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10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600" windowHeight="10480" activeTab="9"/>
  </bookViews>
  <sheets>
    <sheet name="安阳" sheetId="1" r:id="rId1"/>
    <sheet name="焦作" sheetId="2" r:id="rId2"/>
    <sheet name="南阳" sheetId="3" r:id="rId3"/>
    <sheet name="濮阳" sheetId="4" r:id="rId4"/>
    <sheet name="三门峡" sheetId="6" r:id="rId5"/>
    <sheet name="商丘" sheetId="5" r:id="rId6"/>
    <sheet name="新乡" sheetId="7" r:id="rId7"/>
    <sheet name="信阳" sheetId="8" r:id="rId8"/>
    <sheet name="周口" sheetId="9" r:id="rId9"/>
    <sheet name="驻马店" sheetId="10" r:id="rId10"/>
  </sheets>
  <calcPr calcId="144525"/>
</workbook>
</file>

<file path=xl/sharedStrings.xml><?xml version="1.0" encoding="utf-8"?>
<sst xmlns="http://schemas.openxmlformats.org/spreadsheetml/2006/main" count="278334" uniqueCount="46330">
  <si>
    <t>记录时间</t>
  </si>
  <si>
    <t>AQI</t>
  </si>
  <si>
    <t>PM2.5(ug/m³)</t>
  </si>
  <si>
    <t>PM10(ug/m³)</t>
  </si>
  <si>
    <t>SO2(ug/m³)</t>
  </si>
  <si>
    <t>NO2(ug/m³)</t>
  </si>
  <si>
    <t>CO(mg/m³)</t>
  </si>
  <si>
    <t>O3(ug/m³)</t>
  </si>
  <si>
    <t>热光法透射OC</t>
  </si>
  <si>
    <t>Nitrate</t>
  </si>
  <si>
    <t>Sulfate</t>
  </si>
  <si>
    <t>Ammonium</t>
  </si>
  <si>
    <t>Sodium</t>
  </si>
  <si>
    <t>Magnesium</t>
  </si>
  <si>
    <t>Chloride</t>
  </si>
  <si>
    <t>Potassium</t>
  </si>
  <si>
    <t>Calcium</t>
  </si>
  <si>
    <t>other离子</t>
  </si>
  <si>
    <t>HONO</t>
  </si>
  <si>
    <t>HNO3</t>
  </si>
  <si>
    <t>NH3</t>
  </si>
  <si>
    <t>HCl</t>
  </si>
  <si>
    <r>
      <rPr>
        <b/>
        <sz val="10"/>
        <color indexed="9"/>
        <rFont val="宋体"/>
        <charset val="134"/>
      </rPr>
      <t>风速</t>
    </r>
    <r>
      <rPr>
        <b/>
        <sz val="10"/>
        <color indexed="9"/>
        <rFont val="Arial"/>
        <charset val="134"/>
      </rPr>
      <t>(m/s)</t>
    </r>
  </si>
  <si>
    <t>雨量(mm)</t>
  </si>
  <si>
    <t>数字气压(hpa)</t>
  </si>
  <si>
    <t>气温(°C)</t>
  </si>
  <si>
    <t>RH</t>
  </si>
  <si>
    <t>风向</t>
  </si>
  <si>
    <t>63</t>
  </si>
  <si>
    <t>36</t>
  </si>
  <si>
    <t>76</t>
  </si>
  <si>
    <t>8</t>
  </si>
  <si>
    <t>38</t>
  </si>
  <si>
    <t>0.467</t>
  </si>
  <si>
    <t>18</t>
  </si>
  <si>
    <t>9.5796</t>
  </si>
  <si>
    <t>6.807</t>
  </si>
  <si>
    <t>2.825</t>
  </si>
  <si>
    <t>3.576</t>
  </si>
  <si>
    <t>0.091</t>
  </si>
  <si>
    <t>0.055</t>
  </si>
  <si>
    <t>0.65</t>
  </si>
  <si>
    <t>0.374</t>
  </si>
  <si>
    <t>0.154</t>
  </si>
  <si>
    <t>1.471</t>
  </si>
  <si>
    <t>9.9</t>
  </si>
  <si>
    <t>1.007</t>
  </si>
  <si>
    <t>77</t>
  </si>
  <si>
    <t>42</t>
  </si>
  <si>
    <t>0.520</t>
  </si>
  <si>
    <t>13</t>
  </si>
  <si>
    <t>10.3836</t>
  </si>
  <si>
    <t>7.314</t>
  </si>
  <si>
    <t>2.787</t>
  </si>
  <si>
    <t>3.751</t>
  </si>
  <si>
    <t>0.089</t>
  </si>
  <si>
    <t>0.039</t>
  </si>
  <si>
    <t>0.728</t>
  </si>
  <si>
    <t>0.329</t>
  </si>
  <si>
    <t>0.118</t>
  </si>
  <si>
    <t>1.247</t>
  </si>
  <si>
    <t>11.177</t>
  </si>
  <si>
    <t>1.139</t>
  </si>
  <si>
    <t>62</t>
  </si>
  <si>
    <t>35</t>
  </si>
  <si>
    <t>75</t>
  </si>
  <si>
    <t>50</t>
  </si>
  <si>
    <t>0.484</t>
  </si>
  <si>
    <t>6</t>
  </si>
  <si>
    <t>8.9977</t>
  </si>
  <si>
    <t>8.145</t>
  </si>
  <si>
    <t>3.001</t>
  </si>
  <si>
    <t>3.904</t>
  </si>
  <si>
    <t>0.041</t>
  </si>
  <si>
    <t>0.759</t>
  </si>
  <si>
    <t>0.298</t>
  </si>
  <si>
    <t>0.168</t>
  </si>
  <si>
    <t>1.015</t>
  </si>
  <si>
    <t>12.637</t>
  </si>
  <si>
    <t>1.281</t>
  </si>
  <si>
    <t>61</t>
  </si>
  <si>
    <t>34</t>
  </si>
  <si>
    <t>72</t>
  </si>
  <si>
    <t>47</t>
  </si>
  <si>
    <t>0.397</t>
  </si>
  <si>
    <t>9.026</t>
  </si>
  <si>
    <t>7.696</t>
  </si>
  <si>
    <t>2.669</t>
  </si>
  <si>
    <t>3.819</t>
  </si>
  <si>
    <t>0.078</t>
  </si>
  <si>
    <t>0.03</t>
  </si>
  <si>
    <t>0.671</t>
  </si>
  <si>
    <t>0.317</t>
  </si>
  <si>
    <t>0.166</t>
  </si>
  <si>
    <t>0.355</t>
  </si>
  <si>
    <t>14.286</t>
  </si>
  <si>
    <t>1.342</t>
  </si>
  <si>
    <t>51</t>
  </si>
  <si>
    <t>0.410</t>
  </si>
  <si>
    <t>4</t>
  </si>
  <si>
    <t>8.7927</t>
  </si>
  <si>
    <t>7.903</t>
  </si>
  <si>
    <t>2.705</t>
  </si>
  <si>
    <t>3.834</t>
  </si>
  <si>
    <t>0.077</t>
  </si>
  <si>
    <t>0.048</t>
  </si>
  <si>
    <t>0.715</t>
  </si>
  <si>
    <t>0.311</t>
  </si>
  <si>
    <t>0.127</t>
  </si>
  <si>
    <t>0.301</t>
  </si>
  <si>
    <t>14.028</t>
  </si>
  <si>
    <t>1.383</t>
  </si>
  <si>
    <t>66</t>
  </si>
  <si>
    <t>41</t>
  </si>
  <si>
    <t>82</t>
  </si>
  <si>
    <t>9</t>
  </si>
  <si>
    <t>52</t>
  </si>
  <si>
    <t>0.452</t>
  </si>
  <si>
    <t>9.312</t>
  </si>
  <si>
    <t>7.929</t>
  </si>
  <si>
    <t>2.674</t>
  </si>
  <si>
    <t>3.911</t>
  </si>
  <si>
    <t>0.086</t>
  </si>
  <si>
    <t>0.727</t>
  </si>
  <si>
    <t>0.378</t>
  </si>
  <si>
    <t>0.144</t>
  </si>
  <si>
    <t>0.273</t>
  </si>
  <si>
    <t>12.732</t>
  </si>
  <si>
    <t>1.317</t>
  </si>
  <si>
    <t>68</t>
  </si>
  <si>
    <t>49</t>
  </si>
  <si>
    <t>87</t>
  </si>
  <si>
    <t>0.534</t>
  </si>
  <si>
    <t>10.5517</t>
  </si>
  <si>
    <t>7.998</t>
  </si>
  <si>
    <t>4.039</t>
  </si>
  <si>
    <t>0.104</t>
  </si>
  <si>
    <t>0.047</t>
  </si>
  <si>
    <t>0.675</t>
  </si>
  <si>
    <t>0.593</t>
  </si>
  <si>
    <t>0.278</t>
  </si>
  <si>
    <t>12.924</t>
  </si>
  <si>
    <t>1.641</t>
  </si>
  <si>
    <t>56</t>
  </si>
  <si>
    <t>95</t>
  </si>
  <si>
    <t>40</t>
  </si>
  <si>
    <t>0.710</t>
  </si>
  <si>
    <t>12.0321</t>
  </si>
  <si>
    <t>7.975</t>
  </si>
  <si>
    <t>2.943</t>
  </si>
  <si>
    <t>4.06</t>
  </si>
  <si>
    <t>0.108</t>
  </si>
  <si>
    <t>0.027</t>
  </si>
  <si>
    <t>0.74</t>
  </si>
  <si>
    <t>0.55</t>
  </si>
  <si>
    <t>0.262</t>
  </si>
  <si>
    <t>13.578</t>
  </si>
  <si>
    <t>2.018</t>
  </si>
  <si>
    <t>83</t>
  </si>
  <si>
    <t>106</t>
  </si>
  <si>
    <t>7</t>
  </si>
  <si>
    <t>32</t>
  </si>
  <si>
    <t>0.882</t>
  </si>
  <si>
    <t>12.6854</t>
  </si>
  <si>
    <t>7.586</t>
  </si>
  <si>
    <t>3.108</t>
  </si>
  <si>
    <t>4.167</t>
  </si>
  <si>
    <t>0.119</t>
  </si>
  <si>
    <t>0.067</t>
  </si>
  <si>
    <t>0.716</t>
  </si>
  <si>
    <t>0.567</t>
  </si>
  <si>
    <t>0.138</t>
  </si>
  <si>
    <t>0.233</t>
  </si>
  <si>
    <t>15.564</t>
  </si>
  <si>
    <t>2.012</t>
  </si>
  <si>
    <t>98</t>
  </si>
  <si>
    <t>74</t>
  </si>
  <si>
    <t>123</t>
  </si>
  <si>
    <t>0.969</t>
  </si>
  <si>
    <t>14.822</t>
  </si>
  <si>
    <t>7.734</t>
  </si>
  <si>
    <t>3.667</t>
  </si>
  <si>
    <t>4.744</t>
  </si>
  <si>
    <t>0.862</t>
  </si>
  <si>
    <t>0.892</t>
  </si>
  <si>
    <t>0.114</t>
  </si>
  <si>
    <t>0.274</t>
  </si>
  <si>
    <t>17.262</t>
  </si>
  <si>
    <t>1.978</t>
  </si>
  <si>
    <t>96</t>
  </si>
  <si>
    <t>120</t>
  </si>
  <si>
    <t>15</t>
  </si>
  <si>
    <t>46</t>
  </si>
  <si>
    <t>1.173</t>
  </si>
  <si>
    <t>16.3286</t>
  </si>
  <si>
    <t>8.746</t>
  </si>
  <si>
    <t>4.385</t>
  </si>
  <si>
    <t>5.794</t>
  </si>
  <si>
    <t>0.156</t>
  </si>
  <si>
    <t>0.098</t>
  </si>
  <si>
    <t>1.13</t>
  </si>
  <si>
    <t>1.03</t>
  </si>
  <si>
    <t>0.122</t>
  </si>
  <si>
    <t>0.207</t>
  </si>
  <si>
    <t>19.349</t>
  </si>
  <si>
    <t>2.137</t>
  </si>
  <si>
    <t>80</t>
  </si>
  <si>
    <t>59</t>
  </si>
  <si>
    <t>19</t>
  </si>
  <si>
    <t>45</t>
  </si>
  <si>
    <t>0.873</t>
  </si>
  <si>
    <t>12.1456</t>
  </si>
  <si>
    <t>10.472</t>
  </si>
  <si>
    <t>4.468</t>
  </si>
  <si>
    <t>6.203</t>
  </si>
  <si>
    <t>0.164</t>
  </si>
  <si>
    <t>0.058</t>
  </si>
  <si>
    <t>1.059</t>
  </si>
  <si>
    <t>0.885</t>
  </si>
  <si>
    <t>0.339</t>
  </si>
  <si>
    <t>18.423</t>
  </si>
  <si>
    <t>1.795</t>
  </si>
  <si>
    <t>57</t>
  </si>
  <si>
    <t>23</t>
  </si>
  <si>
    <t>44</t>
  </si>
  <si>
    <t>1.039</t>
  </si>
  <si>
    <t>20</t>
  </si>
  <si>
    <t>10.8679</t>
  </si>
  <si>
    <t>11.906</t>
  </si>
  <si>
    <t>4.172</t>
  </si>
  <si>
    <t>6.871</t>
  </si>
  <si>
    <t>0.153</t>
  </si>
  <si>
    <t>0.057</t>
  </si>
  <si>
    <t>0.975</t>
  </si>
  <si>
    <t>0.707</t>
  </si>
  <si>
    <t>0.392</t>
  </si>
  <si>
    <t>18.249</t>
  </si>
  <si>
    <t>1.312</t>
  </si>
  <si>
    <t>65</t>
  </si>
  <si>
    <t>105</t>
  </si>
  <si>
    <t>29</t>
  </si>
  <si>
    <t>1.488</t>
  </si>
  <si>
    <t>25</t>
  </si>
  <si>
    <t>11.3782</t>
  </si>
  <si>
    <t>13.959</t>
  </si>
  <si>
    <t>5.264</t>
  </si>
  <si>
    <t>7.936</t>
  </si>
  <si>
    <t>0.193</t>
  </si>
  <si>
    <t>0.109</t>
  </si>
  <si>
    <t>1.047</t>
  </si>
  <si>
    <t>0.719</t>
  </si>
  <si>
    <t>0.128</t>
  </si>
  <si>
    <t>0.399</t>
  </si>
  <si>
    <t>17.28</t>
  </si>
  <si>
    <t>1.011</t>
  </si>
  <si>
    <t>100</t>
  </si>
  <si>
    <t>26</t>
  </si>
  <si>
    <t>1.101</t>
  </si>
  <si>
    <t>30</t>
  </si>
  <si>
    <t>10.4837</t>
  </si>
  <si>
    <t>15.021</t>
  </si>
  <si>
    <t>6.1</t>
  </si>
  <si>
    <t>8.25</t>
  </si>
  <si>
    <t>0.275</t>
  </si>
  <si>
    <t>0.054</t>
  </si>
  <si>
    <t>0.941</t>
  </si>
  <si>
    <t>0.496</t>
  </si>
  <si>
    <t>0.135</t>
  </si>
  <si>
    <t>0.389</t>
  </si>
  <si>
    <t>--</t>
  </si>
  <si>
    <t>0.7</t>
  </si>
  <si>
    <t>99</t>
  </si>
  <si>
    <t>1.025</t>
  </si>
  <si>
    <t>10.5348</t>
  </si>
  <si>
    <t>15.382</t>
  </si>
  <si>
    <t>5.634</t>
  </si>
  <si>
    <t>8.135</t>
  </si>
  <si>
    <t>0.263</t>
  </si>
  <si>
    <t>0.0</t>
  </si>
  <si>
    <t>0.922</t>
  </si>
  <si>
    <t>0.394</t>
  </si>
  <si>
    <t>0.131</t>
  </si>
  <si>
    <t>0.384</t>
  </si>
  <si>
    <t>0.658</t>
  </si>
  <si>
    <t>85</t>
  </si>
  <si>
    <t>102</t>
  </si>
  <si>
    <t>0.973</t>
  </si>
  <si>
    <t>27</t>
  </si>
  <si>
    <t>10.3305</t>
  </si>
  <si>
    <t>16.544</t>
  </si>
  <si>
    <t>5.652</t>
  </si>
  <si>
    <t>8.268</t>
  </si>
  <si>
    <t>0.277</t>
  </si>
  <si>
    <t>0.056</t>
  </si>
  <si>
    <t>0.849</t>
  </si>
  <si>
    <t>0.231</t>
  </si>
  <si>
    <t>17.135</t>
  </si>
  <si>
    <t>0.636</t>
  </si>
  <si>
    <t>90</t>
  </si>
  <si>
    <t>67</t>
  </si>
  <si>
    <t>58</t>
  </si>
  <si>
    <t>0.944</t>
  </si>
  <si>
    <t>16</t>
  </si>
  <si>
    <t>11.341</t>
  </si>
  <si>
    <t>16.821</t>
  </si>
  <si>
    <t>5.467</t>
  </si>
  <si>
    <t>8.505</t>
  </si>
  <si>
    <t>0.27</t>
  </si>
  <si>
    <t>0.033</t>
  </si>
  <si>
    <t>0.808</t>
  </si>
  <si>
    <t>0.121</t>
  </si>
  <si>
    <t>0.426</t>
  </si>
  <si>
    <t>16.069</t>
  </si>
  <si>
    <t>0.601</t>
  </si>
  <si>
    <t>79</t>
  </si>
  <si>
    <t>126</t>
  </si>
  <si>
    <t>71</t>
  </si>
  <si>
    <t>5</t>
  </si>
  <si>
    <t>13.6737</t>
  </si>
  <si>
    <t>16.998</t>
  </si>
  <si>
    <t>5.499</t>
  </si>
  <si>
    <t>8.572</t>
  </si>
  <si>
    <t>0.068</t>
  </si>
  <si>
    <t>0.797</t>
  </si>
  <si>
    <t>0.519</t>
  </si>
  <si>
    <t>0.835</t>
  </si>
  <si>
    <t>14.77</t>
  </si>
  <si>
    <t>0.689</t>
  </si>
  <si>
    <t>124</t>
  </si>
  <si>
    <t>0.974</t>
  </si>
  <si>
    <t>15.0354</t>
  </si>
  <si>
    <t>17.388</t>
  </si>
  <si>
    <t>5.492</t>
  </si>
  <si>
    <t>8.723</t>
  </si>
  <si>
    <t>0.285</t>
  </si>
  <si>
    <t>0.094</t>
  </si>
  <si>
    <t>0.99</t>
  </si>
  <si>
    <t>0.711</t>
  </si>
  <si>
    <t>0.123</t>
  </si>
  <si>
    <t>0.89</t>
  </si>
  <si>
    <t>14.766</t>
  </si>
  <si>
    <t>1.006</t>
  </si>
  <si>
    <t>128</t>
  </si>
  <si>
    <t>149</t>
  </si>
  <si>
    <t>17</t>
  </si>
  <si>
    <t>54</t>
  </si>
  <si>
    <t>1.118</t>
  </si>
  <si>
    <t>17.4414</t>
  </si>
  <si>
    <t>17.404</t>
  </si>
  <si>
    <t>5.874</t>
  </si>
  <si>
    <t>8.936</t>
  </si>
  <si>
    <t>0.381</t>
  </si>
  <si>
    <t>0.105</t>
  </si>
  <si>
    <t>1.282</t>
  </si>
  <si>
    <t>0.254</t>
  </si>
  <si>
    <t>0.146</t>
  </si>
  <si>
    <t>0.898</t>
  </si>
  <si>
    <t>15.551</t>
  </si>
  <si>
    <t>1.294</t>
  </si>
  <si>
    <t>146</t>
  </si>
  <si>
    <t>112</t>
  </si>
  <si>
    <t>166</t>
  </si>
  <si>
    <t>1.274</t>
  </si>
  <si>
    <t>19.7531</t>
  </si>
  <si>
    <t>16.988</t>
  </si>
  <si>
    <t>6.403</t>
  </si>
  <si>
    <t>9.939</t>
  </si>
  <si>
    <t>0.359</t>
  </si>
  <si>
    <t>1.401</t>
  </si>
  <si>
    <t>0.56</t>
  </si>
  <si>
    <t>0.402</t>
  </si>
  <si>
    <t>16.529</t>
  </si>
  <si>
    <t>1.844</t>
  </si>
  <si>
    <t>201</t>
  </si>
  <si>
    <t>151</t>
  </si>
  <si>
    <t>216</t>
  </si>
  <si>
    <t>22</t>
  </si>
  <si>
    <t>1.731</t>
  </si>
  <si>
    <t>29.3669</t>
  </si>
  <si>
    <t>18.159</t>
  </si>
  <si>
    <t>7.951</t>
  </si>
  <si>
    <t>10.878</t>
  </si>
  <si>
    <t>0.415</t>
  </si>
  <si>
    <t>1.533</t>
  </si>
  <si>
    <t>1.023</t>
  </si>
  <si>
    <t>0.115</t>
  </si>
  <si>
    <t>0.319</t>
  </si>
  <si>
    <t>16.793</t>
  </si>
  <si>
    <t>2.161</t>
  </si>
  <si>
    <t>207</t>
  </si>
  <si>
    <t>157</t>
  </si>
  <si>
    <t>226</t>
  </si>
  <si>
    <t>21</t>
  </si>
  <si>
    <t>48</t>
  </si>
  <si>
    <t>1.895</t>
  </si>
  <si>
    <t>36.9635</t>
  </si>
  <si>
    <t>19.542</t>
  </si>
  <si>
    <t>9.451</t>
  </si>
  <si>
    <t>12.742</t>
  </si>
  <si>
    <t>0.458</t>
  </si>
  <si>
    <t>2.525</t>
  </si>
  <si>
    <t>0.42</t>
  </si>
  <si>
    <t>0.134</t>
  </si>
  <si>
    <t>0.332</t>
  </si>
  <si>
    <t>17.839</t>
  </si>
  <si>
    <t>2.448</t>
  </si>
  <si>
    <t>238</t>
  </si>
  <si>
    <t>43</t>
  </si>
  <si>
    <t>2.026</t>
  </si>
  <si>
    <t>39.0297</t>
  </si>
  <si>
    <t>19.722</t>
  </si>
  <si>
    <t>10.143</t>
  </si>
  <si>
    <t>13.263</t>
  </si>
  <si>
    <t>0.419</t>
  </si>
  <si>
    <t>0.124</t>
  </si>
  <si>
    <t>2.404</t>
  </si>
  <si>
    <t>0.117</t>
  </si>
  <si>
    <t>0.321</t>
  </si>
  <si>
    <t>19.575</t>
  </si>
  <si>
    <t>2.754</t>
  </si>
  <si>
    <t>235</t>
  </si>
  <si>
    <t>2.090</t>
  </si>
  <si>
    <t>41.1405</t>
  </si>
  <si>
    <t>20.363</t>
  </si>
  <si>
    <t>10.848</t>
  </si>
  <si>
    <t>13.881</t>
  </si>
  <si>
    <t>0.518</t>
  </si>
  <si>
    <t>0.032</t>
  </si>
  <si>
    <t>2.398</t>
  </si>
  <si>
    <t>1.461</t>
  </si>
  <si>
    <t>0.126</t>
  </si>
  <si>
    <t>0.266</t>
  </si>
  <si>
    <t>20.191</t>
  </si>
  <si>
    <t>2.879</t>
  </si>
  <si>
    <t>223</t>
  </si>
  <si>
    <t>2.159</t>
  </si>
  <si>
    <t>39.6242</t>
  </si>
  <si>
    <t>20.557</t>
  </si>
  <si>
    <t>11.166</t>
  </si>
  <si>
    <t>14.304</t>
  </si>
  <si>
    <t>0.57</t>
  </si>
  <si>
    <t>0.02</t>
  </si>
  <si>
    <t>2.224</t>
  </si>
  <si>
    <t>0.521</t>
  </si>
  <si>
    <t>0.348</t>
  </si>
  <si>
    <t>20.403</t>
  </si>
  <si>
    <t>2.908</t>
  </si>
  <si>
    <t>219</t>
  </si>
  <si>
    <t>169</t>
  </si>
  <si>
    <t>242</t>
  </si>
  <si>
    <t>2.381</t>
  </si>
  <si>
    <t>44.8194</t>
  </si>
  <si>
    <t>19.938</t>
  </si>
  <si>
    <t>11.5</t>
  </si>
  <si>
    <t>14.424</t>
  </si>
  <si>
    <t>0.524</t>
  </si>
  <si>
    <t>0.116</t>
  </si>
  <si>
    <t>2.098</t>
  </si>
  <si>
    <t>1.264</t>
  </si>
  <si>
    <t>0.191</t>
  </si>
  <si>
    <t>19.577</t>
  </si>
  <si>
    <t>2.932</t>
  </si>
  <si>
    <t>218</t>
  </si>
  <si>
    <t>168</t>
  </si>
  <si>
    <t>237</t>
  </si>
  <si>
    <t>2.483</t>
  </si>
  <si>
    <t>47.0335</t>
  </si>
  <si>
    <t>19.658</t>
  </si>
  <si>
    <t>11.619</t>
  </si>
  <si>
    <t>14.521</t>
  </si>
  <si>
    <t>0.147</t>
  </si>
  <si>
    <t>2.044</t>
  </si>
  <si>
    <t>0.6</t>
  </si>
  <si>
    <t>19.888</t>
  </si>
  <si>
    <t>3.107</t>
  </si>
  <si>
    <t>221</t>
  </si>
  <si>
    <t>39</t>
  </si>
  <si>
    <t>2.457</t>
  </si>
  <si>
    <t>43.4854</t>
  </si>
  <si>
    <t>19.406</t>
  </si>
  <si>
    <t>11.605</t>
  </si>
  <si>
    <t>14.368</t>
  </si>
  <si>
    <t>0.582</t>
  </si>
  <si>
    <t>0.145</t>
  </si>
  <si>
    <t>1.83</t>
  </si>
  <si>
    <t>1.142</t>
  </si>
  <si>
    <t>0.141</t>
  </si>
  <si>
    <t>19.29</t>
  </si>
  <si>
    <t>3.162</t>
  </si>
  <si>
    <t>182</t>
  </si>
  <si>
    <t>138</t>
  </si>
  <si>
    <t>199</t>
  </si>
  <si>
    <t>2.355</t>
  </si>
  <si>
    <t>37.6382</t>
  </si>
  <si>
    <t>20.071</t>
  </si>
  <si>
    <t>11.468</t>
  </si>
  <si>
    <t>13.803</t>
  </si>
  <si>
    <t>0.532</t>
  </si>
  <si>
    <t>0.136</t>
  </si>
  <si>
    <t>1.691</t>
  </si>
  <si>
    <t>1.076</t>
  </si>
  <si>
    <t>0.113</t>
  </si>
  <si>
    <t>18.313</t>
  </si>
  <si>
    <t>3.081</t>
  </si>
  <si>
    <t>161</t>
  </si>
  <si>
    <t>186</t>
  </si>
  <si>
    <t>2.387</t>
  </si>
  <si>
    <t>28.9761</t>
  </si>
  <si>
    <t>19.994</t>
  </si>
  <si>
    <t>11.319</t>
  </si>
  <si>
    <t>13.406</t>
  </si>
  <si>
    <t>0.53</t>
  </si>
  <si>
    <t>0.129</t>
  </si>
  <si>
    <t>1.592</t>
  </si>
  <si>
    <t>1.279</t>
  </si>
  <si>
    <t>0.137</t>
  </si>
  <si>
    <t>17.769</t>
  </si>
  <si>
    <t>2.944</t>
  </si>
  <si>
    <t>160</t>
  </si>
  <si>
    <t>122</t>
  </si>
  <si>
    <t>190</t>
  </si>
  <si>
    <t>2.480</t>
  </si>
  <si>
    <t>27.045</t>
  </si>
  <si>
    <t>19.24</t>
  </si>
  <si>
    <t>11.425</t>
  </si>
  <si>
    <t>13.758</t>
  </si>
  <si>
    <t>0.904</t>
  </si>
  <si>
    <t>1.51</t>
  </si>
  <si>
    <t>0.653</t>
  </si>
  <si>
    <t>17.622</t>
  </si>
  <si>
    <t>3.025</t>
  </si>
  <si>
    <t>174</t>
  </si>
  <si>
    <t>132</t>
  </si>
  <si>
    <t>2.548</t>
  </si>
  <si>
    <t>28.4815</t>
  </si>
  <si>
    <t>19.619</t>
  </si>
  <si>
    <t>11.978</t>
  </si>
  <si>
    <t>13.068</t>
  </si>
  <si>
    <t>0.543</t>
  </si>
  <si>
    <t>0.133</t>
  </si>
  <si>
    <t>1.518</t>
  </si>
  <si>
    <t>1.399</t>
  </si>
  <si>
    <t>0.143</t>
  </si>
  <si>
    <t>17.468</t>
  </si>
  <si>
    <t>3.247</t>
  </si>
  <si>
    <t>172</t>
  </si>
  <si>
    <t>131</t>
  </si>
  <si>
    <t>24</t>
  </si>
  <si>
    <t>2.622</t>
  </si>
  <si>
    <t>30.0378</t>
  </si>
  <si>
    <t>20.078</t>
  </si>
  <si>
    <t>14.005</t>
  </si>
  <si>
    <t>14.975</t>
  </si>
  <si>
    <t>1.752</t>
  </si>
  <si>
    <t>1.278</t>
  </si>
  <si>
    <t>0.125</t>
  </si>
  <si>
    <t>19.546</t>
  </si>
  <si>
    <t>3.127</t>
  </si>
  <si>
    <t>180</t>
  </si>
  <si>
    <t>1.924</t>
  </si>
  <si>
    <t>24.2288</t>
  </si>
  <si>
    <t>23.499</t>
  </si>
  <si>
    <t>13.724</t>
  </si>
  <si>
    <t>16.11</t>
  </si>
  <si>
    <t>0.748</t>
  </si>
  <si>
    <t>2.259</t>
  </si>
  <si>
    <t>1.201</t>
  </si>
  <si>
    <t>0.364</t>
  </si>
  <si>
    <t>23.37</t>
  </si>
  <si>
    <t>2.63</t>
  </si>
  <si>
    <t>135</t>
  </si>
  <si>
    <t>103</t>
  </si>
  <si>
    <t>167</t>
  </si>
  <si>
    <t>28</t>
  </si>
  <si>
    <t>64</t>
  </si>
  <si>
    <t>1.502</t>
  </si>
  <si>
    <t>21.7952</t>
  </si>
  <si>
    <t>25.005</t>
  </si>
  <si>
    <t>10.165</t>
  </si>
  <si>
    <t>14.694</t>
  </si>
  <si>
    <t>0.468</t>
  </si>
  <si>
    <t>1.262</t>
  </si>
  <si>
    <t>0.753</t>
  </si>
  <si>
    <t>1.004</t>
  </si>
  <si>
    <t>23.373</t>
  </si>
  <si>
    <t>1.509</t>
  </si>
  <si>
    <t>125</t>
  </si>
  <si>
    <t>152</t>
  </si>
  <si>
    <t>1.246</t>
  </si>
  <si>
    <t>18.5866</t>
  </si>
  <si>
    <t>26.114</t>
  </si>
  <si>
    <t>8.953</t>
  </si>
  <si>
    <t>13.817</t>
  </si>
  <si>
    <t>0.423</t>
  </si>
  <si>
    <t>0.38</t>
  </si>
  <si>
    <t>0.132</t>
  </si>
  <si>
    <t>1.328</t>
  </si>
  <si>
    <t>24.826</t>
  </si>
  <si>
    <t>1.299</t>
  </si>
  <si>
    <t>121</t>
  </si>
  <si>
    <t>92</t>
  </si>
  <si>
    <t>144</t>
  </si>
  <si>
    <t>1.038</t>
  </si>
  <si>
    <t>33</t>
  </si>
  <si>
    <t>16.3841</t>
  </si>
  <si>
    <t>27.014</t>
  </si>
  <si>
    <t>7.762</t>
  </si>
  <si>
    <t>13.084</t>
  </si>
  <si>
    <t>0.291</t>
  </si>
  <si>
    <t>1.248</t>
  </si>
  <si>
    <t>0.25</t>
  </si>
  <si>
    <t>0.13</t>
  </si>
  <si>
    <t>1.05</t>
  </si>
  <si>
    <t>24.281</t>
  </si>
  <si>
    <t>1.088</t>
  </si>
  <si>
    <t>130</t>
  </si>
  <si>
    <t>16.0846</t>
  </si>
  <si>
    <t>27.685</t>
  </si>
  <si>
    <t>7.232</t>
  </si>
  <si>
    <t>13.004</t>
  </si>
  <si>
    <t>0.064</t>
  </si>
  <si>
    <t>1.162</t>
  </si>
  <si>
    <t>0.515</t>
  </si>
  <si>
    <t>1.078</t>
  </si>
  <si>
    <t>23.721</t>
  </si>
  <si>
    <t>0.985</t>
  </si>
  <si>
    <t>133</t>
  </si>
  <si>
    <t>0.976</t>
  </si>
  <si>
    <t>16.7327</t>
  </si>
  <si>
    <t>28.612</t>
  </si>
  <si>
    <t>7.275</t>
  </si>
  <si>
    <t>13.469</t>
  </si>
  <si>
    <t>0.267</t>
  </si>
  <si>
    <t>1.174</t>
  </si>
  <si>
    <t>1.115</t>
  </si>
  <si>
    <t>20.996</t>
  </si>
  <si>
    <t>0.891</t>
  </si>
  <si>
    <t>140</t>
  </si>
  <si>
    <t>107</t>
  </si>
  <si>
    <t>150</t>
  </si>
  <si>
    <t>73</t>
  </si>
  <si>
    <t>0.918</t>
  </si>
  <si>
    <t>16.7877</t>
  </si>
  <si>
    <t>28.799</t>
  </si>
  <si>
    <t>7.092</t>
  </si>
  <si>
    <t>13.192</t>
  </si>
  <si>
    <t>0.22</t>
  </si>
  <si>
    <t>0.06</t>
  </si>
  <si>
    <t>1.104</t>
  </si>
  <si>
    <t>0.445</t>
  </si>
  <si>
    <t>0.934</t>
  </si>
  <si>
    <t>18.882</t>
  </si>
  <si>
    <t>0.868</t>
  </si>
  <si>
    <t>116</t>
  </si>
  <si>
    <t>162</t>
  </si>
  <si>
    <t>86</t>
  </si>
  <si>
    <t>0.963</t>
  </si>
  <si>
    <t>17.4499</t>
  </si>
  <si>
    <t>30.564</t>
  </si>
  <si>
    <t>7.598</t>
  </si>
  <si>
    <t>14.259</t>
  </si>
  <si>
    <t>0.232</t>
  </si>
  <si>
    <t>0.045</t>
  </si>
  <si>
    <t>1.226</t>
  </si>
  <si>
    <t>0.618</t>
  </si>
  <si>
    <t>0.12</t>
  </si>
  <si>
    <t>1.11</t>
  </si>
  <si>
    <t>18.003</t>
  </si>
  <si>
    <t>1.099</t>
  </si>
  <si>
    <t>171</t>
  </si>
  <si>
    <t>189</t>
  </si>
  <si>
    <t>19.7477</t>
  </si>
  <si>
    <t>30.589</t>
  </si>
  <si>
    <t>7.994</t>
  </si>
  <si>
    <t>16.503</t>
  </si>
  <si>
    <t>0.281</t>
  </si>
  <si>
    <t>1.362</t>
  </si>
  <si>
    <t>0.875</t>
  </si>
  <si>
    <t>19.37</t>
  </si>
  <si>
    <t>1.619</t>
  </si>
  <si>
    <t>194</t>
  </si>
  <si>
    <t>204</t>
  </si>
  <si>
    <t>1.357</t>
  </si>
  <si>
    <t>22.8301</t>
  </si>
  <si>
    <t>30.675</t>
  </si>
  <si>
    <t>8.465</t>
  </si>
  <si>
    <t>15.412</t>
  </si>
  <si>
    <t>0.101</t>
  </si>
  <si>
    <t>1.459</t>
  </si>
  <si>
    <t>1.114</t>
  </si>
  <si>
    <t>1.09</t>
  </si>
  <si>
    <t>19.42</t>
  </si>
  <si>
    <t>2.378</t>
  </si>
  <si>
    <t>228</t>
  </si>
  <si>
    <t>178</t>
  </si>
  <si>
    <t>246</t>
  </si>
  <si>
    <t>1.633</t>
  </si>
  <si>
    <t>30.3631</t>
  </si>
  <si>
    <t>29.853</t>
  </si>
  <si>
    <t>9.708</t>
  </si>
  <si>
    <t>15.584</t>
  </si>
  <si>
    <t>0.305</t>
  </si>
  <si>
    <t>1.624</t>
  </si>
  <si>
    <t>1.409</t>
  </si>
  <si>
    <t>0.977</t>
  </si>
  <si>
    <t>19.732</t>
  </si>
  <si>
    <t>2.926</t>
  </si>
  <si>
    <t>273</t>
  </si>
  <si>
    <t>296</t>
  </si>
  <si>
    <t>37</t>
  </si>
  <si>
    <t>2.382</t>
  </si>
  <si>
    <t>51.7525</t>
  </si>
  <si>
    <t>30.047</t>
  </si>
  <si>
    <t>12.457</t>
  </si>
  <si>
    <t>17.708</t>
  </si>
  <si>
    <t>2.188</t>
  </si>
  <si>
    <t>1.671</t>
  </si>
  <si>
    <t>0.455</t>
  </si>
  <si>
    <t>20.022</t>
  </si>
  <si>
    <t>3.369</t>
  </si>
  <si>
    <t>266</t>
  </si>
  <si>
    <t>281</t>
  </si>
  <si>
    <t>60</t>
  </si>
  <si>
    <t>2.360</t>
  </si>
  <si>
    <t>52.4772</t>
  </si>
  <si>
    <t>31.742</t>
  </si>
  <si>
    <t>14.348</t>
  </si>
  <si>
    <t>20.374</t>
  </si>
  <si>
    <t>0.15</t>
  </si>
  <si>
    <t>3.287</t>
  </si>
  <si>
    <t>1.167</t>
  </si>
  <si>
    <t>0.448</t>
  </si>
  <si>
    <t>18.762</t>
  </si>
  <si>
    <t>2.699</t>
  </si>
  <si>
    <t>269</t>
  </si>
  <si>
    <t>282</t>
  </si>
  <si>
    <t>2.358</t>
  </si>
  <si>
    <t>53.1651</t>
  </si>
  <si>
    <t>33.814</t>
  </si>
  <si>
    <t>14.444</t>
  </si>
  <si>
    <t>20.952</t>
  </si>
  <si>
    <t>0.459</t>
  </si>
  <si>
    <t>0.059</t>
  </si>
  <si>
    <t>3.196</t>
  </si>
  <si>
    <t>1.119</t>
  </si>
  <si>
    <t>0.409</t>
  </si>
  <si>
    <t>18.218</t>
  </si>
  <si>
    <t>2.156</t>
  </si>
  <si>
    <t>261</t>
  </si>
  <si>
    <t>211</t>
  </si>
  <si>
    <t>271</t>
  </si>
  <si>
    <t>2.307</t>
  </si>
  <si>
    <t>51.5972</t>
  </si>
  <si>
    <t>34.172</t>
  </si>
  <si>
    <t>13.789</t>
  </si>
  <si>
    <t>20.366</t>
  </si>
  <si>
    <t>0.502</t>
  </si>
  <si>
    <t>2.815</t>
  </si>
  <si>
    <t>0.421</t>
  </si>
  <si>
    <t>18.945</t>
  </si>
  <si>
    <t>2.458</t>
  </si>
  <si>
    <t>262</t>
  </si>
  <si>
    <t>212</t>
  </si>
  <si>
    <t>274</t>
  </si>
  <si>
    <t>31</t>
  </si>
  <si>
    <t>2.450</t>
  </si>
  <si>
    <t>53.974</t>
  </si>
  <si>
    <t>34.519</t>
  </si>
  <si>
    <t>13.484</t>
  </si>
  <si>
    <t>20.297</t>
  </si>
  <si>
    <t>0.481</t>
  </si>
  <si>
    <t>2.667</t>
  </si>
  <si>
    <t>0.897</t>
  </si>
  <si>
    <t>19.059</t>
  </si>
  <si>
    <t>2.894</t>
  </si>
  <si>
    <t>252</t>
  </si>
  <si>
    <t>202</t>
  </si>
  <si>
    <t>264</t>
  </si>
  <si>
    <t>53</t>
  </si>
  <si>
    <t>2.268</t>
  </si>
  <si>
    <t>49.1649</t>
  </si>
  <si>
    <t>34.843</t>
  </si>
  <si>
    <t>12.943</t>
  </si>
  <si>
    <t>19.688</t>
  </si>
  <si>
    <t>0.454</t>
  </si>
  <si>
    <t>2.314</t>
  </si>
  <si>
    <t>0.376</t>
  </si>
  <si>
    <t>19.916</t>
  </si>
  <si>
    <t>2.839</t>
  </si>
  <si>
    <t>244</t>
  </si>
  <si>
    <t>256</t>
  </si>
  <si>
    <t>2.350</t>
  </si>
  <si>
    <t>49.4208</t>
  </si>
  <si>
    <t>35.799</t>
  </si>
  <si>
    <t>13.589</t>
  </si>
  <si>
    <t>19.408</t>
  </si>
  <si>
    <t>0.165</t>
  </si>
  <si>
    <t>2.341</t>
  </si>
  <si>
    <t>1.009</t>
  </si>
  <si>
    <t>0.356</t>
  </si>
  <si>
    <t>20.3</t>
  </si>
  <si>
    <t>3.435</t>
  </si>
  <si>
    <t>250</t>
  </si>
  <si>
    <t>200</t>
  </si>
  <si>
    <t>2.530</t>
  </si>
  <si>
    <t>48.2594</t>
  </si>
  <si>
    <t>35.352</t>
  </si>
  <si>
    <t>13.985</t>
  </si>
  <si>
    <t>19.359</t>
  </si>
  <si>
    <t>0.443</t>
  </si>
  <si>
    <t>2.359</t>
  </si>
  <si>
    <t>1.207</t>
  </si>
  <si>
    <t>20.504</t>
  </si>
  <si>
    <t>3.944</t>
  </si>
  <si>
    <t>241</t>
  </si>
  <si>
    <t>2.459</t>
  </si>
  <si>
    <t>42.1583</t>
  </si>
  <si>
    <t>34.081</t>
  </si>
  <si>
    <t>12.128</t>
  </si>
  <si>
    <t>18.488</t>
  </si>
  <si>
    <t>0.363</t>
  </si>
  <si>
    <t>0.981</t>
  </si>
  <si>
    <t>0.265</t>
  </si>
  <si>
    <t>21.227</t>
  </si>
  <si>
    <t>3.742</t>
  </si>
  <si>
    <t>2.429</t>
  </si>
  <si>
    <t>36.7782</t>
  </si>
  <si>
    <t>33.234</t>
  </si>
  <si>
    <t>12.356</t>
  </si>
  <si>
    <t>17.934</t>
  </si>
  <si>
    <t>0.375</t>
  </si>
  <si>
    <t>0.139</t>
  </si>
  <si>
    <t>1.818</t>
  </si>
  <si>
    <t>0.986</t>
  </si>
  <si>
    <t>0.268</t>
  </si>
  <si>
    <t>23.036</t>
  </si>
  <si>
    <t>3.644</t>
  </si>
  <si>
    <t>217</t>
  </si>
  <si>
    <t>224</t>
  </si>
  <si>
    <t>2.578</t>
  </si>
  <si>
    <t>35.6143</t>
  </si>
  <si>
    <t>32.516</t>
  </si>
  <si>
    <t>13.018</t>
  </si>
  <si>
    <t>18.492</t>
  </si>
  <si>
    <t>0.414</t>
  </si>
  <si>
    <t>0.013</t>
  </si>
  <si>
    <t>1.898</t>
  </si>
  <si>
    <t>1.031</t>
  </si>
  <si>
    <t>23.211</t>
  </si>
  <si>
    <t>3.958</t>
  </si>
  <si>
    <t>231</t>
  </si>
  <si>
    <t>35.887</t>
  </si>
  <si>
    <t>31.663</t>
  </si>
  <si>
    <t>13.665</t>
  </si>
  <si>
    <t>18.398</t>
  </si>
  <si>
    <t>0.485</t>
  </si>
  <si>
    <t>1.958</t>
  </si>
  <si>
    <t>1.097</t>
  </si>
  <si>
    <t>23.547</t>
  </si>
  <si>
    <t>4.263</t>
  </si>
  <si>
    <t>227</t>
  </si>
  <si>
    <t>177</t>
  </si>
  <si>
    <t>3.040</t>
  </si>
  <si>
    <t>35.2685</t>
  </si>
  <si>
    <t>32.992</t>
  </si>
  <si>
    <t>15.691</t>
  </si>
  <si>
    <t>19.78</t>
  </si>
  <si>
    <t>0.566</t>
  </si>
  <si>
    <t>2.14</t>
  </si>
  <si>
    <t>1.048</t>
  </si>
  <si>
    <t>0.318</t>
  </si>
  <si>
    <t>25.214</t>
  </si>
  <si>
    <t>4.135</t>
  </si>
  <si>
    <t>233</t>
  </si>
  <si>
    <t>10</t>
  </si>
  <si>
    <t>39.256</t>
  </si>
  <si>
    <t>36.425</t>
  </si>
  <si>
    <t>17.52</t>
  </si>
  <si>
    <t>21.852</t>
  </si>
  <si>
    <t>0.617</t>
  </si>
  <si>
    <t>0.159</t>
  </si>
  <si>
    <t>2.479</t>
  </si>
  <si>
    <t>1.149</t>
  </si>
  <si>
    <t>28.378</t>
  </si>
  <si>
    <t>3.889</t>
  </si>
  <si>
    <t>28.0418</t>
  </si>
  <si>
    <t>39.493</t>
  </si>
  <si>
    <t>14.737</t>
  </si>
  <si>
    <t>21.541</t>
  </si>
  <si>
    <t>0.581</t>
  </si>
  <si>
    <t>0.176</t>
  </si>
  <si>
    <t>2.521</t>
  </si>
  <si>
    <t>1.429</t>
  </si>
  <si>
    <t>0.907</t>
  </si>
  <si>
    <t>30.222</t>
  </si>
  <si>
    <t>2.813</t>
  </si>
  <si>
    <t>2.642</t>
  </si>
  <si>
    <t>23.3267</t>
  </si>
  <si>
    <t>45.917</t>
  </si>
  <si>
    <t>15.296</t>
  </si>
  <si>
    <t>22.465</t>
  </si>
  <si>
    <t>0.194</t>
  </si>
  <si>
    <t>1.91</t>
  </si>
  <si>
    <t>1.166</t>
  </si>
  <si>
    <t>0.142</t>
  </si>
  <si>
    <t>0.857</t>
  </si>
  <si>
    <t>31.694</t>
  </si>
  <si>
    <t>1.583</t>
  </si>
  <si>
    <t>23.8095</t>
  </si>
  <si>
    <t>48.914</t>
  </si>
  <si>
    <t>14.654</t>
  </si>
  <si>
    <t>22.241</t>
  </si>
  <si>
    <t>0.506</t>
  </si>
  <si>
    <t>0.11</t>
  </si>
  <si>
    <t>1.699</t>
  </si>
  <si>
    <t>1.094</t>
  </si>
  <si>
    <t>32.604</t>
  </si>
  <si>
    <t>209</t>
  </si>
  <si>
    <t>159</t>
  </si>
  <si>
    <t>1.690</t>
  </si>
  <si>
    <t>19.8833</t>
  </si>
  <si>
    <t>49.672</t>
  </si>
  <si>
    <t>13.896</t>
  </si>
  <si>
    <t>21.688</t>
  </si>
  <si>
    <t>0.413</t>
  </si>
  <si>
    <t>1.682</t>
  </si>
  <si>
    <t>0.674</t>
  </si>
  <si>
    <t>1.378</t>
  </si>
  <si>
    <t>30.119</t>
  </si>
  <si>
    <t>1.499</t>
  </si>
  <si>
    <t>1.497</t>
  </si>
  <si>
    <t>20.1397</t>
  </si>
  <si>
    <t>49.684</t>
  </si>
  <si>
    <t>22.934</t>
  </si>
  <si>
    <t>21.174</t>
  </si>
  <si>
    <t>0.092</t>
  </si>
  <si>
    <t>0.541</t>
  </si>
  <si>
    <t>1.41</t>
  </si>
  <si>
    <t>28.927</t>
  </si>
  <si>
    <t>1.451</t>
  </si>
  <si>
    <t>70</t>
  </si>
  <si>
    <t>1.360</t>
  </si>
  <si>
    <t>14</t>
  </si>
  <si>
    <t>20.3111</t>
  </si>
  <si>
    <t>51.572</t>
  </si>
  <si>
    <t>22.978</t>
  </si>
  <si>
    <t>21.73</t>
  </si>
  <si>
    <t>1.532</t>
  </si>
  <si>
    <t>0.538</t>
  </si>
  <si>
    <t>0.197</t>
  </si>
  <si>
    <t>1.148</t>
  </si>
  <si>
    <t>28.883</t>
  </si>
  <si>
    <t>1.542</t>
  </si>
  <si>
    <t>236</t>
  </si>
  <si>
    <t>78</t>
  </si>
  <si>
    <t>1.391</t>
  </si>
  <si>
    <t>23.2707</t>
  </si>
  <si>
    <t>55.076</t>
  </si>
  <si>
    <t>26.168</t>
  </si>
  <si>
    <t>23.495</t>
  </si>
  <si>
    <t>0.189</t>
  </si>
  <si>
    <t>0.111</t>
  </si>
  <si>
    <t>1.657</t>
  </si>
  <si>
    <t>0.767</t>
  </si>
  <si>
    <t>0.185</t>
  </si>
  <si>
    <t>1.146</t>
  </si>
  <si>
    <t>27.965</t>
  </si>
  <si>
    <t>1.748</t>
  </si>
  <si>
    <t>81</t>
  </si>
  <si>
    <t>1.268</t>
  </si>
  <si>
    <t>27.7821</t>
  </si>
  <si>
    <t>56.32</t>
  </si>
  <si>
    <t>28.343</t>
  </si>
  <si>
    <t>25.07</t>
  </si>
  <si>
    <t>0.175</t>
  </si>
  <si>
    <t>0.081</t>
  </si>
  <si>
    <t>1.932</t>
  </si>
  <si>
    <t>0.198</t>
  </si>
  <si>
    <t>1.136</t>
  </si>
  <si>
    <t>29.818</t>
  </si>
  <si>
    <t>2.666</t>
  </si>
  <si>
    <t>245</t>
  </si>
  <si>
    <t>195</t>
  </si>
  <si>
    <t>1.287</t>
  </si>
  <si>
    <t>27.9054</t>
  </si>
  <si>
    <t>59.044</t>
  </si>
  <si>
    <t>30.416</t>
  </si>
  <si>
    <t>26.25</t>
  </si>
  <si>
    <t>0.172</t>
  </si>
  <si>
    <t>0.035</t>
  </si>
  <si>
    <t>1.896</t>
  </si>
  <si>
    <t>0.646</t>
  </si>
  <si>
    <t>40.372</t>
  </si>
  <si>
    <t>3.78</t>
  </si>
  <si>
    <t>254</t>
  </si>
  <si>
    <t>1.381</t>
  </si>
  <si>
    <t>28.9457</t>
  </si>
  <si>
    <t>66.208</t>
  </si>
  <si>
    <t>30.691</t>
  </si>
  <si>
    <t>26.096</t>
  </si>
  <si>
    <t>0.179</t>
  </si>
  <si>
    <t>0.053</t>
  </si>
  <si>
    <t>2.038</t>
  </si>
  <si>
    <t>0.188</t>
  </si>
  <si>
    <t>1.116</t>
  </si>
  <si>
    <t>44.709</t>
  </si>
  <si>
    <t>4.271</t>
  </si>
  <si>
    <t>1.617</t>
  </si>
  <si>
    <t>33.7576</t>
  </si>
  <si>
    <t>64.14</t>
  </si>
  <si>
    <t>30.345</t>
  </si>
  <si>
    <t>25.022</t>
  </si>
  <si>
    <t>0.169</t>
  </si>
  <si>
    <t>2.213</t>
  </si>
  <si>
    <t>0.72</t>
  </si>
  <si>
    <t>0.177</t>
  </si>
  <si>
    <t>1.171</t>
  </si>
  <si>
    <t>43.191</t>
  </si>
  <si>
    <t>4.503</t>
  </si>
  <si>
    <t>315</t>
  </si>
  <si>
    <t>265</t>
  </si>
  <si>
    <t>59.1206</t>
  </si>
  <si>
    <t>68.285</t>
  </si>
  <si>
    <t>36.005</t>
  </si>
  <si>
    <t>26.253</t>
  </si>
  <si>
    <t>0.236</t>
  </si>
  <si>
    <t>0.084</t>
  </si>
  <si>
    <t>2.549</t>
  </si>
  <si>
    <t>0.988</t>
  </si>
  <si>
    <t>0.751</t>
  </si>
  <si>
    <t>39.094</t>
  </si>
  <si>
    <t>4.999</t>
  </si>
  <si>
    <t>2.876</t>
  </si>
  <si>
    <t>60.4802</t>
  </si>
  <si>
    <t>67.392</t>
  </si>
  <si>
    <t>38.155</t>
  </si>
  <si>
    <t>26.942</t>
  </si>
  <si>
    <t>0.106</t>
  </si>
  <si>
    <t>2.931</t>
  </si>
  <si>
    <t>1.073</t>
  </si>
  <si>
    <t>0.745</t>
  </si>
  <si>
    <t>34.767</t>
  </si>
  <si>
    <t>5.939</t>
  </si>
  <si>
    <t>316</t>
  </si>
  <si>
    <t>3.122</t>
  </si>
  <si>
    <t>59.5687</t>
  </si>
  <si>
    <t>68.508</t>
  </si>
  <si>
    <t>38.781</t>
  </si>
  <si>
    <t>27.051</t>
  </si>
  <si>
    <t>0.324</t>
  </si>
  <si>
    <t>3.082</t>
  </si>
  <si>
    <t>1.024</t>
  </si>
  <si>
    <t>32.632</t>
  </si>
  <si>
    <t>6.219</t>
  </si>
  <si>
    <t>276</t>
  </si>
  <si>
    <t>2.591</t>
  </si>
  <si>
    <t>41.5144</t>
  </si>
  <si>
    <t>61.291</t>
  </si>
  <si>
    <t>38.029</t>
  </si>
  <si>
    <t>26.498</t>
  </si>
  <si>
    <t>2.833</t>
  </si>
  <si>
    <t>0.846</t>
  </si>
  <si>
    <t>0.173</t>
  </si>
  <si>
    <t>0.656</t>
  </si>
  <si>
    <t>31.19</t>
  </si>
  <si>
    <t>6.268</t>
  </si>
  <si>
    <t>1.875</t>
  </si>
  <si>
    <t>33.2132</t>
  </si>
  <si>
    <t>58.587</t>
  </si>
  <si>
    <t>36.671</t>
  </si>
  <si>
    <t>25.807</t>
  </si>
  <si>
    <t>0.251</t>
  </si>
  <si>
    <t>0.667</t>
  </si>
  <si>
    <t>34.794</t>
  </si>
  <si>
    <t>7.701</t>
  </si>
  <si>
    <t>1.666</t>
  </si>
  <si>
    <t>33.6424</t>
  </si>
  <si>
    <t>58.3</t>
  </si>
  <si>
    <t>34.887</t>
  </si>
  <si>
    <t>25.312</t>
  </si>
  <si>
    <t>0.288</t>
  </si>
  <si>
    <t>0.096</t>
  </si>
  <si>
    <t>2.185</t>
  </si>
  <si>
    <t>0.549</t>
  </si>
  <si>
    <t>0.17</t>
  </si>
  <si>
    <t>1.018</t>
  </si>
  <si>
    <t>36.094</t>
  </si>
  <si>
    <t>8.308</t>
  </si>
  <si>
    <t>55</t>
  </si>
  <si>
    <t>2.091</t>
  </si>
  <si>
    <t>35.5066</t>
  </si>
  <si>
    <t>56.447</t>
  </si>
  <si>
    <t>34.374</t>
  </si>
  <si>
    <t>24.478</t>
  </si>
  <si>
    <t>0.205</t>
  </si>
  <si>
    <t>0.076</t>
  </si>
  <si>
    <t>2.13</t>
  </si>
  <si>
    <t>0.18</t>
  </si>
  <si>
    <t>0.627</t>
  </si>
  <si>
    <t>34.142</t>
  </si>
  <si>
    <t>7.655</t>
  </si>
  <si>
    <t>283</t>
  </si>
  <si>
    <t>2.665</t>
  </si>
  <si>
    <t>3</t>
  </si>
  <si>
    <t>45.1723</t>
  </si>
  <si>
    <t>56.76</t>
  </si>
  <si>
    <t>34.693</t>
  </si>
  <si>
    <t>23.986</t>
  </si>
  <si>
    <t>2.21</t>
  </si>
  <si>
    <t>0.596</t>
  </si>
  <si>
    <t>0.609</t>
  </si>
  <si>
    <t>30.449</t>
  </si>
  <si>
    <t>6.466</t>
  </si>
  <si>
    <t>286</t>
  </si>
  <si>
    <t>2.735</t>
  </si>
  <si>
    <t>44.779</t>
  </si>
  <si>
    <t>59.558</t>
  </si>
  <si>
    <t>34.43</t>
  </si>
  <si>
    <t>23.609</t>
  </si>
  <si>
    <t>2.171</t>
  </si>
  <si>
    <t>0.807</t>
  </si>
  <si>
    <t>0.184</t>
  </si>
  <si>
    <t>0.342</t>
  </si>
  <si>
    <t>25.563</t>
  </si>
  <si>
    <t>4.916</t>
  </si>
  <si>
    <t>318</t>
  </si>
  <si>
    <t>268</t>
  </si>
  <si>
    <t>3.653</t>
  </si>
  <si>
    <t>59.8184</t>
  </si>
  <si>
    <t>64.709</t>
  </si>
  <si>
    <t>38.591</t>
  </si>
  <si>
    <t>25.321</t>
  </si>
  <si>
    <t>0.357</t>
  </si>
  <si>
    <t>0.151</t>
  </si>
  <si>
    <t>2.524</t>
  </si>
  <si>
    <t>1.578</t>
  </si>
  <si>
    <t>0.186</t>
  </si>
  <si>
    <t>0.293</t>
  </si>
  <si>
    <t>28.206</t>
  </si>
  <si>
    <t>5.127</t>
  </si>
  <si>
    <t>333</t>
  </si>
  <si>
    <t>3.749</t>
  </si>
  <si>
    <t>67.574</t>
  </si>
  <si>
    <t>77.736</t>
  </si>
  <si>
    <t>44.032</t>
  </si>
  <si>
    <t>27.308</t>
  </si>
  <si>
    <t>0.32</t>
  </si>
  <si>
    <t>0.181</t>
  </si>
  <si>
    <t>2.795</t>
  </si>
  <si>
    <t>1.679</t>
  </si>
  <si>
    <t>0.471</t>
  </si>
  <si>
    <t>32.612</t>
  </si>
  <si>
    <t>7.133</t>
  </si>
  <si>
    <t>312</t>
  </si>
  <si>
    <t>3.414</t>
  </si>
  <si>
    <t>58.7527</t>
  </si>
  <si>
    <t>60.37</t>
  </si>
  <si>
    <t>35.932</t>
  </si>
  <si>
    <t>30.231</t>
  </si>
  <si>
    <t>0.379</t>
  </si>
  <si>
    <t>0.2</t>
  </si>
  <si>
    <t>3.039</t>
  </si>
  <si>
    <t>1.536</t>
  </si>
  <si>
    <t>0.171</t>
  </si>
  <si>
    <t>46.786</t>
  </si>
  <si>
    <t>10.72</t>
  </si>
  <si>
    <t>330</t>
  </si>
  <si>
    <t>280</t>
  </si>
  <si>
    <t>2.540</t>
  </si>
  <si>
    <t>54.1456</t>
  </si>
  <si>
    <t>58.418</t>
  </si>
  <si>
    <t>31.847</t>
  </si>
  <si>
    <t>35.386</t>
  </si>
  <si>
    <t>0.373</t>
  </si>
  <si>
    <t>2.989</t>
  </si>
  <si>
    <t>1.203</t>
  </si>
  <si>
    <t>0.178</t>
  </si>
  <si>
    <t>0.572</t>
  </si>
  <si>
    <t>60.485</t>
  </si>
  <si>
    <t>12.208</t>
  </si>
  <si>
    <t>361</t>
  </si>
  <si>
    <t>311</t>
  </si>
  <si>
    <t>2.177</t>
  </si>
  <si>
    <t>53.9135</t>
  </si>
  <si>
    <t>78.176</t>
  </si>
  <si>
    <t>47.55</t>
  </si>
  <si>
    <t>44.083</t>
  </si>
  <si>
    <t>0.338</t>
  </si>
  <si>
    <t>3.325</t>
  </si>
  <si>
    <t>0.996</t>
  </si>
  <si>
    <t>1.001</t>
  </si>
  <si>
    <t>56.534</t>
  </si>
  <si>
    <t>7.981</t>
  </si>
  <si>
    <t>348</t>
  </si>
  <si>
    <t>298</t>
  </si>
  <si>
    <t>1.971</t>
  </si>
  <si>
    <t>46.5128</t>
  </si>
  <si>
    <t>69.295</t>
  </si>
  <si>
    <t>50.732</t>
  </si>
  <si>
    <t>46.662</t>
  </si>
  <si>
    <t>0.325</t>
  </si>
  <si>
    <t>3.053</t>
  </si>
  <si>
    <t>0.559</t>
  </si>
  <si>
    <t>1.187</t>
  </si>
  <si>
    <t>50.644</t>
  </si>
  <si>
    <t>4.902</t>
  </si>
  <si>
    <t>352</t>
  </si>
  <si>
    <t>302</t>
  </si>
  <si>
    <t>2.011</t>
  </si>
  <si>
    <t>45.3016</t>
  </si>
  <si>
    <t>73.08</t>
  </si>
  <si>
    <t>42.586</t>
  </si>
  <si>
    <t>44.397</t>
  </si>
  <si>
    <t>0.367</t>
  </si>
  <si>
    <t>3.009</t>
  </si>
  <si>
    <t>1.439</t>
  </si>
  <si>
    <t>43.208</t>
  </si>
  <si>
    <t>3.193</t>
  </si>
  <si>
    <t>368</t>
  </si>
  <si>
    <t>2.190</t>
  </si>
  <si>
    <t>44.5919</t>
  </si>
  <si>
    <t>76.711</t>
  </si>
  <si>
    <t>40.596</t>
  </si>
  <si>
    <t>45.716</t>
  </si>
  <si>
    <t>3.087</t>
  </si>
  <si>
    <t>0.699</t>
  </si>
  <si>
    <t>38.145</t>
  </si>
  <si>
    <t>2.714</t>
  </si>
  <si>
    <t>380</t>
  </si>
  <si>
    <t>2.153</t>
  </si>
  <si>
    <t>45.3742</t>
  </si>
  <si>
    <t>83.299</t>
  </si>
  <si>
    <t>43.14</t>
  </si>
  <si>
    <t>47.23</t>
  </si>
  <si>
    <t>0.253</t>
  </si>
  <si>
    <t>2.791</t>
  </si>
  <si>
    <t>0.706</t>
  </si>
  <si>
    <t>0.155</t>
  </si>
  <si>
    <t>1.639</t>
  </si>
  <si>
    <t>37.919</t>
  </si>
  <si>
    <t>2.736</t>
  </si>
  <si>
    <t>385</t>
  </si>
  <si>
    <t>335</t>
  </si>
  <si>
    <t>110</t>
  </si>
  <si>
    <t>2.022</t>
  </si>
  <si>
    <t>44.9938</t>
  </si>
  <si>
    <t>86.148</t>
  </si>
  <si>
    <t>43.081</t>
  </si>
  <si>
    <t>47.345</t>
  </si>
  <si>
    <t>0.395</t>
  </si>
  <si>
    <t>3.28</t>
  </si>
  <si>
    <t>0.587</t>
  </si>
  <si>
    <t>1.492</t>
  </si>
  <si>
    <t>38.507</t>
  </si>
  <si>
    <t>3.244</t>
  </si>
  <si>
    <t>391</t>
  </si>
  <si>
    <t>341</t>
  </si>
  <si>
    <t>1.986</t>
  </si>
  <si>
    <t>44.2629</t>
  </si>
  <si>
    <t>88.418</t>
  </si>
  <si>
    <t>41.454</t>
  </si>
  <si>
    <t>47.915</t>
  </si>
  <si>
    <t>2.986</t>
  </si>
  <si>
    <t>0.792</t>
  </si>
  <si>
    <t>0.148</t>
  </si>
  <si>
    <t>38.45</t>
  </si>
  <si>
    <t>3.727</t>
  </si>
  <si>
    <t>392</t>
  </si>
  <si>
    <t>342</t>
  </si>
  <si>
    <t>97</t>
  </si>
  <si>
    <t>2.060</t>
  </si>
  <si>
    <t>45.609</t>
  </si>
  <si>
    <t>86.544</t>
  </si>
  <si>
    <t>40.423</t>
  </si>
  <si>
    <t>46.536</t>
  </si>
  <si>
    <t>3.08</t>
  </si>
  <si>
    <t>0.16</t>
  </si>
  <si>
    <t>1.72</t>
  </si>
  <si>
    <t>37.667</t>
  </si>
  <si>
    <t>4.342</t>
  </si>
  <si>
    <t>404</t>
  </si>
  <si>
    <t>356</t>
  </si>
  <si>
    <t>45.5541</t>
  </si>
  <si>
    <t>87.18</t>
  </si>
  <si>
    <t>44.816</t>
  </si>
  <si>
    <t>49.561</t>
  </si>
  <si>
    <t>0.383</t>
  </si>
  <si>
    <t>0.062</t>
  </si>
  <si>
    <t>3.242</t>
  </si>
  <si>
    <t>0.163</t>
  </si>
  <si>
    <t>1.709</t>
  </si>
  <si>
    <t>34.203</t>
  </si>
  <si>
    <t>4.765</t>
  </si>
  <si>
    <t>413</t>
  </si>
  <si>
    <t>370</t>
  </si>
  <si>
    <t>2.197</t>
  </si>
  <si>
    <t>50.4464</t>
  </si>
  <si>
    <t>87.782</t>
  </si>
  <si>
    <t>46.441</t>
  </si>
  <si>
    <t>51.634</t>
  </si>
  <si>
    <t>3.331</t>
  </si>
  <si>
    <t>0.813</t>
  </si>
  <si>
    <t>1.291</t>
  </si>
  <si>
    <t>33.396</t>
  </si>
  <si>
    <t>5.193</t>
  </si>
  <si>
    <t>417</t>
  </si>
  <si>
    <t>376</t>
  </si>
  <si>
    <t>101</t>
  </si>
  <si>
    <t>51.127</t>
  </si>
  <si>
    <t>87.468</t>
  </si>
  <si>
    <t>47.857</t>
  </si>
  <si>
    <t>50.508</t>
  </si>
  <si>
    <t>0.642</t>
  </si>
  <si>
    <t>0.022</t>
  </si>
  <si>
    <t>3.271</t>
  </si>
  <si>
    <t>0.158</t>
  </si>
  <si>
    <t>1.227</t>
  </si>
  <si>
    <t>31.576</t>
  </si>
  <si>
    <t>5.557</t>
  </si>
  <si>
    <t>424</t>
  </si>
  <si>
    <t>387</t>
  </si>
  <si>
    <t>2.823</t>
  </si>
  <si>
    <t>52.1917</t>
  </si>
  <si>
    <t>86.794</t>
  </si>
  <si>
    <t>50.89</t>
  </si>
  <si>
    <t>51.396</t>
  </si>
  <si>
    <t>0.634</t>
  </si>
  <si>
    <t>2.82</t>
  </si>
  <si>
    <t>0.161</t>
  </si>
  <si>
    <t>1.131</t>
  </si>
  <si>
    <t>31.587</t>
  </si>
  <si>
    <t>5.675</t>
  </si>
  <si>
    <t>425</t>
  </si>
  <si>
    <t>388</t>
  </si>
  <si>
    <t>3.472</t>
  </si>
  <si>
    <t>52.116</t>
  </si>
  <si>
    <t>84.263</t>
  </si>
  <si>
    <t>51.198</t>
  </si>
  <si>
    <t>50.908</t>
  </si>
  <si>
    <t>0.666</t>
  </si>
  <si>
    <t>0.107</t>
  </si>
  <si>
    <t>2.924</t>
  </si>
  <si>
    <t>0.247</t>
  </si>
  <si>
    <t>1.053</t>
  </si>
  <si>
    <t>31.23</t>
  </si>
  <si>
    <t>5.466</t>
  </si>
  <si>
    <t>114</t>
  </si>
  <si>
    <t>3.570</t>
  </si>
  <si>
    <t>48.3473</t>
  </si>
  <si>
    <t>88.609</t>
  </si>
  <si>
    <t>50.961</t>
  </si>
  <si>
    <t>51.657</t>
  </si>
  <si>
    <t>2.651</t>
  </si>
  <si>
    <t>0.799</t>
  </si>
  <si>
    <t>32.212</t>
  </si>
  <si>
    <t>5.606</t>
  </si>
  <si>
    <t>400</t>
  </si>
  <si>
    <t>351</t>
  </si>
  <si>
    <t>3.701</t>
  </si>
  <si>
    <t>44.0674</t>
  </si>
  <si>
    <t>86.095</t>
  </si>
  <si>
    <t>46.755</t>
  </si>
  <si>
    <t>49.886</t>
  </si>
  <si>
    <t>0.157</t>
  </si>
  <si>
    <t>2.681</t>
  </si>
  <si>
    <t>0.718</t>
  </si>
  <si>
    <t>1.252</t>
  </si>
  <si>
    <t>31.185</t>
  </si>
  <si>
    <t>5.483</t>
  </si>
  <si>
    <t>398</t>
  </si>
  <si>
    <t>3.740</t>
  </si>
  <si>
    <t>42.4621</t>
  </si>
  <si>
    <t>83.701</t>
  </si>
  <si>
    <t>43.312</t>
  </si>
  <si>
    <t>47.257</t>
  </si>
  <si>
    <t>0.708</t>
  </si>
  <si>
    <t>2.623</t>
  </si>
  <si>
    <t>0.894</t>
  </si>
  <si>
    <t>1.239</t>
  </si>
  <si>
    <t>30.448</t>
  </si>
  <si>
    <t>4.872</t>
  </si>
  <si>
    <t>386</t>
  </si>
  <si>
    <t>336</t>
  </si>
  <si>
    <t>104</t>
  </si>
  <si>
    <t>4.027</t>
  </si>
  <si>
    <t>41.2282</t>
  </si>
  <si>
    <t>80.846</t>
  </si>
  <si>
    <t>40.838</t>
  </si>
  <si>
    <t>45.552</t>
  </si>
  <si>
    <t>0.771</t>
  </si>
  <si>
    <t>2.641</t>
  </si>
  <si>
    <t>0.854</t>
  </si>
  <si>
    <t>30.803</t>
  </si>
  <si>
    <t>5.087</t>
  </si>
  <si>
    <t>397</t>
  </si>
  <si>
    <t>347</t>
  </si>
  <si>
    <t>3.860</t>
  </si>
  <si>
    <t>42.9239</t>
  </si>
  <si>
    <t>77.411</t>
  </si>
  <si>
    <t>38.994</t>
  </si>
  <si>
    <t>44.65</t>
  </si>
  <si>
    <t>0.801</t>
  </si>
  <si>
    <t>0.192</t>
  </si>
  <si>
    <t>2.749</t>
  </si>
  <si>
    <t>0.717</t>
  </si>
  <si>
    <t>1.321</t>
  </si>
  <si>
    <t>30.434</t>
  </si>
  <si>
    <t>5.199</t>
  </si>
  <si>
    <t>405</t>
  </si>
  <si>
    <t>358</t>
  </si>
  <si>
    <t>3.502</t>
  </si>
  <si>
    <t>44.474</t>
  </si>
  <si>
    <t>86.884</t>
  </si>
  <si>
    <t>42.455</t>
  </si>
  <si>
    <t>47.803</t>
  </si>
  <si>
    <t>2.672</t>
  </si>
  <si>
    <t>0.83</t>
  </si>
  <si>
    <t>1.42</t>
  </si>
  <si>
    <t>32.225</t>
  </si>
  <si>
    <t>5.271</t>
  </si>
  <si>
    <t>350</t>
  </si>
  <si>
    <t>3.210</t>
  </si>
  <si>
    <t>41.5455</t>
  </si>
  <si>
    <t>89.165</t>
  </si>
  <si>
    <t>40.906</t>
  </si>
  <si>
    <t>47.688</t>
  </si>
  <si>
    <t>0.62</t>
  </si>
  <si>
    <t>2.628</t>
  </si>
  <si>
    <t>1.596</t>
  </si>
  <si>
    <t>35.107</t>
  </si>
  <si>
    <t>5.687</t>
  </si>
  <si>
    <t>395</t>
  </si>
  <si>
    <t>345</t>
  </si>
  <si>
    <t>94</t>
  </si>
  <si>
    <t>2.911</t>
  </si>
  <si>
    <t>38.4926</t>
  </si>
  <si>
    <t>94.342</t>
  </si>
  <si>
    <t>38.752</t>
  </si>
  <si>
    <t>46.963</t>
  </si>
  <si>
    <t>0.568</t>
  </si>
  <si>
    <t>2.694</t>
  </si>
  <si>
    <t>0.503</t>
  </si>
  <si>
    <t>1.338</t>
  </si>
  <si>
    <t>36.658</t>
  </si>
  <si>
    <t>5.894</t>
  </si>
  <si>
    <t>402</t>
  </si>
  <si>
    <t>353</t>
  </si>
  <si>
    <t>3.158</t>
  </si>
  <si>
    <t>42.2892</t>
  </si>
  <si>
    <t>89.115</t>
  </si>
  <si>
    <t>35.461</t>
  </si>
  <si>
    <t>44.291</t>
  </si>
  <si>
    <t>0.556</t>
  </si>
  <si>
    <t>0.102</t>
  </si>
  <si>
    <t>2.721</t>
  </si>
  <si>
    <t>0.569</t>
  </si>
  <si>
    <t>1.565</t>
  </si>
  <si>
    <t>37.449</t>
  </si>
  <si>
    <t>5.769</t>
  </si>
  <si>
    <t>11</t>
  </si>
  <si>
    <t>37.2361</t>
  </si>
  <si>
    <t>83.907</t>
  </si>
  <si>
    <t>32.733</t>
  </si>
  <si>
    <t>41.695</t>
  </si>
  <si>
    <t>2.522</t>
  </si>
  <si>
    <t>0.386</t>
  </si>
  <si>
    <t>1.014</t>
  </si>
  <si>
    <t>36.143</t>
  </si>
  <si>
    <t>5.054</t>
  </si>
  <si>
    <t>384</t>
  </si>
  <si>
    <t>334</t>
  </si>
  <si>
    <t>3.222</t>
  </si>
  <si>
    <t>35.1922</t>
  </si>
  <si>
    <t>81.022</t>
  </si>
  <si>
    <t>29.587</t>
  </si>
  <si>
    <t>39.422</t>
  </si>
  <si>
    <t>0.08</t>
  </si>
  <si>
    <t>2.28</t>
  </si>
  <si>
    <t>0.284</t>
  </si>
  <si>
    <t>0.831</t>
  </si>
  <si>
    <t>29.838</t>
  </si>
  <si>
    <t>3.817</t>
  </si>
  <si>
    <t>3.090</t>
  </si>
  <si>
    <t>33.2217</t>
  </si>
  <si>
    <t>75.723</t>
  </si>
  <si>
    <t>28.686</t>
  </si>
  <si>
    <t>37.621</t>
  </si>
  <si>
    <t>0.34</t>
  </si>
  <si>
    <t>0.204</t>
  </si>
  <si>
    <t>0.673</t>
  </si>
  <si>
    <t>25.242</t>
  </si>
  <si>
    <t>306</t>
  </si>
  <si>
    <t>77.865</t>
  </si>
  <si>
    <t>38.359</t>
  </si>
  <si>
    <t>0.595</t>
  </si>
  <si>
    <t>2.208</t>
  </si>
  <si>
    <t>0.741</t>
  </si>
  <si>
    <t>22.524</t>
  </si>
  <si>
    <t>2.885</t>
  </si>
  <si>
    <t>346</t>
  </si>
  <si>
    <t>89</t>
  </si>
  <si>
    <t>3.314</t>
  </si>
  <si>
    <t>35.0502</t>
  </si>
  <si>
    <t>83.976</t>
  </si>
  <si>
    <t>44.337</t>
  </si>
  <si>
    <t>46.513</t>
  </si>
  <si>
    <t>0.638</t>
  </si>
  <si>
    <t>0.043</t>
  </si>
  <si>
    <t>2.463</t>
  </si>
  <si>
    <t>0.655</t>
  </si>
  <si>
    <t>0.769</t>
  </si>
  <si>
    <t>23.144</t>
  </si>
  <si>
    <t>3.602</t>
  </si>
  <si>
    <t>332</t>
  </si>
  <si>
    <t>84</t>
  </si>
  <si>
    <t>3.057</t>
  </si>
  <si>
    <t>31.2563</t>
  </si>
  <si>
    <t>86.305</t>
  </si>
  <si>
    <t>51.399</t>
  </si>
  <si>
    <t>50.327</t>
  </si>
  <si>
    <t>2.52</t>
  </si>
  <si>
    <t>0.41</t>
  </si>
  <si>
    <t>0.805</t>
  </si>
  <si>
    <t>25.93</t>
  </si>
  <si>
    <t>4.049</t>
  </si>
  <si>
    <t>301</t>
  </si>
  <si>
    <t>251</t>
  </si>
  <si>
    <t>2.652</t>
  </si>
  <si>
    <t>27.3636</t>
  </si>
  <si>
    <t>66.941</t>
  </si>
  <si>
    <t>40.492</t>
  </si>
  <si>
    <t>44.135</t>
  </si>
  <si>
    <t>0.631</t>
  </si>
  <si>
    <t>0.071</t>
  </si>
  <si>
    <t>2.11</t>
  </si>
  <si>
    <t>0.853</t>
  </si>
  <si>
    <t>22.022</t>
  </si>
  <si>
    <t>3.147</t>
  </si>
  <si>
    <t>299</t>
  </si>
  <si>
    <t>249</t>
  </si>
  <si>
    <t>24.7408</t>
  </si>
  <si>
    <t>60.523</t>
  </si>
  <si>
    <t>37.996</t>
  </si>
  <si>
    <t>42.393</t>
  </si>
  <si>
    <t>1.871</t>
  </si>
  <si>
    <t>18.428</t>
  </si>
  <si>
    <t>2.781</t>
  </si>
  <si>
    <t>309</t>
  </si>
  <si>
    <t>259</t>
  </si>
  <si>
    <t>91</t>
  </si>
  <si>
    <t>2.484</t>
  </si>
  <si>
    <t>24.8322</t>
  </si>
  <si>
    <t>78.458</t>
  </si>
  <si>
    <t>39.555</t>
  </si>
  <si>
    <t>46.641</t>
  </si>
  <si>
    <t>0.579</t>
  </si>
  <si>
    <t>1.878</t>
  </si>
  <si>
    <t>0.243</t>
  </si>
  <si>
    <t>0.78</t>
  </si>
  <si>
    <t>16.091</t>
  </si>
  <si>
    <t>2.574</t>
  </si>
  <si>
    <t>279</t>
  </si>
  <si>
    <t>229</t>
  </si>
  <si>
    <t>2.325</t>
  </si>
  <si>
    <t>20.7624</t>
  </si>
  <si>
    <t>83.028</t>
  </si>
  <si>
    <t>34.59</t>
  </si>
  <si>
    <t>42.819</t>
  </si>
  <si>
    <t>0.441</t>
  </si>
  <si>
    <t>1.712</t>
  </si>
  <si>
    <t>0.906</t>
  </si>
  <si>
    <t>15.117</t>
  </si>
  <si>
    <t>3.004</t>
  </si>
  <si>
    <t>19.3715</t>
  </si>
  <si>
    <t>69.694</t>
  </si>
  <si>
    <t>34.585</t>
  </si>
  <si>
    <t>38.1</t>
  </si>
  <si>
    <t>0.9</t>
  </si>
  <si>
    <t>14.166</t>
  </si>
  <si>
    <t>3.413</t>
  </si>
  <si>
    <t>16.8458</t>
  </si>
  <si>
    <t>58.72</t>
  </si>
  <si>
    <t>32.043</t>
  </si>
  <si>
    <t>33.91</t>
  </si>
  <si>
    <t>0.511</t>
  </si>
  <si>
    <t>0.029</t>
  </si>
  <si>
    <t>1.375</t>
  </si>
  <si>
    <t>0.069</t>
  </si>
  <si>
    <t>13.246</t>
  </si>
  <si>
    <t>3.169</t>
  </si>
  <si>
    <t>2.219</t>
  </si>
  <si>
    <t>2</t>
  </si>
  <si>
    <t>15.056</t>
  </si>
  <si>
    <t>48.762</t>
  </si>
  <si>
    <t>26.884</t>
  </si>
  <si>
    <t>29.751</t>
  </si>
  <si>
    <t>0.464</t>
  </si>
  <si>
    <t>0.05</t>
  </si>
  <si>
    <t>0.722</t>
  </si>
  <si>
    <t>12.119</t>
  </si>
  <si>
    <t>3.099</t>
  </si>
  <si>
    <t>191</t>
  </si>
  <si>
    <t>2.252</t>
  </si>
  <si>
    <t>13.7654</t>
  </si>
  <si>
    <t>43.746</t>
  </si>
  <si>
    <t>24.511</t>
  </si>
  <si>
    <t>26.551</t>
  </si>
  <si>
    <t>0.623</t>
  </si>
  <si>
    <t>0.074</t>
  </si>
  <si>
    <t>0.645</t>
  </si>
  <si>
    <t>11.448</t>
  </si>
  <si>
    <t>2.972</t>
  </si>
  <si>
    <t>12.8286</t>
  </si>
  <si>
    <t>41.889</t>
  </si>
  <si>
    <t>22.114</t>
  </si>
  <si>
    <t>23.921</t>
  </si>
  <si>
    <t>0.038</t>
  </si>
  <si>
    <t>1.137</t>
  </si>
  <si>
    <t>0.791</t>
  </si>
  <si>
    <t>10.809</t>
  </si>
  <si>
    <t>3.031</t>
  </si>
  <si>
    <t>1.751</t>
  </si>
  <si>
    <t>10.1174</t>
  </si>
  <si>
    <t>43.411</t>
  </si>
  <si>
    <t>19.197</t>
  </si>
  <si>
    <t>22.209</t>
  </si>
  <si>
    <t>0.352</t>
  </si>
  <si>
    <t>0.577</t>
  </si>
  <si>
    <t>10.536</t>
  </si>
  <si>
    <t>3.22</t>
  </si>
  <si>
    <t>1.668</t>
  </si>
  <si>
    <t>10.5131</t>
  </si>
  <si>
    <t>38.889</t>
  </si>
  <si>
    <t>16.754</t>
  </si>
  <si>
    <t>19.655</t>
  </si>
  <si>
    <t>0.028</t>
  </si>
  <si>
    <t>0.81</t>
  </si>
  <si>
    <t>0.152</t>
  </si>
  <si>
    <t>0.761</t>
  </si>
  <si>
    <t>10.866</t>
  </si>
  <si>
    <t>3.826</t>
  </si>
  <si>
    <t>136</t>
  </si>
  <si>
    <t>1.726</t>
  </si>
  <si>
    <t>9.3956</t>
  </si>
  <si>
    <t>37.379</t>
  </si>
  <si>
    <t>16.431</t>
  </si>
  <si>
    <t>19.021</t>
  </si>
  <si>
    <t>0.33</t>
  </si>
  <si>
    <t>0.738</t>
  </si>
  <si>
    <t>12.757</t>
  </si>
  <si>
    <t>3.959</t>
  </si>
  <si>
    <t>137</t>
  </si>
  <si>
    <t>1.885</t>
  </si>
  <si>
    <t>9.1268</t>
  </si>
  <si>
    <t>37.145</t>
  </si>
  <si>
    <t>17.263</t>
  </si>
  <si>
    <t>19.425</t>
  </si>
  <si>
    <t>0.763</t>
  </si>
  <si>
    <t>0.19</t>
  </si>
  <si>
    <t>0.702</t>
  </si>
  <si>
    <t>13.408</t>
  </si>
  <si>
    <t>3.642</t>
  </si>
  <si>
    <t>1.914</t>
  </si>
  <si>
    <t>9.1219</t>
  </si>
  <si>
    <t>37.93</t>
  </si>
  <si>
    <t>17.143</t>
  </si>
  <si>
    <t>0.345</t>
  </si>
  <si>
    <t>0.031</t>
  </si>
  <si>
    <t>0.76</t>
  </si>
  <si>
    <t>0.507</t>
  </si>
  <si>
    <t>13.056</t>
  </si>
  <si>
    <t>3.447</t>
  </si>
  <si>
    <t>129</t>
  </si>
  <si>
    <t>1.753</t>
  </si>
  <si>
    <t>8.5939</t>
  </si>
  <si>
    <t>37.491</t>
  </si>
  <si>
    <t>15.812</t>
  </si>
  <si>
    <t>18.646</t>
  </si>
  <si>
    <t>0.052</t>
  </si>
  <si>
    <t>0.684</t>
  </si>
  <si>
    <t>12.238</t>
  </si>
  <si>
    <t>3.499</t>
  </si>
  <si>
    <t>1.651</t>
  </si>
  <si>
    <t>8.5882</t>
  </si>
  <si>
    <t>37.151</t>
  </si>
  <si>
    <t>14.485</t>
  </si>
  <si>
    <t>17.709</t>
  </si>
  <si>
    <t>0.021</t>
  </si>
  <si>
    <t>0.628</t>
  </si>
  <si>
    <t>0.264</t>
  </si>
  <si>
    <t>11.483</t>
  </si>
  <si>
    <t>3.543</t>
  </si>
  <si>
    <t>1.717</t>
  </si>
  <si>
    <t>8.8669</t>
  </si>
  <si>
    <t>37.47</t>
  </si>
  <si>
    <t>15.557</t>
  </si>
  <si>
    <t>18.234</t>
  </si>
  <si>
    <t>0.019</t>
  </si>
  <si>
    <t>0.632</t>
  </si>
  <si>
    <t>0.279</t>
  </si>
  <si>
    <t>11.176</t>
  </si>
  <si>
    <t>1.511</t>
  </si>
  <si>
    <t>7.0746</t>
  </si>
  <si>
    <t>33.863</t>
  </si>
  <si>
    <t>14.455</t>
  </si>
  <si>
    <t>16.648</t>
  </si>
  <si>
    <t>0.283</t>
  </si>
  <si>
    <t>0.023</t>
  </si>
  <si>
    <t>0.585</t>
  </si>
  <si>
    <t>0.257</t>
  </si>
  <si>
    <t>0.505</t>
  </si>
  <si>
    <t>10.763</t>
  </si>
  <si>
    <t>3.477</t>
  </si>
  <si>
    <t>1.538</t>
  </si>
  <si>
    <t>6.5922</t>
  </si>
  <si>
    <t>35.031</t>
  </si>
  <si>
    <t>15.257</t>
  </si>
  <si>
    <t>17.63</t>
  </si>
  <si>
    <t>0.331</t>
  </si>
  <si>
    <t>0.015</t>
  </si>
  <si>
    <t>0.602</t>
  </si>
  <si>
    <t>0.249</t>
  </si>
  <si>
    <t>0.678</t>
  </si>
  <si>
    <t>10.587</t>
  </si>
  <si>
    <t>2.658</t>
  </si>
  <si>
    <t>142</t>
  </si>
  <si>
    <t>109</t>
  </si>
  <si>
    <t>2.244</t>
  </si>
  <si>
    <t>8.2593</t>
  </si>
  <si>
    <t>42.995</t>
  </si>
  <si>
    <t>17.755</t>
  </si>
  <si>
    <t>21.666</t>
  </si>
  <si>
    <t>0.68</t>
  </si>
  <si>
    <t>0.302</t>
  </si>
  <si>
    <t>0.531</t>
  </si>
  <si>
    <t>10.707</t>
  </si>
  <si>
    <t>1.658</t>
  </si>
  <si>
    <t>12</t>
  </si>
  <si>
    <t>1.836</t>
  </si>
  <si>
    <t>10.3747</t>
  </si>
  <si>
    <t>43.677</t>
  </si>
  <si>
    <t>22.572</t>
  </si>
  <si>
    <t>23.685</t>
  </si>
  <si>
    <t>0.764</t>
  </si>
  <si>
    <t>0.573</t>
  </si>
  <si>
    <t>9.734</t>
  </si>
  <si>
    <t>154</t>
  </si>
  <si>
    <t>118</t>
  </si>
  <si>
    <t>1.411</t>
  </si>
  <si>
    <t>9.3328</t>
  </si>
  <si>
    <t>42.174</t>
  </si>
  <si>
    <t>24.615</t>
  </si>
  <si>
    <t>24.309</t>
  </si>
  <si>
    <t>0.411</t>
  </si>
  <si>
    <t>0.624</t>
  </si>
  <si>
    <t>9.018</t>
  </si>
  <si>
    <t>1.356</t>
  </si>
  <si>
    <t>147</t>
  </si>
  <si>
    <t>113</t>
  </si>
  <si>
    <t>1.220</t>
  </si>
  <si>
    <t>7.754</t>
  </si>
  <si>
    <t>40.956</t>
  </si>
  <si>
    <t>24.447</t>
  </si>
  <si>
    <t>23.984</t>
  </si>
  <si>
    <t>0.024</t>
  </si>
  <si>
    <t>0.629</t>
  </si>
  <si>
    <t>0.742</t>
  </si>
  <si>
    <t>8.463</t>
  </si>
  <si>
    <t>1.198</t>
  </si>
  <si>
    <t>134</t>
  </si>
  <si>
    <t>1.685</t>
  </si>
  <si>
    <t>10.1407</t>
  </si>
  <si>
    <t>43.55</t>
  </si>
  <si>
    <t>28.036</t>
  </si>
  <si>
    <t>26.672</t>
  </si>
  <si>
    <t>0.758</t>
  </si>
  <si>
    <t>0.743</t>
  </si>
  <si>
    <t>8.437</t>
  </si>
  <si>
    <t>1.23</t>
  </si>
  <si>
    <t>1.892</t>
  </si>
  <si>
    <t>10.1611</t>
  </si>
  <si>
    <t>45.921</t>
  </si>
  <si>
    <t>31.314</t>
  </si>
  <si>
    <t>28.148</t>
  </si>
  <si>
    <t>0.693</t>
  </si>
  <si>
    <t>0.079</t>
  </si>
  <si>
    <t>0.592</t>
  </si>
  <si>
    <t>8.504</t>
  </si>
  <si>
    <t>0.998</t>
  </si>
  <si>
    <t>165</t>
  </si>
  <si>
    <t>1.703</t>
  </si>
  <si>
    <t>9.2045</t>
  </si>
  <si>
    <t>46.008</t>
  </si>
  <si>
    <t>26.539</t>
  </si>
  <si>
    <t>26.212</t>
  </si>
  <si>
    <t>0.429</t>
  </si>
  <si>
    <t>0.694</t>
  </si>
  <si>
    <t>0.28</t>
  </si>
  <si>
    <t>0.766</t>
  </si>
  <si>
    <t>9.067</t>
  </si>
  <si>
    <t>1.212</t>
  </si>
  <si>
    <t>158</t>
  </si>
  <si>
    <t>9.9697</t>
  </si>
  <si>
    <t>44.091</t>
  </si>
  <si>
    <t>20.005</t>
  </si>
  <si>
    <t>23.133</t>
  </si>
  <si>
    <t>0.438</t>
  </si>
  <si>
    <t>0.806</t>
  </si>
  <si>
    <t>0.261</t>
  </si>
  <si>
    <t>0.709</t>
  </si>
  <si>
    <t>8.329</t>
  </si>
  <si>
    <t>1.154</t>
  </si>
  <si>
    <t>1.494</t>
  </si>
  <si>
    <t>8.7048</t>
  </si>
  <si>
    <t>44.995</t>
  </si>
  <si>
    <t>17.872</t>
  </si>
  <si>
    <t>22.323</t>
  </si>
  <si>
    <t>0.434</t>
  </si>
  <si>
    <t>0.788</t>
  </si>
  <si>
    <t>8.256</t>
  </si>
  <si>
    <t>1.231</t>
  </si>
  <si>
    <t>7.5681</t>
  </si>
  <si>
    <t>45.853</t>
  </si>
  <si>
    <t>15.777</t>
  </si>
  <si>
    <t>20.821</t>
  </si>
  <si>
    <t>0.368</t>
  </si>
  <si>
    <t>0.598</t>
  </si>
  <si>
    <t>0.223</t>
  </si>
  <si>
    <t>0.754</t>
  </si>
  <si>
    <t>8.058</t>
  </si>
  <si>
    <t>1.407</t>
  </si>
  <si>
    <t>143</t>
  </si>
  <si>
    <t>8.6561</t>
  </si>
  <si>
    <t>47.347</t>
  </si>
  <si>
    <t>15.404</t>
  </si>
  <si>
    <t>20.542</t>
  </si>
  <si>
    <t>0.334</t>
  </si>
  <si>
    <t>0.063</t>
  </si>
  <si>
    <t>0.612</t>
  </si>
  <si>
    <t>0.75</t>
  </si>
  <si>
    <t>7.822</t>
  </si>
  <si>
    <t>1.546</t>
  </si>
  <si>
    <t>148</t>
  </si>
  <si>
    <t>1.710</t>
  </si>
  <si>
    <t>9.279</t>
  </si>
  <si>
    <t>48.869</t>
  </si>
  <si>
    <t>15.753</t>
  </si>
  <si>
    <t>20.875</t>
  </si>
  <si>
    <t>0.63</t>
  </si>
  <si>
    <t>7.348</t>
  </si>
  <si>
    <t>1.804</t>
  </si>
  <si>
    <t>9.6338</t>
  </si>
  <si>
    <t>50.375</t>
  </si>
  <si>
    <t>16.661</t>
  </si>
  <si>
    <t>22.611</t>
  </si>
  <si>
    <t>0.691</t>
  </si>
  <si>
    <t>0.749</t>
  </si>
  <si>
    <t>7.3</t>
  </si>
  <si>
    <t>1.69</t>
  </si>
  <si>
    <t>8.2429</t>
  </si>
  <si>
    <t>51.445</t>
  </si>
  <si>
    <t>18.324</t>
  </si>
  <si>
    <t>22.657</t>
  </si>
  <si>
    <t>0.347</t>
  </si>
  <si>
    <t>0.073</t>
  </si>
  <si>
    <t>0.776</t>
  </si>
  <si>
    <t>7.427</t>
  </si>
  <si>
    <t>1.782</t>
  </si>
  <si>
    <t>1.946</t>
  </si>
  <si>
    <t>9.742</t>
  </si>
  <si>
    <t>50.984</t>
  </si>
  <si>
    <t>17.905</t>
  </si>
  <si>
    <t>22.597</t>
  </si>
  <si>
    <t>0.698</t>
  </si>
  <si>
    <t>0.781</t>
  </si>
  <si>
    <t>7.533</t>
  </si>
  <si>
    <t>1.747</t>
  </si>
  <si>
    <t>1.555</t>
  </si>
  <si>
    <t>7.1291</t>
  </si>
  <si>
    <t>51.115</t>
  </si>
  <si>
    <t>17.052</t>
  </si>
  <si>
    <t>22.087</t>
  </si>
  <si>
    <t>0.326</t>
  </si>
  <si>
    <t>0.542</t>
  </si>
  <si>
    <t>7.286</t>
  </si>
  <si>
    <t>1.473</t>
  </si>
  <si>
    <t>1.632</t>
  </si>
  <si>
    <t>7.4971</t>
  </si>
  <si>
    <t>18.701</t>
  </si>
  <si>
    <t>23.739</t>
  </si>
  <si>
    <t>0.432</t>
  </si>
  <si>
    <t>0.049</t>
  </si>
  <si>
    <t>0.611</t>
  </si>
  <si>
    <t>0.637</t>
  </si>
  <si>
    <t>6.775</t>
  </si>
  <si>
    <t>1.339</t>
  </si>
  <si>
    <t>181</t>
  </si>
  <si>
    <t>1.852</t>
  </si>
  <si>
    <t>8.3604</t>
  </si>
  <si>
    <t>61.461</t>
  </si>
  <si>
    <t>21.263</t>
  </si>
  <si>
    <t>26.556</t>
  </si>
  <si>
    <t>0.344</t>
  </si>
  <si>
    <t>0.747</t>
  </si>
  <si>
    <t>0.299</t>
  </si>
  <si>
    <t>0.668</t>
  </si>
  <si>
    <t>6.153</t>
  </si>
  <si>
    <t>1.692</t>
  </si>
  <si>
    <t>2.042</t>
  </si>
  <si>
    <t>9.6028</t>
  </si>
  <si>
    <t>65.226</t>
  </si>
  <si>
    <t>23.736</t>
  </si>
  <si>
    <t>28.827</t>
  </si>
  <si>
    <t>0.446</t>
  </si>
  <si>
    <t>0.828</t>
  </si>
  <si>
    <t>5.985</t>
  </si>
  <si>
    <t>1.935</t>
  </si>
  <si>
    <t>2.217</t>
  </si>
  <si>
    <t>10.0829</t>
  </si>
  <si>
    <t>57.428</t>
  </si>
  <si>
    <t>22.191</t>
  </si>
  <si>
    <t>26.64</t>
  </si>
  <si>
    <t>0.909</t>
  </si>
  <si>
    <t>0.234</t>
  </si>
  <si>
    <t>4.981</t>
  </si>
  <si>
    <t>1.8</t>
  </si>
  <si>
    <t>1.763</t>
  </si>
  <si>
    <t>8.3481</t>
  </si>
  <si>
    <t>18.656</t>
  </si>
  <si>
    <t>21.596</t>
  </si>
  <si>
    <t>0.39</t>
  </si>
  <si>
    <t>0.202</t>
  </si>
  <si>
    <t>4.38</t>
  </si>
  <si>
    <t>1.733</t>
  </si>
  <si>
    <t>1.071</t>
  </si>
  <si>
    <t>5.52</t>
  </si>
  <si>
    <t>30.333</t>
  </si>
  <si>
    <t>10.849</t>
  </si>
  <si>
    <t>13.846</t>
  </si>
  <si>
    <t>0.112</t>
  </si>
  <si>
    <t>4.066</t>
  </si>
  <si>
    <t>1.716</t>
  </si>
  <si>
    <t>4.7185</t>
  </si>
  <si>
    <t>21.929</t>
  </si>
  <si>
    <t>6.749</t>
  </si>
  <si>
    <t>9.158</t>
  </si>
  <si>
    <t>0.037</t>
  </si>
  <si>
    <t>0.235</t>
  </si>
  <si>
    <t>4.923</t>
  </si>
  <si>
    <t>1.847</t>
  </si>
  <si>
    <t>0.982</t>
  </si>
  <si>
    <t>5.3622</t>
  </si>
  <si>
    <t>22.789</t>
  </si>
  <si>
    <t>7.578</t>
  </si>
  <si>
    <t>10.041</t>
  </si>
  <si>
    <t>0.54</t>
  </si>
  <si>
    <t>5.863</t>
  </si>
  <si>
    <t>0.903</t>
  </si>
  <si>
    <t>0.865</t>
  </si>
  <si>
    <t>3.7285</t>
  </si>
  <si>
    <t>22.045</t>
  </si>
  <si>
    <t>7.379</t>
  </si>
  <si>
    <t>9.422</t>
  </si>
  <si>
    <t>0.296</t>
  </si>
  <si>
    <t>0.475</t>
  </si>
  <si>
    <t>0.548</t>
  </si>
  <si>
    <t>5.579</t>
  </si>
  <si>
    <t>0.713</t>
  </si>
  <si>
    <t>0.845</t>
  </si>
  <si>
    <t>4.2711</t>
  </si>
  <si>
    <t>21.732</t>
  </si>
  <si>
    <t>8.074</t>
  </si>
  <si>
    <t>9.449</t>
  </si>
  <si>
    <t>0.01</t>
  </si>
  <si>
    <t>0.48</t>
  </si>
  <si>
    <t>0.259</t>
  </si>
  <si>
    <t>0.52</t>
  </si>
  <si>
    <t>4.742</t>
  </si>
  <si>
    <t>0.795</t>
  </si>
  <si>
    <t>4.8431</t>
  </si>
  <si>
    <t>21.767</t>
  </si>
  <si>
    <t>8.706</t>
  </si>
  <si>
    <t>9.996</t>
  </si>
  <si>
    <t>0.424</t>
  </si>
  <si>
    <t>0.488</t>
  </si>
  <si>
    <t>0.097</t>
  </si>
  <si>
    <t>0.529</t>
  </si>
  <si>
    <t>4.363</t>
  </si>
  <si>
    <t>0.466</t>
  </si>
  <si>
    <t>0.768</t>
  </si>
  <si>
    <t>5.8909</t>
  </si>
  <si>
    <t>19.995</t>
  </si>
  <si>
    <t>8.208</t>
  </si>
  <si>
    <t>9.204</t>
  </si>
  <si>
    <t>0.24</t>
  </si>
  <si>
    <t>0.307</t>
  </si>
  <si>
    <t>0.1</t>
  </si>
  <si>
    <t>4.84</t>
  </si>
  <si>
    <t>6.5159</t>
  </si>
  <si>
    <t>19.94</t>
  </si>
  <si>
    <t>9.388</t>
  </si>
  <si>
    <t>9.947</t>
  </si>
  <si>
    <t>0.034</t>
  </si>
  <si>
    <t>0.437</t>
  </si>
  <si>
    <t>5.615</t>
  </si>
  <si>
    <t>0.499</t>
  </si>
  <si>
    <t>1.180</t>
  </si>
  <si>
    <t>5.1522</t>
  </si>
  <si>
    <t>20.318</t>
  </si>
  <si>
    <t>10.483</t>
  </si>
  <si>
    <t>10.656</t>
  </si>
  <si>
    <t>0.282</t>
  </si>
  <si>
    <t>0.016</t>
  </si>
  <si>
    <t>0.418</t>
  </si>
  <si>
    <t>0.093</t>
  </si>
  <si>
    <t>0.535</t>
  </si>
  <si>
    <t>5.241</t>
  </si>
  <si>
    <t>1.270</t>
  </si>
  <si>
    <t>5.1111</t>
  </si>
  <si>
    <t>21.464</t>
  </si>
  <si>
    <t>11.707</t>
  </si>
  <si>
    <t>11.536</t>
  </si>
  <si>
    <t>0.31</t>
  </si>
  <si>
    <t>0.018</t>
  </si>
  <si>
    <t>0.489</t>
  </si>
  <si>
    <t>0.095</t>
  </si>
  <si>
    <t>0.547</t>
  </si>
  <si>
    <t>5.148</t>
  </si>
  <si>
    <t>1.303</t>
  </si>
  <si>
    <t>5.6481</t>
  </si>
  <si>
    <t>21.551</t>
  </si>
  <si>
    <t>12.621</t>
  </si>
  <si>
    <t>12.044</t>
  </si>
  <si>
    <t>5.209</t>
  </si>
  <si>
    <t>0.733</t>
  </si>
  <si>
    <t>5.7611</t>
  </si>
  <si>
    <t>21.824</t>
  </si>
  <si>
    <t>12.112</t>
  </si>
  <si>
    <t>11.598</t>
  </si>
  <si>
    <t>0.328</t>
  </si>
  <si>
    <t>0.088</t>
  </si>
  <si>
    <t>4.895</t>
  </si>
  <si>
    <t>0.938</t>
  </si>
  <si>
    <t>1.467</t>
  </si>
  <si>
    <t>7.7733</t>
  </si>
  <si>
    <t>22.808</t>
  </si>
  <si>
    <t>11.164</t>
  </si>
  <si>
    <t>11.781</t>
  </si>
  <si>
    <t>0.354</t>
  </si>
  <si>
    <t>0.046</t>
  </si>
  <si>
    <t>0.537</t>
  </si>
  <si>
    <t>4.316</t>
  </si>
  <si>
    <t>0.861</t>
  </si>
  <si>
    <t>1.663</t>
  </si>
  <si>
    <t>8.7333</t>
  </si>
  <si>
    <t>22.971</t>
  </si>
  <si>
    <t>11.899</t>
  </si>
  <si>
    <t>12.443</t>
  </si>
  <si>
    <t>0.635</t>
  </si>
  <si>
    <t>0.258</t>
  </si>
  <si>
    <t>3.24</t>
  </si>
  <si>
    <t>8.6087</t>
  </si>
  <si>
    <t>20.237</t>
  </si>
  <si>
    <t>13.107</t>
  </si>
  <si>
    <t>11.945</t>
  </si>
  <si>
    <t>0.271</t>
  </si>
  <si>
    <t>0.605</t>
  </si>
  <si>
    <t>2.753</t>
  </si>
  <si>
    <t>1.740</t>
  </si>
  <si>
    <t>9.0155</t>
  </si>
  <si>
    <t>18.565</t>
  </si>
  <si>
    <t>12.515</t>
  </si>
  <si>
    <t>10.859</t>
  </si>
  <si>
    <t>0.66</t>
  </si>
  <si>
    <t>0.497</t>
  </si>
  <si>
    <t>2.6</t>
  </si>
  <si>
    <t>1.491</t>
  </si>
  <si>
    <t>1.854</t>
  </si>
  <si>
    <t>8.7863</t>
  </si>
  <si>
    <t>12.187</t>
  </si>
  <si>
    <t>10.425</t>
  </si>
  <si>
    <t>8.259</t>
  </si>
  <si>
    <t>0.216</t>
  </si>
  <si>
    <t>2.432</t>
  </si>
  <si>
    <t>1.614</t>
  </si>
  <si>
    <t>2.240</t>
  </si>
  <si>
    <t>18.028</t>
  </si>
  <si>
    <t>18.622</t>
  </si>
  <si>
    <t>15.085</t>
  </si>
  <si>
    <t>12.537</t>
  </si>
  <si>
    <t>0.026</t>
  </si>
  <si>
    <t>0.584</t>
  </si>
  <si>
    <t>2.302</t>
  </si>
  <si>
    <t>1.516</t>
  </si>
  <si>
    <t>2.237</t>
  </si>
  <si>
    <t>12.2399</t>
  </si>
  <si>
    <t>16.106</t>
  </si>
  <si>
    <t>15.343</t>
  </si>
  <si>
    <t>12.102</t>
  </si>
  <si>
    <t>0.563</t>
  </si>
  <si>
    <t>0.388</t>
  </si>
  <si>
    <t>2.379</t>
  </si>
  <si>
    <t>1.605</t>
  </si>
  <si>
    <t>2.206</t>
  </si>
  <si>
    <t>8.6816</t>
  </si>
  <si>
    <t>15.394</t>
  </si>
  <si>
    <t>14.892</t>
  </si>
  <si>
    <t>11.58</t>
  </si>
  <si>
    <t>0.219</t>
  </si>
  <si>
    <t>1.772</t>
  </si>
  <si>
    <t>1.845</t>
  </si>
  <si>
    <t>2.306</t>
  </si>
  <si>
    <t>14.1996</t>
  </si>
  <si>
    <t>19.642</t>
  </si>
  <si>
    <t>24.439</t>
  </si>
  <si>
    <t>16.72</t>
  </si>
  <si>
    <t>0.683</t>
  </si>
  <si>
    <t>0.212</t>
  </si>
  <si>
    <t>2.421</t>
  </si>
  <si>
    <t>16.2797</t>
  </si>
  <si>
    <t>14.769</t>
  </si>
  <si>
    <t>16.776</t>
  </si>
  <si>
    <t>12.36</t>
  </si>
  <si>
    <t>0.353</t>
  </si>
  <si>
    <t>0.571</t>
  </si>
  <si>
    <t>0.349</t>
  </si>
  <si>
    <t>2.516</t>
  </si>
  <si>
    <t>1.677</t>
  </si>
  <si>
    <t>14.7665</t>
  </si>
  <si>
    <t>13.395</t>
  </si>
  <si>
    <t>13.709</t>
  </si>
  <si>
    <t>10.395</t>
  </si>
  <si>
    <t>0.272</t>
  </si>
  <si>
    <t>0.528</t>
  </si>
  <si>
    <t>0.289</t>
  </si>
  <si>
    <t>2.184</t>
  </si>
  <si>
    <t>1.16</t>
  </si>
  <si>
    <t>2.765</t>
  </si>
  <si>
    <t>13.2513</t>
  </si>
  <si>
    <t>13.083</t>
  </si>
  <si>
    <t>14.122</t>
  </si>
  <si>
    <t>10.412</t>
  </si>
  <si>
    <t>0.244</t>
  </si>
  <si>
    <t>2.021</t>
  </si>
  <si>
    <t>3.018</t>
  </si>
  <si>
    <t>12.5184</t>
  </si>
  <si>
    <t>13.855</t>
  </si>
  <si>
    <t>17.679</t>
  </si>
  <si>
    <t>12.17</t>
  </si>
  <si>
    <t>0.295</t>
  </si>
  <si>
    <t>0.085</t>
  </si>
  <si>
    <t>0.639</t>
  </si>
  <si>
    <t>0.29</t>
  </si>
  <si>
    <t>0.297</t>
  </si>
  <si>
    <t>2.076</t>
  </si>
  <si>
    <t>1.032</t>
  </si>
  <si>
    <t>2.941</t>
  </si>
  <si>
    <t>11.4205</t>
  </si>
  <si>
    <t>12.585</t>
  </si>
  <si>
    <t>16.186</t>
  </si>
  <si>
    <t>11.175</t>
  </si>
  <si>
    <t>0.427</t>
  </si>
  <si>
    <t>2.285</t>
  </si>
  <si>
    <t>2.640</t>
  </si>
  <si>
    <t>9.6525</t>
  </si>
  <si>
    <t>13.216</t>
  </si>
  <si>
    <t>15.64</t>
  </si>
  <si>
    <t>11.343</t>
  </si>
  <si>
    <t>0.087</t>
  </si>
  <si>
    <t>1.636</t>
  </si>
  <si>
    <t>2.719</t>
  </si>
  <si>
    <t>8.2335</t>
  </si>
  <si>
    <t>14.23</t>
  </si>
  <si>
    <t>15.989</t>
  </si>
  <si>
    <t>11.504</t>
  </si>
  <si>
    <t>3.318</t>
  </si>
  <si>
    <t>1.185</t>
  </si>
  <si>
    <t>2.744</t>
  </si>
  <si>
    <t>8.8897</t>
  </si>
  <si>
    <t>19.789</t>
  </si>
  <si>
    <t>22.771</t>
  </si>
  <si>
    <t>15.758</t>
  </si>
  <si>
    <t>0.341</t>
  </si>
  <si>
    <t>0.099</t>
  </si>
  <si>
    <t>0.294</t>
  </si>
  <si>
    <t>3.962</t>
  </si>
  <si>
    <t>2.542</t>
  </si>
  <si>
    <t>6.9988</t>
  </si>
  <si>
    <t>21.827</t>
  </si>
  <si>
    <t>26.866</t>
  </si>
  <si>
    <t>17.887</t>
  </si>
  <si>
    <t>0.336</t>
  </si>
  <si>
    <t>0.103</t>
  </si>
  <si>
    <t>0.527</t>
  </si>
  <si>
    <t>4.9</t>
  </si>
  <si>
    <t>1.017</t>
  </si>
  <si>
    <t>2.220</t>
  </si>
  <si>
    <t>7.3191</t>
  </si>
  <si>
    <t>23.562</t>
  </si>
  <si>
    <t>25.697</t>
  </si>
  <si>
    <t>18.79</t>
  </si>
  <si>
    <t>6.463</t>
  </si>
  <si>
    <t>1.035</t>
  </si>
  <si>
    <t>2.094</t>
  </si>
  <si>
    <t>9.6424</t>
  </si>
  <si>
    <t>28.64</t>
  </si>
  <si>
    <t>31.88</t>
  </si>
  <si>
    <t>23.213</t>
  </si>
  <si>
    <t>0.042</t>
  </si>
  <si>
    <t>0.724</t>
  </si>
  <si>
    <t>8.293</t>
  </si>
  <si>
    <t>117</t>
  </si>
  <si>
    <t>1.781</t>
  </si>
  <si>
    <t>8.761</t>
  </si>
  <si>
    <t>32.335</t>
  </si>
  <si>
    <t>34.448</t>
  </si>
  <si>
    <t>25.42</t>
  </si>
  <si>
    <t>0.361</t>
  </si>
  <si>
    <t>9.736</t>
  </si>
  <si>
    <t>1.544</t>
  </si>
  <si>
    <t>8.5146</t>
  </si>
  <si>
    <t>33.009</t>
  </si>
  <si>
    <t>33.876</t>
  </si>
  <si>
    <t>25.461</t>
  </si>
  <si>
    <t>0.589</t>
  </si>
  <si>
    <t>0.26</t>
  </si>
  <si>
    <t>9.068</t>
  </si>
  <si>
    <t>1.524</t>
  </si>
  <si>
    <t>9.1713</t>
  </si>
  <si>
    <t>31.99</t>
  </si>
  <si>
    <t>29.253</t>
  </si>
  <si>
    <t>22.837</t>
  </si>
  <si>
    <t>0.591</t>
  </si>
  <si>
    <t>8.044</t>
  </si>
  <si>
    <t>1.581</t>
  </si>
  <si>
    <t>6.2638</t>
  </si>
  <si>
    <t>25.044</t>
  </si>
  <si>
    <t>18.765</t>
  </si>
  <si>
    <t>16.08</t>
  </si>
  <si>
    <t>6.212</t>
  </si>
  <si>
    <t>0.677</t>
  </si>
  <si>
    <t>6.8293</t>
  </si>
  <si>
    <t>20.445</t>
  </si>
  <si>
    <t>13.421</t>
  </si>
  <si>
    <t>12.527</t>
  </si>
  <si>
    <t>0.083</t>
  </si>
  <si>
    <t>4.988</t>
  </si>
  <si>
    <t>0.784</t>
  </si>
  <si>
    <t>1.770</t>
  </si>
  <si>
    <t>8.1495</t>
  </si>
  <si>
    <t>20.588</t>
  </si>
  <si>
    <t>13.155</t>
  </si>
  <si>
    <t>12.941</t>
  </si>
  <si>
    <t>0.35</t>
  </si>
  <si>
    <t>0.075</t>
  </si>
  <si>
    <t>0.604</t>
  </si>
  <si>
    <t>0.203</t>
  </si>
  <si>
    <t>0.575</t>
  </si>
  <si>
    <t>4.906</t>
  </si>
  <si>
    <t>1.754</t>
  </si>
  <si>
    <t>8.7547</t>
  </si>
  <si>
    <t>23.07</t>
  </si>
  <si>
    <t>14.202</t>
  </si>
  <si>
    <t>13.915</t>
  </si>
  <si>
    <t>5.69</t>
  </si>
  <si>
    <t>10.7403</t>
  </si>
  <si>
    <t>26.67</t>
  </si>
  <si>
    <t>15.637</t>
  </si>
  <si>
    <t>15.792</t>
  </si>
  <si>
    <t>0.97</t>
  </si>
  <si>
    <t>6.823</t>
  </si>
  <si>
    <t>1.316</t>
  </si>
  <si>
    <t>1.776</t>
  </si>
  <si>
    <t>9.2394</t>
  </si>
  <si>
    <t>27.073</t>
  </si>
  <si>
    <t>15.746</t>
  </si>
  <si>
    <t>16.133</t>
  </si>
  <si>
    <t>0.956</t>
  </si>
  <si>
    <t>0.201</t>
  </si>
  <si>
    <t>7.873</t>
  </si>
  <si>
    <t>1.367</t>
  </si>
  <si>
    <t>10.4393</t>
  </si>
  <si>
    <t>26.982</t>
  </si>
  <si>
    <t>15.671</t>
  </si>
  <si>
    <t>15.971</t>
  </si>
  <si>
    <t>0.248</t>
  </si>
  <si>
    <t>0.901</t>
  </si>
  <si>
    <t>0.726</t>
  </si>
  <si>
    <t>1.452</t>
  </si>
  <si>
    <t>1.993</t>
  </si>
  <si>
    <t>8.321</t>
  </si>
  <si>
    <t>26.956</t>
  </si>
  <si>
    <t>15.316</t>
  </si>
  <si>
    <t>16.056</t>
  </si>
  <si>
    <t>0.902</t>
  </si>
  <si>
    <t>0.226</t>
  </si>
  <si>
    <t>9.079</t>
  </si>
  <si>
    <t>1.653</t>
  </si>
  <si>
    <t>93</t>
  </si>
  <si>
    <t>2.100</t>
  </si>
  <si>
    <t>7.0299</t>
  </si>
  <si>
    <t>26.579</t>
  </si>
  <si>
    <t>14.404</t>
  </si>
  <si>
    <t>15.428</t>
  </si>
  <si>
    <t>0.866</t>
  </si>
  <si>
    <t>0.59</t>
  </si>
  <si>
    <t>9.32</t>
  </si>
  <si>
    <t>2.043</t>
  </si>
  <si>
    <t>5.6675</t>
  </si>
  <si>
    <t>27.286</t>
  </si>
  <si>
    <t>14.294</t>
  </si>
  <si>
    <t>15.415</t>
  </si>
  <si>
    <t>0.836</t>
  </si>
  <si>
    <t>0.269</t>
  </si>
  <si>
    <t>9.526</t>
  </si>
  <si>
    <t>1.812</t>
  </si>
  <si>
    <t>1.941</t>
  </si>
  <si>
    <t>5.0901</t>
  </si>
  <si>
    <t>27.576</t>
  </si>
  <si>
    <t>13.891</t>
  </si>
  <si>
    <t>15.255</t>
  </si>
  <si>
    <t>0.224</t>
  </si>
  <si>
    <t>0.837</t>
  </si>
  <si>
    <t>0.588</t>
  </si>
  <si>
    <t>10.075</t>
  </si>
  <si>
    <t>1.77</t>
  </si>
  <si>
    <t>1.954</t>
  </si>
  <si>
    <t>3.535</t>
  </si>
  <si>
    <t>26.27</t>
  </si>
  <si>
    <t>16.151</t>
  </si>
  <si>
    <t>15.604</t>
  </si>
  <si>
    <t>11.09</t>
  </si>
  <si>
    <t>1.749</t>
  </si>
  <si>
    <t>3.0885</t>
  </si>
  <si>
    <t>24.007</t>
  </si>
  <si>
    <t>19.519</t>
  </si>
  <si>
    <t>16.043</t>
  </si>
  <si>
    <t>0.594</t>
  </si>
  <si>
    <t>11.292</t>
  </si>
  <si>
    <t>1.674</t>
  </si>
  <si>
    <t>3.656</t>
  </si>
  <si>
    <t>3.1906</t>
  </si>
  <si>
    <t>23.262</t>
  </si>
  <si>
    <t>22.731</t>
  </si>
  <si>
    <t>17.268</t>
  </si>
  <si>
    <t>0.554</t>
  </si>
  <si>
    <t>11.42</t>
  </si>
  <si>
    <t>1.768</t>
  </si>
  <si>
    <t>3.236</t>
  </si>
  <si>
    <t>3.1253</t>
  </si>
  <si>
    <t>21.865</t>
  </si>
  <si>
    <t>21.402</t>
  </si>
  <si>
    <t>15.904</t>
  </si>
  <si>
    <t>0.663</t>
  </si>
  <si>
    <t>0.292</t>
  </si>
  <si>
    <t>0.525</t>
  </si>
  <si>
    <t>11.317</t>
  </si>
  <si>
    <t>1.755</t>
  </si>
  <si>
    <t>3.113</t>
  </si>
  <si>
    <t>3.2698</t>
  </si>
  <si>
    <t>20.833</t>
  </si>
  <si>
    <t>15.626</t>
  </si>
  <si>
    <t>0.517</t>
  </si>
  <si>
    <t>11.218</t>
  </si>
  <si>
    <t>1.634</t>
  </si>
  <si>
    <t>4.6752</t>
  </si>
  <si>
    <t>21.689</t>
  </si>
  <si>
    <t>24.016</t>
  </si>
  <si>
    <t>17.436</t>
  </si>
  <si>
    <t>0.304</t>
  </si>
  <si>
    <t>11.255</t>
  </si>
  <si>
    <t>4.506</t>
  </si>
  <si>
    <t>6.4311</t>
  </si>
  <si>
    <t>24.061</t>
  </si>
  <si>
    <t>44.727</t>
  </si>
  <si>
    <t>26.122</t>
  </si>
  <si>
    <t>0.07</t>
  </si>
  <si>
    <t>0.482</t>
  </si>
  <si>
    <t>11.866</t>
  </si>
  <si>
    <t>0.834</t>
  </si>
  <si>
    <t>155</t>
  </si>
  <si>
    <t>119</t>
  </si>
  <si>
    <t>10.9318</t>
  </si>
  <si>
    <t>27.677</t>
  </si>
  <si>
    <t>44.085</t>
  </si>
  <si>
    <t>27.455</t>
  </si>
  <si>
    <t>0.082</t>
  </si>
  <si>
    <t>0.43</t>
  </si>
  <si>
    <t>15.226</t>
  </si>
  <si>
    <t>0.607</t>
  </si>
  <si>
    <t>9.2166</t>
  </si>
  <si>
    <t>29.016</t>
  </si>
  <si>
    <t>36.497</t>
  </si>
  <si>
    <t>25.602</t>
  </si>
  <si>
    <t>0.309</t>
  </si>
  <si>
    <t>0.58</t>
  </si>
  <si>
    <t>21.003</t>
  </si>
  <si>
    <t>1.734</t>
  </si>
  <si>
    <t>8.2149</t>
  </si>
  <si>
    <t>29.132</t>
  </si>
  <si>
    <t>27.729</t>
  </si>
  <si>
    <t>22.042</t>
  </si>
  <si>
    <t>0.327</t>
  </si>
  <si>
    <t>0.065</t>
  </si>
  <si>
    <t>29.588</t>
  </si>
  <si>
    <t>2.743</t>
  </si>
  <si>
    <t>1.288</t>
  </si>
  <si>
    <t>7.08</t>
  </si>
  <si>
    <t>23.241</t>
  </si>
  <si>
    <t>17.331</t>
  </si>
  <si>
    <t>16.719</t>
  </si>
  <si>
    <t>0.061</t>
  </si>
  <si>
    <t>1.145</t>
  </si>
  <si>
    <t>24.759</t>
  </si>
  <si>
    <t>1.773</t>
  </si>
  <si>
    <t>7.3544</t>
  </si>
  <si>
    <t>13.361</t>
  </si>
  <si>
    <t>12.808</t>
  </si>
  <si>
    <t>19.272</t>
  </si>
  <si>
    <t>1.068</t>
  </si>
  <si>
    <t>7.1042</t>
  </si>
  <si>
    <t>20.099</t>
  </si>
  <si>
    <t>11.622</t>
  </si>
  <si>
    <t>11.732</t>
  </si>
  <si>
    <t>0.217</t>
  </si>
  <si>
    <t>0.447</t>
  </si>
  <si>
    <t>0.583</t>
  </si>
  <si>
    <t>19.153</t>
  </si>
  <si>
    <t>1.110</t>
  </si>
  <si>
    <t>8.4341</t>
  </si>
  <si>
    <t>19.909</t>
  </si>
  <si>
    <t>10.592</t>
  </si>
  <si>
    <t>11.219</t>
  </si>
  <si>
    <t>0.465</t>
  </si>
  <si>
    <t>14.263</t>
  </si>
  <si>
    <t>1.332</t>
  </si>
  <si>
    <t>10.7512</t>
  </si>
  <si>
    <t>24.457</t>
  </si>
  <si>
    <t>11.881</t>
  </si>
  <si>
    <t>12.993</t>
  </si>
  <si>
    <t>0.218</t>
  </si>
  <si>
    <t>0.036</t>
  </si>
  <si>
    <t>0.654</t>
  </si>
  <si>
    <t>13.78</t>
  </si>
  <si>
    <t>1.507</t>
  </si>
  <si>
    <t>12.462</t>
  </si>
  <si>
    <t>28.581</t>
  </si>
  <si>
    <t>13.977</t>
  </si>
  <si>
    <t>15.181</t>
  </si>
  <si>
    <t>0.96</t>
  </si>
  <si>
    <t>0.843</t>
  </si>
  <si>
    <t>13.99</t>
  </si>
  <si>
    <t>1.561</t>
  </si>
  <si>
    <t>14.7696</t>
  </si>
  <si>
    <t>30.216</t>
  </si>
  <si>
    <t>16.264</t>
  </si>
  <si>
    <t>15.823</t>
  </si>
  <si>
    <t>0.208</t>
  </si>
  <si>
    <t>0.479</t>
  </si>
  <si>
    <t>0.756</t>
  </si>
  <si>
    <t>13.476</t>
  </si>
  <si>
    <t>1.182</t>
  </si>
  <si>
    <t>175</t>
  </si>
  <si>
    <t>18.1469</t>
  </si>
  <si>
    <t>32.288</t>
  </si>
  <si>
    <t>17.042</t>
  </si>
  <si>
    <t>16.696</t>
  </si>
  <si>
    <t>0.044</t>
  </si>
  <si>
    <t>0.863</t>
  </si>
  <si>
    <t>0.431</t>
  </si>
  <si>
    <t>0.825</t>
  </si>
  <si>
    <t>12.565</t>
  </si>
  <si>
    <t>1.355</t>
  </si>
  <si>
    <t>185</t>
  </si>
  <si>
    <t>20.7973</t>
  </si>
  <si>
    <t>34.104</t>
  </si>
  <si>
    <t>17.606</t>
  </si>
  <si>
    <t>18.305</t>
  </si>
  <si>
    <t>1.122</t>
  </si>
  <si>
    <t>0.886</t>
  </si>
  <si>
    <t>13.16</t>
  </si>
  <si>
    <t>23.315</t>
  </si>
  <si>
    <t>35.939</t>
  </si>
  <si>
    <t>17.375</t>
  </si>
  <si>
    <t>18.609</t>
  </si>
  <si>
    <t>1.222</t>
  </si>
  <si>
    <t>0.416</t>
  </si>
  <si>
    <t>13.686</t>
  </si>
  <si>
    <t>187</t>
  </si>
  <si>
    <t>141</t>
  </si>
  <si>
    <t>20.2414</t>
  </si>
  <si>
    <t>34.761</t>
  </si>
  <si>
    <t>16.131</t>
  </si>
  <si>
    <t>17.821</t>
  </si>
  <si>
    <t>1.379</t>
  </si>
  <si>
    <t>0.924</t>
  </si>
  <si>
    <t>14.967</t>
  </si>
  <si>
    <t>1.654</t>
  </si>
  <si>
    <t>17.8745</t>
  </si>
  <si>
    <t>32.92</t>
  </si>
  <si>
    <t>14.797</t>
  </si>
  <si>
    <t>16.624</t>
  </si>
  <si>
    <t>1.095</t>
  </si>
  <si>
    <t>0.472</t>
  </si>
  <si>
    <t>16.377</t>
  </si>
  <si>
    <t>153</t>
  </si>
  <si>
    <t>1.767</t>
  </si>
  <si>
    <t>19.6038</t>
  </si>
  <si>
    <t>35.387</t>
  </si>
  <si>
    <t>15.48</t>
  </si>
  <si>
    <t>17.588</t>
  </si>
  <si>
    <t>1.079</t>
  </si>
  <si>
    <t>0.493</t>
  </si>
  <si>
    <t>0.187</t>
  </si>
  <si>
    <t>0.858</t>
  </si>
  <si>
    <t>17.615</t>
  </si>
  <si>
    <t>206</t>
  </si>
  <si>
    <t>214</t>
  </si>
  <si>
    <t>2.514</t>
  </si>
  <si>
    <t>28.8727</t>
  </si>
  <si>
    <t>37.998</t>
  </si>
  <si>
    <t>24.732</t>
  </si>
  <si>
    <t>22.074</t>
  </si>
  <si>
    <t>0.343</t>
  </si>
  <si>
    <t>1.433</t>
  </si>
  <si>
    <t>0.852</t>
  </si>
  <si>
    <t>18.579</t>
  </si>
  <si>
    <t>277</t>
  </si>
  <si>
    <t>232</t>
  </si>
  <si>
    <t>2.853</t>
  </si>
  <si>
    <t>33.2058</t>
  </si>
  <si>
    <t>41.717</t>
  </si>
  <si>
    <t>34.818</t>
  </si>
  <si>
    <t>27.7</t>
  </si>
  <si>
    <t>0.508</t>
  </si>
  <si>
    <t>1.436</t>
  </si>
  <si>
    <t>0.652</t>
  </si>
  <si>
    <t>17.808</t>
  </si>
  <si>
    <t>230</t>
  </si>
  <si>
    <t>2.883</t>
  </si>
  <si>
    <t>31.2186</t>
  </si>
  <si>
    <t>41.589</t>
  </si>
  <si>
    <t>38.906</t>
  </si>
  <si>
    <t>29.541</t>
  </si>
  <si>
    <t>1.52</t>
  </si>
  <si>
    <t>16.006</t>
  </si>
  <si>
    <t>290</t>
  </si>
  <si>
    <t>240</t>
  </si>
  <si>
    <t>239</t>
  </si>
  <si>
    <t>2.957</t>
  </si>
  <si>
    <t>30.7327</t>
  </si>
  <si>
    <t>38.564</t>
  </si>
  <si>
    <t>41.17</t>
  </si>
  <si>
    <t>30.22</t>
  </si>
  <si>
    <t>1.277</t>
  </si>
  <si>
    <t>0.737</t>
  </si>
  <si>
    <t>14.82</t>
  </si>
  <si>
    <t>2.930</t>
  </si>
  <si>
    <t>29.099</t>
  </si>
  <si>
    <t>39.856</t>
  </si>
  <si>
    <t>42.845</t>
  </si>
  <si>
    <t>31.369</t>
  </si>
  <si>
    <t>1.238</t>
  </si>
  <si>
    <t>0.614</t>
  </si>
  <si>
    <t>0.725</t>
  </si>
  <si>
    <t>14.887</t>
  </si>
  <si>
    <t>295</t>
  </si>
  <si>
    <t>253</t>
  </si>
  <si>
    <t>2.701</t>
  </si>
  <si>
    <t>28.6068</t>
  </si>
  <si>
    <t>44.035</t>
  </si>
  <si>
    <t>42.784</t>
  </si>
  <si>
    <t>33.028</t>
  </si>
  <si>
    <t>0.255</t>
  </si>
  <si>
    <t>1.175</t>
  </si>
  <si>
    <t>0.514</t>
  </si>
  <si>
    <t>0.851</t>
  </si>
  <si>
    <t>16.409</t>
  </si>
  <si>
    <t>2.426</t>
  </si>
  <si>
    <t>25.1993</t>
  </si>
  <si>
    <t>47.488</t>
  </si>
  <si>
    <t>40.97</t>
  </si>
  <si>
    <t>33.052</t>
  </si>
  <si>
    <t>0.337</t>
  </si>
  <si>
    <t>1.192</t>
  </si>
  <si>
    <t>0.979</t>
  </si>
  <si>
    <t>16.651</t>
  </si>
  <si>
    <t>2.529</t>
  </si>
  <si>
    <t>21.5004</t>
  </si>
  <si>
    <t>47.576</t>
  </si>
  <si>
    <t>40.543</t>
  </si>
  <si>
    <t>32.456</t>
  </si>
  <si>
    <t>0.927</t>
  </si>
  <si>
    <t>0.943</t>
  </si>
  <si>
    <t>16.443</t>
  </si>
  <si>
    <t>305</t>
  </si>
  <si>
    <t>255</t>
  </si>
  <si>
    <t>2.785</t>
  </si>
  <si>
    <t>49.795</t>
  </si>
  <si>
    <t>51.806</t>
  </si>
  <si>
    <t>37.422</t>
  </si>
  <si>
    <t>0.971</t>
  </si>
  <si>
    <t>17.096</t>
  </si>
  <si>
    <t>325</t>
  </si>
  <si>
    <t>275</t>
  </si>
  <si>
    <t>284</t>
  </si>
  <si>
    <t>3.056</t>
  </si>
  <si>
    <t>292</t>
  </si>
  <si>
    <t>3.384</t>
  </si>
  <si>
    <t>26.3424</t>
  </si>
  <si>
    <t>355</t>
  </si>
  <si>
    <t>310</t>
  </si>
  <si>
    <t>3.530</t>
  </si>
  <si>
    <t>23.8744</t>
  </si>
  <si>
    <t>364</t>
  </si>
  <si>
    <t>314</t>
  </si>
  <si>
    <t>3.722</t>
  </si>
  <si>
    <t>22.3354</t>
  </si>
  <si>
    <t>371</t>
  </si>
  <si>
    <t>321</t>
  </si>
  <si>
    <t>365</t>
  </si>
  <si>
    <t>3.746</t>
  </si>
  <si>
    <t>24.2167</t>
  </si>
  <si>
    <t>366</t>
  </si>
  <si>
    <t>3.655</t>
  </si>
  <si>
    <t>23.8149</t>
  </si>
  <si>
    <t>3.554</t>
  </si>
  <si>
    <t>20.048</t>
  </si>
  <si>
    <t>363</t>
  </si>
  <si>
    <t>3.716</t>
  </si>
  <si>
    <t>20.6681</t>
  </si>
  <si>
    <t>294</t>
  </si>
  <si>
    <t>3.795</t>
  </si>
  <si>
    <t>23.5378</t>
  </si>
  <si>
    <t>4.184</t>
  </si>
  <si>
    <t>27.3246</t>
  </si>
  <si>
    <t>344</t>
  </si>
  <si>
    <t>4.625</t>
  </si>
  <si>
    <t>35.4167</t>
  </si>
  <si>
    <t>4.564</t>
  </si>
  <si>
    <t>32.1534</t>
  </si>
  <si>
    <t>4.578</t>
  </si>
  <si>
    <t>36.2712</t>
  </si>
  <si>
    <t>248</t>
  </si>
  <si>
    <t>4.482</t>
  </si>
  <si>
    <t>32.6231</t>
  </si>
  <si>
    <t>179</t>
  </si>
  <si>
    <t>322</t>
  </si>
  <si>
    <t>4.308</t>
  </si>
  <si>
    <t>17.0103</t>
  </si>
  <si>
    <t>188</t>
  </si>
  <si>
    <t>4.021</t>
  </si>
  <si>
    <t>14.6288</t>
  </si>
  <si>
    <t>3.840</t>
  </si>
  <si>
    <t>20.3598</t>
  </si>
  <si>
    <t>203</t>
  </si>
  <si>
    <t>3.954</t>
  </si>
  <si>
    <t>21.2355</t>
  </si>
  <si>
    <t>4.008</t>
  </si>
  <si>
    <t>21.9319</t>
  </si>
  <si>
    <t>260</t>
  </si>
  <si>
    <t>210</t>
  </si>
  <si>
    <t>272</t>
  </si>
  <si>
    <t>69</t>
  </si>
  <si>
    <t>4.201</t>
  </si>
  <si>
    <t>24.3027</t>
  </si>
  <si>
    <t>257</t>
  </si>
  <si>
    <t>20.6385</t>
  </si>
  <si>
    <t>258</t>
  </si>
  <si>
    <t>208</t>
  </si>
  <si>
    <t>2.571</t>
  </si>
  <si>
    <t>17.9122</t>
  </si>
  <si>
    <t>270</t>
  </si>
  <si>
    <t>2.245</t>
  </si>
  <si>
    <t>19.2259</t>
  </si>
  <si>
    <t>222</t>
  </si>
  <si>
    <t>1.912</t>
  </si>
  <si>
    <t>17.5491</t>
  </si>
  <si>
    <t>8.6225</t>
  </si>
  <si>
    <t>3.583</t>
  </si>
  <si>
    <t>0.213</t>
  </si>
  <si>
    <t>21.559</t>
  </si>
  <si>
    <t>127</t>
  </si>
  <si>
    <t>0.925</t>
  </si>
  <si>
    <t>7.657</t>
  </si>
  <si>
    <t>1.995</t>
  </si>
  <si>
    <t>16.654</t>
  </si>
  <si>
    <t>88</t>
  </si>
  <si>
    <t>6.272</t>
  </si>
  <si>
    <t>30.362</t>
  </si>
  <si>
    <t>14.551</t>
  </si>
  <si>
    <t>14.889</t>
  </si>
  <si>
    <t>1.445</t>
  </si>
  <si>
    <t>15.587</t>
  </si>
  <si>
    <t>5.2579</t>
  </si>
  <si>
    <t>23.787</t>
  </si>
  <si>
    <t>10.563</t>
  </si>
  <si>
    <t>11.371</t>
  </si>
  <si>
    <t>12.373</t>
  </si>
  <si>
    <t>1.021</t>
  </si>
  <si>
    <t>6.733</t>
  </si>
  <si>
    <t>24.072</t>
  </si>
  <si>
    <t>11.137</t>
  </si>
  <si>
    <t>0.561</t>
  </si>
  <si>
    <t>1.156</t>
  </si>
  <si>
    <t>10.017</t>
  </si>
  <si>
    <t>1.422</t>
  </si>
  <si>
    <t>7.7302</t>
  </si>
  <si>
    <t>23.863</t>
  </si>
  <si>
    <t>11.981</t>
  </si>
  <si>
    <t>12.823</t>
  </si>
  <si>
    <t>0.46</t>
  </si>
  <si>
    <t>0.553</t>
  </si>
  <si>
    <t>2.241</t>
  </si>
  <si>
    <t>9.964</t>
  </si>
  <si>
    <t>1.535</t>
  </si>
  <si>
    <t>7.6554</t>
  </si>
  <si>
    <t>22.723</t>
  </si>
  <si>
    <t>11.501</t>
  </si>
  <si>
    <t>1.352</t>
  </si>
  <si>
    <t>2.909</t>
  </si>
  <si>
    <t>10.298</t>
  </si>
  <si>
    <t>1.484</t>
  </si>
  <si>
    <t>8.1623</t>
  </si>
  <si>
    <t>22.349</t>
  </si>
  <si>
    <t>11.365</t>
  </si>
  <si>
    <t>12.311</t>
  </si>
  <si>
    <t>0.196</t>
  </si>
  <si>
    <t>1.314</t>
  </si>
  <si>
    <t>3.884</t>
  </si>
  <si>
    <t>10.79</t>
  </si>
  <si>
    <t>1.361</t>
  </si>
  <si>
    <t>9.3843</t>
  </si>
  <si>
    <t>20.4</t>
  </si>
  <si>
    <t>10.971</t>
  </si>
  <si>
    <t>1.242</t>
  </si>
  <si>
    <t>3.906</t>
  </si>
  <si>
    <t>10.455</t>
  </si>
  <si>
    <t>14.5966</t>
  </si>
  <si>
    <t>21.15</t>
  </si>
  <si>
    <t>11.28</t>
  </si>
  <si>
    <t>11.927</t>
  </si>
  <si>
    <t>1.493</t>
  </si>
  <si>
    <t>4.657</t>
  </si>
  <si>
    <t>10.508</t>
  </si>
  <si>
    <t>12.6326</t>
  </si>
  <si>
    <t>21.224</t>
  </si>
  <si>
    <t>12.242</t>
  </si>
  <si>
    <t>12.577</t>
  </si>
  <si>
    <t>1.307</t>
  </si>
  <si>
    <t>6.429</t>
  </si>
  <si>
    <t>0.017</t>
  </si>
  <si>
    <t>11.911</t>
  </si>
  <si>
    <t>1.824</t>
  </si>
  <si>
    <t>17.4577</t>
  </si>
  <si>
    <t>23.42</t>
  </si>
  <si>
    <t>14.026</t>
  </si>
  <si>
    <t>13.974</t>
  </si>
  <si>
    <t>0.211</t>
  </si>
  <si>
    <t>0.959</t>
  </si>
  <si>
    <t>0.987</t>
  </si>
  <si>
    <t>6.504</t>
  </si>
  <si>
    <t>12.452</t>
  </si>
  <si>
    <t>2.035</t>
  </si>
  <si>
    <t>26.3875</t>
  </si>
  <si>
    <t>24.697</t>
  </si>
  <si>
    <t>16.711</t>
  </si>
  <si>
    <t>15.455</t>
  </si>
  <si>
    <t>0.066</t>
  </si>
  <si>
    <t>1.191</t>
  </si>
  <si>
    <t>6.155</t>
  </si>
  <si>
    <t>14.169</t>
  </si>
  <si>
    <t>1.860</t>
  </si>
  <si>
    <t>22.4071</t>
  </si>
  <si>
    <t>28.042</t>
  </si>
  <si>
    <t>18.513</t>
  </si>
  <si>
    <t>16.805</t>
  </si>
  <si>
    <t>0.45</t>
  </si>
  <si>
    <t>1.199</t>
  </si>
  <si>
    <t>5.993</t>
  </si>
  <si>
    <t>15.051</t>
  </si>
  <si>
    <t>20.7513</t>
  </si>
  <si>
    <t>25.612</t>
  </si>
  <si>
    <t>16.466</t>
  </si>
  <si>
    <t>15.287</t>
  </si>
  <si>
    <t>0.314</t>
  </si>
  <si>
    <t>0.942</t>
  </si>
  <si>
    <t>1.04</t>
  </si>
  <si>
    <t>14.88</t>
  </si>
  <si>
    <t>164</t>
  </si>
  <si>
    <t>2.024</t>
  </si>
  <si>
    <t>20.6579</t>
  </si>
  <si>
    <t>25.458</t>
  </si>
  <si>
    <t>16.17</t>
  </si>
  <si>
    <t>15.09</t>
  </si>
  <si>
    <t>5.12</t>
  </si>
  <si>
    <t>13.629</t>
  </si>
  <si>
    <t>2.414</t>
  </si>
  <si>
    <t>24.9641</t>
  </si>
  <si>
    <t>29.251</t>
  </si>
  <si>
    <t>19.659</t>
  </si>
  <si>
    <t>17.765</t>
  </si>
  <si>
    <t>0.09</t>
  </si>
  <si>
    <t>5.714</t>
  </si>
  <si>
    <t>14.012</t>
  </si>
  <si>
    <t>2.346</t>
  </si>
  <si>
    <t>23.1079</t>
  </si>
  <si>
    <t>25.623</t>
  </si>
  <si>
    <t>18.75</t>
  </si>
  <si>
    <t>16.672</t>
  </si>
  <si>
    <t>0.276</t>
  </si>
  <si>
    <t>1.907</t>
  </si>
  <si>
    <t>7.573</t>
  </si>
  <si>
    <t>14.313</t>
  </si>
  <si>
    <t>2.400</t>
  </si>
  <si>
    <t>22.214</t>
  </si>
  <si>
    <t>27.242</t>
  </si>
  <si>
    <t>20.47</t>
  </si>
  <si>
    <t>18.074</t>
  </si>
  <si>
    <t>1.966</t>
  </si>
  <si>
    <t>6.185</t>
  </si>
  <si>
    <t>15.617</t>
  </si>
  <si>
    <t>2.309</t>
  </si>
  <si>
    <t>22.7476</t>
  </si>
  <si>
    <t>27.547</t>
  </si>
  <si>
    <t>22.096</t>
  </si>
  <si>
    <t>19.287</t>
  </si>
  <si>
    <t>1.859</t>
  </si>
  <si>
    <t>7.801</t>
  </si>
  <si>
    <t>16.73</t>
  </si>
  <si>
    <t>2.430</t>
  </si>
  <si>
    <t>26.7327</t>
  </si>
  <si>
    <t>31.881</t>
  </si>
  <si>
    <t>29.641</t>
  </si>
  <si>
    <t>24.124</t>
  </si>
  <si>
    <t>0.992</t>
  </si>
  <si>
    <t>8.679</t>
  </si>
  <si>
    <t>19.956</t>
  </si>
  <si>
    <t>2.321</t>
  </si>
  <si>
    <t>27.7477</t>
  </si>
  <si>
    <t>41.51</t>
  </si>
  <si>
    <t>39.313</t>
  </si>
  <si>
    <t>31.538</t>
  </si>
  <si>
    <t>0.382</t>
  </si>
  <si>
    <t>0.14</t>
  </si>
  <si>
    <t>1.261</t>
  </si>
  <si>
    <t>9.51</t>
  </si>
  <si>
    <t>27.539</t>
  </si>
  <si>
    <t>1.830</t>
  </si>
  <si>
    <t>21.7653</t>
  </si>
  <si>
    <t>48.465</t>
  </si>
  <si>
    <t>33.297</t>
  </si>
  <si>
    <t>29.906</t>
  </si>
  <si>
    <t>0.964</t>
  </si>
  <si>
    <t>1.25</t>
  </si>
  <si>
    <t>28.445</t>
  </si>
  <si>
    <t>193</t>
  </si>
  <si>
    <t>2.435</t>
  </si>
  <si>
    <t>17.7716</t>
  </si>
  <si>
    <t>51.287</t>
  </si>
  <si>
    <t>33.13</t>
  </si>
  <si>
    <t>29.681</t>
  </si>
  <si>
    <t>0.842</t>
  </si>
  <si>
    <t>3.397</t>
  </si>
  <si>
    <t>23.14</t>
  </si>
  <si>
    <t>205</t>
  </si>
  <si>
    <t>2.368</t>
  </si>
  <si>
    <t>16.1976</t>
  </si>
  <si>
    <t>52.326</t>
  </si>
  <si>
    <t>43.266</t>
  </si>
  <si>
    <t>33.533</t>
  </si>
  <si>
    <t>0.887</t>
  </si>
  <si>
    <t>1.834</t>
  </si>
  <si>
    <t>19.125</t>
  </si>
  <si>
    <t>2.196</t>
  </si>
  <si>
    <t>17.9355</t>
  </si>
  <si>
    <t>42.299</t>
  </si>
  <si>
    <t>34.098</t>
  </si>
  <si>
    <t>1.481</t>
  </si>
  <si>
    <t>17.783</t>
  </si>
  <si>
    <t>197</t>
  </si>
  <si>
    <t>1.706</t>
  </si>
  <si>
    <t>15.8762</t>
  </si>
  <si>
    <t>55.118</t>
  </si>
  <si>
    <t>38.884</t>
  </si>
  <si>
    <t>33.568</t>
  </si>
  <si>
    <t>0.867</t>
  </si>
  <si>
    <t>15.687</t>
  </si>
  <si>
    <t>13.3209</t>
  </si>
  <si>
    <t>51.955</t>
  </si>
  <si>
    <t>34.979</t>
  </si>
  <si>
    <t>30.418</t>
  </si>
  <si>
    <t>0.183</t>
  </si>
  <si>
    <t>0.664</t>
  </si>
  <si>
    <t>0.672</t>
  </si>
  <si>
    <t>1.374</t>
  </si>
  <si>
    <t>14.269</t>
  </si>
  <si>
    <t>170</t>
  </si>
  <si>
    <t>12.3535</t>
  </si>
  <si>
    <t>47.961</t>
  </si>
  <si>
    <t>29.596</t>
  </si>
  <si>
    <t>26.99</t>
  </si>
  <si>
    <t>0.872</t>
  </si>
  <si>
    <t>1.662</t>
  </si>
  <si>
    <t>13.645</t>
  </si>
  <si>
    <t>213</t>
  </si>
  <si>
    <t>163</t>
  </si>
  <si>
    <t>1.600</t>
  </si>
  <si>
    <t>15.0756</t>
  </si>
  <si>
    <t>47.012</t>
  </si>
  <si>
    <t>28.179</t>
  </si>
  <si>
    <t>26.328</t>
  </si>
  <si>
    <t>13.074</t>
  </si>
  <si>
    <t>173</t>
  </si>
  <si>
    <t>18.6723</t>
  </si>
  <si>
    <t>48.013</t>
  </si>
  <si>
    <t>28.974</t>
  </si>
  <si>
    <t>26.865</t>
  </si>
  <si>
    <t>13.38</t>
  </si>
  <si>
    <t>176</t>
  </si>
  <si>
    <t>1.719</t>
  </si>
  <si>
    <t>22.4418</t>
  </si>
  <si>
    <t>49.993</t>
  </si>
  <si>
    <t>29.198</t>
  </si>
  <si>
    <t>27.574</t>
  </si>
  <si>
    <t>0.206</t>
  </si>
  <si>
    <t>0.952</t>
  </si>
  <si>
    <t>3.542</t>
  </si>
  <si>
    <t>13.753</t>
  </si>
  <si>
    <t>184</t>
  </si>
  <si>
    <t>19.6098</t>
  </si>
  <si>
    <t>42.199</t>
  </si>
  <si>
    <t>24.803</t>
  </si>
  <si>
    <t>23.641</t>
  </si>
  <si>
    <t>1.109</t>
  </si>
  <si>
    <t>0.989</t>
  </si>
  <si>
    <t>4.373</t>
  </si>
  <si>
    <t>13.232</t>
  </si>
  <si>
    <t>2.276</t>
  </si>
  <si>
    <t>30.6525</t>
  </si>
  <si>
    <t>42.178</t>
  </si>
  <si>
    <t>27.085</t>
  </si>
  <si>
    <t>25.015</t>
  </si>
  <si>
    <t>1.405</t>
  </si>
  <si>
    <t>1.159</t>
  </si>
  <si>
    <t>4.177</t>
  </si>
  <si>
    <t>0.425</t>
  </si>
  <si>
    <t>11.967</t>
  </si>
  <si>
    <t>215</t>
  </si>
  <si>
    <t>2.541</t>
  </si>
  <si>
    <t>34.3556</t>
  </si>
  <si>
    <t>47.266</t>
  </si>
  <si>
    <t>32.577</t>
  </si>
  <si>
    <t>28.825</t>
  </si>
  <si>
    <t>1.455</t>
  </si>
  <si>
    <t>7.157</t>
  </si>
  <si>
    <t>14.757</t>
  </si>
  <si>
    <t>2.595</t>
  </si>
  <si>
    <t>43.5283</t>
  </si>
  <si>
    <t>45.64</t>
  </si>
  <si>
    <t>33.784</t>
  </si>
  <si>
    <t>29.145</t>
  </si>
  <si>
    <t>1.585</t>
  </si>
  <si>
    <t>1.713</t>
  </si>
  <si>
    <t>7.745</t>
  </si>
  <si>
    <t>17.555</t>
  </si>
  <si>
    <t>44.0999</t>
  </si>
  <si>
    <t>44.693</t>
  </si>
  <si>
    <t>33.627</t>
  </si>
  <si>
    <t>29.041</t>
  </si>
  <si>
    <t>1.598</t>
  </si>
  <si>
    <t>1.306</t>
  </si>
  <si>
    <t>5.868</t>
  </si>
  <si>
    <t>14.236</t>
  </si>
  <si>
    <t>2.523</t>
  </si>
  <si>
    <t>41.0874</t>
  </si>
  <si>
    <t>49.681</t>
  </si>
  <si>
    <t>35.152</t>
  </si>
  <si>
    <t>30.794</t>
  </si>
  <si>
    <t>1.573</t>
  </si>
  <si>
    <t>1.043</t>
  </si>
  <si>
    <t>6.97</t>
  </si>
  <si>
    <t>14.525</t>
  </si>
  <si>
    <t>2.502</t>
  </si>
  <si>
    <t>41.6816</t>
  </si>
  <si>
    <t>48.998</t>
  </si>
  <si>
    <t>35.392</t>
  </si>
  <si>
    <t>30.742</t>
  </si>
  <si>
    <t>0.225</t>
  </si>
  <si>
    <t>7.597</t>
  </si>
  <si>
    <t>15.659</t>
  </si>
  <si>
    <t>28.332</t>
  </si>
  <si>
    <t>51.031</t>
  </si>
  <si>
    <t>34.543</t>
  </si>
  <si>
    <t>30.996</t>
  </si>
  <si>
    <t>1.577</t>
  </si>
  <si>
    <t>1.098</t>
  </si>
  <si>
    <t>8.126</t>
  </si>
  <si>
    <t>17.354</t>
  </si>
  <si>
    <t>2.509</t>
  </si>
  <si>
    <t>27.6949</t>
  </si>
  <si>
    <t>51.415</t>
  </si>
  <si>
    <t>35.77</t>
  </si>
  <si>
    <t>31.687</t>
  </si>
  <si>
    <t>0.351</t>
  </si>
  <si>
    <t>1.81</t>
  </si>
  <si>
    <t>1.06</t>
  </si>
  <si>
    <t>9.276</t>
  </si>
  <si>
    <t>0.406</t>
  </si>
  <si>
    <t>20.043</t>
  </si>
  <si>
    <t>2.759</t>
  </si>
  <si>
    <t>30.4954</t>
  </si>
  <si>
    <t>50.299</t>
  </si>
  <si>
    <t>40.104</t>
  </si>
  <si>
    <t>37.748</t>
  </si>
  <si>
    <t>2.238</t>
  </si>
  <si>
    <t>0.827</t>
  </si>
  <si>
    <t>9.249</t>
  </si>
  <si>
    <t>0.557</t>
  </si>
  <si>
    <t>20.873</t>
  </si>
  <si>
    <t>267</t>
  </si>
  <si>
    <t>2.689</t>
  </si>
  <si>
    <t>33.6655</t>
  </si>
  <si>
    <t>47.567</t>
  </si>
  <si>
    <t>40.563</t>
  </si>
  <si>
    <t>35.562</t>
  </si>
  <si>
    <t>2.167</t>
  </si>
  <si>
    <t>10.57</t>
  </si>
  <si>
    <t>19.095</t>
  </si>
  <si>
    <t>2.290</t>
  </si>
  <si>
    <t>28.0187</t>
  </si>
  <si>
    <t>45.898</t>
  </si>
  <si>
    <t>35.228</t>
  </si>
  <si>
    <t>32.295</t>
  </si>
  <si>
    <t>1.65</t>
  </si>
  <si>
    <t>1.046</t>
  </si>
  <si>
    <t>6.789</t>
  </si>
  <si>
    <t>16.439</t>
  </si>
  <si>
    <t>2.564</t>
  </si>
  <si>
    <t>27.819</t>
  </si>
  <si>
    <t>47.841</t>
  </si>
  <si>
    <t>38.353</t>
  </si>
  <si>
    <t>32.894</t>
  </si>
  <si>
    <t>0.412</t>
  </si>
  <si>
    <t>1.464</t>
  </si>
  <si>
    <t>1.089</t>
  </si>
  <si>
    <t>5.537</t>
  </si>
  <si>
    <t>16.51</t>
  </si>
  <si>
    <t>247</t>
  </si>
  <si>
    <t>2.940</t>
  </si>
  <si>
    <t>28.7049</t>
  </si>
  <si>
    <t>51.715</t>
  </si>
  <si>
    <t>44.282</t>
  </si>
  <si>
    <t>36.241</t>
  </si>
  <si>
    <t>1.48</t>
  </si>
  <si>
    <t>1.041</t>
  </si>
  <si>
    <t>6.613</t>
  </si>
  <si>
    <t>18.778</t>
  </si>
  <si>
    <t>278</t>
  </si>
  <si>
    <t>26.434</t>
  </si>
  <si>
    <t>56.683</t>
  </si>
  <si>
    <t>54.038</t>
  </si>
  <si>
    <t>40.964</t>
  </si>
  <si>
    <t>1.447</t>
  </si>
  <si>
    <t>0.889</t>
  </si>
  <si>
    <t>4.977</t>
  </si>
  <si>
    <t>20.301</t>
  </si>
  <si>
    <t>21.8312</t>
  </si>
  <si>
    <t>62.873</t>
  </si>
  <si>
    <t>46.57</t>
  </si>
  <si>
    <t>38.725</t>
  </si>
  <si>
    <t>0.855</t>
  </si>
  <si>
    <t>3.079</t>
  </si>
  <si>
    <t>21.527</t>
  </si>
  <si>
    <t>234</t>
  </si>
  <si>
    <t>17.6471</t>
  </si>
  <si>
    <t>64.655</t>
  </si>
  <si>
    <t>33.576</t>
  </si>
  <si>
    <t>33.989</t>
  </si>
  <si>
    <t>0.303</t>
  </si>
  <si>
    <t>2.739</t>
  </si>
  <si>
    <t>22.12</t>
  </si>
  <si>
    <t>220</t>
  </si>
  <si>
    <t>1.659</t>
  </si>
  <si>
    <t>18.6309</t>
  </si>
  <si>
    <t>69.205</t>
  </si>
  <si>
    <t>41.215</t>
  </si>
  <si>
    <t>38.395</t>
  </si>
  <si>
    <t>18.296</t>
  </si>
  <si>
    <t>1.610</t>
  </si>
  <si>
    <t>18.2745</t>
  </si>
  <si>
    <t>75.37</t>
  </si>
  <si>
    <t>44.221</t>
  </si>
  <si>
    <t>41.324</t>
  </si>
  <si>
    <t>0.474</t>
  </si>
  <si>
    <t>1.215</t>
  </si>
  <si>
    <t>1.616</t>
  </si>
  <si>
    <t>16.205</t>
  </si>
  <si>
    <t>1.656</t>
  </si>
  <si>
    <t>19.1037</t>
  </si>
  <si>
    <t>75.027</t>
  </si>
  <si>
    <t>43.287</t>
  </si>
  <si>
    <t>40.888</t>
  </si>
  <si>
    <t>13.947</t>
  </si>
  <si>
    <t>1.886</t>
  </si>
  <si>
    <t>21.5764</t>
  </si>
  <si>
    <t>79.736</t>
  </si>
  <si>
    <t>50.13</t>
  </si>
  <si>
    <t>45.402</t>
  </si>
  <si>
    <t>1.337</t>
  </si>
  <si>
    <t>1.729</t>
  </si>
  <si>
    <t>12.407</t>
  </si>
  <si>
    <t>263</t>
  </si>
  <si>
    <t>1.855</t>
  </si>
  <si>
    <t>22.0853</t>
  </si>
  <si>
    <t>79.482</t>
  </si>
  <si>
    <t>45.549</t>
  </si>
  <si>
    <t>43.67</t>
  </si>
  <si>
    <t>0.239</t>
  </si>
  <si>
    <t>1.283</t>
  </si>
  <si>
    <t>2.608</t>
  </si>
  <si>
    <t>12.144</t>
  </si>
  <si>
    <t>293</t>
  </si>
  <si>
    <t>243</t>
  </si>
  <si>
    <t>1.775</t>
  </si>
  <si>
    <t>20.6409</t>
  </si>
  <si>
    <t>76.972</t>
  </si>
  <si>
    <t>40.037</t>
  </si>
  <si>
    <t>40.452</t>
  </si>
  <si>
    <t>0.372</t>
  </si>
  <si>
    <t>1.318</t>
  </si>
  <si>
    <t>0.8</t>
  </si>
  <si>
    <t>4.165</t>
  </si>
  <si>
    <t>12.135</t>
  </si>
  <si>
    <t>2.127</t>
  </si>
  <si>
    <t>28.2309</t>
  </si>
  <si>
    <t>72.423</t>
  </si>
  <si>
    <t>41.372</t>
  </si>
  <si>
    <t>40.334</t>
  </si>
  <si>
    <t>0.072</t>
  </si>
  <si>
    <t>1.513</t>
  </si>
  <si>
    <t>4.59</t>
  </si>
  <si>
    <t>11.258</t>
  </si>
  <si>
    <t>2.342</t>
  </si>
  <si>
    <t>32.9271</t>
  </si>
  <si>
    <t>77.713</t>
  </si>
  <si>
    <t>45.221</t>
  </si>
  <si>
    <t>43.981</t>
  </si>
  <si>
    <t>0.436</t>
  </si>
  <si>
    <t>2.013</t>
  </si>
  <si>
    <t>6.791</t>
  </si>
  <si>
    <t>11.816</t>
  </si>
  <si>
    <t>323</t>
  </si>
  <si>
    <t>2.409</t>
  </si>
  <si>
    <t>34.2801</t>
  </si>
  <si>
    <t>68.733</t>
  </si>
  <si>
    <t>43.306</t>
  </si>
  <si>
    <t>40.819</t>
  </si>
  <si>
    <t>0.899</t>
  </si>
  <si>
    <t>7.395</t>
  </si>
  <si>
    <t>11.192</t>
  </si>
  <si>
    <t>2.657</t>
  </si>
  <si>
    <t>39.5686</t>
  </si>
  <si>
    <t>67.872</t>
  </si>
  <si>
    <t>45.195</t>
  </si>
  <si>
    <t>41.758</t>
  </si>
  <si>
    <t>1.951</t>
  </si>
  <si>
    <t>6.023</t>
  </si>
  <si>
    <t>9.643</t>
  </si>
  <si>
    <t>2.598</t>
  </si>
  <si>
    <t>39.7047</t>
  </si>
  <si>
    <t>69.691</t>
  </si>
  <si>
    <t>55.738</t>
  </si>
  <si>
    <t>42.589</t>
  </si>
  <si>
    <t>1.992</t>
  </si>
  <si>
    <t>6.912</t>
  </si>
  <si>
    <t>10.198</t>
  </si>
  <si>
    <t>308</t>
  </si>
  <si>
    <t>2.505</t>
  </si>
  <si>
    <t>35.3291</t>
  </si>
  <si>
    <t>70.062</t>
  </si>
  <si>
    <t>61.192</t>
  </si>
  <si>
    <t>43.803</t>
  </si>
  <si>
    <t>1.823</t>
  </si>
  <si>
    <t>0.755</t>
  </si>
  <si>
    <t>6.638</t>
  </si>
  <si>
    <t>11.542</t>
  </si>
  <si>
    <t>303</t>
  </si>
  <si>
    <t>327</t>
  </si>
  <si>
    <t>2.860</t>
  </si>
  <si>
    <t>42.2942</t>
  </si>
  <si>
    <t>70.086</t>
  </si>
  <si>
    <t>66.148</t>
  </si>
  <si>
    <t>46.283</t>
  </si>
  <si>
    <t>0.377</t>
  </si>
  <si>
    <t>0.504</t>
  </si>
  <si>
    <t>6.903</t>
  </si>
  <si>
    <t>11.812</t>
  </si>
  <si>
    <t>320</t>
  </si>
  <si>
    <t>3.220</t>
  </si>
  <si>
    <t>48.9559</t>
  </si>
  <si>
    <t>68.719</t>
  </si>
  <si>
    <t>69.624</t>
  </si>
  <si>
    <t>46.931</t>
  </si>
  <si>
    <t>0.398</t>
  </si>
  <si>
    <t>0.174</t>
  </si>
  <si>
    <t>8.265</t>
  </si>
  <si>
    <t>10.947</t>
  </si>
  <si>
    <t>328</t>
  </si>
  <si>
    <t>3.504</t>
  </si>
  <si>
    <t>48.5702</t>
  </si>
  <si>
    <t>71.34</t>
  </si>
  <si>
    <t>72.143</t>
  </si>
  <si>
    <t>48.299</t>
  </si>
  <si>
    <t>1.711</t>
  </si>
  <si>
    <t>0.626</t>
  </si>
  <si>
    <t>8.6</t>
  </si>
  <si>
    <t>11.161</t>
  </si>
  <si>
    <t>3.901</t>
  </si>
  <si>
    <t>39.0291</t>
  </si>
  <si>
    <t>68.454</t>
  </si>
  <si>
    <t>70.883</t>
  </si>
  <si>
    <t>49.53</t>
  </si>
  <si>
    <t>0.315</t>
  </si>
  <si>
    <t>1.675</t>
  </si>
  <si>
    <t>7.123</t>
  </si>
  <si>
    <t>12.333</t>
  </si>
  <si>
    <t>4.015</t>
  </si>
  <si>
    <t>36.8744</t>
  </si>
  <si>
    <t>69.107</t>
  </si>
  <si>
    <t>73.042</t>
  </si>
  <si>
    <t>51.296</t>
  </si>
  <si>
    <t>0.51</t>
  </si>
  <si>
    <t>1.66</t>
  </si>
  <si>
    <t>7.377</t>
  </si>
  <si>
    <t>12.794</t>
  </si>
  <si>
    <t>36.4443</t>
  </si>
  <si>
    <t>72.259</t>
  </si>
  <si>
    <t>69.143</t>
  </si>
  <si>
    <t>50.475</t>
  </si>
  <si>
    <t>1.664</t>
  </si>
  <si>
    <t>9.275</t>
  </si>
  <si>
    <t>12.98</t>
  </si>
  <si>
    <t>338</t>
  </si>
  <si>
    <t>4.018</t>
  </si>
  <si>
    <t>35.7044</t>
  </si>
  <si>
    <t>68.636</t>
  </si>
  <si>
    <t>65.338</t>
  </si>
  <si>
    <t>47.537</t>
  </si>
  <si>
    <t>1.646</t>
  </si>
  <si>
    <t>10.232</t>
  </si>
  <si>
    <t>13.038</t>
  </si>
  <si>
    <t>360</t>
  </si>
  <si>
    <t>6.161</t>
  </si>
  <si>
    <t>24.0368</t>
  </si>
  <si>
    <t>54.369</t>
  </si>
  <si>
    <t>78.432</t>
  </si>
  <si>
    <t>47.809</t>
  </si>
  <si>
    <t>1.161</t>
  </si>
  <si>
    <t>8.755</t>
  </si>
  <si>
    <t>15.827</t>
  </si>
  <si>
    <t>6.566</t>
  </si>
  <si>
    <t>22.0888</t>
  </si>
  <si>
    <t>50.564</t>
  </si>
  <si>
    <t>85.777</t>
  </si>
  <si>
    <t>48.941</t>
  </si>
  <si>
    <t>1.669</t>
  </si>
  <si>
    <t>0.796</t>
  </si>
  <si>
    <t>7.9</t>
  </si>
  <si>
    <t>19.149</t>
  </si>
  <si>
    <t>377</t>
  </si>
  <si>
    <t>382</t>
  </si>
  <si>
    <t>8.297</t>
  </si>
  <si>
    <t>22.1744</t>
  </si>
  <si>
    <t>55.794</t>
  </si>
  <si>
    <t>91.629</t>
  </si>
  <si>
    <t>53.15</t>
  </si>
  <si>
    <t>0.736</t>
  </si>
  <si>
    <t>1.604</t>
  </si>
  <si>
    <t>5.738</t>
  </si>
  <si>
    <t>20.464</t>
  </si>
  <si>
    <t>394</t>
  </si>
  <si>
    <t>393</t>
  </si>
  <si>
    <t>4.725</t>
  </si>
  <si>
    <t>20.4654</t>
  </si>
  <si>
    <t>65.859</t>
  </si>
  <si>
    <t>106.666</t>
  </si>
  <si>
    <t>60.98</t>
  </si>
  <si>
    <t>0.657</t>
  </si>
  <si>
    <t>1.46</t>
  </si>
  <si>
    <t>0.823</t>
  </si>
  <si>
    <t>7.137</t>
  </si>
  <si>
    <t>28.427</t>
  </si>
  <si>
    <t>408</t>
  </si>
  <si>
    <t>362</t>
  </si>
  <si>
    <t>4.206</t>
  </si>
  <si>
    <t>22.9778</t>
  </si>
  <si>
    <t>71.867</t>
  </si>
  <si>
    <t>104.259</t>
  </si>
  <si>
    <t>61.167</t>
  </si>
  <si>
    <t>0.659</t>
  </si>
  <si>
    <t>0.714</t>
  </si>
  <si>
    <t>4.588</t>
  </si>
  <si>
    <t>30.592</t>
  </si>
  <si>
    <t>3.593</t>
  </si>
  <si>
    <t>21.2575</t>
  </si>
  <si>
    <t>71.853</t>
  </si>
  <si>
    <t>94.345</t>
  </si>
  <si>
    <t>58.173</t>
  </si>
  <si>
    <t>0.182</t>
  </si>
  <si>
    <t>1.3</t>
  </si>
  <si>
    <t>24.878</t>
  </si>
  <si>
    <t>2.173</t>
  </si>
  <si>
    <t>19.4799</t>
  </si>
  <si>
    <t>69.126</t>
  </si>
  <si>
    <t>59.121</t>
  </si>
  <si>
    <t>44.119</t>
  </si>
  <si>
    <t>2.047</t>
  </si>
  <si>
    <t>18.824</t>
  </si>
  <si>
    <t>326</t>
  </si>
  <si>
    <t>1.933</t>
  </si>
  <si>
    <t>19.7009</t>
  </si>
  <si>
    <t>70.536</t>
  </si>
  <si>
    <t>41.067</t>
  </si>
  <si>
    <t>37.345</t>
  </si>
  <si>
    <t>0.999</t>
  </si>
  <si>
    <t>1.672</t>
  </si>
  <si>
    <t>0.365</t>
  </si>
  <si>
    <t>14.156</t>
  </si>
  <si>
    <t>20.874</t>
  </si>
  <si>
    <t>69.797</t>
  </si>
  <si>
    <t>38.209</t>
  </si>
  <si>
    <t>36.789</t>
  </si>
  <si>
    <t>1.258</t>
  </si>
  <si>
    <t>1.961</t>
  </si>
  <si>
    <t>11.914</t>
  </si>
  <si>
    <t>22.8716</t>
  </si>
  <si>
    <t>68.461</t>
  </si>
  <si>
    <t>34.79</t>
  </si>
  <si>
    <t>35.263</t>
  </si>
  <si>
    <t>1.412</t>
  </si>
  <si>
    <t>2.762</t>
  </si>
  <si>
    <t>10.722</t>
  </si>
  <si>
    <t>1.725</t>
  </si>
  <si>
    <t>24.0438</t>
  </si>
  <si>
    <t>65.569</t>
  </si>
  <si>
    <t>29.623</t>
  </si>
  <si>
    <t>32.22</t>
  </si>
  <si>
    <t>1.368</t>
  </si>
  <si>
    <t>3.29</t>
  </si>
  <si>
    <t>10.922</t>
  </si>
  <si>
    <t>1.744</t>
  </si>
  <si>
    <t>25.0601</t>
  </si>
  <si>
    <t>58.831</t>
  </si>
  <si>
    <t>26.193</t>
  </si>
  <si>
    <t>28.798</t>
  </si>
  <si>
    <t>0.209</t>
  </si>
  <si>
    <t>1.38</t>
  </si>
  <si>
    <t>10.872</t>
  </si>
  <si>
    <t>1.788</t>
  </si>
  <si>
    <t>24.6484</t>
  </si>
  <si>
    <t>52.481</t>
  </si>
  <si>
    <t>23.655</t>
  </si>
  <si>
    <t>25.797</t>
  </si>
  <si>
    <t>4.112</t>
  </si>
  <si>
    <t>9.921</t>
  </si>
  <si>
    <t>25.7476</t>
  </si>
  <si>
    <t>49.623</t>
  </si>
  <si>
    <t>23.051</t>
  </si>
  <si>
    <t>24.918</t>
  </si>
  <si>
    <t>1.458</t>
  </si>
  <si>
    <t>4.528</t>
  </si>
  <si>
    <t>9.935</t>
  </si>
  <si>
    <t>26.3033</t>
  </si>
  <si>
    <t>47.085</t>
  </si>
  <si>
    <t>21.959</t>
  </si>
  <si>
    <t>23.874</t>
  </si>
  <si>
    <t>4.299</t>
  </si>
  <si>
    <t>9.902</t>
  </si>
  <si>
    <t>1.948</t>
  </si>
  <si>
    <t>30.0158</t>
  </si>
  <si>
    <t>48.176</t>
  </si>
  <si>
    <t>22.504</t>
  </si>
  <si>
    <t>24.232</t>
  </si>
  <si>
    <t>0.23</t>
  </si>
  <si>
    <t>1.689</t>
  </si>
  <si>
    <t>0.613</t>
  </si>
  <si>
    <t>4.53</t>
  </si>
  <si>
    <t>9.932</t>
  </si>
  <si>
    <t>2.106</t>
  </si>
  <si>
    <t>31.3949</t>
  </si>
  <si>
    <t>49.333</t>
  </si>
  <si>
    <t>23.375</t>
  </si>
  <si>
    <t>24.72</t>
  </si>
  <si>
    <t>1.558</t>
  </si>
  <si>
    <t>5.892</t>
  </si>
  <si>
    <t>10.374</t>
  </si>
  <si>
    <t>32.0175</t>
  </si>
  <si>
    <t>52.244</t>
  </si>
  <si>
    <t>26.751</t>
  </si>
  <si>
    <t>27.28</t>
  </si>
  <si>
    <t>1.841</t>
  </si>
  <si>
    <t>5.924</t>
  </si>
  <si>
    <t>9.978</t>
  </si>
  <si>
    <t>32.2944</t>
  </si>
  <si>
    <t>50.711</t>
  </si>
  <si>
    <t>27.622</t>
  </si>
  <si>
    <t>27.221</t>
  </si>
  <si>
    <t>1.894</t>
  </si>
  <si>
    <t>6.25</t>
  </si>
  <si>
    <t>11.118</t>
  </si>
  <si>
    <t>31.7528</t>
  </si>
  <si>
    <t>50.61</t>
  </si>
  <si>
    <t>27.6</t>
  </si>
  <si>
    <t>26.749</t>
  </si>
  <si>
    <t>1.922</t>
  </si>
  <si>
    <t>0.417</t>
  </si>
  <si>
    <t>7.169</t>
  </si>
  <si>
    <t>11.909</t>
  </si>
  <si>
    <t>33.1088</t>
  </si>
  <si>
    <t>53.036</t>
  </si>
  <si>
    <t>30.841</t>
  </si>
  <si>
    <t>29.206</t>
  </si>
  <si>
    <t>0.167</t>
  </si>
  <si>
    <t>0.214</t>
  </si>
  <si>
    <t>1.806</t>
  </si>
  <si>
    <t>6.333</t>
  </si>
  <si>
    <t>12.707</t>
  </si>
  <si>
    <t>2.544</t>
  </si>
  <si>
    <t>32.8383</t>
  </si>
  <si>
    <t>54.912</t>
  </si>
  <si>
    <t>33.091</t>
  </si>
  <si>
    <t>30.889</t>
  </si>
  <si>
    <t>0.221</t>
  </si>
  <si>
    <t>7.416</t>
  </si>
  <si>
    <t>13.05</t>
  </si>
  <si>
    <t>2.726</t>
  </si>
  <si>
    <t>35.4965</t>
  </si>
  <si>
    <t>54.585</t>
  </si>
  <si>
    <t>35.058</t>
  </si>
  <si>
    <t>31.723</t>
  </si>
  <si>
    <t>0.316</t>
  </si>
  <si>
    <t>7.62</t>
  </si>
  <si>
    <t>300</t>
  </si>
  <si>
    <t>3.199</t>
  </si>
  <si>
    <t>38.599</t>
  </si>
  <si>
    <t>58.975</t>
  </si>
  <si>
    <t>44.994</t>
  </si>
  <si>
    <t>37.614</t>
  </si>
  <si>
    <t>7.403</t>
  </si>
  <si>
    <t>13.561</t>
  </si>
  <si>
    <t>3.149</t>
  </si>
  <si>
    <t>38.3461</t>
  </si>
  <si>
    <t>58.923</t>
  </si>
  <si>
    <t>55.532</t>
  </si>
  <si>
    <t>42.102</t>
  </si>
  <si>
    <t>1.466</t>
  </si>
  <si>
    <t>9.972</t>
  </si>
  <si>
    <t>15.454</t>
  </si>
  <si>
    <t>38.2396</t>
  </si>
  <si>
    <t>57.017</t>
  </si>
  <si>
    <t>65.734</t>
  </si>
  <si>
    <t>44.756</t>
  </si>
  <si>
    <t>1.382</t>
  </si>
  <si>
    <t>9.781</t>
  </si>
  <si>
    <t>16.993</t>
  </si>
  <si>
    <t>289</t>
  </si>
  <si>
    <t>2.832</t>
  </si>
  <si>
    <t>32.9467</t>
  </si>
  <si>
    <t>54.421</t>
  </si>
  <si>
    <t>65.685</t>
  </si>
  <si>
    <t>44.725</t>
  </si>
  <si>
    <t>6.626</t>
  </si>
  <si>
    <t>18.712</t>
  </si>
  <si>
    <t>2.692</t>
  </si>
  <si>
    <t>34.017</t>
  </si>
  <si>
    <t>55.987</t>
  </si>
  <si>
    <t>62.908</t>
  </si>
  <si>
    <t>43.743</t>
  </si>
  <si>
    <t>1.404</t>
  </si>
  <si>
    <t>0.509</t>
  </si>
  <si>
    <t>4.37</t>
  </si>
  <si>
    <t>18.209</t>
  </si>
  <si>
    <t>32.3369</t>
  </si>
  <si>
    <t>53.331</t>
  </si>
  <si>
    <t>60.126</t>
  </si>
  <si>
    <t>41.481</t>
  </si>
  <si>
    <t>3.154</t>
  </si>
  <si>
    <t>17.826</t>
  </si>
  <si>
    <t>2.062</t>
  </si>
  <si>
    <t>24.7526</t>
  </si>
  <si>
    <t>44.319</t>
  </si>
  <si>
    <t>42.584</t>
  </si>
  <si>
    <t>31.936</t>
  </si>
  <si>
    <t>0.228</t>
  </si>
  <si>
    <t>1.286</t>
  </si>
  <si>
    <t>2.319</t>
  </si>
  <si>
    <t>15.964</t>
  </si>
  <si>
    <t>1.940</t>
  </si>
  <si>
    <t>24.6715</t>
  </si>
  <si>
    <t>41.316</t>
  </si>
  <si>
    <t>35.967</t>
  </si>
  <si>
    <t>27.912</t>
  </si>
  <si>
    <t>1.392</t>
  </si>
  <si>
    <t>1.891</t>
  </si>
  <si>
    <t>14.021</t>
  </si>
  <si>
    <t>225</t>
  </si>
  <si>
    <t>2.162</t>
  </si>
  <si>
    <t>27.5077</t>
  </si>
  <si>
    <t>41.511</t>
  </si>
  <si>
    <t>41.274</t>
  </si>
  <si>
    <t>30.584</t>
  </si>
  <si>
    <t>1.873</t>
  </si>
  <si>
    <t>1.952</t>
  </si>
  <si>
    <t>2.340</t>
  </si>
  <si>
    <t>30.7407</t>
  </si>
  <si>
    <t>41.491</t>
  </si>
  <si>
    <t>44.352</t>
  </si>
  <si>
    <t>33.625</t>
  </si>
  <si>
    <t>0.237</t>
  </si>
  <si>
    <t>2.172</t>
  </si>
  <si>
    <t>2.254</t>
  </si>
  <si>
    <t>0.622</t>
  </si>
  <si>
    <t>14.292</t>
  </si>
  <si>
    <t>2.498</t>
  </si>
  <si>
    <t>32.0498</t>
  </si>
  <si>
    <t>42.561</t>
  </si>
  <si>
    <t>45.132</t>
  </si>
  <si>
    <t>37.452</t>
  </si>
  <si>
    <t>2.543</t>
  </si>
  <si>
    <t>3.146</t>
  </si>
  <si>
    <t>0.816</t>
  </si>
  <si>
    <t>14.812</t>
  </si>
  <si>
    <t>304</t>
  </si>
  <si>
    <t>2.322</t>
  </si>
  <si>
    <t>29.4138</t>
  </si>
  <si>
    <t>41.311</t>
  </si>
  <si>
    <t>41.41</t>
  </si>
  <si>
    <t>36.117</t>
  </si>
  <si>
    <t>0.4</t>
  </si>
  <si>
    <t>2.66</t>
  </si>
  <si>
    <t>4.099</t>
  </si>
  <si>
    <t>15.897</t>
  </si>
  <si>
    <t>2.287</t>
  </si>
  <si>
    <t>30.2031</t>
  </si>
  <si>
    <t>41.615</t>
  </si>
  <si>
    <t>40.608</t>
  </si>
  <si>
    <t>35.796</t>
  </si>
  <si>
    <t>2.673</t>
  </si>
  <si>
    <t>0.686</t>
  </si>
  <si>
    <t>4.976</t>
  </si>
  <si>
    <t>16.27</t>
  </si>
  <si>
    <t>2.225</t>
  </si>
  <si>
    <t>29.1672</t>
  </si>
  <si>
    <t>40.802</t>
  </si>
  <si>
    <t>39.232</t>
  </si>
  <si>
    <t>33.309</t>
  </si>
  <si>
    <t>0.385</t>
  </si>
  <si>
    <t>2.776</t>
  </si>
  <si>
    <t>0.641</t>
  </si>
  <si>
    <t>5.283</t>
  </si>
  <si>
    <t>16.906</t>
  </si>
  <si>
    <t>2.275</t>
  </si>
  <si>
    <t>28.656</t>
  </si>
  <si>
    <t>40.029</t>
  </si>
  <si>
    <t>38.665</t>
  </si>
  <si>
    <t>31.533</t>
  </si>
  <si>
    <t>2.723</t>
  </si>
  <si>
    <t>5.328</t>
  </si>
  <si>
    <t>17.55</t>
  </si>
  <si>
    <t>2.264</t>
  </si>
  <si>
    <t>28.8215</t>
  </si>
  <si>
    <t>39.351</t>
  </si>
  <si>
    <t>37.944</t>
  </si>
  <si>
    <t>30.125</t>
  </si>
  <si>
    <t>0.322</t>
  </si>
  <si>
    <t>5.692</t>
  </si>
  <si>
    <t>18.416</t>
  </si>
  <si>
    <t>2.344</t>
  </si>
  <si>
    <t>32.3794</t>
  </si>
  <si>
    <t>38.93</t>
  </si>
  <si>
    <t>35.28</t>
  </si>
  <si>
    <t>28.576</t>
  </si>
  <si>
    <t>2.44</t>
  </si>
  <si>
    <t>5.745</t>
  </si>
  <si>
    <t>18.984</t>
  </si>
  <si>
    <t>288</t>
  </si>
  <si>
    <t>2.470</t>
  </si>
  <si>
    <t>31.8288</t>
  </si>
  <si>
    <t>39.098</t>
  </si>
  <si>
    <t>34.741</t>
  </si>
  <si>
    <t>28.757</t>
  </si>
  <si>
    <t>0.286</t>
  </si>
  <si>
    <t>1.963</t>
  </si>
  <si>
    <t>5.607</t>
  </si>
  <si>
    <t>19.518</t>
  </si>
  <si>
    <t>2.488</t>
  </si>
  <si>
    <t>28.2039</t>
  </si>
  <si>
    <t>38.995</t>
  </si>
  <si>
    <t>32.916</t>
  </si>
  <si>
    <t>27.64</t>
  </si>
  <si>
    <t>1.777</t>
  </si>
  <si>
    <t>5.572</t>
  </si>
  <si>
    <t>2.510</t>
  </si>
  <si>
    <t>25.7919</t>
  </si>
  <si>
    <t>38.122</t>
  </si>
  <si>
    <t>31.14</t>
  </si>
  <si>
    <t>26.247</t>
  </si>
  <si>
    <t>1.591</t>
  </si>
  <si>
    <t>5.712</t>
  </si>
  <si>
    <t>25.7723</t>
  </si>
  <si>
    <t>38.352</t>
  </si>
  <si>
    <t>32.205</t>
  </si>
  <si>
    <t>1.688</t>
  </si>
  <si>
    <t>19.328</t>
  </si>
  <si>
    <t>29.1121</t>
  </si>
  <si>
    <t>36.797</t>
  </si>
  <si>
    <t>32.776</t>
  </si>
  <si>
    <t>26.061</t>
  </si>
  <si>
    <t>1.78</t>
  </si>
  <si>
    <t>6.273</t>
  </si>
  <si>
    <t>20.398</t>
  </si>
  <si>
    <t>2.559</t>
  </si>
  <si>
    <t>28.5322</t>
  </si>
  <si>
    <t>35.515</t>
  </si>
  <si>
    <t>33.63</t>
  </si>
  <si>
    <t>25.678</t>
  </si>
  <si>
    <t>0.21</t>
  </si>
  <si>
    <t>1.552</t>
  </si>
  <si>
    <t>0.478</t>
  </si>
  <si>
    <t>5.285</t>
  </si>
  <si>
    <t>20.852</t>
  </si>
  <si>
    <t>34.8293</t>
  </si>
  <si>
    <t>35.726</t>
  </si>
  <si>
    <t>37.675</t>
  </si>
  <si>
    <t>27.135</t>
  </si>
  <si>
    <t>0.241</t>
  </si>
  <si>
    <t>1.882</t>
  </si>
  <si>
    <t>6.003</t>
  </si>
  <si>
    <t>0.449</t>
  </si>
  <si>
    <t>21.208</t>
  </si>
  <si>
    <t>25.122</t>
  </si>
  <si>
    <t>35.774</t>
  </si>
  <si>
    <t>32.737</t>
  </si>
  <si>
    <t>25.419</t>
  </si>
  <si>
    <t>2.15</t>
  </si>
  <si>
    <t>6.216</t>
  </si>
  <si>
    <t>21.54</t>
  </si>
  <si>
    <t>1.525</t>
  </si>
  <si>
    <t>17.4726</t>
  </si>
  <si>
    <t>35.04</t>
  </si>
  <si>
    <t>22.299</t>
  </si>
  <si>
    <t>20.621</t>
  </si>
  <si>
    <t>0.227</t>
  </si>
  <si>
    <t>1.388</t>
  </si>
  <si>
    <t>5.623</t>
  </si>
  <si>
    <t>0.574</t>
  </si>
  <si>
    <t>21.948</t>
  </si>
  <si>
    <t>1.554</t>
  </si>
  <si>
    <t>18.758</t>
  </si>
  <si>
    <t>37.556</t>
  </si>
  <si>
    <t>25.31</t>
  </si>
  <si>
    <t>22.343</t>
  </si>
  <si>
    <t>3.929</t>
  </si>
  <si>
    <t>21.115</t>
  </si>
  <si>
    <t>1.660</t>
  </si>
  <si>
    <t>37.315</t>
  </si>
  <si>
    <t>27.373</t>
  </si>
  <si>
    <t>22.878</t>
  </si>
  <si>
    <t>1.528</t>
  </si>
  <si>
    <t>20.683</t>
  </si>
  <si>
    <t>32.541</t>
  </si>
  <si>
    <t>26.486</t>
  </si>
  <si>
    <t>1.345</t>
  </si>
  <si>
    <t>0.77</t>
  </si>
  <si>
    <t>2.223</t>
  </si>
  <si>
    <t>20.546</t>
  </si>
  <si>
    <t>49.143</t>
  </si>
  <si>
    <t>38.093</t>
  </si>
  <si>
    <t>31.287</t>
  </si>
  <si>
    <t>1.623</t>
  </si>
  <si>
    <t>1.801</t>
  </si>
  <si>
    <t>18.173</t>
  </si>
  <si>
    <t>46.621</t>
  </si>
  <si>
    <t>36.754</t>
  </si>
  <si>
    <t>31.521</t>
  </si>
  <si>
    <t>1.736</t>
  </si>
  <si>
    <t>17.3219</t>
  </si>
  <si>
    <t>37.392</t>
  </si>
  <si>
    <t>30.824</t>
  </si>
  <si>
    <t>26.419</t>
  </si>
  <si>
    <t>0.313</t>
  </si>
  <si>
    <t>1.575</t>
  </si>
  <si>
    <t>17.2305</t>
  </si>
  <si>
    <t>31.318</t>
  </si>
  <si>
    <t>24.683</t>
  </si>
  <si>
    <t>19.874</t>
  </si>
  <si>
    <t>1.319</t>
  </si>
  <si>
    <t>20.9202</t>
  </si>
  <si>
    <t>36.348</t>
  </si>
  <si>
    <t>32.889</t>
  </si>
  <si>
    <t>24.817</t>
  </si>
  <si>
    <t>1.426</t>
  </si>
  <si>
    <t>1.534</t>
  </si>
  <si>
    <t>19.1692</t>
  </si>
  <si>
    <t>45.469</t>
  </si>
  <si>
    <t>30.339</t>
  </si>
  <si>
    <t>0.229</t>
  </si>
  <si>
    <t>0.195</t>
  </si>
  <si>
    <t>1.698</t>
  </si>
  <si>
    <t>1.92</t>
  </si>
  <si>
    <t>14.621</t>
  </si>
  <si>
    <t>1.398</t>
  </si>
  <si>
    <t>15.563</t>
  </si>
  <si>
    <t>44.044</t>
  </si>
  <si>
    <t>35.487</t>
  </si>
  <si>
    <t>28.2</t>
  </si>
  <si>
    <t>0.242</t>
  </si>
  <si>
    <t>1.505</t>
  </si>
  <si>
    <t>1.73</t>
  </si>
  <si>
    <t>1.300</t>
  </si>
  <si>
    <t>14.5803</t>
  </si>
  <si>
    <t>43.616</t>
  </si>
  <si>
    <t>31.682</t>
  </si>
  <si>
    <t>26.639</t>
  </si>
  <si>
    <t>1.304</t>
  </si>
  <si>
    <t>12.125</t>
  </si>
  <si>
    <t>198</t>
  </si>
  <si>
    <t>1.297</t>
  </si>
  <si>
    <t>14.5393</t>
  </si>
  <si>
    <t>41.839</t>
  </si>
  <si>
    <t>27.928</t>
  </si>
  <si>
    <t>24.494</t>
  </si>
  <si>
    <t>1.218</t>
  </si>
  <si>
    <t>1.839</t>
  </si>
  <si>
    <t>1.254</t>
  </si>
  <si>
    <t>15.0615</t>
  </si>
  <si>
    <t>26.696</t>
  </si>
  <si>
    <t>22.992</t>
  </si>
  <si>
    <t>1.816</t>
  </si>
  <si>
    <t>9.166</t>
  </si>
  <si>
    <t>1.331</t>
  </si>
  <si>
    <t>14.9733</t>
  </si>
  <si>
    <t>44.854</t>
  </si>
  <si>
    <t>28.559</t>
  </si>
  <si>
    <t>24.617</t>
  </si>
  <si>
    <t>1.272</t>
  </si>
  <si>
    <t>2.597</t>
  </si>
  <si>
    <t>8.407</t>
  </si>
  <si>
    <t>15.853</t>
  </si>
  <si>
    <t>45.24</t>
  </si>
  <si>
    <t>25.456</t>
  </si>
  <si>
    <t>0.396</t>
  </si>
  <si>
    <t>8.685</t>
  </si>
  <si>
    <t>15.4465</t>
  </si>
  <si>
    <t>43.823</t>
  </si>
  <si>
    <t>28.91</t>
  </si>
  <si>
    <t>0.494</t>
  </si>
  <si>
    <t>8.966</t>
  </si>
  <si>
    <t>13.357</t>
  </si>
  <si>
    <t>40.937</t>
  </si>
  <si>
    <t>26.686</t>
  </si>
  <si>
    <t>23.371</t>
  </si>
  <si>
    <t>1.083</t>
  </si>
  <si>
    <t>2.872</t>
  </si>
  <si>
    <t>0.473</t>
  </si>
  <si>
    <t>8.806</t>
  </si>
  <si>
    <t>1.308</t>
  </si>
  <si>
    <t>13.2748</t>
  </si>
  <si>
    <t>25.841</t>
  </si>
  <si>
    <t>22.927</t>
  </si>
  <si>
    <t>0.428</t>
  </si>
  <si>
    <t>8.753</t>
  </si>
  <si>
    <t>8.1324</t>
  </si>
  <si>
    <t>39.188</t>
  </si>
  <si>
    <t>28.474</t>
  </si>
  <si>
    <t>23.312</t>
  </si>
  <si>
    <t>2.809</t>
  </si>
  <si>
    <t>8.916</t>
  </si>
  <si>
    <t>1.084</t>
  </si>
  <si>
    <t>7.7913</t>
  </si>
  <si>
    <t>38.672</t>
  </si>
  <si>
    <t>30.983</t>
  </si>
  <si>
    <t>23.72</t>
  </si>
  <si>
    <t>0.451</t>
  </si>
  <si>
    <t>2.68</t>
  </si>
  <si>
    <t>9.587</t>
  </si>
  <si>
    <t>139</t>
  </si>
  <si>
    <t>1.189</t>
  </si>
  <si>
    <t>7.5919</t>
  </si>
  <si>
    <t>35.772</t>
  </si>
  <si>
    <t>30.289</t>
  </si>
  <si>
    <t>23.061</t>
  </si>
  <si>
    <t>2.61</t>
  </si>
  <si>
    <t>9.917</t>
  </si>
  <si>
    <t>1.376</t>
  </si>
  <si>
    <t>8.7386</t>
  </si>
  <si>
    <t>37.28</t>
  </si>
  <si>
    <t>32.049</t>
  </si>
  <si>
    <t>24.307</t>
  </si>
  <si>
    <t>2.717</t>
  </si>
  <si>
    <t>10.276</t>
  </si>
  <si>
    <t>1.358</t>
  </si>
  <si>
    <t>11.1082</t>
  </si>
  <si>
    <t>42.056</t>
  </si>
  <si>
    <t>29.497</t>
  </si>
  <si>
    <t>24.94</t>
  </si>
  <si>
    <t>2.835</t>
  </si>
  <si>
    <t>10.932</t>
  </si>
  <si>
    <t>8.4499</t>
  </si>
  <si>
    <t>1.550</t>
  </si>
  <si>
    <t>1.730</t>
  </si>
  <si>
    <t>9.945</t>
  </si>
  <si>
    <t>10.0585</t>
  </si>
  <si>
    <t>41.859</t>
  </si>
  <si>
    <t>42.127</t>
  </si>
  <si>
    <t>30.533</t>
  </si>
  <si>
    <t>0.732</t>
  </si>
  <si>
    <t>18.596</t>
  </si>
  <si>
    <t>1.969</t>
  </si>
  <si>
    <t>11.4496</t>
  </si>
  <si>
    <t>42.769</t>
  </si>
  <si>
    <t>42.472</t>
  </si>
  <si>
    <t>31.374</t>
  </si>
  <si>
    <t>0.739</t>
  </si>
  <si>
    <t>2.562</t>
  </si>
  <si>
    <t>0.523</t>
  </si>
  <si>
    <t>23.442</t>
  </si>
  <si>
    <t>12.4627</t>
  </si>
  <si>
    <t>44.902</t>
  </si>
  <si>
    <t>52.9</t>
  </si>
  <si>
    <t>35.16</t>
  </si>
  <si>
    <t>0.401</t>
  </si>
  <si>
    <t>1.808</t>
  </si>
  <si>
    <t>20.537</t>
  </si>
  <si>
    <t>2.107</t>
  </si>
  <si>
    <t>13.0247</t>
  </si>
  <si>
    <t>44.285</t>
  </si>
  <si>
    <t>60.371</t>
  </si>
  <si>
    <t>37.076</t>
  </si>
  <si>
    <t>0.917</t>
  </si>
  <si>
    <t>1.549</t>
  </si>
  <si>
    <t>17.846</t>
  </si>
  <si>
    <t>2.710</t>
  </si>
  <si>
    <t>12.8656</t>
  </si>
  <si>
    <t>43.384</t>
  </si>
  <si>
    <t>64.368</t>
  </si>
  <si>
    <t>38.5</t>
  </si>
  <si>
    <t>0.335</t>
  </si>
  <si>
    <t>0.36</t>
  </si>
  <si>
    <t>1.529</t>
  </si>
  <si>
    <t>2.859</t>
  </si>
  <si>
    <t>13.587</t>
  </si>
  <si>
    <t>42.432</t>
  </si>
  <si>
    <t>63.478</t>
  </si>
  <si>
    <t>37.959</t>
  </si>
  <si>
    <t>0.199</t>
  </si>
  <si>
    <t>1.275</t>
  </si>
  <si>
    <t>2.059</t>
  </si>
  <si>
    <t>2.551</t>
  </si>
  <si>
    <t>14.7311</t>
  </si>
  <si>
    <t>40.505</t>
  </si>
  <si>
    <t>72.439</t>
  </si>
  <si>
    <t>41.574</t>
  </si>
  <si>
    <t>2.257</t>
  </si>
  <si>
    <t>3.417</t>
  </si>
  <si>
    <t>12.729</t>
  </si>
  <si>
    <t>192</t>
  </si>
  <si>
    <t>17.7978</t>
  </si>
  <si>
    <t>40.872</t>
  </si>
  <si>
    <t>68.308</t>
  </si>
  <si>
    <t>40.259</t>
  </si>
  <si>
    <t>0.008</t>
  </si>
  <si>
    <t>3.869</t>
  </si>
  <si>
    <t>0.346</t>
  </si>
  <si>
    <t>2.537</t>
  </si>
  <si>
    <t>17.1332</t>
  </si>
  <si>
    <t>39.936</t>
  </si>
  <si>
    <t>61.046</t>
  </si>
  <si>
    <t>37.697</t>
  </si>
  <si>
    <t>0.621</t>
  </si>
  <si>
    <t>1.371</t>
  </si>
  <si>
    <t>3.939</t>
  </si>
  <si>
    <t>13.185</t>
  </si>
  <si>
    <t>2.330</t>
  </si>
  <si>
    <t>18.4086</t>
  </si>
  <si>
    <t>48.653</t>
  </si>
  <si>
    <t>30.945</t>
  </si>
  <si>
    <t>0.408</t>
  </si>
  <si>
    <t>1.637</t>
  </si>
  <si>
    <t>3.977</t>
  </si>
  <si>
    <t>12.24</t>
  </si>
  <si>
    <t>2.863</t>
  </si>
  <si>
    <t>22.2142</t>
  </si>
  <si>
    <t>30.761</t>
  </si>
  <si>
    <t>43.599</t>
  </si>
  <si>
    <t>28.127</t>
  </si>
  <si>
    <t>0.469</t>
  </si>
  <si>
    <t>2.236</t>
  </si>
  <si>
    <t>3.525</t>
  </si>
  <si>
    <t>10.212</t>
  </si>
  <si>
    <t>2.716</t>
  </si>
  <si>
    <t>16.7595</t>
  </si>
  <si>
    <t>35.624</t>
  </si>
  <si>
    <t>50.661</t>
  </si>
  <si>
    <t>31.571</t>
  </si>
  <si>
    <t>3.454</t>
  </si>
  <si>
    <t>0.006</t>
  </si>
  <si>
    <t>10.435</t>
  </si>
  <si>
    <t>2.348</t>
  </si>
  <si>
    <t>15.582</t>
  </si>
  <si>
    <t>44.371</t>
  </si>
  <si>
    <t>57.367</t>
  </si>
  <si>
    <t>36.932</t>
  </si>
  <si>
    <t>6.53</t>
  </si>
  <si>
    <t>0.369</t>
  </si>
  <si>
    <t>14.07</t>
  </si>
  <si>
    <t>1.827</t>
  </si>
  <si>
    <t>10.3021</t>
  </si>
  <si>
    <t>48.199</t>
  </si>
  <si>
    <t>43.733</t>
  </si>
  <si>
    <t>32.715</t>
  </si>
  <si>
    <t>0.812</t>
  </si>
  <si>
    <t>5.461</t>
  </si>
  <si>
    <t>0.492</t>
  </si>
  <si>
    <t>17.523</t>
  </si>
  <si>
    <t>2.393</t>
  </si>
  <si>
    <t>17.2174</t>
  </si>
  <si>
    <t>38.868</t>
  </si>
  <si>
    <t>45.43</t>
  </si>
  <si>
    <t>30.784</t>
  </si>
  <si>
    <t>3.98</t>
  </si>
  <si>
    <t>16.689</t>
  </si>
  <si>
    <t>2.286</t>
  </si>
  <si>
    <t>21.2619</t>
  </si>
  <si>
    <t>42.509</t>
  </si>
  <si>
    <t>46.838</t>
  </si>
  <si>
    <t>32.098</t>
  </si>
  <si>
    <t>1.645</t>
  </si>
  <si>
    <t>4.116</t>
  </si>
  <si>
    <t>0.407</t>
  </si>
  <si>
    <t>16.107</t>
  </si>
  <si>
    <t>2.119</t>
  </si>
  <si>
    <t>18.1402</t>
  </si>
  <si>
    <t>46.917</t>
  </si>
  <si>
    <t>45.947</t>
  </si>
  <si>
    <t>33.031</t>
  </si>
  <si>
    <t>0.256</t>
  </si>
  <si>
    <t>4.674</t>
  </si>
  <si>
    <t>16.281</t>
  </si>
  <si>
    <t>2.308</t>
  </si>
  <si>
    <t>12.7165</t>
  </si>
  <si>
    <t>46.162</t>
  </si>
  <si>
    <t>49.851</t>
  </si>
  <si>
    <t>34.348</t>
  </si>
  <si>
    <t>1.22</t>
  </si>
  <si>
    <t>4.661</t>
  </si>
  <si>
    <t>15.76</t>
  </si>
  <si>
    <t>2.518</t>
  </si>
  <si>
    <t>11.6308</t>
  </si>
  <si>
    <t>41.887</t>
  </si>
  <si>
    <t>44.965</t>
  </si>
  <si>
    <t>31.265</t>
  </si>
  <si>
    <t>1.164</t>
  </si>
  <si>
    <t>4.429</t>
  </si>
  <si>
    <t>0.461</t>
  </si>
  <si>
    <t>15.11</t>
  </si>
  <si>
    <t>2.109</t>
  </si>
  <si>
    <t>10.9681</t>
  </si>
  <si>
    <t>43.456</t>
  </si>
  <si>
    <t>45.415</t>
  </si>
  <si>
    <t>32.018</t>
  </si>
  <si>
    <t>0.929</t>
  </si>
  <si>
    <t>4.164</t>
  </si>
  <si>
    <t>0.387</t>
  </si>
  <si>
    <t>15.217</t>
  </si>
  <si>
    <t>2.766</t>
  </si>
  <si>
    <t>12.1845</t>
  </si>
  <si>
    <t>45.976</t>
  </si>
  <si>
    <t>60.002</t>
  </si>
  <si>
    <t>36.882</t>
  </si>
  <si>
    <t>0.323</t>
  </si>
  <si>
    <t>4.8</t>
  </si>
  <si>
    <t>16.678</t>
  </si>
  <si>
    <t>2.662</t>
  </si>
  <si>
    <t>15.2869</t>
  </si>
  <si>
    <t>51.927</t>
  </si>
  <si>
    <t>78.045</t>
  </si>
  <si>
    <t>44.146</t>
  </si>
  <si>
    <t>4.322</t>
  </si>
  <si>
    <t>18.129</t>
  </si>
  <si>
    <t>2.295</t>
  </si>
  <si>
    <t>16.8832</t>
  </si>
  <si>
    <t>56.591</t>
  </si>
  <si>
    <t>80.377</t>
  </si>
  <si>
    <t>45.173</t>
  </si>
  <si>
    <t>1.058</t>
  </si>
  <si>
    <t>18.284</t>
  </si>
  <si>
    <t>2.249</t>
  </si>
  <si>
    <t>17.9243</t>
  </si>
  <si>
    <t>59.372</t>
  </si>
  <si>
    <t>52.924</t>
  </si>
  <si>
    <t>37.375</t>
  </si>
  <si>
    <t>1.765</t>
  </si>
  <si>
    <t>0.649</t>
  </si>
  <si>
    <t>17.15</t>
  </si>
  <si>
    <t>2.045</t>
  </si>
  <si>
    <t>19.9839</t>
  </si>
  <si>
    <t>60.973</t>
  </si>
  <si>
    <t>49.345</t>
  </si>
  <si>
    <t>39.033</t>
  </si>
  <si>
    <t>1.635</t>
  </si>
  <si>
    <t>0.712</t>
  </si>
  <si>
    <t>17.785</t>
  </si>
  <si>
    <t>2.274</t>
  </si>
  <si>
    <t>19.95</t>
  </si>
  <si>
    <t>59.294</t>
  </si>
  <si>
    <t>46.181</t>
  </si>
  <si>
    <t>37.672</t>
  </si>
  <si>
    <t>18.244</t>
  </si>
  <si>
    <t>19.9803</t>
  </si>
  <si>
    <t>60.155</t>
  </si>
  <si>
    <t>45.818</t>
  </si>
  <si>
    <t>38.305</t>
  </si>
  <si>
    <t>0.513</t>
  </si>
  <si>
    <t>1.559</t>
  </si>
  <si>
    <t>18.5</t>
  </si>
  <si>
    <t>2.840</t>
  </si>
  <si>
    <t>22.473</t>
  </si>
  <si>
    <t>62.074</t>
  </si>
  <si>
    <t>51.539</t>
  </si>
  <si>
    <t>41.597</t>
  </si>
  <si>
    <t>2.25</t>
  </si>
  <si>
    <t>19.001</t>
  </si>
  <si>
    <t>2.675</t>
  </si>
  <si>
    <t>23.0844</t>
  </si>
  <si>
    <t>63.647</t>
  </si>
  <si>
    <t>60.233</t>
  </si>
  <si>
    <t>44.429</t>
  </si>
  <si>
    <t>2.228</t>
  </si>
  <si>
    <t>2.198</t>
  </si>
  <si>
    <t>20.219</t>
  </si>
  <si>
    <t>2.847</t>
  </si>
  <si>
    <t>23.8007</t>
  </si>
  <si>
    <t>58.179</t>
  </si>
  <si>
    <t>58.759</t>
  </si>
  <si>
    <t>42.651</t>
  </si>
  <si>
    <t>2.266</t>
  </si>
  <si>
    <t>2.963</t>
  </si>
  <si>
    <t>19.91</t>
  </si>
  <si>
    <t>2.786</t>
  </si>
  <si>
    <t>22.6121</t>
  </si>
  <si>
    <t>53.38</t>
  </si>
  <si>
    <t>57.117</t>
  </si>
  <si>
    <t>40.512</t>
  </si>
  <si>
    <t>3.628</t>
  </si>
  <si>
    <t>20.984</t>
  </si>
  <si>
    <t>2.569</t>
  </si>
  <si>
    <t>22.4568</t>
  </si>
  <si>
    <t>49.939</t>
  </si>
  <si>
    <t>51.362</t>
  </si>
  <si>
    <t>37.454</t>
  </si>
  <si>
    <t>3.362</t>
  </si>
  <si>
    <t>4.534</t>
  </si>
  <si>
    <t>22.687</t>
  </si>
  <si>
    <t>24.7777</t>
  </si>
  <si>
    <t>45.094</t>
  </si>
  <si>
    <t>46.073</t>
  </si>
  <si>
    <t>34.431</t>
  </si>
  <si>
    <t>0.648</t>
  </si>
  <si>
    <t>3.356</t>
  </si>
  <si>
    <t>3.933</t>
  </si>
  <si>
    <t>20.696</t>
  </si>
  <si>
    <t>26.0598</t>
  </si>
  <si>
    <t>37.426</t>
  </si>
  <si>
    <t>39.93</t>
  </si>
  <si>
    <t>31.189</t>
  </si>
  <si>
    <t>0.822</t>
  </si>
  <si>
    <t>3.616</t>
  </si>
  <si>
    <t>3.623</t>
  </si>
  <si>
    <t>3.052</t>
  </si>
  <si>
    <t>27.9734</t>
  </si>
  <si>
    <t>34.156</t>
  </si>
  <si>
    <t>37.516</t>
  </si>
  <si>
    <t>27.226</t>
  </si>
  <si>
    <t>1.977</t>
  </si>
  <si>
    <t>16.323</t>
  </si>
  <si>
    <t>3.119</t>
  </si>
  <si>
    <t>28.6512</t>
  </si>
  <si>
    <t>35.709</t>
  </si>
  <si>
    <t>38.153</t>
  </si>
  <si>
    <t>27.972</t>
  </si>
  <si>
    <t>3.239</t>
  </si>
  <si>
    <t>27.76</t>
  </si>
  <si>
    <t>38.322</t>
  </si>
  <si>
    <t>40.689</t>
  </si>
  <si>
    <t>32.386</t>
  </si>
  <si>
    <t>0.491</t>
  </si>
  <si>
    <t>3.373</t>
  </si>
  <si>
    <t>3.613</t>
  </si>
  <si>
    <t>14.397</t>
  </si>
  <si>
    <t>145</t>
  </si>
  <si>
    <t>3.117</t>
  </si>
  <si>
    <t>20.6833</t>
  </si>
  <si>
    <t>27.2</t>
  </si>
  <si>
    <t>27.254</t>
  </si>
  <si>
    <t>1.964</t>
  </si>
  <si>
    <t>3.837</t>
  </si>
  <si>
    <t>18.566</t>
  </si>
  <si>
    <t>3.132</t>
  </si>
  <si>
    <t>22.2199</t>
  </si>
  <si>
    <t>22.336</t>
  </si>
  <si>
    <t>21.176</t>
  </si>
  <si>
    <t>18.365</t>
  </si>
  <si>
    <t>1.856</t>
  </si>
  <si>
    <t>4.359</t>
  </si>
  <si>
    <t>21.673</t>
  </si>
  <si>
    <t>3.184</t>
  </si>
  <si>
    <t>26.0569</t>
  </si>
  <si>
    <t>23.529</t>
  </si>
  <si>
    <t>24.293</t>
  </si>
  <si>
    <t>19.845</t>
  </si>
  <si>
    <t>4.504</t>
  </si>
  <si>
    <t>24.27</t>
  </si>
  <si>
    <t>2.998</t>
  </si>
  <si>
    <t>21.7606</t>
  </si>
  <si>
    <t>24.261</t>
  </si>
  <si>
    <t>25.967</t>
  </si>
  <si>
    <t>20.308</t>
  </si>
  <si>
    <t>1.853</t>
  </si>
  <si>
    <t>4.058</t>
  </si>
  <si>
    <t>24.428</t>
  </si>
  <si>
    <t>3.112</t>
  </si>
  <si>
    <t>21.5542</t>
  </si>
  <si>
    <t>26.392</t>
  </si>
  <si>
    <t>29.478</t>
  </si>
  <si>
    <t>22.279</t>
  </si>
  <si>
    <t>23.555</t>
  </si>
  <si>
    <t>3.432</t>
  </si>
  <si>
    <t>25.6791</t>
  </si>
  <si>
    <t>30.958</t>
  </si>
  <si>
    <t>36.18</t>
  </si>
  <si>
    <t>26.076</t>
  </si>
  <si>
    <t>22.486</t>
  </si>
  <si>
    <t>3.347</t>
  </si>
  <si>
    <t>24.4203</t>
  </si>
  <si>
    <t>25.689</t>
  </si>
  <si>
    <t>30.182</t>
  </si>
  <si>
    <t>22.054</t>
  </si>
  <si>
    <t>0.644</t>
  </si>
  <si>
    <t>4.125</t>
  </si>
  <si>
    <t>22.354</t>
  </si>
  <si>
    <t>3.420</t>
  </si>
  <si>
    <t>21.9303</t>
  </si>
  <si>
    <t>25.168</t>
  </si>
  <si>
    <t>29.483</t>
  </si>
  <si>
    <t>21.137</t>
  </si>
  <si>
    <t>4.846</t>
  </si>
  <si>
    <t>23.477</t>
  </si>
  <si>
    <t>2.218</t>
  </si>
  <si>
    <t>18.3701</t>
  </si>
  <si>
    <t>24.18</t>
  </si>
  <si>
    <t>26.403</t>
  </si>
  <si>
    <t>19.557</t>
  </si>
  <si>
    <t>0.896</t>
  </si>
  <si>
    <t>5.184</t>
  </si>
  <si>
    <t>27.9</t>
  </si>
  <si>
    <t>10.9214</t>
  </si>
  <si>
    <t>19.099</t>
  </si>
  <si>
    <t>19.869</t>
  </si>
  <si>
    <t>15.324</t>
  </si>
  <si>
    <t>1.129</t>
  </si>
  <si>
    <t>0.697</t>
  </si>
  <si>
    <t>8.654</t>
  </si>
  <si>
    <t>43.071</t>
  </si>
  <si>
    <t>8.6607</t>
  </si>
  <si>
    <t>15.194</t>
  </si>
  <si>
    <t>14.53</t>
  </si>
  <si>
    <t>12.176</t>
  </si>
  <si>
    <t>0.848</t>
  </si>
  <si>
    <t>2.952</t>
  </si>
  <si>
    <t>0.405</t>
  </si>
  <si>
    <t>28.668</t>
  </si>
  <si>
    <t>8.5521</t>
  </si>
  <si>
    <t>14.884</t>
  </si>
  <si>
    <t>12.963</t>
  </si>
  <si>
    <t>10.604</t>
  </si>
  <si>
    <t>0.051</t>
  </si>
  <si>
    <t>2.489</t>
  </si>
  <si>
    <t>23.845</t>
  </si>
  <si>
    <t>1.126</t>
  </si>
  <si>
    <t>8.4583</t>
  </si>
  <si>
    <t>15.952</t>
  </si>
  <si>
    <t>12.683</t>
  </si>
  <si>
    <t>10.61</t>
  </si>
  <si>
    <t>1.693</t>
  </si>
  <si>
    <t>20.634</t>
  </si>
  <si>
    <t>9.4944</t>
  </si>
  <si>
    <t>18.524</t>
  </si>
  <si>
    <t>13.71</t>
  </si>
  <si>
    <t>11.86</t>
  </si>
  <si>
    <t>0.908</t>
  </si>
  <si>
    <t>18.851</t>
  </si>
  <si>
    <t>10.9402</t>
  </si>
  <si>
    <t>19.848</t>
  </si>
  <si>
    <t>13.331</t>
  </si>
  <si>
    <t>13.011</t>
  </si>
  <si>
    <t>2.873</t>
  </si>
  <si>
    <t>1.052</t>
  </si>
  <si>
    <t>1.397</t>
  </si>
  <si>
    <t>0.422</t>
  </si>
  <si>
    <t>19.078</t>
  </si>
  <si>
    <t>1.040</t>
  </si>
  <si>
    <t>10.719</t>
  </si>
  <si>
    <t>18.545</t>
  </si>
  <si>
    <t>11.488</t>
  </si>
  <si>
    <t>11.293</t>
  </si>
  <si>
    <t>1.432</t>
  </si>
  <si>
    <t>19.776</t>
  </si>
  <si>
    <t>11.1932</t>
  </si>
  <si>
    <t>16.1</t>
  </si>
  <si>
    <t>9.318</t>
  </si>
  <si>
    <t>9.718</t>
  </si>
  <si>
    <t>0.912</t>
  </si>
  <si>
    <t>1.036</t>
  </si>
  <si>
    <t>1.821</t>
  </si>
  <si>
    <t>19.538</t>
  </si>
  <si>
    <t>9.9592</t>
  </si>
  <si>
    <t>14.349</t>
  </si>
  <si>
    <t>8.09</t>
  </si>
  <si>
    <t>8.346</t>
  </si>
  <si>
    <t>1.049</t>
  </si>
  <si>
    <t>2.104</t>
  </si>
  <si>
    <t>19.806</t>
  </si>
  <si>
    <t>1.121</t>
  </si>
  <si>
    <t>11.5029</t>
  </si>
  <si>
    <t>14.129</t>
  </si>
  <si>
    <t>7.334</t>
  </si>
  <si>
    <t>8.157</t>
  </si>
  <si>
    <t>1.081</t>
  </si>
  <si>
    <t>19.355</t>
  </si>
  <si>
    <t>115</t>
  </si>
  <si>
    <t>1.569</t>
  </si>
  <si>
    <t>13.766</t>
  </si>
  <si>
    <t>13.451</t>
  </si>
  <si>
    <t>7.141</t>
  </si>
  <si>
    <t>8.04</t>
  </si>
  <si>
    <t>3.19</t>
  </si>
  <si>
    <t>0.308</t>
  </si>
  <si>
    <t>15.2251</t>
  </si>
  <si>
    <t>13.117</t>
  </si>
  <si>
    <t>7.753</t>
  </si>
  <si>
    <t>8.636</t>
  </si>
  <si>
    <t>1.102</t>
  </si>
  <si>
    <t>1.152</t>
  </si>
  <si>
    <t>20.27</t>
  </si>
  <si>
    <t>2.635</t>
  </si>
  <si>
    <t>18.7299</t>
  </si>
  <si>
    <t>13.507</t>
  </si>
  <si>
    <t>8.249</t>
  </si>
  <si>
    <t>9.032</t>
  </si>
  <si>
    <t>1.214</t>
  </si>
  <si>
    <t>1.477</t>
  </si>
  <si>
    <t>5.67</t>
  </si>
  <si>
    <t>22.32</t>
  </si>
  <si>
    <t>19.7693</t>
  </si>
  <si>
    <t>13.988</t>
  </si>
  <si>
    <t>8.968</t>
  </si>
  <si>
    <t>9.56</t>
  </si>
  <si>
    <t>6.728</t>
  </si>
  <si>
    <t>23.314</t>
  </si>
  <si>
    <t>156</t>
  </si>
  <si>
    <t>2.609</t>
  </si>
  <si>
    <t>33.4396</t>
  </si>
  <si>
    <t>15.152</t>
  </si>
  <si>
    <t>9.795</t>
  </si>
  <si>
    <t>10.387</t>
  </si>
  <si>
    <t>1.315</t>
  </si>
  <si>
    <t>0.811</t>
  </si>
  <si>
    <t>6.366</t>
  </si>
  <si>
    <t>26.272</t>
  </si>
  <si>
    <t>28.2739</t>
  </si>
  <si>
    <t>17.732</t>
  </si>
  <si>
    <t>11.518</t>
  </si>
  <si>
    <t>11.794</t>
  </si>
  <si>
    <t>1.916</t>
  </si>
  <si>
    <t>6.485</t>
  </si>
  <si>
    <t>24.849</t>
  </si>
  <si>
    <t>2.039</t>
  </si>
  <si>
    <t>1</t>
  </si>
  <si>
    <t>16.4553</t>
  </si>
  <si>
    <t>17.196</t>
  </si>
  <si>
    <t>11.966</t>
  </si>
  <si>
    <t>12.101</t>
  </si>
  <si>
    <t>2.056</t>
  </si>
  <si>
    <t>6.588</t>
  </si>
  <si>
    <t>27.557</t>
  </si>
  <si>
    <t>2.403</t>
  </si>
  <si>
    <t>21.6974</t>
  </si>
  <si>
    <t>15.282</t>
  </si>
  <si>
    <t>10.948</t>
  </si>
  <si>
    <t>10.584</t>
  </si>
  <si>
    <t>1.761</t>
  </si>
  <si>
    <t>0.915</t>
  </si>
  <si>
    <t>4.995</t>
  </si>
  <si>
    <t>26.307</t>
  </si>
  <si>
    <t>108</t>
  </si>
  <si>
    <t>2.049</t>
  </si>
  <si>
    <t>16.0956</t>
  </si>
  <si>
    <t>10.11</t>
  </si>
  <si>
    <t>9.966</t>
  </si>
  <si>
    <t>1.386</t>
  </si>
  <si>
    <t>4.88</t>
  </si>
  <si>
    <t>24.041</t>
  </si>
  <si>
    <t>8.8985</t>
  </si>
  <si>
    <t>11.452</t>
  </si>
  <si>
    <t>8.631</t>
  </si>
  <si>
    <t>8.527</t>
  </si>
  <si>
    <t>0.824</t>
  </si>
  <si>
    <t>22.96</t>
  </si>
  <si>
    <t>1.520</t>
  </si>
  <si>
    <t>9.427</t>
  </si>
  <si>
    <t>8.187</t>
  </si>
  <si>
    <t>8.062</t>
  </si>
  <si>
    <t>4.19</t>
  </si>
  <si>
    <t>19.977</t>
  </si>
  <si>
    <t>10.8786</t>
  </si>
  <si>
    <t>10.397</t>
  </si>
  <si>
    <t>8.277</t>
  </si>
  <si>
    <t>7.57</t>
  </si>
  <si>
    <t>3.675</t>
  </si>
  <si>
    <t>19.543</t>
  </si>
  <si>
    <t>1.571</t>
  </si>
  <si>
    <t>10.9925</t>
  </si>
  <si>
    <t>11.21</t>
  </si>
  <si>
    <t>8.092</t>
  </si>
  <si>
    <t>7.837</t>
  </si>
  <si>
    <t>1.157</t>
  </si>
  <si>
    <t>3.175</t>
  </si>
  <si>
    <t>22.752</t>
  </si>
  <si>
    <t>1.330</t>
  </si>
  <si>
    <t>12.3608</t>
  </si>
  <si>
    <t>16.603</t>
  </si>
  <si>
    <t>10.027</t>
  </si>
  <si>
    <t>10.172</t>
  </si>
  <si>
    <t>0.932</t>
  </si>
  <si>
    <t>2.388</t>
  </si>
  <si>
    <t>22.311</t>
  </si>
  <si>
    <t>10.712</t>
  </si>
  <si>
    <t>15.098</t>
  </si>
  <si>
    <t>9.019</t>
  </si>
  <si>
    <t>9.141</t>
  </si>
  <si>
    <t>1.792</t>
  </si>
  <si>
    <t>19.671</t>
  </si>
  <si>
    <t>8.9234</t>
  </si>
  <si>
    <t>12.83</t>
  </si>
  <si>
    <t>7.365</t>
  </si>
  <si>
    <t>7.637</t>
  </si>
  <si>
    <t>0.803</t>
  </si>
  <si>
    <t>17.35</t>
  </si>
  <si>
    <t>8.5615</t>
  </si>
  <si>
    <t>12.2</t>
  </si>
  <si>
    <t>6.668</t>
  </si>
  <si>
    <t>7.113</t>
  </si>
  <si>
    <t>1.257</t>
  </si>
  <si>
    <t>0.222</t>
  </si>
  <si>
    <t>16.163</t>
  </si>
  <si>
    <t>9.1977</t>
  </si>
  <si>
    <t>6.77</t>
  </si>
  <si>
    <t>7.318</t>
  </si>
  <si>
    <t>0.884</t>
  </si>
  <si>
    <t>15.47</t>
  </si>
  <si>
    <t>0.940</t>
  </si>
  <si>
    <t>10.5107</t>
  </si>
  <si>
    <t>14.208</t>
  </si>
  <si>
    <t>7.473</t>
  </si>
  <si>
    <t>7.983</t>
  </si>
  <si>
    <t>0.826</t>
  </si>
  <si>
    <t>0.972</t>
  </si>
  <si>
    <t>15.429</t>
  </si>
  <si>
    <t>11.0681</t>
  </si>
  <si>
    <t>15.896</t>
  </si>
  <si>
    <t>8.598</t>
  </si>
  <si>
    <t>8.886</t>
  </si>
  <si>
    <t>0.772</t>
  </si>
  <si>
    <t>0.939</t>
  </si>
  <si>
    <t>15.621</t>
  </si>
  <si>
    <t>12.7738</t>
  </si>
  <si>
    <t>17.733</t>
  </si>
  <si>
    <t>8.899</t>
  </si>
  <si>
    <t>9.707</t>
  </si>
  <si>
    <t>0.734</t>
  </si>
  <si>
    <t>0.913</t>
  </si>
  <si>
    <t>16.141</t>
  </si>
  <si>
    <t>15.4658</t>
  </si>
  <si>
    <t>19.255</t>
  </si>
  <si>
    <t>9.728</t>
  </si>
  <si>
    <t>10.751</t>
  </si>
  <si>
    <t>16.84</t>
  </si>
  <si>
    <t>1.178</t>
  </si>
  <si>
    <t>13.8483</t>
  </si>
  <si>
    <t>18.78</t>
  </si>
  <si>
    <t>9.033</t>
  </si>
  <si>
    <t>10.408</t>
  </si>
  <si>
    <t>2.552</t>
  </si>
  <si>
    <t>0.435</t>
  </si>
  <si>
    <t>18.639</t>
  </si>
  <si>
    <t>2.434</t>
  </si>
  <si>
    <t>36.5768</t>
  </si>
  <si>
    <t>19.684</t>
  </si>
  <si>
    <t>11.593</t>
  </si>
  <si>
    <t>12.891</t>
  </si>
  <si>
    <t>1.179</t>
  </si>
  <si>
    <t>1.072</t>
  </si>
  <si>
    <t>2.798</t>
  </si>
  <si>
    <t>20.986</t>
  </si>
  <si>
    <t>29.4844</t>
  </si>
  <si>
    <t>19.137</t>
  </si>
  <si>
    <t>12.003</t>
  </si>
  <si>
    <t>12.938</t>
  </si>
  <si>
    <t>4.97</t>
  </si>
  <si>
    <t>2.260</t>
  </si>
  <si>
    <t>45.124</t>
  </si>
  <si>
    <t>19.863</t>
  </si>
  <si>
    <t>14.109</t>
  </si>
  <si>
    <t>14.276</t>
  </si>
  <si>
    <t>1.783</t>
  </si>
  <si>
    <t>1.344</t>
  </si>
  <si>
    <t>5.135</t>
  </si>
  <si>
    <t>21.602</t>
  </si>
  <si>
    <t>47.5952</t>
  </si>
  <si>
    <t>20.655</t>
  </si>
  <si>
    <t>15.341</t>
  </si>
  <si>
    <t>16.017</t>
  </si>
  <si>
    <t>2.203</t>
  </si>
  <si>
    <t>5.26</t>
  </si>
  <si>
    <t>21.949</t>
  </si>
  <si>
    <t>2.194</t>
  </si>
  <si>
    <t>44.0767</t>
  </si>
  <si>
    <t>20.668</t>
  </si>
  <si>
    <t>15.222</t>
  </si>
  <si>
    <t>16.114</t>
  </si>
  <si>
    <t>2.294</t>
  </si>
  <si>
    <t>5.727</t>
  </si>
  <si>
    <t>21.086</t>
  </si>
  <si>
    <t>2.205</t>
  </si>
  <si>
    <t>46.4761</t>
  </si>
  <si>
    <t>20.435</t>
  </si>
  <si>
    <t>14.773</t>
  </si>
  <si>
    <t>2.054</t>
  </si>
  <si>
    <t>1.028</t>
  </si>
  <si>
    <t>6.274</t>
  </si>
  <si>
    <t>21.048</t>
  </si>
  <si>
    <t>44.3665</t>
  </si>
  <si>
    <t>19.925</t>
  </si>
  <si>
    <t>13.681</t>
  </si>
  <si>
    <t>14.647</t>
  </si>
  <si>
    <t>1.797</t>
  </si>
  <si>
    <t>6.697</t>
  </si>
  <si>
    <t>20.368</t>
  </si>
  <si>
    <t>2.085</t>
  </si>
  <si>
    <t>47.2258</t>
  </si>
  <si>
    <t>19.525</t>
  </si>
  <si>
    <t>12.878</t>
  </si>
  <si>
    <t>13.934</t>
  </si>
  <si>
    <t>6.234</t>
  </si>
  <si>
    <t>19.973</t>
  </si>
  <si>
    <t>2.246</t>
  </si>
  <si>
    <t>48.0357</t>
  </si>
  <si>
    <t>19.143</t>
  </si>
  <si>
    <t>12.241</t>
  </si>
  <si>
    <t>1.402</t>
  </si>
  <si>
    <t>0.778</t>
  </si>
  <si>
    <t>6.211</t>
  </si>
  <si>
    <t>19.179</t>
  </si>
  <si>
    <t>44.7977</t>
  </si>
  <si>
    <t>19.622</t>
  </si>
  <si>
    <t>12.103</t>
  </si>
  <si>
    <t>13.043</t>
  </si>
  <si>
    <t>6.496</t>
  </si>
  <si>
    <t>2.446</t>
  </si>
  <si>
    <t>39.0054</t>
  </si>
  <si>
    <t>18.775</t>
  </si>
  <si>
    <t>11.239</t>
  </si>
  <si>
    <t>12.47</t>
  </si>
  <si>
    <t>1.105</t>
  </si>
  <si>
    <t>5.765</t>
  </si>
  <si>
    <t>19.682</t>
  </si>
  <si>
    <t>2.372</t>
  </si>
  <si>
    <t>30.4555</t>
  </si>
  <si>
    <t>18.767</t>
  </si>
  <si>
    <t>10.978</t>
  </si>
  <si>
    <t>12.142</t>
  </si>
  <si>
    <t>5.63</t>
  </si>
  <si>
    <t>18.845</t>
  </si>
  <si>
    <t>2.353</t>
  </si>
  <si>
    <t>27.593</t>
  </si>
  <si>
    <t>18.33</t>
  </si>
  <si>
    <t>10.565</t>
  </si>
  <si>
    <t>11.699</t>
  </si>
  <si>
    <t>1.008</t>
  </si>
  <si>
    <t>0.965</t>
  </si>
  <si>
    <t>6.293</t>
  </si>
  <si>
    <t>21.941</t>
  </si>
  <si>
    <t>2.351</t>
  </si>
  <si>
    <t>26.4244</t>
  </si>
  <si>
    <t>11.138</t>
  </si>
  <si>
    <t>12.099</t>
  </si>
  <si>
    <t>1.086</t>
  </si>
  <si>
    <t>5.93</t>
  </si>
  <si>
    <t>24.85</t>
  </si>
  <si>
    <t>26.4398</t>
  </si>
  <si>
    <t>21.985</t>
  </si>
  <si>
    <t>12.897</t>
  </si>
  <si>
    <t>13.883</t>
  </si>
  <si>
    <t>1.234</t>
  </si>
  <si>
    <t>4.442</t>
  </si>
  <si>
    <t>28.314</t>
  </si>
  <si>
    <t>1.973</t>
  </si>
  <si>
    <t>26.1637</t>
  </si>
  <si>
    <t>25.703</t>
  </si>
  <si>
    <t>14.06</t>
  </si>
  <si>
    <t>15.804</t>
  </si>
  <si>
    <t>1.144</t>
  </si>
  <si>
    <t>2.923</t>
  </si>
  <si>
    <t>0.433</t>
  </si>
  <si>
    <t>28.386</t>
  </si>
  <si>
    <t>23.6527</t>
  </si>
  <si>
    <t>24.938</t>
  </si>
  <si>
    <t>13.041</t>
  </si>
  <si>
    <t>15.027</t>
  </si>
  <si>
    <t>1.396</t>
  </si>
  <si>
    <t>2.226</t>
  </si>
  <si>
    <t>26.732</t>
  </si>
  <si>
    <t>1.815</t>
  </si>
  <si>
    <t>16.9902</t>
  </si>
  <si>
    <t>24.772</t>
  </si>
  <si>
    <t>11.93</t>
  </si>
  <si>
    <t>14.011</t>
  </si>
  <si>
    <t>1.33</t>
  </si>
  <si>
    <t>0.544</t>
  </si>
  <si>
    <t>25.221</t>
  </si>
  <si>
    <t>20.8079</t>
  </si>
  <si>
    <t>29.097</t>
  </si>
  <si>
    <t>15.667</t>
  </si>
  <si>
    <t>1.016</t>
  </si>
  <si>
    <t>1.259</t>
  </si>
  <si>
    <t>23.185</t>
  </si>
  <si>
    <t>25.6382</t>
  </si>
  <si>
    <t>44.039</t>
  </si>
  <si>
    <t>21.377</t>
  </si>
  <si>
    <t>23.579</t>
  </si>
  <si>
    <t>22.34</t>
  </si>
  <si>
    <t>1.798</t>
  </si>
  <si>
    <t>30.1356</t>
  </si>
  <si>
    <t>53.906</t>
  </si>
  <si>
    <t>31.345</t>
  </si>
  <si>
    <t>31.198</t>
  </si>
  <si>
    <t>0.832</t>
  </si>
  <si>
    <t>1.612</t>
  </si>
  <si>
    <t>23.913</t>
  </si>
  <si>
    <t>1.848</t>
  </si>
  <si>
    <t>30.9447</t>
  </si>
  <si>
    <t>52.857</t>
  </si>
  <si>
    <t>31.183</t>
  </si>
  <si>
    <t>31.551</t>
  </si>
  <si>
    <t>4.014</t>
  </si>
  <si>
    <t>2.03</t>
  </si>
  <si>
    <t>0.876</t>
  </si>
  <si>
    <t>28.299</t>
  </si>
  <si>
    <t>1.960</t>
  </si>
  <si>
    <t>32.978</t>
  </si>
  <si>
    <t>51.244</t>
  </si>
  <si>
    <t>30.554</t>
  </si>
  <si>
    <t>31.58</t>
  </si>
  <si>
    <t>4.41</t>
  </si>
  <si>
    <t>2.703</t>
  </si>
  <si>
    <t>0.86</t>
  </si>
  <si>
    <t>29.266</t>
  </si>
  <si>
    <t>2.101</t>
  </si>
  <si>
    <t>34.344</t>
  </si>
  <si>
    <t>51.441</t>
  </si>
  <si>
    <t>30.464</t>
  </si>
  <si>
    <t>31.945</t>
  </si>
  <si>
    <t>4.269</t>
  </si>
  <si>
    <t>0.821</t>
  </si>
  <si>
    <t>2.784</t>
  </si>
  <si>
    <t>29.667</t>
  </si>
  <si>
    <t>33.6919</t>
  </si>
  <si>
    <t>51.848</t>
  </si>
  <si>
    <t>31.094</t>
  </si>
  <si>
    <t>31.695</t>
  </si>
  <si>
    <t>4.26</t>
  </si>
  <si>
    <t>4.364</t>
  </si>
  <si>
    <t>30.736</t>
  </si>
  <si>
    <t>2.248</t>
  </si>
  <si>
    <t>35.8568</t>
  </si>
  <si>
    <t>51.095</t>
  </si>
  <si>
    <t>31.588</t>
  </si>
  <si>
    <t>32.31</t>
  </si>
  <si>
    <t>0.366</t>
  </si>
  <si>
    <t>4.278</t>
  </si>
  <si>
    <t>0.687</t>
  </si>
  <si>
    <t>5.183</t>
  </si>
  <si>
    <t>0.785</t>
  </si>
  <si>
    <t>31.387</t>
  </si>
  <si>
    <t>37.8663</t>
  </si>
  <si>
    <t>49.243</t>
  </si>
  <si>
    <t>31.095</t>
  </si>
  <si>
    <t>31.481</t>
  </si>
  <si>
    <t>4.423</t>
  </si>
  <si>
    <t>5.248</t>
  </si>
  <si>
    <t>0.619</t>
  </si>
  <si>
    <t>30.919</t>
  </si>
  <si>
    <t>329</t>
  </si>
  <si>
    <t>313</t>
  </si>
  <si>
    <t>2.861</t>
  </si>
  <si>
    <t>57.2836</t>
  </si>
  <si>
    <t>45.564</t>
  </si>
  <si>
    <t>31.604</t>
  </si>
  <si>
    <t>30.317</t>
  </si>
  <si>
    <t>0.462</t>
  </si>
  <si>
    <t>4.443</t>
  </si>
  <si>
    <t>26.588</t>
  </si>
  <si>
    <t>60.5914</t>
  </si>
  <si>
    <t>42.952</t>
  </si>
  <si>
    <t>30.942</t>
  </si>
  <si>
    <t>29.005</t>
  </si>
  <si>
    <t>4.304</t>
  </si>
  <si>
    <t>3.902</t>
  </si>
  <si>
    <t>21.06</t>
  </si>
  <si>
    <t>3.450</t>
  </si>
  <si>
    <t>74.543</t>
  </si>
  <si>
    <t>46.925</t>
  </si>
  <si>
    <t>37.355</t>
  </si>
  <si>
    <t>31.525</t>
  </si>
  <si>
    <t>4.393</t>
  </si>
  <si>
    <t>3.345</t>
  </si>
  <si>
    <t>0.444</t>
  </si>
  <si>
    <t>18.951</t>
  </si>
  <si>
    <t>3.205</t>
  </si>
  <si>
    <t>69.0879</t>
  </si>
  <si>
    <t>48.345</t>
  </si>
  <si>
    <t>39.433</t>
  </si>
  <si>
    <t>32.472</t>
  </si>
  <si>
    <t>6.725</t>
  </si>
  <si>
    <t>22.669</t>
  </si>
  <si>
    <t>285</t>
  </si>
  <si>
    <t>3.277</t>
  </si>
  <si>
    <t>60.0894</t>
  </si>
  <si>
    <t>51.71</t>
  </si>
  <si>
    <t>43.093</t>
  </si>
  <si>
    <t>33.721</t>
  </si>
  <si>
    <t>4.479</t>
  </si>
  <si>
    <t>7.295</t>
  </si>
  <si>
    <t>3.102</t>
  </si>
  <si>
    <t>54.4189</t>
  </si>
  <si>
    <t>52.471</t>
  </si>
  <si>
    <t>40.675</t>
  </si>
  <si>
    <t>32.766</t>
  </si>
  <si>
    <t>4.621</t>
  </si>
  <si>
    <t>28.012</t>
  </si>
  <si>
    <t>307</t>
  </si>
  <si>
    <t>3.348</t>
  </si>
  <si>
    <t>50.0896</t>
  </si>
  <si>
    <t>49.394</t>
  </si>
  <si>
    <t>37.754</t>
  </si>
  <si>
    <t>31.761</t>
  </si>
  <si>
    <t>4.041</t>
  </si>
  <si>
    <t>6.824</t>
  </si>
  <si>
    <t>0.404</t>
  </si>
  <si>
    <t>28.17</t>
  </si>
  <si>
    <t>3.557</t>
  </si>
  <si>
    <t>45.5824</t>
  </si>
  <si>
    <t>43.628</t>
  </si>
  <si>
    <t>33.599</t>
  </si>
  <si>
    <t>30.61</t>
  </si>
  <si>
    <t>0.877</t>
  </si>
  <si>
    <t>7.18</t>
  </si>
  <si>
    <t>28.321</t>
  </si>
  <si>
    <t>3.545</t>
  </si>
  <si>
    <t>39.5894</t>
  </si>
  <si>
    <t>43.097</t>
  </si>
  <si>
    <t>34.904</t>
  </si>
  <si>
    <t>31.375</t>
  </si>
  <si>
    <t>0.669</t>
  </si>
  <si>
    <t>3.629</t>
  </si>
  <si>
    <t>0.954</t>
  </si>
  <si>
    <t>7.813</t>
  </si>
  <si>
    <t>28.548</t>
  </si>
  <si>
    <t>35.8644</t>
  </si>
  <si>
    <t>42.664</t>
  </si>
  <si>
    <t>33.724</t>
  </si>
  <si>
    <t>31.114</t>
  </si>
  <si>
    <t>0.692</t>
  </si>
  <si>
    <t>3.586</t>
  </si>
  <si>
    <t>8.043</t>
  </si>
  <si>
    <t>27.316</t>
  </si>
  <si>
    <t>39.9109</t>
  </si>
  <si>
    <t>35.151</t>
  </si>
  <si>
    <t>32.128</t>
  </si>
  <si>
    <t>3.063</t>
  </si>
  <si>
    <t>0.936</t>
  </si>
  <si>
    <t>7.862</t>
  </si>
  <si>
    <t>0.456</t>
  </si>
  <si>
    <t>27.313</t>
  </si>
  <si>
    <t>291</t>
  </si>
  <si>
    <t>4.187</t>
  </si>
  <si>
    <t>40.1357</t>
  </si>
  <si>
    <t>46.448</t>
  </si>
  <si>
    <t>38.519</t>
  </si>
  <si>
    <t>34.507</t>
  </si>
  <si>
    <t>3.065</t>
  </si>
  <si>
    <t>7.908</t>
  </si>
  <si>
    <t>27.799</t>
  </si>
  <si>
    <t>3.400</t>
  </si>
  <si>
    <t>35.1985</t>
  </si>
  <si>
    <t>52.617</t>
  </si>
  <si>
    <t>43.633</t>
  </si>
  <si>
    <t>38.615</t>
  </si>
  <si>
    <t>2.625</t>
  </si>
  <si>
    <t>10.823</t>
  </si>
  <si>
    <t>0.603</t>
  </si>
  <si>
    <t>38.405</t>
  </si>
  <si>
    <t>2.778</t>
  </si>
  <si>
    <t>32.5154</t>
  </si>
  <si>
    <t>57.262</t>
  </si>
  <si>
    <t>41.965</t>
  </si>
  <si>
    <t>38.464</t>
  </si>
  <si>
    <t>2.132</t>
  </si>
  <si>
    <t>0.916</t>
  </si>
  <si>
    <t>9.355</t>
  </si>
  <si>
    <t>49.206</t>
  </si>
  <si>
    <t>339</t>
  </si>
  <si>
    <t>319</t>
  </si>
  <si>
    <t>59.067</t>
  </si>
  <si>
    <t>43.038</t>
  </si>
  <si>
    <t>39.41</t>
  </si>
  <si>
    <t>2.477</t>
  </si>
  <si>
    <t>3.681</t>
  </si>
  <si>
    <t>0.87</t>
  </si>
  <si>
    <t>41.224</t>
  </si>
  <si>
    <t>349</t>
  </si>
  <si>
    <t>42.4241</t>
  </si>
  <si>
    <t>64.629</t>
  </si>
  <si>
    <t>50.159</t>
  </si>
  <si>
    <t>44.399</t>
  </si>
  <si>
    <t>3.204</t>
  </si>
  <si>
    <t>1.415</t>
  </si>
  <si>
    <t>1.537</t>
  </si>
  <si>
    <t>38.33</t>
  </si>
  <si>
    <t>2.644</t>
  </si>
  <si>
    <t>39.0366</t>
  </si>
  <si>
    <t>68.797</t>
  </si>
  <si>
    <t>51.932</t>
  </si>
  <si>
    <t>48.997</t>
  </si>
  <si>
    <t>3.285</t>
  </si>
  <si>
    <t>1.057</t>
  </si>
  <si>
    <t>1.809</t>
  </si>
  <si>
    <t>0.937</t>
  </si>
  <si>
    <t>35.041</t>
  </si>
  <si>
    <t>2.620</t>
  </si>
  <si>
    <t>40.0998</t>
  </si>
  <si>
    <t>73.993</t>
  </si>
  <si>
    <t>56.007</t>
  </si>
  <si>
    <t>50.274</t>
  </si>
  <si>
    <t>3.436</t>
  </si>
  <si>
    <t>1.982</t>
  </si>
  <si>
    <t>0.85</t>
  </si>
  <si>
    <t>30.168</t>
  </si>
  <si>
    <t>359</t>
  </si>
  <si>
    <t>2.727</t>
  </si>
  <si>
    <t>45.5898</t>
  </si>
  <si>
    <t>74.63</t>
  </si>
  <si>
    <t>57.702</t>
  </si>
  <si>
    <t>50.82</t>
  </si>
  <si>
    <t>0.565</t>
  </si>
  <si>
    <t>3.822</t>
  </si>
  <si>
    <t>1.092</t>
  </si>
  <si>
    <t>1.923</t>
  </si>
  <si>
    <t>0.888</t>
  </si>
  <si>
    <t>27.379</t>
  </si>
  <si>
    <t>357</t>
  </si>
  <si>
    <t>378</t>
  </si>
  <si>
    <t>50.402</t>
  </si>
  <si>
    <t>76.12</t>
  </si>
  <si>
    <t>60.356</t>
  </si>
  <si>
    <t>52.586</t>
  </si>
  <si>
    <t>4.425</t>
  </si>
  <si>
    <t>1.195</t>
  </si>
  <si>
    <t>3.614</t>
  </si>
  <si>
    <t>26.886</t>
  </si>
  <si>
    <t>401</t>
  </si>
  <si>
    <t>375</t>
  </si>
  <si>
    <t>50.0317</t>
  </si>
  <si>
    <t>72.049</t>
  </si>
  <si>
    <t>59.897</t>
  </si>
  <si>
    <t>51.013</t>
  </si>
  <si>
    <t>4.421</t>
  </si>
  <si>
    <t>5.611</t>
  </si>
  <si>
    <t>27.007</t>
  </si>
  <si>
    <t>2.951</t>
  </si>
  <si>
    <t>43.3649</t>
  </si>
  <si>
    <t>65.974</t>
  </si>
  <si>
    <t>55.015</t>
  </si>
  <si>
    <t>46.568</t>
  </si>
  <si>
    <t>3.913</t>
  </si>
  <si>
    <t>5.979</t>
  </si>
  <si>
    <t>0.777</t>
  </si>
  <si>
    <t>22.54</t>
  </si>
  <si>
    <t>390</t>
  </si>
  <si>
    <t>55.3471</t>
  </si>
  <si>
    <t>60.448</t>
  </si>
  <si>
    <t>54.337</t>
  </si>
  <si>
    <t>45.474</t>
  </si>
  <si>
    <t>0.149</t>
  </si>
  <si>
    <t>4.274</t>
  </si>
  <si>
    <t>0.946</t>
  </si>
  <si>
    <t>3.288</t>
  </si>
  <si>
    <t>16.674</t>
  </si>
  <si>
    <t>437</t>
  </si>
  <si>
    <t>406</t>
  </si>
  <si>
    <t>428</t>
  </si>
  <si>
    <t>4.061</t>
  </si>
  <si>
    <t>79.8435</t>
  </si>
  <si>
    <t>65.813</t>
  </si>
  <si>
    <t>64.648</t>
  </si>
  <si>
    <t>50.222</t>
  </si>
  <si>
    <t>4.543</t>
  </si>
  <si>
    <t>0.967</t>
  </si>
  <si>
    <t>4.228</t>
  </si>
  <si>
    <t>14.86</t>
  </si>
  <si>
    <t>441</t>
  </si>
  <si>
    <t>412</t>
  </si>
  <si>
    <t>439</t>
  </si>
  <si>
    <t>4.556</t>
  </si>
  <si>
    <t>82.5509</t>
  </si>
  <si>
    <t>69.953</t>
  </si>
  <si>
    <t>69.945</t>
  </si>
  <si>
    <t>55.0</t>
  </si>
  <si>
    <t>0.5</t>
  </si>
  <si>
    <t>7.617</t>
  </si>
  <si>
    <t>16.52</t>
  </si>
  <si>
    <t>431</t>
  </si>
  <si>
    <t>4.589</t>
  </si>
  <si>
    <t>78.136</t>
  </si>
  <si>
    <t>69.34</t>
  </si>
  <si>
    <t>68.848</t>
  </si>
  <si>
    <t>54.778</t>
  </si>
  <si>
    <t>4.598</t>
  </si>
  <si>
    <t>8.498</t>
  </si>
  <si>
    <t>17.182</t>
  </si>
  <si>
    <t>448</t>
  </si>
  <si>
    <t>423</t>
  </si>
  <si>
    <t>4.490</t>
  </si>
  <si>
    <t>84.5914</t>
  </si>
  <si>
    <t>65.944</t>
  </si>
  <si>
    <t>67.573</t>
  </si>
  <si>
    <t>52.993</t>
  </si>
  <si>
    <t>4.47</t>
  </si>
  <si>
    <t>9.149</t>
  </si>
  <si>
    <t>0.633</t>
  </si>
  <si>
    <t>17.257</t>
  </si>
  <si>
    <t>446</t>
  </si>
  <si>
    <t>420</t>
  </si>
  <si>
    <t>440</t>
  </si>
  <si>
    <t>4.585</t>
  </si>
  <si>
    <t>87.684</t>
  </si>
  <si>
    <t>67.841</t>
  </si>
  <si>
    <t>67.285</t>
  </si>
  <si>
    <t>53.922</t>
  </si>
  <si>
    <t>4.259</t>
  </si>
  <si>
    <t>8.688</t>
  </si>
  <si>
    <t>16.566</t>
  </si>
  <si>
    <t>461</t>
  </si>
  <si>
    <t>442</t>
  </si>
  <si>
    <t>463</t>
  </si>
  <si>
    <t>4.717</t>
  </si>
  <si>
    <t>101.9354</t>
  </si>
  <si>
    <t>64.467</t>
  </si>
  <si>
    <t>67.463</t>
  </si>
  <si>
    <t>54.643</t>
  </si>
  <si>
    <t>0.576</t>
  </si>
  <si>
    <t>4.474</t>
  </si>
  <si>
    <t>9.131</t>
  </si>
  <si>
    <t>17.124</t>
  </si>
  <si>
    <t>447</t>
  </si>
  <si>
    <t>421</t>
  </si>
  <si>
    <t>4.720</t>
  </si>
  <si>
    <t>93.4823</t>
  </si>
  <si>
    <t>66.803</t>
  </si>
  <si>
    <t>68.843</t>
  </si>
  <si>
    <t>55.654</t>
  </si>
  <si>
    <t>0.558</t>
  </si>
  <si>
    <t>4.162</t>
  </si>
  <si>
    <t>8.523</t>
  </si>
  <si>
    <t>19.003</t>
  </si>
  <si>
    <t>4.987</t>
  </si>
  <si>
    <t>81.2042</t>
  </si>
  <si>
    <t>71.524</t>
  </si>
  <si>
    <t>72.653</t>
  </si>
  <si>
    <t>58.308</t>
  </si>
  <si>
    <t>3.861</t>
  </si>
  <si>
    <t>0.765</t>
  </si>
  <si>
    <t>8.561</t>
  </si>
  <si>
    <t>0.536</t>
  </si>
  <si>
    <t>21.243</t>
  </si>
  <si>
    <t>5.155</t>
  </si>
  <si>
    <t>75.2899</t>
  </si>
  <si>
    <t>72.589</t>
  </si>
  <si>
    <t>73.677</t>
  </si>
  <si>
    <t>58.581</t>
  </si>
  <si>
    <t>3.608</t>
  </si>
  <si>
    <t>8.069</t>
  </si>
  <si>
    <t>21.122</t>
  </si>
  <si>
    <t>453</t>
  </si>
  <si>
    <t>430</t>
  </si>
  <si>
    <t>5.059</t>
  </si>
  <si>
    <t>72.5881</t>
  </si>
  <si>
    <t>75.477</t>
  </si>
  <si>
    <t>76.749</t>
  </si>
  <si>
    <t>56.578</t>
  </si>
  <si>
    <t>3.539</t>
  </si>
  <si>
    <t>0.844</t>
  </si>
  <si>
    <t>8.879</t>
  </si>
  <si>
    <t>21.425</t>
  </si>
  <si>
    <t>433</t>
  </si>
  <si>
    <t>484</t>
  </si>
  <si>
    <t>4.820</t>
  </si>
  <si>
    <t>53.7245</t>
  </si>
  <si>
    <t>68.7</t>
  </si>
  <si>
    <t>69.108</t>
  </si>
  <si>
    <t>52.842</t>
  </si>
  <si>
    <t>3.4</t>
  </si>
  <si>
    <t>10.361</t>
  </si>
  <si>
    <t>0.47</t>
  </si>
  <si>
    <t>24.427</t>
  </si>
  <si>
    <t>4.063</t>
  </si>
  <si>
    <t>26.6131</t>
  </si>
  <si>
    <t>53.232</t>
  </si>
  <si>
    <t>48.173</t>
  </si>
  <si>
    <t>40.507</t>
  </si>
  <si>
    <t>3.174</t>
  </si>
  <si>
    <t>14.649</t>
  </si>
  <si>
    <t>26.322</t>
  </si>
  <si>
    <t>426</t>
  </si>
  <si>
    <t>4.137</t>
  </si>
  <si>
    <t>22.0463</t>
  </si>
  <si>
    <t>47.271</t>
  </si>
  <si>
    <t>36.472</t>
  </si>
  <si>
    <t>3.128</t>
  </si>
  <si>
    <t>13.558</t>
  </si>
  <si>
    <t>27.732</t>
  </si>
  <si>
    <t>3.678</t>
  </si>
  <si>
    <t>27.3289</t>
  </si>
  <si>
    <t>44.884</t>
  </si>
  <si>
    <t>36.221</t>
  </si>
  <si>
    <t>35.216</t>
  </si>
  <si>
    <t>2.947</t>
  </si>
  <si>
    <t>7.433</t>
  </si>
  <si>
    <t>23.851</t>
  </si>
  <si>
    <t>369</t>
  </si>
  <si>
    <t>3.405</t>
  </si>
  <si>
    <t>35.4694</t>
  </si>
  <si>
    <t>55.439</t>
  </si>
  <si>
    <t>43.689</t>
  </si>
  <si>
    <t>41.826</t>
  </si>
  <si>
    <t>3.26</t>
  </si>
  <si>
    <t>4.348</t>
  </si>
  <si>
    <t>0.615</t>
  </si>
  <si>
    <t>21.056</t>
  </si>
  <si>
    <t>410</t>
  </si>
  <si>
    <t>3.771</t>
  </si>
  <si>
    <t>46.9323</t>
  </si>
  <si>
    <t>75.068</t>
  </si>
  <si>
    <t>71.173</t>
  </si>
  <si>
    <t>60.689</t>
  </si>
  <si>
    <t>4.344</t>
  </si>
  <si>
    <t>2.392</t>
  </si>
  <si>
    <t>22.895</t>
  </si>
  <si>
    <t>418</t>
  </si>
  <si>
    <t>3.640</t>
  </si>
  <si>
    <t>54.7106</t>
  </si>
  <si>
    <t>83.273</t>
  </si>
  <si>
    <t>87.305</t>
  </si>
  <si>
    <t>70.052</t>
  </si>
  <si>
    <t>4.724</t>
  </si>
  <si>
    <t>2.824</t>
  </si>
  <si>
    <t>0.802</t>
  </si>
  <si>
    <t>24.921</t>
  </si>
  <si>
    <t>432</t>
  </si>
  <si>
    <t>3.598</t>
  </si>
  <si>
    <t>57.7114</t>
  </si>
  <si>
    <t>78.921</t>
  </si>
  <si>
    <t>74.256</t>
  </si>
  <si>
    <t>70.79</t>
  </si>
  <si>
    <t>4.818</t>
  </si>
  <si>
    <t>3.866</t>
  </si>
  <si>
    <t>0.819</t>
  </si>
  <si>
    <t>27.162</t>
  </si>
  <si>
    <t>343</t>
  </si>
  <si>
    <t>3.201</t>
  </si>
  <si>
    <t>42.764</t>
  </si>
  <si>
    <t>77.501</t>
  </si>
  <si>
    <t>78.992</t>
  </si>
  <si>
    <t>68.908</t>
  </si>
  <si>
    <t>4.123</t>
  </si>
  <si>
    <t>7.025</t>
  </si>
  <si>
    <t>32.583</t>
  </si>
  <si>
    <t>3.203</t>
  </si>
  <si>
    <t>32.5296</t>
  </si>
  <si>
    <t>59.426</t>
  </si>
  <si>
    <t>59.345</t>
  </si>
  <si>
    <t>51.924</t>
  </si>
  <si>
    <t>6.436</t>
  </si>
  <si>
    <t>30.967</t>
  </si>
  <si>
    <t>27.3059</t>
  </si>
  <si>
    <t>52.104</t>
  </si>
  <si>
    <t>47.811</t>
  </si>
  <si>
    <t>43.406</t>
  </si>
  <si>
    <t>3.854</t>
  </si>
  <si>
    <t>25.531</t>
  </si>
  <si>
    <t>30.92</t>
  </si>
  <si>
    <t>53.47</t>
  </si>
  <si>
    <t>51.357</t>
  </si>
  <si>
    <t>45.288</t>
  </si>
  <si>
    <t>2.539</t>
  </si>
  <si>
    <t>3.058</t>
  </si>
  <si>
    <t>22.715</t>
  </si>
  <si>
    <t>3.531</t>
  </si>
  <si>
    <t>30.7858</t>
  </si>
  <si>
    <t>51.994</t>
  </si>
  <si>
    <t>51.917</t>
  </si>
  <si>
    <t>44.928</t>
  </si>
  <si>
    <t>2.653</t>
  </si>
  <si>
    <t>20.269</t>
  </si>
  <si>
    <t>29.55</t>
  </si>
  <si>
    <t>45.56</t>
  </si>
  <si>
    <t>48.135</t>
  </si>
  <si>
    <t>40.612</t>
  </si>
  <si>
    <t>2.577</t>
  </si>
  <si>
    <t>18.309</t>
  </si>
  <si>
    <t>3.720</t>
  </si>
  <si>
    <t>28.9015</t>
  </si>
  <si>
    <t>42.397</t>
  </si>
  <si>
    <t>44.249</t>
  </si>
  <si>
    <t>38.131</t>
  </si>
  <si>
    <t>2.656</t>
  </si>
  <si>
    <t>0.487</t>
  </si>
  <si>
    <t>16.448</t>
  </si>
  <si>
    <t>396</t>
  </si>
  <si>
    <t>3.941</t>
  </si>
  <si>
    <t>46.6622</t>
  </si>
  <si>
    <t>57.869</t>
  </si>
  <si>
    <t>62.412</t>
  </si>
  <si>
    <t>52.108</t>
  </si>
  <si>
    <t>4.159</t>
  </si>
  <si>
    <t>16.647</t>
  </si>
  <si>
    <t>4.225</t>
  </si>
  <si>
    <t>53.2881</t>
  </si>
  <si>
    <t>72.693</t>
  </si>
  <si>
    <t>63.24</t>
  </si>
  <si>
    <t>56.14</t>
  </si>
  <si>
    <t>4.697</t>
  </si>
  <si>
    <t>18.604</t>
  </si>
  <si>
    <t>414</t>
  </si>
  <si>
    <t>4.163</t>
  </si>
  <si>
    <t>51.1148</t>
  </si>
  <si>
    <t>92.124</t>
  </si>
  <si>
    <t>62.331</t>
  </si>
  <si>
    <t>60.112</t>
  </si>
  <si>
    <t>0.486</t>
  </si>
  <si>
    <t>2.546</t>
  </si>
  <si>
    <t>5.643</t>
  </si>
  <si>
    <t>19.26</t>
  </si>
  <si>
    <t>407</t>
  </si>
  <si>
    <t>4.153</t>
  </si>
  <si>
    <t>49.7609</t>
  </si>
  <si>
    <t>98.854</t>
  </si>
  <si>
    <t>63.177</t>
  </si>
  <si>
    <t>62.52</t>
  </si>
  <si>
    <t>2.946</t>
  </si>
  <si>
    <t>6.686</t>
  </si>
  <si>
    <t>0.841</t>
  </si>
  <si>
    <t>21.946</t>
  </si>
  <si>
    <t>36.5261</t>
  </si>
  <si>
    <t>106.246</t>
  </si>
  <si>
    <t>56.808</t>
  </si>
  <si>
    <t>61.006</t>
  </si>
  <si>
    <t>15.28</t>
  </si>
  <si>
    <t>47.936</t>
  </si>
  <si>
    <t>3.297</t>
  </si>
  <si>
    <t>35.513</t>
  </si>
  <si>
    <t>103.281</t>
  </si>
  <si>
    <t>53.655</t>
  </si>
  <si>
    <t>58.998</t>
  </si>
  <si>
    <t>2.318</t>
  </si>
  <si>
    <t>13.134</t>
  </si>
  <si>
    <t>54.739</t>
  </si>
  <si>
    <t>340</t>
  </si>
  <si>
    <t>3.326</t>
  </si>
  <si>
    <t>38.1656</t>
  </si>
  <si>
    <t>103.616</t>
  </si>
  <si>
    <t>58.444</t>
  </si>
  <si>
    <t>60.122</t>
  </si>
  <si>
    <t>0.682</t>
  </si>
  <si>
    <t>2.561</t>
  </si>
  <si>
    <t>9.852</t>
  </si>
  <si>
    <t>43.342</t>
  </si>
  <si>
    <t>403</t>
  </si>
  <si>
    <t>3.372</t>
  </si>
  <si>
    <t>39.1386</t>
  </si>
  <si>
    <t>103.493</t>
  </si>
  <si>
    <t>58.464</t>
  </si>
  <si>
    <t>58.813</t>
  </si>
  <si>
    <t>2.614</t>
  </si>
  <si>
    <t>9.444</t>
  </si>
  <si>
    <t>34.698</t>
  </si>
  <si>
    <t>354</t>
  </si>
  <si>
    <t>3.391</t>
  </si>
  <si>
    <t>37.5857</t>
  </si>
  <si>
    <t>99.738</t>
  </si>
  <si>
    <t>57.529</t>
  </si>
  <si>
    <t>57.817</t>
  </si>
  <si>
    <t>9.008</t>
  </si>
  <si>
    <t>30.523</t>
  </si>
  <si>
    <t>38.6826</t>
  </si>
  <si>
    <t>101.555</t>
  </si>
  <si>
    <t>55.751</t>
  </si>
  <si>
    <t>57.371</t>
  </si>
  <si>
    <t>2.997</t>
  </si>
  <si>
    <t>9.193</t>
  </si>
  <si>
    <t>29.921</t>
  </si>
  <si>
    <t>367</t>
  </si>
  <si>
    <t>317</t>
  </si>
  <si>
    <t>3.240</t>
  </si>
  <si>
    <t>36.7898</t>
  </si>
  <si>
    <t>96.261</t>
  </si>
  <si>
    <t>57.856</t>
  </si>
  <si>
    <t>56.527</t>
  </si>
  <si>
    <t>0.599</t>
  </si>
  <si>
    <t>3.012</t>
  </si>
  <si>
    <t>8.673</t>
  </si>
  <si>
    <t>0.798</t>
  </si>
  <si>
    <t>30.495</t>
  </si>
  <si>
    <t>2.631</t>
  </si>
  <si>
    <t>26.5111</t>
  </si>
  <si>
    <t>72.762</t>
  </si>
  <si>
    <t>49.84</t>
  </si>
  <si>
    <t>45.757</t>
  </si>
  <si>
    <t>2.328</t>
  </si>
  <si>
    <t>6.388</t>
  </si>
  <si>
    <t>0.73</t>
  </si>
  <si>
    <t>29.009</t>
  </si>
  <si>
    <t>1.970</t>
  </si>
  <si>
    <t>18.5572</t>
  </si>
  <si>
    <t>52.306</t>
  </si>
  <si>
    <t>34.323</t>
  </si>
  <si>
    <t>32.957</t>
  </si>
  <si>
    <t>0.651</t>
  </si>
  <si>
    <t>1.889</t>
  </si>
  <si>
    <t>0.371</t>
  </si>
  <si>
    <t>3.76</t>
  </si>
  <si>
    <t>26.306</t>
  </si>
  <si>
    <t>14.1741</t>
  </si>
  <si>
    <t>33.279</t>
  </si>
  <si>
    <t>20.872</t>
  </si>
  <si>
    <t>20.202</t>
  </si>
  <si>
    <t>0.391</t>
  </si>
  <si>
    <t>23.702</t>
  </si>
  <si>
    <t>12.6949</t>
  </si>
  <si>
    <t>15.982</t>
  </si>
  <si>
    <t>15.734</t>
  </si>
  <si>
    <t>2.255</t>
  </si>
  <si>
    <t>21.141</t>
  </si>
  <si>
    <t>111</t>
  </si>
  <si>
    <t>1.069</t>
  </si>
  <si>
    <t>11.728</t>
  </si>
  <si>
    <t>24.379</t>
  </si>
  <si>
    <t>14.597</t>
  </si>
  <si>
    <t>14.117</t>
  </si>
  <si>
    <t>2.037</t>
  </si>
  <si>
    <t>18.612</t>
  </si>
  <si>
    <t>9.7416</t>
  </si>
  <si>
    <t>21.443</t>
  </si>
  <si>
    <t>12.285</t>
  </si>
  <si>
    <t>0.439</t>
  </si>
  <si>
    <t>1.825</t>
  </si>
  <si>
    <t>16.964</t>
  </si>
  <si>
    <t>9.3367</t>
  </si>
  <si>
    <t>15.993</t>
  </si>
  <si>
    <t>9.441</t>
  </si>
  <si>
    <t>9.472</t>
  </si>
  <si>
    <t>1.564</t>
  </si>
  <si>
    <t>15.942</t>
  </si>
  <si>
    <t>0.721</t>
  </si>
  <si>
    <t>9.9022</t>
  </si>
  <si>
    <t>13.023</t>
  </si>
  <si>
    <t>7.739</t>
  </si>
  <si>
    <t>7.89</t>
  </si>
  <si>
    <t>15.499</t>
  </si>
  <si>
    <t>12.9915</t>
  </si>
  <si>
    <t>13.23</t>
  </si>
  <si>
    <t>9.072</t>
  </si>
  <si>
    <t>8.44</t>
  </si>
  <si>
    <t>1.586</t>
  </si>
  <si>
    <t>0.238</t>
  </si>
  <si>
    <t>15.444</t>
  </si>
  <si>
    <t>1.000</t>
  </si>
  <si>
    <t>14.7337</t>
  </si>
  <si>
    <t>14.535</t>
  </si>
  <si>
    <t>10.231</t>
  </si>
  <si>
    <t>9.121</t>
  </si>
  <si>
    <t>3.126</t>
  </si>
  <si>
    <t>1.938</t>
  </si>
  <si>
    <t>16.8537</t>
  </si>
  <si>
    <t>15.42</t>
  </si>
  <si>
    <t>9.83</t>
  </si>
  <si>
    <t>9.532</t>
  </si>
  <si>
    <t>2.373</t>
  </si>
  <si>
    <t>2.814</t>
  </si>
  <si>
    <t>16.039</t>
  </si>
  <si>
    <t>1.056</t>
  </si>
  <si>
    <t>18.9763</t>
  </si>
  <si>
    <t>14.342</t>
  </si>
  <si>
    <t>9.534</t>
  </si>
  <si>
    <t>9.548</t>
  </si>
  <si>
    <t>2.195</t>
  </si>
  <si>
    <t>2.629</t>
  </si>
  <si>
    <t>15.311</t>
  </si>
  <si>
    <t>21.7036</t>
  </si>
  <si>
    <t>14.958</t>
  </si>
  <si>
    <t>10.791</t>
  </si>
  <si>
    <t>10.259</t>
  </si>
  <si>
    <t>2.589</t>
  </si>
  <si>
    <t>2.476</t>
  </si>
  <si>
    <t>15.239</t>
  </si>
  <si>
    <t>1.263</t>
  </si>
  <si>
    <t>25.4532</t>
  </si>
  <si>
    <t>15.475</t>
  </si>
  <si>
    <t>11.561</t>
  </si>
  <si>
    <t>10.996</t>
  </si>
  <si>
    <t>2.579</t>
  </si>
  <si>
    <t>2.865</t>
  </si>
  <si>
    <t>31.0146</t>
  </si>
  <si>
    <t>16.775</t>
  </si>
  <si>
    <t>12.631</t>
  </si>
  <si>
    <t>12.092</t>
  </si>
  <si>
    <t>2.281</t>
  </si>
  <si>
    <t>16.746</t>
  </si>
  <si>
    <t>35.8249</t>
  </si>
  <si>
    <t>17.689</t>
  </si>
  <si>
    <t>13.514</t>
  </si>
  <si>
    <t>4.321</t>
  </si>
  <si>
    <t>3.443</t>
  </si>
  <si>
    <t>16.832</t>
  </si>
  <si>
    <t>1.548</t>
  </si>
  <si>
    <t>39.7663</t>
  </si>
  <si>
    <t>17.784</t>
  </si>
  <si>
    <t>21.462</t>
  </si>
  <si>
    <t>14.673</t>
  </si>
  <si>
    <t>12.245</t>
  </si>
  <si>
    <t>3.761</t>
  </si>
  <si>
    <t>15.974</t>
  </si>
  <si>
    <t>1.750</t>
  </si>
  <si>
    <t>42.7803</t>
  </si>
  <si>
    <t>18.369</t>
  </si>
  <si>
    <t>18.062</t>
  </si>
  <si>
    <t>15.058</t>
  </si>
  <si>
    <t>6.858</t>
  </si>
  <si>
    <t>15.032</t>
  </si>
  <si>
    <t>1.796</t>
  </si>
  <si>
    <t>43.8167</t>
  </si>
  <si>
    <t>19.448</t>
  </si>
  <si>
    <t>17.053</t>
  </si>
  <si>
    <t>15.065</t>
  </si>
  <si>
    <t>3.908</t>
  </si>
  <si>
    <t>14.099</t>
  </si>
  <si>
    <t>2.135</t>
  </si>
  <si>
    <t>44.6583</t>
  </si>
  <si>
    <t>17.827</t>
  </si>
  <si>
    <t>15.425</t>
  </si>
  <si>
    <t>3.936</t>
  </si>
  <si>
    <t>4.498</t>
  </si>
  <si>
    <t>12.731</t>
  </si>
  <si>
    <t>2.128</t>
  </si>
  <si>
    <t>49.9549</t>
  </si>
  <si>
    <t>20.275</t>
  </si>
  <si>
    <t>19.032</t>
  </si>
  <si>
    <t>4.75</t>
  </si>
  <si>
    <t>5.133</t>
  </si>
  <si>
    <t>13.747</t>
  </si>
  <si>
    <t>45.7137</t>
  </si>
  <si>
    <t>20.611</t>
  </si>
  <si>
    <t>25.411</t>
  </si>
  <si>
    <t>17.341</t>
  </si>
  <si>
    <t>13.852</t>
  </si>
  <si>
    <t>4.908</t>
  </si>
  <si>
    <t>14.183</t>
  </si>
  <si>
    <t>2.442</t>
  </si>
  <si>
    <t>44.8889</t>
  </si>
  <si>
    <t>22.656</t>
  </si>
  <si>
    <t>37.616</t>
  </si>
  <si>
    <t>20.705</t>
  </si>
  <si>
    <t>27.41</t>
  </si>
  <si>
    <t>5.612</t>
  </si>
  <si>
    <t>13.573</t>
  </si>
  <si>
    <t>287</t>
  </si>
  <si>
    <t>47.9537</t>
  </si>
  <si>
    <t>24.834</t>
  </si>
  <si>
    <t>40.635</t>
  </si>
  <si>
    <t>23.026</t>
  </si>
  <si>
    <t>5.313</t>
  </si>
  <si>
    <t>16.233</t>
  </si>
  <si>
    <t>40.9856</t>
  </si>
  <si>
    <t>27.62</t>
  </si>
  <si>
    <t>34.33</t>
  </si>
  <si>
    <t>22.733</t>
  </si>
  <si>
    <t>0.552</t>
  </si>
  <si>
    <t>15.395</t>
  </si>
  <si>
    <t>3.041</t>
  </si>
  <si>
    <t>20.841</t>
  </si>
  <si>
    <t>1.349</t>
  </si>
  <si>
    <t>21.803</t>
  </si>
  <si>
    <t>26.345</t>
  </si>
  <si>
    <t>24.477</t>
  </si>
  <si>
    <t>18.736</t>
  </si>
  <si>
    <t>0.555</t>
  </si>
  <si>
    <t>8.08</t>
  </si>
  <si>
    <t>1.867</t>
  </si>
  <si>
    <t>22.259</t>
  </si>
  <si>
    <t>1.298</t>
  </si>
  <si>
    <t>18.8081</t>
  </si>
  <si>
    <t>22.975</t>
  </si>
  <si>
    <t>19.058</t>
  </si>
  <si>
    <t>0.731</t>
  </si>
  <si>
    <t>6.552</t>
  </si>
  <si>
    <t>1.417</t>
  </si>
  <si>
    <t>21.151</t>
  </si>
  <si>
    <t>1.501</t>
  </si>
  <si>
    <t>13.2033</t>
  </si>
  <si>
    <t>21.569</t>
  </si>
  <si>
    <t>16.112</t>
  </si>
  <si>
    <t>14.165</t>
  </si>
  <si>
    <t>5.143</t>
  </si>
  <si>
    <t>21.757</t>
  </si>
  <si>
    <t>12.0839</t>
  </si>
  <si>
    <t>19.169</t>
  </si>
  <si>
    <t>11.72</t>
  </si>
  <si>
    <t>11.472</t>
  </si>
  <si>
    <t>3.841</t>
  </si>
  <si>
    <t>1.47</t>
  </si>
  <si>
    <t>21.292</t>
  </si>
  <si>
    <t>11.6207</t>
  </si>
  <si>
    <t>17.717</t>
  </si>
  <si>
    <t>11.064</t>
  </si>
  <si>
    <t>10.193</t>
  </si>
  <si>
    <t>20.31</t>
  </si>
  <si>
    <t>16.2608</t>
  </si>
  <si>
    <t>19.172</t>
  </si>
  <si>
    <t>17.374</t>
  </si>
  <si>
    <t>12.975</t>
  </si>
  <si>
    <t>5.238</t>
  </si>
  <si>
    <t>19.409</t>
  </si>
  <si>
    <t>13.0957</t>
  </si>
  <si>
    <t>17.947</t>
  </si>
  <si>
    <t>11.748</t>
  </si>
  <si>
    <t>5.917</t>
  </si>
  <si>
    <t>19.21</t>
  </si>
  <si>
    <t>16.9708</t>
  </si>
  <si>
    <t>20.371</t>
  </si>
  <si>
    <t>18.833</t>
  </si>
  <si>
    <t>13.231</t>
  </si>
  <si>
    <t>8.205</t>
  </si>
  <si>
    <t>1.296</t>
  </si>
  <si>
    <t>19.091</t>
  </si>
  <si>
    <t>1.202</t>
  </si>
  <si>
    <t>20.158</t>
  </si>
  <si>
    <t>21.994</t>
  </si>
  <si>
    <t>21.186</t>
  </si>
  <si>
    <t>14.48</t>
  </si>
  <si>
    <t>0.463</t>
  </si>
  <si>
    <t>1.044</t>
  </si>
  <si>
    <t>9.746</t>
  </si>
  <si>
    <t>2.299</t>
  </si>
  <si>
    <t>19.879</t>
  </si>
  <si>
    <t>1.430</t>
  </si>
  <si>
    <t>24.4178</t>
  </si>
  <si>
    <t>24.081</t>
  </si>
  <si>
    <t>23.301</t>
  </si>
  <si>
    <t>15.857</t>
  </si>
  <si>
    <t>10.521</t>
  </si>
  <si>
    <t>2.925</t>
  </si>
  <si>
    <t>19.416</t>
  </si>
  <si>
    <t>27.4851</t>
  </si>
  <si>
    <t>24.338</t>
  </si>
  <si>
    <t>23.695</t>
  </si>
  <si>
    <t>16.496</t>
  </si>
  <si>
    <t>1.064</t>
  </si>
  <si>
    <t>9.807</t>
  </si>
  <si>
    <t>0.287</t>
  </si>
  <si>
    <t>3.457</t>
  </si>
  <si>
    <t>18.337</t>
  </si>
  <si>
    <t>1.421</t>
  </si>
  <si>
    <t>25.4069</t>
  </si>
  <si>
    <t>23.43</t>
  </si>
  <si>
    <t>22.218</t>
  </si>
  <si>
    <t>16.009</t>
  </si>
  <si>
    <t>8.094</t>
  </si>
  <si>
    <t>3.224</t>
  </si>
  <si>
    <t>16.045</t>
  </si>
  <si>
    <t>47.0273</t>
  </si>
  <si>
    <t>27.268</t>
  </si>
  <si>
    <t>26.483</t>
  </si>
  <si>
    <t>20.538</t>
  </si>
  <si>
    <t>0.704</t>
  </si>
  <si>
    <t>3.627</t>
  </si>
  <si>
    <t>15.589</t>
  </si>
  <si>
    <t>2.332</t>
  </si>
  <si>
    <t>41.7292</t>
  </si>
  <si>
    <t>28.533</t>
  </si>
  <si>
    <t>28.476</t>
  </si>
  <si>
    <t>21.863</t>
  </si>
  <si>
    <t>6.544</t>
  </si>
  <si>
    <t>4.843</t>
  </si>
  <si>
    <t>16.576</t>
  </si>
  <si>
    <t>1.989</t>
  </si>
  <si>
    <t>39.0016</t>
  </si>
  <si>
    <t>26.921</t>
  </si>
  <si>
    <t>26.692</t>
  </si>
  <si>
    <t>20.876</t>
  </si>
  <si>
    <t>6.819</t>
  </si>
  <si>
    <t>4.584</t>
  </si>
  <si>
    <t>17.168</t>
  </si>
  <si>
    <t>1.701</t>
  </si>
  <si>
    <t>31.2077</t>
  </si>
  <si>
    <t>27.696</t>
  </si>
  <si>
    <t>24.492</t>
  </si>
  <si>
    <t>7.847</t>
  </si>
  <si>
    <t>4.635</t>
  </si>
  <si>
    <t>19.182</t>
  </si>
  <si>
    <t>1.595</t>
  </si>
  <si>
    <t>24.1716</t>
  </si>
  <si>
    <t>28.649</t>
  </si>
  <si>
    <t>24.126</t>
  </si>
  <si>
    <t>18.131</t>
  </si>
  <si>
    <t>0.362</t>
  </si>
  <si>
    <t>0.84</t>
  </si>
  <si>
    <t>8.191</t>
  </si>
  <si>
    <t>21.241</t>
  </si>
  <si>
    <t>1.888</t>
  </si>
  <si>
    <t>21.1928</t>
  </si>
  <si>
    <t>28.753</t>
  </si>
  <si>
    <t>25.41</t>
  </si>
  <si>
    <t>18.282</t>
  </si>
  <si>
    <t>8.891</t>
  </si>
  <si>
    <t>4.246</t>
  </si>
  <si>
    <t>21.157</t>
  </si>
  <si>
    <t>1.944</t>
  </si>
  <si>
    <t>20.5178</t>
  </si>
  <si>
    <t>28.762</t>
  </si>
  <si>
    <t>25.472</t>
  </si>
  <si>
    <t>17.874</t>
  </si>
  <si>
    <t>9.463</t>
  </si>
  <si>
    <t>3.868</t>
  </si>
  <si>
    <t>21.041</t>
  </si>
  <si>
    <t>20.2187</t>
  </si>
  <si>
    <t>30.471</t>
  </si>
  <si>
    <t>18.9</t>
  </si>
  <si>
    <t>1.054</t>
  </si>
  <si>
    <t>10.812</t>
  </si>
  <si>
    <t>3.524</t>
  </si>
  <si>
    <t>20.307</t>
  </si>
  <si>
    <t>20.0992</t>
  </si>
  <si>
    <t>31.678</t>
  </si>
  <si>
    <t>29.449</t>
  </si>
  <si>
    <t>19.657</t>
  </si>
  <si>
    <t>1.108</t>
  </si>
  <si>
    <t>11.581</t>
  </si>
  <si>
    <t>3.401</t>
  </si>
  <si>
    <t>19.289</t>
  </si>
  <si>
    <t>20.0604</t>
  </si>
  <si>
    <t>32.17</t>
  </si>
  <si>
    <t>29.486</t>
  </si>
  <si>
    <t>11.537</t>
  </si>
  <si>
    <t>3.456</t>
  </si>
  <si>
    <t>18.436</t>
  </si>
  <si>
    <t>1.850</t>
  </si>
  <si>
    <t>19.7447</t>
  </si>
  <si>
    <t>32.11</t>
  </si>
  <si>
    <t>29.907</t>
  </si>
  <si>
    <t>11.771</t>
  </si>
  <si>
    <t>3.291</t>
  </si>
  <si>
    <t>18.206</t>
  </si>
  <si>
    <t>1.931</t>
  </si>
  <si>
    <t>18.3778</t>
  </si>
  <si>
    <t>29.996</t>
  </si>
  <si>
    <t>27.843</t>
  </si>
  <si>
    <t>19.798</t>
  </si>
  <si>
    <t>11.389</t>
  </si>
  <si>
    <t>2.4</t>
  </si>
  <si>
    <t>18.48</t>
  </si>
  <si>
    <t>17.9171</t>
  </si>
  <si>
    <t>28.411</t>
  </si>
  <si>
    <t>24.394</t>
  </si>
  <si>
    <t>18.607</t>
  </si>
  <si>
    <t>18.063</t>
  </si>
  <si>
    <t>17.6532</t>
  </si>
  <si>
    <t>27.657</t>
  </si>
  <si>
    <t>20.746</t>
  </si>
  <si>
    <t>15.958</t>
  </si>
  <si>
    <t>15.7143</t>
  </si>
  <si>
    <t>26.762</t>
  </si>
  <si>
    <t>15.713</t>
  </si>
  <si>
    <t>0.729</t>
  </si>
  <si>
    <t>7.65</t>
  </si>
  <si>
    <t>15.272</t>
  </si>
  <si>
    <t>17.1314</t>
  </si>
  <si>
    <t>27.674</t>
  </si>
  <si>
    <t>18.455</t>
  </si>
  <si>
    <t>15.901</t>
  </si>
  <si>
    <t>16.221</t>
  </si>
  <si>
    <t>1.217</t>
  </si>
  <si>
    <t>19.8151</t>
  </si>
  <si>
    <t>30.279</t>
  </si>
  <si>
    <t>20.69</t>
  </si>
  <si>
    <t>17.991</t>
  </si>
  <si>
    <t>0.723</t>
  </si>
  <si>
    <t>8.924</t>
  </si>
  <si>
    <t>16.394</t>
  </si>
  <si>
    <t>19.5615</t>
  </si>
  <si>
    <t>30.94</t>
  </si>
  <si>
    <t>22.411</t>
  </si>
  <si>
    <t>18.374</t>
  </si>
  <si>
    <t>0.847</t>
  </si>
  <si>
    <t>10.603</t>
  </si>
  <si>
    <t>1.165</t>
  </si>
  <si>
    <t>17.8199</t>
  </si>
  <si>
    <t>29.348</t>
  </si>
  <si>
    <t>22.002</t>
  </si>
  <si>
    <t>17.047</t>
  </si>
  <si>
    <t>0.533</t>
  </si>
  <si>
    <t>11.577</t>
  </si>
  <si>
    <t>1.696</t>
  </si>
  <si>
    <t>15.092</t>
  </si>
  <si>
    <t>1.200</t>
  </si>
  <si>
    <t>18.6402</t>
  </si>
  <si>
    <t>27.743</t>
  </si>
  <si>
    <t>21.886</t>
  </si>
  <si>
    <t>16.038</t>
  </si>
  <si>
    <t>12.0</t>
  </si>
  <si>
    <t>1.759</t>
  </si>
  <si>
    <t>14.897</t>
  </si>
  <si>
    <t>19.1464</t>
  </si>
  <si>
    <t>28.369</t>
  </si>
  <si>
    <t>23.952</t>
  </si>
  <si>
    <t>17.106</t>
  </si>
  <si>
    <t>1.19</t>
  </si>
  <si>
    <t>13.079</t>
  </si>
  <si>
    <t>2.189</t>
  </si>
  <si>
    <t>14.989</t>
  </si>
  <si>
    <t>21.9361</t>
  </si>
  <si>
    <t>31.855</t>
  </si>
  <si>
    <t>20.262</t>
  </si>
  <si>
    <t>0.476</t>
  </si>
  <si>
    <t>13.583</t>
  </si>
  <si>
    <t>2.326</t>
  </si>
  <si>
    <t>14.553</t>
  </si>
  <si>
    <t>33.409</t>
  </si>
  <si>
    <t>21.677</t>
  </si>
  <si>
    <t>0.37</t>
  </si>
  <si>
    <t>13.802</t>
  </si>
  <si>
    <t>0.162</t>
  </si>
  <si>
    <t>1.441</t>
  </si>
  <si>
    <t>14.682</t>
  </si>
  <si>
    <t>24.3611</t>
  </si>
  <si>
    <t>34.445</t>
  </si>
  <si>
    <t>32.005</t>
  </si>
  <si>
    <t>1.333</t>
  </si>
  <si>
    <t>14.478</t>
  </si>
  <si>
    <t>1.784</t>
  </si>
  <si>
    <t>15.003</t>
  </si>
  <si>
    <t>1.602</t>
  </si>
  <si>
    <t>22.9205</t>
  </si>
  <si>
    <t>32.16</t>
  </si>
  <si>
    <t>22.661</t>
  </si>
  <si>
    <t>1.301</t>
  </si>
  <si>
    <t>13.676</t>
  </si>
  <si>
    <t>15.725</t>
  </si>
  <si>
    <t>1.874</t>
  </si>
  <si>
    <t>26.9904</t>
  </si>
  <si>
    <t>36.951</t>
  </si>
  <si>
    <t>33.981</t>
  </si>
  <si>
    <t>23.472</t>
  </si>
  <si>
    <t>1.271</t>
  </si>
  <si>
    <t>13.335</t>
  </si>
  <si>
    <t>2.526</t>
  </si>
  <si>
    <t>16.762</t>
  </si>
  <si>
    <t>2.113</t>
  </si>
  <si>
    <t>28.1429</t>
  </si>
  <si>
    <t>38.788</t>
  </si>
  <si>
    <t>34.521</t>
  </si>
  <si>
    <t>24.526</t>
  </si>
  <si>
    <t>0.501</t>
  </si>
  <si>
    <t>13.423</t>
  </si>
  <si>
    <t>2.634</t>
  </si>
  <si>
    <t>17.509</t>
  </si>
  <si>
    <t>2.084</t>
  </si>
  <si>
    <t>27.8176</t>
  </si>
  <si>
    <t>39.462</t>
  </si>
  <si>
    <t>34.998</t>
  </si>
  <si>
    <t>24.972</t>
  </si>
  <si>
    <t>1.326</t>
  </si>
  <si>
    <t>13.574</t>
  </si>
  <si>
    <t>17.121</t>
  </si>
  <si>
    <t>27.3639</t>
  </si>
  <si>
    <t>42.501</t>
  </si>
  <si>
    <t>37.565</t>
  </si>
  <si>
    <t>27.172</t>
  </si>
  <si>
    <t>0.67</t>
  </si>
  <si>
    <t>14.03</t>
  </si>
  <si>
    <t>3.3</t>
  </si>
  <si>
    <t>0.608</t>
  </si>
  <si>
    <t>18.636</t>
  </si>
  <si>
    <t>2.080</t>
  </si>
  <si>
    <t>26.1577</t>
  </si>
  <si>
    <t>41.096</t>
  </si>
  <si>
    <t>35.324</t>
  </si>
  <si>
    <t>12.842</t>
  </si>
  <si>
    <t>3.298</t>
  </si>
  <si>
    <t>19.532</t>
  </si>
  <si>
    <t>2.176</t>
  </si>
  <si>
    <t>27.7642</t>
  </si>
  <si>
    <t>43.136</t>
  </si>
  <si>
    <t>37.203</t>
  </si>
  <si>
    <t>27.061</t>
  </si>
  <si>
    <t>13.756</t>
  </si>
  <si>
    <t>3.395</t>
  </si>
  <si>
    <t>20.474</t>
  </si>
  <si>
    <t>2.075</t>
  </si>
  <si>
    <t>28.4452</t>
  </si>
  <si>
    <t>45.981</t>
  </si>
  <si>
    <t>42.047</t>
  </si>
  <si>
    <t>29.186</t>
  </si>
  <si>
    <t>17.149</t>
  </si>
  <si>
    <t>3.564</t>
  </si>
  <si>
    <t>22.167</t>
  </si>
  <si>
    <t>29.3785</t>
  </si>
  <si>
    <t>47.512</t>
  </si>
  <si>
    <t>40.983</t>
  </si>
  <si>
    <t>29.495</t>
  </si>
  <si>
    <t>1.237</t>
  </si>
  <si>
    <t>14.954</t>
  </si>
  <si>
    <t>3.416</t>
  </si>
  <si>
    <t>21.342</t>
  </si>
  <si>
    <t>28.4072</t>
  </si>
  <si>
    <t>47.623</t>
  </si>
  <si>
    <t>40.85</t>
  </si>
  <si>
    <t>29.565</t>
  </si>
  <si>
    <t>1.123</t>
  </si>
  <si>
    <t>13.776</t>
  </si>
  <si>
    <t>3.987</t>
  </si>
  <si>
    <t>21.736</t>
  </si>
  <si>
    <t>2.032</t>
  </si>
  <si>
    <t>28.9906</t>
  </si>
  <si>
    <t>48.491</t>
  </si>
  <si>
    <t>42.311</t>
  </si>
  <si>
    <t>30.212</t>
  </si>
  <si>
    <t>13.513</t>
  </si>
  <si>
    <t>0.562</t>
  </si>
  <si>
    <t>22.902</t>
  </si>
  <si>
    <t>1.737</t>
  </si>
  <si>
    <t>21.7674</t>
  </si>
  <si>
    <t>37.356</t>
  </si>
  <si>
    <t>33.659</t>
  </si>
  <si>
    <t>1.093</t>
  </si>
  <si>
    <t>10.28</t>
  </si>
  <si>
    <t>2.649</t>
  </si>
  <si>
    <t>26.215</t>
  </si>
  <si>
    <t>27.0673</t>
  </si>
  <si>
    <t>44.919</t>
  </si>
  <si>
    <t>41.612</t>
  </si>
  <si>
    <t>30.257</t>
  </si>
  <si>
    <t>12.814</t>
  </si>
  <si>
    <t>1.942</t>
  </si>
  <si>
    <t>24.959</t>
  </si>
  <si>
    <t>0.957</t>
  </si>
  <si>
    <t>11.799</t>
  </si>
  <si>
    <t>23.017</t>
  </si>
  <si>
    <t>20.745</t>
  </si>
  <si>
    <t>15.289</t>
  </si>
  <si>
    <t>0.705</t>
  </si>
  <si>
    <t>6.156</t>
  </si>
  <si>
    <t>1.334</t>
  </si>
  <si>
    <t>24.43</t>
  </si>
  <si>
    <t>6.5092</t>
  </si>
  <si>
    <t>9.868</t>
  </si>
  <si>
    <t>9.347</t>
  </si>
  <si>
    <t>6.604</t>
  </si>
  <si>
    <t>0.477</t>
  </si>
  <si>
    <t>2.547</t>
  </si>
  <si>
    <t>1.186</t>
  </si>
  <si>
    <t>0.246</t>
  </si>
  <si>
    <t>20.629</t>
  </si>
  <si>
    <t>4.4352</t>
  </si>
  <si>
    <t>7.063</t>
  </si>
  <si>
    <t>6.433</t>
  </si>
  <si>
    <t>4.562</t>
  </si>
  <si>
    <t>15.85</t>
  </si>
  <si>
    <t>0.570</t>
  </si>
  <si>
    <t>4.1622</t>
  </si>
  <si>
    <t>5.523</t>
  </si>
  <si>
    <t>3.992</t>
  </si>
  <si>
    <t>1.418</t>
  </si>
  <si>
    <t>14.106</t>
  </si>
  <si>
    <t>4.0139</t>
  </si>
  <si>
    <t>6.079</t>
  </si>
  <si>
    <t>5.411</t>
  </si>
  <si>
    <t>3.755</t>
  </si>
  <si>
    <t>0.014</t>
  </si>
  <si>
    <t>0.793</t>
  </si>
  <si>
    <t>12.485</t>
  </si>
  <si>
    <t>5.6807</t>
  </si>
  <si>
    <t>7.422</t>
  </si>
  <si>
    <t>4.433</t>
  </si>
  <si>
    <t>0.839</t>
  </si>
  <si>
    <t>10.497</t>
  </si>
  <si>
    <t>0.775</t>
  </si>
  <si>
    <t>7.565</t>
  </si>
  <si>
    <t>10.028</t>
  </si>
  <si>
    <t>8.342</t>
  </si>
  <si>
    <t>5.956</t>
  </si>
  <si>
    <t>2.031</t>
  </si>
  <si>
    <t>9.762</t>
  </si>
  <si>
    <t>0.905</t>
  </si>
  <si>
    <t>10.1928</t>
  </si>
  <si>
    <t>11.011</t>
  </si>
  <si>
    <t>9.053</t>
  </si>
  <si>
    <t>6.816</t>
  </si>
  <si>
    <t>2.242</t>
  </si>
  <si>
    <t>9.965</t>
  </si>
  <si>
    <t>0.961</t>
  </si>
  <si>
    <t>11.2561</t>
  </si>
  <si>
    <t>11.814</t>
  </si>
  <si>
    <t>9.413</t>
  </si>
  <si>
    <t>7.341</t>
  </si>
  <si>
    <t>0.215</t>
  </si>
  <si>
    <t>14.3742</t>
  </si>
  <si>
    <t>12.056</t>
  </si>
  <si>
    <t>9.07</t>
  </si>
  <si>
    <t>7.282</t>
  </si>
  <si>
    <t>1.849</t>
  </si>
  <si>
    <t>10.348</t>
  </si>
  <si>
    <t>22.7574</t>
  </si>
  <si>
    <t>11.458</t>
  </si>
  <si>
    <t>9.94</t>
  </si>
  <si>
    <t>7.888</t>
  </si>
  <si>
    <t>2.117</t>
  </si>
  <si>
    <t>2.097</t>
  </si>
  <si>
    <t>10.871</t>
  </si>
  <si>
    <t>28.5175</t>
  </si>
  <si>
    <t>11.438</t>
  </si>
  <si>
    <t>11.207</t>
  </si>
  <si>
    <t>8.696</t>
  </si>
  <si>
    <t>2.888</t>
  </si>
  <si>
    <t>11.1</t>
  </si>
  <si>
    <t>1.560</t>
  </si>
  <si>
    <t>33.1578</t>
  </si>
  <si>
    <t>11.478</t>
  </si>
  <si>
    <t>11.722</t>
  </si>
  <si>
    <t>9.127</t>
  </si>
  <si>
    <t>3.313</t>
  </si>
  <si>
    <t>10.853</t>
  </si>
  <si>
    <t>35.5897</t>
  </si>
  <si>
    <t>12.009</t>
  </si>
  <si>
    <t>12.28</t>
  </si>
  <si>
    <t>9.597</t>
  </si>
  <si>
    <t>2.182</t>
  </si>
  <si>
    <t>4.01</t>
  </si>
  <si>
    <t>11.061</t>
  </si>
  <si>
    <t>1.877</t>
  </si>
  <si>
    <t>38.1775</t>
  </si>
  <si>
    <t>2.607</t>
  </si>
  <si>
    <t>4.296</t>
  </si>
  <si>
    <t>11.492</t>
  </si>
  <si>
    <t>54.4153</t>
  </si>
  <si>
    <t>12.533</t>
  </si>
  <si>
    <t>14.488</t>
  </si>
  <si>
    <t>10.925</t>
  </si>
  <si>
    <t>2.192</t>
  </si>
  <si>
    <t>11.307</t>
  </si>
  <si>
    <t>2.267</t>
  </si>
  <si>
    <t>44.4281</t>
  </si>
  <si>
    <t>12.643</t>
  </si>
  <si>
    <t>13.094</t>
  </si>
  <si>
    <t>10.189</t>
  </si>
  <si>
    <t>4.456</t>
  </si>
  <si>
    <t>12.083</t>
  </si>
  <si>
    <t>41.518</t>
  </si>
  <si>
    <t>13.283</t>
  </si>
  <si>
    <t>12.918</t>
  </si>
  <si>
    <t>10.482</t>
  </si>
  <si>
    <t>1.884</t>
  </si>
  <si>
    <t>4.073</t>
  </si>
  <si>
    <t>11.904</t>
  </si>
  <si>
    <t>2.504</t>
  </si>
  <si>
    <t>39.9847</t>
  </si>
  <si>
    <t>13.631</t>
  </si>
  <si>
    <t>13.397</t>
  </si>
  <si>
    <t>10.599</t>
  </si>
  <si>
    <t>1.905</t>
  </si>
  <si>
    <t>4.527</t>
  </si>
  <si>
    <t>13.133</t>
  </si>
  <si>
    <t>2.431</t>
  </si>
  <si>
    <t>37.7377</t>
  </si>
  <si>
    <t>13.053</t>
  </si>
  <si>
    <t>13.3</t>
  </si>
  <si>
    <t>10.502</t>
  </si>
  <si>
    <t>1.887</t>
  </si>
  <si>
    <t>4.891</t>
  </si>
  <si>
    <t>13.914</t>
  </si>
  <si>
    <t>33.3784</t>
  </si>
  <si>
    <t>13.203</t>
  </si>
  <si>
    <t>13.526</t>
  </si>
  <si>
    <t>1.865</t>
  </si>
  <si>
    <t>4.505</t>
  </si>
  <si>
    <t>13.447</t>
  </si>
  <si>
    <t>20.6017</t>
  </si>
  <si>
    <t>15.146</t>
  </si>
  <si>
    <t>15.236</t>
  </si>
  <si>
    <t>11.667</t>
  </si>
  <si>
    <t>5.45</t>
  </si>
  <si>
    <t>20.288</t>
  </si>
  <si>
    <t>20.253</t>
  </si>
  <si>
    <t>14.223</t>
  </si>
  <si>
    <t>3.974</t>
  </si>
  <si>
    <t>32.427</t>
  </si>
  <si>
    <t>1.832</t>
  </si>
  <si>
    <t>21.798</t>
  </si>
  <si>
    <t>25.319</t>
  </si>
  <si>
    <t>16.393</t>
  </si>
  <si>
    <t>2.412</t>
  </si>
  <si>
    <t>2.363</t>
  </si>
  <si>
    <t>36.281</t>
  </si>
  <si>
    <t>1.469</t>
  </si>
  <si>
    <t>8.3141</t>
  </si>
  <si>
    <t>20.67</t>
  </si>
  <si>
    <t>17.028</t>
  </si>
  <si>
    <t>1.523</t>
  </si>
  <si>
    <t>1.738</t>
  </si>
  <si>
    <t>32.446</t>
  </si>
  <si>
    <t>6.2396</t>
  </si>
  <si>
    <t>18.749</t>
  </si>
  <si>
    <t>14.587</t>
  </si>
  <si>
    <t>12.011</t>
  </si>
  <si>
    <t>1.4</t>
  </si>
  <si>
    <t>26.083</t>
  </si>
  <si>
    <t>1.090</t>
  </si>
  <si>
    <t>5.5937</t>
  </si>
  <si>
    <t>17.591</t>
  </si>
  <si>
    <t>13.394</t>
  </si>
  <si>
    <t>11.184</t>
  </si>
  <si>
    <t>21.244</t>
  </si>
  <si>
    <t>5.0811</t>
  </si>
  <si>
    <t>15.526</t>
  </si>
  <si>
    <t>14.301</t>
  </si>
  <si>
    <t>10.35</t>
  </si>
  <si>
    <t>1.134</t>
  </si>
  <si>
    <t>0.245</t>
  </si>
  <si>
    <t>17.729</t>
  </si>
  <si>
    <t>4.7995</t>
  </si>
  <si>
    <t>15.452</t>
  </si>
  <si>
    <t>14.593</t>
  </si>
  <si>
    <t>10.861</t>
  </si>
  <si>
    <t>14.742</t>
  </si>
  <si>
    <t>5.5211</t>
  </si>
  <si>
    <t>14.782</t>
  </si>
  <si>
    <t>10.827</t>
  </si>
  <si>
    <t>1.066</t>
  </si>
  <si>
    <t>12.749</t>
  </si>
  <si>
    <t>1.245</t>
  </si>
  <si>
    <t>7.4158</t>
  </si>
  <si>
    <t>17.191</t>
  </si>
  <si>
    <t>15.759</t>
  </si>
  <si>
    <t>12.061</t>
  </si>
  <si>
    <t>1.172</t>
  </si>
  <si>
    <t>13.089</t>
  </si>
  <si>
    <t>1.462</t>
  </si>
  <si>
    <t>14.3813</t>
  </si>
  <si>
    <t>18.921</t>
  </si>
  <si>
    <t>13.131</t>
  </si>
  <si>
    <t>1.901</t>
  </si>
  <si>
    <t>14.999</t>
  </si>
  <si>
    <t>1.463</t>
  </si>
  <si>
    <t>20.485</t>
  </si>
  <si>
    <t>19.216</t>
  </si>
  <si>
    <t>16.341</t>
  </si>
  <si>
    <t>13.295</t>
  </si>
  <si>
    <t>1.728</t>
  </si>
  <si>
    <t>2.599</t>
  </si>
  <si>
    <t>17.782</t>
  </si>
  <si>
    <t>1.395</t>
  </si>
  <si>
    <t>16.9537</t>
  </si>
  <si>
    <t>18.076</t>
  </si>
  <si>
    <t>12.774</t>
  </si>
  <si>
    <t>19.507</t>
  </si>
  <si>
    <t>19.5143</t>
  </si>
  <si>
    <t>18.037</t>
  </si>
  <si>
    <t>14.642</t>
  </si>
  <si>
    <t>12.466</t>
  </si>
  <si>
    <t>0.306</t>
  </si>
  <si>
    <t>20.667</t>
  </si>
  <si>
    <t>27.1238</t>
  </si>
  <si>
    <t>19.04</t>
  </si>
  <si>
    <t>15.329</t>
  </si>
  <si>
    <t>13.06</t>
  </si>
  <si>
    <t>21.535</t>
  </si>
  <si>
    <t>27.9641</t>
  </si>
  <si>
    <t>19.246</t>
  </si>
  <si>
    <t>15.174</t>
  </si>
  <si>
    <t>12.919</t>
  </si>
  <si>
    <t>3.275</t>
  </si>
  <si>
    <t>36.3148</t>
  </si>
  <si>
    <t>22.05</t>
  </si>
  <si>
    <t>15.235</t>
  </si>
  <si>
    <t>2.168</t>
  </si>
  <si>
    <t>3.188</t>
  </si>
  <si>
    <t>21.223</t>
  </si>
  <si>
    <t>36.8376</t>
  </si>
  <si>
    <t>21.101</t>
  </si>
  <si>
    <t>17.999</t>
  </si>
  <si>
    <t>15.21</t>
  </si>
  <si>
    <t>2.089</t>
  </si>
  <si>
    <t>4.092</t>
  </si>
  <si>
    <t>31.0561</t>
  </si>
  <si>
    <t>17.459</t>
  </si>
  <si>
    <t>14.619</t>
  </si>
  <si>
    <t>2.114</t>
  </si>
  <si>
    <t>27.3368</t>
  </si>
  <si>
    <t>25.382</t>
  </si>
  <si>
    <t>21.132</t>
  </si>
  <si>
    <t>17.195</t>
  </si>
  <si>
    <t>3.811</t>
  </si>
  <si>
    <t>33.6973</t>
  </si>
  <si>
    <t>33.551</t>
  </si>
  <si>
    <t>28.085</t>
  </si>
  <si>
    <t>22.582</t>
  </si>
  <si>
    <t>2.535</t>
  </si>
  <si>
    <t>4.104</t>
  </si>
  <si>
    <t>16.252</t>
  </si>
  <si>
    <t>29.5804</t>
  </si>
  <si>
    <t>41.229</t>
  </si>
  <si>
    <t>34.35</t>
  </si>
  <si>
    <t>27.52</t>
  </si>
  <si>
    <t>3.646</t>
  </si>
  <si>
    <t>4.467</t>
  </si>
  <si>
    <t>16.487</t>
  </si>
  <si>
    <t>27.2302</t>
  </si>
  <si>
    <t>36.021</t>
  </si>
  <si>
    <t>29.685</t>
  </si>
  <si>
    <t>24.019</t>
  </si>
  <si>
    <t>2.603</t>
  </si>
  <si>
    <t>4.586</t>
  </si>
  <si>
    <t>17.536</t>
  </si>
  <si>
    <t>24.5511</t>
  </si>
  <si>
    <t>34.624</t>
  </si>
  <si>
    <t>28.249</t>
  </si>
  <si>
    <t>23.049</t>
  </si>
  <si>
    <t>2.456</t>
  </si>
  <si>
    <t>4.408</t>
  </si>
  <si>
    <t>18.228</t>
  </si>
  <si>
    <t>3.038</t>
  </si>
  <si>
    <t>29.0091</t>
  </si>
  <si>
    <t>39.659</t>
  </si>
  <si>
    <t>33.522</t>
  </si>
  <si>
    <t>27.432</t>
  </si>
  <si>
    <t>0.522</t>
  </si>
  <si>
    <t>4.047</t>
  </si>
  <si>
    <t>20.809</t>
  </si>
  <si>
    <t>3.022</t>
  </si>
  <si>
    <t>30.8053</t>
  </si>
  <si>
    <t>59.33</t>
  </si>
  <si>
    <t>46.865</t>
  </si>
  <si>
    <t>38.362</t>
  </si>
  <si>
    <t>0.61</t>
  </si>
  <si>
    <t>6.256</t>
  </si>
  <si>
    <t>3.8</t>
  </si>
  <si>
    <t>26.464</t>
  </si>
  <si>
    <t>2.935</t>
  </si>
  <si>
    <t>30.5974</t>
  </si>
  <si>
    <t>64.378</t>
  </si>
  <si>
    <t>49.568</t>
  </si>
  <si>
    <t>40.94</t>
  </si>
  <si>
    <t>0.551</t>
  </si>
  <si>
    <t>7.378</t>
  </si>
  <si>
    <t>3.74</t>
  </si>
  <si>
    <t>28.672</t>
  </si>
  <si>
    <t>29.3829</t>
  </si>
  <si>
    <t>60.921</t>
  </si>
  <si>
    <t>47.489</t>
  </si>
  <si>
    <t>38.936</t>
  </si>
  <si>
    <t>7.253</t>
  </si>
  <si>
    <t>27.679</t>
  </si>
  <si>
    <t>2.014</t>
  </si>
  <si>
    <t>23.8417</t>
  </si>
  <si>
    <t>55.166</t>
  </si>
  <si>
    <t>43.087</t>
  </si>
  <si>
    <t>35.383</t>
  </si>
  <si>
    <t>6.62</t>
  </si>
  <si>
    <t>2.394</t>
  </si>
  <si>
    <t>0.757</t>
  </si>
  <si>
    <t>27.653</t>
  </si>
  <si>
    <t>19.9315</t>
  </si>
  <si>
    <t>44.71</t>
  </si>
  <si>
    <t>36.047</t>
  </si>
  <si>
    <t>29.209</t>
  </si>
  <si>
    <t>5.072</t>
  </si>
  <si>
    <t>2.003</t>
  </si>
  <si>
    <t>24.807</t>
  </si>
  <si>
    <t>1.667</t>
  </si>
  <si>
    <t>17.711</t>
  </si>
  <si>
    <t>42.238</t>
  </si>
  <si>
    <t>36.439</t>
  </si>
  <si>
    <t>27.855</t>
  </si>
  <si>
    <t>0.526</t>
  </si>
  <si>
    <t>22.001</t>
  </si>
  <si>
    <t>1.572</t>
  </si>
  <si>
    <t>16.1399</t>
  </si>
  <si>
    <t>38.381</t>
  </si>
  <si>
    <t>33.265</t>
  </si>
  <si>
    <t>25.596</t>
  </si>
  <si>
    <t>4.409</t>
  </si>
  <si>
    <t>19.228</t>
  </si>
  <si>
    <t>1.625</t>
  </si>
  <si>
    <t>16.2172</t>
  </si>
  <si>
    <t>38.646</t>
  </si>
  <si>
    <t>32.972</t>
  </si>
  <si>
    <t>25.662</t>
  </si>
  <si>
    <t>4.469</t>
  </si>
  <si>
    <t>0.546</t>
  </si>
  <si>
    <t>16.815</t>
  </si>
  <si>
    <t>1.937</t>
  </si>
  <si>
    <t>19.22</t>
  </si>
  <si>
    <t>40.26</t>
  </si>
  <si>
    <t>34.598</t>
  </si>
  <si>
    <t>27.264</t>
  </si>
  <si>
    <t>4.602</t>
  </si>
  <si>
    <t>1.063</t>
  </si>
  <si>
    <t>15.295</t>
  </si>
  <si>
    <t>18.2914</t>
  </si>
  <si>
    <t>39.37</t>
  </si>
  <si>
    <t>33.374</t>
  </si>
  <si>
    <t>26.014</t>
  </si>
  <si>
    <t>0.442</t>
  </si>
  <si>
    <t>4.416</t>
  </si>
  <si>
    <t>14.84</t>
  </si>
  <si>
    <t>22.2769</t>
  </si>
  <si>
    <t>41.115</t>
  </si>
  <si>
    <t>35.59</t>
  </si>
  <si>
    <t>27.702</t>
  </si>
  <si>
    <t>4.513</t>
  </si>
  <si>
    <t>2.38</t>
  </si>
  <si>
    <t>14.571</t>
  </si>
  <si>
    <t>44.637</t>
  </si>
  <si>
    <t>41.98</t>
  </si>
  <si>
    <t>41.664</t>
  </si>
  <si>
    <t>31.564</t>
  </si>
  <si>
    <t>4.752</t>
  </si>
  <si>
    <t>3.21</t>
  </si>
  <si>
    <t>0.564</t>
  </si>
  <si>
    <t>2.709</t>
  </si>
  <si>
    <t>51.9789</t>
  </si>
  <si>
    <t>42.369</t>
  </si>
  <si>
    <t>43.975</t>
  </si>
  <si>
    <t>32.15</t>
  </si>
  <si>
    <t>0.252</t>
  </si>
  <si>
    <t>4.929</t>
  </si>
  <si>
    <t>3.768</t>
  </si>
  <si>
    <t>12.592</t>
  </si>
  <si>
    <t>2.730</t>
  </si>
  <si>
    <t>47.1204</t>
  </si>
  <si>
    <t>42.611</t>
  </si>
  <si>
    <t>43.767</t>
  </si>
  <si>
    <t>32.875</t>
  </si>
  <si>
    <t>5.009</t>
  </si>
  <si>
    <t>11.099</t>
  </si>
  <si>
    <t>48.4199</t>
  </si>
  <si>
    <t>45.034</t>
  </si>
  <si>
    <t>35.326</t>
  </si>
  <si>
    <t>5.097</t>
  </si>
  <si>
    <t>4.261</t>
  </si>
  <si>
    <t>11.119</t>
  </si>
  <si>
    <t>44.7698</t>
  </si>
  <si>
    <t>46.362</t>
  </si>
  <si>
    <t>44.359</t>
  </si>
  <si>
    <t>34.901</t>
  </si>
  <si>
    <t>4.956</t>
  </si>
  <si>
    <t>4.305</t>
  </si>
  <si>
    <t>10.636</t>
  </si>
  <si>
    <t>2.725</t>
  </si>
  <si>
    <t>41.2609</t>
  </si>
  <si>
    <t>45.319</t>
  </si>
  <si>
    <t>34.158</t>
  </si>
  <si>
    <t>4.67</t>
  </si>
  <si>
    <t>4.068</t>
  </si>
  <si>
    <t>0.44</t>
  </si>
  <si>
    <t>8.71</t>
  </si>
  <si>
    <t>43.0959</t>
  </si>
  <si>
    <t>46.626</t>
  </si>
  <si>
    <t>43.634</t>
  </si>
  <si>
    <t>34.765</t>
  </si>
  <si>
    <t>4.679</t>
  </si>
  <si>
    <t>4.056</t>
  </si>
  <si>
    <t>7.977</t>
  </si>
  <si>
    <t>43.3858</t>
  </si>
  <si>
    <t>50.085</t>
  </si>
  <si>
    <t>45.798</t>
  </si>
  <si>
    <t>35.834</t>
  </si>
  <si>
    <t>4.729</t>
  </si>
  <si>
    <t>3.923</t>
  </si>
  <si>
    <t>8.562</t>
  </si>
  <si>
    <t>3.388</t>
  </si>
  <si>
    <t>39.5545</t>
  </si>
  <si>
    <t>56.924</t>
  </si>
  <si>
    <t>52.373</t>
  </si>
  <si>
    <t>40.099</t>
  </si>
  <si>
    <t>4.703</t>
  </si>
  <si>
    <t>4.025</t>
  </si>
  <si>
    <t>11.263</t>
  </si>
  <si>
    <t>31.0338</t>
  </si>
  <si>
    <t>59.466</t>
  </si>
  <si>
    <t>55.428</t>
  </si>
  <si>
    <t>40.405</t>
  </si>
  <si>
    <t>4.198</t>
  </si>
  <si>
    <t>0.545</t>
  </si>
  <si>
    <t>11.745</t>
  </si>
  <si>
    <t>3.624</t>
  </si>
  <si>
    <t>28.0898</t>
  </si>
  <si>
    <t>58.979</t>
  </si>
  <si>
    <t>54.877</t>
  </si>
  <si>
    <t>39.502</t>
  </si>
  <si>
    <t>3.856</t>
  </si>
  <si>
    <t>3.926</t>
  </si>
  <si>
    <t>3.310</t>
  </si>
  <si>
    <t>26.8314</t>
  </si>
  <si>
    <t>57.075</t>
  </si>
  <si>
    <t>53.271</t>
  </si>
  <si>
    <t>39.191</t>
  </si>
  <si>
    <t>3.709</t>
  </si>
  <si>
    <t>4.544</t>
  </si>
  <si>
    <t>12.368</t>
  </si>
  <si>
    <t>3.437</t>
  </si>
  <si>
    <t>29.6696</t>
  </si>
  <si>
    <t>54.844</t>
  </si>
  <si>
    <t>53.134</t>
  </si>
  <si>
    <t>38.65</t>
  </si>
  <si>
    <t>3.699</t>
  </si>
  <si>
    <t>5.115</t>
  </si>
  <si>
    <t>3.730</t>
  </si>
  <si>
    <t>27.3477</t>
  </si>
  <si>
    <t>61.863</t>
  </si>
  <si>
    <t>60.336</t>
  </si>
  <si>
    <t>43.424</t>
  </si>
  <si>
    <t>4.298</t>
  </si>
  <si>
    <t>5.451</t>
  </si>
  <si>
    <t>30.682</t>
  </si>
  <si>
    <t>3.423</t>
  </si>
  <si>
    <t>26.9412</t>
  </si>
  <si>
    <t>61.718</t>
  </si>
  <si>
    <t>61.331</t>
  </si>
  <si>
    <t>44.321</t>
  </si>
  <si>
    <t>0.665</t>
  </si>
  <si>
    <t>4.522</t>
  </si>
  <si>
    <t>3.507</t>
  </si>
  <si>
    <t>31.39</t>
  </si>
  <si>
    <t>2.900</t>
  </si>
  <si>
    <t>24.8636</t>
  </si>
  <si>
    <t>64.649</t>
  </si>
  <si>
    <t>62.274</t>
  </si>
  <si>
    <t>46.301</t>
  </si>
  <si>
    <t>4.792</t>
  </si>
  <si>
    <t>2.445</t>
  </si>
  <si>
    <t>30.982</t>
  </si>
  <si>
    <t>2.677</t>
  </si>
  <si>
    <t>19.3158</t>
  </si>
  <si>
    <t>59.793</t>
  </si>
  <si>
    <t>54.713</t>
  </si>
  <si>
    <t>41.606</t>
  </si>
  <si>
    <t>4.238</t>
  </si>
  <si>
    <t>29.013</t>
  </si>
  <si>
    <t>16.976</t>
  </si>
  <si>
    <t>55.324</t>
  </si>
  <si>
    <t>51.416</t>
  </si>
  <si>
    <t>38.17</t>
  </si>
  <si>
    <t>3.827</t>
  </si>
  <si>
    <t>23.461</t>
  </si>
  <si>
    <t>13.8234</t>
  </si>
  <si>
    <t>48.884</t>
  </si>
  <si>
    <t>34.036</t>
  </si>
  <si>
    <t>3.254</t>
  </si>
  <si>
    <t>18.919</t>
  </si>
  <si>
    <t>12.7364</t>
  </si>
  <si>
    <t>37.021</t>
  </si>
  <si>
    <t>25.879</t>
  </si>
  <si>
    <t>2.499</t>
  </si>
  <si>
    <t>0.958</t>
  </si>
  <si>
    <t>14.798</t>
  </si>
  <si>
    <t>14.5054</t>
  </si>
  <si>
    <t>40.186</t>
  </si>
  <si>
    <t>38.237</t>
  </si>
  <si>
    <t>27.894</t>
  </si>
  <si>
    <t>2.616</t>
  </si>
  <si>
    <t>12.202</t>
  </si>
  <si>
    <t>1.833</t>
  </si>
  <si>
    <t>15.3415</t>
  </si>
  <si>
    <t>42.001</t>
  </si>
  <si>
    <t>39.176</t>
  </si>
  <si>
    <t>29.147</t>
  </si>
  <si>
    <t>2.745</t>
  </si>
  <si>
    <t>12.036</t>
  </si>
  <si>
    <t>18.4667</t>
  </si>
  <si>
    <t>40.425</t>
  </si>
  <si>
    <t>35.355</t>
  </si>
  <si>
    <t>27.623</t>
  </si>
  <si>
    <t>2.996</t>
  </si>
  <si>
    <t>1.63</t>
  </si>
  <si>
    <t>12.545</t>
  </si>
  <si>
    <t>1.568</t>
  </si>
  <si>
    <t>17.9545</t>
  </si>
  <si>
    <t>36.975</t>
  </si>
  <si>
    <t>31.159</t>
  </si>
  <si>
    <t>25.165</t>
  </si>
  <si>
    <t>2.679</t>
  </si>
  <si>
    <t>13.275</t>
  </si>
  <si>
    <t>1.588</t>
  </si>
  <si>
    <t>19.7971</t>
  </si>
  <si>
    <t>36.616</t>
  </si>
  <si>
    <t>31.155</t>
  </si>
  <si>
    <t>24.799</t>
  </si>
  <si>
    <t>2.619</t>
  </si>
  <si>
    <t>14.055</t>
  </si>
  <si>
    <t>19.9924</t>
  </si>
  <si>
    <t>35.472</t>
  </si>
  <si>
    <t>30.497</t>
  </si>
  <si>
    <t>24.207</t>
  </si>
  <si>
    <t>2.232</t>
  </si>
  <si>
    <t>1.684</t>
  </si>
  <si>
    <t>18.9083</t>
  </si>
  <si>
    <t>34.119</t>
  </si>
  <si>
    <t>29.984</t>
  </si>
  <si>
    <t>24.154</t>
  </si>
  <si>
    <t>2.313</t>
  </si>
  <si>
    <t>2.643</t>
  </si>
  <si>
    <t>14.7</t>
  </si>
  <si>
    <t>2.071</t>
  </si>
  <si>
    <t>22.1149</t>
  </si>
  <si>
    <t>34.813</t>
  </si>
  <si>
    <t>31.079</t>
  </si>
  <si>
    <t>24.641</t>
  </si>
  <si>
    <t>3.327</t>
  </si>
  <si>
    <t>14.918</t>
  </si>
  <si>
    <t>2.030</t>
  </si>
  <si>
    <t>18.3547</t>
  </si>
  <si>
    <t>30.36</t>
  </si>
  <si>
    <t>24.35</t>
  </si>
  <si>
    <t>2.166</t>
  </si>
  <si>
    <t>15.099</t>
  </si>
  <si>
    <t>2.116</t>
  </si>
  <si>
    <t>17.5909</t>
  </si>
  <si>
    <t>35.345</t>
  </si>
  <si>
    <t>30.965</t>
  </si>
  <si>
    <t>24.505</t>
  </si>
  <si>
    <t>2.068</t>
  </si>
  <si>
    <t>3.311</t>
  </si>
  <si>
    <t>16.844</t>
  </si>
  <si>
    <t>2.465</t>
  </si>
  <si>
    <t>20.6339</t>
  </si>
  <si>
    <t>36.536</t>
  </si>
  <si>
    <t>33.458</t>
  </si>
  <si>
    <t>25.749</t>
  </si>
  <si>
    <t>3.212</t>
  </si>
  <si>
    <t>15.091</t>
  </si>
  <si>
    <t>2.464</t>
  </si>
  <si>
    <t>18.9241</t>
  </si>
  <si>
    <t>34.925</t>
  </si>
  <si>
    <t>31.408</t>
  </si>
  <si>
    <t>24.982</t>
  </si>
  <si>
    <t>2.053</t>
  </si>
  <si>
    <t>3.739</t>
  </si>
  <si>
    <t>13.494</t>
  </si>
  <si>
    <t>20.4083</t>
  </si>
  <si>
    <t>35.389</t>
  </si>
  <si>
    <t>33.424</t>
  </si>
  <si>
    <t>2.086</t>
  </si>
  <si>
    <t>3.717</t>
  </si>
  <si>
    <t>12.086</t>
  </si>
  <si>
    <t>18.9527</t>
  </si>
  <si>
    <t>34.231</t>
  </si>
  <si>
    <t>32.714</t>
  </si>
  <si>
    <t>25.107</t>
  </si>
  <si>
    <t>2.069</t>
  </si>
  <si>
    <t>4.052</t>
  </si>
  <si>
    <t>12.68</t>
  </si>
  <si>
    <t>18.7945</t>
  </si>
  <si>
    <t>34.748</t>
  </si>
  <si>
    <t>33.08</t>
  </si>
  <si>
    <t>25.046</t>
  </si>
  <si>
    <t>2.081</t>
  </si>
  <si>
    <t>4.281</t>
  </si>
  <si>
    <t>13.521</t>
  </si>
  <si>
    <t>2.892</t>
  </si>
  <si>
    <t>21.3342</t>
  </si>
  <si>
    <t>34.343</t>
  </si>
  <si>
    <t>33.513</t>
  </si>
  <si>
    <t>25.215</t>
  </si>
  <si>
    <t>2.015</t>
  </si>
  <si>
    <t>0.498</t>
  </si>
  <si>
    <t>4.683</t>
  </si>
  <si>
    <t>14.961</t>
  </si>
  <si>
    <t>2.588</t>
  </si>
  <si>
    <t>18.702</t>
  </si>
  <si>
    <t>36.245</t>
  </si>
  <si>
    <t>34.481</t>
  </si>
  <si>
    <t>26.005</t>
  </si>
  <si>
    <t>2.017</t>
  </si>
  <si>
    <t>5.8</t>
  </si>
  <si>
    <t>19.148</t>
  </si>
  <si>
    <t>19.0526</t>
  </si>
  <si>
    <t>38.73</t>
  </si>
  <si>
    <t>38.069</t>
  </si>
  <si>
    <t>28.467</t>
  </si>
  <si>
    <t>7.541</t>
  </si>
  <si>
    <t>38.258</t>
  </si>
  <si>
    <t>2.493</t>
  </si>
  <si>
    <t>15.846</t>
  </si>
  <si>
    <t>38.272</t>
  </si>
  <si>
    <t>37.774</t>
  </si>
  <si>
    <t>29.087</t>
  </si>
  <si>
    <t>1.996</t>
  </si>
  <si>
    <t>48.383</t>
  </si>
  <si>
    <t>12.3319</t>
  </si>
  <si>
    <t>34.923</t>
  </si>
  <si>
    <t>29.423</t>
  </si>
  <si>
    <t>24.252</t>
  </si>
  <si>
    <t>1.369</t>
  </si>
  <si>
    <t>47.707</t>
  </si>
  <si>
    <t>11.5913</t>
  </si>
  <si>
    <t>28.064</t>
  </si>
  <si>
    <t>23.498</t>
  </si>
  <si>
    <t>19.893</t>
  </si>
  <si>
    <t>37.347</t>
  </si>
  <si>
    <t>9.9522</t>
  </si>
  <si>
    <t>26.515</t>
  </si>
  <si>
    <t>22.237</t>
  </si>
  <si>
    <t>1.673</t>
  </si>
  <si>
    <t>27.688</t>
  </si>
  <si>
    <t>10.8173</t>
  </si>
  <si>
    <t>27.365</t>
  </si>
  <si>
    <t>23.994</t>
  </si>
  <si>
    <t>19.136</t>
  </si>
  <si>
    <t>1.15</t>
  </si>
  <si>
    <t>25.169</t>
  </si>
  <si>
    <t>9.2538</t>
  </si>
  <si>
    <t>25.684</t>
  </si>
  <si>
    <t>21.814</t>
  </si>
  <si>
    <t>17.559</t>
  </si>
  <si>
    <t>0.984</t>
  </si>
  <si>
    <t>1.579</t>
  </si>
  <si>
    <t>13.9485</t>
  </si>
  <si>
    <t>28.045</t>
  </si>
  <si>
    <t>23.348</t>
  </si>
  <si>
    <t>19.145</t>
  </si>
  <si>
    <t>21.314</t>
  </si>
  <si>
    <t>1.385</t>
  </si>
  <si>
    <t>17.9668</t>
  </si>
  <si>
    <t>30.881</t>
  </si>
  <si>
    <t>25.167</t>
  </si>
  <si>
    <t>20.93</t>
  </si>
  <si>
    <t>1.35</t>
  </si>
  <si>
    <t>21.452</t>
  </si>
  <si>
    <t>20.7818</t>
  </si>
  <si>
    <t>33.111</t>
  </si>
  <si>
    <t>26.948</t>
  </si>
  <si>
    <t>22.393</t>
  </si>
  <si>
    <t>22.531</t>
  </si>
  <si>
    <t>1.627</t>
  </si>
  <si>
    <t>23.2933</t>
  </si>
  <si>
    <t>33.354</t>
  </si>
  <si>
    <t>27.31</t>
  </si>
  <si>
    <t>23.223</t>
  </si>
  <si>
    <t>1.587</t>
  </si>
  <si>
    <t>23.934</t>
  </si>
  <si>
    <t>25.5827</t>
  </si>
  <si>
    <t>28.022</t>
  </si>
  <si>
    <t>23.756</t>
  </si>
  <si>
    <t>3.121</t>
  </si>
  <si>
    <t>24.487</t>
  </si>
  <si>
    <t>1.810</t>
  </si>
  <si>
    <t>28.3645</t>
  </si>
  <si>
    <t>34.916</t>
  </si>
  <si>
    <t>27.749</t>
  </si>
  <si>
    <t>24.105</t>
  </si>
  <si>
    <t>1.84</t>
  </si>
  <si>
    <t>24.632</t>
  </si>
  <si>
    <t>31.4827</t>
  </si>
  <si>
    <t>35.431</t>
  </si>
  <si>
    <t>24.264</t>
  </si>
  <si>
    <t>2.144</t>
  </si>
  <si>
    <t>3.427</t>
  </si>
  <si>
    <t>21.51</t>
  </si>
  <si>
    <t>36.5143</t>
  </si>
  <si>
    <t>36.243</t>
  </si>
  <si>
    <t>27.945</t>
  </si>
  <si>
    <t>24.403</t>
  </si>
  <si>
    <t>3.59</t>
  </si>
  <si>
    <t>19.332</t>
  </si>
  <si>
    <t>31.0917</t>
  </si>
  <si>
    <t>39.392</t>
  </si>
  <si>
    <t>25.785</t>
  </si>
  <si>
    <t>1.872</t>
  </si>
  <si>
    <t>183</t>
  </si>
  <si>
    <t>2.519</t>
  </si>
  <si>
    <t>31.9164</t>
  </si>
  <si>
    <t>41.489</t>
  </si>
  <si>
    <t>29.868</t>
  </si>
  <si>
    <t>26.792</t>
  </si>
  <si>
    <t>1.965</t>
  </si>
  <si>
    <t>4.685</t>
  </si>
  <si>
    <t>21.255</t>
  </si>
  <si>
    <t>2.893</t>
  </si>
  <si>
    <t>29.7336</t>
  </si>
  <si>
    <t>46.026</t>
  </si>
  <si>
    <t>32.489</t>
  </si>
  <si>
    <t>28.435</t>
  </si>
  <si>
    <t>2.063</t>
  </si>
  <si>
    <t>4.726</t>
  </si>
  <si>
    <t>19.679</t>
  </si>
  <si>
    <t>24.5309</t>
  </si>
  <si>
    <t>55.245</t>
  </si>
  <si>
    <t>37.209</t>
  </si>
  <si>
    <t>32.641</t>
  </si>
  <si>
    <t>6.575</t>
  </si>
  <si>
    <t>23.791</t>
  </si>
  <si>
    <t>21.6555</t>
  </si>
  <si>
    <t>57.967</t>
  </si>
  <si>
    <t>39.049</t>
  </si>
  <si>
    <t>35.108</t>
  </si>
  <si>
    <t>6.242</t>
  </si>
  <si>
    <t>25.883</t>
  </si>
  <si>
    <t>3.312</t>
  </si>
  <si>
    <t>20.9604</t>
  </si>
  <si>
    <t>62.492</t>
  </si>
  <si>
    <t>42.45</t>
  </si>
  <si>
    <t>37.502</t>
  </si>
  <si>
    <t>2.385</t>
  </si>
  <si>
    <t>26.76</t>
  </si>
  <si>
    <t>3.320</t>
  </si>
  <si>
    <t>23.1234</t>
  </si>
  <si>
    <t>64.873</t>
  </si>
  <si>
    <t>45.62</t>
  </si>
  <si>
    <t>39.527</t>
  </si>
  <si>
    <t>5.019</t>
  </si>
  <si>
    <t>26.158</t>
  </si>
  <si>
    <t>3.062</t>
  </si>
  <si>
    <t>24.9571</t>
  </si>
  <si>
    <t>66.85</t>
  </si>
  <si>
    <t>47.695</t>
  </si>
  <si>
    <t>41.473</t>
  </si>
  <si>
    <t>2.601</t>
  </si>
  <si>
    <t>4.914</t>
  </si>
  <si>
    <t>23.926</t>
  </si>
  <si>
    <t>2.475</t>
  </si>
  <si>
    <t>21.8782</t>
  </si>
  <si>
    <t>59.947</t>
  </si>
  <si>
    <t>41.005</t>
  </si>
  <si>
    <t>36.946</t>
  </si>
  <si>
    <t>2.221</t>
  </si>
  <si>
    <t>0.393</t>
  </si>
  <si>
    <t>24.479</t>
  </si>
  <si>
    <t>16.5342</t>
  </si>
  <si>
    <t>40.242</t>
  </si>
  <si>
    <t>26.217</t>
  </si>
  <si>
    <t>24.388</t>
  </si>
  <si>
    <t>1.793</t>
  </si>
  <si>
    <t>2.81</t>
  </si>
  <si>
    <t>14.1428</t>
  </si>
  <si>
    <t>30.296</t>
  </si>
  <si>
    <t>19.08</t>
  </si>
  <si>
    <t>18.405</t>
  </si>
  <si>
    <t>20.801</t>
  </si>
  <si>
    <t>12.3051</t>
  </si>
  <si>
    <t>26.999</t>
  </si>
  <si>
    <t>16.404</t>
  </si>
  <si>
    <t>15.88</t>
  </si>
  <si>
    <t>17.975</t>
  </si>
  <si>
    <t>1.061</t>
  </si>
  <si>
    <t>10.3515</t>
  </si>
  <si>
    <t>23.189</t>
  </si>
  <si>
    <t>13.444</t>
  </si>
  <si>
    <t>13.638</t>
  </si>
  <si>
    <t>17.167</t>
  </si>
  <si>
    <t>0.970</t>
  </si>
  <si>
    <t>9.9985</t>
  </si>
  <si>
    <t>21.204</t>
  </si>
  <si>
    <t>12.014</t>
  </si>
  <si>
    <t>1.61</t>
  </si>
  <si>
    <t>15.432</t>
  </si>
  <si>
    <t>0.900</t>
  </si>
  <si>
    <t>9.8226</t>
  </si>
  <si>
    <t>18.56</t>
  </si>
  <si>
    <t>10.618</t>
  </si>
  <si>
    <t>0.911</t>
  </si>
  <si>
    <t>1.553</t>
  </si>
  <si>
    <t>15.048</t>
  </si>
  <si>
    <t>9.2126</t>
  </si>
  <si>
    <t>18.015</t>
  </si>
  <si>
    <t>9.44</t>
  </si>
  <si>
    <t>9.995</t>
  </si>
  <si>
    <t>0.921</t>
  </si>
  <si>
    <t>14.692</t>
  </si>
  <si>
    <t>1.080</t>
  </si>
  <si>
    <t>8.9693</t>
  </si>
  <si>
    <t>18.26</t>
  </si>
  <si>
    <t>9.261</t>
  </si>
  <si>
    <t>10.376</t>
  </si>
  <si>
    <t>14.806</t>
  </si>
  <si>
    <t>1.077</t>
  </si>
  <si>
    <t>9.9539</t>
  </si>
  <si>
    <t>16.789</t>
  </si>
  <si>
    <t>8.309</t>
  </si>
  <si>
    <t>9.521</t>
  </si>
  <si>
    <t>1.26</t>
  </si>
  <si>
    <t>14.595</t>
  </si>
  <si>
    <t>1.074</t>
  </si>
  <si>
    <t>11.7789</t>
  </si>
  <si>
    <t>16.259</t>
  </si>
  <si>
    <t>7.67</t>
  </si>
  <si>
    <t>9.09</t>
  </si>
  <si>
    <t>0.993</t>
  </si>
  <si>
    <t>14.557</t>
  </si>
  <si>
    <t>12.4023</t>
  </si>
  <si>
    <t>17.805</t>
  </si>
  <si>
    <t>8.45</t>
  </si>
  <si>
    <t>2.227</t>
  </si>
  <si>
    <t>10.5167</t>
  </si>
  <si>
    <t>17.049</t>
  </si>
  <si>
    <t>8.347</t>
  </si>
  <si>
    <t>9.672</t>
  </si>
  <si>
    <t>2.405</t>
  </si>
  <si>
    <t>15.883</t>
  </si>
  <si>
    <t>9.4137</t>
  </si>
  <si>
    <t>13.401</t>
  </si>
  <si>
    <t>6.55</t>
  </si>
  <si>
    <t>7.92</t>
  </si>
  <si>
    <t>2.356</t>
  </si>
  <si>
    <t>17.875</t>
  </si>
  <si>
    <t>1.062</t>
  </si>
  <si>
    <t>9.7991</t>
  </si>
  <si>
    <t>12.312</t>
  </si>
  <si>
    <t>7.224</t>
  </si>
  <si>
    <t>2.046</t>
  </si>
  <si>
    <t>18.29</t>
  </si>
  <si>
    <t>1.515</t>
  </si>
  <si>
    <t>10.0968</t>
  </si>
  <si>
    <t>13.379</t>
  </si>
  <si>
    <t>5.965</t>
  </si>
  <si>
    <t>7.396</t>
  </si>
  <si>
    <t>2.18</t>
  </si>
  <si>
    <t>17.31</t>
  </si>
  <si>
    <t>1.424</t>
  </si>
  <si>
    <t>9.7743</t>
  </si>
  <si>
    <t>14.624</t>
  </si>
  <si>
    <t>6.736</t>
  </si>
  <si>
    <t>8.166</t>
  </si>
  <si>
    <t>0.829</t>
  </si>
  <si>
    <t>2.527</t>
  </si>
  <si>
    <t>18.274</t>
  </si>
  <si>
    <t>1.607</t>
  </si>
  <si>
    <t>9.3551</t>
  </si>
  <si>
    <t>15.019</t>
  </si>
  <si>
    <t>7.009</t>
  </si>
  <si>
    <t>8.678</t>
  </si>
  <si>
    <t>0.49</t>
  </si>
  <si>
    <t>2.491</t>
  </si>
  <si>
    <t>18.786</t>
  </si>
  <si>
    <t>10.011</t>
  </si>
  <si>
    <t>15.961</t>
  </si>
  <si>
    <t>7.786</t>
  </si>
  <si>
    <t>9.662</t>
  </si>
  <si>
    <t>2.62</t>
  </si>
  <si>
    <t>18.384</t>
  </si>
  <si>
    <t>1.869</t>
  </si>
  <si>
    <t>9.5497</t>
  </si>
  <si>
    <t>15.866</t>
  </si>
  <si>
    <t>7.817</t>
  </si>
  <si>
    <t>9.701</t>
  </si>
  <si>
    <t>19.522</t>
  </si>
  <si>
    <t>2.074</t>
  </si>
  <si>
    <t>9.9831</t>
  </si>
  <si>
    <t>15.721</t>
  </si>
  <si>
    <t>7.883</t>
  </si>
  <si>
    <t>9.336</t>
  </si>
  <si>
    <t>2.757</t>
  </si>
  <si>
    <t>20.265</t>
  </si>
  <si>
    <t>2.105</t>
  </si>
  <si>
    <t>9.365</t>
  </si>
  <si>
    <t>15.106</t>
  </si>
  <si>
    <t>7.818</t>
  </si>
  <si>
    <t>9.016</t>
  </si>
  <si>
    <t>20.079</t>
  </si>
  <si>
    <t>2.141</t>
  </si>
  <si>
    <t>8.5991</t>
  </si>
  <si>
    <t>13.908</t>
  </si>
  <si>
    <t>7.304</t>
  </si>
  <si>
    <t>8.618</t>
  </si>
  <si>
    <t>0.931</t>
  </si>
  <si>
    <t>20.109</t>
  </si>
  <si>
    <t>7.6188</t>
  </si>
  <si>
    <t>12.197</t>
  </si>
  <si>
    <t>6.176</t>
  </si>
  <si>
    <t>7.559</t>
  </si>
  <si>
    <t>0.933</t>
  </si>
  <si>
    <t>20.12</t>
  </si>
  <si>
    <t>1.414</t>
  </si>
  <si>
    <t>6.7465</t>
  </si>
  <si>
    <t>12.218</t>
  </si>
  <si>
    <t>6.031</t>
  </si>
  <si>
    <t>7.648</t>
  </si>
  <si>
    <t>2.807</t>
  </si>
  <si>
    <t>1.269</t>
  </si>
  <si>
    <t>6.7173</t>
  </si>
  <si>
    <t>16.021</t>
  </si>
  <si>
    <t>9.007</t>
  </si>
  <si>
    <t>10.131</t>
  </si>
  <si>
    <t>1.219</t>
  </si>
  <si>
    <t>22.729</t>
  </si>
  <si>
    <t>17.305</t>
  </si>
  <si>
    <t>9.296</t>
  </si>
  <si>
    <t>10.854</t>
  </si>
  <si>
    <t>1.976</t>
  </si>
  <si>
    <t>25.394</t>
  </si>
  <si>
    <t>1.440</t>
  </si>
  <si>
    <t>19.335</t>
  </si>
  <si>
    <t>11.563</t>
  </si>
  <si>
    <t>11.637</t>
  </si>
  <si>
    <t>1.727</t>
  </si>
  <si>
    <t>29.287</t>
  </si>
  <si>
    <t>10.0922</t>
  </si>
  <si>
    <t>23.548</t>
  </si>
  <si>
    <t>11.972</t>
  </si>
  <si>
    <t>13.739</t>
  </si>
  <si>
    <t>1.622</t>
  </si>
  <si>
    <t>28.741</t>
  </si>
  <si>
    <t>1.642</t>
  </si>
  <si>
    <t>14.7153</t>
  </si>
  <si>
    <t>26.157</t>
  </si>
  <si>
    <t>13.435</t>
  </si>
  <si>
    <t>15.035</t>
  </si>
  <si>
    <t>1.593</t>
  </si>
  <si>
    <t>26.918</t>
  </si>
  <si>
    <t>1.425</t>
  </si>
  <si>
    <t>17.134</t>
  </si>
  <si>
    <t>25.117</t>
  </si>
  <si>
    <t>13.386</t>
  </si>
  <si>
    <t>14.296</t>
  </si>
  <si>
    <t>1.107</t>
  </si>
  <si>
    <t>1.527</t>
  </si>
  <si>
    <t>24.656</t>
  </si>
  <si>
    <t>1.416</t>
  </si>
  <si>
    <t>20.084</t>
  </si>
  <si>
    <t>25.51</t>
  </si>
  <si>
    <t>12.825</t>
  </si>
  <si>
    <t>1.181</t>
  </si>
  <si>
    <t>22.567</t>
  </si>
  <si>
    <t>1.442</t>
  </si>
  <si>
    <t>21.8949</t>
  </si>
  <si>
    <t>24.588</t>
  </si>
  <si>
    <t>14.035</t>
  </si>
  <si>
    <t>14.888</t>
  </si>
  <si>
    <t>21.665</t>
  </si>
  <si>
    <t>1.413</t>
  </si>
  <si>
    <t>15.2268</t>
  </si>
  <si>
    <t>25.01</t>
  </si>
  <si>
    <t>16.137</t>
  </si>
  <si>
    <t>15.774</t>
  </si>
  <si>
    <t>1.305</t>
  </si>
  <si>
    <t>2.134</t>
  </si>
  <si>
    <t>0.804</t>
  </si>
  <si>
    <t>22.579</t>
  </si>
  <si>
    <t>1.176</t>
  </si>
  <si>
    <t>16.9043</t>
  </si>
  <si>
    <t>23.577</t>
  </si>
  <si>
    <t>17.241</t>
  </si>
  <si>
    <t>15.433</t>
  </si>
  <si>
    <t>2.606</t>
  </si>
  <si>
    <t>22.569</t>
  </si>
  <si>
    <t>15.4957</t>
  </si>
  <si>
    <t>20.128</t>
  </si>
  <si>
    <t>18.693</t>
  </si>
  <si>
    <t>0.333</t>
  </si>
  <si>
    <t>3.003</t>
  </si>
  <si>
    <t>23.481</t>
  </si>
  <si>
    <t>0.997</t>
  </si>
  <si>
    <t>15.5542</t>
  </si>
  <si>
    <t>19.537</t>
  </si>
  <si>
    <t>18.638</t>
  </si>
  <si>
    <t>15.179</t>
  </si>
  <si>
    <t>2.895</t>
  </si>
  <si>
    <t>22.93</t>
  </si>
  <si>
    <t>16.8407</t>
  </si>
  <si>
    <t>21.566</t>
  </si>
  <si>
    <t>19.77</t>
  </si>
  <si>
    <t>16.115</t>
  </si>
  <si>
    <t>0.98</t>
  </si>
  <si>
    <t>2.938</t>
  </si>
  <si>
    <t>22.683</t>
  </si>
  <si>
    <t>21.6251</t>
  </si>
  <si>
    <t>22.19</t>
  </si>
  <si>
    <t>21.214</t>
  </si>
  <si>
    <t>3.12</t>
  </si>
  <si>
    <t>21.621</t>
  </si>
  <si>
    <t>19.6918</t>
  </si>
  <si>
    <t>20.153</t>
  </si>
  <si>
    <t>20.475</t>
  </si>
  <si>
    <t>15.699</t>
  </si>
  <si>
    <t>3.23</t>
  </si>
  <si>
    <t>19.968</t>
  </si>
  <si>
    <t>0.983</t>
  </si>
  <si>
    <t>15.533</t>
  </si>
  <si>
    <t>19.013</t>
  </si>
  <si>
    <t>19.587</t>
  </si>
  <si>
    <t>14.996</t>
  </si>
  <si>
    <t>18.484</t>
  </si>
  <si>
    <t>15.3957</t>
  </si>
  <si>
    <t>19.304</t>
  </si>
  <si>
    <t>19.715</t>
  </si>
  <si>
    <t>14.722</t>
  </si>
  <si>
    <t>2.301</t>
  </si>
  <si>
    <t>14.567</t>
  </si>
  <si>
    <t>1.100</t>
  </si>
  <si>
    <t>20.0735</t>
  </si>
  <si>
    <t>18.679</t>
  </si>
  <si>
    <t>15.298</t>
  </si>
  <si>
    <t>2.157</t>
  </si>
  <si>
    <t>12.482</t>
  </si>
  <si>
    <t>23.5976</t>
  </si>
  <si>
    <t>19.701</t>
  </si>
  <si>
    <t>21.637</t>
  </si>
  <si>
    <t>15.981</t>
  </si>
  <si>
    <t>2.401</t>
  </si>
  <si>
    <t>12.325</t>
  </si>
  <si>
    <t>1.438</t>
  </si>
  <si>
    <t>23.2896</t>
  </si>
  <si>
    <t>20.517</t>
  </si>
  <si>
    <t>22.213</t>
  </si>
  <si>
    <t>16.416</t>
  </si>
  <si>
    <t>2.683</t>
  </si>
  <si>
    <t>13.368</t>
  </si>
  <si>
    <t>1.655</t>
  </si>
  <si>
    <t>24.0056</t>
  </si>
  <si>
    <t>21.916</t>
  </si>
  <si>
    <t>23.648</t>
  </si>
  <si>
    <t>17.451</t>
  </si>
  <si>
    <t>13.983</t>
  </si>
  <si>
    <t>23.1431</t>
  </si>
  <si>
    <t>21.346</t>
  </si>
  <si>
    <t>26.112</t>
  </si>
  <si>
    <t>18.512</t>
  </si>
  <si>
    <t>3.682</t>
  </si>
  <si>
    <t>15.105</t>
  </si>
  <si>
    <t>23.6936</t>
  </si>
  <si>
    <t>20.76</t>
  </si>
  <si>
    <t>24.534</t>
  </si>
  <si>
    <t>4.191</t>
  </si>
  <si>
    <t>17.452</t>
  </si>
  <si>
    <t>20.9713</t>
  </si>
  <si>
    <t>21.382</t>
  </si>
  <si>
    <t>23.96</t>
  </si>
  <si>
    <t>18.008</t>
  </si>
  <si>
    <t>4.842</t>
  </si>
  <si>
    <t>22.14</t>
  </si>
  <si>
    <t>6.3782</t>
  </si>
  <si>
    <t>13.943</t>
  </si>
  <si>
    <t>14.526</t>
  </si>
  <si>
    <t>11.043</t>
  </si>
  <si>
    <t>5.487</t>
  </si>
  <si>
    <t>31.789</t>
  </si>
  <si>
    <t>0.620</t>
  </si>
  <si>
    <t>6.0427</t>
  </si>
  <si>
    <t>13.13</t>
  </si>
  <si>
    <t>13.161</t>
  </si>
  <si>
    <t>9.937</t>
  </si>
  <si>
    <t>3.131</t>
  </si>
  <si>
    <t>29.957</t>
  </si>
  <si>
    <t>0.625</t>
  </si>
  <si>
    <t>5.9389</t>
  </si>
  <si>
    <t>9.207</t>
  </si>
  <si>
    <t>20.522</t>
  </si>
  <si>
    <t>5.4232</t>
  </si>
  <si>
    <t>10.199</t>
  </si>
  <si>
    <t>10.986</t>
  </si>
  <si>
    <t>16.194</t>
  </si>
  <si>
    <t>0.643</t>
  </si>
  <si>
    <t>5.7628</t>
  </si>
  <si>
    <t>11.862</t>
  </si>
  <si>
    <t>8.481</t>
  </si>
  <si>
    <t>12.78</t>
  </si>
  <si>
    <t>6.1177</t>
  </si>
  <si>
    <t>12.114</t>
  </si>
  <si>
    <t>11.987</t>
  </si>
  <si>
    <t>8.732</t>
  </si>
  <si>
    <t>1.012</t>
  </si>
  <si>
    <t>0.720</t>
  </si>
  <si>
    <t>6.257</t>
  </si>
  <si>
    <t>12.495</t>
  </si>
  <si>
    <t>11.968</t>
  </si>
  <si>
    <t>8.589</t>
  </si>
  <si>
    <t>7.2209</t>
  </si>
  <si>
    <t>14.751</t>
  </si>
  <si>
    <t>13.944</t>
  </si>
  <si>
    <t>10.258</t>
  </si>
  <si>
    <t>9.522</t>
  </si>
  <si>
    <t>1.013</t>
  </si>
  <si>
    <t>10.9898</t>
  </si>
  <si>
    <t>19.612</t>
  </si>
  <si>
    <t>15.045</t>
  </si>
  <si>
    <t>9.358</t>
  </si>
  <si>
    <t>1.128</t>
  </si>
  <si>
    <t>12.8213</t>
  </si>
  <si>
    <t>28.096</t>
  </si>
  <si>
    <t>24.141</t>
  </si>
  <si>
    <t>19.227</t>
  </si>
  <si>
    <t>1.091</t>
  </si>
  <si>
    <t>0.3</t>
  </si>
  <si>
    <t>11.424</t>
  </si>
  <si>
    <t>14.1226</t>
  </si>
  <si>
    <t>28.691</t>
  </si>
  <si>
    <t>24.008</t>
  </si>
  <si>
    <t>19.676</t>
  </si>
  <si>
    <t>1.022</t>
  </si>
  <si>
    <t>13.669</t>
  </si>
  <si>
    <t>13.1133</t>
  </si>
  <si>
    <t>27.765</t>
  </si>
  <si>
    <t>22.712</t>
  </si>
  <si>
    <t>18.776</t>
  </si>
  <si>
    <t>14.374</t>
  </si>
  <si>
    <t>16.6112</t>
  </si>
  <si>
    <t>33.333</t>
  </si>
  <si>
    <t>26.123</t>
  </si>
  <si>
    <t>21.835</t>
  </si>
  <si>
    <t>15.111</t>
  </si>
  <si>
    <t>1.204</t>
  </si>
  <si>
    <t>16.4294</t>
  </si>
  <si>
    <t>33.113</t>
  </si>
  <si>
    <t>25.177</t>
  </si>
  <si>
    <t>21.676</t>
  </si>
  <si>
    <t>1.574</t>
  </si>
  <si>
    <t>1.003</t>
  </si>
  <si>
    <t>15.496</t>
  </si>
  <si>
    <t>17.4794</t>
  </si>
  <si>
    <t>33.065</t>
  </si>
  <si>
    <t>24.419</t>
  </si>
  <si>
    <t>21.213</t>
  </si>
  <si>
    <t>1.694</t>
  </si>
  <si>
    <t>1.019</t>
  </si>
  <si>
    <t>16.042</t>
  </si>
  <si>
    <t>17.6388</t>
  </si>
  <si>
    <t>34.031</t>
  </si>
  <si>
    <t>24.866</t>
  </si>
  <si>
    <t>21.369</t>
  </si>
  <si>
    <t>1.042</t>
  </si>
  <si>
    <t>15.545</t>
  </si>
  <si>
    <t>17.1544</t>
  </si>
  <si>
    <t>32.861</t>
  </si>
  <si>
    <t>24.461</t>
  </si>
  <si>
    <t>21.308</t>
  </si>
  <si>
    <t>0.968</t>
  </si>
  <si>
    <t>2.111</t>
  </si>
  <si>
    <t>15.256</t>
  </si>
  <si>
    <t>21.3633</t>
  </si>
  <si>
    <t>32.61</t>
  </si>
  <si>
    <t>23.942</t>
  </si>
  <si>
    <t>21.192</t>
  </si>
  <si>
    <t>2.558</t>
  </si>
  <si>
    <t>1.999</t>
  </si>
  <si>
    <t>25.4979</t>
  </si>
  <si>
    <t>23.337</t>
  </si>
  <si>
    <t>19.769</t>
  </si>
  <si>
    <t>1.211</t>
  </si>
  <si>
    <t>2.822</t>
  </si>
  <si>
    <t>13.769</t>
  </si>
  <si>
    <t>21.8206</t>
  </si>
  <si>
    <t>31.46</t>
  </si>
  <si>
    <t>23.658</t>
  </si>
  <si>
    <t>19.696</t>
  </si>
  <si>
    <t>1.103</t>
  </si>
  <si>
    <t>3.141</t>
  </si>
  <si>
    <t>22.5028</t>
  </si>
  <si>
    <t>31.127</t>
  </si>
  <si>
    <t>23.683</t>
  </si>
  <si>
    <t>20.915</t>
  </si>
  <si>
    <t>0.312</t>
  </si>
  <si>
    <t>1.364</t>
  </si>
  <si>
    <t>4.171</t>
  </si>
  <si>
    <t>18.581</t>
  </si>
  <si>
    <t>1.820</t>
  </si>
  <si>
    <t>21.371</t>
  </si>
  <si>
    <t>28.705</t>
  </si>
  <si>
    <t>23.009</t>
  </si>
  <si>
    <t>19.43</t>
  </si>
  <si>
    <t>4.759</t>
  </si>
  <si>
    <t>19.886</t>
  </si>
  <si>
    <t>18.7379</t>
  </si>
  <si>
    <t>32.418</t>
  </si>
  <si>
    <t>26.359</t>
  </si>
  <si>
    <t>21.105</t>
  </si>
  <si>
    <t>1.393</t>
  </si>
  <si>
    <t>18.567</t>
  </si>
  <si>
    <t>1.790</t>
  </si>
  <si>
    <t>13.9647</t>
  </si>
  <si>
    <t>32.985</t>
  </si>
  <si>
    <t>22.202</t>
  </si>
  <si>
    <t>1.1</t>
  </si>
  <si>
    <t>5.546</t>
  </si>
  <si>
    <t>1.496</t>
  </si>
  <si>
    <t>14.2933</t>
  </si>
  <si>
    <t>29.732</t>
  </si>
  <si>
    <t>24.135</t>
  </si>
  <si>
    <t>20.066</t>
  </si>
  <si>
    <t>2.3</t>
  </si>
  <si>
    <t>22.398</t>
  </si>
  <si>
    <t>1.394</t>
  </si>
  <si>
    <t>14.6021</t>
  </si>
  <si>
    <t>28.063</t>
  </si>
  <si>
    <t>21.472</t>
  </si>
  <si>
    <t>20.824</t>
  </si>
  <si>
    <t>13.5086</t>
  </si>
  <si>
    <t>26.066</t>
  </si>
  <si>
    <t>18.345</t>
  </si>
  <si>
    <t>16.564</t>
  </si>
  <si>
    <t>0.881</t>
  </si>
  <si>
    <t>0.914</t>
  </si>
  <si>
    <t>18.994</t>
  </si>
  <si>
    <t>0.990</t>
  </si>
  <si>
    <t>11.3411</t>
  </si>
  <si>
    <t>24.342</t>
  </si>
  <si>
    <t>14.974</t>
  </si>
  <si>
    <t>14.426</t>
  </si>
  <si>
    <t>0.483</t>
  </si>
  <si>
    <t>1.150</t>
  </si>
  <si>
    <t>10.7647</t>
  </si>
  <si>
    <t>27.11</t>
  </si>
  <si>
    <t>15.816</t>
  </si>
  <si>
    <t>15.471</t>
  </si>
  <si>
    <t>1.434</t>
  </si>
  <si>
    <t>16.28</t>
  </si>
  <si>
    <t>13.5362</t>
  </si>
  <si>
    <t>32.077</t>
  </si>
  <si>
    <t>19.002</t>
  </si>
  <si>
    <t>18.094</t>
  </si>
  <si>
    <t>3.48</t>
  </si>
  <si>
    <t>0.966</t>
  </si>
  <si>
    <t>2.140</t>
  </si>
  <si>
    <t>12.5307</t>
  </si>
  <si>
    <t>30.29</t>
  </si>
  <si>
    <t>18.897</t>
  </si>
  <si>
    <t>17.691</t>
  </si>
  <si>
    <t>3.537</t>
  </si>
  <si>
    <t>16.0</t>
  </si>
  <si>
    <t>2.296</t>
  </si>
  <si>
    <t>10.6258</t>
  </si>
  <si>
    <t>16.946</t>
  </si>
  <si>
    <t>16.098</t>
  </si>
  <si>
    <t>1.39</t>
  </si>
  <si>
    <t>14.509</t>
  </si>
  <si>
    <t>1.665</t>
  </si>
  <si>
    <t>12.1146</t>
  </si>
  <si>
    <t>26.554</t>
  </si>
  <si>
    <t>22.402</t>
  </si>
  <si>
    <t>17.565</t>
  </si>
  <si>
    <t>3.68</t>
  </si>
  <si>
    <t>12.684</t>
  </si>
  <si>
    <t>1.205</t>
  </si>
  <si>
    <t>13.325</t>
  </si>
  <si>
    <t>24.452</t>
  </si>
  <si>
    <t>25.486</t>
  </si>
  <si>
    <t>18.908</t>
  </si>
  <si>
    <t>1.74</t>
  </si>
  <si>
    <t>1.010</t>
  </si>
  <si>
    <t>12.1873</t>
  </si>
  <si>
    <t>20.018</t>
  </si>
  <si>
    <t>23.22</t>
  </si>
  <si>
    <t>16.701</t>
  </si>
  <si>
    <t>0.495</t>
  </si>
  <si>
    <t>0.953</t>
  </si>
  <si>
    <t>11.3609</t>
  </si>
  <si>
    <t>18.993</t>
  </si>
  <si>
    <t>21.494</t>
  </si>
  <si>
    <t>15.376</t>
  </si>
  <si>
    <t>0.676</t>
  </si>
  <si>
    <t>4.816</t>
  </si>
  <si>
    <t>15.075</t>
  </si>
  <si>
    <t>10.5659</t>
  </si>
  <si>
    <t>18.286</t>
  </si>
  <si>
    <t>21.951</t>
  </si>
  <si>
    <t>15.068</t>
  </si>
  <si>
    <t>4.611</t>
  </si>
  <si>
    <t>14.923</t>
  </si>
  <si>
    <t>10.8063</t>
  </si>
  <si>
    <t>17.139</t>
  </si>
  <si>
    <t>23.983</t>
  </si>
  <si>
    <t>15.532</t>
  </si>
  <si>
    <t>2.374</t>
  </si>
  <si>
    <t>14.883</t>
  </si>
  <si>
    <t>10.3595</t>
  </si>
  <si>
    <t>15.571</t>
  </si>
  <si>
    <t>25.484</t>
  </si>
  <si>
    <t>15.61</t>
  </si>
  <si>
    <t>2.155</t>
  </si>
  <si>
    <t>14.12</t>
  </si>
  <si>
    <t>0.730</t>
  </si>
  <si>
    <t>8.4501</t>
  </si>
  <si>
    <t>14.184</t>
  </si>
  <si>
    <t>22.341</t>
  </si>
  <si>
    <t>13.455</t>
  </si>
  <si>
    <t>8.6594</t>
  </si>
  <si>
    <t>13.534</t>
  </si>
  <si>
    <t>12.051</t>
  </si>
  <si>
    <t>12.256</t>
  </si>
  <si>
    <t>9.0625</t>
  </si>
  <si>
    <t>15.393</t>
  </si>
  <si>
    <t>21.652</t>
  </si>
  <si>
    <t>13.994</t>
  </si>
  <si>
    <t>11.126</t>
  </si>
  <si>
    <t>8.429</t>
  </si>
  <si>
    <t>15.9</t>
  </si>
  <si>
    <t>10.768</t>
  </si>
  <si>
    <t>8.6574</t>
  </si>
  <si>
    <t>15.786</t>
  </si>
  <si>
    <t>20.35</t>
  </si>
  <si>
    <t>13.621</t>
  </si>
  <si>
    <t>10.589</t>
  </si>
  <si>
    <t>8.5357</t>
  </si>
  <si>
    <t>16.267</t>
  </si>
  <si>
    <t>20.06</t>
  </si>
  <si>
    <t>10.356</t>
  </si>
  <si>
    <t>8.9919</t>
  </si>
  <si>
    <t>17.985</t>
  </si>
  <si>
    <t>12.501</t>
  </si>
  <si>
    <t>0.786</t>
  </si>
  <si>
    <t>2.871</t>
  </si>
  <si>
    <t>10.583</t>
  </si>
  <si>
    <t>9.8277</t>
  </si>
  <si>
    <t>17.411</t>
  </si>
  <si>
    <t>12.84</t>
  </si>
  <si>
    <t>3.192</t>
  </si>
  <si>
    <t>11.152</t>
  </si>
  <si>
    <t>1.065</t>
  </si>
  <si>
    <t>9.3434</t>
  </si>
  <si>
    <t>15.462</t>
  </si>
  <si>
    <t>18.39</t>
  </si>
  <si>
    <t>12.964</t>
  </si>
  <si>
    <t>0.95</t>
  </si>
  <si>
    <t>11.336</t>
  </si>
  <si>
    <t>7.5365</t>
  </si>
  <si>
    <t>11.308</t>
  </si>
  <si>
    <t>14.01</t>
  </si>
  <si>
    <t>9.748</t>
  </si>
  <si>
    <t>4.273</t>
  </si>
  <si>
    <t>1.120</t>
  </si>
  <si>
    <t>6.3984</t>
  </si>
  <si>
    <t>8.76</t>
  </si>
  <si>
    <t>10.906</t>
  </si>
  <si>
    <t>8.15</t>
  </si>
  <si>
    <t>3.863</t>
  </si>
  <si>
    <t>0.864</t>
  </si>
  <si>
    <t>0.787</t>
  </si>
  <si>
    <t>5.479</t>
  </si>
  <si>
    <t>5.15</t>
  </si>
  <si>
    <t>1.125</t>
  </si>
  <si>
    <t>9.97</t>
  </si>
  <si>
    <t>5.812</t>
  </si>
  <si>
    <t>5.197</t>
  </si>
  <si>
    <t>4.462</t>
  </si>
  <si>
    <t>5.8315</t>
  </si>
  <si>
    <t>4.706</t>
  </si>
  <si>
    <t>3.095</t>
  </si>
  <si>
    <t>2.94</t>
  </si>
  <si>
    <t>7.39</t>
  </si>
  <si>
    <t>7.907</t>
  </si>
  <si>
    <t>5.667</t>
  </si>
  <si>
    <t>4.241</t>
  </si>
  <si>
    <t>3.57</t>
  </si>
  <si>
    <t>7.865</t>
  </si>
  <si>
    <t>11.0457</t>
  </si>
  <si>
    <t>6.012</t>
  </si>
  <si>
    <t>5.532</t>
  </si>
  <si>
    <t>4.509</t>
  </si>
  <si>
    <t>11.1367</t>
  </si>
  <si>
    <t>6.401</t>
  </si>
  <si>
    <t>5.825</t>
  </si>
  <si>
    <t>4.807</t>
  </si>
  <si>
    <t>0.746</t>
  </si>
  <si>
    <t>8.964</t>
  </si>
  <si>
    <t>9.7076</t>
  </si>
  <si>
    <t>7.093</t>
  </si>
  <si>
    <t>4.749</t>
  </si>
  <si>
    <t>1.295</t>
  </si>
  <si>
    <t>9.45</t>
  </si>
  <si>
    <t>9.5998</t>
  </si>
  <si>
    <t>6.66</t>
  </si>
  <si>
    <t>1.343</t>
  </si>
  <si>
    <t>10.012</t>
  </si>
  <si>
    <t>0.782</t>
  </si>
  <si>
    <t>12.9139</t>
  </si>
  <si>
    <t>7.69</t>
  </si>
  <si>
    <t>5.031</t>
  </si>
  <si>
    <t>4.812</t>
  </si>
  <si>
    <t>11.264</t>
  </si>
  <si>
    <t>13.5631</t>
  </si>
  <si>
    <t>8.261</t>
  </si>
  <si>
    <t>5.636</t>
  </si>
  <si>
    <t>11.046</t>
  </si>
  <si>
    <t>14.3706</t>
  </si>
  <si>
    <t>9.874</t>
  </si>
  <si>
    <t>7.049</t>
  </si>
  <si>
    <t>11.044</t>
  </si>
  <si>
    <t>13.5599</t>
  </si>
  <si>
    <t>10.477</t>
  </si>
  <si>
    <t>10.966</t>
  </si>
  <si>
    <t>7.708</t>
  </si>
  <si>
    <t>11.253</t>
  </si>
  <si>
    <t>14.0264</t>
  </si>
  <si>
    <t>10.713</t>
  </si>
  <si>
    <t>7.54</t>
  </si>
  <si>
    <t>6.617</t>
  </si>
  <si>
    <t>2.36</t>
  </si>
  <si>
    <t>11.838</t>
  </si>
  <si>
    <t>11.5556</t>
  </si>
  <si>
    <t>11.032</t>
  </si>
  <si>
    <t>6.881</t>
  </si>
  <si>
    <t>6.497</t>
  </si>
  <si>
    <t>0.04</t>
  </si>
  <si>
    <t>11.999</t>
  </si>
  <si>
    <t>11.6214</t>
  </si>
  <si>
    <t>11.751</t>
  </si>
  <si>
    <t>7.579</t>
  </si>
  <si>
    <t>7.205</t>
  </si>
  <si>
    <t>2.369</t>
  </si>
  <si>
    <t>11.643</t>
  </si>
  <si>
    <t>12.5475</t>
  </si>
  <si>
    <t>12.319</t>
  </si>
  <si>
    <t>7.632</t>
  </si>
  <si>
    <t>2.733</t>
  </si>
  <si>
    <t>11.553</t>
  </si>
  <si>
    <t>12.3338</t>
  </si>
  <si>
    <t>7.726</t>
  </si>
  <si>
    <t>7.383</t>
  </si>
  <si>
    <t>2.748</t>
  </si>
  <si>
    <t>12.437</t>
  </si>
  <si>
    <t>0.948</t>
  </si>
  <si>
    <t>11.4622</t>
  </si>
  <si>
    <t>13.055</t>
  </si>
  <si>
    <t>7.513</t>
  </si>
  <si>
    <t>7.29</t>
  </si>
  <si>
    <t>13.279</t>
  </si>
  <si>
    <t>10.1031</t>
  </si>
  <si>
    <t>12.909</t>
  </si>
  <si>
    <t>6.899</t>
  </si>
  <si>
    <t>6.859</t>
  </si>
  <si>
    <t>13.382</t>
  </si>
  <si>
    <t>10.0776</t>
  </si>
  <si>
    <t>13.509</t>
  </si>
  <si>
    <t>7.013</t>
  </si>
  <si>
    <t>7.355</t>
  </si>
  <si>
    <t>2.688</t>
  </si>
  <si>
    <t>0.890</t>
  </si>
  <si>
    <t>11.9715</t>
  </si>
  <si>
    <t>14.731</t>
  </si>
  <si>
    <t>8.768</t>
  </si>
  <si>
    <t>8.659</t>
  </si>
  <si>
    <t>3.085</t>
  </si>
  <si>
    <t>13.067</t>
  </si>
  <si>
    <t>0.960</t>
  </si>
  <si>
    <t>14.9385</t>
  </si>
  <si>
    <t>15.417</t>
  </si>
  <si>
    <t>12.031</t>
  </si>
  <si>
    <t>9.834</t>
  </si>
  <si>
    <t>13.366</t>
  </si>
  <si>
    <t>16.8166</t>
  </si>
  <si>
    <t>15.322</t>
  </si>
  <si>
    <t>13.488</t>
  </si>
  <si>
    <t>0.516</t>
  </si>
  <si>
    <t>2.48</t>
  </si>
  <si>
    <t>13.976</t>
  </si>
  <si>
    <t>15.613</t>
  </si>
  <si>
    <t>25.151</t>
  </si>
  <si>
    <t>15.474</t>
  </si>
  <si>
    <t>4.5</t>
  </si>
  <si>
    <t>14.761</t>
  </si>
  <si>
    <t>1.309</t>
  </si>
  <si>
    <t>11.2548</t>
  </si>
  <si>
    <t>14.841</t>
  </si>
  <si>
    <t>20.429</t>
  </si>
  <si>
    <t>13.815</t>
  </si>
  <si>
    <t>0.012</t>
  </si>
  <si>
    <t>14.655</t>
  </si>
  <si>
    <t>8.2312</t>
  </si>
  <si>
    <t>15.939</t>
  </si>
  <si>
    <t>11.242</t>
  </si>
  <si>
    <t>14.367</t>
  </si>
  <si>
    <t>7.7467</t>
  </si>
  <si>
    <t>13.991</t>
  </si>
  <si>
    <t>11.156</t>
  </si>
  <si>
    <t>3.351</t>
  </si>
  <si>
    <t>9.761</t>
  </si>
  <si>
    <t>14.763</t>
  </si>
  <si>
    <t>19.15</t>
  </si>
  <si>
    <t>12.359</t>
  </si>
  <si>
    <t>5.342</t>
  </si>
  <si>
    <t>12.531</t>
  </si>
  <si>
    <t>1.54</t>
  </si>
  <si>
    <t>9.2054</t>
  </si>
  <si>
    <t>16.064</t>
  </si>
  <si>
    <t>20.939</t>
  </si>
  <si>
    <t>13.809</t>
  </si>
  <si>
    <t>3.514</t>
  </si>
  <si>
    <t>10.833</t>
  </si>
  <si>
    <t>0.789</t>
  </si>
  <si>
    <t>10.0095</t>
  </si>
  <si>
    <t>16.422</t>
  </si>
  <si>
    <t>22.447</t>
  </si>
  <si>
    <t>14.472</t>
  </si>
  <si>
    <t>10.333</t>
  </si>
  <si>
    <t>12.378</t>
  </si>
  <si>
    <t>16.251</t>
  </si>
  <si>
    <t>24.233</t>
  </si>
  <si>
    <t>9.822</t>
  </si>
  <si>
    <t>13.9777</t>
  </si>
  <si>
    <t>16.004</t>
  </si>
  <si>
    <t>25.674</t>
  </si>
  <si>
    <t>16.302</t>
  </si>
  <si>
    <t>1.151</t>
  </si>
  <si>
    <t>9.721</t>
  </si>
  <si>
    <t>15.6085</t>
  </si>
  <si>
    <t>15.538</t>
  </si>
  <si>
    <t>26.538</t>
  </si>
  <si>
    <t>17.357</t>
  </si>
  <si>
    <t>1.177</t>
  </si>
  <si>
    <t>16.3319</t>
  </si>
  <si>
    <t>16.371</t>
  </si>
  <si>
    <t>27.339</t>
  </si>
  <si>
    <t>18.059</t>
  </si>
  <si>
    <t>1.236</t>
  </si>
  <si>
    <t>9.843</t>
  </si>
  <si>
    <t>14.8364</t>
  </si>
  <si>
    <t>15.732</t>
  </si>
  <si>
    <t>26.001</t>
  </si>
  <si>
    <t>17.476</t>
  </si>
  <si>
    <t>11.6524</t>
  </si>
  <si>
    <t>13.663</t>
  </si>
  <si>
    <t>21.294</t>
  </si>
  <si>
    <t>14.317</t>
  </si>
  <si>
    <t>9.34</t>
  </si>
  <si>
    <t>9.8204</t>
  </si>
  <si>
    <t>13.028</t>
  </si>
  <si>
    <t>17.96</t>
  </si>
  <si>
    <t>12.248</t>
  </si>
  <si>
    <t>14.613</t>
  </si>
  <si>
    <t>10.1322</t>
  </si>
  <si>
    <t>14.151</t>
  </si>
  <si>
    <t>19.009</t>
  </si>
  <si>
    <t>13.195</t>
  </si>
  <si>
    <t>16.597</t>
  </si>
  <si>
    <t>0.926</t>
  </si>
  <si>
    <t>10.0993</t>
  </si>
  <si>
    <t>14.528</t>
  </si>
  <si>
    <t>19.053</t>
  </si>
  <si>
    <t>15.925</t>
  </si>
  <si>
    <t>11.8752</t>
  </si>
  <si>
    <t>14.699</t>
  </si>
  <si>
    <t>19.445</t>
  </si>
  <si>
    <t>14.953</t>
  </si>
  <si>
    <t>0.991</t>
  </si>
  <si>
    <t>12.3078</t>
  </si>
  <si>
    <t>15.754</t>
  </si>
  <si>
    <t>20.003</t>
  </si>
  <si>
    <t>14.279</t>
  </si>
  <si>
    <t>1.341</t>
  </si>
  <si>
    <t>11.752</t>
  </si>
  <si>
    <t>12.4191</t>
  </si>
  <si>
    <t>16.5</t>
  </si>
  <si>
    <t>20.056</t>
  </si>
  <si>
    <t>14.532</t>
  </si>
  <si>
    <t>9.744</t>
  </si>
  <si>
    <t>1.026</t>
  </si>
  <si>
    <t>11.8232</t>
  </si>
  <si>
    <t>14.237</t>
  </si>
  <si>
    <t>10.972</t>
  </si>
  <si>
    <t>12.2048</t>
  </si>
  <si>
    <t>16.721</t>
  </si>
  <si>
    <t>19.154</t>
  </si>
  <si>
    <t>14.197</t>
  </si>
  <si>
    <t>11.582</t>
  </si>
  <si>
    <t>11.5969</t>
  </si>
  <si>
    <t>17.313</t>
  </si>
  <si>
    <t>18.864</t>
  </si>
  <si>
    <t>1.953</t>
  </si>
  <si>
    <t>12.807</t>
  </si>
  <si>
    <t>13.951</t>
  </si>
  <si>
    <t>17.993</t>
  </si>
  <si>
    <t>20.422</t>
  </si>
  <si>
    <t>14.838</t>
  </si>
  <si>
    <t>5.061</t>
  </si>
  <si>
    <t>15.631</t>
  </si>
  <si>
    <t>13.9823</t>
  </si>
  <si>
    <t>20.753</t>
  </si>
  <si>
    <t>43.067</t>
  </si>
  <si>
    <t>24.418</t>
  </si>
  <si>
    <t>2.243</t>
  </si>
  <si>
    <t>26.143</t>
  </si>
  <si>
    <t>22.852</t>
  </si>
  <si>
    <t>52.331</t>
  </si>
  <si>
    <t>4.154</t>
  </si>
  <si>
    <t>27.698</t>
  </si>
  <si>
    <t>1.249</t>
  </si>
  <si>
    <t>10.1804</t>
  </si>
  <si>
    <t>28.982</t>
  </si>
  <si>
    <t>19.625</t>
  </si>
  <si>
    <t>0.539</t>
  </si>
  <si>
    <t>25.518</t>
  </si>
  <si>
    <t>20.691</t>
  </si>
  <si>
    <t>26.128</t>
  </si>
  <si>
    <t>18.363</t>
  </si>
  <si>
    <t>3.842</t>
  </si>
  <si>
    <t>23.078</t>
  </si>
  <si>
    <t>8.9525</t>
  </si>
  <si>
    <t>20.605</t>
  </si>
  <si>
    <t>26.146</t>
  </si>
  <si>
    <t>18.148</t>
  </si>
  <si>
    <t>22.635</t>
  </si>
  <si>
    <t>0.947</t>
  </si>
  <si>
    <t>8.7238</t>
  </si>
  <si>
    <t>19.678</t>
  </si>
  <si>
    <t>20.565</t>
  </si>
  <si>
    <t>15.006</t>
  </si>
  <si>
    <t>0.007</t>
  </si>
  <si>
    <t>3.621</t>
  </si>
  <si>
    <t>22.446</t>
  </si>
  <si>
    <t>9.2877</t>
  </si>
  <si>
    <t>18.617</t>
  </si>
  <si>
    <t>0.578</t>
  </si>
  <si>
    <t>0.701</t>
  </si>
  <si>
    <t>20.505</t>
  </si>
  <si>
    <t>9.9251</t>
  </si>
  <si>
    <t>18.836</t>
  </si>
  <si>
    <t>19.544</t>
  </si>
  <si>
    <t>14.615</t>
  </si>
  <si>
    <t>18.413</t>
  </si>
  <si>
    <t>0.762</t>
  </si>
  <si>
    <t>0.893</t>
  </si>
  <si>
    <t>13.5024</t>
  </si>
  <si>
    <t>19.092</t>
  </si>
  <si>
    <t>19.651</t>
  </si>
  <si>
    <t>14.829</t>
  </si>
  <si>
    <t>16.579</t>
  </si>
  <si>
    <t>11.5412</t>
  </si>
  <si>
    <t>17.831</t>
  </si>
  <si>
    <t>4.502</t>
  </si>
  <si>
    <t>14.7724</t>
  </si>
  <si>
    <t>18.128</t>
  </si>
  <si>
    <t>16.851</t>
  </si>
  <si>
    <t>13.719</t>
  </si>
  <si>
    <t>4.715</t>
  </si>
  <si>
    <t>15.71</t>
  </si>
  <si>
    <t>1.24</t>
  </si>
  <si>
    <t>16.4151</t>
  </si>
  <si>
    <t>16.969</t>
  </si>
  <si>
    <t>13.504</t>
  </si>
  <si>
    <t>5.038</t>
  </si>
  <si>
    <t>15.523</t>
  </si>
  <si>
    <t>1.232</t>
  </si>
  <si>
    <t>27.6773</t>
  </si>
  <si>
    <t>17.802</t>
  </si>
  <si>
    <t>14.396</t>
  </si>
  <si>
    <t>0.869</t>
  </si>
  <si>
    <t>5.739</t>
  </si>
  <si>
    <t>14.616</t>
  </si>
  <si>
    <t>1.325</t>
  </si>
  <si>
    <t>33.1413</t>
  </si>
  <si>
    <t>18.713</t>
  </si>
  <si>
    <t>20.706</t>
  </si>
  <si>
    <t>15.534</t>
  </si>
  <si>
    <t>11.361</t>
  </si>
  <si>
    <t>1.273</t>
  </si>
  <si>
    <t>43.5266</t>
  </si>
  <si>
    <t>22.396</t>
  </si>
  <si>
    <t>28.752</t>
  </si>
  <si>
    <t>22.29</t>
  </si>
  <si>
    <t>5.422</t>
  </si>
  <si>
    <t>9.713</t>
  </si>
  <si>
    <t>49.0077</t>
  </si>
  <si>
    <t>26.493</t>
  </si>
  <si>
    <t>35.051</t>
  </si>
  <si>
    <t>24.464</t>
  </si>
  <si>
    <t>6.237</t>
  </si>
  <si>
    <t>8.955</t>
  </si>
  <si>
    <t>1.267</t>
  </si>
  <si>
    <t>46.1917</t>
  </si>
  <si>
    <t>26.414</t>
  </si>
  <si>
    <t>25.495</t>
  </si>
  <si>
    <t>1.506</t>
  </si>
  <si>
    <t>9.113</t>
  </si>
  <si>
    <t>1.389</t>
  </si>
  <si>
    <t>2.466</t>
  </si>
  <si>
    <t>40.0397</t>
  </si>
  <si>
    <t>28.02</t>
  </si>
  <si>
    <t>36.331</t>
  </si>
  <si>
    <t>24.952</t>
  </si>
  <si>
    <t>7.097</t>
  </si>
  <si>
    <t>10.691</t>
  </si>
  <si>
    <t>2.300</t>
  </si>
  <si>
    <t>32.8964</t>
  </si>
  <si>
    <t>27.504</t>
  </si>
  <si>
    <t>35.935</t>
  </si>
  <si>
    <t>24.559</t>
  </si>
  <si>
    <t>1.12</t>
  </si>
  <si>
    <t>6.867</t>
  </si>
  <si>
    <t>12.362</t>
  </si>
  <si>
    <t>2.338</t>
  </si>
  <si>
    <t>29.2636</t>
  </si>
  <si>
    <t>27.736</t>
  </si>
  <si>
    <t>37.121</t>
  </si>
  <si>
    <t>25.161</t>
  </si>
  <si>
    <t>7.234</t>
  </si>
  <si>
    <t>13.698</t>
  </si>
  <si>
    <t>1.293</t>
  </si>
  <si>
    <t>27.0444</t>
  </si>
  <si>
    <t>28.792</t>
  </si>
  <si>
    <t>26.772</t>
  </si>
  <si>
    <t>7.482</t>
  </si>
  <si>
    <t>15.336</t>
  </si>
  <si>
    <t>196</t>
  </si>
  <si>
    <t>27.3551</t>
  </si>
  <si>
    <t>28.934</t>
  </si>
  <si>
    <t>39.717</t>
  </si>
  <si>
    <t>26.818</t>
  </si>
  <si>
    <t>1.034</t>
  </si>
  <si>
    <t>7.298</t>
  </si>
  <si>
    <t>16.517</t>
  </si>
  <si>
    <t>2.315</t>
  </si>
  <si>
    <t>28.2505</t>
  </si>
  <si>
    <t>27.466</t>
  </si>
  <si>
    <t>38.846</t>
  </si>
  <si>
    <t>27.022</t>
  </si>
  <si>
    <t>7.226</t>
  </si>
  <si>
    <t>2.538</t>
  </si>
  <si>
    <t>30.1269</t>
  </si>
  <si>
    <t>28.311</t>
  </si>
  <si>
    <t>39.193</t>
  </si>
  <si>
    <t>27.243</t>
  </si>
  <si>
    <t>23.3352</t>
  </si>
  <si>
    <t>33.227</t>
  </si>
  <si>
    <t>54.021</t>
  </si>
  <si>
    <t>36.266</t>
  </si>
  <si>
    <t>10.341</t>
  </si>
  <si>
    <t>28.072</t>
  </si>
  <si>
    <t>3.292</t>
  </si>
  <si>
    <t>23.2724</t>
  </si>
  <si>
    <t>36.379</t>
  </si>
  <si>
    <t>69.582</t>
  </si>
  <si>
    <t>43.351</t>
  </si>
  <si>
    <t>10.138</t>
  </si>
  <si>
    <t>23.6695</t>
  </si>
  <si>
    <t>39.442</t>
  </si>
  <si>
    <t>119.56</t>
  </si>
  <si>
    <t>62.953</t>
  </si>
  <si>
    <t>6.132</t>
  </si>
  <si>
    <t>42.058</t>
  </si>
  <si>
    <t>1.225</t>
  </si>
  <si>
    <t>24.3993</t>
  </si>
  <si>
    <t>40.383</t>
  </si>
  <si>
    <t>68.024</t>
  </si>
  <si>
    <t>44.813</t>
  </si>
  <si>
    <t>5.279</t>
  </si>
  <si>
    <t>38.494</t>
  </si>
  <si>
    <t>1.840</t>
  </si>
  <si>
    <t>39.242</t>
  </si>
  <si>
    <t>49.982</t>
  </si>
  <si>
    <t>36.371</t>
  </si>
  <si>
    <t>3.882</t>
  </si>
  <si>
    <t>31.579</t>
  </si>
  <si>
    <t>20.8661</t>
  </si>
  <si>
    <t>36.835</t>
  </si>
  <si>
    <t>43.54</t>
  </si>
  <si>
    <t>32.721</t>
  </si>
  <si>
    <t>4.046</t>
  </si>
  <si>
    <t>27.497</t>
  </si>
  <si>
    <t>1.21</t>
  </si>
  <si>
    <t>1.531</t>
  </si>
  <si>
    <t>15.9335</t>
  </si>
  <si>
    <t>38.302</t>
  </si>
  <si>
    <t>40.914</t>
  </si>
  <si>
    <t>30.916</t>
  </si>
  <si>
    <t>3.729</t>
  </si>
  <si>
    <t>0.838</t>
  </si>
  <si>
    <t>17.2256</t>
  </si>
  <si>
    <t>34.83</t>
  </si>
  <si>
    <t>39.884</t>
  </si>
  <si>
    <t>29.215</t>
  </si>
  <si>
    <t>3.367</t>
  </si>
  <si>
    <t>20.666</t>
  </si>
  <si>
    <t>1.613</t>
  </si>
  <si>
    <t>22.2766</t>
  </si>
  <si>
    <t>34.153</t>
  </si>
  <si>
    <t>37.973</t>
  </si>
  <si>
    <t>4.223</t>
  </si>
  <si>
    <t>0.92</t>
  </si>
  <si>
    <t>1.27</t>
  </si>
  <si>
    <t>25.5985</t>
  </si>
  <si>
    <t>33.845</t>
  </si>
  <si>
    <t>36.798</t>
  </si>
  <si>
    <t>27.699</t>
  </si>
  <si>
    <t>2.594</t>
  </si>
  <si>
    <t>5.441</t>
  </si>
  <si>
    <t>18.111</t>
  </si>
  <si>
    <t>1.221</t>
  </si>
  <si>
    <t>1.631</t>
  </si>
  <si>
    <t>26.1223</t>
  </si>
  <si>
    <t>31.575</t>
  </si>
  <si>
    <t>33.656</t>
  </si>
  <si>
    <t>2.659</t>
  </si>
  <si>
    <t>6.89</t>
  </si>
  <si>
    <t>18.097</t>
  </si>
  <si>
    <t>42.8816</t>
  </si>
  <si>
    <t>32.363</t>
  </si>
  <si>
    <t>38.894</t>
  </si>
  <si>
    <t>27.129</t>
  </si>
  <si>
    <t>7.041</t>
  </si>
  <si>
    <t>16.266</t>
  </si>
  <si>
    <t>40.5724</t>
  </si>
  <si>
    <t>32.761</t>
  </si>
  <si>
    <t>40.094</t>
  </si>
  <si>
    <t>26.969</t>
  </si>
  <si>
    <t>7.66</t>
  </si>
  <si>
    <t>6.318</t>
  </si>
  <si>
    <t>11.807</t>
  </si>
  <si>
    <t>1.289</t>
  </si>
  <si>
    <t>31.6151</t>
  </si>
  <si>
    <t>29.149</t>
  </si>
  <si>
    <t>32.89</t>
  </si>
  <si>
    <t>23.226</t>
  </si>
  <si>
    <t>5.865</t>
  </si>
  <si>
    <t>5.955</t>
  </si>
  <si>
    <t>8.656</t>
  </si>
  <si>
    <t>32.0111</t>
  </si>
  <si>
    <t>25.865</t>
  </si>
  <si>
    <t>34.057</t>
  </si>
  <si>
    <t>22.791</t>
  </si>
  <si>
    <t>5.597</t>
  </si>
  <si>
    <t>7.725</t>
  </si>
  <si>
    <t>7.828</t>
  </si>
  <si>
    <t>2.611</t>
  </si>
  <si>
    <t>29.1498</t>
  </si>
  <si>
    <t>33.586</t>
  </si>
  <si>
    <t>23.285</t>
  </si>
  <si>
    <t>5.206</t>
  </si>
  <si>
    <t>7.165</t>
  </si>
  <si>
    <t>25.0091</t>
  </si>
  <si>
    <t>31.178</t>
  </si>
  <si>
    <t>30.646</t>
  </si>
  <si>
    <t>23.365</t>
  </si>
  <si>
    <t>3.53</t>
  </si>
  <si>
    <t>5.952</t>
  </si>
  <si>
    <t>9.084</t>
  </si>
  <si>
    <t>1.141</t>
  </si>
  <si>
    <t>2.222</t>
  </si>
  <si>
    <t>22.774</t>
  </si>
  <si>
    <t>32.434</t>
  </si>
  <si>
    <t>29.426</t>
  </si>
  <si>
    <t>23.369</t>
  </si>
  <si>
    <t>2.455</t>
  </si>
  <si>
    <t>6.531</t>
  </si>
  <si>
    <t>11.378</t>
  </si>
  <si>
    <t>1.276</t>
  </si>
  <si>
    <t>3.354</t>
  </si>
  <si>
    <t>24.3855</t>
  </si>
  <si>
    <t>35.546</t>
  </si>
  <si>
    <t>32.297</t>
  </si>
  <si>
    <t>5.953</t>
  </si>
  <si>
    <t>11.805</t>
  </si>
  <si>
    <t>2.999</t>
  </si>
  <si>
    <t>23.2325</t>
  </si>
  <si>
    <t>34.699</t>
  </si>
  <si>
    <t>31.824</t>
  </si>
  <si>
    <t>24.984</t>
  </si>
  <si>
    <t>5.835</t>
  </si>
  <si>
    <t>1.255</t>
  </si>
  <si>
    <t>2.587</t>
  </si>
  <si>
    <t>22.7052</t>
  </si>
  <si>
    <t>34.313</t>
  </si>
  <si>
    <t>31.232</t>
  </si>
  <si>
    <t>24.967</t>
  </si>
  <si>
    <t>7.429</t>
  </si>
  <si>
    <t>18.265</t>
  </si>
  <si>
    <t>1.229</t>
  </si>
  <si>
    <t>4.128</t>
  </si>
  <si>
    <t>19.9855</t>
  </si>
  <si>
    <t>35.415</t>
  </si>
  <si>
    <t>32.551</t>
  </si>
  <si>
    <t>25.266</t>
  </si>
  <si>
    <t>1.828</t>
  </si>
  <si>
    <t>3.666</t>
  </si>
  <si>
    <t>19.868</t>
  </si>
  <si>
    <t>5.898</t>
  </si>
  <si>
    <t>21.6426</t>
  </si>
  <si>
    <t>33.731</t>
  </si>
  <si>
    <t>35.497</t>
  </si>
  <si>
    <t>27.424</t>
  </si>
  <si>
    <t>2.439</t>
  </si>
  <si>
    <t>9.829</t>
  </si>
  <si>
    <t>33.975</t>
  </si>
  <si>
    <t>8.396</t>
  </si>
  <si>
    <t>14.2086</t>
  </si>
  <si>
    <t>27.289</t>
  </si>
  <si>
    <t>27.758</t>
  </si>
  <si>
    <t>22.404</t>
  </si>
  <si>
    <t>15.906</t>
  </si>
  <si>
    <t>52.195</t>
  </si>
  <si>
    <t>4.375</t>
  </si>
  <si>
    <t>10.6844</t>
  </si>
  <si>
    <t>18.317</t>
  </si>
  <si>
    <t>17.258</t>
  </si>
  <si>
    <t>14.227</t>
  </si>
  <si>
    <t>7.324</t>
  </si>
  <si>
    <t>56.535</t>
  </si>
  <si>
    <t>1.670</t>
  </si>
  <si>
    <t>6.8576</t>
  </si>
  <si>
    <t>10.976</t>
  </si>
  <si>
    <t>10.091</t>
  </si>
  <si>
    <t>8.538</t>
  </si>
  <si>
    <t>4.61</t>
  </si>
  <si>
    <t>40.821</t>
  </si>
  <si>
    <t>5.4866</t>
  </si>
  <si>
    <t>8.751</t>
  </si>
  <si>
    <t>7.83</t>
  </si>
  <si>
    <t>26.643</t>
  </si>
  <si>
    <t>5.1197</t>
  </si>
  <si>
    <t>7.41</t>
  </si>
  <si>
    <t>5.165</t>
  </si>
  <si>
    <t>0.457</t>
  </si>
  <si>
    <t>1.285</t>
  </si>
  <si>
    <t>5.3944</t>
  </si>
  <si>
    <t>7.306</t>
  </si>
  <si>
    <t>6.584</t>
  </si>
  <si>
    <t>4.942</t>
  </si>
  <si>
    <t>17.218</t>
  </si>
  <si>
    <t>4.6031</t>
  </si>
  <si>
    <t>7.693</t>
  </si>
  <si>
    <t>7.07</t>
  </si>
  <si>
    <t>17.119</t>
  </si>
  <si>
    <t>4.6288</t>
  </si>
  <si>
    <t>5.996</t>
  </si>
  <si>
    <t>6.42</t>
  </si>
  <si>
    <t>4.465</t>
  </si>
  <si>
    <t>15.469</t>
  </si>
  <si>
    <t>0.817</t>
  </si>
  <si>
    <t>9.0961</t>
  </si>
  <si>
    <t>11.303</t>
  </si>
  <si>
    <t>9.188</t>
  </si>
  <si>
    <t>7.032</t>
  </si>
  <si>
    <t>0.453</t>
  </si>
  <si>
    <t>14.708</t>
  </si>
  <si>
    <t>13.0765</t>
  </si>
  <si>
    <t>14.112</t>
  </si>
  <si>
    <t>10.653</t>
  </si>
  <si>
    <t>8.89</t>
  </si>
  <si>
    <t>3.221</t>
  </si>
  <si>
    <t>17.401</t>
  </si>
  <si>
    <t>1.0</t>
  </si>
  <si>
    <t>11.5342</t>
  </si>
  <si>
    <t>14.105</t>
  </si>
  <si>
    <t>10.422</t>
  </si>
  <si>
    <t>9.151</t>
  </si>
  <si>
    <t>3.198</t>
  </si>
  <si>
    <t>15.2959</t>
  </si>
  <si>
    <t>10.944</t>
  </si>
  <si>
    <t>10.123</t>
  </si>
  <si>
    <t>1.188</t>
  </si>
  <si>
    <t>1.037</t>
  </si>
  <si>
    <t>19.6871</t>
  </si>
  <si>
    <t>16.355</t>
  </si>
  <si>
    <t>11.333</t>
  </si>
  <si>
    <t>12.86</t>
  </si>
  <si>
    <t>1.253</t>
  </si>
  <si>
    <t>4.935</t>
  </si>
  <si>
    <t>20.528</t>
  </si>
  <si>
    <t>1.260</t>
  </si>
  <si>
    <t>34.0685</t>
  </si>
  <si>
    <t>17.937</t>
  </si>
  <si>
    <t>12.283</t>
  </si>
  <si>
    <t>11.727</t>
  </si>
  <si>
    <t>4.888</t>
  </si>
  <si>
    <t>20.032</t>
  </si>
  <si>
    <t>2.557</t>
  </si>
  <si>
    <t>25.6576</t>
  </si>
  <si>
    <t>18.353</t>
  </si>
  <si>
    <t>12.314</t>
  </si>
  <si>
    <t>11.841</t>
  </si>
  <si>
    <t>1.715</t>
  </si>
  <si>
    <t>5.975</t>
  </si>
  <si>
    <t>19.606</t>
  </si>
  <si>
    <t>4.173</t>
  </si>
  <si>
    <t>23.9654</t>
  </si>
  <si>
    <t>17.272</t>
  </si>
  <si>
    <t>11.372</t>
  </si>
  <si>
    <t>3.684</t>
  </si>
  <si>
    <t>20.661</t>
  </si>
  <si>
    <t>2.886</t>
  </si>
  <si>
    <t>27.6047</t>
  </si>
  <si>
    <t>12.278</t>
  </si>
  <si>
    <t>11.776</t>
  </si>
  <si>
    <t>5.966</t>
  </si>
  <si>
    <t>20.909</t>
  </si>
  <si>
    <t>29.4636</t>
  </si>
  <si>
    <t>17.416</t>
  </si>
  <si>
    <t>11.79</t>
  </si>
  <si>
    <t>11.065</t>
  </si>
  <si>
    <t>0.681</t>
  </si>
  <si>
    <t>6.135</t>
  </si>
  <si>
    <t>20.578</t>
  </si>
  <si>
    <t>1.228</t>
  </si>
  <si>
    <t>25.8472</t>
  </si>
  <si>
    <t>10.409</t>
  </si>
  <si>
    <t>19.536</t>
  </si>
  <si>
    <t>18.4812</t>
  </si>
  <si>
    <t>13.541</t>
  </si>
  <si>
    <t>10.264</t>
  </si>
  <si>
    <t>9.031</t>
  </si>
  <si>
    <t>5.322</t>
  </si>
  <si>
    <t>20.524</t>
  </si>
  <si>
    <t>18.1347</t>
  </si>
  <si>
    <t>13.59</t>
  </si>
  <si>
    <t>10.19</t>
  </si>
  <si>
    <t>9.219</t>
  </si>
  <si>
    <t>4.834</t>
  </si>
  <si>
    <t>16.2168</t>
  </si>
  <si>
    <t>12.927</t>
  </si>
  <si>
    <t>10.129</t>
  </si>
  <si>
    <t>5.349</t>
  </si>
  <si>
    <t>18.242</t>
  </si>
  <si>
    <t>13.4214</t>
  </si>
  <si>
    <t>12.189</t>
  </si>
  <si>
    <t>10.33</t>
  </si>
  <si>
    <t>8.464</t>
  </si>
  <si>
    <t>4.948</t>
  </si>
  <si>
    <t>18.717</t>
  </si>
  <si>
    <t>1.233</t>
  </si>
  <si>
    <t>3.611</t>
  </si>
  <si>
    <t>13.6416</t>
  </si>
  <si>
    <t>12.146</t>
  </si>
  <si>
    <t>10.842</t>
  </si>
  <si>
    <t>8.632</t>
  </si>
  <si>
    <t>5.11</t>
  </si>
  <si>
    <t>19.949</t>
  </si>
  <si>
    <t>5.055</t>
  </si>
  <si>
    <t>15.2018</t>
  </si>
  <si>
    <t>13.414</t>
  </si>
  <si>
    <t>8.839</t>
  </si>
  <si>
    <t>5.473</t>
  </si>
  <si>
    <t>3.925</t>
  </si>
  <si>
    <t>13.653</t>
  </si>
  <si>
    <t>8.98</t>
  </si>
  <si>
    <t>5.164</t>
  </si>
  <si>
    <t>31.689</t>
  </si>
  <si>
    <t>2.613</t>
  </si>
  <si>
    <t>7.9104</t>
  </si>
  <si>
    <t>11.922</t>
  </si>
  <si>
    <t>8.106</t>
  </si>
  <si>
    <t>4.043</t>
  </si>
  <si>
    <t>35.281</t>
  </si>
  <si>
    <t>8.3936</t>
  </si>
  <si>
    <t>11.83</t>
  </si>
  <si>
    <t>6.486</t>
  </si>
  <si>
    <t>3.017</t>
  </si>
  <si>
    <t>28.114</t>
  </si>
  <si>
    <t>7.3953</t>
  </si>
  <si>
    <t>9.197</t>
  </si>
  <si>
    <t>7.163</t>
  </si>
  <si>
    <t>1.705</t>
  </si>
  <si>
    <t>24.832</t>
  </si>
  <si>
    <t>0.860</t>
  </si>
  <si>
    <t>6.3328</t>
  </si>
  <si>
    <t>11.953</t>
  </si>
  <si>
    <t>9.3</t>
  </si>
  <si>
    <t>7.153</t>
  </si>
  <si>
    <t>1.087</t>
  </si>
  <si>
    <t>21.712</t>
  </si>
  <si>
    <t>0.833</t>
  </si>
  <si>
    <t>7.1974</t>
  </si>
  <si>
    <t>12.69</t>
  </si>
  <si>
    <t>10.239</t>
  </si>
  <si>
    <t>7.814</t>
  </si>
  <si>
    <t>20.321</t>
  </si>
  <si>
    <t>0.794</t>
  </si>
  <si>
    <t>6.9885</t>
  </si>
  <si>
    <t>12.134</t>
  </si>
  <si>
    <t>9.832</t>
  </si>
  <si>
    <t>7.558</t>
  </si>
  <si>
    <t>1.351</t>
  </si>
  <si>
    <t>18.737</t>
  </si>
  <si>
    <t>7.9518</t>
  </si>
  <si>
    <t>12.934</t>
  </si>
  <si>
    <t>10.187</t>
  </si>
  <si>
    <t>7.968</t>
  </si>
  <si>
    <t>0.403</t>
  </si>
  <si>
    <t>1.955</t>
  </si>
  <si>
    <t>18.047</t>
  </si>
  <si>
    <t>12.5697</t>
  </si>
  <si>
    <t>13.952</t>
  </si>
  <si>
    <t>10.357</t>
  </si>
  <si>
    <t>8.926</t>
  </si>
  <si>
    <t>0.871</t>
  </si>
  <si>
    <t>17.696</t>
  </si>
  <si>
    <t>14.1261</t>
  </si>
  <si>
    <t>16.671</t>
  </si>
  <si>
    <t>11.387</t>
  </si>
  <si>
    <t>10.25</t>
  </si>
  <si>
    <t>3.032</t>
  </si>
  <si>
    <t>18.19</t>
  </si>
  <si>
    <t>36.761</t>
  </si>
  <si>
    <t>17.514</t>
  </si>
  <si>
    <t>11.635</t>
  </si>
  <si>
    <t>10.935</t>
  </si>
  <si>
    <t>1.327</t>
  </si>
  <si>
    <t>3.501</t>
  </si>
  <si>
    <t>20.642</t>
  </si>
  <si>
    <t>20.5393</t>
  </si>
  <si>
    <t>19.111</t>
  </si>
  <si>
    <t>11.681</t>
  </si>
  <si>
    <t>11.421</t>
  </si>
  <si>
    <t>1.408</t>
  </si>
  <si>
    <t>4.633</t>
  </si>
  <si>
    <t>33.0136</t>
  </si>
  <si>
    <t>19.983</t>
  </si>
  <si>
    <t>12.606</t>
  </si>
  <si>
    <t>4.51</t>
  </si>
  <si>
    <t>25.105</t>
  </si>
  <si>
    <t>1.603</t>
  </si>
  <si>
    <t>36.7902</t>
  </si>
  <si>
    <t>19.135</t>
  </si>
  <si>
    <t>12.335</t>
  </si>
  <si>
    <t>13.058</t>
  </si>
  <si>
    <t>5.204</t>
  </si>
  <si>
    <t>22.59</t>
  </si>
  <si>
    <t>37.1091</t>
  </si>
  <si>
    <t>18.96</t>
  </si>
  <si>
    <t>12.18</t>
  </si>
  <si>
    <t>12.456</t>
  </si>
  <si>
    <t>5.904</t>
  </si>
  <si>
    <t>21.634</t>
  </si>
  <si>
    <t>39.7723</t>
  </si>
  <si>
    <t>19.071</t>
  </si>
  <si>
    <t>12.412</t>
  </si>
  <si>
    <t>12.984</t>
  </si>
  <si>
    <t>0.586</t>
  </si>
  <si>
    <t>5.549</t>
  </si>
  <si>
    <t>21.2</t>
  </si>
  <si>
    <t>2.118</t>
  </si>
  <si>
    <t>36.5828</t>
  </si>
  <si>
    <t>19.824</t>
  </si>
  <si>
    <t>12.389</t>
  </si>
  <si>
    <t>12.724</t>
  </si>
  <si>
    <t>5.902</t>
  </si>
  <si>
    <t>22.995</t>
  </si>
  <si>
    <t>32.826</t>
  </si>
  <si>
    <t>11.896</t>
  </si>
  <si>
    <t>12.192</t>
  </si>
  <si>
    <t>1.406</t>
  </si>
  <si>
    <t>6.027</t>
  </si>
  <si>
    <t>23.884</t>
  </si>
  <si>
    <t>2.204</t>
  </si>
  <si>
    <t>31.8295</t>
  </si>
  <si>
    <t>18.033</t>
  </si>
  <si>
    <t>11.8</t>
  </si>
  <si>
    <t>12.343</t>
  </si>
  <si>
    <t>6.017</t>
  </si>
  <si>
    <t>23.596</t>
  </si>
  <si>
    <t>32.2405</t>
  </si>
  <si>
    <t>18.135</t>
  </si>
  <si>
    <t>11.991</t>
  </si>
  <si>
    <t>12.067</t>
  </si>
  <si>
    <t>1.347</t>
  </si>
  <si>
    <t>6.971</t>
  </si>
  <si>
    <t>0.874</t>
  </si>
  <si>
    <t>32.1645</t>
  </si>
  <si>
    <t>17.339</t>
  </si>
  <si>
    <t>11.628</t>
  </si>
  <si>
    <t>11.803</t>
  </si>
  <si>
    <t>1.302</t>
  </si>
  <si>
    <t>7.827</t>
  </si>
  <si>
    <t>32.2465</t>
  </si>
  <si>
    <t>16.917</t>
  </si>
  <si>
    <t>11.471</t>
  </si>
  <si>
    <t>11.525</t>
  </si>
  <si>
    <t>8.266</t>
  </si>
  <si>
    <t>23.647</t>
  </si>
  <si>
    <t>1.01</t>
  </si>
  <si>
    <t>2.841</t>
  </si>
  <si>
    <t>33.0199</t>
  </si>
  <si>
    <t>17.317</t>
  </si>
  <si>
    <t>12.179</t>
  </si>
  <si>
    <t>7.821</t>
  </si>
  <si>
    <t>24.996</t>
  </si>
  <si>
    <t>3.037</t>
  </si>
  <si>
    <t>30.9011</t>
  </si>
  <si>
    <t>19.921</t>
  </si>
  <si>
    <t>13.438</t>
  </si>
  <si>
    <t>14.143</t>
  </si>
  <si>
    <t>7.265</t>
  </si>
  <si>
    <t>32.197</t>
  </si>
  <si>
    <t>3.042</t>
  </si>
  <si>
    <t>20.5999</t>
  </si>
  <si>
    <t>20.839</t>
  </si>
  <si>
    <t>12.12</t>
  </si>
  <si>
    <t>12.973</t>
  </si>
  <si>
    <t>4.98</t>
  </si>
  <si>
    <t>38.783</t>
  </si>
  <si>
    <t>2.792</t>
  </si>
  <si>
    <t>18.848</t>
  </si>
  <si>
    <t>21.957</t>
  </si>
  <si>
    <t>12.162</t>
  </si>
  <si>
    <t>4.301</t>
  </si>
  <si>
    <t>40.871</t>
  </si>
  <si>
    <t>2.083</t>
  </si>
  <si>
    <t>16.7847</t>
  </si>
  <si>
    <t>22.408</t>
  </si>
  <si>
    <t>12.305</t>
  </si>
  <si>
    <t>13.62</t>
  </si>
  <si>
    <t>43.19</t>
  </si>
  <si>
    <t>16.9333</t>
  </si>
  <si>
    <t>23.246</t>
  </si>
  <si>
    <t>13.405</t>
  </si>
  <si>
    <t>14.168</t>
  </si>
  <si>
    <t>0.512</t>
  </si>
  <si>
    <t>3.142</t>
  </si>
  <si>
    <t>1.251</t>
  </si>
  <si>
    <t>44.248</t>
  </si>
  <si>
    <t>13.1679</t>
  </si>
  <si>
    <t>16.803</t>
  </si>
  <si>
    <t>10.747</t>
  </si>
  <si>
    <t>3.163</t>
  </si>
  <si>
    <t>42.377</t>
  </si>
  <si>
    <t>11.3087</t>
  </si>
  <si>
    <t>13.218</t>
  </si>
  <si>
    <t>8.045</t>
  </si>
  <si>
    <t>8.997</t>
  </si>
  <si>
    <t>2.75</t>
  </si>
  <si>
    <t>39.157</t>
  </si>
  <si>
    <t>0.660</t>
  </si>
  <si>
    <t>9.5967</t>
  </si>
  <si>
    <t>6.691</t>
  </si>
  <si>
    <t>7.121</t>
  </si>
  <si>
    <t>2.323</t>
  </si>
  <si>
    <t>0.949</t>
  </si>
  <si>
    <t>32.836</t>
  </si>
  <si>
    <t>9.7689</t>
  </si>
  <si>
    <t>9.169</t>
  </si>
  <si>
    <t>6.074</t>
  </si>
  <si>
    <t>2.396</t>
  </si>
  <si>
    <t>0.951</t>
  </si>
  <si>
    <t>26.867</t>
  </si>
  <si>
    <t>10.7839</t>
  </si>
  <si>
    <t>9.648</t>
  </si>
  <si>
    <t>5.995</t>
  </si>
  <si>
    <t>6.258</t>
  </si>
  <si>
    <t>0.818</t>
  </si>
  <si>
    <t>23.525</t>
  </si>
  <si>
    <t>20.8934</t>
  </si>
  <si>
    <t>11.069</t>
  </si>
  <si>
    <t>6.39</t>
  </si>
  <si>
    <t>7.605</t>
  </si>
  <si>
    <t>1.02</t>
  </si>
  <si>
    <t>3.159</t>
  </si>
  <si>
    <t>0.859</t>
  </si>
  <si>
    <t>23.478</t>
  </si>
  <si>
    <t>22.5132</t>
  </si>
  <si>
    <t>10.933</t>
  </si>
  <si>
    <t>6.309</t>
  </si>
  <si>
    <t>7.511</t>
  </si>
  <si>
    <t>0.880</t>
  </si>
  <si>
    <t>23.0603</t>
  </si>
  <si>
    <t>6.096</t>
  </si>
  <si>
    <t>7.264</t>
  </si>
  <si>
    <t>1.153</t>
  </si>
  <si>
    <t>4.756</t>
  </si>
  <si>
    <t>0.879</t>
  </si>
  <si>
    <t>23.9894</t>
  </si>
  <si>
    <t>11.543</t>
  </si>
  <si>
    <t>6.353</t>
  </si>
  <si>
    <t>7.6</t>
  </si>
  <si>
    <t>0.883</t>
  </si>
  <si>
    <t>27.112</t>
  </si>
  <si>
    <t>1.060</t>
  </si>
  <si>
    <t>27.3121</t>
  </si>
  <si>
    <t>7.296</t>
  </si>
  <si>
    <t>8.663</t>
  </si>
  <si>
    <t>1.155</t>
  </si>
  <si>
    <t>5.224</t>
  </si>
  <si>
    <t>24.701</t>
  </si>
  <si>
    <t>0.962</t>
  </si>
  <si>
    <t>1.322</t>
  </si>
  <si>
    <t>38.8343</t>
  </si>
  <si>
    <t>13.618</t>
  </si>
  <si>
    <t>8.412</t>
  </si>
  <si>
    <t>9.185</t>
  </si>
  <si>
    <t>1.127</t>
  </si>
  <si>
    <t>5.897</t>
  </si>
  <si>
    <t>22.338</t>
  </si>
  <si>
    <t>42.4253</t>
  </si>
  <si>
    <t>15.775</t>
  </si>
  <si>
    <t>10.857</t>
  </si>
  <si>
    <t>10.999</t>
  </si>
  <si>
    <t>4.773</t>
  </si>
  <si>
    <t>18.217</t>
  </si>
  <si>
    <t>1.745</t>
  </si>
  <si>
    <t>40.9552</t>
  </si>
  <si>
    <t>16.935</t>
  </si>
  <si>
    <t>11.765</t>
  </si>
  <si>
    <t>1.647</t>
  </si>
  <si>
    <t>4.473</t>
  </si>
  <si>
    <t>13.818</t>
  </si>
  <si>
    <t>1.526</t>
  </si>
  <si>
    <t>32.9919</t>
  </si>
  <si>
    <t>16.065</t>
  </si>
  <si>
    <t>10.646</t>
  </si>
  <si>
    <t>10.766</t>
  </si>
  <si>
    <t>4.258</t>
  </si>
  <si>
    <t>11.992</t>
  </si>
  <si>
    <t>32.1396</t>
  </si>
  <si>
    <t>12.7</t>
  </si>
  <si>
    <t>9.864</t>
  </si>
  <si>
    <t>9.097</t>
  </si>
  <si>
    <t>4.86</t>
  </si>
  <si>
    <t>12.518</t>
  </si>
  <si>
    <t>1.829</t>
  </si>
  <si>
    <t>32.9105</t>
  </si>
  <si>
    <t>12.347</t>
  </si>
  <si>
    <t>9.857</t>
  </si>
  <si>
    <t>4.463</t>
  </si>
  <si>
    <t>12.916</t>
  </si>
  <si>
    <t>32.0778</t>
  </si>
  <si>
    <t>12.733</t>
  </si>
  <si>
    <t>10.324</t>
  </si>
  <si>
    <t>9.771</t>
  </si>
  <si>
    <t>4.863</t>
  </si>
  <si>
    <t>12.332</t>
  </si>
  <si>
    <t>2.211</t>
  </si>
  <si>
    <t>35.7352</t>
  </si>
  <si>
    <t>13.856</t>
  </si>
  <si>
    <t>13.493</t>
  </si>
  <si>
    <t>11.671</t>
  </si>
  <si>
    <t>4.17</t>
  </si>
  <si>
    <t>35.3922</t>
  </si>
  <si>
    <t>15.218</t>
  </si>
  <si>
    <t>14.061</t>
  </si>
  <si>
    <t>12.712</t>
  </si>
  <si>
    <t>4.477</t>
  </si>
  <si>
    <t>16.494</t>
  </si>
  <si>
    <t>31.9462</t>
  </si>
  <si>
    <t>22.619</t>
  </si>
  <si>
    <t>15.97</t>
  </si>
  <si>
    <t>15.738</t>
  </si>
  <si>
    <t>21.027</t>
  </si>
  <si>
    <t>3.390</t>
  </si>
  <si>
    <t>27.3893</t>
  </si>
  <si>
    <t>27.59</t>
  </si>
  <si>
    <t>16.241</t>
  </si>
  <si>
    <t>18.905</t>
  </si>
  <si>
    <t>15.414</t>
  </si>
  <si>
    <t>31.644</t>
  </si>
  <si>
    <t>25.4668</t>
  </si>
  <si>
    <t>28.221</t>
  </si>
  <si>
    <t>20.782</t>
  </si>
  <si>
    <t>22.13</t>
  </si>
  <si>
    <t>42.936</t>
  </si>
  <si>
    <t>18.464</t>
  </si>
  <si>
    <t>24.121</t>
  </si>
  <si>
    <t>14.634</t>
  </si>
  <si>
    <t>5.336</t>
  </si>
  <si>
    <t>55.965</t>
  </si>
  <si>
    <t>13.4066</t>
  </si>
  <si>
    <t>20.344</t>
  </si>
  <si>
    <t>10.581</t>
  </si>
  <si>
    <t>13.554</t>
  </si>
  <si>
    <t>48.228</t>
  </si>
  <si>
    <t>13.4537</t>
  </si>
  <si>
    <t>21.932</t>
  </si>
  <si>
    <t>12.38</t>
  </si>
  <si>
    <t>13.911</t>
  </si>
  <si>
    <t>39.702</t>
  </si>
  <si>
    <t>13.3429</t>
  </si>
  <si>
    <t>23.597</t>
  </si>
  <si>
    <t>13.701</t>
  </si>
  <si>
    <t>38.656</t>
  </si>
  <si>
    <t>1.027</t>
  </si>
  <si>
    <t>15.1511</t>
  </si>
  <si>
    <t>13.863</t>
  </si>
  <si>
    <t>15.061</t>
  </si>
  <si>
    <t>2.333</t>
  </si>
  <si>
    <t>35.271</t>
  </si>
  <si>
    <t>17.3876</t>
  </si>
  <si>
    <t>24.577</t>
  </si>
  <si>
    <t>14.057</t>
  </si>
  <si>
    <t>14.272</t>
  </si>
  <si>
    <t>33.511</t>
  </si>
  <si>
    <t>19.4635</t>
  </si>
  <si>
    <t>13.037</t>
  </si>
  <si>
    <t>2.661</t>
  </si>
  <si>
    <t>32.236</t>
  </si>
  <si>
    <t>16.8559</t>
  </si>
  <si>
    <t>17.577</t>
  </si>
  <si>
    <t>12.032</t>
  </si>
  <si>
    <t>12.259</t>
  </si>
  <si>
    <t>2.858</t>
  </si>
  <si>
    <t>31.049</t>
  </si>
  <si>
    <t>18.0793</t>
  </si>
  <si>
    <t>15.333</t>
  </si>
  <si>
    <t>11.809</t>
  </si>
  <si>
    <t>32.131</t>
  </si>
  <si>
    <t>22.684</t>
  </si>
  <si>
    <t>14.211</t>
  </si>
  <si>
    <t>11.964</t>
  </si>
  <si>
    <t>11.46</t>
  </si>
  <si>
    <t>3.743</t>
  </si>
  <si>
    <t>31.111</t>
  </si>
  <si>
    <t>17.8758</t>
  </si>
  <si>
    <t>12.928</t>
  </si>
  <si>
    <t>10.492</t>
  </si>
  <si>
    <t>3.406</t>
  </si>
  <si>
    <t>30.395</t>
  </si>
  <si>
    <t>18.0026</t>
  </si>
  <si>
    <t>11.996</t>
  </si>
  <si>
    <t>10.163</t>
  </si>
  <si>
    <t>10.03</t>
  </si>
  <si>
    <t>30.281</t>
  </si>
  <si>
    <t>0.980</t>
  </si>
  <si>
    <t>25.4292</t>
  </si>
  <si>
    <t>11.55</t>
  </si>
  <si>
    <t>9.578</t>
  </si>
  <si>
    <t>3.734</t>
  </si>
  <si>
    <t>25.884</t>
  </si>
  <si>
    <t>1.029</t>
  </si>
  <si>
    <t>14.9906</t>
  </si>
  <si>
    <t>10.984</t>
  </si>
  <si>
    <t>8.644</t>
  </si>
  <si>
    <t>8.417</t>
  </si>
  <si>
    <t>1.487</t>
  </si>
  <si>
    <t>19.728</t>
  </si>
  <si>
    <t>10.49</t>
  </si>
  <si>
    <t>7.659</t>
  </si>
  <si>
    <t>2.855</t>
  </si>
  <si>
    <t>15.826</t>
  </si>
  <si>
    <t>15.4472</t>
  </si>
  <si>
    <t>10.058</t>
  </si>
  <si>
    <t>7.276</t>
  </si>
  <si>
    <t>7.071</t>
  </si>
  <si>
    <t>0.735</t>
  </si>
  <si>
    <t>12.792</t>
  </si>
  <si>
    <t>14.5863</t>
  </si>
  <si>
    <t>8.992</t>
  </si>
  <si>
    <t>6.158</t>
  </si>
  <si>
    <t>6.385</t>
  </si>
  <si>
    <t>2.178</t>
  </si>
  <si>
    <t>11.712</t>
  </si>
  <si>
    <t>13.5142</t>
  </si>
  <si>
    <t>5.784</t>
  </si>
  <si>
    <t>5.964</t>
  </si>
  <si>
    <t>0.814</t>
  </si>
  <si>
    <t>2.169</t>
  </si>
  <si>
    <t>11.59</t>
  </si>
  <si>
    <t>0.945</t>
  </si>
  <si>
    <t>11.674</t>
  </si>
  <si>
    <t>7.964</t>
  </si>
  <si>
    <t>3.956</t>
  </si>
  <si>
    <t>4.728</t>
  </si>
  <si>
    <t>11.512</t>
  </si>
  <si>
    <t>1.005</t>
  </si>
  <si>
    <t>8.199</t>
  </si>
  <si>
    <t>4.124</t>
  </si>
  <si>
    <t>12.213</t>
  </si>
  <si>
    <t>12.1538</t>
  </si>
  <si>
    <t>8.253</t>
  </si>
  <si>
    <t>4.532</t>
  </si>
  <si>
    <t>5.273</t>
  </si>
  <si>
    <t>0.011</t>
  </si>
  <si>
    <t>2.375</t>
  </si>
  <si>
    <t>14.818</t>
  </si>
  <si>
    <t>1.124</t>
  </si>
  <si>
    <t>11.7432</t>
  </si>
  <si>
    <t>8.295</t>
  </si>
  <si>
    <t>5.564</t>
  </si>
  <si>
    <t>5.751</t>
  </si>
  <si>
    <t>2.37</t>
  </si>
  <si>
    <t>16.833</t>
  </si>
  <si>
    <t>1.045</t>
  </si>
  <si>
    <t>14.709</t>
  </si>
  <si>
    <t>7.616</t>
  </si>
  <si>
    <t>7.053</t>
  </si>
  <si>
    <t>0.025</t>
  </si>
  <si>
    <t>2.131</t>
  </si>
  <si>
    <t>20.178</t>
  </si>
  <si>
    <t>16.1423</t>
  </si>
  <si>
    <t>9.626</t>
  </si>
  <si>
    <t>9.653</t>
  </si>
  <si>
    <t>3.706</t>
  </si>
  <si>
    <t>36.356</t>
  </si>
  <si>
    <t>16.8829</t>
  </si>
  <si>
    <t>12.801</t>
  </si>
  <si>
    <t>12.357</t>
  </si>
  <si>
    <t>14.97</t>
  </si>
  <si>
    <t>8.469</t>
  </si>
  <si>
    <t>40.198</t>
  </si>
  <si>
    <t>1.113</t>
  </si>
  <si>
    <t>19.2693</t>
  </si>
  <si>
    <t>13.895</t>
  </si>
  <si>
    <t>13.512</t>
  </si>
  <si>
    <t>15.511</t>
  </si>
  <si>
    <t>3.214</t>
  </si>
  <si>
    <t>42.447</t>
  </si>
  <si>
    <t>18.0726</t>
  </si>
  <si>
    <t>17.251</t>
  </si>
  <si>
    <t>15.124</t>
  </si>
  <si>
    <t>3.567</t>
  </si>
  <si>
    <t>0.688</t>
  </si>
  <si>
    <t>48.938</t>
  </si>
  <si>
    <t>13.7228</t>
  </si>
  <si>
    <t>13.099</t>
  </si>
  <si>
    <t>14.243</t>
  </si>
  <si>
    <t>13.517</t>
  </si>
  <si>
    <t>2.949</t>
  </si>
  <si>
    <t>41.01</t>
  </si>
  <si>
    <t>14.7914</t>
  </si>
  <si>
    <t>10.367</t>
  </si>
  <si>
    <t>9.727</t>
  </si>
  <si>
    <t>2.06</t>
  </si>
  <si>
    <t>33.472</t>
  </si>
  <si>
    <t>13.4517</t>
  </si>
  <si>
    <t>8.406</t>
  </si>
  <si>
    <t>8.025</t>
  </si>
  <si>
    <t>30.069</t>
  </si>
  <si>
    <t>13.7092</t>
  </si>
  <si>
    <t>8.152</t>
  </si>
  <si>
    <t>7.684</t>
  </si>
  <si>
    <t>29.006</t>
  </si>
  <si>
    <t>16.0906</t>
  </si>
  <si>
    <t>7.214</t>
  </si>
  <si>
    <t>7.851</t>
  </si>
  <si>
    <t>2.567</t>
  </si>
  <si>
    <t>28.399</t>
  </si>
  <si>
    <t>0.79</t>
  </si>
  <si>
    <t>19.5804</t>
  </si>
  <si>
    <t>7.143</t>
  </si>
  <si>
    <t>7.706</t>
  </si>
  <si>
    <t>7.641</t>
  </si>
  <si>
    <t>3.65</t>
  </si>
  <si>
    <t>28.797</t>
  </si>
  <si>
    <t>16.7586</t>
  </si>
  <si>
    <t>7.519</t>
  </si>
  <si>
    <t>7.792</t>
  </si>
  <si>
    <t>7.631</t>
  </si>
  <si>
    <t>4.733</t>
  </si>
  <si>
    <t>29.679</t>
  </si>
  <si>
    <t>1.170</t>
  </si>
  <si>
    <t>21.0726</t>
  </si>
  <si>
    <t>7.76</t>
  </si>
  <si>
    <t>8.053</t>
  </si>
  <si>
    <t>4.557</t>
  </si>
  <si>
    <t>30.906</t>
  </si>
  <si>
    <t>0.703</t>
  </si>
  <si>
    <t>23.1892</t>
  </si>
  <si>
    <t>8.34</t>
  </si>
  <si>
    <t>8.974</t>
  </si>
  <si>
    <t>4.537</t>
  </si>
  <si>
    <t>34.105</t>
  </si>
  <si>
    <t>20.551</t>
  </si>
  <si>
    <t>8.22</t>
  </si>
  <si>
    <t>8.366</t>
  </si>
  <si>
    <t>8.418</t>
  </si>
  <si>
    <t>4.647</t>
  </si>
  <si>
    <t>36.692</t>
  </si>
  <si>
    <t>1.216</t>
  </si>
  <si>
    <t>21.9014</t>
  </si>
  <si>
    <t>9.378</t>
  </si>
  <si>
    <t>10.018</t>
  </si>
  <si>
    <t>10.967</t>
  </si>
  <si>
    <t>4.424</t>
  </si>
  <si>
    <t>38.536</t>
  </si>
  <si>
    <t>0.69</t>
  </si>
  <si>
    <t>23.1396</t>
  </si>
  <si>
    <t>16.39</t>
  </si>
  <si>
    <t>17.024</t>
  </si>
  <si>
    <t>15.385</t>
  </si>
  <si>
    <t>5.869</t>
  </si>
  <si>
    <t>42.872</t>
  </si>
  <si>
    <t>2.492</t>
  </si>
  <si>
    <t>30.1473</t>
  </si>
  <si>
    <t>39.076</t>
  </si>
  <si>
    <t>41.105</t>
  </si>
  <si>
    <t>33.213</t>
  </si>
  <si>
    <t>1.79</t>
  </si>
  <si>
    <t>5.512</t>
  </si>
  <si>
    <t>43.443</t>
  </si>
  <si>
    <t>31.8286</t>
  </si>
  <si>
    <t>34.681</t>
  </si>
  <si>
    <t>37.146</t>
  </si>
  <si>
    <t>31.192</t>
  </si>
  <si>
    <t>1.842</t>
  </si>
  <si>
    <t>43.485</t>
  </si>
  <si>
    <t>2.473</t>
  </si>
  <si>
    <t>30.1862</t>
  </si>
  <si>
    <t>31.906</t>
  </si>
  <si>
    <t>33.941</t>
  </si>
  <si>
    <t>30.017</t>
  </si>
  <si>
    <t>5.195</t>
  </si>
  <si>
    <t>43.667</t>
  </si>
  <si>
    <t>24.5508</t>
  </si>
  <si>
    <t>33.349</t>
  </si>
  <si>
    <t>32.617</t>
  </si>
  <si>
    <t>30.249</t>
  </si>
  <si>
    <t>4.885</t>
  </si>
  <si>
    <t>42.201</t>
  </si>
  <si>
    <t>24.4892</t>
  </si>
  <si>
    <t>34.424</t>
  </si>
  <si>
    <t>28.053</t>
  </si>
  <si>
    <t>27.304</t>
  </si>
  <si>
    <t>4.382</t>
  </si>
  <si>
    <t>39.633</t>
  </si>
  <si>
    <t>25.6153</t>
  </si>
  <si>
    <t>39.014</t>
  </si>
  <si>
    <t>28.601</t>
  </si>
  <si>
    <t>28.334</t>
  </si>
  <si>
    <t>4.554</t>
  </si>
  <si>
    <t>36.688</t>
  </si>
  <si>
    <t>2.033</t>
  </si>
  <si>
    <t>21.6455</t>
  </si>
  <si>
    <t>40.433</t>
  </si>
  <si>
    <t>28.434</t>
  </si>
  <si>
    <t>28.532</t>
  </si>
  <si>
    <t>4.438</t>
  </si>
  <si>
    <t>35.736</t>
  </si>
  <si>
    <t>22.0224</t>
  </si>
  <si>
    <t>43.143</t>
  </si>
  <si>
    <t>30.148</t>
  </si>
  <si>
    <t>29.432</t>
  </si>
  <si>
    <t>3.927</t>
  </si>
  <si>
    <t>34.001</t>
  </si>
  <si>
    <t>20.061</t>
  </si>
  <si>
    <t>38.556</t>
  </si>
  <si>
    <t>26.726</t>
  </si>
  <si>
    <t>26.437</t>
  </si>
  <si>
    <t>0.994</t>
  </si>
  <si>
    <t>4.048</t>
  </si>
  <si>
    <t>33.102</t>
  </si>
  <si>
    <t>1.428</t>
  </si>
  <si>
    <t>10.0949</t>
  </si>
  <si>
    <t>22.347</t>
  </si>
  <si>
    <t>16.718</t>
  </si>
  <si>
    <t>16.144</t>
  </si>
  <si>
    <t>3.194</t>
  </si>
  <si>
    <t>31.725</t>
  </si>
  <si>
    <t>6.7342</t>
  </si>
  <si>
    <t>9.767</t>
  </si>
  <si>
    <t>9.429</t>
  </si>
  <si>
    <t>8.198</t>
  </si>
  <si>
    <t>27.429</t>
  </si>
  <si>
    <t>5.2563</t>
  </si>
  <si>
    <t>4.458</t>
  </si>
  <si>
    <t>5.542</t>
  </si>
  <si>
    <t>4.501</t>
  </si>
  <si>
    <t>2.034</t>
  </si>
  <si>
    <t>22.212</t>
  </si>
  <si>
    <t>3.9251</t>
  </si>
  <si>
    <t>3.344</t>
  </si>
  <si>
    <t>4.738</t>
  </si>
  <si>
    <t>3.561</t>
  </si>
  <si>
    <t>18.668</t>
  </si>
  <si>
    <t>5.4148</t>
  </si>
  <si>
    <t>3.323</t>
  </si>
  <si>
    <t>5.208</t>
  </si>
  <si>
    <t>3.617</t>
  </si>
  <si>
    <t>16.036</t>
  </si>
  <si>
    <t>5.1266</t>
  </si>
  <si>
    <t>3.606</t>
  </si>
  <si>
    <t>5.836</t>
  </si>
  <si>
    <t>1.746</t>
  </si>
  <si>
    <t>15.418</t>
  </si>
  <si>
    <t>4.6165</t>
  </si>
  <si>
    <t>3.96</t>
  </si>
  <si>
    <t>6.57</t>
  </si>
  <si>
    <t>4.11</t>
  </si>
  <si>
    <t>6.0587</t>
  </si>
  <si>
    <t>8.139</t>
  </si>
  <si>
    <t>5.036</t>
  </si>
  <si>
    <t>12.559</t>
  </si>
  <si>
    <t>1.050</t>
  </si>
  <si>
    <t>5.2899</t>
  </si>
  <si>
    <t>5.65</t>
  </si>
  <si>
    <t>8.747</t>
  </si>
  <si>
    <t>5.355</t>
  </si>
  <si>
    <t>1.957</t>
  </si>
  <si>
    <t>11.136</t>
  </si>
  <si>
    <t>6.1921</t>
  </si>
  <si>
    <t>6.26</t>
  </si>
  <si>
    <t>8.602</t>
  </si>
  <si>
    <t>10.473</t>
  </si>
  <si>
    <t>6.9757</t>
  </si>
  <si>
    <t>6.761</t>
  </si>
  <si>
    <t>8.947</t>
  </si>
  <si>
    <t>5.767</t>
  </si>
  <si>
    <t>10.215</t>
  </si>
  <si>
    <t>7.2887</t>
  </si>
  <si>
    <t>8.515</t>
  </si>
  <si>
    <t>12.758</t>
  </si>
  <si>
    <t>7.784</t>
  </si>
  <si>
    <t>10.007</t>
  </si>
  <si>
    <t>7.1292</t>
  </si>
  <si>
    <t>8.381</t>
  </si>
  <si>
    <t>10.66</t>
  </si>
  <si>
    <t>6.921</t>
  </si>
  <si>
    <t>10.506</t>
  </si>
  <si>
    <t>5.6276</t>
  </si>
  <si>
    <t>7.853</t>
  </si>
  <si>
    <t>5.4</t>
  </si>
  <si>
    <t>1.557</t>
  </si>
  <si>
    <t>10.362</t>
  </si>
  <si>
    <t>1.206</t>
  </si>
  <si>
    <t>5.2582</t>
  </si>
  <si>
    <t>6.229</t>
  </si>
  <si>
    <t>6.976</t>
  </si>
  <si>
    <t>5.154</t>
  </si>
  <si>
    <t>9.41</t>
  </si>
  <si>
    <t>5.1286</t>
  </si>
  <si>
    <t>7.16</t>
  </si>
  <si>
    <t>4.854</t>
  </si>
  <si>
    <t>1.837</t>
  </si>
  <si>
    <t>8.822</t>
  </si>
  <si>
    <t>4.8907</t>
  </si>
  <si>
    <t>5.425</t>
  </si>
  <si>
    <t>6.408</t>
  </si>
  <si>
    <t>4.079</t>
  </si>
  <si>
    <t>8.494</t>
  </si>
  <si>
    <t>4.0274</t>
  </si>
  <si>
    <t>3.801</t>
  </si>
  <si>
    <t>7.581</t>
  </si>
  <si>
    <t>4.0301</t>
  </si>
  <si>
    <t>3.462</t>
  </si>
  <si>
    <t>3.9157</t>
  </si>
  <si>
    <t>5.037</t>
  </si>
  <si>
    <t>5.05</t>
  </si>
  <si>
    <t>3.485</t>
  </si>
  <si>
    <t>1.423</t>
  </si>
  <si>
    <t>7.052</t>
  </si>
  <si>
    <t>4.5445</t>
  </si>
  <si>
    <t>5.068</t>
  </si>
  <si>
    <t>5.004</t>
  </si>
  <si>
    <t>7.213</t>
  </si>
  <si>
    <t>4.1228</t>
  </si>
  <si>
    <t>5.2</t>
  </si>
  <si>
    <t>4.723</t>
  </si>
  <si>
    <t>7.271</t>
  </si>
  <si>
    <t>4.1996</t>
  </si>
  <si>
    <t>5.862</t>
  </si>
  <si>
    <t>3.816</t>
  </si>
  <si>
    <t>7.615</t>
  </si>
  <si>
    <t>5.3508</t>
  </si>
  <si>
    <t>6.444</t>
  </si>
  <si>
    <t>6.119</t>
  </si>
  <si>
    <t>4.289</t>
  </si>
  <si>
    <t>8.182</t>
  </si>
  <si>
    <t>5.4711</t>
  </si>
  <si>
    <t>7.022</t>
  </si>
  <si>
    <t>7.182</t>
  </si>
  <si>
    <t>4.832</t>
  </si>
  <si>
    <t>8.49</t>
  </si>
  <si>
    <t>5.548</t>
  </si>
  <si>
    <t>6.706</t>
  </si>
  <si>
    <t>7.798</t>
  </si>
  <si>
    <t>4.993</t>
  </si>
  <si>
    <t>8.622</t>
  </si>
  <si>
    <t>5.0894</t>
  </si>
  <si>
    <t>5.886</t>
  </si>
  <si>
    <t>6.036</t>
  </si>
  <si>
    <t>4.205</t>
  </si>
  <si>
    <t>7.969</t>
  </si>
  <si>
    <t>4.0252</t>
  </si>
  <si>
    <t>5.225</t>
  </si>
  <si>
    <t>4.856</t>
  </si>
  <si>
    <t>3.49</t>
  </si>
  <si>
    <t>7.736</t>
  </si>
  <si>
    <t>2.8938</t>
  </si>
  <si>
    <t>3.589</t>
  </si>
  <si>
    <t>3.308</t>
  </si>
  <si>
    <t>2.357</t>
  </si>
  <si>
    <t>6.561</t>
  </si>
  <si>
    <t>4.2716</t>
  </si>
  <si>
    <t>3.671</t>
  </si>
  <si>
    <t>2.425</t>
  </si>
  <si>
    <t>5.447</t>
  </si>
  <si>
    <t>6.6511</t>
  </si>
  <si>
    <t>3.891</t>
  </si>
  <si>
    <t>3.754</t>
  </si>
  <si>
    <t>5.261</t>
  </si>
  <si>
    <t>10.2695</t>
  </si>
  <si>
    <t>4.386</t>
  </si>
  <si>
    <t>3.82</t>
  </si>
  <si>
    <t>4.967</t>
  </si>
  <si>
    <t>19.6862</t>
  </si>
  <si>
    <t>4.057</t>
  </si>
  <si>
    <t>3.571</t>
  </si>
  <si>
    <t>5.126</t>
  </si>
  <si>
    <t>18.4867</t>
  </si>
  <si>
    <t>5.083</t>
  </si>
  <si>
    <t>3.799</t>
  </si>
  <si>
    <t>3.648</t>
  </si>
  <si>
    <t>20.7217</t>
  </si>
  <si>
    <t>5.231</t>
  </si>
  <si>
    <t>3.637</t>
  </si>
  <si>
    <t>4.088</t>
  </si>
  <si>
    <t>1.419</t>
  </si>
  <si>
    <t>6.026</t>
  </si>
  <si>
    <t>13.0465</t>
  </si>
  <si>
    <t>5.329</t>
  </si>
  <si>
    <t>4.2</t>
  </si>
  <si>
    <t>4.402</t>
  </si>
  <si>
    <t>1.543</t>
  </si>
  <si>
    <t>6.418</t>
  </si>
  <si>
    <t>5.7901</t>
  </si>
  <si>
    <t>3.353</t>
  </si>
  <si>
    <t>2.566</t>
  </si>
  <si>
    <t>6.4</t>
  </si>
  <si>
    <t>4.9636</t>
  </si>
  <si>
    <t>2.462</t>
  </si>
  <si>
    <t>3.668</t>
  </si>
  <si>
    <t>2.125</t>
  </si>
  <si>
    <t>0.695</t>
  </si>
  <si>
    <t>5.61</t>
  </si>
  <si>
    <t>5.3844</t>
  </si>
  <si>
    <t>4.02</t>
  </si>
  <si>
    <t>2.191</t>
  </si>
  <si>
    <t>5.5669</t>
  </si>
  <si>
    <t>3.679</t>
  </si>
  <si>
    <t>5.147</t>
  </si>
  <si>
    <t>5.8987</t>
  </si>
  <si>
    <t>2.922</t>
  </si>
  <si>
    <t>21.9273</t>
  </si>
  <si>
    <t>2.948</t>
  </si>
  <si>
    <t>6.634</t>
  </si>
  <si>
    <t>27.4246</t>
  </si>
  <si>
    <t>3.043</t>
  </si>
  <si>
    <t>3.581</t>
  </si>
  <si>
    <t>9.7432</t>
  </si>
  <si>
    <t>2.74</t>
  </si>
  <si>
    <t>3.164</t>
  </si>
  <si>
    <t>5.3163</t>
  </si>
  <si>
    <t>3.097</t>
  </si>
  <si>
    <t>3.068</t>
  </si>
  <si>
    <t>8.436</t>
  </si>
  <si>
    <t>6.1671</t>
  </si>
  <si>
    <t>2.945</t>
  </si>
  <si>
    <t>10.531</t>
  </si>
  <si>
    <t>5.9928</t>
  </si>
  <si>
    <t>10.18</t>
  </si>
  <si>
    <t>4.1656</t>
  </si>
  <si>
    <t>3.403</t>
  </si>
  <si>
    <t>1.975</t>
  </si>
  <si>
    <t>9.508</t>
  </si>
  <si>
    <t>2.704</t>
  </si>
  <si>
    <t>8.635</t>
  </si>
  <si>
    <t>0.662</t>
  </si>
  <si>
    <t>2.6563</t>
  </si>
  <si>
    <t>2.199</t>
  </si>
  <si>
    <t>2.7913</t>
  </si>
  <si>
    <t>1.648</t>
  </si>
  <si>
    <t>6.477</t>
  </si>
  <si>
    <t>3.1198</t>
  </si>
  <si>
    <t>2.691</t>
  </si>
  <si>
    <t>6.439</t>
  </si>
  <si>
    <t>2.8373</t>
  </si>
  <si>
    <t>1.814</t>
  </si>
  <si>
    <t>1.363</t>
  </si>
  <si>
    <t>6.472</t>
  </si>
  <si>
    <t>3.0943</t>
  </si>
  <si>
    <t>2.775</t>
  </si>
  <si>
    <t>6.182</t>
  </si>
  <si>
    <t>6.7626</t>
  </si>
  <si>
    <t>3.129</t>
  </si>
  <si>
    <t>5.594</t>
  </si>
  <si>
    <t>7.6213</t>
  </si>
  <si>
    <t>18.6844</t>
  </si>
  <si>
    <t>4.219</t>
  </si>
  <si>
    <t>2.367</t>
  </si>
  <si>
    <t>2.621</t>
  </si>
  <si>
    <t>1.08</t>
  </si>
  <si>
    <t>5.555</t>
  </si>
  <si>
    <t>34.4948</t>
  </si>
  <si>
    <t>5.471</t>
  </si>
  <si>
    <t>3.03</t>
  </si>
  <si>
    <t>3.553</t>
  </si>
  <si>
    <t>6.633</t>
  </si>
  <si>
    <t>1.244</t>
  </si>
  <si>
    <t>37.6008</t>
  </si>
  <si>
    <t>6.393</t>
  </si>
  <si>
    <t>3.61</t>
  </si>
  <si>
    <t>4.496</t>
  </si>
  <si>
    <t>8.356</t>
  </si>
  <si>
    <t>1.380</t>
  </si>
  <si>
    <t>54.5235</t>
  </si>
  <si>
    <t>7.766</t>
  </si>
  <si>
    <t>6.19</t>
  </si>
  <si>
    <t>8.937</t>
  </si>
  <si>
    <t>40.5524</t>
  </si>
  <si>
    <t>8.724</t>
  </si>
  <si>
    <t>4.508</t>
  </si>
  <si>
    <t>6.143</t>
  </si>
  <si>
    <t>2.027</t>
  </si>
  <si>
    <t>9.352</t>
  </si>
  <si>
    <t>1.686</t>
  </si>
  <si>
    <t>38.7189</t>
  </si>
  <si>
    <t>4.476</t>
  </si>
  <si>
    <t>6.756</t>
  </si>
  <si>
    <t>1.067</t>
  </si>
  <si>
    <t>10.053</t>
  </si>
  <si>
    <t>1.678</t>
  </si>
  <si>
    <t>28.9241</t>
  </si>
  <si>
    <t>8.164</t>
  </si>
  <si>
    <t>1.169</t>
  </si>
  <si>
    <t>10.551</t>
  </si>
  <si>
    <t>26.5568</t>
  </si>
  <si>
    <t>7.905</t>
  </si>
  <si>
    <t>4.157</t>
  </si>
  <si>
    <t>5.219</t>
  </si>
  <si>
    <t>0.895</t>
  </si>
  <si>
    <t>2.066</t>
  </si>
  <si>
    <t>10.846</t>
  </si>
  <si>
    <t>15.0274</t>
  </si>
  <si>
    <t>6.662</t>
  </si>
  <si>
    <t>4.317</t>
  </si>
  <si>
    <t>1.822</t>
  </si>
  <si>
    <t>11.344</t>
  </si>
  <si>
    <t>19.6546</t>
  </si>
  <si>
    <t>6.056</t>
  </si>
  <si>
    <t>3.703</t>
  </si>
  <si>
    <t>10.593</t>
  </si>
  <si>
    <t>10.9733</t>
  </si>
  <si>
    <t>3.339</t>
  </si>
  <si>
    <t>3.596</t>
  </si>
  <si>
    <t>1.67</t>
  </si>
  <si>
    <t>10.89</t>
  </si>
  <si>
    <t>1.522</t>
  </si>
  <si>
    <t>11.7872</t>
  </si>
  <si>
    <t>5.309</t>
  </si>
  <si>
    <t>3.503</t>
  </si>
  <si>
    <t>3.75</t>
  </si>
  <si>
    <t>11.053</t>
  </si>
  <si>
    <t>11.9217</t>
  </si>
  <si>
    <t>5.089</t>
  </si>
  <si>
    <t>3.365</t>
  </si>
  <si>
    <t>3.5</t>
  </si>
  <si>
    <t>12.455</t>
  </si>
  <si>
    <t>3.935</t>
  </si>
  <si>
    <t>7.0871</t>
  </si>
  <si>
    <t>4.127</t>
  </si>
  <si>
    <t>4.284</t>
  </si>
  <si>
    <t>0.919</t>
  </si>
  <si>
    <t>16.725</t>
  </si>
  <si>
    <t>6.1977</t>
  </si>
  <si>
    <t>5.68</t>
  </si>
  <si>
    <t>3.769</t>
  </si>
  <si>
    <t>17.644</t>
  </si>
  <si>
    <t>4.4132</t>
  </si>
  <si>
    <t>4.944</t>
  </si>
  <si>
    <t>2.845</t>
  </si>
  <si>
    <t>2.731</t>
  </si>
  <si>
    <t>0.679</t>
  </si>
  <si>
    <t>14.527</t>
  </si>
  <si>
    <t>4.1847</t>
  </si>
  <si>
    <t>2.45</t>
  </si>
  <si>
    <t>5.0876</t>
  </si>
  <si>
    <t>4.7235</t>
  </si>
  <si>
    <t>2.576</t>
  </si>
  <si>
    <t>10.65</t>
  </si>
  <si>
    <t>0.760</t>
  </si>
  <si>
    <t>4.3241</t>
  </si>
  <si>
    <t>5.819</t>
  </si>
  <si>
    <t>10.537</t>
  </si>
  <si>
    <t>7.4954</t>
  </si>
  <si>
    <t>5.2151</t>
  </si>
  <si>
    <t>6.8275</t>
  </si>
  <si>
    <t>0.910</t>
  </si>
  <si>
    <t>17.1419</t>
  </si>
  <si>
    <t>0.935</t>
  </si>
  <si>
    <t>13.0881</t>
  </si>
  <si>
    <t>18.0957</t>
  </si>
  <si>
    <t>26.7816</t>
  </si>
  <si>
    <t>27.3727</t>
  </si>
  <si>
    <t>28.2983</t>
  </si>
  <si>
    <t>2.520</t>
  </si>
  <si>
    <t>24.6894</t>
  </si>
  <si>
    <t>2.423</t>
  </si>
  <si>
    <t>13.8026</t>
  </si>
  <si>
    <t>2.390</t>
  </si>
  <si>
    <t>14.4372</t>
  </si>
  <si>
    <t>2.148</t>
  </si>
  <si>
    <t>12.0483</t>
  </si>
  <si>
    <t>17.1347</t>
  </si>
  <si>
    <t>5.9712</t>
  </si>
  <si>
    <t>6.0312</t>
  </si>
  <si>
    <t>5.7051</t>
  </si>
  <si>
    <t>7.372</t>
  </si>
  <si>
    <t>1.913</t>
  </si>
  <si>
    <t>2.025</t>
  </si>
  <si>
    <t>5.2079</t>
  </si>
  <si>
    <t>9.145</t>
  </si>
  <si>
    <t>1.224</t>
  </si>
  <si>
    <t>3.225</t>
  </si>
  <si>
    <t>13.826</t>
  </si>
  <si>
    <t>5.2773</t>
  </si>
  <si>
    <t>8.573</t>
  </si>
  <si>
    <t>2.12</t>
  </si>
  <si>
    <t>1.49</t>
  </si>
  <si>
    <t>3.337</t>
  </si>
  <si>
    <t>11.502</t>
  </si>
  <si>
    <t>0.978</t>
  </si>
  <si>
    <t>7.562</t>
  </si>
  <si>
    <t>9.311</t>
  </si>
  <si>
    <t>2.507</t>
  </si>
  <si>
    <t>1.601</t>
  </si>
  <si>
    <t>3.687</t>
  </si>
  <si>
    <t>11.764</t>
  </si>
  <si>
    <t>6.8783</t>
  </si>
  <si>
    <t>9.348</t>
  </si>
  <si>
    <t>2.273</t>
  </si>
  <si>
    <t>3.155</t>
  </si>
  <si>
    <t>13.288</t>
  </si>
  <si>
    <t>9.078</t>
  </si>
  <si>
    <t>2.511</t>
  </si>
  <si>
    <t>0.809</t>
  </si>
  <si>
    <t>14.137</t>
  </si>
  <si>
    <t>9.9902</t>
  </si>
  <si>
    <t>10.391</t>
  </si>
  <si>
    <t>2.283</t>
  </si>
  <si>
    <t>0.606</t>
  </si>
  <si>
    <t>3.776</t>
  </si>
  <si>
    <t>13.972</t>
  </si>
  <si>
    <t>11.4976</t>
  </si>
  <si>
    <t>2.317</t>
  </si>
  <si>
    <t>3.375</t>
  </si>
  <si>
    <t>3.306</t>
  </si>
  <si>
    <t>15.314</t>
  </si>
  <si>
    <t>12.7511</t>
  </si>
  <si>
    <t>11.134</t>
  </si>
  <si>
    <t>3.789</t>
  </si>
  <si>
    <t>1.742</t>
  </si>
  <si>
    <t>3.035</t>
  </si>
  <si>
    <t>16.288</t>
  </si>
  <si>
    <t>9.284</t>
  </si>
  <si>
    <t>11.122</t>
  </si>
  <si>
    <t>2.402</t>
  </si>
  <si>
    <t>2.142</t>
  </si>
  <si>
    <t>3.724</t>
  </si>
  <si>
    <t>17.718</t>
  </si>
  <si>
    <t>13.4182</t>
  </si>
  <si>
    <t>11.072</t>
  </si>
  <si>
    <t>2.329</t>
  </si>
  <si>
    <t>3.534</t>
  </si>
  <si>
    <t>1.606</t>
  </si>
  <si>
    <t>18.618</t>
  </si>
  <si>
    <t>21.412</t>
  </si>
  <si>
    <t>4.952</t>
  </si>
  <si>
    <t>3.172</t>
  </si>
  <si>
    <t>19.215</t>
  </si>
  <si>
    <t>13.0167</t>
  </si>
  <si>
    <t>11.724</t>
  </si>
  <si>
    <t>2.624</t>
  </si>
  <si>
    <t>4.149</t>
  </si>
  <si>
    <t>2.108</t>
  </si>
  <si>
    <t>18.962</t>
  </si>
  <si>
    <t>9.4013</t>
  </si>
  <si>
    <t>11.413</t>
  </si>
  <si>
    <t>3.588</t>
  </si>
  <si>
    <t>0.616</t>
  </si>
  <si>
    <t>1.372</t>
  </si>
  <si>
    <t>19.175</t>
  </si>
  <si>
    <t>1.444</t>
  </si>
  <si>
    <t>16.9084</t>
  </si>
  <si>
    <t>12.833</t>
  </si>
  <si>
    <t>4.6</t>
  </si>
  <si>
    <t>2.193</t>
  </si>
  <si>
    <t>14.3233</t>
  </si>
  <si>
    <t>12.946</t>
  </si>
  <si>
    <t>3.296</t>
  </si>
  <si>
    <t>4.904</t>
  </si>
  <si>
    <t>1.384</t>
  </si>
  <si>
    <t>2.534</t>
  </si>
  <si>
    <t>19.902</t>
  </si>
  <si>
    <t>18.4206</t>
  </si>
  <si>
    <t>14.387</t>
  </si>
  <si>
    <t>3.961</t>
  </si>
  <si>
    <t>5.774</t>
  </si>
  <si>
    <t>1.584</t>
  </si>
  <si>
    <t>2.713</t>
  </si>
  <si>
    <t>21.753</t>
  </si>
  <si>
    <t>16.0296</t>
  </si>
  <si>
    <t>16.676</t>
  </si>
  <si>
    <t>7.156</t>
  </si>
  <si>
    <t>1.184</t>
  </si>
  <si>
    <t>3.078</t>
  </si>
  <si>
    <t>30.647</t>
  </si>
  <si>
    <t>17.9295</t>
  </si>
  <si>
    <t>25.019</t>
  </si>
  <si>
    <t>6.144</t>
  </si>
  <si>
    <t>2.009</t>
  </si>
  <si>
    <t>2.554</t>
  </si>
  <si>
    <t>33.247</t>
  </si>
  <si>
    <t>17.0078</t>
  </si>
  <si>
    <t>32.149</t>
  </si>
  <si>
    <t>7.254</t>
  </si>
  <si>
    <t>13.65</t>
  </si>
  <si>
    <t>2.019</t>
  </si>
  <si>
    <t>3.519</t>
  </si>
  <si>
    <t>33.064</t>
  </si>
  <si>
    <t>16.7247</t>
  </si>
  <si>
    <t>32.935</t>
  </si>
  <si>
    <t>6.743</t>
  </si>
  <si>
    <t>3.641</t>
  </si>
  <si>
    <t>32.847</t>
  </si>
  <si>
    <t>13.571</t>
  </si>
  <si>
    <t>33.181</t>
  </si>
  <si>
    <t>6.509</t>
  </si>
  <si>
    <t>14.058</t>
  </si>
  <si>
    <t>1.566</t>
  </si>
  <si>
    <t>3.759</t>
  </si>
  <si>
    <t>32.683</t>
  </si>
  <si>
    <t>1.472</t>
  </si>
  <si>
    <t>12.9587</t>
  </si>
  <si>
    <t>32.125</t>
  </si>
  <si>
    <t>13.173</t>
  </si>
  <si>
    <t>3.329</t>
  </si>
  <si>
    <t>30.322</t>
  </si>
  <si>
    <t>12.5056</t>
  </si>
  <si>
    <t>31.553</t>
  </si>
  <si>
    <t>7.95</t>
  </si>
  <si>
    <t>1.055</t>
  </si>
  <si>
    <t>3.723</t>
  </si>
  <si>
    <t>29.081</t>
  </si>
  <si>
    <t>13.1667</t>
  </si>
  <si>
    <t>6.546</t>
  </si>
  <si>
    <t>13.031</t>
  </si>
  <si>
    <t>3.829</t>
  </si>
  <si>
    <t>27.605</t>
  </si>
  <si>
    <t>17.3311</t>
  </si>
  <si>
    <t>35.367</t>
  </si>
  <si>
    <t>7.033</t>
  </si>
  <si>
    <t>14.034</t>
  </si>
  <si>
    <t>3.587</t>
  </si>
  <si>
    <t>26.638</t>
  </si>
  <si>
    <t>25.8473</t>
  </si>
  <si>
    <t>39.225</t>
  </si>
  <si>
    <t>7.988</t>
  </si>
  <si>
    <t>16.231</t>
  </si>
  <si>
    <t>1.457</t>
  </si>
  <si>
    <t>3.651</t>
  </si>
  <si>
    <t>25.255</t>
  </si>
  <si>
    <t>31.6012</t>
  </si>
  <si>
    <t>40.338</t>
  </si>
  <si>
    <t>8.405</t>
  </si>
  <si>
    <t>17.045</t>
  </si>
  <si>
    <t>3.781</t>
  </si>
  <si>
    <t>24.985</t>
  </si>
  <si>
    <t>39.6991</t>
  </si>
  <si>
    <t>40.646</t>
  </si>
  <si>
    <t>8.748</t>
  </si>
  <si>
    <t>1.863</t>
  </si>
  <si>
    <t>3.358</t>
  </si>
  <si>
    <t>25.598</t>
  </si>
  <si>
    <t>29.7749</t>
  </si>
  <si>
    <t>40.634</t>
  </si>
  <si>
    <t>8.938</t>
  </si>
  <si>
    <t>17.939</t>
  </si>
  <si>
    <t>3.782</t>
  </si>
  <si>
    <t>3.54</t>
  </si>
  <si>
    <t>27.115</t>
  </si>
  <si>
    <t>37.8092</t>
  </si>
  <si>
    <t>41.03</t>
  </si>
  <si>
    <t>9.465</t>
  </si>
  <si>
    <t>3.249</t>
  </si>
  <si>
    <t>3.753</t>
  </si>
  <si>
    <t>27.676</t>
  </si>
  <si>
    <t>34.7963</t>
  </si>
  <si>
    <t>40.449</t>
  </si>
  <si>
    <t>10.339</t>
  </si>
  <si>
    <t>18.599</t>
  </si>
  <si>
    <t>0.995</t>
  </si>
  <si>
    <t>3.116</t>
  </si>
  <si>
    <t>3.468</t>
  </si>
  <si>
    <t>26.154</t>
  </si>
  <si>
    <t>56.907</t>
  </si>
  <si>
    <t>40.613</t>
  </si>
  <si>
    <t>18.511</t>
  </si>
  <si>
    <t>3.109</t>
  </si>
  <si>
    <t>3.39</t>
  </si>
  <si>
    <t>24.676</t>
  </si>
  <si>
    <t>1.265</t>
  </si>
  <si>
    <t>34.788</t>
  </si>
  <si>
    <t>40.456</t>
  </si>
  <si>
    <t>10.304</t>
  </si>
  <si>
    <t>18.756</t>
  </si>
  <si>
    <t>3.118</t>
  </si>
  <si>
    <t>3.434</t>
  </si>
  <si>
    <t>24.504</t>
  </si>
  <si>
    <t>1.476</t>
  </si>
  <si>
    <t>29.6744</t>
  </si>
  <si>
    <t>42.49</t>
  </si>
  <si>
    <t>19.212</t>
  </si>
  <si>
    <t>3.138</t>
  </si>
  <si>
    <t>24.527</t>
  </si>
  <si>
    <t>27.4779</t>
  </si>
  <si>
    <t>45.517</t>
  </si>
  <si>
    <t>18.419</t>
  </si>
  <si>
    <t>3.207</t>
  </si>
  <si>
    <t>3.334</t>
  </si>
  <si>
    <t>26.43</t>
  </si>
  <si>
    <t>21.5498</t>
  </si>
  <si>
    <t>46.091</t>
  </si>
  <si>
    <t>10.159</t>
  </si>
  <si>
    <t>3.187</t>
  </si>
  <si>
    <t>1.454</t>
  </si>
  <si>
    <t>3.439</t>
  </si>
  <si>
    <t>21.9973</t>
  </si>
  <si>
    <t>47.989</t>
  </si>
  <si>
    <t>10.446</t>
  </si>
  <si>
    <t>18.896</t>
  </si>
  <si>
    <t>1.2</t>
  </si>
  <si>
    <t>4.028</t>
  </si>
  <si>
    <t>3.316</t>
  </si>
  <si>
    <t>28.026</t>
  </si>
  <si>
    <t>24.2349</t>
  </si>
  <si>
    <t>49.321</t>
  </si>
  <si>
    <t>11.026</t>
  </si>
  <si>
    <t>19.662</t>
  </si>
  <si>
    <t>5.414</t>
  </si>
  <si>
    <t>3.279</t>
  </si>
  <si>
    <t>29.908</t>
  </si>
  <si>
    <t>21.1458</t>
  </si>
  <si>
    <t>52.792</t>
  </si>
  <si>
    <t>12.164</t>
  </si>
  <si>
    <t>3.215</t>
  </si>
  <si>
    <t>29.233</t>
  </si>
  <si>
    <t>27.3756</t>
  </si>
  <si>
    <t>56.862</t>
  </si>
  <si>
    <t>14.56</t>
  </si>
  <si>
    <t>24.311</t>
  </si>
  <si>
    <t>6.184</t>
  </si>
  <si>
    <t>3.218</t>
  </si>
  <si>
    <t>33.871</t>
  </si>
  <si>
    <t>20.5085</t>
  </si>
  <si>
    <t>54.684</t>
  </si>
  <si>
    <t>16.49</t>
  </si>
  <si>
    <t>24.235</t>
  </si>
  <si>
    <t>6.354</t>
  </si>
  <si>
    <t>43.875</t>
  </si>
  <si>
    <t>16.7281</t>
  </si>
  <si>
    <t>61.038</t>
  </si>
  <si>
    <t>20.757</t>
  </si>
  <si>
    <t>4.849</t>
  </si>
  <si>
    <t>3.574</t>
  </si>
  <si>
    <t>43.937</t>
  </si>
  <si>
    <t>14.6873</t>
  </si>
  <si>
    <t>65.587</t>
  </si>
  <si>
    <t>22.092</t>
  </si>
  <si>
    <t>28.996</t>
  </si>
  <si>
    <t>2.971</t>
  </si>
  <si>
    <t>36.077</t>
  </si>
  <si>
    <t>13.5358</t>
  </si>
  <si>
    <t>64.503</t>
  </si>
  <si>
    <t>20.889</t>
  </si>
  <si>
    <t>27.984</t>
  </si>
  <si>
    <t>3.366</t>
  </si>
  <si>
    <t>33.019</t>
  </si>
  <si>
    <t>14.0658</t>
  </si>
  <si>
    <t>63.333</t>
  </si>
  <si>
    <t>20.96</t>
  </si>
  <si>
    <t>28.067</t>
  </si>
  <si>
    <t>30.512</t>
  </si>
  <si>
    <t>13.8946</t>
  </si>
  <si>
    <t>56.85</t>
  </si>
  <si>
    <t>20.497</t>
  </si>
  <si>
    <t>25.719</t>
  </si>
  <si>
    <t>1.57</t>
  </si>
  <si>
    <t>3.663</t>
  </si>
  <si>
    <t>26.18</t>
  </si>
  <si>
    <t>14.5348</t>
  </si>
  <si>
    <t>55.79</t>
  </si>
  <si>
    <t>26.265</t>
  </si>
  <si>
    <t>3.643</t>
  </si>
  <si>
    <t>23.168</t>
  </si>
  <si>
    <t>17.4292</t>
  </si>
  <si>
    <t>55.016</t>
  </si>
  <si>
    <t>24.836</t>
  </si>
  <si>
    <t>28.061</t>
  </si>
  <si>
    <t>0.923</t>
  </si>
  <si>
    <t>3.41</t>
  </si>
  <si>
    <t>21.49</t>
  </si>
  <si>
    <t>15.516</t>
  </si>
  <si>
    <t>52.473</t>
  </si>
  <si>
    <t>23.813</t>
  </si>
  <si>
    <t>28.048</t>
  </si>
  <si>
    <t>3.672</t>
  </si>
  <si>
    <t>20.787</t>
  </si>
  <si>
    <t>18.6018</t>
  </si>
  <si>
    <t>55.12</t>
  </si>
  <si>
    <t>24.359</t>
  </si>
  <si>
    <t>28.537</t>
  </si>
  <si>
    <t>3.669</t>
  </si>
  <si>
    <t>1.112</t>
  </si>
  <si>
    <t>22.7346</t>
  </si>
  <si>
    <t>55.93</t>
  </si>
  <si>
    <t>25.145</t>
  </si>
  <si>
    <t>28.701</t>
  </si>
  <si>
    <t>20.843</t>
  </si>
  <si>
    <t>22.6753</t>
  </si>
  <si>
    <t>56.396</t>
  </si>
  <si>
    <t>28.361</t>
  </si>
  <si>
    <t>2.23</t>
  </si>
  <si>
    <t>22.759</t>
  </si>
  <si>
    <t>1.209</t>
  </si>
  <si>
    <t>29.3063</t>
  </si>
  <si>
    <t>57.454</t>
  </si>
  <si>
    <t>25.243</t>
  </si>
  <si>
    <t>29.947</t>
  </si>
  <si>
    <t>1.366</t>
  </si>
  <si>
    <t>2.528</t>
  </si>
  <si>
    <t>23.967</t>
  </si>
  <si>
    <t>23.6166</t>
  </si>
  <si>
    <t>59.183</t>
  </si>
  <si>
    <t>25.567</t>
  </si>
  <si>
    <t>30.834</t>
  </si>
  <si>
    <t>3.702</t>
  </si>
  <si>
    <t>23.826</t>
  </si>
  <si>
    <t>1.721</t>
  </si>
  <si>
    <t>24.5747</t>
  </si>
  <si>
    <t>59.765</t>
  </si>
  <si>
    <t>23.853</t>
  </si>
  <si>
    <t>29.435</t>
  </si>
  <si>
    <t>25.87</t>
  </si>
  <si>
    <t>2.284</t>
  </si>
  <si>
    <t>25.2049</t>
  </si>
  <si>
    <t>60.417</t>
  </si>
  <si>
    <t>23.383</t>
  </si>
  <si>
    <t>29.26</t>
  </si>
  <si>
    <t>28.545</t>
  </si>
  <si>
    <t>32.6922</t>
  </si>
  <si>
    <t>57.932</t>
  </si>
  <si>
    <t>30.086</t>
  </si>
  <si>
    <t>3.33</t>
  </si>
  <si>
    <t>31.248</t>
  </si>
  <si>
    <t>27.4754</t>
  </si>
  <si>
    <t>55.423</t>
  </si>
  <si>
    <t>23.707</t>
  </si>
  <si>
    <t>29.317</t>
  </si>
  <si>
    <t>3.512</t>
  </si>
  <si>
    <t>32.354</t>
  </si>
  <si>
    <t>26.2747</t>
  </si>
  <si>
    <t>53.364</t>
  </si>
  <si>
    <t>23.684</t>
  </si>
  <si>
    <t>28.635</t>
  </si>
  <si>
    <t>3.877</t>
  </si>
  <si>
    <t>3.223</t>
  </si>
  <si>
    <t>33.04</t>
  </si>
  <si>
    <t>1.111</t>
  </si>
  <si>
    <t>19.5098</t>
  </si>
  <si>
    <t>41.376</t>
  </si>
  <si>
    <t>24.436</t>
  </si>
  <si>
    <t>25.368</t>
  </si>
  <si>
    <t>3.579</t>
  </si>
  <si>
    <t>3.343</t>
  </si>
  <si>
    <t>30.672</t>
  </si>
  <si>
    <t>17.8173</t>
  </si>
  <si>
    <t>34.714</t>
  </si>
  <si>
    <t>22.503</t>
  </si>
  <si>
    <t>22.694</t>
  </si>
  <si>
    <t>0.744</t>
  </si>
  <si>
    <t>2.864</t>
  </si>
  <si>
    <t>17.309</t>
  </si>
  <si>
    <t>32.928</t>
  </si>
  <si>
    <t>20.987</t>
  </si>
  <si>
    <t>2.121</t>
  </si>
  <si>
    <t>2.982</t>
  </si>
  <si>
    <t>20.131</t>
  </si>
  <si>
    <t>17.42</t>
  </si>
  <si>
    <t>29.858</t>
  </si>
  <si>
    <t>18.795</t>
  </si>
  <si>
    <t>19.075</t>
  </si>
  <si>
    <t>1.644</t>
  </si>
  <si>
    <t>2.761</t>
  </si>
  <si>
    <t>18.114</t>
  </si>
  <si>
    <t>16.8505</t>
  </si>
  <si>
    <t>27.937</t>
  </si>
  <si>
    <t>17.082</t>
  </si>
  <si>
    <t>17.359</t>
  </si>
  <si>
    <t>2.98</t>
  </si>
  <si>
    <t>17.557</t>
  </si>
  <si>
    <t>15.2857</t>
  </si>
  <si>
    <t>32.409</t>
  </si>
  <si>
    <t>21.335</t>
  </si>
  <si>
    <t>20.272</t>
  </si>
  <si>
    <t>4.85</t>
  </si>
  <si>
    <t>2.977</t>
  </si>
  <si>
    <t>37.693</t>
  </si>
  <si>
    <t>3.5032</t>
  </si>
  <si>
    <t>11.787</t>
  </si>
  <si>
    <t>7.77</t>
  </si>
  <si>
    <t>8.809</t>
  </si>
  <si>
    <t>13.303</t>
  </si>
  <si>
    <t>34.168</t>
  </si>
  <si>
    <t>3.6561</t>
  </si>
  <si>
    <t>6.521</t>
  </si>
  <si>
    <t>4.16</t>
  </si>
  <si>
    <t>3.862</t>
  </si>
  <si>
    <t>31.29</t>
  </si>
  <si>
    <t>3.5507</t>
  </si>
  <si>
    <t>6.269</t>
  </si>
  <si>
    <t>3.676</t>
  </si>
  <si>
    <t>2.59</t>
  </si>
  <si>
    <t>2.914</t>
  </si>
  <si>
    <t>18.299</t>
  </si>
  <si>
    <t>7.84</t>
  </si>
  <si>
    <t>4.138</t>
  </si>
  <si>
    <t>2.793</t>
  </si>
  <si>
    <t>15.447</t>
  </si>
  <si>
    <t>14.4126</t>
  </si>
  <si>
    <t>7.567</t>
  </si>
  <si>
    <t>3.284</t>
  </si>
  <si>
    <t>15.071</t>
  </si>
  <si>
    <t>5.1063</t>
  </si>
  <si>
    <t>2.764</t>
  </si>
  <si>
    <t>3.092</t>
  </si>
  <si>
    <t>14.604</t>
  </si>
  <si>
    <t>0.661</t>
  </si>
  <si>
    <t>4.8959</t>
  </si>
  <si>
    <t>8.466</t>
  </si>
  <si>
    <t>6.06</t>
  </si>
  <si>
    <t>2.495</t>
  </si>
  <si>
    <t>13.964</t>
  </si>
  <si>
    <t>4.0224</t>
  </si>
  <si>
    <t>6.67</t>
  </si>
  <si>
    <t>4.545</t>
  </si>
  <si>
    <t>2.263</t>
  </si>
  <si>
    <t>3.361</t>
  </si>
  <si>
    <t>13.416</t>
  </si>
  <si>
    <t>4.7331</t>
  </si>
  <si>
    <t>5.573</t>
  </si>
  <si>
    <t>4.189</t>
  </si>
  <si>
    <t>2.671</t>
  </si>
  <si>
    <t>3.075</t>
  </si>
  <si>
    <t>9.765</t>
  </si>
  <si>
    <t>6.1315</t>
  </si>
  <si>
    <t>5.843</t>
  </si>
  <si>
    <t>5.052</t>
  </si>
  <si>
    <t>2.122</t>
  </si>
  <si>
    <t>7.021</t>
  </si>
  <si>
    <t>4.8579</t>
  </si>
  <si>
    <t>5.824</t>
  </si>
  <si>
    <t>4.897</t>
  </si>
  <si>
    <t>2.129</t>
  </si>
  <si>
    <t>5.3817</t>
  </si>
  <si>
    <t>6.01</t>
  </si>
  <si>
    <t>5.192</t>
  </si>
  <si>
    <t>2.983</t>
  </si>
  <si>
    <t>6.801</t>
  </si>
  <si>
    <t>5.7841</t>
  </si>
  <si>
    <t>6.623</t>
  </si>
  <si>
    <t>6.703</t>
  </si>
  <si>
    <t>1.857</t>
  </si>
  <si>
    <t>2.818</t>
  </si>
  <si>
    <t>7.106</t>
  </si>
  <si>
    <t>6.4126</t>
  </si>
  <si>
    <t>7.09</t>
  </si>
  <si>
    <t>7.23</t>
  </si>
  <si>
    <t>2.001</t>
  </si>
  <si>
    <t>8.156</t>
  </si>
  <si>
    <t>8.4324</t>
  </si>
  <si>
    <t>7.151</t>
  </si>
  <si>
    <t>6.726</t>
  </si>
  <si>
    <t>2.834</t>
  </si>
  <si>
    <t>8.65</t>
  </si>
  <si>
    <t>7.622</t>
  </si>
  <si>
    <t>6.587</t>
  </si>
  <si>
    <t>5.389</t>
  </si>
  <si>
    <t>2.073</t>
  </si>
  <si>
    <t>3.181</t>
  </si>
  <si>
    <t>10.034</t>
  </si>
  <si>
    <t>5.7774</t>
  </si>
  <si>
    <t>6.545</t>
  </si>
  <si>
    <t>5.366</t>
  </si>
  <si>
    <t>2.638</t>
  </si>
  <si>
    <t>3.165</t>
  </si>
  <si>
    <t>11.6</t>
  </si>
  <si>
    <t>6.0121</t>
  </si>
  <si>
    <t>6.406</t>
  </si>
  <si>
    <t>5.858</t>
  </si>
  <si>
    <t>1.786</t>
  </si>
  <si>
    <t>12.361</t>
  </si>
  <si>
    <t>5.8745</t>
  </si>
  <si>
    <t>6.453</t>
  </si>
  <si>
    <t>5.075</t>
  </si>
  <si>
    <t>2.261</t>
  </si>
  <si>
    <t>1.096</t>
  </si>
  <si>
    <t>12.251</t>
  </si>
  <si>
    <t>5.0595</t>
  </si>
  <si>
    <t>4.455</t>
  </si>
  <si>
    <t>1.743</t>
  </si>
  <si>
    <t>2.707</t>
  </si>
  <si>
    <t>12.65</t>
  </si>
  <si>
    <t>6.0489</t>
  </si>
  <si>
    <t>6.005</t>
  </si>
  <si>
    <t>4.575</t>
  </si>
  <si>
    <t>2.164</t>
  </si>
  <si>
    <t>1.133</t>
  </si>
  <si>
    <t>3.064</t>
  </si>
  <si>
    <t>12.789</t>
  </si>
  <si>
    <t>5.1357</t>
  </si>
  <si>
    <t>6.025</t>
  </si>
  <si>
    <t>4.549</t>
  </si>
  <si>
    <t>2.741</t>
  </si>
  <si>
    <t>11.947</t>
  </si>
  <si>
    <t>4.6897</t>
  </si>
  <si>
    <t>4.677</t>
  </si>
  <si>
    <t>2.994</t>
  </si>
  <si>
    <t>13.235</t>
  </si>
  <si>
    <t>4.2586</t>
  </si>
  <si>
    <t>7.356</t>
  </si>
  <si>
    <t>4.648</t>
  </si>
  <si>
    <t>15.693</t>
  </si>
  <si>
    <t>8.086</t>
  </si>
  <si>
    <t>4.87</t>
  </si>
  <si>
    <t>2.913</t>
  </si>
  <si>
    <t>14.833</t>
  </si>
  <si>
    <t>4.1178</t>
  </si>
  <si>
    <t>7.653</t>
  </si>
  <si>
    <t>4.446</t>
  </si>
  <si>
    <t>2.796</t>
  </si>
  <si>
    <t>13.622</t>
  </si>
  <si>
    <t>4.3928</t>
  </si>
  <si>
    <t>8.159</t>
  </si>
  <si>
    <t>2.685</t>
  </si>
  <si>
    <t>12.587</t>
  </si>
  <si>
    <t>4.1442</t>
  </si>
  <si>
    <t>8.949</t>
  </si>
  <si>
    <t>3.969</t>
  </si>
  <si>
    <t>3.257</t>
  </si>
  <si>
    <t>11.165</t>
  </si>
  <si>
    <t>4.2147</t>
  </si>
  <si>
    <t>9.409</t>
  </si>
  <si>
    <t>3.938</t>
  </si>
  <si>
    <t>10.981</t>
  </si>
  <si>
    <t>4.4989</t>
  </si>
  <si>
    <t>10.413</t>
  </si>
  <si>
    <t>4.292</t>
  </si>
  <si>
    <t>3.505</t>
  </si>
  <si>
    <t>1.465</t>
  </si>
  <si>
    <t>3.067</t>
  </si>
  <si>
    <t>11.721</t>
  </si>
  <si>
    <t>4.4784</t>
  </si>
  <si>
    <t>11.149</t>
  </si>
  <si>
    <t>4.597</t>
  </si>
  <si>
    <t>3.673</t>
  </si>
  <si>
    <t>12.811</t>
  </si>
  <si>
    <t>0.400</t>
  </si>
  <si>
    <t>5.0869</t>
  </si>
  <si>
    <t>10.9</t>
  </si>
  <si>
    <t>4.638</t>
  </si>
  <si>
    <t>3.649</t>
  </si>
  <si>
    <t>3.303</t>
  </si>
  <si>
    <t>5.7813</t>
  </si>
  <si>
    <t>4.865</t>
  </si>
  <si>
    <t>3.849</t>
  </si>
  <si>
    <t>1.811</t>
  </si>
  <si>
    <t>3.01</t>
  </si>
  <si>
    <t>13.775</t>
  </si>
  <si>
    <t>6.2936</t>
  </si>
  <si>
    <t>11.368</t>
  </si>
  <si>
    <t>4.268</t>
  </si>
  <si>
    <t>3.274</t>
  </si>
  <si>
    <t>13.273</t>
  </si>
  <si>
    <t>9.3832</t>
  </si>
  <si>
    <t>4.754</t>
  </si>
  <si>
    <t>4.764</t>
  </si>
  <si>
    <t>2.33</t>
  </si>
  <si>
    <t>3.304</t>
  </si>
  <si>
    <t>14.025</t>
  </si>
  <si>
    <t>10.1779</t>
  </si>
  <si>
    <t>13.274</t>
  </si>
  <si>
    <t>4.805</t>
  </si>
  <si>
    <t>3.332</t>
  </si>
  <si>
    <t>15.424</t>
  </si>
  <si>
    <t>10.7412</t>
  </si>
  <si>
    <t>13.477</t>
  </si>
  <si>
    <t>4.57</t>
  </si>
  <si>
    <t>5.402</t>
  </si>
  <si>
    <t>1.449</t>
  </si>
  <si>
    <t>3.352</t>
  </si>
  <si>
    <t>18.227</t>
  </si>
  <si>
    <t>9.1135</t>
  </si>
  <si>
    <t>5.405</t>
  </si>
  <si>
    <t>1.683</t>
  </si>
  <si>
    <t>1.695</t>
  </si>
  <si>
    <t>21.65</t>
  </si>
  <si>
    <t>9.1563</t>
  </si>
  <si>
    <t>13.727</t>
  </si>
  <si>
    <t>4.662</t>
  </si>
  <si>
    <t>1.563</t>
  </si>
  <si>
    <t>3.374</t>
  </si>
  <si>
    <t>22.899</t>
  </si>
  <si>
    <t>9.5033</t>
  </si>
  <si>
    <t>14.391</t>
  </si>
  <si>
    <t>4.569</t>
  </si>
  <si>
    <t>5.78</t>
  </si>
  <si>
    <t>1.193</t>
  </si>
  <si>
    <t>22.381</t>
  </si>
  <si>
    <t>11.5116</t>
  </si>
  <si>
    <t>15.307</t>
  </si>
  <si>
    <t>4.803</t>
  </si>
  <si>
    <t>1.608</t>
  </si>
  <si>
    <t>3.47</t>
  </si>
  <si>
    <t>22.162</t>
  </si>
  <si>
    <t>11.4446</t>
  </si>
  <si>
    <t>4.82</t>
  </si>
  <si>
    <t>3.05</t>
  </si>
  <si>
    <t>22.528</t>
  </si>
  <si>
    <t>11.9159</t>
  </si>
  <si>
    <t>16.054</t>
  </si>
  <si>
    <t>4.775</t>
  </si>
  <si>
    <t>6.12</t>
  </si>
  <si>
    <t>1.143</t>
  </si>
  <si>
    <t>1.7</t>
  </si>
  <si>
    <t>23.142</t>
  </si>
  <si>
    <t>12.5758</t>
  </si>
  <si>
    <t>15.723</t>
  </si>
  <si>
    <t>6.241</t>
  </si>
  <si>
    <t>23.796</t>
  </si>
  <si>
    <t>13.8396</t>
  </si>
  <si>
    <t>6.601</t>
  </si>
  <si>
    <t>2.366</t>
  </si>
  <si>
    <t>3.425</t>
  </si>
  <si>
    <t>24.498</t>
  </si>
  <si>
    <t>14.0874</t>
  </si>
  <si>
    <t>16.176</t>
  </si>
  <si>
    <t>4.814</t>
  </si>
  <si>
    <t>2.265</t>
  </si>
  <si>
    <t>3.324</t>
  </si>
  <si>
    <t>25.679</t>
  </si>
  <si>
    <t>13.346</t>
  </si>
  <si>
    <t>17.074</t>
  </si>
  <si>
    <t>5.214</t>
  </si>
  <si>
    <t>6.949</t>
  </si>
  <si>
    <t>1.453</t>
  </si>
  <si>
    <t>25.978</t>
  </si>
  <si>
    <t>13.9186</t>
  </si>
  <si>
    <t>19.294</t>
  </si>
  <si>
    <t>8.035</t>
  </si>
  <si>
    <t>1.718</t>
  </si>
  <si>
    <t>31.566</t>
  </si>
  <si>
    <t>13.3144</t>
  </si>
  <si>
    <t>20.116</t>
  </si>
  <si>
    <t>5.705</t>
  </si>
  <si>
    <t>8.432</t>
  </si>
  <si>
    <t>3.13</t>
  </si>
  <si>
    <t>31.785</t>
  </si>
  <si>
    <t>13.1721</t>
  </si>
  <si>
    <t>20.617</t>
  </si>
  <si>
    <t>5.704</t>
  </si>
  <si>
    <t>3.527</t>
  </si>
  <si>
    <t>11.6857</t>
  </si>
  <si>
    <t>18.651</t>
  </si>
  <si>
    <t>6.202</t>
  </si>
  <si>
    <t>1.158</t>
  </si>
  <si>
    <t>3.516</t>
  </si>
  <si>
    <t>31.179</t>
  </si>
  <si>
    <t>10.4418</t>
  </si>
  <si>
    <t>17.035</t>
  </si>
  <si>
    <t>6.618</t>
  </si>
  <si>
    <t>7.131</t>
  </si>
  <si>
    <t>3.465</t>
  </si>
  <si>
    <t>30.513</t>
  </si>
  <si>
    <t>10.3643</t>
  </si>
  <si>
    <t>16.388</t>
  </si>
  <si>
    <t>6.735</t>
  </si>
  <si>
    <t>0.009</t>
  </si>
  <si>
    <t>1.284</t>
  </si>
  <si>
    <t>3.124</t>
  </si>
  <si>
    <t>29.285</t>
  </si>
  <si>
    <t>10.814</t>
  </si>
  <si>
    <t>7.24</t>
  </si>
  <si>
    <t>3.157</t>
  </si>
  <si>
    <t>27.391</t>
  </si>
  <si>
    <t>10.6599</t>
  </si>
  <si>
    <t>17.632</t>
  </si>
  <si>
    <t>7.257</t>
  </si>
  <si>
    <t>7.326</t>
  </si>
  <si>
    <t>11.1554</t>
  </si>
  <si>
    <t>7.859</t>
  </si>
  <si>
    <t>8.018</t>
  </si>
  <si>
    <t>1.196</t>
  </si>
  <si>
    <t>3.518</t>
  </si>
  <si>
    <t>24.522</t>
  </si>
  <si>
    <t>11.1678</t>
  </si>
  <si>
    <t>19.765</t>
  </si>
  <si>
    <t>8.433</t>
  </si>
  <si>
    <t>8.557</t>
  </si>
  <si>
    <t>3.492</t>
  </si>
  <si>
    <t>23.735</t>
  </si>
  <si>
    <t>15.2368</t>
  </si>
  <si>
    <t>22.128</t>
  </si>
  <si>
    <t>9.426</t>
  </si>
  <si>
    <t>10.064</t>
  </si>
  <si>
    <t>1.313</t>
  </si>
  <si>
    <t>3.114</t>
  </si>
  <si>
    <t>24.703</t>
  </si>
  <si>
    <t>14.0001</t>
  </si>
  <si>
    <t>9.369</t>
  </si>
  <si>
    <t>28.692</t>
  </si>
  <si>
    <t>18.175</t>
  </si>
  <si>
    <t>20.648</t>
  </si>
  <si>
    <t>9.083</t>
  </si>
  <si>
    <t>10.099</t>
  </si>
  <si>
    <t>3.338</t>
  </si>
  <si>
    <t>31.488</t>
  </si>
  <si>
    <t>14.8942</t>
  </si>
  <si>
    <t>20.03</t>
  </si>
  <si>
    <t>8.461</t>
  </si>
  <si>
    <t>2.004</t>
  </si>
  <si>
    <t>32.647</t>
  </si>
  <si>
    <t>14.0825</t>
  </si>
  <si>
    <t>19.597</t>
  </si>
  <si>
    <t>7.978</t>
  </si>
  <si>
    <t>9.614</t>
  </si>
  <si>
    <t>3.305</t>
  </si>
  <si>
    <t>34.44</t>
  </si>
  <si>
    <t>18.4541</t>
  </si>
  <si>
    <t>19.924</t>
  </si>
  <si>
    <t>7.802</t>
  </si>
  <si>
    <t>9.445</t>
  </si>
  <si>
    <t>1.183</t>
  </si>
  <si>
    <t>33.777</t>
  </si>
  <si>
    <t>15.5785</t>
  </si>
  <si>
    <t>20.957</t>
  </si>
  <si>
    <t>7.601</t>
  </si>
  <si>
    <t>9.687</t>
  </si>
  <si>
    <t>1.37</t>
  </si>
  <si>
    <t>3.301</t>
  </si>
  <si>
    <t>33.34</t>
  </si>
  <si>
    <t>16.2688</t>
  </si>
  <si>
    <t>21.322</t>
  </si>
  <si>
    <t>7.472</t>
  </si>
  <si>
    <t>9.84</t>
  </si>
  <si>
    <t>3.399</t>
  </si>
  <si>
    <t>3.07</t>
  </si>
  <si>
    <t>33.889</t>
  </si>
  <si>
    <t>21.695</t>
  </si>
  <si>
    <t>7.886</t>
  </si>
  <si>
    <t>10.328</t>
  </si>
  <si>
    <t>34.716</t>
  </si>
  <si>
    <t>18.1404</t>
  </si>
  <si>
    <t>25.616</t>
  </si>
  <si>
    <t>9.349</t>
  </si>
  <si>
    <t>12.44</t>
  </si>
  <si>
    <t>4.612</t>
  </si>
  <si>
    <t>36.911</t>
  </si>
  <si>
    <t>1.230</t>
  </si>
  <si>
    <t>23.0829</t>
  </si>
  <si>
    <t>38.212</t>
  </si>
  <si>
    <t>9.752</t>
  </si>
  <si>
    <t>16.783</t>
  </si>
  <si>
    <t>1.512</t>
  </si>
  <si>
    <t>1.489</t>
  </si>
  <si>
    <t>5.025</t>
  </si>
  <si>
    <t>3.104</t>
  </si>
  <si>
    <t>34.885</t>
  </si>
  <si>
    <t>21.7018</t>
  </si>
  <si>
    <t>8.838</t>
  </si>
  <si>
    <t>17.113</t>
  </si>
  <si>
    <t>32.433</t>
  </si>
  <si>
    <t>19.3217</t>
  </si>
  <si>
    <t>40.996</t>
  </si>
  <si>
    <t>9.048</t>
  </si>
  <si>
    <t>17.443</t>
  </si>
  <si>
    <t>1.403</t>
  </si>
  <si>
    <t>3.379</t>
  </si>
  <si>
    <t>33.096</t>
  </si>
  <si>
    <t>22.1746</t>
  </si>
  <si>
    <t>41.958</t>
  </si>
  <si>
    <t>10.042</t>
  </si>
  <si>
    <t>17.797</t>
  </si>
  <si>
    <t>3.691</t>
  </si>
  <si>
    <t>35.863</t>
  </si>
  <si>
    <t>21.5338</t>
  </si>
  <si>
    <t>42.039</t>
  </si>
  <si>
    <t>10.177</t>
  </si>
  <si>
    <t>18.389</t>
  </si>
  <si>
    <t>3.785</t>
  </si>
  <si>
    <t>40.185</t>
  </si>
  <si>
    <t>19.5519</t>
  </si>
  <si>
    <t>41.775</t>
  </si>
  <si>
    <t>19.038</t>
  </si>
  <si>
    <t>1.649</t>
  </si>
  <si>
    <t>3.528</t>
  </si>
  <si>
    <t>3.562</t>
  </si>
  <si>
    <t>42.017</t>
  </si>
  <si>
    <t>1.621</t>
  </si>
  <si>
    <t>18.5679</t>
  </si>
  <si>
    <t>42.221</t>
  </si>
  <si>
    <t>1.547</t>
  </si>
  <si>
    <t>3.071</t>
  </si>
  <si>
    <t>42.969</t>
  </si>
  <si>
    <t>19.804</t>
  </si>
  <si>
    <t>42.712</t>
  </si>
  <si>
    <t>8.384</t>
  </si>
  <si>
    <t>3.495</t>
  </si>
  <si>
    <t>38.785</t>
  </si>
  <si>
    <t>16.6885</t>
  </si>
  <si>
    <t>43.474</t>
  </si>
  <si>
    <t>8.922</t>
  </si>
  <si>
    <t>17.884</t>
  </si>
  <si>
    <t>2.354</t>
  </si>
  <si>
    <t>34.846</t>
  </si>
  <si>
    <t>16.8957</t>
  </si>
  <si>
    <t>43.918</t>
  </si>
  <si>
    <t>9.54</t>
  </si>
  <si>
    <t>18.393</t>
  </si>
  <si>
    <t>1.365</t>
  </si>
  <si>
    <t>32.346</t>
  </si>
  <si>
    <t>1.702</t>
  </si>
  <si>
    <t>13.8983</t>
  </si>
  <si>
    <t>43.691</t>
  </si>
  <si>
    <t>9.638</t>
  </si>
  <si>
    <t>17.873</t>
  </si>
  <si>
    <t>2.32</t>
  </si>
  <si>
    <t>31.097</t>
  </si>
  <si>
    <t>15.5521</t>
  </si>
  <si>
    <t>46.067</t>
  </si>
  <si>
    <t>10.274</t>
  </si>
  <si>
    <t>18.417</t>
  </si>
  <si>
    <t>1.45</t>
  </si>
  <si>
    <t>30.165</t>
  </si>
  <si>
    <t>1.320</t>
  </si>
  <si>
    <t>14.2416</t>
  </si>
  <si>
    <t>47.101</t>
  </si>
  <si>
    <t>11.007</t>
  </si>
  <si>
    <t>19.434</t>
  </si>
  <si>
    <t>1.132</t>
  </si>
  <si>
    <t>2.868</t>
  </si>
  <si>
    <t>3.389</t>
  </si>
  <si>
    <t>32.945</t>
  </si>
  <si>
    <t>19.4481</t>
  </si>
  <si>
    <t>47.985</t>
  </si>
  <si>
    <t>11.318</t>
  </si>
  <si>
    <t>19.875</t>
  </si>
  <si>
    <t>1.435</t>
  </si>
  <si>
    <t>3.179</t>
  </si>
  <si>
    <t>34.534</t>
  </si>
  <si>
    <t>15.0862</t>
  </si>
  <si>
    <t>48.89</t>
  </si>
  <si>
    <t>11.402</t>
  </si>
  <si>
    <t>19.633</t>
  </si>
  <si>
    <t>3.763</t>
  </si>
  <si>
    <t>36.023</t>
  </si>
  <si>
    <t>15.0748</t>
  </si>
  <si>
    <t>51.312</t>
  </si>
  <si>
    <t>11.813</t>
  </si>
  <si>
    <t>20.921</t>
  </si>
  <si>
    <t>3.85</t>
  </si>
  <si>
    <t>3.409</t>
  </si>
  <si>
    <t>36.553</t>
  </si>
  <si>
    <t>1.791</t>
  </si>
  <si>
    <t>16.0618</t>
  </si>
  <si>
    <t>54.001</t>
  </si>
  <si>
    <t>21.772</t>
  </si>
  <si>
    <t>4.034</t>
  </si>
  <si>
    <t>3.394</t>
  </si>
  <si>
    <t>37.058</t>
  </si>
  <si>
    <t>14.449</t>
  </si>
  <si>
    <t>57.008</t>
  </si>
  <si>
    <t>22.373</t>
  </si>
  <si>
    <t>3.887</t>
  </si>
  <si>
    <t>3.387</t>
  </si>
  <si>
    <t>36.131</t>
  </si>
  <si>
    <t>1.950</t>
  </si>
  <si>
    <t>15.5041</t>
  </si>
  <si>
    <t>60.695</t>
  </si>
  <si>
    <t>13.749</t>
  </si>
  <si>
    <t>23.929</t>
  </si>
  <si>
    <t>3.422</t>
  </si>
  <si>
    <t>34.622</t>
  </si>
  <si>
    <t>16.6401</t>
  </si>
  <si>
    <t>64.195</t>
  </si>
  <si>
    <t>14.993</t>
  </si>
  <si>
    <t>25.061</t>
  </si>
  <si>
    <t>3.438</t>
  </si>
  <si>
    <t>32.129</t>
  </si>
  <si>
    <t>1.918</t>
  </si>
  <si>
    <t>16.4367</t>
  </si>
  <si>
    <t>66.323</t>
  </si>
  <si>
    <t>15.859</t>
  </si>
  <si>
    <t>25.359</t>
  </si>
  <si>
    <t>1.168</t>
  </si>
  <si>
    <t>1.31</t>
  </si>
  <si>
    <t>4.737</t>
  </si>
  <si>
    <t>2.993</t>
  </si>
  <si>
    <t>31.816</t>
  </si>
  <si>
    <t>15.2134</t>
  </si>
  <si>
    <t>67.102</t>
  </si>
  <si>
    <t>19.665</t>
  </si>
  <si>
    <t>27.948</t>
  </si>
  <si>
    <t>5.001</t>
  </si>
  <si>
    <t>32.757</t>
  </si>
  <si>
    <t>1.819</t>
  </si>
  <si>
    <t>12.7367</t>
  </si>
  <si>
    <t>60.975</t>
  </si>
  <si>
    <t>16.897</t>
  </si>
  <si>
    <t>25.306</t>
  </si>
  <si>
    <t>4.772</t>
  </si>
  <si>
    <t>31.206</t>
  </si>
  <si>
    <t>12.4992</t>
  </si>
  <si>
    <t>54.653</t>
  </si>
  <si>
    <t>14.948</t>
  </si>
  <si>
    <t>21.445</t>
  </si>
  <si>
    <t>4.111</t>
  </si>
  <si>
    <t>3.359</t>
  </si>
  <si>
    <t>27.349</t>
  </si>
  <si>
    <t>50.116</t>
  </si>
  <si>
    <t>13.228</t>
  </si>
  <si>
    <t>19.669</t>
  </si>
  <si>
    <t>3.568</t>
  </si>
  <si>
    <t>24.368</t>
  </si>
  <si>
    <t>10.1559</t>
  </si>
  <si>
    <t>50.637</t>
  </si>
  <si>
    <t>14.91</t>
  </si>
  <si>
    <t>20.252</t>
  </si>
  <si>
    <t>23.101</t>
  </si>
  <si>
    <t>9.1017</t>
  </si>
  <si>
    <t>51.678</t>
  </si>
  <si>
    <t>16.611</t>
  </si>
  <si>
    <t>21.1</t>
  </si>
  <si>
    <t>3.268</t>
  </si>
  <si>
    <t>22.618</t>
  </si>
  <si>
    <t>51.042</t>
  </si>
  <si>
    <t>17.318</t>
  </si>
  <si>
    <t>0.597</t>
  </si>
  <si>
    <t>22.861</t>
  </si>
  <si>
    <t>8.9795</t>
  </si>
  <si>
    <t>50.669</t>
  </si>
  <si>
    <t>18.278</t>
  </si>
  <si>
    <t>21.813</t>
  </si>
  <si>
    <t>23.6</t>
  </si>
  <si>
    <t>8.7228</t>
  </si>
  <si>
    <t>50.577</t>
  </si>
  <si>
    <t>17.384</t>
  </si>
  <si>
    <t>3.246</t>
  </si>
  <si>
    <t>8.5198</t>
  </si>
  <si>
    <t>46.503</t>
  </si>
  <si>
    <t>16.939</t>
  </si>
  <si>
    <t>19.778</t>
  </si>
  <si>
    <t>0.358</t>
  </si>
  <si>
    <t>2.17</t>
  </si>
  <si>
    <t>3.259</t>
  </si>
  <si>
    <t>22.716</t>
  </si>
  <si>
    <t>35.081</t>
  </si>
  <si>
    <t>14.856</t>
  </si>
  <si>
    <t>15.396</t>
  </si>
  <si>
    <t>8.0789</t>
  </si>
  <si>
    <t>36.261</t>
  </si>
  <si>
    <t>16.32</t>
  </si>
  <si>
    <t>7.1351</t>
  </si>
  <si>
    <t>39.175</t>
  </si>
  <si>
    <t>18.442</t>
  </si>
  <si>
    <t>18.755</t>
  </si>
  <si>
    <t>3.059</t>
  </si>
  <si>
    <t>21.707</t>
  </si>
  <si>
    <t>6.6791</t>
  </si>
  <si>
    <t>37.494</t>
  </si>
  <si>
    <t>17.592</t>
  </si>
  <si>
    <t>18.066</t>
  </si>
  <si>
    <t>22.985</t>
  </si>
  <si>
    <t>6.861</t>
  </si>
  <si>
    <t>36.822</t>
  </si>
  <si>
    <t>18.318</t>
  </si>
  <si>
    <t>22.864</t>
  </si>
  <si>
    <t>8.2926</t>
  </si>
  <si>
    <t>37.211</t>
  </si>
  <si>
    <t>20.406</t>
  </si>
  <si>
    <t>19.915</t>
  </si>
  <si>
    <t>3.123</t>
  </si>
  <si>
    <t>20.163</t>
  </si>
  <si>
    <t>8.4848</t>
  </si>
  <si>
    <t>35.812</t>
  </si>
  <si>
    <t>21.742</t>
  </si>
  <si>
    <t>19.933</t>
  </si>
  <si>
    <t>0.783</t>
  </si>
  <si>
    <t>18.575</t>
  </si>
  <si>
    <t>7.6233</t>
  </si>
  <si>
    <t>35.658</t>
  </si>
  <si>
    <t>22.085</t>
  </si>
  <si>
    <t>20.23</t>
  </si>
  <si>
    <t>18.01</t>
  </si>
  <si>
    <t>7.8221</t>
  </si>
  <si>
    <t>32.191</t>
  </si>
  <si>
    <t>20.549</t>
  </si>
  <si>
    <t>1.906</t>
  </si>
  <si>
    <t>18.328</t>
  </si>
  <si>
    <t>7.5568</t>
  </si>
  <si>
    <t>31.584</t>
  </si>
  <si>
    <t>19.904</t>
  </si>
  <si>
    <t>17.187</t>
  </si>
  <si>
    <t>3.007</t>
  </si>
  <si>
    <t>18.378</t>
  </si>
  <si>
    <t>8.5891</t>
  </si>
  <si>
    <t>31.779</t>
  </si>
  <si>
    <t>19.505</t>
  </si>
  <si>
    <t>17.843</t>
  </si>
  <si>
    <t>0.878</t>
  </si>
  <si>
    <t>19.649</t>
  </si>
  <si>
    <t>9.584</t>
  </si>
  <si>
    <t>32.344</t>
  </si>
  <si>
    <t>18.448</t>
  </si>
  <si>
    <t>17.61</t>
  </si>
  <si>
    <t>2.978</t>
  </si>
  <si>
    <t>22.139</t>
  </si>
  <si>
    <t>7.303</t>
  </si>
  <si>
    <t>18.552</t>
  </si>
  <si>
    <t>17.472</t>
  </si>
  <si>
    <t>1.517</t>
  </si>
  <si>
    <t>2.77</t>
  </si>
  <si>
    <t>23.297</t>
  </si>
  <si>
    <t>9.1057</t>
  </si>
  <si>
    <t>30.9</t>
  </si>
  <si>
    <t>15.858</t>
  </si>
  <si>
    <t>16.01</t>
  </si>
  <si>
    <t>1.766</t>
  </si>
  <si>
    <t>2.771</t>
  </si>
  <si>
    <t>20.606</t>
  </si>
  <si>
    <t>8.4637</t>
  </si>
  <si>
    <t>31.696</t>
  </si>
  <si>
    <t>16.244</t>
  </si>
  <si>
    <t>1.597</t>
  </si>
  <si>
    <t>16.601</t>
  </si>
  <si>
    <t>6.4936</t>
  </si>
  <si>
    <t>35.056</t>
  </si>
  <si>
    <t>17.377</t>
  </si>
  <si>
    <t>17.316</t>
  </si>
  <si>
    <t>1.503</t>
  </si>
  <si>
    <t>2.973</t>
  </si>
  <si>
    <t>23.611</t>
  </si>
  <si>
    <t>6.6193</t>
  </si>
  <si>
    <t>32.673</t>
  </si>
  <si>
    <t>16.278</t>
  </si>
  <si>
    <t>16.968</t>
  </si>
  <si>
    <t>3.446</t>
  </si>
  <si>
    <t>2.515</t>
  </si>
  <si>
    <t>31.212</t>
  </si>
  <si>
    <t>6.334</t>
  </si>
  <si>
    <t>16.325</t>
  </si>
  <si>
    <t>16.146</t>
  </si>
  <si>
    <t>3.0</t>
  </si>
  <si>
    <t>27.789</t>
  </si>
  <si>
    <t>6.4619</t>
  </si>
  <si>
    <t>30.109</t>
  </si>
  <si>
    <t>16.271</t>
  </si>
  <si>
    <t>16.299</t>
  </si>
  <si>
    <t>2.47</t>
  </si>
  <si>
    <t>25.337</t>
  </si>
  <si>
    <t>6.2524</t>
  </si>
  <si>
    <t>29.069</t>
  </si>
  <si>
    <t>16.76</t>
  </si>
  <si>
    <t>2.808</t>
  </si>
  <si>
    <t>24.709</t>
  </si>
  <si>
    <t>7.3802</t>
  </si>
  <si>
    <t>28.266</t>
  </si>
  <si>
    <t>17.497</t>
  </si>
  <si>
    <t>15.996</t>
  </si>
  <si>
    <t>1.589</t>
  </si>
  <si>
    <t>3.619</t>
  </si>
  <si>
    <t>2.991</t>
  </si>
  <si>
    <t>25.207</t>
  </si>
  <si>
    <t>5.8605</t>
  </si>
  <si>
    <t>27.751</t>
  </si>
  <si>
    <t>14.277</t>
  </si>
  <si>
    <t>3.136</t>
  </si>
  <si>
    <t>2.959</t>
  </si>
  <si>
    <t>27.431</t>
  </si>
  <si>
    <t>4.7531</t>
  </si>
  <si>
    <t>13.429</t>
  </si>
  <si>
    <t>26.897</t>
  </si>
  <si>
    <t>6.3384</t>
  </si>
  <si>
    <t>24.6</t>
  </si>
  <si>
    <t>14.079</t>
  </si>
  <si>
    <t>12.829</t>
  </si>
  <si>
    <t>1.562</t>
  </si>
  <si>
    <t>23.487</t>
  </si>
  <si>
    <t>5.4316</t>
  </si>
  <si>
    <t>24.958</t>
  </si>
  <si>
    <t>14.775</t>
  </si>
  <si>
    <t>13.109</t>
  </si>
  <si>
    <t>3.015</t>
  </si>
  <si>
    <t>20.582</t>
  </si>
  <si>
    <t>5.0232</t>
  </si>
  <si>
    <t>24.224</t>
  </si>
  <si>
    <t>14.188</t>
  </si>
  <si>
    <t>1.427</t>
  </si>
  <si>
    <t>3.006</t>
  </si>
  <si>
    <t>6.0211</t>
  </si>
  <si>
    <t>23.849</t>
  </si>
  <si>
    <t>17.297</t>
  </si>
  <si>
    <t>14.213</t>
  </si>
  <si>
    <t>18.637</t>
  </si>
  <si>
    <t>7.4778</t>
  </si>
  <si>
    <t>27.044</t>
  </si>
  <si>
    <t>19.3</t>
  </si>
  <si>
    <t>16.011</t>
  </si>
  <si>
    <t>18.59</t>
  </si>
  <si>
    <t>0.773</t>
  </si>
  <si>
    <t>6.2794</t>
  </si>
  <si>
    <t>21.84</t>
  </si>
  <si>
    <t>15.4</t>
  </si>
  <si>
    <t>12.736</t>
  </si>
  <si>
    <t>0.685</t>
  </si>
  <si>
    <t>7.0283</t>
  </si>
  <si>
    <t>7.73</t>
  </si>
  <si>
    <t>7.889</t>
  </si>
  <si>
    <t>17.862</t>
  </si>
  <si>
    <t>6.9011</t>
  </si>
  <si>
    <t>6.214</t>
  </si>
  <si>
    <t>16.177</t>
  </si>
  <si>
    <t>7.7299</t>
  </si>
  <si>
    <t>14.303</t>
  </si>
  <si>
    <t>5.914</t>
  </si>
  <si>
    <t>6.255</t>
  </si>
  <si>
    <t>14.787</t>
  </si>
  <si>
    <t>7.9338</t>
  </si>
  <si>
    <t>14.935</t>
  </si>
  <si>
    <t>5.92</t>
  </si>
  <si>
    <t>1.18</t>
  </si>
  <si>
    <t>1.723</t>
  </si>
  <si>
    <t>6.5649</t>
  </si>
  <si>
    <t>5.647</t>
  </si>
  <si>
    <t>6.192</t>
  </si>
  <si>
    <t>1.714</t>
  </si>
  <si>
    <t>1.915</t>
  </si>
  <si>
    <t>15.37</t>
  </si>
  <si>
    <t>8.6018</t>
  </si>
  <si>
    <t>15.263</t>
  </si>
  <si>
    <t>5.637</t>
  </si>
  <si>
    <t>6.409</t>
  </si>
  <si>
    <t>16.116</t>
  </si>
  <si>
    <t>7.2989</t>
  </si>
  <si>
    <t>16.317</t>
  </si>
  <si>
    <t>7.31</t>
  </si>
  <si>
    <t>7.187</t>
  </si>
  <si>
    <t>3.089</t>
  </si>
  <si>
    <t>17.486</t>
  </si>
  <si>
    <t>6.5664</t>
  </si>
  <si>
    <t>7.203</t>
  </si>
  <si>
    <t>3.044</t>
  </si>
  <si>
    <t>19.475</t>
  </si>
  <si>
    <t>6.0212</t>
  </si>
  <si>
    <t>15.247</t>
  </si>
  <si>
    <t>6.79</t>
  </si>
  <si>
    <t>18.443</t>
  </si>
  <si>
    <t>8.708</t>
  </si>
  <si>
    <t>15.639</t>
  </si>
  <si>
    <t>6.769</t>
  </si>
  <si>
    <t>6.964</t>
  </si>
  <si>
    <t>17.617</t>
  </si>
  <si>
    <t>5.9528</t>
  </si>
  <si>
    <t>15.647</t>
  </si>
  <si>
    <t>6.37</t>
  </si>
  <si>
    <t>17.369</t>
  </si>
  <si>
    <t>7.1624</t>
  </si>
  <si>
    <t>17.76</t>
  </si>
  <si>
    <t>1.14</t>
  </si>
  <si>
    <t>2.633</t>
  </si>
  <si>
    <t>16.634</t>
  </si>
  <si>
    <t>6.6313</t>
  </si>
  <si>
    <t>18.924</t>
  </si>
  <si>
    <t>7.451</t>
  </si>
  <si>
    <t>2.422</t>
  </si>
  <si>
    <t>18.155</t>
  </si>
  <si>
    <t>0.840</t>
  </si>
  <si>
    <t>6.2971</t>
  </si>
  <si>
    <t>17.402</t>
  </si>
  <si>
    <t>6.054</t>
  </si>
  <si>
    <t>6.849</t>
  </si>
  <si>
    <t>3.111</t>
  </si>
  <si>
    <t>18.052</t>
  </si>
  <si>
    <t>5.3432</t>
  </si>
  <si>
    <t>23.936</t>
  </si>
  <si>
    <t>8.097</t>
  </si>
  <si>
    <t>9.475</t>
  </si>
  <si>
    <t>2.099</t>
  </si>
  <si>
    <t>17.186</t>
  </si>
  <si>
    <t>6.5693</t>
  </si>
  <si>
    <t>25.527</t>
  </si>
  <si>
    <t>9.259</t>
  </si>
  <si>
    <t>10.539</t>
  </si>
  <si>
    <t>2.626</t>
  </si>
  <si>
    <t>17.491</t>
  </si>
  <si>
    <t>6.646</t>
  </si>
  <si>
    <t>25.152</t>
  </si>
  <si>
    <t>11.632</t>
  </si>
  <si>
    <t>11.455</t>
  </si>
  <si>
    <t>17.529</t>
  </si>
  <si>
    <t>7.3115</t>
  </si>
  <si>
    <t>25.772</t>
  </si>
  <si>
    <t>12.288</t>
  </si>
  <si>
    <t>12.117</t>
  </si>
  <si>
    <t>2.985</t>
  </si>
  <si>
    <t>17.941</t>
  </si>
  <si>
    <t>5.7075</t>
  </si>
  <si>
    <t>24.128</t>
  </si>
  <si>
    <t>10.066</t>
  </si>
  <si>
    <t>10.767</t>
  </si>
  <si>
    <t>1.486</t>
  </si>
  <si>
    <t>2.617</t>
  </si>
  <si>
    <t>18.057</t>
  </si>
  <si>
    <t>6.0723</t>
  </si>
  <si>
    <t>9.432</t>
  </si>
  <si>
    <t>2.712</t>
  </si>
  <si>
    <t>16.444</t>
  </si>
  <si>
    <t>1.135</t>
  </si>
  <si>
    <t>23.882</t>
  </si>
  <si>
    <t>9.819</t>
  </si>
  <si>
    <t>10.58</t>
  </si>
  <si>
    <t>1.163</t>
  </si>
  <si>
    <t>1.336</t>
  </si>
  <si>
    <t>16.291</t>
  </si>
  <si>
    <t>6.4712</t>
  </si>
  <si>
    <t>22.298</t>
  </si>
  <si>
    <t>9.4</t>
  </si>
  <si>
    <t>10.097</t>
  </si>
  <si>
    <t>0.752</t>
  </si>
  <si>
    <t>17.539</t>
  </si>
  <si>
    <t>6.4933</t>
  </si>
  <si>
    <t>6.113</t>
  </si>
  <si>
    <t>6.302</t>
  </si>
  <si>
    <t>1.082</t>
  </si>
  <si>
    <t>6.1842</t>
  </si>
  <si>
    <t>6.02</t>
  </si>
  <si>
    <t>5.967</t>
  </si>
  <si>
    <t>3.021</t>
  </si>
  <si>
    <t>14.507</t>
  </si>
  <si>
    <t>6.7976</t>
  </si>
  <si>
    <t>6.572</t>
  </si>
  <si>
    <t>6.374</t>
  </si>
  <si>
    <t>16.472</t>
  </si>
  <si>
    <t>6.7072</t>
  </si>
  <si>
    <t>13.894</t>
  </si>
  <si>
    <t>2.891</t>
  </si>
  <si>
    <t>17.189</t>
  </si>
  <si>
    <t>6.5911</t>
  </si>
  <si>
    <t>9.081</t>
  </si>
  <si>
    <t>7.419</t>
  </si>
  <si>
    <t>14.831</t>
  </si>
  <si>
    <t>7.1481</t>
  </si>
  <si>
    <t>14.248</t>
  </si>
  <si>
    <t>9.634</t>
  </si>
  <si>
    <t>7.742</t>
  </si>
  <si>
    <t>14.261</t>
  </si>
  <si>
    <t>6.5208</t>
  </si>
  <si>
    <t>12.805</t>
  </si>
  <si>
    <t>8.37</t>
  </si>
  <si>
    <t>14.81</t>
  </si>
  <si>
    <t>0.955</t>
  </si>
  <si>
    <t>6.5729</t>
  </si>
  <si>
    <t>12.385</t>
  </si>
  <si>
    <t>8.541</t>
  </si>
  <si>
    <t>7.164</t>
  </si>
  <si>
    <t>2.605</t>
  </si>
  <si>
    <t>15.611</t>
  </si>
  <si>
    <t>6.8201</t>
  </si>
  <si>
    <t>7.832</t>
  </si>
  <si>
    <t>6.567</t>
  </si>
  <si>
    <t>1.44</t>
  </si>
  <si>
    <t>15.498</t>
  </si>
  <si>
    <t>7.5704</t>
  </si>
  <si>
    <t>11.877</t>
  </si>
  <si>
    <t>7.74</t>
  </si>
  <si>
    <t>6.417</t>
  </si>
  <si>
    <t>2.8</t>
  </si>
  <si>
    <t>6.0955</t>
  </si>
  <si>
    <t>12.652</t>
  </si>
  <si>
    <t>8.059</t>
  </si>
  <si>
    <t>7.044</t>
  </si>
  <si>
    <t>6.0912</t>
  </si>
  <si>
    <t>13.937</t>
  </si>
  <si>
    <t>8.361</t>
  </si>
  <si>
    <t>7.481</t>
  </si>
  <si>
    <t>2.615</t>
  </si>
  <si>
    <t>15.712</t>
  </si>
  <si>
    <t>4.8806</t>
  </si>
  <si>
    <t>16.794</t>
  </si>
  <si>
    <t>9.723</t>
  </si>
  <si>
    <t>8.365</t>
  </si>
  <si>
    <t>2.636</t>
  </si>
  <si>
    <t>5.0862</t>
  </si>
  <si>
    <t>19.858</t>
  </si>
  <si>
    <t>11.797</t>
  </si>
  <si>
    <t>10.039</t>
  </si>
  <si>
    <t>15.594</t>
  </si>
  <si>
    <t>5.3096</t>
  </si>
  <si>
    <t>20.823</t>
  </si>
  <si>
    <t>12.624</t>
  </si>
  <si>
    <t>10.816</t>
  </si>
  <si>
    <t>2.905</t>
  </si>
  <si>
    <t>14.359</t>
  </si>
  <si>
    <t>5.4779</t>
  </si>
  <si>
    <t>21.633</t>
  </si>
  <si>
    <t>11.151</t>
  </si>
  <si>
    <t>13.475</t>
  </si>
  <si>
    <t>5.5518</t>
  </si>
  <si>
    <t>21.182</t>
  </si>
  <si>
    <t>10.617</t>
  </si>
  <si>
    <t>10.155</t>
  </si>
  <si>
    <t>1.62</t>
  </si>
  <si>
    <t>13.495</t>
  </si>
  <si>
    <t>5.9113</t>
  </si>
  <si>
    <t>20.64</t>
  </si>
  <si>
    <t>11.266</t>
  </si>
  <si>
    <t>10.548</t>
  </si>
  <si>
    <t>1.732</t>
  </si>
  <si>
    <t>6.9211</t>
  </si>
  <si>
    <t>21.823</t>
  </si>
  <si>
    <t>13.811</t>
  </si>
  <si>
    <t>12.351</t>
  </si>
  <si>
    <t>3.276</t>
  </si>
  <si>
    <t>27.194</t>
  </si>
  <si>
    <t>6.2914</t>
  </si>
  <si>
    <t>23.161</t>
  </si>
  <si>
    <t>17.699</t>
  </si>
  <si>
    <t>14.522</t>
  </si>
  <si>
    <t>3.62</t>
  </si>
  <si>
    <t>36.182</t>
  </si>
  <si>
    <t>1.510</t>
  </si>
  <si>
    <t>5.0961</t>
  </si>
  <si>
    <t>21.973</t>
  </si>
  <si>
    <t>14.983</t>
  </si>
  <si>
    <t>29.524</t>
  </si>
  <si>
    <t>5.1041</t>
  </si>
  <si>
    <t>20.815</t>
  </si>
  <si>
    <t>15.201</t>
  </si>
  <si>
    <t>25.407</t>
  </si>
  <si>
    <t>5.5093</t>
  </si>
  <si>
    <t>21.191</t>
  </si>
  <si>
    <t>18.583</t>
  </si>
  <si>
    <t>14.393</t>
  </si>
  <si>
    <t>1.541</t>
  </si>
  <si>
    <t>2.862</t>
  </si>
  <si>
    <t>20.91</t>
  </si>
  <si>
    <t>5.629</t>
  </si>
  <si>
    <t>22.106</t>
  </si>
  <si>
    <t>19.008</t>
  </si>
  <si>
    <t>1.56</t>
  </si>
  <si>
    <t>2.789</t>
  </si>
  <si>
    <t>20.205</t>
  </si>
  <si>
    <t>1.354</t>
  </si>
  <si>
    <t>6.3228</t>
  </si>
  <si>
    <t>20.751</t>
  </si>
  <si>
    <t>17.425</t>
  </si>
  <si>
    <t>13.732</t>
  </si>
  <si>
    <t>2.687</t>
  </si>
  <si>
    <t>20.1</t>
  </si>
  <si>
    <t>6.5728</t>
  </si>
  <si>
    <t>19.398</t>
  </si>
  <si>
    <t>13.396</t>
  </si>
  <si>
    <t>1.197</t>
  </si>
  <si>
    <t>2.584</t>
  </si>
  <si>
    <t>20.489</t>
  </si>
  <si>
    <t>20.604</t>
  </si>
  <si>
    <t>16.873</t>
  </si>
  <si>
    <t>19.407</t>
  </si>
  <si>
    <t>5.0304</t>
  </si>
  <si>
    <t>20.231</t>
  </si>
  <si>
    <t>12.087</t>
  </si>
  <si>
    <t>18.241</t>
  </si>
  <si>
    <t>6.0305</t>
  </si>
  <si>
    <t>21.334</t>
  </si>
  <si>
    <t>15.189</t>
  </si>
  <si>
    <t>17.798</t>
  </si>
  <si>
    <t>6.0998</t>
  </si>
  <si>
    <t>22.906</t>
  </si>
  <si>
    <t>15.735</t>
  </si>
  <si>
    <t>13.427</t>
  </si>
  <si>
    <t>2.729</t>
  </si>
  <si>
    <t>17.832</t>
  </si>
  <si>
    <t>6.049</t>
  </si>
  <si>
    <t>14.811</t>
  </si>
  <si>
    <t>12.957</t>
  </si>
  <si>
    <t>17.319</t>
  </si>
  <si>
    <t>5.7387</t>
  </si>
  <si>
    <t>24.93</t>
  </si>
  <si>
    <t>15.597</t>
  </si>
  <si>
    <t>13.862</t>
  </si>
  <si>
    <t>2.803</t>
  </si>
  <si>
    <t>16.578</t>
  </si>
  <si>
    <t>5.7247</t>
  </si>
  <si>
    <t>26.742</t>
  </si>
  <si>
    <t>14.631</t>
  </si>
  <si>
    <t>13.903</t>
  </si>
  <si>
    <t>2.86</t>
  </si>
  <si>
    <t>17.301</t>
  </si>
  <si>
    <t>6.6868</t>
  </si>
  <si>
    <t>29.514</t>
  </si>
  <si>
    <t>1.359</t>
  </si>
  <si>
    <t>2.88</t>
  </si>
  <si>
    <t>18.931</t>
  </si>
  <si>
    <t>5.83</t>
  </si>
  <si>
    <t>30.671</t>
  </si>
  <si>
    <t>12.701</t>
  </si>
  <si>
    <t>6.995</t>
  </si>
  <si>
    <t>30.637</t>
  </si>
  <si>
    <t>13.0</t>
  </si>
  <si>
    <t>13.845</t>
  </si>
  <si>
    <t>19.961</t>
  </si>
  <si>
    <t>6.2144</t>
  </si>
  <si>
    <t>28.567</t>
  </si>
  <si>
    <t>11.971</t>
  </si>
  <si>
    <t>2.602</t>
  </si>
  <si>
    <t>20.9</t>
  </si>
  <si>
    <t>7.5232</t>
  </si>
  <si>
    <t>26.274</t>
  </si>
  <si>
    <t>9.244</t>
  </si>
  <si>
    <t>11.157</t>
  </si>
  <si>
    <t>1.741</t>
  </si>
  <si>
    <t>1.504</t>
  </si>
  <si>
    <t>6.3486</t>
  </si>
  <si>
    <t>25.069</t>
  </si>
  <si>
    <t>7.892</t>
  </si>
  <si>
    <t>1.431</t>
  </si>
  <si>
    <t>2.854</t>
  </si>
  <si>
    <t>22.419</t>
  </si>
  <si>
    <t>25.062</t>
  </si>
  <si>
    <t>10.377</t>
  </si>
  <si>
    <t>22.586</t>
  </si>
  <si>
    <t>8.176</t>
  </si>
  <si>
    <t>24.96</t>
  </si>
  <si>
    <t>8.385</t>
  </si>
  <si>
    <t>10.59</t>
  </si>
  <si>
    <t>21.378</t>
  </si>
  <si>
    <t>6.9867</t>
  </si>
  <si>
    <t>24.248</t>
  </si>
  <si>
    <t>8.358</t>
  </si>
  <si>
    <t>1.514</t>
  </si>
  <si>
    <t>2.581</t>
  </si>
  <si>
    <t>20.81</t>
  </si>
  <si>
    <t>8.6437</t>
  </si>
  <si>
    <t>24.242</t>
  </si>
  <si>
    <t>8.686</t>
  </si>
  <si>
    <t>26.451</t>
  </si>
  <si>
    <t>7.283</t>
  </si>
  <si>
    <t>25.375</t>
  </si>
  <si>
    <t>9.161</t>
  </si>
  <si>
    <t>11.393</t>
  </si>
  <si>
    <t>1.478</t>
  </si>
  <si>
    <t>27.817</t>
  </si>
  <si>
    <t>0.810</t>
  </si>
  <si>
    <t>7.2388</t>
  </si>
  <si>
    <t>25.639</t>
  </si>
  <si>
    <t>9.61</t>
  </si>
  <si>
    <t>12.126</t>
  </si>
  <si>
    <t>2.838</t>
  </si>
  <si>
    <t>27.63</t>
  </si>
  <si>
    <t>27.078</t>
  </si>
  <si>
    <t>11.042</t>
  </si>
  <si>
    <t>13.11</t>
  </si>
  <si>
    <t>26.837</t>
  </si>
  <si>
    <t>7.7522</t>
  </si>
  <si>
    <t>28.241</t>
  </si>
  <si>
    <t>11.668</t>
  </si>
  <si>
    <t>13.547</t>
  </si>
  <si>
    <t>25.648</t>
  </si>
  <si>
    <t>8.104</t>
  </si>
  <si>
    <t>29.329</t>
  </si>
  <si>
    <t>12.595</t>
  </si>
  <si>
    <t>14.693</t>
  </si>
  <si>
    <t>2.828</t>
  </si>
  <si>
    <t>26.004</t>
  </si>
  <si>
    <t>7.6995</t>
  </si>
  <si>
    <t>13.499</t>
  </si>
  <si>
    <t>15.507</t>
  </si>
  <si>
    <t>26.233</t>
  </si>
  <si>
    <t>7.8369</t>
  </si>
  <si>
    <t>14.077</t>
  </si>
  <si>
    <t>15.208</t>
  </si>
  <si>
    <t>2.819</t>
  </si>
  <si>
    <t>25.451</t>
  </si>
  <si>
    <t>7.413</t>
  </si>
  <si>
    <t>13.285</t>
  </si>
  <si>
    <t>14.814</t>
  </si>
  <si>
    <t>1.545</t>
  </si>
  <si>
    <t>24.634</t>
  </si>
  <si>
    <t>9.7956</t>
  </si>
  <si>
    <t>27.675</t>
  </si>
  <si>
    <t>12.317</t>
  </si>
  <si>
    <t>2.837</t>
  </si>
  <si>
    <t>21.988</t>
  </si>
  <si>
    <t>8.0525</t>
  </si>
  <si>
    <t>26.049</t>
  </si>
  <si>
    <t>11.405</t>
  </si>
  <si>
    <t>12.942</t>
  </si>
  <si>
    <t>7.2985</t>
  </si>
  <si>
    <t>25.485</t>
  </si>
  <si>
    <t>12.079</t>
  </si>
  <si>
    <t>2.508</t>
  </si>
  <si>
    <t>18.37</t>
  </si>
  <si>
    <t>6.8115</t>
  </si>
  <si>
    <t>19.076</t>
  </si>
  <si>
    <t>9.906</t>
  </si>
  <si>
    <t>0.71</t>
  </si>
  <si>
    <t>2.742</t>
  </si>
  <si>
    <t>19.753</t>
  </si>
  <si>
    <t>4.9082</t>
  </si>
  <si>
    <t>17.126</t>
  </si>
  <si>
    <t>9.107</t>
  </si>
  <si>
    <t>20.174</t>
  </si>
  <si>
    <t>2020-01-01 00:00:00</t>
  </si>
  <si>
    <t>8.4796</t>
  </si>
  <si>
    <t>7.354</t>
  </si>
  <si>
    <t>2.738</t>
  </si>
  <si>
    <t>2020-01-01 01:00:00</t>
  </si>
  <si>
    <t>9.7285</t>
  </si>
  <si>
    <t>4.22</t>
  </si>
  <si>
    <t>3.145</t>
  </si>
  <si>
    <t>10.762</t>
  </si>
  <si>
    <t>2020-01-01 02:00:00</t>
  </si>
  <si>
    <t>7.9738</t>
  </si>
  <si>
    <t>3.917</t>
  </si>
  <si>
    <t>12.998</t>
  </si>
  <si>
    <t>2020-01-01 03:00:00</t>
  </si>
  <si>
    <t>7.8055</t>
  </si>
  <si>
    <t>3.83</t>
  </si>
  <si>
    <t>7.613</t>
  </si>
  <si>
    <t>2020-01-01 04:00:00</t>
  </si>
  <si>
    <t>0.650</t>
  </si>
  <si>
    <t>6.9818</t>
  </si>
  <si>
    <t>4.732</t>
  </si>
  <si>
    <t>11.091</t>
  </si>
  <si>
    <t>2.386</t>
  </si>
  <si>
    <t>2020-01-01 05:00:00</t>
  </si>
  <si>
    <t>6.9102</t>
  </si>
  <si>
    <t>7.191</t>
  </si>
  <si>
    <t>2.939</t>
  </si>
  <si>
    <t>10.85</t>
  </si>
  <si>
    <t>2020-01-01 06:00:00</t>
  </si>
  <si>
    <t>6.9077</t>
  </si>
  <si>
    <t>3.852</t>
  </si>
  <si>
    <t>2.887</t>
  </si>
  <si>
    <t>10.467</t>
  </si>
  <si>
    <t>2020-01-01 07:00:00</t>
  </si>
  <si>
    <t>7.0614</t>
  </si>
  <si>
    <t>4.828</t>
  </si>
  <si>
    <t>2020-01-01 08:00:00</t>
  </si>
  <si>
    <t>7.628</t>
  </si>
  <si>
    <t>5.599</t>
  </si>
  <si>
    <t>7.75</t>
  </si>
  <si>
    <t>3.733</t>
  </si>
  <si>
    <t>10.789</t>
  </si>
  <si>
    <t>2020-01-01 09:00:00</t>
  </si>
  <si>
    <t>1.483</t>
  </si>
  <si>
    <t>11.7485</t>
  </si>
  <si>
    <t>7.833</t>
  </si>
  <si>
    <t>4.962</t>
  </si>
  <si>
    <t>10.728</t>
  </si>
  <si>
    <t>2.057</t>
  </si>
  <si>
    <t>2020-01-01 10:00:00</t>
  </si>
  <si>
    <t>11.0847</t>
  </si>
  <si>
    <t>8.758</t>
  </si>
  <si>
    <t>9.119</t>
  </si>
  <si>
    <t>4.786</t>
  </si>
  <si>
    <t>12.516</t>
  </si>
  <si>
    <t>2.836</t>
  </si>
  <si>
    <t>2020-01-01 11:00:00</t>
  </si>
  <si>
    <t>0.950</t>
  </si>
  <si>
    <t>10.5331</t>
  </si>
  <si>
    <t>8.231</t>
  </si>
  <si>
    <t>10.979</t>
  </si>
  <si>
    <t>4.666</t>
  </si>
  <si>
    <t>2020-01-01 12:00:00</t>
  </si>
  <si>
    <t>10.2603</t>
  </si>
  <si>
    <t>7.599</t>
  </si>
  <si>
    <t>12.108</t>
  </si>
  <si>
    <t>4.215</t>
  </si>
  <si>
    <t>12.249</t>
  </si>
  <si>
    <t>2020-01-01 13:00:00</t>
  </si>
  <si>
    <t>9.8671</t>
  </si>
  <si>
    <t>7.051</t>
  </si>
  <si>
    <t>13.265</t>
  </si>
  <si>
    <t>4.093</t>
  </si>
  <si>
    <t>13.262</t>
  </si>
  <si>
    <t>2020-01-01 14:00:00</t>
  </si>
  <si>
    <t>9.8416</t>
  </si>
  <si>
    <t>7.083</t>
  </si>
  <si>
    <t>14.18</t>
  </si>
  <si>
    <t>3.922</t>
  </si>
  <si>
    <t>11.887</t>
  </si>
  <si>
    <t>2020-01-01 15:00:00</t>
  </si>
  <si>
    <t>10.2857</t>
  </si>
  <si>
    <t>7.124</t>
  </si>
  <si>
    <t>11.084</t>
  </si>
  <si>
    <t>2020-01-01 16:00:00</t>
  </si>
  <si>
    <t>0.820</t>
  </si>
  <si>
    <t>10.7684</t>
  </si>
  <si>
    <t>16.713</t>
  </si>
  <si>
    <t>10.875</t>
  </si>
  <si>
    <t>2020-01-01 17:00:00</t>
  </si>
  <si>
    <t>12.2263</t>
  </si>
  <si>
    <t>7.779</t>
  </si>
  <si>
    <t>17.421</t>
  </si>
  <si>
    <t>4.102</t>
  </si>
  <si>
    <t>11.199</t>
  </si>
  <si>
    <t>0.696</t>
  </si>
  <si>
    <t>2020-01-01 18:00:00</t>
  </si>
  <si>
    <t>27.8699</t>
  </si>
  <si>
    <t>8.784</t>
  </si>
  <si>
    <t>18.485</t>
  </si>
  <si>
    <t>4.745</t>
  </si>
  <si>
    <t>11.87</t>
  </si>
  <si>
    <t>2020-01-01 19:00:00</t>
  </si>
  <si>
    <t>17.1393</t>
  </si>
  <si>
    <t>10.382</t>
  </si>
  <si>
    <t>19.345</t>
  </si>
  <si>
    <t>5.095</t>
  </si>
  <si>
    <t>13.048</t>
  </si>
  <si>
    <t>2.123</t>
  </si>
  <si>
    <t>2020-01-01 20:00:00</t>
  </si>
  <si>
    <t>21.6031</t>
  </si>
  <si>
    <t>9.332</t>
  </si>
  <si>
    <t>19.957</t>
  </si>
  <si>
    <t>5.027</t>
  </si>
  <si>
    <t>15.107</t>
  </si>
  <si>
    <t>2020-01-01 21:00:00</t>
  </si>
  <si>
    <t>19.0442</t>
  </si>
  <si>
    <t>9.836</t>
  </si>
  <si>
    <t>20.63</t>
  </si>
  <si>
    <t>4.879</t>
  </si>
  <si>
    <t>16.596</t>
  </si>
  <si>
    <t>2020-01-01 22:00:00</t>
  </si>
  <si>
    <t>22.0733</t>
  </si>
  <si>
    <t>21.31</t>
  </si>
  <si>
    <t>5.431</t>
  </si>
  <si>
    <t>17.13</t>
  </si>
  <si>
    <t>1.9</t>
  </si>
  <si>
    <t>2020-01-01 23:00:00</t>
  </si>
  <si>
    <t>22.2411</t>
  </si>
  <si>
    <t>10.438</t>
  </si>
  <si>
    <t>21.316</t>
  </si>
  <si>
    <t>2.175</t>
  </si>
  <si>
    <t>2020-01-02 00:00:00</t>
  </si>
  <si>
    <t>22.0146</t>
  </si>
  <si>
    <t>11.497</t>
  </si>
  <si>
    <t>21.605</t>
  </si>
  <si>
    <t>5.482</t>
  </si>
  <si>
    <t>20.973</t>
  </si>
  <si>
    <t>2.513</t>
  </si>
  <si>
    <t>2020-01-02 01:00:00</t>
  </si>
  <si>
    <t>25.1671</t>
  </si>
  <si>
    <t>11.952</t>
  </si>
  <si>
    <t>21.75</t>
  </si>
  <si>
    <t>2020-01-02 02:00:00</t>
  </si>
  <si>
    <t>26.3311</t>
  </si>
  <si>
    <t>11.849</t>
  </si>
  <si>
    <t>22.889</t>
  </si>
  <si>
    <t>6.075</t>
  </si>
  <si>
    <t>22.547</t>
  </si>
  <si>
    <t>2020-01-02 03:00:00</t>
  </si>
  <si>
    <t>24.5368</t>
  </si>
  <si>
    <t>12.676</t>
  </si>
  <si>
    <t>21.56</t>
  </si>
  <si>
    <t>7.602</t>
  </si>
  <si>
    <t>26.093</t>
  </si>
  <si>
    <t>3.077</t>
  </si>
  <si>
    <t>2020-01-02 04:00:00</t>
  </si>
  <si>
    <t>2.200</t>
  </si>
  <si>
    <t>23.7747</t>
  </si>
  <si>
    <t>1.756</t>
  </si>
  <si>
    <t>13.199</t>
  </si>
  <si>
    <t>7.259</t>
  </si>
  <si>
    <t>25.442</t>
  </si>
  <si>
    <t>0.774</t>
  </si>
  <si>
    <t>2020-01-02 05:00:00</t>
  </si>
  <si>
    <t>2.630</t>
  </si>
  <si>
    <t>25.6768</t>
  </si>
  <si>
    <t>20.16</t>
  </si>
  <si>
    <t>26.487</t>
  </si>
  <si>
    <t>2020-01-02 06:00:00</t>
  </si>
  <si>
    <t>24.7226</t>
  </si>
  <si>
    <t>12.649</t>
  </si>
  <si>
    <t>19.502</t>
  </si>
  <si>
    <t>8.083</t>
  </si>
  <si>
    <t>31.0</t>
  </si>
  <si>
    <t>5.501</t>
  </si>
  <si>
    <t>2020-01-02 07:00:00</t>
  </si>
  <si>
    <t>24.3281</t>
  </si>
  <si>
    <t>12.997</t>
  </si>
  <si>
    <t>19.616</t>
  </si>
  <si>
    <t>8.397</t>
  </si>
  <si>
    <t>30.97</t>
  </si>
  <si>
    <t>2020-01-02 08:00:00</t>
  </si>
  <si>
    <t>2.279</t>
  </si>
  <si>
    <t>23.9852</t>
  </si>
  <si>
    <t>13.112</t>
  </si>
  <si>
    <t>19.69</t>
  </si>
  <si>
    <t>8.771</t>
  </si>
  <si>
    <t>31.09</t>
  </si>
  <si>
    <t>5.317</t>
  </si>
  <si>
    <t>2020-01-02 09:00:00</t>
  </si>
  <si>
    <t>22.6016</t>
  </si>
  <si>
    <t>20.324</t>
  </si>
  <si>
    <t>10.329</t>
  </si>
  <si>
    <t>29.698</t>
  </si>
  <si>
    <t>2020-01-02 10:00:00</t>
  </si>
  <si>
    <t>2.335</t>
  </si>
  <si>
    <t>26.2514</t>
  </si>
  <si>
    <t>1.908</t>
  </si>
  <si>
    <t>15.178</t>
  </si>
  <si>
    <t>21.07</t>
  </si>
  <si>
    <t>31.138</t>
  </si>
  <si>
    <t>6.813</t>
  </si>
  <si>
    <t>2020-01-02 11:00:00</t>
  </si>
  <si>
    <t>1.817</t>
  </si>
  <si>
    <t>20.9668</t>
  </si>
  <si>
    <t>1.917</t>
  </si>
  <si>
    <t>14.698</t>
  </si>
  <si>
    <t>23.774</t>
  </si>
  <si>
    <t>32.416</t>
  </si>
  <si>
    <t>5.268</t>
  </si>
  <si>
    <t>2020-01-02 12:00:00</t>
  </si>
  <si>
    <t>1.626</t>
  </si>
  <si>
    <t>20.3884</t>
  </si>
  <si>
    <t>15.216</t>
  </si>
  <si>
    <t>26.553</t>
  </si>
  <si>
    <t>9.419</t>
  </si>
  <si>
    <t>32.582</t>
  </si>
  <si>
    <t>2.233</t>
  </si>
  <si>
    <t>2020-01-02 13:00:00</t>
  </si>
  <si>
    <t>1.190</t>
  </si>
  <si>
    <t>15.9714</t>
  </si>
  <si>
    <t>13.37</t>
  </si>
  <si>
    <t>7.241</t>
  </si>
  <si>
    <t>2020-01-02 14:00:00</t>
  </si>
  <si>
    <t>13.0232</t>
  </si>
  <si>
    <t>13.148</t>
  </si>
  <si>
    <t>27.337</t>
  </si>
  <si>
    <t>7.325</t>
  </si>
  <si>
    <t>27.142</t>
  </si>
  <si>
    <t>2020-01-02 15:00:00</t>
  </si>
  <si>
    <t>14.0099</t>
  </si>
  <si>
    <t>13.668</t>
  </si>
  <si>
    <t>7.649</t>
  </si>
  <si>
    <t>24.694</t>
  </si>
  <si>
    <t>2020-01-02 16:00:00</t>
  </si>
  <si>
    <t>14.5528</t>
  </si>
  <si>
    <t>14.127</t>
  </si>
  <si>
    <t>30.146</t>
  </si>
  <si>
    <t>7.856</t>
  </si>
  <si>
    <t>24.138</t>
  </si>
  <si>
    <t>2020-01-02 17:00:00</t>
  </si>
  <si>
    <t>13.6497</t>
  </si>
  <si>
    <t>30.874</t>
  </si>
  <si>
    <t>7.497</t>
  </si>
  <si>
    <t>23.823</t>
  </si>
  <si>
    <t>2020-01-02 18:00:00</t>
  </si>
  <si>
    <t>15.55</t>
  </si>
  <si>
    <t>13.958</t>
  </si>
  <si>
    <t>30.957</t>
  </si>
  <si>
    <t>7.037</t>
  </si>
  <si>
    <t>23.317</t>
  </si>
  <si>
    <t>1.051</t>
  </si>
  <si>
    <t>2020-01-02 19:00:00</t>
  </si>
  <si>
    <t>18.4761</t>
  </si>
  <si>
    <t>14.231</t>
  </si>
  <si>
    <t>32.063</t>
  </si>
  <si>
    <t>6.696</t>
  </si>
  <si>
    <t>22.129</t>
  </si>
  <si>
    <t>2020-01-02 20:00:00</t>
  </si>
  <si>
    <t>29.581</t>
  </si>
  <si>
    <t>2.19</t>
  </si>
  <si>
    <t>15.638</t>
  </si>
  <si>
    <t>33.478</t>
  </si>
  <si>
    <t>7.445</t>
  </si>
  <si>
    <t>21.21</t>
  </si>
  <si>
    <t>2020-01-02 21:00:00</t>
  </si>
  <si>
    <t>21.1621</t>
  </si>
  <si>
    <t>15.374</t>
  </si>
  <si>
    <t>33.268</t>
  </si>
  <si>
    <t>7.279</t>
  </si>
  <si>
    <t>21.095</t>
  </si>
  <si>
    <t>2.43</t>
  </si>
  <si>
    <t>2020-01-02 22:00:00</t>
  </si>
  <si>
    <t>25.9502</t>
  </si>
  <si>
    <t>1.959</t>
  </si>
  <si>
    <t>16.532</t>
  </si>
  <si>
    <t>33.322</t>
  </si>
  <si>
    <t>8.662</t>
  </si>
  <si>
    <t>21.775</t>
  </si>
  <si>
    <t>3.774</t>
  </si>
  <si>
    <t>2020-01-02 23:00:00</t>
  </si>
  <si>
    <t>29.0765</t>
  </si>
  <si>
    <t>2.482</t>
  </si>
  <si>
    <t>17.756</t>
  </si>
  <si>
    <t>35.467</t>
  </si>
  <si>
    <t>9.788</t>
  </si>
  <si>
    <t>24.677</t>
  </si>
  <si>
    <t>3.594</t>
  </si>
  <si>
    <t>2020-01-03 00:00:00</t>
  </si>
  <si>
    <t>29.5094</t>
  </si>
  <si>
    <t>1.138</t>
  </si>
  <si>
    <t>16.298</t>
  </si>
  <si>
    <t>35.147</t>
  </si>
  <si>
    <t>9.955</t>
  </si>
  <si>
    <t>29.402</t>
  </si>
  <si>
    <t>3.792</t>
  </si>
  <si>
    <t>2020-01-03 01:00:00</t>
  </si>
  <si>
    <t>26.6057</t>
  </si>
  <si>
    <t>17.504</t>
  </si>
  <si>
    <t>36.199</t>
  </si>
  <si>
    <t>40.024</t>
  </si>
  <si>
    <t>3.46</t>
  </si>
  <si>
    <t>2020-01-03 02:00:00</t>
  </si>
  <si>
    <t>26.3577</t>
  </si>
  <si>
    <t>2.146</t>
  </si>
  <si>
    <t>18.149</t>
  </si>
  <si>
    <t>38.045</t>
  </si>
  <si>
    <t>9.157</t>
  </si>
  <si>
    <t>40.59</t>
  </si>
  <si>
    <t>2020-01-03 03:00:00</t>
  </si>
  <si>
    <t>31.0145</t>
  </si>
  <si>
    <t>18.239</t>
  </si>
  <si>
    <t>36.712</t>
  </si>
  <si>
    <t>11.227</t>
  </si>
  <si>
    <t>38.808</t>
  </si>
  <si>
    <t>2.919</t>
  </si>
  <si>
    <t>2020-01-03 04:00:00</t>
  </si>
  <si>
    <t>28.6252</t>
  </si>
  <si>
    <t>19.926</t>
  </si>
  <si>
    <t>35.232</t>
  </si>
  <si>
    <t>48.448</t>
  </si>
  <si>
    <t>4.673</t>
  </si>
  <si>
    <t>2020-01-03 05:00:00</t>
  </si>
  <si>
    <t>30.0505</t>
  </si>
  <si>
    <t>20.842</t>
  </si>
  <si>
    <t>35.066</t>
  </si>
  <si>
    <t>12.205</t>
  </si>
  <si>
    <t>61.207</t>
  </si>
  <si>
    <t>6.606</t>
  </si>
  <si>
    <t>2020-01-03 06:00:00</t>
  </si>
  <si>
    <t>28.1256</t>
  </si>
  <si>
    <t>2.811</t>
  </si>
  <si>
    <t>21.005</t>
  </si>
  <si>
    <t>34.141</t>
  </si>
  <si>
    <t>11.958</t>
  </si>
  <si>
    <t>72.387</t>
  </si>
  <si>
    <t>6.958</t>
  </si>
  <si>
    <t>2020-01-03 07:00:00</t>
  </si>
  <si>
    <t>29.6011</t>
  </si>
  <si>
    <t>2.468</t>
  </si>
  <si>
    <t>20.744</t>
  </si>
  <si>
    <t>33.742</t>
  </si>
  <si>
    <t>12.539</t>
  </si>
  <si>
    <t>63.405</t>
  </si>
  <si>
    <t>7.787</t>
  </si>
  <si>
    <t>2020-01-03 08:00:00</t>
  </si>
  <si>
    <t>29.2386</t>
  </si>
  <si>
    <t>2.419</t>
  </si>
  <si>
    <t>20.97</t>
  </si>
  <si>
    <t>33.901</t>
  </si>
  <si>
    <t>12.71</t>
  </si>
  <si>
    <t>61.028</t>
  </si>
  <si>
    <t>7.547</t>
  </si>
  <si>
    <t>2020-01-03 09:00:00</t>
  </si>
  <si>
    <t>36.1758</t>
  </si>
  <si>
    <t>2.593</t>
  </si>
  <si>
    <t>22.059</t>
  </si>
  <si>
    <t>14.334</t>
  </si>
  <si>
    <t>60.329</t>
  </si>
  <si>
    <t>8.318</t>
  </si>
  <si>
    <t>2020-01-03 10:00:00</t>
  </si>
  <si>
    <t>34.3431</t>
  </si>
  <si>
    <t>1.323</t>
  </si>
  <si>
    <t>23.784</t>
  </si>
  <si>
    <t>37.246</t>
  </si>
  <si>
    <t>56.161</t>
  </si>
  <si>
    <t>8.863</t>
  </si>
  <si>
    <t>2020-01-03 11:00:00</t>
  </si>
  <si>
    <t>39.3952</t>
  </si>
  <si>
    <t>23.484</t>
  </si>
  <si>
    <t>40.705</t>
  </si>
  <si>
    <t>15.053</t>
  </si>
  <si>
    <t>58.552</t>
  </si>
  <si>
    <t>1.075</t>
  </si>
  <si>
    <t>6.507</t>
  </si>
  <si>
    <t>2020-01-03 12:00:00</t>
  </si>
  <si>
    <t>32.9363</t>
  </si>
  <si>
    <t>22.581</t>
  </si>
  <si>
    <t>42.687</t>
  </si>
  <si>
    <t>62.519</t>
  </si>
  <si>
    <t>2020-01-03 13:00:00</t>
  </si>
  <si>
    <t>2020-01-03 14:00:00</t>
  </si>
  <si>
    <t>26.9464</t>
  </si>
  <si>
    <t>2020-01-03 15:00:00</t>
  </si>
  <si>
    <t>26.6471</t>
  </si>
  <si>
    <t>2020-01-03 16:00:00</t>
  </si>
  <si>
    <t>27.2722</t>
  </si>
  <si>
    <t>2020-01-03 17:00:00</t>
  </si>
  <si>
    <t>26.301</t>
  </si>
  <si>
    <t>2020-01-03 18:00:00</t>
  </si>
  <si>
    <t>1.762</t>
  </si>
  <si>
    <t>27.1723</t>
  </si>
  <si>
    <t>2020-01-03 19:00:00</t>
  </si>
  <si>
    <t>71.3225</t>
  </si>
  <si>
    <t>2020-01-03 20:00:00</t>
  </si>
  <si>
    <t>41.7811</t>
  </si>
  <si>
    <t>2020-01-03 21:00:00</t>
  </si>
  <si>
    <t>1.902</t>
  </si>
  <si>
    <t>0</t>
  </si>
  <si>
    <t>43.4582</t>
  </si>
  <si>
    <t>2020-01-03 22:00:00</t>
  </si>
  <si>
    <t>52.2357</t>
  </si>
  <si>
    <t>3.429</t>
  </si>
  <si>
    <t>28.509</t>
  </si>
  <si>
    <t>57.239</t>
  </si>
  <si>
    <t>16.268</t>
  </si>
  <si>
    <t>47.543</t>
  </si>
  <si>
    <t>5.462</t>
  </si>
  <si>
    <t>2020-01-03 23:00:00</t>
  </si>
  <si>
    <t>39.5676</t>
  </si>
  <si>
    <t>3.289</t>
  </si>
  <si>
    <t>29.334</t>
  </si>
  <si>
    <t>58.503</t>
  </si>
  <si>
    <t>17.066</t>
  </si>
  <si>
    <t>47.077</t>
  </si>
  <si>
    <t>5.618</t>
  </si>
  <si>
    <t>2020-01-04 00:00:00</t>
  </si>
  <si>
    <t>2.310</t>
  </si>
  <si>
    <t>40.4533</t>
  </si>
  <si>
    <t>3.213</t>
  </si>
  <si>
    <t>29.918</t>
  </si>
  <si>
    <t>57.584</t>
  </si>
  <si>
    <t>17.413</t>
  </si>
  <si>
    <t>47.08</t>
  </si>
  <si>
    <t>8.16</t>
  </si>
  <si>
    <t>2020-01-04 01:00:00</t>
  </si>
  <si>
    <t>2.875</t>
  </si>
  <si>
    <t>42.6716</t>
  </si>
  <si>
    <t>3.307</t>
  </si>
  <si>
    <t>30.372</t>
  </si>
  <si>
    <t>56.332</t>
  </si>
  <si>
    <t>18.075</t>
  </si>
  <si>
    <t>53.819</t>
  </si>
  <si>
    <t>8.756</t>
  </si>
  <si>
    <t>2020-01-04 02:00:00</t>
  </si>
  <si>
    <t>324</t>
  </si>
  <si>
    <t>42.1004</t>
  </si>
  <si>
    <t>3.17</t>
  </si>
  <si>
    <t>30.174</t>
  </si>
  <si>
    <t>54.399</t>
  </si>
  <si>
    <t>19.481</t>
  </si>
  <si>
    <t>58.553</t>
  </si>
  <si>
    <t>9.647</t>
  </si>
  <si>
    <t>2020-01-04 03:00:00</t>
  </si>
  <si>
    <t>41.045</t>
  </si>
  <si>
    <t>3.024</t>
  </si>
  <si>
    <t>29.503</t>
  </si>
  <si>
    <t>53.279</t>
  </si>
  <si>
    <t>18.025</t>
  </si>
  <si>
    <t>57.834</t>
  </si>
  <si>
    <t>9.632</t>
  </si>
  <si>
    <t>2020-01-04 04:00:00</t>
  </si>
  <si>
    <t>35.0567</t>
  </si>
  <si>
    <t>2.903</t>
  </si>
  <si>
    <t>29.534</t>
  </si>
  <si>
    <t>0.64</t>
  </si>
  <si>
    <t>52.291</t>
  </si>
  <si>
    <t>17.426</t>
  </si>
  <si>
    <t>57.329</t>
  </si>
  <si>
    <t>7.474</t>
  </si>
  <si>
    <t>2020-01-04 05:00:00</t>
  </si>
  <si>
    <t>297</t>
  </si>
  <si>
    <t>1.911</t>
  </si>
  <si>
    <t>30.0538</t>
  </si>
  <si>
    <t>51.024</t>
  </si>
  <si>
    <t>15.084</t>
  </si>
  <si>
    <t>55.844</t>
  </si>
  <si>
    <t>9.65</t>
  </si>
  <si>
    <t>2020-01-04 06:00:00</t>
  </si>
  <si>
    <t>32.3999</t>
  </si>
  <si>
    <t>28.977</t>
  </si>
  <si>
    <t>51.405</t>
  </si>
  <si>
    <t>17.151</t>
  </si>
  <si>
    <t>45.713</t>
  </si>
  <si>
    <t>10.756</t>
  </si>
  <si>
    <t>2020-01-04 07:00:00</t>
  </si>
  <si>
    <t>29.9334</t>
  </si>
  <si>
    <t>28.933</t>
  </si>
  <si>
    <t>49.968</t>
  </si>
  <si>
    <t>16.483</t>
  </si>
  <si>
    <t>41.357</t>
  </si>
  <si>
    <t>10.269</t>
  </si>
  <si>
    <t>2020-01-04 08:00:00</t>
  </si>
  <si>
    <t>29.3736</t>
  </si>
  <si>
    <t>29.093</t>
  </si>
  <si>
    <t>51.35</t>
  </si>
  <si>
    <t>17.863</t>
  </si>
  <si>
    <t>41.167</t>
  </si>
  <si>
    <t>10.291</t>
  </si>
  <si>
    <t>2020-01-04 09:00:00</t>
  </si>
  <si>
    <t>2.231</t>
  </si>
  <si>
    <t>30.8795</t>
  </si>
  <si>
    <t>3.355</t>
  </si>
  <si>
    <t>32.342</t>
  </si>
  <si>
    <t>51.213</t>
  </si>
  <si>
    <t>19.813</t>
  </si>
  <si>
    <t>40.657</t>
  </si>
  <si>
    <t>2020-01-04 10:00:00</t>
  </si>
  <si>
    <t>30.9153</t>
  </si>
  <si>
    <t>3.27</t>
  </si>
  <si>
    <t>31.939</t>
  </si>
  <si>
    <t>54.734</t>
  </si>
  <si>
    <t>20.866</t>
  </si>
  <si>
    <t>41.604</t>
  </si>
  <si>
    <t>10.093</t>
  </si>
  <si>
    <t>2020-01-04 11:00:00</t>
  </si>
  <si>
    <t>2.138</t>
  </si>
  <si>
    <t>28.6888</t>
  </si>
  <si>
    <t>3.299</t>
  </si>
  <si>
    <t>33.021</t>
  </si>
  <si>
    <t>56.204</t>
  </si>
  <si>
    <t>20.391</t>
  </si>
  <si>
    <t>46.22</t>
  </si>
  <si>
    <t>8.006</t>
  </si>
  <si>
    <t>2020-01-04 12:00:00</t>
  </si>
  <si>
    <t>29.7901</t>
  </si>
  <si>
    <t>30.739</t>
  </si>
  <si>
    <t>56.743</t>
  </si>
  <si>
    <t>18.438</t>
  </si>
  <si>
    <t>45.687</t>
  </si>
  <si>
    <t>6.368</t>
  </si>
  <si>
    <t>2020-01-04 13:00:00</t>
  </si>
  <si>
    <t>2.304</t>
  </si>
  <si>
    <t>37.4576</t>
  </si>
  <si>
    <t>32.237</t>
  </si>
  <si>
    <t>58.962</t>
  </si>
  <si>
    <t>20.222</t>
  </si>
  <si>
    <t>44.228</t>
  </si>
  <si>
    <t>5.972</t>
  </si>
  <si>
    <t>2020-01-04 14:00:00</t>
  </si>
  <si>
    <t>35.752</t>
  </si>
  <si>
    <t>30.994</t>
  </si>
  <si>
    <t>61.418</t>
  </si>
  <si>
    <t>44.34</t>
  </si>
  <si>
    <t>2020-01-04 15:00:00</t>
  </si>
  <si>
    <t>2.120</t>
  </si>
  <si>
    <t>33.1037</t>
  </si>
  <si>
    <t>30.054</t>
  </si>
  <si>
    <t>60.568</t>
  </si>
  <si>
    <t>19.391</t>
  </si>
  <si>
    <t>41.794</t>
  </si>
  <si>
    <t>2020-01-04 16:00:00</t>
  </si>
  <si>
    <t>33.8529</t>
  </si>
  <si>
    <t>2.799</t>
  </si>
  <si>
    <t>33.766</t>
  </si>
  <si>
    <t>68.017</t>
  </si>
  <si>
    <t>19.901</t>
  </si>
  <si>
    <t>40.031</t>
  </si>
  <si>
    <t>2020-01-04 17:00:00</t>
  </si>
  <si>
    <t>2.292</t>
  </si>
  <si>
    <t>41.5223</t>
  </si>
  <si>
    <t>3.796</t>
  </si>
  <si>
    <t>36.852</t>
  </si>
  <si>
    <t>70.975</t>
  </si>
  <si>
    <t>23.593</t>
  </si>
  <si>
    <t>42.686</t>
  </si>
  <si>
    <t>3.448</t>
  </si>
  <si>
    <t>2020-01-04 18:00:00</t>
  </si>
  <si>
    <t>43.6926</t>
  </si>
  <si>
    <t>37.164</t>
  </si>
  <si>
    <t>70.742</t>
  </si>
  <si>
    <t>25.217</t>
  </si>
  <si>
    <t>44.463</t>
  </si>
  <si>
    <t>2020-01-04 19:00:00</t>
  </si>
  <si>
    <t>2.596</t>
  </si>
  <si>
    <t>41.6212</t>
  </si>
  <si>
    <t>3.376</t>
  </si>
  <si>
    <t>38.628</t>
  </si>
  <si>
    <t>71.181</t>
  </si>
  <si>
    <t>27.544</t>
  </si>
  <si>
    <t>43.861</t>
  </si>
  <si>
    <t>2020-01-04 20:00:00</t>
  </si>
  <si>
    <t>372</t>
  </si>
  <si>
    <t>43.6991</t>
  </si>
  <si>
    <t>3.408</t>
  </si>
  <si>
    <t>39.487</t>
  </si>
  <si>
    <t>71.619</t>
  </si>
  <si>
    <t>28.488</t>
  </si>
  <si>
    <t>50.032</t>
  </si>
  <si>
    <t>2020-01-04 21:00:00</t>
  </si>
  <si>
    <t>2.563</t>
  </si>
  <si>
    <t>42.4217</t>
  </si>
  <si>
    <t>0.91</t>
  </si>
  <si>
    <t>71.847</t>
  </si>
  <si>
    <t>29.1</t>
  </si>
  <si>
    <t>53.965</t>
  </si>
  <si>
    <t>2020-01-04 22:00:00</t>
  </si>
  <si>
    <t>36.7807</t>
  </si>
  <si>
    <t>3.098</t>
  </si>
  <si>
    <t>40.377</t>
  </si>
  <si>
    <t>73.592</t>
  </si>
  <si>
    <t>29.602</t>
  </si>
  <si>
    <t>57.13</t>
  </si>
  <si>
    <t>6.672</t>
  </si>
  <si>
    <t>2020-01-04 23:00:00</t>
  </si>
  <si>
    <t>3.878</t>
  </si>
  <si>
    <t>37.4155</t>
  </si>
  <si>
    <t>45.978</t>
  </si>
  <si>
    <t>78.353</t>
  </si>
  <si>
    <t>39.787</t>
  </si>
  <si>
    <t>52.185</t>
  </si>
  <si>
    <t>1.241</t>
  </si>
  <si>
    <t>7.504</t>
  </si>
  <si>
    <t>2020-01-05 00:00:00</t>
  </si>
  <si>
    <t>3.433</t>
  </si>
  <si>
    <t>37.087</t>
  </si>
  <si>
    <t>46.335</t>
  </si>
  <si>
    <t>79.673</t>
  </si>
  <si>
    <t>40.301</t>
  </si>
  <si>
    <t>50.098</t>
  </si>
  <si>
    <t>8.06</t>
  </si>
  <si>
    <t>2020-01-05 01:00:00</t>
  </si>
  <si>
    <t>381</t>
  </si>
  <si>
    <t>38.4957</t>
  </si>
  <si>
    <t>0.94</t>
  </si>
  <si>
    <t>46.016</t>
  </si>
  <si>
    <t>79.127</t>
  </si>
  <si>
    <t>40.023</t>
  </si>
  <si>
    <t>48.823</t>
  </si>
  <si>
    <t>8.467</t>
  </si>
  <si>
    <t>2020-01-05 02:00:00</t>
  </si>
  <si>
    <t>331</t>
  </si>
  <si>
    <t>3.202</t>
  </si>
  <si>
    <t>36.5612</t>
  </si>
  <si>
    <t>45.198</t>
  </si>
  <si>
    <t>77.774</t>
  </si>
  <si>
    <t>37.633</t>
  </si>
  <si>
    <t>54.386</t>
  </si>
  <si>
    <t>8.593</t>
  </si>
  <si>
    <t>2020-01-05 03:00:00</t>
  </si>
  <si>
    <t>2.737</t>
  </si>
  <si>
    <t>34.3715</t>
  </si>
  <si>
    <t>2.904</t>
  </si>
  <si>
    <t>42.871</t>
  </si>
  <si>
    <t>77.924</t>
  </si>
  <si>
    <t>34.157</t>
  </si>
  <si>
    <t>61.042</t>
  </si>
  <si>
    <t>9.733</t>
  </si>
  <si>
    <t>2020-01-05 04:00:00</t>
  </si>
  <si>
    <t>32.2917</t>
  </si>
  <si>
    <t>2.95</t>
  </si>
  <si>
    <t>43.193</t>
  </si>
  <si>
    <t>86.861</t>
  </si>
  <si>
    <t>32.215</t>
  </si>
  <si>
    <t>60.46</t>
  </si>
  <si>
    <t>8.36</t>
  </si>
  <si>
    <t>2020-01-05 05:00:00</t>
  </si>
  <si>
    <t>2.418</t>
  </si>
  <si>
    <t>31.6577</t>
  </si>
  <si>
    <t>46.296</t>
  </si>
  <si>
    <t>91.008</t>
  </si>
  <si>
    <t>34.401</t>
  </si>
  <si>
    <t>60.703</t>
  </si>
  <si>
    <t>9.091</t>
  </si>
  <si>
    <t>2020-01-05 06:00:00</t>
  </si>
  <si>
    <t>32.3023</t>
  </si>
  <si>
    <t>2.816</t>
  </si>
  <si>
    <t>47.899</t>
  </si>
  <si>
    <t>91.038</t>
  </si>
  <si>
    <t>38.05</t>
  </si>
  <si>
    <t>55.976</t>
  </si>
  <si>
    <t>8.458</t>
  </si>
  <si>
    <t>2020-01-05 07:00:00</t>
  </si>
  <si>
    <t>1.921</t>
  </si>
  <si>
    <t>28.1394</t>
  </si>
  <si>
    <t>46.255</t>
  </si>
  <si>
    <t>91.998</t>
  </si>
  <si>
    <t>37.139</t>
  </si>
  <si>
    <t>49.527</t>
  </si>
  <si>
    <t>7.027</t>
  </si>
  <si>
    <t>2020-01-05 08:00:00</t>
  </si>
  <si>
    <t>23.001</t>
  </si>
  <si>
    <t>42.231</t>
  </si>
  <si>
    <t>88.523</t>
  </si>
  <si>
    <t>32.228</t>
  </si>
  <si>
    <t>46.082</t>
  </si>
  <si>
    <t>5.818</t>
  </si>
  <si>
    <t>2020-01-05 09:00:00</t>
  </si>
  <si>
    <t>22.6763</t>
  </si>
  <si>
    <t>44.078</t>
  </si>
  <si>
    <t>94.639</t>
  </si>
  <si>
    <t>33.378</t>
  </si>
  <si>
    <t>37.061</t>
  </si>
  <si>
    <t>3.95</t>
  </si>
  <si>
    <t>2020-01-05 10:00:00</t>
  </si>
  <si>
    <t>23.418</t>
  </si>
  <si>
    <t>1.707</t>
  </si>
  <si>
    <t>42.009</t>
  </si>
  <si>
    <t>90.911</t>
  </si>
  <si>
    <t>30.735</t>
  </si>
  <si>
    <t>2.251</t>
  </si>
  <si>
    <t>2020-01-05 11:00:00</t>
  </si>
  <si>
    <t>24.7068</t>
  </si>
  <si>
    <t>42.157</t>
  </si>
  <si>
    <t>89.672</t>
  </si>
  <si>
    <t>32.167</t>
  </si>
  <si>
    <t>25.283</t>
  </si>
  <si>
    <t>1.903</t>
  </si>
  <si>
    <t>2020-01-05 12:00:00</t>
  </si>
  <si>
    <t>24.5778</t>
  </si>
  <si>
    <t>43.263</t>
  </si>
  <si>
    <t>91.798</t>
  </si>
  <si>
    <t>33.71</t>
  </si>
  <si>
    <t>26.174</t>
  </si>
  <si>
    <t>2.02</t>
  </si>
  <si>
    <t>2020-01-05 13:00:00</t>
  </si>
  <si>
    <t>2.918</t>
  </si>
  <si>
    <t>25.7341</t>
  </si>
  <si>
    <t>1.936</t>
  </si>
  <si>
    <t>43.066</t>
  </si>
  <si>
    <t>87.108</t>
  </si>
  <si>
    <t>33.751</t>
  </si>
  <si>
    <t>28.59</t>
  </si>
  <si>
    <t>2.494</t>
  </si>
  <si>
    <t>2020-01-05 14:00:00</t>
  </si>
  <si>
    <t>2.545</t>
  </si>
  <si>
    <t>24.7386</t>
  </si>
  <si>
    <t>37.217</t>
  </si>
  <si>
    <t>73.493</t>
  </si>
  <si>
    <t>29.836</t>
  </si>
  <si>
    <t>30.67</t>
  </si>
  <si>
    <t>2020-01-05 15:00:00</t>
  </si>
  <si>
    <t>2.158</t>
  </si>
  <si>
    <t>18.1587</t>
  </si>
  <si>
    <t>28.025</t>
  </si>
  <si>
    <t>54.474</t>
  </si>
  <si>
    <t>23.079</t>
  </si>
  <si>
    <t>32.75</t>
  </si>
  <si>
    <t>2020-01-05 16:00:00</t>
  </si>
  <si>
    <t>17.4444</t>
  </si>
  <si>
    <t>24.687</t>
  </si>
  <si>
    <t>44.913</t>
  </si>
  <si>
    <t>21.866</t>
  </si>
  <si>
    <t>33.942</t>
  </si>
  <si>
    <t>2020-01-05 17:00:00</t>
  </si>
  <si>
    <t>2.312</t>
  </si>
  <si>
    <t>16.0912</t>
  </si>
  <si>
    <t>23.342</t>
  </si>
  <si>
    <t>42.679</t>
  </si>
  <si>
    <t>34.07</t>
  </si>
  <si>
    <t>3.061</t>
  </si>
  <si>
    <t>2020-01-05 18:00:00</t>
  </si>
  <si>
    <t>16.5493</t>
  </si>
  <si>
    <t>23.55</t>
  </si>
  <si>
    <t>39.726</t>
  </si>
  <si>
    <t>21.726</t>
  </si>
  <si>
    <t>2.663</t>
  </si>
  <si>
    <t>2020-01-05 19:00:00</t>
  </si>
  <si>
    <t>2.440</t>
  </si>
  <si>
    <t>15.9357</t>
  </si>
  <si>
    <t>23.289</t>
  </si>
  <si>
    <t>40.763</t>
  </si>
  <si>
    <t>21.9</t>
  </si>
  <si>
    <t>30.708</t>
  </si>
  <si>
    <t>2.481</t>
  </si>
  <si>
    <t>2020-01-05 20:00:00</t>
  </si>
  <si>
    <t>16.5665</t>
  </si>
  <si>
    <t>26.032</t>
  </si>
  <si>
    <t>48.863</t>
  </si>
  <si>
    <t>23.292</t>
  </si>
  <si>
    <t>29.114</t>
  </si>
  <si>
    <t>2020-01-05 21:00:00</t>
  </si>
  <si>
    <t>2.391</t>
  </si>
  <si>
    <t>15.352</t>
  </si>
  <si>
    <t>48.632</t>
  </si>
  <si>
    <t>22.108</t>
  </si>
  <si>
    <t>27.417</t>
  </si>
  <si>
    <t>2020-01-05 22:00:00</t>
  </si>
  <si>
    <t>14.6784</t>
  </si>
  <si>
    <t>0.779</t>
  </si>
  <si>
    <t>23.432</t>
  </si>
  <si>
    <t>44.522</t>
  </si>
  <si>
    <t>26.426</t>
  </si>
  <si>
    <t>2.916</t>
  </si>
  <si>
    <t>2020-01-05 23:00:00</t>
  </si>
  <si>
    <t>2.212</t>
  </si>
  <si>
    <t>13.5927</t>
  </si>
  <si>
    <t>42.915</t>
  </si>
  <si>
    <t>19.739</t>
  </si>
  <si>
    <t>26.569</t>
  </si>
  <si>
    <t>2020-01-06 00:00:00</t>
  </si>
  <si>
    <t>12.992</t>
  </si>
  <si>
    <t>41.901</t>
  </si>
  <si>
    <t>18.735</t>
  </si>
  <si>
    <t>25.803</t>
  </si>
  <si>
    <t>2020-01-06 01:00:00</t>
  </si>
  <si>
    <t>14.6412</t>
  </si>
  <si>
    <t>41.854</t>
  </si>
  <si>
    <t>18.082</t>
  </si>
  <si>
    <t>25.594</t>
  </si>
  <si>
    <t>2020-01-06 02:00:00</t>
  </si>
  <si>
    <t>12.3877</t>
  </si>
  <si>
    <t>21.068</t>
  </si>
  <si>
    <t>41.509</t>
  </si>
  <si>
    <t>18.351</t>
  </si>
  <si>
    <t>2.67</t>
  </si>
  <si>
    <t>2020-01-06 03:00:00</t>
  </si>
  <si>
    <t>11.9025</t>
  </si>
  <si>
    <t>21.709</t>
  </si>
  <si>
    <t>18.245</t>
  </si>
  <si>
    <t>26.028</t>
  </si>
  <si>
    <t>2020-01-06 04:00:00</t>
  </si>
  <si>
    <t>11.8803</t>
  </si>
  <si>
    <t>22.07</t>
  </si>
  <si>
    <t>43.842</t>
  </si>
  <si>
    <t>18.547</t>
  </si>
  <si>
    <t>25.894</t>
  </si>
  <si>
    <t>2020-01-06 05:00:00</t>
  </si>
  <si>
    <t>13.7107</t>
  </si>
  <si>
    <t>24.532</t>
  </si>
  <si>
    <t>54.467</t>
  </si>
  <si>
    <t>17.501</t>
  </si>
  <si>
    <t>25.918</t>
  </si>
  <si>
    <t>2.912</t>
  </si>
  <si>
    <t>2020-01-06 06:00:00</t>
  </si>
  <si>
    <t>14.2538</t>
  </si>
  <si>
    <t>26.491</t>
  </si>
  <si>
    <t>60.294</t>
  </si>
  <si>
    <t>17.647</t>
  </si>
  <si>
    <t>25.846</t>
  </si>
  <si>
    <t>2020-01-06 07:00:00</t>
  </si>
  <si>
    <t>13.8459</t>
  </si>
  <si>
    <t>27.33</t>
  </si>
  <si>
    <t>60.883</t>
  </si>
  <si>
    <t>18.51</t>
  </si>
  <si>
    <t>27.075</t>
  </si>
  <si>
    <t>2020-01-06 08:00:00</t>
  </si>
  <si>
    <t>13.4725</t>
  </si>
  <si>
    <t>26.017</t>
  </si>
  <si>
    <t>58.375</t>
  </si>
  <si>
    <t>17.694</t>
  </si>
  <si>
    <t>27.825</t>
  </si>
  <si>
    <t>2020-01-06 09:00:00</t>
  </si>
  <si>
    <t>13.3317</t>
  </si>
  <si>
    <t>25.755</t>
  </si>
  <si>
    <t>57.916</t>
  </si>
  <si>
    <t>17.551</t>
  </si>
  <si>
    <t>28.137</t>
  </si>
  <si>
    <t>4.609</t>
  </si>
  <si>
    <t>2020-01-06 10:00:00</t>
  </si>
  <si>
    <t>13.5524</t>
  </si>
  <si>
    <t>26.695</t>
  </si>
  <si>
    <t>59.891</t>
  </si>
  <si>
    <t>18.303</t>
  </si>
  <si>
    <t>27.998</t>
  </si>
  <si>
    <t>4.239</t>
  </si>
  <si>
    <t>2020-01-06 11:00:00</t>
  </si>
  <si>
    <t>14.5191</t>
  </si>
  <si>
    <t>28.629</t>
  </si>
  <si>
    <t>64.471</t>
  </si>
  <si>
    <t>19.596</t>
  </si>
  <si>
    <t>28.898</t>
  </si>
  <si>
    <t>2020-01-06 12:00:00</t>
  </si>
  <si>
    <t>2.095</t>
  </si>
  <si>
    <t>12.9704</t>
  </si>
  <si>
    <t>27.01</t>
  </si>
  <si>
    <t>56.636</t>
  </si>
  <si>
    <t>31.825</t>
  </si>
  <si>
    <t>5.718</t>
  </si>
  <si>
    <t>2020-01-06 13:00:00</t>
  </si>
  <si>
    <t>12.1048</t>
  </si>
  <si>
    <t>24.287</t>
  </si>
  <si>
    <t>44.265</t>
  </si>
  <si>
    <t>21.518</t>
  </si>
  <si>
    <t>31.499</t>
  </si>
  <si>
    <t>5.28</t>
  </si>
  <si>
    <t>2020-01-06 14:00:00</t>
  </si>
  <si>
    <t>10.4475</t>
  </si>
  <si>
    <t>19.139</t>
  </si>
  <si>
    <t>33.332</t>
  </si>
  <si>
    <t>17.432</t>
  </si>
  <si>
    <t>33.601</t>
  </si>
  <si>
    <t>6.104</t>
  </si>
  <si>
    <t>2020-01-06 15:00:00</t>
  </si>
  <si>
    <t>2.000</t>
  </si>
  <si>
    <t>10.0276</t>
  </si>
  <si>
    <t>18.801</t>
  </si>
  <si>
    <t>31.872</t>
  </si>
  <si>
    <t>18.154</t>
  </si>
  <si>
    <t>32.869</t>
  </si>
  <si>
    <t>6.391</t>
  </si>
  <si>
    <t>2020-01-06 16:00:00</t>
  </si>
  <si>
    <t>20.016</t>
  </si>
  <si>
    <t>32.286</t>
  </si>
  <si>
    <t>20.568</t>
  </si>
  <si>
    <t>29.702</t>
  </si>
  <si>
    <t>2020-01-06 17:00:00</t>
  </si>
  <si>
    <t>1.991</t>
  </si>
  <si>
    <t>10.0462</t>
  </si>
  <si>
    <t>21.13</t>
  </si>
  <si>
    <t>33.479</t>
  </si>
  <si>
    <t>22.49</t>
  </si>
  <si>
    <t>27.183</t>
  </si>
  <si>
    <t>2020-01-06 18:00:00</t>
  </si>
  <si>
    <t>11.6833</t>
  </si>
  <si>
    <t>22.711</t>
  </si>
  <si>
    <t>38.922</t>
  </si>
  <si>
    <t>2020-01-06 19:00:00</t>
  </si>
  <si>
    <t>12.7405</t>
  </si>
  <si>
    <t>25.112</t>
  </si>
  <si>
    <t>44.917</t>
  </si>
  <si>
    <t>23.045</t>
  </si>
  <si>
    <t>22.483</t>
  </si>
  <si>
    <t>1.803</t>
  </si>
  <si>
    <t>2020-01-06 20:00:00</t>
  </si>
  <si>
    <t>2.271</t>
  </si>
  <si>
    <t>13.0336</t>
  </si>
  <si>
    <t>25.509</t>
  </si>
  <si>
    <t>46.354</t>
  </si>
  <si>
    <t>23.131</t>
  </si>
  <si>
    <t>21.38</t>
  </si>
  <si>
    <t>2.124</t>
  </si>
  <si>
    <t>2020-01-06 21:00:00</t>
  </si>
  <si>
    <t>12.5683</t>
  </si>
  <si>
    <t>27.77</t>
  </si>
  <si>
    <t>50.339</t>
  </si>
  <si>
    <t>26.376</t>
  </si>
  <si>
    <t>2.693</t>
  </si>
  <si>
    <t>2020-01-06 22:00:00</t>
  </si>
  <si>
    <t>11.7848</t>
  </si>
  <si>
    <t>27.812</t>
  </si>
  <si>
    <t>50.284</t>
  </si>
  <si>
    <t>26.646</t>
  </si>
  <si>
    <t>21.882</t>
  </si>
  <si>
    <t>3.182</t>
  </si>
  <si>
    <t>2020-01-06 23:00:00</t>
  </si>
  <si>
    <t>10.0261</t>
  </si>
  <si>
    <t>39.158</t>
  </si>
  <si>
    <t>20.741</t>
  </si>
  <si>
    <t>19.037</t>
  </si>
  <si>
    <t>2.149</t>
  </si>
  <si>
    <t>2020-01-07 00:00:00</t>
  </si>
  <si>
    <t>2.454</t>
  </si>
  <si>
    <t>8.7506</t>
  </si>
  <si>
    <t>21.663</t>
  </si>
  <si>
    <t>39.783</t>
  </si>
  <si>
    <t>20.316</t>
  </si>
  <si>
    <t>2020-01-07 01:00:00</t>
  </si>
  <si>
    <t>8.7154</t>
  </si>
  <si>
    <t>19.05</t>
  </si>
  <si>
    <t>17.912</t>
  </si>
  <si>
    <t>15.402</t>
  </si>
  <si>
    <t>2020-01-07 02:00:00</t>
  </si>
  <si>
    <t>7.3116</t>
  </si>
  <si>
    <t>16.814</t>
  </si>
  <si>
    <t>30.118</t>
  </si>
  <si>
    <t>16.801</t>
  </si>
  <si>
    <t>14.924</t>
  </si>
  <si>
    <t>2020-01-07 03:00:00</t>
  </si>
  <si>
    <t>7.5185</t>
  </si>
  <si>
    <t>15.387</t>
  </si>
  <si>
    <t>26.752</t>
  </si>
  <si>
    <t>16.468</t>
  </si>
  <si>
    <t>2020-01-07 04:00:00</t>
  </si>
  <si>
    <t>1.858</t>
  </si>
  <si>
    <t>7.4301</t>
  </si>
  <si>
    <t>12.057</t>
  </si>
  <si>
    <t>23.309</t>
  </si>
  <si>
    <t>11.373</t>
  </si>
  <si>
    <t>2020-01-07 05:00:00</t>
  </si>
  <si>
    <t>7.2327</t>
  </si>
  <si>
    <t>9.741</t>
  </si>
  <si>
    <t>17.174</t>
  </si>
  <si>
    <t>9.403</t>
  </si>
  <si>
    <t>14.471</t>
  </si>
  <si>
    <t>2020-01-07 06:00:00</t>
  </si>
  <si>
    <t>7.8195</t>
  </si>
  <si>
    <t>9.568</t>
  </si>
  <si>
    <t>15.139</t>
  </si>
  <si>
    <t>9.64</t>
  </si>
  <si>
    <t>15.573</t>
  </si>
  <si>
    <t>2020-01-07 07:00:00</t>
  </si>
  <si>
    <t>2.130</t>
  </si>
  <si>
    <t>7.7515</t>
  </si>
  <si>
    <t>14.403</t>
  </si>
  <si>
    <t>9.574</t>
  </si>
  <si>
    <t>2020-01-07 08:00:00</t>
  </si>
  <si>
    <t>7.7809</t>
  </si>
  <si>
    <t>9.021</t>
  </si>
  <si>
    <t>9.242</t>
  </si>
  <si>
    <t>16.427</t>
  </si>
  <si>
    <t>2020-01-07 09:00:00</t>
  </si>
  <si>
    <t>2.201</t>
  </si>
  <si>
    <t>8.13</t>
  </si>
  <si>
    <t>13.491</t>
  </si>
  <si>
    <t>12.089</t>
  </si>
  <si>
    <t>2020-01-07 10:00:00</t>
  </si>
  <si>
    <t>10.126</t>
  </si>
  <si>
    <t>13.367</t>
  </si>
  <si>
    <t>11.52</t>
  </si>
  <si>
    <t>15.931</t>
  </si>
  <si>
    <t>2020-01-07 11:00:00</t>
  </si>
  <si>
    <t>9.2338</t>
  </si>
  <si>
    <t>9.583</t>
  </si>
  <si>
    <t>12.308</t>
  </si>
  <si>
    <t>10.868</t>
  </si>
  <si>
    <t>15.243</t>
  </si>
  <si>
    <t>2020-01-07 12:00:00</t>
  </si>
  <si>
    <t>8.5274</t>
  </si>
  <si>
    <t>8.653</t>
  </si>
  <si>
    <t>9.8</t>
  </si>
  <si>
    <t>15.031</t>
  </si>
  <si>
    <t>2020-01-07 13:00:00</t>
  </si>
  <si>
    <t>8.4011</t>
  </si>
  <si>
    <t>11.738</t>
  </si>
  <si>
    <t>9.297</t>
  </si>
  <si>
    <t>18.469</t>
  </si>
  <si>
    <t>2020-01-07 14:00:00</t>
  </si>
  <si>
    <t>7.7384</t>
  </si>
  <si>
    <t>8.69</t>
  </si>
  <si>
    <t>13.306</t>
  </si>
  <si>
    <t>9.476</t>
  </si>
  <si>
    <t>27.453</t>
  </si>
  <si>
    <t>3.234</t>
  </si>
  <si>
    <t>2020-01-07 15:00:00</t>
  </si>
  <si>
    <t>7.2005</t>
  </si>
  <si>
    <t>11.954</t>
  </si>
  <si>
    <t>8.725</t>
  </si>
  <si>
    <t>25.76</t>
  </si>
  <si>
    <t>3.484</t>
  </si>
  <si>
    <t>2020-01-07 16:00:00</t>
  </si>
  <si>
    <t>1.864</t>
  </si>
  <si>
    <t>7.6911</t>
  </si>
  <si>
    <t>8.239</t>
  </si>
  <si>
    <t>12.015</t>
  </si>
  <si>
    <t>9.622</t>
  </si>
  <si>
    <t>25.506</t>
  </si>
  <si>
    <t>4.042</t>
  </si>
  <si>
    <t>2020-01-07 17:00:00</t>
  </si>
  <si>
    <t>8.8403</t>
  </si>
  <si>
    <t>9.57</t>
  </si>
  <si>
    <t>13.224</t>
  </si>
  <si>
    <t>12.06</t>
  </si>
  <si>
    <t>22.273</t>
  </si>
  <si>
    <t>2020-01-07 18:00:00</t>
  </si>
  <si>
    <t>2.028</t>
  </si>
  <si>
    <t>8.9826</t>
  </si>
  <si>
    <t>10.326</t>
  </si>
  <si>
    <t>14.901</t>
  </si>
  <si>
    <t>13.483</t>
  </si>
  <si>
    <t>20.033</t>
  </si>
  <si>
    <t>2.35</t>
  </si>
  <si>
    <t>2020-01-07 19:00:00</t>
  </si>
  <si>
    <t>9.3271</t>
  </si>
  <si>
    <t>10.668</t>
  </si>
  <si>
    <t>16.329</t>
  </si>
  <si>
    <t>12.9</t>
  </si>
  <si>
    <t>19.165</t>
  </si>
  <si>
    <t>2020-01-07 20:00:00</t>
  </si>
  <si>
    <t>9.1452</t>
  </si>
  <si>
    <t>11.301</t>
  </si>
  <si>
    <t>18.213</t>
  </si>
  <si>
    <t>13.143</t>
  </si>
  <si>
    <t>2.052</t>
  </si>
  <si>
    <t>2020-01-07 21:00:00</t>
  </si>
  <si>
    <t>7.9478</t>
  </si>
  <si>
    <t>14.297</t>
  </si>
  <si>
    <t>18.532</t>
  </si>
  <si>
    <t>2020-01-07 22:00:00</t>
  </si>
  <si>
    <t>1.350</t>
  </si>
  <si>
    <t>7.7566</t>
  </si>
  <si>
    <t>11.201</t>
  </si>
  <si>
    <t>21.629</t>
  </si>
  <si>
    <t>11.186</t>
  </si>
  <si>
    <t>17.573</t>
  </si>
  <si>
    <t>2020-01-07 23:00:00</t>
  </si>
  <si>
    <t>8.0923</t>
  </si>
  <si>
    <t>11.244</t>
  </si>
  <si>
    <t>23.184</t>
  </si>
  <si>
    <t>10.627</t>
  </si>
  <si>
    <t>16.346</t>
  </si>
  <si>
    <t>2020-01-08 00:00:00</t>
  </si>
  <si>
    <t>7.7792</t>
  </si>
  <si>
    <t>11.17</t>
  </si>
  <si>
    <t>23.733</t>
  </si>
  <si>
    <t>10.204</t>
  </si>
  <si>
    <t>14.826</t>
  </si>
  <si>
    <t>2020-01-08 01:00:00</t>
  </si>
  <si>
    <t>9.5711</t>
  </si>
  <si>
    <t>11.281</t>
  </si>
  <si>
    <t>24.44</t>
  </si>
  <si>
    <t>10.033</t>
  </si>
  <si>
    <t>13.992</t>
  </si>
  <si>
    <t>2020-01-08 02:00:00</t>
  </si>
  <si>
    <t>7.7343</t>
  </si>
  <si>
    <t>12.078</t>
  </si>
  <si>
    <t>24.937</t>
  </si>
  <si>
    <t>10.877</t>
  </si>
  <si>
    <t>2020-01-08 03:00:00</t>
  </si>
  <si>
    <t>8.2693</t>
  </si>
  <si>
    <t>11.754</t>
  </si>
  <si>
    <t>24.06</t>
  </si>
  <si>
    <t>11.073</t>
  </si>
  <si>
    <t>2020-01-08 04:00:00</t>
  </si>
  <si>
    <t>8.56</t>
  </si>
  <si>
    <t>24.733</t>
  </si>
  <si>
    <t>10.167</t>
  </si>
  <si>
    <t>2020-01-08 05:00:00</t>
  </si>
  <si>
    <t>8.3511</t>
  </si>
  <si>
    <t>11.461</t>
  </si>
  <si>
    <t>23.89</t>
  </si>
  <si>
    <t>10.443</t>
  </si>
  <si>
    <t>9.704</t>
  </si>
  <si>
    <t>2020-01-08 06:00:00</t>
  </si>
  <si>
    <t>8.873</t>
  </si>
  <si>
    <t>11.146</t>
  </si>
  <si>
    <t>10.045</t>
  </si>
  <si>
    <t>2020-01-08 07:00:00</t>
  </si>
  <si>
    <t>7.7264</t>
  </si>
  <si>
    <t>10.169</t>
  </si>
  <si>
    <t>19.8</t>
  </si>
  <si>
    <t>10.221</t>
  </si>
  <si>
    <t>2020-01-08 08:00:00</t>
  </si>
  <si>
    <t>7.2494</t>
  </si>
  <si>
    <t>13.874</t>
  </si>
  <si>
    <t>11.112</t>
  </si>
  <si>
    <t>11.908</t>
  </si>
  <si>
    <t>2020-01-08 09:00:00</t>
  </si>
  <si>
    <t>2.416</t>
  </si>
  <si>
    <t>7.9942</t>
  </si>
  <si>
    <t>15.434</t>
  </si>
  <si>
    <t>12.216</t>
  </si>
  <si>
    <t>2020-01-08 10:00:00</t>
  </si>
  <si>
    <t>8.9057</t>
  </si>
  <si>
    <t>12.155</t>
  </si>
  <si>
    <t>13.282</t>
  </si>
  <si>
    <t>17.332</t>
  </si>
  <si>
    <t>14.115</t>
  </si>
  <si>
    <t>2020-01-08 11:00:00</t>
  </si>
  <si>
    <t>2.303</t>
  </si>
  <si>
    <t>10.3998</t>
  </si>
  <si>
    <t>15.743</t>
  </si>
  <si>
    <t>16.222</t>
  </si>
  <si>
    <t>2020-01-08 12:00:00</t>
  </si>
  <si>
    <t>2.087</t>
  </si>
  <si>
    <t>11.1697</t>
  </si>
  <si>
    <t>21.996</t>
  </si>
  <si>
    <t>33.015</t>
  </si>
  <si>
    <t>23.446</t>
  </si>
  <si>
    <t>3.086</t>
  </si>
  <si>
    <t>2020-01-08 13:00:00</t>
  </si>
  <si>
    <t>2.065</t>
  </si>
  <si>
    <t>2020-01-08 14:00:00</t>
  </si>
  <si>
    <t>26.512</t>
  </si>
  <si>
    <t>23.176</t>
  </si>
  <si>
    <t>39.695</t>
  </si>
  <si>
    <t>29.192</t>
  </si>
  <si>
    <t>8.248</t>
  </si>
  <si>
    <t>2020-01-08 15:00:00</t>
  </si>
  <si>
    <t>22.272</t>
  </si>
  <si>
    <t>36.227</t>
  </si>
  <si>
    <t>24.349</t>
  </si>
  <si>
    <t>3.421</t>
  </si>
  <si>
    <t>2020-01-08 16:00:00</t>
  </si>
  <si>
    <t>1.929</t>
  </si>
  <si>
    <t>24.986</t>
  </si>
  <si>
    <t>22.786</t>
  </si>
  <si>
    <t>33.789</t>
  </si>
  <si>
    <t>2020-01-08 17:00:00</t>
  </si>
  <si>
    <t>2.002</t>
  </si>
  <si>
    <t>24.481</t>
  </si>
  <si>
    <t>24.626</t>
  </si>
  <si>
    <t>33.545</t>
  </si>
  <si>
    <t>21.651</t>
  </si>
  <si>
    <t>2020-01-08 18:00:00</t>
  </si>
  <si>
    <t>11.9901</t>
  </si>
  <si>
    <t>24.509</t>
  </si>
  <si>
    <t>27.418</t>
  </si>
  <si>
    <t>33.097</t>
  </si>
  <si>
    <t>19.697</t>
  </si>
  <si>
    <t>2020-01-08 19:00:00</t>
  </si>
  <si>
    <t>12.6536</t>
  </si>
  <si>
    <t>24.746</t>
  </si>
  <si>
    <t>29.788</t>
  </si>
  <si>
    <t>33.012</t>
  </si>
  <si>
    <t>19.162</t>
  </si>
  <si>
    <t>2.147</t>
  </si>
  <si>
    <t>2020-01-08 20:00:00</t>
  </si>
  <si>
    <t>11.2611</t>
  </si>
  <si>
    <t>24.325</t>
  </si>
  <si>
    <t>34.12</t>
  </si>
  <si>
    <t>30.319</t>
  </si>
  <si>
    <t>2020-01-08 21:00:00</t>
  </si>
  <si>
    <t>11.5275</t>
  </si>
  <si>
    <t>25.035</t>
  </si>
  <si>
    <t>36.582</t>
  </si>
  <si>
    <t>18.77</t>
  </si>
  <si>
    <t>2020-01-08 22:00:00</t>
  </si>
  <si>
    <t>1.930</t>
  </si>
  <si>
    <t>11.5201</t>
  </si>
  <si>
    <t>23.7</t>
  </si>
  <si>
    <t>36.384</t>
  </si>
  <si>
    <t>27.644</t>
  </si>
  <si>
    <t>17.72</t>
  </si>
  <si>
    <t>2020-01-08 23:00:00</t>
  </si>
  <si>
    <t>20.176</t>
  </si>
  <si>
    <t>36.386</t>
  </si>
  <si>
    <t>21.229</t>
  </si>
  <si>
    <t>2020-01-09 00:00:00</t>
  </si>
  <si>
    <t>11.7725</t>
  </si>
  <si>
    <t>17.518</t>
  </si>
  <si>
    <t>36.569</t>
  </si>
  <si>
    <t>16.084</t>
  </si>
  <si>
    <t>2020-01-09 01:00:00</t>
  </si>
  <si>
    <t>1.470</t>
  </si>
  <si>
    <t>11.0197</t>
  </si>
  <si>
    <t>17.92</t>
  </si>
  <si>
    <t>38.575</t>
  </si>
  <si>
    <t>15.119</t>
  </si>
  <si>
    <t>2.907</t>
  </si>
  <si>
    <t>2020-01-09 02:00:00</t>
  </si>
  <si>
    <t>1.530</t>
  </si>
  <si>
    <t>10.5589</t>
  </si>
  <si>
    <t>15.164</t>
  </si>
  <si>
    <t>16.269</t>
  </si>
  <si>
    <t>2020-01-09 03:00:00</t>
  </si>
  <si>
    <t>10.3431</t>
  </si>
  <si>
    <t>18.02</t>
  </si>
  <si>
    <t>39.8</t>
  </si>
  <si>
    <t>15.026</t>
  </si>
  <si>
    <t>2020-01-09 04:00:00</t>
  </si>
  <si>
    <t>11.3363</t>
  </si>
  <si>
    <t>16.856</t>
  </si>
  <si>
    <t>39.085</t>
  </si>
  <si>
    <t>16.482</t>
  </si>
  <si>
    <t>2020-01-09 05:00:00</t>
  </si>
  <si>
    <t>11.3228</t>
  </si>
  <si>
    <t>18.134</t>
  </si>
  <si>
    <t>39.629</t>
  </si>
  <si>
    <t>15.439</t>
  </si>
  <si>
    <t>16.572</t>
  </si>
  <si>
    <t>4.893</t>
  </si>
  <si>
    <t>2020-01-09 06:00:00</t>
  </si>
  <si>
    <t>10.9705</t>
  </si>
  <si>
    <t>18.295</t>
  </si>
  <si>
    <t>40.233</t>
  </si>
  <si>
    <t>16.608</t>
  </si>
  <si>
    <t>5.314</t>
  </si>
  <si>
    <t>2020-01-09 07:00:00</t>
  </si>
  <si>
    <t>10.7139</t>
  </si>
  <si>
    <t>18.748</t>
  </si>
  <si>
    <t>40.419</t>
  </si>
  <si>
    <t>16.694</t>
  </si>
  <si>
    <t>5.903</t>
  </si>
  <si>
    <t>2020-01-09 08:00:00</t>
  </si>
  <si>
    <t>12.1011</t>
  </si>
  <si>
    <t>18.927</t>
  </si>
  <si>
    <t>39.468</t>
  </si>
  <si>
    <t>16.455</t>
  </si>
  <si>
    <t>17.283</t>
  </si>
  <si>
    <t>2020-01-09 09:00:00</t>
  </si>
  <si>
    <t>10.1118</t>
  </si>
  <si>
    <t>18.123</t>
  </si>
  <si>
    <t>38.518</t>
  </si>
  <si>
    <t>19.878</t>
  </si>
  <si>
    <t>4.315</t>
  </si>
  <si>
    <t>2020-01-09 10:00:00</t>
  </si>
  <si>
    <t>9.6592</t>
  </si>
  <si>
    <t>17.019</t>
  </si>
  <si>
    <t>37.35</t>
  </si>
  <si>
    <t>13.307</t>
  </si>
  <si>
    <t>28.637</t>
  </si>
  <si>
    <t>4.996</t>
  </si>
  <si>
    <t>2020-01-09 11:00:00</t>
  </si>
  <si>
    <t>8.6039</t>
  </si>
  <si>
    <t>17.789</t>
  </si>
  <si>
    <t>39.347</t>
  </si>
  <si>
    <t>13.12</t>
  </si>
  <si>
    <t>28.482</t>
  </si>
  <si>
    <t>4.487</t>
  </si>
  <si>
    <t>2020-01-09 12:00:00</t>
  </si>
  <si>
    <t>8.545</t>
  </si>
  <si>
    <t>17.893</t>
  </si>
  <si>
    <t>41.124</t>
  </si>
  <si>
    <t>13.158</t>
  </si>
  <si>
    <t>24.134</t>
  </si>
  <si>
    <t>3.833</t>
  </si>
  <si>
    <t>2020-01-09 13:00:00</t>
  </si>
  <si>
    <t>34.839</t>
  </si>
  <si>
    <t>20.848</t>
  </si>
  <si>
    <t>2020-01-09 14:00:00</t>
  </si>
  <si>
    <t>6.0747</t>
  </si>
  <si>
    <t>15.648</t>
  </si>
  <si>
    <t>31.33</t>
  </si>
  <si>
    <t>16.774</t>
  </si>
  <si>
    <t>2020-01-09 15:00:00</t>
  </si>
  <si>
    <t>6.5024</t>
  </si>
  <si>
    <t>16.197</t>
  </si>
  <si>
    <t>32.706</t>
  </si>
  <si>
    <t>15.252</t>
  </si>
  <si>
    <t>2020-01-09 16:00:00</t>
  </si>
  <si>
    <t>6.524</t>
  </si>
  <si>
    <t>32.648</t>
  </si>
  <si>
    <t>14.94</t>
  </si>
  <si>
    <t>2020-01-09 17:00:00</t>
  </si>
  <si>
    <t>6.5281</t>
  </si>
  <si>
    <t>30.006</t>
  </si>
  <si>
    <t>13.501</t>
  </si>
  <si>
    <t>12.698</t>
  </si>
  <si>
    <t>2020-01-09 18:00:00</t>
  </si>
  <si>
    <t>6.2188</t>
  </si>
  <si>
    <t>28.634</t>
  </si>
  <si>
    <t>12.685</t>
  </si>
  <si>
    <t>11.173</t>
  </si>
  <si>
    <t>2020-01-09 19:00:00</t>
  </si>
  <si>
    <t>7.018</t>
  </si>
  <si>
    <t>13.806</t>
  </si>
  <si>
    <t>28.696</t>
  </si>
  <si>
    <t>10.655</t>
  </si>
  <si>
    <t>2020-01-09 20:00:00</t>
  </si>
  <si>
    <t>7.789</t>
  </si>
  <si>
    <t>13.848</t>
  </si>
  <si>
    <t>10.433</t>
  </si>
  <si>
    <t>2020-01-09 21:00:00</t>
  </si>
  <si>
    <t>7.9008</t>
  </si>
  <si>
    <t>12.074</t>
  </si>
  <si>
    <t>25.839</t>
  </si>
  <si>
    <t>10.303</t>
  </si>
  <si>
    <t>10.154</t>
  </si>
  <si>
    <t>2020-01-09 22:00:00</t>
  </si>
  <si>
    <t>9.5764</t>
  </si>
  <si>
    <t>11.514</t>
  </si>
  <si>
    <t>24.736</t>
  </si>
  <si>
    <t>9.022</t>
  </si>
  <si>
    <t>9.738</t>
  </si>
  <si>
    <t>2020-01-09 23:00:00</t>
  </si>
  <si>
    <t>8.2817</t>
  </si>
  <si>
    <t>22.831</t>
  </si>
  <si>
    <t>8.233</t>
  </si>
  <si>
    <t>10.764</t>
  </si>
  <si>
    <t>2020-01-10 00:00:00</t>
  </si>
  <si>
    <t>6.0938</t>
  </si>
  <si>
    <t>9.257</t>
  </si>
  <si>
    <t>7.327</t>
  </si>
  <si>
    <t>2020-01-10 01:00:00</t>
  </si>
  <si>
    <t>7.0599</t>
  </si>
  <si>
    <t>10.098</t>
  </si>
  <si>
    <t>23.293</t>
  </si>
  <si>
    <t>7.609</t>
  </si>
  <si>
    <t>11.531</t>
  </si>
  <si>
    <t>2020-01-10 02:00:00</t>
  </si>
  <si>
    <t>6.281</t>
  </si>
  <si>
    <t>25.545</t>
  </si>
  <si>
    <t>7.796</t>
  </si>
  <si>
    <t>12.627</t>
  </si>
  <si>
    <t>2020-01-10 03:00:00</t>
  </si>
  <si>
    <t>8.5545</t>
  </si>
  <si>
    <t>10.623</t>
  </si>
  <si>
    <t>2020-01-10 04:00:00</t>
  </si>
  <si>
    <t>8.4356</t>
  </si>
  <si>
    <t>15.49</t>
  </si>
  <si>
    <t>28.111</t>
  </si>
  <si>
    <t>15.267</t>
  </si>
  <si>
    <t>18.536</t>
  </si>
  <si>
    <t>2.533</t>
  </si>
  <si>
    <t>2020-01-10 05:00:00</t>
  </si>
  <si>
    <t>7.4533</t>
  </si>
  <si>
    <t>13.734</t>
  </si>
  <si>
    <t>25.418</t>
  </si>
  <si>
    <t>13.176</t>
  </si>
  <si>
    <t>21.889</t>
  </si>
  <si>
    <t>2020-01-10 06:00:00</t>
  </si>
  <si>
    <t>8.0089</t>
  </si>
  <si>
    <t>12.921</t>
  </si>
  <si>
    <t>13.194</t>
  </si>
  <si>
    <t>23.741</t>
  </si>
  <si>
    <t>2.783</t>
  </si>
  <si>
    <t>2020-01-10 07:00:00</t>
  </si>
  <si>
    <t>7.2517</t>
  </si>
  <si>
    <t>12.886</t>
  </si>
  <si>
    <t>21.287</t>
  </si>
  <si>
    <t>12.888</t>
  </si>
  <si>
    <t>23.646</t>
  </si>
  <si>
    <t>2020-01-10 08:00:00</t>
  </si>
  <si>
    <t>7.3042</t>
  </si>
  <si>
    <t>13.051</t>
  </si>
  <si>
    <t>22.236</t>
  </si>
  <si>
    <t>12.871</t>
  </si>
  <si>
    <t>22.055</t>
  </si>
  <si>
    <t>2020-01-10 09:00:00</t>
  </si>
  <si>
    <t>9.175</t>
  </si>
  <si>
    <t>14.027</t>
  </si>
  <si>
    <t>22.812</t>
  </si>
  <si>
    <t>14.289</t>
  </si>
  <si>
    <t>22.286</t>
  </si>
  <si>
    <t>2.934</t>
  </si>
  <si>
    <t>2020-01-10 10:00:00</t>
  </si>
  <si>
    <t>9.3321</t>
  </si>
  <si>
    <t>23.283</t>
  </si>
  <si>
    <t>15.259</t>
  </si>
  <si>
    <t>28.373</t>
  </si>
  <si>
    <t>2020-01-10 11:00:00</t>
  </si>
  <si>
    <t>7.9427</t>
  </si>
  <si>
    <t>14.89</t>
  </si>
  <si>
    <t>24.911</t>
  </si>
  <si>
    <t>2020-01-10 12:00:00</t>
  </si>
  <si>
    <t>7.5611</t>
  </si>
  <si>
    <t>14.361</t>
  </si>
  <si>
    <t>25.13</t>
  </si>
  <si>
    <t>13.254</t>
  </si>
  <si>
    <t>31.07</t>
  </si>
  <si>
    <t>6.844</t>
  </si>
  <si>
    <t>2020-01-10 13:00:00</t>
  </si>
  <si>
    <t>1.329</t>
  </si>
  <si>
    <t>7.825</t>
  </si>
  <si>
    <t>14.741</t>
  </si>
  <si>
    <t>25.525</t>
  </si>
  <si>
    <t>14.345</t>
  </si>
  <si>
    <t>27.329</t>
  </si>
  <si>
    <t>4.218</t>
  </si>
  <si>
    <t>2020-01-10 14:00:00</t>
  </si>
  <si>
    <t>8.0508</t>
  </si>
  <si>
    <t>16.857</t>
  </si>
  <si>
    <t>28.007</t>
  </si>
  <si>
    <t>17.977</t>
  </si>
  <si>
    <t>24.773</t>
  </si>
  <si>
    <t>2020-01-10 15:00:00</t>
  </si>
  <si>
    <t>1.450</t>
  </si>
  <si>
    <t>8.5793</t>
  </si>
  <si>
    <t>20.026</t>
  </si>
  <si>
    <t>30.786</t>
  </si>
  <si>
    <t>23.171</t>
  </si>
  <si>
    <t>24.218</t>
  </si>
  <si>
    <t>2020-01-10 16:00:00</t>
  </si>
  <si>
    <t>8.9378</t>
  </si>
  <si>
    <t>22.344</t>
  </si>
  <si>
    <t>32.371</t>
  </si>
  <si>
    <t>27.857</t>
  </si>
  <si>
    <t>24.431</t>
  </si>
  <si>
    <t>2020-01-10 17:00:00</t>
  </si>
  <si>
    <t>1.611</t>
  </si>
  <si>
    <t>9.3488</t>
  </si>
  <si>
    <t>24.343</t>
  </si>
  <si>
    <t>33.574</t>
  </si>
  <si>
    <t>31.044</t>
  </si>
  <si>
    <t>23.615</t>
  </si>
  <si>
    <t>2020-01-10 18:00:00</t>
  </si>
  <si>
    <t>1.687</t>
  </si>
  <si>
    <t>8.9517</t>
  </si>
  <si>
    <t>24.142</t>
  </si>
  <si>
    <t>33.507</t>
  </si>
  <si>
    <t>29.344</t>
  </si>
  <si>
    <t>22.501</t>
  </si>
  <si>
    <t>2020-01-10 19:00:00</t>
  </si>
  <si>
    <t>10.5045</t>
  </si>
  <si>
    <t>23.465</t>
  </si>
  <si>
    <t>33.83</t>
  </si>
  <si>
    <t>27.442</t>
  </si>
  <si>
    <t>23.125</t>
  </si>
  <si>
    <t>2020-01-10 20:00:00</t>
  </si>
  <si>
    <t>12.9334</t>
  </si>
  <si>
    <t>26.758</t>
  </si>
  <si>
    <t>43.843</t>
  </si>
  <si>
    <t>28.279</t>
  </si>
  <si>
    <t>24.603</t>
  </si>
  <si>
    <t>2020-01-10 21:00:00</t>
  </si>
  <si>
    <t>15.6446</t>
  </si>
  <si>
    <t>1.266</t>
  </si>
  <si>
    <t>29.815</t>
  </si>
  <si>
    <t>55.535</t>
  </si>
  <si>
    <t>27.443</t>
  </si>
  <si>
    <t>24.905</t>
  </si>
  <si>
    <t>2020-01-10 22:00:00</t>
  </si>
  <si>
    <t>1.800</t>
  </si>
  <si>
    <t>16.6265</t>
  </si>
  <si>
    <t>1.17</t>
  </si>
  <si>
    <t>31.382</t>
  </si>
  <si>
    <t>60.04</t>
  </si>
  <si>
    <t>28.374</t>
  </si>
  <si>
    <t>24.858</t>
  </si>
  <si>
    <t>2020-01-10 23:00:00</t>
  </si>
  <si>
    <t>16.8717</t>
  </si>
  <si>
    <t>31.903</t>
  </si>
  <si>
    <t>61.895</t>
  </si>
  <si>
    <t>28.415</t>
  </si>
  <si>
    <t>24.737</t>
  </si>
  <si>
    <t>3.612</t>
  </si>
  <si>
    <t>2020-01-11 00:00:00</t>
  </si>
  <si>
    <t>17.614</t>
  </si>
  <si>
    <t>1.243</t>
  </si>
  <si>
    <t>33.388</t>
  </si>
  <si>
    <t>66.118</t>
  </si>
  <si>
    <t>29.191</t>
  </si>
  <si>
    <t>24.857</t>
  </si>
  <si>
    <t>4.622</t>
  </si>
  <si>
    <t>2020-01-11 01:00:00</t>
  </si>
  <si>
    <t>20.1875</t>
  </si>
  <si>
    <t>0.647</t>
  </si>
  <si>
    <t>33.461</t>
  </si>
  <si>
    <t>66.355</t>
  </si>
  <si>
    <t>23.704</t>
  </si>
  <si>
    <t>2020-01-11 02:00:00</t>
  </si>
  <si>
    <t>1.990</t>
  </si>
  <si>
    <t>19.2162</t>
  </si>
  <si>
    <t>32.229</t>
  </si>
  <si>
    <t>62.863</t>
  </si>
  <si>
    <t>29.269</t>
  </si>
  <si>
    <t>4.785</t>
  </si>
  <si>
    <t>2020-01-11 03:00:00</t>
  </si>
  <si>
    <t>2.041</t>
  </si>
  <si>
    <t>17.9358</t>
  </si>
  <si>
    <t>33.381</t>
  </si>
  <si>
    <t>64.2</t>
  </si>
  <si>
    <t>30.962</t>
  </si>
  <si>
    <t>24.484</t>
  </si>
  <si>
    <t>2020-01-11 04:00:00</t>
  </si>
  <si>
    <t>17.7698</t>
  </si>
  <si>
    <t>1.28</t>
  </si>
  <si>
    <t>33.041</t>
  </si>
  <si>
    <t>63.536</t>
  </si>
  <si>
    <t>30.239</t>
  </si>
  <si>
    <t>25.317</t>
  </si>
  <si>
    <t>4.946</t>
  </si>
  <si>
    <t>2020-01-11 05:00:00</t>
  </si>
  <si>
    <t>18.699</t>
  </si>
  <si>
    <t>34.625</t>
  </si>
  <si>
    <t>63.98</t>
  </si>
  <si>
    <t>34.289</t>
  </si>
  <si>
    <t>26.455</t>
  </si>
  <si>
    <t>5.173</t>
  </si>
  <si>
    <t>2020-01-11 06:00:00</t>
  </si>
  <si>
    <t>18.7341</t>
  </si>
  <si>
    <t>35.495</t>
  </si>
  <si>
    <t>62.891</t>
  </si>
  <si>
    <t>35.564</t>
  </si>
  <si>
    <t>27.935</t>
  </si>
  <si>
    <t>5.57</t>
  </si>
  <si>
    <t>2020-01-11 07:00:00</t>
  </si>
  <si>
    <t>10.0389</t>
  </si>
  <si>
    <t>37.676</t>
  </si>
  <si>
    <t>26.227</t>
  </si>
  <si>
    <t>31.15</t>
  </si>
  <si>
    <t>4.478</t>
  </si>
  <si>
    <t>2020-01-11 08:00:00</t>
  </si>
  <si>
    <t>8.5959</t>
  </si>
  <si>
    <t>19.082</t>
  </si>
  <si>
    <t>26.77</t>
  </si>
  <si>
    <t>23.501</t>
  </si>
  <si>
    <t>3.639</t>
  </si>
  <si>
    <t>2020-01-11 09:00:00</t>
  </si>
  <si>
    <t>8.3569</t>
  </si>
  <si>
    <t>18.293</t>
  </si>
  <si>
    <t>22.222</t>
  </si>
  <si>
    <t>31.734</t>
  </si>
  <si>
    <t>2020-01-11 10:00:00</t>
  </si>
  <si>
    <t>1.482</t>
  </si>
  <si>
    <t>9.9292</t>
  </si>
  <si>
    <t>24.955</t>
  </si>
  <si>
    <t>23.586</t>
  </si>
  <si>
    <t>32.478</t>
  </si>
  <si>
    <t>2020-01-11 11:00:00</t>
  </si>
  <si>
    <t>9.6078</t>
  </si>
  <si>
    <t>24.222</t>
  </si>
  <si>
    <t>29.653</t>
  </si>
  <si>
    <t>33.011</t>
  </si>
  <si>
    <t>3.758</t>
  </si>
  <si>
    <t>2020-01-11 12:00:00</t>
  </si>
  <si>
    <t>10.445</t>
  </si>
  <si>
    <t>21.601</t>
  </si>
  <si>
    <t>25.709</t>
  </si>
  <si>
    <t>32.263</t>
  </si>
  <si>
    <t>31.473</t>
  </si>
  <si>
    <t>2020-01-11 13:00:00</t>
  </si>
  <si>
    <t>11.087</t>
  </si>
  <si>
    <t>24.57</t>
  </si>
  <si>
    <t>33.204</t>
  </si>
  <si>
    <t>28.895</t>
  </si>
  <si>
    <t>2020-01-11 14:00:00</t>
  </si>
  <si>
    <t>14.937</t>
  </si>
  <si>
    <t>36.343</t>
  </si>
  <si>
    <t>53.534</t>
  </si>
  <si>
    <t>44.407</t>
  </si>
  <si>
    <t>2020-01-11 15:00:00</t>
  </si>
  <si>
    <t>2.370</t>
  </si>
  <si>
    <t>12.0322</t>
  </si>
  <si>
    <t>37.337</t>
  </si>
  <si>
    <t>58.496</t>
  </si>
  <si>
    <t>44.681</t>
  </si>
  <si>
    <t>22.987</t>
  </si>
  <si>
    <t>2020-01-11 16:00:00</t>
  </si>
  <si>
    <t>10.5651</t>
  </si>
  <si>
    <t>31.342</t>
  </si>
  <si>
    <t>52.323</t>
  </si>
  <si>
    <t>34.529</t>
  </si>
  <si>
    <t>20.196</t>
  </si>
  <si>
    <t>2020-01-11 17:00:00</t>
  </si>
  <si>
    <t>10.2498</t>
  </si>
  <si>
    <t>27.407</t>
  </si>
  <si>
    <t>50.761</t>
  </si>
  <si>
    <t>19.128</t>
  </si>
  <si>
    <t>2020-01-11 18:00:00</t>
  </si>
  <si>
    <t>10.7605</t>
  </si>
  <si>
    <t>27.454</t>
  </si>
  <si>
    <t>50.473</t>
  </si>
  <si>
    <t>27.849</t>
  </si>
  <si>
    <t>17.658</t>
  </si>
  <si>
    <t>2020-01-11 19:00:00</t>
  </si>
  <si>
    <t>1.618</t>
  </si>
  <si>
    <t>11.2711</t>
  </si>
  <si>
    <t>26.382</t>
  </si>
  <si>
    <t>49.047</t>
  </si>
  <si>
    <t>26.793</t>
  </si>
  <si>
    <t>16.386</t>
  </si>
  <si>
    <t>2020-01-11 20:00:00</t>
  </si>
  <si>
    <t>11.4845</t>
  </si>
  <si>
    <t>25.479</t>
  </si>
  <si>
    <t>48.242</t>
  </si>
  <si>
    <t>25.006</t>
  </si>
  <si>
    <t>15.344</t>
  </si>
  <si>
    <t>2020-01-11 21:00:00</t>
  </si>
  <si>
    <t>1.448</t>
  </si>
  <si>
    <t>10.8842</t>
  </si>
  <si>
    <t>44.963</t>
  </si>
  <si>
    <t>13.759</t>
  </si>
  <si>
    <t>2020-01-11 22:00:00</t>
  </si>
  <si>
    <t>1.519</t>
  </si>
  <si>
    <t>11.8303</t>
  </si>
  <si>
    <t>23.014</t>
  </si>
  <si>
    <t>46.816</t>
  </si>
  <si>
    <t>20.755</t>
  </si>
  <si>
    <t>13.123</t>
  </si>
  <si>
    <t>2.424</t>
  </si>
  <si>
    <t>2020-01-11 23:00:00</t>
  </si>
  <si>
    <t>12.5329</t>
  </si>
  <si>
    <t>24.404</t>
  </si>
  <si>
    <t>21.876</t>
  </si>
  <si>
    <t>12.534</t>
  </si>
  <si>
    <t>2.678</t>
  </si>
  <si>
    <t>2020-01-12 00:00:00</t>
  </si>
  <si>
    <t>13.4235</t>
  </si>
  <si>
    <t>23.563</t>
  </si>
  <si>
    <t>50.386</t>
  </si>
  <si>
    <t>20.607</t>
  </si>
  <si>
    <t>10.554</t>
  </si>
  <si>
    <t>2020-01-12 01:00:00</t>
  </si>
  <si>
    <t>12.1974</t>
  </si>
  <si>
    <t>20.283</t>
  </si>
  <si>
    <t>45.333</t>
  </si>
  <si>
    <t>16.498</t>
  </si>
  <si>
    <t>2020-01-12 02:00:00</t>
  </si>
  <si>
    <t>10.8145</t>
  </si>
  <si>
    <t>44.134</t>
  </si>
  <si>
    <t>17.393</t>
  </si>
  <si>
    <t>2020-01-12 03:00:00</t>
  </si>
  <si>
    <t>10.8558</t>
  </si>
  <si>
    <t>19.86</t>
  </si>
  <si>
    <t>42.518</t>
  </si>
  <si>
    <t>17.004</t>
  </si>
  <si>
    <t>2.371</t>
  </si>
  <si>
    <t>2020-01-12 04:00:00</t>
  </si>
  <si>
    <t>7.3921</t>
  </si>
  <si>
    <t>33.991</t>
  </si>
  <si>
    <t>14.697</t>
  </si>
  <si>
    <t>3.402</t>
  </si>
  <si>
    <t>2020-01-12 05:00:00</t>
  </si>
  <si>
    <t>1.956</t>
  </si>
  <si>
    <t>10.3368</t>
  </si>
  <si>
    <t>23.191</t>
  </si>
  <si>
    <t>38.48</t>
  </si>
  <si>
    <t>25.279</t>
  </si>
  <si>
    <t>2020-01-12 06:00:00</t>
  </si>
  <si>
    <t>10.4399</t>
  </si>
  <si>
    <t>26.511</t>
  </si>
  <si>
    <t>38.332</t>
  </si>
  <si>
    <t>30.326</t>
  </si>
  <si>
    <t>14.371</t>
  </si>
  <si>
    <t>2020-01-12 07:00:00</t>
  </si>
  <si>
    <t>11.7213</t>
  </si>
  <si>
    <t>29.213</t>
  </si>
  <si>
    <t>40.606</t>
  </si>
  <si>
    <t>30.677</t>
  </si>
  <si>
    <t>15.448</t>
  </si>
  <si>
    <t>2020-01-12 08:00:00</t>
  </si>
  <si>
    <t>10.8169</t>
  </si>
  <si>
    <t>27.209</t>
  </si>
  <si>
    <t>39.197</t>
  </si>
  <si>
    <t>27.721</t>
  </si>
  <si>
    <t>15.276</t>
  </si>
  <si>
    <t>2.826</t>
  </si>
  <si>
    <t>2020-01-12 09:00:00</t>
  </si>
  <si>
    <t>11.6584</t>
  </si>
  <si>
    <t>27.259</t>
  </si>
  <si>
    <t>40.202</t>
  </si>
  <si>
    <t>27.845</t>
  </si>
  <si>
    <t>14.71</t>
  </si>
  <si>
    <t>2020-01-12 10:00:00</t>
  </si>
  <si>
    <t>2.399</t>
  </si>
  <si>
    <t>13.9791</t>
  </si>
  <si>
    <t>28.031</t>
  </si>
  <si>
    <t>39.297</t>
  </si>
  <si>
    <t>29.705</t>
  </si>
  <si>
    <t>17.561</t>
  </si>
  <si>
    <t>2020-01-12 11:00:00</t>
  </si>
  <si>
    <t>16.4646</t>
  </si>
  <si>
    <t>35.597</t>
  </si>
  <si>
    <t>46.946</t>
  </si>
  <si>
    <t>42.147</t>
  </si>
  <si>
    <t>24.67</t>
  </si>
  <si>
    <t>4.481</t>
  </si>
  <si>
    <t>2020-01-12 12:00:00</t>
  </si>
  <si>
    <t>13.4025</t>
  </si>
  <si>
    <t>0.82</t>
  </si>
  <si>
    <t>36.993</t>
  </si>
  <si>
    <t>48.498</t>
  </si>
  <si>
    <t>42.182</t>
  </si>
  <si>
    <t>37.778</t>
  </si>
  <si>
    <t>12.688</t>
  </si>
  <si>
    <t>2020-01-12 13:00:00</t>
  </si>
  <si>
    <t>12.1459</t>
  </si>
  <si>
    <t>34.402</t>
  </si>
  <si>
    <t>46.076</t>
  </si>
  <si>
    <t>41.661</t>
  </si>
  <si>
    <t>27.92</t>
  </si>
  <si>
    <t>10.45</t>
  </si>
  <si>
    <t>2020-01-12 14:00:00</t>
  </si>
  <si>
    <t>2.103</t>
  </si>
  <si>
    <t>12.7973</t>
  </si>
  <si>
    <t>33.368</t>
  </si>
  <si>
    <t>46.056</t>
  </si>
  <si>
    <t>41.05</t>
  </si>
  <si>
    <t>22.663</t>
  </si>
  <si>
    <t>2020-01-12 15:00:00</t>
  </si>
  <si>
    <t>2.115</t>
  </si>
  <si>
    <t>12.3592</t>
  </si>
  <si>
    <t>32.786</t>
  </si>
  <si>
    <t>45.828</t>
  </si>
  <si>
    <t>41.028</t>
  </si>
  <si>
    <t>22.83</t>
  </si>
  <si>
    <t>2.298</t>
  </si>
  <si>
    <t>2020-01-12 16:00:00</t>
  </si>
  <si>
    <t>12.6434</t>
  </si>
  <si>
    <t>32.438</t>
  </si>
  <si>
    <t>45.881</t>
  </si>
  <si>
    <t>40.232</t>
  </si>
  <si>
    <t>2020-01-12 17:00:00</t>
  </si>
  <si>
    <t>11.1585</t>
  </si>
  <si>
    <t>28.006</t>
  </si>
  <si>
    <t>41.853</t>
  </si>
  <si>
    <t>33.39</t>
  </si>
  <si>
    <t>2020-01-12 18:00:00</t>
  </si>
  <si>
    <t>11.7921</t>
  </si>
  <si>
    <t>26.293</t>
  </si>
  <si>
    <t>40.866</t>
  </si>
  <si>
    <t>29.857</t>
  </si>
  <si>
    <t>23.145</t>
  </si>
  <si>
    <t>2020-01-12 19:00:00</t>
  </si>
  <si>
    <t>1.335</t>
  </si>
  <si>
    <t>12.8338</t>
  </si>
  <si>
    <t>26.456</t>
  </si>
  <si>
    <t>41.617</t>
  </si>
  <si>
    <t>30.388</t>
  </si>
  <si>
    <t>23.97</t>
  </si>
  <si>
    <t>2020-01-12 20:00:00</t>
  </si>
  <si>
    <t>13.3596</t>
  </si>
  <si>
    <t>27.059</t>
  </si>
  <si>
    <t>42.576</t>
  </si>
  <si>
    <t>30.557</t>
  </si>
  <si>
    <t>23.999</t>
  </si>
  <si>
    <t>2020-01-12 21:00:00</t>
  </si>
  <si>
    <t>14.4777</t>
  </si>
  <si>
    <t>27.272</t>
  </si>
  <si>
    <t>50.877</t>
  </si>
  <si>
    <t>25.021</t>
  </si>
  <si>
    <t>2020-01-12 22:00:00</t>
  </si>
  <si>
    <t>18.3599</t>
  </si>
  <si>
    <t>27.157</t>
  </si>
  <si>
    <t>52.827</t>
  </si>
  <si>
    <t>23.489</t>
  </si>
  <si>
    <t>22.915</t>
  </si>
  <si>
    <t>2020-01-12 23:00:00</t>
  </si>
  <si>
    <t>20.2314</t>
  </si>
  <si>
    <t>1.194</t>
  </si>
  <si>
    <t>27.621</t>
  </si>
  <si>
    <t>53.938</t>
  </si>
  <si>
    <t>23.783</t>
  </si>
  <si>
    <t>21.834</t>
  </si>
  <si>
    <t>2020-01-13 00:00:00</t>
  </si>
  <si>
    <t>21.2868</t>
  </si>
  <si>
    <t>53.511</t>
  </si>
  <si>
    <t>24.568</t>
  </si>
  <si>
    <t>21.758</t>
  </si>
  <si>
    <t>4.029</t>
  </si>
  <si>
    <t>2020-01-13 01:00:00</t>
  </si>
  <si>
    <t>21.9159</t>
  </si>
  <si>
    <t>26.715</t>
  </si>
  <si>
    <t>51.67</t>
  </si>
  <si>
    <t>22.665</t>
  </si>
  <si>
    <t>4.517</t>
  </si>
  <si>
    <t>2020-01-13 02:00:00</t>
  </si>
  <si>
    <t>1.870</t>
  </si>
  <si>
    <t>19.6503</t>
  </si>
  <si>
    <t>27.202</t>
  </si>
  <si>
    <t>50.733</t>
  </si>
  <si>
    <t>24.868</t>
  </si>
  <si>
    <t>23.228</t>
  </si>
  <si>
    <t>2020-01-13 03:00:00</t>
  </si>
  <si>
    <t>1.983</t>
  </si>
  <si>
    <t>26.601</t>
  </si>
  <si>
    <t>49.255</t>
  </si>
  <si>
    <t>24.186</t>
  </si>
  <si>
    <t>22.659</t>
  </si>
  <si>
    <t>4.182</t>
  </si>
  <si>
    <t>2020-01-13 04:00:00</t>
  </si>
  <si>
    <t>18.0578</t>
  </si>
  <si>
    <t>26.303</t>
  </si>
  <si>
    <t>46.265</t>
  </si>
  <si>
    <t>2020-01-13 05:00:00</t>
  </si>
  <si>
    <t>17.2261</t>
  </si>
  <si>
    <t>27.775</t>
  </si>
  <si>
    <t>42.66</t>
  </si>
  <si>
    <t>29.403</t>
  </si>
  <si>
    <t>3.09</t>
  </si>
  <si>
    <t>2020-01-13 06:00:00</t>
  </si>
  <si>
    <t>17.2451</t>
  </si>
  <si>
    <t>27.651</t>
  </si>
  <si>
    <t>40.901</t>
  </si>
  <si>
    <t>30.122</t>
  </si>
  <si>
    <t>21.102</t>
  </si>
  <si>
    <t>2.767</t>
  </si>
  <si>
    <t>2020-01-13 07:00:00</t>
  </si>
  <si>
    <t>17.7189</t>
  </si>
  <si>
    <t>27.878</t>
  </si>
  <si>
    <t>39.725</t>
  </si>
  <si>
    <t>29.726</t>
  </si>
  <si>
    <t>25.493</t>
  </si>
  <si>
    <t>2020-01-13 08:00:00</t>
  </si>
  <si>
    <t>15.8475</t>
  </si>
  <si>
    <t>23.836</t>
  </si>
  <si>
    <t>33.397</t>
  </si>
  <si>
    <t>24.719</t>
  </si>
  <si>
    <t>31.583</t>
  </si>
  <si>
    <t>2.896</t>
  </si>
  <si>
    <t>2020-01-13 09:00:00</t>
  </si>
  <si>
    <t>10.7046</t>
  </si>
  <si>
    <t>14.492</t>
  </si>
  <si>
    <t>18.753</t>
  </si>
  <si>
    <t>12.935</t>
  </si>
  <si>
    <t>34.802</t>
  </si>
  <si>
    <t>3.486</t>
  </si>
  <si>
    <t>2020-01-13 10:00:00</t>
  </si>
  <si>
    <t>12.1589</t>
  </si>
  <si>
    <t>21.796</t>
  </si>
  <si>
    <t>16.282</t>
  </si>
  <si>
    <t>35.706</t>
  </si>
  <si>
    <t>4.347</t>
  </si>
  <si>
    <t>2020-01-13 11:00:00</t>
  </si>
  <si>
    <t>2.270</t>
  </si>
  <si>
    <t>15.2592</t>
  </si>
  <si>
    <t>17.368</t>
  </si>
  <si>
    <t>17.246</t>
  </si>
  <si>
    <t>33.925</t>
  </si>
  <si>
    <t>3.228</t>
  </si>
  <si>
    <t>2020-01-13 12:00:00</t>
  </si>
  <si>
    <t>2.214</t>
  </si>
  <si>
    <t>15.8905</t>
  </si>
  <si>
    <t>22.065</t>
  </si>
  <si>
    <t>22.201</t>
  </si>
  <si>
    <t>37.696</t>
  </si>
  <si>
    <t>3.152</t>
  </si>
  <si>
    <t>2020-01-13 13:00:00</t>
  </si>
  <si>
    <t>1.920</t>
  </si>
  <si>
    <t>18.2092</t>
  </si>
  <si>
    <t>28.771</t>
  </si>
  <si>
    <t>36.304</t>
  </si>
  <si>
    <t>43.841</t>
  </si>
  <si>
    <t>4.645</t>
  </si>
  <si>
    <t>2020-01-13 14:00:00</t>
  </si>
  <si>
    <t>1.650</t>
  </si>
  <si>
    <t>20.5397</t>
  </si>
  <si>
    <t>34.293</t>
  </si>
  <si>
    <t>42.215</t>
  </si>
  <si>
    <t>38.61</t>
  </si>
  <si>
    <t>47.456</t>
  </si>
  <si>
    <t>7.337</t>
  </si>
  <si>
    <t>2020-01-13 15:00:00</t>
  </si>
  <si>
    <t>19.5195</t>
  </si>
  <si>
    <t>33.99</t>
  </si>
  <si>
    <t>42.135</t>
  </si>
  <si>
    <t>37.586</t>
  </si>
  <si>
    <t>57.394</t>
  </si>
  <si>
    <t>22.283</t>
  </si>
  <si>
    <t>2020-01-13 16:00:00</t>
  </si>
  <si>
    <t>17.5756</t>
  </si>
  <si>
    <t>35.255</t>
  </si>
  <si>
    <t>48.538</t>
  </si>
  <si>
    <t>37.923</t>
  </si>
  <si>
    <t>41.743</t>
  </si>
  <si>
    <t>11.604</t>
  </si>
  <si>
    <t>2020-01-13 17:00:00</t>
  </si>
  <si>
    <t>15.8222</t>
  </si>
  <si>
    <t>49.26</t>
  </si>
  <si>
    <t>38.357</t>
  </si>
  <si>
    <t>33.143</t>
  </si>
  <si>
    <t>3.419</t>
  </si>
  <si>
    <t>2020-01-13 18:00:00</t>
  </si>
  <si>
    <t>1.390</t>
  </si>
  <si>
    <t>17.0278</t>
  </si>
  <si>
    <t>0.93</t>
  </si>
  <si>
    <t>37.88</t>
  </si>
  <si>
    <t>62.276</t>
  </si>
  <si>
    <t>38.796</t>
  </si>
  <si>
    <t>28.14</t>
  </si>
  <si>
    <t>2020-01-13 19:00:00</t>
  </si>
  <si>
    <t>22.152</t>
  </si>
  <si>
    <t>40.332</t>
  </si>
  <si>
    <t>61.798</t>
  </si>
  <si>
    <t>43.676</t>
  </si>
  <si>
    <t>26.397</t>
  </si>
  <si>
    <t>2020-01-13 20:00:00</t>
  </si>
  <si>
    <t>20.1603</t>
  </si>
  <si>
    <t>41.498</t>
  </si>
  <si>
    <t>62.003</t>
  </si>
  <si>
    <t>45.659</t>
  </si>
  <si>
    <t>26.488</t>
  </si>
  <si>
    <t>2020-01-13 21:00:00</t>
  </si>
  <si>
    <t>40.375</t>
  </si>
  <si>
    <t>60.901</t>
  </si>
  <si>
    <t>45.093</t>
  </si>
  <si>
    <t>28.138</t>
  </si>
  <si>
    <t>2020-01-13 22:00:00</t>
  </si>
  <si>
    <t>22.7179</t>
  </si>
  <si>
    <t>41.425</t>
  </si>
  <si>
    <t>59.837</t>
  </si>
  <si>
    <t>45.642</t>
  </si>
  <si>
    <t>30.633</t>
  </si>
  <si>
    <t>2020-01-13 23:00:00</t>
  </si>
  <si>
    <t>20.3323</t>
  </si>
  <si>
    <t>43.347</t>
  </si>
  <si>
    <t>59.827</t>
  </si>
  <si>
    <t>51.692</t>
  </si>
  <si>
    <t>32.533</t>
  </si>
  <si>
    <t>3.293</t>
  </si>
  <si>
    <t>2020-01-14 00:00:00</t>
  </si>
  <si>
    <t>44.964</t>
  </si>
  <si>
    <t>62.139</t>
  </si>
  <si>
    <t>53.495</t>
  </si>
  <si>
    <t>30.547</t>
  </si>
  <si>
    <t>2020-01-14 01:00:00</t>
  </si>
  <si>
    <t>21.6172</t>
  </si>
  <si>
    <t>45.995</t>
  </si>
  <si>
    <t>65.806</t>
  </si>
  <si>
    <t>53.887</t>
  </si>
  <si>
    <t>28.214</t>
  </si>
  <si>
    <t>4.447</t>
  </si>
  <si>
    <t>2020-01-14 02:00:00</t>
  </si>
  <si>
    <t>21.0038</t>
  </si>
  <si>
    <t>1.498</t>
  </si>
  <si>
    <t>46.058</t>
  </si>
  <si>
    <t>66.922</t>
  </si>
  <si>
    <t>53.877</t>
  </si>
  <si>
    <t>25.058</t>
  </si>
  <si>
    <t>4.711</t>
  </si>
  <si>
    <t>2020-01-14 03:00:00</t>
  </si>
  <si>
    <t>21.2214</t>
  </si>
  <si>
    <t>43.66</t>
  </si>
  <si>
    <t>65.637</t>
  </si>
  <si>
    <t>50.991</t>
  </si>
  <si>
    <t>21.523</t>
  </si>
  <si>
    <t>4.193</t>
  </si>
  <si>
    <t>2020-01-14 04:00:00</t>
  </si>
  <si>
    <t>21.8111</t>
  </si>
  <si>
    <t>42.622</t>
  </si>
  <si>
    <t>66.307</t>
  </si>
  <si>
    <t>48.911</t>
  </si>
  <si>
    <t>20.04</t>
  </si>
  <si>
    <t>2020-01-14 05:00:00</t>
  </si>
  <si>
    <t>22.6109</t>
  </si>
  <si>
    <t>43.184</t>
  </si>
  <si>
    <t>67.946</t>
  </si>
  <si>
    <t>49.655</t>
  </si>
  <si>
    <t>21.268</t>
  </si>
  <si>
    <t>5.356</t>
  </si>
  <si>
    <t>2020-01-14 06:00:00</t>
  </si>
  <si>
    <t>22.8477</t>
  </si>
  <si>
    <t>42.953</t>
  </si>
  <si>
    <t>64.859</t>
  </si>
  <si>
    <t>50.528</t>
  </si>
  <si>
    <t>22.197</t>
  </si>
  <si>
    <t>6.425</t>
  </si>
  <si>
    <t>2020-01-14 07:00:00</t>
  </si>
  <si>
    <t>23.0711</t>
  </si>
  <si>
    <t>43.892</t>
  </si>
  <si>
    <t>66.171</t>
  </si>
  <si>
    <t>52.259</t>
  </si>
  <si>
    <t>21.614</t>
  </si>
  <si>
    <t>6.196</t>
  </si>
  <si>
    <t>2020-01-14 08:00:00</t>
  </si>
  <si>
    <t>2.769</t>
  </si>
  <si>
    <t>25.4305</t>
  </si>
  <si>
    <t>1.468</t>
  </si>
  <si>
    <t>45.688</t>
  </si>
  <si>
    <t>68.092</t>
  </si>
  <si>
    <t>56.139</t>
  </si>
  <si>
    <t>7.931</t>
  </si>
  <si>
    <t>2020-01-14 09:00:00</t>
  </si>
  <si>
    <t>24.9467</t>
  </si>
  <si>
    <t>47.975</t>
  </si>
  <si>
    <t>70.161</t>
  </si>
  <si>
    <t>56.727</t>
  </si>
  <si>
    <t>23.318</t>
  </si>
  <si>
    <t>2020-01-14 10:00:00</t>
  </si>
  <si>
    <t>28.1059</t>
  </si>
  <si>
    <t>49.294</t>
  </si>
  <si>
    <t>70.901</t>
  </si>
  <si>
    <t>58.982</t>
  </si>
  <si>
    <t>7.811</t>
  </si>
  <si>
    <t>2020-01-14 11:00:00</t>
  </si>
  <si>
    <t>29.0045</t>
  </si>
  <si>
    <t>52.327</t>
  </si>
  <si>
    <t>78.899</t>
  </si>
  <si>
    <t>61.556</t>
  </si>
  <si>
    <t>30.077</t>
  </si>
  <si>
    <t>9.649</t>
  </si>
  <si>
    <t>2020-01-14 12:00:00</t>
  </si>
  <si>
    <t>2.096</t>
  </si>
  <si>
    <t>24.5679</t>
  </si>
  <si>
    <t>53.86</t>
  </si>
  <si>
    <t>90.117</t>
  </si>
  <si>
    <t>56.253</t>
  </si>
  <si>
    <t>28.257</t>
  </si>
  <si>
    <t>6.914</t>
  </si>
  <si>
    <t>2020-01-14 13:00:00</t>
  </si>
  <si>
    <t>22.5049</t>
  </si>
  <si>
    <t>53.319</t>
  </si>
  <si>
    <t>86.664</t>
  </si>
  <si>
    <t>58.748</t>
  </si>
  <si>
    <t>24.56</t>
  </si>
  <si>
    <t>2.711</t>
  </si>
  <si>
    <t>2020-01-14 14:00:00</t>
  </si>
  <si>
    <t>18.2921</t>
  </si>
  <si>
    <t>47.019</t>
  </si>
  <si>
    <t>78.03</t>
  </si>
  <si>
    <t>51.007</t>
  </si>
  <si>
    <t>2020-01-14 15:00:00</t>
  </si>
  <si>
    <t>16.1567</t>
  </si>
  <si>
    <t>38.962</t>
  </si>
  <si>
    <t>70.221</t>
  </si>
  <si>
    <t>40.026</t>
  </si>
  <si>
    <t>18.333</t>
  </si>
  <si>
    <t>2020-01-14 16:00:00</t>
  </si>
  <si>
    <t>14.2704</t>
  </si>
  <si>
    <t>30.431</t>
  </si>
  <si>
    <t>60.129</t>
  </si>
  <si>
    <t>29.86</t>
  </si>
  <si>
    <t>15.154</t>
  </si>
  <si>
    <t>2020-01-14 17:00:00</t>
  </si>
  <si>
    <t>18.883</t>
  </si>
  <si>
    <t>32.495</t>
  </si>
  <si>
    <t>64.626</t>
  </si>
  <si>
    <t>31.194</t>
  </si>
  <si>
    <t>12.55</t>
  </si>
  <si>
    <t>2020-01-14 18:00:00</t>
  </si>
  <si>
    <t>20.5406</t>
  </si>
  <si>
    <t>30.851</t>
  </si>
  <si>
    <t>60.236</t>
  </si>
  <si>
    <t>29.961</t>
  </si>
  <si>
    <t>11.397</t>
  </si>
  <si>
    <t>2020-01-14 19:00:00</t>
  </si>
  <si>
    <t>15.9715</t>
  </si>
  <si>
    <t>28.803</t>
  </si>
  <si>
    <t>54.817</t>
  </si>
  <si>
    <t>28.409</t>
  </si>
  <si>
    <t>10.468</t>
  </si>
  <si>
    <t>2020-01-14 20:00:00</t>
  </si>
  <si>
    <t>18.9206</t>
  </si>
  <si>
    <t>66.229</t>
  </si>
  <si>
    <t>38.527</t>
  </si>
  <si>
    <t>1.883</t>
  </si>
  <si>
    <t>2020-01-14 21:00:00</t>
  </si>
  <si>
    <t>19.7669</t>
  </si>
  <si>
    <t>43.003</t>
  </si>
  <si>
    <t>77.666</t>
  </si>
  <si>
    <t>46.302</t>
  </si>
  <si>
    <t>2020-01-14 22:00:00</t>
  </si>
  <si>
    <t>18.5438</t>
  </si>
  <si>
    <t>38.376</t>
  </si>
  <si>
    <t>70.281</t>
  </si>
  <si>
    <t>38.445</t>
  </si>
  <si>
    <t>3.924</t>
  </si>
  <si>
    <t>2020-01-14 23:00:00</t>
  </si>
  <si>
    <t>18.9005</t>
  </si>
  <si>
    <t>34.959</t>
  </si>
  <si>
    <t>66.39</t>
  </si>
  <si>
    <t>33.521</t>
  </si>
  <si>
    <t>10.758</t>
  </si>
  <si>
    <t>2020-01-15 00:00:00</t>
  </si>
  <si>
    <t>18.2474</t>
  </si>
  <si>
    <t>34.315</t>
  </si>
  <si>
    <t>67.365</t>
  </si>
  <si>
    <t>32.287</t>
  </si>
  <si>
    <t>2020-01-15 01:00:00</t>
  </si>
  <si>
    <t>19.3566</t>
  </si>
  <si>
    <t>34.283</t>
  </si>
  <si>
    <t>68.187</t>
  </si>
  <si>
    <t>32.064</t>
  </si>
  <si>
    <t>3.493</t>
  </si>
  <si>
    <t>2020-01-15 02:00:00</t>
  </si>
  <si>
    <t>18.507</t>
  </si>
  <si>
    <t>69.063</t>
  </si>
  <si>
    <t>33.423</t>
  </si>
  <si>
    <t>4.719</t>
  </si>
  <si>
    <t>2020-01-15 03:00:00</t>
  </si>
  <si>
    <t>19.1769</t>
  </si>
  <si>
    <t>36.085</t>
  </si>
  <si>
    <t>68.532</t>
  </si>
  <si>
    <t>35.009</t>
  </si>
  <si>
    <t>11.398</t>
  </si>
  <si>
    <t>5.262</t>
  </si>
  <si>
    <t>2020-01-15 04:00:00</t>
  </si>
  <si>
    <t>19.7072</t>
  </si>
  <si>
    <t>34.357</t>
  </si>
  <si>
    <t>66.147</t>
  </si>
  <si>
    <t>32.653</t>
  </si>
  <si>
    <t>5.725</t>
  </si>
  <si>
    <t>2020-01-15 05:00:00</t>
  </si>
  <si>
    <t>19.9172</t>
  </si>
  <si>
    <t>32.573</t>
  </si>
  <si>
    <t>62.977</t>
  </si>
  <si>
    <t>31.64</t>
  </si>
  <si>
    <t>5.861</t>
  </si>
  <si>
    <t>2020-01-15 06:00:00</t>
  </si>
  <si>
    <t>19.5712</t>
  </si>
  <si>
    <t>31.174</t>
  </si>
  <si>
    <t>59.666</t>
  </si>
  <si>
    <t>14.765</t>
  </si>
  <si>
    <t>5.709</t>
  </si>
  <si>
    <t>2020-01-15 07:00:00</t>
  </si>
  <si>
    <t>18.6889</t>
  </si>
  <si>
    <t>28.94</t>
  </si>
  <si>
    <t>56.348</t>
  </si>
  <si>
    <t>15.155</t>
  </si>
  <si>
    <t>5.764</t>
  </si>
  <si>
    <t>2020-01-15 08:00:00</t>
  </si>
  <si>
    <t>19.4634</t>
  </si>
  <si>
    <t>26.136</t>
  </si>
  <si>
    <t>51.486</t>
  </si>
  <si>
    <t>23.941</t>
  </si>
  <si>
    <t>14.913</t>
  </si>
  <si>
    <t>5.801</t>
  </si>
  <si>
    <t>2020-01-15 09:00:00</t>
  </si>
  <si>
    <t>18.894</t>
  </si>
  <si>
    <t>1.437</t>
  </si>
  <si>
    <t>25.787</t>
  </si>
  <si>
    <t>49.871</t>
  </si>
  <si>
    <t>23.205</t>
  </si>
  <si>
    <t>2020-01-15 10:00:00</t>
  </si>
  <si>
    <t>18.4535</t>
  </si>
  <si>
    <t>25.705</t>
  </si>
  <si>
    <t>49.918</t>
  </si>
  <si>
    <t>23.367</t>
  </si>
  <si>
    <t>5.426</t>
  </si>
  <si>
    <t>2020-01-15 11:00:00</t>
  </si>
  <si>
    <t>17.8046</t>
  </si>
  <si>
    <t>23.827</t>
  </si>
  <si>
    <t>47.408</t>
  </si>
  <si>
    <t>2020-01-15 12:00:00</t>
  </si>
  <si>
    <t>2020-01-15 13:00:00</t>
  </si>
  <si>
    <t>18.3329</t>
  </si>
  <si>
    <t>42.932</t>
  </si>
  <si>
    <t>18.165</t>
  </si>
  <si>
    <t>15.458</t>
  </si>
  <si>
    <t>2.395</t>
  </si>
  <si>
    <t>2020-01-15 14:00:00</t>
  </si>
  <si>
    <t>15.8224</t>
  </si>
  <si>
    <t>41.369</t>
  </si>
  <si>
    <t>16.709</t>
  </si>
  <si>
    <t>16.975</t>
  </si>
  <si>
    <t>2020-01-15 15:00:00</t>
  </si>
  <si>
    <t>14.9017</t>
  </si>
  <si>
    <t>19.524</t>
  </si>
  <si>
    <t>40.033</t>
  </si>
  <si>
    <t>15.938</t>
  </si>
  <si>
    <t>15.75</t>
  </si>
  <si>
    <t>2020-01-15 16:00:00</t>
  </si>
  <si>
    <t>13.2389</t>
  </si>
  <si>
    <t>18.425</t>
  </si>
  <si>
    <t>37.951</t>
  </si>
  <si>
    <t>15.565</t>
  </si>
  <si>
    <t>15.312</t>
  </si>
  <si>
    <t>2020-01-15 17:00:00</t>
  </si>
  <si>
    <t>11.027</t>
  </si>
  <si>
    <t>18.211</t>
  </si>
  <si>
    <t>38.295</t>
  </si>
  <si>
    <t>15.198</t>
  </si>
  <si>
    <t>2020-01-15 18:00:00</t>
  </si>
  <si>
    <t>10.54</t>
  </si>
  <si>
    <t>18.724</t>
  </si>
  <si>
    <t>39.558</t>
  </si>
  <si>
    <t>18.125</t>
  </si>
  <si>
    <t>2020-01-15 19:00:00</t>
  </si>
  <si>
    <t>11.0515</t>
  </si>
  <si>
    <t>18.649</t>
  </si>
  <si>
    <t>39.885</t>
  </si>
  <si>
    <t>19.937</t>
  </si>
  <si>
    <t>1.223</t>
  </si>
  <si>
    <t>2020-01-15 20:00:00</t>
  </si>
  <si>
    <t>40.616</t>
  </si>
  <si>
    <t>15.328</t>
  </si>
  <si>
    <t>20.234</t>
  </si>
  <si>
    <t>2020-01-15 21:00:00</t>
  </si>
  <si>
    <t>15.9373</t>
  </si>
  <si>
    <t>19.569</t>
  </si>
  <si>
    <t>41.867</t>
  </si>
  <si>
    <t>16.513</t>
  </si>
  <si>
    <t>19.205</t>
  </si>
  <si>
    <t>2020-01-15 22:00:00</t>
  </si>
  <si>
    <t>11.4396</t>
  </si>
  <si>
    <t>20.127</t>
  </si>
  <si>
    <t>43.419</t>
  </si>
  <si>
    <t>16.813</t>
  </si>
  <si>
    <t>18.051</t>
  </si>
  <si>
    <t>2020-01-15 23:00:00</t>
  </si>
  <si>
    <t>11.5917</t>
  </si>
  <si>
    <t>21.194</t>
  </si>
  <si>
    <t>44.951</t>
  </si>
  <si>
    <t>18.298</t>
  </si>
  <si>
    <t>17.185</t>
  </si>
  <si>
    <t>2020-01-16 00:00:00</t>
  </si>
  <si>
    <t>10.2985</t>
  </si>
  <si>
    <t>21.242</t>
  </si>
  <si>
    <t>45.801</t>
  </si>
  <si>
    <t>16.128</t>
  </si>
  <si>
    <t>2020-01-16 01:00:00</t>
  </si>
  <si>
    <t>11.0132</t>
  </si>
  <si>
    <t>20.918</t>
  </si>
  <si>
    <t>46.39</t>
  </si>
  <si>
    <t>17.602</t>
  </si>
  <si>
    <t>2020-01-16 02:00:00</t>
  </si>
  <si>
    <t>10.1272</t>
  </si>
  <si>
    <t>47.026</t>
  </si>
  <si>
    <t>18.948</t>
  </si>
  <si>
    <t>17.483</t>
  </si>
  <si>
    <t>2.31</t>
  </si>
  <si>
    <t>2020-01-16 03:00:00</t>
  </si>
  <si>
    <t>10.4894</t>
  </si>
  <si>
    <t>23.147</t>
  </si>
  <si>
    <t>48.001</t>
  </si>
  <si>
    <t>21.745</t>
  </si>
  <si>
    <t>18.174</t>
  </si>
  <si>
    <t>2.428</t>
  </si>
  <si>
    <t>2020-01-16 04:00:00</t>
  </si>
  <si>
    <t>10.4416</t>
  </si>
  <si>
    <t>22.33</t>
  </si>
  <si>
    <t>49.194</t>
  </si>
  <si>
    <t>18.812</t>
  </si>
  <si>
    <t>19.088</t>
  </si>
  <si>
    <t>2.53</t>
  </si>
  <si>
    <t>2020-01-16 05:00:00</t>
  </si>
  <si>
    <t>10.7372</t>
  </si>
  <si>
    <t>51.556</t>
  </si>
  <si>
    <t>18.053</t>
  </si>
  <si>
    <t>19.814</t>
  </si>
  <si>
    <t>2020-01-16 06:00:00</t>
  </si>
  <si>
    <t>11.5417</t>
  </si>
  <si>
    <t>52.851</t>
  </si>
  <si>
    <t>25.804</t>
  </si>
  <si>
    <t>18.385</t>
  </si>
  <si>
    <t>2.966</t>
  </si>
  <si>
    <t>2020-01-16 07:00:00</t>
  </si>
  <si>
    <t>10.9163</t>
  </si>
  <si>
    <t>25.507</t>
  </si>
  <si>
    <t>52.932</t>
  </si>
  <si>
    <t>21.493</t>
  </si>
  <si>
    <t>16.888</t>
  </si>
  <si>
    <t>2020-01-16 08:00:00</t>
  </si>
  <si>
    <t>10.8132</t>
  </si>
  <si>
    <t>25.578</t>
  </si>
  <si>
    <t>53.839</t>
  </si>
  <si>
    <t>16.253</t>
  </si>
  <si>
    <t>3.541</t>
  </si>
  <si>
    <t>2020-01-16 09:00:00</t>
  </si>
  <si>
    <t>10.6103</t>
  </si>
  <si>
    <t>25.43</t>
  </si>
  <si>
    <t>53.347</t>
  </si>
  <si>
    <t>20.418</t>
  </si>
  <si>
    <t>16.167</t>
  </si>
  <si>
    <t>2020-01-16 10:00:00</t>
  </si>
  <si>
    <t>11.6768</t>
  </si>
  <si>
    <t>28.166</t>
  </si>
  <si>
    <t>55.401</t>
  </si>
  <si>
    <t>24.118</t>
  </si>
  <si>
    <t>19.473</t>
  </si>
  <si>
    <t>2020-01-16 11:00:00</t>
  </si>
  <si>
    <t>11.6669</t>
  </si>
  <si>
    <t>30.367</t>
  </si>
  <si>
    <t>58.121</t>
  </si>
  <si>
    <t>27.028</t>
  </si>
  <si>
    <t>28.188</t>
  </si>
  <si>
    <t>7.381</t>
  </si>
  <si>
    <t>2020-01-16 12:00:00</t>
  </si>
  <si>
    <t>12.7701</t>
  </si>
  <si>
    <t>30.955</t>
  </si>
  <si>
    <t>61.383</t>
  </si>
  <si>
    <t>27.526</t>
  </si>
  <si>
    <t>26.739</t>
  </si>
  <si>
    <t>8.037</t>
  </si>
  <si>
    <t>2020-01-16 13:00:00</t>
  </si>
  <si>
    <t>11.0489</t>
  </si>
  <si>
    <t>28.118</t>
  </si>
  <si>
    <t>52.766</t>
  </si>
  <si>
    <t>26.861</t>
  </si>
  <si>
    <t>22.933</t>
  </si>
  <si>
    <t>4.472</t>
  </si>
  <si>
    <t>2020-01-16 14:00:00</t>
  </si>
  <si>
    <t>8.6673</t>
  </si>
  <si>
    <t>23.904</t>
  </si>
  <si>
    <t>39.859</t>
  </si>
  <si>
    <t>26.573</t>
  </si>
  <si>
    <t>20.646</t>
  </si>
  <si>
    <t>2020-01-16 15:00:00</t>
  </si>
  <si>
    <t>7.4498</t>
  </si>
  <si>
    <t>19.161</t>
  </si>
  <si>
    <t>30.776</t>
  </si>
  <si>
    <t>22.841</t>
  </si>
  <si>
    <t>2020-01-16 16:00:00</t>
  </si>
  <si>
    <t>0.640</t>
  </si>
  <si>
    <t>6.1763</t>
  </si>
  <si>
    <t>14.792</t>
  </si>
  <si>
    <t>23.978</t>
  </si>
  <si>
    <t>16.777</t>
  </si>
  <si>
    <t>2020-01-16 17:00:00</t>
  </si>
  <si>
    <t>6.1435</t>
  </si>
  <si>
    <t>14.214</t>
  </si>
  <si>
    <t>22.265</t>
  </si>
  <si>
    <t>17.434</t>
  </si>
  <si>
    <t>15.898</t>
  </si>
  <si>
    <t>2020-01-16 18:00:00</t>
  </si>
  <si>
    <t>14.506</t>
  </si>
  <si>
    <t>22.872</t>
  </si>
  <si>
    <t>18.05</t>
  </si>
  <si>
    <t>14.703</t>
  </si>
  <si>
    <t>2020-01-16 19:00:00</t>
  </si>
  <si>
    <t>9.0104</t>
  </si>
  <si>
    <t>18.611</t>
  </si>
  <si>
    <t>13.85</t>
  </si>
  <si>
    <t>2020-01-16 20:00:00</t>
  </si>
  <si>
    <t>8.7964</t>
  </si>
  <si>
    <t>15.802</t>
  </si>
  <si>
    <t>26.118</t>
  </si>
  <si>
    <t>18.813</t>
  </si>
  <si>
    <t>2020-01-16 21:00:00</t>
  </si>
  <si>
    <t>5.2209</t>
  </si>
  <si>
    <t>11.141</t>
  </si>
  <si>
    <t>16.982</t>
  </si>
  <si>
    <t>14.145</t>
  </si>
  <si>
    <t>12.836</t>
  </si>
  <si>
    <t>2020-01-16 22:00:00</t>
  </si>
  <si>
    <t>4.3958</t>
  </si>
  <si>
    <t>10.992</t>
  </si>
  <si>
    <t>17.508</t>
  </si>
  <si>
    <t>13.946</t>
  </si>
  <si>
    <t>12.345</t>
  </si>
  <si>
    <t>2020-01-16 23:00:00</t>
  </si>
  <si>
    <t>5.3059</t>
  </si>
  <si>
    <t>12.785</t>
  </si>
  <si>
    <t>19.85</t>
  </si>
  <si>
    <t>15.872</t>
  </si>
  <si>
    <t>12.465</t>
  </si>
  <si>
    <t>2020-01-17 00:00:00</t>
  </si>
  <si>
    <t>1.410</t>
  </si>
  <si>
    <t>6.4924</t>
  </si>
  <si>
    <t>23.576</t>
  </si>
  <si>
    <t>18.13</t>
  </si>
  <si>
    <t>13.297</t>
  </si>
  <si>
    <t>2020-01-17 01:00:00</t>
  </si>
  <si>
    <t>7.2864</t>
  </si>
  <si>
    <t>15.015</t>
  </si>
  <si>
    <t>24.76</t>
  </si>
  <si>
    <t>17.949</t>
  </si>
  <si>
    <t>2020-01-17 02:00:00</t>
  </si>
  <si>
    <t>5.1205</t>
  </si>
  <si>
    <t>12.817</t>
  </si>
  <si>
    <t>15.135</t>
  </si>
  <si>
    <t>14.415</t>
  </si>
  <si>
    <t>2.007</t>
  </si>
  <si>
    <t>2020-01-17 03:00:00</t>
  </si>
  <si>
    <t>4.5478</t>
  </si>
  <si>
    <t>12.293</t>
  </si>
  <si>
    <t>21.337</t>
  </si>
  <si>
    <t>14.635</t>
  </si>
  <si>
    <t>14.874</t>
  </si>
  <si>
    <t>2020-01-17 04:00:00</t>
  </si>
  <si>
    <t>5.3653</t>
  </si>
  <si>
    <t>13.954</t>
  </si>
  <si>
    <t>23.556</t>
  </si>
  <si>
    <t>16.825</t>
  </si>
  <si>
    <t>2020-01-17 05:00:00</t>
  </si>
  <si>
    <t>0.815</t>
  </si>
  <si>
    <t>16.03</t>
  </si>
  <si>
    <t>17.825</t>
  </si>
  <si>
    <t>17.897</t>
  </si>
  <si>
    <t>2020-01-17 06:00:00</t>
  </si>
  <si>
    <t>9.2124</t>
  </si>
  <si>
    <t>22.244</t>
  </si>
  <si>
    <t>22.493</t>
  </si>
  <si>
    <t>17.485</t>
  </si>
  <si>
    <t>2020-01-17 07:00:00</t>
  </si>
  <si>
    <t>10.4848</t>
  </si>
  <si>
    <t>24.989</t>
  </si>
  <si>
    <t>45.649</t>
  </si>
  <si>
    <t>25.289</t>
  </si>
  <si>
    <t>1.764</t>
  </si>
  <si>
    <t>2020-01-17 08:00:00</t>
  </si>
  <si>
    <t>10.5272</t>
  </si>
  <si>
    <t>27.005</t>
  </si>
  <si>
    <t>51.055</t>
  </si>
  <si>
    <t>25.941</t>
  </si>
  <si>
    <t>2020-01-17 09:00:00</t>
  </si>
  <si>
    <t>12.1471</t>
  </si>
  <si>
    <t>32.067</t>
  </si>
  <si>
    <t>59.116</t>
  </si>
  <si>
    <t>31.106</t>
  </si>
  <si>
    <t>18.427</t>
  </si>
  <si>
    <t>2020-01-17 10:00:00</t>
  </si>
  <si>
    <t>1.580</t>
  </si>
  <si>
    <t>16.1179</t>
  </si>
  <si>
    <t>36.317</t>
  </si>
  <si>
    <t>65.008</t>
  </si>
  <si>
    <t>36.564</t>
  </si>
  <si>
    <t>24.872</t>
  </si>
  <si>
    <t>2020-01-17 11:00:00</t>
  </si>
  <si>
    <t>16.5762</t>
  </si>
  <si>
    <t>37.427</t>
  </si>
  <si>
    <t>64.625</t>
  </si>
  <si>
    <t>37.26</t>
  </si>
  <si>
    <t>28.028</t>
  </si>
  <si>
    <t>5.345</t>
  </si>
  <si>
    <t>2020-01-17 12:00:00</t>
  </si>
  <si>
    <t>16.5163</t>
  </si>
  <si>
    <t>37.926</t>
  </si>
  <si>
    <t>66.291</t>
  </si>
  <si>
    <t>39.4</t>
  </si>
  <si>
    <t>26.915</t>
  </si>
  <si>
    <t>3.686</t>
  </si>
  <si>
    <t>2020-01-17 13:00:00</t>
  </si>
  <si>
    <t>15.5267</t>
  </si>
  <si>
    <t>38.263</t>
  </si>
  <si>
    <t>65.03</t>
  </si>
  <si>
    <t>42.612</t>
  </si>
  <si>
    <t>24.25</t>
  </si>
  <si>
    <t>2020-01-17 14:00:00</t>
  </si>
  <si>
    <t>15.2739</t>
  </si>
  <si>
    <t>37.065</t>
  </si>
  <si>
    <t>60.818</t>
  </si>
  <si>
    <t>41.566</t>
  </si>
  <si>
    <t>23.218</t>
  </si>
  <si>
    <t>2020-01-17 15:00:00</t>
  </si>
  <si>
    <t>13.5104</t>
  </si>
  <si>
    <t>34.535</t>
  </si>
  <si>
    <t>55.496</t>
  </si>
  <si>
    <t>39.464</t>
  </si>
  <si>
    <t>22.583</t>
  </si>
  <si>
    <t>2020-01-17 16:00:00</t>
  </si>
  <si>
    <t>11.8789</t>
  </si>
  <si>
    <t>31.048</t>
  </si>
  <si>
    <t>47.867</t>
  </si>
  <si>
    <t>37.45</t>
  </si>
  <si>
    <t>21.578</t>
  </si>
  <si>
    <t>2020-01-17 17:00:00</t>
  </si>
  <si>
    <t>1.757</t>
  </si>
  <si>
    <t>16.0954</t>
  </si>
  <si>
    <t>37.611</t>
  </si>
  <si>
    <t>59.421</t>
  </si>
  <si>
    <t>43.352</t>
  </si>
  <si>
    <t>19.366</t>
  </si>
  <si>
    <t>2020-01-17 18:00:00</t>
  </si>
  <si>
    <t>1.866</t>
  </si>
  <si>
    <t>17.4238</t>
  </si>
  <si>
    <t>42.361</t>
  </si>
  <si>
    <t>64.922</t>
  </si>
  <si>
    <t>48.395</t>
  </si>
  <si>
    <t>23.197</t>
  </si>
  <si>
    <t>2020-01-17 19:00:00</t>
  </si>
  <si>
    <t>16.0113</t>
  </si>
  <si>
    <t>44.167</t>
  </si>
  <si>
    <t>60.179</t>
  </si>
  <si>
    <t>53.311</t>
  </si>
  <si>
    <t>2.136</t>
  </si>
  <si>
    <t>2020-01-17 20:00:00</t>
  </si>
  <si>
    <t>14.6264</t>
  </si>
  <si>
    <t>42.999</t>
  </si>
  <si>
    <t>55.834</t>
  </si>
  <si>
    <t>52.262</t>
  </si>
  <si>
    <t>22.629</t>
  </si>
  <si>
    <t>2020-01-17 21:00:00</t>
  </si>
  <si>
    <t>15.1059</t>
  </si>
  <si>
    <t>57.658</t>
  </si>
  <si>
    <t>51.533</t>
  </si>
  <si>
    <t>22.983</t>
  </si>
  <si>
    <t>2020-01-17 22:00:00</t>
  </si>
  <si>
    <t>13.3871</t>
  </si>
  <si>
    <t>40.84</t>
  </si>
  <si>
    <t>52.809</t>
  </si>
  <si>
    <t>48.769</t>
  </si>
  <si>
    <t>22.183</t>
  </si>
  <si>
    <t>2020-01-17 23:00:00</t>
  </si>
  <si>
    <t>14.3492</t>
  </si>
  <si>
    <t>39.535</t>
  </si>
  <si>
    <t>50.911</t>
  </si>
  <si>
    <t>48.154</t>
  </si>
  <si>
    <t>21.247</t>
  </si>
  <si>
    <t>2020-01-18 00:00:00</t>
  </si>
  <si>
    <t>14.2322</t>
  </si>
  <si>
    <t>37.078</t>
  </si>
  <si>
    <t>47.914</t>
  </si>
  <si>
    <t>2.706</t>
  </si>
  <si>
    <t>2020-01-18 01:00:00</t>
  </si>
  <si>
    <t>18.1332</t>
  </si>
  <si>
    <t>42.71</t>
  </si>
  <si>
    <t>43.399</t>
  </si>
  <si>
    <t>18.852</t>
  </si>
  <si>
    <t>2020-01-18 02:00:00</t>
  </si>
  <si>
    <t>2.291</t>
  </si>
  <si>
    <t>16.479</t>
  </si>
  <si>
    <t>35.724</t>
  </si>
  <si>
    <t>42.4</t>
  </si>
  <si>
    <t>44.472</t>
  </si>
  <si>
    <t>20.558</t>
  </si>
  <si>
    <t>2020-01-18 03:00:00</t>
  </si>
  <si>
    <t>13.0313</t>
  </si>
  <si>
    <t>29.349</t>
  </si>
  <si>
    <t>34.256</t>
  </si>
  <si>
    <t>35.705</t>
  </si>
  <si>
    <t>22.602</t>
  </si>
  <si>
    <t>2.72</t>
  </si>
  <si>
    <t>2020-01-18 04:00:00</t>
  </si>
  <si>
    <t>14.5745</t>
  </si>
  <si>
    <t>32.366</t>
  </si>
  <si>
    <t>39.03</t>
  </si>
  <si>
    <t>39.851</t>
  </si>
  <si>
    <t>24.184</t>
  </si>
  <si>
    <t>2020-01-18 05:00:00</t>
  </si>
  <si>
    <t>11.1028</t>
  </si>
  <si>
    <t>20.819</t>
  </si>
  <si>
    <t>23.162</t>
  </si>
  <si>
    <t>24.194</t>
  </si>
  <si>
    <t>28.429</t>
  </si>
  <si>
    <t>2020-01-18 06:00:00</t>
  </si>
  <si>
    <t>10.9302</t>
  </si>
  <si>
    <t>26.581</t>
  </si>
  <si>
    <t>29.686</t>
  </si>
  <si>
    <t>2020-01-18 07:00:00</t>
  </si>
  <si>
    <t>2.126</t>
  </si>
  <si>
    <t>7.5917</t>
  </si>
  <si>
    <t>20.495</t>
  </si>
  <si>
    <t>34.064</t>
  </si>
  <si>
    <t>4.631</t>
  </si>
  <si>
    <t>2020-01-18 08:00:00</t>
  </si>
  <si>
    <t>2.058</t>
  </si>
  <si>
    <t>7.2091</t>
  </si>
  <si>
    <t>19.512</t>
  </si>
  <si>
    <t>22.071</t>
  </si>
  <si>
    <t>20.463</t>
  </si>
  <si>
    <t>34.735</t>
  </si>
  <si>
    <t>6.148</t>
  </si>
  <si>
    <t>2020-01-18 09:00:00</t>
  </si>
  <si>
    <t>6.5356</t>
  </si>
  <si>
    <t>17.687</t>
  </si>
  <si>
    <t>20.405</t>
  </si>
  <si>
    <t>16.526</t>
  </si>
  <si>
    <t>33.934</t>
  </si>
  <si>
    <t>2020-01-18 10:00:00</t>
  </si>
  <si>
    <t>7.3091</t>
  </si>
  <si>
    <t>17.454</t>
  </si>
  <si>
    <t>24.339</t>
  </si>
  <si>
    <t>32.402</t>
  </si>
  <si>
    <t>6.289</t>
  </si>
  <si>
    <t>2020-01-18 11:00:00</t>
  </si>
  <si>
    <t>9.1949</t>
  </si>
  <si>
    <t>19.382</t>
  </si>
  <si>
    <t>28.009</t>
  </si>
  <si>
    <t>20.865</t>
  </si>
  <si>
    <t>26.537</t>
  </si>
  <si>
    <t>3.357</t>
  </si>
  <si>
    <t>2020-01-18 12:00:00</t>
  </si>
  <si>
    <t>1.802</t>
  </si>
  <si>
    <t>18.6746</t>
  </si>
  <si>
    <t>28.487</t>
  </si>
  <si>
    <t>40.87</t>
  </si>
  <si>
    <t>32.595</t>
  </si>
  <si>
    <t>24.584</t>
  </si>
  <si>
    <t>2020-01-18 13:00:00</t>
  </si>
  <si>
    <t>17.223</t>
  </si>
  <si>
    <t>31.969</t>
  </si>
  <si>
    <t>45.492</t>
  </si>
  <si>
    <t>36.273</t>
  </si>
  <si>
    <t>7.94</t>
  </si>
  <si>
    <t>2020-01-18 14:00:00</t>
  </si>
  <si>
    <t>16.1523</t>
  </si>
  <si>
    <t>33.402</t>
  </si>
  <si>
    <t>45.677</t>
  </si>
  <si>
    <t>37.311</t>
  </si>
  <si>
    <t>54.003</t>
  </si>
  <si>
    <t>12.859</t>
  </si>
  <si>
    <t>2020-01-18 15:00:00</t>
  </si>
  <si>
    <t>15.9236</t>
  </si>
  <si>
    <t>31.073</t>
  </si>
  <si>
    <t>44.638</t>
  </si>
  <si>
    <t>35.298</t>
  </si>
  <si>
    <t>38.049</t>
  </si>
  <si>
    <t>2.866</t>
  </si>
  <si>
    <t>2020-01-18 16:00:00</t>
  </si>
  <si>
    <t>1.324</t>
  </si>
  <si>
    <t>15.6606</t>
  </si>
  <si>
    <t>27.562</t>
  </si>
  <si>
    <t>41.799</t>
  </si>
  <si>
    <t>30.028</t>
  </si>
  <si>
    <t>2.503</t>
  </si>
  <si>
    <t>2020-01-18 17:00:00</t>
  </si>
  <si>
    <t>16.1419</t>
  </si>
  <si>
    <t>25.574</t>
  </si>
  <si>
    <t>38.493</t>
  </si>
  <si>
    <t>30.275</t>
  </si>
  <si>
    <t>26.194</t>
  </si>
  <si>
    <t>2020-01-18 18:00:00</t>
  </si>
  <si>
    <t>14.9466</t>
  </si>
  <si>
    <t>22.334</t>
  </si>
  <si>
    <t>33.129</t>
  </si>
  <si>
    <t>26.928</t>
  </si>
  <si>
    <t>25.872</t>
  </si>
  <si>
    <t>2020-01-18 19:00:00</t>
  </si>
  <si>
    <t>16.108</t>
  </si>
  <si>
    <t>32.696</t>
  </si>
  <si>
    <t>26.156</t>
  </si>
  <si>
    <t>23.916</t>
  </si>
  <si>
    <t>2020-01-18 20:00:00</t>
  </si>
  <si>
    <t>15.3792</t>
  </si>
  <si>
    <t>21.967</t>
  </si>
  <si>
    <t>30.932</t>
  </si>
  <si>
    <t>27.341</t>
  </si>
  <si>
    <t>23.632</t>
  </si>
  <si>
    <t>3.166</t>
  </si>
  <si>
    <t>2020-01-18 21:00:00</t>
  </si>
  <si>
    <t>17.0821</t>
  </si>
  <si>
    <t>22.484</t>
  </si>
  <si>
    <t>30.807</t>
  </si>
  <si>
    <t>23.037</t>
  </si>
  <si>
    <t>3.263</t>
  </si>
  <si>
    <t>2020-01-18 22:00:00</t>
  </si>
  <si>
    <t>14.9029</t>
  </si>
  <si>
    <t>29.384</t>
  </si>
  <si>
    <t>27.647</t>
  </si>
  <si>
    <t>24.221</t>
  </si>
  <si>
    <t>3.385</t>
  </si>
  <si>
    <t>2020-01-18 23:00:00</t>
  </si>
  <si>
    <t>13.8524</t>
  </si>
  <si>
    <t>20.239</t>
  </si>
  <si>
    <t>27.969</t>
  </si>
  <si>
    <t>26.665</t>
  </si>
  <si>
    <t>24.212</t>
  </si>
  <si>
    <t>3.206</t>
  </si>
  <si>
    <t>2020-01-19 00:00:00</t>
  </si>
  <si>
    <t>14.9584</t>
  </si>
  <si>
    <t>20.854</t>
  </si>
  <si>
    <t>30.539</t>
  </si>
  <si>
    <t>26.808</t>
  </si>
  <si>
    <t>23.457</t>
  </si>
  <si>
    <t>3.11</t>
  </si>
  <si>
    <t>2020-01-19 01:00:00</t>
  </si>
  <si>
    <t>13.3227</t>
  </si>
  <si>
    <t>27.73</t>
  </si>
  <si>
    <t>24.294</t>
  </si>
  <si>
    <t>25.125</t>
  </si>
  <si>
    <t>2020-01-19 02:00:00</t>
  </si>
  <si>
    <t>7.991</t>
  </si>
  <si>
    <t>10.299</t>
  </si>
  <si>
    <t>21.699</t>
  </si>
  <si>
    <t>2020-01-19 03:00:00</t>
  </si>
  <si>
    <t>6.2021</t>
  </si>
  <si>
    <t>6.757</t>
  </si>
  <si>
    <t>9.136</t>
  </si>
  <si>
    <t>9.307</t>
  </si>
  <si>
    <t>16.46</t>
  </si>
  <si>
    <t>2020-01-19 04:00:00</t>
  </si>
  <si>
    <t>5.8024</t>
  </si>
  <si>
    <t>5.841</t>
  </si>
  <si>
    <t>8.027</t>
  </si>
  <si>
    <t>8.287</t>
  </si>
  <si>
    <t>13.76</t>
  </si>
  <si>
    <t>2020-01-19 05:00:00</t>
  </si>
  <si>
    <t>5.2743</t>
  </si>
  <si>
    <t>6.669</t>
  </si>
  <si>
    <t>12.379</t>
  </si>
  <si>
    <t>2020-01-19 06:00:00</t>
  </si>
  <si>
    <t>4.7437</t>
  </si>
  <si>
    <t>4.514</t>
  </si>
  <si>
    <t>2020-01-19 07:00:00</t>
  </si>
  <si>
    <t>4.3985</t>
  </si>
  <si>
    <t>10.52</t>
  </si>
  <si>
    <t>2020-01-19 08:00:00</t>
  </si>
  <si>
    <t>7.2781</t>
  </si>
  <si>
    <t>5.82</t>
  </si>
  <si>
    <t>9.075</t>
  </si>
  <si>
    <t>8.204</t>
  </si>
  <si>
    <t>10.114</t>
  </si>
  <si>
    <t>2020-01-19 09:00:00</t>
  </si>
  <si>
    <t>8.6792</t>
  </si>
  <si>
    <t>11.088</t>
  </si>
  <si>
    <t>14.124</t>
  </si>
  <si>
    <t>2020-01-19 10:00:00</t>
  </si>
  <si>
    <t>9.3461</t>
  </si>
  <si>
    <t>7.111</t>
  </si>
  <si>
    <t>10.175</t>
  </si>
  <si>
    <t>2020-01-19 11:00:00</t>
  </si>
  <si>
    <t>9.4025</t>
  </si>
  <si>
    <t>6.653</t>
  </si>
  <si>
    <t>9.712</t>
  </si>
  <si>
    <t>19.509</t>
  </si>
  <si>
    <t>2020-01-19 12:00:00</t>
  </si>
  <si>
    <t>6.2671</t>
  </si>
  <si>
    <t>6.249</t>
  </si>
  <si>
    <t>7.542</t>
  </si>
  <si>
    <t>18.614</t>
  </si>
  <si>
    <t>2020-01-19 13:00:00</t>
  </si>
  <si>
    <t>6.6479</t>
  </si>
  <si>
    <t>6.062</t>
  </si>
  <si>
    <t>9.786</t>
  </si>
  <si>
    <t>7.339</t>
  </si>
  <si>
    <t>16.796</t>
  </si>
  <si>
    <t>2020-01-19 14:00:00</t>
  </si>
  <si>
    <t>5.369</t>
  </si>
  <si>
    <t>7.493</t>
  </si>
  <si>
    <t>5.66</t>
  </si>
  <si>
    <t>15.224</t>
  </si>
  <si>
    <t>2020-01-19 15:00:00</t>
  </si>
  <si>
    <t>5.545</t>
  </si>
  <si>
    <t>5.128</t>
  </si>
  <si>
    <t>8.864</t>
  </si>
  <si>
    <t>6.033</t>
  </si>
  <si>
    <t>2020-01-19 16:00:00</t>
  </si>
  <si>
    <t>4.5823</t>
  </si>
  <si>
    <t>7.4</t>
  </si>
  <si>
    <t>2020-01-19 17:00:00</t>
  </si>
  <si>
    <t>4.9591</t>
  </si>
  <si>
    <t>4.287</t>
  </si>
  <si>
    <t>13.128</t>
  </si>
  <si>
    <t>2020-01-19 18:00:00</t>
  </si>
  <si>
    <t>0.470</t>
  </si>
  <si>
    <t>6.5483</t>
  </si>
  <si>
    <t>5.547</t>
  </si>
  <si>
    <t>9.814</t>
  </si>
  <si>
    <t>17.379</t>
  </si>
  <si>
    <t>2020-01-19 19:00:00</t>
  </si>
  <si>
    <t>8.3199</t>
  </si>
  <si>
    <t>5.877</t>
  </si>
  <si>
    <t>9.545</t>
  </si>
  <si>
    <t>3.265</t>
  </si>
  <si>
    <t>2020-01-19 20:00:00</t>
  </si>
  <si>
    <t>8.1931</t>
  </si>
  <si>
    <t>5.041</t>
  </si>
  <si>
    <t>7.072</t>
  </si>
  <si>
    <t>6.101</t>
  </si>
  <si>
    <t>20.836</t>
  </si>
  <si>
    <t>3.418</t>
  </si>
  <si>
    <t>2020-01-19 21:00:00</t>
  </si>
  <si>
    <t>0.580</t>
  </si>
  <si>
    <t>7.9243</t>
  </si>
  <si>
    <t>4.511</t>
  </si>
  <si>
    <t>5.938</t>
  </si>
  <si>
    <t>5.864</t>
  </si>
  <si>
    <t>20.133</t>
  </si>
  <si>
    <t>2020-01-19 22:00:00</t>
  </si>
  <si>
    <t>8.8924</t>
  </si>
  <si>
    <t>7.58</t>
  </si>
  <si>
    <t>6.953</t>
  </si>
  <si>
    <t>18.275</t>
  </si>
  <si>
    <t>2020-01-19 23:00:00</t>
  </si>
  <si>
    <t>9.7391</t>
  </si>
  <si>
    <t>6.415</t>
  </si>
  <si>
    <t>8.736</t>
  </si>
  <si>
    <t>18.932</t>
  </si>
  <si>
    <t>2020-01-20 00:00:00</t>
  </si>
  <si>
    <t>8.0157</t>
  </si>
  <si>
    <t>5.935</t>
  </si>
  <si>
    <t>8.588</t>
  </si>
  <si>
    <t>7.512</t>
  </si>
  <si>
    <t>16.485</t>
  </si>
  <si>
    <t>2.654</t>
  </si>
  <si>
    <t>2020-01-20 01:00:00</t>
  </si>
  <si>
    <t>8.9111</t>
  </si>
  <si>
    <t>5.408</t>
  </si>
  <si>
    <t>8.008</t>
  </si>
  <si>
    <t>6.939</t>
  </si>
  <si>
    <t>14.362</t>
  </si>
  <si>
    <t>2020-01-20 02:00:00</t>
  </si>
  <si>
    <t>8.695</t>
  </si>
  <si>
    <t>5.463</t>
  </si>
  <si>
    <t>6.49</t>
  </si>
  <si>
    <t>14.584</t>
  </si>
  <si>
    <t>2020-01-20 03:00:00</t>
  </si>
  <si>
    <t>0.700</t>
  </si>
  <si>
    <t>8.8689</t>
  </si>
  <si>
    <t>5.111</t>
  </si>
  <si>
    <t>5.857</t>
  </si>
  <si>
    <t>3.211</t>
  </si>
  <si>
    <t>2020-01-20 04:00:00</t>
  </si>
  <si>
    <t>7.4124</t>
  </si>
  <si>
    <t>7.091</t>
  </si>
  <si>
    <t>5.508</t>
  </si>
  <si>
    <t>23.766</t>
  </si>
  <si>
    <t>2020-01-20 05:00:00</t>
  </si>
  <si>
    <t>7.2113</t>
  </si>
  <si>
    <t>6.927</t>
  </si>
  <si>
    <t>5.485</t>
  </si>
  <si>
    <t>21.978</t>
  </si>
  <si>
    <t>3.704</t>
  </si>
  <si>
    <t>2020-01-20 06:00:00</t>
  </si>
  <si>
    <t>7.376</t>
  </si>
  <si>
    <t>5.536</t>
  </si>
  <si>
    <t>6.75</t>
  </si>
  <si>
    <t>5.428</t>
  </si>
  <si>
    <t>3.56</t>
  </si>
  <si>
    <t>2020-01-20 07:00:00</t>
  </si>
  <si>
    <t>7.1329</t>
  </si>
  <si>
    <t>8.841</t>
  </si>
  <si>
    <t>8.091</t>
  </si>
  <si>
    <t>5.662</t>
  </si>
  <si>
    <t>20.559</t>
  </si>
  <si>
    <t>2020-01-20 08:00:00</t>
  </si>
  <si>
    <t>0.670</t>
  </si>
  <si>
    <t>7.8807</t>
  </si>
  <si>
    <t>8.236</t>
  </si>
  <si>
    <t>8.819</t>
  </si>
  <si>
    <t>5.507</t>
  </si>
  <si>
    <t>3.689</t>
  </si>
  <si>
    <t>2020-01-20 09:00:00</t>
  </si>
  <si>
    <t>8.4272</t>
  </si>
  <si>
    <t>7.373</t>
  </si>
  <si>
    <t>9.061</t>
  </si>
  <si>
    <t>5.544</t>
  </si>
  <si>
    <t>20.062</t>
  </si>
  <si>
    <t>3.134</t>
  </si>
  <si>
    <t>2020-01-20 10:00:00</t>
  </si>
  <si>
    <t>8.0213</t>
  </si>
  <si>
    <t>6.996</t>
  </si>
  <si>
    <t>9.168</t>
  </si>
  <si>
    <t>5.875</t>
  </si>
  <si>
    <t>20.84</t>
  </si>
  <si>
    <t>2.958</t>
  </si>
  <si>
    <t>2020-01-20 11:00:00</t>
  </si>
  <si>
    <t>9.586</t>
  </si>
  <si>
    <t>12.062</t>
  </si>
  <si>
    <t>7.636</t>
  </si>
  <si>
    <t>21.573</t>
  </si>
  <si>
    <t>2020-01-20 12:00:00</t>
  </si>
  <si>
    <t>10.666</t>
  </si>
  <si>
    <t>6.943</t>
  </si>
  <si>
    <t>5.899</t>
  </si>
  <si>
    <t>21.391</t>
  </si>
  <si>
    <t>2020-01-20 13:00:00</t>
  </si>
  <si>
    <t>8.3133</t>
  </si>
  <si>
    <t>5.56</t>
  </si>
  <si>
    <t>9.434</t>
  </si>
  <si>
    <t>4.975</t>
  </si>
  <si>
    <t>2020-01-20 14:00:00</t>
  </si>
  <si>
    <t>6.4784</t>
  </si>
  <si>
    <t>4.132</t>
  </si>
  <si>
    <t>7.357</t>
  </si>
  <si>
    <t>3.953</t>
  </si>
  <si>
    <t>13.377</t>
  </si>
  <si>
    <t>2020-01-20 15:00:00</t>
  </si>
  <si>
    <t>6.888</t>
  </si>
  <si>
    <t>4.415</t>
  </si>
  <si>
    <t>8.216</t>
  </si>
  <si>
    <t>4.18</t>
  </si>
  <si>
    <t>2020-01-20 16:00:00</t>
  </si>
  <si>
    <t>6.7656</t>
  </si>
  <si>
    <t>4.746</t>
  </si>
  <si>
    <t>9.186</t>
  </si>
  <si>
    <t>2020-01-20 17:00:00</t>
  </si>
  <si>
    <t>9.1148</t>
  </si>
  <si>
    <t>5.302</t>
  </si>
  <si>
    <t>10.541</t>
  </si>
  <si>
    <t>4.63</t>
  </si>
  <si>
    <t>10.144</t>
  </si>
  <si>
    <t>2020-01-20 18:00:00</t>
  </si>
  <si>
    <t>9.0538</t>
  </si>
  <si>
    <t>13.15</t>
  </si>
  <si>
    <t>5.567</t>
  </si>
  <si>
    <t>2020-01-20 19:00:00</t>
  </si>
  <si>
    <t>11.2742</t>
  </si>
  <si>
    <t>7.63</t>
  </si>
  <si>
    <t>14.928</t>
  </si>
  <si>
    <t>6.649</t>
  </si>
  <si>
    <t>11.259</t>
  </si>
  <si>
    <t>1.58</t>
  </si>
  <si>
    <t>2020-01-20 20:00:00</t>
  </si>
  <si>
    <t>15.6158</t>
  </si>
  <si>
    <t>16.581</t>
  </si>
  <si>
    <t>6.885</t>
  </si>
  <si>
    <t>11.949</t>
  </si>
  <si>
    <t>2020-01-20 21:00:00</t>
  </si>
  <si>
    <t>17.988</t>
  </si>
  <si>
    <t>10.151</t>
  </si>
  <si>
    <t>17.844</t>
  </si>
  <si>
    <t>7.135</t>
  </si>
  <si>
    <t>12.042</t>
  </si>
  <si>
    <t>2020-01-20 22:00:00</t>
  </si>
  <si>
    <t>17.5592</t>
  </si>
  <si>
    <t>10.474</t>
  </si>
  <si>
    <t>19.12</t>
  </si>
  <si>
    <t>12.869</t>
  </si>
  <si>
    <t>2020-01-20 23:00:00</t>
  </si>
  <si>
    <t>18.6806</t>
  </si>
  <si>
    <t>10.77</t>
  </si>
  <si>
    <t>19.989</t>
  </si>
  <si>
    <t>14.042</t>
  </si>
  <si>
    <t>2020-01-21 00:00:00</t>
  </si>
  <si>
    <t>19.1862</t>
  </si>
  <si>
    <t>11.216</t>
  </si>
  <si>
    <t>20.05</t>
  </si>
  <si>
    <t>8.272</t>
  </si>
  <si>
    <t>15.297</t>
  </si>
  <si>
    <t>2020-01-21 01:00:00</t>
  </si>
  <si>
    <t>20.112</t>
  </si>
  <si>
    <t>11.005</t>
  </si>
  <si>
    <t>21.206</t>
  </si>
  <si>
    <t>7.989</t>
  </si>
  <si>
    <t>17.321</t>
  </si>
  <si>
    <t>3.489</t>
  </si>
  <si>
    <t>2020-01-21 02:00:00</t>
  </si>
  <si>
    <t>19.6033</t>
  </si>
  <si>
    <t>1.43</t>
  </si>
  <si>
    <t>12.247</t>
  </si>
  <si>
    <t>24.176</t>
  </si>
  <si>
    <t>8.533</t>
  </si>
  <si>
    <t>22.008</t>
  </si>
  <si>
    <t>2020-01-21 03:00:00</t>
  </si>
  <si>
    <t>20.8409</t>
  </si>
  <si>
    <t>12.969</t>
  </si>
  <si>
    <t>2020-01-21 04:00:00</t>
  </si>
  <si>
    <t>19.7053</t>
  </si>
  <si>
    <t>13.167</t>
  </si>
  <si>
    <t>26.357</t>
  </si>
  <si>
    <t>9.75</t>
  </si>
  <si>
    <t>18.955</t>
  </si>
  <si>
    <t>3.787</t>
  </si>
  <si>
    <t>2020-01-21 05:00:00</t>
  </si>
  <si>
    <t>18.9774</t>
  </si>
  <si>
    <t>13.456</t>
  </si>
  <si>
    <t>27.04</t>
  </si>
  <si>
    <t>16.989</t>
  </si>
  <si>
    <t>2020-01-21 06:00:00</t>
  </si>
  <si>
    <t>21.0011</t>
  </si>
  <si>
    <t>14.023</t>
  </si>
  <si>
    <t>26.237</t>
  </si>
  <si>
    <t>10.717</t>
  </si>
  <si>
    <t>16.462</t>
  </si>
  <si>
    <t>2020-01-21 07:00:00</t>
  </si>
  <si>
    <t>20.7306</t>
  </si>
  <si>
    <t>27.204</t>
  </si>
  <si>
    <t>10.909</t>
  </si>
  <si>
    <t>4.384</t>
  </si>
  <si>
    <t>2020-01-21 08:00:00</t>
  </si>
  <si>
    <t>21.4237</t>
  </si>
  <si>
    <t>25.252</t>
  </si>
  <si>
    <t>11.985</t>
  </si>
  <si>
    <t>19.483</t>
  </si>
  <si>
    <t>4.248</t>
  </si>
  <si>
    <t>2020-01-21 09:00:00</t>
  </si>
  <si>
    <t>27.6232</t>
  </si>
  <si>
    <t>15.293</t>
  </si>
  <si>
    <t>24.07</t>
  </si>
  <si>
    <t>12.821</t>
  </si>
  <si>
    <t>21.704</t>
  </si>
  <si>
    <t>4.788</t>
  </si>
  <si>
    <t>2020-01-21 10:00:00</t>
  </si>
  <si>
    <t>20.0408</t>
  </si>
  <si>
    <t>14.325</t>
  </si>
  <si>
    <t>24.083</t>
  </si>
  <si>
    <t>11.646</t>
  </si>
  <si>
    <t>27.953</t>
  </si>
  <si>
    <t>5.136</t>
  </si>
  <si>
    <t>2020-01-21 11:00:00</t>
  </si>
  <si>
    <t>35.2857</t>
  </si>
  <si>
    <t>2.079</t>
  </si>
  <si>
    <t>19.772</t>
  </si>
  <si>
    <t>14.728</t>
  </si>
  <si>
    <t>34.548</t>
  </si>
  <si>
    <t>4.851</t>
  </si>
  <si>
    <t>2020-01-21 12:00:00</t>
  </si>
  <si>
    <t>25.9468</t>
  </si>
  <si>
    <t>2020-01-21 13:00:00</t>
  </si>
  <si>
    <t>24.267</t>
  </si>
  <si>
    <t>2020-01-21 14:00:00</t>
  </si>
  <si>
    <t>21.817</t>
  </si>
  <si>
    <t>2020-01-21 15:00:00</t>
  </si>
  <si>
    <t>23.3485</t>
  </si>
  <si>
    <t>2020-01-21 16:00:00</t>
  </si>
  <si>
    <t>2020-01-21 17:00:00</t>
  </si>
  <si>
    <t>29.5274</t>
  </si>
  <si>
    <t>2020-01-21 18:00:00</t>
  </si>
  <si>
    <t>23.5574</t>
  </si>
  <si>
    <t>2020-01-21 19:00:00</t>
  </si>
  <si>
    <t>27.7983</t>
  </si>
  <si>
    <t>2020-01-21 20:00:00</t>
  </si>
  <si>
    <t>34.5553</t>
  </si>
  <si>
    <t>2020-01-21 21:00:00</t>
  </si>
  <si>
    <t>41.9306</t>
  </si>
  <si>
    <t>2020-01-21 22:00:00</t>
  </si>
  <si>
    <t>39.5365</t>
  </si>
  <si>
    <t>2020-01-21 23:00:00</t>
  </si>
  <si>
    <t>40.3458</t>
  </si>
  <si>
    <t>2020-01-22 00:00:00</t>
  </si>
  <si>
    <t>41.2503</t>
  </si>
  <si>
    <t>2020-01-22 01:00:00</t>
  </si>
  <si>
    <t>42.1782</t>
  </si>
  <si>
    <t>2020-01-22 02:00:00</t>
  </si>
  <si>
    <t>41.0447</t>
  </si>
  <si>
    <t>2020-01-22 03:00:00</t>
  </si>
  <si>
    <t>1.962</t>
  </si>
  <si>
    <t>34.8553</t>
  </si>
  <si>
    <t>2020-01-22 04:00:00</t>
  </si>
  <si>
    <t>27.0457</t>
  </si>
  <si>
    <t>2020-01-22 05:00:00</t>
  </si>
  <si>
    <t>25.2475</t>
  </si>
  <si>
    <t>2020-01-22 06:00:00</t>
  </si>
  <si>
    <t>28.3311</t>
  </si>
  <si>
    <t>2020-01-22 07:00:00</t>
  </si>
  <si>
    <t>24.2544</t>
  </si>
  <si>
    <t>2020-01-22 08:00:00</t>
  </si>
  <si>
    <t>25.5869</t>
  </si>
  <si>
    <t>2020-01-22 09:00:00</t>
  </si>
  <si>
    <t>26.6621</t>
  </si>
  <si>
    <t>2020-01-22 10:00:00</t>
  </si>
  <si>
    <t>26.9991</t>
  </si>
  <si>
    <t>2020-01-22 11:00:00</t>
  </si>
  <si>
    <t>27.2349</t>
  </si>
  <si>
    <t>2020-01-22 12:00:00</t>
  </si>
  <si>
    <t>20.8047</t>
  </si>
  <si>
    <t>2020-01-22 13:00:00</t>
  </si>
  <si>
    <t>22.0258</t>
  </si>
  <si>
    <t>2020-01-22 14:00:00</t>
  </si>
  <si>
    <t>19.759</t>
  </si>
  <si>
    <t>2020-01-22 15:00:00</t>
  </si>
  <si>
    <t>16.9063</t>
  </si>
  <si>
    <t>2020-01-22 16:00:00</t>
  </si>
  <si>
    <t>15.6405</t>
  </si>
  <si>
    <t>2020-01-22 17:00:00</t>
  </si>
  <si>
    <t>16.3093</t>
  </si>
  <si>
    <t>2020-01-22 18:00:00</t>
  </si>
  <si>
    <t>15.3074</t>
  </si>
  <si>
    <t>2020-01-22 19:00:00</t>
  </si>
  <si>
    <t>30.1273</t>
  </si>
  <si>
    <t>2020-01-22 20:00:00</t>
  </si>
  <si>
    <t>2020-01-22 21:00:00</t>
  </si>
  <si>
    <t>32.2918</t>
  </si>
  <si>
    <t>1.972</t>
  </si>
  <si>
    <t>26.761</t>
  </si>
  <si>
    <t>38.989</t>
  </si>
  <si>
    <t>32.601</t>
  </si>
  <si>
    <t>2020-01-22 22:00:00</t>
  </si>
  <si>
    <t>20.846</t>
  </si>
  <si>
    <t>28.18</t>
  </si>
  <si>
    <t>45.725</t>
  </si>
  <si>
    <t>31.65</t>
  </si>
  <si>
    <t>4.592</t>
  </si>
  <si>
    <t>2020-01-22 23:00:00</t>
  </si>
  <si>
    <t>1.348</t>
  </si>
  <si>
    <t>18.7432</t>
  </si>
  <si>
    <t>28.431</t>
  </si>
  <si>
    <t>47.749</t>
  </si>
  <si>
    <t>27.148</t>
  </si>
  <si>
    <t>2020-01-23 00:00:00</t>
  </si>
  <si>
    <t>19.9215</t>
  </si>
  <si>
    <t>29.499</t>
  </si>
  <si>
    <t>31.626</t>
  </si>
  <si>
    <t>25.354</t>
  </si>
  <si>
    <t>2.797</t>
  </si>
  <si>
    <t>2020-01-23 01:00:00</t>
  </si>
  <si>
    <t>33.5831</t>
  </si>
  <si>
    <t>31.517</t>
  </si>
  <si>
    <t>48.394</t>
  </si>
  <si>
    <t>34.267</t>
  </si>
  <si>
    <t>22.551</t>
  </si>
  <si>
    <t>3.441</t>
  </si>
  <si>
    <t>2020-01-23 02:00:00</t>
  </si>
  <si>
    <t>2.690</t>
  </si>
  <si>
    <t>37.1115</t>
  </si>
  <si>
    <t>37.341</t>
  </si>
  <si>
    <t>42.678</t>
  </si>
  <si>
    <t>22.355</t>
  </si>
  <si>
    <t>4.497</t>
  </si>
  <si>
    <t>2020-01-23 03:00:00</t>
  </si>
  <si>
    <t>2.051</t>
  </si>
  <si>
    <t>30.0248</t>
  </si>
  <si>
    <t>2.34</t>
  </si>
  <si>
    <t>31.076</t>
  </si>
  <si>
    <t>46.05</t>
  </si>
  <si>
    <t>34.57</t>
  </si>
  <si>
    <t>27.438</t>
  </si>
  <si>
    <t>5.227</t>
  </si>
  <si>
    <t>2020-01-23 04:00:00</t>
  </si>
  <si>
    <t>1.862</t>
  </si>
  <si>
    <t>28.4203</t>
  </si>
  <si>
    <t>27.956</t>
  </si>
  <si>
    <t>42.919</t>
  </si>
  <si>
    <t>30.063</t>
  </si>
  <si>
    <t>29.297</t>
  </si>
  <si>
    <t>3.885</t>
  </si>
  <si>
    <t>2020-01-23 05:00:00</t>
  </si>
  <si>
    <t>26.6187</t>
  </si>
  <si>
    <t>26.831</t>
  </si>
  <si>
    <t>29.658</t>
  </si>
  <si>
    <t>28.014</t>
  </si>
  <si>
    <t>2020-01-23 06:00:00</t>
  </si>
  <si>
    <t>1.700</t>
  </si>
  <si>
    <t>23.6537</t>
  </si>
  <si>
    <t>26.703</t>
  </si>
  <si>
    <t>43.771</t>
  </si>
  <si>
    <t>31.684</t>
  </si>
  <si>
    <t>2020-01-23 07:00:00</t>
  </si>
  <si>
    <t>1.967</t>
  </si>
  <si>
    <t>22.7983</t>
  </si>
  <si>
    <t>1.638</t>
  </si>
  <si>
    <t>44.791</t>
  </si>
  <si>
    <t>27.136</t>
  </si>
  <si>
    <t>29.766</t>
  </si>
  <si>
    <t>2020-01-23 08:00:00</t>
  </si>
  <si>
    <t>23.5294</t>
  </si>
  <si>
    <t>28.232</t>
  </si>
  <si>
    <t>45.266</t>
  </si>
  <si>
    <t>28.589</t>
  </si>
  <si>
    <t>2020-01-23 09:00:00</t>
  </si>
  <si>
    <t>31.7737</t>
  </si>
  <si>
    <t>1.904</t>
  </si>
  <si>
    <t>42.601</t>
  </si>
  <si>
    <t>32.8</t>
  </si>
  <si>
    <t>2020-01-23 10:00:00</t>
  </si>
  <si>
    <t>28.4681</t>
  </si>
  <si>
    <t>31.358</t>
  </si>
  <si>
    <t>45.472</t>
  </si>
  <si>
    <t>35.102</t>
  </si>
  <si>
    <t>35.468</t>
  </si>
  <si>
    <t>2020-01-23 11:00:00</t>
  </si>
  <si>
    <t>25.5873</t>
  </si>
  <si>
    <t>2.067</t>
  </si>
  <si>
    <t>35.928</t>
  </si>
  <si>
    <t>51.575</t>
  </si>
  <si>
    <t>37.456</t>
  </si>
  <si>
    <t>65.152</t>
  </si>
  <si>
    <t>2020-01-23 12:00:00</t>
  </si>
  <si>
    <t>29.7245</t>
  </si>
  <si>
    <t>2.42</t>
  </si>
  <si>
    <t>36.206</t>
  </si>
  <si>
    <t>58.341</t>
  </si>
  <si>
    <t>32.763</t>
  </si>
  <si>
    <t>2020-01-23 13:00:00</t>
  </si>
  <si>
    <t>28.6621</t>
  </si>
  <si>
    <t>36.624</t>
  </si>
  <si>
    <t>60.815</t>
  </si>
  <si>
    <t>33.371</t>
  </si>
  <si>
    <t>4.188</t>
  </si>
  <si>
    <t>2020-01-23 14:00:00</t>
  </si>
  <si>
    <t>2.150</t>
  </si>
  <si>
    <t>29.0224</t>
  </si>
  <si>
    <t>39.118</t>
  </si>
  <si>
    <t>61.401</t>
  </si>
  <si>
    <t>41.036</t>
  </si>
  <si>
    <t>2020-01-23 15:00:00</t>
  </si>
  <si>
    <t>2.289</t>
  </si>
  <si>
    <t>29.2878</t>
  </si>
  <si>
    <t>41.756</t>
  </si>
  <si>
    <t>61.386</t>
  </si>
  <si>
    <t>46.538</t>
  </si>
  <si>
    <t>36.877</t>
  </si>
  <si>
    <t>2020-01-23 16:00:00</t>
  </si>
  <si>
    <t>28.7888</t>
  </si>
  <si>
    <t>41.145</t>
  </si>
  <si>
    <t>61.956</t>
  </si>
  <si>
    <t>46.706</t>
  </si>
  <si>
    <t>36.755</t>
  </si>
  <si>
    <t>2020-01-23 17:00:00</t>
  </si>
  <si>
    <t>25.9131</t>
  </si>
  <si>
    <t>38.314</t>
  </si>
  <si>
    <t>64.994</t>
  </si>
  <si>
    <t>38.148</t>
  </si>
  <si>
    <t>33.768</t>
  </si>
  <si>
    <t>2020-01-23 18:00:00</t>
  </si>
  <si>
    <t>27.0193</t>
  </si>
  <si>
    <t>2.036</t>
  </si>
  <si>
    <t>38.74</t>
  </si>
  <si>
    <t>67.331</t>
  </si>
  <si>
    <t>37.698</t>
  </si>
  <si>
    <t>31.268</t>
  </si>
  <si>
    <t>2020-01-23 19:00:00</t>
  </si>
  <si>
    <t>38.0277</t>
  </si>
  <si>
    <t>47.578</t>
  </si>
  <si>
    <t>74.773</t>
  </si>
  <si>
    <t>49.078</t>
  </si>
  <si>
    <t>31.629</t>
  </si>
  <si>
    <t>3.072</t>
  </si>
  <si>
    <t>2020-01-23 20:00:00</t>
  </si>
  <si>
    <t>41.7291</t>
  </si>
  <si>
    <t>3.481</t>
  </si>
  <si>
    <t>49.267</t>
  </si>
  <si>
    <t>85.09</t>
  </si>
  <si>
    <t>46.129</t>
  </si>
  <si>
    <t>32.574</t>
  </si>
  <si>
    <t>2020-01-23 21:00:00</t>
  </si>
  <si>
    <t>2.210</t>
  </si>
  <si>
    <t>41.9406</t>
  </si>
  <si>
    <t>47.693</t>
  </si>
  <si>
    <t>81.836</t>
  </si>
  <si>
    <t>41.011</t>
  </si>
  <si>
    <t>33.167</t>
  </si>
  <si>
    <t>2.955</t>
  </si>
  <si>
    <t>2020-01-23 22:00:00</t>
  </si>
  <si>
    <t>41.121</t>
  </si>
  <si>
    <t>4.208</t>
  </si>
  <si>
    <t>44.58</t>
  </si>
  <si>
    <t>72.923</t>
  </si>
  <si>
    <t>37.152</t>
  </si>
  <si>
    <t>31.461</t>
  </si>
  <si>
    <t>2020-01-23 23:00:00</t>
  </si>
  <si>
    <t>38.0315</t>
  </si>
  <si>
    <t>4.022</t>
  </si>
  <si>
    <t>40.151</t>
  </si>
  <si>
    <t>68.556</t>
  </si>
  <si>
    <t>3.38</t>
  </si>
  <si>
    <t>2020-01-24 00:00:00</t>
  </si>
  <si>
    <t>2.331</t>
  </si>
  <si>
    <t>35.0964</t>
  </si>
  <si>
    <t>3.488</t>
  </si>
  <si>
    <t>42.883</t>
  </si>
  <si>
    <t>70.535</t>
  </si>
  <si>
    <t>42.382</t>
  </si>
  <si>
    <t>29.453</t>
  </si>
  <si>
    <t>2020-01-24 01:00:00</t>
  </si>
  <si>
    <t>37.6152</t>
  </si>
  <si>
    <t>3.741</t>
  </si>
  <si>
    <t>51.706</t>
  </si>
  <si>
    <t>77.576</t>
  </si>
  <si>
    <t>53.742</t>
  </si>
  <si>
    <t>32.036</t>
  </si>
  <si>
    <t>2020-01-24 02:00:00</t>
  </si>
  <si>
    <t>36.2502</t>
  </si>
  <si>
    <t>3.45</t>
  </si>
  <si>
    <t>56.514</t>
  </si>
  <si>
    <t>84.944</t>
  </si>
  <si>
    <t>61.688</t>
  </si>
  <si>
    <t>30.669</t>
  </si>
  <si>
    <t>2020-01-24 03:00:00</t>
  </si>
  <si>
    <t>35.9227</t>
  </si>
  <si>
    <t>58.92</t>
  </si>
  <si>
    <t>87.841</t>
  </si>
  <si>
    <t>64.077</t>
  </si>
  <si>
    <t>30.117</t>
  </si>
  <si>
    <t>2020-01-24 04:00:00</t>
  </si>
  <si>
    <t>373</t>
  </si>
  <si>
    <t>36.6016</t>
  </si>
  <si>
    <t>59.532</t>
  </si>
  <si>
    <t>87.797</t>
  </si>
  <si>
    <t>63.616</t>
  </si>
  <si>
    <t>29.014</t>
  </si>
  <si>
    <t>2020-01-24 05:00:00</t>
  </si>
  <si>
    <t>35.2595</t>
  </si>
  <si>
    <t>3.18</t>
  </si>
  <si>
    <t>59.626</t>
  </si>
  <si>
    <t>89.292</t>
  </si>
  <si>
    <t>63.231</t>
  </si>
  <si>
    <t>2020-01-24 06:00:00</t>
  </si>
  <si>
    <t>30.9961</t>
  </si>
  <si>
    <t>56.21</t>
  </si>
  <si>
    <t>82.912</t>
  </si>
  <si>
    <t>57.145</t>
  </si>
  <si>
    <t>29.195</t>
  </si>
  <si>
    <t>3.328</t>
  </si>
  <si>
    <t>2020-01-24 07:00:00</t>
  </si>
  <si>
    <t>374</t>
  </si>
  <si>
    <t>33.5793</t>
  </si>
  <si>
    <t>3.115</t>
  </si>
  <si>
    <t>59.449</t>
  </si>
  <si>
    <t>89.509</t>
  </si>
  <si>
    <t>62.595</t>
  </si>
  <si>
    <t>33.377</t>
  </si>
  <si>
    <t>2020-01-24 08:00:00</t>
  </si>
  <si>
    <t>3.217</t>
  </si>
  <si>
    <t>35.9873</t>
  </si>
  <si>
    <t>60.466</t>
  </si>
  <si>
    <t>94.497</t>
  </si>
  <si>
    <t>66.701</t>
  </si>
  <si>
    <t>42.748</t>
  </si>
  <si>
    <t>2020-01-24 09:00:00</t>
  </si>
  <si>
    <t>427</t>
  </si>
  <si>
    <t>37.3109</t>
  </si>
  <si>
    <t>65.707</t>
  </si>
  <si>
    <t>100.591</t>
  </si>
  <si>
    <t>71.816</t>
  </si>
  <si>
    <t>36.107</t>
  </si>
  <si>
    <t>4.244</t>
  </si>
  <si>
    <t>2020-01-24 10:00:00</t>
  </si>
  <si>
    <t>3.407</t>
  </si>
  <si>
    <t>37.9044</t>
  </si>
  <si>
    <t>71.747</t>
  </si>
  <si>
    <t>109.206</t>
  </si>
  <si>
    <t>79.67</t>
  </si>
  <si>
    <t>47.039</t>
  </si>
  <si>
    <t>2020-01-24 11:00:00</t>
  </si>
  <si>
    <t>3.661</t>
  </si>
  <si>
    <t>45.6821</t>
  </si>
  <si>
    <t>3.6</t>
  </si>
  <si>
    <t>80.38</t>
  </si>
  <si>
    <t>106.837</t>
  </si>
  <si>
    <t>79.221</t>
  </si>
  <si>
    <t>59.876</t>
  </si>
  <si>
    <t>11.871</t>
  </si>
  <si>
    <t>2020-01-24 12:00:00</t>
  </si>
  <si>
    <t>3.319</t>
  </si>
  <si>
    <t>39.8442</t>
  </si>
  <si>
    <t>3.048</t>
  </si>
  <si>
    <t>66.197</t>
  </si>
  <si>
    <t>105.015</t>
  </si>
  <si>
    <t>73.272</t>
  </si>
  <si>
    <t>52.723</t>
  </si>
  <si>
    <t>1.485</t>
  </si>
  <si>
    <t>8.954</t>
  </si>
  <si>
    <t>2020-01-24 13:00:00</t>
  </si>
  <si>
    <t>35.6186</t>
  </si>
  <si>
    <t>58.033</t>
  </si>
  <si>
    <t>96.355</t>
  </si>
  <si>
    <t>61.036</t>
  </si>
  <si>
    <t>44.422</t>
  </si>
  <si>
    <t>4.628</t>
  </si>
  <si>
    <t>2020-01-24 14:00:00</t>
  </si>
  <si>
    <t>27.2667</t>
  </si>
  <si>
    <t>2.383</t>
  </si>
  <si>
    <t>77.198</t>
  </si>
  <si>
    <t>35.688</t>
  </si>
  <si>
    <t>36.122</t>
  </si>
  <si>
    <t>2020-01-24 15:00:00</t>
  </si>
  <si>
    <t>2.133</t>
  </si>
  <si>
    <t>27.9129</t>
  </si>
  <si>
    <t>41.485</t>
  </si>
  <si>
    <t>78.649</t>
  </si>
  <si>
    <t>36.112</t>
  </si>
  <si>
    <t>25.993</t>
  </si>
  <si>
    <t>2020-01-24 16:00:00</t>
  </si>
  <si>
    <t>25.8153</t>
  </si>
  <si>
    <t>78.561</t>
  </si>
  <si>
    <t>39.148</t>
  </si>
  <si>
    <t>2020-01-24 17:00:00</t>
  </si>
  <si>
    <t>19.1521</t>
  </si>
  <si>
    <t>31.337</t>
  </si>
  <si>
    <t>53.048</t>
  </si>
  <si>
    <t>32.996</t>
  </si>
  <si>
    <t>1.32</t>
  </si>
  <si>
    <t>2020-01-24 18:00:00</t>
  </si>
  <si>
    <t>1.346</t>
  </si>
  <si>
    <t>16.0102</t>
  </si>
  <si>
    <t>22.796</t>
  </si>
  <si>
    <t>35.138</t>
  </si>
  <si>
    <t>23.137</t>
  </si>
  <si>
    <t>21.236</t>
  </si>
  <si>
    <t>2020-01-24 19:00:00</t>
  </si>
  <si>
    <t>16.2592</t>
  </si>
  <si>
    <t>22.772</t>
  </si>
  <si>
    <t>34.009</t>
  </si>
  <si>
    <t>22.67</t>
  </si>
  <si>
    <t>2020-01-24 20:00:00</t>
  </si>
  <si>
    <t>15.187</t>
  </si>
  <si>
    <t>19.822</t>
  </si>
  <si>
    <t>31.244</t>
  </si>
  <si>
    <t>18.853</t>
  </si>
  <si>
    <t>2.364</t>
  </si>
  <si>
    <t>2020-01-24 21:00:00</t>
  </si>
  <si>
    <t>15.1367</t>
  </si>
  <si>
    <t>15.782</t>
  </si>
  <si>
    <t>27.214</t>
  </si>
  <si>
    <t>15.62</t>
  </si>
  <si>
    <t>18.548</t>
  </si>
  <si>
    <t>2020-01-24 22:00:00</t>
  </si>
  <si>
    <t>15.3218</t>
  </si>
  <si>
    <t>14.58</t>
  </si>
  <si>
    <t>25.272</t>
  </si>
  <si>
    <t>14.627</t>
  </si>
  <si>
    <t>18.431</t>
  </si>
  <si>
    <t>2020-01-24 23:00:00</t>
  </si>
  <si>
    <t>15.3671</t>
  </si>
  <si>
    <t>14.161</t>
  </si>
  <si>
    <t>24.497</t>
  </si>
  <si>
    <t>14.226</t>
  </si>
  <si>
    <t>2.46</t>
  </si>
  <si>
    <t>2020-01-25 00:00:00</t>
  </si>
  <si>
    <t>15.1587</t>
  </si>
  <si>
    <t>13.35</t>
  </si>
  <si>
    <t>23.15</t>
  </si>
  <si>
    <t>17.739</t>
  </si>
  <si>
    <t>2020-01-25 01:00:00</t>
  </si>
  <si>
    <t>12.956</t>
  </si>
  <si>
    <t>22.527</t>
  </si>
  <si>
    <t>13.441</t>
  </si>
  <si>
    <t>16.457</t>
  </si>
  <si>
    <t>2020-01-25 02:00:00</t>
  </si>
  <si>
    <t>16.1897</t>
  </si>
  <si>
    <t>24.014</t>
  </si>
  <si>
    <t>13.84</t>
  </si>
  <si>
    <t>15.513</t>
  </si>
  <si>
    <t>2020-01-25 03:00:00</t>
  </si>
  <si>
    <t>15.6429</t>
  </si>
  <si>
    <t>23.594</t>
  </si>
  <si>
    <t>13.651</t>
  </si>
  <si>
    <t>16.219</t>
  </si>
  <si>
    <t>2020-01-25 04:00:00</t>
  </si>
  <si>
    <t>15.0728</t>
  </si>
  <si>
    <t>12.981</t>
  </si>
  <si>
    <t>23.422</t>
  </si>
  <si>
    <t>15.679</t>
  </si>
  <si>
    <t>1.994</t>
  </si>
  <si>
    <t>2020-01-25 05:00:00</t>
  </si>
  <si>
    <t>14.8102</t>
  </si>
  <si>
    <t>12.625</t>
  </si>
  <si>
    <t>22.307</t>
  </si>
  <si>
    <t>13.005</t>
  </si>
  <si>
    <t>15.809</t>
  </si>
  <si>
    <t>2020-01-25 06:00:00</t>
  </si>
  <si>
    <t>20.658</t>
  </si>
  <si>
    <t>15.269</t>
  </si>
  <si>
    <t>15.543</t>
  </si>
  <si>
    <t>16.314</t>
  </si>
  <si>
    <t>2020-01-25 07:00:00</t>
  </si>
  <si>
    <t>1.974</t>
  </si>
  <si>
    <t>49.1967</t>
  </si>
  <si>
    <t>18.146</t>
  </si>
  <si>
    <t>26.535</t>
  </si>
  <si>
    <t>19.064</t>
  </si>
  <si>
    <t>19.33</t>
  </si>
  <si>
    <t>4.615</t>
  </si>
  <si>
    <t>2020-01-25 08:00:00</t>
  </si>
  <si>
    <t>30.744</t>
  </si>
  <si>
    <t>26.064</t>
  </si>
  <si>
    <t>16.538</t>
  </si>
  <si>
    <t>21.963</t>
  </si>
  <si>
    <t>6.28</t>
  </si>
  <si>
    <t>2020-01-25 09:00:00</t>
  </si>
  <si>
    <t>20.2472</t>
  </si>
  <si>
    <t>1.897</t>
  </si>
  <si>
    <t>13.88</t>
  </si>
  <si>
    <t>14.332</t>
  </si>
  <si>
    <t>22.68</t>
  </si>
  <si>
    <t>2020-01-25 10:00:00</t>
  </si>
  <si>
    <t>23.656</t>
  </si>
  <si>
    <t>16.535</t>
  </si>
  <si>
    <t>27.61</t>
  </si>
  <si>
    <t>16.806</t>
  </si>
  <si>
    <t>3.023</t>
  </si>
  <si>
    <t>2020-01-25 11:00:00</t>
  </si>
  <si>
    <t>21.2269</t>
  </si>
  <si>
    <t>22.935</t>
  </si>
  <si>
    <t>39.113</t>
  </si>
  <si>
    <t>23.105</t>
  </si>
  <si>
    <t>30.173</t>
  </si>
  <si>
    <t>2020-01-25 12:00:00</t>
  </si>
  <si>
    <t>2.008</t>
  </si>
  <si>
    <t>26.2633</t>
  </si>
  <si>
    <t>2.975</t>
  </si>
  <si>
    <t>39.752</t>
  </si>
  <si>
    <t>68.051</t>
  </si>
  <si>
    <t>41.745</t>
  </si>
  <si>
    <t>31.42</t>
  </si>
  <si>
    <t>2020-01-25 13:00:00</t>
  </si>
  <si>
    <t>2.078</t>
  </si>
  <si>
    <t>27.8102</t>
  </si>
  <si>
    <t>2.99</t>
  </si>
  <si>
    <t>68.438</t>
  </si>
  <si>
    <t>43.261</t>
  </si>
  <si>
    <t>30.638</t>
  </si>
  <si>
    <t>2.139</t>
  </si>
  <si>
    <t>2020-01-25 14:00:00</t>
  </si>
  <si>
    <t>2.023</t>
  </si>
  <si>
    <t>26.9392</t>
  </si>
  <si>
    <t>2.57</t>
  </si>
  <si>
    <t>71.208</t>
  </si>
  <si>
    <t>44.576</t>
  </si>
  <si>
    <t>29.179</t>
  </si>
  <si>
    <t>2020-01-25 15:00:00</t>
  </si>
  <si>
    <t>2.029</t>
  </si>
  <si>
    <t>25.3602</t>
  </si>
  <si>
    <t>43.32</t>
  </si>
  <si>
    <t>73.51</t>
  </si>
  <si>
    <t>45.753</t>
  </si>
  <si>
    <t>26.503</t>
  </si>
  <si>
    <t>2020-01-25 16:00:00</t>
  </si>
  <si>
    <t>25.2524</t>
  </si>
  <si>
    <t>74.142</t>
  </si>
  <si>
    <t>46.916</t>
  </si>
  <si>
    <t>2020-01-25 17:00:00</t>
  </si>
  <si>
    <t>26.0753</t>
  </si>
  <si>
    <t>44.636</t>
  </si>
  <si>
    <t>75.44</t>
  </si>
  <si>
    <t>48.336</t>
  </si>
  <si>
    <t>20.44</t>
  </si>
  <si>
    <t>1.311</t>
  </si>
  <si>
    <t>2020-01-25 18:00:00</t>
  </si>
  <si>
    <t>26.8362</t>
  </si>
  <si>
    <t>44.881</t>
  </si>
  <si>
    <t>75.363</t>
  </si>
  <si>
    <t>48.502</t>
  </si>
  <si>
    <t>19.664</t>
  </si>
  <si>
    <t>2020-01-25 19:00:00</t>
  </si>
  <si>
    <t>24.2132</t>
  </si>
  <si>
    <t>45.068</t>
  </si>
  <si>
    <t>75.908</t>
  </si>
  <si>
    <t>2020-01-25 20:00:00</t>
  </si>
  <si>
    <t>1.758</t>
  </si>
  <si>
    <t>23.3237</t>
  </si>
  <si>
    <t>66.785</t>
  </si>
  <si>
    <t>41.54</t>
  </si>
  <si>
    <t>2020-01-25 21:00:00</t>
  </si>
  <si>
    <t>17.6053</t>
  </si>
  <si>
    <t>1.851</t>
  </si>
  <si>
    <t>23.094</t>
  </si>
  <si>
    <t>41.308</t>
  </si>
  <si>
    <t>23.24</t>
  </si>
  <si>
    <t>17.04</t>
  </si>
  <si>
    <t>2020-01-25 22:00:00</t>
  </si>
  <si>
    <t>18.2416</t>
  </si>
  <si>
    <t>21.24</t>
  </si>
  <si>
    <t>39.078</t>
  </si>
  <si>
    <t>21.501</t>
  </si>
  <si>
    <t>2020-01-25 23:00:00</t>
  </si>
  <si>
    <t>18.4554</t>
  </si>
  <si>
    <t>21.759</t>
  </si>
  <si>
    <t>39.86</t>
  </si>
  <si>
    <t>17.643</t>
  </si>
  <si>
    <t>2020-01-26 00:00:00</t>
  </si>
  <si>
    <t>20.882</t>
  </si>
  <si>
    <t>22.914</t>
  </si>
  <si>
    <t>40.757</t>
  </si>
  <si>
    <t>23.765</t>
  </si>
  <si>
    <t>17.462</t>
  </si>
  <si>
    <t>2.006</t>
  </si>
  <si>
    <t>2020-01-26 01:00:00</t>
  </si>
  <si>
    <t>23.7721</t>
  </si>
  <si>
    <t>25.498</t>
  </si>
  <si>
    <t>44.036</t>
  </si>
  <si>
    <t>27.311</t>
  </si>
  <si>
    <t>18.523</t>
  </si>
  <si>
    <t>2.555</t>
  </si>
  <si>
    <t>2020-01-26 02:00:00</t>
  </si>
  <si>
    <t>23.8335</t>
  </si>
  <si>
    <t>31.848</t>
  </si>
  <si>
    <t>51.683</t>
  </si>
  <si>
    <t>34.275</t>
  </si>
  <si>
    <t>21.939</t>
  </si>
  <si>
    <t>2020-01-26 03:00:00</t>
  </si>
  <si>
    <t>23.4777</t>
  </si>
  <si>
    <t>30.308</t>
  </si>
  <si>
    <t>49.221</t>
  </si>
  <si>
    <t>32.502</t>
  </si>
  <si>
    <t>26.817</t>
  </si>
  <si>
    <t>2020-01-26 04:00:00</t>
  </si>
  <si>
    <t>22.5972</t>
  </si>
  <si>
    <t>27.598</t>
  </si>
  <si>
    <t>44.82</t>
  </si>
  <si>
    <t>28.958</t>
  </si>
  <si>
    <t>30.274</t>
  </si>
  <si>
    <t>3.577</t>
  </si>
  <si>
    <t>2020-01-26 05:00:00</t>
  </si>
  <si>
    <t>16.1846</t>
  </si>
  <si>
    <t>3.711</t>
  </si>
  <si>
    <t>18.354</t>
  </si>
  <si>
    <t>31.711</t>
  </si>
  <si>
    <t>20.225</t>
  </si>
  <si>
    <t>30.288</t>
  </si>
  <si>
    <t>2.668</t>
  </si>
  <si>
    <t>2020-01-26 06:00:00</t>
  </si>
  <si>
    <t>17.892</t>
  </si>
  <si>
    <t>20.462</t>
  </si>
  <si>
    <t>1.599</t>
  </si>
  <si>
    <t>2020-01-26 07:00:00</t>
  </si>
  <si>
    <t>16.4504</t>
  </si>
  <si>
    <t>4.608</t>
  </si>
  <si>
    <t>17.398</t>
  </si>
  <si>
    <t>30.234</t>
  </si>
  <si>
    <t>20.488</t>
  </si>
  <si>
    <t>27.362</t>
  </si>
  <si>
    <t>2020-01-26 08:00:00</t>
  </si>
  <si>
    <t>15.5035</t>
  </si>
  <si>
    <t>17.067</t>
  </si>
  <si>
    <t>30.292</t>
  </si>
  <si>
    <t>28.845</t>
  </si>
  <si>
    <t>2020-01-26 09:00:00</t>
  </si>
  <si>
    <t>15.2994</t>
  </si>
  <si>
    <t>17.216</t>
  </si>
  <si>
    <t>30.262</t>
  </si>
  <si>
    <t>20.595</t>
  </si>
  <si>
    <t>29.83</t>
  </si>
  <si>
    <t>2020-01-26 10:00:00</t>
  </si>
  <si>
    <t>15.0841</t>
  </si>
  <si>
    <t>17.54</t>
  </si>
  <si>
    <t>29.608</t>
  </si>
  <si>
    <t>2020-01-26 11:00:00</t>
  </si>
  <si>
    <t>15.1393</t>
  </si>
  <si>
    <t>18.688</t>
  </si>
  <si>
    <t>30.884</t>
  </si>
  <si>
    <t>22.87</t>
  </si>
  <si>
    <t>33.38</t>
  </si>
  <si>
    <t>2020-01-26 12:00:00</t>
  </si>
  <si>
    <t>15.7736</t>
  </si>
  <si>
    <t>4.227</t>
  </si>
  <si>
    <t>32.942</t>
  </si>
  <si>
    <t>27.885</t>
  </si>
  <si>
    <t>32.298</t>
  </si>
  <si>
    <t>2020-01-26 13:00:00</t>
  </si>
  <si>
    <t>16.5881</t>
  </si>
  <si>
    <t>4.323</t>
  </si>
  <si>
    <t>22.534</t>
  </si>
  <si>
    <t>30.149</t>
  </si>
  <si>
    <t>29.849</t>
  </si>
  <si>
    <t>2020-01-26 14:00:00</t>
  </si>
  <si>
    <t>17.5443</t>
  </si>
  <si>
    <t>5.359</t>
  </si>
  <si>
    <t>24.408</t>
  </si>
  <si>
    <t>32.91</t>
  </si>
  <si>
    <t>35.457</t>
  </si>
  <si>
    <t>26.16</t>
  </si>
  <si>
    <t>2020-01-26 15:00:00</t>
  </si>
  <si>
    <t>12.2989</t>
  </si>
  <si>
    <t>3.346</t>
  </si>
  <si>
    <t>17.946</t>
  </si>
  <si>
    <t>22.761</t>
  </si>
  <si>
    <t>26.41</t>
  </si>
  <si>
    <t>2020-01-26 16:00:00</t>
  </si>
  <si>
    <t>11.1752</t>
  </si>
  <si>
    <t>14.221</t>
  </si>
  <si>
    <t>19.472</t>
  </si>
  <si>
    <t>19.277</t>
  </si>
  <si>
    <t>26.497</t>
  </si>
  <si>
    <t>2020-01-26 17:00:00</t>
  </si>
  <si>
    <t>10.7433</t>
  </si>
  <si>
    <t>13.704</t>
  </si>
  <si>
    <t>2020-01-26 18:00:00</t>
  </si>
  <si>
    <t>10.5216</t>
  </si>
  <si>
    <t>13.426</t>
  </si>
  <si>
    <t>19.213</t>
  </si>
  <si>
    <t>17.584</t>
  </si>
  <si>
    <t>20.309</t>
  </si>
  <si>
    <t>2020-01-26 19:00:00</t>
  </si>
  <si>
    <t>10.7242</t>
  </si>
  <si>
    <t>20.039</t>
  </si>
  <si>
    <t>18.983</t>
  </si>
  <si>
    <t>19.823</t>
  </si>
  <si>
    <t>2020-01-26 20:00:00</t>
  </si>
  <si>
    <t>9.7333</t>
  </si>
  <si>
    <t>2.005</t>
  </si>
  <si>
    <t>11.037</t>
  </si>
  <si>
    <t>16.127</t>
  </si>
  <si>
    <t>14.363</t>
  </si>
  <si>
    <t>20.624</t>
  </si>
  <si>
    <t>2020-01-26 21:00:00</t>
  </si>
  <si>
    <t>11.7552</t>
  </si>
  <si>
    <t>11.647</t>
  </si>
  <si>
    <t>18.232</t>
  </si>
  <si>
    <t>2020-01-26 22:00:00</t>
  </si>
  <si>
    <t>13.1458</t>
  </si>
  <si>
    <t>11.65</t>
  </si>
  <si>
    <t>14.428</t>
  </si>
  <si>
    <t>14.27</t>
  </si>
  <si>
    <t>2020-01-26 23:00:00</t>
  </si>
  <si>
    <t>12.3578</t>
  </si>
  <si>
    <t>4.536</t>
  </si>
  <si>
    <t>18.759</t>
  </si>
  <si>
    <t>13.751</t>
  </si>
  <si>
    <t>15.172</t>
  </si>
  <si>
    <t>2020-01-27 00:00:00</t>
  </si>
  <si>
    <t>13.8903</t>
  </si>
  <si>
    <t>4.947</t>
  </si>
  <si>
    <t>11.818</t>
  </si>
  <si>
    <t>20.164</t>
  </si>
  <si>
    <t>14.762</t>
  </si>
  <si>
    <t>15.623</t>
  </si>
  <si>
    <t>2020-01-27 01:00:00</t>
  </si>
  <si>
    <t>15.2465</t>
  </si>
  <si>
    <t>20.386</t>
  </si>
  <si>
    <t>15.04</t>
  </si>
  <si>
    <t>2020-01-27 02:00:00</t>
  </si>
  <si>
    <t>14.659</t>
  </si>
  <si>
    <t>5.116</t>
  </si>
  <si>
    <t>12.318</t>
  </si>
  <si>
    <t>21.044</t>
  </si>
  <si>
    <t>15.672</t>
  </si>
  <si>
    <t>18.65</t>
  </si>
  <si>
    <t>2020-01-27 03:00:00</t>
  </si>
  <si>
    <t>14.5794</t>
  </si>
  <si>
    <t>5.122</t>
  </si>
  <si>
    <t>12.769</t>
  </si>
  <si>
    <t>21.62</t>
  </si>
  <si>
    <t>15.965</t>
  </si>
  <si>
    <t>20.456</t>
  </si>
  <si>
    <t>2020-01-27 04:00:00</t>
  </si>
  <si>
    <t>14.1415</t>
  </si>
  <si>
    <t>22.248</t>
  </si>
  <si>
    <t>16.16</t>
  </si>
  <si>
    <t>1.843</t>
  </si>
  <si>
    <t>2020-01-27 05:00:00</t>
  </si>
  <si>
    <t>14.2202</t>
  </si>
  <si>
    <t>13.271</t>
  </si>
  <si>
    <t>21.696</t>
  </si>
  <si>
    <t>31.665</t>
  </si>
  <si>
    <t>2020-01-27 06:00:00</t>
  </si>
  <si>
    <t>4.235</t>
  </si>
  <si>
    <t>13.744</t>
  </si>
  <si>
    <t>22.305</t>
  </si>
  <si>
    <t>16.53</t>
  </si>
  <si>
    <t>31.35</t>
  </si>
  <si>
    <t>1.722</t>
  </si>
  <si>
    <t>2020-01-27 07:00:00</t>
  </si>
  <si>
    <t>14.5547</t>
  </si>
  <si>
    <t>4.108</t>
  </si>
  <si>
    <t>13.799</t>
  </si>
  <si>
    <t>21.89</t>
  </si>
  <si>
    <t>15.91</t>
  </si>
  <si>
    <t>33.874</t>
  </si>
  <si>
    <t>2020-01-27 08:00:00</t>
  </si>
  <si>
    <t>13.7127</t>
  </si>
  <si>
    <t>14.291</t>
  </si>
  <si>
    <t>22.882</t>
  </si>
  <si>
    <t>16.781</t>
  </si>
  <si>
    <t>36.474</t>
  </si>
  <si>
    <t>2020-01-27 09:00:00</t>
  </si>
  <si>
    <t>13.2393</t>
  </si>
  <si>
    <t>3.578</t>
  </si>
  <si>
    <t>14.549</t>
  </si>
  <si>
    <t>22.957</t>
  </si>
  <si>
    <t>16.891</t>
  </si>
  <si>
    <t>34.537</t>
  </si>
  <si>
    <t>2020-01-27 10:00:00</t>
  </si>
  <si>
    <t>12.8179</t>
  </si>
  <si>
    <t>23.475</t>
  </si>
  <si>
    <t>40.427</t>
  </si>
  <si>
    <t>2.229</t>
  </si>
  <si>
    <t>2020-01-27 11:00:00</t>
  </si>
  <si>
    <t>13.7544</t>
  </si>
  <si>
    <t>2.898</t>
  </si>
  <si>
    <t>25.009</t>
  </si>
  <si>
    <t>21.788</t>
  </si>
  <si>
    <t>40.581</t>
  </si>
  <si>
    <t>2020-01-27 12:00:00</t>
  </si>
  <si>
    <t>11.5427</t>
  </si>
  <si>
    <t>18.804</t>
  </si>
  <si>
    <t>24.283</t>
  </si>
  <si>
    <t>40.805</t>
  </si>
  <si>
    <t>1.89</t>
  </si>
  <si>
    <t>2020-01-27 13:00:00</t>
  </si>
  <si>
    <t>9.9294</t>
  </si>
  <si>
    <t>16.215</t>
  </si>
  <si>
    <t>20.541</t>
  </si>
  <si>
    <t>22.333</t>
  </si>
  <si>
    <t>32.606</t>
  </si>
  <si>
    <t>2020-01-27 14:00:00</t>
  </si>
  <si>
    <t>8.8518</t>
  </si>
  <si>
    <t>15.209</t>
  </si>
  <si>
    <t>18.957</t>
  </si>
  <si>
    <t>25.068</t>
  </si>
  <si>
    <t>2020-01-27 15:00:00</t>
  </si>
  <si>
    <t>9.1938</t>
  </si>
  <si>
    <t>15.203</t>
  </si>
  <si>
    <t>18.517</t>
  </si>
  <si>
    <t>21.819</t>
  </si>
  <si>
    <t>2020-01-27 16:00:00</t>
  </si>
  <si>
    <t>8.8214</t>
  </si>
  <si>
    <t>1.813</t>
  </si>
  <si>
    <t>15.918</t>
  </si>
  <si>
    <t>18.252</t>
  </si>
  <si>
    <t>25.998</t>
  </si>
  <si>
    <t>19.906</t>
  </si>
  <si>
    <t>2020-01-27 17:00:00</t>
  </si>
  <si>
    <t>9.1574</t>
  </si>
  <si>
    <t>17.386</t>
  </si>
  <si>
    <t>18.065</t>
  </si>
  <si>
    <t>29.221</t>
  </si>
  <si>
    <t>18.264</t>
  </si>
  <si>
    <t>2020-01-27 18:00:00</t>
  </si>
  <si>
    <t>8.9431</t>
  </si>
  <si>
    <t>17.206</t>
  </si>
  <si>
    <t>29.218</t>
  </si>
  <si>
    <t>18.08</t>
  </si>
  <si>
    <t>2020-01-27 19:00:00</t>
  </si>
  <si>
    <t>0.800</t>
  </si>
  <si>
    <t>8.9567</t>
  </si>
  <si>
    <t>17.423</t>
  </si>
  <si>
    <t>28.516</t>
  </si>
  <si>
    <t>19.103</t>
  </si>
  <si>
    <t>2020-01-27 20:00:00</t>
  </si>
  <si>
    <t>9.3506</t>
  </si>
  <si>
    <t>18.126</t>
  </si>
  <si>
    <t>21.145</t>
  </si>
  <si>
    <t>2020-01-27 21:00:00</t>
  </si>
  <si>
    <t>8.8593</t>
  </si>
  <si>
    <t>23.73</t>
  </si>
  <si>
    <t>21.885</t>
  </si>
  <si>
    <t>2020-01-27 22:00:00</t>
  </si>
  <si>
    <t>9.1171</t>
  </si>
  <si>
    <t>23.216</t>
  </si>
  <si>
    <t>2020-01-27 23:00:00</t>
  </si>
  <si>
    <t>9.096</t>
  </si>
  <si>
    <t>15.407</t>
  </si>
  <si>
    <t>18.981</t>
  </si>
  <si>
    <t>22.351</t>
  </si>
  <si>
    <t>19.007</t>
  </si>
  <si>
    <t>2020-01-28 00:00:00</t>
  </si>
  <si>
    <t>10.4238</t>
  </si>
  <si>
    <t>15.262</t>
  </si>
  <si>
    <t>22.104</t>
  </si>
  <si>
    <t>16.452</t>
  </si>
  <si>
    <t>2020-01-28 01:00:00</t>
  </si>
  <si>
    <t>12.3647</t>
  </si>
  <si>
    <t>16.342</t>
  </si>
  <si>
    <t>19.561</t>
  </si>
  <si>
    <t>22.764</t>
  </si>
  <si>
    <t>16.104</t>
  </si>
  <si>
    <t>2020-01-28 02:00:00</t>
  </si>
  <si>
    <t>14.4839</t>
  </si>
  <si>
    <t>17.208</t>
  </si>
  <si>
    <t>20.656</t>
  </si>
  <si>
    <t>16.677</t>
  </si>
  <si>
    <t>2020-01-28 03:00:00</t>
  </si>
  <si>
    <t>12.8959</t>
  </si>
  <si>
    <t>16.525</t>
  </si>
  <si>
    <t>20.247</t>
  </si>
  <si>
    <t>2020-01-28 04:00:00</t>
  </si>
  <si>
    <t>13.9513</t>
  </si>
  <si>
    <t>15.664</t>
  </si>
  <si>
    <t>19.71</t>
  </si>
  <si>
    <t>22.303</t>
  </si>
  <si>
    <t>16.43</t>
  </si>
  <si>
    <t>1.949</t>
  </si>
  <si>
    <t>2020-01-28 05:00:00</t>
  </si>
  <si>
    <t>13.9412</t>
  </si>
  <si>
    <t>15.633</t>
  </si>
  <si>
    <t>19.238</t>
  </si>
  <si>
    <t>20.216</t>
  </si>
  <si>
    <t>2020-01-28 06:00:00</t>
  </si>
  <si>
    <t>14.2696</t>
  </si>
  <si>
    <t>19.942</t>
  </si>
  <si>
    <t>23.464</t>
  </si>
  <si>
    <t>25.672</t>
  </si>
  <si>
    <t>2020-01-28 07:00:00</t>
  </si>
  <si>
    <t>14.7495</t>
  </si>
  <si>
    <t>16.609</t>
  </si>
  <si>
    <t>20.382</t>
  </si>
  <si>
    <t>23.476</t>
  </si>
  <si>
    <t>27.978</t>
  </si>
  <si>
    <t>2020-01-28 08:00:00</t>
  </si>
  <si>
    <t>14.059</t>
  </si>
  <si>
    <t>1.353</t>
  </si>
  <si>
    <t>16.91</t>
  </si>
  <si>
    <t>20.868</t>
  </si>
  <si>
    <t>23.788</t>
  </si>
  <si>
    <t>28.571</t>
  </si>
  <si>
    <t>2020-01-28 09:00:00</t>
  </si>
  <si>
    <t>13.5241</t>
  </si>
  <si>
    <t>17.619</t>
  </si>
  <si>
    <t>21.441</t>
  </si>
  <si>
    <t>24.453</t>
  </si>
  <si>
    <t>33.319</t>
  </si>
  <si>
    <t>2020-01-28 10:00:00</t>
  </si>
  <si>
    <t>12.9421</t>
  </si>
  <si>
    <t>17.344</t>
  </si>
  <si>
    <t>20.764</t>
  </si>
  <si>
    <t>23.943</t>
  </si>
  <si>
    <t>2020-01-28 11:00:00</t>
  </si>
  <si>
    <t>13.6286</t>
  </si>
  <si>
    <t>21.066</t>
  </si>
  <si>
    <t>24.976</t>
  </si>
  <si>
    <t>33.857</t>
  </si>
  <si>
    <t>2020-01-28 12:00:00</t>
  </si>
  <si>
    <t>12.5493</t>
  </si>
  <si>
    <t>18.236</t>
  </si>
  <si>
    <t>21.789</t>
  </si>
  <si>
    <t>26.037</t>
  </si>
  <si>
    <t>32.685</t>
  </si>
  <si>
    <t>2020-01-28 13:00:00</t>
  </si>
  <si>
    <t>1.340</t>
  </si>
  <si>
    <t>2020-01-28 14:00:00</t>
  </si>
  <si>
    <t>12.8525</t>
  </si>
  <si>
    <t>24.695</t>
  </si>
  <si>
    <t>25.259</t>
  </si>
  <si>
    <t>2020-01-28 15:00:00</t>
  </si>
  <si>
    <t>12.2823</t>
  </si>
  <si>
    <t>20.478</t>
  </si>
  <si>
    <t>24.086</t>
  </si>
  <si>
    <t>24.306</t>
  </si>
  <si>
    <t>2020-01-28 16:00:00</t>
  </si>
  <si>
    <t>1.020</t>
  </si>
  <si>
    <t>11.8228</t>
  </si>
  <si>
    <t>29.204</t>
  </si>
  <si>
    <t>23.662</t>
  </si>
  <si>
    <t>2020-01-28 17:00:00</t>
  </si>
  <si>
    <t>11.6338</t>
  </si>
  <si>
    <t>18.113</t>
  </si>
  <si>
    <t>27.627</t>
  </si>
  <si>
    <t>20.761</t>
  </si>
  <si>
    <t>2020-01-28 18:00:00</t>
  </si>
  <si>
    <t>12.0508</t>
  </si>
  <si>
    <t>17.269</t>
  </si>
  <si>
    <t>25.695</t>
  </si>
  <si>
    <t>20.259</t>
  </si>
  <si>
    <t>2020-01-28 19:00:00</t>
  </si>
  <si>
    <t>12.1055</t>
  </si>
  <si>
    <t>20.394</t>
  </si>
  <si>
    <t>24.506</t>
  </si>
  <si>
    <t>21.058</t>
  </si>
  <si>
    <t>2020-01-28 20:00:00</t>
  </si>
  <si>
    <t>12.0863</t>
  </si>
  <si>
    <t>23.846</t>
  </si>
  <si>
    <t>23.166</t>
  </si>
  <si>
    <t>2020-01-28 21:00:00</t>
  </si>
  <si>
    <t>18.1176</t>
  </si>
  <si>
    <t>17.525</t>
  </si>
  <si>
    <t>24.795</t>
  </si>
  <si>
    <t>23.408</t>
  </si>
  <si>
    <t>2020-01-28 22:00:00</t>
  </si>
  <si>
    <t>15.817</t>
  </si>
  <si>
    <t>17.84</t>
  </si>
  <si>
    <t>22.954</t>
  </si>
  <si>
    <t>24.894</t>
  </si>
  <si>
    <t>23.325</t>
  </si>
  <si>
    <t>2020-01-28 23:00:00</t>
  </si>
  <si>
    <t>15.8106</t>
  </si>
  <si>
    <t>18.397</t>
  </si>
  <si>
    <t>2020-01-29 00:00:00</t>
  </si>
  <si>
    <t>1.030</t>
  </si>
  <si>
    <t>16.3338</t>
  </si>
  <si>
    <t>17.743</t>
  </si>
  <si>
    <t>23.493</t>
  </si>
  <si>
    <t>24.653</t>
  </si>
  <si>
    <t>2020-01-29 01:00:00</t>
  </si>
  <si>
    <t>15.8808</t>
  </si>
  <si>
    <t>17.394</t>
  </si>
  <si>
    <t>21.613</t>
  </si>
  <si>
    <t>20.33</t>
  </si>
  <si>
    <t>2020-01-29 02:00:00</t>
  </si>
  <si>
    <t>15.7935</t>
  </si>
  <si>
    <t>17.767</t>
  </si>
  <si>
    <t>21.207</t>
  </si>
  <si>
    <t>26.163</t>
  </si>
  <si>
    <t>20.137</t>
  </si>
  <si>
    <t>2020-01-29 03:00:00</t>
  </si>
  <si>
    <t>14.1957</t>
  </si>
  <si>
    <t>19.168</t>
  </si>
  <si>
    <t>25.867</t>
  </si>
  <si>
    <t>21.289</t>
  </si>
  <si>
    <t>2020-01-29 04:00:00</t>
  </si>
  <si>
    <t>13.0335</t>
  </si>
  <si>
    <t>18.754</t>
  </si>
  <si>
    <t>27.013</t>
  </si>
  <si>
    <t>24.36</t>
  </si>
  <si>
    <t>2.487</t>
  </si>
  <si>
    <t>2020-01-29 05:00:00</t>
  </si>
  <si>
    <t>18.483</t>
  </si>
  <si>
    <t>27.171</t>
  </si>
  <si>
    <t>24.332</t>
  </si>
  <si>
    <t>20.214</t>
  </si>
  <si>
    <t>2020-01-29 06:00:00</t>
  </si>
  <si>
    <t>14.3601</t>
  </si>
  <si>
    <t>18.664</t>
  </si>
  <si>
    <t>24.907</t>
  </si>
  <si>
    <t>26.043</t>
  </si>
  <si>
    <t>19.331</t>
  </si>
  <si>
    <t>2020-01-29 07:00:00</t>
  </si>
  <si>
    <t>15.4904</t>
  </si>
  <si>
    <t>22.98</t>
  </si>
  <si>
    <t>25.447</t>
  </si>
  <si>
    <t>2020-01-29 08:00:00</t>
  </si>
  <si>
    <t>13.4333</t>
  </si>
  <si>
    <t>16.86</t>
  </si>
  <si>
    <t>22.147</t>
  </si>
  <si>
    <t>24.549</t>
  </si>
  <si>
    <t>21.546</t>
  </si>
  <si>
    <t>2020-01-29 09:00:00</t>
  </si>
  <si>
    <t>14.4906</t>
  </si>
  <si>
    <t>16.629</t>
  </si>
  <si>
    <t>19.963</t>
  </si>
  <si>
    <t>24.739</t>
  </si>
  <si>
    <t>21.153</t>
  </si>
  <si>
    <t>2020-01-29 10:00:00</t>
  </si>
  <si>
    <t>17.7923</t>
  </si>
  <si>
    <t>18.181</t>
  </si>
  <si>
    <t>20.802</t>
  </si>
  <si>
    <t>26.536</t>
  </si>
  <si>
    <t>22.171</t>
  </si>
  <si>
    <t>2020-01-29 11:00:00</t>
  </si>
  <si>
    <t>16.6636</t>
  </si>
  <si>
    <t>19.015</t>
  </si>
  <si>
    <t>27.111</t>
  </si>
  <si>
    <t>24.628</t>
  </si>
  <si>
    <t>2020-01-29 12:00:00</t>
  </si>
  <si>
    <t>13.783</t>
  </si>
  <si>
    <t>18.377</t>
  </si>
  <si>
    <t>25.427</t>
  </si>
  <si>
    <t>25.11</t>
  </si>
  <si>
    <t>2020-01-29 13:00:00</t>
  </si>
  <si>
    <t>13.82</t>
  </si>
  <si>
    <t>18.98</t>
  </si>
  <si>
    <t>26.167</t>
  </si>
  <si>
    <t>25.552</t>
  </si>
  <si>
    <t>26.312</t>
  </si>
  <si>
    <t>2020-01-29 14:00:00</t>
  </si>
  <si>
    <t>1.002</t>
  </si>
  <si>
    <t>11.9462</t>
  </si>
  <si>
    <t>18.692</t>
  </si>
  <si>
    <t>25.754</t>
  </si>
  <si>
    <t>24.926</t>
  </si>
  <si>
    <t>26.13</t>
  </si>
  <si>
    <t>2020-01-29 15:00:00</t>
  </si>
  <si>
    <t>11.8729</t>
  </si>
  <si>
    <t>18.505</t>
  </si>
  <si>
    <t>25.687</t>
  </si>
  <si>
    <t>25.936</t>
  </si>
  <si>
    <t>24.156</t>
  </si>
  <si>
    <t>2020-01-29 16:00:00</t>
  </si>
  <si>
    <t>12.4174</t>
  </si>
  <si>
    <t>19.45</t>
  </si>
  <si>
    <t>25.765</t>
  </si>
  <si>
    <t>28.204</t>
  </si>
  <si>
    <t>22.595</t>
  </si>
  <si>
    <t>2020-01-29 17:00:00</t>
  </si>
  <si>
    <t>13.6411</t>
  </si>
  <si>
    <t>20.721</t>
  </si>
  <si>
    <t>29.264</t>
  </si>
  <si>
    <t>20.928</t>
  </si>
  <si>
    <t>2020-01-29 18:00:00</t>
  </si>
  <si>
    <t>14.1799</t>
  </si>
  <si>
    <t>20.953</t>
  </si>
  <si>
    <t>27.974</t>
  </si>
  <si>
    <t>29.883</t>
  </si>
  <si>
    <t>20.561</t>
  </si>
  <si>
    <t>2020-01-29 19:00:00</t>
  </si>
  <si>
    <t>16.2193</t>
  </si>
  <si>
    <t>19.603</t>
  </si>
  <si>
    <t>26.707</t>
  </si>
  <si>
    <t>20.665</t>
  </si>
  <si>
    <t>2020-01-29 20:00:00</t>
  </si>
  <si>
    <t>17.0865</t>
  </si>
  <si>
    <t>19.028</t>
  </si>
  <si>
    <t>20.199</t>
  </si>
  <si>
    <t>2020-01-29 21:00:00</t>
  </si>
  <si>
    <t>18.5267</t>
  </si>
  <si>
    <t>18.912</t>
  </si>
  <si>
    <t>26.379</t>
  </si>
  <si>
    <t>24.276</t>
  </si>
  <si>
    <t>19.552</t>
  </si>
  <si>
    <t>2020-01-29 22:00:00</t>
  </si>
  <si>
    <t>17.3377</t>
  </si>
  <si>
    <t>19.326</t>
  </si>
  <si>
    <t>27.374</t>
  </si>
  <si>
    <t>24.609</t>
  </si>
  <si>
    <t>20.07</t>
  </si>
  <si>
    <t>2020-01-29 23:00:00</t>
  </si>
  <si>
    <t>17.0999</t>
  </si>
  <si>
    <t>19.588</t>
  </si>
  <si>
    <t>27.14</t>
  </si>
  <si>
    <t>23.86</t>
  </si>
  <si>
    <t>2020-01-30 00:00:00</t>
  </si>
  <si>
    <t>1.490</t>
  </si>
  <si>
    <t>26.1309</t>
  </si>
  <si>
    <t>22.017</t>
  </si>
  <si>
    <t>31.064</t>
  </si>
  <si>
    <t>28.884</t>
  </si>
  <si>
    <t>19.278</t>
  </si>
  <si>
    <t>2020-01-30 01:00:00</t>
  </si>
  <si>
    <t>1.628</t>
  </si>
  <si>
    <t>22.3418</t>
  </si>
  <si>
    <t>37.43</t>
  </si>
  <si>
    <t>34.454</t>
  </si>
  <si>
    <t>20.536</t>
  </si>
  <si>
    <t>2020-01-30 02:00:00</t>
  </si>
  <si>
    <t>21.8693</t>
  </si>
  <si>
    <t>2.16</t>
  </si>
  <si>
    <t>25.889</t>
  </si>
  <si>
    <t>36.268</t>
  </si>
  <si>
    <t>33.231</t>
  </si>
  <si>
    <t>2.846</t>
  </si>
  <si>
    <t>2020-01-30 03:00:00</t>
  </si>
  <si>
    <t>20.5317</t>
  </si>
  <si>
    <t>21.405</t>
  </si>
  <si>
    <t>29.473</t>
  </si>
  <si>
    <t>26.785</t>
  </si>
  <si>
    <t>23.958</t>
  </si>
  <si>
    <t>2.29</t>
  </si>
  <si>
    <t>2020-01-30 04:00:00</t>
  </si>
  <si>
    <t>19.0892</t>
  </si>
  <si>
    <t>21.454</t>
  </si>
  <si>
    <t>29.207</t>
  </si>
  <si>
    <t>24.789</t>
  </si>
  <si>
    <t>2020-01-30 05:00:00</t>
  </si>
  <si>
    <t>19.8826</t>
  </si>
  <si>
    <t>30.451</t>
  </si>
  <si>
    <t>28.407</t>
  </si>
  <si>
    <t>22.607</t>
  </si>
  <si>
    <t>2020-01-30 06:00:00</t>
  </si>
  <si>
    <t>18.4215</t>
  </si>
  <si>
    <t>22.227</t>
  </si>
  <si>
    <t>31.11</t>
  </si>
  <si>
    <t>28.281</t>
  </si>
  <si>
    <t>20.844</t>
  </si>
  <si>
    <t>2020-01-30 07:00:00</t>
  </si>
  <si>
    <t>17.7389</t>
  </si>
  <si>
    <t>22.717</t>
  </si>
  <si>
    <t>31.019</t>
  </si>
  <si>
    <t>29.091</t>
  </si>
  <si>
    <t>26.324</t>
  </si>
  <si>
    <t>2.297</t>
  </si>
  <si>
    <t>2020-01-30 08:00:00</t>
  </si>
  <si>
    <t>1.208</t>
  </si>
  <si>
    <t>17.8998</t>
  </si>
  <si>
    <t>22.368</t>
  </si>
  <si>
    <t>28.72</t>
  </si>
  <si>
    <t>2.09</t>
  </si>
  <si>
    <t>2020-01-30 09:00:00</t>
  </si>
  <si>
    <t>21.9819</t>
  </si>
  <si>
    <t>22.818</t>
  </si>
  <si>
    <t>30.438</t>
  </si>
  <si>
    <t>29.337</t>
  </si>
  <si>
    <t>24.38</t>
  </si>
  <si>
    <t>2020-01-30 10:00:00</t>
  </si>
  <si>
    <t>20.2535</t>
  </si>
  <si>
    <t>25.931</t>
  </si>
  <si>
    <t>34.17</t>
  </si>
  <si>
    <t>35.15</t>
  </si>
  <si>
    <t>3.506</t>
  </si>
  <si>
    <t>2020-01-30 11:00:00</t>
  </si>
  <si>
    <t>20.0068</t>
  </si>
  <si>
    <t>26.565</t>
  </si>
  <si>
    <t>33.212</t>
  </si>
  <si>
    <t>33.177</t>
  </si>
  <si>
    <t>54.526</t>
  </si>
  <si>
    <t>4.515</t>
  </si>
  <si>
    <t>2020-01-30 12:00:00</t>
  </si>
  <si>
    <t>17.1513</t>
  </si>
  <si>
    <t>24.244</t>
  </si>
  <si>
    <t>30.369</t>
  </si>
  <si>
    <t>30.668</t>
  </si>
  <si>
    <t>2020-01-30 13:00:00</t>
  </si>
  <si>
    <t>14.8883</t>
  </si>
  <si>
    <t>23.553</t>
  </si>
  <si>
    <t>31.334</t>
  </si>
  <si>
    <t>29.92</t>
  </si>
  <si>
    <t>1.787</t>
  </si>
  <si>
    <t>2020-01-30 14:00:00</t>
  </si>
  <si>
    <t>13.0866</t>
  </si>
  <si>
    <t>22.613</t>
  </si>
  <si>
    <t>30.597</t>
  </si>
  <si>
    <t>28.971</t>
  </si>
  <si>
    <t>35.651</t>
  </si>
  <si>
    <t>2020-01-30 15:00:00</t>
  </si>
  <si>
    <t>11.9007</t>
  </si>
  <si>
    <t>20.73</t>
  </si>
  <si>
    <t>29.254</t>
  </si>
  <si>
    <t>27.199</t>
  </si>
  <si>
    <t>2020-01-30 16:00:00</t>
  </si>
  <si>
    <t>11.3603</t>
  </si>
  <si>
    <t>17.469</t>
  </si>
  <si>
    <t>24.667</t>
  </si>
  <si>
    <t>23.341</t>
  </si>
  <si>
    <t>25.431</t>
  </si>
  <si>
    <t>2020-01-30 17:00:00</t>
  </si>
  <si>
    <t>19.837</t>
  </si>
  <si>
    <t>19.365</t>
  </si>
  <si>
    <t>22.38</t>
  </si>
  <si>
    <t>2020-01-30 18:00:00</t>
  </si>
  <si>
    <t>12.4344</t>
  </si>
  <si>
    <t>0.928</t>
  </si>
  <si>
    <t>15.308</t>
  </si>
  <si>
    <t>20.66</t>
  </si>
  <si>
    <t>18.785</t>
  </si>
  <si>
    <t>2020-01-30 19:00:00</t>
  </si>
  <si>
    <t>16.1766</t>
  </si>
  <si>
    <t>19.92</t>
  </si>
  <si>
    <t>28.597</t>
  </si>
  <si>
    <t>25.701</t>
  </si>
  <si>
    <t>19.437</t>
  </si>
  <si>
    <t>2020-01-30 20:00:00</t>
  </si>
  <si>
    <t>21.5825</t>
  </si>
  <si>
    <t>20.803</t>
  </si>
  <si>
    <t>29.79</t>
  </si>
  <si>
    <t>26.408</t>
  </si>
  <si>
    <t>24.065</t>
  </si>
  <si>
    <t>2020-01-30 21:00:00</t>
  </si>
  <si>
    <t>24.3671</t>
  </si>
  <si>
    <t>21.491</t>
  </si>
  <si>
    <t>30.986</t>
  </si>
  <si>
    <t>1.97</t>
  </si>
  <si>
    <t>2020-01-30 22:00:00</t>
  </si>
  <si>
    <t>25.3374</t>
  </si>
  <si>
    <t>33.821</t>
  </si>
  <si>
    <t>22.803</t>
  </si>
  <si>
    <t>2020-01-30 23:00:00</t>
  </si>
  <si>
    <t>25.3747</t>
  </si>
  <si>
    <t>24.04</t>
  </si>
  <si>
    <t>34.95</t>
  </si>
  <si>
    <t>28.685</t>
  </si>
  <si>
    <t>2.407</t>
  </si>
  <si>
    <t>2020-01-31 00:00:00</t>
  </si>
  <si>
    <t>25.2964</t>
  </si>
  <si>
    <t>2.016</t>
  </si>
  <si>
    <t>27.105</t>
  </si>
  <si>
    <t>35.315</t>
  </si>
  <si>
    <t>31.862</t>
  </si>
  <si>
    <t>23.947</t>
  </si>
  <si>
    <t>2020-01-31 01:00:00</t>
  </si>
  <si>
    <t>26.9168</t>
  </si>
  <si>
    <t>27.405</t>
  </si>
  <si>
    <t>36.505</t>
  </si>
  <si>
    <t>25.454</t>
  </si>
  <si>
    <t>3.04</t>
  </si>
  <si>
    <t>2020-01-31 02:00:00</t>
  </si>
  <si>
    <t>1.556</t>
  </si>
  <si>
    <t>26.0218</t>
  </si>
  <si>
    <t>1.794</t>
  </si>
  <si>
    <t>26.563</t>
  </si>
  <si>
    <t>37.245</t>
  </si>
  <si>
    <t>33.448</t>
  </si>
  <si>
    <t>25.284</t>
  </si>
  <si>
    <t>2020-01-31 03:00:00</t>
  </si>
  <si>
    <t>26.0525</t>
  </si>
  <si>
    <t>27.027</t>
  </si>
  <si>
    <t>38.277</t>
  </si>
  <si>
    <t>34.297</t>
  </si>
  <si>
    <t>26.019</t>
  </si>
  <si>
    <t>2020-01-31 04:00:00</t>
  </si>
  <si>
    <t>18.6303</t>
  </si>
  <si>
    <t>21.249</t>
  </si>
  <si>
    <t>31.9</t>
  </si>
  <si>
    <t>26.508</t>
  </si>
  <si>
    <t>26.527</t>
  </si>
  <si>
    <t>2020-01-31 05:00:00</t>
  </si>
  <si>
    <t>19.6521</t>
  </si>
  <si>
    <t>21.686</t>
  </si>
  <si>
    <t>31.457</t>
  </si>
  <si>
    <t>27.146</t>
  </si>
  <si>
    <t>28.144</t>
  </si>
  <si>
    <t>2020-01-31 06:00:00</t>
  </si>
  <si>
    <t>19.811</t>
  </si>
  <si>
    <t>31.263</t>
  </si>
  <si>
    <t>28.162</t>
  </si>
  <si>
    <t>2.772</t>
  </si>
  <si>
    <t>2020-01-31 07:00:00</t>
  </si>
  <si>
    <t>1.240</t>
  </si>
  <si>
    <t>18.8501</t>
  </si>
  <si>
    <t>21.878</t>
  </si>
  <si>
    <t>31.493</t>
  </si>
  <si>
    <t>29.842</t>
  </si>
  <si>
    <t>2020-01-31 08:00:00</t>
  </si>
  <si>
    <t>20.2303</t>
  </si>
  <si>
    <t>32.586</t>
  </si>
  <si>
    <t>28.013</t>
  </si>
  <si>
    <t>2020-01-31 09:00:00</t>
  </si>
  <si>
    <t>20.9061</t>
  </si>
  <si>
    <t>1.661</t>
  </si>
  <si>
    <t>24.633</t>
  </si>
  <si>
    <t>34.107</t>
  </si>
  <si>
    <t>29.336</t>
  </si>
  <si>
    <t>33.302</t>
  </si>
  <si>
    <t>2020-01-31 10:00:00</t>
  </si>
  <si>
    <t>20.4874</t>
  </si>
  <si>
    <t>24.331</t>
  </si>
  <si>
    <t>34.62</t>
  </si>
  <si>
    <t>29.368</t>
  </si>
  <si>
    <t>40.447</t>
  </si>
  <si>
    <t>3.267</t>
  </si>
  <si>
    <t>2020-01-31 11:00:00</t>
  </si>
  <si>
    <t>19.3392</t>
  </si>
  <si>
    <t>33.995</t>
  </si>
  <si>
    <t>26.811</t>
  </si>
  <si>
    <t>45.373</t>
  </si>
  <si>
    <t>2020-01-31 12:00:00</t>
  </si>
  <si>
    <t>16.8897</t>
  </si>
  <si>
    <t>31.307</t>
  </si>
  <si>
    <t>38.299</t>
  </si>
  <si>
    <t>2020-01-31 13:00:00</t>
  </si>
  <si>
    <t>14.7831</t>
  </si>
  <si>
    <t>18.457</t>
  </si>
  <si>
    <t>27.218</t>
  </si>
  <si>
    <t>21.822</t>
  </si>
  <si>
    <t>32.252</t>
  </si>
  <si>
    <t>2020-01-31 14:00:00</t>
  </si>
  <si>
    <t>14.0561</t>
  </si>
  <si>
    <t>15.603</t>
  </si>
  <si>
    <t>23.944</t>
  </si>
  <si>
    <t>1.292</t>
  </si>
  <si>
    <t>2020-01-31 15:00:00</t>
  </si>
  <si>
    <t>14.3537</t>
  </si>
  <si>
    <t>14.311</t>
  </si>
  <si>
    <t>21.964</t>
  </si>
  <si>
    <t>17.814</t>
  </si>
  <si>
    <t>25.057</t>
  </si>
  <si>
    <t>2020-01-31 16:00:00</t>
  </si>
  <si>
    <t>12.85</t>
  </si>
  <si>
    <t>12.076</t>
  </si>
  <si>
    <t>15.668</t>
  </si>
  <si>
    <t>2020-01-31 17:00:00</t>
  </si>
  <si>
    <t>12.762</t>
  </si>
  <si>
    <t>12.193</t>
  </si>
  <si>
    <t>15.868</t>
  </si>
  <si>
    <t>2020-01-31 18:00:00</t>
  </si>
  <si>
    <t>10.3168</t>
  </si>
  <si>
    <t>9.051</t>
  </si>
  <si>
    <t>12.92</t>
  </si>
  <si>
    <t>12.708</t>
  </si>
  <si>
    <t>2020-01-31 19:00:00</t>
  </si>
  <si>
    <t>18.592</t>
  </si>
  <si>
    <t>11.915</t>
  </si>
  <si>
    <t>18.021</t>
  </si>
  <si>
    <t>16.546</t>
  </si>
  <si>
    <t>2020-01-31 20:00:00</t>
  </si>
  <si>
    <t>21.8451</t>
  </si>
  <si>
    <t>12.692</t>
  </si>
  <si>
    <t>19.171</t>
  </si>
  <si>
    <t>15.225</t>
  </si>
  <si>
    <t>2020-01-31 21:00:00</t>
  </si>
  <si>
    <t>18.3056</t>
  </si>
  <si>
    <t>12.158</t>
  </si>
  <si>
    <t>14.543</t>
  </si>
  <si>
    <t>2020-01-31 22:00:00</t>
  </si>
  <si>
    <t>27.9616</t>
  </si>
  <si>
    <t>25.793</t>
  </si>
  <si>
    <t>19.286</t>
  </si>
  <si>
    <t>2.064</t>
  </si>
  <si>
    <t>2020-01-31 23:00:00</t>
  </si>
  <si>
    <t>21.8527</t>
  </si>
  <si>
    <t>28.238</t>
  </si>
  <si>
    <t>22.628</t>
  </si>
  <si>
    <t>19.675</t>
  </si>
  <si>
    <t>2020-02-01 00:00:00</t>
  </si>
  <si>
    <t>20.1722</t>
  </si>
  <si>
    <t>30.373</t>
  </si>
  <si>
    <t>25.047</t>
  </si>
  <si>
    <t>21.888</t>
  </si>
  <si>
    <t>2020-02-01 01:00:00</t>
  </si>
  <si>
    <t>2.160</t>
  </si>
  <si>
    <t>22.4077</t>
  </si>
  <si>
    <t>20.455</t>
  </si>
  <si>
    <t>31.73</t>
  </si>
  <si>
    <t>23.892</t>
  </si>
  <si>
    <t>23.167</t>
  </si>
  <si>
    <t>2020-02-01 02:00:00</t>
  </si>
  <si>
    <t>2.070</t>
  </si>
  <si>
    <t>22.8327</t>
  </si>
  <si>
    <t>21.655</t>
  </si>
  <si>
    <t>24.893</t>
  </si>
  <si>
    <t>2020-02-01 03:00:00</t>
  </si>
  <si>
    <t>23.3012</t>
  </si>
  <si>
    <t>1.373</t>
  </si>
  <si>
    <t>20.995</t>
  </si>
  <si>
    <t>34.316</t>
  </si>
  <si>
    <t>22.908</t>
  </si>
  <si>
    <t>3.592</t>
  </si>
  <si>
    <t>2020-02-01 04:00:00</t>
  </si>
  <si>
    <t>23.33</t>
  </si>
  <si>
    <t>22.94</t>
  </si>
  <si>
    <t>37.091</t>
  </si>
  <si>
    <t>36.97</t>
  </si>
  <si>
    <t>4.087</t>
  </si>
  <si>
    <t>2020-02-01 05:00:00</t>
  </si>
  <si>
    <t>23.2154</t>
  </si>
  <si>
    <t>1.387</t>
  </si>
  <si>
    <t>39.546</t>
  </si>
  <si>
    <t>38.77</t>
  </si>
  <si>
    <t>4.572</t>
  </si>
  <si>
    <t>2020-02-01 06:00:00</t>
  </si>
  <si>
    <t>24.7385</t>
  </si>
  <si>
    <t>1.576</t>
  </si>
  <si>
    <t>23.953</t>
  </si>
  <si>
    <t>36.613</t>
  </si>
  <si>
    <t>27.131</t>
  </si>
  <si>
    <t>4.407</t>
  </si>
  <si>
    <t>2020-02-01 07:00:00</t>
  </si>
  <si>
    <t>26.329</t>
  </si>
  <si>
    <t>23.103</t>
  </si>
  <si>
    <t>33.633</t>
  </si>
  <si>
    <t>26.331</t>
  </si>
  <si>
    <t>43.343</t>
  </si>
  <si>
    <t>2020-02-01 08:00:00</t>
  </si>
  <si>
    <t>26.6962</t>
  </si>
  <si>
    <t>22.798</t>
  </si>
  <si>
    <t>32.73</t>
  </si>
  <si>
    <t>25.74</t>
  </si>
  <si>
    <t>3.473</t>
  </si>
  <si>
    <t>2020-02-01 09:00:00</t>
  </si>
  <si>
    <t>26.0618</t>
  </si>
  <si>
    <t>25.983</t>
  </si>
  <si>
    <t>39.67</t>
  </si>
  <si>
    <t>29.452</t>
  </si>
  <si>
    <t>2020-02-01 10:00:00</t>
  </si>
  <si>
    <t>24.2597</t>
  </si>
  <si>
    <t>2.01</t>
  </si>
  <si>
    <t>32.126</t>
  </si>
  <si>
    <t>52.662</t>
  </si>
  <si>
    <t>37.366</t>
  </si>
  <si>
    <t>41.193</t>
  </si>
  <si>
    <t>2020-02-01 11:00:00</t>
  </si>
  <si>
    <t>23.6952</t>
  </si>
  <si>
    <t>33.469</t>
  </si>
  <si>
    <t>53.766</t>
  </si>
  <si>
    <t>39.575</t>
  </si>
  <si>
    <t>40.785</t>
  </si>
  <si>
    <t>2020-02-01 12:00:00</t>
  </si>
  <si>
    <t>22.3176</t>
  </si>
  <si>
    <t>32.546</t>
  </si>
  <si>
    <t>50.115</t>
  </si>
  <si>
    <t>37.849</t>
  </si>
  <si>
    <t>38.392</t>
  </si>
  <si>
    <t>2020-02-01 13:00:00</t>
  </si>
  <si>
    <t>21.496</t>
  </si>
  <si>
    <t>28.586</t>
  </si>
  <si>
    <t>41.07</t>
  </si>
  <si>
    <t>34.618</t>
  </si>
  <si>
    <t>38.095</t>
  </si>
  <si>
    <t>2020-02-01 14:00:00</t>
  </si>
  <si>
    <t>19.9758</t>
  </si>
  <si>
    <t>28.147</t>
  </si>
  <si>
    <t>40.148</t>
  </si>
  <si>
    <t>35.001</t>
  </si>
  <si>
    <t>33.353</t>
  </si>
  <si>
    <t>2020-02-01 15:00:00</t>
  </si>
  <si>
    <t>20.8391</t>
  </si>
  <si>
    <t>27.396</t>
  </si>
  <si>
    <t>39.336</t>
  </si>
  <si>
    <t>33.89</t>
  </si>
  <si>
    <t>29.737</t>
  </si>
  <si>
    <t>2020-02-01 16:00:00</t>
  </si>
  <si>
    <t>20.286</t>
  </si>
  <si>
    <t>24.798</t>
  </si>
  <si>
    <t>36.839</t>
  </si>
  <si>
    <t>26.452</t>
  </si>
  <si>
    <t>2020-02-01 17:00:00</t>
  </si>
  <si>
    <t>19.8228</t>
  </si>
  <si>
    <t>22.361</t>
  </si>
  <si>
    <t>33.861</t>
  </si>
  <si>
    <t>25.979</t>
  </si>
  <si>
    <t>22.744</t>
  </si>
  <si>
    <t>2020-02-01 18:00:00</t>
  </si>
  <si>
    <t>19.1715</t>
  </si>
  <si>
    <t>20.029</t>
  </si>
  <si>
    <t>32.908</t>
  </si>
  <si>
    <t>24.13</t>
  </si>
  <si>
    <t>20.183</t>
  </si>
  <si>
    <t>2020-02-01 19:00:00</t>
  </si>
  <si>
    <t>20.6665</t>
  </si>
  <si>
    <t>33.908</t>
  </si>
  <si>
    <t>24.659</t>
  </si>
  <si>
    <t>18.268</t>
  </si>
  <si>
    <t>2020-02-01 20:00:00</t>
  </si>
  <si>
    <t>21.7282</t>
  </si>
  <si>
    <t>21.818</t>
  </si>
  <si>
    <t>35.313</t>
  </si>
  <si>
    <t>25.202</t>
  </si>
  <si>
    <t>1.774</t>
  </si>
  <si>
    <t>2020-02-01 21:00:00</t>
  </si>
  <si>
    <t>19.0173</t>
  </si>
  <si>
    <t>1.945</t>
  </si>
  <si>
    <t>19.945</t>
  </si>
  <si>
    <t>33.146</t>
  </si>
  <si>
    <t>21.95</t>
  </si>
  <si>
    <t>18.465</t>
  </si>
  <si>
    <t>2020-02-01 22:00:00</t>
  </si>
  <si>
    <t>17.147</t>
  </si>
  <si>
    <t>29.759</t>
  </si>
  <si>
    <t>17.775</t>
  </si>
  <si>
    <t>2020-02-01 23:00:00</t>
  </si>
  <si>
    <t>17.5493</t>
  </si>
  <si>
    <t>15.484</t>
  </si>
  <si>
    <t>26.626</t>
  </si>
  <si>
    <t>16.451</t>
  </si>
  <si>
    <t>2020-02-02 00:00:00</t>
  </si>
  <si>
    <t>16.2435</t>
  </si>
  <si>
    <t>14.121</t>
  </si>
  <si>
    <t>24.888</t>
  </si>
  <si>
    <t>14.136</t>
  </si>
  <si>
    <t>16.883</t>
  </si>
  <si>
    <t>2020-02-02 01:00:00</t>
  </si>
  <si>
    <t>1.106</t>
  </si>
  <si>
    <t>16.1511</t>
  </si>
  <si>
    <t>25.114</t>
  </si>
  <si>
    <t>14.244</t>
  </si>
  <si>
    <t>16.726</t>
  </si>
  <si>
    <t>2020-02-02 02:00:00</t>
  </si>
  <si>
    <t>15.7393</t>
  </si>
  <si>
    <t>14.578</t>
  </si>
  <si>
    <t>25.875</t>
  </si>
  <si>
    <t>14.633</t>
  </si>
  <si>
    <t>1.724</t>
  </si>
  <si>
    <t>2020-02-02 03:00:00</t>
  </si>
  <si>
    <t>1.210</t>
  </si>
  <si>
    <t>16.4454</t>
  </si>
  <si>
    <t>14.724</t>
  </si>
  <si>
    <t>26.523</t>
  </si>
  <si>
    <t>0.88</t>
  </si>
  <si>
    <t>2020-02-02 04:00:00</t>
  </si>
  <si>
    <t>16.2192</t>
  </si>
  <si>
    <t>14.705</t>
  </si>
  <si>
    <t>26.754</t>
  </si>
  <si>
    <t>13.795</t>
  </si>
  <si>
    <t>14.435</t>
  </si>
  <si>
    <t>2020-02-02 05:00:00</t>
  </si>
  <si>
    <t>16.6807</t>
  </si>
  <si>
    <t>1.456</t>
  </si>
  <si>
    <t>14.33</t>
  </si>
  <si>
    <t>15.229</t>
  </si>
  <si>
    <t>2020-02-02 06:00:00</t>
  </si>
  <si>
    <t>18.5122</t>
  </si>
  <si>
    <t>15.862</t>
  </si>
  <si>
    <t>28.541</t>
  </si>
  <si>
    <t>15.544</t>
  </si>
  <si>
    <t>16.02</t>
  </si>
  <si>
    <t>2020-02-02 07:00:00</t>
  </si>
  <si>
    <t>1.474</t>
  </si>
  <si>
    <t>19.7648</t>
  </si>
  <si>
    <t>29.341</t>
  </si>
  <si>
    <t>18.6</t>
  </si>
  <si>
    <t>2020-02-02 08:00:00</t>
  </si>
  <si>
    <t>20.4319</t>
  </si>
  <si>
    <t>17.111</t>
  </si>
  <si>
    <t>2020-02-02 09:00:00</t>
  </si>
  <si>
    <t>20.4328</t>
  </si>
  <si>
    <t>17.883</t>
  </si>
  <si>
    <t>17.639</t>
  </si>
  <si>
    <t>25.367</t>
  </si>
  <si>
    <t>2020-02-02 10:00:00</t>
  </si>
  <si>
    <t>20.358</t>
  </si>
  <si>
    <t>35.019</t>
  </si>
  <si>
    <t>20.255</t>
  </si>
  <si>
    <t>31.546</t>
  </si>
  <si>
    <t>2020-02-02 11:00:00</t>
  </si>
  <si>
    <t>21.3117</t>
  </si>
  <si>
    <t>22.517</t>
  </si>
  <si>
    <t>40.172</t>
  </si>
  <si>
    <t>24.345</t>
  </si>
  <si>
    <t>33.529</t>
  </si>
  <si>
    <t>2020-02-02 12:00:00</t>
  </si>
  <si>
    <t>2020-02-02 13:00:00</t>
  </si>
  <si>
    <t>2020-02-02 14:00:00</t>
  </si>
  <si>
    <t>2020-02-02 15:00:00</t>
  </si>
  <si>
    <t>10.176</t>
  </si>
  <si>
    <t>15.097</t>
  </si>
  <si>
    <t>15.704</t>
  </si>
  <si>
    <t>24.192</t>
  </si>
  <si>
    <t>2020-02-02 16:00:00</t>
  </si>
  <si>
    <t>7.498</t>
  </si>
  <si>
    <t>9.153</t>
  </si>
  <si>
    <t>12.421</t>
  </si>
  <si>
    <t>18.936</t>
  </si>
  <si>
    <t>2020-02-02 17:00:00</t>
  </si>
  <si>
    <t>4.3113</t>
  </si>
  <si>
    <t>6.518</t>
  </si>
  <si>
    <t>8.129</t>
  </si>
  <si>
    <t>9.004</t>
  </si>
  <si>
    <t>15.248</t>
  </si>
  <si>
    <t>2020-02-02 18:00:00</t>
  </si>
  <si>
    <t>4.4305</t>
  </si>
  <si>
    <t>5.641</t>
  </si>
  <si>
    <t>6.993</t>
  </si>
  <si>
    <t>13.464</t>
  </si>
  <si>
    <t>2020-02-02 19:00:00</t>
  </si>
  <si>
    <t>17.7421</t>
  </si>
  <si>
    <t>14.466</t>
  </si>
  <si>
    <t>23.193</t>
  </si>
  <si>
    <t>10.658</t>
  </si>
  <si>
    <t>2020-02-02 20:00:00</t>
  </si>
  <si>
    <t>26.0248</t>
  </si>
  <si>
    <t>1.947</t>
  </si>
  <si>
    <t>26.845</t>
  </si>
  <si>
    <t>44.275</t>
  </si>
  <si>
    <t>28.384</t>
  </si>
  <si>
    <t>21.088</t>
  </si>
  <si>
    <t>1.147</t>
  </si>
  <si>
    <t>2020-02-02 21:00:00</t>
  </si>
  <si>
    <t>25.1482</t>
  </si>
  <si>
    <t>45.272</t>
  </si>
  <si>
    <t>28.766</t>
  </si>
  <si>
    <t>27.088</t>
  </si>
  <si>
    <t>2020-02-02 22:00:00</t>
  </si>
  <si>
    <t>23.6439</t>
  </si>
  <si>
    <t>1.927</t>
  </si>
  <si>
    <t>26.973</t>
  </si>
  <si>
    <t>44.485</t>
  </si>
  <si>
    <t>27.887</t>
  </si>
  <si>
    <t>2020-02-02 23:00:00</t>
  </si>
  <si>
    <t>19.5117</t>
  </si>
  <si>
    <t>28.563</t>
  </si>
  <si>
    <t>2020-02-03 00:00:00</t>
  </si>
  <si>
    <t>17.9416</t>
  </si>
  <si>
    <t>19.079</t>
  </si>
  <si>
    <t>17.084</t>
  </si>
  <si>
    <t>26.132</t>
  </si>
  <si>
    <t>2020-02-03 01:00:00</t>
  </si>
  <si>
    <t>19.4848</t>
  </si>
  <si>
    <t>17.651</t>
  </si>
  <si>
    <t>30.586</t>
  </si>
  <si>
    <t>16.556</t>
  </si>
  <si>
    <t>24.523</t>
  </si>
  <si>
    <t>2020-02-03 02:00:00</t>
  </si>
  <si>
    <t>17.3169</t>
  </si>
  <si>
    <t>17.631</t>
  </si>
  <si>
    <t>30.521</t>
  </si>
  <si>
    <t>17.079</t>
  </si>
  <si>
    <t>2020-02-03 03:00:00</t>
  </si>
  <si>
    <t>16.1338</t>
  </si>
  <si>
    <t>16.978</t>
  </si>
  <si>
    <t>27.066</t>
  </si>
  <si>
    <t>18.761</t>
  </si>
  <si>
    <t>23.276</t>
  </si>
  <si>
    <t>2020-02-03 04:00:00</t>
  </si>
  <si>
    <t>15.2844</t>
  </si>
  <si>
    <t>16.505</t>
  </si>
  <si>
    <t>25.017</t>
  </si>
  <si>
    <t>20.299</t>
  </si>
  <si>
    <t>22.039</t>
  </si>
  <si>
    <t>2020-02-03 05:00:00</t>
  </si>
  <si>
    <t>14.6454</t>
  </si>
  <si>
    <t>16.212</t>
  </si>
  <si>
    <t>22.976</t>
  </si>
  <si>
    <t>20.513</t>
  </si>
  <si>
    <t>21.781</t>
  </si>
  <si>
    <t>2020-02-03 06:00:00</t>
  </si>
  <si>
    <t>14.0853</t>
  </si>
  <si>
    <t>16.245</t>
  </si>
  <si>
    <t>20.156</t>
  </si>
  <si>
    <t>20.754</t>
  </si>
  <si>
    <t>2020-02-03 07:00:00</t>
  </si>
  <si>
    <t>13.4147</t>
  </si>
  <si>
    <t>15.65</t>
  </si>
  <si>
    <t>22.448</t>
  </si>
  <si>
    <t>20.619</t>
  </si>
  <si>
    <t>2020-02-03 08:00:00</t>
  </si>
  <si>
    <t>13.7296</t>
  </si>
  <si>
    <t>15.478</t>
  </si>
  <si>
    <t>21.61</t>
  </si>
  <si>
    <t>18.967</t>
  </si>
  <si>
    <t>2020-02-03 09:00:00</t>
  </si>
  <si>
    <t>23.6134</t>
  </si>
  <si>
    <t>18.243</t>
  </si>
  <si>
    <t>24.14</t>
  </si>
  <si>
    <t>21.195</t>
  </si>
  <si>
    <t>2.413</t>
  </si>
  <si>
    <t>2020-02-03 10:00:00</t>
  </si>
  <si>
    <t>19.3001</t>
  </si>
  <si>
    <t>17.841</t>
  </si>
  <si>
    <t>23.016</t>
  </si>
  <si>
    <t>22.873</t>
  </si>
  <si>
    <t>28.254</t>
  </si>
  <si>
    <t>4.078</t>
  </si>
  <si>
    <t>2020-02-03 11:00:00</t>
  </si>
  <si>
    <t>10.1126</t>
  </si>
  <si>
    <t>12.986</t>
  </si>
  <si>
    <t>16.808</t>
  </si>
  <si>
    <t>16.722</t>
  </si>
  <si>
    <t>26.924</t>
  </si>
  <si>
    <t>2020-02-03 12:00:00</t>
  </si>
  <si>
    <t>8.4449</t>
  </si>
  <si>
    <t>11.185</t>
  </si>
  <si>
    <t>14.493</t>
  </si>
  <si>
    <t>14.904</t>
  </si>
  <si>
    <t>20.756</t>
  </si>
  <si>
    <t>2020-02-03 13:00:00</t>
  </si>
  <si>
    <t>8.2564</t>
  </si>
  <si>
    <t>19.087</t>
  </si>
  <si>
    <t>2020-02-03 14:00:00</t>
  </si>
  <si>
    <t>8.6173</t>
  </si>
  <si>
    <t>10.732</t>
  </si>
  <si>
    <t>14.224</t>
  </si>
  <si>
    <t>17.418</t>
  </si>
  <si>
    <t>2020-02-03 15:00:00</t>
  </si>
  <si>
    <t>8.9998</t>
  </si>
  <si>
    <t>11.256</t>
  </si>
  <si>
    <t>16.622</t>
  </si>
  <si>
    <t>14.701</t>
  </si>
  <si>
    <t>16.864</t>
  </si>
  <si>
    <t>2020-02-03 16:00:00</t>
  </si>
  <si>
    <t>10.2186</t>
  </si>
  <si>
    <t>17.927</t>
  </si>
  <si>
    <t>15.161</t>
  </si>
  <si>
    <t>16.066</t>
  </si>
  <si>
    <t>2020-02-03 17:00:00</t>
  </si>
  <si>
    <t>10.1214</t>
  </si>
  <si>
    <t>12.392</t>
  </si>
  <si>
    <t>19.054</t>
  </si>
  <si>
    <t>15.627</t>
  </si>
  <si>
    <t>2020-02-03 18:00:00</t>
  </si>
  <si>
    <t>11.4873</t>
  </si>
  <si>
    <t>13.609</t>
  </si>
  <si>
    <t>16.943</t>
  </si>
  <si>
    <t>12.526</t>
  </si>
  <si>
    <t>2020-02-03 19:00:00</t>
  </si>
  <si>
    <t>15.9904</t>
  </si>
  <si>
    <t>19.528</t>
  </si>
  <si>
    <t>12.254</t>
  </si>
  <si>
    <t>2020-02-03 20:00:00</t>
  </si>
  <si>
    <t>17.4541</t>
  </si>
  <si>
    <t>17.796</t>
  </si>
  <si>
    <t>27.09</t>
  </si>
  <si>
    <t>21.582</t>
  </si>
  <si>
    <t>2020-02-03 21:00:00</t>
  </si>
  <si>
    <t>16.3629</t>
  </si>
  <si>
    <t>19.35</t>
  </si>
  <si>
    <t>29.917</t>
  </si>
  <si>
    <t>15.956</t>
  </si>
  <si>
    <t>2020-02-03 22:00:00</t>
  </si>
  <si>
    <t>17.4132</t>
  </si>
  <si>
    <t>19.492</t>
  </si>
  <si>
    <t>30.217</t>
  </si>
  <si>
    <t>23.697</t>
  </si>
  <si>
    <t>16.831</t>
  </si>
  <si>
    <t>2020-02-03 23:00:00</t>
  </si>
  <si>
    <t>16.5673</t>
  </si>
  <si>
    <t>19.835</t>
  </si>
  <si>
    <t>30.347</t>
  </si>
  <si>
    <t>23.717</t>
  </si>
  <si>
    <t>16.272</t>
  </si>
  <si>
    <t>2020-02-04 00:00:00</t>
  </si>
  <si>
    <t>23.5503</t>
  </si>
  <si>
    <t>20.671</t>
  </si>
  <si>
    <t>31.518</t>
  </si>
  <si>
    <t>24.268</t>
  </si>
  <si>
    <t>2020-02-04 01:00:00</t>
  </si>
  <si>
    <t>24.3508</t>
  </si>
  <si>
    <t>25.238</t>
  </si>
  <si>
    <t>2020-02-04 02:00:00</t>
  </si>
  <si>
    <t>19.9659</t>
  </si>
  <si>
    <t>18.375</t>
  </si>
  <si>
    <t>28.674</t>
  </si>
  <si>
    <t>21.165</t>
  </si>
  <si>
    <t>15.335</t>
  </si>
  <si>
    <t>2.209</t>
  </si>
  <si>
    <t>2020-02-04 03:00:00</t>
  </si>
  <si>
    <t>24.2915</t>
  </si>
  <si>
    <t>16.816</t>
  </si>
  <si>
    <t>26.196</t>
  </si>
  <si>
    <t>19.397</t>
  </si>
  <si>
    <t>15.921</t>
  </si>
  <si>
    <t>2020-02-04 04:00:00</t>
  </si>
  <si>
    <t>27.7229</t>
  </si>
  <si>
    <t>16.153</t>
  </si>
  <si>
    <t>25.007</t>
  </si>
  <si>
    <t>18.743</t>
  </si>
  <si>
    <t>17.77</t>
  </si>
  <si>
    <t>2020-02-04 05:00:00</t>
  </si>
  <si>
    <t>22.7752</t>
  </si>
  <si>
    <t>24.74</t>
  </si>
  <si>
    <t>19.034</t>
  </si>
  <si>
    <t>2020-02-04 06:00:00</t>
  </si>
  <si>
    <t>21.8188</t>
  </si>
  <si>
    <t>16.931</t>
  </si>
  <si>
    <t>19.517</t>
  </si>
  <si>
    <t>23.255</t>
  </si>
  <si>
    <t>2020-02-04 07:00:00</t>
  </si>
  <si>
    <t>25.3409</t>
  </si>
  <si>
    <t>27.227</t>
  </si>
  <si>
    <t>21.809</t>
  </si>
  <si>
    <t>25.439</t>
  </si>
  <si>
    <t>2020-02-04 08:00:00</t>
  </si>
  <si>
    <t>23.0856</t>
  </si>
  <si>
    <t>19.466</t>
  </si>
  <si>
    <t>28.228</t>
  </si>
  <si>
    <t>21.408</t>
  </si>
  <si>
    <t>24.839</t>
  </si>
  <si>
    <t>2020-02-04 09:00:00</t>
  </si>
  <si>
    <t>20.5052</t>
  </si>
  <si>
    <t>18.708</t>
  </si>
  <si>
    <t>27.929</t>
  </si>
  <si>
    <t>26.184</t>
  </si>
  <si>
    <t>2020-02-04 10:00:00</t>
  </si>
  <si>
    <t>21.166</t>
  </si>
  <si>
    <t>20.587</t>
  </si>
  <si>
    <t>32.569</t>
  </si>
  <si>
    <t>2020-02-04 11:00:00</t>
  </si>
  <si>
    <t>24.9833</t>
  </si>
  <si>
    <t>24.179</t>
  </si>
  <si>
    <t>36.819</t>
  </si>
  <si>
    <t>26.492</t>
  </si>
  <si>
    <t>32.272</t>
  </si>
  <si>
    <t>2020-02-04 12:00:00</t>
  </si>
  <si>
    <t>24.8251</t>
  </si>
  <si>
    <t>25.425</t>
  </si>
  <si>
    <t>27.669</t>
  </si>
  <si>
    <t>33.785</t>
  </si>
  <si>
    <t>2020-02-04 13:00:00</t>
  </si>
  <si>
    <t>22.4354</t>
  </si>
  <si>
    <t>24.738</t>
  </si>
  <si>
    <t>37.198</t>
  </si>
  <si>
    <t>30.823</t>
  </si>
  <si>
    <t>2020-02-04 14:00:00</t>
  </si>
  <si>
    <t>17.3082</t>
  </si>
  <si>
    <t>22.919</t>
  </si>
  <si>
    <t>34.994</t>
  </si>
  <si>
    <t>26.997</t>
  </si>
  <si>
    <t>2020-02-04 15:00:00</t>
  </si>
  <si>
    <t>14.5292</t>
  </si>
  <si>
    <t>19.531</t>
  </si>
  <si>
    <t>30.833</t>
  </si>
  <si>
    <t>20.638</t>
  </si>
  <si>
    <t>2020-02-04 16:00:00</t>
  </si>
  <si>
    <t>12.8732</t>
  </si>
  <si>
    <t>29.371</t>
  </si>
  <si>
    <t>20.79</t>
  </si>
  <si>
    <t>2020-02-04 17:00:00</t>
  </si>
  <si>
    <t>12.8668</t>
  </si>
  <si>
    <t>15.832</t>
  </si>
  <si>
    <t>15.304</t>
  </si>
  <si>
    <t>2020-02-04 18:00:00</t>
  </si>
  <si>
    <t>13.575</t>
  </si>
  <si>
    <t>15.485</t>
  </si>
  <si>
    <t>17.142</t>
  </si>
  <si>
    <t>13.22</t>
  </si>
  <si>
    <t>2020-02-04 19:00:00</t>
  </si>
  <si>
    <t>12.8198</t>
  </si>
  <si>
    <t>15.283</t>
  </si>
  <si>
    <t>25.344</t>
  </si>
  <si>
    <t>16.954</t>
  </si>
  <si>
    <t>12.395</t>
  </si>
  <si>
    <t>2020-02-04 20:00:00</t>
  </si>
  <si>
    <t>13.9919</t>
  </si>
  <si>
    <t>16.524</t>
  </si>
  <si>
    <t>27.628</t>
  </si>
  <si>
    <t>18.744</t>
  </si>
  <si>
    <t>11.988</t>
  </si>
  <si>
    <t>2020-02-04 21:00:00</t>
  </si>
  <si>
    <t>15.8346</t>
  </si>
  <si>
    <t>35.094</t>
  </si>
  <si>
    <t>21.064</t>
  </si>
  <si>
    <t>2020-02-04 22:00:00</t>
  </si>
  <si>
    <t>14.2637</t>
  </si>
  <si>
    <t>18.913</t>
  </si>
  <si>
    <t>35.007</t>
  </si>
  <si>
    <t>13.545</t>
  </si>
  <si>
    <t>2020-02-04 23:00:00</t>
  </si>
  <si>
    <t>12.9037</t>
  </si>
  <si>
    <t>18.341</t>
  </si>
  <si>
    <t>34.671</t>
  </si>
  <si>
    <t>13.27</t>
  </si>
  <si>
    <t>1.64</t>
  </si>
  <si>
    <t>2020-02-05 00:00:00</t>
  </si>
  <si>
    <t>13.1569</t>
  </si>
  <si>
    <t>20.004</t>
  </si>
  <si>
    <t>34.179</t>
  </si>
  <si>
    <t>23.768</t>
  </si>
  <si>
    <t>13.897</t>
  </si>
  <si>
    <t>2020-02-05 01:00:00</t>
  </si>
  <si>
    <t>14.4011</t>
  </si>
  <si>
    <t>20.242</t>
  </si>
  <si>
    <t>15.076</t>
  </si>
  <si>
    <t>2020-02-05 02:00:00</t>
  </si>
  <si>
    <t>12.3716</t>
  </si>
  <si>
    <t>24.446</t>
  </si>
  <si>
    <t>2020-02-05 03:00:00</t>
  </si>
  <si>
    <t>11.6702</t>
  </si>
  <si>
    <t>16.4</t>
  </si>
  <si>
    <t>22.17</t>
  </si>
  <si>
    <t>22.814</t>
  </si>
  <si>
    <t>16.166</t>
  </si>
  <si>
    <t>2020-02-05 04:00:00</t>
  </si>
  <si>
    <t>11.6941</t>
  </si>
  <si>
    <t>23.629</t>
  </si>
  <si>
    <t>16.328</t>
  </si>
  <si>
    <t>2020-02-05 05:00:00</t>
  </si>
  <si>
    <t>11.5706</t>
  </si>
  <si>
    <t>16.834</t>
  </si>
  <si>
    <t>20.631</t>
  </si>
  <si>
    <t>24.502</t>
  </si>
  <si>
    <t>15.683</t>
  </si>
  <si>
    <t>2020-02-05 06:00:00</t>
  </si>
  <si>
    <t>11.9537</t>
  </si>
  <si>
    <t>17.849</t>
  </si>
  <si>
    <t>26.683</t>
  </si>
  <si>
    <t>15.064</t>
  </si>
  <si>
    <t>2020-02-05 07:00:00</t>
  </si>
  <si>
    <t>11.9189</t>
  </si>
  <si>
    <t>18.791</t>
  </si>
  <si>
    <t>29.338</t>
  </si>
  <si>
    <t>16.239</t>
  </si>
  <si>
    <t>2020-02-05 08:00:00</t>
  </si>
  <si>
    <t>11.7166</t>
  </si>
  <si>
    <t>22.094</t>
  </si>
  <si>
    <t>30.724</t>
  </si>
  <si>
    <t>2020-02-05 09:00:00</t>
  </si>
  <si>
    <t>12.0147</t>
  </si>
  <si>
    <t>23.565</t>
  </si>
  <si>
    <t>29.97</t>
  </si>
  <si>
    <t>17.716</t>
  </si>
  <si>
    <t>2020-02-05 10:00:00</t>
  </si>
  <si>
    <t>11.8268</t>
  </si>
  <si>
    <t>21.59</t>
  </si>
  <si>
    <t>25.771</t>
  </si>
  <si>
    <t>17.128</t>
  </si>
  <si>
    <t>2020-02-05 11:00:00</t>
  </si>
  <si>
    <t>10.4081</t>
  </si>
  <si>
    <t>10.302</t>
  </si>
  <si>
    <t>12.887</t>
  </si>
  <si>
    <t>14.222</t>
  </si>
  <si>
    <t>2020-02-05 12:00:00</t>
  </si>
  <si>
    <t>9.8423</t>
  </si>
  <si>
    <t>8.836</t>
  </si>
  <si>
    <t>11.228</t>
  </si>
  <si>
    <t>12.132</t>
  </si>
  <si>
    <t>2020-02-05 13:00:00</t>
  </si>
  <si>
    <t>0.770</t>
  </si>
  <si>
    <t>8.0976</t>
  </si>
  <si>
    <t>6.793</t>
  </si>
  <si>
    <t>8.783</t>
  </si>
  <si>
    <t>9.16</t>
  </si>
  <si>
    <t>2020-02-05 14:00:00</t>
  </si>
  <si>
    <t>0.856</t>
  </si>
  <si>
    <t>9.266</t>
  </si>
  <si>
    <t>7.852</t>
  </si>
  <si>
    <t>10.104</t>
  </si>
  <si>
    <t>10.778</t>
  </si>
  <si>
    <t>9.62</t>
  </si>
  <si>
    <t>2020-02-05 15:00:00</t>
  </si>
  <si>
    <t>9.0371</t>
  </si>
  <si>
    <t>7.278</t>
  </si>
  <si>
    <t>9.29</t>
  </si>
  <si>
    <t>10.072</t>
  </si>
  <si>
    <t>11.002</t>
  </si>
  <si>
    <t>2020-02-05 16:00:00</t>
  </si>
  <si>
    <t>8.0999</t>
  </si>
  <si>
    <t>8.551</t>
  </si>
  <si>
    <t>9.69</t>
  </si>
  <si>
    <t>2020-02-05 17:00:00</t>
  </si>
  <si>
    <t>8.3795</t>
  </si>
  <si>
    <t>7.252</t>
  </si>
  <si>
    <t>10.381</t>
  </si>
  <si>
    <t>12.846</t>
  </si>
  <si>
    <t>2020-02-05 18:00:00</t>
  </si>
  <si>
    <t>8.3855</t>
  </si>
  <si>
    <t>5.543</t>
  </si>
  <si>
    <t>7.11</t>
  </si>
  <si>
    <t>14.866</t>
  </si>
  <si>
    <t>2020-02-05 19:00:00</t>
  </si>
  <si>
    <t>9.4884</t>
  </si>
  <si>
    <t>4.909</t>
  </si>
  <si>
    <t>6.557</t>
  </si>
  <si>
    <t>5.741</t>
  </si>
  <si>
    <t>14.891</t>
  </si>
  <si>
    <t>2020-02-05 20:00:00</t>
  </si>
  <si>
    <t>8.013</t>
  </si>
  <si>
    <t>7.185</t>
  </si>
  <si>
    <t>6.175</t>
  </si>
  <si>
    <t>2020-02-05 21:00:00</t>
  </si>
  <si>
    <t>9.4868</t>
  </si>
  <si>
    <t>5.645</t>
  </si>
  <si>
    <t>8.122</t>
  </si>
  <si>
    <t>6.663</t>
  </si>
  <si>
    <t>14.979</t>
  </si>
  <si>
    <t>2020-02-05 22:00:00</t>
  </si>
  <si>
    <t>10.1416</t>
  </si>
  <si>
    <t>5.325</t>
  </si>
  <si>
    <t>7.804</t>
  </si>
  <si>
    <t>5.976</t>
  </si>
  <si>
    <t>2020-02-05 23:00:00</t>
  </si>
  <si>
    <t>9.739</t>
  </si>
  <si>
    <t>4.901</t>
  </si>
  <si>
    <t>7.407</t>
  </si>
  <si>
    <t>5.731</t>
  </si>
  <si>
    <t>2020-02-06 00:00:00</t>
  </si>
  <si>
    <t>8.4259</t>
  </si>
  <si>
    <t>8.408</t>
  </si>
  <si>
    <t>2020-02-06 01:00:00</t>
  </si>
  <si>
    <t>9.729</t>
  </si>
  <si>
    <t>5.937</t>
  </si>
  <si>
    <t>9.282</t>
  </si>
  <si>
    <t>7.074</t>
  </si>
  <si>
    <t>2020-02-06 02:00:00</t>
  </si>
  <si>
    <t>9.0382</t>
  </si>
  <si>
    <t>9.181</t>
  </si>
  <si>
    <t>3.536</t>
  </si>
  <si>
    <t>2020-02-06 03:00:00</t>
  </si>
  <si>
    <t>9.0978</t>
  </si>
  <si>
    <t>9.1</t>
  </si>
  <si>
    <t>7.699</t>
  </si>
  <si>
    <t>17.105</t>
  </si>
  <si>
    <t>2020-02-06 04:00:00</t>
  </si>
  <si>
    <t>9.8832</t>
  </si>
  <si>
    <t>10.005</t>
  </si>
  <si>
    <t>9.871</t>
  </si>
  <si>
    <t>17.312</t>
  </si>
  <si>
    <t>2020-02-06 05:00:00</t>
  </si>
  <si>
    <t>10.2703</t>
  </si>
  <si>
    <t>10.662</t>
  </si>
  <si>
    <t>13.968</t>
  </si>
  <si>
    <t>17.681</t>
  </si>
  <si>
    <t>4.181</t>
  </si>
  <si>
    <t>1.256</t>
  </si>
  <si>
    <t>2020-02-06 06:00:00</t>
  </si>
  <si>
    <t>9.6513</t>
  </si>
  <si>
    <t>7.759</t>
  </si>
  <si>
    <t>10.255</t>
  </si>
  <si>
    <t>2020-02-06 07:00:00</t>
  </si>
  <si>
    <t>9.4107</t>
  </si>
  <si>
    <t>0.003</t>
  </si>
  <si>
    <t>7.812</t>
  </si>
  <si>
    <t>11.311</t>
  </si>
  <si>
    <t>18.321</t>
  </si>
  <si>
    <t>2020-02-06 08:00:00</t>
  </si>
  <si>
    <t>9.9497</t>
  </si>
  <si>
    <t>8.592</t>
  </si>
  <si>
    <t>10.958</t>
  </si>
  <si>
    <t>20.132</t>
  </si>
  <si>
    <t>2020-02-06 09:00:00</t>
  </si>
  <si>
    <t>10.2775</t>
  </si>
  <si>
    <t>10.246</t>
  </si>
  <si>
    <t>13.854</t>
  </si>
  <si>
    <t>13.936</t>
  </si>
  <si>
    <t>21.181</t>
  </si>
  <si>
    <t>2.202</t>
  </si>
  <si>
    <t>2020-02-06 10:00:00</t>
  </si>
  <si>
    <t>10.5557</t>
  </si>
  <si>
    <t>12.349</t>
  </si>
  <si>
    <t>17.33</t>
  </si>
  <si>
    <t>24.71</t>
  </si>
  <si>
    <t>2020-02-06 11:00:00</t>
  </si>
  <si>
    <t>10.1184</t>
  </si>
  <si>
    <t>11.116</t>
  </si>
  <si>
    <t>25.635</t>
  </si>
  <si>
    <t>5.007</t>
  </si>
  <si>
    <t>2020-02-06 12:00:00</t>
  </si>
  <si>
    <t>10.2801</t>
  </si>
  <si>
    <t>11.06</t>
  </si>
  <si>
    <t>15.834</t>
  </si>
  <si>
    <t>13.74</t>
  </si>
  <si>
    <t>24.09</t>
  </si>
  <si>
    <t>2020-02-06 13:00:00</t>
  </si>
  <si>
    <t>0.930</t>
  </si>
  <si>
    <t>10.4498</t>
  </si>
  <si>
    <t>13.319</t>
  </si>
  <si>
    <t>2020-02-06 14:00:00</t>
  </si>
  <si>
    <t>10.2896</t>
  </si>
  <si>
    <t>10.929</t>
  </si>
  <si>
    <t>15.331</t>
  </si>
  <si>
    <t>14.468</t>
  </si>
  <si>
    <t>1.213</t>
  </si>
  <si>
    <t>2020-02-06 15:00:00</t>
  </si>
  <si>
    <t>10.3445</t>
  </si>
  <si>
    <t>13.078</t>
  </si>
  <si>
    <t>16.402</t>
  </si>
  <si>
    <t>2020-02-06 16:00:00</t>
  </si>
  <si>
    <t>9.8097</t>
  </si>
  <si>
    <t>12.383</t>
  </si>
  <si>
    <t>17.356</t>
  </si>
  <si>
    <t>2020-02-06 17:00:00</t>
  </si>
  <si>
    <t>10.2751</t>
  </si>
  <si>
    <t>12.468</t>
  </si>
  <si>
    <t>17.59</t>
  </si>
  <si>
    <t>15.618</t>
  </si>
  <si>
    <t>2020-02-06 18:00:00</t>
  </si>
  <si>
    <t>10.2503</t>
  </si>
  <si>
    <t>12.451</t>
  </si>
  <si>
    <t>15.542</t>
  </si>
  <si>
    <t>15.984</t>
  </si>
  <si>
    <t>2020-02-06 19:00:00</t>
  </si>
  <si>
    <t>10.1131</t>
  </si>
  <si>
    <t>11.98</t>
  </si>
  <si>
    <t>15.483</t>
  </si>
  <si>
    <t>16.165</t>
  </si>
  <si>
    <t>15.482</t>
  </si>
  <si>
    <t>2020-02-06 20:00:00</t>
  </si>
  <si>
    <t>10.2694</t>
  </si>
  <si>
    <t>11.932</t>
  </si>
  <si>
    <t>15.959</t>
  </si>
  <si>
    <t>15.041</t>
  </si>
  <si>
    <t>2020-02-06 21:00:00</t>
  </si>
  <si>
    <t>10.4705</t>
  </si>
  <si>
    <t>11.075</t>
  </si>
  <si>
    <t>14.645</t>
  </si>
  <si>
    <t>14.721</t>
  </si>
  <si>
    <t>16.092</t>
  </si>
  <si>
    <t>2020-02-06 22:00:00</t>
  </si>
  <si>
    <t>9.9397</t>
  </si>
  <si>
    <t>10.638</t>
  </si>
  <si>
    <t>14.858</t>
  </si>
  <si>
    <t>14.219</t>
  </si>
  <si>
    <t>16.349</t>
  </si>
  <si>
    <t>2020-02-06 23:00:00</t>
  </si>
  <si>
    <t>8.8707</t>
  </si>
  <si>
    <t>10.079</t>
  </si>
  <si>
    <t>13.742</t>
  </si>
  <si>
    <t>13.604</t>
  </si>
  <si>
    <t>16.001</t>
  </si>
  <si>
    <t>2020-02-07 00:00:00</t>
  </si>
  <si>
    <t>9.6853</t>
  </si>
  <si>
    <t>10.696</t>
  </si>
  <si>
    <t>14.847</t>
  </si>
  <si>
    <t>13.935</t>
  </si>
  <si>
    <t>14.939</t>
  </si>
  <si>
    <t>2020-02-07 01:00:00</t>
  </si>
  <si>
    <t>10.7821</t>
  </si>
  <si>
    <t>11.153</t>
  </si>
  <si>
    <t>14.755</t>
  </si>
  <si>
    <t>2020-02-07 02:00:00</t>
  </si>
  <si>
    <t>9.4773</t>
  </si>
  <si>
    <t>15.999</t>
  </si>
  <si>
    <t>2020-02-07 03:00:00</t>
  </si>
  <si>
    <t>9.7249</t>
  </si>
  <si>
    <t>11.801</t>
  </si>
  <si>
    <t>16.641</t>
  </si>
  <si>
    <t>15.441</t>
  </si>
  <si>
    <t>21.149</t>
  </si>
  <si>
    <t>4.158</t>
  </si>
  <si>
    <t>2020-02-07 04:00:00</t>
  </si>
  <si>
    <t>9.8699</t>
  </si>
  <si>
    <t>13.061</t>
  </si>
  <si>
    <t>22.918</t>
  </si>
  <si>
    <t>3.979</t>
  </si>
  <si>
    <t>2020-02-07 05:00:00</t>
  </si>
  <si>
    <t>9.6577</t>
  </si>
  <si>
    <t>14.162</t>
  </si>
  <si>
    <t>19.057</t>
  </si>
  <si>
    <t>3.806</t>
  </si>
  <si>
    <t>2020-02-07 06:00:00</t>
  </si>
  <si>
    <t>9.6917</t>
  </si>
  <si>
    <t>14.932</t>
  </si>
  <si>
    <t>19.375</t>
  </si>
  <si>
    <t>20.879</t>
  </si>
  <si>
    <t>21.228</t>
  </si>
  <si>
    <t>2020-02-07 07:00:00</t>
  </si>
  <si>
    <t>10.3012</t>
  </si>
  <si>
    <t>16.594</t>
  </si>
  <si>
    <t>19.555</t>
  </si>
  <si>
    <t>23.245</t>
  </si>
  <si>
    <t>20.883</t>
  </si>
  <si>
    <t>4.34</t>
  </si>
  <si>
    <t>2020-02-07 08:00:00</t>
  </si>
  <si>
    <t>10.4952</t>
  </si>
  <si>
    <t>19.563</t>
  </si>
  <si>
    <t>23.799</t>
  </si>
  <si>
    <t>21.067</t>
  </si>
  <si>
    <t>4.404</t>
  </si>
  <si>
    <t>2020-02-07 09:00:00</t>
  </si>
  <si>
    <t>10.8142</t>
  </si>
  <si>
    <t>17.64</t>
  </si>
  <si>
    <t>19.952</t>
  </si>
  <si>
    <t>24.149</t>
  </si>
  <si>
    <t>21.792</t>
  </si>
  <si>
    <t>3.747</t>
  </si>
  <si>
    <t>2020-02-07 10:00:00</t>
  </si>
  <si>
    <t>11.8826</t>
  </si>
  <si>
    <t>20.726</t>
  </si>
  <si>
    <t>27.426</t>
  </si>
  <si>
    <t>4.853</t>
  </si>
  <si>
    <t>2020-02-07 11:00:00</t>
  </si>
  <si>
    <t>12.0314</t>
  </si>
  <si>
    <t>16.347</t>
  </si>
  <si>
    <t>19.762</t>
  </si>
  <si>
    <t>21.99</t>
  </si>
  <si>
    <t>28.807</t>
  </si>
  <si>
    <t>1.235</t>
  </si>
  <si>
    <t>2020-02-07 12:00:00</t>
  </si>
  <si>
    <t>11.2687</t>
  </si>
  <si>
    <t>14.583</t>
  </si>
  <si>
    <t>19.03</t>
  </si>
  <si>
    <t>26.406</t>
  </si>
  <si>
    <t>2020-02-07 13:00:00</t>
  </si>
  <si>
    <t>10.9247</t>
  </si>
  <si>
    <t>14.341</t>
  </si>
  <si>
    <t>18.386</t>
  </si>
  <si>
    <t>25.031</t>
  </si>
  <si>
    <t>2020-02-07 14:00:00</t>
  </si>
  <si>
    <t>11.5585</t>
  </si>
  <si>
    <t>17.811</t>
  </si>
  <si>
    <t>24.286</t>
  </si>
  <si>
    <t>2020-02-07 15:00:00</t>
  </si>
  <si>
    <t>0.750</t>
  </si>
  <si>
    <t>10.6197</t>
  </si>
  <si>
    <t>12.578</t>
  </si>
  <si>
    <t>16.426</t>
  </si>
  <si>
    <t>15.416</t>
  </si>
  <si>
    <t>23.696</t>
  </si>
  <si>
    <t>2020-02-07 16:00:00</t>
  </si>
  <si>
    <t>9.9115</t>
  </si>
  <si>
    <t>11.133</t>
  </si>
  <si>
    <t>15.505</t>
  </si>
  <si>
    <t>21.76</t>
  </si>
  <si>
    <t>3.999</t>
  </si>
  <si>
    <t>2020-02-07 17:00:00</t>
  </si>
  <si>
    <t>10.195</t>
  </si>
  <si>
    <t>11.085</t>
  </si>
  <si>
    <t>13.272</t>
  </si>
  <si>
    <t>19.812</t>
  </si>
  <si>
    <t>2020-02-07 18:00:00</t>
  </si>
  <si>
    <t>11.0796</t>
  </si>
  <si>
    <t>10.761</t>
  </si>
  <si>
    <t>15.527</t>
  </si>
  <si>
    <t>18.821</t>
  </si>
  <si>
    <t>2020-02-07 19:00:00</t>
  </si>
  <si>
    <t>11.9027</t>
  </si>
  <si>
    <t>10.503</t>
  </si>
  <si>
    <t>12.355</t>
  </si>
  <si>
    <t>2020-02-07 20:00:00</t>
  </si>
  <si>
    <t>13.6515</t>
  </si>
  <si>
    <t>11.031</t>
  </si>
  <si>
    <t>16.322</t>
  </si>
  <si>
    <t>12.636</t>
  </si>
  <si>
    <t>2020-02-07 21:00:00</t>
  </si>
  <si>
    <t>12.863</t>
  </si>
  <si>
    <t>17.654</t>
  </si>
  <si>
    <t>15.129</t>
  </si>
  <si>
    <t>2020-02-07 22:00:00</t>
  </si>
  <si>
    <t>16.659</t>
  </si>
  <si>
    <t>15.113</t>
  </si>
  <si>
    <t>19.338</t>
  </si>
  <si>
    <t>19.245</t>
  </si>
  <si>
    <t>2020-02-07 23:00:00</t>
  </si>
  <si>
    <t>17.0489</t>
  </si>
  <si>
    <t>19.089</t>
  </si>
  <si>
    <t>2020-02-08 00:00:00</t>
  </si>
  <si>
    <t>1.400</t>
  </si>
  <si>
    <t>16.0366</t>
  </si>
  <si>
    <t>20.898</t>
  </si>
  <si>
    <t>24.356</t>
  </si>
  <si>
    <t>28.833</t>
  </si>
  <si>
    <t>22.521</t>
  </si>
  <si>
    <t>4.864</t>
  </si>
  <si>
    <t>2020-02-08 01:00:00</t>
  </si>
  <si>
    <t>16.6428</t>
  </si>
  <si>
    <t>19.954</t>
  </si>
  <si>
    <t>26.838</t>
  </si>
  <si>
    <t>22.475</t>
  </si>
  <si>
    <t>5.805</t>
  </si>
  <si>
    <t>2020-02-08 02:00:00</t>
  </si>
  <si>
    <t>16.6564</t>
  </si>
  <si>
    <t>18.802</t>
  </si>
  <si>
    <t>22.176</t>
  </si>
  <si>
    <t>19.556</t>
  </si>
  <si>
    <t>4.499</t>
  </si>
  <si>
    <t>2020-02-08 03:00:00</t>
  </si>
  <si>
    <t>16.0098</t>
  </si>
  <si>
    <t>17.288</t>
  </si>
  <si>
    <t>21.131</t>
  </si>
  <si>
    <t>21.68</t>
  </si>
  <si>
    <t>27.851</t>
  </si>
  <si>
    <t>2020-02-08 04:00:00</t>
  </si>
  <si>
    <t>18.117</t>
  </si>
  <si>
    <t>23.123</t>
  </si>
  <si>
    <t>31.083</t>
  </si>
  <si>
    <t>2020-02-08 05:00:00</t>
  </si>
  <si>
    <t>14.6674</t>
  </si>
  <si>
    <t>16.449</t>
  </si>
  <si>
    <t>21.771</t>
  </si>
  <si>
    <t>20.114</t>
  </si>
  <si>
    <t>4.714</t>
  </si>
  <si>
    <t>2020-02-08 06:00:00</t>
  </si>
  <si>
    <t>14.1997</t>
  </si>
  <si>
    <t>15.991</t>
  </si>
  <si>
    <t>21.189</t>
  </si>
  <si>
    <t>19.114</t>
  </si>
  <si>
    <t>26.912</t>
  </si>
  <si>
    <t>4.617</t>
  </si>
  <si>
    <t>2020-02-08 07:00:00</t>
  </si>
  <si>
    <t>14.2753</t>
  </si>
  <si>
    <t>21.505</t>
  </si>
  <si>
    <t>19.361</t>
  </si>
  <si>
    <t>27.918</t>
  </si>
  <si>
    <t>2020-02-08 08:00:00</t>
  </si>
  <si>
    <t>21.515</t>
  </si>
  <si>
    <t>19.79</t>
  </si>
  <si>
    <t>27.618</t>
  </si>
  <si>
    <t>2020-02-08 09:00:00</t>
  </si>
  <si>
    <t>16.5676</t>
  </si>
  <si>
    <t>16.729</t>
  </si>
  <si>
    <t>21.539</t>
  </si>
  <si>
    <t>20.711</t>
  </si>
  <si>
    <t>28.277</t>
  </si>
  <si>
    <t>4.255</t>
  </si>
  <si>
    <t>2020-02-08 10:00:00</t>
  </si>
  <si>
    <t>19.6292</t>
  </si>
  <si>
    <t>18.992</t>
  </si>
  <si>
    <t>22.757</t>
  </si>
  <si>
    <t>22.705</t>
  </si>
  <si>
    <t>36.632</t>
  </si>
  <si>
    <t>6.731</t>
  </si>
  <si>
    <t>2020-02-08 11:00:00</t>
  </si>
  <si>
    <t>15.4887</t>
  </si>
  <si>
    <t>22.55</t>
  </si>
  <si>
    <t>21.549</t>
  </si>
  <si>
    <t>41.117</t>
  </si>
  <si>
    <t>2020-02-08 12:00:00</t>
  </si>
  <si>
    <t>14.1791</t>
  </si>
  <si>
    <t>24.399</t>
  </si>
  <si>
    <t>38.6</t>
  </si>
  <si>
    <t>3.807</t>
  </si>
  <si>
    <t>2020-02-08 13:00:00</t>
  </si>
  <si>
    <t>14.3053</t>
  </si>
  <si>
    <t>24.127</t>
  </si>
  <si>
    <t>28.475</t>
  </si>
  <si>
    <t>34.008</t>
  </si>
  <si>
    <t>4.288</t>
  </si>
  <si>
    <t>2020-02-08 14:00:00</t>
  </si>
  <si>
    <t>13.7658</t>
  </si>
  <si>
    <t>19.793</t>
  </si>
  <si>
    <t>23.893</t>
  </si>
  <si>
    <t>26.682</t>
  </si>
  <si>
    <t>30.493</t>
  </si>
  <si>
    <t>2020-02-08 15:00:00</t>
  </si>
  <si>
    <t>13.3087</t>
  </si>
  <si>
    <t>18.608</t>
  </si>
  <si>
    <t>22.953</t>
  </si>
  <si>
    <t>25.079</t>
  </si>
  <si>
    <t>27.555</t>
  </si>
  <si>
    <t>2020-02-08 16:00:00</t>
  </si>
  <si>
    <t>12.6961</t>
  </si>
  <si>
    <t>16.779</t>
  </si>
  <si>
    <t>21.25</t>
  </si>
  <si>
    <t>22.691</t>
  </si>
  <si>
    <t>25.428</t>
  </si>
  <si>
    <t>2020-02-08 17:00:00</t>
  </si>
  <si>
    <t>12.4774</t>
  </si>
  <si>
    <t>14.825</t>
  </si>
  <si>
    <t>20.758</t>
  </si>
  <si>
    <t>18.086</t>
  </si>
  <si>
    <t>24.113</t>
  </si>
  <si>
    <t>2020-02-08 18:00:00</t>
  </si>
  <si>
    <t>13.359</t>
  </si>
  <si>
    <t>14.718</t>
  </si>
  <si>
    <t>21.222</t>
  </si>
  <si>
    <t>17.599</t>
  </si>
  <si>
    <t>23.959</t>
  </si>
  <si>
    <t>1.085</t>
  </si>
  <si>
    <t>2020-02-08 19:00:00</t>
  </si>
  <si>
    <t>13.9693</t>
  </si>
  <si>
    <t>14.422</t>
  </si>
  <si>
    <t>21.057</t>
  </si>
  <si>
    <t>17.01</t>
  </si>
  <si>
    <t>22.138</t>
  </si>
  <si>
    <t>3.773</t>
  </si>
  <si>
    <t>2020-02-08 20:00:00</t>
  </si>
  <si>
    <t>13.1488</t>
  </si>
  <si>
    <t>14.574</t>
  </si>
  <si>
    <t>21.063</t>
  </si>
  <si>
    <t>16.981</t>
  </si>
  <si>
    <t>23.867</t>
  </si>
  <si>
    <t>3.521</t>
  </si>
  <si>
    <t>2020-02-08 21:00:00</t>
  </si>
  <si>
    <t>17.8631</t>
  </si>
  <si>
    <t>15.879</t>
  </si>
  <si>
    <t>22.326</t>
  </si>
  <si>
    <t>18.773</t>
  </si>
  <si>
    <t>26.188</t>
  </si>
  <si>
    <t>2020-02-08 22:00:00</t>
  </si>
  <si>
    <t>19.695</t>
  </si>
  <si>
    <t>25.876</t>
  </si>
  <si>
    <t>24.282</t>
  </si>
  <si>
    <t>24.091</t>
  </si>
  <si>
    <t>2020-02-08 23:00:00</t>
  </si>
  <si>
    <t>24.0001</t>
  </si>
  <si>
    <t>8.694</t>
  </si>
  <si>
    <t>26.656</t>
  </si>
  <si>
    <t>41.818</t>
  </si>
  <si>
    <t>24.103</t>
  </si>
  <si>
    <t>4.93</t>
  </si>
  <si>
    <t>2020-02-09 00:00:00</t>
  </si>
  <si>
    <t>22.1662</t>
  </si>
  <si>
    <t>4.594</t>
  </si>
  <si>
    <t>26.608</t>
  </si>
  <si>
    <t>35.297</t>
  </si>
  <si>
    <t>37.283</t>
  </si>
  <si>
    <t>26.575</t>
  </si>
  <si>
    <t>6.053</t>
  </si>
  <si>
    <t>2020-02-09 01:00:00</t>
  </si>
  <si>
    <t>25.752</t>
  </si>
  <si>
    <t>35.0</t>
  </si>
  <si>
    <t>34.924</t>
  </si>
  <si>
    <t>5.81</t>
  </si>
  <si>
    <t>2020-02-09 02:00:00</t>
  </si>
  <si>
    <t>21.5012</t>
  </si>
  <si>
    <t>26.034</t>
  </si>
  <si>
    <t>34.403</t>
  </si>
  <si>
    <t>32.172</t>
  </si>
  <si>
    <t>25.077</t>
  </si>
  <si>
    <t>2020-02-09 03:00:00</t>
  </si>
  <si>
    <t>20.7331</t>
  </si>
  <si>
    <t>21.574</t>
  </si>
  <si>
    <t>30.848</t>
  </si>
  <si>
    <t>26.518</t>
  </si>
  <si>
    <t>32.275</t>
  </si>
  <si>
    <t>5.237</t>
  </si>
  <si>
    <t>2020-02-09 04:00:00</t>
  </si>
  <si>
    <t>16.9712</t>
  </si>
  <si>
    <t>17.667</t>
  </si>
  <si>
    <t>23.261</t>
  </si>
  <si>
    <t>20.811</t>
  </si>
  <si>
    <t>51.121</t>
  </si>
  <si>
    <t>2020-02-09 05:00:00</t>
  </si>
  <si>
    <t>15.3748</t>
  </si>
  <si>
    <t>16.14</t>
  </si>
  <si>
    <t>20.317</t>
  </si>
  <si>
    <t>17.372</t>
  </si>
  <si>
    <t>50.462</t>
  </si>
  <si>
    <t>2020-02-09 06:00:00</t>
  </si>
  <si>
    <t>16.1687</t>
  </si>
  <si>
    <t>16.277</t>
  </si>
  <si>
    <t>20.417</t>
  </si>
  <si>
    <t>17.212</t>
  </si>
  <si>
    <t>52.204</t>
  </si>
  <si>
    <t>3.813</t>
  </si>
  <si>
    <t>2020-02-09 07:00:00</t>
  </si>
  <si>
    <t>15.221</t>
  </si>
  <si>
    <t>15.51</t>
  </si>
  <si>
    <t>20.26</t>
  </si>
  <si>
    <t>16.78</t>
  </si>
  <si>
    <t>47.069</t>
  </si>
  <si>
    <t>2020-02-09 08:00:00</t>
  </si>
  <si>
    <t>14.5446</t>
  </si>
  <si>
    <t>15.06</t>
  </si>
  <si>
    <t>19.725</t>
  </si>
  <si>
    <t>16.573</t>
  </si>
  <si>
    <t>44.914</t>
  </si>
  <si>
    <t>3.595</t>
  </si>
  <si>
    <t>2020-02-09 09:00:00</t>
  </si>
  <si>
    <t>14.7956</t>
  </si>
  <si>
    <t>14.379</t>
  </si>
  <si>
    <t>39.66</t>
  </si>
  <si>
    <t>3.647</t>
  </si>
  <si>
    <t>2020-02-09 10:00:00</t>
  </si>
  <si>
    <t>14.9327</t>
  </si>
  <si>
    <t>14.083</t>
  </si>
  <si>
    <t>18.555</t>
  </si>
  <si>
    <t>16.09</t>
  </si>
  <si>
    <t>38.825</t>
  </si>
  <si>
    <t>3.377</t>
  </si>
  <si>
    <t>2020-02-09 11:00:00</t>
  </si>
  <si>
    <t>13.9072</t>
  </si>
  <si>
    <t>13.585</t>
  </si>
  <si>
    <t>17.871</t>
  </si>
  <si>
    <t>15.45</t>
  </si>
  <si>
    <t>38.074</t>
  </si>
  <si>
    <t>2020-02-09 12:00:00</t>
  </si>
  <si>
    <t>12.5943</t>
  </si>
  <si>
    <t>15.212</t>
  </si>
  <si>
    <t>33.997</t>
  </si>
  <si>
    <t>2020-02-09 13:00:00</t>
  </si>
  <si>
    <t>11.1856</t>
  </si>
  <si>
    <t>30.387</t>
  </si>
  <si>
    <t>2020-02-09 14:00:00</t>
  </si>
  <si>
    <t>11.1146</t>
  </si>
  <si>
    <t>10.423</t>
  </si>
  <si>
    <t>12.82</t>
  </si>
  <si>
    <t>27.511</t>
  </si>
  <si>
    <t>2020-02-09 15:00:00</t>
  </si>
  <si>
    <t>9.3541</t>
  </si>
  <si>
    <t>8.183</t>
  </si>
  <si>
    <t>11.767</t>
  </si>
  <si>
    <t>10.252</t>
  </si>
  <si>
    <t>25.707</t>
  </si>
  <si>
    <t>2020-02-09 16:00:00</t>
  </si>
  <si>
    <t>0.440</t>
  </si>
  <si>
    <t>7.5957</t>
  </si>
  <si>
    <t>6.41</t>
  </si>
  <si>
    <t>8.989</t>
  </si>
  <si>
    <t>8.278</t>
  </si>
  <si>
    <t>22.047</t>
  </si>
  <si>
    <t>2020-02-09 17:00:00</t>
  </si>
  <si>
    <t>8.4517</t>
  </si>
  <si>
    <t>6.447</t>
  </si>
  <si>
    <t>9.142</t>
  </si>
  <si>
    <t>8.392</t>
  </si>
  <si>
    <t>21.283</t>
  </si>
  <si>
    <t>2020-02-09 18:00:00</t>
  </si>
  <si>
    <t>8.7109</t>
  </si>
  <si>
    <t>5.949</t>
  </si>
  <si>
    <t>8.314</t>
  </si>
  <si>
    <t>7.881</t>
  </si>
  <si>
    <t>22.387</t>
  </si>
  <si>
    <t>2020-02-09 19:00:00</t>
  </si>
  <si>
    <t>8.3437</t>
  </si>
  <si>
    <t>5.371</t>
  </si>
  <si>
    <t>7.216</t>
  </si>
  <si>
    <t>22.541</t>
  </si>
  <si>
    <t>2020-02-09 20:00:00</t>
  </si>
  <si>
    <t>10.4007</t>
  </si>
  <si>
    <t>5.023</t>
  </si>
  <si>
    <t>6.707</t>
  </si>
  <si>
    <t>20.443</t>
  </si>
  <si>
    <t>2020-02-09 21:00:00</t>
  </si>
  <si>
    <t>9.5216</t>
  </si>
  <si>
    <t>7.729</t>
  </si>
  <si>
    <t>20.493</t>
  </si>
  <si>
    <t>3.055</t>
  </si>
  <si>
    <t>2020-02-09 22:00:00</t>
  </si>
  <si>
    <t>11.1236</t>
  </si>
  <si>
    <t>7.806</t>
  </si>
  <si>
    <t>6.664</t>
  </si>
  <si>
    <t>27.302</t>
  </si>
  <si>
    <t>2020-02-09 23:00:00</t>
  </si>
  <si>
    <t>0.490</t>
  </si>
  <si>
    <t>10.7447</t>
  </si>
  <si>
    <t>5.839</t>
  </si>
  <si>
    <t>7.915</t>
  </si>
  <si>
    <t>6.421</t>
  </si>
  <si>
    <t>26.181</t>
  </si>
  <si>
    <t>2020-02-10 00:00:00</t>
  </si>
  <si>
    <t>10.9837</t>
  </si>
  <si>
    <t>6.044</t>
  </si>
  <si>
    <t>6.45</t>
  </si>
  <si>
    <t>28.193</t>
  </si>
  <si>
    <t>1.07</t>
  </si>
  <si>
    <t>2020-02-10 01:00:00</t>
  </si>
  <si>
    <t>0.480</t>
  </si>
  <si>
    <t>11.0146</t>
  </si>
  <si>
    <t>7.333</t>
  </si>
  <si>
    <t>26.574</t>
  </si>
  <si>
    <t>2020-02-10 02:00:00</t>
  </si>
  <si>
    <t>12.2676</t>
  </si>
  <si>
    <t>5.715</t>
  </si>
  <si>
    <t>7.443</t>
  </si>
  <si>
    <t>6.024</t>
  </si>
  <si>
    <t>26.374</t>
  </si>
  <si>
    <t>2020-02-10 03:00:00</t>
  </si>
  <si>
    <t>12.0342</t>
  </si>
  <si>
    <t>6.205</t>
  </si>
  <si>
    <t>8.495</t>
  </si>
  <si>
    <t>27.836</t>
  </si>
  <si>
    <t>3.321</t>
  </si>
  <si>
    <t>2020-02-10 04:00:00</t>
  </si>
  <si>
    <t>11.8642</t>
  </si>
  <si>
    <t>6.411</t>
  </si>
  <si>
    <t>8.697</t>
  </si>
  <si>
    <t>6.493</t>
  </si>
  <si>
    <t>2020-02-10 05:00:00</t>
  </si>
  <si>
    <t>11.5101</t>
  </si>
  <si>
    <t>6.699</t>
  </si>
  <si>
    <t>34.079</t>
  </si>
  <si>
    <t>3.88</t>
  </si>
  <si>
    <t>2020-02-10 06:00:00</t>
  </si>
  <si>
    <t>11.2716</t>
  </si>
  <si>
    <t>9.446</t>
  </si>
  <si>
    <t>7.368</t>
  </si>
  <si>
    <t>33.618</t>
  </si>
  <si>
    <t>2020-02-10 07:00:00</t>
  </si>
  <si>
    <t>12.4651</t>
  </si>
  <si>
    <t>8.237</t>
  </si>
  <si>
    <t>10.88</t>
  </si>
  <si>
    <t>7.956</t>
  </si>
  <si>
    <t>31.315</t>
  </si>
  <si>
    <t>3.662</t>
  </si>
  <si>
    <t>2020-02-10 08:00:00</t>
  </si>
  <si>
    <t>13.3551</t>
  </si>
  <si>
    <t>8.422</t>
  </si>
  <si>
    <t>10.843</t>
  </si>
  <si>
    <t>7.435</t>
  </si>
  <si>
    <t>30.908</t>
  </si>
  <si>
    <t>3.444</t>
  </si>
  <si>
    <t>2020-02-10 09:00:00</t>
  </si>
  <si>
    <t>13.5977</t>
  </si>
  <si>
    <t>8.29</t>
  </si>
  <si>
    <t>10.512</t>
  </si>
  <si>
    <t>7.575</t>
  </si>
  <si>
    <t>32.437</t>
  </si>
  <si>
    <t>2020-02-10 10:00:00</t>
  </si>
  <si>
    <t>13.4924</t>
  </si>
  <si>
    <t>7.525</t>
  </si>
  <si>
    <t>3.798</t>
  </si>
  <si>
    <t>2020-02-10 11:00:00</t>
  </si>
  <si>
    <t>12.4362</t>
  </si>
  <si>
    <t>7.938</t>
  </si>
  <si>
    <t>2020-02-10 12:00:00</t>
  </si>
  <si>
    <t>2020-02-10 13:00:00</t>
  </si>
  <si>
    <t>10.505</t>
  </si>
  <si>
    <t>9.128</t>
  </si>
  <si>
    <t>2020-02-10 14:00:00</t>
  </si>
  <si>
    <t>5.525</t>
  </si>
  <si>
    <t>6.427</t>
  </si>
  <si>
    <t>21.7</t>
  </si>
  <si>
    <t>2020-02-10 15:00:00</t>
  </si>
  <si>
    <t>4.691</t>
  </si>
  <si>
    <t>4.388</t>
  </si>
  <si>
    <t>2020-02-10 16:00:00</t>
  </si>
  <si>
    <t>4.004</t>
  </si>
  <si>
    <t>2.702</t>
  </si>
  <si>
    <t>3.176</t>
  </si>
  <si>
    <t>3.907</t>
  </si>
  <si>
    <t>16.419</t>
  </si>
  <si>
    <t>2020-02-10 17:00:00</t>
  </si>
  <si>
    <t>3.582</t>
  </si>
  <si>
    <t>3.51</t>
  </si>
  <si>
    <t>15.726</t>
  </si>
  <si>
    <t>2020-02-10 18:00:00</t>
  </si>
  <si>
    <t>4.378</t>
  </si>
  <si>
    <t>2.447</t>
  </si>
  <si>
    <t>2.829</t>
  </si>
  <si>
    <t>2020-02-10 19:00:00</t>
  </si>
  <si>
    <t>10.247</t>
  </si>
  <si>
    <t>3.7</t>
  </si>
  <si>
    <t>5.829</t>
  </si>
  <si>
    <t>4.894</t>
  </si>
  <si>
    <t>12.629</t>
  </si>
  <si>
    <t>2020-02-10 20:00:00</t>
  </si>
  <si>
    <t>11.225</t>
  </si>
  <si>
    <t>6.016</t>
  </si>
  <si>
    <t>10.513</t>
  </si>
  <si>
    <t>17.819</t>
  </si>
  <si>
    <t>2.427</t>
  </si>
  <si>
    <t>2020-02-10 21:00:00</t>
  </si>
  <si>
    <t>13.5857</t>
  </si>
  <si>
    <t>13.42</t>
  </si>
  <si>
    <t>26.389</t>
  </si>
  <si>
    <t>2020-02-10 22:00:00</t>
  </si>
  <si>
    <t>16.476</t>
  </si>
  <si>
    <t>15.039</t>
  </si>
  <si>
    <t>8.496</t>
  </si>
  <si>
    <t>29.942</t>
  </si>
  <si>
    <t>3.137</t>
  </si>
  <si>
    <t>2020-02-10 23:00:00</t>
  </si>
  <si>
    <t>15.1486</t>
  </si>
  <si>
    <t>10.118</t>
  </si>
  <si>
    <t>15.421</t>
  </si>
  <si>
    <t>10.352</t>
  </si>
  <si>
    <t>27.897</t>
  </si>
  <si>
    <t>2020-02-11 00:00:00</t>
  </si>
  <si>
    <t>16.6169</t>
  </si>
  <si>
    <t>10.334</t>
  </si>
  <si>
    <t>15.716</t>
  </si>
  <si>
    <t>10.557</t>
  </si>
  <si>
    <t>28.404</t>
  </si>
  <si>
    <t>4.31</t>
  </si>
  <si>
    <t>2020-02-11 01:00:00</t>
  </si>
  <si>
    <t>17.6163</t>
  </si>
  <si>
    <t>16.48</t>
  </si>
  <si>
    <t>11.169</t>
  </si>
  <si>
    <t>31.423</t>
  </si>
  <si>
    <t>4.28</t>
  </si>
  <si>
    <t>2020-02-11 02:00:00</t>
  </si>
  <si>
    <t>17.1301</t>
  </si>
  <si>
    <t>11.243</t>
  </si>
  <si>
    <t>11.246</t>
  </si>
  <si>
    <t>33.825</t>
  </si>
  <si>
    <t>4.349</t>
  </si>
  <si>
    <t>2020-02-11 03:00:00</t>
  </si>
  <si>
    <t>18.6988</t>
  </si>
  <si>
    <t>11.147</t>
  </si>
  <si>
    <t>36.01</t>
  </si>
  <si>
    <t>2020-02-11 04:00:00</t>
  </si>
  <si>
    <t>16.7677</t>
  </si>
  <si>
    <t>18.875</t>
  </si>
  <si>
    <t>11.347</t>
  </si>
  <si>
    <t>5.365</t>
  </si>
  <si>
    <t>2020-02-11 05:00:00</t>
  </si>
  <si>
    <t>16.1895</t>
  </si>
  <si>
    <t>11.652</t>
  </si>
  <si>
    <t>17.688</t>
  </si>
  <si>
    <t>10.174</t>
  </si>
  <si>
    <t>37.689</t>
  </si>
  <si>
    <t>2020-02-11 06:00:00</t>
  </si>
  <si>
    <t>13.3518</t>
  </si>
  <si>
    <t>10.616</t>
  </si>
  <si>
    <t>9.313</t>
  </si>
  <si>
    <t>38.028</t>
  </si>
  <si>
    <t>2020-02-11 07:00:00</t>
  </si>
  <si>
    <t>13.0236</t>
  </si>
  <si>
    <t>9.661</t>
  </si>
  <si>
    <t>14.234</t>
  </si>
  <si>
    <t>41.942</t>
  </si>
  <si>
    <t>2020-02-11 08:00:00</t>
  </si>
  <si>
    <t>12.7203</t>
  </si>
  <si>
    <t>9.642</t>
  </si>
  <si>
    <t>13.46</t>
  </si>
  <si>
    <t>38.252</t>
  </si>
  <si>
    <t>3.665</t>
  </si>
  <si>
    <t>2020-02-11 09:00:00</t>
  </si>
  <si>
    <t>13.3077</t>
  </si>
  <si>
    <t>10.002</t>
  </si>
  <si>
    <t>13.684</t>
  </si>
  <si>
    <t>7.82</t>
  </si>
  <si>
    <t>41.894</t>
  </si>
  <si>
    <t>4.15</t>
  </si>
  <si>
    <t>2020-02-11 10:00:00</t>
  </si>
  <si>
    <t>13.6455</t>
  </si>
  <si>
    <t>11.079</t>
  </si>
  <si>
    <t>14.182</t>
  </si>
  <si>
    <t>8.411</t>
  </si>
  <si>
    <t>52.778</t>
  </si>
  <si>
    <t>4.272</t>
  </si>
  <si>
    <t>2020-02-11 11:00:00</t>
  </si>
  <si>
    <t>14.1871</t>
  </si>
  <si>
    <t>12.77</t>
  </si>
  <si>
    <t>16.12</t>
  </si>
  <si>
    <t>9.101</t>
  </si>
  <si>
    <t>50.162</t>
  </si>
  <si>
    <t>3.37</t>
  </si>
  <si>
    <t>2020-02-11 12:00:00</t>
  </si>
  <si>
    <t>11.2533</t>
  </si>
  <si>
    <t>12.555</t>
  </si>
  <si>
    <t>9.606</t>
  </si>
  <si>
    <t>51.44</t>
  </si>
  <si>
    <t>3.084</t>
  </si>
  <si>
    <t>2020-02-11 13:00:00</t>
  </si>
  <si>
    <t>10.5983</t>
  </si>
  <si>
    <t>12.033</t>
  </si>
  <si>
    <t>17.738</t>
  </si>
  <si>
    <t>9.473</t>
  </si>
  <si>
    <t>49.768</t>
  </si>
  <si>
    <t>2020-02-11 14:00:00</t>
  </si>
  <si>
    <t>10.2554</t>
  </si>
  <si>
    <t>11.938</t>
  </si>
  <si>
    <t>42.395</t>
  </si>
  <si>
    <t>2020-02-11 15:00:00</t>
  </si>
  <si>
    <t>10.4708</t>
  </si>
  <si>
    <t>11.506</t>
  </si>
  <si>
    <t>9.273</t>
  </si>
  <si>
    <t>42.699</t>
  </si>
  <si>
    <t>2020-02-11 16:00:00</t>
  </si>
  <si>
    <t>0.690</t>
  </si>
  <si>
    <t>9.3859</t>
  </si>
  <si>
    <t>16.922</t>
  </si>
  <si>
    <t>9.291</t>
  </si>
  <si>
    <t>38.162</t>
  </si>
  <si>
    <t>2020-02-11 17:00:00</t>
  </si>
  <si>
    <t>12.7831</t>
  </si>
  <si>
    <t>10.852</t>
  </si>
  <si>
    <t>9.759</t>
  </si>
  <si>
    <t>38.892</t>
  </si>
  <si>
    <t>2020-02-11 18:00:00</t>
  </si>
  <si>
    <t>12.1594</t>
  </si>
  <si>
    <t>19.295</t>
  </si>
  <si>
    <t>11.05</t>
  </si>
  <si>
    <t>37.881</t>
  </si>
  <si>
    <t>2020-02-11 19:00:00</t>
  </si>
  <si>
    <t>14.8628</t>
  </si>
  <si>
    <t>14.626</t>
  </si>
  <si>
    <t>20.947</t>
  </si>
  <si>
    <t>13.691</t>
  </si>
  <si>
    <t>45.693</t>
  </si>
  <si>
    <t>2020-02-11 20:00:00</t>
  </si>
  <si>
    <t>15.4166</t>
  </si>
  <si>
    <t>15.228</t>
  </si>
  <si>
    <t>21.039</t>
  </si>
  <si>
    <t>14.582</t>
  </si>
  <si>
    <t>2020-02-11 21:00:00</t>
  </si>
  <si>
    <t>16.7756</t>
  </si>
  <si>
    <t>15.694</t>
  </si>
  <si>
    <t>21.033</t>
  </si>
  <si>
    <t>48.09</t>
  </si>
  <si>
    <t>2020-02-11 22:00:00</t>
  </si>
  <si>
    <t>19.6072</t>
  </si>
  <si>
    <t>14.969</t>
  </si>
  <si>
    <t>21.478</t>
  </si>
  <si>
    <t>13.764</t>
  </si>
  <si>
    <t>44.45</t>
  </si>
  <si>
    <t>2020-02-11 23:00:00</t>
  </si>
  <si>
    <t>18.2573</t>
  </si>
  <si>
    <t>22.932</t>
  </si>
  <si>
    <t>14.594</t>
  </si>
  <si>
    <t>43.074</t>
  </si>
  <si>
    <t>2020-02-12 00:00:00</t>
  </si>
  <si>
    <t>16.5795</t>
  </si>
  <si>
    <t>14.514</t>
  </si>
  <si>
    <t>20.342</t>
  </si>
  <si>
    <t>43.713</t>
  </si>
  <si>
    <t>3.591</t>
  </si>
  <si>
    <t>2020-02-12 01:00:00</t>
  </si>
  <si>
    <t>21.6684</t>
  </si>
  <si>
    <t>17.291</t>
  </si>
  <si>
    <t>24.193</t>
  </si>
  <si>
    <t>17.184</t>
  </si>
  <si>
    <t>43.407</t>
  </si>
  <si>
    <t>2020-02-12 02:00:00</t>
  </si>
  <si>
    <t>21.0154</t>
  </si>
  <si>
    <t>18.846</t>
  </si>
  <si>
    <t>25.304</t>
  </si>
  <si>
    <t>20.49</t>
  </si>
  <si>
    <t>40.394</t>
  </si>
  <si>
    <t>2020-02-12 03:00:00</t>
  </si>
  <si>
    <t>0.790</t>
  </si>
  <si>
    <t>16.4052</t>
  </si>
  <si>
    <t>14.267</t>
  </si>
  <si>
    <t>20.378</t>
  </si>
  <si>
    <t>13.655</t>
  </si>
  <si>
    <t>2020-02-12 04:00:00</t>
  </si>
  <si>
    <t>18.5294</t>
  </si>
  <si>
    <t>15.157</t>
  </si>
  <si>
    <t>23.688</t>
  </si>
  <si>
    <t>13.344</t>
  </si>
  <si>
    <t>34.952</t>
  </si>
  <si>
    <t>3.261</t>
  </si>
  <si>
    <t>2020-02-12 05:00:00</t>
  </si>
  <si>
    <t>18.8439</t>
  </si>
  <si>
    <t>15.843</t>
  </si>
  <si>
    <t>25.462</t>
  </si>
  <si>
    <t>13.836</t>
  </si>
  <si>
    <t>36.542</t>
  </si>
  <si>
    <t>2020-02-12 06:00:00</t>
  </si>
  <si>
    <t>18.5165</t>
  </si>
  <si>
    <t>15.709</t>
  </si>
  <si>
    <t>26.12</t>
  </si>
  <si>
    <t>45.169</t>
  </si>
  <si>
    <t>2020-02-12 07:00:00</t>
  </si>
  <si>
    <t>16.9838</t>
  </si>
  <si>
    <t>26.133</t>
  </si>
  <si>
    <t>12.39</t>
  </si>
  <si>
    <t>54.96</t>
  </si>
  <si>
    <t>2020-02-12 08:00:00</t>
  </si>
  <si>
    <t>16.1942</t>
  </si>
  <si>
    <t>16.3</t>
  </si>
  <si>
    <t>12.024</t>
  </si>
  <si>
    <t>53.136</t>
  </si>
  <si>
    <t>4.763</t>
  </si>
  <si>
    <t>2020-02-12 09:00:00</t>
  </si>
  <si>
    <t>15.7366</t>
  </si>
  <si>
    <t>16.195</t>
  </si>
  <si>
    <t>26.745</t>
  </si>
  <si>
    <t>12.012</t>
  </si>
  <si>
    <t>48.232</t>
  </si>
  <si>
    <t>4.643</t>
  </si>
  <si>
    <t>2020-02-12 10:00:00</t>
  </si>
  <si>
    <t>16.7177</t>
  </si>
  <si>
    <t>17.261</t>
  </si>
  <si>
    <t>13.418</t>
  </si>
  <si>
    <t>53.976</t>
  </si>
  <si>
    <t>2020-02-12 11:00:00</t>
  </si>
  <si>
    <t>17.7154</t>
  </si>
  <si>
    <t>18.044</t>
  </si>
  <si>
    <t>26.888</t>
  </si>
  <si>
    <t>53.591</t>
  </si>
  <si>
    <t>2020-02-12 12:00:00</t>
  </si>
  <si>
    <t>16.2169</t>
  </si>
  <si>
    <t>17.071</t>
  </si>
  <si>
    <t>26.036</t>
  </si>
  <si>
    <t>48.95</t>
  </si>
  <si>
    <t>2020-02-12 13:00:00</t>
  </si>
  <si>
    <t>12.7979</t>
  </si>
  <si>
    <t>14.777</t>
  </si>
  <si>
    <t>24.15</t>
  </si>
  <si>
    <t>42.329</t>
  </si>
  <si>
    <t>2020-02-12 14:00:00</t>
  </si>
  <si>
    <t>12.4438</t>
  </si>
  <si>
    <t>23.631</t>
  </si>
  <si>
    <t>12.417</t>
  </si>
  <si>
    <t>38.491</t>
  </si>
  <si>
    <t>2020-02-12 15:00:00</t>
  </si>
  <si>
    <t>13.2105</t>
  </si>
  <si>
    <t>13.174</t>
  </si>
  <si>
    <t>39.0</t>
  </si>
  <si>
    <t>2020-02-12 16:00:00</t>
  </si>
  <si>
    <t>13.393</t>
  </si>
  <si>
    <t>14.091</t>
  </si>
  <si>
    <t>24.23</t>
  </si>
  <si>
    <t>35.94</t>
  </si>
  <si>
    <t>2020-02-12 17:00:00</t>
  </si>
  <si>
    <t>12.9478</t>
  </si>
  <si>
    <t>11.664</t>
  </si>
  <si>
    <t>33.19</t>
  </si>
  <si>
    <t>2020-02-12 18:00:00</t>
  </si>
  <si>
    <t>14.3071</t>
  </si>
  <si>
    <t>11.32</t>
  </si>
  <si>
    <t>19.435</t>
  </si>
  <si>
    <t>10.654</t>
  </si>
  <si>
    <t>29.381</t>
  </si>
  <si>
    <t>2020-02-12 19:00:00</t>
  </si>
  <si>
    <t>16.5085</t>
  </si>
  <si>
    <t>11.515</t>
  </si>
  <si>
    <t>11.824</t>
  </si>
  <si>
    <t>29.234</t>
  </si>
  <si>
    <t>2020-02-12 20:00:00</t>
  </si>
  <si>
    <t>0.630</t>
  </si>
  <si>
    <t>17.6206</t>
  </si>
  <si>
    <t>11.884</t>
  </si>
  <si>
    <t>17.27</t>
  </si>
  <si>
    <t>12.273</t>
  </si>
  <si>
    <t>30.82</t>
  </si>
  <si>
    <t>2020-02-12 21:00:00</t>
  </si>
  <si>
    <t>16.6808</t>
  </si>
  <si>
    <t>10.544</t>
  </si>
  <si>
    <t>10.624</t>
  </si>
  <si>
    <t>33.549</t>
  </si>
  <si>
    <t>2020-02-12 22:00:00</t>
  </si>
  <si>
    <t>16.7553</t>
  </si>
  <si>
    <t>10.184</t>
  </si>
  <si>
    <t>12.478</t>
  </si>
  <si>
    <t>9.79</t>
  </si>
  <si>
    <t>35.404</t>
  </si>
  <si>
    <t>2020-02-12 23:00:00</t>
  </si>
  <si>
    <t>17.6428</t>
  </si>
  <si>
    <t>10.226</t>
  </si>
  <si>
    <t>9.992</t>
  </si>
  <si>
    <t>34.3</t>
  </si>
  <si>
    <t>2020-02-13 00:00:00</t>
  </si>
  <si>
    <t>19.1758</t>
  </si>
  <si>
    <t>11.132</t>
  </si>
  <si>
    <t>32.159</t>
  </si>
  <si>
    <t>2020-02-13 01:00:00</t>
  </si>
  <si>
    <t>19.8818</t>
  </si>
  <si>
    <t>11.656</t>
  </si>
  <si>
    <t>12.264</t>
  </si>
  <si>
    <t>34.242</t>
  </si>
  <si>
    <t>3.784</t>
  </si>
  <si>
    <t>2020-02-13 02:00:00</t>
  </si>
  <si>
    <t>16.8172</t>
  </si>
  <si>
    <t>11.474</t>
  </si>
  <si>
    <t>13.566</t>
  </si>
  <si>
    <t>12.76</t>
  </si>
  <si>
    <t>29.598</t>
  </si>
  <si>
    <t>2020-02-13 03:00:00</t>
  </si>
  <si>
    <t>12.8513</t>
  </si>
  <si>
    <t>9.239</t>
  </si>
  <si>
    <t>11.445</t>
  </si>
  <si>
    <t>10.015</t>
  </si>
  <si>
    <t>26.063</t>
  </si>
  <si>
    <t>2020-02-13 04:00:00</t>
  </si>
  <si>
    <t>16.0994</t>
  </si>
  <si>
    <t>2.536</t>
  </si>
  <si>
    <t>2020-02-13 05:00:00</t>
  </si>
  <si>
    <t>13.781</t>
  </si>
  <si>
    <t>8.213</t>
  </si>
  <si>
    <t>8.334</t>
  </si>
  <si>
    <t>25.669</t>
  </si>
  <si>
    <t>2020-02-13 06:00:00</t>
  </si>
  <si>
    <t>12.6475</t>
  </si>
  <si>
    <t>6.832</t>
  </si>
  <si>
    <t>9.498</t>
  </si>
  <si>
    <t>6.22</t>
  </si>
  <si>
    <t>24.678</t>
  </si>
  <si>
    <t>2.102</t>
  </si>
  <si>
    <t>2020-02-13 07:00:00</t>
  </si>
  <si>
    <t>14.4297</t>
  </si>
  <si>
    <t>9.002</t>
  </si>
  <si>
    <t>13.01</t>
  </si>
  <si>
    <t>7.208</t>
  </si>
  <si>
    <t>25.748</t>
  </si>
  <si>
    <t>2.077</t>
  </si>
  <si>
    <t>2020-02-13 08:00:00</t>
  </si>
  <si>
    <t>14.102</t>
  </si>
  <si>
    <t>14.21</t>
  </si>
  <si>
    <t>26.472</t>
  </si>
  <si>
    <t>2020-02-13 09:00:00</t>
  </si>
  <si>
    <t>18.4121</t>
  </si>
  <si>
    <t>8.794</t>
  </si>
  <si>
    <t>26.022</t>
  </si>
  <si>
    <t>2.247</t>
  </si>
  <si>
    <t>2020-02-13 10:00:00</t>
  </si>
  <si>
    <t>18.4697</t>
  </si>
  <si>
    <t>13.121</t>
  </si>
  <si>
    <t>18.683</t>
  </si>
  <si>
    <t>44.254</t>
  </si>
  <si>
    <t>2.884</t>
  </si>
  <si>
    <t>2020-02-13 11:00:00</t>
  </si>
  <si>
    <t>20.3994</t>
  </si>
  <si>
    <t>20.416</t>
  </si>
  <si>
    <t>21.595</t>
  </si>
  <si>
    <t>44.826</t>
  </si>
  <si>
    <t>9.379</t>
  </si>
  <si>
    <t>2020-02-13 12:00:00</t>
  </si>
  <si>
    <t>19.6192</t>
  </si>
  <si>
    <t>20.512</t>
  </si>
  <si>
    <t>22.277</t>
  </si>
  <si>
    <t>15.562</t>
  </si>
  <si>
    <t>48.193</t>
  </si>
  <si>
    <t>2020-02-13 13:00:00</t>
  </si>
  <si>
    <t>18.6798</t>
  </si>
  <si>
    <t>19.132</t>
  </si>
  <si>
    <t>23.834</t>
  </si>
  <si>
    <t>49.172</t>
  </si>
  <si>
    <t>3.309</t>
  </si>
  <si>
    <t>2020-02-13 14:00:00</t>
  </si>
  <si>
    <t>20.834</t>
  </si>
  <si>
    <t>17.583</t>
  </si>
  <si>
    <t>21.748</t>
  </si>
  <si>
    <t>50.154</t>
  </si>
  <si>
    <t>2020-02-13 15:00:00</t>
  </si>
  <si>
    <t>17.5519</t>
  </si>
  <si>
    <t>15.63</t>
  </si>
  <si>
    <t>14.406</t>
  </si>
  <si>
    <t>52.547</t>
  </si>
  <si>
    <t>2020-02-13 16:00:00</t>
  </si>
  <si>
    <t>16.8546</t>
  </si>
  <si>
    <t>13.389</t>
  </si>
  <si>
    <t>44.299</t>
  </si>
  <si>
    <t>2.347</t>
  </si>
  <si>
    <t>2020-02-13 17:00:00</t>
  </si>
  <si>
    <t>15.0318</t>
  </si>
  <si>
    <t>11.49</t>
  </si>
  <si>
    <t>11.761</t>
  </si>
  <si>
    <t>12.597</t>
  </si>
  <si>
    <t>38.778</t>
  </si>
  <si>
    <t>2020-02-13 18:00:00</t>
  </si>
  <si>
    <t>13.9097</t>
  </si>
  <si>
    <t>9.743</t>
  </si>
  <si>
    <t>12.41</t>
  </si>
  <si>
    <t>34.394</t>
  </si>
  <si>
    <t>2020-02-13 19:00:00</t>
  </si>
  <si>
    <t>11.4225</t>
  </si>
  <si>
    <t>4.649</t>
  </si>
  <si>
    <t>32.732</t>
  </si>
  <si>
    <t>2020-02-13 20:00:00</t>
  </si>
  <si>
    <t>5.954</t>
  </si>
  <si>
    <t>6.095</t>
  </si>
  <si>
    <t>33.532</t>
  </si>
  <si>
    <t>2020-02-13 21:00:00</t>
  </si>
  <si>
    <t>12.1749</t>
  </si>
  <si>
    <t>5.997</t>
  </si>
  <si>
    <t>4.829</t>
  </si>
  <si>
    <t>6.251</t>
  </si>
  <si>
    <t>2020-02-13 22:00:00</t>
  </si>
  <si>
    <t>14.44</t>
  </si>
  <si>
    <t>0.005</t>
  </si>
  <si>
    <t>6.975</t>
  </si>
  <si>
    <t>5.853</t>
  </si>
  <si>
    <t>7.437</t>
  </si>
  <si>
    <t>31.196</t>
  </si>
  <si>
    <t>2020-02-13 23:00:00</t>
  </si>
  <si>
    <t>14.2929</t>
  </si>
  <si>
    <t>7.535</t>
  </si>
  <si>
    <t>6.966</t>
  </si>
  <si>
    <t>7.963</t>
  </si>
  <si>
    <t>30.509</t>
  </si>
  <si>
    <t>2020-02-14 00:00:00</t>
  </si>
  <si>
    <t>14.6013</t>
  </si>
  <si>
    <t>8.038</t>
  </si>
  <si>
    <t>7.136</t>
  </si>
  <si>
    <t>9.104</t>
  </si>
  <si>
    <t>2020-02-14 01:00:00</t>
  </si>
  <si>
    <t>17.4191</t>
  </si>
  <si>
    <t>29.949</t>
  </si>
  <si>
    <t>2020-02-14 02:00:00</t>
  </si>
  <si>
    <t>13.5246</t>
  </si>
  <si>
    <t>7.476</t>
  </si>
  <si>
    <t>7.661</t>
  </si>
  <si>
    <t>30.914</t>
  </si>
  <si>
    <t>2020-02-14 03:00:00</t>
  </si>
  <si>
    <t>1.540</t>
  </si>
  <si>
    <t>14.0284</t>
  </si>
  <si>
    <t>8.459</t>
  </si>
  <si>
    <t>8.476</t>
  </si>
  <si>
    <t>8.988</t>
  </si>
  <si>
    <t>30.044</t>
  </si>
  <si>
    <t>2020-02-14 04:00:00</t>
  </si>
  <si>
    <t>14.5403</t>
  </si>
  <si>
    <t>9.646</t>
  </si>
  <si>
    <t>10.26</t>
  </si>
  <si>
    <t>9.845</t>
  </si>
  <si>
    <t>29.489</t>
  </si>
  <si>
    <t>2020-02-14 05:00:00</t>
  </si>
  <si>
    <t>16.6002</t>
  </si>
  <si>
    <t>11.702</t>
  </si>
  <si>
    <t>12.906</t>
  </si>
  <si>
    <t>34.795</t>
  </si>
  <si>
    <t>2020-02-14 06:00:00</t>
  </si>
  <si>
    <t>15.8328</t>
  </si>
  <si>
    <t>12.544</t>
  </si>
  <si>
    <t>56.726</t>
  </si>
  <si>
    <t>2020-02-14 07:00:00</t>
  </si>
  <si>
    <t>14.9128</t>
  </si>
  <si>
    <t>14.469</t>
  </si>
  <si>
    <t>59.172</t>
  </si>
  <si>
    <t>4.185</t>
  </si>
  <si>
    <t>2020-02-14 08:00:00</t>
  </si>
  <si>
    <t>15.2221</t>
  </si>
  <si>
    <t>14.601</t>
  </si>
  <si>
    <t>54.188</t>
  </si>
  <si>
    <t>2020-02-14 09:00:00</t>
  </si>
  <si>
    <t>16.1012</t>
  </si>
  <si>
    <t>15.176</t>
  </si>
  <si>
    <t>16.014</t>
  </si>
  <si>
    <t>54.799</t>
  </si>
  <si>
    <t>3.815</t>
  </si>
  <si>
    <t>2020-02-14 10:00:00</t>
  </si>
  <si>
    <t>12.8309</t>
  </si>
  <si>
    <t>10.372</t>
  </si>
  <si>
    <t>11.878</t>
  </si>
  <si>
    <t>52.862</t>
  </si>
  <si>
    <t>4.874</t>
  </si>
  <si>
    <t>2020-02-14 11:00:00</t>
  </si>
  <si>
    <t>7.1498</t>
  </si>
  <si>
    <t>3.452</t>
  </si>
  <si>
    <t>31.171</t>
  </si>
  <si>
    <t>3.033</t>
  </si>
  <si>
    <t>2020-02-14 12:00:00</t>
  </si>
  <si>
    <t>4.1142</t>
  </si>
  <si>
    <t>2.293</t>
  </si>
  <si>
    <t>17.227</t>
  </si>
  <si>
    <t>2020-02-14 13:00:00</t>
  </si>
  <si>
    <t>4.0977</t>
  </si>
  <si>
    <t>1.789</t>
  </si>
  <si>
    <t>2020-02-14 14:00:00</t>
  </si>
  <si>
    <t>3.9764</t>
  </si>
  <si>
    <t>2020-02-14 15:00:00</t>
  </si>
  <si>
    <t>4.1599</t>
  </si>
  <si>
    <t>1.539</t>
  </si>
  <si>
    <t>12.549</t>
  </si>
  <si>
    <t>2020-02-14 16:00:00</t>
  </si>
  <si>
    <t>4.3813</t>
  </si>
  <si>
    <t>11.385</t>
  </si>
  <si>
    <t>2020-02-14 17:00:00</t>
  </si>
  <si>
    <t>5.2797</t>
  </si>
  <si>
    <t>10.084</t>
  </si>
  <si>
    <t>2020-02-14 18:00:00</t>
  </si>
  <si>
    <t>2.389</t>
  </si>
  <si>
    <t>14.8773</t>
  </si>
  <si>
    <t>16.655</t>
  </si>
  <si>
    <t>22.414</t>
  </si>
  <si>
    <t>2020-02-14 19:00:00</t>
  </si>
  <si>
    <t>8.6181</t>
  </si>
  <si>
    <t>8.705</t>
  </si>
  <si>
    <t>8.484</t>
  </si>
  <si>
    <t>12.675</t>
  </si>
  <si>
    <t>34.415</t>
  </si>
  <si>
    <t>2020-02-14 20:00:00</t>
  </si>
  <si>
    <t>6.5783</t>
  </si>
  <si>
    <t>7.941</t>
  </si>
  <si>
    <t>28.262</t>
  </si>
  <si>
    <t>2020-02-14 21:00:00</t>
  </si>
  <si>
    <t>6.2452</t>
  </si>
  <si>
    <t>5.604</t>
  </si>
  <si>
    <t>8.071</t>
  </si>
  <si>
    <t>25.263</t>
  </si>
  <si>
    <t>2020-02-14 22:00:00</t>
  </si>
  <si>
    <t>6.7145</t>
  </si>
  <si>
    <t>6.438</t>
  </si>
  <si>
    <t>5.918</t>
  </si>
  <si>
    <t>9.424</t>
  </si>
  <si>
    <t>25.84</t>
  </si>
  <si>
    <t>2020-02-14 23:00:00</t>
  </si>
  <si>
    <t>6.8365</t>
  </si>
  <si>
    <t>7.332</t>
  </si>
  <si>
    <t>6.5</t>
  </si>
  <si>
    <t>10.862</t>
  </si>
  <si>
    <t>26.102</t>
  </si>
  <si>
    <t>2020-02-15 00:00:00</t>
  </si>
  <si>
    <t>6.9383</t>
  </si>
  <si>
    <t>7.724</t>
  </si>
  <si>
    <t>6.846</t>
  </si>
  <si>
    <t>11.104</t>
  </si>
  <si>
    <t>27.261</t>
  </si>
  <si>
    <t>2020-02-15 01:00:00</t>
  </si>
  <si>
    <t>7.594</t>
  </si>
  <si>
    <t>7.654</t>
  </si>
  <si>
    <t>11.068</t>
  </si>
  <si>
    <t>26.148</t>
  </si>
  <si>
    <t>2020-02-15 02:00:00</t>
  </si>
  <si>
    <t>6.2457</t>
  </si>
  <si>
    <t>7.933</t>
  </si>
  <si>
    <t>7.93</t>
  </si>
  <si>
    <t>26.275</t>
  </si>
  <si>
    <t>2020-02-15 03:00:00</t>
  </si>
  <si>
    <t>6.0273</t>
  </si>
  <si>
    <t>7.799</t>
  </si>
  <si>
    <t>8.627</t>
  </si>
  <si>
    <t>25.471</t>
  </si>
  <si>
    <t>2020-02-15 04:00:00</t>
  </si>
  <si>
    <t>5.9315</t>
  </si>
  <si>
    <t>7.831</t>
  </si>
  <si>
    <t>24.482</t>
  </si>
  <si>
    <t>2020-02-15 05:00:00</t>
  </si>
  <si>
    <t>3.995</t>
  </si>
  <si>
    <t>3.559</t>
  </si>
  <si>
    <t>4.951</t>
  </si>
  <si>
    <t>2020-02-15 06:00:00</t>
  </si>
  <si>
    <t>1.070</t>
  </si>
  <si>
    <t>2.9038</t>
  </si>
  <si>
    <t>13.572</t>
  </si>
  <si>
    <t>2020-02-15 07:00:00</t>
  </si>
  <si>
    <t>1.697</t>
  </si>
  <si>
    <t>2020-02-15 08:00:00</t>
  </si>
  <si>
    <t>2.6577</t>
  </si>
  <si>
    <t>2.239</t>
  </si>
  <si>
    <t>7.045</t>
  </si>
  <si>
    <t>2020-02-15 09:00:00</t>
  </si>
  <si>
    <t>2.7778</t>
  </si>
  <si>
    <t>1.377</t>
  </si>
  <si>
    <t>5.916</t>
  </si>
  <si>
    <t>2020-02-15 10:00:00</t>
  </si>
  <si>
    <t>2.5244</t>
  </si>
  <si>
    <t>2020-02-15 11:00:00</t>
  </si>
  <si>
    <t>2.7893</t>
  </si>
  <si>
    <t>5.43</t>
  </si>
  <si>
    <t>2020-02-15 12:00:00</t>
  </si>
  <si>
    <t>1.117</t>
  </si>
  <si>
    <t>5.121</t>
  </si>
  <si>
    <t>2020-02-15 13:00:00</t>
  </si>
  <si>
    <t>2.7979</t>
  </si>
  <si>
    <t>5.229</t>
  </si>
  <si>
    <t>2020-02-15 14:00:00</t>
  </si>
  <si>
    <t>3.1432</t>
  </si>
  <si>
    <t>5.178</t>
  </si>
  <si>
    <t>2020-02-15 15:00:00</t>
  </si>
  <si>
    <t>2.7816</t>
  </si>
  <si>
    <t>2020-02-15 16:00:00</t>
  </si>
  <si>
    <t>2.9564</t>
  </si>
  <si>
    <t>4.78</t>
  </si>
  <si>
    <t>2020-02-15 17:00:00</t>
  </si>
  <si>
    <t>2.8669</t>
  </si>
  <si>
    <t>2.082</t>
  </si>
  <si>
    <t>2020-02-15 18:00:00</t>
  </si>
  <si>
    <t>2.9882</t>
  </si>
  <si>
    <t>4.533</t>
  </si>
  <si>
    <t>2020-02-15 19:00:00</t>
  </si>
  <si>
    <t>3.5144</t>
  </si>
  <si>
    <t>2.05</t>
  </si>
  <si>
    <t>4.314</t>
  </si>
  <si>
    <t>2020-02-15 20:00:00</t>
  </si>
  <si>
    <t>3.0034</t>
  </si>
  <si>
    <t>1.681</t>
  </si>
  <si>
    <t>3.585</t>
  </si>
  <si>
    <t>2020-02-15 21:00:00</t>
  </si>
  <si>
    <t>2.6056</t>
  </si>
  <si>
    <t>3.469</t>
  </si>
  <si>
    <t>2020-02-15 22:00:00</t>
  </si>
  <si>
    <t>2020-02-15 23:00:00</t>
  </si>
  <si>
    <t>2.6992</t>
  </si>
  <si>
    <t>3.558</t>
  </si>
  <si>
    <t>2020-02-16 00:00:00</t>
  </si>
  <si>
    <t>2.9706</t>
  </si>
  <si>
    <t>2020-02-16 01:00:00</t>
  </si>
  <si>
    <t>3.6203</t>
  </si>
  <si>
    <t>2020-02-16 02:00:00</t>
  </si>
  <si>
    <t>2.874</t>
  </si>
  <si>
    <t>2020-02-16 03:00:00</t>
  </si>
  <si>
    <t>2.6641</t>
  </si>
  <si>
    <t>3.735</t>
  </si>
  <si>
    <t>2020-02-16 04:00:00</t>
  </si>
  <si>
    <t>2.7948</t>
  </si>
  <si>
    <t>2020-02-16 05:00:00</t>
  </si>
  <si>
    <t>4.282</t>
  </si>
  <si>
    <t>2020-02-16 06:00:00</t>
  </si>
  <si>
    <t>2.7969</t>
  </si>
  <si>
    <t>4.66</t>
  </si>
  <si>
    <t>2020-02-16 07:00:00</t>
  </si>
  <si>
    <t>3.1394</t>
  </si>
  <si>
    <t>5.526</t>
  </si>
  <si>
    <t>2020-02-16 08:00:00</t>
  </si>
  <si>
    <t>3.1569</t>
  </si>
  <si>
    <t>6.997</t>
  </si>
  <si>
    <t>2020-02-16 09:00:00</t>
  </si>
  <si>
    <t>2.6595</t>
  </si>
  <si>
    <t>2020-02-16 10:00:00</t>
  </si>
  <si>
    <t>2.9171</t>
  </si>
  <si>
    <t>5.651</t>
  </si>
  <si>
    <t>2020-02-16 11:00:00</t>
  </si>
  <si>
    <t>2.7873</t>
  </si>
  <si>
    <t>5.761</t>
  </si>
  <si>
    <t>2020-02-16 12:00:00</t>
  </si>
  <si>
    <t>2.8771</t>
  </si>
  <si>
    <t>5.562</t>
  </si>
  <si>
    <t>2020-02-16 13:00:00</t>
  </si>
  <si>
    <t>2.5793</t>
  </si>
  <si>
    <t>5.716</t>
  </si>
  <si>
    <t>2020-02-16 14:00:00</t>
  </si>
  <si>
    <t>2.8978</t>
  </si>
  <si>
    <t>1.594</t>
  </si>
  <si>
    <t>6.125</t>
  </si>
  <si>
    <t>2020-02-16 15:00:00</t>
  </si>
  <si>
    <t>2.9637</t>
  </si>
  <si>
    <t>6.528</t>
  </si>
  <si>
    <t>2020-02-16 16:00:00</t>
  </si>
  <si>
    <t>3.3887</t>
  </si>
  <si>
    <t>2.39</t>
  </si>
  <si>
    <t>1.76</t>
  </si>
  <si>
    <t>6.937</t>
  </si>
  <si>
    <t>2020-02-16 17:00:00</t>
  </si>
  <si>
    <t>3.1517</t>
  </si>
  <si>
    <t>7.235</t>
  </si>
  <si>
    <t>2020-02-16 18:00:00</t>
  </si>
  <si>
    <t>3.4761</t>
  </si>
  <si>
    <t>6.932</t>
  </si>
  <si>
    <t>2020-02-16 19:00:00</t>
  </si>
  <si>
    <t>4.0256</t>
  </si>
  <si>
    <t>1.807</t>
  </si>
  <si>
    <t>2020-02-16 20:00:00</t>
  </si>
  <si>
    <t>6.7827</t>
  </si>
  <si>
    <t>3.603</t>
  </si>
  <si>
    <t>2.07</t>
  </si>
  <si>
    <t>5.856</t>
  </si>
  <si>
    <t>2020-02-16 21:00:00</t>
  </si>
  <si>
    <t>6.8034</t>
  </si>
  <si>
    <t>6.304</t>
  </si>
  <si>
    <t>2020-02-16 22:00:00</t>
  </si>
  <si>
    <t>5.5406</t>
  </si>
  <si>
    <t>2.179</t>
  </si>
  <si>
    <t>3.984</t>
  </si>
  <si>
    <t>6.683</t>
  </si>
  <si>
    <t>2020-02-16 23:00:00</t>
  </si>
  <si>
    <t>7.6834</t>
  </si>
  <si>
    <t>2020-02-17 00:00:00</t>
  </si>
  <si>
    <t>6.8903</t>
  </si>
  <si>
    <t>2.965</t>
  </si>
  <si>
    <t>9.882</t>
  </si>
  <si>
    <t>2020-02-17 01:00:00</t>
  </si>
  <si>
    <t>5.3845</t>
  </si>
  <si>
    <t>2.882</t>
  </si>
  <si>
    <t>10.179</t>
  </si>
  <si>
    <t>2020-02-17 02:00:00</t>
  </si>
  <si>
    <t>4.9352</t>
  </si>
  <si>
    <t>1.826</t>
  </si>
  <si>
    <t>9.96</t>
  </si>
  <si>
    <t>2020-02-17 03:00:00</t>
  </si>
  <si>
    <t>5.8948</t>
  </si>
  <si>
    <t>2020-02-17 04:00:00</t>
  </si>
  <si>
    <t>5.2269</t>
  </si>
  <si>
    <t>3.083</t>
  </si>
  <si>
    <t>2020-02-17 05:00:00</t>
  </si>
  <si>
    <t>4.9259</t>
  </si>
  <si>
    <t>2.112</t>
  </si>
  <si>
    <t>11.875</t>
  </si>
  <si>
    <t>2020-02-17 06:00:00</t>
  </si>
  <si>
    <t>4.8146</t>
  </si>
  <si>
    <t>1.879</t>
  </si>
  <si>
    <t>2.73</t>
  </si>
  <si>
    <t>11.463</t>
  </si>
  <si>
    <t>2020-02-17 07:00:00</t>
  </si>
  <si>
    <t>4.8225</t>
  </si>
  <si>
    <t>2.93</t>
  </si>
  <si>
    <t>10.133</t>
  </si>
  <si>
    <t>2020-02-17 08:00:00</t>
  </si>
  <si>
    <t>6.6064</t>
  </si>
  <si>
    <t>3.336</t>
  </si>
  <si>
    <t>2.682</t>
  </si>
  <si>
    <t>9.973</t>
  </si>
  <si>
    <t>2020-02-17 09:00:00</t>
  </si>
  <si>
    <t>8.7274</t>
  </si>
  <si>
    <t>2.928</t>
  </si>
  <si>
    <t>3.871</t>
  </si>
  <si>
    <t>2020-02-17 10:00:00</t>
  </si>
  <si>
    <t>12.7687</t>
  </si>
  <si>
    <t>14.053</t>
  </si>
  <si>
    <t>2020-02-17 11:00:00</t>
  </si>
  <si>
    <t>5.8176</t>
  </si>
  <si>
    <t>4.035</t>
  </si>
  <si>
    <t>2.604</t>
  </si>
  <si>
    <t>2020-02-17 12:00:00</t>
  </si>
  <si>
    <t>4.809</t>
  </si>
  <si>
    <t>2.345</t>
  </si>
  <si>
    <t>12.618</t>
  </si>
  <si>
    <t>2020-02-17 13:00:00</t>
  </si>
  <si>
    <t>4.8608</t>
  </si>
  <si>
    <t>2020-02-17 14:00:00</t>
  </si>
  <si>
    <t>3.2784</t>
  </si>
  <si>
    <t>11.912</t>
  </si>
  <si>
    <t>2020-02-17 15:00:00</t>
  </si>
  <si>
    <t>3.4577</t>
  </si>
  <si>
    <t>4.115</t>
  </si>
  <si>
    <t>10.648</t>
  </si>
  <si>
    <t>2020-02-17 16:00:00</t>
  </si>
  <si>
    <t>2.9066</t>
  </si>
  <si>
    <t>1.88</t>
  </si>
  <si>
    <t>10.206</t>
  </si>
  <si>
    <t>2020-02-17 17:00:00</t>
  </si>
  <si>
    <t>3.7066</t>
  </si>
  <si>
    <t>3.946</t>
  </si>
  <si>
    <t>9.689</t>
  </si>
  <si>
    <t>2020-02-17 18:00:00</t>
  </si>
  <si>
    <t>4.0326</t>
  </si>
  <si>
    <t>3.513</t>
  </si>
  <si>
    <t>9.826</t>
  </si>
  <si>
    <t>2020-02-17 19:00:00</t>
  </si>
  <si>
    <t>4.4828</t>
  </si>
  <si>
    <t>12.048</t>
  </si>
  <si>
    <t>2020-02-17 20:00:00</t>
  </si>
  <si>
    <t>4.8833</t>
  </si>
  <si>
    <t>12.005</t>
  </si>
  <si>
    <t>2020-02-17 21:00:00</t>
  </si>
  <si>
    <t>5.1623</t>
  </si>
  <si>
    <t>11.297</t>
  </si>
  <si>
    <t>2020-02-17 22:00:00</t>
  </si>
  <si>
    <t>7.2516</t>
  </si>
  <si>
    <t>2.708</t>
  </si>
  <si>
    <t>5.297</t>
  </si>
  <si>
    <t>9.755</t>
  </si>
  <si>
    <t>2020-02-17 23:00:00</t>
  </si>
  <si>
    <t>9.6241</t>
  </si>
  <si>
    <t>6.29</t>
  </si>
  <si>
    <t>10.051</t>
  </si>
  <si>
    <t>2020-02-18 00:00:00</t>
  </si>
  <si>
    <t>10.2835</t>
  </si>
  <si>
    <t>3.633</t>
  </si>
  <si>
    <t>6.578</t>
  </si>
  <si>
    <t>10.891</t>
  </si>
  <si>
    <t>2020-02-18 01:00:00</t>
  </si>
  <si>
    <t>10.2155</t>
  </si>
  <si>
    <t>3.645</t>
  </si>
  <si>
    <t>6.716</t>
  </si>
  <si>
    <t>12.261</t>
  </si>
  <si>
    <t>2020-02-18 02:00:00</t>
  </si>
  <si>
    <t>4.14</t>
  </si>
  <si>
    <t>7.065</t>
  </si>
  <si>
    <t>14.512</t>
  </si>
  <si>
    <t>2020-02-18 03:00:00</t>
  </si>
  <si>
    <t>9.2775</t>
  </si>
  <si>
    <t>6.926</t>
  </si>
  <si>
    <t>15.086</t>
  </si>
  <si>
    <t>2020-02-18 04:00:00</t>
  </si>
  <si>
    <t>9.5975</t>
  </si>
  <si>
    <t>4.376</t>
  </si>
  <si>
    <t>6.962</t>
  </si>
  <si>
    <t>13.932</t>
  </si>
  <si>
    <t>2020-02-18 05:00:00</t>
  </si>
  <si>
    <t>9.5843</t>
  </si>
  <si>
    <t>7.188</t>
  </si>
  <si>
    <t>15.052</t>
  </si>
  <si>
    <t>2020-02-18 06:00:00</t>
  </si>
  <si>
    <t>10.449</t>
  </si>
  <si>
    <t>7.436</t>
  </si>
  <si>
    <t>15.397</t>
  </si>
  <si>
    <t>2020-02-18 07:00:00</t>
  </si>
  <si>
    <t>7.49</t>
  </si>
  <si>
    <t>15.987</t>
  </si>
  <si>
    <t>2020-02-18 08:00:00</t>
  </si>
  <si>
    <t>21.5126</t>
  </si>
  <si>
    <t>7.117</t>
  </si>
  <si>
    <t>17.093</t>
  </si>
  <si>
    <t>2020-02-18 09:00:00</t>
  </si>
  <si>
    <t>16.4948</t>
  </si>
  <si>
    <t>10.111</t>
  </si>
  <si>
    <t>2020-02-18 10:00:00</t>
  </si>
  <si>
    <t>11.1005</t>
  </si>
  <si>
    <t>7.485</t>
  </si>
  <si>
    <t>1.981</t>
  </si>
  <si>
    <t>25.233</t>
  </si>
  <si>
    <t>2020-02-18 11:00:00</t>
  </si>
  <si>
    <t>0.190</t>
  </si>
  <si>
    <t>12.2792</t>
  </si>
  <si>
    <t>6.482</t>
  </si>
  <si>
    <t>21.8</t>
  </si>
  <si>
    <t>2020-02-18 12:00:00</t>
  </si>
  <si>
    <t>8.4688</t>
  </si>
  <si>
    <t>4.831</t>
  </si>
  <si>
    <t>7.262</t>
  </si>
  <si>
    <t>19.311</t>
  </si>
  <si>
    <t>2020-02-18 13:00:00</t>
  </si>
  <si>
    <t>6.3091</t>
  </si>
  <si>
    <t>6.874</t>
  </si>
  <si>
    <t>2.215</t>
  </si>
  <si>
    <t>17.554</t>
  </si>
  <si>
    <t>2020-02-18 14:00:00</t>
  </si>
  <si>
    <t>6.0614</t>
  </si>
  <si>
    <t>6.384</t>
  </si>
  <si>
    <t>15.761</t>
  </si>
  <si>
    <t>2020-02-18 15:00:00</t>
  </si>
  <si>
    <t>5.4836</t>
  </si>
  <si>
    <t>6.179</t>
  </si>
  <si>
    <t>2020-02-18 16:00:00</t>
  </si>
  <si>
    <t>5.522</t>
  </si>
  <si>
    <t>5.404</t>
  </si>
  <si>
    <t>2020-02-18 17:00:00</t>
  </si>
  <si>
    <t>5.3016</t>
  </si>
  <si>
    <t>5.437</t>
  </si>
  <si>
    <t>13.097</t>
  </si>
  <si>
    <t>2020-02-18 18:00:00</t>
  </si>
  <si>
    <t>5.74</t>
  </si>
  <si>
    <t>11.457</t>
  </si>
  <si>
    <t>2020-02-18 19:00:00</t>
  </si>
  <si>
    <t>9.073</t>
  </si>
  <si>
    <t>1.987</t>
  </si>
  <si>
    <t>11.94</t>
  </si>
  <si>
    <t>2020-02-18 20:00:00</t>
  </si>
  <si>
    <t>7.2536</t>
  </si>
  <si>
    <t>1.86</t>
  </si>
  <si>
    <t>3.757</t>
  </si>
  <si>
    <t>1.769</t>
  </si>
  <si>
    <t>2020-02-18 21:00:00</t>
  </si>
  <si>
    <t>7.321</t>
  </si>
  <si>
    <t>4.334</t>
  </si>
  <si>
    <t>2020-02-18 22:00:00</t>
  </si>
  <si>
    <t>6.0922</t>
  </si>
  <si>
    <t>3.694</t>
  </si>
  <si>
    <t>2020-02-18 23:00:00</t>
  </si>
  <si>
    <t>9.1305</t>
  </si>
  <si>
    <t>1.778</t>
  </si>
  <si>
    <t>12.548</t>
  </si>
  <si>
    <t>2020-02-19 00:00:00</t>
  </si>
  <si>
    <t>8.3383</t>
  </si>
  <si>
    <t>12.695</t>
  </si>
  <si>
    <t>2020-02-19 01:00:00</t>
  </si>
  <si>
    <t>7.094</t>
  </si>
  <si>
    <t>15.641</t>
  </si>
  <si>
    <t>2020-02-19 02:00:00</t>
  </si>
  <si>
    <t>6.8457</t>
  </si>
  <si>
    <t>15.383</t>
  </si>
  <si>
    <t>2020-02-19 03:00:00</t>
  </si>
  <si>
    <t>10.0273</t>
  </si>
  <si>
    <t>7.01</t>
  </si>
  <si>
    <t>18.806</t>
  </si>
  <si>
    <t>2020-02-19 04:00:00</t>
  </si>
  <si>
    <t>17.1613</t>
  </si>
  <si>
    <t>2.583</t>
  </si>
  <si>
    <t>2020-02-19 05:00:00</t>
  </si>
  <si>
    <t>20.1149</t>
  </si>
  <si>
    <t>6.701</t>
  </si>
  <si>
    <t>9.272</t>
  </si>
  <si>
    <t>25.298</t>
  </si>
  <si>
    <t>2020-02-19 06:00:00</t>
  </si>
  <si>
    <t>12.2794</t>
  </si>
  <si>
    <t>5.124</t>
  </si>
  <si>
    <t>8.478</t>
  </si>
  <si>
    <t>28.698</t>
  </si>
  <si>
    <t>2020-02-19 07:00:00</t>
  </si>
  <si>
    <t>10.7844</t>
  </si>
  <si>
    <t>7.815</t>
  </si>
  <si>
    <t>28.866</t>
  </si>
  <si>
    <t>1.98</t>
  </si>
  <si>
    <t>2020-02-19 08:00:00</t>
  </si>
  <si>
    <t>13.286</t>
  </si>
  <si>
    <t>5.257</t>
  </si>
  <si>
    <t>7.857</t>
  </si>
  <si>
    <t>2020-02-19 09:00:00</t>
  </si>
  <si>
    <t>14.4026</t>
  </si>
  <si>
    <t>8.542</t>
  </si>
  <si>
    <t>29.619</t>
  </si>
  <si>
    <t>2020-02-19 10:00:00</t>
  </si>
  <si>
    <t>15.2185</t>
  </si>
  <si>
    <t>9.709</t>
  </si>
  <si>
    <t>34.906</t>
  </si>
  <si>
    <t>2020-02-19 11:00:00</t>
  </si>
  <si>
    <t>15.9502</t>
  </si>
  <si>
    <t>6.821</t>
  </si>
  <si>
    <t>3.125</t>
  </si>
  <si>
    <t>36.082</t>
  </si>
  <si>
    <t>2020-02-19 12:00:00</t>
  </si>
  <si>
    <t>14.4419</t>
  </si>
  <si>
    <t>30.894</t>
  </si>
  <si>
    <t>2020-02-19 13:00:00</t>
  </si>
  <si>
    <t>13.8466</t>
  </si>
  <si>
    <t>6.599</t>
  </si>
  <si>
    <t>12.43</t>
  </si>
  <si>
    <t>3.575</t>
  </si>
  <si>
    <t>2020-02-19 14:00:00</t>
  </si>
  <si>
    <t>9.4816</t>
  </si>
  <si>
    <t>11.418</t>
  </si>
  <si>
    <t>25.254</t>
  </si>
  <si>
    <t>2020-02-19 15:00:00</t>
  </si>
  <si>
    <t>9.1937</t>
  </si>
  <si>
    <t>6.209</t>
  </si>
  <si>
    <t>12.282</t>
  </si>
  <si>
    <t>2020-02-19 16:00:00</t>
  </si>
  <si>
    <t>9.5522</t>
  </si>
  <si>
    <t>6.556</t>
  </si>
  <si>
    <t>13.912</t>
  </si>
  <si>
    <t>23.51</t>
  </si>
  <si>
    <t>2020-02-19 17:00:00</t>
  </si>
  <si>
    <t>9.3297</t>
  </si>
  <si>
    <t>6.065</t>
  </si>
  <si>
    <t>21.423</t>
  </si>
  <si>
    <t>2020-02-19 18:00:00</t>
  </si>
  <si>
    <t>0.610</t>
  </si>
  <si>
    <t>8.7349</t>
  </si>
  <si>
    <t>5.792</t>
  </si>
  <si>
    <t>13.434</t>
  </si>
  <si>
    <t>2020-02-19 19:00:00</t>
  </si>
  <si>
    <t>13.4687</t>
  </si>
  <si>
    <t>7.206</t>
  </si>
  <si>
    <t>17.445</t>
  </si>
  <si>
    <t>2020-02-19 20:00:00</t>
  </si>
  <si>
    <t>15.9756</t>
  </si>
  <si>
    <t>4.559</t>
  </si>
  <si>
    <t>20.102</t>
  </si>
  <si>
    <t>2020-02-19 21:00:00</t>
  </si>
  <si>
    <t>21.5268</t>
  </si>
  <si>
    <t>8.032</t>
  </si>
  <si>
    <t>21.524</t>
  </si>
  <si>
    <t>1.82</t>
  </si>
  <si>
    <t>2020-02-19 22:00:00</t>
  </si>
  <si>
    <t>16.3333</t>
  </si>
  <si>
    <t>6.81</t>
  </si>
  <si>
    <t>14.209</t>
  </si>
  <si>
    <t>23.273</t>
  </si>
  <si>
    <t>2020-02-19 23:00:00</t>
  </si>
  <si>
    <t>17.2936</t>
  </si>
  <si>
    <t>7.06</t>
  </si>
  <si>
    <t>3.718</t>
  </si>
  <si>
    <t>25.898</t>
  </si>
  <si>
    <t>2020-02-20 00:00:00</t>
  </si>
  <si>
    <t>19.9673</t>
  </si>
  <si>
    <t>9.118</t>
  </si>
  <si>
    <t>17.391</t>
  </si>
  <si>
    <t>4.605</t>
  </si>
  <si>
    <t>33.534</t>
  </si>
  <si>
    <t>2.645</t>
  </si>
  <si>
    <t>2020-02-20 01:00:00</t>
  </si>
  <si>
    <t>21.4666</t>
  </si>
  <si>
    <t>9.604</t>
  </si>
  <si>
    <t>17.666</t>
  </si>
  <si>
    <t>5.235</t>
  </si>
  <si>
    <t>33.42</t>
  </si>
  <si>
    <t>2.698</t>
  </si>
  <si>
    <t>2020-02-20 02:00:00</t>
  </si>
  <si>
    <t>19.3726</t>
  </si>
  <si>
    <t>10.385</t>
  </si>
  <si>
    <t>18.71</t>
  </si>
  <si>
    <t>5.385</t>
  </si>
  <si>
    <t>39.667</t>
  </si>
  <si>
    <t>2.452</t>
  </si>
  <si>
    <t>2020-02-20 03:00:00</t>
  </si>
  <si>
    <t>18.1963</t>
  </si>
  <si>
    <t>21.144</t>
  </si>
  <si>
    <t>44.47</t>
  </si>
  <si>
    <t>2020-02-20 04:00:00</t>
  </si>
  <si>
    <t>18.6479</t>
  </si>
  <si>
    <t>1.799</t>
  </si>
  <si>
    <t>13.979</t>
  </si>
  <si>
    <t>25.736</t>
  </si>
  <si>
    <t>45.233</t>
  </si>
  <si>
    <t>2020-02-20 05:00:00</t>
  </si>
  <si>
    <t>22.2389</t>
  </si>
  <si>
    <t>17.7</t>
  </si>
  <si>
    <t>35.637</t>
  </si>
  <si>
    <t>9.361</t>
  </si>
  <si>
    <t>41.809</t>
  </si>
  <si>
    <t>2.758</t>
  </si>
  <si>
    <t>2020-02-20 06:00:00</t>
  </si>
  <si>
    <t>20.6265</t>
  </si>
  <si>
    <t>41.294</t>
  </si>
  <si>
    <t>10.726</t>
  </si>
  <si>
    <t>36.549</t>
  </si>
  <si>
    <t>2020-02-20 07:00:00</t>
  </si>
  <si>
    <t>19.6124</t>
  </si>
  <si>
    <t>11.095</t>
  </si>
  <si>
    <t>32.505</t>
  </si>
  <si>
    <t>2020-02-20 08:00:00</t>
  </si>
  <si>
    <t>1.720</t>
  </si>
  <si>
    <t>21.4545</t>
  </si>
  <si>
    <t>16.983</t>
  </si>
  <si>
    <t>35.435</t>
  </si>
  <si>
    <t>9.628</t>
  </si>
  <si>
    <t>40.598</t>
  </si>
  <si>
    <t>2020-02-20 09:00:00</t>
  </si>
  <si>
    <t>24.869</t>
  </si>
  <si>
    <t>43.815</t>
  </si>
  <si>
    <t>12.339</t>
  </si>
  <si>
    <t>39.246</t>
  </si>
  <si>
    <t>2020-02-20 10:00:00</t>
  </si>
  <si>
    <t>21.3221</t>
  </si>
  <si>
    <t>22.563</t>
  </si>
  <si>
    <t>49.205</t>
  </si>
  <si>
    <t>13.243</t>
  </si>
  <si>
    <t>42.275</t>
  </si>
  <si>
    <t>3.294</t>
  </si>
  <si>
    <t>2020-02-20 11:00:00</t>
  </si>
  <si>
    <t>18.9189</t>
  </si>
  <si>
    <t>23.396</t>
  </si>
  <si>
    <t>52.266</t>
  </si>
  <si>
    <t>14.241</t>
  </si>
  <si>
    <t>44.419</t>
  </si>
  <si>
    <t>2020-02-20 12:00:00</t>
  </si>
  <si>
    <t>17.9477</t>
  </si>
  <si>
    <t>23.282</t>
  </si>
  <si>
    <t>51.156</t>
  </si>
  <si>
    <t>14.784</t>
  </si>
  <si>
    <t>44.754</t>
  </si>
  <si>
    <t>2.2</t>
  </si>
  <si>
    <t>2020-02-20 13:00:00</t>
  </si>
  <si>
    <t>16.4609</t>
  </si>
  <si>
    <t>22.897</t>
  </si>
  <si>
    <t>50.729</t>
  </si>
  <si>
    <t>42.27</t>
  </si>
  <si>
    <t>2020-02-20 14:00:00</t>
  </si>
  <si>
    <t>15.2543</t>
  </si>
  <si>
    <t>22.498</t>
  </si>
  <si>
    <t>49.437</t>
  </si>
  <si>
    <t>41.457</t>
  </si>
  <si>
    <t>1.29</t>
  </si>
  <si>
    <t>2020-02-20 15:00:00</t>
  </si>
  <si>
    <t>13.8683</t>
  </si>
  <si>
    <t>20.713</t>
  </si>
  <si>
    <t>45.46</t>
  </si>
  <si>
    <t>37.612</t>
  </si>
  <si>
    <t>2020-02-20 16:00:00</t>
  </si>
  <si>
    <t>14.7225</t>
  </si>
  <si>
    <t>20.034</t>
  </si>
  <si>
    <t>45.284</t>
  </si>
  <si>
    <t>13.156</t>
  </si>
  <si>
    <t>33.897</t>
  </si>
  <si>
    <t>2020-02-20 17:00:00</t>
  </si>
  <si>
    <t>14.8462</t>
  </si>
  <si>
    <t>20.639</t>
  </si>
  <si>
    <t>45.9</t>
  </si>
  <si>
    <t>13.24</t>
  </si>
  <si>
    <t>2020-02-20 18:00:00</t>
  </si>
  <si>
    <t>14.7971</t>
  </si>
  <si>
    <t>20.496</t>
  </si>
  <si>
    <t>46.245</t>
  </si>
  <si>
    <t>13.191</t>
  </si>
  <si>
    <t>31.217</t>
  </si>
  <si>
    <t>2020-02-20 19:00:00</t>
  </si>
  <si>
    <t>18.9837</t>
  </si>
  <si>
    <t>21.514</t>
  </si>
  <si>
    <t>48.463</t>
  </si>
  <si>
    <t>31.252</t>
  </si>
  <si>
    <t>2020-02-20 20:00:00</t>
  </si>
  <si>
    <t>21.0148</t>
  </si>
  <si>
    <t>21.516</t>
  </si>
  <si>
    <t>13.503</t>
  </si>
  <si>
    <t>2020-02-20 21:00:00</t>
  </si>
  <si>
    <t>22.4412</t>
  </si>
  <si>
    <t>47.371</t>
  </si>
  <si>
    <t>13.356</t>
  </si>
  <si>
    <t>36.989</t>
  </si>
  <si>
    <t>2020-02-20 22:00:00</t>
  </si>
  <si>
    <t>22.0885</t>
  </si>
  <si>
    <t>21.617</t>
  </si>
  <si>
    <t>46.638</t>
  </si>
  <si>
    <t>13.008</t>
  </si>
  <si>
    <t>44.763</t>
  </si>
  <si>
    <t>2020-02-20 23:00:00</t>
  </si>
  <si>
    <t>26.6237</t>
  </si>
  <si>
    <t>20.644</t>
  </si>
  <si>
    <t>42.101</t>
  </si>
  <si>
    <t>47.207</t>
  </si>
  <si>
    <t>2020-02-21 00:00:00</t>
  </si>
  <si>
    <t>19.5884</t>
  </si>
  <si>
    <t>18.859</t>
  </si>
  <si>
    <t>35.632</t>
  </si>
  <si>
    <t>12.786</t>
  </si>
  <si>
    <t>48.577</t>
  </si>
  <si>
    <t>2020-02-21 01:00:00</t>
  </si>
  <si>
    <t>0.830</t>
  </si>
  <si>
    <t>13.9383</t>
  </si>
  <si>
    <t>11.997</t>
  </si>
  <si>
    <t>15.616</t>
  </si>
  <si>
    <t>12.66</t>
  </si>
  <si>
    <t>45.731</t>
  </si>
  <si>
    <t>2020-02-21 02:00:00</t>
  </si>
  <si>
    <t>10.3013</t>
  </si>
  <si>
    <t>9.87</t>
  </si>
  <si>
    <t>41.885</t>
  </si>
  <si>
    <t>2020-02-21 03:00:00</t>
  </si>
  <si>
    <t>9.4198</t>
  </si>
  <si>
    <t>9.497</t>
  </si>
  <si>
    <t>12.458</t>
  </si>
  <si>
    <t>40.227</t>
  </si>
  <si>
    <t>2020-02-21 04:00:00</t>
  </si>
  <si>
    <t>8.3742</t>
  </si>
  <si>
    <t>8.669</t>
  </si>
  <si>
    <t>11.486</t>
  </si>
  <si>
    <t>39.911</t>
  </si>
  <si>
    <t>2020-02-21 05:00:00</t>
  </si>
  <si>
    <t>7.029</t>
  </si>
  <si>
    <t>7.12</t>
  </si>
  <si>
    <t>37.425</t>
  </si>
  <si>
    <t>1.805</t>
  </si>
  <si>
    <t>2020-02-21 06:00:00</t>
  </si>
  <si>
    <t>0.590</t>
  </si>
  <si>
    <t>6.9125</t>
  </si>
  <si>
    <t>6.395</t>
  </si>
  <si>
    <t>9.421</t>
  </si>
  <si>
    <t>33.703</t>
  </si>
  <si>
    <t>2020-02-21 07:00:00</t>
  </si>
  <si>
    <t>0.550</t>
  </si>
  <si>
    <t>7.0626</t>
  </si>
  <si>
    <t>5.713</t>
  </si>
  <si>
    <t>5.891</t>
  </si>
  <si>
    <t>9.366</t>
  </si>
  <si>
    <t>2020-02-21 08:00:00</t>
  </si>
  <si>
    <t>6.822</t>
  </si>
  <si>
    <t>5.438</t>
  </si>
  <si>
    <t>5.418</t>
  </si>
  <si>
    <t>31.635</t>
  </si>
  <si>
    <t>2020-02-21 09:00:00</t>
  </si>
  <si>
    <t>7.6298</t>
  </si>
  <si>
    <t>5.582</t>
  </si>
  <si>
    <t>5.315</t>
  </si>
  <si>
    <t>33.179</t>
  </si>
  <si>
    <t>2020-02-21 10:00:00</t>
  </si>
  <si>
    <t>8.1124</t>
  </si>
  <si>
    <t>5.905</t>
  </si>
  <si>
    <t>5.191</t>
  </si>
  <si>
    <t>8.609</t>
  </si>
  <si>
    <t>36.718</t>
  </si>
  <si>
    <t>2020-02-21 11:00:00</t>
  </si>
  <si>
    <t>6.5898</t>
  </si>
  <si>
    <t>5.161</t>
  </si>
  <si>
    <t>5.014</t>
  </si>
  <si>
    <t>8.028</t>
  </si>
  <si>
    <t>33.492</t>
  </si>
  <si>
    <t>2020-02-21 12:00:00</t>
  </si>
  <si>
    <t>0.510</t>
  </si>
  <si>
    <t>6.037</t>
  </si>
  <si>
    <t>4.701</t>
  </si>
  <si>
    <t>28.613</t>
  </si>
  <si>
    <t>2020-02-21 13:00:00</t>
  </si>
  <si>
    <t>5.4915</t>
  </si>
  <si>
    <t>4.329</t>
  </si>
  <si>
    <t>6.624</t>
  </si>
  <si>
    <t>24.337</t>
  </si>
  <si>
    <t>2020-02-21 14:00:00</t>
  </si>
  <si>
    <t>4.4409</t>
  </si>
  <si>
    <t>4.983</t>
  </si>
  <si>
    <t>21.922</t>
  </si>
  <si>
    <t>2020-02-21 15:00:00</t>
  </si>
  <si>
    <t>4.1365</t>
  </si>
  <si>
    <t>16.741</t>
  </si>
  <si>
    <t>2020-02-21 16:00:00</t>
  </si>
  <si>
    <t>1.861</t>
  </si>
  <si>
    <t>14.789</t>
  </si>
  <si>
    <t>2020-02-21 17:00:00</t>
  </si>
  <si>
    <t>4.9991</t>
  </si>
  <si>
    <t>2.954</t>
  </si>
  <si>
    <t>13.92</t>
  </si>
  <si>
    <t>2020-02-21 18:00:00</t>
  </si>
  <si>
    <t>4.8493</t>
  </si>
  <si>
    <t>4.324</t>
  </si>
  <si>
    <t>2020-02-21 19:00:00</t>
  </si>
  <si>
    <t>9.6244</t>
  </si>
  <si>
    <t>3.243</t>
  </si>
  <si>
    <t>6.146</t>
  </si>
  <si>
    <t>11.51</t>
  </si>
  <si>
    <t>2020-02-21 20:00:00</t>
  </si>
  <si>
    <t>7.9253</t>
  </si>
  <si>
    <t>5.358</t>
  </si>
  <si>
    <t>2020-02-21 21:00:00</t>
  </si>
  <si>
    <t>8.4916</t>
  </si>
  <si>
    <t>3.692</t>
  </si>
  <si>
    <t>4.207</t>
  </si>
  <si>
    <t>2020-02-21 22:00:00</t>
  </si>
  <si>
    <t>8.5294</t>
  </si>
  <si>
    <t>3.715</t>
  </si>
  <si>
    <t>15.82</t>
  </si>
  <si>
    <t>2020-02-21 23:00:00</t>
  </si>
  <si>
    <t>8.4562</t>
  </si>
  <si>
    <t>3.509</t>
  </si>
  <si>
    <t>17.162</t>
  </si>
  <si>
    <t>2020-02-22 00:00:00</t>
  </si>
  <si>
    <t>8.368</t>
  </si>
  <si>
    <t>1.443</t>
  </si>
  <si>
    <t>3.266</t>
  </si>
  <si>
    <t>16.974</t>
  </si>
  <si>
    <t>2020-02-22 01:00:00</t>
  </si>
  <si>
    <t>7.7934</t>
  </si>
  <si>
    <t>2.397</t>
  </si>
  <si>
    <t>2.9</t>
  </si>
  <si>
    <t>13.905</t>
  </si>
  <si>
    <t>2020-02-22 02:00:00</t>
  </si>
  <si>
    <t>10.2483</t>
  </si>
  <si>
    <t>4.453</t>
  </si>
  <si>
    <t>14.153</t>
  </si>
  <si>
    <t>2020-02-22 03:00:00</t>
  </si>
  <si>
    <t>7.7394</t>
  </si>
  <si>
    <t>2020-02-22 04:00:00</t>
  </si>
  <si>
    <t>7.4552</t>
  </si>
  <si>
    <t>3.832</t>
  </si>
  <si>
    <t>3.458</t>
  </si>
  <si>
    <t>2020-02-22 05:00:00</t>
  </si>
  <si>
    <t>6.3104</t>
  </si>
  <si>
    <t>16.301</t>
  </si>
  <si>
    <t>2020-02-22 06:00:00</t>
  </si>
  <si>
    <t>4.9311</t>
  </si>
  <si>
    <t>2.471</t>
  </si>
  <si>
    <t>14.836</t>
  </si>
  <si>
    <t>2020-02-22 07:00:00</t>
  </si>
  <si>
    <t>4.2265</t>
  </si>
  <si>
    <t>4.757</t>
  </si>
  <si>
    <t>2020-02-22 08:00:00</t>
  </si>
  <si>
    <t>6.1522</t>
  </si>
  <si>
    <t>15.369</t>
  </si>
  <si>
    <t>2020-02-22 09:00:00</t>
  </si>
  <si>
    <t>7.7583</t>
  </si>
  <si>
    <t>5.118</t>
  </si>
  <si>
    <t>2020-02-22 10:00:00</t>
  </si>
  <si>
    <t>9.9525</t>
  </si>
  <si>
    <t>3.693</t>
  </si>
  <si>
    <t>5.152</t>
  </si>
  <si>
    <t>22.755</t>
  </si>
  <si>
    <t>2020-02-22 11:00:00</t>
  </si>
  <si>
    <t>4.9627</t>
  </si>
  <si>
    <t>5.079</t>
  </si>
  <si>
    <t>23.002</t>
  </si>
  <si>
    <t>2020-02-22 12:00:00</t>
  </si>
  <si>
    <t>4.3</t>
  </si>
  <si>
    <t>19.686</t>
  </si>
  <si>
    <t>2020-02-22 13:00:00</t>
  </si>
  <si>
    <t>4.2353</t>
  </si>
  <si>
    <t>3.846</t>
  </si>
  <si>
    <t>2020-02-22 14:00:00</t>
  </si>
  <si>
    <t>3.5492</t>
  </si>
  <si>
    <t>2020-02-22 15:00:00</t>
  </si>
  <si>
    <t>3.5671</t>
  </si>
  <si>
    <t>3.805</t>
  </si>
  <si>
    <t>13.966</t>
  </si>
  <si>
    <t>2020-02-22 16:00:00</t>
  </si>
  <si>
    <t>3.7845</t>
  </si>
  <si>
    <t>3.892</t>
  </si>
  <si>
    <t>14.643</t>
  </si>
  <si>
    <t>2020-02-22 17:00:00</t>
  </si>
  <si>
    <t>4.2381</t>
  </si>
  <si>
    <t>3.573</t>
  </si>
  <si>
    <t>3.967</t>
  </si>
  <si>
    <t>2020-02-22 18:00:00</t>
  </si>
  <si>
    <t>9.9721</t>
  </si>
  <si>
    <t>4.577</t>
  </si>
  <si>
    <t>2020-02-22 19:00:00</t>
  </si>
  <si>
    <t>9.3473</t>
  </si>
  <si>
    <t>4.356</t>
  </si>
  <si>
    <t>13.458</t>
  </si>
  <si>
    <t>2020-02-22 20:00:00</t>
  </si>
  <si>
    <t>14.7708</t>
  </si>
  <si>
    <t>13.678</t>
  </si>
  <si>
    <t>2020-02-22 21:00:00</t>
  </si>
  <si>
    <t>7.9205</t>
  </si>
  <si>
    <t>5.259</t>
  </si>
  <si>
    <t>4.059</t>
  </si>
  <si>
    <t>13.661</t>
  </si>
  <si>
    <t>2020-02-22 22:00:00</t>
  </si>
  <si>
    <t>7.5023</t>
  </si>
  <si>
    <t>3.046</t>
  </si>
  <si>
    <t>14.229</t>
  </si>
  <si>
    <t>2020-02-22 23:00:00</t>
  </si>
  <si>
    <t>6.9946</t>
  </si>
  <si>
    <t>5.813</t>
  </si>
  <si>
    <t>3.937</t>
  </si>
  <si>
    <t>14.714</t>
  </si>
  <si>
    <t>2020-02-23 00:00:00</t>
  </si>
  <si>
    <t>6.9701</t>
  </si>
  <si>
    <t>3.282</t>
  </si>
  <si>
    <t>6.335</t>
  </si>
  <si>
    <t>4.113</t>
  </si>
  <si>
    <t>14.577</t>
  </si>
  <si>
    <t>2020-02-23 01:00:00</t>
  </si>
  <si>
    <t>11.4907</t>
  </si>
  <si>
    <t>4.391</t>
  </si>
  <si>
    <t>15.5</t>
  </si>
  <si>
    <t>2020-02-23 02:00:00</t>
  </si>
  <si>
    <t>11.4348</t>
  </si>
  <si>
    <t>5.786</t>
  </si>
  <si>
    <t>9.477</t>
  </si>
  <si>
    <t>6.352</t>
  </si>
  <si>
    <t>17.152</t>
  </si>
  <si>
    <t>2020-02-23 03:00:00</t>
  </si>
  <si>
    <t>10.1965</t>
  </si>
  <si>
    <t>5.821</t>
  </si>
  <si>
    <t>9.854</t>
  </si>
  <si>
    <t>6.128</t>
  </si>
  <si>
    <t>20.015</t>
  </si>
  <si>
    <t>2020-02-23 04:00:00</t>
  </si>
  <si>
    <t>10.0621</t>
  </si>
  <si>
    <t>22.637</t>
  </si>
  <si>
    <t>2020-02-23 05:00:00</t>
  </si>
  <si>
    <t>10.5796</t>
  </si>
  <si>
    <t>6.698</t>
  </si>
  <si>
    <t>6.892</t>
  </si>
  <si>
    <t>2020-02-23 06:00:00</t>
  </si>
  <si>
    <t>11.5571</t>
  </si>
  <si>
    <t>6.462</t>
  </si>
  <si>
    <t>5.481</t>
  </si>
  <si>
    <t>2020-02-23 07:00:00</t>
  </si>
  <si>
    <t>14.6702</t>
  </si>
  <si>
    <t>6.815</t>
  </si>
  <si>
    <t>5.855</t>
  </si>
  <si>
    <t>30.989</t>
  </si>
  <si>
    <t>2020-02-23 08:00:00</t>
  </si>
  <si>
    <t>14.3669</t>
  </si>
  <si>
    <t>7.196</t>
  </si>
  <si>
    <t>5.291</t>
  </si>
  <si>
    <t>39.891</t>
  </si>
  <si>
    <t>2020-02-23 09:00:00</t>
  </si>
  <si>
    <t>15.1722</t>
  </si>
  <si>
    <t>7.868</t>
  </si>
  <si>
    <t>11.235</t>
  </si>
  <si>
    <t>44.549</t>
  </si>
  <si>
    <t>2.485</t>
  </si>
  <si>
    <t>2020-02-23 10:00:00</t>
  </si>
  <si>
    <t>14.5334</t>
  </si>
  <si>
    <t>8.7</t>
  </si>
  <si>
    <t>11.811</t>
  </si>
  <si>
    <t>5.803</t>
  </si>
  <si>
    <t>50.229</t>
  </si>
  <si>
    <t>2020-02-23 11:00:00</t>
  </si>
  <si>
    <t>12.3606</t>
  </si>
  <si>
    <t>12.434</t>
  </si>
  <si>
    <t>5.779</t>
  </si>
  <si>
    <t>47.647</t>
  </si>
  <si>
    <t>2020-02-23 12:00:00</t>
  </si>
  <si>
    <t>9.8873</t>
  </si>
  <si>
    <t>8.426</t>
  </si>
  <si>
    <t>12.471</t>
  </si>
  <si>
    <t>5.632</t>
  </si>
  <si>
    <t>43.449</t>
  </si>
  <si>
    <t>2020-02-23 13:00:00</t>
  </si>
  <si>
    <t>9.5697</t>
  </si>
  <si>
    <t>7.517</t>
  </si>
  <si>
    <t>12.232</t>
  </si>
  <si>
    <t>38.743</t>
  </si>
  <si>
    <t>2020-02-23 14:00:00</t>
  </si>
  <si>
    <t>0.680</t>
  </si>
  <si>
    <t>9.2379</t>
  </si>
  <si>
    <t>7.424</t>
  </si>
  <si>
    <t>11.806</t>
  </si>
  <si>
    <t>6.107</t>
  </si>
  <si>
    <t>39.676</t>
  </si>
  <si>
    <t>2020-02-23 15:00:00</t>
  </si>
  <si>
    <t>9.541</t>
  </si>
  <si>
    <t>12.601</t>
  </si>
  <si>
    <t>6.364</t>
  </si>
  <si>
    <t>38.354</t>
  </si>
  <si>
    <t>2020-02-23 16:00:00</t>
  </si>
  <si>
    <t>9.773</t>
  </si>
  <si>
    <t>12.726</t>
  </si>
  <si>
    <t>6.541</t>
  </si>
  <si>
    <t>38.087</t>
  </si>
  <si>
    <t>2020-02-23 17:00:00</t>
  </si>
  <si>
    <t>10.5768</t>
  </si>
  <si>
    <t>13.586</t>
  </si>
  <si>
    <t>36.422</t>
  </si>
  <si>
    <t>2020-02-23 18:00:00</t>
  </si>
  <si>
    <t>15.7472</t>
  </si>
  <si>
    <t>7.21</t>
  </si>
  <si>
    <t>34.055</t>
  </si>
  <si>
    <t>2020-02-23 19:00:00</t>
  </si>
  <si>
    <t>16.2128</t>
  </si>
  <si>
    <t>16.138</t>
  </si>
  <si>
    <t>7.201</t>
  </si>
  <si>
    <t>2020-02-23 20:00:00</t>
  </si>
  <si>
    <t>16.4095</t>
  </si>
  <si>
    <t>10.004</t>
  </si>
  <si>
    <t>7.623</t>
  </si>
  <si>
    <t>34.918</t>
  </si>
  <si>
    <t>2020-02-23 21:00:00</t>
  </si>
  <si>
    <t>17.493</t>
  </si>
  <si>
    <t>10.313</t>
  </si>
  <si>
    <t>37.268</t>
  </si>
  <si>
    <t>2020-02-23 22:00:00</t>
  </si>
  <si>
    <t>17.3072</t>
  </si>
  <si>
    <t>7.406</t>
  </si>
  <si>
    <t>40.438</t>
  </si>
  <si>
    <t>2020-02-23 23:00:00</t>
  </si>
  <si>
    <t>18.4202</t>
  </si>
  <si>
    <t>10.53</t>
  </si>
  <si>
    <t>16.086</t>
  </si>
  <si>
    <t>8.269</t>
  </si>
  <si>
    <t>2020-02-24 00:00:00</t>
  </si>
  <si>
    <t>18.1305</t>
  </si>
  <si>
    <t>40.708</t>
  </si>
  <si>
    <t>2.467</t>
  </si>
  <si>
    <t>2020-02-24 01:00:00</t>
  </si>
  <si>
    <t>18.4397</t>
  </si>
  <si>
    <t>10.546</t>
  </si>
  <si>
    <t>14.788</t>
  </si>
  <si>
    <t>2020-02-24 02:00:00</t>
  </si>
  <si>
    <t>21.2407</t>
  </si>
  <si>
    <t>12.19</t>
  </si>
  <si>
    <t>17.822</t>
  </si>
  <si>
    <t>11.75</t>
  </si>
  <si>
    <t>37.783</t>
  </si>
  <si>
    <t>2.474</t>
  </si>
  <si>
    <t>2020-02-24 03:00:00</t>
  </si>
  <si>
    <t>23.9342</t>
  </si>
  <si>
    <t>11.7</t>
  </si>
  <si>
    <t>40.08</t>
  </si>
  <si>
    <t>3.233</t>
  </si>
  <si>
    <t>2020-02-24 04:00:00</t>
  </si>
  <si>
    <t>21.2967</t>
  </si>
  <si>
    <t>12.591</t>
  </si>
  <si>
    <t>19.844</t>
  </si>
  <si>
    <t>9.735</t>
  </si>
  <si>
    <t>43.559</t>
  </si>
  <si>
    <t>2020-02-24 05:00:00</t>
  </si>
  <si>
    <t>19.7225</t>
  </si>
  <si>
    <t>12.667</t>
  </si>
  <si>
    <t>19.417</t>
  </si>
  <si>
    <t>10.82</t>
  </si>
  <si>
    <t>45.774</t>
  </si>
  <si>
    <t>2020-02-24 06:00:00</t>
  </si>
  <si>
    <t>19.0471</t>
  </si>
  <si>
    <t>13.605</t>
  </si>
  <si>
    <t>20.613</t>
  </si>
  <si>
    <t>11.386</t>
  </si>
  <si>
    <t>49.15</t>
  </si>
  <si>
    <t>3.993</t>
  </si>
  <si>
    <t>2020-02-24 07:00:00</t>
  </si>
  <si>
    <t>1.033</t>
  </si>
  <si>
    <t>19.7284</t>
  </si>
  <si>
    <t>13.864</t>
  </si>
  <si>
    <t>21.084</t>
  </si>
  <si>
    <t>10.907</t>
  </si>
  <si>
    <t>55.956</t>
  </si>
  <si>
    <t>4.802</t>
  </si>
  <si>
    <t>2020-02-24 08:00:00</t>
  </si>
  <si>
    <t>19.0804</t>
  </si>
  <si>
    <t>11.923</t>
  </si>
  <si>
    <t>48.688</t>
  </si>
  <si>
    <t>4.758</t>
  </si>
  <si>
    <t>2020-02-24 09:00:00</t>
  </si>
  <si>
    <t>17.4915</t>
  </si>
  <si>
    <t>12.746</t>
  </si>
  <si>
    <t>17.122</t>
  </si>
  <si>
    <t>8.373</t>
  </si>
  <si>
    <t>54.148</t>
  </si>
  <si>
    <t>2020-02-24 10:00:00</t>
  </si>
  <si>
    <t>0.920</t>
  </si>
  <si>
    <t>18.6003</t>
  </si>
  <si>
    <t>12.541</t>
  </si>
  <si>
    <t>17.063</t>
  </si>
  <si>
    <t>8.054</t>
  </si>
  <si>
    <t>2020-02-24 11:00:00</t>
  </si>
  <si>
    <t>18.6686</t>
  </si>
  <si>
    <t>12.679</t>
  </si>
  <si>
    <t>16.61</t>
  </si>
  <si>
    <t>7.918</t>
  </si>
  <si>
    <t>55.984</t>
  </si>
  <si>
    <t>2020-02-24 12:00:00</t>
  </si>
  <si>
    <t>20.9192</t>
  </si>
  <si>
    <t>2020-02-24 13:00:00</t>
  </si>
  <si>
    <t>17.455</t>
  </si>
  <si>
    <t>29.774</t>
  </si>
  <si>
    <t>12.439</t>
  </si>
  <si>
    <t>52.489</t>
  </si>
  <si>
    <t>2.573</t>
  </si>
  <si>
    <t>2020-02-24 14:00:00</t>
  </si>
  <si>
    <t>20.1469</t>
  </si>
  <si>
    <t>33.985</t>
  </si>
  <si>
    <t>12.416</t>
  </si>
  <si>
    <t>51.173</t>
  </si>
  <si>
    <t>2020-02-24 15:00:00</t>
  </si>
  <si>
    <t>18.8987</t>
  </si>
  <si>
    <t>19.31</t>
  </si>
  <si>
    <t>37.259</t>
  </si>
  <si>
    <t>11.753</t>
  </si>
  <si>
    <t>2020-02-24 16:00:00</t>
  </si>
  <si>
    <t>18.6271</t>
  </si>
  <si>
    <t>38.741</t>
  </si>
  <si>
    <t>11.937</t>
  </si>
  <si>
    <t>40.249</t>
  </si>
  <si>
    <t>2020-02-24 17:00:00</t>
  </si>
  <si>
    <t>18.5634</t>
  </si>
  <si>
    <t>20.932</t>
  </si>
  <si>
    <t>40.815</t>
  </si>
  <si>
    <t>11.484</t>
  </si>
  <si>
    <t>54.102</t>
  </si>
  <si>
    <t>2020-02-24 18:00:00</t>
  </si>
  <si>
    <t>17.2283</t>
  </si>
  <si>
    <t>21.261</t>
  </si>
  <si>
    <t>40.979</t>
  </si>
  <si>
    <t>11.326</t>
  </si>
  <si>
    <t>54.823</t>
  </si>
  <si>
    <t>2020-02-24 19:00:00</t>
  </si>
  <si>
    <t>16.9617</t>
  </si>
  <si>
    <t>21.198</t>
  </si>
  <si>
    <t>41.018</t>
  </si>
  <si>
    <t>10.815</t>
  </si>
  <si>
    <t>55.092</t>
  </si>
  <si>
    <t>2020-02-24 20:00:00</t>
  </si>
  <si>
    <t>17.0009</t>
  </si>
  <si>
    <t>20.449</t>
  </si>
  <si>
    <t>42.155</t>
  </si>
  <si>
    <t>57.286</t>
  </si>
  <si>
    <t>2020-02-24 21:00:00</t>
  </si>
  <si>
    <t>16.8469</t>
  </si>
  <si>
    <t>20.093</t>
  </si>
  <si>
    <t>11.352</t>
  </si>
  <si>
    <t>59.073</t>
  </si>
  <si>
    <t>2020-02-24 22:00:00</t>
  </si>
  <si>
    <t>16.0162</t>
  </si>
  <si>
    <t>20.682</t>
  </si>
  <si>
    <t>44.301</t>
  </si>
  <si>
    <t>2020-02-24 23:00:00</t>
  </si>
  <si>
    <t>15.5519</t>
  </si>
  <si>
    <t>46.578</t>
  </si>
  <si>
    <t>11.197</t>
  </si>
  <si>
    <t>52.765</t>
  </si>
  <si>
    <t>2.472</t>
  </si>
  <si>
    <t>2020-02-25 00:00:00</t>
  </si>
  <si>
    <t>14.6854</t>
  </si>
  <si>
    <t>20.784</t>
  </si>
  <si>
    <t>48.312</t>
  </si>
  <si>
    <t>11.334</t>
  </si>
  <si>
    <t>36.972</t>
  </si>
  <si>
    <t>2020-02-25 01:00:00</t>
  </si>
  <si>
    <t>14.9381</t>
  </si>
  <si>
    <t>50.886</t>
  </si>
  <si>
    <t>11.783</t>
  </si>
  <si>
    <t>34.37</t>
  </si>
  <si>
    <t>2020-02-25 02:00:00</t>
  </si>
  <si>
    <t>14.4741</t>
  </si>
  <si>
    <t>52.719</t>
  </si>
  <si>
    <t>31.209</t>
  </si>
  <si>
    <t>2020-02-25 03:00:00</t>
  </si>
  <si>
    <t>14.1385</t>
  </si>
  <si>
    <t>20.703</t>
  </si>
  <si>
    <t>54.646</t>
  </si>
  <si>
    <t>11.705</t>
  </si>
  <si>
    <t>29.504</t>
  </si>
  <si>
    <t>2020-02-25 04:00:00</t>
  </si>
  <si>
    <t>13.461</t>
  </si>
  <si>
    <t>21.584</t>
  </si>
  <si>
    <t>57.191</t>
  </si>
  <si>
    <t>12.33</t>
  </si>
  <si>
    <t>28.184</t>
  </si>
  <si>
    <t>2020-02-25 05:00:00</t>
  </si>
  <si>
    <t>14.1111</t>
  </si>
  <si>
    <t>22.151</t>
  </si>
  <si>
    <t>59.173</t>
  </si>
  <si>
    <t>28.704</t>
  </si>
  <si>
    <t>3.363</t>
  </si>
  <si>
    <t>2020-02-25 06:00:00</t>
  </si>
  <si>
    <t>14.278</t>
  </si>
  <si>
    <t>22.585</t>
  </si>
  <si>
    <t>60.215</t>
  </si>
  <si>
    <t>29.43</t>
  </si>
  <si>
    <t>2020-02-25 07:00:00</t>
  </si>
  <si>
    <t>14.4298</t>
  </si>
  <si>
    <t>23.41</t>
  </si>
  <si>
    <t>61.244</t>
  </si>
  <si>
    <t>15.102</t>
  </si>
  <si>
    <t>29.307</t>
  </si>
  <si>
    <t>3.893</t>
  </si>
  <si>
    <t>2020-02-25 08:00:00</t>
  </si>
  <si>
    <t>14.0433</t>
  </si>
  <si>
    <t>23.649</t>
  </si>
  <si>
    <t>61.636</t>
  </si>
  <si>
    <t>14.994</t>
  </si>
  <si>
    <t>29.33</t>
  </si>
  <si>
    <t>2020-02-25 09:00:00</t>
  </si>
  <si>
    <t>1.590</t>
  </si>
  <si>
    <t>14.8597</t>
  </si>
  <si>
    <t>24.725</t>
  </si>
  <si>
    <t>62.322</t>
  </si>
  <si>
    <t>15.891</t>
  </si>
  <si>
    <t>32.658</t>
  </si>
  <si>
    <t>5.046</t>
  </si>
  <si>
    <t>2020-02-25 10:00:00</t>
  </si>
  <si>
    <t>19.4459</t>
  </si>
  <si>
    <t>25.124</t>
  </si>
  <si>
    <t>60.819</t>
  </si>
  <si>
    <t>38.141</t>
  </si>
  <si>
    <t>2020-02-25 11:00:00</t>
  </si>
  <si>
    <t>14.9722</t>
  </si>
  <si>
    <t>29.408</t>
  </si>
  <si>
    <t>68.283</t>
  </si>
  <si>
    <t>22.154</t>
  </si>
  <si>
    <t>40.125</t>
  </si>
  <si>
    <t>2020-02-25 12:00:00</t>
  </si>
  <si>
    <t>17.4578</t>
  </si>
  <si>
    <t>30.112</t>
  </si>
  <si>
    <t>68.978</t>
  </si>
  <si>
    <t>23.277</t>
  </si>
  <si>
    <t>38.318</t>
  </si>
  <si>
    <t>2020-02-25 13:00:00</t>
  </si>
  <si>
    <t>15.9408</t>
  </si>
  <si>
    <t>31.267</t>
  </si>
  <si>
    <t>70.164</t>
  </si>
  <si>
    <t>37.132</t>
  </si>
  <si>
    <t>2020-02-25 14:00:00</t>
  </si>
  <si>
    <t>15.3565</t>
  </si>
  <si>
    <t>32.545</t>
  </si>
  <si>
    <t>68.338</t>
  </si>
  <si>
    <t>36.155</t>
  </si>
  <si>
    <t>2020-02-25 15:00:00</t>
  </si>
  <si>
    <t>12.7111</t>
  </si>
  <si>
    <t>28.244</t>
  </si>
  <si>
    <t>60.339</t>
  </si>
  <si>
    <t>22.685</t>
  </si>
  <si>
    <t>36.147</t>
  </si>
  <si>
    <t>2020-02-25 16:00:00</t>
  </si>
  <si>
    <t>10.0899</t>
  </si>
  <si>
    <t>23.511</t>
  </si>
  <si>
    <t>51.724</t>
  </si>
  <si>
    <t>33.739</t>
  </si>
  <si>
    <t>2020-02-25 17:00:00</t>
  </si>
  <si>
    <t>8.5139</t>
  </si>
  <si>
    <t>16.958</t>
  </si>
  <si>
    <t>35.3</t>
  </si>
  <si>
    <t>12.937</t>
  </si>
  <si>
    <t>30.384</t>
  </si>
  <si>
    <t>2020-02-25 18:00:00</t>
  </si>
  <si>
    <t>9.9083</t>
  </si>
  <si>
    <t>14.131</t>
  </si>
  <si>
    <t>29.433</t>
  </si>
  <si>
    <t>29.492</t>
  </si>
  <si>
    <t>2020-02-25 19:00:00</t>
  </si>
  <si>
    <t>9.2193</t>
  </si>
  <si>
    <t>13.369</t>
  </si>
  <si>
    <t>26.842</t>
  </si>
  <si>
    <t>10.065</t>
  </si>
  <si>
    <t>2020-02-25 20:00:00</t>
  </si>
  <si>
    <t>8.3653</t>
  </si>
  <si>
    <t>28.019</t>
  </si>
  <si>
    <t>2020-02-25 21:00:00</t>
  </si>
  <si>
    <t>8.3396</t>
  </si>
  <si>
    <t>14.167</t>
  </si>
  <si>
    <t>27.838</t>
  </si>
  <si>
    <t>11.706</t>
  </si>
  <si>
    <t>2020-02-25 22:00:00</t>
  </si>
  <si>
    <t>8.0463</t>
  </si>
  <si>
    <t>14.68</t>
  </si>
  <si>
    <t>28.746</t>
  </si>
  <si>
    <t>12.049</t>
  </si>
  <si>
    <t>29.275</t>
  </si>
  <si>
    <t>2020-02-25 23:00:00</t>
  </si>
  <si>
    <t>10.5681</t>
  </si>
  <si>
    <t>15.005</t>
  </si>
  <si>
    <t>28.715</t>
  </si>
  <si>
    <t>2020-02-26 00:00:00</t>
  </si>
  <si>
    <t>27.966</t>
  </si>
  <si>
    <t>1.495</t>
  </si>
  <si>
    <t>2020-02-26 01:00:00</t>
  </si>
  <si>
    <t>9.2693</t>
  </si>
  <si>
    <t>13.644</t>
  </si>
  <si>
    <t>24.297</t>
  </si>
  <si>
    <t>11.583</t>
  </si>
  <si>
    <t>38.664</t>
  </si>
  <si>
    <t>1.909</t>
  </si>
  <si>
    <t>2020-02-26 02:00:00</t>
  </si>
  <si>
    <t>7.8663</t>
  </si>
  <si>
    <t>13.016</t>
  </si>
  <si>
    <t>22.754</t>
  </si>
  <si>
    <t>11.045</t>
  </si>
  <si>
    <t>2020-02-26 03:00:00</t>
  </si>
  <si>
    <t>6.8907</t>
  </si>
  <si>
    <t>21.77</t>
  </si>
  <si>
    <t>10.456</t>
  </si>
  <si>
    <t>38.447</t>
  </si>
  <si>
    <t>1.36</t>
  </si>
  <si>
    <t>2020-02-26 04:00:00</t>
  </si>
  <si>
    <t>6.5866</t>
  </si>
  <si>
    <t>13.345</t>
  </si>
  <si>
    <t>23.157</t>
  </si>
  <si>
    <t>37.965</t>
  </si>
  <si>
    <t>2020-02-26 05:00:00</t>
  </si>
  <si>
    <t>6.5476</t>
  </si>
  <si>
    <t>14.608</t>
  </si>
  <si>
    <t>24.062</t>
  </si>
  <si>
    <t>13.973</t>
  </si>
  <si>
    <t>37.776</t>
  </si>
  <si>
    <t>2020-02-26 06:00:00</t>
  </si>
  <si>
    <t>8.1442</t>
  </si>
  <si>
    <t>21.585</t>
  </si>
  <si>
    <t>34.738</t>
  </si>
  <si>
    <t>37.736</t>
  </si>
  <si>
    <t>2020-02-26 07:00:00</t>
  </si>
  <si>
    <t>7.8609</t>
  </si>
  <si>
    <t>22.068</t>
  </si>
  <si>
    <t>38.697</t>
  </si>
  <si>
    <t>24.931</t>
  </si>
  <si>
    <t>35.933</t>
  </si>
  <si>
    <t>2.186</t>
  </si>
  <si>
    <t>2020-02-26 08:00:00</t>
  </si>
  <si>
    <t>7.8446</t>
  </si>
  <si>
    <t>21.914</t>
  </si>
  <si>
    <t>39.278</t>
  </si>
  <si>
    <t>22.423</t>
  </si>
  <si>
    <t>35.674</t>
  </si>
  <si>
    <t>2020-02-26 09:00:00</t>
  </si>
  <si>
    <t>8.3255</t>
  </si>
  <si>
    <t>42.02</t>
  </si>
  <si>
    <t>26.595</t>
  </si>
  <si>
    <t>38.046</t>
  </si>
  <si>
    <t>2020-02-26 10:00:00</t>
  </si>
  <si>
    <t>8.5442</t>
  </si>
  <si>
    <t>23.824</t>
  </si>
  <si>
    <t>36.415</t>
  </si>
  <si>
    <t>27.902</t>
  </si>
  <si>
    <t>37.817</t>
  </si>
  <si>
    <t>2020-02-26 11:00:00</t>
  </si>
  <si>
    <t>8.1742</t>
  </si>
  <si>
    <t>20.773</t>
  </si>
  <si>
    <t>31.72</t>
  </si>
  <si>
    <t>23.523</t>
  </si>
  <si>
    <t>2020-02-26 12:00:00</t>
  </si>
  <si>
    <t>9.2626</t>
  </si>
  <si>
    <t>27.943</t>
  </si>
  <si>
    <t>20.372</t>
  </si>
  <si>
    <t>2020-02-26 13:00:00</t>
  </si>
  <si>
    <t>8.5066</t>
  </si>
  <si>
    <t>28.13</t>
  </si>
  <si>
    <t>29.946</t>
  </si>
  <si>
    <t>2020-02-26 14:00:00</t>
  </si>
  <si>
    <t>8.1113</t>
  </si>
  <si>
    <t>17.29</t>
  </si>
  <si>
    <t>27.008</t>
  </si>
  <si>
    <t>29.375</t>
  </si>
  <si>
    <t>2020-02-26 15:00:00</t>
  </si>
  <si>
    <t>8.1913</t>
  </si>
  <si>
    <t>24.723</t>
  </si>
  <si>
    <t>29.021</t>
  </si>
  <si>
    <t>2020-02-26 16:00:00</t>
  </si>
  <si>
    <t>14.0901</t>
  </si>
  <si>
    <t>13.529</t>
  </si>
  <si>
    <t>20.77</t>
  </si>
  <si>
    <t>15.354</t>
  </si>
  <si>
    <t>27.523</t>
  </si>
  <si>
    <t>2020-02-26 17:00:00</t>
  </si>
  <si>
    <t>11.8825</t>
  </si>
  <si>
    <t>15.118</t>
  </si>
  <si>
    <t>21.014</t>
  </si>
  <si>
    <t>18.176</t>
  </si>
  <si>
    <t>2020-02-26 18:00:00</t>
  </si>
  <si>
    <t>10.4024</t>
  </si>
  <si>
    <t>18.055</t>
  </si>
  <si>
    <t>24.766</t>
  </si>
  <si>
    <t>2020-02-26 19:00:00</t>
  </si>
  <si>
    <t>10.3551</t>
  </si>
  <si>
    <t>22.389</t>
  </si>
  <si>
    <t>17.707</t>
  </si>
  <si>
    <t>2020-02-26 20:00:00</t>
  </si>
  <si>
    <t>11.8832</t>
  </si>
  <si>
    <t>14.41</t>
  </si>
  <si>
    <t>17.45</t>
  </si>
  <si>
    <t>23.366</t>
  </si>
  <si>
    <t>2020-02-26 21:00:00</t>
  </si>
  <si>
    <t>7.3591</t>
  </si>
  <si>
    <t>17.453</t>
  </si>
  <si>
    <t>2020-02-26 22:00:00</t>
  </si>
  <si>
    <t>7.8747</t>
  </si>
  <si>
    <t>19.173</t>
  </si>
  <si>
    <t>16.773</t>
  </si>
  <si>
    <t>24.438</t>
  </si>
  <si>
    <t>2020-02-26 23:00:00</t>
  </si>
  <si>
    <t>8.6668</t>
  </si>
  <si>
    <t>14.678</t>
  </si>
  <si>
    <t>20.914</t>
  </si>
  <si>
    <t>2020-02-27 00:00:00</t>
  </si>
  <si>
    <t>9.1206</t>
  </si>
  <si>
    <t>17.594</t>
  </si>
  <si>
    <t>12.225</t>
  </si>
  <si>
    <t>23.665</t>
  </si>
  <si>
    <t>2020-02-27 01:00:00</t>
  </si>
  <si>
    <t>10.3354</t>
  </si>
  <si>
    <t>14.623</t>
  </si>
  <si>
    <t>7.967</t>
  </si>
  <si>
    <t>21.558</t>
  </si>
  <si>
    <t>2020-02-27 02:00:00</t>
  </si>
  <si>
    <t>8.0043</t>
  </si>
  <si>
    <t>7.688</t>
  </si>
  <si>
    <t>13.755</t>
  </si>
  <si>
    <t>6.766</t>
  </si>
  <si>
    <t>2020-02-27 03:00:00</t>
  </si>
  <si>
    <t>7.675</t>
  </si>
  <si>
    <t>7.425</t>
  </si>
  <si>
    <t>13.733</t>
  </si>
  <si>
    <t>6.341</t>
  </si>
  <si>
    <t>22.472</t>
  </si>
  <si>
    <t>2020-02-27 04:00:00</t>
  </si>
  <si>
    <t>7.1923</t>
  </si>
  <si>
    <t>7.328</t>
  </si>
  <si>
    <t>5.799</t>
  </si>
  <si>
    <t>23.902</t>
  </si>
  <si>
    <t>2020-02-27 05:00:00</t>
  </si>
  <si>
    <t>0.780</t>
  </si>
  <si>
    <t>7.9149</t>
  </si>
  <si>
    <t>7.829</t>
  </si>
  <si>
    <t>15.7</t>
  </si>
  <si>
    <t>6.116</t>
  </si>
  <si>
    <t>2020-02-27 06:00:00</t>
  </si>
  <si>
    <t>7.2196</t>
  </si>
  <si>
    <t>16.263</t>
  </si>
  <si>
    <t>5.994</t>
  </si>
  <si>
    <t>2020-02-27 07:00:00</t>
  </si>
  <si>
    <t>7.3914</t>
  </si>
  <si>
    <t>6.225</t>
  </si>
  <si>
    <t>26.134</t>
  </si>
  <si>
    <t>2020-02-27 08:00:00</t>
  </si>
  <si>
    <t>7.5795</t>
  </si>
  <si>
    <t>9.034</t>
  </si>
  <si>
    <t>25.58</t>
  </si>
  <si>
    <t>2020-02-27 09:00:00</t>
  </si>
  <si>
    <t>7.4444</t>
  </si>
  <si>
    <t>9.951</t>
  </si>
  <si>
    <t>20.999</t>
  </si>
  <si>
    <t>7.867</t>
  </si>
  <si>
    <t>2020-02-27 10:00:00</t>
  </si>
  <si>
    <t>8.1505</t>
  </si>
  <si>
    <t>10.31</t>
  </si>
  <si>
    <t>21.276</t>
  </si>
  <si>
    <t>25.457</t>
  </si>
  <si>
    <t>2020-02-27 11:00:00</t>
  </si>
  <si>
    <t>7.4318</t>
  </si>
  <si>
    <t>20.615</t>
  </si>
  <si>
    <t>8.867</t>
  </si>
  <si>
    <t>2020-02-27 12:00:00</t>
  </si>
  <si>
    <t>8.1787</t>
  </si>
  <si>
    <t>10.771</t>
  </si>
  <si>
    <t>2020-02-27 13:00:00</t>
  </si>
  <si>
    <t>8.5918</t>
  </si>
  <si>
    <t>12.394</t>
  </si>
  <si>
    <t>24.166</t>
  </si>
  <si>
    <t>28.801</t>
  </si>
  <si>
    <t>2020-02-27 14:00:00</t>
  </si>
  <si>
    <t>8.6799</t>
  </si>
  <si>
    <t>25.341</t>
  </si>
  <si>
    <t>13.49</t>
  </si>
  <si>
    <t>2020-02-27 15:00:00</t>
  </si>
  <si>
    <t>8.6275</t>
  </si>
  <si>
    <t>14.283</t>
  </si>
  <si>
    <t>26.085</t>
  </si>
  <si>
    <t>14.067</t>
  </si>
  <si>
    <t>27.229</t>
  </si>
  <si>
    <t>2020-02-27 16:00:00</t>
  </si>
  <si>
    <t>8.7537</t>
  </si>
  <si>
    <t>14.043</t>
  </si>
  <si>
    <t>25.392</t>
  </si>
  <si>
    <t>2020-02-27 17:00:00</t>
  </si>
  <si>
    <t>8.7203</t>
  </si>
  <si>
    <t>24.466</t>
  </si>
  <si>
    <t>13.198</t>
  </si>
  <si>
    <t>25.278</t>
  </si>
  <si>
    <t>2020-02-27 18:00:00</t>
  </si>
  <si>
    <t>8.4222</t>
  </si>
  <si>
    <t>23.777</t>
  </si>
  <si>
    <t>12.852</t>
  </si>
  <si>
    <t>25.568</t>
  </si>
  <si>
    <t>2020-02-27 19:00:00</t>
  </si>
  <si>
    <t>6.9783</t>
  </si>
  <si>
    <t>21.625</t>
  </si>
  <si>
    <t>10.825</t>
  </si>
  <si>
    <t>2020-02-27 20:00:00</t>
  </si>
  <si>
    <t>7.0193</t>
  </si>
  <si>
    <t>19.195</t>
  </si>
  <si>
    <t>8.969</t>
  </si>
  <si>
    <t>2020-02-27 21:00:00</t>
  </si>
  <si>
    <t>7.1522</t>
  </si>
  <si>
    <t>12.481</t>
  </si>
  <si>
    <t>10.578</t>
  </si>
  <si>
    <t>26.674</t>
  </si>
  <si>
    <t>2020-02-27 22:00:00</t>
  </si>
  <si>
    <t>6.5604</t>
  </si>
  <si>
    <t>14.59</t>
  </si>
  <si>
    <t>15.013</t>
  </si>
  <si>
    <t>25.347</t>
  </si>
  <si>
    <t>2020-02-27 23:00:00</t>
  </si>
  <si>
    <t>6.753</t>
  </si>
  <si>
    <t>14.537</t>
  </si>
  <si>
    <t>24.393</t>
  </si>
  <si>
    <t>15.355</t>
  </si>
  <si>
    <t>2020-02-28 00:00:00</t>
  </si>
  <si>
    <t>6.5981</t>
  </si>
  <si>
    <t>14.347</t>
  </si>
  <si>
    <t>25.768</t>
  </si>
  <si>
    <t>14.779</t>
  </si>
  <si>
    <t>21.543</t>
  </si>
  <si>
    <t>2020-02-28 01:00:00</t>
  </si>
  <si>
    <t>9.4568</t>
  </si>
  <si>
    <t>13.788</t>
  </si>
  <si>
    <t>25.355</t>
  </si>
  <si>
    <t>12.771</t>
  </si>
  <si>
    <t>2020-02-28 02:00:00</t>
  </si>
  <si>
    <t>6.936</t>
  </si>
  <si>
    <t>13.329</t>
  </si>
  <si>
    <t>12.603</t>
  </si>
  <si>
    <t>20.599</t>
  </si>
  <si>
    <t>2020-02-28 03:00:00</t>
  </si>
  <si>
    <t>7.7577</t>
  </si>
  <si>
    <t>12.945</t>
  </si>
  <si>
    <t>24.456</t>
  </si>
  <si>
    <t>12.396</t>
  </si>
  <si>
    <t>20.207</t>
  </si>
  <si>
    <t>2020-02-28 04:00:00</t>
  </si>
  <si>
    <t>5.0277</t>
  </si>
  <si>
    <t>11.194</t>
  </si>
  <si>
    <t>21.778</t>
  </si>
  <si>
    <t>2020-02-28 05:00:00</t>
  </si>
  <si>
    <t>5.6796</t>
  </si>
  <si>
    <t>10.335</t>
  </si>
  <si>
    <t>9.005</t>
  </si>
  <si>
    <t>18.928</t>
  </si>
  <si>
    <t>2020-02-28 06:00:00</t>
  </si>
  <si>
    <t>5.0428</t>
  </si>
  <si>
    <t>10.819</t>
  </si>
  <si>
    <t>22.507</t>
  </si>
  <si>
    <t>8.934</t>
  </si>
  <si>
    <t>2020-02-28 07:00:00</t>
  </si>
  <si>
    <t>5.3742</t>
  </si>
  <si>
    <t>11.449</t>
  </si>
  <si>
    <t>10.049</t>
  </si>
  <si>
    <t>2020-02-28 08:00:00</t>
  </si>
  <si>
    <t>5.1427</t>
  </si>
  <si>
    <t>11.444</t>
  </si>
  <si>
    <t>20.98</t>
  </si>
  <si>
    <t>2020-02-28 09:00:00</t>
  </si>
  <si>
    <t>5.0432</t>
  </si>
  <si>
    <t>11.785</t>
  </si>
  <si>
    <t>11.3</t>
  </si>
  <si>
    <t>2020-02-28 10:00:00</t>
  </si>
  <si>
    <t>5.1985</t>
  </si>
  <si>
    <t>17.629</t>
  </si>
  <si>
    <t>8.666</t>
  </si>
  <si>
    <t>39.038</t>
  </si>
  <si>
    <t>2020-02-28 11:00:00</t>
  </si>
  <si>
    <t>5.249</t>
  </si>
  <si>
    <t>11.568</t>
  </si>
  <si>
    <t>17.155</t>
  </si>
  <si>
    <t>10.024</t>
  </si>
  <si>
    <t>49.41</t>
  </si>
  <si>
    <t>2.436</t>
  </si>
  <si>
    <t>2020-02-28 12:00:00</t>
  </si>
  <si>
    <t>5.3706</t>
  </si>
  <si>
    <t>16.113</t>
  </si>
  <si>
    <t>10.3</t>
  </si>
  <si>
    <t>2020-02-28 13:00:00</t>
  </si>
  <si>
    <t>5.3383</t>
  </si>
  <si>
    <t>14.902</t>
  </si>
  <si>
    <t>11.81</t>
  </si>
  <si>
    <t>38.85</t>
  </si>
  <si>
    <t>2020-02-28 14:00:00</t>
  </si>
  <si>
    <t>4.9625</t>
  </si>
  <si>
    <t>36.988</t>
  </si>
  <si>
    <t>2020-02-28 15:00:00</t>
  </si>
  <si>
    <t>4.7738</t>
  </si>
  <si>
    <t>9.875</t>
  </si>
  <si>
    <t>14.637</t>
  </si>
  <si>
    <t>9.903</t>
  </si>
  <si>
    <t>35.378</t>
  </si>
  <si>
    <t>2020-02-28 16:00:00</t>
  </si>
  <si>
    <t>4.7721</t>
  </si>
  <si>
    <t>13.731</t>
  </si>
  <si>
    <t>9.835</t>
  </si>
  <si>
    <t>34.2</t>
  </si>
  <si>
    <t>2020-02-28 17:00:00</t>
  </si>
  <si>
    <t>3.6064</t>
  </si>
  <si>
    <t>8.519</t>
  </si>
  <si>
    <t>12.303</t>
  </si>
  <si>
    <t>8.203</t>
  </si>
  <si>
    <t>2020-02-28 18:00:00</t>
  </si>
  <si>
    <t>1.160</t>
  </si>
  <si>
    <t>6.5654</t>
  </si>
  <si>
    <t>14.074</t>
  </si>
  <si>
    <t>18.486</t>
  </si>
  <si>
    <t>17.061</t>
  </si>
  <si>
    <t>2020-02-28 19:00:00</t>
  </si>
  <si>
    <t>7.168</t>
  </si>
  <si>
    <t>18.628</t>
  </si>
  <si>
    <t>22.779</t>
  </si>
  <si>
    <t>24.48</t>
  </si>
  <si>
    <t>31.081</t>
  </si>
  <si>
    <t>2020-02-28 20:00:00</t>
  </si>
  <si>
    <t>7.3251</t>
  </si>
  <si>
    <t>23.38</t>
  </si>
  <si>
    <t>24.067</t>
  </si>
  <si>
    <t>29.66</t>
  </si>
  <si>
    <t>2020-02-28 21:00:00</t>
  </si>
  <si>
    <t>7.6674</t>
  </si>
  <si>
    <t>23.305</t>
  </si>
  <si>
    <t>23.381</t>
  </si>
  <si>
    <t>28.187</t>
  </si>
  <si>
    <t>2020-02-28 22:00:00</t>
  </si>
  <si>
    <t>7.3559</t>
  </si>
  <si>
    <t>23.374</t>
  </si>
  <si>
    <t>19.242</t>
  </si>
  <si>
    <t>26.828</t>
  </si>
  <si>
    <t>2020-02-28 23:00:00</t>
  </si>
  <si>
    <t>1.250</t>
  </si>
  <si>
    <t>7.7524</t>
  </si>
  <si>
    <t>16.879</t>
  </si>
  <si>
    <t>20.466</t>
  </si>
  <si>
    <t>26.311</t>
  </si>
  <si>
    <t>2020-02-29 00:00:00</t>
  </si>
  <si>
    <t>8.2589</t>
  </si>
  <si>
    <t>16.604</t>
  </si>
  <si>
    <t>26.292</t>
  </si>
  <si>
    <t>2020-02-29 01:00:00</t>
  </si>
  <si>
    <t>9.9754</t>
  </si>
  <si>
    <t>13.5</t>
  </si>
  <si>
    <t>27.522</t>
  </si>
  <si>
    <t>24.637</t>
  </si>
  <si>
    <t>2020-02-29 02:00:00</t>
  </si>
  <si>
    <t>8.0473</t>
  </si>
  <si>
    <t>13.452</t>
  </si>
  <si>
    <t>9.538</t>
  </si>
  <si>
    <t>2020-02-29 03:00:00</t>
  </si>
  <si>
    <t>7.7753</t>
  </si>
  <si>
    <t>29.011</t>
  </si>
  <si>
    <t>8.843</t>
  </si>
  <si>
    <t>23.591</t>
  </si>
  <si>
    <t>2020-02-29 04:00:00</t>
  </si>
  <si>
    <t>7.8468</t>
  </si>
  <si>
    <t>12.883</t>
  </si>
  <si>
    <t>29.185</t>
  </si>
  <si>
    <t>20.907</t>
  </si>
  <si>
    <t>2020-02-29 05:00:00</t>
  </si>
  <si>
    <t>7.9465</t>
  </si>
  <si>
    <t>14.095</t>
  </si>
  <si>
    <t>29.624</t>
  </si>
  <si>
    <t>11.784</t>
  </si>
  <si>
    <t>22.646</t>
  </si>
  <si>
    <t>2020-02-29 06:00:00</t>
  </si>
  <si>
    <t>8.2442</t>
  </si>
  <si>
    <t>28.902</t>
  </si>
  <si>
    <t>16.372</t>
  </si>
  <si>
    <t>24.402</t>
  </si>
  <si>
    <t>2020-02-29 07:00:00</t>
  </si>
  <si>
    <t>8.4514</t>
  </si>
  <si>
    <t>17.172</t>
  </si>
  <si>
    <t>30.502</t>
  </si>
  <si>
    <t>26.446</t>
  </si>
  <si>
    <t>2020-02-29 08:00:00</t>
  </si>
  <si>
    <t>8.4168</t>
  </si>
  <si>
    <t>19.267</t>
  </si>
  <si>
    <t>31.577</t>
  </si>
  <si>
    <t>2020-02-29 09:00:00</t>
  </si>
  <si>
    <t>8.9657</t>
  </si>
  <si>
    <t>32.267</t>
  </si>
  <si>
    <t>37.185</t>
  </si>
  <si>
    <t>2020-02-29 10:00:00</t>
  </si>
  <si>
    <t>8.8586</t>
  </si>
  <si>
    <t>19.661</t>
  </si>
  <si>
    <t>36.374</t>
  </si>
  <si>
    <t>18.144</t>
  </si>
  <si>
    <t>49.215</t>
  </si>
  <si>
    <t>2020-02-29 11:00:00</t>
  </si>
  <si>
    <t>8.2872</t>
  </si>
  <si>
    <t>24.316</t>
  </si>
  <si>
    <t>38.422</t>
  </si>
  <si>
    <t>27.189</t>
  </si>
  <si>
    <t>55.179</t>
  </si>
  <si>
    <t>2020-02-29 12:00:00</t>
  </si>
  <si>
    <t>8.289</t>
  </si>
  <si>
    <t>28.662</t>
  </si>
  <si>
    <t>39.852</t>
  </si>
  <si>
    <t>51.259</t>
  </si>
  <si>
    <t>2020-02-29 13:00:00</t>
  </si>
  <si>
    <t>8.4116</t>
  </si>
  <si>
    <t>25.642</t>
  </si>
  <si>
    <t>39.302</t>
  </si>
  <si>
    <t>26.404</t>
  </si>
  <si>
    <t>46.316</t>
  </si>
  <si>
    <t>2020-02-29 14:00:00</t>
  </si>
  <si>
    <t>8.6234</t>
  </si>
  <si>
    <t>25.072</t>
  </si>
  <si>
    <t>37.942</t>
  </si>
  <si>
    <t>24.496</t>
  </si>
  <si>
    <t>42.173</t>
  </si>
  <si>
    <t>2020-02-29 15:00:00</t>
  </si>
  <si>
    <t>8.2783</t>
  </si>
  <si>
    <t>21.152</t>
  </si>
  <si>
    <t>21.989</t>
  </si>
  <si>
    <t>37.928</t>
  </si>
  <si>
    <t>2020-02-29 16:00:00</t>
  </si>
  <si>
    <t>7.8341</t>
  </si>
  <si>
    <t>18.179</t>
  </si>
  <si>
    <t>27.323</t>
  </si>
  <si>
    <t>34.936</t>
  </si>
  <si>
    <t>2020-02-29 17:00:00</t>
  </si>
  <si>
    <t>7.7537</t>
  </si>
  <si>
    <t>24.97</t>
  </si>
  <si>
    <t>2020-02-29 18:00:00</t>
  </si>
  <si>
    <t>8.0641</t>
  </si>
  <si>
    <t>18.048</t>
  </si>
  <si>
    <t>24.979</t>
  </si>
  <si>
    <t>21.791</t>
  </si>
  <si>
    <t>2020-02-29 19:00:00</t>
  </si>
  <si>
    <t>8.4973</t>
  </si>
  <si>
    <t>20.674</t>
  </si>
  <si>
    <t>28.133</t>
  </si>
  <si>
    <t>26.276</t>
  </si>
  <si>
    <t>2020-02-29 20:00:00</t>
  </si>
  <si>
    <t>8.6215</t>
  </si>
  <si>
    <t>19.187</t>
  </si>
  <si>
    <t>31.03</t>
  </si>
  <si>
    <t>20.519</t>
  </si>
  <si>
    <t>25.397</t>
  </si>
  <si>
    <t>2020-02-29 21:00:00</t>
  </si>
  <si>
    <t>8.1266</t>
  </si>
  <si>
    <t>17.18</t>
  </si>
  <si>
    <t>16.543</t>
  </si>
  <si>
    <t>26.974</t>
  </si>
  <si>
    <t>2020-02-29 22:00:00</t>
  </si>
  <si>
    <t>9.3334</t>
  </si>
  <si>
    <t>16.826</t>
  </si>
  <si>
    <t>30.896</t>
  </si>
  <si>
    <t>2020-02-29 23:00:00</t>
  </si>
  <si>
    <t>1.370</t>
  </si>
  <si>
    <t>8.7572</t>
  </si>
  <si>
    <t>16.786</t>
  </si>
  <si>
    <t>30.031</t>
  </si>
  <si>
    <t>16.07</t>
  </si>
  <si>
    <t>27.158</t>
  </si>
  <si>
    <t>11.9782</t>
  </si>
  <si>
    <t>5.749</t>
  </si>
  <si>
    <t>4.644</t>
  </si>
  <si>
    <t>10.9939</t>
  </si>
  <si>
    <t>4.868</t>
  </si>
  <si>
    <t>11.456</t>
  </si>
  <si>
    <t>4.486</t>
  </si>
  <si>
    <t>10.0801</t>
  </si>
  <si>
    <t>11.294</t>
  </si>
  <si>
    <t>4.867</t>
  </si>
  <si>
    <t>8.9261</t>
  </si>
  <si>
    <t>11.388</t>
  </si>
  <si>
    <t>0.530</t>
  </si>
  <si>
    <t>8.3959</t>
  </si>
  <si>
    <t>5.465</t>
  </si>
  <si>
    <t>8.5929</t>
  </si>
  <si>
    <t>11.703</t>
  </si>
  <si>
    <t>8.2479</t>
  </si>
  <si>
    <t>5.832</t>
  </si>
  <si>
    <t>6.592</t>
  </si>
  <si>
    <t>2.5</t>
  </si>
  <si>
    <t>8.4454</t>
  </si>
  <si>
    <t>2.406</t>
  </si>
  <si>
    <t>7.7835</t>
  </si>
  <si>
    <t>4.48</t>
  </si>
  <si>
    <t>10.858</t>
  </si>
  <si>
    <t>10.6708</t>
  </si>
  <si>
    <t>11.602</t>
  </si>
  <si>
    <t>4.353</t>
  </si>
  <si>
    <t>10.1939</t>
  </si>
  <si>
    <t>5.201</t>
  </si>
  <si>
    <t>8.8263</t>
  </si>
  <si>
    <t>4.019</t>
  </si>
  <si>
    <t>4.881</t>
  </si>
  <si>
    <t>3.903</t>
  </si>
  <si>
    <t>5.934</t>
  </si>
  <si>
    <t>5.721</t>
  </si>
  <si>
    <t>4.183</t>
  </si>
  <si>
    <t>5.244</t>
  </si>
  <si>
    <t>10.6999</t>
  </si>
  <si>
    <t>6.737</t>
  </si>
  <si>
    <t>14.743</t>
  </si>
  <si>
    <t>6.526</t>
  </si>
  <si>
    <t>10.2296</t>
  </si>
  <si>
    <t>6.48</t>
  </si>
  <si>
    <t>6.042</t>
  </si>
  <si>
    <t>11.5352</t>
  </si>
  <si>
    <t>16.262</t>
  </si>
  <si>
    <t>4.778</t>
  </si>
  <si>
    <t>12.9537</t>
  </si>
  <si>
    <t>4.736</t>
  </si>
  <si>
    <t>15.828</t>
  </si>
  <si>
    <t>8.011</t>
  </si>
  <si>
    <t>18.904</t>
  </si>
  <si>
    <t>5.157</t>
  </si>
  <si>
    <t>14.0728</t>
  </si>
  <si>
    <t>11.85</t>
  </si>
  <si>
    <t>29.59</t>
  </si>
  <si>
    <t>8.282</t>
  </si>
  <si>
    <t>4.333</t>
  </si>
  <si>
    <t>16.1209</t>
  </si>
  <si>
    <t>30.655</t>
  </si>
  <si>
    <t>8.449</t>
  </si>
  <si>
    <t>5.0</t>
  </si>
  <si>
    <t>18.8488</t>
  </si>
  <si>
    <t>10.801</t>
  </si>
  <si>
    <t>25.802</t>
  </si>
  <si>
    <t>5.331</t>
  </si>
  <si>
    <t>19.7837</t>
  </si>
  <si>
    <t>10.882</t>
  </si>
  <si>
    <t>25.659</t>
  </si>
  <si>
    <t>6.795</t>
  </si>
  <si>
    <t>5.266</t>
  </si>
  <si>
    <t>20.1366</t>
  </si>
  <si>
    <t>11.139</t>
  </si>
  <si>
    <t>26.502</t>
  </si>
  <si>
    <t>5.401</t>
  </si>
  <si>
    <t>21.3618</t>
  </si>
  <si>
    <t>27.083</t>
  </si>
  <si>
    <t>5.969</t>
  </si>
  <si>
    <t>18.5246</t>
  </si>
  <si>
    <t>29.933</t>
  </si>
  <si>
    <t>10.495</t>
  </si>
  <si>
    <t>6.239</t>
  </si>
  <si>
    <t>16.3935</t>
  </si>
  <si>
    <t>16.126</t>
  </si>
  <si>
    <t>35.898</t>
  </si>
  <si>
    <t>14.24</t>
  </si>
  <si>
    <t>6.855</t>
  </si>
  <si>
    <t>16.4369</t>
  </si>
  <si>
    <t>18.899</t>
  </si>
  <si>
    <t>29.795</t>
  </si>
  <si>
    <t>19.296</t>
  </si>
  <si>
    <t>13.7448</t>
  </si>
  <si>
    <t>19.004</t>
  </si>
  <si>
    <t>45.178</t>
  </si>
  <si>
    <t>17.104</t>
  </si>
  <si>
    <t>16.4043</t>
  </si>
  <si>
    <t>41.786</t>
  </si>
  <si>
    <t>16.306</t>
  </si>
  <si>
    <t>6.262</t>
  </si>
  <si>
    <t>17.0879</t>
  </si>
  <si>
    <t>16.947</t>
  </si>
  <si>
    <t>39.38</t>
  </si>
  <si>
    <t>14.298</t>
  </si>
  <si>
    <t>13.0632</t>
  </si>
  <si>
    <t>18.196</t>
  </si>
  <si>
    <t>43.488</t>
  </si>
  <si>
    <t>6.279</t>
  </si>
  <si>
    <t>19.313</t>
  </si>
  <si>
    <t>18.557</t>
  </si>
  <si>
    <t>43.453</t>
  </si>
  <si>
    <t>5.98</t>
  </si>
  <si>
    <t>4.064</t>
  </si>
  <si>
    <t>15.029</t>
  </si>
  <si>
    <t>19.65</t>
  </si>
  <si>
    <t>47.031</t>
  </si>
  <si>
    <t>12.4258</t>
  </si>
  <si>
    <t>11.614</t>
  </si>
  <si>
    <t>8.57</t>
  </si>
  <si>
    <t>6.666</t>
  </si>
  <si>
    <t>15.8397</t>
  </si>
  <si>
    <t>14.015</t>
  </si>
  <si>
    <t>7.426</t>
  </si>
  <si>
    <t>17.8145</t>
  </si>
  <si>
    <t>35.659</t>
  </si>
  <si>
    <t>12.302</t>
  </si>
  <si>
    <t>7.536</t>
  </si>
  <si>
    <t>16.1909</t>
  </si>
  <si>
    <t>13.967</t>
  </si>
  <si>
    <t>33.957</t>
  </si>
  <si>
    <t>9.938</t>
  </si>
  <si>
    <t>6.011</t>
  </si>
  <si>
    <t>15.7063</t>
  </si>
  <si>
    <t>15.4348</t>
  </si>
  <si>
    <t>17.8285</t>
  </si>
  <si>
    <t>19.2296</t>
  </si>
  <si>
    <t>21.5528</t>
  </si>
  <si>
    <t>24.657</t>
  </si>
  <si>
    <t>25.8139</t>
  </si>
  <si>
    <t>25.4785</t>
  </si>
  <si>
    <t>23.5317</t>
  </si>
  <si>
    <t>22.1319</t>
  </si>
  <si>
    <t>23.2382</t>
  </si>
  <si>
    <t>24.5287</t>
  </si>
  <si>
    <t>23.6961</t>
  </si>
  <si>
    <t>24.7847</t>
  </si>
  <si>
    <t>26.5555</t>
  </si>
  <si>
    <t>22.6339</t>
  </si>
  <si>
    <t>24.9689</t>
  </si>
  <si>
    <t>19.2622</t>
  </si>
  <si>
    <t>18.8066</t>
  </si>
  <si>
    <t>21.7089</t>
  </si>
  <si>
    <t>25.4151</t>
  </si>
  <si>
    <t>23.112</t>
  </si>
  <si>
    <t>25.1176</t>
  </si>
  <si>
    <t>23.6503</t>
  </si>
  <si>
    <t>23.7516</t>
  </si>
  <si>
    <t>27.782</t>
  </si>
  <si>
    <t>25.348</t>
  </si>
  <si>
    <t>16.994</t>
  </si>
  <si>
    <t>40.927</t>
  </si>
  <si>
    <t>11.414</t>
  </si>
  <si>
    <t>11.054</t>
  </si>
  <si>
    <t>24.2246</t>
  </si>
  <si>
    <t>16.767</t>
  </si>
  <si>
    <t>40.448</t>
  </si>
  <si>
    <t>10.889</t>
  </si>
  <si>
    <t>10.715</t>
  </si>
  <si>
    <t>22.1751</t>
  </si>
  <si>
    <t>10.308</t>
  </si>
  <si>
    <t>29.6118</t>
  </si>
  <si>
    <t>17.917</t>
  </si>
  <si>
    <t>42.996</t>
  </si>
  <si>
    <t>11.616</t>
  </si>
  <si>
    <t>9.831</t>
  </si>
  <si>
    <t>24.7101</t>
  </si>
  <si>
    <t>16.878</t>
  </si>
  <si>
    <t>41.126</t>
  </si>
  <si>
    <t>11.107</t>
  </si>
  <si>
    <t>9.881</t>
  </si>
  <si>
    <t>23.4569</t>
  </si>
  <si>
    <t>16.704</t>
  </si>
  <si>
    <t>40.976</t>
  </si>
  <si>
    <t>11.36</t>
  </si>
  <si>
    <t>10.112</t>
  </si>
  <si>
    <t>22.0043</t>
  </si>
  <si>
    <t>15.346</t>
  </si>
  <si>
    <t>38.091</t>
  </si>
  <si>
    <t>10.647</t>
  </si>
  <si>
    <t>20.1935</t>
  </si>
  <si>
    <t>1.838</t>
  </si>
  <si>
    <t>14.589</t>
  </si>
  <si>
    <t>36.514</t>
  </si>
  <si>
    <t>21.0068</t>
  </si>
  <si>
    <t>13.842</t>
  </si>
  <si>
    <t>35.083</t>
  </si>
  <si>
    <t>8.672</t>
  </si>
  <si>
    <t>22.2218</t>
  </si>
  <si>
    <t>15.244</t>
  </si>
  <si>
    <t>10.501</t>
  </si>
  <si>
    <t>9.056</t>
  </si>
  <si>
    <t>24.3593</t>
  </si>
  <si>
    <t>16.467</t>
  </si>
  <si>
    <t>40.463</t>
  </si>
  <si>
    <t>11.309</t>
  </si>
  <si>
    <t>8.63</t>
  </si>
  <si>
    <t>29.7899</t>
  </si>
  <si>
    <t>2.842</t>
  </si>
  <si>
    <t>19.155</t>
  </si>
  <si>
    <t>13.014</t>
  </si>
  <si>
    <t>7.937</t>
  </si>
  <si>
    <t>30.6091</t>
  </si>
  <si>
    <t>21.142</t>
  </si>
  <si>
    <t>45.531</t>
  </si>
  <si>
    <t>16.295</t>
  </si>
  <si>
    <t>8.511</t>
  </si>
  <si>
    <t>32.742</t>
  </si>
  <si>
    <t>24.941</t>
  </si>
  <si>
    <t>47.235</t>
  </si>
  <si>
    <t>25.034</t>
  </si>
  <si>
    <t>11.842</t>
  </si>
  <si>
    <t>29.8333</t>
  </si>
  <si>
    <t>26.584</t>
  </si>
  <si>
    <t>48.136</t>
  </si>
  <si>
    <t>29.651</t>
  </si>
  <si>
    <t>8.169</t>
  </si>
  <si>
    <t>34.8005</t>
  </si>
  <si>
    <t>3.845</t>
  </si>
  <si>
    <t>47.049</t>
  </si>
  <si>
    <t>27.95</t>
  </si>
  <si>
    <t>7.643</t>
  </si>
  <si>
    <t>34.6016</t>
  </si>
  <si>
    <t>3.851</t>
  </si>
  <si>
    <t>47.441</t>
  </si>
  <si>
    <t>23.557</t>
  </si>
  <si>
    <t>6.283</t>
  </si>
  <si>
    <t>31.4404</t>
  </si>
  <si>
    <t>24.557</t>
  </si>
  <si>
    <t>44.673</t>
  </si>
  <si>
    <t>6.796</t>
  </si>
  <si>
    <t>34.4525</t>
  </si>
  <si>
    <t>4.097</t>
  </si>
  <si>
    <t>49.702</t>
  </si>
  <si>
    <t>32.813</t>
  </si>
  <si>
    <t>11.127</t>
  </si>
  <si>
    <t>27.4401</t>
  </si>
  <si>
    <t>24.901</t>
  </si>
  <si>
    <t>47.468</t>
  </si>
  <si>
    <t>24.993</t>
  </si>
  <si>
    <t>12.145</t>
  </si>
  <si>
    <t>24.519</t>
  </si>
  <si>
    <t>22.946</t>
  </si>
  <si>
    <t>45.728</t>
  </si>
  <si>
    <t>23.148</t>
  </si>
  <si>
    <t>12.081</t>
  </si>
  <si>
    <t>22.0913</t>
  </si>
  <si>
    <t>44.041</t>
  </si>
  <si>
    <t>20.8711</t>
  </si>
  <si>
    <t>19.239</t>
  </si>
  <si>
    <t>46.312</t>
  </si>
  <si>
    <t>10.229</t>
  </si>
  <si>
    <t>19.44</t>
  </si>
  <si>
    <t>47.244</t>
  </si>
  <si>
    <t>9.658</t>
  </si>
  <si>
    <t>19.5364</t>
  </si>
  <si>
    <t>20.189</t>
  </si>
  <si>
    <t>48.142</t>
  </si>
  <si>
    <t>13.995</t>
  </si>
  <si>
    <t>9.05</t>
  </si>
  <si>
    <t>19.8919</t>
  </si>
  <si>
    <t>49.977</t>
  </si>
  <si>
    <t>19.6547</t>
  </si>
  <si>
    <t>20.479</t>
  </si>
  <si>
    <t>50.516</t>
  </si>
  <si>
    <t>13.523</t>
  </si>
  <si>
    <t>8.646</t>
  </si>
  <si>
    <t>19.0298</t>
  </si>
  <si>
    <t>20.399</t>
  </si>
  <si>
    <t>51.224</t>
  </si>
  <si>
    <t>12.747</t>
  </si>
  <si>
    <t>8.304</t>
  </si>
  <si>
    <t>19.1117</t>
  </si>
  <si>
    <t>20.298</t>
  </si>
  <si>
    <t>51.627</t>
  </si>
  <si>
    <t>12.188</t>
  </si>
  <si>
    <t>21.2443</t>
  </si>
  <si>
    <t>20.717</t>
  </si>
  <si>
    <t>52.293</t>
  </si>
  <si>
    <t>12.148</t>
  </si>
  <si>
    <t>7.824</t>
  </si>
  <si>
    <t>2.311</t>
  </si>
  <si>
    <t>19.052</t>
  </si>
  <si>
    <t>47.438</t>
  </si>
  <si>
    <t>17.5373</t>
  </si>
  <si>
    <t>43.75</t>
  </si>
  <si>
    <t>10.596</t>
  </si>
  <si>
    <t>8.31</t>
  </si>
  <si>
    <t>19.1427</t>
  </si>
  <si>
    <t>1.835</t>
  </si>
  <si>
    <t>16.74</t>
  </si>
  <si>
    <t>42.166</t>
  </si>
  <si>
    <t>11.943</t>
  </si>
  <si>
    <t>8.312</t>
  </si>
  <si>
    <t>15.935</t>
  </si>
  <si>
    <t>40.417</t>
  </si>
  <si>
    <t>14.854</t>
  </si>
  <si>
    <t>36.078</t>
  </si>
  <si>
    <t>9.374</t>
  </si>
  <si>
    <t>12.174</t>
  </si>
  <si>
    <t>10.0589</t>
  </si>
  <si>
    <t>0.004</t>
  </si>
  <si>
    <t>11.071</t>
  </si>
  <si>
    <t>26.933</t>
  </si>
  <si>
    <t>6.349</t>
  </si>
  <si>
    <t>10.9404</t>
  </si>
  <si>
    <t>9.323</t>
  </si>
  <si>
    <t>22.89</t>
  </si>
  <si>
    <t>10.579</t>
  </si>
  <si>
    <t>10.5458</t>
  </si>
  <si>
    <t>8.605</t>
  </si>
  <si>
    <t>20.808</t>
  </si>
  <si>
    <t>10.025</t>
  </si>
  <si>
    <t>7.51</t>
  </si>
  <si>
    <t>15.737</t>
  </si>
  <si>
    <t>8.1048</t>
  </si>
  <si>
    <t>9.9912</t>
  </si>
  <si>
    <t>10.0004</t>
  </si>
  <si>
    <t>9.5276</t>
  </si>
  <si>
    <t>9.2619</t>
  </si>
  <si>
    <t>6.968</t>
  </si>
  <si>
    <t>8.341</t>
  </si>
  <si>
    <t>6.338</t>
  </si>
  <si>
    <t>9.0448</t>
  </si>
  <si>
    <t>8.125</t>
  </si>
  <si>
    <t>11.694</t>
  </si>
  <si>
    <t>14.093</t>
  </si>
  <si>
    <t>8.8167</t>
  </si>
  <si>
    <t>6.501</t>
  </si>
  <si>
    <t>11.734</t>
  </si>
  <si>
    <t>8.3</t>
  </si>
  <si>
    <t>8.0007</t>
  </si>
  <si>
    <t>7.3513</t>
  </si>
  <si>
    <t>10.78</t>
  </si>
  <si>
    <t>5.035</t>
  </si>
  <si>
    <t>5.298</t>
  </si>
  <si>
    <t>7.5567</t>
  </si>
  <si>
    <t>5.505</t>
  </si>
  <si>
    <t>5.534</t>
  </si>
  <si>
    <t>7.6158</t>
  </si>
  <si>
    <t>13.525</t>
  </si>
  <si>
    <t>5.153</t>
  </si>
  <si>
    <t>6.8517</t>
  </si>
  <si>
    <t>6.554</t>
  </si>
  <si>
    <t>15.719</t>
  </si>
  <si>
    <t>5.021</t>
  </si>
  <si>
    <t>4.692</t>
  </si>
  <si>
    <t>6.7987</t>
  </si>
  <si>
    <t>7.149</t>
  </si>
  <si>
    <t>18.089</t>
  </si>
  <si>
    <t>5.9233</t>
  </si>
  <si>
    <t>4.437</t>
  </si>
  <si>
    <t>5.081</t>
  </si>
  <si>
    <t>1.420</t>
  </si>
  <si>
    <t>5.3047</t>
  </si>
  <si>
    <t>5.759</t>
  </si>
  <si>
    <t>14.562</t>
  </si>
  <si>
    <t>5.489</t>
  </si>
  <si>
    <t>6.4132</t>
  </si>
  <si>
    <t>5.335</t>
  </si>
  <si>
    <t>15.251</t>
  </si>
  <si>
    <t>5.624</t>
  </si>
  <si>
    <t>5.936</t>
  </si>
  <si>
    <t>17.245</t>
  </si>
  <si>
    <t>5.394</t>
  </si>
  <si>
    <t>5.1194</t>
  </si>
  <si>
    <t>6.077</t>
  </si>
  <si>
    <t>17.623</t>
  </si>
  <si>
    <t>3.283</t>
  </si>
  <si>
    <t>5.039</t>
  </si>
  <si>
    <t>6.206</t>
  </si>
  <si>
    <t>4.808</t>
  </si>
  <si>
    <t>5.6483</t>
  </si>
  <si>
    <t>18.721</t>
  </si>
  <si>
    <t>450</t>
  </si>
  <si>
    <t>5.3556</t>
  </si>
  <si>
    <t>6.764</t>
  </si>
  <si>
    <t>18.971</t>
  </si>
  <si>
    <t>500</t>
  </si>
  <si>
    <t>5.5292</t>
  </si>
  <si>
    <t>7.38</t>
  </si>
  <si>
    <t>20.107</t>
  </si>
  <si>
    <t>4.306</t>
  </si>
  <si>
    <t>4.129</t>
  </si>
  <si>
    <t>4.7459</t>
  </si>
  <si>
    <t>8.367</t>
  </si>
  <si>
    <t>22.421</t>
  </si>
  <si>
    <t>5.7873</t>
  </si>
  <si>
    <t>8.483</t>
  </si>
  <si>
    <t>6.3783</t>
  </si>
  <si>
    <t>8.442</t>
  </si>
  <si>
    <t>21.739</t>
  </si>
  <si>
    <t>5.71</t>
  </si>
  <si>
    <t>1.551</t>
  </si>
  <si>
    <t>6.6562</t>
  </si>
  <si>
    <t>9.098</t>
  </si>
  <si>
    <t>23.458</t>
  </si>
  <si>
    <t>6.9545</t>
  </si>
  <si>
    <t>9.907</t>
  </si>
  <si>
    <t>7.178</t>
  </si>
  <si>
    <t>4.211</t>
  </si>
  <si>
    <t>6.8895</t>
  </si>
  <si>
    <t>26.218</t>
  </si>
  <si>
    <t>4.355</t>
  </si>
  <si>
    <t>7.3812</t>
  </si>
  <si>
    <t>27.001</t>
  </si>
  <si>
    <t>8.189</t>
  </si>
  <si>
    <t>4.371</t>
  </si>
  <si>
    <t>7.5456</t>
  </si>
  <si>
    <t>11.114</t>
  </si>
  <si>
    <t>26.271</t>
  </si>
  <si>
    <t>8.142</t>
  </si>
  <si>
    <t>4.091</t>
  </si>
  <si>
    <t>24.848</t>
  </si>
  <si>
    <t>7.4431</t>
  </si>
  <si>
    <t>9.489</t>
  </si>
  <si>
    <t>22.478</t>
  </si>
  <si>
    <t>7.204</t>
  </si>
  <si>
    <t>7.5074</t>
  </si>
  <si>
    <t>8.133</t>
  </si>
  <si>
    <t>7.6117</t>
  </si>
  <si>
    <t>21.862</t>
  </si>
  <si>
    <t>6.944</t>
  </si>
  <si>
    <t>10.1091</t>
  </si>
  <si>
    <t>9.76</t>
  </si>
  <si>
    <t>22.253</t>
  </si>
  <si>
    <t>6.6007</t>
  </si>
  <si>
    <t>7.2176</t>
  </si>
  <si>
    <t>12.088</t>
  </si>
  <si>
    <t>2.438</t>
  </si>
  <si>
    <t>7.2692</t>
  </si>
  <si>
    <t>11.433</t>
  </si>
  <si>
    <t>19.051</t>
  </si>
  <si>
    <t>14.87</t>
  </si>
  <si>
    <t>6.1194</t>
  </si>
  <si>
    <t>8.271</t>
  </si>
  <si>
    <t>16.357</t>
  </si>
  <si>
    <t>6.9765</t>
  </si>
  <si>
    <t>1.925</t>
  </si>
  <si>
    <t>12.564</t>
  </si>
  <si>
    <t>8.112</t>
  </si>
  <si>
    <t>5.5702</t>
  </si>
  <si>
    <t>5.406</t>
  </si>
  <si>
    <t>10.475</t>
  </si>
  <si>
    <t>3.9168</t>
  </si>
  <si>
    <t>2.69</t>
  </si>
  <si>
    <t>3.8706</t>
  </si>
  <si>
    <t>2.253</t>
  </si>
  <si>
    <t>3.981</t>
  </si>
  <si>
    <t>2.728</t>
  </si>
  <si>
    <t>3.3999</t>
  </si>
  <si>
    <t>3.5832</t>
  </si>
  <si>
    <t>3.9867</t>
  </si>
  <si>
    <t>3.051</t>
  </si>
  <si>
    <t>4.9728</t>
  </si>
  <si>
    <t>5.729</t>
  </si>
  <si>
    <t>3.812</t>
  </si>
  <si>
    <t>4.8053</t>
  </si>
  <si>
    <t>5.596</t>
  </si>
  <si>
    <t>6.46</t>
  </si>
  <si>
    <t>4.166</t>
  </si>
  <si>
    <t>8.438</t>
  </si>
  <si>
    <t>5.141</t>
  </si>
  <si>
    <t>8.0009</t>
  </si>
  <si>
    <t>5.654</t>
  </si>
  <si>
    <t>9.941</t>
  </si>
  <si>
    <t>7.1437</t>
  </si>
  <si>
    <t>6.329</t>
  </si>
  <si>
    <t>7.971</t>
  </si>
  <si>
    <t>7.4755</t>
  </si>
  <si>
    <t>6.585</t>
  </si>
  <si>
    <t>12.346</t>
  </si>
  <si>
    <t>8.252</t>
  </si>
  <si>
    <t>7.5877</t>
  </si>
  <si>
    <t>12.07</t>
  </si>
  <si>
    <t>5.398</t>
  </si>
  <si>
    <t>7.3848</t>
  </si>
  <si>
    <t>7.218</t>
  </si>
  <si>
    <t>10.055</t>
  </si>
  <si>
    <t>7.5644</t>
  </si>
  <si>
    <t>14.783</t>
  </si>
  <si>
    <t>11.101</t>
  </si>
  <si>
    <t>7.3745</t>
  </si>
  <si>
    <t>17.017</t>
  </si>
  <si>
    <t>10.692</t>
  </si>
  <si>
    <t>7.3686</t>
  </si>
  <si>
    <t>16.052</t>
  </si>
  <si>
    <t>13.45</t>
  </si>
  <si>
    <t>7.87</t>
  </si>
  <si>
    <t>5.585</t>
  </si>
  <si>
    <t>6.611</t>
  </si>
  <si>
    <t>12.483</t>
  </si>
  <si>
    <t>5.8068</t>
  </si>
  <si>
    <t>6.809</t>
  </si>
  <si>
    <t>13.241</t>
  </si>
  <si>
    <t>3.295</t>
  </si>
  <si>
    <t>6.1423</t>
  </si>
  <si>
    <t>8.167</t>
  </si>
  <si>
    <t>7.288</t>
  </si>
  <si>
    <t>8.675</t>
  </si>
  <si>
    <t>17.163</t>
  </si>
  <si>
    <t>9.402</t>
  </si>
  <si>
    <t>7.9462</t>
  </si>
  <si>
    <t>8.939</t>
  </si>
  <si>
    <t>9.595</t>
  </si>
  <si>
    <t>17.9</t>
  </si>
  <si>
    <t>9.91</t>
  </si>
  <si>
    <t>3.464</t>
  </si>
  <si>
    <t>6.4545</t>
  </si>
  <si>
    <t>9.391</t>
  </si>
  <si>
    <t>18.826</t>
  </si>
  <si>
    <t>10.205</t>
  </si>
  <si>
    <t>6.0821</t>
  </si>
  <si>
    <t>9.164</t>
  </si>
  <si>
    <t>18.133</t>
  </si>
  <si>
    <t>10.157</t>
  </si>
  <si>
    <t>6.3905</t>
  </si>
  <si>
    <t>9.655</t>
  </si>
  <si>
    <t>19.947</t>
  </si>
  <si>
    <t>6.3892</t>
  </si>
  <si>
    <t>11.224</t>
  </si>
  <si>
    <t>13.135</t>
  </si>
  <si>
    <t>6.7484</t>
  </si>
  <si>
    <t>13.407</t>
  </si>
  <si>
    <t>22.469</t>
  </si>
  <si>
    <t>17.294</t>
  </si>
  <si>
    <t>7.0242</t>
  </si>
  <si>
    <t>9.6878</t>
  </si>
  <si>
    <t>12.554</t>
  </si>
  <si>
    <t>23.589</t>
  </si>
  <si>
    <t>13.737</t>
  </si>
  <si>
    <t>8.0171</t>
  </si>
  <si>
    <t>11.928</t>
  </si>
  <si>
    <t>22.105</t>
  </si>
  <si>
    <t>13.209</t>
  </si>
  <si>
    <t>6.9474</t>
  </si>
  <si>
    <t>10.405</t>
  </si>
  <si>
    <t>19.896</t>
  </si>
  <si>
    <t>11.494</t>
  </si>
  <si>
    <t>6.5503</t>
  </si>
  <si>
    <t>10.211</t>
  </si>
  <si>
    <t>11.571</t>
  </si>
  <si>
    <t>3.139</t>
  </si>
  <si>
    <t>6.3969</t>
  </si>
  <si>
    <t>8.568</t>
  </si>
  <si>
    <t>14.044</t>
  </si>
  <si>
    <t>5.5662</t>
  </si>
  <si>
    <t>6.96</t>
  </si>
  <si>
    <t>11.029</t>
  </si>
  <si>
    <t>9.381</t>
  </si>
  <si>
    <t>2.655</t>
  </si>
  <si>
    <t>10.081</t>
  </si>
  <si>
    <t>8.526</t>
  </si>
  <si>
    <t>2.433</t>
  </si>
  <si>
    <t>4.656</t>
  </si>
  <si>
    <t>5.802</t>
  </si>
  <si>
    <t>2.216</t>
  </si>
  <si>
    <t>1.130</t>
  </si>
  <si>
    <t>6.639</t>
  </si>
  <si>
    <t>5.308</t>
  </si>
  <si>
    <t>4.4</t>
  </si>
  <si>
    <t>7.112</t>
  </si>
  <si>
    <t>5.896</t>
  </si>
  <si>
    <t>4.8925</t>
  </si>
  <si>
    <t>4.2543</t>
  </si>
  <si>
    <t>6.681</t>
  </si>
  <si>
    <t>3.5262</t>
  </si>
  <si>
    <t>8.79</t>
  </si>
  <si>
    <t>4.5047</t>
  </si>
  <si>
    <t>9.763</t>
  </si>
  <si>
    <t>3.6388</t>
  </si>
  <si>
    <t>6.579</t>
  </si>
  <si>
    <t>10.951</t>
  </si>
  <si>
    <t>5.0066</t>
  </si>
  <si>
    <t>6.715</t>
  </si>
  <si>
    <t>8.17</t>
  </si>
  <si>
    <t>11.205</t>
  </si>
  <si>
    <t>4.9246</t>
  </si>
  <si>
    <t>4.3968</t>
  </si>
  <si>
    <t>7.266</t>
  </si>
  <si>
    <t>11.946</t>
  </si>
  <si>
    <t>9.847</t>
  </si>
  <si>
    <t>4.1774</t>
  </si>
  <si>
    <t>12.243</t>
  </si>
  <si>
    <t>10.278</t>
  </si>
  <si>
    <t>3.4387</t>
  </si>
  <si>
    <t>13.181</t>
  </si>
  <si>
    <t>2.8369</t>
  </si>
  <si>
    <t>10.077</t>
  </si>
  <si>
    <t>1.615</t>
  </si>
  <si>
    <t>2.4258</t>
  </si>
  <si>
    <t>5.565</t>
  </si>
  <si>
    <t>8.786</t>
  </si>
  <si>
    <t>7.468</t>
  </si>
  <si>
    <t>2.7348</t>
  </si>
  <si>
    <t>8.28</t>
  </si>
  <si>
    <t>9.455</t>
  </si>
  <si>
    <t>2.9017</t>
  </si>
  <si>
    <t>7.919</t>
  </si>
  <si>
    <t>9.38</t>
  </si>
  <si>
    <t>4.1929</t>
  </si>
  <si>
    <t>1.926</t>
  </si>
  <si>
    <t>4.892</t>
  </si>
  <si>
    <t>7.647</t>
  </si>
  <si>
    <t>7.319</t>
  </si>
  <si>
    <t>0.450</t>
  </si>
  <si>
    <t>3.6266</t>
  </si>
  <si>
    <t>9.308</t>
  </si>
  <si>
    <t>2.04</t>
  </si>
  <si>
    <t>3.2563</t>
  </si>
  <si>
    <t>5.689</t>
  </si>
  <si>
    <t>7.563</t>
  </si>
  <si>
    <t>3.6613</t>
  </si>
  <si>
    <t>7.109</t>
  </si>
  <si>
    <t>2.376</t>
  </si>
  <si>
    <t>6.87</t>
  </si>
  <si>
    <t>5.672</t>
  </si>
  <si>
    <t>4.2322</t>
  </si>
  <si>
    <t>4.632</t>
  </si>
  <si>
    <t>7.984</t>
  </si>
  <si>
    <t>4.2683</t>
  </si>
  <si>
    <t>5.595</t>
  </si>
  <si>
    <t>7.982</t>
  </si>
  <si>
    <t>0.460</t>
  </si>
  <si>
    <t>4.5285</t>
  </si>
  <si>
    <t>5.552</t>
  </si>
  <si>
    <t>8.959</t>
  </si>
  <si>
    <t>7.099</t>
  </si>
  <si>
    <t>4.4392</t>
  </si>
  <si>
    <t>5.094</t>
  </si>
  <si>
    <t>9.01</t>
  </si>
  <si>
    <t>0.500</t>
  </si>
  <si>
    <t>5.4615</t>
  </si>
  <si>
    <t>1.998</t>
  </si>
  <si>
    <t>5.3358</t>
  </si>
  <si>
    <t>7.101</t>
  </si>
  <si>
    <t>11.125</t>
  </si>
  <si>
    <t>9.316</t>
  </si>
  <si>
    <t>5.9311</t>
  </si>
  <si>
    <t>6.745</t>
  </si>
  <si>
    <t>12.381</t>
  </si>
  <si>
    <t>7.587</t>
  </si>
  <si>
    <t>5.5783</t>
  </si>
  <si>
    <t>8.973</t>
  </si>
  <si>
    <t>18.272</t>
  </si>
  <si>
    <t>9.123</t>
  </si>
  <si>
    <t>4.6629</t>
  </si>
  <si>
    <t>8.311</t>
  </si>
  <si>
    <t>17.548</t>
  </si>
  <si>
    <t>8.146</t>
  </si>
  <si>
    <t>4.0847</t>
  </si>
  <si>
    <t>16.088</t>
  </si>
  <si>
    <t>7.095</t>
  </si>
  <si>
    <t>2.088</t>
  </si>
  <si>
    <t>5.1047</t>
  </si>
  <si>
    <t>3.2803</t>
  </si>
  <si>
    <t>5.117</t>
  </si>
  <si>
    <t>10.916</t>
  </si>
  <si>
    <t>5.07</t>
  </si>
  <si>
    <t>2.774</t>
  </si>
  <si>
    <t>2.8262</t>
  </si>
  <si>
    <t>7.674</t>
  </si>
  <si>
    <t>4.126</t>
  </si>
  <si>
    <t>2.7895</t>
  </si>
  <si>
    <t>7.487</t>
  </si>
  <si>
    <t>8.851</t>
  </si>
  <si>
    <t>4.055</t>
  </si>
  <si>
    <t>3.0026</t>
  </si>
  <si>
    <t>3.855</t>
  </si>
  <si>
    <t>8.124</t>
  </si>
  <si>
    <t>2.7675</t>
  </si>
  <si>
    <t>6.043</t>
  </si>
  <si>
    <t>2.9447</t>
  </si>
  <si>
    <t>3.497</t>
  </si>
  <si>
    <t>6.906</t>
  </si>
  <si>
    <t>3.5233</t>
  </si>
  <si>
    <t>4.367</t>
  </si>
  <si>
    <t>8.821</t>
  </si>
  <si>
    <t>5.24</t>
  </si>
  <si>
    <t>9.7417</t>
  </si>
  <si>
    <t>7.047</t>
  </si>
  <si>
    <t>14.172</t>
  </si>
  <si>
    <t>6.797</t>
  </si>
  <si>
    <t>7.9062</t>
  </si>
  <si>
    <t>10.701</t>
  </si>
  <si>
    <t>5.457</t>
  </si>
  <si>
    <t>5.8072</t>
  </si>
  <si>
    <t>5.363</t>
  </si>
  <si>
    <t>5.4916</t>
  </si>
  <si>
    <t>4.989</t>
  </si>
  <si>
    <t>6.71</t>
  </si>
  <si>
    <t>5.9255</t>
  </si>
  <si>
    <t>5.717</t>
  </si>
  <si>
    <t>8.149</t>
  </si>
  <si>
    <t>5.8296</t>
  </si>
  <si>
    <t>7.568</t>
  </si>
  <si>
    <t>12.983</t>
  </si>
  <si>
    <t>5.8421</t>
  </si>
  <si>
    <t>7.55</t>
  </si>
  <si>
    <t>6.8961</t>
  </si>
  <si>
    <t>7.808</t>
  </si>
  <si>
    <t>8.919</t>
  </si>
  <si>
    <t>7.0231</t>
  </si>
  <si>
    <t>5.182</t>
  </si>
  <si>
    <t>6.92</t>
  </si>
  <si>
    <t>8.612</t>
  </si>
  <si>
    <t>7.4891</t>
  </si>
  <si>
    <t>6.782</t>
  </si>
  <si>
    <t>8.3259</t>
  </si>
  <si>
    <t>4.877</t>
  </si>
  <si>
    <t>6.586</t>
  </si>
  <si>
    <t>8.4255</t>
  </si>
  <si>
    <t>5.215</t>
  </si>
  <si>
    <t>8.94</t>
  </si>
  <si>
    <t>6.435</t>
  </si>
  <si>
    <t>8.8601</t>
  </si>
  <si>
    <t>5.362</t>
  </si>
  <si>
    <t>10.036</t>
  </si>
  <si>
    <t>2.78</t>
  </si>
  <si>
    <t>8.5244</t>
  </si>
  <si>
    <t>5.617</t>
  </si>
  <si>
    <t>10.241</t>
  </si>
  <si>
    <t>6.1474</t>
  </si>
  <si>
    <t>4.399</t>
  </si>
  <si>
    <t>7.036</t>
  </si>
  <si>
    <t>6.102</t>
  </si>
  <si>
    <t>7.1085</t>
  </si>
  <si>
    <t>4.495</t>
  </si>
  <si>
    <t>7.546</t>
  </si>
  <si>
    <t>6.883</t>
  </si>
  <si>
    <t>6.1152</t>
  </si>
  <si>
    <t>6.103</t>
  </si>
  <si>
    <t>9.049</t>
  </si>
  <si>
    <t>2.96</t>
  </si>
  <si>
    <t>6.2327</t>
  </si>
  <si>
    <t>5.628</t>
  </si>
  <si>
    <t>8.735</t>
  </si>
  <si>
    <t>5.4028</t>
  </si>
  <si>
    <t>5.435</t>
  </si>
  <si>
    <t>5.8486</t>
  </si>
  <si>
    <t>5.791</t>
  </si>
  <si>
    <t>8.901</t>
  </si>
  <si>
    <t>8.996</t>
  </si>
  <si>
    <t>2.152</t>
  </si>
  <si>
    <t>6.5735</t>
  </si>
  <si>
    <t>9.439</t>
  </si>
  <si>
    <t>6.0582</t>
  </si>
  <si>
    <t>8.613</t>
  </si>
  <si>
    <t>14.373</t>
  </si>
  <si>
    <t>11.313</t>
  </si>
  <si>
    <t>5.9341</t>
  </si>
  <si>
    <t>7.713</t>
  </si>
  <si>
    <t>11.056</t>
  </si>
  <si>
    <t>5.1514</t>
  </si>
  <si>
    <t>7.134</t>
  </si>
  <si>
    <t>9.979</t>
  </si>
  <si>
    <t>11.491</t>
  </si>
  <si>
    <t>5.2804</t>
  </si>
  <si>
    <t>7.055</t>
  </si>
  <si>
    <t>10.073</t>
  </si>
  <si>
    <t>11.459</t>
  </si>
  <si>
    <t>5.5814</t>
  </si>
  <si>
    <t>6.704</t>
  </si>
  <si>
    <t>9.488</t>
  </si>
  <si>
    <t>10.84</t>
  </si>
  <si>
    <t>6.4157</t>
  </si>
  <si>
    <t>5.736</t>
  </si>
  <si>
    <t>9.224</t>
  </si>
  <si>
    <t>8.506</t>
  </si>
  <si>
    <t>6.8703</t>
  </si>
  <si>
    <t>8.998</t>
  </si>
  <si>
    <t>6.8581</t>
  </si>
  <si>
    <t>5.538</t>
  </si>
  <si>
    <t>8.907</t>
  </si>
  <si>
    <t>7.1154</t>
  </si>
  <si>
    <t>7.391</t>
  </si>
  <si>
    <t>6.9359</t>
  </si>
  <si>
    <t>4.523</t>
  </si>
  <si>
    <t>7.352</t>
  </si>
  <si>
    <t>7.0377</t>
  </si>
  <si>
    <t>7.1791</t>
  </si>
  <si>
    <t>5.033</t>
  </si>
  <si>
    <t>7.738</t>
  </si>
  <si>
    <t>8.5704</t>
  </si>
  <si>
    <t>6.877</t>
  </si>
  <si>
    <t>8.766</t>
  </si>
  <si>
    <t>8.9458</t>
  </si>
  <si>
    <t>6.292</t>
  </si>
  <si>
    <t>11.14</t>
  </si>
  <si>
    <t>10.0686</t>
  </si>
  <si>
    <t>10.358</t>
  </si>
  <si>
    <t>19.292</t>
  </si>
  <si>
    <t>12.017</t>
  </si>
  <si>
    <t>9.6987</t>
  </si>
  <si>
    <t>14.327</t>
  </si>
  <si>
    <t>27.725</t>
  </si>
  <si>
    <t>9.6227</t>
  </si>
  <si>
    <t>15.274</t>
  </si>
  <si>
    <t>28.068</t>
  </si>
  <si>
    <t>17.366</t>
  </si>
  <si>
    <t>9.6085</t>
  </si>
  <si>
    <t>13.917</t>
  </si>
  <si>
    <t>25.63</t>
  </si>
  <si>
    <t>15.937</t>
  </si>
  <si>
    <t>10.8215</t>
  </si>
  <si>
    <t>15.268</t>
  </si>
  <si>
    <t>16.072</t>
  </si>
  <si>
    <t>9.2684</t>
  </si>
  <si>
    <t>13.658</t>
  </si>
  <si>
    <t>27.294</t>
  </si>
  <si>
    <t>13.599</t>
  </si>
  <si>
    <t>8.8034</t>
  </si>
  <si>
    <t>22.276</t>
  </si>
  <si>
    <t>12.806</t>
  </si>
  <si>
    <t>7.1555</t>
  </si>
  <si>
    <t>8.246</t>
  </si>
  <si>
    <t>16.395</t>
  </si>
  <si>
    <t>8.77</t>
  </si>
  <si>
    <t>12.775</t>
  </si>
  <si>
    <t>10.0082</t>
  </si>
  <si>
    <t>12.052</t>
  </si>
  <si>
    <t>11.815</t>
  </si>
  <si>
    <t>10.0617</t>
  </si>
  <si>
    <t>12.405</t>
  </si>
  <si>
    <t>25.763</t>
  </si>
  <si>
    <t>1.34</t>
  </si>
  <si>
    <t>10.116</t>
  </si>
  <si>
    <t>15.841</t>
  </si>
  <si>
    <t>24.917</t>
  </si>
  <si>
    <t>20.577</t>
  </si>
  <si>
    <t>10.1853</t>
  </si>
  <si>
    <t>12.853</t>
  </si>
  <si>
    <t>23.961</t>
  </si>
  <si>
    <t>12.3627</t>
  </si>
  <si>
    <t>14.882</t>
  </si>
  <si>
    <t>27.962</t>
  </si>
  <si>
    <t>15.831</t>
  </si>
  <si>
    <t>11.0924</t>
  </si>
  <si>
    <t>30.305</t>
  </si>
  <si>
    <t>17.215</t>
  </si>
  <si>
    <t>10.2612</t>
  </si>
  <si>
    <t>18.673</t>
  </si>
  <si>
    <t>11.4902</t>
  </si>
  <si>
    <t>38.284</t>
  </si>
  <si>
    <t>23.463</t>
  </si>
  <si>
    <t>10.5673</t>
  </si>
  <si>
    <t>18.498</t>
  </si>
  <si>
    <t>33.488</t>
  </si>
  <si>
    <t>21.333</t>
  </si>
  <si>
    <t>10.1503</t>
  </si>
  <si>
    <t>17.299</t>
  </si>
  <si>
    <t>28.632</t>
  </si>
  <si>
    <t>3.563</t>
  </si>
  <si>
    <t>9.9066</t>
  </si>
  <si>
    <t>18.533</t>
  </si>
  <si>
    <t>26.835</t>
  </si>
  <si>
    <t>25.469</t>
  </si>
  <si>
    <t>3.241</t>
  </si>
  <si>
    <t>9.9771</t>
  </si>
  <si>
    <t>18.997</t>
  </si>
  <si>
    <t>26.691</t>
  </si>
  <si>
    <t>26.572</t>
  </si>
  <si>
    <t>10.1383</t>
  </si>
  <si>
    <t>26.031</t>
  </si>
  <si>
    <t>26.659</t>
  </si>
  <si>
    <t>2.676</t>
  </si>
  <si>
    <t>10.4778</t>
  </si>
  <si>
    <t>18.844</t>
  </si>
  <si>
    <t>26.63</t>
  </si>
  <si>
    <t>11.9201</t>
  </si>
  <si>
    <t>28.161</t>
  </si>
  <si>
    <t>3.178</t>
  </si>
  <si>
    <t>11.5319</t>
  </si>
  <si>
    <t>17.761</t>
  </si>
  <si>
    <t>28.081</t>
  </si>
  <si>
    <t>23.627</t>
  </si>
  <si>
    <t>12.9454</t>
  </si>
  <si>
    <t>20.832</t>
  </si>
  <si>
    <t>12.3931</t>
  </si>
  <si>
    <t>25.452</t>
  </si>
  <si>
    <t>18.95</t>
  </si>
  <si>
    <t>3.253</t>
  </si>
  <si>
    <t>10.8936</t>
  </si>
  <si>
    <t>15.988</t>
  </si>
  <si>
    <t>27.251</t>
  </si>
  <si>
    <t>18.325</t>
  </si>
  <si>
    <t>3.515</t>
  </si>
  <si>
    <t>11.5011</t>
  </si>
  <si>
    <t>16.577</t>
  </si>
  <si>
    <t>30.087</t>
  </si>
  <si>
    <t>10.2264</t>
  </si>
  <si>
    <t>30.103</t>
  </si>
  <si>
    <t>17.992</t>
  </si>
  <si>
    <t>10.6473</t>
  </si>
  <si>
    <t>17.23</t>
  </si>
  <si>
    <t>33.677</t>
  </si>
  <si>
    <t>16.839</t>
  </si>
  <si>
    <t>32.593</t>
  </si>
  <si>
    <t>17.736</t>
  </si>
  <si>
    <t>3.635</t>
  </si>
  <si>
    <t>11.6197</t>
  </si>
  <si>
    <t>18.854</t>
  </si>
  <si>
    <t>35.962</t>
  </si>
  <si>
    <t>20.019</t>
  </si>
  <si>
    <t>11.8172</t>
  </si>
  <si>
    <t>18.698</t>
  </si>
  <si>
    <t>37.257</t>
  </si>
  <si>
    <t>12.0138</t>
  </si>
  <si>
    <t>18.677</t>
  </si>
  <si>
    <t>19.783</t>
  </si>
  <si>
    <t>13.4413</t>
  </si>
  <si>
    <t>20.919</t>
  </si>
  <si>
    <t>37.653</t>
  </si>
  <si>
    <t>14.5516</t>
  </si>
  <si>
    <t>21.836</t>
  </si>
  <si>
    <t>43.539</t>
  </si>
  <si>
    <t>20.807</t>
  </si>
  <si>
    <t>15.7789</t>
  </si>
  <si>
    <t>24.42</t>
  </si>
  <si>
    <t>48.143</t>
  </si>
  <si>
    <t>4.076</t>
  </si>
  <si>
    <t>16.2677</t>
  </si>
  <si>
    <t>29.791</t>
  </si>
  <si>
    <t>52.949</t>
  </si>
  <si>
    <t>32.46</t>
  </si>
  <si>
    <t>16.5373</t>
  </si>
  <si>
    <t>31.676</t>
  </si>
  <si>
    <t>54.749</t>
  </si>
  <si>
    <t>36.654</t>
  </si>
  <si>
    <t>5.432</t>
  </si>
  <si>
    <t>32.116</t>
  </si>
  <si>
    <t>53.676</t>
  </si>
  <si>
    <t>38.597</t>
  </si>
  <si>
    <t>5.593</t>
  </si>
  <si>
    <t>15.7184</t>
  </si>
  <si>
    <t>12.4291</t>
  </si>
  <si>
    <t>25.374</t>
  </si>
  <si>
    <t>44.493</t>
  </si>
  <si>
    <t>30.484</t>
  </si>
  <si>
    <t>5.901</t>
  </si>
  <si>
    <t>12.844</t>
  </si>
  <si>
    <t>45.998</t>
  </si>
  <si>
    <t>26.113</t>
  </si>
  <si>
    <t>12.7024</t>
  </si>
  <si>
    <t>45.468</t>
  </si>
  <si>
    <t>5.54</t>
  </si>
  <si>
    <t>13.1926</t>
  </si>
  <si>
    <t>24.382</t>
  </si>
  <si>
    <t>47.565</t>
  </si>
  <si>
    <t>13.4785</t>
  </si>
  <si>
    <t>22.997</t>
  </si>
  <si>
    <t>44.32</t>
  </si>
  <si>
    <t>22.765</t>
  </si>
  <si>
    <t>11.3772</t>
  </si>
  <si>
    <t>21.124</t>
  </si>
  <si>
    <t>40.127</t>
  </si>
  <si>
    <t>21.061</t>
  </si>
  <si>
    <t>11.3823</t>
  </si>
  <si>
    <t>42.59</t>
  </si>
  <si>
    <t>22.664</t>
  </si>
  <si>
    <t>10.9968</t>
  </si>
  <si>
    <t>42.098</t>
  </si>
  <si>
    <t>22.318</t>
  </si>
  <si>
    <t>10.8728</t>
  </si>
  <si>
    <t>44.598</t>
  </si>
  <si>
    <t>23.628</t>
  </si>
  <si>
    <t>6.513</t>
  </si>
  <si>
    <t>10.6032</t>
  </si>
  <si>
    <t>22.876</t>
  </si>
  <si>
    <t>43.829</t>
  </si>
  <si>
    <t>11.7742</t>
  </si>
  <si>
    <t>23.25</t>
  </si>
  <si>
    <t>44.768</t>
  </si>
  <si>
    <t>23.343</t>
  </si>
  <si>
    <t>5.963</t>
  </si>
  <si>
    <t>10.6546</t>
  </si>
  <si>
    <t>23.428</t>
  </si>
  <si>
    <t>44.958</t>
  </si>
  <si>
    <t>23.427</t>
  </si>
  <si>
    <t>5.018</t>
  </si>
  <si>
    <t>25.198</t>
  </si>
  <si>
    <t>48.229</t>
  </si>
  <si>
    <t>25.265</t>
  </si>
  <si>
    <t>11.9143</t>
  </si>
  <si>
    <t>25.494</t>
  </si>
  <si>
    <t>48.67</t>
  </si>
  <si>
    <t>24.975</t>
  </si>
  <si>
    <t>13.3363</t>
  </si>
  <si>
    <t>22.785</t>
  </si>
  <si>
    <t>43.81</t>
  </si>
  <si>
    <t>21.692</t>
  </si>
  <si>
    <t>3.607</t>
  </si>
  <si>
    <t>14.1574</t>
  </si>
  <si>
    <t>46.547</t>
  </si>
  <si>
    <t>23.098</t>
  </si>
  <si>
    <t>3.088</t>
  </si>
  <si>
    <t>14.4989</t>
  </si>
  <si>
    <t>29.944</t>
  </si>
  <si>
    <t>57.964</t>
  </si>
  <si>
    <t>3.133</t>
  </si>
  <si>
    <t>14.3462</t>
  </si>
  <si>
    <t>32.266</t>
  </si>
  <si>
    <t>64.276</t>
  </si>
  <si>
    <t>30.238</t>
  </si>
  <si>
    <t>15.078</t>
  </si>
  <si>
    <t>34.648</t>
  </si>
  <si>
    <t>68.948</t>
  </si>
  <si>
    <t>32.828</t>
  </si>
  <si>
    <t>15.4518</t>
  </si>
  <si>
    <t>35.917</t>
  </si>
  <si>
    <t>71.03</t>
  </si>
  <si>
    <t>16.7968</t>
  </si>
  <si>
    <t>37.634</t>
  </si>
  <si>
    <t>72.253</t>
  </si>
  <si>
    <t>36.89</t>
  </si>
  <si>
    <t>5.475</t>
  </si>
  <si>
    <t>14.5366</t>
  </si>
  <si>
    <t>39.054</t>
  </si>
  <si>
    <t>45.925</t>
  </si>
  <si>
    <t>7.103</t>
  </si>
  <si>
    <t>11.5034</t>
  </si>
  <si>
    <t>32.19</t>
  </si>
  <si>
    <t>55.658</t>
  </si>
  <si>
    <t>35.514</t>
  </si>
  <si>
    <t>11.2767</t>
  </si>
  <si>
    <t>29.032</t>
  </si>
  <si>
    <t>51.602</t>
  </si>
  <si>
    <t>31.639</t>
  </si>
  <si>
    <t>5.831</t>
  </si>
  <si>
    <t>11.1787</t>
  </si>
  <si>
    <t>27.489</t>
  </si>
  <si>
    <t>49.323</t>
  </si>
  <si>
    <t>29.416</t>
  </si>
  <si>
    <t>10.7102</t>
  </si>
  <si>
    <t>25.863</t>
  </si>
  <si>
    <t>45.751</t>
  </si>
  <si>
    <t>27.015</t>
  </si>
  <si>
    <t>4.634</t>
  </si>
  <si>
    <t>10.8041</t>
  </si>
  <si>
    <t>25.862</t>
  </si>
  <si>
    <t>45.479</t>
  </si>
  <si>
    <t>27.18</t>
  </si>
  <si>
    <t>4.266</t>
  </si>
  <si>
    <t>12.8713</t>
  </si>
  <si>
    <t>28.146</t>
  </si>
  <si>
    <t>48.492</t>
  </si>
  <si>
    <t>30.766</t>
  </si>
  <si>
    <t>4.414</t>
  </si>
  <si>
    <t>13.8948</t>
  </si>
  <si>
    <t>28.598</t>
  </si>
  <si>
    <t>49.711</t>
  </si>
  <si>
    <t>3.71</t>
  </si>
  <si>
    <t>16.1649</t>
  </si>
  <si>
    <t>14.6348</t>
  </si>
  <si>
    <t>29.134</t>
  </si>
  <si>
    <t>1.582</t>
  </si>
  <si>
    <t>14.3655</t>
  </si>
  <si>
    <t>44.589</t>
  </si>
  <si>
    <t>28.461</t>
  </si>
  <si>
    <t>15.2888</t>
  </si>
  <si>
    <t>28.024</t>
  </si>
  <si>
    <t>13.5571</t>
  </si>
  <si>
    <t>29.052</t>
  </si>
  <si>
    <t>48.019</t>
  </si>
  <si>
    <t>33.341</t>
  </si>
  <si>
    <t>12.9025</t>
  </si>
  <si>
    <t>33.072</t>
  </si>
  <si>
    <t>45.223</t>
  </si>
  <si>
    <t>46.585</t>
  </si>
  <si>
    <t>11.829</t>
  </si>
  <si>
    <t>27.955</t>
  </si>
  <si>
    <t>42.671</t>
  </si>
  <si>
    <t>35.135</t>
  </si>
  <si>
    <t>9.8578</t>
  </si>
  <si>
    <t>26.144</t>
  </si>
  <si>
    <t>9.5738</t>
  </si>
  <si>
    <t>22.709</t>
  </si>
  <si>
    <t>40.252</t>
  </si>
  <si>
    <t>24.847</t>
  </si>
  <si>
    <t>3.794</t>
  </si>
  <si>
    <t>9.9181</t>
  </si>
  <si>
    <t>42.008</t>
  </si>
  <si>
    <t>25.951</t>
  </si>
  <si>
    <t>9.3615</t>
  </si>
  <si>
    <t>23.334</t>
  </si>
  <si>
    <t>1.140</t>
  </si>
  <si>
    <t>9.8142</t>
  </si>
  <si>
    <t>24.366</t>
  </si>
  <si>
    <t>44.514</t>
  </si>
  <si>
    <t>24.495</t>
  </si>
  <si>
    <t>9.8806</t>
  </si>
  <si>
    <t>43.653</t>
  </si>
  <si>
    <t>24.279</t>
  </si>
  <si>
    <t>9.8244</t>
  </si>
  <si>
    <t>23.207</t>
  </si>
  <si>
    <t>43.497</t>
  </si>
  <si>
    <t>23.354</t>
  </si>
  <si>
    <t>3.368</t>
  </si>
  <si>
    <t>8.8087</t>
  </si>
  <si>
    <t>37.046</t>
  </si>
  <si>
    <t>3.453</t>
  </si>
  <si>
    <t>9.2783</t>
  </si>
  <si>
    <t>18.527</t>
  </si>
  <si>
    <t>17.013</t>
  </si>
  <si>
    <t>9.0343</t>
  </si>
  <si>
    <t>17.715</t>
  </si>
  <si>
    <t>34.145</t>
  </si>
  <si>
    <t>16.715</t>
  </si>
  <si>
    <t>9.6104</t>
  </si>
  <si>
    <t>19.399</t>
  </si>
  <si>
    <t>37.225</t>
  </si>
  <si>
    <t>18.559</t>
  </si>
  <si>
    <t>10.489</t>
  </si>
  <si>
    <t>23.316</t>
  </si>
  <si>
    <t>38.58</t>
  </si>
  <si>
    <t>27.565</t>
  </si>
  <si>
    <t>11.2743</t>
  </si>
  <si>
    <t>20.126</t>
  </si>
  <si>
    <t>38.885</t>
  </si>
  <si>
    <t>11.2395</t>
  </si>
  <si>
    <t>19.987</t>
  </si>
  <si>
    <t>38.244</t>
  </si>
  <si>
    <t>18.83</t>
  </si>
  <si>
    <t>11.2656</t>
  </si>
  <si>
    <t>19.626</t>
  </si>
  <si>
    <t>37.699</t>
  </si>
  <si>
    <t>19.194</t>
  </si>
  <si>
    <t>4.351</t>
  </si>
  <si>
    <t>10.3773</t>
  </si>
  <si>
    <t>17.703</t>
  </si>
  <si>
    <t>32.558</t>
  </si>
  <si>
    <t>17.605</t>
  </si>
  <si>
    <t>4.118</t>
  </si>
  <si>
    <t>10.4169</t>
  </si>
  <si>
    <t>29.196</t>
  </si>
  <si>
    <t>16.258</t>
  </si>
  <si>
    <t>3.697</t>
  </si>
  <si>
    <t>9.8799</t>
  </si>
  <si>
    <t>15.697</t>
  </si>
  <si>
    <t>4.551</t>
  </si>
  <si>
    <t>9.6989</t>
  </si>
  <si>
    <t>16.842</t>
  </si>
  <si>
    <t>3.664</t>
  </si>
  <si>
    <t>9.1853</t>
  </si>
  <si>
    <t>15.153</t>
  </si>
  <si>
    <t>16.15</t>
  </si>
  <si>
    <t>2.976</t>
  </si>
  <si>
    <t>8.8646</t>
  </si>
  <si>
    <t>8.7623</t>
  </si>
  <si>
    <t>14.19</t>
  </si>
  <si>
    <t>13.843</t>
  </si>
  <si>
    <t>9.9229</t>
  </si>
  <si>
    <t>14.517</t>
  </si>
  <si>
    <t>27.742</t>
  </si>
  <si>
    <t>14.868</t>
  </si>
  <si>
    <t>9.1329</t>
  </si>
  <si>
    <t>15.358</t>
  </si>
  <si>
    <t>3.185</t>
  </si>
  <si>
    <t>9.3438</t>
  </si>
  <si>
    <t>15.791</t>
  </si>
  <si>
    <t>30.64</t>
  </si>
  <si>
    <t>9.2356</t>
  </si>
  <si>
    <t>15.569</t>
  </si>
  <si>
    <t>9.6329</t>
  </si>
  <si>
    <t>15.68</t>
  </si>
  <si>
    <t>30.712</t>
  </si>
  <si>
    <t>15.678</t>
  </si>
  <si>
    <t>9.7177</t>
  </si>
  <si>
    <t>32.642</t>
  </si>
  <si>
    <t>15.844</t>
  </si>
  <si>
    <t>2.76</t>
  </si>
  <si>
    <t>9.2048</t>
  </si>
  <si>
    <t>33.441</t>
  </si>
  <si>
    <t>15.632</t>
  </si>
  <si>
    <t>8.8711</t>
  </si>
  <si>
    <t>16.171</t>
  </si>
  <si>
    <t>10.3423</t>
  </si>
  <si>
    <t>16.727</t>
  </si>
  <si>
    <t>34.438</t>
  </si>
  <si>
    <t>2.686</t>
  </si>
  <si>
    <t>9.6892</t>
  </si>
  <si>
    <t>14.658</t>
  </si>
  <si>
    <t>10.67</t>
  </si>
  <si>
    <t>17.137</t>
  </si>
  <si>
    <t>35.615</t>
  </si>
  <si>
    <t>15.062</t>
  </si>
  <si>
    <t>10.3372</t>
  </si>
  <si>
    <t>35.732</t>
  </si>
  <si>
    <t>15.232</t>
  </si>
  <si>
    <t>9.8385</t>
  </si>
  <si>
    <t>17.634</t>
  </si>
  <si>
    <t>16.158</t>
  </si>
  <si>
    <t>9.5519</t>
  </si>
  <si>
    <t>9.5175</t>
  </si>
  <si>
    <t>15.6</t>
  </si>
  <si>
    <t>31.357</t>
  </si>
  <si>
    <t>16.716</t>
  </si>
  <si>
    <t>9.6451</t>
  </si>
  <si>
    <t>30.732</t>
  </si>
  <si>
    <t>17.22</t>
  </si>
  <si>
    <t>3.034</t>
  </si>
  <si>
    <t>9.987</t>
  </si>
  <si>
    <t>15.588</t>
  </si>
  <si>
    <t>10.0098</t>
  </si>
  <si>
    <t>15.466</t>
  </si>
  <si>
    <t>26.858</t>
  </si>
  <si>
    <t>20.777</t>
  </si>
  <si>
    <t>11.0134</t>
  </si>
  <si>
    <t>26.079</t>
  </si>
  <si>
    <t>27.701</t>
  </si>
  <si>
    <t>12.0171</t>
  </si>
  <si>
    <t>29.68</t>
  </si>
  <si>
    <t>26.694</t>
  </si>
  <si>
    <t>10.4828</t>
  </si>
  <si>
    <t>17.328</t>
  </si>
  <si>
    <t>29.779</t>
  </si>
  <si>
    <t>22.863</t>
  </si>
  <si>
    <t>10.2919</t>
  </si>
  <si>
    <t>18.834</t>
  </si>
  <si>
    <t>32.377</t>
  </si>
  <si>
    <t>24.406</t>
  </si>
  <si>
    <t>10.2093</t>
  </si>
  <si>
    <t>18.255</t>
  </si>
  <si>
    <t>33.674</t>
  </si>
  <si>
    <t>21.321</t>
  </si>
  <si>
    <t>9.9197</t>
  </si>
  <si>
    <t>16.744</t>
  </si>
  <si>
    <t>32.003</t>
  </si>
  <si>
    <t>11.4915</t>
  </si>
  <si>
    <t>17.073</t>
  </si>
  <si>
    <t>32.961</t>
  </si>
  <si>
    <t>19.494</t>
  </si>
  <si>
    <t>10.0105</t>
  </si>
  <si>
    <t>17.616</t>
  </si>
  <si>
    <t>9.8513</t>
  </si>
  <si>
    <t>17.449</t>
  </si>
  <si>
    <t>33.697</t>
  </si>
  <si>
    <t>20.141</t>
  </si>
  <si>
    <t>9.912</t>
  </si>
  <si>
    <t>32.517</t>
  </si>
  <si>
    <t>9.7025</t>
  </si>
  <si>
    <t>16.407</t>
  </si>
  <si>
    <t>30.577</t>
  </si>
  <si>
    <t>20.727</t>
  </si>
  <si>
    <t>9.7841</t>
  </si>
  <si>
    <t>15.556</t>
  </si>
  <si>
    <t>28.22</t>
  </si>
  <si>
    <t>9.7385</t>
  </si>
  <si>
    <t>14.547</t>
  </si>
  <si>
    <t>25.523</t>
  </si>
  <si>
    <t>9.4663</t>
  </si>
  <si>
    <t>26.176</t>
  </si>
  <si>
    <t>19.339</t>
  </si>
  <si>
    <t>9.684</t>
  </si>
  <si>
    <t>19.097</t>
  </si>
  <si>
    <t>9.6653</t>
  </si>
  <si>
    <t>13.708</t>
  </si>
  <si>
    <t>23.795</t>
  </si>
  <si>
    <t>10.0788</t>
  </si>
  <si>
    <t>10.864</t>
  </si>
  <si>
    <t>25.997</t>
  </si>
  <si>
    <t>18.497</t>
  </si>
  <si>
    <t>10.7606</t>
  </si>
  <si>
    <t>14.545</t>
  </si>
  <si>
    <t>25.521</t>
  </si>
  <si>
    <t>18.954</t>
  </si>
  <si>
    <t>2.408</t>
  </si>
  <si>
    <t>10.6622</t>
  </si>
  <si>
    <t>18.871</t>
  </si>
  <si>
    <t>10.0892</t>
  </si>
  <si>
    <t>21.433</t>
  </si>
  <si>
    <t>19.369</t>
  </si>
  <si>
    <t>9.818</t>
  </si>
  <si>
    <t>18.849</t>
  </si>
  <si>
    <t>18.917</t>
  </si>
  <si>
    <t>9.8889</t>
  </si>
  <si>
    <t>12.59</t>
  </si>
  <si>
    <t>11.6087</t>
  </si>
  <si>
    <t>22.769</t>
  </si>
  <si>
    <t>19.146</t>
  </si>
  <si>
    <t>24.225</t>
  </si>
  <si>
    <t>18.769</t>
  </si>
  <si>
    <t>12.5495</t>
  </si>
  <si>
    <t>14.423</t>
  </si>
  <si>
    <t>24.956</t>
  </si>
  <si>
    <t>18.238</t>
  </si>
  <si>
    <t>1.629</t>
  </si>
  <si>
    <t>12.3267</t>
  </si>
  <si>
    <t>14.95</t>
  </si>
  <si>
    <t>26.225</t>
  </si>
  <si>
    <t>18.839</t>
  </si>
  <si>
    <t>11.4104</t>
  </si>
  <si>
    <t>15.969</t>
  </si>
  <si>
    <t>28.759</t>
  </si>
  <si>
    <t>19.693</t>
  </si>
  <si>
    <t>11.7868</t>
  </si>
  <si>
    <t>16.567</t>
  </si>
  <si>
    <t>30.496</t>
  </si>
  <si>
    <t>11.0763</t>
  </si>
  <si>
    <t>16.478</t>
  </si>
  <si>
    <t>29.877</t>
  </si>
  <si>
    <t>12.4006</t>
  </si>
  <si>
    <t>33.78</t>
  </si>
  <si>
    <t>20.693</t>
  </si>
  <si>
    <t>14.5001</t>
  </si>
  <si>
    <t>17.867</t>
  </si>
  <si>
    <t>32.638</t>
  </si>
  <si>
    <t>20.977</t>
  </si>
  <si>
    <t>1.831</t>
  </si>
  <si>
    <t>17.1327</t>
  </si>
  <si>
    <t>18.152</t>
  </si>
  <si>
    <t>29.954</t>
  </si>
  <si>
    <t>23.617</t>
  </si>
  <si>
    <t>17.6827</t>
  </si>
  <si>
    <t>28.276</t>
  </si>
  <si>
    <t>21.509</t>
  </si>
  <si>
    <t>16.7089</t>
  </si>
  <si>
    <t>16.703</t>
  </si>
  <si>
    <t>28.769</t>
  </si>
  <si>
    <t>21.266</t>
  </si>
  <si>
    <t>19.0752</t>
  </si>
  <si>
    <t>16.699</t>
  </si>
  <si>
    <t>27.596</t>
  </si>
  <si>
    <t>18.5452</t>
  </si>
  <si>
    <t>5.047</t>
  </si>
  <si>
    <t>16.142</t>
  </si>
  <si>
    <t>27.529</t>
  </si>
  <si>
    <t>21.177</t>
  </si>
  <si>
    <t>16.9001</t>
  </si>
  <si>
    <t>3.069</t>
  </si>
  <si>
    <t>16.908</t>
  </si>
  <si>
    <t>29.418</t>
  </si>
  <si>
    <t>20.701</t>
  </si>
  <si>
    <t>15.6559</t>
  </si>
  <si>
    <t>20.923</t>
  </si>
  <si>
    <t>33.238</t>
  </si>
  <si>
    <t>24.879</t>
  </si>
  <si>
    <t>16.9946</t>
  </si>
  <si>
    <t>2.71</t>
  </si>
  <si>
    <t>17.296</t>
  </si>
  <si>
    <t>29.201</t>
  </si>
  <si>
    <t>22.741</t>
  </si>
  <si>
    <t>12.4588</t>
  </si>
  <si>
    <t>21.328</t>
  </si>
  <si>
    <t>4.077</t>
  </si>
  <si>
    <t>12.1124</t>
  </si>
  <si>
    <t>14.66</t>
  </si>
  <si>
    <t>24.139</t>
  </si>
  <si>
    <t>21.29</t>
  </si>
  <si>
    <t>11.7096</t>
  </si>
  <si>
    <t>14.016</t>
  </si>
  <si>
    <t>11.2636</t>
  </si>
  <si>
    <t>14.071</t>
  </si>
  <si>
    <t>22.173</t>
  </si>
  <si>
    <t>21.126</t>
  </si>
  <si>
    <t>3.552</t>
  </si>
  <si>
    <t>10.9288</t>
  </si>
  <si>
    <t>20.762</t>
  </si>
  <si>
    <t>11.3445</t>
  </si>
  <si>
    <t>11.0401</t>
  </si>
  <si>
    <t>11.4768</t>
  </si>
  <si>
    <t>11.7449</t>
  </si>
  <si>
    <t>11.4221</t>
  </si>
  <si>
    <t>10.4026</t>
  </si>
  <si>
    <t>10.5544</t>
  </si>
  <si>
    <t>9.363</t>
  </si>
  <si>
    <t>13.502</t>
  </si>
  <si>
    <t>3.047</t>
  </si>
  <si>
    <t>11.1558</t>
  </si>
  <si>
    <t>9.793</t>
  </si>
  <si>
    <t>14.598</t>
  </si>
  <si>
    <t>14.441</t>
  </si>
  <si>
    <t>9.398</t>
  </si>
  <si>
    <t>14.206</t>
  </si>
  <si>
    <t>11.466</t>
  </si>
  <si>
    <t>9.383</t>
  </si>
  <si>
    <t>11.6998</t>
  </si>
  <si>
    <t>9.256</t>
  </si>
  <si>
    <t>14.353</t>
  </si>
  <si>
    <t>13.841</t>
  </si>
  <si>
    <t>10.9164</t>
  </si>
  <si>
    <t>12.706</t>
  </si>
  <si>
    <t>12.856</t>
  </si>
  <si>
    <t>10.7411</t>
  </si>
  <si>
    <t>8.057</t>
  </si>
  <si>
    <t>10.9463</t>
  </si>
  <si>
    <t>7.561</t>
  </si>
  <si>
    <t>10.964</t>
  </si>
  <si>
    <t>11.587</t>
  </si>
  <si>
    <t>10.5566</t>
  </si>
  <si>
    <t>7.087</t>
  </si>
  <si>
    <t>9.2843</t>
  </si>
  <si>
    <t>6.217</t>
  </si>
  <si>
    <t>8.909</t>
  </si>
  <si>
    <t>9.82</t>
  </si>
  <si>
    <t>8.2001</t>
  </si>
  <si>
    <t>5.286</t>
  </si>
  <si>
    <t>7.665</t>
  </si>
  <si>
    <t>7.3884</t>
  </si>
  <si>
    <t>6.734</t>
  </si>
  <si>
    <t>7.054</t>
  </si>
  <si>
    <t>7.1312</t>
  </si>
  <si>
    <t>4.045</t>
  </si>
  <si>
    <t>5.519</t>
  </si>
  <si>
    <t>4.3821</t>
  </si>
  <si>
    <t>3.985</t>
  </si>
  <si>
    <t>5.245</t>
  </si>
  <si>
    <t>4.2792</t>
  </si>
  <si>
    <t>3.7838</t>
  </si>
  <si>
    <t>3.269</t>
  </si>
  <si>
    <t>4.291</t>
  </si>
  <si>
    <t>3.0956</t>
  </si>
  <si>
    <t>3.858</t>
  </si>
  <si>
    <t>2.9354</t>
  </si>
  <si>
    <t>3.0485</t>
  </si>
  <si>
    <t>3.0198</t>
  </si>
  <si>
    <t>3.779</t>
  </si>
  <si>
    <t>2.65</t>
  </si>
  <si>
    <t>5.9494</t>
  </si>
  <si>
    <t>3.912</t>
  </si>
  <si>
    <t>6.1673</t>
  </si>
  <si>
    <t>7.1701</t>
  </si>
  <si>
    <t>7.258</t>
  </si>
  <si>
    <t>7.6634</t>
  </si>
  <si>
    <t>11.265</t>
  </si>
  <si>
    <t>9.076</t>
  </si>
  <si>
    <t>9.0828</t>
  </si>
  <si>
    <t>7.329</t>
  </si>
  <si>
    <t>12.309</t>
  </si>
  <si>
    <t>14.4288</t>
  </si>
  <si>
    <t>7.912</t>
  </si>
  <si>
    <t>14.264</t>
  </si>
  <si>
    <t>16.5757</t>
  </si>
  <si>
    <t>10.511</t>
  </si>
  <si>
    <t>19.773</t>
  </si>
  <si>
    <t>17.1766</t>
  </si>
  <si>
    <t>22.049</t>
  </si>
  <si>
    <t>11.527</t>
  </si>
  <si>
    <t>15.3331</t>
  </si>
  <si>
    <t>11.063</t>
  </si>
  <si>
    <t>21.146</t>
  </si>
  <si>
    <t>11.4288</t>
  </si>
  <si>
    <t>7.947</t>
  </si>
  <si>
    <t>8.676</t>
  </si>
  <si>
    <t>8.2436</t>
  </si>
  <si>
    <t>4.037</t>
  </si>
  <si>
    <t>7.17</t>
  </si>
  <si>
    <t>7.9885</t>
  </si>
  <si>
    <t>6.607</t>
  </si>
  <si>
    <t>4.95</t>
  </si>
  <si>
    <t>6.2072</t>
  </si>
  <si>
    <t>4.204</t>
  </si>
  <si>
    <t>4.007</t>
  </si>
  <si>
    <t>6.8639</t>
  </si>
  <si>
    <t>4.252</t>
  </si>
  <si>
    <t>7.6579</t>
  </si>
  <si>
    <t>4.955</t>
  </si>
  <si>
    <t>4.362</t>
  </si>
  <si>
    <t>13.3362</t>
  </si>
  <si>
    <t>6.643</t>
  </si>
  <si>
    <t>4.866</t>
  </si>
  <si>
    <t>7.9651</t>
  </si>
  <si>
    <t>4.953</t>
  </si>
  <si>
    <t>8.6918</t>
  </si>
  <si>
    <t>8.404</t>
  </si>
  <si>
    <t>14.204</t>
  </si>
  <si>
    <t>12.16</t>
  </si>
  <si>
    <t>9.0032</t>
  </si>
  <si>
    <t>15.302</t>
  </si>
  <si>
    <t>9.598</t>
  </si>
  <si>
    <t>3.544</t>
  </si>
  <si>
    <t>9.867</t>
  </si>
  <si>
    <t>8.944</t>
  </si>
  <si>
    <t>17.815</t>
  </si>
  <si>
    <t>9.514</t>
  </si>
  <si>
    <t>9.5606</t>
  </si>
  <si>
    <t>9.27</t>
  </si>
  <si>
    <t>18.572</t>
  </si>
  <si>
    <t>9.681</t>
  </si>
  <si>
    <t>10.5371</t>
  </si>
  <si>
    <t>17.395</t>
  </si>
  <si>
    <t>9.319</t>
  </si>
  <si>
    <t>12.2126</t>
  </si>
  <si>
    <t>9.904</t>
  </si>
  <si>
    <t>19.214</t>
  </si>
  <si>
    <t>10.078</t>
  </si>
  <si>
    <t>19.3089</t>
  </si>
  <si>
    <t>11.232</t>
  </si>
  <si>
    <t>10.244</t>
  </si>
  <si>
    <t>2.901</t>
  </si>
  <si>
    <t>16.4856</t>
  </si>
  <si>
    <t>10.132</t>
  </si>
  <si>
    <t>19.643</t>
  </si>
  <si>
    <t>3.36</t>
  </si>
  <si>
    <t>16.0927</t>
  </si>
  <si>
    <t>2.235</t>
  </si>
  <si>
    <t>8.061</t>
  </si>
  <si>
    <t>19.3706</t>
  </si>
  <si>
    <t>2.664</t>
  </si>
  <si>
    <t>10.037</t>
  </si>
  <si>
    <t>8.488</t>
  </si>
  <si>
    <t>17.2714</t>
  </si>
  <si>
    <t>21.856</t>
  </si>
  <si>
    <t>8.844</t>
  </si>
  <si>
    <t>14.5716</t>
  </si>
  <si>
    <t>12.778</t>
  </si>
  <si>
    <t>25.927</t>
  </si>
  <si>
    <t>11.145</t>
  </si>
  <si>
    <t>12.8393</t>
  </si>
  <si>
    <t>25.895</t>
  </si>
  <si>
    <t>8.963</t>
  </si>
  <si>
    <t>11.3196</t>
  </si>
  <si>
    <t>11.673</t>
  </si>
  <si>
    <t>26.32</t>
  </si>
  <si>
    <t>8.877</t>
  </si>
  <si>
    <t>11.2586</t>
  </si>
  <si>
    <t>12.03</t>
  </si>
  <si>
    <t>11.3304</t>
  </si>
  <si>
    <t>11.835</t>
  </si>
  <si>
    <t>27.546</t>
  </si>
  <si>
    <t>8.664</t>
  </si>
  <si>
    <t>3.793</t>
  </si>
  <si>
    <t>11.4711</t>
  </si>
  <si>
    <t>12.738</t>
  </si>
  <si>
    <t>28.653</t>
  </si>
  <si>
    <t>10.128</t>
  </si>
  <si>
    <t>5.016</t>
  </si>
  <si>
    <t>11.9241</t>
  </si>
  <si>
    <t>13.227</t>
  </si>
  <si>
    <t>30.198</t>
  </si>
  <si>
    <t>10.432</t>
  </si>
  <si>
    <t>12.2624</t>
  </si>
  <si>
    <t>32.014</t>
  </si>
  <si>
    <t>6.431</t>
  </si>
  <si>
    <t>13.9123</t>
  </si>
  <si>
    <t>33.613</t>
  </si>
  <si>
    <t>12.3</t>
  </si>
  <si>
    <t>6.873</t>
  </si>
  <si>
    <t>14.6923</t>
  </si>
  <si>
    <t>14.662</t>
  </si>
  <si>
    <t>33.299</t>
  </si>
  <si>
    <t>11.191</t>
  </si>
  <si>
    <t>8.905</t>
  </si>
  <si>
    <t>16.4672</t>
  </si>
  <si>
    <t>15.373</t>
  </si>
  <si>
    <t>11.979</t>
  </si>
  <si>
    <t>8.165</t>
  </si>
  <si>
    <t>16.6648</t>
  </si>
  <si>
    <t>34.095</t>
  </si>
  <si>
    <t>11.314</t>
  </si>
  <si>
    <t>10.365</t>
  </si>
  <si>
    <t>17.2322</t>
  </si>
  <si>
    <t>14.964</t>
  </si>
  <si>
    <t>33.207</t>
  </si>
  <si>
    <t>10.805</t>
  </si>
  <si>
    <t>15.1172</t>
  </si>
  <si>
    <t>13.472</t>
  </si>
  <si>
    <t>29.249</t>
  </si>
  <si>
    <t>11.328</t>
  </si>
  <si>
    <t>13.6776</t>
  </si>
  <si>
    <t>27.295</t>
  </si>
  <si>
    <t>11.058</t>
  </si>
  <si>
    <t>12.093</t>
  </si>
  <si>
    <t>11.595</t>
  </si>
  <si>
    <t>23.327</t>
  </si>
  <si>
    <t>11.7112</t>
  </si>
  <si>
    <t>12.154</t>
  </si>
  <si>
    <t>23.267</t>
  </si>
  <si>
    <t>12.911</t>
  </si>
  <si>
    <t>13.0869</t>
  </si>
  <si>
    <t>13.147</t>
  </si>
  <si>
    <t>24.243</t>
  </si>
  <si>
    <t>13.873</t>
  </si>
  <si>
    <t>10.783</t>
  </si>
  <si>
    <t>14.2886</t>
  </si>
  <si>
    <t>1.899</t>
  </si>
  <si>
    <t>13.002</t>
  </si>
  <si>
    <t>23.672</t>
  </si>
  <si>
    <t>13.639</t>
  </si>
  <si>
    <t>14.9827</t>
  </si>
  <si>
    <t>25.328</t>
  </si>
  <si>
    <t>12.444</t>
  </si>
  <si>
    <t>9.769</t>
  </si>
  <si>
    <t>13.8366</t>
  </si>
  <si>
    <t>25.446</t>
  </si>
  <si>
    <t>9.549</t>
  </si>
  <si>
    <t>15.7817</t>
  </si>
  <si>
    <t>11.302</t>
  </si>
  <si>
    <t>9.777</t>
  </si>
  <si>
    <t>15.4817</t>
  </si>
  <si>
    <t>26.759</t>
  </si>
  <si>
    <t>16.134</t>
  </si>
  <si>
    <t>13.244</t>
  </si>
  <si>
    <t>27.571</t>
  </si>
  <si>
    <t>10.069</t>
  </si>
  <si>
    <t>19.8368</t>
  </si>
  <si>
    <t>2.715</t>
  </si>
  <si>
    <t>14.295</t>
  </si>
  <si>
    <t>28.32</t>
  </si>
  <si>
    <t>12.613</t>
  </si>
  <si>
    <t>9.633</t>
  </si>
  <si>
    <t>16.4315</t>
  </si>
  <si>
    <t>2.337</t>
  </si>
  <si>
    <t>26.978</t>
  </si>
  <si>
    <t>11.39</t>
  </si>
  <si>
    <t>8.582</t>
  </si>
  <si>
    <t>15.492</t>
  </si>
  <si>
    <t>13.183</t>
  </si>
  <si>
    <t>26.896</t>
  </si>
  <si>
    <t>8.369</t>
  </si>
  <si>
    <t>16.9275</t>
  </si>
  <si>
    <t>13.828</t>
  </si>
  <si>
    <t>28.246</t>
  </si>
  <si>
    <t>8.544</t>
  </si>
  <si>
    <t>17.0696</t>
  </si>
  <si>
    <t>15.963</t>
  </si>
  <si>
    <t>34.733</t>
  </si>
  <si>
    <t>13.371</t>
  </si>
  <si>
    <t>14.9934</t>
  </si>
  <si>
    <t>35.276</t>
  </si>
  <si>
    <t>13.522</t>
  </si>
  <si>
    <t>9.484</t>
  </si>
  <si>
    <t>18.4798</t>
  </si>
  <si>
    <t>17.869</t>
  </si>
  <si>
    <t>39.209</t>
  </si>
  <si>
    <t>14.716</t>
  </si>
  <si>
    <t>9.817</t>
  </si>
  <si>
    <t>24.0394</t>
  </si>
  <si>
    <t>22.557</t>
  </si>
  <si>
    <t>17.943</t>
  </si>
  <si>
    <t>8.301</t>
  </si>
  <si>
    <t>24.0586</t>
  </si>
  <si>
    <t>2.817</t>
  </si>
  <si>
    <t>51.685</t>
  </si>
  <si>
    <t>18.493</t>
  </si>
  <si>
    <t>8.349</t>
  </si>
  <si>
    <t>26.788</t>
  </si>
  <si>
    <t>47.974</t>
  </si>
  <si>
    <t>19.595</t>
  </si>
  <si>
    <t>7.683</t>
  </si>
  <si>
    <t>25.5778</t>
  </si>
  <si>
    <t>20.356</t>
  </si>
  <si>
    <t>7.402</t>
  </si>
  <si>
    <t>23.8538</t>
  </si>
  <si>
    <t>8.55</t>
  </si>
  <si>
    <t>1.708</t>
  </si>
  <si>
    <t>22.4613</t>
  </si>
  <si>
    <t>19.383</t>
  </si>
  <si>
    <t>39.774</t>
  </si>
  <si>
    <t>16.679</t>
  </si>
  <si>
    <t>10.208</t>
  </si>
  <si>
    <t>17.8014</t>
  </si>
  <si>
    <t>17.998</t>
  </si>
  <si>
    <t>36.294</t>
  </si>
  <si>
    <t>16.523</t>
  </si>
  <si>
    <t>8.976</t>
  </si>
  <si>
    <t>16.7959</t>
  </si>
  <si>
    <t>17.95</t>
  </si>
  <si>
    <t>35.511</t>
  </si>
  <si>
    <t>17.974</t>
  </si>
  <si>
    <t>16.6086</t>
  </si>
  <si>
    <t>17.93</t>
  </si>
  <si>
    <t>18.799</t>
  </si>
  <si>
    <t>9.438</t>
  </si>
  <si>
    <t>15.4853</t>
  </si>
  <si>
    <t>17.239</t>
  </si>
  <si>
    <t>33.157</t>
  </si>
  <si>
    <t>16.7995</t>
  </si>
  <si>
    <t>18.521</t>
  </si>
  <si>
    <t>35.889</t>
  </si>
  <si>
    <t>18.429</t>
  </si>
  <si>
    <t>23.2425</t>
  </si>
  <si>
    <t>2.788</t>
  </si>
  <si>
    <t>22.086</t>
  </si>
  <si>
    <t>43.183</t>
  </si>
  <si>
    <t>19.855</t>
  </si>
  <si>
    <t>5.134</t>
  </si>
  <si>
    <t>22.2111</t>
  </si>
  <si>
    <t>21.39</t>
  </si>
  <si>
    <t>42.071</t>
  </si>
  <si>
    <t>19.589</t>
  </si>
  <si>
    <t>5.185</t>
  </si>
  <si>
    <t>23.307</t>
  </si>
  <si>
    <t>21.561</t>
  </si>
  <si>
    <t>42.288</t>
  </si>
  <si>
    <t>19.777</t>
  </si>
  <si>
    <t>6.348</t>
  </si>
  <si>
    <t>19.1488</t>
  </si>
  <si>
    <t>39.824</t>
  </si>
  <si>
    <t>19.834</t>
  </si>
  <si>
    <t>16.4527</t>
  </si>
  <si>
    <t>19.094</t>
  </si>
  <si>
    <t>36.423</t>
  </si>
  <si>
    <t>17.6504</t>
  </si>
  <si>
    <t>20.157</t>
  </si>
  <si>
    <t>38.916</t>
  </si>
  <si>
    <t>20.627</t>
  </si>
  <si>
    <t>18.7561</t>
  </si>
  <si>
    <t>19.892</t>
  </si>
  <si>
    <t>39.032</t>
  </si>
  <si>
    <t>6.451</t>
  </si>
  <si>
    <t>2.288</t>
  </si>
  <si>
    <t>20.198</t>
  </si>
  <si>
    <t>39.923</t>
  </si>
  <si>
    <t>5.517</t>
  </si>
  <si>
    <t>17.2482</t>
  </si>
  <si>
    <t>18.99</t>
  </si>
  <si>
    <t>36.857</t>
  </si>
  <si>
    <t>19.373</t>
  </si>
  <si>
    <t>5.35</t>
  </si>
  <si>
    <t>20.8429</t>
  </si>
  <si>
    <t>39.449</t>
  </si>
  <si>
    <t>5.293</t>
  </si>
  <si>
    <t>22.964</t>
  </si>
  <si>
    <t>3.532</t>
  </si>
  <si>
    <t>39.862</t>
  </si>
  <si>
    <t>4.663</t>
  </si>
  <si>
    <t>1.290</t>
  </si>
  <si>
    <t>22.7321</t>
  </si>
  <si>
    <t>3.382</t>
  </si>
  <si>
    <t>36.461</t>
  </si>
  <si>
    <t>18.406</t>
  </si>
  <si>
    <t>4.1</t>
  </si>
  <si>
    <t>19.4093</t>
  </si>
  <si>
    <t>17.642</t>
  </si>
  <si>
    <t>17.076</t>
  </si>
  <si>
    <t>17.8047</t>
  </si>
  <si>
    <t>2.316</t>
  </si>
  <si>
    <t>16.499</t>
  </si>
  <si>
    <t>32.374</t>
  </si>
  <si>
    <t>15.8008</t>
  </si>
  <si>
    <t>13.221</t>
  </si>
  <si>
    <t>25.04</t>
  </si>
  <si>
    <t>3.839</t>
  </si>
  <si>
    <t>14.6994</t>
  </si>
  <si>
    <t>13.437</t>
  </si>
  <si>
    <t>24.784</t>
  </si>
  <si>
    <t>14.355</t>
  </si>
  <si>
    <t>19.6981</t>
  </si>
  <si>
    <t>19.138</t>
  </si>
  <si>
    <t>37.629</t>
  </si>
  <si>
    <t>19.673</t>
  </si>
  <si>
    <t>21.9309</t>
  </si>
  <si>
    <t>20.113</t>
  </si>
  <si>
    <t>38.937</t>
  </si>
  <si>
    <t>11.135</t>
  </si>
  <si>
    <t>21.4009</t>
  </si>
  <si>
    <t>2.58</t>
  </si>
  <si>
    <t>19.113</t>
  </si>
  <si>
    <t>35.73</t>
  </si>
  <si>
    <t>20.103</t>
  </si>
  <si>
    <t>17.876</t>
  </si>
  <si>
    <t>32.753</t>
  </si>
  <si>
    <t>19.297</t>
  </si>
  <si>
    <t>18.2273</t>
  </si>
  <si>
    <t>18.7</t>
  </si>
  <si>
    <t>34.496</t>
  </si>
  <si>
    <t>16.6679</t>
  </si>
  <si>
    <t>1.985</t>
  </si>
  <si>
    <t>36.721</t>
  </si>
  <si>
    <t>9.324</t>
  </si>
  <si>
    <t>15.3209</t>
  </si>
  <si>
    <t>18.937</t>
  </si>
  <si>
    <t>33.115</t>
  </si>
  <si>
    <t>18.0429</t>
  </si>
  <si>
    <t>5.699</t>
  </si>
  <si>
    <t>22.0024</t>
  </si>
  <si>
    <t>3.52</t>
  </si>
  <si>
    <t>19.221</t>
  </si>
  <si>
    <t>32.831</t>
  </si>
  <si>
    <t>27.9044</t>
  </si>
  <si>
    <t>4.675</t>
  </si>
  <si>
    <t>33.54</t>
  </si>
  <si>
    <t>18.763</t>
  </si>
  <si>
    <t>18.3755</t>
  </si>
  <si>
    <t>16.352</t>
  </si>
  <si>
    <t>28.734</t>
  </si>
  <si>
    <t>5.539</t>
  </si>
  <si>
    <t>21.777</t>
  </si>
  <si>
    <t>18.2265</t>
  </si>
  <si>
    <t>2.763</t>
  </si>
  <si>
    <t>16.835</t>
  </si>
  <si>
    <t>30.067</t>
  </si>
  <si>
    <t>17.033</t>
  </si>
  <si>
    <t>21.0535</t>
  </si>
  <si>
    <t>37.301</t>
  </si>
  <si>
    <t>19.077</t>
  </si>
  <si>
    <t>5.62</t>
  </si>
  <si>
    <t>18.9627</t>
  </si>
  <si>
    <t>17.465</t>
  </si>
  <si>
    <t>32.986</t>
  </si>
  <si>
    <t>5.106</t>
  </si>
  <si>
    <t>14.1894</t>
  </si>
  <si>
    <t>15.27</t>
  </si>
  <si>
    <t>15.377</t>
  </si>
  <si>
    <t>14.4484</t>
  </si>
  <si>
    <t>15.669</t>
  </si>
  <si>
    <t>29.805</t>
  </si>
  <si>
    <t>6.471</t>
  </si>
  <si>
    <t>1.5</t>
  </si>
  <si>
    <t>5.87</t>
  </si>
  <si>
    <t>13.728</t>
  </si>
  <si>
    <t>15.14</t>
  </si>
  <si>
    <t>14.832</t>
  </si>
  <si>
    <t>5.742</t>
  </si>
  <si>
    <t>13.643</t>
  </si>
  <si>
    <t>13.557</t>
  </si>
  <si>
    <t>11.1776</t>
  </si>
  <si>
    <t>13.555</t>
  </si>
  <si>
    <t>6.15</t>
  </si>
  <si>
    <t>12.1536</t>
  </si>
  <si>
    <t>15.96</t>
  </si>
  <si>
    <t>6.539</t>
  </si>
  <si>
    <t>15.6492</t>
  </si>
  <si>
    <t>22.04</t>
  </si>
  <si>
    <t>42.169</t>
  </si>
  <si>
    <t>20.972</t>
  </si>
  <si>
    <t>19.2194</t>
  </si>
  <si>
    <t>2.512</t>
  </si>
  <si>
    <t>26.998</t>
  </si>
  <si>
    <t>50.047</t>
  </si>
  <si>
    <t>26.506</t>
  </si>
  <si>
    <t>6.323</t>
  </si>
  <si>
    <t>15.6804</t>
  </si>
  <si>
    <t>41.407</t>
  </si>
  <si>
    <t>25.437</t>
  </si>
  <si>
    <t>5.973</t>
  </si>
  <si>
    <t>14.3599</t>
  </si>
  <si>
    <t>22.695</t>
  </si>
  <si>
    <t>37.105</t>
  </si>
  <si>
    <t>25.769</t>
  </si>
  <si>
    <t>5.423</t>
  </si>
  <si>
    <t>17.7567</t>
  </si>
  <si>
    <t>26.278</t>
  </si>
  <si>
    <t>43.094</t>
  </si>
  <si>
    <t>30.088</t>
  </si>
  <si>
    <t>5.234</t>
  </si>
  <si>
    <t>18.4728</t>
  </si>
  <si>
    <t>45.705</t>
  </si>
  <si>
    <t>31.975</t>
  </si>
  <si>
    <t>17.9367</t>
  </si>
  <si>
    <t>28.63</t>
  </si>
  <si>
    <t>46.636</t>
  </si>
  <si>
    <t>32.32</t>
  </si>
  <si>
    <t>6.007</t>
  </si>
  <si>
    <t>18.5277</t>
  </si>
  <si>
    <t>27.827</t>
  </si>
  <si>
    <t>32.233</t>
  </si>
  <si>
    <t>5.516</t>
  </si>
  <si>
    <t>19.1282</t>
  </si>
  <si>
    <t>3.688</t>
  </si>
  <si>
    <t>27.036</t>
  </si>
  <si>
    <t>19.6972</t>
  </si>
  <si>
    <t>41.065</t>
  </si>
  <si>
    <t>31.029</t>
  </si>
  <si>
    <t>5.494</t>
  </si>
  <si>
    <t>21.8187</t>
  </si>
  <si>
    <t>8.121</t>
  </si>
  <si>
    <t>42.314</t>
  </si>
  <si>
    <t>34.193</t>
  </si>
  <si>
    <t>5.218</t>
  </si>
  <si>
    <t>5.029</t>
  </si>
  <si>
    <t>1.704</t>
  </si>
  <si>
    <t>20.2072</t>
  </si>
  <si>
    <t>9.931</t>
  </si>
  <si>
    <t>25.38</t>
  </si>
  <si>
    <t>40.305</t>
  </si>
  <si>
    <t>33.734</t>
  </si>
  <si>
    <t>17.9175</t>
  </si>
  <si>
    <t>9.68</t>
  </si>
  <si>
    <t>22.86</t>
  </si>
  <si>
    <t>30.727</t>
  </si>
  <si>
    <t>4.418</t>
  </si>
  <si>
    <t>14.7305</t>
  </si>
  <si>
    <t>21.138</t>
  </si>
  <si>
    <t>34.418</t>
  </si>
  <si>
    <t>26.192</t>
  </si>
  <si>
    <t>4.439</t>
  </si>
  <si>
    <t>12.5435</t>
  </si>
  <si>
    <t>30.283</t>
  </si>
  <si>
    <t>1.928</t>
  </si>
  <si>
    <t>18.704</t>
  </si>
  <si>
    <t>15.9088</t>
  </si>
  <si>
    <t>20.226</t>
  </si>
  <si>
    <t>33.152</t>
  </si>
  <si>
    <t>24.136</t>
  </si>
  <si>
    <t>4.141</t>
  </si>
  <si>
    <t>13.9269</t>
  </si>
  <si>
    <t>3.378</t>
  </si>
  <si>
    <t>31.953</t>
  </si>
  <si>
    <t>23.871</t>
  </si>
  <si>
    <t>4.216</t>
  </si>
  <si>
    <t>10.5764</t>
  </si>
  <si>
    <t>12.971</t>
  </si>
  <si>
    <t>16.653</t>
  </si>
  <si>
    <t>10.0074</t>
  </si>
  <si>
    <t>2.282</t>
  </si>
  <si>
    <t>18.186</t>
  </si>
  <si>
    <t>15.445</t>
  </si>
  <si>
    <t>9.639</t>
  </si>
  <si>
    <t>16.243</t>
  </si>
  <si>
    <t>4.747</t>
  </si>
  <si>
    <t>11.2642</t>
  </si>
  <si>
    <t>5.34</t>
  </si>
  <si>
    <t>19.829</t>
  </si>
  <si>
    <t>19.049</t>
  </si>
  <si>
    <t>1.521</t>
  </si>
  <si>
    <t>13.2993</t>
  </si>
  <si>
    <t>17.556</t>
  </si>
  <si>
    <t>28.675</t>
  </si>
  <si>
    <t>22.608</t>
  </si>
  <si>
    <t>16.4935</t>
  </si>
  <si>
    <t>23.015</t>
  </si>
  <si>
    <t>41.129</t>
  </si>
  <si>
    <t>25.606</t>
  </si>
  <si>
    <t>16.7047</t>
  </si>
  <si>
    <t>22.701</t>
  </si>
  <si>
    <t>12.6162</t>
  </si>
  <si>
    <t>21.512</t>
  </si>
  <si>
    <t>35.176</t>
  </si>
  <si>
    <t>13.2804</t>
  </si>
  <si>
    <t>6.543</t>
  </si>
  <si>
    <t>21.397</t>
  </si>
  <si>
    <t>34.241</t>
  </si>
  <si>
    <t>27.093</t>
  </si>
  <si>
    <t>13.6694</t>
  </si>
  <si>
    <t>5.929</t>
  </si>
  <si>
    <t>21.735</t>
  </si>
  <si>
    <t>34.061</t>
  </si>
  <si>
    <t>28.084</t>
  </si>
  <si>
    <t>14.6573</t>
  </si>
  <si>
    <t>5.758</t>
  </si>
  <si>
    <t>22.056</t>
  </si>
  <si>
    <t>34.508</t>
  </si>
  <si>
    <t>28.504</t>
  </si>
  <si>
    <t>15.1294</t>
  </si>
  <si>
    <t>34.9</t>
  </si>
  <si>
    <t>28.936</t>
  </si>
  <si>
    <t>15.136</t>
  </si>
  <si>
    <t>34.931</t>
  </si>
  <si>
    <t>28.943</t>
  </si>
  <si>
    <t>4.751</t>
  </si>
  <si>
    <t>20.955</t>
  </si>
  <si>
    <t>32.915</t>
  </si>
  <si>
    <t>27.517</t>
  </si>
  <si>
    <t>4.084</t>
  </si>
  <si>
    <t>15.4949</t>
  </si>
  <si>
    <t>12.8448</t>
  </si>
  <si>
    <t>30.832</t>
  </si>
  <si>
    <t>25.665</t>
  </si>
  <si>
    <t>14.7958</t>
  </si>
  <si>
    <t>24.089</t>
  </si>
  <si>
    <t>15.4387</t>
  </si>
  <si>
    <t>4.781</t>
  </si>
  <si>
    <t>30.352</t>
  </si>
  <si>
    <t>24.602</t>
  </si>
  <si>
    <t>21.3999</t>
  </si>
  <si>
    <t>6.54</t>
  </si>
  <si>
    <t>21.432</t>
  </si>
  <si>
    <t>34.076</t>
  </si>
  <si>
    <t>3.144</t>
  </si>
  <si>
    <t>14.0565</t>
  </si>
  <si>
    <t>34.018</t>
  </si>
  <si>
    <t>26.453</t>
  </si>
  <si>
    <t>14.0973</t>
  </si>
  <si>
    <t>3.803</t>
  </si>
  <si>
    <t>21.714</t>
  </si>
  <si>
    <t>35.489</t>
  </si>
  <si>
    <t>27.717</t>
  </si>
  <si>
    <t>3.189</t>
  </si>
  <si>
    <t>12.7686</t>
  </si>
  <si>
    <t>19.036</t>
  </si>
  <si>
    <t>31.427</t>
  </si>
  <si>
    <t>24.229</t>
  </si>
  <si>
    <t>7.5441</t>
  </si>
  <si>
    <t>4.174</t>
  </si>
  <si>
    <t>5.846</t>
  </si>
  <si>
    <t>11.038</t>
  </si>
  <si>
    <t>5.8999</t>
  </si>
  <si>
    <t>8.874</t>
  </si>
  <si>
    <t>11.332</t>
  </si>
  <si>
    <t>5.9887</t>
  </si>
  <si>
    <t>8.536</t>
  </si>
  <si>
    <t>4.062</t>
  </si>
  <si>
    <t>5.7768</t>
  </si>
  <si>
    <t>14.702</t>
  </si>
  <si>
    <t>10.533</t>
  </si>
  <si>
    <t>6.2201</t>
  </si>
  <si>
    <t>7.7218</t>
  </si>
  <si>
    <t>12.73</t>
  </si>
  <si>
    <t>22.352</t>
  </si>
  <si>
    <t>6.0314</t>
  </si>
  <si>
    <t>18.098</t>
  </si>
  <si>
    <t>6.8737</t>
  </si>
  <si>
    <t>19.997</t>
  </si>
  <si>
    <t>14.414</t>
  </si>
  <si>
    <t>0.850</t>
  </si>
  <si>
    <t>7.5815</t>
  </si>
  <si>
    <t>11.254</t>
  </si>
  <si>
    <t>13.712</t>
  </si>
  <si>
    <t>2.497</t>
  </si>
  <si>
    <t>8.4492</t>
  </si>
  <si>
    <t>16.21</t>
  </si>
  <si>
    <t>8.6161</t>
  </si>
  <si>
    <t>12.34</t>
  </si>
  <si>
    <t>18.973</t>
  </si>
  <si>
    <t>18.15</t>
  </si>
  <si>
    <t>9.4313</t>
  </si>
  <si>
    <t>13.116</t>
  </si>
  <si>
    <t>19.368</t>
  </si>
  <si>
    <t>1.939</t>
  </si>
  <si>
    <t>8.9336</t>
  </si>
  <si>
    <t>12.634</t>
  </si>
  <si>
    <t>18.858</t>
  </si>
  <si>
    <t>9.1586</t>
  </si>
  <si>
    <t>12.493</t>
  </si>
  <si>
    <t>18.657</t>
  </si>
  <si>
    <t>3.381</t>
  </si>
  <si>
    <t>9.4644</t>
  </si>
  <si>
    <t>9.8499</t>
  </si>
  <si>
    <t>18.121</t>
  </si>
  <si>
    <t>10.088</t>
  </si>
  <si>
    <t>2.496</t>
  </si>
  <si>
    <t>12.152</t>
  </si>
  <si>
    <t>17.685</t>
  </si>
  <si>
    <t>18.011</t>
  </si>
  <si>
    <t>10.5573</t>
  </si>
  <si>
    <t>2.531</t>
  </si>
  <si>
    <t>17.253</t>
  </si>
  <si>
    <t>11.5802</t>
  </si>
  <si>
    <t>17.358</t>
  </si>
  <si>
    <t>9.4656</t>
  </si>
  <si>
    <t>2.478</t>
  </si>
  <si>
    <t>11.918</t>
  </si>
  <si>
    <t>17.511</t>
  </si>
  <si>
    <t>17.861</t>
  </si>
  <si>
    <t>11.0259</t>
  </si>
  <si>
    <t>12.167</t>
  </si>
  <si>
    <t>17.923</t>
  </si>
  <si>
    <t>11.7668</t>
  </si>
  <si>
    <t>13.036</t>
  </si>
  <si>
    <t>19.107</t>
  </si>
  <si>
    <t>11.7179</t>
  </si>
  <si>
    <t>14.563</t>
  </si>
  <si>
    <t>21.113</t>
  </si>
  <si>
    <t>21.53</t>
  </si>
  <si>
    <t>11.4266</t>
  </si>
  <si>
    <t>2.782</t>
  </si>
  <si>
    <t>16.058</t>
  </si>
  <si>
    <t>23.379</t>
  </si>
  <si>
    <t>23.922</t>
  </si>
  <si>
    <t>2.981</t>
  </si>
  <si>
    <t>4.156</t>
  </si>
  <si>
    <t>10.439</t>
  </si>
  <si>
    <t>15.824</t>
  </si>
  <si>
    <t>23.877</t>
  </si>
  <si>
    <t>22.676</t>
  </si>
  <si>
    <t>10.7678</t>
  </si>
  <si>
    <t>25.371</t>
  </si>
  <si>
    <t>3.011</t>
  </si>
  <si>
    <t>10.959</t>
  </si>
  <si>
    <t>16.541</t>
  </si>
  <si>
    <t>2.84</t>
  </si>
  <si>
    <t>11.1175</t>
  </si>
  <si>
    <t>16.316</t>
  </si>
  <si>
    <t>26.637</t>
  </si>
  <si>
    <t>21.644</t>
  </si>
  <si>
    <t>10.6252</t>
  </si>
  <si>
    <t>2.942</t>
  </si>
  <si>
    <t>15.25</t>
  </si>
  <si>
    <t>24.576</t>
  </si>
  <si>
    <t>2.627</t>
  </si>
  <si>
    <t>10.3568</t>
  </si>
  <si>
    <t>2.933</t>
  </si>
  <si>
    <t>23.68</t>
  </si>
  <si>
    <t>1.446</t>
  </si>
  <si>
    <t>10.2344</t>
  </si>
  <si>
    <t>3.016</t>
  </si>
  <si>
    <t>14.706</t>
  </si>
  <si>
    <t>24.432</t>
  </si>
  <si>
    <t>2.343</t>
  </si>
  <si>
    <t>10.8749</t>
  </si>
  <si>
    <t>14.747</t>
  </si>
  <si>
    <t>19.34</t>
  </si>
  <si>
    <t>11.4906</t>
  </si>
  <si>
    <t>14.175</t>
  </si>
  <si>
    <t>24.679</t>
  </si>
  <si>
    <t>17.973</t>
  </si>
  <si>
    <t>11.2444</t>
  </si>
  <si>
    <t>14.605</t>
  </si>
  <si>
    <t>18.91</t>
  </si>
  <si>
    <t>8.9163</t>
  </si>
  <si>
    <t>19.567</t>
  </si>
  <si>
    <t>15.56</t>
  </si>
  <si>
    <t>9.8087</t>
  </si>
  <si>
    <t>21.038</t>
  </si>
  <si>
    <t>18.31</t>
  </si>
  <si>
    <t>3.219</t>
  </si>
  <si>
    <t>8.9281</t>
  </si>
  <si>
    <t>11.717</t>
  </si>
  <si>
    <t>16.511</t>
  </si>
  <si>
    <t>8.9072</t>
  </si>
  <si>
    <t>2.461</t>
  </si>
  <si>
    <t>11.63</t>
  </si>
  <si>
    <t>18.058</t>
  </si>
  <si>
    <t>16.65</t>
  </si>
  <si>
    <t>8.896</t>
  </si>
  <si>
    <t>17.238</t>
  </si>
  <si>
    <t>16.636</t>
  </si>
  <si>
    <t>8.7235</t>
  </si>
  <si>
    <t>10.911</t>
  </si>
  <si>
    <t>16.628</t>
  </si>
  <si>
    <t>16.585</t>
  </si>
  <si>
    <t>9.1054</t>
  </si>
  <si>
    <t>9.2954</t>
  </si>
  <si>
    <t>10.7714</t>
  </si>
  <si>
    <t>2.964</t>
  </si>
  <si>
    <t>14.445</t>
  </si>
  <si>
    <t>14.085</t>
  </si>
  <si>
    <t>10.8321</t>
  </si>
  <si>
    <t>14.282</t>
  </si>
  <si>
    <t>13.348</t>
  </si>
  <si>
    <t>8.5218</t>
  </si>
  <si>
    <t>13.904</t>
  </si>
  <si>
    <t>13.091</t>
  </si>
  <si>
    <t>8.2254</t>
  </si>
  <si>
    <t>2.092</t>
  </si>
  <si>
    <t>14.499</t>
  </si>
  <si>
    <t>13.824</t>
  </si>
  <si>
    <t>2.752</t>
  </si>
  <si>
    <t>9.5629</t>
  </si>
  <si>
    <t>1.997</t>
  </si>
  <si>
    <t>9.609</t>
  </si>
  <si>
    <t>14.504</t>
  </si>
  <si>
    <t>8.3537</t>
  </si>
  <si>
    <t>9.523</t>
  </si>
  <si>
    <t>14.398</t>
  </si>
  <si>
    <t>13.882</t>
  </si>
  <si>
    <t>9.5567</t>
  </si>
  <si>
    <t>2.278</t>
  </si>
  <si>
    <t>9.787</t>
  </si>
  <si>
    <t>14.157</t>
  </si>
  <si>
    <t>10.6943</t>
  </si>
  <si>
    <t>10.2448</t>
  </si>
  <si>
    <t>11.241</t>
  </si>
  <si>
    <t>17.068</t>
  </si>
  <si>
    <t>10.6852</t>
  </si>
  <si>
    <t>9.6632</t>
  </si>
  <si>
    <t>10.561</t>
  </si>
  <si>
    <t>15.206</t>
  </si>
  <si>
    <t>9.4328</t>
  </si>
  <si>
    <t>1.934</t>
  </si>
  <si>
    <t>9.651</t>
  </si>
  <si>
    <t>13.938</t>
  </si>
  <si>
    <t>9.6861</t>
  </si>
  <si>
    <t>9.948</t>
  </si>
  <si>
    <t>12.967</t>
  </si>
  <si>
    <t>2.443</t>
  </si>
  <si>
    <t>13.168</t>
  </si>
  <si>
    <t>14.417</t>
  </si>
  <si>
    <t>3.823</t>
  </si>
  <si>
    <t>9.069</t>
  </si>
  <si>
    <t>13.412</t>
  </si>
  <si>
    <t>8.4962</t>
  </si>
  <si>
    <t>9.915</t>
  </si>
  <si>
    <t>6.3</t>
  </si>
  <si>
    <t>7.5174</t>
  </si>
  <si>
    <t>6.628</t>
  </si>
  <si>
    <t>8.586</t>
  </si>
  <si>
    <t>11.795</t>
  </si>
  <si>
    <t>5.883</t>
  </si>
  <si>
    <t>6.2472</t>
  </si>
  <si>
    <t>5.6406</t>
  </si>
  <si>
    <t>5.76</t>
  </si>
  <si>
    <t>12.847</t>
  </si>
  <si>
    <t>6.1525</t>
  </si>
  <si>
    <t>5.744</t>
  </si>
  <si>
    <t>11.96</t>
  </si>
  <si>
    <t>5.9901</t>
  </si>
  <si>
    <t>5.556</t>
  </si>
  <si>
    <t>4.998</t>
  </si>
  <si>
    <t>12.022</t>
  </si>
  <si>
    <t>2.915</t>
  </si>
  <si>
    <t>5.8501</t>
  </si>
  <si>
    <t>5.683</t>
  </si>
  <si>
    <t>5.139</t>
  </si>
  <si>
    <t>12.147</t>
  </si>
  <si>
    <t>7.2374</t>
  </si>
  <si>
    <t>6.721</t>
  </si>
  <si>
    <t>7.331</t>
  </si>
  <si>
    <t>12.744</t>
  </si>
  <si>
    <t>9.0475</t>
  </si>
  <si>
    <t>7.515</t>
  </si>
  <si>
    <t>8.5607</t>
  </si>
  <si>
    <t>7.691</t>
  </si>
  <si>
    <t>9.294</t>
  </si>
  <si>
    <t>13.436</t>
  </si>
  <si>
    <t>7.6814</t>
  </si>
  <si>
    <t>7.423</t>
  </si>
  <si>
    <t>13.508</t>
  </si>
  <si>
    <t>8.0755</t>
  </si>
  <si>
    <t>8.242</t>
  </si>
  <si>
    <t>7.795</t>
  </si>
  <si>
    <t>8.972</t>
  </si>
  <si>
    <t>13.95</t>
  </si>
  <si>
    <t>9.7534</t>
  </si>
  <si>
    <t>7.359</t>
  </si>
  <si>
    <t>13.182</t>
  </si>
  <si>
    <t>9.0036</t>
  </si>
  <si>
    <t>9.386</t>
  </si>
  <si>
    <t>13.318</t>
  </si>
  <si>
    <t>8.4049</t>
  </si>
  <si>
    <t>7.85</t>
  </si>
  <si>
    <t>12.907</t>
  </si>
  <si>
    <t>8.3366</t>
  </si>
  <si>
    <t>5.987</t>
  </si>
  <si>
    <t>5.768</t>
  </si>
  <si>
    <t>11.718</t>
  </si>
  <si>
    <t>3.054</t>
  </si>
  <si>
    <t>7.0497</t>
  </si>
  <si>
    <t>6.8192</t>
  </si>
  <si>
    <t>10.998</t>
  </si>
  <si>
    <t>6.7361</t>
  </si>
  <si>
    <t>5.22</t>
  </si>
  <si>
    <t>6.8808</t>
  </si>
  <si>
    <t>4.09</t>
  </si>
  <si>
    <t>9.086</t>
  </si>
  <si>
    <t>7.268</t>
  </si>
  <si>
    <t>6.6523</t>
  </si>
  <si>
    <t>3.93</t>
  </si>
  <si>
    <t>8.861</t>
  </si>
  <si>
    <t>3.014</t>
  </si>
  <si>
    <t>6.7153</t>
  </si>
  <si>
    <t>3.783</t>
  </si>
  <si>
    <t>8.585</t>
  </si>
  <si>
    <t>6.684</t>
  </si>
  <si>
    <t>8.623</t>
  </si>
  <si>
    <t>6.8446</t>
  </si>
  <si>
    <t>2.779</t>
  </si>
  <si>
    <t>8.693</t>
  </si>
  <si>
    <t>4.637</t>
  </si>
  <si>
    <t>6.763</t>
  </si>
  <si>
    <t>3.835</t>
  </si>
  <si>
    <t>6.3095</t>
  </si>
  <si>
    <t>4.366</t>
  </si>
  <si>
    <t>9.616</t>
  </si>
  <si>
    <t>6.0655</t>
  </si>
  <si>
    <t>5.746</t>
  </si>
  <si>
    <t>2.695</t>
  </si>
  <si>
    <t>5.8174</t>
  </si>
  <si>
    <t>11.342</t>
  </si>
  <si>
    <t>2.365</t>
  </si>
  <si>
    <t>2.927</t>
  </si>
  <si>
    <t>5.5391</t>
  </si>
  <si>
    <t>11.195</t>
  </si>
  <si>
    <t>3.156</t>
  </si>
  <si>
    <t>5.8539</t>
  </si>
  <si>
    <t>4.822</t>
  </si>
  <si>
    <t>2.906</t>
  </si>
  <si>
    <t>5.6001</t>
  </si>
  <si>
    <t>5.31</t>
  </si>
  <si>
    <t>4.848</t>
  </si>
  <si>
    <t>11.181</t>
  </si>
  <si>
    <t>4.303</t>
  </si>
  <si>
    <t>10.711</t>
  </si>
  <si>
    <t>7.5697</t>
  </si>
  <si>
    <t>7.6892</t>
  </si>
  <si>
    <t>10.661</t>
  </si>
  <si>
    <t>11.9911</t>
  </si>
  <si>
    <t>6.589</t>
  </si>
  <si>
    <t>11.562</t>
  </si>
  <si>
    <t>16.3214</t>
  </si>
  <si>
    <t>8.333</t>
  </si>
  <si>
    <t>13.51</t>
  </si>
  <si>
    <t>17.2573</t>
  </si>
  <si>
    <t>14.4496</t>
  </si>
  <si>
    <t>8.814</t>
  </si>
  <si>
    <t>11.552</t>
  </si>
  <si>
    <t>13.166</t>
  </si>
  <si>
    <t>13.7397</t>
  </si>
  <si>
    <t>13.56</t>
  </si>
  <si>
    <t>13.1071</t>
  </si>
  <si>
    <t>9.396</t>
  </si>
  <si>
    <t>12.244</t>
  </si>
  <si>
    <t>14.518</t>
  </si>
  <si>
    <t>10.7214</t>
  </si>
  <si>
    <t>7.193</t>
  </si>
  <si>
    <t>8.53</t>
  </si>
  <si>
    <t>10.4134</t>
  </si>
  <si>
    <t>6.719</t>
  </si>
  <si>
    <t>7.898</t>
  </si>
  <si>
    <t>9.4554</t>
  </si>
  <si>
    <t>7.129</t>
  </si>
  <si>
    <t>7.8672</t>
  </si>
  <si>
    <t>5.378</t>
  </si>
  <si>
    <t>10.526</t>
  </si>
  <si>
    <t>7.5447</t>
  </si>
  <si>
    <t>5.026</t>
  </si>
  <si>
    <t>4.582</t>
  </si>
  <si>
    <t>10.394</t>
  </si>
  <si>
    <t>8.1393</t>
  </si>
  <si>
    <t>5.119</t>
  </si>
  <si>
    <t>4.075</t>
  </si>
  <si>
    <t>7.0903</t>
  </si>
  <si>
    <t>4.833</t>
  </si>
  <si>
    <t>7.1226</t>
  </si>
  <si>
    <t>5.077</t>
  </si>
  <si>
    <t>4.926</t>
  </si>
  <si>
    <t>10.306</t>
  </si>
  <si>
    <t>4.771</t>
  </si>
  <si>
    <t>8.7505</t>
  </si>
  <si>
    <t>6.931</t>
  </si>
  <si>
    <t>8.0753</t>
  </si>
  <si>
    <t>8.151</t>
  </si>
  <si>
    <t>3.496</t>
  </si>
  <si>
    <t>6.637</t>
  </si>
  <si>
    <t>7.891</t>
  </si>
  <si>
    <t>12.094</t>
  </si>
  <si>
    <t>7.0671</t>
  </si>
  <si>
    <t>7.442</t>
  </si>
  <si>
    <t>11.741</t>
  </si>
  <si>
    <t>7.0622</t>
  </si>
  <si>
    <t>6.315</t>
  </si>
  <si>
    <t>11.888</t>
  </si>
  <si>
    <t>6.138</t>
  </si>
  <si>
    <t>11.68</t>
  </si>
  <si>
    <t>3.028</t>
  </si>
  <si>
    <t>10.2402</t>
  </si>
  <si>
    <t>6.629</t>
  </si>
  <si>
    <t>7.471</t>
  </si>
  <si>
    <t>11.606</t>
  </si>
  <si>
    <t>10.2757</t>
  </si>
  <si>
    <t>2.163</t>
  </si>
  <si>
    <t>6.909</t>
  </si>
  <si>
    <t>7.966</t>
  </si>
  <si>
    <t>11.8525</t>
  </si>
  <si>
    <t>11.962</t>
  </si>
  <si>
    <t>10.4536</t>
  </si>
  <si>
    <t>7.488</t>
  </si>
  <si>
    <t>11.773</t>
  </si>
  <si>
    <t>10.2232</t>
  </si>
  <si>
    <t>1.87</t>
  </si>
  <si>
    <t>7.417</t>
  </si>
  <si>
    <t>10.056</t>
  </si>
  <si>
    <t>2.0</t>
  </si>
  <si>
    <t>15.1682</t>
  </si>
  <si>
    <t>8.677</t>
  </si>
  <si>
    <t>12.039</t>
  </si>
  <si>
    <t>19.5552</t>
  </si>
  <si>
    <t>15.2114</t>
  </si>
  <si>
    <t>11.669</t>
  </si>
  <si>
    <t>13.8509</t>
  </si>
  <si>
    <t>1.71</t>
  </si>
  <si>
    <t>7.715</t>
  </si>
  <si>
    <t>11.645</t>
  </si>
  <si>
    <t>11.672</t>
  </si>
  <si>
    <t>2.08</t>
  </si>
  <si>
    <t>11.1419</t>
  </si>
  <si>
    <t>2.336</t>
  </si>
  <si>
    <t>10.4292</t>
  </si>
  <si>
    <t>9.659</t>
  </si>
  <si>
    <t>11.404</t>
  </si>
  <si>
    <t>2.648</t>
  </si>
  <si>
    <t>9.7052</t>
  </si>
  <si>
    <t>6.778</t>
  </si>
  <si>
    <t>11.24</t>
  </si>
  <si>
    <t>9.6586</t>
  </si>
  <si>
    <t>6.917</t>
  </si>
  <si>
    <t>9.017</t>
  </si>
  <si>
    <t>11.376</t>
  </si>
  <si>
    <t>11.1553</t>
  </si>
  <si>
    <t>10.014</t>
  </si>
  <si>
    <t>11.589</t>
  </si>
  <si>
    <t>9.8927</t>
  </si>
  <si>
    <t>8.093</t>
  </si>
  <si>
    <t>10.924</t>
  </si>
  <si>
    <t>11.0394</t>
  </si>
  <si>
    <t>6.306</t>
  </si>
  <si>
    <t>8.257</t>
  </si>
  <si>
    <t>4.918</t>
  </si>
  <si>
    <t>8.6016</t>
  </si>
  <si>
    <t>8.607</t>
  </si>
  <si>
    <t>10.954</t>
  </si>
  <si>
    <t>14.5003</t>
  </si>
  <si>
    <t>15.666</t>
  </si>
  <si>
    <t>5.563</t>
  </si>
  <si>
    <t>16.0779</t>
  </si>
  <si>
    <t>4.361</t>
  </si>
  <si>
    <t>17.057</t>
  </si>
  <si>
    <t>10.392</t>
  </si>
  <si>
    <t>15.742</t>
  </si>
  <si>
    <t>13.641</t>
  </si>
  <si>
    <t>4.312</t>
  </si>
  <si>
    <t>19.3672</t>
  </si>
  <si>
    <t>14.069</t>
  </si>
  <si>
    <t>13.007</t>
  </si>
  <si>
    <t>20.8996</t>
  </si>
  <si>
    <t>11.276</t>
  </si>
  <si>
    <t>15.745</t>
  </si>
  <si>
    <t>13.963</t>
  </si>
  <si>
    <t>4.338</t>
  </si>
  <si>
    <t>25.8444</t>
  </si>
  <si>
    <t>3.16</t>
  </si>
  <si>
    <t>12.304</t>
  </si>
  <si>
    <t>17.835</t>
  </si>
  <si>
    <t>15.094</t>
  </si>
  <si>
    <t>4.507</t>
  </si>
  <si>
    <t>29.3489</t>
  </si>
  <si>
    <t>27.7438</t>
  </si>
  <si>
    <t>13.122</t>
  </si>
  <si>
    <t>16.351</t>
  </si>
  <si>
    <t>4.826</t>
  </si>
  <si>
    <t>26.0373</t>
  </si>
  <si>
    <t>13.057</t>
  </si>
  <si>
    <t>18.787</t>
  </si>
  <si>
    <t>16.646</t>
  </si>
  <si>
    <t>5.343</t>
  </si>
  <si>
    <t>23.9413</t>
  </si>
  <si>
    <t>18.663</t>
  </si>
  <si>
    <t>5.854</t>
  </si>
  <si>
    <t>23.8433</t>
  </si>
  <si>
    <t>12.802</t>
  </si>
  <si>
    <t>4.702</t>
  </si>
  <si>
    <t>23.7395</t>
  </si>
  <si>
    <t>19.225</t>
  </si>
  <si>
    <t>16.69</t>
  </si>
  <si>
    <t>24.0648</t>
  </si>
  <si>
    <t>20.88</t>
  </si>
  <si>
    <t>4.581</t>
  </si>
  <si>
    <t>24.5916</t>
  </si>
  <si>
    <t>13.763</t>
  </si>
  <si>
    <t>21.811</t>
  </si>
  <si>
    <t>16.26</t>
  </si>
  <si>
    <t>4.925</t>
  </si>
  <si>
    <t>14.081</t>
  </si>
  <si>
    <t>23.754</t>
  </si>
  <si>
    <t>15.878</t>
  </si>
  <si>
    <t>4.799</t>
  </si>
  <si>
    <t>22.5838</t>
  </si>
  <si>
    <t>1.881</t>
  </si>
  <si>
    <t>26.335</t>
  </si>
  <si>
    <t>15.701</t>
  </si>
  <si>
    <t>5.137</t>
  </si>
  <si>
    <t>21.8546</t>
  </si>
  <si>
    <t>15.491</t>
  </si>
  <si>
    <t>5.011</t>
  </si>
  <si>
    <t>24.1217</t>
  </si>
  <si>
    <t>26.258</t>
  </si>
  <si>
    <t>22.4839</t>
  </si>
  <si>
    <t>14.375</t>
  </si>
  <si>
    <t>25.192</t>
  </si>
  <si>
    <t>5.677</t>
  </si>
  <si>
    <t>22.4114</t>
  </si>
  <si>
    <t>24.262</t>
  </si>
  <si>
    <t>7.125</t>
  </si>
  <si>
    <t>19.3736</t>
  </si>
  <si>
    <t>1.676</t>
  </si>
  <si>
    <t>22.898</t>
  </si>
  <si>
    <t>7.767</t>
  </si>
  <si>
    <t>17.9104</t>
  </si>
  <si>
    <t>1.85</t>
  </si>
  <si>
    <t>13.823</t>
  </si>
  <si>
    <t>24.102</t>
  </si>
  <si>
    <t>15.3343</t>
  </si>
  <si>
    <t>23.279</t>
  </si>
  <si>
    <t>14.0518</t>
  </si>
  <si>
    <t>22.647</t>
  </si>
  <si>
    <t>16.247</t>
  </si>
  <si>
    <t>12.8889</t>
  </si>
  <si>
    <t>12.363</t>
  </si>
  <si>
    <t>21.097</t>
  </si>
  <si>
    <t>8.35</t>
  </si>
  <si>
    <t>14.9943</t>
  </si>
  <si>
    <t>12.862</t>
  </si>
  <si>
    <t>16.06</t>
  </si>
  <si>
    <t>27.3612</t>
  </si>
  <si>
    <t>13.805</t>
  </si>
  <si>
    <t>23.019</t>
  </si>
  <si>
    <t>16.752</t>
  </si>
  <si>
    <t>7.698</t>
  </si>
  <si>
    <t>11.983</t>
  </si>
  <si>
    <t>20.124</t>
  </si>
  <si>
    <t>15.167</t>
  </si>
  <si>
    <t>15.7229</t>
  </si>
  <si>
    <t>11.443</t>
  </si>
  <si>
    <t>19.166</t>
  </si>
  <si>
    <t>8.07</t>
  </si>
  <si>
    <t>15.3877</t>
  </si>
  <si>
    <t>11.143</t>
  </si>
  <si>
    <t>18.73</t>
  </si>
  <si>
    <t>13.987</t>
  </si>
  <si>
    <t>7.612</t>
  </si>
  <si>
    <t>16.4073</t>
  </si>
  <si>
    <t>10.676</t>
  </si>
  <si>
    <t>17.901</t>
  </si>
  <si>
    <t>17.0074</t>
  </si>
  <si>
    <t>12.665</t>
  </si>
  <si>
    <t>18.5179</t>
  </si>
  <si>
    <t>10.694</t>
  </si>
  <si>
    <t>17.776</t>
  </si>
  <si>
    <t>12.619</t>
  </si>
  <si>
    <t>15.4794</t>
  </si>
  <si>
    <t>9.705</t>
  </si>
  <si>
    <t>15.845</t>
  </si>
  <si>
    <t>7.585</t>
  </si>
  <si>
    <t>14.1556</t>
  </si>
  <si>
    <t>14.108</t>
  </si>
  <si>
    <t>11.532</t>
  </si>
  <si>
    <t>16.0206</t>
  </si>
  <si>
    <t>9.092</t>
  </si>
  <si>
    <t>14.497</t>
  </si>
  <si>
    <t>7.56</t>
  </si>
  <si>
    <t>14.669</t>
  </si>
  <si>
    <t>14.352</t>
  </si>
  <si>
    <t>11.426</t>
  </si>
  <si>
    <t>6.967</t>
  </si>
  <si>
    <t>13.2058</t>
  </si>
  <si>
    <t>13.687</t>
  </si>
  <si>
    <t>11.304</t>
  </si>
  <si>
    <t>12.8557</t>
  </si>
  <si>
    <t>8.546</t>
  </si>
  <si>
    <t>13.816</t>
  </si>
  <si>
    <t>11.621</t>
  </si>
  <si>
    <t>7.583</t>
  </si>
  <si>
    <t>13.1937</t>
  </si>
  <si>
    <t>8.615</t>
  </si>
  <si>
    <t>13.884</t>
  </si>
  <si>
    <t>11.687</t>
  </si>
  <si>
    <t>14.0312</t>
  </si>
  <si>
    <t>8.591</t>
  </si>
  <si>
    <t>13.296</t>
  </si>
  <si>
    <t>8.336</t>
  </si>
  <si>
    <t>7.27</t>
  </si>
  <si>
    <t>10.735</t>
  </si>
  <si>
    <t>10.876</t>
  </si>
  <si>
    <t>9.991</t>
  </si>
  <si>
    <t>10.4609</t>
  </si>
  <si>
    <t>10.629</t>
  </si>
  <si>
    <t>10.1569</t>
  </si>
  <si>
    <t>6.644</t>
  </si>
  <si>
    <t>10.669</t>
  </si>
  <si>
    <t>7.462</t>
  </si>
  <si>
    <t>10.2942</t>
  </si>
  <si>
    <t>9.416</t>
  </si>
  <si>
    <t>11.941</t>
  </si>
  <si>
    <t>11.9866</t>
  </si>
  <si>
    <t>10.448</t>
  </si>
  <si>
    <t>13.21</t>
  </si>
  <si>
    <t>5.911</t>
  </si>
  <si>
    <t>7.456</t>
  </si>
  <si>
    <t>12.954</t>
  </si>
  <si>
    <t>10.2013</t>
  </si>
  <si>
    <t>6.972</t>
  </si>
  <si>
    <t>9.9271</t>
  </si>
  <si>
    <t>6.895</t>
  </si>
  <si>
    <t>8.072</t>
  </si>
  <si>
    <t>12.53</t>
  </si>
  <si>
    <t>4.965</t>
  </si>
  <si>
    <t>7.179</t>
  </si>
  <si>
    <t>9.222</t>
  </si>
  <si>
    <t>4.49</t>
  </si>
  <si>
    <t>1.479</t>
  </si>
  <si>
    <t>12.0165</t>
  </si>
  <si>
    <t>7.576</t>
  </si>
  <si>
    <t>12.644</t>
  </si>
  <si>
    <t>4.023</t>
  </si>
  <si>
    <t>15.6912</t>
  </si>
  <si>
    <t>9.202</t>
  </si>
  <si>
    <t>13.152</t>
  </si>
  <si>
    <t>4.002</t>
  </si>
  <si>
    <t>15.7139</t>
  </si>
  <si>
    <t>15.3439</t>
  </si>
  <si>
    <t>10.222</t>
  </si>
  <si>
    <t>13.813</t>
  </si>
  <si>
    <t>15.7284</t>
  </si>
  <si>
    <t>10.914</t>
  </si>
  <si>
    <t>14.57</t>
  </si>
  <si>
    <t>16.2786</t>
  </si>
  <si>
    <t>15.983</t>
  </si>
  <si>
    <t>14.029</t>
  </si>
  <si>
    <t>16.2667</t>
  </si>
  <si>
    <t>15.905</t>
  </si>
  <si>
    <t>4.618</t>
  </si>
  <si>
    <t>17.6521</t>
  </si>
  <si>
    <t>11.485</t>
  </si>
  <si>
    <t>18.4825</t>
  </si>
  <si>
    <t>18.969</t>
  </si>
  <si>
    <t>5.213</t>
  </si>
  <si>
    <t>3.002</t>
  </si>
  <si>
    <t>19.4347</t>
  </si>
  <si>
    <t>4.991</t>
  </si>
  <si>
    <t>20.1852</t>
  </si>
  <si>
    <t>13.4</t>
  </si>
  <si>
    <t>21.579</t>
  </si>
  <si>
    <t>19.4051</t>
  </si>
  <si>
    <t>12.589</t>
  </si>
  <si>
    <t>20.293</t>
  </si>
  <si>
    <t>15.101</t>
  </si>
  <si>
    <t>13.581</t>
  </si>
  <si>
    <t>13.564</t>
  </si>
  <si>
    <t>9.528</t>
  </si>
  <si>
    <t>14.5628</t>
  </si>
  <si>
    <t>12.914</t>
  </si>
  <si>
    <t>1.280</t>
  </si>
  <si>
    <t>16.7416</t>
  </si>
  <si>
    <t>17.018</t>
  </si>
  <si>
    <t>18.0001</t>
  </si>
  <si>
    <t>18.929</t>
  </si>
  <si>
    <t>33.046</t>
  </si>
  <si>
    <t>21.001</t>
  </si>
  <si>
    <t>4.695</t>
  </si>
  <si>
    <t>18.2268</t>
  </si>
  <si>
    <t>20.046</t>
  </si>
  <si>
    <t>34.324</t>
  </si>
  <si>
    <t>22.435</t>
  </si>
  <si>
    <t>18.9842</t>
  </si>
  <si>
    <t>34.595</t>
  </si>
  <si>
    <t>23.694</t>
  </si>
  <si>
    <t>7.555</t>
  </si>
  <si>
    <t>17.3397</t>
  </si>
  <si>
    <t>20.311</t>
  </si>
  <si>
    <t>23.652</t>
  </si>
  <si>
    <t>8.577</t>
  </si>
  <si>
    <t>16.9623</t>
  </si>
  <si>
    <t>1.771</t>
  </si>
  <si>
    <t>19.971</t>
  </si>
  <si>
    <t>31.691</t>
  </si>
  <si>
    <t>24.434</t>
  </si>
  <si>
    <t>16.6677</t>
  </si>
  <si>
    <t>24.375</t>
  </si>
  <si>
    <t>9.041</t>
  </si>
  <si>
    <t>15.5481</t>
  </si>
  <si>
    <t>27.692</t>
  </si>
  <si>
    <t>8.999</t>
  </si>
  <si>
    <t>16.0528</t>
  </si>
  <si>
    <t>28.294</t>
  </si>
  <si>
    <t>22.029</t>
  </si>
  <si>
    <t>8.524</t>
  </si>
  <si>
    <t>18.7051</t>
  </si>
  <si>
    <t>20.659</t>
  </si>
  <si>
    <t>32.185</t>
  </si>
  <si>
    <t>24.64</t>
  </si>
  <si>
    <t>20.3654</t>
  </si>
  <si>
    <t>21.729</t>
  </si>
  <si>
    <t>34.109</t>
  </si>
  <si>
    <t>8.682</t>
  </si>
  <si>
    <t>4.006</t>
  </si>
  <si>
    <t>23.413</t>
  </si>
  <si>
    <t>35.506</t>
  </si>
  <si>
    <t>9.325</t>
  </si>
  <si>
    <t>33.6126</t>
  </si>
  <si>
    <t>4.013</t>
  </si>
  <si>
    <t>23.469</t>
  </si>
  <si>
    <t>36.167</t>
  </si>
  <si>
    <t>27.422</t>
  </si>
  <si>
    <t>31.0616</t>
  </si>
  <si>
    <t>23.35</t>
  </si>
  <si>
    <t>35.237</t>
  </si>
  <si>
    <t>26.806</t>
  </si>
  <si>
    <t>9.618</t>
  </si>
  <si>
    <t>31.1593</t>
  </si>
  <si>
    <t>22.678</t>
  </si>
  <si>
    <t>34.646</t>
  </si>
  <si>
    <t>25.543</t>
  </si>
  <si>
    <t>26.5684</t>
  </si>
  <si>
    <t>2.967</t>
  </si>
  <si>
    <t>21.257</t>
  </si>
  <si>
    <t>32.827</t>
  </si>
  <si>
    <t>24.26</t>
  </si>
  <si>
    <t>9.862</t>
  </si>
  <si>
    <t>20.9989</t>
  </si>
  <si>
    <t>21.22</t>
  </si>
  <si>
    <t>33.017</t>
  </si>
  <si>
    <t>9.298</t>
  </si>
  <si>
    <t>20.6441</t>
  </si>
  <si>
    <t>20.472</t>
  </si>
  <si>
    <t>32.066</t>
  </si>
  <si>
    <t>24.059</t>
  </si>
  <si>
    <t>9.459</t>
  </si>
  <si>
    <t>18.7235</t>
  </si>
  <si>
    <t>1.979</t>
  </si>
  <si>
    <t>18.68</t>
  </si>
  <si>
    <t>29.735</t>
  </si>
  <si>
    <t>22.574</t>
  </si>
  <si>
    <t>17.0728</t>
  </si>
  <si>
    <t>1.652</t>
  </si>
  <si>
    <t>17.4</t>
  </si>
  <si>
    <t>21.363</t>
  </si>
  <si>
    <t>9.46</t>
  </si>
  <si>
    <t>17.8585</t>
  </si>
  <si>
    <t>18.823</t>
  </si>
  <si>
    <t>30.034</t>
  </si>
  <si>
    <t>11.832</t>
  </si>
  <si>
    <t>18.7078</t>
  </si>
  <si>
    <t>31.199</t>
  </si>
  <si>
    <t>23.602</t>
  </si>
  <si>
    <t>17.7649</t>
  </si>
  <si>
    <t>30.078</t>
  </si>
  <si>
    <t>18.3236</t>
  </si>
  <si>
    <t>18.746</t>
  </si>
  <si>
    <t>29.706</t>
  </si>
  <si>
    <t>22.546</t>
  </si>
  <si>
    <t>17.2875</t>
  </si>
  <si>
    <t>18.224</t>
  </si>
  <si>
    <t>29.023</t>
  </si>
  <si>
    <t>22.262</t>
  </si>
  <si>
    <t>16.7985</t>
  </si>
  <si>
    <t>27.82</t>
  </si>
  <si>
    <t>21.741</t>
  </si>
  <si>
    <t>16.5768</t>
  </si>
  <si>
    <t>28.552</t>
  </si>
  <si>
    <t>22.644</t>
  </si>
  <si>
    <t>12.382</t>
  </si>
  <si>
    <t>16.8086</t>
  </si>
  <si>
    <t>18.57</t>
  </si>
  <si>
    <t>28.972</t>
  </si>
  <si>
    <t>23.227</t>
  </si>
  <si>
    <t>9.994</t>
  </si>
  <si>
    <t>17.5641</t>
  </si>
  <si>
    <t>18.601</t>
  </si>
  <si>
    <t>28.835</t>
  </si>
  <si>
    <t>23.515</t>
  </si>
  <si>
    <t>9.195</t>
  </si>
  <si>
    <t>15.8576</t>
  </si>
  <si>
    <t>15.163</t>
  </si>
  <si>
    <t>22.797</t>
  </si>
  <si>
    <t>19.958</t>
  </si>
  <si>
    <t>9.268</t>
  </si>
  <si>
    <t>14.0827</t>
  </si>
  <si>
    <t>13.608</t>
  </si>
  <si>
    <t>20.401</t>
  </si>
  <si>
    <t>18.422</t>
  </si>
  <si>
    <t>15.4561</t>
  </si>
  <si>
    <t>14.337</t>
  </si>
  <si>
    <t>8.472</t>
  </si>
  <si>
    <t>16.7988</t>
  </si>
  <si>
    <t>23.643</t>
  </si>
  <si>
    <t>20.339</t>
  </si>
  <si>
    <t>8.03</t>
  </si>
  <si>
    <t>20.1851</t>
  </si>
  <si>
    <t>15.755</t>
  </si>
  <si>
    <t>24.512</t>
  </si>
  <si>
    <t>20.201</t>
  </si>
  <si>
    <t>7.118</t>
  </si>
  <si>
    <t>20.4114</t>
  </si>
  <si>
    <t>16.63</t>
  </si>
  <si>
    <t>25.729</t>
  </si>
  <si>
    <t>20.38</t>
  </si>
  <si>
    <t>7.076</t>
  </si>
  <si>
    <t>21.4513</t>
  </si>
  <si>
    <t>16.972</t>
  </si>
  <si>
    <t>20.323</t>
  </si>
  <si>
    <t>25.6547</t>
  </si>
  <si>
    <t>2.984</t>
  </si>
  <si>
    <t>18.435</t>
  </si>
  <si>
    <t>28.622</t>
  </si>
  <si>
    <t>21.444</t>
  </si>
  <si>
    <t>25.1234</t>
  </si>
  <si>
    <t>23.438</t>
  </si>
  <si>
    <t>38.654</t>
  </si>
  <si>
    <t>27.787</t>
  </si>
  <si>
    <t>19.1682</t>
  </si>
  <si>
    <t>22.654</t>
  </si>
  <si>
    <t>37.118</t>
  </si>
  <si>
    <t>26.42</t>
  </si>
  <si>
    <t>6.744</t>
  </si>
  <si>
    <t>20.1267</t>
  </si>
  <si>
    <t>21.899</t>
  </si>
  <si>
    <t>36.14</t>
  </si>
  <si>
    <t>25.25</t>
  </si>
  <si>
    <t>6.498</t>
  </si>
  <si>
    <t>18.9643</t>
  </si>
  <si>
    <t>22.578</t>
  </si>
  <si>
    <t>36.414</t>
  </si>
  <si>
    <t>26.368</t>
  </si>
  <si>
    <t>5.984</t>
  </si>
  <si>
    <t>18.8146</t>
  </si>
  <si>
    <t>22.52</t>
  </si>
  <si>
    <t>39.021</t>
  </si>
  <si>
    <t>26.375</t>
  </si>
  <si>
    <t>20.2038</t>
  </si>
  <si>
    <t>23.256</t>
  </si>
  <si>
    <t>37.622</t>
  </si>
  <si>
    <t>6.502</t>
  </si>
  <si>
    <t>20.4884</t>
  </si>
  <si>
    <t>38.731</t>
  </si>
  <si>
    <t>7.223</t>
  </si>
  <si>
    <t>19.5019</t>
  </si>
  <si>
    <t>23.743</t>
  </si>
  <si>
    <t>39.735</t>
  </si>
  <si>
    <t>26.653</t>
  </si>
  <si>
    <t>19.2282</t>
  </si>
  <si>
    <t>40.174</t>
  </si>
  <si>
    <t>26.582</t>
  </si>
  <si>
    <t>9.146</t>
  </si>
  <si>
    <t>18.1775</t>
  </si>
  <si>
    <t>40.935</t>
  </si>
  <si>
    <t>27.018</t>
  </si>
  <si>
    <t>9.654</t>
  </si>
  <si>
    <t>17.4257</t>
  </si>
  <si>
    <t>23.948</t>
  </si>
  <si>
    <t>39.728</t>
  </si>
  <si>
    <t>27.074</t>
  </si>
  <si>
    <t>9.803</t>
  </si>
  <si>
    <t>23.599</t>
  </si>
  <si>
    <t>38.649</t>
  </si>
  <si>
    <t>27.278</t>
  </si>
  <si>
    <t>10.095</t>
  </si>
  <si>
    <t>16.8148</t>
  </si>
  <si>
    <t>23.077</t>
  </si>
  <si>
    <t>38.042</t>
  </si>
  <si>
    <t>27.13</t>
  </si>
  <si>
    <t>17.0298</t>
  </si>
  <si>
    <t>23.506</t>
  </si>
  <si>
    <t>35.479</t>
  </si>
  <si>
    <t>29.244</t>
  </si>
  <si>
    <t>17.5114</t>
  </si>
  <si>
    <t>23.199</t>
  </si>
  <si>
    <t>32.738</t>
  </si>
  <si>
    <t>30.582</t>
  </si>
  <si>
    <t>17.7829</t>
  </si>
  <si>
    <t>23.616</t>
  </si>
  <si>
    <t>31.296</t>
  </si>
  <si>
    <t>10.216</t>
  </si>
  <si>
    <t>18.0762</t>
  </si>
  <si>
    <t>23.089</t>
  </si>
  <si>
    <t>30.364</t>
  </si>
  <si>
    <t>9.833</t>
  </si>
  <si>
    <t>17.8878</t>
  </si>
  <si>
    <t>27.599</t>
  </si>
  <si>
    <t>30.009</t>
  </si>
  <si>
    <t>9.89</t>
  </si>
  <si>
    <t>16.8306</t>
  </si>
  <si>
    <t>25.194</t>
  </si>
  <si>
    <t>27.829</t>
  </si>
  <si>
    <t>19.0269</t>
  </si>
  <si>
    <t>26.466</t>
  </si>
  <si>
    <t>15.6747</t>
  </si>
  <si>
    <t>22.804</t>
  </si>
  <si>
    <t>24.765</t>
  </si>
  <si>
    <t>8.801</t>
  </si>
  <si>
    <t>17.5892</t>
  </si>
  <si>
    <t>19.072</t>
  </si>
  <si>
    <t>25.652</t>
  </si>
  <si>
    <t>8.728</t>
  </si>
  <si>
    <t>14.7226</t>
  </si>
  <si>
    <t>16.032</t>
  </si>
  <si>
    <t>20.532</t>
  </si>
  <si>
    <t>20.572</t>
  </si>
  <si>
    <t>8.692</t>
  </si>
  <si>
    <t>13.4019</t>
  </si>
  <si>
    <t>13.906</t>
  </si>
  <si>
    <t>18.304</t>
  </si>
  <si>
    <t>17.14</t>
  </si>
  <si>
    <t>8.161</t>
  </si>
  <si>
    <t>11.4505</t>
  </si>
  <si>
    <t>10.576</t>
  </si>
  <si>
    <t>8.579</t>
  </si>
  <si>
    <t>10.4181</t>
  </si>
  <si>
    <t>8.628</t>
  </si>
  <si>
    <t>11.854</t>
  </si>
  <si>
    <t>10.105</t>
  </si>
  <si>
    <t>8.913</t>
  </si>
  <si>
    <t>6.655</t>
  </si>
  <si>
    <t>5.575</t>
  </si>
  <si>
    <t>7.5584</t>
  </si>
  <si>
    <t>7.549</t>
  </si>
  <si>
    <t>5.138</t>
  </si>
  <si>
    <t>7.4204</t>
  </si>
  <si>
    <t>7.3367</t>
  </si>
  <si>
    <t>7.292</t>
  </si>
  <si>
    <t>4.336</t>
  </si>
  <si>
    <t>4.546</t>
  </si>
  <si>
    <t>7.2587</t>
  </si>
  <si>
    <t>4.067</t>
  </si>
  <si>
    <t>4.681</t>
  </si>
  <si>
    <t>7.1695</t>
  </si>
  <si>
    <t>7.2686</t>
  </si>
  <si>
    <t>4.934</t>
  </si>
  <si>
    <t>7.2441</t>
  </si>
  <si>
    <t>7.7969</t>
  </si>
  <si>
    <t>4.555</t>
  </si>
  <si>
    <t>8.047</t>
  </si>
  <si>
    <t>4.464</t>
  </si>
  <si>
    <t>7.227</t>
  </si>
  <si>
    <t>5.246</t>
  </si>
  <si>
    <t>8.7253</t>
  </si>
  <si>
    <t>5.294</t>
  </si>
  <si>
    <t>8.9486</t>
  </si>
  <si>
    <t>7.305</t>
  </si>
  <si>
    <t>6.165</t>
  </si>
  <si>
    <t>5.375</t>
  </si>
  <si>
    <t>7.495</t>
  </si>
  <si>
    <t>9.089</t>
  </si>
  <si>
    <t>9.2992</t>
  </si>
  <si>
    <t>7.248</t>
  </si>
  <si>
    <t>9.823</t>
  </si>
  <si>
    <t>8.7012</t>
  </si>
  <si>
    <t>7.527</t>
  </si>
  <si>
    <t>9.703</t>
  </si>
  <si>
    <t>9.0336</t>
  </si>
  <si>
    <t>7.677</t>
  </si>
  <si>
    <t>9.596</t>
  </si>
  <si>
    <t>9.399</t>
  </si>
  <si>
    <t>7.925</t>
  </si>
  <si>
    <t>8.775</t>
  </si>
  <si>
    <t>11.476</t>
  </si>
  <si>
    <t>10.1269</t>
  </si>
  <si>
    <t>6.755</t>
  </si>
  <si>
    <t>8.131</t>
  </si>
  <si>
    <t>10.4921</t>
  </si>
  <si>
    <t>8.291</t>
  </si>
  <si>
    <t>8.447</t>
  </si>
  <si>
    <t>9.6339</t>
  </si>
  <si>
    <t>9.5317</t>
  </si>
  <si>
    <t>9.8955</t>
  </si>
  <si>
    <t>9.0904</t>
  </si>
  <si>
    <t>8.2316</t>
  </si>
  <si>
    <t>10.1289</t>
  </si>
  <si>
    <t>8.6517</t>
  </si>
  <si>
    <t>8.4614</t>
  </si>
  <si>
    <t>8.4814</t>
  </si>
  <si>
    <t>8.1329</t>
  </si>
  <si>
    <t>8.2801</t>
  </si>
  <si>
    <t>8.0843</t>
  </si>
  <si>
    <t>7.9645</t>
  </si>
  <si>
    <t>8.0576</t>
  </si>
  <si>
    <t>7.0734</t>
  </si>
  <si>
    <t>6.1159</t>
  </si>
  <si>
    <t>5.8405</t>
  </si>
  <si>
    <t>4.7577</t>
  </si>
  <si>
    <t>5.202</t>
  </si>
  <si>
    <t>8.339</t>
  </si>
  <si>
    <t>4.928</t>
  </si>
  <si>
    <t>8.003</t>
  </si>
  <si>
    <t>7.238</t>
  </si>
  <si>
    <t>4.2833</t>
  </si>
  <si>
    <t>4.2169</t>
  </si>
  <si>
    <t>4.784</t>
  </si>
  <si>
    <t>6.786</t>
  </si>
  <si>
    <t>6.72</t>
  </si>
  <si>
    <t>4.1507</t>
  </si>
  <si>
    <t>4.403</t>
  </si>
  <si>
    <t>6.13</t>
  </si>
  <si>
    <t>6.454</t>
  </si>
  <si>
    <t>4.6712</t>
  </si>
  <si>
    <t>5.992</t>
  </si>
  <si>
    <t>6.6355</t>
  </si>
  <si>
    <t>6.073</t>
  </si>
  <si>
    <t>8.514</t>
  </si>
  <si>
    <t>8.26</t>
  </si>
  <si>
    <t>8.0206</t>
  </si>
  <si>
    <t>10.545</t>
  </si>
  <si>
    <t>5.878</t>
  </si>
  <si>
    <t>8.0273</t>
  </si>
  <si>
    <t>11.77</t>
  </si>
  <si>
    <t>7.2411</t>
  </si>
  <si>
    <t>7.844</t>
  </si>
  <si>
    <t>11.464</t>
  </si>
  <si>
    <t>9.809</t>
  </si>
  <si>
    <t>6.04</t>
  </si>
  <si>
    <t>6.7871</t>
  </si>
  <si>
    <t>9.621</t>
  </si>
  <si>
    <t>6.275</t>
  </si>
  <si>
    <t>6.758</t>
  </si>
  <si>
    <t>9.585</t>
  </si>
  <si>
    <t>9.182</t>
  </si>
  <si>
    <t>6.676</t>
  </si>
  <si>
    <t>6.9608</t>
  </si>
  <si>
    <t>6.351</t>
  </si>
  <si>
    <t>5.4805</t>
  </si>
  <si>
    <t>5.123</t>
  </si>
  <si>
    <t>6.4058</t>
  </si>
  <si>
    <t>8.229</t>
  </si>
  <si>
    <t>7.132</t>
  </si>
  <si>
    <t>7.6513</t>
  </si>
  <si>
    <t>7.212</t>
  </si>
  <si>
    <t>8.502</t>
  </si>
  <si>
    <t>5.495</t>
  </si>
  <si>
    <t>8.3903</t>
  </si>
  <si>
    <t>8.4099</t>
  </si>
  <si>
    <t>13.075</t>
  </si>
  <si>
    <t>0.870</t>
  </si>
  <si>
    <t>8.4574</t>
  </si>
  <si>
    <t>8.343</t>
  </si>
  <si>
    <t>13.256</t>
  </si>
  <si>
    <t>3.698</t>
  </si>
  <si>
    <t>10.3628</t>
  </si>
  <si>
    <t>7.914</t>
  </si>
  <si>
    <t>11.861</t>
  </si>
  <si>
    <t>8.941</t>
  </si>
  <si>
    <t>7.671</t>
  </si>
  <si>
    <t>8.5708</t>
  </si>
  <si>
    <t>7.335</t>
  </si>
  <si>
    <t>8.357</t>
  </si>
  <si>
    <t>4.231</t>
  </si>
  <si>
    <t>7.19</t>
  </si>
  <si>
    <t>6.297</t>
  </si>
  <si>
    <t>7.342</t>
  </si>
  <si>
    <t>7.99</t>
  </si>
  <si>
    <t>8.0507</t>
  </si>
  <si>
    <t>6.564</t>
  </si>
  <si>
    <t>7.634</t>
  </si>
  <si>
    <t>10.38</t>
  </si>
  <si>
    <t>8.2768</t>
  </si>
  <si>
    <t>8.818</t>
  </si>
  <si>
    <t>10.375</t>
  </si>
  <si>
    <t>7.251</t>
  </si>
  <si>
    <t>5.41</t>
  </si>
  <si>
    <t>7.869</t>
  </si>
  <si>
    <t>9.59</t>
  </si>
  <si>
    <t>6.6239</t>
  </si>
  <si>
    <t>4.876</t>
  </si>
  <si>
    <t>6.286</t>
  </si>
  <si>
    <t>9.281</t>
  </si>
  <si>
    <t>6.3127</t>
  </si>
  <si>
    <t>4.859</t>
  </si>
  <si>
    <t>6.422</t>
  </si>
  <si>
    <t>6.7416</t>
  </si>
  <si>
    <t>5.216</t>
  </si>
  <si>
    <t>6.924</t>
  </si>
  <si>
    <t>7.414</t>
  </si>
  <si>
    <t>8.9186</t>
  </si>
  <si>
    <t>5.89</t>
  </si>
  <si>
    <t>7.484</t>
  </si>
  <si>
    <t>6.591</t>
  </si>
  <si>
    <t>9.3038</t>
  </si>
  <si>
    <t>8.614</t>
  </si>
  <si>
    <t>8.925</t>
  </si>
  <si>
    <t>6.159</t>
  </si>
  <si>
    <t>7.6426</t>
  </si>
  <si>
    <t>4.861</t>
  </si>
  <si>
    <t>9.975</t>
  </si>
  <si>
    <t>7.689</t>
  </si>
  <si>
    <t>3.556</t>
  </si>
  <si>
    <t>5.409</t>
  </si>
  <si>
    <t>8.041</t>
  </si>
  <si>
    <t>7.4235</t>
  </si>
  <si>
    <t>7.899</t>
  </si>
  <si>
    <t>8.5129</t>
  </si>
  <si>
    <t>6.093</t>
  </si>
  <si>
    <t>6.534</t>
  </si>
  <si>
    <t>6.266</t>
  </si>
  <si>
    <t>5.506</t>
  </si>
  <si>
    <t>7.3027</t>
  </si>
  <si>
    <t>4.33</t>
  </si>
  <si>
    <t>6.343</t>
  </si>
  <si>
    <t>5.817</t>
  </si>
  <si>
    <t>7.2559</t>
  </si>
  <si>
    <t>6.516</t>
  </si>
  <si>
    <t>5.771</t>
  </si>
  <si>
    <t>6.163</t>
  </si>
  <si>
    <t>5.58</t>
  </si>
  <si>
    <t>9.7378</t>
  </si>
  <si>
    <t>5.605</t>
  </si>
  <si>
    <t>8.148</t>
  </si>
  <si>
    <t>9.3787</t>
  </si>
  <si>
    <t>4.654</t>
  </si>
  <si>
    <t>7.345</t>
  </si>
  <si>
    <t>8.8592</t>
  </si>
  <si>
    <t>3.957</t>
  </si>
  <si>
    <t>7.243</t>
  </si>
  <si>
    <t>8.0066</t>
  </si>
  <si>
    <t>6.195</t>
  </si>
  <si>
    <t>6.021</t>
  </si>
  <si>
    <t>8.0254</t>
  </si>
  <si>
    <t>3.546</t>
  </si>
  <si>
    <t>5.269</t>
  </si>
  <si>
    <t>2.929</t>
  </si>
  <si>
    <t>3.762</t>
  </si>
  <si>
    <t>5.592</t>
  </si>
  <si>
    <t>7.8732</t>
  </si>
  <si>
    <t>3.857</t>
  </si>
  <si>
    <t>5.678</t>
  </si>
  <si>
    <t>7.458</t>
  </si>
  <si>
    <t>7.8927</t>
  </si>
  <si>
    <t>5.37</t>
  </si>
  <si>
    <t>5.815</t>
  </si>
  <si>
    <t>9.668</t>
  </si>
  <si>
    <t>7.8997</t>
  </si>
  <si>
    <t>5.276</t>
  </si>
  <si>
    <t>8.6272</t>
  </si>
  <si>
    <t>3.555</t>
  </si>
  <si>
    <t>5.162</t>
  </si>
  <si>
    <t>5.452</t>
  </si>
  <si>
    <t>8.5711</t>
  </si>
  <si>
    <t>5.333</t>
  </si>
  <si>
    <t>0.740</t>
  </si>
  <si>
    <t>7.0205</t>
  </si>
  <si>
    <t>7.1769</t>
  </si>
  <si>
    <t>6.9</t>
  </si>
  <si>
    <t>8.2861</t>
  </si>
  <si>
    <t>3.1</t>
  </si>
  <si>
    <t>5.981</t>
  </si>
  <si>
    <t>7.9142</t>
  </si>
  <si>
    <t>5.706</t>
  </si>
  <si>
    <t>9.1869</t>
  </si>
  <si>
    <t>6.856</t>
  </si>
  <si>
    <t>6.805</t>
  </si>
  <si>
    <t>10.6672</t>
  </si>
  <si>
    <t>6.105</t>
  </si>
  <si>
    <t>9.49</t>
  </si>
  <si>
    <t>10.8653</t>
  </si>
  <si>
    <t>9.406</t>
  </si>
  <si>
    <t>4.966</t>
  </si>
  <si>
    <t>11.3695</t>
  </si>
  <si>
    <t>7.008</t>
  </si>
  <si>
    <t>10.461</t>
  </si>
  <si>
    <t>9.572</t>
  </si>
  <si>
    <t>5.062</t>
  </si>
  <si>
    <t>11.4697</t>
  </si>
  <si>
    <t>10.742</t>
  </si>
  <si>
    <t>9.42</t>
  </si>
  <si>
    <t>5.253</t>
  </si>
  <si>
    <t>15.1083</t>
  </si>
  <si>
    <t>11.353</t>
  </si>
  <si>
    <t>9.025</t>
  </si>
  <si>
    <t>15.4977</t>
  </si>
  <si>
    <t>7.176</t>
  </si>
  <si>
    <t>11.45</t>
  </si>
  <si>
    <t>8.596</t>
  </si>
  <si>
    <t>5.006</t>
  </si>
  <si>
    <t>16.5455</t>
  </si>
  <si>
    <t>6.963</t>
  </si>
  <si>
    <t>8.026</t>
  </si>
  <si>
    <t>5.304</t>
  </si>
  <si>
    <t>14.9447</t>
  </si>
  <si>
    <t>6.414</t>
  </si>
  <si>
    <t>5.698</t>
  </si>
  <si>
    <t>13.3103</t>
  </si>
  <si>
    <t>10.769</t>
  </si>
  <si>
    <t>7.284</t>
  </si>
  <si>
    <t>5.933</t>
  </si>
  <si>
    <t>13.045</t>
  </si>
  <si>
    <t>6.224</t>
  </si>
  <si>
    <t>10.484</t>
  </si>
  <si>
    <t>7.225</t>
  </si>
  <si>
    <t>11.7135</t>
  </si>
  <si>
    <t>5.958</t>
  </si>
  <si>
    <t>7.126</t>
  </si>
  <si>
    <t>7.477</t>
  </si>
  <si>
    <t>10.0571</t>
  </si>
  <si>
    <t>4.636</t>
  </si>
  <si>
    <t>5.977</t>
  </si>
  <si>
    <t>10.4925</t>
  </si>
  <si>
    <t>6.137</t>
  </si>
  <si>
    <t>7.934</t>
  </si>
  <si>
    <t>11.4963</t>
  </si>
  <si>
    <t>5.726</t>
  </si>
  <si>
    <t>9.411</t>
  </si>
  <si>
    <t>9.946</t>
  </si>
  <si>
    <t>10.8961</t>
  </si>
  <si>
    <t>8.389</t>
  </si>
  <si>
    <t>6.908</t>
  </si>
  <si>
    <t>11.428</t>
  </si>
  <si>
    <t>11.2764</t>
  </si>
  <si>
    <t>8.453</t>
  </si>
  <si>
    <t>10.6424</t>
  </si>
  <si>
    <t>5.212</t>
  </si>
  <si>
    <t>6.922</t>
  </si>
  <si>
    <t>10.5609</t>
  </si>
  <si>
    <t>5.397</t>
  </si>
  <si>
    <t>8.668</t>
  </si>
  <si>
    <t>9.159</t>
  </si>
  <si>
    <t>11.012</t>
  </si>
  <si>
    <t>9.338</t>
  </si>
  <si>
    <t>12.5989</t>
  </si>
  <si>
    <t>11.513</t>
  </si>
  <si>
    <t>14.9991</t>
  </si>
  <si>
    <t>8.153</t>
  </si>
  <si>
    <t>13.278</t>
  </si>
  <si>
    <t>9.095</t>
  </si>
  <si>
    <t>13.6946</t>
  </si>
  <si>
    <t>12.586</t>
  </si>
  <si>
    <t>8.921</t>
  </si>
  <si>
    <t>14.6133</t>
  </si>
  <si>
    <t>9.471</t>
  </si>
  <si>
    <t>7.838</t>
  </si>
  <si>
    <t>18.886</t>
  </si>
  <si>
    <t>13.304</t>
  </si>
  <si>
    <t>16.2903</t>
  </si>
  <si>
    <t>8.629</t>
  </si>
  <si>
    <t>13.689</t>
  </si>
  <si>
    <t>9.594</t>
  </si>
  <si>
    <t>16.0874</t>
  </si>
  <si>
    <t>11.897</t>
  </si>
  <si>
    <t>8.115</t>
  </si>
  <si>
    <t>8.214</t>
  </si>
  <si>
    <t>12.6079</t>
  </si>
  <si>
    <t>6.857</t>
  </si>
  <si>
    <t>8.486</t>
  </si>
  <si>
    <t>11.2098</t>
  </si>
  <si>
    <t>5.444</t>
  </si>
  <si>
    <t>20.4951</t>
  </si>
  <si>
    <t>7.728</t>
  </si>
  <si>
    <t>7.716</t>
  </si>
  <si>
    <t>16.34</t>
  </si>
  <si>
    <t>10.8793</t>
  </si>
  <si>
    <t>5.513</t>
  </si>
  <si>
    <t>9.103</t>
  </si>
  <si>
    <t>6.434</t>
  </si>
  <si>
    <t>10.4479</t>
  </si>
  <si>
    <t>5.146</t>
  </si>
  <si>
    <t>8.742</t>
  </si>
  <si>
    <t>6.082</t>
  </si>
  <si>
    <t>5.159</t>
  </si>
  <si>
    <t>8.928</t>
  </si>
  <si>
    <t>6.896</t>
  </si>
  <si>
    <t>8.9688</t>
  </si>
  <si>
    <t>8.5</t>
  </si>
  <si>
    <t>9.2131</t>
  </si>
  <si>
    <t>8.87</t>
  </si>
  <si>
    <t>11.662</t>
  </si>
  <si>
    <t>8.911</t>
  </si>
  <si>
    <t>11.462</t>
  </si>
  <si>
    <t>4.817</t>
  </si>
  <si>
    <t>10.0484</t>
  </si>
  <si>
    <t>8.219</t>
  </si>
  <si>
    <t>12.58</t>
  </si>
  <si>
    <t>4.626</t>
  </si>
  <si>
    <t>12.2476</t>
  </si>
  <si>
    <t>9.93</t>
  </si>
  <si>
    <t>11.521</t>
  </si>
  <si>
    <t>15.165</t>
  </si>
  <si>
    <t>12.5775</t>
  </si>
  <si>
    <t>12.196</t>
  </si>
  <si>
    <t>15.73</t>
  </si>
  <si>
    <t>6.693</t>
  </si>
  <si>
    <t>12.8236</t>
  </si>
  <si>
    <t>9.878</t>
  </si>
  <si>
    <t>12.181</t>
  </si>
  <si>
    <t>10.687</t>
  </si>
  <si>
    <t>13.0548</t>
  </si>
  <si>
    <t>10.471</t>
  </si>
  <si>
    <t>12.87</t>
  </si>
  <si>
    <t>15.046</t>
  </si>
  <si>
    <t>13.2448</t>
  </si>
  <si>
    <t>13.877</t>
  </si>
  <si>
    <t>11.358</t>
  </si>
  <si>
    <t>13.9369</t>
  </si>
  <si>
    <t>10.149</t>
  </si>
  <si>
    <t>12.082</t>
  </si>
  <si>
    <t>12.639</t>
  </si>
  <si>
    <t>12.064</t>
  </si>
  <si>
    <t>12.788</t>
  </si>
  <si>
    <t>11.477</t>
  </si>
  <si>
    <t>13.088</t>
  </si>
  <si>
    <t>8.948</t>
  </si>
  <si>
    <t>11.315</t>
  </si>
  <si>
    <t>11.642</t>
  </si>
  <si>
    <t>9.351</t>
  </si>
  <si>
    <t>13.1043</t>
  </si>
  <si>
    <t>7.652</t>
  </si>
  <si>
    <t>13.7075</t>
  </si>
  <si>
    <t>9.105</t>
  </si>
  <si>
    <t>12.046</t>
  </si>
  <si>
    <t>11.48</t>
  </si>
  <si>
    <t>7.233</t>
  </si>
  <si>
    <t>18.9328</t>
  </si>
  <si>
    <t>9.375</t>
  </si>
  <si>
    <t>11.564</t>
  </si>
  <si>
    <t>17.0575</t>
  </si>
  <si>
    <t>11.188</t>
  </si>
  <si>
    <t>6.826</t>
  </si>
  <si>
    <t>18.2106</t>
  </si>
  <si>
    <t>8.99</t>
  </si>
  <si>
    <t>6.282</t>
  </si>
  <si>
    <t>15.909</t>
  </si>
  <si>
    <t>8.401</t>
  </si>
  <si>
    <t>11.585</t>
  </si>
  <si>
    <t>9.435</t>
  </si>
  <si>
    <t>5.775</t>
  </si>
  <si>
    <t>15.6558</t>
  </si>
  <si>
    <t>8.683</t>
  </si>
  <si>
    <t>9.813</t>
  </si>
  <si>
    <t>5.012</t>
  </si>
  <si>
    <t>16.5722</t>
  </si>
  <si>
    <t>9.179</t>
  </si>
  <si>
    <t>13.215</t>
  </si>
  <si>
    <t>10.672</t>
  </si>
  <si>
    <t>5.102</t>
  </si>
  <si>
    <t>8.933</t>
  </si>
  <si>
    <t>12.987</t>
  </si>
  <si>
    <t>10.393</t>
  </si>
  <si>
    <t>6.218</t>
  </si>
  <si>
    <t>13.8735</t>
  </si>
  <si>
    <t>8.813</t>
  </si>
  <si>
    <t>13.4373</t>
  </si>
  <si>
    <t>8.904</t>
  </si>
  <si>
    <t>12.858</t>
  </si>
  <si>
    <t>10.71</t>
  </si>
  <si>
    <t>7.896</t>
  </si>
  <si>
    <t>13.6849</t>
  </si>
  <si>
    <t>9.236</t>
  </si>
  <si>
    <t>13.245</t>
  </si>
  <si>
    <t>11.286</t>
  </si>
  <si>
    <t>12.9538</t>
  </si>
  <si>
    <t>9.138</t>
  </si>
  <si>
    <t>11.407</t>
  </si>
  <si>
    <t>8.908</t>
  </si>
  <si>
    <t>12.6041</t>
  </si>
  <si>
    <t>8.885</t>
  </si>
  <si>
    <t>12.51</t>
  </si>
  <si>
    <t>9.223</t>
  </si>
  <si>
    <t>13.0224</t>
  </si>
  <si>
    <t>10.197</t>
  </si>
  <si>
    <t>9.176</t>
  </si>
  <si>
    <t>12.5332</t>
  </si>
  <si>
    <t>9.81</t>
  </si>
  <si>
    <t>8.73</t>
  </si>
  <si>
    <t>12.2662</t>
  </si>
  <si>
    <t>9.288</t>
  </si>
  <si>
    <t>8.503</t>
  </si>
  <si>
    <t>12.4333</t>
  </si>
  <si>
    <t>7.858</t>
  </si>
  <si>
    <t>11.04</t>
  </si>
  <si>
    <t>9.556</t>
  </si>
  <si>
    <t>12.584</t>
  </si>
  <si>
    <t>9.376</t>
  </si>
  <si>
    <t>9.229</t>
  </si>
  <si>
    <t>12.3805</t>
  </si>
  <si>
    <t>7.25</t>
  </si>
  <si>
    <t>10.14</t>
  </si>
  <si>
    <t>9.063</t>
  </si>
  <si>
    <t>10.044</t>
  </si>
  <si>
    <t>12.4107</t>
  </si>
  <si>
    <t>9.764</t>
  </si>
  <si>
    <t>9.196</t>
  </si>
  <si>
    <t>10.37</t>
  </si>
  <si>
    <t>13.8775</t>
  </si>
  <si>
    <t>8.468</t>
  </si>
  <si>
    <t>11.124</t>
  </si>
  <si>
    <t>14.6521</t>
  </si>
  <si>
    <t>8.337</t>
  </si>
  <si>
    <t>14.681</t>
  </si>
  <si>
    <t>7.768</t>
  </si>
  <si>
    <t>10.331</t>
  </si>
  <si>
    <t>15.4648</t>
  </si>
  <si>
    <t>8.906</t>
  </si>
  <si>
    <t>11.547</t>
  </si>
  <si>
    <t>11.381</t>
  </si>
  <si>
    <t>6.777</t>
  </si>
  <si>
    <t>16.7053</t>
  </si>
  <si>
    <t>13.163</t>
  </si>
  <si>
    <t>14.086</t>
  </si>
  <si>
    <t>16.3695</t>
  </si>
  <si>
    <t>10.487</t>
  </si>
  <si>
    <t>12.678</t>
  </si>
  <si>
    <t>14.232</t>
  </si>
  <si>
    <t>19.4388</t>
  </si>
  <si>
    <t>10.784</t>
  </si>
  <si>
    <t>12.936</t>
  </si>
  <si>
    <t>21.2224</t>
  </si>
  <si>
    <t>10.27</t>
  </si>
  <si>
    <t>12.227</t>
  </si>
  <si>
    <t>6.117</t>
  </si>
  <si>
    <t>18.8817</t>
  </si>
  <si>
    <t>12.583</t>
  </si>
  <si>
    <t>11.211</t>
  </si>
  <si>
    <t>6.441</t>
  </si>
  <si>
    <t>18.0</t>
  </si>
  <si>
    <t>9.607</t>
  </si>
  <si>
    <t>13.126</t>
  </si>
  <si>
    <t>6.08</t>
  </si>
  <si>
    <t>19.7311</t>
  </si>
  <si>
    <t>17.0356</t>
  </si>
  <si>
    <t>11.99</t>
  </si>
  <si>
    <t>10.466</t>
  </si>
  <si>
    <t>7.574</t>
  </si>
  <si>
    <t>17.3482</t>
  </si>
  <si>
    <t>8.852</t>
  </si>
  <si>
    <t>11.686</t>
  </si>
  <si>
    <t>7.44</t>
  </si>
  <si>
    <t>16.481</t>
  </si>
  <si>
    <t>8.738</t>
  </si>
  <si>
    <t>11.121</t>
  </si>
  <si>
    <t>11.159</t>
  </si>
  <si>
    <t>15.6598</t>
  </si>
  <si>
    <t>8.93</t>
  </si>
  <si>
    <t>11.429</t>
  </si>
  <si>
    <t>15.7213</t>
  </si>
  <si>
    <t>11.384</t>
  </si>
  <si>
    <t>11.661</t>
  </si>
  <si>
    <t>15.5744</t>
  </si>
  <si>
    <t>9.251</t>
  </si>
  <si>
    <t>11.926</t>
  </si>
  <si>
    <t>12.105</t>
  </si>
  <si>
    <t>7.128</t>
  </si>
  <si>
    <t>15.4563</t>
  </si>
  <si>
    <t>9.354</t>
  </si>
  <si>
    <t>11.948</t>
  </si>
  <si>
    <t>7.014</t>
  </si>
  <si>
    <t>16.1526</t>
  </si>
  <si>
    <t>9.605</t>
  </si>
  <si>
    <t>12.221</t>
  </si>
  <si>
    <t>7.45</t>
  </si>
  <si>
    <t>16.2551</t>
  </si>
  <si>
    <t>11.663</t>
  </si>
  <si>
    <t>8.048</t>
  </si>
  <si>
    <t>14.3304</t>
  </si>
  <si>
    <t>8.255</t>
  </si>
  <si>
    <t>9.245</t>
  </si>
  <si>
    <t>12.9812</t>
  </si>
  <si>
    <t>9.248</t>
  </si>
  <si>
    <t>8.84</t>
  </si>
  <si>
    <t>10.905</t>
  </si>
  <si>
    <t>12.8079</t>
  </si>
  <si>
    <t>9.512</t>
  </si>
  <si>
    <t>9.385</t>
  </si>
  <si>
    <t>10.836</t>
  </si>
  <si>
    <t>12.2439</t>
  </si>
  <si>
    <t>7.707</t>
  </si>
  <si>
    <t>9.474</t>
  </si>
  <si>
    <t>10.941</t>
  </si>
  <si>
    <t>12.1661</t>
  </si>
  <si>
    <t>7.465</t>
  </si>
  <si>
    <t>9.567</t>
  </si>
  <si>
    <t>12.4539</t>
  </si>
  <si>
    <t>7.301</t>
  </si>
  <si>
    <t>9.26</t>
  </si>
  <si>
    <t>9.425</t>
  </si>
  <si>
    <t>8.394</t>
  </si>
  <si>
    <t>7.175</t>
  </si>
  <si>
    <t>9.206</t>
  </si>
  <si>
    <t>8.004</t>
  </si>
  <si>
    <t>12.6008</t>
  </si>
  <si>
    <t>7.874</t>
  </si>
  <si>
    <t>10.295</t>
  </si>
  <si>
    <t>9.776</t>
  </si>
  <si>
    <t>7.843</t>
  </si>
  <si>
    <t>11.7874</t>
  </si>
  <si>
    <t>8.639</t>
  </si>
  <si>
    <t>8.951</t>
  </si>
  <si>
    <t>11.3955</t>
  </si>
  <si>
    <t>6.842</t>
  </si>
  <si>
    <t>8.211</t>
  </si>
  <si>
    <t>8.914</t>
  </si>
  <si>
    <t>7.557</t>
  </si>
  <si>
    <t>11.3927</t>
  </si>
  <si>
    <t>6.598</t>
  </si>
  <si>
    <t>8.036</t>
  </si>
  <si>
    <t>8.316</t>
  </si>
  <si>
    <t>8.567</t>
  </si>
  <si>
    <t>12.0183</t>
  </si>
  <si>
    <t>8.393</t>
  </si>
  <si>
    <t>11.247</t>
  </si>
  <si>
    <t>8.218</t>
  </si>
  <si>
    <t>8.1</t>
  </si>
  <si>
    <t>8.228</t>
  </si>
  <si>
    <t>11.7927</t>
  </si>
  <si>
    <t>8.74</t>
  </si>
  <si>
    <t>8.444</t>
  </si>
  <si>
    <t>11.7255</t>
  </si>
  <si>
    <t>7.431</t>
  </si>
  <si>
    <t>11.6051</t>
  </si>
  <si>
    <t>11.8321</t>
  </si>
  <si>
    <t>7.737</t>
  </si>
  <si>
    <t>10.421</t>
  </si>
  <si>
    <t>9.215</t>
  </si>
  <si>
    <t>11.4556</t>
  </si>
  <si>
    <t>7.494</t>
  </si>
  <si>
    <t>9.859</t>
  </si>
  <si>
    <t>7.483</t>
  </si>
  <si>
    <t>7.459</t>
  </si>
  <si>
    <t>9.865</t>
  </si>
  <si>
    <t>7.281</t>
  </si>
  <si>
    <t>11.5905</t>
  </si>
  <si>
    <t>7.749</t>
  </si>
  <si>
    <t>10.396</t>
  </si>
  <si>
    <t>9.339</t>
  </si>
  <si>
    <t>7.261</t>
  </si>
  <si>
    <t>11.6242</t>
  </si>
  <si>
    <t>9.407</t>
  </si>
  <si>
    <t>7.146</t>
  </si>
  <si>
    <t>13.4788</t>
  </si>
  <si>
    <t>9.171</t>
  </si>
  <si>
    <t>11.555</t>
  </si>
  <si>
    <t>11.406</t>
  </si>
  <si>
    <t>6.838</t>
  </si>
  <si>
    <t>14.1422</t>
  </si>
  <si>
    <t>8.893</t>
  </si>
  <si>
    <t>11.396</t>
  </si>
  <si>
    <t>11.214</t>
  </si>
  <si>
    <t>6.991</t>
  </si>
  <si>
    <t>12.6707</t>
  </si>
  <si>
    <t>8.425</t>
  </si>
  <si>
    <t>8.064</t>
  </si>
  <si>
    <t>11.613</t>
  </si>
  <si>
    <t>8.195</t>
  </si>
  <si>
    <t>12.7629</t>
  </si>
  <si>
    <t>9.12</t>
  </si>
  <si>
    <t>7.861</t>
  </si>
  <si>
    <t>5.5338</t>
  </si>
  <si>
    <t>2.517</t>
  </si>
  <si>
    <t>8.019</t>
  </si>
  <si>
    <t>4.0666</t>
  </si>
  <si>
    <t>4.693</t>
  </si>
  <si>
    <t>3.8166</t>
  </si>
  <si>
    <t>4.245</t>
  </si>
  <si>
    <t>3.1744</t>
  </si>
  <si>
    <t>3.1298</t>
  </si>
  <si>
    <t>3.599</t>
  </si>
  <si>
    <t>2.843</t>
  </si>
  <si>
    <t>2.7855</t>
  </si>
  <si>
    <t>2.7601</t>
  </si>
  <si>
    <t>2.305</t>
  </si>
  <si>
    <t>2.5856</t>
  </si>
  <si>
    <t>2.97</t>
  </si>
  <si>
    <t>2.4652</t>
  </si>
  <si>
    <t>2.6008</t>
  </si>
  <si>
    <t>3.4287</t>
  </si>
  <si>
    <t>3.445</t>
  </si>
  <si>
    <t>2.5025</t>
  </si>
  <si>
    <t>3.92</t>
  </si>
  <si>
    <t>2.5791</t>
  </si>
  <si>
    <t>3.455</t>
  </si>
  <si>
    <t>2.4816</t>
  </si>
  <si>
    <t>2.1787</t>
  </si>
  <si>
    <t>2.881</t>
  </si>
  <si>
    <t>1.9129</t>
  </si>
  <si>
    <t>3.019</t>
  </si>
  <si>
    <t>0.540</t>
  </si>
  <si>
    <t>1.6388</t>
  </si>
  <si>
    <t>1.5559</t>
  </si>
  <si>
    <t>2.857</t>
  </si>
  <si>
    <t>1.7172</t>
  </si>
  <si>
    <t>2.0706</t>
  </si>
  <si>
    <t>2.953</t>
  </si>
  <si>
    <t>2.632</t>
  </si>
  <si>
    <t>1.9745</t>
  </si>
  <si>
    <t>3.398</t>
  </si>
  <si>
    <t>1.8707</t>
  </si>
  <si>
    <t>3.73</t>
  </si>
  <si>
    <t>1.7692</t>
  </si>
  <si>
    <t>2.89</t>
  </si>
  <si>
    <t>1.7557</t>
  </si>
  <si>
    <t>1.8039</t>
  </si>
  <si>
    <t>1.643</t>
  </si>
  <si>
    <t>1.7971</t>
  </si>
  <si>
    <t>1.8531</t>
  </si>
  <si>
    <t>2.174</t>
  </si>
  <si>
    <t>1.8268</t>
  </si>
  <si>
    <t>2.0089</t>
  </si>
  <si>
    <t>1.919</t>
  </si>
  <si>
    <t>2.0775</t>
  </si>
  <si>
    <t>2.4949</t>
  </si>
  <si>
    <t>3.1957</t>
  </si>
  <si>
    <t>2.5819</t>
  </si>
  <si>
    <t>2.8007</t>
  </si>
  <si>
    <t>2.7943</t>
  </si>
  <si>
    <t>2.9552</t>
  </si>
  <si>
    <t>2.6728</t>
  </si>
  <si>
    <t>2.6814</t>
  </si>
  <si>
    <t>2.5551</t>
  </si>
  <si>
    <t>2.3123</t>
  </si>
  <si>
    <t>2.1986</t>
  </si>
  <si>
    <t>2.4009</t>
  </si>
  <si>
    <t>1.8826</t>
  </si>
  <si>
    <t>1.8704</t>
  </si>
  <si>
    <t>1.9387</t>
  </si>
  <si>
    <t>1.9989</t>
  </si>
  <si>
    <t>2.0757</t>
  </si>
  <si>
    <t>2.2886</t>
  </si>
  <si>
    <t>2.5503</t>
  </si>
  <si>
    <t>3.8115</t>
  </si>
  <si>
    <t>0.560</t>
  </si>
  <si>
    <t>4.1336</t>
  </si>
  <si>
    <t>3.8239</t>
  </si>
  <si>
    <t>5.0238</t>
  </si>
  <si>
    <t>3.349</t>
  </si>
  <si>
    <t>4.6684</t>
  </si>
  <si>
    <t>0.001</t>
  </si>
  <si>
    <t>3.9434</t>
  </si>
  <si>
    <t>3.7743</t>
  </si>
  <si>
    <t>3.3859</t>
  </si>
  <si>
    <t>3.3872</t>
  </si>
  <si>
    <t>3.3078</t>
  </si>
  <si>
    <t>3.5601</t>
  </si>
  <si>
    <t>3.6109</t>
  </si>
  <si>
    <t>3.7495</t>
  </si>
  <si>
    <t>2.9553</t>
  </si>
  <si>
    <t>2.2312</t>
  </si>
  <si>
    <t>2.2389</t>
  </si>
  <si>
    <t>2.7192</t>
  </si>
  <si>
    <t>2.5994</t>
  </si>
  <si>
    <t>2.5465</t>
  </si>
  <si>
    <t>2.8725</t>
  </si>
  <si>
    <t>5.5854</t>
  </si>
  <si>
    <t>5.9114</t>
  </si>
  <si>
    <t>5.2412</t>
  </si>
  <si>
    <t>5.1599</t>
  </si>
  <si>
    <t>10.2704</t>
  </si>
  <si>
    <t>10.5171</t>
  </si>
  <si>
    <t>5.002</t>
  </si>
  <si>
    <t>10.9333</t>
  </si>
  <si>
    <t>10.4015</t>
  </si>
  <si>
    <t>2.532</t>
  </si>
  <si>
    <t>8.3536</t>
  </si>
  <si>
    <t>7.294</t>
  </si>
  <si>
    <t>4.395</t>
  </si>
  <si>
    <t>7.1281</t>
  </si>
  <si>
    <t>4.708</t>
  </si>
  <si>
    <t>7.1156</t>
  </si>
  <si>
    <t>4.43</t>
  </si>
  <si>
    <t>1.739</t>
  </si>
  <si>
    <t>3.77</t>
  </si>
  <si>
    <t>7.0644</t>
  </si>
  <si>
    <t>3.898</t>
  </si>
  <si>
    <t>7.1005</t>
  </si>
  <si>
    <t>5.8092</t>
  </si>
  <si>
    <t>6.321</t>
  </si>
  <si>
    <t>5.7309</t>
  </si>
  <si>
    <t>2.92</t>
  </si>
  <si>
    <t>6.322</t>
  </si>
  <si>
    <t>6.2526</t>
  </si>
  <si>
    <t>1.868</t>
  </si>
  <si>
    <t>4.73</t>
  </si>
  <si>
    <t>2.277</t>
  </si>
  <si>
    <t>6.8149</t>
  </si>
  <si>
    <t>1.893</t>
  </si>
  <si>
    <t>4.488</t>
  </si>
  <si>
    <t>6.099</t>
  </si>
  <si>
    <t>8.0992</t>
  </si>
  <si>
    <t>8.2352</t>
  </si>
  <si>
    <t>8.7885</t>
  </si>
  <si>
    <t>6.245</t>
  </si>
  <si>
    <t>8.8448</t>
  </si>
  <si>
    <t>6.121</t>
  </si>
  <si>
    <t>8.5048</t>
  </si>
  <si>
    <t>2.812</t>
  </si>
  <si>
    <t>5.978</t>
  </si>
  <si>
    <t>9.7302</t>
  </si>
  <si>
    <t>5.42</t>
  </si>
  <si>
    <t>3.076</t>
  </si>
  <si>
    <t>5.795</t>
  </si>
  <si>
    <t>9.4802</t>
  </si>
  <si>
    <t>2.917</t>
  </si>
  <si>
    <t>10.7428</t>
  </si>
  <si>
    <t>3.186</t>
  </si>
  <si>
    <t>6.548</t>
  </si>
  <si>
    <t>9.7313</t>
  </si>
  <si>
    <t>13.1996</t>
  </si>
  <si>
    <t>7.455</t>
  </si>
  <si>
    <t>5.908</t>
  </si>
  <si>
    <t>6.034</t>
  </si>
  <si>
    <t>13.2919</t>
  </si>
  <si>
    <t>6.035</t>
  </si>
  <si>
    <t>13.4816</t>
  </si>
  <si>
    <t>10.5507</t>
  </si>
  <si>
    <t>7.237</t>
  </si>
  <si>
    <t>9.9305</t>
  </si>
  <si>
    <t>3.096</t>
  </si>
  <si>
    <t>9.4091</t>
  </si>
  <si>
    <t>7.882</t>
  </si>
  <si>
    <t>8.376</t>
  </si>
  <si>
    <t>11.1383</t>
  </si>
  <si>
    <t>13.6692</t>
  </si>
  <si>
    <t>7.034</t>
  </si>
  <si>
    <t>11.02</t>
  </si>
  <si>
    <t>11.9293</t>
  </si>
  <si>
    <t>3.64</t>
  </si>
  <si>
    <t>12.212</t>
  </si>
  <si>
    <t>12.0082</t>
  </si>
  <si>
    <t>11.729</t>
  </si>
  <si>
    <t>11.8447</t>
  </si>
  <si>
    <t>4.265</t>
  </si>
  <si>
    <t>10.625</t>
  </si>
  <si>
    <t>12.0067</t>
  </si>
  <si>
    <t>7.028</t>
  </si>
  <si>
    <t>8.942</t>
  </si>
  <si>
    <t>11.1514</t>
  </si>
  <si>
    <t>10.2539</t>
  </si>
  <si>
    <t>8.294</t>
  </si>
  <si>
    <t>9.5133</t>
  </si>
  <si>
    <t>7.393</t>
  </si>
  <si>
    <t>11.2582</t>
  </si>
  <si>
    <t>3.975</t>
  </si>
  <si>
    <t>14.0628</t>
  </si>
  <si>
    <t>7.625</t>
  </si>
  <si>
    <t>3.966</t>
  </si>
  <si>
    <t>15.3365</t>
  </si>
  <si>
    <t>8.285</t>
  </si>
  <si>
    <t>4.005</t>
  </si>
  <si>
    <t>15.9521</t>
  </si>
  <si>
    <t>1.567</t>
  </si>
  <si>
    <t>4.319</t>
  </si>
  <si>
    <t>9.189</t>
  </si>
  <si>
    <t>6.183</t>
  </si>
  <si>
    <t>17.5651</t>
  </si>
  <si>
    <t>10.289</t>
  </si>
  <si>
    <t>3.978</t>
  </si>
  <si>
    <t>6.295</t>
  </si>
  <si>
    <t>21.2733</t>
  </si>
  <si>
    <t>6.542</t>
  </si>
  <si>
    <t>10.991</t>
  </si>
  <si>
    <t>6.473</t>
  </si>
  <si>
    <t>25.4948</t>
  </si>
  <si>
    <t>6.837</t>
  </si>
  <si>
    <t>8.244</t>
  </si>
  <si>
    <t>23.4458</t>
  </si>
  <si>
    <t>6.345</t>
  </si>
  <si>
    <t>5.243</t>
  </si>
  <si>
    <t>21.1567</t>
  </si>
  <si>
    <t>7.7</t>
  </si>
  <si>
    <t>7.704</t>
  </si>
  <si>
    <t>21.3287</t>
  </si>
  <si>
    <t>7.809</t>
  </si>
  <si>
    <t>12.027</t>
  </si>
  <si>
    <t>5.655</t>
  </si>
  <si>
    <t>18.9576</t>
  </si>
  <si>
    <t>7.016</t>
  </si>
  <si>
    <t>5.561</t>
  </si>
  <si>
    <t>11.913</t>
  </si>
  <si>
    <t>5.834</t>
  </si>
  <si>
    <t>5.448</t>
  </si>
  <si>
    <t>18.5382</t>
  </si>
  <si>
    <t>6.412</t>
  </si>
  <si>
    <t>6.314</t>
  </si>
  <si>
    <t>6.139</t>
  </si>
  <si>
    <t>12.236</t>
  </si>
  <si>
    <t>18.479</t>
  </si>
  <si>
    <t>1.6</t>
  </si>
  <si>
    <t>5.913</t>
  </si>
  <si>
    <t>4.459</t>
  </si>
  <si>
    <t>18.9416</t>
  </si>
  <si>
    <t>6.65</t>
  </si>
  <si>
    <t>13.568</t>
  </si>
  <si>
    <t>5.852</t>
  </si>
  <si>
    <t>12.991</t>
  </si>
  <si>
    <t>5.735</t>
  </si>
  <si>
    <t>12.815</t>
  </si>
  <si>
    <t>4.595</t>
  </si>
  <si>
    <t>15.3469</t>
  </si>
  <si>
    <t>15.426</t>
  </si>
  <si>
    <t>13.718</t>
  </si>
  <si>
    <t>8.762</t>
  </si>
  <si>
    <t>13.1164</t>
  </si>
  <si>
    <t>5.477</t>
  </si>
  <si>
    <t>12.034</t>
  </si>
  <si>
    <t>4.696</t>
  </si>
  <si>
    <t>10.485</t>
  </si>
  <si>
    <t>13.5676</t>
  </si>
  <si>
    <t>12.561</t>
  </si>
  <si>
    <t>4.968</t>
  </si>
  <si>
    <t>10.462</t>
  </si>
  <si>
    <t>15.8279</t>
  </si>
  <si>
    <t>12.123</t>
  </si>
  <si>
    <t>4.769</t>
  </si>
  <si>
    <t>8.744</t>
  </si>
  <si>
    <t>16.9133</t>
  </si>
  <si>
    <t>11.327</t>
  </si>
  <si>
    <t>4.686</t>
  </si>
  <si>
    <t>17.7983</t>
  </si>
  <si>
    <t>5.252</t>
  </si>
  <si>
    <t>15.615</t>
  </si>
  <si>
    <t>5.044</t>
  </si>
  <si>
    <t>7.514</t>
  </si>
  <si>
    <t>14.566</t>
  </si>
  <si>
    <t>4.806</t>
  </si>
  <si>
    <t>10.568</t>
  </si>
  <si>
    <t>4.285</t>
  </si>
  <si>
    <t>8.137</t>
  </si>
  <si>
    <t>13.6808</t>
  </si>
  <si>
    <t>10.594</t>
  </si>
  <si>
    <t>8.338</t>
  </si>
  <si>
    <t>17.8528</t>
  </si>
  <si>
    <t>12.745</t>
  </si>
  <si>
    <t>4.54</t>
  </si>
  <si>
    <t>8.832</t>
  </si>
  <si>
    <t>15.7201</t>
  </si>
  <si>
    <t>5.065</t>
  </si>
  <si>
    <t>10.632</t>
  </si>
  <si>
    <t>4.23</t>
  </si>
  <si>
    <t>8.118</t>
  </si>
  <si>
    <t>13.2852</t>
  </si>
  <si>
    <t>4.389</t>
  </si>
  <si>
    <t>9.147</t>
  </si>
  <si>
    <t>3.928</t>
  </si>
  <si>
    <t>13.1231</t>
  </si>
  <si>
    <t>4.405</t>
  </si>
  <si>
    <t>9.143</t>
  </si>
  <si>
    <t>4.309</t>
  </si>
  <si>
    <t>9.0088</t>
  </si>
  <si>
    <t>4.83</t>
  </si>
  <si>
    <t>8.332</t>
  </si>
  <si>
    <t>7.746</t>
  </si>
  <si>
    <t>8.554</t>
  </si>
  <si>
    <t>5.907</t>
  </si>
  <si>
    <t>9.766</t>
  </si>
  <si>
    <t>6.609</t>
  </si>
  <si>
    <t>7.9939</t>
  </si>
  <si>
    <t>5.474</t>
  </si>
  <si>
    <t>7.4618</t>
  </si>
  <si>
    <t>8.101</t>
  </si>
  <si>
    <t>8.7013</t>
  </si>
  <si>
    <t>5.323</t>
  </si>
  <si>
    <t>8.767</t>
  </si>
  <si>
    <t>8.6289</t>
  </si>
  <si>
    <t>8.739</t>
  </si>
  <si>
    <t>5.656</t>
  </si>
  <si>
    <t>7.9649</t>
  </si>
  <si>
    <t>7.797</t>
  </si>
  <si>
    <t>8.254</t>
  </si>
  <si>
    <t>6.166</t>
  </si>
  <si>
    <t>7.0041</t>
  </si>
  <si>
    <t>3.896</t>
  </si>
  <si>
    <t>6.954</t>
  </si>
  <si>
    <t>4.8314</t>
  </si>
  <si>
    <t>5.413</t>
  </si>
  <si>
    <t>3.7926</t>
  </si>
  <si>
    <t>4.454</t>
  </si>
  <si>
    <t>3.3212</t>
  </si>
  <si>
    <t>3.968</t>
  </si>
  <si>
    <t>3.7666</t>
  </si>
  <si>
    <t>4.3742</t>
  </si>
  <si>
    <t>4.217</t>
  </si>
  <si>
    <t>4.3028</t>
  </si>
  <si>
    <t>4.145</t>
  </si>
  <si>
    <t>4.2595</t>
  </si>
  <si>
    <t>3.895</t>
  </si>
  <si>
    <t>3.97</t>
  </si>
  <si>
    <t>3.659</t>
  </si>
  <si>
    <t>4.0526</t>
  </si>
  <si>
    <t>0.220</t>
  </si>
  <si>
    <t>4.1941</t>
  </si>
  <si>
    <t>3.58</t>
  </si>
  <si>
    <t>4.3259</t>
  </si>
  <si>
    <t>5.8432</t>
  </si>
  <si>
    <t>3.106</t>
  </si>
  <si>
    <t>5.2451</t>
  </si>
  <si>
    <t>3.066</t>
  </si>
  <si>
    <t>5.6098</t>
  </si>
  <si>
    <t>6.6451</t>
  </si>
  <si>
    <t>3.818</t>
  </si>
  <si>
    <t>5.5303</t>
  </si>
  <si>
    <t>7.7071</t>
  </si>
  <si>
    <t>2.902</t>
  </si>
  <si>
    <t>10.3184</t>
  </si>
  <si>
    <t>4.845</t>
  </si>
  <si>
    <t>3.997</t>
  </si>
  <si>
    <t>9.7602</t>
  </si>
  <si>
    <t>2.592</t>
  </si>
  <si>
    <t>4.512</t>
  </si>
  <si>
    <t>2.256</t>
  </si>
  <si>
    <t>3.921</t>
  </si>
  <si>
    <t>3.55</t>
  </si>
  <si>
    <t>0.380</t>
  </si>
  <si>
    <t>9.0004</t>
  </si>
  <si>
    <t>4.541</t>
  </si>
  <si>
    <t>4.011</t>
  </si>
  <si>
    <t>10.3597</t>
  </si>
  <si>
    <t>4.243</t>
  </si>
  <si>
    <t>10.8593</t>
  </si>
  <si>
    <t>6.723</t>
  </si>
  <si>
    <t>5.639</t>
  </si>
  <si>
    <t>10.7025</t>
  </si>
  <si>
    <t>4.325</t>
  </si>
  <si>
    <t>8.052</t>
  </si>
  <si>
    <t>9.154</t>
  </si>
  <si>
    <t>10.887</t>
  </si>
  <si>
    <t>4.286</t>
  </si>
  <si>
    <t>8.224</t>
  </si>
  <si>
    <t>10.7852</t>
  </si>
  <si>
    <t>4.798</t>
  </si>
  <si>
    <t>9.436</t>
  </si>
  <si>
    <t>6.047</t>
  </si>
  <si>
    <t>9.211</t>
  </si>
  <si>
    <t>10.962</t>
  </si>
  <si>
    <t>6.164</t>
  </si>
  <si>
    <t>10.689</t>
  </si>
  <si>
    <t>10.5278</t>
  </si>
  <si>
    <t>9.531</t>
  </si>
  <si>
    <t>10.1426</t>
  </si>
  <si>
    <t>8.7338</t>
  </si>
  <si>
    <t>3.091</t>
  </si>
  <si>
    <t>10.753</t>
  </si>
  <si>
    <t>8.9113</t>
  </si>
  <si>
    <t>2.921</t>
  </si>
  <si>
    <t>4.912</t>
  </si>
  <si>
    <t>9.529</t>
  </si>
  <si>
    <t>9.895</t>
  </si>
  <si>
    <t>4.852</t>
  </si>
  <si>
    <t>13.9459</t>
  </si>
  <si>
    <t>7.323</t>
  </si>
  <si>
    <t>8.372</t>
  </si>
  <si>
    <t>16.6485</t>
  </si>
  <si>
    <t>5.008</t>
  </si>
  <si>
    <t>6.47</t>
  </si>
  <si>
    <t>17.3289</t>
  </si>
  <si>
    <t>5.433</t>
  </si>
  <si>
    <t>8.643</t>
  </si>
  <si>
    <t>6.709</t>
  </si>
  <si>
    <t>19.2072</t>
  </si>
  <si>
    <t>6.457</t>
  </si>
  <si>
    <t>18.711</t>
  </si>
  <si>
    <t>10.459</t>
  </si>
  <si>
    <t>5.627</t>
  </si>
  <si>
    <t>7.673</t>
  </si>
  <si>
    <t>17.3146</t>
  </si>
  <si>
    <t>10.734</t>
  </si>
  <si>
    <t>5.591</t>
  </si>
  <si>
    <t>7.347</t>
  </si>
  <si>
    <t>16.6454</t>
  </si>
  <si>
    <t>5.943</t>
  </si>
  <si>
    <t>11.033</t>
  </si>
  <si>
    <t>5.945</t>
  </si>
  <si>
    <t>7.773</t>
  </si>
  <si>
    <t>16.5275</t>
  </si>
  <si>
    <t>5.756</t>
  </si>
  <si>
    <t>11.009</t>
  </si>
  <si>
    <t>15.6284</t>
  </si>
  <si>
    <t>5.755</t>
  </si>
  <si>
    <t>11.062</t>
  </si>
  <si>
    <t>9.652</t>
  </si>
  <si>
    <t>14.5359</t>
  </si>
  <si>
    <t>10.705</t>
  </si>
  <si>
    <t>10.743</t>
  </si>
  <si>
    <t>14.1389</t>
  </si>
  <si>
    <t>10.268</t>
  </si>
  <si>
    <t>6.197</t>
  </si>
  <si>
    <t>11.539</t>
  </si>
  <si>
    <t>13.9374</t>
  </si>
  <si>
    <t>5.633</t>
  </si>
  <si>
    <t>12.0214</t>
  </si>
  <si>
    <t>6.675</t>
  </si>
  <si>
    <t>11.337</t>
  </si>
  <si>
    <t>11.4264</t>
  </si>
  <si>
    <t>6.173</t>
  </si>
  <si>
    <t>19.583</t>
  </si>
  <si>
    <t>10.9735</t>
  </si>
  <si>
    <t>18.411</t>
  </si>
  <si>
    <t>11.2374</t>
  </si>
  <si>
    <t>4.279</t>
  </si>
  <si>
    <t>7.629</t>
  </si>
  <si>
    <t>5.845</t>
  </si>
  <si>
    <t>12.2208</t>
  </si>
  <si>
    <t>4.72</t>
  </si>
  <si>
    <t>6.413</t>
  </si>
  <si>
    <t>13.798</t>
  </si>
  <si>
    <t>11.8776</t>
  </si>
  <si>
    <t>4.401</t>
  </si>
  <si>
    <t>6.194</t>
  </si>
  <si>
    <t>10.8102</t>
  </si>
  <si>
    <t>4.777</t>
  </si>
  <si>
    <t>5.263</t>
  </si>
  <si>
    <t>13.2086</t>
  </si>
  <si>
    <t>7.394</t>
  </si>
  <si>
    <t>6.167</t>
  </si>
  <si>
    <t>11.475</t>
  </si>
  <si>
    <t>12.8361</t>
  </si>
  <si>
    <t>4.573</t>
  </si>
  <si>
    <t>14.0911</t>
  </si>
  <si>
    <t>5.524</t>
  </si>
  <si>
    <t>9.384</t>
  </si>
  <si>
    <t>7.152</t>
  </si>
  <si>
    <t>10.736</t>
  </si>
  <si>
    <t>15.1879</t>
  </si>
  <si>
    <t>6.468</t>
  </si>
  <si>
    <t>11.024</t>
  </si>
  <si>
    <t>7.747</t>
  </si>
  <si>
    <t>10.32</t>
  </si>
  <si>
    <t>18.0463</t>
  </si>
  <si>
    <t>13.103</t>
  </si>
  <si>
    <t>9.838</t>
  </si>
  <si>
    <t>18.4185</t>
  </si>
  <si>
    <t>7.646</t>
  </si>
  <si>
    <t>8.173</t>
  </si>
  <si>
    <t>15.9136</t>
  </si>
  <si>
    <t>6.18</t>
  </si>
  <si>
    <t>15.5927</t>
  </si>
  <si>
    <t>11.27</t>
  </si>
  <si>
    <t>17.8287</t>
  </si>
  <si>
    <t>12.642</t>
  </si>
  <si>
    <t>10.641</t>
  </si>
  <si>
    <t>19.4005</t>
  </si>
  <si>
    <t>8.492</t>
  </si>
  <si>
    <t>13.602</t>
  </si>
  <si>
    <t>13.259</t>
  </si>
  <si>
    <t>17.6204</t>
  </si>
  <si>
    <t>8.424</t>
  </si>
  <si>
    <t>13.998</t>
  </si>
  <si>
    <t>9.949</t>
  </si>
  <si>
    <t>18.0374</t>
  </si>
  <si>
    <t>7.836</t>
  </si>
  <si>
    <t>13.969</t>
  </si>
  <si>
    <t>7.878</t>
  </si>
  <si>
    <t>10.315</t>
  </si>
  <si>
    <t>16.5667</t>
  </si>
  <si>
    <t>7.438</t>
  </si>
  <si>
    <t>13.981</t>
  </si>
  <si>
    <t>7.539</t>
  </si>
  <si>
    <t>16.3297</t>
  </si>
  <si>
    <t>7.711</t>
  </si>
  <si>
    <t>14.49</t>
  </si>
  <si>
    <t>10.926</t>
  </si>
  <si>
    <t>16.5218</t>
  </si>
  <si>
    <t>7.819</t>
  </si>
  <si>
    <t>14.821</t>
  </si>
  <si>
    <t>11.789</t>
  </si>
  <si>
    <t>16.0394</t>
  </si>
  <si>
    <t>14.906</t>
  </si>
  <si>
    <t>7.564</t>
  </si>
  <si>
    <t>11.921</t>
  </si>
  <si>
    <t>15.6388</t>
  </si>
  <si>
    <t>6.957</t>
  </si>
  <si>
    <t>7.317</t>
  </si>
  <si>
    <t>12.996</t>
  </si>
  <si>
    <t>15.1523</t>
  </si>
  <si>
    <t>10.21</t>
  </si>
  <si>
    <t>7.13</t>
  </si>
  <si>
    <t>12.723</t>
  </si>
  <si>
    <t>14.4808</t>
  </si>
  <si>
    <t>10.724</t>
  </si>
  <si>
    <t>13.164</t>
  </si>
  <si>
    <t>15.8416</t>
  </si>
  <si>
    <t>12.445</t>
  </si>
  <si>
    <t>14.5884</t>
  </si>
  <si>
    <t>12.536</t>
  </si>
  <si>
    <t>15.5962</t>
  </si>
  <si>
    <t>6.925</t>
  </si>
  <si>
    <t>15.8613</t>
  </si>
  <si>
    <t>6.263</t>
  </si>
  <si>
    <t>7.496</t>
  </si>
  <si>
    <t>16.0836</t>
  </si>
  <si>
    <t>5.961</t>
  </si>
  <si>
    <t>10.134</t>
  </si>
  <si>
    <t>11.929</t>
  </si>
  <si>
    <t>15.2089</t>
  </si>
  <si>
    <t>8.364</t>
  </si>
  <si>
    <t>9.99</t>
  </si>
  <si>
    <t>14.531</t>
  </si>
  <si>
    <t>7.122</t>
  </si>
  <si>
    <t>9.47</t>
  </si>
  <si>
    <t>14.2613</t>
  </si>
  <si>
    <t>4.722</t>
  </si>
  <si>
    <t>7.116</t>
  </si>
  <si>
    <t>6.948</t>
  </si>
  <si>
    <t>8.796</t>
  </si>
  <si>
    <t>16.8053</t>
  </si>
  <si>
    <t>8.095</t>
  </si>
  <si>
    <t>8.111</t>
  </si>
  <si>
    <t>17.9116</t>
  </si>
  <si>
    <t>19.8379</t>
  </si>
  <si>
    <t>6.142</t>
  </si>
  <si>
    <t>7.895</t>
  </si>
  <si>
    <t>8.005</t>
  </si>
  <si>
    <t>18.0149</t>
  </si>
  <si>
    <t>6.389</t>
  </si>
  <si>
    <t>11.106</t>
  </si>
  <si>
    <t>7.772</t>
  </si>
  <si>
    <t>19.0221</t>
  </si>
  <si>
    <t>7.96</t>
  </si>
  <si>
    <t>22.0346</t>
  </si>
  <si>
    <t>11.498</t>
  </si>
  <si>
    <t>7.866</t>
  </si>
  <si>
    <t>8.889</t>
  </si>
  <si>
    <t>17.1734</t>
  </si>
  <si>
    <t>7.651</t>
  </si>
  <si>
    <t>9.271</t>
  </si>
  <si>
    <t>16.4212</t>
  </si>
  <si>
    <t>5.991</t>
  </si>
  <si>
    <t>9.262</t>
  </si>
  <si>
    <t>9.592</t>
  </si>
  <si>
    <t>16.5285</t>
  </si>
  <si>
    <t>8.608</t>
  </si>
  <si>
    <t>9.731</t>
  </si>
  <si>
    <t>16.1495</t>
  </si>
  <si>
    <t>5.584</t>
  </si>
  <si>
    <t>9.117</t>
  </si>
  <si>
    <t>16.1129</t>
  </si>
  <si>
    <t>9.0</t>
  </si>
  <si>
    <t>7.478</t>
  </si>
  <si>
    <t>8.741</t>
  </si>
  <si>
    <t>16.7643</t>
  </si>
  <si>
    <t>6.115</t>
  </si>
  <si>
    <t>7.608</t>
  </si>
  <si>
    <t>7.64</t>
  </si>
  <si>
    <t>19.0303</t>
  </si>
  <si>
    <t>20.858</t>
  </si>
  <si>
    <t>18.7072</t>
  </si>
  <si>
    <t>15.741</t>
  </si>
  <si>
    <t>38.044</t>
  </si>
  <si>
    <t>12.002</t>
  </si>
  <si>
    <t>7.752</t>
  </si>
  <si>
    <t>2.061</t>
  </si>
  <si>
    <t>16.9747</t>
  </si>
  <si>
    <t>17.929</t>
  </si>
  <si>
    <t>44.666</t>
  </si>
  <si>
    <t>12.528</t>
  </si>
  <si>
    <t>8.984</t>
  </si>
  <si>
    <t>16.8544</t>
  </si>
  <si>
    <t>20.336</t>
  </si>
  <si>
    <t>51.365</t>
  </si>
  <si>
    <t>10.168</t>
  </si>
  <si>
    <t>17.3336</t>
  </si>
  <si>
    <t>21.416</t>
  </si>
  <si>
    <t>53.142</t>
  </si>
  <si>
    <t>14.128</t>
  </si>
  <si>
    <t>10.388</t>
  </si>
  <si>
    <t>16.6135</t>
  </si>
  <si>
    <t>23.007</t>
  </si>
  <si>
    <t>54.974</t>
  </si>
  <si>
    <t>15.449</t>
  </si>
  <si>
    <t>10.798</t>
  </si>
  <si>
    <t>16.223</t>
  </si>
  <si>
    <t>21.719</t>
  </si>
  <si>
    <t>50.334</t>
  </si>
  <si>
    <t>15.8472</t>
  </si>
  <si>
    <t>20.822</t>
  </si>
  <si>
    <t>46.837</t>
  </si>
  <si>
    <t>15.41</t>
  </si>
  <si>
    <t>10.709</t>
  </si>
  <si>
    <t>14.5189</t>
  </si>
  <si>
    <t>18.396</t>
  </si>
  <si>
    <t>40.713</t>
  </si>
  <si>
    <t>14.9058</t>
  </si>
  <si>
    <t>19.02</t>
  </si>
  <si>
    <t>43.362</t>
  </si>
  <si>
    <t>14.804</t>
  </si>
  <si>
    <t>15.3774</t>
  </si>
  <si>
    <t>20.024</t>
  </si>
  <si>
    <t>44.751</t>
  </si>
  <si>
    <t>15.924</t>
  </si>
  <si>
    <t>11.035</t>
  </si>
  <si>
    <t>15.9734</t>
  </si>
  <si>
    <t>21.934</t>
  </si>
  <si>
    <t>48.59</t>
  </si>
  <si>
    <t>17.221</t>
  </si>
  <si>
    <t>10.821</t>
  </si>
  <si>
    <t>18.0869</t>
  </si>
  <si>
    <t>48.506</t>
  </si>
  <si>
    <t>17.002</t>
  </si>
  <si>
    <t>9.811</t>
  </si>
  <si>
    <t>18.2949</t>
  </si>
  <si>
    <t>21.812</t>
  </si>
  <si>
    <t>49.03</t>
  </si>
  <si>
    <t>16.429</t>
  </si>
  <si>
    <t>46.424</t>
  </si>
  <si>
    <t>14.748</t>
  </si>
  <si>
    <t>15.0981</t>
  </si>
  <si>
    <t>18.22</t>
  </si>
  <si>
    <t>13.419</t>
  </si>
  <si>
    <t>12.6864</t>
  </si>
  <si>
    <t>16.953</t>
  </si>
  <si>
    <t>39.164</t>
  </si>
  <si>
    <t>12.438</t>
  </si>
  <si>
    <t>13.8615</t>
  </si>
  <si>
    <t>10.286</t>
  </si>
  <si>
    <t>9.8129</t>
  </si>
  <si>
    <t>26.383</t>
  </si>
  <si>
    <t>8.711</t>
  </si>
  <si>
    <t>8.5014</t>
  </si>
  <si>
    <t>22.415</t>
  </si>
  <si>
    <t>8.1302</t>
  </si>
  <si>
    <t>20.78</t>
  </si>
  <si>
    <t>6.718</t>
  </si>
  <si>
    <t>12.901</t>
  </si>
  <si>
    <t>8.0943</t>
  </si>
  <si>
    <t>20.708</t>
  </si>
  <si>
    <t>6.711</t>
  </si>
  <si>
    <t>7.9755</t>
  </si>
  <si>
    <t>13.213</t>
  </si>
  <si>
    <t>8.1963</t>
  </si>
  <si>
    <t>7.056</t>
  </si>
  <si>
    <t>14.442</t>
  </si>
  <si>
    <t>8.7953</t>
  </si>
  <si>
    <t>10.92</t>
  </si>
  <si>
    <t>8.825</t>
  </si>
  <si>
    <t>13.77</t>
  </si>
  <si>
    <t>7.6891</t>
  </si>
  <si>
    <t>18.147</t>
  </si>
  <si>
    <t>7.9269</t>
  </si>
  <si>
    <t>13.685</t>
  </si>
  <si>
    <t>6.573</t>
  </si>
  <si>
    <t>7.4309</t>
  </si>
  <si>
    <t>5.446</t>
  </si>
  <si>
    <t>15.922</t>
  </si>
  <si>
    <t>6.221</t>
  </si>
  <si>
    <t>12.459</t>
  </si>
  <si>
    <t>11.262</t>
  </si>
  <si>
    <t>7.0104</t>
  </si>
  <si>
    <t>6.8123</t>
  </si>
  <si>
    <t>9.303</t>
  </si>
  <si>
    <t>17.902</t>
  </si>
  <si>
    <t>11.607</t>
  </si>
  <si>
    <t>7.2898</t>
  </si>
  <si>
    <t>8.3596</t>
  </si>
  <si>
    <t>13.337</t>
  </si>
  <si>
    <t>25.327</t>
  </si>
  <si>
    <t>13.338</t>
  </si>
  <si>
    <t>11.162</t>
  </si>
  <si>
    <t>8.2276</t>
  </si>
  <si>
    <t>14.066</t>
  </si>
  <si>
    <t>10.856</t>
  </si>
  <si>
    <t>14.596</t>
  </si>
  <si>
    <t>8.7758</t>
  </si>
  <si>
    <t>13.672</t>
  </si>
  <si>
    <t>11.277</t>
  </si>
  <si>
    <t>9.2703</t>
  </si>
  <si>
    <t>15.008</t>
  </si>
  <si>
    <t>26.119</t>
  </si>
  <si>
    <t>14.275</t>
  </si>
  <si>
    <t>10.2538</t>
  </si>
  <si>
    <t>14.827</t>
  </si>
  <si>
    <t>25.94</t>
  </si>
  <si>
    <t>8.9742</t>
  </si>
  <si>
    <t>25.052</t>
  </si>
  <si>
    <t>12.899</t>
  </si>
  <si>
    <t>8.9201</t>
  </si>
  <si>
    <t>14.382</t>
  </si>
  <si>
    <t>24.84</t>
  </si>
  <si>
    <t>15.292</t>
  </si>
  <si>
    <t>9.95</t>
  </si>
  <si>
    <t>8.8954</t>
  </si>
  <si>
    <t>23.067</t>
  </si>
  <si>
    <t>15.772</t>
  </si>
  <si>
    <t>7.1596</t>
  </si>
  <si>
    <t>6.181</t>
  </si>
  <si>
    <t>18.916</t>
  </si>
  <si>
    <t>6.9315</t>
  </si>
  <si>
    <t>5.105</t>
  </si>
  <si>
    <t>4.9695</t>
  </si>
  <si>
    <t>7.518</t>
  </si>
  <si>
    <t>13.588</t>
  </si>
  <si>
    <t>4.7188</t>
  </si>
  <si>
    <t>11.534</t>
  </si>
  <si>
    <t>6.479</t>
  </si>
  <si>
    <t>4.8846</t>
  </si>
  <si>
    <t>6.898</t>
  </si>
  <si>
    <t>5.2649</t>
  </si>
  <si>
    <t>7.924</t>
  </si>
  <si>
    <t>5.96</t>
  </si>
  <si>
    <t>6.7293</t>
  </si>
  <si>
    <t>16.077</t>
  </si>
  <si>
    <t>6.754</t>
  </si>
  <si>
    <t>7.7776</t>
  </si>
  <si>
    <t>11.213</t>
  </si>
  <si>
    <t>19.735</t>
  </si>
  <si>
    <t>8.197</t>
  </si>
  <si>
    <t>8.7305</t>
  </si>
  <si>
    <t>12.413</t>
  </si>
  <si>
    <t>22.778</t>
  </si>
  <si>
    <t>7.946</t>
  </si>
  <si>
    <t>20.484</t>
  </si>
  <si>
    <t>7.9707</t>
  </si>
  <si>
    <t>10.974</t>
  </si>
  <si>
    <t>19.515</t>
  </si>
  <si>
    <t>12.269</t>
  </si>
  <si>
    <t>10.181</t>
  </si>
  <si>
    <t>17.966</t>
  </si>
  <si>
    <t>7.464</t>
  </si>
  <si>
    <t>6.4941</t>
  </si>
  <si>
    <t>7.705</t>
  </si>
  <si>
    <t>7.682</t>
  </si>
  <si>
    <t>6.398</t>
  </si>
  <si>
    <t>5.2905</t>
  </si>
  <si>
    <t>5.0211</t>
  </si>
  <si>
    <t>6.492</t>
  </si>
  <si>
    <t>5.4278</t>
  </si>
  <si>
    <t>6.582</t>
  </si>
  <si>
    <t>6.99</t>
  </si>
  <si>
    <t>6.9051</t>
  </si>
  <si>
    <t>13.772</t>
  </si>
  <si>
    <t>8.59</t>
  </si>
  <si>
    <t>6.828</t>
  </si>
  <si>
    <t>7.3343</t>
  </si>
  <si>
    <t>14.857</t>
  </si>
  <si>
    <t>9.194</t>
  </si>
  <si>
    <t>6.294</t>
  </si>
  <si>
    <t>6.3435</t>
  </si>
  <si>
    <t>14.853</t>
  </si>
  <si>
    <t>7.904</t>
  </si>
  <si>
    <t>5.5774</t>
  </si>
  <si>
    <t>7.572</t>
  </si>
  <si>
    <t>14.541</t>
  </si>
  <si>
    <t>7.974</t>
  </si>
  <si>
    <t>5.6293</t>
  </si>
  <si>
    <t>7.627</t>
  </si>
  <si>
    <t>7.551</t>
  </si>
  <si>
    <t>5.0615</t>
  </si>
  <si>
    <t>7.466</t>
  </si>
  <si>
    <t>5.7798</t>
  </si>
  <si>
    <t>16.894</t>
  </si>
  <si>
    <t>6.028</t>
  </si>
  <si>
    <t>4.7961</t>
  </si>
  <si>
    <t>6.866</t>
  </si>
  <si>
    <t>4.4978</t>
  </si>
  <si>
    <t>6.829</t>
  </si>
  <si>
    <t>16.211</t>
  </si>
  <si>
    <t>4.368</t>
  </si>
  <si>
    <t>4.3782</t>
  </si>
  <si>
    <t>15.368</t>
  </si>
  <si>
    <t>4.684</t>
  </si>
  <si>
    <t>3.626</t>
  </si>
  <si>
    <t>4.2189</t>
  </si>
  <si>
    <t>15.689</t>
  </si>
  <si>
    <t>4.787</t>
  </si>
  <si>
    <t>4.1969</t>
  </si>
  <si>
    <t>16.119</t>
  </si>
  <si>
    <t>4.896</t>
  </si>
  <si>
    <t>4.811</t>
  </si>
  <si>
    <t>4.3538</t>
  </si>
  <si>
    <t>16.862</t>
  </si>
  <si>
    <t>5.005</t>
  </si>
  <si>
    <t>4.813</t>
  </si>
  <si>
    <t>4.4935</t>
  </si>
  <si>
    <t>6.988</t>
  </si>
  <si>
    <t>17.146</t>
  </si>
  <si>
    <t>4.911</t>
  </si>
  <si>
    <t>4.6653</t>
  </si>
  <si>
    <t>7.064</t>
  </si>
  <si>
    <t>4.8305</t>
  </si>
  <si>
    <t>16.415</t>
  </si>
  <si>
    <t>4.819</t>
  </si>
  <si>
    <t>4.7282</t>
  </si>
  <si>
    <t>15.306</t>
  </si>
  <si>
    <t>4.5966</t>
  </si>
  <si>
    <t>14.331</t>
  </si>
  <si>
    <t>4.369</t>
  </si>
  <si>
    <t>7.68</t>
  </si>
  <si>
    <t>4.6794</t>
  </si>
  <si>
    <t>6.131</t>
  </si>
  <si>
    <t>8.43</t>
  </si>
  <si>
    <t>4.6848</t>
  </si>
  <si>
    <t>13.675</t>
  </si>
  <si>
    <t>8.633</t>
  </si>
  <si>
    <t>5.0101</t>
  </si>
  <si>
    <t>6.066</t>
  </si>
  <si>
    <t>4.878</t>
  </si>
  <si>
    <t>4.4273</t>
  </si>
  <si>
    <t>5.305</t>
  </si>
  <si>
    <t>11.415</t>
  </si>
  <si>
    <t>4.4782</t>
  </si>
  <si>
    <t>5.346</t>
  </si>
  <si>
    <t>4.913</t>
  </si>
  <si>
    <t>6.992</t>
  </si>
  <si>
    <t>4.4847</t>
  </si>
  <si>
    <t>4.827</t>
  </si>
  <si>
    <t>10.284</t>
  </si>
  <si>
    <t>6.189</t>
  </si>
  <si>
    <t>4.5438</t>
  </si>
  <si>
    <t>4.793</t>
  </si>
  <si>
    <t>10.595</t>
  </si>
  <si>
    <t>5.988</t>
  </si>
  <si>
    <t>3.494</t>
  </si>
  <si>
    <t>4.9273</t>
  </si>
  <si>
    <t>5.0545</t>
  </si>
  <si>
    <t>11.432</t>
  </si>
  <si>
    <t>5.631</t>
  </si>
  <si>
    <t>5.108</t>
  </si>
  <si>
    <t>5.948</t>
  </si>
  <si>
    <t>5.1279</t>
  </si>
  <si>
    <t>4.753</t>
  </si>
  <si>
    <t>11.639</t>
  </si>
  <si>
    <t>4.8923</t>
  </si>
  <si>
    <t>11.847</t>
  </si>
  <si>
    <t>6.2838</t>
  </si>
  <si>
    <t>5.177</t>
  </si>
  <si>
    <t>5.36</t>
  </si>
  <si>
    <t>4.9867</t>
  </si>
  <si>
    <t>5.529</t>
  </si>
  <si>
    <t>12.557</t>
  </si>
  <si>
    <t>5.307</t>
  </si>
  <si>
    <t>5.3208</t>
  </si>
  <si>
    <t>13.189</t>
  </si>
  <si>
    <t>5.383</t>
  </si>
  <si>
    <t>4.689</t>
  </si>
  <si>
    <t>5.4781</t>
  </si>
  <si>
    <t>6.562</t>
  </si>
  <si>
    <t>4.071</t>
  </si>
  <si>
    <t>4.9563</t>
  </si>
  <si>
    <t>6.481</t>
  </si>
  <si>
    <t>13.829</t>
  </si>
  <si>
    <t>4.101</t>
  </si>
  <si>
    <t>4.5704</t>
  </si>
  <si>
    <t>5.373</t>
  </si>
  <si>
    <t>4.1383</t>
  </si>
  <si>
    <t>4.0039</t>
  </si>
  <si>
    <t>8.11</t>
  </si>
  <si>
    <t>4.3469</t>
  </si>
  <si>
    <t>7.589</t>
  </si>
  <si>
    <t>5.77</t>
  </si>
  <si>
    <t>4.1907</t>
  </si>
  <si>
    <t>4.2531</t>
  </si>
  <si>
    <t>7.2</t>
  </si>
  <si>
    <t>4.2834</t>
  </si>
  <si>
    <t>2.207</t>
  </si>
  <si>
    <t>4.6044</t>
  </si>
  <si>
    <t>5.069</t>
  </si>
  <si>
    <t>3.029</t>
  </si>
  <si>
    <t>5.0856</t>
  </si>
  <si>
    <t>3.216</t>
  </si>
  <si>
    <t>7.316</t>
  </si>
  <si>
    <t>5.2737</t>
  </si>
  <si>
    <t>7.389</t>
  </si>
  <si>
    <t>5.4588</t>
  </si>
  <si>
    <t>5.665</t>
  </si>
  <si>
    <t>6.722</t>
  </si>
  <si>
    <t>5.1695</t>
  </si>
  <si>
    <t>4.085</t>
  </si>
  <si>
    <t>5.207</t>
  </si>
  <si>
    <t>5.4213</t>
  </si>
  <si>
    <t>7.017</t>
  </si>
  <si>
    <t>4.293</t>
  </si>
  <si>
    <t>4.69</t>
  </si>
  <si>
    <t>4.003</t>
  </si>
  <si>
    <t>5.0271</t>
  </si>
  <si>
    <t>4.267</t>
  </si>
  <si>
    <t>3.998</t>
  </si>
  <si>
    <t>5.3132</t>
  </si>
  <si>
    <t>4.397</t>
  </si>
  <si>
    <t>5.1797</t>
  </si>
  <si>
    <t>3.476</t>
  </si>
  <si>
    <t>4.837</t>
  </si>
  <si>
    <t>无 SO2(ug/m³)</t>
  </si>
  <si>
    <t>无 PM10(ug/m³)</t>
  </si>
  <si>
    <t>无 PM2.5(ug/m³)</t>
  </si>
  <si>
    <t>无 CO(mg/m³)</t>
  </si>
  <si>
    <t>无 NO2(ug/m³)</t>
  </si>
  <si>
    <t>无 O3(ug/m³)</t>
  </si>
  <si>
    <t>8.3137</t>
  </si>
  <si>
    <t>7.415</t>
  </si>
  <si>
    <t>8.0117</t>
  </si>
  <si>
    <t>3.836</t>
  </si>
  <si>
    <t>7.048</t>
  </si>
  <si>
    <t>7.0325</t>
  </si>
  <si>
    <t>3.945</t>
  </si>
  <si>
    <t>7.26</t>
  </si>
  <si>
    <t>3.258</t>
  </si>
  <si>
    <t>7.7936</t>
  </si>
  <si>
    <t>4.377</t>
  </si>
  <si>
    <t>8.427</t>
  </si>
  <si>
    <t>7.719</t>
  </si>
  <si>
    <t>8.7206</t>
  </si>
  <si>
    <t>9.232</t>
  </si>
  <si>
    <t>9.045</t>
  </si>
  <si>
    <t>9.4398</t>
  </si>
  <si>
    <t>9.487</t>
  </si>
  <si>
    <t>3.475</t>
  </si>
  <si>
    <t>10.234</t>
  </si>
  <si>
    <t>9.1108</t>
  </si>
  <si>
    <t>5.226</t>
  </si>
  <si>
    <t>9.968</t>
  </si>
  <si>
    <t>9.6486</t>
  </si>
  <si>
    <t>9.39</t>
  </si>
  <si>
    <t>9.3928</t>
  </si>
  <si>
    <t>11.055</t>
  </si>
  <si>
    <t>1.609</t>
  </si>
  <si>
    <t>5.088</t>
  </si>
  <si>
    <t>12.502</t>
  </si>
  <si>
    <t>9.7137</t>
  </si>
  <si>
    <t>12.449</t>
  </si>
  <si>
    <t>9.9338</t>
  </si>
  <si>
    <t>10.2509</t>
  </si>
  <si>
    <t>5.73</t>
  </si>
  <si>
    <t>11.905</t>
  </si>
  <si>
    <t>11.279</t>
  </si>
  <si>
    <t>9.1837</t>
  </si>
  <si>
    <t>13.334</t>
  </si>
  <si>
    <t>3.764</t>
  </si>
  <si>
    <t>10.153</t>
  </si>
  <si>
    <t>9.5827</t>
  </si>
  <si>
    <t>4.08</t>
  </si>
  <si>
    <t>10.185</t>
  </si>
  <si>
    <t>10.5685</t>
  </si>
  <si>
    <t>16.389</t>
  </si>
  <si>
    <t>10.745</t>
  </si>
  <si>
    <t>10.1157</t>
  </si>
  <si>
    <t>7.695</t>
  </si>
  <si>
    <t>17.439</t>
  </si>
  <si>
    <t>4.567</t>
  </si>
  <si>
    <t>9.637</t>
  </si>
  <si>
    <t>12.3534</t>
  </si>
  <si>
    <t>8.402</t>
  </si>
  <si>
    <t>23.6309</t>
  </si>
  <si>
    <t>8.983</t>
  </si>
  <si>
    <t>5.659</t>
  </si>
  <si>
    <t>27.1905</t>
  </si>
  <si>
    <t>19.442</t>
  </si>
  <si>
    <t>6.802</t>
  </si>
  <si>
    <t>28.4398</t>
  </si>
  <si>
    <t>3.478</t>
  </si>
  <si>
    <t>36.5703</t>
  </si>
  <si>
    <t>11.131</t>
  </si>
  <si>
    <t>18.551</t>
  </si>
  <si>
    <t>2.469</t>
  </si>
  <si>
    <t>32.6542</t>
  </si>
  <si>
    <t>21.474</t>
  </si>
  <si>
    <t>21.519</t>
  </si>
  <si>
    <t>2.575</t>
  </si>
  <si>
    <t>34.7687</t>
  </si>
  <si>
    <t>3.522</t>
  </si>
  <si>
    <t>9.234</t>
  </si>
  <si>
    <t>43.8481</t>
  </si>
  <si>
    <t>3.915</t>
  </si>
  <si>
    <t>12.614</t>
  </si>
  <si>
    <t>19.479</t>
  </si>
  <si>
    <t>18.691</t>
  </si>
  <si>
    <t>3.15</t>
  </si>
  <si>
    <t>53.249</t>
  </si>
  <si>
    <t>13.726</t>
  </si>
  <si>
    <t>18.476</t>
  </si>
  <si>
    <t>71.6081</t>
  </si>
  <si>
    <t>4.257</t>
  </si>
  <si>
    <t>13.559</t>
  </si>
  <si>
    <t>18.189</t>
  </si>
  <si>
    <t>19.288</t>
  </si>
  <si>
    <t>62.6886</t>
  </si>
  <si>
    <t>13.115</t>
  </si>
  <si>
    <t>3.466</t>
  </si>
  <si>
    <t>46.4824</t>
  </si>
  <si>
    <t>2.55</t>
  </si>
  <si>
    <t>17.771</t>
  </si>
  <si>
    <t>19.485</t>
  </si>
  <si>
    <t>42.5831</t>
  </si>
  <si>
    <t>18.023</t>
  </si>
  <si>
    <t>13.034</t>
  </si>
  <si>
    <t>42.7741</t>
  </si>
  <si>
    <t>13.778</t>
  </si>
  <si>
    <t>19.022</t>
  </si>
  <si>
    <t>43.7103</t>
  </si>
  <si>
    <t>14.776</t>
  </si>
  <si>
    <t>19.065</t>
  </si>
  <si>
    <t>44.7555</t>
  </si>
  <si>
    <t>2.612</t>
  </si>
  <si>
    <t>17.936</t>
  </si>
  <si>
    <t>20.177</t>
  </si>
  <si>
    <t>16.848</t>
  </si>
  <si>
    <t>3.248</t>
  </si>
  <si>
    <t>47.7168</t>
  </si>
  <si>
    <t>22.677</t>
  </si>
  <si>
    <t>18.793</t>
  </si>
  <si>
    <t>23.572</t>
  </si>
  <si>
    <t>44.8912</t>
  </si>
  <si>
    <t>19.766</t>
  </si>
  <si>
    <t>26.201</t>
  </si>
  <si>
    <t>25.424</t>
  </si>
  <si>
    <t>28.76</t>
  </si>
  <si>
    <t>13.205</t>
  </si>
  <si>
    <t>25.138</t>
  </si>
  <si>
    <t>26.0655</t>
  </si>
  <si>
    <t>14.258</t>
  </si>
  <si>
    <t>29.281</t>
  </si>
  <si>
    <t>9.685</t>
  </si>
  <si>
    <t>19.699</t>
  </si>
  <si>
    <t>31.158</t>
  </si>
  <si>
    <t>19.16</t>
  </si>
  <si>
    <t>20.055</t>
  </si>
  <si>
    <t>14.968</t>
  </si>
  <si>
    <t>17.25</t>
  </si>
  <si>
    <t>19.1582</t>
  </si>
  <si>
    <t>34.391</t>
  </si>
  <si>
    <t>10.415</t>
  </si>
  <si>
    <t>15.778</t>
  </si>
  <si>
    <t>19.9787</t>
  </si>
  <si>
    <t>35.11</t>
  </si>
  <si>
    <t>10.476</t>
  </si>
  <si>
    <t>15.195</t>
  </si>
  <si>
    <t>19.6453</t>
  </si>
  <si>
    <t>16.391</t>
  </si>
  <si>
    <t>36.373</t>
  </si>
  <si>
    <t>10.881</t>
  </si>
  <si>
    <t>14.402</t>
  </si>
  <si>
    <t>23.7484</t>
  </si>
  <si>
    <t>3.638</t>
  </si>
  <si>
    <t>19.792</t>
  </si>
  <si>
    <t>37.662</t>
  </si>
  <si>
    <t>15.655</t>
  </si>
  <si>
    <t>52.6299</t>
  </si>
  <si>
    <t>18.747</t>
  </si>
  <si>
    <t>37.977</t>
  </si>
  <si>
    <t>36.5627</t>
  </si>
  <si>
    <t>3.317</t>
  </si>
  <si>
    <t>37.536</t>
  </si>
  <si>
    <t>14.849</t>
  </si>
  <si>
    <t>16.627</t>
  </si>
  <si>
    <t>2.444</t>
  </si>
  <si>
    <t>42.3122</t>
  </si>
  <si>
    <t>23.172</t>
  </si>
  <si>
    <t>36.899</t>
  </si>
  <si>
    <t>92.3214</t>
  </si>
  <si>
    <t>6.902</t>
  </si>
  <si>
    <t>23.839</t>
  </si>
  <si>
    <t>21.361</t>
  </si>
  <si>
    <t>104.2951</t>
  </si>
  <si>
    <t>5.051</t>
  </si>
  <si>
    <t>21.684</t>
  </si>
  <si>
    <t>19.379</t>
  </si>
  <si>
    <t>5.619</t>
  </si>
  <si>
    <t>75.6921</t>
  </si>
  <si>
    <t>22.057</t>
  </si>
  <si>
    <t>35.294</t>
  </si>
  <si>
    <t>5.503</t>
  </si>
  <si>
    <t>80.9834</t>
  </si>
  <si>
    <t>35.159</t>
  </si>
  <si>
    <t>20.179</t>
  </si>
  <si>
    <t>25.481</t>
  </si>
  <si>
    <t>78.1964</t>
  </si>
  <si>
    <t>34.469</t>
  </si>
  <si>
    <t>20.383</t>
  </si>
  <si>
    <t>30.21</t>
  </si>
  <si>
    <t>6.443</t>
  </si>
  <si>
    <t>76.9666</t>
  </si>
  <si>
    <t>35.287</t>
  </si>
  <si>
    <t>21.481</t>
  </si>
  <si>
    <t>30.368</t>
  </si>
  <si>
    <t>6.228</t>
  </si>
  <si>
    <t>78.8452</t>
  </si>
  <si>
    <t>4.29</t>
  </si>
  <si>
    <t>22.923</t>
  </si>
  <si>
    <t>35.099</t>
  </si>
  <si>
    <t>30.351</t>
  </si>
  <si>
    <t>5.925</t>
  </si>
  <si>
    <t>70.1184</t>
  </si>
  <si>
    <t>3.9</t>
  </si>
  <si>
    <t>21.701</t>
  </si>
  <si>
    <t>31.352</t>
  </si>
  <si>
    <t>30.199</t>
  </si>
  <si>
    <t>72.7279</t>
  </si>
  <si>
    <t>3.677</t>
  </si>
  <si>
    <t>21.279</t>
  </si>
  <si>
    <t>34.444</t>
  </si>
  <si>
    <t>22.048</t>
  </si>
  <si>
    <t>30.046</t>
  </si>
  <si>
    <t>5.887</t>
  </si>
  <si>
    <t>70.2263</t>
  </si>
  <si>
    <t>21.248</t>
  </si>
  <si>
    <t>28.043</t>
  </si>
  <si>
    <t>6.055</t>
  </si>
  <si>
    <t>67.1693</t>
  </si>
  <si>
    <t>25.131</t>
  </si>
  <si>
    <t>24.451</t>
  </si>
  <si>
    <t>31.918</t>
  </si>
  <si>
    <t>77.7518</t>
  </si>
  <si>
    <t>27.15</t>
  </si>
  <si>
    <t>38.688</t>
  </si>
  <si>
    <t>25.376</t>
  </si>
  <si>
    <t>7.505</t>
  </si>
  <si>
    <t>65.216</t>
  </si>
  <si>
    <t>28.789</t>
  </si>
  <si>
    <t>23.896</t>
  </si>
  <si>
    <t>40.517</t>
  </si>
  <si>
    <t>42.5353</t>
  </si>
  <si>
    <t>31.271</t>
  </si>
  <si>
    <t>62.329</t>
  </si>
  <si>
    <t>26.593</t>
  </si>
  <si>
    <t>36.862</t>
  </si>
  <si>
    <t>36.5316</t>
  </si>
  <si>
    <t>29.258</t>
  </si>
  <si>
    <t>62.637</t>
  </si>
  <si>
    <t>25.512</t>
  </si>
  <si>
    <t>27.1409</t>
  </si>
  <si>
    <t>64.718</t>
  </si>
  <si>
    <t>24.614</t>
  </si>
  <si>
    <t>28.412</t>
  </si>
  <si>
    <t>27.5668</t>
  </si>
  <si>
    <t>28.689</t>
  </si>
  <si>
    <t>62.354</t>
  </si>
  <si>
    <t>25.632</t>
  </si>
  <si>
    <t>28.185</t>
  </si>
  <si>
    <t>65.818</t>
  </si>
  <si>
    <t>22.165</t>
  </si>
  <si>
    <t>21.907</t>
  </si>
  <si>
    <t>27.629</t>
  </si>
  <si>
    <t>32.559</t>
  </si>
  <si>
    <t>72.999</t>
  </si>
  <si>
    <t>28.069</t>
  </si>
  <si>
    <t>31.5288</t>
  </si>
  <si>
    <t>36.118</t>
  </si>
  <si>
    <t>73.38</t>
  </si>
  <si>
    <t>33.524</t>
  </si>
  <si>
    <t>25.743</t>
  </si>
  <si>
    <t>41.0742</t>
  </si>
  <si>
    <t>69.114</t>
  </si>
  <si>
    <t>34.342</t>
  </si>
  <si>
    <t>49.6766</t>
  </si>
  <si>
    <t>37.519</t>
  </si>
  <si>
    <t>66.103</t>
  </si>
  <si>
    <t>37.032</t>
  </si>
  <si>
    <t>25.615</t>
  </si>
  <si>
    <t>52.4218</t>
  </si>
  <si>
    <t>3.143</t>
  </si>
  <si>
    <t>36.282</t>
  </si>
  <si>
    <t>64.602</t>
  </si>
  <si>
    <t>35.234</t>
  </si>
  <si>
    <t>29.941</t>
  </si>
  <si>
    <t>6.356</t>
  </si>
  <si>
    <t>48.1504</t>
  </si>
  <si>
    <t>67.548</t>
  </si>
  <si>
    <t>32.572</t>
  </si>
  <si>
    <t>34.422</t>
  </si>
  <si>
    <t>52.0065</t>
  </si>
  <si>
    <t>3.396</t>
  </si>
  <si>
    <t>34.943</t>
  </si>
  <si>
    <t>66.651</t>
  </si>
  <si>
    <t>32.883</t>
  </si>
  <si>
    <t>33.219</t>
  </si>
  <si>
    <t>6.839</t>
  </si>
  <si>
    <t>59.6826</t>
  </si>
  <si>
    <t>3.101</t>
  </si>
  <si>
    <t>33.683</t>
  </si>
  <si>
    <t>68.113</t>
  </si>
  <si>
    <t>30.058</t>
  </si>
  <si>
    <t>32.991</t>
  </si>
  <si>
    <t>51.026</t>
  </si>
  <si>
    <t>33.456</t>
  </si>
  <si>
    <t>67.545</t>
  </si>
  <si>
    <t>30.28</t>
  </si>
  <si>
    <t>33.104</t>
  </si>
  <si>
    <t>45.3082</t>
  </si>
  <si>
    <t>33.03</t>
  </si>
  <si>
    <t>70.123</t>
  </si>
  <si>
    <t>29.966</t>
  </si>
  <si>
    <t>31.312</t>
  </si>
  <si>
    <t>4.954</t>
  </si>
  <si>
    <t>39.5586</t>
  </si>
  <si>
    <t>34.798</t>
  </si>
  <si>
    <t>73.031</t>
  </si>
  <si>
    <t>34.191</t>
  </si>
  <si>
    <t>44.4241</t>
  </si>
  <si>
    <t>3.14</t>
  </si>
  <si>
    <t>37.6</t>
  </si>
  <si>
    <t>67.679</t>
  </si>
  <si>
    <t>37.546</t>
  </si>
  <si>
    <t>32.095</t>
  </si>
  <si>
    <t>40.8552</t>
  </si>
  <si>
    <t>38.583</t>
  </si>
  <si>
    <t>67.66</t>
  </si>
  <si>
    <t>40.236</t>
  </si>
  <si>
    <t>29.738</t>
  </si>
  <si>
    <t>38.0915</t>
  </si>
  <si>
    <t>38.078</t>
  </si>
  <si>
    <t>64.508</t>
  </si>
  <si>
    <t>40.863</t>
  </si>
  <si>
    <t>28.082</t>
  </si>
  <si>
    <t>5.23</t>
  </si>
  <si>
    <t>37.7414</t>
  </si>
  <si>
    <t>41.427</t>
  </si>
  <si>
    <t>64.214</t>
  </si>
  <si>
    <t>44.063</t>
  </si>
  <si>
    <t>25.303</t>
  </si>
  <si>
    <t>5.104</t>
  </si>
  <si>
    <t>39.3478</t>
  </si>
  <si>
    <t>3.853</t>
  </si>
  <si>
    <t>42.387</t>
  </si>
  <si>
    <t>64.328</t>
  </si>
  <si>
    <t>47.548</t>
  </si>
  <si>
    <t>30.26</t>
  </si>
  <si>
    <t>6.519</t>
  </si>
  <si>
    <t>48.0584</t>
  </si>
  <si>
    <t>45.558</t>
  </si>
  <si>
    <t>68.759</t>
  </si>
  <si>
    <t>51.313</t>
  </si>
  <si>
    <t>41.125</t>
  </si>
  <si>
    <t>9.267</t>
  </si>
  <si>
    <t>45.6172</t>
  </si>
  <si>
    <t>46.519</t>
  </si>
  <si>
    <t>72.727</t>
  </si>
  <si>
    <t>48.252</t>
  </si>
  <si>
    <t>5.648</t>
  </si>
  <si>
    <t>43.2895</t>
  </si>
  <si>
    <t>41.638</t>
  </si>
  <si>
    <t>73.584</t>
  </si>
  <si>
    <t>40.053</t>
  </si>
  <si>
    <t>39.491</t>
  </si>
  <si>
    <t>35.4087</t>
  </si>
  <si>
    <t>2.585</t>
  </si>
  <si>
    <t>36.238</t>
  </si>
  <si>
    <t>78.049</t>
  </si>
  <si>
    <t>36.79</t>
  </si>
  <si>
    <t>28.3852</t>
  </si>
  <si>
    <t>36.161</t>
  </si>
  <si>
    <t>80.811</t>
  </si>
  <si>
    <t>29.263</t>
  </si>
  <si>
    <t>30.0431</t>
  </si>
  <si>
    <t>2.568</t>
  </si>
  <si>
    <t>36.276</t>
  </si>
  <si>
    <t>30.107</t>
  </si>
  <si>
    <t>29.407</t>
  </si>
  <si>
    <t>30.7857</t>
  </si>
  <si>
    <t>36.512</t>
  </si>
  <si>
    <t>84.984</t>
  </si>
  <si>
    <t>30.306</t>
  </si>
  <si>
    <t>28.356</t>
  </si>
  <si>
    <t>30.3782</t>
  </si>
  <si>
    <t>37.641</t>
  </si>
  <si>
    <t>87.814</t>
  </si>
  <si>
    <t>32.031</t>
  </si>
  <si>
    <t>37.136</t>
  </si>
  <si>
    <t>89.835</t>
  </si>
  <si>
    <t>38.009</t>
  </si>
  <si>
    <t>26.457</t>
  </si>
  <si>
    <t>68.7907</t>
  </si>
  <si>
    <t>3.25</t>
  </si>
  <si>
    <t>39.618</t>
  </si>
  <si>
    <t>91.637</t>
  </si>
  <si>
    <t>27.224</t>
  </si>
  <si>
    <t>51.606</t>
  </si>
  <si>
    <t>40.485</t>
  </si>
  <si>
    <t>90.736</t>
  </si>
  <si>
    <t>35.181</t>
  </si>
  <si>
    <t>27.724</t>
  </si>
  <si>
    <t>46.9306</t>
  </si>
  <si>
    <t>3.569</t>
  </si>
  <si>
    <t>40.245</t>
  </si>
  <si>
    <t>85.284</t>
  </si>
  <si>
    <t>38.25</t>
  </si>
  <si>
    <t>28.03</t>
  </si>
  <si>
    <t>56.9053</t>
  </si>
  <si>
    <t>43.204</t>
  </si>
  <si>
    <t>85.614</t>
  </si>
  <si>
    <t>43.696</t>
  </si>
  <si>
    <t>55.4265</t>
  </si>
  <si>
    <t>83.445</t>
  </si>
  <si>
    <t>48.439</t>
  </si>
  <si>
    <t>30.777</t>
  </si>
  <si>
    <t>5.181</t>
  </si>
  <si>
    <t>62.3906</t>
  </si>
  <si>
    <t>82.888</t>
  </si>
  <si>
    <t>50.838</t>
  </si>
  <si>
    <t>29.923</t>
  </si>
  <si>
    <t>57.4353</t>
  </si>
  <si>
    <t>49.056</t>
  </si>
  <si>
    <t>82.965</t>
  </si>
  <si>
    <t>50.276</t>
  </si>
  <si>
    <t>29.764</t>
  </si>
  <si>
    <t>56.2052</t>
  </si>
  <si>
    <t>2.877</t>
  </si>
  <si>
    <t>49.438</t>
  </si>
  <si>
    <t>84.257</t>
  </si>
  <si>
    <t>51.016</t>
  </si>
  <si>
    <t>29.547</t>
  </si>
  <si>
    <t>54.8642</t>
  </si>
  <si>
    <t>50.828</t>
  </si>
  <si>
    <t>88.389</t>
  </si>
  <si>
    <t>52.258</t>
  </si>
  <si>
    <t>28.464</t>
  </si>
  <si>
    <t>5.08</t>
  </si>
  <si>
    <t>55.5472</t>
  </si>
  <si>
    <t>51.387</t>
  </si>
  <si>
    <t>91.016</t>
  </si>
  <si>
    <t>53.778</t>
  </si>
  <si>
    <t>54.4112</t>
  </si>
  <si>
    <t>2.974</t>
  </si>
  <si>
    <t>53.508</t>
  </si>
  <si>
    <t>93.889</t>
  </si>
  <si>
    <t>53.675</t>
  </si>
  <si>
    <t>27.1</t>
  </si>
  <si>
    <t>51.1976</t>
  </si>
  <si>
    <t>53.802</t>
  </si>
  <si>
    <t>97.683</t>
  </si>
  <si>
    <t>52.19</t>
  </si>
  <si>
    <t>26.891</t>
  </si>
  <si>
    <t>50.8021</t>
  </si>
  <si>
    <t>52.954</t>
  </si>
  <si>
    <t>103.193</t>
  </si>
  <si>
    <t>50.573</t>
  </si>
  <si>
    <t>45.6221</t>
  </si>
  <si>
    <t>51.911</t>
  </si>
  <si>
    <t>107.016</t>
  </si>
  <si>
    <t>48.608</t>
  </si>
  <si>
    <t>42.4166</t>
  </si>
  <si>
    <t>49.764</t>
  </si>
  <si>
    <t>107.435</t>
  </si>
  <si>
    <t>49.903</t>
  </si>
  <si>
    <t>38.7629</t>
  </si>
  <si>
    <t>96.629</t>
  </si>
  <si>
    <t>43.953</t>
  </si>
  <si>
    <t>24.181</t>
  </si>
  <si>
    <t>33.7473</t>
  </si>
  <si>
    <t>48.297</t>
  </si>
  <si>
    <t>103.104</t>
  </si>
  <si>
    <t>49.005</t>
  </si>
  <si>
    <t>36.3023</t>
  </si>
  <si>
    <t>50.4</t>
  </si>
  <si>
    <t>103.754</t>
  </si>
  <si>
    <t>53.324</t>
  </si>
  <si>
    <t>21.691</t>
  </si>
  <si>
    <t>1.785</t>
  </si>
  <si>
    <t>41.3342</t>
  </si>
  <si>
    <t>51.348</t>
  </si>
  <si>
    <t>96.784</t>
  </si>
  <si>
    <t>50.256</t>
  </si>
  <si>
    <t>21.952</t>
  </si>
  <si>
    <t>41.8502</t>
  </si>
  <si>
    <t>97.132</t>
  </si>
  <si>
    <t>64.581</t>
  </si>
  <si>
    <t>21.725</t>
  </si>
  <si>
    <t>45.3099</t>
  </si>
  <si>
    <t>59.965</t>
  </si>
  <si>
    <t>96.086</t>
  </si>
  <si>
    <t>63.173</t>
  </si>
  <si>
    <t>18.843</t>
  </si>
  <si>
    <t>43.8207</t>
  </si>
  <si>
    <t>53.595</t>
  </si>
  <si>
    <t>81.72</t>
  </si>
  <si>
    <t>51.763</t>
  </si>
  <si>
    <t>40.0812</t>
  </si>
  <si>
    <t>47.592</t>
  </si>
  <si>
    <t>65.609</t>
  </si>
  <si>
    <t>46.093</t>
  </si>
  <si>
    <t>16.204</t>
  </si>
  <si>
    <t>41.2562</t>
  </si>
  <si>
    <t>41.925</t>
  </si>
  <si>
    <t>56.169</t>
  </si>
  <si>
    <t>41.672</t>
  </si>
  <si>
    <t>14.503</t>
  </si>
  <si>
    <t>37.4427</t>
  </si>
  <si>
    <t>37.719</t>
  </si>
  <si>
    <t>43.988</t>
  </si>
  <si>
    <t>35.89</t>
  </si>
  <si>
    <t>13.58</t>
  </si>
  <si>
    <t>36.4221</t>
  </si>
  <si>
    <t>34.004</t>
  </si>
  <si>
    <t>32.873</t>
  </si>
  <si>
    <t>34.7169</t>
  </si>
  <si>
    <t>30.951</t>
  </si>
  <si>
    <t>31.616</t>
  </si>
  <si>
    <t>30.627</t>
  </si>
  <si>
    <t>30.1355</t>
  </si>
  <si>
    <t>28.726</t>
  </si>
  <si>
    <t>27.369</t>
  </si>
  <si>
    <t>33.722</t>
  </si>
  <si>
    <t>13.765</t>
  </si>
  <si>
    <t>29.4373</t>
  </si>
  <si>
    <t>28.499</t>
  </si>
  <si>
    <t>24.039</t>
  </si>
  <si>
    <t>19.885</t>
  </si>
  <si>
    <t>14.274</t>
  </si>
  <si>
    <t>20.4752</t>
  </si>
  <si>
    <t>19.414</t>
  </si>
  <si>
    <t>13.409</t>
  </si>
  <si>
    <t>18.6853</t>
  </si>
  <si>
    <t>13.664</t>
  </si>
  <si>
    <t>22.519</t>
  </si>
  <si>
    <t>16.2701</t>
  </si>
  <si>
    <t>17.779</t>
  </si>
  <si>
    <t>14.636</t>
  </si>
  <si>
    <t>19.585</t>
  </si>
  <si>
    <t>14.107</t>
  </si>
  <si>
    <t>15.073</t>
  </si>
  <si>
    <t>15.168</t>
  </si>
  <si>
    <t>18.588</t>
  </si>
  <si>
    <t>14.217</t>
  </si>
  <si>
    <t>14.0494</t>
  </si>
  <si>
    <t>16.303</t>
  </si>
  <si>
    <t>15.365</t>
  </si>
  <si>
    <t>17.558</t>
  </si>
  <si>
    <t>13.796</t>
  </si>
  <si>
    <t>13.4452</t>
  </si>
  <si>
    <t>15.273</t>
  </si>
  <si>
    <t>16.074</t>
  </si>
  <si>
    <t>12.6802</t>
  </si>
  <si>
    <t>15.771</t>
  </si>
  <si>
    <t>12.491</t>
  </si>
  <si>
    <t>12.3996</t>
  </si>
  <si>
    <t>15.576</t>
  </si>
  <si>
    <t>12.7375</t>
  </si>
  <si>
    <t>17.044</t>
  </si>
  <si>
    <t>18.53</t>
  </si>
  <si>
    <t>18.424</t>
  </si>
  <si>
    <t>12.224</t>
  </si>
  <si>
    <t>12.6495</t>
  </si>
  <si>
    <t>23.436</t>
  </si>
  <si>
    <t>20.653</t>
  </si>
  <si>
    <t>13.982</t>
  </si>
  <si>
    <t>13.7203</t>
  </si>
  <si>
    <t>22.909</t>
  </si>
  <si>
    <t>18.347</t>
  </si>
  <si>
    <t>23.715</t>
  </si>
  <si>
    <t>30.537</t>
  </si>
  <si>
    <t>14.3022</t>
  </si>
  <si>
    <t>15.0601</t>
  </si>
  <si>
    <t>24.966</t>
  </si>
  <si>
    <t>30.568</t>
  </si>
  <si>
    <t>30.571</t>
  </si>
  <si>
    <t>14.2541</t>
  </si>
  <si>
    <t>23.804</t>
  </si>
  <si>
    <t>29.165</t>
  </si>
  <si>
    <t>29.592</t>
  </si>
  <si>
    <t>14.7078</t>
  </si>
  <si>
    <t>24.029</t>
  </si>
  <si>
    <t>30.024</t>
  </si>
  <si>
    <t>30.166</t>
  </si>
  <si>
    <t>15.372</t>
  </si>
  <si>
    <t>26.316</t>
  </si>
  <si>
    <t>32.796</t>
  </si>
  <si>
    <t>13.699</t>
  </si>
  <si>
    <t>15.8125</t>
  </si>
  <si>
    <t>28.901</t>
  </si>
  <si>
    <t>38.266</t>
  </si>
  <si>
    <t>34.602</t>
  </si>
  <si>
    <t>18.5657</t>
  </si>
  <si>
    <t>38.815</t>
  </si>
  <si>
    <t>31.865</t>
  </si>
  <si>
    <t>16.6268</t>
  </si>
  <si>
    <t>26.21</t>
  </si>
  <si>
    <t>35.437</t>
  </si>
  <si>
    <t>11.895</t>
  </si>
  <si>
    <t>16.6369</t>
  </si>
  <si>
    <t>25.663</t>
  </si>
  <si>
    <t>33.822</t>
  </si>
  <si>
    <t>30.75</t>
  </si>
  <si>
    <t>11.554</t>
  </si>
  <si>
    <t>15.7762</t>
  </si>
  <si>
    <t>30.282</t>
  </si>
  <si>
    <t>27.436</t>
  </si>
  <si>
    <t>14.7097</t>
  </si>
  <si>
    <t>20.473</t>
  </si>
  <si>
    <t>25.611</t>
  </si>
  <si>
    <t>10.254</t>
  </si>
  <si>
    <t>14.0118</t>
  </si>
  <si>
    <t>19.736</t>
  </si>
  <si>
    <t>21.136</t>
  </si>
  <si>
    <t>13.138</t>
  </si>
  <si>
    <t>16.769</t>
  </si>
  <si>
    <t>8.116</t>
  </si>
  <si>
    <t>11.0653</t>
  </si>
  <si>
    <t>15.479</t>
  </si>
  <si>
    <t>13.267</t>
  </si>
  <si>
    <t>7.954</t>
  </si>
  <si>
    <t>11.715</t>
  </si>
  <si>
    <t>12.178</t>
  </si>
  <si>
    <t>7.545</t>
  </si>
  <si>
    <t>8.8516</t>
  </si>
  <si>
    <t>19.201</t>
  </si>
  <si>
    <t>14.146</t>
  </si>
  <si>
    <t>8.9779</t>
  </si>
  <si>
    <t>16.684</t>
  </si>
  <si>
    <t>15.729</t>
  </si>
  <si>
    <t>10.5114</t>
  </si>
  <si>
    <t>31.335</t>
  </si>
  <si>
    <t>9.6791</t>
  </si>
  <si>
    <t>19.106</t>
  </si>
  <si>
    <t>37.353</t>
  </si>
  <si>
    <t>12.8497</t>
  </si>
  <si>
    <t>18.757</t>
  </si>
  <si>
    <t>9.06</t>
  </si>
  <si>
    <t>13.0312</t>
  </si>
  <si>
    <t>17.957</t>
  </si>
  <si>
    <t>34.991</t>
  </si>
  <si>
    <t>13.4436</t>
  </si>
  <si>
    <t>18.085</t>
  </si>
  <si>
    <t>30.261</t>
  </si>
  <si>
    <t>12.5255</t>
  </si>
  <si>
    <t>18.212</t>
  </si>
  <si>
    <t>23.116</t>
  </si>
  <si>
    <t>8.72</t>
  </si>
  <si>
    <t>12.8743</t>
  </si>
  <si>
    <t>16.682</t>
  </si>
  <si>
    <t>23.527</t>
  </si>
  <si>
    <t>12.5545</t>
  </si>
  <si>
    <t>8.647</t>
  </si>
  <si>
    <t>10.2101</t>
  </si>
  <si>
    <t>8.559</t>
  </si>
  <si>
    <t>10.97</t>
  </si>
  <si>
    <t>9.4703</t>
  </si>
  <si>
    <t>7.848</t>
  </si>
  <si>
    <t>9.7606</t>
  </si>
  <si>
    <t>10.634</t>
  </si>
  <si>
    <t>14.639</t>
  </si>
  <si>
    <t>12.599</t>
  </si>
  <si>
    <t>7.979</t>
  </si>
  <si>
    <t>10.3575</t>
  </si>
  <si>
    <t>10.938</t>
  </si>
  <si>
    <t>16.364</t>
  </si>
  <si>
    <t>12.464</t>
  </si>
  <si>
    <t>7.879</t>
  </si>
  <si>
    <t>9.8115</t>
  </si>
  <si>
    <t>10.518</t>
  </si>
  <si>
    <t>14.364</t>
  </si>
  <si>
    <t>6.893</t>
  </si>
  <si>
    <t>10.3601</t>
  </si>
  <si>
    <t>9.418</t>
  </si>
  <si>
    <t>10.741</t>
  </si>
  <si>
    <t>11.66</t>
  </si>
  <si>
    <t>6.51</t>
  </si>
  <si>
    <t>11.2372</t>
  </si>
  <si>
    <t>9.821</t>
  </si>
  <si>
    <t>12.711</t>
  </si>
  <si>
    <t>6.891</t>
  </si>
  <si>
    <t>10.9683</t>
  </si>
  <si>
    <t>10.923</t>
  </si>
  <si>
    <t>7.183</t>
  </si>
  <si>
    <t>9.8918</t>
  </si>
  <si>
    <t>12.172</t>
  </si>
  <si>
    <t>9.801</t>
  </si>
  <si>
    <t>10.6886</t>
  </si>
  <si>
    <t>8.155</t>
  </si>
  <si>
    <t>10.912</t>
  </si>
  <si>
    <t>6.32</t>
  </si>
  <si>
    <t>10.5275</t>
  </si>
  <si>
    <t>12.773</t>
  </si>
  <si>
    <t>8.754</t>
  </si>
  <si>
    <t>7.3303</t>
  </si>
  <si>
    <t>12.612</t>
  </si>
  <si>
    <t>5.5918</t>
  </si>
  <si>
    <t>11.846</t>
  </si>
  <si>
    <t>4.3504</t>
  </si>
  <si>
    <t>6.621</t>
  </si>
  <si>
    <t>10.844</t>
  </si>
  <si>
    <t>6.014</t>
  </si>
  <si>
    <t>4.821</t>
  </si>
  <si>
    <t>4.2059</t>
  </si>
  <si>
    <t>6.405</t>
  </si>
  <si>
    <t>10.314</t>
  </si>
  <si>
    <t>5.919</t>
  </si>
  <si>
    <t>4.449</t>
  </si>
  <si>
    <t>4.3165</t>
  </si>
  <si>
    <t>9.892</t>
  </si>
  <si>
    <t>7.508</t>
  </si>
  <si>
    <t>7.32</t>
  </si>
  <si>
    <t>5.2377</t>
  </si>
  <si>
    <t>7.769</t>
  </si>
  <si>
    <t>7.217</t>
  </si>
  <si>
    <t>4.659</t>
  </si>
  <si>
    <t>5.2443</t>
  </si>
  <si>
    <t>9.304</t>
  </si>
  <si>
    <t>8.0558</t>
  </si>
  <si>
    <t>12.198</t>
  </si>
  <si>
    <t>13.154</t>
  </si>
  <si>
    <t>7.2199</t>
  </si>
  <si>
    <t>13.069</t>
  </si>
  <si>
    <t>15.082</t>
  </si>
  <si>
    <t>7.245</t>
  </si>
  <si>
    <t>7.4735</t>
  </si>
  <si>
    <t>15.69</t>
  </si>
  <si>
    <t>18.764</t>
  </si>
  <si>
    <t>7.9574</t>
  </si>
  <si>
    <t>19.454</t>
  </si>
  <si>
    <t>23.716</t>
  </si>
  <si>
    <t>9.542</t>
  </si>
  <si>
    <t>9.849</t>
  </si>
  <si>
    <t>21.311</t>
  </si>
  <si>
    <t>22.802</t>
  </si>
  <si>
    <t>26.87</t>
  </si>
  <si>
    <t>9.593</t>
  </si>
  <si>
    <t>16.4944</t>
  </si>
  <si>
    <t>23.32</t>
  </si>
  <si>
    <t>28.889</t>
  </si>
  <si>
    <t>10.574</t>
  </si>
  <si>
    <t>18.5763</t>
  </si>
  <si>
    <t>23.712</t>
  </si>
  <si>
    <t>24.175</t>
  </si>
  <si>
    <t>12.4317</t>
  </si>
  <si>
    <t>25.119</t>
  </si>
  <si>
    <t>25.291</t>
  </si>
  <si>
    <t>32.762</t>
  </si>
  <si>
    <t>12.572</t>
  </si>
  <si>
    <t>10.0427</t>
  </si>
  <si>
    <t>27.728</t>
  </si>
  <si>
    <t>34.962</t>
  </si>
  <si>
    <t>6.2309</t>
  </si>
  <si>
    <t>11.977</t>
  </si>
  <si>
    <t>23.181</t>
  </si>
  <si>
    <t>28.493</t>
  </si>
  <si>
    <t>5.6955</t>
  </si>
  <si>
    <t>11.788</t>
  </si>
  <si>
    <t>15.477</t>
  </si>
  <si>
    <t>14.542</t>
  </si>
  <si>
    <t>16.698</t>
  </si>
  <si>
    <t>5.9947</t>
  </si>
  <si>
    <t>10.677</t>
  </si>
  <si>
    <t>11.869</t>
  </si>
  <si>
    <t>6.4928</t>
  </si>
  <si>
    <t>10.895</t>
  </si>
  <si>
    <t>13.614</t>
  </si>
  <si>
    <t>11.236</t>
  </si>
  <si>
    <t>11.23</t>
  </si>
  <si>
    <t>7.4621</t>
  </si>
  <si>
    <t>9.956</t>
  </si>
  <si>
    <t>9.757</t>
  </si>
  <si>
    <t>8.1592</t>
  </si>
  <si>
    <t>8.935</t>
  </si>
  <si>
    <t>10.218</t>
  </si>
  <si>
    <t>7.7634</t>
  </si>
  <si>
    <t>9.467</t>
  </si>
  <si>
    <t>12.64</t>
  </si>
  <si>
    <t>9.28</t>
  </si>
  <si>
    <t>7.3772</t>
  </si>
  <si>
    <t>9.163</t>
  </si>
  <si>
    <t>7.2716</t>
  </si>
  <si>
    <t>8.462</t>
  </si>
  <si>
    <t>8.4348</t>
  </si>
  <si>
    <t>7.28</t>
  </si>
  <si>
    <t>8.752</t>
  </si>
  <si>
    <t>10.7916</t>
  </si>
  <si>
    <t>8.374</t>
  </si>
  <si>
    <t>9.697</t>
  </si>
  <si>
    <t>12.2948</t>
  </si>
  <si>
    <t>17.9569</t>
  </si>
  <si>
    <t>12.324</t>
  </si>
  <si>
    <t>8.223</t>
  </si>
  <si>
    <t>19.7255</t>
  </si>
  <si>
    <t>2.7</t>
  </si>
  <si>
    <t>19.3036</t>
  </si>
  <si>
    <t>29.919</t>
  </si>
  <si>
    <t>11.885</t>
  </si>
  <si>
    <t>18.8637</t>
  </si>
  <si>
    <t>22.904</t>
  </si>
  <si>
    <t>23.107</t>
  </si>
  <si>
    <t>33.326</t>
  </si>
  <si>
    <t>25.0537</t>
  </si>
  <si>
    <t>28.575</t>
  </si>
  <si>
    <t>35.55</t>
  </si>
  <si>
    <t>14.609</t>
  </si>
  <si>
    <t>30.4867</t>
  </si>
  <si>
    <t>26.655</t>
  </si>
  <si>
    <t>32.294</t>
  </si>
  <si>
    <t>33.815</t>
  </si>
  <si>
    <t>16.111</t>
  </si>
  <si>
    <t>25.96</t>
  </si>
  <si>
    <t>27.914</t>
  </si>
  <si>
    <t>36.647</t>
  </si>
  <si>
    <t>15.493</t>
  </si>
  <si>
    <t>27.741</t>
  </si>
  <si>
    <t>29.113</t>
  </si>
  <si>
    <t>38.902</t>
  </si>
  <si>
    <t>36.36</t>
  </si>
  <si>
    <t>27.8644</t>
  </si>
  <si>
    <t>31.201</t>
  </si>
  <si>
    <t>39.112</t>
  </si>
  <si>
    <t>41.118</t>
  </si>
  <si>
    <t>39.476</t>
  </si>
  <si>
    <t>41.762</t>
  </si>
  <si>
    <t>56.446</t>
  </si>
  <si>
    <t>9.976</t>
  </si>
  <si>
    <t>53.248</t>
  </si>
  <si>
    <t>38.677</t>
  </si>
  <si>
    <t>41.962</t>
  </si>
  <si>
    <t>54.793</t>
  </si>
  <si>
    <t>10.698</t>
  </si>
  <si>
    <t>48.8554</t>
  </si>
  <si>
    <t>38.659</t>
  </si>
  <si>
    <t>39.656</t>
  </si>
  <si>
    <t>11.26</t>
  </si>
  <si>
    <t>51.0365</t>
  </si>
  <si>
    <t>37.169</t>
  </si>
  <si>
    <t>41.183</t>
  </si>
  <si>
    <t>52.953</t>
  </si>
  <si>
    <t>44.815</t>
  </si>
  <si>
    <t>36.605</t>
  </si>
  <si>
    <t>45.597</t>
  </si>
  <si>
    <t>50.671</t>
  </si>
  <si>
    <t>3.99</t>
  </si>
  <si>
    <t>44.8213</t>
  </si>
  <si>
    <t>51.998</t>
  </si>
  <si>
    <t>48.341</t>
  </si>
  <si>
    <t>38.107</t>
  </si>
  <si>
    <t>56.657</t>
  </si>
  <si>
    <t>12.832</t>
  </si>
  <si>
    <t>53.8988</t>
  </si>
  <si>
    <t>37.85</t>
  </si>
  <si>
    <t>56.531</t>
  </si>
  <si>
    <t>55.2492</t>
  </si>
  <si>
    <t>38.067</t>
  </si>
  <si>
    <t>35.846</t>
  </si>
  <si>
    <t>57.602</t>
  </si>
  <si>
    <t>5.284</t>
  </si>
  <si>
    <t>59.6173</t>
  </si>
  <si>
    <t>42.905</t>
  </si>
  <si>
    <t>15.653</t>
  </si>
  <si>
    <t>59.8107</t>
  </si>
  <si>
    <t>44.863</t>
  </si>
  <si>
    <t>39.525</t>
  </si>
  <si>
    <t>78.535</t>
  </si>
  <si>
    <t>18.081</t>
  </si>
  <si>
    <t>5.338</t>
  </si>
  <si>
    <t>55.0218</t>
  </si>
  <si>
    <t>2.1</t>
  </si>
  <si>
    <t>48.123</t>
  </si>
  <si>
    <t>38.358</t>
  </si>
  <si>
    <t>86.312</t>
  </si>
  <si>
    <t>17.955</t>
  </si>
  <si>
    <t>60.257</t>
  </si>
  <si>
    <t>50.129</t>
  </si>
  <si>
    <t>91.267</t>
  </si>
  <si>
    <t>60.3781</t>
  </si>
  <si>
    <t>50.623</t>
  </si>
  <si>
    <t>38.02</t>
  </si>
  <si>
    <t>91.34</t>
  </si>
  <si>
    <t>19.396</t>
  </si>
  <si>
    <t>59.841</t>
  </si>
  <si>
    <t>53.693</t>
  </si>
  <si>
    <t>41.959</t>
  </si>
  <si>
    <t>98.165</t>
  </si>
  <si>
    <t>20.313</t>
  </si>
  <si>
    <t>62.6322</t>
  </si>
  <si>
    <t>61.597</t>
  </si>
  <si>
    <t>47.641</t>
  </si>
  <si>
    <t>115.865</t>
  </si>
  <si>
    <t>23.435</t>
  </si>
  <si>
    <t>67.6424</t>
  </si>
  <si>
    <t>64.622</t>
  </si>
  <si>
    <t>53.003</t>
  </si>
  <si>
    <t>118.74</t>
  </si>
  <si>
    <t>32.897</t>
  </si>
  <si>
    <t>62.0938</t>
  </si>
  <si>
    <t>64.613</t>
  </si>
  <si>
    <t>56.73</t>
  </si>
  <si>
    <t>116.737</t>
  </si>
  <si>
    <t>29.345</t>
  </si>
  <si>
    <t>49.8143</t>
  </si>
  <si>
    <t>61.784</t>
  </si>
  <si>
    <t>64.728</t>
  </si>
  <si>
    <t>105.593</t>
  </si>
  <si>
    <t>5.067</t>
  </si>
  <si>
    <t>40.7468</t>
  </si>
  <si>
    <t>2.154</t>
  </si>
  <si>
    <t>62.107</t>
  </si>
  <si>
    <t>73.713</t>
  </si>
  <si>
    <t>99.127</t>
  </si>
  <si>
    <t>39.8428</t>
  </si>
  <si>
    <t>80.426</t>
  </si>
  <si>
    <t>82.865</t>
  </si>
  <si>
    <t>34.8544</t>
  </si>
  <si>
    <t>26.5083</t>
  </si>
  <si>
    <t>28.6867</t>
  </si>
  <si>
    <t>32.1495</t>
  </si>
  <si>
    <t>36.1627</t>
  </si>
  <si>
    <t>33.4153</t>
  </si>
  <si>
    <t>31.1396</t>
  </si>
  <si>
    <t>31.0652</t>
  </si>
  <si>
    <t>20.419</t>
  </si>
  <si>
    <t>15.2478</t>
  </si>
  <si>
    <t>13.741</t>
  </si>
  <si>
    <t>14.8018</t>
  </si>
  <si>
    <t>15.5847</t>
  </si>
  <si>
    <t>15.9318</t>
  </si>
  <si>
    <t>16.3278</t>
  </si>
  <si>
    <t>20.3103</t>
  </si>
  <si>
    <t>22.3693</t>
  </si>
  <si>
    <t>17.2839</t>
  </si>
  <si>
    <t>16.0625</t>
  </si>
  <si>
    <t>27.376</t>
  </si>
  <si>
    <t>22.784</t>
  </si>
  <si>
    <t>9.602</t>
  </si>
  <si>
    <t>14.0609</t>
  </si>
  <si>
    <t>24.793</t>
  </si>
  <si>
    <t>7.449</t>
  </si>
  <si>
    <t>15.1092</t>
  </si>
  <si>
    <t>16.307</t>
  </si>
  <si>
    <t>23.925</t>
  </si>
  <si>
    <t>17.0255</t>
  </si>
  <si>
    <t>24.827</t>
  </si>
  <si>
    <t>20.774</t>
  </si>
  <si>
    <t>22.2387</t>
  </si>
  <si>
    <t>30.0734</t>
  </si>
  <si>
    <t>20.343</t>
  </si>
  <si>
    <t>29.749</t>
  </si>
  <si>
    <t>25.764</t>
  </si>
  <si>
    <t>25.3852</t>
  </si>
  <si>
    <t>22.081</t>
  </si>
  <si>
    <t>32.137</t>
  </si>
  <si>
    <t>27.942</t>
  </si>
  <si>
    <t>3.264</t>
  </si>
  <si>
    <t>30.601</t>
  </si>
  <si>
    <t>21.977</t>
  </si>
  <si>
    <t>31.528</t>
  </si>
  <si>
    <t>27.745</t>
  </si>
  <si>
    <t>4.148</t>
  </si>
  <si>
    <t>27.8633</t>
  </si>
  <si>
    <t>20.719</t>
  </si>
  <si>
    <t>28.831</t>
  </si>
  <si>
    <t>26.624</t>
  </si>
  <si>
    <t>8.108</t>
  </si>
  <si>
    <t>4.254</t>
  </si>
  <si>
    <t>27.1015</t>
  </si>
  <si>
    <t>27.895</t>
  </si>
  <si>
    <t>25.682</t>
  </si>
  <si>
    <t>27.9574</t>
  </si>
  <si>
    <t>27.602</t>
  </si>
  <si>
    <t>26.065</t>
  </si>
  <si>
    <t>35.0016</t>
  </si>
  <si>
    <t>24.881</t>
  </si>
  <si>
    <t>31.3409</t>
  </si>
  <si>
    <t>18.72</t>
  </si>
  <si>
    <t>24.376</t>
  </si>
  <si>
    <t>10.166</t>
  </si>
  <si>
    <t>5.344</t>
  </si>
  <si>
    <t>31.6092</t>
  </si>
  <si>
    <t>25.589</t>
  </si>
  <si>
    <t>25.908</t>
  </si>
  <si>
    <t>32.2983</t>
  </si>
  <si>
    <t>26.355</t>
  </si>
  <si>
    <t>11.183</t>
  </si>
  <si>
    <t>29.6799</t>
  </si>
  <si>
    <t>26.288</t>
  </si>
  <si>
    <t>27.734</t>
  </si>
  <si>
    <t>32.6865</t>
  </si>
  <si>
    <t>30.527</t>
  </si>
  <si>
    <t>7.158</t>
  </si>
  <si>
    <t>39.2532</t>
  </si>
  <si>
    <t>25.097</t>
  </si>
  <si>
    <t>29.622</t>
  </si>
  <si>
    <t>35.37</t>
  </si>
  <si>
    <t>6.978</t>
  </si>
  <si>
    <t>37.0833</t>
  </si>
  <si>
    <t>24.153</t>
  </si>
  <si>
    <t>33.798</t>
  </si>
  <si>
    <t>31.316</t>
  </si>
  <si>
    <t>18.914</t>
  </si>
  <si>
    <t>10.102</t>
  </si>
  <si>
    <t>26.8475</t>
  </si>
  <si>
    <t>38.699</t>
  </si>
  <si>
    <t>20.584</t>
  </si>
  <si>
    <t>13.41</t>
  </si>
  <si>
    <t>16.4179</t>
  </si>
  <si>
    <t>19.731</t>
  </si>
  <si>
    <t>34.917</t>
  </si>
  <si>
    <t>15.776</t>
  </si>
  <si>
    <t>17.3715</t>
  </si>
  <si>
    <t>16.714</t>
  </si>
  <si>
    <t>17.197</t>
  </si>
  <si>
    <t>12.843</t>
  </si>
  <si>
    <t>14.9737</t>
  </si>
  <si>
    <t>12.671</t>
  </si>
  <si>
    <t>23.018</t>
  </si>
  <si>
    <t>12.182</t>
  </si>
  <si>
    <t>10.631</t>
  </si>
  <si>
    <t>10.0314</t>
  </si>
  <si>
    <t>13.487</t>
  </si>
  <si>
    <t>8.549</t>
  </si>
  <si>
    <t>11.1777</t>
  </si>
  <si>
    <t>26.834</t>
  </si>
  <si>
    <t>13.459</t>
  </si>
  <si>
    <t>10.7936</t>
  </si>
  <si>
    <t>7.79</t>
  </si>
  <si>
    <t>10.8676</t>
  </si>
  <si>
    <t>23.335</t>
  </si>
  <si>
    <t>9.879</t>
  </si>
  <si>
    <t>15.8771</t>
  </si>
  <si>
    <t>25.088</t>
  </si>
  <si>
    <t>9.493</t>
  </si>
  <si>
    <t>23.9313</t>
  </si>
  <si>
    <t>19.119</t>
  </si>
  <si>
    <t>31.819</t>
  </si>
  <si>
    <t>19.204</t>
  </si>
  <si>
    <t>32.6005</t>
  </si>
  <si>
    <t>31.353</t>
  </si>
  <si>
    <t>19.545</t>
  </si>
  <si>
    <t>28.1187</t>
  </si>
  <si>
    <t>19.344</t>
  </si>
  <si>
    <t>12.275</t>
  </si>
  <si>
    <t>38.2592</t>
  </si>
  <si>
    <t>18.624</t>
  </si>
  <si>
    <t>29.823</t>
  </si>
  <si>
    <t>20.146</t>
  </si>
  <si>
    <t>12.753</t>
  </si>
  <si>
    <t>36.6535</t>
  </si>
  <si>
    <t>21.662</t>
  </si>
  <si>
    <t>32.905</t>
  </si>
  <si>
    <t>25.631</t>
  </si>
  <si>
    <t>7.97</t>
  </si>
  <si>
    <t>65.3057</t>
  </si>
  <si>
    <t>13.035</t>
  </si>
  <si>
    <t>7.999</t>
  </si>
  <si>
    <t>69.0354</t>
  </si>
  <si>
    <t>21.69</t>
  </si>
  <si>
    <t>32.214</t>
  </si>
  <si>
    <t>13.771</t>
  </si>
  <si>
    <t>8.226</t>
  </si>
  <si>
    <t>56.5837</t>
  </si>
  <si>
    <t>39.565</t>
  </si>
  <si>
    <t>47.2335</t>
  </si>
  <si>
    <t>1.475</t>
  </si>
  <si>
    <t>28.152</t>
  </si>
  <si>
    <t>41.817</t>
  </si>
  <si>
    <t>33.988</t>
  </si>
  <si>
    <t>17.19</t>
  </si>
  <si>
    <t>46.7136</t>
  </si>
  <si>
    <t>41.176</t>
  </si>
  <si>
    <t>34.971</t>
  </si>
  <si>
    <t>41.637</t>
  </si>
  <si>
    <t>28.69</t>
  </si>
  <si>
    <t>40.529</t>
  </si>
  <si>
    <t>35.364</t>
  </si>
  <si>
    <t>9.908</t>
  </si>
  <si>
    <t>40.8748</t>
  </si>
  <si>
    <t>40.281</t>
  </si>
  <si>
    <t>36.367</t>
  </si>
  <si>
    <t>9.775</t>
  </si>
  <si>
    <t>37.7444</t>
  </si>
  <si>
    <t>41.32</t>
  </si>
  <si>
    <t>39.155</t>
  </si>
  <si>
    <t>9.334</t>
  </si>
  <si>
    <t>34.6041</t>
  </si>
  <si>
    <t>44.04</t>
  </si>
  <si>
    <t>48.147</t>
  </si>
  <si>
    <t>18.292</t>
  </si>
  <si>
    <t>9.535</t>
  </si>
  <si>
    <t>43.2618</t>
  </si>
  <si>
    <t>39.705</t>
  </si>
  <si>
    <t>48.325</t>
  </si>
  <si>
    <t>55.409</t>
  </si>
  <si>
    <t>18.496</t>
  </si>
  <si>
    <t>39.2281</t>
  </si>
  <si>
    <t>40.157</t>
  </si>
  <si>
    <t>54.045</t>
  </si>
  <si>
    <t>54.34</t>
  </si>
  <si>
    <t>31.5595</t>
  </si>
  <si>
    <t>31.652</t>
  </si>
  <si>
    <t>57.941</t>
  </si>
  <si>
    <t>33.696</t>
  </si>
  <si>
    <t>18.8386</t>
  </si>
  <si>
    <t>28.687</t>
  </si>
  <si>
    <t>50.576</t>
  </si>
  <si>
    <t>30.929</t>
  </si>
  <si>
    <t>14.6569</t>
  </si>
  <si>
    <t>28.358</t>
  </si>
  <si>
    <t>49.324</t>
  </si>
  <si>
    <t>33.036</t>
  </si>
  <si>
    <t>12.068</t>
  </si>
  <si>
    <t>14.3594</t>
  </si>
  <si>
    <t>23.651</t>
  </si>
  <si>
    <t>44.235</t>
  </si>
  <si>
    <t>25.751</t>
  </si>
  <si>
    <t>10.573</t>
  </si>
  <si>
    <t>10.8596</t>
  </si>
  <si>
    <t>24.551</t>
  </si>
  <si>
    <t>45.364</t>
  </si>
  <si>
    <t>27.739</t>
  </si>
  <si>
    <t>9.333</t>
  </si>
  <si>
    <t>9.5701</t>
  </si>
  <si>
    <t>25.727</t>
  </si>
  <si>
    <t>44.607</t>
  </si>
  <si>
    <t>30.124</t>
  </si>
  <si>
    <t>16.4753</t>
  </si>
  <si>
    <t>27.769</t>
  </si>
  <si>
    <t>47.393</t>
  </si>
  <si>
    <t>32.396</t>
  </si>
  <si>
    <t>19.7872</t>
  </si>
  <si>
    <t>53.175</t>
  </si>
  <si>
    <t>8.073</t>
  </si>
  <si>
    <t>21.4384</t>
  </si>
  <si>
    <t>32.588</t>
  </si>
  <si>
    <t>55.935</t>
  </si>
  <si>
    <t>39.01</t>
  </si>
  <si>
    <t>8.497</t>
  </si>
  <si>
    <t>26.5265</t>
  </si>
  <si>
    <t>35.517</t>
  </si>
  <si>
    <t>8.326</t>
  </si>
  <si>
    <t>26.0826</t>
  </si>
  <si>
    <t>34.775</t>
  </si>
  <si>
    <t>61.542</t>
  </si>
  <si>
    <t>39.614</t>
  </si>
  <si>
    <t>8.355</t>
  </si>
  <si>
    <t>4.591</t>
  </si>
  <si>
    <t>24.3343</t>
  </si>
  <si>
    <t>34.675</t>
  </si>
  <si>
    <t>66.709</t>
  </si>
  <si>
    <t>36.532</t>
  </si>
  <si>
    <t>8.175</t>
  </si>
  <si>
    <t>4.55</t>
  </si>
  <si>
    <t>22.8916</t>
  </si>
  <si>
    <t>34.65</t>
  </si>
  <si>
    <t>67.878</t>
  </si>
  <si>
    <t>35.463</t>
  </si>
  <si>
    <t>34.686</t>
  </si>
  <si>
    <t>68.618</t>
  </si>
  <si>
    <t>35.565</t>
  </si>
  <si>
    <t>20.291</t>
  </si>
  <si>
    <t>35.104</t>
  </si>
  <si>
    <t>67.7</t>
  </si>
  <si>
    <t>37.737</t>
  </si>
  <si>
    <t>4.92</t>
  </si>
  <si>
    <t>20.8493</t>
  </si>
  <si>
    <t>35.31</t>
  </si>
  <si>
    <t>67.179</t>
  </si>
  <si>
    <t>37.331</t>
  </si>
  <si>
    <t>22.5448</t>
  </si>
  <si>
    <t>35.25</t>
  </si>
  <si>
    <t>65.796</t>
  </si>
  <si>
    <t>38.702</t>
  </si>
  <si>
    <t>5.278</t>
  </si>
  <si>
    <t>25.0186</t>
  </si>
  <si>
    <t>37.207</t>
  </si>
  <si>
    <t>66.302</t>
  </si>
  <si>
    <t>43.267</t>
  </si>
  <si>
    <t>27.0879</t>
  </si>
  <si>
    <t>31.429</t>
  </si>
  <si>
    <t>56.318</t>
  </si>
  <si>
    <t>34.432</t>
  </si>
  <si>
    <t>9.725</t>
  </si>
  <si>
    <t>6.05</t>
  </si>
  <si>
    <t>14.4204</t>
  </si>
  <si>
    <t>53.228</t>
  </si>
  <si>
    <t>29.985</t>
  </si>
  <si>
    <t>10.067</t>
  </si>
  <si>
    <t>6.558</t>
  </si>
  <si>
    <t>11.0541</t>
  </si>
  <si>
    <t>54.13</t>
  </si>
  <si>
    <t>29.874</t>
  </si>
  <si>
    <t>6.5779</t>
  </si>
  <si>
    <t>27.233</t>
  </si>
  <si>
    <t>53.379</t>
  </si>
  <si>
    <t>26.905</t>
  </si>
  <si>
    <t>8.689</t>
  </si>
  <si>
    <t>6.083</t>
  </si>
  <si>
    <t>5.0643</t>
  </si>
  <si>
    <t>54.509</t>
  </si>
  <si>
    <t>7.901</t>
  </si>
  <si>
    <t>5.0819</t>
  </si>
  <si>
    <t>30.583</t>
  </si>
  <si>
    <t>60.195</t>
  </si>
  <si>
    <t>30.359</t>
  </si>
  <si>
    <t>4.8691</t>
  </si>
  <si>
    <t>74.693</t>
  </si>
  <si>
    <t>39.405</t>
  </si>
  <si>
    <t>9.3002</t>
  </si>
  <si>
    <t>41.024</t>
  </si>
  <si>
    <t>80.41</t>
  </si>
  <si>
    <t>41.141</t>
  </si>
  <si>
    <t>17.6252</t>
  </si>
  <si>
    <t>77.387</t>
  </si>
  <si>
    <t>43.048</t>
  </si>
  <si>
    <t>19.309</t>
  </si>
  <si>
    <t>21.4592</t>
  </si>
  <si>
    <t>29.415</t>
  </si>
  <si>
    <t>58.636</t>
  </si>
  <si>
    <t>26.972</t>
  </si>
  <si>
    <t>2.262</t>
  </si>
  <si>
    <t>13.8221</t>
  </si>
  <si>
    <t>54.315</t>
  </si>
  <si>
    <t>9.944</t>
  </si>
  <si>
    <t>15.5958</t>
  </si>
  <si>
    <t>29.669</t>
  </si>
  <si>
    <t>56.481</t>
  </si>
  <si>
    <t>29.578</t>
  </si>
  <si>
    <t>8.077</t>
  </si>
  <si>
    <t>17.5387</t>
  </si>
  <si>
    <t>31.657</t>
  </si>
  <si>
    <t>59.298</t>
  </si>
  <si>
    <t>32.184</t>
  </si>
  <si>
    <t>7.826</t>
  </si>
  <si>
    <t>20.1254</t>
  </si>
  <si>
    <t>31.844</t>
  </si>
  <si>
    <t>58.797</t>
  </si>
  <si>
    <t>33.196</t>
  </si>
  <si>
    <t>22.2242</t>
  </si>
  <si>
    <t>34.757</t>
  </si>
  <si>
    <t>59.902</t>
  </si>
  <si>
    <t>39.961</t>
  </si>
  <si>
    <t>23.1172</t>
  </si>
  <si>
    <t>34.92</t>
  </si>
  <si>
    <t>58.451</t>
  </si>
  <si>
    <t>42.049</t>
  </si>
  <si>
    <t>3.949</t>
  </si>
  <si>
    <t>27.2774</t>
  </si>
  <si>
    <t>35.575</t>
  </si>
  <si>
    <t>57.207</t>
  </si>
  <si>
    <t>43.76</t>
  </si>
  <si>
    <t>30.7314</t>
  </si>
  <si>
    <t>40.446</t>
  </si>
  <si>
    <t>62.29</t>
  </si>
  <si>
    <t>53.454</t>
  </si>
  <si>
    <t>3.996</t>
  </si>
  <si>
    <t>35.2214</t>
  </si>
  <si>
    <t>62.978</t>
  </si>
  <si>
    <t>56.789</t>
  </si>
  <si>
    <t>9.027</t>
  </si>
  <si>
    <t>35.1854</t>
  </si>
  <si>
    <t>43.974</t>
  </si>
  <si>
    <t>61.427</t>
  </si>
  <si>
    <t>60.217</t>
  </si>
  <si>
    <t>39.5189</t>
  </si>
  <si>
    <t>43.888</t>
  </si>
  <si>
    <t>59.334</t>
  </si>
  <si>
    <t>60.764</t>
  </si>
  <si>
    <t>42.9691</t>
  </si>
  <si>
    <t>42.105</t>
  </si>
  <si>
    <t>57.566</t>
  </si>
  <si>
    <t>58.003</t>
  </si>
  <si>
    <t>39.8501</t>
  </si>
  <si>
    <t>40.297</t>
  </si>
  <si>
    <t>53.849</t>
  </si>
  <si>
    <t>53.948</t>
  </si>
  <si>
    <t>12.353</t>
  </si>
  <si>
    <t>7.148</t>
  </si>
  <si>
    <t>39.3987</t>
  </si>
  <si>
    <t>39.271</t>
  </si>
  <si>
    <t>51.771</t>
  </si>
  <si>
    <t>53.963</t>
  </si>
  <si>
    <t>13.242</t>
  </si>
  <si>
    <t>7.322</t>
  </si>
  <si>
    <t>41.6833</t>
  </si>
  <si>
    <t>36.539</t>
  </si>
  <si>
    <t>46.359</t>
  </si>
  <si>
    <t>48.497</t>
  </si>
  <si>
    <t>7.764</t>
  </si>
  <si>
    <t>38.4768</t>
  </si>
  <si>
    <t>33.967</t>
  </si>
  <si>
    <t>44.653</t>
  </si>
  <si>
    <t>7.524</t>
  </si>
  <si>
    <t>36.2809</t>
  </si>
  <si>
    <t>35.528</t>
  </si>
  <si>
    <t>43.317</t>
  </si>
  <si>
    <t>48.859</t>
  </si>
  <si>
    <t>7.142</t>
  </si>
  <si>
    <t>37.1803</t>
  </si>
  <si>
    <t>40.767</t>
  </si>
  <si>
    <t>47.476</t>
  </si>
  <si>
    <t>19.085</t>
  </si>
  <si>
    <t>34.9023</t>
  </si>
  <si>
    <t>34.308</t>
  </si>
  <si>
    <t>48.368</t>
  </si>
  <si>
    <t>23.236</t>
  </si>
  <si>
    <t>9.346</t>
  </si>
  <si>
    <t>31.5362</t>
  </si>
  <si>
    <t>36.48</t>
  </si>
  <si>
    <t>53.41</t>
  </si>
  <si>
    <t>7.503</t>
  </si>
  <si>
    <t>27.1259</t>
  </si>
  <si>
    <t>41.783</t>
  </si>
  <si>
    <t>56.774</t>
  </si>
  <si>
    <t>23.44</t>
  </si>
  <si>
    <t>5.644</t>
  </si>
  <si>
    <t>25.1105</t>
  </si>
  <si>
    <t>37.725</t>
  </si>
  <si>
    <t>42.681</t>
  </si>
  <si>
    <t>57.989</t>
  </si>
  <si>
    <t>21.2601</t>
  </si>
  <si>
    <t>36.936</t>
  </si>
  <si>
    <t>43.115</t>
  </si>
  <si>
    <t>56.456</t>
  </si>
  <si>
    <t>19.6564</t>
  </si>
  <si>
    <t>36.608</t>
  </si>
  <si>
    <t>43.924</t>
  </si>
  <si>
    <t>54.374</t>
  </si>
  <si>
    <t>19.471</t>
  </si>
  <si>
    <t>2.093</t>
  </si>
  <si>
    <t>18.8214</t>
  </si>
  <si>
    <t>36.526</t>
  </si>
  <si>
    <t>43.0</t>
  </si>
  <si>
    <t>54.248</t>
  </si>
  <si>
    <t>17.78</t>
  </si>
  <si>
    <t>19.0584</t>
  </si>
  <si>
    <t>34.823</t>
  </si>
  <si>
    <t>41.151</t>
  </si>
  <si>
    <t>52.545</t>
  </si>
  <si>
    <t>16.941</t>
  </si>
  <si>
    <t>18.7373</t>
  </si>
  <si>
    <t>34.176</t>
  </si>
  <si>
    <t>50.492</t>
  </si>
  <si>
    <t>21.7442</t>
  </si>
  <si>
    <t>33.267</t>
  </si>
  <si>
    <t>39.573</t>
  </si>
  <si>
    <t>49.16</t>
  </si>
  <si>
    <t>16.489</t>
  </si>
  <si>
    <t>23.3654</t>
  </si>
  <si>
    <t>30.52</t>
  </si>
  <si>
    <t>43.797</t>
  </si>
  <si>
    <t>16.625</t>
  </si>
  <si>
    <t>21.2671</t>
  </si>
  <si>
    <t>31.223</t>
  </si>
  <si>
    <t>45.336</t>
  </si>
  <si>
    <t>16.757</t>
  </si>
  <si>
    <t>19.7576</t>
  </si>
  <si>
    <t>32.372</t>
  </si>
  <si>
    <t>39.247</t>
  </si>
  <si>
    <t>46.548</t>
  </si>
  <si>
    <t>5.303</t>
  </si>
  <si>
    <t>20.8382</t>
  </si>
  <si>
    <t>33.841</t>
  </si>
  <si>
    <t>39.298</t>
  </si>
  <si>
    <t>45.066</t>
  </si>
  <si>
    <t>17.473</t>
  </si>
  <si>
    <t>19.3646</t>
  </si>
  <si>
    <t>32.981</t>
  </si>
  <si>
    <t>38.109</t>
  </si>
  <si>
    <t>43.546</t>
  </si>
  <si>
    <t>17.046</t>
  </si>
  <si>
    <t>5.762</t>
  </si>
  <si>
    <t>17.9318</t>
  </si>
  <si>
    <t>31.864</t>
  </si>
  <si>
    <t>16.836</t>
  </si>
  <si>
    <t>19.6302</t>
  </si>
  <si>
    <t>37.361</t>
  </si>
  <si>
    <t>43.874</t>
  </si>
  <si>
    <t>17.243</t>
  </si>
  <si>
    <t>36.024</t>
  </si>
  <si>
    <t>42.58</t>
  </si>
  <si>
    <t>7.461</t>
  </si>
  <si>
    <t>20.2991</t>
  </si>
  <si>
    <t>29.576</t>
  </si>
  <si>
    <t>35.956</t>
  </si>
  <si>
    <t>41.289</t>
  </si>
  <si>
    <t>16.965</t>
  </si>
  <si>
    <t>7.267</t>
  </si>
  <si>
    <t>19.6196</t>
  </si>
  <si>
    <t>29.666</t>
  </si>
  <si>
    <t>35.756</t>
  </si>
  <si>
    <t>41.502</t>
  </si>
  <si>
    <t>17.075</t>
  </si>
  <si>
    <t>19.7919</t>
  </si>
  <si>
    <t>30.485</t>
  </si>
  <si>
    <t>35.904</t>
  </si>
  <si>
    <t>42.365</t>
  </si>
  <si>
    <t>16.996</t>
  </si>
  <si>
    <t>8.021</t>
  </si>
  <si>
    <t>20.1823</t>
  </si>
  <si>
    <t>28.786</t>
  </si>
  <si>
    <t>34.989</t>
  </si>
  <si>
    <t>39.815</t>
  </si>
  <si>
    <t>17.593</t>
  </si>
  <si>
    <t>20.4777</t>
  </si>
  <si>
    <t>22.855</t>
  </si>
  <si>
    <t>37.904</t>
  </si>
  <si>
    <t>18.641</t>
  </si>
  <si>
    <t>12.9222</t>
  </si>
  <si>
    <t>19.129</t>
  </si>
  <si>
    <t>39.46</t>
  </si>
  <si>
    <t>17.479</t>
  </si>
  <si>
    <t>5.533</t>
  </si>
  <si>
    <t>8.4847</t>
  </si>
  <si>
    <t>20.775</t>
  </si>
  <si>
    <t>40.995</t>
  </si>
  <si>
    <t>9.3778</t>
  </si>
  <si>
    <t>42.431</t>
  </si>
  <si>
    <t>14.74</t>
  </si>
  <si>
    <t>7.2352</t>
  </si>
  <si>
    <t>21.238</t>
  </si>
  <si>
    <t>43.581</t>
  </si>
  <si>
    <t>19.788</t>
  </si>
  <si>
    <t>14.846</t>
  </si>
  <si>
    <t>6.9904</t>
  </si>
  <si>
    <t>21.572</t>
  </si>
  <si>
    <t>42.818</t>
  </si>
  <si>
    <t>13.916</t>
  </si>
  <si>
    <t>7.2531</t>
  </si>
  <si>
    <t>22.043</t>
  </si>
  <si>
    <t>23.042</t>
  </si>
  <si>
    <t>7.8028</t>
  </si>
  <si>
    <t>21.031</t>
  </si>
  <si>
    <t>39.531</t>
  </si>
  <si>
    <t>22.232</t>
  </si>
  <si>
    <t>12.542</t>
  </si>
  <si>
    <t>6.5105</t>
  </si>
  <si>
    <t>21.831</t>
  </si>
  <si>
    <t>40.494</t>
  </si>
  <si>
    <t>23.303</t>
  </si>
  <si>
    <t>6.6445</t>
  </si>
  <si>
    <t>23.888</t>
  </si>
  <si>
    <t>7.4023</t>
  </si>
  <si>
    <t>23.173</t>
  </si>
  <si>
    <t>45.587</t>
  </si>
  <si>
    <t>8.0986</t>
  </si>
  <si>
    <t>23.897</t>
  </si>
  <si>
    <t>47.281</t>
  </si>
  <si>
    <t>9.841</t>
  </si>
  <si>
    <t>9.5163</t>
  </si>
  <si>
    <t>26.428</t>
  </si>
  <si>
    <t>53.231</t>
  </si>
  <si>
    <t>8.2034</t>
  </si>
  <si>
    <t>54.982</t>
  </si>
  <si>
    <t>28.551</t>
  </si>
  <si>
    <t>9.6914</t>
  </si>
  <si>
    <t>30.158</t>
  </si>
  <si>
    <t>9.8853</t>
  </si>
  <si>
    <t>29.282</t>
  </si>
  <si>
    <t>53.605</t>
  </si>
  <si>
    <t>33.74</t>
  </si>
  <si>
    <t>11.7159</t>
  </si>
  <si>
    <t>28.288</t>
  </si>
  <si>
    <t>51.802</t>
  </si>
  <si>
    <t>31.308</t>
  </si>
  <si>
    <t>10.1593</t>
  </si>
  <si>
    <t>47.754</t>
  </si>
  <si>
    <t>2.349</t>
  </si>
  <si>
    <t>9.2082</t>
  </si>
  <si>
    <t>24.673</t>
  </si>
  <si>
    <t>48.889</t>
  </si>
  <si>
    <t>25.188</t>
  </si>
  <si>
    <t>6.5813</t>
  </si>
  <si>
    <t>24.651</t>
  </si>
  <si>
    <t>50.368</t>
  </si>
  <si>
    <t>25.191</t>
  </si>
  <si>
    <t>1.876</t>
  </si>
  <si>
    <t>6.5805</t>
  </si>
  <si>
    <t>21.859</t>
  </si>
  <si>
    <t>43.391</t>
  </si>
  <si>
    <t>4.6259</t>
  </si>
  <si>
    <t>17.248</t>
  </si>
  <si>
    <t>16.895</t>
  </si>
  <si>
    <t>4.0668</t>
  </si>
  <si>
    <t>22.069</t>
  </si>
  <si>
    <t>23.753</t>
  </si>
  <si>
    <t>5.4175</t>
  </si>
  <si>
    <t>24.91</t>
  </si>
  <si>
    <t>47.667</t>
  </si>
  <si>
    <t>26.528</t>
  </si>
  <si>
    <t>5.9408</t>
  </si>
  <si>
    <t>27.035</t>
  </si>
  <si>
    <t>48.664</t>
  </si>
  <si>
    <t>31.882</t>
  </si>
  <si>
    <t>8.201</t>
  </si>
  <si>
    <t>6.4979</t>
  </si>
  <si>
    <t>26.495</t>
  </si>
  <si>
    <t>51.495</t>
  </si>
  <si>
    <t>34.629</t>
  </si>
  <si>
    <t>7.1738</t>
  </si>
  <si>
    <t>48.974</t>
  </si>
  <si>
    <t>33.15</t>
  </si>
  <si>
    <t>10.403</t>
  </si>
  <si>
    <t>26.803</t>
  </si>
  <si>
    <t>45.911</t>
  </si>
  <si>
    <t>31.34</t>
  </si>
  <si>
    <t>11.982</t>
  </si>
  <si>
    <t>13.5785</t>
  </si>
  <si>
    <t>27.419</t>
  </si>
  <si>
    <t>47.691</t>
  </si>
  <si>
    <t>32.468</t>
  </si>
  <si>
    <t>2.362</t>
  </si>
  <si>
    <t>12.6964</t>
  </si>
  <si>
    <t>27.834</t>
  </si>
  <si>
    <t>48.375</t>
  </si>
  <si>
    <t>32.268</t>
  </si>
  <si>
    <t>13.962</t>
  </si>
  <si>
    <t>12.4841</t>
  </si>
  <si>
    <t>50.521</t>
  </si>
  <si>
    <t>33.509</t>
  </si>
  <si>
    <t>13.6</t>
  </si>
  <si>
    <t>12.6736</t>
  </si>
  <si>
    <t>28.008</t>
  </si>
  <si>
    <t>50.479</t>
  </si>
  <si>
    <t>34.291</t>
  </si>
  <si>
    <t>12.781</t>
  </si>
  <si>
    <t>13.7334</t>
  </si>
  <si>
    <t>48.707</t>
  </si>
  <si>
    <t>33.084</t>
  </si>
  <si>
    <t>11.5022</t>
  </si>
  <si>
    <t>27.866</t>
  </si>
  <si>
    <t>48.161</t>
  </si>
  <si>
    <t>34.986</t>
  </si>
  <si>
    <t>11.082</t>
  </si>
  <si>
    <t>18.5081</t>
  </si>
  <si>
    <t>27.29</t>
  </si>
  <si>
    <t>46.542</t>
  </si>
  <si>
    <t>34.76</t>
  </si>
  <si>
    <t>19.2828</t>
  </si>
  <si>
    <t>42.98</t>
  </si>
  <si>
    <t>33.581</t>
  </si>
  <si>
    <t>9.772</t>
  </si>
  <si>
    <t>22.6544</t>
  </si>
  <si>
    <t>42.81</t>
  </si>
  <si>
    <t>34.849</t>
  </si>
  <si>
    <t>9.785</t>
  </si>
  <si>
    <t>4.12</t>
  </si>
  <si>
    <t>28.1066</t>
  </si>
  <si>
    <t>24.98</t>
  </si>
  <si>
    <t>38.971</t>
  </si>
  <si>
    <t>32.004</t>
  </si>
  <si>
    <t>10.615</t>
  </si>
  <si>
    <t>25.4641</t>
  </si>
  <si>
    <t>24.474</t>
  </si>
  <si>
    <t>36.843</t>
  </si>
  <si>
    <t>34.133</t>
  </si>
  <si>
    <t>9.667</t>
  </si>
  <si>
    <t>4.688</t>
  </si>
  <si>
    <t>31.5244</t>
  </si>
  <si>
    <t>26.731</t>
  </si>
  <si>
    <t>35.856</t>
  </si>
  <si>
    <t>37.65</t>
  </si>
  <si>
    <t>5.348</t>
  </si>
  <si>
    <t>42.0805</t>
  </si>
  <si>
    <t>26.753</t>
  </si>
  <si>
    <t>33.337</t>
  </si>
  <si>
    <t>39.765</t>
  </si>
  <si>
    <t>5.837</t>
  </si>
  <si>
    <t>51.8693</t>
  </si>
  <si>
    <t>26.208</t>
  </si>
  <si>
    <t>34.425</t>
  </si>
  <si>
    <t>13.537</t>
  </si>
  <si>
    <t>45.8558</t>
  </si>
  <si>
    <t>29.75</t>
  </si>
  <si>
    <t>37.86</t>
  </si>
  <si>
    <t>41.092</t>
  </si>
  <si>
    <t>14.265</t>
  </si>
  <si>
    <t>63.2188</t>
  </si>
  <si>
    <t>2.618</t>
  </si>
  <si>
    <t>29.481</t>
  </si>
  <si>
    <t>38.498</t>
  </si>
  <si>
    <t>40.966</t>
  </si>
  <si>
    <t>16.44</t>
  </si>
  <si>
    <t>57.7938</t>
  </si>
  <si>
    <t>38.879</t>
  </si>
  <si>
    <t>38.156</t>
  </si>
  <si>
    <t>17.962</t>
  </si>
  <si>
    <t>5.847</t>
  </si>
  <si>
    <t>53.765</t>
  </si>
  <si>
    <t>26.968</t>
  </si>
  <si>
    <t>39.321</t>
  </si>
  <si>
    <t>35.471</t>
  </si>
  <si>
    <t>19.791</t>
  </si>
  <si>
    <t>5.783</t>
  </si>
  <si>
    <t>43.3696</t>
  </si>
  <si>
    <t>40.017</t>
  </si>
  <si>
    <t>35.655</t>
  </si>
  <si>
    <t>42.8638</t>
  </si>
  <si>
    <t>29.172</t>
  </si>
  <si>
    <t>45.529</t>
  </si>
  <si>
    <t>37.489</t>
  </si>
  <si>
    <t>27.248</t>
  </si>
  <si>
    <t>5.649</t>
  </si>
  <si>
    <t>30.6402</t>
  </si>
  <si>
    <t>30.037</t>
  </si>
  <si>
    <t>48.919</t>
  </si>
  <si>
    <t>37.767</t>
  </si>
  <si>
    <t>26.92</t>
  </si>
  <si>
    <t>4.992</t>
  </si>
  <si>
    <t>23.4181</t>
  </si>
  <si>
    <t>1.988</t>
  </si>
  <si>
    <t>31.464</t>
  </si>
  <si>
    <t>55.838</t>
  </si>
  <si>
    <t>40.196</t>
  </si>
  <si>
    <t>28.779</t>
  </si>
  <si>
    <t>19.1173</t>
  </si>
  <si>
    <t>56.066</t>
  </si>
  <si>
    <t>36.455</t>
  </si>
  <si>
    <t>11.691</t>
  </si>
  <si>
    <t>16.4268</t>
  </si>
  <si>
    <t>55.089</t>
  </si>
  <si>
    <t>33.877</t>
  </si>
  <si>
    <t>32.633</t>
  </si>
  <si>
    <t>16.9426</t>
  </si>
  <si>
    <t>31.393</t>
  </si>
  <si>
    <t>56.277</t>
  </si>
  <si>
    <t>35.778</t>
  </si>
  <si>
    <t>30.152</t>
  </si>
  <si>
    <t>17.0007</t>
  </si>
  <si>
    <t>57.829</t>
  </si>
  <si>
    <t>27.718</t>
  </si>
  <si>
    <t>17.3929</t>
  </si>
  <si>
    <t>32.051</t>
  </si>
  <si>
    <t>59.951</t>
  </si>
  <si>
    <t>26.261</t>
  </si>
  <si>
    <t>17.495</t>
  </si>
  <si>
    <t>36.53</t>
  </si>
  <si>
    <t>65.098</t>
  </si>
  <si>
    <t>40.832</t>
  </si>
  <si>
    <t>23.059</t>
  </si>
  <si>
    <t>16.2323</t>
  </si>
  <si>
    <t>35.995</t>
  </si>
  <si>
    <t>62.943</t>
  </si>
  <si>
    <t>41.007</t>
  </si>
  <si>
    <t>35.229</t>
  </si>
  <si>
    <t>61.607</t>
  </si>
  <si>
    <t>43.674</t>
  </si>
  <si>
    <t>17.534</t>
  </si>
  <si>
    <t>18.8219</t>
  </si>
  <si>
    <t>35.368</t>
  </si>
  <si>
    <t>63.887</t>
  </si>
  <si>
    <t>42.631</t>
  </si>
  <si>
    <t>16.761</t>
  </si>
  <si>
    <t>19.6525</t>
  </si>
  <si>
    <t>35.784</t>
  </si>
  <si>
    <t>66.326</t>
  </si>
  <si>
    <t>41.933</t>
  </si>
  <si>
    <t>18.087</t>
  </si>
  <si>
    <t>20.7787</t>
  </si>
  <si>
    <t>35.139</t>
  </si>
  <si>
    <t>66.102</t>
  </si>
  <si>
    <t>19.144</t>
  </si>
  <si>
    <t>22.3853</t>
  </si>
  <si>
    <t>35.708</t>
  </si>
  <si>
    <t>67.374</t>
  </si>
  <si>
    <t>42.33</t>
  </si>
  <si>
    <t>19.251</t>
  </si>
  <si>
    <t>25.3735</t>
  </si>
  <si>
    <t>35.198</t>
  </si>
  <si>
    <t>64.52</t>
  </si>
  <si>
    <t>43.175</t>
  </si>
  <si>
    <t>29.4384</t>
  </si>
  <si>
    <t>34.059</t>
  </si>
  <si>
    <t>61.245</t>
  </si>
  <si>
    <t>40.664</t>
  </si>
  <si>
    <t>31.0538</t>
  </si>
  <si>
    <t>57.737</t>
  </si>
  <si>
    <t>40.777</t>
  </si>
  <si>
    <t>16.966</t>
  </si>
  <si>
    <t>3.864</t>
  </si>
  <si>
    <t>31.5596</t>
  </si>
  <si>
    <t>31.643</t>
  </si>
  <si>
    <t>3.973</t>
  </si>
  <si>
    <t>26.7681</t>
  </si>
  <si>
    <t>18.88</t>
  </si>
  <si>
    <t>22.537</t>
  </si>
  <si>
    <t>4.641</t>
  </si>
  <si>
    <t>19.7954</t>
  </si>
  <si>
    <t>14.253</t>
  </si>
  <si>
    <t>4.012</t>
  </si>
  <si>
    <t>21.8914</t>
  </si>
  <si>
    <t>17.526</t>
  </si>
  <si>
    <t>23.852</t>
  </si>
  <si>
    <t>23.111</t>
  </si>
  <si>
    <t>25.2662</t>
  </si>
  <si>
    <t>35.684</t>
  </si>
  <si>
    <t>22.8635</t>
  </si>
  <si>
    <t>26.953</t>
  </si>
  <si>
    <t>40.087</t>
  </si>
  <si>
    <t>4.212</t>
  </si>
  <si>
    <t>25.3142</t>
  </si>
  <si>
    <t>27.774</t>
  </si>
  <si>
    <t>29.6189</t>
  </si>
  <si>
    <t>28.908</t>
  </si>
  <si>
    <t>32.176</t>
  </si>
  <si>
    <t>45.424</t>
  </si>
  <si>
    <t>3.828</t>
  </si>
  <si>
    <t>28.7844</t>
  </si>
  <si>
    <t>42.531</t>
  </si>
  <si>
    <t>29.482</t>
  </si>
  <si>
    <t>14.519</t>
  </si>
  <si>
    <t>23.7096</t>
  </si>
  <si>
    <t>26.623</t>
  </si>
  <si>
    <t>38.621</t>
  </si>
  <si>
    <t>24.598</t>
  </si>
  <si>
    <t>5.626</t>
  </si>
  <si>
    <t>20.5805</t>
  </si>
  <si>
    <t>21.488</t>
  </si>
  <si>
    <t>29.631</t>
  </si>
  <si>
    <t>15.4589</t>
  </si>
  <si>
    <t>10.731</t>
  </si>
  <si>
    <t>15.408</t>
  </si>
  <si>
    <t>15.01</t>
  </si>
  <si>
    <t>7.5099</t>
  </si>
  <si>
    <t>8.584</t>
  </si>
  <si>
    <t>6.6369</t>
  </si>
  <si>
    <t>13.662</t>
  </si>
  <si>
    <t>6.6371</t>
  </si>
  <si>
    <t>13.692</t>
  </si>
  <si>
    <t>6.6754</t>
  </si>
  <si>
    <t>17.055</t>
  </si>
  <si>
    <t>10.3343</t>
  </si>
  <si>
    <t>13.253</t>
  </si>
  <si>
    <t>10.096</t>
  </si>
  <si>
    <t>12.8692</t>
  </si>
  <si>
    <t>21.586</t>
  </si>
  <si>
    <t>13.64</t>
  </si>
  <si>
    <t>12.31</t>
  </si>
  <si>
    <t>16.33</t>
  </si>
  <si>
    <t>16.4536</t>
  </si>
  <si>
    <t>12.29</t>
  </si>
  <si>
    <t>22.836</t>
  </si>
  <si>
    <t>18.926</t>
  </si>
  <si>
    <t>16.8924</t>
  </si>
  <si>
    <t>12.001</t>
  </si>
  <si>
    <t>16.9947</t>
  </si>
  <si>
    <t>11.883</t>
  </si>
  <si>
    <t>21.805</t>
  </si>
  <si>
    <t>11.578</t>
  </si>
  <si>
    <t>6.779</t>
  </si>
  <si>
    <t>17.3771</t>
  </si>
  <si>
    <t>11.969</t>
  </si>
  <si>
    <t>22.219</t>
  </si>
  <si>
    <t>12.514</t>
  </si>
  <si>
    <t>15.574</t>
  </si>
  <si>
    <t>2.848</t>
  </si>
  <si>
    <t>25.6564</t>
  </si>
  <si>
    <t>12.571</t>
  </si>
  <si>
    <t>18.939</t>
  </si>
  <si>
    <t>22.0841</t>
  </si>
  <si>
    <t>12.393</t>
  </si>
  <si>
    <t>22.638</t>
  </si>
  <si>
    <t>24.2652</t>
  </si>
  <si>
    <t>13.801</t>
  </si>
  <si>
    <t>24.063</t>
  </si>
  <si>
    <t>21.723</t>
  </si>
  <si>
    <t>4.466</t>
  </si>
  <si>
    <t>25.4025</t>
  </si>
  <si>
    <t>13.033</t>
  </si>
  <si>
    <t>23.043</t>
  </si>
  <si>
    <t>21.787</t>
  </si>
  <si>
    <t>21.667</t>
  </si>
  <si>
    <t>12.782</t>
  </si>
  <si>
    <t>15.7629</t>
  </si>
  <si>
    <t>20.827</t>
  </si>
  <si>
    <t>17.4619</t>
  </si>
  <si>
    <t>20.853</t>
  </si>
  <si>
    <t>14.508</t>
  </si>
  <si>
    <t>15.16</t>
  </si>
  <si>
    <t>19.4186</t>
  </si>
  <si>
    <t>25.387</t>
  </si>
  <si>
    <t>16.456</t>
  </si>
  <si>
    <t>16.062</t>
  </si>
  <si>
    <t>18.7487</t>
  </si>
  <si>
    <t>18.163</t>
  </si>
  <si>
    <t>12.7242</t>
  </si>
  <si>
    <t>20.969</t>
  </si>
  <si>
    <t>13.098</t>
  </si>
  <si>
    <t>16.297</t>
  </si>
  <si>
    <t>12.8036</t>
  </si>
  <si>
    <t>13.8794</t>
  </si>
  <si>
    <t>16.662</t>
  </si>
  <si>
    <t>9.167</t>
  </si>
  <si>
    <t>16.886</t>
  </si>
  <si>
    <t>8.805</t>
  </si>
  <si>
    <t>8.217</t>
  </si>
  <si>
    <t>14.38</t>
  </si>
  <si>
    <t>8.441</t>
  </si>
  <si>
    <t>14.572</t>
  </si>
  <si>
    <t>13.442</t>
  </si>
  <si>
    <t>6.6393</t>
  </si>
  <si>
    <t>9.231</t>
  </si>
  <si>
    <t>6.317</t>
  </si>
  <si>
    <t>6.7</t>
  </si>
  <si>
    <t>9.612</t>
  </si>
  <si>
    <t>11.665</t>
  </si>
  <si>
    <t>15.5086</t>
  </si>
  <si>
    <t>7.957</t>
  </si>
  <si>
    <t>28.4215</t>
  </si>
  <si>
    <t>7.37</t>
  </si>
  <si>
    <t>12.608</t>
  </si>
  <si>
    <t>3.752</t>
  </si>
  <si>
    <t>30.9472</t>
  </si>
  <si>
    <t>6.288</t>
  </si>
  <si>
    <t>12.719</t>
  </si>
  <si>
    <t>18.5701</t>
  </si>
  <si>
    <t>7.198</t>
  </si>
  <si>
    <t>14.369</t>
  </si>
  <si>
    <t>25.7912</t>
  </si>
  <si>
    <t>7.236</t>
  </si>
  <si>
    <t>14.931</t>
  </si>
  <si>
    <t>32.3911</t>
  </si>
  <si>
    <t>27.5117</t>
  </si>
  <si>
    <t>7.854</t>
  </si>
  <si>
    <t>12.376</t>
  </si>
  <si>
    <t>9.389</t>
  </si>
  <si>
    <t>19.09</t>
  </si>
  <si>
    <t>40.9689</t>
  </si>
  <si>
    <t>9.377</t>
  </si>
  <si>
    <t>13.722</t>
  </si>
  <si>
    <t>9.499</t>
  </si>
  <si>
    <t>4.94</t>
  </si>
  <si>
    <t>35.226</t>
  </si>
  <si>
    <t>19.446</t>
  </si>
  <si>
    <t>31.376</t>
  </si>
  <si>
    <t>9.337</t>
  </si>
  <si>
    <t>21.881</t>
  </si>
  <si>
    <t>42.5562</t>
  </si>
  <si>
    <t>10.797</t>
  </si>
  <si>
    <t>15.356</t>
  </si>
  <si>
    <t>25.352</t>
  </si>
  <si>
    <t>5.064</t>
  </si>
  <si>
    <t>45.9103</t>
  </si>
  <si>
    <t>20.816</t>
  </si>
  <si>
    <t>13.711</t>
  </si>
  <si>
    <t>29.366</t>
  </si>
  <si>
    <t>5.788</t>
  </si>
  <si>
    <t>38.9359</t>
  </si>
  <si>
    <t>14.723</t>
  </si>
  <si>
    <t>33.006</t>
  </si>
  <si>
    <t>34.5302</t>
  </si>
  <si>
    <t>21.694</t>
  </si>
  <si>
    <t>39.09</t>
  </si>
  <si>
    <t>22.835</t>
  </si>
  <si>
    <t>27.1454</t>
  </si>
  <si>
    <t>40.792</t>
  </si>
  <si>
    <t>24.303</t>
  </si>
  <si>
    <t>33.595</t>
  </si>
  <si>
    <t>25.5804</t>
  </si>
  <si>
    <t>24.805</t>
  </si>
  <si>
    <t>42.931</t>
  </si>
  <si>
    <t>26.361</t>
  </si>
  <si>
    <t>31.743</t>
  </si>
  <si>
    <t>24.1707</t>
  </si>
  <si>
    <t>24.025</t>
  </si>
  <si>
    <t>41.127</t>
  </si>
  <si>
    <t>24.541</t>
  </si>
  <si>
    <t>29.268</t>
  </si>
  <si>
    <t>21.9203</t>
  </si>
  <si>
    <t>40.625</t>
  </si>
  <si>
    <t>20.768</t>
  </si>
  <si>
    <t>27.127</t>
  </si>
  <si>
    <t>20.4429</t>
  </si>
  <si>
    <t>21.846</t>
  </si>
  <si>
    <t>19.746</t>
  </si>
  <si>
    <t>18.9745</t>
  </si>
  <si>
    <t>20.469</t>
  </si>
  <si>
    <t>38.836</t>
  </si>
  <si>
    <t>18.6559</t>
  </si>
  <si>
    <t>39.855</t>
  </si>
  <si>
    <t>18.371</t>
  </si>
  <si>
    <t>18.7756</t>
  </si>
  <si>
    <t>20.414</t>
  </si>
  <si>
    <t>40.17</t>
  </si>
  <si>
    <t>22.849</t>
  </si>
  <si>
    <t>18.6546</t>
  </si>
  <si>
    <t>21.785</t>
  </si>
  <si>
    <t>42.832</t>
  </si>
  <si>
    <t>22.441</t>
  </si>
  <si>
    <t>44.0</t>
  </si>
  <si>
    <t>19.274</t>
  </si>
  <si>
    <t>22.4233</t>
  </si>
  <si>
    <t>22.208</t>
  </si>
  <si>
    <t>43.867</t>
  </si>
  <si>
    <t>24.117</t>
  </si>
  <si>
    <t>24.8985</t>
  </si>
  <si>
    <t>44.69</t>
  </si>
  <si>
    <t>19.041</t>
  </si>
  <si>
    <t>28.618</t>
  </si>
  <si>
    <t>21.883</t>
  </si>
  <si>
    <t>44.154</t>
  </si>
  <si>
    <t>18.508</t>
  </si>
  <si>
    <t>23.099</t>
  </si>
  <si>
    <t>27.1063</t>
  </si>
  <si>
    <t>20.988</t>
  </si>
  <si>
    <t>41.835</t>
  </si>
  <si>
    <t>17.671</t>
  </si>
  <si>
    <t>23.861</t>
  </si>
  <si>
    <t>3.765</t>
  </si>
  <si>
    <t>26.0877</t>
  </si>
  <si>
    <t>22.132</t>
  </si>
  <si>
    <t>42.956</t>
  </si>
  <si>
    <t>24.488</t>
  </si>
  <si>
    <t>30.7074</t>
  </si>
  <si>
    <t>44.102</t>
  </si>
  <si>
    <t>30.0789</t>
  </si>
  <si>
    <t>22.18</t>
  </si>
  <si>
    <t>42.439</t>
  </si>
  <si>
    <t>20.397</t>
  </si>
  <si>
    <t>37.3284</t>
  </si>
  <si>
    <t>2.987</t>
  </si>
  <si>
    <t>42.089</t>
  </si>
  <si>
    <t>25.619</t>
  </si>
  <si>
    <t>4.603</t>
  </si>
  <si>
    <t>38.5185</t>
  </si>
  <si>
    <t>24.073</t>
  </si>
  <si>
    <t>42.563</t>
  </si>
  <si>
    <t>22.509</t>
  </si>
  <si>
    <t>28.402</t>
  </si>
  <si>
    <t>46.9269</t>
  </si>
  <si>
    <t>40.067</t>
  </si>
  <si>
    <t>21.93</t>
  </si>
  <si>
    <t>26.705</t>
  </si>
  <si>
    <t>5.415</t>
  </si>
  <si>
    <t>42.9261</t>
  </si>
  <si>
    <t>25.339</t>
  </si>
  <si>
    <t>42.825</t>
  </si>
  <si>
    <t>23.746</t>
  </si>
  <si>
    <t>4.601</t>
  </si>
  <si>
    <t>41.7101</t>
  </si>
  <si>
    <t>3.392</t>
  </si>
  <si>
    <t>26.241</t>
  </si>
  <si>
    <t>44.491</t>
  </si>
  <si>
    <t>28.235</t>
  </si>
  <si>
    <t>42.4936</t>
  </si>
  <si>
    <t>28.393</t>
  </si>
  <si>
    <t>45.668</t>
  </si>
  <si>
    <t>31.532</t>
  </si>
  <si>
    <t>23.391</t>
  </si>
  <si>
    <t>4.655</t>
  </si>
  <si>
    <t>45.009</t>
  </si>
  <si>
    <t>4.276</t>
  </si>
  <si>
    <t>33.701</t>
  </si>
  <si>
    <t>50.657</t>
  </si>
  <si>
    <t>42.095</t>
  </si>
  <si>
    <t>29.508</t>
  </si>
  <si>
    <t>45.885</t>
  </si>
  <si>
    <t>61.337</t>
  </si>
  <si>
    <t>62.718</t>
  </si>
  <si>
    <t>42.771</t>
  </si>
  <si>
    <t>68.1354</t>
  </si>
  <si>
    <t>4.862</t>
  </si>
  <si>
    <t>46.812</t>
  </si>
  <si>
    <t>66.412</t>
  </si>
  <si>
    <t>60.767</t>
  </si>
  <si>
    <t>36.7</t>
  </si>
  <si>
    <t>60.8106</t>
  </si>
  <si>
    <t>4.365</t>
  </si>
  <si>
    <t>45.849</t>
  </si>
  <si>
    <t>66.628</t>
  </si>
  <si>
    <t>52.942</t>
  </si>
  <si>
    <t>33.608</t>
  </si>
  <si>
    <t>54.1355</t>
  </si>
  <si>
    <t>4.0</t>
  </si>
  <si>
    <t>43.364</t>
  </si>
  <si>
    <t>65.933</t>
  </si>
  <si>
    <t>47.941</t>
  </si>
  <si>
    <t>31.008</t>
  </si>
  <si>
    <t>48.5844</t>
  </si>
  <si>
    <t>4.017</t>
  </si>
  <si>
    <t>41.343</t>
  </si>
  <si>
    <t>63.08</t>
  </si>
  <si>
    <t>42.243</t>
  </si>
  <si>
    <t>45.3389</t>
  </si>
  <si>
    <t>3.371</t>
  </si>
  <si>
    <t>37.746</t>
  </si>
  <si>
    <t>62.62</t>
  </si>
  <si>
    <t>37.619</t>
  </si>
  <si>
    <t>28.529</t>
  </si>
  <si>
    <t>1.53</t>
  </si>
  <si>
    <t>38.4345</t>
  </si>
  <si>
    <t>63.939</t>
  </si>
  <si>
    <t>27.595</t>
  </si>
  <si>
    <t>40.1789</t>
  </si>
  <si>
    <t>4.457</t>
  </si>
  <si>
    <t>46.766</t>
  </si>
  <si>
    <t>67.057</t>
  </si>
  <si>
    <t>58.038</t>
  </si>
  <si>
    <t>53.8056</t>
  </si>
  <si>
    <t>50.218</t>
  </si>
  <si>
    <t>63.778</t>
  </si>
  <si>
    <t>69.812</t>
  </si>
  <si>
    <t>27.495</t>
  </si>
  <si>
    <t>61.7056</t>
  </si>
  <si>
    <t>56.962</t>
  </si>
  <si>
    <t>61.996</t>
  </si>
  <si>
    <t>84.689</t>
  </si>
  <si>
    <t>84.5338</t>
  </si>
  <si>
    <t>6.145</t>
  </si>
  <si>
    <t>57.553</t>
  </si>
  <si>
    <t>62.883</t>
  </si>
  <si>
    <t>88.192</t>
  </si>
  <si>
    <t>25.449</t>
  </si>
  <si>
    <t>7.668</t>
  </si>
  <si>
    <t>68.2641</t>
  </si>
  <si>
    <t>8.319</t>
  </si>
  <si>
    <t>59.327</t>
  </si>
  <si>
    <t>57.072</t>
  </si>
  <si>
    <t>95.511</t>
  </si>
  <si>
    <t>6.632</t>
  </si>
  <si>
    <t>88.2718</t>
  </si>
  <si>
    <t>58.638</t>
  </si>
  <si>
    <t>54.222</t>
  </si>
  <si>
    <t>96.356</t>
  </si>
  <si>
    <t>90.291</t>
  </si>
  <si>
    <t>32.175</t>
  </si>
  <si>
    <t>44.164</t>
  </si>
  <si>
    <t>53.3208</t>
  </si>
  <si>
    <t>4.168</t>
  </si>
  <si>
    <t>29.243</t>
  </si>
  <si>
    <t>28.566</t>
  </si>
  <si>
    <t>40.729</t>
  </si>
  <si>
    <t>37.2402</t>
  </si>
  <si>
    <t>27.118</t>
  </si>
  <si>
    <t>26.66</t>
  </si>
  <si>
    <t>36.525</t>
  </si>
  <si>
    <t>27.6126</t>
  </si>
  <si>
    <t>24.038</t>
  </si>
  <si>
    <t>37.122</t>
  </si>
  <si>
    <t>14.4052</t>
  </si>
  <si>
    <t>2.751</t>
  </si>
  <si>
    <t>22.825</t>
  </si>
  <si>
    <t>30.106</t>
  </si>
  <si>
    <t>34.704</t>
  </si>
  <si>
    <t>9.2323</t>
  </si>
  <si>
    <t>30.179</t>
  </si>
  <si>
    <t>29.939</t>
  </si>
  <si>
    <t>7.9233</t>
  </si>
  <si>
    <t>19.01</t>
  </si>
  <si>
    <t>31.069</t>
  </si>
  <si>
    <t>23.346</t>
  </si>
  <si>
    <t>7.2497</t>
  </si>
  <si>
    <t>17.349</t>
  </si>
  <si>
    <t>29.559</t>
  </si>
  <si>
    <t>3.32</t>
  </si>
  <si>
    <t>15.998</t>
  </si>
  <si>
    <t>29.105</t>
  </si>
  <si>
    <t>14.463</t>
  </si>
  <si>
    <t>23.815</t>
  </si>
  <si>
    <t>3.272</t>
  </si>
  <si>
    <t>6.2015</t>
  </si>
  <si>
    <t>16.847</t>
  </si>
  <si>
    <t>24.693</t>
  </si>
  <si>
    <t>7.3224</t>
  </si>
  <si>
    <t>17.852</t>
  </si>
  <si>
    <t>27.144</t>
  </si>
  <si>
    <t>17.568</t>
  </si>
  <si>
    <t>6.9322</t>
  </si>
  <si>
    <t>19.805</t>
  </si>
  <si>
    <t>5.1736</t>
  </si>
  <si>
    <t>25.199</t>
  </si>
  <si>
    <t>36.726</t>
  </si>
  <si>
    <t>26.37</t>
  </si>
  <si>
    <t>27.096</t>
  </si>
  <si>
    <t>29.3699</t>
  </si>
  <si>
    <t>28.205</t>
  </si>
  <si>
    <t>37.717</t>
  </si>
  <si>
    <t>27.99</t>
  </si>
  <si>
    <t>29.725</t>
  </si>
  <si>
    <t>29.1148</t>
  </si>
  <si>
    <t>30.614</t>
  </si>
  <si>
    <t>41.022</t>
  </si>
  <si>
    <t>32.193</t>
  </si>
  <si>
    <t>37.953</t>
  </si>
  <si>
    <t>43.239</t>
  </si>
  <si>
    <t>45.343</t>
  </si>
  <si>
    <t>33.547</t>
  </si>
  <si>
    <t>37.5436</t>
  </si>
  <si>
    <t>41.139</t>
  </si>
  <si>
    <t>39.044</t>
  </si>
  <si>
    <t>32.8858</t>
  </si>
  <si>
    <t>31.401</t>
  </si>
  <si>
    <t>33.738</t>
  </si>
  <si>
    <t>27.1708</t>
  </si>
  <si>
    <t>36.706</t>
  </si>
  <si>
    <t>41.227</t>
  </si>
  <si>
    <t>7.863</t>
  </si>
  <si>
    <t>27.1595</t>
  </si>
  <si>
    <t>33.812</t>
  </si>
  <si>
    <t>36.807</t>
  </si>
  <si>
    <t>44.153</t>
  </si>
  <si>
    <t>21.2824</t>
  </si>
  <si>
    <t>24.228</t>
  </si>
  <si>
    <t>31.347</t>
  </si>
  <si>
    <t>30.224</t>
  </si>
  <si>
    <t>19.073</t>
  </si>
  <si>
    <t>16.5969</t>
  </si>
  <si>
    <t>29.049</t>
  </si>
  <si>
    <t>29.255</t>
  </si>
  <si>
    <t>15.6286</t>
  </si>
  <si>
    <t>19.645</t>
  </si>
  <si>
    <t>27.279</t>
  </si>
  <si>
    <t>22.959</t>
  </si>
  <si>
    <t>16.9998</t>
  </si>
  <si>
    <t>20.507</t>
  </si>
  <si>
    <t>29.848</t>
  </si>
  <si>
    <t>12.611</t>
  </si>
  <si>
    <t>17.5889</t>
  </si>
  <si>
    <t>22.65</t>
  </si>
  <si>
    <t>33.712</t>
  </si>
  <si>
    <t>25.0</t>
  </si>
  <si>
    <t>18.7569</t>
  </si>
  <si>
    <t>22.516</t>
  </si>
  <si>
    <t>14.867</t>
  </si>
  <si>
    <t>17.6271</t>
  </si>
  <si>
    <t>1.735</t>
  </si>
  <si>
    <t>43.172</t>
  </si>
  <si>
    <t>34.379</t>
  </si>
  <si>
    <t>15.087</t>
  </si>
  <si>
    <t>23.1615</t>
  </si>
  <si>
    <t>33.226</t>
  </si>
  <si>
    <t>45.946</t>
  </si>
  <si>
    <t>37.431</t>
  </si>
  <si>
    <t>27.4242</t>
  </si>
  <si>
    <t>47.64</t>
  </si>
  <si>
    <t>66.999</t>
  </si>
  <si>
    <t>64.451</t>
  </si>
  <si>
    <t>16.521</t>
  </si>
  <si>
    <t>40.8455</t>
  </si>
  <si>
    <t>51.174</t>
  </si>
  <si>
    <t>68.157</t>
  </si>
  <si>
    <t>62.674</t>
  </si>
  <si>
    <t>45.6803</t>
  </si>
  <si>
    <t>46.044</t>
  </si>
  <si>
    <t>69.537</t>
  </si>
  <si>
    <t>36.2185</t>
  </si>
  <si>
    <t>43.822</t>
  </si>
  <si>
    <t>67.977</t>
  </si>
  <si>
    <t>44.487</t>
  </si>
  <si>
    <t>33.8971</t>
  </si>
  <si>
    <t>42.685</t>
  </si>
  <si>
    <t>71.506</t>
  </si>
  <si>
    <t>51.469</t>
  </si>
  <si>
    <t>21.358</t>
  </si>
  <si>
    <t>38.189</t>
  </si>
  <si>
    <t>57.087</t>
  </si>
  <si>
    <t>42.625</t>
  </si>
  <si>
    <t>23.253</t>
  </si>
  <si>
    <t>26.7834</t>
  </si>
  <si>
    <t>26.431</t>
  </si>
  <si>
    <t>28.263</t>
  </si>
  <si>
    <t>27.874</t>
  </si>
  <si>
    <t>19.2344</t>
  </si>
  <si>
    <t>18.814</t>
  </si>
  <si>
    <t>26.725</t>
  </si>
  <si>
    <t>19.803</t>
  </si>
  <si>
    <t>30.524</t>
  </si>
  <si>
    <t>7.215</t>
  </si>
  <si>
    <t>16.2154</t>
  </si>
  <si>
    <t>15.893</t>
  </si>
  <si>
    <t>25.907</t>
  </si>
  <si>
    <t>16.0843</t>
  </si>
  <si>
    <t>17.542</t>
  </si>
  <si>
    <t>14.5552</t>
  </si>
  <si>
    <t>9.856</t>
  </si>
  <si>
    <t>20.355</t>
  </si>
  <si>
    <t>12.8144</t>
  </si>
  <si>
    <t>1.846</t>
  </si>
  <si>
    <t>8.807</t>
  </si>
  <si>
    <t>11.848</t>
  </si>
  <si>
    <t>13.2018</t>
  </si>
  <si>
    <t>10.386</t>
  </si>
  <si>
    <t>8.881</t>
  </si>
  <si>
    <t>12.6012</t>
  </si>
  <si>
    <t>2.339</t>
  </si>
  <si>
    <t>8.345</t>
  </si>
  <si>
    <t>17.361</t>
  </si>
  <si>
    <t>13.4815</t>
  </si>
  <si>
    <t>7.088</t>
  </si>
  <si>
    <t>9.35</t>
  </si>
  <si>
    <t>15.0236</t>
  </si>
  <si>
    <t>7.081</t>
  </si>
  <si>
    <t>9.55</t>
  </si>
  <si>
    <t>16.92</t>
  </si>
  <si>
    <t>15.0097</t>
  </si>
  <si>
    <t>10.417</t>
  </si>
  <si>
    <t>4.561</t>
  </si>
  <si>
    <t>11.275</t>
  </si>
  <si>
    <t>15.808</t>
  </si>
  <si>
    <t>5.21</t>
  </si>
  <si>
    <t>8.932</t>
  </si>
  <si>
    <t>11.18</t>
  </si>
  <si>
    <t>11.544</t>
  </si>
  <si>
    <t>19.5725</t>
  </si>
  <si>
    <t>5.59</t>
  </si>
  <si>
    <t>15.279</t>
  </si>
  <si>
    <t>5.974</t>
  </si>
  <si>
    <t>9.501</t>
  </si>
  <si>
    <t>12.156</t>
  </si>
  <si>
    <t>14.612</t>
  </si>
  <si>
    <t>24.3545</t>
  </si>
  <si>
    <t>6.38</t>
  </si>
  <si>
    <t>11.11</t>
  </si>
  <si>
    <t>14.735</t>
  </si>
  <si>
    <t>26.947</t>
  </si>
  <si>
    <t>12.702</t>
  </si>
  <si>
    <t>16.932</t>
  </si>
  <si>
    <t>29.9579</t>
  </si>
  <si>
    <t>9.02</t>
  </si>
  <si>
    <t>33.1239</t>
  </si>
  <si>
    <t>10.219</t>
  </si>
  <si>
    <t>15.876</t>
  </si>
  <si>
    <t>22.69</t>
  </si>
  <si>
    <t>38.3612</t>
  </si>
  <si>
    <t>16.992</t>
  </si>
  <si>
    <t>18.739</t>
  </si>
  <si>
    <t>42.4438</t>
  </si>
  <si>
    <t>19.301</t>
  </si>
  <si>
    <t>27.951</t>
  </si>
  <si>
    <t>51.5309</t>
  </si>
  <si>
    <t>17.953</t>
  </si>
  <si>
    <t>19.055</t>
  </si>
  <si>
    <t>27.727</t>
  </si>
  <si>
    <t>45.7913</t>
  </si>
  <si>
    <t>33.342</t>
  </si>
  <si>
    <t>19.767</t>
  </si>
  <si>
    <t>5.782</t>
  </si>
  <si>
    <t>52.3276</t>
  </si>
  <si>
    <t>49.603</t>
  </si>
  <si>
    <t>21.552</t>
  </si>
  <si>
    <t>58.773</t>
  </si>
  <si>
    <t>64.333</t>
  </si>
  <si>
    <t>48.847</t>
  </si>
  <si>
    <t>22.229</t>
  </si>
  <si>
    <t>18.564</t>
  </si>
  <si>
    <t>57.6757</t>
  </si>
  <si>
    <t>43.032</t>
  </si>
  <si>
    <t>21.348</t>
  </si>
  <si>
    <t>54.493</t>
  </si>
  <si>
    <t>17.503</t>
  </si>
  <si>
    <t>44.6411</t>
  </si>
  <si>
    <t>25.847</t>
  </si>
  <si>
    <t>18.975</t>
  </si>
  <si>
    <t>36.648</t>
  </si>
  <si>
    <t>16.139</t>
  </si>
  <si>
    <t>34.2629</t>
  </si>
  <si>
    <t>17.572</t>
  </si>
  <si>
    <t>20.072</t>
  </si>
  <si>
    <t>16.175</t>
  </si>
  <si>
    <t>20.8898</t>
  </si>
  <si>
    <t>18.495</t>
  </si>
  <si>
    <t>17.878</t>
  </si>
  <si>
    <t>15.081</t>
  </si>
  <si>
    <t>18.6042</t>
  </si>
  <si>
    <t>19.689</t>
  </si>
  <si>
    <t>18.6026</t>
  </si>
  <si>
    <t>7.308</t>
  </si>
  <si>
    <t>13.97</t>
  </si>
  <si>
    <t>20.044</t>
  </si>
  <si>
    <t>19.14</t>
  </si>
  <si>
    <t>12.581</t>
  </si>
  <si>
    <t>17.5581</t>
  </si>
  <si>
    <t>19.727</t>
  </si>
  <si>
    <t>19.9185</t>
  </si>
  <si>
    <t>9.209</t>
  </si>
  <si>
    <t>16.915</t>
  </si>
  <si>
    <t>23.54</t>
  </si>
  <si>
    <t>11.821</t>
  </si>
  <si>
    <t>33.3198</t>
  </si>
  <si>
    <t>9.981</t>
  </si>
  <si>
    <t>25.244</t>
  </si>
  <si>
    <t>11.733</t>
  </si>
  <si>
    <t>25.9395</t>
  </si>
  <si>
    <t>11.557</t>
  </si>
  <si>
    <t>21.409</t>
  </si>
  <si>
    <t>28.463</t>
  </si>
  <si>
    <t>12.877</t>
  </si>
  <si>
    <t>39.6722</t>
  </si>
  <si>
    <t>11.453</t>
  </si>
  <si>
    <t>20.763</t>
  </si>
  <si>
    <t>36.5498</t>
  </si>
  <si>
    <t>22.538</t>
  </si>
  <si>
    <t>31.83</t>
  </si>
  <si>
    <t>12.91</t>
  </si>
  <si>
    <t>61.3304</t>
  </si>
  <si>
    <t>24.877</t>
  </si>
  <si>
    <t>14.984</t>
  </si>
  <si>
    <t>3.983</t>
  </si>
  <si>
    <t>38.1657</t>
  </si>
  <si>
    <t>16.639</t>
  </si>
  <si>
    <t>20.266</t>
  </si>
  <si>
    <t>14.439</t>
  </si>
  <si>
    <t>2.897</t>
  </si>
  <si>
    <t>37.3587</t>
  </si>
  <si>
    <t>16.192</t>
  </si>
  <si>
    <t>19.928</t>
  </si>
  <si>
    <t>38.7631</t>
  </si>
  <si>
    <t>16.024</t>
  </si>
  <si>
    <t>19.516</t>
  </si>
  <si>
    <t>16.178</t>
  </si>
  <si>
    <t>35.2321</t>
  </si>
  <si>
    <t>15.467</t>
  </si>
  <si>
    <t>21.936</t>
  </si>
  <si>
    <t>32.2934</t>
  </si>
  <si>
    <t>13.498</t>
  </si>
  <si>
    <t>17.005</t>
  </si>
  <si>
    <t>19.764</t>
  </si>
  <si>
    <t>18.191</t>
  </si>
  <si>
    <t>2.831</t>
  </si>
  <si>
    <t>27.2823</t>
  </si>
  <si>
    <t>6.694</t>
  </si>
  <si>
    <t>17.373</t>
  </si>
  <si>
    <t>21.7655</t>
  </si>
  <si>
    <t>6.084</t>
  </si>
  <si>
    <t>26.9876</t>
  </si>
  <si>
    <t>17.292</t>
  </si>
  <si>
    <t>16.81</t>
  </si>
  <si>
    <t>31.1111</t>
  </si>
  <si>
    <t>6.187</t>
  </si>
  <si>
    <t>13.301</t>
  </si>
  <si>
    <t>17.794</t>
  </si>
  <si>
    <t>30.0496</t>
  </si>
  <si>
    <t>13.479</t>
  </si>
  <si>
    <t>18.088</t>
  </si>
  <si>
    <t>17.371</t>
  </si>
  <si>
    <t>2.718</t>
  </si>
  <si>
    <t>26.6958</t>
  </si>
  <si>
    <t>17.211</t>
  </si>
  <si>
    <t>18.798</t>
  </si>
  <si>
    <t>25.5206</t>
  </si>
  <si>
    <t>19.935</t>
  </si>
  <si>
    <t>17.446</t>
  </si>
  <si>
    <t>19.108</t>
  </si>
  <si>
    <t>23.052</t>
  </si>
  <si>
    <t>14.653</t>
  </si>
  <si>
    <t>21.403</t>
  </si>
  <si>
    <t>18.449</t>
  </si>
  <si>
    <t>24.5568</t>
  </si>
  <si>
    <t>9.217</t>
  </si>
  <si>
    <t>16.18</t>
  </si>
  <si>
    <t>23.02</t>
  </si>
  <si>
    <t>20.25</t>
  </si>
  <si>
    <t>18.373</t>
  </si>
  <si>
    <t>24.7513</t>
  </si>
  <si>
    <t>11.305</t>
  </si>
  <si>
    <t>24.671</t>
  </si>
  <si>
    <t>21.906</t>
  </si>
  <si>
    <t>23.6829</t>
  </si>
  <si>
    <t>24.649</t>
  </si>
  <si>
    <t>21.327</t>
  </si>
  <si>
    <t>16.871</t>
  </si>
  <si>
    <t>25.4665</t>
  </si>
  <si>
    <t>7.529</t>
  </si>
  <si>
    <t>15.381</t>
  </si>
  <si>
    <t>23.4</t>
  </si>
  <si>
    <t>15.607</t>
  </si>
  <si>
    <t>20.6138</t>
  </si>
  <si>
    <t>22.734</t>
  </si>
  <si>
    <t>18.254</t>
  </si>
  <si>
    <t>20.0313</t>
  </si>
  <si>
    <t>12.835</t>
  </si>
  <si>
    <t>15.602</t>
  </si>
  <si>
    <t>16.3781</t>
  </si>
  <si>
    <t>27.232</t>
  </si>
  <si>
    <t>19.685</t>
  </si>
  <si>
    <t>22.0057</t>
  </si>
  <si>
    <t>23.265</t>
  </si>
  <si>
    <t>27.2758</t>
  </si>
  <si>
    <t>21.479</t>
  </si>
  <si>
    <t>33.895</t>
  </si>
  <si>
    <t>25.33</t>
  </si>
  <si>
    <t>13.808</t>
  </si>
  <si>
    <t>30.2133</t>
  </si>
  <si>
    <t>9.7</t>
  </si>
  <si>
    <t>22.249</t>
  </si>
  <si>
    <t>34.533</t>
  </si>
  <si>
    <t>26.3</t>
  </si>
  <si>
    <t>31.4005</t>
  </si>
  <si>
    <t>34.282</t>
  </si>
  <si>
    <t>27.079</t>
  </si>
  <si>
    <t>14.407</t>
  </si>
  <si>
    <t>32.4508</t>
  </si>
  <si>
    <t>35.319</t>
  </si>
  <si>
    <t>30.412</t>
  </si>
  <si>
    <t>2.441</t>
  </si>
  <si>
    <t>35.4726</t>
  </si>
  <si>
    <t>23.708</t>
  </si>
  <si>
    <t>34.246</t>
  </si>
  <si>
    <t>30.556</t>
  </si>
  <si>
    <t>35.0765</t>
  </si>
  <si>
    <t>21.387</t>
  </si>
  <si>
    <t>32.246</t>
  </si>
  <si>
    <t>26.416</t>
  </si>
  <si>
    <t>29.2808</t>
  </si>
  <si>
    <t>34.184</t>
  </si>
  <si>
    <t>30.8945</t>
  </si>
  <si>
    <t>38.471</t>
  </si>
  <si>
    <t>28.626</t>
  </si>
  <si>
    <t>2.411</t>
  </si>
  <si>
    <t>33.8206</t>
  </si>
  <si>
    <t>23.349</t>
  </si>
  <si>
    <t>37.92</t>
  </si>
  <si>
    <t>15.115</t>
  </si>
  <si>
    <t>31.5903</t>
  </si>
  <si>
    <t>25.777</t>
  </si>
  <si>
    <t>40.654</t>
  </si>
  <si>
    <t>29.003</t>
  </si>
  <si>
    <t>35.815</t>
  </si>
  <si>
    <t>10.345</t>
  </si>
  <si>
    <t>41.95</t>
  </si>
  <si>
    <t>31.122</t>
  </si>
  <si>
    <t>36.7052</t>
  </si>
  <si>
    <t>28.688</t>
  </si>
  <si>
    <t>41.949</t>
  </si>
  <si>
    <t>33.55</t>
  </si>
  <si>
    <t>41.2995</t>
  </si>
  <si>
    <t>10.089</t>
  </si>
  <si>
    <t>27.639</t>
  </si>
  <si>
    <t>38.631</t>
  </si>
  <si>
    <t>38.0598</t>
  </si>
  <si>
    <t>19.254</t>
  </si>
  <si>
    <t>27.309</t>
  </si>
  <si>
    <t>26.4433</t>
  </si>
  <si>
    <t>13.5976</t>
  </si>
  <si>
    <t>11.283</t>
  </si>
  <si>
    <t>9.894</t>
  </si>
  <si>
    <t>4.134</t>
  </si>
  <si>
    <t>9.3445</t>
  </si>
  <si>
    <t>3.431</t>
  </si>
  <si>
    <t>9.102</t>
  </si>
  <si>
    <t>9.4774</t>
  </si>
  <si>
    <t>6.071</t>
  </si>
  <si>
    <t>6.729</t>
  </si>
  <si>
    <t>6.2482</t>
  </si>
  <si>
    <t>6.7392</t>
  </si>
  <si>
    <t>5.88</t>
  </si>
  <si>
    <t>9.064</t>
  </si>
  <si>
    <t>6.3759</t>
  </si>
  <si>
    <t>6.847</t>
  </si>
  <si>
    <t>8.4</t>
  </si>
  <si>
    <t>6.8174</t>
  </si>
  <si>
    <t>11.4477</t>
  </si>
  <si>
    <t>5.156</t>
  </si>
  <si>
    <t>6.93</t>
  </si>
  <si>
    <t>8.6328</t>
  </si>
  <si>
    <t>5.7</t>
  </si>
  <si>
    <t>9.315</t>
  </si>
  <si>
    <t>12.3589</t>
  </si>
  <si>
    <t>10.516</t>
  </si>
  <si>
    <t>10.407</t>
  </si>
  <si>
    <t>9.754</t>
  </si>
  <si>
    <t>34.9826</t>
  </si>
  <si>
    <t>14.443</t>
  </si>
  <si>
    <t>11.901</t>
  </si>
  <si>
    <t>44.2193</t>
  </si>
  <si>
    <t>11.511</t>
  </si>
  <si>
    <t>16.156</t>
  </si>
  <si>
    <t>48.7524</t>
  </si>
  <si>
    <t>16.665</t>
  </si>
  <si>
    <t>3.597</t>
  </si>
  <si>
    <t>56.6382</t>
  </si>
  <si>
    <t>13.341</t>
  </si>
  <si>
    <t>19.842</t>
  </si>
  <si>
    <t>54.3566</t>
  </si>
  <si>
    <t>4.583</t>
  </si>
  <si>
    <t>18.959</t>
  </si>
  <si>
    <t>4.796</t>
  </si>
  <si>
    <t>53.8076</t>
  </si>
  <si>
    <t>13.403</t>
  </si>
  <si>
    <t>20.073</t>
  </si>
  <si>
    <t>5.186</t>
  </si>
  <si>
    <t>54.4044</t>
  </si>
  <si>
    <t>20.592</t>
  </si>
  <si>
    <t>44.6841</t>
  </si>
  <si>
    <t>3.286</t>
  </si>
  <si>
    <t>10.6</t>
  </si>
  <si>
    <t>13.955</t>
  </si>
  <si>
    <t>21.071</t>
  </si>
  <si>
    <t>5.256</t>
  </si>
  <si>
    <t>42.5675</t>
  </si>
  <si>
    <t>11.804</t>
  </si>
  <si>
    <t>12.569</t>
  </si>
  <si>
    <t>30.446</t>
  </si>
  <si>
    <t>4.974</t>
  </si>
  <si>
    <t>35.1308</t>
  </si>
  <si>
    <t>34.182</t>
  </si>
  <si>
    <t>4.653</t>
  </si>
  <si>
    <t>34.2342</t>
  </si>
  <si>
    <t>11.782</t>
  </si>
  <si>
    <t>36.267</t>
  </si>
  <si>
    <t>4.275</t>
  </si>
  <si>
    <t>32.938</t>
  </si>
  <si>
    <t>10.794</t>
  </si>
  <si>
    <t>12.551</t>
  </si>
  <si>
    <t>10.765</t>
  </si>
  <si>
    <t>4.614</t>
  </si>
  <si>
    <t>45.712</t>
  </si>
  <si>
    <t>20.8003</t>
  </si>
  <si>
    <t>14.489</t>
  </si>
  <si>
    <t>17.125</t>
  </si>
  <si>
    <t>17.334</t>
  </si>
  <si>
    <t>16.0368</t>
  </si>
  <si>
    <t>18.952</t>
  </si>
  <si>
    <t>38.015</t>
  </si>
  <si>
    <t>12.2317</t>
  </si>
  <si>
    <t>14.326</t>
  </si>
  <si>
    <t>33.933</t>
  </si>
  <si>
    <t>7.8268</t>
  </si>
  <si>
    <t>12.023</t>
  </si>
  <si>
    <t>11.934</t>
  </si>
  <si>
    <t>25.083</t>
  </si>
  <si>
    <t>7.507</t>
  </si>
  <si>
    <t>11.078</t>
  </si>
  <si>
    <t>10.525</t>
  </si>
  <si>
    <t>21.355</t>
  </si>
  <si>
    <t>7.2472</t>
  </si>
  <si>
    <t>8.19</t>
  </si>
  <si>
    <t>6.7683</t>
  </si>
  <si>
    <t>10.201</t>
  </si>
  <si>
    <t>7.4403</t>
  </si>
  <si>
    <t>7.255</t>
  </si>
  <si>
    <t>8.553</t>
  </si>
  <si>
    <t>7.358</t>
  </si>
  <si>
    <t>11.097</t>
  </si>
  <si>
    <t>13.6403</t>
  </si>
  <si>
    <t>12.912</t>
  </si>
  <si>
    <t>18.3</t>
  </si>
  <si>
    <t>28.8109</t>
  </si>
  <si>
    <t>13.617</t>
  </si>
  <si>
    <t>13.36</t>
  </si>
  <si>
    <t>19.109</t>
  </si>
  <si>
    <t>34.8742</t>
  </si>
  <si>
    <t>10.87</t>
  </si>
  <si>
    <t>13.706</t>
  </si>
  <si>
    <t>21.375</t>
  </si>
  <si>
    <t>3.424</t>
  </si>
  <si>
    <t>40.2017</t>
  </si>
  <si>
    <t>14.254</t>
  </si>
  <si>
    <t>24.462</t>
  </si>
  <si>
    <t>37.7423</t>
  </si>
  <si>
    <t>13.417</t>
  </si>
  <si>
    <t>14.791</t>
  </si>
  <si>
    <t>27.305</t>
  </si>
  <si>
    <t>40.4659</t>
  </si>
  <si>
    <t>15.388</t>
  </si>
  <si>
    <t>20.793</t>
  </si>
  <si>
    <t>17.85</t>
  </si>
  <si>
    <t>28.383</t>
  </si>
  <si>
    <t>2.79</t>
  </si>
  <si>
    <t>36.5298</t>
  </si>
  <si>
    <t>15.662</t>
  </si>
  <si>
    <t>34.6624</t>
  </si>
  <si>
    <t>16.733</t>
  </si>
  <si>
    <t>22.309</t>
  </si>
  <si>
    <t>19.266</t>
  </si>
  <si>
    <t>30.377</t>
  </si>
  <si>
    <t>3.105</t>
  </si>
  <si>
    <t>33.7332</t>
  </si>
  <si>
    <t>21.833</t>
  </si>
  <si>
    <t>18.935</t>
  </si>
  <si>
    <t>29.436</t>
  </si>
  <si>
    <t>35.0825</t>
  </si>
  <si>
    <t>17.461</t>
  </si>
  <si>
    <t>20.145</t>
  </si>
  <si>
    <t>30.899</t>
  </si>
  <si>
    <t>35.1056</t>
  </si>
  <si>
    <t>18.107</t>
  </si>
  <si>
    <t>35.8863</t>
  </si>
  <si>
    <t>23.118</t>
  </si>
  <si>
    <t>20.553</t>
  </si>
  <si>
    <t>29.467</t>
  </si>
  <si>
    <t>35.0814</t>
  </si>
  <si>
    <t>18.947</t>
  </si>
  <si>
    <t>24.612</t>
  </si>
  <si>
    <t>22.287</t>
  </si>
  <si>
    <t>27.831</t>
  </si>
  <si>
    <t>37.0471</t>
  </si>
  <si>
    <t>2.722</t>
  </si>
  <si>
    <t>21.332</t>
  </si>
  <si>
    <t>26.992</t>
  </si>
  <si>
    <t>26.449</t>
  </si>
  <si>
    <t>30.057</t>
  </si>
  <si>
    <t>36.2213</t>
  </si>
  <si>
    <t>30.519</t>
  </si>
  <si>
    <t>34.2447</t>
  </si>
  <si>
    <t>23.554</t>
  </si>
  <si>
    <t>29.44</t>
  </si>
  <si>
    <t>29.018</t>
  </si>
  <si>
    <t>29.935</t>
  </si>
  <si>
    <t>29.4081</t>
  </si>
  <si>
    <t>19.453</t>
  </si>
  <si>
    <t>25.44</t>
  </si>
  <si>
    <t>29.411</t>
  </si>
  <si>
    <t>19.2599</t>
  </si>
  <si>
    <t>17.188</t>
  </si>
  <si>
    <t>23.798</t>
  </si>
  <si>
    <t>26.071</t>
  </si>
  <si>
    <t>14.196</t>
  </si>
  <si>
    <t>20.954</t>
  </si>
  <si>
    <t>16.2195</t>
  </si>
  <si>
    <t>19.354</t>
  </si>
  <si>
    <t>25.489</t>
  </si>
  <si>
    <t>24.292</t>
  </si>
  <si>
    <t>17.4483</t>
  </si>
  <si>
    <t>21.354</t>
  </si>
  <si>
    <t>27.785</t>
  </si>
  <si>
    <t>22.0377</t>
  </si>
  <si>
    <t>25.24</t>
  </si>
  <si>
    <t>24.167</t>
  </si>
  <si>
    <t>14.357</t>
  </si>
  <si>
    <t>24.6522</t>
  </si>
  <si>
    <t>19.6</t>
  </si>
  <si>
    <t>25.141</t>
  </si>
  <si>
    <t>24.145</t>
  </si>
  <si>
    <t>14.116</t>
  </si>
  <si>
    <t>23.5119</t>
  </si>
  <si>
    <t>26.577</t>
  </si>
  <si>
    <t>29.466</t>
  </si>
  <si>
    <t>55.7996</t>
  </si>
  <si>
    <t>5.893</t>
  </si>
  <si>
    <t>24.75</t>
  </si>
  <si>
    <t>28.702</t>
  </si>
  <si>
    <t>31.807</t>
  </si>
  <si>
    <t>15.132</t>
  </si>
  <si>
    <t>48.3952</t>
  </si>
  <si>
    <t>5.94</t>
  </si>
  <si>
    <t>29.318</t>
  </si>
  <si>
    <t>33.51</t>
  </si>
  <si>
    <t>52.038</t>
  </si>
  <si>
    <t>6.831</t>
  </si>
  <si>
    <t>25.782</t>
  </si>
  <si>
    <t>29.553</t>
  </si>
  <si>
    <t>33.987</t>
  </si>
  <si>
    <t>16.893</t>
  </si>
  <si>
    <t>56.9776</t>
  </si>
  <si>
    <t>6.261</t>
  </si>
  <si>
    <t>26.14</t>
  </si>
  <si>
    <t>29.645</t>
  </si>
  <si>
    <t>15.717</t>
  </si>
  <si>
    <t>53.1486</t>
  </si>
  <si>
    <t>5.809</t>
  </si>
  <si>
    <t>34.416</t>
  </si>
  <si>
    <t>52.6802</t>
  </si>
  <si>
    <t>29.241</t>
  </si>
  <si>
    <t>29.965</t>
  </si>
  <si>
    <t>39.698</t>
  </si>
  <si>
    <t>15.521</t>
  </si>
  <si>
    <t>4.716</t>
  </si>
  <si>
    <t>67.9195</t>
  </si>
  <si>
    <t>5.872</t>
  </si>
  <si>
    <t>39.723</t>
  </si>
  <si>
    <t>60.4094</t>
  </si>
  <si>
    <t>4.917</t>
  </si>
  <si>
    <t>29.21</t>
  </si>
  <si>
    <t>30.494</t>
  </si>
  <si>
    <t>39.217</t>
  </si>
  <si>
    <t>15.359</t>
  </si>
  <si>
    <t>67.7909</t>
  </si>
  <si>
    <t>4.529</t>
  </si>
  <si>
    <t>32.045</t>
  </si>
  <si>
    <t>34.503</t>
  </si>
  <si>
    <t>17.544</t>
  </si>
  <si>
    <t>59.1838</t>
  </si>
  <si>
    <t>4.39</t>
  </si>
  <si>
    <t>34.359</t>
  </si>
  <si>
    <t>36.387</t>
  </si>
  <si>
    <t>41.663</t>
  </si>
  <si>
    <t>61.0571</t>
  </si>
  <si>
    <t>4.521</t>
  </si>
  <si>
    <t>35.26</t>
  </si>
  <si>
    <t>36.602</t>
  </si>
  <si>
    <t>44.093</t>
  </si>
  <si>
    <t>62.7584</t>
  </si>
  <si>
    <t>4.249</t>
  </si>
  <si>
    <t>32.542</t>
  </si>
  <si>
    <t>32.494</t>
  </si>
  <si>
    <t>42.232</t>
  </si>
  <si>
    <t>57.9078</t>
  </si>
  <si>
    <t>37.757</t>
  </si>
  <si>
    <t>35.366</t>
  </si>
  <si>
    <t>48.722</t>
  </si>
  <si>
    <t>72.4271</t>
  </si>
  <si>
    <t>44.42</t>
  </si>
  <si>
    <t>39.439</t>
  </si>
  <si>
    <t>60.577</t>
  </si>
  <si>
    <t>72.8682</t>
  </si>
  <si>
    <t>4.565</t>
  </si>
  <si>
    <t>33.764</t>
  </si>
  <si>
    <t>44.316</t>
  </si>
  <si>
    <t>68.225</t>
  </si>
  <si>
    <t>35.242</t>
  </si>
  <si>
    <t>73.765</t>
  </si>
  <si>
    <t>19.401</t>
  </si>
  <si>
    <t>27.587</t>
  </si>
  <si>
    <t>21.96</t>
  </si>
  <si>
    <t>8.33</t>
  </si>
  <si>
    <t>14.536</t>
  </si>
  <si>
    <t>16.285</t>
  </si>
  <si>
    <t>11.299</t>
  </si>
  <si>
    <t>10.17</t>
  </si>
  <si>
    <t>18.266</t>
  </si>
  <si>
    <t>6.8143</t>
  </si>
  <si>
    <t>8.296</t>
  </si>
  <si>
    <t>12.741</t>
  </si>
  <si>
    <t>6.9613</t>
  </si>
  <si>
    <t>13.986</t>
  </si>
  <si>
    <t>13.339</t>
  </si>
  <si>
    <t>7.6819</t>
  </si>
  <si>
    <t>14.862</t>
  </si>
  <si>
    <t>12.453</t>
  </si>
  <si>
    <t>11.2794</t>
  </si>
  <si>
    <t>9.589</t>
  </si>
  <si>
    <t>10.464</t>
  </si>
  <si>
    <t>10.918</t>
  </si>
  <si>
    <t>10.968</t>
  </si>
  <si>
    <t>16.501</t>
  </si>
  <si>
    <t>13.4026</t>
  </si>
  <si>
    <t>18.966</t>
  </si>
  <si>
    <t>19.959</t>
  </si>
  <si>
    <t>23.7331</t>
  </si>
  <si>
    <t>13.433</t>
  </si>
  <si>
    <t>20.818</t>
  </si>
  <si>
    <t>12.358</t>
  </si>
  <si>
    <t>21.381</t>
  </si>
  <si>
    <t>30.3331</t>
  </si>
  <si>
    <t>14.118</t>
  </si>
  <si>
    <t>21.318</t>
  </si>
  <si>
    <t>13.012</t>
  </si>
  <si>
    <t>20.975</t>
  </si>
  <si>
    <t>31.5312</t>
  </si>
  <si>
    <t>23.141</t>
  </si>
  <si>
    <t>28.4156</t>
  </si>
  <si>
    <t>22.012</t>
  </si>
  <si>
    <t>24.052</t>
  </si>
  <si>
    <t>25.2048</t>
  </si>
  <si>
    <t>14.945</t>
  </si>
  <si>
    <t>23.177</t>
  </si>
  <si>
    <t>23.0874</t>
  </si>
  <si>
    <t>21.1287</t>
  </si>
  <si>
    <t>24.374</t>
  </si>
  <si>
    <t>17.586</t>
  </si>
  <si>
    <t>24.112</t>
  </si>
  <si>
    <t>20.5601</t>
  </si>
  <si>
    <t>3.281</t>
  </si>
  <si>
    <t>25.624</t>
  </si>
  <si>
    <t>25.127</t>
  </si>
  <si>
    <t>19.6222</t>
  </si>
  <si>
    <t>3.415</t>
  </si>
  <si>
    <t>26.384</t>
  </si>
  <si>
    <t>21.212</t>
  </si>
  <si>
    <t>25.858</t>
  </si>
  <si>
    <t>18.9424</t>
  </si>
  <si>
    <t>19.324</t>
  </si>
  <si>
    <t>18.9449</t>
  </si>
  <si>
    <t>26.849</t>
  </si>
  <si>
    <t>19.2645</t>
  </si>
  <si>
    <t>20.702</t>
  </si>
  <si>
    <t>21.7846</t>
  </si>
  <si>
    <t>23.979</t>
  </si>
  <si>
    <t>28.878</t>
  </si>
  <si>
    <t>27.197</t>
  </si>
  <si>
    <t>22.988</t>
  </si>
  <si>
    <t>18.4363</t>
  </si>
  <si>
    <t>23.382</t>
  </si>
  <si>
    <t>30.762</t>
  </si>
  <si>
    <t>24.241</t>
  </si>
  <si>
    <t>15.7979</t>
  </si>
  <si>
    <t>25.166</t>
  </si>
  <si>
    <t>13.0817</t>
  </si>
  <si>
    <t>19.761</t>
  </si>
  <si>
    <t>27.364</t>
  </si>
  <si>
    <t>23.424</t>
  </si>
  <si>
    <t>12.8043</t>
  </si>
  <si>
    <t>18.47</t>
  </si>
  <si>
    <t>24.991</t>
  </si>
  <si>
    <t>26.127</t>
  </si>
  <si>
    <t>12.3815</t>
  </si>
  <si>
    <t>18.404</t>
  </si>
  <si>
    <t>25.104</t>
  </si>
  <si>
    <t>12.5431</t>
  </si>
  <si>
    <t>16.055</t>
  </si>
  <si>
    <t>22.856</t>
  </si>
  <si>
    <t>12.696</t>
  </si>
  <si>
    <t>16.083</t>
  </si>
  <si>
    <t>19.5</t>
  </si>
  <si>
    <t>13.3838</t>
  </si>
  <si>
    <t>23.251</t>
  </si>
  <si>
    <t>19.449</t>
  </si>
  <si>
    <t>18.482</t>
  </si>
  <si>
    <t>22.8649</t>
  </si>
  <si>
    <t>17.031</t>
  </si>
  <si>
    <t>19.447</t>
  </si>
  <si>
    <t>29.8288</t>
  </si>
  <si>
    <t>17.79</t>
  </si>
  <si>
    <t>22.916</t>
  </si>
  <si>
    <t>20.319</t>
  </si>
  <si>
    <t>35.003</t>
  </si>
  <si>
    <t>18.439</t>
  </si>
  <si>
    <t>24.026</t>
  </si>
  <si>
    <t>21.91</t>
  </si>
  <si>
    <t>27.1782</t>
  </si>
  <si>
    <t>23.378</t>
  </si>
  <si>
    <t>25.5</t>
  </si>
  <si>
    <t>41.4749</t>
  </si>
  <si>
    <t>25.499</t>
  </si>
  <si>
    <t>27.457</t>
  </si>
  <si>
    <t>60.8298</t>
  </si>
  <si>
    <t>22.314</t>
  </si>
  <si>
    <t>25.996</t>
  </si>
  <si>
    <t>26.979</t>
  </si>
  <si>
    <t>29.604</t>
  </si>
  <si>
    <t>49.5967</t>
  </si>
  <si>
    <t>4.178</t>
  </si>
  <si>
    <t>23.402</t>
  </si>
  <si>
    <t>28.243</t>
  </si>
  <si>
    <t>31.186</t>
  </si>
  <si>
    <t>54.8261</t>
  </si>
  <si>
    <t>23.903</t>
  </si>
  <si>
    <t>28.785</t>
  </si>
  <si>
    <t>32.169</t>
  </si>
  <si>
    <t>58.2784</t>
  </si>
  <si>
    <t>27.184</t>
  </si>
  <si>
    <t>29.638</t>
  </si>
  <si>
    <t>32.49</t>
  </si>
  <si>
    <t>60.7345</t>
  </si>
  <si>
    <t>25.275</t>
  </si>
  <si>
    <t>28.617</t>
  </si>
  <si>
    <t>60.4207</t>
  </si>
  <si>
    <t>33.848</t>
  </si>
  <si>
    <t>55.175</t>
  </si>
  <si>
    <t>4.36</t>
  </si>
  <si>
    <t>31.026</t>
  </si>
  <si>
    <t>33.174</t>
  </si>
  <si>
    <t>32.463</t>
  </si>
  <si>
    <t>50.9253</t>
  </si>
  <si>
    <t>27.804</t>
  </si>
  <si>
    <t>31.51</t>
  </si>
  <si>
    <t>34.594</t>
  </si>
  <si>
    <t>33.715</t>
  </si>
  <si>
    <t>60.192</t>
  </si>
  <si>
    <t>28.038</t>
  </si>
  <si>
    <t>34.564</t>
  </si>
  <si>
    <t>39.8383</t>
  </si>
  <si>
    <t>29.066</t>
  </si>
  <si>
    <t>32.964</t>
  </si>
  <si>
    <t>36.382</t>
  </si>
  <si>
    <t>32.3678</t>
  </si>
  <si>
    <t>31.164</t>
  </si>
  <si>
    <t>35.965</t>
  </si>
  <si>
    <t>38.899</t>
  </si>
  <si>
    <t>39.755</t>
  </si>
  <si>
    <t>32.3839</t>
  </si>
  <si>
    <t>31.703</t>
  </si>
  <si>
    <t>37.943</t>
  </si>
  <si>
    <t>39.434</t>
  </si>
  <si>
    <t>32.3634</t>
  </si>
  <si>
    <t>37.31</t>
  </si>
  <si>
    <t>34.024</t>
  </si>
  <si>
    <t>38.721</t>
  </si>
  <si>
    <t>25.7001</t>
  </si>
  <si>
    <t>26.871</t>
  </si>
  <si>
    <t>36.675</t>
  </si>
  <si>
    <t>28.737</t>
  </si>
  <si>
    <t>30.793</t>
  </si>
  <si>
    <t>23.8959</t>
  </si>
  <si>
    <t>22.862</t>
  </si>
  <si>
    <t>32.754</t>
  </si>
  <si>
    <t>22.471</t>
  </si>
  <si>
    <t>26.836</t>
  </si>
  <si>
    <t>21.1167</t>
  </si>
  <si>
    <t>19.615</t>
  </si>
  <si>
    <t>24.415</t>
  </si>
  <si>
    <t>20.562</t>
  </si>
  <si>
    <t>18.87</t>
  </si>
  <si>
    <t>21.842</t>
  </si>
  <si>
    <t>21.2278</t>
  </si>
  <si>
    <t>18.164</t>
  </si>
  <si>
    <t>28.899</t>
  </si>
  <si>
    <t>22.7883</t>
  </si>
  <si>
    <t>25.823</t>
  </si>
  <si>
    <t>21.0508</t>
  </si>
  <si>
    <t>12.641</t>
  </si>
  <si>
    <t>24.353</t>
  </si>
  <si>
    <t>12.54</t>
  </si>
  <si>
    <t>19.462</t>
  </si>
  <si>
    <t>9.792</t>
  </si>
  <si>
    <t>18.985</t>
  </si>
  <si>
    <t>21.5359</t>
  </si>
  <si>
    <t>19.3326</t>
  </si>
  <si>
    <t>9.52</t>
  </si>
  <si>
    <t>14.515</t>
  </si>
  <si>
    <t>6.387</t>
  </si>
  <si>
    <t>19.795</t>
  </si>
  <si>
    <t>18.5044</t>
  </si>
  <si>
    <t>18.0809</t>
  </si>
  <si>
    <t>13.197</t>
  </si>
  <si>
    <t>18.5059</t>
  </si>
  <si>
    <t>7.199</t>
  </si>
  <si>
    <t>19.033</t>
  </si>
  <si>
    <t>7.015</t>
  </si>
  <si>
    <t>5.086</t>
  </si>
  <si>
    <t>17.2902</t>
  </si>
  <si>
    <t>7.057</t>
  </si>
  <si>
    <t>11.633</t>
  </si>
  <si>
    <t>5.392</t>
  </si>
  <si>
    <t>18.819</t>
  </si>
  <si>
    <t>17.8328</t>
  </si>
  <si>
    <t>8.046</t>
  </si>
  <si>
    <t>11.975</t>
  </si>
  <si>
    <t>5.367</t>
  </si>
  <si>
    <t>19.237</t>
  </si>
  <si>
    <t>18.3339</t>
  </si>
  <si>
    <t>7.855</t>
  </si>
  <si>
    <t>12.391</t>
  </si>
  <si>
    <t>5.814</t>
  </si>
  <si>
    <t>16.8389</t>
  </si>
  <si>
    <t>7.774</t>
  </si>
  <si>
    <t>21.069</t>
  </si>
  <si>
    <t>18.0141</t>
  </si>
  <si>
    <t>18.7542</t>
  </si>
  <si>
    <t>6.985</t>
  </si>
  <si>
    <t>23.512</t>
  </si>
  <si>
    <t>22.2984</t>
  </si>
  <si>
    <t>8.878</t>
  </si>
  <si>
    <t>13.634</t>
  </si>
  <si>
    <t>25.513</t>
  </si>
  <si>
    <t>19.3755</t>
  </si>
  <si>
    <t>10.283</t>
  </si>
  <si>
    <t>13.9073</t>
  </si>
  <si>
    <t>14.585</t>
  </si>
  <si>
    <t>28.306</t>
  </si>
  <si>
    <t>9.914</t>
  </si>
  <si>
    <t>10.263</t>
  </si>
  <si>
    <t>23.992</t>
  </si>
  <si>
    <t>11.5082</t>
  </si>
  <si>
    <t>10.178</t>
  </si>
  <si>
    <t>15.422</t>
  </si>
  <si>
    <t>9.971</t>
  </si>
  <si>
    <t>20.694</t>
  </si>
  <si>
    <t>10.9515</t>
  </si>
  <si>
    <t>7.412</t>
  </si>
  <si>
    <t>11.2991</t>
  </si>
  <si>
    <t>17.968</t>
  </si>
  <si>
    <t>18.841</t>
  </si>
  <si>
    <t>11.2088</t>
  </si>
  <si>
    <t>17.607</t>
  </si>
  <si>
    <t>20.835</t>
  </si>
  <si>
    <t>12.8521</t>
  </si>
  <si>
    <t>18.538</t>
  </si>
  <si>
    <t>18.888</t>
  </si>
  <si>
    <t>11.356</t>
  </si>
  <si>
    <t>20.54</t>
  </si>
  <si>
    <t>14.498</t>
  </si>
  <si>
    <t>17.909</t>
  </si>
  <si>
    <t>14.338</t>
  </si>
  <si>
    <t>16.041</t>
  </si>
  <si>
    <t>16.5764</t>
  </si>
  <si>
    <t>14.717</t>
  </si>
  <si>
    <t>17.741</t>
  </si>
  <si>
    <t>18.953</t>
  </si>
  <si>
    <t>14.22</t>
  </si>
  <si>
    <t>17.099</t>
  </si>
  <si>
    <t>18.697</t>
  </si>
  <si>
    <t>19.1879</t>
  </si>
  <si>
    <t>17.958</t>
  </si>
  <si>
    <t>18.2373</t>
  </si>
  <si>
    <t>13.953</t>
  </si>
  <si>
    <t>18.891</t>
  </si>
  <si>
    <t>16.863</t>
  </si>
  <si>
    <t>17.6192</t>
  </si>
  <si>
    <t>14.147</t>
  </si>
  <si>
    <t>19.782</t>
  </si>
  <si>
    <t>15.7904</t>
  </si>
  <si>
    <t>14.3</t>
  </si>
  <si>
    <t>16.903</t>
  </si>
  <si>
    <t>16.0792</t>
  </si>
  <si>
    <t>14.192</t>
  </si>
  <si>
    <t>14.558</t>
  </si>
  <si>
    <t>14.991</t>
  </si>
  <si>
    <t>17.0974</t>
  </si>
  <si>
    <t>15.67</t>
  </si>
  <si>
    <t>22.044</t>
  </si>
  <si>
    <t>14.321</t>
  </si>
  <si>
    <t>17.6718</t>
  </si>
  <si>
    <t>16.129</t>
  </si>
  <si>
    <t>15.509</t>
  </si>
  <si>
    <t>23.407</t>
  </si>
  <si>
    <t>15.874</t>
  </si>
  <si>
    <t>18.2325</t>
  </si>
  <si>
    <t>24.845</t>
  </si>
  <si>
    <t>16.605</t>
  </si>
  <si>
    <t>18.0158</t>
  </si>
  <si>
    <t>17.153</t>
  </si>
  <si>
    <t>26.68</t>
  </si>
  <si>
    <t>16.838</t>
  </si>
  <si>
    <t>20.409</t>
  </si>
  <si>
    <t>15.227</t>
  </si>
  <si>
    <t>32.417</t>
  </si>
  <si>
    <t>15.9472</t>
  </si>
  <si>
    <t>12.97</t>
  </si>
  <si>
    <t>26.733</t>
  </si>
  <si>
    <t>8.9299</t>
  </si>
  <si>
    <t>8.446</t>
  </si>
  <si>
    <t>9.22</t>
  </si>
  <si>
    <t>20.232</t>
  </si>
  <si>
    <t>8.1692</t>
  </si>
  <si>
    <t>8.48</t>
  </si>
  <si>
    <t>10.704</t>
  </si>
  <si>
    <t>20.067</t>
  </si>
  <si>
    <t>8.0062</t>
  </si>
  <si>
    <t>6.78</t>
  </si>
  <si>
    <t>8.172</t>
  </si>
  <si>
    <t>6.5958</t>
  </si>
  <si>
    <t>10.309</t>
  </si>
  <si>
    <t>13.505</t>
  </si>
  <si>
    <t>9.724</t>
  </si>
  <si>
    <t>10.6076</t>
  </si>
  <si>
    <t>14.287</t>
  </si>
  <si>
    <t>19.478</t>
  </si>
  <si>
    <t>17.818</t>
  </si>
  <si>
    <t>13.3042</t>
  </si>
  <si>
    <t>15.141</t>
  </si>
  <si>
    <t>15.6882</t>
  </si>
  <si>
    <t>15.1494</t>
  </si>
  <si>
    <t>18.009</t>
  </si>
  <si>
    <t>14.734</t>
  </si>
  <si>
    <t>17.704</t>
  </si>
  <si>
    <t>11.442</t>
  </si>
  <si>
    <t>15.703</t>
  </si>
  <si>
    <t>12.655</t>
  </si>
  <si>
    <t>20.8637</t>
  </si>
  <si>
    <t>10.575</t>
  </si>
  <si>
    <t>8.789</t>
  </si>
  <si>
    <t>19.9293</t>
  </si>
  <si>
    <t>11.701</t>
  </si>
  <si>
    <t>5.753</t>
  </si>
  <si>
    <t>22.9177</t>
  </si>
  <si>
    <t>2.048</t>
  </si>
  <si>
    <t>13.269</t>
  </si>
  <si>
    <t>14.941</t>
  </si>
  <si>
    <t>21.2858</t>
  </si>
  <si>
    <t>13.849</t>
  </si>
  <si>
    <t>19.147</t>
  </si>
  <si>
    <t>24.2224</t>
  </si>
  <si>
    <t>18.733</t>
  </si>
  <si>
    <t>19.796</t>
  </si>
  <si>
    <t>21.0092</t>
  </si>
  <si>
    <t>18.902</t>
  </si>
  <si>
    <t>13.94</t>
  </si>
  <si>
    <t>20.612</t>
  </si>
  <si>
    <t>19.713</t>
  </si>
  <si>
    <t>13.597</t>
  </si>
  <si>
    <t>21.446</t>
  </si>
  <si>
    <t>22.0232</t>
  </si>
  <si>
    <t>14.018</t>
  </si>
  <si>
    <t>21.1335</t>
  </si>
  <si>
    <t>20.195</t>
  </si>
  <si>
    <t>14.988</t>
  </si>
  <si>
    <t>20.159</t>
  </si>
  <si>
    <t>19.5089</t>
  </si>
  <si>
    <t>17.9877</t>
  </si>
  <si>
    <t>14.456</t>
  </si>
  <si>
    <t>20.204</t>
  </si>
  <si>
    <t>16.049</t>
  </si>
  <si>
    <t>29.1956</t>
  </si>
  <si>
    <t>15.625</t>
  </si>
  <si>
    <t>20.738</t>
  </si>
  <si>
    <t>17.997</t>
  </si>
  <si>
    <t>24.5126</t>
  </si>
  <si>
    <t>23.663</t>
  </si>
  <si>
    <t>29.4948</t>
  </si>
  <si>
    <t>25.548</t>
  </si>
  <si>
    <t>29.343</t>
  </si>
  <si>
    <t>29.989</t>
  </si>
  <si>
    <t>36.1005</t>
  </si>
  <si>
    <t>25.796</t>
  </si>
  <si>
    <t>28.41</t>
  </si>
  <si>
    <t>30.298</t>
  </si>
  <si>
    <t>24.913</t>
  </si>
  <si>
    <t>29.1532</t>
  </si>
  <si>
    <t>22.903</t>
  </si>
  <si>
    <t>27.312</t>
  </si>
  <si>
    <t>26.666</t>
  </si>
  <si>
    <t>23.638</t>
  </si>
  <si>
    <t>25.8323</t>
  </si>
  <si>
    <t>19.178</t>
  </si>
  <si>
    <t>25.148</t>
  </si>
  <si>
    <t>23.531</t>
  </si>
  <si>
    <t>17.304</t>
  </si>
  <si>
    <t>20.695</t>
  </si>
  <si>
    <t>19.2609</t>
  </si>
  <si>
    <t>23.05</t>
  </si>
  <si>
    <t>18.9377</t>
  </si>
  <si>
    <t>19.198</t>
  </si>
  <si>
    <t>23.109</t>
  </si>
  <si>
    <t>18.7027</t>
  </si>
  <si>
    <t>23.295</t>
  </si>
  <si>
    <t>18.153</t>
  </si>
  <si>
    <t>11.9344</t>
  </si>
  <si>
    <t>15.873</t>
  </si>
  <si>
    <t>13.8487</t>
  </si>
  <si>
    <t>20.778</t>
  </si>
  <si>
    <t>10.5974</t>
  </si>
  <si>
    <t>14.388</t>
  </si>
  <si>
    <t>23.362</t>
  </si>
  <si>
    <t>14.281</t>
  </si>
  <si>
    <t>9.0855</t>
  </si>
  <si>
    <t>24.537</t>
  </si>
  <si>
    <t>9.1091</t>
  </si>
  <si>
    <t>13.975</t>
  </si>
  <si>
    <t>10.491</t>
  </si>
  <si>
    <t>11.495</t>
  </si>
  <si>
    <t>9.3112</t>
  </si>
  <si>
    <t>8.882</t>
  </si>
  <si>
    <t>8.9249</t>
  </si>
  <si>
    <t>7.7813</t>
  </si>
  <si>
    <t>7.222</t>
  </si>
  <si>
    <t>8.8003</t>
  </si>
  <si>
    <t>9.1207</t>
  </si>
  <si>
    <t>4.566</t>
  </si>
  <si>
    <t>6.133</t>
  </si>
  <si>
    <t>8.1103</t>
  </si>
  <si>
    <t>3.809</t>
  </si>
  <si>
    <t>7.2007</t>
  </si>
  <si>
    <t>3.721</t>
  </si>
  <si>
    <t>8.171</t>
  </si>
  <si>
    <t>4.623</t>
  </si>
  <si>
    <t>7.4563</t>
  </si>
  <si>
    <t>5.084</t>
  </si>
  <si>
    <t>4.374</t>
  </si>
  <si>
    <t>6.1204</t>
  </si>
  <si>
    <t>9.199</t>
  </si>
  <si>
    <t>6.2353</t>
  </si>
  <si>
    <t>8.865</t>
  </si>
  <si>
    <t>6.4599</t>
  </si>
  <si>
    <t>8.52</t>
  </si>
  <si>
    <t>7.8916</t>
  </si>
  <si>
    <t>4.707</t>
  </si>
  <si>
    <t>8.671</t>
  </si>
  <si>
    <t>9.3154</t>
  </si>
  <si>
    <t>8.378</t>
  </si>
  <si>
    <t>9.1551</t>
  </si>
  <si>
    <t>5.666</t>
  </si>
  <si>
    <t>9.988</t>
  </si>
  <si>
    <t>7.8974</t>
  </si>
  <si>
    <t>4.593</t>
  </si>
  <si>
    <t>12.399</t>
  </si>
  <si>
    <t>6.762</t>
  </si>
  <si>
    <t>12.9502</t>
  </si>
  <si>
    <t>5.748</t>
  </si>
  <si>
    <t>7.556</t>
  </si>
  <si>
    <t>6.339</t>
  </si>
  <si>
    <t>11.574</t>
  </si>
  <si>
    <t>12.6492</t>
  </si>
  <si>
    <t>14.1018</t>
  </si>
  <si>
    <t>6.595</t>
  </si>
  <si>
    <t>8.849</t>
  </si>
  <si>
    <t>7.469</t>
  </si>
  <si>
    <t>15.8817</t>
  </si>
  <si>
    <t>6.692</t>
  </si>
  <si>
    <t>16.3256</t>
  </si>
  <si>
    <t>6.56</t>
  </si>
  <si>
    <t>7.756</t>
  </si>
  <si>
    <t>13.376</t>
  </si>
  <si>
    <t>17.3019</t>
  </si>
  <si>
    <t>13.592</t>
  </si>
  <si>
    <t>13.5892</t>
  </si>
  <si>
    <t>9.094</t>
  </si>
  <si>
    <t>5.889</t>
  </si>
  <si>
    <t>13.539</t>
  </si>
  <si>
    <t>13.0789</t>
  </si>
  <si>
    <t>6.147</t>
  </si>
  <si>
    <t>9.452</t>
  </si>
  <si>
    <t>6.956</t>
  </si>
  <si>
    <t>14.017</t>
  </si>
  <si>
    <t>12.1572</t>
  </si>
  <si>
    <t>6.108</t>
  </si>
  <si>
    <t>6.253</t>
  </si>
  <si>
    <t>14.288</t>
  </si>
  <si>
    <t>10.9041</t>
  </si>
  <si>
    <t>6.525</t>
  </si>
  <si>
    <t>14.101</t>
  </si>
  <si>
    <t>9.4751</t>
  </si>
  <si>
    <t>6.336</t>
  </si>
  <si>
    <t>10.256</t>
  </si>
  <si>
    <t>6.596</t>
  </si>
  <si>
    <t>13.885</t>
  </si>
  <si>
    <t>10.3268</t>
  </si>
  <si>
    <t>9.6088</t>
  </si>
  <si>
    <t>8.258</t>
  </si>
  <si>
    <t>14.148</t>
  </si>
  <si>
    <t>9.4916</t>
  </si>
  <si>
    <t>8.243</t>
  </si>
  <si>
    <t>9.028</t>
  </si>
  <si>
    <t>12.75</t>
  </si>
  <si>
    <t>9.8867</t>
  </si>
  <si>
    <t>13.202</t>
  </si>
  <si>
    <t>19.667</t>
  </si>
  <si>
    <t>17.749</t>
  </si>
  <si>
    <t>10.3733</t>
  </si>
  <si>
    <t>12.645</t>
  </si>
  <si>
    <t>13.114</t>
  </si>
  <si>
    <t>16.385</t>
  </si>
  <si>
    <t>10.807</t>
  </si>
  <si>
    <t>11.868</t>
  </si>
  <si>
    <t>12.425</t>
  </si>
  <si>
    <t>15.8</t>
  </si>
  <si>
    <t>11.417</t>
  </si>
  <si>
    <t>11.872</t>
  </si>
  <si>
    <t>17.58</t>
  </si>
  <si>
    <t>10.15</t>
  </si>
  <si>
    <t>18.915</t>
  </si>
  <si>
    <t>14.28</t>
  </si>
  <si>
    <t>14.171</t>
  </si>
  <si>
    <t>10.973</t>
  </si>
  <si>
    <t>21.389</t>
  </si>
  <si>
    <t>23.782</t>
  </si>
  <si>
    <t>13.942</t>
  </si>
  <si>
    <t>15.779</t>
  </si>
  <si>
    <t>12.116</t>
  </si>
  <si>
    <t>15.902</t>
  </si>
  <si>
    <t>12.111</t>
  </si>
  <si>
    <t>20.575</t>
  </si>
  <si>
    <t>9.7526</t>
  </si>
  <si>
    <t>11.4105</t>
  </si>
  <si>
    <t>18.136</t>
  </si>
  <si>
    <t>15.892</t>
  </si>
  <si>
    <t>14.1689</t>
  </si>
  <si>
    <t>13.933</t>
  </si>
  <si>
    <t>16.829</t>
  </si>
  <si>
    <t>15.6381</t>
  </si>
  <si>
    <t>17.908</t>
  </si>
  <si>
    <t>24.215</t>
  </si>
  <si>
    <t>14.3842</t>
  </si>
  <si>
    <t>15.0074</t>
  </si>
  <si>
    <t>17.8</t>
  </si>
  <si>
    <t>14.473</t>
  </si>
  <si>
    <t>24.414</t>
  </si>
  <si>
    <t>18.606</t>
  </si>
  <si>
    <t>14.8907</t>
  </si>
  <si>
    <t>17.463</t>
  </si>
  <si>
    <t>14.9104</t>
  </si>
  <si>
    <t>17.112</t>
  </si>
  <si>
    <t>22.274</t>
  </si>
  <si>
    <t>10.401</t>
  </si>
  <si>
    <t>2.384</t>
  </si>
  <si>
    <t>14.1421</t>
  </si>
  <si>
    <t>14.611</t>
  </si>
  <si>
    <t>14.0049</t>
  </si>
  <si>
    <t>14.078</t>
  </si>
  <si>
    <t>19.253</t>
  </si>
  <si>
    <t>10.2246</t>
  </si>
  <si>
    <t>18.454</t>
  </si>
  <si>
    <t>7.4418</t>
  </si>
  <si>
    <t>10.2</t>
  </si>
  <si>
    <t>10.75</t>
  </si>
  <si>
    <t>18.301</t>
  </si>
  <si>
    <t>23.054</t>
  </si>
  <si>
    <t>5.1944</t>
  </si>
  <si>
    <t>17.543</t>
  </si>
  <si>
    <t>4.2495</t>
  </si>
  <si>
    <t>17.277</t>
  </si>
  <si>
    <t>20.687</t>
  </si>
  <si>
    <t>5.1147</t>
  </si>
  <si>
    <t>10.404</t>
  </si>
  <si>
    <t>17.56</t>
  </si>
  <si>
    <t>21.297</t>
  </si>
  <si>
    <t>4.8891</t>
  </si>
  <si>
    <t>15.977</t>
  </si>
  <si>
    <t>4.2467</t>
  </si>
  <si>
    <t>17.021</t>
  </si>
  <si>
    <t>19.53</t>
  </si>
  <si>
    <t>4.3237</t>
  </si>
  <si>
    <t>8.699</t>
  </si>
  <si>
    <t>19.105</t>
  </si>
  <si>
    <t>5.0113</t>
  </si>
  <si>
    <t>9.916</t>
  </si>
  <si>
    <t>16.257</t>
  </si>
  <si>
    <t>19.711</t>
  </si>
  <si>
    <t>5.5747</t>
  </si>
  <si>
    <t>19.843</t>
  </si>
  <si>
    <t>5.0165</t>
  </si>
  <si>
    <t>9.382</t>
  </si>
  <si>
    <t>9.635</t>
  </si>
  <si>
    <t>18.585</t>
  </si>
  <si>
    <t>4.379</t>
  </si>
  <si>
    <t>9.364</t>
  </si>
  <si>
    <t>16.688</t>
  </si>
  <si>
    <t>6.4626</t>
  </si>
  <si>
    <t>9.537</t>
  </si>
  <si>
    <t>16.792</t>
  </si>
  <si>
    <t>16.078</t>
  </si>
  <si>
    <t>7.6057</t>
  </si>
  <si>
    <t>15.972</t>
  </si>
  <si>
    <t>13.3606</t>
  </si>
  <si>
    <t>10.73</t>
  </si>
  <si>
    <t>16.77</t>
  </si>
  <si>
    <t>17.0381</t>
  </si>
  <si>
    <t>21.64</t>
  </si>
  <si>
    <t>19.0505</t>
  </si>
  <si>
    <t>12.849</t>
  </si>
  <si>
    <t>18.586</t>
  </si>
  <si>
    <t>23.1724</t>
  </si>
  <si>
    <t>10.832</t>
  </si>
  <si>
    <t>16.048</t>
  </si>
  <si>
    <t>16.0017</t>
  </si>
  <si>
    <t>10.523</t>
  </si>
  <si>
    <t>10.41</t>
  </si>
  <si>
    <t>17.489</t>
  </si>
  <si>
    <t>14.7264</t>
  </si>
  <si>
    <t>9.519</t>
  </si>
  <si>
    <t>18.414</t>
  </si>
  <si>
    <t>14.4124</t>
  </si>
  <si>
    <t>9.664</t>
  </si>
  <si>
    <t>15.502</t>
  </si>
  <si>
    <t>18.494</t>
  </si>
  <si>
    <t>12.9437</t>
  </si>
  <si>
    <t>9.329</t>
  </si>
  <si>
    <t>18.633</t>
  </si>
  <si>
    <t>11.4214</t>
  </si>
  <si>
    <t>7.731</t>
  </si>
  <si>
    <t>8.759</t>
  </si>
  <si>
    <t>14.476</t>
  </si>
  <si>
    <t>19.093</t>
  </si>
  <si>
    <t>10.2722</t>
  </si>
  <si>
    <t>15.558</t>
  </si>
  <si>
    <t>20.847</t>
  </si>
  <si>
    <t>8.8315</t>
  </si>
  <si>
    <t>8.595</t>
  </si>
  <si>
    <t>14.844</t>
  </si>
  <si>
    <t>26.351</t>
  </si>
  <si>
    <t>7.5052</t>
  </si>
  <si>
    <t>15.787</t>
  </si>
  <si>
    <t>28.671</t>
  </si>
  <si>
    <t>8.8513</t>
  </si>
  <si>
    <t>15.978</t>
  </si>
  <si>
    <t>27.22</t>
  </si>
  <si>
    <t>12.0885</t>
  </si>
  <si>
    <t>7.343</t>
  </si>
  <si>
    <t>30.66</t>
  </si>
  <si>
    <t>14.6032</t>
  </si>
  <si>
    <t>10.517</t>
  </si>
  <si>
    <t>18.323</t>
  </si>
  <si>
    <t>32.68</t>
  </si>
  <si>
    <t>12.8884</t>
  </si>
  <si>
    <t>16.595</t>
  </si>
  <si>
    <t>42.403</t>
  </si>
  <si>
    <t>57.558</t>
  </si>
  <si>
    <t>11.0685</t>
  </si>
  <si>
    <t>23.488</t>
  </si>
  <si>
    <t>52.419</t>
  </si>
  <si>
    <t>11.5207</t>
  </si>
  <si>
    <t>48.721</t>
  </si>
  <si>
    <t>10.2035</t>
  </si>
  <si>
    <t>19.821</t>
  </si>
  <si>
    <t>11.3371</t>
  </si>
  <si>
    <t>20.334</t>
  </si>
  <si>
    <t>24.41</t>
  </si>
  <si>
    <t>23.876</t>
  </si>
  <si>
    <t>9.456</t>
  </si>
  <si>
    <t>20.165</t>
  </si>
  <si>
    <t>8.5023</t>
  </si>
  <si>
    <t>21.274</t>
  </si>
  <si>
    <t>22.544</t>
  </si>
  <si>
    <t>26.561</t>
  </si>
  <si>
    <t>13.0151</t>
  </si>
  <si>
    <t>21.734</t>
  </si>
  <si>
    <t>23.139</t>
  </si>
  <si>
    <t>16.1974</t>
  </si>
  <si>
    <t>23.377</t>
  </si>
  <si>
    <t>27.473</t>
  </si>
  <si>
    <t>29.736</t>
  </si>
  <si>
    <t>27.7733</t>
  </si>
  <si>
    <t>29.24</t>
  </si>
  <si>
    <t>27.752</t>
  </si>
  <si>
    <t>28.962</t>
  </si>
  <si>
    <t>31.9577</t>
  </si>
  <si>
    <t>4.939</t>
  </si>
  <si>
    <t>26.894</t>
  </si>
  <si>
    <t>27.865</t>
  </si>
  <si>
    <t>31.002</t>
  </si>
  <si>
    <t>29.709</t>
  </si>
  <si>
    <t>4.824</t>
  </si>
  <si>
    <t>34.1348</t>
  </si>
  <si>
    <t>24.539</t>
  </si>
  <si>
    <t>25.643</t>
  </si>
  <si>
    <t>4.411</t>
  </si>
  <si>
    <t>38.8074</t>
  </si>
  <si>
    <t>4.122</t>
  </si>
  <si>
    <t>21.591</t>
  </si>
  <si>
    <t>24.674</t>
  </si>
  <si>
    <t>23.005</t>
  </si>
  <si>
    <t>27.399</t>
  </si>
  <si>
    <t>32.7546</t>
  </si>
  <si>
    <t>19.75</t>
  </si>
  <si>
    <t>23.023</t>
  </si>
  <si>
    <t>33.1691</t>
  </si>
  <si>
    <t>17.803</t>
  </si>
  <si>
    <t>20.749</t>
  </si>
  <si>
    <t>23.635</t>
  </si>
  <si>
    <t>25.092</t>
  </si>
  <si>
    <t>21.992</t>
  </si>
  <si>
    <t>24.816</t>
  </si>
  <si>
    <t>16.3276</t>
  </si>
  <si>
    <t>4.642</t>
  </si>
  <si>
    <t>15.579</t>
  </si>
  <si>
    <t>17.97</t>
  </si>
  <si>
    <t>18.709</t>
  </si>
  <si>
    <t>22.245</t>
  </si>
  <si>
    <t>21.269</t>
  </si>
  <si>
    <t>19.1697</t>
  </si>
  <si>
    <t>20.362</t>
  </si>
  <si>
    <t>23.491</t>
  </si>
  <si>
    <t>20.4291</t>
  </si>
  <si>
    <t>25.564</t>
  </si>
  <si>
    <t>5.287</t>
  </si>
  <si>
    <t>21.01</t>
  </si>
  <si>
    <t>27.091</t>
  </si>
  <si>
    <t>16.8381</t>
  </si>
  <si>
    <t>6.11</t>
  </si>
  <si>
    <t>23.667</t>
  </si>
  <si>
    <t>26.223</t>
  </si>
  <si>
    <t>25.98</t>
  </si>
  <si>
    <t>33.164</t>
  </si>
  <si>
    <t>33.9483</t>
  </si>
  <si>
    <t>5.412</t>
  </si>
  <si>
    <t>28.644</t>
  </si>
  <si>
    <t>29.197</t>
  </si>
  <si>
    <t>34.159</t>
  </si>
  <si>
    <t>35.1363</t>
  </si>
  <si>
    <t>25.172</t>
  </si>
  <si>
    <t>25.342</t>
  </si>
  <si>
    <t>48.646</t>
  </si>
  <si>
    <t>11.5748</t>
  </si>
  <si>
    <t>11.558</t>
  </si>
  <si>
    <t>33.892</t>
  </si>
  <si>
    <t>8.1861</t>
  </si>
  <si>
    <t>8.518</t>
  </si>
  <si>
    <t>5.4647</t>
  </si>
  <si>
    <t>5.951</t>
  </si>
  <si>
    <t>2.449</t>
  </si>
  <si>
    <t>5.3966</t>
  </si>
  <si>
    <t>5.06</t>
  </si>
  <si>
    <t>17.652</t>
  </si>
  <si>
    <t>4.6077</t>
  </si>
  <si>
    <t>16.563</t>
  </si>
  <si>
    <t>7.2437</t>
  </si>
  <si>
    <t>7.642</t>
  </si>
  <si>
    <t>10.2855</t>
  </si>
  <si>
    <t>11.0504</t>
  </si>
  <si>
    <t>10.046</t>
  </si>
  <si>
    <t>20.684</t>
  </si>
  <si>
    <t>17.8982</t>
  </si>
  <si>
    <t>22.091</t>
  </si>
  <si>
    <t>15.8735</t>
  </si>
  <si>
    <t>10.29</t>
  </si>
  <si>
    <t>19.2972</t>
  </si>
  <si>
    <t>9.428</t>
  </si>
  <si>
    <t>13.317</t>
  </si>
  <si>
    <t>27.041</t>
  </si>
  <si>
    <t>20.0333</t>
  </si>
  <si>
    <t>4.639</t>
  </si>
  <si>
    <t>14.436</t>
  </si>
  <si>
    <t>11.285</t>
  </si>
  <si>
    <t>28.79</t>
  </si>
  <si>
    <t>20.9938</t>
  </si>
  <si>
    <t>15.313</t>
  </si>
  <si>
    <t>33.802</t>
  </si>
  <si>
    <t>22.264</t>
  </si>
  <si>
    <t>6.581</t>
  </si>
  <si>
    <t>10.369</t>
  </si>
  <si>
    <t>15.096</t>
  </si>
  <si>
    <t>12.713</t>
  </si>
  <si>
    <t>33.229</t>
  </si>
  <si>
    <t>20.1695</t>
  </si>
  <si>
    <t>14.894</t>
  </si>
  <si>
    <t>11.659</t>
  </si>
  <si>
    <t>37.604</t>
  </si>
  <si>
    <t>20.0431</t>
  </si>
  <si>
    <t>11.526</t>
  </si>
  <si>
    <t>35.421</t>
  </si>
  <si>
    <t>18.9068</t>
  </si>
  <si>
    <t>18.3265</t>
  </si>
  <si>
    <t>9.071</t>
  </si>
  <si>
    <t>18.1271</t>
  </si>
  <si>
    <t>13.725</t>
  </si>
  <si>
    <t>10.013</t>
  </si>
  <si>
    <t>43.725</t>
  </si>
  <si>
    <t>17.7947</t>
  </si>
  <si>
    <t>10.442</t>
  </si>
  <si>
    <t>13.579</t>
  </si>
  <si>
    <t>10.956</t>
  </si>
  <si>
    <t>47.851</t>
  </si>
  <si>
    <t>17.9727</t>
  </si>
  <si>
    <t>11.935</t>
  </si>
  <si>
    <t>56.185</t>
  </si>
  <si>
    <t>21.3439</t>
  </si>
  <si>
    <t>12.047</t>
  </si>
  <si>
    <t>19.6031</t>
  </si>
  <si>
    <t>12.276</t>
  </si>
  <si>
    <t>22.5572</t>
  </si>
  <si>
    <t>14.501</t>
  </si>
  <si>
    <t>10.828</t>
  </si>
  <si>
    <t>19.334</t>
  </si>
  <si>
    <t>13.2923</t>
  </si>
  <si>
    <t>38.288</t>
  </si>
  <si>
    <t>10.1469</t>
  </si>
  <si>
    <t>9.827</t>
  </si>
  <si>
    <t>10.874</t>
  </si>
  <si>
    <t>32.832</t>
  </si>
  <si>
    <t>9.74</t>
  </si>
  <si>
    <t>28.802</t>
  </si>
  <si>
    <t>10.6286</t>
  </si>
  <si>
    <t>13.922</t>
  </si>
  <si>
    <t>26.821</t>
  </si>
  <si>
    <t>9.4252</t>
  </si>
  <si>
    <t>9.14</t>
  </si>
  <si>
    <t>13.55</t>
  </si>
  <si>
    <t>11.2927</t>
  </si>
  <si>
    <t>9.686</t>
  </si>
  <si>
    <t>10.936</t>
  </si>
  <si>
    <t>28.119</t>
  </si>
  <si>
    <t>28.751</t>
  </si>
  <si>
    <t>19.4389</t>
  </si>
  <si>
    <t>11.995</t>
  </si>
  <si>
    <t>21.421</t>
  </si>
  <si>
    <t>22.3705</t>
  </si>
  <si>
    <t>11.379</t>
  </si>
  <si>
    <t>15.468</t>
  </si>
  <si>
    <t>12.813</t>
  </si>
  <si>
    <t>22.254</t>
  </si>
  <si>
    <t>20.1209</t>
  </si>
  <si>
    <t>11.541</t>
  </si>
  <si>
    <t>16.435</t>
  </si>
  <si>
    <t>13.516</t>
  </si>
  <si>
    <t>17.302</t>
  </si>
  <si>
    <t>22.3413</t>
  </si>
  <si>
    <t>2.553</t>
  </si>
  <si>
    <t>13.196</t>
  </si>
  <si>
    <t>14.686</t>
  </si>
  <si>
    <t>16.373</t>
  </si>
  <si>
    <t>30.719</t>
  </si>
  <si>
    <t>17.324</t>
  </si>
  <si>
    <t>28.5836</t>
  </si>
  <si>
    <t>15.384</t>
  </si>
  <si>
    <t>37.915</t>
  </si>
  <si>
    <t>24.7848</t>
  </si>
  <si>
    <t>10.564</t>
  </si>
  <si>
    <t>43.468</t>
  </si>
  <si>
    <t>19.8229</t>
  </si>
  <si>
    <t>10.245</t>
  </si>
  <si>
    <t>12.961</t>
  </si>
  <si>
    <t>44.568</t>
  </si>
  <si>
    <t>19.9519</t>
  </si>
  <si>
    <t>12.474</t>
  </si>
  <si>
    <t>10.813</t>
  </si>
  <si>
    <t>18.022</t>
  </si>
  <si>
    <t>40.149</t>
  </si>
  <si>
    <t>16.9494</t>
  </si>
  <si>
    <t>11.548</t>
  </si>
  <si>
    <t>14.916</t>
  </si>
  <si>
    <t>40.688</t>
  </si>
  <si>
    <t>18.5229</t>
  </si>
  <si>
    <t>40.052</t>
  </si>
  <si>
    <t>15.724</t>
  </si>
  <si>
    <t>12.498</t>
  </si>
  <si>
    <t>40.265</t>
  </si>
  <si>
    <t>19.2919</t>
  </si>
  <si>
    <t>12.469</t>
  </si>
  <si>
    <t>45.327</t>
  </si>
  <si>
    <t>18.5328</t>
  </si>
  <si>
    <t>48.75</t>
  </si>
  <si>
    <t>18.553</t>
  </si>
  <si>
    <t>13.145</t>
  </si>
  <si>
    <t>10.006</t>
  </si>
  <si>
    <t>48.695</t>
  </si>
  <si>
    <t>14.4292</t>
  </si>
  <si>
    <t>45.416</t>
  </si>
  <si>
    <t>13.7489</t>
  </si>
  <si>
    <t>39.009</t>
  </si>
  <si>
    <t>9.7715</t>
  </si>
  <si>
    <t>6.938</t>
  </si>
  <si>
    <t>31.569</t>
  </si>
  <si>
    <t>9.6648</t>
  </si>
  <si>
    <t>4.943</t>
  </si>
  <si>
    <t>6.396</t>
  </si>
  <si>
    <t>5.694</t>
  </si>
  <si>
    <t>9.2848</t>
  </si>
  <si>
    <t>4.774</t>
  </si>
  <si>
    <t>25.647</t>
  </si>
  <si>
    <t>9.1009</t>
  </si>
  <si>
    <t>5.669</t>
  </si>
  <si>
    <t>6.759</t>
  </si>
  <si>
    <t>23.372</t>
  </si>
  <si>
    <t>16.0936</t>
  </si>
  <si>
    <t>9.564</t>
  </si>
  <si>
    <t>22.958</t>
  </si>
  <si>
    <t>19.9116</t>
  </si>
  <si>
    <t>11.148</t>
  </si>
  <si>
    <t>12.855</t>
  </si>
  <si>
    <t>27.406</t>
  </si>
  <si>
    <t>12.5354</t>
  </si>
  <si>
    <t>33.176</t>
  </si>
  <si>
    <t>19.503</t>
  </si>
  <si>
    <t>7.78</t>
  </si>
  <si>
    <t>13.463</t>
  </si>
  <si>
    <t>33.391</t>
  </si>
  <si>
    <t>23.5168</t>
  </si>
  <si>
    <t>36.672</t>
  </si>
  <si>
    <t>20.1797</t>
  </si>
  <si>
    <t>7.972</t>
  </si>
  <si>
    <t>12.661</t>
  </si>
  <si>
    <t>12.529</t>
  </si>
  <si>
    <t>38.607</t>
  </si>
  <si>
    <t>18.7228</t>
  </si>
  <si>
    <t>15.887</t>
  </si>
  <si>
    <t>20.154</t>
  </si>
  <si>
    <t>16.336</t>
  </si>
  <si>
    <t>3.744</t>
  </si>
  <si>
    <t>13.175</t>
  </si>
  <si>
    <t>17.898</t>
  </si>
  <si>
    <t>15.6884</t>
  </si>
  <si>
    <t>6.264</t>
  </si>
  <si>
    <t>13.281</t>
  </si>
  <si>
    <t>14.046</t>
  </si>
  <si>
    <t>13.428</t>
  </si>
  <si>
    <t>14.5755</t>
  </si>
  <si>
    <t>6.915</t>
  </si>
  <si>
    <t>14.963</t>
  </si>
  <si>
    <t>16.559</t>
  </si>
  <si>
    <t>30.729</t>
  </si>
  <si>
    <t>14.0274</t>
  </si>
  <si>
    <t>14.307</t>
  </si>
  <si>
    <t>16.98</t>
  </si>
  <si>
    <t>31.957</t>
  </si>
  <si>
    <t>16.214</t>
  </si>
  <si>
    <t>30.553</t>
  </si>
  <si>
    <t>13.1695</t>
  </si>
  <si>
    <t>8.034</t>
  </si>
  <si>
    <t>15.169</t>
  </si>
  <si>
    <t>13.3257</t>
  </si>
  <si>
    <t>5.354</t>
  </si>
  <si>
    <t>10.0754</t>
  </si>
  <si>
    <t>6.23</t>
  </si>
  <si>
    <t>16.071</t>
  </si>
  <si>
    <t>17.275</t>
  </si>
  <si>
    <t>22.942</t>
  </si>
  <si>
    <t>9.37</t>
  </si>
  <si>
    <t>27.21</t>
  </si>
  <si>
    <t>14.3291</t>
  </si>
  <si>
    <t>12.522</t>
  </si>
  <si>
    <t>24.613</t>
  </si>
  <si>
    <t>19.367</t>
  </si>
  <si>
    <t>58.944</t>
  </si>
  <si>
    <t>16.3621</t>
  </si>
  <si>
    <t>24.054</t>
  </si>
  <si>
    <t>54.139</t>
  </si>
  <si>
    <t>12.933</t>
  </si>
  <si>
    <t>52.86</t>
  </si>
  <si>
    <t>15.825</t>
  </si>
  <si>
    <t>13.66</t>
  </si>
  <si>
    <t>12.851</t>
  </si>
  <si>
    <t>44.722</t>
  </si>
  <si>
    <t>16.528</t>
  </si>
  <si>
    <t>13.178</t>
  </si>
  <si>
    <t>10.829</t>
  </si>
  <si>
    <t>39.57</t>
  </si>
  <si>
    <t>8.83</t>
  </si>
  <si>
    <t>35.502</t>
  </si>
  <si>
    <t>14.2045</t>
  </si>
  <si>
    <t>9.263</t>
  </si>
  <si>
    <t>29.981</t>
  </si>
  <si>
    <t>13.1704</t>
  </si>
  <si>
    <t>12.8576</t>
  </si>
  <si>
    <t>8.534</t>
  </si>
  <si>
    <t>5.895</t>
  </si>
  <si>
    <t>14.3111</t>
  </si>
  <si>
    <t>9.494</t>
  </si>
  <si>
    <t>12.053</t>
  </si>
  <si>
    <t>6.785</t>
  </si>
  <si>
    <t>29.802</t>
  </si>
  <si>
    <t>16.1133</t>
  </si>
  <si>
    <t>14.328</t>
  </si>
  <si>
    <t>10.406</t>
  </si>
  <si>
    <t>19.4865</t>
  </si>
  <si>
    <t>10.946</t>
  </si>
  <si>
    <t>17.5523</t>
  </si>
  <si>
    <t>18.666</t>
  </si>
  <si>
    <t>12.016</t>
  </si>
  <si>
    <t>34.857</t>
  </si>
  <si>
    <t>18.4786</t>
  </si>
  <si>
    <t>11.399</t>
  </si>
  <si>
    <t>17.904</t>
  </si>
  <si>
    <t>11.623</t>
  </si>
  <si>
    <t>37.979</t>
  </si>
  <si>
    <t>20.0416</t>
  </si>
  <si>
    <t>2.151</t>
  </si>
  <si>
    <t>17.308</t>
  </si>
  <si>
    <t>11.435</t>
  </si>
  <si>
    <t>38.878</t>
  </si>
  <si>
    <t>26.9753</t>
  </si>
  <si>
    <t>38.481</t>
  </si>
  <si>
    <t>24.0884</t>
  </si>
  <si>
    <t>10.642</t>
  </si>
  <si>
    <t>15.007</t>
  </si>
  <si>
    <t>38.371</t>
  </si>
  <si>
    <t>21.6702</t>
  </si>
  <si>
    <t>9.679</t>
  </si>
  <si>
    <t>15.837</t>
  </si>
  <si>
    <t>10.127</t>
  </si>
  <si>
    <t>36.601</t>
  </si>
  <si>
    <t>17.6579</t>
  </si>
  <si>
    <t>9.029</t>
  </si>
  <si>
    <t>10.602</t>
  </si>
  <si>
    <t>36.456</t>
  </si>
  <si>
    <t>16.9234</t>
  </si>
  <si>
    <t>9.453</t>
  </si>
  <si>
    <t>17.53</t>
  </si>
  <si>
    <t>9.187</t>
  </si>
  <si>
    <t>16.881</t>
  </si>
  <si>
    <t>37.074</t>
  </si>
  <si>
    <t>16.3185</t>
  </si>
  <si>
    <t>16.464</t>
  </si>
  <si>
    <t>10.426</t>
  </si>
  <si>
    <t>32.911</t>
  </si>
  <si>
    <t>16.8973</t>
  </si>
  <si>
    <t>10.496</t>
  </si>
  <si>
    <t>10.282</t>
  </si>
  <si>
    <t>17.519</t>
  </si>
  <si>
    <t>11.252</t>
  </si>
  <si>
    <t>17.712</t>
  </si>
  <si>
    <t>32.424</t>
  </si>
  <si>
    <t>20.709</t>
  </si>
  <si>
    <t>17.513</t>
  </si>
  <si>
    <t>11.693</t>
  </si>
  <si>
    <t>9.173</t>
  </si>
  <si>
    <t>40.382</t>
  </si>
  <si>
    <t>9.3385</t>
  </si>
  <si>
    <t>41.292</t>
  </si>
  <si>
    <t>10.6251</t>
  </si>
  <si>
    <t>29.839</t>
  </si>
  <si>
    <t>10.0136</t>
  </si>
  <si>
    <t>15.677</t>
  </si>
  <si>
    <t>10.755</t>
  </si>
  <si>
    <t>26.878</t>
  </si>
  <si>
    <t>9.717</t>
  </si>
  <si>
    <t>9.7886</t>
  </si>
  <si>
    <t>7.667</t>
  </si>
  <si>
    <t>9.139</t>
  </si>
  <si>
    <t>12.3221</t>
  </si>
  <si>
    <t>8.245</t>
  </si>
  <si>
    <t>9.077</t>
  </si>
  <si>
    <t>26.035</t>
  </si>
  <si>
    <t>13.4047</t>
  </si>
  <si>
    <t>27.277</t>
  </si>
  <si>
    <t>16.3504</t>
  </si>
  <si>
    <t>13.027</t>
  </si>
  <si>
    <t>29.437</t>
  </si>
  <si>
    <t>20.5922</t>
  </si>
  <si>
    <t>9.137</t>
  </si>
  <si>
    <t>33.563</t>
  </si>
  <si>
    <t>17.2906</t>
  </si>
  <si>
    <t>9.929</t>
  </si>
  <si>
    <t>22.014</t>
  </si>
  <si>
    <t>16.1449</t>
  </si>
  <si>
    <t>10.366</t>
  </si>
  <si>
    <t>35.63</t>
  </si>
  <si>
    <t>18.0648</t>
  </si>
  <si>
    <t>11.093</t>
  </si>
  <si>
    <t>11.961</t>
  </si>
  <si>
    <t>30.692</t>
  </si>
  <si>
    <t>18.6863</t>
  </si>
  <si>
    <t>12.949</t>
  </si>
  <si>
    <t>12.284</t>
  </si>
  <si>
    <t>18.972</t>
  </si>
  <si>
    <t>14.684</t>
  </si>
  <si>
    <t>14.425</t>
  </si>
  <si>
    <t>15.9725</t>
  </si>
  <si>
    <t>20.792</t>
  </si>
  <si>
    <t>25.011</t>
  </si>
  <si>
    <t>27.7897</t>
  </si>
  <si>
    <t>26.24</t>
  </si>
  <si>
    <t>33.114</t>
  </si>
  <si>
    <t>37.571</t>
  </si>
  <si>
    <t>25.1169</t>
  </si>
  <si>
    <t>29.734</t>
  </si>
  <si>
    <t>28.776</t>
  </si>
  <si>
    <t>32.073</t>
  </si>
  <si>
    <t>37.019</t>
  </si>
  <si>
    <t>22.4691</t>
  </si>
  <si>
    <t>29.676</t>
  </si>
  <si>
    <t>48.303</t>
  </si>
  <si>
    <t>38.993</t>
  </si>
  <si>
    <t>18.4187</t>
  </si>
  <si>
    <t>20.168</t>
  </si>
  <si>
    <t>33.214</t>
  </si>
  <si>
    <t>29.362</t>
  </si>
  <si>
    <t>31.662</t>
  </si>
  <si>
    <t>18.8619</t>
  </si>
  <si>
    <t>35.839</t>
  </si>
  <si>
    <t>29.159</t>
  </si>
  <si>
    <t>19.6114</t>
  </si>
  <si>
    <t>31.065</t>
  </si>
  <si>
    <t>40.541</t>
  </si>
  <si>
    <t>34.786</t>
  </si>
  <si>
    <t>19.5581</t>
  </si>
  <si>
    <t>37.252</t>
  </si>
  <si>
    <t>30.16</t>
  </si>
  <si>
    <t>8.012</t>
  </si>
  <si>
    <t>19.2652</t>
  </si>
  <si>
    <t>8.3642</t>
  </si>
  <si>
    <t>6.983</t>
  </si>
  <si>
    <t>3.8622</t>
  </si>
  <si>
    <t>1.968</t>
  </si>
  <si>
    <t>2.7952</t>
  </si>
  <si>
    <t>2.1712</t>
  </si>
  <si>
    <t>14.934</t>
  </si>
  <si>
    <t>2.5059</t>
  </si>
  <si>
    <t>6.2</t>
  </si>
  <si>
    <t>12.139</t>
  </si>
  <si>
    <t>2.3746</t>
  </si>
  <si>
    <t>2.352</t>
  </si>
  <si>
    <t>10.635</t>
  </si>
  <si>
    <t>2.8286</t>
  </si>
  <si>
    <t>4.277</t>
  </si>
  <si>
    <t>3.5979</t>
  </si>
  <si>
    <t>3.1716</t>
  </si>
  <si>
    <t>3.767</t>
  </si>
  <si>
    <t>4.794</t>
  </si>
  <si>
    <t>2.8021</t>
  </si>
  <si>
    <t>5.082</t>
  </si>
  <si>
    <t>4.0333</t>
  </si>
  <si>
    <t>4.054</t>
  </si>
  <si>
    <t>5.838</t>
  </si>
  <si>
    <t>3.0854</t>
  </si>
  <si>
    <t>11.779</t>
  </si>
  <si>
    <t>3.9137</t>
  </si>
  <si>
    <t>6.974</t>
  </si>
  <si>
    <t>8.826</t>
  </si>
  <si>
    <t>3.3842</t>
  </si>
  <si>
    <t>7.722</t>
  </si>
  <si>
    <t>8.616</t>
  </si>
  <si>
    <t>3.4823</t>
  </si>
  <si>
    <t>3.4195</t>
  </si>
  <si>
    <t>5.017</t>
  </si>
  <si>
    <t>6.687</t>
  </si>
  <si>
    <t>3.1215</t>
  </si>
  <si>
    <t>4.161</t>
  </si>
  <si>
    <t>5.701</t>
  </si>
  <si>
    <t>3.1242</t>
  </si>
  <si>
    <t>3.948</t>
  </si>
  <si>
    <t>9.716</t>
  </si>
  <si>
    <t>3.0444</t>
  </si>
  <si>
    <t>6.243</t>
  </si>
  <si>
    <t>3.2741</t>
  </si>
  <si>
    <t>3.5021</t>
  </si>
  <si>
    <t>3.2</t>
  </si>
  <si>
    <t>7.001</t>
  </si>
  <si>
    <t>3.6205</t>
  </si>
  <si>
    <t>5.311</t>
  </si>
  <si>
    <t>6.549</t>
  </si>
  <si>
    <t>2.9849</t>
  </si>
  <si>
    <t>2.486</t>
  </si>
  <si>
    <t>5.107</t>
  </si>
  <si>
    <t>2.7375</t>
  </si>
  <si>
    <t>1.779</t>
  </si>
  <si>
    <t>2.3317</t>
  </si>
  <si>
    <t>2.22</t>
  </si>
  <si>
    <t>2.3449</t>
  </si>
  <si>
    <t>4.705</t>
  </si>
  <si>
    <t>2.9131</t>
  </si>
  <si>
    <t>3.72</t>
  </si>
  <si>
    <t>5.0311</t>
  </si>
  <si>
    <t>3.986</t>
  </si>
  <si>
    <t>5.2532</t>
  </si>
  <si>
    <t>20.0802</t>
  </si>
  <si>
    <t>21.0014</t>
  </si>
  <si>
    <t>5.806</t>
  </si>
  <si>
    <t>6.106</t>
  </si>
  <si>
    <t>26.2074</t>
  </si>
  <si>
    <t>21.1434</t>
  </si>
  <si>
    <t>7.962</t>
  </si>
  <si>
    <t>8.471</t>
  </si>
  <si>
    <t>32.1097</t>
  </si>
  <si>
    <t>8.745</t>
  </si>
  <si>
    <t>29.8702</t>
  </si>
  <si>
    <t>5.734</t>
  </si>
  <si>
    <t>8.798</t>
  </si>
  <si>
    <t>28.034</t>
  </si>
  <si>
    <t>6.608</t>
  </si>
  <si>
    <t>18.1636</t>
  </si>
  <si>
    <t>20.4265</t>
  </si>
  <si>
    <t>8.1487</t>
  </si>
  <si>
    <t>8.2771</t>
  </si>
  <si>
    <t>3.707</t>
  </si>
  <si>
    <t>4.417</t>
  </si>
  <si>
    <t>15.7759</t>
  </si>
  <si>
    <t>12.93</t>
  </si>
  <si>
    <t>5.0024</t>
  </si>
  <si>
    <t>5.2879</t>
  </si>
  <si>
    <t>3.4105</t>
  </si>
  <si>
    <t>2.9228</t>
  </si>
  <si>
    <t>2.453</t>
  </si>
  <si>
    <t>6.76</t>
  </si>
  <si>
    <t>2.3698</t>
  </si>
  <si>
    <t>2.0408</t>
  </si>
  <si>
    <t>6.009</t>
  </si>
  <si>
    <t>2.0474</t>
  </si>
  <si>
    <t>6.126</t>
  </si>
  <si>
    <t>1.8743</t>
  </si>
  <si>
    <t>5.674</t>
  </si>
  <si>
    <t>3.3919</t>
  </si>
  <si>
    <t>5.167</t>
  </si>
  <si>
    <t>2.4369</t>
  </si>
  <si>
    <t>5.1188</t>
  </si>
  <si>
    <t>9.665</t>
  </si>
  <si>
    <t>19.4613</t>
  </si>
  <si>
    <t>16.3452</t>
  </si>
  <si>
    <t>3.252</t>
  </si>
  <si>
    <t>9.855</t>
  </si>
  <si>
    <t>17.2503</t>
  </si>
  <si>
    <t>14.2614</t>
  </si>
  <si>
    <t>4.886</t>
  </si>
  <si>
    <t>6.287</t>
  </si>
  <si>
    <t>6.95</t>
  </si>
  <si>
    <t>6.984</t>
  </si>
  <si>
    <t>10.8761</t>
  </si>
  <si>
    <t>4.665</t>
  </si>
  <si>
    <t>6.82</t>
  </si>
  <si>
    <t>6.3561</t>
  </si>
  <si>
    <t>6.464</t>
  </si>
  <si>
    <t>9.682</t>
  </si>
  <si>
    <t>6.3643</t>
  </si>
  <si>
    <t>4.607</t>
  </si>
  <si>
    <t>6.0358</t>
  </si>
  <si>
    <t>6.1746</t>
  </si>
  <si>
    <t>4.297</t>
  </si>
  <si>
    <t>7.7616</t>
  </si>
  <si>
    <t>11.8743</t>
  </si>
  <si>
    <t>6.4812</t>
  </si>
  <si>
    <t>4.0081</t>
  </si>
  <si>
    <t>4.0727</t>
  </si>
  <si>
    <t>3.2277</t>
  </si>
  <si>
    <t>2.7998</t>
  </si>
  <si>
    <t>2.9843</t>
  </si>
  <si>
    <t>7.3654</t>
  </si>
  <si>
    <t>11.2896</t>
  </si>
  <si>
    <t>13.6893</t>
  </si>
  <si>
    <t>16.3057</t>
  </si>
  <si>
    <t>15.7909</t>
  </si>
  <si>
    <t>16.58</t>
  </si>
  <si>
    <t>18.3633</t>
  </si>
  <si>
    <t>17.8924</t>
  </si>
  <si>
    <t>18.9139</t>
  </si>
  <si>
    <t>17.8891</t>
  </si>
  <si>
    <t>13.8282</t>
  </si>
  <si>
    <t>13.7225</t>
  </si>
  <si>
    <t>11.6751</t>
  </si>
  <si>
    <t>9.9428</t>
  </si>
  <si>
    <t>10.3143</t>
  </si>
  <si>
    <t>10.0693</t>
  </si>
  <si>
    <t>5.0207</t>
  </si>
  <si>
    <t>4.5968</t>
  </si>
  <si>
    <t>16.865</t>
  </si>
  <si>
    <t>4.7586</t>
  </si>
  <si>
    <t>4.295</t>
  </si>
  <si>
    <t>13.065</t>
  </si>
  <si>
    <t>3.9042</t>
  </si>
  <si>
    <t>4.194</t>
  </si>
  <si>
    <t>4.3961</t>
  </si>
  <si>
    <t>8.18</t>
  </si>
  <si>
    <t>8.2746</t>
  </si>
  <si>
    <t>11.4048</t>
  </si>
  <si>
    <t>15.357</t>
  </si>
  <si>
    <t>7.9871</t>
  </si>
  <si>
    <t>2.849</t>
  </si>
  <si>
    <t>15.204</t>
  </si>
  <si>
    <t>6.7645</t>
  </si>
  <si>
    <t>15.334</t>
  </si>
  <si>
    <t>7.6253</t>
  </si>
  <si>
    <t>8.3862</t>
  </si>
  <si>
    <t>7.0763</t>
  </si>
  <si>
    <t>21.37</t>
  </si>
  <si>
    <t>9.3533</t>
  </si>
  <si>
    <t>6.6849</t>
  </si>
  <si>
    <t>6.305</t>
  </si>
  <si>
    <t>7.1634</t>
  </si>
  <si>
    <t>4.332</t>
  </si>
  <si>
    <t>7.0743</t>
  </si>
  <si>
    <t>4.518</t>
  </si>
  <si>
    <t>8.113</t>
  </si>
  <si>
    <t>23.198</t>
  </si>
  <si>
    <t>6.9705</t>
  </si>
  <si>
    <t>23.69</t>
  </si>
  <si>
    <t>6.3871</t>
  </si>
  <si>
    <t>24.249</t>
  </si>
  <si>
    <t>6.9485</t>
  </si>
  <si>
    <t>9.088</t>
  </si>
  <si>
    <t>28.346</t>
  </si>
  <si>
    <t>7.7383</t>
  </si>
  <si>
    <t>8.993</t>
  </si>
  <si>
    <t>29.544</t>
  </si>
  <si>
    <t>5.785</t>
  </si>
  <si>
    <t>9.599</t>
  </si>
  <si>
    <t>29.862</t>
  </si>
  <si>
    <t>8.5625</t>
  </si>
  <si>
    <t>6.085</t>
  </si>
  <si>
    <t>10.23</t>
  </si>
  <si>
    <t>30.389</t>
  </si>
  <si>
    <t>8.7137</t>
  </si>
  <si>
    <t>6.448</t>
  </si>
  <si>
    <t>11.446</t>
  </si>
  <si>
    <t>29.718</t>
  </si>
  <si>
    <t>8.9154</t>
  </si>
  <si>
    <t>6.252</t>
  </si>
  <si>
    <t>29.126</t>
  </si>
  <si>
    <t>8.6247</t>
  </si>
  <si>
    <t>11.4</t>
  </si>
  <si>
    <t>2.992</t>
  </si>
  <si>
    <t>27.645</t>
  </si>
  <si>
    <t>9.6837</t>
  </si>
  <si>
    <t>6.489</t>
  </si>
  <si>
    <t>11.362</t>
  </si>
  <si>
    <t>26.07</t>
  </si>
  <si>
    <t>10.1973</t>
  </si>
  <si>
    <t>11.409</t>
  </si>
  <si>
    <t>24.735</t>
  </si>
  <si>
    <t>10.2419</t>
  </si>
  <si>
    <t>6.603</t>
  </si>
  <si>
    <t>11.067</t>
  </si>
  <si>
    <t>24.174</t>
  </si>
  <si>
    <t>26.0056</t>
  </si>
  <si>
    <t>5.673</t>
  </si>
  <si>
    <t>29.119</t>
  </si>
  <si>
    <t>35.8274</t>
  </si>
  <si>
    <t>30.687</t>
  </si>
  <si>
    <t>36.9233</t>
  </si>
  <si>
    <t>15.371</t>
  </si>
  <si>
    <t>31.669</t>
  </si>
  <si>
    <t>29.523</t>
  </si>
  <si>
    <t>10.113</t>
  </si>
  <si>
    <t>15.519</t>
  </si>
  <si>
    <t>5.442</t>
  </si>
  <si>
    <t>30.1988</t>
  </si>
  <si>
    <t>7.114</t>
  </si>
  <si>
    <t>30.311</t>
  </si>
  <si>
    <t>43.313</t>
  </si>
  <si>
    <t>29.5377</t>
  </si>
  <si>
    <t>12.881</t>
  </si>
  <si>
    <t>18.542</t>
  </si>
  <si>
    <t>47.42</t>
  </si>
  <si>
    <t>31.2857</t>
  </si>
  <si>
    <t>8.132</t>
  </si>
  <si>
    <t>46.847</t>
  </si>
  <si>
    <t>31.1628</t>
  </si>
  <si>
    <t>16.536</t>
  </si>
  <si>
    <t>10.398</t>
  </si>
  <si>
    <t>42.796</t>
  </si>
  <si>
    <t>39.7185</t>
  </si>
  <si>
    <t>19.047</t>
  </si>
  <si>
    <t>29.223</t>
  </si>
  <si>
    <t>12.165</t>
  </si>
  <si>
    <t>39.7884</t>
  </si>
  <si>
    <t>35.169</t>
  </si>
  <si>
    <t>2.327</t>
  </si>
  <si>
    <t>34.5147</t>
  </si>
  <si>
    <t>21.119</t>
  </si>
  <si>
    <t>14.401</t>
  </si>
  <si>
    <t>34.984</t>
  </si>
  <si>
    <t>25.536</t>
  </si>
  <si>
    <t>42.458</t>
  </si>
  <si>
    <t>35.337</t>
  </si>
  <si>
    <t>20.9871</t>
  </si>
  <si>
    <t>25.827</t>
  </si>
  <si>
    <t>45.752</t>
  </si>
  <si>
    <t>19.342</t>
  </si>
  <si>
    <t>37.869</t>
  </si>
  <si>
    <t>18.7636</t>
  </si>
  <si>
    <t>28.174</t>
  </si>
  <si>
    <t>47.967</t>
  </si>
  <si>
    <t>38.532</t>
  </si>
  <si>
    <t>19.0964</t>
  </si>
  <si>
    <t>50.494</t>
  </si>
  <si>
    <t>28.128</t>
  </si>
  <si>
    <t>36.538</t>
  </si>
  <si>
    <t>19.8112</t>
  </si>
  <si>
    <t>48.081</t>
  </si>
  <si>
    <t>34.973</t>
  </si>
  <si>
    <t>19.5694</t>
  </si>
  <si>
    <t>31.176</t>
  </si>
  <si>
    <t>44.674</t>
  </si>
  <si>
    <t>28.717</t>
  </si>
  <si>
    <t>34.341</t>
  </si>
  <si>
    <t>18.3948</t>
  </si>
  <si>
    <t>29.866</t>
  </si>
  <si>
    <t>42.641</t>
  </si>
  <si>
    <t>27.143</t>
  </si>
  <si>
    <t>19.7329</t>
  </si>
  <si>
    <t>29.322</t>
  </si>
  <si>
    <t>25.203</t>
  </si>
  <si>
    <t>30.365</t>
  </si>
  <si>
    <t>21.8989</t>
  </si>
  <si>
    <t>42.497</t>
  </si>
  <si>
    <t>24.727</t>
  </si>
  <si>
    <t>29.314</t>
  </si>
  <si>
    <t>25.1097</t>
  </si>
  <si>
    <t>29.319</t>
  </si>
  <si>
    <t>41.814</t>
  </si>
  <si>
    <t>26.231</t>
  </si>
  <si>
    <t>30.935</t>
  </si>
  <si>
    <t>22.8458</t>
  </si>
  <si>
    <t>29.9</t>
  </si>
  <si>
    <t>40.624</t>
  </si>
  <si>
    <t>27.589</t>
  </si>
  <si>
    <t>29.773</t>
  </si>
  <si>
    <t>20.4747</t>
  </si>
  <si>
    <t>29.142</t>
  </si>
  <si>
    <t>39.289</t>
  </si>
  <si>
    <t>28.351</t>
  </si>
  <si>
    <t>23.0254</t>
  </si>
  <si>
    <t>39.447</t>
  </si>
  <si>
    <t>27.235</t>
  </si>
  <si>
    <t>21.9126</t>
  </si>
  <si>
    <t>29.168</t>
  </si>
  <si>
    <t>39.231</t>
  </si>
  <si>
    <t>26.746</t>
  </si>
  <si>
    <t>28.728</t>
  </si>
  <si>
    <t>26.1176</t>
  </si>
  <si>
    <t>26.791</t>
  </si>
  <si>
    <t>29.905</t>
  </si>
  <si>
    <t>26.876</t>
  </si>
  <si>
    <t>29.292</t>
  </si>
  <si>
    <t>39.79</t>
  </si>
  <si>
    <t>27.284</t>
  </si>
  <si>
    <t>31.302</t>
  </si>
  <si>
    <t>24.2172</t>
  </si>
  <si>
    <t>38.98</t>
  </si>
  <si>
    <t>26.606</t>
  </si>
  <si>
    <t>30.4193</t>
  </si>
  <si>
    <t>30.138</t>
  </si>
  <si>
    <t>38.186</t>
  </si>
  <si>
    <t>27.773</t>
  </si>
  <si>
    <t>42.222</t>
  </si>
  <si>
    <t>29.7811</t>
  </si>
  <si>
    <t>36.209</t>
  </si>
  <si>
    <t>39.296</t>
  </si>
  <si>
    <t>30.3227</t>
  </si>
  <si>
    <t>28.416</t>
  </si>
  <si>
    <t>36.941</t>
  </si>
  <si>
    <t>39.091</t>
  </si>
  <si>
    <t>29.4511</t>
  </si>
  <si>
    <t>28.354</t>
  </si>
  <si>
    <t>37.503</t>
  </si>
  <si>
    <t>40.317</t>
  </si>
  <si>
    <t>2.072</t>
  </si>
  <si>
    <t>25.4781</t>
  </si>
  <si>
    <t>26.81</t>
  </si>
  <si>
    <t>34.205</t>
  </si>
  <si>
    <t>25.336</t>
  </si>
  <si>
    <t>39.169</t>
  </si>
  <si>
    <t>25.4451</t>
  </si>
  <si>
    <t>26.475</t>
  </si>
  <si>
    <t>31.984</t>
  </si>
  <si>
    <t>26.618</t>
  </si>
  <si>
    <t>34.464</t>
  </si>
  <si>
    <t>23.8456</t>
  </si>
  <si>
    <t>26.317</t>
  </si>
  <si>
    <t>33.173</t>
  </si>
  <si>
    <t>26.661</t>
  </si>
  <si>
    <t>33.609</t>
  </si>
  <si>
    <t>20.5541</t>
  </si>
  <si>
    <t>25.413</t>
  </si>
  <si>
    <t>31.986</t>
  </si>
  <si>
    <t>33.069</t>
  </si>
  <si>
    <t>19.3902</t>
  </si>
  <si>
    <t>29.715</t>
  </si>
  <si>
    <t>37.492</t>
  </si>
  <si>
    <t>30.827</t>
  </si>
  <si>
    <t>43.376</t>
  </si>
  <si>
    <t>23.4532</t>
  </si>
  <si>
    <t>32.206</t>
  </si>
  <si>
    <t>43.436</t>
  </si>
  <si>
    <t>31.609</t>
  </si>
  <si>
    <t>54.64</t>
  </si>
  <si>
    <t>18.7936</t>
  </si>
  <si>
    <t>22.512</t>
  </si>
  <si>
    <t>44.388</t>
  </si>
  <si>
    <t>12.2566</t>
  </si>
  <si>
    <t>33.886</t>
  </si>
  <si>
    <t>11.2708</t>
  </si>
  <si>
    <t>6.446</t>
  </si>
  <si>
    <t>26.268</t>
  </si>
  <si>
    <t>4.1705</t>
  </si>
  <si>
    <t>3.1588</t>
  </si>
  <si>
    <t>3.804</t>
  </si>
  <si>
    <t>3.8614</t>
  </si>
  <si>
    <t>4.961</t>
  </si>
  <si>
    <t>7.509</t>
  </si>
  <si>
    <t>6.5577</t>
  </si>
  <si>
    <t>6.522</t>
  </si>
  <si>
    <t>5.071</t>
  </si>
  <si>
    <t>13.615</t>
  </si>
  <si>
    <t>5.941</t>
  </si>
  <si>
    <t>4.869</t>
  </si>
  <si>
    <t>14.663</t>
  </si>
  <si>
    <t>8.3714</t>
  </si>
  <si>
    <t>3.899</t>
  </si>
  <si>
    <t>15.348</t>
  </si>
  <si>
    <t>7.7328</t>
  </si>
  <si>
    <t>3.844</t>
  </si>
  <si>
    <t>7.2785</t>
  </si>
  <si>
    <t>6.129</t>
  </si>
  <si>
    <t>4.858</t>
  </si>
  <si>
    <t>15.074</t>
  </si>
  <si>
    <t>8.1921</t>
  </si>
  <si>
    <t>4.398</t>
  </si>
  <si>
    <t>7.2121</t>
  </si>
  <si>
    <t>3.881</t>
  </si>
  <si>
    <t>6.6447</t>
  </si>
  <si>
    <t>4.096</t>
  </si>
  <si>
    <t>13.551</t>
  </si>
  <si>
    <t>7.7854</t>
  </si>
  <si>
    <t>5.589</t>
  </si>
  <si>
    <t>15.852</t>
  </si>
  <si>
    <t>13.9272</t>
  </si>
  <si>
    <t>4.307</t>
  </si>
  <si>
    <t>26.398</t>
  </si>
  <si>
    <t>10.4207</t>
  </si>
  <si>
    <t>3.847</t>
  </si>
  <si>
    <t>8.7115</t>
  </si>
  <si>
    <t>4.142</t>
  </si>
  <si>
    <t>10.156</t>
  </si>
  <si>
    <t>3.745</t>
  </si>
  <si>
    <t>3.814</t>
  </si>
  <si>
    <t>7.7528</t>
  </si>
  <si>
    <t>3.491</t>
  </si>
  <si>
    <t>17.74</t>
  </si>
  <si>
    <t>7.1235</t>
  </si>
  <si>
    <t>4.444</t>
  </si>
  <si>
    <t>17.608</t>
  </si>
  <si>
    <t>11.6671</t>
  </si>
  <si>
    <t>25.386</t>
  </si>
  <si>
    <t>5.5605</t>
  </si>
  <si>
    <t>21.05</t>
  </si>
  <si>
    <t>4.5744</t>
  </si>
  <si>
    <t>2.755</t>
  </si>
  <si>
    <t>5.1557</t>
  </si>
  <si>
    <t>2.995</t>
  </si>
  <si>
    <t>5.7319</t>
  </si>
  <si>
    <t>3.914</t>
  </si>
  <si>
    <t>15.548</t>
  </si>
  <si>
    <t>4.2762</t>
  </si>
  <si>
    <t>4.242</t>
  </si>
  <si>
    <t>4.3371</t>
  </si>
  <si>
    <t>4.176</t>
  </si>
  <si>
    <t>12.99</t>
  </si>
  <si>
    <t>4.4855</t>
  </si>
  <si>
    <t>12.291</t>
  </si>
  <si>
    <t>4.5148</t>
  </si>
  <si>
    <t>11.34</t>
  </si>
  <si>
    <t>5.6586</t>
  </si>
  <si>
    <t>4.984</t>
  </si>
  <si>
    <t>11.695</t>
  </si>
  <si>
    <t>9.2988</t>
  </si>
  <si>
    <t>5.84</t>
  </si>
  <si>
    <t>17.5532</t>
  </si>
  <si>
    <t>4.45</t>
  </si>
  <si>
    <t>6.781</t>
  </si>
  <si>
    <t>18.04</t>
  </si>
  <si>
    <t>17.7782</t>
  </si>
  <si>
    <t>5.601</t>
  </si>
  <si>
    <t>8.482</t>
  </si>
  <si>
    <t>3.601</t>
  </si>
  <si>
    <t>19.932</t>
  </si>
  <si>
    <t>16.5241</t>
  </si>
  <si>
    <t>9.891</t>
  </si>
  <si>
    <t>21.542</t>
  </si>
  <si>
    <t>19.2447</t>
  </si>
  <si>
    <t>10.723</t>
  </si>
  <si>
    <t>4.032</t>
  </si>
  <si>
    <t>16.3343</t>
  </si>
  <si>
    <t>24.837</t>
  </si>
  <si>
    <t>12.7945</t>
  </si>
  <si>
    <t>26.287</t>
  </si>
  <si>
    <t>11.1796</t>
  </si>
  <si>
    <t>9.17</t>
  </si>
  <si>
    <t>10.3397</t>
  </si>
  <si>
    <t>8.875</t>
  </si>
  <si>
    <t>25.185</t>
  </si>
  <si>
    <t>9.8398</t>
  </si>
  <si>
    <t>25.444</t>
  </si>
  <si>
    <t>10.4433</t>
  </si>
  <si>
    <t>8.78</t>
  </si>
  <si>
    <t>9.2865</t>
  </si>
  <si>
    <t>8.8569</t>
  </si>
  <si>
    <t>5.33</t>
  </si>
  <si>
    <t>8.923</t>
  </si>
  <si>
    <t>9.6443</t>
  </si>
  <si>
    <t>9.343</t>
  </si>
  <si>
    <t>27.484</t>
  </si>
  <si>
    <t>10.2767</t>
  </si>
  <si>
    <t>29.286</t>
  </si>
  <si>
    <t>11.3668</t>
  </si>
  <si>
    <t>4.713</t>
  </si>
  <si>
    <t>28.631</t>
  </si>
  <si>
    <t>12.2861</t>
  </si>
  <si>
    <t>28.24</t>
  </si>
  <si>
    <t>11.7471</t>
  </si>
  <si>
    <t>11.8841</t>
  </si>
  <si>
    <t>10.628</t>
  </si>
  <si>
    <t>6.248</t>
  </si>
  <si>
    <t>29.089</t>
  </si>
  <si>
    <t>9.1963</t>
  </si>
  <si>
    <t>10.2316</t>
  </si>
  <si>
    <t>6.303</t>
  </si>
  <si>
    <t>10.716</t>
  </si>
  <si>
    <t>25.084</t>
  </si>
  <si>
    <t>10.2271</t>
  </si>
  <si>
    <t>25.383</t>
  </si>
  <si>
    <t>9.8935</t>
  </si>
  <si>
    <t>6.259</t>
  </si>
  <si>
    <t>10.855</t>
  </si>
  <si>
    <t>10.7566</t>
  </si>
  <si>
    <t>10.019</t>
  </si>
  <si>
    <t>24.833</t>
  </si>
  <si>
    <t>12.3649</t>
  </si>
  <si>
    <t>27.247</t>
  </si>
  <si>
    <t>15.0528</t>
  </si>
  <si>
    <t>5.27</t>
  </si>
  <si>
    <t>31.364</t>
  </si>
  <si>
    <t>14.1974</t>
  </si>
  <si>
    <t>34.456</t>
  </si>
  <si>
    <t>15.0444</t>
  </si>
  <si>
    <t>10.207</t>
  </si>
  <si>
    <t>35.677</t>
  </si>
  <si>
    <t>16.2647</t>
  </si>
  <si>
    <t>7.959</t>
  </si>
  <si>
    <t>10.721</t>
  </si>
  <si>
    <t>5.295</t>
  </si>
  <si>
    <t>36.667</t>
  </si>
  <si>
    <t>17.965</t>
  </si>
  <si>
    <t>9.074</t>
  </si>
  <si>
    <t>13.577</t>
  </si>
  <si>
    <t>36.728</t>
  </si>
  <si>
    <t>18.6822</t>
  </si>
  <si>
    <t>1.55</t>
  </si>
  <si>
    <t>7.606</t>
  </si>
  <si>
    <t>35.945</t>
  </si>
  <si>
    <t>14.8654</t>
  </si>
  <si>
    <t>11.355</t>
  </si>
  <si>
    <t>7.397</t>
  </si>
  <si>
    <t>13.062</t>
  </si>
  <si>
    <t>34.946</t>
  </si>
  <si>
    <t>13.4044</t>
  </si>
  <si>
    <t>33.584</t>
  </si>
  <si>
    <t>15.1525</t>
  </si>
  <si>
    <t>4.318</t>
  </si>
  <si>
    <t>32.562</t>
  </si>
  <si>
    <t>13.6145</t>
  </si>
  <si>
    <t>16.555</t>
  </si>
  <si>
    <t>33.324</t>
  </si>
  <si>
    <t>16.0726</t>
  </si>
  <si>
    <t>15.3</t>
  </si>
  <si>
    <t>35.46</t>
  </si>
  <si>
    <t>15.5074</t>
  </si>
  <si>
    <t>11.028</t>
  </si>
  <si>
    <t>16.367</t>
  </si>
  <si>
    <t>39.34</t>
  </si>
  <si>
    <t>20.4159</t>
  </si>
  <si>
    <t>15.917</t>
  </si>
  <si>
    <t>9.442</t>
  </si>
  <si>
    <t>40.676</t>
  </si>
  <si>
    <t>24.1614</t>
  </si>
  <si>
    <t>30.299</t>
  </si>
  <si>
    <t>38.184</t>
  </si>
  <si>
    <t>24.0876</t>
  </si>
  <si>
    <t>17.75</t>
  </si>
  <si>
    <t>31.926</t>
  </si>
  <si>
    <t>23.5826</t>
  </si>
  <si>
    <t>17.576</t>
  </si>
  <si>
    <t>32.845</t>
  </si>
  <si>
    <t>9.899</t>
  </si>
  <si>
    <t>36.083</t>
  </si>
  <si>
    <t>21.2108</t>
  </si>
  <si>
    <t>33.249</t>
  </si>
  <si>
    <t>36.842</t>
  </si>
  <si>
    <t>21.3594</t>
  </si>
  <si>
    <t>18.526</t>
  </si>
  <si>
    <t>33.795</t>
  </si>
  <si>
    <t>35.306</t>
  </si>
  <si>
    <t>20.8594</t>
  </si>
  <si>
    <t>18.253</t>
  </si>
  <si>
    <t>33.761</t>
  </si>
  <si>
    <t>34.106</t>
  </si>
  <si>
    <t>19.8956</t>
  </si>
  <si>
    <t>34.244</t>
  </si>
  <si>
    <t>33.974</t>
  </si>
  <si>
    <t>20.8826</t>
  </si>
  <si>
    <t>35.243</t>
  </si>
  <si>
    <t>34.332</t>
  </si>
  <si>
    <t>20.467</t>
  </si>
  <si>
    <t>19.743</t>
  </si>
  <si>
    <t>36.51</t>
  </si>
  <si>
    <t>32.523</t>
  </si>
  <si>
    <t>20.8786</t>
  </si>
  <si>
    <t>20.43</t>
  </si>
  <si>
    <t>37.927</t>
  </si>
  <si>
    <t>12.095</t>
  </si>
  <si>
    <t>34.027</t>
  </si>
  <si>
    <t>21.2406</t>
  </si>
  <si>
    <t>12.797</t>
  </si>
  <si>
    <t>34.655</t>
  </si>
  <si>
    <t>21.2977</t>
  </si>
  <si>
    <t>21.218</t>
  </si>
  <si>
    <t>35.165</t>
  </si>
  <si>
    <t>19.6364</t>
  </si>
  <si>
    <t>22.188</t>
  </si>
  <si>
    <t>44.947</t>
  </si>
  <si>
    <t>33.788</t>
  </si>
  <si>
    <t>17.3001</t>
  </si>
  <si>
    <t>22.288</t>
  </si>
  <si>
    <t>44.784</t>
  </si>
  <si>
    <t>13.102</t>
  </si>
  <si>
    <t>18.4075</t>
  </si>
  <si>
    <t>38.604</t>
  </si>
  <si>
    <t>12.6195</t>
  </si>
  <si>
    <t>19.463</t>
  </si>
  <si>
    <t>12.804</t>
  </si>
  <si>
    <t>10.2435</t>
  </si>
  <si>
    <t>37.054</t>
  </si>
  <si>
    <t>10.2623</t>
  </si>
  <si>
    <t>33.476</t>
  </si>
  <si>
    <t>14.383</t>
  </si>
  <si>
    <t>33.844</t>
  </si>
  <si>
    <t>9.2141</t>
  </si>
  <si>
    <t>33.222</t>
  </si>
  <si>
    <t>30.07</t>
  </si>
  <si>
    <t>8.2517</t>
  </si>
  <si>
    <t>30.802</t>
  </si>
  <si>
    <t>6.8244</t>
  </si>
  <si>
    <t>16.365</t>
  </si>
  <si>
    <t>11.321</t>
  </si>
  <si>
    <t>26.954</t>
  </si>
  <si>
    <t>7.0998</t>
  </si>
  <si>
    <t>17.273</t>
  </si>
  <si>
    <t>33.711</t>
  </si>
  <si>
    <t>13.233</t>
  </si>
  <si>
    <t>6.7614</t>
  </si>
  <si>
    <t>17.636</t>
  </si>
  <si>
    <t>7.1052</t>
  </si>
  <si>
    <t>30.995</t>
  </si>
  <si>
    <t>25.261</t>
  </si>
  <si>
    <t>6.8513</t>
  </si>
  <si>
    <t>32.072</t>
  </si>
  <si>
    <t>25.116</t>
  </si>
  <si>
    <t>7.4562</t>
  </si>
  <si>
    <t>28.492</t>
  </si>
  <si>
    <t>16.633</t>
  </si>
  <si>
    <t>6.9732</t>
  </si>
  <si>
    <t>17.672</t>
  </si>
  <si>
    <t>25.622</t>
  </si>
  <si>
    <t>6.9791</t>
  </si>
  <si>
    <t>26.597</t>
  </si>
  <si>
    <t>17.352</t>
  </si>
  <si>
    <t>25.706</t>
  </si>
  <si>
    <t>7.2742</t>
  </si>
  <si>
    <t>23.159</t>
  </si>
  <si>
    <t>9.7154</t>
  </si>
  <si>
    <t>13.404</t>
  </si>
  <si>
    <t>12.45</t>
  </si>
  <si>
    <t>24.164</t>
  </si>
  <si>
    <t>18.719</t>
  </si>
  <si>
    <t>11.974</t>
  </si>
  <si>
    <t>23.843</t>
  </si>
  <si>
    <t>6.767</t>
  </si>
  <si>
    <t>12.442</t>
  </si>
  <si>
    <t>12.342</t>
  </si>
  <si>
    <t>13.372</t>
  </si>
  <si>
    <t>18.627</t>
  </si>
  <si>
    <t>21.828</t>
  </si>
  <si>
    <t>7.3619</t>
  </si>
  <si>
    <t>13.921</t>
  </si>
  <si>
    <t>14.457</t>
  </si>
  <si>
    <t>21.036</t>
  </si>
  <si>
    <t>9.4797</t>
  </si>
  <si>
    <t>20.246</t>
  </si>
  <si>
    <t>8.3343</t>
  </si>
  <si>
    <t>19.39</t>
  </si>
  <si>
    <t>20.017</t>
  </si>
  <si>
    <t>8.1531</t>
  </si>
  <si>
    <t>20.098</t>
  </si>
  <si>
    <t>16.396</t>
  </si>
  <si>
    <t>20.069</t>
  </si>
  <si>
    <t>11.0517</t>
  </si>
  <si>
    <t>20.326</t>
  </si>
  <si>
    <t>8.4641</t>
  </si>
  <si>
    <t>20.267</t>
  </si>
  <si>
    <t>20.737</t>
  </si>
  <si>
    <t>8.9782</t>
  </si>
  <si>
    <t>22.267</t>
  </si>
  <si>
    <t>21.201</t>
  </si>
  <si>
    <t>9.6468</t>
  </si>
  <si>
    <t>14.816</t>
  </si>
  <si>
    <t>15.711</t>
  </si>
  <si>
    <t>21.352</t>
  </si>
  <si>
    <t>8.7766</t>
  </si>
  <si>
    <t>13.284</t>
  </si>
  <si>
    <t>8.439</t>
  </si>
  <si>
    <t>20.576</t>
  </si>
  <si>
    <t>7.6922</t>
  </si>
  <si>
    <t>13.821</t>
  </si>
  <si>
    <t>8.3361</t>
  </si>
  <si>
    <t>11.367</t>
  </si>
  <si>
    <t>7.7017</t>
  </si>
  <si>
    <t>10.288</t>
  </si>
  <si>
    <t>19.433</t>
  </si>
  <si>
    <t>7.6385</t>
  </si>
  <si>
    <t>19.668</t>
  </si>
  <si>
    <t>13.299</t>
  </si>
  <si>
    <t>18.643</t>
  </si>
  <si>
    <t>12.008</t>
  </si>
  <si>
    <t>18.752</t>
  </si>
  <si>
    <t>19.25</t>
  </si>
  <si>
    <t>6.6459</t>
  </si>
  <si>
    <t>7.537</t>
  </si>
  <si>
    <t>6.94</t>
  </si>
  <si>
    <t>5.5024</t>
  </si>
  <si>
    <t>5.196</t>
  </si>
  <si>
    <t>7.432</t>
  </si>
  <si>
    <t>16.438</t>
  </si>
  <si>
    <t>5.4892</t>
  </si>
  <si>
    <t>6.089</t>
  </si>
  <si>
    <t>6.1121</t>
  </si>
  <si>
    <t>4.931</t>
  </si>
  <si>
    <t>14.179</t>
  </si>
  <si>
    <t>5.9359</t>
  </si>
  <si>
    <t>5.265</t>
  </si>
  <si>
    <t>3.695</t>
  </si>
  <si>
    <t>13.465</t>
  </si>
  <si>
    <t>6.2407</t>
  </si>
  <si>
    <t>6.8418</t>
  </si>
  <si>
    <t>7.3867</t>
  </si>
  <si>
    <t>4.302</t>
  </si>
  <si>
    <t>8.0827</t>
  </si>
  <si>
    <t>4.619</t>
  </si>
  <si>
    <t>6.652</t>
  </si>
  <si>
    <t>15.361</t>
  </si>
  <si>
    <t>8.5265</t>
  </si>
  <si>
    <t>4.801</t>
  </si>
  <si>
    <t>7.9147</t>
  </si>
  <si>
    <t>8.016</t>
  </si>
  <si>
    <t>16.509</t>
  </si>
  <si>
    <t>7.8047</t>
  </si>
  <si>
    <t>17.659</t>
  </si>
  <si>
    <t>8.3192</t>
  </si>
  <si>
    <t>8.4355</t>
  </si>
  <si>
    <t>20.645</t>
  </si>
  <si>
    <t>8.2428</t>
  </si>
  <si>
    <t>12.263</t>
  </si>
  <si>
    <t>21.065</t>
  </si>
  <si>
    <t>7.1435</t>
  </si>
  <si>
    <t>6.64</t>
  </si>
  <si>
    <t>20.743</t>
  </si>
  <si>
    <t>5.2029</t>
  </si>
  <si>
    <t>4.7574</t>
  </si>
  <si>
    <t>6.313</t>
  </si>
  <si>
    <t>12.721</t>
  </si>
  <si>
    <t>4.698</t>
  </si>
  <si>
    <t>18.331</t>
  </si>
  <si>
    <t>4.2175</t>
  </si>
  <si>
    <t>12.653</t>
  </si>
  <si>
    <t>18.204</t>
  </si>
  <si>
    <t>4.5682</t>
  </si>
  <si>
    <t>6.673</t>
  </si>
  <si>
    <t>12.777</t>
  </si>
  <si>
    <t>5.3356</t>
  </si>
  <si>
    <t>20.377</t>
  </si>
  <si>
    <t>5.9</t>
  </si>
  <si>
    <t>12.026</t>
  </si>
  <si>
    <t>20.633</t>
  </si>
  <si>
    <t>11.859</t>
  </si>
  <si>
    <t>20.296</t>
  </si>
  <si>
    <t>6.6287</t>
  </si>
  <si>
    <t>13.118</t>
  </si>
  <si>
    <t>5.602</t>
  </si>
  <si>
    <t>20.37</t>
  </si>
  <si>
    <t>5.8147</t>
  </si>
  <si>
    <t>8.435</t>
  </si>
  <si>
    <t>15.066</t>
  </si>
  <si>
    <t>6.636</t>
  </si>
  <si>
    <t>21.273</t>
  </si>
  <si>
    <t>6.3716</t>
  </si>
  <si>
    <t>9.611</t>
  </si>
  <si>
    <t>6.2323</t>
  </si>
  <si>
    <t>16.602</t>
  </si>
  <si>
    <t>21.075</t>
  </si>
  <si>
    <t>7.0619</t>
  </si>
  <si>
    <t>7.387</t>
  </si>
  <si>
    <t>7.8004</t>
  </si>
  <si>
    <t>15.202</t>
  </si>
  <si>
    <t>20.789</t>
  </si>
  <si>
    <t>9.2556</t>
  </si>
  <si>
    <t>7.4421</t>
  </si>
  <si>
    <t>14.912</t>
  </si>
  <si>
    <t>7.4071</t>
  </si>
  <si>
    <t>15.419</t>
  </si>
  <si>
    <t>17.918</t>
  </si>
  <si>
    <t>8.6203</t>
  </si>
  <si>
    <t>10.082</t>
  </si>
  <si>
    <t>15.789</t>
  </si>
  <si>
    <t>11.2555</t>
  </si>
  <si>
    <t>9.982</t>
  </si>
  <si>
    <t>15.215</t>
  </si>
  <si>
    <t>15.457</t>
  </si>
  <si>
    <t>10.6054</t>
  </si>
  <si>
    <t>14.691</t>
  </si>
  <si>
    <t>8.066</t>
  </si>
  <si>
    <t>9.1844</t>
  </si>
  <si>
    <t>9.08</t>
  </si>
  <si>
    <t>15.488</t>
  </si>
  <si>
    <t>10.0885</t>
  </si>
  <si>
    <t>8.509</t>
  </si>
  <si>
    <t>11.245</t>
  </si>
  <si>
    <t>9.1371</t>
  </si>
  <si>
    <t>8.434</t>
  </si>
  <si>
    <t>11.786</t>
  </si>
  <si>
    <t>15.781</t>
  </si>
  <si>
    <t>9.2175</t>
  </si>
  <si>
    <t>8.181</t>
  </si>
  <si>
    <t>16.207</t>
  </si>
  <si>
    <t>9.5691</t>
  </si>
  <si>
    <t>8.302</t>
  </si>
  <si>
    <t>12.46</t>
  </si>
  <si>
    <t>6.833</t>
  </si>
  <si>
    <t>8.6303</t>
  </si>
  <si>
    <t>8.892</t>
  </si>
  <si>
    <t>13.48</t>
  </si>
  <si>
    <t>17.744</t>
  </si>
  <si>
    <t>8.0918</t>
  </si>
  <si>
    <t>9.797</t>
  </si>
  <si>
    <t>9.19</t>
  </si>
  <si>
    <t>6.7275</t>
  </si>
  <si>
    <t>9.796</t>
  </si>
  <si>
    <t>14.088</t>
  </si>
  <si>
    <t>10.029</t>
  </si>
  <si>
    <t>5.9228</t>
  </si>
  <si>
    <t>10.092</t>
  </si>
  <si>
    <t>6.4012</t>
  </si>
  <si>
    <t>11.296</t>
  </si>
  <si>
    <t>21.054</t>
  </si>
  <si>
    <t>6.6233</t>
  </si>
  <si>
    <t>10.608</t>
  </si>
  <si>
    <t>10.296</t>
  </si>
  <si>
    <t>23.571</t>
  </si>
  <si>
    <t>7.1398</t>
  </si>
  <si>
    <t>9.401</t>
  </si>
  <si>
    <t>14.946</t>
  </si>
  <si>
    <t>8.009</t>
  </si>
  <si>
    <t>23.814</t>
  </si>
  <si>
    <t>4.7814</t>
  </si>
  <si>
    <t>15.58</t>
  </si>
  <si>
    <t>7.996</t>
  </si>
  <si>
    <t>22.251</t>
  </si>
  <si>
    <t>4.9086</t>
  </si>
  <si>
    <t>8.348</t>
  </si>
  <si>
    <t>22.631</t>
  </si>
  <si>
    <t>4.6509</t>
  </si>
  <si>
    <t>13.542</t>
  </si>
  <si>
    <t>7.906</t>
  </si>
  <si>
    <t>4.4367</t>
  </si>
  <si>
    <t>12.848</t>
  </si>
  <si>
    <t>7.793</t>
  </si>
  <si>
    <t>22.823</t>
  </si>
  <si>
    <t>4.0945</t>
  </si>
  <si>
    <t>7.876</t>
  </si>
  <si>
    <t>12.337</t>
  </si>
  <si>
    <t>6.768</t>
  </si>
  <si>
    <t>19.831</t>
  </si>
  <si>
    <t>4.1721</t>
  </si>
  <si>
    <t>18.715</t>
  </si>
  <si>
    <t>4.4846</t>
  </si>
  <si>
    <t>5.2291</t>
  </si>
  <si>
    <t>9.353</t>
  </si>
  <si>
    <t>5.0751</t>
  </si>
  <si>
    <t>14.644</t>
  </si>
  <si>
    <t>7.911</t>
  </si>
  <si>
    <t>15.043</t>
  </si>
  <si>
    <t>5.7458</t>
  </si>
  <si>
    <t>15.81</t>
  </si>
  <si>
    <t>5.7546</t>
  </si>
  <si>
    <t>7.995</t>
  </si>
  <si>
    <t>16.412</t>
  </si>
  <si>
    <t>14.314</t>
  </si>
  <si>
    <t>7.5152</t>
  </si>
  <si>
    <t>5.9783</t>
  </si>
  <si>
    <t>17.673</t>
  </si>
  <si>
    <t>4.6965</t>
  </si>
  <si>
    <t>8.383</t>
  </si>
  <si>
    <t>19.857</t>
  </si>
  <si>
    <t>3.7642</t>
  </si>
  <si>
    <t>15.805</t>
  </si>
  <si>
    <t>17.161</t>
  </si>
  <si>
    <t>3.4794</t>
  </si>
  <si>
    <t>16.75</t>
  </si>
  <si>
    <t>3.3515</t>
  </si>
  <si>
    <t>8.117</t>
  </si>
  <si>
    <t>15.634</t>
  </si>
  <si>
    <t>3.2105</t>
  </si>
  <si>
    <t>13.768</t>
  </si>
  <si>
    <t>5.364</t>
  </si>
  <si>
    <t>3.3463</t>
  </si>
  <si>
    <t>13.576</t>
  </si>
  <si>
    <t>4.915</t>
  </si>
  <si>
    <t>3.4708</t>
  </si>
  <si>
    <t>7.884</t>
  </si>
  <si>
    <t>14.065</t>
  </si>
  <si>
    <t>5.79</t>
  </si>
  <si>
    <t>4.0031</t>
  </si>
  <si>
    <t>21.374</t>
  </si>
  <si>
    <t>4.4011</t>
  </si>
  <si>
    <t>15.023</t>
  </si>
  <si>
    <t>6.386</t>
  </si>
  <si>
    <t>15.063</t>
  </si>
  <si>
    <t>6.296</t>
  </si>
  <si>
    <t>20.361</t>
  </si>
  <si>
    <t>4.0989</t>
  </si>
  <si>
    <t>15.614</t>
  </si>
  <si>
    <t>7.366</t>
  </si>
  <si>
    <t>4.0492</t>
  </si>
  <si>
    <t>18.319</t>
  </si>
  <si>
    <t>4.4325</t>
  </si>
  <si>
    <t>10.469</t>
  </si>
  <si>
    <t>14.971</t>
  </si>
  <si>
    <t>4.7494</t>
  </si>
  <si>
    <t>10.34</t>
  </si>
  <si>
    <t>14.43</t>
  </si>
  <si>
    <t>4.7559</t>
  </si>
  <si>
    <t>5.0992</t>
  </si>
  <si>
    <t>7.751</t>
  </si>
  <si>
    <t>4.7454</t>
  </si>
  <si>
    <t>5.9641</t>
  </si>
  <si>
    <t>13.087</t>
  </si>
  <si>
    <t>6.658</t>
  </si>
  <si>
    <t>8.827</t>
  </si>
  <si>
    <t>14.189</t>
  </si>
  <si>
    <t>9.1361</t>
  </si>
  <si>
    <t>8.733</t>
  </si>
  <si>
    <t>14.602</t>
  </si>
  <si>
    <t>8.4723</t>
  </si>
  <si>
    <t>7.5821</t>
  </si>
  <si>
    <t>6.487</t>
  </si>
  <si>
    <t>9.4948</t>
  </si>
  <si>
    <t>6.705</t>
  </si>
  <si>
    <t>9.2831</t>
  </si>
  <si>
    <t>6.941</t>
  </si>
  <si>
    <t>9.4719</t>
  </si>
  <si>
    <t>2.54</t>
  </si>
  <si>
    <t>5.144</t>
  </si>
  <si>
    <t>8.9485</t>
  </si>
  <si>
    <t>9.0459</t>
  </si>
  <si>
    <t>3.625</t>
  </si>
  <si>
    <t>9.0504</t>
  </si>
  <si>
    <t>4.341</t>
  </si>
  <si>
    <t>10.1765</t>
  </si>
  <si>
    <t>10.4401</t>
  </si>
  <si>
    <t>10.7587</t>
  </si>
  <si>
    <t>10.458</t>
  </si>
  <si>
    <t>11.5222</t>
  </si>
  <si>
    <t>8.638</t>
  </si>
  <si>
    <t>10.6458</t>
  </si>
  <si>
    <t>4.887</t>
  </si>
  <si>
    <t>9.397</t>
  </si>
  <si>
    <t>3.919</t>
  </si>
  <si>
    <t>10.883</t>
  </si>
  <si>
    <t>10.6874</t>
  </si>
  <si>
    <t>4.924</t>
  </si>
  <si>
    <t>10.9265</t>
  </si>
  <si>
    <t>3.618</t>
  </si>
  <si>
    <t>11.019</t>
  </si>
  <si>
    <t>11.0552</t>
  </si>
  <si>
    <t>5.568</t>
  </si>
  <si>
    <t>11.572</t>
  </si>
  <si>
    <t>10.9382</t>
  </si>
  <si>
    <t>4.195</t>
  </si>
  <si>
    <t>10.9316</t>
  </si>
  <si>
    <t>13.385</t>
  </si>
  <si>
    <t>4.327</t>
  </si>
  <si>
    <t>11.641</t>
  </si>
  <si>
    <t>11.4606</t>
  </si>
  <si>
    <t>6.134</t>
  </si>
  <si>
    <t>4.422</t>
  </si>
  <si>
    <t>11.591</t>
  </si>
  <si>
    <t>11.682</t>
  </si>
  <si>
    <t>11.0926</t>
  </si>
  <si>
    <t>4.25</t>
  </si>
  <si>
    <t>11.43</t>
  </si>
  <si>
    <t>12.6165</t>
  </si>
  <si>
    <t>6.404</t>
  </si>
  <si>
    <t>14.154</t>
  </si>
  <si>
    <t>4.547</t>
  </si>
  <si>
    <t>10.739</t>
  </si>
  <si>
    <t>12.8994</t>
  </si>
  <si>
    <t>10.363</t>
  </si>
  <si>
    <t>13.9664</t>
  </si>
  <si>
    <t>15.401</t>
  </si>
  <si>
    <t>4.883</t>
  </si>
  <si>
    <t>14.0546</t>
  </si>
  <si>
    <t>7.369</t>
  </si>
  <si>
    <t>16.41</t>
  </si>
  <si>
    <t>5.221</t>
  </si>
  <si>
    <t>11.023</t>
  </si>
  <si>
    <t>16.8349</t>
  </si>
  <si>
    <t>17.281</t>
  </si>
  <si>
    <t>18.269</t>
  </si>
  <si>
    <t>8.47</t>
  </si>
  <si>
    <t>6.361</t>
  </si>
  <si>
    <t>19.084</t>
  </si>
  <si>
    <t>6.741</t>
  </si>
  <si>
    <t>19.4721</t>
  </si>
  <si>
    <t>18.647</t>
  </si>
  <si>
    <t>19.096</t>
  </si>
  <si>
    <t>19.268</t>
  </si>
  <si>
    <t>19.4437</t>
  </si>
  <si>
    <t>7.521</t>
  </si>
  <si>
    <t>13.14</t>
  </si>
  <si>
    <t>20.1632</t>
  </si>
  <si>
    <t>19.698</t>
  </si>
  <si>
    <t>7.717</t>
  </si>
  <si>
    <t>13.132</t>
  </si>
  <si>
    <t>19.7328</t>
  </si>
  <si>
    <t>9.905</t>
  </si>
  <si>
    <t>13.298</t>
  </si>
  <si>
    <t>20.4855</t>
  </si>
  <si>
    <t>8.065</t>
  </si>
  <si>
    <t>21.3863</t>
  </si>
  <si>
    <t>10.373</t>
  </si>
  <si>
    <t>20.581</t>
  </si>
  <si>
    <t>20.4681</t>
  </si>
  <si>
    <t>8.521</t>
  </si>
  <si>
    <t>19.4831</t>
  </si>
  <si>
    <t>23.225</t>
  </si>
  <si>
    <t>18.6221</t>
  </si>
  <si>
    <t>7.872</t>
  </si>
  <si>
    <t>13.636</t>
  </si>
  <si>
    <t>25.027</t>
  </si>
  <si>
    <t>12.638</t>
  </si>
  <si>
    <t>17.203</t>
  </si>
  <si>
    <t>7.454</t>
  </si>
  <si>
    <t>12.107</t>
  </si>
  <si>
    <t>13.5303</t>
  </si>
  <si>
    <t>25.094</t>
  </si>
  <si>
    <t>11.898</t>
  </si>
  <si>
    <t>15.3698</t>
  </si>
  <si>
    <t>11.268</t>
  </si>
  <si>
    <t>26.402</t>
  </si>
  <si>
    <t>17.1328</t>
  </si>
  <si>
    <t>11.719</t>
  </si>
  <si>
    <t>27.722</t>
  </si>
  <si>
    <t>14.749</t>
  </si>
  <si>
    <t>28.178</t>
  </si>
  <si>
    <t>20.7371</t>
  </si>
  <si>
    <t>29.778</t>
  </si>
  <si>
    <t>8.283</t>
  </si>
  <si>
    <t>20.4178</t>
  </si>
  <si>
    <t>13.277</t>
  </si>
  <si>
    <t>31.084</t>
  </si>
  <si>
    <t>8.398</t>
  </si>
  <si>
    <t>15.919</t>
  </si>
  <si>
    <t>20.4225</t>
  </si>
  <si>
    <t>8.107</t>
  </si>
  <si>
    <t>19.7656</t>
  </si>
  <si>
    <t>31.146</t>
  </si>
  <si>
    <t>7.987</t>
  </si>
  <si>
    <t>19.1135</t>
  </si>
  <si>
    <t>12.958</t>
  </si>
  <si>
    <t>31.48</t>
  </si>
  <si>
    <t>22.6089</t>
  </si>
  <si>
    <t>13.217</t>
  </si>
  <si>
    <t>32.153</t>
  </si>
  <si>
    <t>8.306</t>
  </si>
  <si>
    <t>12.185</t>
  </si>
  <si>
    <t>21.2202</t>
  </si>
  <si>
    <t>13.268</t>
  </si>
  <si>
    <t>32.256</t>
  </si>
  <si>
    <t>32.466</t>
  </si>
  <si>
    <t>8.386</t>
  </si>
  <si>
    <t>20.4937</t>
  </si>
  <si>
    <t>13.312</t>
  </si>
  <si>
    <t>32.539</t>
  </si>
  <si>
    <t>20.149</t>
  </si>
  <si>
    <t>32.317</t>
  </si>
  <si>
    <t>8.352</t>
  </si>
  <si>
    <t>20.5598</t>
  </si>
  <si>
    <t>31.998</t>
  </si>
  <si>
    <t>20.4434</t>
  </si>
  <si>
    <t>13.238</t>
  </si>
  <si>
    <t>31.868</t>
  </si>
  <si>
    <t>21.3654</t>
  </si>
  <si>
    <t>13.387</t>
  </si>
  <si>
    <t>31.927</t>
  </si>
  <si>
    <t>8.416</t>
  </si>
  <si>
    <t>12.979</t>
  </si>
  <si>
    <t>21.9721</t>
  </si>
  <si>
    <t>31.675</t>
  </si>
  <si>
    <t>8.499</t>
  </si>
  <si>
    <t>22.0793</t>
  </si>
  <si>
    <t>31.941</t>
  </si>
  <si>
    <t>8.477</t>
  </si>
  <si>
    <t>16.073</t>
  </si>
  <si>
    <t>21.9267</t>
  </si>
  <si>
    <t>33.678</t>
  </si>
  <si>
    <t>16.375</t>
  </si>
  <si>
    <t>23.163</t>
  </si>
  <si>
    <t>14.646</t>
  </si>
  <si>
    <t>35.61</t>
  </si>
  <si>
    <t>9.254</t>
  </si>
  <si>
    <t>20.6692</t>
  </si>
  <si>
    <t>15.03</t>
  </si>
  <si>
    <t>38.172</t>
  </si>
  <si>
    <t>18.339</t>
  </si>
  <si>
    <t>19.2372</t>
  </si>
  <si>
    <t>15.037</t>
  </si>
  <si>
    <t>37.183</t>
  </si>
  <si>
    <t>9.218</t>
  </si>
  <si>
    <t>19.4913</t>
  </si>
  <si>
    <t>14.914</t>
  </si>
  <si>
    <t>37.632</t>
  </si>
  <si>
    <t>9.054</t>
  </si>
  <si>
    <t>12.968</t>
  </si>
  <si>
    <t>19.4652</t>
  </si>
  <si>
    <t>38.438</t>
  </si>
  <si>
    <t>9.924</t>
  </si>
  <si>
    <t>19.2412</t>
  </si>
  <si>
    <t>37.336</t>
  </si>
  <si>
    <t>20.3021</t>
  </si>
  <si>
    <t>9.156</t>
  </si>
  <si>
    <t>21.7019</t>
  </si>
  <si>
    <t>37.512</t>
  </si>
  <si>
    <t>22.9587</t>
  </si>
  <si>
    <t>14.925</t>
  </si>
  <si>
    <t>37.554</t>
  </si>
  <si>
    <t>9.221</t>
  </si>
  <si>
    <t>24.6925</t>
  </si>
  <si>
    <t>15.207</t>
  </si>
  <si>
    <t>37.113</t>
  </si>
  <si>
    <t>9.678</t>
  </si>
  <si>
    <t>11.366</t>
  </si>
  <si>
    <t>36.019</t>
  </si>
  <si>
    <t>23.7524</t>
  </si>
  <si>
    <t>35.06</t>
  </si>
  <si>
    <t>25.4334</t>
  </si>
  <si>
    <t>14.533</t>
  </si>
  <si>
    <t>33.394</t>
  </si>
  <si>
    <t>10.56</t>
  </si>
  <si>
    <t>27.1049</t>
  </si>
  <si>
    <t>33.013</t>
  </si>
  <si>
    <t>37.807</t>
  </si>
  <si>
    <t>19.873</t>
  </si>
  <si>
    <t>32.705</t>
  </si>
  <si>
    <t>25.3761</t>
  </si>
  <si>
    <t>24.947</t>
  </si>
  <si>
    <t>32.744</t>
  </si>
  <si>
    <t>44.658</t>
  </si>
  <si>
    <t>22.2747</t>
  </si>
  <si>
    <t>35.231</t>
  </si>
  <si>
    <t>50.172</t>
  </si>
  <si>
    <t>21.7473</t>
  </si>
  <si>
    <t>40.807</t>
  </si>
  <si>
    <t>48.334</t>
  </si>
  <si>
    <t>19.6524</t>
  </si>
  <si>
    <t>48.175</t>
  </si>
  <si>
    <t>21.9826</t>
  </si>
  <si>
    <t>32.253</t>
  </si>
  <si>
    <t>11.92</t>
  </si>
  <si>
    <t>46.261</t>
  </si>
  <si>
    <t>19.6886</t>
  </si>
  <si>
    <t>13.076</t>
  </si>
  <si>
    <t>21.5831</t>
  </si>
  <si>
    <t>33.347</t>
  </si>
  <si>
    <t>40.564</t>
  </si>
  <si>
    <t>22.8638</t>
  </si>
  <si>
    <t>23.87</t>
  </si>
  <si>
    <t>34.944</t>
  </si>
  <si>
    <t>38.151</t>
  </si>
  <si>
    <t>18.1458</t>
  </si>
  <si>
    <t>32.621</t>
  </si>
  <si>
    <t>16.227</t>
  </si>
  <si>
    <t>21.259</t>
  </si>
  <si>
    <t>29.094</t>
  </si>
  <si>
    <t>41.982</t>
  </si>
  <si>
    <t>15.7547</t>
  </si>
  <si>
    <t>21.022</t>
  </si>
  <si>
    <t>40.526</t>
  </si>
  <si>
    <t>14.5837</t>
  </si>
  <si>
    <t>17.964</t>
  </si>
  <si>
    <t>30.609</t>
  </si>
  <si>
    <t>38.771</t>
  </si>
  <si>
    <t>15.0181</t>
  </si>
  <si>
    <t>16.533</t>
  </si>
  <si>
    <t>13.448</t>
  </si>
  <si>
    <t>42.904</t>
  </si>
  <si>
    <t>13.5334</t>
  </si>
  <si>
    <t>29.288</t>
  </si>
  <si>
    <t>34.642</t>
  </si>
  <si>
    <t>14.2986</t>
  </si>
  <si>
    <t>28.543</t>
  </si>
  <si>
    <t>25.946</t>
  </si>
  <si>
    <t>13.7265</t>
  </si>
  <si>
    <t>12.976</t>
  </si>
  <si>
    <t>28.222</t>
  </si>
  <si>
    <t>22.718</t>
  </si>
  <si>
    <t>14.2089</t>
  </si>
  <si>
    <t>13.077</t>
  </si>
  <si>
    <t>28.97</t>
  </si>
  <si>
    <t>19.231</t>
  </si>
  <si>
    <t>16.1675</t>
  </si>
  <si>
    <t>34.38</t>
  </si>
  <si>
    <t>17.078</t>
  </si>
  <si>
    <t>19.6229</t>
  </si>
  <si>
    <t>15.907</t>
  </si>
  <si>
    <t>23.2734</t>
  </si>
  <si>
    <t>21.456</t>
  </si>
  <si>
    <t>51.324</t>
  </si>
  <si>
    <t>13.373</t>
  </si>
  <si>
    <t>16.25</t>
  </si>
  <si>
    <t>24.6693</t>
  </si>
  <si>
    <t>23.084</t>
  </si>
  <si>
    <t>53.633</t>
  </si>
  <si>
    <t>23.998</t>
  </si>
  <si>
    <t>21.2423</t>
  </si>
  <si>
    <t>21.955</t>
  </si>
  <si>
    <t>48.072</t>
  </si>
  <si>
    <t>15.819</t>
  </si>
  <si>
    <t>17.5236</t>
  </si>
  <si>
    <t>15.6565</t>
  </si>
  <si>
    <t>17.323</t>
  </si>
  <si>
    <t>12.296</t>
  </si>
  <si>
    <t>22.308</t>
  </si>
  <si>
    <t>12.8868</t>
  </si>
  <si>
    <t>14.377</t>
  </si>
  <si>
    <t>30.734</t>
  </si>
  <si>
    <t>10.591</t>
  </si>
  <si>
    <t>18.261</t>
  </si>
  <si>
    <t>10.5951</t>
  </si>
  <si>
    <t>22.428</t>
  </si>
  <si>
    <t>9.2498</t>
  </si>
  <si>
    <t>19.116</t>
  </si>
  <si>
    <t>7.6462</t>
  </si>
  <si>
    <t>6.882</t>
  </si>
  <si>
    <t>14.815</t>
  </si>
  <si>
    <t>4.766</t>
  </si>
  <si>
    <t>6.9809</t>
  </si>
  <si>
    <t>12.186</t>
  </si>
  <si>
    <t>4.192</t>
  </si>
  <si>
    <t>11.003</t>
  </si>
  <si>
    <t>8.6229</t>
  </si>
  <si>
    <t>14.55</t>
  </si>
  <si>
    <t>8.1765</t>
  </si>
  <si>
    <t>13.656</t>
  </si>
  <si>
    <t>7.6546</t>
  </si>
  <si>
    <t>12.037</t>
  </si>
  <si>
    <t>12.861</t>
  </si>
  <si>
    <t>8.0849</t>
  </si>
  <si>
    <t>12.497</t>
  </si>
  <si>
    <t>11.298</t>
  </si>
  <si>
    <t>8.5088</t>
  </si>
  <si>
    <t>12.401</t>
  </si>
  <si>
    <t>5.583</t>
  </si>
  <si>
    <t>10.249</t>
  </si>
  <si>
    <t>8.3274</t>
  </si>
  <si>
    <t>8.0854</t>
  </si>
  <si>
    <t>7.714</t>
  </si>
  <si>
    <t>14.715</t>
  </si>
  <si>
    <t>8.0526</t>
  </si>
  <si>
    <t>6.484</t>
  </si>
  <si>
    <t>8.5157</t>
  </si>
  <si>
    <t>12.62</t>
  </si>
  <si>
    <t>8.655</t>
  </si>
  <si>
    <t>8.0349</t>
  </si>
  <si>
    <t>12.281</t>
  </si>
  <si>
    <t>7.6768</t>
  </si>
  <si>
    <t>5.95</t>
  </si>
  <si>
    <t>11.677</t>
  </si>
  <si>
    <t>7.0279</t>
  </si>
  <si>
    <t>7.418</t>
  </si>
  <si>
    <t>6.488</t>
  </si>
  <si>
    <t>13.146</t>
  </si>
  <si>
    <t>7.5898</t>
  </si>
  <si>
    <t>6.051</t>
  </si>
  <si>
    <t>8.3462</t>
  </si>
  <si>
    <t>13.496</t>
  </si>
  <si>
    <t>8.5285</t>
  </si>
  <si>
    <t>6.416</t>
  </si>
  <si>
    <t>6.787</t>
  </si>
  <si>
    <t>6.9376</t>
  </si>
  <si>
    <t>6.3015</t>
  </si>
  <si>
    <t>9.015</t>
  </si>
  <si>
    <t>17.343</t>
  </si>
  <si>
    <t>9.415</t>
  </si>
  <si>
    <t>6.5079</t>
  </si>
  <si>
    <t>17.882</t>
  </si>
  <si>
    <t>8.225</t>
  </si>
  <si>
    <t>6.2945</t>
  </si>
  <si>
    <t>19.07</t>
  </si>
  <si>
    <t>6.6935</t>
  </si>
  <si>
    <t>8.087</t>
  </si>
  <si>
    <t>20.453</t>
  </si>
  <si>
    <t>21.325</t>
  </si>
  <si>
    <t>7.922</t>
  </si>
  <si>
    <t>9.058</t>
  </si>
  <si>
    <t>6.6812</t>
  </si>
  <si>
    <t>7.0947</t>
  </si>
  <si>
    <t>8.3715</t>
  </si>
  <si>
    <t>18.016</t>
  </si>
  <si>
    <t>7.8698</t>
  </si>
  <si>
    <t>6.784</t>
  </si>
  <si>
    <t>7.7833</t>
  </si>
  <si>
    <t>17.532</t>
  </si>
  <si>
    <t>7.0577</t>
  </si>
  <si>
    <t>6.07</t>
  </si>
  <si>
    <t>8.317</t>
  </si>
  <si>
    <t>7.53</t>
  </si>
  <si>
    <t>16.143</t>
  </si>
  <si>
    <t>6.9157</t>
  </si>
  <si>
    <t>6.678</t>
  </si>
  <si>
    <t>8.076</t>
  </si>
  <si>
    <t>6.5432</t>
  </si>
  <si>
    <t>7.7955</t>
  </si>
  <si>
    <t>7.311</t>
  </si>
  <si>
    <t>16.617</t>
  </si>
  <si>
    <t>7.2934</t>
  </si>
  <si>
    <t>7.409</t>
  </si>
  <si>
    <t>16.755</t>
  </si>
  <si>
    <t>7.219</t>
  </si>
  <si>
    <t>8.9004</t>
  </si>
  <si>
    <t>7.921</t>
  </si>
  <si>
    <t>17.335</t>
  </si>
  <si>
    <t>7.374</t>
  </si>
  <si>
    <t>8.3822</t>
  </si>
  <si>
    <t>7.926</t>
  </si>
  <si>
    <t>17.092</t>
  </si>
  <si>
    <t>7.307</t>
  </si>
  <si>
    <t>7.349</t>
  </si>
  <si>
    <t>9.0738</t>
  </si>
  <si>
    <t>8.824</t>
  </si>
  <si>
    <t>7.079</t>
  </si>
  <si>
    <t>11.1436</t>
  </si>
  <si>
    <t>20.926</t>
  </si>
  <si>
    <t>12.0881</t>
  </si>
  <si>
    <t>11.251</t>
  </si>
  <si>
    <t>22.046</t>
  </si>
  <si>
    <t>12.5871</t>
  </si>
  <si>
    <t>11.822</t>
  </si>
  <si>
    <t>11.8538</t>
  </si>
  <si>
    <t>22.365</t>
  </si>
  <si>
    <t>11.323</t>
  </si>
  <si>
    <t>6.517</t>
  </si>
  <si>
    <t>11.2942</t>
  </si>
  <si>
    <t>20.912</t>
  </si>
  <si>
    <t>10.6088</t>
  </si>
  <si>
    <t>10.162</t>
  </si>
  <si>
    <t>19.126</t>
  </si>
  <si>
    <t>9.174</t>
  </si>
  <si>
    <t>11.3455</t>
  </si>
  <si>
    <t>9.503</t>
  </si>
  <si>
    <t>18.46</t>
  </si>
  <si>
    <t>9.036</t>
  </si>
  <si>
    <t>6.969</t>
  </si>
  <si>
    <t>18.863</t>
  </si>
  <si>
    <t>10.2925</t>
  </si>
  <si>
    <t>9.0832</t>
  </si>
  <si>
    <t>8.512</t>
  </si>
  <si>
    <t>15.744</t>
  </si>
  <si>
    <t>8.4546</t>
  </si>
  <si>
    <t>8.981</t>
  </si>
  <si>
    <t>10.0534</t>
  </si>
  <si>
    <t>14.774</t>
  </si>
  <si>
    <t>10.0046</t>
  </si>
  <si>
    <t>14.308</t>
  </si>
  <si>
    <t>8.1293</t>
  </si>
  <si>
    <t>8.522</t>
  </si>
  <si>
    <t>7.9571</t>
  </si>
  <si>
    <t>7.48</t>
  </si>
  <si>
    <t>13.129</t>
  </si>
  <si>
    <t>9.214</t>
  </si>
  <si>
    <t>8.931</t>
  </si>
  <si>
    <t>13.212</t>
  </si>
  <si>
    <t>7.3096</t>
  </si>
  <si>
    <t>9.645</t>
  </si>
  <si>
    <t>8.2497</t>
  </si>
  <si>
    <t>14.002</t>
  </si>
  <si>
    <t>9.837</t>
  </si>
  <si>
    <t>7.712</t>
  </si>
  <si>
    <t>9.2469</t>
  </si>
  <si>
    <t>8.902</t>
  </si>
  <si>
    <t>10.337</t>
  </si>
  <si>
    <t>7.246</t>
  </si>
  <si>
    <t>15.442</t>
  </si>
  <si>
    <t>10.987</t>
  </si>
  <si>
    <t>10.5724</t>
  </si>
  <si>
    <t>10.7386</t>
  </si>
  <si>
    <t>10.8992</t>
  </si>
  <si>
    <t>12.573</t>
  </si>
  <si>
    <t>7.0</t>
  </si>
  <si>
    <t>10.3984</t>
  </si>
  <si>
    <t>18.4281</t>
  </si>
  <si>
    <t>12.703</t>
  </si>
  <si>
    <t>11.4091</t>
  </si>
  <si>
    <t>10.659</t>
  </si>
  <si>
    <t>6.458</t>
  </si>
  <si>
    <t>11.9183</t>
  </si>
  <si>
    <t>9.998</t>
  </si>
  <si>
    <t>12.295</t>
  </si>
  <si>
    <t>12.677</t>
  </si>
  <si>
    <t>13.532</t>
  </si>
  <si>
    <t>4.627</t>
  </si>
  <si>
    <t>12.7152</t>
  </si>
  <si>
    <t>11.222</t>
  </si>
  <si>
    <t>10.4068</t>
  </si>
  <si>
    <t>11.864</t>
  </si>
  <si>
    <t>16.469</t>
  </si>
  <si>
    <t>17.3</t>
  </si>
  <si>
    <t>11.4739</t>
  </si>
  <si>
    <t>11.155</t>
  </si>
  <si>
    <t>16.418</t>
  </si>
  <si>
    <t>15.254</t>
  </si>
  <si>
    <t>9.9508</t>
  </si>
  <si>
    <t>15.586</t>
  </si>
  <si>
    <t>8.9312</t>
  </si>
  <si>
    <t>13.179</t>
  </si>
  <si>
    <t>18.167</t>
  </si>
  <si>
    <t>40.397</t>
  </si>
  <si>
    <t>8.1449</t>
  </si>
  <si>
    <t>9.4175</t>
  </si>
  <si>
    <t>36.52</t>
  </si>
  <si>
    <t>8.2291</t>
  </si>
  <si>
    <t>11.74</t>
  </si>
  <si>
    <t>16.002</t>
  </si>
  <si>
    <t>26.971</t>
  </si>
  <si>
    <t>8.0023</t>
  </si>
  <si>
    <t>11.01</t>
  </si>
  <si>
    <t>20.829</t>
  </si>
  <si>
    <t>18.285</t>
  </si>
  <si>
    <t>15.86</t>
  </si>
  <si>
    <t>8.4968</t>
  </si>
  <si>
    <t>9.2928</t>
  </si>
  <si>
    <t>9.7096</t>
  </si>
  <si>
    <t>10.2153</t>
  </si>
  <si>
    <t>10.8069</t>
  </si>
  <si>
    <t>11.9903</t>
  </si>
  <si>
    <t>11.6084</t>
  </si>
  <si>
    <t>10.5195</t>
  </si>
  <si>
    <t>10.3771</t>
  </si>
  <si>
    <t>9.8126</t>
  </si>
  <si>
    <t>9.0658</t>
  </si>
  <si>
    <t>8.5179</t>
  </si>
  <si>
    <t>7.8321</t>
  </si>
  <si>
    <t>6.7805</t>
  </si>
  <si>
    <t>5.9507</t>
  </si>
  <si>
    <t>5.9545</t>
  </si>
  <si>
    <t>5.2346</t>
  </si>
  <si>
    <t>5.7042</t>
  </si>
  <si>
    <t>6.7674</t>
  </si>
  <si>
    <t>6.5203</t>
  </si>
  <si>
    <t>6.3773</t>
  </si>
  <si>
    <t>6.3722</t>
  </si>
  <si>
    <t>6.0524</t>
  </si>
  <si>
    <t>5.5664</t>
  </si>
  <si>
    <t>10.107</t>
  </si>
  <si>
    <t>6.118</t>
  </si>
  <si>
    <t>12.448</t>
  </si>
  <si>
    <t>3.859</t>
  </si>
  <si>
    <t>6.5332</t>
  </si>
  <si>
    <t>13.054</t>
  </si>
  <si>
    <t>14.905</t>
  </si>
  <si>
    <t>6.8439</t>
  </si>
  <si>
    <t>9.001</t>
  </si>
  <si>
    <t>15.342</t>
  </si>
  <si>
    <t>7.2643</t>
  </si>
  <si>
    <t>16.971</t>
  </si>
  <si>
    <t>4.516</t>
  </si>
  <si>
    <t>8.0874</t>
  </si>
  <si>
    <t>14.262</t>
  </si>
  <si>
    <t>8.2575</t>
  </si>
  <si>
    <t>15.305</t>
  </si>
  <si>
    <t>4.873</t>
  </si>
  <si>
    <t>11.3267</t>
  </si>
  <si>
    <t>16.961</t>
  </si>
  <si>
    <t>13.646</t>
  </si>
  <si>
    <t>5.131</t>
  </si>
  <si>
    <t>14.7285</t>
  </si>
  <si>
    <t>14.9263</t>
  </si>
  <si>
    <t>15.651</t>
  </si>
  <si>
    <t>19.343</t>
  </si>
  <si>
    <t>15.1439</t>
  </si>
  <si>
    <t>16.185</t>
  </si>
  <si>
    <t>26.084</t>
  </si>
  <si>
    <t>5.702</t>
  </si>
  <si>
    <t>15.7721</t>
  </si>
  <si>
    <t>25.8</t>
  </si>
  <si>
    <t>17.0528</t>
  </si>
  <si>
    <t>17.264</t>
  </si>
  <si>
    <t>21.71</t>
  </si>
  <si>
    <t>30.817</t>
  </si>
  <si>
    <t>5.811</t>
  </si>
  <si>
    <t>16.8797</t>
  </si>
  <si>
    <t>19.224</t>
  </si>
  <si>
    <t>28.106</t>
  </si>
  <si>
    <t>16.8211</t>
  </si>
  <si>
    <t>5.574</t>
  </si>
  <si>
    <t>16.6669</t>
  </si>
  <si>
    <t>18.89</t>
  </si>
  <si>
    <t>30.603</t>
  </si>
  <si>
    <t>5.681</t>
  </si>
  <si>
    <t>15.2141</t>
  </si>
  <si>
    <t>17.677</t>
  </si>
  <si>
    <t>20.968</t>
  </si>
  <si>
    <t>28.664</t>
  </si>
  <si>
    <t>14.5653</t>
  </si>
  <si>
    <t>17.499</t>
  </si>
  <si>
    <t>21.451</t>
  </si>
  <si>
    <t>9.9874</t>
  </si>
  <si>
    <t>13.598</t>
  </si>
  <si>
    <t>16.199</t>
  </si>
  <si>
    <t>2.637</t>
  </si>
  <si>
    <t>10.1859</t>
  </si>
  <si>
    <t>14.46</t>
  </si>
  <si>
    <t>20.723</t>
  </si>
  <si>
    <t>4.721</t>
  </si>
  <si>
    <t>9.8245</t>
  </si>
  <si>
    <t>13.184</t>
  </si>
  <si>
    <t>22.206</t>
  </si>
  <si>
    <t>4.264</t>
  </si>
  <si>
    <t>10.4591</t>
  </si>
  <si>
    <t>17.011</t>
  </si>
  <si>
    <t>11.6569</t>
  </si>
  <si>
    <t>15.554</t>
  </si>
  <si>
    <t>20.279</t>
  </si>
  <si>
    <t>28.763</t>
  </si>
  <si>
    <t>11.9568</t>
  </si>
  <si>
    <t>23.77</t>
  </si>
  <si>
    <t>11.3694</t>
  </si>
  <si>
    <t>14.35</t>
  </si>
  <si>
    <t>17.645</t>
  </si>
  <si>
    <t>23.581</t>
  </si>
  <si>
    <t>9.7518</t>
  </si>
  <si>
    <t>15.821</t>
  </si>
  <si>
    <t>22.939</t>
  </si>
  <si>
    <t>10.2393</t>
  </si>
  <si>
    <t>22.306</t>
  </si>
  <si>
    <t>10.1011</t>
  </si>
  <si>
    <t>13.052</t>
  </si>
  <si>
    <t>21.83</t>
  </si>
  <si>
    <t>8.1956</t>
  </si>
  <si>
    <t>3.964</t>
  </si>
  <si>
    <t>9.0363</t>
  </si>
  <si>
    <t>11.684</t>
  </si>
  <si>
    <t>14.191</t>
  </si>
  <si>
    <t>19.315</t>
  </si>
  <si>
    <t>7.8822</t>
  </si>
  <si>
    <t>10.995</t>
  </si>
  <si>
    <t>14.05</t>
  </si>
  <si>
    <t>17.456</t>
  </si>
  <si>
    <t>11.1266</t>
  </si>
  <si>
    <t>13.696</t>
  </si>
  <si>
    <t>17.547</t>
  </si>
  <si>
    <t>22.337</t>
  </si>
  <si>
    <t>3.831</t>
  </si>
  <si>
    <t>9.4357</t>
  </si>
  <si>
    <t>17.346</t>
  </si>
  <si>
    <t>7.9812</t>
  </si>
  <si>
    <t>11.907</t>
  </si>
  <si>
    <t>14.565</t>
  </si>
  <si>
    <t>4.226</t>
  </si>
  <si>
    <t>7.6259</t>
  </si>
  <si>
    <t>14.733</t>
  </si>
  <si>
    <t>7.3496</t>
  </si>
  <si>
    <t>11.001</t>
  </si>
  <si>
    <t>14.266</t>
  </si>
  <si>
    <t>8.2956</t>
  </si>
  <si>
    <t>19.656</t>
  </si>
  <si>
    <t>8.6406</t>
  </si>
  <si>
    <t>8.1865</t>
  </si>
  <si>
    <t>20.99</t>
  </si>
  <si>
    <t>4.109</t>
  </si>
  <si>
    <t>8.0693</t>
  </si>
  <si>
    <t>20.142</t>
  </si>
  <si>
    <t>19.357</t>
  </si>
  <si>
    <t>7.3222</t>
  </si>
  <si>
    <t>12.15</t>
  </si>
  <si>
    <t>4.117</t>
  </si>
  <si>
    <t>7.4398</t>
  </si>
  <si>
    <t>11.551</t>
  </si>
  <si>
    <t>18.289</t>
  </si>
  <si>
    <t>3.879</t>
  </si>
  <si>
    <t>7.4728</t>
  </si>
  <si>
    <t>10.582</t>
  </si>
  <si>
    <t>7.2324</t>
  </si>
  <si>
    <t>3.725</t>
  </si>
  <si>
    <t>7.5085</t>
  </si>
  <si>
    <t>17.166</t>
  </si>
  <si>
    <t>6.7287</t>
  </si>
  <si>
    <t>6.6442</t>
  </si>
  <si>
    <t>12.504</t>
  </si>
  <si>
    <t>7.4953</t>
  </si>
  <si>
    <t>9.286</t>
  </si>
  <si>
    <t>4.105</t>
  </si>
  <si>
    <t>16.154</t>
  </si>
  <si>
    <t>12.3553</t>
  </si>
  <si>
    <t>11.791</t>
  </si>
  <si>
    <t>16.561</t>
  </si>
  <si>
    <t>12.091</t>
  </si>
  <si>
    <t>17.885</t>
  </si>
  <si>
    <t>13.2719</t>
  </si>
  <si>
    <t>14.177</t>
  </si>
  <si>
    <t>18.667</t>
  </si>
  <si>
    <t>22.893</t>
  </si>
  <si>
    <t>11.4771</t>
  </si>
  <si>
    <t>12.2937</t>
  </si>
  <si>
    <t>15.888</t>
  </si>
  <si>
    <t>17.824</t>
  </si>
  <si>
    <t>10.8001</t>
  </si>
  <si>
    <t>17.675</t>
  </si>
  <si>
    <t>16.028</t>
  </si>
  <si>
    <t>8.5945</t>
  </si>
  <si>
    <t>23.968</t>
  </si>
  <si>
    <t>26.086</t>
  </si>
  <si>
    <t>2.258</t>
  </si>
  <si>
    <t>8.2518</t>
  </si>
  <si>
    <t>20.185</t>
  </si>
  <si>
    <t>24.8</t>
  </si>
  <si>
    <t>28.303</t>
  </si>
  <si>
    <t>25.753</t>
  </si>
  <si>
    <t>27.08</t>
  </si>
  <si>
    <t>19.744</t>
  </si>
  <si>
    <t>7.5884</t>
  </si>
  <si>
    <t>24.767</t>
  </si>
  <si>
    <t>26.479</t>
  </si>
  <si>
    <t>8.8004</t>
  </si>
  <si>
    <t>19.348</t>
  </si>
  <si>
    <t>13.875</t>
  </si>
  <si>
    <t>8.4123</t>
  </si>
  <si>
    <t>30.657</t>
  </si>
  <si>
    <t>35.395</t>
  </si>
  <si>
    <t>18.674</t>
  </si>
  <si>
    <t>22.479</t>
  </si>
  <si>
    <t>26.281</t>
  </si>
  <si>
    <t>48.165</t>
  </si>
  <si>
    <t>7.5602</t>
  </si>
  <si>
    <t>23.673</t>
  </si>
  <si>
    <t>36.203</t>
  </si>
  <si>
    <t>8.8141</t>
  </si>
  <si>
    <t>20.18</t>
  </si>
  <si>
    <t>9.6393</t>
  </si>
  <si>
    <t>33.007</t>
  </si>
  <si>
    <t>23.195</t>
  </si>
  <si>
    <t>21.508</t>
  </si>
  <si>
    <t>35.246</t>
  </si>
  <si>
    <t>21.86</t>
  </si>
  <si>
    <t>9.6315</t>
  </si>
  <si>
    <t>21.303</t>
  </si>
  <si>
    <t>34.509</t>
  </si>
  <si>
    <t>22.021</t>
  </si>
  <si>
    <t>8.4866</t>
  </si>
  <si>
    <t>24.31</t>
  </si>
  <si>
    <t>28.176</t>
  </si>
  <si>
    <t>21.525</t>
  </si>
  <si>
    <t>9.0003</t>
  </si>
  <si>
    <t>24.686</t>
  </si>
  <si>
    <t>27.353</t>
  </si>
  <si>
    <t>19.621</t>
  </si>
  <si>
    <t>8.915</t>
  </si>
  <si>
    <t>17.664</t>
  </si>
  <si>
    <t>8.6508</t>
  </si>
  <si>
    <t>15.985</t>
  </si>
  <si>
    <t>26.255</t>
  </si>
  <si>
    <t>19.833</t>
  </si>
  <si>
    <t>15.84</t>
  </si>
  <si>
    <t>9.7014</t>
  </si>
  <si>
    <t>27.636</t>
  </si>
  <si>
    <t>20.534</t>
  </si>
  <si>
    <t>11.1008</t>
  </si>
  <si>
    <t>27.616</t>
  </si>
  <si>
    <t>21.077</t>
  </si>
  <si>
    <t>13.889</t>
  </si>
  <si>
    <t>11.7523</t>
  </si>
  <si>
    <t>13.1715</t>
  </si>
  <si>
    <t>26.363</t>
  </si>
  <si>
    <t>13.092</t>
  </si>
  <si>
    <t>12.9929</t>
  </si>
  <si>
    <t>15.806</t>
  </si>
  <si>
    <t>25.728</t>
  </si>
  <si>
    <t>19.364</t>
  </si>
  <si>
    <t>12.978</t>
  </si>
  <si>
    <t>12.8204</t>
  </si>
  <si>
    <t>14.956</t>
  </si>
  <si>
    <t>17.932</t>
  </si>
  <si>
    <t>12.604</t>
  </si>
  <si>
    <t>3.529</t>
  </si>
  <si>
    <t>13.1819</t>
  </si>
  <si>
    <t>19.3573</t>
  </si>
  <si>
    <t>12.301</t>
  </si>
  <si>
    <t>19.646</t>
  </si>
  <si>
    <t>11.763</t>
  </si>
  <si>
    <t>23.3278</t>
  </si>
  <si>
    <t>19.252</t>
  </si>
  <si>
    <t>12.2533</t>
  </si>
  <si>
    <t>28.389</t>
  </si>
  <si>
    <t>16.273</t>
  </si>
  <si>
    <t>10.9113</t>
  </si>
  <si>
    <t>23.964</t>
  </si>
  <si>
    <t>14.796</t>
  </si>
  <si>
    <t>11.331</t>
  </si>
  <si>
    <t>5.469</t>
  </si>
  <si>
    <t>10.1845</t>
  </si>
  <si>
    <t>30.056</t>
  </si>
  <si>
    <t>10.942</t>
  </si>
  <si>
    <t>10.9659</t>
  </si>
  <si>
    <t>14.837</t>
  </si>
  <si>
    <t>12.0207</t>
  </si>
  <si>
    <t>13.093</t>
  </si>
  <si>
    <t>23.047</t>
  </si>
  <si>
    <t>10.5833</t>
  </si>
  <si>
    <t>13.453</t>
  </si>
  <si>
    <t>29.474</t>
  </si>
  <si>
    <t>14.453</t>
  </si>
  <si>
    <t>3.173</t>
  </si>
  <si>
    <t>14.972</t>
  </si>
  <si>
    <t>28.388</t>
  </si>
  <si>
    <t>15.465</t>
  </si>
  <si>
    <t>10.125</t>
  </si>
  <si>
    <t>17.0941</t>
  </si>
  <si>
    <t>25.774</t>
  </si>
  <si>
    <t>17.702</t>
  </si>
  <si>
    <t>18.6673</t>
  </si>
  <si>
    <t>16.938</t>
  </si>
  <si>
    <t>18.3111</t>
  </si>
  <si>
    <t>18.201</t>
  </si>
  <si>
    <t>31.166</t>
  </si>
  <si>
    <t>22.058</t>
  </si>
  <si>
    <t>3.897</t>
  </si>
  <si>
    <t>16.9321</t>
  </si>
  <si>
    <t>32.069</t>
  </si>
  <si>
    <t>9.8943</t>
  </si>
  <si>
    <t>20.48</t>
  </si>
  <si>
    <t>21.857</t>
  </si>
  <si>
    <t>10.837</t>
  </si>
  <si>
    <t>7.7303</t>
  </si>
  <si>
    <t>7.351</t>
  </si>
  <si>
    <t>7.1788</t>
  </si>
  <si>
    <t>10.994</t>
  </si>
  <si>
    <t>6.4237</t>
  </si>
  <si>
    <t>9.863</t>
  </si>
  <si>
    <t>7.7024</t>
  </si>
  <si>
    <t>4.03</t>
  </si>
  <si>
    <t>7.7273</t>
  </si>
  <si>
    <t>4.213</t>
  </si>
  <si>
    <t>7.499</t>
  </si>
  <si>
    <t>4.0947</t>
  </si>
  <si>
    <t>4.4072</t>
  </si>
  <si>
    <t>5.9097</t>
  </si>
  <si>
    <t>2.969</t>
  </si>
  <si>
    <t>8.6122</t>
  </si>
  <si>
    <t>7.902</t>
  </si>
  <si>
    <t>7.3326</t>
  </si>
  <si>
    <t>6.532</t>
  </si>
  <si>
    <t>6.3917</t>
  </si>
  <si>
    <t>7.098</t>
  </si>
  <si>
    <t>6.3676</t>
  </si>
  <si>
    <t>6.7894</t>
  </si>
  <si>
    <t>6.3324</t>
  </si>
  <si>
    <t>3.843</t>
  </si>
  <si>
    <t>5.258</t>
  </si>
  <si>
    <t>6.0786</t>
  </si>
  <si>
    <t>5.971</t>
  </si>
  <si>
    <t>6.308</t>
  </si>
  <si>
    <t>5.4573</t>
  </si>
  <si>
    <t>3.971</t>
  </si>
  <si>
    <t>7.3857</t>
  </si>
  <si>
    <t>5.379</t>
  </si>
  <si>
    <t>6.3827</t>
  </si>
  <si>
    <t>5.7413</t>
  </si>
  <si>
    <t>6.6793</t>
  </si>
  <si>
    <t>7.943</t>
  </si>
  <si>
    <t>16.925</t>
  </si>
  <si>
    <t>9.551</t>
  </si>
  <si>
    <t>9.1348</t>
  </si>
  <si>
    <t>12.651</t>
  </si>
  <si>
    <t>20.724</t>
  </si>
  <si>
    <t>10.0947</t>
  </si>
  <si>
    <t>14.496</t>
  </si>
  <si>
    <t>23.822</t>
  </si>
  <si>
    <t>17.791</t>
  </si>
  <si>
    <t>9.8342</t>
  </si>
  <si>
    <t>27.292</t>
  </si>
  <si>
    <t>11.4001</t>
  </si>
  <si>
    <t>31.706</t>
  </si>
  <si>
    <t>22.673</t>
  </si>
  <si>
    <t>13.1329</t>
  </si>
  <si>
    <t>25.952</t>
  </si>
  <si>
    <t>14.5004</t>
  </si>
  <si>
    <t>24.323</t>
  </si>
  <si>
    <t>41.773</t>
  </si>
  <si>
    <t>29.904</t>
  </si>
  <si>
    <t>16.2889</t>
  </si>
  <si>
    <t>27.971</t>
  </si>
  <si>
    <t>47.833</t>
  </si>
  <si>
    <t>33.962</t>
  </si>
  <si>
    <t>16.3408</t>
  </si>
  <si>
    <t>29.458</t>
  </si>
  <si>
    <t>51.454</t>
  </si>
  <si>
    <t>34.325</t>
  </si>
  <si>
    <t>15.7844</t>
  </si>
  <si>
    <t>38.216</t>
  </si>
  <si>
    <t>30.561</t>
  </si>
  <si>
    <t>62.405</t>
  </si>
  <si>
    <t>6.627</t>
  </si>
  <si>
    <t>15.1819</t>
  </si>
  <si>
    <t>30.575</t>
  </si>
  <si>
    <t>62.87</t>
  </si>
  <si>
    <t>34.284</t>
  </si>
  <si>
    <t>6.094</t>
  </si>
  <si>
    <t>15.7986</t>
  </si>
  <si>
    <t>30.205</t>
  </si>
  <si>
    <t>63.316</t>
  </si>
  <si>
    <t>34.791</t>
  </si>
  <si>
    <t>14.0851</t>
  </si>
  <si>
    <t>33.133</t>
  </si>
  <si>
    <t>5.316</t>
  </si>
  <si>
    <t>13.6205</t>
  </si>
  <si>
    <t>27.761</t>
  </si>
  <si>
    <t>56.75</t>
  </si>
  <si>
    <t>31.136</t>
  </si>
  <si>
    <t>13.1665</t>
  </si>
  <si>
    <t>26.681</t>
  </si>
  <si>
    <t>56.188</t>
  </si>
  <si>
    <t>29.659</t>
  </si>
  <si>
    <t>12.4508</t>
  </si>
  <si>
    <t>51.561</t>
  </si>
  <si>
    <t>25.842</t>
  </si>
  <si>
    <t>11.6816</t>
  </si>
  <si>
    <t>22.374</t>
  </si>
  <si>
    <t>47.484</t>
  </si>
  <si>
    <t>23.192</t>
  </si>
  <si>
    <t>3.934</t>
  </si>
  <si>
    <t>11.0885</t>
  </si>
  <si>
    <t>45.11</t>
  </si>
  <si>
    <t>21.624</t>
  </si>
  <si>
    <t>11.2715</t>
  </si>
  <si>
    <t>20.733</t>
  </si>
  <si>
    <t>11.5318</t>
  </si>
  <si>
    <t>20.217</t>
  </si>
  <si>
    <t>43.425</t>
  </si>
  <si>
    <t>20.341</t>
  </si>
  <si>
    <t>11.3952</t>
  </si>
  <si>
    <t>42.548</t>
  </si>
  <si>
    <t>11.3817</t>
  </si>
  <si>
    <t>41.417</t>
  </si>
  <si>
    <t>17.931</t>
  </si>
  <si>
    <t>11.4594</t>
  </si>
  <si>
    <t>39.947</t>
  </si>
  <si>
    <t>18.16</t>
  </si>
  <si>
    <t>3.876</t>
  </si>
  <si>
    <t>11.7272</t>
  </si>
  <si>
    <t>19.056</t>
  </si>
  <si>
    <t>39.059</t>
  </si>
  <si>
    <t>18.751</t>
  </si>
  <si>
    <t>11.1299</t>
  </si>
  <si>
    <t>18.137</t>
  </si>
  <si>
    <t>37.108</t>
  </si>
  <si>
    <t>17.895</t>
  </si>
  <si>
    <t>3.848</t>
  </si>
  <si>
    <t>10.4897</t>
  </si>
  <si>
    <t>34.616</t>
  </si>
  <si>
    <t>16.383</t>
  </si>
  <si>
    <t>10.5268</t>
  </si>
  <si>
    <t>16.899</t>
  </si>
  <si>
    <t>16.763</t>
  </si>
  <si>
    <t>10.7211</t>
  </si>
  <si>
    <t>17.157</t>
  </si>
  <si>
    <t>33.664</t>
  </si>
  <si>
    <t>17.585</t>
  </si>
  <si>
    <t>33.37</t>
  </si>
  <si>
    <t>12.6056</t>
  </si>
  <si>
    <t>17.407</t>
  </si>
  <si>
    <t>33.823</t>
  </si>
  <si>
    <t>12.6238</t>
  </si>
  <si>
    <t>17.753</t>
  </si>
  <si>
    <t>20.902</t>
  </si>
  <si>
    <t>4.475</t>
  </si>
  <si>
    <t>12.1946</t>
  </si>
  <si>
    <t>36.191</t>
  </si>
  <si>
    <t>20.508</t>
  </si>
  <si>
    <t>11.925</t>
  </si>
  <si>
    <t>34.335</t>
  </si>
  <si>
    <t>19.063</t>
  </si>
  <si>
    <t>11.2193</t>
  </si>
  <si>
    <t>16.765</t>
  </si>
  <si>
    <t>33.439</t>
  </si>
  <si>
    <t>17.864</t>
  </si>
  <si>
    <t>12.2251</t>
  </si>
  <si>
    <t>16.802</t>
  </si>
  <si>
    <t>33.86</t>
  </si>
  <si>
    <t>14.603</t>
  </si>
  <si>
    <t>17.595</t>
  </si>
  <si>
    <t>34.955</t>
  </si>
  <si>
    <t>3.89</t>
  </si>
  <si>
    <t>14.2751</t>
  </si>
  <si>
    <t>22.28</t>
  </si>
  <si>
    <t>35.978</t>
  </si>
  <si>
    <t>31.202</t>
  </si>
  <si>
    <t>14.8365</t>
  </si>
  <si>
    <t>36.156</t>
  </si>
  <si>
    <t>13.8285</t>
  </si>
  <si>
    <t>37.818</t>
  </si>
  <si>
    <t>30.195</t>
  </si>
  <si>
    <t>15.3655</t>
  </si>
  <si>
    <t>38.661</t>
  </si>
  <si>
    <t>4.343</t>
  </si>
  <si>
    <t>15.5137</t>
  </si>
  <si>
    <t>38.401</t>
  </si>
  <si>
    <t>28.468</t>
  </si>
  <si>
    <t>21.544</t>
  </si>
  <si>
    <t>38.746</t>
  </si>
  <si>
    <t>29.123</t>
  </si>
  <si>
    <t>16.9029</t>
  </si>
  <si>
    <t>21.453</t>
  </si>
  <si>
    <t>38.63</t>
  </si>
  <si>
    <t>28.091</t>
  </si>
  <si>
    <t>14.4888</t>
  </si>
  <si>
    <t>38.657</t>
  </si>
  <si>
    <t>28.712</t>
  </si>
  <si>
    <t>5.32</t>
  </si>
  <si>
    <t>32.104</t>
  </si>
  <si>
    <t>13.0945</t>
  </si>
  <si>
    <t>23.679</t>
  </si>
  <si>
    <t>33.763</t>
  </si>
  <si>
    <t>13.4611</t>
  </si>
  <si>
    <t>23.321</t>
  </si>
  <si>
    <t>38.789</t>
  </si>
  <si>
    <t>6.088</t>
  </si>
  <si>
    <t>14.4322</t>
  </si>
  <si>
    <t>41.669</t>
  </si>
  <si>
    <t>24.61</t>
  </si>
  <si>
    <t>14.7602</t>
  </si>
  <si>
    <t>23.358</t>
  </si>
  <si>
    <t>26.02</t>
  </si>
  <si>
    <t>14.6158</t>
  </si>
  <si>
    <t>14.2969</t>
  </si>
  <si>
    <t>23.308</t>
  </si>
  <si>
    <t>44.932</t>
  </si>
  <si>
    <t>6.238</t>
  </si>
  <si>
    <t>14.1163</t>
  </si>
  <si>
    <t>43.672</t>
  </si>
  <si>
    <t>5.661</t>
  </si>
  <si>
    <t>14.599</t>
  </si>
  <si>
    <t>43.415</t>
  </si>
  <si>
    <t>21.713</t>
  </si>
  <si>
    <t>5.242</t>
  </si>
  <si>
    <t>15.7819</t>
  </si>
  <si>
    <t>22.576</t>
  </si>
  <si>
    <t>43.93</t>
  </si>
  <si>
    <t>5.679</t>
  </si>
  <si>
    <t>20.5438</t>
  </si>
  <si>
    <t>27.577</t>
  </si>
  <si>
    <t>46.288</t>
  </si>
  <si>
    <t>34.066</t>
  </si>
  <si>
    <t>22.2368</t>
  </si>
  <si>
    <t>28.376</t>
  </si>
  <si>
    <t>48.032</t>
  </si>
  <si>
    <t>22.4615</t>
  </si>
  <si>
    <t>30.068</t>
  </si>
  <si>
    <t>48.382</t>
  </si>
  <si>
    <t>38.623</t>
  </si>
  <si>
    <t>8.547</t>
  </si>
  <si>
    <t>20.9421</t>
  </si>
  <si>
    <t>31.135</t>
  </si>
  <si>
    <t>47.746</t>
  </si>
  <si>
    <t>43.089</t>
  </si>
  <si>
    <t>22.268</t>
  </si>
  <si>
    <t>3.31</t>
  </si>
  <si>
    <t>20.9723</t>
  </si>
  <si>
    <t>31.508</t>
  </si>
  <si>
    <t>48.413</t>
  </si>
  <si>
    <t>36.567</t>
  </si>
  <si>
    <t>24.4831</t>
  </si>
  <si>
    <t>29.579</t>
  </si>
  <si>
    <t>47.46</t>
  </si>
  <si>
    <t>31.817</t>
  </si>
  <si>
    <t>23.1769</t>
  </si>
  <si>
    <t>47.633</t>
  </si>
  <si>
    <t>30.837</t>
  </si>
  <si>
    <t>42.121</t>
  </si>
  <si>
    <t>21.9647</t>
  </si>
  <si>
    <t>27.509</t>
  </si>
  <si>
    <t>46.496</t>
  </si>
  <si>
    <t>29.392</t>
  </si>
  <si>
    <t>34.913</t>
  </si>
  <si>
    <t>5.6</t>
  </si>
  <si>
    <t>23.1936</t>
  </si>
  <si>
    <t>26.69</t>
  </si>
  <si>
    <t>45.701</t>
  </si>
  <si>
    <t>28.115</t>
  </si>
  <si>
    <t>31.219</t>
  </si>
  <si>
    <t>25.1358</t>
  </si>
  <si>
    <t>43.996</t>
  </si>
  <si>
    <t>22.2719</t>
  </si>
  <si>
    <t>24.324</t>
  </si>
  <si>
    <t>45.354</t>
  </si>
  <si>
    <t>26.183</t>
  </si>
  <si>
    <t>5.255</t>
  </si>
  <si>
    <t>22.239</t>
  </si>
  <si>
    <t>23.19</t>
  </si>
  <si>
    <t>43.472</t>
  </si>
  <si>
    <t>21.801</t>
  </si>
  <si>
    <t>23.028</t>
  </si>
  <si>
    <t>5.798</t>
  </si>
  <si>
    <t>20.4094</t>
  </si>
  <si>
    <t>45.133</t>
  </si>
  <si>
    <t>22.655</t>
  </si>
  <si>
    <t>21.4389</t>
  </si>
  <si>
    <t>24.151</t>
  </si>
  <si>
    <t>23.1702</t>
  </si>
  <si>
    <t>27.133</t>
  </si>
  <si>
    <t>50.673</t>
  </si>
  <si>
    <t>27.342</t>
  </si>
  <si>
    <t>14.529</t>
  </si>
  <si>
    <t>24.4537</t>
  </si>
  <si>
    <t>28.456</t>
  </si>
  <si>
    <t>51.769</t>
  </si>
  <si>
    <t>18.348</t>
  </si>
  <si>
    <t>22.6177</t>
  </si>
  <si>
    <t>29.18</t>
  </si>
  <si>
    <t>54.581</t>
  </si>
  <si>
    <t>20.7354</t>
  </si>
  <si>
    <t>29.372</t>
  </si>
  <si>
    <t>53.427</t>
  </si>
  <si>
    <t>29.99</t>
  </si>
  <si>
    <t>15.524</t>
  </si>
  <si>
    <t>20.5894</t>
  </si>
  <si>
    <t>31.124</t>
  </si>
  <si>
    <t>53.91</t>
  </si>
  <si>
    <t>33.98</t>
  </si>
  <si>
    <t>21.0373</t>
  </si>
  <si>
    <t>30.487</t>
  </si>
  <si>
    <t>52.666</t>
  </si>
  <si>
    <t>33.366</t>
  </si>
  <si>
    <t>19.0225</t>
  </si>
  <si>
    <t>28.836</t>
  </si>
  <si>
    <t>49.922</t>
  </si>
  <si>
    <t>30.71</t>
  </si>
  <si>
    <t>17.942</t>
  </si>
  <si>
    <t>28.417</t>
  </si>
  <si>
    <t>50.024</t>
  </si>
  <si>
    <t>29.431</t>
  </si>
  <si>
    <t>18.5491</t>
  </si>
  <si>
    <t>50.076</t>
  </si>
  <si>
    <t>28.42</t>
  </si>
  <si>
    <t>18.5643</t>
  </si>
  <si>
    <t>49.325</t>
  </si>
  <si>
    <t>27.117</t>
  </si>
  <si>
    <t>20.9961</t>
  </si>
  <si>
    <t>49.619</t>
  </si>
  <si>
    <t>20.5089</t>
  </si>
  <si>
    <t>26.189</t>
  </si>
  <si>
    <t>47.889</t>
  </si>
  <si>
    <t>7.656</t>
  </si>
  <si>
    <t>20.7144</t>
  </si>
  <si>
    <t>47.59</t>
  </si>
  <si>
    <t>26.092</t>
  </si>
  <si>
    <t>20.7955</t>
  </si>
  <si>
    <t>25.129</t>
  </si>
  <si>
    <t>45.065</t>
  </si>
  <si>
    <t>20.5232</t>
  </si>
  <si>
    <t>24.762</t>
  </si>
  <si>
    <t>24.889</t>
  </si>
  <si>
    <t>20.5025</t>
  </si>
  <si>
    <t>21.945</t>
  </si>
  <si>
    <t>39.454</t>
  </si>
  <si>
    <t>21.965</t>
  </si>
  <si>
    <t>4.734</t>
  </si>
  <si>
    <t>20.0058</t>
  </si>
  <si>
    <t>38.411</t>
  </si>
  <si>
    <t>7.144</t>
  </si>
  <si>
    <t>19.2252</t>
  </si>
  <si>
    <t>35.275</t>
  </si>
  <si>
    <t>21.1361</t>
  </si>
  <si>
    <t>18.342</t>
  </si>
  <si>
    <t>33.037</t>
  </si>
  <si>
    <t>19.011</t>
  </si>
  <si>
    <t>5.427</t>
  </si>
  <si>
    <t>13.3212</t>
  </si>
  <si>
    <t>25.118</t>
  </si>
  <si>
    <t>16.2679</t>
  </si>
  <si>
    <t>27.833</t>
  </si>
  <si>
    <t>17.141</t>
  </si>
  <si>
    <t>3.609</t>
  </si>
  <si>
    <t>16.8335</t>
  </si>
  <si>
    <t>27.458</t>
  </si>
  <si>
    <t>17.337</t>
  </si>
  <si>
    <t>6.342</t>
  </si>
  <si>
    <t>13.0997</t>
  </si>
  <si>
    <t>11.102</t>
  </si>
  <si>
    <t>19.208</t>
  </si>
  <si>
    <t>13.6051</t>
  </si>
  <si>
    <t>11.289</t>
  </si>
  <si>
    <t>20.82</t>
  </si>
  <si>
    <t>11.735</t>
  </si>
  <si>
    <t>3.256</t>
  </si>
  <si>
    <t>16.05</t>
  </si>
  <si>
    <t>17.7137</t>
  </si>
  <si>
    <t>29.496</t>
  </si>
  <si>
    <t>18.8365</t>
  </si>
  <si>
    <t>31.024</t>
  </si>
  <si>
    <t>21.4</t>
  </si>
  <si>
    <t>23.534</t>
  </si>
  <si>
    <t>35.064</t>
  </si>
  <si>
    <t>29.595</t>
  </si>
  <si>
    <t>8.331</t>
  </si>
  <si>
    <t>21.766</t>
  </si>
  <si>
    <t>39.1</t>
  </si>
  <si>
    <t>37.172</t>
  </si>
  <si>
    <t>4.352</t>
  </si>
  <si>
    <t>21.0887</t>
  </si>
  <si>
    <t>26.61</t>
  </si>
  <si>
    <t>37.023</t>
  </si>
  <si>
    <t>33.531</t>
  </si>
  <si>
    <t>12.672</t>
  </si>
  <si>
    <t>20.6397</t>
  </si>
  <si>
    <t>37.875</t>
  </si>
  <si>
    <t>11.208</t>
  </si>
  <si>
    <t>25.92</t>
  </si>
  <si>
    <t>39.737</t>
  </si>
  <si>
    <t>9.913</t>
  </si>
  <si>
    <t>20.0656</t>
  </si>
  <si>
    <t>43.159</t>
  </si>
  <si>
    <t>30.631</t>
  </si>
  <si>
    <t>20.8751</t>
  </si>
  <si>
    <t>47.024</t>
  </si>
  <si>
    <t>9.2</t>
  </si>
  <si>
    <t>21.7256</t>
  </si>
  <si>
    <t>27.932</t>
  </si>
  <si>
    <t>47.334</t>
  </si>
  <si>
    <t>31.013</t>
  </si>
  <si>
    <t>9.191</t>
  </si>
  <si>
    <t>21.657</t>
  </si>
  <si>
    <t>27.384</t>
  </si>
  <si>
    <t>8.912</t>
  </si>
  <si>
    <t>42.987</t>
  </si>
  <si>
    <t>27.121</t>
  </si>
  <si>
    <t>25.429</t>
  </si>
  <si>
    <t>25.45</t>
  </si>
  <si>
    <t>8.068</t>
  </si>
  <si>
    <t>21.9584</t>
  </si>
  <si>
    <t>25.323</t>
  </si>
  <si>
    <t>42.476</t>
  </si>
  <si>
    <t>25.307</t>
  </si>
  <si>
    <t>23.4027</t>
  </si>
  <si>
    <t>24.295</t>
  </si>
  <si>
    <t>41.004</t>
  </si>
  <si>
    <t>3.551</t>
  </si>
  <si>
    <t>24.3887</t>
  </si>
  <si>
    <t>39.547</t>
  </si>
  <si>
    <t>23.025</t>
  </si>
  <si>
    <t>20.1876</t>
  </si>
  <si>
    <t>34.922</t>
  </si>
  <si>
    <t>7.421</t>
  </si>
  <si>
    <t>21.023</t>
  </si>
  <si>
    <t>22.424</t>
  </si>
  <si>
    <t>39.759</t>
  </si>
  <si>
    <t>23.5731</t>
  </si>
  <si>
    <t>41.438</t>
  </si>
  <si>
    <t>25.5189</t>
  </si>
  <si>
    <t>24.042</t>
  </si>
  <si>
    <t>43.457</t>
  </si>
  <si>
    <t>22.813</t>
  </si>
  <si>
    <t>7.571</t>
  </si>
  <si>
    <t>26.1439</t>
  </si>
  <si>
    <t>23.92</t>
  </si>
  <si>
    <t>42.103</t>
  </si>
  <si>
    <t>22.499</t>
  </si>
  <si>
    <t>25.7315</t>
  </si>
  <si>
    <t>22.713</t>
  </si>
  <si>
    <t>39.779</t>
  </si>
  <si>
    <t>2.41</t>
  </si>
  <si>
    <t>24.9714</t>
  </si>
  <si>
    <t>21.664</t>
  </si>
  <si>
    <t>37.275</t>
  </si>
  <si>
    <t>21.869</t>
  </si>
  <si>
    <t>7.635</t>
  </si>
  <si>
    <t>24.5557</t>
  </si>
  <si>
    <t>36.49</t>
  </si>
  <si>
    <t>21.553</t>
  </si>
  <si>
    <t>8.274</t>
  </si>
  <si>
    <t>4.328</t>
  </si>
  <si>
    <t>20.685</t>
  </si>
  <si>
    <t>18.183</t>
  </si>
  <si>
    <t>31.234</t>
  </si>
  <si>
    <t>18.35</t>
  </si>
  <si>
    <t>8.816</t>
  </si>
  <si>
    <t>5.319</t>
  </si>
  <si>
    <t>12.5128</t>
  </si>
  <si>
    <t>10.424</t>
  </si>
  <si>
    <t>3.873</t>
  </si>
  <si>
    <t>12.2124</t>
  </si>
  <si>
    <t>9.039</t>
  </si>
  <si>
    <t>5.1329</t>
  </si>
  <si>
    <t>3.508</t>
  </si>
  <si>
    <t>2.805</t>
  </si>
  <si>
    <t>7.1841</t>
  </si>
  <si>
    <t>6.8154</t>
  </si>
  <si>
    <t>2.777</t>
  </si>
  <si>
    <t>7.2821</t>
  </si>
  <si>
    <t>12.5857</t>
  </si>
  <si>
    <t>1.95</t>
  </si>
  <si>
    <t>4.009</t>
  </si>
  <si>
    <t>13.9226</t>
  </si>
  <si>
    <t>17.6843</t>
  </si>
  <si>
    <t>7.181</t>
  </si>
  <si>
    <t>29.143</t>
  </si>
  <si>
    <t>11.5008</t>
  </si>
  <si>
    <t>4.026</t>
  </si>
  <si>
    <t>27.9767</t>
  </si>
  <si>
    <t>17.4308</t>
  </si>
  <si>
    <t>6.278</t>
  </si>
  <si>
    <t>14.9812</t>
  </si>
  <si>
    <t>5.19</t>
  </si>
  <si>
    <t>5.125</t>
  </si>
  <si>
    <t>42.067</t>
  </si>
  <si>
    <t>22.175</t>
  </si>
  <si>
    <t>7.004</t>
  </si>
  <si>
    <t>39.937</t>
  </si>
  <si>
    <t>17.7725</t>
  </si>
  <si>
    <t>7.662</t>
  </si>
  <si>
    <t>8.958</t>
  </si>
  <si>
    <t>13.7536</t>
  </si>
  <si>
    <t>5.638</t>
  </si>
  <si>
    <t>13.1575</t>
  </si>
  <si>
    <t>7.239</t>
  </si>
  <si>
    <t>4.651</t>
  </si>
  <si>
    <t>13.4387</t>
  </si>
  <si>
    <t>13.8666</t>
  </si>
  <si>
    <t>6.301</t>
  </si>
  <si>
    <t>6.008</t>
  </si>
  <si>
    <t>7.207</t>
  </si>
  <si>
    <t>6.622</t>
  </si>
  <si>
    <t>45.294</t>
  </si>
  <si>
    <t>12.8601</t>
  </si>
  <si>
    <t>7.058</t>
  </si>
  <si>
    <t>42.267</t>
  </si>
  <si>
    <t>8.719</t>
  </si>
  <si>
    <t>40.134</t>
  </si>
  <si>
    <t>10.7293</t>
  </si>
  <si>
    <t>36.535</t>
  </si>
  <si>
    <t>7.9758</t>
  </si>
  <si>
    <t>6.076</t>
  </si>
  <si>
    <t>5.757</t>
  </si>
  <si>
    <t>7.011</t>
  </si>
  <si>
    <t>20.958</t>
  </si>
  <si>
    <t>3.9024</t>
  </si>
  <si>
    <t>18.999</t>
  </si>
  <si>
    <t>4.5269</t>
  </si>
  <si>
    <t>3.479</t>
  </si>
  <si>
    <t>5.7464</t>
  </si>
  <si>
    <t>6.002</t>
  </si>
  <si>
    <t>7.7325</t>
  </si>
  <si>
    <t>12.772</t>
  </si>
  <si>
    <t>6.8534</t>
  </si>
  <si>
    <t>4.539</t>
  </si>
  <si>
    <t>8.619</t>
  </si>
  <si>
    <t>13.44</t>
  </si>
  <si>
    <t>6.5747</t>
  </si>
  <si>
    <t>7.727</t>
  </si>
  <si>
    <t>12.138</t>
  </si>
  <si>
    <t>7.2601</t>
  </si>
  <si>
    <t>10.399</t>
  </si>
  <si>
    <t>6.7347</t>
  </si>
  <si>
    <t>4.146</t>
  </si>
  <si>
    <t>7.7595</t>
  </si>
  <si>
    <t>8.552</t>
  </si>
  <si>
    <t>7.6186</t>
  </si>
  <si>
    <t>7.9264</t>
  </si>
  <si>
    <t>9.247</t>
  </si>
  <si>
    <t>7.7209</t>
  </si>
  <si>
    <t>8.351</t>
  </si>
  <si>
    <t>8.5608</t>
  </si>
  <si>
    <t>4.96</t>
  </si>
  <si>
    <t>10.817</t>
  </si>
  <si>
    <t>8.3933</t>
  </si>
  <si>
    <t>11.37</t>
  </si>
  <si>
    <t>4.548</t>
  </si>
  <si>
    <t>9.1463</t>
  </si>
  <si>
    <t>5.871</t>
  </si>
  <si>
    <t>9.0918</t>
  </si>
  <si>
    <t>5.429</t>
  </si>
  <si>
    <t>13.674</t>
  </si>
  <si>
    <t>7.593</t>
  </si>
  <si>
    <t>8.399</t>
  </si>
  <si>
    <t>8.23</t>
  </si>
  <si>
    <t>6.923</t>
  </si>
  <si>
    <t>8.207</t>
  </si>
  <si>
    <t>10.8947</t>
  </si>
  <si>
    <t>8.105</t>
  </si>
  <si>
    <t>9.9486</t>
  </si>
  <si>
    <t>9.617</t>
  </si>
  <si>
    <t>12.4873</t>
  </si>
  <si>
    <t>10.509</t>
  </si>
  <si>
    <t>13.7289</t>
  </si>
  <si>
    <t>8.962</t>
  </si>
  <si>
    <t>14.0032</t>
  </si>
  <si>
    <t>11.951</t>
  </si>
  <si>
    <t>30.491</t>
  </si>
  <si>
    <t>13.594</t>
  </si>
  <si>
    <t>14.5176</t>
  </si>
  <si>
    <t>9.666</t>
  </si>
  <si>
    <t>14.5015</t>
  </si>
  <si>
    <t>15.077</t>
  </si>
  <si>
    <t>28.275</t>
  </si>
  <si>
    <t>16.0035</t>
  </si>
  <si>
    <t>16.54</t>
  </si>
  <si>
    <t>27.957</t>
  </si>
  <si>
    <t>13.69</t>
  </si>
  <si>
    <t>13.9124</t>
  </si>
  <si>
    <t>16.809</t>
  </si>
  <si>
    <t>13.468</t>
  </si>
  <si>
    <t>16.5609</t>
  </si>
  <si>
    <t>13.0284</t>
  </si>
  <si>
    <t>36.307</t>
  </si>
  <si>
    <t>15.3049</t>
  </si>
  <si>
    <t>18.462</t>
  </si>
  <si>
    <t>36.192</t>
  </si>
  <si>
    <t>16.867</t>
  </si>
  <si>
    <t>19.0236</t>
  </si>
  <si>
    <t>37.446</t>
  </si>
  <si>
    <t>19.584</t>
  </si>
  <si>
    <t>13.042</t>
  </si>
  <si>
    <t>19.787</t>
  </si>
  <si>
    <t>36.116</t>
  </si>
  <si>
    <t>21.123</t>
  </si>
  <si>
    <t>14.998</t>
  </si>
  <si>
    <t>14.7513</t>
  </si>
  <si>
    <t>20.794</t>
  </si>
  <si>
    <t>36.557</t>
  </si>
  <si>
    <t>18.7581</t>
  </si>
  <si>
    <t>21.203</t>
  </si>
  <si>
    <t>36.339</t>
  </si>
  <si>
    <t>23.136</t>
  </si>
  <si>
    <t>18.865</t>
  </si>
  <si>
    <t>13.7843</t>
  </si>
  <si>
    <t>21.705</t>
  </si>
  <si>
    <t>36.074</t>
  </si>
  <si>
    <t>31.193</t>
  </si>
  <si>
    <t>16.0782</t>
  </si>
  <si>
    <t>22.041</t>
  </si>
  <si>
    <t>35.53</t>
  </si>
  <si>
    <t>14.3647</t>
  </si>
  <si>
    <t>35.13</t>
  </si>
  <si>
    <t>22.816</t>
  </si>
  <si>
    <t>16.4809</t>
  </si>
  <si>
    <t>19.497</t>
  </si>
  <si>
    <t>33.431</t>
  </si>
  <si>
    <t>37.351</t>
  </si>
  <si>
    <t>14.1453</t>
  </si>
  <si>
    <t>20.95</t>
  </si>
  <si>
    <t>30.354</t>
  </si>
  <si>
    <t>34.393</t>
  </si>
  <si>
    <t>17.5582</t>
  </si>
  <si>
    <t>33.746</t>
  </si>
  <si>
    <t>17.989</t>
  </si>
  <si>
    <t>31.36</t>
  </si>
  <si>
    <t>16.9647</t>
  </si>
  <si>
    <t>32.59</t>
  </si>
  <si>
    <t>19.319</t>
  </si>
  <si>
    <t>28.192</t>
  </si>
  <si>
    <t>33.708</t>
  </si>
  <si>
    <t>21.23</t>
  </si>
  <si>
    <t>20.9362</t>
  </si>
  <si>
    <t>33.885</t>
  </si>
  <si>
    <t>22.198</t>
  </si>
  <si>
    <t>19.6722</t>
  </si>
  <si>
    <t>19.068</t>
  </si>
  <si>
    <t>33.33</t>
  </si>
  <si>
    <t>20.173</t>
  </si>
  <si>
    <t>16.1702</t>
  </si>
  <si>
    <t>16.644</t>
  </si>
  <si>
    <t>30.038</t>
  </si>
  <si>
    <t>16.973</t>
  </si>
  <si>
    <t>22.845</t>
  </si>
  <si>
    <t>18.0081</t>
  </si>
  <si>
    <t>27.777</t>
  </si>
  <si>
    <t>18.54</t>
  </si>
  <si>
    <t>18.3654</t>
  </si>
  <si>
    <t>17.979</t>
  </si>
  <si>
    <t>24.518</t>
  </si>
  <si>
    <t>18.9372</t>
  </si>
  <si>
    <t>15.495</t>
  </si>
  <si>
    <t>25.716</t>
  </si>
  <si>
    <t>15.932</t>
  </si>
  <si>
    <t>29.296</t>
  </si>
  <si>
    <t>19.0617</t>
  </si>
  <si>
    <t>16.657</t>
  </si>
  <si>
    <t>18.597</t>
  </si>
  <si>
    <t>27.004</t>
  </si>
  <si>
    <t>23.0524</t>
  </si>
  <si>
    <t>27.931</t>
  </si>
  <si>
    <t>18.694</t>
  </si>
  <si>
    <t>19.464</t>
  </si>
  <si>
    <t>15.349</t>
  </si>
  <si>
    <t>30.869</t>
  </si>
  <si>
    <t>20.468</t>
  </si>
  <si>
    <t>15.807</t>
  </si>
  <si>
    <t>25.579</t>
  </si>
  <si>
    <t>16.249</t>
  </si>
  <si>
    <t>28.5</t>
  </si>
  <si>
    <t>14.588</t>
  </si>
  <si>
    <t>23.535</t>
  </si>
  <si>
    <t>14.987</t>
  </si>
  <si>
    <t>26.295</t>
  </si>
  <si>
    <t>26.5597</t>
  </si>
  <si>
    <t>24.622</t>
  </si>
  <si>
    <t>22.3595</t>
  </si>
  <si>
    <t>22.027</t>
  </si>
  <si>
    <t>19.985</t>
  </si>
  <si>
    <t>45.353</t>
  </si>
  <si>
    <t>22.2799</t>
  </si>
  <si>
    <t>17.387</t>
  </si>
  <si>
    <t>18.5086</t>
  </si>
  <si>
    <t>19.2007</t>
  </si>
  <si>
    <t>12.538</t>
  </si>
  <si>
    <t>45.541</t>
  </si>
  <si>
    <t>23.0281</t>
  </si>
  <si>
    <t>14.252</t>
  </si>
  <si>
    <t>14.437</t>
  </si>
  <si>
    <t>34.319</t>
  </si>
  <si>
    <t>17.7608</t>
  </si>
  <si>
    <t>14.656</t>
  </si>
  <si>
    <t>29.606</t>
  </si>
  <si>
    <t>17.0331</t>
  </si>
  <si>
    <t>20.436</t>
  </si>
  <si>
    <t>28.655</t>
  </si>
  <si>
    <t>18.0313</t>
  </si>
  <si>
    <t>14.163</t>
  </si>
  <si>
    <t>13.31</t>
  </si>
  <si>
    <t>16.3405</t>
  </si>
  <si>
    <t>14.076</t>
  </si>
  <si>
    <t>35.048</t>
  </si>
  <si>
    <t>19.5537</t>
  </si>
  <si>
    <t>21.641</t>
  </si>
  <si>
    <t>16.359</t>
  </si>
  <si>
    <t>39.818</t>
  </si>
  <si>
    <t>15.46</t>
  </si>
  <si>
    <t>23.055</t>
  </si>
  <si>
    <t>14.555</t>
  </si>
  <si>
    <t>38.851</t>
  </si>
  <si>
    <t>19.8927</t>
  </si>
  <si>
    <t>24.422</t>
  </si>
  <si>
    <t>19.7133</t>
  </si>
  <si>
    <t>18.09</t>
  </si>
  <si>
    <t>27.72</t>
  </si>
  <si>
    <t>19.594</t>
  </si>
  <si>
    <t>31.615</t>
  </si>
  <si>
    <t>18.6121</t>
  </si>
  <si>
    <t>20.974</t>
  </si>
  <si>
    <t>22.025</t>
  </si>
  <si>
    <t>29.461</t>
  </si>
  <si>
    <t>22.7894</t>
  </si>
  <si>
    <t>37.613</t>
  </si>
  <si>
    <t>22.62</t>
  </si>
  <si>
    <t>22.7042</t>
  </si>
  <si>
    <t>23.514</t>
  </si>
  <si>
    <t>21.669</t>
  </si>
  <si>
    <t>21.4854</t>
  </si>
  <si>
    <t>23.993</t>
  </si>
  <si>
    <t>38.648</t>
  </si>
  <si>
    <t>26.609</t>
  </si>
  <si>
    <t>20.766</t>
  </si>
  <si>
    <t>24.3663</t>
  </si>
  <si>
    <t>39.524</t>
  </si>
  <si>
    <t>27.585</t>
  </si>
  <si>
    <t>20.831</t>
  </si>
  <si>
    <t>28.3291</t>
  </si>
  <si>
    <t>24.033</t>
  </si>
  <si>
    <t>38.435</t>
  </si>
  <si>
    <t>26.129</t>
  </si>
  <si>
    <t>22.142</t>
  </si>
  <si>
    <t>33.3467</t>
  </si>
  <si>
    <t>30.664</t>
  </si>
  <si>
    <t>41.749</t>
  </si>
  <si>
    <t>40.756</t>
  </si>
  <si>
    <t>23.392</t>
  </si>
  <si>
    <t>30.3724</t>
  </si>
  <si>
    <t>33.737</t>
  </si>
  <si>
    <t>41.25</t>
  </si>
  <si>
    <t>30.7541</t>
  </si>
  <si>
    <t>30.115</t>
  </si>
  <si>
    <t>39.406</t>
  </si>
  <si>
    <t>34.3124</t>
  </si>
  <si>
    <t>41.59</t>
  </si>
  <si>
    <t>28.5615</t>
  </si>
  <si>
    <t>29.76</t>
  </si>
  <si>
    <t>40.321</t>
  </si>
  <si>
    <t>32.984</t>
  </si>
  <si>
    <t>20.4819</t>
  </si>
  <si>
    <t>25.713</t>
  </si>
  <si>
    <t>38.451</t>
  </si>
  <si>
    <t>18.8993</t>
  </si>
  <si>
    <t>43.207</t>
  </si>
  <si>
    <t>27.05</t>
  </si>
  <si>
    <t>36.396</t>
  </si>
  <si>
    <t>19.4052</t>
  </si>
  <si>
    <t>26.286</t>
  </si>
  <si>
    <t>44.253</t>
  </si>
  <si>
    <t>27.416</t>
  </si>
  <si>
    <t>18.8558</t>
  </si>
  <si>
    <t>45.467</t>
  </si>
  <si>
    <t>22.745</t>
  </si>
  <si>
    <t>19.0609</t>
  </si>
  <si>
    <t>46.121</t>
  </si>
  <si>
    <t>19.2897</t>
  </si>
  <si>
    <t>26.85</t>
  </si>
  <si>
    <t>46.26</t>
  </si>
  <si>
    <t>28.639</t>
  </si>
  <si>
    <t>19.852</t>
  </si>
  <si>
    <t>48.011</t>
  </si>
  <si>
    <t>18.118</t>
  </si>
  <si>
    <t>22.1928</t>
  </si>
  <si>
    <t>49.644</t>
  </si>
  <si>
    <t>34.232</t>
  </si>
  <si>
    <t>20.7608</t>
  </si>
  <si>
    <t>58.385</t>
  </si>
  <si>
    <t>40.308</t>
  </si>
  <si>
    <t>16.255</t>
  </si>
  <si>
    <t>21.4425</t>
  </si>
  <si>
    <t>36.95</t>
  </si>
  <si>
    <t>63.085</t>
  </si>
  <si>
    <t>41.386</t>
  </si>
  <si>
    <t>14.978</t>
  </si>
  <si>
    <t>22.4151</t>
  </si>
  <si>
    <t>37.433</t>
  </si>
  <si>
    <t>63.264</t>
  </si>
  <si>
    <t>40.909</t>
  </si>
  <si>
    <t>12.268</t>
  </si>
  <si>
    <t>22.4663</t>
  </si>
  <si>
    <t>35.532</t>
  </si>
  <si>
    <t>60.392</t>
  </si>
  <si>
    <t>38.075</t>
  </si>
  <si>
    <t>10.281</t>
  </si>
  <si>
    <t>21.8281</t>
  </si>
  <si>
    <t>35.647</t>
  </si>
  <si>
    <t>61.256</t>
  </si>
  <si>
    <t>38.348</t>
  </si>
  <si>
    <t>8.772</t>
  </si>
  <si>
    <t>22.4995</t>
  </si>
  <si>
    <t>35.838</t>
  </si>
  <si>
    <t>61.266</t>
  </si>
  <si>
    <t>38.674</t>
  </si>
  <si>
    <t>20.2122</t>
  </si>
  <si>
    <t>32.739</t>
  </si>
  <si>
    <t>53.314</t>
  </si>
  <si>
    <t>17.4338</t>
  </si>
  <si>
    <t>25.405</t>
  </si>
  <si>
    <t>41.349</t>
  </si>
  <si>
    <t>28.264</t>
  </si>
  <si>
    <t>6.674</t>
  </si>
  <si>
    <t>17.6573</t>
  </si>
  <si>
    <t>25.399</t>
  </si>
  <si>
    <t>40.402</t>
  </si>
  <si>
    <t>17.954</t>
  </si>
  <si>
    <t>26.224</t>
  </si>
  <si>
    <t>42.383</t>
  </si>
  <si>
    <t>19.4875</t>
  </si>
  <si>
    <t>43.314</t>
  </si>
  <si>
    <t>29.585</t>
  </si>
  <si>
    <t>19.0912</t>
  </si>
  <si>
    <t>26.072</t>
  </si>
  <si>
    <t>43.445</t>
  </si>
  <si>
    <t>18.3902</t>
  </si>
  <si>
    <t>26.021</t>
  </si>
  <si>
    <t>44.482</t>
  </si>
  <si>
    <t>20.6574</t>
  </si>
  <si>
    <t>27.291</t>
  </si>
  <si>
    <t>46.999</t>
  </si>
  <si>
    <t>32.401</t>
  </si>
  <si>
    <t>8.168</t>
  </si>
  <si>
    <t>24.6316</t>
  </si>
  <si>
    <t>28.408</t>
  </si>
  <si>
    <t>49.497</t>
  </si>
  <si>
    <t>47.362</t>
  </si>
  <si>
    <t>32.318</t>
  </si>
  <si>
    <t>8.014</t>
  </si>
  <si>
    <t>22.3184</t>
  </si>
  <si>
    <t>28.524</t>
  </si>
  <si>
    <t>50.02</t>
  </si>
  <si>
    <t>25.2313</t>
  </si>
  <si>
    <t>28.957</t>
  </si>
  <si>
    <t>52.345</t>
  </si>
  <si>
    <t>33.781</t>
  </si>
  <si>
    <t>8.033</t>
  </si>
  <si>
    <t>22.4522</t>
  </si>
  <si>
    <t>28.768</t>
  </si>
  <si>
    <t>51.234</t>
  </si>
  <si>
    <t>31.896</t>
  </si>
  <si>
    <t>7.686</t>
  </si>
  <si>
    <t>21.3179</t>
  </si>
  <si>
    <t>27.208</t>
  </si>
  <si>
    <t>48.298</t>
  </si>
  <si>
    <t>27.697</t>
  </si>
  <si>
    <t>47.962</t>
  </si>
  <si>
    <t>30.09</t>
  </si>
  <si>
    <t>7.231</t>
  </si>
  <si>
    <t>21.0945</t>
  </si>
  <si>
    <t>27.57</t>
  </si>
  <si>
    <t>47.568</t>
  </si>
  <si>
    <t>29.871</t>
  </si>
  <si>
    <t>7.457</t>
  </si>
  <si>
    <t>20.529</t>
  </si>
  <si>
    <t>26.983</t>
  </si>
  <si>
    <t>47.022</t>
  </si>
  <si>
    <t>21.4102</t>
  </si>
  <si>
    <t>27.356</t>
  </si>
  <si>
    <t>46.779</t>
  </si>
  <si>
    <t>21.9307</t>
  </si>
  <si>
    <t>28.981</t>
  </si>
  <si>
    <t>47.538</t>
  </si>
  <si>
    <t>34.073</t>
  </si>
  <si>
    <t>28.829</t>
  </si>
  <si>
    <t>47.639</t>
  </si>
  <si>
    <t>19.4562</t>
  </si>
  <si>
    <t>28.292</t>
  </si>
  <si>
    <t>45.784</t>
  </si>
  <si>
    <t>34.974</t>
  </si>
  <si>
    <t>18.5219</t>
  </si>
  <si>
    <t>26.868</t>
  </si>
  <si>
    <t>43.989</t>
  </si>
  <si>
    <t>35.569</t>
  </si>
  <si>
    <t>13.3879</t>
  </si>
  <si>
    <t>32.853</t>
  </si>
  <si>
    <t>26.872</t>
  </si>
  <si>
    <t>11.9321</t>
  </si>
  <si>
    <t>18.562</t>
  </si>
  <si>
    <t>28.485</t>
  </si>
  <si>
    <t>23.991</t>
  </si>
  <si>
    <t>12.2891</t>
  </si>
  <si>
    <t>27.631</t>
  </si>
  <si>
    <t>24.146</t>
  </si>
  <si>
    <t>11.8833</t>
  </si>
  <si>
    <t>14.458</t>
  </si>
  <si>
    <t>14.8517</t>
  </si>
  <si>
    <t>21.172</t>
  </si>
  <si>
    <t>27.682</t>
  </si>
  <si>
    <t>13.3916</t>
  </si>
  <si>
    <t>20.092</t>
  </si>
  <si>
    <t>13.6663</t>
  </si>
  <si>
    <t>17.362</t>
  </si>
  <si>
    <t>26.783</t>
  </si>
  <si>
    <t>21.373</t>
  </si>
  <si>
    <t>15.784</t>
  </si>
  <si>
    <t>14.1713</t>
  </si>
  <si>
    <t>20.51</t>
  </si>
  <si>
    <t>18.4711</t>
  </si>
  <si>
    <t>21.154</t>
  </si>
  <si>
    <t>34.327</t>
  </si>
  <si>
    <t>25.123</t>
  </si>
  <si>
    <t>21.3374</t>
  </si>
  <si>
    <t>25.018</t>
  </si>
  <si>
    <t>41.288</t>
  </si>
  <si>
    <t>30.014</t>
  </si>
  <si>
    <t>23.2427</t>
  </si>
  <si>
    <t>44.104</t>
  </si>
  <si>
    <t>11.624</t>
  </si>
  <si>
    <t>21.8896</t>
  </si>
  <si>
    <t>25.421</t>
  </si>
  <si>
    <t>30.944</t>
  </si>
  <si>
    <t>10.81</t>
  </si>
  <si>
    <t>20.9682</t>
  </si>
  <si>
    <t>24.906</t>
  </si>
  <si>
    <t>41.445</t>
  </si>
  <si>
    <t>20.8143</t>
  </si>
  <si>
    <t>41.71</t>
  </si>
  <si>
    <t>30.96</t>
  </si>
  <si>
    <t>10.106</t>
  </si>
  <si>
    <t>19.8721</t>
  </si>
  <si>
    <t>25.714</t>
  </si>
  <si>
    <t>40.925</t>
  </si>
  <si>
    <t>31.893</t>
  </si>
  <si>
    <t>24.247</t>
  </si>
  <si>
    <t>38.503</t>
  </si>
  <si>
    <t>28.591</t>
  </si>
  <si>
    <t>15.1852</t>
  </si>
  <si>
    <t>19.571</t>
  </si>
  <si>
    <t>31.165</t>
  </si>
  <si>
    <t>22.911</t>
  </si>
  <si>
    <t>16.4254</t>
  </si>
  <si>
    <t>32.355</t>
  </si>
  <si>
    <t>23.363</t>
  </si>
  <si>
    <t>9.67</t>
  </si>
  <si>
    <t>14.9623</t>
  </si>
  <si>
    <t>29.494</t>
  </si>
  <si>
    <t>9.885</t>
  </si>
  <si>
    <t>12.9041</t>
  </si>
  <si>
    <t>24.226</t>
  </si>
  <si>
    <t>10.51</t>
  </si>
  <si>
    <t>12.0626</t>
  </si>
  <si>
    <t>14.793</t>
  </si>
  <si>
    <t>11.1997</t>
  </si>
  <si>
    <t>13.276</t>
  </si>
  <si>
    <t>20.261</t>
  </si>
  <si>
    <t>20.13</t>
  </si>
  <si>
    <t>15.796</t>
  </si>
  <si>
    <t>8.7436</t>
  </si>
  <si>
    <t>17.12</t>
  </si>
  <si>
    <t>7.5534</t>
  </si>
  <si>
    <t>6.4246</t>
  </si>
  <si>
    <t>9.952</t>
  </si>
  <si>
    <t>7.479</t>
  </si>
  <si>
    <t>7.8597</t>
  </si>
  <si>
    <t>8.1689</t>
  </si>
  <si>
    <t>14.022</t>
  </si>
  <si>
    <t>8.558</t>
  </si>
  <si>
    <t>11.851</t>
  </si>
  <si>
    <t>5.222</t>
  </si>
  <si>
    <t>8.3302</t>
  </si>
  <si>
    <t>15.601</t>
  </si>
  <si>
    <t>8.4384</t>
  </si>
  <si>
    <t>15.12</t>
  </si>
  <si>
    <t>8.3121</t>
  </si>
  <si>
    <t>19.63</t>
  </si>
  <si>
    <t>9.5303</t>
  </si>
  <si>
    <t>18.24</t>
  </si>
  <si>
    <t>10.2595</t>
  </si>
  <si>
    <t>11.4378</t>
  </si>
  <si>
    <t>9.48</t>
  </si>
  <si>
    <t>11.6451</t>
  </si>
  <si>
    <t>10.001</t>
  </si>
  <si>
    <t>14.502</t>
  </si>
  <si>
    <t>14.318</t>
  </si>
  <si>
    <t>10.7853</t>
  </si>
  <si>
    <t>15.566</t>
  </si>
  <si>
    <t>10.586</t>
  </si>
  <si>
    <t>10.7282</t>
  </si>
  <si>
    <t>18.458</t>
  </si>
  <si>
    <t>10.8166</t>
  </si>
  <si>
    <t>21.623</t>
  </si>
  <si>
    <t>11.1884</t>
  </si>
  <si>
    <t>14.309</t>
  </si>
  <si>
    <t>22.016</t>
  </si>
  <si>
    <t>8.123</t>
  </si>
  <si>
    <t>9.4825</t>
  </si>
  <si>
    <t>15.752</t>
  </si>
  <si>
    <t>15.182</t>
  </si>
  <si>
    <t>10.0678</t>
  </si>
  <si>
    <t>17.747</t>
  </si>
  <si>
    <t>11.2818</t>
  </si>
  <si>
    <t>18.546</t>
  </si>
  <si>
    <t>17.624</t>
  </si>
  <si>
    <t>8.0244</t>
  </si>
  <si>
    <t>9.624</t>
  </si>
  <si>
    <t>13.497</t>
  </si>
  <si>
    <t>14.899</t>
  </si>
  <si>
    <t>7.0607</t>
  </si>
  <si>
    <t>10.613</t>
  </si>
  <si>
    <t>12.217</t>
  </si>
  <si>
    <t>8.0373</t>
  </si>
  <si>
    <t>9.035</t>
  </si>
  <si>
    <t>11.392</t>
  </si>
  <si>
    <t>8.4976</t>
  </si>
  <si>
    <t>11.879</t>
  </si>
  <si>
    <t>14.385</t>
  </si>
  <si>
    <t>8.5199</t>
  </si>
  <si>
    <t>12.898</t>
  </si>
  <si>
    <t>8.6636</t>
  </si>
  <si>
    <t>10.242</t>
  </si>
  <si>
    <t>16.534</t>
  </si>
  <si>
    <t>12.323</t>
  </si>
  <si>
    <t>9.7047</t>
  </si>
  <si>
    <t>12.563</t>
  </si>
  <si>
    <t>9.6814</t>
  </si>
  <si>
    <t>10.236</t>
  </si>
  <si>
    <t>13.294</t>
  </si>
  <si>
    <t>10.343</t>
  </si>
  <si>
    <t>10.3598</t>
  </si>
  <si>
    <t>13.153</t>
  </si>
  <si>
    <t>10.673</t>
  </si>
  <si>
    <t>10.9087</t>
  </si>
  <si>
    <t>10.8709</t>
  </si>
  <si>
    <t>16.743</t>
  </si>
  <si>
    <t>11.0058</t>
  </si>
  <si>
    <t>11.419</t>
  </si>
  <si>
    <t>14.0366</t>
  </si>
  <si>
    <t>16.486</t>
  </si>
  <si>
    <t>14.7437</t>
  </si>
  <si>
    <t>11.015</t>
  </si>
  <si>
    <t>13.961</t>
  </si>
  <si>
    <t>16.663</t>
  </si>
  <si>
    <t>11.481</t>
  </si>
  <si>
    <t>13.2579</t>
  </si>
  <si>
    <t>13.654</t>
  </si>
  <si>
    <t>11.284</t>
  </si>
  <si>
    <t>13.7925</t>
  </si>
  <si>
    <t>13.5454</t>
  </si>
  <si>
    <t>10.786</t>
  </si>
  <si>
    <t>14.366</t>
  </si>
  <si>
    <t>15.661</t>
  </si>
  <si>
    <t>13.7585</t>
  </si>
  <si>
    <t>11.374</t>
  </si>
  <si>
    <t>16.081</t>
  </si>
  <si>
    <t>14.0172</t>
  </si>
  <si>
    <t>14.707</t>
  </si>
  <si>
    <t>9.969</t>
  </si>
  <si>
    <t>13.1179</t>
  </si>
  <si>
    <t>14.138</t>
  </si>
  <si>
    <t>14.957</t>
  </si>
  <si>
    <t>8.837</t>
  </si>
  <si>
    <t>12.8443</t>
  </si>
  <si>
    <t>13.4063</t>
  </si>
  <si>
    <t>15.409</t>
  </si>
  <si>
    <t>10.173</t>
  </si>
  <si>
    <t>13.697</t>
  </si>
  <si>
    <t>11.3389</t>
  </si>
  <si>
    <t>10.248</t>
  </si>
  <si>
    <t>14.36</t>
  </si>
  <si>
    <t>11.0447</t>
  </si>
  <si>
    <t>10.22</t>
  </si>
  <si>
    <t>11.6204</t>
  </si>
  <si>
    <t>13.642</t>
  </si>
  <si>
    <t>12.338</t>
  </si>
  <si>
    <t>10.3521</t>
  </si>
  <si>
    <t>12.21</t>
  </si>
  <si>
    <t>12.656</t>
  </si>
  <si>
    <t>9.8785</t>
  </si>
  <si>
    <t>8.247</t>
  </si>
  <si>
    <t>10.921</t>
  </si>
  <si>
    <t>8.5029</t>
  </si>
  <si>
    <t>9.059</t>
  </si>
  <si>
    <t>8.5133</t>
  </si>
  <si>
    <t>7.228</t>
  </si>
  <si>
    <t>9.0244</t>
  </si>
  <si>
    <t>11.634</t>
  </si>
  <si>
    <t>10.2041</t>
  </si>
  <si>
    <t>11.403</t>
  </si>
  <si>
    <t>10.7667</t>
  </si>
  <si>
    <t>8.859</t>
  </si>
  <si>
    <t>8.7414</t>
  </si>
  <si>
    <t>6.814</t>
  </si>
  <si>
    <t>11.3845</t>
  </si>
  <si>
    <t>7.794</t>
  </si>
  <si>
    <t>9.205</t>
  </si>
  <si>
    <t>7.249</t>
  </si>
  <si>
    <t>11.6988</t>
  </si>
  <si>
    <t>7.611</t>
  </si>
  <si>
    <t>17.0349</t>
  </si>
  <si>
    <t>12.6222</t>
  </si>
  <si>
    <t>16.1441</t>
  </si>
  <si>
    <t>16.4861</t>
  </si>
  <si>
    <t>8.007</t>
  </si>
  <si>
    <t>10.277</t>
  </si>
  <si>
    <t>11.683</t>
  </si>
  <si>
    <t>10.1</t>
  </si>
  <si>
    <t>16.0662</t>
  </si>
  <si>
    <t>17.8074</t>
  </si>
  <si>
    <t>10.622</t>
  </si>
  <si>
    <t>12.05</t>
  </si>
  <si>
    <t>18.4348</t>
  </si>
  <si>
    <t>17.9945</t>
  </si>
  <si>
    <t>8.556</t>
  </si>
  <si>
    <t>10.637</t>
  </si>
  <si>
    <t>14.1653</t>
  </si>
  <si>
    <t>9.673</t>
  </si>
  <si>
    <t>16.6926</t>
  </si>
  <si>
    <t>11.736</t>
  </si>
  <si>
    <t>11.538</t>
  </si>
  <si>
    <t>19.889</t>
  </si>
  <si>
    <t>17.5555</t>
  </si>
  <si>
    <t>11.766</t>
  </si>
  <si>
    <t>14.949</t>
  </si>
  <si>
    <t>9.71</t>
  </si>
  <si>
    <t>37.385</t>
  </si>
  <si>
    <t>10.3083</t>
  </si>
  <si>
    <t>5.7063</t>
  </si>
  <si>
    <t>12.109</t>
  </si>
  <si>
    <t>13.931</t>
  </si>
  <si>
    <t>6.0071</t>
  </si>
  <si>
    <t>8.262</t>
  </si>
  <si>
    <t>7.0628</t>
  </si>
  <si>
    <t>7.4754</t>
  </si>
  <si>
    <t>6.886</t>
  </si>
  <si>
    <t>6.8846</t>
  </si>
  <si>
    <t>11.4522</t>
  </si>
  <si>
    <t>8.109</t>
  </si>
  <si>
    <t>10.9273</t>
  </si>
  <si>
    <t>8.716</t>
  </si>
  <si>
    <t>10.7771</t>
  </si>
  <si>
    <t>7.043</t>
  </si>
  <si>
    <t>11.931</t>
  </si>
  <si>
    <t>11.1047</t>
  </si>
  <si>
    <t>11.6335</t>
  </si>
  <si>
    <t>7.162</t>
  </si>
  <si>
    <t>8.698</t>
  </si>
  <si>
    <t>12.5566</t>
  </si>
  <si>
    <t>9.404</t>
  </si>
  <si>
    <t>10.8214</t>
  </si>
  <si>
    <t>7.263</t>
  </si>
  <si>
    <t>11.5976</t>
  </si>
  <si>
    <t>9.331</t>
  </si>
  <si>
    <t>15.9047</t>
  </si>
  <si>
    <t>14.8738</t>
  </si>
  <si>
    <t>8.67</t>
  </si>
  <si>
    <t>14.0305</t>
  </si>
  <si>
    <t>13.0001</t>
  </si>
  <si>
    <t>13.8008</t>
  </si>
  <si>
    <t>10.904</t>
  </si>
  <si>
    <t>14.119</t>
  </si>
  <si>
    <t>12.7172</t>
  </si>
  <si>
    <t>10.982</t>
  </si>
  <si>
    <t>15.353</t>
  </si>
  <si>
    <t>13.8631</t>
  </si>
  <si>
    <t>12.605</t>
  </si>
  <si>
    <t>11.505</t>
  </si>
  <si>
    <t>21.635</t>
  </si>
  <si>
    <t>12.3654</t>
  </si>
  <si>
    <t>11.648</t>
  </si>
  <si>
    <t>11.9804</t>
  </si>
  <si>
    <t>11.688</t>
  </si>
  <si>
    <t>19.176</t>
  </si>
  <si>
    <t>28.439</t>
  </si>
  <si>
    <t>9.8139</t>
  </si>
  <si>
    <t>10.228</t>
  </si>
  <si>
    <t>13.96</t>
  </si>
  <si>
    <t>39.622</t>
  </si>
  <si>
    <t>8.4214</t>
  </si>
  <si>
    <t>9.737</t>
  </si>
  <si>
    <t>10.196</t>
  </si>
  <si>
    <t>30.285</t>
  </si>
  <si>
    <t>6.6823</t>
  </si>
  <si>
    <t>8.0973</t>
  </si>
  <si>
    <t>7.952</t>
  </si>
  <si>
    <t>17.276</t>
  </si>
  <si>
    <t>8.4071</t>
  </si>
  <si>
    <t>8.8718</t>
  </si>
  <si>
    <t>8.531</t>
  </si>
  <si>
    <t>13.518</t>
  </si>
  <si>
    <t>9.9166</t>
  </si>
  <si>
    <t>10.371</t>
  </si>
  <si>
    <t>10.5699</t>
  </si>
  <si>
    <t>10.354</t>
  </si>
  <si>
    <t>12.6774</t>
  </si>
  <si>
    <t>9.011</t>
  </si>
  <si>
    <t>15.1315</t>
  </si>
  <si>
    <t>14.3172</t>
  </si>
  <si>
    <t>13.47</t>
  </si>
  <si>
    <t>15.3111</t>
  </si>
  <si>
    <t>12.038</t>
  </si>
  <si>
    <t>30.529</t>
  </si>
  <si>
    <t>22.4773</t>
  </si>
  <si>
    <t>8.641</t>
  </si>
  <si>
    <t>32.649</t>
  </si>
  <si>
    <t>17.1911</t>
  </si>
  <si>
    <t>11.048</t>
  </si>
  <si>
    <t>24.312</t>
  </si>
  <si>
    <t>9.0033</t>
  </si>
  <si>
    <t>9.552</t>
  </si>
  <si>
    <t>8.6353</t>
  </si>
  <si>
    <t>8.415</t>
  </si>
  <si>
    <t>45.051</t>
  </si>
  <si>
    <t>7.732</t>
  </si>
  <si>
    <t>8.455</t>
  </si>
  <si>
    <t>32.656</t>
  </si>
  <si>
    <t>9.0179</t>
  </si>
  <si>
    <t>7.299</t>
  </si>
  <si>
    <t>27.908</t>
  </si>
  <si>
    <t>8.5504</t>
  </si>
  <si>
    <t>10.383</t>
  </si>
  <si>
    <t>24.865</t>
  </si>
  <si>
    <t>7.6189</t>
  </si>
  <si>
    <t>8.451</t>
  </si>
  <si>
    <t>28.534</t>
  </si>
  <si>
    <t>7.1282</t>
  </si>
  <si>
    <t>7.155</t>
  </si>
  <si>
    <t>9.483</t>
  </si>
  <si>
    <t>6.998</t>
  </si>
  <si>
    <t>22.951</t>
  </si>
  <si>
    <t>8.489</t>
  </si>
  <si>
    <t>10.894</t>
  </si>
  <si>
    <t>8.8267</t>
  </si>
  <si>
    <t>7.287</t>
  </si>
  <si>
    <t>9.698</t>
  </si>
  <si>
    <t>21.85</t>
  </si>
  <si>
    <t>9.3994</t>
  </si>
  <si>
    <t>7.592</t>
  </si>
  <si>
    <t>10.043</t>
  </si>
  <si>
    <t>8.9121</t>
  </si>
  <si>
    <t>9.6714</t>
  </si>
  <si>
    <t>7.069</t>
  </si>
  <si>
    <t>9.688</t>
  </si>
  <si>
    <t>7.932</t>
  </si>
  <si>
    <t>23.443</t>
  </si>
  <si>
    <t>8.4673</t>
  </si>
  <si>
    <t>5.962</t>
  </si>
  <si>
    <t>19.568</t>
  </si>
  <si>
    <t>9.1314</t>
  </si>
  <si>
    <t>16.956</t>
  </si>
  <si>
    <t>12.6831</t>
  </si>
  <si>
    <t>6.015</t>
  </si>
  <si>
    <t>7.685</t>
  </si>
  <si>
    <t>16.963</t>
  </si>
  <si>
    <t>16.6563</t>
  </si>
  <si>
    <t>17.0808</t>
  </si>
  <si>
    <t>19.388</t>
  </si>
  <si>
    <t>17.4538</t>
  </si>
  <si>
    <t>8.273</t>
  </si>
  <si>
    <t>19.229</t>
  </si>
  <si>
    <t>16.0235</t>
  </si>
  <si>
    <t>22.616</t>
  </si>
  <si>
    <t>24.4152</t>
  </si>
  <si>
    <t>13.347</t>
  </si>
  <si>
    <t>48.49</t>
  </si>
  <si>
    <t>16.0709</t>
  </si>
  <si>
    <t>16.3974</t>
  </si>
  <si>
    <t>9.344</t>
  </si>
  <si>
    <t>17.2148</t>
  </si>
  <si>
    <t>9.934</t>
  </si>
  <si>
    <t>8.903</t>
  </si>
  <si>
    <t>10.5676</t>
  </si>
  <si>
    <t>46.278</t>
  </si>
  <si>
    <t>12.2152</t>
  </si>
  <si>
    <t>10.04</t>
  </si>
  <si>
    <t>11.8689</t>
  </si>
  <si>
    <t>11.9549</t>
  </si>
  <si>
    <t>13.3502</t>
  </si>
  <si>
    <t>10.826</t>
  </si>
  <si>
    <t>47.713</t>
  </si>
  <si>
    <t>10.9781</t>
  </si>
  <si>
    <t>11.69</t>
  </si>
  <si>
    <t>18.091</t>
  </si>
  <si>
    <t>30.679</t>
  </si>
  <si>
    <t>12.1599</t>
  </si>
  <si>
    <t>11.54</t>
  </si>
  <si>
    <t>24.049</t>
  </si>
  <si>
    <t>13.5984</t>
  </si>
  <si>
    <t>14.911</t>
  </si>
  <si>
    <t>21.482</t>
  </si>
  <si>
    <t>13.316</t>
  </si>
  <si>
    <t>20.791</t>
  </si>
  <si>
    <t>16.157</t>
  </si>
  <si>
    <t>13.9662</t>
  </si>
  <si>
    <t>18.463</t>
  </si>
  <si>
    <t>17.627</t>
  </si>
  <si>
    <t>13.1982</t>
  </si>
  <si>
    <t>23.49</t>
  </si>
  <si>
    <t>19.579</t>
  </si>
  <si>
    <t>16.182</t>
  </si>
  <si>
    <t>15.3581</t>
  </si>
  <si>
    <t>24.468</t>
  </si>
  <si>
    <t>16.8786</t>
  </si>
  <si>
    <t>17.289</t>
  </si>
  <si>
    <t>25.171</t>
  </si>
  <si>
    <t>22.388</t>
  </si>
  <si>
    <t>15.577</t>
  </si>
  <si>
    <t>25.911</t>
  </si>
  <si>
    <t>22.506</t>
  </si>
  <si>
    <t>17.8054</t>
  </si>
  <si>
    <t>17.3498</t>
  </si>
  <si>
    <t>25.299</t>
  </si>
  <si>
    <t>15.318</t>
  </si>
  <si>
    <t>16.9338</t>
  </si>
  <si>
    <t>16.152</t>
  </si>
  <si>
    <t>20.748</t>
  </si>
  <si>
    <t>16.902</t>
  </si>
  <si>
    <t>17.5612</t>
  </si>
  <si>
    <t>15.363</t>
  </si>
  <si>
    <t>19.441</t>
  </si>
  <si>
    <t>19.5105</t>
  </si>
  <si>
    <t>21.429</t>
  </si>
  <si>
    <t>26.087</t>
  </si>
  <si>
    <t>26.669</t>
  </si>
  <si>
    <t>20.911</t>
  </si>
  <si>
    <t>18.6632</t>
  </si>
  <si>
    <t>27.803</t>
  </si>
  <si>
    <t>11.522</t>
  </si>
  <si>
    <t>28.173</t>
  </si>
  <si>
    <t>21.431</t>
  </si>
  <si>
    <t>18.4558</t>
  </si>
  <si>
    <t>20.796</t>
  </si>
  <si>
    <t>12.8</t>
  </si>
  <si>
    <t>18.3477</t>
  </si>
  <si>
    <t>17.169</t>
  </si>
  <si>
    <t>27.498</t>
  </si>
  <si>
    <t>20.971</t>
  </si>
  <si>
    <t>18.0936</t>
  </si>
  <si>
    <t>17.252</t>
  </si>
  <si>
    <t>27.552</t>
  </si>
  <si>
    <t>18.7993</t>
  </si>
  <si>
    <t>18.534</t>
  </si>
  <si>
    <t>29.511</t>
  </si>
  <si>
    <t>18.5879</t>
  </si>
  <si>
    <t>21.485</t>
  </si>
  <si>
    <t>16.553</t>
  </si>
  <si>
    <t>18.7808</t>
  </si>
  <si>
    <t>21.935</t>
  </si>
  <si>
    <t>17.435</t>
  </si>
  <si>
    <t>10.0945</t>
  </si>
  <si>
    <t>8.7104</t>
  </si>
  <si>
    <t>14.513</t>
  </si>
  <si>
    <t>7.9898</t>
  </si>
  <si>
    <t>9.573</t>
  </si>
  <si>
    <t>12.294</t>
  </si>
  <si>
    <t>7.0572</t>
  </si>
  <si>
    <t>6.325</t>
  </si>
  <si>
    <t>5.7372</t>
  </si>
  <si>
    <t>4.889</t>
  </si>
  <si>
    <t>5.337</t>
  </si>
  <si>
    <t>6.2862</t>
  </si>
  <si>
    <t>4.971</t>
  </si>
  <si>
    <t>7.1391</t>
  </si>
  <si>
    <t>5.3512</t>
  </si>
  <si>
    <t>4.7633</t>
  </si>
  <si>
    <t>2.852</t>
  </si>
  <si>
    <t>5.4926</t>
  </si>
  <si>
    <t>2.867</t>
  </si>
  <si>
    <t>3.135</t>
  </si>
  <si>
    <t>5.7584</t>
  </si>
  <si>
    <t>5.7297</t>
  </si>
  <si>
    <t>3.167</t>
  </si>
  <si>
    <t>6.2979</t>
  </si>
  <si>
    <t>3.235</t>
  </si>
  <si>
    <t>3.487</t>
  </si>
  <si>
    <t>7.544</t>
  </si>
  <si>
    <t>6.9242</t>
  </si>
  <si>
    <t>4.945</t>
  </si>
  <si>
    <t>5.9555</t>
  </si>
  <si>
    <t>4.147</t>
  </si>
  <si>
    <t>21.728</t>
  </si>
  <si>
    <t>6.5969</t>
  </si>
  <si>
    <t>35.241</t>
  </si>
  <si>
    <t>6.8579</t>
  </si>
  <si>
    <t>40.969</t>
  </si>
  <si>
    <t>6.394</t>
  </si>
  <si>
    <t>6.298</t>
  </si>
  <si>
    <t>10.9993</t>
  </si>
  <si>
    <t>12.506</t>
  </si>
  <si>
    <t>11.6043</t>
  </si>
  <si>
    <t>9.042</t>
  </si>
  <si>
    <t>25.144</t>
  </si>
  <si>
    <t>11.3373</t>
  </si>
  <si>
    <t>16.584</t>
  </si>
  <si>
    <t>10.8232</t>
  </si>
  <si>
    <t>16.484</t>
  </si>
  <si>
    <t>10.1876</t>
  </si>
  <si>
    <t>15.016</t>
  </si>
  <si>
    <t>9.8357</t>
  </si>
  <si>
    <t>11.819</t>
  </si>
  <si>
    <t>11.3787</t>
  </si>
  <si>
    <t>10.148</t>
  </si>
  <si>
    <t>7.3447</t>
  </si>
  <si>
    <t>14.322</t>
  </si>
  <si>
    <t>11.03</t>
  </si>
  <si>
    <t>14.418</t>
  </si>
  <si>
    <t>12.3325</t>
  </si>
  <si>
    <t>10.752</t>
  </si>
  <si>
    <t>13.6181</t>
  </si>
  <si>
    <t>15.275</t>
  </si>
  <si>
    <t>13.8164</t>
  </si>
  <si>
    <t>13.029</t>
  </si>
  <si>
    <t>14.2689</t>
  </si>
  <si>
    <t>11.933</t>
  </si>
  <si>
    <t>18.669</t>
  </si>
  <si>
    <t>14.247</t>
  </si>
  <si>
    <t>15.1766</t>
  </si>
  <si>
    <t>12.476</t>
  </si>
  <si>
    <t>19.763</t>
  </si>
  <si>
    <t>15.133</t>
  </si>
  <si>
    <t>7.976</t>
  </si>
  <si>
    <t>17.2656</t>
  </si>
  <si>
    <t>15.089</t>
  </si>
  <si>
    <t>16.9489</t>
  </si>
  <si>
    <t>12.615</t>
  </si>
  <si>
    <t>12.879</t>
  </si>
  <si>
    <t>12.547</t>
  </si>
  <si>
    <t>14.2271</t>
  </si>
  <si>
    <t>12.424</t>
  </si>
  <si>
    <t>19.534</t>
  </si>
  <si>
    <t>15.323</t>
  </si>
  <si>
    <t>14.176</t>
  </si>
  <si>
    <t>15.375</t>
  </si>
  <si>
    <t>12.9613</t>
  </si>
  <si>
    <t>11.755</t>
  </si>
  <si>
    <t>18.727</t>
  </si>
  <si>
    <t>12.6992</t>
  </si>
  <si>
    <t>12.2517</t>
  </si>
  <si>
    <t>11.434</t>
  </si>
  <si>
    <t>7.781</t>
  </si>
  <si>
    <t>12.9439</t>
  </si>
  <si>
    <t>7.709</t>
  </si>
  <si>
    <t>13.7726</t>
  </si>
  <si>
    <t>18.906</t>
  </si>
  <si>
    <t>14.756</t>
  </si>
  <si>
    <t>14.3309</t>
  </si>
  <si>
    <t>12.623</t>
  </si>
  <si>
    <t>19.247</t>
  </si>
  <si>
    <t>15.757</t>
  </si>
  <si>
    <t>13.1753</t>
  </si>
  <si>
    <t>14.1064</t>
  </si>
  <si>
    <t>12.25</t>
  </si>
  <si>
    <t>18.797</t>
  </si>
  <si>
    <t>11.5425</t>
  </si>
  <si>
    <t>12.184</t>
  </si>
  <si>
    <t>11.3732</t>
  </si>
  <si>
    <t>13.445</t>
  </si>
  <si>
    <t>13.4086</t>
  </si>
  <si>
    <t>14.319</t>
  </si>
  <si>
    <t>12.9404</t>
  </si>
  <si>
    <t>9.11</t>
  </si>
  <si>
    <t>15.009</t>
  </si>
  <si>
    <t>12.4054</t>
  </si>
  <si>
    <t>12.436</t>
  </si>
  <si>
    <t>9.454</t>
  </si>
  <si>
    <t>12.8551</t>
  </si>
  <si>
    <t>7.681</t>
  </si>
  <si>
    <t>9.405</t>
  </si>
  <si>
    <t>14.0955</t>
  </si>
  <si>
    <t>12.525</t>
  </si>
  <si>
    <t>14.4973</t>
  </si>
  <si>
    <t>19.131</t>
  </si>
  <si>
    <t>14.447</t>
  </si>
  <si>
    <t>16.2717</t>
  </si>
  <si>
    <t>14.767</t>
  </si>
  <si>
    <t>17.879</t>
  </si>
  <si>
    <t>12.5647</t>
  </si>
  <si>
    <t>12.0532</t>
  </si>
  <si>
    <t>11.3039</t>
  </si>
  <si>
    <t>11.489</t>
  </si>
  <si>
    <t>13.413</t>
  </si>
  <si>
    <t>8.14</t>
  </si>
  <si>
    <t>11.3156</t>
  </si>
  <si>
    <t>18.855</t>
  </si>
  <si>
    <t>14.31</t>
  </si>
  <si>
    <t>7.161</t>
  </si>
  <si>
    <t>10.3485</t>
  </si>
  <si>
    <t>19.825</t>
  </si>
  <si>
    <t>13.548</t>
  </si>
  <si>
    <t>10.8231</t>
  </si>
  <si>
    <t>6.369</t>
  </si>
  <si>
    <t>11.2681</t>
  </si>
  <si>
    <t>12.838</t>
  </si>
  <si>
    <t>24.589</t>
  </si>
  <si>
    <t>13.997</t>
  </si>
  <si>
    <t>11.0587</t>
  </si>
  <si>
    <t>25.928</t>
  </si>
  <si>
    <t>14.581</t>
  </si>
  <si>
    <t>6.058</t>
  </si>
  <si>
    <t>11.9132</t>
  </si>
  <si>
    <t>11.9231</t>
  </si>
  <si>
    <t>27.393</t>
  </si>
  <si>
    <t>9.1056</t>
  </si>
  <si>
    <t>15.768</t>
  </si>
  <si>
    <t>10.6828</t>
  </si>
  <si>
    <t>13.039</t>
  </si>
  <si>
    <t>23.429</t>
  </si>
  <si>
    <t>15.508</t>
  </si>
  <si>
    <t>6.127</t>
  </si>
  <si>
    <t>11.1435</t>
  </si>
  <si>
    <t>21.438</t>
  </si>
  <si>
    <t>11.5061</t>
  </si>
  <si>
    <t>20.814</t>
  </si>
  <si>
    <t>11.1369</t>
  </si>
  <si>
    <t>19.951</t>
  </si>
  <si>
    <t>20.85</t>
  </si>
  <si>
    <t>11.3523</t>
  </si>
  <si>
    <t>14.13</t>
  </si>
  <si>
    <t>5.664</t>
  </si>
  <si>
    <t>11.6244</t>
  </si>
  <si>
    <t>19.384</t>
  </si>
  <si>
    <t>12.1768</t>
  </si>
  <si>
    <t>12.0256</t>
  </si>
  <si>
    <t>16.904</t>
  </si>
  <si>
    <t>19.403</t>
  </si>
  <si>
    <t>12.9992</t>
  </si>
  <si>
    <t>13.531</t>
  </si>
  <si>
    <t>19.632</t>
  </si>
  <si>
    <t>5.382</t>
  </si>
  <si>
    <t>8.7606</t>
  </si>
  <si>
    <t>11.7282</t>
  </si>
  <si>
    <t>11.021</t>
  </si>
  <si>
    <t>10.7533</t>
  </si>
  <si>
    <t>6.063</t>
  </si>
  <si>
    <t>5.0247</t>
  </si>
  <si>
    <t>8.823</t>
  </si>
  <si>
    <t>7.3716</t>
  </si>
  <si>
    <t>4.7</t>
  </si>
  <si>
    <t>7.0073</t>
  </si>
  <si>
    <t>6.853</t>
  </si>
  <si>
    <t>7.0958</t>
  </si>
  <si>
    <t>7.375</t>
  </si>
  <si>
    <t>5.7486</t>
  </si>
  <si>
    <t>7.362</t>
  </si>
  <si>
    <t>7.718</t>
  </si>
  <si>
    <t>7.1165</t>
  </si>
  <si>
    <t>5.25</t>
  </si>
  <si>
    <t>7.775</t>
  </si>
  <si>
    <t>6.3768</t>
  </si>
  <si>
    <t>6.8685</t>
  </si>
  <si>
    <t>7.14</t>
  </si>
  <si>
    <t>8.193</t>
  </si>
  <si>
    <t>5.4284</t>
  </si>
  <si>
    <t>6.84</t>
  </si>
  <si>
    <t>7.893</t>
  </si>
  <si>
    <t>6.568</t>
  </si>
  <si>
    <t>5.47</t>
  </si>
  <si>
    <t>6.4491</t>
  </si>
  <si>
    <t>5.635</t>
  </si>
  <si>
    <t>8.961</t>
  </si>
  <si>
    <t>7.3981</t>
  </si>
  <si>
    <t>6.8792</t>
  </si>
  <si>
    <t>5.968</t>
  </si>
  <si>
    <t>6.8138</t>
  </si>
  <si>
    <t>5.733</t>
  </si>
  <si>
    <t>9.129</t>
  </si>
  <si>
    <t>5.0227</t>
  </si>
  <si>
    <t>5.187</t>
  </si>
  <si>
    <t>6.5755</t>
  </si>
  <si>
    <t>7.2151</t>
  </si>
  <si>
    <t>5.682</t>
  </si>
  <si>
    <t>6.889</t>
  </si>
  <si>
    <t>8.493</t>
  </si>
  <si>
    <t>6.4006</t>
  </si>
  <si>
    <t>8.876</t>
  </si>
  <si>
    <t>6.8746</t>
  </si>
  <si>
    <t>7.1585</t>
  </si>
  <si>
    <t>10.99</t>
  </si>
  <si>
    <t>5.6564</t>
  </si>
  <si>
    <t>11.123</t>
  </si>
  <si>
    <t>4.671</t>
  </si>
  <si>
    <t>7.3896</t>
  </si>
  <si>
    <t>11.917</t>
  </si>
  <si>
    <t>7.0839</t>
  </si>
  <si>
    <t>7.506</t>
  </si>
  <si>
    <t>6.989</t>
  </si>
  <si>
    <t>6.973</t>
  </si>
  <si>
    <t>7.197</t>
  </si>
  <si>
    <t>11.827</t>
  </si>
  <si>
    <t>7.1494</t>
  </si>
  <si>
    <t>7.835</t>
  </si>
  <si>
    <t>12.508</t>
  </si>
  <si>
    <t>7.7289</t>
  </si>
  <si>
    <t>7.8152</t>
  </si>
  <si>
    <t>13.866</t>
  </si>
  <si>
    <t>8.1943</t>
  </si>
  <si>
    <t>12.896</t>
  </si>
  <si>
    <t>5.5237</t>
  </si>
  <si>
    <t>7.743</t>
  </si>
  <si>
    <t>4.596</t>
  </si>
  <si>
    <t>7.7568</t>
  </si>
  <si>
    <t>7.5937</t>
  </si>
  <si>
    <t>8.194</t>
  </si>
  <si>
    <t>13.188</t>
  </si>
  <si>
    <t>7.5366</t>
  </si>
  <si>
    <t>13.026</t>
  </si>
  <si>
    <t>7.5944</t>
  </si>
  <si>
    <t>12.562</t>
  </si>
  <si>
    <t>7.4375</t>
  </si>
  <si>
    <t>7.6388</t>
  </si>
  <si>
    <t>8.804</t>
  </si>
  <si>
    <t>15.049</t>
  </si>
  <si>
    <t>7.9332</t>
  </si>
  <si>
    <t>9.243</t>
  </si>
  <si>
    <t>5.288</t>
  </si>
  <si>
    <t>8.0731</t>
  </si>
  <si>
    <t>8.0022</t>
  </si>
  <si>
    <t>9.1163</t>
  </si>
  <si>
    <t>10.965</t>
  </si>
  <si>
    <t>7.9706</t>
  </si>
  <si>
    <t>8.1096</t>
  </si>
  <si>
    <t>10.683</t>
  </si>
  <si>
    <t>17.725</t>
  </si>
  <si>
    <t>8.0964</t>
  </si>
  <si>
    <t>8.2071</t>
  </si>
  <si>
    <t>8.359</t>
  </si>
  <si>
    <t>8.508</t>
  </si>
  <si>
    <t>11.873</t>
  </si>
  <si>
    <t>11.957</t>
  </si>
  <si>
    <t>9.5025</t>
  </si>
  <si>
    <t>8.513</t>
  </si>
  <si>
    <t>10.2148</t>
  </si>
  <si>
    <t>11.631</t>
  </si>
  <si>
    <t>12.021</t>
  </si>
  <si>
    <t>11.6492</t>
  </si>
  <si>
    <t>8.929</t>
  </si>
  <si>
    <t>13.032</t>
  </si>
  <si>
    <t>12.4799</t>
  </si>
  <si>
    <t>12.35</t>
  </si>
  <si>
    <t>12.6617</t>
  </si>
  <si>
    <t>9.798</t>
  </si>
  <si>
    <t>12.767</t>
  </si>
  <si>
    <t>13.6075</t>
  </si>
  <si>
    <t>12.646</t>
  </si>
  <si>
    <t>13.5147</t>
  </si>
  <si>
    <t>9.543</t>
  </si>
  <si>
    <t>12.546</t>
  </si>
  <si>
    <t>11.658</t>
  </si>
  <si>
    <t>13.9802</t>
  </si>
  <si>
    <t>12.834</t>
  </si>
  <si>
    <t>13.7207</t>
  </si>
  <si>
    <t>14.8229</t>
  </si>
  <si>
    <t>13.013</t>
  </si>
  <si>
    <t>15.1884</t>
  </si>
  <si>
    <t>9.559</t>
  </si>
  <si>
    <t>9.909</t>
  </si>
  <si>
    <t>16.2124</t>
  </si>
  <si>
    <t>15.8264</t>
  </si>
  <si>
    <t>9.943</t>
  </si>
  <si>
    <t>12.429</t>
  </si>
  <si>
    <t>12.9346</t>
  </si>
  <si>
    <t>14.421</t>
  </si>
  <si>
    <t>13.7277</t>
  </si>
  <si>
    <t>10.227</t>
  </si>
  <si>
    <t>14.1829</t>
  </si>
  <si>
    <t>10.323</t>
  </si>
  <si>
    <t>13.738</t>
  </si>
  <si>
    <t>15.5303</t>
  </si>
  <si>
    <t>20.244</t>
  </si>
  <si>
    <t>14.7308</t>
  </si>
  <si>
    <t>14.174</t>
  </si>
  <si>
    <t>17.127</t>
  </si>
  <si>
    <t>11.1679</t>
  </si>
  <si>
    <t>12.874</t>
  </si>
  <si>
    <t>10.806</t>
  </si>
  <si>
    <t>15.915</t>
  </si>
  <si>
    <t>13.0187</t>
  </si>
  <si>
    <t>9.062</t>
  </si>
  <si>
    <t>13.596</t>
  </si>
  <si>
    <t>12.3395</t>
  </si>
  <si>
    <t>13.446</t>
  </si>
  <si>
    <t>10.879</t>
  </si>
  <si>
    <t>14.004</t>
  </si>
  <si>
    <t>12.1602</t>
  </si>
  <si>
    <t>12.0653</t>
  </si>
  <si>
    <t>10.057</t>
  </si>
  <si>
    <t>12.2892</t>
  </si>
  <si>
    <t>12.234</t>
  </si>
  <si>
    <t>13.6858</t>
  </si>
  <si>
    <t>12.94</t>
  </si>
  <si>
    <t>10.463</t>
  </si>
  <si>
    <t>11.29</t>
  </si>
  <si>
    <t>13.9546</t>
  </si>
  <si>
    <t>13.478</t>
  </si>
  <si>
    <t>12.3193</t>
  </si>
  <si>
    <t>15.4393</t>
  </si>
  <si>
    <t>12.812</t>
  </si>
  <si>
    <t>12.408</t>
  </si>
  <si>
    <t>15.4601</t>
  </si>
  <si>
    <t>8.681</t>
  </si>
  <si>
    <t>12.96</t>
  </si>
  <si>
    <t>15.5616</t>
  </si>
  <si>
    <t>9.842</t>
  </si>
  <si>
    <t>10.135</t>
  </si>
  <si>
    <t>15.9599</t>
  </si>
  <si>
    <t>9.92</t>
  </si>
  <si>
    <t>17.6839</t>
  </si>
  <si>
    <t>8.578</t>
  </si>
  <si>
    <t>13.363</t>
  </si>
  <si>
    <t>10.141</t>
  </si>
  <si>
    <t>9.588</t>
  </si>
  <si>
    <t>16.4415</t>
  </si>
  <si>
    <t>8.305</t>
  </si>
  <si>
    <t>17.7326</t>
  </si>
  <si>
    <t>8.264</t>
  </si>
  <si>
    <t>12.818</t>
  </si>
  <si>
    <t>18.4182</t>
  </si>
  <si>
    <t>12.334</t>
  </si>
  <si>
    <t>9.699</t>
  </si>
  <si>
    <t>16.6984</t>
  </si>
  <si>
    <t>11.839</t>
  </si>
  <si>
    <t>14.5786</t>
  </si>
  <si>
    <t>10.08</t>
  </si>
  <si>
    <t>6.331</t>
  </si>
  <si>
    <t>11.4515</t>
  </si>
  <si>
    <t>11.267</t>
  </si>
  <si>
    <t>17.6838</t>
  </si>
  <si>
    <t>8.587</t>
  </si>
  <si>
    <t>12.375</t>
  </si>
  <si>
    <t>10.733</t>
  </si>
  <si>
    <t>9.779</t>
  </si>
  <si>
    <t>10.2036</t>
  </si>
  <si>
    <t>7.078</t>
  </si>
  <si>
    <t>21.078</t>
  </si>
  <si>
    <t>12.5466</t>
  </si>
  <si>
    <t>10.873</t>
  </si>
  <si>
    <t>14.8189</t>
  </si>
  <si>
    <t>13.364</t>
  </si>
  <si>
    <t>11.092</t>
  </si>
  <si>
    <t>16.168</t>
  </si>
  <si>
    <t>9.72</t>
  </si>
  <si>
    <t>15.464</t>
  </si>
  <si>
    <t>17.3425</t>
  </si>
  <si>
    <t>10.121</t>
  </si>
  <si>
    <t>12.387</t>
  </si>
  <si>
    <t>15.2</t>
  </si>
  <si>
    <t>16.0544</t>
  </si>
  <si>
    <t>14.938</t>
  </si>
  <si>
    <t>15.605</t>
  </si>
  <si>
    <t>15.5921</t>
  </si>
  <si>
    <t>9.985</t>
  </si>
  <si>
    <t>18.0405</t>
  </si>
  <si>
    <t>9.152</t>
  </si>
  <si>
    <t>13.142</t>
  </si>
  <si>
    <t>14.3675</t>
  </si>
  <si>
    <t>14.048</t>
  </si>
  <si>
    <t>19.9043</t>
  </si>
  <si>
    <t>20.6045</t>
  </si>
  <si>
    <t>10.621</t>
  </si>
  <si>
    <t>19.4769</t>
  </si>
  <si>
    <t>18.7853</t>
  </si>
  <si>
    <t>7.993</t>
  </si>
  <si>
    <t>12.6</t>
  </si>
  <si>
    <t>7.949</t>
  </si>
  <si>
    <t>11.189</t>
  </si>
  <si>
    <t>21.1322</t>
  </si>
  <si>
    <t>10.847</t>
  </si>
  <si>
    <t>11.346</t>
  </si>
  <si>
    <t>20.192</t>
  </si>
  <si>
    <t>17.7544</t>
  </si>
  <si>
    <t>16.1473</t>
  </si>
  <si>
    <t>37.825</t>
  </si>
  <si>
    <t>13.6678</t>
  </si>
  <si>
    <t>9.065</t>
  </si>
  <si>
    <t>9.989</t>
  </si>
  <si>
    <t>47.139</t>
  </si>
  <si>
    <t>14.1129</t>
  </si>
  <si>
    <t>9.858</t>
  </si>
  <si>
    <t>8.05</t>
  </si>
  <si>
    <t>35.477</t>
  </si>
  <si>
    <t>12.6902</t>
  </si>
  <si>
    <t>7.315</t>
  </si>
  <si>
    <t>33.385</t>
  </si>
  <si>
    <t>11.8091</t>
  </si>
  <si>
    <t>7.073</t>
  </si>
  <si>
    <t>32.281</t>
  </si>
  <si>
    <t>11.7366</t>
  </si>
  <si>
    <t>6.945</t>
  </si>
  <si>
    <t>8.787</t>
  </si>
  <si>
    <t>7.026</t>
  </si>
  <si>
    <t>12.2938</t>
  </si>
  <si>
    <t>27.65</t>
  </si>
  <si>
    <t>12.5339</t>
  </si>
  <si>
    <t>10.183</t>
  </si>
  <si>
    <t>39.333</t>
  </si>
  <si>
    <t>13.6317</t>
  </si>
  <si>
    <t>10.434</t>
  </si>
  <si>
    <t>8.7867</t>
  </si>
  <si>
    <t>5.754</t>
  </si>
  <si>
    <t>11.0414</t>
  </si>
  <si>
    <t>28.568</t>
  </si>
  <si>
    <t>10.3319</t>
  </si>
  <si>
    <t>7.172</t>
  </si>
  <si>
    <t>4.727</t>
  </si>
  <si>
    <t>28.856</t>
  </si>
  <si>
    <t>9.4808</t>
  </si>
  <si>
    <t>6.276</t>
  </si>
  <si>
    <t>8.4053</t>
  </si>
  <si>
    <t>4.044</t>
  </si>
  <si>
    <t>5.296</t>
  </si>
  <si>
    <t>4.036</t>
  </si>
  <si>
    <t>22.807</t>
  </si>
  <si>
    <t>9.4528</t>
  </si>
  <si>
    <t>4.081</t>
  </si>
  <si>
    <t>18.946</t>
  </si>
  <si>
    <t>12.8684</t>
  </si>
  <si>
    <t>6.136</t>
  </si>
  <si>
    <t>17.154</t>
  </si>
  <si>
    <t>13.7278</t>
  </si>
  <si>
    <t>6.576</t>
  </si>
  <si>
    <t>4.587</t>
  </si>
  <si>
    <t>21.169</t>
  </si>
  <si>
    <t>14.5123</t>
  </si>
  <si>
    <t>6.727</t>
  </si>
  <si>
    <t>15.7693</t>
  </si>
  <si>
    <t>6.748</t>
  </si>
  <si>
    <t>4.927</t>
  </si>
  <si>
    <t>20.52</t>
  </si>
  <si>
    <t>15.8568</t>
  </si>
  <si>
    <t>7.839</t>
  </si>
  <si>
    <t>14.255</t>
  </si>
  <si>
    <t>5.97</t>
  </si>
  <si>
    <t>6.006</t>
  </si>
  <si>
    <t>8.9699</t>
  </si>
  <si>
    <t>9.518</t>
  </si>
  <si>
    <t>4.56</t>
  </si>
  <si>
    <t>9.4531</t>
  </si>
  <si>
    <t>9.8646</t>
  </si>
  <si>
    <t>8.9267</t>
  </si>
  <si>
    <t>7.757</t>
  </si>
  <si>
    <t>5.395</t>
  </si>
  <si>
    <t>7.8505</t>
  </si>
  <si>
    <t>7.591</t>
  </si>
  <si>
    <t>9.2838</t>
  </si>
  <si>
    <t>9.4913</t>
  </si>
  <si>
    <t>7.211</t>
  </si>
  <si>
    <t>9.1594</t>
  </si>
  <si>
    <t>9.7325</t>
  </si>
  <si>
    <t>8.5373</t>
  </si>
  <si>
    <t>6.827</t>
  </si>
  <si>
    <t>7.061</t>
  </si>
  <si>
    <t>9.2232</t>
  </si>
  <si>
    <t>5.912</t>
  </si>
  <si>
    <t>8.7106</t>
  </si>
  <si>
    <t>42.368</t>
  </si>
  <si>
    <t>7.0979</t>
  </si>
  <si>
    <t>6.7738</t>
  </si>
  <si>
    <t>28.357</t>
  </si>
  <si>
    <t>6.9117</t>
  </si>
  <si>
    <t>24.704</t>
  </si>
  <si>
    <t>7.7402</t>
  </si>
  <si>
    <t>11.7863</t>
  </si>
  <si>
    <t>18.178</t>
  </si>
  <si>
    <t>11.0111</t>
  </si>
  <si>
    <t>19.236</t>
  </si>
  <si>
    <t>13.1516</t>
  </si>
  <si>
    <t>3.428</t>
  </si>
  <si>
    <t>4.406</t>
  </si>
  <si>
    <t>20.636</t>
  </si>
  <si>
    <t>15.6729</t>
  </si>
  <si>
    <t>4.203</t>
  </si>
  <si>
    <t>14.8762</t>
  </si>
  <si>
    <t>9.373</t>
  </si>
  <si>
    <t>34.911</t>
  </si>
  <si>
    <t>15.7243</t>
  </si>
  <si>
    <t>8.729</t>
  </si>
  <si>
    <t>11.074</t>
  </si>
  <si>
    <t>14.7067</t>
  </si>
  <si>
    <t>9.301</t>
  </si>
  <si>
    <t>16.6423</t>
  </si>
  <si>
    <t>12.63</t>
  </si>
  <si>
    <t>15.1173</t>
  </si>
  <si>
    <t>11.394</t>
  </si>
  <si>
    <t>12.839</t>
  </si>
  <si>
    <t>7.104</t>
  </si>
  <si>
    <t>11.7458</t>
  </si>
  <si>
    <t>6.913</t>
  </si>
  <si>
    <t>10.3538</t>
  </si>
  <si>
    <t>10.6238</t>
  </si>
  <si>
    <t>11.0498</t>
  </si>
  <si>
    <t>10.952</t>
  </si>
  <si>
    <t>7.47</t>
  </si>
  <si>
    <t>10.7689</t>
  </si>
  <si>
    <t>10.294</t>
  </si>
  <si>
    <t>10.9274</t>
  </si>
  <si>
    <t>10.808</t>
  </si>
  <si>
    <t>10.2457</t>
  </si>
  <si>
    <t>8.866</t>
  </si>
  <si>
    <t>10.651</t>
  </si>
  <si>
    <t>7.46</t>
  </si>
  <si>
    <t>11.0873</t>
  </si>
  <si>
    <t>37.112</t>
  </si>
  <si>
    <t>10.4537</t>
  </si>
  <si>
    <t>7.077</t>
  </si>
  <si>
    <t>33.387</t>
  </si>
  <si>
    <t>9.7147</t>
  </si>
  <si>
    <t>7.22</t>
  </si>
  <si>
    <t>5.723</t>
  </si>
  <si>
    <t>35.942</t>
  </si>
  <si>
    <t>10.0716</t>
  </si>
  <si>
    <t>5.459</t>
  </si>
  <si>
    <t>5.885</t>
  </si>
  <si>
    <t>11.7073</t>
  </si>
  <si>
    <t>5.058</t>
  </si>
  <si>
    <t>4.973</t>
  </si>
  <si>
    <t>11.2929</t>
  </si>
  <si>
    <t>3.467</t>
  </si>
  <si>
    <t>12.9245</t>
  </si>
  <si>
    <t>4.313</t>
  </si>
  <si>
    <t>14.9643</t>
  </si>
  <si>
    <t>5.558</t>
  </si>
  <si>
    <t>15.7227</t>
  </si>
  <si>
    <t>8.815</t>
  </si>
  <si>
    <t>9.437</t>
  </si>
  <si>
    <t>17.464</t>
  </si>
  <si>
    <t>13.89</t>
  </si>
  <si>
    <t>7.88</t>
  </si>
  <si>
    <t>12.422</t>
  </si>
  <si>
    <t>8.001</t>
  </si>
  <si>
    <t>12.616</t>
  </si>
  <si>
    <t>15.54</t>
  </si>
  <si>
    <t>12.917</t>
  </si>
  <si>
    <t>15.364</t>
  </si>
  <si>
    <t>12.826</t>
  </si>
  <si>
    <t>12.913</t>
  </si>
  <si>
    <t>24.698</t>
  </si>
  <si>
    <t>14.434</t>
  </si>
  <si>
    <t>8.555</t>
  </si>
  <si>
    <t>13.792</t>
  </si>
  <si>
    <t>8.703</t>
  </si>
  <si>
    <t>39.163</t>
  </si>
  <si>
    <t>12.073</t>
  </si>
  <si>
    <t>27.712</t>
  </si>
  <si>
    <t>13.886</t>
  </si>
  <si>
    <t>11.91</t>
  </si>
  <si>
    <t>7.595</t>
  </si>
  <si>
    <t>24.579</t>
  </si>
  <si>
    <t>12.7942</t>
  </si>
  <si>
    <t>8.994</t>
  </si>
  <si>
    <t>11.2789</t>
  </si>
  <si>
    <t>17.787</t>
  </si>
  <si>
    <t>10.2332</t>
  </si>
  <si>
    <t>4.791</t>
  </si>
  <si>
    <t>16.723</t>
  </si>
  <si>
    <t>11.1016</t>
  </si>
  <si>
    <t>14.772</t>
  </si>
  <si>
    <t>13.5229</t>
  </si>
  <si>
    <t>14.7762</t>
  </si>
  <si>
    <t>8.002</t>
  </si>
  <si>
    <t>11.626</t>
  </si>
  <si>
    <t>15.5243</t>
  </si>
  <si>
    <t>8.8</t>
  </si>
  <si>
    <t>15.6967</t>
  </si>
  <si>
    <t>9.04</t>
  </si>
  <si>
    <t>11.651</t>
  </si>
  <si>
    <t>15.4516</t>
  </si>
  <si>
    <t>10.896</t>
  </si>
  <si>
    <t>13.351</t>
  </si>
  <si>
    <t>17.4739</t>
  </si>
  <si>
    <t>10.139</t>
  </si>
  <si>
    <t>10.796</t>
  </si>
  <si>
    <t>15.5879</t>
  </si>
  <si>
    <t>15.366</t>
  </si>
  <si>
    <t>11.507</t>
  </si>
  <si>
    <t>16.305</t>
  </si>
  <si>
    <t>16.7808</t>
  </si>
  <si>
    <t>19.638</t>
  </si>
  <si>
    <t>15.0945</t>
  </si>
  <si>
    <t>15.773</t>
  </si>
  <si>
    <t>12.428</t>
  </si>
  <si>
    <t>22.539</t>
  </si>
  <si>
    <t>17.684</t>
  </si>
  <si>
    <t>11.473</t>
  </si>
  <si>
    <t>8.4898</t>
  </si>
  <si>
    <t>5.171</t>
  </si>
  <si>
    <t>6.467</t>
  </si>
  <si>
    <t>6.081</t>
  </si>
  <si>
    <t>22.461</t>
  </si>
  <si>
    <t>5.7572</t>
  </si>
  <si>
    <t>5.2461</t>
  </si>
  <si>
    <t>2.724</t>
  </si>
  <si>
    <t>4.6272</t>
  </si>
  <si>
    <t>4.0138</t>
  </si>
  <si>
    <t>4.2489</t>
  </si>
  <si>
    <t>4.4126</t>
  </si>
  <si>
    <t>5.2091</t>
  </si>
  <si>
    <t>6.4517</t>
  </si>
  <si>
    <t>6.4025</t>
  </si>
  <si>
    <t>2.27</t>
  </si>
  <si>
    <t>3.517</t>
  </si>
  <si>
    <t>6.4843</t>
  </si>
  <si>
    <t>4.7521</t>
  </si>
  <si>
    <t>3.9037</t>
  </si>
  <si>
    <t>3.6252</t>
  </si>
  <si>
    <t>3.5737</t>
  </si>
  <si>
    <t>4.311</t>
  </si>
  <si>
    <t>3.1316</t>
  </si>
  <si>
    <t>2.7071</t>
  </si>
  <si>
    <t>2.6491</t>
  </si>
  <si>
    <t>2.4439</t>
  </si>
  <si>
    <t>2.956</t>
  </si>
  <si>
    <t>2.4728</t>
  </si>
  <si>
    <t>2.5182</t>
  </si>
  <si>
    <t>2.324</t>
  </si>
  <si>
    <t>2.1455</t>
  </si>
  <si>
    <t>2.2619</t>
  </si>
  <si>
    <t>2.3372</t>
  </si>
  <si>
    <t>1.9357</t>
  </si>
  <si>
    <t>1.9605</t>
  </si>
  <si>
    <t>2.3471</t>
  </si>
  <si>
    <t>2.7004</t>
  </si>
  <si>
    <t>2.2792</t>
  </si>
  <si>
    <t>2.4757</t>
  </si>
  <si>
    <t>2.7154</t>
  </si>
  <si>
    <t>2.9756</t>
  </si>
  <si>
    <t>3.0301</t>
  </si>
  <si>
    <t>3.3839</t>
  </si>
  <si>
    <t>3.2611</t>
  </si>
  <si>
    <t>3.0115</t>
  </si>
  <si>
    <t>3.6787</t>
  </si>
  <si>
    <t>3.8124</t>
  </si>
  <si>
    <t>4.2872</t>
  </si>
  <si>
    <t>6.5128</t>
  </si>
  <si>
    <t>7.5437</t>
  </si>
  <si>
    <t>6.3391</t>
  </si>
  <si>
    <t>5.9665</t>
  </si>
  <si>
    <t>1.96</t>
  </si>
  <si>
    <t>2.8265</t>
  </si>
  <si>
    <t>4.2556</t>
  </si>
  <si>
    <t>3.5581</t>
  </si>
  <si>
    <t>3.2274</t>
  </si>
  <si>
    <t>2.8192</t>
  </si>
  <si>
    <t>3.7938</t>
  </si>
  <si>
    <t>3.9069</t>
  </si>
  <si>
    <t>3.5225</t>
  </si>
  <si>
    <t>3.7394</t>
  </si>
  <si>
    <t>4.5398</t>
  </si>
  <si>
    <t>3.8748</t>
  </si>
  <si>
    <t>5.9564</t>
  </si>
  <si>
    <t>7.0565</t>
  </si>
  <si>
    <t>6.1036</t>
  </si>
  <si>
    <t>6.0913</t>
  </si>
  <si>
    <t>6.3075</t>
  </si>
  <si>
    <t>6.7899</t>
  </si>
  <si>
    <t>7.8666</t>
  </si>
  <si>
    <t>8.1758</t>
  </si>
  <si>
    <t>8.6518</t>
  </si>
  <si>
    <t>9.8729</t>
  </si>
  <si>
    <t>9.1262</t>
  </si>
  <si>
    <t>10.0371</t>
  </si>
  <si>
    <t>8.6331</t>
  </si>
  <si>
    <t>9.6433</t>
  </si>
  <si>
    <t>10.5058</t>
  </si>
  <si>
    <t>9.4836</t>
  </si>
  <si>
    <t>6.1187</t>
  </si>
  <si>
    <t>4.8164</t>
  </si>
  <si>
    <t>6.1042</t>
  </si>
  <si>
    <t>8.5582</t>
  </si>
  <si>
    <t>9.3325</t>
  </si>
  <si>
    <t>13.7752</t>
  </si>
  <si>
    <t>7.019</t>
  </si>
  <si>
    <t>8.831</t>
  </si>
  <si>
    <t>8.1781</t>
  </si>
  <si>
    <t>14.9439</t>
  </si>
  <si>
    <t>5.439</t>
  </si>
  <si>
    <t>35.133</t>
  </si>
  <si>
    <t>12.7966</t>
  </si>
  <si>
    <t>1.984</t>
  </si>
  <si>
    <t>2.501</t>
  </si>
  <si>
    <t>11.4945</t>
  </si>
  <si>
    <t>12.409</t>
  </si>
  <si>
    <t>24.055</t>
  </si>
  <si>
    <t>7.4856</t>
  </si>
  <si>
    <t>3.278</t>
  </si>
  <si>
    <t>7.8579</t>
  </si>
  <si>
    <t>3.177</t>
  </si>
  <si>
    <t>22.182</t>
  </si>
  <si>
    <t>6.2274</t>
  </si>
  <si>
    <t>5.282</t>
  </si>
  <si>
    <t>2.937</t>
  </si>
  <si>
    <t>6.8542</t>
  </si>
  <si>
    <t>4.526</t>
  </si>
  <si>
    <t>48.802</t>
  </si>
  <si>
    <t>6.4294</t>
  </si>
  <si>
    <t>4.576</t>
  </si>
  <si>
    <t>44.73</t>
  </si>
  <si>
    <t>6.5486</t>
  </si>
  <si>
    <t>50.579</t>
  </si>
  <si>
    <t>5.9601</t>
  </si>
  <si>
    <t>3.471</t>
  </si>
  <si>
    <t>56.671</t>
  </si>
  <si>
    <t>6.0819</t>
  </si>
  <si>
    <t>46.862</t>
  </si>
  <si>
    <t>6.2248</t>
  </si>
  <si>
    <t>39.68</t>
  </si>
  <si>
    <t>7.3209</t>
  </si>
  <si>
    <t>35.938</t>
  </si>
  <si>
    <t>5.5894</t>
  </si>
  <si>
    <t>31.666</t>
  </si>
  <si>
    <t>2.988</t>
  </si>
  <si>
    <t>3.335</t>
  </si>
  <si>
    <t>23.175</t>
  </si>
  <si>
    <t>6.3699</t>
  </si>
  <si>
    <t>3.788</t>
  </si>
  <si>
    <t>7.7822</t>
  </si>
  <si>
    <t>4.672</t>
  </si>
  <si>
    <t>17.199</t>
  </si>
  <si>
    <t>11.1302</t>
  </si>
  <si>
    <t>6.154</t>
  </si>
  <si>
    <t>16.022</t>
  </si>
  <si>
    <t>10.5334</t>
  </si>
  <si>
    <t>10.3471</t>
  </si>
  <si>
    <t>6.265</t>
  </si>
  <si>
    <t>12.2559</t>
  </si>
  <si>
    <t>13.9984</t>
  </si>
  <si>
    <t>15.3816</t>
  </si>
  <si>
    <t>15.183</t>
  </si>
  <si>
    <t>15.3982</t>
  </si>
  <si>
    <t>17.5817</t>
  </si>
  <si>
    <t>6.213</t>
  </si>
  <si>
    <t>47.339</t>
  </si>
  <si>
    <t>18.3788</t>
  </si>
  <si>
    <t>12.133</t>
  </si>
  <si>
    <t>7.273</t>
  </si>
  <si>
    <t>55.491</t>
  </si>
  <si>
    <t>15.9744</t>
  </si>
  <si>
    <t>11.704</t>
  </si>
  <si>
    <t>48.434</t>
  </si>
  <si>
    <t>14.8371</t>
  </si>
  <si>
    <t>10.754</t>
  </si>
  <si>
    <t>7.068</t>
  </si>
  <si>
    <t>2.768</t>
  </si>
  <si>
    <t>42.813</t>
  </si>
  <si>
    <t>12.3599</t>
  </si>
  <si>
    <t>2.234</t>
  </si>
  <si>
    <t>40.875</t>
  </si>
  <si>
    <t>11.1835</t>
  </si>
  <si>
    <t>6.31</t>
  </si>
  <si>
    <t>5.149</t>
  </si>
  <si>
    <t>40.272</t>
  </si>
  <si>
    <t>16.5041</t>
  </si>
  <si>
    <t>7.401</t>
  </si>
  <si>
    <t>58.738</t>
  </si>
  <si>
    <t>15.0589</t>
  </si>
  <si>
    <t>7.679</t>
  </si>
  <si>
    <t>65.246</t>
  </si>
  <si>
    <t>14.0961</t>
  </si>
  <si>
    <t>7.887</t>
  </si>
  <si>
    <t>63.126</t>
  </si>
  <si>
    <t>15.4385</t>
  </si>
  <si>
    <t>8.103</t>
  </si>
  <si>
    <t>58.196</t>
  </si>
  <si>
    <t>14.981</t>
  </si>
  <si>
    <t>10.588</t>
  </si>
  <si>
    <t>8.714</t>
  </si>
  <si>
    <t>12.4488</t>
  </si>
  <si>
    <t>8.599</t>
  </si>
  <si>
    <t>67.215</t>
  </si>
  <si>
    <t>11.5001</t>
  </si>
  <si>
    <t>49.495</t>
  </si>
  <si>
    <t>11.2099</t>
  </si>
  <si>
    <t>9.321</t>
  </si>
  <si>
    <t>32.615</t>
  </si>
  <si>
    <t>10.1266</t>
  </si>
  <si>
    <t>8.581</t>
  </si>
  <si>
    <t>25.994</t>
  </si>
  <si>
    <t>9.1614</t>
  </si>
  <si>
    <t>22.231</t>
  </si>
  <si>
    <t>7.7436</t>
  </si>
  <si>
    <t>7.7598</t>
  </si>
  <si>
    <t>9.9559</t>
  </si>
  <si>
    <t>12.3266</t>
  </si>
  <si>
    <t>3.719</t>
  </si>
  <si>
    <t>2.334</t>
  </si>
  <si>
    <t>13.956</t>
  </si>
  <si>
    <t>10.6183</t>
  </si>
  <si>
    <t>6.742</t>
  </si>
  <si>
    <t>11.0623</t>
  </si>
  <si>
    <t>11.6385</t>
  </si>
  <si>
    <t>13.225</t>
  </si>
  <si>
    <t>13.3561</t>
  </si>
  <si>
    <t>11.8132</t>
  </si>
  <si>
    <t>16.804</t>
  </si>
  <si>
    <t>11.956</t>
  </si>
  <si>
    <t>5.174</t>
  </si>
  <si>
    <t>11.7274</t>
  </si>
  <si>
    <t>5.339</t>
  </si>
  <si>
    <t>10.686</t>
  </si>
  <si>
    <t>17.089</t>
  </si>
  <si>
    <t>12.0824</t>
  </si>
  <si>
    <t>16.173</t>
  </si>
  <si>
    <t>11.9896</t>
  </si>
  <si>
    <t>11.8292</t>
  </si>
  <si>
    <t>6.019</t>
  </si>
  <si>
    <t>11.56</t>
  </si>
  <si>
    <t>12.6354</t>
  </si>
  <si>
    <t>6.17</t>
  </si>
  <si>
    <t>12.926</t>
  </si>
  <si>
    <t>13.5997</t>
  </si>
  <si>
    <t>13.492</t>
  </si>
  <si>
    <t>4.051</t>
  </si>
  <si>
    <t>14.0641</t>
  </si>
  <si>
    <t>3.932</t>
  </si>
  <si>
    <t>12.7841</t>
  </si>
  <si>
    <t>13.785</t>
  </si>
  <si>
    <t>15.486</t>
  </si>
  <si>
    <t>12.9194</t>
  </si>
  <si>
    <t>12.7823</t>
  </si>
  <si>
    <t>14.251</t>
  </si>
  <si>
    <t>13.1058</t>
  </si>
  <si>
    <t>6.34</t>
  </si>
  <si>
    <t>14.909</t>
  </si>
  <si>
    <t>14.271</t>
  </si>
  <si>
    <t>14.661</t>
  </si>
  <si>
    <t>14.5175</t>
  </si>
  <si>
    <t>13.0269</t>
  </si>
  <si>
    <t>4.072</t>
  </si>
  <si>
    <t>12.89</t>
  </si>
  <si>
    <t>10.327</t>
  </si>
  <si>
    <t>14.038</t>
  </si>
  <si>
    <t>12.0432</t>
  </si>
  <si>
    <t>4.839</t>
  </si>
  <si>
    <t>9.5575</t>
  </si>
  <si>
    <t>2.684</t>
  </si>
  <si>
    <t>7.5402</t>
  </si>
  <si>
    <t>19.521</t>
  </si>
  <si>
    <t>7.2503</t>
  </si>
  <si>
    <t>17.916</t>
  </si>
  <si>
    <t>3.045</t>
  </si>
  <si>
    <t>16.42</t>
  </si>
  <si>
    <t>7.4931</t>
  </si>
  <si>
    <t>15.205</t>
  </si>
  <si>
    <t>7.7894</t>
  </si>
  <si>
    <t>4.237</t>
  </si>
  <si>
    <t>14.752</t>
  </si>
  <si>
    <t>8.0557</t>
  </si>
  <si>
    <t>6.3252</t>
  </si>
  <si>
    <t>2.272</t>
  </si>
  <si>
    <t>5.5648</t>
  </si>
  <si>
    <t>5.8805</t>
  </si>
  <si>
    <t>3.538</t>
  </si>
  <si>
    <t>5.9412</t>
  </si>
  <si>
    <t>11.731</t>
  </si>
  <si>
    <t>6.0553</t>
  </si>
  <si>
    <t>12.115</t>
  </si>
  <si>
    <t>11.965</t>
  </si>
  <si>
    <t>6.7163</t>
  </si>
  <si>
    <t>6.3939</t>
  </si>
  <si>
    <t>2.968</t>
  </si>
  <si>
    <t>6.3317</t>
  </si>
  <si>
    <t>10.811</t>
  </si>
  <si>
    <t>4.2774</t>
  </si>
  <si>
    <t>7.452</t>
  </si>
  <si>
    <t>4.3166</t>
  </si>
  <si>
    <t>4.6853</t>
  </si>
  <si>
    <t>2.055</t>
  </si>
  <si>
    <t>5.6784</t>
  </si>
  <si>
    <t>6.4867</t>
  </si>
  <si>
    <t>6.162</t>
  </si>
  <si>
    <t>9.0861</t>
  </si>
  <si>
    <t>12.988</t>
  </si>
  <si>
    <t>8.9293</t>
  </si>
  <si>
    <t>29.062</t>
  </si>
  <si>
    <t>11.3521</t>
  </si>
  <si>
    <t>23.516</t>
  </si>
  <si>
    <t>9.8788</t>
  </si>
  <si>
    <t>19.283</t>
  </si>
  <si>
    <t>7.7385</t>
  </si>
  <si>
    <t>17.026</t>
  </si>
  <si>
    <t>6.9518</t>
  </si>
  <si>
    <t>7.7244</t>
  </si>
  <si>
    <t>6.9411</t>
  </si>
  <si>
    <t>32.047</t>
  </si>
  <si>
    <t>7.1185</t>
  </si>
  <si>
    <t>27.888</t>
  </si>
  <si>
    <t>3.008</t>
  </si>
  <si>
    <t>12.0793</t>
  </si>
  <si>
    <t>11.76</t>
  </si>
  <si>
    <t>10.307</t>
  </si>
  <si>
    <t>6.0623</t>
  </si>
  <si>
    <t>5.3412</t>
  </si>
  <si>
    <t>4.42</t>
  </si>
  <si>
    <t>5.4735</t>
  </si>
  <si>
    <t>5.6308</t>
  </si>
  <si>
    <t>6.6332</t>
  </si>
  <si>
    <t>3.712</t>
  </si>
  <si>
    <t>8.5578</t>
  </si>
  <si>
    <t>8.0836</t>
  </si>
  <si>
    <t>5.866</t>
  </si>
  <si>
    <t>8.943</t>
  </si>
  <si>
    <t>8.5226</t>
  </si>
  <si>
    <t>9.3267</t>
  </si>
  <si>
    <t>7.392</t>
  </si>
  <si>
    <t>4.825</t>
  </si>
  <si>
    <t>9.4723</t>
  </si>
  <si>
    <t>9.9642</t>
  </si>
  <si>
    <t>6.667</t>
  </si>
  <si>
    <t>3.777</t>
  </si>
  <si>
    <t>8.6796</t>
  </si>
  <si>
    <t>11.53</t>
  </si>
  <si>
    <t>8.4512</t>
  </si>
  <si>
    <t>8.391</t>
  </si>
  <si>
    <t>7.3577</t>
  </si>
  <si>
    <t>5.781</t>
  </si>
  <si>
    <t>11.077</t>
  </si>
  <si>
    <t>10.026</t>
  </si>
  <si>
    <t>6.8251</t>
  </si>
  <si>
    <t>8.795</t>
  </si>
  <si>
    <t>6.7423</t>
  </si>
  <si>
    <t>3.393</t>
  </si>
  <si>
    <t>9.085</t>
  </si>
  <si>
    <t>7.7305</t>
  </si>
  <si>
    <t>9.183</t>
  </si>
  <si>
    <t>8.6684</t>
  </si>
  <si>
    <t>3.584</t>
  </si>
  <si>
    <t>6.478</t>
  </si>
  <si>
    <t>8.6026</t>
  </si>
  <si>
    <t>7.35</t>
  </si>
  <si>
    <t>8.6013</t>
  </si>
  <si>
    <t>8.177</t>
  </si>
  <si>
    <t>4.383</t>
  </si>
  <si>
    <t>10.679</t>
  </si>
  <si>
    <t>8.3627</t>
  </si>
  <si>
    <t>7.9658</t>
  </si>
  <si>
    <t>3.027</t>
  </si>
  <si>
    <t>8.1901</t>
  </si>
  <si>
    <t>2.869</t>
  </si>
  <si>
    <t>3.976</t>
  </si>
  <si>
    <t>8.4527</t>
  </si>
  <si>
    <t>13.257</t>
  </si>
  <si>
    <t>9.0512</t>
  </si>
  <si>
    <t>12.705</t>
  </si>
  <si>
    <t>10.1592</t>
  </si>
  <si>
    <t>4.435</t>
  </si>
  <si>
    <t>12.1797</t>
  </si>
  <si>
    <t>11.128</t>
  </si>
  <si>
    <t>11.7882</t>
  </si>
  <si>
    <t>11.179</t>
  </si>
  <si>
    <t>12.6371</t>
  </si>
  <si>
    <t>12.553</t>
  </si>
  <si>
    <t>12.7287</t>
  </si>
  <si>
    <t>13.2658</t>
  </si>
  <si>
    <t>12.505</t>
  </si>
  <si>
    <t>12.195</t>
  </si>
  <si>
    <t>14.4995</t>
  </si>
  <si>
    <t>12.336</t>
  </si>
  <si>
    <t>13.1</t>
  </si>
  <si>
    <t>12.566</t>
  </si>
  <si>
    <t>11.2878</t>
  </si>
  <si>
    <t>12.867</t>
  </si>
  <si>
    <t>11.3327</t>
  </si>
  <si>
    <t>13.09</t>
  </si>
  <si>
    <t>11.1403</t>
  </si>
  <si>
    <t>13.073</t>
  </si>
  <si>
    <t>11.0738</t>
  </si>
  <si>
    <t>6.491</t>
  </si>
  <si>
    <t>13.485</t>
  </si>
  <si>
    <t>13.006</t>
  </si>
  <si>
    <t>10.9985</t>
  </si>
  <si>
    <t>6.378</t>
  </si>
  <si>
    <t>11.575</t>
  </si>
  <si>
    <t>6.884</t>
  </si>
  <si>
    <t>12.6723</t>
  </si>
  <si>
    <t>12.893</t>
  </si>
  <si>
    <t>12.8727</t>
  </si>
  <si>
    <t>17.0585</t>
  </si>
  <si>
    <t>20.4889</t>
  </si>
  <si>
    <t>7.849</t>
  </si>
  <si>
    <t>14.155</t>
  </si>
  <si>
    <t>17.5</t>
  </si>
  <si>
    <t>5.778</t>
  </si>
  <si>
    <t>13.695</t>
  </si>
  <si>
    <t>14.6624</t>
  </si>
  <si>
    <t>6.987</t>
  </si>
  <si>
    <t>14.3252</t>
  </si>
  <si>
    <t>15.137</t>
  </si>
  <si>
    <t>14.0866</t>
  </si>
  <si>
    <t>6.916</t>
  </si>
  <si>
    <t>14.1144</t>
  </si>
  <si>
    <t>6.555</t>
  </si>
  <si>
    <t>14.675</t>
  </si>
  <si>
    <t>15.159</t>
  </si>
  <si>
    <t>15.1663</t>
  </si>
  <si>
    <t>6.738</t>
  </si>
  <si>
    <t>14.802</t>
  </si>
  <si>
    <t>15.6554</t>
  </si>
  <si>
    <t>13.871</t>
  </si>
  <si>
    <t>17.9038</t>
  </si>
  <si>
    <t>19.2923</t>
  </si>
  <si>
    <t>15.79</t>
  </si>
  <si>
    <t>16.313</t>
  </si>
  <si>
    <t>6.614</t>
  </si>
  <si>
    <t>20.2364</t>
  </si>
  <si>
    <t>13.761</t>
  </si>
  <si>
    <t>17.397</t>
  </si>
  <si>
    <t>11.008</t>
  </si>
  <si>
    <t>57.906</t>
  </si>
  <si>
    <t>20.9165</t>
  </si>
  <si>
    <t>17.701</t>
  </si>
  <si>
    <t>53.013</t>
  </si>
  <si>
    <t>23.0307</t>
  </si>
  <si>
    <t>16.869</t>
  </si>
  <si>
    <t>56.705</t>
  </si>
  <si>
    <t>23.2256</t>
  </si>
  <si>
    <t>18.653</t>
  </si>
  <si>
    <t>8.221</t>
  </si>
  <si>
    <t>62.744</t>
  </si>
  <si>
    <t>19.2138</t>
  </si>
  <si>
    <t>17.438</t>
  </si>
  <si>
    <t>9.372</t>
  </si>
  <si>
    <t>55.231</t>
  </si>
  <si>
    <t>18.6652</t>
  </si>
  <si>
    <t>20.144</t>
  </si>
  <si>
    <t>60.807</t>
  </si>
  <si>
    <t>18.2683</t>
  </si>
  <si>
    <t>9.886</t>
  </si>
  <si>
    <t>63.322</t>
  </si>
  <si>
    <t>15.87</t>
  </si>
  <si>
    <t>21.398</t>
  </si>
  <si>
    <t>62.253</t>
  </si>
  <si>
    <t>18.2413</t>
  </si>
  <si>
    <t>20.901</t>
  </si>
  <si>
    <t>70.762</t>
  </si>
  <si>
    <t>17.7288</t>
  </si>
  <si>
    <t>22.868</t>
  </si>
  <si>
    <t>13.222</t>
  </si>
  <si>
    <t>65.158</t>
  </si>
  <si>
    <t>18.2256</t>
  </si>
  <si>
    <t>17.234</t>
  </si>
  <si>
    <t>23.439</t>
  </si>
  <si>
    <t>16.432</t>
  </si>
  <si>
    <t>46.227</t>
  </si>
  <si>
    <t>19.2945</t>
  </si>
  <si>
    <t>20.4334</t>
  </si>
  <si>
    <t>17.981</t>
  </si>
  <si>
    <t>29.364</t>
  </si>
  <si>
    <t>29.082</t>
  </si>
  <si>
    <t>19.9993</t>
  </si>
  <si>
    <t>32.694</t>
  </si>
  <si>
    <t>25.477</t>
  </si>
  <si>
    <t>19.6389</t>
  </si>
  <si>
    <t>20.499</t>
  </si>
  <si>
    <t>38.379</t>
  </si>
  <si>
    <t>19.8273</t>
  </si>
  <si>
    <t>20.407</t>
  </si>
  <si>
    <t>18.5926</t>
  </si>
  <si>
    <t>38.791</t>
  </si>
  <si>
    <t>16.304</t>
  </si>
  <si>
    <t>18.987</t>
  </si>
  <si>
    <t>18.5799</t>
  </si>
  <si>
    <t>18.233</t>
  </si>
  <si>
    <t>15.549</t>
  </si>
  <si>
    <t>17.533</t>
  </si>
  <si>
    <t>39.929</t>
  </si>
  <si>
    <t>19.2342</t>
  </si>
  <si>
    <t>20.338</t>
  </si>
  <si>
    <t>42.733</t>
  </si>
  <si>
    <t>14.997</t>
  </si>
  <si>
    <t>19.1514</t>
  </si>
  <si>
    <t>46.35</t>
  </si>
  <si>
    <t>13.918</t>
  </si>
  <si>
    <t>19.0947</t>
  </si>
  <si>
    <t>23.038</t>
  </si>
  <si>
    <t>51.009</t>
  </si>
  <si>
    <t>19.325</t>
  </si>
  <si>
    <t>13.616</t>
  </si>
  <si>
    <t>16.8657</t>
  </si>
  <si>
    <t>20.838</t>
  </si>
  <si>
    <t>46.399</t>
  </si>
  <si>
    <t>16.926</t>
  </si>
  <si>
    <t>35.045</t>
  </si>
  <si>
    <t>10.7317</t>
  </si>
  <si>
    <t>12.266</t>
  </si>
  <si>
    <t>12.865</t>
  </si>
  <si>
    <t>25.237</t>
  </si>
  <si>
    <t>9.983</t>
  </si>
  <si>
    <t>10.3451</t>
  </si>
  <si>
    <t>24.47</t>
  </si>
  <si>
    <t>10.0624</t>
  </si>
  <si>
    <t>9.8399</t>
  </si>
  <si>
    <t>22.653</t>
  </si>
  <si>
    <t>11.67</t>
  </si>
  <si>
    <t>9.4562</t>
  </si>
  <si>
    <t>23.201</t>
  </si>
  <si>
    <t>9.6281</t>
  </si>
  <si>
    <t>24.254</t>
  </si>
  <si>
    <t>9.3201</t>
  </si>
  <si>
    <t>23.869</t>
  </si>
  <si>
    <t>13.25</t>
  </si>
  <si>
    <t>8.9865</t>
  </si>
  <si>
    <t>11.78</t>
  </si>
  <si>
    <t>22.089</t>
  </si>
  <si>
    <t>12.025</t>
  </si>
  <si>
    <t>8.5768</t>
  </si>
  <si>
    <t>19.819</t>
  </si>
  <si>
    <t>7.5752</t>
  </si>
  <si>
    <t>8.565</t>
  </si>
  <si>
    <t>14.879</t>
  </si>
  <si>
    <t>7.0819</t>
  </si>
  <si>
    <t>10.086</t>
  </si>
  <si>
    <t>12.018</t>
  </si>
  <si>
    <t>7.5928</t>
  </si>
  <si>
    <t>7.523</t>
  </si>
  <si>
    <t>7.5034</t>
  </si>
  <si>
    <t>7.1618</t>
  </si>
  <si>
    <t>5.849</t>
  </si>
  <si>
    <t>7.8104</t>
  </si>
  <si>
    <t>8.5714</t>
  </si>
  <si>
    <t>9.502</t>
  </si>
  <si>
    <t>8.24</t>
  </si>
  <si>
    <t>9.4652</t>
  </si>
  <si>
    <t>13.606</t>
  </si>
  <si>
    <t>11.618</t>
  </si>
  <si>
    <t>14.16</t>
  </si>
  <si>
    <t>8.895</t>
  </si>
  <si>
    <t>17.176</t>
  </si>
  <si>
    <t>8.2886</t>
  </si>
  <si>
    <t>8.548</t>
  </si>
  <si>
    <t>6.8305</t>
  </si>
  <si>
    <t>8.674</t>
  </si>
  <si>
    <t>6.5049</t>
  </si>
  <si>
    <t>5.569</t>
  </si>
  <si>
    <t>6.9343</t>
  </si>
  <si>
    <t>7.2395</t>
  </si>
  <si>
    <t>7.115</t>
  </si>
  <si>
    <t>5.9329</t>
  </si>
  <si>
    <t>5.4125</t>
  </si>
  <si>
    <t>9.116</t>
  </si>
  <si>
    <t>5.3033</t>
  </si>
  <si>
    <t>5.281</t>
  </si>
  <si>
    <t>7.447</t>
  </si>
  <si>
    <t>4.6594</t>
  </si>
  <si>
    <t>4.7226</t>
  </si>
  <si>
    <t>4.038</t>
  </si>
  <si>
    <t>6.506</t>
  </si>
  <si>
    <t>4.452</t>
  </si>
  <si>
    <t>4.4563</t>
  </si>
  <si>
    <t>6.232</t>
  </si>
  <si>
    <t>6.645</t>
  </si>
  <si>
    <t>5.3261</t>
  </si>
  <si>
    <t>6.2536</t>
  </si>
  <si>
    <t>9.98</t>
  </si>
  <si>
    <t>6.4534</t>
  </si>
  <si>
    <t>6.8797</t>
  </si>
  <si>
    <t>5.823</t>
  </si>
  <si>
    <t>7.3972</t>
  </si>
  <si>
    <t>8.1115</t>
  </si>
  <si>
    <t>10.021</t>
  </si>
  <si>
    <t>5.657</t>
  </si>
  <si>
    <t>6.1621</t>
  </si>
  <si>
    <t>8.868</t>
  </si>
  <si>
    <t>5.8657</t>
  </si>
  <si>
    <t>5.998</t>
  </si>
  <si>
    <t>5.9513</t>
  </si>
  <si>
    <t>5.1716</t>
  </si>
  <si>
    <t>5.4632</t>
  </si>
  <si>
    <t>4.8293</t>
  </si>
  <si>
    <t>3.483</t>
  </si>
  <si>
    <t>6.029</t>
  </si>
  <si>
    <t>4.9851</t>
  </si>
  <si>
    <t>5.881</t>
  </si>
  <si>
    <t>4.6338</t>
  </si>
  <si>
    <t>5.3507</t>
  </si>
  <si>
    <t>5.2179</t>
  </si>
  <si>
    <t>6.811</t>
  </si>
  <si>
    <t>6.9985</t>
  </si>
  <si>
    <t>5.2184</t>
  </si>
  <si>
    <t>4.144</t>
  </si>
  <si>
    <t>3.728</t>
  </si>
  <si>
    <t>6.199</t>
  </si>
  <si>
    <t>4.9319</t>
  </si>
  <si>
    <t>4.387</t>
  </si>
  <si>
    <t>8.812</t>
  </si>
  <si>
    <t>9.126</t>
  </si>
  <si>
    <t>4.9692</t>
  </si>
  <si>
    <t>5.034</t>
  </si>
  <si>
    <t>5.3688</t>
  </si>
  <si>
    <t>5.5718</t>
  </si>
  <si>
    <t>10.792</t>
  </si>
  <si>
    <t>5.9699</t>
  </si>
  <si>
    <t>5.923</t>
  </si>
  <si>
    <t>5.6353</t>
  </si>
  <si>
    <t>10.279</t>
  </si>
  <si>
    <t>5.3872</t>
  </si>
  <si>
    <t>8.382</t>
  </si>
  <si>
    <t>5.2366</t>
  </si>
  <si>
    <t>10.047</t>
  </si>
  <si>
    <t>8.543</t>
  </si>
  <si>
    <t>5.0949</t>
  </si>
  <si>
    <t>5.3402</t>
  </si>
  <si>
    <t>9.198</t>
  </si>
  <si>
    <t>5.4368</t>
  </si>
  <si>
    <t>5.9362</t>
  </si>
  <si>
    <t>6.0842</t>
  </si>
  <si>
    <t>6.2178</t>
  </si>
  <si>
    <t>8.144</t>
  </si>
  <si>
    <t>6.6888</t>
  </si>
  <si>
    <t>7.085</t>
  </si>
  <si>
    <t>7.909</t>
  </si>
  <si>
    <t>7.2523</t>
  </si>
  <si>
    <t>4.016</t>
  </si>
  <si>
    <t>8.0989</t>
  </si>
  <si>
    <t>10.1841</t>
  </si>
  <si>
    <t>5.176</t>
  </si>
  <si>
    <t>8.154</t>
  </si>
  <si>
    <t>11.4488</t>
  </si>
  <si>
    <t>7.823</t>
  </si>
  <si>
    <t>9.9943</t>
  </si>
  <si>
    <t>5.609</t>
  </si>
  <si>
    <t>7.501</t>
  </si>
  <si>
    <t>11.7961</t>
  </si>
  <si>
    <t>12.2137</t>
  </si>
  <si>
    <t>6.039</t>
  </si>
  <si>
    <t>8.4774</t>
  </si>
  <si>
    <t>7.61</t>
  </si>
  <si>
    <t>5.696</t>
  </si>
  <si>
    <t>9.9367</t>
  </si>
  <si>
    <t>16.079</t>
  </si>
  <si>
    <t>8.0483</t>
  </si>
  <si>
    <t>7.516</t>
  </si>
  <si>
    <t>8.2648</t>
  </si>
  <si>
    <t>7.614</t>
  </si>
  <si>
    <t>19.841</t>
  </si>
  <si>
    <t>7.9036</t>
  </si>
  <si>
    <t>10.109</t>
  </si>
  <si>
    <t>24.503</t>
  </si>
  <si>
    <t>8.9907</t>
  </si>
  <si>
    <t>31.157</t>
  </si>
  <si>
    <t>9.8531</t>
  </si>
  <si>
    <t>32.709</t>
  </si>
  <si>
    <t>9.4232</t>
  </si>
  <si>
    <t>35.044</t>
  </si>
  <si>
    <t>10.9717</t>
  </si>
  <si>
    <t>9.656</t>
  </si>
  <si>
    <t>33.779</t>
  </si>
  <si>
    <t>10.2532</t>
  </si>
  <si>
    <t>11.15</t>
  </si>
  <si>
    <t>8.701</t>
  </si>
  <si>
    <t>30.074</t>
  </si>
  <si>
    <t>8.7899</t>
  </si>
  <si>
    <t>8.085</t>
  </si>
  <si>
    <t>8.2459</t>
  </si>
  <si>
    <t>7.086</t>
  </si>
  <si>
    <t>24.623</t>
  </si>
  <si>
    <t>8.3806</t>
  </si>
  <si>
    <t>8.2562</t>
  </si>
  <si>
    <t>6.078</t>
  </si>
  <si>
    <t>20.845</t>
  </si>
  <si>
    <t>8.0531</t>
  </si>
  <si>
    <t>6.311</t>
  </si>
  <si>
    <t>10.444</t>
  </si>
  <si>
    <t>19.488</t>
  </si>
  <si>
    <t>8.6844</t>
  </si>
  <si>
    <t>8.413</t>
  </si>
  <si>
    <t>16.874</t>
  </si>
  <si>
    <t>5.728</t>
  </si>
  <si>
    <t>9.8969</t>
  </si>
  <si>
    <t>10.95</t>
  </si>
  <si>
    <t>15.636</t>
  </si>
  <si>
    <t>11.8475</t>
  </si>
  <si>
    <t>6.359</t>
  </si>
  <si>
    <t>5.796</t>
  </si>
  <si>
    <t>pm2.5/10&lt;0.4可能沙尘天</t>
  </si>
  <si>
    <t>PM10/2.5</t>
  </si>
  <si>
    <t>热光法透射EC</t>
  </si>
  <si>
    <t>OC/EC</t>
  </si>
  <si>
    <t>POC</t>
  </si>
  <si>
    <t>SOC</t>
  </si>
  <si>
    <t>SOC/OC</t>
  </si>
  <si>
    <t>OM</t>
  </si>
  <si>
    <t>6.215</t>
  </si>
  <si>
    <t>8.202</t>
  </si>
  <si>
    <t>6.169</t>
  </si>
  <si>
    <t>6.426</t>
  </si>
  <si>
    <t>3.69</t>
  </si>
  <si>
    <t>8.049</t>
  </si>
  <si>
    <t>4.448</t>
  </si>
  <si>
    <t>9.561</t>
  </si>
  <si>
    <t>8.731</t>
  </si>
  <si>
    <t>10.271</t>
  </si>
  <si>
    <t>9.233</t>
  </si>
  <si>
    <t>12.728</t>
  </si>
  <si>
    <t>5.521</t>
  </si>
  <si>
    <t>13.17</t>
  </si>
  <si>
    <t>10.465</t>
  </si>
  <si>
    <t>7.434</t>
  </si>
  <si>
    <t>18.391</t>
  </si>
  <si>
    <t>19.101</t>
  </si>
  <si>
    <t>10.708</t>
  </si>
  <si>
    <t>8.232</t>
  </si>
  <si>
    <t>6.069</t>
  </si>
  <si>
    <t>8.423</t>
  </si>
  <si>
    <t>6.172</t>
  </si>
  <si>
    <t>19.362</t>
  </si>
  <si>
    <t>8.532</t>
  </si>
  <si>
    <t>6.267</t>
  </si>
  <si>
    <t>8.88</t>
  </si>
  <si>
    <t>9.184</t>
  </si>
  <si>
    <t>20.92</t>
  </si>
  <si>
    <t>11.959</t>
  </si>
  <si>
    <t>21.045</t>
  </si>
  <si>
    <t>21.366</t>
  </si>
  <si>
    <t>21.368</t>
  </si>
  <si>
    <t>7.538</t>
  </si>
  <si>
    <t>11.479</t>
  </si>
  <si>
    <t>23.008</t>
  </si>
  <si>
    <t>12.433</t>
  </si>
  <si>
    <t>21.953</t>
  </si>
  <si>
    <t>10.682</t>
  </si>
  <si>
    <t>21.979</t>
  </si>
  <si>
    <t>8.051</t>
  </si>
  <si>
    <t>15.19</t>
  </si>
  <si>
    <t>23.503</t>
  </si>
  <si>
    <t>8.792</t>
  </si>
  <si>
    <t>24.29</t>
  </si>
  <si>
    <t>23.393</t>
  </si>
  <si>
    <t>18.598</t>
  </si>
  <si>
    <t>23.924</t>
  </si>
  <si>
    <t>20.357</t>
  </si>
  <si>
    <t>24.123</t>
  </si>
  <si>
    <t>19.785</t>
  </si>
  <si>
    <t>12.344</t>
  </si>
  <si>
    <t>19.336</t>
  </si>
  <si>
    <t>12.669</t>
  </si>
  <si>
    <t>9.888</t>
  </si>
  <si>
    <t>26.757</t>
  </si>
  <si>
    <t>10.931</t>
  </si>
  <si>
    <t>13.822</t>
  </si>
  <si>
    <t>30.693</t>
  </si>
  <si>
    <t>32.243</t>
  </si>
  <si>
    <t>9.911</t>
  </si>
  <si>
    <t>19.784</t>
  </si>
  <si>
    <t>1.508</t>
  </si>
  <si>
    <t>33.362</t>
  </si>
  <si>
    <t>17.204</t>
  </si>
  <si>
    <t>12.097</t>
  </si>
  <si>
    <t>14.372</t>
  </si>
  <si>
    <t>35.666</t>
  </si>
  <si>
    <t>13.688</t>
  </si>
  <si>
    <t>15.803</t>
  </si>
  <si>
    <t>36.137</t>
  </si>
  <si>
    <t>13.971</t>
  </si>
  <si>
    <t>15.929</t>
  </si>
  <si>
    <t>36.68</t>
  </si>
  <si>
    <t>38.127</t>
  </si>
  <si>
    <t>15.284</t>
  </si>
  <si>
    <t>39.214</t>
  </si>
  <si>
    <t>16.632</t>
  </si>
  <si>
    <t>18.885</t>
  </si>
  <si>
    <t>41.443</t>
  </si>
  <si>
    <t>19.122</t>
  </si>
  <si>
    <t>19.674</t>
  </si>
  <si>
    <t>20.007</t>
  </si>
  <si>
    <t>20.594</t>
  </si>
  <si>
    <t>44.462</t>
  </si>
  <si>
    <t>21.089</t>
  </si>
  <si>
    <t>46.072</t>
  </si>
  <si>
    <t>15.89</t>
  </si>
  <si>
    <t>20.966</t>
  </si>
  <si>
    <t>46.415</t>
  </si>
  <si>
    <t>16.433</t>
  </si>
  <si>
    <t>20.936</t>
  </si>
  <si>
    <t>16.914</t>
  </si>
  <si>
    <t>21.281</t>
  </si>
  <si>
    <t>45.795</t>
  </si>
  <si>
    <t>17.322</t>
  </si>
  <si>
    <t>21.648</t>
  </si>
  <si>
    <t>21.234</t>
  </si>
  <si>
    <t>44.216</t>
  </si>
  <si>
    <t>1.880</t>
  </si>
  <si>
    <t>43.435</t>
  </si>
  <si>
    <t>23.891</t>
  </si>
  <si>
    <t>21.829</t>
  </si>
  <si>
    <t>42.752</t>
  </si>
  <si>
    <t>18.434</t>
  </si>
  <si>
    <t>24.045</t>
  </si>
  <si>
    <t>3.005</t>
  </si>
  <si>
    <t>45.509</t>
  </si>
  <si>
    <t>27.568</t>
  </si>
  <si>
    <t>23.287</t>
  </si>
  <si>
    <t>55.832</t>
  </si>
  <si>
    <t>1.640</t>
  </si>
  <si>
    <t>22.474</t>
  </si>
  <si>
    <t>53.211</t>
  </si>
  <si>
    <t>51.943</t>
  </si>
  <si>
    <t>16.861</t>
  </si>
  <si>
    <t>52.257</t>
  </si>
  <si>
    <t>22.51</t>
  </si>
  <si>
    <t>51.727</t>
  </si>
  <si>
    <t>53.124</t>
  </si>
  <si>
    <t>53.77</t>
  </si>
  <si>
    <t>17.759</t>
  </si>
  <si>
    <t>23.946</t>
  </si>
  <si>
    <t>54.436</t>
  </si>
  <si>
    <t>55.729</t>
  </si>
  <si>
    <t>17.786</t>
  </si>
  <si>
    <t>56.031</t>
  </si>
  <si>
    <t>22.107</t>
  </si>
  <si>
    <t>12.617</t>
  </si>
  <si>
    <t>20.481</t>
  </si>
  <si>
    <t>24.608</t>
  </si>
  <si>
    <t>55.106</t>
  </si>
  <si>
    <t>27.968</t>
  </si>
  <si>
    <t>13.236</t>
  </si>
  <si>
    <t>23.39</t>
  </si>
  <si>
    <t>20.739</t>
  </si>
  <si>
    <t>1.980</t>
  </si>
  <si>
    <t>53.54</t>
  </si>
  <si>
    <t>3.226</t>
  </si>
  <si>
    <t>53.295</t>
  </si>
  <si>
    <t>18.171</t>
  </si>
  <si>
    <t>14.024</t>
  </si>
  <si>
    <t>52.107</t>
  </si>
  <si>
    <t>51.291</t>
  </si>
  <si>
    <t>17.032</t>
  </si>
  <si>
    <t>12.951</t>
  </si>
  <si>
    <t>49.608</t>
  </si>
  <si>
    <t>20.573</t>
  </si>
  <si>
    <t>47.795</t>
  </si>
  <si>
    <t>15.473</t>
  </si>
  <si>
    <t>21.291</t>
  </si>
  <si>
    <t>46.377</t>
  </si>
  <si>
    <t>22.329</t>
  </si>
  <si>
    <t>48.093</t>
  </si>
  <si>
    <t>18.06</t>
  </si>
  <si>
    <t>9.457</t>
  </si>
  <si>
    <t>22.203</t>
  </si>
  <si>
    <t>48.426</t>
  </si>
  <si>
    <t>18.095</t>
  </si>
  <si>
    <t>55.161</t>
  </si>
  <si>
    <t>19.614</t>
  </si>
  <si>
    <t>56.467</t>
  </si>
  <si>
    <t>16.618</t>
  </si>
  <si>
    <t>44.188</t>
  </si>
  <si>
    <t>23.758</t>
  </si>
  <si>
    <t>57.48</t>
  </si>
  <si>
    <t>31.919</t>
  </si>
  <si>
    <t>23.67</t>
  </si>
  <si>
    <t>57.0</t>
  </si>
  <si>
    <t>15.553</t>
  </si>
  <si>
    <t>55.919</t>
  </si>
  <si>
    <t>20.444</t>
  </si>
  <si>
    <t>20.725</t>
  </si>
  <si>
    <t>48.828</t>
  </si>
  <si>
    <t>17.11</t>
  </si>
  <si>
    <t>40.465</t>
  </si>
  <si>
    <t>18.162</t>
  </si>
  <si>
    <t>11.713</t>
  </si>
  <si>
    <t>46.435</t>
  </si>
  <si>
    <t>18.593</t>
  </si>
  <si>
    <t>45.425</t>
  </si>
  <si>
    <t>46.789</t>
  </si>
  <si>
    <t>20.781</t>
  </si>
  <si>
    <t>50.693</t>
  </si>
  <si>
    <t>24.574</t>
  </si>
  <si>
    <t>58.534</t>
  </si>
  <si>
    <t>17.383</t>
  </si>
  <si>
    <t>26.003</t>
  </si>
  <si>
    <t>60.569</t>
  </si>
  <si>
    <t>19.839</t>
  </si>
  <si>
    <t>26.15</t>
  </si>
  <si>
    <t>60.591</t>
  </si>
  <si>
    <t>21.112</t>
  </si>
  <si>
    <t>25.65</t>
  </si>
  <si>
    <t>57.384</t>
  </si>
  <si>
    <t>21.845</t>
  </si>
  <si>
    <t>27.762</t>
  </si>
  <si>
    <t>61.719</t>
  </si>
  <si>
    <t>24.81</t>
  </si>
  <si>
    <t>30.06</t>
  </si>
  <si>
    <t>68.585</t>
  </si>
  <si>
    <t>25.86</t>
  </si>
  <si>
    <t>32.388</t>
  </si>
  <si>
    <t>72.734</t>
  </si>
  <si>
    <t>32.504</t>
  </si>
  <si>
    <t>76.189</t>
  </si>
  <si>
    <t>26.7</t>
  </si>
  <si>
    <t>19.302</t>
  </si>
  <si>
    <t>2.380</t>
  </si>
  <si>
    <t>33.165</t>
  </si>
  <si>
    <t>80.767</t>
  </si>
  <si>
    <t>25.667</t>
  </si>
  <si>
    <t>18.018</t>
  </si>
  <si>
    <t>33.561</t>
  </si>
  <si>
    <t>82.433</t>
  </si>
  <si>
    <t>23.865</t>
  </si>
  <si>
    <t>16.327</t>
  </si>
  <si>
    <t>2.580</t>
  </si>
  <si>
    <t>85.909</t>
  </si>
  <si>
    <t>73.231</t>
  </si>
  <si>
    <t>16.459</t>
  </si>
  <si>
    <t>21.008</t>
  </si>
  <si>
    <t>56.241</t>
  </si>
  <si>
    <t>12.398</t>
  </si>
  <si>
    <t>53.458</t>
  </si>
  <si>
    <t>11.081</t>
  </si>
  <si>
    <t>1.760</t>
  </si>
  <si>
    <t>32.886</t>
  </si>
  <si>
    <t>26.153</t>
  </si>
  <si>
    <t>12.488</t>
  </si>
  <si>
    <t>28.657</t>
  </si>
  <si>
    <t>11.893</t>
  </si>
  <si>
    <t>27.381</t>
  </si>
  <si>
    <t>8.611</t>
  </si>
  <si>
    <t>24.365</t>
  </si>
  <si>
    <t>22.721</t>
  </si>
  <si>
    <t>8.128</t>
  </si>
  <si>
    <t>10.738</t>
  </si>
  <si>
    <t>23.034</t>
  </si>
  <si>
    <t>11.603</t>
  </si>
  <si>
    <t>24.351</t>
  </si>
  <si>
    <t>6.437</t>
  </si>
  <si>
    <t>23.776</t>
  </si>
  <si>
    <t>23.121</t>
  </si>
  <si>
    <t>19.57</t>
  </si>
  <si>
    <t>10.983</t>
  </si>
  <si>
    <t>22.122</t>
  </si>
  <si>
    <t>20.8</t>
  </si>
  <si>
    <t>12.689</t>
  </si>
  <si>
    <t>14.667</t>
  </si>
  <si>
    <t>12.693</t>
  </si>
  <si>
    <t>12.513</t>
  </si>
  <si>
    <t>18.942</t>
  </si>
  <si>
    <t>16.502</t>
  </si>
  <si>
    <t>2.460</t>
  </si>
  <si>
    <t>16.979</t>
  </si>
  <si>
    <t>15.94</t>
  </si>
  <si>
    <t>17.003</t>
  </si>
  <si>
    <t>3.888</t>
  </si>
  <si>
    <t>2.420</t>
  </si>
  <si>
    <t>2.320</t>
  </si>
  <si>
    <t>2.410</t>
  </si>
  <si>
    <t>10.062</t>
  </si>
  <si>
    <t>10.898</t>
  </si>
  <si>
    <t>3.81</t>
  </si>
  <si>
    <t>0.002</t>
  </si>
  <si>
    <t>10.838</t>
  </si>
  <si>
    <t>16.082</t>
  </si>
  <si>
    <t>10.023</t>
  </si>
  <si>
    <t>2.280</t>
  </si>
  <si>
    <t>4.089</t>
  </si>
  <si>
    <t>7.81</t>
  </si>
  <si>
    <t>9.799</t>
  </si>
  <si>
    <t>11.903</t>
  </si>
  <si>
    <t>6.951</t>
  </si>
  <si>
    <t>8.414</t>
  </si>
  <si>
    <t>6.83</t>
  </si>
  <si>
    <t>14.009</t>
  </si>
  <si>
    <t>9.285</t>
  </si>
  <si>
    <t>8.626</t>
  </si>
  <si>
    <t>5.233</t>
  </si>
  <si>
    <t>15.895</t>
  </si>
  <si>
    <t>11.288</t>
  </si>
  <si>
    <t>17.649</t>
  </si>
  <si>
    <t>11.698</t>
  </si>
  <si>
    <t>4.119</t>
  </si>
  <si>
    <t>3.705</t>
  </si>
  <si>
    <t>19.972</t>
  </si>
  <si>
    <t>10.76</t>
  </si>
  <si>
    <t>19.974</t>
  </si>
  <si>
    <t>10.945</t>
  </si>
  <si>
    <t>20.767</t>
  </si>
  <si>
    <t>3.442</t>
  </si>
  <si>
    <t>1.780</t>
  </si>
  <si>
    <t>16.592</t>
  </si>
  <si>
    <t>10.061</t>
  </si>
  <si>
    <t>13.32</t>
  </si>
  <si>
    <t>13.861</t>
  </si>
  <si>
    <t>9.815</t>
  </si>
  <si>
    <t>10.851</t>
  </si>
  <si>
    <t>17.793</t>
  </si>
  <si>
    <t>12.384</t>
  </si>
  <si>
    <t>2.145</t>
  </si>
  <si>
    <t>33.707</t>
  </si>
  <si>
    <t>13.358</t>
  </si>
  <si>
    <t>27.343</t>
  </si>
  <si>
    <t>13.206</t>
  </si>
  <si>
    <t>22.362</t>
  </si>
  <si>
    <t>10.86</t>
  </si>
  <si>
    <t>5.44</t>
  </si>
  <si>
    <t>5.142</t>
  </si>
  <si>
    <t>19.202</t>
  </si>
  <si>
    <t>7.846</t>
  </si>
  <si>
    <t>5.099</t>
  </si>
  <si>
    <t>9.615</t>
  </si>
  <si>
    <t>20.979</t>
  </si>
  <si>
    <t>10.02</t>
  </si>
  <si>
    <t>21.769</t>
  </si>
  <si>
    <t>8.0</t>
  </si>
  <si>
    <t>21.972</t>
  </si>
  <si>
    <t>6.602</t>
  </si>
  <si>
    <t>21.66</t>
  </si>
  <si>
    <t>7.05</t>
  </si>
  <si>
    <t>21.096</t>
  </si>
  <si>
    <t>8.188</t>
  </si>
  <si>
    <t>27.604</t>
  </si>
  <si>
    <t>8.01</t>
  </si>
  <si>
    <t>26.252</t>
  </si>
  <si>
    <t>26.856</t>
  </si>
  <si>
    <t>11.261</t>
  </si>
  <si>
    <t>31.237</t>
  </si>
  <si>
    <t>31.13</t>
  </si>
  <si>
    <t>8.91</t>
  </si>
  <si>
    <t>14.745</t>
  </si>
  <si>
    <t>11.103</t>
  </si>
  <si>
    <t>13.93</t>
  </si>
  <si>
    <t>23.013</t>
  </si>
  <si>
    <t>7.364</t>
  </si>
  <si>
    <t>12.519</t>
  </si>
  <si>
    <t>13.411</t>
  </si>
  <si>
    <t>14.786</t>
  </si>
  <si>
    <t>26.059</t>
  </si>
  <si>
    <t>8.163</t>
  </si>
  <si>
    <t>5.64</t>
  </si>
  <si>
    <t>8.452</t>
  </si>
  <si>
    <t>16.845</t>
  </si>
  <si>
    <t>35.172</t>
  </si>
  <si>
    <t>39.538</t>
  </si>
  <si>
    <t>12.697</t>
  </si>
  <si>
    <t>9.812</t>
  </si>
  <si>
    <t>5.074</t>
  </si>
  <si>
    <t>18.554</t>
  </si>
  <si>
    <t>42.7</t>
  </si>
  <si>
    <t>12.411</t>
  </si>
  <si>
    <t>19.513</t>
  </si>
  <si>
    <t>42.744</t>
  </si>
  <si>
    <t>41.633</t>
  </si>
  <si>
    <t>45.547</t>
  </si>
  <si>
    <t>16.868</t>
  </si>
  <si>
    <t>20.86</t>
  </si>
  <si>
    <t>4.221</t>
  </si>
  <si>
    <t>28.104</t>
  </si>
  <si>
    <t>55.771</t>
  </si>
  <si>
    <t>26.724</t>
  </si>
  <si>
    <t>31.257</t>
  </si>
  <si>
    <t>57.333</t>
  </si>
  <si>
    <t>32.983</t>
  </si>
  <si>
    <t>33.872</t>
  </si>
  <si>
    <t>58.769</t>
  </si>
  <si>
    <t>41.882</t>
  </si>
  <si>
    <t>64.489</t>
  </si>
  <si>
    <t>52.37</t>
  </si>
  <si>
    <t>46.206</t>
  </si>
  <si>
    <t>71.023</t>
  </si>
  <si>
    <t>59.145</t>
  </si>
  <si>
    <t>2.801</t>
  </si>
  <si>
    <t>2.415</t>
  </si>
  <si>
    <t>52.665</t>
  </si>
  <si>
    <t>80.584</t>
  </si>
  <si>
    <t>68.122</t>
  </si>
  <si>
    <t>6.625</t>
  </si>
  <si>
    <t>455</t>
  </si>
  <si>
    <t>94.352</t>
  </si>
  <si>
    <t>80.227</t>
  </si>
  <si>
    <t>9.274</t>
  </si>
  <si>
    <t>411</t>
  </si>
  <si>
    <t>59.467</t>
  </si>
  <si>
    <t>96.378</t>
  </si>
  <si>
    <t>74.691</t>
  </si>
  <si>
    <t>55.613</t>
  </si>
  <si>
    <t>89.652</t>
  </si>
  <si>
    <t>70.887</t>
  </si>
  <si>
    <t>10.614</t>
  </si>
  <si>
    <t>92.589</t>
  </si>
  <si>
    <t>71.613</t>
  </si>
  <si>
    <t>59.192</t>
  </si>
  <si>
    <t>89.527</t>
  </si>
  <si>
    <t>80.429</t>
  </si>
  <si>
    <t>56.076</t>
  </si>
  <si>
    <t>78.344</t>
  </si>
  <si>
    <t>77.779</t>
  </si>
  <si>
    <t>383</t>
  </si>
  <si>
    <t>53.095</t>
  </si>
  <si>
    <t>78.23</t>
  </si>
  <si>
    <t>72.766</t>
  </si>
  <si>
    <t>45.396</t>
  </si>
  <si>
    <t>63.217</t>
  </si>
  <si>
    <t>60.966</t>
  </si>
  <si>
    <t>44.99</t>
  </si>
  <si>
    <t>64.594</t>
  </si>
  <si>
    <t>59.077</t>
  </si>
  <si>
    <t>42.598</t>
  </si>
  <si>
    <t>43.705</t>
  </si>
  <si>
    <t>72.793</t>
  </si>
  <si>
    <t>53.99</t>
  </si>
  <si>
    <t>40.702</t>
  </si>
  <si>
    <t>69.022</t>
  </si>
  <si>
    <t>49.22</t>
  </si>
  <si>
    <t>35.086</t>
  </si>
  <si>
    <t>59.487</t>
  </si>
  <si>
    <t>40.806</t>
  </si>
  <si>
    <t>31.897</t>
  </si>
  <si>
    <t>54.945</t>
  </si>
  <si>
    <t>36.252</t>
  </si>
  <si>
    <t>30.035</t>
  </si>
  <si>
    <t>52.33</t>
  </si>
  <si>
    <t>33.644</t>
  </si>
  <si>
    <t>47.161</t>
  </si>
  <si>
    <t>28.822</t>
  </si>
  <si>
    <t>24.028</t>
  </si>
  <si>
    <t>43.442</t>
  </si>
  <si>
    <t>25.692</t>
  </si>
  <si>
    <t>23.637</t>
  </si>
  <si>
    <t>24.922</t>
  </si>
  <si>
    <t>1.570</t>
  </si>
  <si>
    <t>17.858</t>
  </si>
  <si>
    <t>30.98</t>
  </si>
  <si>
    <t>20.187</t>
  </si>
  <si>
    <t>19.012</t>
  </si>
  <si>
    <t>34.19</t>
  </si>
  <si>
    <t>7.274</t>
  </si>
  <si>
    <t>20.058</t>
  </si>
  <si>
    <t>33.782</t>
  </si>
  <si>
    <t>23.323</t>
  </si>
  <si>
    <t>9.264</t>
  </si>
  <si>
    <t>40.137</t>
  </si>
  <si>
    <t>12.206</t>
  </si>
  <si>
    <t>23.847</t>
  </si>
  <si>
    <t>46.505</t>
  </si>
  <si>
    <t>49.506</t>
  </si>
  <si>
    <t>25.712</t>
  </si>
  <si>
    <t>23.575</t>
  </si>
  <si>
    <t>45.246</t>
  </si>
  <si>
    <t>22.967</t>
  </si>
  <si>
    <t>43.736</t>
  </si>
  <si>
    <t>22.842</t>
  </si>
  <si>
    <t>45.36</t>
  </si>
  <si>
    <t>22.526</t>
  </si>
  <si>
    <t>22.007</t>
  </si>
  <si>
    <t>42.656</t>
  </si>
  <si>
    <t>21.52</t>
  </si>
  <si>
    <t>42.935</t>
  </si>
  <si>
    <t>21.225</t>
  </si>
  <si>
    <t>22.153</t>
  </si>
  <si>
    <t>43.737</t>
  </si>
  <si>
    <t>21.127</t>
  </si>
  <si>
    <t>9.23</t>
  </si>
  <si>
    <t>46.08</t>
  </si>
  <si>
    <t>45.466</t>
  </si>
  <si>
    <t>21.323</t>
  </si>
  <si>
    <t>1.460</t>
  </si>
  <si>
    <t>46.491</t>
  </si>
  <si>
    <t>46.267</t>
  </si>
  <si>
    <t>22.74</t>
  </si>
  <si>
    <t>46.644</t>
  </si>
  <si>
    <t>45.535</t>
  </si>
  <si>
    <t>20.001</t>
  </si>
  <si>
    <t>43.509</t>
  </si>
  <si>
    <t>18.556</t>
  </si>
  <si>
    <t>19.962</t>
  </si>
  <si>
    <t>42.316</t>
  </si>
  <si>
    <t>18.403</t>
  </si>
  <si>
    <t>10.416</t>
  </si>
  <si>
    <t>19.322</t>
  </si>
  <si>
    <t>18.316</t>
  </si>
  <si>
    <t>38.75</t>
  </si>
  <si>
    <t>11.852</t>
  </si>
  <si>
    <t>34.224</t>
  </si>
  <si>
    <t>15.294</t>
  </si>
  <si>
    <t>18.501</t>
  </si>
  <si>
    <t>11.193</t>
  </si>
  <si>
    <t>17.935</t>
  </si>
  <si>
    <t>12.666</t>
  </si>
  <si>
    <t>3.566</t>
  </si>
  <si>
    <t>34.065</t>
  </si>
  <si>
    <t>12.735</t>
  </si>
  <si>
    <t>39.567</t>
  </si>
  <si>
    <t>18.86</t>
  </si>
  <si>
    <t>36.123</t>
  </si>
  <si>
    <t>21.081</t>
  </si>
  <si>
    <t>19.914</t>
  </si>
  <si>
    <t>36.898</t>
  </si>
  <si>
    <t>11.723</t>
  </si>
  <si>
    <t>38.066</t>
  </si>
  <si>
    <t>21.675</t>
  </si>
  <si>
    <t>39.813</t>
  </si>
  <si>
    <t>24.49</t>
  </si>
  <si>
    <t>44.042</t>
  </si>
  <si>
    <t>29.332</t>
  </si>
  <si>
    <t>9.293</t>
  </si>
  <si>
    <t>25.372</t>
  </si>
  <si>
    <t>29.82</t>
  </si>
  <si>
    <t>27.033</t>
  </si>
  <si>
    <t>47.81</t>
  </si>
  <si>
    <t>29.796</t>
  </si>
  <si>
    <t>26.396</t>
  </si>
  <si>
    <t>47.493</t>
  </si>
  <si>
    <t>30.003</t>
  </si>
  <si>
    <t>48.316</t>
  </si>
  <si>
    <t>7.491</t>
  </si>
  <si>
    <t>48.077</t>
  </si>
  <si>
    <t>30.616</t>
  </si>
  <si>
    <t>6.868</t>
  </si>
  <si>
    <t>26.94</t>
  </si>
  <si>
    <t>48.279</t>
  </si>
  <si>
    <t>30.867</t>
  </si>
  <si>
    <t>6.605</t>
  </si>
  <si>
    <t>46.782</t>
  </si>
  <si>
    <t>45.654</t>
  </si>
  <si>
    <t>30.949</t>
  </si>
  <si>
    <t>6.347</t>
  </si>
  <si>
    <t>24.664</t>
  </si>
  <si>
    <t>45.085</t>
  </si>
  <si>
    <t>3.168</t>
  </si>
  <si>
    <t>24.251</t>
  </si>
  <si>
    <t>45.71</t>
  </si>
  <si>
    <t>26.469</t>
  </si>
  <si>
    <t>5.816</t>
  </si>
  <si>
    <t>24.417</t>
  </si>
  <si>
    <t>46.708</t>
  </si>
  <si>
    <t>26.795</t>
  </si>
  <si>
    <t>53.313</t>
  </si>
  <si>
    <t>28.48</t>
  </si>
  <si>
    <t>5.387</t>
  </si>
  <si>
    <t>57.858</t>
  </si>
  <si>
    <t>28.864</t>
  </si>
  <si>
    <t>28.322</t>
  </si>
  <si>
    <t>58.82</t>
  </si>
  <si>
    <t>28.372</t>
  </si>
  <si>
    <t>27.402</t>
  </si>
  <si>
    <t>56.362</t>
  </si>
  <si>
    <t>28.171</t>
  </si>
  <si>
    <t>23.411</t>
  </si>
  <si>
    <t>47.056</t>
  </si>
  <si>
    <t>24.255</t>
  </si>
  <si>
    <t>43.026</t>
  </si>
  <si>
    <t>4.604</t>
  </si>
  <si>
    <t>18.729</t>
  </si>
  <si>
    <t>38.915</t>
  </si>
  <si>
    <t>27.882</t>
  </si>
  <si>
    <t>23.9</t>
  </si>
  <si>
    <t>10.214</t>
  </si>
  <si>
    <t>21.196</t>
  </si>
  <si>
    <t>19.809</t>
  </si>
  <si>
    <t>9.335</t>
  </si>
  <si>
    <t>11.22</t>
  </si>
  <si>
    <t>22.234</t>
  </si>
  <si>
    <t>10.681</t>
  </si>
  <si>
    <t>22.257</t>
  </si>
  <si>
    <t>4.27</t>
  </si>
  <si>
    <t>10.969</t>
  </si>
  <si>
    <t>23.064</t>
  </si>
  <si>
    <t>9.577</t>
  </si>
  <si>
    <t>4.222</t>
  </si>
  <si>
    <t>9.884</t>
  </si>
  <si>
    <t>23.011</t>
  </si>
  <si>
    <t>22.879</t>
  </si>
  <si>
    <t>30.408</t>
  </si>
  <si>
    <t>36.029</t>
  </si>
  <si>
    <t>5.906</t>
  </si>
  <si>
    <t>12.995</t>
  </si>
  <si>
    <t>29.193</t>
  </si>
  <si>
    <t>28.507</t>
  </si>
  <si>
    <t>10.447</t>
  </si>
  <si>
    <t>11.726</t>
  </si>
  <si>
    <t>26.88</t>
  </si>
  <si>
    <t>9.509</t>
  </si>
  <si>
    <t>27.12</t>
  </si>
  <si>
    <t>9.756</t>
  </si>
  <si>
    <t>5.642</t>
  </si>
  <si>
    <t>27.377</t>
  </si>
  <si>
    <t>12.426</t>
  </si>
  <si>
    <t>26.95</t>
  </si>
  <si>
    <t>12.173</t>
  </si>
  <si>
    <t>27.492</t>
  </si>
  <si>
    <t>5.621</t>
  </si>
  <si>
    <t>5.113</t>
  </si>
  <si>
    <t>27.149</t>
  </si>
  <si>
    <t>2.878</t>
  </si>
  <si>
    <t>27.508</t>
  </si>
  <si>
    <t>29.636</t>
  </si>
  <si>
    <t>13.584</t>
  </si>
  <si>
    <t>6.316</t>
  </si>
  <si>
    <t>17.382</t>
  </si>
  <si>
    <t>16.332</t>
  </si>
  <si>
    <t>37.732</t>
  </si>
  <si>
    <t>38.149</t>
  </si>
  <si>
    <t>16.737</t>
  </si>
  <si>
    <t>17.928</t>
  </si>
  <si>
    <t>39.707</t>
  </si>
  <si>
    <t>16.358</t>
  </si>
  <si>
    <t>3.183</t>
  </si>
  <si>
    <t>43.192</t>
  </si>
  <si>
    <t>18.192</t>
  </si>
  <si>
    <t>3.461</t>
  </si>
  <si>
    <t>20.348</t>
  </si>
  <si>
    <t>44.962</t>
  </si>
  <si>
    <t>18.522</t>
  </si>
  <si>
    <t>20.184</t>
  </si>
  <si>
    <t>45.568</t>
  </si>
  <si>
    <t>20.162</t>
  </si>
  <si>
    <t>46.208</t>
  </si>
  <si>
    <t>21.386</t>
  </si>
  <si>
    <t>22.117</t>
  </si>
  <si>
    <t>24.493</t>
  </si>
  <si>
    <t>42.373</t>
  </si>
  <si>
    <t>26.246</t>
  </si>
  <si>
    <t>8.566</t>
  </si>
  <si>
    <t>21.111</t>
  </si>
  <si>
    <t>40.746</t>
  </si>
  <si>
    <t>22.7</t>
  </si>
  <si>
    <t>8.704</t>
  </si>
  <si>
    <t>19.607</t>
  </si>
  <si>
    <t>40.647</t>
  </si>
  <si>
    <t>19.605</t>
  </si>
  <si>
    <t>38.821</t>
  </si>
  <si>
    <t>20.063</t>
  </si>
  <si>
    <t>34.676</t>
  </si>
  <si>
    <t>32.522</t>
  </si>
  <si>
    <t>16.007</t>
  </si>
  <si>
    <t>14.42</t>
  </si>
  <si>
    <t>29.697</t>
  </si>
  <si>
    <t>19.293</t>
  </si>
  <si>
    <t>22.226</t>
  </si>
  <si>
    <t>35.507</t>
  </si>
  <si>
    <t>22.141</t>
  </si>
  <si>
    <t>35.483</t>
  </si>
  <si>
    <t>21.376</t>
  </si>
  <si>
    <t>7.411</t>
  </si>
  <si>
    <t>19.501</t>
  </si>
  <si>
    <t>36.135</t>
  </si>
  <si>
    <t>21.364</t>
  </si>
  <si>
    <t>7.604</t>
  </si>
  <si>
    <t>36.37</t>
  </si>
  <si>
    <t>36.836</t>
  </si>
  <si>
    <t>20.228</t>
  </si>
  <si>
    <t>7.86</t>
  </si>
  <si>
    <t>18.276</t>
  </si>
  <si>
    <t>36.128</t>
  </si>
  <si>
    <t>17.933</t>
  </si>
  <si>
    <t>35.485</t>
  </si>
  <si>
    <t>37.195</t>
  </si>
  <si>
    <t>18.432</t>
  </si>
  <si>
    <t>19.241</t>
  </si>
  <si>
    <t>39.579</t>
  </si>
  <si>
    <t>19.157</t>
  </si>
  <si>
    <t>19.112</t>
  </si>
  <si>
    <t>39.984</t>
  </si>
  <si>
    <t>3.748</t>
  </si>
  <si>
    <t>39.425</t>
  </si>
  <si>
    <t>18.923</t>
  </si>
  <si>
    <t>1.59</t>
  </si>
  <si>
    <t>19.233</t>
  </si>
  <si>
    <t>39.397</t>
  </si>
  <si>
    <t>9.133</t>
  </si>
  <si>
    <t>3.825</t>
  </si>
  <si>
    <t>38.124</t>
  </si>
  <si>
    <t>17.866</t>
  </si>
  <si>
    <t>9.394</t>
  </si>
  <si>
    <t>18.467</t>
  </si>
  <si>
    <t>37.467</t>
  </si>
  <si>
    <t>17.94</t>
  </si>
  <si>
    <t>19.061</t>
  </si>
  <si>
    <t>39.42</t>
  </si>
  <si>
    <t>10.893</t>
  </si>
  <si>
    <t>29.551</t>
  </si>
  <si>
    <t>18.031</t>
  </si>
  <si>
    <t>16.025</t>
  </si>
  <si>
    <t>29.603</t>
  </si>
  <si>
    <t>19.23</t>
  </si>
  <si>
    <t>9.569</t>
  </si>
  <si>
    <t>33.893</t>
  </si>
  <si>
    <t>22.829</t>
  </si>
  <si>
    <t>11.3692</t>
  </si>
  <si>
    <t>1.5904</t>
  </si>
  <si>
    <t>36.537</t>
  </si>
  <si>
    <t>8.1743</t>
  </si>
  <si>
    <t>1.7006</t>
  </si>
  <si>
    <t>38.005</t>
  </si>
  <si>
    <t>26.267</t>
  </si>
  <si>
    <t>8.3059</t>
  </si>
  <si>
    <t>1.8329</t>
  </si>
  <si>
    <t>8.3191</t>
  </si>
  <si>
    <t>1.8814</t>
  </si>
  <si>
    <t>37.073</t>
  </si>
  <si>
    <t>26.202</t>
  </si>
  <si>
    <t>5.743</t>
  </si>
  <si>
    <t>1.9326</t>
  </si>
  <si>
    <t>21.426</t>
  </si>
  <si>
    <t>37.437</t>
  </si>
  <si>
    <t>12.3887</t>
  </si>
  <si>
    <t>2.9951</t>
  </si>
  <si>
    <t>38.257</t>
  </si>
  <si>
    <t>26.182</t>
  </si>
  <si>
    <t>5.722</t>
  </si>
  <si>
    <t>13.2567</t>
  </si>
  <si>
    <t>21.774</t>
  </si>
  <si>
    <t>38.076</t>
  </si>
  <si>
    <t>25.776</t>
  </si>
  <si>
    <t>14.7361</t>
  </si>
  <si>
    <t>4.0643</t>
  </si>
  <si>
    <t>21.768</t>
  </si>
  <si>
    <t>38.833</t>
  </si>
  <si>
    <t>25.504</t>
  </si>
  <si>
    <t>12.5761</t>
  </si>
  <si>
    <t>3.8909</t>
  </si>
  <si>
    <t>39.517</t>
  </si>
  <si>
    <t>25.182</t>
  </si>
  <si>
    <t>12.4784</t>
  </si>
  <si>
    <t>4.1629</t>
  </si>
  <si>
    <t>20.961</t>
  </si>
  <si>
    <t>12.5847</t>
  </si>
  <si>
    <t>19.911</t>
  </si>
  <si>
    <t>35.875</t>
  </si>
  <si>
    <t>21.81</t>
  </si>
  <si>
    <t>9.7064</t>
  </si>
  <si>
    <t>3.5324</t>
  </si>
  <si>
    <t>4.179</t>
  </si>
  <si>
    <t>9.6567</t>
  </si>
  <si>
    <t>3.7251</t>
  </si>
  <si>
    <t>3.7774</t>
  </si>
  <si>
    <t>33.434</t>
  </si>
  <si>
    <t>19.601</t>
  </si>
  <si>
    <t>10.6832</t>
  </si>
  <si>
    <t>3.9093</t>
  </si>
  <si>
    <t>32.791</t>
  </si>
  <si>
    <t>9.877</t>
  </si>
  <si>
    <t>3.8942</t>
  </si>
  <si>
    <t>17.209</t>
  </si>
  <si>
    <t>32.259</t>
  </si>
  <si>
    <t>5.827</t>
  </si>
  <si>
    <t>9.4507</t>
  </si>
  <si>
    <t>3.5093</t>
  </si>
  <si>
    <t>30.555</t>
  </si>
  <si>
    <t>9.2868</t>
  </si>
  <si>
    <t>3.4506</t>
  </si>
  <si>
    <t>15.231</t>
  </si>
  <si>
    <t>28.716</t>
  </si>
  <si>
    <t>5.3591</t>
  </si>
  <si>
    <t>28.502</t>
  </si>
  <si>
    <t>15.4496</t>
  </si>
  <si>
    <t>6.0086</t>
  </si>
  <si>
    <t>33.264</t>
  </si>
  <si>
    <t>10.8416</t>
  </si>
  <si>
    <t>3.9632</t>
  </si>
  <si>
    <t>8.7895</t>
  </si>
  <si>
    <t>3.1294</t>
  </si>
  <si>
    <t>17.417</t>
  </si>
  <si>
    <t>32.808</t>
  </si>
  <si>
    <t>18.789</t>
  </si>
  <si>
    <t>8.7329</t>
  </si>
  <si>
    <t>2.9242</t>
  </si>
  <si>
    <t>35.912</t>
  </si>
  <si>
    <t>9.8223</t>
  </si>
  <si>
    <t>3.1429</t>
  </si>
  <si>
    <t>21.253</t>
  </si>
  <si>
    <t>10.1034</t>
  </si>
  <si>
    <t>3.3856</t>
  </si>
  <si>
    <t>40.153</t>
  </si>
  <si>
    <t>10.685</t>
  </si>
  <si>
    <t>10.6304</t>
  </si>
  <si>
    <t>3.5246</t>
  </si>
  <si>
    <t>21.002</t>
  </si>
  <si>
    <t>39.782</t>
  </si>
  <si>
    <t>10.038</t>
  </si>
  <si>
    <t>11.0275</t>
  </si>
  <si>
    <t>3.8823</t>
  </si>
  <si>
    <t>21.235</t>
  </si>
  <si>
    <t>39.64</t>
  </si>
  <si>
    <t>22.466</t>
  </si>
  <si>
    <t>11.9039</t>
  </si>
  <si>
    <t>4.3745</t>
  </si>
  <si>
    <t>9.562</t>
  </si>
  <si>
    <t>13.1345</t>
  </si>
  <si>
    <t>4.8373</t>
  </si>
  <si>
    <t>21.093</t>
  </si>
  <si>
    <t>39.646</t>
  </si>
  <si>
    <t>22.331</t>
  </si>
  <si>
    <t>5.2388</t>
  </si>
  <si>
    <t>21.03</t>
  </si>
  <si>
    <t>39.963</t>
  </si>
  <si>
    <t>5.6939</t>
  </si>
  <si>
    <t>2.773</t>
  </si>
  <si>
    <t>40.89</t>
  </si>
  <si>
    <t>22.815</t>
  </si>
  <si>
    <t>14.5677</t>
  </si>
  <si>
    <t>5.6866</t>
  </si>
  <si>
    <t>40.182</t>
  </si>
  <si>
    <t>10.321</t>
  </si>
  <si>
    <t>15.0266</t>
  </si>
  <si>
    <t>5.8915</t>
  </si>
  <si>
    <t>3.572</t>
  </si>
  <si>
    <t>40.059</t>
  </si>
  <si>
    <t>14.8554</t>
  </si>
  <si>
    <t>5.7796</t>
  </si>
  <si>
    <t>38.901</t>
  </si>
  <si>
    <t>15.9412</t>
  </si>
  <si>
    <t>5.2007</t>
  </si>
  <si>
    <t>20.759</t>
  </si>
  <si>
    <t>39.052</t>
  </si>
  <si>
    <t>22.038</t>
  </si>
  <si>
    <t>14.2105</t>
  </si>
  <si>
    <t>5.1141</t>
  </si>
  <si>
    <t>22.346</t>
  </si>
  <si>
    <t>13.5627</t>
  </si>
  <si>
    <t>4.6474</t>
  </si>
  <si>
    <t>20.233</t>
  </si>
  <si>
    <t>37.544</t>
  </si>
  <si>
    <t>13.8073</t>
  </si>
  <si>
    <t>20.182</t>
  </si>
  <si>
    <t>36.743</t>
  </si>
  <si>
    <t>20.535</t>
  </si>
  <si>
    <t>37.498</t>
  </si>
  <si>
    <t>14.483</t>
  </si>
  <si>
    <t>4.3123</t>
  </si>
  <si>
    <t>38.204</t>
  </si>
  <si>
    <t>23.794</t>
  </si>
  <si>
    <t>11.408</t>
  </si>
  <si>
    <t>14.6147</t>
  </si>
  <si>
    <t>4.4734</t>
  </si>
  <si>
    <t>22.44</t>
  </si>
  <si>
    <t>38.477</t>
  </si>
  <si>
    <t>26.513</t>
  </si>
  <si>
    <t>15.197</t>
  </si>
  <si>
    <t>4.8089</t>
  </si>
  <si>
    <t>22.719</t>
  </si>
  <si>
    <t>38.965</t>
  </si>
  <si>
    <t>27.474</t>
  </si>
  <si>
    <t>17.4734</t>
  </si>
  <si>
    <t>5.6337</t>
  </si>
  <si>
    <t>23.837</t>
  </si>
  <si>
    <t>41.057</t>
  </si>
  <si>
    <t>29.46</t>
  </si>
  <si>
    <t>2.961</t>
  </si>
  <si>
    <t>21.3228</t>
  </si>
  <si>
    <t>28.987</t>
  </si>
  <si>
    <t>49.079</t>
  </si>
  <si>
    <t>35.88</t>
  </si>
  <si>
    <t>24.5664</t>
  </si>
  <si>
    <t>7.7743</t>
  </si>
  <si>
    <t>34.734</t>
  </si>
  <si>
    <t>57.199</t>
  </si>
  <si>
    <t>46.365</t>
  </si>
  <si>
    <t>13.73</t>
  </si>
  <si>
    <t>22.8367</t>
  </si>
  <si>
    <t>6.6836</t>
  </si>
  <si>
    <t>34.396</t>
  </si>
  <si>
    <t>54.473</t>
  </si>
  <si>
    <t>46.375</t>
  </si>
  <si>
    <t>15.512</t>
  </si>
  <si>
    <t>20.7358</t>
  </si>
  <si>
    <t>6.3531</t>
  </si>
  <si>
    <t>32.389</t>
  </si>
  <si>
    <t>53.097</t>
  </si>
  <si>
    <t>43.248</t>
  </si>
  <si>
    <t>16.1049</t>
  </si>
  <si>
    <t>4.7365</t>
  </si>
  <si>
    <t>23.901</t>
  </si>
  <si>
    <t>31.43</t>
  </si>
  <si>
    <t>6.2777</t>
  </si>
  <si>
    <t>1.9648</t>
  </si>
  <si>
    <t>15.241</t>
  </si>
  <si>
    <t>5.4601</t>
  </si>
  <si>
    <t>1.6412</t>
  </si>
  <si>
    <t>7.864</t>
  </si>
  <si>
    <t>13.169</t>
  </si>
  <si>
    <t>7.3968</t>
  </si>
  <si>
    <t>2.1107</t>
  </si>
  <si>
    <t>10.6715</t>
  </si>
  <si>
    <t>2.9523</t>
  </si>
  <si>
    <t>22.6565</t>
  </si>
  <si>
    <t>8.3162</t>
  </si>
  <si>
    <t>21.603</t>
  </si>
  <si>
    <t>6.124</t>
  </si>
  <si>
    <t>25.2865</t>
  </si>
  <si>
    <t>8.5621</t>
  </si>
  <si>
    <t>28.815</t>
  </si>
  <si>
    <t>24.3605</t>
  </si>
  <si>
    <t>9.4777</t>
  </si>
  <si>
    <t>42.492</t>
  </si>
  <si>
    <t>1.943</t>
  </si>
  <si>
    <t>28.6168</t>
  </si>
  <si>
    <t>11.1094</t>
  </si>
  <si>
    <t>26.797</t>
  </si>
  <si>
    <t>49.217</t>
  </si>
  <si>
    <t>30.689</t>
  </si>
  <si>
    <t>12.74</t>
  </si>
  <si>
    <t>28.6013</t>
  </si>
  <si>
    <t>11.2669</t>
  </si>
  <si>
    <t>27.4</t>
  </si>
  <si>
    <t>51.682</t>
  </si>
  <si>
    <t>31.55</t>
  </si>
  <si>
    <t>29.1368</t>
  </si>
  <si>
    <t>11.0208</t>
  </si>
  <si>
    <t>27.307</t>
  </si>
  <si>
    <t>51.201</t>
  </si>
  <si>
    <t>27.8057</t>
  </si>
  <si>
    <t>10.4199</t>
  </si>
  <si>
    <t>26.843</t>
  </si>
  <si>
    <t>50.295</t>
  </si>
  <si>
    <t>27.2689</t>
  </si>
  <si>
    <t>10.0752</t>
  </si>
  <si>
    <t>23.583</t>
  </si>
  <si>
    <t>44.711</t>
  </si>
  <si>
    <t>27.909</t>
  </si>
  <si>
    <t>26.1432</t>
  </si>
  <si>
    <t>9.3513</t>
  </si>
  <si>
    <t>21.511</t>
  </si>
  <si>
    <t>39.507</t>
  </si>
  <si>
    <t>22.1062</t>
  </si>
  <si>
    <t>7.9591</t>
  </si>
  <si>
    <t>19.47</t>
  </si>
  <si>
    <t>36.051</t>
  </si>
  <si>
    <t>19.1121</t>
  </si>
  <si>
    <t>6.8559</t>
  </si>
  <si>
    <t>15.997</t>
  </si>
  <si>
    <t>29.23</t>
  </si>
  <si>
    <t>16.658</t>
  </si>
  <si>
    <t>21.708</t>
  </si>
  <si>
    <t>18.1492</t>
  </si>
  <si>
    <t>7.2574</t>
  </si>
  <si>
    <t>27.858</t>
  </si>
  <si>
    <t>17.2349</t>
  </si>
  <si>
    <t>7.0802</t>
  </si>
  <si>
    <t>14.524</t>
  </si>
  <si>
    <t>27.161</t>
  </si>
  <si>
    <t>13.735</t>
  </si>
  <si>
    <t>26.558</t>
  </si>
  <si>
    <t>12.81</t>
  </si>
  <si>
    <t>17.7031</t>
  </si>
  <si>
    <t>6.7892</t>
  </si>
  <si>
    <t>27.989</t>
  </si>
  <si>
    <t>29.6655</t>
  </si>
  <si>
    <t>10.5091</t>
  </si>
  <si>
    <t>30.209</t>
  </si>
  <si>
    <t>17.683</t>
  </si>
  <si>
    <t>25.9907</t>
  </si>
  <si>
    <t>17.851</t>
  </si>
  <si>
    <t>33.042</t>
  </si>
  <si>
    <t>19.733</t>
  </si>
  <si>
    <t>17.219</t>
  </si>
  <si>
    <t>2.821</t>
  </si>
  <si>
    <t>23.6041</t>
  </si>
  <si>
    <t>8.1701</t>
  </si>
  <si>
    <t>5.217</t>
  </si>
  <si>
    <t>19.653</t>
  </si>
  <si>
    <t>21.8287</t>
  </si>
  <si>
    <t>7.6624</t>
  </si>
  <si>
    <t>39.581</t>
  </si>
  <si>
    <t>21.7905</t>
  </si>
  <si>
    <t>21.682</t>
  </si>
  <si>
    <t>41.199</t>
  </si>
  <si>
    <t>24.188</t>
  </si>
  <si>
    <t>18.2402</t>
  </si>
  <si>
    <t>5.9953</t>
  </si>
  <si>
    <t>20.533</t>
  </si>
  <si>
    <t>39.107</t>
  </si>
  <si>
    <t>22.384</t>
  </si>
  <si>
    <t>16.924</t>
  </si>
  <si>
    <t>17.1832</t>
  </si>
  <si>
    <t>5.5256</t>
  </si>
  <si>
    <t>37.131</t>
  </si>
  <si>
    <t>21.461</t>
  </si>
  <si>
    <t>17.8028</t>
  </si>
  <si>
    <t>37.496</t>
  </si>
  <si>
    <t>14.657</t>
  </si>
  <si>
    <t>19.3465</t>
  </si>
  <si>
    <t>6.4627</t>
  </si>
  <si>
    <t>20.151</t>
  </si>
  <si>
    <t>13.794</t>
  </si>
  <si>
    <t>22.5501</t>
  </si>
  <si>
    <t>7.8334</t>
  </si>
  <si>
    <t>19.069</t>
  </si>
  <si>
    <t>35.729</t>
  </si>
  <si>
    <t>20.059</t>
  </si>
  <si>
    <t>26.9022</t>
  </si>
  <si>
    <t>9.1561</t>
  </si>
  <si>
    <t>5.236</t>
  </si>
  <si>
    <t>26.5811</t>
  </si>
  <si>
    <t>10.5213</t>
  </si>
  <si>
    <t>37.168</t>
  </si>
  <si>
    <t>25.3404</t>
  </si>
  <si>
    <t>9.1867</t>
  </si>
  <si>
    <t>6.553</t>
  </si>
  <si>
    <t>21.053</t>
  </si>
  <si>
    <t>23.728</t>
  </si>
  <si>
    <t>3.191</t>
  </si>
  <si>
    <t>8.1626</t>
  </si>
  <si>
    <t>20.922</t>
  </si>
  <si>
    <t>37.012</t>
  </si>
  <si>
    <t>22.6279</t>
  </si>
  <si>
    <t>7.8936</t>
  </si>
  <si>
    <t>35.642</t>
  </si>
  <si>
    <t>19.919</t>
  </si>
  <si>
    <t>15.109</t>
  </si>
  <si>
    <t>22.0331</t>
  </si>
  <si>
    <t>6.9991</t>
  </si>
  <si>
    <t>34.097</t>
  </si>
  <si>
    <t>18.002</t>
  </si>
  <si>
    <t>22.7166</t>
  </si>
  <si>
    <t>7.5435</t>
  </si>
  <si>
    <t>18.246</t>
  </si>
  <si>
    <t>34.278</t>
  </si>
  <si>
    <t>21.1735</t>
  </si>
  <si>
    <t>7.0686</t>
  </si>
  <si>
    <t>35.256</t>
  </si>
  <si>
    <t>20.1575</t>
  </si>
  <si>
    <t>6.9237</t>
  </si>
  <si>
    <t>17.857</t>
  </si>
  <si>
    <t>35.837</t>
  </si>
  <si>
    <t>17.7644</t>
  </si>
  <si>
    <t>5.8292</t>
  </si>
  <si>
    <t>3.43</t>
  </si>
  <si>
    <t>17.722</t>
  </si>
  <si>
    <t>36.377</t>
  </si>
  <si>
    <t>12.607</t>
  </si>
  <si>
    <t>15.0764</t>
  </si>
  <si>
    <t>4.5356</t>
  </si>
  <si>
    <t>35.456</t>
  </si>
  <si>
    <t>15.692</t>
  </si>
  <si>
    <t>13.4832</t>
  </si>
  <si>
    <t>4.0787</t>
  </si>
  <si>
    <t>16.105</t>
  </si>
  <si>
    <t>34.166</t>
  </si>
  <si>
    <t>12.166</t>
  </si>
  <si>
    <t>12.2537</t>
  </si>
  <si>
    <t>3.7363</t>
  </si>
  <si>
    <t>31.323</t>
  </si>
  <si>
    <t>12.982</t>
  </si>
  <si>
    <t>14.1612</t>
  </si>
  <si>
    <t>30.439</t>
  </si>
  <si>
    <t>12.959</t>
  </si>
  <si>
    <t>15.2878</t>
  </si>
  <si>
    <t>4.982</t>
  </si>
  <si>
    <t>14.704</t>
  </si>
  <si>
    <t>12.866</t>
  </si>
  <si>
    <t>16.1923</t>
  </si>
  <si>
    <t>5.1745</t>
  </si>
  <si>
    <t>31.483</t>
  </si>
  <si>
    <t>15.9706</t>
  </si>
  <si>
    <t>5.5154</t>
  </si>
  <si>
    <t>20.34</t>
  </si>
  <si>
    <t>6.2023</t>
  </si>
  <si>
    <t>19.9769</t>
  </si>
  <si>
    <t>7.3169</t>
  </si>
  <si>
    <t>20.7628</t>
  </si>
  <si>
    <t>7.7269</t>
  </si>
  <si>
    <t>20.1964</t>
  </si>
  <si>
    <t>7.4627</t>
  </si>
  <si>
    <t>21.918</t>
  </si>
  <si>
    <t>21.3585</t>
  </si>
  <si>
    <t>7.4561</t>
  </si>
  <si>
    <t>27.132</t>
  </si>
  <si>
    <t>50.447</t>
  </si>
  <si>
    <t>14.132</t>
  </si>
  <si>
    <t>1.680</t>
  </si>
  <si>
    <t>25.0957</t>
  </si>
  <si>
    <t>8.0411</t>
  </si>
  <si>
    <t>27.412</t>
  </si>
  <si>
    <t>53.825</t>
  </si>
  <si>
    <t>29.118</t>
  </si>
  <si>
    <t>26.4234</t>
  </si>
  <si>
    <t>8.2942</t>
  </si>
  <si>
    <t>26.988</t>
  </si>
  <si>
    <t>54.962</t>
  </si>
  <si>
    <t>16.029</t>
  </si>
  <si>
    <t>2.451</t>
  </si>
  <si>
    <t>26.3043</t>
  </si>
  <si>
    <t>8.4161</t>
  </si>
  <si>
    <t>28.308</t>
  </si>
  <si>
    <t>30.127</t>
  </si>
  <si>
    <t>25.9146</t>
  </si>
  <si>
    <t>8.8594</t>
  </si>
  <si>
    <t>28.319</t>
  </si>
  <si>
    <t>55.886</t>
  </si>
  <si>
    <t>16.424</t>
  </si>
  <si>
    <t>25.62</t>
  </si>
  <si>
    <t>8.715</t>
  </si>
  <si>
    <t>56.548</t>
  </si>
  <si>
    <t>24.2881</t>
  </si>
  <si>
    <t>8.5735</t>
  </si>
  <si>
    <t>28.387</t>
  </si>
  <si>
    <t>55.828</t>
  </si>
  <si>
    <t>30.273</t>
  </si>
  <si>
    <t>23.9584</t>
  </si>
  <si>
    <t>8.0915</t>
  </si>
  <si>
    <t>28.037</t>
  </si>
  <si>
    <t>56.177</t>
  </si>
  <si>
    <t>30.332</t>
  </si>
  <si>
    <t>16.274</t>
  </si>
  <si>
    <t>7.9747</t>
  </si>
  <si>
    <t>27.832</t>
  </si>
  <si>
    <t>55.44</t>
  </si>
  <si>
    <t>29.743</t>
  </si>
  <si>
    <t>21.9073</t>
  </si>
  <si>
    <t>7.9163</t>
  </si>
  <si>
    <t>3.238</t>
  </si>
  <si>
    <t>29.869</t>
  </si>
  <si>
    <t>21.4114</t>
  </si>
  <si>
    <t>7.7673</t>
  </si>
  <si>
    <t>26.823</t>
  </si>
  <si>
    <t>53.868</t>
  </si>
  <si>
    <t>15.399</t>
  </si>
  <si>
    <t>20.4227</t>
  </si>
  <si>
    <t>7.0941</t>
  </si>
  <si>
    <t>24.165</t>
  </si>
  <si>
    <t>48.53</t>
  </si>
  <si>
    <t>25.365</t>
  </si>
  <si>
    <t>20.1842</t>
  </si>
  <si>
    <t>6.9412</t>
  </si>
  <si>
    <t>21.024</t>
  </si>
  <si>
    <t>42.177</t>
  </si>
  <si>
    <t>19.1776</t>
  </si>
  <si>
    <t>6.5185</t>
  </si>
  <si>
    <t>19.683</t>
  </si>
  <si>
    <t>39.105</t>
  </si>
  <si>
    <t>19.72</t>
  </si>
  <si>
    <t>6.382</t>
  </si>
  <si>
    <t>17.7319</t>
  </si>
  <si>
    <t>6.3498</t>
  </si>
  <si>
    <t>18.2448</t>
  </si>
  <si>
    <t>6.3243</t>
  </si>
  <si>
    <t>16.361</t>
  </si>
  <si>
    <t>32.075</t>
  </si>
  <si>
    <t>22.1095</t>
  </si>
  <si>
    <t>7.8075</t>
  </si>
  <si>
    <t>37.072</t>
  </si>
  <si>
    <t>22.0883</t>
  </si>
  <si>
    <t>6.7975</t>
  </si>
  <si>
    <t>49.744</t>
  </si>
  <si>
    <t>29.91</t>
  </si>
  <si>
    <t>29.491</t>
  </si>
  <si>
    <t>19.6674</t>
  </si>
  <si>
    <t>6.4505</t>
  </si>
  <si>
    <t>29.367</t>
  </si>
  <si>
    <t>55.345</t>
  </si>
  <si>
    <t>16.8395</t>
  </si>
  <si>
    <t>6.122</t>
  </si>
  <si>
    <t>53.658</t>
  </si>
  <si>
    <t>29.188</t>
  </si>
  <si>
    <t>16.1489</t>
  </si>
  <si>
    <t>6.1732</t>
  </si>
  <si>
    <t>52.22</t>
  </si>
  <si>
    <t>28.247</t>
  </si>
  <si>
    <t>17.2766</t>
  </si>
  <si>
    <t>6.4284</t>
  </si>
  <si>
    <t>27.076</t>
  </si>
  <si>
    <t>51.264</t>
  </si>
  <si>
    <t>28.446</t>
  </si>
  <si>
    <t>17.1546</t>
  </si>
  <si>
    <t>6.1812</t>
  </si>
  <si>
    <t>27.34</t>
  </si>
  <si>
    <t>51.463</t>
  </si>
  <si>
    <t>28.9</t>
  </si>
  <si>
    <t>17.2856</t>
  </si>
  <si>
    <t>6.9514</t>
  </si>
  <si>
    <t>27.507</t>
  </si>
  <si>
    <t>29.101</t>
  </si>
  <si>
    <t>12.864</t>
  </si>
  <si>
    <t>18.0624</t>
  </si>
  <si>
    <t>6.7462</t>
  </si>
  <si>
    <t>26.614</t>
  </si>
  <si>
    <t>27.549</t>
  </si>
  <si>
    <t>19.0825</t>
  </si>
  <si>
    <t>25.95</t>
  </si>
  <si>
    <t>24.1962</t>
  </si>
  <si>
    <t>8.7824</t>
  </si>
  <si>
    <t>22.462</t>
  </si>
  <si>
    <t>34.858</t>
  </si>
  <si>
    <t>11.759</t>
  </si>
  <si>
    <t>25.601</t>
  </si>
  <si>
    <t>9.1462</t>
  </si>
  <si>
    <t>20.388</t>
  </si>
  <si>
    <t>30.401</t>
  </si>
  <si>
    <t>26.263</t>
  </si>
  <si>
    <t>19.9569</t>
  </si>
  <si>
    <t>7.669</t>
  </si>
  <si>
    <t>17.828</t>
  </si>
  <si>
    <t>20.779</t>
  </si>
  <si>
    <t>15.6964</t>
  </si>
  <si>
    <t>6.2414</t>
  </si>
  <si>
    <t>14.903</t>
  </si>
  <si>
    <t>6.419</t>
  </si>
  <si>
    <t>13.4179</t>
  </si>
  <si>
    <t>5.0187</t>
  </si>
  <si>
    <t>15.593</t>
  </si>
  <si>
    <t>12.3671</t>
  </si>
  <si>
    <t>4.9093</t>
  </si>
  <si>
    <t>11.3697</t>
  </si>
  <si>
    <t>4.5103</t>
  </si>
  <si>
    <t>9.328</t>
  </si>
  <si>
    <t>11.339</t>
  </si>
  <si>
    <t>4.431</t>
  </si>
  <si>
    <t>8.606</t>
  </si>
  <si>
    <t>9.6576</t>
  </si>
  <si>
    <t>3.7656</t>
  </si>
  <si>
    <t>15.926</t>
  </si>
  <si>
    <t>8.9548</t>
  </si>
  <si>
    <t>3.4416</t>
  </si>
  <si>
    <t>9.172</t>
  </si>
  <si>
    <t>16.667</t>
  </si>
  <si>
    <t>3.4619</t>
  </si>
  <si>
    <t>9.77</t>
  </si>
  <si>
    <t>17.46</t>
  </si>
  <si>
    <t>8.793</t>
  </si>
  <si>
    <t>9.0255</t>
  </si>
  <si>
    <t>3.8192</t>
  </si>
  <si>
    <t>10.667</t>
  </si>
  <si>
    <t>19.327</t>
  </si>
  <si>
    <t>4.5256</t>
  </si>
  <si>
    <t>10.535</t>
  </si>
  <si>
    <t>22.0324</t>
  </si>
  <si>
    <t>8.3591</t>
  </si>
  <si>
    <t>12.567</t>
  </si>
  <si>
    <t>18.8604</t>
  </si>
  <si>
    <t>6.7431</t>
  </si>
  <si>
    <t>3.386</t>
  </si>
  <si>
    <t>14.15</t>
  </si>
  <si>
    <t>11.689</t>
  </si>
  <si>
    <t>1.630</t>
  </si>
  <si>
    <t>18.6849</t>
  </si>
  <si>
    <t>6.4288</t>
  </si>
  <si>
    <t>3.0283</t>
  </si>
  <si>
    <t>19.358</t>
  </si>
  <si>
    <t>32.611</t>
  </si>
  <si>
    <t>9.3717</t>
  </si>
  <si>
    <t>2.7194</t>
  </si>
  <si>
    <t>28.811</t>
  </si>
  <si>
    <t>12.3686</t>
  </si>
  <si>
    <t>3.8278</t>
  </si>
  <si>
    <t>17.376</t>
  </si>
  <si>
    <t>16.9797</t>
  </si>
  <si>
    <t>5.6201</t>
  </si>
  <si>
    <t>19.474</t>
  </si>
  <si>
    <t>18.2555</t>
  </si>
  <si>
    <t>6.6169</t>
  </si>
  <si>
    <t>25.297</t>
  </si>
  <si>
    <t>21.2009</t>
  </si>
  <si>
    <t>22.542</t>
  </si>
  <si>
    <t>31.84</t>
  </si>
  <si>
    <t>20.6589</t>
  </si>
  <si>
    <t>35.48</t>
  </si>
  <si>
    <t>29.438</t>
  </si>
  <si>
    <t>24.2735</t>
  </si>
  <si>
    <t>7.5347</t>
  </si>
  <si>
    <t>31.664</t>
  </si>
  <si>
    <t>12.543</t>
  </si>
  <si>
    <t>23.6344</t>
  </si>
  <si>
    <t>7.2195</t>
  </si>
  <si>
    <t>11.454</t>
  </si>
  <si>
    <t>34.871</t>
  </si>
  <si>
    <t>10.645</t>
  </si>
  <si>
    <t>23.3812</t>
  </si>
  <si>
    <t>7.7525</t>
  </si>
  <si>
    <t>7.4664</t>
  </si>
  <si>
    <t>19.592</t>
  </si>
  <si>
    <t>32.931</t>
  </si>
  <si>
    <t>21.678</t>
  </si>
  <si>
    <t>7.1471</t>
  </si>
  <si>
    <t>18.437</t>
  </si>
  <si>
    <t>30.622</t>
  </si>
  <si>
    <t>23.742</t>
  </si>
  <si>
    <t>6.7677</t>
  </si>
  <si>
    <t>5.17</t>
  </si>
  <si>
    <t>29.231</t>
  </si>
  <si>
    <t>14.5165</t>
  </si>
  <si>
    <t>5.0144</t>
  </si>
  <si>
    <t>23.848</t>
  </si>
  <si>
    <t>16.645</t>
  </si>
  <si>
    <t>1.900</t>
  </si>
  <si>
    <t>10.4128</t>
  </si>
  <si>
    <t>3.5995</t>
  </si>
  <si>
    <t>10.2989</t>
  </si>
  <si>
    <t>3.5836</t>
  </si>
  <si>
    <t>10.332</t>
  </si>
  <si>
    <t>13.6672</t>
  </si>
  <si>
    <t>4.5783</t>
  </si>
  <si>
    <t>22.186</t>
  </si>
  <si>
    <t>15.391</t>
  </si>
  <si>
    <t>12.1202</t>
  </si>
  <si>
    <t>4.0536</t>
  </si>
  <si>
    <t>13.127</t>
  </si>
  <si>
    <t>9.099</t>
  </si>
  <si>
    <t>12.4287</t>
  </si>
  <si>
    <t>4.5255</t>
  </si>
  <si>
    <t>20.637</t>
  </si>
  <si>
    <t>11.8343</t>
  </si>
  <si>
    <t>4.3603</t>
  </si>
  <si>
    <t>20.598</t>
  </si>
  <si>
    <t>14.936</t>
  </si>
  <si>
    <t>13.1901</t>
  </si>
  <si>
    <t>4.5164</t>
  </si>
  <si>
    <t>21.901</t>
  </si>
  <si>
    <t>5.2662</t>
  </si>
  <si>
    <t>19.836</t>
  </si>
  <si>
    <t>17.1444</t>
  </si>
  <si>
    <t>5.8956</t>
  </si>
  <si>
    <t>27.811</t>
  </si>
  <si>
    <t>25.476</t>
  </si>
  <si>
    <t>13.137</t>
  </si>
  <si>
    <t>20.8398</t>
  </si>
  <si>
    <t>7.1407</t>
  </si>
  <si>
    <t>31.21</t>
  </si>
  <si>
    <t>44.207</t>
  </si>
  <si>
    <t>19.19</t>
  </si>
  <si>
    <t>25.0441</t>
  </si>
  <si>
    <t>8.5655</t>
  </si>
  <si>
    <t>44.295</t>
  </si>
  <si>
    <t>56.106</t>
  </si>
  <si>
    <t>65.256</t>
  </si>
  <si>
    <t>45.624</t>
  </si>
  <si>
    <t>4.938</t>
  </si>
  <si>
    <t>50.823</t>
  </si>
  <si>
    <t>66.268</t>
  </si>
  <si>
    <t>76.207</t>
  </si>
  <si>
    <t>28.7267</t>
  </si>
  <si>
    <t>10.3899</t>
  </si>
  <si>
    <t>6.337</t>
  </si>
  <si>
    <t>53.618</t>
  </si>
  <si>
    <t>72.613</t>
  </si>
  <si>
    <t>81.965</t>
  </si>
  <si>
    <t>28.066</t>
  </si>
  <si>
    <t>31.0176</t>
  </si>
  <si>
    <t>10.3891</t>
  </si>
  <si>
    <t>54.456</t>
  </si>
  <si>
    <t>77.035</t>
  </si>
  <si>
    <t>84.063</t>
  </si>
  <si>
    <t>28.6911</t>
  </si>
  <si>
    <t>8.9992</t>
  </si>
  <si>
    <t>54.409</t>
  </si>
  <si>
    <t>76.539</t>
  </si>
  <si>
    <t>85.042</t>
  </si>
  <si>
    <t>21.58</t>
  </si>
  <si>
    <t>28.0209</t>
  </si>
  <si>
    <t>8.2298</t>
  </si>
  <si>
    <t>14.785</t>
  </si>
  <si>
    <t>51.418</t>
  </si>
  <si>
    <t>75.911</t>
  </si>
  <si>
    <t>82.422</t>
  </si>
  <si>
    <t>399</t>
  </si>
  <si>
    <t>438</t>
  </si>
  <si>
    <t>26.8509</t>
  </si>
  <si>
    <t>7.4591</t>
  </si>
  <si>
    <t>16.318</t>
  </si>
  <si>
    <t>46.604</t>
  </si>
  <si>
    <t>68.096</t>
  </si>
  <si>
    <t>77.324</t>
  </si>
  <si>
    <t>17.481</t>
  </si>
  <si>
    <t>23.6095</t>
  </si>
  <si>
    <t>6.1526</t>
  </si>
  <si>
    <t>33.022</t>
  </si>
  <si>
    <t>38.166</t>
  </si>
  <si>
    <t>60.752</t>
  </si>
  <si>
    <t>93.493</t>
  </si>
  <si>
    <t>21.3783</t>
  </si>
  <si>
    <t>5.2764</t>
  </si>
  <si>
    <t>24.951</t>
  </si>
  <si>
    <t>44.166</t>
  </si>
  <si>
    <t>64.353</t>
  </si>
  <si>
    <t>23.3595</t>
  </si>
  <si>
    <t>26.764</t>
  </si>
  <si>
    <t>40.93</t>
  </si>
  <si>
    <t>66.276</t>
  </si>
  <si>
    <t>15.214</t>
  </si>
  <si>
    <t>21.9654</t>
  </si>
  <si>
    <t>5.2942</t>
  </si>
  <si>
    <t>2.49</t>
  </si>
  <si>
    <t>21.921</t>
  </si>
  <si>
    <t>47.574</t>
  </si>
  <si>
    <t>15.083</t>
  </si>
  <si>
    <t>19.1356</t>
  </si>
  <si>
    <t>4.4224</t>
  </si>
  <si>
    <t>16.031</t>
  </si>
  <si>
    <t>24.507</t>
  </si>
  <si>
    <t>31.372</t>
  </si>
  <si>
    <t>21.5617</t>
  </si>
  <si>
    <t>4.5934</t>
  </si>
  <si>
    <t>26.048</t>
  </si>
  <si>
    <t>21.3406</t>
  </si>
  <si>
    <t>4.8028</t>
  </si>
  <si>
    <t>14.198</t>
  </si>
  <si>
    <t>18.3974</t>
  </si>
  <si>
    <t>4.1904</t>
  </si>
  <si>
    <t>12.467</t>
  </si>
  <si>
    <t>24.595</t>
  </si>
  <si>
    <t>15.836</t>
  </si>
  <si>
    <t>16.1415</t>
  </si>
  <si>
    <t>16.172</t>
  </si>
  <si>
    <t>14.7635</t>
  </si>
  <si>
    <t>3.02</t>
  </si>
  <si>
    <t>14.548</t>
  </si>
  <si>
    <t>17.156</t>
  </si>
  <si>
    <t>14.2345</t>
  </si>
  <si>
    <t>8.95</t>
  </si>
  <si>
    <t>13.151</t>
  </si>
  <si>
    <t>14.0629</t>
  </si>
  <si>
    <t>3.3845</t>
  </si>
  <si>
    <t>14.955</t>
  </si>
  <si>
    <t>16.551</t>
  </si>
  <si>
    <t>5.1225</t>
  </si>
  <si>
    <t>20.46</t>
  </si>
  <si>
    <t>13.79</t>
  </si>
  <si>
    <t>24.616</t>
  </si>
  <si>
    <t>20.0157</t>
  </si>
  <si>
    <t>6.7597</t>
  </si>
  <si>
    <t>30.772</t>
  </si>
  <si>
    <t>15.762</t>
  </si>
  <si>
    <t>20.147</t>
  </si>
  <si>
    <t>14.933</t>
  </si>
  <si>
    <t>24.8123</t>
  </si>
  <si>
    <t>6.5791</t>
  </si>
  <si>
    <t>30.723</t>
  </si>
  <si>
    <t>15.763</t>
  </si>
  <si>
    <t>16.414</t>
  </si>
  <si>
    <t>42.709</t>
  </si>
  <si>
    <t>26.0045</t>
  </si>
  <si>
    <t>6.8799</t>
  </si>
  <si>
    <t>32.528</t>
  </si>
  <si>
    <t>17.363</t>
  </si>
  <si>
    <t>47.897</t>
  </si>
  <si>
    <t>24.8836</t>
  </si>
  <si>
    <t>6.8373</t>
  </si>
  <si>
    <t>29.629</t>
  </si>
  <si>
    <t>18.487</t>
  </si>
  <si>
    <t>46.187</t>
  </si>
  <si>
    <t>18.519</t>
  </si>
  <si>
    <t>26.4851</t>
  </si>
  <si>
    <t>25.762</t>
  </si>
  <si>
    <t>22.018</t>
  </si>
  <si>
    <t>41.212</t>
  </si>
  <si>
    <t>23.455</t>
  </si>
  <si>
    <t>6.5672</t>
  </si>
  <si>
    <t>17.41</t>
  </si>
  <si>
    <t>33.567</t>
  </si>
  <si>
    <t>23.4082</t>
  </si>
  <si>
    <t>6.9774</t>
  </si>
  <si>
    <t>16.818</t>
  </si>
  <si>
    <t>31.113</t>
  </si>
  <si>
    <t>18.407</t>
  </si>
  <si>
    <t>23.9047</t>
  </si>
  <si>
    <t>7.4147</t>
  </si>
  <si>
    <t>15.966</t>
  </si>
  <si>
    <t>23.918</t>
  </si>
  <si>
    <t>31.125</t>
  </si>
  <si>
    <t>17.618</t>
  </si>
  <si>
    <t>24.6806</t>
  </si>
  <si>
    <t>7.7193</t>
  </si>
  <si>
    <t>33.206</t>
  </si>
  <si>
    <t>15.911</t>
  </si>
  <si>
    <t>27.0861</t>
  </si>
  <si>
    <t>19.134</t>
  </si>
  <si>
    <t>25.644</t>
  </si>
  <si>
    <t>16.018</t>
  </si>
  <si>
    <t>31.8136</t>
  </si>
  <si>
    <t>10.0567</t>
  </si>
  <si>
    <t>38.84</t>
  </si>
  <si>
    <t>30.2261</t>
  </si>
  <si>
    <t>10.0301</t>
  </si>
  <si>
    <t>20.688</t>
  </si>
  <si>
    <t>18.013</t>
  </si>
  <si>
    <t>33.1299</t>
  </si>
  <si>
    <t>10.1653</t>
  </si>
  <si>
    <t>20.56</t>
  </si>
  <si>
    <t>41.231</t>
  </si>
  <si>
    <t>38.5067</t>
  </si>
  <si>
    <t>35.004</t>
  </si>
  <si>
    <t>23.006</t>
  </si>
  <si>
    <t>30.013</t>
  </si>
  <si>
    <t>56.988</t>
  </si>
  <si>
    <t>37.1048</t>
  </si>
  <si>
    <t>11.9343</t>
  </si>
  <si>
    <t>29.055</t>
  </si>
  <si>
    <t>47.591</t>
  </si>
  <si>
    <t>36.6451</t>
  </si>
  <si>
    <t>10.4829</t>
  </si>
  <si>
    <t>20.097</t>
  </si>
  <si>
    <t>42.868</t>
  </si>
  <si>
    <t>24.904</t>
  </si>
  <si>
    <t>37.1055</t>
  </si>
  <si>
    <t>11.6271</t>
  </si>
  <si>
    <t>19.461</t>
  </si>
  <si>
    <t>39.635</t>
  </si>
  <si>
    <t>34.596</t>
  </si>
  <si>
    <t>10.3927</t>
  </si>
  <si>
    <t>22.036</t>
  </si>
  <si>
    <t>28.219</t>
  </si>
  <si>
    <t>35.106</t>
  </si>
  <si>
    <t>24.256</t>
  </si>
  <si>
    <t>32.2417</t>
  </si>
  <si>
    <t>9.4649</t>
  </si>
  <si>
    <t>28.237</t>
  </si>
  <si>
    <t>25.373</t>
  </si>
  <si>
    <t>29.5358</t>
  </si>
  <si>
    <t>8.6316</t>
  </si>
  <si>
    <t>17.889</t>
  </si>
  <si>
    <t>26.612</t>
  </si>
  <si>
    <t>26.824</t>
  </si>
  <si>
    <t>25.8299</t>
  </si>
  <si>
    <t>7.0461</t>
  </si>
  <si>
    <t>19.086</t>
  </si>
  <si>
    <t>29.321</t>
  </si>
  <si>
    <t>23.0004</t>
  </si>
  <si>
    <t>6.3732</t>
  </si>
  <si>
    <t>19.432</t>
  </si>
  <si>
    <t>29.447</t>
  </si>
  <si>
    <t>21.3808</t>
  </si>
  <si>
    <t>5.6174</t>
  </si>
  <si>
    <t>19.341</t>
  </si>
  <si>
    <t>20.4016</t>
  </si>
  <si>
    <t>5.8601</t>
  </si>
  <si>
    <t>19.457</t>
  </si>
  <si>
    <t>30.563</t>
  </si>
  <si>
    <t>19.6259</t>
  </si>
  <si>
    <t>6.3802</t>
  </si>
  <si>
    <t>27.345</t>
  </si>
  <si>
    <t>21.0956</t>
  </si>
  <si>
    <t>6.4869</t>
  </si>
  <si>
    <t>19.955</t>
  </si>
  <si>
    <t>15.3012</t>
  </si>
  <si>
    <t>4.4634</t>
  </si>
  <si>
    <t>22.431</t>
  </si>
  <si>
    <t>19.931</t>
  </si>
  <si>
    <t>23.829</t>
  </si>
  <si>
    <t>9.3871</t>
  </si>
  <si>
    <t>2.4219</t>
  </si>
  <si>
    <t>13.993</t>
  </si>
  <si>
    <t>8.9857</t>
  </si>
  <si>
    <t>2.4059</t>
  </si>
  <si>
    <t>13.543</t>
  </si>
  <si>
    <t>10.884</t>
  </si>
  <si>
    <t>12.5944</t>
  </si>
  <si>
    <t>12.7007</t>
  </si>
  <si>
    <t>3.5901</t>
  </si>
  <si>
    <t>3.498</t>
  </si>
  <si>
    <t>3.1384</t>
  </si>
  <si>
    <t>9.367</t>
  </si>
  <si>
    <t>12.904</t>
  </si>
  <si>
    <t>12.752</t>
  </si>
  <si>
    <t>10.4984</t>
  </si>
  <si>
    <t>3.0769</t>
  </si>
  <si>
    <t>10.9947</t>
  </si>
  <si>
    <t>3.1848</t>
  </si>
  <si>
    <t>12.796</t>
  </si>
  <si>
    <t>14.4067</t>
  </si>
  <si>
    <t>13.375</t>
  </si>
  <si>
    <t>19.703</t>
  </si>
  <si>
    <t>12.8129</t>
  </si>
  <si>
    <t>3.9778</t>
  </si>
  <si>
    <t>17.043</t>
  </si>
  <si>
    <t>4.7821</t>
  </si>
  <si>
    <t>21.521</t>
  </si>
  <si>
    <t>14.1555</t>
  </si>
  <si>
    <t>3.9664</t>
  </si>
  <si>
    <t>17.44</t>
  </si>
  <si>
    <t>13.4306</t>
  </si>
  <si>
    <t>3.3991</t>
  </si>
  <si>
    <t>4.001</t>
  </si>
  <si>
    <t>17.265</t>
  </si>
  <si>
    <t>24.107</t>
  </si>
  <si>
    <t>24.084</t>
  </si>
  <si>
    <t>15.5262</t>
  </si>
  <si>
    <t>3.4992</t>
  </si>
  <si>
    <t>4.978</t>
  </si>
  <si>
    <t>18.446</t>
  </si>
  <si>
    <t>14.6477</t>
  </si>
  <si>
    <t>3.6764</t>
  </si>
  <si>
    <t>4.919</t>
  </si>
  <si>
    <t>25.597</t>
  </si>
  <si>
    <t>7.486</t>
  </si>
  <si>
    <t>15.3703</t>
  </si>
  <si>
    <t>29.926</t>
  </si>
  <si>
    <t>26.721</t>
  </si>
  <si>
    <t>17.1015</t>
  </si>
  <si>
    <t>4.2682</t>
  </si>
  <si>
    <t>18.965</t>
  </si>
  <si>
    <t>30.542</t>
  </si>
  <si>
    <t>17.0751</t>
  </si>
  <si>
    <t>4.1541</t>
  </si>
  <si>
    <t>30.405</t>
  </si>
  <si>
    <t>19.5115</t>
  </si>
  <si>
    <t>4.3449</t>
  </si>
  <si>
    <t>8.039</t>
  </si>
  <si>
    <t>31.007</t>
  </si>
  <si>
    <t>31.001</t>
  </si>
  <si>
    <t>18.9633</t>
  </si>
  <si>
    <t>4.5319</t>
  </si>
  <si>
    <t>7.917</t>
  </si>
  <si>
    <t>20.441</t>
  </si>
  <si>
    <t>30.413</t>
  </si>
  <si>
    <t>19.0976</t>
  </si>
  <si>
    <t>4.3944</t>
  </si>
  <si>
    <t>6.597</t>
  </si>
  <si>
    <t>26.82</t>
  </si>
  <si>
    <t>26.264</t>
  </si>
  <si>
    <t>8.081</t>
  </si>
  <si>
    <t>16.6283</t>
  </si>
  <si>
    <t>17.051</t>
  </si>
  <si>
    <t>24.999</t>
  </si>
  <si>
    <t>19.279</t>
  </si>
  <si>
    <t>5.1435</t>
  </si>
  <si>
    <t>30.618</t>
  </si>
  <si>
    <t>11.257</t>
  </si>
  <si>
    <t>4.1025</t>
  </si>
  <si>
    <t>31.976</t>
  </si>
  <si>
    <t>15.7582</t>
  </si>
  <si>
    <t>3.7942</t>
  </si>
  <si>
    <t>29.457</t>
  </si>
  <si>
    <t>14.462</t>
  </si>
  <si>
    <t>2.6647</t>
  </si>
  <si>
    <t>10.4619</t>
  </si>
  <si>
    <t>2.5422</t>
  </si>
  <si>
    <t>3.963</t>
  </si>
  <si>
    <t>10.261</t>
  </si>
  <si>
    <t>9.2623</t>
  </si>
  <si>
    <t>2.2321</t>
  </si>
  <si>
    <t>11.638</t>
  </si>
  <si>
    <t>7.748</t>
  </si>
  <si>
    <t>11.163</t>
  </si>
  <si>
    <t>12.122</t>
  </si>
  <si>
    <t>7.353</t>
  </si>
  <si>
    <t>4.069</t>
  </si>
  <si>
    <t>6.8408</t>
  </si>
  <si>
    <t>1.4589</t>
  </si>
  <si>
    <t>8.5369</t>
  </si>
  <si>
    <t>2.0362</t>
  </si>
  <si>
    <t>7.735</t>
  </si>
  <si>
    <t>18.5734</t>
  </si>
  <si>
    <t>3.9549</t>
  </si>
  <si>
    <t>9.226</t>
  </si>
  <si>
    <t>18.968</t>
  </si>
  <si>
    <t>12.0519</t>
  </si>
  <si>
    <t>3.1284</t>
  </si>
  <si>
    <t>12.8175</t>
  </si>
  <si>
    <t>3.2883</t>
  </si>
  <si>
    <t>16.7</t>
  </si>
  <si>
    <t>3.8915</t>
  </si>
  <si>
    <t>9.24</t>
  </si>
  <si>
    <t>16.4568</t>
  </si>
  <si>
    <t>4.6101</t>
  </si>
  <si>
    <t>18.878</t>
  </si>
  <si>
    <t>4.7472</t>
  </si>
  <si>
    <t>19.123</t>
  </si>
  <si>
    <t>12.725</t>
  </si>
  <si>
    <t>16.4973</t>
  </si>
  <si>
    <t>4.2771</t>
  </si>
  <si>
    <t>9.933</t>
  </si>
  <si>
    <t>18.388</t>
  </si>
  <si>
    <t>6.098</t>
  </si>
  <si>
    <t>17.3622</t>
  </si>
  <si>
    <t>4.1319</t>
  </si>
  <si>
    <t>9.356</t>
  </si>
  <si>
    <t>16.962</t>
  </si>
  <si>
    <t>17.6626</t>
  </si>
  <si>
    <t>4.1544</t>
  </si>
  <si>
    <t>17.91</t>
  </si>
  <si>
    <t>17.8228</t>
  </si>
  <si>
    <t>3.474</t>
  </si>
  <si>
    <t>9.492</t>
  </si>
  <si>
    <t>17.138</t>
  </si>
  <si>
    <t>10.793</t>
  </si>
  <si>
    <t>16.2565</t>
  </si>
  <si>
    <t>3.5204</t>
  </si>
  <si>
    <t>16.959</t>
  </si>
  <si>
    <t>3.5241</t>
  </si>
  <si>
    <t>8.286</t>
  </si>
  <si>
    <t>15.8614</t>
  </si>
  <si>
    <t>13.63</t>
  </si>
  <si>
    <t>13.8879</t>
  </si>
  <si>
    <t>3.1445</t>
  </si>
  <si>
    <t>8.952</t>
  </si>
  <si>
    <t>10.8201</t>
  </si>
  <si>
    <t>2.6257</t>
  </si>
  <si>
    <t>11.843</t>
  </si>
  <si>
    <t>6.8161</t>
  </si>
  <si>
    <t>1.7523</t>
  </si>
  <si>
    <t>20.828</t>
  </si>
  <si>
    <t>6.4873</t>
  </si>
  <si>
    <t>1.6224</t>
  </si>
  <si>
    <t>11.086</t>
  </si>
  <si>
    <t>18.62</t>
  </si>
  <si>
    <t>5.381</t>
  </si>
  <si>
    <t>6.4422</t>
  </si>
  <si>
    <t>1.6682</t>
  </si>
  <si>
    <t>11.089</t>
  </si>
  <si>
    <t>13.462</t>
  </si>
  <si>
    <t>15.646</t>
  </si>
  <si>
    <t>6.2887</t>
  </si>
  <si>
    <t>1.6879</t>
  </si>
  <si>
    <t>10.657</t>
  </si>
  <si>
    <t>14.149</t>
  </si>
  <si>
    <t>5.9048</t>
  </si>
  <si>
    <t>1.6176</t>
  </si>
  <si>
    <t>1.5874</t>
  </si>
  <si>
    <t>11.942</t>
  </si>
  <si>
    <t>6.3033</t>
  </si>
  <si>
    <t>1.6039</t>
  </si>
  <si>
    <t>23.229</t>
  </si>
  <si>
    <t>13.887</t>
  </si>
  <si>
    <t>10.8</t>
  </si>
  <si>
    <t>2.2604</t>
  </si>
  <si>
    <t>11.725</t>
  </si>
  <si>
    <t>14.014</t>
  </si>
  <si>
    <t>10.555</t>
  </si>
  <si>
    <t>10.9232</t>
  </si>
  <si>
    <t>2.6007</t>
  </si>
  <si>
    <t>12.286</t>
  </si>
  <si>
    <t>11.5523</t>
  </si>
  <si>
    <t>3.8432</t>
  </si>
  <si>
    <t>13.02</t>
  </si>
  <si>
    <t>11.5549</t>
  </si>
  <si>
    <t>25.561</t>
  </si>
  <si>
    <t>10.4235</t>
  </si>
  <si>
    <t>3.2877</t>
  </si>
  <si>
    <t>13.022</t>
  </si>
  <si>
    <t>2.7304</t>
  </si>
  <si>
    <t>25.143</t>
  </si>
  <si>
    <t>9.135</t>
  </si>
  <si>
    <t>11.5548</t>
  </si>
  <si>
    <t>13.388</t>
  </si>
  <si>
    <t>25.995</t>
  </si>
  <si>
    <t>9.9601</t>
  </si>
  <si>
    <t>12.663</t>
  </si>
  <si>
    <t>24.655</t>
  </si>
  <si>
    <t>14.758</t>
  </si>
  <si>
    <t>9.4706</t>
  </si>
  <si>
    <t>2.7467</t>
  </si>
  <si>
    <t>12.313</t>
  </si>
  <si>
    <t>17.582</t>
  </si>
  <si>
    <t>9.1785</t>
  </si>
  <si>
    <t>2.6393</t>
  </si>
  <si>
    <t>12.648</t>
  </si>
  <si>
    <t>10.01</t>
  </si>
  <si>
    <t>8.9271</t>
  </si>
  <si>
    <t>2.5274</t>
  </si>
  <si>
    <t>18.322</t>
  </si>
  <si>
    <t>18.188</t>
  </si>
  <si>
    <t>2.9839</t>
  </si>
  <si>
    <t>11.998</t>
  </si>
  <si>
    <t>11.828</t>
  </si>
  <si>
    <t>10.6884</t>
  </si>
  <si>
    <t>2.8297</t>
  </si>
  <si>
    <t>19.042</t>
  </si>
  <si>
    <t>17.06</t>
  </si>
  <si>
    <t>11.823</t>
  </si>
  <si>
    <t>10.6804</t>
  </si>
  <si>
    <t>2.8744</t>
  </si>
  <si>
    <t>9.395</t>
  </si>
  <si>
    <t>11.6673</t>
  </si>
  <si>
    <t>3.0656</t>
  </si>
  <si>
    <t>18.106</t>
  </si>
  <si>
    <t>11.0482</t>
  </si>
  <si>
    <t>2.8641</t>
  </si>
  <si>
    <t>17.448</t>
  </si>
  <si>
    <t>14.6315</t>
  </si>
  <si>
    <t>10.8107</t>
  </si>
  <si>
    <t>2.8121</t>
  </si>
  <si>
    <t>10.209</t>
  </si>
  <si>
    <t>15.674</t>
  </si>
  <si>
    <t>9.3226</t>
  </si>
  <si>
    <t>12.895</t>
  </si>
  <si>
    <t>11.826</t>
  </si>
  <si>
    <t>7.8869</t>
  </si>
  <si>
    <t>1.8844</t>
  </si>
  <si>
    <t>11.348</t>
  </si>
  <si>
    <t>8.9328</t>
  </si>
  <si>
    <t>2.1429</t>
  </si>
  <si>
    <t>8.7721</t>
  </si>
  <si>
    <t>2.2839</t>
  </si>
  <si>
    <t>18.478</t>
  </si>
  <si>
    <t>19.317</t>
  </si>
  <si>
    <t>10.3196</t>
  </si>
  <si>
    <t>2.4606</t>
  </si>
  <si>
    <t>13.333</t>
  </si>
  <si>
    <t>19.046</t>
  </si>
  <si>
    <t>18.889</t>
  </si>
  <si>
    <t>13.0484</t>
  </si>
  <si>
    <t>2.9803</t>
  </si>
  <si>
    <t>20.555</t>
  </si>
  <si>
    <t>17.1064</t>
  </si>
  <si>
    <t>4.1381</t>
  </si>
  <si>
    <t>10.344</t>
  </si>
  <si>
    <t>17.0887</t>
  </si>
  <si>
    <t>4.7975</t>
  </si>
  <si>
    <t>15.151</t>
  </si>
  <si>
    <t>21.744</t>
  </si>
  <si>
    <t>10.318</t>
  </si>
  <si>
    <t>24.2646</t>
  </si>
  <si>
    <t>6.2538</t>
  </si>
  <si>
    <t>16.236</t>
  </si>
  <si>
    <t>22.871</t>
  </si>
  <si>
    <t>9.984</t>
  </si>
  <si>
    <t>21.1886</t>
  </si>
  <si>
    <t>5.3063</t>
  </si>
  <si>
    <t>16.218</t>
  </si>
  <si>
    <t>23.17</t>
  </si>
  <si>
    <t>21.4119</t>
  </si>
  <si>
    <t>5.3886</t>
  </si>
  <si>
    <t>17.088</t>
  </si>
  <si>
    <t>24.006</t>
  </si>
  <si>
    <t>10.597</t>
  </si>
  <si>
    <t>20.5502</t>
  </si>
  <si>
    <t>5.2918</t>
  </si>
  <si>
    <t>7.475</t>
  </si>
  <si>
    <t>26.352</t>
  </si>
  <si>
    <t>20.5787</t>
  </si>
  <si>
    <t>5.0624</t>
  </si>
  <si>
    <t>17.587</t>
  </si>
  <si>
    <t>26.343</t>
  </si>
  <si>
    <t>19.5307</t>
  </si>
  <si>
    <t>4.8613</t>
  </si>
  <si>
    <t>16.997</t>
  </si>
  <si>
    <t>23.619</t>
  </si>
  <si>
    <t>6.152</t>
  </si>
  <si>
    <t>17.3225</t>
  </si>
  <si>
    <t>4.4018</t>
  </si>
  <si>
    <t>17.08</t>
  </si>
  <si>
    <t>23.83</t>
  </si>
  <si>
    <t>16.681</t>
  </si>
  <si>
    <t>4.6508</t>
  </si>
  <si>
    <t>3.426</t>
  </si>
  <si>
    <t>18.251</t>
  </si>
  <si>
    <t>25.783</t>
  </si>
  <si>
    <t>24.618</t>
  </si>
  <si>
    <t>16.827</t>
  </si>
  <si>
    <t>4.3758</t>
  </si>
  <si>
    <t>18.256</t>
  </si>
  <si>
    <t>24.585</t>
  </si>
  <si>
    <t>4.2989</t>
  </si>
  <si>
    <t>25.735</t>
  </si>
  <si>
    <t>18.0562</t>
  </si>
  <si>
    <t>4.5042</t>
  </si>
  <si>
    <t>28.473</t>
  </si>
  <si>
    <t>19.0131</t>
  </si>
  <si>
    <t>4.6116</t>
  </si>
  <si>
    <t>22.394</t>
  </si>
  <si>
    <t>32.028</t>
  </si>
  <si>
    <t>30.156</t>
  </si>
  <si>
    <t>21.202</t>
  </si>
  <si>
    <t>5.0439</t>
  </si>
  <si>
    <t>22.766</t>
  </si>
  <si>
    <t>30.206</t>
  </si>
  <si>
    <t>9.806</t>
  </si>
  <si>
    <t>23.3248</t>
  </si>
  <si>
    <t>6.5158</t>
  </si>
  <si>
    <t>4.247</t>
  </si>
  <si>
    <t>37.176</t>
  </si>
  <si>
    <t>35.038</t>
  </si>
  <si>
    <t>16.0822</t>
  </si>
  <si>
    <t>4.3339</t>
  </si>
  <si>
    <t>34.796</t>
  </si>
  <si>
    <t>31.067</t>
  </si>
  <si>
    <t>14.1045</t>
  </si>
  <si>
    <t>3.7998</t>
  </si>
  <si>
    <t>26.893</t>
  </si>
  <si>
    <t>21.094</t>
  </si>
  <si>
    <t>11.4607</t>
  </si>
  <si>
    <t>2.8882</t>
  </si>
  <si>
    <t>3.91</t>
  </si>
  <si>
    <t>16.348</t>
  </si>
  <si>
    <t>16.403</t>
  </si>
  <si>
    <t>8.9152</t>
  </si>
  <si>
    <t>2.1472</t>
  </si>
  <si>
    <t>7.5393</t>
  </si>
  <si>
    <t>1.8102</t>
  </si>
  <si>
    <t>15.535</t>
  </si>
  <si>
    <t>7.2938</t>
  </si>
  <si>
    <t>1.8295</t>
  </si>
  <si>
    <t>8.569</t>
  </si>
  <si>
    <t>7.6855</t>
  </si>
  <si>
    <t>11.584</t>
  </si>
  <si>
    <t>7.9139</t>
  </si>
  <si>
    <t>1.9611</t>
  </si>
  <si>
    <t>7.43</t>
  </si>
  <si>
    <t>2.4486</t>
  </si>
  <si>
    <t>14.813</t>
  </si>
  <si>
    <t>6.68</t>
  </si>
  <si>
    <t>2.417</t>
  </si>
  <si>
    <t>21.3042</t>
  </si>
  <si>
    <t>21.2456</t>
  </si>
  <si>
    <t>7.3127</t>
  </si>
  <si>
    <t>12.662</t>
  </si>
  <si>
    <t>18.4898</t>
  </si>
  <si>
    <t>7.2016</t>
  </si>
  <si>
    <t>17.8887</t>
  </si>
  <si>
    <t>4.9568</t>
  </si>
  <si>
    <t>11.083</t>
  </si>
  <si>
    <t>29.1099</t>
  </si>
  <si>
    <t>6.2461</t>
  </si>
  <si>
    <t>20.148</t>
  </si>
  <si>
    <t>28.0461</t>
  </si>
  <si>
    <t>6.4554</t>
  </si>
  <si>
    <t>17.6798</t>
  </si>
  <si>
    <t>5.0822</t>
  </si>
  <si>
    <t>3.548</t>
  </si>
  <si>
    <t>19.872</t>
  </si>
  <si>
    <t>13.556</t>
  </si>
  <si>
    <t>11.709</t>
  </si>
  <si>
    <t>17.9696</t>
  </si>
  <si>
    <t>5.0318</t>
  </si>
  <si>
    <t>12.055</t>
  </si>
  <si>
    <t>20.367</t>
  </si>
  <si>
    <t>5.3553</t>
  </si>
  <si>
    <t>20.117</t>
  </si>
  <si>
    <t>13.898</t>
  </si>
  <si>
    <t>16.5537</t>
  </si>
  <si>
    <t>5.0889</t>
  </si>
  <si>
    <t>12.454</t>
  </si>
  <si>
    <t>20.58</t>
  </si>
  <si>
    <t>14.726</t>
  </si>
  <si>
    <t>17.3188</t>
  </si>
  <si>
    <t>5.6057</t>
  </si>
  <si>
    <t>3.756</t>
  </si>
  <si>
    <t>12.841</t>
  </si>
  <si>
    <t>21.517</t>
  </si>
  <si>
    <t>19.7134</t>
  </si>
  <si>
    <t>6.2439</t>
  </si>
  <si>
    <t>13.536</t>
  </si>
  <si>
    <t>22.3755</t>
  </si>
  <si>
    <t>9.7845</t>
  </si>
  <si>
    <t>16.216</t>
  </si>
  <si>
    <t>23.544</t>
  </si>
  <si>
    <t>16.2713</t>
  </si>
  <si>
    <t>5.5306</t>
  </si>
  <si>
    <t>24.778</t>
  </si>
  <si>
    <t>25.229</t>
  </si>
  <si>
    <t>19.692</t>
  </si>
  <si>
    <t>13.1393</t>
  </si>
  <si>
    <t>4.4093</t>
  </si>
  <si>
    <t>26.002</t>
  </si>
  <si>
    <t>20.752</t>
  </si>
  <si>
    <t>12.9432</t>
  </si>
  <si>
    <t>4.6608</t>
  </si>
  <si>
    <t>4.2857</t>
  </si>
  <si>
    <t>22.725</t>
  </si>
  <si>
    <t>17.115</t>
  </si>
  <si>
    <t>11.4108</t>
  </si>
  <si>
    <t>21.838</t>
  </si>
  <si>
    <t>16.026</t>
  </si>
  <si>
    <t>10.0403</t>
  </si>
  <si>
    <t>3.1257</t>
  </si>
  <si>
    <t>15.07</t>
  </si>
  <si>
    <t>9.7438</t>
  </si>
  <si>
    <t>3.0914</t>
  </si>
  <si>
    <t>12.043</t>
  </si>
  <si>
    <t>13.582</t>
  </si>
  <si>
    <t>9.9321</t>
  </si>
  <si>
    <t>16.201</t>
  </si>
  <si>
    <t>17.837</t>
  </si>
  <si>
    <t>10.8587</t>
  </si>
  <si>
    <t>3.4518</t>
  </si>
  <si>
    <t>12.367</t>
  </si>
  <si>
    <t>16.62</t>
  </si>
  <si>
    <t>16.8003</t>
  </si>
  <si>
    <t>18.976</t>
  </si>
  <si>
    <t>17.5604</t>
  </si>
  <si>
    <t>19.019</t>
  </si>
  <si>
    <t>12.153</t>
  </si>
  <si>
    <t>16.8571</t>
  </si>
  <si>
    <t>4.1327</t>
  </si>
  <si>
    <t>17.82</t>
  </si>
  <si>
    <t>12.487</t>
  </si>
  <si>
    <t>5.0942</t>
  </si>
  <si>
    <t>17.854</t>
  </si>
  <si>
    <t>47.1912</t>
  </si>
  <si>
    <t>5.8319</t>
  </si>
  <si>
    <t>18.66</t>
  </si>
  <si>
    <t>12.366</t>
  </si>
  <si>
    <t>16.8388</t>
  </si>
  <si>
    <t>4.6173</t>
  </si>
  <si>
    <t>13.837</t>
  </si>
  <si>
    <t>18.226</t>
  </si>
  <si>
    <t>11.844</t>
  </si>
  <si>
    <t>17.4786</t>
  </si>
  <si>
    <t>4.3236</t>
  </si>
  <si>
    <t>19.203</t>
  </si>
  <si>
    <t>16.1932</t>
  </si>
  <si>
    <t>4.0985</t>
  </si>
  <si>
    <t>17.9396</t>
  </si>
  <si>
    <t>5.3636</t>
  </si>
  <si>
    <t>22.626</t>
  </si>
  <si>
    <t>19.405</t>
  </si>
  <si>
    <t>21.2524</t>
  </si>
  <si>
    <t>5.9541</t>
  </si>
  <si>
    <t>22.126</t>
  </si>
  <si>
    <t>20.8824</t>
  </si>
  <si>
    <t>14.164</t>
  </si>
  <si>
    <t>12.905</t>
  </si>
  <si>
    <t>19.3231</t>
  </si>
  <si>
    <t>4.8138</t>
  </si>
  <si>
    <t>13.302</t>
  </si>
  <si>
    <t>20.031</t>
  </si>
  <si>
    <t>16.067</t>
  </si>
  <si>
    <t>12.791</t>
  </si>
  <si>
    <t>18.105</t>
  </si>
  <si>
    <t>4.1748</t>
  </si>
  <si>
    <t>12.287</t>
  </si>
  <si>
    <t>16.5895</t>
  </si>
  <si>
    <t>3.9088</t>
  </si>
  <si>
    <t>11.834</t>
  </si>
  <si>
    <t>16.5854</t>
  </si>
  <si>
    <t>4.3471</t>
  </si>
  <si>
    <t>11.836</t>
  </si>
  <si>
    <t>16.6982</t>
  </si>
  <si>
    <t>4.6903</t>
  </si>
  <si>
    <t>15.6065</t>
  </si>
  <si>
    <t>2.8535</t>
  </si>
  <si>
    <t>14.951</t>
  </si>
  <si>
    <t>15.459</t>
  </si>
  <si>
    <t>12.5365</t>
  </si>
  <si>
    <t>2.7521</t>
  </si>
  <si>
    <t>11.654</t>
  </si>
  <si>
    <t>9.4477</t>
  </si>
  <si>
    <t>2.2466</t>
  </si>
  <si>
    <t>10.68</t>
  </si>
  <si>
    <t>13.736</t>
  </si>
  <si>
    <t>16.613</t>
  </si>
  <si>
    <t>8.3208</t>
  </si>
  <si>
    <t>2.1049</t>
  </si>
  <si>
    <t>14.672</t>
  </si>
  <si>
    <t>11.529</t>
  </si>
  <si>
    <t>9.2184</t>
  </si>
  <si>
    <t>2.4293</t>
  </si>
  <si>
    <t>20.518</t>
  </si>
  <si>
    <t>12.974</t>
  </si>
  <si>
    <t>10.6501</t>
  </si>
  <si>
    <t>2.6313</t>
  </si>
  <si>
    <t>12.799</t>
  </si>
  <si>
    <t>12.827</t>
  </si>
  <si>
    <t>12.7853</t>
  </si>
  <si>
    <t>3.2202</t>
  </si>
  <si>
    <t>16.8887</t>
  </si>
  <si>
    <t>3.7697</t>
  </si>
  <si>
    <t>21.457</t>
  </si>
  <si>
    <t>12.477</t>
  </si>
  <si>
    <t>16.7066</t>
  </si>
  <si>
    <t>3.8604</t>
  </si>
  <si>
    <t>21.806</t>
  </si>
  <si>
    <t>19.9117</t>
  </si>
  <si>
    <t>13.255</t>
  </si>
  <si>
    <t>14.413</t>
  </si>
  <si>
    <t>23.9724</t>
  </si>
  <si>
    <t>4.9582</t>
  </si>
  <si>
    <t>14.865</t>
  </si>
  <si>
    <t>15.572</t>
  </si>
  <si>
    <t>13.888</t>
  </si>
  <si>
    <t>5.2176</t>
  </si>
  <si>
    <t>21.5777</t>
  </si>
  <si>
    <t>4.6956</t>
  </si>
  <si>
    <t>22.8203</t>
  </si>
  <si>
    <t>5.0219</t>
  </si>
  <si>
    <t>28.992</t>
  </si>
  <si>
    <t>17.748</t>
  </si>
  <si>
    <t>17.136</t>
  </si>
  <si>
    <t>20.9923</t>
  </si>
  <si>
    <t>4.6298</t>
  </si>
  <si>
    <t>28.588</t>
  </si>
  <si>
    <t>18.8165</t>
  </si>
  <si>
    <t>4.2264</t>
  </si>
  <si>
    <t>18.7283</t>
  </si>
  <si>
    <t>4.1473</t>
  </si>
  <si>
    <t>28.035</t>
  </si>
  <si>
    <t>19.0284</t>
  </si>
  <si>
    <t>4.0581</t>
  </si>
  <si>
    <t>28.107</t>
  </si>
  <si>
    <t>16.889</t>
  </si>
  <si>
    <t>20.7516</t>
  </si>
  <si>
    <t>4.4381</t>
  </si>
  <si>
    <t>2.187</t>
  </si>
  <si>
    <t>17.698</t>
  </si>
  <si>
    <t>30.243</t>
  </si>
  <si>
    <t>17.915</t>
  </si>
  <si>
    <t>18.781</t>
  </si>
  <si>
    <t>21.9055</t>
  </si>
  <si>
    <t>4.5453</t>
  </si>
  <si>
    <t>33.14</t>
  </si>
  <si>
    <t>22.7521</t>
  </si>
  <si>
    <t>22.1408</t>
  </si>
  <si>
    <t>5.3075</t>
  </si>
  <si>
    <t>21.434</t>
  </si>
  <si>
    <t>35.977</t>
  </si>
  <si>
    <t>21.006</t>
  </si>
  <si>
    <t>25.35</t>
  </si>
  <si>
    <t>18.0223</t>
  </si>
  <si>
    <t>4.6686</t>
  </si>
  <si>
    <t>31.253</t>
  </si>
  <si>
    <t>26.923</t>
  </si>
  <si>
    <t>16.5267</t>
  </si>
  <si>
    <t>4.4781</t>
  </si>
  <si>
    <t>27.706</t>
  </si>
  <si>
    <t>16.0681</t>
  </si>
  <si>
    <t>4.1296</t>
  </si>
  <si>
    <t>14.648</t>
  </si>
  <si>
    <t>26.52</t>
  </si>
  <si>
    <t>4.2884</t>
  </si>
  <si>
    <t>15.546</t>
  </si>
  <si>
    <t>28.379</t>
  </si>
  <si>
    <t>22.658</t>
  </si>
  <si>
    <t>16.6816</t>
  </si>
  <si>
    <t>4.3932</t>
  </si>
  <si>
    <t>16.179</t>
  </si>
  <si>
    <t>14.9</t>
  </si>
  <si>
    <t>18.3106</t>
  </si>
  <si>
    <t>4.8522</t>
  </si>
  <si>
    <t>18.054</t>
  </si>
  <si>
    <t>30.201</t>
  </si>
  <si>
    <t>20.2032</t>
  </si>
  <si>
    <t>5.2065</t>
  </si>
  <si>
    <t>19.477</t>
  </si>
  <si>
    <t>32.544</t>
  </si>
  <si>
    <t>20.465</t>
  </si>
  <si>
    <t>20.799</t>
  </si>
  <si>
    <t>20.4754</t>
  </si>
  <si>
    <t>2.647</t>
  </si>
  <si>
    <t>20.134</t>
  </si>
  <si>
    <t>27.2062</t>
  </si>
  <si>
    <t>5.9033</t>
  </si>
  <si>
    <t>29.1533</t>
  </si>
  <si>
    <t>7.4807</t>
  </si>
  <si>
    <t>22.632</t>
  </si>
  <si>
    <t>24.459</t>
  </si>
  <si>
    <t>17.116</t>
  </si>
  <si>
    <t>29.4625</t>
  </si>
  <si>
    <t>7.6632</t>
  </si>
  <si>
    <t>23.722</t>
  </si>
  <si>
    <t>36.457</t>
  </si>
  <si>
    <t>26.339</t>
  </si>
  <si>
    <t>37.4414</t>
  </si>
  <si>
    <t>4.35</t>
  </si>
  <si>
    <t>36.079</t>
  </si>
  <si>
    <t>27.217</t>
  </si>
  <si>
    <t>18.202</t>
  </si>
  <si>
    <t>33.6508</t>
  </si>
  <si>
    <t>8.4083</t>
  </si>
  <si>
    <t>4.899</t>
  </si>
  <si>
    <t>37.561</t>
  </si>
  <si>
    <t>25.971</t>
  </si>
  <si>
    <t>24.4864</t>
  </si>
  <si>
    <t>6.0621</t>
  </si>
  <si>
    <t>36.76</t>
  </si>
  <si>
    <t>24.319</t>
  </si>
  <si>
    <t>27.408</t>
  </si>
  <si>
    <t>17.3445</t>
  </si>
  <si>
    <t>3.9017</t>
  </si>
  <si>
    <t>20.885</t>
  </si>
  <si>
    <t>33.709</t>
  </si>
  <si>
    <t>24.835</t>
  </si>
  <si>
    <t>14.1994</t>
  </si>
  <si>
    <t>3.2273</t>
  </si>
  <si>
    <t>16.859</t>
  </si>
  <si>
    <t>27.006</t>
  </si>
  <si>
    <t>11.0492</t>
  </si>
  <si>
    <t>2.2541</t>
  </si>
  <si>
    <t>18.714</t>
  </si>
  <si>
    <t>2.0741</t>
  </si>
  <si>
    <t>18.112</t>
  </si>
  <si>
    <t>20.027</t>
  </si>
  <si>
    <t>9.8005</t>
  </si>
  <si>
    <t>2.0216</t>
  </si>
  <si>
    <t>14.354</t>
  </si>
  <si>
    <t>19.996</t>
  </si>
  <si>
    <t>9.3833</t>
  </si>
  <si>
    <t>2.1149</t>
  </si>
  <si>
    <t>13.694</t>
  </si>
  <si>
    <t>8.3947</t>
  </si>
  <si>
    <t>1.9275</t>
  </si>
  <si>
    <t>12.647</t>
  </si>
  <si>
    <t>16.311</t>
  </si>
  <si>
    <t>8.3217</t>
  </si>
  <si>
    <t>1.8926</t>
  </si>
  <si>
    <t>17.114</t>
  </si>
  <si>
    <t>9.9137</t>
  </si>
  <si>
    <t>2.2107</t>
  </si>
  <si>
    <t>16.22</t>
  </si>
  <si>
    <t>17.528</t>
  </si>
  <si>
    <t>11.0534</t>
  </si>
  <si>
    <t>2.5768</t>
  </si>
  <si>
    <t>18.901</t>
  </si>
  <si>
    <t>15.281</t>
  </si>
  <si>
    <t>1.8776</t>
  </si>
  <si>
    <t>15.461</t>
  </si>
  <si>
    <t>5.9788</t>
  </si>
  <si>
    <t>1.2893</t>
  </si>
  <si>
    <t>9.928</t>
  </si>
  <si>
    <t>13.457</t>
  </si>
  <si>
    <t>1.2976</t>
  </si>
  <si>
    <t>12.49</t>
  </si>
  <si>
    <t>7.1036</t>
  </si>
  <si>
    <t>1.6532</t>
  </si>
  <si>
    <t>7.618</t>
  </si>
  <si>
    <t>10.457</t>
  </si>
  <si>
    <t>5.9115</t>
  </si>
  <si>
    <t>9.918</t>
  </si>
  <si>
    <t>6.0295</t>
  </si>
  <si>
    <t>1.3696</t>
  </si>
  <si>
    <t>9.669</t>
  </si>
  <si>
    <t>9.749</t>
  </si>
  <si>
    <t>6.7491</t>
  </si>
  <si>
    <t>1.4322</t>
  </si>
  <si>
    <t>10.538</t>
  </si>
  <si>
    <t>1.8639</t>
  </si>
  <si>
    <t>6.776</t>
  </si>
  <si>
    <t>8.727</t>
  </si>
  <si>
    <t>11.172</t>
  </si>
  <si>
    <t>14.5782</t>
  </si>
  <si>
    <t>2.5948</t>
  </si>
  <si>
    <t>9.747</t>
  </si>
  <si>
    <t>9.317</t>
  </si>
  <si>
    <t>19.2836</t>
  </si>
  <si>
    <t>3.3444</t>
  </si>
  <si>
    <t>8.721</t>
  </si>
  <si>
    <t>11.13</t>
  </si>
  <si>
    <t>20.7136</t>
  </si>
  <si>
    <t>3.8487</t>
  </si>
  <si>
    <t>11.655</t>
  </si>
  <si>
    <t>14.677</t>
  </si>
  <si>
    <t>15.794</t>
  </si>
  <si>
    <t>3.4985</t>
  </si>
  <si>
    <t>15.547</t>
  </si>
  <si>
    <t>14.3035</t>
  </si>
  <si>
    <t>2.8324</t>
  </si>
  <si>
    <t>17.016</t>
  </si>
  <si>
    <t>12.999</t>
  </si>
  <si>
    <t>14.3259</t>
  </si>
  <si>
    <t>2.7456</t>
  </si>
  <si>
    <t>10.803</t>
  </si>
  <si>
    <t>16.033</t>
  </si>
  <si>
    <t>15.6302</t>
  </si>
  <si>
    <t>10.718</t>
  </si>
  <si>
    <t>14.7454</t>
  </si>
  <si>
    <t>2.9462</t>
  </si>
  <si>
    <t>10.619</t>
  </si>
  <si>
    <t>16.664</t>
  </si>
  <si>
    <t>10.552</t>
  </si>
  <si>
    <t>15.39</t>
  </si>
  <si>
    <t>15.1052</t>
  </si>
  <si>
    <t>2.8496</t>
  </si>
  <si>
    <t>15.7719</t>
  </si>
  <si>
    <t>3.1797</t>
  </si>
  <si>
    <t>15.552</t>
  </si>
  <si>
    <t>16.7619</t>
  </si>
  <si>
    <t>3.1149</t>
  </si>
  <si>
    <t>18.223</t>
  </si>
  <si>
    <t>17.2709</t>
  </si>
  <si>
    <t>3.1688</t>
  </si>
  <si>
    <t>19.0191</t>
  </si>
  <si>
    <t>3.2486</t>
  </si>
  <si>
    <t>22.409</t>
  </si>
  <si>
    <t>14.094</t>
  </si>
  <si>
    <t>20.3236</t>
  </si>
  <si>
    <t>4.3657</t>
  </si>
  <si>
    <t>25.416</t>
  </si>
  <si>
    <t>29.0206</t>
  </si>
  <si>
    <t>6.6437</t>
  </si>
  <si>
    <t>17.7798</t>
  </si>
  <si>
    <t>4.0152</t>
  </si>
  <si>
    <t>36.2</t>
  </si>
  <si>
    <t>25.75</t>
  </si>
  <si>
    <t>19.5344</t>
  </si>
  <si>
    <t>5.1616</t>
  </si>
  <si>
    <t>19.639</t>
  </si>
  <si>
    <t>36.058</t>
  </si>
  <si>
    <t>17.242</t>
  </si>
  <si>
    <t>24.743</t>
  </si>
  <si>
    <t>22.1962</t>
  </si>
  <si>
    <t>5.4032</t>
  </si>
  <si>
    <t>20.315</t>
  </si>
  <si>
    <t>36.533</t>
  </si>
  <si>
    <t>22.3545</t>
  </si>
  <si>
    <t>21.654</t>
  </si>
  <si>
    <t>20.373</t>
  </si>
  <si>
    <t>22.859</t>
  </si>
  <si>
    <t>21.968</t>
  </si>
  <si>
    <t>5.4873</t>
  </si>
  <si>
    <t>38.033</t>
  </si>
  <si>
    <t>21.986</t>
  </si>
  <si>
    <t>24.0269</t>
  </si>
  <si>
    <t>6.1451</t>
  </si>
  <si>
    <t>24.665</t>
  </si>
  <si>
    <t>39.139</t>
  </si>
  <si>
    <t>20.55</t>
  </si>
  <si>
    <t>22.1375</t>
  </si>
  <si>
    <t>5.4127</t>
  </si>
  <si>
    <t>38.79</t>
  </si>
  <si>
    <t>19.635</t>
  </si>
  <si>
    <t>23.4255</t>
  </si>
  <si>
    <t>5.2736</t>
  </si>
  <si>
    <t>23.622</t>
  </si>
  <si>
    <t>33.745</t>
  </si>
  <si>
    <t>18.447</t>
  </si>
  <si>
    <t>25.5034</t>
  </si>
  <si>
    <t>6.1446</t>
  </si>
  <si>
    <t>34.245</t>
  </si>
  <si>
    <t>24.4566</t>
  </si>
  <si>
    <t>6.5988</t>
  </si>
  <si>
    <t>32.723</t>
  </si>
  <si>
    <t>26.557</t>
  </si>
  <si>
    <t>19.854</t>
  </si>
  <si>
    <t>21.6589</t>
  </si>
  <si>
    <t>5.1913</t>
  </si>
  <si>
    <t>24.231</t>
  </si>
  <si>
    <t>20.251</t>
  </si>
  <si>
    <t>18.5631</t>
  </si>
  <si>
    <t>4.4619</t>
  </si>
  <si>
    <t>22.427</t>
  </si>
  <si>
    <t>18.777</t>
  </si>
  <si>
    <t>19.133</t>
  </si>
  <si>
    <t>4.3809</t>
  </si>
  <si>
    <t>1.94</t>
  </si>
  <si>
    <t>17.517</t>
  </si>
  <si>
    <t>14.5658</t>
  </si>
  <si>
    <t>3.3159</t>
  </si>
  <si>
    <t>22.8</t>
  </si>
  <si>
    <t>16.558</t>
  </si>
  <si>
    <t>11.4093</t>
  </si>
  <si>
    <t>2.3166</t>
  </si>
  <si>
    <t>28.518</t>
  </si>
  <si>
    <t>10.7133</t>
  </si>
  <si>
    <t>2.1741</t>
  </si>
  <si>
    <t>17.967</t>
  </si>
  <si>
    <t>28.719</t>
  </si>
  <si>
    <t>15.986</t>
  </si>
  <si>
    <t>9.0593</t>
  </si>
  <si>
    <t>1.9521</t>
  </si>
  <si>
    <t>16.382</t>
  </si>
  <si>
    <t>26.058</t>
  </si>
  <si>
    <t>7.8751</t>
  </si>
  <si>
    <t>1.7654</t>
  </si>
  <si>
    <t>20.333</t>
  </si>
  <si>
    <t>7.7262</t>
  </si>
  <si>
    <t>1.4365</t>
  </si>
  <si>
    <t>14.696</t>
  </si>
  <si>
    <t>7.4967</t>
  </si>
  <si>
    <t>1.6883</t>
  </si>
  <si>
    <t>11.2</t>
  </si>
  <si>
    <t>17.039</t>
  </si>
  <si>
    <t>14.381</t>
  </si>
  <si>
    <t>7.5592</t>
  </si>
  <si>
    <t>1.4183</t>
  </si>
  <si>
    <t>17.034</t>
  </si>
  <si>
    <t>7.0293</t>
  </si>
  <si>
    <t>1.6687</t>
  </si>
  <si>
    <t>13.009</t>
  </si>
  <si>
    <t>8.6322</t>
  </si>
  <si>
    <t>1.9191</t>
  </si>
  <si>
    <t>11.3576</t>
  </si>
  <si>
    <t>2.7793</t>
  </si>
  <si>
    <t>12.207</t>
  </si>
  <si>
    <t>8.1108</t>
  </si>
  <si>
    <t>1.7362</t>
  </si>
  <si>
    <t>11.891</t>
  </si>
  <si>
    <t>8.2311</t>
  </si>
  <si>
    <t>1.5964</t>
  </si>
  <si>
    <t>16.254</t>
  </si>
  <si>
    <t>8.3734</t>
  </si>
  <si>
    <t>1.4989</t>
  </si>
  <si>
    <t>14.995</t>
  </si>
  <si>
    <t>9.8481</t>
  </si>
  <si>
    <t>1.6976</t>
  </si>
  <si>
    <t>10.886</t>
  </si>
  <si>
    <t>8.6878</t>
  </si>
  <si>
    <t>1.4801</t>
  </si>
  <si>
    <t>6.392</t>
  </si>
  <si>
    <t>13.157</t>
  </si>
  <si>
    <t>8.3065</t>
  </si>
  <si>
    <t>1.1987</t>
  </si>
  <si>
    <t>4.493</t>
  </si>
  <si>
    <t>1.3738</t>
  </si>
  <si>
    <t>3.683</t>
  </si>
  <si>
    <t>8.1959</t>
  </si>
  <si>
    <t>1.5583</t>
  </si>
  <si>
    <t>10.94</t>
  </si>
  <si>
    <t>8.238</t>
  </si>
  <si>
    <t>1.5952</t>
  </si>
  <si>
    <t>10.571</t>
  </si>
  <si>
    <t>8.7023</t>
  </si>
  <si>
    <t>1.4334</t>
  </si>
  <si>
    <t>10.342</t>
  </si>
  <si>
    <t>6.5168</t>
  </si>
  <si>
    <t>1.1249</t>
  </si>
  <si>
    <t>5.1054</t>
  </si>
  <si>
    <t>1.0054</t>
  </si>
  <si>
    <t>4.5698</t>
  </si>
  <si>
    <t>0.7931</t>
  </si>
  <si>
    <t>3.5961</t>
  </si>
  <si>
    <t>0.9605</t>
  </si>
  <si>
    <t>3.6707</t>
  </si>
  <si>
    <t>0.6588</t>
  </si>
  <si>
    <t>3.7365</t>
  </si>
  <si>
    <t>0.3711</t>
  </si>
  <si>
    <t>10.071</t>
  </si>
  <si>
    <t>3.3071</t>
  </si>
  <si>
    <t>0.2421</t>
  </si>
  <si>
    <t>3.5708</t>
  </si>
  <si>
    <t>0.2316</t>
  </si>
  <si>
    <t>10.785</t>
  </si>
  <si>
    <t>3.2192</t>
  </si>
  <si>
    <t>0.2253</t>
  </si>
  <si>
    <t>2.9124</t>
  </si>
  <si>
    <t>0.6528</t>
  </si>
  <si>
    <t>3.6235</t>
  </si>
  <si>
    <t>0.7666</t>
  </si>
  <si>
    <t>10.714</t>
  </si>
  <si>
    <t>4.5473</t>
  </si>
  <si>
    <t>0.6983</t>
  </si>
  <si>
    <t>4.0454</t>
  </si>
  <si>
    <t>1.0034</t>
  </si>
  <si>
    <t>3.364</t>
  </si>
  <si>
    <t>4.1641</t>
  </si>
  <si>
    <t>0.8978</t>
  </si>
  <si>
    <t>0.7269</t>
  </si>
  <si>
    <t>4.7601</t>
  </si>
  <si>
    <t>1.1746</t>
  </si>
  <si>
    <t>4.234</t>
  </si>
  <si>
    <t>12.199</t>
  </si>
  <si>
    <t>5.0102</t>
  </si>
  <si>
    <t>3.315</t>
  </si>
  <si>
    <t>5.1874</t>
  </si>
  <si>
    <t>1.1203</t>
  </si>
  <si>
    <t>4.485</t>
  </si>
  <si>
    <t>11.439</t>
  </si>
  <si>
    <t>5.2945</t>
  </si>
  <si>
    <t>1.1798</t>
  </si>
  <si>
    <t>5.7808</t>
  </si>
  <si>
    <t>1.0787</t>
  </si>
  <si>
    <t>7.309</t>
  </si>
  <si>
    <t>5.8325</t>
  </si>
  <si>
    <t>1.2883</t>
  </si>
  <si>
    <t>4.835</t>
  </si>
  <si>
    <t>5.8025</t>
  </si>
  <si>
    <t>1.1885</t>
  </si>
  <si>
    <t>10.678</t>
  </si>
  <si>
    <t>5.6054</t>
  </si>
  <si>
    <t>1.4579</t>
  </si>
  <si>
    <t>6.358</t>
  </si>
  <si>
    <t>12.194</t>
  </si>
  <si>
    <t>10.237</t>
  </si>
  <si>
    <t>1.1872</t>
  </si>
  <si>
    <t>7.467</t>
  </si>
  <si>
    <t>6.661</t>
  </si>
  <si>
    <t>9.962</t>
  </si>
  <si>
    <t>5.5403</t>
  </si>
  <si>
    <t>6.69</t>
  </si>
  <si>
    <t>4.8989</t>
  </si>
  <si>
    <t>0.9454</t>
  </si>
  <si>
    <t>6.834</t>
  </si>
  <si>
    <t>10.297</t>
  </si>
  <si>
    <t>5.4019</t>
  </si>
  <si>
    <t>1.3358</t>
  </si>
  <si>
    <t>5.5224</t>
  </si>
  <si>
    <t>1.1176</t>
  </si>
  <si>
    <t>5.5637</t>
  </si>
  <si>
    <t>1.0757</t>
  </si>
  <si>
    <t>1.2539</t>
  </si>
  <si>
    <t>5.571</t>
  </si>
  <si>
    <t>5.7535</t>
  </si>
  <si>
    <t>1.1713</t>
  </si>
  <si>
    <t>5.8304</t>
  </si>
  <si>
    <t>1.1937</t>
  </si>
  <si>
    <t>8.665</t>
  </si>
  <si>
    <t>12.09</t>
  </si>
  <si>
    <t>5.6205</t>
  </si>
  <si>
    <t>1.1305</t>
  </si>
  <si>
    <t>12.262</t>
  </si>
  <si>
    <t>5.9038</t>
  </si>
  <si>
    <t>1.1026</t>
  </si>
  <si>
    <t>5.3299</t>
  </si>
  <si>
    <t>1.1042</t>
  </si>
  <si>
    <t>6.817</t>
  </si>
  <si>
    <t>5.5111</t>
  </si>
  <si>
    <t>1.2586</t>
  </si>
  <si>
    <t>5.7407</t>
  </si>
  <si>
    <t>1.5614</t>
  </si>
  <si>
    <t>5.7951</t>
  </si>
  <si>
    <t>1.3041</t>
  </si>
  <si>
    <t>5.9742</t>
  </si>
  <si>
    <t>0.9271</t>
  </si>
  <si>
    <t>5.4579</t>
  </si>
  <si>
    <t>1.2332</t>
  </si>
  <si>
    <t>4.9879</t>
  </si>
  <si>
    <t>1.2059</t>
  </si>
  <si>
    <t>5.2456</t>
  </si>
  <si>
    <t>1.2916</t>
  </si>
  <si>
    <t>1.3792</t>
  </si>
  <si>
    <t>14.9782</t>
  </si>
  <si>
    <t>2.1108</t>
  </si>
  <si>
    <t>6.8863</t>
  </si>
  <si>
    <t>1.6619</t>
  </si>
  <si>
    <t>2.9381</t>
  </si>
  <si>
    <t>12.374</t>
  </si>
  <si>
    <t>3.2269</t>
  </si>
  <si>
    <t>16.9552</t>
  </si>
  <si>
    <t>3.2977</t>
  </si>
  <si>
    <t>13.3366</t>
  </si>
  <si>
    <t>3.3262</t>
  </si>
  <si>
    <t>9.9573</t>
  </si>
  <si>
    <t>2.5763</t>
  </si>
  <si>
    <t>8.3778</t>
  </si>
  <si>
    <t>1.9912</t>
  </si>
  <si>
    <t>7.1918</t>
  </si>
  <si>
    <t>1.6848</t>
  </si>
  <si>
    <t>1.2783</t>
  </si>
  <si>
    <t>5.3158</t>
  </si>
  <si>
    <t>1.3243</t>
  </si>
  <si>
    <t>5.6037</t>
  </si>
  <si>
    <t>1.1483</t>
  </si>
  <si>
    <t>5.6038</t>
  </si>
  <si>
    <t>1.0395</t>
  </si>
  <si>
    <t>6.2813</t>
  </si>
  <si>
    <t>0.9469</t>
  </si>
  <si>
    <t>6.1015</t>
  </si>
  <si>
    <t>1.3163</t>
  </si>
  <si>
    <t>7.4192</t>
  </si>
  <si>
    <t>1.7656</t>
  </si>
  <si>
    <t>5.4959</t>
  </si>
  <si>
    <t>0.7623</t>
  </si>
  <si>
    <t>5.3156</t>
  </si>
  <si>
    <t>0.9824</t>
  </si>
  <si>
    <t>5.5399</t>
  </si>
  <si>
    <t>1.3405</t>
  </si>
  <si>
    <t>6.1419</t>
  </si>
  <si>
    <t>1.5242</t>
  </si>
  <si>
    <t>10.147</t>
  </si>
  <si>
    <t>6.8054</t>
  </si>
  <si>
    <t>1.9379</t>
  </si>
  <si>
    <t>11.508</t>
  </si>
  <si>
    <t>7.3998</t>
  </si>
  <si>
    <t>1.8289</t>
  </si>
  <si>
    <t>8.6514</t>
  </si>
  <si>
    <t>2.2607</t>
  </si>
  <si>
    <t>16.1848</t>
  </si>
  <si>
    <t>3.3639</t>
  </si>
  <si>
    <t>21.9036</t>
  </si>
  <si>
    <t>4.5528</t>
  </si>
  <si>
    <t>21.9947</t>
  </si>
  <si>
    <t>5.2492</t>
  </si>
  <si>
    <t>29.502</t>
  </si>
  <si>
    <t>42.032</t>
  </si>
  <si>
    <t>17.845</t>
  </si>
  <si>
    <t>27.1951</t>
  </si>
  <si>
    <t>16.6996</t>
  </si>
  <si>
    <t>4.4519</t>
  </si>
  <si>
    <t>17.1963</t>
  </si>
  <si>
    <t>5.2386</t>
  </si>
  <si>
    <t>10.939</t>
  </si>
  <si>
    <t>17.3785</t>
  </si>
  <si>
    <t>4.9803</t>
  </si>
  <si>
    <t>13.544</t>
  </si>
  <si>
    <t>19.035</t>
  </si>
  <si>
    <t>20.263</t>
  </si>
  <si>
    <t>15.2239</t>
  </si>
  <si>
    <t>16.568</t>
  </si>
  <si>
    <t>14.8941</t>
  </si>
  <si>
    <t>4.0322</t>
  </si>
  <si>
    <t>10.009</t>
  </si>
  <si>
    <t>14.986</t>
  </si>
  <si>
    <t>15.9239</t>
  </si>
  <si>
    <t>4.0021</t>
  </si>
  <si>
    <t>9.873</t>
  </si>
  <si>
    <t>12.252</t>
  </si>
  <si>
    <t>15.23</t>
  </si>
  <si>
    <t>17.065</t>
  </si>
  <si>
    <t>15.5657</t>
  </si>
  <si>
    <t>3.7756</t>
  </si>
  <si>
    <t>15.885</t>
  </si>
  <si>
    <t>15.1929</t>
  </si>
  <si>
    <t>3.5572</t>
  </si>
  <si>
    <t>8.971</t>
  </si>
  <si>
    <t>3.3992</t>
  </si>
  <si>
    <t>14.4534</t>
  </si>
  <si>
    <t>3.4709</t>
  </si>
  <si>
    <t>8.811</t>
  </si>
  <si>
    <t>11.272</t>
  </si>
  <si>
    <t>3.9087</t>
  </si>
  <si>
    <t>9.228</t>
  </si>
  <si>
    <t>16.2766</t>
  </si>
  <si>
    <t>9.702</t>
  </si>
  <si>
    <t>17.763</t>
  </si>
  <si>
    <t>29.982</t>
  </si>
  <si>
    <t>4.2102</t>
  </si>
  <si>
    <t>14.632</t>
  </si>
  <si>
    <t>31.661</t>
  </si>
  <si>
    <t>3.7749</t>
  </si>
  <si>
    <t>30.863</t>
  </si>
  <si>
    <t>10.6124</t>
  </si>
  <si>
    <t>2.9374</t>
  </si>
  <si>
    <t>10.975</t>
  </si>
  <si>
    <t>28.109</t>
  </si>
  <si>
    <t>8.8618</t>
  </si>
  <si>
    <t>2.2028</t>
  </si>
  <si>
    <t>13.671</t>
  </si>
  <si>
    <t>11.976</t>
  </si>
  <si>
    <t>8.0939</t>
  </si>
  <si>
    <t>1.9935</t>
  </si>
  <si>
    <t>8.1789</t>
  </si>
  <si>
    <t>2.0634</t>
  </si>
  <si>
    <t>8.39</t>
  </si>
  <si>
    <t>6.9543</t>
  </si>
  <si>
    <t>1.6928</t>
  </si>
  <si>
    <t>8.687</t>
  </si>
  <si>
    <t>22.42</t>
  </si>
  <si>
    <t>6.6816</t>
  </si>
  <si>
    <t>1.6614</t>
  </si>
  <si>
    <t>6.946</t>
  </si>
  <si>
    <t>23.401</t>
  </si>
  <si>
    <t>9.5636</t>
  </si>
  <si>
    <t>2.8236</t>
  </si>
  <si>
    <t>12.2629</t>
  </si>
  <si>
    <t>3.4501</t>
  </si>
  <si>
    <t>7.885</t>
  </si>
  <si>
    <t>27.167</t>
  </si>
  <si>
    <t>12.3318</t>
  </si>
  <si>
    <t>3.8098</t>
  </si>
  <si>
    <t>27.459</t>
  </si>
  <si>
    <t>12.169</t>
  </si>
  <si>
    <t>12.2791</t>
  </si>
  <si>
    <t>4.0147</t>
  </si>
  <si>
    <t>7.102</t>
  </si>
  <si>
    <t>13.6001</t>
  </si>
  <si>
    <t>4.1168</t>
  </si>
  <si>
    <t>28.496</t>
  </si>
  <si>
    <t>14.6194</t>
  </si>
  <si>
    <t>4.0354</t>
  </si>
  <si>
    <t>28.194</t>
  </si>
  <si>
    <t>14.3443</t>
  </si>
  <si>
    <t>3.9349</t>
  </si>
  <si>
    <t>11.142</t>
  </si>
  <si>
    <t>28.23</t>
  </si>
  <si>
    <t>14.5765</t>
  </si>
  <si>
    <t>3.7281</t>
  </si>
  <si>
    <t>12.307</t>
  </si>
  <si>
    <t>30.167</t>
  </si>
  <si>
    <t>13.5365</t>
  </si>
  <si>
    <t>3.3882</t>
  </si>
  <si>
    <t>15.8736</t>
  </si>
  <si>
    <t>4.1041</t>
  </si>
  <si>
    <t>28.25</t>
  </si>
  <si>
    <t>16.2952</t>
  </si>
  <si>
    <t>4.1369</t>
  </si>
  <si>
    <t>16.398</t>
  </si>
  <si>
    <t>3.6594</t>
  </si>
  <si>
    <t>12.229</t>
  </si>
  <si>
    <t>25.773</t>
  </si>
  <si>
    <t>17.9861</t>
  </si>
  <si>
    <t>3.4919</t>
  </si>
  <si>
    <t>25.912</t>
  </si>
  <si>
    <t>15.8182</t>
  </si>
  <si>
    <t>3.5724</t>
  </si>
  <si>
    <t>12.096</t>
  </si>
  <si>
    <t>12.6207</t>
  </si>
  <si>
    <t>3.1942</t>
  </si>
  <si>
    <t>8.21</t>
  </si>
  <si>
    <t>33.455</t>
  </si>
  <si>
    <t>11.7671</t>
  </si>
  <si>
    <t>3.2628</t>
  </si>
  <si>
    <t>8.315</t>
  </si>
  <si>
    <t>34.563</t>
  </si>
  <si>
    <t>10.5901</t>
  </si>
  <si>
    <t>2.8779</t>
  </si>
  <si>
    <t>32.676</t>
  </si>
  <si>
    <t>8.9029</t>
  </si>
  <si>
    <t>2.2919</t>
  </si>
  <si>
    <t>30.975</t>
  </si>
  <si>
    <t>8.8125</t>
  </si>
  <si>
    <t>27.303</t>
  </si>
  <si>
    <t>8.4759</t>
  </si>
  <si>
    <t>2.1217</t>
  </si>
  <si>
    <t>7.7765</t>
  </si>
  <si>
    <t>2.0178</t>
  </si>
  <si>
    <t>6.875</t>
  </si>
  <si>
    <t>26.044</t>
  </si>
  <si>
    <t>6.9013</t>
  </si>
  <si>
    <t>1.8098</t>
  </si>
  <si>
    <t>5.48</t>
  </si>
  <si>
    <t>23.081</t>
  </si>
  <si>
    <t>7.0502</t>
  </si>
  <si>
    <t>1.8874</t>
  </si>
  <si>
    <t>20.515</t>
  </si>
  <si>
    <t>9.3275</t>
  </si>
  <si>
    <t>3.7156</t>
  </si>
  <si>
    <t>18.531</t>
  </si>
  <si>
    <t>13.4042</t>
  </si>
  <si>
    <t>2.9096</t>
  </si>
  <si>
    <t>5.671</t>
  </si>
  <si>
    <t>13.3516</t>
  </si>
  <si>
    <t>3.1765</t>
  </si>
  <si>
    <t>11.1618</t>
  </si>
  <si>
    <t>2.9714</t>
  </si>
  <si>
    <t>9.674</t>
  </si>
  <si>
    <t>20.877</t>
  </si>
  <si>
    <t>11.369</t>
  </si>
  <si>
    <t>2.9716</t>
  </si>
  <si>
    <t>6.307</t>
  </si>
  <si>
    <t>12.3244</t>
  </si>
  <si>
    <t>3.0376</t>
  </si>
  <si>
    <t>13.8187</t>
  </si>
  <si>
    <t>3.3205</t>
  </si>
  <si>
    <t>20.722</t>
  </si>
  <si>
    <t>13.9695</t>
  </si>
  <si>
    <t>3.103</t>
  </si>
  <si>
    <t>23.01</t>
  </si>
  <si>
    <t>14.5075</t>
  </si>
  <si>
    <t>3.1247</t>
  </si>
  <si>
    <t>7.877</t>
  </si>
  <si>
    <t>15.2417</t>
  </si>
  <si>
    <t>3.1202</t>
  </si>
  <si>
    <t>7.672</t>
  </si>
  <si>
    <t>13.177</t>
  </si>
  <si>
    <t>22.556</t>
  </si>
  <si>
    <t>16.9678</t>
  </si>
  <si>
    <t>13.659</t>
  </si>
  <si>
    <t>16.7012</t>
  </si>
  <si>
    <t>3.4069</t>
  </si>
  <si>
    <t>1.75</t>
  </si>
  <si>
    <t>13.2368</t>
  </si>
  <si>
    <t>2.6823</t>
  </si>
  <si>
    <t>24.89</t>
  </si>
  <si>
    <t>3.4076</t>
  </si>
  <si>
    <t>13.354</t>
  </si>
  <si>
    <t>20.4139</t>
  </si>
  <si>
    <t>4.1502</t>
  </si>
  <si>
    <t>14.072</t>
  </si>
  <si>
    <t>6.747</t>
  </si>
  <si>
    <t>25.282</t>
  </si>
  <si>
    <t>18.5173</t>
  </si>
  <si>
    <t>3.8962</t>
  </si>
  <si>
    <t>29.15</t>
  </si>
  <si>
    <t>9.6584</t>
  </si>
  <si>
    <t>2.0228</t>
  </si>
  <si>
    <t>9.711</t>
  </si>
  <si>
    <t>5.691</t>
  </si>
  <si>
    <t>32.082</t>
  </si>
  <si>
    <t>11.2204</t>
  </si>
  <si>
    <t>2.6137</t>
  </si>
  <si>
    <t>8.3165</t>
  </si>
  <si>
    <t>2.0565</t>
  </si>
  <si>
    <t>7.845</t>
  </si>
  <si>
    <t>4.964</t>
  </si>
  <si>
    <t>23.914</t>
  </si>
  <si>
    <t>6.1929</t>
  </si>
  <si>
    <t>1.5055</t>
  </si>
  <si>
    <t>5.158</t>
  </si>
  <si>
    <t>3.982</t>
  </si>
  <si>
    <t>21.43</t>
  </si>
  <si>
    <t>5.5644</t>
  </si>
  <si>
    <t>1.3305</t>
  </si>
  <si>
    <t>5.3456</t>
  </si>
  <si>
    <t>1.2193</t>
  </si>
  <si>
    <t>4.46</t>
  </si>
  <si>
    <t>6.174</t>
  </si>
  <si>
    <t>1.3996</t>
  </si>
  <si>
    <t>6.5123</t>
  </si>
  <si>
    <t>1.5172</t>
  </si>
  <si>
    <t>11.2993</t>
  </si>
  <si>
    <t>2.8672</t>
  </si>
  <si>
    <t>4.667</t>
  </si>
  <si>
    <t>14.6235</t>
  </si>
  <si>
    <t>3.7158</t>
  </si>
  <si>
    <t>6.032</t>
  </si>
  <si>
    <t>8.475</t>
  </si>
  <si>
    <t>13.0794</t>
  </si>
  <si>
    <t>12.5515</t>
  </si>
  <si>
    <t>3.0903</t>
  </si>
  <si>
    <t>23.258</t>
  </si>
  <si>
    <t>13.0783</t>
  </si>
  <si>
    <t>3.2038</t>
  </si>
  <si>
    <t>23.868</t>
  </si>
  <si>
    <t>13.8232</t>
  </si>
  <si>
    <t>3.1833</t>
  </si>
  <si>
    <t>7.446</t>
  </si>
  <si>
    <t>10.411</t>
  </si>
  <si>
    <t>23.426</t>
  </si>
  <si>
    <t>14.0997</t>
  </si>
  <si>
    <t>12.32</t>
  </si>
  <si>
    <t>14.6325</t>
  </si>
  <si>
    <t>3.013</t>
  </si>
  <si>
    <t>12.691</t>
  </si>
  <si>
    <t>6.999</t>
  </si>
  <si>
    <t>15.2726</t>
  </si>
  <si>
    <t>2.8271</t>
  </si>
  <si>
    <t>13.2392</t>
  </si>
  <si>
    <t>9.86</t>
  </si>
  <si>
    <t>11.7009</t>
  </si>
  <si>
    <t>8.3018</t>
  </si>
  <si>
    <t>1.9251</t>
  </si>
  <si>
    <t>8.0981</t>
  </si>
  <si>
    <t>1.8737</t>
  </si>
  <si>
    <t>6.918</t>
  </si>
  <si>
    <t>1.9223</t>
  </si>
  <si>
    <t>2.91</t>
  </si>
  <si>
    <t>10.9475</t>
  </si>
  <si>
    <t>2.4396</t>
  </si>
  <si>
    <t>17.9245</t>
  </si>
  <si>
    <t>3.7228</t>
  </si>
  <si>
    <t>4.1314</t>
  </si>
  <si>
    <t>15.2431</t>
  </si>
  <si>
    <t>3.4791</t>
  </si>
  <si>
    <t>11.431</t>
  </si>
  <si>
    <t>9.106</t>
  </si>
  <si>
    <t>61.563</t>
  </si>
  <si>
    <t>13.6494</t>
  </si>
  <si>
    <t>3.3144</t>
  </si>
  <si>
    <t>11.708</t>
  </si>
  <si>
    <t>47.356</t>
  </si>
  <si>
    <t>16.8083</t>
  </si>
  <si>
    <t>4.4964</t>
  </si>
  <si>
    <t>10.499</t>
  </si>
  <si>
    <t>8.702</t>
  </si>
  <si>
    <t>37.853</t>
  </si>
  <si>
    <t>14.2448</t>
  </si>
  <si>
    <t>3.5532</t>
  </si>
  <si>
    <t>41.655</t>
  </si>
  <si>
    <t>13.1834</t>
  </si>
  <si>
    <t>3.1637</t>
  </si>
  <si>
    <t>13.9995</t>
  </si>
  <si>
    <t>3.3387</t>
  </si>
  <si>
    <t>10.989</t>
  </si>
  <si>
    <t>32.007</t>
  </si>
  <si>
    <t>13.7068</t>
  </si>
  <si>
    <t>3.4977</t>
  </si>
  <si>
    <t>10.693</t>
  </si>
  <si>
    <t>29.054</t>
  </si>
  <si>
    <t>18.0489</t>
  </si>
  <si>
    <t>6.1986</t>
  </si>
  <si>
    <t>28.088</t>
  </si>
  <si>
    <t>23.2594</t>
  </si>
  <si>
    <t>9.3224</t>
  </si>
  <si>
    <t>10.529</t>
  </si>
  <si>
    <t>27.783</t>
  </si>
  <si>
    <t>16.7912</t>
  </si>
  <si>
    <t>4.8423</t>
  </si>
  <si>
    <t>8.362</t>
  </si>
  <si>
    <t>7.916</t>
  </si>
  <si>
    <t>29.015</t>
  </si>
  <si>
    <t>21.9217</t>
  </si>
  <si>
    <t>4.4981</t>
  </si>
  <si>
    <t>10.744</t>
  </si>
  <si>
    <t>29.277</t>
  </si>
  <si>
    <t>19.3975</t>
  </si>
  <si>
    <t>19.3895</t>
  </si>
  <si>
    <t>4.4967</t>
  </si>
  <si>
    <t>20.2419</t>
  </si>
  <si>
    <t>4.0561</t>
  </si>
  <si>
    <t>7.492</t>
  </si>
  <si>
    <t>24.961</t>
  </si>
  <si>
    <t>18.2965</t>
  </si>
  <si>
    <t>3.9214</t>
  </si>
  <si>
    <t>7.785</t>
  </si>
  <si>
    <t>24.398</t>
  </si>
  <si>
    <t>22.0579</t>
  </si>
  <si>
    <t>4.0791</t>
  </si>
  <si>
    <t>9.046</t>
  </si>
  <si>
    <t>11.129</t>
  </si>
  <si>
    <t>24.529</t>
  </si>
  <si>
    <t>26.0809</t>
  </si>
  <si>
    <t>4.3802</t>
  </si>
  <si>
    <t>22.269</t>
  </si>
  <si>
    <t>24.6553</t>
  </si>
  <si>
    <t>4.2648</t>
  </si>
  <si>
    <t>10.213</t>
  </si>
  <si>
    <t>20.632</t>
  </si>
  <si>
    <t>24.2961</t>
  </si>
  <si>
    <t>4.2735</t>
  </si>
  <si>
    <t>7.91</t>
  </si>
  <si>
    <t>18.352</t>
  </si>
  <si>
    <t>24.5819</t>
  </si>
  <si>
    <t>17.282</t>
  </si>
  <si>
    <t>24.5168</t>
  </si>
  <si>
    <t>3.7321</t>
  </si>
  <si>
    <t>9.393</t>
  </si>
  <si>
    <t>14.75</t>
  </si>
  <si>
    <t>7.603</t>
  </si>
  <si>
    <t>17.132</t>
  </si>
  <si>
    <t>23.0893</t>
  </si>
  <si>
    <t>3.9521</t>
  </si>
  <si>
    <t>18.336</t>
  </si>
  <si>
    <t>17.0782</t>
  </si>
  <si>
    <t>3.4411</t>
  </si>
  <si>
    <t>10.101</t>
  </si>
  <si>
    <t>40.578</t>
  </si>
  <si>
    <t>12.1234</t>
  </si>
  <si>
    <t>2.3689</t>
  </si>
  <si>
    <t>10.479</t>
  </si>
  <si>
    <t>38.333</t>
  </si>
  <si>
    <t>12.5129</t>
  </si>
  <si>
    <t>2.7551</t>
  </si>
  <si>
    <t>10.519</t>
  </si>
  <si>
    <t>6.812</t>
  </si>
  <si>
    <t>38.179</t>
  </si>
  <si>
    <t>9.4866</t>
  </si>
  <si>
    <t>1.8459</t>
  </si>
  <si>
    <t>28.956</t>
  </si>
  <si>
    <t>8.7763</t>
  </si>
  <si>
    <t>1.8138</t>
  </si>
  <si>
    <t>6.794</t>
  </si>
  <si>
    <t>28.459</t>
  </si>
  <si>
    <t>8.5652</t>
  </si>
  <si>
    <t>1.7753</t>
  </si>
  <si>
    <t>10.5701</t>
  </si>
  <si>
    <t>2.1143</t>
  </si>
  <si>
    <t>22.742</t>
  </si>
  <si>
    <t>12.2591</t>
  </si>
  <si>
    <t>2.5052</t>
  </si>
  <si>
    <t>10.7575</t>
  </si>
  <si>
    <t>2.7283</t>
  </si>
  <si>
    <t>8.779</t>
  </si>
  <si>
    <t>26.053</t>
  </si>
  <si>
    <t>9.8533</t>
  </si>
  <si>
    <t>2.4506</t>
  </si>
  <si>
    <t>10.4679</t>
  </si>
  <si>
    <t>2.2698</t>
  </si>
  <si>
    <t>6.097</t>
  </si>
  <si>
    <t>4.186</t>
  </si>
  <si>
    <t>28.092</t>
  </si>
  <si>
    <t>10.8047</t>
  </si>
  <si>
    <t>2.0373</t>
  </si>
  <si>
    <t>12.2487</t>
  </si>
  <si>
    <t>2.2215</t>
  </si>
  <si>
    <t>12.463</t>
  </si>
  <si>
    <t>15.1769</t>
  </si>
  <si>
    <t>2.7051</t>
  </si>
  <si>
    <t>29.056</t>
  </si>
  <si>
    <t>16.5451</t>
  </si>
  <si>
    <t>2.8294</t>
  </si>
  <si>
    <t>5.55</t>
  </si>
  <si>
    <t>19.2627</t>
  </si>
  <si>
    <t>2.9213</t>
  </si>
  <si>
    <t>15.456</t>
  </si>
  <si>
    <t>19.3481</t>
  </si>
  <si>
    <t>2.9525</t>
  </si>
  <si>
    <t>15.481</t>
  </si>
  <si>
    <t>28.536</t>
  </si>
  <si>
    <t>17.8488</t>
  </si>
  <si>
    <t>2.7963</t>
  </si>
  <si>
    <t>8.848</t>
  </si>
  <si>
    <t>14.719</t>
  </si>
  <si>
    <t>2.8528</t>
  </si>
  <si>
    <t>15.9135</t>
  </si>
  <si>
    <t>4.836</t>
  </si>
  <si>
    <t>12.8207</t>
  </si>
  <si>
    <t>9.2088</t>
  </si>
  <si>
    <t>1.7527</t>
  </si>
  <si>
    <t>6.376</t>
  </si>
  <si>
    <t>5.324</t>
  </si>
  <si>
    <t>13.565</t>
  </si>
  <si>
    <t>9.3793</t>
  </si>
  <si>
    <t>2.1253</t>
  </si>
  <si>
    <t>5.909</t>
  </si>
  <si>
    <t>15.171</t>
  </si>
  <si>
    <t>9.0297</t>
  </si>
  <si>
    <t>2.4465</t>
  </si>
  <si>
    <t>39.946</t>
  </si>
  <si>
    <t>8.6538</t>
  </si>
  <si>
    <t>2.3709</t>
  </si>
  <si>
    <t>12.734</t>
  </si>
  <si>
    <t>10.5037</t>
  </si>
  <si>
    <t>2.4456</t>
  </si>
  <si>
    <t>34.869</t>
  </si>
  <si>
    <t>11.3488</t>
  </si>
  <si>
    <t>2.6091</t>
  </si>
  <si>
    <t>32.98</t>
  </si>
  <si>
    <t>22.6894</t>
  </si>
  <si>
    <t>4.9725</t>
  </si>
  <si>
    <t>18.703</t>
  </si>
  <si>
    <t>21.687</t>
  </si>
  <si>
    <t>19.38</t>
  </si>
  <si>
    <t>33.503</t>
  </si>
  <si>
    <t>13.2862</t>
  </si>
  <si>
    <t>3.1711</t>
  </si>
  <si>
    <t>24.648</t>
  </si>
  <si>
    <t>28.938</t>
  </si>
  <si>
    <t>12.4226</t>
  </si>
  <si>
    <t>3.0029</t>
  </si>
  <si>
    <t>28.105</t>
  </si>
  <si>
    <t>4.4503</t>
  </si>
  <si>
    <t>1.1822</t>
  </si>
  <si>
    <t>30.891</t>
  </si>
  <si>
    <t>3.3111</t>
  </si>
  <si>
    <t>0.8808</t>
  </si>
  <si>
    <t>2.1772</t>
  </si>
  <si>
    <t>0.7289</t>
  </si>
  <si>
    <t>21.499</t>
  </si>
  <si>
    <t>2.4419</t>
  </si>
  <si>
    <t>0.7245</t>
  </si>
  <si>
    <t>2.56</t>
  </si>
  <si>
    <t>2.1465</t>
  </si>
  <si>
    <t>0.8122</t>
  </si>
  <si>
    <t>2.3707</t>
  </si>
  <si>
    <t>0.6196</t>
  </si>
  <si>
    <t>15.411</t>
  </si>
  <si>
    <t>0.6326</t>
  </si>
  <si>
    <t>13.909</t>
  </si>
  <si>
    <t>2.3438</t>
  </si>
  <si>
    <t>0.6027</t>
  </si>
  <si>
    <t>3.1314</t>
  </si>
  <si>
    <t>0.3519</t>
  </si>
  <si>
    <t>3.533</t>
  </si>
  <si>
    <t>2.2316</t>
  </si>
  <si>
    <t>0.5411</t>
  </si>
  <si>
    <t>3.713</t>
  </si>
  <si>
    <t>2.2398</t>
  </si>
  <si>
    <t>0.5785</t>
  </si>
  <si>
    <t>6.825</t>
  </si>
  <si>
    <t>2.2275</t>
  </si>
  <si>
    <t>0.5503</t>
  </si>
  <si>
    <t>2.9598</t>
  </si>
  <si>
    <t>0.3246</t>
  </si>
  <si>
    <t>6.456</t>
  </si>
  <si>
    <t>6.35</t>
  </si>
  <si>
    <t>2.5724</t>
  </si>
  <si>
    <t>0.6279</t>
  </si>
  <si>
    <t>5.16</t>
  </si>
  <si>
    <t>3.1831</t>
  </si>
  <si>
    <t>0.3562</t>
  </si>
  <si>
    <t>5.368</t>
  </si>
  <si>
    <t>2.3596</t>
  </si>
  <si>
    <t>0.7257</t>
  </si>
  <si>
    <t>5.608</t>
  </si>
  <si>
    <t>0.8114</t>
  </si>
  <si>
    <t>4.871</t>
  </si>
  <si>
    <t>2.9689</t>
  </si>
  <si>
    <t>3.1526</t>
  </si>
  <si>
    <t>1.2936</t>
  </si>
  <si>
    <t>4.804</t>
  </si>
  <si>
    <t>6.285</t>
  </si>
  <si>
    <t>3.4753</t>
  </si>
  <si>
    <t>0.9693</t>
  </si>
  <si>
    <t>3.6228</t>
  </si>
  <si>
    <t>1.3211</t>
  </si>
  <si>
    <t>4.0154</t>
  </si>
  <si>
    <t>1.2423</t>
  </si>
  <si>
    <t>4.196</t>
  </si>
  <si>
    <t>6.013</t>
  </si>
  <si>
    <t>4.4071</t>
  </si>
  <si>
    <t>4.921</t>
  </si>
  <si>
    <t>9.566</t>
  </si>
  <si>
    <t>4.7492</t>
  </si>
  <si>
    <t>1.1582</t>
  </si>
  <si>
    <t>4.7727</t>
  </si>
  <si>
    <t>1.2195</t>
  </si>
  <si>
    <t>5.0785</t>
  </si>
  <si>
    <t>1.3117</t>
  </si>
  <si>
    <t>6.1835</t>
  </si>
  <si>
    <t>7.489</t>
  </si>
  <si>
    <t>1.9322</t>
  </si>
  <si>
    <t>5.999</t>
  </si>
  <si>
    <t>2.2592</t>
  </si>
  <si>
    <t>8.078</t>
  </si>
  <si>
    <t>7.6788</t>
  </si>
  <si>
    <t>2.0946</t>
  </si>
  <si>
    <t>7.9877</t>
  </si>
  <si>
    <t>2.1254</t>
  </si>
  <si>
    <t>9.1047</t>
  </si>
  <si>
    <t>3.0124</t>
  </si>
  <si>
    <t>5.646</t>
  </si>
  <si>
    <t>6.476</t>
  </si>
  <si>
    <t>10.5753</t>
  </si>
  <si>
    <t>2.5389</t>
  </si>
  <si>
    <t>7.439</t>
  </si>
  <si>
    <t>10.4528</t>
  </si>
  <si>
    <t>2.6697</t>
  </si>
  <si>
    <t>10.977</t>
  </si>
  <si>
    <t>8.7599</t>
  </si>
  <si>
    <t>2.2128</t>
  </si>
  <si>
    <t>8.2527</t>
  </si>
  <si>
    <t>2.3895</t>
  </si>
  <si>
    <t>7.361</t>
  </si>
  <si>
    <t>2.7335</t>
  </si>
  <si>
    <t>10.224</t>
  </si>
  <si>
    <t>7.52</t>
  </si>
  <si>
    <t>7.7495</t>
  </si>
  <si>
    <t>2.1192</t>
  </si>
  <si>
    <t>10.292</t>
  </si>
  <si>
    <t>10.1744</t>
  </si>
  <si>
    <t>2.2035</t>
  </si>
  <si>
    <t>10.048</t>
  </si>
  <si>
    <t>1.7702</t>
  </si>
  <si>
    <t>9.558</t>
  </si>
  <si>
    <t>12.369</t>
  </si>
  <si>
    <t>11.2831</t>
  </si>
  <si>
    <t>3.3048</t>
  </si>
  <si>
    <t>6.852</t>
  </si>
  <si>
    <t>16.434</t>
  </si>
  <si>
    <t>7.4094</t>
  </si>
  <si>
    <t>1.9457</t>
  </si>
  <si>
    <t>4.4818</t>
  </si>
  <si>
    <t>0.8806</t>
  </si>
  <si>
    <t>0.9514</t>
  </si>
  <si>
    <t>10.032</t>
  </si>
  <si>
    <t>4.7502</t>
  </si>
  <si>
    <t>1.3288</t>
  </si>
  <si>
    <t>3.34</t>
  </si>
  <si>
    <t>4.9838</t>
  </si>
  <si>
    <t>1.5136</t>
  </si>
  <si>
    <t>3.772</t>
  </si>
  <si>
    <t>6.236</t>
  </si>
  <si>
    <t>4.5569</t>
  </si>
  <si>
    <t>1.3511</t>
  </si>
  <si>
    <t>4.2875</t>
  </si>
  <si>
    <t>1.2186</t>
  </si>
  <si>
    <t>6.186</t>
  </si>
  <si>
    <t>9.447</t>
  </si>
  <si>
    <t>4.0366</t>
  </si>
  <si>
    <t>1.1534</t>
  </si>
  <si>
    <t>5.99</t>
  </si>
  <si>
    <t>3.8532</t>
  </si>
  <si>
    <t>1.1451</t>
  </si>
  <si>
    <t>1.4048</t>
  </si>
  <si>
    <t>5.2896</t>
  </si>
  <si>
    <t>1.2717</t>
  </si>
  <si>
    <t>6.0106</t>
  </si>
  <si>
    <t>2.4022</t>
  </si>
  <si>
    <t>6.9002</t>
  </si>
  <si>
    <t>7.8978</t>
  </si>
  <si>
    <t>2.7243</t>
  </si>
  <si>
    <t>8.6599</t>
  </si>
  <si>
    <t>4.535</t>
  </si>
  <si>
    <t>9.0213</t>
  </si>
  <si>
    <t>3.1331</t>
  </si>
  <si>
    <t>8.209</t>
  </si>
  <si>
    <t>9.8999</t>
  </si>
  <si>
    <t>3.1168</t>
  </si>
  <si>
    <t>8.38</t>
  </si>
  <si>
    <t>9.9246</t>
  </si>
  <si>
    <t>8.8036</t>
  </si>
  <si>
    <t>3.2362</t>
  </si>
  <si>
    <t>4.335</t>
  </si>
  <si>
    <t>14.064</t>
  </si>
  <si>
    <t>9.3214</t>
  </si>
  <si>
    <t>3.2437</t>
  </si>
  <si>
    <t>4.357</t>
  </si>
  <si>
    <t>14.135</t>
  </si>
  <si>
    <t>6.8738</t>
  </si>
  <si>
    <t>1.8279</t>
  </si>
  <si>
    <t>6.4717</t>
  </si>
  <si>
    <t>1.8337</t>
  </si>
  <si>
    <t>8.4485</t>
  </si>
  <si>
    <t>2.2921</t>
  </si>
  <si>
    <t>8.3666</t>
  </si>
  <si>
    <t>2.3422</t>
  </si>
  <si>
    <t>18.81</t>
  </si>
  <si>
    <t>4.5498</t>
  </si>
  <si>
    <t>1.3795</t>
  </si>
  <si>
    <t>3.3445</t>
  </si>
  <si>
    <t>14.676</t>
  </si>
  <si>
    <t>3.0698</t>
  </si>
  <si>
    <t>3.5028</t>
  </si>
  <si>
    <t>3.2711</t>
  </si>
  <si>
    <t>0.7684</t>
  </si>
  <si>
    <t>3.615</t>
  </si>
  <si>
    <t>3.2369</t>
  </si>
  <si>
    <t>12.441</t>
  </si>
  <si>
    <t>3.5044</t>
  </si>
  <si>
    <t>0.5758</t>
  </si>
  <si>
    <t>13.326</t>
  </si>
  <si>
    <t>3.1255</t>
  </si>
  <si>
    <t>1.1218</t>
  </si>
  <si>
    <t>5.112</t>
  </si>
  <si>
    <t>4.4002</t>
  </si>
  <si>
    <t>1.1439</t>
  </si>
  <si>
    <t>4.52</t>
  </si>
  <si>
    <t>10.7084</t>
  </si>
  <si>
    <t>3.8769</t>
  </si>
  <si>
    <t>16.289</t>
  </si>
  <si>
    <t>8.3557</t>
  </si>
  <si>
    <t>2.7264</t>
  </si>
  <si>
    <t>7.6052</t>
  </si>
  <si>
    <t>2.8194</t>
  </si>
  <si>
    <t>8.66</t>
  </si>
  <si>
    <t>2.6426</t>
  </si>
  <si>
    <t>4.613</t>
  </si>
  <si>
    <t>16.45</t>
  </si>
  <si>
    <t>8.2331</t>
  </si>
  <si>
    <t>9.047</t>
  </si>
  <si>
    <t>17.235</t>
  </si>
  <si>
    <t>8.0543</t>
  </si>
  <si>
    <t>2.9307</t>
  </si>
  <si>
    <t>8.956</t>
  </si>
  <si>
    <t>3.093</t>
  </si>
  <si>
    <t>8.5396</t>
  </si>
  <si>
    <t>2.4954</t>
  </si>
  <si>
    <t>9.155</t>
  </si>
  <si>
    <t>9.4855</t>
  </si>
  <si>
    <t>3.2785</t>
  </si>
  <si>
    <t>9.565</t>
  </si>
  <si>
    <t>8.7683</t>
  </si>
  <si>
    <t>3.0831</t>
  </si>
  <si>
    <t>10.052</t>
  </si>
  <si>
    <t>21.427</t>
  </si>
  <si>
    <t>6.9569</t>
  </si>
  <si>
    <t>5.6765</t>
  </si>
  <si>
    <t>2.0852</t>
  </si>
  <si>
    <t>7.3043</t>
  </si>
  <si>
    <t>7.9541</t>
  </si>
  <si>
    <t>2.8975</t>
  </si>
  <si>
    <t>7.0576</t>
  </si>
  <si>
    <t>2.6606</t>
  </si>
  <si>
    <t>6.3749</t>
  </si>
  <si>
    <t>2.2498</t>
  </si>
  <si>
    <t>4.3827</t>
  </si>
  <si>
    <t>3.7155</t>
  </si>
  <si>
    <t>15.851</t>
  </si>
  <si>
    <t>3.1137</t>
  </si>
  <si>
    <t>1.0601</t>
  </si>
  <si>
    <t>2.7673</t>
  </si>
  <si>
    <t>0.9691</t>
  </si>
  <si>
    <t>14.285</t>
  </si>
  <si>
    <t>2.8156</t>
  </si>
  <si>
    <t>0.9935</t>
  </si>
  <si>
    <t>3.073</t>
  </si>
  <si>
    <t>0.9385</t>
  </si>
  <si>
    <t>1.0434</t>
  </si>
  <si>
    <t>2.7797</t>
  </si>
  <si>
    <t>13.119</t>
  </si>
  <si>
    <t>5.7582</t>
  </si>
  <si>
    <t>2.1788</t>
  </si>
  <si>
    <t>5.5891</t>
  </si>
  <si>
    <t>1.7268</t>
  </si>
  <si>
    <t>5.8091</t>
  </si>
  <si>
    <t>1.7739</t>
  </si>
  <si>
    <t>1.5373</t>
  </si>
  <si>
    <t>6.798</t>
  </si>
  <si>
    <t>5.5655</t>
  </si>
  <si>
    <t>1.5429</t>
  </si>
  <si>
    <t>3.148</t>
  </si>
  <si>
    <t>1.5271</t>
  </si>
  <si>
    <t>13.777</t>
  </si>
  <si>
    <t>5.1869</t>
  </si>
  <si>
    <t>1.4725</t>
  </si>
  <si>
    <t>7.003</t>
  </si>
  <si>
    <t>6.6846</t>
  </si>
  <si>
    <t>1.8067</t>
  </si>
  <si>
    <t>13.239</t>
  </si>
  <si>
    <t>8.8181</t>
  </si>
  <si>
    <t>2.3214</t>
  </si>
  <si>
    <t>4.542</t>
  </si>
  <si>
    <t>9.758</t>
  </si>
  <si>
    <t>2.1457</t>
  </si>
  <si>
    <t>1.9678</t>
  </si>
  <si>
    <t>3.511</t>
  </si>
  <si>
    <t>7.2351</t>
  </si>
  <si>
    <t>15.748</t>
  </si>
  <si>
    <t>7.9442</t>
  </si>
  <si>
    <t>2.0806</t>
  </si>
  <si>
    <t>12.765</t>
  </si>
  <si>
    <t>8.3856</t>
  </si>
  <si>
    <t>2.4381</t>
  </si>
  <si>
    <t>6.538</t>
  </si>
  <si>
    <t>18.52</t>
  </si>
  <si>
    <t>7.8532</t>
  </si>
  <si>
    <t>2.3931</t>
  </si>
  <si>
    <t>7.4378</t>
  </si>
  <si>
    <t>2.5764</t>
  </si>
  <si>
    <t>6.474</t>
  </si>
  <si>
    <t>13.172</t>
  </si>
  <si>
    <t>20.718</t>
  </si>
  <si>
    <t>2.6681</t>
  </si>
  <si>
    <t>2.1952</t>
  </si>
  <si>
    <t>12.633</t>
  </si>
  <si>
    <t>6.7262</t>
  </si>
  <si>
    <t>2.1034</t>
  </si>
  <si>
    <t>6.5473</t>
  </si>
  <si>
    <t>2.0133</t>
  </si>
  <si>
    <t>5.882</t>
  </si>
  <si>
    <t>7.0195</t>
  </si>
  <si>
    <t>2.2621</t>
  </si>
  <si>
    <t>14.056</t>
  </si>
  <si>
    <t>16.019</t>
  </si>
  <si>
    <t>8.4672</t>
  </si>
  <si>
    <t>2.8073</t>
  </si>
  <si>
    <t>17.177</t>
  </si>
  <si>
    <t>10.9867</t>
  </si>
  <si>
    <t>17.87</t>
  </si>
  <si>
    <t>16.999</t>
  </si>
  <si>
    <t>12.0232</t>
  </si>
  <si>
    <t>4.3685</t>
  </si>
  <si>
    <t>4.776</t>
  </si>
  <si>
    <t>14.727</t>
  </si>
  <si>
    <t>4.5875</t>
  </si>
  <si>
    <t>19.285</t>
  </si>
  <si>
    <t>13.8745</t>
  </si>
  <si>
    <t>4.2077</t>
  </si>
  <si>
    <t>8.313</t>
  </si>
  <si>
    <t>19.586</t>
  </si>
  <si>
    <t>13.3917</t>
  </si>
  <si>
    <t>3.9819</t>
  </si>
  <si>
    <t>8.535</t>
  </si>
  <si>
    <t>18.184</t>
  </si>
  <si>
    <t>20.186</t>
  </si>
  <si>
    <t>15.0673</t>
  </si>
  <si>
    <t>4.0233</t>
  </si>
  <si>
    <t>19.617</t>
  </si>
  <si>
    <t>14.2367</t>
  </si>
  <si>
    <t>3.6409</t>
  </si>
  <si>
    <t>18.368</t>
  </si>
  <si>
    <t>14.3352</t>
  </si>
  <si>
    <t>20.094</t>
  </si>
  <si>
    <t>14.3649</t>
  </si>
  <si>
    <t>21.468</t>
  </si>
  <si>
    <t>13.3661</t>
  </si>
  <si>
    <t>13.4548</t>
  </si>
  <si>
    <t>3.2641</t>
  </si>
  <si>
    <t>24.206</t>
  </si>
  <si>
    <t>13.1615</t>
  </si>
  <si>
    <t>3.1183</t>
  </si>
  <si>
    <t>5.454</t>
  </si>
  <si>
    <t>12.9338</t>
  </si>
  <si>
    <t>3.1129</t>
  </si>
  <si>
    <t>27.037</t>
  </si>
  <si>
    <t>5.396</t>
  </si>
  <si>
    <t>3.251</t>
  </si>
  <si>
    <t>28.577</t>
  </si>
  <si>
    <t>18.827</t>
  </si>
  <si>
    <t>14.6687</t>
  </si>
  <si>
    <t>3.9388</t>
  </si>
  <si>
    <t>28.95</t>
  </si>
  <si>
    <t>14.2387</t>
  </si>
  <si>
    <t>3.9792</t>
  </si>
  <si>
    <t>30.259</t>
  </si>
  <si>
    <t>6.536</t>
  </si>
  <si>
    <t>23.416</t>
  </si>
  <si>
    <t>29.439</t>
  </si>
  <si>
    <t>10.4672</t>
  </si>
  <si>
    <t>1.9942</t>
  </si>
  <si>
    <t>20.734</t>
  </si>
  <si>
    <t>7.6416</t>
  </si>
  <si>
    <t>1.7477</t>
  </si>
  <si>
    <t>13.75</t>
  </si>
  <si>
    <t>1.8755</t>
  </si>
  <si>
    <t>6.835</t>
  </si>
  <si>
    <t>15.13</t>
  </si>
  <si>
    <t>17.521</t>
  </si>
  <si>
    <t>8.6632</t>
  </si>
  <si>
    <t>2.3031</t>
  </si>
  <si>
    <t>17.655</t>
  </si>
  <si>
    <t>10.6553</t>
  </si>
  <si>
    <t>3.1162</t>
  </si>
  <si>
    <t>8.178</t>
  </si>
  <si>
    <t>10.5077</t>
  </si>
  <si>
    <t>2.8789</t>
  </si>
  <si>
    <t>10.5196</t>
  </si>
  <si>
    <t>3.0701</t>
  </si>
  <si>
    <t>8.594</t>
  </si>
  <si>
    <t>18.509</t>
  </si>
  <si>
    <t>4.652</t>
  </si>
  <si>
    <t>10.9852</t>
  </si>
  <si>
    <t>3.0279</t>
  </si>
  <si>
    <t>14.3047</t>
  </si>
  <si>
    <t>3.8583</t>
  </si>
  <si>
    <t>4.884</t>
  </si>
  <si>
    <t>19.891</t>
  </si>
  <si>
    <t>13.8168</t>
  </si>
  <si>
    <t>3.5751</t>
  </si>
  <si>
    <t>5.049</t>
  </si>
  <si>
    <t>21.216</t>
  </si>
  <si>
    <t>15.3068</t>
  </si>
  <si>
    <t>3.4473</t>
  </si>
  <si>
    <t>9.999</t>
  </si>
  <si>
    <t>22.456</t>
  </si>
  <si>
    <t>12.6119</t>
  </si>
  <si>
    <t>3.1199</t>
  </si>
  <si>
    <t>23.114</t>
  </si>
  <si>
    <t>10.7259</t>
  </si>
  <si>
    <t>2.6621</t>
  </si>
  <si>
    <t>2.7429</t>
  </si>
  <si>
    <t>24.288</t>
  </si>
  <si>
    <t>14.245</t>
  </si>
  <si>
    <t>3.7332</t>
  </si>
  <si>
    <t>13.533</t>
  </si>
  <si>
    <t>30.779</t>
  </si>
  <si>
    <t>13.6131</t>
  </si>
  <si>
    <t>3.5524</t>
  </si>
  <si>
    <t>33.528</t>
  </si>
  <si>
    <t>11.857</t>
  </si>
  <si>
    <t>3.0278</t>
  </si>
  <si>
    <t>26.701</t>
  </si>
  <si>
    <t>26.326</t>
  </si>
  <si>
    <t>10.9618</t>
  </si>
  <si>
    <t>2.7993</t>
  </si>
  <si>
    <t>8.2212</t>
  </si>
  <si>
    <t>2.1573</t>
  </si>
  <si>
    <t>2.1439</t>
  </si>
  <si>
    <t>23.93</t>
  </si>
  <si>
    <t>2.6104</t>
  </si>
  <si>
    <t>23.988</t>
  </si>
  <si>
    <t>7.0227</t>
  </si>
  <si>
    <t>2.2452</t>
  </si>
  <si>
    <t>25.173</t>
  </si>
  <si>
    <t>6.4042</t>
  </si>
  <si>
    <t>2.0645</t>
  </si>
  <si>
    <t>8.184</t>
  </si>
  <si>
    <t>10.493</t>
  </si>
  <si>
    <t>1.6249</t>
  </si>
  <si>
    <t>13.252</t>
  </si>
  <si>
    <t>4.3181</t>
  </si>
  <si>
    <t>1.3111</t>
  </si>
  <si>
    <t>6.452</t>
  </si>
  <si>
    <t>22.15</t>
  </si>
  <si>
    <t>3.3224</t>
  </si>
  <si>
    <t>1.0501</t>
  </si>
  <si>
    <t>4.664</t>
  </si>
  <si>
    <t>19.541</t>
  </si>
  <si>
    <t>3.1131</t>
  </si>
  <si>
    <t>0.9283</t>
  </si>
  <si>
    <t>3.84</t>
  </si>
  <si>
    <t>5.685</t>
  </si>
  <si>
    <t>5.496</t>
  </si>
  <si>
    <t>3.2781</t>
  </si>
  <si>
    <t>0.9765</t>
  </si>
  <si>
    <t>3.1275</t>
  </si>
  <si>
    <t>0.8198</t>
  </si>
  <si>
    <t>3.726</t>
  </si>
  <si>
    <t>4.3815</t>
  </si>
  <si>
    <t>1.6155</t>
  </si>
  <si>
    <t>4.9917</t>
  </si>
  <si>
    <t>1.8917</t>
  </si>
  <si>
    <t>14.72</t>
  </si>
  <si>
    <t>10.6753</t>
  </si>
  <si>
    <t>2.7209</t>
  </si>
  <si>
    <t>17.856</t>
  </si>
  <si>
    <t>8.8957</t>
  </si>
  <si>
    <t>2.8784</t>
  </si>
  <si>
    <t>7.4212</t>
  </si>
  <si>
    <t>2.7577</t>
  </si>
  <si>
    <t>22.383</t>
  </si>
  <si>
    <t>6.1878</t>
  </si>
  <si>
    <t>1.8561</t>
  </si>
  <si>
    <t>20.888</t>
  </si>
  <si>
    <t>1.6421</t>
  </si>
  <si>
    <t>3.865</t>
  </si>
  <si>
    <t>5.9335</t>
  </si>
  <si>
    <t>1.5397</t>
  </si>
  <si>
    <t>4.224</t>
  </si>
  <si>
    <t>20.415</t>
  </si>
  <si>
    <t>5.7369</t>
  </si>
  <si>
    <t>1.4131</t>
  </si>
  <si>
    <t>4.68</t>
  </si>
  <si>
    <t>5.8991</t>
  </si>
  <si>
    <t>1.0133</t>
  </si>
  <si>
    <t>5.9247</t>
  </si>
  <si>
    <t>1.0418</t>
  </si>
  <si>
    <t>18.817</t>
  </si>
  <si>
    <t>1.2997</t>
  </si>
  <si>
    <t>4.558</t>
  </si>
  <si>
    <t>1.2392</t>
  </si>
  <si>
    <t>18.127</t>
  </si>
  <si>
    <t>5.3235</t>
  </si>
  <si>
    <t>1.2093</t>
  </si>
  <si>
    <t>5.1674</t>
  </si>
  <si>
    <t>1.1328</t>
  </si>
  <si>
    <t>3.459</t>
  </si>
  <si>
    <t>5.5098</t>
  </si>
  <si>
    <t>1.3839</t>
  </si>
  <si>
    <t>4.13</t>
  </si>
  <si>
    <t>4.7913</t>
  </si>
  <si>
    <t>1.0873</t>
  </si>
  <si>
    <t>19.104</t>
  </si>
  <si>
    <t>4.8487</t>
  </si>
  <si>
    <t>0.5389</t>
  </si>
  <si>
    <t>18.456</t>
  </si>
  <si>
    <t>3.732</t>
  </si>
  <si>
    <t>0.7919</t>
  </si>
  <si>
    <t>4.136</t>
  </si>
  <si>
    <t>3.2685</t>
  </si>
  <si>
    <t>0.6948</t>
  </si>
  <si>
    <t>0.8364</t>
  </si>
  <si>
    <t>4.0512</t>
  </si>
  <si>
    <t>0.4478</t>
  </si>
  <si>
    <t>3.262</t>
  </si>
  <si>
    <t>13.381</t>
  </si>
  <si>
    <t>3.7366</t>
  </si>
  <si>
    <t>1.0862</t>
  </si>
  <si>
    <t>12.868</t>
  </si>
  <si>
    <t>4.4061</t>
  </si>
  <si>
    <t>1.1107</t>
  </si>
  <si>
    <t>5.3</t>
  </si>
  <si>
    <t>12.596</t>
  </si>
  <si>
    <t>10.2006</t>
  </si>
  <si>
    <t>1.7147</t>
  </si>
  <si>
    <t>13.105</t>
  </si>
  <si>
    <t>9.9447</t>
  </si>
  <si>
    <t>15.042</t>
  </si>
  <si>
    <t>11.3754</t>
  </si>
  <si>
    <t>4.04</t>
  </si>
  <si>
    <t>4.882</t>
  </si>
  <si>
    <t>7.194</t>
  </si>
  <si>
    <t>9.7002</t>
  </si>
  <si>
    <t>3.3815</t>
  </si>
  <si>
    <t>7.067</t>
  </si>
  <si>
    <t>11.1686</t>
  </si>
  <si>
    <t>4.2708</t>
  </si>
  <si>
    <t>4.678</t>
  </si>
  <si>
    <t>13.1545</t>
  </si>
  <si>
    <t>5.4826</t>
  </si>
  <si>
    <t>11.1624</t>
  </si>
  <si>
    <t>4.0048</t>
  </si>
  <si>
    <t>6.981</t>
  </si>
  <si>
    <t>19.523</t>
  </si>
  <si>
    <t>9.327</t>
  </si>
  <si>
    <t>2.9723</t>
  </si>
  <si>
    <t>19.912</t>
  </si>
  <si>
    <t>9.2051</t>
  </si>
  <si>
    <t>2.5591</t>
  </si>
  <si>
    <t>7.928</t>
  </si>
  <si>
    <t>9.6083</t>
  </si>
  <si>
    <t>4.91</t>
  </si>
  <si>
    <t>9.9682</t>
  </si>
  <si>
    <t>2.3847</t>
  </si>
  <si>
    <t>8.722</t>
  </si>
  <si>
    <t>19.438</t>
  </si>
  <si>
    <t>10.2256</t>
  </si>
  <si>
    <t>2.4157</t>
  </si>
  <si>
    <t>10.8639</t>
  </si>
  <si>
    <t>2.4339</t>
  </si>
  <si>
    <t>18.312</t>
  </si>
  <si>
    <t>10.7968</t>
  </si>
  <si>
    <t>10.429</t>
  </si>
  <si>
    <t>10.9667</t>
  </si>
  <si>
    <t>2.5491</t>
  </si>
  <si>
    <t>11.747</t>
  </si>
  <si>
    <t>3.4531</t>
  </si>
  <si>
    <t>13.835</t>
  </si>
  <si>
    <t>5.551</t>
  </si>
  <si>
    <t>22.458</t>
  </si>
  <si>
    <t>3.2541</t>
  </si>
  <si>
    <t>13.925</t>
  </si>
  <si>
    <t>5.946</t>
  </si>
  <si>
    <t>24.473</t>
  </si>
  <si>
    <t>11.6402</t>
  </si>
  <si>
    <t>2.8264</t>
  </si>
  <si>
    <t>6.235</t>
  </si>
  <si>
    <t>8.6805</t>
  </si>
  <si>
    <t>2.4649</t>
  </si>
  <si>
    <t>8.5404</t>
  </si>
  <si>
    <t>2.3862</t>
  </si>
  <si>
    <t>10.601</t>
  </si>
  <si>
    <t>24.19</t>
  </si>
  <si>
    <t>7.9082</t>
  </si>
  <si>
    <t>2.3219</t>
  </si>
  <si>
    <t>5.983</t>
  </si>
  <si>
    <t>7.8312</t>
  </si>
  <si>
    <t>2.2887</t>
  </si>
  <si>
    <t>7.5289</t>
  </si>
  <si>
    <t>2.1458</t>
  </si>
  <si>
    <t>5.376</t>
  </si>
  <si>
    <t>8.3956</t>
  </si>
  <si>
    <t>2.4918</t>
  </si>
  <si>
    <t>18.661</t>
  </si>
  <si>
    <t>14.8137</t>
  </si>
  <si>
    <t>4.3981</t>
  </si>
  <si>
    <t>11.4338</t>
  </si>
  <si>
    <t>3.5439</t>
  </si>
  <si>
    <t>4.053</t>
  </si>
  <si>
    <t>5.361</t>
  </si>
  <si>
    <t>18.718</t>
  </si>
  <si>
    <t>15.3475</t>
  </si>
  <si>
    <t>4.3015</t>
  </si>
  <si>
    <t>14.9732</t>
  </si>
  <si>
    <t>4.7427</t>
  </si>
  <si>
    <t>8.808</t>
  </si>
  <si>
    <t>19.0598</t>
  </si>
  <si>
    <t>4.3403</t>
  </si>
  <si>
    <t>5.1</t>
  </si>
  <si>
    <t>18.8187</t>
  </si>
  <si>
    <t>4.1948</t>
  </si>
  <si>
    <t>5.198</t>
  </si>
  <si>
    <t>21.179</t>
  </si>
  <si>
    <t>19.5028</t>
  </si>
  <si>
    <t>4.0438</t>
  </si>
  <si>
    <t>13.425</t>
  </si>
  <si>
    <t>5.403</t>
  </si>
  <si>
    <t>21.976</t>
  </si>
  <si>
    <t>22.5462</t>
  </si>
  <si>
    <t>4.2892</t>
  </si>
  <si>
    <t>16.38</t>
  </si>
  <si>
    <t>26.9842</t>
  </si>
  <si>
    <t>9.326</t>
  </si>
  <si>
    <t>29.5033</t>
  </si>
  <si>
    <t>4.7398</t>
  </si>
  <si>
    <t>19.706</t>
  </si>
  <si>
    <t>29.3735</t>
  </si>
  <si>
    <t>4.629</t>
  </si>
  <si>
    <t>4.3941</t>
  </si>
  <si>
    <t>9.468</t>
  </si>
  <si>
    <t>18.881</t>
  </si>
  <si>
    <t>21.9916</t>
  </si>
  <si>
    <t>4.6963</t>
  </si>
  <si>
    <t>21.1541</t>
  </si>
  <si>
    <t>4.9118</t>
  </si>
  <si>
    <t>19.694</t>
  </si>
  <si>
    <t>6.806</t>
  </si>
  <si>
    <t>27.779</t>
  </si>
  <si>
    <t>21.1095</t>
  </si>
  <si>
    <t>5.6059</t>
  </si>
  <si>
    <t>20.345</t>
  </si>
  <si>
    <t>7.553</t>
  </si>
  <si>
    <t>20.6506</t>
  </si>
  <si>
    <t>5.8434</t>
  </si>
  <si>
    <t>11.223</t>
  </si>
  <si>
    <t>7.965</t>
  </si>
  <si>
    <t>32.331</t>
  </si>
  <si>
    <t>21.2744</t>
  </si>
  <si>
    <t>6.8822</t>
  </si>
  <si>
    <t>35.872</t>
  </si>
  <si>
    <t>24.1556</t>
  </si>
  <si>
    <t>5.0973</t>
  </si>
  <si>
    <t>19.333</t>
  </si>
  <si>
    <t>37.261</t>
  </si>
  <si>
    <t>23.3584</t>
  </si>
  <si>
    <t>5.4668</t>
  </si>
  <si>
    <t>12.143</t>
  </si>
  <si>
    <t>19.988</t>
  </si>
  <si>
    <t>39.264</t>
  </si>
  <si>
    <t>5.4849</t>
  </si>
  <si>
    <t>41.486</t>
  </si>
  <si>
    <t>18.9009</t>
  </si>
  <si>
    <t>6.3804</t>
  </si>
  <si>
    <t>20.728</t>
  </si>
  <si>
    <t>40.326</t>
  </si>
  <si>
    <t>20.0376</t>
  </si>
  <si>
    <t>22.846</t>
  </si>
  <si>
    <t>10.963</t>
  </si>
  <si>
    <t>21.8637</t>
  </si>
  <si>
    <t>5.8196</t>
  </si>
  <si>
    <t>24.209</t>
  </si>
  <si>
    <t>40.467</t>
  </si>
  <si>
    <t>20.0945</t>
  </si>
  <si>
    <t>5.3991</t>
  </si>
  <si>
    <t>14.795</t>
  </si>
  <si>
    <t>19.4758</t>
  </si>
  <si>
    <t>5.5454</t>
  </si>
  <si>
    <t>15.525</t>
  </si>
  <si>
    <t>27.325</t>
  </si>
  <si>
    <t>39.713</t>
  </si>
  <si>
    <t>17.0309</t>
  </si>
  <si>
    <t>5.1603</t>
  </si>
  <si>
    <t>38.595</t>
  </si>
  <si>
    <t>15.7335</t>
  </si>
  <si>
    <t>5.1539</t>
  </si>
  <si>
    <t>16.454</t>
  </si>
  <si>
    <t>39.52</t>
  </si>
  <si>
    <t>16.016</t>
  </si>
  <si>
    <t>31.099</t>
  </si>
  <si>
    <t>17.205</t>
  </si>
  <si>
    <t>39.133</t>
  </si>
  <si>
    <t>16.6331</t>
  </si>
  <si>
    <t>5.1625</t>
  </si>
  <si>
    <t>39.081</t>
  </si>
  <si>
    <t>23.5877</t>
  </si>
  <si>
    <t>5.9307</t>
  </si>
  <si>
    <t>32.074</t>
  </si>
  <si>
    <t>38.89</t>
  </si>
  <si>
    <t>22.6531</t>
  </si>
  <si>
    <t>5.3638</t>
  </si>
  <si>
    <t>20.628</t>
  </si>
  <si>
    <t>33.108</t>
  </si>
  <si>
    <t>18.158</t>
  </si>
  <si>
    <t>40.774</t>
  </si>
  <si>
    <t>19.3852</t>
  </si>
  <si>
    <t>4.9495</t>
  </si>
  <si>
    <t>20.917</t>
  </si>
  <si>
    <t>34.621</t>
  </si>
  <si>
    <t>18.0096</t>
  </si>
  <si>
    <t>4.3787</t>
  </si>
  <si>
    <t>16.013</t>
  </si>
  <si>
    <t>40.238</t>
  </si>
  <si>
    <t>1.500</t>
  </si>
  <si>
    <t>16.4211</t>
  </si>
  <si>
    <t>3.9115</t>
  </si>
  <si>
    <t>19.624</t>
  </si>
  <si>
    <t>36.138</t>
  </si>
  <si>
    <t>38.505</t>
  </si>
  <si>
    <t>17.5858</t>
  </si>
  <si>
    <t>4.3895</t>
  </si>
  <si>
    <t>21.547</t>
  </si>
  <si>
    <t>41.968</t>
  </si>
  <si>
    <t>17.5867</t>
  </si>
  <si>
    <t>4.4906</t>
  </si>
  <si>
    <t>46.586</t>
  </si>
  <si>
    <t>17.646</t>
  </si>
  <si>
    <t>34.042</t>
  </si>
  <si>
    <t>16.5467</t>
  </si>
  <si>
    <t>4.0955</t>
  </si>
  <si>
    <t>25.213</t>
  </si>
  <si>
    <t>14.4811</t>
  </si>
  <si>
    <t>3.6309</t>
  </si>
  <si>
    <t>46.882</t>
  </si>
  <si>
    <t>19.142</t>
  </si>
  <si>
    <t>33.75</t>
  </si>
  <si>
    <t>13.1054</t>
  </si>
  <si>
    <t>3.5398</t>
  </si>
  <si>
    <t>42.207</t>
  </si>
  <si>
    <t>35.254</t>
  </si>
  <si>
    <t>10.5814</t>
  </si>
  <si>
    <t>38.276</t>
  </si>
  <si>
    <t>16.242</t>
  </si>
  <si>
    <t>34.397</t>
  </si>
  <si>
    <t>2.4095</t>
  </si>
  <si>
    <t>17.574</t>
  </si>
  <si>
    <t>31.827</t>
  </si>
  <si>
    <t>15.001</t>
  </si>
  <si>
    <t>31.612</t>
  </si>
  <si>
    <t>7.8237</t>
  </si>
  <si>
    <t>1.7627</t>
  </si>
  <si>
    <t>22.737</t>
  </si>
  <si>
    <t>30.023</t>
  </si>
  <si>
    <t>7.5495</t>
  </si>
  <si>
    <t>1.5774</t>
  </si>
  <si>
    <t>13.355</t>
  </si>
  <si>
    <t>21.998</t>
  </si>
  <si>
    <t>8.0758</t>
  </si>
  <si>
    <t>1.7778</t>
  </si>
  <si>
    <t>24.516</t>
  </si>
  <si>
    <t>26.89</t>
  </si>
  <si>
    <t>7.5002</t>
  </si>
  <si>
    <t>1.6705</t>
  </si>
  <si>
    <t>1.4838</t>
  </si>
  <si>
    <t>12.041</t>
  </si>
  <si>
    <t>25.834</t>
  </si>
  <si>
    <t>7.2635</t>
  </si>
  <si>
    <t>1.6057</t>
  </si>
  <si>
    <t>11.316</t>
  </si>
  <si>
    <t>24.741</t>
  </si>
  <si>
    <t>8.4483</t>
  </si>
  <si>
    <t>2.1109</t>
  </si>
  <si>
    <t>14.316</t>
  </si>
  <si>
    <t>7.8753</t>
  </si>
  <si>
    <t>1.8106</t>
  </si>
  <si>
    <t>11.902</t>
  </si>
  <si>
    <t>23.567</t>
  </si>
  <si>
    <t>8.1752</t>
  </si>
  <si>
    <t>2.1424</t>
  </si>
  <si>
    <t>15.057</t>
  </si>
  <si>
    <t>12.714</t>
  </si>
  <si>
    <t>23.857</t>
  </si>
  <si>
    <t>8.2622</t>
  </si>
  <si>
    <t>2.2371</t>
  </si>
  <si>
    <t>7.8537</t>
  </si>
  <si>
    <t>1.8854</t>
  </si>
  <si>
    <t>12.574</t>
  </si>
  <si>
    <t>15.193</t>
  </si>
  <si>
    <t>18.655</t>
  </si>
  <si>
    <t>7.7961</t>
  </si>
  <si>
    <t>2.2079</t>
  </si>
  <si>
    <t>15.08</t>
  </si>
  <si>
    <t>25.223</t>
  </si>
  <si>
    <t>8.1102</t>
  </si>
  <si>
    <t>1.9241</t>
  </si>
  <si>
    <t>18.933</t>
  </si>
  <si>
    <t>1.6579</t>
  </si>
  <si>
    <t>7.7083</t>
  </si>
  <si>
    <t>1.6366</t>
  </si>
  <si>
    <t>21.858</t>
  </si>
  <si>
    <t>27.641</t>
  </si>
  <si>
    <t>7.7581</t>
  </si>
  <si>
    <t>1.5666</t>
  </si>
  <si>
    <t>8.1131</t>
  </si>
  <si>
    <t>1.5825</t>
  </si>
  <si>
    <t>17.855</t>
  </si>
  <si>
    <t>29.152</t>
  </si>
  <si>
    <t>7.5881</t>
  </si>
  <si>
    <t>1.5096</t>
  </si>
  <si>
    <t>18.039</t>
  </si>
  <si>
    <t>7.3877</t>
  </si>
  <si>
    <t>1.4788</t>
  </si>
  <si>
    <t>27.634</t>
  </si>
  <si>
    <t>29.239</t>
  </si>
  <si>
    <t>7.5693</t>
  </si>
  <si>
    <t>1.5722</t>
  </si>
  <si>
    <t>17.752</t>
  </si>
  <si>
    <t>18.187</t>
  </si>
  <si>
    <t>27.193</t>
  </si>
  <si>
    <t>28.911</t>
  </si>
  <si>
    <t>8.2197</t>
  </si>
  <si>
    <t>1.8862</t>
  </si>
  <si>
    <t>19.316</t>
  </si>
  <si>
    <t>29.767</t>
  </si>
  <si>
    <t>9.0875</t>
  </si>
  <si>
    <t>2.9536</t>
  </si>
  <si>
    <t>19.395</t>
  </si>
  <si>
    <t>29.663</t>
  </si>
  <si>
    <t>31.87</t>
  </si>
  <si>
    <t>9.4643</t>
  </si>
  <si>
    <t>2.3603</t>
  </si>
  <si>
    <t>18.445</t>
  </si>
  <si>
    <t>32.971</t>
  </si>
  <si>
    <t>10.0936</t>
  </si>
  <si>
    <t>2.5308</t>
  </si>
  <si>
    <t>17.437</t>
  </si>
  <si>
    <t>32.526</t>
  </si>
  <si>
    <t>10.7114</t>
  </si>
  <si>
    <t>2.5839</t>
  </si>
  <si>
    <t>31.541</t>
  </si>
  <si>
    <t>10.9601</t>
  </si>
  <si>
    <t>2.9084</t>
  </si>
  <si>
    <t>20.788</t>
  </si>
  <si>
    <t>34.072</t>
  </si>
  <si>
    <t>30.738</t>
  </si>
  <si>
    <t>10.7349</t>
  </si>
  <si>
    <t>2.5947</t>
  </si>
  <si>
    <t>35.005</t>
  </si>
  <si>
    <t>12.8574</t>
  </si>
  <si>
    <t>3.0634</t>
  </si>
  <si>
    <t>34.964</t>
  </si>
  <si>
    <t>27.875</t>
  </si>
  <si>
    <t>13.2855</t>
  </si>
  <si>
    <t>2.9331</t>
  </si>
  <si>
    <t>21.577</t>
  </si>
  <si>
    <t>26.967</t>
  </si>
  <si>
    <t>12.3668</t>
  </si>
  <si>
    <t>17.609</t>
  </si>
  <si>
    <t>33.345</t>
  </si>
  <si>
    <t>26.662</t>
  </si>
  <si>
    <t>12.2713</t>
  </si>
  <si>
    <t>3.1056</t>
  </si>
  <si>
    <t>30.504</t>
  </si>
  <si>
    <t>27.246</t>
  </si>
  <si>
    <t>11.7556</t>
  </si>
  <si>
    <t>3.4162</t>
  </si>
  <si>
    <t>23.698</t>
  </si>
  <si>
    <t>2.8093</t>
  </si>
  <si>
    <t>14.47</t>
  </si>
  <si>
    <t>18.453</t>
  </si>
  <si>
    <t>30.153</t>
  </si>
  <si>
    <t>10.9923</t>
  </si>
  <si>
    <t>12.171</t>
  </si>
  <si>
    <t>10.2759</t>
  </si>
  <si>
    <t>2.5201</t>
  </si>
  <si>
    <t>2.3091</t>
  </si>
  <si>
    <t>10.1421</t>
  </si>
  <si>
    <t>2.2037</t>
  </si>
  <si>
    <t>10.0008</t>
  </si>
  <si>
    <t>2.1096</t>
  </si>
  <si>
    <t>9.839</t>
  </si>
  <si>
    <t>28.903</t>
  </si>
  <si>
    <t>2.3481</t>
  </si>
  <si>
    <t>8.8896</t>
  </si>
  <si>
    <t>1.8764</t>
  </si>
  <si>
    <t>29.163</t>
  </si>
  <si>
    <t>5.6271</t>
  </si>
  <si>
    <t>1.1687</t>
  </si>
  <si>
    <t>5.842</t>
  </si>
  <si>
    <t>25.236</t>
  </si>
  <si>
    <t>5.4864</t>
  </si>
  <si>
    <t>1.1683</t>
  </si>
  <si>
    <t>18.862</t>
  </si>
  <si>
    <t>5.3072</t>
  </si>
  <si>
    <t>1.0991</t>
  </si>
  <si>
    <t>5.472</t>
  </si>
  <si>
    <t>17.99</t>
  </si>
  <si>
    <t>2.9652</t>
  </si>
  <si>
    <t>0.6175</t>
  </si>
  <si>
    <t>15.979</t>
  </si>
  <si>
    <t>3.6238</t>
  </si>
  <si>
    <t>0.8889</t>
  </si>
  <si>
    <t>12.065</t>
  </si>
  <si>
    <t>0.6145</t>
  </si>
  <si>
    <t>2.8445</t>
  </si>
  <si>
    <t>0.6517</t>
  </si>
  <si>
    <t>4.202</t>
  </si>
  <si>
    <t>3.4891</t>
  </si>
  <si>
    <t>0.6262</t>
  </si>
  <si>
    <t>4.175</t>
  </si>
  <si>
    <t>4.5193</t>
  </si>
  <si>
    <t>0.9058</t>
  </si>
  <si>
    <t>4.9788</t>
  </si>
  <si>
    <t>0.9448</t>
  </si>
  <si>
    <t>5.5011</t>
  </si>
  <si>
    <t>0.9771</t>
  </si>
  <si>
    <t>5.5712</t>
  </si>
  <si>
    <t>0.9363</t>
  </si>
  <si>
    <t>5.8126</t>
  </si>
  <si>
    <t>7.2726</t>
  </si>
  <si>
    <t>1.6312</t>
  </si>
  <si>
    <t>5.8101</t>
  </si>
  <si>
    <t>6.5679</t>
  </si>
  <si>
    <t>1.8283</t>
  </si>
  <si>
    <t>3.449</t>
  </si>
  <si>
    <t>6.6398</t>
  </si>
  <si>
    <t>1.7994</t>
  </si>
  <si>
    <t>11.599</t>
  </si>
  <si>
    <t>7.002</t>
  </si>
  <si>
    <t>6.7913</t>
  </si>
  <si>
    <t>2.0308</t>
  </si>
  <si>
    <t>15.707</t>
  </si>
  <si>
    <t>18.329</t>
  </si>
  <si>
    <t>6.4901</t>
  </si>
  <si>
    <t>1.8954</t>
  </si>
  <si>
    <t>6.685</t>
  </si>
  <si>
    <t>21.037</t>
  </si>
  <si>
    <t>5.7931</t>
  </si>
  <si>
    <t>1.6156</t>
  </si>
  <si>
    <t>7.012</t>
  </si>
  <si>
    <t>14.83</t>
  </si>
  <si>
    <t>5.3149</t>
  </si>
  <si>
    <t>1.6517</t>
  </si>
  <si>
    <t>3.7406</t>
  </si>
  <si>
    <t>1.0523</t>
  </si>
  <si>
    <t>4.151</t>
  </si>
  <si>
    <t>11.206</t>
  </si>
  <si>
    <t>3.6776</t>
  </si>
  <si>
    <t>1.0173</t>
  </si>
  <si>
    <t>3.737</t>
  </si>
  <si>
    <t>5.129</t>
  </si>
  <si>
    <t>3.9436</t>
  </si>
  <si>
    <t>1.0208</t>
  </si>
  <si>
    <t>4.0199</t>
  </si>
  <si>
    <t>1.0731</t>
  </si>
  <si>
    <t>12.632</t>
  </si>
  <si>
    <t>4.0903</t>
  </si>
  <si>
    <t>0.9718</t>
  </si>
  <si>
    <t>5.407</t>
  </si>
  <si>
    <t>4.4169</t>
  </si>
  <si>
    <t>7.694</t>
  </si>
  <si>
    <t>5.0608</t>
  </si>
  <si>
    <t>16.606</t>
  </si>
  <si>
    <t>5.6977</t>
  </si>
  <si>
    <t>1.6605</t>
  </si>
  <si>
    <t>16.855</t>
  </si>
  <si>
    <t>8.127</t>
  </si>
  <si>
    <t>5.9565</t>
  </si>
  <si>
    <t>1.8636</t>
  </si>
  <si>
    <t>5.7597</t>
  </si>
  <si>
    <t>1.6904</t>
  </si>
  <si>
    <t>18.489</t>
  </si>
  <si>
    <t>6.1694</t>
  </si>
  <si>
    <t>1.8597</t>
  </si>
  <si>
    <t>19.392</t>
  </si>
  <si>
    <t>17.392</t>
  </si>
  <si>
    <t>10.142</t>
  </si>
  <si>
    <t>4.2815</t>
  </si>
  <si>
    <t>16.557</t>
  </si>
  <si>
    <t>4.3044</t>
  </si>
  <si>
    <t>1.1997</t>
  </si>
  <si>
    <t>7.195</t>
  </si>
  <si>
    <t>4.2274</t>
  </si>
  <si>
    <t>1.1764</t>
  </si>
  <si>
    <t>7.441</t>
  </si>
  <si>
    <t>6.928</t>
  </si>
  <si>
    <t>3.9189</t>
  </si>
  <si>
    <t>1.2104</t>
  </si>
  <si>
    <t>16.598</t>
  </si>
  <si>
    <t>4.3195</t>
  </si>
  <si>
    <t>1.4192</t>
  </si>
  <si>
    <t>17.522</t>
  </si>
  <si>
    <t>4.1655</t>
  </si>
  <si>
    <t>1.4663</t>
  </si>
  <si>
    <t>16.075</t>
  </si>
  <si>
    <t>6.905</t>
  </si>
  <si>
    <t>4.1808</t>
  </si>
  <si>
    <t>1.3688</t>
  </si>
  <si>
    <t>14.843</t>
  </si>
  <si>
    <t>3.7742</t>
  </si>
  <si>
    <t>1.1611</t>
  </si>
  <si>
    <t>3.6824</t>
  </si>
  <si>
    <t>1.1793</t>
  </si>
  <si>
    <t>3.9238</t>
  </si>
  <si>
    <t>1.2699</t>
  </si>
  <si>
    <t>6.201</t>
  </si>
  <si>
    <t>3.5712</t>
  </si>
  <si>
    <t>1.2565</t>
  </si>
  <si>
    <t>3.5809</t>
  </si>
  <si>
    <t>1.1867</t>
  </si>
  <si>
    <t>3.2808</t>
  </si>
  <si>
    <t>1.1724</t>
  </si>
  <si>
    <t>11.171</t>
  </si>
  <si>
    <t>10.359</t>
  </si>
  <si>
    <t>3.5218</t>
  </si>
  <si>
    <t>1.2375</t>
  </si>
  <si>
    <t>3.3301</t>
  </si>
  <si>
    <t>1.2707</t>
  </si>
  <si>
    <t>10.054</t>
  </si>
  <si>
    <t>3.8608</t>
  </si>
  <si>
    <t>1.3566</t>
  </si>
  <si>
    <t>12.257</t>
  </si>
  <si>
    <t>4.3022</t>
  </si>
  <si>
    <t>1.5606</t>
  </si>
  <si>
    <t>4.6979</t>
  </si>
  <si>
    <t>1.9513</t>
  </si>
  <si>
    <t>13.723</t>
  </si>
  <si>
    <t>4.2415</t>
  </si>
  <si>
    <t>1.7498</t>
  </si>
  <si>
    <t>3.6637</t>
  </si>
  <si>
    <t>1.4038</t>
  </si>
  <si>
    <t>13.144</t>
  </si>
  <si>
    <t>3.8366</t>
  </si>
  <si>
    <t>1.4962</t>
  </si>
  <si>
    <t>7.192</t>
  </si>
  <si>
    <t>3.9586</t>
  </si>
  <si>
    <t>1.5673</t>
  </si>
  <si>
    <t>12.473</t>
  </si>
  <si>
    <t>4.0805</t>
  </si>
  <si>
    <t>1.5433</t>
  </si>
  <si>
    <t>13.015</t>
  </si>
  <si>
    <t>3.9564</t>
  </si>
  <si>
    <t>1.3672</t>
  </si>
  <si>
    <t>6.792</t>
  </si>
  <si>
    <t>12.279</t>
  </si>
  <si>
    <t>11.034</t>
  </si>
  <si>
    <t>3.7652</t>
  </si>
  <si>
    <t>1.3264</t>
  </si>
  <si>
    <t>3.9666</t>
  </si>
  <si>
    <t>1.3876</t>
  </si>
  <si>
    <t>4.2627</t>
  </si>
  <si>
    <t>1.6604</t>
  </si>
  <si>
    <t>13.159</t>
  </si>
  <si>
    <t>8.322</t>
  </si>
  <si>
    <t>4.6863</t>
  </si>
  <si>
    <t>1.9705</t>
  </si>
  <si>
    <t>4.2487</t>
  </si>
  <si>
    <t>1.6636</t>
  </si>
  <si>
    <t>6.574</t>
  </si>
  <si>
    <t>9.691</t>
  </si>
  <si>
    <t>4.1045</t>
  </si>
  <si>
    <t>4.0992</t>
  </si>
  <si>
    <t>1.4877</t>
  </si>
  <si>
    <t>6.901</t>
  </si>
  <si>
    <t>6.424</t>
  </si>
  <si>
    <t>4.0119</t>
  </si>
  <si>
    <t>1.4617</t>
  </si>
  <si>
    <t>11.1649</t>
  </si>
  <si>
    <t>12.7544</t>
  </si>
  <si>
    <t>10.9487</t>
  </si>
  <si>
    <t>11.0512</t>
  </si>
  <si>
    <t>11.5122</t>
  </si>
  <si>
    <t>8.196</t>
  </si>
  <si>
    <t>11.5945</t>
  </si>
  <si>
    <t>4.262</t>
  </si>
  <si>
    <t>11.8317</t>
  </si>
  <si>
    <t>9.15</t>
  </si>
  <si>
    <t>12.5224</t>
  </si>
  <si>
    <t>13.0899</t>
  </si>
  <si>
    <t>14.7527</t>
  </si>
  <si>
    <t>13.7</t>
  </si>
  <si>
    <t>17.4805</t>
  </si>
  <si>
    <t>15.747</t>
  </si>
  <si>
    <t>15.7495</t>
  </si>
  <si>
    <t>6.872</t>
  </si>
  <si>
    <t>14.159</t>
  </si>
  <si>
    <t>14.5536</t>
  </si>
  <si>
    <t>19.177</t>
  </si>
  <si>
    <t>12.5739</t>
  </si>
  <si>
    <t>6.651</t>
  </si>
  <si>
    <t>12.4275</t>
  </si>
  <si>
    <t>12.1592</t>
  </si>
  <si>
    <t>3.605</t>
  </si>
  <si>
    <t>12.0633</t>
  </si>
  <si>
    <t>16.545</t>
  </si>
  <si>
    <t>12.3822</t>
  </si>
  <si>
    <t>16.798</t>
  </si>
  <si>
    <t>20.1128</t>
  </si>
  <si>
    <t>17.971</t>
  </si>
  <si>
    <t>30.7241</t>
  </si>
  <si>
    <t>18.835</t>
  </si>
  <si>
    <t>25.6548</t>
  </si>
  <si>
    <t>8.854</t>
  </si>
  <si>
    <t>4.957</t>
  </si>
  <si>
    <t>40.1827</t>
  </si>
  <si>
    <t>38.8961</t>
  </si>
  <si>
    <t>9.78</t>
  </si>
  <si>
    <t>5.752</t>
  </si>
  <si>
    <t>13.171</t>
  </si>
  <si>
    <t>40.783</t>
  </si>
  <si>
    <t>15.286</t>
  </si>
  <si>
    <t>46.9061</t>
  </si>
  <si>
    <t>17.21</t>
  </si>
  <si>
    <t>42.4013</t>
  </si>
  <si>
    <t>41.4556</t>
  </si>
  <si>
    <t>40.4104</t>
  </si>
  <si>
    <t>19.907</t>
  </si>
  <si>
    <t>46.0097</t>
  </si>
  <si>
    <t>38.3166</t>
  </si>
  <si>
    <t>19.258</t>
  </si>
  <si>
    <t>34.0894</t>
  </si>
  <si>
    <t>33.3891</t>
  </si>
  <si>
    <t>18.314</t>
  </si>
  <si>
    <t>34.5275</t>
  </si>
  <si>
    <t>31.837</t>
  </si>
  <si>
    <t>31.5843</t>
  </si>
  <si>
    <t>19.654</t>
  </si>
  <si>
    <t>9.057</t>
  </si>
  <si>
    <t>32.624</t>
  </si>
  <si>
    <t>29.9979</t>
  </si>
  <si>
    <t>13.853</t>
  </si>
  <si>
    <t>22.847</t>
  </si>
  <si>
    <t>2.851</t>
  </si>
  <si>
    <t>27.8001</t>
  </si>
  <si>
    <t>13.752</t>
  </si>
  <si>
    <t>26.852</t>
  </si>
  <si>
    <t>24.0544</t>
  </si>
  <si>
    <t>13.201</t>
  </si>
  <si>
    <t>27.905</t>
  </si>
  <si>
    <t>6.876</t>
  </si>
  <si>
    <t>20.9848</t>
  </si>
  <si>
    <t>28.381</t>
  </si>
  <si>
    <t>6.515</t>
  </si>
  <si>
    <t>21.924</t>
  </si>
  <si>
    <t>21.1769</t>
  </si>
  <si>
    <t>29.279</t>
  </si>
  <si>
    <t>20.025</t>
  </si>
  <si>
    <t>21.8452</t>
  </si>
  <si>
    <t>19.648</t>
  </si>
  <si>
    <t>27.0161</t>
  </si>
  <si>
    <t>30.264</t>
  </si>
  <si>
    <t>24.5131</t>
  </si>
  <si>
    <t>31.452</t>
  </si>
  <si>
    <t>30.2211</t>
  </si>
  <si>
    <t>31.772</t>
  </si>
  <si>
    <t>43.1982</t>
  </si>
  <si>
    <t>31.727</t>
  </si>
  <si>
    <t>17.781</t>
  </si>
  <si>
    <t>44.2811</t>
  </si>
  <si>
    <t>32.564</t>
  </si>
  <si>
    <t>18.67</t>
  </si>
  <si>
    <t>60.4362</t>
  </si>
  <si>
    <t>3.523</t>
  </si>
  <si>
    <t>33.289</t>
  </si>
  <si>
    <t>21.627</t>
  </si>
  <si>
    <t>48.5395</t>
  </si>
  <si>
    <t>4.294</t>
  </si>
  <si>
    <t>25.599</t>
  </si>
  <si>
    <t>50.2665</t>
  </si>
  <si>
    <t>17.956</t>
  </si>
  <si>
    <t>34.577</t>
  </si>
  <si>
    <t>29.115</t>
  </si>
  <si>
    <t>48.1408</t>
  </si>
  <si>
    <t>33.539</t>
  </si>
  <si>
    <t>51.566</t>
  </si>
  <si>
    <t>31.888</t>
  </si>
  <si>
    <t>12.419</t>
  </si>
  <si>
    <t>34.069</t>
  </si>
  <si>
    <t>41.2565</t>
  </si>
  <si>
    <t>31.979</t>
  </si>
  <si>
    <t>12.13</t>
  </si>
  <si>
    <t>37.333</t>
  </si>
  <si>
    <t>38.201</t>
  </si>
  <si>
    <t>32.809</t>
  </si>
  <si>
    <t>37.645</t>
  </si>
  <si>
    <t>38.6472</t>
  </si>
  <si>
    <t>33.28</t>
  </si>
  <si>
    <t>12.939</t>
  </si>
  <si>
    <t>36.148</t>
  </si>
  <si>
    <t>4.959</t>
  </si>
  <si>
    <t>38.9197</t>
  </si>
  <si>
    <t>12.598</t>
  </si>
  <si>
    <t>39.9505</t>
  </si>
  <si>
    <t>18.788</t>
  </si>
  <si>
    <t>34.753</t>
  </si>
  <si>
    <t>33.328</t>
  </si>
  <si>
    <t>2.020</t>
  </si>
  <si>
    <t>41.1075</t>
  </si>
  <si>
    <t>19.741</t>
  </si>
  <si>
    <t>36.062</t>
  </si>
  <si>
    <t>14.408</t>
  </si>
  <si>
    <t>31.348</t>
  </si>
  <si>
    <t>45.0814</t>
  </si>
  <si>
    <t>20.87</t>
  </si>
  <si>
    <t>37.859</t>
  </si>
  <si>
    <t>34.023</t>
  </si>
  <si>
    <t>48.4246</t>
  </si>
  <si>
    <t>40.796</t>
  </si>
  <si>
    <t>42.5369</t>
  </si>
  <si>
    <t>23.61</t>
  </si>
  <si>
    <t>43.727</t>
  </si>
  <si>
    <t>40.176</t>
  </si>
  <si>
    <t>35.2996</t>
  </si>
  <si>
    <t>24.672</t>
  </si>
  <si>
    <t>49.019</t>
  </si>
  <si>
    <t>41.003</t>
  </si>
  <si>
    <t>28.0765</t>
  </si>
  <si>
    <t>49.147</t>
  </si>
  <si>
    <t>28.4533</t>
  </si>
  <si>
    <t>23.778</t>
  </si>
  <si>
    <t>51.719</t>
  </si>
  <si>
    <t>14.544</t>
  </si>
  <si>
    <t>36.46</t>
  </si>
  <si>
    <t>30.9351</t>
  </si>
  <si>
    <t>24.094</t>
  </si>
  <si>
    <t>53.695</t>
  </si>
  <si>
    <t>30.822</t>
  </si>
  <si>
    <t>30.5574</t>
  </si>
  <si>
    <t>24.421</t>
  </si>
  <si>
    <t>54.938</t>
  </si>
  <si>
    <t>31.8746</t>
  </si>
  <si>
    <t>24.821</t>
  </si>
  <si>
    <t>55.397</t>
  </si>
  <si>
    <t>25.441</t>
  </si>
  <si>
    <t>40.7937</t>
  </si>
  <si>
    <t>25.805</t>
  </si>
  <si>
    <t>54.516</t>
  </si>
  <si>
    <t>15.865</t>
  </si>
  <si>
    <t>24.476</t>
  </si>
  <si>
    <t>37.594</t>
  </si>
  <si>
    <t>56.7</t>
  </si>
  <si>
    <t>24.718</t>
  </si>
  <si>
    <t>48.8638</t>
  </si>
  <si>
    <t>26.067</t>
  </si>
  <si>
    <t>55.661</t>
  </si>
  <si>
    <t>17.488</t>
  </si>
  <si>
    <t>24.035</t>
  </si>
  <si>
    <t>61.8325</t>
  </si>
  <si>
    <t>26.685</t>
  </si>
  <si>
    <t>54.353</t>
  </si>
  <si>
    <t>72.6889</t>
  </si>
  <si>
    <t>27.244</t>
  </si>
  <si>
    <t>54.376</t>
  </si>
  <si>
    <t>63.9239</t>
  </si>
  <si>
    <t>26.185</t>
  </si>
  <si>
    <t>52.718</t>
  </si>
  <si>
    <t>20.287</t>
  </si>
  <si>
    <t>32.795</t>
  </si>
  <si>
    <t>60.9604</t>
  </si>
  <si>
    <t>27.383</t>
  </si>
  <si>
    <t>53.068</t>
  </si>
  <si>
    <t>18.964</t>
  </si>
  <si>
    <t>48.91</t>
  </si>
  <si>
    <t>51.2811</t>
  </si>
  <si>
    <t>52.151</t>
  </si>
  <si>
    <t>52.553</t>
  </si>
  <si>
    <t>51.9024</t>
  </si>
  <si>
    <t>26.332</t>
  </si>
  <si>
    <t>50.108</t>
  </si>
  <si>
    <t>9.443</t>
  </si>
  <si>
    <t>62.537</t>
  </si>
  <si>
    <t>25.522</t>
  </si>
  <si>
    <t>47.037</t>
  </si>
  <si>
    <t>37.587</t>
  </si>
  <si>
    <t>8.773</t>
  </si>
  <si>
    <t>55.5642</t>
  </si>
  <si>
    <t>43.105</t>
  </si>
  <si>
    <t>17.795</t>
  </si>
  <si>
    <t>32.201</t>
  </si>
  <si>
    <t>30.126</t>
  </si>
  <si>
    <t>6.537</t>
  </si>
  <si>
    <t>1.93</t>
  </si>
  <si>
    <t>17.041</t>
  </si>
  <si>
    <t>30.74</t>
  </si>
  <si>
    <t>37.575</t>
  </si>
  <si>
    <t>16.649</t>
  </si>
  <si>
    <t>34.604</t>
  </si>
  <si>
    <t>37.193</t>
  </si>
  <si>
    <t>22.555</t>
  </si>
  <si>
    <t>40.115</t>
  </si>
  <si>
    <t>36.604</t>
  </si>
  <si>
    <t>39.665</t>
  </si>
  <si>
    <t>24.185</t>
  </si>
  <si>
    <t>42.815</t>
  </si>
  <si>
    <t>34.8</t>
  </si>
  <si>
    <t>46.8679</t>
  </si>
  <si>
    <t>53.712</t>
  </si>
  <si>
    <t>47.327</t>
  </si>
  <si>
    <t>42.1366</t>
  </si>
  <si>
    <t>37.395</t>
  </si>
  <si>
    <t>58.89</t>
  </si>
  <si>
    <t>42.9957</t>
  </si>
  <si>
    <t>36.813</t>
  </si>
  <si>
    <t>61.672</t>
  </si>
  <si>
    <t>28.017</t>
  </si>
  <si>
    <t>40.9099</t>
  </si>
  <si>
    <t>36.253</t>
  </si>
  <si>
    <t>62.83</t>
  </si>
  <si>
    <t>26.864</t>
  </si>
  <si>
    <t>69.604</t>
  </si>
  <si>
    <t>337</t>
  </si>
  <si>
    <t>39.5915</t>
  </si>
  <si>
    <t>34.605</t>
  </si>
  <si>
    <t>63.968</t>
  </si>
  <si>
    <t>23.296</t>
  </si>
  <si>
    <t>60.749</t>
  </si>
  <si>
    <t>39.6011</t>
  </si>
  <si>
    <t>33.153</t>
  </si>
  <si>
    <t>64.424</t>
  </si>
  <si>
    <t>52.21</t>
  </si>
  <si>
    <t>42.3493</t>
  </si>
  <si>
    <t>32.906</t>
  </si>
  <si>
    <t>65.978</t>
  </si>
  <si>
    <t>44.77</t>
  </si>
  <si>
    <t>45.0765</t>
  </si>
  <si>
    <t>33.3</t>
  </si>
  <si>
    <t>67.623</t>
  </si>
  <si>
    <t>21.721</t>
  </si>
  <si>
    <t>41.419</t>
  </si>
  <si>
    <t>50.8941</t>
  </si>
  <si>
    <t>34.785</t>
  </si>
  <si>
    <t>67.609</t>
  </si>
  <si>
    <t>24.962</t>
  </si>
  <si>
    <t>37.772</t>
  </si>
  <si>
    <t>58.5038</t>
  </si>
  <si>
    <t>36.98</t>
  </si>
  <si>
    <t>69.725</t>
  </si>
  <si>
    <t>38.921</t>
  </si>
  <si>
    <t>5.668</t>
  </si>
  <si>
    <t>63.7512</t>
  </si>
  <si>
    <t>39.111</t>
  </si>
  <si>
    <t>72.301</t>
  </si>
  <si>
    <t>31.81</t>
  </si>
  <si>
    <t>37.434</t>
  </si>
  <si>
    <t>422</t>
  </si>
  <si>
    <t>2.697</t>
  </si>
  <si>
    <t>67.7004</t>
  </si>
  <si>
    <t>42.315</t>
  </si>
  <si>
    <t>75.367</t>
  </si>
  <si>
    <t>71.0299</t>
  </si>
  <si>
    <t>83.497</t>
  </si>
  <si>
    <t>38.282</t>
  </si>
  <si>
    <t>37.751</t>
  </si>
  <si>
    <t>5.453</t>
  </si>
  <si>
    <t>452</t>
  </si>
  <si>
    <t>73.5109</t>
  </si>
  <si>
    <t>48.729</t>
  </si>
  <si>
    <t>89.612</t>
  </si>
  <si>
    <t>42.462</t>
  </si>
  <si>
    <t>35.753</t>
  </si>
  <si>
    <t>5.663</t>
  </si>
  <si>
    <t>462</t>
  </si>
  <si>
    <t>2.800</t>
  </si>
  <si>
    <t>78.272</t>
  </si>
  <si>
    <t>49.817</t>
  </si>
  <si>
    <t>89.533</t>
  </si>
  <si>
    <t>44.741</t>
  </si>
  <si>
    <t>33.495</t>
  </si>
  <si>
    <t>476</t>
  </si>
  <si>
    <t>3.150</t>
  </si>
  <si>
    <t>78.5131</t>
  </si>
  <si>
    <t>52.278</t>
  </si>
  <si>
    <t>88.217</t>
  </si>
  <si>
    <t>49.155</t>
  </si>
  <si>
    <t>30.254</t>
  </si>
  <si>
    <t>471</t>
  </si>
  <si>
    <t>74.1661</t>
  </si>
  <si>
    <t>52.84</t>
  </si>
  <si>
    <t>91.842</t>
  </si>
  <si>
    <t>28.484</t>
  </si>
  <si>
    <t>466</t>
  </si>
  <si>
    <t>3.200</t>
  </si>
  <si>
    <t>73.7076</t>
  </si>
  <si>
    <t>52.476</t>
  </si>
  <si>
    <t>92.479</t>
  </si>
  <si>
    <t>47.536</t>
  </si>
  <si>
    <t>27.979</t>
  </si>
  <si>
    <t>460</t>
  </si>
  <si>
    <t>73.7213</t>
  </si>
  <si>
    <t>49.023</t>
  </si>
  <si>
    <t>89.544</t>
  </si>
  <si>
    <t>43.428</t>
  </si>
  <si>
    <t>25.724</t>
  </si>
  <si>
    <t>68.7046</t>
  </si>
  <si>
    <t>2.746</t>
  </si>
  <si>
    <t>47.834</t>
  </si>
  <si>
    <t>87.476</t>
  </si>
  <si>
    <t>40.511</t>
  </si>
  <si>
    <t>436</t>
  </si>
  <si>
    <t>65.7021</t>
  </si>
  <si>
    <t>85.723</t>
  </si>
  <si>
    <t>38.426</t>
  </si>
  <si>
    <t>24.883</t>
  </si>
  <si>
    <t>63.7227</t>
  </si>
  <si>
    <t>45.0</t>
  </si>
  <si>
    <t>84.742</t>
  </si>
  <si>
    <t>36.913</t>
  </si>
  <si>
    <t>3.370</t>
  </si>
  <si>
    <t>60.5637</t>
  </si>
  <si>
    <t>44.115</t>
  </si>
  <si>
    <t>83.447</t>
  </si>
  <si>
    <t>34.678</t>
  </si>
  <si>
    <t>22.853</t>
  </si>
  <si>
    <t>56.5269</t>
  </si>
  <si>
    <t>39.636</t>
  </si>
  <si>
    <t>76.112</t>
  </si>
  <si>
    <t>30.91</t>
  </si>
  <si>
    <t>2.890</t>
  </si>
  <si>
    <t>64.7635</t>
  </si>
  <si>
    <t>2.377</t>
  </si>
  <si>
    <t>39.093</t>
  </si>
  <si>
    <t>76.676</t>
  </si>
  <si>
    <t>30.213</t>
  </si>
  <si>
    <t>15.149</t>
  </si>
  <si>
    <t>60.2675</t>
  </si>
  <si>
    <t>37.967</t>
  </si>
  <si>
    <t>74.175</t>
  </si>
  <si>
    <t>29.678</t>
  </si>
  <si>
    <t>2.970</t>
  </si>
  <si>
    <t>54.6512</t>
  </si>
  <si>
    <t>37.387</t>
  </si>
  <si>
    <t>72.38</t>
  </si>
  <si>
    <t>29.74</t>
  </si>
  <si>
    <t>3.290</t>
  </si>
  <si>
    <t>51.6389</t>
  </si>
  <si>
    <t>36.173</t>
  </si>
  <si>
    <t>69.548</t>
  </si>
  <si>
    <t>29.124</t>
  </si>
  <si>
    <t>53.4751</t>
  </si>
  <si>
    <t>37.541</t>
  </si>
  <si>
    <t>70.113</t>
  </si>
  <si>
    <t>30.858</t>
  </si>
  <si>
    <t>51.3333</t>
  </si>
  <si>
    <t>67.741</t>
  </si>
  <si>
    <t>48.4094</t>
  </si>
  <si>
    <t>58.987</t>
  </si>
  <si>
    <t>46.2486</t>
  </si>
  <si>
    <t>53.317</t>
  </si>
  <si>
    <t>29.689</t>
  </si>
  <si>
    <t>12.098</t>
  </si>
  <si>
    <t>45.4474</t>
  </si>
  <si>
    <t>31.527</t>
  </si>
  <si>
    <t>51.317</t>
  </si>
  <si>
    <t>2.962</t>
  </si>
  <si>
    <t>45.1229</t>
  </si>
  <si>
    <t>30.999</t>
  </si>
  <si>
    <t>52.734</t>
  </si>
  <si>
    <t>10.795</t>
  </si>
  <si>
    <t>42.0485</t>
  </si>
  <si>
    <t>31.944</t>
  </si>
  <si>
    <t>57.319</t>
  </si>
  <si>
    <t>25.241</t>
  </si>
  <si>
    <t>10.507</t>
  </si>
  <si>
    <t>2.780</t>
  </si>
  <si>
    <t>40.0014</t>
  </si>
  <si>
    <t>56.836</t>
  </si>
  <si>
    <t>35.1633</t>
  </si>
  <si>
    <t>53.634</t>
  </si>
  <si>
    <t>30.9917</t>
  </si>
  <si>
    <t>26.825</t>
  </si>
  <si>
    <t>49.701</t>
  </si>
  <si>
    <t>11.427</t>
  </si>
  <si>
    <t>24.3368</t>
  </si>
  <si>
    <t>23.844</t>
  </si>
  <si>
    <t>44.18</t>
  </si>
  <si>
    <t>21.1905</t>
  </si>
  <si>
    <t>41.157</t>
  </si>
  <si>
    <t>18.76</t>
  </si>
  <si>
    <t>13.714</t>
  </si>
  <si>
    <t>4.337</t>
  </si>
  <si>
    <t>17.723</t>
  </si>
  <si>
    <t>36.324</t>
  </si>
  <si>
    <t>13.398</t>
  </si>
  <si>
    <t>2.170</t>
  </si>
  <si>
    <t>16.1418</t>
  </si>
  <si>
    <t>35.359</t>
  </si>
  <si>
    <t>15.1576</t>
  </si>
  <si>
    <t>17.015</t>
  </si>
  <si>
    <t>15.1425</t>
  </si>
  <si>
    <t>34.099</t>
  </si>
  <si>
    <t>33.966</t>
  </si>
  <si>
    <t>16.937</t>
  </si>
  <si>
    <t>31.886</t>
  </si>
  <si>
    <t>10.777</t>
  </si>
  <si>
    <t>38.964</t>
  </si>
  <si>
    <t>34.709</t>
  </si>
  <si>
    <t>12.754</t>
  </si>
  <si>
    <t>19.167</t>
  </si>
  <si>
    <t>38.823</t>
  </si>
  <si>
    <t>39.99</t>
  </si>
  <si>
    <t>14.908</t>
  </si>
  <si>
    <t>17.145</t>
  </si>
  <si>
    <t>37.683</t>
  </si>
  <si>
    <t>13.141</t>
  </si>
  <si>
    <t>22.476</t>
  </si>
  <si>
    <t>43.214</t>
  </si>
  <si>
    <t>24.328</t>
  </si>
  <si>
    <t>24.535</t>
  </si>
  <si>
    <t>22.211</t>
  </si>
  <si>
    <t>43.591</t>
  </si>
  <si>
    <t>20.188</t>
  </si>
  <si>
    <t>42.309</t>
  </si>
  <si>
    <t>19.611</t>
  </si>
  <si>
    <t>41.74</t>
  </si>
  <si>
    <t>42.294</t>
  </si>
  <si>
    <t>20.501</t>
  </si>
  <si>
    <t>39.293</t>
  </si>
  <si>
    <t>34.865</t>
  </si>
  <si>
    <t>16.712</t>
  </si>
  <si>
    <t>35.62</t>
  </si>
  <si>
    <t>35.698</t>
  </si>
  <si>
    <t>35.639</t>
  </si>
  <si>
    <t>12.664</t>
  </si>
  <si>
    <t>16.548</t>
  </si>
  <si>
    <t>38.698</t>
  </si>
  <si>
    <t>47.27</t>
  </si>
  <si>
    <t>14.268</t>
  </si>
  <si>
    <t>31.102</t>
  </si>
  <si>
    <t>6.068</t>
  </si>
  <si>
    <t>9.636</t>
  </si>
  <si>
    <t>9.959</t>
  </si>
  <si>
    <t>22.324</t>
  </si>
  <si>
    <t>19.757</t>
  </si>
  <si>
    <t>11.269</t>
  </si>
  <si>
    <t>20.203</t>
  </si>
  <si>
    <t>15.811</t>
  </si>
  <si>
    <t>15.22</t>
  </si>
  <si>
    <t>10.203</t>
  </si>
  <si>
    <t>17.087</t>
  </si>
  <si>
    <t>9.515</t>
  </si>
  <si>
    <t>17.727</t>
  </si>
  <si>
    <t>22.834</t>
  </si>
  <si>
    <t>11.865</t>
  </si>
  <si>
    <t>12.175</t>
  </si>
  <si>
    <t>23.74</t>
  </si>
  <si>
    <t>24.508</t>
  </si>
  <si>
    <t>12.903</t>
  </si>
  <si>
    <t>26.269</t>
  </si>
  <si>
    <t>26.935</t>
  </si>
  <si>
    <t>26.589</t>
  </si>
  <si>
    <t>6.24</t>
  </si>
  <si>
    <t>27.216</t>
  </si>
  <si>
    <t>12.222</t>
  </si>
  <si>
    <t>23.75</t>
  </si>
  <si>
    <t>11.509</t>
  </si>
  <si>
    <t>25.443</t>
  </si>
  <si>
    <t>27.306</t>
  </si>
  <si>
    <t>28.142</t>
  </si>
  <si>
    <t>14.753</t>
  </si>
  <si>
    <t>28.942</t>
  </si>
  <si>
    <t>29.017</t>
  </si>
  <si>
    <t>13.162</t>
  </si>
  <si>
    <t>15.652</t>
  </si>
  <si>
    <t>29.813</t>
  </si>
  <si>
    <t>11.335</t>
  </si>
  <si>
    <t>18.671</t>
  </si>
  <si>
    <t>10.103</t>
  </si>
  <si>
    <t>31.463</t>
  </si>
  <si>
    <t>19.0</t>
  </si>
  <si>
    <t>18.55</t>
  </si>
  <si>
    <t>19.46</t>
  </si>
  <si>
    <t>17.37</t>
  </si>
  <si>
    <t>31.966</t>
  </si>
  <si>
    <t>18.61</t>
  </si>
  <si>
    <t>32.26</t>
  </si>
  <si>
    <t>31.397</t>
  </si>
  <si>
    <t>17.0</t>
  </si>
  <si>
    <t>5.203</t>
  </si>
  <si>
    <t>12.265</t>
  </si>
  <si>
    <t>5.421</t>
  </si>
  <si>
    <t>10.076</t>
  </si>
  <si>
    <t>29.156</t>
  </si>
  <si>
    <t>16.742</t>
  </si>
  <si>
    <t>14.799</t>
  </si>
  <si>
    <t>26.333</t>
  </si>
  <si>
    <t>16.55</t>
  </si>
  <si>
    <t>30.488</t>
  </si>
  <si>
    <t>15.489</t>
  </si>
  <si>
    <t>22.603</t>
  </si>
  <si>
    <t>20.897</t>
  </si>
  <si>
    <t>11.108</t>
  </si>
  <si>
    <t>17.381</t>
  </si>
  <si>
    <t>18.068</t>
  </si>
  <si>
    <t>20.01</t>
  </si>
  <si>
    <t>15.835</t>
  </si>
  <si>
    <t>17.345</t>
  </si>
  <si>
    <t>13.214</t>
  </si>
  <si>
    <t>7.948</t>
  </si>
  <si>
    <t>13.391</t>
  </si>
  <si>
    <t>9.784</t>
  </si>
  <si>
    <t>29.564</t>
  </si>
  <si>
    <t>16.085</t>
  </si>
  <si>
    <t>14.886</t>
  </si>
  <si>
    <t>36.194</t>
  </si>
  <si>
    <t>4.741</t>
  </si>
  <si>
    <t>36.495</t>
  </si>
  <si>
    <t>37.352</t>
  </si>
  <si>
    <t>17.367</t>
  </si>
  <si>
    <t>44.483</t>
  </si>
  <si>
    <t>15.317</t>
  </si>
  <si>
    <t>15.249</t>
  </si>
  <si>
    <t>16.061</t>
  </si>
  <si>
    <t>50.072</t>
  </si>
  <si>
    <t>15.882</t>
  </si>
  <si>
    <t>21.754</t>
  </si>
  <si>
    <t>50.812</t>
  </si>
  <si>
    <t>16.148</t>
  </si>
  <si>
    <t>48.097</t>
  </si>
  <si>
    <t>15.253</t>
  </si>
  <si>
    <t>17.566</t>
  </si>
  <si>
    <t>50.013</t>
  </si>
  <si>
    <t>16.362</t>
  </si>
  <si>
    <t>53.261</t>
  </si>
  <si>
    <t>18.248</t>
  </si>
  <si>
    <t>17.148</t>
  </si>
  <si>
    <t>24.467</t>
  </si>
  <si>
    <t>55.999</t>
  </si>
  <si>
    <t>27.551</t>
  </si>
  <si>
    <t>58.885</t>
  </si>
  <si>
    <t>23.033</t>
  </si>
  <si>
    <t>17.378</t>
  </si>
  <si>
    <t>52.664</t>
  </si>
  <si>
    <t>27.223</t>
  </si>
  <si>
    <t>53.383</t>
  </si>
  <si>
    <t>28.242</t>
  </si>
  <si>
    <t>17.925</t>
  </si>
  <si>
    <t>31.015</t>
  </si>
  <si>
    <t>54.416</t>
  </si>
  <si>
    <t>32.491</t>
  </si>
  <si>
    <t>37.007</t>
  </si>
  <si>
    <t>62.002</t>
  </si>
  <si>
    <t>41.451</t>
  </si>
  <si>
    <t>63.417</t>
  </si>
  <si>
    <t>41.828</t>
  </si>
  <si>
    <t>16.506</t>
  </si>
  <si>
    <t>37.253</t>
  </si>
  <si>
    <t>61.721</t>
  </si>
  <si>
    <t>40.169</t>
  </si>
  <si>
    <t>40.003</t>
  </si>
  <si>
    <t>68.247</t>
  </si>
  <si>
    <t>42.05</t>
  </si>
  <si>
    <t>13.98</t>
  </si>
  <si>
    <t>39.171</t>
  </si>
  <si>
    <t>68.011</t>
  </si>
  <si>
    <t>40.739</t>
  </si>
  <si>
    <t>40.558</t>
  </si>
  <si>
    <t>69.111</t>
  </si>
  <si>
    <t>43.483</t>
  </si>
  <si>
    <t>39.762</t>
  </si>
  <si>
    <t>68.336</t>
  </si>
  <si>
    <t>42.286</t>
  </si>
  <si>
    <t>76.199</t>
  </si>
  <si>
    <t>45.192</t>
  </si>
  <si>
    <t>6.109</t>
  </si>
  <si>
    <t>40.886</t>
  </si>
  <si>
    <t>73.524</t>
  </si>
  <si>
    <t>41.6</t>
  </si>
  <si>
    <t>39.699</t>
  </si>
  <si>
    <t>71.473</t>
  </si>
  <si>
    <t>13.562</t>
  </si>
  <si>
    <t>39.668</t>
  </si>
  <si>
    <t>70.606</t>
  </si>
  <si>
    <t>41.923</t>
  </si>
  <si>
    <t>41.128</t>
  </si>
  <si>
    <t>71.008</t>
  </si>
  <si>
    <t>44.648</t>
  </si>
  <si>
    <t>20.593</t>
  </si>
  <si>
    <t>40.282</t>
  </si>
  <si>
    <t>67.136</t>
  </si>
  <si>
    <t>45.237</t>
  </si>
  <si>
    <t>42.031</t>
  </si>
  <si>
    <t>66.834</t>
  </si>
  <si>
    <t>49.356</t>
  </si>
  <si>
    <t>22.111</t>
  </si>
  <si>
    <t>40.184</t>
  </si>
  <si>
    <t>62.282</t>
  </si>
  <si>
    <t>46.178</t>
  </si>
  <si>
    <t>40.818</t>
  </si>
  <si>
    <t>58.547</t>
  </si>
  <si>
    <t>59.555</t>
  </si>
  <si>
    <t>51.691</t>
  </si>
  <si>
    <t>39.353</t>
  </si>
  <si>
    <t>59.178</t>
  </si>
  <si>
    <t>44.043</t>
  </si>
  <si>
    <t>19.389</t>
  </si>
  <si>
    <t>63.349</t>
  </si>
  <si>
    <t>37.557</t>
  </si>
  <si>
    <t>17.728</t>
  </si>
  <si>
    <t>2.143</t>
  </si>
  <si>
    <t>37.167</t>
  </si>
  <si>
    <t>65.706</t>
  </si>
  <si>
    <t>23.881</t>
  </si>
  <si>
    <t>43.751</t>
  </si>
  <si>
    <t>22.433</t>
  </si>
  <si>
    <t>13.454</t>
  </si>
  <si>
    <t>13.071</t>
  </si>
  <si>
    <t>16.135</t>
  </si>
  <si>
    <t>3.255</t>
  </si>
  <si>
    <t>8.174</t>
  </si>
  <si>
    <t>9.485</t>
  </si>
  <si>
    <t>18.259</t>
  </si>
  <si>
    <t>7.174</t>
  </si>
  <si>
    <t>10.605</t>
  </si>
  <si>
    <t>10.664</t>
  </si>
  <si>
    <t>13.623</t>
  </si>
  <si>
    <t>25.52</t>
  </si>
  <si>
    <t>12.298</t>
  </si>
  <si>
    <t>24.871</t>
  </si>
  <si>
    <t>10.788</t>
  </si>
  <si>
    <t>25.633</t>
  </si>
  <si>
    <t>11.746</t>
  </si>
  <si>
    <t>14.943</t>
  </si>
  <si>
    <t>30.19</t>
  </si>
  <si>
    <t>12.955</t>
  </si>
  <si>
    <t>4.492</t>
  </si>
  <si>
    <t>1.310</t>
  </si>
  <si>
    <t>14.817</t>
  </si>
  <si>
    <t>15.15</t>
  </si>
  <si>
    <t>29.936</t>
  </si>
  <si>
    <t>14.54</t>
  </si>
  <si>
    <t>28.49</t>
  </si>
  <si>
    <t>12.952</t>
  </si>
  <si>
    <t>15.024</t>
  </si>
  <si>
    <t>29.782</t>
  </si>
  <si>
    <t>13.628</t>
  </si>
  <si>
    <t>15.392</t>
  </si>
  <si>
    <t>31.995</t>
  </si>
  <si>
    <t>14.665</t>
  </si>
  <si>
    <t>5.598</t>
  </si>
  <si>
    <t>36.545</t>
  </si>
  <si>
    <t>16.784</t>
  </si>
  <si>
    <t>6.461</t>
  </si>
  <si>
    <t>37.929</t>
  </si>
  <si>
    <t>17.625</t>
  </si>
  <si>
    <t>23.433</t>
  </si>
  <si>
    <t>6.714</t>
  </si>
  <si>
    <t>38.441</t>
  </si>
  <si>
    <t>20.596</t>
  </si>
  <si>
    <t>39.978</t>
  </si>
  <si>
    <t>17.768</t>
  </si>
  <si>
    <t>20.175</t>
  </si>
  <si>
    <t>38.452</t>
  </si>
  <si>
    <t>20.095</t>
  </si>
  <si>
    <t>17.351</t>
  </si>
  <si>
    <t>37.037</t>
  </si>
  <si>
    <t>37.27</t>
  </si>
  <si>
    <t>14.054</t>
  </si>
  <si>
    <t>37.665</t>
  </si>
  <si>
    <t>20.7</t>
  </si>
  <si>
    <t>21.025</t>
  </si>
  <si>
    <t>37.997</t>
  </si>
  <si>
    <t>20.28</t>
  </si>
  <si>
    <t>4.32</t>
  </si>
  <si>
    <t>21.495</t>
  </si>
  <si>
    <t>38.504</t>
  </si>
  <si>
    <t>14.538</t>
  </si>
  <si>
    <t>21.356</t>
  </si>
  <si>
    <t>38.695</t>
  </si>
  <si>
    <t>20.138</t>
  </si>
  <si>
    <t>39.086</t>
  </si>
  <si>
    <t>20.167</t>
  </si>
  <si>
    <t>38.776</t>
  </si>
  <si>
    <t>18.141</t>
  </si>
  <si>
    <t>20.215</t>
  </si>
  <si>
    <t>39.682</t>
  </si>
  <si>
    <t>14.104</t>
  </si>
  <si>
    <t>19.74</t>
  </si>
  <si>
    <t>37.294</t>
  </si>
  <si>
    <t>35.986</t>
  </si>
  <si>
    <t>19.314</t>
  </si>
  <si>
    <t>13.893</t>
  </si>
  <si>
    <t>36.966</t>
  </si>
  <si>
    <t>19.547</t>
  </si>
  <si>
    <t>20.949</t>
  </si>
  <si>
    <t>37.897</t>
  </si>
  <si>
    <t>23.98</t>
  </si>
  <si>
    <t>40.79</t>
  </si>
  <si>
    <t>25.48</t>
  </si>
  <si>
    <t>44.261</t>
  </si>
  <si>
    <t>26.325</t>
  </si>
  <si>
    <t>44.553</t>
  </si>
  <si>
    <t>24.003</t>
  </si>
  <si>
    <t>24.543</t>
  </si>
  <si>
    <t>45.633</t>
  </si>
  <si>
    <t>25.049</t>
  </si>
  <si>
    <t>46.004</t>
  </si>
  <si>
    <t>26.015</t>
  </si>
  <si>
    <t>52.594</t>
  </si>
  <si>
    <t>16.13</t>
  </si>
  <si>
    <t>57.523</t>
  </si>
  <si>
    <t>21.301</t>
  </si>
  <si>
    <t>16.287</t>
  </si>
  <si>
    <t>31.036</t>
  </si>
  <si>
    <t>61.222</t>
  </si>
  <si>
    <t>29.765</t>
  </si>
  <si>
    <t>39.051</t>
  </si>
  <si>
    <t>59.869</t>
  </si>
  <si>
    <t>51.609</t>
  </si>
  <si>
    <t>44.703</t>
  </si>
  <si>
    <t>57.781</t>
  </si>
  <si>
    <t>64.001</t>
  </si>
  <si>
    <t>2.990</t>
  </si>
  <si>
    <t>48.686</t>
  </si>
  <si>
    <t>57.152</t>
  </si>
  <si>
    <t>66.979</t>
  </si>
  <si>
    <t>45.027</t>
  </si>
  <si>
    <t>57.249</t>
  </si>
  <si>
    <t>55.841</t>
  </si>
  <si>
    <t>58.576</t>
  </si>
  <si>
    <t>51.816</t>
  </si>
  <si>
    <t>9.677</t>
  </si>
  <si>
    <t>38.682</t>
  </si>
  <si>
    <t>56.487</t>
  </si>
  <si>
    <t>45.135</t>
  </si>
  <si>
    <t>37.74</t>
  </si>
  <si>
    <t>55.774</t>
  </si>
  <si>
    <t>44.447</t>
  </si>
  <si>
    <t>38.255</t>
  </si>
  <si>
    <t>57.134</t>
  </si>
  <si>
    <t>44.48</t>
  </si>
  <si>
    <t>7.72</t>
  </si>
  <si>
    <t>36.674</t>
  </si>
  <si>
    <t>40.994</t>
  </si>
  <si>
    <t>37.833</t>
  </si>
  <si>
    <t>56.381</t>
  </si>
  <si>
    <t>43.221</t>
  </si>
  <si>
    <t>389</t>
  </si>
  <si>
    <t>38.407</t>
  </si>
  <si>
    <t>55.71</t>
  </si>
  <si>
    <t>46.17</t>
  </si>
  <si>
    <t>40.362</t>
  </si>
  <si>
    <t>56.934</t>
  </si>
  <si>
    <t>50.352</t>
  </si>
  <si>
    <t>38.647</t>
  </si>
  <si>
    <t>54.726</t>
  </si>
  <si>
    <t>47.417</t>
  </si>
  <si>
    <t>416</t>
  </si>
  <si>
    <t>3.330</t>
  </si>
  <si>
    <t>39.673</t>
  </si>
  <si>
    <t>54.641</t>
  </si>
  <si>
    <t>49.741</t>
  </si>
  <si>
    <t>39.589</t>
  </si>
  <si>
    <t>59.82</t>
  </si>
  <si>
    <t>46.118</t>
  </si>
  <si>
    <t>40.361</t>
  </si>
  <si>
    <t>60.615</t>
  </si>
  <si>
    <t>46.352</t>
  </si>
  <si>
    <t>3.026</t>
  </si>
  <si>
    <t>40.855</t>
  </si>
  <si>
    <t>61.018</t>
  </si>
  <si>
    <t>47.337</t>
  </si>
  <si>
    <t>2.960</t>
  </si>
  <si>
    <t>41.543</t>
  </si>
  <si>
    <t>59.384</t>
  </si>
  <si>
    <t>50.225</t>
  </si>
  <si>
    <t>5.274</t>
  </si>
  <si>
    <t>39.597</t>
  </si>
  <si>
    <t>55.148</t>
  </si>
  <si>
    <t>47.532</t>
  </si>
  <si>
    <t>14.819</t>
  </si>
  <si>
    <t>32.682</t>
  </si>
  <si>
    <t>37.302</t>
  </si>
  <si>
    <t>33.316</t>
  </si>
  <si>
    <t>45.125</t>
  </si>
  <si>
    <t>36.141</t>
  </si>
  <si>
    <t>28.596</t>
  </si>
  <si>
    <t>36.189</t>
  </si>
  <si>
    <t>47.753</t>
  </si>
  <si>
    <t>40.121</t>
  </si>
  <si>
    <t>25.029</t>
  </si>
  <si>
    <t>38.341</t>
  </si>
  <si>
    <t>58.563</t>
  </si>
  <si>
    <t>38.944</t>
  </si>
  <si>
    <t>36.742</t>
  </si>
  <si>
    <t>61.816</t>
  </si>
  <si>
    <t>36.816</t>
  </si>
  <si>
    <t>29.326</t>
  </si>
  <si>
    <t>4.426</t>
  </si>
  <si>
    <t>29.128</t>
  </si>
  <si>
    <t>54.3</t>
  </si>
  <si>
    <t>29.625</t>
  </si>
  <si>
    <t>5.959</t>
  </si>
  <si>
    <t>47.267</t>
  </si>
  <si>
    <t>53.257</t>
  </si>
  <si>
    <t>56.159</t>
  </si>
  <si>
    <t>25.575</t>
  </si>
  <si>
    <t>28.964</t>
  </si>
  <si>
    <t>25.438</t>
  </si>
  <si>
    <t>26.934</t>
  </si>
  <si>
    <t>54.634</t>
  </si>
  <si>
    <t>23.124</t>
  </si>
  <si>
    <t>55.494</t>
  </si>
  <si>
    <t>24.022</t>
  </si>
  <si>
    <t>26.534</t>
  </si>
  <si>
    <t>53.735</t>
  </si>
  <si>
    <t>28.164</t>
  </si>
  <si>
    <t>55.917</t>
  </si>
  <si>
    <t>25.586</t>
  </si>
  <si>
    <t>5.766</t>
  </si>
  <si>
    <t>55.229</t>
  </si>
  <si>
    <t>25.711</t>
  </si>
  <si>
    <t>3.229</t>
  </si>
  <si>
    <t>53.376</t>
  </si>
  <si>
    <t>55.178</t>
  </si>
  <si>
    <t>27.378</t>
  </si>
  <si>
    <t>52.573</t>
  </si>
  <si>
    <t>26.248</t>
  </si>
  <si>
    <t>50.639</t>
  </si>
  <si>
    <t>24.02</t>
  </si>
  <si>
    <t>46.63</t>
  </si>
  <si>
    <t>22.434</t>
  </si>
  <si>
    <t>23.519</t>
  </si>
  <si>
    <t>45.021</t>
  </si>
  <si>
    <t>22.92</t>
  </si>
  <si>
    <t>42.569</t>
  </si>
  <si>
    <t>20.602</t>
  </si>
  <si>
    <t>4.471</t>
  </si>
  <si>
    <t>38.578</t>
  </si>
  <si>
    <t>30.476</t>
  </si>
  <si>
    <t>19.87</t>
  </si>
  <si>
    <t>28.605</t>
  </si>
  <si>
    <t>14.141</t>
  </si>
  <si>
    <t>18.842</t>
  </si>
  <si>
    <t>17.541</t>
  </si>
  <si>
    <t>13.984</t>
  </si>
  <si>
    <t>17.32</t>
  </si>
  <si>
    <t>26.5</t>
  </si>
  <si>
    <t>11.858</t>
  </si>
  <si>
    <t>26.919</t>
  </si>
  <si>
    <t>12.201</t>
  </si>
  <si>
    <t>22.1872</t>
  </si>
  <si>
    <t>22.2711</t>
  </si>
  <si>
    <t>11.12</t>
  </si>
  <si>
    <t>20.6291</t>
  </si>
  <si>
    <t>13.378</t>
  </si>
  <si>
    <t>14.218</t>
  </si>
  <si>
    <t>24.0675</t>
  </si>
  <si>
    <t>27.5372</t>
  </si>
  <si>
    <t>27.174</t>
  </si>
  <si>
    <t>1.480</t>
  </si>
  <si>
    <t>33.944</t>
  </si>
  <si>
    <t>14.134</t>
  </si>
  <si>
    <t>20.037</t>
  </si>
  <si>
    <t>29.723</t>
  </si>
  <si>
    <t>25.239</t>
  </si>
  <si>
    <t>16.3507</t>
  </si>
  <si>
    <t>27.519</t>
  </si>
  <si>
    <t>21.773</t>
  </si>
  <si>
    <t>16.3543</t>
  </si>
  <si>
    <t>28.226</t>
  </si>
  <si>
    <t>19.899</t>
  </si>
  <si>
    <t>14.4132</t>
  </si>
  <si>
    <t>28.819</t>
  </si>
  <si>
    <t>18.782</t>
  </si>
  <si>
    <t>15.3549</t>
  </si>
  <si>
    <t>13.868</t>
  </si>
  <si>
    <t>28.027</t>
  </si>
  <si>
    <t>12.635</t>
  </si>
  <si>
    <t>15.31</t>
  </si>
  <si>
    <t>26.903</t>
  </si>
  <si>
    <t>17.492</t>
  </si>
  <si>
    <t>14.8573</t>
  </si>
  <si>
    <t>25.747</t>
  </si>
  <si>
    <t>27.089</t>
  </si>
  <si>
    <t>27.793</t>
  </si>
  <si>
    <t>15.1228</t>
  </si>
  <si>
    <t>27.821</t>
  </si>
  <si>
    <t>12.418</t>
  </si>
  <si>
    <t>15.0962</t>
  </si>
  <si>
    <t>27.095</t>
  </si>
  <si>
    <t>16.898</t>
  </si>
  <si>
    <t>17.2139</t>
  </si>
  <si>
    <t>17.693</t>
  </si>
  <si>
    <t>4.143</t>
  </si>
  <si>
    <t>21.503</t>
  </si>
  <si>
    <t>13.611</t>
  </si>
  <si>
    <t>10.1554</t>
  </si>
  <si>
    <t>15.568</t>
  </si>
  <si>
    <t>8.8024</t>
  </si>
  <si>
    <t>11.278</t>
  </si>
  <si>
    <t>6.6814</t>
  </si>
  <si>
    <t>12.556</t>
  </si>
  <si>
    <t>6.3585</t>
  </si>
  <si>
    <t>14.376</t>
  </si>
  <si>
    <t>8.4193</t>
  </si>
  <si>
    <t>8.85</t>
  </si>
  <si>
    <t>13.474</t>
  </si>
  <si>
    <t>11.345</t>
  </si>
  <si>
    <t>16.035</t>
  </si>
  <si>
    <t>10.8219</t>
  </si>
  <si>
    <t>16.3354</t>
  </si>
  <si>
    <t>16.8698</t>
  </si>
  <si>
    <t>14.216</t>
  </si>
  <si>
    <t>11.939</t>
  </si>
  <si>
    <t>3.622</t>
  </si>
  <si>
    <t>14.4937</t>
  </si>
  <si>
    <t>3.696</t>
  </si>
  <si>
    <t>15.6526</t>
  </si>
  <si>
    <t>3.63</t>
  </si>
  <si>
    <t>16.2502</t>
  </si>
  <si>
    <t>18.5619</t>
  </si>
  <si>
    <t>8.782</t>
  </si>
  <si>
    <t>10.063</t>
  </si>
  <si>
    <t>15.5156</t>
  </si>
  <si>
    <t>3.778</t>
  </si>
  <si>
    <t>13.879</t>
  </si>
  <si>
    <t>9.21</t>
  </si>
  <si>
    <t>13.3288</t>
  </si>
  <si>
    <t>16.477</t>
  </si>
  <si>
    <t>17.133</t>
  </si>
  <si>
    <t>13.4272</t>
  </si>
  <si>
    <t>16.736</t>
  </si>
  <si>
    <t>16.353</t>
  </si>
  <si>
    <t>17.006</t>
  </si>
  <si>
    <t>12.5656</t>
  </si>
  <si>
    <t>10.136</t>
  </si>
  <si>
    <t>17.244</t>
  </si>
  <si>
    <t>15.946</t>
  </si>
  <si>
    <t>14.8268</t>
  </si>
  <si>
    <t>17.094</t>
  </si>
  <si>
    <t>16.4141</t>
  </si>
  <si>
    <t>12.461</t>
  </si>
  <si>
    <t>14.454</t>
  </si>
  <si>
    <t>21.638</t>
  </si>
  <si>
    <t>17.0962</t>
  </si>
  <si>
    <t>14.235</t>
  </si>
  <si>
    <t>22.749</t>
  </si>
  <si>
    <t>19.8941</t>
  </si>
  <si>
    <t>25.658</t>
  </si>
  <si>
    <t>21.5038</t>
  </si>
  <si>
    <t>26.354</t>
  </si>
  <si>
    <t>23.507</t>
  </si>
  <si>
    <t>24.7512</t>
  </si>
  <si>
    <t>18.093</t>
  </si>
  <si>
    <t>24.802</t>
  </si>
  <si>
    <t>18.172</t>
  </si>
  <si>
    <t>26.7004</t>
  </si>
  <si>
    <t>25.082</t>
  </si>
  <si>
    <t>19.709</t>
  </si>
  <si>
    <t>26.0299</t>
  </si>
  <si>
    <t>23.906</t>
  </si>
  <si>
    <t>26.5109</t>
  </si>
  <si>
    <t>25.818</t>
  </si>
  <si>
    <t>25.882</t>
  </si>
  <si>
    <t>28.7446</t>
  </si>
  <si>
    <t>17.233</t>
  </si>
  <si>
    <t>26.602</t>
  </si>
  <si>
    <t>16.675</t>
  </si>
  <si>
    <t>25.693</t>
  </si>
  <si>
    <t>17.626</t>
  </si>
  <si>
    <t>26.0824</t>
  </si>
  <si>
    <t>26.226</t>
  </si>
  <si>
    <t>21.604</t>
  </si>
  <si>
    <t>16.562</t>
  </si>
  <si>
    <t>23.6269</t>
  </si>
  <si>
    <t>17.428</t>
  </si>
  <si>
    <t>25.83</t>
  </si>
  <si>
    <t>22.443</t>
  </si>
  <si>
    <t>3.766</t>
  </si>
  <si>
    <t>26.7148</t>
  </si>
  <si>
    <t>15.733</t>
  </si>
  <si>
    <t>31.4043</t>
  </si>
  <si>
    <t>28.079</t>
  </si>
  <si>
    <t>24.974</t>
  </si>
  <si>
    <t>2.250</t>
  </si>
  <si>
    <t>24.9327</t>
  </si>
  <si>
    <t>24.05</t>
  </si>
  <si>
    <t>15.884</t>
  </si>
  <si>
    <t>15.347</t>
  </si>
  <si>
    <t>15.1195</t>
  </si>
  <si>
    <t>10.569</t>
  </si>
  <si>
    <t>13.612</t>
  </si>
  <si>
    <t>16.7038</t>
  </si>
  <si>
    <t>4.436</t>
  </si>
  <si>
    <t>14.4319</t>
  </si>
  <si>
    <t>12.727</t>
  </si>
  <si>
    <t>12.4679</t>
  </si>
  <si>
    <t>8.883</t>
  </si>
  <si>
    <t>10.003</t>
  </si>
  <si>
    <t>16.507</t>
  </si>
  <si>
    <t>11.597</t>
  </si>
  <si>
    <t>15.916</t>
  </si>
  <si>
    <t>13.716</t>
  </si>
  <si>
    <t>16.656</t>
  </si>
  <si>
    <t>15.838</t>
  </si>
  <si>
    <t>19.54</t>
  </si>
  <si>
    <t>21.2276</t>
  </si>
  <si>
    <t>22.739</t>
  </si>
  <si>
    <t>21.1871</t>
  </si>
  <si>
    <t>18.18</t>
  </si>
  <si>
    <t>23.578</t>
  </si>
  <si>
    <t>25.313</t>
  </si>
  <si>
    <t>23.0786</t>
  </si>
  <si>
    <t>29.657</t>
  </si>
  <si>
    <t>24.2489</t>
  </si>
  <si>
    <t>21.41</t>
  </si>
  <si>
    <t>25.251</t>
  </si>
  <si>
    <t>25.1457</t>
  </si>
  <si>
    <t>19.244</t>
  </si>
  <si>
    <t>4.033</t>
  </si>
  <si>
    <t>27.5003</t>
  </si>
  <si>
    <t>17.552</t>
  </si>
  <si>
    <t>26.813</t>
  </si>
  <si>
    <t>4.199</t>
  </si>
  <si>
    <t>28.6986</t>
  </si>
  <si>
    <t>22.674</t>
  </si>
  <si>
    <t>28.8821</t>
  </si>
  <si>
    <t>28.274</t>
  </si>
  <si>
    <t>20.689</t>
  </si>
  <si>
    <t>2.010</t>
  </si>
  <si>
    <t>28.7537</t>
  </si>
  <si>
    <t>18.079</t>
  </si>
  <si>
    <t>28.203</t>
  </si>
  <si>
    <t>20.75</t>
  </si>
  <si>
    <t>26.6161</t>
  </si>
  <si>
    <t>4.031</t>
  </si>
  <si>
    <t>24.5553</t>
  </si>
  <si>
    <t>16.442</t>
  </si>
  <si>
    <t>25.162</t>
  </si>
  <si>
    <t>19.496</t>
  </si>
  <si>
    <t>22.1759</t>
  </si>
  <si>
    <t>19.3188</t>
  </si>
  <si>
    <t>13.793</t>
  </si>
  <si>
    <t>3.947</t>
  </si>
  <si>
    <t>21.0406</t>
  </si>
  <si>
    <t>17.596</t>
  </si>
  <si>
    <t>17.484</t>
  </si>
  <si>
    <t>19.4651</t>
  </si>
  <si>
    <t>13.415</t>
  </si>
  <si>
    <t>16.9635</t>
  </si>
  <si>
    <t>13.6974</t>
  </si>
  <si>
    <t>18.675</t>
  </si>
  <si>
    <t>19.6399</t>
  </si>
  <si>
    <t>17.799</t>
  </si>
  <si>
    <t>18.8483</t>
  </si>
  <si>
    <t>15.583</t>
  </si>
  <si>
    <t>27.3087</t>
  </si>
  <si>
    <t>21.449</t>
  </si>
  <si>
    <t>19.9735</t>
  </si>
  <si>
    <t>14.246</t>
  </si>
  <si>
    <t>31.935</t>
  </si>
  <si>
    <t>15.1651</t>
  </si>
  <si>
    <t>12.183</t>
  </si>
  <si>
    <t>15.095</t>
  </si>
  <si>
    <t>30.629</t>
  </si>
  <si>
    <t>7.2941</t>
  </si>
  <si>
    <t>6.0856</t>
  </si>
  <si>
    <t>22.217</t>
  </si>
  <si>
    <t>5.5343</t>
  </si>
  <si>
    <t>4.094</t>
  </si>
  <si>
    <t>4.2409</t>
  </si>
  <si>
    <t>4.412</t>
  </si>
  <si>
    <t>6.6915</t>
  </si>
  <si>
    <t>8.6168</t>
  </si>
  <si>
    <t>11.3498</t>
  </si>
  <si>
    <t>12.8389</t>
  </si>
  <si>
    <t>12.1561</t>
  </si>
  <si>
    <t>4.024</t>
  </si>
  <si>
    <t>12.8163</t>
  </si>
  <si>
    <t>12.2364</t>
  </si>
  <si>
    <t>11.6281</t>
  </si>
  <si>
    <t>11.0166</t>
  </si>
  <si>
    <t>11.3251</t>
  </si>
  <si>
    <t>3.87</t>
  </si>
  <si>
    <t>17.982</t>
  </si>
  <si>
    <t>4.169</t>
  </si>
  <si>
    <t>4.997</t>
  </si>
  <si>
    <t>12.9373</t>
  </si>
  <si>
    <t>9.6752</t>
  </si>
  <si>
    <t>5.504</t>
  </si>
  <si>
    <t>18.104</t>
  </si>
  <si>
    <t>9.4311</t>
  </si>
  <si>
    <t>5.676</t>
  </si>
  <si>
    <t>4.694</t>
  </si>
  <si>
    <t>10.6318</t>
  </si>
  <si>
    <t>9.7166</t>
  </si>
  <si>
    <t>14.3417</t>
  </si>
  <si>
    <t>17.4906</t>
  </si>
  <si>
    <t>17.5182</t>
  </si>
  <si>
    <t>16.3931</t>
  </si>
  <si>
    <t>15.7703</t>
  </si>
  <si>
    <t>18.9592</t>
  </si>
  <si>
    <t>20.5341</t>
  </si>
  <si>
    <t>25.0598</t>
  </si>
  <si>
    <t>28.8114</t>
  </si>
  <si>
    <t>32.7598</t>
  </si>
  <si>
    <t>30.42</t>
  </si>
  <si>
    <t>28.4431</t>
  </si>
  <si>
    <t>26.5634</t>
  </si>
  <si>
    <t>26.2444</t>
  </si>
  <si>
    <t>29.9483</t>
  </si>
  <si>
    <t>26.1568</t>
  </si>
  <si>
    <t>24.9325</t>
  </si>
  <si>
    <t>24.8582</t>
  </si>
  <si>
    <t>24.747</t>
  </si>
  <si>
    <t>24.2914</t>
  </si>
  <si>
    <t>23.2663</t>
  </si>
  <si>
    <t>27.5934</t>
  </si>
  <si>
    <t>35.4042</t>
  </si>
  <si>
    <t>38.978</t>
  </si>
  <si>
    <t>36.0786</t>
  </si>
  <si>
    <t>37.6557</t>
  </si>
  <si>
    <t>36.5072</t>
  </si>
  <si>
    <t>39.6929</t>
  </si>
  <si>
    <t>23.091</t>
  </si>
  <si>
    <t>39.504</t>
  </si>
  <si>
    <t>21.33</t>
  </si>
  <si>
    <t>42.5572</t>
  </si>
  <si>
    <t>25.016</t>
  </si>
  <si>
    <t>40.784</t>
  </si>
  <si>
    <t>23.183</t>
  </si>
  <si>
    <t>44.9143</t>
  </si>
  <si>
    <t>30.048</t>
  </si>
  <si>
    <t>24.216</t>
  </si>
  <si>
    <t>26.869</t>
  </si>
  <si>
    <t>50.3002</t>
  </si>
  <si>
    <t>32.537</t>
  </si>
  <si>
    <t>46.5519</t>
  </si>
  <si>
    <t>23.135</t>
  </si>
  <si>
    <t>39.691</t>
  </si>
  <si>
    <t>27.726</t>
  </si>
  <si>
    <t>50.9752</t>
  </si>
  <si>
    <t>23.971</t>
  </si>
  <si>
    <t>40.804</t>
  </si>
  <si>
    <t>26.98</t>
  </si>
  <si>
    <t>47.0026</t>
  </si>
  <si>
    <t>25.742</t>
  </si>
  <si>
    <t>43.278</t>
  </si>
  <si>
    <t>28.004</t>
  </si>
  <si>
    <t>5.048</t>
  </si>
  <si>
    <t>47.0508</t>
  </si>
  <si>
    <t>45.614</t>
  </si>
  <si>
    <t>51.4374</t>
  </si>
  <si>
    <t>46.334</t>
  </si>
  <si>
    <t>5.093</t>
  </si>
  <si>
    <t>51.9685</t>
  </si>
  <si>
    <t>46.796</t>
  </si>
  <si>
    <t>30.567</t>
  </si>
  <si>
    <t>5.502</t>
  </si>
  <si>
    <t>50.3837</t>
  </si>
  <si>
    <t>28.218</t>
  </si>
  <si>
    <t>47.293</t>
  </si>
  <si>
    <t>27.995</t>
  </si>
  <si>
    <t>49.3056</t>
  </si>
  <si>
    <t>27.871</t>
  </si>
  <si>
    <t>46.525</t>
  </si>
  <si>
    <t>26.916</t>
  </si>
  <si>
    <t>49.4766</t>
  </si>
  <si>
    <t>3.738</t>
  </si>
  <si>
    <t>26.294</t>
  </si>
  <si>
    <t>44.475</t>
  </si>
  <si>
    <t>25.142</t>
  </si>
  <si>
    <t>48.5404</t>
  </si>
  <si>
    <t>24.211</t>
  </si>
  <si>
    <t>21.645</t>
  </si>
  <si>
    <t>46.4311</t>
  </si>
  <si>
    <t>44.376</t>
  </si>
  <si>
    <t>25.806</t>
  </si>
  <si>
    <t>52.1016</t>
  </si>
  <si>
    <t>28.002</t>
  </si>
  <si>
    <t>44.956</t>
  </si>
  <si>
    <t>28.344</t>
  </si>
  <si>
    <t>50.1585</t>
  </si>
  <si>
    <t>28.331</t>
  </si>
  <si>
    <t>31.934</t>
  </si>
  <si>
    <t>49.5754</t>
  </si>
  <si>
    <t>29.14</t>
  </si>
  <si>
    <t>41.957</t>
  </si>
  <si>
    <t>29.752</t>
  </si>
  <si>
    <t>35.143</t>
  </si>
  <si>
    <t>53.139</t>
  </si>
  <si>
    <t>3.797</t>
  </si>
  <si>
    <t>33.544</t>
  </si>
  <si>
    <t>47.032</t>
  </si>
  <si>
    <t>35.397</t>
  </si>
  <si>
    <t>46.414</t>
  </si>
  <si>
    <t>51.0968</t>
  </si>
  <si>
    <t>35.905</t>
  </si>
  <si>
    <t>49.82</t>
  </si>
  <si>
    <t>54.041</t>
  </si>
  <si>
    <t>45.4411</t>
  </si>
  <si>
    <t>51.81</t>
  </si>
  <si>
    <t>36.87</t>
  </si>
  <si>
    <t>46.161</t>
  </si>
  <si>
    <t>41.806</t>
  </si>
  <si>
    <t>35.45</t>
  </si>
  <si>
    <t>35.985</t>
  </si>
  <si>
    <t>37.3599</t>
  </si>
  <si>
    <t>33.767</t>
  </si>
  <si>
    <t>48.992</t>
  </si>
  <si>
    <t>34.868</t>
  </si>
  <si>
    <t>38.036</t>
  </si>
  <si>
    <t>34.8317</t>
  </si>
  <si>
    <t>2.24</t>
  </si>
  <si>
    <t>46.199</t>
  </si>
  <si>
    <t>33.679</t>
  </si>
  <si>
    <t>36.6332</t>
  </si>
  <si>
    <t>32.338</t>
  </si>
  <si>
    <t>48.068</t>
  </si>
  <si>
    <t>34.146</t>
  </si>
  <si>
    <t>32.65</t>
  </si>
  <si>
    <t>38.4266</t>
  </si>
  <si>
    <t>32.265</t>
  </si>
  <si>
    <t>48.565</t>
  </si>
  <si>
    <t>33.614</t>
  </si>
  <si>
    <t>30.757</t>
  </si>
  <si>
    <t>54.5056</t>
  </si>
  <si>
    <t>49.592</t>
  </si>
  <si>
    <t>34.093</t>
  </si>
  <si>
    <t>29.13</t>
  </si>
  <si>
    <t>50.5231</t>
  </si>
  <si>
    <t>50.219</t>
  </si>
  <si>
    <t>27.234</t>
  </si>
  <si>
    <t>53.1849</t>
  </si>
  <si>
    <t>32.707</t>
  </si>
  <si>
    <t>49.927</t>
  </si>
  <si>
    <t>34.328</t>
  </si>
  <si>
    <t>26.105</t>
  </si>
  <si>
    <t>74.9377</t>
  </si>
  <si>
    <t>4.731</t>
  </si>
  <si>
    <t>33.621</t>
  </si>
  <si>
    <t>49.051</t>
  </si>
  <si>
    <t>37.067</t>
  </si>
  <si>
    <t>52.3867</t>
  </si>
  <si>
    <t>3.791</t>
  </si>
  <si>
    <t>46.728</t>
  </si>
  <si>
    <t>30.644</t>
  </si>
  <si>
    <t>51.3568</t>
  </si>
  <si>
    <t>30.428</t>
  </si>
  <si>
    <t>46.285</t>
  </si>
  <si>
    <t>29.714</t>
  </si>
  <si>
    <t>53.666</t>
  </si>
  <si>
    <t>26.889</t>
  </si>
  <si>
    <t>42.322</t>
  </si>
  <si>
    <t>25.949</t>
  </si>
  <si>
    <t>50.6681</t>
  </si>
  <si>
    <t>26.976</t>
  </si>
  <si>
    <t>42.728</t>
  </si>
  <si>
    <t>27.881</t>
  </si>
  <si>
    <t>22.928</t>
  </si>
  <si>
    <t>47.1517</t>
  </si>
  <si>
    <t>24.965</t>
  </si>
  <si>
    <t>39.365</t>
  </si>
  <si>
    <t>25.897</t>
  </si>
  <si>
    <t>18.635</t>
  </si>
  <si>
    <t>3.883</t>
  </si>
  <si>
    <t>41.0065</t>
  </si>
  <si>
    <t>25.786</t>
  </si>
  <si>
    <t>41.605</t>
  </si>
  <si>
    <t>26.0</t>
  </si>
  <si>
    <t>17.773</t>
  </si>
  <si>
    <t>39.8242</t>
  </si>
  <si>
    <t>25.463</t>
  </si>
  <si>
    <t>25.686</t>
  </si>
  <si>
    <t>30.9804</t>
  </si>
  <si>
    <t>32.132</t>
  </si>
  <si>
    <t>26.9096</t>
  </si>
  <si>
    <t>23.146</t>
  </si>
  <si>
    <t>30.5565</t>
  </si>
  <si>
    <t>24.182</t>
  </si>
  <si>
    <t>33.879</t>
  </si>
  <si>
    <t>19.984</t>
  </si>
  <si>
    <t>27.867</t>
  </si>
  <si>
    <t>33.641</t>
  </si>
  <si>
    <t>3.991</t>
  </si>
  <si>
    <t>21.164</t>
  </si>
  <si>
    <t>32.578</t>
  </si>
  <si>
    <t>16.286</t>
  </si>
  <si>
    <t>14.5008</t>
  </si>
  <si>
    <t>31.917</t>
  </si>
  <si>
    <t>33.2505</t>
  </si>
  <si>
    <t>41.094</t>
  </si>
  <si>
    <t>44.7787</t>
  </si>
  <si>
    <t>32.956</t>
  </si>
  <si>
    <t>29.711</t>
  </si>
  <si>
    <t>43.501</t>
  </si>
  <si>
    <t>30.596</t>
  </si>
  <si>
    <t>48.376</t>
  </si>
  <si>
    <t>28.765</t>
  </si>
  <si>
    <t>36.9068</t>
  </si>
  <si>
    <t>29.844</t>
  </si>
  <si>
    <t>48.92</t>
  </si>
  <si>
    <t>28.761</t>
  </si>
  <si>
    <t>37.8923</t>
  </si>
  <si>
    <t>29.501</t>
  </si>
  <si>
    <t>45.813</t>
  </si>
  <si>
    <t>27.808</t>
  </si>
  <si>
    <t>36.4451</t>
  </si>
  <si>
    <t>33.305</t>
  </si>
  <si>
    <t>49.336</t>
  </si>
  <si>
    <t>36.179</t>
  </si>
  <si>
    <t>29.754</t>
  </si>
  <si>
    <t>44.13</t>
  </si>
  <si>
    <t>27.781</t>
  </si>
  <si>
    <t>36.871</t>
  </si>
  <si>
    <t>37.0998</t>
  </si>
  <si>
    <t>29.398</t>
  </si>
  <si>
    <t>435</t>
  </si>
  <si>
    <t>46.4236</t>
  </si>
  <si>
    <t>60.147</t>
  </si>
  <si>
    <t>46.669</t>
  </si>
  <si>
    <t>28.09</t>
  </si>
  <si>
    <t>53.2215</t>
  </si>
  <si>
    <t>3.44</t>
  </si>
  <si>
    <t>50.21</t>
  </si>
  <si>
    <t>65.062</t>
  </si>
  <si>
    <t>55.023</t>
  </si>
  <si>
    <t>512</t>
  </si>
  <si>
    <t>57.4669</t>
  </si>
  <si>
    <t>54.134</t>
  </si>
  <si>
    <t>65.265</t>
  </si>
  <si>
    <t>63.03</t>
  </si>
  <si>
    <t>539</t>
  </si>
  <si>
    <t>4.550</t>
  </si>
  <si>
    <t>66.4503</t>
  </si>
  <si>
    <t>65.437</t>
  </si>
  <si>
    <t>79.375</t>
  </si>
  <si>
    <t>76.526</t>
  </si>
  <si>
    <t>21.277</t>
  </si>
  <si>
    <t>530</t>
  </si>
  <si>
    <t>62.4125</t>
  </si>
  <si>
    <t>521</t>
  </si>
  <si>
    <t>59.0915</t>
  </si>
  <si>
    <t>64.09</t>
  </si>
  <si>
    <t>91.791</t>
  </si>
  <si>
    <t>68.465</t>
  </si>
  <si>
    <t>25.219</t>
  </si>
  <si>
    <t>479</t>
  </si>
  <si>
    <t>51.0685</t>
  </si>
  <si>
    <t>60.827</t>
  </si>
  <si>
    <t>101.861</t>
  </si>
  <si>
    <t>62.579</t>
  </si>
  <si>
    <t>464</t>
  </si>
  <si>
    <t>48.5263</t>
  </si>
  <si>
    <t>57.571</t>
  </si>
  <si>
    <t>100.908</t>
  </si>
  <si>
    <t>57.278</t>
  </si>
  <si>
    <t>5.476</t>
  </si>
  <si>
    <t>451</t>
  </si>
  <si>
    <t>44.2276</t>
  </si>
  <si>
    <t>54.498</t>
  </si>
  <si>
    <t>94.15</t>
  </si>
  <si>
    <t>55.173</t>
  </si>
  <si>
    <t>42.8456</t>
  </si>
  <si>
    <t>53.525</t>
  </si>
  <si>
    <t>86.71</t>
  </si>
  <si>
    <t>59.198</t>
  </si>
  <si>
    <t>18.847</t>
  </si>
  <si>
    <t>456</t>
  </si>
  <si>
    <t>43.3443</t>
  </si>
  <si>
    <t>51.375</t>
  </si>
  <si>
    <t>84.562</t>
  </si>
  <si>
    <t>5.043</t>
  </si>
  <si>
    <t>52.783</t>
  </si>
  <si>
    <t>91.096</t>
  </si>
  <si>
    <t>51.388</t>
  </si>
  <si>
    <t>44.8716</t>
  </si>
  <si>
    <t>91.215</t>
  </si>
  <si>
    <t>47.506</t>
  </si>
  <si>
    <t>15.798</t>
  </si>
  <si>
    <t>45.6431</t>
  </si>
  <si>
    <t>49.964</t>
  </si>
  <si>
    <t>92.033</t>
  </si>
  <si>
    <t>46.2</t>
  </si>
  <si>
    <t>43.0504</t>
  </si>
  <si>
    <t>49.067</t>
  </si>
  <si>
    <t>83.648</t>
  </si>
  <si>
    <t>50.631</t>
  </si>
  <si>
    <t>32.0623</t>
  </si>
  <si>
    <t>38.795</t>
  </si>
  <si>
    <t>60.2</t>
  </si>
  <si>
    <t>15.751</t>
  </si>
  <si>
    <t>27.9357</t>
  </si>
  <si>
    <t>29.925</t>
  </si>
  <si>
    <t>45.513</t>
  </si>
  <si>
    <t>33.604</t>
  </si>
  <si>
    <t>24.3256</t>
  </si>
  <si>
    <t>21.628</t>
  </si>
  <si>
    <t>35.095</t>
  </si>
  <si>
    <t>23.13</t>
  </si>
  <si>
    <t>12.258</t>
  </si>
  <si>
    <t>19.0187</t>
  </si>
  <si>
    <t>13.03</t>
  </si>
  <si>
    <t>20.3443</t>
  </si>
  <si>
    <t>12.204</t>
  </si>
  <si>
    <t>22.1727</t>
  </si>
  <si>
    <t>23.2486</t>
  </si>
  <si>
    <t>23.0687</t>
  </si>
  <si>
    <t>17.777</t>
  </si>
  <si>
    <t>23.2926</t>
  </si>
  <si>
    <t>1.99</t>
  </si>
  <si>
    <t>22.56</t>
  </si>
  <si>
    <t>10.671</t>
  </si>
  <si>
    <t>21.2119</t>
  </si>
  <si>
    <t>9.644</t>
  </si>
  <si>
    <t>15.59</t>
  </si>
  <si>
    <t>11.221</t>
  </si>
  <si>
    <t>21.0183</t>
  </si>
  <si>
    <t>15.367</t>
  </si>
  <si>
    <t>13.797</t>
  </si>
  <si>
    <t>17.6914</t>
  </si>
  <si>
    <t>18.412</t>
  </si>
  <si>
    <t>18.306</t>
  </si>
  <si>
    <t>12.371</t>
  </si>
  <si>
    <t>18.4645</t>
  </si>
  <si>
    <t>7.543</t>
  </si>
  <si>
    <t>16.631</t>
  </si>
  <si>
    <t>19.5863</t>
  </si>
  <si>
    <t>8.791</t>
  </si>
  <si>
    <t>20.8341</t>
  </si>
  <si>
    <t>19.222</t>
  </si>
  <si>
    <t>9.73</t>
  </si>
  <si>
    <t>7.569</t>
  </si>
  <si>
    <t>21.6398</t>
  </si>
  <si>
    <t>10.287</t>
  </si>
  <si>
    <t>38.5029</t>
  </si>
  <si>
    <t>21.012</t>
  </si>
  <si>
    <t>28.1133</t>
  </si>
  <si>
    <t>14.063</t>
  </si>
  <si>
    <t>21.8218</t>
  </si>
  <si>
    <t>20.57</t>
  </si>
  <si>
    <t>12.892</t>
  </si>
  <si>
    <t>17.6419</t>
  </si>
  <si>
    <t>21.937</t>
  </si>
  <si>
    <t>18.1697</t>
  </si>
  <si>
    <t>18.8948</t>
  </si>
  <si>
    <t>17.9766</t>
  </si>
  <si>
    <t>14.474</t>
  </si>
  <si>
    <t>16.6782</t>
  </si>
  <si>
    <t>21.11</t>
  </si>
  <si>
    <t>16.6759</t>
  </si>
  <si>
    <t>17.57</t>
  </si>
  <si>
    <t>17.9558</t>
  </si>
  <si>
    <t>16.188</t>
  </si>
  <si>
    <t>27.0924</t>
  </si>
  <si>
    <t>19.999</t>
  </si>
  <si>
    <t>34.5237</t>
  </si>
  <si>
    <t>22.3448</t>
  </si>
  <si>
    <t>15.125</t>
  </si>
  <si>
    <t>28.7855</t>
  </si>
  <si>
    <t>27.6389</t>
  </si>
  <si>
    <t>11.749</t>
  </si>
  <si>
    <t>11.856</t>
  </si>
  <si>
    <t>24.3742</t>
  </si>
  <si>
    <t>3.802</t>
  </si>
  <si>
    <t>11.154</t>
  </si>
  <si>
    <t>11.467</t>
  </si>
  <si>
    <t>23.235</t>
  </si>
  <si>
    <t>31.2032</t>
  </si>
  <si>
    <t>24.561</t>
  </si>
  <si>
    <t>29.5528</t>
  </si>
  <si>
    <t>17.922</t>
  </si>
  <si>
    <t>25.608</t>
  </si>
  <si>
    <t>30.1282</t>
  </si>
  <si>
    <t>8.456</t>
  </si>
  <si>
    <t>19.771</t>
  </si>
  <si>
    <t>24.828</t>
  </si>
  <si>
    <t>27.9533</t>
  </si>
  <si>
    <t>8.031</t>
  </si>
  <si>
    <t>21.642</t>
  </si>
  <si>
    <t>29.5243</t>
  </si>
  <si>
    <t>14.495</t>
  </si>
  <si>
    <t>19.967</t>
  </si>
  <si>
    <t>20.623</t>
  </si>
  <si>
    <t>27.1561</t>
  </si>
  <si>
    <t>7.633</t>
  </si>
  <si>
    <t>14.561</t>
  </si>
  <si>
    <t>20.281</t>
  </si>
  <si>
    <t>19.815</t>
  </si>
  <si>
    <t>24.5227</t>
  </si>
  <si>
    <t>22.339</t>
  </si>
  <si>
    <t>22.0931</t>
  </si>
  <si>
    <t>6.092</t>
  </si>
  <si>
    <t>22.4035</t>
  </si>
  <si>
    <t>13.859</t>
  </si>
  <si>
    <t>21.7512</t>
  </si>
  <si>
    <t>18.344</t>
  </si>
  <si>
    <t>19.3926</t>
  </si>
  <si>
    <t>17.678</t>
  </si>
  <si>
    <t>18.9111</t>
  </si>
  <si>
    <t>11.825</t>
  </si>
  <si>
    <t>14.199</t>
  </si>
  <si>
    <t>18.4568</t>
  </si>
  <si>
    <t>12.57</t>
  </si>
  <si>
    <t>20.1424</t>
  </si>
  <si>
    <t>20.054</t>
  </si>
  <si>
    <t>24.1591</t>
  </si>
  <si>
    <t>7.229</t>
  </si>
  <si>
    <t>23.517</t>
  </si>
  <si>
    <t>26.0873</t>
  </si>
  <si>
    <t>24.558</t>
  </si>
  <si>
    <t>17.3547</t>
  </si>
  <si>
    <t>20.3843</t>
  </si>
  <si>
    <t>10.145</t>
  </si>
  <si>
    <t>19.66</t>
  </si>
  <si>
    <t>9.896</t>
  </si>
  <si>
    <t>18.725</t>
  </si>
  <si>
    <t>16.2338</t>
  </si>
  <si>
    <t>8.136</t>
  </si>
  <si>
    <t>23.5515</t>
  </si>
  <si>
    <t>31.9741</t>
  </si>
  <si>
    <t>18.357</t>
  </si>
  <si>
    <t>37.2734</t>
  </si>
  <si>
    <t>10.902</t>
  </si>
  <si>
    <t>20.795</t>
  </si>
  <si>
    <t>34.2489</t>
  </si>
  <si>
    <t>11.212</t>
  </si>
  <si>
    <t>33.865</t>
  </si>
  <si>
    <t>34.9401</t>
  </si>
  <si>
    <t>33.906</t>
  </si>
  <si>
    <t>27.241</t>
  </si>
  <si>
    <t>11.412</t>
  </si>
  <si>
    <t>33.4969</t>
  </si>
  <si>
    <t>11.098</t>
  </si>
  <si>
    <t>33.657</t>
  </si>
  <si>
    <t>34.0545</t>
  </si>
  <si>
    <t>20.211</t>
  </si>
  <si>
    <t>26.548</t>
  </si>
  <si>
    <t>33.5437</t>
  </si>
  <si>
    <t>10.919</t>
  </si>
  <si>
    <t>20.908</t>
  </si>
  <si>
    <t>35.156</t>
  </si>
  <si>
    <t>35.3637</t>
  </si>
  <si>
    <t>22.944</t>
  </si>
  <si>
    <t>35.1846</t>
  </si>
  <si>
    <t>38.502</t>
  </si>
  <si>
    <t>30.444</t>
  </si>
  <si>
    <t>33.2001</t>
  </si>
  <si>
    <t>36.27</t>
  </si>
  <si>
    <t>29.2217</t>
  </si>
  <si>
    <t>19.039</t>
  </si>
  <si>
    <t>30.565</t>
  </si>
  <si>
    <t>24.304</t>
  </si>
  <si>
    <t>22.9461</t>
  </si>
  <si>
    <t>27.178</t>
  </si>
  <si>
    <t>21.476</t>
  </si>
  <si>
    <t>14.3185</t>
  </si>
  <si>
    <t>6.959</t>
  </si>
  <si>
    <t>10.611</t>
  </si>
  <si>
    <t>8.829</t>
  </si>
  <si>
    <t>8.5936</t>
  </si>
  <si>
    <t>8.3819</t>
  </si>
  <si>
    <t>10.83</t>
  </si>
  <si>
    <t>7.2329</t>
  </si>
  <si>
    <t>12.894</t>
  </si>
  <si>
    <t>9.6065</t>
  </si>
  <si>
    <t>7.582</t>
  </si>
  <si>
    <t>29.1759</t>
  </si>
  <si>
    <t>9.043</t>
  </si>
  <si>
    <t>25.6734</t>
  </si>
  <si>
    <t>9.547</t>
  </si>
  <si>
    <t>25.1277</t>
  </si>
  <si>
    <t>12.717</t>
  </si>
  <si>
    <t>21.6822</t>
  </si>
  <si>
    <t>20.6542</t>
  </si>
  <si>
    <t>19.185</t>
  </si>
  <si>
    <t>22.5392</t>
  </si>
  <si>
    <t>15.914</t>
  </si>
  <si>
    <t>27.856</t>
  </si>
  <si>
    <t>17.3833</t>
  </si>
  <si>
    <t>16.853</t>
  </si>
  <si>
    <t>16.724</t>
  </si>
  <si>
    <t>29.931</t>
  </si>
  <si>
    <t>12.908</t>
  </si>
  <si>
    <t>33.413</t>
  </si>
  <si>
    <t>16.896</t>
  </si>
  <si>
    <t>17.2768</t>
  </si>
  <si>
    <t>13.52</t>
  </si>
  <si>
    <t>17.025</t>
  </si>
  <si>
    <t>28.594</t>
  </si>
  <si>
    <t>17.7481</t>
  </si>
  <si>
    <t>18.591</t>
  </si>
  <si>
    <t>2.586</t>
  </si>
  <si>
    <t>17.1114</t>
  </si>
  <si>
    <t>18.876</t>
  </si>
  <si>
    <t>25.708</t>
  </si>
  <si>
    <t>19.3524</t>
  </si>
  <si>
    <t>20.346</t>
  </si>
  <si>
    <t>23.3479</t>
  </si>
  <si>
    <t>17.972</t>
  </si>
  <si>
    <t>22.751</t>
  </si>
  <si>
    <t>23.618</t>
  </si>
  <si>
    <t>21.2141</t>
  </si>
  <si>
    <t>20.332</t>
  </si>
  <si>
    <t>26.987</t>
  </si>
  <si>
    <t>18.8133</t>
  </si>
  <si>
    <t>22.359</t>
  </si>
  <si>
    <t>25.572</t>
  </si>
  <si>
    <t>29.247</t>
  </si>
  <si>
    <t>49.928</t>
  </si>
  <si>
    <t>13.4473</t>
  </si>
  <si>
    <t>24.992</t>
  </si>
  <si>
    <t>50.552</t>
  </si>
  <si>
    <t>10.3548</t>
  </si>
  <si>
    <t>21.795</t>
  </si>
  <si>
    <t>20.064</t>
  </si>
  <si>
    <t>43.839</t>
  </si>
  <si>
    <t>9.0201</t>
  </si>
  <si>
    <t>34.247</t>
  </si>
  <si>
    <t>9.0468</t>
  </si>
  <si>
    <t>10.1613</t>
  </si>
  <si>
    <t>9.9264</t>
  </si>
  <si>
    <t>12.327</t>
  </si>
  <si>
    <t>15.945</t>
  </si>
  <si>
    <t>18.738</t>
  </si>
  <si>
    <t>15.9677</t>
  </si>
  <si>
    <t>12.364</t>
  </si>
  <si>
    <t>17.192</t>
  </si>
  <si>
    <t>21.0632</t>
  </si>
  <si>
    <t>14.459</t>
  </si>
  <si>
    <t>21.8151</t>
  </si>
  <si>
    <t>17.888</t>
  </si>
  <si>
    <t>25.8301</t>
  </si>
  <si>
    <t>19.582</t>
  </si>
  <si>
    <t>28.0634</t>
  </si>
  <si>
    <t>16.29</t>
  </si>
  <si>
    <t>15.362</t>
  </si>
  <si>
    <t>32.9553</t>
  </si>
  <si>
    <t>14.486</t>
  </si>
  <si>
    <t>16.854</t>
  </si>
  <si>
    <t>17.236</t>
  </si>
  <si>
    <t>17.083</t>
  </si>
  <si>
    <t>28.3642</t>
  </si>
  <si>
    <t>18.026</t>
  </si>
  <si>
    <t>20.506</t>
  </si>
  <si>
    <t>15.326</t>
  </si>
  <si>
    <t>18.271</t>
  </si>
  <si>
    <t>24.2383</t>
  </si>
  <si>
    <t>15.145</t>
  </si>
  <si>
    <t>21.716</t>
  </si>
  <si>
    <t>22.599</t>
  </si>
  <si>
    <t>24.6227</t>
  </si>
  <si>
    <t>17.545</t>
  </si>
  <si>
    <t>22.035</t>
  </si>
  <si>
    <t>26.4475</t>
  </si>
  <si>
    <t>22.7457</t>
  </si>
  <si>
    <t>22.625</t>
  </si>
  <si>
    <t>24.3594</t>
  </si>
  <si>
    <t>22.319</t>
  </si>
  <si>
    <t>27.7198</t>
  </si>
  <si>
    <t>16.575</t>
  </si>
  <si>
    <t>19.652</t>
  </si>
  <si>
    <t>17.657</t>
  </si>
  <si>
    <t>27.4084</t>
  </si>
  <si>
    <t>29.72</t>
  </si>
  <si>
    <t>24.9155</t>
  </si>
  <si>
    <t>21.797</t>
  </si>
  <si>
    <t>33.311</t>
  </si>
  <si>
    <t>26.052</t>
  </si>
  <si>
    <t>27.794</t>
  </si>
  <si>
    <t>21.6102</t>
  </si>
  <si>
    <t>19.67</t>
  </si>
  <si>
    <t>30.004</t>
  </si>
  <si>
    <t>23.21</t>
  </si>
  <si>
    <t>26.885</t>
  </si>
  <si>
    <t>21.1535</t>
  </si>
  <si>
    <t>19.419</t>
  </si>
  <si>
    <t>20.314</t>
  </si>
  <si>
    <t>29.182</t>
  </si>
  <si>
    <t>25.09</t>
  </si>
  <si>
    <t>23.757</t>
  </si>
  <si>
    <t>20.5512</t>
  </si>
  <si>
    <t>19.2874</t>
  </si>
  <si>
    <t>20.5542</t>
  </si>
  <si>
    <t>24.919</t>
  </si>
  <si>
    <t>22.124</t>
  </si>
  <si>
    <t>29.8317</t>
  </si>
  <si>
    <t>19.411</t>
  </si>
  <si>
    <t>22.148</t>
  </si>
  <si>
    <t>27.7789</t>
  </si>
  <si>
    <t>26.137</t>
  </si>
  <si>
    <t>28.9932</t>
  </si>
  <si>
    <t>2.804</t>
  </si>
  <si>
    <t>19.903</t>
  </si>
  <si>
    <t>27.317</t>
  </si>
  <si>
    <t>43.9258</t>
  </si>
  <si>
    <t>27.168</t>
  </si>
  <si>
    <t>44.0776</t>
  </si>
  <si>
    <t>22.648</t>
  </si>
  <si>
    <t>29.295</t>
  </si>
  <si>
    <t>29.166</t>
  </si>
  <si>
    <t>14.29</t>
  </si>
  <si>
    <t>51.9669</t>
  </si>
  <si>
    <t>7.042</t>
  </si>
  <si>
    <t>26.024</t>
  </si>
  <si>
    <t>31.191</t>
  </si>
  <si>
    <t>34.016</t>
  </si>
  <si>
    <t>2.696</t>
  </si>
  <si>
    <t>57.5655</t>
  </si>
  <si>
    <t>26.975</t>
  </si>
  <si>
    <t>34.751</t>
  </si>
  <si>
    <t>25.505</t>
  </si>
  <si>
    <t>4.05</t>
  </si>
  <si>
    <t>44.0393</t>
  </si>
  <si>
    <t>29.71</t>
  </si>
  <si>
    <t>38.862</t>
  </si>
  <si>
    <t>36.71</t>
  </si>
  <si>
    <t>40.3174</t>
  </si>
  <si>
    <t>38.497</t>
  </si>
  <si>
    <t>38.0108</t>
  </si>
  <si>
    <t>29.446</t>
  </si>
  <si>
    <t>39.229</t>
  </si>
  <si>
    <t>35.958</t>
  </si>
  <si>
    <t>40.333</t>
  </si>
  <si>
    <t>36.5115</t>
  </si>
  <si>
    <t>28.462</t>
  </si>
  <si>
    <t>37.895</t>
  </si>
  <si>
    <t>34.129</t>
  </si>
  <si>
    <t>38.895</t>
  </si>
  <si>
    <t>36.0237</t>
  </si>
  <si>
    <t>27.43</t>
  </si>
  <si>
    <t>36.391</t>
  </si>
  <si>
    <t>32.089</t>
  </si>
  <si>
    <t>35.7411</t>
  </si>
  <si>
    <t>35.735</t>
  </si>
  <si>
    <t>32.262</t>
  </si>
  <si>
    <t>30.535</t>
  </si>
  <si>
    <t>35.976</t>
  </si>
  <si>
    <t>26.082</t>
  </si>
  <si>
    <t>34.627</t>
  </si>
  <si>
    <t>35.0942</t>
  </si>
  <si>
    <t>31.97</t>
  </si>
  <si>
    <t>3.632</t>
  </si>
  <si>
    <t>42.8268</t>
  </si>
  <si>
    <t>35.5</t>
  </si>
  <si>
    <t>34.0078</t>
  </si>
  <si>
    <t>33.744</t>
  </si>
  <si>
    <t>44.237</t>
  </si>
  <si>
    <t>42.301</t>
  </si>
  <si>
    <t>52.668</t>
  </si>
  <si>
    <t>28.8309</t>
  </si>
  <si>
    <t>47.901</t>
  </si>
  <si>
    <t>45.866</t>
  </si>
  <si>
    <t>54.176</t>
  </si>
  <si>
    <t>1.910</t>
  </si>
  <si>
    <t>24.0338</t>
  </si>
  <si>
    <t>36.086</t>
  </si>
  <si>
    <t>49.026</t>
  </si>
  <si>
    <t>44.972</t>
  </si>
  <si>
    <t>46.65</t>
  </si>
  <si>
    <t>21.4635</t>
  </si>
  <si>
    <t>38.235</t>
  </si>
  <si>
    <t>41.09</t>
  </si>
  <si>
    <t>17.5266</t>
  </si>
  <si>
    <t>29.068</t>
  </si>
  <si>
    <t>26.211</t>
  </si>
  <si>
    <t>35.27</t>
  </si>
  <si>
    <t>15.1659</t>
  </si>
  <si>
    <t>23.039</t>
  </si>
  <si>
    <t>28.968</t>
  </si>
  <si>
    <t>14.9373</t>
  </si>
  <si>
    <t>24.5993</t>
  </si>
  <si>
    <t>25.128</t>
  </si>
  <si>
    <t>38.8791</t>
  </si>
  <si>
    <t>34.9526</t>
  </si>
  <si>
    <t>30.096</t>
  </si>
  <si>
    <t>17.948</t>
  </si>
  <si>
    <t>32.0962</t>
  </si>
  <si>
    <t>33.847</t>
  </si>
  <si>
    <t>30.985</t>
  </si>
  <si>
    <t>31.4969</t>
  </si>
  <si>
    <t>25.381</t>
  </si>
  <si>
    <t>35.197</t>
  </si>
  <si>
    <t>32.326</t>
  </si>
  <si>
    <t>28.5062</t>
  </si>
  <si>
    <t>26.009</t>
  </si>
  <si>
    <t>36.17</t>
  </si>
  <si>
    <t>28.9509</t>
  </si>
  <si>
    <t>36.711</t>
  </si>
  <si>
    <t>21.565</t>
  </si>
  <si>
    <t>33.0555</t>
  </si>
  <si>
    <t>2.856</t>
  </si>
  <si>
    <t>26.138</t>
  </si>
  <si>
    <t>36.492</t>
  </si>
  <si>
    <t>33.121</t>
  </si>
  <si>
    <t>22.215</t>
  </si>
  <si>
    <t>30.7386</t>
  </si>
  <si>
    <t>25.956</t>
  </si>
  <si>
    <t>27.1587</t>
  </si>
  <si>
    <t>24.334</t>
  </si>
  <si>
    <t>26.1522</t>
  </si>
  <si>
    <t>23.326</t>
  </si>
  <si>
    <t>29.477</t>
  </si>
  <si>
    <t>27.128</t>
  </si>
  <si>
    <t>24.9729</t>
  </si>
  <si>
    <t>22.91</t>
  </si>
  <si>
    <t>29.938</t>
  </si>
  <si>
    <t>29.048</t>
  </si>
  <si>
    <t>27.776</t>
  </si>
  <si>
    <t>24.1448</t>
  </si>
  <si>
    <t>28.245</t>
  </si>
  <si>
    <t>23.387</t>
  </si>
  <si>
    <t>24.4164</t>
  </si>
  <si>
    <t>27.986</t>
  </si>
  <si>
    <t>27.771</t>
  </si>
  <si>
    <t>20.609</t>
  </si>
  <si>
    <t>26.4104</t>
  </si>
  <si>
    <t>28.385</t>
  </si>
  <si>
    <t>30.1709</t>
  </si>
  <si>
    <t>34.552</t>
  </si>
  <si>
    <t>34.77</t>
  </si>
  <si>
    <t>26.906</t>
  </si>
  <si>
    <t>25.3427</t>
  </si>
  <si>
    <t>37.01</t>
  </si>
  <si>
    <t>21.4928</t>
  </si>
  <si>
    <t>26.477</t>
  </si>
  <si>
    <t>34.926</t>
  </si>
  <si>
    <t>32.002</t>
  </si>
  <si>
    <t>46.011</t>
  </si>
  <si>
    <t>21.0381</t>
  </si>
  <si>
    <t>30.991</t>
  </si>
  <si>
    <t>42.552</t>
  </si>
  <si>
    <t>21.0683</t>
  </si>
  <si>
    <t>24.691</t>
  </si>
  <si>
    <t>35.1</t>
  </si>
  <si>
    <t>28.708</t>
  </si>
  <si>
    <t>36.719</t>
  </si>
  <si>
    <t>18.4659</t>
  </si>
  <si>
    <t>29.237</t>
  </si>
  <si>
    <t>23.605</t>
  </si>
  <si>
    <t>32.166</t>
  </si>
  <si>
    <t>17.5835</t>
  </si>
  <si>
    <t>25.26</t>
  </si>
  <si>
    <t>28.032</t>
  </si>
  <si>
    <t>17.4937</t>
  </si>
  <si>
    <t>21.2312</t>
  </si>
  <si>
    <t>25.919</t>
  </si>
  <si>
    <t>21.799</t>
  </si>
  <si>
    <t>32.6964</t>
  </si>
  <si>
    <t>17.467</t>
  </si>
  <si>
    <t>25.873</t>
  </si>
  <si>
    <t>20.223</t>
  </si>
  <si>
    <t>35.022</t>
  </si>
  <si>
    <t>41.7239</t>
  </si>
  <si>
    <t>3.342</t>
  </si>
  <si>
    <t>25.12</t>
  </si>
  <si>
    <t>21.832</t>
  </si>
  <si>
    <t>38.4704</t>
  </si>
  <si>
    <t>25.245</t>
  </si>
  <si>
    <t>37.9168</t>
  </si>
  <si>
    <t>25.474</t>
  </si>
  <si>
    <t>22.385</t>
  </si>
  <si>
    <t>36.7665</t>
  </si>
  <si>
    <t>25.661</t>
  </si>
  <si>
    <t>23.048</t>
  </si>
  <si>
    <t>2.83</t>
  </si>
  <si>
    <t>40.8311</t>
  </si>
  <si>
    <t>21.385</t>
  </si>
  <si>
    <t>23.809</t>
  </si>
  <si>
    <t>27.211</t>
  </si>
  <si>
    <t>22.363</t>
  </si>
  <si>
    <t>22.634</t>
  </si>
  <si>
    <t>2.506</t>
  </si>
  <si>
    <t>33.1443</t>
  </si>
  <si>
    <t>19.978</t>
  </si>
  <si>
    <t>29.3</t>
  </si>
  <si>
    <t>22.571</t>
  </si>
  <si>
    <t>32.1122</t>
  </si>
  <si>
    <t>23.909</t>
  </si>
  <si>
    <t>37.408</t>
  </si>
  <si>
    <t>26.716</t>
  </si>
  <si>
    <t>2.732</t>
  </si>
  <si>
    <t>33.6164</t>
  </si>
  <si>
    <t>25.296</t>
  </si>
  <si>
    <t>39.408</t>
  </si>
  <si>
    <t>28.283</t>
  </si>
  <si>
    <t>2.910</t>
  </si>
  <si>
    <t>34.6328</t>
  </si>
  <si>
    <t>42.236</t>
  </si>
  <si>
    <t>29.64</t>
  </si>
  <si>
    <t>34.5031</t>
  </si>
  <si>
    <t>29.316</t>
  </si>
  <si>
    <t>48.402</t>
  </si>
  <si>
    <t>3.526</t>
  </si>
  <si>
    <t>34.0478</t>
  </si>
  <si>
    <t>33.163</t>
  </si>
  <si>
    <t>55.697</t>
  </si>
  <si>
    <t>37.196</t>
  </si>
  <si>
    <t>23.755</t>
  </si>
  <si>
    <t>4.020</t>
  </si>
  <si>
    <t>32.4695</t>
  </si>
  <si>
    <t>36.196</t>
  </si>
  <si>
    <t>59.494</t>
  </si>
  <si>
    <t>40.868</t>
  </si>
  <si>
    <t>31.5914</t>
  </si>
  <si>
    <t>37.596</t>
  </si>
  <si>
    <t>59.639</t>
  </si>
  <si>
    <t>43.834</t>
  </si>
  <si>
    <t>31.8839</t>
  </si>
  <si>
    <t>58.134</t>
  </si>
  <si>
    <t>44.209</t>
  </si>
  <si>
    <t>30.2127</t>
  </si>
  <si>
    <t>52.468</t>
  </si>
  <si>
    <t>39.661</t>
  </si>
  <si>
    <t>25.197</t>
  </si>
  <si>
    <t>28.6338</t>
  </si>
  <si>
    <t>44.896</t>
  </si>
  <si>
    <t>24.51</t>
  </si>
  <si>
    <t>26.5569</t>
  </si>
  <si>
    <t>29.405</t>
  </si>
  <si>
    <t>24.8831</t>
  </si>
  <si>
    <t>25.3</t>
  </si>
  <si>
    <t>23.2144</t>
  </si>
  <si>
    <t>31.088</t>
  </si>
  <si>
    <t>17.118</t>
  </si>
  <si>
    <t>23.0879</t>
  </si>
  <si>
    <t>17.414</t>
  </si>
  <si>
    <t>28.852</t>
  </si>
  <si>
    <t>18.395</t>
  </si>
  <si>
    <t>22.8076</t>
  </si>
  <si>
    <t>15.839</t>
  </si>
  <si>
    <t>26.883</t>
  </si>
  <si>
    <t>21.9949</t>
  </si>
  <si>
    <t>13.86</t>
  </si>
  <si>
    <t>23.977</t>
  </si>
  <si>
    <t>21.6402</t>
  </si>
  <si>
    <t>11.273</t>
  </si>
  <si>
    <t>21.016</t>
  </si>
  <si>
    <t>19.7948</t>
  </si>
  <si>
    <t>17.758</t>
  </si>
  <si>
    <t>11.916</t>
  </si>
  <si>
    <t>18.6733</t>
  </si>
  <si>
    <t>19.5527</t>
  </si>
  <si>
    <t>17.3935</t>
  </si>
  <si>
    <t>14.907</t>
  </si>
  <si>
    <t>17.3958</t>
  </si>
  <si>
    <t>16.0092</t>
  </si>
  <si>
    <t>17.0468</t>
  </si>
  <si>
    <t>6.091</t>
  </si>
  <si>
    <t>17.4802</t>
  </si>
  <si>
    <t>14.123</t>
  </si>
  <si>
    <t>18.4814</t>
  </si>
  <si>
    <t>15.74</t>
  </si>
  <si>
    <t>25.5159</t>
  </si>
  <si>
    <t>22.706</t>
  </si>
  <si>
    <t>25.3354</t>
  </si>
  <si>
    <t>9.927</t>
  </si>
  <si>
    <t>32.293</t>
  </si>
  <si>
    <t>17.1875</t>
  </si>
  <si>
    <t>36.634</t>
  </si>
  <si>
    <t>15.9503</t>
  </si>
  <si>
    <t>24.001</t>
  </si>
  <si>
    <t>28.627</t>
  </si>
  <si>
    <t>18.4139</t>
  </si>
  <si>
    <t>14.482</t>
  </si>
  <si>
    <t>25.745</t>
  </si>
  <si>
    <t>28.177</t>
  </si>
  <si>
    <t>19.7882</t>
  </si>
  <si>
    <t>29.518</t>
  </si>
  <si>
    <t>20.0007</t>
  </si>
  <si>
    <t>18.796</t>
  </si>
  <si>
    <t>33.312</t>
  </si>
  <si>
    <t>19.4575</t>
  </si>
  <si>
    <t>33.887</t>
  </si>
  <si>
    <t>18.046</t>
  </si>
  <si>
    <t>31.059</t>
  </si>
  <si>
    <t>22.7511</t>
  </si>
  <si>
    <t>19.663</t>
  </si>
  <si>
    <t>29.583</t>
  </si>
  <si>
    <t>20.544</t>
  </si>
  <si>
    <t>34.763</t>
  </si>
  <si>
    <t>19.708</t>
  </si>
  <si>
    <t>25.4423</t>
  </si>
  <si>
    <t>33.016</t>
  </si>
  <si>
    <t>24.629</t>
  </si>
  <si>
    <t>25.5216</t>
  </si>
  <si>
    <t>19.936</t>
  </si>
  <si>
    <t>32.884</t>
  </si>
  <si>
    <t>17.638</t>
  </si>
  <si>
    <t>22.271</t>
  </si>
  <si>
    <t>25.8174</t>
  </si>
  <si>
    <t>31.446</t>
  </si>
  <si>
    <t>28.0304</t>
  </si>
  <si>
    <t>15.962</t>
  </si>
  <si>
    <t>24.7626</t>
  </si>
  <si>
    <t>16.89</t>
  </si>
  <si>
    <t>16.734</t>
  </si>
  <si>
    <t>23.3944</t>
  </si>
  <si>
    <t>22.948</t>
  </si>
  <si>
    <t>19.243</t>
  </si>
  <si>
    <t>23.448</t>
  </si>
  <si>
    <t>21.1413</t>
  </si>
  <si>
    <t>21.08</t>
  </si>
  <si>
    <t>19.1182</t>
  </si>
  <si>
    <t>18.654</t>
  </si>
  <si>
    <t>16.4608</t>
  </si>
  <si>
    <t>19.402</t>
  </si>
  <si>
    <t>15.8878</t>
  </si>
  <si>
    <t>14.113</t>
  </si>
  <si>
    <t>18.573</t>
  </si>
  <si>
    <t>15.4897</t>
  </si>
  <si>
    <t>18.012</t>
  </si>
  <si>
    <t>18.267</t>
  </si>
  <si>
    <t>14.1407</t>
  </si>
  <si>
    <t>13.422</t>
  </si>
  <si>
    <t>15.501</t>
  </si>
  <si>
    <t>17.613</t>
  </si>
  <si>
    <t>23.59</t>
  </si>
  <si>
    <t>11.7429</t>
  </si>
  <si>
    <t>12.246</t>
  </si>
  <si>
    <t>27.119</t>
  </si>
  <si>
    <t>9.8956</t>
  </si>
  <si>
    <t>14.448</t>
  </si>
  <si>
    <t>11.6574</t>
  </si>
  <si>
    <t>20.625</t>
  </si>
  <si>
    <t>12.8328</t>
  </si>
  <si>
    <t>14.335</t>
  </si>
  <si>
    <t>20.277</t>
  </si>
  <si>
    <t>19.014</t>
  </si>
  <si>
    <t>13.7964</t>
  </si>
  <si>
    <t>16.0207</t>
  </si>
  <si>
    <t>18.199</t>
  </si>
  <si>
    <t>22.078</t>
  </si>
  <si>
    <t>17.2371</t>
  </si>
  <si>
    <t>20.437</t>
  </si>
  <si>
    <t>30.849</t>
  </si>
  <si>
    <t>24.076</t>
  </si>
  <si>
    <t>20.6862</t>
  </si>
  <si>
    <t>35.452</t>
  </si>
  <si>
    <t>22.0746</t>
  </si>
  <si>
    <t>35.391</t>
  </si>
  <si>
    <t>27.263</t>
  </si>
  <si>
    <t>17.207</t>
  </si>
  <si>
    <t>25.1572</t>
  </si>
  <si>
    <t>33.57</t>
  </si>
  <si>
    <t>25.324</t>
  </si>
  <si>
    <t>25.0136</t>
  </si>
  <si>
    <t>15.863</t>
  </si>
  <si>
    <t>27.1358</t>
  </si>
  <si>
    <t>27.6325</t>
  </si>
  <si>
    <t>19.943</t>
  </si>
  <si>
    <t>30.355</t>
  </si>
  <si>
    <t>26.0715</t>
  </si>
  <si>
    <t>19.861</t>
  </si>
  <si>
    <t>31.8829</t>
  </si>
  <si>
    <t>31.105</t>
  </si>
  <si>
    <t>19.263</t>
  </si>
  <si>
    <t>28.6586</t>
  </si>
  <si>
    <t>20.765</t>
  </si>
  <si>
    <t>31.849</t>
  </si>
  <si>
    <t>20.951</t>
  </si>
  <si>
    <t>22.196</t>
  </si>
  <si>
    <t>22.22</t>
  </si>
  <si>
    <t>30.8611</t>
  </si>
  <si>
    <t>21.428</t>
  </si>
  <si>
    <t>33.552</t>
  </si>
  <si>
    <t>23.466</t>
  </si>
  <si>
    <t>33.94</t>
  </si>
  <si>
    <t>22.172</t>
  </si>
  <si>
    <t>28.4008</t>
  </si>
  <si>
    <t>35.047</t>
  </si>
  <si>
    <t>22.693</t>
  </si>
  <si>
    <t>23.63</t>
  </si>
  <si>
    <t>28.4862</t>
  </si>
  <si>
    <t>36.039</t>
  </si>
  <si>
    <t>25.103</t>
  </si>
  <si>
    <t>28.9602</t>
  </si>
  <si>
    <t>34.261</t>
  </si>
  <si>
    <t>34.7812</t>
  </si>
  <si>
    <t>22.325</t>
  </si>
  <si>
    <t>34.569</t>
  </si>
  <si>
    <t>23.257</t>
  </si>
  <si>
    <t>18.58</t>
  </si>
  <si>
    <t>28.5986</t>
  </si>
  <si>
    <t>35.302</t>
  </si>
  <si>
    <t>25.582</t>
  </si>
  <si>
    <t>22.233</t>
  </si>
  <si>
    <t>34.764</t>
  </si>
  <si>
    <t>19.7773</t>
  </si>
  <si>
    <t>20.206</t>
  </si>
  <si>
    <t>17.9431</t>
  </si>
  <si>
    <t>18.716</t>
  </si>
  <si>
    <t>24.812</t>
  </si>
  <si>
    <t>18.2931</t>
  </si>
  <si>
    <t>22.357</t>
  </si>
  <si>
    <t>18.3337</t>
  </si>
  <si>
    <t>26.104</t>
  </si>
  <si>
    <t>18.0274</t>
  </si>
  <si>
    <t>18.911</t>
  </si>
  <si>
    <t>19.1936</t>
  </si>
  <si>
    <t>17.081</t>
  </si>
  <si>
    <t>20.2865</t>
  </si>
  <si>
    <t>32.151</t>
  </si>
  <si>
    <t>20.965</t>
  </si>
  <si>
    <t>18.5422</t>
  </si>
  <si>
    <t>17.847</t>
  </si>
  <si>
    <t>31.384</t>
  </si>
  <si>
    <t>19.794</t>
  </si>
  <si>
    <t>13.626</t>
  </si>
  <si>
    <t>19.5645</t>
  </si>
  <si>
    <t>19.9573</t>
  </si>
  <si>
    <t>17.9458</t>
  </si>
  <si>
    <t>22.438</t>
  </si>
  <si>
    <t>16.5747</t>
  </si>
  <si>
    <t>13.757</t>
  </si>
  <si>
    <t>18.2541</t>
  </si>
  <si>
    <t>22.09</t>
  </si>
  <si>
    <t>15.6353</t>
  </si>
  <si>
    <t>15.122</t>
  </si>
  <si>
    <t>23.405</t>
  </si>
  <si>
    <t>24.935</t>
  </si>
  <si>
    <t>13.8882</t>
  </si>
  <si>
    <t>25.914</t>
  </si>
  <si>
    <t>13.324</t>
  </si>
  <si>
    <t>13.9218</t>
  </si>
  <si>
    <t>29.086</t>
  </si>
  <si>
    <t>14.395</t>
  </si>
  <si>
    <t>32.147</t>
  </si>
  <si>
    <t>14.2566</t>
  </si>
  <si>
    <t>17.976</t>
  </si>
  <si>
    <t>18.001</t>
  </si>
  <si>
    <t>13.1479</t>
  </si>
  <si>
    <t>23.412</t>
  </si>
  <si>
    <t>11.6795</t>
  </si>
  <si>
    <t>11.1594</t>
  </si>
  <si>
    <t>14.019</t>
  </si>
  <si>
    <t>9.957</t>
  </si>
  <si>
    <t>10.8451</t>
  </si>
  <si>
    <t>12.682</t>
  </si>
  <si>
    <t>10.3109</t>
  </si>
  <si>
    <t>9.3302</t>
  </si>
  <si>
    <t>10.5975</t>
  </si>
  <si>
    <t>6.897</t>
  </si>
  <si>
    <t>10.9245</t>
  </si>
  <si>
    <t>4.755</t>
  </si>
  <si>
    <t>6.933</t>
  </si>
  <si>
    <t>13.3346</t>
  </si>
  <si>
    <t>4.616</t>
  </si>
  <si>
    <t>15.4174</t>
  </si>
  <si>
    <t>15.1847</t>
  </si>
  <si>
    <t>4.994</t>
  </si>
  <si>
    <t>9.302</t>
  </si>
  <si>
    <t>15.8298</t>
  </si>
  <si>
    <t>5.101</t>
  </si>
  <si>
    <t>5.684</t>
  </si>
  <si>
    <t>15.2319</t>
  </si>
  <si>
    <t>8.234</t>
  </si>
  <si>
    <t>14.9243</t>
  </si>
  <si>
    <t>5.808</t>
  </si>
  <si>
    <t>14.7642</t>
  </si>
  <si>
    <t>16.5864</t>
  </si>
  <si>
    <t>5.711</t>
  </si>
  <si>
    <t>11.566</t>
  </si>
  <si>
    <t>16.6489</t>
  </si>
  <si>
    <t>10.267</t>
  </si>
  <si>
    <t>11.716</t>
  </si>
  <si>
    <t>14.4698</t>
  </si>
  <si>
    <t>11.963</t>
  </si>
  <si>
    <t>13.8718</t>
  </si>
  <si>
    <t>11.894</t>
  </si>
  <si>
    <t>13.5253</t>
  </si>
  <si>
    <t>6.299</t>
  </si>
  <si>
    <t>15.7836</t>
  </si>
  <si>
    <t>11.796</t>
  </si>
  <si>
    <t>16.0632</t>
  </si>
  <si>
    <t>7.03</t>
  </si>
  <si>
    <t>15.8687</t>
  </si>
  <si>
    <t>15.2918</t>
  </si>
  <si>
    <t>14.4565</t>
  </si>
  <si>
    <t>14.898</t>
  </si>
  <si>
    <t>14.2555</t>
  </si>
  <si>
    <t>15.4384</t>
  </si>
  <si>
    <t>14.852</t>
  </si>
  <si>
    <t>17.6453</t>
  </si>
  <si>
    <t>12.798</t>
  </si>
  <si>
    <t>16.6736</t>
  </si>
  <si>
    <t>17.8943</t>
  </si>
  <si>
    <t>19.6561</t>
  </si>
  <si>
    <t>19.207</t>
  </si>
  <si>
    <t>20.7811</t>
  </si>
  <si>
    <t>14.008</t>
  </si>
  <si>
    <t>20.8467</t>
  </si>
  <si>
    <t>15.192</t>
  </si>
  <si>
    <t>13.471</t>
  </si>
  <si>
    <t>21.0811</t>
  </si>
  <si>
    <t>20.9224</t>
  </si>
  <si>
    <t>15.437</t>
  </si>
  <si>
    <t>13.384</t>
  </si>
  <si>
    <t>14.378</t>
  </si>
  <si>
    <t>23.6259</t>
  </si>
  <si>
    <t>24.6141</t>
  </si>
  <si>
    <t>15.559</t>
  </si>
  <si>
    <t>26.3385</t>
  </si>
  <si>
    <t>21.285</t>
  </si>
  <si>
    <t>17.008</t>
  </si>
  <si>
    <t>23.883</t>
  </si>
  <si>
    <t>18.38</t>
  </si>
  <si>
    <t>23.9267</t>
  </si>
  <si>
    <t>20.8137</t>
  </si>
  <si>
    <t>14.25</t>
  </si>
  <si>
    <t>19.5782</t>
  </si>
  <si>
    <t>16.731</t>
  </si>
  <si>
    <t>16.24</t>
  </si>
  <si>
    <t>17.656</t>
  </si>
  <si>
    <t>18.4562</t>
  </si>
  <si>
    <t>16.615</t>
  </si>
  <si>
    <t>18.874</t>
  </si>
  <si>
    <t>18.0426</t>
  </si>
  <si>
    <t>18.2403</t>
  </si>
  <si>
    <t>17.575</t>
  </si>
  <si>
    <t>12.512</t>
  </si>
  <si>
    <t>17.567</t>
  </si>
  <si>
    <t>18.7067</t>
  </si>
  <si>
    <t>15.515</t>
  </si>
  <si>
    <t>21.5623</t>
  </si>
  <si>
    <t>16.356</t>
  </si>
  <si>
    <t>18.681</t>
  </si>
  <si>
    <t>16.9905</t>
  </si>
  <si>
    <t>14.871</t>
  </si>
  <si>
    <t>18.21</t>
  </si>
  <si>
    <t>15.0201</t>
  </si>
  <si>
    <t>16.571</t>
  </si>
  <si>
    <t>20.194</t>
  </si>
  <si>
    <t>21.091</t>
  </si>
  <si>
    <t>32.532</t>
  </si>
  <si>
    <t>14.1771</t>
  </si>
  <si>
    <t>28.256</t>
  </si>
  <si>
    <t>13.0537</t>
  </si>
  <si>
    <t>17.431</t>
  </si>
  <si>
    <t>12.4654</t>
  </si>
  <si>
    <t>10.7035</t>
  </si>
  <si>
    <t>25.551</t>
  </si>
  <si>
    <t>10.3614</t>
  </si>
  <si>
    <t>9.936</t>
  </si>
  <si>
    <t>23.482</t>
  </si>
  <si>
    <t>10.7737</t>
  </si>
  <si>
    <t>10.663</t>
  </si>
  <si>
    <t>11.0043</t>
  </si>
  <si>
    <t>14.6591</t>
  </si>
  <si>
    <t>7.035</t>
  </si>
  <si>
    <t>19.2733</t>
  </si>
  <si>
    <t>15.1679</t>
  </si>
  <si>
    <t>6.935</t>
  </si>
  <si>
    <t>13.7084</t>
  </si>
  <si>
    <t>6.713</t>
  </si>
  <si>
    <t>17.754</t>
  </si>
  <si>
    <t>13.0577</t>
  </si>
  <si>
    <t>14.8182</t>
  </si>
  <si>
    <t>7.173</t>
  </si>
  <si>
    <t>8.529</t>
  </si>
  <si>
    <t>12.8054</t>
  </si>
  <si>
    <t>12.5083</t>
  </si>
  <si>
    <t>10.3214</t>
  </si>
  <si>
    <t>6.612</t>
  </si>
  <si>
    <t>10.431</t>
  </si>
  <si>
    <t>10.3749</t>
  </si>
  <si>
    <t>11.9455</t>
  </si>
  <si>
    <t>9.177</t>
  </si>
  <si>
    <t>11.3166</t>
  </si>
  <si>
    <t>11.8446</t>
  </si>
  <si>
    <t>9.3308</t>
  </si>
  <si>
    <t>6.724</t>
  </si>
  <si>
    <t>22.679</t>
  </si>
  <si>
    <t>10.2624</t>
  </si>
  <si>
    <t>22.64</t>
  </si>
  <si>
    <t>12.4147</t>
  </si>
  <si>
    <t>6.445</t>
  </si>
  <si>
    <t>14.2299</t>
  </si>
  <si>
    <t>22.485</t>
  </si>
  <si>
    <t>20.0146</t>
  </si>
  <si>
    <t>14.239</t>
  </si>
  <si>
    <t>34.05</t>
  </si>
  <si>
    <t>19.0754</t>
  </si>
  <si>
    <t>16.569</t>
  </si>
  <si>
    <t>19.482</t>
  </si>
  <si>
    <t>48.972</t>
  </si>
  <si>
    <t>17.0787</t>
  </si>
  <si>
    <t>51.239</t>
  </si>
  <si>
    <t>17.5569</t>
  </si>
  <si>
    <t>44.983</t>
  </si>
  <si>
    <t>17.3559</t>
  </si>
  <si>
    <t>23.431</t>
  </si>
  <si>
    <t>21.5804</t>
  </si>
  <si>
    <t>19.61</t>
  </si>
  <si>
    <t>34.749</t>
  </si>
  <si>
    <t>44.0278</t>
  </si>
  <si>
    <t>35.7418</t>
  </si>
  <si>
    <t>21.826</t>
  </si>
  <si>
    <t>28.433</t>
  </si>
  <si>
    <t>28.823</t>
  </si>
  <si>
    <t>28.4927</t>
  </si>
  <si>
    <t>25.492</t>
  </si>
  <si>
    <t>2.183</t>
  </si>
  <si>
    <t>29.987</t>
  </si>
  <si>
    <t>26.857</t>
  </si>
  <si>
    <t>30.9632</t>
  </si>
  <si>
    <t>23.806</t>
  </si>
  <si>
    <t>24.352</t>
  </si>
  <si>
    <t>31.3851</t>
  </si>
  <si>
    <t>22.377</t>
  </si>
  <si>
    <t>26.291</t>
  </si>
  <si>
    <t>23.3482</t>
  </si>
  <si>
    <t>19.17</t>
  </si>
  <si>
    <t>17.951</t>
  </si>
  <si>
    <t>19.2273</t>
  </si>
  <si>
    <t>9.657</t>
  </si>
  <si>
    <t>13.332</t>
  </si>
  <si>
    <t>9.844</t>
  </si>
  <si>
    <t>19.062</t>
  </si>
  <si>
    <t>23.8591</t>
  </si>
  <si>
    <t>20.797</t>
  </si>
  <si>
    <t>23.5591</t>
  </si>
  <si>
    <t>22.0056</t>
  </si>
  <si>
    <t>15.994</t>
  </si>
  <si>
    <t>21.5907</t>
  </si>
  <si>
    <t>16.276</t>
  </si>
  <si>
    <t>24.592</t>
  </si>
  <si>
    <t>20.785</t>
  </si>
  <si>
    <t>20.5431</t>
  </si>
  <si>
    <t>23.2555</t>
  </si>
  <si>
    <t>25.746</t>
  </si>
  <si>
    <t>22.624</t>
  </si>
  <si>
    <t>2.181</t>
  </si>
  <si>
    <t>24.3954</t>
  </si>
  <si>
    <t>28.047</t>
  </si>
  <si>
    <t>38.146</t>
  </si>
  <si>
    <t>19.2431</t>
  </si>
  <si>
    <t>25.964</t>
  </si>
  <si>
    <t>7.059</t>
  </si>
  <si>
    <t>15.951</t>
  </si>
  <si>
    <t>18.481</t>
  </si>
  <si>
    <t>21.984</t>
  </si>
  <si>
    <t>21.351</t>
  </si>
  <si>
    <t>57.823</t>
  </si>
  <si>
    <t>10.0553</t>
  </si>
  <si>
    <t>11.07</t>
  </si>
  <si>
    <t>12.159</t>
  </si>
  <si>
    <t>42.846</t>
  </si>
  <si>
    <t>7.6479</t>
  </si>
  <si>
    <t>11.049</t>
  </si>
  <si>
    <t>36.232</t>
  </si>
  <si>
    <t>8.1555</t>
  </si>
  <si>
    <t>28.201</t>
  </si>
  <si>
    <t>12.743</t>
  </si>
  <si>
    <t>8.7879</t>
  </si>
  <si>
    <t>10.703</t>
  </si>
  <si>
    <t>12.0241</t>
  </si>
  <si>
    <t>12.5972</t>
  </si>
  <si>
    <t>7.8</t>
  </si>
  <si>
    <t>15.0705</t>
  </si>
  <si>
    <t>18.4155</t>
  </si>
  <si>
    <t>7.805</t>
  </si>
  <si>
    <t>12.517</t>
  </si>
  <si>
    <t>21.533</t>
  </si>
  <si>
    <t>4.441</t>
  </si>
  <si>
    <t>14.823</t>
  </si>
  <si>
    <t>7.702</t>
  </si>
  <si>
    <t>12.235</t>
  </si>
  <si>
    <t>13.3292</t>
  </si>
  <si>
    <t>11.25</t>
  </si>
  <si>
    <t>24.085</t>
  </si>
  <si>
    <t>12.2069</t>
  </si>
  <si>
    <t>6.91</t>
  </si>
  <si>
    <t>22.756</t>
  </si>
  <si>
    <t>10.7489</t>
  </si>
  <si>
    <t>7.02</t>
  </si>
  <si>
    <t>21.12</t>
  </si>
  <si>
    <t>10.1492</t>
  </si>
  <si>
    <t>20.937</t>
  </si>
  <si>
    <t>10.6988</t>
  </si>
  <si>
    <t>22.266</t>
  </si>
  <si>
    <t>3.634</t>
  </si>
  <si>
    <t>10.0923</t>
  </si>
  <si>
    <t>6.514</t>
  </si>
  <si>
    <t>7.386</t>
  </si>
  <si>
    <t>11.0799</t>
  </si>
  <si>
    <t>24.202</t>
  </si>
  <si>
    <t>14.2257</t>
  </si>
  <si>
    <t>13.9849</t>
  </si>
  <si>
    <t>28.788</t>
  </si>
  <si>
    <t>12.9049</t>
  </si>
  <si>
    <t>10.031</t>
  </si>
  <si>
    <t>34.863</t>
  </si>
  <si>
    <t>12.4786</t>
  </si>
  <si>
    <t>9.433</t>
  </si>
  <si>
    <t>12.837</t>
  </si>
  <si>
    <t>35.613</t>
  </si>
  <si>
    <t>10.9882</t>
  </si>
  <si>
    <t>12.819</t>
  </si>
  <si>
    <t>9.7152</t>
  </si>
  <si>
    <t>9.544</t>
  </si>
  <si>
    <t>35.578</t>
  </si>
  <si>
    <t>9.1653</t>
  </si>
  <si>
    <t>8.9927</t>
  </si>
  <si>
    <t>8.055</t>
  </si>
  <si>
    <t>27.011</t>
  </si>
  <si>
    <t>23.945</t>
  </si>
  <si>
    <t>7.4905</t>
  </si>
  <si>
    <t>21.8012</t>
  </si>
  <si>
    <t>7.788</t>
  </si>
  <si>
    <t>19.5281</t>
  </si>
  <si>
    <t>26.3849</t>
  </si>
  <si>
    <t>28.9651</t>
  </si>
  <si>
    <t>9.481</t>
  </si>
  <si>
    <t>15.581</t>
  </si>
  <si>
    <t>28.7061</t>
  </si>
  <si>
    <t>38.733</t>
  </si>
  <si>
    <t>27.9234</t>
  </si>
  <si>
    <t>10.697</t>
  </si>
  <si>
    <t>44.324</t>
  </si>
  <si>
    <t>5.873</t>
  </si>
  <si>
    <t>26.2465</t>
  </si>
  <si>
    <t>23.2587</t>
  </si>
  <si>
    <t>10.63</t>
  </si>
  <si>
    <t>46.747</t>
  </si>
  <si>
    <t>24.3467</t>
  </si>
  <si>
    <t>10.55</t>
  </si>
  <si>
    <t>21.0904</t>
  </si>
  <si>
    <t>10.035</t>
  </si>
  <si>
    <t>13.773</t>
  </si>
  <si>
    <t>21.3534</t>
  </si>
  <si>
    <t>21.0739</t>
  </si>
  <si>
    <t>42.043</t>
  </si>
  <si>
    <t>22.1804</t>
  </si>
  <si>
    <t>9.967</t>
  </si>
  <si>
    <t>14.225</t>
  </si>
  <si>
    <t>43.421</t>
  </si>
  <si>
    <t>21.6152</t>
  </si>
  <si>
    <t>14.973</t>
  </si>
  <si>
    <t>8.279</t>
  </si>
  <si>
    <t>38.39</t>
  </si>
  <si>
    <t>24.9526</t>
  </si>
  <si>
    <t>10.305</t>
  </si>
  <si>
    <t>14.736</t>
  </si>
  <si>
    <t>8.634</t>
  </si>
  <si>
    <t>34.266</t>
  </si>
  <si>
    <t>22.0518</t>
  </si>
  <si>
    <t>51.477</t>
  </si>
  <si>
    <t>20.2231</t>
  </si>
  <si>
    <t>11.248</t>
  </si>
  <si>
    <t>48.324</t>
  </si>
  <si>
    <t>17.8731</t>
  </si>
  <si>
    <t>11.204</t>
  </si>
  <si>
    <t>46.559</t>
  </si>
  <si>
    <t>16.0178</t>
  </si>
  <si>
    <t>53.921</t>
  </si>
  <si>
    <t>14.8989</t>
  </si>
  <si>
    <t>45.249</t>
  </si>
  <si>
    <t>14.1183</t>
  </si>
  <si>
    <t>39.194</t>
  </si>
  <si>
    <t>12.3868</t>
  </si>
  <si>
    <t>5.986</t>
  </si>
  <si>
    <t>34.689</t>
  </si>
  <si>
    <t>11.0364</t>
  </si>
  <si>
    <t>5.38</t>
  </si>
  <si>
    <t>6.894</t>
  </si>
  <si>
    <t>5.168</t>
  </si>
  <si>
    <t>16.8272</t>
  </si>
  <si>
    <t>7.763</t>
  </si>
  <si>
    <t>25.16</t>
  </si>
  <si>
    <t>18.9685</t>
  </si>
  <si>
    <t>26.46</t>
  </si>
  <si>
    <t>6.648</t>
  </si>
  <si>
    <t>18.9348</t>
  </si>
  <si>
    <t>32.538</t>
  </si>
  <si>
    <t>19.8907</t>
  </si>
  <si>
    <t>5.353</t>
  </si>
  <si>
    <t>34.637</t>
  </si>
  <si>
    <t>23.0347</t>
  </si>
  <si>
    <t>20.5118</t>
  </si>
  <si>
    <t>40.835</t>
  </si>
  <si>
    <t>23.2119</t>
  </si>
  <si>
    <t>8.897</t>
  </si>
  <si>
    <t>41.153</t>
  </si>
  <si>
    <t>23.0706</t>
  </si>
  <si>
    <t>9.539</t>
  </si>
  <si>
    <t>40.09</t>
  </si>
  <si>
    <t>24.5861</t>
  </si>
  <si>
    <t>9.495</t>
  </si>
  <si>
    <t>40.519</t>
  </si>
  <si>
    <t>25.6651</t>
  </si>
  <si>
    <t>39.317</t>
  </si>
  <si>
    <t>25.5735</t>
  </si>
  <si>
    <t>9.816</t>
  </si>
  <si>
    <t>6.904</t>
  </si>
  <si>
    <t>37.752</t>
  </si>
  <si>
    <t>23.3936</t>
  </si>
  <si>
    <t>32.367</t>
  </si>
  <si>
    <t>26.9818</t>
  </si>
  <si>
    <t>15.793</t>
  </si>
  <si>
    <t>13.293</t>
  </si>
  <si>
    <t>45.924</t>
  </si>
  <si>
    <t>38.792</t>
  </si>
  <si>
    <t>23.2454</t>
  </si>
  <si>
    <t>20.855</t>
  </si>
  <si>
    <t>42.193</t>
  </si>
  <si>
    <t>21.1803</t>
  </si>
  <si>
    <t>14.63</t>
  </si>
  <si>
    <t>21.4442</t>
  </si>
  <si>
    <t>27.824</t>
  </si>
  <si>
    <t>15.528</t>
  </si>
  <si>
    <t>58.518</t>
  </si>
  <si>
    <t>20.3841</t>
  </si>
  <si>
    <t>52.582</t>
  </si>
  <si>
    <t>20.6528</t>
  </si>
  <si>
    <t>46.388</t>
  </si>
  <si>
    <t>19.5807</t>
  </si>
  <si>
    <t>12.075</t>
  </si>
  <si>
    <t>40.126</t>
  </si>
  <si>
    <t>19.9534</t>
  </si>
  <si>
    <t>38.002</t>
  </si>
  <si>
    <t>22.4884</t>
  </si>
  <si>
    <t>11.592</t>
  </si>
  <si>
    <t>36.401</t>
  </si>
  <si>
    <t>24.8157</t>
  </si>
  <si>
    <t>13.467</t>
  </si>
  <si>
    <t>34.285</t>
  </si>
  <si>
    <t>28.4572</t>
  </si>
  <si>
    <t>33.142</t>
  </si>
  <si>
    <t>27.1375</t>
  </si>
  <si>
    <t>10.094</t>
  </si>
  <si>
    <t>32.797</t>
  </si>
  <si>
    <t>23.1644</t>
  </si>
  <si>
    <t>9.012</t>
  </si>
  <si>
    <t>32.383</t>
  </si>
  <si>
    <t>28.6382</t>
  </si>
  <si>
    <t>9.417</t>
  </si>
  <si>
    <t>26.6865</t>
  </si>
  <si>
    <t>22.991</t>
  </si>
  <si>
    <t>18.8556</t>
  </si>
  <si>
    <t>8.525</t>
  </si>
  <si>
    <t>22.3631</t>
  </si>
  <si>
    <t>10.746</t>
  </si>
  <si>
    <t>17.914</t>
  </si>
  <si>
    <t>20.6634</t>
  </si>
  <si>
    <t>20.8922</t>
  </si>
  <si>
    <t>16.5803</t>
  </si>
  <si>
    <t>23.082</t>
  </si>
  <si>
    <t>15.4185</t>
  </si>
  <si>
    <t>7.119</t>
  </si>
  <si>
    <t>15.6282</t>
  </si>
  <si>
    <t>20.591</t>
  </si>
  <si>
    <t>16.2788</t>
  </si>
  <si>
    <t>4.89</t>
  </si>
  <si>
    <t>20.881</t>
  </si>
  <si>
    <t>17.6789</t>
  </si>
  <si>
    <t>18.5386</t>
  </si>
  <si>
    <t>7.666</t>
  </si>
  <si>
    <t>6.193</t>
  </si>
  <si>
    <t>33.972</t>
  </si>
  <si>
    <t>17.9093</t>
  </si>
  <si>
    <t>18.7346</t>
  </si>
  <si>
    <t>12.944</t>
  </si>
  <si>
    <t>32.182</t>
  </si>
  <si>
    <t>11.867</t>
  </si>
  <si>
    <t>17.1498</t>
  </si>
  <si>
    <t>13.6217</t>
  </si>
  <si>
    <t>5.096</t>
  </si>
  <si>
    <t>13.5487</t>
  </si>
  <si>
    <t>57.316</t>
  </si>
  <si>
    <t>14.6099</t>
  </si>
  <si>
    <t>55.506</t>
  </si>
  <si>
    <t>16.198</t>
  </si>
  <si>
    <t>51.594</t>
  </si>
  <si>
    <t>28.0727</t>
  </si>
  <si>
    <t>47.251</t>
  </si>
  <si>
    <t>19.6914</t>
  </si>
  <si>
    <t>48.718</t>
  </si>
  <si>
    <t>19.7091</t>
  </si>
  <si>
    <t>9.423</t>
  </si>
  <si>
    <t>6.752</t>
  </si>
  <si>
    <t>45.537</t>
  </si>
  <si>
    <t>18.4923</t>
  </si>
  <si>
    <t>9.134</t>
  </si>
  <si>
    <t>44.446</t>
  </si>
  <si>
    <t>17.5248</t>
  </si>
  <si>
    <t>40.514</t>
  </si>
  <si>
    <t>18.8372</t>
  </si>
  <si>
    <t>36.524</t>
  </si>
  <si>
    <t>16.2235</t>
  </si>
  <si>
    <t>7.289</t>
  </si>
  <si>
    <t>38.512</t>
  </si>
  <si>
    <t>41.893</t>
  </si>
  <si>
    <t>17.3365</t>
  </si>
  <si>
    <t>8.571</t>
  </si>
  <si>
    <t>42.725</t>
  </si>
  <si>
    <t>15.8198</t>
  </si>
  <si>
    <t>45.516</t>
  </si>
  <si>
    <t>11.066</t>
  </si>
  <si>
    <t>46.924</t>
  </si>
  <si>
    <t>29.0225</t>
  </si>
  <si>
    <t>25.257</t>
  </si>
  <si>
    <t>35.0292</t>
  </si>
  <si>
    <t>34.461</t>
  </si>
  <si>
    <t>39.016</t>
  </si>
  <si>
    <t>40.962</t>
  </si>
  <si>
    <t>33.6725</t>
  </si>
  <si>
    <t>39.877</t>
  </si>
  <si>
    <t>41.587</t>
  </si>
  <si>
    <t>28.6553</t>
  </si>
  <si>
    <t>34.395</t>
  </si>
  <si>
    <t>41.971</t>
  </si>
  <si>
    <t>34.544</t>
  </si>
  <si>
    <t>26.6794</t>
  </si>
  <si>
    <t>31.614</t>
  </si>
  <si>
    <t>42.296</t>
  </si>
  <si>
    <t>30.161</t>
  </si>
  <si>
    <t>53.491</t>
  </si>
  <si>
    <t>26.8026</t>
  </si>
  <si>
    <t>34.34</t>
  </si>
  <si>
    <t>48.713</t>
  </si>
  <si>
    <t>32.787</t>
  </si>
  <si>
    <t>49.757</t>
  </si>
  <si>
    <t>26.5651</t>
  </si>
  <si>
    <t>54.002</t>
  </si>
  <si>
    <t>34.915</t>
  </si>
  <si>
    <t>23.6567</t>
  </si>
  <si>
    <t>31.163</t>
  </si>
  <si>
    <t>12.2957</t>
  </si>
  <si>
    <t>20.548</t>
  </si>
  <si>
    <t>42.628</t>
  </si>
  <si>
    <t>8.5216</t>
  </si>
  <si>
    <t>36.39</t>
  </si>
  <si>
    <t>6.8609</t>
  </si>
  <si>
    <t>4.9221</t>
  </si>
  <si>
    <t>24.426</t>
  </si>
  <si>
    <t>6.0916</t>
  </si>
  <si>
    <t>5.3439</t>
  </si>
  <si>
    <t>5.3658</t>
  </si>
  <si>
    <t>9.1774</t>
  </si>
  <si>
    <t>6.6326</t>
  </si>
  <si>
    <t>14.873</t>
  </si>
  <si>
    <t>6.6028</t>
  </si>
  <si>
    <t>5.884</t>
  </si>
  <si>
    <t>6.994</t>
  </si>
  <si>
    <t>8.206</t>
  </si>
  <si>
    <t>14.556</t>
  </si>
  <si>
    <t>8.2458</t>
  </si>
  <si>
    <t>15.017</t>
  </si>
  <si>
    <t>7.0167</t>
  </si>
  <si>
    <t>7.0846</t>
  </si>
  <si>
    <t>8.649</t>
  </si>
  <si>
    <t>10.839</t>
  </si>
  <si>
    <t>7.1889</t>
  </si>
  <si>
    <t>5.6399</t>
  </si>
  <si>
    <t>5.5598</t>
  </si>
  <si>
    <t>5.9544</t>
  </si>
  <si>
    <t>6.223</t>
  </si>
  <si>
    <t>13.657</t>
  </si>
  <si>
    <t>6.0132</t>
  </si>
  <si>
    <t>5.9922</t>
  </si>
  <si>
    <t>5.91</t>
  </si>
  <si>
    <t>13.666</t>
  </si>
  <si>
    <t>5.75</t>
  </si>
  <si>
    <t>6.0662</t>
  </si>
  <si>
    <t>6.4911</t>
  </si>
  <si>
    <t>6.0545</t>
  </si>
  <si>
    <t>5.066</t>
  </si>
  <si>
    <t>6.3182</t>
  </si>
  <si>
    <t>6.3901</t>
  </si>
  <si>
    <t>13.321</t>
  </si>
  <si>
    <t>6.7551</t>
  </si>
  <si>
    <t>7.399</t>
  </si>
  <si>
    <t>7.2386</t>
  </si>
  <si>
    <t>8.2</t>
  </si>
  <si>
    <t>9.5979</t>
  </si>
  <si>
    <t>11.203</t>
  </si>
  <si>
    <t>10.9356</t>
  </si>
  <si>
    <t>6.222</t>
  </si>
  <si>
    <t>13.7872</t>
  </si>
  <si>
    <t>8.802</t>
  </si>
  <si>
    <t>9.114</t>
  </si>
  <si>
    <t>15.8374</t>
  </si>
  <si>
    <t>9.277</t>
  </si>
  <si>
    <t>39.5661</t>
  </si>
  <si>
    <t>10.336</t>
  </si>
  <si>
    <t>9.122</t>
  </si>
  <si>
    <t>23.9247</t>
  </si>
  <si>
    <t>13.247</t>
  </si>
  <si>
    <t>30.4017</t>
  </si>
  <si>
    <t>40.228</t>
  </si>
  <si>
    <t>20.9685</t>
  </si>
  <si>
    <t>11.436</t>
  </si>
  <si>
    <t>42.776</t>
  </si>
  <si>
    <t>15.4503</t>
  </si>
  <si>
    <t>10.085</t>
  </si>
  <si>
    <t>39.811</t>
  </si>
  <si>
    <t>11.6238</t>
  </si>
  <si>
    <t>7.186</t>
  </si>
  <si>
    <t>33.244</t>
  </si>
  <si>
    <t>12.475</t>
  </si>
  <si>
    <t>11.8717</t>
  </si>
  <si>
    <t>26.413</t>
  </si>
  <si>
    <t>12.5786</t>
  </si>
  <si>
    <t>14.5905</t>
  </si>
  <si>
    <t>7.084</t>
  </si>
  <si>
    <t>6.123</t>
  </si>
  <si>
    <t>27.883</t>
  </si>
  <si>
    <t>12.2774</t>
  </si>
  <si>
    <t>5.024</t>
  </si>
  <si>
    <t>33.504</t>
  </si>
  <si>
    <t>6.3119</t>
  </si>
  <si>
    <t>4.7651</t>
  </si>
  <si>
    <t>4.4476</t>
  </si>
  <si>
    <t>2.565</t>
  </si>
  <si>
    <t>16.145</t>
  </si>
  <si>
    <t>3.8172</t>
  </si>
  <si>
    <t>3.8731</t>
  </si>
  <si>
    <t>11.774</t>
  </si>
  <si>
    <t>4.0485</t>
  </si>
  <si>
    <t>4.3621</t>
  </si>
  <si>
    <t>5.4117</t>
  </si>
  <si>
    <t>7.7793</t>
  </si>
  <si>
    <t>3.955</t>
  </si>
  <si>
    <t>13.5396</t>
  </si>
  <si>
    <t>23.2484</t>
  </si>
  <si>
    <t>33.3654</t>
  </si>
  <si>
    <t>7.005</t>
  </si>
  <si>
    <t>27.9862</t>
  </si>
  <si>
    <t>35.9372</t>
  </si>
  <si>
    <t>15.788</t>
  </si>
  <si>
    <t>46.2614</t>
  </si>
  <si>
    <t>8.143</t>
  </si>
  <si>
    <t>33.2493</t>
  </si>
  <si>
    <t>22.5376</t>
  </si>
  <si>
    <t>49.972</t>
  </si>
  <si>
    <t>19.7614</t>
  </si>
  <si>
    <t>5.587</t>
  </si>
  <si>
    <t>41.788</t>
  </si>
  <si>
    <t>22.1376</t>
  </si>
  <si>
    <t>31.78</t>
  </si>
  <si>
    <t>7.532</t>
  </si>
  <si>
    <t>14.4516</t>
  </si>
  <si>
    <t>4.905</t>
  </si>
  <si>
    <t>27.88</t>
  </si>
  <si>
    <t>16.0985</t>
  </si>
  <si>
    <t>28.8327</t>
  </si>
  <si>
    <t>5.3571</t>
  </si>
  <si>
    <t>6.1291</t>
  </si>
  <si>
    <t>5.797</t>
  </si>
  <si>
    <t>15.848</t>
  </si>
  <si>
    <t>5.9952</t>
  </si>
  <si>
    <t>7.3273</t>
  </si>
  <si>
    <t>16.312</t>
  </si>
  <si>
    <t>15.4584</t>
  </si>
  <si>
    <t>20.2778</t>
  </si>
  <si>
    <t>22.9711</t>
  </si>
  <si>
    <t>10.572</t>
  </si>
  <si>
    <t>17.5356</t>
  </si>
  <si>
    <t>16.4394</t>
  </si>
  <si>
    <t>5.417</t>
  </si>
  <si>
    <t>3.886</t>
  </si>
  <si>
    <t>16.8991</t>
  </si>
  <si>
    <t>18.9351</t>
  </si>
  <si>
    <t>12.004</t>
  </si>
  <si>
    <t>29.593</t>
  </si>
  <si>
    <t>3.685</t>
  </si>
  <si>
    <t>31.799</t>
  </si>
  <si>
    <t>14.0059</t>
  </si>
  <si>
    <t>11.198</t>
  </si>
  <si>
    <t>30.469</t>
  </si>
  <si>
    <t>13.7842</t>
  </si>
  <si>
    <t>13.6968</t>
  </si>
  <si>
    <t>28.858</t>
  </si>
  <si>
    <t>13.8543</t>
  </si>
  <si>
    <t>13.8468</t>
  </si>
  <si>
    <t>32.605</t>
  </si>
  <si>
    <t>15.6457</t>
  </si>
  <si>
    <t>33.283</t>
  </si>
  <si>
    <t>18.5586</t>
  </si>
  <si>
    <t>32.652</t>
  </si>
  <si>
    <t>16.1535</t>
  </si>
  <si>
    <t>6.177</t>
  </si>
  <si>
    <t>35.289</t>
  </si>
  <si>
    <t>12.4087</t>
  </si>
  <si>
    <t>33.65</t>
  </si>
  <si>
    <t>9.6772</t>
  </si>
  <si>
    <t>9.3454</t>
  </si>
  <si>
    <t>7.04</t>
  </si>
  <si>
    <t>21.471</t>
  </si>
  <si>
    <t>7.9063</t>
  </si>
  <si>
    <t>8.0016</t>
  </si>
  <si>
    <t>8.2344</t>
  </si>
  <si>
    <t>10.5797</t>
  </si>
  <si>
    <t>11.7247</t>
  </si>
  <si>
    <t>18.961</t>
  </si>
  <si>
    <t>15.643</t>
  </si>
  <si>
    <t>11.6276</t>
  </si>
  <si>
    <t>5.616</t>
  </si>
  <si>
    <t>13.0332</t>
  </si>
  <si>
    <t>3.209</t>
  </si>
  <si>
    <t>13.5282</t>
  </si>
  <si>
    <t>12.8089</t>
  </si>
  <si>
    <t>1.68</t>
  </si>
  <si>
    <t>13.4909</t>
  </si>
  <si>
    <t>25.448</t>
  </si>
  <si>
    <t>13.6926</t>
  </si>
  <si>
    <t>5.931</t>
  </si>
  <si>
    <t>17.1045</t>
  </si>
  <si>
    <t>27.351</t>
  </si>
  <si>
    <t>14.7663</t>
  </si>
  <si>
    <t>14.8609</t>
  </si>
  <si>
    <t>7.703</t>
  </si>
  <si>
    <t>31.431</t>
  </si>
  <si>
    <t>15.1602</t>
  </si>
  <si>
    <t>32.637</t>
  </si>
  <si>
    <t>16.447</t>
  </si>
  <si>
    <t>33.005</t>
  </si>
  <si>
    <t>20.3833</t>
  </si>
  <si>
    <t>33.155</t>
  </si>
  <si>
    <t>21.1148</t>
  </si>
  <si>
    <t>35.903</t>
  </si>
  <si>
    <t>17.5579</t>
  </si>
  <si>
    <t>6.171</t>
  </si>
  <si>
    <t>41.494</t>
  </si>
  <si>
    <t>16.4815</t>
  </si>
  <si>
    <t>12.326</t>
  </si>
  <si>
    <t>16.3414</t>
  </si>
  <si>
    <t>39.396</t>
  </si>
  <si>
    <t>14.6515</t>
  </si>
  <si>
    <t>41.251</t>
  </si>
  <si>
    <t>40.977</t>
  </si>
  <si>
    <t>14.7739</t>
  </si>
  <si>
    <t>13.229</t>
  </si>
  <si>
    <t>37.32</t>
  </si>
  <si>
    <t>14.5733</t>
  </si>
  <si>
    <t>33.123</t>
  </si>
  <si>
    <t>16.7692</t>
  </si>
  <si>
    <t>23.2374</t>
  </si>
  <si>
    <t>7.531</t>
  </si>
  <si>
    <t>12.831</t>
  </si>
  <si>
    <t>26.4354</t>
  </si>
  <si>
    <t>33.1981</t>
  </si>
  <si>
    <t>4.553</t>
  </si>
  <si>
    <t>30.9618</t>
  </si>
  <si>
    <t>8.288</t>
  </si>
  <si>
    <t>31.4106</t>
  </si>
  <si>
    <t>34.385</t>
  </si>
  <si>
    <t>31.4867</t>
  </si>
  <si>
    <t>27.322</t>
  </si>
  <si>
    <t>9.461</t>
  </si>
  <si>
    <t>29.036</t>
  </si>
  <si>
    <t>33.7932</t>
  </si>
  <si>
    <t>30.042</t>
  </si>
  <si>
    <t>36.0337</t>
  </si>
  <si>
    <t>20.448</t>
  </si>
  <si>
    <t>30.467</t>
  </si>
  <si>
    <t>50.6371</t>
  </si>
  <si>
    <t>31.563</t>
  </si>
  <si>
    <t>22.594</t>
  </si>
  <si>
    <t>34.1577</t>
  </si>
  <si>
    <t>22.743</t>
  </si>
  <si>
    <t>5.927</t>
  </si>
  <si>
    <t>35.1737</t>
  </si>
  <si>
    <t>13.353</t>
  </si>
  <si>
    <t>7.1</t>
  </si>
  <si>
    <t>41.4</t>
  </si>
  <si>
    <t>34.2929</t>
  </si>
  <si>
    <t>20.552</t>
  </si>
  <si>
    <t>43.869</t>
  </si>
  <si>
    <t>32.0103</t>
  </si>
  <si>
    <t>23.453</t>
  </si>
  <si>
    <t>52.163</t>
  </si>
  <si>
    <t>31.325</t>
  </si>
  <si>
    <t>25.0399</t>
  </si>
  <si>
    <t>26.298</t>
  </si>
  <si>
    <t>59.47</t>
  </si>
  <si>
    <t>17.665</t>
  </si>
  <si>
    <t>22.3679</t>
  </si>
  <si>
    <t>29.272</t>
  </si>
  <si>
    <t>65.588</t>
  </si>
  <si>
    <t>38.14</t>
  </si>
  <si>
    <t>22.3033</t>
  </si>
  <si>
    <t>37.377</t>
  </si>
  <si>
    <t>36.74</t>
  </si>
  <si>
    <t>3.631</t>
  </si>
  <si>
    <t>19.8932</t>
  </si>
  <si>
    <t>47.247</t>
  </si>
  <si>
    <t>34.465</t>
  </si>
  <si>
    <t>20.942</t>
  </si>
  <si>
    <t>44.257</t>
  </si>
  <si>
    <t>22.3396</t>
  </si>
  <si>
    <t>45.448</t>
  </si>
  <si>
    <t>24.8391</t>
  </si>
  <si>
    <t>42.885</t>
  </si>
  <si>
    <t>31.241</t>
  </si>
  <si>
    <t>25.7462</t>
  </si>
  <si>
    <t>41.837</t>
  </si>
  <si>
    <t>30.196</t>
  </si>
  <si>
    <t>45.6631</t>
  </si>
  <si>
    <t>42.667</t>
  </si>
  <si>
    <t>14.144</t>
  </si>
  <si>
    <t>30.396</t>
  </si>
  <si>
    <t>35.9338</t>
  </si>
  <si>
    <t>44.019</t>
  </si>
  <si>
    <t>32.702</t>
  </si>
  <si>
    <t>33.7386</t>
  </si>
  <si>
    <t>45.612</t>
  </si>
  <si>
    <t>14.256</t>
  </si>
  <si>
    <t>32.0355</t>
  </si>
  <si>
    <t>23.692</t>
  </si>
  <si>
    <t>49.522</t>
  </si>
  <si>
    <t>43.712</t>
  </si>
  <si>
    <t>28.0994</t>
  </si>
  <si>
    <t>25.483</t>
  </si>
  <si>
    <t>53.794</t>
  </si>
  <si>
    <t>45.729</t>
  </si>
  <si>
    <t>30.1671</t>
  </si>
  <si>
    <t>25.05</t>
  </si>
  <si>
    <t>53.229</t>
  </si>
  <si>
    <t>48.206</t>
  </si>
  <si>
    <t>27.0684</t>
  </si>
  <si>
    <t>49.009</t>
  </si>
  <si>
    <t>46.102</t>
  </si>
  <si>
    <t>20.2098</t>
  </si>
  <si>
    <t>18.528</t>
  </si>
  <si>
    <t>31.366</t>
  </si>
  <si>
    <t>46.849</t>
  </si>
  <si>
    <t>15.3649</t>
  </si>
  <si>
    <t>12.737</t>
  </si>
  <si>
    <t>18.334</t>
  </si>
  <si>
    <t>44.005</t>
  </si>
  <si>
    <t>12.9182</t>
  </si>
  <si>
    <t>35.544</t>
  </si>
  <si>
    <t>11.9831</t>
  </si>
  <si>
    <t>9.85</t>
  </si>
  <si>
    <t>31.829</t>
  </si>
  <si>
    <t>11.3191</t>
  </si>
  <si>
    <t>11.876</t>
  </si>
  <si>
    <t>10.6411</t>
  </si>
  <si>
    <t>11.0039</t>
  </si>
  <si>
    <t>36.21</t>
  </si>
  <si>
    <t>10.1519</t>
  </si>
  <si>
    <t>9.162</t>
  </si>
  <si>
    <t>38.568</t>
  </si>
  <si>
    <t>8.5246</t>
  </si>
  <si>
    <t>6.689</t>
  </si>
  <si>
    <t>40.98</t>
  </si>
  <si>
    <t>6.2828</t>
  </si>
  <si>
    <t>36.091</t>
  </si>
  <si>
    <t>5.0518</t>
  </si>
  <si>
    <t>19.436</t>
  </si>
  <si>
    <t>5.2722</t>
  </si>
  <si>
    <t>2.844</t>
  </si>
  <si>
    <t>7.139</t>
  </si>
  <si>
    <t>17.02</t>
  </si>
  <si>
    <t>5.5996</t>
  </si>
  <si>
    <t>5.1254</t>
  </si>
  <si>
    <t>3.547</t>
  </si>
  <si>
    <t>4.9792</t>
  </si>
  <si>
    <t>4.345</t>
  </si>
  <si>
    <t>5.9592</t>
  </si>
  <si>
    <t>6.9591</t>
  </si>
  <si>
    <t>8.6897</t>
  </si>
  <si>
    <t>10.527</t>
  </si>
  <si>
    <t>12.681</t>
  </si>
  <si>
    <t>18.3188</t>
  </si>
  <si>
    <t>7.8427</t>
  </si>
  <si>
    <t>2.64</t>
  </si>
  <si>
    <t>5.3244</t>
  </si>
  <si>
    <t>19.818</t>
  </si>
  <si>
    <t>6.2529</t>
  </si>
  <si>
    <t>6.4389</t>
  </si>
  <si>
    <t>6.9689</t>
  </si>
  <si>
    <t>7.2644</t>
  </si>
  <si>
    <t>7.8524</t>
  </si>
  <si>
    <t>4.256</t>
  </si>
  <si>
    <t>25.71</t>
  </si>
  <si>
    <t>7.3195</t>
  </si>
  <si>
    <t>4.346</t>
  </si>
  <si>
    <t>29.994</t>
  </si>
  <si>
    <t>5.2329</t>
  </si>
  <si>
    <t>4.64</t>
  </si>
  <si>
    <t>26.149</t>
  </si>
  <si>
    <t>5.4984</t>
  </si>
  <si>
    <t>5.5989</t>
  </si>
  <si>
    <t>5.4352</t>
  </si>
  <si>
    <t>4.209</t>
  </si>
  <si>
    <t>8.6539</t>
  </si>
  <si>
    <t>10.8803</t>
  </si>
  <si>
    <t>22.72</t>
  </si>
  <si>
    <t>10.8255</t>
  </si>
  <si>
    <t>13.0493</t>
  </si>
  <si>
    <t>19.953</t>
  </si>
  <si>
    <t>16.0131</t>
  </si>
  <si>
    <t>8.785</t>
  </si>
  <si>
    <t>19.786</t>
  </si>
  <si>
    <t>20.5923</t>
  </si>
  <si>
    <t>21.299</t>
  </si>
  <si>
    <t>20.5489</t>
  </si>
  <si>
    <t>10.997</t>
  </si>
  <si>
    <t>23.0085</t>
  </si>
  <si>
    <t>11.516</t>
  </si>
  <si>
    <t>4.525</t>
  </si>
  <si>
    <t>25.056</t>
  </si>
  <si>
    <t>25.9909</t>
  </si>
  <si>
    <t>27.062</t>
  </si>
  <si>
    <t>24.7906</t>
  </si>
  <si>
    <t>30.229</t>
  </si>
  <si>
    <t>23.4963</t>
  </si>
  <si>
    <t>7.344</t>
  </si>
  <si>
    <t>12.985</t>
  </si>
  <si>
    <t>33.406</t>
  </si>
  <si>
    <t>20.5239</t>
  </si>
  <si>
    <t>38.325</t>
  </si>
  <si>
    <t>28.5918</t>
  </si>
  <si>
    <t>36.977</t>
  </si>
  <si>
    <t>21.2693</t>
  </si>
  <si>
    <t>12.511</t>
  </si>
  <si>
    <t>33.883</t>
  </si>
  <si>
    <t>22.5154</t>
  </si>
  <si>
    <t>7.502</t>
  </si>
  <si>
    <t>12.882</t>
  </si>
  <si>
    <t>33.827</t>
  </si>
  <si>
    <t>22.5273</t>
  </si>
  <si>
    <t>14.689</t>
  </si>
  <si>
    <t>37.527</t>
  </si>
  <si>
    <t>21.8861</t>
  </si>
  <si>
    <t>38.643</t>
  </si>
  <si>
    <t>19.7834</t>
  </si>
  <si>
    <t>38.639</t>
  </si>
  <si>
    <t>18.5978</t>
  </si>
  <si>
    <t>41.099</t>
  </si>
  <si>
    <t>18.8186</t>
  </si>
  <si>
    <t>17.1796</t>
  </si>
  <si>
    <t>35.71</t>
  </si>
  <si>
    <t>14.5531</t>
  </si>
  <si>
    <t>10.534</t>
  </si>
  <si>
    <t>34.492</t>
  </si>
  <si>
    <t>14.9367</t>
  </si>
  <si>
    <t>16.2043</t>
  </si>
  <si>
    <t>11.758</t>
  </si>
  <si>
    <t>8.147</t>
  </si>
  <si>
    <t>17.3222</t>
  </si>
  <si>
    <t>11.519</t>
  </si>
  <si>
    <t>20.1924</t>
  </si>
  <si>
    <t>24.8354</t>
  </si>
  <si>
    <t>29.893</t>
  </si>
  <si>
    <t>31.8426</t>
  </si>
  <si>
    <t>13.627</t>
  </si>
  <si>
    <t>30.99</t>
  </si>
  <si>
    <t>23.8312</t>
  </si>
  <si>
    <t>33.553</t>
  </si>
  <si>
    <t>24.8869</t>
  </si>
  <si>
    <t>29.4593</t>
  </si>
  <si>
    <t>39.98</t>
  </si>
  <si>
    <t>25.9871</t>
  </si>
  <si>
    <t>45.117</t>
  </si>
  <si>
    <t>24.7957</t>
  </si>
  <si>
    <t>46.515</t>
  </si>
  <si>
    <t>25.5872</t>
  </si>
  <si>
    <t>8.918</t>
  </si>
  <si>
    <t>43.068</t>
  </si>
  <si>
    <t>25.6465</t>
  </si>
  <si>
    <t>12.446</t>
  </si>
  <si>
    <t>42.069</t>
  </si>
  <si>
    <t>28.1035</t>
  </si>
  <si>
    <t>40.758</t>
  </si>
  <si>
    <t>24.3225</t>
  </si>
  <si>
    <t>6.064</t>
  </si>
  <si>
    <t>43.576</t>
  </si>
  <si>
    <t>24.1027</t>
  </si>
  <si>
    <t>16.907</t>
  </si>
  <si>
    <t>47.124</t>
  </si>
  <si>
    <t>26.7832</t>
  </si>
  <si>
    <t>26.75</t>
  </si>
  <si>
    <t>48.74</t>
  </si>
  <si>
    <t>28.1067</t>
  </si>
  <si>
    <t>35.496</t>
  </si>
  <si>
    <t>10.266</t>
  </si>
  <si>
    <t>28.8419</t>
  </si>
  <si>
    <t>18.024</t>
  </si>
  <si>
    <t>37.282</t>
  </si>
  <si>
    <t>37.872</t>
  </si>
  <si>
    <t>26.5516</t>
  </si>
  <si>
    <t>17.812</t>
  </si>
  <si>
    <t>10.453</t>
  </si>
  <si>
    <t>25.6944</t>
  </si>
  <si>
    <t>38.315</t>
  </si>
  <si>
    <t>34.941</t>
  </si>
  <si>
    <t>24.7904</t>
  </si>
  <si>
    <t>39.195</t>
  </si>
  <si>
    <t>9.555</t>
  </si>
  <si>
    <t>32.85</t>
  </si>
  <si>
    <t>24.3445</t>
  </si>
  <si>
    <t>39.724</t>
  </si>
  <si>
    <t>31.297</t>
  </si>
  <si>
    <t>23.9204</t>
  </si>
  <si>
    <t>29.948</t>
  </si>
  <si>
    <t>23.7377</t>
  </si>
  <si>
    <t>41.113</t>
  </si>
  <si>
    <t>29.444</t>
  </si>
  <si>
    <t>29.202</t>
  </si>
  <si>
    <t>21.8804</t>
  </si>
  <si>
    <t>41.537</t>
  </si>
  <si>
    <t>28.371</t>
  </si>
  <si>
    <t>20.9636</t>
  </si>
  <si>
    <t>43.387</t>
  </si>
  <si>
    <t>26.583</t>
  </si>
  <si>
    <t>21.9093</t>
  </si>
  <si>
    <t>46.11</t>
  </si>
  <si>
    <t>10.908</t>
  </si>
  <si>
    <t>22.8956</t>
  </si>
  <si>
    <t>20.209</t>
  </si>
  <si>
    <t>47.907</t>
  </si>
  <si>
    <t>21.6501</t>
  </si>
  <si>
    <t>20.863</t>
  </si>
  <si>
    <t>50.636</t>
  </si>
  <si>
    <t>12.787</t>
  </si>
  <si>
    <t>22.0351</t>
  </si>
  <si>
    <t>52.676</t>
  </si>
  <si>
    <t>13.948</t>
  </si>
  <si>
    <t>25.3344</t>
  </si>
  <si>
    <t>54.553</t>
  </si>
  <si>
    <t>13.713</t>
  </si>
  <si>
    <t>30.116</t>
  </si>
  <si>
    <t>22.7911</t>
  </si>
  <si>
    <t>57.537</t>
  </si>
  <si>
    <t>2.040</t>
  </si>
  <si>
    <t>23.9566</t>
  </si>
  <si>
    <t>62.44</t>
  </si>
  <si>
    <t>16.406</t>
  </si>
  <si>
    <t>23.764</t>
  </si>
  <si>
    <t>63.9</t>
  </si>
  <si>
    <t>17.621</t>
  </si>
  <si>
    <t>22.7603</t>
  </si>
  <si>
    <t>66.31</t>
  </si>
  <si>
    <t>22.2426</t>
  </si>
  <si>
    <t>27.581</t>
  </si>
  <si>
    <t>66.375</t>
  </si>
  <si>
    <t>33.762</t>
  </si>
  <si>
    <t>17.5596</t>
  </si>
  <si>
    <t>54.54</t>
  </si>
  <si>
    <t>16.384</t>
  </si>
  <si>
    <t>30.357</t>
  </si>
  <si>
    <t>15.4388</t>
  </si>
  <si>
    <t>20.306</t>
  </si>
  <si>
    <t>48.098</t>
  </si>
  <si>
    <t>14.2274</t>
  </si>
  <si>
    <t>20.104</t>
  </si>
  <si>
    <t>44.529</t>
  </si>
  <si>
    <t>25.871</t>
  </si>
  <si>
    <t>14.78</t>
  </si>
  <si>
    <t>17.164</t>
  </si>
  <si>
    <t>45.287</t>
  </si>
  <si>
    <t>27.328</t>
  </si>
  <si>
    <t>13.4847</t>
  </si>
  <si>
    <t>15.654</t>
  </si>
  <si>
    <t>13.6967</t>
  </si>
  <si>
    <t>32.989</t>
  </si>
  <si>
    <t>26.057</t>
  </si>
  <si>
    <t>12.1949</t>
  </si>
  <si>
    <t>28.939</t>
  </si>
  <si>
    <t>25.043</t>
  </si>
  <si>
    <t>12.1737</t>
  </si>
  <si>
    <t>14.336</t>
  </si>
  <si>
    <t>28.479</t>
  </si>
  <si>
    <t>12.0155</t>
  </si>
  <si>
    <t>26.054</t>
  </si>
  <si>
    <t>12.9433</t>
  </si>
  <si>
    <t>21.554</t>
  </si>
  <si>
    <t>13.1363</t>
  </si>
  <si>
    <t>28.368</t>
  </si>
  <si>
    <t>13.4335</t>
  </si>
  <si>
    <t>18.632</t>
  </si>
  <si>
    <t>12.6365</t>
  </si>
  <si>
    <t>21.117</t>
  </si>
  <si>
    <t>17.816</t>
  </si>
  <si>
    <t>12.2429</t>
  </si>
  <si>
    <t>12.8142</t>
  </si>
  <si>
    <t>20.545</t>
  </si>
  <si>
    <t>12.9558</t>
  </si>
  <si>
    <t>12.48</t>
  </si>
  <si>
    <t>21.855</t>
  </si>
  <si>
    <t>21.353</t>
  </si>
  <si>
    <t>13.0199</t>
  </si>
  <si>
    <t>25.037</t>
  </si>
  <si>
    <t>21.344</t>
  </si>
  <si>
    <t>14.7937</t>
  </si>
  <si>
    <t>24.63</t>
  </si>
  <si>
    <t>12.2171</t>
  </si>
  <si>
    <t>27.493</t>
  </si>
  <si>
    <t>14.346</t>
  </si>
  <si>
    <t>22.53</t>
  </si>
  <si>
    <t>12.6605</t>
  </si>
  <si>
    <t>15.628</t>
  </si>
  <si>
    <t>28.693</t>
  </si>
  <si>
    <t>22.627</t>
  </si>
  <si>
    <t>13.0127</t>
  </si>
  <si>
    <t>30.758</t>
  </si>
  <si>
    <t>13.3449</t>
  </si>
  <si>
    <t>17.537</t>
  </si>
  <si>
    <t>16.787</t>
  </si>
  <si>
    <t>13.2413</t>
  </si>
  <si>
    <t>18.263</t>
  </si>
  <si>
    <t>34.298</t>
  </si>
  <si>
    <t>17.458</t>
  </si>
  <si>
    <t>22.497</t>
  </si>
  <si>
    <t>13.0487</t>
  </si>
  <si>
    <t>33.694</t>
  </si>
  <si>
    <t>22.395</t>
  </si>
  <si>
    <t>12.4807</t>
  </si>
  <si>
    <t>33.355</t>
  </si>
  <si>
    <t>11.3113</t>
  </si>
  <si>
    <t>24.572</t>
  </si>
  <si>
    <t>12.253</t>
  </si>
  <si>
    <t>21.396</t>
  </si>
  <si>
    <t>11.9475</t>
  </si>
  <si>
    <t>23.99</t>
  </si>
  <si>
    <t>12.5915</t>
  </si>
  <si>
    <t>15.903</t>
  </si>
  <si>
    <t>11.1046</t>
  </si>
  <si>
    <t>21.231</t>
  </si>
  <si>
    <t>10.0005</t>
  </si>
  <si>
    <t>16.339</t>
  </si>
  <si>
    <t>9.1414</t>
  </si>
  <si>
    <t>9.6806</t>
  </si>
  <si>
    <t>8.158</t>
  </si>
  <si>
    <t>16.751</t>
  </si>
  <si>
    <t>9.9535</t>
  </si>
  <si>
    <t>9.125</t>
  </si>
  <si>
    <t>15.78</t>
  </si>
  <si>
    <t>10.4633</t>
  </si>
  <si>
    <t>10.559</t>
  </si>
  <si>
    <t>12.3838</t>
  </si>
  <si>
    <t>13.3981</t>
  </si>
  <si>
    <t>19.895</t>
  </si>
  <si>
    <t>13.3102</t>
  </si>
  <si>
    <t>13.825</t>
  </si>
  <si>
    <t>12.9048</t>
  </si>
  <si>
    <t>12.3605</t>
  </si>
  <si>
    <t>9.003</t>
  </si>
  <si>
    <t>4.394</t>
  </si>
  <si>
    <t>11.6105</t>
  </si>
  <si>
    <t>9.883</t>
  </si>
  <si>
    <t>5.02</t>
  </si>
  <si>
    <t>12.3341</t>
  </si>
  <si>
    <t>10.379</t>
  </si>
  <si>
    <t>11.5039</t>
  </si>
  <si>
    <t>5.251</t>
  </si>
  <si>
    <t>13.538</t>
  </si>
  <si>
    <t>12.1271</t>
  </si>
  <si>
    <t>12.994</t>
  </si>
  <si>
    <t>14.111</t>
  </si>
  <si>
    <t>11.8311</t>
  </si>
  <si>
    <t>13.0097</t>
  </si>
  <si>
    <t>14.564</t>
  </si>
  <si>
    <t>11.8465</t>
  </si>
  <si>
    <t>14.479</t>
  </si>
  <si>
    <t>11.2617</t>
  </si>
  <si>
    <t>12.6529</t>
  </si>
  <si>
    <t>17.36</t>
  </si>
  <si>
    <t>14.2561</t>
  </si>
  <si>
    <t>13.0836</t>
  </si>
  <si>
    <t>13.4555</t>
  </si>
  <si>
    <t>11.8439</t>
  </si>
  <si>
    <t>11.8374</t>
  </si>
  <si>
    <t>11.1256</t>
  </si>
  <si>
    <t>11.2454</t>
  </si>
  <si>
    <t>10.9464</t>
  </si>
  <si>
    <t>9.8957</t>
  </si>
  <si>
    <t>8.3031</t>
  </si>
  <si>
    <t>8.1792</t>
  </si>
  <si>
    <t>8.1724</t>
  </si>
  <si>
    <t>8.8013</t>
  </si>
  <si>
    <t>8.3326</t>
  </si>
  <si>
    <t>7.6273</t>
  </si>
  <si>
    <t>7.2563</t>
  </si>
  <si>
    <t>6.7075</t>
  </si>
  <si>
    <t>6.5387</t>
  </si>
  <si>
    <t>7.8872</t>
  </si>
  <si>
    <t>8.1528</t>
  </si>
  <si>
    <t>8.7861</t>
  </si>
  <si>
    <t>9.3344</t>
  </si>
  <si>
    <t>9.1542</t>
  </si>
  <si>
    <t>7.8452</t>
  </si>
  <si>
    <t>8.3027</t>
  </si>
  <si>
    <t>7.7705</t>
  </si>
  <si>
    <t>7.4759</t>
  </si>
  <si>
    <t>7.9337</t>
  </si>
  <si>
    <t>8.3505</t>
  </si>
  <si>
    <t>13.2673</t>
  </si>
  <si>
    <t>24.455</t>
  </si>
  <si>
    <t>13.6229</t>
  </si>
  <si>
    <t>20.108</t>
  </si>
  <si>
    <t>19.99</t>
  </si>
  <si>
    <t>12.4355</t>
  </si>
  <si>
    <t>23.653</t>
  </si>
  <si>
    <t>11.2345</t>
  </si>
  <si>
    <t>14.464</t>
  </si>
  <si>
    <t>15.4821</t>
  </si>
  <si>
    <t>10.4055</t>
  </si>
  <si>
    <t>13.844</t>
  </si>
  <si>
    <t>7.626</t>
  </si>
  <si>
    <t>10.6614</t>
  </si>
  <si>
    <t>18.409</t>
  </si>
  <si>
    <t>10.0832</t>
  </si>
  <si>
    <t>6.961</t>
  </si>
  <si>
    <t>9.1677</t>
  </si>
  <si>
    <t>8.501</t>
  </si>
  <si>
    <t>5.498</t>
  </si>
  <si>
    <t>9.794</t>
  </si>
  <si>
    <t>9.5048</t>
  </si>
  <si>
    <t>19.718</t>
  </si>
  <si>
    <t>10.0226</t>
  </si>
  <si>
    <t>9.9355</t>
  </si>
  <si>
    <t>27.177</t>
  </si>
  <si>
    <t>10.6361</t>
  </si>
  <si>
    <t>28.681</t>
  </si>
  <si>
    <t>10.5266</t>
  </si>
  <si>
    <t>9.977</t>
  </si>
  <si>
    <t>20.89</t>
  </si>
  <si>
    <t>6.559</t>
  </si>
  <si>
    <t>29.212</t>
  </si>
  <si>
    <t>11.2141</t>
  </si>
  <si>
    <t>11.022</t>
  </si>
  <si>
    <t>22.006</t>
  </si>
  <si>
    <t>31.713</t>
  </si>
  <si>
    <t>10.8808</t>
  </si>
  <si>
    <t>24.65</t>
  </si>
  <si>
    <t>31.698</t>
  </si>
  <si>
    <t>10.4759</t>
  </si>
  <si>
    <t>31.572</t>
  </si>
  <si>
    <t>9.5807</t>
  </si>
  <si>
    <t>12.141</t>
  </si>
  <si>
    <t>9.63</t>
  </si>
  <si>
    <t>9.5007</t>
  </si>
  <si>
    <t>19.705</t>
  </si>
  <si>
    <t>29.327</t>
  </si>
  <si>
    <t>9.0226</t>
  </si>
  <si>
    <t>26.9</t>
  </si>
  <si>
    <t>9.1802</t>
  </si>
  <si>
    <t>24.597</t>
  </si>
  <si>
    <t>9.3054</t>
  </si>
  <si>
    <t>22.523</t>
  </si>
  <si>
    <t>9.9969</t>
  </si>
  <si>
    <t>8.977</t>
  </si>
  <si>
    <t>21.221</t>
  </si>
  <si>
    <t>13.4945</t>
  </si>
  <si>
    <t>12.104</t>
  </si>
  <si>
    <t>22.454</t>
  </si>
  <si>
    <t>12.7497</t>
  </si>
  <si>
    <t>24.9</t>
  </si>
  <si>
    <t>22.442</t>
  </si>
  <si>
    <t>11.9261</t>
  </si>
  <si>
    <t>11.0905</t>
  </si>
  <si>
    <t>23.974</t>
  </si>
  <si>
    <t>21.956</t>
  </si>
  <si>
    <t>20.3257</t>
  </si>
  <si>
    <t>13.57</t>
  </si>
  <si>
    <t>6.114</t>
  </si>
  <si>
    <t>18.2091</t>
  </si>
  <si>
    <t>16.6991</t>
  </si>
  <si>
    <t>12.322</t>
  </si>
  <si>
    <t>12.582</t>
  </si>
  <si>
    <t>17.3743</t>
  </si>
  <si>
    <t>4.985</t>
  </si>
  <si>
    <t>17.1053</t>
  </si>
  <si>
    <t>17.5195</t>
  </si>
  <si>
    <t>17.7873</t>
  </si>
  <si>
    <t>16.9431</t>
  </si>
  <si>
    <t>5.541</t>
  </si>
  <si>
    <t>21.8131</t>
  </si>
  <si>
    <t>21.9846</t>
  </si>
  <si>
    <t>15.242</t>
  </si>
  <si>
    <t>22.0737</t>
  </si>
  <si>
    <t>15.715</t>
  </si>
  <si>
    <t>23.0407</t>
  </si>
  <si>
    <t>6.495</t>
  </si>
  <si>
    <t>22.708</t>
  </si>
  <si>
    <t>18.872</t>
  </si>
  <si>
    <t>3.918</t>
  </si>
  <si>
    <t>23.7758</t>
  </si>
  <si>
    <t>3.942</t>
  </si>
  <si>
    <t>28.8863</t>
  </si>
  <si>
    <t>30.7516</t>
  </si>
  <si>
    <t>8.737</t>
  </si>
  <si>
    <t>27.0523</t>
  </si>
  <si>
    <t>9.392</t>
  </si>
  <si>
    <t>26.6393</t>
  </si>
  <si>
    <t>12.626</t>
  </si>
  <si>
    <t>34.685</t>
  </si>
  <si>
    <t>26.4536</t>
  </si>
  <si>
    <t>39.908</t>
  </si>
  <si>
    <t>24.1728</t>
  </si>
  <si>
    <t>22.3906</t>
  </si>
  <si>
    <t>40.522</t>
  </si>
  <si>
    <t>22.7384</t>
  </si>
  <si>
    <t>23.1123</t>
  </si>
  <si>
    <t>25.637</t>
  </si>
  <si>
    <t>8.022</t>
  </si>
  <si>
    <t>22.3947</t>
  </si>
  <si>
    <t>25.655</t>
  </si>
  <si>
    <t>2.889</t>
  </si>
  <si>
    <t>21.2258</t>
  </si>
  <si>
    <t>27.026</t>
  </si>
  <si>
    <t>20.8868</t>
  </si>
  <si>
    <t>12.751</t>
  </si>
  <si>
    <t>27.673</t>
  </si>
  <si>
    <t>9.408</t>
  </si>
  <si>
    <t>19.9073</t>
  </si>
  <si>
    <t>18.7857</t>
  </si>
  <si>
    <t>7.404</t>
  </si>
  <si>
    <t>28.973</t>
  </si>
  <si>
    <t>17.0109</t>
  </si>
  <si>
    <t>13.552</t>
  </si>
  <si>
    <t>10.494</t>
  </si>
  <si>
    <t>18.5511</t>
  </si>
  <si>
    <t>14.126</t>
  </si>
  <si>
    <t>34.498</t>
  </si>
  <si>
    <t>35.936</t>
  </si>
  <si>
    <t>7.42</t>
  </si>
  <si>
    <t>15.2846</t>
  </si>
  <si>
    <t>14.4016</t>
  </si>
  <si>
    <t>37.46</t>
  </si>
  <si>
    <t>14.5698</t>
  </si>
  <si>
    <t>36.772</t>
  </si>
  <si>
    <t>9.066</t>
  </si>
  <si>
    <t>15.8743</t>
  </si>
  <si>
    <t>4.972</t>
  </si>
  <si>
    <t>16.0422</t>
  </si>
  <si>
    <t>40.568</t>
  </si>
  <si>
    <t>9.805</t>
  </si>
  <si>
    <t>16.7039</t>
  </si>
  <si>
    <t>16.037</t>
  </si>
  <si>
    <t>41.609</t>
  </si>
  <si>
    <t>10.13</t>
  </si>
  <si>
    <t>17.9312</t>
  </si>
  <si>
    <t>16.945</t>
  </si>
  <si>
    <t>42.8</t>
  </si>
  <si>
    <t>17.3087</t>
  </si>
  <si>
    <t>44.08</t>
  </si>
  <si>
    <t>10.652</t>
  </si>
  <si>
    <t>16.4149</t>
  </si>
  <si>
    <t>45.033</t>
  </si>
  <si>
    <t>16.99</t>
  </si>
  <si>
    <t>45.261</t>
  </si>
  <si>
    <t>6.8</t>
  </si>
  <si>
    <t>16.7265</t>
  </si>
  <si>
    <t>45.577</t>
  </si>
  <si>
    <t>7.138</t>
  </si>
  <si>
    <t>19.1479</t>
  </si>
  <si>
    <t>44.804</t>
  </si>
  <si>
    <t>42.955</t>
  </si>
  <si>
    <t>17.1905</t>
  </si>
  <si>
    <t>17.293</t>
  </si>
  <si>
    <t>43.336</t>
  </si>
  <si>
    <t>6.919</t>
  </si>
  <si>
    <t>3.161</t>
  </si>
  <si>
    <t>17.1488</t>
  </si>
  <si>
    <t>43.301</t>
  </si>
  <si>
    <t>16.7232</t>
  </si>
  <si>
    <t>42.53</t>
  </si>
  <si>
    <t>10.702</t>
  </si>
  <si>
    <t>16.103</t>
  </si>
  <si>
    <t>43.439</t>
  </si>
  <si>
    <t>16.6754</t>
  </si>
  <si>
    <t>43.965</t>
  </si>
  <si>
    <t>46.387</t>
  </si>
  <si>
    <t>17.7966</t>
  </si>
  <si>
    <t>45.861</t>
  </si>
  <si>
    <t>17.5117</t>
  </si>
  <si>
    <t>17.868</t>
  </si>
  <si>
    <t>46.753</t>
  </si>
  <si>
    <t>16.8697</t>
  </si>
  <si>
    <t>47.503</t>
  </si>
  <si>
    <t>16.7131</t>
  </si>
  <si>
    <t>48.727</t>
  </si>
  <si>
    <t>16.2318</t>
  </si>
  <si>
    <t>49.55</t>
  </si>
  <si>
    <t>10.182</t>
  </si>
  <si>
    <t>17.7877</t>
  </si>
  <si>
    <t>49.986</t>
  </si>
  <si>
    <t>18.6328</t>
  </si>
  <si>
    <t>50.767</t>
  </si>
  <si>
    <t>19.2009</t>
  </si>
  <si>
    <t>19.647</t>
  </si>
  <si>
    <t>51.249</t>
  </si>
  <si>
    <t>50.033</t>
  </si>
  <si>
    <t>10.841</t>
  </si>
  <si>
    <t>8.81</t>
  </si>
  <si>
    <t>23.8654</t>
  </si>
  <si>
    <t>19.025</t>
  </si>
  <si>
    <t>50.598</t>
  </si>
  <si>
    <t>26.4214</t>
  </si>
  <si>
    <t>51.947</t>
  </si>
  <si>
    <t>24.9945</t>
  </si>
  <si>
    <t>52.616</t>
  </si>
  <si>
    <t>22.8397</t>
  </si>
  <si>
    <t>52.109</t>
  </si>
  <si>
    <t>22.3986</t>
  </si>
  <si>
    <t>19.918</t>
  </si>
  <si>
    <t>52.93</t>
  </si>
  <si>
    <t>3.943</t>
  </si>
  <si>
    <t>24.6082</t>
  </si>
  <si>
    <t>56.123</t>
  </si>
  <si>
    <t>21.879</t>
  </si>
  <si>
    <t>55.154</t>
  </si>
  <si>
    <t>19.9464</t>
  </si>
  <si>
    <t>56.465</t>
  </si>
  <si>
    <t>11.546</t>
  </si>
  <si>
    <t>6.947</t>
  </si>
  <si>
    <t>3.232</t>
  </si>
  <si>
    <t>18.7817</t>
  </si>
  <si>
    <t>56.302</t>
  </si>
  <si>
    <t>18.8038</t>
  </si>
  <si>
    <t>57.437</t>
  </si>
  <si>
    <t>8.082</t>
  </si>
  <si>
    <t>17.8908</t>
  </si>
  <si>
    <t>20.812</t>
  </si>
  <si>
    <t>57.686</t>
  </si>
  <si>
    <t>18.5899</t>
  </si>
  <si>
    <t>20.268</t>
  </si>
  <si>
    <t>55.23</t>
  </si>
  <si>
    <t>19.7673</t>
  </si>
  <si>
    <t>20.002</t>
  </si>
  <si>
    <t>54.573</t>
  </si>
  <si>
    <t>19.3389</t>
  </si>
  <si>
    <t>20.3894</t>
  </si>
  <si>
    <t>53.122</t>
  </si>
  <si>
    <t>21.0747</t>
  </si>
  <si>
    <t>56.175</t>
  </si>
  <si>
    <t>7.526</t>
  </si>
  <si>
    <t>21.9694</t>
  </si>
  <si>
    <t>59.687</t>
  </si>
  <si>
    <t>13.683</t>
  </si>
  <si>
    <t>23.4341</t>
  </si>
  <si>
    <t>23.319</t>
  </si>
  <si>
    <t>61.191</t>
  </si>
  <si>
    <t>24.9389</t>
  </si>
  <si>
    <t>24.092</t>
  </si>
  <si>
    <t>60.19</t>
  </si>
  <si>
    <t>22.3377</t>
  </si>
  <si>
    <t>58.408</t>
  </si>
  <si>
    <t>13.941</t>
  </si>
  <si>
    <t>55.888</t>
  </si>
  <si>
    <t>21.5233</t>
  </si>
  <si>
    <t>54.612</t>
  </si>
  <si>
    <t>23.6514</t>
  </si>
  <si>
    <t>53.683</t>
  </si>
  <si>
    <t>24.9869</t>
  </si>
  <si>
    <t>22.839</t>
  </si>
  <si>
    <t>52.085</t>
  </si>
  <si>
    <t>26.4998</t>
  </si>
  <si>
    <t>50.455</t>
  </si>
  <si>
    <t>16.952</t>
  </si>
  <si>
    <t>27.7961</t>
  </si>
  <si>
    <t>21.442</t>
  </si>
  <si>
    <t>47.331</t>
  </si>
  <si>
    <t>27.3406</t>
  </si>
  <si>
    <t>20.236</t>
  </si>
  <si>
    <t>10.639</t>
  </si>
  <si>
    <t>2.827</t>
  </si>
  <si>
    <t>21.7455</t>
  </si>
  <si>
    <t>38.539</t>
  </si>
  <si>
    <t>18.0571</t>
  </si>
  <si>
    <t>29.643</t>
  </si>
  <si>
    <t>11.679</t>
  </si>
  <si>
    <t>21.0</t>
  </si>
  <si>
    <t>9.482</t>
  </si>
  <si>
    <t>11.7636</t>
  </si>
  <si>
    <t>15.854</t>
  </si>
  <si>
    <t>6.551</t>
  </si>
  <si>
    <t>11.7739</t>
  </si>
  <si>
    <t>7.024</t>
  </si>
  <si>
    <t>8.4636</t>
  </si>
  <si>
    <t>7.046</t>
  </si>
  <si>
    <t>5.6994</t>
  </si>
  <si>
    <t>5.1628</t>
  </si>
  <si>
    <t>9.889</t>
  </si>
  <si>
    <t>7.782</t>
  </si>
  <si>
    <t>5.6221</t>
  </si>
  <si>
    <t>5.085</t>
  </si>
  <si>
    <t>12.889</t>
  </si>
  <si>
    <t>5.7955</t>
  </si>
  <si>
    <t>15.386</t>
  </si>
  <si>
    <t>5.9835</t>
  </si>
  <si>
    <t>17.26</t>
  </si>
  <si>
    <t>7.0782</t>
  </si>
  <si>
    <t>19.96</t>
  </si>
  <si>
    <t>7.3965</t>
  </si>
  <si>
    <t>7.6575</t>
  </si>
  <si>
    <t>6.332</t>
  </si>
  <si>
    <t>5.49</t>
  </si>
  <si>
    <t>4.761</t>
  </si>
  <si>
    <t>5.844</t>
  </si>
  <si>
    <t>8.8388</t>
  </si>
  <si>
    <t>4.489</t>
  </si>
  <si>
    <t>7.9245</t>
  </si>
  <si>
    <t>8.2166</t>
  </si>
  <si>
    <t>9.901</t>
  </si>
  <si>
    <t>5.03</t>
  </si>
  <si>
    <t>6.271</t>
  </si>
  <si>
    <t>2.936</t>
  </si>
  <si>
    <t>6.7793</t>
  </si>
  <si>
    <t>5.078</t>
  </si>
  <si>
    <t>6.0272</t>
  </si>
  <si>
    <t>4.103</t>
  </si>
  <si>
    <t>5.1822</t>
  </si>
  <si>
    <t>4.9866</t>
  </si>
  <si>
    <t>5.2356</t>
  </si>
  <si>
    <t>4.782</t>
  </si>
  <si>
    <t>4.8764</t>
  </si>
  <si>
    <t>8.1259</t>
  </si>
  <si>
    <t>14.299</t>
  </si>
  <si>
    <t>8.2468</t>
  </si>
  <si>
    <t>7.007</t>
  </si>
  <si>
    <t>7.8565</t>
  </si>
  <si>
    <t>13.913</t>
  </si>
  <si>
    <t>8.2082</t>
  </si>
  <si>
    <t>10.3252</t>
  </si>
  <si>
    <t>2.51</t>
  </si>
  <si>
    <t>9.6678</t>
  </si>
  <si>
    <t>5.695</t>
  </si>
  <si>
    <t>9.608</t>
  </si>
  <si>
    <t>9.3878</t>
  </si>
  <si>
    <t>9.0606</t>
  </si>
  <si>
    <t>8.1278</t>
  </si>
  <si>
    <t>8.4974</t>
  </si>
  <si>
    <t>8.5128</t>
  </si>
  <si>
    <t>7.9408</t>
  </si>
  <si>
    <t>7.0525</t>
  </si>
  <si>
    <t>6.112</t>
  </si>
  <si>
    <t>6.2641</t>
  </si>
  <si>
    <t>10.346</t>
  </si>
  <si>
    <t>6.2784</t>
  </si>
  <si>
    <t>4.331</t>
  </si>
  <si>
    <t>6.3417</t>
  </si>
  <si>
    <t>10.083</t>
  </si>
  <si>
    <t>6.0351</t>
  </si>
  <si>
    <t>6.0953</t>
  </si>
  <si>
    <t>5.4144</t>
  </si>
  <si>
    <t>5.1213</t>
  </si>
  <si>
    <t>4.9716</t>
  </si>
  <si>
    <t>4.762</t>
  </si>
  <si>
    <t>10.749</t>
  </si>
  <si>
    <t>5.045</t>
  </si>
  <si>
    <t>6.2568</t>
  </si>
  <si>
    <t>5.2546</t>
  </si>
  <si>
    <t>9.13</t>
  </si>
  <si>
    <t>5.3752</t>
  </si>
  <si>
    <t>7.663</t>
  </si>
  <si>
    <t>14.409</t>
  </si>
  <si>
    <t>5.4958</t>
  </si>
  <si>
    <t>16.125</t>
  </si>
  <si>
    <t>5.3908</t>
  </si>
  <si>
    <t>4.5503</t>
  </si>
  <si>
    <t>5.0062</t>
  </si>
  <si>
    <t>6.3588</t>
  </si>
  <si>
    <t>6.168</t>
  </si>
  <si>
    <t>13.399</t>
  </si>
  <si>
    <t>7.8174</t>
  </si>
  <si>
    <t>8.764</t>
  </si>
  <si>
    <t>7.4507</t>
  </si>
  <si>
    <t>6.547</t>
  </si>
  <si>
    <t>7.6221</t>
  </si>
  <si>
    <t>6.6575</t>
  </si>
  <si>
    <t>6.929</t>
  </si>
  <si>
    <t>10.91</t>
  </si>
  <si>
    <t>5.5696</t>
  </si>
  <si>
    <t>5.5901</t>
  </si>
  <si>
    <t>5.531</t>
  </si>
  <si>
    <t>8.799</t>
  </si>
  <si>
    <t>6.2255</t>
  </si>
  <si>
    <t>5.9844</t>
  </si>
  <si>
    <t>10.191</t>
  </si>
  <si>
    <t>8.574</t>
  </si>
  <si>
    <t>8.1776</t>
  </si>
  <si>
    <t>8.5371</t>
  </si>
  <si>
    <t>7.8744</t>
  </si>
  <si>
    <t>11.41</t>
  </si>
  <si>
    <t>8.2158</t>
  </si>
  <si>
    <t>7.3777</t>
  </si>
  <si>
    <t>7.1599</t>
  </si>
  <si>
    <t>6.9499</t>
  </si>
  <si>
    <t>21.394</t>
  </si>
  <si>
    <t>9.0249</t>
  </si>
  <si>
    <t>18.518</t>
  </si>
  <si>
    <t>8.7459</t>
  </si>
  <si>
    <t>17.512</t>
  </si>
  <si>
    <t>9.0061</t>
  </si>
  <si>
    <t>8.6913</t>
  </si>
  <si>
    <t>9.0162</t>
  </si>
  <si>
    <t>21.19</t>
  </si>
  <si>
    <t>8.3605</t>
  </si>
  <si>
    <t>24.013</t>
  </si>
  <si>
    <t>9.0007</t>
  </si>
  <si>
    <t>11.338</t>
  </si>
  <si>
    <t>7.942</t>
  </si>
  <si>
    <t>19.681</t>
  </si>
  <si>
    <t>9.517</t>
  </si>
  <si>
    <t>6.3048</t>
  </si>
  <si>
    <t>18.887</t>
  </si>
  <si>
    <t>5.7926</t>
  </si>
  <si>
    <t>16.284</t>
  </si>
  <si>
    <t>6.4123</t>
  </si>
  <si>
    <t>5.2694</t>
  </si>
  <si>
    <t>0.1302</t>
  </si>
  <si>
    <t>0.0906</t>
  </si>
  <si>
    <t>0.1504</t>
  </si>
  <si>
    <t>3.0445</t>
  </si>
  <si>
    <t>0.3305</t>
  </si>
  <si>
    <t>8.0454</t>
  </si>
  <si>
    <t>5.2524</t>
  </si>
  <si>
    <t>2.8804</t>
  </si>
  <si>
    <t>3.0165</t>
  </si>
  <si>
    <t>3.273</t>
  </si>
  <si>
    <t>3.8087</t>
  </si>
  <si>
    <t>3.5138</t>
  </si>
  <si>
    <t>3.4973</t>
  </si>
  <si>
    <t>3.3846</t>
  </si>
  <si>
    <t>9.412</t>
  </si>
  <si>
    <t>3.3116</t>
  </si>
  <si>
    <t>6.508</t>
  </si>
  <si>
    <t>4.8817</t>
  </si>
  <si>
    <t>14.559</t>
  </si>
  <si>
    <t>4.8152</t>
  </si>
  <si>
    <t>4.7248</t>
  </si>
  <si>
    <t>4.4841</t>
  </si>
  <si>
    <t>4.2799</t>
  </si>
  <si>
    <t>16.343</t>
  </si>
  <si>
    <t>8.138</t>
  </si>
  <si>
    <t>4.0161</t>
  </si>
  <si>
    <t>15.219</t>
  </si>
  <si>
    <t>7.973</t>
  </si>
  <si>
    <t>3.8578</t>
  </si>
  <si>
    <t>9.846</t>
  </si>
  <si>
    <t>3.8881</t>
  </si>
  <si>
    <t>16.059</t>
  </si>
  <si>
    <t>4.3644</t>
  </si>
  <si>
    <t>6.1179</t>
  </si>
  <si>
    <t>7.7724</t>
  </si>
  <si>
    <t>22.321</t>
  </si>
  <si>
    <t>5.327</t>
  </si>
  <si>
    <t>15.121</t>
  </si>
  <si>
    <t>5.1946</t>
  </si>
  <si>
    <t>15.406</t>
  </si>
  <si>
    <t>10.325</t>
  </si>
  <si>
    <t>5.6016</t>
  </si>
  <si>
    <t>5.4054</t>
  </si>
  <si>
    <t>8.241</t>
  </si>
  <si>
    <t>9.9097</t>
  </si>
  <si>
    <t>19.351</t>
  </si>
  <si>
    <t>9.491</t>
  </si>
  <si>
    <t>15.2035</t>
  </si>
  <si>
    <t>14.4522</t>
  </si>
  <si>
    <t>13.4675</t>
  </si>
  <si>
    <t>12.875</t>
  </si>
  <si>
    <t>12.2939</t>
  </si>
  <si>
    <t>26.504</t>
  </si>
  <si>
    <t>31.933</t>
  </si>
  <si>
    <t>10.0977</t>
  </si>
  <si>
    <t>32.393</t>
  </si>
  <si>
    <t>13.482</t>
  </si>
  <si>
    <t>30.918</t>
  </si>
  <si>
    <t>8.5228</t>
  </si>
  <si>
    <t>31.971</t>
  </si>
  <si>
    <t>8.1777</t>
  </si>
  <si>
    <t>6.3358</t>
  </si>
  <si>
    <t>32.053</t>
  </si>
  <si>
    <t>5.2758</t>
  </si>
  <si>
    <t>11.167</t>
  </si>
  <si>
    <t>7.2784</t>
  </si>
  <si>
    <t>32.471</t>
  </si>
  <si>
    <t>10.47</t>
  </si>
  <si>
    <t>9.0163</t>
  </si>
  <si>
    <t>36.589</t>
  </si>
  <si>
    <t>10.5492</t>
  </si>
  <si>
    <t>39.011</t>
  </si>
  <si>
    <t>11.7938</t>
  </si>
  <si>
    <t>17.247</t>
  </si>
  <si>
    <t>42.534</t>
  </si>
  <si>
    <t>14.09</t>
  </si>
  <si>
    <t>13.5036</t>
  </si>
  <si>
    <t>43.798</t>
  </si>
  <si>
    <t>14.4441</t>
  </si>
  <si>
    <t>44.393</t>
  </si>
  <si>
    <t>16.8851</t>
  </si>
  <si>
    <t>18.768</t>
  </si>
  <si>
    <t>42.42</t>
  </si>
  <si>
    <t>16.708</t>
  </si>
  <si>
    <t>16.1132</t>
  </si>
  <si>
    <t>42.04</t>
  </si>
  <si>
    <t>15.2315</t>
  </si>
  <si>
    <t>40.843</t>
  </si>
  <si>
    <t>11.7606</t>
  </si>
  <si>
    <t>35.061</t>
  </si>
  <si>
    <t>12.0112</t>
  </si>
  <si>
    <t>21.272</t>
  </si>
  <si>
    <t>11.322</t>
  </si>
  <si>
    <t>17.906</t>
  </si>
  <si>
    <t>34.558</t>
  </si>
  <si>
    <t>12.6791</t>
  </si>
  <si>
    <t>18.685</t>
  </si>
  <si>
    <t>36.745</t>
  </si>
  <si>
    <t>10.4594</t>
  </si>
  <si>
    <t>31.398</t>
  </si>
  <si>
    <t>13.237</t>
  </si>
  <si>
    <t>35.002</t>
  </si>
  <si>
    <t>9.3873</t>
  </si>
  <si>
    <t>36.114</t>
  </si>
  <si>
    <t>8.3264</t>
  </si>
  <si>
    <t>36.741</t>
  </si>
  <si>
    <t>7.4781</t>
  </si>
  <si>
    <t>33.408</t>
  </si>
  <si>
    <t>10.059</t>
  </si>
  <si>
    <t>9.7437</t>
  </si>
  <si>
    <t>34.021</t>
  </si>
  <si>
    <t>7.723</t>
  </si>
  <si>
    <t>37.357</t>
  </si>
  <si>
    <t>7.6227</t>
  </si>
  <si>
    <t>14.805</t>
  </si>
  <si>
    <t>35.783</t>
  </si>
  <si>
    <t>12.306</t>
  </si>
  <si>
    <t>7.6338</t>
  </si>
  <si>
    <t>7.4478</t>
  </si>
  <si>
    <t>14.114</t>
  </si>
  <si>
    <t>32.112</t>
  </si>
  <si>
    <t>30.02</t>
  </si>
  <si>
    <t>7.9439</t>
  </si>
  <si>
    <t>8.3453</t>
  </si>
  <si>
    <t>30.534</t>
  </si>
  <si>
    <t>8.1585</t>
  </si>
  <si>
    <t>31.215</t>
  </si>
  <si>
    <t>9.925</t>
  </si>
  <si>
    <t>10.5654</t>
  </si>
  <si>
    <t>31.22</t>
  </si>
  <si>
    <t>10.384</t>
  </si>
  <si>
    <t>10.6531</t>
  </si>
  <si>
    <t>11.678</t>
  </si>
  <si>
    <t>10.1563</t>
  </si>
  <si>
    <t>29.19</t>
  </si>
  <si>
    <t>9.9481</t>
  </si>
  <si>
    <t>28.963</t>
  </si>
  <si>
    <t>30.331</t>
  </si>
  <si>
    <t>8.3899</t>
  </si>
  <si>
    <t>14.73</t>
  </si>
  <si>
    <t>32.651</t>
  </si>
  <si>
    <t>8.5587</t>
  </si>
  <si>
    <t>9.6309</t>
  </si>
  <si>
    <t>10.8875</t>
  </si>
  <si>
    <t>13.4567</t>
  </si>
  <si>
    <t>35.901</t>
  </si>
  <si>
    <t>3.322</t>
  </si>
  <si>
    <t>14.3598</t>
  </si>
  <si>
    <t>37.335</t>
  </si>
  <si>
    <t>18.6542</t>
  </si>
  <si>
    <t>21.187</t>
  </si>
  <si>
    <t>46.764</t>
  </si>
  <si>
    <t>45.891</t>
  </si>
  <si>
    <t>13.4857</t>
  </si>
  <si>
    <t>19.151</t>
  </si>
  <si>
    <t>44.315</t>
  </si>
  <si>
    <t>17.1679</t>
  </si>
  <si>
    <t>37.197</t>
  </si>
  <si>
    <t>14.824</t>
  </si>
  <si>
    <t>19.7826</t>
  </si>
  <si>
    <t>30.132</t>
  </si>
  <si>
    <t>3.208</t>
  </si>
  <si>
    <t>16.1087</t>
  </si>
  <si>
    <t>10.7256</t>
  </si>
  <si>
    <t>20.864</t>
  </si>
  <si>
    <t>10.5085</t>
  </si>
  <si>
    <t>9.4699</t>
  </si>
  <si>
    <t>20.17</t>
  </si>
  <si>
    <t>8.9169</t>
  </si>
  <si>
    <t>9.5406</t>
  </si>
  <si>
    <t>9.3436</t>
  </si>
  <si>
    <t>7.566</t>
  </si>
  <si>
    <t>9.359</t>
  </si>
  <si>
    <t>11.8714</t>
  </si>
  <si>
    <t>12.447</t>
  </si>
  <si>
    <t>5.399</t>
  </si>
  <si>
    <t>9.5836</t>
  </si>
  <si>
    <t>4.903</t>
  </si>
  <si>
    <t>9.6871</t>
  </si>
  <si>
    <t>11.274</t>
  </si>
  <si>
    <t>5.5</t>
  </si>
  <si>
    <t>8.3897</t>
  </si>
  <si>
    <t>11.047</t>
  </si>
  <si>
    <t>7.9095</t>
  </si>
  <si>
    <t>4.571</t>
  </si>
  <si>
    <t>7.4871</t>
  </si>
  <si>
    <t>5.321</t>
  </si>
  <si>
    <t>7.7202</t>
  </si>
  <si>
    <t>8.1846</t>
  </si>
  <si>
    <t>14.04</t>
  </si>
  <si>
    <t>7.6977</t>
  </si>
  <si>
    <t>9.0519</t>
  </si>
  <si>
    <t>13.54</t>
  </si>
  <si>
    <t>12.5162</t>
  </si>
  <si>
    <t>12.5438</t>
  </si>
  <si>
    <t>12.4792</t>
  </si>
  <si>
    <t>12.915</t>
  </si>
  <si>
    <t>6.045</t>
  </si>
  <si>
    <t>11.233</t>
  </si>
  <si>
    <t>5.588</t>
  </si>
  <si>
    <t>10.5019</t>
  </si>
  <si>
    <t>11.808</t>
  </si>
  <si>
    <t>14.45</t>
  </si>
  <si>
    <t>21.871</t>
  </si>
  <si>
    <t>13.2757</t>
  </si>
  <si>
    <t>21.943</t>
  </si>
  <si>
    <t>11.5326</t>
  </si>
  <si>
    <t>13.693</t>
  </si>
  <si>
    <t>26.802</t>
  </si>
  <si>
    <t>4.79</t>
  </si>
  <si>
    <t>8.9843</t>
  </si>
  <si>
    <t>4.086</t>
  </si>
  <si>
    <t>12.23</t>
  </si>
  <si>
    <t>34.368</t>
  </si>
  <si>
    <t>12.3911</t>
  </si>
  <si>
    <t>40.502</t>
  </si>
  <si>
    <t>5.484</t>
  </si>
  <si>
    <t>11.6432</t>
  </si>
  <si>
    <t>19.418</t>
  </si>
  <si>
    <t>12.8347</t>
  </si>
  <si>
    <t>21.237</t>
  </si>
  <si>
    <t>43.53</t>
  </si>
  <si>
    <t>22.143</t>
  </si>
  <si>
    <t>23.831</t>
  </si>
  <si>
    <t>47.388</t>
  </si>
  <si>
    <t>50.048</t>
  </si>
  <si>
    <t>26.877</t>
  </si>
  <si>
    <t>16.5596</t>
  </si>
  <si>
    <t>52.866</t>
  </si>
  <si>
    <t>28.935</t>
  </si>
  <si>
    <t>16.6884</t>
  </si>
  <si>
    <t>29.29</t>
  </si>
  <si>
    <t>54.926</t>
  </si>
  <si>
    <t>33.564</t>
  </si>
  <si>
    <t>64.592</t>
  </si>
  <si>
    <t>41.242</t>
  </si>
  <si>
    <t>6.0</t>
  </si>
  <si>
    <t>17.6497</t>
  </si>
  <si>
    <t>34.983</t>
  </si>
  <si>
    <t>66.608</t>
  </si>
  <si>
    <t>40.496</t>
  </si>
  <si>
    <t>17.9078</t>
  </si>
  <si>
    <t>35.488</t>
  </si>
  <si>
    <t>65.725</t>
  </si>
  <si>
    <t>41.426</t>
  </si>
  <si>
    <t>5.318</t>
  </si>
  <si>
    <t>18.0131</t>
  </si>
  <si>
    <t>35.878</t>
  </si>
  <si>
    <t>68.949</t>
  </si>
  <si>
    <t>41.245</t>
  </si>
  <si>
    <t>7.741</t>
  </si>
  <si>
    <t>17.9344</t>
  </si>
  <si>
    <t>33.253</t>
  </si>
  <si>
    <t>63.433</t>
  </si>
  <si>
    <t>37.256</t>
  </si>
  <si>
    <t>18.6076</t>
  </si>
  <si>
    <t>32.408</t>
  </si>
  <si>
    <t>63.897</t>
  </si>
  <si>
    <t>5.915</t>
  </si>
  <si>
    <t>17.8898</t>
  </si>
  <si>
    <t>31.949</t>
  </si>
  <si>
    <t>65.603</t>
  </si>
  <si>
    <t>35.665</t>
  </si>
  <si>
    <t>17.048</t>
  </si>
  <si>
    <t>32.123</t>
  </si>
  <si>
    <t>65.581</t>
  </si>
  <si>
    <t>17.0908</t>
  </si>
  <si>
    <t>30.466</t>
  </si>
  <si>
    <t>63.194</t>
  </si>
  <si>
    <t>32.552</t>
  </si>
  <si>
    <t>17.682</t>
  </si>
  <si>
    <t>29.993</t>
  </si>
  <si>
    <t>61.896</t>
  </si>
  <si>
    <t>31.472</t>
  </si>
  <si>
    <t>18.6653</t>
  </si>
  <si>
    <t>61.525</t>
  </si>
  <si>
    <t>31.041</t>
  </si>
  <si>
    <t>16.3993</t>
  </si>
  <si>
    <t>29.77</t>
  </si>
  <si>
    <t>61.74</t>
  </si>
  <si>
    <t>16.4662</t>
  </si>
  <si>
    <t>61.336</t>
  </si>
  <si>
    <t>31.381</t>
  </si>
  <si>
    <t>15.9646</t>
  </si>
  <si>
    <t>65.02</t>
  </si>
  <si>
    <t>33.47</t>
  </si>
  <si>
    <t>15.9741</t>
  </si>
  <si>
    <t>31.954</t>
  </si>
  <si>
    <t>65.331</t>
  </si>
  <si>
    <t>33.292</t>
  </si>
  <si>
    <t>15.3332</t>
  </si>
  <si>
    <t>30.48</t>
  </si>
  <si>
    <t>63.762</t>
  </si>
  <si>
    <t>31.793</t>
  </si>
  <si>
    <t>3.604</t>
  </si>
  <si>
    <t>65.733</t>
  </si>
  <si>
    <t>32.852</t>
  </si>
  <si>
    <t>3.302</t>
  </si>
  <si>
    <t>15.4066</t>
  </si>
  <si>
    <t>70.502</t>
  </si>
  <si>
    <t>34.884</t>
  </si>
  <si>
    <t>15.7893</t>
  </si>
  <si>
    <t>34.774</t>
  </si>
  <si>
    <t>74.456</t>
  </si>
  <si>
    <t>35.8</t>
  </si>
  <si>
    <t>76.2</t>
  </si>
  <si>
    <t>38.638</t>
  </si>
  <si>
    <t>16.9428</t>
  </si>
  <si>
    <t>36.964</t>
  </si>
  <si>
    <t>76.41</t>
  </si>
  <si>
    <t>40.337</t>
  </si>
  <si>
    <t>15.2427</t>
  </si>
  <si>
    <t>33.8</t>
  </si>
  <si>
    <t>68.006</t>
  </si>
  <si>
    <t>38.768</t>
  </si>
  <si>
    <t>32.231</t>
  </si>
  <si>
    <t>62.717</t>
  </si>
  <si>
    <t>37.592</t>
  </si>
  <si>
    <t>11.9683</t>
  </si>
  <si>
    <t>49.075</t>
  </si>
  <si>
    <t>32.221</t>
  </si>
  <si>
    <t>10.5117</t>
  </si>
  <si>
    <t>22.378</t>
  </si>
  <si>
    <t>40.971</t>
  </si>
  <si>
    <t>9.0022</t>
  </si>
  <si>
    <t>27.387</t>
  </si>
  <si>
    <t>9.6275</t>
  </si>
  <si>
    <t>27.175</t>
  </si>
  <si>
    <t>10.9699</t>
  </si>
  <si>
    <t>36.365</t>
  </si>
  <si>
    <t>12.1402</t>
  </si>
  <si>
    <t>38.099</t>
  </si>
  <si>
    <t>27.032</t>
  </si>
  <si>
    <t>11.5812</t>
  </si>
  <si>
    <t>42.059</t>
  </si>
  <si>
    <t>27.541</t>
  </si>
  <si>
    <t>11.3905</t>
  </si>
  <si>
    <t>40.607</t>
  </si>
  <si>
    <t>11.5206</t>
  </si>
  <si>
    <t>21.306</t>
  </si>
  <si>
    <t>42.84</t>
  </si>
  <si>
    <t>24.566</t>
  </si>
  <si>
    <t>11.8335</t>
  </si>
  <si>
    <t>45.848</t>
  </si>
  <si>
    <t>25.038</t>
  </si>
  <si>
    <t>13.7619</t>
  </si>
  <si>
    <t>46.037</t>
  </si>
  <si>
    <t>12.3639</t>
  </si>
  <si>
    <t>22.615</t>
  </si>
  <si>
    <t>48.422</t>
  </si>
  <si>
    <t>48.672</t>
  </si>
  <si>
    <t>24.21</t>
  </si>
  <si>
    <t>11.9825</t>
  </si>
  <si>
    <t>49.627</t>
  </si>
  <si>
    <t>11.7307</t>
  </si>
  <si>
    <t>22.9</t>
  </si>
  <si>
    <t>24.565</t>
  </si>
  <si>
    <t>12.0676</t>
  </si>
  <si>
    <t>52.5</t>
  </si>
  <si>
    <t>25.135</t>
  </si>
  <si>
    <t>12.1165</t>
  </si>
  <si>
    <t>24.948</t>
  </si>
  <si>
    <t>54.885</t>
  </si>
  <si>
    <t>25.758</t>
  </si>
  <si>
    <t>12.1411</t>
  </si>
  <si>
    <t>12.0134</t>
  </si>
  <si>
    <t>12.2176</t>
  </si>
  <si>
    <t>11.8468</t>
  </si>
  <si>
    <t>12.7514</t>
  </si>
  <si>
    <t>12.2027</t>
  </si>
  <si>
    <t>12.7946</t>
  </si>
  <si>
    <t>10.1991</t>
  </si>
  <si>
    <t>43.202</t>
  </si>
  <si>
    <t>19.431</t>
  </si>
  <si>
    <t>41.27</t>
  </si>
  <si>
    <t>16.739</t>
  </si>
  <si>
    <t>12.4995</t>
  </si>
  <si>
    <t>47.14</t>
  </si>
  <si>
    <t>10.9951</t>
  </si>
  <si>
    <t>20.998</t>
  </si>
  <si>
    <t>16.643</t>
  </si>
  <si>
    <t>10.7482</t>
  </si>
  <si>
    <t>47.634</t>
  </si>
  <si>
    <t>17.069</t>
  </si>
  <si>
    <t>9.1308</t>
  </si>
  <si>
    <t>40.393</t>
  </si>
  <si>
    <t>8.7306</t>
  </si>
  <si>
    <t>39.239</t>
  </si>
  <si>
    <t>16.101</t>
  </si>
  <si>
    <t>11.7661</t>
  </si>
  <si>
    <t>22.604</t>
  </si>
  <si>
    <t>47.909</t>
  </si>
  <si>
    <t>19.275</t>
  </si>
  <si>
    <t>10.6817</t>
  </si>
  <si>
    <t>21.991</t>
  </si>
  <si>
    <t>46.774</t>
  </si>
  <si>
    <t>18.687</t>
  </si>
  <si>
    <t>9.5129</t>
  </si>
  <si>
    <t>19.941</t>
  </si>
  <si>
    <t>43.982</t>
  </si>
  <si>
    <t>16.778</t>
  </si>
  <si>
    <t>12.7017</t>
  </si>
  <si>
    <t>23.1</t>
  </si>
  <si>
    <t>50.107</t>
  </si>
  <si>
    <t>12.0524</t>
  </si>
  <si>
    <t>48.897</t>
  </si>
  <si>
    <t>18.535</t>
  </si>
  <si>
    <t>9.6826</t>
  </si>
  <si>
    <t>43.609</t>
  </si>
  <si>
    <t>8.7868</t>
  </si>
  <si>
    <t>17.562</t>
  </si>
  <si>
    <t>38.701</t>
  </si>
  <si>
    <t>14.977</t>
  </si>
  <si>
    <t>37.72</t>
  </si>
  <si>
    <t>9.9249</t>
  </si>
  <si>
    <t>19.73</t>
  </si>
  <si>
    <t>9.2318</t>
  </si>
  <si>
    <t>38.592</t>
  </si>
  <si>
    <t>9.9905</t>
  </si>
  <si>
    <t>38.761</t>
  </si>
  <si>
    <t>10.1786</t>
  </si>
  <si>
    <t>38.588</t>
  </si>
  <si>
    <t>11.8756</t>
  </si>
  <si>
    <t>22.369</t>
  </si>
  <si>
    <t>23.178</t>
  </si>
  <si>
    <t>12.1835</t>
  </si>
  <si>
    <t>22.767</t>
  </si>
  <si>
    <t>42.183</t>
  </si>
  <si>
    <t>23.155</t>
  </si>
  <si>
    <t>12.8697</t>
  </si>
  <si>
    <t>41.821</t>
  </si>
  <si>
    <t>23.887</t>
  </si>
  <si>
    <t>12.0522</t>
  </si>
  <si>
    <t>22.686</t>
  </si>
  <si>
    <t>42.926</t>
  </si>
  <si>
    <t>11.5489</t>
  </si>
  <si>
    <t>42.428</t>
  </si>
  <si>
    <t>11.2275</t>
  </si>
  <si>
    <t>42.161</t>
  </si>
  <si>
    <t>12.2304</t>
  </si>
  <si>
    <t>41.503</t>
  </si>
  <si>
    <t>16.841</t>
  </si>
  <si>
    <t>13.2314</t>
  </si>
  <si>
    <t>42.433</t>
  </si>
  <si>
    <t>18.541</t>
  </si>
  <si>
    <t>20.476</t>
  </si>
  <si>
    <t>42.282</t>
  </si>
  <si>
    <t>18.828</t>
  </si>
  <si>
    <t>11.7677</t>
  </si>
  <si>
    <t>21.436</t>
  </si>
  <si>
    <t>42.338</t>
  </si>
  <si>
    <t>12.0861</t>
  </si>
  <si>
    <t>43.418</t>
  </si>
  <si>
    <t>12.4536</t>
  </si>
  <si>
    <t>42.67</t>
  </si>
  <si>
    <t>10.2964</t>
  </si>
  <si>
    <t>41.721</t>
  </si>
  <si>
    <t>9.6317</t>
  </si>
  <si>
    <t>41.896</t>
  </si>
  <si>
    <t>10.0666</t>
  </si>
  <si>
    <t>42.504</t>
  </si>
  <si>
    <t>22.662</t>
  </si>
  <si>
    <t>44.15</t>
  </si>
  <si>
    <t>9.3372</t>
  </si>
  <si>
    <t>22.747</t>
  </si>
  <si>
    <t>43.902</t>
  </si>
  <si>
    <t>22.77</t>
  </si>
  <si>
    <t>8.7379</t>
  </si>
  <si>
    <t>43.811</t>
  </si>
  <si>
    <t>8.7949</t>
  </si>
  <si>
    <t>21.776</t>
  </si>
  <si>
    <t>40.274</t>
  </si>
  <si>
    <t>22.792</t>
  </si>
  <si>
    <t>10.9207</t>
  </si>
  <si>
    <t>39.785</t>
  </si>
  <si>
    <t>10.7872</t>
  </si>
  <si>
    <t>19.859</t>
  </si>
  <si>
    <t>36.777</t>
  </si>
  <si>
    <t>9.6446</t>
  </si>
  <si>
    <t>17.603</t>
  </si>
  <si>
    <t>34.243</t>
  </si>
  <si>
    <t>10.0769</t>
  </si>
  <si>
    <t>37.508</t>
  </si>
  <si>
    <t>10.2761</t>
  </si>
  <si>
    <t>39.686</t>
  </si>
  <si>
    <t>22.295</t>
  </si>
  <si>
    <t>10.2417</t>
  </si>
  <si>
    <t>38.948</t>
  </si>
  <si>
    <t>10.3218</t>
  </si>
  <si>
    <t>37.474</t>
  </si>
  <si>
    <t>10.3925</t>
  </si>
  <si>
    <t>36.919</t>
  </si>
  <si>
    <t>23.304</t>
  </si>
  <si>
    <t>35.085</t>
  </si>
  <si>
    <t>23.29</t>
  </si>
  <si>
    <t>10.6188</t>
  </si>
  <si>
    <t>29.181</t>
  </si>
  <si>
    <t>21.697</t>
  </si>
  <si>
    <t>13.0804</t>
  </si>
  <si>
    <t>20.913</t>
  </si>
  <si>
    <t>15.2716</t>
  </si>
  <si>
    <t>26.786</t>
  </si>
  <si>
    <t>14.5756</t>
  </si>
  <si>
    <t>16.234</t>
  </si>
  <si>
    <t>28.224</t>
  </si>
  <si>
    <t>14.0359</t>
  </si>
  <si>
    <t>29.739</t>
  </si>
  <si>
    <t>11.8844</t>
  </si>
  <si>
    <t>16.265</t>
  </si>
  <si>
    <t>29.378</t>
  </si>
  <si>
    <t>18.258</t>
  </si>
  <si>
    <t>11.6699</t>
  </si>
  <si>
    <t>29.085</t>
  </si>
  <si>
    <t>17.834</t>
  </si>
  <si>
    <t>9.9692</t>
  </si>
  <si>
    <t>10.0501</t>
  </si>
  <si>
    <t>9.9417</t>
  </si>
  <si>
    <t>31.332</t>
  </si>
  <si>
    <t>9.9286</t>
  </si>
  <si>
    <t>18.043</t>
  </si>
  <si>
    <t>31.677</t>
  </si>
  <si>
    <t>19.948</t>
  </si>
  <si>
    <t>4.065</t>
  </si>
  <si>
    <t>10.5689</t>
  </si>
  <si>
    <t>30.866</t>
  </si>
  <si>
    <t>12.1152</t>
  </si>
  <si>
    <t>10.9541</t>
  </si>
  <si>
    <t>13.3847</t>
  </si>
  <si>
    <t>27.437</t>
  </si>
  <si>
    <t>13.4493</t>
  </si>
  <si>
    <t>13.87</t>
  </si>
  <si>
    <t>31.31</t>
  </si>
  <si>
    <t>19.897</t>
  </si>
  <si>
    <t>13.3198</t>
  </si>
  <si>
    <t>39.082</t>
  </si>
  <si>
    <t>22.342</t>
  </si>
  <si>
    <t>12.6009</t>
  </si>
  <si>
    <t>21.147</t>
  </si>
  <si>
    <t>22.912</t>
  </si>
  <si>
    <t>11.7239</t>
  </si>
  <si>
    <t>37.153</t>
  </si>
  <si>
    <t>12.3986</t>
  </si>
  <si>
    <t>37.946</t>
  </si>
  <si>
    <t>11.7859</t>
  </si>
  <si>
    <t>22.735</t>
  </si>
  <si>
    <t>39.12</t>
  </si>
  <si>
    <t>12.2888</t>
  </si>
  <si>
    <t>39.084</t>
  </si>
  <si>
    <t>23.811</t>
  </si>
  <si>
    <t>40.989</t>
  </si>
  <si>
    <t>26.846</t>
  </si>
  <si>
    <t>16.1466</t>
  </si>
  <si>
    <t>41.282</t>
  </si>
  <si>
    <t>7.408</t>
  </si>
  <si>
    <t>17.1017</t>
  </si>
  <si>
    <t>25.286</t>
  </si>
  <si>
    <t>27.532</t>
  </si>
  <si>
    <t>7.522</t>
  </si>
  <si>
    <t>2.050</t>
  </si>
  <si>
    <t>30.8198</t>
  </si>
  <si>
    <t>23.588</t>
  </si>
  <si>
    <t>24.6264</t>
  </si>
  <si>
    <t>26.117</t>
  </si>
  <si>
    <t>3.989</t>
  </si>
  <si>
    <t>21.983</t>
  </si>
  <si>
    <t>40.897</t>
  </si>
  <si>
    <t>28.9357</t>
  </si>
  <si>
    <t>21.45</t>
  </si>
  <si>
    <t>10.316</t>
  </si>
  <si>
    <t>23.6823</t>
  </si>
  <si>
    <t>36.62</t>
  </si>
  <si>
    <t>20.4583</t>
  </si>
  <si>
    <t>19.504</t>
  </si>
  <si>
    <t>35.895</t>
  </si>
  <si>
    <t>20.899</t>
  </si>
  <si>
    <t>8.564</t>
  </si>
  <si>
    <t>20.9933</t>
  </si>
  <si>
    <t>18.473</t>
  </si>
  <si>
    <t>7.33</t>
  </si>
  <si>
    <t>18.7513</t>
  </si>
  <si>
    <t>31.74</t>
  </si>
  <si>
    <t>18.6065</t>
  </si>
  <si>
    <t>16.324</t>
  </si>
  <si>
    <t>30.202</t>
  </si>
  <si>
    <t>17.598</t>
  </si>
  <si>
    <t>17.4493</t>
  </si>
  <si>
    <t>16.224</t>
  </si>
  <si>
    <t>30.105</t>
  </si>
  <si>
    <t>16.518</t>
  </si>
  <si>
    <t>16.3273</t>
  </si>
  <si>
    <t>30.23</t>
  </si>
  <si>
    <t>20.1165</t>
  </si>
  <si>
    <t>33.278</t>
  </si>
  <si>
    <t>18.732</t>
  </si>
  <si>
    <t>3.67</t>
  </si>
  <si>
    <t>23.1574</t>
  </si>
  <si>
    <t>18.537</t>
  </si>
  <si>
    <t>4.739</t>
  </si>
  <si>
    <t>18.2804</t>
  </si>
  <si>
    <t>32.816</t>
  </si>
  <si>
    <t>8.9462</t>
  </si>
  <si>
    <t>20.249</t>
  </si>
  <si>
    <t>7.9828</t>
  </si>
  <si>
    <t>10.24</t>
  </si>
  <si>
    <t>8.5358</t>
  </si>
  <si>
    <t>16.326</t>
  </si>
  <si>
    <t>8.4639</t>
  </si>
  <si>
    <t>4.326</t>
  </si>
  <si>
    <t>8.6904</t>
  </si>
  <si>
    <t>16.828</t>
  </si>
  <si>
    <t>9.4909</t>
  </si>
  <si>
    <t>17.813</t>
  </si>
  <si>
    <t>14.622</t>
  </si>
  <si>
    <t>11.4484</t>
  </si>
  <si>
    <t>17.865</t>
  </si>
  <si>
    <t>10.3116</t>
  </si>
  <si>
    <t>11.9762</t>
  </si>
  <si>
    <t>14.839</t>
  </si>
  <si>
    <t>9.237</t>
  </si>
  <si>
    <t>13.6041</t>
  </si>
  <si>
    <t>15.131</t>
  </si>
  <si>
    <t>15.9487</t>
  </si>
  <si>
    <t>9.869</t>
  </si>
  <si>
    <t>17.279</t>
  </si>
  <si>
    <t>15.0375</t>
  </si>
  <si>
    <t>15.9333</t>
  </si>
  <si>
    <t>12.965</t>
  </si>
  <si>
    <t>15.4224</t>
  </si>
  <si>
    <t>14.523</t>
  </si>
  <si>
    <t>24.873</t>
  </si>
  <si>
    <t>16.621</t>
  </si>
  <si>
    <t>15.1517</t>
  </si>
  <si>
    <t>26.314</t>
  </si>
  <si>
    <t>14.7382</t>
  </si>
  <si>
    <t>16.096</t>
  </si>
  <si>
    <t>27.766</t>
  </si>
  <si>
    <t>8.185</t>
  </si>
  <si>
    <t>15.894</t>
  </si>
  <si>
    <t>10.598</t>
  </si>
  <si>
    <t>26.722</t>
  </si>
  <si>
    <t>17.062</t>
  </si>
  <si>
    <t>8.835</t>
  </si>
  <si>
    <t>15.5707</t>
  </si>
  <si>
    <t>8.114</t>
  </si>
  <si>
    <t>18.1158</t>
  </si>
  <si>
    <t>15.927</t>
  </si>
  <si>
    <t>21.8116</t>
  </si>
  <si>
    <t>13.19</t>
  </si>
  <si>
    <t>22.8698</t>
  </si>
  <si>
    <t>25.922</t>
  </si>
  <si>
    <t>20.4451</t>
  </si>
  <si>
    <t>27.366</t>
  </si>
  <si>
    <t>14.4482</t>
  </si>
  <si>
    <t>24.631</t>
  </si>
  <si>
    <t>12.8077</t>
  </si>
  <si>
    <t>20.983</t>
  </si>
  <si>
    <t>9.7267</t>
  </si>
  <si>
    <t>9.557</t>
  </si>
  <si>
    <t>16.702</t>
  </si>
  <si>
    <t>10.98</t>
  </si>
  <si>
    <t>7.3469</t>
  </si>
  <si>
    <t>7.1271</t>
  </si>
  <si>
    <t>7.0266</t>
  </si>
  <si>
    <t>7.385</t>
  </si>
  <si>
    <t>9.5436</t>
  </si>
  <si>
    <t>10.1603</t>
  </si>
  <si>
    <t>12.8873</t>
  </si>
  <si>
    <t>6.907</t>
  </si>
  <si>
    <t>11.7168</t>
  </si>
  <si>
    <t>7.127</t>
  </si>
  <si>
    <t>6.151</t>
  </si>
  <si>
    <t>13.2705</t>
  </si>
  <si>
    <t>6.43</t>
  </si>
  <si>
    <t>22.4654</t>
  </si>
  <si>
    <t>6.732</t>
  </si>
  <si>
    <t>27.4292</t>
  </si>
  <si>
    <t>14.429</t>
  </si>
  <si>
    <t>29.1665</t>
  </si>
  <si>
    <t>6.98</t>
  </si>
  <si>
    <t>23.7709</t>
  </si>
  <si>
    <t>7.692</t>
  </si>
  <si>
    <t>18.0758</t>
  </si>
  <si>
    <t>19.749</t>
  </si>
  <si>
    <t>16.9954</t>
  </si>
  <si>
    <t>8.713</t>
  </si>
  <si>
    <t>20.012</t>
  </si>
  <si>
    <t>16.9305</t>
  </si>
  <si>
    <t>13.67</t>
  </si>
  <si>
    <t>3.565</t>
  </si>
  <si>
    <t>11.422</t>
  </si>
  <si>
    <t>18.3698</t>
  </si>
  <si>
    <t>2.794</t>
  </si>
  <si>
    <t>33.365</t>
  </si>
  <si>
    <t>19.0062</t>
  </si>
  <si>
    <t>33.805</t>
  </si>
  <si>
    <t>12.609</t>
  </si>
  <si>
    <t>19.4074</t>
  </si>
  <si>
    <t>34.387</t>
  </si>
  <si>
    <t>12.423</t>
  </si>
  <si>
    <t>34.46</t>
  </si>
  <si>
    <t>23.2557</t>
  </si>
  <si>
    <t>15.451</t>
  </si>
  <si>
    <t>34.822</t>
  </si>
  <si>
    <t>11.237</t>
  </si>
  <si>
    <t>24.3193</t>
  </si>
  <si>
    <t>36.603</t>
  </si>
  <si>
    <t>11.853</t>
  </si>
  <si>
    <t>12.659</t>
  </si>
  <si>
    <t>26.4976</t>
  </si>
  <si>
    <t>3.383</t>
  </si>
  <si>
    <t>35.38</t>
  </si>
  <si>
    <t>22.7417</t>
  </si>
  <si>
    <t>34.482</t>
  </si>
  <si>
    <t>13.342</t>
  </si>
  <si>
    <t>27.0279</t>
  </si>
  <si>
    <t>37.309</t>
  </si>
  <si>
    <t>14.554</t>
  </si>
  <si>
    <t>28.6484</t>
  </si>
  <si>
    <t>38.334</t>
  </si>
  <si>
    <t>28.2981</t>
  </si>
  <si>
    <t>19.714</t>
  </si>
  <si>
    <t>40.002</t>
  </si>
  <si>
    <t>16.475</t>
  </si>
  <si>
    <t>28.8036</t>
  </si>
  <si>
    <t>22.181</t>
  </si>
  <si>
    <t>16.117</t>
  </si>
  <si>
    <t>32.1715</t>
  </si>
  <si>
    <t>23.79</t>
  </si>
  <si>
    <t>43.103</t>
  </si>
  <si>
    <t>22.887</t>
  </si>
  <si>
    <t>18.101</t>
  </si>
  <si>
    <t>34.9114</t>
  </si>
  <si>
    <t>23.748</t>
  </si>
  <si>
    <t>44.471</t>
  </si>
  <si>
    <t>21.962</t>
  </si>
  <si>
    <t>33.5718</t>
  </si>
  <si>
    <t>23.344</t>
  </si>
  <si>
    <t>45.006</t>
  </si>
  <si>
    <t>32.4627</t>
  </si>
  <si>
    <t>46.99</t>
  </si>
  <si>
    <t>16.607</t>
  </si>
  <si>
    <t>32.596</t>
  </si>
  <si>
    <t>48.118</t>
  </si>
  <si>
    <t>16.6</t>
  </si>
  <si>
    <t>34.3338</t>
  </si>
  <si>
    <t>33.0395</t>
  </si>
  <si>
    <t>47.919</t>
  </si>
  <si>
    <t>33.9549</t>
  </si>
  <si>
    <t>48.832</t>
  </si>
  <si>
    <t>21.802</t>
  </si>
  <si>
    <t>32.6149</t>
  </si>
  <si>
    <t>25.906</t>
  </si>
  <si>
    <t>50.397</t>
  </si>
  <si>
    <t>22.193</t>
  </si>
  <si>
    <t>3.036</t>
  </si>
  <si>
    <t>33.2406</t>
  </si>
  <si>
    <t>25.721</t>
  </si>
  <si>
    <t>50.837</t>
  </si>
  <si>
    <t>21.94</t>
  </si>
  <si>
    <t>34.575</t>
  </si>
  <si>
    <t>26.256</t>
  </si>
  <si>
    <t>51.0</t>
  </si>
  <si>
    <t>22.005</t>
  </si>
  <si>
    <t>32.9134</t>
  </si>
  <si>
    <t>26.44</t>
  </si>
  <si>
    <t>32.5426</t>
  </si>
  <si>
    <t>5.063</t>
  </si>
  <si>
    <t>26.147</t>
  </si>
  <si>
    <t>51.111</t>
  </si>
  <si>
    <t>22.455</t>
  </si>
  <si>
    <t>18.291</t>
  </si>
  <si>
    <t>33.0403</t>
  </si>
  <si>
    <t>25.856</t>
  </si>
  <si>
    <t>50.343</t>
  </si>
  <si>
    <t>32.5648</t>
  </si>
  <si>
    <t>4.932</t>
  </si>
  <si>
    <t>26.97</t>
  </si>
  <si>
    <t>51.944</t>
  </si>
  <si>
    <t>34.3454</t>
  </si>
  <si>
    <t>4.815</t>
  </si>
  <si>
    <t>28.928</t>
  </si>
  <si>
    <t>55.336</t>
  </si>
  <si>
    <t>32.7185</t>
  </si>
  <si>
    <t>29.807</t>
  </si>
  <si>
    <t>57.666</t>
  </si>
  <si>
    <t>27.503</t>
  </si>
  <si>
    <t>18.346</t>
  </si>
  <si>
    <t>31.9624</t>
  </si>
  <si>
    <t>31.351</t>
  </si>
  <si>
    <t>61.216</t>
  </si>
  <si>
    <t>27.652</t>
  </si>
  <si>
    <t>32.6703</t>
  </si>
  <si>
    <t>33.248</t>
  </si>
  <si>
    <t>63.07</t>
  </si>
  <si>
    <t>30.252</t>
  </si>
  <si>
    <t>16.191</t>
  </si>
  <si>
    <t>64.882</t>
  </si>
  <si>
    <t>62.289</t>
  </si>
  <si>
    <t>35.14</t>
  </si>
  <si>
    <t>14.033</t>
  </si>
  <si>
    <t>32.654</t>
  </si>
  <si>
    <t>61.064</t>
  </si>
  <si>
    <t>31.738</t>
  </si>
  <si>
    <t>30.5248</t>
  </si>
  <si>
    <t>31.225</t>
  </si>
  <si>
    <t>61.643</t>
  </si>
  <si>
    <t>27.926</t>
  </si>
  <si>
    <t>25.3081</t>
  </si>
  <si>
    <t>58.281</t>
  </si>
  <si>
    <t>21.3532</t>
  </si>
  <si>
    <t>51.498</t>
  </si>
  <si>
    <t>20.1631</t>
  </si>
  <si>
    <t>25.966</t>
  </si>
  <si>
    <t>51.889</t>
  </si>
  <si>
    <t>17.6577</t>
  </si>
  <si>
    <t>47.75</t>
  </si>
  <si>
    <t>14.7103</t>
  </si>
  <si>
    <t>40.639</t>
  </si>
  <si>
    <t>12.8459</t>
  </si>
  <si>
    <t>9.563</t>
  </si>
  <si>
    <t>12.9067</t>
  </si>
  <si>
    <t>35.035</t>
  </si>
  <si>
    <t>12.3726</t>
  </si>
  <si>
    <t>36.249</t>
  </si>
  <si>
    <t>12.2856</t>
  </si>
  <si>
    <t>19.083</t>
  </si>
  <si>
    <t>36.393</t>
  </si>
  <si>
    <t>18.861</t>
  </si>
  <si>
    <t>8.734</t>
  </si>
  <si>
    <t>11.7631</t>
  </si>
  <si>
    <t>18.988</t>
  </si>
  <si>
    <t>37.19</t>
  </si>
  <si>
    <t>8.872</t>
  </si>
  <si>
    <t>12.2361</t>
  </si>
  <si>
    <t>36.928</t>
  </si>
  <si>
    <t>12.2814</t>
  </si>
  <si>
    <t>19.484</t>
  </si>
  <si>
    <t>8.576</t>
  </si>
  <si>
    <t>12.6146</t>
  </si>
  <si>
    <t>19.439</t>
  </si>
  <si>
    <t>37.475</t>
  </si>
  <si>
    <t>12.1171</t>
  </si>
  <si>
    <t>18.873</t>
  </si>
  <si>
    <t>35.816</t>
  </si>
  <si>
    <t>11.0236</t>
  </si>
  <si>
    <t>11.8757</t>
  </si>
  <si>
    <t>12.7506</t>
  </si>
  <si>
    <t>23.368</t>
  </si>
  <si>
    <t>45.359</t>
  </si>
  <si>
    <t>12.763</t>
  </si>
  <si>
    <t>44.573</t>
  </si>
  <si>
    <t>23.927</t>
  </si>
  <si>
    <t>46.095</t>
  </si>
  <si>
    <t>7.302</t>
  </si>
  <si>
    <t>43.885</t>
  </si>
  <si>
    <t>6.717</t>
  </si>
  <si>
    <t>11.8918</t>
  </si>
  <si>
    <t>37.892</t>
  </si>
  <si>
    <t>23.097</t>
  </si>
  <si>
    <t>10.2165</t>
  </si>
  <si>
    <t>16.64</t>
  </si>
  <si>
    <t>10.9079</t>
  </si>
  <si>
    <t>11.9119</t>
  </si>
  <si>
    <t>15.592</t>
  </si>
  <si>
    <t>12.4719</t>
  </si>
  <si>
    <t>14.195</t>
  </si>
  <si>
    <t>22.702</t>
  </si>
  <si>
    <t>16.063</t>
  </si>
  <si>
    <t>6.911</t>
  </si>
  <si>
    <t>12.8293</t>
  </si>
  <si>
    <t>8.97</t>
  </si>
  <si>
    <t>13.2631</t>
  </si>
  <si>
    <t>8.017</t>
  </si>
  <si>
    <t>13.2145</t>
  </si>
  <si>
    <t>14.641</t>
  </si>
  <si>
    <t>13.3217</t>
  </si>
  <si>
    <t>15.881</t>
  </si>
  <si>
    <t>15.8028</t>
  </si>
  <si>
    <t>14.02</t>
  </si>
  <si>
    <t>12.9092</t>
  </si>
  <si>
    <t>12.9897</t>
  </si>
  <si>
    <t>20.09</t>
  </si>
  <si>
    <t>13.336</t>
  </si>
  <si>
    <t>13.1606</t>
  </si>
  <si>
    <t>13.0274</t>
  </si>
  <si>
    <t>20.2</t>
  </si>
  <si>
    <t>13.208</t>
  </si>
  <si>
    <t>13.4359</t>
  </si>
  <si>
    <t>12.9081</t>
  </si>
  <si>
    <t>24.636</t>
  </si>
  <si>
    <t>12.9699</t>
  </si>
  <si>
    <t>25.988</t>
  </si>
  <si>
    <t>11.4065</t>
  </si>
  <si>
    <t>14.433</t>
  </si>
  <si>
    <t>8.5627</t>
  </si>
  <si>
    <t>6.423</t>
  </si>
  <si>
    <t>7.202</t>
  </si>
  <si>
    <t>9.306</t>
  </si>
  <si>
    <t>6.656</t>
  </si>
  <si>
    <t>8.2875</t>
  </si>
  <si>
    <t>13.6136</t>
  </si>
  <si>
    <t>23.509</t>
  </si>
  <si>
    <t>22.397</t>
  </si>
  <si>
    <t>6.377</t>
  </si>
  <si>
    <t>30.818</t>
  </si>
  <si>
    <t>27.16</t>
  </si>
  <si>
    <t>16.6285</t>
  </si>
  <si>
    <t>37.016</t>
  </si>
  <si>
    <t>30.102</t>
  </si>
  <si>
    <t>34.831</t>
  </si>
  <si>
    <t>26.911</t>
  </si>
  <si>
    <t>16.0741</t>
  </si>
  <si>
    <t>24.874</t>
  </si>
  <si>
    <t>42.128</t>
  </si>
  <si>
    <t>30.055</t>
  </si>
  <si>
    <t>15.0142</t>
  </si>
  <si>
    <t>22.009</t>
  </si>
  <si>
    <t>27.138</t>
  </si>
  <si>
    <t>11.1916</t>
  </si>
  <si>
    <t>13.9221</t>
  </si>
  <si>
    <t>24.754</t>
  </si>
  <si>
    <t>21.411</t>
  </si>
  <si>
    <t>17.7741</t>
  </si>
  <si>
    <t>28.722</t>
  </si>
  <si>
    <t>26.346</t>
  </si>
  <si>
    <t>4.531</t>
  </si>
  <si>
    <t>20.0285</t>
  </si>
  <si>
    <t>19.4738</t>
  </si>
  <si>
    <t>28.6</t>
  </si>
  <si>
    <t>36.831</t>
  </si>
  <si>
    <t>19.6348</t>
  </si>
  <si>
    <t>47.618</t>
  </si>
  <si>
    <t>19.3565</t>
  </si>
  <si>
    <t>51.023</t>
  </si>
  <si>
    <t>42.663</t>
  </si>
  <si>
    <t>18.1167</t>
  </si>
  <si>
    <t>30.885</t>
  </si>
  <si>
    <t>49.503</t>
  </si>
  <si>
    <t>42.192</t>
  </si>
  <si>
    <t>17.1779</t>
  </si>
  <si>
    <t>6.523</t>
  </si>
  <si>
    <t>30.569</t>
  </si>
  <si>
    <t>41.891</t>
  </si>
  <si>
    <t>17.0455</t>
  </si>
  <si>
    <t>44.203</t>
  </si>
  <si>
    <t>15.4967</t>
  </si>
  <si>
    <t>23.775</t>
  </si>
  <si>
    <t>37.186</t>
  </si>
  <si>
    <t>5.09</t>
  </si>
  <si>
    <t>32.277</t>
  </si>
  <si>
    <t>28.775</t>
  </si>
  <si>
    <t>16.1949</t>
  </si>
  <si>
    <t>19.118</t>
  </si>
  <si>
    <t>29.571</t>
  </si>
  <si>
    <t>28.405</t>
  </si>
  <si>
    <t>24.706</t>
  </si>
  <si>
    <t>26.19</t>
  </si>
  <si>
    <t>15.1421</t>
  </si>
  <si>
    <t>24.068</t>
  </si>
  <si>
    <t>13.2669</t>
  </si>
  <si>
    <t>15.277</t>
  </si>
  <si>
    <t>12.1751</t>
  </si>
  <si>
    <t>7.607</t>
  </si>
  <si>
    <t>10.2065</t>
  </si>
  <si>
    <t>11.7289</t>
  </si>
  <si>
    <t>15.682</t>
  </si>
  <si>
    <t>12.3274</t>
  </si>
  <si>
    <t>3.66</t>
  </si>
  <si>
    <t>12.5633</t>
  </si>
  <si>
    <t>16.583</t>
  </si>
  <si>
    <t>13.1273</t>
  </si>
  <si>
    <t>13.635</t>
  </si>
  <si>
    <t>22.099</t>
  </si>
  <si>
    <t>21.114</t>
  </si>
  <si>
    <t>14.1577</t>
  </si>
  <si>
    <t>5.114</t>
  </si>
  <si>
    <t>19.377</t>
  </si>
  <si>
    <t>13.4864</t>
  </si>
  <si>
    <t>14.628</t>
  </si>
  <si>
    <t>13.5687</t>
  </si>
  <si>
    <t>14.876</t>
  </si>
  <si>
    <t>25.064</t>
  </si>
  <si>
    <t>20.871</t>
  </si>
  <si>
    <t>13.9333</t>
  </si>
  <si>
    <t>21.079</t>
  </si>
  <si>
    <t>25.808</t>
  </si>
  <si>
    <t>15.1944</t>
  </si>
  <si>
    <t>8.084</t>
  </si>
  <si>
    <t>21.217</t>
  </si>
  <si>
    <t>16.7826</t>
  </si>
  <si>
    <t>21.784</t>
  </si>
  <si>
    <t>17.8806</t>
  </si>
  <si>
    <t>27.24</t>
  </si>
  <si>
    <t>14.7835</t>
  </si>
  <si>
    <t>21.211</t>
  </si>
  <si>
    <t>17.737</t>
  </si>
  <si>
    <t>13.1628</t>
  </si>
  <si>
    <t>8.3976</t>
  </si>
  <si>
    <t>8.371</t>
  </si>
  <si>
    <t>9.4791</t>
  </si>
  <si>
    <t>9.341</t>
  </si>
  <si>
    <t>8.828</t>
  </si>
  <si>
    <t>9.115</t>
  </si>
  <si>
    <t>7.9176</t>
  </si>
  <si>
    <t>6.247</t>
  </si>
  <si>
    <t>8.2799</t>
  </si>
  <si>
    <t>11.559</t>
  </si>
  <si>
    <t>8.2665</t>
  </si>
  <si>
    <t>4.494</t>
  </si>
  <si>
    <t>8.4476</t>
  </si>
  <si>
    <t>4.197</t>
  </si>
  <si>
    <t>10.0924</t>
  </si>
  <si>
    <t>10.822</t>
  </si>
  <si>
    <t>10.4779</t>
  </si>
  <si>
    <t>11.3517</t>
  </si>
  <si>
    <t>14.828</t>
  </si>
  <si>
    <t>11.3743</t>
  </si>
  <si>
    <t>11.82</t>
  </si>
  <si>
    <t>15.093</t>
  </si>
  <si>
    <t>10.9695</t>
  </si>
  <si>
    <t>18.741</t>
  </si>
  <si>
    <t>10.4561</t>
  </si>
  <si>
    <t>15.739</t>
  </si>
  <si>
    <t>11.7298</t>
  </si>
  <si>
    <t>14.725</t>
  </si>
  <si>
    <t>18.634</t>
  </si>
  <si>
    <t>23.982</t>
  </si>
  <si>
    <t>12.486</t>
  </si>
  <si>
    <t>3.237</t>
  </si>
  <si>
    <t>20.257</t>
  </si>
  <si>
    <t>11.7852</t>
  </si>
  <si>
    <t>18.772</t>
  </si>
  <si>
    <t>10.9623</t>
  </si>
  <si>
    <t>15.663</t>
  </si>
  <si>
    <t>8.0866</t>
  </si>
  <si>
    <t>9.513</t>
  </si>
  <si>
    <t>14.4184</t>
  </si>
  <si>
    <t>24.373</t>
  </si>
  <si>
    <t>15.0219</t>
  </si>
  <si>
    <t>20.487</t>
  </si>
  <si>
    <t>26.49</t>
  </si>
  <si>
    <t>30.522</t>
  </si>
  <si>
    <t>15.1773</t>
  </si>
  <si>
    <t>30.895</t>
  </si>
  <si>
    <t>16.2241</t>
  </si>
  <si>
    <t>31.956</t>
  </si>
  <si>
    <t>16.0541</t>
  </si>
  <si>
    <t>21.895</t>
  </si>
  <si>
    <t>34.212</t>
  </si>
  <si>
    <t>18.3996</t>
  </si>
  <si>
    <t>25.722</t>
  </si>
  <si>
    <t>32.432</t>
  </si>
  <si>
    <t>42.357</t>
  </si>
  <si>
    <t>19.3744</t>
  </si>
  <si>
    <t>9.414</t>
  </si>
  <si>
    <t>25.528</t>
  </si>
  <si>
    <t>32.799</t>
  </si>
  <si>
    <t>42.113</t>
  </si>
  <si>
    <t>17.8755</t>
  </si>
  <si>
    <t>13.9309</t>
  </si>
  <si>
    <t>13.7473</t>
  </si>
  <si>
    <t>11.2063</t>
  </si>
  <si>
    <t>26.809</t>
  </si>
  <si>
    <t>10.6818</t>
  </si>
  <si>
    <t>18.311</t>
  </si>
  <si>
    <t>8.3336</t>
  </si>
  <si>
    <t>22.137</t>
  </si>
  <si>
    <t>8.4665</t>
  </si>
  <si>
    <t>12.496</t>
  </si>
  <si>
    <t>10.1071</t>
  </si>
  <si>
    <t>21.074</t>
  </si>
  <si>
    <t>10.8856</t>
  </si>
  <si>
    <t>12.3082</t>
  </si>
  <si>
    <t>22.364</t>
  </si>
  <si>
    <t>22.921</t>
  </si>
  <si>
    <t>14.878</t>
  </si>
  <si>
    <t>23.954</t>
  </si>
  <si>
    <t>16.2028</t>
  </si>
  <si>
    <t>18.884</t>
  </si>
  <si>
    <t>17.9609</t>
  </si>
  <si>
    <t>18.774</t>
  </si>
  <si>
    <t>16.8679</t>
  </si>
  <si>
    <t>18.503</t>
  </si>
  <si>
    <t>18.004</t>
  </si>
  <si>
    <t>14.1712</t>
  </si>
  <si>
    <t>16.549</t>
  </si>
  <si>
    <t>15.2943</t>
  </si>
  <si>
    <t>16.706</t>
  </si>
  <si>
    <t>19.913</t>
  </si>
  <si>
    <t>5.351</t>
  </si>
  <si>
    <t>14.0873</t>
  </si>
  <si>
    <t>11.1344</t>
  </si>
  <si>
    <t>14.11</t>
  </si>
  <si>
    <t>10.2287</t>
  </si>
  <si>
    <t>14.992</t>
  </si>
  <si>
    <t>11.5801</t>
  </si>
  <si>
    <t>15.436</t>
  </si>
  <si>
    <t>9.3755</t>
  </si>
  <si>
    <t>8.9443</t>
  </si>
  <si>
    <t>15.303</t>
  </si>
  <si>
    <t>7.4043</t>
  </si>
  <si>
    <t>16.884</t>
  </si>
  <si>
    <t>6.2074</t>
  </si>
  <si>
    <t>6.1092</t>
  </si>
  <si>
    <t>5.5719</t>
  </si>
  <si>
    <t>5.4469</t>
  </si>
  <si>
    <t>6.4343</t>
  </si>
  <si>
    <t>8.6669</t>
  </si>
  <si>
    <t>18.056</t>
  </si>
  <si>
    <t>11.6701</t>
  </si>
  <si>
    <t>18.235</t>
  </si>
  <si>
    <t>10.787</t>
  </si>
  <si>
    <t>19.3503</t>
  </si>
  <si>
    <t>10.322</t>
  </si>
  <si>
    <t>23.3064</t>
  </si>
  <si>
    <t>13.511</t>
  </si>
  <si>
    <t>18.3069</t>
  </si>
  <si>
    <t>17.012</t>
  </si>
  <si>
    <t>12.2018</t>
  </si>
  <si>
    <t>16.174</t>
  </si>
  <si>
    <t>10.6538</t>
  </si>
  <si>
    <t>8.871</t>
  </si>
  <si>
    <t>9.4046</t>
  </si>
  <si>
    <t>4.963</t>
  </si>
  <si>
    <t>10.1206</t>
  </si>
  <si>
    <t>9.0137</t>
  </si>
  <si>
    <t>15.234</t>
  </si>
  <si>
    <t>8.5449</t>
  </si>
  <si>
    <t>8.2201</t>
  </si>
  <si>
    <t>9.1381</t>
  </si>
  <si>
    <t>16.118</t>
  </si>
  <si>
    <t>9.1298</t>
  </si>
  <si>
    <t>16.181</t>
  </si>
  <si>
    <t>8.9434</t>
  </si>
  <si>
    <t>8.9241</t>
  </si>
  <si>
    <t>11.777</t>
  </si>
  <si>
    <t>6.2236</t>
  </si>
  <si>
    <t>5.4412</t>
  </si>
  <si>
    <t>0.1355</t>
  </si>
  <si>
    <t>0.4486</t>
  </si>
  <si>
    <t>6.8432</t>
  </si>
  <si>
    <t>0.4585</t>
  </si>
  <si>
    <t>7.1246</t>
  </si>
  <si>
    <t>13.3877</t>
  </si>
  <si>
    <t>6.594</t>
  </si>
  <si>
    <t>13.049</t>
  </si>
  <si>
    <t>6.1859</t>
  </si>
  <si>
    <t>6.9291</t>
  </si>
  <si>
    <t>6.1311</t>
  </si>
  <si>
    <t>8.5405</t>
  </si>
  <si>
    <t>16.728</t>
  </si>
  <si>
    <t>17.66</t>
  </si>
  <si>
    <t>10.3872</t>
  </si>
  <si>
    <t>18.514</t>
  </si>
  <si>
    <t>12.1784</t>
  </si>
  <si>
    <t>14.915</t>
  </si>
  <si>
    <t>5.372</t>
  </si>
  <si>
    <t>19.3569</t>
  </si>
  <si>
    <t>18.315</t>
  </si>
  <si>
    <t>13.0134</t>
  </si>
  <si>
    <t>18.382</t>
  </si>
  <si>
    <t>22.487</t>
  </si>
  <si>
    <t>19.0988</t>
  </si>
  <si>
    <t>13.858</t>
  </si>
  <si>
    <t>18.7211</t>
  </si>
  <si>
    <t>16.155</t>
  </si>
  <si>
    <t>5.688</t>
  </si>
  <si>
    <t>18.1715</t>
  </si>
  <si>
    <t>11.231</t>
  </si>
  <si>
    <t>18.623</t>
  </si>
  <si>
    <t>22.0277</t>
  </si>
  <si>
    <t>17.4693</t>
  </si>
  <si>
    <t>10.943</t>
  </si>
  <si>
    <t>15.5643</t>
  </si>
  <si>
    <t>15.5406</t>
  </si>
  <si>
    <t>8.946</t>
  </si>
  <si>
    <t>15.0132</t>
  </si>
  <si>
    <t>11.886</t>
  </si>
  <si>
    <t>13.4405</t>
  </si>
  <si>
    <t>4.795</t>
  </si>
  <si>
    <t>15.2667</t>
  </si>
  <si>
    <t>10.917</t>
  </si>
  <si>
    <t>2.85</t>
  </si>
  <si>
    <t>14.7751</t>
  </si>
  <si>
    <t>12.42</t>
  </si>
  <si>
    <t>17.286</t>
  </si>
  <si>
    <t>19.426</t>
  </si>
  <si>
    <t>12.6107</t>
  </si>
  <si>
    <t>20.849</t>
  </si>
  <si>
    <t>7.8742</t>
  </si>
  <si>
    <t>11.889</t>
  </si>
  <si>
    <t>15.847</t>
  </si>
  <si>
    <t>6.6419</t>
  </si>
  <si>
    <t>10.46</t>
  </si>
  <si>
    <t>6.9688</t>
  </si>
  <si>
    <t>11.6765</t>
  </si>
  <si>
    <t>22.429</t>
  </si>
  <si>
    <t>12.2492</t>
  </si>
  <si>
    <t>13.8293</t>
  </si>
  <si>
    <t>25.195</t>
  </si>
  <si>
    <t>27.086</t>
  </si>
  <si>
    <t>26.341</t>
  </si>
  <si>
    <t>29.135</t>
  </si>
  <si>
    <t>18.1094</t>
  </si>
  <si>
    <t>28.227</t>
  </si>
  <si>
    <t>17.4424</t>
  </si>
  <si>
    <t>25.18</t>
  </si>
  <si>
    <t>6.772</t>
  </si>
  <si>
    <t>21.4032</t>
  </si>
  <si>
    <t>24.916</t>
  </si>
  <si>
    <t>25.992</t>
  </si>
  <si>
    <t>22.4278</t>
  </si>
  <si>
    <t>16.691</t>
  </si>
  <si>
    <t>24.363</t>
  </si>
  <si>
    <t>20.9267</t>
  </si>
  <si>
    <t>22.179</t>
  </si>
  <si>
    <t>18.6389</t>
  </si>
  <si>
    <t>20.172</t>
  </si>
  <si>
    <t>20.837</t>
  </si>
  <si>
    <t>16.8413</t>
  </si>
  <si>
    <t>15.9194</t>
  </si>
  <si>
    <t>18.468</t>
  </si>
  <si>
    <t>19.427</t>
  </si>
  <si>
    <t>7.167</t>
  </si>
  <si>
    <t>14.2214</t>
  </si>
  <si>
    <t>13.5375</t>
  </si>
  <si>
    <t>12.8388</t>
  </si>
  <si>
    <t>11.833</t>
  </si>
  <si>
    <t>14.6377</t>
  </si>
  <si>
    <t>16.547</t>
  </si>
  <si>
    <t>17.714</t>
  </si>
  <si>
    <t>12.1593</t>
  </si>
  <si>
    <t>14.801</t>
  </si>
  <si>
    <t>16.123</t>
  </si>
  <si>
    <t>12.1541</t>
  </si>
  <si>
    <t>9.342</t>
  </si>
  <si>
    <t>6.459</t>
  </si>
  <si>
    <t>5.434</t>
  </si>
  <si>
    <t>6.2849</t>
  </si>
  <si>
    <t>6.319</t>
  </si>
  <si>
    <t>7.1851</t>
  </si>
  <si>
    <t>6.6487</t>
  </si>
  <si>
    <t>10.1191</t>
  </si>
  <si>
    <t>5.527</t>
  </si>
  <si>
    <t>12.3678</t>
  </si>
  <si>
    <t>13.53</t>
  </si>
  <si>
    <t>14.4359</t>
  </si>
  <si>
    <t>16.912</t>
  </si>
  <si>
    <t>15.514</t>
  </si>
  <si>
    <t>22.189</t>
  </si>
  <si>
    <t>16.015</t>
  </si>
  <si>
    <t>21.7892</t>
  </si>
  <si>
    <t>23.838</t>
  </si>
  <si>
    <t>16.387</t>
  </si>
  <si>
    <t>20.5742</t>
  </si>
  <si>
    <t>19.5312</t>
  </si>
  <si>
    <t>24.023</t>
  </si>
  <si>
    <t>15.9699</t>
  </si>
  <si>
    <t>15.783</t>
  </si>
  <si>
    <t>16.2033</t>
  </si>
  <si>
    <t>12.059</t>
  </si>
  <si>
    <t>22.155</t>
  </si>
  <si>
    <t>15.9368</t>
  </si>
  <si>
    <t>21.848</t>
  </si>
  <si>
    <t>16.0729</t>
  </si>
  <si>
    <t>15.476</t>
  </si>
  <si>
    <t>14.8927</t>
  </si>
  <si>
    <t>22.27</t>
  </si>
  <si>
    <t>13.9496</t>
  </si>
  <si>
    <t>11.523</t>
  </si>
  <si>
    <t>20.641</t>
  </si>
  <si>
    <t>14.9302</t>
  </si>
  <si>
    <t>20.477</t>
  </si>
  <si>
    <t>15.185</t>
  </si>
  <si>
    <t>17.6331</t>
  </si>
  <si>
    <t>15.6338</t>
  </si>
  <si>
    <t>12.6944</t>
  </si>
  <si>
    <t>9.922</t>
  </si>
  <si>
    <t>16.749</t>
  </si>
  <si>
    <t>5.776</t>
  </si>
  <si>
    <t>9.1422</t>
  </si>
  <si>
    <t>8.474</t>
  </si>
  <si>
    <t>4.21</t>
  </si>
  <si>
    <t>11.696</t>
  </si>
  <si>
    <t>7.3395</t>
  </si>
  <si>
    <t>6.4336</t>
  </si>
  <si>
    <t>7.3517</t>
  </si>
  <si>
    <t>10.161</t>
  </si>
  <si>
    <t>12.0004</t>
  </si>
  <si>
    <t>17.0647</t>
  </si>
  <si>
    <t>10.549</t>
  </si>
  <si>
    <t>11.325</t>
  </si>
  <si>
    <t>4.568</t>
  </si>
  <si>
    <t>19.3792</t>
  </si>
  <si>
    <t>23.2922</t>
  </si>
  <si>
    <t>8.46</t>
  </si>
  <si>
    <t>26.5742</t>
  </si>
  <si>
    <t>28.7322</t>
  </si>
  <si>
    <t>9.582</t>
  </si>
  <si>
    <t>28.4145</t>
  </si>
  <si>
    <t>31.8509</t>
  </si>
  <si>
    <t>20.289</t>
  </si>
  <si>
    <t>3.412</t>
  </si>
  <si>
    <t>34.0129</t>
  </si>
  <si>
    <t>33.1103</t>
  </si>
  <si>
    <t>22.689</t>
  </si>
  <si>
    <t>3.654</t>
  </si>
  <si>
    <t>35.0647</t>
  </si>
  <si>
    <t>11.052</t>
  </si>
  <si>
    <t>30.4912</t>
  </si>
  <si>
    <t>11.351</t>
  </si>
  <si>
    <t>23.1981</t>
  </si>
  <si>
    <t>21.3133</t>
  </si>
  <si>
    <t>22.783</t>
  </si>
  <si>
    <t>19.9099</t>
  </si>
  <si>
    <t>20.4536</t>
  </si>
  <si>
    <t>11.423</t>
  </si>
  <si>
    <t>22.0686</t>
  </si>
  <si>
    <t>14.228</t>
  </si>
  <si>
    <t>23.3004</t>
  </si>
  <si>
    <t>28.47</t>
  </si>
  <si>
    <t>16.159</t>
  </si>
  <si>
    <t>11.229</t>
  </si>
  <si>
    <t>26.077</t>
  </si>
  <si>
    <t>18.049</t>
  </si>
  <si>
    <t>31.768</t>
  </si>
  <si>
    <t>16.7424</t>
  </si>
  <si>
    <t>17.8762</t>
  </si>
  <si>
    <t>17.2726</t>
  </si>
  <si>
    <t>14.9382</t>
  </si>
  <si>
    <t>15.955</t>
  </si>
  <si>
    <t>21.562</t>
  </si>
  <si>
    <t>16.7841</t>
  </si>
  <si>
    <t>31.328</t>
  </si>
  <si>
    <t>26.796</t>
  </si>
  <si>
    <t>17.9764</t>
  </si>
  <si>
    <t>33.315</t>
  </si>
  <si>
    <t>21.4516</t>
  </si>
  <si>
    <t>36.896</t>
  </si>
  <si>
    <t>20.161</t>
  </si>
  <si>
    <t>38.729</t>
  </si>
  <si>
    <t>28.271</t>
  </si>
  <si>
    <t>24.9519</t>
  </si>
  <si>
    <t>39.926</t>
  </si>
  <si>
    <t>14.193</t>
  </si>
  <si>
    <t>24.0982</t>
  </si>
  <si>
    <t>26.544</t>
  </si>
  <si>
    <t>12.499</t>
  </si>
  <si>
    <t>23.5314</t>
  </si>
  <si>
    <t>37.262</t>
  </si>
  <si>
    <t>25.1074</t>
  </si>
  <si>
    <t>37.913</t>
  </si>
  <si>
    <t>12.435</t>
  </si>
  <si>
    <t>24.8912</t>
  </si>
  <si>
    <t>39.109</t>
  </si>
  <si>
    <t>13.111</t>
  </si>
  <si>
    <t>23.8374</t>
  </si>
  <si>
    <t>22.505</t>
  </si>
  <si>
    <t>39.192</t>
  </si>
  <si>
    <t>24.0265</t>
  </si>
  <si>
    <t>40.183</t>
  </si>
  <si>
    <t>24.8914</t>
  </si>
  <si>
    <t>23.727</t>
  </si>
  <si>
    <t>40.873</t>
  </si>
  <si>
    <t>15.177</t>
  </si>
  <si>
    <t>22.6021</t>
  </si>
  <si>
    <t>39.903</t>
  </si>
  <si>
    <t>25.629</t>
  </si>
  <si>
    <t>20.9288</t>
  </si>
  <si>
    <t>20.941</t>
  </si>
  <si>
    <t>11.08</t>
  </si>
  <si>
    <t>21.9286</t>
  </si>
  <si>
    <t>38.297</t>
  </si>
  <si>
    <t>22.0367</t>
  </si>
  <si>
    <t>39.651</t>
  </si>
  <si>
    <t>23.878</t>
  </si>
  <si>
    <t>22.221</t>
  </si>
  <si>
    <t>22.489</t>
  </si>
  <si>
    <t>23.2957</t>
  </si>
  <si>
    <t>23.152</t>
  </si>
  <si>
    <t>26.098</t>
  </si>
  <si>
    <t>22.545</t>
  </si>
  <si>
    <t>22.981</t>
  </si>
  <si>
    <t>40.489</t>
  </si>
  <si>
    <t>21.4277</t>
  </si>
  <si>
    <t>39.436</t>
  </si>
  <si>
    <t>20.6158</t>
  </si>
  <si>
    <t>37.811</t>
  </si>
  <si>
    <t>23.709</t>
  </si>
  <si>
    <t>19.6335</t>
  </si>
  <si>
    <t>36.03</t>
  </si>
  <si>
    <t>22.407</t>
  </si>
  <si>
    <t>19.491</t>
  </si>
  <si>
    <t>19.218</t>
  </si>
  <si>
    <t>34.713</t>
  </si>
  <si>
    <t>20.3172</t>
  </si>
  <si>
    <t>19.2</t>
  </si>
  <si>
    <t>35.115</t>
  </si>
  <si>
    <t>11.447</t>
  </si>
  <si>
    <t>20.8326</t>
  </si>
  <si>
    <t>34.473</t>
  </si>
  <si>
    <t>12.709</t>
  </si>
  <si>
    <t>27.2434</t>
  </si>
  <si>
    <t>36.823</t>
  </si>
  <si>
    <t>20.769</t>
  </si>
  <si>
    <t>30.8565</t>
  </si>
  <si>
    <t>21.158</t>
  </si>
  <si>
    <t>39.361</t>
  </si>
  <si>
    <t>13.08</t>
  </si>
  <si>
    <t>30.4379</t>
  </si>
  <si>
    <t>40.775</t>
  </si>
  <si>
    <t>30.9693</t>
  </si>
  <si>
    <t>42.224</t>
  </si>
  <si>
    <t>22.149</t>
  </si>
  <si>
    <t>34.5191</t>
  </si>
  <si>
    <t>41.808</t>
  </si>
  <si>
    <t>36.2041</t>
  </si>
  <si>
    <t>41.037</t>
  </si>
  <si>
    <t>21.085</t>
  </si>
  <si>
    <t>39.6315</t>
  </si>
  <si>
    <t>21.507</t>
  </si>
  <si>
    <t>37.1559</t>
  </si>
  <si>
    <t>20.457</t>
  </si>
  <si>
    <t>20.471</t>
  </si>
  <si>
    <t>33.6118</t>
  </si>
  <si>
    <t>11.944</t>
  </si>
  <si>
    <t>31.2554</t>
  </si>
  <si>
    <t>28.1161</t>
  </si>
  <si>
    <t>26.0114</t>
  </si>
  <si>
    <t>35.538</t>
  </si>
  <si>
    <t>11.837</t>
  </si>
  <si>
    <t>23.7643</t>
  </si>
  <si>
    <t>34.063</t>
  </si>
  <si>
    <t>17.159</t>
  </si>
  <si>
    <t>20.9514</t>
  </si>
  <si>
    <t>33.056</t>
  </si>
  <si>
    <t>11.35</t>
  </si>
  <si>
    <t>20.9443</t>
  </si>
  <si>
    <t>16.2</t>
  </si>
  <si>
    <t>15.98</t>
  </si>
  <si>
    <t>19.0637</t>
  </si>
  <si>
    <t>30.978</t>
  </si>
  <si>
    <t>15.18</t>
  </si>
  <si>
    <t>18.297</t>
  </si>
  <si>
    <t>13.927</t>
  </si>
  <si>
    <t>12.472</t>
  </si>
  <si>
    <t>13.5975</t>
  </si>
  <si>
    <t>10.675</t>
  </si>
  <si>
    <t>13.124</t>
  </si>
  <si>
    <t>20.051</t>
  </si>
  <si>
    <t>9.305</t>
  </si>
  <si>
    <t>12.2584</t>
  </si>
  <si>
    <t>8.769</t>
  </si>
  <si>
    <t>11.3925</t>
  </si>
  <si>
    <t>8.657</t>
  </si>
  <si>
    <t>11.0436</t>
  </si>
  <si>
    <t>11.2125</t>
  </si>
  <si>
    <t>13.9078</t>
  </si>
  <si>
    <t>22.7866</t>
  </si>
  <si>
    <t>18.728</t>
  </si>
  <si>
    <t>34.5984</t>
  </si>
  <si>
    <t>23.997</t>
  </si>
  <si>
    <t>9.694</t>
  </si>
  <si>
    <t>32.1479</t>
  </si>
  <si>
    <t>25.775</t>
  </si>
  <si>
    <t>26.6807</t>
  </si>
  <si>
    <t>33.838</t>
  </si>
  <si>
    <t>22.386</t>
  </si>
  <si>
    <t>25.2816</t>
  </si>
  <si>
    <t>24.582</t>
  </si>
  <si>
    <t>40.469</t>
  </si>
  <si>
    <t>24.6995</t>
  </si>
  <si>
    <t>25.434</t>
  </si>
  <si>
    <t>24.654</t>
  </si>
  <si>
    <t>42.891</t>
  </si>
  <si>
    <t>33.864</t>
  </si>
  <si>
    <t>26.2308</t>
  </si>
  <si>
    <t>43.233</t>
  </si>
  <si>
    <t>36.921</t>
  </si>
  <si>
    <t>17.81</t>
  </si>
  <si>
    <t>40.552</t>
  </si>
  <si>
    <t>34.574</t>
  </si>
  <si>
    <t>21.3032</t>
  </si>
  <si>
    <t>23.703</t>
  </si>
  <si>
    <t>35.622</t>
  </si>
  <si>
    <t>30.053</t>
  </si>
  <si>
    <t>19.9281</t>
  </si>
  <si>
    <t>34.652</t>
  </si>
  <si>
    <t>29.12</t>
  </si>
  <si>
    <t>18.1307</t>
  </si>
  <si>
    <t>21.298</t>
  </si>
  <si>
    <t>28.248</t>
  </si>
  <si>
    <t>16.6187</t>
  </si>
  <si>
    <t>21.175</t>
  </si>
  <si>
    <t>29.607</t>
  </si>
  <si>
    <t>16.161</t>
  </si>
  <si>
    <t>16.7627</t>
  </si>
  <si>
    <t>28.418</t>
  </si>
  <si>
    <t>29.507</t>
  </si>
  <si>
    <t>16.9718</t>
  </si>
  <si>
    <t>21.326</t>
  </si>
  <si>
    <t>30.349</t>
  </si>
  <si>
    <t>17.0329</t>
  </si>
  <si>
    <t>28.236</t>
  </si>
  <si>
    <t>16.9359</t>
  </si>
  <si>
    <t>29.88</t>
  </si>
  <si>
    <t>16.9038</t>
  </si>
  <si>
    <t>17.1021</t>
  </si>
  <si>
    <t>21.393</t>
  </si>
  <si>
    <t>29.353</t>
  </si>
  <si>
    <t>29.148</t>
  </si>
  <si>
    <t>18.1893</t>
  </si>
  <si>
    <t>31.211</t>
  </si>
  <si>
    <t>17.4555</t>
  </si>
  <si>
    <t>26.465</t>
  </si>
  <si>
    <t>31.601</t>
  </si>
  <si>
    <t>13.549</t>
  </si>
  <si>
    <t>17.6632</t>
  </si>
  <si>
    <t>28.309</t>
  </si>
  <si>
    <t>17.0842</t>
  </si>
  <si>
    <t>22.973</t>
  </si>
  <si>
    <t>17.3322</t>
  </si>
  <si>
    <t>21.059</t>
  </si>
  <si>
    <t>23.633</t>
  </si>
  <si>
    <t>15.3257</t>
  </si>
  <si>
    <t>19.027</t>
  </si>
  <si>
    <t>14.6215</t>
  </si>
  <si>
    <t>14.7157</t>
  </si>
  <si>
    <t>12.784</t>
  </si>
  <si>
    <t>13.9904</t>
  </si>
  <si>
    <t>13.839</t>
  </si>
  <si>
    <t>13.5234</t>
  </si>
  <si>
    <t>22.41</t>
  </si>
  <si>
    <t>12.2203</t>
  </si>
  <si>
    <t>13.0105</t>
  </si>
  <si>
    <t>10.885</t>
  </si>
  <si>
    <t>11.4056</t>
  </si>
  <si>
    <t>10.3292</t>
  </si>
  <si>
    <t>7.7983</t>
  </si>
  <si>
    <t>5.7952</t>
  </si>
  <si>
    <t>4.5179</t>
  </si>
  <si>
    <t>9.464</t>
  </si>
  <si>
    <t>4.2243</t>
  </si>
  <si>
    <t>4.2416</t>
  </si>
  <si>
    <t>10.524</t>
  </si>
  <si>
    <t>4.8552</t>
  </si>
  <si>
    <t>4.9609</t>
  </si>
  <si>
    <t>4.434</t>
  </si>
  <si>
    <t>5.0134</t>
  </si>
  <si>
    <t>5.3207</t>
  </si>
  <si>
    <t>5.1444</t>
  </si>
  <si>
    <t>3.931</t>
  </si>
  <si>
    <t>5.793</t>
  </si>
  <si>
    <t>5.2666</t>
  </si>
  <si>
    <t>4.432</t>
  </si>
  <si>
    <t>5.3196</t>
  </si>
  <si>
    <t>4.428</t>
  </si>
  <si>
    <t>6.2022</t>
  </si>
  <si>
    <t>4.427</t>
  </si>
  <si>
    <t>9.208</t>
  </si>
  <si>
    <t>7.0514</t>
  </si>
  <si>
    <t>8.3021</t>
  </si>
  <si>
    <t>4.979</t>
  </si>
  <si>
    <t>5.003</t>
  </si>
  <si>
    <t>7.371</t>
  </si>
  <si>
    <t>5.04</t>
  </si>
  <si>
    <t>4.855</t>
  </si>
  <si>
    <t>6.9573</t>
  </si>
  <si>
    <t>8.388</t>
  </si>
  <si>
    <t>7.3793</t>
  </si>
  <si>
    <t>8.0352</t>
  </si>
  <si>
    <t>7.5515</t>
  </si>
  <si>
    <t>8.537</t>
  </si>
  <si>
    <t>8.2174</t>
  </si>
  <si>
    <t>7.744</t>
  </si>
  <si>
    <t>8.3661</t>
  </si>
  <si>
    <t>7.986</t>
  </si>
  <si>
    <t>8.75</t>
  </si>
  <si>
    <t>8.5697</t>
  </si>
  <si>
    <t>8.4422</t>
  </si>
  <si>
    <t>8.3109</t>
  </si>
  <si>
    <t>10.804</t>
  </si>
  <si>
    <t>8.4407</t>
  </si>
  <si>
    <t>9.876</t>
  </si>
  <si>
    <t>8.2198</t>
  </si>
  <si>
    <t>11.377</t>
  </si>
  <si>
    <t>10.0506</t>
  </si>
  <si>
    <t>10.4659</t>
  </si>
  <si>
    <t>11.3802</t>
  </si>
  <si>
    <t>18.74</t>
  </si>
  <si>
    <t>22.113</t>
  </si>
  <si>
    <t>11.4707</t>
  </si>
  <si>
    <t>8.8961</t>
  </si>
  <si>
    <t>14.965</t>
  </si>
  <si>
    <t>8.2464</t>
  </si>
  <si>
    <t>6.428</t>
  </si>
  <si>
    <t>6.9777</t>
  </si>
  <si>
    <t>5.3628</t>
  </si>
  <si>
    <t>10.7954</t>
  </si>
  <si>
    <t>10.5957</t>
  </si>
  <si>
    <t>9.2875</t>
  </si>
  <si>
    <t>5.7066</t>
  </si>
  <si>
    <t>9.695</t>
  </si>
  <si>
    <t>5.9061</t>
  </si>
  <si>
    <t>9.993</t>
  </si>
  <si>
    <t>5.2354</t>
  </si>
  <si>
    <t>4.7889</t>
  </si>
  <si>
    <t>4.2749</t>
  </si>
  <si>
    <t>4.552</t>
  </si>
  <si>
    <t>5.719</t>
  </si>
  <si>
    <t>7.147</t>
  </si>
  <si>
    <t>5.0632</t>
  </si>
  <si>
    <t>5.515</t>
  </si>
  <si>
    <t>5.5603</t>
  </si>
  <si>
    <t>7.5445</t>
  </si>
  <si>
    <t>4.62</t>
  </si>
  <si>
    <t>5.528</t>
  </si>
  <si>
    <t>7.2959</t>
  </si>
  <si>
    <t>5.6748</t>
  </si>
  <si>
    <t>4.229</t>
  </si>
  <si>
    <t>7.272</t>
  </si>
  <si>
    <t>10.05</t>
  </si>
  <si>
    <t>3.5473</t>
  </si>
  <si>
    <t>5.554</t>
  </si>
  <si>
    <t>4.2078</t>
  </si>
  <si>
    <t>5.1292</t>
  </si>
  <si>
    <t>7.038</t>
  </si>
  <si>
    <t>5.2122</t>
  </si>
  <si>
    <t>4.7026</t>
  </si>
  <si>
    <t>6.63</t>
  </si>
  <si>
    <t>4.6833</t>
  </si>
  <si>
    <t>6.373</t>
  </si>
  <si>
    <t>6.9618</t>
  </si>
  <si>
    <t>8.6299</t>
  </si>
  <si>
    <t>8.707</t>
  </si>
  <si>
    <t>8.4751</t>
  </si>
  <si>
    <t>8.8838</t>
  </si>
  <si>
    <t>8.5495</t>
  </si>
  <si>
    <t>6.057</t>
  </si>
  <si>
    <t>9.2625</t>
  </si>
  <si>
    <t>6.659</t>
  </si>
  <si>
    <t>11.1839</t>
  </si>
  <si>
    <t>6.111</t>
  </si>
  <si>
    <t>9.7398</t>
  </si>
  <si>
    <t>5.921</t>
  </si>
  <si>
    <t>6.178</t>
  </si>
  <si>
    <t>9.0337</t>
  </si>
  <si>
    <t>8.0481</t>
  </si>
  <si>
    <t>7.269</t>
  </si>
  <si>
    <t>5.851</t>
  </si>
  <si>
    <t>0.600</t>
  </si>
  <si>
    <t>5.6821</t>
  </si>
  <si>
    <t>5.581</t>
  </si>
  <si>
    <t>6.2739</t>
  </si>
  <si>
    <t>3.714</t>
  </si>
  <si>
    <t>7.1837</t>
  </si>
  <si>
    <t>7.4325</t>
  </si>
  <si>
    <t>7.0707</t>
  </si>
  <si>
    <t>6.3051</t>
  </si>
  <si>
    <t>7.398</t>
  </si>
  <si>
    <t>5.5404</t>
  </si>
  <si>
    <t>5.828</t>
  </si>
  <si>
    <t>5.4652</t>
  </si>
  <si>
    <t>6.3488</t>
  </si>
  <si>
    <t>8.9</t>
  </si>
  <si>
    <t>6.5506</t>
  </si>
  <si>
    <t>6.8784</t>
  </si>
  <si>
    <t>8.5181</t>
  </si>
  <si>
    <t>9.3819</t>
  </si>
  <si>
    <t>8.648</t>
  </si>
  <si>
    <t>10.688</t>
  </si>
  <si>
    <t>7.894</t>
  </si>
  <si>
    <t>9.4072</t>
  </si>
  <si>
    <t>8.4275</t>
  </si>
  <si>
    <t>10.349</t>
  </si>
  <si>
    <t>7.9354</t>
  </si>
  <si>
    <t>7.721</t>
  </si>
  <si>
    <t>7.031</t>
  </si>
  <si>
    <t>7.2683</t>
  </si>
  <si>
    <t>8.281</t>
  </si>
  <si>
    <t>6.7839</t>
  </si>
  <si>
    <t>6.5047</t>
  </si>
  <si>
    <t>4.986</t>
  </si>
  <si>
    <t>6.6815</t>
  </si>
  <si>
    <t>7.807</t>
  </si>
  <si>
    <t>7.3364</t>
  </si>
  <si>
    <t>5.982</t>
  </si>
  <si>
    <t>7.3644</t>
  </si>
  <si>
    <t>6.9342</t>
  </si>
  <si>
    <t>6.0602</t>
  </si>
  <si>
    <t>5.9474</t>
  </si>
  <si>
    <t>4.574</t>
  </si>
  <si>
    <t>5.9731</t>
  </si>
  <si>
    <t>6.0151</t>
  </si>
  <si>
    <t>3.965</t>
  </si>
  <si>
    <t>6.7586</t>
  </si>
  <si>
    <t>7.9013</t>
  </si>
  <si>
    <t>5.773</t>
  </si>
  <si>
    <t>7.6864</t>
  </si>
  <si>
    <t>8.507</t>
  </si>
  <si>
    <t>7.2532</t>
  </si>
  <si>
    <t>7.2714</t>
  </si>
  <si>
    <t>6.346</t>
  </si>
  <si>
    <t>6.6745</t>
  </si>
  <si>
    <t>6.1324</t>
  </si>
  <si>
    <t>7.0411</t>
  </si>
  <si>
    <t>7.1092</t>
  </si>
  <si>
    <t>7.6947</t>
  </si>
  <si>
    <t>14.855</t>
  </si>
  <si>
    <t>7.075</t>
  </si>
  <si>
    <t>7.6702</t>
  </si>
  <si>
    <t>7.9295</t>
  </si>
  <si>
    <t>7.7772</t>
  </si>
  <si>
    <t>10.074</t>
  </si>
  <si>
    <t>7.1371</t>
  </si>
  <si>
    <t>5.957</t>
  </si>
  <si>
    <t>6.6542</t>
  </si>
  <si>
    <t>6.4496</t>
  </si>
  <si>
    <t>5.686</t>
  </si>
  <si>
    <t>6.5207</t>
  </si>
  <si>
    <t>5.697</t>
  </si>
  <si>
    <t>6.746</t>
  </si>
  <si>
    <t>6.3975</t>
  </si>
  <si>
    <t>6.6968</t>
  </si>
  <si>
    <t>7.0207</t>
  </si>
  <si>
    <t>7.6534</t>
  </si>
  <si>
    <t>4.114</t>
  </si>
  <si>
    <t>7.8659</t>
  </si>
  <si>
    <t>8.1026</t>
  </si>
  <si>
    <t>8.3992</t>
  </si>
  <si>
    <t>6.9926</t>
  </si>
  <si>
    <t>7.4143</t>
  </si>
  <si>
    <t>6.9466</t>
  </si>
  <si>
    <t>8.363</t>
  </si>
  <si>
    <t>8.27</t>
  </si>
  <si>
    <t>4.71</t>
  </si>
  <si>
    <t>5.5976</t>
  </si>
  <si>
    <t>5.514</t>
  </si>
  <si>
    <t>7.3814</t>
  </si>
  <si>
    <t>6.7817</t>
  </si>
  <si>
    <t>6.2821</t>
  </si>
  <si>
    <t>7.066</t>
  </si>
  <si>
    <t>7.0143</t>
  </si>
  <si>
    <t>6.9176</t>
  </si>
  <si>
    <t>6.5408</t>
  </si>
  <si>
    <t>4.783</t>
  </si>
  <si>
    <t>6.7094</t>
  </si>
  <si>
    <t>7.3041</t>
  </si>
  <si>
    <t>5.053</t>
  </si>
  <si>
    <t>11.38</t>
  </si>
  <si>
    <t>8.5301</t>
  </si>
  <si>
    <t>5.098</t>
  </si>
  <si>
    <t>8.8722</t>
  </si>
  <si>
    <t>12.054</t>
  </si>
  <si>
    <t>8.1122</t>
  </si>
  <si>
    <t>11.158</t>
  </si>
  <si>
    <t>9.431</t>
  </si>
  <si>
    <t>7.5383</t>
  </si>
  <si>
    <t>6.4927</t>
  </si>
  <si>
    <t>6.2418</t>
  </si>
  <si>
    <t>6.33</t>
  </si>
  <si>
    <t>6.4504</t>
  </si>
  <si>
    <t>8.862</t>
  </si>
  <si>
    <t>7.0087</t>
  </si>
  <si>
    <t>6.7155</t>
  </si>
  <si>
    <t>5.46</t>
  </si>
  <si>
    <t>6.6397</t>
  </si>
  <si>
    <t>8.344</t>
  </si>
  <si>
    <t>7.0212</t>
  </si>
  <si>
    <t>8.4163</t>
  </si>
  <si>
    <t>8.8861</t>
  </si>
  <si>
    <t>4.381</t>
  </si>
  <si>
    <t>8.2558</t>
  </si>
  <si>
    <t>7.7286</t>
  </si>
  <si>
    <t>7.8158</t>
  </si>
  <si>
    <t>5.4233</t>
  </si>
  <si>
    <t>5.3248</t>
  </si>
  <si>
    <t>8.403</t>
  </si>
  <si>
    <t>6.3355</t>
  </si>
  <si>
    <t>8.726</t>
  </si>
  <si>
    <t>6.4787</t>
  </si>
  <si>
    <t>9.953</t>
  </si>
  <si>
    <t>8.1807</t>
  </si>
  <si>
    <t>7.9641</t>
  </si>
  <si>
    <t>5.032</t>
  </si>
  <si>
    <t>8.1525</t>
  </si>
  <si>
    <t>9.1993</t>
  </si>
  <si>
    <t>5.228</t>
  </si>
  <si>
    <t>9.3377</t>
  </si>
  <si>
    <t>8.9744</t>
  </si>
  <si>
    <t>9.9939</t>
  </si>
  <si>
    <t>7.761</t>
  </si>
  <si>
    <t>10.4054</t>
  </si>
  <si>
    <t>7.687</t>
  </si>
  <si>
    <t>10.3838</t>
  </si>
  <si>
    <t>10.5846</t>
  </si>
  <si>
    <t>10.2062</t>
  </si>
  <si>
    <t>5.175</t>
  </si>
  <si>
    <t>10.4717</t>
  </si>
  <si>
    <t>11.6935</t>
  </si>
  <si>
    <t>6.712</t>
  </si>
  <si>
    <t>10.243</t>
  </si>
  <si>
    <t>8.757</t>
  </si>
  <si>
    <t>11.7302</t>
  </si>
  <si>
    <t>10.1159</t>
  </si>
  <si>
    <t>11.2487</t>
  </si>
  <si>
    <t>10.867</t>
  </si>
  <si>
    <t>8.995</t>
  </si>
  <si>
    <t>12.8675</t>
  </si>
  <si>
    <t>11.711</t>
  </si>
  <si>
    <t>12.0981</t>
  </si>
  <si>
    <t>11.2693</t>
  </si>
  <si>
    <t>11.5397</t>
  </si>
  <si>
    <t>14.452</t>
  </si>
  <si>
    <t>12.1</t>
  </si>
  <si>
    <t>8.8508</t>
  </si>
  <si>
    <t>13.892</t>
  </si>
  <si>
    <t>14.494</t>
  </si>
  <si>
    <t>12.5602</t>
  </si>
  <si>
    <t>14.5168</t>
  </si>
  <si>
    <t>14.7233</t>
  </si>
  <si>
    <t>26.305</t>
  </si>
  <si>
    <t>13.2844</t>
  </si>
  <si>
    <t>35.787</t>
  </si>
  <si>
    <t>24.521</t>
  </si>
  <si>
    <t>17.267</t>
  </si>
  <si>
    <t>9.4418</t>
  </si>
  <si>
    <t>20.36</t>
  </si>
  <si>
    <t>7.4271</t>
  </si>
  <si>
    <t>9.479</t>
  </si>
  <si>
    <t>5.0734</t>
  </si>
  <si>
    <t>3.4734</t>
  </si>
  <si>
    <t>2.4298</t>
  </si>
  <si>
    <t>3.988</t>
  </si>
  <si>
    <t>1.9729</t>
  </si>
  <si>
    <t>1.9707</t>
  </si>
  <si>
    <t>7.428</t>
  </si>
  <si>
    <t>2.0031</t>
  </si>
  <si>
    <t>6.615</t>
  </si>
  <si>
    <t>2.2343</t>
  </si>
  <si>
    <t>5.042</t>
  </si>
  <si>
    <t>2.2004</t>
  </si>
  <si>
    <t>2.9669</t>
  </si>
  <si>
    <t>3.1343</t>
  </si>
  <si>
    <t>3.3008</t>
  </si>
  <si>
    <t>2.7658</t>
  </si>
  <si>
    <t>2.4769</t>
  </si>
  <si>
    <t>2.2776</t>
  </si>
  <si>
    <t>2.8429</t>
  </si>
  <si>
    <t>2.3629</t>
  </si>
  <si>
    <t>3.06</t>
  </si>
  <si>
    <t>0.430</t>
  </si>
  <si>
    <t>3.5647</t>
  </si>
  <si>
    <t>6.5848</t>
  </si>
  <si>
    <t>6.6911</t>
  </si>
  <si>
    <t>5.9469</t>
  </si>
  <si>
    <t>7.3807</t>
  </si>
  <si>
    <t>7.1546</t>
  </si>
  <si>
    <t>8.9921</t>
  </si>
  <si>
    <t>5.9521</t>
  </si>
  <si>
    <t>3.4647</t>
  </si>
  <si>
    <t>3.3312</t>
  </si>
  <si>
    <t>3.1065</t>
  </si>
  <si>
    <t>2.8748</t>
  </si>
  <si>
    <t>2.9259</t>
  </si>
  <si>
    <t>6.2874</t>
  </si>
  <si>
    <t>6.5584</t>
  </si>
  <si>
    <t>5.6017</t>
  </si>
  <si>
    <t>3.2359</t>
  </si>
  <si>
    <t>2.7741</t>
  </si>
  <si>
    <t>2.2027</t>
  </si>
  <si>
    <t>2.2662</t>
  </si>
  <si>
    <t>2.3112</t>
  </si>
  <si>
    <t>2.3292</t>
  </si>
  <si>
    <t>2.4693</t>
  </si>
  <si>
    <t>3.3022</t>
  </si>
  <si>
    <t>4.3064</t>
  </si>
  <si>
    <t>0.420</t>
  </si>
  <si>
    <t>5.7354</t>
  </si>
  <si>
    <t>3.3596</t>
  </si>
  <si>
    <t>5.2452</t>
  </si>
  <si>
    <t>4.083</t>
  </si>
  <si>
    <t>8.2803</t>
  </si>
  <si>
    <t>7.9485</t>
  </si>
  <si>
    <t>8.9243</t>
  </si>
  <si>
    <t>7.9756</t>
  </si>
  <si>
    <t>6.6251</t>
  </si>
  <si>
    <t>4.9714</t>
  </si>
  <si>
    <t>4.6545</t>
  </si>
  <si>
    <t>5.1875</t>
  </si>
  <si>
    <t>5.6355</t>
  </si>
  <si>
    <t>4.2041</t>
  </si>
  <si>
    <t>2.2643</t>
  </si>
  <si>
    <t>2.3335</t>
  </si>
  <si>
    <t>2.4861</t>
  </si>
  <si>
    <t>2.4343</t>
  </si>
  <si>
    <t>2.1386</t>
  </si>
  <si>
    <t>2.3267</t>
  </si>
  <si>
    <t>2.7435</t>
  </si>
  <si>
    <t>4.1532</t>
  </si>
  <si>
    <t>4.2387</t>
  </si>
  <si>
    <t>4.8186</t>
  </si>
  <si>
    <t>6.1837</t>
  </si>
  <si>
    <t>8.1166</t>
  </si>
  <si>
    <t>9.4775</t>
  </si>
  <si>
    <t>7.1993</t>
  </si>
  <si>
    <t>6.0355</t>
  </si>
  <si>
    <t>5.2183</t>
  </si>
  <si>
    <t>4.5534</t>
  </si>
  <si>
    <t>4.7496</t>
  </si>
  <si>
    <t>5.0111</t>
  </si>
  <si>
    <t>4.8963</t>
  </si>
  <si>
    <t>5.4879</t>
  </si>
  <si>
    <t>5.2095</t>
  </si>
  <si>
    <t>4.4043</t>
  </si>
  <si>
    <t>3.7372</t>
  </si>
  <si>
    <t>3.3863</t>
  </si>
  <si>
    <t>2.9874</t>
  </si>
  <si>
    <t>3.3335</t>
  </si>
  <si>
    <t>3.7933</t>
  </si>
  <si>
    <t>4.7723</t>
  </si>
  <si>
    <t>5.8346</t>
  </si>
  <si>
    <t>3.775</t>
  </si>
  <si>
    <t>6.9952</t>
  </si>
  <si>
    <t>6.371</t>
  </si>
  <si>
    <t>8.3993</t>
  </si>
  <si>
    <t>6.5296</t>
  </si>
  <si>
    <t>7.0117</t>
  </si>
  <si>
    <t>7.3324</t>
  </si>
  <si>
    <t>6.6428</t>
  </si>
  <si>
    <t>6.233</t>
  </si>
  <si>
    <t>10.835</t>
  </si>
  <si>
    <t>5.374</t>
  </si>
  <si>
    <t>6.4744</t>
  </si>
  <si>
    <t>6.2216</t>
  </si>
  <si>
    <t>4.898</t>
  </si>
  <si>
    <t>5.7698</t>
  </si>
  <si>
    <t>3.86</t>
  </si>
  <si>
    <t>6.7572</t>
  </si>
  <si>
    <t>6.3403</t>
  </si>
  <si>
    <t>6.1009</t>
  </si>
  <si>
    <t>5.2612</t>
  </si>
  <si>
    <t>5.1269</t>
  </si>
  <si>
    <t>4.2582</t>
  </si>
  <si>
    <t>4.969</t>
  </si>
  <si>
    <t>3.549</t>
  </si>
  <si>
    <t>4.8276</t>
  </si>
  <si>
    <t>5.7044</t>
  </si>
  <si>
    <t>5.013</t>
  </si>
  <si>
    <t>7.1823</t>
  </si>
  <si>
    <t>6.381</t>
  </si>
  <si>
    <t>9.1105</t>
  </si>
  <si>
    <t>10.8463</t>
  </si>
  <si>
    <t>8.982</t>
  </si>
  <si>
    <t>8.298</t>
  </si>
  <si>
    <t>9.8381</t>
  </si>
  <si>
    <t>9.023</t>
  </si>
  <si>
    <t>9.824</t>
  </si>
  <si>
    <t>11.2539</t>
  </si>
  <si>
    <t>10.7404</t>
  </si>
  <si>
    <t>11.2524</t>
  </si>
  <si>
    <t>10.9108</t>
  </si>
  <si>
    <t>11.0575</t>
  </si>
  <si>
    <t>10.9889</t>
  </si>
  <si>
    <t>10.2924</t>
  </si>
  <si>
    <t>14.5558</t>
  </si>
  <si>
    <t>9.8913</t>
  </si>
  <si>
    <t>3.658</t>
  </si>
  <si>
    <t>3.151</t>
  </si>
  <si>
    <t>7.4835</t>
  </si>
  <si>
    <t>5.8455</t>
  </si>
  <si>
    <t>4.484</t>
  </si>
  <si>
    <t>4.8485</t>
  </si>
  <si>
    <t>5.0194</t>
  </si>
  <si>
    <t>5.7402</t>
  </si>
  <si>
    <t>5.2058</t>
  </si>
  <si>
    <t>7.0265</t>
  </si>
  <si>
    <t>10.9696</t>
  </si>
  <si>
    <t>4.941</t>
  </si>
  <si>
    <t>14.6635</t>
  </si>
  <si>
    <t>17.5028</t>
  </si>
  <si>
    <t>15.6088</t>
  </si>
  <si>
    <t>15.3154</t>
  </si>
  <si>
    <t>14.2386</t>
  </si>
  <si>
    <t>14.5056</t>
  </si>
  <si>
    <t>13.7628</t>
  </si>
  <si>
    <t>17.3717</t>
  </si>
  <si>
    <t>17.8767</t>
  </si>
  <si>
    <t>9.024</t>
  </si>
  <si>
    <t>16.7222</t>
  </si>
  <si>
    <t>13.9156</t>
  </si>
  <si>
    <t>9.469</t>
  </si>
  <si>
    <t>11.0011</t>
  </si>
  <si>
    <t>15.722</t>
  </si>
  <si>
    <t>15.555</t>
  </si>
  <si>
    <t>12.3633</t>
  </si>
  <si>
    <t>14.729</t>
  </si>
  <si>
    <t>12.6622</t>
  </si>
  <si>
    <t>10.0315</t>
  </si>
  <si>
    <t>9.2694</t>
  </si>
  <si>
    <t>6.6108</t>
  </si>
  <si>
    <t>5.826</t>
  </si>
  <si>
    <t>6.2454</t>
  </si>
  <si>
    <t>7.1523</t>
  </si>
  <si>
    <t>7.5169</t>
  </si>
  <si>
    <t>7.5783</t>
  </si>
  <si>
    <t>8.4093</t>
  </si>
  <si>
    <t>10.4687</t>
  </si>
  <si>
    <t>12.3316</t>
  </si>
  <si>
    <t>8.743</t>
  </si>
  <si>
    <t>11.0261</t>
  </si>
  <si>
    <t>12.3371</t>
  </si>
  <si>
    <t>7.062</t>
  </si>
  <si>
    <t>8.327</t>
  </si>
  <si>
    <t>13.4277</t>
  </si>
  <si>
    <t>13.0178</t>
  </si>
  <si>
    <t>4.392</t>
  </si>
  <si>
    <t>7.871</t>
  </si>
  <si>
    <t>13.0941</t>
  </si>
  <si>
    <t>11.989</t>
  </si>
  <si>
    <t>12.3299</t>
  </si>
  <si>
    <t>10.567</t>
  </si>
  <si>
    <t>12.3458</t>
  </si>
  <si>
    <t>12.8292</t>
  </si>
  <si>
    <t>13.0193</t>
  </si>
  <si>
    <t>5.708</t>
  </si>
  <si>
    <t>6.774</t>
  </si>
  <si>
    <t>11.6434</t>
  </si>
  <si>
    <t>6.771</t>
  </si>
  <si>
    <t>9.093</t>
  </si>
  <si>
    <t>6.284</t>
  </si>
  <si>
    <t>10.022</t>
  </si>
  <si>
    <t>10.0451</t>
  </si>
  <si>
    <t>10.626</t>
  </si>
  <si>
    <t>8.8319</t>
  </si>
  <si>
    <t>9.238</t>
  </si>
  <si>
    <t>8.8316</t>
  </si>
  <si>
    <t>7.5416</t>
  </si>
  <si>
    <t>9.1592</t>
  </si>
  <si>
    <t>9.9833</t>
  </si>
  <si>
    <t>13.7608</t>
  </si>
  <si>
    <t>9.014</t>
  </si>
  <si>
    <t>17.2016</t>
  </si>
  <si>
    <t>15.0482</t>
  </si>
  <si>
    <t>13.2906</t>
  </si>
  <si>
    <t>9.246</t>
  </si>
  <si>
    <t>13.0595</t>
  </si>
  <si>
    <t>13.9981</t>
  </si>
  <si>
    <t>9.675</t>
  </si>
  <si>
    <t>13.3473</t>
  </si>
  <si>
    <t>5.377</t>
  </si>
  <si>
    <t>11.503</t>
  </si>
  <si>
    <t>14.1822</t>
  </si>
  <si>
    <t>8.985</t>
  </si>
  <si>
    <t>5.456</t>
  </si>
  <si>
    <t>13.3882</t>
  </si>
  <si>
    <t>12.8005</t>
  </si>
  <si>
    <t>8.473</t>
  </si>
  <si>
    <t>11.0073</t>
  </si>
  <si>
    <t>10.5391</t>
  </si>
  <si>
    <t>11.1574</t>
  </si>
  <si>
    <t>9.5707</t>
  </si>
  <si>
    <t>8.4771</t>
  </si>
  <si>
    <t>7.0605</t>
  </si>
  <si>
    <t>6.6642</t>
  </si>
  <si>
    <t>5.277</t>
  </si>
  <si>
    <t>7.3762</t>
  </si>
  <si>
    <t>7.5253</t>
  </si>
  <si>
    <t>3.731</t>
  </si>
  <si>
    <t>9.7747</t>
  </si>
  <si>
    <t>12.7368</t>
  </si>
  <si>
    <t>5.092</t>
  </si>
  <si>
    <t>12.8296</t>
  </si>
  <si>
    <t>8.917</t>
  </si>
  <si>
    <t>12.4293</t>
  </si>
  <si>
    <t>11.2284</t>
  </si>
  <si>
    <t>11.4019</t>
  </si>
  <si>
    <t>10.6319</t>
  </si>
  <si>
    <t>8.7671</t>
  </si>
  <si>
    <t>7.154</t>
  </si>
  <si>
    <t>8.9196</t>
  </si>
  <si>
    <t>6.977</t>
  </si>
  <si>
    <t>9.6426</t>
  </si>
  <si>
    <t>9.6412</t>
  </si>
  <si>
    <t>9.2866</t>
  </si>
  <si>
    <t>5.989</t>
  </si>
  <si>
    <t>8.8614</t>
  </si>
  <si>
    <t>9.1539</t>
  </si>
  <si>
    <t>4.579</t>
  </si>
  <si>
    <t>9.3272</t>
  </si>
  <si>
    <t>9.5803</t>
  </si>
  <si>
    <t>10.1497</t>
  </si>
  <si>
    <t>3.171</t>
  </si>
  <si>
    <t>10.2057</t>
  </si>
  <si>
    <t>10.0061</t>
  </si>
  <si>
    <t>10.5561</t>
  </si>
  <si>
    <t>3.195</t>
  </si>
  <si>
    <t>12.8997</t>
  </si>
  <si>
    <t>14.5639</t>
  </si>
  <si>
    <t>12.233</t>
  </si>
  <si>
    <t>15.7513</t>
  </si>
  <si>
    <t>16.1743</t>
  </si>
  <si>
    <t>16.6637</t>
  </si>
  <si>
    <t>17.1545</t>
  </si>
  <si>
    <t>7.639</t>
  </si>
  <si>
    <t>28.2352</t>
  </si>
  <si>
    <t>30.0167</t>
  </si>
  <si>
    <t>31.9917</t>
  </si>
  <si>
    <t>26.2423</t>
  </si>
  <si>
    <t>30.272</t>
  </si>
  <si>
    <t>24.9849</t>
  </si>
  <si>
    <t>15.612</t>
  </si>
  <si>
    <t>32.822</t>
  </si>
  <si>
    <t>37.531</t>
  </si>
  <si>
    <t>22.3605</t>
  </si>
  <si>
    <t>12.321</t>
  </si>
  <si>
    <t>37.287</t>
  </si>
  <si>
    <t>19.5016</t>
  </si>
  <si>
    <t>18.014</t>
  </si>
  <si>
    <t>39.641</t>
  </si>
  <si>
    <t>34.781</t>
  </si>
  <si>
    <t>18.0683</t>
  </si>
  <si>
    <t>43.817</t>
  </si>
  <si>
    <t>31.295</t>
  </si>
  <si>
    <t>17.7418</t>
  </si>
  <si>
    <t>20.241</t>
  </si>
  <si>
    <t>45.324</t>
  </si>
  <si>
    <t>15.128</t>
  </si>
  <si>
    <t>27.826</t>
  </si>
  <si>
    <t>15.3678</t>
  </si>
  <si>
    <t>42.621</t>
  </si>
  <si>
    <t>14.985</t>
  </si>
  <si>
    <t>26.121</t>
  </si>
  <si>
    <t>34.043</t>
  </si>
  <si>
    <t>24.761</t>
  </si>
  <si>
    <t>13.1297</t>
  </si>
  <si>
    <t>21.477</t>
  </si>
  <si>
    <t>12.6853</t>
  </si>
  <si>
    <t>29.468</t>
  </si>
  <si>
    <t>28.437</t>
  </si>
  <si>
    <t>12.0417</t>
  </si>
  <si>
    <t>27.409</t>
  </si>
  <si>
    <t>13.125</t>
  </si>
  <si>
    <t>12.3711</t>
  </si>
  <si>
    <t>14.399</t>
  </si>
  <si>
    <t>30.31</t>
  </si>
  <si>
    <t>13.392</t>
  </si>
  <si>
    <t>13.3343</t>
  </si>
  <si>
    <t>16.693</t>
  </si>
  <si>
    <t>36.828</t>
  </si>
  <si>
    <t>16.504</t>
  </si>
  <si>
    <t>36.893</t>
  </si>
  <si>
    <t>15.976</t>
  </si>
  <si>
    <t>13.2901</t>
  </si>
  <si>
    <t>15.949</t>
  </si>
  <si>
    <t>12.9315</t>
  </si>
  <si>
    <t>16.246</t>
  </si>
  <si>
    <t>36.184</t>
  </si>
  <si>
    <t>15.875</t>
  </si>
  <si>
    <t>13.2318</t>
  </si>
  <si>
    <t>36.481</t>
  </si>
  <si>
    <t>11.8573</t>
  </si>
  <si>
    <t>34.588</t>
  </si>
  <si>
    <t>10.8167</t>
  </si>
  <si>
    <t>30.03</t>
  </si>
  <si>
    <t>10.3324</t>
  </si>
  <si>
    <t>29.498</t>
  </si>
  <si>
    <t>10.2358</t>
  </si>
  <si>
    <t>10.1386</t>
  </si>
  <si>
    <t>28.19</t>
  </si>
  <si>
    <t>9.8719</t>
  </si>
  <si>
    <t>27.566</t>
  </si>
  <si>
    <t>9.295</t>
  </si>
  <si>
    <t>9.4124</t>
  </si>
  <si>
    <t>26.819</t>
  </si>
  <si>
    <t>16.097</t>
  </si>
  <si>
    <t>8.5295</t>
  </si>
  <si>
    <t>0.0914</t>
  </si>
  <si>
    <t>0.0233</t>
  </si>
  <si>
    <t>0.5933</t>
  </si>
  <si>
    <t>11.3182</t>
  </si>
  <si>
    <t>0.5945</t>
  </si>
  <si>
    <t>25.0238</t>
  </si>
  <si>
    <t>7.9984</t>
  </si>
  <si>
    <t>9.0453</t>
  </si>
  <si>
    <t>28.742</t>
  </si>
  <si>
    <t>10.2388</t>
  </si>
  <si>
    <t>34.254</t>
  </si>
  <si>
    <t>17.117</t>
  </si>
  <si>
    <t>10.4277</t>
  </si>
  <si>
    <t>32.834</t>
  </si>
  <si>
    <t>9.1885</t>
  </si>
  <si>
    <t>27.665</t>
  </si>
  <si>
    <t>18.602</t>
  </si>
  <si>
    <t>25.607</t>
  </si>
  <si>
    <t>9.1904</t>
  </si>
  <si>
    <t>22.84</t>
  </si>
  <si>
    <t>22.164</t>
  </si>
  <si>
    <t>7.8789</t>
  </si>
  <si>
    <t>5.7607</t>
  </si>
  <si>
    <t>13.017</t>
  </si>
  <si>
    <t>4.3525</t>
  </si>
  <si>
    <t>4.5481</t>
  </si>
  <si>
    <t>4.9309</t>
  </si>
  <si>
    <t>5.7455</t>
  </si>
  <si>
    <t>5.586</t>
  </si>
  <si>
    <t>6.679</t>
  </si>
  <si>
    <t>6.2557</t>
  </si>
  <si>
    <t>6.8044</t>
  </si>
  <si>
    <t>6.841</t>
  </si>
  <si>
    <t>5.4883</t>
  </si>
  <si>
    <t>11.391</t>
  </si>
  <si>
    <t>7.363</t>
  </si>
  <si>
    <t>5.7606</t>
  </si>
  <si>
    <t>5.3917</t>
  </si>
  <si>
    <t>5.9841</t>
  </si>
  <si>
    <t>17.097</t>
  </si>
  <si>
    <t>6.5072</t>
  </si>
  <si>
    <t>6.8662</t>
  </si>
  <si>
    <t>7.1722</t>
  </si>
  <si>
    <t>9.18</t>
  </si>
  <si>
    <t>7.4358</t>
  </si>
  <si>
    <t>6.8727</t>
  </si>
  <si>
    <t>20.369</t>
  </si>
  <si>
    <t>6.5421</t>
  </si>
  <si>
    <t>6.1503</t>
  </si>
  <si>
    <t>5.0726</t>
  </si>
  <si>
    <t>5.0653</t>
  </si>
  <si>
    <t>4.107</t>
  </si>
  <si>
    <t>6.593</t>
  </si>
  <si>
    <t>5.6808</t>
  </si>
  <si>
    <t>9.33</t>
  </si>
  <si>
    <t>6.58</t>
  </si>
  <si>
    <t>6.3849</t>
  </si>
  <si>
    <t>5.272</t>
  </si>
  <si>
    <t>6.865</t>
  </si>
  <si>
    <t>6.7865</t>
  </si>
  <si>
    <t>7.0665</t>
  </si>
  <si>
    <t>12.4</t>
  </si>
  <si>
    <t>6.9146</t>
  </si>
  <si>
    <t>11.757</t>
  </si>
  <si>
    <t>6.1827</t>
  </si>
  <si>
    <t>5.6685</t>
  </si>
  <si>
    <t>5.0832</t>
  </si>
  <si>
    <t>3.808</t>
  </si>
  <si>
    <t>6.1567</t>
  </si>
  <si>
    <t>4.4826</t>
  </si>
  <si>
    <t>3.6736</t>
  </si>
  <si>
    <t>4.0803</t>
  </si>
  <si>
    <t>7.293</t>
  </si>
  <si>
    <t>3.8808</t>
  </si>
  <si>
    <t>3.7033</t>
  </si>
  <si>
    <t>3.4255</t>
  </si>
  <si>
    <t>3.9837</t>
  </si>
  <si>
    <t>4.4698</t>
  </si>
  <si>
    <t>8.015</t>
  </si>
  <si>
    <t>4.7409</t>
  </si>
  <si>
    <t>4.9488</t>
  </si>
  <si>
    <t>4.9747</t>
  </si>
  <si>
    <t>5.0736</t>
  </si>
  <si>
    <t>4.9865</t>
  </si>
  <si>
    <t>4.7986</t>
  </si>
  <si>
    <t>5.3457</t>
  </si>
  <si>
    <t>6.0709</t>
  </si>
  <si>
    <t>12.113</t>
  </si>
  <si>
    <t>7.3602</t>
  </si>
  <si>
    <t>12.494</t>
  </si>
  <si>
    <t>7.3888</t>
  </si>
  <si>
    <t>7.5799</t>
  </si>
  <si>
    <t>4.709</t>
  </si>
  <si>
    <t>6.227</t>
  </si>
  <si>
    <t>7.6392</t>
  </si>
  <si>
    <t>8.7715</t>
  </si>
  <si>
    <t>7.8795</t>
  </si>
  <si>
    <t>7.1332</t>
  </si>
  <si>
    <t>6.6861</t>
  </si>
  <si>
    <t>6.6178</t>
  </si>
  <si>
    <t>5.7613</t>
  </si>
  <si>
    <t>9.505</t>
  </si>
  <si>
    <t>2.87</t>
  </si>
  <si>
    <t>6.5994</t>
  </si>
  <si>
    <t>9.942</t>
  </si>
  <si>
    <t>7.7786</t>
  </si>
  <si>
    <t>9.753</t>
  </si>
  <si>
    <t>5.8474</t>
  </si>
  <si>
    <t>10.07</t>
  </si>
  <si>
    <t>5.8135</t>
  </si>
  <si>
    <t>5.5815</t>
  </si>
  <si>
    <t>5.5924</t>
  </si>
  <si>
    <t>5.5735</t>
  </si>
  <si>
    <t>5.3004</t>
  </si>
  <si>
    <t>11.496</t>
  </si>
  <si>
    <t>5.3525</t>
  </si>
  <si>
    <t>6.527</t>
  </si>
  <si>
    <t>5.3825</t>
  </si>
  <si>
    <t>12.766</t>
  </si>
  <si>
    <t>5.5143</t>
  </si>
  <si>
    <t>6.818</t>
  </si>
  <si>
    <t>5.4293</t>
  </si>
  <si>
    <t>5.445</t>
  </si>
  <si>
    <t>5.3724</t>
  </si>
  <si>
    <t>14.568</t>
  </si>
  <si>
    <t>8.9456</t>
  </si>
  <si>
    <t>7.9841</t>
  </si>
  <si>
    <t>8.4922</t>
  </si>
  <si>
    <t>10.09</t>
  </si>
  <si>
    <t>9.5211</t>
  </si>
  <si>
    <t>10.8391</t>
  </si>
  <si>
    <t>11.3133</t>
  </si>
  <si>
    <t>11.31</t>
  </si>
  <si>
    <t>9.112</t>
  </si>
  <si>
    <t>11.2873</t>
  </si>
  <si>
    <t>11.8456</t>
  </si>
  <si>
    <t>4.81</t>
  </si>
  <si>
    <t>12.3952</t>
  </si>
  <si>
    <t>13.8</t>
  </si>
  <si>
    <t>14.451</t>
  </si>
  <si>
    <t>5.163</t>
  </si>
  <si>
    <t>12.1143</t>
  </si>
  <si>
    <t>6.854</t>
  </si>
  <si>
    <t>15.4168</t>
  </si>
  <si>
    <t>8.276</t>
  </si>
  <si>
    <t>15.4878</t>
  </si>
  <si>
    <t>9.082</t>
  </si>
  <si>
    <t>14.9172</t>
  </si>
  <si>
    <t>10.235</t>
  </si>
  <si>
    <t>19.27</t>
  </si>
  <si>
    <t>17.0849</t>
  </si>
  <si>
    <t>24.969</t>
  </si>
  <si>
    <t>20.7365</t>
  </si>
  <si>
    <t>26.321</t>
  </si>
  <si>
    <t>17.353</t>
  </si>
  <si>
    <t>17.6275</t>
  </si>
  <si>
    <t>16.5115</t>
  </si>
  <si>
    <t>12.255</t>
  </si>
  <si>
    <t>28.729</t>
  </si>
  <si>
    <t>9.625</t>
  </si>
  <si>
    <t>12.932</t>
  </si>
  <si>
    <t>28.709</t>
  </si>
  <si>
    <t>18.1674</t>
  </si>
  <si>
    <t>17.546</t>
  </si>
  <si>
    <t>18.2297</t>
  </si>
  <si>
    <t>25.576</t>
  </si>
  <si>
    <t>19.8168</t>
  </si>
  <si>
    <t>18.3771</t>
  </si>
  <si>
    <t>18.491</t>
  </si>
  <si>
    <t>17.3224</t>
  </si>
  <si>
    <t>11.395</t>
  </si>
  <si>
    <t>27.03</t>
  </si>
  <si>
    <t>17.8119</t>
  </si>
  <si>
    <t>17.0345</t>
  </si>
  <si>
    <t>25.412</t>
  </si>
  <si>
    <t>7.953</t>
  </si>
  <si>
    <t>16.7661</t>
  </si>
  <si>
    <t>10.699</t>
  </si>
  <si>
    <t>26.232</t>
  </si>
  <si>
    <t>16.3075</t>
  </si>
  <si>
    <t>28.645</t>
  </si>
  <si>
    <t>13.1228</t>
  </si>
  <si>
    <t>40.709</t>
  </si>
  <si>
    <t>25.357</t>
  </si>
  <si>
    <t>46.336</t>
  </si>
  <si>
    <t>26.571</t>
  </si>
  <si>
    <t>12.9062</t>
  </si>
  <si>
    <t>17.181</t>
  </si>
  <si>
    <t>48.308</t>
  </si>
  <si>
    <t>14.0341</t>
  </si>
  <si>
    <t>17.563</t>
  </si>
  <si>
    <t>49.496</t>
  </si>
  <si>
    <t>49.505</t>
  </si>
  <si>
    <t>15.5907</t>
  </si>
  <si>
    <t>48.625</t>
  </si>
  <si>
    <t>14.2148</t>
  </si>
  <si>
    <t>42.579</t>
  </si>
  <si>
    <t>14.926</t>
  </si>
  <si>
    <t>41.588</t>
  </si>
  <si>
    <t>13.8226</t>
  </si>
  <si>
    <t>40.544</t>
  </si>
  <si>
    <t>14.3584</t>
  </si>
  <si>
    <t>40.648</t>
  </si>
  <si>
    <t>40.837</t>
  </si>
  <si>
    <t>15.3735</t>
  </si>
  <si>
    <t>42.03</t>
  </si>
  <si>
    <t>16.5661</t>
  </si>
  <si>
    <t>17.1183</t>
  </si>
  <si>
    <t>44.095</t>
  </si>
  <si>
    <t>20.4186</t>
  </si>
  <si>
    <t>43.887</t>
  </si>
  <si>
    <t>19.7979</t>
  </si>
  <si>
    <t>44.85</t>
  </si>
  <si>
    <t>11.416</t>
  </si>
  <si>
    <t>21.2219</t>
  </si>
  <si>
    <t>0.2056</t>
  </si>
  <si>
    <t>0.8139</t>
  </si>
  <si>
    <t>17.6861</t>
  </si>
  <si>
    <t>0.6257</t>
  </si>
  <si>
    <t>45.4705</t>
  </si>
  <si>
    <t>11.7841</t>
  </si>
  <si>
    <t>19.8133</t>
  </si>
  <si>
    <t>17.506</t>
  </si>
  <si>
    <t>44.7191</t>
  </si>
  <si>
    <t>11.6266</t>
  </si>
  <si>
    <t>19.2709</t>
  </si>
  <si>
    <t>45.3181</t>
  </si>
  <si>
    <t>11.7643</t>
  </si>
  <si>
    <t>19.4577</t>
  </si>
  <si>
    <t>45.2697</t>
  </si>
  <si>
    <t>12.0139</t>
  </si>
  <si>
    <t>19.6652</t>
  </si>
  <si>
    <t>46.012</t>
  </si>
  <si>
    <t>12.4886</t>
  </si>
  <si>
    <t>27.125</t>
  </si>
  <si>
    <t>19.5795</t>
  </si>
  <si>
    <t>17.86</t>
  </si>
  <si>
    <t>45.9885</t>
  </si>
  <si>
    <t>12.1918</t>
  </si>
  <si>
    <t>28.077</t>
  </si>
  <si>
    <t>23.2913</t>
  </si>
  <si>
    <t>45.9377</t>
  </si>
  <si>
    <t>12.2253</t>
  </si>
  <si>
    <t>29.162</t>
  </si>
  <si>
    <t>21.9653</t>
  </si>
  <si>
    <t>47.401</t>
  </si>
  <si>
    <t>28.425</t>
  </si>
  <si>
    <t>21.1713</t>
  </si>
  <si>
    <t>21.746</t>
  </si>
  <si>
    <t>52.456</t>
  </si>
  <si>
    <t>29.601</t>
  </si>
  <si>
    <t>20.1043</t>
  </si>
  <si>
    <t>55.415</t>
  </si>
  <si>
    <t>28.196</t>
  </si>
  <si>
    <t>17.441</t>
  </si>
  <si>
    <t>20.893</t>
  </si>
  <si>
    <t>54.969</t>
  </si>
  <si>
    <t>13.83</t>
  </si>
  <si>
    <t>22.515</t>
  </si>
  <si>
    <t>16.4615</t>
  </si>
  <si>
    <t>52.962</t>
  </si>
  <si>
    <t>13.591</t>
  </si>
  <si>
    <t>20.74</t>
  </si>
  <si>
    <t>52.396</t>
  </si>
  <si>
    <t>14.3844</t>
  </si>
  <si>
    <t>52.72</t>
  </si>
  <si>
    <t>17.612</t>
  </si>
  <si>
    <t>14.0729</t>
  </si>
  <si>
    <t>13.7756</t>
  </si>
  <si>
    <t>20.662</t>
  </si>
  <si>
    <t>49.845</t>
  </si>
  <si>
    <t>17.4347</t>
  </si>
  <si>
    <t>52.366</t>
  </si>
  <si>
    <t>15.657</t>
  </si>
  <si>
    <t>13.924</t>
  </si>
  <si>
    <t>19.4679</t>
  </si>
  <si>
    <t>52.634</t>
  </si>
  <si>
    <t>20.7038</t>
  </si>
  <si>
    <t>21.133</t>
  </si>
  <si>
    <t>52.82</t>
  </si>
  <si>
    <t>17.259</t>
  </si>
  <si>
    <t>22.0573</t>
  </si>
  <si>
    <t>52.04</t>
  </si>
  <si>
    <t>19.5813</t>
  </si>
  <si>
    <t>21.388</t>
  </si>
  <si>
    <t>54.763</t>
  </si>
  <si>
    <t>18.471</t>
  </si>
  <si>
    <t>20.6566</t>
  </si>
  <si>
    <t>21.733</t>
  </si>
  <si>
    <t>55.478</t>
  </si>
  <si>
    <t>16.331</t>
  </si>
  <si>
    <t>21.4202</t>
  </si>
  <si>
    <t>54.943</t>
  </si>
  <si>
    <t>25.8853</t>
  </si>
  <si>
    <t>53.682</t>
  </si>
  <si>
    <t>25.2158</t>
  </si>
  <si>
    <t>52.039</t>
  </si>
  <si>
    <t>34.3058</t>
  </si>
  <si>
    <t>22.285</t>
  </si>
  <si>
    <t>55.515</t>
  </si>
  <si>
    <t>16.217</t>
  </si>
  <si>
    <t>25.187</t>
  </si>
  <si>
    <t>29.3804</t>
  </si>
  <si>
    <t>21.897</t>
  </si>
  <si>
    <t>54.744</t>
  </si>
  <si>
    <t>32.406</t>
  </si>
  <si>
    <t>24.8463</t>
  </si>
  <si>
    <t>21.995</t>
  </si>
  <si>
    <t>55.085</t>
  </si>
  <si>
    <t>30.393</t>
  </si>
  <si>
    <t>4.07</t>
  </si>
  <si>
    <t>25.9563</t>
  </si>
  <si>
    <t>56.869</t>
  </si>
  <si>
    <t>26.9833</t>
  </si>
  <si>
    <t>61.153</t>
  </si>
  <si>
    <t>19.074</t>
  </si>
  <si>
    <t>27.7621</t>
  </si>
  <si>
    <t>63.39</t>
  </si>
  <si>
    <t>28.073</t>
  </si>
  <si>
    <t>28.1251</t>
  </si>
  <si>
    <t>61.297</t>
  </si>
  <si>
    <t>18.587</t>
  </si>
  <si>
    <t>31.3193</t>
  </si>
  <si>
    <t>27.0404</t>
  </si>
  <si>
    <t>25.864</t>
  </si>
  <si>
    <t>65.594</t>
  </si>
  <si>
    <t>18.355</t>
  </si>
  <si>
    <t>25.262</t>
  </si>
  <si>
    <t>21.9576</t>
  </si>
  <si>
    <t>25.329</t>
  </si>
  <si>
    <t>65.785</t>
  </si>
  <si>
    <t>19.5288</t>
  </si>
  <si>
    <t>63.109</t>
  </si>
  <si>
    <t>15.8276</t>
  </si>
  <si>
    <t>22.805</t>
  </si>
  <si>
    <t>58.897</t>
  </si>
  <si>
    <t>28.61</t>
  </si>
  <si>
    <t>56.888</t>
  </si>
  <si>
    <t>14.2769</t>
  </si>
  <si>
    <t>21.284</t>
  </si>
  <si>
    <t>53.27</t>
  </si>
  <si>
    <t>13.226</t>
  </si>
  <si>
    <t>14.1944</t>
  </si>
  <si>
    <t>46.969</t>
  </si>
  <si>
    <t>49.245</t>
  </si>
  <si>
    <t>18.4924</t>
  </si>
  <si>
    <t>58.522</t>
  </si>
  <si>
    <t>18.5929</t>
  </si>
  <si>
    <t>16.527</t>
  </si>
  <si>
    <t>22.1439</t>
  </si>
  <si>
    <t>22.929</t>
  </si>
  <si>
    <t>59.89</t>
  </si>
  <si>
    <t>13.064</t>
  </si>
  <si>
    <t>15.849</t>
  </si>
  <si>
    <t>23.9555</t>
  </si>
  <si>
    <t>23.126</t>
  </si>
  <si>
    <t>59.679</t>
  </si>
  <si>
    <t>24.1246</t>
  </si>
  <si>
    <t>57.76</t>
  </si>
  <si>
    <t>26.6603</t>
  </si>
  <si>
    <t>58.619</t>
  </si>
  <si>
    <t>30.1371</t>
  </si>
  <si>
    <t>60.091</t>
  </si>
  <si>
    <t>28.5614</t>
  </si>
  <si>
    <t>60.636</t>
  </si>
  <si>
    <t>17.165</t>
  </si>
  <si>
    <t>23.2468</t>
  </si>
  <si>
    <t>62.604</t>
  </si>
  <si>
    <t>19.8534</t>
  </si>
  <si>
    <t>25.102</t>
  </si>
  <si>
    <t>65.456</t>
  </si>
  <si>
    <t>22.3386</t>
  </si>
  <si>
    <t>66.728</t>
  </si>
  <si>
    <t>23.6628</t>
  </si>
  <si>
    <t>70.159</t>
  </si>
  <si>
    <t>15.644</t>
  </si>
  <si>
    <t>23.4537</t>
  </si>
  <si>
    <t>28.43</t>
  </si>
  <si>
    <t>73.239</t>
  </si>
  <si>
    <t>22.5814</t>
  </si>
  <si>
    <t>29.301</t>
  </si>
  <si>
    <t>73.415</t>
  </si>
  <si>
    <t>18.93</t>
  </si>
  <si>
    <t>20.9239</t>
  </si>
  <si>
    <t>29.352</t>
  </si>
  <si>
    <t>72.209</t>
  </si>
  <si>
    <t>17.4461</t>
  </si>
  <si>
    <t>63.034</t>
  </si>
  <si>
    <t>40.15</t>
  </si>
  <si>
    <t>8.8123</t>
  </si>
  <si>
    <t>24.564</t>
  </si>
  <si>
    <t>6.9655</t>
  </si>
  <si>
    <t>7.336</t>
  </si>
  <si>
    <t>17.823</t>
  </si>
  <si>
    <t>6.8068</t>
  </si>
  <si>
    <t>15.522</t>
  </si>
  <si>
    <t>7.6174</t>
  </si>
  <si>
    <t>18.387</t>
  </si>
  <si>
    <t>5.497</t>
  </si>
  <si>
    <t>9.0578</t>
  </si>
  <si>
    <t>26.712</t>
  </si>
  <si>
    <t>6.986</t>
  </si>
  <si>
    <t>8.8178</t>
  </si>
  <si>
    <t>28.296</t>
  </si>
  <si>
    <t>8.7315</t>
  </si>
  <si>
    <t>24.768</t>
  </si>
  <si>
    <t>8.1396</t>
  </si>
  <si>
    <t>8.491</t>
  </si>
  <si>
    <t>20.579</t>
  </si>
  <si>
    <t>8.3966</t>
  </si>
  <si>
    <t>23.58</t>
  </si>
  <si>
    <t>7.7565</t>
  </si>
  <si>
    <t>23.266</t>
  </si>
  <si>
    <t>8.847</t>
  </si>
  <si>
    <t>22.019</t>
  </si>
  <si>
    <t>7.3399</t>
  </si>
  <si>
    <t>12.2273</t>
  </si>
  <si>
    <t>23.7012</t>
  </si>
  <si>
    <t>15.7839</t>
  </si>
  <si>
    <t>29.04</t>
  </si>
  <si>
    <t>17.123</t>
  </si>
  <si>
    <t>16.9887</t>
  </si>
  <si>
    <t>18.5716</t>
  </si>
  <si>
    <t>24.2627</t>
  </si>
  <si>
    <t>16.6498</t>
  </si>
  <si>
    <t>21.1511</t>
  </si>
  <si>
    <t>17.327</t>
  </si>
  <si>
    <t>15.278</t>
  </si>
  <si>
    <t>18.7875</t>
  </si>
  <si>
    <t>14.1268</t>
  </si>
  <si>
    <t>18.5506</t>
  </si>
  <si>
    <t>13.8275</t>
  </si>
  <si>
    <t>22.077</t>
  </si>
  <si>
    <t>13.4983</t>
  </si>
  <si>
    <t>26.882</t>
  </si>
  <si>
    <t>21.245</t>
  </si>
  <si>
    <t>12.3257</t>
  </si>
  <si>
    <t>11.0644</t>
  </si>
  <si>
    <t>26.901</t>
  </si>
  <si>
    <t>10.4926</t>
  </si>
  <si>
    <t>12.686</t>
  </si>
  <si>
    <t>9.5423</t>
  </si>
  <si>
    <t>26.111</t>
  </si>
  <si>
    <t>8.4243</t>
  </si>
  <si>
    <t>8.3416</t>
  </si>
  <si>
    <t>8.6721</t>
  </si>
  <si>
    <t>13.019</t>
  </si>
  <si>
    <t>25.264</t>
  </si>
  <si>
    <t>9.7295</t>
  </si>
  <si>
    <t>9.5143</t>
  </si>
  <si>
    <t>25.989</t>
  </si>
  <si>
    <t>8.8892</t>
  </si>
  <si>
    <t>26.038</t>
  </si>
  <si>
    <t>7.0444</t>
  </si>
  <si>
    <t>20.71</t>
  </si>
  <si>
    <t>5.9632</t>
  </si>
  <si>
    <t>17.48</t>
  </si>
  <si>
    <t>6.2919</t>
  </si>
  <si>
    <t>20.664</t>
  </si>
  <si>
    <t>8.1104</t>
  </si>
  <si>
    <t>9.038</t>
  </si>
  <si>
    <t>7.2677</t>
  </si>
  <si>
    <t>7.5329</t>
  </si>
  <si>
    <t>7.1449</t>
  </si>
  <si>
    <t>25.759</t>
  </si>
  <si>
    <t>6.0608</t>
  </si>
  <si>
    <t>9.241</t>
  </si>
  <si>
    <t>21.764</t>
  </si>
  <si>
    <t>20.663</t>
  </si>
  <si>
    <t>8.192</t>
  </si>
  <si>
    <t>5.7974</t>
  </si>
  <si>
    <t>5.8363</t>
  </si>
  <si>
    <t>6.1701</t>
  </si>
  <si>
    <t>6.3306</t>
  </si>
  <si>
    <t>18.903</t>
  </si>
  <si>
    <t>7.3586</t>
  </si>
  <si>
    <t>9.148</t>
  </si>
  <si>
    <t>6.4891</t>
  </si>
  <si>
    <t>5.8566</t>
  </si>
  <si>
    <t>4.155</t>
  </si>
  <si>
    <t>6.1663</t>
  </si>
  <si>
    <t>6.3298</t>
  </si>
  <si>
    <t>6.3136</t>
  </si>
  <si>
    <t>7.0271</t>
  </si>
  <si>
    <t>23.623</t>
  </si>
  <si>
    <t>7.4773</t>
  </si>
  <si>
    <t>25.379</t>
  </si>
  <si>
    <t>6.7974</t>
  </si>
  <si>
    <t>22.313</t>
  </si>
  <si>
    <t>6.4552</t>
  </si>
  <si>
    <t>6.3193</t>
  </si>
  <si>
    <t>22.103</t>
  </si>
  <si>
    <t>6.2866</t>
  </si>
  <si>
    <t>6.6603</t>
  </si>
  <si>
    <t>25.369</t>
  </si>
  <si>
    <t>11.271</t>
  </si>
  <si>
    <t>6.5665</t>
  </si>
  <si>
    <t>25.943</t>
  </si>
  <si>
    <t>11.209</t>
  </si>
  <si>
    <t>6.5263</t>
  </si>
  <si>
    <t>11.451</t>
  </si>
  <si>
    <t>26.51</t>
  </si>
  <si>
    <t>9.3905</t>
  </si>
  <si>
    <t>26.644</t>
  </si>
  <si>
    <t>8.0195</t>
  </si>
  <si>
    <t>26.627</t>
  </si>
  <si>
    <t>11.565</t>
  </si>
  <si>
    <t>8.2412</t>
  </si>
  <si>
    <t>11.111</t>
  </si>
  <si>
    <t>8.5453</t>
  </si>
  <si>
    <t>25.159</t>
  </si>
  <si>
    <t>8.5037</t>
  </si>
  <si>
    <t>24.953</t>
  </si>
  <si>
    <t>9.0631</t>
  </si>
  <si>
    <t>10.0967</t>
  </si>
  <si>
    <t>28.721</t>
  </si>
  <si>
    <t>9.0485</t>
  </si>
  <si>
    <t>32.932</t>
  </si>
  <si>
    <t>6.344</t>
  </si>
  <si>
    <t>8.3614</t>
  </si>
  <si>
    <t>32.881</t>
  </si>
  <si>
    <t>8.7958</t>
  </si>
  <si>
    <t>7.4518</t>
  </si>
  <si>
    <t>7.1601</t>
  </si>
  <si>
    <t>5.352</t>
  </si>
  <si>
    <t>7.2248</t>
  </si>
  <si>
    <t>9.507</t>
  </si>
  <si>
    <t>6.7022</t>
  </si>
  <si>
    <t>7.6008</t>
  </si>
  <si>
    <t>7.8421</t>
  </si>
  <si>
    <t>9.601</t>
  </si>
  <si>
    <t>9.8102</t>
  </si>
  <si>
    <t>6.4086</t>
  </si>
  <si>
    <t>7.0276</t>
  </si>
  <si>
    <t>7.755</t>
  </si>
  <si>
    <t>7.0292</t>
  </si>
  <si>
    <t>18.867</t>
  </si>
  <si>
    <t>23.701</t>
  </si>
  <si>
    <t>11.1351</t>
  </si>
  <si>
    <t>10.915</t>
  </si>
  <si>
    <t>11.4592</t>
  </si>
  <si>
    <t>14.306</t>
  </si>
  <si>
    <t>31.075</t>
  </si>
  <si>
    <t>11.1301</t>
  </si>
  <si>
    <t>30.039</t>
  </si>
  <si>
    <t>10.1935</t>
  </si>
  <si>
    <t>29.525</t>
  </si>
  <si>
    <t>10.4802</t>
  </si>
  <si>
    <t>11.7028</t>
  </si>
  <si>
    <t>14.0681</t>
  </si>
  <si>
    <t>15.797</t>
  </si>
  <si>
    <t>35.394</t>
  </si>
  <si>
    <t>6.44</t>
  </si>
  <si>
    <t>14.8104</t>
  </si>
  <si>
    <t>35.498</t>
  </si>
  <si>
    <t>14.3852</t>
  </si>
  <si>
    <t>19.631</t>
  </si>
  <si>
    <t>36.008</t>
  </si>
  <si>
    <t>17.422</t>
  </si>
  <si>
    <t>14.9478</t>
  </si>
  <si>
    <t>11.9585</t>
  </si>
  <si>
    <t>15.517</t>
  </si>
  <si>
    <t>11.0815</t>
  </si>
  <si>
    <t>32.768</t>
  </si>
  <si>
    <t>10.7593</t>
  </si>
  <si>
    <t>30.335</t>
  </si>
  <si>
    <t>10.5075</t>
  </si>
  <si>
    <t>14.505</t>
  </si>
  <si>
    <t>29.37</t>
  </si>
  <si>
    <t>9.4463</t>
  </si>
  <si>
    <t>25.301</t>
  </si>
  <si>
    <t>10.2546</t>
  </si>
  <si>
    <t>10.4517</t>
  </si>
  <si>
    <t>24.831</t>
  </si>
  <si>
    <t>12.226</t>
  </si>
  <si>
    <t>14.2418</t>
  </si>
  <si>
    <t>13.7994</t>
  </si>
  <si>
    <t>40.434</t>
  </si>
  <si>
    <t>13.4049</t>
  </si>
  <si>
    <t>40.64</t>
  </si>
  <si>
    <t>41.565</t>
  </si>
  <si>
    <t>15.0515</t>
  </si>
  <si>
    <t>43.284</t>
  </si>
  <si>
    <t>18.237</t>
  </si>
  <si>
    <t>15.1654</t>
  </si>
  <si>
    <t>45.916</t>
  </si>
  <si>
    <t>16.2445</t>
  </si>
  <si>
    <t>47.772</t>
  </si>
  <si>
    <t>15.8385</t>
  </si>
  <si>
    <t>52.693</t>
  </si>
  <si>
    <t>16.7917</t>
  </si>
  <si>
    <t>21.383</t>
  </si>
  <si>
    <t>17.1374</t>
  </si>
  <si>
    <t>24.465</t>
  </si>
  <si>
    <t>56.675</t>
  </si>
  <si>
    <t>22.066</t>
  </si>
  <si>
    <t>17.7812</t>
  </si>
  <si>
    <t>25.406</t>
  </si>
  <si>
    <t>58.917</t>
  </si>
  <si>
    <t>17.9662</t>
  </si>
  <si>
    <t>59.179</t>
  </si>
  <si>
    <t>23.533</t>
  </si>
  <si>
    <t>18.1335</t>
  </si>
  <si>
    <t>57.474</t>
  </si>
  <si>
    <t>18.6712</t>
  </si>
  <si>
    <t>25.626</t>
  </si>
  <si>
    <t>55.674</t>
  </si>
  <si>
    <t>18.8781</t>
  </si>
  <si>
    <t>24.546</t>
  </si>
  <si>
    <t>54.2</t>
  </si>
  <si>
    <t>16.417</t>
  </si>
  <si>
    <t>18.6473</t>
  </si>
  <si>
    <t>22.502</t>
  </si>
  <si>
    <t>51.356</t>
  </si>
  <si>
    <t>14.3149</t>
  </si>
  <si>
    <t>16.491</t>
  </si>
  <si>
    <t>16.68</t>
  </si>
  <si>
    <t>13.0857</t>
  </si>
  <si>
    <t>11.014</t>
  </si>
  <si>
    <t>14.917</t>
  </si>
  <si>
    <t>9.0275</t>
  </si>
  <si>
    <t>9.3612</t>
  </si>
  <si>
    <t>9.719</t>
  </si>
  <si>
    <t>8.0015</t>
  </si>
  <si>
    <t>8.986</t>
  </si>
  <si>
    <t>7.3717</t>
  </si>
  <si>
    <t>23.467</t>
  </si>
  <si>
    <t>8.5884</t>
  </si>
  <si>
    <t>10.0491</t>
  </si>
  <si>
    <t>20.0314</t>
  </si>
  <si>
    <t>44.481</t>
  </si>
  <si>
    <t>16.9749</t>
  </si>
  <si>
    <t>21.36</t>
  </si>
  <si>
    <t>50.764</t>
  </si>
  <si>
    <t>8.712</t>
  </si>
  <si>
    <t>16.9866</t>
  </si>
  <si>
    <t>52.208</t>
  </si>
  <si>
    <t>17.1259</t>
  </si>
  <si>
    <t>52.918</t>
  </si>
  <si>
    <t>18.124</t>
  </si>
  <si>
    <t>12.828</t>
  </si>
  <si>
    <t>15.3081</t>
  </si>
  <si>
    <t>20.376</t>
  </si>
  <si>
    <t>50.184</t>
  </si>
  <si>
    <t>16.822</t>
  </si>
  <si>
    <t>14.7288</t>
  </si>
  <si>
    <t>20.42</t>
  </si>
  <si>
    <t>51.043</t>
  </si>
  <si>
    <t>15.4083</t>
  </si>
  <si>
    <t>49.943</t>
  </si>
  <si>
    <t>17.34</t>
  </si>
  <si>
    <t>15.1699</t>
  </si>
  <si>
    <t>21.537</t>
  </si>
  <si>
    <t>51.047</t>
  </si>
  <si>
    <t>18.745</t>
  </si>
  <si>
    <t>15.1056</t>
  </si>
  <si>
    <t>21.639</t>
  </si>
  <si>
    <t>51.202</t>
  </si>
  <si>
    <t>14.7325</t>
  </si>
  <si>
    <t>22.301</t>
  </si>
  <si>
    <t>54.365</t>
  </si>
  <si>
    <t>16.1464</t>
  </si>
  <si>
    <t>22.645</t>
  </si>
  <si>
    <t>55.687</t>
  </si>
  <si>
    <t>14.419</t>
  </si>
  <si>
    <t>17.6919</t>
  </si>
  <si>
    <t>54.682</t>
  </si>
  <si>
    <t>17.5993</t>
  </si>
  <si>
    <t>21.622</t>
  </si>
  <si>
    <t>52.603</t>
  </si>
  <si>
    <t>16.184</t>
  </si>
  <si>
    <t>17.8158</t>
  </si>
  <si>
    <t>51.028</t>
  </si>
  <si>
    <t>17.171</t>
  </si>
  <si>
    <t>17.1088</t>
  </si>
  <si>
    <t>19.259</t>
  </si>
  <si>
    <t>47.302</t>
  </si>
  <si>
    <t>15.92</t>
  </si>
  <si>
    <t>15.785</t>
  </si>
  <si>
    <t>21.104</t>
  </si>
  <si>
    <t>51.831</t>
  </si>
  <si>
    <t>14.2803</t>
  </si>
  <si>
    <t>62.123</t>
  </si>
  <si>
    <t>25.258</t>
  </si>
  <si>
    <t>14.4142</t>
  </si>
  <si>
    <t>70.724</t>
  </si>
  <si>
    <t>37.982</t>
  </si>
  <si>
    <t>39.599</t>
  </si>
  <si>
    <t>77.715</t>
  </si>
  <si>
    <t>45.674</t>
  </si>
  <si>
    <t>2.165</t>
  </si>
  <si>
    <t>16.5032</t>
  </si>
  <si>
    <t>41.396</t>
  </si>
  <si>
    <t>78.83</t>
  </si>
  <si>
    <t>49.382</t>
  </si>
  <si>
    <t>7.096</t>
  </si>
  <si>
    <t>15.9345</t>
  </si>
  <si>
    <t>44.604</t>
  </si>
  <si>
    <t>81.088</t>
  </si>
  <si>
    <t>55.921</t>
  </si>
  <si>
    <t>13.8846</t>
  </si>
  <si>
    <t>41.021</t>
  </si>
  <si>
    <t>75.001</t>
  </si>
  <si>
    <t>51.351</t>
  </si>
  <si>
    <t>15.8118</t>
  </si>
  <si>
    <t>42.274</t>
  </si>
  <si>
    <t>79.558</t>
  </si>
  <si>
    <t>17.51</t>
  </si>
  <si>
    <t>44.543</t>
  </si>
  <si>
    <t>83.725</t>
  </si>
  <si>
    <t>53.073</t>
  </si>
  <si>
    <t>16.8486</t>
  </si>
  <si>
    <t>44.281</t>
  </si>
  <si>
    <t>85.761</t>
  </si>
  <si>
    <t>52.801</t>
  </si>
  <si>
    <t>18.0287</t>
  </si>
  <si>
    <t>45.277</t>
  </si>
  <si>
    <t>87.14</t>
  </si>
  <si>
    <t>52.761</t>
  </si>
  <si>
    <t>18.6106</t>
  </si>
  <si>
    <t>43.394</t>
  </si>
  <si>
    <t>80.571</t>
  </si>
  <si>
    <t>10.146</t>
  </si>
  <si>
    <t>17.274</t>
  </si>
  <si>
    <t>70.938</t>
  </si>
  <si>
    <t>45.496</t>
  </si>
  <si>
    <t>14.835</t>
  </si>
  <si>
    <t>32.88</t>
  </si>
  <si>
    <t>63.426</t>
  </si>
  <si>
    <t>38.831</t>
  </si>
  <si>
    <t>14.0225</t>
  </si>
  <si>
    <t>29.611</t>
  </si>
  <si>
    <t>57.462</t>
  </si>
  <si>
    <t>33.855</t>
  </si>
  <si>
    <t>13.3003</t>
  </si>
  <si>
    <t>26.09</t>
  </si>
  <si>
    <t>52.354</t>
  </si>
  <si>
    <t>11.7113</t>
  </si>
  <si>
    <t>46.627</t>
  </si>
  <si>
    <t>14.3451</t>
  </si>
  <si>
    <t>47.062</t>
  </si>
  <si>
    <t>14.5308</t>
  </si>
  <si>
    <t>45.926</t>
  </si>
  <si>
    <t>13.2802</t>
  </si>
  <si>
    <t>43.947</t>
  </si>
  <si>
    <t>22.643</t>
  </si>
  <si>
    <t>12.3399</t>
  </si>
  <si>
    <t>43.371</t>
  </si>
  <si>
    <t>10.124</t>
  </si>
  <si>
    <t>13.8977</t>
  </si>
  <si>
    <t>45.573</t>
  </si>
  <si>
    <t>24.12</t>
  </si>
  <si>
    <t>15.1833</t>
  </si>
  <si>
    <t>30.018</t>
  </si>
  <si>
    <t>60.924</t>
  </si>
  <si>
    <t>17.0128</t>
  </si>
  <si>
    <t>17.9149</t>
  </si>
  <si>
    <t>18.2722</t>
  </si>
  <si>
    <t>16.8843</t>
  </si>
  <si>
    <t>13.0853</t>
  </si>
  <si>
    <t>15.0214</t>
  </si>
  <si>
    <t>17.9472</t>
  </si>
  <si>
    <t>19.7984</t>
  </si>
  <si>
    <t>18.8332</t>
  </si>
  <si>
    <t>68.987</t>
  </si>
  <si>
    <t>17.306</t>
  </si>
  <si>
    <t>20.8193</t>
  </si>
  <si>
    <t>36.566</t>
  </si>
  <si>
    <t>69.696</t>
  </si>
  <si>
    <t>43.58</t>
  </si>
  <si>
    <t>20.1018</t>
  </si>
  <si>
    <t>36.07</t>
  </si>
  <si>
    <t>68.234</t>
  </si>
  <si>
    <t>41.198</t>
  </si>
  <si>
    <t>21.0329</t>
  </si>
  <si>
    <t>33.588</t>
  </si>
  <si>
    <t>62.956</t>
  </si>
  <si>
    <t>22.1126</t>
  </si>
  <si>
    <t>32.598</t>
  </si>
  <si>
    <t>61.944</t>
  </si>
  <si>
    <t>33.935</t>
  </si>
  <si>
    <t>33.965</t>
  </si>
  <si>
    <t>61.759</t>
  </si>
  <si>
    <t>33.771</t>
  </si>
  <si>
    <t>22.9358</t>
  </si>
  <si>
    <t>33.261</t>
  </si>
  <si>
    <t>33.571</t>
  </si>
  <si>
    <t>17.516</t>
  </si>
  <si>
    <t>21.6654</t>
  </si>
  <si>
    <t>33.169</t>
  </si>
  <si>
    <t>63.443</t>
  </si>
  <si>
    <t>34.052</t>
  </si>
  <si>
    <t>2.26</t>
  </si>
  <si>
    <t>21.5614</t>
  </si>
  <si>
    <t>33.277</t>
  </si>
  <si>
    <t>63.597</t>
  </si>
  <si>
    <t>33.285</t>
  </si>
  <si>
    <t>22.0329</t>
  </si>
  <si>
    <t>35.653</t>
  </si>
  <si>
    <t>63.658</t>
  </si>
  <si>
    <t>33.17</t>
  </si>
  <si>
    <t>18.281</t>
  </si>
  <si>
    <t>20.7239</t>
  </si>
  <si>
    <t>32.771</t>
  </si>
  <si>
    <t>60.906</t>
  </si>
  <si>
    <t>30.89</t>
  </si>
  <si>
    <t>22.3244</t>
  </si>
  <si>
    <t>32.745</t>
  </si>
  <si>
    <t>63.549</t>
  </si>
  <si>
    <t>32.017</t>
  </si>
  <si>
    <t>23.7325</t>
  </si>
  <si>
    <t>63.676</t>
  </si>
  <si>
    <t>32.885</t>
  </si>
  <si>
    <t>31.266</t>
  </si>
  <si>
    <t>61.791</t>
  </si>
  <si>
    <t>30.492</t>
  </si>
  <si>
    <t>25.3067</t>
  </si>
  <si>
    <t>31.952</t>
  </si>
  <si>
    <t>63.253</t>
  </si>
  <si>
    <t>2.639</t>
  </si>
  <si>
    <t>27.5124</t>
  </si>
  <si>
    <t>33.144</t>
  </si>
  <si>
    <t>65.372</t>
  </si>
  <si>
    <t>32.62</t>
  </si>
  <si>
    <t>25.6235</t>
  </si>
  <si>
    <t>33.983</t>
  </si>
  <si>
    <t>67.441</t>
  </si>
  <si>
    <t>33.467</t>
  </si>
  <si>
    <t>24.0259</t>
  </si>
  <si>
    <t>35.113</t>
  </si>
  <si>
    <t>70.057</t>
  </si>
  <si>
    <t>34.907</t>
  </si>
  <si>
    <t>20.1927</t>
  </si>
  <si>
    <t>69.232</t>
  </si>
  <si>
    <t>36.207</t>
  </si>
  <si>
    <t>20.927</t>
  </si>
  <si>
    <t>16.6101</t>
  </si>
  <si>
    <t>35.744</t>
  </si>
  <si>
    <t>69.422</t>
  </si>
  <si>
    <t>37.29</t>
  </si>
  <si>
    <t>14.2437</t>
  </si>
  <si>
    <t>34.987</t>
  </si>
  <si>
    <t>67.682</t>
  </si>
  <si>
    <t>37.271</t>
  </si>
  <si>
    <t>12.9597</t>
  </si>
  <si>
    <t>32.015</t>
  </si>
  <si>
    <t>59.722</t>
  </si>
  <si>
    <t>35.754</t>
  </si>
  <si>
    <t>13.7886</t>
  </si>
  <si>
    <t>32.835</t>
  </si>
  <si>
    <t>58.654</t>
  </si>
  <si>
    <t>16.6527</t>
  </si>
  <si>
    <t>34.572</t>
  </si>
  <si>
    <t>62.341</t>
  </si>
  <si>
    <t>39.315</t>
  </si>
  <si>
    <t>11.039</t>
  </si>
  <si>
    <t>20.4685</t>
  </si>
  <si>
    <t>35.185</t>
  </si>
  <si>
    <t>65.732</t>
  </si>
  <si>
    <t>37.81</t>
  </si>
  <si>
    <t>17.9765</t>
  </si>
  <si>
    <t>61.081</t>
  </si>
  <si>
    <t>36.032</t>
  </si>
  <si>
    <t>15.8281</t>
  </si>
  <si>
    <t>59.854</t>
  </si>
  <si>
    <t>34.862</t>
  </si>
  <si>
    <t>16.2362</t>
  </si>
  <si>
    <t>33.527</t>
  </si>
  <si>
    <t>63.038</t>
  </si>
  <si>
    <t>36.313</t>
  </si>
  <si>
    <t>16.6132</t>
  </si>
  <si>
    <t>66.006</t>
  </si>
  <si>
    <t>37.453</t>
  </si>
  <si>
    <t>17.2727</t>
  </si>
  <si>
    <t>34.334</t>
  </si>
  <si>
    <t>65.778</t>
  </si>
  <si>
    <t>11.094</t>
  </si>
  <si>
    <t>18.1867</t>
  </si>
  <si>
    <t>66.384</t>
  </si>
  <si>
    <t>36.669</t>
  </si>
  <si>
    <t>10.737</t>
  </si>
  <si>
    <t>16.9625</t>
  </si>
  <si>
    <t>33.786</t>
  </si>
  <si>
    <t>65.693</t>
  </si>
  <si>
    <t>16.8528</t>
  </si>
  <si>
    <t>34.015</t>
  </si>
  <si>
    <t>67.532</t>
  </si>
  <si>
    <t>35.091</t>
  </si>
  <si>
    <t>16.8276</t>
  </si>
  <si>
    <t>66.409</t>
  </si>
  <si>
    <t>34.222</t>
  </si>
  <si>
    <t>8.68</t>
  </si>
  <si>
    <t>17.0986</t>
  </si>
  <si>
    <t>66.207</t>
  </si>
  <si>
    <t>33.921</t>
  </si>
  <si>
    <t>66.937</t>
  </si>
  <si>
    <t>33.541</t>
  </si>
  <si>
    <t>17.7963</t>
  </si>
  <si>
    <t>70.071</t>
  </si>
  <si>
    <t>34.312</t>
  </si>
  <si>
    <t>18.9855</t>
  </si>
  <si>
    <t>76.968</t>
  </si>
  <si>
    <t>37.06</t>
  </si>
  <si>
    <t>18.9974</t>
  </si>
  <si>
    <t>39.268</t>
  </si>
  <si>
    <t>78.095</t>
  </si>
  <si>
    <t>40.723</t>
  </si>
  <si>
    <t>19.1882</t>
  </si>
  <si>
    <t>40.681</t>
  </si>
  <si>
    <t>77.284</t>
  </si>
  <si>
    <t>42.106</t>
  </si>
  <si>
    <t>35.853</t>
  </si>
  <si>
    <t>66.371</t>
  </si>
  <si>
    <t>28.863</t>
  </si>
  <si>
    <t>51.457</t>
  </si>
  <si>
    <t>21.295</t>
  </si>
  <si>
    <t>42.918</t>
  </si>
  <si>
    <t>8.9407</t>
  </si>
  <si>
    <t>42.292</t>
  </si>
  <si>
    <t>8.8661</t>
  </si>
  <si>
    <t>40.934</t>
  </si>
  <si>
    <t>23.259</t>
  </si>
  <si>
    <t>8.8959</t>
  </si>
  <si>
    <t>41.767</t>
  </si>
  <si>
    <t>8.8638</t>
  </si>
  <si>
    <t>21.611</t>
  </si>
  <si>
    <t>42.624</t>
  </si>
  <si>
    <t>10.8635</t>
  </si>
  <si>
    <t>22.36</t>
  </si>
  <si>
    <t>11.3328</t>
  </si>
  <si>
    <t>21.592</t>
  </si>
  <si>
    <t>44.075</t>
  </si>
  <si>
    <t>23.561</t>
  </si>
  <si>
    <t>13.7595</t>
  </si>
  <si>
    <t>20.859</t>
  </si>
  <si>
    <t>43.148</t>
  </si>
  <si>
    <t>22.623</t>
  </si>
  <si>
    <t>14.9601</t>
  </si>
  <si>
    <t>20.483</t>
  </si>
  <si>
    <t>42.331</t>
  </si>
  <si>
    <t>17.3814</t>
  </si>
  <si>
    <t>42.099</t>
  </si>
  <si>
    <t>15.9118</t>
  </si>
  <si>
    <t>19.159</t>
  </si>
  <si>
    <t>39.474</t>
  </si>
  <si>
    <t>17.6667</t>
  </si>
  <si>
    <t>39.769</t>
  </si>
  <si>
    <t>19.232</t>
  </si>
  <si>
    <t>15.5986</t>
  </si>
  <si>
    <t>40.982</t>
  </si>
  <si>
    <t>19.018</t>
  </si>
  <si>
    <t>15.1492</t>
  </si>
  <si>
    <t>40.147</t>
  </si>
  <si>
    <t>12.9199</t>
  </si>
  <si>
    <t>37.077</t>
  </si>
  <si>
    <t>12.0541</t>
  </si>
  <si>
    <t>15.443</t>
  </si>
  <si>
    <t>14.607</t>
  </si>
  <si>
    <t>13.0015</t>
  </si>
  <si>
    <t>15.44</t>
  </si>
  <si>
    <t>35.549</t>
  </si>
  <si>
    <t>13.1556</t>
  </si>
  <si>
    <t>18.543</t>
  </si>
  <si>
    <t>42.644</t>
  </si>
  <si>
    <t>18.17</t>
  </si>
  <si>
    <t>12.8923</t>
  </si>
  <si>
    <t>21.475</t>
  </si>
  <si>
    <t>13.3464</t>
  </si>
  <si>
    <t>22.532</t>
  </si>
  <si>
    <t>50.529</t>
  </si>
  <si>
    <t>13.1683</t>
  </si>
  <si>
    <t>24.606</t>
  </si>
  <si>
    <t>54.507</t>
  </si>
  <si>
    <t>23.693</t>
  </si>
  <si>
    <t>12.0124</t>
  </si>
  <si>
    <t>24.645</t>
  </si>
  <si>
    <t>53.898</t>
  </si>
  <si>
    <t>11.2269</t>
  </si>
  <si>
    <t>24.265</t>
  </si>
  <si>
    <t>53.163</t>
  </si>
  <si>
    <t>10.6596</t>
  </si>
  <si>
    <t>51.585</t>
  </si>
  <si>
    <t>10.5154</t>
  </si>
  <si>
    <t>10.1343</t>
  </si>
  <si>
    <t>22.869</t>
  </si>
  <si>
    <t>51.252</t>
  </si>
  <si>
    <t>10.5839</t>
  </si>
  <si>
    <t>22.947</t>
  </si>
  <si>
    <t>51.209</t>
  </si>
  <si>
    <t>20.857</t>
  </si>
  <si>
    <t>6.88</t>
  </si>
  <si>
    <t>11.3525</t>
  </si>
  <si>
    <t>23.085</t>
  </si>
  <si>
    <t>51.601</t>
  </si>
  <si>
    <t>20.5246</t>
  </si>
  <si>
    <t>25.515</t>
  </si>
  <si>
    <t>55.22</t>
  </si>
  <si>
    <t>16.2175</t>
  </si>
  <si>
    <t>52.316</t>
  </si>
  <si>
    <t>14.9372</t>
  </si>
  <si>
    <t>51.51</t>
  </si>
  <si>
    <t>14.6808</t>
  </si>
  <si>
    <t>49.967</t>
  </si>
  <si>
    <t>7.7365</t>
  </si>
  <si>
    <t>30.268</t>
  </si>
  <si>
    <t>12.157</t>
  </si>
  <si>
    <t>10.0176</t>
  </si>
  <si>
    <t>34.81</t>
  </si>
  <si>
    <t>13.715</t>
  </si>
  <si>
    <t>9.1555</t>
  </si>
  <si>
    <t>8.9184</t>
  </si>
  <si>
    <t>32.171</t>
  </si>
  <si>
    <t>10.0862</t>
  </si>
  <si>
    <t>38.234</t>
  </si>
  <si>
    <t>16.363</t>
  </si>
  <si>
    <t>38.834</t>
  </si>
  <si>
    <t>10.6431</t>
  </si>
  <si>
    <t>10.1907</t>
  </si>
  <si>
    <t>13.149</t>
  </si>
  <si>
    <t>7.776</t>
  </si>
  <si>
    <t>9.9139</t>
  </si>
  <si>
    <t>7.897</t>
  </si>
  <si>
    <t>9.0823</t>
  </si>
  <si>
    <t>41.327</t>
  </si>
  <si>
    <t>8.395</t>
  </si>
  <si>
    <t>9.5466</t>
  </si>
  <si>
    <t>10.5139</t>
  </si>
  <si>
    <t>18.208</t>
  </si>
  <si>
    <t>42.389</t>
  </si>
  <si>
    <t>21.183</t>
  </si>
  <si>
    <t>46.676</t>
  </si>
  <si>
    <t>13.3316</t>
  </si>
  <si>
    <t>23.725</t>
  </si>
  <si>
    <t>22.596</t>
  </si>
  <si>
    <t>13.9706</t>
  </si>
  <si>
    <t>51.53</t>
  </si>
  <si>
    <t>24.862</t>
  </si>
  <si>
    <t>13.3933</t>
  </si>
  <si>
    <t>26.496</t>
  </si>
  <si>
    <t>53.604</t>
  </si>
  <si>
    <t>13.7358</t>
  </si>
  <si>
    <t>27.74</t>
  </si>
  <si>
    <t>54.37</t>
  </si>
  <si>
    <t>28.961</t>
  </si>
  <si>
    <t>27.165</t>
  </si>
  <si>
    <t>49.763</t>
  </si>
  <si>
    <t>29.992</t>
  </si>
  <si>
    <t>14.2658</t>
  </si>
  <si>
    <t>28.812</t>
  </si>
  <si>
    <t>52.496</t>
  </si>
  <si>
    <t>15.4769</t>
  </si>
  <si>
    <t>29.825</t>
  </si>
  <si>
    <t>54.798</t>
  </si>
  <si>
    <t>15.3102</t>
  </si>
  <si>
    <t>28.441</t>
  </si>
  <si>
    <t>31.439</t>
  </si>
  <si>
    <t>27.002</t>
  </si>
  <si>
    <t>50.446</t>
  </si>
  <si>
    <t>24.813</t>
  </si>
  <si>
    <t>47.163</t>
  </si>
  <si>
    <t>13.0504</t>
  </si>
  <si>
    <t>44.659</t>
  </si>
  <si>
    <t>22.819</t>
  </si>
  <si>
    <t>11.9531</t>
  </si>
  <si>
    <t>41.395</t>
  </si>
  <si>
    <t>19.882</t>
  </si>
  <si>
    <t>11.2948</t>
  </si>
  <si>
    <t>19.005</t>
  </si>
  <si>
    <t>11.5423</t>
  </si>
  <si>
    <t>38.805</t>
  </si>
  <si>
    <t>11.3216</t>
  </si>
  <si>
    <t>39.763</t>
  </si>
  <si>
    <t>11.3584</t>
  </si>
  <si>
    <t>19.468</t>
  </si>
  <si>
    <t>41.001</t>
  </si>
  <si>
    <t>11.0251</t>
  </si>
  <si>
    <t>39.653</t>
  </si>
  <si>
    <t>18.42</t>
  </si>
  <si>
    <t>10.0695</t>
  </si>
  <si>
    <t>38.849</t>
  </si>
  <si>
    <t>9.3912</t>
  </si>
  <si>
    <t>36.92</t>
  </si>
  <si>
    <t>9.8189</t>
  </si>
  <si>
    <t>9.8131</t>
  </si>
  <si>
    <t>18.742</t>
  </si>
  <si>
    <t>40.874</t>
  </si>
  <si>
    <t>19.56</t>
  </si>
  <si>
    <t>14.666</t>
  </si>
  <si>
    <t>10.9654</t>
  </si>
  <si>
    <t>19.623</t>
  </si>
  <si>
    <t>41.28</t>
  </si>
  <si>
    <t>9.9049</t>
  </si>
  <si>
    <t>39.972</t>
  </si>
  <si>
    <t>10.7203</t>
  </si>
  <si>
    <t>21.367</t>
  </si>
  <si>
    <t>42.117</t>
  </si>
  <si>
    <t>10.9753</t>
  </si>
  <si>
    <t>22.084</t>
  </si>
  <si>
    <t>43.802</t>
  </si>
  <si>
    <t>11.0495</t>
  </si>
  <si>
    <t>22.566</t>
  </si>
  <si>
    <t>23.726</t>
  </si>
  <si>
    <t>11.6446</t>
  </si>
  <si>
    <t>22.587</t>
  </si>
  <si>
    <t>45.954</t>
  </si>
  <si>
    <t>13.8598</t>
  </si>
  <si>
    <t>47.819</t>
  </si>
  <si>
    <t>27.649</t>
  </si>
  <si>
    <t>15.3855</t>
  </si>
  <si>
    <t>23.864</t>
  </si>
  <si>
    <t>46.512</t>
  </si>
  <si>
    <t>26.186</t>
  </si>
  <si>
    <t>15.5265</t>
  </si>
  <si>
    <t>24.189</t>
  </si>
  <si>
    <t>47.659</t>
  </si>
  <si>
    <t>26.473</t>
  </si>
  <si>
    <t>12.219</t>
  </si>
  <si>
    <t>25.273</t>
  </si>
  <si>
    <t>49.756</t>
  </si>
  <si>
    <t>45.956</t>
  </si>
  <si>
    <t>25.831</t>
  </si>
  <si>
    <t>9.663</t>
  </si>
  <si>
    <t>41.542</t>
  </si>
  <si>
    <t>37.543</t>
  </si>
  <si>
    <t>22.243</t>
  </si>
  <si>
    <t>35.559</t>
  </si>
  <si>
    <t>18.061</t>
  </si>
  <si>
    <t>20.101</t>
  </si>
  <si>
    <t>34.819</t>
  </si>
  <si>
    <t>19.465</t>
  </si>
  <si>
    <t>33.136</t>
  </si>
  <si>
    <t>15.6547</t>
  </si>
  <si>
    <t>18.868</t>
  </si>
  <si>
    <t>9.629</t>
  </si>
  <si>
    <t>14.2016</t>
  </si>
  <si>
    <t>36.345</t>
  </si>
  <si>
    <t>13.8699</t>
  </si>
  <si>
    <t>38.374</t>
  </si>
  <si>
    <t>22.163</t>
  </si>
  <si>
    <t>14.8073</t>
  </si>
  <si>
    <t>11.649</t>
  </si>
  <si>
    <t>18.5651</t>
  </si>
  <si>
    <t>20.616</t>
  </si>
  <si>
    <t>37.37</t>
  </si>
  <si>
    <t>22.184</t>
  </si>
  <si>
    <t>40.743</t>
  </si>
  <si>
    <t>41.512</t>
  </si>
  <si>
    <t>25.973</t>
  </si>
  <si>
    <t>15.9696</t>
  </si>
  <si>
    <t>22.63</t>
  </si>
  <si>
    <t>41.618</t>
  </si>
  <si>
    <t>26.277</t>
  </si>
  <si>
    <t>16.0921</t>
  </si>
  <si>
    <t>23.242</t>
  </si>
  <si>
    <t>26.717</t>
  </si>
  <si>
    <t>18.0117</t>
  </si>
  <si>
    <t>23.817</t>
  </si>
  <si>
    <t>26.698</t>
  </si>
  <si>
    <t>24.621</t>
  </si>
  <si>
    <t>45.543</t>
  </si>
  <si>
    <t>18.6887</t>
  </si>
  <si>
    <t>25.837</t>
  </si>
  <si>
    <t>47.642</t>
  </si>
  <si>
    <t>29.328</t>
  </si>
  <si>
    <t>17.9435</t>
  </si>
  <si>
    <t>26.801</t>
  </si>
  <si>
    <t>49.64</t>
  </si>
  <si>
    <t>30.626</t>
  </si>
  <si>
    <t>11.629</t>
  </si>
  <si>
    <t>18.4965</t>
  </si>
  <si>
    <t>25.925</t>
  </si>
  <si>
    <t>46.535</t>
  </si>
  <si>
    <t>29.615</t>
  </si>
  <si>
    <t>18.0566</t>
  </si>
  <si>
    <t>46.557</t>
  </si>
  <si>
    <t>14.768</t>
  </si>
  <si>
    <t>24.315</t>
  </si>
  <si>
    <t>46.183</t>
  </si>
  <si>
    <t>16.8813</t>
  </si>
  <si>
    <t>25.267</t>
  </si>
  <si>
    <t>13.5463</t>
  </si>
  <si>
    <t>35.071</t>
  </si>
  <si>
    <t>11.465</t>
  </si>
  <si>
    <t>11.6582</t>
  </si>
  <si>
    <t>16.337</t>
  </si>
  <si>
    <t>10.122</t>
  </si>
  <si>
    <t>9.8178</t>
  </si>
  <si>
    <t>25.002</t>
  </si>
  <si>
    <t>9.66</t>
  </si>
  <si>
    <t>13.249</t>
  </si>
  <si>
    <t>8.5106</t>
  </si>
  <si>
    <t>8.4165</t>
  </si>
  <si>
    <t>10.695</t>
  </si>
  <si>
    <t>12.72</t>
  </si>
  <si>
    <t>7.9102</t>
  </si>
  <si>
    <t>11.955</t>
  </si>
  <si>
    <t>7.8313</t>
  </si>
  <si>
    <t>5.9714</t>
  </si>
  <si>
    <t>15.02</t>
  </si>
  <si>
    <t>6.0281</t>
  </si>
  <si>
    <t>6.6238</t>
  </si>
  <si>
    <t>5.942</t>
  </si>
  <si>
    <t>10.7122</t>
  </si>
  <si>
    <t>9.458</t>
  </si>
  <si>
    <t>13.8491</t>
  </si>
  <si>
    <t>16.522</t>
  </si>
  <si>
    <t>11.9218</t>
  </si>
  <si>
    <t>6.188</t>
  </si>
  <si>
    <t>12.0531</t>
  </si>
  <si>
    <t>15.4517</t>
  </si>
  <si>
    <t>11.487</t>
  </si>
  <si>
    <t>14.6966</t>
  </si>
  <si>
    <t>10.115</t>
  </si>
  <si>
    <t>14.618</t>
  </si>
  <si>
    <t>14.7877</t>
  </si>
  <si>
    <t>13.8611</t>
  </si>
  <si>
    <t>24.101</t>
  </si>
  <si>
    <t>13.2902</t>
  </si>
  <si>
    <t>14.0251</t>
  </si>
  <si>
    <t>11.0561</t>
  </si>
  <si>
    <t>8.979</t>
  </si>
  <si>
    <t>14.0664</t>
  </si>
  <si>
    <t>19.929</t>
  </si>
  <si>
    <t>14.869</t>
  </si>
  <si>
    <t>10.6601</t>
  </si>
  <si>
    <t>16.202</t>
  </si>
  <si>
    <t>11.7979</t>
  </si>
  <si>
    <t>17.994</t>
  </si>
  <si>
    <t>9.893</t>
  </si>
  <si>
    <t>9.258</t>
  </si>
  <si>
    <t>21.72</t>
  </si>
  <si>
    <t>12.0198</t>
  </si>
  <si>
    <t>23.186</t>
  </si>
  <si>
    <t>22.989</t>
  </si>
  <si>
    <t>11.6918</t>
  </si>
  <si>
    <t>22.256</t>
  </si>
  <si>
    <t>11.4661</t>
  </si>
  <si>
    <t>23.969</t>
  </si>
  <si>
    <t>18.956</t>
  </si>
  <si>
    <t>12.4015</t>
  </si>
  <si>
    <t>12.1051</t>
  </si>
  <si>
    <t>24.204</t>
  </si>
  <si>
    <t>17.5642</t>
  </si>
  <si>
    <t>18.792</t>
  </si>
  <si>
    <t>20.0394</t>
  </si>
  <si>
    <t>27.205</t>
  </si>
  <si>
    <t>19.0535</t>
  </si>
  <si>
    <t>20.9121</t>
  </si>
  <si>
    <t>30.674</t>
  </si>
  <si>
    <t>21.9613</t>
  </si>
  <si>
    <t>31.249</t>
  </si>
  <si>
    <t>11.249</t>
  </si>
  <si>
    <t>19.801</t>
  </si>
  <si>
    <t>23.1045</t>
  </si>
  <si>
    <t>33.526</t>
  </si>
  <si>
    <t>26.0008</t>
  </si>
  <si>
    <t>15.714</t>
  </si>
  <si>
    <t>35.681</t>
  </si>
  <si>
    <t>12.427</t>
  </si>
  <si>
    <t>29.3059</t>
  </si>
  <si>
    <t>15.025</t>
  </si>
  <si>
    <t>34.3277</t>
  </si>
  <si>
    <t>43.112</t>
  </si>
  <si>
    <t>34.2042</t>
  </si>
  <si>
    <t>44.803</t>
  </si>
  <si>
    <t>20.699</t>
  </si>
  <si>
    <t>25.546</t>
  </si>
  <si>
    <t>34.5626</t>
  </si>
  <si>
    <t>22.901</t>
  </si>
  <si>
    <t>43.945</t>
  </si>
  <si>
    <t>32.2935</t>
  </si>
  <si>
    <t>3.333</t>
  </si>
  <si>
    <t>31.6011</t>
  </si>
  <si>
    <t>39.628</t>
  </si>
  <si>
    <t>29.2191</t>
  </si>
  <si>
    <t>28.9875</t>
  </si>
  <si>
    <t>41.347</t>
  </si>
  <si>
    <t>26.833</t>
  </si>
  <si>
    <t>25.53</t>
  </si>
  <si>
    <t>43.2</t>
  </si>
  <si>
    <t>23.122</t>
  </si>
  <si>
    <t>44.391</t>
  </si>
  <si>
    <t>27.5957</t>
  </si>
  <si>
    <t>45.165</t>
  </si>
  <si>
    <t>20.903</t>
  </si>
  <si>
    <t>25.6562</t>
  </si>
  <si>
    <t>45.41</t>
  </si>
  <si>
    <t>23.664</t>
  </si>
  <si>
    <t>21.847</t>
  </si>
  <si>
    <t>46.127</t>
  </si>
  <si>
    <t>19.853</t>
  </si>
  <si>
    <t>24.6249</t>
  </si>
  <si>
    <t>23.278</t>
  </si>
  <si>
    <t>21.681</t>
  </si>
  <si>
    <t>23.169</t>
  </si>
  <si>
    <t>48.286</t>
  </si>
  <si>
    <t>21.8621</t>
  </si>
  <si>
    <t>22.028</t>
  </si>
  <si>
    <t>46.309</t>
  </si>
  <si>
    <t>20.081</t>
  </si>
  <si>
    <t>21.254</t>
  </si>
  <si>
    <t>22.119</t>
  </si>
  <si>
    <t>22.098</t>
  </si>
  <si>
    <t>24.8678</t>
  </si>
  <si>
    <t>48.735</t>
  </si>
  <si>
    <t>26.9493</t>
  </si>
  <si>
    <t>49.63</t>
  </si>
  <si>
    <t>21.463</t>
  </si>
  <si>
    <t>23.64</t>
  </si>
  <si>
    <t>27.4472</t>
  </si>
  <si>
    <t>28.0089</t>
  </si>
  <si>
    <t>25.799</t>
  </si>
  <si>
    <t>54.812</t>
  </si>
  <si>
    <t>19.226</t>
  </si>
  <si>
    <t>28.4737</t>
  </si>
  <si>
    <t>27.558</t>
  </si>
  <si>
    <t>57.499</t>
  </si>
  <si>
    <t>20.677</t>
  </si>
  <si>
    <t>29.6753</t>
  </si>
  <si>
    <t>26.358</t>
  </si>
  <si>
    <t>54.443</t>
  </si>
  <si>
    <t>19.867</t>
  </si>
  <si>
    <t>28.3289</t>
  </si>
  <si>
    <t>26.013</t>
  </si>
  <si>
    <t>52.805</t>
  </si>
  <si>
    <t>29.3418</t>
  </si>
  <si>
    <t>51.266</t>
  </si>
  <si>
    <t>28.4857</t>
  </si>
  <si>
    <t>52.435</t>
  </si>
  <si>
    <t>20.0092</t>
  </si>
  <si>
    <t>42.14</t>
  </si>
  <si>
    <t>12.7587</t>
  </si>
  <si>
    <t>10.7992</t>
  </si>
  <si>
    <t>19.016</t>
  </si>
  <si>
    <t>11.1022</t>
  </si>
  <si>
    <t>24.755</t>
  </si>
  <si>
    <t>12.7704</t>
  </si>
  <si>
    <t>24.471</t>
  </si>
  <si>
    <t>19.235</t>
  </si>
  <si>
    <t>15.0543</t>
  </si>
  <si>
    <t>35.618</t>
  </si>
  <si>
    <t>20.014</t>
  </si>
  <si>
    <t>23.938</t>
  </si>
  <si>
    <t>50.081</t>
  </si>
  <si>
    <t>22.452</t>
  </si>
  <si>
    <t>17.5233</t>
  </si>
  <si>
    <t>20.2413</t>
  </si>
  <si>
    <t>27.51</t>
  </si>
  <si>
    <t>58.094</t>
  </si>
  <si>
    <t>27.031</t>
  </si>
  <si>
    <t>20.933</t>
  </si>
  <si>
    <t>28.854</t>
  </si>
  <si>
    <t>59.665</t>
  </si>
  <si>
    <t>28.909</t>
  </si>
  <si>
    <t>20.0436</t>
  </si>
  <si>
    <t>61.34</t>
  </si>
  <si>
    <t>29.928</t>
  </si>
  <si>
    <t>28.557</t>
  </si>
  <si>
    <t>17.8734</t>
  </si>
  <si>
    <t>65.855</t>
  </si>
  <si>
    <t>31.707</t>
  </si>
  <si>
    <t>25.566</t>
  </si>
  <si>
    <t>17.2307</t>
  </si>
  <si>
    <t>33.318</t>
  </si>
  <si>
    <t>66.771</t>
  </si>
  <si>
    <t>32.688</t>
  </si>
  <si>
    <t>34.877</t>
  </si>
  <si>
    <t>70.925</t>
  </si>
  <si>
    <t>34.546</t>
  </si>
  <si>
    <t>20.707</t>
  </si>
  <si>
    <t>20.4973</t>
  </si>
  <si>
    <t>75.601</t>
  </si>
  <si>
    <t>36.507</t>
  </si>
  <si>
    <t>38.594</t>
  </si>
  <si>
    <t>77.811</t>
  </si>
  <si>
    <t>38.342</t>
  </si>
  <si>
    <t>22.2269</t>
  </si>
  <si>
    <t>75.393</t>
  </si>
  <si>
    <t>36.724</t>
  </si>
  <si>
    <t>15.585</t>
  </si>
  <si>
    <t>20.5328</t>
  </si>
  <si>
    <t>33.713</t>
  </si>
  <si>
    <t>69.281</t>
  </si>
  <si>
    <t>32.941</t>
  </si>
  <si>
    <t>20.8578</t>
  </si>
  <si>
    <t>61.967</t>
  </si>
  <si>
    <t>28.058</t>
  </si>
  <si>
    <t>20.5419</t>
  </si>
  <si>
    <t>26.28</t>
  </si>
  <si>
    <t>56.194</t>
  </si>
  <si>
    <t>21.3691</t>
  </si>
  <si>
    <t>51.717</t>
  </si>
  <si>
    <t>22.282</t>
  </si>
  <si>
    <t>19.927</t>
  </si>
  <si>
    <t>10.606</t>
  </si>
  <si>
    <t>32.684</t>
  </si>
  <si>
    <t>12.674</t>
  </si>
  <si>
    <t>15.2111</t>
  </si>
  <si>
    <t>35.934</t>
  </si>
  <si>
    <t>14.695</t>
  </si>
  <si>
    <t>16.4807</t>
  </si>
  <si>
    <t>15.685</t>
  </si>
  <si>
    <t>33.367</t>
  </si>
  <si>
    <t>17.924</t>
  </si>
  <si>
    <t>16.4157</t>
  </si>
  <si>
    <t>15.8703</t>
  </si>
  <si>
    <t>17.581</t>
  </si>
  <si>
    <t>36.346</t>
  </si>
  <si>
    <t>16.213</t>
  </si>
  <si>
    <t>19.535</t>
  </si>
  <si>
    <t>18.415</t>
  </si>
  <si>
    <t>27.296</t>
  </si>
  <si>
    <t>14.1531</t>
  </si>
  <si>
    <t>20.896</t>
  </si>
  <si>
    <t>41.572</t>
  </si>
  <si>
    <t>32.698</t>
  </si>
  <si>
    <t>11.1269</t>
  </si>
  <si>
    <t>9.6683</t>
  </si>
  <si>
    <t>9.2055</t>
  </si>
  <si>
    <t>26.155</t>
  </si>
  <si>
    <t>12.431</t>
  </si>
  <si>
    <t>8.1544</t>
  </si>
  <si>
    <t>8.7815</t>
  </si>
  <si>
    <t>9.9667</t>
  </si>
  <si>
    <t>24.208</t>
  </si>
  <si>
    <t>11.8671</t>
  </si>
  <si>
    <t>15.337</t>
  </si>
  <si>
    <t>12.4898</t>
  </si>
  <si>
    <t>13.349</t>
  </si>
  <si>
    <t>13.8573</t>
  </si>
  <si>
    <t>26.651</t>
  </si>
  <si>
    <t>14.62</t>
  </si>
  <si>
    <t>15.9968</t>
  </si>
  <si>
    <t>15.52</t>
  </si>
  <si>
    <t>26.887</t>
  </si>
  <si>
    <t>15.77</t>
  </si>
  <si>
    <t>17.3114</t>
  </si>
  <si>
    <t>27.421</t>
  </si>
  <si>
    <t>17.9626</t>
  </si>
  <si>
    <t>19.7399</t>
  </si>
  <si>
    <t>17.1397</t>
  </si>
  <si>
    <t>34.853</t>
  </si>
  <si>
    <t>25.054</t>
  </si>
  <si>
    <t>18.3472</t>
  </si>
  <si>
    <t>33.487</t>
  </si>
  <si>
    <t>24.015</t>
  </si>
  <si>
    <t>16.381</t>
  </si>
  <si>
    <t>16.3741</t>
  </si>
  <si>
    <t>26.101</t>
  </si>
  <si>
    <t>23.117</t>
  </si>
  <si>
    <t>29.373</t>
  </si>
  <si>
    <t>13.8243</t>
  </si>
  <si>
    <t>40.057</t>
  </si>
  <si>
    <t>15.4422</t>
  </si>
  <si>
    <t>44.533</t>
  </si>
  <si>
    <t>34.013</t>
  </si>
  <si>
    <t>14.8988</t>
  </si>
  <si>
    <t>26.48</t>
  </si>
  <si>
    <t>43.557</t>
  </si>
  <si>
    <t>31.831</t>
  </si>
  <si>
    <t>16.0275</t>
  </si>
  <si>
    <t>43.03</t>
  </si>
  <si>
    <t>34.361</t>
  </si>
  <si>
    <t>18.4276</t>
  </si>
  <si>
    <t>42.777</t>
  </si>
  <si>
    <t>38.715</t>
  </si>
  <si>
    <t>31.922</t>
  </si>
  <si>
    <t>42.949</t>
  </si>
  <si>
    <t>44.602</t>
  </si>
  <si>
    <t>36.02</t>
  </si>
  <si>
    <t>46.879</t>
  </si>
  <si>
    <t>50.796</t>
  </si>
  <si>
    <t>2.650</t>
  </si>
  <si>
    <t>22.6183</t>
  </si>
  <si>
    <t>51.662</t>
  </si>
  <si>
    <t>23.1509</t>
  </si>
  <si>
    <t>37.295</t>
  </si>
  <si>
    <t>49.259</t>
  </si>
  <si>
    <t>52.318</t>
  </si>
  <si>
    <t>23.4503</t>
  </si>
  <si>
    <t>36.693</t>
  </si>
  <si>
    <t>47.821</t>
  </si>
  <si>
    <t>51.835</t>
  </si>
  <si>
    <t>16.046</t>
  </si>
  <si>
    <t>22.4551</t>
  </si>
  <si>
    <t>36.498</t>
  </si>
  <si>
    <t>46.833</t>
  </si>
  <si>
    <t>52.172</t>
  </si>
  <si>
    <t>24.4726</t>
  </si>
  <si>
    <t>37.082</t>
  </si>
  <si>
    <t>52.459</t>
  </si>
  <si>
    <t>12.136</t>
  </si>
  <si>
    <t>27.1535</t>
  </si>
  <si>
    <t>54.133</t>
  </si>
  <si>
    <t>59.447</t>
  </si>
  <si>
    <t>31.6426</t>
  </si>
  <si>
    <t>55.412</t>
  </si>
  <si>
    <t>74.844</t>
  </si>
  <si>
    <t>75.974</t>
  </si>
  <si>
    <t>31.0302</t>
  </si>
  <si>
    <t>76.773</t>
  </si>
  <si>
    <t>74.768</t>
  </si>
  <si>
    <t>29.2187</t>
  </si>
  <si>
    <t>53.322</t>
  </si>
  <si>
    <t>76.477</t>
  </si>
  <si>
    <t>70.718</t>
  </si>
  <si>
    <t>12.588</t>
  </si>
  <si>
    <t>25.3697</t>
  </si>
  <si>
    <t>47.723</t>
  </si>
  <si>
    <t>68.604</t>
  </si>
  <si>
    <t>64.673</t>
  </si>
  <si>
    <t>22.6381</t>
  </si>
  <si>
    <t>57.194</t>
  </si>
  <si>
    <t>34.152</t>
  </si>
  <si>
    <t>49.634</t>
  </si>
  <si>
    <t>49.532</t>
  </si>
  <si>
    <t>19.8866</t>
  </si>
  <si>
    <t>41.666</t>
  </si>
  <si>
    <t>41.02</t>
  </si>
  <si>
    <t>17.8516</t>
  </si>
  <si>
    <t>34.409</t>
  </si>
  <si>
    <t>16.5081</t>
  </si>
  <si>
    <t>20.041</t>
  </si>
  <si>
    <t>27.603</t>
  </si>
  <si>
    <t>14.8682</t>
  </si>
  <si>
    <t>16.229</t>
  </si>
  <si>
    <t>14.039</t>
  </si>
  <si>
    <t>12.8045</t>
  </si>
  <si>
    <t>25.014</t>
  </si>
  <si>
    <t>13.9838</t>
  </si>
  <si>
    <t>20.328</t>
  </si>
  <si>
    <t>13.5806</t>
  </si>
  <si>
    <t>24.161</t>
  </si>
  <si>
    <t>13.6507</t>
  </si>
  <si>
    <t>13.679</t>
  </si>
  <si>
    <t>14.579</t>
  </si>
  <si>
    <t>16.2034</t>
  </si>
  <si>
    <t>24.525</t>
  </si>
  <si>
    <t>17.4081</t>
  </si>
  <si>
    <t>25.314</t>
  </si>
  <si>
    <t>18.7036</t>
  </si>
  <si>
    <t>17.2242</t>
  </si>
  <si>
    <t>15.3341</t>
  </si>
  <si>
    <t>26.526</t>
  </si>
  <si>
    <t>12.9265</t>
  </si>
  <si>
    <t>23.957</t>
  </si>
  <si>
    <t>19.998</t>
  </si>
  <si>
    <t>15.4914</t>
  </si>
  <si>
    <t>12.365</t>
  </si>
  <si>
    <t>16.5593</t>
  </si>
  <si>
    <t>19.0319</t>
  </si>
  <si>
    <t>27.982</t>
  </si>
  <si>
    <t>19.9606</t>
  </si>
  <si>
    <t>15.767</t>
  </si>
  <si>
    <t>27.709</t>
  </si>
  <si>
    <t>16.122</t>
  </si>
  <si>
    <t>22.3672</t>
  </si>
  <si>
    <t>24.7718</t>
  </si>
  <si>
    <t>17.201</t>
  </si>
  <si>
    <t>29.01</t>
  </si>
  <si>
    <t>25.881</t>
  </si>
  <si>
    <t>14.79</t>
  </si>
  <si>
    <t>27.5404</t>
  </si>
  <si>
    <t>29.584</t>
  </si>
  <si>
    <t>28.791</t>
  </si>
  <si>
    <t>18.402</t>
  </si>
  <si>
    <t>27.3345</t>
  </si>
  <si>
    <t>29.096</t>
  </si>
  <si>
    <t>27.9438</t>
  </si>
  <si>
    <t>5.614</t>
  </si>
  <si>
    <t>18.221</t>
  </si>
  <si>
    <t>27.4442</t>
  </si>
  <si>
    <t>28.1686</t>
  </si>
  <si>
    <t>31.914</t>
  </si>
  <si>
    <t>29.7152</t>
  </si>
  <si>
    <t>33.033</t>
  </si>
  <si>
    <t>25.109</t>
  </si>
  <si>
    <t>24.9949</t>
  </si>
  <si>
    <t>34.039</t>
  </si>
  <si>
    <t>25.081</t>
  </si>
  <si>
    <t>34.378</t>
  </si>
  <si>
    <t>32.514</t>
  </si>
  <si>
    <t>23.689</t>
  </si>
  <si>
    <t>15.9497</t>
  </si>
  <si>
    <t>20.2527</t>
  </si>
  <si>
    <t>19.081</t>
  </si>
  <si>
    <t>29.22</t>
  </si>
  <si>
    <t>17.8274</t>
  </si>
  <si>
    <t>30.814</t>
  </si>
  <si>
    <t>24.749</t>
  </si>
  <si>
    <t>10.5135</t>
  </si>
  <si>
    <t>10.2907</t>
  </si>
  <si>
    <t>20.089</t>
  </si>
  <si>
    <t>11.0337</t>
  </si>
  <si>
    <t>15.319</t>
  </si>
  <si>
    <t>16.3647</t>
  </si>
  <si>
    <t>18.203</t>
  </si>
  <si>
    <t>32.83</t>
  </si>
  <si>
    <t>17.2395</t>
  </si>
  <si>
    <t>21.98</t>
  </si>
  <si>
    <t>13.774</t>
  </si>
  <si>
    <t>16.2289</t>
  </si>
  <si>
    <t>19.249</t>
  </si>
  <si>
    <t>14.1912</t>
  </si>
  <si>
    <t>18.466</t>
  </si>
  <si>
    <t>10.251</t>
  </si>
  <si>
    <t>22.112</t>
  </si>
  <si>
    <t>14.051</t>
  </si>
  <si>
    <t>7.985</t>
  </si>
  <si>
    <t>18.2407</t>
  </si>
  <si>
    <t>19.84</t>
  </si>
  <si>
    <t>25.15</t>
  </si>
  <si>
    <t>32.95</t>
  </si>
  <si>
    <t>7.875</t>
  </si>
  <si>
    <t>20.3743</t>
  </si>
  <si>
    <t>25.08</t>
  </si>
  <si>
    <t>41.978</t>
  </si>
  <si>
    <t>20.7169</t>
  </si>
  <si>
    <t>25.14</t>
  </si>
  <si>
    <t>41.025</t>
  </si>
  <si>
    <t>20.1074</t>
  </si>
  <si>
    <t>39.322</t>
  </si>
  <si>
    <t>19.9506</t>
  </si>
  <si>
    <t>24.413</t>
  </si>
  <si>
    <t>33.824</t>
  </si>
  <si>
    <t>40.591</t>
  </si>
  <si>
    <t>10.233</t>
  </si>
  <si>
    <t>35.307</t>
  </si>
  <si>
    <t>23.6766</t>
  </si>
  <si>
    <t>40.765</t>
  </si>
  <si>
    <t>43.789</t>
  </si>
  <si>
    <t>44.817</t>
  </si>
  <si>
    <t>20.3935</t>
  </si>
  <si>
    <t>23.543</t>
  </si>
  <si>
    <t>33.58</t>
  </si>
  <si>
    <t>39.664</t>
  </si>
  <si>
    <t>18.2527</t>
  </si>
  <si>
    <t>20.603</t>
  </si>
  <si>
    <t>17.5934</t>
  </si>
  <si>
    <t>28.955</t>
  </si>
  <si>
    <t>15.9753</t>
  </si>
  <si>
    <t>18.225</t>
  </si>
  <si>
    <t>31.182</t>
  </si>
  <si>
    <t>16.7425</t>
  </si>
  <si>
    <t>32.639</t>
  </si>
  <si>
    <t>18.3431</t>
  </si>
  <si>
    <t>19.866</t>
  </si>
  <si>
    <t>33.842</t>
  </si>
  <si>
    <t>29.095</t>
  </si>
  <si>
    <t>12.523</t>
  </si>
  <si>
    <t>19.0678</t>
  </si>
  <si>
    <t>34.286</t>
  </si>
  <si>
    <t>22.392</t>
  </si>
  <si>
    <t>33.931</t>
  </si>
  <si>
    <t>36.544</t>
  </si>
  <si>
    <t>15.3906</t>
  </si>
  <si>
    <t>29.309</t>
  </si>
  <si>
    <t>12.977</t>
  </si>
  <si>
    <t>12.1474</t>
  </si>
  <si>
    <t>19.415</t>
  </si>
  <si>
    <t>21.042</t>
  </si>
  <si>
    <t>11.0277</t>
  </si>
  <si>
    <t>13.0258</t>
  </si>
  <si>
    <t>13.3046</t>
  </si>
  <si>
    <t>12.8488</t>
  </si>
  <si>
    <t>20.229</t>
  </si>
  <si>
    <t>12.845</t>
  </si>
  <si>
    <t>13.082</t>
  </si>
  <si>
    <t>13.6534</t>
  </si>
  <si>
    <t>14.9818</t>
  </si>
  <si>
    <t>19.469</t>
  </si>
  <si>
    <t>14.207</t>
  </si>
  <si>
    <t>12.6381</t>
  </si>
  <si>
    <t>12.2135</t>
  </si>
  <si>
    <t>21.486</t>
  </si>
  <si>
    <t>17.549</t>
  </si>
  <si>
    <t>12.2402</t>
  </si>
  <si>
    <t>11.0742</t>
  </si>
  <si>
    <t>14.576</t>
  </si>
  <si>
    <t>10.4625</t>
  </si>
  <si>
    <t>22.75</t>
  </si>
  <si>
    <t>10.7888</t>
  </si>
  <si>
    <t>11.3703</t>
  </si>
  <si>
    <t>20.963</t>
  </si>
  <si>
    <t>11.4614</t>
  </si>
  <si>
    <t>15.138</t>
  </si>
  <si>
    <t>24.187</t>
  </si>
  <si>
    <t>11.7712</t>
  </si>
  <si>
    <t>24.358</t>
  </si>
  <si>
    <t>11.4885</t>
  </si>
  <si>
    <t>12.0786</t>
  </si>
  <si>
    <t>24.885</t>
  </si>
  <si>
    <t>12.6253</t>
  </si>
  <si>
    <t>20.212</t>
  </si>
  <si>
    <t>11.8964</t>
  </si>
  <si>
    <t>14.794</t>
  </si>
  <si>
    <t>10.4691</t>
  </si>
  <si>
    <t>22.936</t>
  </si>
  <si>
    <t>9.7835</t>
  </si>
  <si>
    <t>14.683</t>
  </si>
  <si>
    <t>21.752</t>
  </si>
  <si>
    <t>22.553</t>
  </si>
  <si>
    <t>31.259</t>
  </si>
  <si>
    <t>9.5853</t>
  </si>
  <si>
    <t>32.234</t>
  </si>
  <si>
    <t>9.0455</t>
  </si>
  <si>
    <t>24.963</t>
  </si>
  <si>
    <t>8.2598</t>
  </si>
  <si>
    <t>20.15</t>
  </si>
  <si>
    <t>25.024</t>
  </si>
  <si>
    <t>23.976</t>
  </si>
  <si>
    <t>8.3426</t>
  </si>
  <si>
    <t>9.1473</t>
  </si>
  <si>
    <t>16.56</t>
  </si>
  <si>
    <t>14.61</t>
  </si>
  <si>
    <t>9.4204</t>
  </si>
  <si>
    <t>16.852</t>
  </si>
  <si>
    <t>22.033</t>
  </si>
  <si>
    <t>26.932</t>
  </si>
  <si>
    <t>13.7198</t>
  </si>
  <si>
    <t>17.477</t>
  </si>
  <si>
    <t>13.2546</t>
  </si>
  <si>
    <t>24.553</t>
  </si>
  <si>
    <t>28.059</t>
  </si>
  <si>
    <t>14.34</t>
  </si>
  <si>
    <t>14.0755</t>
  </si>
  <si>
    <t>15.0365</t>
  </si>
  <si>
    <t>26.145</t>
  </si>
  <si>
    <t>28.023</t>
  </si>
  <si>
    <t>14.215</t>
  </si>
  <si>
    <t>17.663</t>
  </si>
  <si>
    <t>25.924</t>
  </si>
  <si>
    <t>13.6512</t>
  </si>
  <si>
    <t>25.583</t>
  </si>
  <si>
    <t>27.684</t>
  </si>
  <si>
    <t>12.9467</t>
  </si>
  <si>
    <t>27.098</t>
  </si>
  <si>
    <t>15.2751</t>
  </si>
  <si>
    <t>24.728</t>
  </si>
  <si>
    <t>26.844</t>
  </si>
  <si>
    <t>14.7649</t>
  </si>
  <si>
    <t>13.4323</t>
  </si>
  <si>
    <t>15.413</t>
  </si>
  <si>
    <t>13.3684</t>
  </si>
  <si>
    <t>22.622</t>
  </si>
  <si>
    <t>13.1056</t>
  </si>
  <si>
    <t>13.831</t>
  </si>
  <si>
    <t>21.009</t>
  </si>
  <si>
    <t>12.1731</t>
  </si>
  <si>
    <t>12.88</t>
  </si>
  <si>
    <t>19.641</t>
  </si>
  <si>
    <t>12.2113</t>
  </si>
  <si>
    <t>12.816</t>
  </si>
  <si>
    <t>13.9047</t>
  </si>
  <si>
    <t>20.589</t>
  </si>
  <si>
    <t>15.3562</t>
  </si>
  <si>
    <t>23.31</t>
  </si>
  <si>
    <t>15.1239</t>
  </si>
  <si>
    <t>15.1827</t>
  </si>
  <si>
    <t>22.405</t>
  </si>
  <si>
    <t>17.037</t>
  </si>
  <si>
    <t>15.8937</t>
  </si>
  <si>
    <t>23.965</t>
  </si>
  <si>
    <t>33.778</t>
  </si>
  <si>
    <t>17.6458</t>
  </si>
  <si>
    <t>30.426</t>
  </si>
  <si>
    <t>31.92</t>
  </si>
  <si>
    <t>15.8798</t>
  </si>
  <si>
    <t>30.688</t>
  </si>
  <si>
    <t>13.9729</t>
  </si>
  <si>
    <t>20.442</t>
  </si>
  <si>
    <t>31.599</t>
  </si>
  <si>
    <t>13.4721</t>
  </si>
  <si>
    <t>14.049</t>
  </si>
  <si>
    <t>14.0074</t>
  </si>
  <si>
    <t>26.016</t>
  </si>
  <si>
    <t>30.925</t>
  </si>
  <si>
    <t>17.4745</t>
  </si>
  <si>
    <t>25.459</t>
  </si>
  <si>
    <t>23.4494</t>
  </si>
  <si>
    <t>24.896</t>
  </si>
  <si>
    <t>18.9822</t>
  </si>
  <si>
    <t>14.546</t>
  </si>
  <si>
    <t>17.0399</t>
  </si>
  <si>
    <t>23.291</t>
  </si>
  <si>
    <t>18.1953</t>
  </si>
  <si>
    <t>17.478</t>
  </si>
  <si>
    <t>14.671</t>
  </si>
  <si>
    <t>16.9901</t>
  </si>
  <si>
    <t>23.801</t>
  </si>
  <si>
    <t>14.92</t>
  </si>
  <si>
    <t>17.1614</t>
  </si>
  <si>
    <t>25.902</t>
  </si>
  <si>
    <t>17.5918</t>
  </si>
  <si>
    <t>25.638</t>
  </si>
  <si>
    <t>17.6467</t>
  </si>
  <si>
    <t>17.7453</t>
  </si>
  <si>
    <t>26.641</t>
  </si>
  <si>
    <t>17.9924</t>
  </si>
  <si>
    <t>16.441</t>
  </si>
  <si>
    <t>19.3661</t>
  </si>
  <si>
    <t>17.89</t>
  </si>
  <si>
    <t>18.0816</t>
  </si>
  <si>
    <t>18.194</t>
  </si>
  <si>
    <t>24.064</t>
  </si>
  <si>
    <t>17.6947</t>
  </si>
  <si>
    <t>27.451</t>
  </si>
  <si>
    <t>18.1951</t>
  </si>
  <si>
    <t>28.472</t>
  </si>
  <si>
    <t>15.8141</t>
  </si>
  <si>
    <t>29.922</t>
  </si>
  <si>
    <t>25.164</t>
  </si>
  <si>
    <t>12.4834</t>
  </si>
  <si>
    <t>19.98</t>
  </si>
  <si>
    <t>29.029</t>
  </si>
  <si>
    <t>26.855</t>
  </si>
  <si>
    <t>18.418</t>
  </si>
  <si>
    <t>25.965</t>
  </si>
  <si>
    <t>10.532</t>
  </si>
  <si>
    <t>17.333</t>
  </si>
  <si>
    <t>24.855</t>
  </si>
  <si>
    <t>10.6982</t>
  </si>
  <si>
    <t>26.027</t>
  </si>
  <si>
    <t>26.026</t>
  </si>
  <si>
    <t>10.7889</t>
  </si>
  <si>
    <t>26.422</t>
  </si>
  <si>
    <t>26.913</t>
  </si>
  <si>
    <t>11.9309</t>
  </si>
  <si>
    <t>19.098</t>
  </si>
  <si>
    <t>26.738</t>
  </si>
  <si>
    <t>27.846</t>
  </si>
  <si>
    <t>12.9905</t>
  </si>
  <si>
    <t>19.378</t>
  </si>
  <si>
    <t>28.458</t>
  </si>
  <si>
    <t>13.8833</t>
  </si>
  <si>
    <t>19.774</t>
  </si>
  <si>
    <t>15.6624</t>
  </si>
  <si>
    <t>14.9278</t>
  </si>
  <si>
    <t>15.2135</t>
  </si>
  <si>
    <t>20.946</t>
  </si>
  <si>
    <t>28.984</t>
  </si>
  <si>
    <t>29.837</t>
  </si>
  <si>
    <t>11.535</t>
  </si>
  <si>
    <t>13.5794</t>
  </si>
  <si>
    <t>29.513</t>
  </si>
  <si>
    <t>14.1891</t>
  </si>
  <si>
    <t>30.414</t>
  </si>
  <si>
    <t>15.5341</t>
  </si>
  <si>
    <t>11.0</t>
  </si>
  <si>
    <t>29.387</t>
  </si>
  <si>
    <t>15.5604</t>
  </si>
  <si>
    <t>29.722</t>
  </si>
  <si>
    <t>31.909</t>
  </si>
  <si>
    <t>29.242</t>
  </si>
  <si>
    <t>10.419</t>
  </si>
  <si>
    <t>29.652</t>
  </si>
  <si>
    <t>31.838</t>
  </si>
  <si>
    <t>14.7235</t>
  </si>
  <si>
    <t>21.557</t>
  </si>
  <si>
    <t>29.567</t>
  </si>
  <si>
    <t>31.836</t>
  </si>
  <si>
    <t>14.4467</t>
  </si>
  <si>
    <t>9.627</t>
  </si>
  <si>
    <t>16.0839</t>
  </si>
  <si>
    <t>29.841</t>
  </si>
  <si>
    <t>10.389</t>
  </si>
  <si>
    <t>16.1319</t>
  </si>
  <si>
    <t>15.2235</t>
  </si>
  <si>
    <t>13.9917</t>
  </si>
  <si>
    <t>12.739</t>
  </si>
  <si>
    <t>13.5968</t>
  </si>
  <si>
    <t>16.846</t>
  </si>
  <si>
    <t>13.6435</t>
  </si>
  <si>
    <t>15.188</t>
  </si>
  <si>
    <t>15.144</t>
  </si>
  <si>
    <t>12.2708</t>
  </si>
  <si>
    <t>13.838</t>
  </si>
  <si>
    <t>14.1</t>
  </si>
  <si>
    <t>11.6365</t>
  </si>
  <si>
    <t>13.0063</t>
  </si>
  <si>
    <t>12.084</t>
  </si>
  <si>
    <t>16.2857</t>
  </si>
  <si>
    <t>16.4826</t>
  </si>
  <si>
    <t>20.4904</t>
  </si>
  <si>
    <t>20.5938</t>
  </si>
  <si>
    <t>18.474</t>
  </si>
  <si>
    <t>17.424</t>
  </si>
  <si>
    <t>21.4759</t>
  </si>
  <si>
    <t>19.141</t>
  </si>
  <si>
    <t>8.96</t>
  </si>
  <si>
    <t>19.1895</t>
  </si>
  <si>
    <t>19.1985</t>
  </si>
  <si>
    <t>19.529</t>
  </si>
  <si>
    <t>17.348</t>
  </si>
  <si>
    <t>8.92</t>
  </si>
  <si>
    <t>20.2947</t>
  </si>
  <si>
    <t>12.759</t>
  </si>
  <si>
    <t>19.7588</t>
  </si>
  <si>
    <t>20.354</t>
  </si>
  <si>
    <t>9.782</t>
  </si>
  <si>
    <t>13.108</t>
  </si>
  <si>
    <t>18.7309</t>
  </si>
  <si>
    <t>18.1975</t>
  </si>
  <si>
    <t>17.8086</t>
  </si>
  <si>
    <t>17.3023</t>
  </si>
  <si>
    <t>15.7345</t>
  </si>
  <si>
    <t>20.327</t>
  </si>
  <si>
    <t>15.9123</t>
  </si>
  <si>
    <t>16.0432</t>
  </si>
  <si>
    <t>15.6899</t>
  </si>
  <si>
    <t>13.3007</t>
  </si>
  <si>
    <t>12.013</t>
  </si>
  <si>
    <t>15.0641</t>
  </si>
  <si>
    <t>21.891</t>
  </si>
  <si>
    <t>15.9316</t>
  </si>
  <si>
    <t>11.226</t>
  </si>
  <si>
    <t>16.858</t>
  </si>
  <si>
    <t>16.9463</t>
  </si>
  <si>
    <t>19.6422</t>
  </si>
  <si>
    <t>18.5072</t>
  </si>
  <si>
    <t>24.133</t>
  </si>
  <si>
    <t>14.392</t>
  </si>
  <si>
    <t>19.7845</t>
  </si>
  <si>
    <t>26.958</t>
  </si>
  <si>
    <t>20.3128</t>
  </si>
  <si>
    <t>16.053</t>
  </si>
  <si>
    <t>19.7987</t>
  </si>
  <si>
    <t>28.163</t>
  </si>
  <si>
    <t>16.149</t>
  </si>
  <si>
    <t>21.7351</t>
  </si>
  <si>
    <t>18.069</t>
  </si>
  <si>
    <t>23.0352</t>
  </si>
  <si>
    <t>27.873</t>
  </si>
  <si>
    <t>24.2568</t>
  </si>
  <si>
    <t>26.175</t>
  </si>
  <si>
    <t>21.163</t>
  </si>
  <si>
    <t>28.3</t>
  </si>
  <si>
    <t>18.6101</t>
  </si>
  <si>
    <t>28.325</t>
  </si>
  <si>
    <t>23.3098</t>
  </si>
  <si>
    <t>30.551</t>
  </si>
  <si>
    <t>27.686</t>
  </si>
  <si>
    <t>24.7615</t>
  </si>
  <si>
    <t>23.66</t>
  </si>
  <si>
    <t>41.463</t>
  </si>
  <si>
    <t>26.961</t>
  </si>
  <si>
    <t>30.001</t>
  </si>
  <si>
    <t>19.9991</t>
  </si>
  <si>
    <t>36.856</t>
  </si>
  <si>
    <t>28.11</t>
  </si>
  <si>
    <t>19.0935</t>
  </si>
  <si>
    <t>17.183</t>
  </si>
  <si>
    <t>33.159</t>
  </si>
  <si>
    <t>28.783</t>
  </si>
  <si>
    <t>18.2419</t>
  </si>
  <si>
    <t>31.317</t>
  </si>
  <si>
    <t>31.658</t>
  </si>
  <si>
    <t>17.8544</t>
  </si>
  <si>
    <t>30.65</t>
  </si>
  <si>
    <t>17.4374</t>
  </si>
  <si>
    <t>33.462</t>
  </si>
  <si>
    <t>32.239</t>
  </si>
  <si>
    <t>17.8072</t>
  </si>
  <si>
    <t>33.626</t>
  </si>
  <si>
    <t>30.795</t>
  </si>
  <si>
    <t>17.8845</t>
  </si>
  <si>
    <t>18.3163</t>
  </si>
  <si>
    <t>22.225</t>
  </si>
  <si>
    <t>36.171</t>
  </si>
  <si>
    <t>26.938</t>
  </si>
  <si>
    <t>18.8705</t>
  </si>
  <si>
    <t>36.575</t>
  </si>
  <si>
    <t>25.734</t>
  </si>
  <si>
    <t>21.3575</t>
  </si>
  <si>
    <t>36.246</t>
  </si>
  <si>
    <t>24.448</t>
  </si>
  <si>
    <t>24.3</t>
  </si>
  <si>
    <t>22.8331</t>
  </si>
  <si>
    <t>39.324</t>
  </si>
  <si>
    <t>24.3901</t>
  </si>
  <si>
    <t>40.444</t>
  </si>
  <si>
    <t>26.841</t>
  </si>
  <si>
    <t>23.03</t>
  </si>
  <si>
    <t>39.902</t>
  </si>
  <si>
    <t>23.23</t>
  </si>
  <si>
    <t>29.265</t>
  </si>
  <si>
    <t>23.4096</t>
  </si>
  <si>
    <t>21.981</t>
  </si>
  <si>
    <t>24.531</t>
  </si>
  <si>
    <t>22.1244</t>
  </si>
  <si>
    <t>38.95</t>
  </si>
  <si>
    <t>27.253</t>
  </si>
  <si>
    <t>21.392</t>
  </si>
  <si>
    <t>39.055</t>
  </si>
  <si>
    <t>23.271</t>
  </si>
  <si>
    <t>38.824</t>
  </si>
  <si>
    <t>25.175</t>
  </si>
  <si>
    <t>38.436</t>
  </si>
  <si>
    <t>22.102</t>
  </si>
  <si>
    <t>22.5171</t>
  </si>
  <si>
    <t>23.614</t>
  </si>
  <si>
    <t>18.9231</t>
  </si>
  <si>
    <t>17.886</t>
  </si>
  <si>
    <t>30.799</t>
  </si>
  <si>
    <t>25.288</t>
  </si>
  <si>
    <t>12.7055</t>
  </si>
  <si>
    <t>20.292</t>
  </si>
  <si>
    <t>24.675</t>
  </si>
  <si>
    <t>11.6844</t>
  </si>
  <si>
    <t>15.446</t>
  </si>
  <si>
    <t>11.2494</t>
  </si>
  <si>
    <t>15.223</t>
  </si>
  <si>
    <t>23.803</t>
  </si>
  <si>
    <t>13.2577</t>
  </si>
  <si>
    <t>24.639</t>
  </si>
  <si>
    <t>13.0148</t>
  </si>
  <si>
    <t>22.844</t>
  </si>
  <si>
    <t>12.2331</t>
  </si>
  <si>
    <t>17.364</t>
  </si>
  <si>
    <t>17.342</t>
  </si>
  <si>
    <t>12.4279</t>
  </si>
  <si>
    <t>12.4525</t>
  </si>
  <si>
    <t>13.3584</t>
  </si>
  <si>
    <t>26.447</t>
  </si>
  <si>
    <t>13.5954</t>
  </si>
  <si>
    <t>27.561</t>
  </si>
  <si>
    <t>13.8503</t>
  </si>
  <si>
    <t>13.9929</t>
  </si>
  <si>
    <t>29.024</t>
  </si>
  <si>
    <t>18.568</t>
  </si>
  <si>
    <t>17.0741</t>
  </si>
  <si>
    <t>17.903</t>
  </si>
  <si>
    <t>19.702</t>
  </si>
  <si>
    <t>18.3489</t>
  </si>
  <si>
    <t>20.273</t>
  </si>
  <si>
    <t>15.497</t>
  </si>
  <si>
    <t>21.3299</t>
  </si>
  <si>
    <t>38.847</t>
  </si>
  <si>
    <t>22.7068</t>
  </si>
  <si>
    <t>22.335</t>
  </si>
  <si>
    <t>39.537</t>
  </si>
  <si>
    <t>23.492</t>
  </si>
  <si>
    <t>15.886</t>
  </si>
  <si>
    <t>25.1828</t>
  </si>
  <si>
    <t>22.348</t>
  </si>
  <si>
    <t>40.291</t>
  </si>
  <si>
    <t>15.642</t>
  </si>
  <si>
    <t>25.6094</t>
  </si>
  <si>
    <t>23.8703</t>
  </si>
  <si>
    <t>37.388</t>
  </si>
  <si>
    <t>21.448</t>
  </si>
  <si>
    <t>25.3603</t>
  </si>
  <si>
    <t>21.296</t>
  </si>
  <si>
    <t>38.385</t>
  </si>
  <si>
    <t>19.017</t>
  </si>
  <si>
    <t>25.7858</t>
  </si>
  <si>
    <t>26.2249</t>
  </si>
  <si>
    <t>38.293</t>
  </si>
  <si>
    <t>27.4712</t>
  </si>
  <si>
    <t>38.092</t>
  </si>
  <si>
    <t>29.41</t>
  </si>
  <si>
    <t>21.258</t>
  </si>
  <si>
    <t>38.841</t>
  </si>
  <si>
    <t>30.0308</t>
  </si>
  <si>
    <t>39.149</t>
  </si>
  <si>
    <t>18.231</t>
  </si>
  <si>
    <t>31.8315</t>
  </si>
  <si>
    <t>23.812</t>
  </si>
  <si>
    <t>30.0887</t>
  </si>
  <si>
    <t>29.6731</t>
  </si>
  <si>
    <t>22.247</t>
  </si>
  <si>
    <t>14.212</t>
  </si>
  <si>
    <t>26.8718</t>
  </si>
  <si>
    <t>38.001</t>
  </si>
  <si>
    <t>18.099</t>
  </si>
  <si>
    <t>23.0985</t>
  </si>
  <si>
    <t>34.608</t>
  </si>
  <si>
    <t>32.6</t>
  </si>
  <si>
    <t>15.529</t>
  </si>
  <si>
    <t>18.8174</t>
  </si>
  <si>
    <t>18.5346</t>
  </si>
  <si>
    <t>22.97</t>
  </si>
  <si>
    <t>21.0626</t>
  </si>
  <si>
    <t>19.849</t>
  </si>
  <si>
    <t>32.635</t>
  </si>
  <si>
    <t>24.8315</t>
  </si>
  <si>
    <t>42.668</t>
  </si>
  <si>
    <t>30.661</t>
  </si>
  <si>
    <t>22.2155</t>
  </si>
  <si>
    <t>39.515</t>
  </si>
  <si>
    <t>29.677</t>
  </si>
  <si>
    <t>23.4868</t>
  </si>
  <si>
    <t>25.39</t>
  </si>
  <si>
    <t>40.273</t>
  </si>
  <si>
    <t>26.9038</t>
  </si>
  <si>
    <t>30.002</t>
  </si>
  <si>
    <t>43.538</t>
  </si>
  <si>
    <t>38.361</t>
  </si>
  <si>
    <t>28.8638</t>
  </si>
  <si>
    <t>41.833</t>
  </si>
  <si>
    <t>38.709</t>
  </si>
  <si>
    <t>24.009</t>
  </si>
  <si>
    <t>26.4367</t>
  </si>
  <si>
    <t>26.289</t>
  </si>
  <si>
    <t>37.962</t>
  </si>
  <si>
    <t>33.199</t>
  </si>
  <si>
    <t>20.511</t>
  </si>
  <si>
    <t>24.5431</t>
  </si>
  <si>
    <t>23.452</t>
  </si>
  <si>
    <t>34.729</t>
  </si>
  <si>
    <t>29.259</t>
  </si>
  <si>
    <t>29.506</t>
  </si>
  <si>
    <t>23.8399</t>
  </si>
  <si>
    <t>33.154</t>
  </si>
  <si>
    <t>28.919</t>
  </si>
  <si>
    <t>27.48</t>
  </si>
  <si>
    <t>20.7404</t>
  </si>
  <si>
    <t>28.894</t>
  </si>
  <si>
    <t>20.6731</t>
  </si>
  <si>
    <t>28.781</t>
  </si>
  <si>
    <t>27.222</t>
  </si>
  <si>
    <t>16.5622</t>
  </si>
  <si>
    <t>27.614</t>
  </si>
  <si>
    <t>26.478</t>
  </si>
  <si>
    <t>13.8557</t>
  </si>
  <si>
    <t>12.1546</t>
  </si>
  <si>
    <t>11.0115</t>
  </si>
  <si>
    <t>19.876</t>
  </si>
  <si>
    <t>30.461</t>
  </si>
  <si>
    <t>18.706</t>
  </si>
  <si>
    <t>11.0599</t>
  </si>
  <si>
    <t>13.68</t>
  </si>
  <si>
    <t>17.648</t>
  </si>
  <si>
    <t>11.3404</t>
  </si>
  <si>
    <t>20.285</t>
  </si>
  <si>
    <t>18.102</t>
  </si>
  <si>
    <t>11.4287</t>
  </si>
  <si>
    <t>15.2437</t>
  </si>
  <si>
    <t>12.884</t>
  </si>
  <si>
    <t>19.121</t>
  </si>
  <si>
    <t>14.6132</t>
  </si>
  <si>
    <t>12.292</t>
  </si>
  <si>
    <t>15.7805</t>
  </si>
  <si>
    <t>16.934</t>
  </si>
  <si>
    <t>19.0045</t>
  </si>
  <si>
    <t>18.8436</t>
  </si>
  <si>
    <t>15.379</t>
  </si>
  <si>
    <t>12.902</t>
  </si>
  <si>
    <t>25.812</t>
  </si>
  <si>
    <t>9.108</t>
  </si>
  <si>
    <t>9.4535</t>
  </si>
  <si>
    <t>23.744</t>
  </si>
  <si>
    <t>10.7031</t>
  </si>
  <si>
    <t>10.6253</t>
  </si>
  <si>
    <t>8.0673</t>
  </si>
  <si>
    <t>0.330</t>
  </si>
  <si>
    <t>7.3345</t>
  </si>
  <si>
    <t>7.2272</t>
  </si>
  <si>
    <t>6.3575</t>
  </si>
  <si>
    <t>17.014</t>
  </si>
  <si>
    <t>5.4371</t>
  </si>
  <si>
    <t>5.1306</t>
  </si>
  <si>
    <t>5.0633</t>
  </si>
  <si>
    <t>14.475</t>
  </si>
  <si>
    <t>4.4676</t>
  </si>
  <si>
    <t>4.358</t>
  </si>
  <si>
    <t>4.8331</t>
  </si>
  <si>
    <t>4.7622</t>
  </si>
  <si>
    <t>18.177</t>
  </si>
  <si>
    <t>5.5495</t>
  </si>
  <si>
    <t>6.1449</t>
  </si>
  <si>
    <t>4.3686</t>
  </si>
  <si>
    <t>3.872</t>
  </si>
  <si>
    <t>4.1829</t>
  </si>
  <si>
    <t>4.5898</t>
  </si>
  <si>
    <t>4.339</t>
  </si>
  <si>
    <t>15.504</t>
  </si>
  <si>
    <t>5.8736</t>
  </si>
  <si>
    <t>6.7483</t>
  </si>
  <si>
    <t>7.3634</t>
  </si>
  <si>
    <t>7.5054</t>
  </si>
  <si>
    <t>6.018</t>
  </si>
  <si>
    <t>7.1495</t>
  </si>
  <si>
    <t>7.1177</t>
  </si>
  <si>
    <t>6.657</t>
  </si>
  <si>
    <t>21.418</t>
  </si>
  <si>
    <t>7.2701</t>
  </si>
  <si>
    <t>8.0839</t>
  </si>
  <si>
    <t>8.6241</t>
  </si>
  <si>
    <t>8.02</t>
  </si>
  <si>
    <t>8.3761</t>
  </si>
  <si>
    <t>10.36</t>
  </si>
  <si>
    <t>13.327</t>
  </si>
  <si>
    <t>8.3054</t>
  </si>
  <si>
    <t>8.3758</t>
  </si>
  <si>
    <t>13.466</t>
  </si>
  <si>
    <t>29.558</t>
  </si>
  <si>
    <t>7.8202</t>
  </si>
  <si>
    <t>13.865</t>
  </si>
  <si>
    <t>30.976</t>
  </si>
  <si>
    <t>31.745</t>
  </si>
  <si>
    <t>8.4935</t>
  </si>
  <si>
    <t>11.382</t>
  </si>
  <si>
    <t>13.989</t>
  </si>
  <si>
    <t>31.279</t>
  </si>
  <si>
    <t>11.986</t>
  </si>
  <si>
    <t>36.389</t>
  </si>
  <si>
    <t>36.905</t>
  </si>
  <si>
    <t>8.4387</t>
  </si>
  <si>
    <t>10.863</t>
  </si>
  <si>
    <t>36.635</t>
  </si>
  <si>
    <t>7.8155</t>
  </si>
  <si>
    <t>11.437</t>
  </si>
  <si>
    <t>35.915</t>
  </si>
  <si>
    <t>7.3815</t>
  </si>
  <si>
    <t>6.8713</t>
  </si>
  <si>
    <t>35.167</t>
  </si>
  <si>
    <t>6.5536</t>
  </si>
  <si>
    <t>34.848</t>
  </si>
  <si>
    <t>5.9935</t>
  </si>
  <si>
    <t>31.441</t>
  </si>
  <si>
    <t>5.6126</t>
  </si>
  <si>
    <t>29.176</t>
  </si>
  <si>
    <t>4.4523</t>
  </si>
  <si>
    <t>4.0656</t>
  </si>
  <si>
    <t>23.329</t>
  </si>
  <si>
    <t>4.6269</t>
  </si>
  <si>
    <t>21.219</t>
  </si>
  <si>
    <t>5.653</t>
  </si>
  <si>
    <t>5.7828</t>
  </si>
  <si>
    <t>6.191</t>
  </si>
  <si>
    <t>5.6949</t>
  </si>
  <si>
    <t>5.3482</t>
  </si>
  <si>
    <t>5.3611</t>
  </si>
  <si>
    <t>5.0546</t>
  </si>
  <si>
    <t>4.7116</t>
  </si>
  <si>
    <t>4.7259</t>
  </si>
  <si>
    <t>11.109</t>
  </si>
  <si>
    <t>4.9588</t>
  </si>
  <si>
    <t>4.8407</t>
  </si>
  <si>
    <t>6.022</t>
  </si>
  <si>
    <t>12.479</t>
  </si>
  <si>
    <t>5.2991</t>
  </si>
  <si>
    <t>8.597</t>
  </si>
  <si>
    <t>5.9873</t>
  </si>
  <si>
    <t>6.5608</t>
  </si>
  <si>
    <t>9.165</t>
  </si>
  <si>
    <t>5.888</t>
  </si>
  <si>
    <t>7.7287</t>
  </si>
  <si>
    <t>8.2975</t>
  </si>
  <si>
    <t>8.0617</t>
  </si>
  <si>
    <t>8.5064</t>
  </si>
  <si>
    <t>15.271</t>
  </si>
  <si>
    <t>16.196</t>
  </si>
  <si>
    <t>8.8039</t>
  </si>
  <si>
    <t>9.7917</t>
  </si>
  <si>
    <t>9.963</t>
  </si>
  <si>
    <t>14.947</t>
  </si>
  <si>
    <t>14.2115</t>
  </si>
  <si>
    <t>15.3486</t>
  </si>
  <si>
    <t>6.499</t>
  </si>
  <si>
    <t>17.959</t>
  </si>
  <si>
    <t>13.8799</t>
  </si>
  <si>
    <t>6.365</t>
  </si>
  <si>
    <t>14.2849</t>
  </si>
  <si>
    <t>10.402</t>
  </si>
  <si>
    <t>9.9256</t>
  </si>
  <si>
    <t>9.212</t>
  </si>
  <si>
    <t>9.052</t>
  </si>
  <si>
    <t>11.7229</t>
  </si>
  <si>
    <t>13.0296</t>
  </si>
  <si>
    <t>11.644</t>
  </si>
  <si>
    <t>13.9372</t>
  </si>
  <si>
    <t>14.2691</t>
  </si>
  <si>
    <t>13.754</t>
  </si>
  <si>
    <t>13.965</t>
  </si>
  <si>
    <t>14.9483</t>
  </si>
  <si>
    <t>13.833</t>
  </si>
  <si>
    <t>13.1549</t>
  </si>
  <si>
    <t>11.2335</t>
  </si>
  <si>
    <t>11.0727</t>
  </si>
  <si>
    <t>9.536</t>
  </si>
  <si>
    <t>13.439</t>
  </si>
  <si>
    <t>8.5671</t>
  </si>
  <si>
    <t>6.836</t>
  </si>
  <si>
    <t>6.7291</t>
  </si>
  <si>
    <t>7.6509</t>
  </si>
  <si>
    <t>12.5352</t>
  </si>
  <si>
    <t>13.313</t>
  </si>
  <si>
    <t>12.3189</t>
  </si>
  <si>
    <t>0.1146</t>
  </si>
  <si>
    <t>0.9993</t>
  </si>
  <si>
    <t>5.3469</t>
  </si>
  <si>
    <t>0.4626</t>
  </si>
  <si>
    <t>9.2075</t>
  </si>
  <si>
    <t>7.6391</t>
  </si>
  <si>
    <t>12.0852</t>
  </si>
  <si>
    <t>1.0971</t>
  </si>
  <si>
    <t>0.8441</t>
  </si>
  <si>
    <t>12.5094</t>
  </si>
  <si>
    <t>12.329</t>
  </si>
  <si>
    <t>14.0437</t>
  </si>
  <si>
    <t>15.2358</t>
  </si>
  <si>
    <t>13.0684</t>
  </si>
  <si>
    <t>10.164</t>
  </si>
  <si>
    <t>14.2223</t>
  </si>
  <si>
    <t>12.931</t>
  </si>
  <si>
    <t>14.2861</t>
  </si>
  <si>
    <t>7.638</t>
  </si>
  <si>
    <t>12.6607</t>
  </si>
  <si>
    <t>13.0511</t>
  </si>
  <si>
    <t>10.927</t>
  </si>
  <si>
    <t>12.177</t>
  </si>
  <si>
    <t>12.6006</t>
  </si>
  <si>
    <t>6.475</t>
  </si>
  <si>
    <t>8.869</t>
  </si>
  <si>
    <t>12.0078</t>
  </si>
  <si>
    <t>13.139</t>
  </si>
  <si>
    <t>11.6042</t>
  </si>
  <si>
    <t>9.371</t>
  </si>
  <si>
    <t>15.933</t>
  </si>
  <si>
    <t>11.6627</t>
  </si>
  <si>
    <t>9.778</t>
  </si>
  <si>
    <t>12.922</t>
  </si>
  <si>
    <t>12.1041</t>
  </si>
  <si>
    <t>12.331</t>
  </si>
  <si>
    <t>10.3059</t>
  </si>
  <si>
    <t>8.717</t>
  </si>
  <si>
    <t>8.7608</t>
  </si>
  <si>
    <t>7.619</t>
  </si>
  <si>
    <t>8.1952</t>
  </si>
  <si>
    <t>7.7382</t>
  </si>
  <si>
    <t>8.6747</t>
  </si>
  <si>
    <t>7.023</t>
  </si>
  <si>
    <t>9.5093</t>
  </si>
  <si>
    <t>6.635</t>
  </si>
  <si>
    <t>12.9531</t>
  </si>
  <si>
    <t>15.2514</t>
  </si>
  <si>
    <t>16.4142</t>
  </si>
  <si>
    <t>18.8603</t>
  </si>
  <si>
    <t>17.4737</t>
  </si>
  <si>
    <t>10.5356</t>
  </si>
  <si>
    <t>4.133</t>
  </si>
  <si>
    <t>9.0378</t>
  </si>
  <si>
    <t>8.5716</t>
  </si>
  <si>
    <t>6.878</t>
  </si>
  <si>
    <t>10.338</t>
  </si>
  <si>
    <t>8.2334</t>
  </si>
  <si>
    <t>6.61</t>
  </si>
  <si>
    <t>8.0368</t>
  </si>
  <si>
    <t>11.051</t>
  </si>
  <si>
    <t>7.8653</t>
  </si>
  <si>
    <t>7.4606</t>
  </si>
  <si>
    <t>6.739</t>
  </si>
  <si>
    <t>11.556</t>
  </si>
  <si>
    <t>7.8765</t>
  </si>
  <si>
    <t>8.5493</t>
  </si>
  <si>
    <t>8.7609</t>
  </si>
  <si>
    <t>5.693</t>
  </si>
  <si>
    <t>9.4331</t>
  </si>
  <si>
    <t>6.9886</t>
  </si>
  <si>
    <t>5.8317</t>
  </si>
  <si>
    <t>5.3964</t>
  </si>
  <si>
    <t>5.5732</t>
  </si>
  <si>
    <t>5.8302</t>
  </si>
  <si>
    <t>5.4192</t>
  </si>
  <si>
    <t>9.265</t>
  </si>
  <si>
    <t>8.6679</t>
  </si>
  <si>
    <t>10.649</t>
  </si>
  <si>
    <t>10.4974</t>
  </si>
  <si>
    <t>5.703</t>
  </si>
  <si>
    <t>14.5129</t>
  </si>
  <si>
    <t>5.928</t>
  </si>
  <si>
    <t>11.357</t>
  </si>
  <si>
    <t>14.0777</t>
  </si>
  <si>
    <t>7.177</t>
  </si>
  <si>
    <t>17.427</t>
  </si>
  <si>
    <t>7.209</t>
  </si>
  <si>
    <t>10.955</t>
  </si>
  <si>
    <t>18.4598</t>
  </si>
  <si>
    <t>16.7844</t>
  </si>
  <si>
    <t>14.4014</t>
  </si>
  <si>
    <t>13.702</t>
  </si>
  <si>
    <t>13.9628</t>
  </si>
  <si>
    <t>14.5944</t>
  </si>
  <si>
    <t>14.343</t>
  </si>
  <si>
    <t>15.9579</t>
  </si>
  <si>
    <t>13.7698</t>
  </si>
  <si>
    <t>12.2768</t>
  </si>
  <si>
    <t>7.444</t>
  </si>
  <si>
    <t>11.3115</t>
  </si>
  <si>
    <t>27.439</t>
  </si>
  <si>
    <t>11.2732</t>
  </si>
  <si>
    <t>22.945</t>
  </si>
  <si>
    <t>11.4272</t>
  </si>
  <si>
    <t>9.9738</t>
  </si>
  <si>
    <t>9.7914</t>
  </si>
  <si>
    <t>9.7268</t>
  </si>
  <si>
    <t>10.1734</t>
  </si>
  <si>
    <t>10.0065</t>
  </si>
  <si>
    <t>6.955</t>
  </si>
  <si>
    <t>15.142</t>
  </si>
  <si>
    <t>11.1303</t>
  </si>
  <si>
    <t>4.658</t>
  </si>
  <si>
    <t>17.108</t>
  </si>
  <si>
    <t>11.1767</t>
  </si>
  <si>
    <t>12.1898</t>
  </si>
  <si>
    <t>6.198</t>
  </si>
  <si>
    <t>5.172</t>
  </si>
  <si>
    <t>16.2129</t>
  </si>
  <si>
    <t>15.8216</t>
  </si>
  <si>
    <t>5.658</t>
  </si>
  <si>
    <t>12.223</t>
  </si>
  <si>
    <t>17.7568</t>
  </si>
  <si>
    <t>8.82</t>
  </si>
  <si>
    <t>14.2188</t>
  </si>
  <si>
    <t>11.919</t>
  </si>
  <si>
    <t>12.8788</t>
  </si>
  <si>
    <t>11.1231</t>
  </si>
  <si>
    <t>10.8221</t>
  </si>
  <si>
    <t>9.9812</t>
  </si>
  <si>
    <t>8.056</t>
  </si>
  <si>
    <t>9.8784</t>
  </si>
  <si>
    <t>10.7497</t>
  </si>
  <si>
    <t>11.2389</t>
  </si>
  <si>
    <t>8.7022</t>
  </si>
  <si>
    <t>9.5859</t>
  </si>
  <si>
    <t>7.7006</t>
  </si>
  <si>
    <t>8.9193</t>
  </si>
  <si>
    <t>9.0085</t>
  </si>
  <si>
    <t>5.145</t>
  </si>
  <si>
    <t>10.0407</t>
  </si>
  <si>
    <t>4.445</t>
  </si>
  <si>
    <t>12.704</t>
  </si>
  <si>
    <t>12.0887</t>
  </si>
  <si>
    <t>14.1008</t>
  </si>
  <si>
    <t>15.708</t>
  </si>
  <si>
    <t>12.1414</t>
  </si>
  <si>
    <t>4.232</t>
  </si>
  <si>
    <t>10.3655</t>
  </si>
  <si>
    <t>4.789</t>
  </si>
  <si>
    <t>2.747</t>
  </si>
  <si>
    <t>11.3218</t>
  </si>
  <si>
    <t>10.5367</t>
  </si>
  <si>
    <t>12.137</t>
  </si>
  <si>
    <t>13.5245</t>
  </si>
  <si>
    <t>14.9314</t>
  </si>
  <si>
    <t>15.2338</t>
  </si>
  <si>
    <t>14.3783</t>
  </si>
  <si>
    <t>9.808</t>
  </si>
  <si>
    <t>12.7125</t>
  </si>
  <si>
    <t>7.082</t>
  </si>
  <si>
    <t>16.2585</t>
  </si>
  <si>
    <t>23.286</t>
  </si>
  <si>
    <t>18.8904</t>
  </si>
  <si>
    <t>27.38</t>
  </si>
  <si>
    <t>8.86</t>
  </si>
  <si>
    <t>30.307</t>
  </si>
  <si>
    <t>13.9487</t>
  </si>
  <si>
    <t>12.151</t>
  </si>
  <si>
    <t>17.2051</t>
  </si>
  <si>
    <t>22.5574</t>
  </si>
  <si>
    <t>27.1926</t>
  </si>
  <si>
    <t>42.284</t>
  </si>
  <si>
    <t>18.9388</t>
  </si>
  <si>
    <t>35.458</t>
  </si>
  <si>
    <t>27.358</t>
  </si>
  <si>
    <t>45.626</t>
  </si>
  <si>
    <t>17.8925</t>
  </si>
  <si>
    <t>22.892</t>
  </si>
  <si>
    <t>39.072</t>
  </si>
  <si>
    <t>27.017</t>
  </si>
  <si>
    <t>17.3409</t>
  </si>
  <si>
    <t>39.9675</t>
  </si>
  <si>
    <t>42.553</t>
  </si>
  <si>
    <t>14.9163</t>
  </si>
  <si>
    <t>34.4597</t>
  </si>
  <si>
    <t>39.594</t>
  </si>
  <si>
    <t>19.827</t>
  </si>
  <si>
    <t>15.864</t>
  </si>
  <si>
    <t>37.306</t>
  </si>
  <si>
    <t>6.5534</t>
  </si>
  <si>
    <t>8.099</t>
  </si>
  <si>
    <t>32.056</t>
  </si>
  <si>
    <t>4.7615</t>
  </si>
  <si>
    <t>27.923</t>
  </si>
  <si>
    <t>3.9723</t>
  </si>
  <si>
    <t>3.8666</t>
  </si>
  <si>
    <t>24.318</t>
  </si>
  <si>
    <t>3.5471</t>
  </si>
  <si>
    <t>3.7109</t>
  </si>
  <si>
    <t>19.851</t>
  </si>
  <si>
    <t>3.0289</t>
  </si>
  <si>
    <t>15.403</t>
  </si>
  <si>
    <t>3.0544</t>
  </si>
  <si>
    <t>2.361</t>
  </si>
  <si>
    <t>4.77</t>
  </si>
  <si>
    <t>3.3324</t>
  </si>
  <si>
    <t>10.988</t>
  </si>
  <si>
    <t>4.4755</t>
  </si>
  <si>
    <t>11.234</t>
  </si>
  <si>
    <t>4.8217</t>
  </si>
  <si>
    <t>5.0621</t>
  </si>
  <si>
    <t>5.0406</t>
  </si>
  <si>
    <t>4.8375</t>
  </si>
  <si>
    <t>3.4466</t>
  </si>
  <si>
    <t>2.3442</t>
  </si>
  <si>
    <t>3.0075</t>
  </si>
  <si>
    <t>24.075</t>
  </si>
  <si>
    <t>5.211</t>
  </si>
  <si>
    <t>4.2887</t>
  </si>
  <si>
    <t>5.4269</t>
  </si>
  <si>
    <t>5.9605</t>
  </si>
  <si>
    <t>0.300</t>
  </si>
  <si>
    <t>4.5527</t>
  </si>
  <si>
    <t>3.8269</t>
  </si>
  <si>
    <t>0.260</t>
  </si>
  <si>
    <t>2.0727</t>
  </si>
  <si>
    <t>1.6986</t>
  </si>
  <si>
    <t>1.8524</t>
  </si>
  <si>
    <t>1.4853</t>
  </si>
  <si>
    <t>10.528</t>
  </si>
  <si>
    <t>1.4095</t>
  </si>
  <si>
    <t>1.6672</t>
  </si>
  <si>
    <t>2.0328</t>
  </si>
  <si>
    <t>2.7342</t>
  </si>
  <si>
    <t>2.3613</t>
  </si>
  <si>
    <t>9.368</t>
  </si>
  <si>
    <t>1.9978</t>
  </si>
  <si>
    <t>1.7967</t>
  </si>
  <si>
    <t>6.843</t>
  </si>
  <si>
    <t>1.8712</t>
  </si>
  <si>
    <t>1.8404</t>
  </si>
  <si>
    <t>0.270</t>
  </si>
  <si>
    <t>1.7088</t>
  </si>
  <si>
    <t>1.8291</t>
  </si>
  <si>
    <t>3.0291</t>
  </si>
  <si>
    <t>3.8125</t>
  </si>
  <si>
    <t>6.3337</t>
  </si>
  <si>
    <t>5.0306</t>
  </si>
  <si>
    <t>9.462</t>
  </si>
  <si>
    <t>6.9792</t>
  </si>
  <si>
    <t>8.1043</t>
  </si>
  <si>
    <t>7.9489</t>
  </si>
  <si>
    <t>6.4801</t>
  </si>
  <si>
    <t>5.2246</t>
  </si>
  <si>
    <t>3.636</t>
  </si>
  <si>
    <t>4.3709</t>
  </si>
  <si>
    <t>4.1028</t>
  </si>
  <si>
    <t>4.5021</t>
  </si>
  <si>
    <t>5.0175</t>
  </si>
  <si>
    <t>16.492</t>
  </si>
  <si>
    <t>6.0977</t>
  </si>
  <si>
    <t>6.059</t>
  </si>
  <si>
    <t>4.6093</t>
  </si>
  <si>
    <t>18.893</t>
  </si>
  <si>
    <t>3.6267</t>
  </si>
  <si>
    <t>3.5382</t>
  </si>
  <si>
    <t>3.1351</t>
  </si>
  <si>
    <t>3.3439</t>
  </si>
  <si>
    <t>3.4565</t>
  </si>
  <si>
    <t>13.29</t>
  </si>
  <si>
    <t>3.2579</t>
  </si>
  <si>
    <t>3.3426</t>
  </si>
  <si>
    <t>5.1251</t>
  </si>
  <si>
    <t>6.0407</t>
  </si>
  <si>
    <t>6.0412</t>
  </si>
  <si>
    <t>8.3616</t>
  </si>
  <si>
    <t>8.987</t>
  </si>
  <si>
    <t>9.7493</t>
  </si>
  <si>
    <t>4.082</t>
  </si>
  <si>
    <t>8.8526</t>
  </si>
  <si>
    <t>6.1148</t>
  </si>
  <si>
    <t>5.9023</t>
  </si>
  <si>
    <t>7.006</t>
  </si>
  <si>
    <t>5.8708</t>
  </si>
  <si>
    <t>5.7261</t>
  </si>
  <si>
    <t>6.3929</t>
  </si>
  <si>
    <t>7.384</t>
  </si>
  <si>
    <t>7.0496</t>
  </si>
  <si>
    <t>8.079</t>
  </si>
  <si>
    <t>7.1932</t>
  </si>
  <si>
    <t>7.9538</t>
  </si>
  <si>
    <t>6.9295</t>
  </si>
  <si>
    <t>5.7541</t>
  </si>
  <si>
    <t>10.802</t>
  </si>
  <si>
    <t>4.0098</t>
  </si>
  <si>
    <t>3.5946</t>
  </si>
  <si>
    <t>6.982</t>
  </si>
  <si>
    <t>3.3462</t>
  </si>
  <si>
    <t>3.3472</t>
  </si>
  <si>
    <t>0.340</t>
  </si>
  <si>
    <t>5.9534</t>
  </si>
  <si>
    <t>6.2803</t>
  </si>
  <si>
    <t>6.8165</t>
  </si>
  <si>
    <t>0.360</t>
  </si>
  <si>
    <t>7.9242</t>
  </si>
  <si>
    <t>8.2288</t>
  </si>
  <si>
    <t>8.2449</t>
  </si>
  <si>
    <t>8.0138</t>
  </si>
  <si>
    <t>7.2816</t>
  </si>
  <si>
    <t>7.4208</t>
  </si>
  <si>
    <t>7.6866</t>
  </si>
  <si>
    <t>7.9237</t>
  </si>
  <si>
    <t>10.427</t>
  </si>
  <si>
    <t>7.6593</t>
  </si>
  <si>
    <t>7.7949</t>
  </si>
  <si>
    <t>7.8112</t>
  </si>
  <si>
    <t>7.8835</t>
  </si>
  <si>
    <t>8.6106</t>
  </si>
  <si>
    <t>9.2688</t>
  </si>
  <si>
    <t>13.787</t>
  </si>
  <si>
    <t>13.827</t>
  </si>
  <si>
    <t>7.3529</t>
  </si>
  <si>
    <t>7.0704</t>
  </si>
  <si>
    <t>7.0172</t>
  </si>
  <si>
    <t>6.9221</t>
  </si>
  <si>
    <t>9.613</t>
  </si>
  <si>
    <t>8.1213</t>
  </si>
  <si>
    <t>8.2958</t>
  </si>
  <si>
    <t>10.437</t>
  </si>
  <si>
    <t>9.8046</t>
  </si>
  <si>
    <t>10.285</t>
  </si>
  <si>
    <t>11.9306</t>
  </si>
  <si>
    <t>11.3439</t>
  </si>
  <si>
    <t>13.3478</t>
  </si>
  <si>
    <t>13.3325</t>
  </si>
  <si>
    <t>13.6697</t>
  </si>
  <si>
    <t>13.9761</t>
  </si>
  <si>
    <t>14.0257</t>
  </si>
  <si>
    <t>15.4159</t>
  </si>
  <si>
    <t>17.2187</t>
  </si>
  <si>
    <t>17.0123</t>
  </si>
  <si>
    <t>4.958</t>
  </si>
  <si>
    <t>15.6608</t>
  </si>
  <si>
    <t>13.0659</t>
  </si>
  <si>
    <t>13.1744</t>
  </si>
  <si>
    <t>9.9845</t>
  </si>
  <si>
    <t>16.911</t>
  </si>
  <si>
    <t>8.5485</t>
  </si>
  <si>
    <t>7.4785</t>
  </si>
  <si>
    <t>2.582</t>
  </si>
  <si>
    <t>11.217</t>
  </si>
  <si>
    <t>7.6212</t>
  </si>
  <si>
    <t>6.363</t>
  </si>
  <si>
    <t>6.5419</t>
  </si>
  <si>
    <t>14.1319</t>
  </si>
  <si>
    <t>21.304</t>
  </si>
  <si>
    <t>23.5292</t>
  </si>
  <si>
    <t>25.098</t>
  </si>
  <si>
    <t>26.3486</t>
  </si>
  <si>
    <t>26.327</t>
  </si>
  <si>
    <t>28.7169</t>
  </si>
  <si>
    <t>27.494</t>
  </si>
  <si>
    <t>6.887</t>
  </si>
  <si>
    <t>29.4494</t>
  </si>
  <si>
    <t>35.084</t>
  </si>
  <si>
    <t>31.4073</t>
  </si>
  <si>
    <t>29.071</t>
  </si>
  <si>
    <t>39.747</t>
  </si>
  <si>
    <t>25.2437</t>
  </si>
  <si>
    <t>28.602</t>
  </si>
  <si>
    <t>41.884</t>
  </si>
  <si>
    <t>19.9003</t>
  </si>
  <si>
    <t>11.817</t>
  </si>
  <si>
    <t>42.677</t>
  </si>
  <si>
    <t>16.2516</t>
  </si>
  <si>
    <t>14.2243</t>
  </si>
  <si>
    <t>41.69</t>
  </si>
  <si>
    <t>13.4443</t>
  </si>
  <si>
    <t>39.831</t>
  </si>
  <si>
    <t>13.0452</t>
  </si>
  <si>
    <t>9.287</t>
  </si>
  <si>
    <t>36.265</t>
  </si>
  <si>
    <t>8.967</t>
  </si>
  <si>
    <t>8.9419</t>
  </si>
  <si>
    <t>7.4902</t>
  </si>
  <si>
    <t>7.1891</t>
  </si>
  <si>
    <t>5.9664</t>
  </si>
  <si>
    <t>5.3396</t>
  </si>
  <si>
    <t>2.646</t>
  </si>
  <si>
    <t>18.392</t>
  </si>
  <si>
    <t>5.0923</t>
  </si>
  <si>
    <t>15.26</t>
  </si>
  <si>
    <t>4.6673</t>
  </si>
  <si>
    <t>3.5129</t>
  </si>
  <si>
    <t>3.7696</t>
  </si>
  <si>
    <t>4.1946</t>
  </si>
  <si>
    <t>8.0996</t>
  </si>
  <si>
    <t>12.4586</t>
  </si>
  <si>
    <t>9.2069</t>
  </si>
  <si>
    <t>8.8367</t>
  </si>
  <si>
    <t>11.545</t>
  </si>
  <si>
    <t>13.4526</t>
  </si>
  <si>
    <t>4.735</t>
  </si>
  <si>
    <t>12.2727</t>
  </si>
  <si>
    <t>12.6977</t>
  </si>
  <si>
    <t>13.1722</t>
  </si>
  <si>
    <t>8.41</t>
  </si>
  <si>
    <t>13.7542</t>
  </si>
  <si>
    <t>13.1059</t>
  </si>
  <si>
    <t>18.44</t>
  </si>
  <si>
    <t>8.3931</t>
  </si>
  <si>
    <t>6.16</t>
  </si>
  <si>
    <t>8.8582</t>
  </si>
  <si>
    <t>6.067</t>
  </si>
  <si>
    <t>6.4767</t>
  </si>
  <si>
    <t>5.2801</t>
  </si>
  <si>
    <t>6.0405</t>
  </si>
  <si>
    <t>6.1996</t>
  </si>
  <si>
    <t>3.9689</t>
  </si>
  <si>
    <t>3.1296</t>
  </si>
  <si>
    <t>2.8072</t>
  </si>
  <si>
    <t>3.3972</t>
  </si>
  <si>
    <t>3.3121</t>
  </si>
  <si>
    <t>3.6788</t>
  </si>
  <si>
    <t>3.9898</t>
  </si>
  <si>
    <t>4.65</t>
  </si>
  <si>
    <t>4.4278</t>
  </si>
  <si>
    <t>5.0243</t>
  </si>
  <si>
    <t>6.4381</t>
  </si>
  <si>
    <t>5.488</t>
  </si>
  <si>
    <t>10.3648</t>
  </si>
  <si>
    <t>13.4556</t>
  </si>
  <si>
    <t>12.6832</t>
  </si>
  <si>
    <t>13.834</t>
  </si>
  <si>
    <t>14.8267</t>
  </si>
  <si>
    <t>14.877</t>
  </si>
  <si>
    <t>15.5676</t>
  </si>
  <si>
    <t>15.923</t>
  </si>
  <si>
    <t>15.9268</t>
  </si>
  <si>
    <t>14.9719</t>
  </si>
  <si>
    <t>15.4283</t>
  </si>
  <si>
    <t>13.786</t>
  </si>
  <si>
    <t>19.856</t>
  </si>
  <si>
    <t>16.6295</t>
  </si>
  <si>
    <t>17.809</t>
  </si>
  <si>
    <t>16.1916</t>
  </si>
  <si>
    <t>16.3133</t>
  </si>
  <si>
    <t>14.1224</t>
  </si>
  <si>
    <t>19.724</t>
  </si>
  <si>
    <t>11.6375</t>
  </si>
  <si>
    <t>5.275</t>
  </si>
  <si>
    <t>17.175</t>
  </si>
  <si>
    <t>10.4424</t>
  </si>
  <si>
    <t>9.3939</t>
  </si>
  <si>
    <t>9.2299</t>
  </si>
  <si>
    <t>9.7042</t>
  </si>
  <si>
    <t>5.091</t>
  </si>
  <si>
    <t>14.324</t>
  </si>
  <si>
    <t>10.7511</t>
  </si>
  <si>
    <t>12.1829</t>
  </si>
  <si>
    <t>14.746</t>
  </si>
  <si>
    <t>13.2044</t>
  </si>
  <si>
    <t>15.4803</t>
  </si>
  <si>
    <t>2.802</t>
  </si>
  <si>
    <t>6.157</t>
  </si>
  <si>
    <t>15.8548</t>
  </si>
  <si>
    <t>5.416</t>
  </si>
  <si>
    <t>15.4091</t>
  </si>
  <si>
    <t>15.9702</t>
  </si>
  <si>
    <t>16.82</t>
  </si>
  <si>
    <t>14.2175</t>
  </si>
  <si>
    <t>15.4351</t>
  </si>
  <si>
    <t>15.9132</t>
  </si>
  <si>
    <t>13.04</t>
  </si>
  <si>
    <t>17.5857</t>
  </si>
  <si>
    <t>16.1259</t>
  </si>
  <si>
    <t>14.4472</t>
  </si>
  <si>
    <t>24.5316</t>
  </si>
  <si>
    <t>25.5161</t>
  </si>
  <si>
    <t>5.576</t>
  </si>
  <si>
    <t>19.559</t>
  </si>
  <si>
    <t>21.0451</t>
  </si>
  <si>
    <t>11.004</t>
  </si>
  <si>
    <t>20.931</t>
  </si>
  <si>
    <t>19.0149</t>
  </si>
  <si>
    <t>18.8043</t>
  </si>
  <si>
    <t>21.2428</t>
  </si>
  <si>
    <t>10.934</t>
  </si>
  <si>
    <t>20.111</t>
  </si>
  <si>
    <t>22.0538</t>
  </si>
  <si>
    <t>22.11</t>
  </si>
  <si>
    <t>23.7546</t>
  </si>
  <si>
    <t>28.6237</t>
  </si>
  <si>
    <t>6.86</t>
  </si>
  <si>
    <t>30.2503</t>
  </si>
  <si>
    <t>24.556</t>
  </si>
  <si>
    <t>28.452</t>
  </si>
  <si>
    <t>28.4781</t>
  </si>
  <si>
    <t>26.356</t>
  </si>
  <si>
    <t>8.776</t>
  </si>
  <si>
    <t>36.6</t>
  </si>
  <si>
    <t>26.7614</t>
  </si>
  <si>
    <t>27.898</t>
  </si>
  <si>
    <t>30.862</t>
  </si>
  <si>
    <t>10.609</t>
  </si>
  <si>
    <t>50.009</t>
  </si>
  <si>
    <t>23.5608</t>
  </si>
  <si>
    <t>35.042</t>
  </si>
  <si>
    <t>55.908</t>
  </si>
  <si>
    <t>23.0139</t>
  </si>
  <si>
    <t>38.579</t>
  </si>
  <si>
    <t>55.378</t>
  </si>
  <si>
    <t>19.6771</t>
  </si>
  <si>
    <t>41.265</t>
  </si>
  <si>
    <t>53.464</t>
  </si>
  <si>
    <t>17.5377</t>
  </si>
  <si>
    <t>19.55</t>
  </si>
  <si>
    <t>50.117</t>
  </si>
  <si>
    <t>16.2571</t>
  </si>
  <si>
    <t>20.115</t>
  </si>
  <si>
    <t>44.562</t>
  </si>
  <si>
    <t>48.586</t>
  </si>
  <si>
    <t>15.4199</t>
  </si>
  <si>
    <t>41.919</t>
  </si>
  <si>
    <t>15.8783</t>
  </si>
  <si>
    <t>44.546</t>
  </si>
  <si>
    <t>43.775</t>
  </si>
  <si>
    <t>17.3506</t>
  </si>
  <si>
    <t>51.305</t>
  </si>
  <si>
    <t>39.29</t>
  </si>
  <si>
    <t>16.8949</t>
  </si>
  <si>
    <t>56.236</t>
  </si>
  <si>
    <t>13.901</t>
  </si>
  <si>
    <t>37.934</t>
  </si>
  <si>
    <t>17.1061</t>
  </si>
  <si>
    <t>55.554</t>
  </si>
  <si>
    <t>37.631</t>
  </si>
  <si>
    <t>15.3513</t>
  </si>
  <si>
    <t>49.254</t>
  </si>
  <si>
    <t>14.5416</t>
  </si>
  <si>
    <t>50.846</t>
  </si>
  <si>
    <t>33.023</t>
  </si>
  <si>
    <t>22.651</t>
  </si>
  <si>
    <t>50.904</t>
  </si>
  <si>
    <t>30.828</t>
  </si>
  <si>
    <t>12.6986</t>
  </si>
  <si>
    <t>41.571</t>
  </si>
  <si>
    <t>14.178</t>
  </si>
  <si>
    <t>10.8297</t>
  </si>
  <si>
    <t>12.521</t>
  </si>
  <si>
    <t>27.267</t>
  </si>
  <si>
    <t>9.3361</t>
  </si>
  <si>
    <t>7.7245</t>
  </si>
  <si>
    <t>7.3964</t>
  </si>
  <si>
    <t>26.427</t>
  </si>
  <si>
    <t>9.9067</t>
  </si>
  <si>
    <t>23.858</t>
  </si>
  <si>
    <t>10.7196</t>
  </si>
  <si>
    <t>27.764</t>
  </si>
  <si>
    <t>26.26</t>
  </si>
  <si>
    <t>25.433</t>
  </si>
  <si>
    <t>28.646</t>
  </si>
  <si>
    <t>8.5402</t>
  </si>
  <si>
    <t>24.201</t>
  </si>
  <si>
    <t>28.074</t>
  </si>
  <si>
    <t>8.7067</t>
  </si>
  <si>
    <t>28.172</t>
  </si>
  <si>
    <t>7.9513</t>
  </si>
  <si>
    <t>11.202</t>
  </si>
  <si>
    <t>24.591</t>
  </si>
  <si>
    <t>8.0803</t>
  </si>
  <si>
    <t>9.603</t>
  </si>
  <si>
    <t>8.0983</t>
  </si>
  <si>
    <t>31.285</t>
  </si>
  <si>
    <t>8.2549</t>
  </si>
  <si>
    <t>25.331</t>
  </si>
  <si>
    <t>10.633</t>
  </si>
  <si>
    <t>8.5583</t>
  </si>
  <si>
    <t>26.773</t>
  </si>
  <si>
    <t>13.021</t>
  </si>
  <si>
    <t>35.52</t>
  </si>
  <si>
    <t>8.6325</t>
  </si>
  <si>
    <t>16.256</t>
  </si>
  <si>
    <t>39.706</t>
  </si>
  <si>
    <t>9.7445</t>
  </si>
  <si>
    <t>28.278</t>
  </si>
  <si>
    <t>40.081</t>
  </si>
  <si>
    <t>8.6537</t>
  </si>
  <si>
    <t>17.103</t>
  </si>
  <si>
    <t>29.022</t>
  </si>
  <si>
    <t>44.074</t>
  </si>
  <si>
    <t>17.579</t>
  </si>
  <si>
    <t>44.259</t>
  </si>
  <si>
    <t>9.0296</t>
  </si>
  <si>
    <t>45.142</t>
  </si>
  <si>
    <t>44.243</t>
  </si>
  <si>
    <t>9.0166</t>
  </si>
  <si>
    <t>24.108</t>
  </si>
  <si>
    <t>9.1002</t>
  </si>
  <si>
    <t>31.422</t>
  </si>
  <si>
    <t>44.762</t>
  </si>
  <si>
    <t>8.8305</t>
  </si>
  <si>
    <t>29.903</t>
  </si>
  <si>
    <t>9.9944</t>
  </si>
  <si>
    <t>30.065</t>
  </si>
  <si>
    <t>8.7859</t>
  </si>
  <si>
    <t>8.7263</t>
  </si>
  <si>
    <t>35.947</t>
  </si>
  <si>
    <t>11.3161</t>
  </si>
  <si>
    <t>21.807</t>
  </si>
  <si>
    <t>10.9331</t>
  </si>
  <si>
    <t>23.156</t>
  </si>
  <si>
    <t>37.109</t>
  </si>
  <si>
    <t>11.9834</t>
  </si>
  <si>
    <t>27.012</t>
  </si>
  <si>
    <t>37.114</t>
  </si>
  <si>
    <t>11.2888</t>
  </si>
  <si>
    <t>42.111</t>
  </si>
  <si>
    <t>10.5292</t>
  </si>
  <si>
    <t>24.624</t>
  </si>
  <si>
    <t>24.284</t>
  </si>
  <si>
    <t>41.801</t>
  </si>
  <si>
    <t>11.0321</t>
  </si>
  <si>
    <t>9.4654</t>
  </si>
  <si>
    <t>18.07</t>
  </si>
  <si>
    <t>41.963</t>
  </si>
  <si>
    <t>9.3283</t>
  </si>
  <si>
    <t>46.922</t>
  </si>
  <si>
    <t>9.3475</t>
  </si>
  <si>
    <t>51.014</t>
  </si>
  <si>
    <t>6.9849</t>
  </si>
  <si>
    <t>44.883</t>
  </si>
  <si>
    <t>5.3608</t>
  </si>
  <si>
    <t>13.314</t>
  </si>
  <si>
    <t>6.483</t>
  </si>
  <si>
    <t>39.276</t>
  </si>
  <si>
    <t>35.067</t>
  </si>
  <si>
    <t>4.9248</t>
  </si>
  <si>
    <t>16.023</t>
  </si>
  <si>
    <t>5.6411</t>
  </si>
  <si>
    <t>6.327</t>
  </si>
  <si>
    <t>6.616</t>
  </si>
  <si>
    <t>20.446</t>
  </si>
  <si>
    <t>6.3124</t>
  </si>
  <si>
    <t>5.6771</t>
  </si>
  <si>
    <t>5.4398</t>
  </si>
  <si>
    <t>5.1151</t>
  </si>
  <si>
    <t>11.573</t>
  </si>
  <si>
    <t>6.0573</t>
  </si>
  <si>
    <t>4.841</t>
  </si>
  <si>
    <t>6.4202</t>
  </si>
  <si>
    <t>6.1017</t>
  </si>
  <si>
    <t>7.3681</t>
  </si>
  <si>
    <t>19.356</t>
  </si>
  <si>
    <t>7.1404</t>
  </si>
  <si>
    <t>5.9482</t>
  </si>
  <si>
    <t>5.1317</t>
  </si>
  <si>
    <t>6.6117</t>
  </si>
  <si>
    <t>5.5478</t>
  </si>
  <si>
    <t>10.913</t>
  </si>
  <si>
    <t>11.62</t>
  </si>
  <si>
    <t>5.1294</t>
  </si>
  <si>
    <t>12.404</t>
  </si>
  <si>
    <t>4.6232</t>
  </si>
  <si>
    <t>12.67</t>
  </si>
  <si>
    <t>4.6448</t>
  </si>
  <si>
    <t>5.0634</t>
  </si>
  <si>
    <t>11.215</t>
  </si>
  <si>
    <t>5.3619</t>
  </si>
  <si>
    <t>5.6931</t>
  </si>
  <si>
    <t>5.7877</t>
  </si>
  <si>
    <t>5.4684</t>
  </si>
  <si>
    <t>5.3337</t>
  </si>
  <si>
    <t>4.8651</t>
  </si>
  <si>
    <t>11.89</t>
  </si>
  <si>
    <t>4.8803</t>
  </si>
  <si>
    <t>6.845</t>
  </si>
  <si>
    <t>7.658</t>
  </si>
  <si>
    <t>5.1721</t>
  </si>
  <si>
    <t>17.256</t>
  </si>
  <si>
    <t>13.204</t>
  </si>
  <si>
    <t>5.4072</t>
  </si>
  <si>
    <t>6.2045</t>
  </si>
  <si>
    <t>7.0609</t>
  </si>
  <si>
    <t>6.6234</t>
  </si>
  <si>
    <t>5.7912</t>
  </si>
  <si>
    <t>6.0483</t>
  </si>
  <si>
    <t>14.982</t>
  </si>
  <si>
    <t>12.01</t>
  </si>
  <si>
    <t>7.2798</t>
  </si>
  <si>
    <t>4.748</t>
  </si>
  <si>
    <t>6.7732</t>
  </si>
  <si>
    <t>16.929</t>
  </si>
  <si>
    <t>4.669</t>
  </si>
  <si>
    <t>6.5452</t>
  </si>
  <si>
    <t>6.6519</t>
  </si>
  <si>
    <t>6.9944</t>
  </si>
  <si>
    <t>6.671</t>
  </si>
  <si>
    <t>6.8704</t>
  </si>
  <si>
    <t>6.6982</t>
  </si>
  <si>
    <t>6.402</t>
  </si>
  <si>
    <t>16.87</t>
  </si>
  <si>
    <t>6.6734</t>
  </si>
  <si>
    <t>6.1047</t>
  </si>
  <si>
    <t>16.515</t>
  </si>
  <si>
    <t>6.3789</t>
  </si>
  <si>
    <t>6.5438</t>
  </si>
  <si>
    <t>6.4795</t>
  </si>
  <si>
    <t>6.965</t>
  </si>
  <si>
    <t>5.194</t>
  </si>
  <si>
    <t>6.2588</t>
  </si>
  <si>
    <t>0.0704</t>
  </si>
  <si>
    <t>0.5581</t>
  </si>
  <si>
    <t>7.3656</t>
  </si>
  <si>
    <t>16.6618</t>
  </si>
  <si>
    <t>6.1583</t>
  </si>
  <si>
    <t>8.029</t>
  </si>
  <si>
    <t>17.5178</t>
  </si>
  <si>
    <t>7.039</t>
  </si>
  <si>
    <t>18.0542</t>
  </si>
  <si>
    <t>7.1698</t>
  </si>
  <si>
    <t>18.6689</t>
  </si>
  <si>
    <t>7.1038</t>
  </si>
  <si>
    <t>18.9791</t>
  </si>
  <si>
    <t>6.4964</t>
  </si>
  <si>
    <t>19.1735</t>
  </si>
  <si>
    <t>7.0235</t>
  </si>
  <si>
    <t>18.8512</t>
  </si>
  <si>
    <t>10.6058</t>
  </si>
  <si>
    <t>3.411</t>
  </si>
  <si>
    <t>9.0969</t>
  </si>
  <si>
    <t>8.6197</t>
  </si>
  <si>
    <t>9.9668</t>
  </si>
  <si>
    <t>11.0316</t>
  </si>
  <si>
    <t>11.4312</t>
  </si>
  <si>
    <t>9.292</t>
  </si>
  <si>
    <t>11.3042</t>
  </si>
  <si>
    <t>12.1362</t>
  </si>
  <si>
    <t>10.0</t>
  </si>
  <si>
    <t>14.1704</t>
  </si>
  <si>
    <t>17.226</t>
  </si>
  <si>
    <t>14.9804</t>
  </si>
  <si>
    <t>16.2834</t>
  </si>
  <si>
    <t>0.1357</t>
  </si>
  <si>
    <t>0.0935</t>
  </si>
  <si>
    <t>0.5274</t>
  </si>
  <si>
    <t>14.9065</t>
  </si>
  <si>
    <t>6.2211</t>
  </si>
  <si>
    <t>48.2237</t>
  </si>
  <si>
    <t>0.9342</t>
  </si>
  <si>
    <t>16.5366</t>
  </si>
  <si>
    <t>4.538</t>
  </si>
  <si>
    <t>14.7926</t>
  </si>
  <si>
    <t>17.788</t>
  </si>
  <si>
    <t>13.762</t>
  </si>
  <si>
    <t>33.637</t>
  </si>
  <si>
    <t>15.9104</t>
  </si>
  <si>
    <t>21.293</t>
  </si>
  <si>
    <t>28.647</t>
  </si>
  <si>
    <t>17.8083</t>
  </si>
  <si>
    <t>21.4752</t>
  </si>
  <si>
    <t>25.099</t>
  </si>
  <si>
    <t>5.4978</t>
  </si>
  <si>
    <t>20.9816</t>
  </si>
  <si>
    <t>26.625</t>
  </si>
  <si>
    <t>6.7015</t>
  </si>
  <si>
    <t>27.889</t>
  </si>
  <si>
    <t>20.0161</t>
  </si>
  <si>
    <t>7.1737</t>
  </si>
  <si>
    <t>25.97</t>
  </si>
  <si>
    <t>22.588</t>
  </si>
  <si>
    <t>21.106</t>
  </si>
  <si>
    <t>8.409</t>
  </si>
  <si>
    <t>21.18</t>
  </si>
  <si>
    <t>20.7568</t>
  </si>
  <si>
    <t>18.707</t>
  </si>
  <si>
    <t>20.0974</t>
  </si>
  <si>
    <t>17.0312</t>
  </si>
  <si>
    <t>15.2946</t>
  </si>
  <si>
    <t>11.617</t>
  </si>
  <si>
    <t>27.477</t>
  </si>
  <si>
    <t>12.5213</t>
  </si>
  <si>
    <t>12.035</t>
  </si>
  <si>
    <t>29.997</t>
  </si>
  <si>
    <t>14.962</t>
  </si>
  <si>
    <t>13.8188</t>
  </si>
  <si>
    <t>27.187</t>
  </si>
  <si>
    <t>13.3802</t>
  </si>
  <si>
    <t>25.516</t>
  </si>
  <si>
    <t>15.0046</t>
  </si>
  <si>
    <t>7.7927</t>
  </si>
  <si>
    <t>14.7923</t>
  </si>
  <si>
    <t>14.687</t>
  </si>
  <si>
    <t>14.7921</t>
  </si>
  <si>
    <t>14.4875</t>
  </si>
  <si>
    <t>27.714</t>
  </si>
  <si>
    <t>17.085</t>
  </si>
  <si>
    <t>13.2816</t>
  </si>
  <si>
    <t>31.561</t>
  </si>
  <si>
    <t>12.9379</t>
  </si>
  <si>
    <t>36.642</t>
  </si>
  <si>
    <t>12.5422</t>
  </si>
  <si>
    <t>39.511</t>
  </si>
  <si>
    <t>13.812</t>
  </si>
  <si>
    <t>12.3184</t>
  </si>
  <si>
    <t>39.729</t>
  </si>
  <si>
    <t>12.594</t>
  </si>
  <si>
    <t>13.7629</t>
  </si>
  <si>
    <t>37.96</t>
  </si>
  <si>
    <t>14.0152</t>
  </si>
  <si>
    <t>36.411</t>
  </si>
  <si>
    <t>14.7487</t>
  </si>
  <si>
    <t>36.925</t>
  </si>
  <si>
    <t>15.1675</t>
  </si>
  <si>
    <t>16.905</t>
  </si>
  <si>
    <t>38.102</t>
  </si>
  <si>
    <t>12.161</t>
  </si>
  <si>
    <t>15.9385</t>
  </si>
  <si>
    <t>12.755</t>
  </si>
  <si>
    <t>15.6607</t>
  </si>
  <si>
    <t>38.941</t>
  </si>
  <si>
    <t>16.1361</t>
  </si>
  <si>
    <t>17.67</t>
  </si>
  <si>
    <t>40.491</t>
  </si>
  <si>
    <t>16.1719</t>
  </si>
  <si>
    <t>41.04</t>
  </si>
  <si>
    <t>15.6046</t>
  </si>
  <si>
    <t>40.846</t>
  </si>
  <si>
    <t>16.6387</t>
  </si>
  <si>
    <t>37.119</t>
  </si>
  <si>
    <t>13.928</t>
  </si>
  <si>
    <t>15.6456</t>
  </si>
  <si>
    <t>16.928</t>
  </si>
  <si>
    <t>37.365</t>
  </si>
  <si>
    <t>15.291</t>
  </si>
  <si>
    <t>15.5505</t>
  </si>
  <si>
    <t>15.8476</t>
  </si>
  <si>
    <t>39.663</t>
  </si>
  <si>
    <t>15.4011</t>
  </si>
  <si>
    <t>16.2796</t>
  </si>
  <si>
    <t>41.279</t>
  </si>
  <si>
    <t>16.225</t>
  </si>
  <si>
    <t>17.5924</t>
  </si>
  <si>
    <t>43.48</t>
  </si>
  <si>
    <t>17.1597</t>
  </si>
  <si>
    <t>44.037</t>
  </si>
  <si>
    <t>17.8915</t>
  </si>
  <si>
    <t>19.234</t>
  </si>
  <si>
    <t>45.759</t>
  </si>
  <si>
    <t>17.9187</t>
  </si>
  <si>
    <t>47.127</t>
  </si>
  <si>
    <t>17.2544</t>
  </si>
  <si>
    <t>50.793</t>
  </si>
  <si>
    <t>18.0102</t>
  </si>
  <si>
    <t>52.069</t>
  </si>
  <si>
    <t>16.6797</t>
  </si>
  <si>
    <t>53.025</t>
  </si>
  <si>
    <t>14.9941</t>
  </si>
  <si>
    <t>21.484</t>
  </si>
  <si>
    <t>52.777</t>
  </si>
  <si>
    <t>11.798</t>
  </si>
  <si>
    <t>14.5705</t>
  </si>
  <si>
    <t>52.443</t>
  </si>
  <si>
    <t>15.8933</t>
  </si>
  <si>
    <t>22.37</t>
  </si>
  <si>
    <t>16.8472</t>
  </si>
  <si>
    <t>54.665</t>
  </si>
  <si>
    <t>17.6846</t>
  </si>
  <si>
    <t>22.23</t>
  </si>
  <si>
    <t>53.413</t>
  </si>
  <si>
    <t>18.0649</t>
  </si>
  <si>
    <t>22.777</t>
  </si>
  <si>
    <t>53.966</t>
  </si>
  <si>
    <t>16.7994</t>
  </si>
  <si>
    <t>23.462</t>
  </si>
  <si>
    <t>54.917</t>
  </si>
  <si>
    <t>17.8805</t>
  </si>
  <si>
    <t>54.861</t>
  </si>
  <si>
    <t>19.1888</t>
  </si>
  <si>
    <t>55.699</t>
  </si>
  <si>
    <t>16.764</t>
  </si>
  <si>
    <t>18.856</t>
  </si>
  <si>
    <t>21.9431</t>
  </si>
  <si>
    <t>24.797</t>
  </si>
  <si>
    <t>56.58</t>
  </si>
  <si>
    <t>18.9736</t>
  </si>
  <si>
    <t>57.47</t>
  </si>
  <si>
    <t>16.508</t>
  </si>
  <si>
    <t>21.173</t>
  </si>
  <si>
    <t>24.663</t>
  </si>
  <si>
    <t>56.859</t>
  </si>
  <si>
    <t>16.614</t>
  </si>
  <si>
    <t>16.7498</t>
  </si>
  <si>
    <t>24.155</t>
  </si>
  <si>
    <t>21.548</t>
  </si>
  <si>
    <t>16.1658</t>
  </si>
  <si>
    <t>23.423</t>
  </si>
  <si>
    <t>55.458</t>
  </si>
  <si>
    <t>16.3773</t>
  </si>
  <si>
    <t>56.181</t>
  </si>
  <si>
    <t>16.1865</t>
  </si>
  <si>
    <t>23.221</t>
  </si>
  <si>
    <t>56.051</t>
  </si>
  <si>
    <t>15.6161</t>
  </si>
  <si>
    <t>56.765</t>
  </si>
  <si>
    <t>16.7776</t>
  </si>
  <si>
    <t>23.336</t>
  </si>
  <si>
    <t>56.742</t>
  </si>
  <si>
    <t>18.2733</t>
  </si>
  <si>
    <t>22.817</t>
  </si>
  <si>
    <t>55.641</t>
  </si>
  <si>
    <t>28.7661</t>
  </si>
  <si>
    <t>29.798</t>
  </si>
  <si>
    <t>62.782</t>
  </si>
  <si>
    <t>65.487</t>
  </si>
  <si>
    <t>26.799</t>
  </si>
  <si>
    <t>108.03</t>
  </si>
  <si>
    <t>18.8723</t>
  </si>
  <si>
    <t>32.493</t>
  </si>
  <si>
    <t>64.457</t>
  </si>
  <si>
    <t>28.199</t>
  </si>
  <si>
    <t>104.916</t>
  </si>
  <si>
    <t>15.0082</t>
  </si>
  <si>
    <t>27.994</t>
  </si>
  <si>
    <t>57.865</t>
  </si>
  <si>
    <t>70.017</t>
  </si>
  <si>
    <t>13.3026</t>
  </si>
  <si>
    <t>22.079</t>
  </si>
  <si>
    <t>48.184</t>
  </si>
  <si>
    <t>50.611</t>
  </si>
  <si>
    <t>13.5101</t>
  </si>
  <si>
    <t>40.83</t>
  </si>
  <si>
    <t>38.368</t>
  </si>
  <si>
    <t>13.5275</t>
  </si>
  <si>
    <t>35.803</t>
  </si>
  <si>
    <t>12.27</t>
  </si>
  <si>
    <t>15.0467</t>
  </si>
  <si>
    <t>21.738</t>
  </si>
  <si>
    <t>17.8889</t>
  </si>
  <si>
    <t>43.324</t>
  </si>
  <si>
    <t>12.764</t>
  </si>
  <si>
    <t>18.257</t>
  </si>
  <si>
    <t>22.7723</t>
  </si>
  <si>
    <t>22.492</t>
  </si>
  <si>
    <t>49.822</t>
  </si>
  <si>
    <t>21.9115</t>
  </si>
  <si>
    <t>24.191</t>
  </si>
  <si>
    <t>54.568</t>
  </si>
  <si>
    <t>20.0323</t>
  </si>
  <si>
    <t>20.772</t>
  </si>
  <si>
    <t>47.191</t>
  </si>
  <si>
    <t>21.406</t>
  </si>
  <si>
    <t>16.5292</t>
  </si>
  <si>
    <t>40.92</t>
  </si>
  <si>
    <t>19.751</t>
  </si>
  <si>
    <t>43.027</t>
  </si>
  <si>
    <t>15.9892</t>
  </si>
  <si>
    <t>15.4349</t>
  </si>
  <si>
    <t>20.569</t>
  </si>
  <si>
    <t>46.773</t>
  </si>
  <si>
    <t>12.579</t>
  </si>
  <si>
    <t>14.9675</t>
  </si>
  <si>
    <t>53.579</t>
  </si>
  <si>
    <t>22.426</t>
  </si>
  <si>
    <t>53.189</t>
  </si>
  <si>
    <t>13.308</t>
  </si>
  <si>
    <t>17.1787</t>
  </si>
  <si>
    <t>25.857</t>
  </si>
  <si>
    <t>61.624</t>
  </si>
  <si>
    <t>15.012</t>
  </si>
  <si>
    <t>60.533</t>
  </si>
  <si>
    <t>13.3079</t>
  </si>
  <si>
    <t>50.432</t>
  </si>
  <si>
    <t>10.6306</t>
  </si>
  <si>
    <t>37.083</t>
  </si>
  <si>
    <t>8.4708</t>
  </si>
  <si>
    <t>26.47</t>
  </si>
  <si>
    <t>7.382</t>
  </si>
  <si>
    <t>9.2765</t>
  </si>
  <si>
    <t>10.0043</t>
  </si>
  <si>
    <t>29.35</t>
  </si>
  <si>
    <t>7.945</t>
  </si>
  <si>
    <t>6.3636</t>
  </si>
  <si>
    <t>8.642</t>
  </si>
  <si>
    <t>5.5156</t>
  </si>
  <si>
    <t>14.315</t>
  </si>
  <si>
    <t>4.8261</t>
  </si>
  <si>
    <t>11.802</t>
  </si>
  <si>
    <t>3.79</t>
  </si>
  <si>
    <t>4.4411</t>
  </si>
  <si>
    <t>4.491</t>
  </si>
  <si>
    <t>4.4142</t>
  </si>
  <si>
    <t>4.9654</t>
  </si>
  <si>
    <t>5.3587</t>
  </si>
  <si>
    <t>7.771</t>
  </si>
  <si>
    <t>4.3647</t>
  </si>
  <si>
    <t>15.321</t>
  </si>
  <si>
    <t>5.9939</t>
  </si>
  <si>
    <t>8.8419</t>
  </si>
  <si>
    <t>21.555</t>
  </si>
  <si>
    <t>9.5994</t>
  </si>
  <si>
    <t>13.0943</t>
  </si>
  <si>
    <t>16.951</t>
  </si>
  <si>
    <t>32.66</t>
  </si>
  <si>
    <t>16.238</t>
  </si>
  <si>
    <t>13.1993</t>
  </si>
  <si>
    <t>32.608</t>
  </si>
  <si>
    <t>18.279</t>
  </si>
  <si>
    <t>30.207</t>
  </si>
  <si>
    <t>12.6479</t>
  </si>
  <si>
    <t>18.36</t>
  </si>
  <si>
    <t>10.8827</t>
  </si>
  <si>
    <t>10.1477</t>
  </si>
  <si>
    <t>9.3257</t>
  </si>
  <si>
    <t>23.065</t>
  </si>
  <si>
    <t>26.702</t>
  </si>
  <si>
    <t>14.759</t>
  </si>
  <si>
    <t>8.4415</t>
  </si>
  <si>
    <t>24.915</t>
  </si>
  <si>
    <t>8.6906</t>
  </si>
  <si>
    <t>30.37</t>
  </si>
  <si>
    <t>5.926</t>
  </si>
  <si>
    <t>8.0837</t>
  </si>
  <si>
    <t>35.245</t>
  </si>
  <si>
    <t>17.278</t>
  </si>
  <si>
    <t>7.2645</t>
  </si>
  <si>
    <t>33.717</t>
  </si>
  <si>
    <t>6.5004</t>
  </si>
  <si>
    <t>5.876</t>
  </si>
  <si>
    <t>6.4818</t>
  </si>
  <si>
    <t>14.045</t>
  </si>
  <si>
    <t>6.7429</t>
  </si>
  <si>
    <t>14.432</t>
  </si>
  <si>
    <t>6.9452</t>
  </si>
  <si>
    <t>7.3121</t>
  </si>
  <si>
    <t>36.119</t>
  </si>
  <si>
    <t>13.432</t>
  </si>
  <si>
    <t>5.332</t>
  </si>
  <si>
    <t>6.6522</t>
  </si>
  <si>
    <t>6.8259</t>
  </si>
  <si>
    <t>30.398</t>
  </si>
  <si>
    <t>6.4101</t>
  </si>
  <si>
    <t>31.104</t>
  </si>
  <si>
    <t>10.202</t>
  </si>
  <si>
    <t>4.563</t>
  </si>
  <si>
    <t>5.9786</t>
  </si>
  <si>
    <t>4.7508</t>
  </si>
  <si>
    <t>21.209</t>
  </si>
  <si>
    <t>16.921</t>
  </si>
  <si>
    <t>4.6008</t>
  </si>
  <si>
    <t>5.2124</t>
  </si>
  <si>
    <t>11.762</t>
  </si>
  <si>
    <t>5.0446</t>
  </si>
  <si>
    <t>26.729</t>
  </si>
  <si>
    <t>4.8869</t>
  </si>
  <si>
    <t>12.277</t>
  </si>
  <si>
    <t>26.711</t>
  </si>
  <si>
    <t>4.6442</t>
  </si>
  <si>
    <t>4.699</t>
  </si>
  <si>
    <t>5.0874</t>
  </si>
  <si>
    <t>32.097</t>
  </si>
  <si>
    <t>5.2545</t>
  </si>
  <si>
    <t>5.0493</t>
  </si>
  <si>
    <t>4.6494</t>
  </si>
  <si>
    <t>24.92</t>
  </si>
  <si>
    <t>4.6154</t>
  </si>
  <si>
    <t>19.608</t>
  </si>
  <si>
    <t>14.305</t>
  </si>
  <si>
    <t>4.8635</t>
  </si>
  <si>
    <t>3.2709</t>
  </si>
  <si>
    <t>3.7054</t>
  </si>
  <si>
    <t>4.2613</t>
  </si>
  <si>
    <t>4.5454</t>
  </si>
  <si>
    <t>4.4751</t>
  </si>
  <si>
    <t>7.803</t>
  </si>
  <si>
    <t>4.8124</t>
  </si>
  <si>
    <t>4.8763</t>
  </si>
  <si>
    <t>9.579</t>
  </si>
  <si>
    <t>5.6621</t>
  </si>
  <si>
    <t>5.2671</t>
  </si>
  <si>
    <t>5.7652</t>
  </si>
  <si>
    <t>23.654</t>
  </si>
  <si>
    <t>5.0529</t>
  </si>
  <si>
    <t>5.1446</t>
  </si>
  <si>
    <t>25.981</t>
  </si>
  <si>
    <t>4.8153</t>
  </si>
  <si>
    <t>4.6603</t>
  </si>
  <si>
    <t>12.403</t>
  </si>
  <si>
    <t>5.4653</t>
  </si>
  <si>
    <t>5.3582</t>
  </si>
  <si>
    <t>13.113</t>
  </si>
  <si>
    <t>5.6624</t>
  </si>
  <si>
    <t>27.868</t>
  </si>
  <si>
    <t>6.7501</t>
  </si>
  <si>
    <t>27.941</t>
  </si>
  <si>
    <t>6.4699</t>
  </si>
  <si>
    <t>9.2249</t>
  </si>
  <si>
    <t>57.467</t>
  </si>
  <si>
    <t>8.7157</t>
  </si>
  <si>
    <t>38.954</t>
  </si>
  <si>
    <t>31.256</t>
  </si>
  <si>
    <t>5.1155</t>
  </si>
  <si>
    <t>24.528</t>
  </si>
  <si>
    <t>4.8392</t>
  </si>
  <si>
    <t>20.608</t>
  </si>
  <si>
    <t>10.452</t>
  </si>
  <si>
    <t>5.9193</t>
  </si>
  <si>
    <t>10.892</t>
  </si>
  <si>
    <t>5.2655</t>
  </si>
  <si>
    <t>3.1079</t>
  </si>
  <si>
    <t>11.737</t>
  </si>
  <si>
    <t>2.4274</t>
  </si>
  <si>
    <t>0.370</t>
  </si>
  <si>
    <t>2.4863</t>
  </si>
  <si>
    <t>2.4724</t>
  </si>
  <si>
    <t>2.4296</t>
  </si>
  <si>
    <t>3.1864</t>
  </si>
  <si>
    <t>3.3197</t>
  </si>
  <si>
    <t>2.9584</t>
  </si>
  <si>
    <t>2.9388</t>
  </si>
  <si>
    <t>5.455</t>
  </si>
  <si>
    <t>3.0481</t>
  </si>
  <si>
    <t>6.59</t>
  </si>
  <si>
    <t>3.2615</t>
  </si>
  <si>
    <t>3.8404</t>
  </si>
  <si>
    <t>6.001</t>
  </si>
  <si>
    <t>3.8466</t>
  </si>
  <si>
    <t>4.3137</t>
  </si>
  <si>
    <t>5.2138</t>
  </si>
  <si>
    <t>5.3612</t>
  </si>
  <si>
    <t>24.157</t>
  </si>
  <si>
    <t>6.0463</t>
  </si>
  <si>
    <t>25.234</t>
  </si>
  <si>
    <t>8.4463</t>
  </si>
  <si>
    <t>25.657</t>
  </si>
  <si>
    <t>9.2613</t>
  </si>
  <si>
    <t>25.683</t>
  </si>
  <si>
    <t>9.8143</t>
  </si>
  <si>
    <t>29.246</t>
  </si>
  <si>
    <t>9.1468</t>
  </si>
  <si>
    <t>29.291</t>
  </si>
  <si>
    <t>13.024</t>
  </si>
  <si>
    <t>9.0946</t>
  </si>
  <si>
    <t>9.6149</t>
  </si>
  <si>
    <t>29.283</t>
  </si>
  <si>
    <t>8.3287</t>
  </si>
  <si>
    <t>28.422</t>
  </si>
  <si>
    <t>8.6896</t>
  </si>
  <si>
    <t>29.369</t>
  </si>
  <si>
    <t>8.8816</t>
  </si>
  <si>
    <t>29.448</t>
  </si>
  <si>
    <t>8.5961</t>
  </si>
  <si>
    <t>8.5678</t>
  </si>
  <si>
    <t>27.512</t>
  </si>
  <si>
    <t>8.12</t>
  </si>
  <si>
    <t>8.4135</t>
  </si>
  <si>
    <t>27.45</t>
  </si>
  <si>
    <t>7.7137</t>
  </si>
  <si>
    <t>29.865</t>
  </si>
  <si>
    <t>7.6641</t>
  </si>
  <si>
    <t>13.9</t>
  </si>
  <si>
    <t>31.131</t>
  </si>
  <si>
    <t>7.8896</t>
  </si>
  <si>
    <t>33.039</t>
  </si>
  <si>
    <t>8.6983</t>
  </si>
  <si>
    <t>37.143</t>
  </si>
  <si>
    <t>10.1755</t>
  </si>
  <si>
    <t>43.086</t>
  </si>
  <si>
    <t>10.9269</t>
  </si>
  <si>
    <t>20.68</t>
  </si>
  <si>
    <t>47.663</t>
  </si>
  <si>
    <t>49.923</t>
  </si>
  <si>
    <t>18.2</t>
  </si>
  <si>
    <t>10.4482</t>
  </si>
  <si>
    <t>19.196</t>
  </si>
  <si>
    <t>43.978</t>
  </si>
  <si>
    <t>45.315</t>
  </si>
  <si>
    <t>12.5415</t>
  </si>
  <si>
    <t>50.491</t>
  </si>
  <si>
    <t>17.09</t>
  </si>
  <si>
    <t>52.727</t>
  </si>
  <si>
    <t>12.7224</t>
  </si>
  <si>
    <t>51.977</t>
  </si>
  <si>
    <t>18.41</t>
  </si>
  <si>
    <t>10.6842</t>
  </si>
  <si>
    <t>47.326</t>
  </si>
  <si>
    <t>17.213</t>
  </si>
  <si>
    <t>6.7198</t>
  </si>
  <si>
    <t>37.137</t>
  </si>
  <si>
    <t>10.238</t>
  </si>
  <si>
    <t>9.6436</t>
  </si>
  <si>
    <t>19.894</t>
  </si>
  <si>
    <t>44.459</t>
  </si>
  <si>
    <t>8.419</t>
  </si>
  <si>
    <t>7.3831</t>
  </si>
  <si>
    <t>42.245</t>
  </si>
  <si>
    <t>14.089</t>
  </si>
  <si>
    <t>43.258</t>
  </si>
  <si>
    <t>7.1321</t>
  </si>
  <si>
    <t>39.603</t>
  </si>
  <si>
    <t>11.743</t>
  </si>
  <si>
    <t>6.1113</t>
  </si>
  <si>
    <t>31.753</t>
  </si>
  <si>
    <t>6.1754</t>
  </si>
  <si>
    <t>30.819</t>
  </si>
  <si>
    <t>6.4708</t>
  </si>
  <si>
    <t>32.839</t>
  </si>
  <si>
    <t>6.6516</t>
  </si>
  <si>
    <t>6.9811</t>
  </si>
  <si>
    <t>34.542</t>
  </si>
  <si>
    <t>34.538</t>
  </si>
  <si>
    <t>6.3597</t>
  </si>
  <si>
    <t>13.902</t>
  </si>
  <si>
    <t>6.2122</t>
  </si>
  <si>
    <t>14.461</t>
  </si>
  <si>
    <t>6.2549</t>
  </si>
  <si>
    <t>35.291</t>
  </si>
  <si>
    <t>6.0083</t>
  </si>
  <si>
    <t>5.8719</t>
  </si>
  <si>
    <t>33.743</t>
  </si>
  <si>
    <t>6.3161</t>
  </si>
  <si>
    <t>34.93</t>
  </si>
  <si>
    <t>10.776</t>
  </si>
  <si>
    <t>5.223</t>
  </si>
  <si>
    <t>37.829</t>
  </si>
  <si>
    <t>7.6828</t>
  </si>
  <si>
    <t>35.968</t>
  </si>
  <si>
    <t>31.132</t>
  </si>
  <si>
    <t>16.089</t>
  </si>
  <si>
    <t>5.29</t>
  </si>
  <si>
    <t>5.763</t>
  </si>
  <si>
    <t>7.9901</t>
  </si>
  <si>
    <t>18.041</t>
  </si>
  <si>
    <t>27.927</t>
  </si>
  <si>
    <t>23.819</t>
  </si>
  <si>
    <t>7.7979</t>
  </si>
  <si>
    <t>29.744</t>
  </si>
  <si>
    <t>9.2967</t>
  </si>
  <si>
    <t>38.543</t>
  </si>
  <si>
    <t>30.11</t>
  </si>
  <si>
    <t>10.0024</t>
  </si>
  <si>
    <t>42.768</t>
  </si>
  <si>
    <t>11.4941</t>
  </si>
  <si>
    <t>46.637</t>
  </si>
  <si>
    <t>13.4982</t>
  </si>
  <si>
    <t>29.786</t>
  </si>
  <si>
    <t>55.706</t>
  </si>
  <si>
    <t>15.1815</t>
  </si>
  <si>
    <t>31.942</t>
  </si>
  <si>
    <t>61.389</t>
  </si>
  <si>
    <t>29.746</t>
  </si>
  <si>
    <t>15.9694</t>
  </si>
  <si>
    <t>36.571</t>
  </si>
  <si>
    <t>69.461</t>
  </si>
  <si>
    <t>34.162</t>
  </si>
  <si>
    <t>16.3855</t>
  </si>
  <si>
    <t>78.369</t>
  </si>
  <si>
    <t>40.742</t>
  </si>
  <si>
    <t>15.4538</t>
  </si>
  <si>
    <t>44.83</t>
  </si>
  <si>
    <t>84.276</t>
  </si>
  <si>
    <t>44.27</t>
  </si>
  <si>
    <t>16.3435</t>
  </si>
  <si>
    <t>46.794</t>
  </si>
  <si>
    <t>88.52</t>
  </si>
  <si>
    <t>46.44</t>
  </si>
  <si>
    <t>15.7474</t>
  </si>
  <si>
    <t>50.208</t>
  </si>
  <si>
    <t>92.798</t>
  </si>
  <si>
    <t>50.827</t>
  </si>
  <si>
    <t>15.8835</t>
  </si>
  <si>
    <t>50.093</t>
  </si>
  <si>
    <t>92.633</t>
  </si>
  <si>
    <t>50.554</t>
  </si>
  <si>
    <t>17.4459</t>
  </si>
  <si>
    <t>51.103</t>
  </si>
  <si>
    <t>94.439</t>
  </si>
  <si>
    <t>51.776</t>
  </si>
  <si>
    <t>17.6542</t>
  </si>
  <si>
    <t>95.133</t>
  </si>
  <si>
    <t>52.32</t>
  </si>
  <si>
    <t>17.2598</t>
  </si>
  <si>
    <t>50.393</t>
  </si>
  <si>
    <t>93.906</t>
  </si>
  <si>
    <t>50.305</t>
  </si>
  <si>
    <t>16.2327</t>
  </si>
  <si>
    <t>101.019</t>
  </si>
  <si>
    <t>53.739</t>
  </si>
  <si>
    <t>15.6869</t>
  </si>
  <si>
    <t>52.704</t>
  </si>
  <si>
    <t>101.637</t>
  </si>
  <si>
    <t>15.5865</t>
  </si>
  <si>
    <t>50.026</t>
  </si>
  <si>
    <t>97.152</t>
  </si>
  <si>
    <t>48.946</t>
  </si>
  <si>
    <t>16.3649</t>
  </si>
  <si>
    <t>48.821</t>
  </si>
  <si>
    <t>93.987</t>
  </si>
  <si>
    <t>17.8945</t>
  </si>
  <si>
    <t>50.532</t>
  </si>
  <si>
    <t>91.22</t>
  </si>
  <si>
    <t>21.1977</t>
  </si>
  <si>
    <t>49.554</t>
  </si>
  <si>
    <t>90.642</t>
  </si>
  <si>
    <t>50.993</t>
  </si>
  <si>
    <t>21.1142</t>
  </si>
  <si>
    <t>51.716</t>
  </si>
  <si>
    <t>87.241</t>
  </si>
  <si>
    <t>57.92</t>
  </si>
  <si>
    <t>16.9259</t>
  </si>
  <si>
    <t>73.615</t>
  </si>
  <si>
    <t>67.619</t>
  </si>
  <si>
    <t>38.031</t>
  </si>
  <si>
    <t>14.6008</t>
  </si>
  <si>
    <t>40.651</t>
  </si>
  <si>
    <t>66.446</t>
  </si>
  <si>
    <t>48.106</t>
  </si>
  <si>
    <t>61.349</t>
  </si>
  <si>
    <t>13.6986</t>
  </si>
  <si>
    <t>61.025</t>
  </si>
  <si>
    <t>37.54</t>
  </si>
  <si>
    <t>44.975</t>
  </si>
  <si>
    <t>13.2443</t>
  </si>
  <si>
    <t>31.27</t>
  </si>
  <si>
    <t>56.952</t>
  </si>
  <si>
    <t>31.619</t>
  </si>
  <si>
    <t>12.8162</t>
  </si>
  <si>
    <t>53.369</t>
  </si>
  <si>
    <t>25.073</t>
  </si>
  <si>
    <t>15.3895</t>
  </si>
  <si>
    <t>32.819</t>
  </si>
  <si>
    <t>59.93</t>
  </si>
  <si>
    <t>16.0223</t>
  </si>
  <si>
    <t>35.817</t>
  </si>
  <si>
    <t>65.638</t>
  </si>
  <si>
    <t>35.401</t>
  </si>
  <si>
    <t>18.9445</t>
  </si>
  <si>
    <t>39.332</t>
  </si>
  <si>
    <t>71.656</t>
  </si>
  <si>
    <t>38.398</t>
  </si>
  <si>
    <t>18.2765</t>
  </si>
  <si>
    <t>71.911</t>
  </si>
  <si>
    <t>38.453</t>
  </si>
  <si>
    <t>17.9397</t>
  </si>
  <si>
    <t>39.895</t>
  </si>
  <si>
    <t>68.628</t>
  </si>
  <si>
    <t>43.001</t>
  </si>
  <si>
    <t>18.349</t>
  </si>
  <si>
    <t>17.4939</t>
  </si>
  <si>
    <t>37.438</t>
  </si>
  <si>
    <t>68.278</t>
  </si>
  <si>
    <t>38.826</t>
  </si>
  <si>
    <t>19.372</t>
  </si>
  <si>
    <t>38.932</t>
  </si>
  <si>
    <t>71.805</t>
  </si>
  <si>
    <t>39.005</t>
  </si>
  <si>
    <t>17.8708</t>
  </si>
  <si>
    <t>38.261</t>
  </si>
  <si>
    <t>70.069</t>
  </si>
  <si>
    <t>37.956</t>
  </si>
  <si>
    <t>28.994</t>
  </si>
  <si>
    <t>19.0997</t>
  </si>
  <si>
    <t>70.956</t>
  </si>
  <si>
    <t>38.222</t>
  </si>
  <si>
    <t>26.313</t>
  </si>
  <si>
    <t>18.0495</t>
  </si>
  <si>
    <t>71.485</t>
  </si>
  <si>
    <t>38.977</t>
  </si>
  <si>
    <t>17.9663</t>
  </si>
  <si>
    <t>69.813</t>
  </si>
  <si>
    <t>37.984</t>
  </si>
  <si>
    <t>22.353</t>
  </si>
  <si>
    <t>18.7338</t>
  </si>
  <si>
    <t>37.972</t>
  </si>
  <si>
    <t>68.625</t>
  </si>
  <si>
    <t>37.844</t>
  </si>
  <si>
    <t>18.7133</t>
  </si>
  <si>
    <t>38.542</t>
  </si>
  <si>
    <t>69.404</t>
  </si>
  <si>
    <t>38.853</t>
  </si>
  <si>
    <t>18.5366</t>
  </si>
  <si>
    <t>40.41</t>
  </si>
  <si>
    <t>75.096</t>
  </si>
  <si>
    <t>40.154</t>
  </si>
  <si>
    <t>19.306</t>
  </si>
  <si>
    <t>18.4585</t>
  </si>
  <si>
    <t>74.297</t>
  </si>
  <si>
    <t>40.244</t>
  </si>
  <si>
    <t>17.6225</t>
  </si>
  <si>
    <t>41.155</t>
  </si>
  <si>
    <t>76.446</t>
  </si>
  <si>
    <t>41.204</t>
  </si>
  <si>
    <t>17.662</t>
  </si>
  <si>
    <t>18.8636</t>
  </si>
  <si>
    <t>43.013</t>
  </si>
  <si>
    <t>80.05</t>
  </si>
  <si>
    <t>18.9546</t>
  </si>
  <si>
    <t>46.653</t>
  </si>
  <si>
    <t>86.75</t>
  </si>
  <si>
    <t>18.3075</t>
  </si>
  <si>
    <t>45.802</t>
  </si>
  <si>
    <t>84.879</t>
  </si>
  <si>
    <t>45.134</t>
  </si>
  <si>
    <t>17.6092</t>
  </si>
  <si>
    <t>44.193</t>
  </si>
  <si>
    <t>80.545</t>
  </si>
  <si>
    <t>44.16</t>
  </si>
  <si>
    <t>14.7817</t>
  </si>
  <si>
    <t>42.682</t>
  </si>
  <si>
    <t>76.756</t>
  </si>
  <si>
    <t>44.278</t>
  </si>
  <si>
    <t>14.1481</t>
  </si>
  <si>
    <t>73.27</t>
  </si>
  <si>
    <t>37.181</t>
  </si>
  <si>
    <t>38.938</t>
  </si>
  <si>
    <t>14.4456</t>
  </si>
  <si>
    <t>37.374</t>
  </si>
  <si>
    <t>67.566</t>
  </si>
  <si>
    <t>38.18</t>
  </si>
  <si>
    <t>13.7824</t>
  </si>
  <si>
    <t>35.499</t>
  </si>
  <si>
    <t>64.987</t>
  </si>
  <si>
    <t>35.926</t>
  </si>
  <si>
    <t>9.631</t>
  </si>
  <si>
    <t>14.3079</t>
  </si>
  <si>
    <t>62.843</t>
  </si>
  <si>
    <t>38.248</t>
  </si>
  <si>
    <t>16.3708</t>
  </si>
  <si>
    <t>67.598</t>
  </si>
  <si>
    <t>40.685</t>
  </si>
  <si>
    <t>8.603</t>
  </si>
  <si>
    <t>39.299</t>
  </si>
  <si>
    <t>69.024</t>
  </si>
  <si>
    <t>16.5478</t>
  </si>
  <si>
    <t>38.966</t>
  </si>
  <si>
    <t>69.347</t>
  </si>
  <si>
    <t>15.5427</t>
  </si>
  <si>
    <t>37.417</t>
  </si>
  <si>
    <t>68.476</t>
  </si>
  <si>
    <t>38.011</t>
  </si>
  <si>
    <t>16.8539</t>
  </si>
  <si>
    <t>69.43</t>
  </si>
  <si>
    <t>37.79</t>
  </si>
  <si>
    <t>16.3714</t>
  </si>
  <si>
    <t>37.567</t>
  </si>
  <si>
    <t>68.222</t>
  </si>
  <si>
    <t>37.734</t>
  </si>
  <si>
    <t>16.4404</t>
  </si>
  <si>
    <t>0.2278</t>
  </si>
  <si>
    <t>0.1282</t>
  </si>
  <si>
    <t>0.5475</t>
  </si>
  <si>
    <t>37.7275</t>
  </si>
  <si>
    <t>0.8729</t>
  </si>
  <si>
    <t>69.8189</t>
  </si>
  <si>
    <t>37.4241</t>
  </si>
  <si>
    <t>10.4118</t>
  </si>
  <si>
    <t>0.9957</t>
  </si>
  <si>
    <t>1.8662</t>
  </si>
  <si>
    <t>15.6938</t>
  </si>
  <si>
    <t>37.043</t>
  </si>
  <si>
    <t>69.559</t>
  </si>
  <si>
    <t>36.587</t>
  </si>
  <si>
    <t>15.7765</t>
  </si>
  <si>
    <t>39.58</t>
  </si>
  <si>
    <t>76.2006</t>
  </si>
  <si>
    <t>15.9606</t>
  </si>
  <si>
    <t>39.492</t>
  </si>
  <si>
    <t>76.6993</t>
  </si>
  <si>
    <t>15.5978</t>
  </si>
  <si>
    <t>39.457</t>
  </si>
  <si>
    <t>76.2317</t>
  </si>
  <si>
    <t>16.4199</t>
  </si>
  <si>
    <t>39.178</t>
  </si>
  <si>
    <t>76.525</t>
  </si>
  <si>
    <t>40.893</t>
  </si>
  <si>
    <t>80.494</t>
  </si>
  <si>
    <t>38.866</t>
  </si>
  <si>
    <t>15.3963</t>
  </si>
  <si>
    <t>39.678</t>
  </si>
  <si>
    <t>79.07</t>
  </si>
  <si>
    <t>37.58</t>
  </si>
  <si>
    <t>16.2227</t>
  </si>
  <si>
    <t>36.366</t>
  </si>
  <si>
    <t>70.903</t>
  </si>
  <si>
    <t>34.586</t>
  </si>
  <si>
    <t>12.5257</t>
  </si>
  <si>
    <t>63.391</t>
  </si>
  <si>
    <t>8.9648</t>
  </si>
  <si>
    <t>9.5832</t>
  </si>
  <si>
    <t>7.8153</t>
  </si>
  <si>
    <t>6.8966</t>
  </si>
  <si>
    <t>7.6364</t>
  </si>
  <si>
    <t>8.9609</t>
  </si>
  <si>
    <t>10.7165</t>
  </si>
  <si>
    <t>42.366</t>
  </si>
  <si>
    <t>25.581</t>
  </si>
  <si>
    <t>11.0601</t>
  </si>
  <si>
    <t>22.255</t>
  </si>
  <si>
    <t>42.637</t>
  </si>
  <si>
    <t>26.549</t>
  </si>
  <si>
    <t>11.5356</t>
  </si>
  <si>
    <t>24.002</t>
  </si>
  <si>
    <t>46.544</t>
  </si>
  <si>
    <t>11.5203</t>
  </si>
  <si>
    <t>47.583</t>
  </si>
  <si>
    <t>26.815</t>
  </si>
  <si>
    <t>3.952</t>
  </si>
  <si>
    <t>10.3857</t>
  </si>
  <si>
    <t>46.364</t>
  </si>
  <si>
    <t>10.7517</t>
  </si>
  <si>
    <t>45.152</t>
  </si>
  <si>
    <t>9.8351</t>
  </si>
  <si>
    <t>21.944</t>
  </si>
  <si>
    <t>46.41</t>
  </si>
  <si>
    <t>9.4679</t>
  </si>
  <si>
    <t>22.591</t>
  </si>
  <si>
    <t>9.7256</t>
  </si>
  <si>
    <t>47.109</t>
  </si>
  <si>
    <t>22.993</t>
  </si>
  <si>
    <t>10.6493</t>
  </si>
  <si>
    <t>22.668</t>
  </si>
  <si>
    <t>10.7249</t>
  </si>
  <si>
    <t>10.1434</t>
  </si>
  <si>
    <t>26.401</t>
  </si>
  <si>
    <t>57.791</t>
  </si>
  <si>
    <t>10.1251</t>
  </si>
  <si>
    <t>58.825</t>
  </si>
  <si>
    <t>10.2302</t>
  </si>
  <si>
    <t>58.686</t>
  </si>
  <si>
    <t>10.0107</t>
  </si>
  <si>
    <t>60.187</t>
  </si>
  <si>
    <t>26.342</t>
  </si>
  <si>
    <t>10.1705</t>
  </si>
  <si>
    <t>25.99</t>
  </si>
  <si>
    <t>57.426</t>
  </si>
  <si>
    <t>57.765</t>
  </si>
  <si>
    <t>11.7864</t>
  </si>
  <si>
    <t>57.673</t>
  </si>
  <si>
    <t>12.5405</t>
  </si>
  <si>
    <t>58.905</t>
  </si>
  <si>
    <t>12.1017</t>
  </si>
  <si>
    <t>56.942</t>
  </si>
  <si>
    <t>11.6963</t>
  </si>
  <si>
    <t>23.932</t>
  </si>
  <si>
    <t>53.593</t>
  </si>
  <si>
    <t>10.7765</t>
  </si>
  <si>
    <t>52.598</t>
  </si>
  <si>
    <t>21.563</t>
  </si>
  <si>
    <t>11.8698</t>
  </si>
  <si>
    <t>54.355</t>
  </si>
  <si>
    <t>23.153</t>
  </si>
  <si>
    <t>11.4277</t>
  </si>
  <si>
    <t>24.971</t>
  </si>
  <si>
    <t>55.152</t>
  </si>
  <si>
    <t>23.128</t>
  </si>
  <si>
    <t>11.7526</t>
  </si>
  <si>
    <t>25.366</t>
  </si>
  <si>
    <t>55.931</t>
  </si>
  <si>
    <t>23.564</t>
  </si>
  <si>
    <t>11.7998</t>
  </si>
  <si>
    <t>54.458</t>
  </si>
  <si>
    <t>24.069</t>
  </si>
  <si>
    <t>11.8982</t>
  </si>
  <si>
    <t>54.828</t>
  </si>
  <si>
    <t>11.4236</t>
  </si>
  <si>
    <t>54.423</t>
  </si>
  <si>
    <t>22.937</t>
  </si>
  <si>
    <t>4.847</t>
  </si>
  <si>
    <t>10.9865</t>
  </si>
  <si>
    <t>22.468</t>
  </si>
  <si>
    <t>9.9456</t>
  </si>
  <si>
    <t>45.493</t>
  </si>
  <si>
    <t>18.327</t>
  </si>
  <si>
    <t>9.6418</t>
  </si>
  <si>
    <t>18.97</t>
  </si>
  <si>
    <t>44.144</t>
  </si>
  <si>
    <t>17.891</t>
  </si>
  <si>
    <t>45.305</t>
  </si>
  <si>
    <t>7.1898</t>
  </si>
  <si>
    <t>37.289</t>
  </si>
  <si>
    <t>6.7466</t>
  </si>
  <si>
    <t>35.142</t>
  </si>
  <si>
    <t>7.1929</t>
  </si>
  <si>
    <t>36.66</t>
  </si>
  <si>
    <t>7.9127</t>
  </si>
  <si>
    <t>40.712</t>
  </si>
  <si>
    <t>17.399</t>
  </si>
  <si>
    <t>5.015</t>
  </si>
  <si>
    <t>8.4149</t>
  </si>
  <si>
    <t>42.64</t>
  </si>
  <si>
    <t>8.7098</t>
  </si>
  <si>
    <t>45.806</t>
  </si>
  <si>
    <t>10.1795</t>
  </si>
  <si>
    <t>48.332</t>
  </si>
  <si>
    <t>11.6744</t>
  </si>
  <si>
    <t>51.786</t>
  </si>
  <si>
    <t>19.781</t>
  </si>
  <si>
    <t>11.0768</t>
  </si>
  <si>
    <t>22.207</t>
  </si>
  <si>
    <t>52.149</t>
  </si>
  <si>
    <t>11.0617</t>
  </si>
  <si>
    <t>49.086</t>
  </si>
  <si>
    <t>8.8812</t>
  </si>
  <si>
    <t>41.857</t>
  </si>
  <si>
    <t>7.6474</t>
  </si>
  <si>
    <t>17.433</t>
  </si>
  <si>
    <t>36.485</t>
  </si>
  <si>
    <t>35.195</t>
  </si>
  <si>
    <t>7.9473</t>
  </si>
  <si>
    <t>37.013</t>
  </si>
  <si>
    <t>8.3457</t>
  </si>
  <si>
    <t>37.597</t>
  </si>
  <si>
    <t>8.7837</t>
  </si>
  <si>
    <t>38.837</t>
  </si>
  <si>
    <t>20.41</t>
  </si>
  <si>
    <t>8.8193</t>
  </si>
  <si>
    <t>38.061</t>
  </si>
  <si>
    <t>19.573</t>
  </si>
  <si>
    <t>8.2769</t>
  </si>
  <si>
    <t>38.742</t>
  </si>
  <si>
    <t>8.1536</t>
  </si>
  <si>
    <t>18.963</t>
  </si>
  <si>
    <t>5.468</t>
  </si>
  <si>
    <t>7.9837</t>
  </si>
  <si>
    <t>19.323</t>
  </si>
  <si>
    <t>19.883</t>
  </si>
  <si>
    <t>8.9819</t>
  </si>
  <si>
    <t>19.28</t>
  </si>
  <si>
    <t>41.178</t>
  </si>
  <si>
    <t>8.1635</t>
  </si>
  <si>
    <t>41.964</t>
  </si>
  <si>
    <t>8.7187</t>
  </si>
  <si>
    <t>39.732</t>
  </si>
  <si>
    <t>5.388</t>
  </si>
  <si>
    <t>9.7679</t>
  </si>
  <si>
    <t>17.637</t>
  </si>
  <si>
    <t>38.734</t>
  </si>
  <si>
    <t>37.714</t>
  </si>
  <si>
    <t>16.986</t>
  </si>
  <si>
    <t>8.8375</t>
  </si>
  <si>
    <t>16.758</t>
  </si>
  <si>
    <t>37.487</t>
  </si>
  <si>
    <t>7.7469</t>
  </si>
  <si>
    <t>36.041</t>
  </si>
  <si>
    <t>15.472</t>
  </si>
  <si>
    <t>34.523</t>
  </si>
  <si>
    <t>7.2019</t>
  </si>
  <si>
    <t>16.068</t>
  </si>
  <si>
    <t>35.894</t>
  </si>
  <si>
    <t>7.9118</t>
  </si>
  <si>
    <t>16.514</t>
  </si>
  <si>
    <t>9.783</t>
  </si>
  <si>
    <t>8.6323</t>
  </si>
  <si>
    <t>20.421</t>
  </si>
  <si>
    <t>8.7063</t>
  </si>
  <si>
    <t>19.721</t>
  </si>
  <si>
    <t>40.454</t>
  </si>
  <si>
    <t>20.152</t>
  </si>
  <si>
    <t>40.614</t>
  </si>
  <si>
    <t>23.249</t>
  </si>
  <si>
    <t>20.082</t>
  </si>
  <si>
    <t>40.266</t>
  </si>
  <si>
    <t>9.6939</t>
  </si>
  <si>
    <t>17.919</t>
  </si>
  <si>
    <t>37.242</t>
  </si>
  <si>
    <t>10.4583</t>
  </si>
  <si>
    <t>19.282</t>
  </si>
  <si>
    <t>6.765</t>
  </si>
  <si>
    <t>11.4259</t>
  </si>
  <si>
    <t>39.638</t>
  </si>
  <si>
    <t>39.375</t>
  </si>
  <si>
    <t>13.0172</t>
  </si>
  <si>
    <t>40.286</t>
  </si>
  <si>
    <t>12.3995</t>
  </si>
  <si>
    <t>20.574</t>
  </si>
  <si>
    <t>24.253</t>
  </si>
  <si>
    <t>5.347</t>
  </si>
  <si>
    <t>13.6202</t>
  </si>
  <si>
    <t>40.296</t>
  </si>
  <si>
    <t>43.293</t>
  </si>
  <si>
    <t>22.584</t>
  </si>
  <si>
    <t>11.0626</t>
  </si>
  <si>
    <t>39.428</t>
  </si>
  <si>
    <t>10.96</t>
  </si>
  <si>
    <t>19.045</t>
  </si>
  <si>
    <t>37.372</t>
  </si>
  <si>
    <t>18.364</t>
  </si>
  <si>
    <t>35.804</t>
  </si>
  <si>
    <t>10.3954</t>
  </si>
  <si>
    <t>10.6678</t>
  </si>
  <si>
    <t>10.8847</t>
  </si>
  <si>
    <t>19.006</t>
  </si>
  <si>
    <t>37.711</t>
  </si>
  <si>
    <t>10.6437</t>
  </si>
  <si>
    <t>19.303</t>
  </si>
  <si>
    <t>10.9979</t>
  </si>
  <si>
    <t>23.087</t>
  </si>
  <si>
    <t>11.3453</t>
  </si>
  <si>
    <t>22.965</t>
  </si>
  <si>
    <t>12.2737</t>
  </si>
  <si>
    <t>41.381</t>
  </si>
  <si>
    <t>12.2129</t>
  </si>
  <si>
    <t>20.065</t>
  </si>
  <si>
    <t>40.841</t>
  </si>
  <si>
    <t>23.138</t>
  </si>
  <si>
    <t>11.0309</t>
  </si>
  <si>
    <t>10.5807</t>
  </si>
  <si>
    <t>10.0872</t>
  </si>
  <si>
    <t>36.364</t>
  </si>
  <si>
    <t>24.046</t>
  </si>
  <si>
    <t>9.6091</t>
  </si>
  <si>
    <t>35.075</t>
  </si>
  <si>
    <t>10.5857</t>
  </si>
  <si>
    <t>38.589</t>
  </si>
  <si>
    <t>12.9261</t>
  </si>
  <si>
    <t>44.872</t>
  </si>
  <si>
    <t>36.853</t>
  </si>
  <si>
    <t>12.0551</t>
  </si>
  <si>
    <t>45.212</t>
  </si>
  <si>
    <t>31.468</t>
  </si>
  <si>
    <t>12.5988</t>
  </si>
  <si>
    <t>45.673</t>
  </si>
  <si>
    <t>20.384</t>
  </si>
  <si>
    <t>14.2165</t>
  </si>
  <si>
    <t>44.688</t>
  </si>
  <si>
    <t>27.003</t>
  </si>
  <si>
    <t>13.9161</t>
  </si>
  <si>
    <t>44.734</t>
  </si>
  <si>
    <t>25.64</t>
  </si>
  <si>
    <t>14.8754</t>
  </si>
  <si>
    <t>47.866</t>
  </si>
  <si>
    <t>26.704</t>
  </si>
  <si>
    <t>9.732</t>
  </si>
  <si>
    <t>15.9823</t>
  </si>
  <si>
    <t>48.436</t>
  </si>
  <si>
    <t>26.943</t>
  </si>
  <si>
    <t>15.0971</t>
  </si>
  <si>
    <t>46.231</t>
  </si>
  <si>
    <t>42.094</t>
  </si>
  <si>
    <t>25.702</t>
  </si>
  <si>
    <t>12.3255</t>
  </si>
  <si>
    <t>11.1725</t>
  </si>
  <si>
    <t>34.435</t>
  </si>
  <si>
    <t>9.7799</t>
  </si>
  <si>
    <t>31.911</t>
  </si>
  <si>
    <t>8.6499</t>
  </si>
  <si>
    <t>28.145</t>
  </si>
  <si>
    <t>7.1697</t>
  </si>
  <si>
    <t>16.235</t>
  </si>
  <si>
    <t>6.5402</t>
  </si>
  <si>
    <t>10.961</t>
  </si>
  <si>
    <t>6.9694</t>
  </si>
  <si>
    <t>7.8093</t>
  </si>
  <si>
    <t>6.0583</t>
  </si>
  <si>
    <t>12.328</t>
  </si>
  <si>
    <t>5.0575</t>
  </si>
  <si>
    <t>5.0028</t>
  </si>
  <si>
    <t>3.9468</t>
  </si>
  <si>
    <t>3.6226</t>
  </si>
  <si>
    <t>4.0783</t>
  </si>
  <si>
    <t>11.775</t>
  </si>
  <si>
    <t>11.16</t>
  </si>
  <si>
    <t>4.6091</t>
  </si>
  <si>
    <t>5.1145</t>
  </si>
  <si>
    <t>13.047</t>
  </si>
  <si>
    <t>5.5882</t>
  </si>
  <si>
    <t>7.2254</t>
  </si>
  <si>
    <t>15.175</t>
  </si>
  <si>
    <t>16.47</t>
  </si>
  <si>
    <t>7.5689</t>
  </si>
  <si>
    <t>7.4386</t>
  </si>
  <si>
    <t>9.0601</t>
  </si>
  <si>
    <t>17.457</t>
  </si>
  <si>
    <t>12.6054</t>
  </si>
  <si>
    <t>19.923</t>
  </si>
  <si>
    <t>11.2778</t>
  </si>
  <si>
    <t>11.3294</t>
  </si>
  <si>
    <t>20.892</t>
  </si>
  <si>
    <t>8.857</t>
  </si>
  <si>
    <t>12.4352</t>
  </si>
  <si>
    <t>24.668</t>
  </si>
  <si>
    <t>9.6913</t>
  </si>
  <si>
    <t>10.7</t>
  </si>
  <si>
    <t>9.4386</t>
  </si>
  <si>
    <t>10.441</t>
  </si>
  <si>
    <t>20.992</t>
  </si>
  <si>
    <t>9.5329</t>
  </si>
  <si>
    <t>10.1369</t>
  </si>
  <si>
    <t>12.432</t>
  </si>
  <si>
    <t>10.9551</t>
  </si>
  <si>
    <t>6.246</t>
  </si>
  <si>
    <t>8.0054</t>
  </si>
  <si>
    <t>5.8128</t>
  </si>
  <si>
    <t>6.848</t>
  </si>
  <si>
    <t>11.076</t>
  </si>
  <si>
    <t>6.1585</t>
  </si>
  <si>
    <t>6.0468</t>
  </si>
  <si>
    <t>5.7416</t>
  </si>
  <si>
    <t>6.3141</t>
  </si>
  <si>
    <t>8.212</t>
  </si>
  <si>
    <t>18.499</t>
  </si>
  <si>
    <t>7.624</t>
  </si>
  <si>
    <t>7.6859</t>
  </si>
  <si>
    <t>8.3127</t>
  </si>
  <si>
    <t>10.543</t>
  </si>
  <si>
    <t>8.645</t>
  </si>
  <si>
    <t>11.6598</t>
  </si>
  <si>
    <t>12.2513</t>
  </si>
  <si>
    <t>12.7114</t>
  </si>
  <si>
    <t>29.811</t>
  </si>
  <si>
    <t>12.4907</t>
  </si>
  <si>
    <t>31.54</t>
  </si>
  <si>
    <t>15.624</t>
  </si>
  <si>
    <t>13.5326</t>
  </si>
  <si>
    <t>31.306</t>
  </si>
  <si>
    <t>11.016</t>
  </si>
  <si>
    <t>13.9943</t>
  </si>
  <si>
    <t>32.724</t>
  </si>
  <si>
    <t>11.174</t>
  </si>
  <si>
    <t>19.677</t>
  </si>
  <si>
    <t>14.9479</t>
  </si>
  <si>
    <t>34.889</t>
  </si>
  <si>
    <t>19.1714</t>
  </si>
  <si>
    <t>41.185</t>
  </si>
  <si>
    <t>19.6592</t>
  </si>
  <si>
    <t>43.13</t>
  </si>
  <si>
    <t>19.424</t>
  </si>
  <si>
    <t>19.8693</t>
  </si>
  <si>
    <t>18.007</t>
  </si>
  <si>
    <t>42.116</t>
  </si>
  <si>
    <t>21.8552</t>
  </si>
  <si>
    <t>18.629</t>
  </si>
  <si>
    <t>22.3854</t>
  </si>
  <si>
    <t>43.286</t>
  </si>
  <si>
    <t>23.3154</t>
  </si>
  <si>
    <t>44.025</t>
  </si>
  <si>
    <t>19.493</t>
  </si>
  <si>
    <t>23.6194</t>
  </si>
  <si>
    <t>45.746</t>
  </si>
  <si>
    <t>47.246</t>
  </si>
  <si>
    <t>23.2776</t>
  </si>
  <si>
    <t>22.053</t>
  </si>
  <si>
    <t>20.139</t>
  </si>
  <si>
    <t>23.1929</t>
  </si>
  <si>
    <t>48.814</t>
  </si>
  <si>
    <t>25.445</t>
  </si>
  <si>
    <t>23.0267</t>
  </si>
  <si>
    <t>24.77</t>
  </si>
  <si>
    <t>48.614</t>
  </si>
  <si>
    <t>64.957</t>
  </si>
  <si>
    <t>23.4773</t>
  </si>
  <si>
    <t>24.544</t>
  </si>
  <si>
    <t>50.471</t>
  </si>
  <si>
    <t>71.79</t>
  </si>
  <si>
    <t>21.8215</t>
  </si>
  <si>
    <t>24.0</t>
  </si>
  <si>
    <t>50.139</t>
  </si>
  <si>
    <t>36.223</t>
  </si>
  <si>
    <t>22.0449</t>
  </si>
  <si>
    <t>49.442</t>
  </si>
  <si>
    <t>24.4104</t>
  </si>
  <si>
    <t>48.652</t>
  </si>
  <si>
    <t>27.6566</t>
  </si>
  <si>
    <t>23.699</t>
  </si>
  <si>
    <t>29.1925</t>
  </si>
  <si>
    <t>49.892</t>
  </si>
  <si>
    <t>22.072</t>
  </si>
  <si>
    <t>30.0272</t>
  </si>
  <si>
    <t>24.472</t>
  </si>
  <si>
    <t>30.1398</t>
  </si>
  <si>
    <t>23.769</t>
  </si>
  <si>
    <t>49.343</t>
  </si>
  <si>
    <t>2.572</t>
  </si>
  <si>
    <t>30.7565</t>
  </si>
  <si>
    <t>24.864</t>
  </si>
  <si>
    <t>51.24</t>
  </si>
  <si>
    <t>22.601</t>
  </si>
  <si>
    <t>30.6801</t>
  </si>
  <si>
    <t>24.24</t>
  </si>
  <si>
    <t>50.986</t>
  </si>
  <si>
    <t>23.808</t>
  </si>
  <si>
    <t>32.8478</t>
  </si>
  <si>
    <t>50.349</t>
  </si>
  <si>
    <t>33.45</t>
  </si>
  <si>
    <t>49.144</t>
  </si>
  <si>
    <t>34.128</t>
  </si>
  <si>
    <t>50.168</t>
  </si>
  <si>
    <t>22.529</t>
  </si>
  <si>
    <t>33.3607</t>
  </si>
  <si>
    <t>50.401</t>
  </si>
  <si>
    <t>22.242</t>
  </si>
  <si>
    <t>31.0635</t>
  </si>
  <si>
    <t>24.321</t>
  </si>
  <si>
    <t>50.707</t>
  </si>
  <si>
    <t>29.7163</t>
  </si>
  <si>
    <t>51.65</t>
  </si>
  <si>
    <t>29.58</t>
  </si>
  <si>
    <t>51.957</t>
  </si>
  <si>
    <t>32.0456</t>
  </si>
  <si>
    <t>52.43</t>
  </si>
  <si>
    <t>23.437</t>
  </si>
  <si>
    <t>20.006</t>
  </si>
  <si>
    <t>30.6277</t>
  </si>
  <si>
    <t>24.371</t>
  </si>
  <si>
    <t>52.394</t>
  </si>
  <si>
    <t>30.2714</t>
  </si>
  <si>
    <t>55.012</t>
  </si>
  <si>
    <t>5.424</t>
  </si>
  <si>
    <t>31.0721</t>
  </si>
  <si>
    <t>27.288</t>
  </si>
  <si>
    <t>57.08</t>
  </si>
  <si>
    <t>27.678</t>
  </si>
  <si>
    <t>29.7566</t>
  </si>
  <si>
    <t>28.015</t>
  </si>
  <si>
    <t>58.229</t>
  </si>
  <si>
    <t>28.619</t>
  </si>
  <si>
    <t>23.761</t>
  </si>
  <si>
    <t>61.277</t>
  </si>
  <si>
    <t>29.675</t>
  </si>
  <si>
    <t>28.8691</t>
  </si>
  <si>
    <t>31.235</t>
  </si>
  <si>
    <t>63.777</t>
  </si>
  <si>
    <t>30.84</t>
  </si>
  <si>
    <t>28.052</t>
  </si>
  <si>
    <t>26.522</t>
  </si>
  <si>
    <t>30.407</t>
  </si>
  <si>
    <t>63.574</t>
  </si>
  <si>
    <t>29.664</t>
  </si>
  <si>
    <t>32.113</t>
  </si>
  <si>
    <t>67.662</t>
  </si>
  <si>
    <t>29.642</t>
  </si>
  <si>
    <t>23.1754</t>
  </si>
  <si>
    <t>33.269</t>
  </si>
  <si>
    <t>70.6</t>
  </si>
  <si>
    <t>14.273</t>
  </si>
  <si>
    <t>23.7967</t>
  </si>
  <si>
    <t>71.599</t>
  </si>
  <si>
    <t>30.877</t>
  </si>
  <si>
    <t>24.5798</t>
  </si>
  <si>
    <t>35.046</t>
  </si>
  <si>
    <t>73.674</t>
  </si>
  <si>
    <t>31.503</t>
  </si>
  <si>
    <t>14.922</t>
  </si>
  <si>
    <t>23.3864</t>
  </si>
  <si>
    <t>67.261</t>
  </si>
  <si>
    <t>20.7293</t>
  </si>
  <si>
    <t>31.673</t>
  </si>
  <si>
    <t>61.186</t>
  </si>
  <si>
    <t>32.669</t>
  </si>
  <si>
    <t>27.411</t>
  </si>
  <si>
    <t>12.6179</t>
  </si>
  <si>
    <t>28.103</t>
  </si>
  <si>
    <t>22.827</t>
  </si>
  <si>
    <t>18.991</t>
  </si>
  <si>
    <t>12.0838</t>
  </si>
  <si>
    <t>41.774</t>
  </si>
  <si>
    <t>23.745</t>
  </si>
  <si>
    <t>35.148</t>
  </si>
  <si>
    <t>11.9679</t>
  </si>
  <si>
    <t>42.004</t>
  </si>
  <si>
    <t>57.512</t>
  </si>
  <si>
    <t>11.2869</t>
  </si>
  <si>
    <t>44.921</t>
  </si>
  <si>
    <t>11.9407</t>
  </si>
  <si>
    <t>23.792</t>
  </si>
  <si>
    <t>24.908</t>
  </si>
  <si>
    <t>11.4565</t>
  </si>
  <si>
    <t>32.203</t>
  </si>
  <si>
    <t>22.185</t>
  </si>
  <si>
    <t>11.936</t>
  </si>
  <si>
    <t>27.84</t>
  </si>
  <si>
    <t>11.3029</t>
  </si>
  <si>
    <t>23.773</t>
  </si>
  <si>
    <t>26.432</t>
  </si>
  <si>
    <t>21.302</t>
  </si>
  <si>
    <t>11.5999</t>
  </si>
  <si>
    <t>46.268</t>
  </si>
  <si>
    <t>23.127</t>
  </si>
  <si>
    <t>46.609</t>
  </si>
  <si>
    <t>23.357</t>
  </si>
  <si>
    <t>16.147</t>
  </si>
  <si>
    <t>11.2776</t>
  </si>
  <si>
    <t>45.191</t>
  </si>
  <si>
    <t>8.7756</t>
  </si>
  <si>
    <t>18.938</t>
  </si>
  <si>
    <t>37.842</t>
  </si>
  <si>
    <t>36.466</t>
  </si>
  <si>
    <t>11.401</t>
  </si>
  <si>
    <t>8.9866</t>
  </si>
  <si>
    <t>35.121</t>
  </si>
  <si>
    <t>19.7</t>
  </si>
  <si>
    <t>10.3363</t>
  </si>
  <si>
    <t>36.887</t>
  </si>
  <si>
    <t>19.748</t>
  </si>
  <si>
    <t>12.3725</t>
  </si>
  <si>
    <t>40.105</t>
  </si>
  <si>
    <t>21.282</t>
  </si>
  <si>
    <t>12.5407</t>
  </si>
  <si>
    <t>21.108</t>
  </si>
  <si>
    <t>11.2073</t>
  </si>
  <si>
    <t>33.548</t>
  </si>
  <si>
    <t>11.1365</t>
  </si>
  <si>
    <t>12.4156</t>
  </si>
  <si>
    <t>12.0044</t>
  </si>
  <si>
    <t>12.3088</t>
  </si>
  <si>
    <t>28.809</t>
  </si>
  <si>
    <t>13.264</t>
  </si>
  <si>
    <t>12.7132</t>
  </si>
  <si>
    <t>15.0</t>
  </si>
  <si>
    <t>12.0906</t>
  </si>
  <si>
    <t>13.4513</t>
  </si>
  <si>
    <t>16.169</t>
  </si>
  <si>
    <t>14.007</t>
  </si>
  <si>
    <t>14.3379</t>
  </si>
  <si>
    <t>30.045</t>
  </si>
  <si>
    <t>15.609</t>
  </si>
  <si>
    <t>32.135</t>
  </si>
  <si>
    <t>13.9371</t>
  </si>
  <si>
    <t>15.815</t>
  </si>
  <si>
    <t>13.7701</t>
  </si>
  <si>
    <t>20.434</t>
  </si>
  <si>
    <t>13.3417</t>
  </si>
  <si>
    <t>32.435</t>
  </si>
  <si>
    <t>21.87</t>
  </si>
  <si>
    <t>13.365</t>
  </si>
  <si>
    <t>11.6628</t>
  </si>
  <si>
    <t>32.899</t>
  </si>
  <si>
    <t>22.416</t>
  </si>
  <si>
    <t>14.98</t>
  </si>
  <si>
    <t>10.9872</t>
  </si>
  <si>
    <t>33.032</t>
  </si>
  <si>
    <t>11.1794</t>
  </si>
  <si>
    <t>33.631</t>
  </si>
  <si>
    <t>25.113</t>
  </si>
  <si>
    <t>12.5189</t>
  </si>
  <si>
    <t>20.862</t>
  </si>
  <si>
    <t>25.222</t>
  </si>
  <si>
    <t>14.0485</t>
  </si>
  <si>
    <t>40.27</t>
  </si>
  <si>
    <t>14.9062</t>
  </si>
  <si>
    <t>39.501</t>
  </si>
  <si>
    <t>14.5985</t>
  </si>
  <si>
    <t>23.935</t>
  </si>
  <si>
    <t>39.548</t>
  </si>
  <si>
    <t>30.83</t>
  </si>
  <si>
    <t>17.3917</t>
  </si>
  <si>
    <t>41.977</t>
  </si>
  <si>
    <t>33.669</t>
  </si>
  <si>
    <t>18.3404</t>
  </si>
  <si>
    <t>27.638</t>
  </si>
  <si>
    <t>36.864</t>
  </si>
  <si>
    <t>18.1147</t>
  </si>
  <si>
    <t>44.24</t>
  </si>
  <si>
    <t>41.273</t>
  </si>
  <si>
    <t>15.957</t>
  </si>
  <si>
    <t>19.9719</t>
  </si>
  <si>
    <t>28.497</t>
  </si>
  <si>
    <t>41.97</t>
  </si>
  <si>
    <t>27.515</t>
  </si>
  <si>
    <t>40.322</t>
  </si>
  <si>
    <t>38.194</t>
  </si>
  <si>
    <t>19.3652</t>
  </si>
  <si>
    <t>40.38</t>
  </si>
  <si>
    <t>19.9862</t>
  </si>
  <si>
    <t>29.673</t>
  </si>
  <si>
    <t>43.241</t>
  </si>
  <si>
    <t>43.759</t>
  </si>
  <si>
    <t>22.1394</t>
  </si>
  <si>
    <t>51.857</t>
  </si>
  <si>
    <t>25.6333</t>
  </si>
  <si>
    <t>39.741</t>
  </si>
  <si>
    <t>62.6</t>
  </si>
  <si>
    <t>53.726</t>
  </si>
  <si>
    <t>23.7363</t>
  </si>
  <si>
    <t>36.645</t>
  </si>
  <si>
    <t>59.528</t>
  </si>
  <si>
    <t>50.645</t>
  </si>
  <si>
    <t>22.2654</t>
  </si>
  <si>
    <t>37.165</t>
  </si>
  <si>
    <t>60.052</t>
  </si>
  <si>
    <t>51.863</t>
  </si>
  <si>
    <t>20.6718</t>
  </si>
  <si>
    <t>54.731</t>
  </si>
  <si>
    <t>48.624</t>
  </si>
  <si>
    <t>18.0751</t>
  </si>
  <si>
    <t>16.8406</t>
  </si>
  <si>
    <t>37.416</t>
  </si>
  <si>
    <t>33.577</t>
  </si>
  <si>
    <t>14.6101</t>
  </si>
  <si>
    <t>32.758</t>
  </si>
  <si>
    <t>29.847</t>
  </si>
  <si>
    <t>13.3261</t>
  </si>
  <si>
    <t>29.728</t>
  </si>
  <si>
    <t>26.952</t>
  </si>
  <si>
    <t>13.0542</t>
  </si>
  <si>
    <t>16.612</t>
  </si>
  <si>
    <t>28.875</t>
  </si>
  <si>
    <t>12.6449</t>
  </si>
  <si>
    <t>13.4538</t>
  </si>
  <si>
    <t>8.884</t>
  </si>
  <si>
    <t>13.5301</t>
  </si>
  <si>
    <t>25.584</t>
  </si>
  <si>
    <t>22.491</t>
  </si>
  <si>
    <t>13.2723</t>
  </si>
  <si>
    <t>25.435</t>
  </si>
  <si>
    <t>13.0982</t>
  </si>
  <si>
    <t>23.108</t>
  </si>
  <si>
    <t>12.5995</t>
  </si>
  <si>
    <t>24.957</t>
  </si>
  <si>
    <t>11.1609</t>
  </si>
  <si>
    <t>17.896</t>
  </si>
  <si>
    <t>10.1021</t>
  </si>
  <si>
    <t>20.038</t>
  </si>
  <si>
    <t>9.0646</t>
  </si>
  <si>
    <t>9.825</t>
  </si>
  <si>
    <t>19.044</t>
  </si>
  <si>
    <t>7.9385</t>
  </si>
  <si>
    <t>12.776</t>
  </si>
  <si>
    <t>8.6542</t>
  </si>
  <si>
    <t>11.9617</t>
  </si>
  <si>
    <t>23.231</t>
  </si>
  <si>
    <t>13.0436</t>
  </si>
  <si>
    <t>13.7746</t>
  </si>
  <si>
    <t>14.5906</t>
  </si>
  <si>
    <t>12.372</t>
  </si>
  <si>
    <t>25.343</t>
  </si>
  <si>
    <t>14.7525</t>
  </si>
  <si>
    <t>12.149</t>
  </si>
  <si>
    <t>25.067</t>
  </si>
  <si>
    <t>16.3299</t>
  </si>
  <si>
    <t>26.262</t>
  </si>
  <si>
    <t>16.497</t>
  </si>
  <si>
    <t>15.2974</t>
  </si>
  <si>
    <t>16.3919</t>
  </si>
  <si>
    <t>14.181</t>
  </si>
  <si>
    <t>29.079</t>
  </si>
  <si>
    <t>16.7843</t>
  </si>
  <si>
    <t>30.605</t>
  </si>
  <si>
    <t>18.595</t>
  </si>
  <si>
    <t>15.973</t>
  </si>
  <si>
    <t>13.4107</t>
  </si>
  <si>
    <t>13.791</t>
  </si>
  <si>
    <t>11.5005</t>
  </si>
  <si>
    <t>14.257</t>
  </si>
  <si>
    <t>7.9153</t>
  </si>
  <si>
    <t>5.787</t>
  </si>
  <si>
    <t>7.6127</t>
  </si>
  <si>
    <t>9.6979</t>
  </si>
  <si>
    <t>13.743</t>
  </si>
  <si>
    <t>10.7032</t>
  </si>
  <si>
    <t>10.3731</t>
  </si>
  <si>
    <t>24.717</t>
  </si>
  <si>
    <t>9.0547</t>
  </si>
  <si>
    <t>22.561</t>
  </si>
  <si>
    <t>8.2165</t>
  </si>
  <si>
    <t>21.5</t>
  </si>
  <si>
    <t>9.3508</t>
  </si>
  <si>
    <t>7.346</t>
  </si>
  <si>
    <t>9.6901</t>
  </si>
  <si>
    <t>19.444</t>
  </si>
  <si>
    <t>10.2125</t>
  </si>
  <si>
    <t>19.156</t>
  </si>
  <si>
    <t>10.1589</t>
  </si>
  <si>
    <t>19.452</t>
  </si>
  <si>
    <t>24.396</t>
  </si>
  <si>
    <t>7.145</t>
  </si>
  <si>
    <t>10.1399</t>
  </si>
  <si>
    <t>13.292</t>
  </si>
  <si>
    <t>12.1938</t>
  </si>
  <si>
    <t>6.397</t>
  </si>
  <si>
    <t>13.8162</t>
  </si>
  <si>
    <t>29.175</t>
  </si>
  <si>
    <t>16.3351</t>
  </si>
  <si>
    <t>32.728</t>
  </si>
  <si>
    <t>37.84</t>
  </si>
  <si>
    <t>17.6246</t>
  </si>
  <si>
    <t>22.99</t>
  </si>
  <si>
    <t>34.658</t>
  </si>
  <si>
    <t>37.95</t>
  </si>
  <si>
    <t>15.5507</t>
  </si>
  <si>
    <t>31.982</t>
  </si>
  <si>
    <t>32.585</t>
  </si>
  <si>
    <t>16.8184</t>
  </si>
  <si>
    <t>33.246</t>
  </si>
  <si>
    <t>37.451</t>
  </si>
  <si>
    <t>42.478</t>
  </si>
  <si>
    <t>14.8297</t>
  </si>
  <si>
    <t>12.8996</t>
  </si>
  <si>
    <t>27.265</t>
  </si>
  <si>
    <t>12.9307</t>
  </si>
  <si>
    <t>11.8638</t>
  </si>
  <si>
    <t>22.874</t>
  </si>
  <si>
    <t>12.1539</t>
  </si>
  <si>
    <t>11.2064</t>
  </si>
  <si>
    <t>14.893</t>
  </si>
  <si>
    <t>21.974</t>
  </si>
  <si>
    <t>11.7765</t>
  </si>
  <si>
    <t>22.024</t>
  </si>
  <si>
    <t>11.3056</t>
  </si>
  <si>
    <t>23.298</t>
  </si>
  <si>
    <t>9.8715</t>
  </si>
  <si>
    <t>22.941</t>
  </si>
  <si>
    <t>8.9822</t>
  </si>
  <si>
    <t>9.5305</t>
  </si>
  <si>
    <t>9.4959</t>
  </si>
  <si>
    <t>9.4776</t>
  </si>
  <si>
    <t>9.9608</t>
  </si>
  <si>
    <t>10.7719</t>
  </si>
  <si>
    <t>21.513</t>
  </si>
  <si>
    <t>10.8835</t>
  </si>
  <si>
    <t>11.1855</t>
  </si>
  <si>
    <t>21.756</t>
  </si>
  <si>
    <t>11.5177</t>
  </si>
  <si>
    <t>12.532</t>
  </si>
  <si>
    <t>11.5982</t>
  </si>
  <si>
    <t>21.864</t>
  </si>
  <si>
    <t>9.9938</t>
  </si>
  <si>
    <t>9.8025</t>
  </si>
  <si>
    <t>17.237</t>
  </si>
  <si>
    <t>9.5681</t>
  </si>
  <si>
    <t>11.71</t>
  </si>
  <si>
    <t>9.4935</t>
  </si>
  <si>
    <t>12.118</t>
  </si>
  <si>
    <t>9.8457</t>
  </si>
  <si>
    <t>10.0331</t>
  </si>
  <si>
    <t>9.9872</t>
  </si>
  <si>
    <t>25.033</t>
  </si>
  <si>
    <t>9.9309</t>
  </si>
  <si>
    <t>10.1598</t>
  </si>
  <si>
    <t>6.804</t>
  </si>
  <si>
    <t>9.2493</t>
  </si>
  <si>
    <t>22.696</t>
  </si>
  <si>
    <t>20.72</t>
  </si>
  <si>
    <t>8.8415</t>
  </si>
  <si>
    <t>20.556</t>
  </si>
  <si>
    <t>7.5913</t>
  </si>
  <si>
    <t>21.616</t>
  </si>
  <si>
    <t>6.8676</t>
  </si>
  <si>
    <t>19.456</t>
  </si>
  <si>
    <t>7.2317</t>
  </si>
  <si>
    <t>7.7896</t>
  </si>
  <si>
    <t>14.2</t>
  </si>
  <si>
    <t>7.4084</t>
  </si>
  <si>
    <t>23.789</t>
  </si>
  <si>
    <t>8.5002</t>
  </si>
  <si>
    <t>14.26</t>
  </si>
  <si>
    <t>24.152</t>
  </si>
  <si>
    <t>9.2064</t>
  </si>
  <si>
    <t>0.1674</t>
  </si>
  <si>
    <t>0.5801</t>
  </si>
  <si>
    <t>14.3234</t>
  </si>
  <si>
    <t>0.5003</t>
  </si>
  <si>
    <t>18.922</t>
  </si>
  <si>
    <t>24.3058</t>
  </si>
  <si>
    <t>1.0619</t>
  </si>
  <si>
    <t>0.5207</t>
  </si>
  <si>
    <t>0.1518</t>
  </si>
  <si>
    <t>9.7523</t>
  </si>
  <si>
    <t>9.5602</t>
  </si>
  <si>
    <t>13.717</t>
  </si>
  <si>
    <t>23.299</t>
  </si>
  <si>
    <t>9.1923</t>
  </si>
  <si>
    <t>23.063</t>
  </si>
  <si>
    <t>21.898</t>
  </si>
  <si>
    <t>7.4788</t>
  </si>
  <si>
    <t>7.4684</t>
  </si>
  <si>
    <t>16.335</t>
  </si>
  <si>
    <t>7.4537</t>
  </si>
  <si>
    <t>20.258</t>
  </si>
  <si>
    <t>7.3302</t>
  </si>
  <si>
    <t>11.769</t>
  </si>
  <si>
    <t>7.3712</t>
  </si>
  <si>
    <t>15.435</t>
  </si>
  <si>
    <t>7.1685</t>
  </si>
  <si>
    <t>11.596</t>
  </si>
  <si>
    <t>8.8573</t>
  </si>
  <si>
    <t>6.7705</t>
  </si>
  <si>
    <t>6.5804</t>
  </si>
  <si>
    <t>7.2526</t>
  </si>
  <si>
    <t>7.2344</t>
  </si>
  <si>
    <t>23.539</t>
  </si>
  <si>
    <t>7.4153</t>
  </si>
  <si>
    <t>8.323</t>
  </si>
  <si>
    <t>6.8665</t>
  </si>
  <si>
    <t>16.748</t>
  </si>
  <si>
    <t>8.3603</t>
  </si>
  <si>
    <t>27.26</t>
  </si>
  <si>
    <t>11.6229</t>
  </si>
  <si>
    <t>31.642</t>
  </si>
  <si>
    <t>14.834</t>
  </si>
  <si>
    <t>29.454</t>
  </si>
  <si>
    <t>32.69</t>
  </si>
  <si>
    <t>15.0149</t>
  </si>
  <si>
    <t>21.532</t>
  </si>
  <si>
    <t>29.806</t>
  </si>
  <si>
    <t>32.488</t>
  </si>
  <si>
    <t>21.413</t>
  </si>
  <si>
    <t>14.4278</t>
  </si>
  <si>
    <t>14.6586</t>
  </si>
  <si>
    <t>29.777</t>
  </si>
  <si>
    <t>14.0982</t>
  </si>
  <si>
    <t>30.463</t>
  </si>
  <si>
    <t>31.773</t>
  </si>
  <si>
    <t>13.8512</t>
  </si>
  <si>
    <t>31.444</t>
  </si>
  <si>
    <t>14.1066</t>
  </si>
  <si>
    <t>20.681</t>
  </si>
  <si>
    <t>30.934</t>
  </si>
  <si>
    <t>30.764</t>
  </si>
  <si>
    <t>19.712</t>
  </si>
  <si>
    <t>12.5681</t>
  </si>
  <si>
    <t>28.514</t>
  </si>
  <si>
    <t>11.9272</t>
  </si>
  <si>
    <t>26.161</t>
  </si>
  <si>
    <t>11.7876</t>
  </si>
  <si>
    <t>12.4825</t>
  </si>
  <si>
    <t>27.731</t>
  </si>
  <si>
    <t>27.496</t>
  </si>
  <si>
    <t>13.044</t>
  </si>
  <si>
    <t>29.267</t>
  </si>
  <si>
    <t>13.4241</t>
  </si>
  <si>
    <t>31.649</t>
  </si>
  <si>
    <t>14.781</t>
  </si>
  <si>
    <t>12.6773</t>
  </si>
  <si>
    <t>38.859</t>
  </si>
  <si>
    <t>19.421</t>
  </si>
  <si>
    <t>10.3988</t>
  </si>
  <si>
    <t>20.771</t>
  </si>
  <si>
    <t>7.7412</t>
  </si>
  <si>
    <t>22.496</t>
  </si>
  <si>
    <t>35.826</t>
  </si>
  <si>
    <t>19.06</t>
  </si>
  <si>
    <t>26.308</t>
  </si>
  <si>
    <t>29.902</t>
  </si>
  <si>
    <t>11.3932</t>
  </si>
  <si>
    <t>17.907</t>
  </si>
  <si>
    <t>14.732</t>
  </si>
  <si>
    <t>12.0411</t>
  </si>
  <si>
    <t>26.613</t>
  </si>
  <si>
    <t>10.9991</t>
  </si>
  <si>
    <t>28.139</t>
  </si>
  <si>
    <t>11.9963</t>
  </si>
  <si>
    <t>20.61</t>
  </si>
  <si>
    <t>28.837</t>
  </si>
  <si>
    <t>11.3705</t>
  </si>
  <si>
    <t>21.3</t>
  </si>
  <si>
    <t>11.2169</t>
  </si>
  <si>
    <t>33.515</t>
  </si>
  <si>
    <t>11.8988</t>
  </si>
  <si>
    <t>32.035</t>
  </si>
  <si>
    <t>34.551</t>
  </si>
  <si>
    <t>11.3503</t>
  </si>
  <si>
    <t>23.434</t>
  </si>
  <si>
    <t>10.9093</t>
  </si>
  <si>
    <t>35.56</t>
  </si>
  <si>
    <t>11.2195</t>
  </si>
  <si>
    <t>34.841</t>
  </si>
  <si>
    <t>11.5387</t>
  </si>
  <si>
    <t>21.896</t>
  </si>
  <si>
    <t>32.323</t>
  </si>
  <si>
    <t>33.475</t>
  </si>
  <si>
    <t>30.797</t>
  </si>
  <si>
    <t>32.087</t>
  </si>
  <si>
    <t>11.306</t>
  </si>
  <si>
    <t>10.8662</t>
  </si>
  <si>
    <t>26.191</t>
  </si>
  <si>
    <t>10.7596</t>
  </si>
  <si>
    <t>14.64</t>
  </si>
  <si>
    <t>9.7172</t>
  </si>
  <si>
    <t>9.5013</t>
  </si>
  <si>
    <t>7.9081</t>
  </si>
  <si>
    <t>7.8021</t>
  </si>
  <si>
    <t>7.7167</t>
  </si>
  <si>
    <t>8.3206</t>
  </si>
  <si>
    <t>11.625</t>
  </si>
  <si>
    <t>8.9398</t>
  </si>
  <si>
    <t>12.8745</t>
  </si>
  <si>
    <t>15.4194</t>
  </si>
  <si>
    <t>13.647</t>
  </si>
  <si>
    <t>12.489</t>
  </si>
  <si>
    <t>22.536</t>
  </si>
  <si>
    <t>15.95</t>
  </si>
  <si>
    <t>19.2727</t>
  </si>
  <si>
    <t>16.9351</t>
  </si>
  <si>
    <t>18.0337</t>
  </si>
  <si>
    <t>15.258</t>
  </si>
  <si>
    <t>13.2542</t>
  </si>
  <si>
    <t>18.4445</t>
  </si>
  <si>
    <t>19.969</t>
  </si>
  <si>
    <t>20.0414</t>
  </si>
  <si>
    <t>15.072</t>
  </si>
  <si>
    <t>23.975</t>
  </si>
  <si>
    <t>19.5459</t>
  </si>
  <si>
    <t>16.85</t>
  </si>
  <si>
    <t>68.492</t>
  </si>
  <si>
    <t>17.9003</t>
  </si>
  <si>
    <t>121.824</t>
  </si>
  <si>
    <t>15.1445</t>
  </si>
  <si>
    <t>21.343</t>
  </si>
  <si>
    <t>138.571</t>
  </si>
  <si>
    <t>14.9153</t>
  </si>
  <si>
    <t>77.125</t>
  </si>
  <si>
    <t>16.7696</t>
  </si>
  <si>
    <t>48.947</t>
  </si>
  <si>
    <t>11.8506</t>
  </si>
  <si>
    <t>13.819</t>
  </si>
  <si>
    <t>21.492</t>
  </si>
  <si>
    <t>21.26</t>
  </si>
  <si>
    <t>13.323</t>
  </si>
  <si>
    <t>9.0672</t>
  </si>
  <si>
    <t>15.423</t>
  </si>
  <si>
    <t>9.7125</t>
  </si>
  <si>
    <t>15.1822</t>
  </si>
  <si>
    <t>11.017</t>
  </si>
  <si>
    <t>15.698</t>
  </si>
  <si>
    <t>13.7924</t>
  </si>
  <si>
    <t>13.5601</t>
  </si>
  <si>
    <t>14.3279</t>
  </si>
  <si>
    <t>13.7615</t>
  </si>
  <si>
    <t>18.1927</t>
  </si>
  <si>
    <t>21.626</t>
  </si>
  <si>
    <t>16.7075</t>
  </si>
  <si>
    <t>17.7719</t>
  </si>
  <si>
    <t>25.836</t>
  </si>
  <si>
    <t>18.4768</t>
  </si>
  <si>
    <t>25.6319</t>
  </si>
  <si>
    <t>36.172</t>
  </si>
  <si>
    <t>26.7822</t>
  </si>
  <si>
    <t>31.861</t>
  </si>
  <si>
    <t>50.787</t>
  </si>
  <si>
    <t>40.159</t>
  </si>
  <si>
    <t>21.8547</t>
  </si>
  <si>
    <t>29.979</t>
  </si>
  <si>
    <t>50.965</t>
  </si>
  <si>
    <t>35.7</t>
  </si>
  <si>
    <t>18.8714</t>
  </si>
  <si>
    <t>46.909</t>
  </si>
  <si>
    <t>28.302</t>
  </si>
  <si>
    <t>41.487</t>
  </si>
  <si>
    <t>22.123</t>
  </si>
  <si>
    <t>22.063</t>
  </si>
  <si>
    <t>15.5493</t>
  </si>
  <si>
    <t>16.2692</t>
  </si>
  <si>
    <t>18.907</t>
  </si>
  <si>
    <t>36.861</t>
  </si>
  <si>
    <t>20.647</t>
  </si>
  <si>
    <t>15.7438</t>
  </si>
  <si>
    <t>36.591</t>
  </si>
  <si>
    <t>16.2832</t>
  </si>
  <si>
    <t>22.061</t>
  </si>
  <si>
    <t>40.37</t>
  </si>
  <si>
    <t>18.7426</t>
  </si>
  <si>
    <t>43.673</t>
  </si>
  <si>
    <t>32.222</t>
  </si>
  <si>
    <t>18.3379</t>
  </si>
  <si>
    <t>43.792</t>
  </si>
  <si>
    <t>16.2977</t>
  </si>
  <si>
    <t>39.359</t>
  </si>
  <si>
    <t>31.704</t>
  </si>
  <si>
    <t>33.716</t>
  </si>
  <si>
    <t>17.24</t>
  </si>
  <si>
    <t>25.205</t>
  </si>
  <si>
    <t>17.2925</t>
  </si>
  <si>
    <t>25.176</t>
  </si>
  <si>
    <t>32.97</t>
  </si>
  <si>
    <t>18.0319</t>
  </si>
  <si>
    <t>41.301</t>
  </si>
  <si>
    <t>33.505</t>
  </si>
  <si>
    <t>25.47</t>
  </si>
  <si>
    <t>41.37</t>
  </si>
  <si>
    <t>33.491</t>
  </si>
  <si>
    <t>19.666</t>
  </si>
  <si>
    <t>18.4974</t>
  </si>
  <si>
    <t>40.973</t>
  </si>
  <si>
    <t>33.688</t>
  </si>
  <si>
    <t>19.6867</t>
  </si>
  <si>
    <t>41.277</t>
  </si>
  <si>
    <t>20.6067</t>
  </si>
  <si>
    <t>26.45</t>
  </si>
  <si>
    <t>42.906</t>
  </si>
  <si>
    <t>33.259</t>
  </si>
  <si>
    <t>21.0084</t>
  </si>
  <si>
    <t>25.999</t>
  </si>
  <si>
    <t>43.548</t>
  </si>
  <si>
    <t>32.387</t>
  </si>
  <si>
    <t>22.0118</t>
  </si>
  <si>
    <t>42.027</t>
  </si>
  <si>
    <t>31.354</t>
  </si>
  <si>
    <t>22.0209</t>
  </si>
  <si>
    <t>43.223</t>
  </si>
  <si>
    <t>32.071</t>
  </si>
  <si>
    <t>22.2508</t>
  </si>
  <si>
    <t>21.0646</t>
  </si>
  <si>
    <t>42.394</t>
  </si>
  <si>
    <t>27.124</t>
  </si>
  <si>
    <t>15.126</t>
  </si>
  <si>
    <t>20.3303</t>
  </si>
  <si>
    <t>23.338</t>
  </si>
  <si>
    <t>19.8328</t>
  </si>
  <si>
    <t>16.849</t>
  </si>
  <si>
    <t>17.7056</t>
  </si>
  <si>
    <t>37.394</t>
  </si>
  <si>
    <t>22.699</t>
  </si>
  <si>
    <t>16.1771</t>
  </si>
  <si>
    <t>15.9411</t>
  </si>
  <si>
    <t>14.9237</t>
  </si>
  <si>
    <t>32.43</t>
  </si>
  <si>
    <t>22.275</t>
  </si>
  <si>
    <t>14.2284</t>
  </si>
  <si>
    <t>0.0153</t>
  </si>
  <si>
    <t>0.4921</t>
  </si>
  <si>
    <t>21.2461</t>
  </si>
  <si>
    <t>0.5803</t>
  </si>
  <si>
    <t>33.9768</t>
  </si>
  <si>
    <t>27.3163</t>
  </si>
  <si>
    <t>19.428</t>
  </si>
  <si>
    <t>0.6324</t>
  </si>
  <si>
    <t>14.3232</t>
  </si>
  <si>
    <t>35.715</t>
  </si>
  <si>
    <t>32.144</t>
  </si>
  <si>
    <t>31.53</t>
  </si>
  <si>
    <t>14.9702</t>
  </si>
  <si>
    <t>25.81</t>
  </si>
  <si>
    <t>36.889</t>
  </si>
  <si>
    <t>34.408</t>
  </si>
  <si>
    <t>15.6542</t>
  </si>
  <si>
    <t>33.078</t>
  </si>
  <si>
    <t>39.024</t>
  </si>
  <si>
    <t>55.022</t>
  </si>
  <si>
    <t>60.987</t>
  </si>
  <si>
    <t>14.7553</t>
  </si>
  <si>
    <t>37.639</t>
  </si>
  <si>
    <t>46.402</t>
  </si>
  <si>
    <t>73.711</t>
  </si>
  <si>
    <t>15.1709</t>
  </si>
  <si>
    <t>25.792</t>
  </si>
  <si>
    <t>35.836</t>
  </si>
  <si>
    <t>57.929</t>
  </si>
  <si>
    <t>15.4522</t>
  </si>
  <si>
    <t>38.185</t>
  </si>
  <si>
    <t>28.888</t>
  </si>
  <si>
    <t>32.805</t>
  </si>
  <si>
    <t>15.9228</t>
  </si>
  <si>
    <t>38.632</t>
  </si>
  <si>
    <t>26.369</t>
  </si>
  <si>
    <t>18.3667</t>
  </si>
  <si>
    <t>39.053</t>
  </si>
  <si>
    <t>19.1841</t>
  </si>
  <si>
    <t>22.494</t>
  </si>
  <si>
    <t>25.292</t>
  </si>
  <si>
    <t>22.0091</t>
  </si>
  <si>
    <t>24.483</t>
  </si>
  <si>
    <t>23.706</t>
  </si>
  <si>
    <t>43.872</t>
  </si>
  <si>
    <t>20.085</t>
  </si>
  <si>
    <t>20.9219</t>
  </si>
  <si>
    <t>44.271</t>
  </si>
  <si>
    <t>23.2064</t>
  </si>
  <si>
    <t>45.689</t>
  </si>
  <si>
    <t>23.483</t>
  </si>
  <si>
    <t>22.5209</t>
  </si>
  <si>
    <t>23.479</t>
  </si>
  <si>
    <t>46.53</t>
  </si>
  <si>
    <t>22.633</t>
  </si>
  <si>
    <t>23.1058</t>
  </si>
  <si>
    <t>23.7446</t>
  </si>
  <si>
    <t>23.919</t>
  </si>
  <si>
    <t>48.461</t>
  </si>
  <si>
    <t>21.188</t>
  </si>
  <si>
    <t>22.5478</t>
  </si>
  <si>
    <t>49.315</t>
  </si>
  <si>
    <t>23.1924</t>
  </si>
  <si>
    <t>23.496</t>
  </si>
  <si>
    <t>50.03</t>
  </si>
  <si>
    <t>22.0945</t>
  </si>
  <si>
    <t>23.035</t>
  </si>
  <si>
    <t>48.126</t>
  </si>
  <si>
    <t>23.2832</t>
  </si>
  <si>
    <t>47.718</t>
  </si>
  <si>
    <t>21.5406</t>
  </si>
  <si>
    <t>45.764</t>
  </si>
  <si>
    <t>14.312</t>
  </si>
  <si>
    <t>20.7033</t>
  </si>
  <si>
    <t>22.01</t>
  </si>
  <si>
    <t>44.623</t>
  </si>
  <si>
    <t>21.018</t>
  </si>
  <si>
    <t>17.8879</t>
  </si>
  <si>
    <t>38.017</t>
  </si>
  <si>
    <t>16.8937</t>
  </si>
  <si>
    <t>18.326</t>
  </si>
  <si>
    <t>33.757</t>
  </si>
  <si>
    <t>14.5889</t>
  </si>
  <si>
    <t>12.6621</t>
  </si>
  <si>
    <t>19.564</t>
  </si>
  <si>
    <t>12.3693</t>
  </si>
  <si>
    <t>18.723</t>
  </si>
  <si>
    <t>11.0781</t>
  </si>
  <si>
    <t>17.611</t>
  </si>
  <si>
    <t>14.0933</t>
  </si>
  <si>
    <t>25.7</t>
  </si>
  <si>
    <t>19.905</t>
  </si>
  <si>
    <t>12.209</t>
  </si>
  <si>
    <t>21.028</t>
  </si>
  <si>
    <t>18.3391</t>
  </si>
  <si>
    <t>31.04</t>
  </si>
  <si>
    <t>21.4068</t>
  </si>
  <si>
    <t>29.692</t>
  </si>
  <si>
    <t>18.9884</t>
  </si>
  <si>
    <t>42.3</t>
  </si>
  <si>
    <t>31.492</t>
  </si>
  <si>
    <t>28.731</t>
  </si>
  <si>
    <t>45.709</t>
  </si>
  <si>
    <t>35.874</t>
  </si>
  <si>
    <t>23.2814</t>
  </si>
  <si>
    <t>45.412</t>
  </si>
  <si>
    <t>38.684</t>
  </si>
  <si>
    <t>22.6915</t>
  </si>
  <si>
    <t>41.593</t>
  </si>
  <si>
    <t>35.619</t>
  </si>
  <si>
    <t>22.2377</t>
  </si>
  <si>
    <t>25.356</t>
  </si>
  <si>
    <t>31.791</t>
  </si>
  <si>
    <t>19.7657</t>
  </si>
  <si>
    <t>38.187</t>
  </si>
  <si>
    <t>30.051</t>
  </si>
  <si>
    <t>19.0328</t>
  </si>
  <si>
    <t>40.058</t>
  </si>
  <si>
    <t>17.229</t>
  </si>
  <si>
    <t>40.731</t>
  </si>
  <si>
    <t>24.542</t>
  </si>
  <si>
    <t>40.632</t>
  </si>
  <si>
    <t>13.4474</t>
  </si>
  <si>
    <t>22.926</t>
  </si>
  <si>
    <t>35.028</t>
  </si>
  <si>
    <t>31.648</t>
  </si>
  <si>
    <t>12.4409</t>
  </si>
  <si>
    <t>32.042</t>
  </si>
  <si>
    <t>11.5099</t>
  </si>
  <si>
    <t>19.52</t>
  </si>
  <si>
    <t>24.16</t>
  </si>
  <si>
    <t>17.232</t>
  </si>
  <si>
    <t>11.0345</t>
  </si>
  <si>
    <t>19.634</t>
  </si>
  <si>
    <t>22.943</t>
  </si>
  <si>
    <t>32.877</t>
  </si>
  <si>
    <t>17.131</t>
  </si>
  <si>
    <t>11.2802</t>
  </si>
  <si>
    <t>11.5593</t>
  </si>
  <si>
    <t>22.589</t>
  </si>
  <si>
    <t>11.5136</t>
  </si>
  <si>
    <t>18.869</t>
  </si>
  <si>
    <t>18.451</t>
  </si>
  <si>
    <t>11.2373</t>
  </si>
  <si>
    <t>28.817</t>
  </si>
  <si>
    <t>11.3092</t>
  </si>
  <si>
    <t>27.065</t>
  </si>
  <si>
    <t>11.4953</t>
  </si>
  <si>
    <t>20.396</t>
  </si>
  <si>
    <t>11.6999</t>
  </si>
  <si>
    <t>19.944</t>
  </si>
  <si>
    <t>11.7689</t>
  </si>
  <si>
    <t>22.011</t>
  </si>
  <si>
    <t>12.2765</t>
  </si>
  <si>
    <t>16.812</t>
  </si>
  <si>
    <t>13.3773</t>
  </si>
  <si>
    <t>21.184</t>
  </si>
  <si>
    <t>13.9583</t>
  </si>
  <si>
    <t>16.8</t>
  </si>
  <si>
    <t>23.767</t>
  </si>
  <si>
    <t>14.4733</t>
  </si>
  <si>
    <t>14.4821</t>
  </si>
  <si>
    <t>15.162</t>
  </si>
  <si>
    <t>14.477</t>
  </si>
  <si>
    <t>26.075</t>
  </si>
  <si>
    <t>14.2488</t>
  </si>
  <si>
    <t>13.899</t>
  </si>
  <si>
    <t>26.214</t>
  </si>
  <si>
    <t>13.1343</t>
  </si>
  <si>
    <t>12.7849</t>
  </si>
  <si>
    <t>12.0974</t>
  </si>
  <si>
    <t>11.2703</t>
  </si>
  <si>
    <t>5.419</t>
  </si>
  <si>
    <t>21.925</t>
  </si>
  <si>
    <t>6.85</t>
  </si>
  <si>
    <t>22.06</t>
  </si>
  <si>
    <t>10.0642</t>
  </si>
  <si>
    <t>8.9677</t>
  </si>
  <si>
    <t>23.718</t>
  </si>
  <si>
    <t>7.7213</t>
  </si>
  <si>
    <t>5.8205</t>
  </si>
  <si>
    <t>4.8117</t>
  </si>
  <si>
    <t>21.632</t>
  </si>
  <si>
    <t>4.2894</t>
  </si>
  <si>
    <t>4.236</t>
  </si>
  <si>
    <t>20.347</t>
  </si>
  <si>
    <t>3.8027</t>
  </si>
  <si>
    <t>17.945</t>
  </si>
  <si>
    <t>3.8863</t>
  </si>
  <si>
    <t>18.034</t>
  </si>
  <si>
    <t>4.2578</t>
  </si>
  <si>
    <t>5.6014</t>
  </si>
  <si>
    <t>7.5558</t>
  </si>
  <si>
    <t>6.244</t>
  </si>
  <si>
    <t>7.1696</t>
  </si>
  <si>
    <t>7.0594</t>
  </si>
  <si>
    <t>5.4759</t>
  </si>
  <si>
    <t>7.5461</t>
  </si>
  <si>
    <t>5.188</t>
  </si>
  <si>
    <t>14.103</t>
  </si>
  <si>
    <t>7.8864</t>
  </si>
  <si>
    <t>7.9605</t>
  </si>
  <si>
    <t>14.003</t>
  </si>
  <si>
    <t>8.2808</t>
  </si>
  <si>
    <t>7.184</t>
  </si>
  <si>
    <t>14.08</t>
  </si>
  <si>
    <t>8.7202</t>
  </si>
  <si>
    <t>9.1588</t>
  </si>
  <si>
    <t>8.7307</t>
  </si>
  <si>
    <t>12.761</t>
  </si>
  <si>
    <t>15.656</t>
  </si>
  <si>
    <t>7.9744</t>
  </si>
  <si>
    <t>7.7232</t>
  </si>
  <si>
    <t>7.4313</t>
  </si>
  <si>
    <t>15.649</t>
  </si>
  <si>
    <t>7.1835</t>
  </si>
  <si>
    <t>13.374</t>
  </si>
  <si>
    <t>8.6209</t>
  </si>
  <si>
    <t>13.72</t>
  </si>
  <si>
    <t>20.531</t>
  </si>
  <si>
    <t>6.9284</t>
  </si>
  <si>
    <t>20.028</t>
  </si>
  <si>
    <t>6.3775</t>
  </si>
  <si>
    <t>6.4353</t>
  </si>
  <si>
    <t>6.9281</t>
  </si>
  <si>
    <t>11.187</t>
  </si>
  <si>
    <t>7.4111</t>
  </si>
  <si>
    <t>21.534</t>
  </si>
  <si>
    <t>5.4685</t>
  </si>
  <si>
    <t>5.2888</t>
  </si>
  <si>
    <t>7.6847</t>
  </si>
  <si>
    <t>6.362</t>
  </si>
  <si>
    <t>9.961</t>
  </si>
  <si>
    <t>7.6449</t>
  </si>
  <si>
    <t>7.791</t>
  </si>
  <si>
    <t>7.3811</t>
  </si>
  <si>
    <t>7.534</t>
  </si>
  <si>
    <t>7.0783</t>
  </si>
  <si>
    <t>10.937</t>
  </si>
  <si>
    <t>6.6641</t>
  </si>
  <si>
    <t>7.0328</t>
  </si>
  <si>
    <t>9.804</t>
  </si>
  <si>
    <t>6.9301</t>
  </si>
  <si>
    <t>6.6596</t>
  </si>
  <si>
    <t>7.3794</t>
  </si>
  <si>
    <t>14.927</t>
  </si>
  <si>
    <t>7.7942</t>
  </si>
  <si>
    <t>7.1602</t>
  </si>
  <si>
    <t>14.467</t>
  </si>
  <si>
    <t>7.2342</t>
  </si>
  <si>
    <t>16.95</t>
  </si>
  <si>
    <t>7.3031</t>
  </si>
  <si>
    <t>12.071</t>
  </si>
  <si>
    <t>17.986</t>
  </si>
  <si>
    <t>8.9168</t>
  </si>
  <si>
    <t>10.1799</t>
  </si>
  <si>
    <t>17.415</t>
  </si>
  <si>
    <t>22.824</t>
  </si>
  <si>
    <t>15.7376</t>
  </si>
  <si>
    <t>16.2102</t>
  </si>
  <si>
    <t>13.8921</t>
  </si>
  <si>
    <t>7.285</t>
  </si>
  <si>
    <t>12.6742</t>
  </si>
  <si>
    <t>12.1201</t>
  </si>
  <si>
    <t>12.289</t>
  </si>
  <si>
    <t>9.269</t>
  </si>
  <si>
    <t>6.695</t>
  </si>
  <si>
    <t>9.227</t>
  </si>
  <si>
    <t>12.5934</t>
  </si>
  <si>
    <t>12.1164</t>
  </si>
  <si>
    <t>13.025</t>
  </si>
  <si>
    <t>10.0817</t>
  </si>
  <si>
    <t>14.186</t>
  </si>
  <si>
    <t>11.096</t>
  </si>
  <si>
    <t>9.581</t>
  </si>
  <si>
    <t>14.194</t>
  </si>
  <si>
    <t>9.3607</t>
  </si>
  <si>
    <t>8.4693</t>
  </si>
  <si>
    <t>7.3534</t>
  </si>
  <si>
    <t>7.0959</t>
  </si>
  <si>
    <t>7.1326</t>
  </si>
  <si>
    <t>6.27</t>
  </si>
  <si>
    <t>6.4503</t>
  </si>
  <si>
    <t>8.563</t>
  </si>
  <si>
    <t>8.765</t>
  </si>
  <si>
    <t>6.2007</t>
  </si>
  <si>
    <t>6.4672</t>
  </si>
  <si>
    <t>6.7234</t>
  </si>
  <si>
    <t>10.481</t>
  </si>
  <si>
    <t>6.1373</t>
  </si>
  <si>
    <t>6.3056</t>
  </si>
  <si>
    <t>6.5682</t>
  </si>
  <si>
    <t>8.6657</t>
  </si>
  <si>
    <t>8.227</t>
  </si>
  <si>
    <t>10.5142</t>
  </si>
  <si>
    <t>10.8338</t>
  </si>
  <si>
    <t>10.8979</t>
  </si>
  <si>
    <t>5.944</t>
  </si>
  <si>
    <t>11.3055</t>
  </si>
  <si>
    <t>11.2719</t>
  </si>
  <si>
    <t>11.0688</t>
  </si>
  <si>
    <t>8.303</t>
  </si>
  <si>
    <t>10.6185</t>
  </si>
  <si>
    <t>9.8569</t>
  </si>
  <si>
    <t>10.0436</t>
  </si>
  <si>
    <t>8.9682</t>
  </si>
  <si>
    <t>6.6</t>
  </si>
  <si>
    <t>9.0491</t>
  </si>
  <si>
    <t>7.9602</t>
  </si>
  <si>
    <t>9.283</t>
  </si>
  <si>
    <t>5.9079</t>
  </si>
  <si>
    <t>10.418</t>
  </si>
  <si>
    <t>12.8511</t>
  </si>
  <si>
    <t>10.0509</t>
  </si>
  <si>
    <t>10.1275</t>
  </si>
  <si>
    <t>9.309</t>
  </si>
  <si>
    <t>8.0694</t>
  </si>
  <si>
    <t>7.2204</t>
  </si>
  <si>
    <t>7.242</t>
  </si>
  <si>
    <t>6.2233</t>
  </si>
  <si>
    <t>6.4794</t>
  </si>
  <si>
    <t>4.936</t>
  </si>
  <si>
    <t>5.8215</t>
  </si>
  <si>
    <t>5.4341</t>
  </si>
  <si>
    <t>5.1954</t>
  </si>
  <si>
    <t>5.4733</t>
  </si>
  <si>
    <t>5.6235</t>
  </si>
  <si>
    <t>5.9204</t>
  </si>
  <si>
    <t>6.1535</t>
  </si>
  <si>
    <t>5.5723</t>
  </si>
  <si>
    <t>5.0016</t>
  </si>
  <si>
    <t>4.6892</t>
  </si>
  <si>
    <t>4.5072</t>
  </si>
  <si>
    <t>4.4123</t>
  </si>
  <si>
    <t>4.8194</t>
  </si>
  <si>
    <t>6.277</t>
  </si>
  <si>
    <t>4.6953</t>
  </si>
  <si>
    <t>5.5722</t>
  </si>
  <si>
    <t>8.0326</t>
  </si>
  <si>
    <t>9.7664</t>
  </si>
  <si>
    <t>24.093</t>
  </si>
  <si>
    <t>0.0857</t>
  </si>
  <si>
    <t>0.2764</t>
  </si>
  <si>
    <t>4.0876</t>
  </si>
  <si>
    <t>0.3268</t>
  </si>
  <si>
    <t>7.1922</t>
  </si>
  <si>
    <t>6.2911</t>
  </si>
  <si>
    <t>18.0437</t>
  </si>
  <si>
    <t>0.8134</t>
  </si>
  <si>
    <t>0.1917</t>
  </si>
  <si>
    <t>11.2151</t>
  </si>
  <si>
    <t>13.0907</t>
  </si>
  <si>
    <t>12.4305</t>
  </si>
  <si>
    <t>12.61</t>
  </si>
  <si>
    <t>11.5175</t>
  </si>
  <si>
    <t>10.6848</t>
  </si>
  <si>
    <t>10.8381</t>
  </si>
  <si>
    <t>10.6232</t>
  </si>
  <si>
    <t>10.7753</t>
  </si>
  <si>
    <t>12.5347</t>
  </si>
  <si>
    <t>9.9627</t>
  </si>
  <si>
    <t>10.2738</t>
  </si>
  <si>
    <t>9.6579</t>
  </si>
  <si>
    <t>8.4799</t>
  </si>
  <si>
    <t>8.3788</t>
  </si>
  <si>
    <t>8.2075</t>
  </si>
  <si>
    <t>8.2607</t>
  </si>
  <si>
    <t>7.8939</t>
  </si>
  <si>
    <t>7.6246</t>
  </si>
  <si>
    <t>8.8117</t>
  </si>
  <si>
    <t>9.0039</t>
  </si>
  <si>
    <t>10.223</t>
  </si>
  <si>
    <t>9.9926</t>
  </si>
  <si>
    <t>9.0272</t>
  </si>
  <si>
    <t>9.4727</t>
  </si>
  <si>
    <t>9.8343</t>
  </si>
  <si>
    <t>11.0555</t>
  </si>
  <si>
    <t>11.013</t>
  </si>
  <si>
    <t>7.596</t>
  </si>
  <si>
    <t>11.7762</t>
  </si>
  <si>
    <t>11.2014</t>
  </si>
  <si>
    <t>7.621</t>
  </si>
  <si>
    <t>8.763</t>
  </si>
  <si>
    <t>8.2606</t>
  </si>
  <si>
    <t>7.7923</t>
  </si>
  <si>
    <t>6.399</t>
  </si>
  <si>
    <t>7.7462</t>
  </si>
  <si>
    <t>8.1588</t>
  </si>
  <si>
    <t>7.9822</t>
  </si>
  <si>
    <t>7.6541</t>
  </si>
  <si>
    <t>7.5497</t>
  </si>
  <si>
    <t>5.8562</t>
  </si>
  <si>
    <t>6.5537</t>
  </si>
  <si>
    <t>6.7601</t>
  </si>
  <si>
    <t>5.518</t>
  </si>
  <si>
    <t>6.9632</t>
  </si>
  <si>
    <t>5.72</t>
  </si>
  <si>
    <t>8.2508</t>
  </si>
  <si>
    <t>8.1139</t>
  </si>
  <si>
    <t>6.863</t>
  </si>
  <si>
    <t>8.8248</t>
  </si>
  <si>
    <t>7.367</t>
  </si>
  <si>
    <t>10.834</t>
  </si>
  <si>
    <t>7.8933</t>
  </si>
  <si>
    <t>10.3882</t>
  </si>
  <si>
    <t>10.9049</t>
  </si>
  <si>
    <t>5.577</t>
  </si>
  <si>
    <t>10.3666</t>
  </si>
  <si>
    <t>10.3011</t>
  </si>
  <si>
    <t>12.1404</t>
  </si>
  <si>
    <t>11.7721</t>
  </si>
  <si>
    <t>8.448</t>
  </si>
  <si>
    <t>12.673</t>
  </si>
  <si>
    <t>11.4314</t>
  </si>
  <si>
    <t>11.5474</t>
  </si>
  <si>
    <t>14.32</t>
  </si>
  <si>
    <t>12.3506</t>
  </si>
  <si>
    <t>26.8</t>
  </si>
  <si>
    <t>11.9303</t>
  </si>
  <si>
    <t>11.8583</t>
  </si>
  <si>
    <t>16.31</t>
  </si>
  <si>
    <t>26.985</t>
  </si>
  <si>
    <t>11.5714</t>
  </si>
  <si>
    <t>11.2323</t>
  </si>
  <si>
    <t>7.4422</t>
  </si>
  <si>
    <t>9.2353</t>
  </si>
  <si>
    <t>13.219</t>
  </si>
  <si>
    <t>11.1233</t>
  </si>
  <si>
    <t>16.887</t>
  </si>
  <si>
    <t>14.3602</t>
  </si>
  <si>
    <t>36.59</t>
  </si>
  <si>
    <t>14.7891</t>
  </si>
  <si>
    <t>40.953</t>
  </si>
  <si>
    <t>11.9386</t>
  </si>
  <si>
    <t>22.146</t>
  </si>
  <si>
    <t>12.748</t>
  </si>
  <si>
    <t>19.908</t>
  </si>
  <si>
    <t>23.095</t>
  </si>
  <si>
    <t>4.7436</t>
  </si>
  <si>
    <t>3.4198</t>
  </si>
  <si>
    <t>0.2937</t>
  </si>
  <si>
    <t>0.1051</t>
  </si>
  <si>
    <t>0.1905</t>
  </si>
  <si>
    <t>3.6345</t>
  </si>
  <si>
    <t>4.6105</t>
  </si>
  <si>
    <t>5.5353</t>
  </si>
  <si>
    <t>18.6457</t>
  </si>
  <si>
    <t>0.3337</t>
  </si>
  <si>
    <t>2.4463</t>
  </si>
  <si>
    <t>1.9604</t>
  </si>
  <si>
    <t>1.5967</t>
  </si>
  <si>
    <t>1.3214</t>
  </si>
  <si>
    <t>1.6989</t>
  </si>
  <si>
    <t>3.874</t>
  </si>
  <si>
    <t>3.652</t>
  </si>
  <si>
    <t>2.1627</t>
  </si>
  <si>
    <t>2.3457</t>
  </si>
  <si>
    <t>2.3831</t>
  </si>
  <si>
    <t>4.767</t>
  </si>
  <si>
    <t>1.9398</t>
  </si>
  <si>
    <t>1.6346</t>
  </si>
  <si>
    <t>1.7239</t>
  </si>
  <si>
    <t>1.7091</t>
  </si>
  <si>
    <t>1.6549</t>
  </si>
  <si>
    <t>1.5434</t>
  </si>
  <si>
    <t>1.8885</t>
  </si>
  <si>
    <t>2.0899</t>
  </si>
  <si>
    <t>2.6136</t>
  </si>
  <si>
    <t>2.6318</t>
  </si>
  <si>
    <t>1.9149</t>
  </si>
  <si>
    <t>1.7027</t>
  </si>
  <si>
    <t>3.657</t>
  </si>
  <si>
    <t>1.8571</t>
  </si>
  <si>
    <t>1.6869</t>
  </si>
  <si>
    <t>1.6083</t>
  </si>
  <si>
    <t>1.7215</t>
  </si>
  <si>
    <t>1.8177</t>
  </si>
  <si>
    <t>6.879</t>
  </si>
  <si>
    <t>1.6814</t>
  </si>
  <si>
    <t>2.1973</t>
  </si>
  <si>
    <t>1.7465</t>
  </si>
  <si>
    <t>1.6801</t>
  </si>
  <si>
    <t>0.350</t>
  </si>
  <si>
    <t>1.6328</t>
  </si>
  <si>
    <t>1.6962</t>
  </si>
  <si>
    <t>3.905</t>
  </si>
  <si>
    <t>1.5557</t>
  </si>
  <si>
    <t>1.4427</t>
  </si>
  <si>
    <t>0.290</t>
  </si>
  <si>
    <t>1.3985</t>
  </si>
  <si>
    <t>1.3982</t>
  </si>
  <si>
    <t>0.320</t>
  </si>
  <si>
    <t>2.2424</t>
  </si>
  <si>
    <t>2.5067</t>
  </si>
  <si>
    <t>3.8642</t>
  </si>
  <si>
    <t>6.864</t>
  </si>
  <si>
    <t>3.4315</t>
  </si>
  <si>
    <t>3.5886</t>
  </si>
  <si>
    <t>4.2899</t>
  </si>
  <si>
    <t>4.1255</t>
  </si>
  <si>
    <t>6.09</t>
  </si>
  <si>
    <t>4.1526</t>
  </si>
  <si>
    <t>3.7082</t>
  </si>
  <si>
    <t>4.4318</t>
  </si>
  <si>
    <t>4.7777</t>
  </si>
  <si>
    <t>4.5791</t>
  </si>
  <si>
    <t>4.8758</t>
  </si>
  <si>
    <t>6.682</t>
  </si>
  <si>
    <t>5.2027</t>
  </si>
  <si>
    <t>4.0105</t>
  </si>
  <si>
    <t>2.4575</t>
  </si>
  <si>
    <t>2.7863</t>
  </si>
  <si>
    <t>2.4925</t>
  </si>
  <si>
    <t>2.3454</t>
  </si>
  <si>
    <t>2.5976</t>
  </si>
  <si>
    <t>0.310</t>
  </si>
  <si>
    <t>3.4403</t>
  </si>
  <si>
    <t>5.5984</t>
  </si>
  <si>
    <t>5.247</t>
  </si>
  <si>
    <t>5.8773</t>
  </si>
  <si>
    <t>6.1737</t>
  </si>
  <si>
    <t>5.4198</t>
  </si>
  <si>
    <t>4.3417</t>
  </si>
  <si>
    <t>3.7829</t>
  </si>
  <si>
    <t>3.6377</t>
  </si>
  <si>
    <t>3.7624</t>
  </si>
  <si>
    <t>5.85</t>
  </si>
  <si>
    <t>5.0818</t>
  </si>
  <si>
    <t>4.9216</t>
  </si>
  <si>
    <t>5.848</t>
  </si>
  <si>
    <t>4.9515</t>
  </si>
  <si>
    <t>5.5879</t>
  </si>
  <si>
    <t>10.253</t>
  </si>
  <si>
    <t>52.384</t>
  </si>
  <si>
    <t>3.7103</t>
  </si>
  <si>
    <t>77.759</t>
  </si>
  <si>
    <t>2.3517</t>
  </si>
  <si>
    <t>2.2473</t>
  </si>
  <si>
    <t>2.7764</t>
  </si>
  <si>
    <t>7.678</t>
  </si>
  <si>
    <t>2.6658</t>
  </si>
  <si>
    <t>4.1918</t>
  </si>
  <si>
    <t>5.3604</t>
  </si>
  <si>
    <t>6.8424</t>
  </si>
  <si>
    <t>3.867</t>
  </si>
  <si>
    <t>5.4519</t>
  </si>
  <si>
    <t>4.5773</t>
  </si>
  <si>
    <t>4.5309</t>
  </si>
  <si>
    <t>5.0112</t>
  </si>
  <si>
    <t>5.334</t>
  </si>
  <si>
    <t>11.295</t>
  </si>
  <si>
    <t>5.0806</t>
  </si>
  <si>
    <t>4.9793</t>
  </si>
  <si>
    <t>5.932</t>
  </si>
  <si>
    <t>5.0587</t>
  </si>
  <si>
    <t>5.5322</t>
  </si>
  <si>
    <t>5.9328</t>
  </si>
  <si>
    <t>6.9864</t>
  </si>
  <si>
    <t>5.9385</t>
  </si>
  <si>
    <t>5.0841</t>
  </si>
  <si>
    <t>5.0789</t>
  </si>
  <si>
    <t>5.0305</t>
  </si>
  <si>
    <t>5.6359</t>
  </si>
  <si>
    <t>5.7049</t>
  </si>
  <si>
    <t>6.6466</t>
  </si>
  <si>
    <t>8.0675</t>
  </si>
  <si>
    <t>11.9491</t>
  </si>
  <si>
    <t>13.3912</t>
  </si>
  <si>
    <t>25.133</t>
  </si>
  <si>
    <t>12.2828</t>
  </si>
  <si>
    <t>10.5126</t>
  </si>
  <si>
    <t>10.2963</t>
  </si>
  <si>
    <t>4.797</t>
  </si>
  <si>
    <t>10.0179</t>
  </si>
  <si>
    <t>14.534</t>
  </si>
  <si>
    <t>11.2177</t>
  </si>
  <si>
    <t>5.326</t>
  </si>
  <si>
    <t>12.1912</t>
  </si>
  <si>
    <t>12.668</t>
  </si>
  <si>
    <t>12.5428</t>
  </si>
  <si>
    <t>12.7188</t>
  </si>
  <si>
    <t>12.4048</t>
  </si>
  <si>
    <t>12.9133</t>
  </si>
  <si>
    <t>33.854</t>
  </si>
  <si>
    <t>14.041</t>
  </si>
  <si>
    <t>77.995</t>
  </si>
  <si>
    <t>9.2267</t>
  </si>
  <si>
    <t>77.696</t>
  </si>
  <si>
    <t>7.4968</t>
  </si>
  <si>
    <t>35.542</t>
  </si>
  <si>
    <t>6.1627</t>
  </si>
  <si>
    <t>5.4421</t>
  </si>
  <si>
    <t>4.6551</t>
  </si>
  <si>
    <t>6.1399</t>
  </si>
  <si>
    <t>7.8683</t>
  </si>
  <si>
    <t>15.7699</t>
  </si>
  <si>
    <t>21.1233</t>
  </si>
  <si>
    <t>24.854</t>
  </si>
  <si>
    <t>24.8098</t>
  </si>
  <si>
    <t>30.111</t>
  </si>
  <si>
    <t>23.4667</t>
  </si>
  <si>
    <t>25.843</t>
  </si>
  <si>
    <t>28.609</t>
  </si>
  <si>
    <t>23.3384</t>
  </si>
  <si>
    <t>27.505</t>
  </si>
  <si>
    <t>30.327</t>
  </si>
  <si>
    <t>20.7003</t>
  </si>
  <si>
    <t>12.8989</t>
  </si>
  <si>
    <t>31.552</t>
  </si>
  <si>
    <t>9.4695</t>
  </si>
  <si>
    <t>26.2</t>
  </si>
  <si>
    <t>24.748</t>
  </si>
  <si>
    <t>6.5522</t>
  </si>
  <si>
    <t>8.042</t>
  </si>
  <si>
    <t>5.1915</t>
  </si>
  <si>
    <t>6.0543</t>
  </si>
  <si>
    <t>5.01</t>
  </si>
  <si>
    <t>5.3438</t>
  </si>
  <si>
    <t>4.0345</t>
  </si>
  <si>
    <t>3.4427</t>
  </si>
  <si>
    <t>5.39</t>
  </si>
  <si>
    <t>2.7805</t>
  </si>
  <si>
    <t>4.743</t>
  </si>
  <si>
    <t>2.3054</t>
  </si>
  <si>
    <t>1.6298</t>
  </si>
  <si>
    <t>2.0177</t>
  </si>
  <si>
    <t>2.2853</t>
  </si>
  <si>
    <t>2.4114</t>
  </si>
  <si>
    <t>4.7397</t>
  </si>
  <si>
    <t>8.0472</t>
  </si>
  <si>
    <t>4.233</t>
  </si>
  <si>
    <t>8.6894</t>
  </si>
  <si>
    <t>7.6293</t>
  </si>
  <si>
    <t>6.5422</t>
  </si>
  <si>
    <t>4.106</t>
  </si>
  <si>
    <t>7.2464</t>
  </si>
  <si>
    <t>7.1134</t>
  </si>
  <si>
    <t>6.8193</t>
  </si>
  <si>
    <t>3.894</t>
  </si>
  <si>
    <t>6.3267</t>
  </si>
  <si>
    <t>7.1729</t>
  </si>
  <si>
    <t>8.9176</t>
  </si>
  <si>
    <t>8.2061</t>
  </si>
  <si>
    <t>6.1432</t>
  </si>
  <si>
    <t>6.372</t>
  </si>
  <si>
    <t>9.111</t>
  </si>
  <si>
    <t>3.4136</t>
  </si>
  <si>
    <t>3.1192</t>
  </si>
  <si>
    <t>3.1873</t>
  </si>
  <si>
    <t>3.4252</t>
  </si>
  <si>
    <t>3.8674</t>
  </si>
  <si>
    <t>5.51</t>
  </si>
  <si>
    <t>21.587</t>
  </si>
  <si>
    <t>4.2889</t>
  </si>
  <si>
    <t>4.9108</t>
  </si>
  <si>
    <t>5.3181</t>
  </si>
  <si>
    <t>6.3017</t>
  </si>
  <si>
    <t>8.3139</t>
  </si>
  <si>
    <t>9.1129</t>
  </si>
  <si>
    <t>6.869</t>
  </si>
  <si>
    <t>49.455</t>
  </si>
  <si>
    <t>28.641</t>
  </si>
  <si>
    <t>10.2354</t>
  </si>
  <si>
    <t>10.6149</t>
  </si>
  <si>
    <t>10.6593</t>
  </si>
  <si>
    <t>11.312</t>
  </si>
  <si>
    <t>14.6956</t>
  </si>
  <si>
    <t>29.761</t>
  </si>
  <si>
    <t>15.9857</t>
  </si>
  <si>
    <t>58.656</t>
  </si>
  <si>
    <t>16.5076</t>
  </si>
  <si>
    <t>51.037</t>
  </si>
  <si>
    <t>15.8822</t>
  </si>
  <si>
    <t>30.548</t>
  </si>
  <si>
    <t>15.5376</t>
  </si>
  <si>
    <t>5.625</t>
  </si>
  <si>
    <t>12.1379</t>
  </si>
  <si>
    <t>21.868</t>
  </si>
  <si>
    <t>8.5171</t>
  </si>
  <si>
    <t>5.53</t>
  </si>
  <si>
    <t>6.9069</t>
  </si>
  <si>
    <t>5.9137</t>
  </si>
  <si>
    <t>5.9908</t>
  </si>
  <si>
    <t>9.715</t>
  </si>
  <si>
    <t>6.1269</t>
  </si>
  <si>
    <t>6.9326</t>
  </si>
  <si>
    <t>9.3942</t>
  </si>
  <si>
    <t>9.9631</t>
  </si>
  <si>
    <t>6.783</t>
  </si>
  <si>
    <t>11.5482</t>
  </si>
  <si>
    <t>13.919</t>
  </si>
  <si>
    <t>11.8969</t>
  </si>
  <si>
    <t>15.567</t>
  </si>
  <si>
    <t>12.1433</t>
  </si>
  <si>
    <t>11.6005</t>
  </si>
  <si>
    <t>12.1861</t>
  </si>
  <si>
    <t>11.9814</t>
  </si>
  <si>
    <t>11.9156</t>
  </si>
  <si>
    <t>12.3717</t>
  </si>
  <si>
    <t>13.1152</t>
  </si>
  <si>
    <t>16.237</t>
  </si>
  <si>
    <t>37.899</t>
  </si>
  <si>
    <t>14.2924</t>
  </si>
  <si>
    <t>12.316</t>
  </si>
  <si>
    <t>125.224</t>
  </si>
  <si>
    <t>12.4247</t>
  </si>
  <si>
    <t>88.037</t>
  </si>
  <si>
    <t>11.7215</t>
  </si>
  <si>
    <t>82.135</t>
  </si>
  <si>
    <t>83.31</t>
  </si>
  <si>
    <t>11.3481</t>
  </si>
  <si>
    <t>9.362</t>
  </si>
  <si>
    <t>9.872</t>
  </si>
  <si>
    <t>61.065</t>
  </si>
  <si>
    <t>11.4667</t>
  </si>
  <si>
    <t>67.133</t>
  </si>
  <si>
    <t>12.3567</t>
  </si>
  <si>
    <t>5.132</t>
  </si>
  <si>
    <t>42.276</t>
  </si>
  <si>
    <t>11.9634</t>
  </si>
  <si>
    <t>13.1955</t>
  </si>
  <si>
    <t>15.2531</t>
  </si>
  <si>
    <t>26.84</t>
  </si>
  <si>
    <t>16.2814</t>
  </si>
  <si>
    <t>36.169</t>
  </si>
  <si>
    <t>17.9163</t>
  </si>
  <si>
    <t>55.541</t>
  </si>
  <si>
    <t>16.4917</t>
  </si>
  <si>
    <t>68.917</t>
  </si>
  <si>
    <t>17.2004</t>
  </si>
  <si>
    <t>55.566</t>
  </si>
  <si>
    <t>17.4106</t>
  </si>
  <si>
    <t>47.467</t>
  </si>
  <si>
    <t>21.5422</t>
  </si>
  <si>
    <t>43.89</t>
  </si>
  <si>
    <t>32.2257</t>
  </si>
  <si>
    <t>28.135</t>
  </si>
  <si>
    <t>38.21</t>
  </si>
  <si>
    <t>31.2007</t>
  </si>
  <si>
    <t>13.721</t>
  </si>
  <si>
    <t>30.447</t>
  </si>
  <si>
    <t>25.8206</t>
  </si>
  <si>
    <t>45.439</t>
  </si>
  <si>
    <t>33.323</t>
  </si>
  <si>
    <t>46.386</t>
  </si>
  <si>
    <t>20.7731</t>
  </si>
  <si>
    <t>35.847</t>
  </si>
  <si>
    <t>42.717</t>
  </si>
  <si>
    <t>19.4059</t>
  </si>
  <si>
    <t>17.228</t>
  </si>
  <si>
    <t>12.04</t>
  </si>
  <si>
    <t>41.467</t>
  </si>
  <si>
    <t>17.7436</t>
  </si>
  <si>
    <t>13.528</t>
  </si>
  <si>
    <t>15.7443</t>
  </si>
  <si>
    <t>45.426</t>
  </si>
  <si>
    <t>37.961</t>
  </si>
  <si>
    <t>14.8455</t>
  </si>
  <si>
    <t>45.786</t>
  </si>
  <si>
    <t>33.254</t>
  </si>
  <si>
    <t>13.2661</t>
  </si>
  <si>
    <t>36.288</t>
  </si>
  <si>
    <t>31.822</t>
  </si>
  <si>
    <t>12.4445</t>
  </si>
  <si>
    <t>33.93</t>
  </si>
  <si>
    <t>29.539</t>
  </si>
  <si>
    <t>13.0175</t>
  </si>
  <si>
    <t>39.437</t>
  </si>
  <si>
    <t>13.3126</t>
  </si>
  <si>
    <t>46.149</t>
  </si>
  <si>
    <t>24.34</t>
  </si>
  <si>
    <t>14.4921</t>
  </si>
  <si>
    <t>50.063</t>
  </si>
  <si>
    <t>13.3448</t>
  </si>
  <si>
    <t>45.847</t>
  </si>
  <si>
    <t>12.694</t>
  </si>
  <si>
    <t>13.1867</t>
  </si>
  <si>
    <t>43.962</t>
  </si>
  <si>
    <t>21.44</t>
  </si>
  <si>
    <t>11.6318</t>
  </si>
  <si>
    <t>38.838</t>
  </si>
  <si>
    <t>21.233</t>
  </si>
  <si>
    <t>12.5284</t>
  </si>
  <si>
    <t>41.903</t>
  </si>
  <si>
    <t>20.736</t>
  </si>
  <si>
    <t>12.3989</t>
  </si>
  <si>
    <t>20.337</t>
  </si>
  <si>
    <t>9.3025</t>
  </si>
  <si>
    <t>32.668</t>
  </si>
  <si>
    <t>11.676</t>
  </si>
  <si>
    <t>7.2498</t>
  </si>
  <si>
    <t>23.962</t>
  </si>
  <si>
    <t>8.846</t>
  </si>
  <si>
    <t>18.032</t>
  </si>
  <si>
    <t>7.1682</t>
  </si>
  <si>
    <t>22.609</t>
  </si>
  <si>
    <t>7.9203</t>
  </si>
  <si>
    <t>25.036</t>
  </si>
  <si>
    <t>16.791</t>
  </si>
  <si>
    <t>7.8859</t>
  </si>
  <si>
    <t>7.7281</t>
  </si>
  <si>
    <t>10.774</t>
  </si>
  <si>
    <t>17.926</t>
  </si>
  <si>
    <t>6.6582</t>
  </si>
  <si>
    <t>6.5589</t>
  </si>
  <si>
    <t>17.077</t>
  </si>
  <si>
    <t>7.4128</t>
  </si>
  <si>
    <t>23.029</t>
  </si>
  <si>
    <t>7.6393</t>
  </si>
  <si>
    <t>8.6262</t>
  </si>
  <si>
    <t>34.84</t>
  </si>
  <si>
    <t>7.0488</t>
  </si>
  <si>
    <t>28.816</t>
  </si>
  <si>
    <t>6.1814</t>
  </si>
  <si>
    <t>6.1808</t>
  </si>
  <si>
    <t>23.995</t>
  </si>
  <si>
    <t>6.1544</t>
  </si>
  <si>
    <t>6.7018</t>
  </si>
  <si>
    <t>28.182</t>
  </si>
  <si>
    <t>28.558</t>
  </si>
  <si>
    <t>7.6789</t>
  </si>
  <si>
    <t>31.2</t>
  </si>
  <si>
    <t>36.175</t>
  </si>
  <si>
    <t>8.3602</t>
  </si>
  <si>
    <t>17.633</t>
  </si>
  <si>
    <t>32.467</t>
  </si>
  <si>
    <t>18.64</t>
  </si>
  <si>
    <t>37.442</t>
  </si>
  <si>
    <t>8.8074</t>
  </si>
  <si>
    <t>31.555</t>
  </si>
  <si>
    <t>19.443</t>
  </si>
  <si>
    <t>37.906</t>
  </si>
  <si>
    <t>8.4008</t>
  </si>
  <si>
    <t>16.187</t>
  </si>
  <si>
    <t>36.204</t>
  </si>
  <si>
    <t>8.0304</t>
  </si>
  <si>
    <t>25.781</t>
  </si>
  <si>
    <t>7.2656</t>
  </si>
  <si>
    <t>23.585</t>
  </si>
  <si>
    <t>28.382</t>
  </si>
  <si>
    <t>9.5452</t>
  </si>
  <si>
    <t>10.5286</t>
  </si>
  <si>
    <t>17.569</t>
  </si>
  <si>
    <t>10.3222</t>
  </si>
  <si>
    <t>17.597</t>
  </si>
  <si>
    <t>19.797</t>
  </si>
  <si>
    <t>31.456</t>
  </si>
  <si>
    <t>9.6042</t>
  </si>
  <si>
    <t>34.032</t>
  </si>
  <si>
    <t>9.7461</t>
  </si>
  <si>
    <t>31.435</t>
  </si>
  <si>
    <t>11.0908</t>
  </si>
  <si>
    <t>16.875</t>
  </si>
  <si>
    <t>26.79</t>
  </si>
  <si>
    <t>31.392</t>
  </si>
  <si>
    <t>11.5496</t>
  </si>
  <si>
    <t>27.612</t>
  </si>
  <si>
    <t>22.178</t>
  </si>
  <si>
    <t>38.09</t>
  </si>
  <si>
    <t>12.7239</t>
  </si>
  <si>
    <t>40.76</t>
  </si>
  <si>
    <t>12.2301</t>
  </si>
  <si>
    <t>26.349</t>
  </si>
  <si>
    <t>11.8021</t>
  </si>
  <si>
    <t>24.056</t>
  </si>
  <si>
    <t>11.4043</t>
  </si>
  <si>
    <t>40.515</t>
  </si>
  <si>
    <t>10.6752</t>
  </si>
  <si>
    <t>26.418</t>
  </si>
  <si>
    <t>19.627</t>
  </si>
  <si>
    <t>40.477</t>
  </si>
  <si>
    <t>10.1873</t>
  </si>
  <si>
    <t>15.665</t>
  </si>
  <si>
    <t>39.063</t>
  </si>
  <si>
    <t>6.3413</t>
  </si>
  <si>
    <t>18.805</t>
  </si>
  <si>
    <t>4.779</t>
  </si>
  <si>
    <t>22.728</t>
  </si>
  <si>
    <t>4.7618</t>
  </si>
  <si>
    <t>4.6505</t>
  </si>
  <si>
    <t>5.1748</t>
  </si>
  <si>
    <t>5.3262</t>
  </si>
  <si>
    <t>5.458</t>
  </si>
  <si>
    <t>11.855</t>
  </si>
  <si>
    <t>5.5744</t>
  </si>
  <si>
    <t>13.473</t>
  </si>
  <si>
    <t>6.7437</t>
  </si>
  <si>
    <t>6.8963</t>
  </si>
  <si>
    <t>0.0627</t>
  </si>
  <si>
    <t>0.0962</t>
  </si>
  <si>
    <t>0.6703</t>
  </si>
  <si>
    <t>0.6014</t>
  </si>
  <si>
    <t>18.1241</t>
  </si>
  <si>
    <t>6.5153</t>
  </si>
  <si>
    <t>10.2944</t>
  </si>
  <si>
    <t>0.8099</t>
  </si>
  <si>
    <t>0.3741</t>
  </si>
  <si>
    <t>6.2933</t>
  </si>
  <si>
    <t>16.183</t>
  </si>
  <si>
    <t>9.897</t>
  </si>
  <si>
    <t>5.8211</t>
  </si>
  <si>
    <t>6.2354</t>
  </si>
  <si>
    <t>6.061</t>
  </si>
  <si>
    <t>12.803</t>
  </si>
  <si>
    <t>5.6307</t>
  </si>
  <si>
    <t>6.0512</t>
  </si>
  <si>
    <t>4.214</t>
  </si>
  <si>
    <t>8.781</t>
  </si>
  <si>
    <t>5.2418</t>
  </si>
  <si>
    <t>9.278</t>
  </si>
  <si>
    <t>5.0048</t>
  </si>
  <si>
    <t>4.0617</t>
  </si>
  <si>
    <t>4.1026</t>
  </si>
  <si>
    <t>4.1468</t>
  </si>
  <si>
    <t>4.0933</t>
  </si>
  <si>
    <t>5.3384</t>
  </si>
  <si>
    <t>5.867</t>
  </si>
  <si>
    <t>4.0453</t>
  </si>
  <si>
    <t>15.059</t>
  </si>
  <si>
    <t>4.823</t>
  </si>
  <si>
    <t>3.8037</t>
  </si>
  <si>
    <t>3.7955</t>
  </si>
  <si>
    <t>12.215</t>
  </si>
  <si>
    <t>3.2061</t>
  </si>
  <si>
    <t>10.317</t>
  </si>
  <si>
    <t>4.1769</t>
  </si>
  <si>
    <t>4.4971</t>
  </si>
  <si>
    <t>4.7735</t>
  </si>
  <si>
    <t>5.4994</t>
  </si>
  <si>
    <t>5.6241</t>
  </si>
  <si>
    <t>5.1029</t>
  </si>
  <si>
    <t>4.9799</t>
  </si>
  <si>
    <t>5.2335</t>
  </si>
  <si>
    <t>5.7217</t>
  </si>
  <si>
    <t>5.6288</t>
  </si>
  <si>
    <t>5.3869</t>
  </si>
  <si>
    <t>5.5259</t>
  </si>
  <si>
    <t>5.4944</t>
  </si>
  <si>
    <t>5.9139</t>
  </si>
  <si>
    <t>5.9292</t>
  </si>
  <si>
    <t>6.4887</t>
  </si>
  <si>
    <t>17.385</t>
  </si>
  <si>
    <t>14.851</t>
  </si>
  <si>
    <t>16.423</t>
  </si>
</sst>
</file>

<file path=xl/styles.xml><?xml version="1.0" encoding="utf-8"?>
<styleSheet xmlns="http://schemas.openxmlformats.org/spreadsheetml/2006/main" xmlns:xr9="http://schemas.microsoft.com/office/spreadsheetml/2016/revision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);[Red]\(0.00\)"/>
    <numFmt numFmtId="177" formatCode="0.000"/>
    <numFmt numFmtId="178" formatCode="0.0000_ "/>
  </numFmts>
  <fonts count="36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theme="1"/>
      <name val="宋体"/>
      <charset val="134"/>
    </font>
    <font>
      <b/>
      <sz val="11"/>
      <color theme="1"/>
      <name val="宋体"/>
      <charset val="134"/>
    </font>
    <font>
      <b/>
      <sz val="9"/>
      <color indexed="9"/>
      <name val="宋体"/>
      <charset val="134"/>
    </font>
    <font>
      <b/>
      <sz val="10"/>
      <name val="宋体"/>
      <charset val="134"/>
    </font>
    <font>
      <sz val="10"/>
      <name val="Arial"/>
      <charset val="134"/>
    </font>
    <font>
      <b/>
      <sz val="9"/>
      <name val="Arial"/>
      <charset val="134"/>
    </font>
    <font>
      <sz val="11"/>
      <name val="宋体"/>
      <charset val="134"/>
      <scheme val="minor"/>
    </font>
    <font>
      <sz val="11"/>
      <name val="宋体"/>
      <charset val="134"/>
    </font>
    <font>
      <b/>
      <sz val="10"/>
      <color indexed="9"/>
      <name val="Arial"/>
      <charset val="134"/>
    </font>
    <font>
      <sz val="11"/>
      <name val="Arial"/>
      <charset val="134"/>
    </font>
    <font>
      <sz val="9"/>
      <name val="Arial"/>
      <charset val="134"/>
    </font>
    <font>
      <sz val="11"/>
      <color theme="1"/>
      <name val="Arial"/>
      <charset val="134"/>
    </font>
    <font>
      <sz val="9"/>
      <color indexed="8"/>
      <name val="宋体"/>
      <charset val="134"/>
    </font>
    <font>
      <b/>
      <sz val="10"/>
      <name val="Times New Roman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0"/>
      <color indexed="9"/>
      <name val="宋体"/>
      <charset val="134"/>
    </font>
  </fonts>
  <fills count="37">
    <fill>
      <patternFill patternType="none"/>
    </fill>
    <fill>
      <patternFill patternType="gray125"/>
    </fill>
    <fill>
      <patternFill patternType="solid">
        <fgColor indexed="23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6" borderId="7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22" fillId="0" borderId="8" applyNumberFormat="0" applyFill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7" borderId="10" applyNumberFormat="0" applyAlignment="0" applyProtection="0">
      <alignment vertical="center"/>
    </xf>
    <xf numFmtId="0" fontId="25" fillId="8" borderId="11" applyNumberFormat="0" applyAlignment="0" applyProtection="0">
      <alignment vertical="center"/>
    </xf>
    <xf numFmtId="0" fontId="26" fillId="8" borderId="10" applyNumberFormat="0" applyAlignment="0" applyProtection="0">
      <alignment vertical="center"/>
    </xf>
    <xf numFmtId="0" fontId="27" fillId="9" borderId="12" applyNumberFormat="0" applyAlignment="0" applyProtection="0">
      <alignment vertical="center"/>
    </xf>
    <xf numFmtId="0" fontId="28" fillId="0" borderId="13" applyNumberFormat="0" applyFill="0" applyAlignment="0" applyProtection="0">
      <alignment vertical="center"/>
    </xf>
    <xf numFmtId="0" fontId="29" fillId="0" borderId="14" applyNumberFormat="0" applyFill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1" fillId="11" borderId="0" applyNumberFormat="0" applyBorder="0" applyAlignment="0" applyProtection="0">
      <alignment vertical="center"/>
    </xf>
    <xf numFmtId="0" fontId="32" fillId="12" borderId="0" applyNumberFormat="0" applyBorder="0" applyAlignment="0" applyProtection="0">
      <alignment vertical="center"/>
    </xf>
    <xf numFmtId="0" fontId="33" fillId="13" borderId="0" applyNumberFormat="0" applyBorder="0" applyAlignment="0" applyProtection="0">
      <alignment vertical="center"/>
    </xf>
    <xf numFmtId="0" fontId="34" fillId="14" borderId="0" applyNumberFormat="0" applyBorder="0" applyAlignment="0" applyProtection="0">
      <alignment vertical="center"/>
    </xf>
    <xf numFmtId="0" fontId="34" fillId="15" borderId="0" applyNumberFormat="0" applyBorder="0" applyAlignment="0" applyProtection="0">
      <alignment vertical="center"/>
    </xf>
    <xf numFmtId="0" fontId="33" fillId="16" borderId="0" applyNumberFormat="0" applyBorder="0" applyAlignment="0" applyProtection="0">
      <alignment vertical="center"/>
    </xf>
    <xf numFmtId="0" fontId="33" fillId="17" borderId="0" applyNumberFormat="0" applyBorder="0" applyAlignment="0" applyProtection="0">
      <alignment vertical="center"/>
    </xf>
    <xf numFmtId="0" fontId="34" fillId="18" borderId="0" applyNumberFormat="0" applyBorder="0" applyAlignment="0" applyProtection="0">
      <alignment vertical="center"/>
    </xf>
    <xf numFmtId="0" fontId="34" fillId="19" borderId="0" applyNumberFormat="0" applyBorder="0" applyAlignment="0" applyProtection="0">
      <alignment vertical="center"/>
    </xf>
    <xf numFmtId="0" fontId="33" fillId="20" borderId="0" applyNumberFormat="0" applyBorder="0" applyAlignment="0" applyProtection="0">
      <alignment vertical="center"/>
    </xf>
    <xf numFmtId="0" fontId="33" fillId="21" borderId="0" applyNumberFormat="0" applyBorder="0" applyAlignment="0" applyProtection="0">
      <alignment vertical="center"/>
    </xf>
    <xf numFmtId="0" fontId="34" fillId="22" borderId="0" applyNumberFormat="0" applyBorder="0" applyAlignment="0" applyProtection="0">
      <alignment vertical="center"/>
    </xf>
    <xf numFmtId="0" fontId="34" fillId="23" borderId="0" applyNumberFormat="0" applyBorder="0" applyAlignment="0" applyProtection="0">
      <alignment vertical="center"/>
    </xf>
    <xf numFmtId="0" fontId="33" fillId="24" borderId="0" applyNumberFormat="0" applyBorder="0" applyAlignment="0" applyProtection="0">
      <alignment vertical="center"/>
    </xf>
    <xf numFmtId="0" fontId="33" fillId="25" borderId="0" applyNumberFormat="0" applyBorder="0" applyAlignment="0" applyProtection="0">
      <alignment vertical="center"/>
    </xf>
    <xf numFmtId="0" fontId="34" fillId="26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3" fillId="28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4" fillId="30" borderId="0" applyNumberFormat="0" applyBorder="0" applyAlignment="0" applyProtection="0">
      <alignment vertical="center"/>
    </xf>
    <xf numFmtId="0" fontId="34" fillId="31" borderId="0" applyNumberFormat="0" applyBorder="0" applyAlignment="0" applyProtection="0">
      <alignment vertical="center"/>
    </xf>
    <xf numFmtId="0" fontId="33" fillId="32" borderId="0" applyNumberFormat="0" applyBorder="0" applyAlignment="0" applyProtection="0">
      <alignment vertical="center"/>
    </xf>
    <xf numFmtId="0" fontId="33" fillId="33" borderId="0" applyNumberFormat="0" applyBorder="0" applyAlignment="0" applyProtection="0">
      <alignment vertical="center"/>
    </xf>
    <xf numFmtId="0" fontId="34" fillId="34" borderId="0" applyNumberFormat="0" applyBorder="0" applyAlignment="0" applyProtection="0">
      <alignment vertical="center"/>
    </xf>
    <xf numFmtId="0" fontId="34" fillId="35" borderId="0" applyNumberFormat="0" applyBorder="0" applyAlignment="0" applyProtection="0">
      <alignment vertical="center"/>
    </xf>
    <xf numFmtId="0" fontId="33" fillId="36" borderId="0" applyNumberFormat="0" applyBorder="0" applyAlignment="0" applyProtection="0">
      <alignment vertical="center"/>
    </xf>
  </cellStyleXfs>
  <cellXfs count="41">
    <xf numFmtId="0" fontId="0" fillId="0" borderId="0" xfId="0">
      <alignment vertical="center"/>
    </xf>
    <xf numFmtId="0" fontId="0" fillId="0" borderId="0" xfId="0" applyAlignment="1"/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5" fillId="3" borderId="2" xfId="0" applyFont="1" applyFill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5" fillId="0" borderId="0" xfId="0" applyFont="1" applyAlignment="1">
      <alignment horizontal="center" vertical="center"/>
    </xf>
    <xf numFmtId="0" fontId="6" fillId="0" borderId="3" xfId="0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6" fillId="0" borderId="4" xfId="0" applyFont="1" applyBorder="1" applyAlignment="1">
      <alignment horizontal="center"/>
    </xf>
    <xf numFmtId="0" fontId="7" fillId="4" borderId="0" xfId="0" applyFont="1" applyFill="1" applyAlignment="1">
      <alignment horizontal="center" vertical="center"/>
    </xf>
    <xf numFmtId="0" fontId="7" fillId="5" borderId="0" xfId="0" applyFont="1" applyFill="1" applyAlignment="1">
      <alignment horizontal="center" vertical="center"/>
    </xf>
    <xf numFmtId="176" fontId="0" fillId="0" borderId="0" xfId="0" applyNumberForma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  <xf numFmtId="176" fontId="8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2" fillId="0" borderId="0" xfId="0" applyFont="1" applyAlignment="1">
      <alignment horizontal="center" vertical="center"/>
    </xf>
    <xf numFmtId="0" fontId="5" fillId="3" borderId="5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/>
    </xf>
    <xf numFmtId="176" fontId="0" fillId="0" borderId="0" xfId="0" applyNumberFormat="1" applyAlignment="1"/>
    <xf numFmtId="2" fontId="11" fillId="0" borderId="0" xfId="0" applyNumberFormat="1" applyFont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22" fontId="12" fillId="0" borderId="0" xfId="0" applyNumberFormat="1" applyFont="1" applyAlignment="1"/>
    <xf numFmtId="0" fontId="6" fillId="0" borderId="6" xfId="0" applyNumberFormat="1" applyFont="1" applyFill="1" applyBorder="1" applyAlignment="1" applyProtection="1">
      <alignment horizontal="center"/>
    </xf>
    <xf numFmtId="0" fontId="13" fillId="0" borderId="0" xfId="0" applyFont="1" applyAlignment="1">
      <alignment horizontal="center" vertical="center"/>
    </xf>
    <xf numFmtId="0" fontId="8" fillId="0" borderId="0" xfId="0" applyFont="1">
      <alignment vertical="center"/>
    </xf>
    <xf numFmtId="43" fontId="14" fillId="0" borderId="0" xfId="1" applyFont="1" applyAlignment="1">
      <alignment horizontal="center" vertical="center"/>
    </xf>
    <xf numFmtId="11" fontId="6" fillId="0" borderId="6" xfId="0" applyNumberFormat="1" applyFont="1" applyFill="1" applyBorder="1" applyAlignment="1" applyProtection="1">
      <alignment horizontal="center"/>
    </xf>
    <xf numFmtId="176" fontId="0" fillId="0" borderId="0" xfId="0" applyNumberFormat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22" fontId="6" fillId="0" borderId="0" xfId="0" applyNumberFormat="1" applyFont="1" applyAlignment="1">
      <alignment horizontal="center"/>
    </xf>
    <xf numFmtId="22" fontId="6" fillId="0" borderId="3" xfId="0" applyNumberFormat="1" applyFont="1" applyBorder="1" applyAlignment="1">
      <alignment horizontal="center"/>
    </xf>
    <xf numFmtId="22" fontId="6" fillId="0" borderId="4" xfId="0" applyNumberFormat="1" applyFont="1" applyBorder="1" applyAlignment="1">
      <alignment horizontal="center"/>
    </xf>
    <xf numFmtId="177" fontId="0" fillId="0" borderId="0" xfId="0" applyNumberFormat="1" applyAlignment="1"/>
    <xf numFmtId="178" fontId="0" fillId="0" borderId="0" xfId="0" applyNumberFormat="1" applyAlignment="1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3" Type="http://schemas.openxmlformats.org/officeDocument/2006/relationships/sharedStrings" Target="sharedStrings.xml"/><Relationship Id="rId12" Type="http://schemas.openxmlformats.org/officeDocument/2006/relationships/styles" Target="styles.xml"/><Relationship Id="rId11" Type="http://schemas.openxmlformats.org/officeDocument/2006/relationships/theme" Target="theme/theme1.xml"/><Relationship Id="rId10" Type="http://schemas.openxmlformats.org/officeDocument/2006/relationships/worksheet" Target="worksheets/sheet10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B1442"/>
  <sheetViews>
    <sheetView workbookViewId="0">
      <pane ySplit="1" topLeftCell="A2" activePane="bottomLeft" state="frozen"/>
      <selection/>
      <selection pane="bottomLeft" activeCell="I1" sqref="I$1:J$1048576"/>
    </sheetView>
  </sheetViews>
  <sheetFormatPr defaultColWidth="8.72727272727273" defaultRowHeight="14"/>
  <cols>
    <col min="1" max="1" width="17.7272727272727" customWidth="1"/>
    <col min="3" max="3" width="8.72727272727273" style="3"/>
    <col min="5" max="5" width="8.72727272727273" style="2"/>
    <col min="7" max="7" width="8.72727272727273" style="4"/>
    <col min="12" max="12" width="11" customWidth="1"/>
    <col min="14" max="14" width="10.8181818181818" customWidth="1"/>
    <col min="22" max="22" width="8.72727272727273" style="5"/>
    <col min="23" max="23" width="14.6363636363636" customWidth="1"/>
    <col min="26" max="26" width="12.1818181818182" customWidth="1"/>
    <col min="29" max="29" width="9.54545454545454"/>
    <col min="31" max="31" width="13.9090909090909" customWidth="1"/>
  </cols>
  <sheetData>
    <row r="1" ht="59.25" customHeight="1" spans="1:29">
      <c r="A1" s="6" t="s">
        <v>0</v>
      </c>
      <c r="B1" s="7" t="s">
        <v>1</v>
      </c>
      <c r="C1" s="8" t="s">
        <v>2</v>
      </c>
      <c r="D1" s="35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15" t="s">
        <v>9</v>
      </c>
      <c r="K1" s="15" t="s">
        <v>10</v>
      </c>
      <c r="L1" s="14" t="s">
        <v>11</v>
      </c>
      <c r="M1" s="14" t="s">
        <v>12</v>
      </c>
      <c r="N1" s="14" t="s">
        <v>13</v>
      </c>
      <c r="O1" s="15" t="s">
        <v>14</v>
      </c>
      <c r="P1" s="14" t="s">
        <v>15</v>
      </c>
      <c r="Q1" s="14" t="s">
        <v>16</v>
      </c>
      <c r="R1" s="23" t="s">
        <v>17</v>
      </c>
      <c r="S1" s="24" t="s">
        <v>18</v>
      </c>
      <c r="T1" s="24" t="s">
        <v>19</v>
      </c>
      <c r="U1" s="24" t="s">
        <v>20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</row>
    <row r="2" s="1" customFormat="1" spans="1:54">
      <c r="A2" s="36">
        <v>43831</v>
      </c>
      <c r="B2" s="10" t="s">
        <v>28</v>
      </c>
      <c r="C2" s="10" t="s">
        <v>29</v>
      </c>
      <c r="D2" s="10" t="s">
        <v>30</v>
      </c>
      <c r="E2" s="10" t="s">
        <v>31</v>
      </c>
      <c r="F2" s="10" t="s">
        <v>32</v>
      </c>
      <c r="G2" s="10" t="s">
        <v>33</v>
      </c>
      <c r="H2" s="10" t="s">
        <v>34</v>
      </c>
      <c r="I2" s="16" t="s">
        <v>35</v>
      </c>
      <c r="J2" s="17" t="s">
        <v>36</v>
      </c>
      <c r="K2" s="17" t="s">
        <v>37</v>
      </c>
      <c r="L2" s="17" t="s">
        <v>38</v>
      </c>
      <c r="M2" s="17" t="s">
        <v>39</v>
      </c>
      <c r="N2" s="18" t="s">
        <v>40</v>
      </c>
      <c r="O2" s="17">
        <v>0.068</v>
      </c>
      <c r="P2" s="17" t="s">
        <v>41</v>
      </c>
      <c r="Q2" s="17" t="s">
        <v>42</v>
      </c>
      <c r="R2" s="25">
        <f>IF(COUNTBLANK(O2)&gt;0,"",SUM(M2:Q2))</f>
        <v>0.068</v>
      </c>
      <c r="S2" s="27" t="s">
        <v>43</v>
      </c>
      <c r="T2" s="27" t="s">
        <v>44</v>
      </c>
      <c r="U2" s="26" t="s">
        <v>45</v>
      </c>
      <c r="V2" s="18" t="s">
        <v>46</v>
      </c>
      <c r="W2" s="28"/>
      <c r="X2" s="29">
        <v>1.8475</v>
      </c>
      <c r="Y2" s="29">
        <v>0</v>
      </c>
      <c r="Z2" s="29">
        <v>1020.8202</v>
      </c>
      <c r="AA2" s="29">
        <v>-1.2186</v>
      </c>
      <c r="AB2" s="29">
        <v>30.152</v>
      </c>
      <c r="AC2" s="29">
        <v>169.8951</v>
      </c>
      <c r="AD2" s="18"/>
      <c r="AE2" s="1"/>
      <c r="AF2" s="1"/>
      <c r="AG2" s="1"/>
      <c r="AH2" s="1"/>
      <c r="AI2" s="1"/>
      <c r="AJ2" s="1"/>
      <c r="AK2" s="1"/>
      <c r="AL2" s="1"/>
      <c r="AO2" s="39"/>
      <c r="AP2" s="39"/>
      <c r="AQ2" s="39"/>
      <c r="AR2" s="39"/>
      <c r="AS2" s="39"/>
      <c r="AT2" s="39"/>
      <c r="AU2" s="39"/>
      <c r="AV2" s="39"/>
      <c r="AW2" s="1"/>
      <c r="AX2" s="1"/>
      <c r="AY2" s="1"/>
      <c r="BA2" s="40"/>
      <c r="BB2" s="25"/>
    </row>
    <row r="3" s="1" customFormat="1" spans="1:54">
      <c r="A3" s="36">
        <v>43831.0416666667</v>
      </c>
      <c r="B3" s="10" t="s">
        <v>28</v>
      </c>
      <c r="C3" s="10" t="s">
        <v>29</v>
      </c>
      <c r="D3" s="10" t="s">
        <v>47</v>
      </c>
      <c r="E3" s="10" t="s">
        <v>31</v>
      </c>
      <c r="F3" s="10" t="s">
        <v>48</v>
      </c>
      <c r="G3" s="10" t="s">
        <v>49</v>
      </c>
      <c r="H3" s="10" t="s">
        <v>50</v>
      </c>
      <c r="I3" s="16" t="s">
        <v>51</v>
      </c>
      <c r="J3" s="17" t="s">
        <v>52</v>
      </c>
      <c r="K3" s="17" t="s">
        <v>53</v>
      </c>
      <c r="L3" s="17" t="s">
        <v>54</v>
      </c>
      <c r="M3" s="17" t="s">
        <v>55</v>
      </c>
      <c r="N3" s="18" t="s">
        <v>56</v>
      </c>
      <c r="O3" s="17">
        <v>0.069</v>
      </c>
      <c r="P3" s="17" t="s">
        <v>57</v>
      </c>
      <c r="Q3" s="17" t="s">
        <v>58</v>
      </c>
      <c r="R3" s="25">
        <f t="shared" ref="R3:R26" si="0">IF(COUNTBLANK(O3)&gt;0,"",SUM(M3:Q3))</f>
        <v>0.069</v>
      </c>
      <c r="S3" s="27" t="s">
        <v>59</v>
      </c>
      <c r="T3" s="27" t="s">
        <v>60</v>
      </c>
      <c r="U3" s="26" t="s">
        <v>61</v>
      </c>
      <c r="V3" s="18" t="s">
        <v>62</v>
      </c>
      <c r="W3" s="28"/>
      <c r="X3" s="29">
        <v>1.5088</v>
      </c>
      <c r="Y3" s="29">
        <v>0</v>
      </c>
      <c r="Z3" s="29">
        <v>1020.4333</v>
      </c>
      <c r="AA3" s="29">
        <v>-1.3426</v>
      </c>
      <c r="AB3" s="29">
        <v>32.8943</v>
      </c>
      <c r="AC3" s="29">
        <v>161.6359</v>
      </c>
      <c r="AD3" s="18"/>
      <c r="AE3" s="1"/>
      <c r="AF3" s="1"/>
      <c r="AG3" s="1"/>
      <c r="AH3" s="1"/>
      <c r="AI3" s="1"/>
      <c r="AJ3" s="1"/>
      <c r="AK3" s="1"/>
      <c r="AL3" s="1"/>
      <c r="AO3" s="39"/>
      <c r="AP3" s="39"/>
      <c r="AQ3" s="39"/>
      <c r="AR3" s="39"/>
      <c r="AS3" s="39"/>
      <c r="AT3" s="39"/>
      <c r="AU3" s="39"/>
      <c r="AV3" s="39"/>
      <c r="AW3" s="1"/>
      <c r="AX3" s="1"/>
      <c r="AY3" s="1"/>
      <c r="BA3" s="40"/>
      <c r="BB3" s="25"/>
    </row>
    <row r="4" s="1" customFormat="1" spans="1:54">
      <c r="A4" s="36">
        <v>43831.0833333333</v>
      </c>
      <c r="B4" s="10" t="s">
        <v>63</v>
      </c>
      <c r="C4" s="10" t="s">
        <v>64</v>
      </c>
      <c r="D4" s="10" t="s">
        <v>65</v>
      </c>
      <c r="E4" s="10" t="s">
        <v>31</v>
      </c>
      <c r="F4" s="10" t="s">
        <v>66</v>
      </c>
      <c r="G4" s="10" t="s">
        <v>67</v>
      </c>
      <c r="H4" s="10" t="s">
        <v>68</v>
      </c>
      <c r="I4" s="16" t="s">
        <v>69</v>
      </c>
      <c r="J4" s="17" t="s">
        <v>70</v>
      </c>
      <c r="K4" s="17" t="s">
        <v>71</v>
      </c>
      <c r="L4" s="17" t="s">
        <v>72</v>
      </c>
      <c r="M4" s="17" t="s">
        <v>55</v>
      </c>
      <c r="N4" s="18" t="s">
        <v>73</v>
      </c>
      <c r="O4" s="17">
        <v>0.072</v>
      </c>
      <c r="P4" s="17" t="s">
        <v>74</v>
      </c>
      <c r="Q4" s="17" t="s">
        <v>75</v>
      </c>
      <c r="R4" s="25">
        <f t="shared" si="0"/>
        <v>0.072</v>
      </c>
      <c r="S4" s="27" t="s">
        <v>76</v>
      </c>
      <c r="T4" s="27" t="s">
        <v>77</v>
      </c>
      <c r="U4" s="26" t="s">
        <v>78</v>
      </c>
      <c r="V4" s="18" t="s">
        <v>79</v>
      </c>
      <c r="W4" s="28"/>
      <c r="X4" s="29">
        <v>1.4081</v>
      </c>
      <c r="Y4" s="29">
        <v>0</v>
      </c>
      <c r="Z4" s="29">
        <v>1020.187</v>
      </c>
      <c r="AA4" s="29">
        <v>-1.3056</v>
      </c>
      <c r="AB4" s="29">
        <v>34.274</v>
      </c>
      <c r="AC4" s="29">
        <v>157.0748</v>
      </c>
      <c r="AD4" s="18"/>
      <c r="AE4" s="1"/>
      <c r="AF4" s="1"/>
      <c r="AG4" s="1"/>
      <c r="AH4" s="1"/>
      <c r="AI4" s="1"/>
      <c r="AJ4" s="1"/>
      <c r="AK4" s="1"/>
      <c r="AL4" s="1"/>
      <c r="AO4" s="39"/>
      <c r="AP4" s="39"/>
      <c r="AQ4" s="39"/>
      <c r="AR4" s="39"/>
      <c r="AS4" s="39"/>
      <c r="AT4" s="39"/>
      <c r="AU4" s="39"/>
      <c r="AV4" s="39"/>
      <c r="AW4" s="1"/>
      <c r="AX4" s="1"/>
      <c r="AY4" s="1"/>
      <c r="BA4" s="40"/>
      <c r="BB4" s="25"/>
    </row>
    <row r="5" s="1" customFormat="1" spans="1:54">
      <c r="A5" s="36">
        <v>43831.125</v>
      </c>
      <c r="B5" s="10" t="s">
        <v>80</v>
      </c>
      <c r="C5" s="10" t="s">
        <v>81</v>
      </c>
      <c r="D5" s="10" t="s">
        <v>82</v>
      </c>
      <c r="E5" s="10" t="s">
        <v>31</v>
      </c>
      <c r="F5" s="10" t="s">
        <v>83</v>
      </c>
      <c r="G5" s="10" t="s">
        <v>84</v>
      </c>
      <c r="H5" s="10" t="s">
        <v>68</v>
      </c>
      <c r="I5" s="16" t="s">
        <v>85</v>
      </c>
      <c r="J5" s="17" t="s">
        <v>86</v>
      </c>
      <c r="K5" s="17" t="s">
        <v>87</v>
      </c>
      <c r="L5" s="17" t="s">
        <v>88</v>
      </c>
      <c r="M5" s="17" t="s">
        <v>89</v>
      </c>
      <c r="N5" s="18" t="s">
        <v>90</v>
      </c>
      <c r="O5" s="17">
        <v>0.069</v>
      </c>
      <c r="P5" s="17" t="s">
        <v>91</v>
      </c>
      <c r="Q5" s="17" t="s">
        <v>92</v>
      </c>
      <c r="R5" s="25">
        <f t="shared" si="0"/>
        <v>0.069</v>
      </c>
      <c r="S5" s="27" t="s">
        <v>93</v>
      </c>
      <c r="T5" s="27" t="s">
        <v>94</v>
      </c>
      <c r="U5" s="26" t="s">
        <v>95</v>
      </c>
      <c r="V5" s="18" t="s">
        <v>96</v>
      </c>
      <c r="W5" s="28"/>
      <c r="X5" s="29">
        <v>0.8502</v>
      </c>
      <c r="Y5" s="29">
        <v>0</v>
      </c>
      <c r="Z5" s="29">
        <v>1020.1316</v>
      </c>
      <c r="AA5" s="29">
        <v>-1.2852</v>
      </c>
      <c r="AB5" s="29">
        <v>33.4279</v>
      </c>
      <c r="AC5" s="29">
        <v>148.4097</v>
      </c>
      <c r="AD5" s="18"/>
      <c r="AE5" s="1"/>
      <c r="AF5" s="1"/>
      <c r="AG5" s="1"/>
      <c r="AH5" s="1"/>
      <c r="AI5" s="1"/>
      <c r="AJ5" s="1"/>
      <c r="AK5" s="1"/>
      <c r="AL5" s="1"/>
      <c r="AO5" s="39"/>
      <c r="AP5" s="39"/>
      <c r="AQ5" s="39"/>
      <c r="AR5" s="39"/>
      <c r="AS5" s="39"/>
      <c r="AT5" s="39"/>
      <c r="AU5" s="39"/>
      <c r="AV5" s="39"/>
      <c r="AW5" s="1"/>
      <c r="AX5" s="1"/>
      <c r="AY5" s="1"/>
      <c r="BA5" s="40"/>
      <c r="BB5" s="25"/>
    </row>
    <row r="6" s="1" customFormat="1" spans="1:54">
      <c r="A6" s="36">
        <v>43831.1666666667</v>
      </c>
      <c r="B6" s="10" t="s">
        <v>80</v>
      </c>
      <c r="C6" s="10" t="s">
        <v>29</v>
      </c>
      <c r="D6" s="10" t="s">
        <v>82</v>
      </c>
      <c r="E6" s="10" t="s">
        <v>31</v>
      </c>
      <c r="F6" s="10" t="s">
        <v>97</v>
      </c>
      <c r="G6" s="10" t="s">
        <v>98</v>
      </c>
      <c r="H6" s="10" t="s">
        <v>99</v>
      </c>
      <c r="I6" s="16" t="s">
        <v>100</v>
      </c>
      <c r="J6" s="17" t="s">
        <v>101</v>
      </c>
      <c r="K6" s="17" t="s">
        <v>102</v>
      </c>
      <c r="L6" s="17" t="s">
        <v>103</v>
      </c>
      <c r="M6" s="17" t="s">
        <v>104</v>
      </c>
      <c r="N6" s="18" t="s">
        <v>105</v>
      </c>
      <c r="O6" s="17">
        <v>0.076</v>
      </c>
      <c r="P6" s="17" t="s">
        <v>106</v>
      </c>
      <c r="Q6" s="17" t="s">
        <v>107</v>
      </c>
      <c r="R6" s="25">
        <f t="shared" si="0"/>
        <v>0.076</v>
      </c>
      <c r="S6" s="27" t="s">
        <v>108</v>
      </c>
      <c r="T6" s="27" t="s">
        <v>109</v>
      </c>
      <c r="U6" s="26" t="s">
        <v>110</v>
      </c>
      <c r="V6" s="18" t="s">
        <v>111</v>
      </c>
      <c r="W6" s="28"/>
      <c r="X6" s="29">
        <v>0.5013</v>
      </c>
      <c r="Y6" s="29">
        <v>0</v>
      </c>
      <c r="Z6" s="29">
        <v>1020.0999</v>
      </c>
      <c r="AA6" s="29">
        <v>-2.037</v>
      </c>
      <c r="AB6" s="29">
        <v>36.0388</v>
      </c>
      <c r="AC6" s="29">
        <v>19.9631</v>
      </c>
      <c r="AD6" s="18"/>
      <c r="AE6" s="1"/>
      <c r="AF6" s="1"/>
      <c r="AG6" s="1"/>
      <c r="AH6" s="1"/>
      <c r="AI6" s="1"/>
      <c r="AJ6" s="1"/>
      <c r="AK6" s="1"/>
      <c r="AL6" s="1"/>
      <c r="AO6" s="39"/>
      <c r="AP6" s="39"/>
      <c r="AQ6" s="39"/>
      <c r="AR6" s="39"/>
      <c r="AS6" s="39"/>
      <c r="AT6" s="39"/>
      <c r="AU6" s="39"/>
      <c r="AV6" s="39"/>
      <c r="AW6" s="1"/>
      <c r="AX6" s="1"/>
      <c r="AY6" s="1"/>
      <c r="BA6" s="40"/>
      <c r="BB6" s="25"/>
    </row>
    <row r="7" s="1" customFormat="1" spans="1:54">
      <c r="A7" s="36">
        <v>43831.2083333333</v>
      </c>
      <c r="B7" s="10" t="s">
        <v>112</v>
      </c>
      <c r="C7" s="10" t="s">
        <v>113</v>
      </c>
      <c r="D7" s="10" t="s">
        <v>114</v>
      </c>
      <c r="E7" s="10" t="s">
        <v>115</v>
      </c>
      <c r="F7" s="10" t="s">
        <v>116</v>
      </c>
      <c r="G7" s="10" t="s">
        <v>117</v>
      </c>
      <c r="H7" s="10" t="s">
        <v>99</v>
      </c>
      <c r="I7" s="16" t="s">
        <v>118</v>
      </c>
      <c r="J7" s="17" t="s">
        <v>119</v>
      </c>
      <c r="K7" s="17" t="s">
        <v>120</v>
      </c>
      <c r="L7" s="17" t="s">
        <v>121</v>
      </c>
      <c r="M7" s="17" t="s">
        <v>122</v>
      </c>
      <c r="N7" s="18" t="s">
        <v>105</v>
      </c>
      <c r="O7" s="17">
        <v>0.082</v>
      </c>
      <c r="P7" s="17" t="s">
        <v>123</v>
      </c>
      <c r="Q7" s="17" t="s">
        <v>124</v>
      </c>
      <c r="R7" s="25">
        <f t="shared" si="0"/>
        <v>0.082</v>
      </c>
      <c r="S7" s="27" t="s">
        <v>125</v>
      </c>
      <c r="T7" s="27" t="s">
        <v>126</v>
      </c>
      <c r="U7" s="26" t="s">
        <v>127</v>
      </c>
      <c r="V7" s="18" t="s">
        <v>128</v>
      </c>
      <c r="W7" s="28"/>
      <c r="X7" s="29">
        <v>0.2952</v>
      </c>
      <c r="Y7" s="29">
        <v>0</v>
      </c>
      <c r="Z7" s="29">
        <v>1020.0332</v>
      </c>
      <c r="AA7" s="29">
        <v>-2.2852</v>
      </c>
      <c r="AB7" s="29">
        <v>37.4317</v>
      </c>
      <c r="AC7" s="29">
        <v>52.1168</v>
      </c>
      <c r="AD7" s="18"/>
      <c r="AE7" s="1"/>
      <c r="AF7" s="1"/>
      <c r="AG7" s="1"/>
      <c r="AH7" s="1"/>
      <c r="AI7" s="1"/>
      <c r="AJ7" s="1"/>
      <c r="AK7" s="1"/>
      <c r="AL7" s="1"/>
      <c r="AO7" s="39"/>
      <c r="AP7" s="39"/>
      <c r="AQ7" s="39"/>
      <c r="AR7" s="39"/>
      <c r="AS7" s="39"/>
      <c r="AT7" s="39"/>
      <c r="AU7" s="39"/>
      <c r="AV7" s="39"/>
      <c r="AW7" s="1"/>
      <c r="AX7" s="1"/>
      <c r="AY7" s="1"/>
      <c r="BA7" s="40"/>
      <c r="BB7" s="25"/>
    </row>
    <row r="8" s="1" customFormat="1" spans="1:54">
      <c r="A8" s="36">
        <v>43831.25</v>
      </c>
      <c r="B8" s="10" t="s">
        <v>129</v>
      </c>
      <c r="C8" s="10" t="s">
        <v>130</v>
      </c>
      <c r="D8" s="10" t="s">
        <v>131</v>
      </c>
      <c r="E8" s="10" t="s">
        <v>115</v>
      </c>
      <c r="F8" s="10" t="s">
        <v>97</v>
      </c>
      <c r="G8" s="10" t="s">
        <v>132</v>
      </c>
      <c r="H8" s="10" t="s">
        <v>99</v>
      </c>
      <c r="I8" s="16" t="s">
        <v>133</v>
      </c>
      <c r="J8" s="17" t="s">
        <v>134</v>
      </c>
      <c r="K8" s="17" t="s">
        <v>53</v>
      </c>
      <c r="L8" s="17" t="s">
        <v>135</v>
      </c>
      <c r="M8" s="17" t="s">
        <v>136</v>
      </c>
      <c r="N8" s="18" t="s">
        <v>137</v>
      </c>
      <c r="O8" s="17">
        <v>0.096</v>
      </c>
      <c r="P8" s="17" t="s">
        <v>138</v>
      </c>
      <c r="Q8" s="17" t="s">
        <v>139</v>
      </c>
      <c r="R8" s="25">
        <f t="shared" si="0"/>
        <v>0.096</v>
      </c>
      <c r="S8" s="27" t="s">
        <v>108</v>
      </c>
      <c r="T8" s="27" t="s">
        <v>140</v>
      </c>
      <c r="U8" s="26" t="s">
        <v>141</v>
      </c>
      <c r="V8" s="18" t="s">
        <v>142</v>
      </c>
      <c r="W8" s="28"/>
      <c r="X8" s="29">
        <v>0.2536</v>
      </c>
      <c r="Y8" s="29">
        <v>0</v>
      </c>
      <c r="Z8" s="29">
        <v>1020.4556</v>
      </c>
      <c r="AA8" s="29">
        <v>-3.7038</v>
      </c>
      <c r="AB8" s="29">
        <v>44.1574</v>
      </c>
      <c r="AC8" s="29">
        <v>354.6582</v>
      </c>
      <c r="AD8" s="18"/>
      <c r="AE8" s="1"/>
      <c r="AF8" s="1"/>
      <c r="AG8" s="1"/>
      <c r="AH8" s="1"/>
      <c r="AI8" s="1"/>
      <c r="AJ8" s="1"/>
      <c r="AK8" s="1"/>
      <c r="AL8" s="1"/>
      <c r="AO8" s="39"/>
      <c r="AP8" s="39"/>
      <c r="AQ8" s="39"/>
      <c r="AR8" s="39"/>
      <c r="AS8" s="39"/>
      <c r="AT8" s="39"/>
      <c r="AU8" s="39"/>
      <c r="AV8" s="39"/>
      <c r="AW8" s="1"/>
      <c r="AX8" s="1"/>
      <c r="AY8" s="1"/>
      <c r="BA8" s="40"/>
      <c r="BB8" s="25"/>
    </row>
    <row r="9" s="1" customFormat="1" spans="1:54">
      <c r="A9" s="36">
        <v>43831.2916666667</v>
      </c>
      <c r="B9" s="10" t="s">
        <v>30</v>
      </c>
      <c r="C9" s="10" t="s">
        <v>143</v>
      </c>
      <c r="D9" s="10" t="s">
        <v>144</v>
      </c>
      <c r="E9" s="10" t="s">
        <v>115</v>
      </c>
      <c r="F9" s="10" t="s">
        <v>145</v>
      </c>
      <c r="G9" s="10" t="s">
        <v>146</v>
      </c>
      <c r="H9" s="10" t="s">
        <v>99</v>
      </c>
      <c r="I9" s="16" t="s">
        <v>147</v>
      </c>
      <c r="J9" s="17" t="s">
        <v>148</v>
      </c>
      <c r="K9" s="17" t="s">
        <v>149</v>
      </c>
      <c r="L9" s="17" t="s">
        <v>150</v>
      </c>
      <c r="M9" s="17" t="s">
        <v>151</v>
      </c>
      <c r="N9" s="18" t="s">
        <v>152</v>
      </c>
      <c r="O9" s="17">
        <v>0.09</v>
      </c>
      <c r="P9" s="17" t="s">
        <v>153</v>
      </c>
      <c r="Q9" s="17" t="s">
        <v>154</v>
      </c>
      <c r="R9" s="25">
        <f t="shared" si="0"/>
        <v>0.09</v>
      </c>
      <c r="S9" s="27" t="s">
        <v>59</v>
      </c>
      <c r="T9" s="27" t="s">
        <v>155</v>
      </c>
      <c r="U9" s="26" t="s">
        <v>156</v>
      </c>
      <c r="V9" s="18" t="s">
        <v>157</v>
      </c>
      <c r="W9" s="28"/>
      <c r="X9" s="29">
        <v>0.9255</v>
      </c>
      <c r="Y9" s="29">
        <v>0</v>
      </c>
      <c r="Z9" s="29">
        <v>1020.7537</v>
      </c>
      <c r="AA9" s="29">
        <v>-5.3519</v>
      </c>
      <c r="AB9" s="29">
        <v>53.1167</v>
      </c>
      <c r="AC9" s="29">
        <v>320.7339</v>
      </c>
      <c r="AD9" s="18"/>
      <c r="AE9" s="1"/>
      <c r="AF9" s="1"/>
      <c r="AG9" s="1"/>
      <c r="AH9" s="1"/>
      <c r="AI9" s="1"/>
      <c r="AJ9" s="1"/>
      <c r="AK9" s="1"/>
      <c r="AL9" s="1"/>
      <c r="AO9" s="39"/>
      <c r="AP9" s="39"/>
      <c r="AQ9" s="39"/>
      <c r="AR9" s="39"/>
      <c r="AS9" s="39"/>
      <c r="AT9" s="39"/>
      <c r="AU9" s="39"/>
      <c r="AV9" s="39"/>
      <c r="AW9" s="1"/>
      <c r="AX9" s="1"/>
      <c r="AY9" s="1"/>
      <c r="BA9" s="40"/>
      <c r="BB9" s="25"/>
    </row>
    <row r="10" s="1" customFormat="1" spans="1:54">
      <c r="A10" s="36">
        <v>43831.3333333333</v>
      </c>
      <c r="B10" s="10" t="s">
        <v>158</v>
      </c>
      <c r="C10" s="10" t="s">
        <v>63</v>
      </c>
      <c r="D10" s="10" t="s">
        <v>159</v>
      </c>
      <c r="E10" s="10" t="s">
        <v>160</v>
      </c>
      <c r="F10" s="10" t="s">
        <v>161</v>
      </c>
      <c r="G10" s="10" t="s">
        <v>162</v>
      </c>
      <c r="H10" s="10" t="s">
        <v>99</v>
      </c>
      <c r="I10" s="16" t="s">
        <v>163</v>
      </c>
      <c r="J10" s="17" t="s">
        <v>164</v>
      </c>
      <c r="K10" s="17" t="s">
        <v>165</v>
      </c>
      <c r="L10" s="17" t="s">
        <v>166</v>
      </c>
      <c r="M10" s="17" t="s">
        <v>167</v>
      </c>
      <c r="N10" s="18" t="s">
        <v>168</v>
      </c>
      <c r="O10" s="17">
        <v>0.073</v>
      </c>
      <c r="P10" s="17" t="s">
        <v>169</v>
      </c>
      <c r="Q10" s="17" t="s">
        <v>170</v>
      </c>
      <c r="R10" s="25">
        <f t="shared" si="0"/>
        <v>0.073</v>
      </c>
      <c r="S10" s="27" t="s">
        <v>171</v>
      </c>
      <c r="T10" s="27" t="s">
        <v>172</v>
      </c>
      <c r="U10" s="26" t="s">
        <v>173</v>
      </c>
      <c r="V10" s="18" t="s">
        <v>174</v>
      </c>
      <c r="W10" s="28"/>
      <c r="X10" s="29">
        <v>0.6062</v>
      </c>
      <c r="Y10" s="29">
        <v>0</v>
      </c>
      <c r="Z10" s="29">
        <v>1021.35</v>
      </c>
      <c r="AA10" s="29">
        <v>-4.8667</v>
      </c>
      <c r="AB10" s="29">
        <v>54.9851</v>
      </c>
      <c r="AC10" s="29">
        <v>298.6093</v>
      </c>
      <c r="AD10" s="18"/>
      <c r="AE10" s="1"/>
      <c r="AF10" s="1"/>
      <c r="AG10" s="1"/>
      <c r="AH10" s="1"/>
      <c r="AI10" s="1"/>
      <c r="AJ10" s="1"/>
      <c r="AK10" s="1"/>
      <c r="AL10" s="1"/>
      <c r="AO10" s="39"/>
      <c r="AP10" s="39"/>
      <c r="AQ10" s="39"/>
      <c r="AR10" s="39"/>
      <c r="AS10" s="39"/>
      <c r="AT10" s="39"/>
      <c r="AU10" s="39"/>
      <c r="AV10" s="39"/>
      <c r="AW10" s="1"/>
      <c r="AX10" s="1"/>
      <c r="AY10" s="1"/>
      <c r="BA10" s="40"/>
      <c r="BB10" s="25"/>
    </row>
    <row r="11" s="1" customFormat="1" spans="1:54">
      <c r="A11" s="36">
        <v>43831.375</v>
      </c>
      <c r="B11" s="10" t="s">
        <v>175</v>
      </c>
      <c r="C11" s="10" t="s">
        <v>176</v>
      </c>
      <c r="D11" s="10" t="s">
        <v>177</v>
      </c>
      <c r="E11" s="10" t="s">
        <v>115</v>
      </c>
      <c r="F11" s="10" t="s">
        <v>81</v>
      </c>
      <c r="G11" s="10" t="s">
        <v>178</v>
      </c>
      <c r="H11" s="10" t="s">
        <v>68</v>
      </c>
      <c r="I11" s="16" t="s">
        <v>179</v>
      </c>
      <c r="J11" s="17" t="s">
        <v>180</v>
      </c>
      <c r="K11" s="17" t="s">
        <v>181</v>
      </c>
      <c r="L11" s="17" t="s">
        <v>182</v>
      </c>
      <c r="M11" s="17" t="s">
        <v>93</v>
      </c>
      <c r="N11" s="18" t="s">
        <v>56</v>
      </c>
      <c r="O11" s="17">
        <v>0.065</v>
      </c>
      <c r="P11" s="17" t="s">
        <v>183</v>
      </c>
      <c r="Q11" s="17" t="s">
        <v>184</v>
      </c>
      <c r="R11" s="25">
        <f t="shared" si="0"/>
        <v>0.065</v>
      </c>
      <c r="S11" s="27" t="s">
        <v>185</v>
      </c>
      <c r="T11" s="27" t="s">
        <v>186</v>
      </c>
      <c r="U11" s="26" t="s">
        <v>187</v>
      </c>
      <c r="V11" s="18" t="s">
        <v>188</v>
      </c>
      <c r="W11" s="28"/>
      <c r="X11" s="29">
        <v>1.4753</v>
      </c>
      <c r="Y11" s="29">
        <v>0</v>
      </c>
      <c r="Z11" s="29">
        <v>1022.3221</v>
      </c>
      <c r="AA11" s="29">
        <v>-2.7075</v>
      </c>
      <c r="AB11" s="29">
        <v>44.6481</v>
      </c>
      <c r="AC11" s="29">
        <v>340.2062</v>
      </c>
      <c r="AD11" s="18"/>
      <c r="AE11" s="1"/>
      <c r="AF11" s="1"/>
      <c r="AG11" s="1"/>
      <c r="AH11" s="1"/>
      <c r="AI11" s="1"/>
      <c r="AJ11" s="1"/>
      <c r="AK11" s="1"/>
      <c r="AL11" s="1"/>
      <c r="AO11" s="39"/>
      <c r="AP11" s="39"/>
      <c r="AQ11" s="39"/>
      <c r="AR11" s="39"/>
      <c r="AS11" s="39"/>
      <c r="AT11" s="39"/>
      <c r="AU11" s="39"/>
      <c r="AV11" s="39"/>
      <c r="AW11" s="1"/>
      <c r="AX11" s="1"/>
      <c r="AY11" s="1"/>
      <c r="BA11" s="40"/>
      <c r="BB11" s="25"/>
    </row>
    <row r="12" s="1" customFormat="1" spans="1:54">
      <c r="A12" s="36">
        <v>43831.4166666667</v>
      </c>
      <c r="B12" s="10" t="s">
        <v>189</v>
      </c>
      <c r="C12" s="10" t="s">
        <v>82</v>
      </c>
      <c r="D12" s="10" t="s">
        <v>190</v>
      </c>
      <c r="E12" s="10" t="s">
        <v>191</v>
      </c>
      <c r="F12" s="10" t="s">
        <v>192</v>
      </c>
      <c r="G12" s="10" t="s">
        <v>193</v>
      </c>
      <c r="H12" s="10" t="s">
        <v>115</v>
      </c>
      <c r="I12" s="16" t="s">
        <v>194</v>
      </c>
      <c r="J12" s="17" t="s">
        <v>195</v>
      </c>
      <c r="K12" s="17" t="s">
        <v>196</v>
      </c>
      <c r="L12" s="17" t="s">
        <v>197</v>
      </c>
      <c r="M12" s="17" t="s">
        <v>198</v>
      </c>
      <c r="N12" s="18" t="s">
        <v>199</v>
      </c>
      <c r="O12" s="17">
        <v>0.072</v>
      </c>
      <c r="P12" s="17" t="s">
        <v>200</v>
      </c>
      <c r="Q12" s="17" t="s">
        <v>201</v>
      </c>
      <c r="R12" s="25">
        <f t="shared" si="0"/>
        <v>0.072</v>
      </c>
      <c r="S12" s="27" t="s">
        <v>202</v>
      </c>
      <c r="T12" s="27" t="s">
        <v>203</v>
      </c>
      <c r="U12" s="26" t="s">
        <v>204</v>
      </c>
      <c r="V12" s="18" t="s">
        <v>205</v>
      </c>
      <c r="W12" s="28"/>
      <c r="X12" s="29">
        <v>1.0143</v>
      </c>
      <c r="Y12" s="29">
        <v>0</v>
      </c>
      <c r="Z12" s="29">
        <v>1022.8796</v>
      </c>
      <c r="AA12" s="29">
        <v>-0.8056</v>
      </c>
      <c r="AB12" s="29">
        <v>36.3352</v>
      </c>
      <c r="AC12" s="29">
        <v>352.2523</v>
      </c>
      <c r="AD12" s="18"/>
      <c r="AE12" s="1"/>
      <c r="AF12" s="1"/>
      <c r="AG12" s="1"/>
      <c r="AH12" s="1"/>
      <c r="AI12" s="1"/>
      <c r="AJ12" s="1"/>
      <c r="AK12" s="1"/>
      <c r="AL12" s="1"/>
      <c r="AO12" s="39"/>
      <c r="AP12" s="39"/>
      <c r="AQ12" s="39"/>
      <c r="AR12" s="39"/>
      <c r="AS12" s="39"/>
      <c r="AT12" s="39"/>
      <c r="AU12" s="39"/>
      <c r="AV12" s="39"/>
      <c r="AW12" s="1"/>
      <c r="AX12" s="1"/>
      <c r="AY12" s="1"/>
      <c r="BA12" s="40"/>
      <c r="BB12" s="25"/>
    </row>
    <row r="13" s="1" customFormat="1" spans="1:54">
      <c r="A13" s="36">
        <v>43831.4583333333</v>
      </c>
      <c r="B13" s="10" t="s">
        <v>206</v>
      </c>
      <c r="C13" s="10" t="s">
        <v>207</v>
      </c>
      <c r="D13" s="10" t="s">
        <v>175</v>
      </c>
      <c r="E13" s="10" t="s">
        <v>208</v>
      </c>
      <c r="F13" s="10" t="s">
        <v>209</v>
      </c>
      <c r="G13" s="10" t="s">
        <v>210</v>
      </c>
      <c r="H13" s="10" t="s">
        <v>50</v>
      </c>
      <c r="I13" s="16" t="s">
        <v>211</v>
      </c>
      <c r="J13" s="17" t="s">
        <v>212</v>
      </c>
      <c r="K13" s="17" t="s">
        <v>213</v>
      </c>
      <c r="L13" s="17" t="s">
        <v>214</v>
      </c>
      <c r="M13" s="17" t="s">
        <v>215</v>
      </c>
      <c r="N13" s="18" t="s">
        <v>216</v>
      </c>
      <c r="O13" s="17">
        <v>0.084</v>
      </c>
      <c r="P13" s="17" t="s">
        <v>217</v>
      </c>
      <c r="Q13" s="17" t="s">
        <v>218</v>
      </c>
      <c r="R13" s="25">
        <f t="shared" si="0"/>
        <v>0.084</v>
      </c>
      <c r="S13" s="27" t="s">
        <v>125</v>
      </c>
      <c r="T13" s="27" t="s">
        <v>219</v>
      </c>
      <c r="U13" s="26" t="s">
        <v>220</v>
      </c>
      <c r="V13" s="18" t="s">
        <v>221</v>
      </c>
      <c r="W13" s="28"/>
      <c r="X13" s="29">
        <v>1.1715</v>
      </c>
      <c r="Y13" s="29">
        <v>0</v>
      </c>
      <c r="Z13" s="29">
        <v>1022.1074</v>
      </c>
      <c r="AA13" s="29">
        <v>0.4779</v>
      </c>
      <c r="AB13" s="29">
        <v>32.7927</v>
      </c>
      <c r="AC13" s="29">
        <v>6.4233</v>
      </c>
      <c r="AD13" s="18"/>
      <c r="AE13" s="1"/>
      <c r="AF13" s="1"/>
      <c r="AG13" s="1"/>
      <c r="AH13" s="1"/>
      <c r="AI13" s="1"/>
      <c r="AJ13" s="1"/>
      <c r="AK13" s="1"/>
      <c r="AL13" s="1"/>
      <c r="AO13" s="39"/>
      <c r="AP13" s="39"/>
      <c r="AQ13" s="39"/>
      <c r="AR13" s="39"/>
      <c r="AS13" s="39"/>
      <c r="AT13" s="39"/>
      <c r="AU13" s="39"/>
      <c r="AV13" s="39"/>
      <c r="AW13" s="1"/>
      <c r="AX13" s="1"/>
      <c r="AY13" s="1"/>
      <c r="BA13" s="40"/>
      <c r="BB13" s="25"/>
    </row>
    <row r="14" s="1" customFormat="1" spans="1:54">
      <c r="A14" s="36">
        <v>43831.5</v>
      </c>
      <c r="B14" s="10" t="s">
        <v>47</v>
      </c>
      <c r="C14" s="10" t="s">
        <v>222</v>
      </c>
      <c r="D14" s="10" t="s">
        <v>189</v>
      </c>
      <c r="E14" s="10" t="s">
        <v>223</v>
      </c>
      <c r="F14" s="10" t="s">
        <v>224</v>
      </c>
      <c r="G14" s="10" t="s">
        <v>225</v>
      </c>
      <c r="H14" s="10" t="s">
        <v>226</v>
      </c>
      <c r="I14" s="16" t="s">
        <v>227</v>
      </c>
      <c r="J14" s="17" t="s">
        <v>228</v>
      </c>
      <c r="K14" s="17" t="s">
        <v>229</v>
      </c>
      <c r="L14" s="17" t="s">
        <v>230</v>
      </c>
      <c r="M14" s="17" t="s">
        <v>231</v>
      </c>
      <c r="N14" s="18" t="s">
        <v>232</v>
      </c>
      <c r="O14" s="17">
        <v>0.074</v>
      </c>
      <c r="P14" s="17" t="s">
        <v>233</v>
      </c>
      <c r="Q14" s="17" t="s">
        <v>234</v>
      </c>
      <c r="R14" s="25">
        <f t="shared" si="0"/>
        <v>0.074</v>
      </c>
      <c r="S14" s="27" t="s">
        <v>167</v>
      </c>
      <c r="T14" s="27" t="s">
        <v>235</v>
      </c>
      <c r="U14" s="26" t="s">
        <v>236</v>
      </c>
      <c r="V14" s="18" t="s">
        <v>237</v>
      </c>
      <c r="W14" s="28"/>
      <c r="X14" s="29">
        <v>1.0504</v>
      </c>
      <c r="Y14" s="29">
        <v>0</v>
      </c>
      <c r="Z14" s="29">
        <v>1020.5408</v>
      </c>
      <c r="AA14" s="29">
        <v>1.7742</v>
      </c>
      <c r="AB14" s="29">
        <v>29.739</v>
      </c>
      <c r="AC14" s="29">
        <v>77.9519</v>
      </c>
      <c r="AD14" s="18"/>
      <c r="AE14" s="1"/>
      <c r="AF14" s="1"/>
      <c r="AG14" s="1"/>
      <c r="AH14" s="1"/>
      <c r="AI14" s="1"/>
      <c r="AJ14" s="1"/>
      <c r="AK14" s="1"/>
      <c r="AL14" s="1"/>
      <c r="AO14" s="39"/>
      <c r="AP14" s="39"/>
      <c r="AQ14" s="39"/>
      <c r="AR14" s="39"/>
      <c r="AS14" s="39"/>
      <c r="AT14" s="39"/>
      <c r="AU14" s="39"/>
      <c r="AV14" s="39"/>
      <c r="AW14" s="1"/>
      <c r="AX14" s="1"/>
      <c r="AY14" s="1"/>
      <c r="BA14" s="40"/>
      <c r="BB14" s="25"/>
    </row>
    <row r="15" s="1" customFormat="1" spans="1:54">
      <c r="A15" s="36">
        <v>43831.5416666667</v>
      </c>
      <c r="B15" s="10" t="s">
        <v>131</v>
      </c>
      <c r="C15" s="10" t="s">
        <v>238</v>
      </c>
      <c r="D15" s="10" t="s">
        <v>239</v>
      </c>
      <c r="E15" s="10" t="s">
        <v>240</v>
      </c>
      <c r="F15" s="10" t="s">
        <v>209</v>
      </c>
      <c r="G15" s="10" t="s">
        <v>241</v>
      </c>
      <c r="H15" s="10" t="s">
        <v>242</v>
      </c>
      <c r="I15" s="16" t="s">
        <v>243</v>
      </c>
      <c r="J15" s="17" t="s">
        <v>244</v>
      </c>
      <c r="K15" s="17" t="s">
        <v>245</v>
      </c>
      <c r="L15" s="17" t="s">
        <v>246</v>
      </c>
      <c r="M15" s="17" t="s">
        <v>247</v>
      </c>
      <c r="N15" s="18" t="s">
        <v>248</v>
      </c>
      <c r="O15" s="17">
        <v>0.111</v>
      </c>
      <c r="P15" s="17" t="s">
        <v>249</v>
      </c>
      <c r="Q15" s="17" t="s">
        <v>250</v>
      </c>
      <c r="R15" s="25">
        <f t="shared" si="0"/>
        <v>0.111</v>
      </c>
      <c r="S15" s="27" t="s">
        <v>251</v>
      </c>
      <c r="T15" s="27" t="s">
        <v>252</v>
      </c>
      <c r="U15" s="26" t="s">
        <v>253</v>
      </c>
      <c r="V15" s="18" t="s">
        <v>254</v>
      </c>
      <c r="W15" s="28"/>
      <c r="X15" s="29">
        <v>0.2926</v>
      </c>
      <c r="Y15" s="29">
        <v>0</v>
      </c>
      <c r="Z15" s="29">
        <v>1019.4038</v>
      </c>
      <c r="AA15" s="29">
        <v>3.2352</v>
      </c>
      <c r="AB15" s="29">
        <v>25.9112</v>
      </c>
      <c r="AC15" s="29">
        <v>34.7961</v>
      </c>
      <c r="AD15" s="18"/>
      <c r="AE15" s="1"/>
      <c r="AF15" s="1"/>
      <c r="AG15" s="1"/>
      <c r="AH15" s="1"/>
      <c r="AI15" s="1"/>
      <c r="AJ15" s="1"/>
      <c r="AK15" s="1"/>
      <c r="AL15" s="1"/>
      <c r="AO15" s="39"/>
      <c r="AP15" s="39"/>
      <c r="AQ15" s="39"/>
      <c r="AR15" s="39"/>
      <c r="AS15" s="39"/>
      <c r="AT15" s="39"/>
      <c r="AU15" s="39"/>
      <c r="AV15" s="39"/>
      <c r="AW15" s="1"/>
      <c r="AX15" s="1"/>
      <c r="AY15" s="1"/>
      <c r="BA15" s="40"/>
      <c r="BB15" s="25"/>
    </row>
    <row r="16" s="1" customFormat="1" spans="1:54">
      <c r="A16" s="36">
        <v>43831.5833333333</v>
      </c>
      <c r="B16" s="10" t="s">
        <v>158</v>
      </c>
      <c r="C16" s="10" t="s">
        <v>63</v>
      </c>
      <c r="D16" s="10" t="s">
        <v>255</v>
      </c>
      <c r="E16" s="10" t="s">
        <v>256</v>
      </c>
      <c r="F16" s="10" t="s">
        <v>113</v>
      </c>
      <c r="G16" s="10" t="s">
        <v>257</v>
      </c>
      <c r="H16" s="10" t="s">
        <v>258</v>
      </c>
      <c r="I16" s="16" t="s">
        <v>259</v>
      </c>
      <c r="J16" s="17" t="s">
        <v>260</v>
      </c>
      <c r="K16" s="17" t="s">
        <v>261</v>
      </c>
      <c r="L16" s="17" t="s">
        <v>262</v>
      </c>
      <c r="M16" s="17" t="s">
        <v>263</v>
      </c>
      <c r="N16" s="18" t="s">
        <v>264</v>
      </c>
      <c r="O16" s="17">
        <v>0.136</v>
      </c>
      <c r="P16" s="17" t="s">
        <v>265</v>
      </c>
      <c r="Q16" s="17" t="s">
        <v>266</v>
      </c>
      <c r="R16" s="25">
        <f t="shared" si="0"/>
        <v>0.136</v>
      </c>
      <c r="S16" s="27" t="s">
        <v>267</v>
      </c>
      <c r="T16" s="27" t="s">
        <v>268</v>
      </c>
      <c r="U16" s="26" t="s">
        <v>269</v>
      </c>
      <c r="V16" s="18" t="s">
        <v>270</v>
      </c>
      <c r="W16" s="28"/>
      <c r="X16" s="29">
        <v>0.7098</v>
      </c>
      <c r="Y16" s="29">
        <v>0</v>
      </c>
      <c r="Z16" s="29">
        <v>1019.176</v>
      </c>
      <c r="AA16" s="29">
        <v>4.1814</v>
      </c>
      <c r="AB16" s="29">
        <v>24.3631</v>
      </c>
      <c r="AC16" s="29">
        <v>300.9505</v>
      </c>
      <c r="AD16" s="18"/>
      <c r="AE16" s="1"/>
      <c r="AF16" s="1"/>
      <c r="AG16" s="1"/>
      <c r="AH16" s="1"/>
      <c r="AI16" s="1"/>
      <c r="AJ16" s="1"/>
      <c r="AK16" s="1"/>
      <c r="AL16" s="1"/>
      <c r="AO16" s="39"/>
      <c r="AP16" s="39"/>
      <c r="AQ16" s="39"/>
      <c r="AR16" s="39"/>
      <c r="AS16" s="39"/>
      <c r="AT16" s="39"/>
      <c r="AU16" s="39"/>
      <c r="AV16" s="39"/>
      <c r="AW16" s="1"/>
      <c r="AX16" s="1"/>
      <c r="AY16" s="1"/>
      <c r="BA16" s="40"/>
      <c r="BB16" s="25"/>
    </row>
    <row r="17" s="1" customFormat="1" spans="1:54">
      <c r="A17" s="36">
        <v>43831.625</v>
      </c>
      <c r="B17" s="10" t="s">
        <v>158</v>
      </c>
      <c r="C17" s="10" t="s">
        <v>63</v>
      </c>
      <c r="D17" s="10" t="s">
        <v>271</v>
      </c>
      <c r="E17" s="10" t="s">
        <v>223</v>
      </c>
      <c r="F17" s="10" t="s">
        <v>113</v>
      </c>
      <c r="G17" s="10" t="s">
        <v>272</v>
      </c>
      <c r="H17" s="10" t="s">
        <v>161</v>
      </c>
      <c r="I17" s="16" t="s">
        <v>273</v>
      </c>
      <c r="J17" s="17" t="s">
        <v>274</v>
      </c>
      <c r="K17" s="17" t="s">
        <v>275</v>
      </c>
      <c r="L17" s="17" t="s">
        <v>276</v>
      </c>
      <c r="M17" s="17" t="s">
        <v>277</v>
      </c>
      <c r="N17" s="18" t="s">
        <v>278</v>
      </c>
      <c r="O17" s="17">
        <v>0.089</v>
      </c>
      <c r="P17" s="17" t="s">
        <v>279</v>
      </c>
      <c r="Q17" s="17" t="s">
        <v>280</v>
      </c>
      <c r="R17" s="25">
        <f t="shared" si="0"/>
        <v>0.089</v>
      </c>
      <c r="S17" s="27" t="s">
        <v>281</v>
      </c>
      <c r="T17" s="27" t="s">
        <v>282</v>
      </c>
      <c r="U17" s="26" t="s">
        <v>269</v>
      </c>
      <c r="V17" s="18" t="s">
        <v>283</v>
      </c>
      <c r="W17" s="28"/>
      <c r="X17" s="29">
        <v>0.5387</v>
      </c>
      <c r="Y17" s="29">
        <v>0</v>
      </c>
      <c r="Z17" s="29">
        <v>1019.3611</v>
      </c>
      <c r="AA17" s="29">
        <v>4.252</v>
      </c>
      <c r="AB17" s="29">
        <v>24.3056</v>
      </c>
      <c r="AC17" s="29">
        <v>150.3282</v>
      </c>
      <c r="AD17" s="18"/>
      <c r="AE17" s="1"/>
      <c r="AF17" s="1"/>
      <c r="AG17" s="1"/>
      <c r="AH17" s="1"/>
      <c r="AI17" s="1"/>
      <c r="AJ17" s="1"/>
      <c r="AK17" s="1"/>
      <c r="AL17" s="1"/>
      <c r="AO17" s="39"/>
      <c r="AP17" s="39"/>
      <c r="AQ17" s="39"/>
      <c r="AR17" s="39"/>
      <c r="AS17" s="39"/>
      <c r="AT17" s="39"/>
      <c r="AU17" s="39"/>
      <c r="AV17" s="39"/>
      <c r="AW17" s="1"/>
      <c r="AX17" s="1"/>
      <c r="AY17" s="1"/>
      <c r="BA17" s="40"/>
      <c r="BB17" s="25"/>
    </row>
    <row r="18" s="1" customFormat="1" spans="1:54">
      <c r="A18" s="36">
        <v>43831.6666666667</v>
      </c>
      <c r="B18" s="10" t="s">
        <v>284</v>
      </c>
      <c r="C18" s="10" t="s">
        <v>28</v>
      </c>
      <c r="D18" s="10" t="s">
        <v>285</v>
      </c>
      <c r="E18" s="10" t="s">
        <v>226</v>
      </c>
      <c r="F18" s="10" t="s">
        <v>83</v>
      </c>
      <c r="G18" s="10" t="s">
        <v>286</v>
      </c>
      <c r="H18" s="10" t="s">
        <v>287</v>
      </c>
      <c r="I18" s="16" t="s">
        <v>288</v>
      </c>
      <c r="J18" s="17" t="s">
        <v>289</v>
      </c>
      <c r="K18" s="17" t="s">
        <v>290</v>
      </c>
      <c r="L18" s="17" t="s">
        <v>291</v>
      </c>
      <c r="M18" s="17" t="s">
        <v>292</v>
      </c>
      <c r="N18" s="18" t="s">
        <v>293</v>
      </c>
      <c r="O18" s="17">
        <v>0.068</v>
      </c>
      <c r="P18" s="17" t="s">
        <v>294</v>
      </c>
      <c r="Q18" s="17" t="s">
        <v>295</v>
      </c>
      <c r="R18" s="25">
        <f t="shared" si="0"/>
        <v>0.068</v>
      </c>
      <c r="S18" s="27" t="s">
        <v>108</v>
      </c>
      <c r="T18" s="27" t="s">
        <v>252</v>
      </c>
      <c r="U18" s="26" t="s">
        <v>296</v>
      </c>
      <c r="V18" s="18" t="s">
        <v>297</v>
      </c>
      <c r="W18" s="28"/>
      <c r="X18" s="29">
        <v>0.8092</v>
      </c>
      <c r="Y18" s="29">
        <v>0</v>
      </c>
      <c r="Z18" s="29">
        <v>1019.7038</v>
      </c>
      <c r="AA18" s="29">
        <v>3.3259</v>
      </c>
      <c r="AB18" s="29">
        <v>26.0279</v>
      </c>
      <c r="AC18" s="29">
        <v>88.3208</v>
      </c>
      <c r="AD18" s="18"/>
      <c r="AE18" s="1"/>
      <c r="AF18" s="1"/>
      <c r="AG18" s="1"/>
      <c r="AH18" s="1"/>
      <c r="AI18" s="1"/>
      <c r="AJ18" s="1"/>
      <c r="AK18" s="1"/>
      <c r="AL18" s="1"/>
      <c r="AO18" s="39"/>
      <c r="AP18" s="39"/>
      <c r="AQ18" s="39"/>
      <c r="AR18" s="39"/>
      <c r="AS18" s="39"/>
      <c r="AT18" s="39"/>
      <c r="AU18" s="39"/>
      <c r="AV18" s="39"/>
      <c r="AW18" s="1"/>
      <c r="AX18" s="1"/>
      <c r="AY18" s="1"/>
      <c r="BA18" s="40"/>
      <c r="BB18" s="25"/>
    </row>
    <row r="19" s="1" customFormat="1" spans="1:54">
      <c r="A19" s="36">
        <v>43831.7083333333</v>
      </c>
      <c r="B19" s="10" t="s">
        <v>298</v>
      </c>
      <c r="C19" s="10" t="s">
        <v>299</v>
      </c>
      <c r="D19" s="10" t="s">
        <v>159</v>
      </c>
      <c r="E19" s="10" t="s">
        <v>208</v>
      </c>
      <c r="F19" s="10" t="s">
        <v>300</v>
      </c>
      <c r="G19" s="10" t="s">
        <v>301</v>
      </c>
      <c r="H19" s="10" t="s">
        <v>302</v>
      </c>
      <c r="I19" s="16" t="s">
        <v>303</v>
      </c>
      <c r="J19" s="17" t="s">
        <v>304</v>
      </c>
      <c r="K19" s="17" t="s">
        <v>305</v>
      </c>
      <c r="L19" s="17" t="s">
        <v>306</v>
      </c>
      <c r="M19" s="17" t="s">
        <v>307</v>
      </c>
      <c r="N19" s="18" t="s">
        <v>308</v>
      </c>
      <c r="O19" s="17">
        <v>0.071</v>
      </c>
      <c r="P19" s="17" t="s">
        <v>309</v>
      </c>
      <c r="Q19" s="17" t="s">
        <v>310</v>
      </c>
      <c r="R19" s="25">
        <f t="shared" si="0"/>
        <v>0.071</v>
      </c>
      <c r="S19" s="27" t="s">
        <v>267</v>
      </c>
      <c r="T19" s="27" t="s">
        <v>311</v>
      </c>
      <c r="U19" s="26" t="s">
        <v>312</v>
      </c>
      <c r="V19" s="18" t="s">
        <v>313</v>
      </c>
      <c r="W19" s="28"/>
      <c r="X19" s="29">
        <v>0.581</v>
      </c>
      <c r="Y19" s="29">
        <v>0</v>
      </c>
      <c r="Z19" s="29">
        <v>1019.8371</v>
      </c>
      <c r="AA19" s="29">
        <v>2.1778</v>
      </c>
      <c r="AB19" s="29">
        <v>28.3647</v>
      </c>
      <c r="AC19" s="29">
        <v>59.5484</v>
      </c>
      <c r="AD19" s="18"/>
      <c r="AE19" s="1"/>
      <c r="AF19" s="1"/>
      <c r="AG19" s="1"/>
      <c r="AH19" s="1"/>
      <c r="AI19" s="1"/>
      <c r="AJ19" s="1"/>
      <c r="AK19" s="1"/>
      <c r="AL19" s="1"/>
      <c r="AO19" s="39"/>
      <c r="AP19" s="39"/>
      <c r="AQ19" s="39"/>
      <c r="AR19" s="39"/>
      <c r="AS19" s="39"/>
      <c r="AT19" s="39"/>
      <c r="AU19" s="39"/>
      <c r="AV19" s="39"/>
      <c r="AW19" s="1"/>
      <c r="AX19" s="1"/>
      <c r="AY19" s="1"/>
      <c r="BA19" s="40"/>
      <c r="BB19" s="25"/>
    </row>
    <row r="20" s="1" customFormat="1" spans="1:54">
      <c r="A20" s="36">
        <v>43831.75</v>
      </c>
      <c r="B20" s="10" t="s">
        <v>239</v>
      </c>
      <c r="C20" s="10" t="s">
        <v>314</v>
      </c>
      <c r="D20" s="10" t="s">
        <v>315</v>
      </c>
      <c r="E20" s="10" t="s">
        <v>226</v>
      </c>
      <c r="F20" s="10" t="s">
        <v>316</v>
      </c>
      <c r="G20" s="10" t="s">
        <v>286</v>
      </c>
      <c r="H20" s="10" t="s">
        <v>317</v>
      </c>
      <c r="I20" s="19" t="s">
        <v>318</v>
      </c>
      <c r="J20" s="20" t="s">
        <v>319</v>
      </c>
      <c r="K20" s="20" t="s">
        <v>320</v>
      </c>
      <c r="L20" s="20" t="s">
        <v>321</v>
      </c>
      <c r="M20" s="20" t="s">
        <v>126</v>
      </c>
      <c r="N20" s="21" t="s">
        <v>322</v>
      </c>
      <c r="O20" s="20">
        <v>0.096</v>
      </c>
      <c r="P20" s="20" t="s">
        <v>323</v>
      </c>
      <c r="Q20" s="20" t="s">
        <v>324</v>
      </c>
      <c r="R20" s="25">
        <f t="shared" si="0"/>
        <v>0.096</v>
      </c>
      <c r="S20" s="27" t="s">
        <v>167</v>
      </c>
      <c r="T20" s="27" t="s">
        <v>325</v>
      </c>
      <c r="U20" s="26" t="s">
        <v>326</v>
      </c>
      <c r="V20" s="18" t="s">
        <v>327</v>
      </c>
      <c r="W20" s="28"/>
      <c r="X20" s="29">
        <v>0.5997</v>
      </c>
      <c r="Y20" s="29">
        <v>0</v>
      </c>
      <c r="Z20" s="29">
        <v>1020.1203</v>
      </c>
      <c r="AA20" s="29">
        <v>1.4314</v>
      </c>
      <c r="AB20" s="29">
        <v>30.5739</v>
      </c>
      <c r="AC20" s="29">
        <v>37.9698</v>
      </c>
      <c r="AD20" s="18"/>
      <c r="AE20" s="1"/>
      <c r="AF20" s="1"/>
      <c r="AG20" s="1"/>
      <c r="AH20" s="1"/>
      <c r="AI20" s="1"/>
      <c r="AJ20" s="1"/>
      <c r="AK20" s="1"/>
      <c r="AL20" s="1"/>
      <c r="AO20" s="39"/>
      <c r="AP20" s="39"/>
      <c r="AQ20" s="39"/>
      <c r="AR20" s="39"/>
      <c r="AS20" s="39"/>
      <c r="AT20" s="39"/>
      <c r="AU20" s="39"/>
      <c r="AV20" s="39"/>
      <c r="AW20" s="1"/>
      <c r="AX20" s="1"/>
      <c r="AY20" s="1"/>
      <c r="BA20" s="40"/>
      <c r="BB20" s="25"/>
    </row>
    <row r="21" s="1" customFormat="1" spans="1:54">
      <c r="A21" s="36">
        <v>43831.7916666667</v>
      </c>
      <c r="B21" s="10" t="s">
        <v>159</v>
      </c>
      <c r="C21" s="10" t="s">
        <v>206</v>
      </c>
      <c r="D21" s="10" t="s">
        <v>328</v>
      </c>
      <c r="E21" s="10" t="s">
        <v>226</v>
      </c>
      <c r="F21" s="10" t="s">
        <v>299</v>
      </c>
      <c r="G21" s="10" t="s">
        <v>329</v>
      </c>
      <c r="H21" s="10" t="s">
        <v>317</v>
      </c>
      <c r="I21" s="19" t="s">
        <v>330</v>
      </c>
      <c r="J21" s="20" t="s">
        <v>331</v>
      </c>
      <c r="K21" s="20" t="s">
        <v>332</v>
      </c>
      <c r="L21" s="20" t="s">
        <v>333</v>
      </c>
      <c r="M21" s="20" t="s">
        <v>334</v>
      </c>
      <c r="N21" s="21" t="s">
        <v>335</v>
      </c>
      <c r="O21" s="20">
        <v>0.123</v>
      </c>
      <c r="P21" s="20" t="s">
        <v>336</v>
      </c>
      <c r="Q21" s="20" t="s">
        <v>337</v>
      </c>
      <c r="R21" s="25">
        <f t="shared" si="0"/>
        <v>0.123</v>
      </c>
      <c r="S21" s="27" t="s">
        <v>338</v>
      </c>
      <c r="T21" s="27" t="s">
        <v>339</v>
      </c>
      <c r="U21" s="26" t="s">
        <v>340</v>
      </c>
      <c r="V21" s="18" t="s">
        <v>341</v>
      </c>
      <c r="W21" s="28"/>
      <c r="X21" s="29">
        <v>0.4093</v>
      </c>
      <c r="Y21" s="29">
        <v>0</v>
      </c>
      <c r="Z21" s="29">
        <v>1020.3074</v>
      </c>
      <c r="AA21" s="29">
        <v>-0.065</v>
      </c>
      <c r="AB21" s="29">
        <v>37.4313</v>
      </c>
      <c r="AC21" s="29">
        <v>315.3518</v>
      </c>
      <c r="AD21" s="18"/>
      <c r="AE21" s="1"/>
      <c r="AF21" s="1"/>
      <c r="AG21" s="1"/>
      <c r="AH21" s="1"/>
      <c r="AI21" s="1"/>
      <c r="AJ21" s="1"/>
      <c r="AK21" s="1"/>
      <c r="AL21" s="1"/>
      <c r="AO21" s="39"/>
      <c r="AP21" s="39"/>
      <c r="AQ21" s="39"/>
      <c r="AR21" s="39"/>
      <c r="AS21" s="39"/>
      <c r="AT21" s="39"/>
      <c r="AU21" s="39"/>
      <c r="AV21" s="39"/>
      <c r="AW21" s="1"/>
      <c r="AX21" s="1"/>
      <c r="AY21" s="1"/>
      <c r="BA21" s="40"/>
      <c r="BB21" s="25"/>
    </row>
    <row r="22" s="1" customFormat="1" spans="1:54">
      <c r="A22" s="36">
        <v>43831.8333333333</v>
      </c>
      <c r="B22" s="10" t="s">
        <v>342</v>
      </c>
      <c r="C22" s="10" t="s">
        <v>175</v>
      </c>
      <c r="D22" s="10" t="s">
        <v>343</v>
      </c>
      <c r="E22" s="10" t="s">
        <v>344</v>
      </c>
      <c r="F22" s="10" t="s">
        <v>345</v>
      </c>
      <c r="G22" s="10" t="s">
        <v>346</v>
      </c>
      <c r="H22" s="10" t="s">
        <v>317</v>
      </c>
      <c r="I22" s="19" t="s">
        <v>347</v>
      </c>
      <c r="J22" s="20" t="s">
        <v>348</v>
      </c>
      <c r="K22" s="20" t="s">
        <v>349</v>
      </c>
      <c r="L22" s="20" t="s">
        <v>350</v>
      </c>
      <c r="M22" s="20" t="s">
        <v>351</v>
      </c>
      <c r="N22" s="21" t="s">
        <v>352</v>
      </c>
      <c r="O22" s="20">
        <v>0.13</v>
      </c>
      <c r="P22" s="20" t="s">
        <v>353</v>
      </c>
      <c r="Q22" s="20" t="s">
        <v>354</v>
      </c>
      <c r="R22" s="25">
        <f t="shared" si="0"/>
        <v>0.13</v>
      </c>
      <c r="S22" s="27" t="s">
        <v>355</v>
      </c>
      <c r="T22" s="27" t="s">
        <v>356</v>
      </c>
      <c r="U22" s="26" t="s">
        <v>357</v>
      </c>
      <c r="V22" s="18" t="s">
        <v>358</v>
      </c>
      <c r="W22" s="28"/>
      <c r="X22" s="29">
        <v>0.3765</v>
      </c>
      <c r="Y22" s="29">
        <v>0</v>
      </c>
      <c r="Z22" s="29">
        <v>1020.4851</v>
      </c>
      <c r="AA22" s="29">
        <v>-0.4202</v>
      </c>
      <c r="AB22" s="29">
        <v>38.2761</v>
      </c>
      <c r="AC22" s="29">
        <v>3.9162</v>
      </c>
      <c r="AD22" s="18"/>
      <c r="AE22" s="1"/>
      <c r="AF22" s="1"/>
      <c r="AG22" s="1"/>
      <c r="AH22" s="1"/>
      <c r="AI22" s="1"/>
      <c r="AJ22" s="1"/>
      <c r="AK22" s="1"/>
      <c r="AL22" s="1"/>
      <c r="AO22" s="39"/>
      <c r="AP22" s="39"/>
      <c r="AQ22" s="39"/>
      <c r="AR22" s="39"/>
      <c r="AS22" s="39"/>
      <c r="AT22" s="39"/>
      <c r="AU22" s="39"/>
      <c r="AV22" s="39"/>
      <c r="AW22" s="1"/>
      <c r="AX22" s="1"/>
      <c r="AY22" s="1"/>
      <c r="BA22" s="40"/>
      <c r="BB22" s="25"/>
    </row>
    <row r="23" s="1" customFormat="1" spans="1:54">
      <c r="A23" s="36">
        <v>43831.875</v>
      </c>
      <c r="B23" s="10" t="s">
        <v>359</v>
      </c>
      <c r="C23" s="10" t="s">
        <v>360</v>
      </c>
      <c r="D23" s="10" t="s">
        <v>361</v>
      </c>
      <c r="E23" s="10" t="s">
        <v>226</v>
      </c>
      <c r="F23" s="10" t="s">
        <v>116</v>
      </c>
      <c r="G23" s="10" t="s">
        <v>362</v>
      </c>
      <c r="H23" s="10" t="s">
        <v>317</v>
      </c>
      <c r="I23" s="19" t="s">
        <v>363</v>
      </c>
      <c r="J23" s="20" t="s">
        <v>364</v>
      </c>
      <c r="K23" s="20" t="s">
        <v>365</v>
      </c>
      <c r="L23" s="20" t="s">
        <v>366</v>
      </c>
      <c r="M23" s="20" t="s">
        <v>367</v>
      </c>
      <c r="N23" s="21" t="s">
        <v>278</v>
      </c>
      <c r="O23" s="20">
        <v>0.129</v>
      </c>
      <c r="P23" s="20" t="s">
        <v>368</v>
      </c>
      <c r="Q23" s="20" t="s">
        <v>369</v>
      </c>
      <c r="R23" s="25">
        <f t="shared" si="0"/>
        <v>0.129</v>
      </c>
      <c r="S23" s="27" t="s">
        <v>338</v>
      </c>
      <c r="T23" s="27" t="s">
        <v>370</v>
      </c>
      <c r="U23" s="26" t="s">
        <v>371</v>
      </c>
      <c r="V23" s="18" t="s">
        <v>372</v>
      </c>
      <c r="W23" s="28"/>
      <c r="X23" s="29">
        <v>0.7773</v>
      </c>
      <c r="Y23" s="29">
        <v>0</v>
      </c>
      <c r="Z23" s="29">
        <v>1021.2333</v>
      </c>
      <c r="AA23" s="29">
        <v>-2.5019</v>
      </c>
      <c r="AB23" s="29">
        <v>47.7388</v>
      </c>
      <c r="AC23" s="29">
        <v>326.6726</v>
      </c>
      <c r="AD23" s="18"/>
      <c r="AE23" s="1"/>
      <c r="AF23" s="1"/>
      <c r="AG23" s="1"/>
      <c r="AH23" s="1"/>
      <c r="AI23" s="1"/>
      <c r="AJ23" s="1"/>
      <c r="AK23" s="1"/>
      <c r="AL23" s="1"/>
      <c r="AO23" s="39"/>
      <c r="AP23" s="39"/>
      <c r="AQ23" s="39"/>
      <c r="AR23" s="39"/>
      <c r="AS23" s="39"/>
      <c r="AT23" s="39"/>
      <c r="AU23" s="39"/>
      <c r="AV23" s="39"/>
      <c r="AW23" s="1"/>
      <c r="AX23" s="1"/>
      <c r="AY23" s="1"/>
      <c r="BA23" s="40"/>
      <c r="BB23" s="25"/>
    </row>
    <row r="24" spans="1:48">
      <c r="A24" s="36">
        <v>43831.9166666667</v>
      </c>
      <c r="B24" s="4" t="s">
        <v>373</v>
      </c>
      <c r="C24" s="4" t="s">
        <v>374</v>
      </c>
      <c r="D24" s="4" t="s">
        <v>375</v>
      </c>
      <c r="E24" s="4" t="s">
        <v>376</v>
      </c>
      <c r="F24" s="4" t="s">
        <v>130</v>
      </c>
      <c r="G24" s="4" t="s">
        <v>377</v>
      </c>
      <c r="H24" s="4" t="s">
        <v>68</v>
      </c>
      <c r="I24" s="5" t="s">
        <v>378</v>
      </c>
      <c r="J24" s="22" t="s">
        <v>379</v>
      </c>
      <c r="K24" s="22" t="s">
        <v>380</v>
      </c>
      <c r="L24" s="22" t="s">
        <v>381</v>
      </c>
      <c r="M24" s="22" t="s">
        <v>382</v>
      </c>
      <c r="N24" s="5" t="s">
        <v>90</v>
      </c>
      <c r="O24" s="22">
        <v>0.163</v>
      </c>
      <c r="P24" s="22" t="s">
        <v>383</v>
      </c>
      <c r="Q24" s="22" t="s">
        <v>384</v>
      </c>
      <c r="R24" s="25">
        <f t="shared" si="0"/>
        <v>0.163</v>
      </c>
      <c r="S24" s="27" t="s">
        <v>385</v>
      </c>
      <c r="T24" s="27" t="s">
        <v>386</v>
      </c>
      <c r="U24" s="26" t="s">
        <v>387</v>
      </c>
      <c r="V24" s="18" t="s">
        <v>388</v>
      </c>
      <c r="W24" s="28"/>
      <c r="X24" s="29">
        <v>0.491</v>
      </c>
      <c r="Y24" s="29">
        <v>0</v>
      </c>
      <c r="Z24" s="29">
        <v>1021.4426</v>
      </c>
      <c r="AA24" s="29">
        <v>-2.663</v>
      </c>
      <c r="AB24" s="29">
        <v>49.5593</v>
      </c>
      <c r="AC24" s="29">
        <v>314.5704</v>
      </c>
      <c r="AE24" s="1"/>
      <c r="AF24" s="1"/>
      <c r="AG24" s="1"/>
      <c r="AH24" s="1"/>
      <c r="AI24" s="1"/>
      <c r="AJ24" s="1"/>
      <c r="AK24" s="1"/>
      <c r="AL24" s="1"/>
      <c r="AO24" s="39"/>
      <c r="AV24" s="39"/>
    </row>
    <row r="25" spans="1:48">
      <c r="A25" s="36">
        <v>43831.9583333333</v>
      </c>
      <c r="B25" s="4" t="s">
        <v>389</v>
      </c>
      <c r="C25" s="4" t="s">
        <v>390</v>
      </c>
      <c r="D25" s="4" t="s">
        <v>391</v>
      </c>
      <c r="E25" s="4" t="s">
        <v>392</v>
      </c>
      <c r="F25" s="4" t="s">
        <v>393</v>
      </c>
      <c r="G25" s="4" t="s">
        <v>394</v>
      </c>
      <c r="H25" s="4" t="s">
        <v>31</v>
      </c>
      <c r="I25" s="5" t="s">
        <v>395</v>
      </c>
      <c r="J25" s="22" t="s">
        <v>396</v>
      </c>
      <c r="K25" s="22" t="s">
        <v>397</v>
      </c>
      <c r="L25" s="22" t="s">
        <v>398</v>
      </c>
      <c r="M25" s="22" t="s">
        <v>399</v>
      </c>
      <c r="N25" s="5" t="s">
        <v>264</v>
      </c>
      <c r="O25" s="22">
        <v>0.209</v>
      </c>
      <c r="P25" s="22" t="s">
        <v>400</v>
      </c>
      <c r="Q25" s="22" t="s">
        <v>401</v>
      </c>
      <c r="R25" s="25">
        <f t="shared" si="0"/>
        <v>0.209</v>
      </c>
      <c r="S25" s="27" t="s">
        <v>402</v>
      </c>
      <c r="T25" s="27" t="s">
        <v>403</v>
      </c>
      <c r="U25" s="26" t="s">
        <v>404</v>
      </c>
      <c r="V25" s="18" t="s">
        <v>405</v>
      </c>
      <c r="W25" s="28"/>
      <c r="X25" s="29">
        <v>0.9256</v>
      </c>
      <c r="Y25" s="29">
        <v>0</v>
      </c>
      <c r="Z25" s="29">
        <v>1021.6982</v>
      </c>
      <c r="AA25" s="29">
        <v>-3.4612</v>
      </c>
      <c r="AB25" s="29">
        <v>52.9741</v>
      </c>
      <c r="AC25" s="29">
        <v>324.5077</v>
      </c>
      <c r="AE25" s="1"/>
      <c r="AF25" s="1"/>
      <c r="AG25" s="1"/>
      <c r="AH25" s="1"/>
      <c r="AI25" s="1"/>
      <c r="AJ25" s="1"/>
      <c r="AK25" s="1"/>
      <c r="AL25" s="1"/>
      <c r="AO25" s="39"/>
      <c r="AV25" s="39"/>
    </row>
    <row r="26" spans="1:38">
      <c r="A26" s="36">
        <v>43832</v>
      </c>
      <c r="B26" s="4" t="s">
        <v>375</v>
      </c>
      <c r="C26" s="4" t="s">
        <v>361</v>
      </c>
      <c r="D26" s="4" t="s">
        <v>406</v>
      </c>
      <c r="E26" s="4" t="s">
        <v>392</v>
      </c>
      <c r="F26" s="4" t="s">
        <v>407</v>
      </c>
      <c r="G26" s="4" t="s">
        <v>408</v>
      </c>
      <c r="H26" s="4" t="s">
        <v>160</v>
      </c>
      <c r="I26" s="5" t="s">
        <v>409</v>
      </c>
      <c r="J26" s="22" t="s">
        <v>410</v>
      </c>
      <c r="K26" s="22" t="s">
        <v>411</v>
      </c>
      <c r="L26" s="22" t="s">
        <v>412</v>
      </c>
      <c r="M26" s="22" t="s">
        <v>413</v>
      </c>
      <c r="N26" s="5" t="s">
        <v>414</v>
      </c>
      <c r="O26" s="22">
        <v>0.199</v>
      </c>
      <c r="P26" s="22" t="s">
        <v>415</v>
      </c>
      <c r="Q26" s="22" t="s">
        <v>57</v>
      </c>
      <c r="R26" s="25">
        <f t="shared" si="0"/>
        <v>0.199</v>
      </c>
      <c r="S26" s="27" t="s">
        <v>416</v>
      </c>
      <c r="T26" s="27" t="s">
        <v>417</v>
      </c>
      <c r="U26" s="26" t="s">
        <v>418</v>
      </c>
      <c r="V26" s="18" t="s">
        <v>419</v>
      </c>
      <c r="W26" s="28"/>
      <c r="X26" s="29">
        <v>0.7996</v>
      </c>
      <c r="Y26" s="29">
        <v>0</v>
      </c>
      <c r="Z26" s="29">
        <v>1021.476</v>
      </c>
      <c r="AA26" s="29">
        <v>-3.7297</v>
      </c>
      <c r="AB26" s="29">
        <v>55.2186</v>
      </c>
      <c r="AC26" s="29">
        <v>318.7783</v>
      </c>
      <c r="AE26" s="1"/>
      <c r="AF26" s="1"/>
      <c r="AG26" s="1"/>
      <c r="AH26" s="1"/>
      <c r="AI26" s="1"/>
      <c r="AJ26" s="1"/>
      <c r="AK26" s="1"/>
      <c r="AL26" s="1"/>
    </row>
    <row r="27" spans="1:38">
      <c r="A27" s="37">
        <v>43832.0416666667</v>
      </c>
      <c r="B27" s="4" t="s">
        <v>375</v>
      </c>
      <c r="C27" s="4" t="s">
        <v>361</v>
      </c>
      <c r="D27" s="4" t="s">
        <v>420</v>
      </c>
      <c r="E27" s="12" t="s">
        <v>392</v>
      </c>
      <c r="F27" s="4" t="s">
        <v>209</v>
      </c>
      <c r="G27" s="4" t="s">
        <v>421</v>
      </c>
      <c r="H27" s="4" t="s">
        <v>68</v>
      </c>
      <c r="I27" s="5" t="s">
        <v>422</v>
      </c>
      <c r="J27" s="5" t="s">
        <v>423</v>
      </c>
      <c r="K27" s="5" t="s">
        <v>424</v>
      </c>
      <c r="L27" s="5" t="s">
        <v>425</v>
      </c>
      <c r="M27" s="5" t="s">
        <v>426</v>
      </c>
      <c r="N27" s="5" t="s">
        <v>427</v>
      </c>
      <c r="O27" s="5">
        <v>0.2</v>
      </c>
      <c r="P27" s="5" t="s">
        <v>428</v>
      </c>
      <c r="Q27" s="5" t="s">
        <v>429</v>
      </c>
      <c r="R27" s="25">
        <f t="shared" ref="R27:R90" si="1">IF(COUNTBLANK(O27)&gt;0,"",SUM(M27:Q27))</f>
        <v>0.2</v>
      </c>
      <c r="S27" s="27" t="s">
        <v>430</v>
      </c>
      <c r="T27" s="30" t="s">
        <v>431</v>
      </c>
      <c r="U27" s="30" t="s">
        <v>432</v>
      </c>
      <c r="V27" s="5" t="s">
        <v>433</v>
      </c>
      <c r="W27" s="28"/>
      <c r="X27" s="29">
        <v>0.8919</v>
      </c>
      <c r="Y27" s="29">
        <v>0</v>
      </c>
      <c r="Z27" s="29">
        <v>1021.2573</v>
      </c>
      <c r="AA27" s="29">
        <v>-4.148</v>
      </c>
      <c r="AB27" s="29">
        <v>57.5333</v>
      </c>
      <c r="AC27" s="29">
        <v>328.4371</v>
      </c>
      <c r="AE27" s="1"/>
      <c r="AF27" s="1"/>
      <c r="AG27" s="1"/>
      <c r="AH27" s="1"/>
      <c r="AI27" s="1"/>
      <c r="AJ27" s="1"/>
      <c r="AK27" s="1"/>
      <c r="AL27" s="1"/>
    </row>
    <row r="28" spans="1:38">
      <c r="A28" s="38">
        <v>43832.0833333333</v>
      </c>
      <c r="B28" s="4" t="s">
        <v>389</v>
      </c>
      <c r="C28" s="4" t="s">
        <v>390</v>
      </c>
      <c r="D28" s="4" t="s">
        <v>434</v>
      </c>
      <c r="E28" s="12" t="s">
        <v>392</v>
      </c>
      <c r="F28" s="4" t="s">
        <v>209</v>
      </c>
      <c r="G28" s="4" t="s">
        <v>435</v>
      </c>
      <c r="H28" s="4" t="s">
        <v>317</v>
      </c>
      <c r="I28" s="5" t="s">
        <v>436</v>
      </c>
      <c r="J28" s="5" t="s">
        <v>437</v>
      </c>
      <c r="K28" s="5" t="s">
        <v>438</v>
      </c>
      <c r="L28" s="5" t="s">
        <v>439</v>
      </c>
      <c r="M28" s="5" t="s">
        <v>440</v>
      </c>
      <c r="N28" s="5" t="s">
        <v>441</v>
      </c>
      <c r="O28" s="5">
        <v>0.185</v>
      </c>
      <c r="P28" s="5" t="s">
        <v>442</v>
      </c>
      <c r="Q28" s="5" t="s">
        <v>443</v>
      </c>
      <c r="R28" s="25">
        <f t="shared" si="1"/>
        <v>0.185</v>
      </c>
      <c r="S28" s="27" t="s">
        <v>267</v>
      </c>
      <c r="T28" s="30" t="s">
        <v>444</v>
      </c>
      <c r="U28" s="30" t="s">
        <v>445</v>
      </c>
      <c r="V28" s="5" t="s">
        <v>446</v>
      </c>
      <c r="W28" s="28"/>
      <c r="X28" s="29">
        <v>0.9737</v>
      </c>
      <c r="Y28" s="29">
        <v>0</v>
      </c>
      <c r="Z28" s="29">
        <v>1021.0408</v>
      </c>
      <c r="AA28" s="29">
        <v>-4.2926</v>
      </c>
      <c r="AB28" s="29">
        <v>57.65</v>
      </c>
      <c r="AC28" s="29">
        <v>310.0642</v>
      </c>
      <c r="AE28" s="1"/>
      <c r="AF28" s="1"/>
      <c r="AG28" s="1"/>
      <c r="AH28" s="1"/>
      <c r="AI28" s="1"/>
      <c r="AJ28" s="1"/>
      <c r="AK28" s="1"/>
      <c r="AL28" s="1"/>
    </row>
    <row r="29" spans="1:38">
      <c r="A29" s="38">
        <v>43832.125</v>
      </c>
      <c r="B29" s="4" t="s">
        <v>447</v>
      </c>
      <c r="C29" s="4" t="s">
        <v>448</v>
      </c>
      <c r="D29" s="4" t="s">
        <v>449</v>
      </c>
      <c r="E29" s="12" t="s">
        <v>223</v>
      </c>
      <c r="F29" s="4" t="s">
        <v>407</v>
      </c>
      <c r="G29" s="4" t="s">
        <v>450</v>
      </c>
      <c r="H29" s="4" t="s">
        <v>68</v>
      </c>
      <c r="I29" s="5" t="s">
        <v>451</v>
      </c>
      <c r="J29" s="5" t="s">
        <v>452</v>
      </c>
      <c r="K29" s="5" t="s">
        <v>453</v>
      </c>
      <c r="L29" s="5" t="s">
        <v>454</v>
      </c>
      <c r="M29" s="5" t="s">
        <v>455</v>
      </c>
      <c r="N29" s="5" t="s">
        <v>456</v>
      </c>
      <c r="O29" s="5">
        <v>0.192</v>
      </c>
      <c r="P29" s="5" t="s">
        <v>457</v>
      </c>
      <c r="Q29" s="5" t="s">
        <v>458</v>
      </c>
      <c r="R29" s="25">
        <f t="shared" si="1"/>
        <v>0.192</v>
      </c>
      <c r="S29" s="30" t="s">
        <v>108</v>
      </c>
      <c r="T29" s="30" t="s">
        <v>459</v>
      </c>
      <c r="U29" s="30" t="s">
        <v>460</v>
      </c>
      <c r="V29" s="5" t="s">
        <v>461</v>
      </c>
      <c r="W29" s="28"/>
      <c r="X29" s="29">
        <v>0.8554</v>
      </c>
      <c r="Y29" s="29">
        <v>0</v>
      </c>
      <c r="Z29" s="29">
        <v>1020.6333</v>
      </c>
      <c r="AA29" s="29">
        <v>-4.7038</v>
      </c>
      <c r="AB29" s="29">
        <v>59.5057</v>
      </c>
      <c r="AC29" s="29">
        <v>325.2404</v>
      </c>
      <c r="AE29" s="1"/>
      <c r="AF29" s="1"/>
      <c r="AG29" s="1"/>
      <c r="AH29" s="1"/>
      <c r="AI29" s="1"/>
      <c r="AJ29" s="1"/>
      <c r="AK29" s="1"/>
      <c r="AL29" s="1"/>
    </row>
    <row r="30" spans="1:38">
      <c r="A30" s="38">
        <v>43832.1666666667</v>
      </c>
      <c r="B30" s="4" t="s">
        <v>462</v>
      </c>
      <c r="C30" s="4" t="s">
        <v>463</v>
      </c>
      <c r="D30" s="4" t="s">
        <v>464</v>
      </c>
      <c r="E30" s="12" t="s">
        <v>223</v>
      </c>
      <c r="F30" s="4" t="s">
        <v>224</v>
      </c>
      <c r="G30" s="4" t="s">
        <v>465</v>
      </c>
      <c r="H30" s="4" t="s">
        <v>68</v>
      </c>
      <c r="I30" s="5" t="s">
        <v>466</v>
      </c>
      <c r="J30" s="5" t="s">
        <v>467</v>
      </c>
      <c r="K30" s="5" t="s">
        <v>468</v>
      </c>
      <c r="L30" s="5" t="s">
        <v>469</v>
      </c>
      <c r="M30" s="5" t="s">
        <v>369</v>
      </c>
      <c r="N30" s="5" t="s">
        <v>470</v>
      </c>
      <c r="O30" s="5">
        <v>0.208</v>
      </c>
      <c r="P30" s="5" t="s">
        <v>471</v>
      </c>
      <c r="Q30" s="5" t="s">
        <v>472</v>
      </c>
      <c r="R30" s="25">
        <f t="shared" si="1"/>
        <v>0.208</v>
      </c>
      <c r="S30" s="30" t="s">
        <v>202</v>
      </c>
      <c r="T30" s="30" t="s">
        <v>278</v>
      </c>
      <c r="U30" s="30" t="s">
        <v>473</v>
      </c>
      <c r="V30" s="5" t="s">
        <v>474</v>
      </c>
      <c r="W30" s="28"/>
      <c r="X30" s="29">
        <v>0.7809</v>
      </c>
      <c r="Y30" s="29">
        <v>0</v>
      </c>
      <c r="Z30" s="29">
        <v>1020.3203</v>
      </c>
      <c r="AA30" s="29">
        <v>-5.15</v>
      </c>
      <c r="AB30" s="29">
        <v>60.7296</v>
      </c>
      <c r="AC30" s="29">
        <v>301.7266</v>
      </c>
      <c r="AE30" s="1"/>
      <c r="AF30" s="1"/>
      <c r="AG30" s="1"/>
      <c r="AH30" s="1"/>
      <c r="AI30" s="1"/>
      <c r="AJ30" s="1"/>
      <c r="AK30" s="1"/>
      <c r="AL30" s="1"/>
    </row>
    <row r="31" spans="1:38">
      <c r="A31" s="38">
        <v>43832.2083333333</v>
      </c>
      <c r="B31" s="4" t="s">
        <v>389</v>
      </c>
      <c r="C31" s="4" t="s">
        <v>390</v>
      </c>
      <c r="D31" s="4" t="s">
        <v>475</v>
      </c>
      <c r="E31" s="12" t="s">
        <v>226</v>
      </c>
      <c r="F31" s="4" t="s">
        <v>476</v>
      </c>
      <c r="G31" s="4" t="s">
        <v>477</v>
      </c>
      <c r="H31" s="4" t="s">
        <v>317</v>
      </c>
      <c r="I31" s="5" t="s">
        <v>478</v>
      </c>
      <c r="J31" s="5" t="s">
        <v>479</v>
      </c>
      <c r="K31" s="5" t="s">
        <v>480</v>
      </c>
      <c r="L31" s="5" t="s">
        <v>481</v>
      </c>
      <c r="M31" s="5" t="s">
        <v>482</v>
      </c>
      <c r="N31" s="5" t="s">
        <v>483</v>
      </c>
      <c r="O31" s="5">
        <v>0.203</v>
      </c>
      <c r="P31" s="5" t="s">
        <v>484</v>
      </c>
      <c r="Q31" s="5" t="s">
        <v>485</v>
      </c>
      <c r="R31" s="25">
        <f t="shared" si="1"/>
        <v>0.203</v>
      </c>
      <c r="S31" s="30" t="s">
        <v>486</v>
      </c>
      <c r="T31" s="30" t="s">
        <v>140</v>
      </c>
      <c r="U31" s="30" t="s">
        <v>487</v>
      </c>
      <c r="V31" s="5" t="s">
        <v>488</v>
      </c>
      <c r="W31" s="28"/>
      <c r="X31" s="29">
        <v>0.9249</v>
      </c>
      <c r="Y31" s="29">
        <v>0</v>
      </c>
      <c r="Z31" s="29">
        <v>1020.8241</v>
      </c>
      <c r="AA31" s="29">
        <v>-5.6315</v>
      </c>
      <c r="AB31" s="29">
        <v>62.7239</v>
      </c>
      <c r="AC31" s="29">
        <v>322.0629</v>
      </c>
      <c r="AE31" s="1"/>
      <c r="AF31" s="1"/>
      <c r="AG31" s="1"/>
      <c r="AH31" s="1"/>
      <c r="AI31" s="1"/>
      <c r="AJ31" s="1"/>
      <c r="AK31" s="1"/>
      <c r="AL31" s="1"/>
    </row>
    <row r="32" spans="1:38">
      <c r="A32" s="38">
        <v>43832.25</v>
      </c>
      <c r="B32" s="4" t="s">
        <v>489</v>
      </c>
      <c r="C32" s="4" t="s">
        <v>490</v>
      </c>
      <c r="D32" s="4" t="s">
        <v>491</v>
      </c>
      <c r="E32" s="12" t="s">
        <v>344</v>
      </c>
      <c r="F32" s="4" t="s">
        <v>32</v>
      </c>
      <c r="G32" s="4" t="s">
        <v>492</v>
      </c>
      <c r="H32" s="4" t="s">
        <v>317</v>
      </c>
      <c r="I32" s="5" t="s">
        <v>493</v>
      </c>
      <c r="J32" s="5" t="s">
        <v>494</v>
      </c>
      <c r="K32" s="5" t="s">
        <v>495</v>
      </c>
      <c r="L32" s="5" t="s">
        <v>496</v>
      </c>
      <c r="M32" s="5" t="s">
        <v>497</v>
      </c>
      <c r="N32" s="5" t="s">
        <v>498</v>
      </c>
      <c r="O32" s="5">
        <v>0.179</v>
      </c>
      <c r="P32" s="5" t="s">
        <v>499</v>
      </c>
      <c r="Q32" s="5" t="s">
        <v>500</v>
      </c>
      <c r="R32" s="25">
        <f t="shared" si="1"/>
        <v>0.179</v>
      </c>
      <c r="S32" s="30" t="s">
        <v>501</v>
      </c>
      <c r="T32" s="30" t="s">
        <v>251</v>
      </c>
      <c r="U32" s="30" t="s">
        <v>502</v>
      </c>
      <c r="V32" s="5" t="s">
        <v>503</v>
      </c>
      <c r="W32" s="28"/>
      <c r="X32" s="29">
        <v>0.8587</v>
      </c>
      <c r="Y32" s="29">
        <v>0</v>
      </c>
      <c r="Z32" s="29">
        <v>1021.6073</v>
      </c>
      <c r="AA32" s="29">
        <v>-5.6963</v>
      </c>
      <c r="AB32" s="29">
        <v>63.3019</v>
      </c>
      <c r="AC32" s="29">
        <v>318.9099</v>
      </c>
      <c r="AE32" s="1"/>
      <c r="AF32" s="1"/>
      <c r="AG32" s="1"/>
      <c r="AH32" s="1"/>
      <c r="AI32" s="1"/>
      <c r="AJ32" s="1"/>
      <c r="AK32" s="1"/>
      <c r="AL32" s="1"/>
    </row>
    <row r="33" spans="1:38">
      <c r="A33" s="38">
        <v>43832.2916666667</v>
      </c>
      <c r="B33" s="4" t="s">
        <v>504</v>
      </c>
      <c r="C33" s="4" t="s">
        <v>177</v>
      </c>
      <c r="D33" s="4" t="s">
        <v>505</v>
      </c>
      <c r="E33" s="12" t="s">
        <v>302</v>
      </c>
      <c r="F33" s="4" t="s">
        <v>113</v>
      </c>
      <c r="G33" s="4" t="s">
        <v>506</v>
      </c>
      <c r="H33" s="4" t="s">
        <v>317</v>
      </c>
      <c r="I33" s="5" t="s">
        <v>507</v>
      </c>
      <c r="J33" s="5" t="s">
        <v>508</v>
      </c>
      <c r="K33" s="5" t="s">
        <v>509</v>
      </c>
      <c r="L33" s="5" t="s">
        <v>510</v>
      </c>
      <c r="M33" s="5" t="s">
        <v>511</v>
      </c>
      <c r="N33" s="5" t="s">
        <v>512</v>
      </c>
      <c r="O33" s="5">
        <v>0.151</v>
      </c>
      <c r="P33" s="5" t="s">
        <v>513</v>
      </c>
      <c r="Q33" s="5" t="s">
        <v>514</v>
      </c>
      <c r="R33" s="25">
        <f t="shared" si="1"/>
        <v>0.151</v>
      </c>
      <c r="S33" s="30" t="s">
        <v>515</v>
      </c>
      <c r="T33" s="30" t="s">
        <v>501</v>
      </c>
      <c r="U33" s="30" t="s">
        <v>516</v>
      </c>
      <c r="V33" s="5" t="s">
        <v>517</v>
      </c>
      <c r="W33" s="28"/>
      <c r="X33" s="29">
        <v>0.5834</v>
      </c>
      <c r="Y33" s="29">
        <v>0</v>
      </c>
      <c r="Z33" s="29">
        <v>1021.9944</v>
      </c>
      <c r="AA33" s="29">
        <v>-5.2945</v>
      </c>
      <c r="AB33" s="29">
        <v>61.6942</v>
      </c>
      <c r="AC33" s="29">
        <v>304.5874</v>
      </c>
      <c r="AE33" s="1"/>
      <c r="AF33" s="1"/>
      <c r="AG33" s="1"/>
      <c r="AH33" s="1"/>
      <c r="AI33" s="1"/>
      <c r="AJ33" s="1"/>
      <c r="AK33" s="1"/>
      <c r="AL33" s="1"/>
    </row>
    <row r="34" spans="1:38">
      <c r="A34" s="38">
        <v>43832.3333333333</v>
      </c>
      <c r="B34" s="4" t="s">
        <v>518</v>
      </c>
      <c r="C34" s="4" t="s">
        <v>519</v>
      </c>
      <c r="D34" s="4" t="s">
        <v>520</v>
      </c>
      <c r="E34" s="12" t="s">
        <v>344</v>
      </c>
      <c r="F34" s="4" t="s">
        <v>224</v>
      </c>
      <c r="G34" s="4" t="s">
        <v>521</v>
      </c>
      <c r="H34" s="4" t="s">
        <v>317</v>
      </c>
      <c r="I34" s="5" t="s">
        <v>522</v>
      </c>
      <c r="J34" s="5" t="s">
        <v>523</v>
      </c>
      <c r="K34" s="5" t="s">
        <v>524</v>
      </c>
      <c r="L34" s="5" t="s">
        <v>525</v>
      </c>
      <c r="M34" s="5" t="s">
        <v>526</v>
      </c>
      <c r="N34" s="5" t="s">
        <v>322</v>
      </c>
      <c r="O34" s="5">
        <v>0.149</v>
      </c>
      <c r="P34" s="5" t="s">
        <v>527</v>
      </c>
      <c r="Q34" s="5" t="s">
        <v>528</v>
      </c>
      <c r="R34" s="25">
        <f t="shared" si="1"/>
        <v>0.149</v>
      </c>
      <c r="S34" s="30" t="s">
        <v>338</v>
      </c>
      <c r="T34" s="30" t="s">
        <v>251</v>
      </c>
      <c r="U34" s="30" t="s">
        <v>529</v>
      </c>
      <c r="V34" s="5" t="s">
        <v>530</v>
      </c>
      <c r="W34" s="28"/>
      <c r="X34" s="29">
        <v>0.7584</v>
      </c>
      <c r="Y34" s="29">
        <v>0</v>
      </c>
      <c r="Z34" s="29">
        <v>1022.6204</v>
      </c>
      <c r="AA34" s="29">
        <v>-5.1982</v>
      </c>
      <c r="AB34" s="29">
        <v>61.611</v>
      </c>
      <c r="AC34" s="29">
        <v>307.1272</v>
      </c>
      <c r="AE34" s="1"/>
      <c r="AF34" s="1"/>
      <c r="AG34" s="1"/>
      <c r="AH34" s="1"/>
      <c r="AI34" s="1"/>
      <c r="AJ34" s="1"/>
      <c r="AK34" s="1"/>
      <c r="AL34" s="1"/>
    </row>
    <row r="35" spans="1:38">
      <c r="A35" s="38">
        <v>43832.375</v>
      </c>
      <c r="B35" s="4" t="s">
        <v>531</v>
      </c>
      <c r="C35" s="4" t="s">
        <v>532</v>
      </c>
      <c r="D35" s="4" t="s">
        <v>389</v>
      </c>
      <c r="E35" s="12" t="s">
        <v>344</v>
      </c>
      <c r="F35" s="4" t="s">
        <v>145</v>
      </c>
      <c r="G35" s="4" t="s">
        <v>533</v>
      </c>
      <c r="H35" s="4" t="s">
        <v>317</v>
      </c>
      <c r="I35" s="5" t="s">
        <v>534</v>
      </c>
      <c r="J35" s="5" t="s">
        <v>535</v>
      </c>
      <c r="K35" s="5" t="s">
        <v>536</v>
      </c>
      <c r="L35" s="5" t="s">
        <v>537</v>
      </c>
      <c r="M35" s="5" t="s">
        <v>538</v>
      </c>
      <c r="N35" s="5" t="s">
        <v>539</v>
      </c>
      <c r="O35" s="5">
        <v>0.13</v>
      </c>
      <c r="P35" s="5" t="s">
        <v>540</v>
      </c>
      <c r="Q35" s="5" t="s">
        <v>541</v>
      </c>
      <c r="R35" s="25">
        <f t="shared" si="1"/>
        <v>0.13</v>
      </c>
      <c r="S35" s="30" t="s">
        <v>402</v>
      </c>
      <c r="T35" s="30" t="s">
        <v>542</v>
      </c>
      <c r="U35" s="30" t="s">
        <v>543</v>
      </c>
      <c r="V35" s="5" t="s">
        <v>544</v>
      </c>
      <c r="W35" s="28"/>
      <c r="X35" s="29">
        <v>1.1619</v>
      </c>
      <c r="Y35" s="29">
        <v>0</v>
      </c>
      <c r="Z35" s="29">
        <v>1023.2446</v>
      </c>
      <c r="AA35" s="29">
        <v>-3.076</v>
      </c>
      <c r="AB35" s="29">
        <v>60.2963</v>
      </c>
      <c r="AC35" s="29">
        <v>323.3002</v>
      </c>
      <c r="AE35" s="1"/>
      <c r="AF35" s="1"/>
      <c r="AG35" s="1"/>
      <c r="AH35" s="1"/>
      <c r="AI35" s="1"/>
      <c r="AJ35" s="1"/>
      <c r="AK35" s="1"/>
      <c r="AL35" s="1"/>
    </row>
    <row r="36" spans="1:38">
      <c r="A36" s="38">
        <v>43832.4166666667</v>
      </c>
      <c r="B36" s="4" t="s">
        <v>545</v>
      </c>
      <c r="C36" s="4" t="s">
        <v>546</v>
      </c>
      <c r="D36" s="4" t="s">
        <v>389</v>
      </c>
      <c r="E36" s="12" t="s">
        <v>547</v>
      </c>
      <c r="F36" s="4" t="s">
        <v>345</v>
      </c>
      <c r="G36" s="4" t="s">
        <v>548</v>
      </c>
      <c r="H36" s="4" t="s">
        <v>31</v>
      </c>
      <c r="I36" s="5" t="s">
        <v>549</v>
      </c>
      <c r="J36" s="5" t="s">
        <v>550</v>
      </c>
      <c r="K36" s="5" t="s">
        <v>551</v>
      </c>
      <c r="L36" s="5" t="s">
        <v>552</v>
      </c>
      <c r="M36" s="5" t="s">
        <v>327</v>
      </c>
      <c r="N36" s="5" t="s">
        <v>267</v>
      </c>
      <c r="O36" s="5">
        <v>0.119</v>
      </c>
      <c r="P36" s="5" t="s">
        <v>553</v>
      </c>
      <c r="Q36" s="5" t="s">
        <v>554</v>
      </c>
      <c r="R36" s="25">
        <f t="shared" si="1"/>
        <v>0.119</v>
      </c>
      <c r="S36" s="30" t="s">
        <v>555</v>
      </c>
      <c r="T36" s="30" t="s">
        <v>109</v>
      </c>
      <c r="U36" s="30" t="s">
        <v>556</v>
      </c>
      <c r="V36" s="5" t="s">
        <v>557</v>
      </c>
      <c r="W36" s="28"/>
      <c r="X36" s="29">
        <v>0.6748</v>
      </c>
      <c r="Y36" s="29">
        <v>0</v>
      </c>
      <c r="Z36" s="29">
        <v>1023.1519</v>
      </c>
      <c r="AA36" s="29">
        <v>-0.3482</v>
      </c>
      <c r="AB36" s="29">
        <v>42.7612</v>
      </c>
      <c r="AC36" s="29">
        <v>342.8316</v>
      </c>
      <c r="AE36" s="1"/>
      <c r="AF36" s="1"/>
      <c r="AG36" s="1"/>
      <c r="AH36" s="1"/>
      <c r="AI36" s="1"/>
      <c r="AJ36" s="1"/>
      <c r="AK36" s="1"/>
      <c r="AL36" s="1"/>
    </row>
    <row r="37" spans="1:38">
      <c r="A37" s="38">
        <v>43832.4583333333</v>
      </c>
      <c r="B37" s="4" t="s">
        <v>359</v>
      </c>
      <c r="C37" s="4" t="s">
        <v>360</v>
      </c>
      <c r="D37" s="4" t="s">
        <v>558</v>
      </c>
      <c r="E37" s="12" t="s">
        <v>258</v>
      </c>
      <c r="F37" s="4" t="s">
        <v>112</v>
      </c>
      <c r="G37" s="4" t="s">
        <v>559</v>
      </c>
      <c r="H37" s="4" t="s">
        <v>50</v>
      </c>
      <c r="I37" s="5" t="s">
        <v>560</v>
      </c>
      <c r="J37" s="5" t="s">
        <v>561</v>
      </c>
      <c r="K37" s="5" t="s">
        <v>562</v>
      </c>
      <c r="L37" s="5" t="s">
        <v>563</v>
      </c>
      <c r="M37" s="5" t="s">
        <v>564</v>
      </c>
      <c r="N37" s="5" t="s">
        <v>43</v>
      </c>
      <c r="O37" s="5">
        <v>0.168</v>
      </c>
      <c r="P37" s="5" t="s">
        <v>565</v>
      </c>
      <c r="Q37" s="5" t="s">
        <v>566</v>
      </c>
      <c r="R37" s="25">
        <f t="shared" si="1"/>
        <v>0.168</v>
      </c>
      <c r="S37" s="30" t="s">
        <v>542</v>
      </c>
      <c r="T37" s="30" t="s">
        <v>567</v>
      </c>
      <c r="U37" s="30" t="s">
        <v>568</v>
      </c>
      <c r="V37" s="5" t="s">
        <v>569</v>
      </c>
      <c r="W37" s="28"/>
      <c r="X37" s="29">
        <v>0.71</v>
      </c>
      <c r="Y37" s="29">
        <v>0</v>
      </c>
      <c r="Z37" s="29">
        <v>1022.7777</v>
      </c>
      <c r="AA37" s="29">
        <v>1.5888</v>
      </c>
      <c r="AB37" s="29">
        <v>36.7832</v>
      </c>
      <c r="AC37" s="29">
        <v>12.4028</v>
      </c>
      <c r="AE37" s="1"/>
      <c r="AF37" s="1"/>
      <c r="AG37" s="1"/>
      <c r="AH37" s="1"/>
      <c r="AI37" s="1"/>
      <c r="AJ37" s="1"/>
      <c r="AK37" s="1"/>
      <c r="AL37" s="1"/>
    </row>
    <row r="38" spans="1:38">
      <c r="A38" s="38">
        <v>43832.5</v>
      </c>
      <c r="B38" s="4" t="s">
        <v>570</v>
      </c>
      <c r="C38" s="4" t="s">
        <v>571</v>
      </c>
      <c r="D38" s="4" t="s">
        <v>572</v>
      </c>
      <c r="E38" s="12" t="s">
        <v>573</v>
      </c>
      <c r="F38" s="4" t="s">
        <v>574</v>
      </c>
      <c r="G38" s="4" t="s">
        <v>575</v>
      </c>
      <c r="H38" s="4" t="s">
        <v>344</v>
      </c>
      <c r="I38" s="5" t="s">
        <v>576</v>
      </c>
      <c r="J38" s="5" t="s">
        <v>577</v>
      </c>
      <c r="K38" s="5" t="s">
        <v>578</v>
      </c>
      <c r="L38" s="5" t="s">
        <v>579</v>
      </c>
      <c r="M38" s="5" t="s">
        <v>580</v>
      </c>
      <c r="N38" s="5" t="s">
        <v>202</v>
      </c>
      <c r="O38" s="5">
        <v>0.177</v>
      </c>
      <c r="P38" s="5" t="s">
        <v>581</v>
      </c>
      <c r="Q38" s="5" t="s">
        <v>582</v>
      </c>
      <c r="R38" s="25">
        <f t="shared" si="1"/>
        <v>0.177</v>
      </c>
      <c r="S38" s="30" t="s">
        <v>310</v>
      </c>
      <c r="T38" s="30" t="s">
        <v>583</v>
      </c>
      <c r="U38" s="30" t="s">
        <v>584</v>
      </c>
      <c r="V38" s="5" t="s">
        <v>585</v>
      </c>
      <c r="W38" s="28"/>
      <c r="X38" s="29">
        <v>0.3749</v>
      </c>
      <c r="Y38" s="29">
        <v>0</v>
      </c>
      <c r="Z38" s="29">
        <v>1021.6833</v>
      </c>
      <c r="AA38" s="29">
        <v>3.4223</v>
      </c>
      <c r="AB38" s="29">
        <v>32.9093</v>
      </c>
      <c r="AC38" s="29">
        <v>71.821</v>
      </c>
      <c r="AE38" s="1"/>
      <c r="AF38" s="1"/>
      <c r="AG38" s="1"/>
      <c r="AH38" s="1"/>
      <c r="AI38" s="1"/>
      <c r="AJ38" s="1"/>
      <c r="AK38" s="1"/>
      <c r="AL38" s="1"/>
    </row>
    <row r="39" spans="1:38">
      <c r="A39" s="38">
        <v>43832.5416666667</v>
      </c>
      <c r="B39" s="4" t="s">
        <v>586</v>
      </c>
      <c r="C39" s="4" t="s">
        <v>144</v>
      </c>
      <c r="D39" s="4" t="s">
        <v>587</v>
      </c>
      <c r="E39" s="12" t="s">
        <v>287</v>
      </c>
      <c r="F39" s="4" t="s">
        <v>222</v>
      </c>
      <c r="G39" s="4" t="s">
        <v>588</v>
      </c>
      <c r="H39" s="4" t="s">
        <v>256</v>
      </c>
      <c r="I39" s="5" t="s">
        <v>589</v>
      </c>
      <c r="J39" s="5" t="s">
        <v>590</v>
      </c>
      <c r="K39" s="5" t="s">
        <v>591</v>
      </c>
      <c r="L39" s="5" t="s">
        <v>592</v>
      </c>
      <c r="M39" s="5" t="s">
        <v>593</v>
      </c>
      <c r="N39" s="5" t="s">
        <v>40</v>
      </c>
      <c r="O39" s="5">
        <v>0.108</v>
      </c>
      <c r="P39" s="5" t="s">
        <v>566</v>
      </c>
      <c r="Q39" s="5" t="s">
        <v>594</v>
      </c>
      <c r="R39" s="25">
        <f t="shared" si="1"/>
        <v>0.108</v>
      </c>
      <c r="S39" s="30" t="s">
        <v>595</v>
      </c>
      <c r="T39" s="30" t="s">
        <v>596</v>
      </c>
      <c r="U39" s="30" t="s">
        <v>597</v>
      </c>
      <c r="V39" s="5" t="s">
        <v>598</v>
      </c>
      <c r="W39" s="28"/>
      <c r="X39" s="29">
        <v>0.477</v>
      </c>
      <c r="Y39" s="29">
        <v>0</v>
      </c>
      <c r="Z39" s="29">
        <v>1020.926</v>
      </c>
      <c r="AA39" s="29">
        <v>4.7798</v>
      </c>
      <c r="AB39" s="29">
        <v>31.0518</v>
      </c>
      <c r="AC39" s="29">
        <v>142.5969</v>
      </c>
      <c r="AE39" s="1"/>
      <c r="AF39" s="1"/>
      <c r="AG39" s="1"/>
      <c r="AH39" s="1"/>
      <c r="AI39" s="1"/>
      <c r="AJ39" s="1"/>
      <c r="AK39" s="1"/>
      <c r="AL39" s="1"/>
    </row>
    <row r="40" spans="1:38">
      <c r="A40" s="38">
        <v>43832.5833333333</v>
      </c>
      <c r="B40" s="4" t="s">
        <v>599</v>
      </c>
      <c r="C40" s="4" t="s">
        <v>600</v>
      </c>
      <c r="D40" s="4" t="s">
        <v>601</v>
      </c>
      <c r="E40" s="12" t="s">
        <v>547</v>
      </c>
      <c r="F40" s="4" t="s">
        <v>97</v>
      </c>
      <c r="G40" s="4" t="s">
        <v>602</v>
      </c>
      <c r="H40" s="4" t="s">
        <v>603</v>
      </c>
      <c r="I40" s="5" t="s">
        <v>604</v>
      </c>
      <c r="J40" s="5" t="s">
        <v>605</v>
      </c>
      <c r="K40" s="5" t="s">
        <v>606</v>
      </c>
      <c r="L40" s="5" t="s">
        <v>607</v>
      </c>
      <c r="M40" s="5" t="s">
        <v>608</v>
      </c>
      <c r="N40" s="5" t="s">
        <v>278</v>
      </c>
      <c r="O40" s="5">
        <v>0.075</v>
      </c>
      <c r="P40" s="5" t="s">
        <v>609</v>
      </c>
      <c r="Q40" s="5" t="s">
        <v>610</v>
      </c>
      <c r="R40" s="25">
        <f t="shared" si="1"/>
        <v>0.075</v>
      </c>
      <c r="S40" s="30" t="s">
        <v>611</v>
      </c>
      <c r="T40" s="30" t="s">
        <v>612</v>
      </c>
      <c r="U40" s="30" t="s">
        <v>613</v>
      </c>
      <c r="V40" s="5" t="s">
        <v>614</v>
      </c>
      <c r="W40" s="28"/>
      <c r="X40" s="29">
        <v>1.377</v>
      </c>
      <c r="Y40" s="29">
        <v>0</v>
      </c>
      <c r="Z40" s="29">
        <v>1020.3776</v>
      </c>
      <c r="AA40" s="29">
        <v>5.2167</v>
      </c>
      <c r="AB40" s="29">
        <v>30.624</v>
      </c>
      <c r="AC40" s="29">
        <v>161.2077</v>
      </c>
      <c r="AE40" s="1"/>
      <c r="AF40" s="1"/>
      <c r="AG40" s="1"/>
      <c r="AH40" s="1"/>
      <c r="AI40" s="1"/>
      <c r="AJ40" s="1"/>
      <c r="AK40" s="1"/>
      <c r="AL40" s="1"/>
    </row>
    <row r="41" spans="1:38">
      <c r="A41" s="38">
        <v>43832.625</v>
      </c>
      <c r="B41" s="4" t="s">
        <v>615</v>
      </c>
      <c r="C41" s="4" t="s">
        <v>271</v>
      </c>
      <c r="D41" s="4" t="s">
        <v>343</v>
      </c>
      <c r="E41" s="12" t="s">
        <v>376</v>
      </c>
      <c r="F41" s="4" t="s">
        <v>116</v>
      </c>
      <c r="G41" s="4" t="s">
        <v>341</v>
      </c>
      <c r="H41" s="4" t="s">
        <v>29</v>
      </c>
      <c r="I41" s="5" t="s">
        <v>616</v>
      </c>
      <c r="J41" s="5" t="s">
        <v>617</v>
      </c>
      <c r="K41" s="5" t="s">
        <v>618</v>
      </c>
      <c r="L41" s="5" t="s">
        <v>619</v>
      </c>
      <c r="M41" s="5" t="s">
        <v>155</v>
      </c>
      <c r="N41" s="5" t="s">
        <v>620</v>
      </c>
      <c r="O41" s="5">
        <v>0.069</v>
      </c>
      <c r="P41" s="5" t="s">
        <v>621</v>
      </c>
      <c r="Q41" s="5" t="s">
        <v>622</v>
      </c>
      <c r="R41" s="25">
        <f t="shared" si="1"/>
        <v>0.069</v>
      </c>
      <c r="S41" s="30" t="s">
        <v>430</v>
      </c>
      <c r="T41" s="30" t="s">
        <v>623</v>
      </c>
      <c r="U41" s="30" t="s">
        <v>624</v>
      </c>
      <c r="V41" s="5" t="s">
        <v>625</v>
      </c>
      <c r="W41" s="28"/>
      <c r="X41" s="29">
        <v>1.8025</v>
      </c>
      <c r="Y41" s="29">
        <v>0</v>
      </c>
      <c r="Z41" s="29">
        <v>1019.8703</v>
      </c>
      <c r="AA41" s="29">
        <v>4.9889</v>
      </c>
      <c r="AB41" s="29">
        <v>31.1444</v>
      </c>
      <c r="AC41" s="29">
        <v>128.9276</v>
      </c>
      <c r="AE41" s="1"/>
      <c r="AF41" s="1"/>
      <c r="AG41" s="1"/>
      <c r="AH41" s="1"/>
      <c r="AI41" s="1"/>
      <c r="AJ41" s="1"/>
      <c r="AK41" s="1"/>
      <c r="AL41" s="1"/>
    </row>
    <row r="42" spans="1:38">
      <c r="A42" s="38">
        <v>43832.6666666667</v>
      </c>
      <c r="B42" s="4" t="s">
        <v>626</v>
      </c>
      <c r="C42" s="4" t="s">
        <v>285</v>
      </c>
      <c r="D42" s="4" t="s">
        <v>343</v>
      </c>
      <c r="E42" s="12" t="s">
        <v>226</v>
      </c>
      <c r="F42" s="4" t="s">
        <v>222</v>
      </c>
      <c r="G42" s="4" t="s">
        <v>627</v>
      </c>
      <c r="H42" s="4" t="s">
        <v>161</v>
      </c>
      <c r="I42" s="5" t="s">
        <v>628</v>
      </c>
      <c r="J42" s="5" t="s">
        <v>629</v>
      </c>
      <c r="K42" s="5" t="s">
        <v>630</v>
      </c>
      <c r="L42" s="5" t="s">
        <v>631</v>
      </c>
      <c r="M42" s="5" t="s">
        <v>632</v>
      </c>
      <c r="N42" s="5" t="s">
        <v>620</v>
      </c>
      <c r="O42" s="5">
        <v>0.068</v>
      </c>
      <c r="P42" s="5" t="s">
        <v>633</v>
      </c>
      <c r="Q42" s="5" t="s">
        <v>580</v>
      </c>
      <c r="R42" s="25">
        <f t="shared" si="1"/>
        <v>0.068</v>
      </c>
      <c r="S42" s="30" t="s">
        <v>430</v>
      </c>
      <c r="T42" s="30" t="s">
        <v>634</v>
      </c>
      <c r="U42" s="30" t="s">
        <v>635</v>
      </c>
      <c r="V42" s="5" t="s">
        <v>636</v>
      </c>
      <c r="W42" s="28"/>
      <c r="X42" s="29">
        <v>1.6091</v>
      </c>
      <c r="Y42" s="29">
        <v>0</v>
      </c>
      <c r="Z42" s="29">
        <v>1019.9019</v>
      </c>
      <c r="AA42" s="29">
        <v>4.4797</v>
      </c>
      <c r="AB42" s="29">
        <v>33.7779</v>
      </c>
      <c r="AC42" s="29">
        <v>114.9408</v>
      </c>
      <c r="AE42" s="1"/>
      <c r="AF42" s="1"/>
      <c r="AG42" s="1"/>
      <c r="AH42" s="1"/>
      <c r="AI42" s="1"/>
      <c r="AJ42" s="1"/>
      <c r="AK42" s="1"/>
      <c r="AL42" s="1"/>
    </row>
    <row r="43" spans="1:38">
      <c r="A43" s="38">
        <v>43832.7083333333</v>
      </c>
      <c r="B43" s="4" t="s">
        <v>637</v>
      </c>
      <c r="C43" s="4" t="s">
        <v>638</v>
      </c>
      <c r="D43" s="4" t="s">
        <v>639</v>
      </c>
      <c r="E43" s="12" t="s">
        <v>34</v>
      </c>
      <c r="F43" s="4" t="s">
        <v>640</v>
      </c>
      <c r="G43" s="4" t="s">
        <v>641</v>
      </c>
      <c r="H43" s="4" t="s">
        <v>191</v>
      </c>
      <c r="I43" s="5" t="s">
        <v>642</v>
      </c>
      <c r="J43" s="5" t="s">
        <v>643</v>
      </c>
      <c r="K43" s="5" t="s">
        <v>644</v>
      </c>
      <c r="L43" s="5" t="s">
        <v>645</v>
      </c>
      <c r="M43" s="5" t="s">
        <v>646</v>
      </c>
      <c r="N43" s="5" t="s">
        <v>647</v>
      </c>
      <c r="O43" s="5">
        <v>0.082</v>
      </c>
      <c r="P43" s="5" t="s">
        <v>648</v>
      </c>
      <c r="Q43" s="5" t="s">
        <v>649</v>
      </c>
      <c r="R43" s="25">
        <f t="shared" si="1"/>
        <v>0.082</v>
      </c>
      <c r="S43" s="30" t="s">
        <v>486</v>
      </c>
      <c r="T43" s="30" t="s">
        <v>650</v>
      </c>
      <c r="U43" s="30" t="s">
        <v>651</v>
      </c>
      <c r="V43" s="5" t="s">
        <v>652</v>
      </c>
      <c r="W43" s="28"/>
      <c r="X43" s="29">
        <v>0.8609</v>
      </c>
      <c r="Y43" s="29">
        <v>0</v>
      </c>
      <c r="Z43" s="29">
        <v>1019.8383</v>
      </c>
      <c r="AA43" s="29">
        <v>3.3948</v>
      </c>
      <c r="AB43" s="29">
        <v>37.0806</v>
      </c>
      <c r="AC43" s="29">
        <v>107.1565</v>
      </c>
      <c r="AE43" s="1"/>
      <c r="AF43" s="1"/>
      <c r="AG43" s="1"/>
      <c r="AH43" s="1"/>
      <c r="AI43" s="1"/>
      <c r="AJ43" s="1"/>
      <c r="AK43" s="1"/>
      <c r="AL43" s="1"/>
    </row>
    <row r="44" spans="1:38">
      <c r="A44" s="38">
        <v>43832.75</v>
      </c>
      <c r="B44" s="4" t="s">
        <v>374</v>
      </c>
      <c r="C44" s="4" t="s">
        <v>653</v>
      </c>
      <c r="D44" s="4" t="s">
        <v>654</v>
      </c>
      <c r="E44" s="12" t="s">
        <v>34</v>
      </c>
      <c r="F44" s="4" t="s">
        <v>655</v>
      </c>
      <c r="G44" s="4" t="s">
        <v>656</v>
      </c>
      <c r="H44" s="4" t="s">
        <v>99</v>
      </c>
      <c r="I44" s="5" t="s">
        <v>657</v>
      </c>
      <c r="J44" s="5" t="s">
        <v>658</v>
      </c>
      <c r="K44" s="5" t="s">
        <v>659</v>
      </c>
      <c r="L44" s="5" t="s">
        <v>660</v>
      </c>
      <c r="M44" s="5" t="s">
        <v>661</v>
      </c>
      <c r="N44" s="5" t="s">
        <v>662</v>
      </c>
      <c r="O44" s="5">
        <v>0.107</v>
      </c>
      <c r="P44" s="5" t="s">
        <v>663</v>
      </c>
      <c r="Q44" s="5" t="s">
        <v>664</v>
      </c>
      <c r="R44" s="25">
        <f t="shared" si="1"/>
        <v>0.107</v>
      </c>
      <c r="S44" s="30" t="s">
        <v>665</v>
      </c>
      <c r="T44" s="30" t="s">
        <v>666</v>
      </c>
      <c r="U44" s="30" t="s">
        <v>667</v>
      </c>
      <c r="V44" s="5" t="s">
        <v>668</v>
      </c>
      <c r="W44" s="28"/>
      <c r="X44" s="29">
        <v>0.2295</v>
      </c>
      <c r="Y44" s="29">
        <v>0</v>
      </c>
      <c r="Z44" s="29">
        <v>1020.4919</v>
      </c>
      <c r="AA44" s="29">
        <v>2.1573</v>
      </c>
      <c r="AB44" s="29">
        <v>40.4231</v>
      </c>
      <c r="AC44" s="29">
        <v>21.1836</v>
      </c>
      <c r="AE44" s="1"/>
      <c r="AF44" s="1"/>
      <c r="AG44" s="1"/>
      <c r="AH44" s="1"/>
      <c r="AI44" s="1"/>
      <c r="AJ44" s="1"/>
      <c r="AK44" s="1"/>
      <c r="AL44" s="1"/>
    </row>
    <row r="45" spans="1:38">
      <c r="A45" s="38">
        <v>43832.7916666667</v>
      </c>
      <c r="B45" s="4" t="s">
        <v>669</v>
      </c>
      <c r="C45" s="4" t="s">
        <v>615</v>
      </c>
      <c r="D45" s="4" t="s">
        <v>670</v>
      </c>
      <c r="E45" s="12" t="s">
        <v>226</v>
      </c>
      <c r="F45" s="4" t="s">
        <v>114</v>
      </c>
      <c r="G45" s="4" t="s">
        <v>257</v>
      </c>
      <c r="H45" s="4" t="s">
        <v>99</v>
      </c>
      <c r="I45" s="5" t="s">
        <v>671</v>
      </c>
      <c r="J45" s="5" t="s">
        <v>672</v>
      </c>
      <c r="K45" s="5" t="s">
        <v>673</v>
      </c>
      <c r="L45" s="5" t="s">
        <v>674</v>
      </c>
      <c r="M45" s="5" t="s">
        <v>675</v>
      </c>
      <c r="N45" s="5" t="s">
        <v>89</v>
      </c>
      <c r="O45" s="5">
        <v>0.109</v>
      </c>
      <c r="P45" s="5" t="s">
        <v>676</v>
      </c>
      <c r="Q45" s="5" t="s">
        <v>677</v>
      </c>
      <c r="R45" s="25">
        <f t="shared" si="1"/>
        <v>0.109</v>
      </c>
      <c r="S45" s="30" t="s">
        <v>512</v>
      </c>
      <c r="T45" s="30" t="s">
        <v>650</v>
      </c>
      <c r="U45" s="30" t="s">
        <v>678</v>
      </c>
      <c r="V45" s="5" t="s">
        <v>679</v>
      </c>
      <c r="W45" s="28"/>
      <c r="X45" s="29">
        <v>0.0675</v>
      </c>
      <c r="Y45" s="29">
        <v>0</v>
      </c>
      <c r="Z45" s="29">
        <v>1021.0463</v>
      </c>
      <c r="AA45" s="29">
        <v>1.0852</v>
      </c>
      <c r="AB45" s="29">
        <v>43.4314</v>
      </c>
      <c r="AC45" s="29">
        <v>39.9273</v>
      </c>
      <c r="AE45" s="1"/>
      <c r="AF45" s="1"/>
      <c r="AG45" s="1"/>
      <c r="AH45" s="1"/>
      <c r="AI45" s="1"/>
      <c r="AJ45" s="1"/>
      <c r="AK45" s="1"/>
      <c r="AL45" s="1"/>
    </row>
    <row r="46" spans="1:38">
      <c r="A46" s="38">
        <v>43832.8333333333</v>
      </c>
      <c r="B46" s="4" t="s">
        <v>680</v>
      </c>
      <c r="C46" s="4" t="s">
        <v>359</v>
      </c>
      <c r="D46" s="4" t="s">
        <v>681</v>
      </c>
      <c r="E46" s="12" t="s">
        <v>392</v>
      </c>
      <c r="F46" s="4" t="s">
        <v>640</v>
      </c>
      <c r="G46" s="4" t="s">
        <v>682</v>
      </c>
      <c r="H46" s="4" t="s">
        <v>317</v>
      </c>
      <c r="I46" s="5" t="s">
        <v>683</v>
      </c>
      <c r="J46" s="5" t="s">
        <v>684</v>
      </c>
      <c r="K46" s="5" t="s">
        <v>685</v>
      </c>
      <c r="L46" s="5" t="s">
        <v>686</v>
      </c>
      <c r="M46" s="5" t="s">
        <v>354</v>
      </c>
      <c r="N46" s="5" t="s">
        <v>687</v>
      </c>
      <c r="O46" s="5">
        <v>0.142</v>
      </c>
      <c r="P46" s="5" t="s">
        <v>688</v>
      </c>
      <c r="Q46" s="5" t="s">
        <v>689</v>
      </c>
      <c r="R46" s="25">
        <f t="shared" si="1"/>
        <v>0.142</v>
      </c>
      <c r="S46" s="30" t="s">
        <v>402</v>
      </c>
      <c r="T46" s="30" t="s">
        <v>690</v>
      </c>
      <c r="U46" s="30" t="s">
        <v>691</v>
      </c>
      <c r="V46" s="5" t="s">
        <v>692</v>
      </c>
      <c r="W46" s="28"/>
      <c r="X46" s="29">
        <v>0.5397</v>
      </c>
      <c r="Y46" s="29">
        <v>0</v>
      </c>
      <c r="Z46" s="29">
        <v>1021.2583</v>
      </c>
      <c r="AA46" s="29">
        <v>-0.4784</v>
      </c>
      <c r="AB46" s="29">
        <v>49.7033</v>
      </c>
      <c r="AC46" s="29">
        <v>306.455</v>
      </c>
      <c r="AE46" s="1"/>
      <c r="AF46" s="1"/>
      <c r="AG46" s="1"/>
      <c r="AH46" s="1"/>
      <c r="AI46" s="1"/>
      <c r="AJ46" s="1"/>
      <c r="AK46" s="1"/>
      <c r="AL46" s="1"/>
    </row>
    <row r="47" spans="1:38">
      <c r="A47" s="38">
        <v>43832.875</v>
      </c>
      <c r="B47" s="4" t="s">
        <v>693</v>
      </c>
      <c r="C47" s="4" t="s">
        <v>694</v>
      </c>
      <c r="D47" s="4" t="s">
        <v>695</v>
      </c>
      <c r="E47" s="12" t="s">
        <v>242</v>
      </c>
      <c r="F47" s="4" t="s">
        <v>63</v>
      </c>
      <c r="G47" s="4" t="s">
        <v>696</v>
      </c>
      <c r="H47" s="4" t="s">
        <v>68</v>
      </c>
      <c r="I47" s="5" t="s">
        <v>697</v>
      </c>
      <c r="J47" s="5" t="s">
        <v>698</v>
      </c>
      <c r="K47" s="5" t="s">
        <v>699</v>
      </c>
      <c r="L47" s="5" t="s">
        <v>700</v>
      </c>
      <c r="M47" s="5" t="s">
        <v>701</v>
      </c>
      <c r="N47" s="5" t="s">
        <v>171</v>
      </c>
      <c r="O47" s="5">
        <v>0.154</v>
      </c>
      <c r="P47" s="5" t="s">
        <v>702</v>
      </c>
      <c r="Q47" s="5" t="s">
        <v>703</v>
      </c>
      <c r="R47" s="25">
        <f t="shared" si="1"/>
        <v>0.154</v>
      </c>
      <c r="S47" s="30" t="s">
        <v>430</v>
      </c>
      <c r="T47" s="30" t="s">
        <v>704</v>
      </c>
      <c r="U47" s="30" t="s">
        <v>705</v>
      </c>
      <c r="V47" s="5" t="s">
        <v>706</v>
      </c>
      <c r="W47" s="28"/>
      <c r="X47" s="29">
        <v>0.956</v>
      </c>
      <c r="Y47" s="29">
        <v>0</v>
      </c>
      <c r="Z47" s="29">
        <v>1021.7852</v>
      </c>
      <c r="AA47" s="29">
        <v>-1.5795</v>
      </c>
      <c r="AB47" s="29">
        <v>53.9222</v>
      </c>
      <c r="AC47" s="29">
        <v>326.2046</v>
      </c>
      <c r="AE47" s="1"/>
      <c r="AF47" s="1"/>
      <c r="AG47" s="1"/>
      <c r="AH47" s="1"/>
      <c r="AI47" s="1"/>
      <c r="AJ47" s="1"/>
      <c r="AK47" s="1"/>
      <c r="AL47" s="1"/>
    </row>
    <row r="48" spans="1:38">
      <c r="A48" s="38">
        <v>43832.9166666667</v>
      </c>
      <c r="B48" s="4" t="s">
        <v>707</v>
      </c>
      <c r="C48" s="4" t="s">
        <v>434</v>
      </c>
      <c r="D48" s="4" t="s">
        <v>708</v>
      </c>
      <c r="E48" s="12" t="s">
        <v>709</v>
      </c>
      <c r="F48" s="4" t="s">
        <v>63</v>
      </c>
      <c r="G48" s="4" t="s">
        <v>710</v>
      </c>
      <c r="H48" s="4" t="s">
        <v>31</v>
      </c>
      <c r="I48" s="5" t="s">
        <v>711</v>
      </c>
      <c r="J48" s="5" t="s">
        <v>712</v>
      </c>
      <c r="K48" s="5" t="s">
        <v>713</v>
      </c>
      <c r="L48" s="5" t="s">
        <v>714</v>
      </c>
      <c r="M48" s="5" t="s">
        <v>219</v>
      </c>
      <c r="N48" s="5" t="s">
        <v>539</v>
      </c>
      <c r="O48" s="5">
        <v>0.347</v>
      </c>
      <c r="P48" s="5" t="s">
        <v>715</v>
      </c>
      <c r="Q48" s="5" t="s">
        <v>716</v>
      </c>
      <c r="R48" s="25">
        <f t="shared" si="1"/>
        <v>0.347</v>
      </c>
      <c r="S48" s="30" t="s">
        <v>202</v>
      </c>
      <c r="T48" s="30" t="s">
        <v>717</v>
      </c>
      <c r="U48" s="30" t="s">
        <v>718</v>
      </c>
      <c r="V48" s="5" t="s">
        <v>719</v>
      </c>
      <c r="W48" s="28"/>
      <c r="X48" s="29">
        <v>0.9897</v>
      </c>
      <c r="Y48" s="29">
        <v>0</v>
      </c>
      <c r="Z48" s="29">
        <v>1021.6759</v>
      </c>
      <c r="AA48" s="29">
        <v>-1.7407</v>
      </c>
      <c r="AB48" s="29">
        <v>55.4981</v>
      </c>
      <c r="AC48" s="29">
        <v>331.5591</v>
      </c>
      <c r="AE48" s="1"/>
      <c r="AF48" s="1"/>
      <c r="AG48" s="1"/>
      <c r="AH48" s="1"/>
      <c r="AI48" s="1"/>
      <c r="AJ48" s="1"/>
      <c r="AK48" s="1"/>
      <c r="AL48" s="1"/>
    </row>
    <row r="49" spans="1:38">
      <c r="A49" s="38">
        <v>43832.9583333333</v>
      </c>
      <c r="B49" s="4" t="s">
        <v>720</v>
      </c>
      <c r="C49" s="4" t="s">
        <v>375</v>
      </c>
      <c r="D49" s="4" t="s">
        <v>721</v>
      </c>
      <c r="E49" s="12" t="s">
        <v>709</v>
      </c>
      <c r="F49" s="4" t="s">
        <v>722</v>
      </c>
      <c r="G49" s="4" t="s">
        <v>723</v>
      </c>
      <c r="H49" s="4" t="s">
        <v>160</v>
      </c>
      <c r="I49" s="5" t="s">
        <v>724</v>
      </c>
      <c r="J49" s="5" t="s">
        <v>725</v>
      </c>
      <c r="K49" s="5" t="s">
        <v>726</v>
      </c>
      <c r="L49" s="5" t="s">
        <v>727</v>
      </c>
      <c r="M49" s="5" t="s">
        <v>311</v>
      </c>
      <c r="N49" s="5" t="s">
        <v>728</v>
      </c>
      <c r="O49" s="5">
        <v>0.834</v>
      </c>
      <c r="P49" s="5" t="s">
        <v>729</v>
      </c>
      <c r="Q49" s="5" t="s">
        <v>730</v>
      </c>
      <c r="R49" s="25">
        <f t="shared" si="1"/>
        <v>0.834</v>
      </c>
      <c r="S49" s="30" t="s">
        <v>515</v>
      </c>
      <c r="T49" s="30" t="s">
        <v>731</v>
      </c>
      <c r="U49" s="30" t="s">
        <v>732</v>
      </c>
      <c r="V49" s="5" t="s">
        <v>733</v>
      </c>
      <c r="W49" s="28"/>
      <c r="X49" s="29">
        <v>0.9396</v>
      </c>
      <c r="Y49" s="29">
        <v>0</v>
      </c>
      <c r="Z49" s="29">
        <v>1021.4217</v>
      </c>
      <c r="AA49" s="29">
        <v>-2.0867</v>
      </c>
      <c r="AB49" s="29">
        <v>56.4667</v>
      </c>
      <c r="AC49" s="29">
        <v>314.4883</v>
      </c>
      <c r="AE49" s="1"/>
      <c r="AF49" s="1"/>
      <c r="AG49" s="1"/>
      <c r="AH49" s="1"/>
      <c r="AI49" s="1"/>
      <c r="AJ49" s="1"/>
      <c r="AK49" s="1"/>
      <c r="AL49" s="1"/>
    </row>
    <row r="50" spans="1:38">
      <c r="A50" s="38">
        <v>43833</v>
      </c>
      <c r="B50" s="4" t="s">
        <v>734</v>
      </c>
      <c r="C50" s="4" t="s">
        <v>447</v>
      </c>
      <c r="D50" s="4" t="s">
        <v>735</v>
      </c>
      <c r="E50" s="12" t="s">
        <v>81</v>
      </c>
      <c r="F50" s="4" t="s">
        <v>222</v>
      </c>
      <c r="G50" s="4" t="s">
        <v>736</v>
      </c>
      <c r="H50" s="4" t="s">
        <v>160</v>
      </c>
      <c r="I50" s="5" t="s">
        <v>737</v>
      </c>
      <c r="J50" s="5" t="s">
        <v>738</v>
      </c>
      <c r="K50" s="5" t="s">
        <v>739</v>
      </c>
      <c r="L50" s="5" t="s">
        <v>740</v>
      </c>
      <c r="M50" s="5" t="s">
        <v>741</v>
      </c>
      <c r="N50" s="5" t="s">
        <v>742</v>
      </c>
      <c r="O50" s="5">
        <v>0.86</v>
      </c>
      <c r="P50" s="5" t="s">
        <v>743</v>
      </c>
      <c r="Q50" s="5" t="s">
        <v>744</v>
      </c>
      <c r="R50" s="25">
        <f t="shared" si="1"/>
        <v>0.86</v>
      </c>
      <c r="S50" s="30" t="s">
        <v>456</v>
      </c>
      <c r="T50" s="30" t="s">
        <v>745</v>
      </c>
      <c r="U50" s="30" t="s">
        <v>746</v>
      </c>
      <c r="V50" s="5" t="s">
        <v>747</v>
      </c>
      <c r="W50" s="28"/>
      <c r="X50" s="29">
        <v>0.6228</v>
      </c>
      <c r="Y50" s="29">
        <v>0</v>
      </c>
      <c r="Z50" s="29">
        <v>1021.1408</v>
      </c>
      <c r="AA50" s="29">
        <v>-2.3721</v>
      </c>
      <c r="AB50" s="29">
        <v>56.7924</v>
      </c>
      <c r="AC50" s="29">
        <v>252.2083</v>
      </c>
      <c r="AE50" s="1"/>
      <c r="AF50" s="1"/>
      <c r="AG50" s="1"/>
      <c r="AH50" s="1"/>
      <c r="AI50" s="1"/>
      <c r="AJ50" s="1"/>
      <c r="AK50" s="1"/>
      <c r="AL50" s="1"/>
    </row>
    <row r="51" spans="1:38">
      <c r="A51" s="38">
        <v>43833.0416666667</v>
      </c>
      <c r="B51" s="4" t="s">
        <v>748</v>
      </c>
      <c r="C51" s="4" t="s">
        <v>749</v>
      </c>
      <c r="D51" s="4" t="s">
        <v>750</v>
      </c>
      <c r="E51" s="12" t="s">
        <v>161</v>
      </c>
      <c r="F51" s="4" t="s">
        <v>300</v>
      </c>
      <c r="G51" s="4" t="s">
        <v>751</v>
      </c>
      <c r="H51" s="4" t="s">
        <v>68</v>
      </c>
      <c r="I51" s="5" t="s">
        <v>752</v>
      </c>
      <c r="J51" s="5" t="s">
        <v>753</v>
      </c>
      <c r="K51" s="5" t="s">
        <v>754</v>
      </c>
      <c r="L51" s="5" t="s">
        <v>755</v>
      </c>
      <c r="M51" s="5" t="s">
        <v>756</v>
      </c>
      <c r="N51" s="5" t="s">
        <v>251</v>
      </c>
      <c r="O51" s="5">
        <v>0.707</v>
      </c>
      <c r="P51" s="5" t="s">
        <v>757</v>
      </c>
      <c r="Q51" s="5" t="s">
        <v>329</v>
      </c>
      <c r="R51" s="25">
        <f t="shared" si="1"/>
        <v>0.707</v>
      </c>
      <c r="S51" s="30" t="s">
        <v>251</v>
      </c>
      <c r="T51" s="30" t="s">
        <v>758</v>
      </c>
      <c r="U51" s="30" t="s">
        <v>759</v>
      </c>
      <c r="V51" s="5" t="s">
        <v>760</v>
      </c>
      <c r="W51" s="28"/>
      <c r="X51" s="29">
        <v>1.1259</v>
      </c>
      <c r="Y51" s="29">
        <v>0</v>
      </c>
      <c r="Z51" s="29">
        <v>1020.3888</v>
      </c>
      <c r="AA51" s="29">
        <v>-2.3852</v>
      </c>
      <c r="AB51" s="29">
        <v>56.8204</v>
      </c>
      <c r="AC51" s="29">
        <v>343.2776</v>
      </c>
      <c r="AE51" s="1"/>
      <c r="AF51" s="1"/>
      <c r="AG51" s="1"/>
      <c r="AH51" s="1"/>
      <c r="AI51" s="1"/>
      <c r="AJ51" s="1"/>
      <c r="AK51" s="1"/>
      <c r="AL51" s="1"/>
    </row>
    <row r="52" spans="1:38">
      <c r="A52" s="38">
        <v>43833.0833333333</v>
      </c>
      <c r="B52" s="4" t="s">
        <v>761</v>
      </c>
      <c r="C52" s="4" t="s">
        <v>762</v>
      </c>
      <c r="D52" s="4" t="s">
        <v>763</v>
      </c>
      <c r="E52" s="12" t="s">
        <v>764</v>
      </c>
      <c r="F52" s="4" t="s">
        <v>222</v>
      </c>
      <c r="G52" s="4" t="s">
        <v>765</v>
      </c>
      <c r="H52" s="4" t="s">
        <v>68</v>
      </c>
      <c r="I52" s="5" t="s">
        <v>766</v>
      </c>
      <c r="J52" s="5" t="s">
        <v>767</v>
      </c>
      <c r="K52" s="5" t="s">
        <v>768</v>
      </c>
      <c r="L52" s="5" t="s">
        <v>769</v>
      </c>
      <c r="M52" s="5" t="s">
        <v>770</v>
      </c>
      <c r="N52" s="5" t="s">
        <v>414</v>
      </c>
      <c r="O52" s="5">
        <v>0.663</v>
      </c>
      <c r="P52" s="5" t="s">
        <v>771</v>
      </c>
      <c r="Q52" s="5" t="s">
        <v>772</v>
      </c>
      <c r="R52" s="25">
        <f t="shared" si="1"/>
        <v>0.663</v>
      </c>
      <c r="S52" s="30" t="s">
        <v>512</v>
      </c>
      <c r="T52" s="30" t="s">
        <v>252</v>
      </c>
      <c r="U52" s="30" t="s">
        <v>773</v>
      </c>
      <c r="V52" s="5" t="s">
        <v>774</v>
      </c>
      <c r="W52" s="28"/>
      <c r="X52" s="29">
        <v>0.73</v>
      </c>
      <c r="Y52" s="29">
        <v>0</v>
      </c>
      <c r="Z52" s="29">
        <v>1020.4566</v>
      </c>
      <c r="AA52" s="29">
        <v>-2.8701</v>
      </c>
      <c r="AB52" s="29">
        <v>58.0417</v>
      </c>
      <c r="AC52" s="29">
        <v>236.2703</v>
      </c>
      <c r="AE52" s="1"/>
      <c r="AF52" s="1"/>
      <c r="AG52" s="1"/>
      <c r="AH52" s="1"/>
      <c r="AI52" s="1"/>
      <c r="AJ52" s="1"/>
      <c r="AK52" s="1"/>
      <c r="AL52" s="1"/>
    </row>
    <row r="53" spans="1:38">
      <c r="A53" s="38">
        <v>43833.125</v>
      </c>
      <c r="B53" s="4" t="s">
        <v>775</v>
      </c>
      <c r="C53" s="4" t="s">
        <v>776</v>
      </c>
      <c r="D53" s="4" t="s">
        <v>777</v>
      </c>
      <c r="E53" s="12" t="s">
        <v>547</v>
      </c>
      <c r="F53" s="4" t="s">
        <v>778</v>
      </c>
      <c r="G53" s="4" t="s">
        <v>779</v>
      </c>
      <c r="H53" s="4" t="s">
        <v>317</v>
      </c>
      <c r="I53" s="5" t="s">
        <v>780</v>
      </c>
      <c r="J53" s="5" t="s">
        <v>781</v>
      </c>
      <c r="K53" s="5" t="s">
        <v>782</v>
      </c>
      <c r="L53" s="5" t="s">
        <v>783</v>
      </c>
      <c r="M53" s="5" t="s">
        <v>784</v>
      </c>
      <c r="N53" s="5" t="s">
        <v>555</v>
      </c>
      <c r="O53" s="5">
        <v>0.537</v>
      </c>
      <c r="P53" s="5" t="s">
        <v>785</v>
      </c>
      <c r="Q53" s="5" t="s">
        <v>677</v>
      </c>
      <c r="R53" s="25">
        <f t="shared" si="1"/>
        <v>0.537</v>
      </c>
      <c r="S53" s="30" t="s">
        <v>108</v>
      </c>
      <c r="T53" s="30" t="s">
        <v>786</v>
      </c>
      <c r="U53" s="30" t="s">
        <v>787</v>
      </c>
      <c r="V53" s="5" t="s">
        <v>788</v>
      </c>
      <c r="W53" s="28"/>
      <c r="X53" s="29">
        <v>0.4336</v>
      </c>
      <c r="Y53" s="29">
        <v>0</v>
      </c>
      <c r="Z53" s="29">
        <v>1020.3408</v>
      </c>
      <c r="AA53" s="29">
        <v>-2.7833</v>
      </c>
      <c r="AB53" s="29">
        <v>58.2538</v>
      </c>
      <c r="AC53" s="29">
        <v>332.3427</v>
      </c>
      <c r="AE53" s="1"/>
      <c r="AF53" s="1"/>
      <c r="AG53" s="1"/>
      <c r="AH53" s="1"/>
      <c r="AI53" s="1"/>
      <c r="AJ53" s="1"/>
      <c r="AK53" s="1"/>
      <c r="AL53" s="1"/>
    </row>
    <row r="54" spans="1:38">
      <c r="A54" s="38">
        <v>43833.1666666667</v>
      </c>
      <c r="B54" s="4" t="s">
        <v>789</v>
      </c>
      <c r="C54" s="4" t="s">
        <v>680</v>
      </c>
      <c r="D54" s="4" t="s">
        <v>790</v>
      </c>
      <c r="E54" s="12" t="s">
        <v>223</v>
      </c>
      <c r="F54" s="4" t="s">
        <v>116</v>
      </c>
      <c r="G54" s="4" t="s">
        <v>791</v>
      </c>
      <c r="H54" s="4" t="s">
        <v>317</v>
      </c>
      <c r="I54" s="5" t="s">
        <v>792</v>
      </c>
      <c r="J54" s="5" t="s">
        <v>793</v>
      </c>
      <c r="K54" s="5" t="s">
        <v>794</v>
      </c>
      <c r="L54" s="5" t="s">
        <v>795</v>
      </c>
      <c r="M54" s="5" t="s">
        <v>117</v>
      </c>
      <c r="N54" s="5" t="s">
        <v>796</v>
      </c>
      <c r="O54" s="5">
        <v>0.779</v>
      </c>
      <c r="P54" s="5" t="s">
        <v>797</v>
      </c>
      <c r="Q54" s="5" t="s">
        <v>798</v>
      </c>
      <c r="R54" s="25">
        <f t="shared" si="1"/>
        <v>0.779</v>
      </c>
      <c r="S54" s="30" t="s">
        <v>595</v>
      </c>
      <c r="T54" s="30" t="s">
        <v>799</v>
      </c>
      <c r="U54" s="30" t="s">
        <v>800</v>
      </c>
      <c r="V54" s="5" t="s">
        <v>801</v>
      </c>
      <c r="W54" s="28"/>
      <c r="X54" s="29">
        <v>0.9442</v>
      </c>
      <c r="Y54" s="29">
        <v>0</v>
      </c>
      <c r="Z54" s="29">
        <v>1020.4649</v>
      </c>
      <c r="AA54" s="29">
        <v>-3.3611</v>
      </c>
      <c r="AB54" s="29">
        <v>61.2592</v>
      </c>
      <c r="AC54" s="29">
        <v>344.5181</v>
      </c>
      <c r="AE54" s="1"/>
      <c r="AF54" s="1"/>
      <c r="AG54" s="1"/>
      <c r="AH54" s="1"/>
      <c r="AI54" s="1"/>
      <c r="AJ54" s="1"/>
      <c r="AK54" s="1"/>
      <c r="AL54" s="1"/>
    </row>
    <row r="55" spans="1:38">
      <c r="A55" s="38">
        <v>43833.2083333333</v>
      </c>
      <c r="B55" s="4" t="s">
        <v>802</v>
      </c>
      <c r="C55" s="4" t="s">
        <v>803</v>
      </c>
      <c r="D55" s="4" t="s">
        <v>720</v>
      </c>
      <c r="E55" s="12" t="s">
        <v>208</v>
      </c>
      <c r="F55" s="4" t="s">
        <v>407</v>
      </c>
      <c r="G55" s="4" t="s">
        <v>804</v>
      </c>
      <c r="H55" s="4" t="s">
        <v>317</v>
      </c>
      <c r="I55" s="5" t="s">
        <v>805</v>
      </c>
      <c r="J55" s="5" t="s">
        <v>806</v>
      </c>
      <c r="K55" s="5" t="s">
        <v>807</v>
      </c>
      <c r="L55" s="5" t="s">
        <v>808</v>
      </c>
      <c r="M55" s="5" t="s">
        <v>809</v>
      </c>
      <c r="N55" s="5" t="s">
        <v>486</v>
      </c>
      <c r="O55" s="5">
        <v>0.714</v>
      </c>
      <c r="P55" s="5" t="s">
        <v>810</v>
      </c>
      <c r="Q55" s="5" t="s">
        <v>811</v>
      </c>
      <c r="R55" s="25">
        <f t="shared" si="1"/>
        <v>0.714</v>
      </c>
      <c r="S55" s="30" t="s">
        <v>125</v>
      </c>
      <c r="T55" s="30" t="s">
        <v>235</v>
      </c>
      <c r="U55" s="30" t="s">
        <v>812</v>
      </c>
      <c r="V55" s="5" t="s">
        <v>813</v>
      </c>
      <c r="W55" s="28"/>
      <c r="X55" s="29">
        <v>1.0484</v>
      </c>
      <c r="Y55" s="29">
        <v>0</v>
      </c>
      <c r="Z55" s="29">
        <v>1020.3866</v>
      </c>
      <c r="AA55" s="29">
        <v>-3.5334</v>
      </c>
      <c r="AB55" s="29">
        <v>63.5416</v>
      </c>
      <c r="AC55" s="29">
        <v>332.5241</v>
      </c>
      <c r="AE55" s="1"/>
      <c r="AF55" s="1"/>
      <c r="AG55" s="1"/>
      <c r="AH55" s="1"/>
      <c r="AI55" s="1"/>
      <c r="AJ55" s="1"/>
      <c r="AK55" s="1"/>
      <c r="AL55" s="1"/>
    </row>
    <row r="56" spans="1:38">
      <c r="A56" s="38">
        <v>43833.25</v>
      </c>
      <c r="B56" s="4" t="s">
        <v>693</v>
      </c>
      <c r="C56" s="4" t="s">
        <v>694</v>
      </c>
      <c r="D56" s="4" t="s">
        <v>814</v>
      </c>
      <c r="E56" s="12" t="s">
        <v>344</v>
      </c>
      <c r="F56" s="4" t="s">
        <v>407</v>
      </c>
      <c r="G56" s="4" t="s">
        <v>815</v>
      </c>
      <c r="H56" s="4" t="s">
        <v>317</v>
      </c>
      <c r="I56" s="5" t="s">
        <v>816</v>
      </c>
      <c r="J56" s="5" t="s">
        <v>817</v>
      </c>
      <c r="K56" s="5" t="s">
        <v>818</v>
      </c>
      <c r="L56" s="5" t="s">
        <v>819</v>
      </c>
      <c r="M56" s="5" t="s">
        <v>820</v>
      </c>
      <c r="N56" s="5" t="s">
        <v>198</v>
      </c>
      <c r="O56" s="5">
        <v>0.667</v>
      </c>
      <c r="P56" s="5" t="s">
        <v>174</v>
      </c>
      <c r="Q56" s="5" t="s">
        <v>821</v>
      </c>
      <c r="R56" s="25">
        <f t="shared" si="1"/>
        <v>0.667</v>
      </c>
      <c r="S56" s="30" t="s">
        <v>251</v>
      </c>
      <c r="T56" s="30" t="s">
        <v>822</v>
      </c>
      <c r="U56" s="30" t="s">
        <v>823</v>
      </c>
      <c r="V56" s="5" t="s">
        <v>824</v>
      </c>
      <c r="W56" s="28"/>
      <c r="X56" s="29">
        <v>0.8067</v>
      </c>
      <c r="Y56" s="29">
        <v>0</v>
      </c>
      <c r="Z56" s="29">
        <v>1020.5944</v>
      </c>
      <c r="AA56" s="29">
        <v>-3.2927</v>
      </c>
      <c r="AB56" s="29">
        <v>62.7148</v>
      </c>
      <c r="AC56" s="29">
        <v>287.0887</v>
      </c>
      <c r="AE56" s="1"/>
      <c r="AF56" s="1"/>
      <c r="AG56" s="1"/>
      <c r="AH56" s="1"/>
      <c r="AI56" s="1"/>
      <c r="AJ56" s="1"/>
      <c r="AK56" s="1"/>
      <c r="AL56" s="1"/>
    </row>
    <row r="57" spans="1:38">
      <c r="A57" s="38">
        <v>43833.2916666667</v>
      </c>
      <c r="B57" s="4" t="s">
        <v>462</v>
      </c>
      <c r="C57" s="4" t="s">
        <v>463</v>
      </c>
      <c r="D57" s="4" t="s">
        <v>391</v>
      </c>
      <c r="E57" s="12" t="s">
        <v>344</v>
      </c>
      <c r="F57" s="4" t="s">
        <v>192</v>
      </c>
      <c r="G57" s="4" t="s">
        <v>825</v>
      </c>
      <c r="H57" s="4" t="s">
        <v>317</v>
      </c>
      <c r="I57" s="5" t="s">
        <v>826</v>
      </c>
      <c r="J57" s="5" t="s">
        <v>827</v>
      </c>
      <c r="K57" s="5" t="s">
        <v>828</v>
      </c>
      <c r="L57" s="5" t="s">
        <v>829</v>
      </c>
      <c r="M57" s="5" t="s">
        <v>830</v>
      </c>
      <c r="N57" s="5" t="s">
        <v>831</v>
      </c>
      <c r="O57" s="5">
        <v>0.741</v>
      </c>
      <c r="P57" s="5" t="s">
        <v>832</v>
      </c>
      <c r="Q57" s="5" t="s">
        <v>833</v>
      </c>
      <c r="R57" s="25">
        <f t="shared" si="1"/>
        <v>0.741</v>
      </c>
      <c r="S57" s="30" t="s">
        <v>267</v>
      </c>
      <c r="T57" s="30" t="s">
        <v>834</v>
      </c>
      <c r="U57" s="30" t="s">
        <v>835</v>
      </c>
      <c r="V57" s="5" t="s">
        <v>836</v>
      </c>
      <c r="W57" s="28"/>
      <c r="X57" s="29">
        <v>0.4789</v>
      </c>
      <c r="Y57" s="29">
        <v>0</v>
      </c>
      <c r="Z57" s="29">
        <v>1020.9316</v>
      </c>
      <c r="AA57" s="29">
        <v>-2.9741</v>
      </c>
      <c r="AB57" s="29">
        <v>62.25</v>
      </c>
      <c r="AC57" s="29">
        <v>327.0479</v>
      </c>
      <c r="AE57" s="1"/>
      <c r="AF57" s="1"/>
      <c r="AG57" s="1"/>
      <c r="AH57" s="1"/>
      <c r="AI57" s="1"/>
      <c r="AJ57" s="1"/>
      <c r="AK57" s="1"/>
      <c r="AL57" s="1"/>
    </row>
    <row r="58" spans="1:38">
      <c r="A58" s="38">
        <v>43833.3333333333</v>
      </c>
      <c r="B58" s="4" t="s">
        <v>837</v>
      </c>
      <c r="C58" s="4" t="s">
        <v>572</v>
      </c>
      <c r="D58" s="4" t="s">
        <v>838</v>
      </c>
      <c r="E58" s="12" t="s">
        <v>208</v>
      </c>
      <c r="F58" s="4" t="s">
        <v>66</v>
      </c>
      <c r="G58" s="4" t="s">
        <v>839</v>
      </c>
      <c r="H58" s="4" t="s">
        <v>317</v>
      </c>
      <c r="I58" s="5" t="s">
        <v>840</v>
      </c>
      <c r="J58" s="5" t="s">
        <v>841</v>
      </c>
      <c r="K58" s="5" t="s">
        <v>842</v>
      </c>
      <c r="L58" s="5" t="s">
        <v>843</v>
      </c>
      <c r="M58" s="5" t="s">
        <v>844</v>
      </c>
      <c r="N58" s="5" t="s">
        <v>845</v>
      </c>
      <c r="O58" s="5">
        <v>0.813</v>
      </c>
      <c r="P58" s="5" t="s">
        <v>846</v>
      </c>
      <c r="Q58" s="5" t="s">
        <v>847</v>
      </c>
      <c r="R58" s="25">
        <f t="shared" si="1"/>
        <v>0.813</v>
      </c>
      <c r="S58" s="30" t="s">
        <v>831</v>
      </c>
      <c r="T58" s="30" t="s">
        <v>354</v>
      </c>
      <c r="U58" s="30" t="s">
        <v>848</v>
      </c>
      <c r="V58" s="5" t="s">
        <v>849</v>
      </c>
      <c r="W58" s="28"/>
      <c r="X58" s="29">
        <v>0.5267</v>
      </c>
      <c r="Y58" s="29">
        <v>0</v>
      </c>
      <c r="Z58" s="29">
        <v>1020.8147</v>
      </c>
      <c r="AA58" s="29">
        <v>-2.361</v>
      </c>
      <c r="AB58" s="29">
        <v>61.8741</v>
      </c>
      <c r="AC58" s="29">
        <v>246.0294</v>
      </c>
      <c r="AE58" s="1"/>
      <c r="AF58" s="1"/>
      <c r="AG58" s="1"/>
      <c r="AH58" s="1"/>
      <c r="AI58" s="1"/>
      <c r="AJ58" s="1"/>
      <c r="AK58" s="1"/>
      <c r="AL58" s="1"/>
    </row>
    <row r="59" spans="1:38">
      <c r="A59" s="38">
        <v>43833.375</v>
      </c>
      <c r="B59" s="4" t="s">
        <v>462</v>
      </c>
      <c r="C59" s="4" t="s">
        <v>463</v>
      </c>
      <c r="D59" s="4" t="s">
        <v>850</v>
      </c>
      <c r="E59" s="12" t="s">
        <v>392</v>
      </c>
      <c r="F59" s="4" t="s">
        <v>209</v>
      </c>
      <c r="G59" s="4" t="s">
        <v>757</v>
      </c>
      <c r="H59" s="4" t="s">
        <v>317</v>
      </c>
      <c r="I59" s="5" t="s">
        <v>851</v>
      </c>
      <c r="J59" s="5" t="s">
        <v>852</v>
      </c>
      <c r="K59" s="5" t="s">
        <v>853</v>
      </c>
      <c r="L59" s="5" t="s">
        <v>854</v>
      </c>
      <c r="M59" s="5" t="s">
        <v>855</v>
      </c>
      <c r="N59" s="5" t="s">
        <v>108</v>
      </c>
      <c r="O59" s="5">
        <v>0.933</v>
      </c>
      <c r="P59" s="5" t="s">
        <v>856</v>
      </c>
      <c r="Q59" s="5" t="s">
        <v>857</v>
      </c>
      <c r="R59" s="25">
        <f t="shared" si="1"/>
        <v>0.933</v>
      </c>
      <c r="S59" s="30" t="s">
        <v>402</v>
      </c>
      <c r="T59" s="30" t="s">
        <v>307</v>
      </c>
      <c r="U59" s="30" t="s">
        <v>858</v>
      </c>
      <c r="V59" s="5" t="s">
        <v>859</v>
      </c>
      <c r="W59" s="28"/>
      <c r="X59" s="29">
        <v>0.595</v>
      </c>
      <c r="Y59" s="29">
        <v>0</v>
      </c>
      <c r="Z59" s="29">
        <v>1021.0241</v>
      </c>
      <c r="AA59" s="29">
        <v>-1.2945</v>
      </c>
      <c r="AB59" s="29">
        <v>61.0517</v>
      </c>
      <c r="AC59" s="29">
        <v>298.7567</v>
      </c>
      <c r="AE59" s="1"/>
      <c r="AF59" s="1"/>
      <c r="AG59" s="1"/>
      <c r="AH59" s="1"/>
      <c r="AI59" s="1"/>
      <c r="AJ59" s="1"/>
      <c r="AK59" s="1"/>
      <c r="AL59" s="1"/>
    </row>
    <row r="60" spans="1:38">
      <c r="A60" s="38">
        <v>43833.4166666667</v>
      </c>
      <c r="B60" s="4" t="s">
        <v>860</v>
      </c>
      <c r="C60" s="4" t="s">
        <v>861</v>
      </c>
      <c r="D60" s="4" t="s">
        <v>464</v>
      </c>
      <c r="E60" s="12" t="s">
        <v>242</v>
      </c>
      <c r="F60" s="4" t="s">
        <v>269</v>
      </c>
      <c r="G60" s="4" t="s">
        <v>862</v>
      </c>
      <c r="H60" s="4" t="s">
        <v>317</v>
      </c>
      <c r="I60" s="5" t="s">
        <v>863</v>
      </c>
      <c r="J60" s="5" t="s">
        <v>864</v>
      </c>
      <c r="K60" s="5" t="s">
        <v>865</v>
      </c>
      <c r="L60" s="5" t="s">
        <v>866</v>
      </c>
      <c r="M60" s="5" t="s">
        <v>867</v>
      </c>
      <c r="N60" s="5" t="s">
        <v>498</v>
      </c>
      <c r="O60" s="5">
        <v>1.119</v>
      </c>
      <c r="P60" s="5" t="s">
        <v>868</v>
      </c>
      <c r="Q60" s="5" t="s">
        <v>869</v>
      </c>
      <c r="R60" s="25">
        <f t="shared" si="1"/>
        <v>1.119</v>
      </c>
      <c r="S60" s="30" t="s">
        <v>595</v>
      </c>
      <c r="T60" s="30" t="s">
        <v>870</v>
      </c>
      <c r="U60" s="30" t="s">
        <v>871</v>
      </c>
      <c r="V60" s="5" t="s">
        <v>872</v>
      </c>
      <c r="W60" s="28"/>
      <c r="X60" s="29">
        <v>0.6313</v>
      </c>
      <c r="Y60" s="29">
        <v>0</v>
      </c>
      <c r="Z60" s="29">
        <v>1021.4316</v>
      </c>
      <c r="AA60" s="29">
        <v>0.6019</v>
      </c>
      <c r="AB60" s="29">
        <v>57.4853</v>
      </c>
      <c r="AC60" s="29">
        <v>259.067</v>
      </c>
      <c r="AE60" s="1"/>
      <c r="AF60" s="1"/>
      <c r="AG60" s="1"/>
      <c r="AH60" s="1"/>
      <c r="AI60" s="1"/>
      <c r="AJ60" s="1"/>
      <c r="AK60" s="1"/>
      <c r="AL60" s="1"/>
    </row>
    <row r="61" spans="1:38">
      <c r="A61" s="38">
        <v>43833.4583333333</v>
      </c>
      <c r="B61" s="4" t="s">
        <v>838</v>
      </c>
      <c r="C61" s="4" t="s">
        <v>531</v>
      </c>
      <c r="D61" s="4" t="s">
        <v>873</v>
      </c>
      <c r="E61" s="12" t="s">
        <v>269</v>
      </c>
      <c r="F61" s="4" t="s">
        <v>269</v>
      </c>
      <c r="G61" s="4" t="s">
        <v>269</v>
      </c>
      <c r="H61" s="4" t="s">
        <v>874</v>
      </c>
      <c r="I61" s="5" t="s">
        <v>875</v>
      </c>
      <c r="J61" s="5" t="s">
        <v>876</v>
      </c>
      <c r="K61" s="5" t="s">
        <v>877</v>
      </c>
      <c r="L61" s="5" t="s">
        <v>878</v>
      </c>
      <c r="M61" s="5" t="s">
        <v>879</v>
      </c>
      <c r="N61" s="5" t="s">
        <v>880</v>
      </c>
      <c r="O61" s="5">
        <v>1.144</v>
      </c>
      <c r="P61" s="5" t="s">
        <v>881</v>
      </c>
      <c r="Q61" s="5" t="s">
        <v>882</v>
      </c>
      <c r="R61" s="25">
        <f t="shared" si="1"/>
        <v>1.144</v>
      </c>
      <c r="S61" s="30" t="s">
        <v>483</v>
      </c>
      <c r="T61" s="30" t="s">
        <v>351</v>
      </c>
      <c r="U61" s="30" t="s">
        <v>883</v>
      </c>
      <c r="V61" s="5" t="s">
        <v>884</v>
      </c>
      <c r="W61" s="28"/>
      <c r="X61" s="29">
        <v>0.5472</v>
      </c>
      <c r="Y61" s="29">
        <v>0</v>
      </c>
      <c r="Z61" s="29">
        <v>1020.5215</v>
      </c>
      <c r="AA61" s="29">
        <v>3.7416</v>
      </c>
      <c r="AB61" s="29">
        <v>43.3467</v>
      </c>
      <c r="AC61" s="29">
        <v>228.5442</v>
      </c>
      <c r="AE61" s="1"/>
      <c r="AF61" s="1"/>
      <c r="AG61" s="1"/>
      <c r="AH61" s="1"/>
      <c r="AI61" s="1"/>
      <c r="AJ61" s="1"/>
      <c r="AK61" s="1"/>
      <c r="AL61" s="1"/>
    </row>
    <row r="62" spans="1:38">
      <c r="A62" s="38">
        <v>43833.5</v>
      </c>
      <c r="B62" s="4" t="s">
        <v>269</v>
      </c>
      <c r="C62" s="4" t="s">
        <v>269</v>
      </c>
      <c r="D62" s="4" t="s">
        <v>269</v>
      </c>
      <c r="E62" s="12" t="s">
        <v>269</v>
      </c>
      <c r="F62" s="4" t="s">
        <v>269</v>
      </c>
      <c r="G62" s="4" t="s">
        <v>269</v>
      </c>
      <c r="H62" s="4" t="s">
        <v>269</v>
      </c>
      <c r="I62" s="5" t="s">
        <v>885</v>
      </c>
      <c r="J62" s="5" t="s">
        <v>886</v>
      </c>
      <c r="K62" s="5" t="s">
        <v>887</v>
      </c>
      <c r="L62" s="5" t="s">
        <v>888</v>
      </c>
      <c r="M62" s="5" t="s">
        <v>889</v>
      </c>
      <c r="N62" s="5" t="s">
        <v>890</v>
      </c>
      <c r="O62" s="5">
        <v>1.249</v>
      </c>
      <c r="P62" s="5" t="s">
        <v>891</v>
      </c>
      <c r="Q62" s="5" t="s">
        <v>892</v>
      </c>
      <c r="R62" s="25">
        <f t="shared" si="1"/>
        <v>1.249</v>
      </c>
      <c r="S62" s="30" t="s">
        <v>338</v>
      </c>
      <c r="T62" s="30" t="s">
        <v>893</v>
      </c>
      <c r="U62" s="30" t="s">
        <v>894</v>
      </c>
      <c r="V62" s="5" t="s">
        <v>895</v>
      </c>
      <c r="W62" s="28"/>
      <c r="X62" s="29">
        <v>0.9941</v>
      </c>
      <c r="Y62" s="29">
        <v>0</v>
      </c>
      <c r="Z62" s="29">
        <v>1019.5242</v>
      </c>
      <c r="AA62" s="29">
        <v>5.6648</v>
      </c>
      <c r="AB62" s="29">
        <v>41.4852</v>
      </c>
      <c r="AC62" s="29">
        <v>179.8144</v>
      </c>
      <c r="AE62" s="1"/>
      <c r="AF62" s="1"/>
      <c r="AG62" s="1"/>
      <c r="AH62" s="1"/>
      <c r="AI62" s="1"/>
      <c r="AJ62" s="1"/>
      <c r="AK62" s="1"/>
      <c r="AL62" s="1"/>
    </row>
    <row r="63" spans="1:38">
      <c r="A63" s="38">
        <v>43833.5416666667</v>
      </c>
      <c r="B63" s="4" t="s">
        <v>258</v>
      </c>
      <c r="C63" s="4" t="s">
        <v>269</v>
      </c>
      <c r="D63" s="4" t="s">
        <v>269</v>
      </c>
      <c r="E63" s="12" t="s">
        <v>32</v>
      </c>
      <c r="F63" s="4" t="s">
        <v>722</v>
      </c>
      <c r="G63" s="4" t="s">
        <v>896</v>
      </c>
      <c r="H63" s="4" t="s">
        <v>269</v>
      </c>
      <c r="I63" s="5" t="s">
        <v>897</v>
      </c>
      <c r="J63" s="5" t="s">
        <v>898</v>
      </c>
      <c r="K63" s="5" t="s">
        <v>899</v>
      </c>
      <c r="L63" s="5" t="s">
        <v>900</v>
      </c>
      <c r="M63" s="5" t="s">
        <v>784</v>
      </c>
      <c r="N63" s="5" t="s">
        <v>901</v>
      </c>
      <c r="O63" s="5">
        <v>1.264</v>
      </c>
      <c r="P63" s="5" t="s">
        <v>902</v>
      </c>
      <c r="Q63" s="5" t="s">
        <v>903</v>
      </c>
      <c r="R63" s="25">
        <f t="shared" si="1"/>
        <v>1.264</v>
      </c>
      <c r="S63" s="30" t="s">
        <v>904</v>
      </c>
      <c r="T63" s="30" t="s">
        <v>905</v>
      </c>
      <c r="U63" s="30" t="s">
        <v>906</v>
      </c>
      <c r="V63" s="5" t="s">
        <v>907</v>
      </c>
      <c r="W63" s="28"/>
      <c r="X63" s="29">
        <v>1.517</v>
      </c>
      <c r="Y63" s="29">
        <v>0</v>
      </c>
      <c r="Z63" s="29">
        <v>1019</v>
      </c>
      <c r="AA63" s="29">
        <v>6.15</v>
      </c>
      <c r="AB63" s="29">
        <v>40.0832</v>
      </c>
      <c r="AC63" s="29">
        <v>166.1775</v>
      </c>
      <c r="AE63" s="1"/>
      <c r="AF63" s="1"/>
      <c r="AG63" s="1"/>
      <c r="AH63" s="1"/>
      <c r="AI63" s="1"/>
      <c r="AJ63" s="1"/>
      <c r="AK63" s="1"/>
      <c r="AL63" s="1"/>
    </row>
    <row r="64" spans="1:38">
      <c r="A64" s="38">
        <v>43833.5833333333</v>
      </c>
      <c r="B64" s="4" t="s">
        <v>29</v>
      </c>
      <c r="C64" s="4" t="s">
        <v>269</v>
      </c>
      <c r="D64" s="4" t="s">
        <v>269</v>
      </c>
      <c r="E64" s="12" t="s">
        <v>764</v>
      </c>
      <c r="F64" s="4" t="s">
        <v>640</v>
      </c>
      <c r="G64" s="4" t="s">
        <v>723</v>
      </c>
      <c r="H64" s="4" t="s">
        <v>242</v>
      </c>
      <c r="I64" s="5" t="s">
        <v>908</v>
      </c>
      <c r="J64" s="5" t="s">
        <v>909</v>
      </c>
      <c r="K64" s="5" t="s">
        <v>910</v>
      </c>
      <c r="L64" s="5" t="s">
        <v>911</v>
      </c>
      <c r="M64" s="5" t="s">
        <v>912</v>
      </c>
      <c r="N64" s="5" t="s">
        <v>913</v>
      </c>
      <c r="O64" s="5">
        <v>1.131</v>
      </c>
      <c r="P64" s="5" t="s">
        <v>914</v>
      </c>
      <c r="Q64" s="5" t="s">
        <v>309</v>
      </c>
      <c r="R64" s="25">
        <f t="shared" si="1"/>
        <v>1.131</v>
      </c>
      <c r="S64" s="30" t="s">
        <v>515</v>
      </c>
      <c r="T64" s="30" t="s">
        <v>915</v>
      </c>
      <c r="U64" s="30" t="s">
        <v>916</v>
      </c>
      <c r="V64" s="5" t="s">
        <v>540</v>
      </c>
      <c r="W64" s="28"/>
      <c r="X64" s="29">
        <v>2.0409</v>
      </c>
      <c r="Y64" s="29">
        <v>0</v>
      </c>
      <c r="Z64" s="29">
        <v>1018.2111</v>
      </c>
      <c r="AA64" s="29">
        <v>6.1464</v>
      </c>
      <c r="AB64" s="29">
        <v>39.8592</v>
      </c>
      <c r="AC64" s="29">
        <v>145.0782</v>
      </c>
      <c r="AE64" s="1"/>
      <c r="AF64" s="1"/>
      <c r="AG64" s="1"/>
      <c r="AH64" s="1"/>
      <c r="AI64" s="1"/>
      <c r="AJ64" s="1"/>
      <c r="AK64" s="1"/>
      <c r="AL64" s="1"/>
    </row>
    <row r="65" spans="1:38">
      <c r="A65" s="38">
        <v>43833.625</v>
      </c>
      <c r="B65" s="4" t="s">
        <v>917</v>
      </c>
      <c r="C65" s="4" t="s">
        <v>918</v>
      </c>
      <c r="D65" s="4" t="s">
        <v>917</v>
      </c>
      <c r="E65" s="12" t="s">
        <v>223</v>
      </c>
      <c r="F65" s="4" t="s">
        <v>129</v>
      </c>
      <c r="G65" s="4" t="s">
        <v>919</v>
      </c>
      <c r="H65" s="4" t="s">
        <v>573</v>
      </c>
      <c r="I65" s="5" t="s">
        <v>920</v>
      </c>
      <c r="J65" s="5" t="s">
        <v>921</v>
      </c>
      <c r="K65" s="5" t="s">
        <v>922</v>
      </c>
      <c r="L65" s="5" t="s">
        <v>923</v>
      </c>
      <c r="M65" s="5" t="s">
        <v>924</v>
      </c>
      <c r="N65" s="5" t="s">
        <v>539</v>
      </c>
      <c r="O65" s="5">
        <v>1.102</v>
      </c>
      <c r="P65" s="5" t="s">
        <v>925</v>
      </c>
      <c r="Q65" s="5" t="s">
        <v>926</v>
      </c>
      <c r="R65" s="25">
        <f t="shared" si="1"/>
        <v>1.102</v>
      </c>
      <c r="S65" s="30" t="s">
        <v>355</v>
      </c>
      <c r="T65" s="30" t="s">
        <v>927</v>
      </c>
      <c r="U65" s="30" t="s">
        <v>928</v>
      </c>
      <c r="V65" s="5" t="s">
        <v>929</v>
      </c>
      <c r="W65" s="28"/>
      <c r="X65" s="29">
        <v>1.8068</v>
      </c>
      <c r="Y65" s="29">
        <v>0</v>
      </c>
      <c r="Z65" s="29">
        <v>1017.8647</v>
      </c>
      <c r="AA65" s="29">
        <v>6.3982</v>
      </c>
      <c r="AB65" s="29">
        <v>41.0353</v>
      </c>
      <c r="AC65" s="29">
        <v>154.3694</v>
      </c>
      <c r="AE65" s="1"/>
      <c r="AF65" s="1"/>
      <c r="AG65" s="1"/>
      <c r="AH65" s="1"/>
      <c r="AI65" s="1"/>
      <c r="AJ65" s="1"/>
      <c r="AK65" s="1"/>
      <c r="AL65" s="1"/>
    </row>
    <row r="66" spans="1:38">
      <c r="A66" s="38">
        <v>43833.6666666667</v>
      </c>
      <c r="B66" s="4" t="s">
        <v>749</v>
      </c>
      <c r="C66" s="4" t="s">
        <v>504</v>
      </c>
      <c r="D66" s="4" t="s">
        <v>917</v>
      </c>
      <c r="E66" s="12" t="s">
        <v>226</v>
      </c>
      <c r="F66" s="4" t="s">
        <v>63</v>
      </c>
      <c r="G66" s="4" t="s">
        <v>930</v>
      </c>
      <c r="H66" s="4" t="s">
        <v>287</v>
      </c>
      <c r="I66" s="5" t="s">
        <v>931</v>
      </c>
      <c r="J66" s="5" t="s">
        <v>932</v>
      </c>
      <c r="K66" s="5" t="s">
        <v>933</v>
      </c>
      <c r="L66" s="5" t="s">
        <v>934</v>
      </c>
      <c r="M66" s="5" t="s">
        <v>354</v>
      </c>
      <c r="N66" s="5" t="s">
        <v>935</v>
      </c>
      <c r="O66" s="5">
        <v>1.075</v>
      </c>
      <c r="P66" s="5" t="s">
        <v>907</v>
      </c>
      <c r="Q66" s="5" t="s">
        <v>936</v>
      </c>
      <c r="R66" s="25">
        <f t="shared" si="1"/>
        <v>1.075</v>
      </c>
      <c r="S66" s="30" t="s">
        <v>414</v>
      </c>
      <c r="T66" s="30" t="s">
        <v>937</v>
      </c>
      <c r="U66" s="30" t="s">
        <v>938</v>
      </c>
      <c r="V66" s="5" t="s">
        <v>939</v>
      </c>
      <c r="W66" s="28"/>
      <c r="X66" s="29">
        <v>1.3069</v>
      </c>
      <c r="Y66" s="29">
        <v>0</v>
      </c>
      <c r="Z66" s="29">
        <v>1017.5093</v>
      </c>
      <c r="AA66" s="29">
        <v>6.1187</v>
      </c>
      <c r="AB66" s="29">
        <v>44.2019</v>
      </c>
      <c r="AC66" s="29">
        <v>141.9285</v>
      </c>
      <c r="AE66" s="1"/>
      <c r="AF66" s="1"/>
      <c r="AG66" s="1"/>
      <c r="AH66" s="1"/>
      <c r="AI66" s="1"/>
      <c r="AJ66" s="1"/>
      <c r="AK66" s="1"/>
      <c r="AL66" s="1"/>
    </row>
    <row r="67" spans="1:38">
      <c r="A67" s="38">
        <v>43833.7083333333</v>
      </c>
      <c r="B67" s="4" t="s">
        <v>447</v>
      </c>
      <c r="C67" s="4" t="s">
        <v>448</v>
      </c>
      <c r="D67" s="4" t="s">
        <v>917</v>
      </c>
      <c r="E67" s="12" t="s">
        <v>344</v>
      </c>
      <c r="F67" s="4" t="s">
        <v>940</v>
      </c>
      <c r="G67" s="4" t="s">
        <v>941</v>
      </c>
      <c r="H67" s="4" t="s">
        <v>942</v>
      </c>
      <c r="I67" s="5" t="s">
        <v>943</v>
      </c>
      <c r="J67" s="5" t="s">
        <v>944</v>
      </c>
      <c r="K67" s="5" t="s">
        <v>945</v>
      </c>
      <c r="L67" s="5" t="s">
        <v>946</v>
      </c>
      <c r="M67" s="5" t="s">
        <v>646</v>
      </c>
      <c r="N67" s="5" t="s">
        <v>539</v>
      </c>
      <c r="O67" s="5">
        <v>1.081</v>
      </c>
      <c r="P67" s="5" t="s">
        <v>947</v>
      </c>
      <c r="Q67" s="5" t="s">
        <v>948</v>
      </c>
      <c r="R67" s="25">
        <f t="shared" si="1"/>
        <v>1.081</v>
      </c>
      <c r="S67" s="30" t="s">
        <v>949</v>
      </c>
      <c r="T67" s="30" t="s">
        <v>950</v>
      </c>
      <c r="U67" s="30" t="s">
        <v>951</v>
      </c>
      <c r="V67" s="5" t="s">
        <v>952</v>
      </c>
      <c r="W67" s="28"/>
      <c r="X67" s="29">
        <v>1.0075</v>
      </c>
      <c r="Y67" s="29">
        <v>0</v>
      </c>
      <c r="Z67" s="29">
        <v>1017.8</v>
      </c>
      <c r="AA67" s="29">
        <v>4.4072</v>
      </c>
      <c r="AB67" s="29">
        <v>50.5269</v>
      </c>
      <c r="AC67" s="29">
        <v>146.0144</v>
      </c>
      <c r="AE67" s="1"/>
      <c r="AF67" s="1"/>
      <c r="AG67" s="1"/>
      <c r="AH67" s="1"/>
      <c r="AI67" s="1"/>
      <c r="AJ67" s="1"/>
      <c r="AK67" s="1"/>
      <c r="AL67" s="1"/>
    </row>
    <row r="68" spans="1:38">
      <c r="A68" s="38">
        <v>43833.75</v>
      </c>
      <c r="B68" s="4" t="s">
        <v>953</v>
      </c>
      <c r="C68" s="4" t="s">
        <v>505</v>
      </c>
      <c r="D68" s="4" t="s">
        <v>917</v>
      </c>
      <c r="E68" s="12" t="s">
        <v>191</v>
      </c>
      <c r="F68" s="4" t="s">
        <v>954</v>
      </c>
      <c r="G68" s="4" t="s">
        <v>955</v>
      </c>
      <c r="H68" s="4" t="s">
        <v>99</v>
      </c>
      <c r="I68" s="5" t="s">
        <v>956</v>
      </c>
      <c r="J68" s="5" t="s">
        <v>957</v>
      </c>
      <c r="K68" s="5" t="s">
        <v>958</v>
      </c>
      <c r="L68" s="5" t="s">
        <v>959</v>
      </c>
      <c r="M68" s="5" t="s">
        <v>960</v>
      </c>
      <c r="N68" s="5" t="s">
        <v>961</v>
      </c>
      <c r="O68" s="5">
        <v>1.497</v>
      </c>
      <c r="P68" s="5" t="s">
        <v>962</v>
      </c>
      <c r="Q68" s="5" t="s">
        <v>963</v>
      </c>
      <c r="R68" s="25">
        <f t="shared" si="1"/>
        <v>1.497</v>
      </c>
      <c r="S68" s="30" t="s">
        <v>964</v>
      </c>
      <c r="T68" s="30" t="s">
        <v>965</v>
      </c>
      <c r="U68" s="30" t="s">
        <v>966</v>
      </c>
      <c r="V68" s="5" t="s">
        <v>967</v>
      </c>
      <c r="W68" s="28"/>
      <c r="X68" s="29">
        <v>0.9691</v>
      </c>
      <c r="Y68" s="29">
        <v>0</v>
      </c>
      <c r="Z68" s="29">
        <v>1018.1462</v>
      </c>
      <c r="AA68" s="29">
        <v>3.8352</v>
      </c>
      <c r="AB68" s="29">
        <v>52.7649</v>
      </c>
      <c r="AC68" s="29">
        <v>100.1735</v>
      </c>
      <c r="AE68" s="1"/>
      <c r="AF68" s="1"/>
      <c r="AG68" s="1"/>
      <c r="AH68" s="1"/>
      <c r="AI68" s="1"/>
      <c r="AJ68" s="1"/>
      <c r="AK68" s="1"/>
      <c r="AL68" s="1"/>
    </row>
    <row r="69" spans="1:38">
      <c r="A69" s="38">
        <v>43833.7916666667</v>
      </c>
      <c r="B69" s="4" t="s">
        <v>775</v>
      </c>
      <c r="C69" s="4" t="s">
        <v>776</v>
      </c>
      <c r="D69" s="4" t="s">
        <v>917</v>
      </c>
      <c r="E69" s="12" t="s">
        <v>191</v>
      </c>
      <c r="F69" s="4" t="s">
        <v>968</v>
      </c>
      <c r="G69" s="4" t="s">
        <v>969</v>
      </c>
      <c r="H69" s="4" t="s">
        <v>99</v>
      </c>
      <c r="I69" s="5" t="s">
        <v>970</v>
      </c>
      <c r="J69" s="5" t="s">
        <v>971</v>
      </c>
      <c r="K69" s="5" t="s">
        <v>972</v>
      </c>
      <c r="L69" s="5" t="s">
        <v>973</v>
      </c>
      <c r="M69" s="5" t="s">
        <v>974</v>
      </c>
      <c r="N69" s="5" t="s">
        <v>975</v>
      </c>
      <c r="O69" s="5">
        <v>2.193</v>
      </c>
      <c r="P69" s="5" t="s">
        <v>976</v>
      </c>
      <c r="Q69" s="5" t="s">
        <v>74</v>
      </c>
      <c r="R69" s="25">
        <f t="shared" si="1"/>
        <v>2.193</v>
      </c>
      <c r="S69" s="30" t="s">
        <v>977</v>
      </c>
      <c r="T69" s="30" t="s">
        <v>978</v>
      </c>
      <c r="U69" s="30" t="s">
        <v>979</v>
      </c>
      <c r="V69" s="5" t="s">
        <v>980</v>
      </c>
      <c r="W69" s="28"/>
      <c r="X69" s="29">
        <v>0.4595</v>
      </c>
      <c r="Y69" s="29">
        <v>0</v>
      </c>
      <c r="Z69" s="29">
        <v>1018.2389</v>
      </c>
      <c r="AA69" s="29">
        <v>3.1111</v>
      </c>
      <c r="AB69" s="29">
        <v>54.7852</v>
      </c>
      <c r="AC69" s="29">
        <v>121.058</v>
      </c>
      <c r="AE69" s="1"/>
      <c r="AF69" s="1"/>
      <c r="AG69" s="1"/>
      <c r="AH69" s="1"/>
      <c r="AI69" s="1"/>
      <c r="AJ69" s="1"/>
      <c r="AK69" s="1"/>
      <c r="AL69" s="1"/>
    </row>
    <row r="70" spans="1:38">
      <c r="A70" s="38">
        <v>43833.8333333333</v>
      </c>
      <c r="B70" s="4" t="s">
        <v>981</v>
      </c>
      <c r="C70" s="4" t="s">
        <v>982</v>
      </c>
      <c r="D70" s="4" t="s">
        <v>917</v>
      </c>
      <c r="E70" s="12" t="s">
        <v>942</v>
      </c>
      <c r="F70" s="4" t="s">
        <v>65</v>
      </c>
      <c r="G70" s="4" t="s">
        <v>983</v>
      </c>
      <c r="H70" s="4" t="s">
        <v>99</v>
      </c>
      <c r="I70" s="5" t="s">
        <v>984</v>
      </c>
      <c r="J70" s="5" t="s">
        <v>985</v>
      </c>
      <c r="K70" s="5" t="s">
        <v>986</v>
      </c>
      <c r="L70" s="5" t="s">
        <v>987</v>
      </c>
      <c r="M70" s="5" t="s">
        <v>988</v>
      </c>
      <c r="N70" s="5" t="s">
        <v>989</v>
      </c>
      <c r="O70" s="5">
        <v>2.892</v>
      </c>
      <c r="P70" s="5" t="s">
        <v>990</v>
      </c>
      <c r="Q70" s="5" t="s">
        <v>991</v>
      </c>
      <c r="R70" s="25">
        <f t="shared" si="1"/>
        <v>2.892</v>
      </c>
      <c r="S70" s="30" t="s">
        <v>977</v>
      </c>
      <c r="T70" s="30" t="s">
        <v>703</v>
      </c>
      <c r="U70" s="30" t="s">
        <v>992</v>
      </c>
      <c r="V70" s="5" t="s">
        <v>993</v>
      </c>
      <c r="W70" s="28"/>
      <c r="X70" s="29">
        <v>0.1892</v>
      </c>
      <c r="Y70" s="29">
        <v>0</v>
      </c>
      <c r="Z70" s="29">
        <v>1018.0267</v>
      </c>
      <c r="AA70" s="29">
        <v>2.1018</v>
      </c>
      <c r="AB70" s="29">
        <v>57.7382</v>
      </c>
      <c r="AC70" s="29">
        <v>271.4365</v>
      </c>
      <c r="AE70" s="1"/>
      <c r="AF70" s="1"/>
      <c r="AG70" s="1"/>
      <c r="AH70" s="1"/>
      <c r="AI70" s="1"/>
      <c r="AJ70" s="1"/>
      <c r="AK70" s="1"/>
      <c r="AL70" s="1"/>
    </row>
    <row r="71" spans="1:38">
      <c r="A71" s="38">
        <v>43833.875</v>
      </c>
      <c r="B71" s="4" t="s">
        <v>994</v>
      </c>
      <c r="C71" s="4" t="s">
        <v>681</v>
      </c>
      <c r="D71" s="4" t="s">
        <v>917</v>
      </c>
      <c r="E71" s="12" t="s">
        <v>191</v>
      </c>
      <c r="F71" s="4" t="s">
        <v>299</v>
      </c>
      <c r="G71" s="4" t="s">
        <v>995</v>
      </c>
      <c r="H71" s="4" t="s">
        <v>99</v>
      </c>
      <c r="I71" s="5" t="s">
        <v>996</v>
      </c>
      <c r="J71" s="5" t="s">
        <v>997</v>
      </c>
      <c r="K71" s="5" t="s">
        <v>998</v>
      </c>
      <c r="L71" s="5" t="s">
        <v>999</v>
      </c>
      <c r="M71" s="5" t="s">
        <v>1000</v>
      </c>
      <c r="N71" s="5" t="s">
        <v>1001</v>
      </c>
      <c r="O71" s="5">
        <v>3.677</v>
      </c>
      <c r="P71" s="5" t="s">
        <v>1002</v>
      </c>
      <c r="Q71" s="5" t="s">
        <v>564</v>
      </c>
      <c r="R71" s="25">
        <f t="shared" si="1"/>
        <v>3.677</v>
      </c>
      <c r="S71" s="30" t="s">
        <v>1003</v>
      </c>
      <c r="T71" s="30" t="s">
        <v>1004</v>
      </c>
      <c r="U71" s="30" t="s">
        <v>1005</v>
      </c>
      <c r="V71" s="5" t="s">
        <v>1006</v>
      </c>
      <c r="W71" s="28"/>
      <c r="X71" s="29">
        <v>0.6032</v>
      </c>
      <c r="Y71" s="29">
        <v>0</v>
      </c>
      <c r="Z71" s="29">
        <v>1018.3168</v>
      </c>
      <c r="AA71" s="29">
        <v>1.137</v>
      </c>
      <c r="AB71" s="29">
        <v>61.3276</v>
      </c>
      <c r="AC71" s="29">
        <v>296.4275</v>
      </c>
      <c r="AE71" s="1"/>
      <c r="AF71" s="1"/>
      <c r="AG71" s="1"/>
      <c r="AH71" s="1"/>
      <c r="AI71" s="1"/>
      <c r="AJ71" s="1"/>
      <c r="AK71" s="1"/>
      <c r="AL71" s="1"/>
    </row>
    <row r="72" spans="1:38">
      <c r="A72" s="38">
        <v>43833.9166666667</v>
      </c>
      <c r="B72" s="4" t="s">
        <v>750</v>
      </c>
      <c r="C72" s="4" t="s">
        <v>475</v>
      </c>
      <c r="D72" s="4" t="s">
        <v>917</v>
      </c>
      <c r="E72" s="12" t="s">
        <v>191</v>
      </c>
      <c r="F72" s="4" t="s">
        <v>300</v>
      </c>
      <c r="G72" s="4" t="s">
        <v>1007</v>
      </c>
      <c r="H72" s="4" t="s">
        <v>68</v>
      </c>
      <c r="I72" s="5" t="s">
        <v>1008</v>
      </c>
      <c r="J72" s="5" t="s">
        <v>1009</v>
      </c>
      <c r="K72" s="5" t="s">
        <v>1010</v>
      </c>
      <c r="L72" s="5" t="s">
        <v>1011</v>
      </c>
      <c r="M72" s="5" t="s">
        <v>1012</v>
      </c>
      <c r="N72" s="5" t="s">
        <v>216</v>
      </c>
      <c r="O72" s="5">
        <v>3.782</v>
      </c>
      <c r="P72" s="5" t="s">
        <v>1013</v>
      </c>
      <c r="Q72" s="5" t="s">
        <v>1014</v>
      </c>
      <c r="R72" s="25">
        <f t="shared" si="1"/>
        <v>3.782</v>
      </c>
      <c r="S72" s="30" t="s">
        <v>1015</v>
      </c>
      <c r="T72" s="30" t="s">
        <v>1016</v>
      </c>
      <c r="U72" s="30" t="s">
        <v>1017</v>
      </c>
      <c r="V72" s="5" t="s">
        <v>1018</v>
      </c>
      <c r="W72" s="28"/>
      <c r="X72" s="29">
        <v>0.4989</v>
      </c>
      <c r="Y72" s="29">
        <v>0</v>
      </c>
      <c r="Z72" s="29">
        <v>1018.1739</v>
      </c>
      <c r="AA72" s="29">
        <v>1.4888</v>
      </c>
      <c r="AB72" s="29">
        <v>60.9389</v>
      </c>
      <c r="AC72" s="29">
        <v>326.6314</v>
      </c>
      <c r="AE72" s="1"/>
      <c r="AF72" s="1"/>
      <c r="AG72" s="1"/>
      <c r="AH72" s="1"/>
      <c r="AI72" s="1"/>
      <c r="AJ72" s="1"/>
      <c r="AK72" s="1"/>
      <c r="AL72" s="1"/>
    </row>
    <row r="73" spans="1:38">
      <c r="A73" s="38">
        <v>43833.9583333333</v>
      </c>
      <c r="B73" s="4" t="s">
        <v>1019</v>
      </c>
      <c r="C73" s="4" t="s">
        <v>1020</v>
      </c>
      <c r="D73" s="4" t="s">
        <v>917</v>
      </c>
      <c r="E73" s="12" t="s">
        <v>764</v>
      </c>
      <c r="F73" s="4" t="s">
        <v>112</v>
      </c>
      <c r="G73" s="4" t="s">
        <v>896</v>
      </c>
      <c r="H73" s="4" t="s">
        <v>115</v>
      </c>
      <c r="I73" s="5" t="s">
        <v>1021</v>
      </c>
      <c r="J73" s="5" t="s">
        <v>1022</v>
      </c>
      <c r="K73" s="5" t="s">
        <v>1023</v>
      </c>
      <c r="L73" s="5" t="s">
        <v>1024</v>
      </c>
      <c r="M73" s="5" t="s">
        <v>1025</v>
      </c>
      <c r="N73" s="5" t="s">
        <v>1026</v>
      </c>
      <c r="O73" s="5">
        <v>5.631</v>
      </c>
      <c r="P73" s="5" t="s">
        <v>1027</v>
      </c>
      <c r="Q73" s="5" t="s">
        <v>1028</v>
      </c>
      <c r="R73" s="25">
        <f t="shared" si="1"/>
        <v>5.631</v>
      </c>
      <c r="S73" s="30" t="s">
        <v>1003</v>
      </c>
      <c r="T73" s="30" t="s">
        <v>1029</v>
      </c>
      <c r="U73" s="30" t="s">
        <v>1030</v>
      </c>
      <c r="V73" s="5" t="s">
        <v>1031</v>
      </c>
      <c r="W73" s="28"/>
      <c r="X73" s="29">
        <v>0.1685</v>
      </c>
      <c r="Y73" s="29">
        <v>0</v>
      </c>
      <c r="Z73" s="29">
        <v>1017.5342</v>
      </c>
      <c r="AA73" s="29">
        <v>1.3476</v>
      </c>
      <c r="AB73" s="29">
        <v>59.2667</v>
      </c>
      <c r="AC73" s="29">
        <v>305.0735</v>
      </c>
      <c r="AE73" s="1"/>
      <c r="AF73" s="1"/>
      <c r="AG73" s="1"/>
      <c r="AH73" s="1"/>
      <c r="AI73" s="1"/>
      <c r="AJ73" s="1"/>
      <c r="AK73" s="1"/>
      <c r="AL73" s="1"/>
    </row>
    <row r="74" spans="1:38">
      <c r="A74" s="38">
        <v>43834</v>
      </c>
      <c r="B74" s="4" t="s">
        <v>1019</v>
      </c>
      <c r="C74" s="4" t="s">
        <v>1020</v>
      </c>
      <c r="D74" s="4" t="s">
        <v>917</v>
      </c>
      <c r="E74" s="12" t="s">
        <v>29</v>
      </c>
      <c r="F74" s="4" t="s">
        <v>129</v>
      </c>
      <c r="G74" s="4" t="s">
        <v>1032</v>
      </c>
      <c r="H74" s="4" t="s">
        <v>31</v>
      </c>
      <c r="I74" s="5" t="s">
        <v>1033</v>
      </c>
      <c r="J74" s="5" t="s">
        <v>1034</v>
      </c>
      <c r="K74" s="5" t="s">
        <v>1035</v>
      </c>
      <c r="L74" s="5" t="s">
        <v>1036</v>
      </c>
      <c r="M74" s="5" t="s">
        <v>42</v>
      </c>
      <c r="N74" s="5" t="s">
        <v>1037</v>
      </c>
      <c r="O74" s="5">
        <v>6.472</v>
      </c>
      <c r="P74" s="5" t="s">
        <v>1038</v>
      </c>
      <c r="Q74" s="5" t="s">
        <v>1039</v>
      </c>
      <c r="R74" s="25">
        <f t="shared" si="1"/>
        <v>6.472</v>
      </c>
      <c r="S74" s="30" t="s">
        <v>1000</v>
      </c>
      <c r="T74" s="30" t="s">
        <v>1040</v>
      </c>
      <c r="U74" s="30" t="s">
        <v>1041</v>
      </c>
      <c r="V74" s="5" t="s">
        <v>1042</v>
      </c>
      <c r="W74" s="28"/>
      <c r="X74" s="29">
        <v>0.1906</v>
      </c>
      <c r="Y74" s="29">
        <v>0</v>
      </c>
      <c r="Z74" s="29">
        <v>1017.239</v>
      </c>
      <c r="AA74" s="29">
        <v>1.5667</v>
      </c>
      <c r="AB74" s="29">
        <v>58.7332</v>
      </c>
      <c r="AC74" s="29">
        <v>243.762</v>
      </c>
      <c r="AE74" s="1"/>
      <c r="AF74" s="1"/>
      <c r="AG74" s="1"/>
      <c r="AH74" s="1"/>
      <c r="AI74" s="1"/>
      <c r="AJ74" s="1"/>
      <c r="AK74" s="1"/>
      <c r="AL74" s="1"/>
    </row>
    <row r="75" spans="1:38">
      <c r="A75" s="38">
        <v>43834.0416666667</v>
      </c>
      <c r="B75" s="4" t="s">
        <v>1043</v>
      </c>
      <c r="C75" s="4" t="s">
        <v>720</v>
      </c>
      <c r="D75" s="4" t="s">
        <v>917</v>
      </c>
      <c r="E75" s="12" t="s">
        <v>476</v>
      </c>
      <c r="F75" s="4" t="s">
        <v>299</v>
      </c>
      <c r="G75" s="4" t="s">
        <v>1044</v>
      </c>
      <c r="H75" s="4" t="s">
        <v>31</v>
      </c>
      <c r="I75" s="5" t="s">
        <v>1045</v>
      </c>
      <c r="J75" s="5" t="s">
        <v>1046</v>
      </c>
      <c r="K75" s="5" t="s">
        <v>1047</v>
      </c>
      <c r="L75" s="5" t="s">
        <v>1048</v>
      </c>
      <c r="M75" s="5" t="s">
        <v>1049</v>
      </c>
      <c r="N75" s="5" t="s">
        <v>539</v>
      </c>
      <c r="O75" s="5">
        <v>6.396</v>
      </c>
      <c r="P75" s="5" t="s">
        <v>1050</v>
      </c>
      <c r="Q75" s="5" t="s">
        <v>1051</v>
      </c>
      <c r="R75" s="25">
        <f t="shared" si="1"/>
        <v>6.396</v>
      </c>
      <c r="S75" s="30" t="s">
        <v>974</v>
      </c>
      <c r="T75" s="30" t="s">
        <v>821</v>
      </c>
      <c r="U75" s="30" t="s">
        <v>1052</v>
      </c>
      <c r="V75" s="5" t="s">
        <v>1053</v>
      </c>
      <c r="W75" s="28"/>
      <c r="X75" s="29">
        <v>0.9557</v>
      </c>
      <c r="Y75" s="29">
        <v>0</v>
      </c>
      <c r="Z75" s="29">
        <v>1016.9167</v>
      </c>
      <c r="AA75" s="29">
        <v>1.1888</v>
      </c>
      <c r="AB75" s="29">
        <v>63.8148</v>
      </c>
      <c r="AC75" s="29">
        <v>128.713</v>
      </c>
      <c r="AE75" s="1"/>
      <c r="AF75" s="1"/>
      <c r="AG75" s="1"/>
      <c r="AH75" s="1"/>
      <c r="AI75" s="1"/>
      <c r="AJ75" s="1"/>
      <c r="AK75" s="1"/>
      <c r="AL75" s="1"/>
    </row>
    <row r="76" spans="1:38">
      <c r="A76" s="38">
        <v>43834.0833333333</v>
      </c>
      <c r="B76" s="4" t="s">
        <v>1054</v>
      </c>
      <c r="C76" s="4" t="s">
        <v>391</v>
      </c>
      <c r="D76" s="4" t="s">
        <v>917</v>
      </c>
      <c r="E76" s="12" t="s">
        <v>573</v>
      </c>
      <c r="F76" s="4" t="s">
        <v>65</v>
      </c>
      <c r="G76" s="4" t="s">
        <v>1055</v>
      </c>
      <c r="H76" s="4" t="s">
        <v>317</v>
      </c>
      <c r="I76" s="5" t="s">
        <v>1056</v>
      </c>
      <c r="J76" s="5" t="s">
        <v>1057</v>
      </c>
      <c r="K76" s="5" t="s">
        <v>1058</v>
      </c>
      <c r="L76" s="5" t="s">
        <v>1059</v>
      </c>
      <c r="M76" s="5" t="s">
        <v>701</v>
      </c>
      <c r="N76" s="5" t="s">
        <v>278</v>
      </c>
      <c r="O76" s="5">
        <v>6.877</v>
      </c>
      <c r="P76" s="5" t="s">
        <v>1060</v>
      </c>
      <c r="Q76" s="5" t="s">
        <v>1061</v>
      </c>
      <c r="R76" s="25">
        <f t="shared" si="1"/>
        <v>6.877</v>
      </c>
      <c r="S76" s="30" t="s">
        <v>1062</v>
      </c>
      <c r="T76" s="30" t="s">
        <v>1063</v>
      </c>
      <c r="U76" s="30" t="s">
        <v>1064</v>
      </c>
      <c r="V76" s="5" t="s">
        <v>1065</v>
      </c>
      <c r="W76" s="28"/>
      <c r="X76" s="29">
        <v>0.5886</v>
      </c>
      <c r="Y76" s="29">
        <v>0</v>
      </c>
      <c r="Z76" s="29">
        <v>1016.6133</v>
      </c>
      <c r="AA76" s="29">
        <v>1.065</v>
      </c>
      <c r="AB76" s="29">
        <v>68.8217</v>
      </c>
      <c r="AC76" s="29">
        <v>152.7005</v>
      </c>
      <c r="AE76" s="1"/>
      <c r="AF76" s="1"/>
      <c r="AG76" s="1"/>
      <c r="AH76" s="1"/>
      <c r="AI76" s="1"/>
      <c r="AJ76" s="1"/>
      <c r="AK76" s="1"/>
      <c r="AL76" s="1"/>
    </row>
    <row r="77" spans="1:38">
      <c r="A77" s="38">
        <v>43834.125</v>
      </c>
      <c r="B77" s="4" t="s">
        <v>1054</v>
      </c>
      <c r="C77" s="4" t="s">
        <v>391</v>
      </c>
      <c r="D77" s="4" t="s">
        <v>917</v>
      </c>
      <c r="E77" s="12" t="s">
        <v>34</v>
      </c>
      <c r="F77" s="4" t="s">
        <v>82</v>
      </c>
      <c r="G77" s="4" t="s">
        <v>1066</v>
      </c>
      <c r="H77" s="4" t="s">
        <v>99</v>
      </c>
      <c r="I77" s="5" t="s">
        <v>1067</v>
      </c>
      <c r="J77" s="5" t="s">
        <v>1068</v>
      </c>
      <c r="K77" s="5" t="s">
        <v>1069</v>
      </c>
      <c r="L77" s="5" t="s">
        <v>1070</v>
      </c>
      <c r="M77" s="5" t="s">
        <v>1071</v>
      </c>
      <c r="N77" s="5" t="s">
        <v>151</v>
      </c>
      <c r="O77" s="5">
        <v>6.149</v>
      </c>
      <c r="P77" s="5" t="s">
        <v>825</v>
      </c>
      <c r="Q77" s="5" t="s">
        <v>1072</v>
      </c>
      <c r="R77" s="25">
        <f t="shared" si="1"/>
        <v>6.149</v>
      </c>
      <c r="S77" s="30" t="s">
        <v>93</v>
      </c>
      <c r="T77" s="30" t="s">
        <v>1051</v>
      </c>
      <c r="U77" s="30" t="s">
        <v>1073</v>
      </c>
      <c r="V77" s="5" t="s">
        <v>1074</v>
      </c>
      <c r="W77" s="28"/>
      <c r="X77" s="29">
        <v>0.3902</v>
      </c>
      <c r="Y77" s="29">
        <v>0</v>
      </c>
      <c r="Z77" s="29">
        <v>1016.176</v>
      </c>
      <c r="AA77" s="29">
        <v>0.3926</v>
      </c>
      <c r="AB77" s="29">
        <v>71.2019</v>
      </c>
      <c r="AC77" s="29">
        <v>136.5866</v>
      </c>
      <c r="AE77" s="1"/>
      <c r="AF77" s="1"/>
      <c r="AG77" s="1"/>
      <c r="AH77" s="1"/>
      <c r="AI77" s="1"/>
      <c r="AJ77" s="1"/>
      <c r="AK77" s="1"/>
      <c r="AL77" s="1"/>
    </row>
    <row r="78" spans="1:38">
      <c r="A78" s="38">
        <v>43834.1666666667</v>
      </c>
      <c r="B78" s="4" t="s">
        <v>1054</v>
      </c>
      <c r="C78" s="4" t="s">
        <v>391</v>
      </c>
      <c r="D78" s="4" t="s">
        <v>917</v>
      </c>
      <c r="E78" s="12" t="s">
        <v>942</v>
      </c>
      <c r="F78" s="4" t="s">
        <v>112</v>
      </c>
      <c r="G78" s="4" t="s">
        <v>1075</v>
      </c>
      <c r="H78" s="4" t="s">
        <v>99</v>
      </c>
      <c r="I78" s="5" t="s">
        <v>1076</v>
      </c>
      <c r="J78" s="5" t="s">
        <v>1077</v>
      </c>
      <c r="K78" s="5" t="s">
        <v>1078</v>
      </c>
      <c r="L78" s="5" t="s">
        <v>1079</v>
      </c>
      <c r="M78" s="5" t="s">
        <v>1080</v>
      </c>
      <c r="N78" s="5" t="s">
        <v>1081</v>
      </c>
      <c r="O78" s="5">
        <v>5.628</v>
      </c>
      <c r="P78" s="5" t="s">
        <v>1082</v>
      </c>
      <c r="Q78" s="5" t="s">
        <v>1083</v>
      </c>
      <c r="R78" s="25">
        <f t="shared" si="1"/>
        <v>5.628</v>
      </c>
      <c r="S78" s="30" t="s">
        <v>1084</v>
      </c>
      <c r="T78" s="30" t="s">
        <v>1085</v>
      </c>
      <c r="U78" s="30" t="s">
        <v>1086</v>
      </c>
      <c r="V78" s="5" t="s">
        <v>1087</v>
      </c>
      <c r="W78" s="28"/>
      <c r="X78" s="29">
        <v>0.1333</v>
      </c>
      <c r="Y78" s="29">
        <v>0</v>
      </c>
      <c r="Z78" s="29">
        <v>1015.8501</v>
      </c>
      <c r="AA78" s="29">
        <v>-0.3833</v>
      </c>
      <c r="AB78" s="29">
        <v>71.8241</v>
      </c>
      <c r="AC78" s="29">
        <v>344.1034</v>
      </c>
      <c r="AE78" s="1"/>
      <c r="AF78" s="1"/>
      <c r="AG78" s="1"/>
      <c r="AH78" s="1"/>
      <c r="AI78" s="1"/>
      <c r="AJ78" s="1"/>
      <c r="AK78" s="1"/>
      <c r="AL78" s="1"/>
    </row>
    <row r="79" spans="1:38">
      <c r="A79" s="38">
        <v>43834.2083333333</v>
      </c>
      <c r="B79" s="4" t="s">
        <v>763</v>
      </c>
      <c r="C79" s="4" t="s">
        <v>838</v>
      </c>
      <c r="D79" s="4" t="s">
        <v>917</v>
      </c>
      <c r="E79" s="12" t="s">
        <v>50</v>
      </c>
      <c r="F79" s="4" t="s">
        <v>1088</v>
      </c>
      <c r="G79" s="4" t="s">
        <v>1089</v>
      </c>
      <c r="H79" s="4" t="s">
        <v>99</v>
      </c>
      <c r="I79" s="5" t="s">
        <v>1090</v>
      </c>
      <c r="J79" s="5" t="s">
        <v>1091</v>
      </c>
      <c r="K79" s="5" t="s">
        <v>1092</v>
      </c>
      <c r="L79" s="5" t="s">
        <v>1093</v>
      </c>
      <c r="M79" s="5" t="s">
        <v>1094</v>
      </c>
      <c r="N79" s="5" t="s">
        <v>1095</v>
      </c>
      <c r="O79" s="5">
        <v>5.443</v>
      </c>
      <c r="P79" s="5" t="s">
        <v>1096</v>
      </c>
      <c r="Q79" s="5" t="s">
        <v>756</v>
      </c>
      <c r="R79" s="25">
        <f t="shared" si="1"/>
        <v>5.443</v>
      </c>
      <c r="S79" s="30" t="s">
        <v>1097</v>
      </c>
      <c r="T79" s="30" t="s">
        <v>1098</v>
      </c>
      <c r="U79" s="30" t="s">
        <v>1099</v>
      </c>
      <c r="V79" s="5" t="s">
        <v>1100</v>
      </c>
      <c r="W79" s="28"/>
      <c r="X79" s="29">
        <v>0.3703</v>
      </c>
      <c r="Y79" s="29">
        <v>0</v>
      </c>
      <c r="Z79" s="29">
        <v>1015.6182</v>
      </c>
      <c r="AA79" s="29">
        <v>-1.4684</v>
      </c>
      <c r="AB79" s="29">
        <v>73.5333</v>
      </c>
      <c r="AC79" s="29">
        <v>343.259</v>
      </c>
      <c r="AE79" s="1"/>
      <c r="AF79" s="1"/>
      <c r="AG79" s="1"/>
      <c r="AH79" s="1"/>
      <c r="AI79" s="1"/>
      <c r="AJ79" s="1"/>
      <c r="AK79" s="1"/>
      <c r="AL79" s="1"/>
    </row>
    <row r="80" spans="1:38">
      <c r="A80" s="38">
        <v>43834.25</v>
      </c>
      <c r="B80" s="4" t="s">
        <v>1101</v>
      </c>
      <c r="C80" s="4" t="s">
        <v>873</v>
      </c>
      <c r="D80" s="4" t="s">
        <v>917</v>
      </c>
      <c r="E80" s="12" t="s">
        <v>942</v>
      </c>
      <c r="F80" s="4" t="s">
        <v>66</v>
      </c>
      <c r="G80" s="4" t="s">
        <v>1102</v>
      </c>
      <c r="H80" s="4" t="s">
        <v>1103</v>
      </c>
      <c r="I80" s="5" t="s">
        <v>1104</v>
      </c>
      <c r="J80" s="5" t="s">
        <v>1105</v>
      </c>
      <c r="K80" s="5" t="s">
        <v>1106</v>
      </c>
      <c r="L80" s="5" t="s">
        <v>1107</v>
      </c>
      <c r="M80" s="5" t="s">
        <v>822</v>
      </c>
      <c r="N80" s="5" t="s">
        <v>595</v>
      </c>
      <c r="O80" s="5">
        <v>5.597</v>
      </c>
      <c r="P80" s="5" t="s">
        <v>1108</v>
      </c>
      <c r="Q80" s="5" t="s">
        <v>1109</v>
      </c>
      <c r="R80" s="25">
        <f t="shared" si="1"/>
        <v>5.597</v>
      </c>
      <c r="S80" s="30" t="s">
        <v>890</v>
      </c>
      <c r="T80" s="30" t="s">
        <v>1110</v>
      </c>
      <c r="U80" s="30" t="s">
        <v>1111</v>
      </c>
      <c r="V80" s="5" t="s">
        <v>1112</v>
      </c>
      <c r="W80" s="28"/>
      <c r="X80" s="29">
        <v>0.5834</v>
      </c>
      <c r="Y80" s="29">
        <v>0</v>
      </c>
      <c r="Z80" s="29">
        <v>1016.2278</v>
      </c>
      <c r="AA80" s="29">
        <v>-1.874</v>
      </c>
      <c r="AB80" s="29">
        <v>76.2852</v>
      </c>
      <c r="AC80" s="29">
        <v>334.3822</v>
      </c>
      <c r="AE80" s="1"/>
      <c r="AF80" s="1"/>
      <c r="AG80" s="1"/>
      <c r="AH80" s="1"/>
      <c r="AI80" s="1"/>
      <c r="AJ80" s="1"/>
      <c r="AK80" s="1"/>
      <c r="AL80" s="1"/>
    </row>
    <row r="81" spans="1:38">
      <c r="A81" s="38">
        <v>43834.2916666667</v>
      </c>
      <c r="B81" s="4" t="s">
        <v>1113</v>
      </c>
      <c r="C81" s="4" t="s">
        <v>953</v>
      </c>
      <c r="D81" s="4" t="s">
        <v>917</v>
      </c>
      <c r="E81" s="12" t="s">
        <v>50</v>
      </c>
      <c r="F81" s="4" t="s">
        <v>48</v>
      </c>
      <c r="G81" s="4" t="s">
        <v>1114</v>
      </c>
      <c r="H81" s="4" t="s">
        <v>99</v>
      </c>
      <c r="I81" s="5" t="s">
        <v>1115</v>
      </c>
      <c r="J81" s="5" t="s">
        <v>1116</v>
      </c>
      <c r="K81" s="5" t="s">
        <v>1117</v>
      </c>
      <c r="L81" s="5" t="s">
        <v>1118</v>
      </c>
      <c r="M81" s="5" t="s">
        <v>822</v>
      </c>
      <c r="N81" s="5" t="s">
        <v>665</v>
      </c>
      <c r="O81" s="5">
        <v>5.412</v>
      </c>
      <c r="P81" s="5" t="s">
        <v>1119</v>
      </c>
      <c r="Q81" s="5" t="s">
        <v>1120</v>
      </c>
      <c r="R81" s="25">
        <f t="shared" si="1"/>
        <v>5.412</v>
      </c>
      <c r="S81" s="30" t="s">
        <v>1121</v>
      </c>
      <c r="T81" s="30" t="s">
        <v>1122</v>
      </c>
      <c r="U81" s="30" t="s">
        <v>1123</v>
      </c>
      <c r="V81" s="5" t="s">
        <v>1124</v>
      </c>
      <c r="W81" s="28"/>
      <c r="X81" s="29">
        <v>1.0379</v>
      </c>
      <c r="Y81" s="29">
        <v>0</v>
      </c>
      <c r="Z81" s="29">
        <v>1016.9827</v>
      </c>
      <c r="AA81" s="29">
        <v>-2.7707</v>
      </c>
      <c r="AB81" s="29">
        <v>76.6881</v>
      </c>
      <c r="AC81" s="29">
        <v>346.9298</v>
      </c>
      <c r="AE81" s="1"/>
      <c r="AF81" s="1"/>
      <c r="AG81" s="1"/>
      <c r="AH81" s="1"/>
      <c r="AI81" s="1"/>
      <c r="AJ81" s="1"/>
      <c r="AK81" s="1"/>
      <c r="AL81" s="1"/>
    </row>
    <row r="82" spans="1:38">
      <c r="A82" s="38">
        <v>43834.3333333333</v>
      </c>
      <c r="B82" s="4" t="s">
        <v>1125</v>
      </c>
      <c r="C82" s="4" t="s">
        <v>1126</v>
      </c>
      <c r="D82" s="4" t="s">
        <v>917</v>
      </c>
      <c r="E82" s="12" t="s">
        <v>302</v>
      </c>
      <c r="F82" s="4" t="s">
        <v>83</v>
      </c>
      <c r="G82" s="4" t="s">
        <v>1127</v>
      </c>
      <c r="H82" s="4" t="s">
        <v>317</v>
      </c>
      <c r="I82" s="5" t="s">
        <v>1128</v>
      </c>
      <c r="J82" s="5" t="s">
        <v>1129</v>
      </c>
      <c r="K82" s="5" t="s">
        <v>1130</v>
      </c>
      <c r="L82" s="5" t="s">
        <v>1131</v>
      </c>
      <c r="M82" s="5" t="s">
        <v>1132</v>
      </c>
      <c r="N82" s="5" t="s">
        <v>1133</v>
      </c>
      <c r="O82" s="5">
        <v>6.332</v>
      </c>
      <c r="P82" s="5" t="s">
        <v>1134</v>
      </c>
      <c r="Q82" s="5" t="s">
        <v>1135</v>
      </c>
      <c r="R82" s="25">
        <f t="shared" si="1"/>
        <v>6.332</v>
      </c>
      <c r="S82" s="30" t="s">
        <v>1136</v>
      </c>
      <c r="T82" s="30" t="s">
        <v>1137</v>
      </c>
      <c r="U82" s="30" t="s">
        <v>1138</v>
      </c>
      <c r="V82" s="5" t="s">
        <v>1139</v>
      </c>
      <c r="W82" s="28"/>
      <c r="X82" s="29">
        <v>0.479</v>
      </c>
      <c r="Y82" s="29">
        <v>0</v>
      </c>
      <c r="Z82" s="29">
        <v>1017.5454</v>
      </c>
      <c r="AA82" s="29">
        <v>-2.0125</v>
      </c>
      <c r="AB82" s="29">
        <v>74.9504</v>
      </c>
      <c r="AC82" s="29">
        <v>333.6577</v>
      </c>
      <c r="AE82" s="1"/>
      <c r="AF82" s="1"/>
      <c r="AG82" s="1"/>
      <c r="AH82" s="1"/>
      <c r="AI82" s="1"/>
      <c r="AJ82" s="1"/>
      <c r="AK82" s="1"/>
      <c r="AL82" s="1"/>
    </row>
    <row r="83" spans="1:38">
      <c r="A83" s="38">
        <v>43834.375</v>
      </c>
      <c r="B83" s="4" t="s">
        <v>1140</v>
      </c>
      <c r="C83" s="4" t="s">
        <v>1101</v>
      </c>
      <c r="D83" s="4" t="s">
        <v>917</v>
      </c>
      <c r="E83" s="12" t="s">
        <v>302</v>
      </c>
      <c r="F83" s="4" t="s">
        <v>130</v>
      </c>
      <c r="G83" s="4" t="s">
        <v>1141</v>
      </c>
      <c r="H83" s="4" t="s">
        <v>68</v>
      </c>
      <c r="I83" s="5" t="s">
        <v>1142</v>
      </c>
      <c r="J83" s="5" t="s">
        <v>1143</v>
      </c>
      <c r="K83" s="5" t="s">
        <v>1144</v>
      </c>
      <c r="L83" s="5" t="s">
        <v>1145</v>
      </c>
      <c r="M83" s="5" t="s">
        <v>1146</v>
      </c>
      <c r="N83" s="5" t="s">
        <v>1147</v>
      </c>
      <c r="O83" s="5">
        <v>8.492</v>
      </c>
      <c r="P83" s="5" t="s">
        <v>1148</v>
      </c>
      <c r="Q83" s="5" t="s">
        <v>1149</v>
      </c>
      <c r="R83" s="25">
        <f t="shared" si="1"/>
        <v>8.492</v>
      </c>
      <c r="S83" s="30" t="s">
        <v>890</v>
      </c>
      <c r="T83" s="30" t="s">
        <v>1150</v>
      </c>
      <c r="U83" s="30" t="s">
        <v>1151</v>
      </c>
      <c r="V83" s="5" t="s">
        <v>1152</v>
      </c>
      <c r="W83" s="28"/>
      <c r="X83" s="29">
        <v>0.614</v>
      </c>
      <c r="Y83" s="29">
        <v>0</v>
      </c>
      <c r="Z83" s="29">
        <v>1018.5632</v>
      </c>
      <c r="AA83" s="29">
        <v>-0.8087</v>
      </c>
      <c r="AB83" s="29">
        <v>73.8172</v>
      </c>
      <c r="AC83" s="29">
        <v>333.1861</v>
      </c>
      <c r="AE83" s="1"/>
      <c r="AF83" s="1"/>
      <c r="AG83" s="1"/>
      <c r="AH83" s="1"/>
      <c r="AI83" s="1"/>
      <c r="AJ83" s="1"/>
      <c r="AK83" s="1"/>
      <c r="AL83" s="1"/>
    </row>
    <row r="84" spans="1:38">
      <c r="A84" s="38">
        <v>43834.4166666667</v>
      </c>
      <c r="B84" s="4" t="s">
        <v>1153</v>
      </c>
      <c r="C84" s="4" t="s">
        <v>761</v>
      </c>
      <c r="D84" s="4" t="s">
        <v>917</v>
      </c>
      <c r="E84" s="12" t="s">
        <v>344</v>
      </c>
      <c r="F84" s="4" t="s">
        <v>28</v>
      </c>
      <c r="G84" s="4" t="s">
        <v>1154</v>
      </c>
      <c r="H84" s="4" t="s">
        <v>99</v>
      </c>
      <c r="I84" s="5" t="s">
        <v>1155</v>
      </c>
      <c r="J84" s="5" t="s">
        <v>1156</v>
      </c>
      <c r="K84" s="5" t="s">
        <v>1157</v>
      </c>
      <c r="L84" s="5" t="s">
        <v>1158</v>
      </c>
      <c r="M84" s="5" t="s">
        <v>1159</v>
      </c>
      <c r="N84" s="5" t="s">
        <v>1160</v>
      </c>
      <c r="O84" s="5">
        <v>7.631</v>
      </c>
      <c r="P84" s="5" t="s">
        <v>1161</v>
      </c>
      <c r="Q84" s="5" t="s">
        <v>1162</v>
      </c>
      <c r="R84" s="25">
        <f t="shared" si="1"/>
        <v>7.631</v>
      </c>
      <c r="S84" s="30" t="s">
        <v>1163</v>
      </c>
      <c r="T84" s="30" t="s">
        <v>367</v>
      </c>
      <c r="U84" s="30" t="s">
        <v>1164</v>
      </c>
      <c r="V84" s="5" t="s">
        <v>1165</v>
      </c>
      <c r="W84" s="28"/>
      <c r="X84" s="29">
        <v>0.4495</v>
      </c>
      <c r="Y84" s="29">
        <v>0</v>
      </c>
      <c r="Z84" s="29">
        <v>1018.9982</v>
      </c>
      <c r="AA84" s="29">
        <v>0.9073</v>
      </c>
      <c r="AB84" s="29">
        <v>73.5629</v>
      </c>
      <c r="AC84" s="29">
        <v>72.619</v>
      </c>
      <c r="AE84" s="1"/>
      <c r="AF84" s="1"/>
      <c r="AG84" s="1"/>
      <c r="AH84" s="1"/>
      <c r="AI84" s="1"/>
      <c r="AJ84" s="1"/>
      <c r="AK84" s="1"/>
      <c r="AL84" s="1"/>
    </row>
    <row r="85" spans="1:38">
      <c r="A85" s="38">
        <v>43834.4583333333</v>
      </c>
      <c r="B85" s="4" t="s">
        <v>1166</v>
      </c>
      <c r="C85" s="4" t="s">
        <v>1167</v>
      </c>
      <c r="D85" s="4" t="s">
        <v>917</v>
      </c>
      <c r="E85" s="12" t="s">
        <v>191</v>
      </c>
      <c r="F85" s="4" t="s">
        <v>114</v>
      </c>
      <c r="G85" s="4" t="s">
        <v>1168</v>
      </c>
      <c r="H85" s="4" t="s">
        <v>317</v>
      </c>
      <c r="I85" s="5" t="s">
        <v>1169</v>
      </c>
      <c r="J85" s="5" t="s">
        <v>1170</v>
      </c>
      <c r="K85" s="5" t="s">
        <v>1171</v>
      </c>
      <c r="L85" s="5" t="s">
        <v>1172</v>
      </c>
      <c r="M85" s="5" t="s">
        <v>1173</v>
      </c>
      <c r="N85" s="5" t="s">
        <v>1062</v>
      </c>
      <c r="O85" s="5">
        <v>7.822</v>
      </c>
      <c r="P85" s="5" t="s">
        <v>1174</v>
      </c>
      <c r="Q85" s="5" t="s">
        <v>1175</v>
      </c>
      <c r="R85" s="25">
        <f t="shared" si="1"/>
        <v>7.822</v>
      </c>
      <c r="S85" s="30" t="s">
        <v>1176</v>
      </c>
      <c r="T85" s="30" t="s">
        <v>1177</v>
      </c>
      <c r="U85" s="30" t="s">
        <v>1178</v>
      </c>
      <c r="V85" s="5" t="s">
        <v>1179</v>
      </c>
      <c r="W85" s="28"/>
      <c r="X85" s="29">
        <v>0.73</v>
      </c>
      <c r="Y85" s="29">
        <v>0</v>
      </c>
      <c r="Z85" s="29">
        <v>1018.5233</v>
      </c>
      <c r="AA85" s="29">
        <v>2.1683</v>
      </c>
      <c r="AB85" s="29">
        <v>73.8552</v>
      </c>
      <c r="AC85" s="29">
        <v>15.0464</v>
      </c>
      <c r="AE85" s="1"/>
      <c r="AF85" s="1"/>
      <c r="AG85" s="1"/>
      <c r="AH85" s="1"/>
      <c r="AI85" s="1"/>
      <c r="AJ85" s="1"/>
      <c r="AK85" s="1"/>
      <c r="AL85" s="1"/>
    </row>
    <row r="86" spans="1:38">
      <c r="A86" s="38">
        <v>43834.5</v>
      </c>
      <c r="B86" s="4" t="s">
        <v>1180</v>
      </c>
      <c r="C86" s="4" t="s">
        <v>1181</v>
      </c>
      <c r="D86" s="4" t="s">
        <v>917</v>
      </c>
      <c r="E86" s="12" t="s">
        <v>344</v>
      </c>
      <c r="F86" s="4" t="s">
        <v>954</v>
      </c>
      <c r="G86" s="4" t="s">
        <v>1182</v>
      </c>
      <c r="H86" s="4" t="s">
        <v>31</v>
      </c>
      <c r="I86" s="5" t="s">
        <v>1183</v>
      </c>
      <c r="J86" s="5" t="s">
        <v>1184</v>
      </c>
      <c r="K86" s="5" t="s">
        <v>1185</v>
      </c>
      <c r="L86" s="5" t="s">
        <v>1186</v>
      </c>
      <c r="M86" s="5" t="s">
        <v>1187</v>
      </c>
      <c r="N86" s="5" t="s">
        <v>125</v>
      </c>
      <c r="O86" s="5">
        <v>9.141</v>
      </c>
      <c r="P86" s="5" t="s">
        <v>1188</v>
      </c>
      <c r="Q86" s="5" t="s">
        <v>1189</v>
      </c>
      <c r="R86" s="25">
        <f t="shared" si="1"/>
        <v>9.141</v>
      </c>
      <c r="S86" s="30" t="s">
        <v>231</v>
      </c>
      <c r="T86" s="30" t="s">
        <v>1190</v>
      </c>
      <c r="U86" s="30" t="s">
        <v>1191</v>
      </c>
      <c r="V86" s="5" t="s">
        <v>1192</v>
      </c>
      <c r="W86" s="28"/>
      <c r="X86" s="29">
        <v>0.6424</v>
      </c>
      <c r="Y86" s="29">
        <v>0</v>
      </c>
      <c r="Z86" s="29">
        <v>1018.0093</v>
      </c>
      <c r="AA86" s="29">
        <v>3.9222</v>
      </c>
      <c r="AB86" s="29">
        <v>68.7054</v>
      </c>
      <c r="AC86" s="29">
        <v>26.9325</v>
      </c>
      <c r="AE86" s="1"/>
      <c r="AF86" s="1"/>
      <c r="AG86" s="1"/>
      <c r="AH86" s="1"/>
      <c r="AI86" s="1"/>
      <c r="AJ86" s="1"/>
      <c r="AK86" s="1"/>
      <c r="AL86" s="1"/>
    </row>
    <row r="87" spans="1:38">
      <c r="A87" s="38">
        <v>43834.5416666667</v>
      </c>
      <c r="B87" s="4" t="s">
        <v>1193</v>
      </c>
      <c r="C87" s="4" t="s">
        <v>1194</v>
      </c>
      <c r="D87" s="4" t="s">
        <v>917</v>
      </c>
      <c r="E87" s="12" t="s">
        <v>226</v>
      </c>
      <c r="F87" s="4" t="s">
        <v>65</v>
      </c>
      <c r="G87" s="4" t="s">
        <v>1195</v>
      </c>
      <c r="H87" s="4" t="s">
        <v>50</v>
      </c>
      <c r="I87" s="5" t="s">
        <v>1196</v>
      </c>
      <c r="J87" s="5" t="s">
        <v>1197</v>
      </c>
      <c r="K87" s="5" t="s">
        <v>1198</v>
      </c>
      <c r="L87" s="5" t="s">
        <v>1199</v>
      </c>
      <c r="M87" s="5" t="s">
        <v>1200</v>
      </c>
      <c r="N87" s="5" t="s">
        <v>308</v>
      </c>
      <c r="O87" s="5">
        <v>9.235</v>
      </c>
      <c r="P87" s="5" t="s">
        <v>1201</v>
      </c>
      <c r="Q87" s="5" t="s">
        <v>1202</v>
      </c>
      <c r="R87" s="25">
        <f t="shared" si="1"/>
        <v>9.235</v>
      </c>
      <c r="S87" s="30" t="s">
        <v>880</v>
      </c>
      <c r="T87" s="30" t="s">
        <v>1203</v>
      </c>
      <c r="U87" s="30" t="s">
        <v>1204</v>
      </c>
      <c r="V87" s="5" t="s">
        <v>1205</v>
      </c>
      <c r="W87" s="28"/>
      <c r="X87" s="29">
        <v>0.9333</v>
      </c>
      <c r="Y87" s="29">
        <v>0</v>
      </c>
      <c r="Z87" s="29">
        <v>1017.1408</v>
      </c>
      <c r="AA87" s="29">
        <v>4.8019</v>
      </c>
      <c r="AB87" s="29">
        <v>64.0149</v>
      </c>
      <c r="AC87" s="29">
        <v>359.3098</v>
      </c>
      <c r="AE87" s="1"/>
      <c r="AF87" s="1"/>
      <c r="AG87" s="1"/>
      <c r="AH87" s="1"/>
      <c r="AI87" s="1"/>
      <c r="AJ87" s="1"/>
      <c r="AK87" s="1"/>
      <c r="AL87" s="1"/>
    </row>
    <row r="88" spans="1:38">
      <c r="A88" s="38">
        <v>43834.5833333333</v>
      </c>
      <c r="B88" s="4" t="s">
        <v>1206</v>
      </c>
      <c r="C88" s="4" t="s">
        <v>1207</v>
      </c>
      <c r="D88" s="4" t="s">
        <v>917</v>
      </c>
      <c r="E88" s="12" t="s">
        <v>344</v>
      </c>
      <c r="F88" s="4" t="s">
        <v>655</v>
      </c>
      <c r="G88" s="4" t="s">
        <v>1208</v>
      </c>
      <c r="H88" s="4" t="s">
        <v>942</v>
      </c>
      <c r="I88" s="5" t="s">
        <v>1209</v>
      </c>
      <c r="J88" s="5" t="s">
        <v>1210</v>
      </c>
      <c r="K88" s="5" t="s">
        <v>1211</v>
      </c>
      <c r="L88" s="5" t="s">
        <v>1212</v>
      </c>
      <c r="M88" s="5" t="s">
        <v>1213</v>
      </c>
      <c r="N88" s="5" t="s">
        <v>264</v>
      </c>
      <c r="O88" s="5">
        <v>8.179</v>
      </c>
      <c r="P88" s="5" t="s">
        <v>1214</v>
      </c>
      <c r="Q88" s="5" t="s">
        <v>1063</v>
      </c>
      <c r="R88" s="25">
        <f t="shared" si="1"/>
        <v>8.179</v>
      </c>
      <c r="S88" s="30" t="s">
        <v>1133</v>
      </c>
      <c r="T88" s="30" t="s">
        <v>1215</v>
      </c>
      <c r="U88" s="30" t="s">
        <v>1216</v>
      </c>
      <c r="V88" s="5" t="s">
        <v>1217</v>
      </c>
      <c r="W88" s="28"/>
      <c r="X88" s="29">
        <v>0.7434</v>
      </c>
      <c r="Y88" s="29">
        <v>0</v>
      </c>
      <c r="Z88" s="29">
        <v>1016.7033</v>
      </c>
      <c r="AA88" s="29">
        <v>5.4934</v>
      </c>
      <c r="AB88" s="29">
        <v>60.8934</v>
      </c>
      <c r="AC88" s="29">
        <v>29.5687</v>
      </c>
      <c r="AE88" s="1"/>
      <c r="AF88" s="1"/>
      <c r="AG88" s="1"/>
      <c r="AH88" s="1"/>
      <c r="AI88" s="1"/>
      <c r="AJ88" s="1"/>
      <c r="AK88" s="1"/>
      <c r="AL88" s="1"/>
    </row>
    <row r="89" spans="1:38">
      <c r="A89" s="38">
        <v>43834.625</v>
      </c>
      <c r="B89" s="4" t="s">
        <v>1218</v>
      </c>
      <c r="C89" s="4" t="s">
        <v>1125</v>
      </c>
      <c r="D89" s="4" t="s">
        <v>917</v>
      </c>
      <c r="E89" s="12" t="s">
        <v>302</v>
      </c>
      <c r="F89" s="4" t="s">
        <v>175</v>
      </c>
      <c r="G89" s="4" t="s">
        <v>1219</v>
      </c>
      <c r="H89" s="4" t="s">
        <v>50</v>
      </c>
      <c r="I89" s="5" t="s">
        <v>1220</v>
      </c>
      <c r="J89" s="5" t="s">
        <v>1221</v>
      </c>
      <c r="K89" s="5" t="s">
        <v>1222</v>
      </c>
      <c r="L89" s="5" t="s">
        <v>1223</v>
      </c>
      <c r="M89" s="5" t="s">
        <v>268</v>
      </c>
      <c r="N89" s="5" t="s">
        <v>352</v>
      </c>
      <c r="O89" s="5">
        <v>7.833</v>
      </c>
      <c r="P89" s="5" t="s">
        <v>1224</v>
      </c>
      <c r="Q89" s="5" t="s">
        <v>1225</v>
      </c>
      <c r="R89" s="25">
        <f t="shared" si="1"/>
        <v>7.833</v>
      </c>
      <c r="S89" s="30" t="s">
        <v>125</v>
      </c>
      <c r="T89" s="30" t="s">
        <v>1162</v>
      </c>
      <c r="U89" s="30" t="s">
        <v>1226</v>
      </c>
      <c r="V89" s="5" t="s">
        <v>1227</v>
      </c>
      <c r="W89" s="28"/>
      <c r="X89" s="29">
        <v>0.68</v>
      </c>
      <c r="Y89" s="29">
        <v>0</v>
      </c>
      <c r="Z89" s="29">
        <v>1016.7926</v>
      </c>
      <c r="AA89" s="29">
        <v>5.6684</v>
      </c>
      <c r="AB89" s="29">
        <v>60.5222</v>
      </c>
      <c r="AC89" s="29">
        <v>52.1787</v>
      </c>
      <c r="AE89" s="1"/>
      <c r="AF89" s="1"/>
      <c r="AG89" s="1"/>
      <c r="AH89" s="1"/>
      <c r="AI89" s="1"/>
      <c r="AJ89" s="1"/>
      <c r="AK89" s="1"/>
      <c r="AL89" s="1"/>
    </row>
    <row r="90" spans="1:38">
      <c r="A90" s="38">
        <v>43834.6666666667</v>
      </c>
      <c r="B90" s="4" t="s">
        <v>1228</v>
      </c>
      <c r="C90" s="4" t="s">
        <v>1166</v>
      </c>
      <c r="D90" s="4" t="s">
        <v>917</v>
      </c>
      <c r="E90" s="12" t="s">
        <v>942</v>
      </c>
      <c r="F90" s="4" t="s">
        <v>239</v>
      </c>
      <c r="G90" s="4" t="s">
        <v>1229</v>
      </c>
      <c r="H90" s="4" t="s">
        <v>115</v>
      </c>
      <c r="I90" s="5" t="s">
        <v>1230</v>
      </c>
      <c r="J90" s="5" t="s">
        <v>1231</v>
      </c>
      <c r="K90" s="5" t="s">
        <v>1232</v>
      </c>
      <c r="L90" s="5" t="s">
        <v>1233</v>
      </c>
      <c r="M90" s="5" t="s">
        <v>1234</v>
      </c>
      <c r="N90" s="5" t="s">
        <v>935</v>
      </c>
      <c r="O90" s="5">
        <v>8.062</v>
      </c>
      <c r="P90" s="5" t="s">
        <v>1235</v>
      </c>
      <c r="Q90" s="5" t="s">
        <v>1236</v>
      </c>
      <c r="R90" s="25">
        <f t="shared" si="1"/>
        <v>8.062</v>
      </c>
      <c r="S90" s="30" t="s">
        <v>1237</v>
      </c>
      <c r="T90" s="30" t="s">
        <v>1238</v>
      </c>
      <c r="U90" s="30" t="s">
        <v>1239</v>
      </c>
      <c r="V90" s="5" t="s">
        <v>1240</v>
      </c>
      <c r="W90" s="28"/>
      <c r="X90" s="29">
        <v>0.3919</v>
      </c>
      <c r="Y90" s="29">
        <v>0</v>
      </c>
      <c r="Z90" s="29">
        <v>1017.0574</v>
      </c>
      <c r="AA90" s="29">
        <v>5.6722</v>
      </c>
      <c r="AB90" s="29">
        <v>60.737</v>
      </c>
      <c r="AC90" s="29">
        <v>30.0311</v>
      </c>
      <c r="AE90" s="1"/>
      <c r="AF90" s="1"/>
      <c r="AG90" s="1"/>
      <c r="AH90" s="1"/>
      <c r="AI90" s="1"/>
      <c r="AJ90" s="1"/>
      <c r="AK90" s="1"/>
      <c r="AL90" s="1"/>
    </row>
    <row r="91" spans="1:38">
      <c r="A91" s="38">
        <v>43834.7083333333</v>
      </c>
      <c r="B91" s="4" t="s">
        <v>1241</v>
      </c>
      <c r="C91" s="4" t="s">
        <v>1242</v>
      </c>
      <c r="D91" s="4" t="s">
        <v>917</v>
      </c>
      <c r="E91" s="12" t="s">
        <v>50</v>
      </c>
      <c r="F91" s="4" t="s">
        <v>1243</v>
      </c>
      <c r="G91" s="4" t="s">
        <v>1244</v>
      </c>
      <c r="H91" s="4" t="s">
        <v>317</v>
      </c>
      <c r="I91" s="5" t="s">
        <v>1245</v>
      </c>
      <c r="J91" s="5" t="s">
        <v>1246</v>
      </c>
      <c r="K91" s="5" t="s">
        <v>1247</v>
      </c>
      <c r="L91" s="5" t="s">
        <v>1248</v>
      </c>
      <c r="M91" s="5" t="s">
        <v>1249</v>
      </c>
      <c r="N91" s="5" t="s">
        <v>416</v>
      </c>
      <c r="O91" s="5">
        <v>7.694</v>
      </c>
      <c r="P91" s="5" t="s">
        <v>1250</v>
      </c>
      <c r="Q91" s="5" t="s">
        <v>1251</v>
      </c>
      <c r="R91" s="25">
        <f t="shared" ref="R91:R154" si="2">IF(COUNTBLANK(O91)&gt;0,"",SUM(M91:Q91))</f>
        <v>7.694</v>
      </c>
      <c r="S91" s="30" t="s">
        <v>93</v>
      </c>
      <c r="T91" s="30" t="s">
        <v>1252</v>
      </c>
      <c r="U91" s="30" t="s">
        <v>1253</v>
      </c>
      <c r="V91" s="5" t="s">
        <v>1254</v>
      </c>
      <c r="W91" s="28"/>
      <c r="X91" s="29">
        <v>0.5514</v>
      </c>
      <c r="Y91" s="29">
        <v>0</v>
      </c>
      <c r="Z91" s="29">
        <v>1017.6068</v>
      </c>
      <c r="AA91" s="29">
        <v>5.2883</v>
      </c>
      <c r="AB91" s="29">
        <v>62.5466</v>
      </c>
      <c r="AC91" s="29">
        <v>5.9302</v>
      </c>
      <c r="AE91" s="1"/>
      <c r="AF91" s="1"/>
      <c r="AG91" s="1"/>
      <c r="AH91" s="1"/>
      <c r="AI91" s="1"/>
      <c r="AJ91" s="1"/>
      <c r="AK91" s="1"/>
      <c r="AL91" s="1"/>
    </row>
    <row r="92" spans="1:38">
      <c r="A92" s="38">
        <v>43834.75</v>
      </c>
      <c r="B92" s="4" t="s">
        <v>1255</v>
      </c>
      <c r="C92" s="4" t="s">
        <v>1256</v>
      </c>
      <c r="D92" s="4" t="s">
        <v>917</v>
      </c>
      <c r="E92" s="12" t="s">
        <v>50</v>
      </c>
      <c r="F92" s="4" t="s">
        <v>1243</v>
      </c>
      <c r="G92" s="4" t="s">
        <v>1257</v>
      </c>
      <c r="H92" s="4" t="s">
        <v>99</v>
      </c>
      <c r="I92" s="5" t="s">
        <v>1258</v>
      </c>
      <c r="J92" s="5" t="s">
        <v>1259</v>
      </c>
      <c r="K92" s="5" t="s">
        <v>1260</v>
      </c>
      <c r="L92" s="5" t="s">
        <v>1261</v>
      </c>
      <c r="M92" s="5" t="s">
        <v>1159</v>
      </c>
      <c r="N92" s="5" t="s">
        <v>335</v>
      </c>
      <c r="O92" s="5">
        <v>7.731</v>
      </c>
      <c r="P92" s="5" t="s">
        <v>1262</v>
      </c>
      <c r="Q92" s="5" t="s">
        <v>1263</v>
      </c>
      <c r="R92" s="25">
        <f t="shared" si="2"/>
        <v>7.731</v>
      </c>
      <c r="S92" s="30" t="s">
        <v>1264</v>
      </c>
      <c r="T92" s="30" t="s">
        <v>44</v>
      </c>
      <c r="U92" s="30" t="s">
        <v>1265</v>
      </c>
      <c r="V92" s="5" t="s">
        <v>1266</v>
      </c>
      <c r="W92" s="28"/>
      <c r="X92" s="29">
        <v>1.1484</v>
      </c>
      <c r="Y92" s="29">
        <v>0</v>
      </c>
      <c r="Z92" s="29">
        <v>1018.161</v>
      </c>
      <c r="AA92" s="29">
        <v>4.3796</v>
      </c>
      <c r="AB92" s="29">
        <v>65.7112</v>
      </c>
      <c r="AC92" s="29">
        <v>350.028</v>
      </c>
      <c r="AE92" s="1"/>
      <c r="AF92" s="1"/>
      <c r="AG92" s="1"/>
      <c r="AH92" s="1"/>
      <c r="AI92" s="1"/>
      <c r="AJ92" s="1"/>
      <c r="AK92" s="1"/>
      <c r="AL92" s="1"/>
    </row>
    <row r="93" spans="1:38">
      <c r="A93" s="38">
        <v>43834.7916666667</v>
      </c>
      <c r="B93" s="4" t="s">
        <v>1267</v>
      </c>
      <c r="C93" s="4" t="s">
        <v>1268</v>
      </c>
      <c r="D93" s="4" t="s">
        <v>917</v>
      </c>
      <c r="E93" s="12" t="s">
        <v>191</v>
      </c>
      <c r="F93" s="4" t="s">
        <v>1269</v>
      </c>
      <c r="G93" s="4" t="s">
        <v>1270</v>
      </c>
      <c r="H93" s="4" t="s">
        <v>99</v>
      </c>
      <c r="I93" s="5" t="s">
        <v>1271</v>
      </c>
      <c r="J93" s="5" t="s">
        <v>1272</v>
      </c>
      <c r="K93" s="5" t="s">
        <v>1273</v>
      </c>
      <c r="L93" s="5" t="s">
        <v>1274</v>
      </c>
      <c r="M93" s="5" t="s">
        <v>1173</v>
      </c>
      <c r="N93" s="5" t="s">
        <v>555</v>
      </c>
      <c r="O93" s="5">
        <v>8.119</v>
      </c>
      <c r="P93" s="5" t="s">
        <v>1275</v>
      </c>
      <c r="Q93" s="5" t="s">
        <v>879</v>
      </c>
      <c r="R93" s="25">
        <f t="shared" si="2"/>
        <v>8.119</v>
      </c>
      <c r="S93" s="30" t="s">
        <v>1276</v>
      </c>
      <c r="T93" s="30" t="s">
        <v>1277</v>
      </c>
      <c r="U93" s="30" t="s">
        <v>1278</v>
      </c>
      <c r="V93" s="5" t="s">
        <v>1279</v>
      </c>
      <c r="W93" s="28"/>
      <c r="X93" s="29">
        <v>1.5286</v>
      </c>
      <c r="Y93" s="29">
        <v>0</v>
      </c>
      <c r="Z93" s="29">
        <v>1018.6537</v>
      </c>
      <c r="AA93" s="29">
        <v>3.8076</v>
      </c>
      <c r="AB93" s="29">
        <v>68.7389</v>
      </c>
      <c r="AC93" s="29">
        <v>350.1671</v>
      </c>
      <c r="AE93" s="1"/>
      <c r="AF93" s="1"/>
      <c r="AG93" s="1"/>
      <c r="AH93" s="1"/>
      <c r="AI93" s="1"/>
      <c r="AJ93" s="1"/>
      <c r="AK93" s="1"/>
      <c r="AL93" s="1"/>
    </row>
    <row r="94" spans="1:38">
      <c r="A94" s="38">
        <v>43834.8333333333</v>
      </c>
      <c r="B94" s="4" t="s">
        <v>1280</v>
      </c>
      <c r="C94" s="4" t="s">
        <v>1281</v>
      </c>
      <c r="D94" s="4" t="s">
        <v>917</v>
      </c>
      <c r="E94" s="12" t="s">
        <v>344</v>
      </c>
      <c r="F94" s="4" t="s">
        <v>271</v>
      </c>
      <c r="G94" s="4" t="s">
        <v>188</v>
      </c>
      <c r="H94" s="4" t="s">
        <v>99</v>
      </c>
      <c r="I94" s="5" t="s">
        <v>1282</v>
      </c>
      <c r="J94" s="5" t="s">
        <v>1283</v>
      </c>
      <c r="K94" s="5" t="s">
        <v>1284</v>
      </c>
      <c r="L94" s="5" t="s">
        <v>1285</v>
      </c>
      <c r="M94" s="5" t="s">
        <v>1286</v>
      </c>
      <c r="N94" s="5" t="s">
        <v>1287</v>
      </c>
      <c r="O94" s="5">
        <v>8.364</v>
      </c>
      <c r="P94" s="5" t="s">
        <v>1288</v>
      </c>
      <c r="Q94" s="5" t="s">
        <v>1263</v>
      </c>
      <c r="R94" s="25">
        <f t="shared" si="2"/>
        <v>8.364</v>
      </c>
      <c r="S94" s="30" t="s">
        <v>1289</v>
      </c>
      <c r="T94" s="30" t="s">
        <v>1290</v>
      </c>
      <c r="U94" s="30" t="s">
        <v>1291</v>
      </c>
      <c r="V94" s="5" t="s">
        <v>1292</v>
      </c>
      <c r="W94" s="28"/>
      <c r="X94" s="29">
        <v>1.5163</v>
      </c>
      <c r="Y94" s="29">
        <v>0</v>
      </c>
      <c r="Z94" s="29">
        <v>1018.9601</v>
      </c>
      <c r="AA94" s="29">
        <v>3.5101</v>
      </c>
      <c r="AB94" s="29">
        <v>68.4583</v>
      </c>
      <c r="AC94" s="29">
        <v>347.9707</v>
      </c>
      <c r="AE94" s="1"/>
      <c r="AF94" s="1"/>
      <c r="AG94" s="1"/>
      <c r="AH94" s="1"/>
      <c r="AI94" s="1"/>
      <c r="AJ94" s="1"/>
      <c r="AK94" s="1"/>
      <c r="AL94" s="1"/>
    </row>
    <row r="95" spans="1:38">
      <c r="A95" s="38">
        <v>43834.875</v>
      </c>
      <c r="B95" s="4" t="s">
        <v>1293</v>
      </c>
      <c r="C95" s="4" t="s">
        <v>1294</v>
      </c>
      <c r="D95" s="4" t="s">
        <v>917</v>
      </c>
      <c r="E95" s="12" t="s">
        <v>34</v>
      </c>
      <c r="F95" s="4" t="s">
        <v>255</v>
      </c>
      <c r="G95" s="4" t="s">
        <v>1295</v>
      </c>
      <c r="H95" s="4" t="s">
        <v>317</v>
      </c>
      <c r="I95" s="5" t="s">
        <v>1296</v>
      </c>
      <c r="J95" s="5" t="s">
        <v>1297</v>
      </c>
      <c r="K95" s="5" t="s">
        <v>1298</v>
      </c>
      <c r="L95" s="5" t="s">
        <v>1299</v>
      </c>
      <c r="M95" s="5" t="s">
        <v>413</v>
      </c>
      <c r="N95" s="5" t="s">
        <v>1037</v>
      </c>
      <c r="O95" s="5">
        <v>8.612</v>
      </c>
      <c r="P95" s="5" t="s">
        <v>1300</v>
      </c>
      <c r="Q95" s="5" t="s">
        <v>1301</v>
      </c>
      <c r="R95" s="25">
        <f t="shared" si="2"/>
        <v>8.612</v>
      </c>
      <c r="S95" s="30" t="s">
        <v>198</v>
      </c>
      <c r="T95" s="30" t="s">
        <v>1302</v>
      </c>
      <c r="U95" s="30" t="s">
        <v>1303</v>
      </c>
      <c r="V95" s="5" t="s">
        <v>1304</v>
      </c>
      <c r="W95" s="28"/>
      <c r="X95" s="29">
        <v>1.1755</v>
      </c>
      <c r="Y95" s="29">
        <v>0</v>
      </c>
      <c r="Z95" s="29">
        <v>1019.3871</v>
      </c>
      <c r="AA95" s="29">
        <v>3.5149</v>
      </c>
      <c r="AB95" s="29">
        <v>66.5554</v>
      </c>
      <c r="AC95" s="29">
        <v>345.3315</v>
      </c>
      <c r="AE95" s="1"/>
      <c r="AF95" s="1"/>
      <c r="AG95" s="1"/>
      <c r="AH95" s="1"/>
      <c r="AI95" s="1"/>
      <c r="AJ95" s="1"/>
      <c r="AK95" s="1"/>
      <c r="AL95" s="1"/>
    </row>
    <row r="96" spans="1:38">
      <c r="A96" s="38">
        <v>43834.9166666667</v>
      </c>
      <c r="B96" s="4" t="s">
        <v>1305</v>
      </c>
      <c r="C96" s="4" t="s">
        <v>1306</v>
      </c>
      <c r="D96" s="4" t="s">
        <v>917</v>
      </c>
      <c r="E96" s="12" t="s">
        <v>302</v>
      </c>
      <c r="F96" s="4" t="s">
        <v>1307</v>
      </c>
      <c r="G96" s="4" t="s">
        <v>1027</v>
      </c>
      <c r="H96" s="4" t="s">
        <v>317</v>
      </c>
      <c r="I96" s="5" t="s">
        <v>1308</v>
      </c>
      <c r="J96" s="5" t="s">
        <v>1309</v>
      </c>
      <c r="K96" s="5" t="s">
        <v>1310</v>
      </c>
      <c r="L96" s="5" t="s">
        <v>1311</v>
      </c>
      <c r="M96" s="5" t="s">
        <v>1312</v>
      </c>
      <c r="N96" s="5" t="s">
        <v>1313</v>
      </c>
      <c r="O96" s="5">
        <v>8.439</v>
      </c>
      <c r="P96" s="5" t="s">
        <v>1314</v>
      </c>
      <c r="Q96" s="5" t="s">
        <v>414</v>
      </c>
      <c r="R96" s="25">
        <f t="shared" si="2"/>
        <v>8.439</v>
      </c>
      <c r="S96" s="30" t="s">
        <v>1315</v>
      </c>
      <c r="T96" s="30" t="s">
        <v>1316</v>
      </c>
      <c r="U96" s="30" t="s">
        <v>1317</v>
      </c>
      <c r="V96" s="5" t="s">
        <v>1318</v>
      </c>
      <c r="W96" s="28"/>
      <c r="X96" s="29">
        <v>0.9726</v>
      </c>
      <c r="Y96" s="29">
        <v>0</v>
      </c>
      <c r="Z96" s="29">
        <v>1019.6093</v>
      </c>
      <c r="AA96" s="29">
        <v>2.9463</v>
      </c>
      <c r="AB96" s="29">
        <v>66.7036</v>
      </c>
      <c r="AC96" s="29">
        <v>334.4626</v>
      </c>
      <c r="AE96" s="1"/>
      <c r="AF96" s="1"/>
      <c r="AG96" s="1"/>
      <c r="AH96" s="1"/>
      <c r="AI96" s="1"/>
      <c r="AJ96" s="1"/>
      <c r="AK96" s="1"/>
      <c r="AL96" s="1"/>
    </row>
    <row r="97" spans="1:38">
      <c r="A97" s="38">
        <v>43834.9583333333</v>
      </c>
      <c r="B97" s="4" t="s">
        <v>1319</v>
      </c>
      <c r="C97" s="4" t="s">
        <v>1320</v>
      </c>
      <c r="D97" s="4" t="s">
        <v>917</v>
      </c>
      <c r="E97" s="12" t="s">
        <v>302</v>
      </c>
      <c r="F97" s="4" t="s">
        <v>144</v>
      </c>
      <c r="G97" s="4" t="s">
        <v>1321</v>
      </c>
      <c r="H97" s="4" t="s">
        <v>317</v>
      </c>
      <c r="I97" s="5" t="s">
        <v>1322</v>
      </c>
      <c r="J97" s="5" t="s">
        <v>1323</v>
      </c>
      <c r="K97" s="5" t="s">
        <v>1324</v>
      </c>
      <c r="L97" s="5" t="s">
        <v>1325</v>
      </c>
      <c r="M97" s="5" t="s">
        <v>1326</v>
      </c>
      <c r="N97" s="5" t="s">
        <v>167</v>
      </c>
      <c r="O97" s="5">
        <v>8.792</v>
      </c>
      <c r="P97" s="5" t="s">
        <v>1327</v>
      </c>
      <c r="Q97" s="5" t="s">
        <v>250</v>
      </c>
      <c r="R97" s="25">
        <f t="shared" si="2"/>
        <v>8.792</v>
      </c>
      <c r="S97" s="30" t="s">
        <v>1328</v>
      </c>
      <c r="T97" s="30" t="s">
        <v>1329</v>
      </c>
      <c r="U97" s="30" t="s">
        <v>1330</v>
      </c>
      <c r="V97" s="5" t="s">
        <v>1331</v>
      </c>
      <c r="W97" s="28"/>
      <c r="X97" s="29">
        <v>1.5033</v>
      </c>
      <c r="Y97" s="29">
        <v>0</v>
      </c>
      <c r="Z97" s="29">
        <v>1019.5412</v>
      </c>
      <c r="AA97" s="29">
        <v>2.9516</v>
      </c>
      <c r="AB97" s="29">
        <v>65.5552</v>
      </c>
      <c r="AC97" s="29">
        <v>349.0806</v>
      </c>
      <c r="AE97" s="1"/>
      <c r="AF97" s="1"/>
      <c r="AG97" s="1"/>
      <c r="AH97" s="1"/>
      <c r="AI97" s="1"/>
      <c r="AJ97" s="1"/>
      <c r="AK97" s="1"/>
      <c r="AL97" s="1"/>
    </row>
    <row r="98" spans="1:38">
      <c r="A98" s="38">
        <v>43835</v>
      </c>
      <c r="B98" s="4" t="s">
        <v>1332</v>
      </c>
      <c r="C98" s="4" t="s">
        <v>1333</v>
      </c>
      <c r="D98" s="4" t="s">
        <v>917</v>
      </c>
      <c r="E98" s="12" t="s">
        <v>34</v>
      </c>
      <c r="F98" s="4" t="s">
        <v>239</v>
      </c>
      <c r="G98" s="4" t="s">
        <v>1334</v>
      </c>
      <c r="H98" s="4" t="s">
        <v>99</v>
      </c>
      <c r="I98" s="5" t="s">
        <v>1335</v>
      </c>
      <c r="J98" s="5" t="s">
        <v>1336</v>
      </c>
      <c r="K98" s="5" t="s">
        <v>1337</v>
      </c>
      <c r="L98" s="5" t="s">
        <v>1338</v>
      </c>
      <c r="M98" s="5" t="s">
        <v>1339</v>
      </c>
      <c r="N98" s="5" t="s">
        <v>1340</v>
      </c>
      <c r="O98" s="5">
        <v>9.281</v>
      </c>
      <c r="P98" s="5" t="s">
        <v>1341</v>
      </c>
      <c r="Q98" s="5" t="s">
        <v>1342</v>
      </c>
      <c r="R98" s="25">
        <f t="shared" si="2"/>
        <v>9.281</v>
      </c>
      <c r="S98" s="30" t="s">
        <v>1315</v>
      </c>
      <c r="T98" s="30" t="s">
        <v>1343</v>
      </c>
      <c r="U98" s="30" t="s">
        <v>1344</v>
      </c>
      <c r="V98" s="5" t="s">
        <v>1345</v>
      </c>
      <c r="W98" s="28"/>
      <c r="X98" s="29">
        <v>1.9121</v>
      </c>
      <c r="Y98" s="29">
        <v>0</v>
      </c>
      <c r="Z98" s="29">
        <v>1019.2851</v>
      </c>
      <c r="AA98" s="29">
        <v>3.3462</v>
      </c>
      <c r="AB98" s="29">
        <v>63.6592</v>
      </c>
      <c r="AC98" s="29">
        <v>348.8733</v>
      </c>
      <c r="AE98" s="1"/>
      <c r="AF98" s="1"/>
      <c r="AG98" s="1"/>
      <c r="AH98" s="1"/>
      <c r="AI98" s="1"/>
      <c r="AJ98" s="1"/>
      <c r="AK98" s="1"/>
      <c r="AL98" s="1"/>
    </row>
    <row r="99" spans="1:38">
      <c r="A99" s="38">
        <v>43835.0416666667</v>
      </c>
      <c r="B99" s="4" t="s">
        <v>1305</v>
      </c>
      <c r="C99" s="4" t="s">
        <v>1306</v>
      </c>
      <c r="D99" s="4" t="s">
        <v>917</v>
      </c>
      <c r="E99" s="12" t="s">
        <v>223</v>
      </c>
      <c r="F99" s="4" t="s">
        <v>1346</v>
      </c>
      <c r="G99" s="4" t="s">
        <v>1347</v>
      </c>
      <c r="H99" s="4" t="s">
        <v>99</v>
      </c>
      <c r="I99" s="5" t="s">
        <v>1348</v>
      </c>
      <c r="J99" s="5" t="s">
        <v>1349</v>
      </c>
      <c r="K99" s="5" t="s">
        <v>1350</v>
      </c>
      <c r="L99" s="5" t="s">
        <v>1351</v>
      </c>
      <c r="M99" s="5" t="s">
        <v>351</v>
      </c>
      <c r="N99" s="5" t="s">
        <v>1133</v>
      </c>
      <c r="O99" s="5">
        <v>8.672</v>
      </c>
      <c r="P99" s="5" t="s">
        <v>1352</v>
      </c>
      <c r="Q99" s="5" t="s">
        <v>1353</v>
      </c>
      <c r="R99" s="25">
        <f t="shared" si="2"/>
        <v>8.672</v>
      </c>
      <c r="S99" s="30" t="s">
        <v>93</v>
      </c>
      <c r="T99" s="30" t="s">
        <v>1290</v>
      </c>
      <c r="U99" s="30" t="s">
        <v>1354</v>
      </c>
      <c r="V99" s="5" t="s">
        <v>1355</v>
      </c>
      <c r="W99" s="28"/>
      <c r="X99" s="29">
        <v>2.1638</v>
      </c>
      <c r="Y99" s="29">
        <v>0</v>
      </c>
      <c r="Z99" s="29">
        <v>1018.9741</v>
      </c>
      <c r="AA99" s="29">
        <v>3.5574</v>
      </c>
      <c r="AB99" s="29">
        <v>59.6928</v>
      </c>
      <c r="AC99" s="29">
        <v>357.5766</v>
      </c>
      <c r="AE99" s="1"/>
      <c r="AF99" s="1"/>
      <c r="AG99" s="1"/>
      <c r="AH99" s="1"/>
      <c r="AI99" s="1"/>
      <c r="AJ99" s="1"/>
      <c r="AK99" s="1"/>
      <c r="AL99" s="1"/>
    </row>
    <row r="100" spans="1:38">
      <c r="A100" s="38">
        <v>43835.0833333333</v>
      </c>
      <c r="B100" s="4" t="s">
        <v>1356</v>
      </c>
      <c r="C100" s="4" t="s">
        <v>1357</v>
      </c>
      <c r="D100" s="4" t="s">
        <v>917</v>
      </c>
      <c r="E100" s="12" t="s">
        <v>256</v>
      </c>
      <c r="F100" s="4" t="s">
        <v>653</v>
      </c>
      <c r="G100" s="4" t="s">
        <v>1358</v>
      </c>
      <c r="H100" s="4" t="s">
        <v>99</v>
      </c>
      <c r="I100" s="5" t="s">
        <v>1359</v>
      </c>
      <c r="J100" s="5" t="s">
        <v>1360</v>
      </c>
      <c r="K100" s="5" t="s">
        <v>1361</v>
      </c>
      <c r="L100" s="5" t="s">
        <v>1362</v>
      </c>
      <c r="M100" s="5" t="s">
        <v>1251</v>
      </c>
      <c r="N100" s="5" t="s">
        <v>1363</v>
      </c>
      <c r="O100" s="5">
        <v>7.176</v>
      </c>
      <c r="P100" s="5" t="s">
        <v>1364</v>
      </c>
      <c r="Q100" s="5" t="s">
        <v>1365</v>
      </c>
      <c r="R100" s="25">
        <f t="shared" si="2"/>
        <v>7.176</v>
      </c>
      <c r="S100" s="30" t="s">
        <v>198</v>
      </c>
      <c r="T100" s="30" t="s">
        <v>1366</v>
      </c>
      <c r="U100" s="30" t="s">
        <v>1367</v>
      </c>
      <c r="V100" s="5" t="s">
        <v>1368</v>
      </c>
      <c r="W100" s="28"/>
      <c r="X100" s="29">
        <v>1.1455</v>
      </c>
      <c r="Y100" s="29">
        <v>0</v>
      </c>
      <c r="Z100" s="29">
        <v>1019.2151</v>
      </c>
      <c r="AA100" s="29">
        <v>3.4433</v>
      </c>
      <c r="AB100" s="29">
        <v>59.6416</v>
      </c>
      <c r="AC100" s="29">
        <v>343.6684</v>
      </c>
      <c r="AE100" s="1"/>
      <c r="AF100" s="1"/>
      <c r="AG100" s="1"/>
      <c r="AH100" s="1"/>
      <c r="AI100" s="1"/>
      <c r="AJ100" s="1"/>
      <c r="AK100" s="1"/>
      <c r="AL100" s="1"/>
    </row>
    <row r="101" spans="1:38">
      <c r="A101" s="38">
        <v>43835.125</v>
      </c>
      <c r="B101" s="4" t="s">
        <v>1369</v>
      </c>
      <c r="C101" s="4" t="s">
        <v>1193</v>
      </c>
      <c r="D101" s="4" t="s">
        <v>917</v>
      </c>
      <c r="E101" s="12" t="s">
        <v>547</v>
      </c>
      <c r="F101" s="4" t="s">
        <v>239</v>
      </c>
      <c r="G101" s="4" t="s">
        <v>1370</v>
      </c>
      <c r="H101" s="4" t="s">
        <v>99</v>
      </c>
      <c r="I101" s="5" t="s">
        <v>1371</v>
      </c>
      <c r="J101" s="5" t="s">
        <v>1372</v>
      </c>
      <c r="K101" s="5" t="s">
        <v>1373</v>
      </c>
      <c r="L101" s="5" t="s">
        <v>1374</v>
      </c>
      <c r="M101" s="5" t="s">
        <v>1375</v>
      </c>
      <c r="N101" s="5" t="s">
        <v>483</v>
      </c>
      <c r="O101" s="5">
        <v>7.214</v>
      </c>
      <c r="P101" s="5" t="s">
        <v>1376</v>
      </c>
      <c r="Q101" s="5" t="s">
        <v>1377</v>
      </c>
      <c r="R101" s="25">
        <f t="shared" si="2"/>
        <v>7.214</v>
      </c>
      <c r="S101" s="30" t="s">
        <v>93</v>
      </c>
      <c r="T101" s="30" t="s">
        <v>1378</v>
      </c>
      <c r="U101" s="30" t="s">
        <v>1379</v>
      </c>
      <c r="V101" s="5" t="s">
        <v>1380</v>
      </c>
      <c r="W101" s="28"/>
      <c r="X101" s="29">
        <v>1.4578</v>
      </c>
      <c r="Y101" s="29">
        <v>0</v>
      </c>
      <c r="Z101" s="29">
        <v>1018.9538</v>
      </c>
      <c r="AA101" s="29">
        <v>3.0332</v>
      </c>
      <c r="AB101" s="29">
        <v>60.7814</v>
      </c>
      <c r="AC101" s="29">
        <v>345.5206</v>
      </c>
      <c r="AE101" s="1"/>
      <c r="AF101" s="1"/>
      <c r="AG101" s="1"/>
      <c r="AH101" s="1"/>
      <c r="AI101" s="1"/>
      <c r="AJ101" s="1"/>
      <c r="AK101" s="1"/>
      <c r="AL101" s="1"/>
    </row>
    <row r="102" spans="1:38">
      <c r="A102" s="38">
        <v>43835.1666666667</v>
      </c>
      <c r="B102" s="4" t="s">
        <v>1381</v>
      </c>
      <c r="C102" s="4" t="s">
        <v>1382</v>
      </c>
      <c r="D102" s="4" t="s">
        <v>917</v>
      </c>
      <c r="E102" s="12" t="s">
        <v>223</v>
      </c>
      <c r="F102" s="4" t="s">
        <v>1383</v>
      </c>
      <c r="G102" s="4" t="s">
        <v>1384</v>
      </c>
      <c r="H102" s="4" t="s">
        <v>99</v>
      </c>
      <c r="I102" s="5" t="s">
        <v>1385</v>
      </c>
      <c r="J102" s="5" t="s">
        <v>1386</v>
      </c>
      <c r="K102" s="5" t="s">
        <v>1387</v>
      </c>
      <c r="L102" s="5" t="s">
        <v>1388</v>
      </c>
      <c r="M102" s="5" t="s">
        <v>1389</v>
      </c>
      <c r="N102" s="5" t="s">
        <v>73</v>
      </c>
      <c r="O102" s="5">
        <v>6.468</v>
      </c>
      <c r="P102" s="5" t="s">
        <v>1390</v>
      </c>
      <c r="Q102" s="5" t="s">
        <v>1391</v>
      </c>
      <c r="R102" s="25">
        <f t="shared" si="2"/>
        <v>6.468</v>
      </c>
      <c r="S102" s="30" t="s">
        <v>215</v>
      </c>
      <c r="T102" s="30" t="s">
        <v>995</v>
      </c>
      <c r="U102" s="30" t="s">
        <v>1392</v>
      </c>
      <c r="V102" s="5" t="s">
        <v>1393</v>
      </c>
      <c r="W102" s="28"/>
      <c r="X102" s="29">
        <v>1.6344</v>
      </c>
      <c r="Y102" s="29">
        <v>0</v>
      </c>
      <c r="Z102" s="29">
        <v>1018.8962</v>
      </c>
      <c r="AA102" s="29">
        <v>3.2148</v>
      </c>
      <c r="AB102" s="29">
        <v>58.7834</v>
      </c>
      <c r="AC102" s="29">
        <v>353.9149</v>
      </c>
      <c r="AE102" s="1"/>
      <c r="AF102" s="1"/>
      <c r="AG102" s="1"/>
      <c r="AH102" s="1"/>
      <c r="AI102" s="1"/>
      <c r="AJ102" s="1"/>
      <c r="AK102" s="1"/>
      <c r="AL102" s="1"/>
    </row>
    <row r="103" spans="1:38">
      <c r="A103" s="38">
        <v>43835.2083333333</v>
      </c>
      <c r="B103" s="4" t="s">
        <v>1394</v>
      </c>
      <c r="C103" s="4" t="s">
        <v>1395</v>
      </c>
      <c r="D103" s="4" t="s">
        <v>917</v>
      </c>
      <c r="E103" s="12" t="s">
        <v>547</v>
      </c>
      <c r="F103" s="4" t="s">
        <v>1243</v>
      </c>
      <c r="G103" s="4" t="s">
        <v>1396</v>
      </c>
      <c r="H103" s="4" t="s">
        <v>99</v>
      </c>
      <c r="I103" s="5" t="s">
        <v>1397</v>
      </c>
      <c r="J103" s="5" t="s">
        <v>1398</v>
      </c>
      <c r="K103" s="5" t="s">
        <v>1399</v>
      </c>
      <c r="L103" s="5" t="s">
        <v>1400</v>
      </c>
      <c r="M103" s="5" t="s">
        <v>1401</v>
      </c>
      <c r="N103" s="5" t="s">
        <v>1402</v>
      </c>
      <c r="O103" s="5">
        <v>4.157</v>
      </c>
      <c r="P103" s="5" t="s">
        <v>1403</v>
      </c>
      <c r="Q103" s="5" t="s">
        <v>1404</v>
      </c>
      <c r="R103" s="25">
        <f t="shared" si="2"/>
        <v>4.157</v>
      </c>
      <c r="S103" s="30" t="s">
        <v>796</v>
      </c>
      <c r="T103" s="30" t="s">
        <v>1405</v>
      </c>
      <c r="U103" s="30" t="s">
        <v>1406</v>
      </c>
      <c r="V103" s="5" t="s">
        <v>1407</v>
      </c>
      <c r="W103" s="28"/>
      <c r="X103" s="29">
        <v>1.9748</v>
      </c>
      <c r="Y103" s="29">
        <v>0</v>
      </c>
      <c r="Z103" s="29">
        <v>1018.3033</v>
      </c>
      <c r="AA103" s="29">
        <v>3.355</v>
      </c>
      <c r="AB103" s="29">
        <v>59.7616</v>
      </c>
      <c r="AC103" s="29">
        <v>6.6092</v>
      </c>
      <c r="AE103" s="1"/>
      <c r="AF103" s="1"/>
      <c r="AG103" s="1"/>
      <c r="AH103" s="1"/>
      <c r="AI103" s="1"/>
      <c r="AJ103" s="1"/>
      <c r="AK103" s="1"/>
      <c r="AL103" s="1"/>
    </row>
    <row r="104" spans="1:38">
      <c r="A104" s="38">
        <v>43835.25</v>
      </c>
      <c r="B104" s="4" t="s">
        <v>1408</v>
      </c>
      <c r="C104" s="4" t="s">
        <v>1409</v>
      </c>
      <c r="D104" s="4" t="s">
        <v>917</v>
      </c>
      <c r="E104" s="12" t="s">
        <v>223</v>
      </c>
      <c r="F104" s="4" t="s">
        <v>638</v>
      </c>
      <c r="G104" s="4" t="s">
        <v>1410</v>
      </c>
      <c r="H104" s="4" t="s">
        <v>99</v>
      </c>
      <c r="I104" s="5" t="s">
        <v>1411</v>
      </c>
      <c r="J104" s="5" t="s">
        <v>1412</v>
      </c>
      <c r="K104" s="5" t="s">
        <v>1413</v>
      </c>
      <c r="L104" s="5" t="s">
        <v>1414</v>
      </c>
      <c r="M104" s="5" t="s">
        <v>117</v>
      </c>
      <c r="N104" s="5" t="s">
        <v>1264</v>
      </c>
      <c r="O104" s="5">
        <v>4.454</v>
      </c>
      <c r="P104" s="5" t="s">
        <v>1415</v>
      </c>
      <c r="Q104" s="5" t="s">
        <v>1416</v>
      </c>
      <c r="R104" s="25">
        <f t="shared" si="2"/>
        <v>4.454</v>
      </c>
      <c r="S104" s="30" t="s">
        <v>1363</v>
      </c>
      <c r="T104" s="30" t="s">
        <v>1417</v>
      </c>
      <c r="U104" s="30" t="s">
        <v>1418</v>
      </c>
      <c r="V104" s="5" t="s">
        <v>1419</v>
      </c>
      <c r="W104" s="28"/>
      <c r="X104" s="29">
        <v>1.7525</v>
      </c>
      <c r="Y104" s="29">
        <v>0</v>
      </c>
      <c r="Z104" s="29">
        <v>1018.3351</v>
      </c>
      <c r="AA104" s="29">
        <v>3.0944</v>
      </c>
      <c r="AB104" s="29">
        <v>61.0702</v>
      </c>
      <c r="AC104" s="29">
        <v>10.1272</v>
      </c>
      <c r="AE104" s="1"/>
      <c r="AF104" s="1"/>
      <c r="AG104" s="1"/>
      <c r="AH104" s="1"/>
      <c r="AI104" s="1"/>
      <c r="AJ104" s="1"/>
      <c r="AK104" s="1"/>
      <c r="AL104" s="1"/>
    </row>
    <row r="105" spans="1:38">
      <c r="A105" s="38">
        <v>43835.2916666667</v>
      </c>
      <c r="B105" s="4" t="s">
        <v>1356</v>
      </c>
      <c r="C105" s="4" t="s">
        <v>1420</v>
      </c>
      <c r="D105" s="4" t="s">
        <v>917</v>
      </c>
      <c r="E105" s="12" t="s">
        <v>226</v>
      </c>
      <c r="F105" s="4" t="s">
        <v>1307</v>
      </c>
      <c r="G105" s="4" t="s">
        <v>1421</v>
      </c>
      <c r="H105" s="4" t="s">
        <v>99</v>
      </c>
      <c r="I105" s="5" t="s">
        <v>1422</v>
      </c>
      <c r="J105" s="5" t="s">
        <v>1423</v>
      </c>
      <c r="K105" s="5" t="s">
        <v>1424</v>
      </c>
      <c r="L105" s="5" t="s">
        <v>1425</v>
      </c>
      <c r="M105" s="5" t="s">
        <v>1426</v>
      </c>
      <c r="N105" s="5" t="s">
        <v>1328</v>
      </c>
      <c r="O105" s="5">
        <v>5.134</v>
      </c>
      <c r="P105" s="5" t="s">
        <v>1427</v>
      </c>
      <c r="Q105" s="5" t="s">
        <v>1389</v>
      </c>
      <c r="R105" s="25">
        <f t="shared" si="2"/>
        <v>5.134</v>
      </c>
      <c r="S105" s="30" t="s">
        <v>215</v>
      </c>
      <c r="T105" s="30" t="s">
        <v>1428</v>
      </c>
      <c r="U105" s="30" t="s">
        <v>1429</v>
      </c>
      <c r="V105" s="5" t="s">
        <v>1430</v>
      </c>
      <c r="W105" s="28"/>
      <c r="X105" s="29">
        <v>1.5839</v>
      </c>
      <c r="Y105" s="29">
        <v>0.01</v>
      </c>
      <c r="Z105" s="29">
        <v>1019.1609</v>
      </c>
      <c r="AA105" s="29">
        <v>2.9957</v>
      </c>
      <c r="AB105" s="29">
        <v>62.1732</v>
      </c>
      <c r="AC105" s="29">
        <v>359.3091</v>
      </c>
      <c r="AE105" s="1"/>
      <c r="AF105" s="1"/>
      <c r="AG105" s="1"/>
      <c r="AH105" s="1"/>
      <c r="AI105" s="1"/>
      <c r="AJ105" s="1"/>
      <c r="AK105" s="1"/>
      <c r="AL105" s="1"/>
    </row>
    <row r="106" spans="1:38">
      <c r="A106" s="38">
        <v>43835.3333333333</v>
      </c>
      <c r="B106" s="4" t="s">
        <v>1431</v>
      </c>
      <c r="C106" s="4" t="s">
        <v>1432</v>
      </c>
      <c r="D106" s="4" t="s">
        <v>917</v>
      </c>
      <c r="E106" s="12" t="s">
        <v>302</v>
      </c>
      <c r="F106" s="4" t="s">
        <v>1433</v>
      </c>
      <c r="G106" s="4" t="s">
        <v>1434</v>
      </c>
      <c r="H106" s="4" t="s">
        <v>99</v>
      </c>
      <c r="I106" s="5" t="s">
        <v>1435</v>
      </c>
      <c r="J106" s="5" t="s">
        <v>1436</v>
      </c>
      <c r="K106" s="5" t="s">
        <v>1437</v>
      </c>
      <c r="L106" s="5" t="s">
        <v>1438</v>
      </c>
      <c r="M106" s="5" t="s">
        <v>1439</v>
      </c>
      <c r="N106" s="5" t="s">
        <v>310</v>
      </c>
      <c r="O106" s="5">
        <v>5.313</v>
      </c>
      <c r="P106" s="5" t="s">
        <v>1440</v>
      </c>
      <c r="Q106" s="5" t="s">
        <v>1441</v>
      </c>
      <c r="R106" s="25">
        <f t="shared" si="2"/>
        <v>5.313</v>
      </c>
      <c r="S106" s="30" t="s">
        <v>1276</v>
      </c>
      <c r="T106" s="30" t="s">
        <v>1442</v>
      </c>
      <c r="U106" s="30" t="s">
        <v>1443</v>
      </c>
      <c r="V106" s="5" t="s">
        <v>1444</v>
      </c>
      <c r="W106" s="28"/>
      <c r="X106" s="29">
        <v>0.788</v>
      </c>
      <c r="Y106" s="29">
        <v>0.1</v>
      </c>
      <c r="Z106" s="29">
        <v>1019.9982</v>
      </c>
      <c r="AA106" s="29">
        <v>2.3034</v>
      </c>
      <c r="AB106" s="29">
        <v>70.7415</v>
      </c>
      <c r="AC106" s="29">
        <v>328.8341</v>
      </c>
      <c r="AE106" s="1"/>
      <c r="AF106" s="1"/>
      <c r="AG106" s="1"/>
      <c r="AH106" s="1"/>
      <c r="AI106" s="1"/>
      <c r="AJ106" s="1"/>
      <c r="AK106" s="1"/>
      <c r="AL106" s="1"/>
    </row>
    <row r="107" spans="1:38">
      <c r="A107" s="38">
        <v>43835.375</v>
      </c>
      <c r="B107" s="4" t="s">
        <v>1445</v>
      </c>
      <c r="C107" s="4" t="s">
        <v>1446</v>
      </c>
      <c r="D107" s="4" t="s">
        <v>917</v>
      </c>
      <c r="E107" s="12" t="s">
        <v>50</v>
      </c>
      <c r="F107" s="4" t="s">
        <v>968</v>
      </c>
      <c r="G107" s="4" t="s">
        <v>1447</v>
      </c>
      <c r="H107" s="4" t="s">
        <v>99</v>
      </c>
      <c r="I107" s="5" t="s">
        <v>1448</v>
      </c>
      <c r="J107" s="5" t="s">
        <v>1449</v>
      </c>
      <c r="K107" s="5" t="s">
        <v>1450</v>
      </c>
      <c r="L107" s="5" t="s">
        <v>1451</v>
      </c>
      <c r="M107" s="5" t="s">
        <v>1452</v>
      </c>
      <c r="N107" s="5" t="s">
        <v>1453</v>
      </c>
      <c r="O107" s="5">
        <v>4.115</v>
      </c>
      <c r="P107" s="5" t="s">
        <v>1454</v>
      </c>
      <c r="Q107" s="5" t="s">
        <v>1455</v>
      </c>
      <c r="R107" s="25">
        <f t="shared" si="2"/>
        <v>4.115</v>
      </c>
      <c r="S107" s="30" t="s">
        <v>1289</v>
      </c>
      <c r="T107" s="30" t="s">
        <v>1456</v>
      </c>
      <c r="U107" s="30" t="s">
        <v>1457</v>
      </c>
      <c r="V107" s="5" t="s">
        <v>1458</v>
      </c>
      <c r="W107" s="28"/>
      <c r="X107" s="29">
        <v>0.6908</v>
      </c>
      <c r="Y107" s="29">
        <v>0</v>
      </c>
      <c r="Z107" s="29">
        <v>1020.4612</v>
      </c>
      <c r="AA107" s="29">
        <v>1.2184</v>
      </c>
      <c r="AB107" s="29">
        <v>75.813</v>
      </c>
      <c r="AC107" s="29">
        <v>329.9766</v>
      </c>
      <c r="AE107" s="1"/>
      <c r="AF107" s="1"/>
      <c r="AG107" s="1"/>
      <c r="AH107" s="1"/>
      <c r="AI107" s="1"/>
      <c r="AJ107" s="1"/>
      <c r="AK107" s="1"/>
      <c r="AL107" s="1"/>
    </row>
    <row r="108" spans="1:38">
      <c r="A108" s="38">
        <v>43835.4166666667</v>
      </c>
      <c r="B108" s="4" t="s">
        <v>1431</v>
      </c>
      <c r="C108" s="4" t="s">
        <v>1432</v>
      </c>
      <c r="D108" s="4" t="s">
        <v>917</v>
      </c>
      <c r="E108" s="12" t="s">
        <v>1459</v>
      </c>
      <c r="F108" s="4" t="s">
        <v>176</v>
      </c>
      <c r="G108" s="4" t="s">
        <v>1154</v>
      </c>
      <c r="H108" s="4" t="s">
        <v>1103</v>
      </c>
      <c r="I108" s="5" t="s">
        <v>1460</v>
      </c>
      <c r="J108" s="5" t="s">
        <v>1461</v>
      </c>
      <c r="K108" s="5" t="s">
        <v>1462</v>
      </c>
      <c r="L108" s="5" t="s">
        <v>1463</v>
      </c>
      <c r="M108" s="5" t="s">
        <v>324</v>
      </c>
      <c r="N108" s="5" t="s">
        <v>555</v>
      </c>
      <c r="O108" s="5">
        <v>4.084</v>
      </c>
      <c r="P108" s="5" t="s">
        <v>1464</v>
      </c>
      <c r="Q108" s="5" t="s">
        <v>1465</v>
      </c>
      <c r="R108" s="25">
        <f t="shared" si="2"/>
        <v>4.084</v>
      </c>
      <c r="S108" s="30" t="s">
        <v>1289</v>
      </c>
      <c r="T108" s="30" t="s">
        <v>1466</v>
      </c>
      <c r="U108" s="30" t="s">
        <v>1467</v>
      </c>
      <c r="V108" s="5" t="s">
        <v>1468</v>
      </c>
      <c r="W108" s="28"/>
      <c r="X108" s="29">
        <v>1.1695</v>
      </c>
      <c r="Y108" s="29">
        <v>0</v>
      </c>
      <c r="Z108" s="29">
        <v>1020.3186</v>
      </c>
      <c r="AA108" s="29">
        <v>0.5054</v>
      </c>
      <c r="AB108" s="29">
        <v>81.3481</v>
      </c>
      <c r="AC108" s="29">
        <v>348.9695</v>
      </c>
      <c r="AE108" s="1"/>
      <c r="AF108" s="1"/>
      <c r="AG108" s="1"/>
      <c r="AH108" s="1"/>
      <c r="AI108" s="1"/>
      <c r="AJ108" s="1"/>
      <c r="AK108" s="1"/>
      <c r="AL108" s="1"/>
    </row>
    <row r="109" spans="1:38">
      <c r="A109" s="38">
        <v>43835.4583333333</v>
      </c>
      <c r="B109" s="4" t="s">
        <v>1469</v>
      </c>
      <c r="C109" s="4" t="s">
        <v>1470</v>
      </c>
      <c r="D109" s="4" t="s">
        <v>917</v>
      </c>
      <c r="E109" s="12" t="s">
        <v>115</v>
      </c>
      <c r="F109" s="4" t="s">
        <v>968</v>
      </c>
      <c r="G109" s="4" t="s">
        <v>1471</v>
      </c>
      <c r="H109" s="4" t="s">
        <v>1103</v>
      </c>
      <c r="I109" s="5" t="s">
        <v>1472</v>
      </c>
      <c r="J109" s="5" t="s">
        <v>1473</v>
      </c>
      <c r="K109" s="5" t="s">
        <v>1474</v>
      </c>
      <c r="L109" s="5" t="s">
        <v>1475</v>
      </c>
      <c r="M109" s="5" t="s">
        <v>1049</v>
      </c>
      <c r="N109" s="5" t="s">
        <v>1476</v>
      </c>
      <c r="O109" s="5">
        <v>3.287</v>
      </c>
      <c r="P109" s="5" t="s">
        <v>1477</v>
      </c>
      <c r="Q109" s="5" t="s">
        <v>1478</v>
      </c>
      <c r="R109" s="25">
        <f t="shared" si="2"/>
        <v>3.287</v>
      </c>
      <c r="S109" s="30" t="s">
        <v>93</v>
      </c>
      <c r="T109" s="30" t="s">
        <v>1479</v>
      </c>
      <c r="U109" s="30" t="s">
        <v>1480</v>
      </c>
      <c r="V109" s="5" t="s">
        <v>1481</v>
      </c>
      <c r="W109" s="28"/>
      <c r="X109" s="29">
        <v>1.5701</v>
      </c>
      <c r="Y109" s="29">
        <v>0.08</v>
      </c>
      <c r="Z109" s="29">
        <v>1019.9334</v>
      </c>
      <c r="AA109" s="29">
        <v>0.4049</v>
      </c>
      <c r="AB109" s="29">
        <v>83.7818</v>
      </c>
      <c r="AC109" s="29">
        <v>357.7836</v>
      </c>
      <c r="AE109" s="1"/>
      <c r="AF109" s="1"/>
      <c r="AG109" s="1"/>
      <c r="AH109" s="1"/>
      <c r="AI109" s="1"/>
      <c r="AJ109" s="1"/>
      <c r="AK109" s="1"/>
      <c r="AL109" s="1"/>
    </row>
    <row r="110" spans="1:38">
      <c r="A110" s="38">
        <v>43835.5</v>
      </c>
      <c r="B110" s="4" t="s">
        <v>1218</v>
      </c>
      <c r="C110" s="4" t="s">
        <v>1125</v>
      </c>
      <c r="D110" s="4" t="s">
        <v>917</v>
      </c>
      <c r="E110" s="12" t="s">
        <v>115</v>
      </c>
      <c r="F110" s="4" t="s">
        <v>655</v>
      </c>
      <c r="G110" s="4" t="s">
        <v>1482</v>
      </c>
      <c r="H110" s="4" t="s">
        <v>1103</v>
      </c>
      <c r="I110" s="5" t="s">
        <v>1483</v>
      </c>
      <c r="J110" s="5" t="s">
        <v>1484</v>
      </c>
      <c r="K110" s="5" t="s">
        <v>1485</v>
      </c>
      <c r="L110" s="5" t="s">
        <v>1486</v>
      </c>
      <c r="M110" s="5" t="s">
        <v>1487</v>
      </c>
      <c r="N110" s="5" t="s">
        <v>73</v>
      </c>
      <c r="O110" s="5">
        <v>2.808</v>
      </c>
      <c r="P110" s="5" t="s">
        <v>205</v>
      </c>
      <c r="Q110" s="5" t="s">
        <v>1488</v>
      </c>
      <c r="R110" s="25">
        <f t="shared" si="2"/>
        <v>2.808</v>
      </c>
      <c r="S110" s="30" t="s">
        <v>1315</v>
      </c>
      <c r="T110" s="30" t="s">
        <v>1489</v>
      </c>
      <c r="U110" s="30" t="s">
        <v>1490</v>
      </c>
      <c r="V110" s="5" t="s">
        <v>530</v>
      </c>
      <c r="W110" s="28"/>
      <c r="X110" s="29">
        <v>1.3383</v>
      </c>
      <c r="Y110" s="29">
        <v>0.04</v>
      </c>
      <c r="Z110" s="29">
        <v>1019.1426</v>
      </c>
      <c r="AA110" s="29">
        <v>0.3184</v>
      </c>
      <c r="AB110" s="29">
        <v>84.6296</v>
      </c>
      <c r="AC110" s="29">
        <v>5.6819</v>
      </c>
      <c r="AE110" s="1"/>
      <c r="AF110" s="1"/>
      <c r="AG110" s="1"/>
      <c r="AH110" s="1"/>
      <c r="AI110" s="1"/>
      <c r="AJ110" s="1"/>
      <c r="AK110" s="1"/>
      <c r="AL110" s="1"/>
    </row>
    <row r="111" spans="1:38">
      <c r="A111" s="38">
        <v>43835.5416666667</v>
      </c>
      <c r="B111" s="4" t="s">
        <v>1281</v>
      </c>
      <c r="C111" s="4" t="s">
        <v>1491</v>
      </c>
      <c r="D111" s="4" t="s">
        <v>917</v>
      </c>
      <c r="E111" s="12" t="s">
        <v>115</v>
      </c>
      <c r="F111" s="4" t="s">
        <v>206</v>
      </c>
      <c r="G111" s="4" t="s">
        <v>102</v>
      </c>
      <c r="H111" s="4" t="s">
        <v>317</v>
      </c>
      <c r="I111" s="5" t="s">
        <v>269</v>
      </c>
      <c r="J111" s="5" t="s">
        <v>1492</v>
      </c>
      <c r="K111" s="5" t="s">
        <v>1052</v>
      </c>
      <c r="L111" s="5" t="s">
        <v>1493</v>
      </c>
      <c r="M111" s="5" t="s">
        <v>1494</v>
      </c>
      <c r="N111" s="5" t="s">
        <v>293</v>
      </c>
      <c r="O111" s="5">
        <v>3.069</v>
      </c>
      <c r="P111" s="5" t="s">
        <v>1495</v>
      </c>
      <c r="Q111" s="5" t="s">
        <v>1439</v>
      </c>
      <c r="R111" s="25">
        <f t="shared" si="2"/>
        <v>3.069</v>
      </c>
      <c r="S111" s="30" t="s">
        <v>1012</v>
      </c>
      <c r="T111" s="30" t="s">
        <v>1496</v>
      </c>
      <c r="U111" s="30" t="s">
        <v>1497</v>
      </c>
      <c r="V111" s="5" t="s">
        <v>1498</v>
      </c>
      <c r="W111" s="28"/>
      <c r="X111" s="29">
        <v>2.5219</v>
      </c>
      <c r="Y111" s="29">
        <v>0</v>
      </c>
      <c r="Z111" s="29">
        <v>1018.0462</v>
      </c>
      <c r="AA111" s="29">
        <v>0.239</v>
      </c>
      <c r="AB111" s="29">
        <v>85.3037</v>
      </c>
      <c r="AC111" s="29">
        <v>356.1396</v>
      </c>
      <c r="AE111" s="1"/>
      <c r="AF111" s="1"/>
      <c r="AG111" s="1"/>
      <c r="AH111" s="1"/>
      <c r="AI111" s="1"/>
      <c r="AJ111" s="1"/>
      <c r="AK111" s="1"/>
      <c r="AL111" s="1"/>
    </row>
    <row r="112" spans="1:38">
      <c r="A112" s="38">
        <v>43835.5833333333</v>
      </c>
      <c r="B112" s="4" t="s">
        <v>1499</v>
      </c>
      <c r="C112" s="4" t="s">
        <v>708</v>
      </c>
      <c r="D112" s="4" t="s">
        <v>917</v>
      </c>
      <c r="E112" s="12" t="s">
        <v>874</v>
      </c>
      <c r="F112" s="4" t="s">
        <v>1500</v>
      </c>
      <c r="G112" s="4" t="s">
        <v>1501</v>
      </c>
      <c r="H112" s="4" t="s">
        <v>317</v>
      </c>
      <c r="I112" s="5" t="s">
        <v>1502</v>
      </c>
      <c r="J112" s="5" t="s">
        <v>1503</v>
      </c>
      <c r="K112" s="5" t="s">
        <v>1504</v>
      </c>
      <c r="L112" s="5" t="s">
        <v>1505</v>
      </c>
      <c r="M112" s="5" t="s">
        <v>1506</v>
      </c>
      <c r="N112" s="5" t="s">
        <v>1507</v>
      </c>
      <c r="O112" s="5">
        <v>4.091</v>
      </c>
      <c r="P112" s="5" t="s">
        <v>1508</v>
      </c>
      <c r="Q112" s="5" t="s">
        <v>1509</v>
      </c>
      <c r="R112" s="25">
        <f t="shared" si="2"/>
        <v>4.091</v>
      </c>
      <c r="S112" s="30" t="s">
        <v>1328</v>
      </c>
      <c r="T112" s="30" t="s">
        <v>1510</v>
      </c>
      <c r="U112" s="30" t="s">
        <v>1511</v>
      </c>
      <c r="V112" s="5" t="s">
        <v>1512</v>
      </c>
      <c r="W112" s="28"/>
      <c r="X112" s="29">
        <v>2.7692</v>
      </c>
      <c r="Y112" s="29">
        <v>0</v>
      </c>
      <c r="Z112" s="29">
        <v>1017.4117</v>
      </c>
      <c r="AA112" s="29">
        <v>0.12</v>
      </c>
      <c r="AB112" s="29">
        <v>86.3584</v>
      </c>
      <c r="AC112" s="29">
        <v>357.0451</v>
      </c>
      <c r="AE112" s="1"/>
      <c r="AF112" s="1"/>
      <c r="AG112" s="1"/>
      <c r="AH112" s="1"/>
      <c r="AI112" s="1"/>
      <c r="AJ112" s="1"/>
      <c r="AK112" s="1"/>
      <c r="AL112" s="1"/>
    </row>
    <row r="113" spans="1:38">
      <c r="A113" s="38">
        <v>43835.625</v>
      </c>
      <c r="B113" s="4" t="s">
        <v>1513</v>
      </c>
      <c r="C113" s="4" t="s">
        <v>735</v>
      </c>
      <c r="D113" s="4" t="s">
        <v>917</v>
      </c>
      <c r="E113" s="12" t="s">
        <v>115</v>
      </c>
      <c r="F113" s="4" t="s">
        <v>1514</v>
      </c>
      <c r="G113" s="4" t="s">
        <v>1515</v>
      </c>
      <c r="H113" s="4" t="s">
        <v>317</v>
      </c>
      <c r="I113" s="5" t="s">
        <v>1516</v>
      </c>
      <c r="J113" s="5" t="s">
        <v>1517</v>
      </c>
      <c r="K113" s="5" t="s">
        <v>1518</v>
      </c>
      <c r="L113" s="5" t="s">
        <v>1519</v>
      </c>
      <c r="M113" s="5" t="s">
        <v>337</v>
      </c>
      <c r="N113" s="5" t="s">
        <v>55</v>
      </c>
      <c r="O113" s="5">
        <v>5.099</v>
      </c>
      <c r="P113" s="5" t="s">
        <v>1520</v>
      </c>
      <c r="Q113" s="5" t="s">
        <v>1521</v>
      </c>
      <c r="R113" s="25">
        <f t="shared" si="2"/>
        <v>5.099</v>
      </c>
      <c r="S113" s="30" t="s">
        <v>1315</v>
      </c>
      <c r="T113" s="30" t="s">
        <v>1522</v>
      </c>
      <c r="U113" s="30" t="s">
        <v>1523</v>
      </c>
      <c r="V113" s="5" t="s">
        <v>1524</v>
      </c>
      <c r="W113" s="28"/>
      <c r="X113" s="29">
        <v>2.553</v>
      </c>
      <c r="Y113" s="29">
        <v>0</v>
      </c>
      <c r="Z113" s="29">
        <v>1017.2958</v>
      </c>
      <c r="AA113" s="29">
        <v>0.1019</v>
      </c>
      <c r="AB113" s="29">
        <v>86.7352</v>
      </c>
      <c r="AC113" s="29">
        <v>5.7443</v>
      </c>
      <c r="AE113" s="1"/>
      <c r="AF113" s="1"/>
      <c r="AG113" s="1"/>
      <c r="AH113" s="1"/>
      <c r="AI113" s="1"/>
      <c r="AJ113" s="1"/>
      <c r="AK113" s="1"/>
      <c r="AL113" s="1"/>
    </row>
    <row r="114" spans="1:38">
      <c r="A114" s="38">
        <v>43835.6666666667</v>
      </c>
      <c r="B114" s="4" t="s">
        <v>1525</v>
      </c>
      <c r="C114" s="4" t="s">
        <v>1526</v>
      </c>
      <c r="D114" s="4" t="s">
        <v>917</v>
      </c>
      <c r="E114" s="12" t="s">
        <v>115</v>
      </c>
      <c r="F114" s="4" t="s">
        <v>655</v>
      </c>
      <c r="G114" s="4" t="s">
        <v>1527</v>
      </c>
      <c r="H114" s="4" t="s">
        <v>317</v>
      </c>
      <c r="I114" s="5" t="s">
        <v>1528</v>
      </c>
      <c r="J114" s="5" t="s">
        <v>1529</v>
      </c>
      <c r="K114" s="5" t="s">
        <v>1530</v>
      </c>
      <c r="L114" s="5" t="s">
        <v>1531</v>
      </c>
      <c r="M114" s="5" t="s">
        <v>1532</v>
      </c>
      <c r="N114" s="5" t="s">
        <v>1533</v>
      </c>
      <c r="O114" s="5">
        <v>4.087</v>
      </c>
      <c r="P114" s="5" t="s">
        <v>1534</v>
      </c>
      <c r="Q114" s="5" t="s">
        <v>107</v>
      </c>
      <c r="R114" s="25">
        <f t="shared" si="2"/>
        <v>4.087</v>
      </c>
      <c r="S114" s="30" t="s">
        <v>880</v>
      </c>
      <c r="T114" s="30" t="s">
        <v>1535</v>
      </c>
      <c r="U114" s="30" t="s">
        <v>1536</v>
      </c>
      <c r="V114" s="5" t="s">
        <v>1537</v>
      </c>
      <c r="W114" s="28"/>
      <c r="X114" s="29">
        <v>2.036</v>
      </c>
      <c r="Y114" s="29">
        <v>0</v>
      </c>
      <c r="Z114" s="29">
        <v>1017.3053</v>
      </c>
      <c r="AA114" s="29">
        <v>0.1038</v>
      </c>
      <c r="AB114" s="29">
        <v>86.7036</v>
      </c>
      <c r="AC114" s="29">
        <v>8.8469</v>
      </c>
      <c r="AE114" s="1"/>
      <c r="AF114" s="1"/>
      <c r="AG114" s="1"/>
      <c r="AH114" s="1"/>
      <c r="AI114" s="1"/>
      <c r="AJ114" s="1"/>
      <c r="AK114" s="1"/>
      <c r="AL114" s="1"/>
    </row>
    <row r="115" spans="1:38">
      <c r="A115" s="38">
        <v>43835.7083333333</v>
      </c>
      <c r="B115" s="4" t="s">
        <v>1538</v>
      </c>
      <c r="C115" s="4" t="s">
        <v>1539</v>
      </c>
      <c r="D115" s="4" t="s">
        <v>917</v>
      </c>
      <c r="E115" s="12" t="s">
        <v>31</v>
      </c>
      <c r="F115" s="4" t="s">
        <v>284</v>
      </c>
      <c r="G115" s="4" t="s">
        <v>465</v>
      </c>
      <c r="H115" s="4" t="s">
        <v>99</v>
      </c>
      <c r="I115" s="5" t="s">
        <v>1540</v>
      </c>
      <c r="J115" s="5" t="s">
        <v>1541</v>
      </c>
      <c r="K115" s="5" t="s">
        <v>1542</v>
      </c>
      <c r="L115" s="5" t="s">
        <v>1543</v>
      </c>
      <c r="M115" s="5" t="s">
        <v>1326</v>
      </c>
      <c r="N115" s="5" t="s">
        <v>73</v>
      </c>
      <c r="O115" s="5">
        <v>3.509</v>
      </c>
      <c r="P115" s="5" t="s">
        <v>1544</v>
      </c>
      <c r="Q115" s="5" t="s">
        <v>512</v>
      </c>
      <c r="R115" s="25">
        <f t="shared" si="2"/>
        <v>3.509</v>
      </c>
      <c r="S115" s="30" t="s">
        <v>1315</v>
      </c>
      <c r="T115" s="30" t="s">
        <v>963</v>
      </c>
      <c r="U115" s="30" t="s">
        <v>1545</v>
      </c>
      <c r="V115" s="5" t="s">
        <v>1546</v>
      </c>
      <c r="W115" s="28"/>
      <c r="X115" s="29">
        <v>2.1402</v>
      </c>
      <c r="Y115" s="29">
        <v>0</v>
      </c>
      <c r="Z115" s="29">
        <v>1017.1918</v>
      </c>
      <c r="AA115" s="29">
        <v>0.04</v>
      </c>
      <c r="AB115" s="29">
        <v>86.775</v>
      </c>
      <c r="AC115" s="29">
        <v>7.3657</v>
      </c>
      <c r="AE115" s="1"/>
      <c r="AF115" s="1"/>
      <c r="AG115" s="1"/>
      <c r="AH115" s="1"/>
      <c r="AI115" s="1"/>
      <c r="AJ115" s="1"/>
      <c r="AK115" s="1"/>
      <c r="AL115" s="1"/>
    </row>
    <row r="116" spans="1:38">
      <c r="A116" s="38">
        <v>43835.75</v>
      </c>
      <c r="B116" s="4" t="s">
        <v>1547</v>
      </c>
      <c r="C116" s="4" t="s">
        <v>1548</v>
      </c>
      <c r="D116" s="4" t="s">
        <v>917</v>
      </c>
      <c r="E116" s="12" t="s">
        <v>115</v>
      </c>
      <c r="F116" s="4" t="s">
        <v>1549</v>
      </c>
      <c r="G116" s="4" t="s">
        <v>1550</v>
      </c>
      <c r="H116" s="4" t="s">
        <v>99</v>
      </c>
      <c r="I116" s="5" t="s">
        <v>1551</v>
      </c>
      <c r="J116" s="5" t="s">
        <v>1552</v>
      </c>
      <c r="K116" s="5" t="s">
        <v>1553</v>
      </c>
      <c r="L116" s="5" t="s">
        <v>1554</v>
      </c>
      <c r="M116" s="5" t="s">
        <v>1555</v>
      </c>
      <c r="N116" s="5" t="s">
        <v>647</v>
      </c>
      <c r="O116" s="5">
        <v>4.897</v>
      </c>
      <c r="P116" s="5" t="s">
        <v>1556</v>
      </c>
      <c r="Q116" s="5" t="s">
        <v>1557</v>
      </c>
      <c r="R116" s="25">
        <f t="shared" si="2"/>
        <v>4.897</v>
      </c>
      <c r="S116" s="30" t="s">
        <v>1328</v>
      </c>
      <c r="T116" s="30" t="s">
        <v>1558</v>
      </c>
      <c r="U116" s="30" t="s">
        <v>1559</v>
      </c>
      <c r="V116" s="5" t="s">
        <v>1560</v>
      </c>
      <c r="W116" s="28"/>
      <c r="X116" s="29">
        <v>2.5589</v>
      </c>
      <c r="Y116" s="29">
        <v>0</v>
      </c>
      <c r="Z116" s="29">
        <v>1017.4683</v>
      </c>
      <c r="AA116" s="29">
        <v>-0.116</v>
      </c>
      <c r="AB116" s="29">
        <v>87.8816</v>
      </c>
      <c r="AC116" s="29">
        <v>3.255</v>
      </c>
      <c r="AE116" s="1"/>
      <c r="AF116" s="1"/>
      <c r="AG116" s="1"/>
      <c r="AH116" s="1"/>
      <c r="AI116" s="1"/>
      <c r="AJ116" s="1"/>
      <c r="AK116" s="1"/>
      <c r="AL116" s="1"/>
    </row>
    <row r="117" spans="1:38">
      <c r="A117" s="38">
        <v>43835.7916666667</v>
      </c>
      <c r="B117" s="4" t="s">
        <v>1561</v>
      </c>
      <c r="C117" s="4" t="s">
        <v>1562</v>
      </c>
      <c r="D117" s="4" t="s">
        <v>917</v>
      </c>
      <c r="E117" s="12" t="s">
        <v>874</v>
      </c>
      <c r="F117" s="4" t="s">
        <v>175</v>
      </c>
      <c r="G117" s="4" t="s">
        <v>1563</v>
      </c>
      <c r="H117" s="4" t="s">
        <v>1103</v>
      </c>
      <c r="I117" s="5" t="s">
        <v>1564</v>
      </c>
      <c r="J117" s="5" t="s">
        <v>1565</v>
      </c>
      <c r="K117" s="5" t="s">
        <v>1566</v>
      </c>
      <c r="L117" s="5" t="s">
        <v>1567</v>
      </c>
      <c r="M117" s="5" t="s">
        <v>1568</v>
      </c>
      <c r="N117" s="5" t="s">
        <v>232</v>
      </c>
      <c r="O117" s="5">
        <v>4.11</v>
      </c>
      <c r="P117" s="5" t="s">
        <v>1569</v>
      </c>
      <c r="Q117" s="5" t="s">
        <v>1071</v>
      </c>
      <c r="R117" s="25">
        <f t="shared" si="2"/>
        <v>4.11</v>
      </c>
      <c r="S117" s="30" t="s">
        <v>1276</v>
      </c>
      <c r="T117" s="30" t="s">
        <v>1570</v>
      </c>
      <c r="U117" s="30" t="s">
        <v>1571</v>
      </c>
      <c r="V117" s="5" t="s">
        <v>1572</v>
      </c>
      <c r="W117" s="28"/>
      <c r="X117" s="29">
        <v>2.1025</v>
      </c>
      <c r="Y117" s="29">
        <v>0.03</v>
      </c>
      <c r="Z117" s="29">
        <v>1018.0407</v>
      </c>
      <c r="AA117" s="29">
        <v>-0.0075</v>
      </c>
      <c r="AB117" s="29">
        <v>88.0481</v>
      </c>
      <c r="AC117" s="29">
        <v>2.3099</v>
      </c>
      <c r="AE117" s="1"/>
      <c r="AF117" s="1"/>
      <c r="AG117" s="1"/>
      <c r="AH117" s="1"/>
      <c r="AI117" s="1"/>
      <c r="AJ117" s="1"/>
      <c r="AK117" s="1"/>
      <c r="AL117" s="1"/>
    </row>
    <row r="118" spans="1:38">
      <c r="A118" s="38">
        <v>43835.8333333333</v>
      </c>
      <c r="B118" s="4" t="s">
        <v>1548</v>
      </c>
      <c r="C118" s="4" t="s">
        <v>917</v>
      </c>
      <c r="D118" s="4" t="s">
        <v>917</v>
      </c>
      <c r="E118" s="12" t="s">
        <v>874</v>
      </c>
      <c r="F118" s="4" t="s">
        <v>1307</v>
      </c>
      <c r="G118" s="4" t="s">
        <v>760</v>
      </c>
      <c r="H118" s="4" t="s">
        <v>1103</v>
      </c>
      <c r="I118" s="5" t="s">
        <v>1573</v>
      </c>
      <c r="J118" s="5" t="s">
        <v>1574</v>
      </c>
      <c r="K118" s="5" t="s">
        <v>1575</v>
      </c>
      <c r="L118" s="5" t="s">
        <v>1576</v>
      </c>
      <c r="M118" s="5" t="s">
        <v>280</v>
      </c>
      <c r="N118" s="5" t="s">
        <v>662</v>
      </c>
      <c r="O118" s="5">
        <v>3.612</v>
      </c>
      <c r="P118" s="5" t="s">
        <v>527</v>
      </c>
      <c r="Q118" s="5" t="s">
        <v>126</v>
      </c>
      <c r="R118" s="25">
        <f t="shared" si="2"/>
        <v>3.612</v>
      </c>
      <c r="S118" s="30" t="s">
        <v>231</v>
      </c>
      <c r="T118" s="30" t="s">
        <v>1577</v>
      </c>
      <c r="U118" s="30" t="s">
        <v>1578</v>
      </c>
      <c r="V118" s="5" t="s">
        <v>1579</v>
      </c>
      <c r="W118" s="28"/>
      <c r="X118" s="29">
        <v>2.0995</v>
      </c>
      <c r="Y118" s="29">
        <v>0</v>
      </c>
      <c r="Z118" s="29">
        <v>1018.085</v>
      </c>
      <c r="AA118" s="29">
        <v>0.1016</v>
      </c>
      <c r="AB118" s="29">
        <v>87.9801</v>
      </c>
      <c r="AC118" s="29">
        <v>1.5837</v>
      </c>
      <c r="AE118" s="1"/>
      <c r="AF118" s="1"/>
      <c r="AG118" s="1"/>
      <c r="AH118" s="1"/>
      <c r="AI118" s="1"/>
      <c r="AJ118" s="1"/>
      <c r="AK118" s="1"/>
      <c r="AL118" s="1"/>
    </row>
    <row r="119" spans="1:38">
      <c r="A119" s="38">
        <v>43835.875</v>
      </c>
      <c r="B119" s="4" t="s">
        <v>953</v>
      </c>
      <c r="C119" s="4" t="s">
        <v>505</v>
      </c>
      <c r="D119" s="4" t="s">
        <v>917</v>
      </c>
      <c r="E119" s="12" t="s">
        <v>874</v>
      </c>
      <c r="F119" s="4" t="s">
        <v>1269</v>
      </c>
      <c r="G119" s="4" t="s">
        <v>723</v>
      </c>
      <c r="H119" s="4" t="s">
        <v>1103</v>
      </c>
      <c r="I119" s="5" t="s">
        <v>1580</v>
      </c>
      <c r="J119" s="5" t="s">
        <v>1581</v>
      </c>
      <c r="K119" s="5" t="s">
        <v>1582</v>
      </c>
      <c r="L119" s="5" t="s">
        <v>1583</v>
      </c>
      <c r="M119" s="5" t="s">
        <v>1584</v>
      </c>
      <c r="N119" s="5" t="s">
        <v>1585</v>
      </c>
      <c r="O119" s="5">
        <v>3.118</v>
      </c>
      <c r="P119" s="5" t="s">
        <v>1586</v>
      </c>
      <c r="Q119" s="5" t="s">
        <v>1587</v>
      </c>
      <c r="R119" s="25">
        <f t="shared" si="2"/>
        <v>3.118</v>
      </c>
      <c r="S119" s="30" t="s">
        <v>470</v>
      </c>
      <c r="T119" s="30" t="s">
        <v>869</v>
      </c>
      <c r="U119" s="30" t="s">
        <v>1588</v>
      </c>
      <c r="V119" s="5" t="s">
        <v>1589</v>
      </c>
      <c r="W119" s="28"/>
      <c r="X119" s="29">
        <v>2.5572</v>
      </c>
      <c r="Y119" s="29">
        <v>0</v>
      </c>
      <c r="Z119" s="29">
        <v>1018.5848</v>
      </c>
      <c r="AA119" s="29">
        <v>-0.0167</v>
      </c>
      <c r="AB119" s="29">
        <v>87.8713</v>
      </c>
      <c r="AC119" s="29">
        <v>353.7705</v>
      </c>
      <c r="AE119" s="1"/>
      <c r="AF119" s="1"/>
      <c r="AG119" s="1"/>
      <c r="AH119" s="1"/>
      <c r="AI119" s="1"/>
      <c r="AJ119" s="1"/>
      <c r="AK119" s="1"/>
      <c r="AL119" s="1"/>
    </row>
    <row r="120" spans="1:38">
      <c r="A120" s="38">
        <v>43835.9166666667</v>
      </c>
      <c r="B120" s="4" t="s">
        <v>762</v>
      </c>
      <c r="C120" s="4" t="s">
        <v>654</v>
      </c>
      <c r="D120" s="4" t="s">
        <v>917</v>
      </c>
      <c r="E120" s="12" t="s">
        <v>874</v>
      </c>
      <c r="F120" s="4" t="s">
        <v>600</v>
      </c>
      <c r="G120" s="4" t="s">
        <v>1590</v>
      </c>
      <c r="H120" s="4" t="s">
        <v>1591</v>
      </c>
      <c r="I120" s="5" t="s">
        <v>1592</v>
      </c>
      <c r="J120" s="5" t="s">
        <v>1593</v>
      </c>
      <c r="K120" s="5" t="s">
        <v>1594</v>
      </c>
      <c r="L120" s="5" t="s">
        <v>1595</v>
      </c>
      <c r="M120" s="5" t="s">
        <v>1596</v>
      </c>
      <c r="N120" s="5" t="s">
        <v>1597</v>
      </c>
      <c r="O120" s="5">
        <v>3.045</v>
      </c>
      <c r="P120" s="5" t="s">
        <v>857</v>
      </c>
      <c r="Q120" s="5" t="s">
        <v>414</v>
      </c>
      <c r="R120" s="25">
        <f t="shared" si="2"/>
        <v>3.045</v>
      </c>
      <c r="S120" s="30" t="s">
        <v>728</v>
      </c>
      <c r="T120" s="30" t="s">
        <v>1598</v>
      </c>
      <c r="U120" s="30" t="s">
        <v>1599</v>
      </c>
      <c r="V120" s="5" t="s">
        <v>1600</v>
      </c>
      <c r="W120" s="28"/>
      <c r="X120" s="29">
        <v>2.3078</v>
      </c>
      <c r="Y120" s="29">
        <v>0</v>
      </c>
      <c r="Z120" s="29">
        <v>1018.4722</v>
      </c>
      <c r="AA120" s="29">
        <v>0</v>
      </c>
      <c r="AB120" s="29">
        <v>87.5389</v>
      </c>
      <c r="AC120" s="29">
        <v>348.5365</v>
      </c>
      <c r="AE120" s="1"/>
      <c r="AF120" s="1"/>
      <c r="AG120" s="1"/>
      <c r="AH120" s="1"/>
      <c r="AI120" s="1"/>
      <c r="AJ120" s="1"/>
      <c r="AK120" s="1"/>
      <c r="AL120" s="1"/>
    </row>
    <row r="121" spans="1:38">
      <c r="A121" s="38">
        <v>43835.9583333333</v>
      </c>
      <c r="B121" s="4" t="s">
        <v>1601</v>
      </c>
      <c r="C121" s="4" t="s">
        <v>601</v>
      </c>
      <c r="D121" s="4" t="s">
        <v>917</v>
      </c>
      <c r="E121" s="12" t="s">
        <v>874</v>
      </c>
      <c r="F121" s="4" t="s">
        <v>1514</v>
      </c>
      <c r="G121" s="4" t="s">
        <v>1602</v>
      </c>
      <c r="H121" s="4" t="s">
        <v>1591</v>
      </c>
      <c r="I121" s="5" t="s">
        <v>1603</v>
      </c>
      <c r="J121" s="5" t="s">
        <v>1604</v>
      </c>
      <c r="K121" s="5" t="s">
        <v>1605</v>
      </c>
      <c r="L121" s="5" t="s">
        <v>1606</v>
      </c>
      <c r="M121" s="5" t="s">
        <v>1607</v>
      </c>
      <c r="N121" s="5" t="s">
        <v>1608</v>
      </c>
      <c r="O121" s="5">
        <v>2.505</v>
      </c>
      <c r="P121" s="5" t="s">
        <v>679</v>
      </c>
      <c r="Q121" s="5" t="s">
        <v>961</v>
      </c>
      <c r="R121" s="25">
        <f t="shared" si="2"/>
        <v>2.505</v>
      </c>
      <c r="S121" s="30" t="s">
        <v>498</v>
      </c>
      <c r="T121" s="30" t="s">
        <v>1609</v>
      </c>
      <c r="U121" s="30" t="s">
        <v>1610</v>
      </c>
      <c r="V121" s="5" t="s">
        <v>1611</v>
      </c>
      <c r="W121" s="28"/>
      <c r="X121" s="29">
        <v>2.6483</v>
      </c>
      <c r="Y121" s="29">
        <v>0</v>
      </c>
      <c r="Z121" s="29">
        <v>1018.2133</v>
      </c>
      <c r="AA121" s="29">
        <v>0</v>
      </c>
      <c r="AB121" s="29">
        <v>87.2819</v>
      </c>
      <c r="AC121" s="29">
        <v>342.9565</v>
      </c>
      <c r="AE121" s="1"/>
      <c r="AF121" s="1"/>
      <c r="AG121" s="1"/>
      <c r="AH121" s="1"/>
      <c r="AI121" s="1"/>
      <c r="AJ121" s="1"/>
      <c r="AK121" s="1"/>
      <c r="AL121" s="1"/>
    </row>
    <row r="122" spans="1:38">
      <c r="A122" s="38">
        <v>43836</v>
      </c>
      <c r="B122" s="4" t="s">
        <v>531</v>
      </c>
      <c r="C122" s="4" t="s">
        <v>532</v>
      </c>
      <c r="D122" s="4" t="s">
        <v>917</v>
      </c>
      <c r="E122" s="12" t="s">
        <v>874</v>
      </c>
      <c r="F122" s="4" t="s">
        <v>47</v>
      </c>
      <c r="G122" s="4" t="s">
        <v>174</v>
      </c>
      <c r="H122" s="4" t="s">
        <v>1591</v>
      </c>
      <c r="I122" s="5" t="s">
        <v>1612</v>
      </c>
      <c r="J122" s="5" t="s">
        <v>1613</v>
      </c>
      <c r="K122" s="5" t="s">
        <v>1614</v>
      </c>
      <c r="L122" s="5" t="s">
        <v>1615</v>
      </c>
      <c r="M122" s="5" t="s">
        <v>924</v>
      </c>
      <c r="N122" s="5" t="s">
        <v>1616</v>
      </c>
      <c r="O122" s="5">
        <v>2.106</v>
      </c>
      <c r="P122" s="5" t="s">
        <v>1617</v>
      </c>
      <c r="Q122" s="5" t="s">
        <v>483</v>
      </c>
      <c r="R122" s="25">
        <f t="shared" si="2"/>
        <v>2.106</v>
      </c>
      <c r="S122" s="30" t="s">
        <v>355</v>
      </c>
      <c r="T122" s="30" t="s">
        <v>1618</v>
      </c>
      <c r="U122" s="30" t="s">
        <v>1619</v>
      </c>
      <c r="V122" s="5" t="s">
        <v>1620</v>
      </c>
      <c r="W122" s="28"/>
      <c r="X122" s="29">
        <v>3.5487</v>
      </c>
      <c r="Y122" s="29">
        <v>0</v>
      </c>
      <c r="Z122" s="29">
        <v>1017.9138</v>
      </c>
      <c r="AA122" s="29">
        <v>-0.0019</v>
      </c>
      <c r="AB122" s="29">
        <v>86.8653</v>
      </c>
      <c r="AC122" s="29">
        <v>344.6357</v>
      </c>
      <c r="AE122" s="1"/>
      <c r="AF122" s="1"/>
      <c r="AG122" s="1"/>
      <c r="AH122" s="1"/>
      <c r="AI122" s="1"/>
      <c r="AJ122" s="1"/>
      <c r="AK122" s="1"/>
      <c r="AL122" s="1"/>
    </row>
    <row r="123" spans="1:38">
      <c r="A123" s="38">
        <v>43836.0416666667</v>
      </c>
      <c r="B123" s="4" t="s">
        <v>390</v>
      </c>
      <c r="C123" s="4" t="s">
        <v>190</v>
      </c>
      <c r="D123" s="4" t="s">
        <v>917</v>
      </c>
      <c r="E123" s="12" t="s">
        <v>115</v>
      </c>
      <c r="F123" s="4" t="s">
        <v>112</v>
      </c>
      <c r="G123" s="4" t="s">
        <v>1621</v>
      </c>
      <c r="H123" s="4" t="s">
        <v>317</v>
      </c>
      <c r="I123" s="5" t="s">
        <v>1622</v>
      </c>
      <c r="J123" s="5" t="s">
        <v>1623</v>
      </c>
      <c r="K123" s="5" t="s">
        <v>1624</v>
      </c>
      <c r="L123" s="5" t="s">
        <v>1625</v>
      </c>
      <c r="M123" s="5" t="s">
        <v>1626</v>
      </c>
      <c r="N123" s="5" t="s">
        <v>56</v>
      </c>
      <c r="O123" s="5">
        <v>1.803</v>
      </c>
      <c r="P123" s="5" t="s">
        <v>1061</v>
      </c>
      <c r="Q123" s="5" t="s">
        <v>355</v>
      </c>
      <c r="R123" s="25">
        <f t="shared" si="2"/>
        <v>1.803</v>
      </c>
      <c r="S123" s="30" t="s">
        <v>542</v>
      </c>
      <c r="T123" s="30" t="s">
        <v>1627</v>
      </c>
      <c r="U123" s="30" t="s">
        <v>1628</v>
      </c>
      <c r="V123" s="5" t="s">
        <v>1629</v>
      </c>
      <c r="W123" s="28"/>
      <c r="X123" s="29">
        <v>3.2967</v>
      </c>
      <c r="Y123" s="29">
        <v>0</v>
      </c>
      <c r="Z123" s="29">
        <v>1017.6149</v>
      </c>
      <c r="AA123" s="29">
        <v>0.0649</v>
      </c>
      <c r="AB123" s="29">
        <v>84.8889</v>
      </c>
      <c r="AC123" s="29">
        <v>342.7341</v>
      </c>
      <c r="AE123" s="1"/>
      <c r="AF123" s="1"/>
      <c r="AG123" s="1"/>
      <c r="AH123" s="1"/>
      <c r="AI123" s="1"/>
      <c r="AJ123" s="1"/>
      <c r="AK123" s="1"/>
      <c r="AL123" s="1"/>
    </row>
    <row r="124" spans="1:38">
      <c r="A124" s="38">
        <v>43836.0833333333</v>
      </c>
      <c r="B124" s="4" t="s">
        <v>637</v>
      </c>
      <c r="C124" s="4" t="s">
        <v>638</v>
      </c>
      <c r="D124" s="4" t="s">
        <v>917</v>
      </c>
      <c r="E124" s="12" t="s">
        <v>31</v>
      </c>
      <c r="F124" s="4" t="s">
        <v>722</v>
      </c>
      <c r="G124" s="4" t="s">
        <v>1630</v>
      </c>
      <c r="H124" s="4" t="s">
        <v>317</v>
      </c>
      <c r="I124" s="5" t="s">
        <v>1631</v>
      </c>
      <c r="J124" s="5" t="s">
        <v>1632</v>
      </c>
      <c r="K124" s="5" t="s">
        <v>1633</v>
      </c>
      <c r="L124" s="5" t="s">
        <v>1634</v>
      </c>
      <c r="M124" s="5" t="s">
        <v>403</v>
      </c>
      <c r="N124" s="5" t="s">
        <v>1635</v>
      </c>
      <c r="O124" s="5">
        <v>1.511</v>
      </c>
      <c r="P124" s="5" t="s">
        <v>1636</v>
      </c>
      <c r="Q124" s="5" t="s">
        <v>1637</v>
      </c>
      <c r="R124" s="25">
        <f t="shared" si="2"/>
        <v>1.511</v>
      </c>
      <c r="S124" s="30" t="s">
        <v>831</v>
      </c>
      <c r="T124" s="30" t="s">
        <v>1638</v>
      </c>
      <c r="U124" s="30" t="s">
        <v>1639</v>
      </c>
      <c r="V124" s="5" t="s">
        <v>1640</v>
      </c>
      <c r="W124" s="28"/>
      <c r="X124" s="29">
        <v>2.1983</v>
      </c>
      <c r="Y124" s="29">
        <v>0</v>
      </c>
      <c r="Z124" s="29">
        <v>1016.9368</v>
      </c>
      <c r="AA124" s="29">
        <v>0.2934</v>
      </c>
      <c r="AB124" s="29">
        <v>82.9116</v>
      </c>
      <c r="AC124" s="29">
        <v>352.5884</v>
      </c>
      <c r="AE124" s="1"/>
      <c r="AF124" s="1"/>
      <c r="AG124" s="1"/>
      <c r="AH124" s="1"/>
      <c r="AI124" s="1"/>
      <c r="AJ124" s="1"/>
      <c r="AK124" s="1"/>
      <c r="AL124" s="1"/>
    </row>
    <row r="125" spans="1:38">
      <c r="A125" s="38">
        <v>43836.125</v>
      </c>
      <c r="B125" s="4" t="s">
        <v>1641</v>
      </c>
      <c r="C125" s="4" t="s">
        <v>1383</v>
      </c>
      <c r="D125" s="4" t="s">
        <v>917</v>
      </c>
      <c r="E125" s="12" t="s">
        <v>115</v>
      </c>
      <c r="F125" s="4" t="s">
        <v>722</v>
      </c>
      <c r="G125" s="4" t="s">
        <v>1642</v>
      </c>
      <c r="H125" s="4" t="s">
        <v>317</v>
      </c>
      <c r="I125" s="5" t="s">
        <v>1643</v>
      </c>
      <c r="J125" s="5" t="s">
        <v>1644</v>
      </c>
      <c r="K125" s="5" t="s">
        <v>1645</v>
      </c>
      <c r="L125" s="5" t="s">
        <v>1646</v>
      </c>
      <c r="M125" s="5" t="s">
        <v>1647</v>
      </c>
      <c r="N125" s="5" t="s">
        <v>1616</v>
      </c>
      <c r="O125" s="5">
        <v>1.503</v>
      </c>
      <c r="P125" s="5" t="s">
        <v>1648</v>
      </c>
      <c r="Q125" s="5" t="s">
        <v>831</v>
      </c>
      <c r="R125" s="25">
        <f t="shared" si="2"/>
        <v>1.503</v>
      </c>
      <c r="S125" s="30" t="s">
        <v>483</v>
      </c>
      <c r="T125" s="30" t="s">
        <v>123</v>
      </c>
      <c r="U125" s="30" t="s">
        <v>1649</v>
      </c>
      <c r="V125" s="5" t="s">
        <v>1650</v>
      </c>
      <c r="W125" s="28"/>
      <c r="X125" s="29">
        <v>1.9532</v>
      </c>
      <c r="Y125" s="29">
        <v>0</v>
      </c>
      <c r="Z125" s="29">
        <v>1016.5556</v>
      </c>
      <c r="AA125" s="29">
        <v>0.4019</v>
      </c>
      <c r="AB125" s="29">
        <v>81.7721</v>
      </c>
      <c r="AC125" s="29">
        <v>346.3948</v>
      </c>
      <c r="AE125" s="1"/>
      <c r="AF125" s="1"/>
      <c r="AG125" s="1"/>
      <c r="AH125" s="1"/>
      <c r="AI125" s="1"/>
      <c r="AJ125" s="1"/>
      <c r="AK125" s="1"/>
      <c r="AL125" s="1"/>
    </row>
    <row r="126" spans="1:38">
      <c r="A126" s="38">
        <v>43836.1666666667</v>
      </c>
      <c r="B126" s="4" t="s">
        <v>1651</v>
      </c>
      <c r="C126" s="4" t="s">
        <v>239</v>
      </c>
      <c r="D126" s="4" t="s">
        <v>917</v>
      </c>
      <c r="E126" s="12" t="s">
        <v>115</v>
      </c>
      <c r="F126" s="4" t="s">
        <v>80</v>
      </c>
      <c r="G126" s="4" t="s">
        <v>1652</v>
      </c>
      <c r="H126" s="4" t="s">
        <v>99</v>
      </c>
      <c r="I126" s="5" t="s">
        <v>1653</v>
      </c>
      <c r="J126" s="5" t="s">
        <v>1654</v>
      </c>
      <c r="K126" s="5" t="s">
        <v>1655</v>
      </c>
      <c r="L126" s="5" t="s">
        <v>1656</v>
      </c>
      <c r="M126" s="5" t="s">
        <v>351</v>
      </c>
      <c r="N126" s="5" t="s">
        <v>293</v>
      </c>
      <c r="O126" s="5">
        <v>1.094</v>
      </c>
      <c r="P126" s="5" t="s">
        <v>1657</v>
      </c>
      <c r="Q126" s="5" t="s">
        <v>1658</v>
      </c>
      <c r="R126" s="25">
        <f t="shared" si="2"/>
        <v>1.094</v>
      </c>
      <c r="S126" s="30" t="s">
        <v>515</v>
      </c>
      <c r="T126" s="30" t="s">
        <v>1659</v>
      </c>
      <c r="U126" s="30" t="s">
        <v>1660</v>
      </c>
      <c r="V126" s="5" t="s">
        <v>1661</v>
      </c>
      <c r="W126" s="28"/>
      <c r="X126" s="29">
        <v>2.5797</v>
      </c>
      <c r="Y126" s="29">
        <v>0</v>
      </c>
      <c r="Z126" s="29">
        <v>1015.5667</v>
      </c>
      <c r="AA126" s="29">
        <v>0.1833</v>
      </c>
      <c r="AB126" s="29">
        <v>82.4202</v>
      </c>
      <c r="AC126" s="29">
        <v>349.4214</v>
      </c>
      <c r="AE126" s="1"/>
      <c r="AF126" s="1"/>
      <c r="AG126" s="1"/>
      <c r="AH126" s="1"/>
      <c r="AI126" s="1"/>
      <c r="AJ126" s="1"/>
      <c r="AK126" s="1"/>
      <c r="AL126" s="1"/>
    </row>
    <row r="127" spans="1:38">
      <c r="A127" s="38">
        <v>43836.2083333333</v>
      </c>
      <c r="B127" s="4" t="s">
        <v>1651</v>
      </c>
      <c r="C127" s="4" t="s">
        <v>239</v>
      </c>
      <c r="D127" s="4" t="s">
        <v>917</v>
      </c>
      <c r="E127" s="12" t="s">
        <v>115</v>
      </c>
      <c r="F127" s="4" t="s">
        <v>722</v>
      </c>
      <c r="G127" s="4" t="s">
        <v>1662</v>
      </c>
      <c r="H127" s="4" t="s">
        <v>317</v>
      </c>
      <c r="I127" s="5" t="s">
        <v>1663</v>
      </c>
      <c r="J127" s="5" t="s">
        <v>1664</v>
      </c>
      <c r="K127" s="5" t="s">
        <v>1665</v>
      </c>
      <c r="L127" s="5" t="s">
        <v>396</v>
      </c>
      <c r="M127" s="5" t="s">
        <v>1666</v>
      </c>
      <c r="N127" s="5" t="s">
        <v>1667</v>
      </c>
      <c r="O127" s="5">
        <v>0.898</v>
      </c>
      <c r="P127" s="5" t="s">
        <v>1668</v>
      </c>
      <c r="Q127" s="5" t="s">
        <v>1234</v>
      </c>
      <c r="R127" s="25">
        <f t="shared" si="2"/>
        <v>0.898</v>
      </c>
      <c r="S127" s="30" t="s">
        <v>498</v>
      </c>
      <c r="T127" s="30" t="s">
        <v>1669</v>
      </c>
      <c r="U127" s="30" t="s">
        <v>1670</v>
      </c>
      <c r="V127" s="5" t="s">
        <v>1671</v>
      </c>
      <c r="W127" s="28"/>
      <c r="X127" s="29">
        <v>2.3806</v>
      </c>
      <c r="Y127" s="29">
        <v>0</v>
      </c>
      <c r="Z127" s="29">
        <v>1015.5668</v>
      </c>
      <c r="AA127" s="29">
        <v>0.1448</v>
      </c>
      <c r="AB127" s="29">
        <v>81.8085</v>
      </c>
      <c r="AC127" s="29">
        <v>340.8156</v>
      </c>
      <c r="AE127" s="1"/>
      <c r="AF127" s="1"/>
      <c r="AG127" s="1"/>
      <c r="AH127" s="1"/>
      <c r="AI127" s="1"/>
      <c r="AJ127" s="1"/>
      <c r="AK127" s="1"/>
      <c r="AL127" s="1"/>
    </row>
    <row r="128" spans="1:38">
      <c r="A128" s="38">
        <v>43836.25</v>
      </c>
      <c r="B128" s="4" t="s">
        <v>1672</v>
      </c>
      <c r="C128" s="4" t="s">
        <v>175</v>
      </c>
      <c r="D128" s="4" t="s">
        <v>917</v>
      </c>
      <c r="E128" s="12" t="s">
        <v>31</v>
      </c>
      <c r="F128" s="4" t="s">
        <v>778</v>
      </c>
      <c r="G128" s="4" t="s">
        <v>1673</v>
      </c>
      <c r="H128" s="4" t="s">
        <v>68</v>
      </c>
      <c r="I128" s="5" t="s">
        <v>1674</v>
      </c>
      <c r="J128" s="5" t="s">
        <v>1675</v>
      </c>
      <c r="K128" s="5" t="s">
        <v>1676</v>
      </c>
      <c r="L128" s="5" t="s">
        <v>1677</v>
      </c>
      <c r="M128" s="5" t="s">
        <v>94</v>
      </c>
      <c r="N128" s="5" t="s">
        <v>1678</v>
      </c>
      <c r="O128" s="5">
        <v>0.501</v>
      </c>
      <c r="P128" s="5" t="s">
        <v>1506</v>
      </c>
      <c r="Q128" s="5" t="s">
        <v>501</v>
      </c>
      <c r="R128" s="25">
        <f t="shared" si="2"/>
        <v>0.501</v>
      </c>
      <c r="S128" s="30" t="s">
        <v>498</v>
      </c>
      <c r="T128" s="30" t="s">
        <v>1679</v>
      </c>
      <c r="U128" s="30" t="s">
        <v>1680</v>
      </c>
      <c r="V128" s="5" t="s">
        <v>1681</v>
      </c>
      <c r="W128" s="28"/>
      <c r="X128" s="29">
        <v>2.2864</v>
      </c>
      <c r="Y128" s="29">
        <v>0</v>
      </c>
      <c r="Z128" s="29">
        <v>1015.9499</v>
      </c>
      <c r="AA128" s="29">
        <v>0.2203</v>
      </c>
      <c r="AB128" s="29">
        <v>80.8166</v>
      </c>
      <c r="AC128" s="29">
        <v>345.1657</v>
      </c>
      <c r="AE128" s="1"/>
      <c r="AF128" s="1"/>
      <c r="AG128" s="1"/>
      <c r="AH128" s="1"/>
      <c r="AI128" s="1"/>
      <c r="AJ128" s="1"/>
      <c r="AK128" s="1"/>
      <c r="AL128" s="1"/>
    </row>
    <row r="129" spans="1:38">
      <c r="A129" s="38">
        <v>43836.2916666667</v>
      </c>
      <c r="B129" s="4" t="s">
        <v>1672</v>
      </c>
      <c r="C129" s="4" t="s">
        <v>600</v>
      </c>
      <c r="D129" s="4" t="s">
        <v>917</v>
      </c>
      <c r="E129" s="12" t="s">
        <v>31</v>
      </c>
      <c r="F129" s="4" t="s">
        <v>83</v>
      </c>
      <c r="G129" s="4" t="s">
        <v>1682</v>
      </c>
      <c r="H129" s="4" t="s">
        <v>31</v>
      </c>
      <c r="I129" s="5" t="s">
        <v>1683</v>
      </c>
      <c r="J129" s="5" t="s">
        <v>1684</v>
      </c>
      <c r="K129" s="5" t="s">
        <v>1685</v>
      </c>
      <c r="L129" s="5" t="s">
        <v>1686</v>
      </c>
      <c r="M129" s="5" t="s">
        <v>444</v>
      </c>
      <c r="N129" s="5" t="s">
        <v>1687</v>
      </c>
      <c r="O129" s="5">
        <v>0.602</v>
      </c>
      <c r="P129" s="5" t="s">
        <v>1688</v>
      </c>
      <c r="Q129" s="5" t="s">
        <v>1689</v>
      </c>
      <c r="R129" s="25">
        <f t="shared" si="2"/>
        <v>0.602</v>
      </c>
      <c r="S129" s="30" t="s">
        <v>515</v>
      </c>
      <c r="T129" s="30" t="s">
        <v>324</v>
      </c>
      <c r="U129" s="30" t="s">
        <v>1690</v>
      </c>
      <c r="V129" s="5" t="s">
        <v>1691</v>
      </c>
      <c r="W129" s="28"/>
      <c r="X129" s="29">
        <v>2.9838</v>
      </c>
      <c r="Y129" s="29">
        <v>0</v>
      </c>
      <c r="Z129" s="29">
        <v>1016.4142</v>
      </c>
      <c r="AA129" s="29">
        <v>0.1648</v>
      </c>
      <c r="AB129" s="29">
        <v>79.8263</v>
      </c>
      <c r="AC129" s="29">
        <v>345.2712</v>
      </c>
      <c r="AE129" s="1"/>
      <c r="AF129" s="1"/>
      <c r="AG129" s="1"/>
      <c r="AH129" s="1"/>
      <c r="AI129" s="1"/>
      <c r="AJ129" s="1"/>
      <c r="AK129" s="1"/>
      <c r="AL129" s="1"/>
    </row>
    <row r="130" spans="1:38">
      <c r="A130" s="38">
        <v>43836.3333333333</v>
      </c>
      <c r="B130" s="4" t="s">
        <v>1672</v>
      </c>
      <c r="C130" s="4" t="s">
        <v>144</v>
      </c>
      <c r="D130" s="4" t="s">
        <v>917</v>
      </c>
      <c r="E130" s="12" t="s">
        <v>115</v>
      </c>
      <c r="F130" s="4" t="s">
        <v>209</v>
      </c>
      <c r="G130" s="4" t="s">
        <v>1692</v>
      </c>
      <c r="H130" s="4" t="s">
        <v>874</v>
      </c>
      <c r="I130" s="5" t="s">
        <v>1693</v>
      </c>
      <c r="J130" s="5" t="s">
        <v>1694</v>
      </c>
      <c r="K130" s="5" t="s">
        <v>1695</v>
      </c>
      <c r="L130" s="5" t="s">
        <v>1696</v>
      </c>
      <c r="M130" s="5" t="s">
        <v>1187</v>
      </c>
      <c r="N130" s="5" t="s">
        <v>1697</v>
      </c>
      <c r="O130" s="5">
        <v>0.707</v>
      </c>
      <c r="P130" s="5" t="s">
        <v>1698</v>
      </c>
      <c r="Q130" s="5" t="s">
        <v>1699</v>
      </c>
      <c r="R130" s="25">
        <f t="shared" si="2"/>
        <v>0.707</v>
      </c>
      <c r="S130" s="30" t="s">
        <v>251</v>
      </c>
      <c r="T130" s="30" t="s">
        <v>266</v>
      </c>
      <c r="U130" s="30" t="s">
        <v>1700</v>
      </c>
      <c r="V130" s="5" t="s">
        <v>1691</v>
      </c>
      <c r="W130" s="28"/>
      <c r="X130" s="29">
        <v>3.5076</v>
      </c>
      <c r="Y130" s="29">
        <v>0</v>
      </c>
      <c r="Z130" s="29">
        <v>1016.155</v>
      </c>
      <c r="AA130" s="29">
        <v>0.1166</v>
      </c>
      <c r="AB130" s="29">
        <v>79.425</v>
      </c>
      <c r="AC130" s="29">
        <v>348.5443</v>
      </c>
      <c r="AE130" s="1"/>
      <c r="AF130" s="1"/>
      <c r="AG130" s="1"/>
      <c r="AH130" s="1"/>
      <c r="AI130" s="1"/>
      <c r="AJ130" s="1"/>
      <c r="AK130" s="1"/>
      <c r="AL130" s="1"/>
    </row>
    <row r="131" spans="1:38">
      <c r="A131" s="38">
        <v>43836.375</v>
      </c>
      <c r="B131" s="4" t="s">
        <v>1672</v>
      </c>
      <c r="C131" s="4" t="s">
        <v>655</v>
      </c>
      <c r="D131" s="4" t="s">
        <v>917</v>
      </c>
      <c r="E131" s="12" t="s">
        <v>115</v>
      </c>
      <c r="F131" s="4" t="s">
        <v>603</v>
      </c>
      <c r="G131" s="4" t="s">
        <v>1701</v>
      </c>
      <c r="H131" s="4" t="s">
        <v>376</v>
      </c>
      <c r="I131" s="5" t="s">
        <v>1702</v>
      </c>
      <c r="J131" s="5" t="s">
        <v>1703</v>
      </c>
      <c r="K131" s="5" t="s">
        <v>1704</v>
      </c>
      <c r="L131" s="5" t="s">
        <v>1705</v>
      </c>
      <c r="M131" s="5" t="s">
        <v>1706</v>
      </c>
      <c r="N131" s="5" t="s">
        <v>1707</v>
      </c>
      <c r="O131" s="5">
        <v>0.716</v>
      </c>
      <c r="P131" s="5" t="s">
        <v>1708</v>
      </c>
      <c r="Q131" s="5" t="s">
        <v>1709</v>
      </c>
      <c r="R131" s="25">
        <f t="shared" si="2"/>
        <v>0.716</v>
      </c>
      <c r="S131" s="30" t="s">
        <v>542</v>
      </c>
      <c r="T131" s="30" t="s">
        <v>1710</v>
      </c>
      <c r="U131" s="30" t="s">
        <v>1711</v>
      </c>
      <c r="V131" s="5" t="s">
        <v>1712</v>
      </c>
      <c r="W131" s="28"/>
      <c r="X131" s="29">
        <v>2.3332</v>
      </c>
      <c r="Y131" s="29">
        <v>0</v>
      </c>
      <c r="Z131" s="29">
        <v>1016.7591</v>
      </c>
      <c r="AA131" s="29">
        <v>0.7686</v>
      </c>
      <c r="AB131" s="29">
        <v>77.2203</v>
      </c>
      <c r="AC131" s="29">
        <v>341.994</v>
      </c>
      <c r="AE131" s="1"/>
      <c r="AF131" s="1"/>
      <c r="AG131" s="1"/>
      <c r="AH131" s="1"/>
      <c r="AI131" s="1"/>
      <c r="AJ131" s="1"/>
      <c r="AK131" s="1"/>
      <c r="AL131" s="1"/>
    </row>
    <row r="132" spans="1:38">
      <c r="A132" s="38">
        <v>43836.4166666667</v>
      </c>
      <c r="B132" s="4" t="s">
        <v>1672</v>
      </c>
      <c r="C132" s="4" t="s">
        <v>298</v>
      </c>
      <c r="D132" s="4" t="s">
        <v>917</v>
      </c>
      <c r="E132" s="12" t="s">
        <v>874</v>
      </c>
      <c r="F132" s="4" t="s">
        <v>258</v>
      </c>
      <c r="G132" s="4" t="s">
        <v>1713</v>
      </c>
      <c r="H132" s="4" t="s">
        <v>573</v>
      </c>
      <c r="I132" s="5" t="s">
        <v>1714</v>
      </c>
      <c r="J132" s="5" t="s">
        <v>1715</v>
      </c>
      <c r="K132" s="5" t="s">
        <v>1716</v>
      </c>
      <c r="L132" s="5" t="s">
        <v>1717</v>
      </c>
      <c r="M132" s="5" t="s">
        <v>1718</v>
      </c>
      <c r="N132" s="5" t="s">
        <v>1719</v>
      </c>
      <c r="O132" s="5">
        <v>0.691</v>
      </c>
      <c r="P132" s="5" t="s">
        <v>1720</v>
      </c>
      <c r="Q132" s="5" t="s">
        <v>1721</v>
      </c>
      <c r="R132" s="25">
        <f t="shared" si="2"/>
        <v>0.691</v>
      </c>
      <c r="S132" s="30" t="s">
        <v>611</v>
      </c>
      <c r="T132" s="30" t="s">
        <v>1722</v>
      </c>
      <c r="U132" s="30" t="s">
        <v>1723</v>
      </c>
      <c r="V132" s="5" t="s">
        <v>1724</v>
      </c>
      <c r="W132" s="28"/>
      <c r="X132" s="29">
        <v>1.1653</v>
      </c>
      <c r="Y132" s="29">
        <v>0</v>
      </c>
      <c r="Z132" s="29">
        <v>1016.7667</v>
      </c>
      <c r="AA132" s="29">
        <v>1.4056</v>
      </c>
      <c r="AB132" s="29">
        <v>75.263</v>
      </c>
      <c r="AC132" s="29">
        <v>13.1672</v>
      </c>
      <c r="AE132" s="1"/>
      <c r="AF132" s="1"/>
      <c r="AG132" s="1"/>
      <c r="AH132" s="1"/>
      <c r="AI132" s="1"/>
      <c r="AJ132" s="1"/>
      <c r="AK132" s="1"/>
      <c r="AL132" s="1"/>
    </row>
    <row r="133" spans="1:38">
      <c r="A133" s="38">
        <v>43836.4583333333</v>
      </c>
      <c r="B133" s="4" t="s">
        <v>1725</v>
      </c>
      <c r="C133" s="4" t="s">
        <v>1726</v>
      </c>
      <c r="D133" s="4" t="s">
        <v>917</v>
      </c>
      <c r="E133" s="12" t="s">
        <v>50</v>
      </c>
      <c r="F133" s="4" t="s">
        <v>130</v>
      </c>
      <c r="G133" s="4" t="s">
        <v>1727</v>
      </c>
      <c r="H133" s="4" t="s">
        <v>302</v>
      </c>
      <c r="I133" s="5" t="s">
        <v>1728</v>
      </c>
      <c r="J133" s="5" t="s">
        <v>1729</v>
      </c>
      <c r="K133" s="5" t="s">
        <v>1730</v>
      </c>
      <c r="L133" s="5" t="s">
        <v>1731</v>
      </c>
      <c r="M133" s="5" t="s">
        <v>84</v>
      </c>
      <c r="N133" s="5" t="s">
        <v>441</v>
      </c>
      <c r="O133" s="5">
        <v>0.619</v>
      </c>
      <c r="P133" s="5" t="s">
        <v>1732</v>
      </c>
      <c r="Q133" s="5" t="s">
        <v>1733</v>
      </c>
      <c r="R133" s="25">
        <f t="shared" si="2"/>
        <v>0.619</v>
      </c>
      <c r="S133" s="30" t="s">
        <v>402</v>
      </c>
      <c r="T133" s="30" t="s">
        <v>1734</v>
      </c>
      <c r="U133" s="30" t="s">
        <v>1735</v>
      </c>
      <c r="V133" s="5" t="s">
        <v>1736</v>
      </c>
      <c r="W133" s="28"/>
      <c r="X133" s="29">
        <v>1.1136</v>
      </c>
      <c r="Y133" s="29">
        <v>0</v>
      </c>
      <c r="Z133" s="29">
        <v>1015.765</v>
      </c>
      <c r="AA133" s="29">
        <v>1.215</v>
      </c>
      <c r="AB133" s="29">
        <v>76.9333</v>
      </c>
      <c r="AC133" s="29">
        <v>23.2549</v>
      </c>
      <c r="AE133" s="1"/>
      <c r="AF133" s="1"/>
      <c r="AG133" s="1"/>
      <c r="AH133" s="1"/>
      <c r="AI133" s="1"/>
      <c r="AJ133" s="1"/>
      <c r="AK133" s="1"/>
      <c r="AL133" s="1"/>
    </row>
    <row r="134" spans="1:38">
      <c r="A134" s="38">
        <v>43836.5</v>
      </c>
      <c r="B134" s="4" t="s">
        <v>374</v>
      </c>
      <c r="C134" s="4" t="s">
        <v>653</v>
      </c>
      <c r="D134" s="4" t="s">
        <v>917</v>
      </c>
      <c r="E134" s="12" t="s">
        <v>1737</v>
      </c>
      <c r="F134" s="4" t="s">
        <v>66</v>
      </c>
      <c r="G134" s="4" t="s">
        <v>1738</v>
      </c>
      <c r="H134" s="4" t="s">
        <v>302</v>
      </c>
      <c r="I134" s="5" t="s">
        <v>1739</v>
      </c>
      <c r="J134" s="5" t="s">
        <v>1740</v>
      </c>
      <c r="K134" s="5" t="s">
        <v>1741</v>
      </c>
      <c r="L134" s="5" t="s">
        <v>1742</v>
      </c>
      <c r="M134" s="5" t="s">
        <v>1626</v>
      </c>
      <c r="N134" s="5" t="s">
        <v>845</v>
      </c>
      <c r="O134" s="5">
        <v>0.589</v>
      </c>
      <c r="P134" s="5" t="s">
        <v>1743</v>
      </c>
      <c r="Q134" s="5" t="s">
        <v>1557</v>
      </c>
      <c r="R134" s="25">
        <f t="shared" si="2"/>
        <v>0.589</v>
      </c>
      <c r="S134" s="30" t="s">
        <v>595</v>
      </c>
      <c r="T134" s="30" t="s">
        <v>1744</v>
      </c>
      <c r="U134" s="30" t="s">
        <v>1745</v>
      </c>
      <c r="V134" s="5" t="s">
        <v>1007</v>
      </c>
      <c r="W134" s="28"/>
      <c r="X134" s="29">
        <v>1.3517</v>
      </c>
      <c r="Y134" s="29">
        <v>0</v>
      </c>
      <c r="Z134" s="29">
        <v>1015.1036</v>
      </c>
      <c r="AA134" s="29">
        <v>1.1963</v>
      </c>
      <c r="AB134" s="29">
        <v>77.2981</v>
      </c>
      <c r="AC134" s="29">
        <v>4.2694</v>
      </c>
      <c r="AE134" s="1"/>
      <c r="AF134" s="1"/>
      <c r="AG134" s="1"/>
      <c r="AH134" s="1"/>
      <c r="AI134" s="1"/>
      <c r="AJ134" s="1"/>
      <c r="AK134" s="1"/>
      <c r="AL134" s="1"/>
    </row>
    <row r="135" spans="1:38">
      <c r="A135" s="38">
        <v>43836.5416666667</v>
      </c>
      <c r="B135" s="4" t="s">
        <v>1746</v>
      </c>
      <c r="C135" s="4" t="s">
        <v>1747</v>
      </c>
      <c r="D135" s="4" t="s">
        <v>917</v>
      </c>
      <c r="E135" s="12" t="s">
        <v>874</v>
      </c>
      <c r="F135" s="4" t="s">
        <v>393</v>
      </c>
      <c r="G135" s="4" t="s">
        <v>1748</v>
      </c>
      <c r="H135" s="4" t="s">
        <v>34</v>
      </c>
      <c r="I135" s="5" t="s">
        <v>1749</v>
      </c>
      <c r="J135" s="5" t="s">
        <v>1750</v>
      </c>
      <c r="K135" s="5" t="s">
        <v>1751</v>
      </c>
      <c r="L135" s="5" t="s">
        <v>1752</v>
      </c>
      <c r="M135" s="5" t="s">
        <v>1753</v>
      </c>
      <c r="N135" s="5" t="s">
        <v>1667</v>
      </c>
      <c r="O135" s="5">
        <v>0.651</v>
      </c>
      <c r="P135" s="5" t="s">
        <v>926</v>
      </c>
      <c r="Q135" s="5" t="s">
        <v>307</v>
      </c>
      <c r="R135" s="25">
        <f t="shared" si="2"/>
        <v>0.651</v>
      </c>
      <c r="S135" s="30" t="s">
        <v>498</v>
      </c>
      <c r="T135" s="30" t="s">
        <v>1754</v>
      </c>
      <c r="U135" s="30" t="s">
        <v>1755</v>
      </c>
      <c r="V135" s="5" t="s">
        <v>1756</v>
      </c>
      <c r="W135" s="28"/>
      <c r="X135" s="29">
        <v>1.3331</v>
      </c>
      <c r="Y135" s="29">
        <v>0</v>
      </c>
      <c r="Z135" s="29">
        <v>1014.7149</v>
      </c>
      <c r="AA135" s="29">
        <v>1.1073</v>
      </c>
      <c r="AB135" s="29">
        <v>77.5741</v>
      </c>
      <c r="AC135" s="29">
        <v>12.6774</v>
      </c>
      <c r="AE135" s="1"/>
      <c r="AF135" s="1"/>
      <c r="AG135" s="1"/>
      <c r="AH135" s="1"/>
      <c r="AI135" s="1"/>
      <c r="AJ135" s="1"/>
      <c r="AK135" s="1"/>
      <c r="AL135" s="1"/>
    </row>
    <row r="136" spans="1:38">
      <c r="A136" s="38">
        <v>43836.5833333333</v>
      </c>
      <c r="B136" s="4" t="s">
        <v>1757</v>
      </c>
      <c r="C136" s="4" t="s">
        <v>1758</v>
      </c>
      <c r="D136" s="4" t="s">
        <v>917</v>
      </c>
      <c r="E136" s="12" t="s">
        <v>115</v>
      </c>
      <c r="F136" s="4" t="s">
        <v>116</v>
      </c>
      <c r="G136" s="4" t="s">
        <v>1759</v>
      </c>
      <c r="H136" s="4" t="s">
        <v>942</v>
      </c>
      <c r="I136" s="5" t="s">
        <v>1760</v>
      </c>
      <c r="J136" s="5" t="s">
        <v>1761</v>
      </c>
      <c r="K136" s="5" t="s">
        <v>1762</v>
      </c>
      <c r="L136" s="5" t="s">
        <v>1763</v>
      </c>
      <c r="M136" s="5" t="s">
        <v>426</v>
      </c>
      <c r="N136" s="5" t="s">
        <v>1764</v>
      </c>
      <c r="O136" s="5">
        <v>0.811</v>
      </c>
      <c r="P136" s="5" t="s">
        <v>1765</v>
      </c>
      <c r="Q136" s="5" t="s">
        <v>632</v>
      </c>
      <c r="R136" s="25">
        <f t="shared" si="2"/>
        <v>0.811</v>
      </c>
      <c r="S136" s="30" t="s">
        <v>611</v>
      </c>
      <c r="T136" s="30" t="s">
        <v>1766</v>
      </c>
      <c r="U136" s="30" t="s">
        <v>1767</v>
      </c>
      <c r="V136" s="5" t="s">
        <v>1768</v>
      </c>
      <c r="W136" s="28"/>
      <c r="X136" s="29">
        <v>1.6574</v>
      </c>
      <c r="Y136" s="29">
        <v>0</v>
      </c>
      <c r="Z136" s="29">
        <v>1013.9433</v>
      </c>
      <c r="AA136" s="29">
        <v>1.2783</v>
      </c>
      <c r="AB136" s="29">
        <v>77.8616</v>
      </c>
      <c r="AC136" s="29">
        <v>347.3219</v>
      </c>
      <c r="AE136" s="1"/>
      <c r="AF136" s="1"/>
      <c r="AG136" s="1"/>
      <c r="AH136" s="1"/>
      <c r="AI136" s="1"/>
      <c r="AJ136" s="1"/>
      <c r="AK136" s="1"/>
      <c r="AL136" s="1"/>
    </row>
    <row r="137" spans="1:38">
      <c r="A137" s="38">
        <v>43836.625</v>
      </c>
      <c r="B137" s="4" t="s">
        <v>861</v>
      </c>
      <c r="C137" s="4" t="s">
        <v>1769</v>
      </c>
      <c r="D137" s="4" t="s">
        <v>917</v>
      </c>
      <c r="E137" s="12" t="s">
        <v>115</v>
      </c>
      <c r="F137" s="4" t="s">
        <v>393</v>
      </c>
      <c r="G137" s="4" t="s">
        <v>1770</v>
      </c>
      <c r="H137" s="4" t="s">
        <v>302</v>
      </c>
      <c r="I137" s="5" t="s">
        <v>1771</v>
      </c>
      <c r="J137" s="5" t="s">
        <v>1772</v>
      </c>
      <c r="K137" s="5" t="s">
        <v>1773</v>
      </c>
      <c r="L137" s="5" t="s">
        <v>1774</v>
      </c>
      <c r="M137" s="5" t="s">
        <v>528</v>
      </c>
      <c r="N137" s="5" t="s">
        <v>90</v>
      </c>
      <c r="O137" s="5">
        <v>1.089</v>
      </c>
      <c r="P137" s="5" t="s">
        <v>1775</v>
      </c>
      <c r="Q137" s="5" t="s">
        <v>295</v>
      </c>
      <c r="R137" s="25">
        <f t="shared" si="2"/>
        <v>1.089</v>
      </c>
      <c r="S137" s="30" t="s">
        <v>267</v>
      </c>
      <c r="T137" s="30" t="s">
        <v>1776</v>
      </c>
      <c r="U137" s="30" t="s">
        <v>1777</v>
      </c>
      <c r="V137" s="5" t="s">
        <v>1778</v>
      </c>
      <c r="W137" s="28"/>
      <c r="X137" s="29">
        <v>1.5371</v>
      </c>
      <c r="Y137" s="29">
        <v>0</v>
      </c>
      <c r="Z137" s="29">
        <v>1013.4481</v>
      </c>
      <c r="AA137" s="29">
        <v>1.3056</v>
      </c>
      <c r="AB137" s="29">
        <v>78.7241</v>
      </c>
      <c r="AC137" s="29">
        <v>349.451</v>
      </c>
      <c r="AE137" s="1"/>
      <c r="AF137" s="1"/>
      <c r="AG137" s="1"/>
      <c r="AH137" s="1"/>
      <c r="AI137" s="1"/>
      <c r="AJ137" s="1"/>
      <c r="AK137" s="1"/>
      <c r="AL137" s="1"/>
    </row>
    <row r="138" spans="1:38">
      <c r="A138" s="38">
        <v>43836.6666666667</v>
      </c>
      <c r="B138" s="4" t="s">
        <v>558</v>
      </c>
      <c r="C138" s="4" t="s">
        <v>1641</v>
      </c>
      <c r="D138" s="4" t="s">
        <v>917</v>
      </c>
      <c r="E138" s="12" t="s">
        <v>874</v>
      </c>
      <c r="F138" s="4" t="s">
        <v>722</v>
      </c>
      <c r="G138" s="4" t="s">
        <v>1779</v>
      </c>
      <c r="H138" s="4" t="s">
        <v>1459</v>
      </c>
      <c r="I138" s="5" t="s">
        <v>1780</v>
      </c>
      <c r="J138" s="5" t="s">
        <v>1781</v>
      </c>
      <c r="K138" s="5" t="s">
        <v>1782</v>
      </c>
      <c r="L138" s="5" t="s">
        <v>1783</v>
      </c>
      <c r="M138" s="5" t="s">
        <v>282</v>
      </c>
      <c r="N138" s="5" t="s">
        <v>1764</v>
      </c>
      <c r="O138" s="5">
        <v>1.064</v>
      </c>
      <c r="P138" s="5" t="s">
        <v>1784</v>
      </c>
      <c r="Q138" s="5" t="s">
        <v>1785</v>
      </c>
      <c r="R138" s="25">
        <f t="shared" si="2"/>
        <v>1.064</v>
      </c>
      <c r="S138" s="30" t="s">
        <v>251</v>
      </c>
      <c r="T138" s="30" t="s">
        <v>1786</v>
      </c>
      <c r="U138" s="30" t="s">
        <v>1787</v>
      </c>
      <c r="V138" s="5" t="s">
        <v>1788</v>
      </c>
      <c r="W138" s="28"/>
      <c r="X138" s="29">
        <v>1.97</v>
      </c>
      <c r="Y138" s="29">
        <v>0</v>
      </c>
      <c r="Z138" s="29">
        <v>1013.6204</v>
      </c>
      <c r="AA138" s="29">
        <v>1.3184</v>
      </c>
      <c r="AB138" s="29">
        <v>77.2591</v>
      </c>
      <c r="AC138" s="29">
        <v>347.8529</v>
      </c>
      <c r="AE138" s="1"/>
      <c r="AF138" s="1"/>
      <c r="AG138" s="1"/>
      <c r="AH138" s="1"/>
      <c r="AI138" s="1"/>
      <c r="AJ138" s="1"/>
      <c r="AK138" s="1"/>
      <c r="AL138" s="1"/>
    </row>
    <row r="139" spans="1:38">
      <c r="A139" s="38">
        <v>43836.7083333333</v>
      </c>
      <c r="B139" s="4" t="s">
        <v>1789</v>
      </c>
      <c r="C139" s="4" t="s">
        <v>315</v>
      </c>
      <c r="D139" s="4" t="s">
        <v>917</v>
      </c>
      <c r="E139" s="12" t="s">
        <v>874</v>
      </c>
      <c r="F139" s="4" t="s">
        <v>722</v>
      </c>
      <c r="G139" s="4" t="s">
        <v>1790</v>
      </c>
      <c r="H139" s="4" t="s">
        <v>1737</v>
      </c>
      <c r="I139" s="5" t="s">
        <v>1791</v>
      </c>
      <c r="J139" s="5" t="s">
        <v>1792</v>
      </c>
      <c r="K139" s="5" t="s">
        <v>1793</v>
      </c>
      <c r="L139" s="5" t="s">
        <v>1794</v>
      </c>
      <c r="M139" s="5" t="s">
        <v>1795</v>
      </c>
      <c r="N139" s="5" t="s">
        <v>202</v>
      </c>
      <c r="O139" s="5">
        <v>0.982</v>
      </c>
      <c r="P139" s="5" t="s">
        <v>1796</v>
      </c>
      <c r="Q139" s="5" t="s">
        <v>1797</v>
      </c>
      <c r="R139" s="25">
        <f t="shared" si="2"/>
        <v>0.982</v>
      </c>
      <c r="S139" s="30" t="s">
        <v>512</v>
      </c>
      <c r="T139" s="30" t="s">
        <v>1798</v>
      </c>
      <c r="U139" s="30" t="s">
        <v>1799</v>
      </c>
      <c r="V139" s="5" t="s">
        <v>1800</v>
      </c>
      <c r="W139" s="28"/>
      <c r="X139" s="29">
        <v>1.9991</v>
      </c>
      <c r="Y139" s="29">
        <v>0</v>
      </c>
      <c r="Z139" s="29">
        <v>1013.8133</v>
      </c>
      <c r="AA139" s="29">
        <v>1.0733</v>
      </c>
      <c r="AB139" s="29">
        <v>78.6002</v>
      </c>
      <c r="AC139" s="29">
        <v>337.1817</v>
      </c>
      <c r="AE139" s="1"/>
      <c r="AF139" s="1"/>
      <c r="AG139" s="1"/>
      <c r="AH139" s="1"/>
      <c r="AI139" s="1"/>
      <c r="AJ139" s="1"/>
      <c r="AK139" s="1"/>
      <c r="AL139" s="1"/>
    </row>
    <row r="140" spans="1:38">
      <c r="A140" s="38">
        <v>43836.75</v>
      </c>
      <c r="B140" s="4" t="s">
        <v>1801</v>
      </c>
      <c r="C140" s="4" t="s">
        <v>599</v>
      </c>
      <c r="D140" s="4" t="s">
        <v>917</v>
      </c>
      <c r="E140" s="12" t="s">
        <v>874</v>
      </c>
      <c r="F140" s="4" t="s">
        <v>116</v>
      </c>
      <c r="G140" s="4" t="s">
        <v>142</v>
      </c>
      <c r="H140" s="4" t="s">
        <v>34</v>
      </c>
      <c r="I140" s="5" t="s">
        <v>1802</v>
      </c>
      <c r="J140" s="5" t="s">
        <v>1803</v>
      </c>
      <c r="K140" s="5" t="s">
        <v>1804</v>
      </c>
      <c r="L140" s="5" t="s">
        <v>1805</v>
      </c>
      <c r="M140" s="5" t="s">
        <v>1806</v>
      </c>
      <c r="N140" s="5" t="s">
        <v>216</v>
      </c>
      <c r="O140" s="5">
        <v>0.771</v>
      </c>
      <c r="P140" s="5" t="s">
        <v>1807</v>
      </c>
      <c r="Q140" s="5" t="s">
        <v>1808</v>
      </c>
      <c r="R140" s="25">
        <f t="shared" si="2"/>
        <v>0.771</v>
      </c>
      <c r="S140" s="30" t="s">
        <v>338</v>
      </c>
      <c r="T140" s="30" t="s">
        <v>1809</v>
      </c>
      <c r="U140" s="30" t="s">
        <v>1810</v>
      </c>
      <c r="V140" s="5" t="s">
        <v>1811</v>
      </c>
      <c r="W140" s="28"/>
      <c r="X140" s="29">
        <v>2.2586</v>
      </c>
      <c r="Y140" s="29">
        <v>0</v>
      </c>
      <c r="Z140" s="29">
        <v>1013.7333</v>
      </c>
      <c r="AA140" s="29">
        <v>0.976</v>
      </c>
      <c r="AB140" s="29">
        <v>78.0482</v>
      </c>
      <c r="AC140" s="29">
        <v>342.96</v>
      </c>
      <c r="AE140" s="1"/>
      <c r="AF140" s="1"/>
      <c r="AG140" s="1"/>
      <c r="AH140" s="1"/>
      <c r="AI140" s="1"/>
      <c r="AJ140" s="1"/>
      <c r="AK140" s="1"/>
      <c r="AL140" s="1"/>
    </row>
    <row r="141" spans="1:38">
      <c r="A141" s="38">
        <v>43836.7916666667</v>
      </c>
      <c r="B141" s="4" t="s">
        <v>374</v>
      </c>
      <c r="C141" s="4" t="s">
        <v>653</v>
      </c>
      <c r="D141" s="4" t="s">
        <v>917</v>
      </c>
      <c r="E141" s="12" t="s">
        <v>1459</v>
      </c>
      <c r="F141" s="4" t="s">
        <v>130</v>
      </c>
      <c r="G141" s="4" t="s">
        <v>1812</v>
      </c>
      <c r="H141" s="4" t="s">
        <v>547</v>
      </c>
      <c r="I141" s="5" t="s">
        <v>1813</v>
      </c>
      <c r="J141" s="5" t="s">
        <v>1814</v>
      </c>
      <c r="K141" s="5" t="s">
        <v>1815</v>
      </c>
      <c r="L141" s="5" t="s">
        <v>1816</v>
      </c>
      <c r="M141" s="5" t="s">
        <v>1817</v>
      </c>
      <c r="N141" s="5" t="s">
        <v>56</v>
      </c>
      <c r="O141" s="5">
        <v>0.576</v>
      </c>
      <c r="P141" s="5" t="s">
        <v>1818</v>
      </c>
      <c r="Q141" s="5" t="s">
        <v>646</v>
      </c>
      <c r="R141" s="25">
        <f t="shared" si="2"/>
        <v>0.576</v>
      </c>
      <c r="S141" s="30" t="s">
        <v>202</v>
      </c>
      <c r="T141" s="30" t="s">
        <v>1377</v>
      </c>
      <c r="U141" s="30" t="s">
        <v>1819</v>
      </c>
      <c r="V141" s="5" t="s">
        <v>1820</v>
      </c>
      <c r="W141" s="28"/>
      <c r="X141" s="29">
        <v>1.8978</v>
      </c>
      <c r="Y141" s="29">
        <v>0</v>
      </c>
      <c r="Z141" s="29">
        <v>1014.0241</v>
      </c>
      <c r="AA141" s="29">
        <v>1.1741</v>
      </c>
      <c r="AB141" s="29">
        <v>76.6816</v>
      </c>
      <c r="AC141" s="29">
        <v>349.5189</v>
      </c>
      <c r="AE141" s="1"/>
      <c r="AF141" s="1"/>
      <c r="AG141" s="1"/>
      <c r="AH141" s="1"/>
      <c r="AI141" s="1"/>
      <c r="AJ141" s="1"/>
      <c r="AK141" s="1"/>
      <c r="AL141" s="1"/>
    </row>
    <row r="142" spans="1:38">
      <c r="A142" s="38">
        <v>43836.8333333333</v>
      </c>
      <c r="B142" s="4" t="s">
        <v>637</v>
      </c>
      <c r="C142" s="4" t="s">
        <v>638</v>
      </c>
      <c r="D142" s="4" t="s">
        <v>917</v>
      </c>
      <c r="E142" s="12" t="s">
        <v>874</v>
      </c>
      <c r="F142" s="4" t="s">
        <v>28</v>
      </c>
      <c r="G142" s="4" t="s">
        <v>368</v>
      </c>
      <c r="H142" s="4" t="s">
        <v>942</v>
      </c>
      <c r="I142" s="5" t="s">
        <v>1821</v>
      </c>
      <c r="J142" s="5" t="s">
        <v>1822</v>
      </c>
      <c r="K142" s="5" t="s">
        <v>1823</v>
      </c>
      <c r="L142" s="5" t="s">
        <v>1824</v>
      </c>
      <c r="M142" s="5" t="s">
        <v>1825</v>
      </c>
      <c r="N142" s="5" t="s">
        <v>441</v>
      </c>
      <c r="O142" s="5">
        <v>0.617</v>
      </c>
      <c r="P142" s="5" t="s">
        <v>1826</v>
      </c>
      <c r="Q142" s="5" t="s">
        <v>1827</v>
      </c>
      <c r="R142" s="25">
        <f t="shared" si="2"/>
        <v>0.617</v>
      </c>
      <c r="S142" s="30" t="s">
        <v>430</v>
      </c>
      <c r="T142" s="30" t="s">
        <v>1828</v>
      </c>
      <c r="U142" s="30" t="s">
        <v>1829</v>
      </c>
      <c r="V142" s="5" t="s">
        <v>1830</v>
      </c>
      <c r="W142" s="28"/>
      <c r="X142" s="29">
        <v>1.5231</v>
      </c>
      <c r="Y142" s="29">
        <v>0</v>
      </c>
      <c r="Z142" s="29">
        <v>1014.4853</v>
      </c>
      <c r="AA142" s="29">
        <v>1.1593</v>
      </c>
      <c r="AB142" s="29">
        <v>77.4482</v>
      </c>
      <c r="AC142" s="29">
        <v>344.1551</v>
      </c>
      <c r="AE142" s="1"/>
      <c r="AF142" s="1"/>
      <c r="AG142" s="1"/>
      <c r="AH142" s="1"/>
      <c r="AI142" s="1"/>
      <c r="AJ142" s="1"/>
      <c r="AK142" s="1"/>
      <c r="AL142" s="1"/>
    </row>
    <row r="143" spans="1:38">
      <c r="A143" s="38">
        <v>43836.875</v>
      </c>
      <c r="B143" s="4" t="s">
        <v>1831</v>
      </c>
      <c r="C143" s="4" t="s">
        <v>1243</v>
      </c>
      <c r="D143" s="4" t="s">
        <v>917</v>
      </c>
      <c r="E143" s="12" t="s">
        <v>874</v>
      </c>
      <c r="F143" s="4" t="s">
        <v>224</v>
      </c>
      <c r="G143" s="4" t="s">
        <v>907</v>
      </c>
      <c r="H143" s="4" t="s">
        <v>223</v>
      </c>
      <c r="I143" s="5" t="s">
        <v>1832</v>
      </c>
      <c r="J143" s="5" t="s">
        <v>1833</v>
      </c>
      <c r="K143" s="5" t="s">
        <v>1834</v>
      </c>
      <c r="L143" s="5" t="s">
        <v>1835</v>
      </c>
      <c r="M143" s="5" t="s">
        <v>1836</v>
      </c>
      <c r="N143" s="5" t="s">
        <v>1837</v>
      </c>
      <c r="O143" s="5">
        <v>0.525</v>
      </c>
      <c r="P143" s="5" t="s">
        <v>1838</v>
      </c>
      <c r="Q143" s="5" t="s">
        <v>215</v>
      </c>
      <c r="R143" s="25">
        <f t="shared" si="2"/>
        <v>0.525</v>
      </c>
      <c r="S143" s="30" t="s">
        <v>611</v>
      </c>
      <c r="T143" s="30" t="s">
        <v>1839</v>
      </c>
      <c r="U143" s="30" t="s">
        <v>1840</v>
      </c>
      <c r="V143" s="5" t="s">
        <v>1841</v>
      </c>
      <c r="W143" s="28"/>
      <c r="X143" s="29">
        <v>1.2684</v>
      </c>
      <c r="Y143" s="29">
        <v>0</v>
      </c>
      <c r="Z143" s="29">
        <v>1014.7093</v>
      </c>
      <c r="AA143" s="29">
        <v>1.1057</v>
      </c>
      <c r="AB143" s="29">
        <v>78.2389</v>
      </c>
      <c r="AC143" s="29">
        <v>330.1812</v>
      </c>
      <c r="AE143" s="1"/>
      <c r="AF143" s="1"/>
      <c r="AG143" s="1"/>
      <c r="AH143" s="1"/>
      <c r="AI143" s="1"/>
      <c r="AJ143" s="1"/>
      <c r="AK143" s="1"/>
      <c r="AL143" s="1"/>
    </row>
    <row r="144" spans="1:38">
      <c r="A144" s="38">
        <v>43836.9166666667</v>
      </c>
      <c r="B144" s="4" t="s">
        <v>1842</v>
      </c>
      <c r="C144" s="4" t="s">
        <v>1346</v>
      </c>
      <c r="D144" s="4" t="s">
        <v>917</v>
      </c>
      <c r="E144" s="12" t="s">
        <v>874</v>
      </c>
      <c r="F144" s="4" t="s">
        <v>224</v>
      </c>
      <c r="G144" s="4" t="s">
        <v>1843</v>
      </c>
      <c r="H144" s="4" t="s">
        <v>226</v>
      </c>
      <c r="I144" s="5" t="s">
        <v>1844</v>
      </c>
      <c r="J144" s="5" t="s">
        <v>1845</v>
      </c>
      <c r="K144" s="5" t="s">
        <v>1846</v>
      </c>
      <c r="L144" s="5" t="s">
        <v>1847</v>
      </c>
      <c r="M144" s="5" t="s">
        <v>870</v>
      </c>
      <c r="N144" s="5" t="s">
        <v>989</v>
      </c>
      <c r="O144" s="5">
        <v>0.722</v>
      </c>
      <c r="P144" s="5" t="s">
        <v>1848</v>
      </c>
      <c r="Q144" s="5" t="s">
        <v>1187</v>
      </c>
      <c r="R144" s="25">
        <f t="shared" si="2"/>
        <v>0.722</v>
      </c>
      <c r="S144" s="30" t="s">
        <v>385</v>
      </c>
      <c r="T144" s="30" t="s">
        <v>889</v>
      </c>
      <c r="U144" s="30" t="s">
        <v>1849</v>
      </c>
      <c r="V144" s="5" t="s">
        <v>1456</v>
      </c>
      <c r="W144" s="28"/>
      <c r="X144" s="29">
        <v>2.2522</v>
      </c>
      <c r="Y144" s="29">
        <v>0</v>
      </c>
      <c r="Z144" s="29">
        <v>1014.6409</v>
      </c>
      <c r="AA144" s="29">
        <v>0.9259</v>
      </c>
      <c r="AB144" s="29">
        <v>78.3093</v>
      </c>
      <c r="AC144" s="29">
        <v>343.8618</v>
      </c>
      <c r="AE144" s="1"/>
      <c r="AF144" s="1"/>
      <c r="AG144" s="1"/>
      <c r="AH144" s="1"/>
      <c r="AI144" s="1"/>
      <c r="AJ144" s="1"/>
      <c r="AK144" s="1"/>
      <c r="AL144" s="1"/>
    </row>
    <row r="145" spans="1:38">
      <c r="A145" s="38">
        <v>43836.9583333333</v>
      </c>
      <c r="B145" s="4" t="s">
        <v>374</v>
      </c>
      <c r="C145" s="4" t="s">
        <v>653</v>
      </c>
      <c r="D145" s="4" t="s">
        <v>917</v>
      </c>
      <c r="E145" s="12" t="s">
        <v>1459</v>
      </c>
      <c r="F145" s="4" t="s">
        <v>407</v>
      </c>
      <c r="G145" s="4" t="s">
        <v>1850</v>
      </c>
      <c r="H145" s="4" t="s">
        <v>223</v>
      </c>
      <c r="I145" s="5" t="s">
        <v>1851</v>
      </c>
      <c r="J145" s="5" t="s">
        <v>1852</v>
      </c>
      <c r="K145" s="5" t="s">
        <v>1853</v>
      </c>
      <c r="L145" s="5" t="s">
        <v>1854</v>
      </c>
      <c r="M145" s="5" t="s">
        <v>1855</v>
      </c>
      <c r="N145" s="5" t="s">
        <v>647</v>
      </c>
      <c r="O145" s="5">
        <v>0.632</v>
      </c>
      <c r="P145" s="5" t="s">
        <v>856</v>
      </c>
      <c r="Q145" s="5" t="s">
        <v>665</v>
      </c>
      <c r="R145" s="25">
        <f t="shared" si="2"/>
        <v>0.632</v>
      </c>
      <c r="S145" s="30" t="s">
        <v>414</v>
      </c>
      <c r="T145" s="30" t="s">
        <v>1856</v>
      </c>
      <c r="U145" s="30" t="s">
        <v>1857</v>
      </c>
      <c r="V145" s="5" t="s">
        <v>1858</v>
      </c>
      <c r="W145" s="28"/>
      <c r="X145" s="29">
        <v>2.6089</v>
      </c>
      <c r="Y145" s="29">
        <v>0</v>
      </c>
      <c r="Z145" s="29">
        <v>1014.2984</v>
      </c>
      <c r="AA145" s="29">
        <v>0.9235</v>
      </c>
      <c r="AB145" s="29">
        <v>77.9377</v>
      </c>
      <c r="AC145" s="29">
        <v>350.2816</v>
      </c>
      <c r="AE145" s="1"/>
      <c r="AF145" s="1"/>
      <c r="AG145" s="1"/>
      <c r="AH145" s="1"/>
      <c r="AI145" s="1"/>
      <c r="AJ145" s="1"/>
      <c r="AK145" s="1"/>
      <c r="AL145" s="1"/>
    </row>
    <row r="146" spans="1:38">
      <c r="A146" s="38">
        <v>43837</v>
      </c>
      <c r="B146" s="4" t="s">
        <v>374</v>
      </c>
      <c r="C146" s="4" t="s">
        <v>653</v>
      </c>
      <c r="D146" s="4" t="s">
        <v>917</v>
      </c>
      <c r="E146" s="12" t="s">
        <v>874</v>
      </c>
      <c r="F146" s="4" t="s">
        <v>224</v>
      </c>
      <c r="G146" s="4" t="s">
        <v>1630</v>
      </c>
      <c r="H146" s="4" t="s">
        <v>223</v>
      </c>
      <c r="I146" s="5" t="s">
        <v>1859</v>
      </c>
      <c r="J146" s="5" t="s">
        <v>1860</v>
      </c>
      <c r="K146" s="5" t="s">
        <v>1861</v>
      </c>
      <c r="L146" s="5" t="s">
        <v>1862</v>
      </c>
      <c r="M146" s="5" t="s">
        <v>1863</v>
      </c>
      <c r="N146" s="5" t="s">
        <v>1864</v>
      </c>
      <c r="O146" s="5">
        <v>0.652</v>
      </c>
      <c r="P146" s="5" t="s">
        <v>1708</v>
      </c>
      <c r="Q146" s="5" t="s">
        <v>185</v>
      </c>
      <c r="R146" s="25">
        <f t="shared" si="2"/>
        <v>0.652</v>
      </c>
      <c r="S146" s="30" t="s">
        <v>108</v>
      </c>
      <c r="T146" s="30" t="s">
        <v>1865</v>
      </c>
      <c r="U146" s="30" t="s">
        <v>1866</v>
      </c>
      <c r="V146" s="5" t="s">
        <v>1867</v>
      </c>
      <c r="W146" s="28"/>
      <c r="X146" s="29">
        <v>2.4133</v>
      </c>
      <c r="Y146" s="29">
        <v>0</v>
      </c>
      <c r="Z146" s="29">
        <v>1013.6686</v>
      </c>
      <c r="AA146" s="29">
        <v>1.0631</v>
      </c>
      <c r="AB146" s="29">
        <v>76.4814</v>
      </c>
      <c r="AC146" s="29">
        <v>347.4506</v>
      </c>
      <c r="AE146" s="1"/>
      <c r="AF146" s="1"/>
      <c r="AG146" s="1"/>
      <c r="AH146" s="1"/>
      <c r="AI146" s="1"/>
      <c r="AJ146" s="1"/>
      <c r="AK146" s="1"/>
      <c r="AL146" s="1"/>
    </row>
    <row r="147" spans="1:38">
      <c r="A147" s="38">
        <v>43837.0416666667</v>
      </c>
      <c r="B147" s="4" t="s">
        <v>1842</v>
      </c>
      <c r="C147" s="4" t="s">
        <v>1346</v>
      </c>
      <c r="D147" s="4" t="s">
        <v>917</v>
      </c>
      <c r="E147" s="12" t="s">
        <v>1737</v>
      </c>
      <c r="F147" s="4" t="s">
        <v>224</v>
      </c>
      <c r="G147" s="4" t="s">
        <v>1868</v>
      </c>
      <c r="H147" s="4" t="s">
        <v>256</v>
      </c>
      <c r="I147" s="5" t="s">
        <v>1869</v>
      </c>
      <c r="J147" s="5" t="s">
        <v>1870</v>
      </c>
      <c r="K147" s="5" t="s">
        <v>1871</v>
      </c>
      <c r="L147" s="5" t="s">
        <v>1872</v>
      </c>
      <c r="M147" s="5" t="s">
        <v>311</v>
      </c>
      <c r="N147" s="5" t="s">
        <v>1687</v>
      </c>
      <c r="O147" s="5">
        <v>0.768</v>
      </c>
      <c r="P147" s="5" t="s">
        <v>1873</v>
      </c>
      <c r="Q147" s="5" t="s">
        <v>880</v>
      </c>
      <c r="R147" s="25">
        <f t="shared" si="2"/>
        <v>0.768</v>
      </c>
      <c r="S147" s="30" t="s">
        <v>167</v>
      </c>
      <c r="T147" s="30" t="s">
        <v>1874</v>
      </c>
      <c r="U147" s="30" t="s">
        <v>1875</v>
      </c>
      <c r="V147" s="5" t="s">
        <v>1876</v>
      </c>
      <c r="W147" s="28"/>
      <c r="X147" s="29">
        <v>2.8759</v>
      </c>
      <c r="Y147" s="29">
        <v>0</v>
      </c>
      <c r="Z147" s="29">
        <v>1013.5149</v>
      </c>
      <c r="AA147" s="29">
        <v>0.8407</v>
      </c>
      <c r="AB147" s="29">
        <v>76.5741</v>
      </c>
      <c r="AC147" s="29">
        <v>347.7457</v>
      </c>
      <c r="AE147" s="1"/>
      <c r="AF147" s="1"/>
      <c r="AG147" s="1"/>
      <c r="AH147" s="1"/>
      <c r="AI147" s="1"/>
      <c r="AJ147" s="1"/>
      <c r="AK147" s="1"/>
      <c r="AL147" s="1"/>
    </row>
    <row r="148" spans="1:38">
      <c r="A148" s="38">
        <v>43837.0833333333</v>
      </c>
      <c r="B148" s="4" t="s">
        <v>1842</v>
      </c>
      <c r="C148" s="4" t="s">
        <v>1346</v>
      </c>
      <c r="D148" s="4" t="s">
        <v>917</v>
      </c>
      <c r="E148" s="12" t="s">
        <v>1459</v>
      </c>
      <c r="F148" s="4" t="s">
        <v>764</v>
      </c>
      <c r="G148" s="4" t="s">
        <v>1877</v>
      </c>
      <c r="H148" s="4" t="s">
        <v>709</v>
      </c>
      <c r="I148" s="5" t="s">
        <v>1878</v>
      </c>
      <c r="J148" s="5" t="s">
        <v>1879</v>
      </c>
      <c r="K148" s="5" t="s">
        <v>1880</v>
      </c>
      <c r="L148" s="5" t="s">
        <v>1881</v>
      </c>
      <c r="M148" s="5" t="s">
        <v>1882</v>
      </c>
      <c r="N148" s="5" t="s">
        <v>1585</v>
      </c>
      <c r="O148" s="5">
        <v>0.774</v>
      </c>
      <c r="P148" s="5" t="s">
        <v>1883</v>
      </c>
      <c r="Q148" s="5" t="s">
        <v>701</v>
      </c>
      <c r="R148" s="25">
        <f t="shared" si="2"/>
        <v>0.774</v>
      </c>
      <c r="S148" s="30" t="s">
        <v>456</v>
      </c>
      <c r="T148" s="30" t="s">
        <v>1818</v>
      </c>
      <c r="U148" s="30" t="s">
        <v>1884</v>
      </c>
      <c r="V148" s="5" t="s">
        <v>1885</v>
      </c>
      <c r="W148" s="28"/>
      <c r="X148" s="29">
        <v>2.8381</v>
      </c>
      <c r="Y148" s="29">
        <v>0</v>
      </c>
      <c r="Z148" s="29">
        <v>1013.0066</v>
      </c>
      <c r="AA148" s="29">
        <v>0.86</v>
      </c>
      <c r="AB148" s="29">
        <v>76.5399</v>
      </c>
      <c r="AC148" s="29">
        <v>354.3939</v>
      </c>
      <c r="AE148" s="1"/>
      <c r="AF148" s="1"/>
      <c r="AG148" s="1"/>
      <c r="AH148" s="1"/>
      <c r="AI148" s="1"/>
      <c r="AJ148" s="1"/>
      <c r="AK148" s="1"/>
      <c r="AL148" s="1"/>
    </row>
    <row r="149" spans="1:38">
      <c r="A149" s="38">
        <v>43837.125</v>
      </c>
      <c r="B149" s="4" t="s">
        <v>504</v>
      </c>
      <c r="C149" s="4" t="s">
        <v>177</v>
      </c>
      <c r="D149" s="4" t="s">
        <v>917</v>
      </c>
      <c r="E149" s="12" t="s">
        <v>1737</v>
      </c>
      <c r="F149" s="4" t="s">
        <v>224</v>
      </c>
      <c r="G149" s="4" t="s">
        <v>1886</v>
      </c>
      <c r="H149" s="4" t="s">
        <v>573</v>
      </c>
      <c r="I149" s="5" t="s">
        <v>1887</v>
      </c>
      <c r="J149" s="5" t="s">
        <v>957</v>
      </c>
      <c r="K149" s="5" t="s">
        <v>1888</v>
      </c>
      <c r="L149" s="5" t="s">
        <v>1889</v>
      </c>
      <c r="M149" s="5" t="s">
        <v>1890</v>
      </c>
      <c r="N149" s="5" t="s">
        <v>1891</v>
      </c>
      <c r="O149" s="5">
        <v>0.981</v>
      </c>
      <c r="P149" s="5" t="s">
        <v>1892</v>
      </c>
      <c r="Q149" s="5" t="s">
        <v>1637</v>
      </c>
      <c r="R149" s="25">
        <f t="shared" si="2"/>
        <v>0.981</v>
      </c>
      <c r="S149" s="30" t="s">
        <v>338</v>
      </c>
      <c r="T149" s="30" t="s">
        <v>1893</v>
      </c>
      <c r="U149" s="30" t="s">
        <v>1894</v>
      </c>
      <c r="V149" s="5" t="s">
        <v>1895</v>
      </c>
      <c r="W149" s="28"/>
      <c r="X149" s="29">
        <v>2.0157</v>
      </c>
      <c r="Y149" s="29">
        <v>0</v>
      </c>
      <c r="Z149" s="29">
        <v>1013.0203</v>
      </c>
      <c r="AA149" s="29">
        <v>0.8</v>
      </c>
      <c r="AB149" s="29">
        <v>78.2223</v>
      </c>
      <c r="AC149" s="29">
        <v>5.7662</v>
      </c>
      <c r="AE149" s="1"/>
      <c r="AF149" s="1"/>
      <c r="AG149" s="1"/>
      <c r="AH149" s="1"/>
      <c r="AI149" s="1"/>
      <c r="AJ149" s="1"/>
      <c r="AK149" s="1"/>
      <c r="AL149" s="1"/>
    </row>
    <row r="150" spans="1:38">
      <c r="A150" s="38">
        <v>43837.1666666667</v>
      </c>
      <c r="B150" s="4" t="s">
        <v>1896</v>
      </c>
      <c r="C150" s="4" t="s">
        <v>1651</v>
      </c>
      <c r="D150" s="4" t="s">
        <v>917</v>
      </c>
      <c r="E150" s="12" t="s">
        <v>1737</v>
      </c>
      <c r="F150" s="4" t="s">
        <v>345</v>
      </c>
      <c r="G150" s="4" t="s">
        <v>1897</v>
      </c>
      <c r="H150" s="4" t="s">
        <v>344</v>
      </c>
      <c r="I150" s="5" t="s">
        <v>1898</v>
      </c>
      <c r="J150" s="5" t="s">
        <v>1899</v>
      </c>
      <c r="K150" s="5" t="s">
        <v>1900</v>
      </c>
      <c r="L150" s="5" t="s">
        <v>1901</v>
      </c>
      <c r="M150" s="5" t="s">
        <v>1902</v>
      </c>
      <c r="N150" s="5" t="s">
        <v>989</v>
      </c>
      <c r="O150" s="5">
        <v>1.144</v>
      </c>
      <c r="P150" s="5" t="s">
        <v>1903</v>
      </c>
      <c r="Q150" s="5" t="s">
        <v>1904</v>
      </c>
      <c r="R150" s="25">
        <f t="shared" si="2"/>
        <v>1.144</v>
      </c>
      <c r="S150" s="30" t="s">
        <v>1340</v>
      </c>
      <c r="T150" s="30" t="s">
        <v>1905</v>
      </c>
      <c r="U150" s="30" t="s">
        <v>1906</v>
      </c>
      <c r="V150" s="5" t="s">
        <v>1907</v>
      </c>
      <c r="W150" s="28"/>
      <c r="X150" s="29">
        <v>2.6652</v>
      </c>
      <c r="Y150" s="29">
        <v>0</v>
      </c>
      <c r="Z150" s="29">
        <v>1013.0612</v>
      </c>
      <c r="AA150" s="29">
        <v>0.3814</v>
      </c>
      <c r="AB150" s="29">
        <v>81.9</v>
      </c>
      <c r="AC150" s="29">
        <v>356.5404</v>
      </c>
      <c r="AE150" s="1"/>
      <c r="AF150" s="1"/>
      <c r="AG150" s="1"/>
      <c r="AH150" s="1"/>
      <c r="AI150" s="1"/>
      <c r="AJ150" s="1"/>
      <c r="AK150" s="1"/>
      <c r="AL150" s="1"/>
    </row>
    <row r="151" spans="1:38">
      <c r="A151" s="38">
        <v>43837.2083333333</v>
      </c>
      <c r="B151" s="4" t="s">
        <v>1601</v>
      </c>
      <c r="C151" s="4" t="s">
        <v>601</v>
      </c>
      <c r="D151" s="4" t="s">
        <v>917</v>
      </c>
      <c r="E151" s="12" t="s">
        <v>1459</v>
      </c>
      <c r="F151" s="4" t="s">
        <v>207</v>
      </c>
      <c r="G151" s="4" t="s">
        <v>1908</v>
      </c>
      <c r="H151" s="4" t="s">
        <v>31</v>
      </c>
      <c r="I151" s="5" t="s">
        <v>1909</v>
      </c>
      <c r="J151" s="5" t="s">
        <v>1910</v>
      </c>
      <c r="K151" s="5" t="s">
        <v>1911</v>
      </c>
      <c r="L151" s="5" t="s">
        <v>1912</v>
      </c>
      <c r="M151" s="5" t="s">
        <v>1913</v>
      </c>
      <c r="N151" s="5" t="s">
        <v>308</v>
      </c>
      <c r="O151" s="5">
        <v>0.827</v>
      </c>
      <c r="P151" s="5" t="s">
        <v>1914</v>
      </c>
      <c r="Q151" s="5" t="s">
        <v>608</v>
      </c>
      <c r="R151" s="25">
        <f t="shared" si="2"/>
        <v>0.827</v>
      </c>
      <c r="S151" s="30" t="s">
        <v>185</v>
      </c>
      <c r="T151" s="30" t="s">
        <v>772</v>
      </c>
      <c r="U151" s="30" t="s">
        <v>1915</v>
      </c>
      <c r="V151" s="5" t="s">
        <v>1916</v>
      </c>
      <c r="W151" s="28"/>
      <c r="X151" s="29">
        <v>3.3155</v>
      </c>
      <c r="Y151" s="29">
        <v>0</v>
      </c>
      <c r="Z151" s="29">
        <v>1013.0985</v>
      </c>
      <c r="AA151" s="29">
        <v>0.2</v>
      </c>
      <c r="AB151" s="29">
        <v>85.0617</v>
      </c>
      <c r="AC151" s="29">
        <v>344.9415</v>
      </c>
      <c r="AE151" s="1"/>
      <c r="AF151" s="1"/>
      <c r="AG151" s="1"/>
      <c r="AH151" s="1"/>
      <c r="AI151" s="1"/>
      <c r="AJ151" s="1"/>
      <c r="AK151" s="1"/>
      <c r="AL151" s="1"/>
    </row>
    <row r="152" spans="1:38">
      <c r="A152" s="38">
        <v>43837.25</v>
      </c>
      <c r="B152" s="4" t="s">
        <v>489</v>
      </c>
      <c r="C152" s="4" t="s">
        <v>490</v>
      </c>
      <c r="D152" s="4" t="s">
        <v>917</v>
      </c>
      <c r="E152" s="12" t="s">
        <v>1737</v>
      </c>
      <c r="F152" s="4" t="s">
        <v>300</v>
      </c>
      <c r="G152" s="4" t="s">
        <v>1917</v>
      </c>
      <c r="H152" s="4" t="s">
        <v>68</v>
      </c>
      <c r="I152" s="5" t="s">
        <v>1918</v>
      </c>
      <c r="J152" s="5" t="s">
        <v>1919</v>
      </c>
      <c r="K152" s="5" t="s">
        <v>1920</v>
      </c>
      <c r="L152" s="5" t="s">
        <v>1921</v>
      </c>
      <c r="M152" s="5" t="s">
        <v>784</v>
      </c>
      <c r="N152" s="5" t="s">
        <v>137</v>
      </c>
      <c r="O152" s="5">
        <v>0.589</v>
      </c>
      <c r="P152" s="5" t="s">
        <v>1922</v>
      </c>
      <c r="Q152" s="5" t="s">
        <v>1923</v>
      </c>
      <c r="R152" s="25">
        <f t="shared" si="2"/>
        <v>0.589</v>
      </c>
      <c r="S152" s="30" t="s">
        <v>185</v>
      </c>
      <c r="T152" s="30" t="s">
        <v>1892</v>
      </c>
      <c r="U152" s="30" t="s">
        <v>1924</v>
      </c>
      <c r="V152" s="5" t="s">
        <v>1925</v>
      </c>
      <c r="W152" s="28"/>
      <c r="X152" s="29">
        <v>3.3986</v>
      </c>
      <c r="Y152" s="29">
        <v>0</v>
      </c>
      <c r="Z152" s="29">
        <v>1013.1371</v>
      </c>
      <c r="AA152" s="29">
        <v>0.1019</v>
      </c>
      <c r="AB152" s="29">
        <v>86.4406</v>
      </c>
      <c r="AC152" s="29">
        <v>352.1697</v>
      </c>
      <c r="AE152" s="1"/>
      <c r="AF152" s="1"/>
      <c r="AG152" s="1"/>
      <c r="AH152" s="1"/>
      <c r="AI152" s="1"/>
      <c r="AJ152" s="1"/>
      <c r="AK152" s="1"/>
      <c r="AL152" s="1"/>
    </row>
    <row r="153" spans="1:38">
      <c r="A153" s="38">
        <v>43837.2916666667</v>
      </c>
      <c r="B153" s="4" t="s">
        <v>1725</v>
      </c>
      <c r="C153" s="4" t="s">
        <v>1726</v>
      </c>
      <c r="D153" s="4" t="s">
        <v>917</v>
      </c>
      <c r="E153" s="12" t="s">
        <v>874</v>
      </c>
      <c r="F153" s="4" t="s">
        <v>778</v>
      </c>
      <c r="G153" s="4" t="s">
        <v>1926</v>
      </c>
      <c r="H153" s="4" t="s">
        <v>50</v>
      </c>
      <c r="I153" s="5" t="s">
        <v>1927</v>
      </c>
      <c r="J153" s="5" t="s">
        <v>1400</v>
      </c>
      <c r="K153" s="5" t="s">
        <v>1928</v>
      </c>
      <c r="L153" s="5" t="s">
        <v>1929</v>
      </c>
      <c r="M153" s="5" t="s">
        <v>1930</v>
      </c>
      <c r="N153" s="5" t="s">
        <v>427</v>
      </c>
      <c r="O153" s="5">
        <v>0.159</v>
      </c>
      <c r="P153" s="5" t="s">
        <v>1828</v>
      </c>
      <c r="Q153" s="5" t="s">
        <v>1931</v>
      </c>
      <c r="R153" s="25">
        <f t="shared" si="2"/>
        <v>0.159</v>
      </c>
      <c r="S153" s="30" t="s">
        <v>1037</v>
      </c>
      <c r="T153" s="30" t="s">
        <v>234</v>
      </c>
      <c r="U153" s="30" t="s">
        <v>1932</v>
      </c>
      <c r="V153" s="5" t="s">
        <v>1933</v>
      </c>
      <c r="W153" s="28"/>
      <c r="X153" s="29">
        <v>2.7735</v>
      </c>
      <c r="Y153" s="29">
        <v>0</v>
      </c>
      <c r="Z153" s="29">
        <v>1013.6242</v>
      </c>
      <c r="AA153" s="29">
        <v>0.1481</v>
      </c>
      <c r="AB153" s="29">
        <v>84.7963</v>
      </c>
      <c r="AC153" s="29">
        <v>340.7699</v>
      </c>
      <c r="AE153" s="1"/>
      <c r="AF153" s="1"/>
      <c r="AG153" s="1"/>
      <c r="AH153" s="1"/>
      <c r="AI153" s="1"/>
      <c r="AJ153" s="1"/>
      <c r="AK153" s="1"/>
      <c r="AL153" s="1"/>
    </row>
    <row r="154" spans="1:38">
      <c r="A154" s="38">
        <v>43837.3333333333</v>
      </c>
      <c r="B154" s="4" t="s">
        <v>1672</v>
      </c>
      <c r="C154" s="4" t="s">
        <v>129</v>
      </c>
      <c r="D154" s="4" t="s">
        <v>917</v>
      </c>
      <c r="E154" s="12" t="s">
        <v>115</v>
      </c>
      <c r="F154" s="4" t="s">
        <v>547</v>
      </c>
      <c r="G154" s="4" t="s">
        <v>1934</v>
      </c>
      <c r="H154" s="4" t="s">
        <v>145</v>
      </c>
      <c r="I154" s="5" t="s">
        <v>1935</v>
      </c>
      <c r="J154" s="5" t="s">
        <v>1936</v>
      </c>
      <c r="K154" s="5" t="s">
        <v>1937</v>
      </c>
      <c r="L154" s="5" t="s">
        <v>1938</v>
      </c>
      <c r="M154" s="5" t="s">
        <v>1699</v>
      </c>
      <c r="N154" s="5" t="s">
        <v>427</v>
      </c>
      <c r="O154" s="5">
        <v>0.143</v>
      </c>
      <c r="P154" s="5" t="s">
        <v>154</v>
      </c>
      <c r="Q154" s="5" t="s">
        <v>1882</v>
      </c>
      <c r="R154" s="25">
        <f t="shared" si="2"/>
        <v>0.143</v>
      </c>
      <c r="S154" s="30" t="s">
        <v>1939</v>
      </c>
      <c r="T154" s="30" t="s">
        <v>1839</v>
      </c>
      <c r="U154" s="30" t="s">
        <v>1940</v>
      </c>
      <c r="V154" s="5" t="s">
        <v>1941</v>
      </c>
      <c r="W154" s="28"/>
      <c r="X154" s="29">
        <v>4.855</v>
      </c>
      <c r="Y154" s="29">
        <v>0</v>
      </c>
      <c r="Z154" s="29">
        <v>1014.3716</v>
      </c>
      <c r="AA154" s="29">
        <v>0.2068</v>
      </c>
      <c r="AB154" s="29">
        <v>81.06</v>
      </c>
      <c r="AC154" s="29">
        <v>345.6065</v>
      </c>
      <c r="AE154" s="1"/>
      <c r="AF154" s="1"/>
      <c r="AG154" s="1"/>
      <c r="AH154" s="1"/>
      <c r="AI154" s="1"/>
      <c r="AJ154" s="1"/>
      <c r="AK154" s="1"/>
      <c r="AL154" s="1"/>
    </row>
    <row r="155" spans="1:38">
      <c r="A155" s="38">
        <v>43837.375</v>
      </c>
      <c r="B155" s="4" t="s">
        <v>1672</v>
      </c>
      <c r="C155" s="4" t="s">
        <v>83</v>
      </c>
      <c r="D155" s="4" t="s">
        <v>917</v>
      </c>
      <c r="E155" s="12" t="s">
        <v>31</v>
      </c>
      <c r="F155" s="4" t="s">
        <v>50</v>
      </c>
      <c r="G155" s="4" t="s">
        <v>1506</v>
      </c>
      <c r="H155" s="4" t="s">
        <v>345</v>
      </c>
      <c r="I155" s="5" t="s">
        <v>1942</v>
      </c>
      <c r="J155" s="5" t="s">
        <v>1943</v>
      </c>
      <c r="K155" s="5" t="s">
        <v>1944</v>
      </c>
      <c r="L155" s="5" t="s">
        <v>1945</v>
      </c>
      <c r="M155" s="5" t="s">
        <v>661</v>
      </c>
      <c r="N155" s="5" t="s">
        <v>1946</v>
      </c>
      <c r="O155" s="5">
        <v>0.13</v>
      </c>
      <c r="P155" s="5" t="s">
        <v>870</v>
      </c>
      <c r="Q155" s="5" t="s">
        <v>1947</v>
      </c>
      <c r="R155" s="25">
        <f t="shared" ref="R155:R218" si="3">IF(COUNTBLANK(O155)&gt;0,"",SUM(M155:Q155))</f>
        <v>0.13</v>
      </c>
      <c r="S155" s="30" t="s">
        <v>352</v>
      </c>
      <c r="T155" s="30" t="s">
        <v>1826</v>
      </c>
      <c r="U155" s="30" t="s">
        <v>1948</v>
      </c>
      <c r="V155" s="5" t="s">
        <v>1949</v>
      </c>
      <c r="W155" s="28"/>
      <c r="X155" s="29">
        <v>4.1961</v>
      </c>
      <c r="Y155" s="29">
        <v>0</v>
      </c>
      <c r="Z155" s="29">
        <v>1015.3462</v>
      </c>
      <c r="AA155" s="29">
        <v>0.0828</v>
      </c>
      <c r="AB155" s="29">
        <v>85.3676</v>
      </c>
      <c r="AC155" s="29">
        <v>343.7965</v>
      </c>
      <c r="AE155" s="1"/>
      <c r="AF155" s="1"/>
      <c r="AG155" s="1"/>
      <c r="AH155" s="1"/>
      <c r="AI155" s="1"/>
      <c r="AJ155" s="1"/>
      <c r="AK155" s="1"/>
      <c r="AL155" s="1"/>
    </row>
    <row r="156" spans="1:38">
      <c r="A156" s="38">
        <v>43837.4166666667</v>
      </c>
      <c r="B156" s="4" t="s">
        <v>1672</v>
      </c>
      <c r="C156" s="4" t="s">
        <v>116</v>
      </c>
      <c r="D156" s="4" t="s">
        <v>917</v>
      </c>
      <c r="E156" s="12" t="s">
        <v>31</v>
      </c>
      <c r="F156" s="4" t="s">
        <v>191</v>
      </c>
      <c r="G156" s="4" t="s">
        <v>1950</v>
      </c>
      <c r="H156" s="4" t="s">
        <v>66</v>
      </c>
      <c r="I156" s="5" t="s">
        <v>1951</v>
      </c>
      <c r="J156" s="5" t="s">
        <v>1952</v>
      </c>
      <c r="K156" s="5" t="s">
        <v>1953</v>
      </c>
      <c r="L156" s="5" t="s">
        <v>1954</v>
      </c>
      <c r="M156" s="5" t="s">
        <v>1955</v>
      </c>
      <c r="N156" s="5" t="s">
        <v>122</v>
      </c>
      <c r="O156" s="5">
        <v>0.037</v>
      </c>
      <c r="P156" s="5" t="s">
        <v>717</v>
      </c>
      <c r="Q156" s="5" t="s">
        <v>203</v>
      </c>
      <c r="R156" s="25">
        <f t="shared" si="3"/>
        <v>0.037</v>
      </c>
      <c r="S156" s="30" t="s">
        <v>687</v>
      </c>
      <c r="T156" s="30" t="s">
        <v>936</v>
      </c>
      <c r="U156" s="30" t="s">
        <v>1956</v>
      </c>
      <c r="V156" s="5" t="s">
        <v>1957</v>
      </c>
      <c r="W156" s="28"/>
      <c r="X156" s="29">
        <v>3.9779</v>
      </c>
      <c r="Y156" s="29">
        <v>0</v>
      </c>
      <c r="Z156" s="29">
        <v>1015.4796</v>
      </c>
      <c r="AA156" s="29">
        <v>0.0981</v>
      </c>
      <c r="AB156" s="29">
        <v>87.5611</v>
      </c>
      <c r="AC156" s="29">
        <v>345.0002</v>
      </c>
      <c r="AE156" s="1"/>
      <c r="AF156" s="1"/>
      <c r="AG156" s="1"/>
      <c r="AH156" s="1"/>
      <c r="AI156" s="1"/>
      <c r="AJ156" s="1"/>
      <c r="AK156" s="1"/>
      <c r="AL156" s="1"/>
    </row>
    <row r="157" spans="1:38">
      <c r="A157" s="38">
        <v>43837.4583333333</v>
      </c>
      <c r="B157" s="4" t="s">
        <v>1672</v>
      </c>
      <c r="C157" s="4" t="s">
        <v>116</v>
      </c>
      <c r="D157" s="4" t="s">
        <v>917</v>
      </c>
      <c r="E157" s="12" t="s">
        <v>160</v>
      </c>
      <c r="F157" s="4" t="s">
        <v>191</v>
      </c>
      <c r="G157" s="4" t="s">
        <v>1958</v>
      </c>
      <c r="H157" s="4" t="s">
        <v>393</v>
      </c>
      <c r="I157" s="5" t="s">
        <v>1959</v>
      </c>
      <c r="J157" s="5" t="s">
        <v>1960</v>
      </c>
      <c r="K157" s="5" t="s">
        <v>1961</v>
      </c>
      <c r="L157" s="5" t="s">
        <v>1962</v>
      </c>
      <c r="M157" s="5" t="s">
        <v>1963</v>
      </c>
      <c r="N157" s="5" t="s">
        <v>456</v>
      </c>
      <c r="O157" s="5">
        <v>0.028</v>
      </c>
      <c r="P157" s="5" t="s">
        <v>1964</v>
      </c>
      <c r="Q157" s="5" t="s">
        <v>784</v>
      </c>
      <c r="R157" s="25">
        <f t="shared" si="3"/>
        <v>0.028</v>
      </c>
      <c r="S157" s="30" t="s">
        <v>1939</v>
      </c>
      <c r="T157" s="30" t="s">
        <v>1965</v>
      </c>
      <c r="U157" s="30" t="s">
        <v>1966</v>
      </c>
      <c r="V157" s="5" t="s">
        <v>1967</v>
      </c>
      <c r="W157" s="28"/>
      <c r="X157" s="29">
        <v>4.1301</v>
      </c>
      <c r="Y157" s="29">
        <v>0</v>
      </c>
      <c r="Z157" s="29">
        <v>1014.9233</v>
      </c>
      <c r="AA157" s="29">
        <v>0.0385</v>
      </c>
      <c r="AB157" s="29">
        <v>88.2999</v>
      </c>
      <c r="AC157" s="29">
        <v>347.9414</v>
      </c>
      <c r="AE157" s="1"/>
      <c r="AF157" s="1"/>
      <c r="AG157" s="1"/>
      <c r="AH157" s="1"/>
      <c r="AI157" s="1"/>
      <c r="AJ157" s="1"/>
      <c r="AK157" s="1"/>
      <c r="AL157" s="1"/>
    </row>
    <row r="158" spans="1:38">
      <c r="A158" s="38">
        <v>43837.5</v>
      </c>
      <c r="B158" s="4" t="s">
        <v>1672</v>
      </c>
      <c r="C158" s="4" t="s">
        <v>345</v>
      </c>
      <c r="D158" s="4" t="s">
        <v>917</v>
      </c>
      <c r="E158" s="12" t="s">
        <v>160</v>
      </c>
      <c r="F158" s="4" t="s">
        <v>302</v>
      </c>
      <c r="G158" s="4" t="s">
        <v>1968</v>
      </c>
      <c r="H158" s="4" t="s">
        <v>192</v>
      </c>
      <c r="I158" s="5" t="s">
        <v>1969</v>
      </c>
      <c r="J158" s="5" t="s">
        <v>1970</v>
      </c>
      <c r="K158" s="5" t="s">
        <v>1971</v>
      </c>
      <c r="L158" s="5" t="s">
        <v>1972</v>
      </c>
      <c r="M158" s="5" t="s">
        <v>1923</v>
      </c>
      <c r="N158" s="5" t="s">
        <v>1973</v>
      </c>
      <c r="O158" s="5">
        <v>0</v>
      </c>
      <c r="P158" s="5" t="s">
        <v>1974</v>
      </c>
      <c r="Q158" s="5" t="s">
        <v>1975</v>
      </c>
      <c r="R158" s="25">
        <f t="shared" si="3"/>
        <v>0</v>
      </c>
      <c r="S158" s="30" t="s">
        <v>199</v>
      </c>
      <c r="T158" s="30" t="s">
        <v>1976</v>
      </c>
      <c r="U158" s="30" t="s">
        <v>1977</v>
      </c>
      <c r="V158" s="5" t="s">
        <v>1083</v>
      </c>
      <c r="W158" s="28"/>
      <c r="X158" s="29">
        <v>4.8617</v>
      </c>
      <c r="Y158" s="29">
        <v>0</v>
      </c>
      <c r="Z158" s="29">
        <v>1014.3056</v>
      </c>
      <c r="AA158" s="29">
        <v>0</v>
      </c>
      <c r="AB158" s="29">
        <v>88.5777</v>
      </c>
      <c r="AC158" s="29">
        <v>351.6669</v>
      </c>
      <c r="AE158" s="1"/>
      <c r="AF158" s="1"/>
      <c r="AG158" s="1"/>
      <c r="AH158" s="1"/>
      <c r="AI158" s="1"/>
      <c r="AJ158" s="1"/>
      <c r="AK158" s="1"/>
      <c r="AL158" s="1"/>
    </row>
    <row r="159" spans="1:38">
      <c r="A159" s="38">
        <v>43837.5416666667</v>
      </c>
      <c r="B159" s="4" t="s">
        <v>1672</v>
      </c>
      <c r="C159" s="4" t="s">
        <v>1088</v>
      </c>
      <c r="D159" s="4" t="s">
        <v>917</v>
      </c>
      <c r="E159" s="12" t="s">
        <v>160</v>
      </c>
      <c r="F159" s="4" t="s">
        <v>392</v>
      </c>
      <c r="G159" s="4" t="s">
        <v>1978</v>
      </c>
      <c r="H159" s="4" t="s">
        <v>83</v>
      </c>
      <c r="I159" s="5" t="s">
        <v>1979</v>
      </c>
      <c r="J159" s="5" t="s">
        <v>1980</v>
      </c>
      <c r="K159" s="5" t="s">
        <v>1981</v>
      </c>
      <c r="L159" s="5" t="s">
        <v>1982</v>
      </c>
      <c r="M159" s="5" t="s">
        <v>307</v>
      </c>
      <c r="N159" s="5" t="s">
        <v>338</v>
      </c>
      <c r="O159" s="5">
        <v>0</v>
      </c>
      <c r="P159" s="5" t="s">
        <v>1983</v>
      </c>
      <c r="Q159" s="5" t="s">
        <v>1984</v>
      </c>
      <c r="R159" s="25">
        <f t="shared" si="3"/>
        <v>0</v>
      </c>
      <c r="S159" s="30" t="s">
        <v>1985</v>
      </c>
      <c r="T159" s="30" t="s">
        <v>1986</v>
      </c>
      <c r="U159" s="30" t="s">
        <v>1987</v>
      </c>
      <c r="V159" s="5" t="s">
        <v>1988</v>
      </c>
      <c r="W159" s="28"/>
      <c r="X159" s="29">
        <v>4.7773</v>
      </c>
      <c r="Y159" s="29">
        <v>0</v>
      </c>
      <c r="Z159" s="29">
        <v>1014.0852</v>
      </c>
      <c r="AA159" s="29">
        <v>0.0814</v>
      </c>
      <c r="AB159" s="29">
        <v>88.2518</v>
      </c>
      <c r="AC159" s="29">
        <v>350.3317</v>
      </c>
      <c r="AE159" s="1"/>
      <c r="AF159" s="1"/>
      <c r="AG159" s="1"/>
      <c r="AH159" s="1"/>
      <c r="AI159" s="1"/>
      <c r="AJ159" s="1"/>
      <c r="AK159" s="1"/>
      <c r="AL159" s="1"/>
    </row>
    <row r="160" spans="1:38">
      <c r="A160" s="38">
        <v>43837.5833333333</v>
      </c>
      <c r="B160" s="4" t="s">
        <v>1672</v>
      </c>
      <c r="C160" s="4" t="s">
        <v>130</v>
      </c>
      <c r="D160" s="4" t="s">
        <v>917</v>
      </c>
      <c r="E160" s="12" t="s">
        <v>160</v>
      </c>
      <c r="F160" s="4" t="s">
        <v>242</v>
      </c>
      <c r="G160" s="4" t="s">
        <v>1989</v>
      </c>
      <c r="H160" s="4" t="s">
        <v>224</v>
      </c>
      <c r="I160" s="5" t="s">
        <v>1990</v>
      </c>
      <c r="J160" s="5" t="s">
        <v>1991</v>
      </c>
      <c r="K160" s="5" t="s">
        <v>1992</v>
      </c>
      <c r="L160" s="5" t="s">
        <v>1993</v>
      </c>
      <c r="M160" s="5" t="s">
        <v>1994</v>
      </c>
      <c r="N160" s="5" t="s">
        <v>1635</v>
      </c>
      <c r="O160" s="5">
        <v>0</v>
      </c>
      <c r="P160" s="5" t="s">
        <v>1930</v>
      </c>
      <c r="Q160" s="5" t="s">
        <v>1995</v>
      </c>
      <c r="R160" s="25">
        <f t="shared" si="3"/>
        <v>0</v>
      </c>
      <c r="S160" s="30" t="s">
        <v>1996</v>
      </c>
      <c r="T160" s="30" t="s">
        <v>1965</v>
      </c>
      <c r="U160" s="30" t="s">
        <v>1997</v>
      </c>
      <c r="V160" s="5" t="s">
        <v>497</v>
      </c>
      <c r="W160" s="28"/>
      <c r="X160" s="29">
        <v>4.11</v>
      </c>
      <c r="Y160" s="29">
        <v>0</v>
      </c>
      <c r="Z160" s="29">
        <v>1014.5449</v>
      </c>
      <c r="AA160" s="29">
        <v>0.0417</v>
      </c>
      <c r="AB160" s="29">
        <v>88.1584</v>
      </c>
      <c r="AC160" s="29">
        <v>353.6242</v>
      </c>
      <c r="AE160" s="1"/>
      <c r="AF160" s="1"/>
      <c r="AG160" s="1"/>
      <c r="AH160" s="1"/>
      <c r="AI160" s="1"/>
      <c r="AJ160" s="1"/>
      <c r="AK160" s="1"/>
      <c r="AL160" s="1"/>
    </row>
    <row r="161" spans="1:38">
      <c r="A161" s="38">
        <v>43837.625</v>
      </c>
      <c r="B161" s="4" t="s">
        <v>1672</v>
      </c>
      <c r="C161" s="4" t="s">
        <v>1088</v>
      </c>
      <c r="D161" s="4" t="s">
        <v>917</v>
      </c>
      <c r="E161" s="12" t="s">
        <v>160</v>
      </c>
      <c r="F161" s="4" t="s">
        <v>192</v>
      </c>
      <c r="G161" s="4" t="s">
        <v>602</v>
      </c>
      <c r="H161" s="4" t="s">
        <v>223</v>
      </c>
      <c r="I161" s="5" t="s">
        <v>1998</v>
      </c>
      <c r="J161" s="5" t="s">
        <v>1999</v>
      </c>
      <c r="K161" s="5" t="s">
        <v>2000</v>
      </c>
      <c r="L161" s="5" t="s">
        <v>2001</v>
      </c>
      <c r="M161" s="5" t="s">
        <v>1808</v>
      </c>
      <c r="N161" s="5" t="s">
        <v>2002</v>
      </c>
      <c r="O161" s="5">
        <v>0.035</v>
      </c>
      <c r="P161" s="5" t="s">
        <v>2003</v>
      </c>
      <c r="Q161" s="5" t="s">
        <v>58</v>
      </c>
      <c r="R161" s="25">
        <f t="shared" si="3"/>
        <v>0.035</v>
      </c>
      <c r="S161" s="30" t="s">
        <v>1453</v>
      </c>
      <c r="T161" s="30" t="s">
        <v>912</v>
      </c>
      <c r="U161" s="30" t="s">
        <v>2004</v>
      </c>
      <c r="V161" s="5" t="s">
        <v>2005</v>
      </c>
      <c r="W161" s="28"/>
      <c r="X161" s="29">
        <v>3.6084</v>
      </c>
      <c r="Y161" s="29">
        <v>0</v>
      </c>
      <c r="Z161" s="29">
        <v>1015.295</v>
      </c>
      <c r="AA161" s="29">
        <v>0.1</v>
      </c>
      <c r="AB161" s="29">
        <v>88.005</v>
      </c>
      <c r="AC161" s="29">
        <v>352.4004</v>
      </c>
      <c r="AE161" s="1"/>
      <c r="AF161" s="1"/>
      <c r="AG161" s="1"/>
      <c r="AH161" s="1"/>
      <c r="AI161" s="1"/>
      <c r="AJ161" s="1"/>
      <c r="AK161" s="1"/>
      <c r="AL161" s="1"/>
    </row>
    <row r="162" spans="1:38">
      <c r="A162" s="38">
        <v>43837.6666666667</v>
      </c>
      <c r="B162" s="4" t="s">
        <v>1672</v>
      </c>
      <c r="C162" s="4" t="s">
        <v>207</v>
      </c>
      <c r="D162" s="4" t="s">
        <v>917</v>
      </c>
      <c r="E162" s="12" t="s">
        <v>160</v>
      </c>
      <c r="F162" s="4" t="s">
        <v>407</v>
      </c>
      <c r="G162" s="4" t="s">
        <v>2006</v>
      </c>
      <c r="H162" s="4" t="s">
        <v>256</v>
      </c>
      <c r="I162" s="5" t="s">
        <v>2007</v>
      </c>
      <c r="J162" s="5" t="s">
        <v>2008</v>
      </c>
      <c r="K162" s="5" t="s">
        <v>2009</v>
      </c>
      <c r="L162" s="5" t="s">
        <v>2010</v>
      </c>
      <c r="M162" s="5" t="s">
        <v>2011</v>
      </c>
      <c r="N162" s="5" t="s">
        <v>2012</v>
      </c>
      <c r="O162" s="5">
        <v>0.041</v>
      </c>
      <c r="P162" s="5" t="s">
        <v>2013</v>
      </c>
      <c r="Q162" s="5" t="s">
        <v>515</v>
      </c>
      <c r="R162" s="25">
        <f t="shared" si="3"/>
        <v>0.041</v>
      </c>
      <c r="S162" s="30" t="s">
        <v>2014</v>
      </c>
      <c r="T162" s="30" t="s">
        <v>2015</v>
      </c>
      <c r="U162" s="30" t="s">
        <v>2016</v>
      </c>
      <c r="V162" s="5" t="s">
        <v>1893</v>
      </c>
      <c r="W162" s="28"/>
      <c r="X162" s="29">
        <v>3.2165</v>
      </c>
      <c r="Y162" s="29">
        <v>0</v>
      </c>
      <c r="Z162" s="29">
        <v>1016.0074</v>
      </c>
      <c r="AA162" s="29">
        <v>0.1816</v>
      </c>
      <c r="AB162" s="29">
        <v>86.6704</v>
      </c>
      <c r="AC162" s="29">
        <v>349.1355</v>
      </c>
      <c r="AE162" s="1"/>
      <c r="AF162" s="1"/>
      <c r="AG162" s="1"/>
      <c r="AH162" s="1"/>
      <c r="AI162" s="1"/>
      <c r="AJ162" s="1"/>
      <c r="AK162" s="1"/>
      <c r="AL162" s="1"/>
    </row>
    <row r="163" spans="1:38">
      <c r="A163" s="38">
        <v>43837.7083333333</v>
      </c>
      <c r="B163" s="4" t="s">
        <v>1672</v>
      </c>
      <c r="C163" s="4" t="s">
        <v>574</v>
      </c>
      <c r="D163" s="4" t="s">
        <v>917</v>
      </c>
      <c r="E163" s="12" t="s">
        <v>31</v>
      </c>
      <c r="F163" s="4" t="s">
        <v>130</v>
      </c>
      <c r="G163" s="4" t="s">
        <v>2017</v>
      </c>
      <c r="H163" s="4" t="s">
        <v>392</v>
      </c>
      <c r="I163" s="5" t="s">
        <v>2018</v>
      </c>
      <c r="J163" s="5" t="s">
        <v>2019</v>
      </c>
      <c r="K163" s="5" t="s">
        <v>2020</v>
      </c>
      <c r="L163" s="5" t="s">
        <v>2021</v>
      </c>
      <c r="M163" s="5" t="s">
        <v>2022</v>
      </c>
      <c r="N163" s="5" t="s">
        <v>2023</v>
      </c>
      <c r="O163" s="5">
        <v>0.042</v>
      </c>
      <c r="P163" s="5" t="s">
        <v>2024</v>
      </c>
      <c r="Q163" s="5" t="s">
        <v>2025</v>
      </c>
      <c r="R163" s="25">
        <f t="shared" si="3"/>
        <v>0.042</v>
      </c>
      <c r="S163" s="30" t="s">
        <v>199</v>
      </c>
      <c r="T163" s="30" t="s">
        <v>2026</v>
      </c>
      <c r="U163" s="30" t="s">
        <v>2027</v>
      </c>
      <c r="V163" s="5" t="s">
        <v>1765</v>
      </c>
      <c r="W163" s="28"/>
      <c r="X163" s="29">
        <v>2.1615</v>
      </c>
      <c r="Y163" s="29">
        <v>0</v>
      </c>
      <c r="Z163" s="29">
        <v>1016.2649</v>
      </c>
      <c r="AA163" s="29">
        <v>0.125</v>
      </c>
      <c r="AB163" s="29">
        <v>84.8116</v>
      </c>
      <c r="AC163" s="29">
        <v>357.2172</v>
      </c>
      <c r="AE163" s="1"/>
      <c r="AF163" s="1"/>
      <c r="AG163" s="1"/>
      <c r="AH163" s="1"/>
      <c r="AI163" s="1"/>
      <c r="AJ163" s="1"/>
      <c r="AK163" s="1"/>
      <c r="AL163" s="1"/>
    </row>
    <row r="164" spans="1:38">
      <c r="A164" s="38">
        <v>43837.75</v>
      </c>
      <c r="B164" s="4" t="s">
        <v>1672</v>
      </c>
      <c r="C164" s="4" t="s">
        <v>574</v>
      </c>
      <c r="D164" s="4" t="s">
        <v>917</v>
      </c>
      <c r="E164" s="12" t="s">
        <v>31</v>
      </c>
      <c r="F164" s="4" t="s">
        <v>63</v>
      </c>
      <c r="G164" s="4" t="s">
        <v>2028</v>
      </c>
      <c r="H164" s="4" t="s">
        <v>1737</v>
      </c>
      <c r="I164" s="5" t="s">
        <v>2029</v>
      </c>
      <c r="J164" s="5" t="s">
        <v>2030</v>
      </c>
      <c r="K164" s="5" t="s">
        <v>2031</v>
      </c>
      <c r="L164" s="5" t="s">
        <v>2032</v>
      </c>
      <c r="M164" s="5" t="s">
        <v>109</v>
      </c>
      <c r="N164" s="5" t="s">
        <v>1616</v>
      </c>
      <c r="O164" s="5">
        <v>0.066</v>
      </c>
      <c r="P164" s="5" t="s">
        <v>2026</v>
      </c>
      <c r="Q164" s="5" t="s">
        <v>126</v>
      </c>
      <c r="R164" s="25">
        <f t="shared" si="3"/>
        <v>0.066</v>
      </c>
      <c r="S164" s="30" t="s">
        <v>687</v>
      </c>
      <c r="T164" s="30" t="s">
        <v>455</v>
      </c>
      <c r="U164" s="30" t="s">
        <v>2033</v>
      </c>
      <c r="V164" s="5" t="s">
        <v>2034</v>
      </c>
      <c r="W164" s="28"/>
      <c r="X164" s="29">
        <v>1.4656</v>
      </c>
      <c r="Y164" s="29">
        <v>0</v>
      </c>
      <c r="Z164" s="29">
        <v>1016.8372</v>
      </c>
      <c r="AA164" s="29">
        <v>0.0111</v>
      </c>
      <c r="AB164" s="29">
        <v>81.737</v>
      </c>
      <c r="AC164" s="29">
        <v>329.361</v>
      </c>
      <c r="AE164" s="1"/>
      <c r="AF164" s="1"/>
      <c r="AG164" s="1"/>
      <c r="AH164" s="1"/>
      <c r="AI164" s="1"/>
      <c r="AJ164" s="1"/>
      <c r="AK164" s="1"/>
      <c r="AL164" s="1"/>
    </row>
    <row r="165" spans="1:38">
      <c r="A165" s="38">
        <v>43837.7916666667</v>
      </c>
      <c r="B165" s="4" t="s">
        <v>1672</v>
      </c>
      <c r="C165" s="4" t="s">
        <v>722</v>
      </c>
      <c r="D165" s="4" t="s">
        <v>917</v>
      </c>
      <c r="E165" s="12" t="s">
        <v>31</v>
      </c>
      <c r="F165" s="4" t="s">
        <v>476</v>
      </c>
      <c r="G165" s="4" t="s">
        <v>60</v>
      </c>
      <c r="H165" s="4" t="s">
        <v>287</v>
      </c>
      <c r="I165" s="5" t="s">
        <v>2035</v>
      </c>
      <c r="J165" s="5" t="s">
        <v>2036</v>
      </c>
      <c r="K165" s="5" t="s">
        <v>2037</v>
      </c>
      <c r="L165" s="5" t="s">
        <v>2038</v>
      </c>
      <c r="M165" s="5" t="s">
        <v>2039</v>
      </c>
      <c r="N165" s="5" t="s">
        <v>278</v>
      </c>
      <c r="O165" s="5">
        <v>0.073</v>
      </c>
      <c r="P165" s="5" t="s">
        <v>538</v>
      </c>
      <c r="Q165" s="5" t="s">
        <v>263</v>
      </c>
      <c r="R165" s="25">
        <f t="shared" si="3"/>
        <v>0.073</v>
      </c>
      <c r="S165" s="30" t="s">
        <v>2040</v>
      </c>
      <c r="T165" s="30" t="s">
        <v>132</v>
      </c>
      <c r="U165" s="30" t="s">
        <v>2041</v>
      </c>
      <c r="V165" s="5" t="s">
        <v>2042</v>
      </c>
      <c r="W165" s="28"/>
      <c r="X165" s="29">
        <v>1.1917</v>
      </c>
      <c r="Y165" s="29">
        <v>0</v>
      </c>
      <c r="Z165" s="29">
        <v>1017.2981</v>
      </c>
      <c r="AA165" s="29">
        <v>-0.811</v>
      </c>
      <c r="AB165" s="29">
        <v>81.4</v>
      </c>
      <c r="AC165" s="29">
        <v>284.1194</v>
      </c>
      <c r="AE165" s="1"/>
      <c r="AF165" s="1"/>
      <c r="AG165" s="1"/>
      <c r="AH165" s="1"/>
      <c r="AI165" s="1"/>
      <c r="AJ165" s="1"/>
      <c r="AK165" s="1"/>
      <c r="AL165" s="1"/>
    </row>
    <row r="166" spans="1:38">
      <c r="A166" s="38">
        <v>43837.8333333333</v>
      </c>
      <c r="B166" s="4" t="s">
        <v>1672</v>
      </c>
      <c r="C166" s="4" t="s">
        <v>63</v>
      </c>
      <c r="D166" s="4" t="s">
        <v>917</v>
      </c>
      <c r="E166" s="12" t="s">
        <v>115</v>
      </c>
      <c r="F166" s="4" t="s">
        <v>764</v>
      </c>
      <c r="G166" s="4" t="s">
        <v>2043</v>
      </c>
      <c r="H166" s="4" t="s">
        <v>287</v>
      </c>
      <c r="I166" s="5" t="s">
        <v>2044</v>
      </c>
      <c r="J166" s="5" t="s">
        <v>2045</v>
      </c>
      <c r="K166" s="5" t="s">
        <v>2046</v>
      </c>
      <c r="L166" s="5" t="s">
        <v>2047</v>
      </c>
      <c r="M166" s="5" t="s">
        <v>2048</v>
      </c>
      <c r="N166" s="5" t="s">
        <v>2049</v>
      </c>
      <c r="O166" s="5">
        <v>0.07</v>
      </c>
      <c r="P166" s="5" t="s">
        <v>1627</v>
      </c>
      <c r="Q166" s="5" t="s">
        <v>1709</v>
      </c>
      <c r="R166" s="25">
        <f t="shared" si="3"/>
        <v>0.07</v>
      </c>
      <c r="S166" s="30" t="s">
        <v>1081</v>
      </c>
      <c r="T166" s="30" t="s">
        <v>2050</v>
      </c>
      <c r="U166" s="30" t="s">
        <v>2051</v>
      </c>
      <c r="V166" s="5" t="s">
        <v>2052</v>
      </c>
      <c r="W166" s="28"/>
      <c r="X166" s="29">
        <v>0.89</v>
      </c>
      <c r="Y166" s="29">
        <v>0</v>
      </c>
      <c r="Z166" s="29">
        <v>1017.6383</v>
      </c>
      <c r="AA166" s="29">
        <v>-1.64</v>
      </c>
      <c r="AB166" s="29">
        <v>82.0499</v>
      </c>
      <c r="AC166" s="29">
        <v>253.1224</v>
      </c>
      <c r="AE166" s="1"/>
      <c r="AF166" s="1"/>
      <c r="AG166" s="1"/>
      <c r="AH166" s="1"/>
      <c r="AI166" s="1"/>
      <c r="AJ166" s="1"/>
      <c r="AK166" s="1"/>
      <c r="AL166" s="1"/>
    </row>
    <row r="167" spans="1:38">
      <c r="A167" s="38">
        <v>43837.875</v>
      </c>
      <c r="B167" s="4" t="s">
        <v>1672</v>
      </c>
      <c r="C167" s="4" t="s">
        <v>299</v>
      </c>
      <c r="D167" s="4" t="s">
        <v>917</v>
      </c>
      <c r="E167" s="12" t="s">
        <v>115</v>
      </c>
      <c r="F167" s="4" t="s">
        <v>29</v>
      </c>
      <c r="G167" s="4" t="s">
        <v>2053</v>
      </c>
      <c r="H167" s="4" t="s">
        <v>376</v>
      </c>
      <c r="I167" s="5" t="s">
        <v>2054</v>
      </c>
      <c r="J167" s="5" t="s">
        <v>2055</v>
      </c>
      <c r="K167" s="5" t="s">
        <v>2056</v>
      </c>
      <c r="L167" s="5" t="s">
        <v>2057</v>
      </c>
      <c r="M167" s="5" t="s">
        <v>608</v>
      </c>
      <c r="N167" s="5" t="s">
        <v>1635</v>
      </c>
      <c r="O167" s="5">
        <v>0.093</v>
      </c>
      <c r="P167" s="5" t="s">
        <v>2058</v>
      </c>
      <c r="Q167" s="5" t="s">
        <v>2059</v>
      </c>
      <c r="R167" s="25">
        <f t="shared" si="3"/>
        <v>0.093</v>
      </c>
      <c r="S167" s="30" t="s">
        <v>1985</v>
      </c>
      <c r="T167" s="30" t="s">
        <v>1734</v>
      </c>
      <c r="U167" s="30" t="s">
        <v>2060</v>
      </c>
      <c r="V167" s="5" t="s">
        <v>650</v>
      </c>
      <c r="W167" s="28"/>
      <c r="X167" s="29">
        <v>0.7592</v>
      </c>
      <c r="Y167" s="29">
        <v>0</v>
      </c>
      <c r="Z167" s="29">
        <v>1017.9314</v>
      </c>
      <c r="AA167" s="29">
        <v>-1.5001</v>
      </c>
      <c r="AB167" s="29">
        <v>81.9962</v>
      </c>
      <c r="AC167" s="29">
        <v>254.2519</v>
      </c>
      <c r="AE167" s="1"/>
      <c r="AF167" s="1"/>
      <c r="AG167" s="1"/>
      <c r="AH167" s="1"/>
      <c r="AI167" s="1"/>
      <c r="AJ167" s="1"/>
      <c r="AK167" s="1"/>
      <c r="AL167" s="1"/>
    </row>
    <row r="168" spans="1:38">
      <c r="A168" s="38">
        <v>43837.9166666667</v>
      </c>
      <c r="B168" s="4" t="s">
        <v>1672</v>
      </c>
      <c r="C168" s="4" t="s">
        <v>238</v>
      </c>
      <c r="D168" s="4" t="s">
        <v>917</v>
      </c>
      <c r="E168" s="12" t="s">
        <v>1737</v>
      </c>
      <c r="F168" s="4" t="s">
        <v>48</v>
      </c>
      <c r="G168" s="4" t="s">
        <v>1066</v>
      </c>
      <c r="H168" s="4" t="s">
        <v>191</v>
      </c>
      <c r="I168" s="5" t="s">
        <v>2061</v>
      </c>
      <c r="J168" s="5" t="s">
        <v>2062</v>
      </c>
      <c r="K168" s="5" t="s">
        <v>2063</v>
      </c>
      <c r="L168" s="5" t="s">
        <v>2064</v>
      </c>
      <c r="M168" s="5" t="s">
        <v>2065</v>
      </c>
      <c r="N168" s="5" t="s">
        <v>73</v>
      </c>
      <c r="O168" s="5">
        <v>0.165</v>
      </c>
      <c r="P168" s="5" t="s">
        <v>2066</v>
      </c>
      <c r="Q168" s="5" t="s">
        <v>231</v>
      </c>
      <c r="R168" s="25">
        <f t="shared" si="3"/>
        <v>0.165</v>
      </c>
      <c r="S168" s="30" t="s">
        <v>39</v>
      </c>
      <c r="T168" s="30" t="s">
        <v>1965</v>
      </c>
      <c r="U168" s="30" t="s">
        <v>2067</v>
      </c>
      <c r="V168" s="5" t="s">
        <v>362</v>
      </c>
      <c r="W168" s="28"/>
      <c r="X168" s="29">
        <v>0.4963</v>
      </c>
      <c r="Y168" s="29">
        <v>0</v>
      </c>
      <c r="Z168" s="29">
        <v>1018.1684</v>
      </c>
      <c r="AA168" s="29">
        <v>-2.3148</v>
      </c>
      <c r="AB168" s="29">
        <v>82.3333</v>
      </c>
      <c r="AC168" s="29">
        <v>285.9762</v>
      </c>
      <c r="AE168" s="1"/>
      <c r="AF168" s="1"/>
      <c r="AG168" s="1"/>
      <c r="AH168" s="1"/>
      <c r="AI168" s="1"/>
      <c r="AJ168" s="1"/>
      <c r="AK168" s="1"/>
      <c r="AL168" s="1"/>
    </row>
    <row r="169" spans="1:38">
      <c r="A169" s="38">
        <v>43837.9583333333</v>
      </c>
      <c r="B169" s="4" t="s">
        <v>1672</v>
      </c>
      <c r="C169" s="4" t="s">
        <v>143</v>
      </c>
      <c r="D169" s="4" t="s">
        <v>917</v>
      </c>
      <c r="E169" s="12" t="s">
        <v>1459</v>
      </c>
      <c r="F169" s="4" t="s">
        <v>32</v>
      </c>
      <c r="G169" s="4" t="s">
        <v>2068</v>
      </c>
      <c r="H169" s="4" t="s">
        <v>302</v>
      </c>
      <c r="I169" s="5" t="s">
        <v>2069</v>
      </c>
      <c r="J169" s="5" t="s">
        <v>2070</v>
      </c>
      <c r="K169" s="5" t="s">
        <v>2071</v>
      </c>
      <c r="L169" s="5" t="s">
        <v>2072</v>
      </c>
      <c r="M169" s="5" t="s">
        <v>2022</v>
      </c>
      <c r="N169" s="5" t="s">
        <v>1585</v>
      </c>
      <c r="O169" s="5">
        <v>0.239</v>
      </c>
      <c r="P169" s="5" t="s">
        <v>2073</v>
      </c>
      <c r="Q169" s="5" t="s">
        <v>974</v>
      </c>
      <c r="R169" s="25">
        <f t="shared" si="3"/>
        <v>0.239</v>
      </c>
      <c r="S169" s="30" t="s">
        <v>335</v>
      </c>
      <c r="T169" s="30" t="s">
        <v>2074</v>
      </c>
      <c r="U169" s="30" t="s">
        <v>2075</v>
      </c>
      <c r="V169" s="5" t="s">
        <v>2076</v>
      </c>
      <c r="W169" s="28"/>
      <c r="X169" s="29">
        <v>1.0243</v>
      </c>
      <c r="Y169" s="29">
        <v>0</v>
      </c>
      <c r="Z169" s="29">
        <v>1018.0577</v>
      </c>
      <c r="AA169" s="29">
        <v>-4.1668</v>
      </c>
      <c r="AB169" s="29">
        <v>82.8712</v>
      </c>
      <c r="AC169" s="29">
        <v>258.4561</v>
      </c>
      <c r="AE169" s="1"/>
      <c r="AF169" s="1"/>
      <c r="AG169" s="1"/>
      <c r="AH169" s="1"/>
      <c r="AI169" s="1"/>
      <c r="AJ169" s="1"/>
      <c r="AK169" s="1"/>
      <c r="AL169" s="1"/>
    </row>
    <row r="170" spans="1:38">
      <c r="A170" s="38">
        <v>43838</v>
      </c>
      <c r="B170" s="4" t="s">
        <v>1672</v>
      </c>
      <c r="C170" s="4" t="s">
        <v>192</v>
      </c>
      <c r="D170" s="4" t="s">
        <v>917</v>
      </c>
      <c r="E170" s="12" t="s">
        <v>874</v>
      </c>
      <c r="F170" s="4" t="s">
        <v>476</v>
      </c>
      <c r="G170" s="4" t="s">
        <v>2077</v>
      </c>
      <c r="H170" s="4" t="s">
        <v>115</v>
      </c>
      <c r="I170" s="5" t="s">
        <v>2078</v>
      </c>
      <c r="J170" s="5" t="s">
        <v>2079</v>
      </c>
      <c r="K170" s="5" t="s">
        <v>2080</v>
      </c>
      <c r="L170" s="5" t="s">
        <v>2081</v>
      </c>
      <c r="M170" s="5" t="s">
        <v>1994</v>
      </c>
      <c r="N170" s="5" t="s">
        <v>278</v>
      </c>
      <c r="O170" s="5">
        <v>0.283</v>
      </c>
      <c r="P170" s="5" t="s">
        <v>1710</v>
      </c>
      <c r="Q170" s="5" t="s">
        <v>2082</v>
      </c>
      <c r="R170" s="25">
        <f t="shared" si="3"/>
        <v>0.283</v>
      </c>
      <c r="S170" s="30" t="s">
        <v>1081</v>
      </c>
      <c r="T170" s="30" t="s">
        <v>924</v>
      </c>
      <c r="U170" s="30" t="s">
        <v>2083</v>
      </c>
      <c r="V170" s="5" t="s">
        <v>2084</v>
      </c>
      <c r="W170" s="28"/>
      <c r="X170" s="29">
        <v>1.022</v>
      </c>
      <c r="Y170" s="29">
        <v>0</v>
      </c>
      <c r="Z170" s="29">
        <v>1018.687</v>
      </c>
      <c r="AA170" s="29">
        <v>-3.0335</v>
      </c>
      <c r="AB170" s="29">
        <v>84.539</v>
      </c>
      <c r="AC170" s="29">
        <v>224.2584</v>
      </c>
      <c r="AE170" s="1"/>
      <c r="AF170" s="1"/>
      <c r="AG170" s="1"/>
      <c r="AH170" s="1"/>
      <c r="AI170" s="1"/>
      <c r="AJ170" s="1"/>
      <c r="AK170" s="1"/>
      <c r="AL170" s="1"/>
    </row>
    <row r="171" spans="1:38">
      <c r="A171" s="38">
        <v>43838.0416666667</v>
      </c>
      <c r="B171" s="4" t="s">
        <v>1672</v>
      </c>
      <c r="C171" s="4" t="s">
        <v>284</v>
      </c>
      <c r="D171" s="4" t="s">
        <v>917</v>
      </c>
      <c r="E171" s="12" t="s">
        <v>874</v>
      </c>
      <c r="F171" s="4" t="s">
        <v>145</v>
      </c>
      <c r="G171" s="4" t="s">
        <v>2085</v>
      </c>
      <c r="H171" s="4" t="s">
        <v>1459</v>
      </c>
      <c r="I171" s="5" t="s">
        <v>2086</v>
      </c>
      <c r="J171" s="5" t="s">
        <v>2087</v>
      </c>
      <c r="K171" s="5" t="s">
        <v>2088</v>
      </c>
      <c r="L171" s="5" t="s">
        <v>2089</v>
      </c>
      <c r="M171" s="5" t="s">
        <v>1176</v>
      </c>
      <c r="N171" s="5" t="s">
        <v>2090</v>
      </c>
      <c r="O171" s="5">
        <v>0.262</v>
      </c>
      <c r="P171" s="5" t="s">
        <v>2091</v>
      </c>
      <c r="Q171" s="5" t="s">
        <v>1488</v>
      </c>
      <c r="R171" s="25">
        <f t="shared" si="3"/>
        <v>0.262</v>
      </c>
      <c r="S171" s="30" t="s">
        <v>55</v>
      </c>
      <c r="T171" s="30" t="s">
        <v>511</v>
      </c>
      <c r="U171" s="30" t="s">
        <v>2092</v>
      </c>
      <c r="V171" s="5" t="s">
        <v>2093</v>
      </c>
      <c r="W171" s="28"/>
      <c r="X171" s="29">
        <v>0.4783</v>
      </c>
      <c r="Y171" s="29">
        <v>0</v>
      </c>
      <c r="Z171" s="29">
        <v>1018.8314</v>
      </c>
      <c r="AA171" s="29">
        <v>-3.1945</v>
      </c>
      <c r="AB171" s="29">
        <v>82.1131</v>
      </c>
      <c r="AC171" s="29">
        <v>264.7849</v>
      </c>
      <c r="AE171" s="1"/>
      <c r="AF171" s="1"/>
      <c r="AG171" s="1"/>
      <c r="AH171" s="1"/>
      <c r="AI171" s="1"/>
      <c r="AJ171" s="1"/>
      <c r="AK171" s="1"/>
      <c r="AL171" s="1"/>
    </row>
    <row r="172" spans="1:38">
      <c r="A172" s="38">
        <v>43838.0833333333</v>
      </c>
      <c r="B172" s="4" t="s">
        <v>1672</v>
      </c>
      <c r="C172" s="4" t="s">
        <v>129</v>
      </c>
      <c r="D172" s="4" t="s">
        <v>917</v>
      </c>
      <c r="E172" s="12" t="s">
        <v>115</v>
      </c>
      <c r="F172" s="4" t="s">
        <v>48</v>
      </c>
      <c r="G172" s="4" t="s">
        <v>2094</v>
      </c>
      <c r="H172" s="4" t="s">
        <v>99</v>
      </c>
      <c r="I172" s="5" t="s">
        <v>2095</v>
      </c>
      <c r="J172" s="5" t="s">
        <v>2096</v>
      </c>
      <c r="K172" s="5" t="s">
        <v>2097</v>
      </c>
      <c r="L172" s="5" t="s">
        <v>2098</v>
      </c>
      <c r="M172" s="5" t="s">
        <v>1478</v>
      </c>
      <c r="N172" s="5" t="s">
        <v>264</v>
      </c>
      <c r="O172" s="5">
        <v>0.263</v>
      </c>
      <c r="P172" s="5" t="s">
        <v>2099</v>
      </c>
      <c r="Q172" s="5" t="s">
        <v>1342</v>
      </c>
      <c r="R172" s="25">
        <f t="shared" si="3"/>
        <v>0.263</v>
      </c>
      <c r="S172" s="30" t="s">
        <v>39</v>
      </c>
      <c r="T172" s="30" t="s">
        <v>2100</v>
      </c>
      <c r="U172" s="30" t="s">
        <v>2101</v>
      </c>
      <c r="V172" s="5" t="s">
        <v>2102</v>
      </c>
      <c r="W172" s="28"/>
      <c r="X172" s="29">
        <v>0.792</v>
      </c>
      <c r="Y172" s="29">
        <v>0</v>
      </c>
      <c r="Z172" s="29">
        <v>1019.0444</v>
      </c>
      <c r="AA172" s="29">
        <v>-4.0871</v>
      </c>
      <c r="AB172" s="29">
        <v>83.5427</v>
      </c>
      <c r="AC172" s="29">
        <v>333.4909</v>
      </c>
      <c r="AE172" s="1"/>
      <c r="AF172" s="1"/>
      <c r="AG172" s="1"/>
      <c r="AH172" s="1"/>
      <c r="AI172" s="1"/>
      <c r="AJ172" s="1"/>
      <c r="AK172" s="1"/>
      <c r="AL172" s="1"/>
    </row>
    <row r="173" spans="1:38">
      <c r="A173" s="38">
        <v>43838.125</v>
      </c>
      <c r="B173" s="4" t="s">
        <v>1672</v>
      </c>
      <c r="C173" s="4" t="s">
        <v>30</v>
      </c>
      <c r="D173" s="4" t="s">
        <v>917</v>
      </c>
      <c r="E173" s="12" t="s">
        <v>160</v>
      </c>
      <c r="F173" s="4" t="s">
        <v>209</v>
      </c>
      <c r="G173" s="4" t="s">
        <v>2103</v>
      </c>
      <c r="H173" s="4" t="s">
        <v>99</v>
      </c>
      <c r="I173" s="5" t="s">
        <v>2104</v>
      </c>
      <c r="J173" s="5" t="s">
        <v>2105</v>
      </c>
      <c r="K173" s="5" t="s">
        <v>2106</v>
      </c>
      <c r="L173" s="5" t="s">
        <v>2107</v>
      </c>
      <c r="M173" s="5" t="s">
        <v>1975</v>
      </c>
      <c r="N173" s="5" t="s">
        <v>278</v>
      </c>
      <c r="O173" s="5">
        <v>0.301</v>
      </c>
      <c r="P173" s="5" t="s">
        <v>324</v>
      </c>
      <c r="Q173" s="5" t="s">
        <v>2108</v>
      </c>
      <c r="R173" s="25">
        <f t="shared" si="3"/>
        <v>0.301</v>
      </c>
      <c r="S173" s="30" t="s">
        <v>2025</v>
      </c>
      <c r="T173" s="30" t="s">
        <v>1902</v>
      </c>
      <c r="U173" s="30" t="s">
        <v>2109</v>
      </c>
      <c r="V173" s="5" t="s">
        <v>2110</v>
      </c>
      <c r="W173" s="28"/>
      <c r="X173" s="29">
        <v>0.7512</v>
      </c>
      <c r="Y173" s="29">
        <v>0</v>
      </c>
      <c r="Z173" s="29">
        <v>1019.0574</v>
      </c>
      <c r="AA173" s="29">
        <v>-4.7667</v>
      </c>
      <c r="AB173" s="29">
        <v>82.9203</v>
      </c>
      <c r="AC173" s="29">
        <v>341.9687</v>
      </c>
      <c r="AE173" s="1"/>
      <c r="AF173" s="1"/>
      <c r="AG173" s="1"/>
      <c r="AH173" s="1"/>
      <c r="AI173" s="1"/>
      <c r="AJ173" s="1"/>
      <c r="AK173" s="1"/>
      <c r="AL173" s="1"/>
    </row>
    <row r="174" spans="1:38">
      <c r="A174" s="38">
        <v>43838.1666666667</v>
      </c>
      <c r="B174" s="4" t="s">
        <v>490</v>
      </c>
      <c r="C174" s="4" t="s">
        <v>159</v>
      </c>
      <c r="D174" s="4" t="s">
        <v>917</v>
      </c>
      <c r="E174" s="12" t="s">
        <v>68</v>
      </c>
      <c r="F174" s="4" t="s">
        <v>476</v>
      </c>
      <c r="G174" s="4" t="s">
        <v>2111</v>
      </c>
      <c r="H174" s="4" t="s">
        <v>1103</v>
      </c>
      <c r="I174" s="5" t="s">
        <v>2112</v>
      </c>
      <c r="J174" s="5" t="s">
        <v>2113</v>
      </c>
      <c r="K174" s="5" t="s">
        <v>2114</v>
      </c>
      <c r="L174" s="5" t="s">
        <v>2115</v>
      </c>
      <c r="M174" s="5" t="s">
        <v>1666</v>
      </c>
      <c r="N174" s="5" t="s">
        <v>1095</v>
      </c>
      <c r="O174" s="5">
        <v>0.27</v>
      </c>
      <c r="P174" s="5" t="s">
        <v>2116</v>
      </c>
      <c r="Q174" s="5" t="s">
        <v>2117</v>
      </c>
      <c r="R174" s="25">
        <f t="shared" si="3"/>
        <v>0.27</v>
      </c>
      <c r="S174" s="30" t="s">
        <v>1026</v>
      </c>
      <c r="T174" s="30" t="s">
        <v>94</v>
      </c>
      <c r="U174" s="30" t="s">
        <v>2118</v>
      </c>
      <c r="V174" s="5" t="s">
        <v>1544</v>
      </c>
      <c r="W174" s="28"/>
      <c r="X174" s="29">
        <v>0.9847</v>
      </c>
      <c r="Y174" s="29">
        <v>0</v>
      </c>
      <c r="Z174" s="29">
        <v>1018.6592</v>
      </c>
      <c r="AA174" s="29">
        <v>-7.1612</v>
      </c>
      <c r="AB174" s="29">
        <v>82.6667</v>
      </c>
      <c r="AC174" s="29">
        <v>313.1323</v>
      </c>
      <c r="AE174" s="1"/>
      <c r="AF174" s="1"/>
      <c r="AG174" s="1"/>
      <c r="AH174" s="1"/>
      <c r="AI174" s="1"/>
      <c r="AJ174" s="1"/>
      <c r="AK174" s="1"/>
      <c r="AL174" s="1"/>
    </row>
    <row r="175" spans="1:38">
      <c r="A175" s="38">
        <v>43838.2083333333</v>
      </c>
      <c r="B175" s="4" t="s">
        <v>1672</v>
      </c>
      <c r="C175" s="4" t="s">
        <v>600</v>
      </c>
      <c r="D175" s="4" t="s">
        <v>917</v>
      </c>
      <c r="E175" s="12" t="s">
        <v>317</v>
      </c>
      <c r="F175" s="4" t="s">
        <v>81</v>
      </c>
      <c r="G175" s="4" t="s">
        <v>839</v>
      </c>
      <c r="H175" s="4" t="s">
        <v>99</v>
      </c>
      <c r="I175" s="5" t="s">
        <v>2119</v>
      </c>
      <c r="J175" s="5" t="s">
        <v>2120</v>
      </c>
      <c r="K175" s="5" t="s">
        <v>2121</v>
      </c>
      <c r="L175" s="5" t="s">
        <v>2122</v>
      </c>
      <c r="M175" s="5" t="s">
        <v>2123</v>
      </c>
      <c r="N175" s="5" t="s">
        <v>152</v>
      </c>
      <c r="O175" s="5">
        <v>0.225</v>
      </c>
      <c r="P175" s="5" t="s">
        <v>2124</v>
      </c>
      <c r="Q175" s="5" t="s">
        <v>151</v>
      </c>
      <c r="R175" s="25">
        <f t="shared" si="3"/>
        <v>0.225</v>
      </c>
      <c r="S175" s="30" t="s">
        <v>39</v>
      </c>
      <c r="T175" s="30" t="s">
        <v>2125</v>
      </c>
      <c r="U175" s="30" t="s">
        <v>2126</v>
      </c>
      <c r="V175" s="5" t="s">
        <v>2127</v>
      </c>
      <c r="W175" s="28"/>
      <c r="X175" s="29">
        <v>0.3637</v>
      </c>
      <c r="Y175" s="29">
        <v>0</v>
      </c>
      <c r="Z175" s="29">
        <v>1018.3612</v>
      </c>
      <c r="AA175" s="29">
        <v>-7.6908</v>
      </c>
      <c r="AB175" s="29">
        <v>82.4537</v>
      </c>
      <c r="AC175" s="29">
        <v>325.2223</v>
      </c>
      <c r="AE175" s="1"/>
      <c r="AF175" s="1"/>
      <c r="AG175" s="1"/>
      <c r="AH175" s="1"/>
      <c r="AI175" s="1"/>
      <c r="AJ175" s="1"/>
      <c r="AK175" s="1"/>
      <c r="AL175" s="1"/>
    </row>
    <row r="176" spans="1:38">
      <c r="A176" s="38">
        <v>43838.25</v>
      </c>
      <c r="B176" s="4" t="s">
        <v>1672</v>
      </c>
      <c r="C176" s="4" t="s">
        <v>1514</v>
      </c>
      <c r="D176" s="4" t="s">
        <v>917</v>
      </c>
      <c r="E176" s="12" t="s">
        <v>317</v>
      </c>
      <c r="F176" s="4" t="s">
        <v>64</v>
      </c>
      <c r="G176" s="4" t="s">
        <v>1454</v>
      </c>
      <c r="H176" s="4" t="s">
        <v>99</v>
      </c>
      <c r="I176" s="5" t="s">
        <v>2128</v>
      </c>
      <c r="J176" s="5" t="s">
        <v>2129</v>
      </c>
      <c r="K176" s="5" t="s">
        <v>2130</v>
      </c>
      <c r="L176" s="5" t="s">
        <v>2131</v>
      </c>
      <c r="M176" s="5" t="s">
        <v>2132</v>
      </c>
      <c r="N176" s="5" t="s">
        <v>2049</v>
      </c>
      <c r="O176" s="5">
        <v>0.143</v>
      </c>
      <c r="P176" s="5" t="s">
        <v>2133</v>
      </c>
      <c r="Q176" s="5" t="s">
        <v>1864</v>
      </c>
      <c r="R176" s="25">
        <f t="shared" si="3"/>
        <v>0.143</v>
      </c>
      <c r="S176" s="30" t="s">
        <v>335</v>
      </c>
      <c r="T176" s="30" t="s">
        <v>2134</v>
      </c>
      <c r="U176" s="30" t="s">
        <v>2135</v>
      </c>
      <c r="V176" s="5" t="s">
        <v>2136</v>
      </c>
      <c r="W176" s="28"/>
      <c r="X176" s="29">
        <v>0.3471</v>
      </c>
      <c r="Y176" s="29">
        <v>0</v>
      </c>
      <c r="Z176" s="29">
        <v>1019.1779</v>
      </c>
      <c r="AA176" s="29">
        <v>-7.6741</v>
      </c>
      <c r="AB176" s="29">
        <v>82.4073</v>
      </c>
      <c r="AC176" s="29">
        <v>286.7894</v>
      </c>
      <c r="AE176" s="1"/>
      <c r="AF176" s="1"/>
      <c r="AG176" s="1"/>
      <c r="AH176" s="1"/>
      <c r="AI176" s="1"/>
      <c r="AJ176" s="1"/>
      <c r="AK176" s="1"/>
      <c r="AL176" s="1"/>
    </row>
    <row r="177" spans="1:38">
      <c r="A177" s="38">
        <v>43838.2916666667</v>
      </c>
      <c r="B177" s="4" t="s">
        <v>1672</v>
      </c>
      <c r="C177" s="4" t="s">
        <v>1514</v>
      </c>
      <c r="D177" s="4" t="s">
        <v>917</v>
      </c>
      <c r="E177" s="12" t="s">
        <v>317</v>
      </c>
      <c r="F177" s="4" t="s">
        <v>29</v>
      </c>
      <c r="G177" s="4" t="s">
        <v>2137</v>
      </c>
      <c r="H177" s="4" t="s">
        <v>1103</v>
      </c>
      <c r="I177" s="5" t="s">
        <v>2138</v>
      </c>
      <c r="J177" s="5" t="s">
        <v>2139</v>
      </c>
      <c r="K177" s="5" t="s">
        <v>2140</v>
      </c>
      <c r="L177" s="5" t="s">
        <v>2141</v>
      </c>
      <c r="M177" s="5" t="s">
        <v>263</v>
      </c>
      <c r="N177" s="5" t="s">
        <v>278</v>
      </c>
      <c r="O177" s="5">
        <v>0.11</v>
      </c>
      <c r="P177" s="5" t="s">
        <v>1986</v>
      </c>
      <c r="Q177" s="5" t="s">
        <v>1133</v>
      </c>
      <c r="R177" s="25">
        <f t="shared" si="3"/>
        <v>0.11</v>
      </c>
      <c r="S177" s="30" t="s">
        <v>2025</v>
      </c>
      <c r="T177" s="30" t="s">
        <v>2142</v>
      </c>
      <c r="U177" s="30" t="s">
        <v>2143</v>
      </c>
      <c r="V177" s="5" t="s">
        <v>279</v>
      </c>
      <c r="W177" s="28"/>
      <c r="X177" s="29">
        <v>0.9007</v>
      </c>
      <c r="Y177" s="29">
        <v>0</v>
      </c>
      <c r="Z177" s="29">
        <v>1019.4111</v>
      </c>
      <c r="AA177" s="29">
        <v>-7.3001</v>
      </c>
      <c r="AB177" s="29">
        <v>82.7297</v>
      </c>
      <c r="AC177" s="29">
        <v>77.8745</v>
      </c>
      <c r="AE177" s="1"/>
      <c r="AF177" s="1"/>
      <c r="AG177" s="1"/>
      <c r="AH177" s="1"/>
      <c r="AI177" s="1"/>
      <c r="AJ177" s="1"/>
      <c r="AK177" s="1"/>
      <c r="AL177" s="1"/>
    </row>
    <row r="178" spans="1:38">
      <c r="A178" s="38">
        <v>43838.3333333333</v>
      </c>
      <c r="B178" s="4" t="s">
        <v>1672</v>
      </c>
      <c r="C178" s="4" t="s">
        <v>298</v>
      </c>
      <c r="D178" s="4" t="s">
        <v>917</v>
      </c>
      <c r="E178" s="12" t="s">
        <v>317</v>
      </c>
      <c r="F178" s="4" t="s">
        <v>145</v>
      </c>
      <c r="G178" s="4" t="s">
        <v>2144</v>
      </c>
      <c r="H178" s="4" t="s">
        <v>1103</v>
      </c>
      <c r="I178" s="5" t="s">
        <v>2145</v>
      </c>
      <c r="J178" s="5" t="s">
        <v>2146</v>
      </c>
      <c r="K178" s="5" t="s">
        <v>2147</v>
      </c>
      <c r="L178" s="5" t="s">
        <v>2148</v>
      </c>
      <c r="M178" s="5" t="s">
        <v>2149</v>
      </c>
      <c r="N178" s="5" t="s">
        <v>2150</v>
      </c>
      <c r="O178" s="5">
        <v>0.126</v>
      </c>
      <c r="P178" s="5" t="s">
        <v>2151</v>
      </c>
      <c r="Q178" s="5" t="s">
        <v>2152</v>
      </c>
      <c r="R178" s="25">
        <f t="shared" si="3"/>
        <v>0.126</v>
      </c>
      <c r="S178" s="30" t="s">
        <v>55</v>
      </c>
      <c r="T178" s="30" t="s">
        <v>2153</v>
      </c>
      <c r="U178" s="30" t="s">
        <v>2154</v>
      </c>
      <c r="V178" s="5" t="s">
        <v>2155</v>
      </c>
      <c r="W178" s="28"/>
      <c r="X178" s="29">
        <v>0.5332</v>
      </c>
      <c r="Y178" s="29">
        <v>0</v>
      </c>
      <c r="Z178" s="29">
        <v>1020.1593</v>
      </c>
      <c r="AA178" s="29">
        <v>-7.0426</v>
      </c>
      <c r="AB178" s="29">
        <v>83.5723</v>
      </c>
      <c r="AC178" s="29">
        <v>157.0613</v>
      </c>
      <c r="AE178" s="1"/>
      <c r="AF178" s="1"/>
      <c r="AG178" s="1"/>
      <c r="AH178" s="1"/>
      <c r="AI178" s="1"/>
      <c r="AJ178" s="1"/>
      <c r="AK178" s="1"/>
      <c r="AL178" s="1"/>
    </row>
    <row r="179" spans="1:38">
      <c r="A179" s="38">
        <v>43838.375</v>
      </c>
      <c r="B179" s="4" t="s">
        <v>1672</v>
      </c>
      <c r="C179" s="4" t="s">
        <v>47</v>
      </c>
      <c r="D179" s="4" t="s">
        <v>917</v>
      </c>
      <c r="E179" s="12" t="s">
        <v>317</v>
      </c>
      <c r="F179" s="4" t="s">
        <v>29</v>
      </c>
      <c r="G179" s="4" t="s">
        <v>2156</v>
      </c>
      <c r="H179" s="4" t="s">
        <v>160</v>
      </c>
      <c r="I179" s="5" t="s">
        <v>2157</v>
      </c>
      <c r="J179" s="5" t="s">
        <v>2158</v>
      </c>
      <c r="K179" s="5" t="s">
        <v>2159</v>
      </c>
      <c r="L179" s="5" t="s">
        <v>2160</v>
      </c>
      <c r="M179" s="5" t="s">
        <v>2161</v>
      </c>
      <c r="N179" s="5" t="s">
        <v>248</v>
      </c>
      <c r="O179" s="5">
        <v>0.15</v>
      </c>
      <c r="P179" s="5" t="s">
        <v>1098</v>
      </c>
      <c r="Q179" s="5" t="s">
        <v>1237</v>
      </c>
      <c r="R179" s="25">
        <f t="shared" si="3"/>
        <v>0.15</v>
      </c>
      <c r="S179" s="30" t="s">
        <v>2025</v>
      </c>
      <c r="T179" s="30" t="s">
        <v>701</v>
      </c>
      <c r="U179" s="30" t="s">
        <v>2162</v>
      </c>
      <c r="V179" s="5" t="s">
        <v>541</v>
      </c>
      <c r="W179" s="28"/>
      <c r="X179" s="29">
        <v>0.3681</v>
      </c>
      <c r="Y179" s="29">
        <v>0</v>
      </c>
      <c r="Z179" s="29">
        <v>1021.2666</v>
      </c>
      <c r="AA179" s="29">
        <v>-5.4462</v>
      </c>
      <c r="AB179" s="29">
        <v>84.0352</v>
      </c>
      <c r="AC179" s="29">
        <v>250.2354</v>
      </c>
      <c r="AE179" s="1"/>
      <c r="AF179" s="1"/>
      <c r="AG179" s="1"/>
      <c r="AH179" s="1"/>
      <c r="AI179" s="1"/>
      <c r="AJ179" s="1"/>
      <c r="AK179" s="1"/>
      <c r="AL179" s="1"/>
    </row>
    <row r="180" spans="1:38">
      <c r="A180" s="38">
        <v>43838.4166666667</v>
      </c>
      <c r="B180" s="4" t="s">
        <v>1672</v>
      </c>
      <c r="C180" s="4" t="s">
        <v>176</v>
      </c>
      <c r="D180" s="4" t="s">
        <v>917</v>
      </c>
      <c r="E180" s="12" t="s">
        <v>317</v>
      </c>
      <c r="F180" s="4" t="s">
        <v>223</v>
      </c>
      <c r="G180" s="4" t="s">
        <v>2163</v>
      </c>
      <c r="H180" s="4" t="s">
        <v>942</v>
      </c>
      <c r="I180" s="5" t="s">
        <v>2164</v>
      </c>
      <c r="J180" s="5" t="s">
        <v>2165</v>
      </c>
      <c r="K180" s="5" t="s">
        <v>2166</v>
      </c>
      <c r="L180" s="5" t="s">
        <v>2167</v>
      </c>
      <c r="M180" s="5" t="s">
        <v>2134</v>
      </c>
      <c r="N180" s="5" t="s">
        <v>1635</v>
      </c>
      <c r="O180" s="5">
        <v>0.144</v>
      </c>
      <c r="P180" s="5" t="s">
        <v>1426</v>
      </c>
      <c r="Q180" s="5" t="s">
        <v>140</v>
      </c>
      <c r="R180" s="25">
        <f t="shared" si="3"/>
        <v>0.144</v>
      </c>
      <c r="S180" s="30" t="s">
        <v>2168</v>
      </c>
      <c r="T180" s="30" t="s">
        <v>1122</v>
      </c>
      <c r="U180" s="30" t="s">
        <v>896</v>
      </c>
      <c r="V180" s="5" t="s">
        <v>2169</v>
      </c>
      <c r="W180" s="28"/>
      <c r="X180" s="29">
        <v>0.1404</v>
      </c>
      <c r="Y180" s="29">
        <v>0</v>
      </c>
      <c r="Z180" s="29">
        <v>1021.7611</v>
      </c>
      <c r="AA180" s="29">
        <v>-4.1222</v>
      </c>
      <c r="AB180" s="29">
        <v>83.2462</v>
      </c>
      <c r="AC180" s="29">
        <v>272.3289</v>
      </c>
      <c r="AE180" s="1"/>
      <c r="AF180" s="1"/>
      <c r="AG180" s="1"/>
      <c r="AH180" s="1"/>
      <c r="AI180" s="1"/>
      <c r="AJ180" s="1"/>
      <c r="AK180" s="1"/>
      <c r="AL180" s="1"/>
    </row>
    <row r="181" spans="1:38">
      <c r="A181" s="38">
        <v>43838.4583333333</v>
      </c>
      <c r="B181" s="4" t="s">
        <v>1672</v>
      </c>
      <c r="C181" s="4" t="s">
        <v>30</v>
      </c>
      <c r="D181" s="4" t="s">
        <v>917</v>
      </c>
      <c r="E181" s="12" t="s">
        <v>317</v>
      </c>
      <c r="F181" s="4" t="s">
        <v>223</v>
      </c>
      <c r="G181" s="4" t="s">
        <v>2170</v>
      </c>
      <c r="H181" s="4" t="s">
        <v>34</v>
      </c>
      <c r="I181" s="5" t="s">
        <v>2171</v>
      </c>
      <c r="J181" s="5" t="s">
        <v>2172</v>
      </c>
      <c r="K181" s="5" t="s">
        <v>2173</v>
      </c>
      <c r="L181" s="5" t="s">
        <v>2174</v>
      </c>
      <c r="M181" s="5" t="s">
        <v>2011</v>
      </c>
      <c r="N181" s="5" t="s">
        <v>989</v>
      </c>
      <c r="O181" s="5">
        <v>0.103</v>
      </c>
      <c r="P181" s="5" t="s">
        <v>324</v>
      </c>
      <c r="Q181" s="5" t="s">
        <v>151</v>
      </c>
      <c r="R181" s="25">
        <f t="shared" si="3"/>
        <v>0.103</v>
      </c>
      <c r="S181" s="30" t="s">
        <v>2014</v>
      </c>
      <c r="T181" s="30" t="s">
        <v>1150</v>
      </c>
      <c r="U181" s="30" t="s">
        <v>2175</v>
      </c>
      <c r="V181" s="5" t="s">
        <v>2176</v>
      </c>
      <c r="W181" s="28"/>
      <c r="X181" s="29">
        <v>0.9768</v>
      </c>
      <c r="Y181" s="29">
        <v>0</v>
      </c>
      <c r="Z181" s="29">
        <v>1021.5129</v>
      </c>
      <c r="AA181" s="29">
        <v>-2.6849</v>
      </c>
      <c r="AB181" s="29">
        <v>83.7271</v>
      </c>
      <c r="AC181" s="29">
        <v>147.8108</v>
      </c>
      <c r="AE181" s="1"/>
      <c r="AF181" s="1"/>
      <c r="AG181" s="1"/>
      <c r="AH181" s="1"/>
      <c r="AI181" s="1"/>
      <c r="AJ181" s="1"/>
      <c r="AK181" s="1"/>
      <c r="AL181" s="1"/>
    </row>
    <row r="182" spans="1:38">
      <c r="A182" s="38">
        <v>43838.5</v>
      </c>
      <c r="B182" s="4" t="s">
        <v>1672</v>
      </c>
      <c r="C182" s="4" t="s">
        <v>600</v>
      </c>
      <c r="D182" s="4" t="s">
        <v>917</v>
      </c>
      <c r="E182" s="12" t="s">
        <v>68</v>
      </c>
      <c r="F182" s="4" t="s">
        <v>258</v>
      </c>
      <c r="G182" s="4" t="s">
        <v>2177</v>
      </c>
      <c r="H182" s="4" t="s">
        <v>223</v>
      </c>
      <c r="I182" s="5" t="s">
        <v>2178</v>
      </c>
      <c r="J182" s="5" t="s">
        <v>2179</v>
      </c>
      <c r="K182" s="5" t="s">
        <v>2180</v>
      </c>
      <c r="L182" s="5" t="s">
        <v>2181</v>
      </c>
      <c r="M182" s="5" t="s">
        <v>2182</v>
      </c>
      <c r="N182" s="5" t="s">
        <v>2183</v>
      </c>
      <c r="O182" s="5">
        <v>0.06</v>
      </c>
      <c r="P182" s="5" t="s">
        <v>1312</v>
      </c>
      <c r="Q182" s="5" t="s">
        <v>2184</v>
      </c>
      <c r="R182" s="25">
        <f t="shared" si="3"/>
        <v>0.06</v>
      </c>
      <c r="S182" s="30" t="s">
        <v>935</v>
      </c>
      <c r="T182" s="30" t="s">
        <v>2013</v>
      </c>
      <c r="U182" s="30" t="s">
        <v>2185</v>
      </c>
      <c r="V182" s="5" t="s">
        <v>1668</v>
      </c>
      <c r="W182" s="28"/>
      <c r="X182" s="29">
        <v>2.0751</v>
      </c>
      <c r="Y182" s="29">
        <v>0</v>
      </c>
      <c r="Z182" s="29">
        <v>1020.726</v>
      </c>
      <c r="AA182" s="29">
        <v>-2.5946</v>
      </c>
      <c r="AB182" s="29">
        <v>85.5738</v>
      </c>
      <c r="AC182" s="29">
        <v>108.7677</v>
      </c>
      <c r="AE182" s="1"/>
      <c r="AF182" s="1"/>
      <c r="AG182" s="1"/>
      <c r="AH182" s="1"/>
      <c r="AI182" s="1"/>
      <c r="AJ182" s="1"/>
      <c r="AK182" s="1"/>
      <c r="AL182" s="1"/>
    </row>
    <row r="183" spans="1:38">
      <c r="A183" s="38">
        <v>43838.5416666667</v>
      </c>
      <c r="B183" s="4" t="s">
        <v>1672</v>
      </c>
      <c r="C183" s="4" t="s">
        <v>1549</v>
      </c>
      <c r="D183" s="4" t="s">
        <v>917</v>
      </c>
      <c r="E183" s="12" t="s">
        <v>68</v>
      </c>
      <c r="F183" s="4" t="s">
        <v>258</v>
      </c>
      <c r="G183" s="4" t="s">
        <v>2186</v>
      </c>
      <c r="H183" s="4" t="s">
        <v>547</v>
      </c>
      <c r="I183" s="5" t="s">
        <v>2187</v>
      </c>
      <c r="J183" s="5" t="s">
        <v>2188</v>
      </c>
      <c r="K183" s="5" t="s">
        <v>2189</v>
      </c>
      <c r="L183" s="5" t="s">
        <v>2190</v>
      </c>
      <c r="M183" s="5" t="s">
        <v>2191</v>
      </c>
      <c r="N183" s="5" t="s">
        <v>1084</v>
      </c>
      <c r="O183" s="5">
        <v>0.062</v>
      </c>
      <c r="P183" s="5" t="s">
        <v>1489</v>
      </c>
      <c r="Q183" s="5" t="s">
        <v>567</v>
      </c>
      <c r="R183" s="25">
        <f t="shared" si="3"/>
        <v>0.062</v>
      </c>
      <c r="S183" s="30" t="s">
        <v>2192</v>
      </c>
      <c r="T183" s="30" t="s">
        <v>2193</v>
      </c>
      <c r="U183" s="30" t="s">
        <v>2194</v>
      </c>
      <c r="V183" s="5" t="s">
        <v>2195</v>
      </c>
      <c r="W183" s="28"/>
      <c r="X183" s="29">
        <v>1.6611</v>
      </c>
      <c r="Y183" s="29">
        <v>0</v>
      </c>
      <c r="Z183" s="29">
        <v>1019.837</v>
      </c>
      <c r="AA183" s="29">
        <v>-1.3946</v>
      </c>
      <c r="AB183" s="29">
        <v>86.2073</v>
      </c>
      <c r="AC183" s="29">
        <v>102.1846</v>
      </c>
      <c r="AE183" s="1"/>
      <c r="AF183" s="1"/>
      <c r="AG183" s="1"/>
      <c r="AH183" s="1"/>
      <c r="AI183" s="1"/>
      <c r="AJ183" s="1"/>
      <c r="AK183" s="1"/>
      <c r="AL183" s="1"/>
    </row>
    <row r="184" spans="1:38">
      <c r="A184" s="38">
        <v>43838.5833333333</v>
      </c>
      <c r="B184" s="4" t="s">
        <v>1672</v>
      </c>
      <c r="C184" s="4" t="s">
        <v>189</v>
      </c>
      <c r="D184" s="4" t="s">
        <v>917</v>
      </c>
      <c r="E184" s="12" t="s">
        <v>68</v>
      </c>
      <c r="F184" s="4" t="s">
        <v>764</v>
      </c>
      <c r="G184" s="4" t="s">
        <v>2196</v>
      </c>
      <c r="H184" s="4" t="s">
        <v>287</v>
      </c>
      <c r="I184" s="5" t="s">
        <v>2197</v>
      </c>
      <c r="J184" s="5" t="s">
        <v>2198</v>
      </c>
      <c r="K184" s="5" t="s">
        <v>2199</v>
      </c>
      <c r="L184" s="5" t="s">
        <v>2200</v>
      </c>
      <c r="M184" s="5" t="s">
        <v>263</v>
      </c>
      <c r="N184" s="5" t="s">
        <v>501</v>
      </c>
      <c r="O184" s="5">
        <v>0.058</v>
      </c>
      <c r="P184" s="5" t="s">
        <v>482</v>
      </c>
      <c r="Q184" s="5" t="s">
        <v>483</v>
      </c>
      <c r="R184" s="25">
        <f t="shared" si="3"/>
        <v>0.058</v>
      </c>
      <c r="S184" s="30" t="s">
        <v>2168</v>
      </c>
      <c r="T184" s="30" t="s">
        <v>991</v>
      </c>
      <c r="U184" s="30" t="s">
        <v>2201</v>
      </c>
      <c r="V184" s="5" t="s">
        <v>2202</v>
      </c>
      <c r="W184" s="28"/>
      <c r="X184" s="29">
        <v>1.5053</v>
      </c>
      <c r="Y184" s="29">
        <v>0</v>
      </c>
      <c r="Z184" s="29">
        <v>1019.0633</v>
      </c>
      <c r="AA184" s="29">
        <v>-0.3983</v>
      </c>
      <c r="AB184" s="29">
        <v>86.6451</v>
      </c>
      <c r="AC184" s="29">
        <v>100.0784</v>
      </c>
      <c r="AE184" s="1"/>
      <c r="AF184" s="1"/>
      <c r="AG184" s="1"/>
      <c r="AH184" s="1"/>
      <c r="AI184" s="1"/>
      <c r="AJ184" s="1"/>
      <c r="AK184" s="1"/>
      <c r="AL184" s="1"/>
    </row>
    <row r="185" spans="1:38">
      <c r="A185" s="38">
        <v>43838.625</v>
      </c>
      <c r="B185" s="4" t="s">
        <v>1757</v>
      </c>
      <c r="C185" s="4" t="s">
        <v>1758</v>
      </c>
      <c r="D185" s="4" t="s">
        <v>917</v>
      </c>
      <c r="E185" s="12" t="s">
        <v>68</v>
      </c>
      <c r="F185" s="4" t="s">
        <v>161</v>
      </c>
      <c r="G185" s="4" t="s">
        <v>2203</v>
      </c>
      <c r="H185" s="4" t="s">
        <v>764</v>
      </c>
      <c r="I185" s="5" t="s">
        <v>2204</v>
      </c>
      <c r="J185" s="5" t="s">
        <v>2205</v>
      </c>
      <c r="K185" s="5" t="s">
        <v>2206</v>
      </c>
      <c r="L185" s="5" t="s">
        <v>2207</v>
      </c>
      <c r="M185" s="5" t="s">
        <v>140</v>
      </c>
      <c r="N185" s="5" t="s">
        <v>2208</v>
      </c>
      <c r="O185" s="5">
        <v>0.051</v>
      </c>
      <c r="P185" s="5" t="s">
        <v>936</v>
      </c>
      <c r="Q185" s="5" t="s">
        <v>1097</v>
      </c>
      <c r="R185" s="25">
        <f t="shared" si="3"/>
        <v>0.051</v>
      </c>
      <c r="S185" s="30" t="s">
        <v>935</v>
      </c>
      <c r="T185" s="30" t="s">
        <v>2209</v>
      </c>
      <c r="U185" s="30" t="s">
        <v>2210</v>
      </c>
      <c r="V185" s="5" t="s">
        <v>772</v>
      </c>
      <c r="W185" s="28"/>
      <c r="X185" s="29">
        <v>1.644</v>
      </c>
      <c r="Y185" s="29">
        <v>0</v>
      </c>
      <c r="Z185" s="29">
        <v>1018.8463</v>
      </c>
      <c r="AA185" s="29">
        <v>-0.0668</v>
      </c>
      <c r="AB185" s="29">
        <v>86.5649</v>
      </c>
      <c r="AC185" s="29">
        <v>112.0167</v>
      </c>
      <c r="AE185" s="1"/>
      <c r="AF185" s="1"/>
      <c r="AG185" s="1"/>
      <c r="AH185" s="1"/>
      <c r="AI185" s="1"/>
      <c r="AJ185" s="1"/>
      <c r="AK185" s="1"/>
      <c r="AL185" s="1"/>
    </row>
    <row r="186" spans="1:38">
      <c r="A186" s="38">
        <v>43838.6666666667</v>
      </c>
      <c r="B186" s="4" t="s">
        <v>587</v>
      </c>
      <c r="C186" s="4" t="s">
        <v>2211</v>
      </c>
      <c r="D186" s="4" t="s">
        <v>917</v>
      </c>
      <c r="E186" s="12" t="s">
        <v>68</v>
      </c>
      <c r="F186" s="4" t="s">
        <v>32</v>
      </c>
      <c r="G186" s="4" t="s">
        <v>2212</v>
      </c>
      <c r="H186" s="4" t="s">
        <v>573</v>
      </c>
      <c r="I186" s="5" t="s">
        <v>2213</v>
      </c>
      <c r="J186" s="5" t="s">
        <v>2214</v>
      </c>
      <c r="K186" s="5" t="s">
        <v>2215</v>
      </c>
      <c r="L186" s="5" t="s">
        <v>2216</v>
      </c>
      <c r="M186" s="5" t="s">
        <v>2217</v>
      </c>
      <c r="N186" s="5" t="s">
        <v>155</v>
      </c>
      <c r="O186" s="5">
        <v>0.035</v>
      </c>
      <c r="P186" s="5" t="s">
        <v>1892</v>
      </c>
      <c r="Q186" s="5" t="s">
        <v>595</v>
      </c>
      <c r="R186" s="25">
        <f t="shared" si="3"/>
        <v>0.035</v>
      </c>
      <c r="S186" s="30" t="s">
        <v>199</v>
      </c>
      <c r="T186" s="30" t="s">
        <v>2058</v>
      </c>
      <c r="U186" s="30" t="s">
        <v>2218</v>
      </c>
      <c r="V186" s="5" t="s">
        <v>270</v>
      </c>
      <c r="W186" s="28"/>
      <c r="X186" s="29">
        <v>1.9114</v>
      </c>
      <c r="Y186" s="29">
        <v>0</v>
      </c>
      <c r="Z186" s="29">
        <v>1019.1537</v>
      </c>
      <c r="AA186" s="29">
        <v>-0.0129</v>
      </c>
      <c r="AB186" s="29">
        <v>86.5167</v>
      </c>
      <c r="AC186" s="29">
        <v>127.2517</v>
      </c>
      <c r="AE186" s="1"/>
      <c r="AF186" s="1"/>
      <c r="AG186" s="1"/>
      <c r="AH186" s="1"/>
      <c r="AI186" s="1"/>
      <c r="AJ186" s="1"/>
      <c r="AK186" s="1"/>
      <c r="AL186" s="1"/>
    </row>
    <row r="187" spans="1:38">
      <c r="A187" s="38">
        <v>43838.7083333333</v>
      </c>
      <c r="B187" s="4" t="s">
        <v>1746</v>
      </c>
      <c r="C187" s="4" t="s">
        <v>1747</v>
      </c>
      <c r="D187" s="4" t="s">
        <v>917</v>
      </c>
      <c r="E187" s="12" t="s">
        <v>68</v>
      </c>
      <c r="F187" s="4" t="s">
        <v>345</v>
      </c>
      <c r="G187" s="4" t="s">
        <v>2219</v>
      </c>
      <c r="H187" s="4" t="s">
        <v>50</v>
      </c>
      <c r="I187" s="5" t="s">
        <v>2220</v>
      </c>
      <c r="J187" s="5" t="s">
        <v>2221</v>
      </c>
      <c r="K187" s="5" t="s">
        <v>2222</v>
      </c>
      <c r="L187" s="5" t="s">
        <v>2223</v>
      </c>
      <c r="M187" s="5" t="s">
        <v>75</v>
      </c>
      <c r="N187" s="5" t="s">
        <v>1687</v>
      </c>
      <c r="O187" s="5">
        <v>0.039</v>
      </c>
      <c r="P187" s="5" t="s">
        <v>2224</v>
      </c>
      <c r="Q187" s="5" t="s">
        <v>2225</v>
      </c>
      <c r="R187" s="25">
        <f t="shared" si="3"/>
        <v>0.039</v>
      </c>
      <c r="S187" s="30" t="s">
        <v>2014</v>
      </c>
      <c r="T187" s="30" t="s">
        <v>297</v>
      </c>
      <c r="U187" s="30" t="s">
        <v>2226</v>
      </c>
      <c r="V187" s="5" t="s">
        <v>1893</v>
      </c>
      <c r="W187" s="28"/>
      <c r="X187" s="29">
        <v>1.7327</v>
      </c>
      <c r="Y187" s="29">
        <v>0</v>
      </c>
      <c r="Z187" s="29">
        <v>1019.4633</v>
      </c>
      <c r="AA187" s="29">
        <v>-0.1201</v>
      </c>
      <c r="AB187" s="29">
        <v>86.3234</v>
      </c>
      <c r="AC187" s="29">
        <v>109.7463</v>
      </c>
      <c r="AE187" s="1"/>
      <c r="AF187" s="1"/>
      <c r="AG187" s="1"/>
      <c r="AH187" s="1"/>
      <c r="AI187" s="1"/>
      <c r="AJ187" s="1"/>
      <c r="AK187" s="1"/>
      <c r="AL187" s="1"/>
    </row>
    <row r="188" spans="1:38">
      <c r="A188" s="38">
        <v>43838.75</v>
      </c>
      <c r="B188" s="4" t="s">
        <v>1842</v>
      </c>
      <c r="C188" s="4" t="s">
        <v>1346</v>
      </c>
      <c r="D188" s="4" t="s">
        <v>917</v>
      </c>
      <c r="E188" s="12" t="s">
        <v>68</v>
      </c>
      <c r="F188" s="4" t="s">
        <v>66</v>
      </c>
      <c r="G188" s="4" t="s">
        <v>2227</v>
      </c>
      <c r="H188" s="4" t="s">
        <v>50</v>
      </c>
      <c r="I188" s="5" t="s">
        <v>2228</v>
      </c>
      <c r="J188" s="5" t="s">
        <v>2229</v>
      </c>
      <c r="K188" s="5" t="s">
        <v>2230</v>
      </c>
      <c r="L188" s="5" t="s">
        <v>2231</v>
      </c>
      <c r="M188" s="5" t="s">
        <v>2132</v>
      </c>
      <c r="N188" s="5" t="s">
        <v>264</v>
      </c>
      <c r="O188" s="5">
        <v>0.044</v>
      </c>
      <c r="P188" s="5" t="s">
        <v>2232</v>
      </c>
      <c r="Q188" s="5" t="s">
        <v>40</v>
      </c>
      <c r="R188" s="25">
        <f t="shared" si="3"/>
        <v>0.044</v>
      </c>
      <c r="S188" s="30" t="s">
        <v>55</v>
      </c>
      <c r="T188" s="30" t="s">
        <v>1688</v>
      </c>
      <c r="U188" s="30" t="s">
        <v>2233</v>
      </c>
      <c r="V188" s="5" t="s">
        <v>1375</v>
      </c>
      <c r="W188" s="28"/>
      <c r="X188" s="29">
        <v>1.2567</v>
      </c>
      <c r="Y188" s="29">
        <v>0</v>
      </c>
      <c r="Z188" s="29">
        <v>1019.676</v>
      </c>
      <c r="AA188" s="29">
        <v>-0.7481</v>
      </c>
      <c r="AB188" s="29">
        <v>86.2536</v>
      </c>
      <c r="AC188" s="29">
        <v>90.522</v>
      </c>
      <c r="AE188" s="1"/>
      <c r="AF188" s="1"/>
      <c r="AG188" s="1"/>
      <c r="AH188" s="1"/>
      <c r="AI188" s="1"/>
      <c r="AJ188" s="1"/>
      <c r="AK188" s="1"/>
      <c r="AL188" s="1"/>
    </row>
    <row r="189" spans="1:38">
      <c r="A189" s="38">
        <v>43838.7916666667</v>
      </c>
      <c r="B189" s="4" t="s">
        <v>1672</v>
      </c>
      <c r="C189" s="4" t="s">
        <v>176</v>
      </c>
      <c r="D189" s="4" t="s">
        <v>917</v>
      </c>
      <c r="E189" s="12" t="s">
        <v>68</v>
      </c>
      <c r="F189" s="4" t="s">
        <v>222</v>
      </c>
      <c r="G189" s="4" t="s">
        <v>2234</v>
      </c>
      <c r="H189" s="4" t="s">
        <v>31</v>
      </c>
      <c r="I189" s="5" t="s">
        <v>2235</v>
      </c>
      <c r="J189" s="5" t="s">
        <v>2236</v>
      </c>
      <c r="K189" s="5" t="s">
        <v>2237</v>
      </c>
      <c r="L189" s="5" t="s">
        <v>2238</v>
      </c>
      <c r="M189" s="5" t="s">
        <v>2225</v>
      </c>
      <c r="N189" s="5" t="s">
        <v>2049</v>
      </c>
      <c r="O189" s="5">
        <v>0.044</v>
      </c>
      <c r="P189" s="5" t="s">
        <v>1817</v>
      </c>
      <c r="Q189" s="5" t="s">
        <v>1647</v>
      </c>
      <c r="R189" s="25">
        <f t="shared" si="3"/>
        <v>0.044</v>
      </c>
      <c r="S189" s="30" t="s">
        <v>2040</v>
      </c>
      <c r="T189" s="30" t="s">
        <v>1426</v>
      </c>
      <c r="U189" s="30" t="s">
        <v>2239</v>
      </c>
      <c r="V189" s="5" t="s">
        <v>2240</v>
      </c>
      <c r="W189" s="28"/>
      <c r="X189" s="29">
        <v>1.1131</v>
      </c>
      <c r="Y189" s="29">
        <v>0</v>
      </c>
      <c r="Z189" s="29">
        <v>1019.9703</v>
      </c>
      <c r="AA189" s="29">
        <v>-1.2406</v>
      </c>
      <c r="AB189" s="29">
        <v>86.6242</v>
      </c>
      <c r="AC189" s="29">
        <v>101.1514</v>
      </c>
      <c r="AE189" s="1"/>
      <c r="AF189" s="1"/>
      <c r="AG189" s="1"/>
      <c r="AH189" s="1"/>
      <c r="AI189" s="1"/>
      <c r="AJ189" s="1"/>
      <c r="AK189" s="1"/>
      <c r="AL189" s="1"/>
    </row>
    <row r="190" spans="1:38">
      <c r="A190" s="38">
        <v>43838.8333333333</v>
      </c>
      <c r="B190" s="4" t="s">
        <v>1672</v>
      </c>
      <c r="C190" s="4" t="s">
        <v>940</v>
      </c>
      <c r="D190" s="4" t="s">
        <v>917</v>
      </c>
      <c r="E190" s="12" t="s">
        <v>317</v>
      </c>
      <c r="F190" s="4" t="s">
        <v>1088</v>
      </c>
      <c r="G190" s="4" t="s">
        <v>962</v>
      </c>
      <c r="H190" s="4" t="s">
        <v>115</v>
      </c>
      <c r="I190" s="5" t="s">
        <v>2241</v>
      </c>
      <c r="J190" s="5" t="s">
        <v>2242</v>
      </c>
      <c r="K190" s="5" t="s">
        <v>2243</v>
      </c>
      <c r="L190" s="5" t="s">
        <v>2244</v>
      </c>
      <c r="M190" s="5" t="s">
        <v>2153</v>
      </c>
      <c r="N190" s="5" t="s">
        <v>2245</v>
      </c>
      <c r="O190" s="5">
        <v>0.052</v>
      </c>
      <c r="P190" s="5" t="s">
        <v>1765</v>
      </c>
      <c r="Q190" s="5" t="s">
        <v>501</v>
      </c>
      <c r="R190" s="25">
        <f t="shared" si="3"/>
        <v>0.052</v>
      </c>
      <c r="S190" s="30" t="s">
        <v>199</v>
      </c>
      <c r="T190" s="30" t="s">
        <v>2224</v>
      </c>
      <c r="U190" s="30" t="s">
        <v>2246</v>
      </c>
      <c r="V190" s="5" t="s">
        <v>2247</v>
      </c>
      <c r="W190" s="28"/>
      <c r="X190" s="29">
        <v>0.8211</v>
      </c>
      <c r="Y190" s="29">
        <v>0</v>
      </c>
      <c r="Z190" s="29">
        <v>1020.3501</v>
      </c>
      <c r="AA190" s="29">
        <v>-1.5618</v>
      </c>
      <c r="AB190" s="29">
        <v>86.9783</v>
      </c>
      <c r="AC190" s="29">
        <v>132.6808</v>
      </c>
      <c r="AE190" s="1"/>
      <c r="AF190" s="1"/>
      <c r="AG190" s="1"/>
      <c r="AH190" s="1"/>
      <c r="AI190" s="1"/>
      <c r="AJ190" s="1"/>
      <c r="AK190" s="1"/>
      <c r="AL190" s="1"/>
    </row>
    <row r="191" spans="1:38">
      <c r="A191" s="38">
        <v>43838.875</v>
      </c>
      <c r="B191" s="4" t="s">
        <v>1672</v>
      </c>
      <c r="C191" s="4" t="s">
        <v>65</v>
      </c>
      <c r="D191" s="4" t="s">
        <v>917</v>
      </c>
      <c r="E191" s="12" t="s">
        <v>68</v>
      </c>
      <c r="F191" s="4" t="s">
        <v>722</v>
      </c>
      <c r="G191" s="4" t="s">
        <v>2248</v>
      </c>
      <c r="H191" s="4" t="s">
        <v>99</v>
      </c>
      <c r="I191" s="5" t="s">
        <v>2249</v>
      </c>
      <c r="J191" s="5" t="s">
        <v>2250</v>
      </c>
      <c r="K191" s="5" t="s">
        <v>2251</v>
      </c>
      <c r="L191" s="5" t="s">
        <v>2252</v>
      </c>
      <c r="M191" s="5" t="s">
        <v>2253</v>
      </c>
      <c r="N191" s="5" t="s">
        <v>2254</v>
      </c>
      <c r="O191" s="5">
        <v>0.069</v>
      </c>
      <c r="P191" s="5" t="s">
        <v>2255</v>
      </c>
      <c r="Q191" s="5" t="s">
        <v>2256</v>
      </c>
      <c r="R191" s="25">
        <f t="shared" si="3"/>
        <v>0.069</v>
      </c>
      <c r="S191" s="30" t="s">
        <v>136</v>
      </c>
      <c r="T191" s="30" t="s">
        <v>2257</v>
      </c>
      <c r="U191" s="30" t="s">
        <v>2258</v>
      </c>
      <c r="V191" s="5" t="s">
        <v>329</v>
      </c>
      <c r="W191" s="28"/>
      <c r="X191" s="29">
        <v>0.6124</v>
      </c>
      <c r="Y191" s="29">
        <v>0</v>
      </c>
      <c r="Z191" s="29">
        <v>1020.4093</v>
      </c>
      <c r="AA191" s="29">
        <v>-1.8962</v>
      </c>
      <c r="AB191" s="29">
        <v>87.0092</v>
      </c>
      <c r="AC191" s="29">
        <v>150.801</v>
      </c>
      <c r="AE191" s="1"/>
      <c r="AF191" s="1"/>
      <c r="AG191" s="1"/>
      <c r="AH191" s="1"/>
      <c r="AI191" s="1"/>
      <c r="AJ191" s="1"/>
      <c r="AK191" s="1"/>
      <c r="AL191" s="1"/>
    </row>
    <row r="192" spans="1:38">
      <c r="A192" s="38">
        <v>43838.9166666667</v>
      </c>
      <c r="B192" s="4" t="s">
        <v>1672</v>
      </c>
      <c r="C192" s="4" t="s">
        <v>284</v>
      </c>
      <c r="D192" s="4" t="s">
        <v>917</v>
      </c>
      <c r="E192" s="12" t="s">
        <v>317</v>
      </c>
      <c r="F192" s="4" t="s">
        <v>345</v>
      </c>
      <c r="G192" s="4" t="s">
        <v>2259</v>
      </c>
      <c r="H192" s="4" t="s">
        <v>31</v>
      </c>
      <c r="I192" s="5" t="s">
        <v>2260</v>
      </c>
      <c r="J192" s="5" t="s">
        <v>2261</v>
      </c>
      <c r="K192" s="5" t="s">
        <v>2262</v>
      </c>
      <c r="L192" s="5" t="s">
        <v>2263</v>
      </c>
      <c r="M192" s="5" t="s">
        <v>252</v>
      </c>
      <c r="N192" s="5" t="s">
        <v>185</v>
      </c>
      <c r="O192" s="5">
        <v>0.066</v>
      </c>
      <c r="P192" s="5" t="s">
        <v>963</v>
      </c>
      <c r="Q192" s="5" t="s">
        <v>1721</v>
      </c>
      <c r="R192" s="25">
        <f t="shared" si="3"/>
        <v>0.066</v>
      </c>
      <c r="S192" s="30" t="s">
        <v>1453</v>
      </c>
      <c r="T192" s="30" t="s">
        <v>2224</v>
      </c>
      <c r="U192" s="30" t="s">
        <v>2264</v>
      </c>
      <c r="V192" s="5" t="s">
        <v>983</v>
      </c>
      <c r="W192" s="28"/>
      <c r="X192" s="29">
        <v>0.4214</v>
      </c>
      <c r="Y192" s="29">
        <v>0</v>
      </c>
      <c r="Z192" s="29">
        <v>1020.15</v>
      </c>
      <c r="AA192" s="29">
        <v>-1.6983</v>
      </c>
      <c r="AB192" s="29">
        <v>87.2091</v>
      </c>
      <c r="AC192" s="29">
        <v>172.8045</v>
      </c>
      <c r="AE192" s="1"/>
      <c r="AF192" s="1"/>
      <c r="AG192" s="1"/>
      <c r="AH192" s="1"/>
      <c r="AI192" s="1"/>
      <c r="AJ192" s="1"/>
      <c r="AK192" s="1"/>
      <c r="AL192" s="1"/>
    </row>
    <row r="193" spans="1:38">
      <c r="A193" s="38">
        <v>43838.9583333333</v>
      </c>
      <c r="B193" s="4" t="s">
        <v>1672</v>
      </c>
      <c r="C193" s="4" t="s">
        <v>189</v>
      </c>
      <c r="D193" s="4" t="s">
        <v>917</v>
      </c>
      <c r="E193" s="12" t="s">
        <v>317</v>
      </c>
      <c r="F193" s="4" t="s">
        <v>80</v>
      </c>
      <c r="G193" s="4" t="s">
        <v>1850</v>
      </c>
      <c r="H193" s="4" t="s">
        <v>68</v>
      </c>
      <c r="I193" s="5" t="s">
        <v>2265</v>
      </c>
      <c r="J193" s="5" t="s">
        <v>2266</v>
      </c>
      <c r="K193" s="5" t="s">
        <v>2267</v>
      </c>
      <c r="L193" s="5" t="s">
        <v>2268</v>
      </c>
      <c r="M193" s="5" t="s">
        <v>1557</v>
      </c>
      <c r="N193" s="5" t="s">
        <v>1635</v>
      </c>
      <c r="O193" s="5">
        <v>0.07</v>
      </c>
      <c r="P193" s="5" t="s">
        <v>2269</v>
      </c>
      <c r="Q193" s="5" t="s">
        <v>334</v>
      </c>
      <c r="R193" s="25">
        <f t="shared" si="3"/>
        <v>0.07</v>
      </c>
      <c r="S193" s="30" t="s">
        <v>1340</v>
      </c>
      <c r="T193" s="30" t="s">
        <v>1110</v>
      </c>
      <c r="U193" s="30" t="s">
        <v>2270</v>
      </c>
      <c r="V193" s="5" t="s">
        <v>2271</v>
      </c>
      <c r="W193" s="28"/>
      <c r="X193" s="29">
        <v>0.425</v>
      </c>
      <c r="Y193" s="29">
        <v>0</v>
      </c>
      <c r="Z193" s="29">
        <v>1019.8667</v>
      </c>
      <c r="AA193" s="29">
        <v>-1.4448</v>
      </c>
      <c r="AB193" s="29">
        <v>87.01</v>
      </c>
      <c r="AC193" s="29">
        <v>156.3272</v>
      </c>
      <c r="AE193" s="1"/>
      <c r="AF193" s="1"/>
      <c r="AG193" s="1"/>
      <c r="AH193" s="1"/>
      <c r="AI193" s="1"/>
      <c r="AJ193" s="1"/>
      <c r="AK193" s="1"/>
      <c r="AL193" s="1"/>
    </row>
    <row r="194" spans="1:38">
      <c r="A194" s="38">
        <v>43839</v>
      </c>
      <c r="B194" s="4" t="s">
        <v>1672</v>
      </c>
      <c r="C194" s="4" t="s">
        <v>1269</v>
      </c>
      <c r="D194" s="4" t="s">
        <v>917</v>
      </c>
      <c r="E194" s="12" t="s">
        <v>317</v>
      </c>
      <c r="F194" s="4" t="s">
        <v>207</v>
      </c>
      <c r="G194" s="4" t="s">
        <v>2272</v>
      </c>
      <c r="H194" s="4" t="s">
        <v>1459</v>
      </c>
      <c r="I194" s="5" t="s">
        <v>2273</v>
      </c>
      <c r="J194" s="5" t="s">
        <v>2274</v>
      </c>
      <c r="K194" s="5" t="s">
        <v>2275</v>
      </c>
      <c r="L194" s="5" t="s">
        <v>2276</v>
      </c>
      <c r="M194" s="5" t="s">
        <v>75</v>
      </c>
      <c r="N194" s="5" t="s">
        <v>278</v>
      </c>
      <c r="O194" s="5">
        <v>0.066</v>
      </c>
      <c r="P194" s="5" t="s">
        <v>2277</v>
      </c>
      <c r="Q194" s="5" t="s">
        <v>2278</v>
      </c>
      <c r="R194" s="25">
        <f t="shared" si="3"/>
        <v>0.066</v>
      </c>
      <c r="S194" s="30" t="s">
        <v>335</v>
      </c>
      <c r="T194" s="30" t="s">
        <v>2224</v>
      </c>
      <c r="U194" s="30" t="s">
        <v>2279</v>
      </c>
      <c r="V194" s="5" t="s">
        <v>2280</v>
      </c>
      <c r="W194" s="28"/>
      <c r="X194" s="29">
        <v>0.837</v>
      </c>
      <c r="Y194" s="29">
        <v>0</v>
      </c>
      <c r="Z194" s="29">
        <v>1019.6537</v>
      </c>
      <c r="AA194" s="29">
        <v>-1.6981</v>
      </c>
      <c r="AB194" s="29">
        <v>87.0517</v>
      </c>
      <c r="AC194" s="29">
        <v>157.4464</v>
      </c>
      <c r="AE194" s="1"/>
      <c r="AF194" s="1"/>
      <c r="AG194" s="1"/>
      <c r="AH194" s="1"/>
      <c r="AI194" s="1"/>
      <c r="AJ194" s="1"/>
      <c r="AK194" s="1"/>
      <c r="AL194" s="1"/>
    </row>
    <row r="195" spans="1:38">
      <c r="A195" s="38">
        <v>43839.0416666667</v>
      </c>
      <c r="B195" s="4" t="s">
        <v>1672</v>
      </c>
      <c r="C195" s="4" t="s">
        <v>175</v>
      </c>
      <c r="D195" s="4" t="s">
        <v>917</v>
      </c>
      <c r="E195" s="12" t="s">
        <v>317</v>
      </c>
      <c r="F195" s="4" t="s">
        <v>300</v>
      </c>
      <c r="G195" s="4" t="s">
        <v>990</v>
      </c>
      <c r="H195" s="4" t="s">
        <v>1737</v>
      </c>
      <c r="I195" s="5" t="s">
        <v>2281</v>
      </c>
      <c r="J195" s="5" t="s">
        <v>2282</v>
      </c>
      <c r="K195" s="5" t="s">
        <v>2283</v>
      </c>
      <c r="L195" s="5" t="s">
        <v>2284</v>
      </c>
      <c r="M195" s="5" t="s">
        <v>2285</v>
      </c>
      <c r="N195" s="5" t="s">
        <v>989</v>
      </c>
      <c r="O195" s="5">
        <v>0.059</v>
      </c>
      <c r="P195" s="5" t="s">
        <v>2286</v>
      </c>
      <c r="Q195" s="5" t="s">
        <v>430</v>
      </c>
      <c r="R195" s="25">
        <f t="shared" si="3"/>
        <v>0.059</v>
      </c>
      <c r="S195" s="30" t="s">
        <v>167</v>
      </c>
      <c r="T195" s="30" t="s">
        <v>2287</v>
      </c>
      <c r="U195" s="30" t="s">
        <v>306</v>
      </c>
      <c r="V195" s="5" t="s">
        <v>2288</v>
      </c>
      <c r="W195" s="28"/>
      <c r="X195" s="29">
        <v>0.9438</v>
      </c>
      <c r="Y195" s="29">
        <v>0</v>
      </c>
      <c r="Z195" s="29">
        <v>1019.263</v>
      </c>
      <c r="AA195" s="29">
        <v>-1.4759</v>
      </c>
      <c r="AB195" s="29">
        <v>87.1</v>
      </c>
      <c r="AC195" s="29">
        <v>144.2666</v>
      </c>
      <c r="AE195" s="1"/>
      <c r="AF195" s="1"/>
      <c r="AG195" s="1"/>
      <c r="AH195" s="1"/>
      <c r="AI195" s="1"/>
      <c r="AJ195" s="1"/>
      <c r="AK195" s="1"/>
      <c r="AL195" s="1"/>
    </row>
    <row r="196" spans="1:38">
      <c r="A196" s="38">
        <v>43839.0833333333</v>
      </c>
      <c r="B196" s="4" t="s">
        <v>1672</v>
      </c>
      <c r="C196" s="4" t="s">
        <v>189</v>
      </c>
      <c r="D196" s="4" t="s">
        <v>917</v>
      </c>
      <c r="E196" s="12" t="s">
        <v>317</v>
      </c>
      <c r="F196" s="4" t="s">
        <v>345</v>
      </c>
      <c r="G196" s="4" t="s">
        <v>2289</v>
      </c>
      <c r="H196" s="4" t="s">
        <v>50</v>
      </c>
      <c r="I196" s="5" t="s">
        <v>2290</v>
      </c>
      <c r="J196" s="5" t="s">
        <v>2291</v>
      </c>
      <c r="K196" s="5" t="s">
        <v>2292</v>
      </c>
      <c r="L196" s="5" t="s">
        <v>2293</v>
      </c>
      <c r="M196" s="5" t="s">
        <v>186</v>
      </c>
      <c r="N196" s="5" t="s">
        <v>308</v>
      </c>
      <c r="O196" s="5">
        <v>0.063</v>
      </c>
      <c r="P196" s="5" t="s">
        <v>2294</v>
      </c>
      <c r="Q196" s="5" t="s">
        <v>2295</v>
      </c>
      <c r="R196" s="25">
        <f t="shared" si="3"/>
        <v>0.063</v>
      </c>
      <c r="S196" s="30" t="s">
        <v>1939</v>
      </c>
      <c r="T196" s="30" t="s">
        <v>1109</v>
      </c>
      <c r="U196" s="30" t="s">
        <v>2296</v>
      </c>
      <c r="V196" s="5" t="s">
        <v>2297</v>
      </c>
      <c r="W196" s="28"/>
      <c r="X196" s="29">
        <v>1.0374</v>
      </c>
      <c r="Y196" s="29">
        <v>0</v>
      </c>
      <c r="Z196" s="29">
        <v>1019.1283</v>
      </c>
      <c r="AA196" s="29">
        <v>-1.3667</v>
      </c>
      <c r="AB196" s="29">
        <v>87.0215</v>
      </c>
      <c r="AC196" s="29">
        <v>122.5632</v>
      </c>
      <c r="AE196" s="1"/>
      <c r="AF196" s="1"/>
      <c r="AG196" s="1"/>
      <c r="AH196" s="1"/>
      <c r="AI196" s="1"/>
      <c r="AJ196" s="1"/>
      <c r="AK196" s="1"/>
      <c r="AL196" s="1"/>
    </row>
    <row r="197" spans="1:38">
      <c r="A197" s="38">
        <v>43839.125</v>
      </c>
      <c r="B197" s="4" t="s">
        <v>1672</v>
      </c>
      <c r="C197" s="4" t="s">
        <v>2298</v>
      </c>
      <c r="D197" s="4" t="s">
        <v>917</v>
      </c>
      <c r="E197" s="12" t="s">
        <v>317</v>
      </c>
      <c r="F197" s="4" t="s">
        <v>66</v>
      </c>
      <c r="G197" s="4" t="s">
        <v>2299</v>
      </c>
      <c r="H197" s="4" t="s">
        <v>942</v>
      </c>
      <c r="I197" s="5" t="s">
        <v>2300</v>
      </c>
      <c r="J197" s="5" t="s">
        <v>2301</v>
      </c>
      <c r="K197" s="5" t="s">
        <v>2302</v>
      </c>
      <c r="L197" s="5" t="s">
        <v>2303</v>
      </c>
      <c r="M197" s="5" t="s">
        <v>2134</v>
      </c>
      <c r="N197" s="5" t="s">
        <v>1616</v>
      </c>
      <c r="O197" s="5">
        <v>0.061</v>
      </c>
      <c r="P197" s="5" t="s">
        <v>2304</v>
      </c>
      <c r="Q197" s="5" t="s">
        <v>1808</v>
      </c>
      <c r="R197" s="25">
        <f t="shared" si="3"/>
        <v>0.061</v>
      </c>
      <c r="S197" s="30" t="s">
        <v>512</v>
      </c>
      <c r="T197" s="30" t="s">
        <v>2305</v>
      </c>
      <c r="U197" s="30" t="s">
        <v>2306</v>
      </c>
      <c r="V197" s="5" t="s">
        <v>2272</v>
      </c>
      <c r="W197" s="28"/>
      <c r="X197" s="29">
        <v>0.7661</v>
      </c>
      <c r="Y197" s="29">
        <v>0</v>
      </c>
      <c r="Z197" s="29">
        <v>1018.8851</v>
      </c>
      <c r="AA197" s="29">
        <v>-1.4445</v>
      </c>
      <c r="AB197" s="29">
        <v>87.1056</v>
      </c>
      <c r="AC197" s="29">
        <v>127.3573</v>
      </c>
      <c r="AE197" s="1"/>
      <c r="AF197" s="1"/>
      <c r="AG197" s="1"/>
      <c r="AH197" s="1"/>
      <c r="AI197" s="1"/>
      <c r="AJ197" s="1"/>
      <c r="AK197" s="1"/>
      <c r="AL197" s="1"/>
    </row>
    <row r="198" spans="1:38">
      <c r="A198" s="38">
        <v>43839.1666666667</v>
      </c>
      <c r="B198" s="4" t="s">
        <v>1672</v>
      </c>
      <c r="C198" s="4" t="s">
        <v>600</v>
      </c>
      <c r="D198" s="4" t="s">
        <v>917</v>
      </c>
      <c r="E198" s="12" t="s">
        <v>317</v>
      </c>
      <c r="F198" s="4" t="s">
        <v>192</v>
      </c>
      <c r="G198" s="4" t="s">
        <v>2307</v>
      </c>
      <c r="H198" s="4" t="s">
        <v>191</v>
      </c>
      <c r="I198" s="5" t="s">
        <v>2308</v>
      </c>
      <c r="J198" s="5" t="s">
        <v>2309</v>
      </c>
      <c r="K198" s="5" t="s">
        <v>2310</v>
      </c>
      <c r="L198" s="5" t="s">
        <v>2311</v>
      </c>
      <c r="M198" s="5" t="s">
        <v>1975</v>
      </c>
      <c r="N198" s="5" t="s">
        <v>1707</v>
      </c>
      <c r="O198" s="5">
        <v>0.059</v>
      </c>
      <c r="P198" s="5" t="s">
        <v>2312</v>
      </c>
      <c r="Q198" s="5" t="s">
        <v>2313</v>
      </c>
      <c r="R198" s="25">
        <f t="shared" si="3"/>
        <v>0.059</v>
      </c>
      <c r="S198" s="30" t="s">
        <v>456</v>
      </c>
      <c r="T198" s="30" t="s">
        <v>1251</v>
      </c>
      <c r="U198" s="30" t="s">
        <v>2314</v>
      </c>
      <c r="V198" s="5" t="s">
        <v>2315</v>
      </c>
      <c r="W198" s="28"/>
      <c r="X198" s="29">
        <v>0.9946</v>
      </c>
      <c r="Y198" s="29">
        <v>0</v>
      </c>
      <c r="Z198" s="29">
        <v>1018.6241</v>
      </c>
      <c r="AA198" s="29">
        <v>-1.6703</v>
      </c>
      <c r="AB198" s="29">
        <v>87.0351</v>
      </c>
      <c r="AC198" s="29">
        <v>114.956</v>
      </c>
      <c r="AE198" s="1"/>
      <c r="AF198" s="1"/>
      <c r="AG198" s="1"/>
      <c r="AH198" s="1"/>
      <c r="AI198" s="1"/>
      <c r="AJ198" s="1"/>
      <c r="AK198" s="1"/>
      <c r="AL198" s="1"/>
    </row>
    <row r="199" spans="1:38">
      <c r="A199" s="38">
        <v>43839.2083333333</v>
      </c>
      <c r="B199" s="4" t="s">
        <v>1672</v>
      </c>
      <c r="C199" s="4" t="s">
        <v>2298</v>
      </c>
      <c r="D199" s="4" t="s">
        <v>917</v>
      </c>
      <c r="E199" s="12" t="s">
        <v>317</v>
      </c>
      <c r="F199" s="4" t="s">
        <v>192</v>
      </c>
      <c r="G199" s="4" t="s">
        <v>2316</v>
      </c>
      <c r="H199" s="4" t="s">
        <v>50</v>
      </c>
      <c r="I199" s="5" t="s">
        <v>2317</v>
      </c>
      <c r="J199" s="5" t="s">
        <v>2318</v>
      </c>
      <c r="K199" s="5" t="s">
        <v>2319</v>
      </c>
      <c r="L199" s="5" t="s">
        <v>2320</v>
      </c>
      <c r="M199" s="5" t="s">
        <v>2321</v>
      </c>
      <c r="N199" s="5" t="s">
        <v>1635</v>
      </c>
      <c r="O199" s="5">
        <v>0.056</v>
      </c>
      <c r="P199" s="5" t="s">
        <v>2322</v>
      </c>
      <c r="Q199" s="5" t="s">
        <v>126</v>
      </c>
      <c r="R199" s="25">
        <f t="shared" si="3"/>
        <v>0.056</v>
      </c>
      <c r="S199" s="30" t="s">
        <v>414</v>
      </c>
      <c r="T199" s="30" t="s">
        <v>2323</v>
      </c>
      <c r="U199" s="30" t="s">
        <v>2324</v>
      </c>
      <c r="V199" s="5" t="s">
        <v>2325</v>
      </c>
      <c r="W199" s="28"/>
      <c r="X199" s="29">
        <v>0.3722</v>
      </c>
      <c r="Y199" s="29">
        <v>0</v>
      </c>
      <c r="Z199" s="29">
        <v>1018.0567</v>
      </c>
      <c r="AA199" s="29">
        <v>-1.3566</v>
      </c>
      <c r="AB199" s="29">
        <v>87.0383</v>
      </c>
      <c r="AC199" s="29">
        <v>354.2959</v>
      </c>
      <c r="AE199" s="1"/>
      <c r="AF199" s="1"/>
      <c r="AG199" s="1"/>
      <c r="AH199" s="1"/>
      <c r="AI199" s="1"/>
      <c r="AJ199" s="1"/>
      <c r="AK199" s="1"/>
      <c r="AL199" s="1"/>
    </row>
    <row r="200" spans="1:38">
      <c r="A200" s="38">
        <v>43839.25</v>
      </c>
      <c r="B200" s="4" t="s">
        <v>1672</v>
      </c>
      <c r="C200" s="4" t="s">
        <v>298</v>
      </c>
      <c r="D200" s="4" t="s">
        <v>917</v>
      </c>
      <c r="E200" s="12" t="s">
        <v>317</v>
      </c>
      <c r="F200" s="4" t="s">
        <v>66</v>
      </c>
      <c r="G200" s="4" t="s">
        <v>2326</v>
      </c>
      <c r="H200" s="4" t="s">
        <v>115</v>
      </c>
      <c r="I200" s="5" t="s">
        <v>2327</v>
      </c>
      <c r="J200" s="5" t="s">
        <v>2328</v>
      </c>
      <c r="K200" s="5" t="s">
        <v>2329</v>
      </c>
      <c r="L200" s="5" t="s">
        <v>2330</v>
      </c>
      <c r="M200" s="5" t="s">
        <v>382</v>
      </c>
      <c r="N200" s="5" t="s">
        <v>1507</v>
      </c>
      <c r="O200" s="5">
        <v>0.054</v>
      </c>
      <c r="P200" s="5" t="s">
        <v>2287</v>
      </c>
      <c r="Q200" s="5" t="s">
        <v>1122</v>
      </c>
      <c r="R200" s="25">
        <f t="shared" si="3"/>
        <v>0.054</v>
      </c>
      <c r="S200" s="30" t="s">
        <v>414</v>
      </c>
      <c r="T200" s="30" t="s">
        <v>1063</v>
      </c>
      <c r="U200" s="30" t="s">
        <v>2331</v>
      </c>
      <c r="V200" s="5" t="s">
        <v>2332</v>
      </c>
      <c r="W200" s="28"/>
      <c r="X200" s="29">
        <v>0.1286</v>
      </c>
      <c r="Y200" s="29">
        <v>0</v>
      </c>
      <c r="Z200" s="29">
        <v>1018.1371</v>
      </c>
      <c r="AA200" s="29">
        <v>-1.4129</v>
      </c>
      <c r="AB200" s="29">
        <v>86.9982</v>
      </c>
      <c r="AC200" s="29">
        <v>327.6616</v>
      </c>
      <c r="AE200" s="1"/>
      <c r="AF200" s="1"/>
      <c r="AG200" s="1"/>
      <c r="AH200" s="1"/>
      <c r="AI200" s="1"/>
      <c r="AJ200" s="1"/>
      <c r="AK200" s="1"/>
      <c r="AL200" s="1"/>
    </row>
    <row r="201" spans="1:38">
      <c r="A201" s="38">
        <v>43839.2916666667</v>
      </c>
      <c r="B201" s="4" t="s">
        <v>1672</v>
      </c>
      <c r="C201" s="4" t="s">
        <v>600</v>
      </c>
      <c r="D201" s="4" t="s">
        <v>917</v>
      </c>
      <c r="E201" s="12" t="s">
        <v>317</v>
      </c>
      <c r="F201" s="4" t="s">
        <v>143</v>
      </c>
      <c r="G201" s="4" t="s">
        <v>450</v>
      </c>
      <c r="H201" s="4" t="s">
        <v>317</v>
      </c>
      <c r="I201" s="5" t="s">
        <v>2333</v>
      </c>
      <c r="J201" s="5" t="s">
        <v>2334</v>
      </c>
      <c r="K201" s="5" t="s">
        <v>2335</v>
      </c>
      <c r="L201" s="5" t="s">
        <v>2336</v>
      </c>
      <c r="M201" s="5" t="s">
        <v>2337</v>
      </c>
      <c r="N201" s="5" t="s">
        <v>278</v>
      </c>
      <c r="O201" s="5">
        <v>0.054</v>
      </c>
      <c r="P201" s="5" t="s">
        <v>1375</v>
      </c>
      <c r="Q201" s="5" t="s">
        <v>431</v>
      </c>
      <c r="R201" s="25">
        <f t="shared" si="3"/>
        <v>0.054</v>
      </c>
      <c r="S201" s="30" t="s">
        <v>595</v>
      </c>
      <c r="T201" s="30" t="s">
        <v>948</v>
      </c>
      <c r="U201" s="30" t="s">
        <v>2338</v>
      </c>
      <c r="V201" s="5" t="s">
        <v>2339</v>
      </c>
      <c r="W201" s="28"/>
      <c r="X201" s="29">
        <v>0.4679</v>
      </c>
      <c r="Y201" s="29">
        <v>0</v>
      </c>
      <c r="Z201" s="29">
        <v>1018.4852</v>
      </c>
      <c r="AA201" s="29">
        <v>-1.7518</v>
      </c>
      <c r="AB201" s="29">
        <v>87.1703</v>
      </c>
      <c r="AC201" s="29">
        <v>319.0761</v>
      </c>
      <c r="AE201" s="1"/>
      <c r="AF201" s="1"/>
      <c r="AG201" s="1"/>
      <c r="AH201" s="1"/>
      <c r="AI201" s="1"/>
      <c r="AJ201" s="1"/>
      <c r="AK201" s="1"/>
      <c r="AL201" s="1"/>
    </row>
    <row r="202" spans="1:38">
      <c r="A202" s="38">
        <v>43839.3333333333</v>
      </c>
      <c r="B202" s="4" t="s">
        <v>1672</v>
      </c>
      <c r="C202" s="4" t="s">
        <v>144</v>
      </c>
      <c r="D202" s="4" t="s">
        <v>917</v>
      </c>
      <c r="E202" s="12" t="s">
        <v>317</v>
      </c>
      <c r="F202" s="4" t="s">
        <v>116</v>
      </c>
      <c r="G202" s="4" t="s">
        <v>2340</v>
      </c>
      <c r="H202" s="4" t="s">
        <v>68</v>
      </c>
      <c r="I202" s="5" t="s">
        <v>2341</v>
      </c>
      <c r="J202" s="5" t="s">
        <v>2342</v>
      </c>
      <c r="K202" s="5" t="s">
        <v>2343</v>
      </c>
      <c r="L202" s="5" t="s">
        <v>2344</v>
      </c>
      <c r="M202" s="5" t="s">
        <v>2345</v>
      </c>
      <c r="N202" s="5" t="s">
        <v>278</v>
      </c>
      <c r="O202" s="5">
        <v>0.055</v>
      </c>
      <c r="P202" s="5" t="s">
        <v>1509</v>
      </c>
      <c r="Q202" s="5" t="s">
        <v>1237</v>
      </c>
      <c r="R202" s="25">
        <f t="shared" si="3"/>
        <v>0.055</v>
      </c>
      <c r="S202" s="30" t="s">
        <v>935</v>
      </c>
      <c r="T202" s="30" t="s">
        <v>132</v>
      </c>
      <c r="U202" s="30" t="s">
        <v>2346</v>
      </c>
      <c r="V202" s="5" t="s">
        <v>2347</v>
      </c>
      <c r="W202" s="28"/>
      <c r="X202" s="29">
        <v>0.0793</v>
      </c>
      <c r="Y202" s="29">
        <v>0</v>
      </c>
      <c r="Z202" s="29">
        <v>1018.9116</v>
      </c>
      <c r="AA202" s="29">
        <v>-1.7501</v>
      </c>
      <c r="AB202" s="29">
        <v>86.76</v>
      </c>
      <c r="AC202" s="29">
        <v>102.1009</v>
      </c>
      <c r="AE202" s="1"/>
      <c r="AF202" s="1"/>
      <c r="AG202" s="1"/>
      <c r="AH202" s="1"/>
      <c r="AI202" s="1"/>
      <c r="AJ202" s="1"/>
      <c r="AK202" s="1"/>
      <c r="AL202" s="1"/>
    </row>
    <row r="203" spans="1:38">
      <c r="A203" s="38">
        <v>43839.375</v>
      </c>
      <c r="B203" s="4" t="s">
        <v>1672</v>
      </c>
      <c r="C203" s="4" t="s">
        <v>655</v>
      </c>
      <c r="D203" s="4" t="s">
        <v>917</v>
      </c>
      <c r="E203" s="12" t="s">
        <v>68</v>
      </c>
      <c r="F203" s="4" t="s">
        <v>83</v>
      </c>
      <c r="G203" s="4" t="s">
        <v>2348</v>
      </c>
      <c r="H203" s="4" t="s">
        <v>1459</v>
      </c>
      <c r="I203" s="5" t="s">
        <v>2349</v>
      </c>
      <c r="J203" s="5" t="s">
        <v>2350</v>
      </c>
      <c r="K203" s="5" t="s">
        <v>2351</v>
      </c>
      <c r="L203" s="5" t="s">
        <v>2352</v>
      </c>
      <c r="M203" s="5" t="s">
        <v>2353</v>
      </c>
      <c r="N203" s="5" t="s">
        <v>2090</v>
      </c>
      <c r="O203" s="5">
        <v>0.053</v>
      </c>
      <c r="P203" s="5" t="s">
        <v>2354</v>
      </c>
      <c r="Q203" s="5" t="s">
        <v>1363</v>
      </c>
      <c r="R203" s="25">
        <f t="shared" si="3"/>
        <v>0.053</v>
      </c>
      <c r="S203" s="30" t="s">
        <v>136</v>
      </c>
      <c r="T203" s="30" t="s">
        <v>2355</v>
      </c>
      <c r="U203" s="30" t="s">
        <v>2356</v>
      </c>
      <c r="V203" s="5" t="s">
        <v>2357</v>
      </c>
      <c r="W203" s="28"/>
      <c r="X203" s="29">
        <v>0.7868</v>
      </c>
      <c r="Y203" s="29">
        <v>0</v>
      </c>
      <c r="Z203" s="29">
        <v>1019.4703</v>
      </c>
      <c r="AA203" s="29">
        <v>-1.826</v>
      </c>
      <c r="AB203" s="29">
        <v>87.2167</v>
      </c>
      <c r="AC203" s="29">
        <v>238.7272</v>
      </c>
      <c r="AE203" s="1"/>
      <c r="AF203" s="1"/>
      <c r="AG203" s="1"/>
      <c r="AH203" s="1"/>
      <c r="AI203" s="1"/>
      <c r="AJ203" s="1"/>
      <c r="AK203" s="1"/>
      <c r="AL203" s="1"/>
    </row>
    <row r="204" spans="1:38">
      <c r="A204" s="38">
        <v>43839.4166666667</v>
      </c>
      <c r="B204" s="4" t="s">
        <v>1672</v>
      </c>
      <c r="C204" s="4" t="s">
        <v>158</v>
      </c>
      <c r="D204" s="4" t="s">
        <v>917</v>
      </c>
      <c r="E204" s="12" t="s">
        <v>68</v>
      </c>
      <c r="F204" s="4" t="s">
        <v>29</v>
      </c>
      <c r="G204" s="4" t="s">
        <v>2358</v>
      </c>
      <c r="H204" s="4" t="s">
        <v>34</v>
      </c>
      <c r="I204" s="5" t="s">
        <v>2359</v>
      </c>
      <c r="J204" s="5" t="s">
        <v>2360</v>
      </c>
      <c r="K204" s="5" t="s">
        <v>550</v>
      </c>
      <c r="L204" s="5" t="s">
        <v>2361</v>
      </c>
      <c r="M204" s="5" t="s">
        <v>830</v>
      </c>
      <c r="N204" s="5" t="s">
        <v>1585</v>
      </c>
      <c r="O204" s="5">
        <v>0.472</v>
      </c>
      <c r="P204" s="5" t="s">
        <v>991</v>
      </c>
      <c r="Q204" s="5" t="s">
        <v>431</v>
      </c>
      <c r="R204" s="25">
        <f t="shared" si="3"/>
        <v>0.472</v>
      </c>
      <c r="S204" s="30" t="s">
        <v>171</v>
      </c>
      <c r="T204" s="30" t="s">
        <v>2362</v>
      </c>
      <c r="U204" s="30" t="s">
        <v>2363</v>
      </c>
      <c r="V204" s="5" t="s">
        <v>2364</v>
      </c>
      <c r="W204" s="28"/>
      <c r="X204" s="29">
        <v>0.5236</v>
      </c>
      <c r="Y204" s="29">
        <v>0</v>
      </c>
      <c r="Z204" s="29">
        <v>1019.6518</v>
      </c>
      <c r="AA204" s="29">
        <v>-1.5649</v>
      </c>
      <c r="AB204" s="29">
        <v>86.8148</v>
      </c>
      <c r="AC204" s="29">
        <v>278.283</v>
      </c>
      <c r="AE204" s="1"/>
      <c r="AF204" s="1"/>
      <c r="AG204" s="1"/>
      <c r="AH204" s="1"/>
      <c r="AI204" s="1"/>
      <c r="AJ204" s="1"/>
      <c r="AK204" s="1"/>
      <c r="AL204" s="1"/>
    </row>
    <row r="205" spans="1:38">
      <c r="A205" s="38">
        <v>43839.4583333333</v>
      </c>
      <c r="B205" s="4" t="s">
        <v>1672</v>
      </c>
      <c r="C205" s="4" t="s">
        <v>2298</v>
      </c>
      <c r="D205" s="4" t="s">
        <v>917</v>
      </c>
      <c r="E205" s="12" t="s">
        <v>68</v>
      </c>
      <c r="F205" s="4" t="s">
        <v>81</v>
      </c>
      <c r="G205" s="4" t="s">
        <v>1127</v>
      </c>
      <c r="H205" s="4" t="s">
        <v>344</v>
      </c>
      <c r="I205" s="5" t="s">
        <v>2365</v>
      </c>
      <c r="J205" s="5" t="s">
        <v>2366</v>
      </c>
      <c r="K205" s="5" t="s">
        <v>2367</v>
      </c>
      <c r="L205" s="5" t="s">
        <v>2368</v>
      </c>
      <c r="M205" s="5" t="s">
        <v>2369</v>
      </c>
      <c r="N205" s="5" t="s">
        <v>662</v>
      </c>
      <c r="O205" s="5">
        <v>0.633</v>
      </c>
      <c r="P205" s="5" t="s">
        <v>1775</v>
      </c>
      <c r="Q205" s="5" t="s">
        <v>2295</v>
      </c>
      <c r="R205" s="25">
        <f t="shared" si="3"/>
        <v>0.633</v>
      </c>
      <c r="S205" s="30" t="s">
        <v>515</v>
      </c>
      <c r="T205" s="30" t="s">
        <v>2193</v>
      </c>
      <c r="U205" s="30" t="s">
        <v>2370</v>
      </c>
      <c r="V205" s="5" t="s">
        <v>1316</v>
      </c>
      <c r="W205" s="28"/>
      <c r="X205" s="29">
        <v>0.1614</v>
      </c>
      <c r="Y205" s="29">
        <v>0</v>
      </c>
      <c r="Z205" s="29">
        <v>1019.1899</v>
      </c>
      <c r="AA205" s="29">
        <v>-1.2783</v>
      </c>
      <c r="AB205" s="29">
        <v>86.2516</v>
      </c>
      <c r="AC205" s="29">
        <v>158.2429</v>
      </c>
      <c r="AE205" s="1"/>
      <c r="AF205" s="1"/>
      <c r="AG205" s="1"/>
      <c r="AH205" s="1"/>
      <c r="AI205" s="1"/>
      <c r="AJ205" s="1"/>
      <c r="AK205" s="1"/>
      <c r="AL205" s="1"/>
    </row>
    <row r="206" spans="1:38">
      <c r="A206" s="38">
        <v>43839.5</v>
      </c>
      <c r="B206" s="4" t="s">
        <v>359</v>
      </c>
      <c r="C206" s="4" t="s">
        <v>360</v>
      </c>
      <c r="D206" s="4" t="s">
        <v>917</v>
      </c>
      <c r="E206" s="12" t="s">
        <v>269</v>
      </c>
      <c r="F206" s="4" t="s">
        <v>269</v>
      </c>
      <c r="G206" s="4" t="s">
        <v>2371</v>
      </c>
      <c r="H206" s="4" t="s">
        <v>34</v>
      </c>
      <c r="I206" s="5" t="s">
        <v>2372</v>
      </c>
      <c r="J206" s="5" t="s">
        <v>2373</v>
      </c>
      <c r="K206" s="5" t="s">
        <v>2374</v>
      </c>
      <c r="L206" s="5" t="s">
        <v>2375</v>
      </c>
      <c r="M206" s="5" t="s">
        <v>1825</v>
      </c>
      <c r="N206" s="5" t="s">
        <v>2376</v>
      </c>
      <c r="O206" s="5">
        <v>1.142</v>
      </c>
      <c r="P206" s="5" t="s">
        <v>254</v>
      </c>
      <c r="Q206" s="5" t="s">
        <v>498</v>
      </c>
      <c r="R206" s="25">
        <f t="shared" si="3"/>
        <v>1.142</v>
      </c>
      <c r="S206" s="30" t="s">
        <v>402</v>
      </c>
      <c r="T206" s="30" t="s">
        <v>2377</v>
      </c>
      <c r="U206" s="30" t="s">
        <v>2378</v>
      </c>
      <c r="V206" s="5" t="s">
        <v>2379</v>
      </c>
      <c r="W206" s="28"/>
      <c r="X206" s="29">
        <v>0.6073</v>
      </c>
      <c r="Y206" s="29">
        <v>0</v>
      </c>
      <c r="Z206" s="29">
        <v>1018.0427</v>
      </c>
      <c r="AA206" s="29">
        <v>-0.9537</v>
      </c>
      <c r="AB206" s="29">
        <v>85.7852</v>
      </c>
      <c r="AC206" s="29">
        <v>144.6075</v>
      </c>
      <c r="AE206" s="1"/>
      <c r="AF206" s="1"/>
      <c r="AG206" s="1"/>
      <c r="AH206" s="1"/>
      <c r="AI206" s="1"/>
      <c r="AJ206" s="1"/>
      <c r="AK206" s="1"/>
      <c r="AL206" s="1"/>
    </row>
    <row r="207" spans="1:38">
      <c r="A207" s="38">
        <v>43839.5416666667</v>
      </c>
      <c r="B207" s="4" t="s">
        <v>2380</v>
      </c>
      <c r="C207" s="4" t="s">
        <v>2381</v>
      </c>
      <c r="D207" s="4" t="s">
        <v>917</v>
      </c>
      <c r="E207" s="12" t="s">
        <v>269</v>
      </c>
      <c r="F207" s="4" t="s">
        <v>29</v>
      </c>
      <c r="G207" s="4" t="s">
        <v>269</v>
      </c>
      <c r="H207" s="4" t="s">
        <v>240</v>
      </c>
      <c r="I207" s="5" t="s">
        <v>2382</v>
      </c>
      <c r="J207" s="5" t="s">
        <v>2383</v>
      </c>
      <c r="K207" s="5" t="s">
        <v>2384</v>
      </c>
      <c r="L207" s="5" t="s">
        <v>2385</v>
      </c>
      <c r="M207" s="5" t="s">
        <v>219</v>
      </c>
      <c r="N207" s="5" t="s">
        <v>2386</v>
      </c>
      <c r="O207" s="5">
        <v>1.623</v>
      </c>
      <c r="P207" s="5" t="s">
        <v>184</v>
      </c>
      <c r="Q207" s="5" t="s">
        <v>1487</v>
      </c>
      <c r="R207" s="25">
        <f t="shared" si="3"/>
        <v>1.623</v>
      </c>
      <c r="S207" s="30" t="s">
        <v>539</v>
      </c>
      <c r="T207" s="30" t="s">
        <v>2387</v>
      </c>
      <c r="U207" s="30" t="s">
        <v>2388</v>
      </c>
      <c r="V207" s="5" t="s">
        <v>2389</v>
      </c>
      <c r="W207" s="28"/>
      <c r="X207" s="29">
        <v>1.2847</v>
      </c>
      <c r="Y207" s="29">
        <v>0</v>
      </c>
      <c r="Z207" s="29">
        <v>1017.137</v>
      </c>
      <c r="AA207" s="29">
        <v>-0.7149</v>
      </c>
      <c r="AB207" s="29">
        <v>84.4316</v>
      </c>
      <c r="AC207" s="29">
        <v>107.5007</v>
      </c>
      <c r="AE207" s="1"/>
      <c r="AF207" s="1"/>
      <c r="AG207" s="1"/>
      <c r="AH207" s="1"/>
      <c r="AI207" s="1"/>
      <c r="AJ207" s="1"/>
      <c r="AK207" s="1"/>
      <c r="AL207" s="1"/>
    </row>
    <row r="208" spans="1:38">
      <c r="A208" s="38">
        <v>43839.5833333333</v>
      </c>
      <c r="B208" s="4" t="s">
        <v>269</v>
      </c>
      <c r="C208" s="4" t="s">
        <v>269</v>
      </c>
      <c r="D208" s="4" t="s">
        <v>269</v>
      </c>
      <c r="E208" s="12" t="s">
        <v>269</v>
      </c>
      <c r="F208" s="4" t="s">
        <v>269</v>
      </c>
      <c r="G208" s="4" t="s">
        <v>269</v>
      </c>
      <c r="H208" s="4" t="s">
        <v>269</v>
      </c>
      <c r="I208" s="5" t="s">
        <v>2390</v>
      </c>
      <c r="J208" s="5" t="s">
        <v>2391</v>
      </c>
      <c r="K208" s="5" t="s">
        <v>2392</v>
      </c>
      <c r="L208" s="5" t="s">
        <v>2393</v>
      </c>
      <c r="M208" s="5" t="s">
        <v>2394</v>
      </c>
      <c r="N208" s="5" t="s">
        <v>1587</v>
      </c>
      <c r="O208" s="5">
        <v>0.872</v>
      </c>
      <c r="P208" s="5" t="s">
        <v>1976</v>
      </c>
      <c r="Q208" s="5" t="s">
        <v>1000</v>
      </c>
      <c r="R208" s="25">
        <f t="shared" si="3"/>
        <v>0.872</v>
      </c>
      <c r="S208" s="30" t="s">
        <v>456</v>
      </c>
      <c r="T208" s="30" t="s">
        <v>2395</v>
      </c>
      <c r="U208" s="30" t="s">
        <v>2396</v>
      </c>
      <c r="V208" s="5" t="s">
        <v>1895</v>
      </c>
      <c r="W208" s="28"/>
      <c r="X208" s="29">
        <v>1.1073</v>
      </c>
      <c r="Y208" s="29">
        <v>0</v>
      </c>
      <c r="Z208" s="29">
        <v>1016.6282</v>
      </c>
      <c r="AA208" s="29">
        <v>-0.3799</v>
      </c>
      <c r="AB208" s="29">
        <v>82.5935</v>
      </c>
      <c r="AC208" s="29">
        <v>96.0536</v>
      </c>
      <c r="AE208" s="1"/>
      <c r="AF208" s="1"/>
      <c r="AG208" s="1"/>
      <c r="AH208" s="1"/>
      <c r="AI208" s="1"/>
      <c r="AJ208" s="1"/>
      <c r="AK208" s="1"/>
      <c r="AL208" s="1"/>
    </row>
    <row r="209" spans="1:38">
      <c r="A209" s="38">
        <v>43839.625</v>
      </c>
      <c r="B209" s="4" t="s">
        <v>547</v>
      </c>
      <c r="C209" s="4" t="s">
        <v>269</v>
      </c>
      <c r="D209" s="4" t="s">
        <v>269</v>
      </c>
      <c r="E209" s="12" t="s">
        <v>145</v>
      </c>
      <c r="F209" s="4" t="s">
        <v>393</v>
      </c>
      <c r="G209" s="4" t="s">
        <v>2397</v>
      </c>
      <c r="H209" s="4" t="s">
        <v>269</v>
      </c>
      <c r="I209" s="5" t="s">
        <v>2398</v>
      </c>
      <c r="J209" s="5" t="s">
        <v>2399</v>
      </c>
      <c r="K209" s="5" t="s">
        <v>2400</v>
      </c>
      <c r="L209" s="5" t="s">
        <v>2401</v>
      </c>
      <c r="M209" s="5" t="s">
        <v>2402</v>
      </c>
      <c r="N209" s="5" t="s">
        <v>2403</v>
      </c>
      <c r="O209" s="5">
        <v>0.492</v>
      </c>
      <c r="P209" s="5" t="s">
        <v>270</v>
      </c>
      <c r="Q209" s="5" t="s">
        <v>2191</v>
      </c>
      <c r="R209" s="25">
        <f t="shared" si="3"/>
        <v>0.492</v>
      </c>
      <c r="S209" s="30" t="s">
        <v>498</v>
      </c>
      <c r="T209" s="30" t="s">
        <v>1817</v>
      </c>
      <c r="U209" s="30" t="s">
        <v>2404</v>
      </c>
      <c r="V209" s="5" t="s">
        <v>2405</v>
      </c>
      <c r="W209" s="28"/>
      <c r="X209" s="29">
        <v>1.5452</v>
      </c>
      <c r="Y209" s="29">
        <v>0</v>
      </c>
      <c r="Z209" s="29">
        <v>1016.2611</v>
      </c>
      <c r="AA209" s="29">
        <v>0.0056</v>
      </c>
      <c r="AB209" s="29">
        <v>74.776</v>
      </c>
      <c r="AC209" s="29">
        <v>102.1339</v>
      </c>
      <c r="AE209" s="1"/>
      <c r="AF209" s="1"/>
      <c r="AG209" s="1"/>
      <c r="AH209" s="1"/>
      <c r="AI209" s="1"/>
      <c r="AJ209" s="1"/>
      <c r="AK209" s="1"/>
      <c r="AL209" s="1"/>
    </row>
    <row r="210" spans="1:38">
      <c r="A210" s="38">
        <v>43839.6666666667</v>
      </c>
      <c r="B210" s="4" t="s">
        <v>1243</v>
      </c>
      <c r="C210" s="4" t="s">
        <v>158</v>
      </c>
      <c r="D210" s="4" t="s">
        <v>653</v>
      </c>
      <c r="E210" s="12" t="s">
        <v>191</v>
      </c>
      <c r="F210" s="4" t="s">
        <v>222</v>
      </c>
      <c r="G210" s="4" t="s">
        <v>2406</v>
      </c>
      <c r="H210" s="4" t="s">
        <v>64</v>
      </c>
      <c r="I210" s="5" t="s">
        <v>2407</v>
      </c>
      <c r="J210" s="5" t="s">
        <v>2408</v>
      </c>
      <c r="K210" s="5" t="s">
        <v>2409</v>
      </c>
      <c r="L210" s="5" t="s">
        <v>2410</v>
      </c>
      <c r="M210" s="5" t="s">
        <v>278</v>
      </c>
      <c r="N210" s="5" t="s">
        <v>2411</v>
      </c>
      <c r="O210" s="5">
        <v>0.437</v>
      </c>
      <c r="P210" s="5" t="s">
        <v>2412</v>
      </c>
      <c r="Q210" s="5" t="s">
        <v>386</v>
      </c>
      <c r="R210" s="25">
        <f t="shared" si="3"/>
        <v>0.437</v>
      </c>
      <c r="S210" s="30" t="s">
        <v>831</v>
      </c>
      <c r="T210" s="30" t="s">
        <v>2151</v>
      </c>
      <c r="U210" s="30" t="s">
        <v>2413</v>
      </c>
      <c r="V210" s="5" t="s">
        <v>2414</v>
      </c>
      <c r="W210" s="28"/>
      <c r="X210" s="29">
        <v>1.3052</v>
      </c>
      <c r="Y210" s="29">
        <v>0</v>
      </c>
      <c r="Z210" s="29">
        <v>1016.2148</v>
      </c>
      <c r="AA210" s="29">
        <v>0.7463</v>
      </c>
      <c r="AB210" s="29">
        <v>65.8629</v>
      </c>
      <c r="AC210" s="29">
        <v>98.3878</v>
      </c>
      <c r="AE210" s="1"/>
      <c r="AF210" s="1"/>
      <c r="AG210" s="1"/>
      <c r="AH210" s="1"/>
      <c r="AI210" s="1"/>
      <c r="AJ210" s="1"/>
      <c r="AK210" s="1"/>
      <c r="AL210" s="1"/>
    </row>
    <row r="211" spans="1:38">
      <c r="A211" s="38">
        <v>43839.7083333333</v>
      </c>
      <c r="B211" s="4" t="s">
        <v>175</v>
      </c>
      <c r="C211" s="4" t="s">
        <v>176</v>
      </c>
      <c r="D211" s="4" t="s">
        <v>255</v>
      </c>
      <c r="E211" s="12" t="s">
        <v>302</v>
      </c>
      <c r="F211" s="4" t="s">
        <v>30</v>
      </c>
      <c r="G211" s="4" t="s">
        <v>1004</v>
      </c>
      <c r="H211" s="4" t="s">
        <v>344</v>
      </c>
      <c r="I211" s="5" t="s">
        <v>2415</v>
      </c>
      <c r="J211" s="5" t="s">
        <v>1835</v>
      </c>
      <c r="K211" s="5" t="s">
        <v>2416</v>
      </c>
      <c r="L211" s="5" t="s">
        <v>2417</v>
      </c>
      <c r="M211" s="5" t="s">
        <v>1994</v>
      </c>
      <c r="N211" s="5" t="s">
        <v>2403</v>
      </c>
      <c r="O211" s="5">
        <v>0.343</v>
      </c>
      <c r="P211" s="5" t="s">
        <v>2193</v>
      </c>
      <c r="Q211" s="5" t="s">
        <v>935</v>
      </c>
      <c r="R211" s="25">
        <f t="shared" si="3"/>
        <v>0.343</v>
      </c>
      <c r="S211" s="30" t="s">
        <v>430</v>
      </c>
      <c r="T211" s="30" t="s">
        <v>2116</v>
      </c>
      <c r="U211" s="30" t="s">
        <v>2418</v>
      </c>
      <c r="V211" s="5" t="s">
        <v>485</v>
      </c>
      <c r="W211" s="28"/>
      <c r="X211" s="29">
        <v>1.6884</v>
      </c>
      <c r="Y211" s="29">
        <v>0</v>
      </c>
      <c r="Z211" s="29">
        <v>1016.1683</v>
      </c>
      <c r="AA211" s="29">
        <v>0.4766</v>
      </c>
      <c r="AB211" s="29">
        <v>66.4449</v>
      </c>
      <c r="AC211" s="29">
        <v>98.0519</v>
      </c>
      <c r="AE211" s="1"/>
      <c r="AF211" s="1"/>
      <c r="AG211" s="1"/>
      <c r="AH211" s="1"/>
      <c r="AI211" s="1"/>
      <c r="AJ211" s="1"/>
      <c r="AK211" s="1"/>
      <c r="AL211" s="1"/>
    </row>
    <row r="212" spans="1:38">
      <c r="A212" s="38">
        <v>43839.75</v>
      </c>
      <c r="B212" s="4" t="s">
        <v>2298</v>
      </c>
      <c r="C212" s="4" t="s">
        <v>940</v>
      </c>
      <c r="D212" s="4" t="s">
        <v>2298</v>
      </c>
      <c r="E212" s="12" t="s">
        <v>302</v>
      </c>
      <c r="F212" s="4" t="s">
        <v>176</v>
      </c>
      <c r="G212" s="4" t="s">
        <v>2419</v>
      </c>
      <c r="H212" s="4" t="s">
        <v>1737</v>
      </c>
      <c r="I212" s="5" t="s">
        <v>2420</v>
      </c>
      <c r="J212" s="5" t="s">
        <v>2421</v>
      </c>
      <c r="K212" s="5" t="s">
        <v>2422</v>
      </c>
      <c r="L212" s="5" t="s">
        <v>2423</v>
      </c>
      <c r="M212" s="5" t="s">
        <v>2424</v>
      </c>
      <c r="N212" s="5" t="s">
        <v>137</v>
      </c>
      <c r="O212" s="5">
        <v>0.405</v>
      </c>
      <c r="P212" s="5" t="s">
        <v>2425</v>
      </c>
      <c r="Q212" s="5" t="s">
        <v>2426</v>
      </c>
      <c r="R212" s="25">
        <f t="shared" si="3"/>
        <v>0.405</v>
      </c>
      <c r="S212" s="30" t="s">
        <v>728</v>
      </c>
      <c r="T212" s="30" t="s">
        <v>1984</v>
      </c>
      <c r="U212" s="30" t="s">
        <v>2427</v>
      </c>
      <c r="V212" s="5" t="s">
        <v>384</v>
      </c>
      <c r="W212" s="28"/>
      <c r="X212" s="29">
        <v>2.0409</v>
      </c>
      <c r="Y212" s="29">
        <v>0</v>
      </c>
      <c r="Z212" s="29">
        <v>1016.4314</v>
      </c>
      <c r="AA212" s="29">
        <v>-0.0945</v>
      </c>
      <c r="AB212" s="29">
        <v>66.8221</v>
      </c>
      <c r="AC212" s="29">
        <v>129.3377</v>
      </c>
      <c r="AE212" s="1"/>
      <c r="AF212" s="1"/>
      <c r="AG212" s="1"/>
      <c r="AH212" s="1"/>
      <c r="AI212" s="1"/>
      <c r="AJ212" s="1"/>
      <c r="AK212" s="1"/>
      <c r="AL212" s="1"/>
    </row>
    <row r="213" spans="1:38">
      <c r="A213" s="38">
        <v>43839.7916666667</v>
      </c>
      <c r="B213" s="4" t="s">
        <v>1307</v>
      </c>
      <c r="C213" s="4" t="s">
        <v>30</v>
      </c>
      <c r="D213" s="4" t="s">
        <v>255</v>
      </c>
      <c r="E213" s="12" t="s">
        <v>302</v>
      </c>
      <c r="F213" s="4" t="s">
        <v>954</v>
      </c>
      <c r="G213" s="4" t="s">
        <v>2428</v>
      </c>
      <c r="H213" s="4" t="s">
        <v>160</v>
      </c>
      <c r="I213" s="5" t="s">
        <v>2429</v>
      </c>
      <c r="J213" s="5" t="s">
        <v>2430</v>
      </c>
      <c r="K213" s="5" t="s">
        <v>2431</v>
      </c>
      <c r="L213" s="5" t="s">
        <v>2432</v>
      </c>
      <c r="M213" s="5" t="s">
        <v>2108</v>
      </c>
      <c r="N213" s="5" t="s">
        <v>2411</v>
      </c>
      <c r="O213" s="5">
        <v>0.505</v>
      </c>
      <c r="P213" s="5" t="s">
        <v>2433</v>
      </c>
      <c r="Q213" s="5" t="s">
        <v>1986</v>
      </c>
      <c r="R213" s="25">
        <f t="shared" si="3"/>
        <v>0.505</v>
      </c>
      <c r="S213" s="30" t="s">
        <v>1015</v>
      </c>
      <c r="T213" s="30" t="s">
        <v>455</v>
      </c>
      <c r="U213" s="30" t="s">
        <v>2434</v>
      </c>
      <c r="V213" s="5" t="s">
        <v>656</v>
      </c>
      <c r="W213" s="28"/>
      <c r="X213" s="29">
        <v>2.098</v>
      </c>
      <c r="Y213" s="29">
        <v>0</v>
      </c>
      <c r="Z213" s="29">
        <v>1016.4981</v>
      </c>
      <c r="AA213" s="29">
        <v>-0.4073</v>
      </c>
      <c r="AB213" s="29">
        <v>72.2797</v>
      </c>
      <c r="AC213" s="29">
        <v>138.24</v>
      </c>
      <c r="AE213" s="1"/>
      <c r="AF213" s="1"/>
      <c r="AG213" s="1"/>
      <c r="AH213" s="1"/>
      <c r="AI213" s="1"/>
      <c r="AJ213" s="1"/>
      <c r="AK213" s="1"/>
      <c r="AL213" s="1"/>
    </row>
    <row r="214" spans="1:38">
      <c r="A214" s="38">
        <v>43839.8333333333</v>
      </c>
      <c r="B214" s="4" t="s">
        <v>519</v>
      </c>
      <c r="C214" s="4" t="s">
        <v>2298</v>
      </c>
      <c r="D214" s="4" t="s">
        <v>190</v>
      </c>
      <c r="E214" s="12" t="s">
        <v>302</v>
      </c>
      <c r="F214" s="4" t="s">
        <v>47</v>
      </c>
      <c r="G214" s="4" t="s">
        <v>2435</v>
      </c>
      <c r="H214" s="4" t="s">
        <v>68</v>
      </c>
      <c r="I214" s="5" t="s">
        <v>2436</v>
      </c>
      <c r="J214" s="5" t="s">
        <v>2437</v>
      </c>
      <c r="K214" s="5" t="s">
        <v>2438</v>
      </c>
      <c r="L214" s="5" t="s">
        <v>2439</v>
      </c>
      <c r="M214" s="5" t="s">
        <v>2440</v>
      </c>
      <c r="N214" s="5" t="s">
        <v>2441</v>
      </c>
      <c r="O214" s="5">
        <v>0.361</v>
      </c>
      <c r="P214" s="5" t="s">
        <v>2345</v>
      </c>
      <c r="Q214" s="5" t="s">
        <v>2442</v>
      </c>
      <c r="R214" s="25">
        <f t="shared" si="3"/>
        <v>0.361</v>
      </c>
      <c r="S214" s="30" t="s">
        <v>151</v>
      </c>
      <c r="T214" s="30" t="s">
        <v>1110</v>
      </c>
      <c r="U214" s="30" t="s">
        <v>2443</v>
      </c>
      <c r="V214" s="5" t="s">
        <v>1343</v>
      </c>
      <c r="W214" s="28"/>
      <c r="X214" s="29">
        <v>1.4631</v>
      </c>
      <c r="Y214" s="29">
        <v>0</v>
      </c>
      <c r="Z214" s="29">
        <v>1016.6268</v>
      </c>
      <c r="AA214" s="29">
        <v>-0.215</v>
      </c>
      <c r="AB214" s="29">
        <v>72.1083</v>
      </c>
      <c r="AC214" s="29">
        <v>146.6449</v>
      </c>
      <c r="AE214" s="1"/>
      <c r="AF214" s="1"/>
      <c r="AG214" s="1"/>
      <c r="AH214" s="1"/>
      <c r="AI214" s="1"/>
      <c r="AJ214" s="1"/>
      <c r="AK214" s="1"/>
      <c r="AL214" s="1"/>
    </row>
    <row r="215" spans="1:38">
      <c r="A215" s="38">
        <v>43839.875</v>
      </c>
      <c r="B215" s="4" t="s">
        <v>1831</v>
      </c>
      <c r="C215" s="4" t="s">
        <v>1243</v>
      </c>
      <c r="D215" s="4" t="s">
        <v>490</v>
      </c>
      <c r="E215" s="12" t="s">
        <v>191</v>
      </c>
      <c r="F215" s="4" t="s">
        <v>65</v>
      </c>
      <c r="G215" s="4" t="s">
        <v>2444</v>
      </c>
      <c r="H215" s="4" t="s">
        <v>874</v>
      </c>
      <c r="I215" s="5" t="s">
        <v>2445</v>
      </c>
      <c r="J215" s="5" t="s">
        <v>2446</v>
      </c>
      <c r="K215" s="5" t="s">
        <v>2447</v>
      </c>
      <c r="L215" s="5" t="s">
        <v>2448</v>
      </c>
      <c r="M215" s="5" t="s">
        <v>675</v>
      </c>
      <c r="N215" s="5" t="s">
        <v>2208</v>
      </c>
      <c r="O215" s="5">
        <v>0.272</v>
      </c>
      <c r="P215" s="5" t="s">
        <v>2449</v>
      </c>
      <c r="Q215" s="5" t="s">
        <v>2450</v>
      </c>
      <c r="R215" s="25">
        <f t="shared" si="3"/>
        <v>0.272</v>
      </c>
      <c r="S215" s="30" t="s">
        <v>93</v>
      </c>
      <c r="T215" s="30" t="s">
        <v>1796</v>
      </c>
      <c r="U215" s="30" t="s">
        <v>2451</v>
      </c>
      <c r="V215" s="5" t="s">
        <v>950</v>
      </c>
      <c r="W215" s="28"/>
      <c r="X215" s="29">
        <v>0.7331</v>
      </c>
      <c r="Y215" s="29">
        <v>0</v>
      </c>
      <c r="Z215" s="29">
        <v>1016.5631</v>
      </c>
      <c r="AA215" s="29">
        <v>-0.0833</v>
      </c>
      <c r="AB215" s="29">
        <v>72.0629</v>
      </c>
      <c r="AC215" s="29">
        <v>139.7594</v>
      </c>
      <c r="AE215" s="1"/>
      <c r="AF215" s="1"/>
      <c r="AG215" s="1"/>
      <c r="AH215" s="1"/>
      <c r="AI215" s="1"/>
      <c r="AJ215" s="1"/>
      <c r="AK215" s="1"/>
      <c r="AL215" s="1"/>
    </row>
    <row r="216" spans="1:38">
      <c r="A216" s="38">
        <v>43839.9166666667</v>
      </c>
      <c r="B216" s="4" t="s">
        <v>1746</v>
      </c>
      <c r="C216" s="4" t="s">
        <v>1747</v>
      </c>
      <c r="D216" s="4" t="s">
        <v>1725</v>
      </c>
      <c r="E216" s="12" t="s">
        <v>302</v>
      </c>
      <c r="F216" s="4" t="s">
        <v>47</v>
      </c>
      <c r="G216" s="4" t="s">
        <v>2452</v>
      </c>
      <c r="H216" s="4" t="s">
        <v>160</v>
      </c>
      <c r="I216" s="5" t="s">
        <v>2453</v>
      </c>
      <c r="J216" s="5" t="s">
        <v>2454</v>
      </c>
      <c r="K216" s="5" t="s">
        <v>2455</v>
      </c>
      <c r="L216" s="5" t="s">
        <v>2456</v>
      </c>
      <c r="M216" s="5" t="s">
        <v>2457</v>
      </c>
      <c r="N216" s="5" t="s">
        <v>1001</v>
      </c>
      <c r="O216" s="5">
        <v>0.264</v>
      </c>
      <c r="P216" s="5" t="s">
        <v>1040</v>
      </c>
      <c r="Q216" s="5" t="s">
        <v>2458</v>
      </c>
      <c r="R216" s="25">
        <f t="shared" si="3"/>
        <v>0.264</v>
      </c>
      <c r="S216" s="30" t="s">
        <v>1328</v>
      </c>
      <c r="T216" s="30" t="s">
        <v>2459</v>
      </c>
      <c r="U216" s="30" t="s">
        <v>2460</v>
      </c>
      <c r="V216" s="5" t="s">
        <v>2461</v>
      </c>
      <c r="W216" s="28"/>
      <c r="X216" s="29">
        <v>1.5536</v>
      </c>
      <c r="Y216" s="29">
        <v>0</v>
      </c>
      <c r="Z216" s="29">
        <v>1016.6186</v>
      </c>
      <c r="AA216" s="29">
        <v>-0.1963</v>
      </c>
      <c r="AB216" s="29">
        <v>72.5981</v>
      </c>
      <c r="AC216" s="29">
        <v>123.5718</v>
      </c>
      <c r="AE216" s="1"/>
      <c r="AF216" s="1"/>
      <c r="AG216" s="1"/>
      <c r="AH216" s="1"/>
      <c r="AI216" s="1"/>
      <c r="AJ216" s="1"/>
      <c r="AK216" s="1"/>
      <c r="AL216" s="1"/>
    </row>
    <row r="217" spans="1:38">
      <c r="A217" s="38">
        <v>43839.9583333333</v>
      </c>
      <c r="B217" s="4" t="s">
        <v>2462</v>
      </c>
      <c r="C217" s="4" t="s">
        <v>626</v>
      </c>
      <c r="D217" s="4" t="s">
        <v>587</v>
      </c>
      <c r="E217" s="12" t="s">
        <v>302</v>
      </c>
      <c r="F217" s="4" t="s">
        <v>47</v>
      </c>
      <c r="G217" s="4" t="s">
        <v>696</v>
      </c>
      <c r="H217" s="4" t="s">
        <v>317</v>
      </c>
      <c r="I217" s="5" t="s">
        <v>2463</v>
      </c>
      <c r="J217" s="5" t="s">
        <v>2464</v>
      </c>
      <c r="K217" s="5" t="s">
        <v>2465</v>
      </c>
      <c r="L217" s="5" t="s">
        <v>2466</v>
      </c>
      <c r="M217" s="5" t="s">
        <v>2278</v>
      </c>
      <c r="N217" s="5" t="s">
        <v>2467</v>
      </c>
      <c r="O217" s="5">
        <v>0.374</v>
      </c>
      <c r="P217" s="5" t="s">
        <v>2468</v>
      </c>
      <c r="Q217" s="5" t="s">
        <v>2469</v>
      </c>
      <c r="R217" s="25">
        <f t="shared" si="3"/>
        <v>0.374</v>
      </c>
      <c r="S217" s="30" t="s">
        <v>1289</v>
      </c>
      <c r="T217" s="30" t="s">
        <v>2470</v>
      </c>
      <c r="U217" s="30" t="s">
        <v>2471</v>
      </c>
      <c r="V217" s="5" t="s">
        <v>2472</v>
      </c>
      <c r="W217" s="28"/>
      <c r="X217" s="29">
        <v>1.3076</v>
      </c>
      <c r="Y217" s="29">
        <v>0</v>
      </c>
      <c r="Z217" s="29">
        <v>1016.4283</v>
      </c>
      <c r="AA217" s="29">
        <v>-0.1916</v>
      </c>
      <c r="AB217" s="29">
        <v>72.825</v>
      </c>
      <c r="AC217" s="29">
        <v>130.4333</v>
      </c>
      <c r="AE217" s="1"/>
      <c r="AF217" s="1"/>
      <c r="AG217" s="1"/>
      <c r="AH217" s="1"/>
      <c r="AI217" s="1"/>
      <c r="AJ217" s="1"/>
      <c r="AK217" s="1"/>
      <c r="AL217" s="1"/>
    </row>
    <row r="218" spans="1:38">
      <c r="A218" s="38">
        <v>43840</v>
      </c>
      <c r="B218" s="4" t="s">
        <v>2473</v>
      </c>
      <c r="C218" s="4" t="s">
        <v>637</v>
      </c>
      <c r="D218" s="4" t="s">
        <v>1746</v>
      </c>
      <c r="E218" s="12" t="s">
        <v>302</v>
      </c>
      <c r="F218" s="4" t="s">
        <v>30</v>
      </c>
      <c r="G218" s="4" t="s">
        <v>1941</v>
      </c>
      <c r="H218" s="4" t="s">
        <v>99</v>
      </c>
      <c r="I218" s="5" t="s">
        <v>2474</v>
      </c>
      <c r="J218" s="5" t="s">
        <v>2475</v>
      </c>
      <c r="K218" s="5" t="s">
        <v>2476</v>
      </c>
      <c r="L218" s="5" t="s">
        <v>2477</v>
      </c>
      <c r="M218" s="5" t="s">
        <v>278</v>
      </c>
      <c r="N218" s="5" t="s">
        <v>441</v>
      </c>
      <c r="O218" s="5">
        <v>0.408</v>
      </c>
      <c r="P218" s="5" t="s">
        <v>2478</v>
      </c>
      <c r="Q218" s="5" t="s">
        <v>1286</v>
      </c>
      <c r="R218" s="25">
        <f t="shared" si="3"/>
        <v>0.408</v>
      </c>
      <c r="S218" s="30" t="s">
        <v>1084</v>
      </c>
      <c r="T218" s="30" t="s">
        <v>2479</v>
      </c>
      <c r="U218" s="30" t="s">
        <v>2480</v>
      </c>
      <c r="V218" s="5" t="s">
        <v>278</v>
      </c>
      <c r="W218" s="28"/>
      <c r="X218" s="29">
        <v>1.2579</v>
      </c>
      <c r="Y218" s="29">
        <v>0</v>
      </c>
      <c r="Z218" s="29">
        <v>1016.2536</v>
      </c>
      <c r="AA218" s="29">
        <v>-0.0593</v>
      </c>
      <c r="AB218" s="29">
        <v>73.5906</v>
      </c>
      <c r="AC218" s="29">
        <v>106.1906</v>
      </c>
      <c r="AE218" s="1"/>
      <c r="AF218" s="1"/>
      <c r="AG218" s="1"/>
      <c r="AH218" s="1"/>
      <c r="AI218" s="1"/>
      <c r="AJ218" s="1"/>
      <c r="AK218" s="1"/>
      <c r="AL218" s="1"/>
    </row>
    <row r="219" spans="1:38">
      <c r="A219" s="38">
        <v>43840.0416666667</v>
      </c>
      <c r="B219" s="4" t="s">
        <v>520</v>
      </c>
      <c r="C219" s="4" t="s">
        <v>1831</v>
      </c>
      <c r="D219" s="4" t="s">
        <v>1746</v>
      </c>
      <c r="E219" s="12" t="s">
        <v>302</v>
      </c>
      <c r="F219" s="4" t="s">
        <v>112</v>
      </c>
      <c r="G219" s="4" t="s">
        <v>2259</v>
      </c>
      <c r="H219" s="4" t="s">
        <v>68</v>
      </c>
      <c r="I219" s="5" t="s">
        <v>2481</v>
      </c>
      <c r="J219" s="5" t="s">
        <v>2482</v>
      </c>
      <c r="K219" s="5" t="s">
        <v>2483</v>
      </c>
      <c r="L219" s="5" t="s">
        <v>2484</v>
      </c>
      <c r="M219" s="5" t="s">
        <v>2424</v>
      </c>
      <c r="N219" s="5" t="s">
        <v>264</v>
      </c>
      <c r="O219" s="5">
        <v>0.478</v>
      </c>
      <c r="P219" s="5" t="s">
        <v>2485</v>
      </c>
      <c r="Q219" s="5" t="s">
        <v>2486</v>
      </c>
      <c r="R219" s="25">
        <f t="shared" ref="R219:R282" si="4">IF(COUNTBLANK(O219)&gt;0,"",SUM(M219:Q219))</f>
        <v>0.478</v>
      </c>
      <c r="S219" s="30" t="s">
        <v>539</v>
      </c>
      <c r="T219" s="30" t="s">
        <v>621</v>
      </c>
      <c r="U219" s="30" t="s">
        <v>2487</v>
      </c>
      <c r="V219" s="5" t="s">
        <v>278</v>
      </c>
      <c r="W219" s="28"/>
      <c r="X219" s="29">
        <v>0.9459</v>
      </c>
      <c r="Y219" s="29">
        <v>0</v>
      </c>
      <c r="Z219" s="29">
        <v>1016.3038</v>
      </c>
      <c r="AA219" s="29">
        <v>0.0611</v>
      </c>
      <c r="AB219" s="29">
        <v>73.8407</v>
      </c>
      <c r="AC219" s="29">
        <v>131.2953</v>
      </c>
      <c r="AE219" s="1"/>
      <c r="AF219" s="1"/>
      <c r="AG219" s="1"/>
      <c r="AH219" s="1"/>
      <c r="AI219" s="1"/>
      <c r="AJ219" s="1"/>
      <c r="AK219" s="1"/>
      <c r="AL219" s="1"/>
    </row>
    <row r="220" spans="1:38">
      <c r="A220" s="38">
        <v>43840.0833333333</v>
      </c>
      <c r="B220" s="4" t="s">
        <v>2488</v>
      </c>
      <c r="C220" s="4" t="s">
        <v>2489</v>
      </c>
      <c r="D220" s="4" t="s">
        <v>1842</v>
      </c>
      <c r="E220" s="12" t="s">
        <v>302</v>
      </c>
      <c r="F220" s="4" t="s">
        <v>112</v>
      </c>
      <c r="G220" s="4" t="s">
        <v>1876</v>
      </c>
      <c r="H220" s="4" t="s">
        <v>99</v>
      </c>
      <c r="I220" s="5" t="s">
        <v>2490</v>
      </c>
      <c r="J220" s="5" t="s">
        <v>2491</v>
      </c>
      <c r="K220" s="5" t="s">
        <v>2492</v>
      </c>
      <c r="L220" s="5" t="s">
        <v>2493</v>
      </c>
      <c r="M220" s="5" t="s">
        <v>155</v>
      </c>
      <c r="N220" s="5" t="s">
        <v>2285</v>
      </c>
      <c r="O220" s="5">
        <v>0.473</v>
      </c>
      <c r="P220" s="5" t="s">
        <v>2494</v>
      </c>
      <c r="Q220" s="5" t="s">
        <v>2024</v>
      </c>
      <c r="R220" s="25">
        <f t="shared" si="4"/>
        <v>0.473</v>
      </c>
      <c r="S220" s="30" t="s">
        <v>595</v>
      </c>
      <c r="T220" s="30" t="s">
        <v>2495</v>
      </c>
      <c r="U220" s="30" t="s">
        <v>2496</v>
      </c>
      <c r="V220" s="5" t="s">
        <v>278</v>
      </c>
      <c r="W220" s="28"/>
      <c r="X220" s="29">
        <v>1.1235</v>
      </c>
      <c r="Y220" s="29">
        <v>0</v>
      </c>
      <c r="Z220" s="29">
        <v>1016.1266</v>
      </c>
      <c r="AA220" s="29">
        <v>0.1465</v>
      </c>
      <c r="AB220" s="29">
        <v>73.78</v>
      </c>
      <c r="AC220" s="29">
        <v>99.4919</v>
      </c>
      <c r="AE220" s="1"/>
      <c r="AF220" s="1"/>
      <c r="AG220" s="1"/>
      <c r="AH220" s="1"/>
      <c r="AI220" s="1"/>
      <c r="AJ220" s="1"/>
      <c r="AK220" s="1"/>
      <c r="AL220" s="1"/>
    </row>
    <row r="221" spans="1:38">
      <c r="A221" s="38">
        <v>43840.125</v>
      </c>
      <c r="B221" s="4" t="s">
        <v>558</v>
      </c>
      <c r="C221" s="4" t="s">
        <v>1641</v>
      </c>
      <c r="D221" s="4" t="s">
        <v>2489</v>
      </c>
      <c r="E221" s="12" t="s">
        <v>191</v>
      </c>
      <c r="F221" s="4" t="s">
        <v>28</v>
      </c>
      <c r="G221" s="4" t="s">
        <v>2497</v>
      </c>
      <c r="H221" s="4" t="s">
        <v>317</v>
      </c>
      <c r="I221" s="5" t="s">
        <v>2498</v>
      </c>
      <c r="J221" s="5" t="s">
        <v>2499</v>
      </c>
      <c r="K221" s="5" t="s">
        <v>2500</v>
      </c>
      <c r="L221" s="5" t="s">
        <v>2501</v>
      </c>
      <c r="M221" s="5" t="s">
        <v>431</v>
      </c>
      <c r="N221" s="5" t="s">
        <v>989</v>
      </c>
      <c r="O221" s="5">
        <v>0.366</v>
      </c>
      <c r="P221" s="5" t="s">
        <v>2502</v>
      </c>
      <c r="Q221" s="5" t="s">
        <v>2503</v>
      </c>
      <c r="R221" s="25">
        <f t="shared" si="4"/>
        <v>0.366</v>
      </c>
      <c r="S221" s="30" t="s">
        <v>1015</v>
      </c>
      <c r="T221" s="30" t="s">
        <v>2479</v>
      </c>
      <c r="U221" s="30" t="s">
        <v>2504</v>
      </c>
      <c r="V221" s="5" t="s">
        <v>278</v>
      </c>
      <c r="W221" s="28"/>
      <c r="X221" s="29">
        <v>0.5632</v>
      </c>
      <c r="Y221" s="29">
        <v>0</v>
      </c>
      <c r="Z221" s="29">
        <v>1016.1036</v>
      </c>
      <c r="AA221" s="29">
        <v>-0.0668</v>
      </c>
      <c r="AB221" s="29">
        <v>75.5723</v>
      </c>
      <c r="AC221" s="29">
        <v>42.3633</v>
      </c>
      <c r="AE221" s="1"/>
      <c r="AF221" s="1"/>
      <c r="AG221" s="1"/>
      <c r="AH221" s="1"/>
      <c r="AI221" s="1"/>
      <c r="AJ221" s="1"/>
      <c r="AK221" s="1"/>
      <c r="AL221" s="1"/>
    </row>
    <row r="222" spans="1:38">
      <c r="A222" s="38">
        <v>43840.1666666667</v>
      </c>
      <c r="B222" s="4" t="s">
        <v>680</v>
      </c>
      <c r="C222" s="4" t="s">
        <v>359</v>
      </c>
      <c r="D222" s="4" t="s">
        <v>2505</v>
      </c>
      <c r="E222" s="12" t="s">
        <v>302</v>
      </c>
      <c r="F222" s="4" t="s">
        <v>574</v>
      </c>
      <c r="G222" s="4" t="s">
        <v>2506</v>
      </c>
      <c r="H222" s="4" t="s">
        <v>99</v>
      </c>
      <c r="I222" s="5" t="s">
        <v>2507</v>
      </c>
      <c r="J222" s="5" t="s">
        <v>2508</v>
      </c>
      <c r="K222" s="5" t="s">
        <v>2509</v>
      </c>
      <c r="L222" s="5" t="s">
        <v>2510</v>
      </c>
      <c r="M222" s="5" t="s">
        <v>1994</v>
      </c>
      <c r="N222" s="5" t="s">
        <v>1891</v>
      </c>
      <c r="O222" s="5">
        <v>0.464</v>
      </c>
      <c r="P222" s="5" t="s">
        <v>2511</v>
      </c>
      <c r="Q222" s="5" t="s">
        <v>2512</v>
      </c>
      <c r="R222" s="25">
        <f t="shared" si="4"/>
        <v>0.464</v>
      </c>
      <c r="S222" s="30" t="s">
        <v>2513</v>
      </c>
      <c r="T222" s="30" t="s">
        <v>2514</v>
      </c>
      <c r="U222" s="30" t="s">
        <v>2515</v>
      </c>
      <c r="V222" s="5" t="s">
        <v>278</v>
      </c>
      <c r="W222" s="28"/>
      <c r="X222" s="29">
        <v>1.1905</v>
      </c>
      <c r="Y222" s="29">
        <v>0</v>
      </c>
      <c r="Z222" s="29">
        <v>1015.987</v>
      </c>
      <c r="AA222" s="29">
        <v>-0.8463</v>
      </c>
      <c r="AB222" s="29">
        <v>78.0499</v>
      </c>
      <c r="AC222" s="29">
        <v>15.473</v>
      </c>
      <c r="AE222" s="1"/>
      <c r="AF222" s="1"/>
      <c r="AG222" s="1"/>
      <c r="AH222" s="1"/>
      <c r="AI222" s="1"/>
      <c r="AJ222" s="1"/>
      <c r="AK222" s="1"/>
      <c r="AL222" s="1"/>
    </row>
    <row r="223" spans="1:38">
      <c r="A223" s="38">
        <v>43840.2083333333</v>
      </c>
      <c r="B223" s="4" t="s">
        <v>790</v>
      </c>
      <c r="C223" s="4" t="s">
        <v>2516</v>
      </c>
      <c r="D223" s="4" t="s">
        <v>2517</v>
      </c>
      <c r="E223" s="12" t="s">
        <v>34</v>
      </c>
      <c r="F223" s="4" t="s">
        <v>640</v>
      </c>
      <c r="G223" s="4" t="s">
        <v>2518</v>
      </c>
      <c r="H223" s="4" t="s">
        <v>317</v>
      </c>
      <c r="I223" s="5" t="s">
        <v>2519</v>
      </c>
      <c r="J223" s="5" t="s">
        <v>2520</v>
      </c>
      <c r="K223" s="5" t="s">
        <v>2521</v>
      </c>
      <c r="L223" s="5" t="s">
        <v>2522</v>
      </c>
      <c r="M223" s="5" t="s">
        <v>2523</v>
      </c>
      <c r="N223" s="5" t="s">
        <v>935</v>
      </c>
      <c r="O223" s="5">
        <v>0.768</v>
      </c>
      <c r="P223" s="5" t="s">
        <v>2524</v>
      </c>
      <c r="Q223" s="5" t="s">
        <v>153</v>
      </c>
      <c r="R223" s="25">
        <f t="shared" si="4"/>
        <v>0.768</v>
      </c>
      <c r="S223" s="30" t="s">
        <v>1163</v>
      </c>
      <c r="T223" s="30" t="s">
        <v>2525</v>
      </c>
      <c r="U223" s="30" t="s">
        <v>2526</v>
      </c>
      <c r="V223" s="5" t="s">
        <v>278</v>
      </c>
      <c r="W223" s="28"/>
      <c r="X223" s="29">
        <v>1.06</v>
      </c>
      <c r="Y223" s="29">
        <v>0</v>
      </c>
      <c r="Z223" s="29">
        <v>1015.7533</v>
      </c>
      <c r="AA223" s="29">
        <v>-1.5884</v>
      </c>
      <c r="AB223" s="29">
        <v>79.0366</v>
      </c>
      <c r="AC223" s="29">
        <v>23.847</v>
      </c>
      <c r="AE223" s="1"/>
      <c r="AF223" s="1"/>
      <c r="AG223" s="1"/>
      <c r="AH223" s="1"/>
      <c r="AI223" s="1"/>
      <c r="AJ223" s="1"/>
      <c r="AK223" s="1"/>
      <c r="AL223" s="1"/>
    </row>
    <row r="224" spans="1:38">
      <c r="A224" s="38">
        <v>43840.25</v>
      </c>
      <c r="B224" s="4" t="s">
        <v>2527</v>
      </c>
      <c r="C224" s="4" t="s">
        <v>860</v>
      </c>
      <c r="D224" s="4" t="s">
        <v>2528</v>
      </c>
      <c r="E224" s="12" t="s">
        <v>223</v>
      </c>
      <c r="F224" s="4" t="s">
        <v>954</v>
      </c>
      <c r="G224" s="4" t="s">
        <v>2529</v>
      </c>
      <c r="H224" s="4" t="s">
        <v>317</v>
      </c>
      <c r="I224" s="5" t="s">
        <v>2530</v>
      </c>
      <c r="J224" s="5" t="s">
        <v>2531</v>
      </c>
      <c r="K224" s="5" t="s">
        <v>2532</v>
      </c>
      <c r="L224" s="5" t="s">
        <v>2533</v>
      </c>
      <c r="M224" s="5" t="s">
        <v>2534</v>
      </c>
      <c r="N224" s="5" t="s">
        <v>335</v>
      </c>
      <c r="O224" s="5">
        <v>0.974</v>
      </c>
      <c r="P224" s="5" t="s">
        <v>2535</v>
      </c>
      <c r="Q224" s="5" t="s">
        <v>2536</v>
      </c>
      <c r="R224" s="25">
        <f t="shared" si="4"/>
        <v>0.974</v>
      </c>
      <c r="S224" s="30" t="s">
        <v>665</v>
      </c>
      <c r="T224" s="30" t="s">
        <v>294</v>
      </c>
      <c r="U224" s="30" t="s">
        <v>2537</v>
      </c>
      <c r="V224" s="5" t="s">
        <v>278</v>
      </c>
      <c r="W224" s="28"/>
      <c r="X224" s="29">
        <v>0.7972</v>
      </c>
      <c r="Y224" s="29">
        <v>0</v>
      </c>
      <c r="Z224" s="29">
        <v>1016.0184</v>
      </c>
      <c r="AA224" s="29">
        <v>-1.7383</v>
      </c>
      <c r="AB224" s="29">
        <v>79.3716</v>
      </c>
      <c r="AC224" s="29">
        <v>25.095</v>
      </c>
      <c r="AE224" s="1"/>
      <c r="AF224" s="1"/>
      <c r="AG224" s="1"/>
      <c r="AH224" s="1"/>
      <c r="AI224" s="1"/>
      <c r="AJ224" s="1"/>
      <c r="AK224" s="1"/>
      <c r="AL224" s="1"/>
    </row>
    <row r="225" spans="1:38">
      <c r="A225" s="38">
        <v>43840.2916666667</v>
      </c>
      <c r="B225" s="4" t="s">
        <v>735</v>
      </c>
      <c r="C225" s="4" t="s">
        <v>2528</v>
      </c>
      <c r="D225" s="4" t="s">
        <v>2538</v>
      </c>
      <c r="E225" s="12" t="s">
        <v>547</v>
      </c>
      <c r="F225" s="4" t="s">
        <v>114</v>
      </c>
      <c r="G225" s="4" t="s">
        <v>2539</v>
      </c>
      <c r="H225" s="4" t="s">
        <v>317</v>
      </c>
      <c r="I225" s="5" t="s">
        <v>2540</v>
      </c>
      <c r="J225" s="5" t="s">
        <v>2541</v>
      </c>
      <c r="K225" s="5" t="s">
        <v>2542</v>
      </c>
      <c r="L225" s="5" t="s">
        <v>2543</v>
      </c>
      <c r="M225" s="5" t="s">
        <v>594</v>
      </c>
      <c r="N225" s="5" t="s">
        <v>322</v>
      </c>
      <c r="O225" s="5">
        <v>1.508</v>
      </c>
      <c r="P225" s="5" t="s">
        <v>2544</v>
      </c>
      <c r="Q225" s="5" t="s">
        <v>2534</v>
      </c>
      <c r="R225" s="25">
        <f t="shared" si="4"/>
        <v>1.508</v>
      </c>
      <c r="S225" s="30" t="s">
        <v>728</v>
      </c>
      <c r="T225" s="30" t="s">
        <v>1914</v>
      </c>
      <c r="U225" s="30" t="s">
        <v>2545</v>
      </c>
      <c r="V225" s="5" t="s">
        <v>278</v>
      </c>
      <c r="W225" s="28"/>
      <c r="X225" s="29">
        <v>0.6972</v>
      </c>
      <c r="Y225" s="29">
        <v>0</v>
      </c>
      <c r="Z225" s="29">
        <v>1016.2278</v>
      </c>
      <c r="AA225" s="29">
        <v>-1.574</v>
      </c>
      <c r="AB225" s="29">
        <v>78.9706</v>
      </c>
      <c r="AC225" s="29">
        <v>25.0453</v>
      </c>
      <c r="AE225" s="1"/>
      <c r="AF225" s="1"/>
      <c r="AG225" s="1"/>
      <c r="AH225" s="1"/>
      <c r="AI225" s="1"/>
      <c r="AJ225" s="1"/>
      <c r="AK225" s="1"/>
      <c r="AL225" s="1"/>
    </row>
    <row r="226" spans="1:38">
      <c r="A226" s="38">
        <v>43840.3333333333</v>
      </c>
      <c r="B226" s="4" t="s">
        <v>2546</v>
      </c>
      <c r="C226" s="4" t="s">
        <v>2547</v>
      </c>
      <c r="D226" s="4" t="s">
        <v>2548</v>
      </c>
      <c r="E226" s="12" t="s">
        <v>223</v>
      </c>
      <c r="F226" s="4" t="s">
        <v>655</v>
      </c>
      <c r="G226" s="4" t="s">
        <v>2549</v>
      </c>
      <c r="H226" s="4" t="s">
        <v>68</v>
      </c>
      <c r="I226" s="5" t="s">
        <v>2550</v>
      </c>
      <c r="J226" s="5" t="s">
        <v>2551</v>
      </c>
      <c r="K226" s="5" t="s">
        <v>2552</v>
      </c>
      <c r="L226" s="5" t="s">
        <v>2553</v>
      </c>
      <c r="M226" s="5" t="s">
        <v>2059</v>
      </c>
      <c r="N226" s="5" t="s">
        <v>2192</v>
      </c>
      <c r="O226" s="5">
        <v>1.897</v>
      </c>
      <c r="P226" s="5" t="s">
        <v>2554</v>
      </c>
      <c r="Q226" s="5" t="s">
        <v>2161</v>
      </c>
      <c r="R226" s="25">
        <f t="shared" si="4"/>
        <v>1.897</v>
      </c>
      <c r="S226" s="30" t="s">
        <v>1315</v>
      </c>
      <c r="T226" s="30" t="s">
        <v>2555</v>
      </c>
      <c r="U226" s="30" t="s">
        <v>2556</v>
      </c>
      <c r="V226" s="5" t="s">
        <v>278</v>
      </c>
      <c r="W226" s="28"/>
      <c r="X226" s="29">
        <v>0.7532</v>
      </c>
      <c r="Y226" s="29">
        <v>0</v>
      </c>
      <c r="Z226" s="29">
        <v>1016.805</v>
      </c>
      <c r="AA226" s="29">
        <v>-1.2</v>
      </c>
      <c r="AB226" s="29">
        <v>77.565</v>
      </c>
      <c r="AC226" s="29">
        <v>17.1057</v>
      </c>
      <c r="AE226" s="1"/>
      <c r="AF226" s="1"/>
      <c r="AG226" s="1"/>
      <c r="AH226" s="1"/>
      <c r="AI226" s="1"/>
      <c r="AJ226" s="1"/>
      <c r="AK226" s="1"/>
      <c r="AL226" s="1"/>
    </row>
    <row r="227" spans="1:38">
      <c r="A227" s="38">
        <v>43840.375</v>
      </c>
      <c r="B227" s="4" t="s">
        <v>708</v>
      </c>
      <c r="C227" s="4" t="s">
        <v>695</v>
      </c>
      <c r="D227" s="4" t="s">
        <v>802</v>
      </c>
      <c r="E227" s="12" t="s">
        <v>547</v>
      </c>
      <c r="F227" s="4" t="s">
        <v>968</v>
      </c>
      <c r="G227" s="4" t="s">
        <v>2557</v>
      </c>
      <c r="H227" s="4" t="s">
        <v>31</v>
      </c>
      <c r="I227" s="5" t="s">
        <v>2558</v>
      </c>
      <c r="J227" s="5" t="s">
        <v>2559</v>
      </c>
      <c r="K227" s="5" t="s">
        <v>2560</v>
      </c>
      <c r="L227" s="5" t="s">
        <v>2561</v>
      </c>
      <c r="M227" s="5" t="s">
        <v>1975</v>
      </c>
      <c r="N227" s="5" t="s">
        <v>2168</v>
      </c>
      <c r="O227" s="5">
        <v>2.135</v>
      </c>
      <c r="P227" s="5" t="s">
        <v>2562</v>
      </c>
      <c r="Q227" s="5" t="s">
        <v>2563</v>
      </c>
      <c r="R227" s="25">
        <f t="shared" si="4"/>
        <v>2.135</v>
      </c>
      <c r="S227" s="30" t="s">
        <v>515</v>
      </c>
      <c r="T227" s="30" t="s">
        <v>2564</v>
      </c>
      <c r="U227" s="30" t="s">
        <v>2565</v>
      </c>
      <c r="V227" s="5" t="s">
        <v>278</v>
      </c>
      <c r="W227" s="28"/>
      <c r="X227" s="29">
        <v>1.4366</v>
      </c>
      <c r="Y227" s="29">
        <v>0</v>
      </c>
      <c r="Z227" s="29">
        <v>1017.5334</v>
      </c>
      <c r="AA227" s="29">
        <v>-0.8766</v>
      </c>
      <c r="AB227" s="29">
        <v>74.8849</v>
      </c>
      <c r="AC227" s="29">
        <v>1.5661</v>
      </c>
      <c r="AE227" s="1"/>
      <c r="AF227" s="1"/>
      <c r="AG227" s="1"/>
      <c r="AH227" s="1"/>
      <c r="AI227" s="1"/>
      <c r="AJ227" s="1"/>
      <c r="AK227" s="1"/>
      <c r="AL227" s="1"/>
    </row>
    <row r="228" spans="1:38">
      <c r="A228" s="38">
        <v>43840.4166666667</v>
      </c>
      <c r="B228" s="4" t="s">
        <v>2566</v>
      </c>
      <c r="C228" s="4" t="s">
        <v>981</v>
      </c>
      <c r="D228" s="4" t="s">
        <v>2567</v>
      </c>
      <c r="E228" s="12" t="s">
        <v>223</v>
      </c>
      <c r="F228" s="4" t="s">
        <v>640</v>
      </c>
      <c r="G228" s="4" t="s">
        <v>2568</v>
      </c>
      <c r="H228" s="4" t="s">
        <v>50</v>
      </c>
      <c r="I228" s="5" t="s">
        <v>2569</v>
      </c>
      <c r="J228" s="5" t="s">
        <v>2570</v>
      </c>
      <c r="K228" s="5" t="s">
        <v>2571</v>
      </c>
      <c r="L228" s="5" t="s">
        <v>2572</v>
      </c>
      <c r="M228" s="5" t="s">
        <v>2573</v>
      </c>
      <c r="N228" s="5" t="s">
        <v>248</v>
      </c>
      <c r="O228" s="5">
        <v>2.256</v>
      </c>
      <c r="P228" s="5" t="s">
        <v>2574</v>
      </c>
      <c r="Q228" s="5" t="s">
        <v>2575</v>
      </c>
      <c r="R228" s="25">
        <f t="shared" si="4"/>
        <v>2.256</v>
      </c>
      <c r="S228" s="30" t="s">
        <v>1264</v>
      </c>
      <c r="T228" s="30" t="s">
        <v>2576</v>
      </c>
      <c r="U228" s="30" t="s">
        <v>2577</v>
      </c>
      <c r="V228" s="5" t="s">
        <v>278</v>
      </c>
      <c r="W228" s="28"/>
      <c r="X228" s="29">
        <v>0.6839</v>
      </c>
      <c r="Y228" s="29">
        <v>0</v>
      </c>
      <c r="Z228" s="29">
        <v>1018.4749</v>
      </c>
      <c r="AA228" s="29">
        <v>-0.1449</v>
      </c>
      <c r="AB228" s="29">
        <v>72.0234</v>
      </c>
      <c r="AC228" s="29">
        <v>348.3182</v>
      </c>
      <c r="AE228" s="1"/>
      <c r="AF228" s="1"/>
      <c r="AG228" s="1"/>
      <c r="AH228" s="1"/>
      <c r="AI228" s="1"/>
      <c r="AJ228" s="1"/>
      <c r="AK228" s="1"/>
      <c r="AL228" s="1"/>
    </row>
    <row r="229" spans="1:38">
      <c r="A229" s="38">
        <v>43840.4583333333</v>
      </c>
      <c r="B229" s="4" t="s">
        <v>735</v>
      </c>
      <c r="C229" s="4" t="s">
        <v>2528</v>
      </c>
      <c r="D229" s="4" t="s">
        <v>814</v>
      </c>
      <c r="E229" s="12" t="s">
        <v>392</v>
      </c>
      <c r="F229" s="4" t="s">
        <v>299</v>
      </c>
      <c r="G229" s="4" t="s">
        <v>2578</v>
      </c>
      <c r="H229" s="4" t="s">
        <v>191</v>
      </c>
      <c r="I229" s="5" t="s">
        <v>2579</v>
      </c>
      <c r="J229" s="5" t="s">
        <v>2580</v>
      </c>
      <c r="K229" s="5" t="s">
        <v>2581</v>
      </c>
      <c r="L229" s="5" t="s">
        <v>2582</v>
      </c>
      <c r="M229" s="5" t="s">
        <v>2583</v>
      </c>
      <c r="N229" s="5" t="s">
        <v>961</v>
      </c>
      <c r="O229" s="5">
        <v>3.011</v>
      </c>
      <c r="P229" s="5" t="s">
        <v>2584</v>
      </c>
      <c r="Q229" s="5" t="s">
        <v>1753</v>
      </c>
      <c r="R229" s="25">
        <f t="shared" si="4"/>
        <v>3.011</v>
      </c>
      <c r="S229" s="30" t="s">
        <v>125</v>
      </c>
      <c r="T229" s="30" t="s">
        <v>2585</v>
      </c>
      <c r="U229" s="30" t="s">
        <v>2586</v>
      </c>
      <c r="V229" s="5" t="s">
        <v>278</v>
      </c>
      <c r="W229" s="28"/>
      <c r="X229" s="29">
        <v>1.0202</v>
      </c>
      <c r="Y229" s="29">
        <v>0</v>
      </c>
      <c r="Z229" s="29">
        <v>1017.85</v>
      </c>
      <c r="AA229" s="29">
        <v>0.12</v>
      </c>
      <c r="AB229" s="29">
        <v>72.0502</v>
      </c>
      <c r="AC229" s="29">
        <v>11.7203</v>
      </c>
      <c r="AE229" s="1"/>
      <c r="AF229" s="1"/>
      <c r="AG229" s="1"/>
      <c r="AH229" s="1"/>
      <c r="AI229" s="1"/>
      <c r="AJ229" s="1"/>
      <c r="AK229" s="1"/>
      <c r="AL229" s="1"/>
    </row>
    <row r="230" spans="1:38">
      <c r="A230" s="38">
        <v>43840.5</v>
      </c>
      <c r="B230" s="4" t="s">
        <v>1113</v>
      </c>
      <c r="C230" s="4" t="s">
        <v>953</v>
      </c>
      <c r="D230" s="4" t="s">
        <v>789</v>
      </c>
      <c r="E230" s="12" t="s">
        <v>226</v>
      </c>
      <c r="F230" s="4" t="s">
        <v>207</v>
      </c>
      <c r="G230" s="4" t="s">
        <v>2587</v>
      </c>
      <c r="H230" s="4" t="s">
        <v>392</v>
      </c>
      <c r="I230" s="5" t="s">
        <v>2588</v>
      </c>
      <c r="J230" s="5" t="s">
        <v>2589</v>
      </c>
      <c r="K230" s="5" t="s">
        <v>2590</v>
      </c>
      <c r="L230" s="5" t="s">
        <v>2591</v>
      </c>
      <c r="M230" s="5" t="s">
        <v>354</v>
      </c>
      <c r="N230" s="5" t="s">
        <v>55</v>
      </c>
      <c r="O230" s="5">
        <v>3.408</v>
      </c>
      <c r="P230" s="5" t="s">
        <v>2592</v>
      </c>
      <c r="Q230" s="5" t="s">
        <v>1441</v>
      </c>
      <c r="R230" s="25">
        <f t="shared" si="4"/>
        <v>3.408</v>
      </c>
      <c r="S230" s="30" t="s">
        <v>728</v>
      </c>
      <c r="T230" s="30" t="s">
        <v>2593</v>
      </c>
      <c r="U230" s="30" t="s">
        <v>2594</v>
      </c>
      <c r="V230" s="5" t="s">
        <v>278</v>
      </c>
      <c r="W230" s="28"/>
      <c r="X230" s="29">
        <v>0.9492</v>
      </c>
      <c r="Y230" s="29">
        <v>0</v>
      </c>
      <c r="Z230" s="29">
        <v>1016.5963</v>
      </c>
      <c r="AA230" s="29">
        <v>0.8149</v>
      </c>
      <c r="AB230" s="29">
        <v>72.8667</v>
      </c>
      <c r="AC230" s="29">
        <v>46.0527</v>
      </c>
      <c r="AE230" s="1"/>
      <c r="AF230" s="1"/>
      <c r="AG230" s="1"/>
      <c r="AH230" s="1"/>
      <c r="AI230" s="1"/>
      <c r="AJ230" s="1"/>
      <c r="AK230" s="1"/>
      <c r="AL230" s="1"/>
    </row>
    <row r="231" spans="1:38">
      <c r="A231" s="38">
        <v>43840.5416666667</v>
      </c>
      <c r="B231" s="4" t="s">
        <v>2595</v>
      </c>
      <c r="C231" s="4" t="s">
        <v>2596</v>
      </c>
      <c r="D231" s="4" t="s">
        <v>720</v>
      </c>
      <c r="E231" s="12" t="s">
        <v>226</v>
      </c>
      <c r="F231" s="4" t="s">
        <v>207</v>
      </c>
      <c r="G231" s="4" t="s">
        <v>2597</v>
      </c>
      <c r="H231" s="4" t="s">
        <v>242</v>
      </c>
      <c r="I231" s="5" t="s">
        <v>269</v>
      </c>
      <c r="J231" s="5" t="s">
        <v>2598</v>
      </c>
      <c r="K231" s="5" t="s">
        <v>2599</v>
      </c>
      <c r="L231" s="5" t="s">
        <v>2600</v>
      </c>
      <c r="M231" s="5" t="s">
        <v>139</v>
      </c>
      <c r="N231" s="5" t="s">
        <v>2014</v>
      </c>
      <c r="O231" s="5">
        <v>3.257</v>
      </c>
      <c r="P231" s="5" t="s">
        <v>2601</v>
      </c>
      <c r="Q231" s="5" t="s">
        <v>2503</v>
      </c>
      <c r="R231" s="25">
        <f t="shared" si="4"/>
        <v>3.257</v>
      </c>
      <c r="S231" s="30" t="s">
        <v>459</v>
      </c>
      <c r="T231" s="30" t="s">
        <v>625</v>
      </c>
      <c r="U231" s="30" t="s">
        <v>2602</v>
      </c>
      <c r="V231" s="5" t="s">
        <v>278</v>
      </c>
      <c r="W231" s="28"/>
      <c r="X231" s="29">
        <v>0.994</v>
      </c>
      <c r="Y231" s="29">
        <v>0</v>
      </c>
      <c r="Z231" s="29">
        <v>1015.5733</v>
      </c>
      <c r="AA231" s="29">
        <v>1.6732</v>
      </c>
      <c r="AB231" s="29">
        <v>71.7982</v>
      </c>
      <c r="AC231" s="29">
        <v>55.3377</v>
      </c>
      <c r="AE231" s="1"/>
      <c r="AF231" s="1"/>
      <c r="AG231" s="1"/>
      <c r="AH231" s="1"/>
      <c r="AI231" s="1"/>
      <c r="AJ231" s="1"/>
      <c r="AK231" s="1"/>
      <c r="AL231" s="1"/>
    </row>
    <row r="232" spans="1:38">
      <c r="A232" s="38">
        <v>43840.5833333333</v>
      </c>
      <c r="B232" s="4" t="s">
        <v>2603</v>
      </c>
      <c r="C232" s="4" t="s">
        <v>2604</v>
      </c>
      <c r="D232" s="4" t="s">
        <v>2605</v>
      </c>
      <c r="E232" s="12" t="s">
        <v>392</v>
      </c>
      <c r="F232" s="4" t="s">
        <v>112</v>
      </c>
      <c r="G232" s="4" t="s">
        <v>2606</v>
      </c>
      <c r="H232" s="4" t="s">
        <v>242</v>
      </c>
      <c r="I232" s="5" t="s">
        <v>269</v>
      </c>
      <c r="J232" s="5" t="s">
        <v>269</v>
      </c>
      <c r="K232" s="5" t="s">
        <v>269</v>
      </c>
      <c r="L232" s="5" t="s">
        <v>269</v>
      </c>
      <c r="M232" s="5" t="s">
        <v>269</v>
      </c>
      <c r="N232" s="5" t="s">
        <v>269</v>
      </c>
      <c r="O232" s="5" t="s">
        <v>269</v>
      </c>
      <c r="P232" s="5" t="s">
        <v>269</v>
      </c>
      <c r="Q232" s="5" t="s">
        <v>269</v>
      </c>
      <c r="R232" s="25">
        <f t="shared" si="4"/>
        <v>0</v>
      </c>
      <c r="S232" s="30" t="s">
        <v>269</v>
      </c>
      <c r="T232" s="30" t="s">
        <v>269</v>
      </c>
      <c r="U232" s="30" t="s">
        <v>269</v>
      </c>
      <c r="V232" s="5" t="s">
        <v>269</v>
      </c>
      <c r="W232" s="28"/>
      <c r="X232" s="29">
        <v>1.1815</v>
      </c>
      <c r="Y232" s="29">
        <v>0</v>
      </c>
      <c r="Z232" s="29">
        <v>1015.0267</v>
      </c>
      <c r="AA232" s="29">
        <v>1.6101</v>
      </c>
      <c r="AB232" s="29">
        <v>72.2667</v>
      </c>
      <c r="AC232" s="29">
        <v>84.7244</v>
      </c>
      <c r="AE232" s="1"/>
      <c r="AF232" s="1"/>
      <c r="AG232" s="1"/>
      <c r="AH232" s="1"/>
      <c r="AI232" s="1"/>
      <c r="AJ232" s="1"/>
      <c r="AK232" s="1"/>
      <c r="AL232" s="1"/>
    </row>
    <row r="233" spans="1:38">
      <c r="A233" s="38">
        <v>43840.625</v>
      </c>
      <c r="B233" s="4" t="s">
        <v>1268</v>
      </c>
      <c r="C233" s="4" t="s">
        <v>2607</v>
      </c>
      <c r="D233" s="4" t="s">
        <v>708</v>
      </c>
      <c r="E233" s="12" t="s">
        <v>226</v>
      </c>
      <c r="F233" s="4" t="s">
        <v>640</v>
      </c>
      <c r="G233" s="4" t="s">
        <v>2608</v>
      </c>
      <c r="H233" s="4" t="s">
        <v>547</v>
      </c>
      <c r="I233" s="5" t="s">
        <v>2609</v>
      </c>
      <c r="J233" s="5" t="s">
        <v>269</v>
      </c>
      <c r="K233" s="5" t="s">
        <v>269</v>
      </c>
      <c r="L233" s="5" t="s">
        <v>269</v>
      </c>
      <c r="M233" s="5" t="s">
        <v>269</v>
      </c>
      <c r="N233" s="5" t="s">
        <v>269</v>
      </c>
      <c r="O233" s="5" t="s">
        <v>269</v>
      </c>
      <c r="P233" s="5" t="s">
        <v>269</v>
      </c>
      <c r="Q233" s="5" t="s">
        <v>269</v>
      </c>
      <c r="R233" s="25">
        <f t="shared" si="4"/>
        <v>0</v>
      </c>
      <c r="S233" s="30" t="s">
        <v>269</v>
      </c>
      <c r="T233" s="30" t="s">
        <v>269</v>
      </c>
      <c r="U233" s="30" t="s">
        <v>269</v>
      </c>
      <c r="V233" s="5" t="s">
        <v>269</v>
      </c>
      <c r="W233" s="28"/>
      <c r="X233" s="29">
        <v>0.8909</v>
      </c>
      <c r="Y233" s="29">
        <v>0</v>
      </c>
      <c r="Z233" s="29">
        <v>1015.0019</v>
      </c>
      <c r="AA233" s="29">
        <v>1.7591</v>
      </c>
      <c r="AB233" s="29">
        <v>72.178</v>
      </c>
      <c r="AC233" s="29">
        <v>72.1319</v>
      </c>
      <c r="AE233" s="1"/>
      <c r="AF233" s="1"/>
      <c r="AG233" s="1"/>
      <c r="AH233" s="1"/>
      <c r="AI233" s="1"/>
      <c r="AJ233" s="1"/>
      <c r="AK233" s="1"/>
      <c r="AL233" s="1"/>
    </row>
    <row r="234" spans="1:38">
      <c r="A234" s="38">
        <v>43840.6666666667</v>
      </c>
      <c r="B234" s="4" t="s">
        <v>2610</v>
      </c>
      <c r="C234" s="4" t="s">
        <v>2595</v>
      </c>
      <c r="D234" s="4" t="s">
        <v>2611</v>
      </c>
      <c r="E234" s="12" t="s">
        <v>392</v>
      </c>
      <c r="F234" s="4" t="s">
        <v>968</v>
      </c>
      <c r="G234" s="4" t="s">
        <v>2612</v>
      </c>
      <c r="H234" s="4" t="s">
        <v>34</v>
      </c>
      <c r="I234" s="5" t="s">
        <v>2613</v>
      </c>
      <c r="J234" s="5" t="s">
        <v>269</v>
      </c>
      <c r="K234" s="5" t="s">
        <v>269</v>
      </c>
      <c r="L234" s="5" t="s">
        <v>269</v>
      </c>
      <c r="M234" s="5" t="s">
        <v>269</v>
      </c>
      <c r="N234" s="5" t="s">
        <v>269</v>
      </c>
      <c r="O234" s="5" t="s">
        <v>269</v>
      </c>
      <c r="P234" s="5" t="s">
        <v>269</v>
      </c>
      <c r="Q234" s="5" t="s">
        <v>269</v>
      </c>
      <c r="R234" s="25">
        <f t="shared" si="4"/>
        <v>0</v>
      </c>
      <c r="S234" s="30" t="s">
        <v>269</v>
      </c>
      <c r="T234" s="30" t="s">
        <v>269</v>
      </c>
      <c r="U234" s="30" t="s">
        <v>269</v>
      </c>
      <c r="V234" s="5" t="s">
        <v>269</v>
      </c>
      <c r="W234" s="28"/>
      <c r="X234" s="29">
        <v>0.608</v>
      </c>
      <c r="Y234" s="29">
        <v>0</v>
      </c>
      <c r="Z234" s="29">
        <v>1015.28</v>
      </c>
      <c r="AA234" s="29">
        <v>1.6167</v>
      </c>
      <c r="AB234" s="29">
        <v>72.4666</v>
      </c>
      <c r="AC234" s="29">
        <v>76.1286</v>
      </c>
      <c r="AE234" s="1"/>
      <c r="AF234" s="1"/>
      <c r="AG234" s="1"/>
      <c r="AH234" s="1"/>
      <c r="AI234" s="1"/>
      <c r="AJ234" s="1"/>
      <c r="AK234" s="1"/>
      <c r="AL234" s="1"/>
    </row>
    <row r="235" spans="1:38">
      <c r="A235" s="38">
        <v>43840.7083333333</v>
      </c>
      <c r="B235" s="4" t="s">
        <v>2614</v>
      </c>
      <c r="C235" s="4" t="s">
        <v>2615</v>
      </c>
      <c r="D235" s="4" t="s">
        <v>1513</v>
      </c>
      <c r="E235" s="12" t="s">
        <v>226</v>
      </c>
      <c r="F235" s="4" t="s">
        <v>298</v>
      </c>
      <c r="G235" s="4" t="s">
        <v>2616</v>
      </c>
      <c r="H235" s="4" t="s">
        <v>31</v>
      </c>
      <c r="I235" s="5" t="s">
        <v>2617</v>
      </c>
      <c r="J235" s="5" t="s">
        <v>269</v>
      </c>
      <c r="K235" s="5" t="s">
        <v>269</v>
      </c>
      <c r="L235" s="5" t="s">
        <v>269</v>
      </c>
      <c r="M235" s="5" t="s">
        <v>269</v>
      </c>
      <c r="N235" s="5" t="s">
        <v>269</v>
      </c>
      <c r="O235" s="5" t="s">
        <v>269</v>
      </c>
      <c r="P235" s="5" t="s">
        <v>269</v>
      </c>
      <c r="Q235" s="5" t="s">
        <v>269</v>
      </c>
      <c r="R235" s="25">
        <f t="shared" si="4"/>
        <v>0</v>
      </c>
      <c r="S235" s="30" t="s">
        <v>269</v>
      </c>
      <c r="T235" s="30" t="s">
        <v>269</v>
      </c>
      <c r="U235" s="30" t="s">
        <v>269</v>
      </c>
      <c r="V235" s="5" t="s">
        <v>269</v>
      </c>
      <c r="W235" s="28"/>
      <c r="X235" s="29">
        <v>0.2938</v>
      </c>
      <c r="Y235" s="29">
        <v>0</v>
      </c>
      <c r="Z235" s="29">
        <v>1015.7133</v>
      </c>
      <c r="AA235" s="29">
        <v>1.3417</v>
      </c>
      <c r="AB235" s="29">
        <v>73.6934</v>
      </c>
      <c r="AC235" s="29">
        <v>51.7263</v>
      </c>
      <c r="AE235" s="1"/>
      <c r="AF235" s="1"/>
      <c r="AG235" s="1"/>
      <c r="AH235" s="1"/>
      <c r="AI235" s="1"/>
      <c r="AJ235" s="1"/>
      <c r="AK235" s="1"/>
      <c r="AL235" s="1"/>
    </row>
    <row r="236" spans="1:38">
      <c r="A236" s="38">
        <v>43840.75</v>
      </c>
      <c r="B236" s="4" t="s">
        <v>2618</v>
      </c>
      <c r="C236" s="4" t="s">
        <v>2619</v>
      </c>
      <c r="D236" s="4" t="s">
        <v>2620</v>
      </c>
      <c r="E236" s="12" t="s">
        <v>392</v>
      </c>
      <c r="F236" s="4" t="s">
        <v>144</v>
      </c>
      <c r="G236" s="4" t="s">
        <v>2621</v>
      </c>
      <c r="H236" s="4" t="s">
        <v>99</v>
      </c>
      <c r="I236" s="5" t="s">
        <v>2622</v>
      </c>
      <c r="J236" s="5" t="s">
        <v>269</v>
      </c>
      <c r="K236" s="5" t="s">
        <v>269</v>
      </c>
      <c r="L236" s="5" t="s">
        <v>269</v>
      </c>
      <c r="M236" s="5" t="s">
        <v>269</v>
      </c>
      <c r="N236" s="5" t="s">
        <v>269</v>
      </c>
      <c r="O236" s="5" t="s">
        <v>269</v>
      </c>
      <c r="P236" s="5" t="s">
        <v>269</v>
      </c>
      <c r="Q236" s="5" t="s">
        <v>269</v>
      </c>
      <c r="R236" s="25">
        <f t="shared" si="4"/>
        <v>0</v>
      </c>
      <c r="S236" s="30" t="s">
        <v>269</v>
      </c>
      <c r="T236" s="30" t="s">
        <v>269</v>
      </c>
      <c r="U236" s="30" t="s">
        <v>269</v>
      </c>
      <c r="V236" s="5" t="s">
        <v>269</v>
      </c>
      <c r="W236" s="28"/>
      <c r="X236" s="29">
        <v>0.3595</v>
      </c>
      <c r="Y236" s="29">
        <v>0</v>
      </c>
      <c r="Z236" s="29">
        <v>1015.9611</v>
      </c>
      <c r="AA236" s="29">
        <v>1.0926</v>
      </c>
      <c r="AB236" s="29">
        <v>74.3927</v>
      </c>
      <c r="AC236" s="29">
        <v>335.5298</v>
      </c>
      <c r="AE236" s="1"/>
      <c r="AF236" s="1"/>
      <c r="AG236" s="1"/>
      <c r="AH236" s="1"/>
      <c r="AI236" s="1"/>
      <c r="AJ236" s="1"/>
      <c r="AK236" s="1"/>
      <c r="AL236" s="1"/>
    </row>
    <row r="237" spans="1:38">
      <c r="A237" s="38">
        <v>43840.7916666667</v>
      </c>
      <c r="B237" s="4" t="s">
        <v>1357</v>
      </c>
      <c r="C237" s="4" t="s">
        <v>1525</v>
      </c>
      <c r="D237" s="4" t="s">
        <v>2623</v>
      </c>
      <c r="E237" s="12" t="s">
        <v>226</v>
      </c>
      <c r="F237" s="4" t="s">
        <v>655</v>
      </c>
      <c r="G237" s="4" t="s">
        <v>2624</v>
      </c>
      <c r="H237" s="4" t="s">
        <v>99</v>
      </c>
      <c r="I237" s="5" t="s">
        <v>2625</v>
      </c>
      <c r="J237" s="5" t="s">
        <v>269</v>
      </c>
      <c r="K237" s="5" t="s">
        <v>269</v>
      </c>
      <c r="L237" s="5" t="s">
        <v>269</v>
      </c>
      <c r="M237" s="5" t="s">
        <v>269</v>
      </c>
      <c r="N237" s="5" t="s">
        <v>269</v>
      </c>
      <c r="O237" s="5" t="s">
        <v>269</v>
      </c>
      <c r="P237" s="5" t="s">
        <v>269</v>
      </c>
      <c r="Q237" s="5" t="s">
        <v>269</v>
      </c>
      <c r="R237" s="25">
        <f t="shared" si="4"/>
        <v>0</v>
      </c>
      <c r="S237" s="30" t="s">
        <v>269</v>
      </c>
      <c r="T237" s="30" t="s">
        <v>269</v>
      </c>
      <c r="U237" s="30" t="s">
        <v>269</v>
      </c>
      <c r="V237" s="5" t="s">
        <v>269</v>
      </c>
      <c r="W237" s="28"/>
      <c r="X237" s="29">
        <v>0.3974</v>
      </c>
      <c r="Y237" s="29">
        <v>0</v>
      </c>
      <c r="Z237" s="29">
        <v>1016.0241</v>
      </c>
      <c r="AA237" s="29">
        <v>0.1112</v>
      </c>
      <c r="AB237" s="29">
        <v>77.102</v>
      </c>
      <c r="AC237" s="29">
        <v>336.2393</v>
      </c>
      <c r="AE237" s="1"/>
      <c r="AF237" s="1"/>
      <c r="AG237" s="1"/>
      <c r="AH237" s="1"/>
      <c r="AI237" s="1"/>
      <c r="AJ237" s="1"/>
      <c r="AK237" s="1"/>
      <c r="AL237" s="1"/>
    </row>
    <row r="238" spans="1:38">
      <c r="A238" s="38">
        <v>43840.8333333333</v>
      </c>
      <c r="B238" s="4" t="s">
        <v>1153</v>
      </c>
      <c r="C238" s="4" t="s">
        <v>761</v>
      </c>
      <c r="D238" s="4" t="s">
        <v>1206</v>
      </c>
      <c r="E238" s="12" t="s">
        <v>208</v>
      </c>
      <c r="F238" s="4" t="s">
        <v>940</v>
      </c>
      <c r="G238" s="4" t="s">
        <v>2626</v>
      </c>
      <c r="H238" s="4" t="s">
        <v>99</v>
      </c>
      <c r="I238" s="5" t="s">
        <v>2627</v>
      </c>
      <c r="J238" s="5" t="s">
        <v>269</v>
      </c>
      <c r="K238" s="5" t="s">
        <v>269</v>
      </c>
      <c r="L238" s="5" t="s">
        <v>269</v>
      </c>
      <c r="M238" s="5" t="s">
        <v>269</v>
      </c>
      <c r="N238" s="5" t="s">
        <v>269</v>
      </c>
      <c r="O238" s="5" t="s">
        <v>269</v>
      </c>
      <c r="P238" s="5" t="s">
        <v>269</v>
      </c>
      <c r="Q238" s="5" t="s">
        <v>269</v>
      </c>
      <c r="R238" s="25">
        <f t="shared" si="4"/>
        <v>0</v>
      </c>
      <c r="S238" s="30" t="s">
        <v>269</v>
      </c>
      <c r="T238" s="30" t="s">
        <v>269</v>
      </c>
      <c r="U238" s="30" t="s">
        <v>269</v>
      </c>
      <c r="V238" s="5" t="s">
        <v>269</v>
      </c>
      <c r="W238" s="28"/>
      <c r="X238" s="29">
        <v>0.3859</v>
      </c>
      <c r="Y238" s="29">
        <v>0</v>
      </c>
      <c r="Z238" s="29">
        <v>1016</v>
      </c>
      <c r="AA238" s="29">
        <v>-0.6983</v>
      </c>
      <c r="AB238" s="29">
        <v>79.6034</v>
      </c>
      <c r="AC238" s="29">
        <v>303.1613</v>
      </c>
      <c r="AE238" s="1"/>
      <c r="AF238" s="1"/>
      <c r="AG238" s="1"/>
      <c r="AH238" s="1"/>
      <c r="AI238" s="1"/>
      <c r="AJ238" s="1"/>
      <c r="AK238" s="1"/>
      <c r="AL238" s="1"/>
    </row>
    <row r="239" spans="1:38">
      <c r="A239" s="38">
        <v>43840.875</v>
      </c>
      <c r="B239" s="4" t="s">
        <v>1491</v>
      </c>
      <c r="C239" s="4" t="s">
        <v>790</v>
      </c>
      <c r="D239" s="4" t="s">
        <v>2628</v>
      </c>
      <c r="E239" s="12" t="s">
        <v>226</v>
      </c>
      <c r="F239" s="4" t="s">
        <v>299</v>
      </c>
      <c r="G239" s="4" t="s">
        <v>2629</v>
      </c>
      <c r="H239" s="4" t="s">
        <v>99</v>
      </c>
      <c r="I239" s="5" t="s">
        <v>2630</v>
      </c>
      <c r="J239" s="5" t="s">
        <v>269</v>
      </c>
      <c r="K239" s="5" t="s">
        <v>269</v>
      </c>
      <c r="L239" s="5" t="s">
        <v>269</v>
      </c>
      <c r="M239" s="5" t="s">
        <v>269</v>
      </c>
      <c r="N239" s="5" t="s">
        <v>269</v>
      </c>
      <c r="O239" s="5" t="s">
        <v>269</v>
      </c>
      <c r="P239" s="5" t="s">
        <v>269</v>
      </c>
      <c r="Q239" s="5" t="s">
        <v>269</v>
      </c>
      <c r="R239" s="25">
        <f t="shared" si="4"/>
        <v>0</v>
      </c>
      <c r="S239" s="30" t="s">
        <v>269</v>
      </c>
      <c r="T239" s="30" t="s">
        <v>269</v>
      </c>
      <c r="U239" s="30" t="s">
        <v>269</v>
      </c>
      <c r="V239" s="5" t="s">
        <v>269</v>
      </c>
      <c r="W239" s="28"/>
      <c r="X239" s="29">
        <v>0.4236</v>
      </c>
      <c r="Y239" s="29">
        <v>0</v>
      </c>
      <c r="Z239" s="29">
        <v>1016.2241</v>
      </c>
      <c r="AA239" s="29">
        <v>-0.6056</v>
      </c>
      <c r="AB239" s="29">
        <v>80.8999</v>
      </c>
      <c r="AC239" s="29">
        <v>292.173</v>
      </c>
      <c r="AE239" s="1"/>
      <c r="AF239" s="1"/>
      <c r="AG239" s="1"/>
      <c r="AH239" s="1"/>
      <c r="AI239" s="1"/>
      <c r="AJ239" s="1"/>
      <c r="AK239" s="1"/>
      <c r="AL239" s="1"/>
    </row>
    <row r="240" spans="1:38">
      <c r="A240" s="38">
        <v>43840.9166666667</v>
      </c>
      <c r="B240" s="4" t="s">
        <v>2631</v>
      </c>
      <c r="C240" s="4" t="s">
        <v>789</v>
      </c>
      <c r="D240" s="4" t="s">
        <v>1256</v>
      </c>
      <c r="E240" s="12" t="s">
        <v>226</v>
      </c>
      <c r="F240" s="4" t="s">
        <v>112</v>
      </c>
      <c r="G240" s="4" t="s">
        <v>2632</v>
      </c>
      <c r="H240" s="4" t="s">
        <v>317</v>
      </c>
      <c r="I240" s="5" t="s">
        <v>2633</v>
      </c>
      <c r="J240" s="5" t="s">
        <v>269</v>
      </c>
      <c r="K240" s="5" t="s">
        <v>269</v>
      </c>
      <c r="L240" s="5" t="s">
        <v>269</v>
      </c>
      <c r="M240" s="5" t="s">
        <v>269</v>
      </c>
      <c r="N240" s="5" t="s">
        <v>269</v>
      </c>
      <c r="O240" s="5" t="s">
        <v>269</v>
      </c>
      <c r="P240" s="5" t="s">
        <v>269</v>
      </c>
      <c r="Q240" s="5" t="s">
        <v>269</v>
      </c>
      <c r="R240" s="25">
        <f t="shared" si="4"/>
        <v>0</v>
      </c>
      <c r="S240" s="30" t="s">
        <v>269</v>
      </c>
      <c r="T240" s="30" t="s">
        <v>269</v>
      </c>
      <c r="U240" s="30" t="s">
        <v>269</v>
      </c>
      <c r="V240" s="5" t="s">
        <v>269</v>
      </c>
      <c r="W240" s="28"/>
      <c r="X240" s="29">
        <v>0.8261</v>
      </c>
      <c r="Y240" s="29">
        <v>0</v>
      </c>
      <c r="Z240" s="29">
        <v>1016.5426</v>
      </c>
      <c r="AA240" s="29">
        <v>-1.7945</v>
      </c>
      <c r="AB240" s="29">
        <v>82.4259</v>
      </c>
      <c r="AC240" s="29">
        <v>268.5447</v>
      </c>
      <c r="AE240" s="1"/>
      <c r="AF240" s="1"/>
      <c r="AG240" s="1"/>
      <c r="AH240" s="1"/>
      <c r="AI240" s="1"/>
      <c r="AJ240" s="1"/>
      <c r="AK240" s="1"/>
      <c r="AL240" s="1"/>
    </row>
    <row r="241" spans="1:38">
      <c r="A241" s="38">
        <v>43840.9583333333</v>
      </c>
      <c r="B241" s="4" t="s">
        <v>1043</v>
      </c>
      <c r="C241" s="4" t="s">
        <v>720</v>
      </c>
      <c r="D241" s="4" t="s">
        <v>1446</v>
      </c>
      <c r="E241" s="12" t="s">
        <v>376</v>
      </c>
      <c r="F241" s="4" t="s">
        <v>574</v>
      </c>
      <c r="G241" s="4" t="s">
        <v>2634</v>
      </c>
      <c r="H241" s="4" t="s">
        <v>317</v>
      </c>
      <c r="I241" s="5" t="s">
        <v>2635</v>
      </c>
      <c r="J241" s="5" t="s">
        <v>269</v>
      </c>
      <c r="K241" s="5" t="s">
        <v>269</v>
      </c>
      <c r="L241" s="5" t="s">
        <v>269</v>
      </c>
      <c r="M241" s="5" t="s">
        <v>269</v>
      </c>
      <c r="N241" s="5" t="s">
        <v>269</v>
      </c>
      <c r="O241" s="5" t="s">
        <v>269</v>
      </c>
      <c r="P241" s="5" t="s">
        <v>269</v>
      </c>
      <c r="Q241" s="5" t="s">
        <v>269</v>
      </c>
      <c r="R241" s="25">
        <f t="shared" si="4"/>
        <v>0</v>
      </c>
      <c r="S241" s="30" t="s">
        <v>269</v>
      </c>
      <c r="T241" s="30" t="s">
        <v>269</v>
      </c>
      <c r="U241" s="30" t="s">
        <v>269</v>
      </c>
      <c r="V241" s="5" t="s">
        <v>269</v>
      </c>
      <c r="W241" s="28"/>
      <c r="X241" s="29">
        <v>0.3026</v>
      </c>
      <c r="Y241" s="29">
        <v>0</v>
      </c>
      <c r="Z241" s="29">
        <v>1016.58</v>
      </c>
      <c r="AA241" s="29">
        <v>-0.6849</v>
      </c>
      <c r="AB241" s="29">
        <v>82.5899</v>
      </c>
      <c r="AC241" s="29">
        <v>220.4693</v>
      </c>
      <c r="AE241" s="1"/>
      <c r="AF241" s="1"/>
      <c r="AG241" s="1"/>
      <c r="AH241" s="1"/>
      <c r="AI241" s="1"/>
      <c r="AJ241" s="1"/>
      <c r="AK241" s="1"/>
      <c r="AL241" s="1"/>
    </row>
    <row r="242" spans="1:38">
      <c r="A242" s="38">
        <v>43841</v>
      </c>
      <c r="B242" s="4" t="s">
        <v>1382</v>
      </c>
      <c r="C242" s="4" t="s">
        <v>1113</v>
      </c>
      <c r="D242" s="4" t="s">
        <v>2636</v>
      </c>
      <c r="E242" s="12" t="s">
        <v>258</v>
      </c>
      <c r="F242" s="4" t="s">
        <v>954</v>
      </c>
      <c r="G242" s="4" t="s">
        <v>2637</v>
      </c>
      <c r="H242" s="4" t="s">
        <v>317</v>
      </c>
      <c r="I242" s="5" t="s">
        <v>2638</v>
      </c>
      <c r="J242" s="5" t="s">
        <v>269</v>
      </c>
      <c r="K242" s="5" t="s">
        <v>269</v>
      </c>
      <c r="L242" s="5" t="s">
        <v>269</v>
      </c>
      <c r="M242" s="5" t="s">
        <v>269</v>
      </c>
      <c r="N242" s="5" t="s">
        <v>269</v>
      </c>
      <c r="O242" s="5" t="s">
        <v>269</v>
      </c>
      <c r="P242" s="5" t="s">
        <v>269</v>
      </c>
      <c r="Q242" s="5" t="s">
        <v>269</v>
      </c>
      <c r="R242" s="25">
        <f t="shared" si="4"/>
        <v>0</v>
      </c>
      <c r="S242" s="30" t="s">
        <v>269</v>
      </c>
      <c r="T242" s="30" t="s">
        <v>269</v>
      </c>
      <c r="U242" s="30" t="s">
        <v>269</v>
      </c>
      <c r="V242" s="5" t="s">
        <v>269</v>
      </c>
      <c r="W242" s="28"/>
      <c r="X242" s="29">
        <v>0.5521</v>
      </c>
      <c r="Y242" s="29">
        <v>0</v>
      </c>
      <c r="Z242" s="29">
        <v>1016.3222</v>
      </c>
      <c r="AA242" s="29">
        <v>-0.9167</v>
      </c>
      <c r="AB242" s="29">
        <v>81.6278</v>
      </c>
      <c r="AC242" s="29">
        <v>83.4549</v>
      </c>
      <c r="AE242" s="1"/>
      <c r="AF242" s="1"/>
      <c r="AG242" s="1"/>
      <c r="AH242" s="1"/>
      <c r="AI242" s="1"/>
      <c r="AJ242" s="1"/>
      <c r="AK242" s="1"/>
      <c r="AL242" s="1"/>
    </row>
    <row r="243" spans="1:38">
      <c r="A243" s="38">
        <v>43841.0416666667</v>
      </c>
      <c r="B243" s="4" t="s">
        <v>2615</v>
      </c>
      <c r="C243" s="4" t="s">
        <v>777</v>
      </c>
      <c r="D243" s="4" t="s">
        <v>1181</v>
      </c>
      <c r="E243" s="12" t="s">
        <v>573</v>
      </c>
      <c r="F243" s="4" t="s">
        <v>640</v>
      </c>
      <c r="G243" s="4" t="s">
        <v>2639</v>
      </c>
      <c r="H243" s="4" t="s">
        <v>317</v>
      </c>
      <c r="I243" s="5" t="s">
        <v>2640</v>
      </c>
      <c r="J243" s="5" t="s">
        <v>269</v>
      </c>
      <c r="K243" s="5" t="s">
        <v>269</v>
      </c>
      <c r="L243" s="5" t="s">
        <v>269</v>
      </c>
      <c r="M243" s="5" t="s">
        <v>269</v>
      </c>
      <c r="N243" s="5" t="s">
        <v>269</v>
      </c>
      <c r="O243" s="5" t="s">
        <v>269</v>
      </c>
      <c r="P243" s="5" t="s">
        <v>269</v>
      </c>
      <c r="Q243" s="5" t="s">
        <v>269</v>
      </c>
      <c r="R243" s="25">
        <f t="shared" si="4"/>
        <v>0</v>
      </c>
      <c r="S243" s="30" t="s">
        <v>269</v>
      </c>
      <c r="T243" s="30" t="s">
        <v>269</v>
      </c>
      <c r="U243" s="30" t="s">
        <v>269</v>
      </c>
      <c r="V243" s="5" t="s">
        <v>269</v>
      </c>
      <c r="W243" s="28"/>
      <c r="X243" s="29">
        <v>0.4041</v>
      </c>
      <c r="Y243" s="29">
        <v>0</v>
      </c>
      <c r="Z243" s="29">
        <v>1016.1444</v>
      </c>
      <c r="AA243" s="29">
        <v>-1.3667</v>
      </c>
      <c r="AB243" s="29">
        <v>82.5817</v>
      </c>
      <c r="AC243" s="29">
        <v>95.932</v>
      </c>
      <c r="AE243" s="1"/>
      <c r="AF243" s="1"/>
      <c r="AG243" s="1"/>
      <c r="AH243" s="1"/>
      <c r="AI243" s="1"/>
      <c r="AJ243" s="1"/>
      <c r="AK243" s="1"/>
      <c r="AL243" s="1"/>
    </row>
    <row r="244" spans="1:38">
      <c r="A244" s="38">
        <v>43841.0833333333</v>
      </c>
      <c r="B244" s="4" t="s">
        <v>1166</v>
      </c>
      <c r="C244" s="4" t="s">
        <v>1167</v>
      </c>
      <c r="D244" s="4" t="s">
        <v>1470</v>
      </c>
      <c r="E244" s="12" t="s">
        <v>223</v>
      </c>
      <c r="F244" s="4" t="s">
        <v>80</v>
      </c>
      <c r="G244" s="4" t="s">
        <v>2641</v>
      </c>
      <c r="H244" s="4" t="s">
        <v>317</v>
      </c>
      <c r="I244" s="5" t="s">
        <v>2642</v>
      </c>
      <c r="J244" s="5" t="s">
        <v>269</v>
      </c>
      <c r="K244" s="5" t="s">
        <v>269</v>
      </c>
      <c r="L244" s="5" t="s">
        <v>269</v>
      </c>
      <c r="M244" s="5" t="s">
        <v>269</v>
      </c>
      <c r="N244" s="5" t="s">
        <v>269</v>
      </c>
      <c r="O244" s="5" t="s">
        <v>269</v>
      </c>
      <c r="P244" s="5" t="s">
        <v>269</v>
      </c>
      <c r="Q244" s="5" t="s">
        <v>269</v>
      </c>
      <c r="R244" s="25">
        <f t="shared" si="4"/>
        <v>0</v>
      </c>
      <c r="S244" s="30" t="s">
        <v>269</v>
      </c>
      <c r="T244" s="30" t="s">
        <v>269</v>
      </c>
      <c r="U244" s="30" t="s">
        <v>269</v>
      </c>
      <c r="V244" s="5" t="s">
        <v>269</v>
      </c>
      <c r="W244" s="28"/>
      <c r="X244" s="29">
        <v>0.5739</v>
      </c>
      <c r="Y244" s="29">
        <v>0</v>
      </c>
      <c r="Z244" s="29">
        <v>1016.5418</v>
      </c>
      <c r="AA244" s="29">
        <v>-2.0249</v>
      </c>
      <c r="AB244" s="29">
        <v>82.9766</v>
      </c>
      <c r="AC244" s="29">
        <v>32.168</v>
      </c>
      <c r="AE244" s="1"/>
      <c r="AF244" s="1"/>
      <c r="AG244" s="1"/>
      <c r="AH244" s="1"/>
      <c r="AI244" s="1"/>
      <c r="AJ244" s="1"/>
      <c r="AK244" s="1"/>
      <c r="AL244" s="1"/>
    </row>
    <row r="245" spans="1:38">
      <c r="A245" s="38">
        <v>43841.125</v>
      </c>
      <c r="B245" s="4" t="s">
        <v>1194</v>
      </c>
      <c r="C245" s="4" t="s">
        <v>2643</v>
      </c>
      <c r="D245" s="4" t="s">
        <v>1382</v>
      </c>
      <c r="E245" s="12" t="s">
        <v>226</v>
      </c>
      <c r="F245" s="4" t="s">
        <v>722</v>
      </c>
      <c r="G245" s="4" t="s">
        <v>2644</v>
      </c>
      <c r="H245" s="4" t="s">
        <v>317</v>
      </c>
      <c r="I245" s="5" t="s">
        <v>2645</v>
      </c>
      <c r="J245" s="5" t="s">
        <v>269</v>
      </c>
      <c r="K245" s="5" t="s">
        <v>269</v>
      </c>
      <c r="L245" s="5" t="s">
        <v>269</v>
      </c>
      <c r="M245" s="5" t="s">
        <v>269</v>
      </c>
      <c r="N245" s="5" t="s">
        <v>269</v>
      </c>
      <c r="O245" s="5" t="s">
        <v>269</v>
      </c>
      <c r="P245" s="5" t="s">
        <v>269</v>
      </c>
      <c r="Q245" s="5" t="s">
        <v>269</v>
      </c>
      <c r="R245" s="25">
        <f t="shared" si="4"/>
        <v>0</v>
      </c>
      <c r="S245" s="30" t="s">
        <v>269</v>
      </c>
      <c r="T245" s="30" t="s">
        <v>269</v>
      </c>
      <c r="U245" s="30" t="s">
        <v>269</v>
      </c>
      <c r="V245" s="5" t="s">
        <v>269</v>
      </c>
      <c r="W245" s="28"/>
      <c r="X245" s="29">
        <v>0.7272</v>
      </c>
      <c r="Y245" s="29">
        <v>0</v>
      </c>
      <c r="Z245" s="29">
        <v>1016.7278</v>
      </c>
      <c r="AA245" s="29">
        <v>-2.2075</v>
      </c>
      <c r="AB245" s="29">
        <v>84.3889</v>
      </c>
      <c r="AC245" s="29">
        <v>356.3387</v>
      </c>
      <c r="AE245" s="1"/>
      <c r="AF245" s="1"/>
      <c r="AG245" s="1"/>
      <c r="AH245" s="1"/>
      <c r="AI245" s="1"/>
      <c r="AJ245" s="1"/>
      <c r="AK245" s="1"/>
      <c r="AL245" s="1"/>
    </row>
    <row r="246" spans="1:38">
      <c r="A246" s="38">
        <v>43841.1666666667</v>
      </c>
      <c r="B246" s="4" t="s">
        <v>1562</v>
      </c>
      <c r="C246" s="4" t="s">
        <v>2646</v>
      </c>
      <c r="D246" s="4" t="s">
        <v>2647</v>
      </c>
      <c r="E246" s="12" t="s">
        <v>226</v>
      </c>
      <c r="F246" s="4" t="s">
        <v>954</v>
      </c>
      <c r="G246" s="4" t="s">
        <v>2648</v>
      </c>
      <c r="H246" s="4" t="s">
        <v>99</v>
      </c>
      <c r="I246" s="5" t="s">
        <v>2649</v>
      </c>
      <c r="J246" s="5" t="s">
        <v>269</v>
      </c>
      <c r="K246" s="5" t="s">
        <v>269</v>
      </c>
      <c r="L246" s="5" t="s">
        <v>269</v>
      </c>
      <c r="M246" s="5" t="s">
        <v>269</v>
      </c>
      <c r="N246" s="5" t="s">
        <v>269</v>
      </c>
      <c r="O246" s="5" t="s">
        <v>269</v>
      </c>
      <c r="P246" s="5" t="s">
        <v>269</v>
      </c>
      <c r="Q246" s="5" t="s">
        <v>269</v>
      </c>
      <c r="R246" s="25">
        <f t="shared" si="4"/>
        <v>0</v>
      </c>
      <c r="S246" s="30" t="s">
        <v>269</v>
      </c>
      <c r="T246" s="30" t="s">
        <v>269</v>
      </c>
      <c r="U246" s="30" t="s">
        <v>269</v>
      </c>
      <c r="V246" s="5" t="s">
        <v>269</v>
      </c>
      <c r="W246" s="28"/>
      <c r="X246" s="29">
        <v>0.7193</v>
      </c>
      <c r="Y246" s="29">
        <v>0</v>
      </c>
      <c r="Z246" s="29">
        <v>1016.81</v>
      </c>
      <c r="AA246" s="29">
        <v>-2.3217</v>
      </c>
      <c r="AB246" s="29">
        <v>85.3168</v>
      </c>
      <c r="AC246" s="29">
        <v>333.3407</v>
      </c>
      <c r="AE246" s="1"/>
      <c r="AF246" s="1"/>
      <c r="AG246" s="1"/>
      <c r="AH246" s="1"/>
      <c r="AI246" s="1"/>
      <c r="AJ246" s="1"/>
      <c r="AK246" s="1"/>
      <c r="AL246" s="1"/>
    </row>
    <row r="247" spans="1:38">
      <c r="A247" s="38">
        <v>43841.2083333333</v>
      </c>
      <c r="B247" s="4" t="s">
        <v>406</v>
      </c>
      <c r="C247" s="4" t="s">
        <v>2650</v>
      </c>
      <c r="D247" s="4" t="s">
        <v>777</v>
      </c>
      <c r="E247" s="12" t="s">
        <v>208</v>
      </c>
      <c r="F247" s="4" t="s">
        <v>968</v>
      </c>
      <c r="G247" s="4" t="s">
        <v>2651</v>
      </c>
      <c r="H247" s="4" t="s">
        <v>317</v>
      </c>
      <c r="I247" s="5" t="s">
        <v>2652</v>
      </c>
      <c r="J247" s="5" t="s">
        <v>269</v>
      </c>
      <c r="K247" s="5" t="s">
        <v>269</v>
      </c>
      <c r="L247" s="5" t="s">
        <v>269</v>
      </c>
      <c r="M247" s="5" t="s">
        <v>269</v>
      </c>
      <c r="N247" s="5" t="s">
        <v>269</v>
      </c>
      <c r="O247" s="5" t="s">
        <v>269</v>
      </c>
      <c r="P247" s="5" t="s">
        <v>269</v>
      </c>
      <c r="Q247" s="5" t="s">
        <v>269</v>
      </c>
      <c r="R247" s="25">
        <f t="shared" si="4"/>
        <v>0</v>
      </c>
      <c r="S247" s="30" t="s">
        <v>269</v>
      </c>
      <c r="T247" s="30" t="s">
        <v>269</v>
      </c>
      <c r="U247" s="30" t="s">
        <v>269</v>
      </c>
      <c r="V247" s="5" t="s">
        <v>269</v>
      </c>
      <c r="W247" s="28"/>
      <c r="X247" s="29">
        <v>0.8391</v>
      </c>
      <c r="Y247" s="29">
        <v>0</v>
      </c>
      <c r="Z247" s="29">
        <v>1016.6616</v>
      </c>
      <c r="AA247" s="29">
        <v>-2.46</v>
      </c>
      <c r="AB247" s="29">
        <v>85.0966</v>
      </c>
      <c r="AC247" s="29">
        <v>348.013</v>
      </c>
      <c r="AE247" s="1"/>
      <c r="AF247" s="1"/>
      <c r="AG247" s="1"/>
      <c r="AH247" s="1"/>
      <c r="AI247" s="1"/>
      <c r="AJ247" s="1"/>
      <c r="AK247" s="1"/>
      <c r="AL247" s="1"/>
    </row>
    <row r="248" spans="1:38">
      <c r="A248" s="38">
        <v>43841.25</v>
      </c>
      <c r="B248" s="4" t="s">
        <v>775</v>
      </c>
      <c r="C248" s="4" t="s">
        <v>776</v>
      </c>
      <c r="D248" s="4" t="s">
        <v>447</v>
      </c>
      <c r="E248" s="12" t="s">
        <v>208</v>
      </c>
      <c r="F248" s="4" t="s">
        <v>968</v>
      </c>
      <c r="G248" s="4" t="s">
        <v>2653</v>
      </c>
      <c r="H248" s="4" t="s">
        <v>317</v>
      </c>
      <c r="I248" s="5" t="s">
        <v>2654</v>
      </c>
      <c r="J248" s="5" t="s">
        <v>269</v>
      </c>
      <c r="K248" s="5" t="s">
        <v>269</v>
      </c>
      <c r="L248" s="5" t="s">
        <v>269</v>
      </c>
      <c r="M248" s="5" t="s">
        <v>269</v>
      </c>
      <c r="N248" s="5" t="s">
        <v>269</v>
      </c>
      <c r="O248" s="5" t="s">
        <v>269</v>
      </c>
      <c r="P248" s="5" t="s">
        <v>269</v>
      </c>
      <c r="Q248" s="5" t="s">
        <v>269</v>
      </c>
      <c r="R248" s="25">
        <f t="shared" si="4"/>
        <v>0</v>
      </c>
      <c r="S248" s="30" t="s">
        <v>269</v>
      </c>
      <c r="T248" s="30" t="s">
        <v>269</v>
      </c>
      <c r="U248" s="30" t="s">
        <v>269</v>
      </c>
      <c r="V248" s="5" t="s">
        <v>269</v>
      </c>
      <c r="W248" s="28"/>
      <c r="X248" s="29">
        <v>0.9311</v>
      </c>
      <c r="Y248" s="29">
        <v>0</v>
      </c>
      <c r="Z248" s="29">
        <v>1016.4767</v>
      </c>
      <c r="AA248" s="29">
        <v>-2.1784</v>
      </c>
      <c r="AB248" s="29">
        <v>84.64</v>
      </c>
      <c r="AC248" s="29">
        <v>1.9077</v>
      </c>
      <c r="AE248" s="1"/>
      <c r="AF248" s="1"/>
      <c r="AG248" s="1"/>
      <c r="AH248" s="1"/>
      <c r="AI248" s="1"/>
      <c r="AJ248" s="1"/>
      <c r="AK248" s="1"/>
      <c r="AL248" s="1"/>
    </row>
    <row r="249" spans="1:38">
      <c r="A249" s="38">
        <v>43841.2916666667</v>
      </c>
      <c r="B249" s="4" t="s">
        <v>2567</v>
      </c>
      <c r="C249" s="4" t="s">
        <v>2655</v>
      </c>
      <c r="D249" s="4" t="s">
        <v>464</v>
      </c>
      <c r="E249" s="12" t="s">
        <v>208</v>
      </c>
      <c r="F249" s="4" t="s">
        <v>30</v>
      </c>
      <c r="G249" s="4" t="s">
        <v>2656</v>
      </c>
      <c r="H249" s="4" t="s">
        <v>99</v>
      </c>
      <c r="I249" s="5" t="s">
        <v>2657</v>
      </c>
      <c r="J249" s="5" t="s">
        <v>269</v>
      </c>
      <c r="K249" s="5" t="s">
        <v>269</v>
      </c>
      <c r="L249" s="5" t="s">
        <v>269</v>
      </c>
      <c r="M249" s="5" t="s">
        <v>269</v>
      </c>
      <c r="N249" s="5" t="s">
        <v>269</v>
      </c>
      <c r="O249" s="5" t="s">
        <v>269</v>
      </c>
      <c r="P249" s="5" t="s">
        <v>269</v>
      </c>
      <c r="Q249" s="5" t="s">
        <v>269</v>
      </c>
      <c r="R249" s="25">
        <f t="shared" si="4"/>
        <v>0</v>
      </c>
      <c r="S249" s="30" t="s">
        <v>269</v>
      </c>
      <c r="T249" s="30" t="s">
        <v>269</v>
      </c>
      <c r="U249" s="30" t="s">
        <v>269</v>
      </c>
      <c r="V249" s="5" t="s">
        <v>269</v>
      </c>
      <c r="W249" s="28"/>
      <c r="X249" s="29">
        <v>1.1339</v>
      </c>
      <c r="Y249" s="29">
        <v>0</v>
      </c>
      <c r="Z249" s="29">
        <v>1016.7833</v>
      </c>
      <c r="AA249" s="29">
        <v>-1.8092</v>
      </c>
      <c r="AB249" s="29">
        <v>83.6908</v>
      </c>
      <c r="AC249" s="29">
        <v>344.9746</v>
      </c>
      <c r="AE249" s="1"/>
      <c r="AF249" s="1"/>
      <c r="AG249" s="1"/>
      <c r="AH249" s="1"/>
      <c r="AI249" s="1"/>
      <c r="AJ249" s="1"/>
      <c r="AK249" s="1"/>
      <c r="AL249" s="1"/>
    </row>
    <row r="250" spans="1:38">
      <c r="A250" s="38">
        <v>43841.3333333333</v>
      </c>
      <c r="B250" s="4" t="s">
        <v>775</v>
      </c>
      <c r="C250" s="4" t="s">
        <v>776</v>
      </c>
      <c r="D250" s="4" t="s">
        <v>695</v>
      </c>
      <c r="E250" s="12" t="s">
        <v>226</v>
      </c>
      <c r="F250" s="4" t="s">
        <v>940</v>
      </c>
      <c r="G250" s="4" t="s">
        <v>2658</v>
      </c>
      <c r="H250" s="4" t="s">
        <v>99</v>
      </c>
      <c r="I250" s="5" t="s">
        <v>2659</v>
      </c>
      <c r="J250" s="5" t="s">
        <v>269</v>
      </c>
      <c r="K250" s="5" t="s">
        <v>269</v>
      </c>
      <c r="L250" s="5" t="s">
        <v>269</v>
      </c>
      <c r="M250" s="5" t="s">
        <v>269</v>
      </c>
      <c r="N250" s="5" t="s">
        <v>269</v>
      </c>
      <c r="O250" s="5" t="s">
        <v>269</v>
      </c>
      <c r="P250" s="5" t="s">
        <v>269</v>
      </c>
      <c r="Q250" s="5" t="s">
        <v>269</v>
      </c>
      <c r="R250" s="25">
        <f t="shared" si="4"/>
        <v>0</v>
      </c>
      <c r="S250" s="30" t="s">
        <v>269</v>
      </c>
      <c r="T250" s="30" t="s">
        <v>269</v>
      </c>
      <c r="U250" s="30" t="s">
        <v>269</v>
      </c>
      <c r="V250" s="5" t="s">
        <v>269</v>
      </c>
      <c r="W250" s="28"/>
      <c r="X250" s="29">
        <v>0.8045</v>
      </c>
      <c r="Y250" s="29">
        <v>0</v>
      </c>
      <c r="Z250" s="29">
        <v>1017.4715</v>
      </c>
      <c r="AA250" s="29">
        <v>-1.52</v>
      </c>
      <c r="AB250" s="29">
        <v>83.0351</v>
      </c>
      <c r="AC250" s="29">
        <v>15.4266</v>
      </c>
      <c r="AE250" s="1"/>
      <c r="AF250" s="1"/>
      <c r="AG250" s="1"/>
      <c r="AH250" s="1"/>
      <c r="AI250" s="1"/>
      <c r="AJ250" s="1"/>
      <c r="AK250" s="1"/>
      <c r="AL250" s="1"/>
    </row>
    <row r="251" spans="1:38">
      <c r="A251" s="38">
        <v>43841.375</v>
      </c>
      <c r="B251" s="4" t="s">
        <v>2660</v>
      </c>
      <c r="C251" s="4" t="s">
        <v>2661</v>
      </c>
      <c r="D251" s="4" t="s">
        <v>2662</v>
      </c>
      <c r="E251" s="12" t="s">
        <v>392</v>
      </c>
      <c r="F251" s="4" t="s">
        <v>2663</v>
      </c>
      <c r="G251" s="4" t="s">
        <v>2664</v>
      </c>
      <c r="H251" s="4" t="s">
        <v>317</v>
      </c>
      <c r="I251" s="5" t="s">
        <v>2665</v>
      </c>
      <c r="J251" s="5" t="s">
        <v>269</v>
      </c>
      <c r="K251" s="5" t="s">
        <v>269</v>
      </c>
      <c r="L251" s="5" t="s">
        <v>269</v>
      </c>
      <c r="M251" s="5" t="s">
        <v>269</v>
      </c>
      <c r="N251" s="5" t="s">
        <v>269</v>
      </c>
      <c r="O251" s="5" t="s">
        <v>269</v>
      </c>
      <c r="P251" s="5" t="s">
        <v>269</v>
      </c>
      <c r="Q251" s="5" t="s">
        <v>269</v>
      </c>
      <c r="R251" s="25">
        <f t="shared" si="4"/>
        <v>0</v>
      </c>
      <c r="S251" s="30" t="s">
        <v>269</v>
      </c>
      <c r="T251" s="30" t="s">
        <v>269</v>
      </c>
      <c r="U251" s="30" t="s">
        <v>269</v>
      </c>
      <c r="V251" s="5" t="s">
        <v>269</v>
      </c>
      <c r="W251" s="28"/>
      <c r="X251" s="29">
        <v>1.0254</v>
      </c>
      <c r="Y251" s="29">
        <v>0</v>
      </c>
      <c r="Z251" s="29">
        <v>1018.6833</v>
      </c>
      <c r="AA251" s="29">
        <v>-1.3633</v>
      </c>
      <c r="AB251" s="29">
        <v>79.8566</v>
      </c>
      <c r="AC251" s="29">
        <v>359.2032</v>
      </c>
      <c r="AE251" s="1"/>
      <c r="AF251" s="1"/>
      <c r="AG251" s="1"/>
      <c r="AH251" s="1"/>
      <c r="AI251" s="1"/>
      <c r="AJ251" s="1"/>
      <c r="AK251" s="1"/>
      <c r="AL251" s="1"/>
    </row>
    <row r="252" spans="1:38">
      <c r="A252" s="38">
        <v>43841.4166666667</v>
      </c>
      <c r="B252" s="4" t="s">
        <v>2666</v>
      </c>
      <c r="C252" s="4" t="s">
        <v>389</v>
      </c>
      <c r="D252" s="4" t="s">
        <v>763</v>
      </c>
      <c r="E252" s="12" t="s">
        <v>547</v>
      </c>
      <c r="F252" s="4" t="s">
        <v>316</v>
      </c>
      <c r="G252" s="4" t="s">
        <v>1421</v>
      </c>
      <c r="H252" s="4" t="s">
        <v>31</v>
      </c>
      <c r="I252" s="5" t="s">
        <v>2667</v>
      </c>
      <c r="J252" s="5" t="s">
        <v>269</v>
      </c>
      <c r="K252" s="5" t="s">
        <v>269</v>
      </c>
      <c r="L252" s="5" t="s">
        <v>269</v>
      </c>
      <c r="M252" s="5" t="s">
        <v>269</v>
      </c>
      <c r="N252" s="5" t="s">
        <v>269</v>
      </c>
      <c r="O252" s="5" t="s">
        <v>269</v>
      </c>
      <c r="P252" s="5" t="s">
        <v>269</v>
      </c>
      <c r="Q252" s="5" t="s">
        <v>269</v>
      </c>
      <c r="R252" s="25">
        <f t="shared" si="4"/>
        <v>0</v>
      </c>
      <c r="S252" s="30" t="s">
        <v>269</v>
      </c>
      <c r="T252" s="30" t="s">
        <v>269</v>
      </c>
      <c r="U252" s="30" t="s">
        <v>269</v>
      </c>
      <c r="V252" s="5" t="s">
        <v>269</v>
      </c>
      <c r="W252" s="28"/>
      <c r="X252" s="29">
        <v>1.0428</v>
      </c>
      <c r="Y252" s="29">
        <v>0</v>
      </c>
      <c r="Z252" s="29">
        <v>1018.8117</v>
      </c>
      <c r="AA252" s="29">
        <v>-0.3982</v>
      </c>
      <c r="AB252" s="29">
        <v>73.1</v>
      </c>
      <c r="AC252" s="29">
        <v>0.2488</v>
      </c>
      <c r="AE252" s="1"/>
      <c r="AF252" s="1"/>
      <c r="AG252" s="1"/>
      <c r="AH252" s="1"/>
      <c r="AI252" s="1"/>
      <c r="AJ252" s="1"/>
      <c r="AK252" s="1"/>
      <c r="AL252" s="1"/>
    </row>
    <row r="253" spans="1:38">
      <c r="A253" s="38">
        <v>43841.4583333333</v>
      </c>
      <c r="B253" s="4" t="s">
        <v>2668</v>
      </c>
      <c r="C253" s="4" t="s">
        <v>2669</v>
      </c>
      <c r="D253" s="4" t="s">
        <v>708</v>
      </c>
      <c r="E253" s="12" t="s">
        <v>547</v>
      </c>
      <c r="F253" s="4" t="s">
        <v>176</v>
      </c>
      <c r="G253" s="4" t="s">
        <v>2670</v>
      </c>
      <c r="H253" s="4" t="s">
        <v>115</v>
      </c>
      <c r="I253" s="5" t="s">
        <v>2671</v>
      </c>
      <c r="J253" s="5" t="s">
        <v>269</v>
      </c>
      <c r="K253" s="5" t="s">
        <v>269</v>
      </c>
      <c r="L253" s="5" t="s">
        <v>269</v>
      </c>
      <c r="M253" s="5" t="s">
        <v>269</v>
      </c>
      <c r="N253" s="5" t="s">
        <v>269</v>
      </c>
      <c r="O253" s="5" t="s">
        <v>269</v>
      </c>
      <c r="P253" s="5" t="s">
        <v>269</v>
      </c>
      <c r="Q253" s="5" t="s">
        <v>269</v>
      </c>
      <c r="R253" s="25">
        <f t="shared" si="4"/>
        <v>0</v>
      </c>
      <c r="S253" s="30" t="s">
        <v>269</v>
      </c>
      <c r="T253" s="30" t="s">
        <v>269</v>
      </c>
      <c r="U253" s="30" t="s">
        <v>269</v>
      </c>
      <c r="V253" s="5" t="s">
        <v>269</v>
      </c>
      <c r="W253" s="28"/>
      <c r="X253" s="29">
        <v>1.8407</v>
      </c>
      <c r="Y253" s="29">
        <v>0</v>
      </c>
      <c r="Z253" s="29">
        <v>1018.5517</v>
      </c>
      <c r="AA253" s="29">
        <v>-0.0151</v>
      </c>
      <c r="AB253" s="29">
        <v>68.7467</v>
      </c>
      <c r="AC253" s="29">
        <v>341.4475</v>
      </c>
      <c r="AE253" s="1"/>
      <c r="AF253" s="1"/>
      <c r="AG253" s="1"/>
      <c r="AH253" s="1"/>
      <c r="AI253" s="1"/>
      <c r="AJ253" s="1"/>
      <c r="AK253" s="1"/>
      <c r="AL253" s="1"/>
    </row>
    <row r="254" spans="1:38">
      <c r="A254" s="38">
        <v>43841.5</v>
      </c>
      <c r="B254" s="4" t="s">
        <v>761</v>
      </c>
      <c r="C254" s="4" t="s">
        <v>762</v>
      </c>
      <c r="D254" s="4" t="s">
        <v>2672</v>
      </c>
      <c r="E254" s="12" t="s">
        <v>547</v>
      </c>
      <c r="F254" s="4" t="s">
        <v>316</v>
      </c>
      <c r="G254" s="4" t="s">
        <v>2673</v>
      </c>
      <c r="H254" s="4" t="s">
        <v>50</v>
      </c>
      <c r="I254" s="5" t="s">
        <v>2674</v>
      </c>
      <c r="J254" s="5" t="s">
        <v>269</v>
      </c>
      <c r="K254" s="5" t="s">
        <v>269</v>
      </c>
      <c r="L254" s="5" t="s">
        <v>269</v>
      </c>
      <c r="M254" s="5" t="s">
        <v>269</v>
      </c>
      <c r="N254" s="5" t="s">
        <v>269</v>
      </c>
      <c r="O254" s="5" t="s">
        <v>269</v>
      </c>
      <c r="P254" s="5" t="s">
        <v>269</v>
      </c>
      <c r="Q254" s="5" t="s">
        <v>269</v>
      </c>
      <c r="R254" s="25">
        <f t="shared" si="4"/>
        <v>0</v>
      </c>
      <c r="S254" s="30" t="s">
        <v>269</v>
      </c>
      <c r="T254" s="30" t="s">
        <v>269</v>
      </c>
      <c r="U254" s="30" t="s">
        <v>269</v>
      </c>
      <c r="V254" s="5" t="s">
        <v>269</v>
      </c>
      <c r="W254" s="28"/>
      <c r="X254" s="29">
        <v>1.8715</v>
      </c>
      <c r="Y254" s="29">
        <v>0</v>
      </c>
      <c r="Z254" s="29">
        <v>1017.0884</v>
      </c>
      <c r="AA254" s="29">
        <v>0.5583</v>
      </c>
      <c r="AB254" s="29">
        <v>63.1184</v>
      </c>
      <c r="AC254" s="29">
        <v>334.0364</v>
      </c>
      <c r="AE254" s="1"/>
      <c r="AF254" s="1"/>
      <c r="AG254" s="1"/>
      <c r="AH254" s="1"/>
      <c r="AI254" s="1"/>
      <c r="AJ254" s="1"/>
      <c r="AK254" s="1"/>
      <c r="AL254" s="1"/>
    </row>
    <row r="255" spans="1:38">
      <c r="A255" s="38">
        <v>43841.5416666667</v>
      </c>
      <c r="B255" s="4" t="s">
        <v>2538</v>
      </c>
      <c r="C255" s="4" t="s">
        <v>558</v>
      </c>
      <c r="D255" s="4" t="s">
        <v>2675</v>
      </c>
      <c r="E255" s="12" t="s">
        <v>223</v>
      </c>
      <c r="F255" s="4" t="s">
        <v>130</v>
      </c>
      <c r="G255" s="4" t="s">
        <v>2676</v>
      </c>
      <c r="H255" s="4" t="s">
        <v>161</v>
      </c>
      <c r="I255" s="5" t="s">
        <v>2677</v>
      </c>
      <c r="J255" s="5" t="s">
        <v>269</v>
      </c>
      <c r="K255" s="5" t="s">
        <v>269</v>
      </c>
      <c r="L255" s="5" t="s">
        <v>269</v>
      </c>
      <c r="M255" s="5" t="s">
        <v>269</v>
      </c>
      <c r="N255" s="5" t="s">
        <v>269</v>
      </c>
      <c r="O255" s="5" t="s">
        <v>269</v>
      </c>
      <c r="P255" s="5" t="s">
        <v>269</v>
      </c>
      <c r="Q255" s="5" t="s">
        <v>269</v>
      </c>
      <c r="R255" s="25">
        <f t="shared" si="4"/>
        <v>0</v>
      </c>
      <c r="S255" s="30" t="s">
        <v>269</v>
      </c>
      <c r="T255" s="30" t="s">
        <v>269</v>
      </c>
      <c r="U255" s="30" t="s">
        <v>269</v>
      </c>
      <c r="V255" s="5" t="s">
        <v>269</v>
      </c>
      <c r="W255" s="28"/>
      <c r="X255" s="29">
        <v>2.6756</v>
      </c>
      <c r="Y255" s="29">
        <v>0</v>
      </c>
      <c r="Z255" s="29">
        <v>1015.8533</v>
      </c>
      <c r="AA255" s="29">
        <v>1.5766</v>
      </c>
      <c r="AB255" s="29">
        <v>51.97</v>
      </c>
      <c r="AC255" s="29">
        <v>328.7275</v>
      </c>
      <c r="AE255" s="1"/>
      <c r="AF255" s="1"/>
      <c r="AG255" s="1"/>
      <c r="AH255" s="1"/>
      <c r="AI255" s="1"/>
      <c r="AJ255" s="1"/>
      <c r="AK255" s="1"/>
      <c r="AL255" s="1"/>
    </row>
    <row r="256" spans="1:38">
      <c r="A256" s="38">
        <v>43841.5833333333</v>
      </c>
      <c r="B256" s="4" t="s">
        <v>519</v>
      </c>
      <c r="C256" s="4" t="s">
        <v>2298</v>
      </c>
      <c r="D256" s="4" t="s">
        <v>360</v>
      </c>
      <c r="E256" s="12" t="s">
        <v>392</v>
      </c>
      <c r="F256" s="4" t="s">
        <v>256</v>
      </c>
      <c r="G256" s="4" t="s">
        <v>329</v>
      </c>
      <c r="H256" s="4" t="s">
        <v>143</v>
      </c>
      <c r="I256" s="5" t="s">
        <v>2678</v>
      </c>
      <c r="J256" s="5" t="s">
        <v>269</v>
      </c>
      <c r="K256" s="5" t="s">
        <v>269</v>
      </c>
      <c r="L256" s="5" t="s">
        <v>269</v>
      </c>
      <c r="M256" s="5" t="s">
        <v>269</v>
      </c>
      <c r="N256" s="5" t="s">
        <v>269</v>
      </c>
      <c r="O256" s="5" t="s">
        <v>269</v>
      </c>
      <c r="P256" s="5" t="s">
        <v>269</v>
      </c>
      <c r="Q256" s="5" t="s">
        <v>269</v>
      </c>
      <c r="R256" s="25">
        <f t="shared" si="4"/>
        <v>0</v>
      </c>
      <c r="S256" s="30" t="s">
        <v>2679</v>
      </c>
      <c r="T256" s="30" t="s">
        <v>2680</v>
      </c>
      <c r="U256" s="30" t="s">
        <v>2681</v>
      </c>
      <c r="V256" s="5" t="s">
        <v>278</v>
      </c>
      <c r="W256" s="28"/>
      <c r="X256" s="29">
        <v>2.2187</v>
      </c>
      <c r="Y256" s="29">
        <v>0</v>
      </c>
      <c r="Z256" s="29">
        <v>1015.2449</v>
      </c>
      <c r="AA256" s="29">
        <v>1.5051</v>
      </c>
      <c r="AB256" s="29">
        <v>60.7134</v>
      </c>
      <c r="AC256" s="29">
        <v>319.5178</v>
      </c>
      <c r="AE256" s="1"/>
      <c r="AF256" s="1"/>
      <c r="AG256" s="1"/>
      <c r="AH256" s="1"/>
      <c r="AI256" s="1"/>
      <c r="AJ256" s="1"/>
      <c r="AK256" s="1"/>
      <c r="AL256" s="1"/>
    </row>
    <row r="257" spans="1:38">
      <c r="A257" s="38">
        <v>43841.625</v>
      </c>
      <c r="B257" s="4" t="s">
        <v>2682</v>
      </c>
      <c r="C257" s="4" t="s">
        <v>1269</v>
      </c>
      <c r="D257" s="4" t="s">
        <v>1758</v>
      </c>
      <c r="E257" s="12" t="s">
        <v>226</v>
      </c>
      <c r="F257" s="4" t="s">
        <v>573</v>
      </c>
      <c r="G257" s="4" t="s">
        <v>2683</v>
      </c>
      <c r="H257" s="4" t="s">
        <v>222</v>
      </c>
      <c r="I257" s="5" t="s">
        <v>2684</v>
      </c>
      <c r="J257" s="5" t="s">
        <v>269</v>
      </c>
      <c r="K257" s="5" t="s">
        <v>269</v>
      </c>
      <c r="L257" s="5" t="s">
        <v>269</v>
      </c>
      <c r="M257" s="5" t="s">
        <v>269</v>
      </c>
      <c r="N257" s="5" t="s">
        <v>269</v>
      </c>
      <c r="O257" s="5" t="s">
        <v>269</v>
      </c>
      <c r="P257" s="5" t="s">
        <v>269</v>
      </c>
      <c r="Q257" s="5" t="s">
        <v>269</v>
      </c>
      <c r="R257" s="25">
        <f t="shared" si="4"/>
        <v>0</v>
      </c>
      <c r="S257" s="30" t="s">
        <v>2685</v>
      </c>
      <c r="T257" s="30" t="s">
        <v>199</v>
      </c>
      <c r="U257" s="30" t="s">
        <v>2686</v>
      </c>
      <c r="V257" s="5" t="s">
        <v>278</v>
      </c>
      <c r="W257" s="28"/>
      <c r="X257" s="29">
        <v>2.7328</v>
      </c>
      <c r="Y257" s="29">
        <v>0</v>
      </c>
      <c r="Z257" s="29">
        <v>1015.2611</v>
      </c>
      <c r="AA257" s="29">
        <v>1.4998</v>
      </c>
      <c r="AB257" s="29">
        <v>53.0574</v>
      </c>
      <c r="AC257" s="29">
        <v>332.1073</v>
      </c>
      <c r="AE257" s="1"/>
      <c r="AF257" s="1"/>
      <c r="AG257" s="1"/>
      <c r="AH257" s="1"/>
      <c r="AI257" s="1"/>
      <c r="AJ257" s="1"/>
      <c r="AK257" s="1"/>
      <c r="AL257" s="1"/>
    </row>
    <row r="258" spans="1:38">
      <c r="A258" s="38">
        <v>43841.6666666667</v>
      </c>
      <c r="B258" s="4" t="s">
        <v>2687</v>
      </c>
      <c r="C258" s="4" t="s">
        <v>112</v>
      </c>
      <c r="D258" s="4" t="s">
        <v>30</v>
      </c>
      <c r="E258" s="12" t="s">
        <v>208</v>
      </c>
      <c r="F258" s="4" t="s">
        <v>376</v>
      </c>
      <c r="G258" s="4" t="s">
        <v>1365</v>
      </c>
      <c r="H258" s="4" t="s">
        <v>80</v>
      </c>
      <c r="I258" s="5" t="s">
        <v>2688</v>
      </c>
      <c r="J258" s="5" t="s">
        <v>2689</v>
      </c>
      <c r="K258" s="5" t="s">
        <v>2690</v>
      </c>
      <c r="L258" s="5" t="s">
        <v>2691</v>
      </c>
      <c r="M258" s="5" t="s">
        <v>251</v>
      </c>
      <c r="N258" s="5" t="s">
        <v>1340</v>
      </c>
      <c r="O258" s="5">
        <v>1.421</v>
      </c>
      <c r="P258" s="5" t="s">
        <v>1930</v>
      </c>
      <c r="Q258" s="5" t="s">
        <v>809</v>
      </c>
      <c r="R258" s="25">
        <f t="shared" si="4"/>
        <v>1.421</v>
      </c>
      <c r="S258" s="30" t="s">
        <v>2692</v>
      </c>
      <c r="T258" s="30" t="s">
        <v>278</v>
      </c>
      <c r="U258" s="30" t="s">
        <v>2693</v>
      </c>
      <c r="V258" s="5" t="s">
        <v>278</v>
      </c>
      <c r="W258" s="28"/>
      <c r="X258" s="29">
        <v>2.3677</v>
      </c>
      <c r="Y258" s="29">
        <v>0</v>
      </c>
      <c r="Z258" s="29">
        <v>1015.4983</v>
      </c>
      <c r="AA258" s="29">
        <v>1.12</v>
      </c>
      <c r="AB258" s="29">
        <v>54.7033</v>
      </c>
      <c r="AC258" s="29">
        <v>341.8861</v>
      </c>
      <c r="AE258" s="1"/>
      <c r="AF258" s="1"/>
      <c r="AG258" s="1"/>
      <c r="AH258" s="1"/>
      <c r="AI258" s="1"/>
      <c r="AJ258" s="1"/>
      <c r="AK258" s="1"/>
      <c r="AL258" s="1"/>
    </row>
    <row r="259" spans="1:38">
      <c r="A259" s="38">
        <v>43841.7083333333</v>
      </c>
      <c r="B259" s="4" t="s">
        <v>158</v>
      </c>
      <c r="C259" s="4" t="s">
        <v>63</v>
      </c>
      <c r="D259" s="4" t="s">
        <v>316</v>
      </c>
      <c r="E259" s="12" t="s">
        <v>34</v>
      </c>
      <c r="F259" s="4" t="s">
        <v>256</v>
      </c>
      <c r="G259" s="4" t="s">
        <v>2459</v>
      </c>
      <c r="H259" s="4" t="s">
        <v>222</v>
      </c>
      <c r="I259" s="5" t="s">
        <v>2694</v>
      </c>
      <c r="J259" s="5" t="s">
        <v>2695</v>
      </c>
      <c r="K259" s="5" t="s">
        <v>2696</v>
      </c>
      <c r="L259" s="5" t="s">
        <v>2697</v>
      </c>
      <c r="M259" s="5" t="s">
        <v>108</v>
      </c>
      <c r="N259" s="5" t="s">
        <v>1785</v>
      </c>
      <c r="O259" s="5">
        <v>1.207</v>
      </c>
      <c r="P259" s="5" t="s">
        <v>717</v>
      </c>
      <c r="Q259" s="5" t="s">
        <v>2433</v>
      </c>
      <c r="R259" s="25">
        <f t="shared" si="4"/>
        <v>1.207</v>
      </c>
      <c r="S259" s="30" t="s">
        <v>336</v>
      </c>
      <c r="T259" s="30" t="s">
        <v>278</v>
      </c>
      <c r="U259" s="30" t="s">
        <v>2698</v>
      </c>
      <c r="V259" s="5" t="s">
        <v>278</v>
      </c>
      <c r="W259" s="28"/>
      <c r="X259" s="29">
        <v>1.3379</v>
      </c>
      <c r="Y259" s="29">
        <v>0</v>
      </c>
      <c r="Z259" s="29">
        <v>1015.9749</v>
      </c>
      <c r="AA259" s="29">
        <v>1.06</v>
      </c>
      <c r="AB259" s="29">
        <v>55.885</v>
      </c>
      <c r="AC259" s="29">
        <v>358.3115</v>
      </c>
      <c r="AE259" s="1"/>
      <c r="AF259" s="1"/>
      <c r="AG259" s="1"/>
      <c r="AH259" s="1"/>
      <c r="AI259" s="1"/>
      <c r="AJ259" s="1"/>
      <c r="AK259" s="1"/>
      <c r="AL259" s="1"/>
    </row>
    <row r="260" spans="1:38">
      <c r="A260" s="38">
        <v>43841.75</v>
      </c>
      <c r="B260" s="4" t="s">
        <v>1549</v>
      </c>
      <c r="C260" s="4" t="s">
        <v>129</v>
      </c>
      <c r="D260" s="4" t="s">
        <v>1514</v>
      </c>
      <c r="E260" s="12" t="s">
        <v>208</v>
      </c>
      <c r="F260" s="4" t="s">
        <v>80</v>
      </c>
      <c r="G260" s="4" t="s">
        <v>2699</v>
      </c>
      <c r="H260" s="4" t="s">
        <v>547</v>
      </c>
      <c r="I260" s="5" t="s">
        <v>2700</v>
      </c>
      <c r="J260" s="5" t="s">
        <v>2701</v>
      </c>
      <c r="K260" s="5" t="s">
        <v>2702</v>
      </c>
      <c r="L260" s="5" t="s">
        <v>2148</v>
      </c>
      <c r="M260" s="5" t="s">
        <v>338</v>
      </c>
      <c r="N260" s="5" t="s">
        <v>185</v>
      </c>
      <c r="O260" s="5">
        <v>1.815</v>
      </c>
      <c r="P260" s="5" t="s">
        <v>830</v>
      </c>
      <c r="Q260" s="5" t="s">
        <v>2703</v>
      </c>
      <c r="R260" s="25">
        <f t="shared" si="4"/>
        <v>1.815</v>
      </c>
      <c r="S260" s="30" t="s">
        <v>2704</v>
      </c>
      <c r="T260" s="30" t="s">
        <v>278</v>
      </c>
      <c r="U260" s="30" t="s">
        <v>2705</v>
      </c>
      <c r="V260" s="5" t="s">
        <v>278</v>
      </c>
      <c r="W260" s="28"/>
      <c r="X260" s="29">
        <v>0.368</v>
      </c>
      <c r="Y260" s="29">
        <v>0</v>
      </c>
      <c r="Z260" s="29">
        <v>1016.211</v>
      </c>
      <c r="AA260" s="29">
        <v>1.1038</v>
      </c>
      <c r="AB260" s="29">
        <v>56.3274</v>
      </c>
      <c r="AC260" s="29">
        <v>356.5222</v>
      </c>
      <c r="AE260" s="1"/>
      <c r="AF260" s="1"/>
      <c r="AG260" s="1"/>
      <c r="AH260" s="1"/>
      <c r="AI260" s="1"/>
      <c r="AJ260" s="1"/>
      <c r="AK260" s="1"/>
      <c r="AL260" s="1"/>
    </row>
    <row r="261" spans="1:38">
      <c r="A261" s="38">
        <v>43841.7916666667</v>
      </c>
      <c r="B261" s="4" t="s">
        <v>1269</v>
      </c>
      <c r="C261" s="4" t="s">
        <v>640</v>
      </c>
      <c r="D261" s="4" t="s">
        <v>144</v>
      </c>
      <c r="E261" s="12" t="s">
        <v>392</v>
      </c>
      <c r="F261" s="4" t="s">
        <v>176</v>
      </c>
      <c r="G261" s="4" t="s">
        <v>2706</v>
      </c>
      <c r="H261" s="4" t="s">
        <v>68</v>
      </c>
      <c r="I261" s="5" t="s">
        <v>2707</v>
      </c>
      <c r="J261" s="5" t="s">
        <v>2708</v>
      </c>
      <c r="K261" s="5" t="s">
        <v>2709</v>
      </c>
      <c r="L261" s="5" t="s">
        <v>2710</v>
      </c>
      <c r="M261" s="5" t="s">
        <v>76</v>
      </c>
      <c r="N261" s="5" t="s">
        <v>1996</v>
      </c>
      <c r="O261" s="5">
        <v>2.92</v>
      </c>
      <c r="P261" s="5" t="s">
        <v>2711</v>
      </c>
      <c r="Q261" s="5" t="s">
        <v>2712</v>
      </c>
      <c r="R261" s="25">
        <f t="shared" si="4"/>
        <v>2.92</v>
      </c>
      <c r="S261" s="30" t="s">
        <v>2713</v>
      </c>
      <c r="T261" s="30" t="s">
        <v>278</v>
      </c>
      <c r="U261" s="30" t="s">
        <v>2714</v>
      </c>
      <c r="V261" s="5" t="s">
        <v>278</v>
      </c>
      <c r="W261" s="28"/>
      <c r="X261" s="29">
        <v>0.3311</v>
      </c>
      <c r="Y261" s="29">
        <v>0</v>
      </c>
      <c r="Z261" s="29">
        <v>1016.4817</v>
      </c>
      <c r="AA261" s="29">
        <v>0.6367</v>
      </c>
      <c r="AB261" s="29">
        <v>58.9948</v>
      </c>
      <c r="AC261" s="29">
        <v>46.9653</v>
      </c>
      <c r="AE261" s="1"/>
      <c r="AF261" s="1"/>
      <c r="AG261" s="1"/>
      <c r="AH261" s="1"/>
      <c r="AI261" s="1"/>
      <c r="AJ261" s="1"/>
      <c r="AK261" s="1"/>
      <c r="AL261" s="1"/>
    </row>
    <row r="262" spans="1:38">
      <c r="A262" s="38">
        <v>43841.8333333333</v>
      </c>
      <c r="B262" s="4" t="s">
        <v>1269</v>
      </c>
      <c r="C262" s="4" t="s">
        <v>640</v>
      </c>
      <c r="D262" s="4" t="s">
        <v>175</v>
      </c>
      <c r="E262" s="12" t="s">
        <v>223</v>
      </c>
      <c r="F262" s="4" t="s">
        <v>314</v>
      </c>
      <c r="G262" s="4" t="s">
        <v>2715</v>
      </c>
      <c r="H262" s="4" t="s">
        <v>1103</v>
      </c>
      <c r="I262" s="5" t="s">
        <v>2716</v>
      </c>
      <c r="J262" s="5" t="s">
        <v>2717</v>
      </c>
      <c r="K262" s="5" t="s">
        <v>2718</v>
      </c>
      <c r="L262" s="5" t="s">
        <v>2057</v>
      </c>
      <c r="M262" s="5" t="s">
        <v>1147</v>
      </c>
      <c r="N262" s="5" t="s">
        <v>137</v>
      </c>
      <c r="O262" s="5">
        <v>3.133</v>
      </c>
      <c r="P262" s="5" t="s">
        <v>1236</v>
      </c>
      <c r="Q262" s="5" t="s">
        <v>2719</v>
      </c>
      <c r="R262" s="25">
        <f t="shared" si="4"/>
        <v>3.133</v>
      </c>
      <c r="S262" s="30" t="s">
        <v>2720</v>
      </c>
      <c r="T262" s="30" t="s">
        <v>278</v>
      </c>
      <c r="U262" s="30" t="s">
        <v>2721</v>
      </c>
      <c r="V262" s="5" t="s">
        <v>278</v>
      </c>
      <c r="W262" s="28"/>
      <c r="X262" s="29">
        <v>0.3647</v>
      </c>
      <c r="Y262" s="29">
        <v>0</v>
      </c>
      <c r="Z262" s="29">
        <v>1016.3484</v>
      </c>
      <c r="AA262" s="29">
        <v>0.0468</v>
      </c>
      <c r="AB262" s="29">
        <v>60.6384</v>
      </c>
      <c r="AC262" s="29">
        <v>259.3915</v>
      </c>
      <c r="AE262" s="1"/>
      <c r="AF262" s="1"/>
      <c r="AG262" s="1"/>
      <c r="AH262" s="1"/>
      <c r="AI262" s="1"/>
      <c r="AJ262" s="1"/>
      <c r="AK262" s="1"/>
      <c r="AL262" s="1"/>
    </row>
    <row r="263" spans="1:38">
      <c r="A263" s="38">
        <v>43841.875</v>
      </c>
      <c r="B263" s="4" t="s">
        <v>255</v>
      </c>
      <c r="C263" s="4" t="s">
        <v>65</v>
      </c>
      <c r="D263" s="4" t="s">
        <v>175</v>
      </c>
      <c r="E263" s="12" t="s">
        <v>392</v>
      </c>
      <c r="F263" s="4" t="s">
        <v>316</v>
      </c>
      <c r="G263" s="4" t="s">
        <v>2722</v>
      </c>
      <c r="H263" s="4" t="s">
        <v>1103</v>
      </c>
      <c r="I263" s="5" t="s">
        <v>2723</v>
      </c>
      <c r="J263" s="5" t="s">
        <v>2724</v>
      </c>
      <c r="K263" s="5" t="s">
        <v>2725</v>
      </c>
      <c r="L263" s="5" t="s">
        <v>2726</v>
      </c>
      <c r="M263" s="5" t="s">
        <v>2727</v>
      </c>
      <c r="N263" s="5" t="s">
        <v>39</v>
      </c>
      <c r="O263" s="5">
        <v>3.386</v>
      </c>
      <c r="P263" s="5" t="s">
        <v>249</v>
      </c>
      <c r="Q263" s="5" t="s">
        <v>2728</v>
      </c>
      <c r="R263" s="25">
        <f t="shared" si="4"/>
        <v>3.386</v>
      </c>
      <c r="S263" s="30" t="s">
        <v>2729</v>
      </c>
      <c r="T263" s="30" t="s">
        <v>278</v>
      </c>
      <c r="U263" s="30" t="s">
        <v>2730</v>
      </c>
      <c r="V263" s="5" t="s">
        <v>278</v>
      </c>
      <c r="W263" s="28"/>
      <c r="X263" s="29">
        <v>0.5764</v>
      </c>
      <c r="Y263" s="29">
        <v>0</v>
      </c>
      <c r="Z263" s="29">
        <v>1016.7149</v>
      </c>
      <c r="AA263" s="29">
        <v>-1.087</v>
      </c>
      <c r="AB263" s="29">
        <v>67.8027</v>
      </c>
      <c r="AC263" s="29">
        <v>280.0511</v>
      </c>
      <c r="AE263" s="1"/>
      <c r="AF263" s="1"/>
      <c r="AG263" s="1"/>
      <c r="AH263" s="1"/>
      <c r="AI263" s="1"/>
      <c r="AJ263" s="1"/>
      <c r="AK263" s="1"/>
      <c r="AL263" s="1"/>
    </row>
    <row r="264" spans="1:38">
      <c r="A264" s="38">
        <v>43841.9166666667</v>
      </c>
      <c r="B264" s="4" t="s">
        <v>1307</v>
      </c>
      <c r="C264" s="4" t="s">
        <v>30</v>
      </c>
      <c r="D264" s="4" t="s">
        <v>1307</v>
      </c>
      <c r="E264" s="12" t="s">
        <v>34</v>
      </c>
      <c r="F264" s="4" t="s">
        <v>778</v>
      </c>
      <c r="G264" s="4" t="s">
        <v>2731</v>
      </c>
      <c r="H264" s="4" t="s">
        <v>1103</v>
      </c>
      <c r="I264" s="5" t="s">
        <v>2732</v>
      </c>
      <c r="J264" s="5" t="s">
        <v>2733</v>
      </c>
      <c r="K264" s="5" t="s">
        <v>366</v>
      </c>
      <c r="L264" s="5" t="s">
        <v>2734</v>
      </c>
      <c r="M264" s="5" t="s">
        <v>890</v>
      </c>
      <c r="N264" s="5" t="s">
        <v>1864</v>
      </c>
      <c r="O264" s="5">
        <v>2.716</v>
      </c>
      <c r="P264" s="5" t="s">
        <v>538</v>
      </c>
      <c r="Q264" s="5" t="s">
        <v>2735</v>
      </c>
      <c r="R264" s="25">
        <f t="shared" si="4"/>
        <v>2.716</v>
      </c>
      <c r="S264" s="30" t="s">
        <v>2736</v>
      </c>
      <c r="T264" s="30" t="s">
        <v>278</v>
      </c>
      <c r="U264" s="30" t="s">
        <v>2737</v>
      </c>
      <c r="V264" s="5" t="s">
        <v>278</v>
      </c>
      <c r="W264" s="28"/>
      <c r="X264" s="29">
        <v>0.2773</v>
      </c>
      <c r="Y264" s="29">
        <v>0</v>
      </c>
      <c r="Z264" s="29">
        <v>1016.5266</v>
      </c>
      <c r="AA264" s="29">
        <v>-1.0033</v>
      </c>
      <c r="AB264" s="29">
        <v>68.8717</v>
      </c>
      <c r="AC264" s="29">
        <v>81.8385</v>
      </c>
      <c r="AE264" s="1"/>
      <c r="AF264" s="1"/>
      <c r="AG264" s="1"/>
      <c r="AH264" s="1"/>
      <c r="AI264" s="1"/>
      <c r="AJ264" s="1"/>
      <c r="AK264" s="1"/>
      <c r="AL264" s="1"/>
    </row>
    <row r="265" spans="1:38">
      <c r="A265" s="38">
        <v>43841.9583333333</v>
      </c>
      <c r="B265" s="4" t="s">
        <v>177</v>
      </c>
      <c r="C265" s="4" t="s">
        <v>1433</v>
      </c>
      <c r="D265" s="4" t="s">
        <v>328</v>
      </c>
      <c r="E265" s="12" t="s">
        <v>376</v>
      </c>
      <c r="F265" s="4" t="s">
        <v>63</v>
      </c>
      <c r="G265" s="4" t="s">
        <v>1290</v>
      </c>
      <c r="H265" s="4" t="s">
        <v>99</v>
      </c>
      <c r="I265" s="5" t="s">
        <v>2738</v>
      </c>
      <c r="J265" s="5" t="s">
        <v>2739</v>
      </c>
      <c r="K265" s="5" t="s">
        <v>2740</v>
      </c>
      <c r="L265" s="5" t="s">
        <v>2741</v>
      </c>
      <c r="M265" s="5" t="s">
        <v>1097</v>
      </c>
      <c r="N265" s="5" t="s">
        <v>610</v>
      </c>
      <c r="O265" s="5">
        <v>3.914</v>
      </c>
      <c r="P265" s="5" t="s">
        <v>666</v>
      </c>
      <c r="Q265" s="5" t="s">
        <v>2742</v>
      </c>
      <c r="R265" s="25">
        <f t="shared" si="4"/>
        <v>3.914</v>
      </c>
      <c r="S265" s="30" t="s">
        <v>2743</v>
      </c>
      <c r="T265" s="30" t="s">
        <v>278</v>
      </c>
      <c r="U265" s="30" t="s">
        <v>2744</v>
      </c>
      <c r="V265" s="5" t="s">
        <v>278</v>
      </c>
      <c r="W265" s="28"/>
      <c r="X265" s="29">
        <v>0.6605</v>
      </c>
      <c r="Y265" s="29">
        <v>0</v>
      </c>
      <c r="Z265" s="29">
        <v>1016.0601</v>
      </c>
      <c r="AA265" s="29">
        <v>-1.475</v>
      </c>
      <c r="AB265" s="29">
        <v>70.3068</v>
      </c>
      <c r="AC265" s="29">
        <v>147.9525</v>
      </c>
      <c r="AE265" s="1"/>
      <c r="AF265" s="1"/>
      <c r="AG265" s="1"/>
      <c r="AH265" s="1"/>
      <c r="AI265" s="1"/>
      <c r="AJ265" s="1"/>
      <c r="AK265" s="1"/>
      <c r="AL265" s="1"/>
    </row>
    <row r="266" spans="1:38">
      <c r="A266" s="38">
        <v>43842</v>
      </c>
      <c r="B266" s="4" t="s">
        <v>1747</v>
      </c>
      <c r="C266" s="4" t="s">
        <v>298</v>
      </c>
      <c r="D266" s="4" t="s">
        <v>2381</v>
      </c>
      <c r="E266" s="12" t="s">
        <v>242</v>
      </c>
      <c r="F266" s="4" t="s">
        <v>2663</v>
      </c>
      <c r="G266" s="4" t="s">
        <v>2299</v>
      </c>
      <c r="H266" s="4" t="s">
        <v>99</v>
      </c>
      <c r="I266" s="5" t="s">
        <v>2745</v>
      </c>
      <c r="J266" s="5" t="s">
        <v>2746</v>
      </c>
      <c r="K266" s="5" t="s">
        <v>2747</v>
      </c>
      <c r="L266" s="5" t="s">
        <v>2748</v>
      </c>
      <c r="M266" s="5" t="s">
        <v>2457</v>
      </c>
      <c r="N266" s="5" t="s">
        <v>1081</v>
      </c>
      <c r="O266" s="5">
        <v>4.537</v>
      </c>
      <c r="P266" s="5" t="s">
        <v>2379</v>
      </c>
      <c r="Q266" s="5" t="s">
        <v>2749</v>
      </c>
      <c r="R266" s="25">
        <f t="shared" si="4"/>
        <v>4.537</v>
      </c>
      <c r="S266" s="30" t="s">
        <v>2750</v>
      </c>
      <c r="T266" s="30" t="s">
        <v>2751</v>
      </c>
      <c r="U266" s="30" t="s">
        <v>2752</v>
      </c>
      <c r="V266" s="5" t="s">
        <v>278</v>
      </c>
      <c r="W266" s="28"/>
      <c r="X266" s="29">
        <v>1.047</v>
      </c>
      <c r="Y266" s="29">
        <v>0</v>
      </c>
      <c r="Z266" s="29">
        <v>1015.7092</v>
      </c>
      <c r="AA266" s="29">
        <v>-2.119</v>
      </c>
      <c r="AB266" s="29">
        <v>70.3475</v>
      </c>
      <c r="AC266" s="29">
        <v>84.2395</v>
      </c>
      <c r="AE266" s="1"/>
      <c r="AF266" s="1"/>
      <c r="AG266" s="1"/>
      <c r="AH266" s="1"/>
      <c r="AI266" s="1"/>
      <c r="AJ266" s="1"/>
      <c r="AK266" s="1"/>
      <c r="AL266" s="1"/>
    </row>
    <row r="267" spans="1:38">
      <c r="A267" s="38">
        <v>43842.0416666667</v>
      </c>
      <c r="B267" s="4" t="s">
        <v>626</v>
      </c>
      <c r="C267" s="4" t="s">
        <v>285</v>
      </c>
      <c r="D267" s="4" t="s">
        <v>532</v>
      </c>
      <c r="E267" s="12" t="s">
        <v>547</v>
      </c>
      <c r="F267" s="4" t="s">
        <v>207</v>
      </c>
      <c r="G267" s="4" t="s">
        <v>2753</v>
      </c>
      <c r="H267" s="4" t="s">
        <v>99</v>
      </c>
      <c r="I267" s="5" t="s">
        <v>2754</v>
      </c>
      <c r="J267" s="5" t="s">
        <v>2755</v>
      </c>
      <c r="K267" s="5" t="s">
        <v>2756</v>
      </c>
      <c r="L267" s="5" t="s">
        <v>2757</v>
      </c>
      <c r="M267" s="5" t="s">
        <v>2758</v>
      </c>
      <c r="N267" s="5" t="s">
        <v>55</v>
      </c>
      <c r="O267" s="5">
        <v>4.308</v>
      </c>
      <c r="P267" s="5" t="s">
        <v>2759</v>
      </c>
      <c r="Q267" s="5" t="s">
        <v>2760</v>
      </c>
      <c r="R267" s="25">
        <f t="shared" si="4"/>
        <v>4.308</v>
      </c>
      <c r="S267" s="30" t="s">
        <v>2761</v>
      </c>
      <c r="T267" s="30" t="s">
        <v>278</v>
      </c>
      <c r="U267" s="30" t="s">
        <v>2762</v>
      </c>
      <c r="V267" s="5" t="s">
        <v>278</v>
      </c>
      <c r="W267" s="28"/>
      <c r="X267" s="29">
        <v>0.9282</v>
      </c>
      <c r="Y267" s="29">
        <v>0</v>
      </c>
      <c r="Z267" s="29">
        <v>1015.4549</v>
      </c>
      <c r="AA267" s="29">
        <v>-2.7284</v>
      </c>
      <c r="AB267" s="29">
        <v>67.2483</v>
      </c>
      <c r="AC267" s="29">
        <v>69.7848</v>
      </c>
      <c r="AE267" s="1"/>
      <c r="AF267" s="1"/>
      <c r="AG267" s="1"/>
      <c r="AH267" s="1"/>
      <c r="AI267" s="1"/>
      <c r="AJ267" s="1"/>
      <c r="AK267" s="1"/>
      <c r="AL267" s="1"/>
    </row>
    <row r="268" spans="1:38">
      <c r="A268" s="38">
        <v>43842.0833333333</v>
      </c>
      <c r="B268" s="4" t="s">
        <v>1789</v>
      </c>
      <c r="C268" s="4" t="s">
        <v>315</v>
      </c>
      <c r="D268" s="4" t="s">
        <v>1789</v>
      </c>
      <c r="E268" s="12" t="s">
        <v>547</v>
      </c>
      <c r="F268" s="4" t="s">
        <v>574</v>
      </c>
      <c r="G268" s="4" t="s">
        <v>2763</v>
      </c>
      <c r="H268" s="4" t="s">
        <v>317</v>
      </c>
      <c r="I268" s="5" t="s">
        <v>2764</v>
      </c>
      <c r="J268" s="5" t="s">
        <v>2765</v>
      </c>
      <c r="K268" s="5" t="s">
        <v>2766</v>
      </c>
      <c r="L268" s="5" t="s">
        <v>2767</v>
      </c>
      <c r="M268" s="5" t="s">
        <v>92</v>
      </c>
      <c r="N268" s="5" t="s">
        <v>2768</v>
      </c>
      <c r="O268" s="5">
        <v>4.117</v>
      </c>
      <c r="P268" s="5" t="s">
        <v>2699</v>
      </c>
      <c r="Q268" s="5" t="s">
        <v>2769</v>
      </c>
      <c r="R268" s="25">
        <f t="shared" si="4"/>
        <v>4.117</v>
      </c>
      <c r="S268" s="30" t="s">
        <v>2770</v>
      </c>
      <c r="T268" s="30" t="s">
        <v>278</v>
      </c>
      <c r="U268" s="30" t="s">
        <v>2771</v>
      </c>
      <c r="V268" s="5" t="s">
        <v>278</v>
      </c>
      <c r="W268" s="28"/>
      <c r="X268" s="29">
        <v>0.1003</v>
      </c>
      <c r="Y268" s="29">
        <v>0</v>
      </c>
      <c r="Z268" s="29">
        <v>1015.5458</v>
      </c>
      <c r="AA268" s="29">
        <v>-3.0158</v>
      </c>
      <c r="AB268" s="29">
        <v>65.9124</v>
      </c>
      <c r="AC268" s="29">
        <v>113.3357</v>
      </c>
      <c r="AE268" s="1"/>
      <c r="AF268" s="1"/>
      <c r="AG268" s="1"/>
      <c r="AH268" s="1"/>
      <c r="AI268" s="1"/>
      <c r="AJ268" s="1"/>
      <c r="AK268" s="1"/>
      <c r="AL268" s="1"/>
    </row>
    <row r="269" spans="1:38">
      <c r="A269" s="38">
        <v>43842.125</v>
      </c>
      <c r="B269" s="4" t="s">
        <v>504</v>
      </c>
      <c r="C269" s="4" t="s">
        <v>177</v>
      </c>
      <c r="D269" s="4" t="s">
        <v>2505</v>
      </c>
      <c r="E269" s="12" t="s">
        <v>376</v>
      </c>
      <c r="F269" s="4" t="s">
        <v>222</v>
      </c>
      <c r="G269" s="4" t="s">
        <v>2772</v>
      </c>
      <c r="H269" s="4" t="s">
        <v>99</v>
      </c>
      <c r="I269" s="5" t="s">
        <v>2773</v>
      </c>
      <c r="J269" s="5" t="s">
        <v>2774</v>
      </c>
      <c r="K269" s="5" t="s">
        <v>2775</v>
      </c>
      <c r="L269" s="5" t="s">
        <v>2776</v>
      </c>
      <c r="M269" s="5" t="s">
        <v>2777</v>
      </c>
      <c r="N269" s="5" t="s">
        <v>335</v>
      </c>
      <c r="O269" s="5">
        <v>3.525</v>
      </c>
      <c r="P269" s="5" t="s">
        <v>1788</v>
      </c>
      <c r="Q269" s="5" t="s">
        <v>2778</v>
      </c>
      <c r="R269" s="25">
        <f t="shared" si="4"/>
        <v>3.525</v>
      </c>
      <c r="S269" s="30" t="s">
        <v>2779</v>
      </c>
      <c r="T269" s="30" t="s">
        <v>278</v>
      </c>
      <c r="U269" s="30" t="s">
        <v>2780</v>
      </c>
      <c r="V269" s="5" t="s">
        <v>278</v>
      </c>
      <c r="W269" s="28"/>
      <c r="X269" s="29">
        <v>0.4473</v>
      </c>
      <c r="Y269" s="29">
        <v>0</v>
      </c>
      <c r="Z269" s="29">
        <v>1015.355</v>
      </c>
      <c r="AA269" s="29">
        <v>-3.7567</v>
      </c>
      <c r="AB269" s="29">
        <v>69.7101</v>
      </c>
      <c r="AC269" s="29">
        <v>303.7093</v>
      </c>
      <c r="AE269" s="1"/>
      <c r="AF269" s="1"/>
      <c r="AG269" s="1"/>
      <c r="AH269" s="1"/>
      <c r="AI269" s="1"/>
      <c r="AJ269" s="1"/>
      <c r="AK269" s="1"/>
      <c r="AL269" s="1"/>
    </row>
    <row r="270" spans="1:38">
      <c r="A270" s="38">
        <v>43842.1666666667</v>
      </c>
      <c r="B270" s="4" t="s">
        <v>1746</v>
      </c>
      <c r="C270" s="4" t="s">
        <v>1747</v>
      </c>
      <c r="D270" s="4" t="s">
        <v>2489</v>
      </c>
      <c r="E270" s="12" t="s">
        <v>208</v>
      </c>
      <c r="F270" s="4" t="s">
        <v>192</v>
      </c>
      <c r="G270" s="4" t="s">
        <v>1621</v>
      </c>
      <c r="H270" s="4" t="s">
        <v>99</v>
      </c>
      <c r="I270" s="5" t="s">
        <v>2781</v>
      </c>
      <c r="J270" s="5" t="s">
        <v>2782</v>
      </c>
      <c r="K270" s="5" t="s">
        <v>2783</v>
      </c>
      <c r="L270" s="5" t="s">
        <v>2784</v>
      </c>
      <c r="M270" s="5" t="s">
        <v>2785</v>
      </c>
      <c r="N270" s="5" t="s">
        <v>1081</v>
      </c>
      <c r="O270" s="5">
        <v>3.365</v>
      </c>
      <c r="P270" s="5" t="s">
        <v>2786</v>
      </c>
      <c r="Q270" s="5" t="s">
        <v>2787</v>
      </c>
      <c r="R270" s="25">
        <f t="shared" si="4"/>
        <v>3.365</v>
      </c>
      <c r="S270" s="30" t="s">
        <v>2264</v>
      </c>
      <c r="T270" s="30" t="s">
        <v>278</v>
      </c>
      <c r="U270" s="30" t="s">
        <v>2788</v>
      </c>
      <c r="V270" s="5" t="s">
        <v>278</v>
      </c>
      <c r="W270" s="28"/>
      <c r="X270" s="29">
        <v>0.5814</v>
      </c>
      <c r="Y270" s="29">
        <v>0</v>
      </c>
      <c r="Z270" s="29">
        <v>1015.012</v>
      </c>
      <c r="AA270" s="29">
        <v>-4.2075</v>
      </c>
      <c r="AB270" s="29">
        <v>71.6861</v>
      </c>
      <c r="AC270" s="29">
        <v>335.9661</v>
      </c>
      <c r="AE270" s="1"/>
      <c r="AF270" s="1"/>
      <c r="AG270" s="1"/>
      <c r="AH270" s="1"/>
      <c r="AI270" s="1"/>
      <c r="AJ270" s="1"/>
      <c r="AK270" s="1"/>
      <c r="AL270" s="1"/>
    </row>
    <row r="271" spans="1:38">
      <c r="A271" s="38">
        <v>43842.2083333333</v>
      </c>
      <c r="B271" s="4" t="s">
        <v>2789</v>
      </c>
      <c r="C271" s="4" t="s">
        <v>586</v>
      </c>
      <c r="D271" s="4" t="s">
        <v>1842</v>
      </c>
      <c r="E271" s="12" t="s">
        <v>208</v>
      </c>
      <c r="F271" s="4" t="s">
        <v>393</v>
      </c>
      <c r="G271" s="4" t="s">
        <v>2790</v>
      </c>
      <c r="H271" s="4" t="s">
        <v>99</v>
      </c>
      <c r="I271" s="5" t="s">
        <v>2791</v>
      </c>
      <c r="J271" s="5" t="s">
        <v>2792</v>
      </c>
      <c r="K271" s="5" t="s">
        <v>2793</v>
      </c>
      <c r="L271" s="5" t="s">
        <v>2794</v>
      </c>
      <c r="M271" s="5" t="s">
        <v>1699</v>
      </c>
      <c r="N271" s="5" t="s">
        <v>2467</v>
      </c>
      <c r="O271" s="5">
        <v>3.361</v>
      </c>
      <c r="P271" s="5" t="s">
        <v>2286</v>
      </c>
      <c r="Q271" s="5" t="s">
        <v>58</v>
      </c>
      <c r="R271" s="25">
        <f t="shared" si="4"/>
        <v>3.361</v>
      </c>
      <c r="S271" s="30" t="s">
        <v>2795</v>
      </c>
      <c r="T271" s="30" t="s">
        <v>278</v>
      </c>
      <c r="U271" s="30" t="s">
        <v>2796</v>
      </c>
      <c r="V271" s="5" t="s">
        <v>278</v>
      </c>
      <c r="W271" s="28"/>
      <c r="X271" s="29">
        <v>0.5763</v>
      </c>
      <c r="Y271" s="29">
        <v>0</v>
      </c>
      <c r="Z271" s="29">
        <v>1014.9159</v>
      </c>
      <c r="AA271" s="29">
        <v>-3.76</v>
      </c>
      <c r="AB271" s="29">
        <v>72.5326</v>
      </c>
      <c r="AC271" s="29">
        <v>354.7653</v>
      </c>
      <c r="AE271" s="1"/>
      <c r="AF271" s="1"/>
      <c r="AG271" s="1"/>
      <c r="AH271" s="1"/>
      <c r="AI271" s="1"/>
      <c r="AJ271" s="1"/>
      <c r="AK271" s="1"/>
      <c r="AL271" s="1"/>
    </row>
    <row r="272" spans="1:38">
      <c r="A272" s="38">
        <v>43842.25</v>
      </c>
      <c r="B272" s="4" t="s">
        <v>489</v>
      </c>
      <c r="C272" s="4" t="s">
        <v>490</v>
      </c>
      <c r="D272" s="4" t="s">
        <v>654</v>
      </c>
      <c r="E272" s="12" t="s">
        <v>376</v>
      </c>
      <c r="F272" s="4" t="s">
        <v>300</v>
      </c>
      <c r="G272" s="4" t="s">
        <v>2797</v>
      </c>
      <c r="H272" s="4" t="s">
        <v>317</v>
      </c>
      <c r="I272" s="5" t="s">
        <v>2798</v>
      </c>
      <c r="J272" s="5" t="s">
        <v>2799</v>
      </c>
      <c r="K272" s="5" t="s">
        <v>2800</v>
      </c>
      <c r="L272" s="5" t="s">
        <v>2801</v>
      </c>
      <c r="M272" s="5" t="s">
        <v>1808</v>
      </c>
      <c r="N272" s="5" t="s">
        <v>2802</v>
      </c>
      <c r="O272" s="5">
        <v>3.859</v>
      </c>
      <c r="P272" s="5" t="s">
        <v>217</v>
      </c>
      <c r="Q272" s="5" t="s">
        <v>553</v>
      </c>
      <c r="R272" s="25">
        <f t="shared" si="4"/>
        <v>3.859</v>
      </c>
      <c r="S272" s="30" t="s">
        <v>2803</v>
      </c>
      <c r="T272" s="30" t="s">
        <v>278</v>
      </c>
      <c r="U272" s="30" t="s">
        <v>2804</v>
      </c>
      <c r="V272" s="5" t="s">
        <v>278</v>
      </c>
      <c r="W272" s="28"/>
      <c r="X272" s="29">
        <v>0.5054</v>
      </c>
      <c r="Y272" s="29">
        <v>0</v>
      </c>
      <c r="Z272" s="29">
        <v>1015.3808</v>
      </c>
      <c r="AA272" s="29">
        <v>-4.2591</v>
      </c>
      <c r="AB272" s="29">
        <v>75.0441</v>
      </c>
      <c r="AC272" s="29">
        <v>317.241</v>
      </c>
      <c r="AE272" s="1"/>
      <c r="AF272" s="1"/>
      <c r="AG272" s="1"/>
      <c r="AH272" s="1"/>
      <c r="AI272" s="1"/>
      <c r="AJ272" s="1"/>
      <c r="AK272" s="1"/>
      <c r="AL272" s="1"/>
    </row>
    <row r="273" spans="1:38">
      <c r="A273" s="38">
        <v>43842.2916666667</v>
      </c>
      <c r="B273" s="4" t="s">
        <v>545</v>
      </c>
      <c r="C273" s="4" t="s">
        <v>546</v>
      </c>
      <c r="D273" s="4" t="s">
        <v>2380</v>
      </c>
      <c r="E273" s="12" t="s">
        <v>226</v>
      </c>
      <c r="F273" s="4" t="s">
        <v>113</v>
      </c>
      <c r="G273" s="4" t="s">
        <v>2805</v>
      </c>
      <c r="H273" s="4" t="s">
        <v>99</v>
      </c>
      <c r="I273" s="5" t="s">
        <v>2806</v>
      </c>
      <c r="J273" s="5" t="s">
        <v>2807</v>
      </c>
      <c r="K273" s="5" t="s">
        <v>2808</v>
      </c>
      <c r="L273" s="5" t="s">
        <v>2809</v>
      </c>
      <c r="M273" s="5" t="s">
        <v>2810</v>
      </c>
      <c r="N273" s="5" t="s">
        <v>904</v>
      </c>
      <c r="O273" s="5">
        <v>4.619</v>
      </c>
      <c r="P273" s="5" t="s">
        <v>950</v>
      </c>
      <c r="Q273" s="5" t="s">
        <v>2811</v>
      </c>
      <c r="R273" s="25">
        <f t="shared" si="4"/>
        <v>4.619</v>
      </c>
      <c r="S273" s="30" t="s">
        <v>2812</v>
      </c>
      <c r="T273" s="30" t="s">
        <v>278</v>
      </c>
      <c r="U273" s="30" t="s">
        <v>2813</v>
      </c>
      <c r="V273" s="5" t="s">
        <v>278</v>
      </c>
      <c r="W273" s="28"/>
      <c r="X273" s="29">
        <v>0.2536</v>
      </c>
      <c r="Y273" s="29">
        <v>0</v>
      </c>
      <c r="Z273" s="29">
        <v>1015.463</v>
      </c>
      <c r="AA273" s="29">
        <v>-4.0825</v>
      </c>
      <c r="AB273" s="29">
        <v>75.5918</v>
      </c>
      <c r="AC273" s="29">
        <v>38.1428</v>
      </c>
      <c r="AE273" s="1"/>
      <c r="AF273" s="1"/>
      <c r="AG273" s="1"/>
      <c r="AH273" s="1"/>
      <c r="AI273" s="1"/>
      <c r="AJ273" s="1"/>
      <c r="AK273" s="1"/>
      <c r="AL273" s="1"/>
    </row>
    <row r="274" spans="1:38">
      <c r="A274" s="38">
        <v>43842.3333333333</v>
      </c>
      <c r="B274" s="4" t="s">
        <v>2488</v>
      </c>
      <c r="C274" s="4" t="s">
        <v>2489</v>
      </c>
      <c r="D274" s="4" t="s">
        <v>463</v>
      </c>
      <c r="E274" s="12" t="s">
        <v>376</v>
      </c>
      <c r="F274" s="4" t="s">
        <v>116</v>
      </c>
      <c r="G274" s="4" t="s">
        <v>2814</v>
      </c>
      <c r="H274" s="4" t="s">
        <v>99</v>
      </c>
      <c r="I274" s="5" t="s">
        <v>2815</v>
      </c>
      <c r="J274" s="5" t="s">
        <v>2816</v>
      </c>
      <c r="K274" s="5" t="s">
        <v>2817</v>
      </c>
      <c r="L274" s="5" t="s">
        <v>2818</v>
      </c>
      <c r="M274" s="5" t="s">
        <v>2810</v>
      </c>
      <c r="N274" s="5" t="s">
        <v>202</v>
      </c>
      <c r="O274" s="5">
        <v>5.121</v>
      </c>
      <c r="P274" s="5" t="s">
        <v>1016</v>
      </c>
      <c r="Q274" s="5" t="s">
        <v>2819</v>
      </c>
      <c r="R274" s="25">
        <f t="shared" si="4"/>
        <v>5.121</v>
      </c>
      <c r="S274" s="30" t="s">
        <v>2820</v>
      </c>
      <c r="T274" s="30" t="s">
        <v>278</v>
      </c>
      <c r="U274" s="30" t="s">
        <v>2821</v>
      </c>
      <c r="V274" s="5" t="s">
        <v>278</v>
      </c>
      <c r="W274" s="28"/>
      <c r="X274" s="29">
        <v>0.2268</v>
      </c>
      <c r="Y274" s="29">
        <v>0</v>
      </c>
      <c r="Z274" s="29">
        <v>1015.8376</v>
      </c>
      <c r="AA274" s="29">
        <v>-4.0625</v>
      </c>
      <c r="AB274" s="29">
        <v>74.8284</v>
      </c>
      <c r="AC274" s="29">
        <v>291.2425</v>
      </c>
      <c r="AE274" s="1"/>
      <c r="AF274" s="1"/>
      <c r="AG274" s="1"/>
      <c r="AH274" s="1"/>
      <c r="AI274" s="1"/>
      <c r="AJ274" s="1"/>
      <c r="AK274" s="1"/>
      <c r="AL274" s="1"/>
    </row>
    <row r="275" spans="1:38">
      <c r="A275" s="38">
        <v>43842.375</v>
      </c>
      <c r="B275" s="4" t="s">
        <v>520</v>
      </c>
      <c r="C275" s="4" t="s">
        <v>1831</v>
      </c>
      <c r="D275" s="4" t="s">
        <v>545</v>
      </c>
      <c r="E275" s="12" t="s">
        <v>392</v>
      </c>
      <c r="F275" s="4" t="s">
        <v>209</v>
      </c>
      <c r="G275" s="4" t="s">
        <v>2822</v>
      </c>
      <c r="H275" s="4" t="s">
        <v>99</v>
      </c>
      <c r="I275" s="5" t="s">
        <v>2823</v>
      </c>
      <c r="J275" s="5" t="s">
        <v>2824</v>
      </c>
      <c r="K275" s="5" t="s">
        <v>2825</v>
      </c>
      <c r="L275" s="5" t="s">
        <v>2826</v>
      </c>
      <c r="M275" s="5" t="s">
        <v>2394</v>
      </c>
      <c r="N275" s="5" t="s">
        <v>355</v>
      </c>
      <c r="O275" s="5">
        <v>5.966</v>
      </c>
      <c r="P275" s="5" t="s">
        <v>633</v>
      </c>
      <c r="Q275" s="5" t="s">
        <v>2827</v>
      </c>
      <c r="R275" s="25">
        <f t="shared" si="4"/>
        <v>5.966</v>
      </c>
      <c r="S275" s="30" t="s">
        <v>2828</v>
      </c>
      <c r="T275" s="30" t="s">
        <v>278</v>
      </c>
      <c r="U275" s="30" t="s">
        <v>2829</v>
      </c>
      <c r="V275" s="5" t="s">
        <v>278</v>
      </c>
      <c r="W275" s="28"/>
      <c r="X275" s="29">
        <v>0.4221</v>
      </c>
      <c r="Y275" s="29">
        <v>0</v>
      </c>
      <c r="Z275" s="29">
        <v>1016.7034</v>
      </c>
      <c r="AA275" s="29">
        <v>-2.5766</v>
      </c>
      <c r="AB275" s="29">
        <v>71.6824</v>
      </c>
      <c r="AC275" s="29">
        <v>252.1826</v>
      </c>
      <c r="AE275" s="1"/>
      <c r="AF275" s="1"/>
      <c r="AG275" s="1"/>
      <c r="AH275" s="1"/>
      <c r="AI275" s="1"/>
      <c r="AJ275" s="1"/>
      <c r="AK275" s="1"/>
      <c r="AL275" s="1"/>
    </row>
    <row r="276" spans="1:38">
      <c r="A276" s="38">
        <v>43842.4166666667</v>
      </c>
      <c r="B276" s="4" t="s">
        <v>420</v>
      </c>
      <c r="C276" s="4" t="s">
        <v>2473</v>
      </c>
      <c r="D276" s="4" t="s">
        <v>2675</v>
      </c>
      <c r="E276" s="12" t="s">
        <v>764</v>
      </c>
      <c r="F276" s="4" t="s">
        <v>574</v>
      </c>
      <c r="G276" s="4" t="s">
        <v>2830</v>
      </c>
      <c r="H276" s="4" t="s">
        <v>68</v>
      </c>
      <c r="I276" s="5" t="s">
        <v>2831</v>
      </c>
      <c r="J276" s="5" t="s">
        <v>2832</v>
      </c>
      <c r="K276" s="5" t="s">
        <v>2833</v>
      </c>
      <c r="L276" s="5" t="s">
        <v>2834</v>
      </c>
      <c r="M276" s="5" t="s">
        <v>2583</v>
      </c>
      <c r="N276" s="5" t="s">
        <v>338</v>
      </c>
      <c r="O276" s="5">
        <v>7.341</v>
      </c>
      <c r="P276" s="5" t="s">
        <v>2835</v>
      </c>
      <c r="Q276" s="5" t="s">
        <v>1933</v>
      </c>
      <c r="R276" s="25">
        <f t="shared" si="4"/>
        <v>7.341</v>
      </c>
      <c r="S276" s="30" t="s">
        <v>2836</v>
      </c>
      <c r="T276" s="30" t="s">
        <v>2191</v>
      </c>
      <c r="U276" s="30" t="s">
        <v>2837</v>
      </c>
      <c r="V276" s="5" t="s">
        <v>278</v>
      </c>
      <c r="W276" s="28"/>
      <c r="X276" s="29">
        <v>0.2065</v>
      </c>
      <c r="Y276" s="29">
        <v>0</v>
      </c>
      <c r="Z276" s="29">
        <v>1016.9189</v>
      </c>
      <c r="AA276" s="29">
        <v>-0.9309</v>
      </c>
      <c r="AB276" s="29">
        <v>64.9769</v>
      </c>
      <c r="AC276" s="29">
        <v>272.4758</v>
      </c>
      <c r="AE276" s="1"/>
      <c r="AF276" s="1"/>
      <c r="AG276" s="1"/>
      <c r="AH276" s="1"/>
      <c r="AI276" s="1"/>
      <c r="AJ276" s="1"/>
      <c r="AK276" s="1"/>
      <c r="AL276" s="1"/>
    </row>
    <row r="277" spans="1:38">
      <c r="A277" s="38">
        <v>43842.4583333333</v>
      </c>
      <c r="B277" s="4" t="s">
        <v>406</v>
      </c>
      <c r="C277" s="4" t="s">
        <v>2650</v>
      </c>
      <c r="D277" s="4" t="s">
        <v>953</v>
      </c>
      <c r="E277" s="12" t="s">
        <v>709</v>
      </c>
      <c r="F277" s="4" t="s">
        <v>82</v>
      </c>
      <c r="G277" s="4" t="s">
        <v>2838</v>
      </c>
      <c r="H277" s="4" t="s">
        <v>1737</v>
      </c>
      <c r="I277" s="5" t="s">
        <v>2839</v>
      </c>
      <c r="J277" s="5" t="s">
        <v>2840</v>
      </c>
      <c r="K277" s="5" t="s">
        <v>2841</v>
      </c>
      <c r="L277" s="5" t="s">
        <v>2842</v>
      </c>
      <c r="M277" s="5" t="s">
        <v>2843</v>
      </c>
      <c r="N277" s="5" t="s">
        <v>2844</v>
      </c>
      <c r="O277" s="5">
        <v>9.441</v>
      </c>
      <c r="P277" s="5" t="s">
        <v>279</v>
      </c>
      <c r="Q277" s="5" t="s">
        <v>2845</v>
      </c>
      <c r="R277" s="25">
        <f t="shared" si="4"/>
        <v>9.441</v>
      </c>
      <c r="S277" s="30" t="s">
        <v>2846</v>
      </c>
      <c r="T277" s="30" t="s">
        <v>278</v>
      </c>
      <c r="U277" s="30" t="s">
        <v>2847</v>
      </c>
      <c r="V277" s="5" t="s">
        <v>278</v>
      </c>
      <c r="W277" s="28"/>
      <c r="X277" s="29">
        <v>0.2265</v>
      </c>
      <c r="Y277" s="29">
        <v>0</v>
      </c>
      <c r="Z277" s="29">
        <v>1016.1366</v>
      </c>
      <c r="AA277" s="29">
        <v>0.5641</v>
      </c>
      <c r="AB277" s="29">
        <v>56.3182</v>
      </c>
      <c r="AC277" s="29">
        <v>295.536</v>
      </c>
      <c r="AE277" s="1"/>
      <c r="AF277" s="1"/>
      <c r="AG277" s="1"/>
      <c r="AH277" s="1"/>
      <c r="AI277" s="1"/>
      <c r="AJ277" s="1"/>
      <c r="AK277" s="1"/>
      <c r="AL277" s="1"/>
    </row>
    <row r="278" spans="1:38">
      <c r="A278" s="38">
        <v>43842.5</v>
      </c>
      <c r="B278" s="4" t="s">
        <v>2655</v>
      </c>
      <c r="C278" s="4" t="s">
        <v>2505</v>
      </c>
      <c r="D278" s="4" t="s">
        <v>520</v>
      </c>
      <c r="E278" s="12" t="s">
        <v>81</v>
      </c>
      <c r="F278" s="4" t="s">
        <v>778</v>
      </c>
      <c r="G278" s="4" t="s">
        <v>2848</v>
      </c>
      <c r="H278" s="4" t="s">
        <v>573</v>
      </c>
      <c r="I278" s="5" t="s">
        <v>2849</v>
      </c>
      <c r="J278" s="5" t="s">
        <v>2850</v>
      </c>
      <c r="K278" s="5" t="s">
        <v>2851</v>
      </c>
      <c r="L278" s="5" t="s">
        <v>2852</v>
      </c>
      <c r="M278" s="5" t="s">
        <v>1706</v>
      </c>
      <c r="N278" s="5" t="s">
        <v>185</v>
      </c>
      <c r="O278" s="5">
        <v>6.554</v>
      </c>
      <c r="P278" s="5" t="s">
        <v>2853</v>
      </c>
      <c r="Q278" s="5" t="s">
        <v>2854</v>
      </c>
      <c r="R278" s="25">
        <f t="shared" si="4"/>
        <v>6.554</v>
      </c>
      <c r="S278" s="30" t="s">
        <v>214</v>
      </c>
      <c r="T278" s="30" t="s">
        <v>1494</v>
      </c>
      <c r="U278" s="30" t="s">
        <v>2855</v>
      </c>
      <c r="V278" s="5" t="s">
        <v>278</v>
      </c>
      <c r="W278" s="28"/>
      <c r="X278" s="29">
        <v>0.4562</v>
      </c>
      <c r="Y278" s="29">
        <v>0</v>
      </c>
      <c r="Z278" s="29">
        <v>1014.9236</v>
      </c>
      <c r="AA278" s="29">
        <v>1.6264</v>
      </c>
      <c r="AB278" s="29">
        <v>52.7995</v>
      </c>
      <c r="AC278" s="29">
        <v>266.1257</v>
      </c>
      <c r="AE278" s="1"/>
      <c r="AF278" s="1"/>
      <c r="AG278" s="1"/>
      <c r="AH278" s="1"/>
      <c r="AI278" s="1"/>
      <c r="AJ278" s="1"/>
      <c r="AK278" s="1"/>
      <c r="AL278" s="1"/>
    </row>
    <row r="279" spans="1:38">
      <c r="A279" s="38">
        <v>43842.5416666667</v>
      </c>
      <c r="B279" s="4" t="s">
        <v>762</v>
      </c>
      <c r="C279" s="4" t="s">
        <v>654</v>
      </c>
      <c r="D279" s="4" t="s">
        <v>2856</v>
      </c>
      <c r="E279" s="12" t="s">
        <v>709</v>
      </c>
      <c r="F279" s="4" t="s">
        <v>393</v>
      </c>
      <c r="G279" s="4" t="s">
        <v>2857</v>
      </c>
      <c r="H279" s="4" t="s">
        <v>29</v>
      </c>
      <c r="I279" s="5" t="s">
        <v>2858</v>
      </c>
      <c r="J279" s="5" t="s">
        <v>2859</v>
      </c>
      <c r="K279" s="5" t="s">
        <v>2860</v>
      </c>
      <c r="L279" s="5" t="s">
        <v>2861</v>
      </c>
      <c r="M279" s="5" t="s">
        <v>1797</v>
      </c>
      <c r="N279" s="5" t="s">
        <v>2040</v>
      </c>
      <c r="O279" s="5">
        <v>4.697</v>
      </c>
      <c r="P279" s="5" t="s">
        <v>677</v>
      </c>
      <c r="Q279" s="5" t="s">
        <v>2862</v>
      </c>
      <c r="R279" s="25">
        <f t="shared" si="4"/>
        <v>4.697</v>
      </c>
      <c r="S279" s="30" t="s">
        <v>2863</v>
      </c>
      <c r="T279" s="30" t="s">
        <v>278</v>
      </c>
      <c r="U279" s="30" t="s">
        <v>2864</v>
      </c>
      <c r="V279" s="5" t="s">
        <v>278</v>
      </c>
      <c r="W279" s="28"/>
      <c r="X279" s="29">
        <v>0.1171</v>
      </c>
      <c r="Y279" s="29">
        <v>0</v>
      </c>
      <c r="Z279" s="29">
        <v>1013.7917</v>
      </c>
      <c r="AA279" s="29">
        <v>2.1716</v>
      </c>
      <c r="AB279" s="29">
        <v>56.3234</v>
      </c>
      <c r="AC279" s="29">
        <v>251.8378</v>
      </c>
      <c r="AE279" s="1"/>
      <c r="AF279" s="1"/>
      <c r="AG279" s="1"/>
      <c r="AH279" s="1"/>
      <c r="AI279" s="1"/>
      <c r="AJ279" s="1"/>
      <c r="AK279" s="1"/>
      <c r="AL279" s="1"/>
    </row>
    <row r="280" spans="1:38">
      <c r="A280" s="38">
        <v>43842.5833333333</v>
      </c>
      <c r="B280" s="4" t="s">
        <v>693</v>
      </c>
      <c r="C280" s="4" t="s">
        <v>694</v>
      </c>
      <c r="D280" s="4" t="s">
        <v>2865</v>
      </c>
      <c r="E280" s="12" t="s">
        <v>161</v>
      </c>
      <c r="F280" s="4" t="s">
        <v>192</v>
      </c>
      <c r="G280" s="4" t="s">
        <v>2866</v>
      </c>
      <c r="H280" s="4" t="s">
        <v>709</v>
      </c>
      <c r="I280" s="5" t="s">
        <v>2867</v>
      </c>
      <c r="J280" s="5" t="s">
        <v>2868</v>
      </c>
      <c r="K280" s="5" t="s">
        <v>2869</v>
      </c>
      <c r="L280" s="5" t="s">
        <v>2870</v>
      </c>
      <c r="M280" s="5" t="s">
        <v>186</v>
      </c>
      <c r="N280" s="5" t="s">
        <v>385</v>
      </c>
      <c r="O280" s="5">
        <v>4.496</v>
      </c>
      <c r="P280" s="5" t="s">
        <v>2871</v>
      </c>
      <c r="Q280" s="5" t="s">
        <v>1522</v>
      </c>
      <c r="R280" s="25">
        <f t="shared" si="4"/>
        <v>4.496</v>
      </c>
      <c r="S280" s="30" t="s">
        <v>2872</v>
      </c>
      <c r="T280" s="30" t="s">
        <v>278</v>
      </c>
      <c r="U280" s="30" t="s">
        <v>2873</v>
      </c>
      <c r="V280" s="5" t="s">
        <v>278</v>
      </c>
      <c r="W280" s="28"/>
      <c r="X280" s="29">
        <v>1.0234</v>
      </c>
      <c r="Y280" s="29">
        <v>0</v>
      </c>
      <c r="Z280" s="29">
        <v>1013.215</v>
      </c>
      <c r="AA280" s="29">
        <v>2.0892</v>
      </c>
      <c r="AB280" s="29">
        <v>57.3875</v>
      </c>
      <c r="AC280" s="29">
        <v>122.1085</v>
      </c>
      <c r="AE280" s="1"/>
      <c r="AF280" s="1"/>
      <c r="AG280" s="1"/>
      <c r="AH280" s="1"/>
      <c r="AI280" s="1"/>
      <c r="AJ280" s="1"/>
      <c r="AK280" s="1"/>
      <c r="AL280" s="1"/>
    </row>
    <row r="281" spans="1:38">
      <c r="A281" s="38">
        <v>43842.625</v>
      </c>
      <c r="B281" s="4" t="s">
        <v>953</v>
      </c>
      <c r="C281" s="4" t="s">
        <v>505</v>
      </c>
      <c r="D281" s="4" t="s">
        <v>2516</v>
      </c>
      <c r="E281" s="12" t="s">
        <v>240</v>
      </c>
      <c r="F281" s="4" t="s">
        <v>28</v>
      </c>
      <c r="G281" s="4" t="s">
        <v>2874</v>
      </c>
      <c r="H281" s="4" t="s">
        <v>573</v>
      </c>
      <c r="I281" s="5" t="s">
        <v>2875</v>
      </c>
      <c r="J281" s="5" t="s">
        <v>766</v>
      </c>
      <c r="K281" s="5" t="s">
        <v>2876</v>
      </c>
      <c r="L281" s="5" t="s">
        <v>2877</v>
      </c>
      <c r="M281" s="5" t="s">
        <v>2011</v>
      </c>
      <c r="N281" s="5" t="s">
        <v>55</v>
      </c>
      <c r="O281" s="5">
        <v>5.062</v>
      </c>
      <c r="P281" s="5" t="s">
        <v>2514</v>
      </c>
      <c r="Q281" s="5" t="s">
        <v>1225</v>
      </c>
      <c r="R281" s="25">
        <f t="shared" si="4"/>
        <v>5.062</v>
      </c>
      <c r="S281" s="30" t="s">
        <v>2878</v>
      </c>
      <c r="T281" s="30" t="s">
        <v>278</v>
      </c>
      <c r="U281" s="30" t="s">
        <v>2879</v>
      </c>
      <c r="V281" s="5" t="s">
        <v>278</v>
      </c>
      <c r="W281" s="28"/>
      <c r="X281" s="29">
        <v>1.5993</v>
      </c>
      <c r="Y281" s="29">
        <v>0</v>
      </c>
      <c r="Z281" s="29">
        <v>1013.2192</v>
      </c>
      <c r="AA281" s="29">
        <v>1.6399</v>
      </c>
      <c r="AB281" s="29">
        <v>59.9418</v>
      </c>
      <c r="AC281" s="29">
        <v>118.6831</v>
      </c>
      <c r="AE281" s="1"/>
      <c r="AF281" s="1"/>
      <c r="AG281" s="1"/>
      <c r="AH281" s="1"/>
      <c r="AI281" s="1"/>
      <c r="AJ281" s="1"/>
      <c r="AK281" s="1"/>
      <c r="AL281" s="1"/>
    </row>
    <row r="282" spans="1:38">
      <c r="A282" s="38">
        <v>43842.6666666667</v>
      </c>
      <c r="B282" s="4" t="s">
        <v>420</v>
      </c>
      <c r="C282" s="4" t="s">
        <v>2473</v>
      </c>
      <c r="D282" s="4" t="s">
        <v>2880</v>
      </c>
      <c r="E282" s="12" t="s">
        <v>242</v>
      </c>
      <c r="F282" s="4" t="s">
        <v>722</v>
      </c>
      <c r="G282" s="4" t="s">
        <v>2881</v>
      </c>
      <c r="H282" s="4" t="s">
        <v>573</v>
      </c>
      <c r="I282" s="5" t="s">
        <v>2882</v>
      </c>
      <c r="J282" s="5" t="s">
        <v>2883</v>
      </c>
      <c r="K282" s="5" t="s">
        <v>2884</v>
      </c>
      <c r="L282" s="5" t="s">
        <v>2885</v>
      </c>
      <c r="M282" s="5" t="s">
        <v>661</v>
      </c>
      <c r="N282" s="5" t="s">
        <v>665</v>
      </c>
      <c r="O282" s="5">
        <v>5.524</v>
      </c>
      <c r="P282" s="5" t="s">
        <v>2886</v>
      </c>
      <c r="Q282" s="5" t="s">
        <v>1558</v>
      </c>
      <c r="R282" s="25">
        <f t="shared" si="4"/>
        <v>5.524</v>
      </c>
      <c r="S282" s="30" t="s">
        <v>2535</v>
      </c>
      <c r="T282" s="30" t="s">
        <v>278</v>
      </c>
      <c r="U282" s="30" t="s">
        <v>2887</v>
      </c>
      <c r="V282" s="5" t="s">
        <v>278</v>
      </c>
      <c r="W282" s="28"/>
      <c r="X282" s="29">
        <v>1.5417</v>
      </c>
      <c r="Y282" s="29">
        <v>0</v>
      </c>
      <c r="Z282" s="29">
        <v>1013.3524</v>
      </c>
      <c r="AA282" s="29">
        <v>1.2582</v>
      </c>
      <c r="AB282" s="29">
        <v>61.9209</v>
      </c>
      <c r="AC282" s="29">
        <v>112.8208</v>
      </c>
      <c r="AE282" s="1"/>
      <c r="AF282" s="1"/>
      <c r="AG282" s="1"/>
      <c r="AH282" s="1"/>
      <c r="AI282" s="1"/>
      <c r="AJ282" s="1"/>
      <c r="AK282" s="1"/>
      <c r="AL282" s="1"/>
    </row>
    <row r="283" spans="1:38">
      <c r="A283" s="38">
        <v>43842.7083333333</v>
      </c>
      <c r="B283" s="4" t="s">
        <v>837</v>
      </c>
      <c r="C283" s="4" t="s">
        <v>572</v>
      </c>
      <c r="D283" s="4" t="s">
        <v>2462</v>
      </c>
      <c r="E283" s="12" t="s">
        <v>392</v>
      </c>
      <c r="F283" s="4" t="s">
        <v>63</v>
      </c>
      <c r="G283" s="4" t="s">
        <v>1215</v>
      </c>
      <c r="H283" s="4" t="s">
        <v>392</v>
      </c>
      <c r="I283" s="5" t="s">
        <v>2888</v>
      </c>
      <c r="J283" s="5" t="s">
        <v>2889</v>
      </c>
      <c r="K283" s="5" t="s">
        <v>2890</v>
      </c>
      <c r="L283" s="5" t="s">
        <v>2891</v>
      </c>
      <c r="M283" s="5" t="s">
        <v>2892</v>
      </c>
      <c r="N283" s="5" t="s">
        <v>122</v>
      </c>
      <c r="O283" s="5">
        <v>3.396</v>
      </c>
      <c r="P283" s="5" t="s">
        <v>2893</v>
      </c>
      <c r="Q283" s="5" t="s">
        <v>2894</v>
      </c>
      <c r="R283" s="25">
        <f t="shared" ref="R283:R346" si="5">IF(COUNTBLANK(O283)&gt;0,"",SUM(M283:Q283))</f>
        <v>3.396</v>
      </c>
      <c r="S283" s="30" t="s">
        <v>2895</v>
      </c>
      <c r="T283" s="30" t="s">
        <v>278</v>
      </c>
      <c r="U283" s="30" t="s">
        <v>2896</v>
      </c>
      <c r="V283" s="5" t="s">
        <v>278</v>
      </c>
      <c r="W283" s="28"/>
      <c r="X283" s="29">
        <v>1.2439</v>
      </c>
      <c r="Y283" s="29">
        <v>0</v>
      </c>
      <c r="Z283" s="29">
        <v>1013.6734</v>
      </c>
      <c r="AA283" s="29">
        <v>0.7983</v>
      </c>
      <c r="AB283" s="29">
        <v>62.6575</v>
      </c>
      <c r="AC283" s="29">
        <v>89.1125</v>
      </c>
      <c r="AE283" s="1"/>
      <c r="AF283" s="1"/>
      <c r="AG283" s="1"/>
      <c r="AH283" s="1"/>
      <c r="AI283" s="1"/>
      <c r="AJ283" s="1"/>
      <c r="AK283" s="1"/>
      <c r="AL283" s="1"/>
    </row>
    <row r="284" spans="1:38">
      <c r="A284" s="38">
        <v>43842.75</v>
      </c>
      <c r="B284" s="4" t="s">
        <v>2661</v>
      </c>
      <c r="C284" s="4" t="s">
        <v>518</v>
      </c>
      <c r="D284" s="4" t="s">
        <v>2897</v>
      </c>
      <c r="E284" s="12" t="s">
        <v>392</v>
      </c>
      <c r="F284" s="4" t="s">
        <v>176</v>
      </c>
      <c r="G284" s="4" t="s">
        <v>939</v>
      </c>
      <c r="H284" s="4" t="s">
        <v>68</v>
      </c>
      <c r="I284" s="5" t="s">
        <v>2898</v>
      </c>
      <c r="J284" s="5" t="s">
        <v>2899</v>
      </c>
      <c r="K284" s="5" t="s">
        <v>2900</v>
      </c>
      <c r="L284" s="5" t="s">
        <v>2901</v>
      </c>
      <c r="M284" s="5" t="s">
        <v>2513</v>
      </c>
      <c r="N284" s="5" t="s">
        <v>1587</v>
      </c>
      <c r="O284" s="5">
        <v>3.105</v>
      </c>
      <c r="P284" s="5" t="s">
        <v>1855</v>
      </c>
      <c r="Q284" s="5" t="s">
        <v>2902</v>
      </c>
      <c r="R284" s="25">
        <f t="shared" si="5"/>
        <v>3.105</v>
      </c>
      <c r="S284" s="30" t="s">
        <v>2903</v>
      </c>
      <c r="T284" s="30" t="s">
        <v>278</v>
      </c>
      <c r="U284" s="30" t="s">
        <v>2904</v>
      </c>
      <c r="V284" s="5" t="s">
        <v>278</v>
      </c>
      <c r="W284" s="28"/>
      <c r="X284" s="29">
        <v>1.0942</v>
      </c>
      <c r="Y284" s="29">
        <v>0</v>
      </c>
      <c r="Z284" s="29">
        <v>1014.0092</v>
      </c>
      <c r="AA284" s="29">
        <v>0.1782</v>
      </c>
      <c r="AB284" s="29">
        <v>65.3283</v>
      </c>
      <c r="AC284" s="29">
        <v>89.2433</v>
      </c>
      <c r="AE284" s="1"/>
      <c r="AF284" s="1"/>
      <c r="AG284" s="1"/>
      <c r="AH284" s="1"/>
      <c r="AI284" s="1"/>
      <c r="AJ284" s="1"/>
      <c r="AK284" s="1"/>
      <c r="AL284" s="1"/>
    </row>
    <row r="285" spans="1:38">
      <c r="A285" s="38">
        <v>43842.7916666667</v>
      </c>
      <c r="B285" s="4" t="s">
        <v>2905</v>
      </c>
      <c r="C285" s="4" t="s">
        <v>2906</v>
      </c>
      <c r="D285" s="4" t="s">
        <v>558</v>
      </c>
      <c r="E285" s="12" t="s">
        <v>223</v>
      </c>
      <c r="F285" s="4" t="s">
        <v>82</v>
      </c>
      <c r="G285" s="4" t="s">
        <v>2907</v>
      </c>
      <c r="H285" s="4" t="s">
        <v>99</v>
      </c>
      <c r="I285" s="5" t="s">
        <v>2908</v>
      </c>
      <c r="J285" s="5" t="s">
        <v>2909</v>
      </c>
      <c r="K285" s="5" t="s">
        <v>2910</v>
      </c>
      <c r="L285" s="5" t="s">
        <v>2911</v>
      </c>
      <c r="M285" s="5" t="s">
        <v>1706</v>
      </c>
      <c r="N285" s="5" t="s">
        <v>1837</v>
      </c>
      <c r="O285" s="5">
        <v>3.448</v>
      </c>
      <c r="P285" s="5" t="s">
        <v>1922</v>
      </c>
      <c r="Q285" s="5" t="s">
        <v>1914</v>
      </c>
      <c r="R285" s="25">
        <f t="shared" si="5"/>
        <v>3.448</v>
      </c>
      <c r="S285" s="30" t="s">
        <v>400</v>
      </c>
      <c r="T285" s="30" t="s">
        <v>278</v>
      </c>
      <c r="U285" s="30" t="s">
        <v>2912</v>
      </c>
      <c r="V285" s="5" t="s">
        <v>278</v>
      </c>
      <c r="W285" s="28"/>
      <c r="X285" s="29">
        <v>0.9567</v>
      </c>
      <c r="Y285" s="29">
        <v>0</v>
      </c>
      <c r="Z285" s="29">
        <v>1014.2533</v>
      </c>
      <c r="AA285" s="29">
        <v>-0.3508</v>
      </c>
      <c r="AB285" s="29">
        <v>68.0104</v>
      </c>
      <c r="AC285" s="29">
        <v>70.9585</v>
      </c>
      <c r="AE285" s="1"/>
      <c r="AF285" s="1"/>
      <c r="AG285" s="1"/>
      <c r="AH285" s="1"/>
      <c r="AI285" s="1"/>
      <c r="AJ285" s="1"/>
      <c r="AK285" s="1"/>
      <c r="AL285" s="1"/>
    </row>
    <row r="286" spans="1:38">
      <c r="A286" s="38">
        <v>43842.8333333333</v>
      </c>
      <c r="B286" s="4" t="s">
        <v>434</v>
      </c>
      <c r="C286" s="4" t="s">
        <v>2913</v>
      </c>
      <c r="D286" s="4" t="s">
        <v>520</v>
      </c>
      <c r="E286" s="12" t="s">
        <v>547</v>
      </c>
      <c r="F286" s="4" t="s">
        <v>940</v>
      </c>
      <c r="G286" s="4" t="s">
        <v>1149</v>
      </c>
      <c r="H286" s="4" t="s">
        <v>317</v>
      </c>
      <c r="I286" s="5" t="s">
        <v>2914</v>
      </c>
      <c r="J286" s="5" t="s">
        <v>2915</v>
      </c>
      <c r="K286" s="5" t="s">
        <v>2916</v>
      </c>
      <c r="L286" s="5" t="s">
        <v>2917</v>
      </c>
      <c r="M286" s="5" t="s">
        <v>661</v>
      </c>
      <c r="N286" s="5" t="s">
        <v>185</v>
      </c>
      <c r="O286" s="5">
        <v>3.836</v>
      </c>
      <c r="P286" s="5" t="s">
        <v>233</v>
      </c>
      <c r="Q286" s="5" t="s">
        <v>1811</v>
      </c>
      <c r="R286" s="25">
        <f t="shared" si="5"/>
        <v>3.836</v>
      </c>
      <c r="S286" s="30" t="s">
        <v>1447</v>
      </c>
      <c r="T286" s="30" t="s">
        <v>741</v>
      </c>
      <c r="U286" s="30" t="s">
        <v>2918</v>
      </c>
      <c r="V286" s="5" t="s">
        <v>278</v>
      </c>
      <c r="W286" s="28"/>
      <c r="X286" s="29">
        <v>0.4356</v>
      </c>
      <c r="Y286" s="29">
        <v>0</v>
      </c>
      <c r="Z286" s="29">
        <v>1014.485</v>
      </c>
      <c r="AA286" s="29">
        <v>-0.4292</v>
      </c>
      <c r="AB286" s="29">
        <v>65.9009</v>
      </c>
      <c r="AC286" s="29">
        <v>76.6893</v>
      </c>
      <c r="AE286" s="1"/>
      <c r="AF286" s="1"/>
      <c r="AG286" s="1"/>
      <c r="AH286" s="1"/>
      <c r="AI286" s="1"/>
      <c r="AJ286" s="1"/>
      <c r="AK286" s="1"/>
      <c r="AL286" s="1"/>
    </row>
    <row r="287" spans="1:38">
      <c r="A287" s="38">
        <v>43842.875</v>
      </c>
      <c r="B287" s="4" t="s">
        <v>391</v>
      </c>
      <c r="C287" s="4" t="s">
        <v>2919</v>
      </c>
      <c r="D287" s="4" t="s">
        <v>982</v>
      </c>
      <c r="E287" s="12" t="s">
        <v>547</v>
      </c>
      <c r="F287" s="4" t="s">
        <v>940</v>
      </c>
      <c r="G287" s="4" t="s">
        <v>2920</v>
      </c>
      <c r="H287" s="4" t="s">
        <v>317</v>
      </c>
      <c r="I287" s="5" t="s">
        <v>2921</v>
      </c>
      <c r="J287" s="5" t="s">
        <v>2922</v>
      </c>
      <c r="K287" s="5" t="s">
        <v>2923</v>
      </c>
      <c r="L287" s="5" t="s">
        <v>2924</v>
      </c>
      <c r="M287" s="5" t="s">
        <v>2925</v>
      </c>
      <c r="N287" s="5" t="s">
        <v>55</v>
      </c>
      <c r="O287" s="5">
        <v>3.962</v>
      </c>
      <c r="P287" s="5" t="s">
        <v>2778</v>
      </c>
      <c r="Q287" s="5" t="s">
        <v>2926</v>
      </c>
      <c r="R287" s="25">
        <f t="shared" si="5"/>
        <v>3.962</v>
      </c>
      <c r="S287" s="30" t="s">
        <v>2927</v>
      </c>
      <c r="T287" s="30" t="s">
        <v>278</v>
      </c>
      <c r="U287" s="30" t="s">
        <v>2928</v>
      </c>
      <c r="V287" s="5" t="s">
        <v>278</v>
      </c>
      <c r="W287" s="28"/>
      <c r="X287" s="29">
        <v>0.6502</v>
      </c>
      <c r="Y287" s="29">
        <v>0</v>
      </c>
      <c r="Z287" s="29">
        <v>1014.8042</v>
      </c>
      <c r="AA287" s="29">
        <v>-1.71</v>
      </c>
      <c r="AB287" s="29">
        <v>70.9409</v>
      </c>
      <c r="AC287" s="29">
        <v>263.6299</v>
      </c>
      <c r="AE287" s="1"/>
      <c r="AF287" s="1"/>
      <c r="AG287" s="1"/>
      <c r="AH287" s="1"/>
      <c r="AI287" s="1"/>
      <c r="AJ287" s="1"/>
      <c r="AK287" s="1"/>
      <c r="AL287" s="1"/>
    </row>
    <row r="288" spans="1:38">
      <c r="A288" s="38">
        <v>43842.9166666667</v>
      </c>
      <c r="B288" s="4" t="s">
        <v>2661</v>
      </c>
      <c r="C288" s="4" t="s">
        <v>518</v>
      </c>
      <c r="D288" s="4" t="s">
        <v>2929</v>
      </c>
      <c r="E288" s="12" t="s">
        <v>208</v>
      </c>
      <c r="F288" s="4" t="s">
        <v>66</v>
      </c>
      <c r="G288" s="4" t="s">
        <v>2053</v>
      </c>
      <c r="H288" s="4" t="s">
        <v>99</v>
      </c>
      <c r="I288" s="5" t="s">
        <v>2930</v>
      </c>
      <c r="J288" s="5" t="s">
        <v>2931</v>
      </c>
      <c r="K288" s="5" t="s">
        <v>2932</v>
      </c>
      <c r="L288" s="5" t="s">
        <v>2933</v>
      </c>
      <c r="M288" s="5" t="s">
        <v>977</v>
      </c>
      <c r="N288" s="5" t="s">
        <v>2168</v>
      </c>
      <c r="O288" s="5">
        <v>3.555</v>
      </c>
      <c r="P288" s="5" t="s">
        <v>2934</v>
      </c>
      <c r="Q288" s="5" t="s">
        <v>2935</v>
      </c>
      <c r="R288" s="25">
        <f t="shared" si="5"/>
        <v>3.555</v>
      </c>
      <c r="S288" s="30" t="s">
        <v>2936</v>
      </c>
      <c r="T288" s="30" t="s">
        <v>278</v>
      </c>
      <c r="U288" s="30" t="s">
        <v>2937</v>
      </c>
      <c r="V288" s="5" t="s">
        <v>278</v>
      </c>
      <c r="W288" s="28"/>
      <c r="X288" s="29">
        <v>0.4627</v>
      </c>
      <c r="Y288" s="29">
        <v>0</v>
      </c>
      <c r="Z288" s="29">
        <v>1015.0016</v>
      </c>
      <c r="AA288" s="29">
        <v>-1.6584</v>
      </c>
      <c r="AB288" s="29">
        <v>73.8935</v>
      </c>
      <c r="AC288" s="29">
        <v>1.8947</v>
      </c>
      <c r="AE288" s="1"/>
      <c r="AF288" s="1"/>
      <c r="AG288" s="1"/>
      <c r="AH288" s="1"/>
      <c r="AI288" s="1"/>
      <c r="AJ288" s="1"/>
      <c r="AK288" s="1"/>
      <c r="AL288" s="1"/>
    </row>
    <row r="289" spans="1:38">
      <c r="A289" s="38">
        <v>43842.9583333333</v>
      </c>
      <c r="B289" s="4" t="s">
        <v>1539</v>
      </c>
      <c r="C289" s="4" t="s">
        <v>491</v>
      </c>
      <c r="D289" s="4" t="s">
        <v>860</v>
      </c>
      <c r="E289" s="12" t="s">
        <v>256</v>
      </c>
      <c r="F289" s="4" t="s">
        <v>143</v>
      </c>
      <c r="G289" s="4" t="s">
        <v>2938</v>
      </c>
      <c r="H289" s="4" t="s">
        <v>317</v>
      </c>
      <c r="I289" s="5" t="s">
        <v>2939</v>
      </c>
      <c r="J289" s="5" t="s">
        <v>2940</v>
      </c>
      <c r="K289" s="5" t="s">
        <v>2941</v>
      </c>
      <c r="L289" s="5" t="s">
        <v>2942</v>
      </c>
      <c r="M289" s="5" t="s">
        <v>140</v>
      </c>
      <c r="N289" s="5" t="s">
        <v>39</v>
      </c>
      <c r="O289" s="5">
        <v>5.171</v>
      </c>
      <c r="P289" s="5" t="s">
        <v>2943</v>
      </c>
      <c r="Q289" s="5" t="s">
        <v>2944</v>
      </c>
      <c r="R289" s="25">
        <f t="shared" si="5"/>
        <v>5.171</v>
      </c>
      <c r="S289" s="30" t="s">
        <v>2945</v>
      </c>
      <c r="T289" s="30" t="s">
        <v>2946</v>
      </c>
      <c r="U289" s="30" t="s">
        <v>2947</v>
      </c>
      <c r="V289" s="5" t="s">
        <v>278</v>
      </c>
      <c r="W289" s="28"/>
      <c r="X289" s="29">
        <v>0.8074</v>
      </c>
      <c r="Y289" s="29">
        <v>0</v>
      </c>
      <c r="Z289" s="29">
        <v>1014.9724</v>
      </c>
      <c r="AA289" s="29">
        <v>-1.0376</v>
      </c>
      <c r="AB289" s="29">
        <v>72.8282</v>
      </c>
      <c r="AC289" s="29">
        <v>349.9964</v>
      </c>
      <c r="AE289" s="1"/>
      <c r="AF289" s="1"/>
      <c r="AG289" s="1"/>
      <c r="AH289" s="1"/>
      <c r="AI289" s="1"/>
      <c r="AJ289" s="1"/>
      <c r="AK289" s="1"/>
      <c r="AL289" s="1"/>
    </row>
    <row r="290" spans="1:38">
      <c r="A290" s="38">
        <v>43843</v>
      </c>
      <c r="B290" s="4" t="s">
        <v>1020</v>
      </c>
      <c r="C290" s="4" t="s">
        <v>2948</v>
      </c>
      <c r="D290" s="4" t="s">
        <v>406</v>
      </c>
      <c r="E290" s="12" t="s">
        <v>258</v>
      </c>
      <c r="F290" s="4" t="s">
        <v>299</v>
      </c>
      <c r="G290" s="4" t="s">
        <v>2949</v>
      </c>
      <c r="H290" s="4" t="s">
        <v>317</v>
      </c>
      <c r="I290" s="5" t="s">
        <v>2950</v>
      </c>
      <c r="J290" s="5" t="s">
        <v>2951</v>
      </c>
      <c r="K290" s="5" t="s">
        <v>2952</v>
      </c>
      <c r="L290" s="5" t="s">
        <v>2953</v>
      </c>
      <c r="M290" s="5" t="s">
        <v>334</v>
      </c>
      <c r="N290" s="5" t="s">
        <v>2245</v>
      </c>
      <c r="O290" s="5">
        <v>6.279</v>
      </c>
      <c r="P290" s="5" t="s">
        <v>142</v>
      </c>
      <c r="Q290" s="5" t="s">
        <v>2954</v>
      </c>
      <c r="R290" s="25">
        <f t="shared" si="5"/>
        <v>6.279</v>
      </c>
      <c r="S290" s="30" t="s">
        <v>2955</v>
      </c>
      <c r="T290" s="30" t="s">
        <v>1465</v>
      </c>
      <c r="U290" s="30" t="s">
        <v>2956</v>
      </c>
      <c r="V290" s="5" t="s">
        <v>278</v>
      </c>
      <c r="W290" s="28"/>
      <c r="X290" s="29">
        <v>0.8833</v>
      </c>
      <c r="Y290" s="29">
        <v>0</v>
      </c>
      <c r="Z290" s="29">
        <v>1014.6891</v>
      </c>
      <c r="AA290" s="29">
        <v>-2.0509</v>
      </c>
      <c r="AB290" s="29">
        <v>75.8884</v>
      </c>
      <c r="AC290" s="29">
        <v>254.1408</v>
      </c>
      <c r="AE290" s="1"/>
      <c r="AF290" s="1"/>
      <c r="AG290" s="1"/>
      <c r="AH290" s="1"/>
      <c r="AI290" s="1"/>
      <c r="AJ290" s="1"/>
      <c r="AK290" s="1"/>
      <c r="AL290" s="1"/>
    </row>
    <row r="291" spans="1:38">
      <c r="A291" s="38">
        <v>43843.0416666667</v>
      </c>
      <c r="B291" s="4" t="s">
        <v>1054</v>
      </c>
      <c r="C291" s="4" t="s">
        <v>391</v>
      </c>
      <c r="D291" s="4" t="s">
        <v>802</v>
      </c>
      <c r="E291" s="12" t="s">
        <v>242</v>
      </c>
      <c r="F291" s="4" t="s">
        <v>393</v>
      </c>
      <c r="G291" s="4" t="s">
        <v>2957</v>
      </c>
      <c r="H291" s="4" t="s">
        <v>317</v>
      </c>
      <c r="I291" s="5" t="s">
        <v>2958</v>
      </c>
      <c r="J291" s="5" t="s">
        <v>2959</v>
      </c>
      <c r="K291" s="5" t="s">
        <v>2960</v>
      </c>
      <c r="L291" s="5" t="s">
        <v>2961</v>
      </c>
      <c r="M291" s="5" t="s">
        <v>2059</v>
      </c>
      <c r="N291" s="5" t="s">
        <v>501</v>
      </c>
      <c r="O291" s="5">
        <v>7.071</v>
      </c>
      <c r="P291" s="5" t="s">
        <v>2962</v>
      </c>
      <c r="Q291" s="5" t="s">
        <v>2963</v>
      </c>
      <c r="R291" s="25">
        <f t="shared" si="5"/>
        <v>7.071</v>
      </c>
      <c r="S291" s="30" t="s">
        <v>2964</v>
      </c>
      <c r="T291" s="30" t="s">
        <v>278</v>
      </c>
      <c r="U291" s="30" t="s">
        <v>2965</v>
      </c>
      <c r="V291" s="5" t="s">
        <v>278</v>
      </c>
      <c r="W291" s="28"/>
      <c r="X291" s="29">
        <v>0.8689</v>
      </c>
      <c r="Y291" s="29">
        <v>0</v>
      </c>
      <c r="Z291" s="29">
        <v>1014.4366</v>
      </c>
      <c r="AA291" s="29">
        <v>-2.1334</v>
      </c>
      <c r="AB291" s="29">
        <v>77.5909</v>
      </c>
      <c r="AC291" s="29">
        <v>349.7215</v>
      </c>
      <c r="AE291" s="1"/>
      <c r="AF291" s="1"/>
      <c r="AG291" s="1"/>
      <c r="AH291" s="1"/>
      <c r="AI291" s="1"/>
      <c r="AJ291" s="1"/>
      <c r="AK291" s="1"/>
      <c r="AL291" s="1"/>
    </row>
    <row r="292" spans="1:38">
      <c r="A292" s="38">
        <v>43843.0833333333</v>
      </c>
      <c r="B292" s="4" t="s">
        <v>735</v>
      </c>
      <c r="C292" s="4" t="s">
        <v>2528</v>
      </c>
      <c r="D292" s="4" t="s">
        <v>761</v>
      </c>
      <c r="E292" s="12" t="s">
        <v>256</v>
      </c>
      <c r="F292" s="4" t="s">
        <v>130</v>
      </c>
      <c r="G292" s="4" t="s">
        <v>1240</v>
      </c>
      <c r="H292" s="4" t="s">
        <v>317</v>
      </c>
      <c r="I292" s="5" t="s">
        <v>2966</v>
      </c>
      <c r="J292" s="5" t="s">
        <v>2967</v>
      </c>
      <c r="K292" s="5" t="s">
        <v>2968</v>
      </c>
      <c r="L292" s="5" t="s">
        <v>2969</v>
      </c>
      <c r="M292" s="5" t="s">
        <v>870</v>
      </c>
      <c r="N292" s="5" t="s">
        <v>1678</v>
      </c>
      <c r="O292" s="5">
        <v>7.613</v>
      </c>
      <c r="P292" s="5" t="s">
        <v>2970</v>
      </c>
      <c r="Q292" s="5" t="s">
        <v>2971</v>
      </c>
      <c r="R292" s="25">
        <f t="shared" si="5"/>
        <v>7.613</v>
      </c>
      <c r="S292" s="30" t="s">
        <v>2972</v>
      </c>
      <c r="T292" s="30" t="s">
        <v>219</v>
      </c>
      <c r="U292" s="30" t="s">
        <v>2973</v>
      </c>
      <c r="V292" s="5" t="s">
        <v>278</v>
      </c>
      <c r="W292" s="28"/>
      <c r="X292" s="29">
        <v>0.6688</v>
      </c>
      <c r="Y292" s="29">
        <v>0</v>
      </c>
      <c r="Z292" s="29">
        <v>1014.1166</v>
      </c>
      <c r="AA292" s="29">
        <v>-1.5808</v>
      </c>
      <c r="AB292" s="29">
        <v>76.3477</v>
      </c>
      <c r="AC292" s="29">
        <v>329.6304</v>
      </c>
      <c r="AE292" s="1"/>
      <c r="AF292" s="1"/>
      <c r="AG292" s="1"/>
      <c r="AH292" s="1"/>
      <c r="AI292" s="1"/>
      <c r="AJ292" s="1"/>
      <c r="AK292" s="1"/>
      <c r="AL292" s="1"/>
    </row>
    <row r="293" spans="1:38">
      <c r="A293" s="38">
        <v>43843.125</v>
      </c>
      <c r="B293" s="4" t="s">
        <v>2527</v>
      </c>
      <c r="C293" s="4" t="s">
        <v>860</v>
      </c>
      <c r="D293" s="4" t="s">
        <v>2643</v>
      </c>
      <c r="E293" s="12" t="s">
        <v>242</v>
      </c>
      <c r="F293" s="4" t="s">
        <v>116</v>
      </c>
      <c r="G293" s="4" t="s">
        <v>2974</v>
      </c>
      <c r="H293" s="4" t="s">
        <v>317</v>
      </c>
      <c r="I293" s="5" t="s">
        <v>2975</v>
      </c>
      <c r="J293" s="5" t="s">
        <v>2976</v>
      </c>
      <c r="K293" s="5" t="s">
        <v>2977</v>
      </c>
      <c r="L293" s="5" t="s">
        <v>2978</v>
      </c>
      <c r="M293" s="5" t="s">
        <v>646</v>
      </c>
      <c r="N293" s="5" t="s">
        <v>2254</v>
      </c>
      <c r="O293" s="5">
        <v>7.186</v>
      </c>
      <c r="P293" s="5" t="s">
        <v>2979</v>
      </c>
      <c r="Q293" s="5" t="s">
        <v>2980</v>
      </c>
      <c r="R293" s="25">
        <f t="shared" si="5"/>
        <v>7.186</v>
      </c>
      <c r="S293" s="30" t="s">
        <v>2981</v>
      </c>
      <c r="T293" s="30" t="s">
        <v>2777</v>
      </c>
      <c r="U293" s="30" t="s">
        <v>2982</v>
      </c>
      <c r="V293" s="5" t="s">
        <v>278</v>
      </c>
      <c r="W293" s="28"/>
      <c r="X293" s="29">
        <v>0.4069</v>
      </c>
      <c r="Y293" s="29">
        <v>0</v>
      </c>
      <c r="Z293" s="29">
        <v>1014.2799</v>
      </c>
      <c r="AA293" s="29">
        <v>-1.6542</v>
      </c>
      <c r="AB293" s="29">
        <v>76.4175</v>
      </c>
      <c r="AC293" s="29">
        <v>337.0148</v>
      </c>
      <c r="AE293" s="1"/>
      <c r="AF293" s="1"/>
      <c r="AG293" s="1"/>
      <c r="AH293" s="1"/>
      <c r="AI293" s="1"/>
      <c r="AJ293" s="1"/>
      <c r="AK293" s="1"/>
      <c r="AL293" s="1"/>
    </row>
    <row r="294" spans="1:38">
      <c r="A294" s="38">
        <v>43843.1666666667</v>
      </c>
      <c r="B294" s="4" t="s">
        <v>707</v>
      </c>
      <c r="C294" s="4" t="s">
        <v>434</v>
      </c>
      <c r="D294" s="4" t="s">
        <v>2547</v>
      </c>
      <c r="E294" s="12" t="s">
        <v>547</v>
      </c>
      <c r="F294" s="4" t="s">
        <v>224</v>
      </c>
      <c r="G294" s="4" t="s">
        <v>2983</v>
      </c>
      <c r="H294" s="4" t="s">
        <v>317</v>
      </c>
      <c r="I294" s="5" t="s">
        <v>2984</v>
      </c>
      <c r="J294" s="5" t="s">
        <v>2985</v>
      </c>
      <c r="K294" s="5" t="s">
        <v>2986</v>
      </c>
      <c r="L294" s="5" t="s">
        <v>2987</v>
      </c>
      <c r="M294" s="5" t="s">
        <v>2988</v>
      </c>
      <c r="N294" s="5" t="s">
        <v>935</v>
      </c>
      <c r="O294" s="5">
        <v>7.136</v>
      </c>
      <c r="P294" s="5" t="s">
        <v>1841</v>
      </c>
      <c r="Q294" s="5" t="s">
        <v>254</v>
      </c>
      <c r="R294" s="25">
        <f t="shared" si="5"/>
        <v>7.136</v>
      </c>
      <c r="S294" s="30" t="s">
        <v>2989</v>
      </c>
      <c r="T294" s="30" t="s">
        <v>1478</v>
      </c>
      <c r="U294" s="30" t="s">
        <v>2990</v>
      </c>
      <c r="V294" s="5" t="s">
        <v>278</v>
      </c>
      <c r="W294" s="28"/>
      <c r="X294" s="29">
        <v>0.4326</v>
      </c>
      <c r="Y294" s="29">
        <v>0</v>
      </c>
      <c r="Z294" s="29">
        <v>1014.1592</v>
      </c>
      <c r="AA294" s="29">
        <v>-1.7124</v>
      </c>
      <c r="AB294" s="29">
        <v>76.1783</v>
      </c>
      <c r="AC294" s="29">
        <v>73.8313</v>
      </c>
      <c r="AE294" s="1"/>
      <c r="AF294" s="1"/>
      <c r="AG294" s="1"/>
      <c r="AH294" s="1"/>
      <c r="AI294" s="1"/>
      <c r="AJ294" s="1"/>
      <c r="AK294" s="1"/>
      <c r="AL294" s="1"/>
    </row>
    <row r="295" spans="1:38">
      <c r="A295" s="38">
        <v>43843.2083333333</v>
      </c>
      <c r="B295" s="4" t="s">
        <v>814</v>
      </c>
      <c r="C295" s="4" t="s">
        <v>1601</v>
      </c>
      <c r="D295" s="4" t="s">
        <v>2865</v>
      </c>
      <c r="E295" s="12" t="s">
        <v>547</v>
      </c>
      <c r="F295" s="4" t="s">
        <v>207</v>
      </c>
      <c r="G295" s="4" t="s">
        <v>2830</v>
      </c>
      <c r="H295" s="4" t="s">
        <v>317</v>
      </c>
      <c r="I295" s="5" t="s">
        <v>2991</v>
      </c>
      <c r="J295" s="5" t="s">
        <v>2992</v>
      </c>
      <c r="K295" s="5" t="s">
        <v>2993</v>
      </c>
      <c r="L295" s="5" t="s">
        <v>2994</v>
      </c>
      <c r="M295" s="5" t="s">
        <v>2680</v>
      </c>
      <c r="N295" s="5" t="s">
        <v>2245</v>
      </c>
      <c r="O295" s="5">
        <v>6.513</v>
      </c>
      <c r="P295" s="5" t="s">
        <v>2995</v>
      </c>
      <c r="Q295" s="5" t="s">
        <v>2996</v>
      </c>
      <c r="R295" s="25">
        <f t="shared" si="5"/>
        <v>6.513</v>
      </c>
      <c r="S295" s="30" t="s">
        <v>2997</v>
      </c>
      <c r="T295" s="30" t="s">
        <v>278</v>
      </c>
      <c r="U295" s="30" t="s">
        <v>2998</v>
      </c>
      <c r="V295" s="5" t="s">
        <v>278</v>
      </c>
      <c r="W295" s="28"/>
      <c r="X295" s="29">
        <v>0.6282</v>
      </c>
      <c r="Y295" s="29">
        <v>0</v>
      </c>
      <c r="Z295" s="29">
        <v>1014.2557</v>
      </c>
      <c r="AA295" s="29">
        <v>-1.9201</v>
      </c>
      <c r="AB295" s="29">
        <v>75.5474</v>
      </c>
      <c r="AC295" s="29">
        <v>51.352</v>
      </c>
      <c r="AE295" s="1"/>
      <c r="AF295" s="1"/>
      <c r="AG295" s="1"/>
      <c r="AH295" s="1"/>
      <c r="AI295" s="1"/>
      <c r="AJ295" s="1"/>
      <c r="AK295" s="1"/>
      <c r="AL295" s="1"/>
    </row>
    <row r="296" spans="1:38">
      <c r="A296" s="38">
        <v>43843.25</v>
      </c>
      <c r="B296" s="4" t="s">
        <v>1539</v>
      </c>
      <c r="C296" s="4" t="s">
        <v>491</v>
      </c>
      <c r="D296" s="4" t="s">
        <v>2661</v>
      </c>
      <c r="E296" s="12" t="s">
        <v>256</v>
      </c>
      <c r="F296" s="4" t="s">
        <v>129</v>
      </c>
      <c r="G296" s="4" t="s">
        <v>2999</v>
      </c>
      <c r="H296" s="4" t="s">
        <v>317</v>
      </c>
      <c r="I296" s="5" t="s">
        <v>3000</v>
      </c>
      <c r="J296" s="5" t="s">
        <v>3001</v>
      </c>
      <c r="K296" s="5" t="s">
        <v>3002</v>
      </c>
      <c r="L296" s="5" t="s">
        <v>3003</v>
      </c>
      <c r="M296" s="5" t="s">
        <v>3004</v>
      </c>
      <c r="N296" s="5" t="s">
        <v>216</v>
      </c>
      <c r="O296" s="5">
        <v>6.943</v>
      </c>
      <c r="P296" s="5" t="s">
        <v>3005</v>
      </c>
      <c r="Q296" s="5" t="s">
        <v>3006</v>
      </c>
      <c r="R296" s="25">
        <f t="shared" si="5"/>
        <v>6.943</v>
      </c>
      <c r="S296" s="30" t="s">
        <v>3007</v>
      </c>
      <c r="T296" s="30" t="s">
        <v>3008</v>
      </c>
      <c r="U296" s="30" t="s">
        <v>3009</v>
      </c>
      <c r="V296" s="5" t="s">
        <v>278</v>
      </c>
      <c r="W296" s="28"/>
      <c r="X296" s="29">
        <v>0.6161</v>
      </c>
      <c r="Y296" s="29">
        <v>0</v>
      </c>
      <c r="Z296" s="29">
        <v>1014.78</v>
      </c>
      <c r="AA296" s="29">
        <v>-1.9617</v>
      </c>
      <c r="AB296" s="29">
        <v>74.8976</v>
      </c>
      <c r="AC296" s="29">
        <v>2.2035</v>
      </c>
      <c r="AE296" s="1"/>
      <c r="AF296" s="1"/>
      <c r="AG296" s="1"/>
      <c r="AH296" s="1"/>
      <c r="AI296" s="1"/>
      <c r="AJ296" s="1"/>
      <c r="AK296" s="1"/>
      <c r="AL296" s="1"/>
    </row>
    <row r="297" spans="1:38">
      <c r="A297" s="38">
        <v>43843.2916666667</v>
      </c>
      <c r="B297" s="4" t="s">
        <v>707</v>
      </c>
      <c r="C297" s="4" t="s">
        <v>434</v>
      </c>
      <c r="D297" s="4" t="s">
        <v>2528</v>
      </c>
      <c r="E297" s="12" t="s">
        <v>192</v>
      </c>
      <c r="F297" s="4" t="s">
        <v>940</v>
      </c>
      <c r="G297" s="4" t="s">
        <v>3010</v>
      </c>
      <c r="H297" s="4" t="s">
        <v>317</v>
      </c>
      <c r="I297" s="5" t="s">
        <v>3011</v>
      </c>
      <c r="J297" s="5" t="s">
        <v>3012</v>
      </c>
      <c r="K297" s="5" t="s">
        <v>3013</v>
      </c>
      <c r="L297" s="5" t="s">
        <v>3014</v>
      </c>
      <c r="M297" s="5" t="s">
        <v>870</v>
      </c>
      <c r="N297" s="5" t="s">
        <v>662</v>
      </c>
      <c r="O297" s="5">
        <v>9.961</v>
      </c>
      <c r="P297" s="5" t="s">
        <v>3015</v>
      </c>
      <c r="Q297" s="5" t="s">
        <v>3016</v>
      </c>
      <c r="R297" s="25">
        <f t="shared" si="5"/>
        <v>9.961</v>
      </c>
      <c r="S297" s="30" t="s">
        <v>3017</v>
      </c>
      <c r="T297" s="30" t="s">
        <v>3018</v>
      </c>
      <c r="U297" s="30" t="s">
        <v>3019</v>
      </c>
      <c r="V297" s="5" t="s">
        <v>278</v>
      </c>
      <c r="W297" s="28"/>
      <c r="X297" s="29">
        <v>1.281</v>
      </c>
      <c r="Y297" s="29">
        <v>0</v>
      </c>
      <c r="Z297" s="29">
        <v>1015.23</v>
      </c>
      <c r="AA297" s="29">
        <v>-2.25</v>
      </c>
      <c r="AB297" s="29">
        <v>75.6483</v>
      </c>
      <c r="AC297" s="29">
        <v>345.5292</v>
      </c>
      <c r="AE297" s="1"/>
      <c r="AF297" s="1"/>
      <c r="AG297" s="1"/>
      <c r="AH297" s="1"/>
      <c r="AI297" s="1"/>
      <c r="AJ297" s="1"/>
      <c r="AK297" s="1"/>
      <c r="AL297" s="1"/>
    </row>
    <row r="298" spans="1:38">
      <c r="A298" s="38">
        <v>43843.3333333333</v>
      </c>
      <c r="B298" s="4" t="s">
        <v>3020</v>
      </c>
      <c r="C298" s="4" t="s">
        <v>837</v>
      </c>
      <c r="D298" s="4" t="s">
        <v>1562</v>
      </c>
      <c r="E298" s="12" t="s">
        <v>116</v>
      </c>
      <c r="F298" s="4" t="s">
        <v>82</v>
      </c>
      <c r="G298" s="4" t="s">
        <v>3021</v>
      </c>
      <c r="H298" s="4" t="s">
        <v>317</v>
      </c>
      <c r="I298" s="5" t="s">
        <v>3022</v>
      </c>
      <c r="J298" s="5" t="s">
        <v>3023</v>
      </c>
      <c r="K298" s="5" t="s">
        <v>3024</v>
      </c>
      <c r="L298" s="5" t="s">
        <v>3025</v>
      </c>
      <c r="M298" s="5" t="s">
        <v>1626</v>
      </c>
      <c r="N298" s="5" t="s">
        <v>498</v>
      </c>
      <c r="O298" s="5">
        <v>15.371</v>
      </c>
      <c r="P298" s="5" t="s">
        <v>3026</v>
      </c>
      <c r="Q298" s="5" t="s">
        <v>903</v>
      </c>
      <c r="R298" s="25">
        <f t="shared" si="5"/>
        <v>15.371</v>
      </c>
      <c r="S298" s="30" t="s">
        <v>3027</v>
      </c>
      <c r="T298" s="30" t="s">
        <v>278</v>
      </c>
      <c r="U298" s="30" t="s">
        <v>3028</v>
      </c>
      <c r="V298" s="5" t="s">
        <v>278</v>
      </c>
      <c r="W298" s="28"/>
      <c r="X298" s="29">
        <v>0.9757</v>
      </c>
      <c r="Y298" s="29">
        <v>0</v>
      </c>
      <c r="Z298" s="29">
        <v>1015.8675</v>
      </c>
      <c r="AA298" s="29">
        <v>-1.8117</v>
      </c>
      <c r="AB298" s="29">
        <v>70.4525</v>
      </c>
      <c r="AC298" s="29">
        <v>359.1341</v>
      </c>
      <c r="AE298" s="1"/>
      <c r="AF298" s="1"/>
      <c r="AG298" s="1"/>
      <c r="AH298" s="1"/>
      <c r="AI298" s="1"/>
      <c r="AJ298" s="1"/>
      <c r="AK298" s="1"/>
      <c r="AL298" s="1"/>
    </row>
    <row r="299" spans="1:38">
      <c r="A299" s="38">
        <v>43843.375</v>
      </c>
      <c r="B299" s="4" t="s">
        <v>406</v>
      </c>
      <c r="C299" s="4" t="s">
        <v>2650</v>
      </c>
      <c r="D299" s="4" t="s">
        <v>776</v>
      </c>
      <c r="E299" s="12" t="s">
        <v>407</v>
      </c>
      <c r="F299" s="4" t="s">
        <v>30</v>
      </c>
      <c r="G299" s="4" t="s">
        <v>3029</v>
      </c>
      <c r="H299" s="4" t="s">
        <v>317</v>
      </c>
      <c r="I299" s="5" t="s">
        <v>3030</v>
      </c>
      <c r="J299" s="5" t="s">
        <v>3031</v>
      </c>
      <c r="K299" s="5" t="s">
        <v>3032</v>
      </c>
      <c r="L299" s="5" t="s">
        <v>3033</v>
      </c>
      <c r="M299" s="5" t="s">
        <v>2123</v>
      </c>
      <c r="N299" s="5" t="s">
        <v>267</v>
      </c>
      <c r="O299" s="5">
        <v>12.888</v>
      </c>
      <c r="P299" s="5" t="s">
        <v>3034</v>
      </c>
      <c r="Q299" s="5" t="s">
        <v>3035</v>
      </c>
      <c r="R299" s="25">
        <f t="shared" si="5"/>
        <v>12.888</v>
      </c>
      <c r="S299" s="30" t="s">
        <v>3036</v>
      </c>
      <c r="T299" s="30" t="s">
        <v>278</v>
      </c>
      <c r="U299" s="30" t="s">
        <v>3037</v>
      </c>
      <c r="V299" s="5" t="s">
        <v>278</v>
      </c>
      <c r="W299" s="28"/>
      <c r="X299" s="29">
        <v>1.0994</v>
      </c>
      <c r="Y299" s="29">
        <v>0</v>
      </c>
      <c r="Z299" s="29">
        <v>1016.6175</v>
      </c>
      <c r="AA299" s="29">
        <v>-1.4409</v>
      </c>
      <c r="AB299" s="29">
        <v>70.4884</v>
      </c>
      <c r="AC299" s="29">
        <v>356.1841</v>
      </c>
      <c r="AE299" s="1"/>
      <c r="AF299" s="1"/>
      <c r="AG299" s="1"/>
      <c r="AH299" s="1"/>
      <c r="AI299" s="1"/>
      <c r="AJ299" s="1"/>
      <c r="AK299" s="1"/>
      <c r="AL299" s="1"/>
    </row>
    <row r="300" spans="1:38">
      <c r="A300" s="38">
        <v>43843.4166666667</v>
      </c>
      <c r="B300" s="4" t="s">
        <v>2668</v>
      </c>
      <c r="C300" s="4" t="s">
        <v>2669</v>
      </c>
      <c r="D300" s="4" t="s">
        <v>850</v>
      </c>
      <c r="E300" s="12" t="s">
        <v>29</v>
      </c>
      <c r="F300" s="4" t="s">
        <v>314</v>
      </c>
      <c r="G300" s="4" t="s">
        <v>3038</v>
      </c>
      <c r="H300" s="4" t="s">
        <v>317</v>
      </c>
      <c r="I300" s="5" t="s">
        <v>3039</v>
      </c>
      <c r="J300" s="5" t="s">
        <v>3040</v>
      </c>
      <c r="K300" s="5" t="s">
        <v>3041</v>
      </c>
      <c r="L300" s="5" t="s">
        <v>3042</v>
      </c>
      <c r="M300" s="5" t="s">
        <v>3043</v>
      </c>
      <c r="N300" s="5" t="s">
        <v>1264</v>
      </c>
      <c r="O300" s="5">
        <v>10.357</v>
      </c>
      <c r="P300" s="5" t="s">
        <v>3044</v>
      </c>
      <c r="Q300" s="5" t="s">
        <v>3045</v>
      </c>
      <c r="R300" s="25">
        <f t="shared" si="5"/>
        <v>10.357</v>
      </c>
      <c r="S300" s="30" t="s">
        <v>3046</v>
      </c>
      <c r="T300" s="30" t="s">
        <v>278</v>
      </c>
      <c r="U300" s="30" t="s">
        <v>3047</v>
      </c>
      <c r="V300" s="5" t="s">
        <v>278</v>
      </c>
      <c r="W300" s="28"/>
      <c r="X300" s="29">
        <v>1.4595</v>
      </c>
      <c r="Y300" s="29">
        <v>0</v>
      </c>
      <c r="Z300" s="29">
        <v>1017.2929</v>
      </c>
      <c r="AA300" s="29">
        <v>-0.94</v>
      </c>
      <c r="AB300" s="29">
        <v>68.2057</v>
      </c>
      <c r="AC300" s="29">
        <v>354.4224</v>
      </c>
      <c r="AE300" s="1"/>
      <c r="AF300" s="1"/>
      <c r="AG300" s="1"/>
      <c r="AH300" s="1"/>
      <c r="AI300" s="1"/>
      <c r="AJ300" s="1"/>
      <c r="AK300" s="1"/>
      <c r="AL300" s="1"/>
    </row>
    <row r="301" spans="1:38">
      <c r="A301" s="38">
        <v>43843.4583333333</v>
      </c>
      <c r="B301" s="4" t="s">
        <v>734</v>
      </c>
      <c r="C301" s="4" t="s">
        <v>447</v>
      </c>
      <c r="D301" s="4" t="s">
        <v>3048</v>
      </c>
      <c r="E301" s="12" t="s">
        <v>32</v>
      </c>
      <c r="F301" s="4" t="s">
        <v>968</v>
      </c>
      <c r="G301" s="4" t="s">
        <v>3049</v>
      </c>
      <c r="H301" s="4" t="s">
        <v>68</v>
      </c>
      <c r="I301" s="5" t="s">
        <v>3050</v>
      </c>
      <c r="J301" s="5" t="s">
        <v>3051</v>
      </c>
      <c r="K301" s="5" t="s">
        <v>3052</v>
      </c>
      <c r="L301" s="5" t="s">
        <v>3053</v>
      </c>
      <c r="M301" s="5" t="s">
        <v>33</v>
      </c>
      <c r="N301" s="5" t="s">
        <v>456</v>
      </c>
      <c r="O301" s="5">
        <v>10.221</v>
      </c>
      <c r="P301" s="5" t="s">
        <v>3054</v>
      </c>
      <c r="Q301" s="5" t="s">
        <v>3055</v>
      </c>
      <c r="R301" s="25">
        <f t="shared" si="5"/>
        <v>10.221</v>
      </c>
      <c r="S301" s="30" t="s">
        <v>3056</v>
      </c>
      <c r="T301" s="30" t="s">
        <v>278</v>
      </c>
      <c r="U301" s="30" t="s">
        <v>3057</v>
      </c>
      <c r="V301" s="5" t="s">
        <v>278</v>
      </c>
      <c r="W301" s="28"/>
      <c r="X301" s="29">
        <v>1.3205</v>
      </c>
      <c r="Y301" s="29">
        <v>0</v>
      </c>
      <c r="Z301" s="29">
        <v>1017.0059</v>
      </c>
      <c r="AA301" s="29">
        <v>-0.1325</v>
      </c>
      <c r="AB301" s="29">
        <v>63.1636</v>
      </c>
      <c r="AC301" s="29">
        <v>3.4103</v>
      </c>
      <c r="AE301" s="1"/>
      <c r="AF301" s="1"/>
      <c r="AG301" s="1"/>
      <c r="AH301" s="1"/>
      <c r="AI301" s="1"/>
      <c r="AJ301" s="1"/>
      <c r="AK301" s="1"/>
      <c r="AL301" s="1"/>
    </row>
    <row r="302" spans="1:38">
      <c r="A302" s="38">
        <v>43843.5</v>
      </c>
      <c r="B302" s="4" t="s">
        <v>3058</v>
      </c>
      <c r="C302" s="4" t="s">
        <v>693</v>
      </c>
      <c r="D302" s="4" t="s">
        <v>2567</v>
      </c>
      <c r="E302" s="12" t="s">
        <v>29</v>
      </c>
      <c r="F302" s="4" t="s">
        <v>314</v>
      </c>
      <c r="G302" s="4" t="s">
        <v>1376</v>
      </c>
      <c r="H302" s="4" t="s">
        <v>874</v>
      </c>
      <c r="I302" s="5" t="s">
        <v>3059</v>
      </c>
      <c r="J302" s="5" t="s">
        <v>3060</v>
      </c>
      <c r="K302" s="5" t="s">
        <v>3061</v>
      </c>
      <c r="L302" s="5" t="s">
        <v>3062</v>
      </c>
      <c r="M302" s="5" t="s">
        <v>1263</v>
      </c>
      <c r="N302" s="5" t="s">
        <v>2025</v>
      </c>
      <c r="O302" s="5">
        <v>9.673</v>
      </c>
      <c r="P302" s="5" t="s">
        <v>3063</v>
      </c>
      <c r="Q302" s="5" t="s">
        <v>3064</v>
      </c>
      <c r="R302" s="25">
        <f t="shared" si="5"/>
        <v>9.673</v>
      </c>
      <c r="S302" s="30" t="s">
        <v>3065</v>
      </c>
      <c r="T302" s="30" t="s">
        <v>278</v>
      </c>
      <c r="U302" s="30" t="s">
        <v>3066</v>
      </c>
      <c r="V302" s="5" t="s">
        <v>278</v>
      </c>
      <c r="W302" s="28"/>
      <c r="X302" s="29">
        <v>1.1997</v>
      </c>
      <c r="Y302" s="29">
        <v>0</v>
      </c>
      <c r="Z302" s="29">
        <v>1016.0157</v>
      </c>
      <c r="AA302" s="29">
        <v>0.7966</v>
      </c>
      <c r="AB302" s="29">
        <v>57.035</v>
      </c>
      <c r="AC302" s="29">
        <v>10.008</v>
      </c>
      <c r="AE302" s="1"/>
      <c r="AF302" s="1"/>
      <c r="AG302" s="1"/>
      <c r="AH302" s="1"/>
      <c r="AI302" s="1"/>
      <c r="AJ302" s="1"/>
      <c r="AK302" s="1"/>
      <c r="AL302" s="1"/>
    </row>
    <row r="303" spans="1:38">
      <c r="A303" s="38">
        <v>43843.5416666667</v>
      </c>
      <c r="B303" s="4" t="s">
        <v>2668</v>
      </c>
      <c r="C303" s="4" t="s">
        <v>2669</v>
      </c>
      <c r="D303" s="4" t="s">
        <v>860</v>
      </c>
      <c r="E303" s="12" t="s">
        <v>161</v>
      </c>
      <c r="F303" s="4" t="s">
        <v>82</v>
      </c>
      <c r="G303" s="4" t="s">
        <v>1544</v>
      </c>
      <c r="H303" s="4" t="s">
        <v>392</v>
      </c>
      <c r="I303" s="5" t="s">
        <v>3067</v>
      </c>
      <c r="J303" s="5" t="s">
        <v>3068</v>
      </c>
      <c r="K303" s="5" t="s">
        <v>3069</v>
      </c>
      <c r="L303" s="5" t="s">
        <v>3070</v>
      </c>
      <c r="M303" s="5" t="s">
        <v>2133</v>
      </c>
      <c r="N303" s="5" t="s">
        <v>913</v>
      </c>
      <c r="O303" s="5">
        <v>7.195</v>
      </c>
      <c r="P303" s="5" t="s">
        <v>811</v>
      </c>
      <c r="Q303" s="5" t="s">
        <v>3071</v>
      </c>
      <c r="R303" s="25">
        <f t="shared" si="5"/>
        <v>7.195</v>
      </c>
      <c r="S303" s="30" t="s">
        <v>3072</v>
      </c>
      <c r="T303" s="30" t="s">
        <v>278</v>
      </c>
      <c r="U303" s="30" t="s">
        <v>3073</v>
      </c>
      <c r="V303" s="5" t="s">
        <v>278</v>
      </c>
      <c r="W303" s="28"/>
      <c r="X303" s="29">
        <v>1.1044</v>
      </c>
      <c r="Y303" s="29">
        <v>0</v>
      </c>
      <c r="Z303" s="29">
        <v>1015.33</v>
      </c>
      <c r="AA303" s="29">
        <v>1.3592</v>
      </c>
      <c r="AB303" s="29">
        <v>51.63</v>
      </c>
      <c r="AC303" s="29">
        <v>61.9967</v>
      </c>
      <c r="AE303" s="1"/>
      <c r="AF303" s="1"/>
      <c r="AG303" s="1"/>
      <c r="AH303" s="1"/>
      <c r="AI303" s="1"/>
      <c r="AJ303" s="1"/>
      <c r="AK303" s="1"/>
      <c r="AL303" s="1"/>
    </row>
    <row r="304" spans="1:38">
      <c r="A304" s="38">
        <v>43843.5833333333</v>
      </c>
      <c r="B304" s="4" t="s">
        <v>3074</v>
      </c>
      <c r="C304" s="4" t="s">
        <v>2929</v>
      </c>
      <c r="D304" s="4" t="s">
        <v>2880</v>
      </c>
      <c r="E304" s="12" t="s">
        <v>240</v>
      </c>
      <c r="F304" s="4" t="s">
        <v>97</v>
      </c>
      <c r="G304" s="4" t="s">
        <v>2706</v>
      </c>
      <c r="H304" s="4" t="s">
        <v>224</v>
      </c>
      <c r="I304" s="5" t="s">
        <v>3075</v>
      </c>
      <c r="J304" s="5" t="s">
        <v>3076</v>
      </c>
      <c r="K304" s="5" t="s">
        <v>3077</v>
      </c>
      <c r="L304" s="5" t="s">
        <v>3078</v>
      </c>
      <c r="M304" s="5" t="s">
        <v>3079</v>
      </c>
      <c r="N304" s="5" t="s">
        <v>2150</v>
      </c>
      <c r="O304" s="5">
        <v>5.099</v>
      </c>
      <c r="P304" s="5" t="s">
        <v>1466</v>
      </c>
      <c r="Q304" s="5" t="s">
        <v>1967</v>
      </c>
      <c r="R304" s="25">
        <f t="shared" si="5"/>
        <v>5.099</v>
      </c>
      <c r="S304" s="30" t="s">
        <v>3080</v>
      </c>
      <c r="T304" s="30" t="s">
        <v>278</v>
      </c>
      <c r="U304" s="30" t="s">
        <v>3081</v>
      </c>
      <c r="V304" s="5" t="s">
        <v>278</v>
      </c>
      <c r="W304" s="28"/>
      <c r="X304" s="29">
        <v>0.6815</v>
      </c>
      <c r="Y304" s="29">
        <v>0</v>
      </c>
      <c r="Z304" s="29">
        <v>1015.2558</v>
      </c>
      <c r="AA304" s="29">
        <v>1.7865</v>
      </c>
      <c r="AB304" s="29">
        <v>52.8683</v>
      </c>
      <c r="AC304" s="29">
        <v>60.4463</v>
      </c>
      <c r="AE304" s="1"/>
      <c r="AF304" s="1"/>
      <c r="AG304" s="1"/>
      <c r="AH304" s="1"/>
      <c r="AI304" s="1"/>
      <c r="AJ304" s="1"/>
      <c r="AK304" s="1"/>
      <c r="AL304" s="1"/>
    </row>
    <row r="305" spans="1:38">
      <c r="A305" s="38">
        <v>43843.625</v>
      </c>
      <c r="B305" s="4" t="s">
        <v>2672</v>
      </c>
      <c r="C305" s="4" t="s">
        <v>3082</v>
      </c>
      <c r="D305" s="4" t="s">
        <v>850</v>
      </c>
      <c r="E305" s="12" t="s">
        <v>240</v>
      </c>
      <c r="F305" s="4" t="s">
        <v>722</v>
      </c>
      <c r="G305" s="4" t="s">
        <v>3083</v>
      </c>
      <c r="H305" s="4" t="s">
        <v>407</v>
      </c>
      <c r="I305" s="5" t="s">
        <v>3084</v>
      </c>
      <c r="J305" s="5" t="s">
        <v>3085</v>
      </c>
      <c r="K305" s="5" t="s">
        <v>3086</v>
      </c>
      <c r="L305" s="5" t="s">
        <v>3087</v>
      </c>
      <c r="M305" s="5" t="s">
        <v>2191</v>
      </c>
      <c r="N305" s="5" t="s">
        <v>687</v>
      </c>
      <c r="O305" s="5">
        <v>6.737</v>
      </c>
      <c r="P305" s="5" t="s">
        <v>690</v>
      </c>
      <c r="Q305" s="5" t="s">
        <v>1401</v>
      </c>
      <c r="R305" s="25">
        <f t="shared" si="5"/>
        <v>6.737</v>
      </c>
      <c r="S305" s="30" t="s">
        <v>2315</v>
      </c>
      <c r="T305" s="30" t="s">
        <v>278</v>
      </c>
      <c r="U305" s="30" t="s">
        <v>3088</v>
      </c>
      <c r="V305" s="5" t="s">
        <v>278</v>
      </c>
      <c r="W305" s="28"/>
      <c r="X305" s="29">
        <v>0.6112</v>
      </c>
      <c r="Y305" s="29">
        <v>0</v>
      </c>
      <c r="Z305" s="29">
        <v>1015.59</v>
      </c>
      <c r="AA305" s="29">
        <v>1.7525</v>
      </c>
      <c r="AB305" s="29">
        <v>53.0809</v>
      </c>
      <c r="AC305" s="29">
        <v>14.4047</v>
      </c>
      <c r="AE305" s="1"/>
      <c r="AF305" s="1"/>
      <c r="AG305" s="1"/>
      <c r="AH305" s="1"/>
      <c r="AI305" s="1"/>
      <c r="AJ305" s="1"/>
      <c r="AK305" s="1"/>
      <c r="AL305" s="1"/>
    </row>
    <row r="306" spans="1:38">
      <c r="A306" s="38">
        <v>43843.6666666667</v>
      </c>
      <c r="B306" s="4" t="s">
        <v>2662</v>
      </c>
      <c r="C306" s="4" t="s">
        <v>2675</v>
      </c>
      <c r="D306" s="4" t="s">
        <v>2528</v>
      </c>
      <c r="E306" s="12" t="s">
        <v>573</v>
      </c>
      <c r="F306" s="4" t="s">
        <v>222</v>
      </c>
      <c r="G306" s="4" t="s">
        <v>3089</v>
      </c>
      <c r="H306" s="4" t="s">
        <v>130</v>
      </c>
      <c r="I306" s="5" t="s">
        <v>3090</v>
      </c>
      <c r="J306" s="5" t="s">
        <v>3091</v>
      </c>
      <c r="K306" s="5" t="s">
        <v>3092</v>
      </c>
      <c r="L306" s="5" t="s">
        <v>3093</v>
      </c>
      <c r="M306" s="5" t="s">
        <v>3094</v>
      </c>
      <c r="N306" s="5" t="s">
        <v>56</v>
      </c>
      <c r="O306" s="5">
        <v>6.391</v>
      </c>
      <c r="P306" s="5" t="s">
        <v>3095</v>
      </c>
      <c r="Q306" s="5" t="s">
        <v>1720</v>
      </c>
      <c r="R306" s="25">
        <f t="shared" si="5"/>
        <v>6.391</v>
      </c>
      <c r="S306" s="30" t="s">
        <v>3096</v>
      </c>
      <c r="T306" s="30" t="s">
        <v>278</v>
      </c>
      <c r="U306" s="30" t="s">
        <v>3097</v>
      </c>
      <c r="V306" s="5" t="s">
        <v>278</v>
      </c>
      <c r="W306" s="28"/>
      <c r="X306" s="29">
        <v>0.4106</v>
      </c>
      <c r="Y306" s="29">
        <v>0</v>
      </c>
      <c r="Z306" s="29">
        <v>1016.0333</v>
      </c>
      <c r="AA306" s="29">
        <v>1.5618</v>
      </c>
      <c r="AB306" s="29">
        <v>54.4642</v>
      </c>
      <c r="AC306" s="29">
        <v>358.8846</v>
      </c>
      <c r="AE306" s="1"/>
      <c r="AF306" s="1"/>
      <c r="AG306" s="1"/>
      <c r="AH306" s="1"/>
      <c r="AI306" s="1"/>
      <c r="AJ306" s="1"/>
      <c r="AK306" s="1"/>
      <c r="AL306" s="1"/>
    </row>
    <row r="307" spans="1:38">
      <c r="A307" s="38">
        <v>43843.7083333333</v>
      </c>
      <c r="B307" s="4" t="s">
        <v>1113</v>
      </c>
      <c r="C307" s="4" t="s">
        <v>953</v>
      </c>
      <c r="D307" s="4" t="s">
        <v>449</v>
      </c>
      <c r="E307" s="12" t="s">
        <v>287</v>
      </c>
      <c r="F307" s="4" t="s">
        <v>80</v>
      </c>
      <c r="G307" s="4" t="s">
        <v>3098</v>
      </c>
      <c r="H307" s="4" t="s">
        <v>209</v>
      </c>
      <c r="I307" s="5" t="s">
        <v>3099</v>
      </c>
      <c r="J307" s="5" t="s">
        <v>3100</v>
      </c>
      <c r="K307" s="5" t="s">
        <v>3101</v>
      </c>
      <c r="L307" s="5" t="s">
        <v>3102</v>
      </c>
      <c r="M307" s="5" t="s">
        <v>252</v>
      </c>
      <c r="N307" s="5" t="s">
        <v>55</v>
      </c>
      <c r="O307" s="5">
        <v>6.059</v>
      </c>
      <c r="P307" s="5" t="s">
        <v>566</v>
      </c>
      <c r="Q307" s="5" t="s">
        <v>2224</v>
      </c>
      <c r="R307" s="25">
        <f t="shared" si="5"/>
        <v>6.059</v>
      </c>
      <c r="S307" s="30" t="s">
        <v>2444</v>
      </c>
      <c r="T307" s="30" t="s">
        <v>278</v>
      </c>
      <c r="U307" s="30" t="s">
        <v>3103</v>
      </c>
      <c r="V307" s="5" t="s">
        <v>278</v>
      </c>
      <c r="W307" s="28"/>
      <c r="X307" s="29">
        <v>0.6911</v>
      </c>
      <c r="Y307" s="29">
        <v>0</v>
      </c>
      <c r="Z307" s="29">
        <v>1016.6633</v>
      </c>
      <c r="AA307" s="29">
        <v>0.5909</v>
      </c>
      <c r="AB307" s="29">
        <v>60.9267</v>
      </c>
      <c r="AC307" s="29">
        <v>27.8947</v>
      </c>
      <c r="AE307" s="1"/>
      <c r="AF307" s="1"/>
      <c r="AG307" s="1"/>
      <c r="AH307" s="1"/>
      <c r="AI307" s="1"/>
      <c r="AJ307" s="1"/>
      <c r="AK307" s="1"/>
      <c r="AL307" s="1"/>
    </row>
    <row r="308" spans="1:38">
      <c r="A308" s="38">
        <v>43843.75</v>
      </c>
      <c r="B308" s="4" t="s">
        <v>2615</v>
      </c>
      <c r="C308" s="4" t="s">
        <v>777</v>
      </c>
      <c r="D308" s="4" t="s">
        <v>763</v>
      </c>
      <c r="E308" s="12" t="s">
        <v>256</v>
      </c>
      <c r="F308" s="4" t="s">
        <v>1500</v>
      </c>
      <c r="G308" s="4" t="s">
        <v>3104</v>
      </c>
      <c r="H308" s="4" t="s">
        <v>942</v>
      </c>
      <c r="I308" s="5" t="s">
        <v>3105</v>
      </c>
      <c r="J308" s="5" t="s">
        <v>3106</v>
      </c>
      <c r="K308" s="5" t="s">
        <v>3107</v>
      </c>
      <c r="L308" s="5" t="s">
        <v>3108</v>
      </c>
      <c r="M308" s="5" t="s">
        <v>822</v>
      </c>
      <c r="N308" s="5" t="s">
        <v>1313</v>
      </c>
      <c r="O308" s="5">
        <v>8.408</v>
      </c>
      <c r="P308" s="5" t="s">
        <v>3109</v>
      </c>
      <c r="Q308" s="5" t="s">
        <v>169</v>
      </c>
      <c r="R308" s="25">
        <f t="shared" si="5"/>
        <v>8.408</v>
      </c>
      <c r="S308" s="30" t="s">
        <v>3110</v>
      </c>
      <c r="T308" s="30" t="s">
        <v>278</v>
      </c>
      <c r="U308" s="30" t="s">
        <v>3111</v>
      </c>
      <c r="V308" s="5" t="s">
        <v>278</v>
      </c>
      <c r="W308" s="28"/>
      <c r="X308" s="29">
        <v>0.5879</v>
      </c>
      <c r="Y308" s="29">
        <v>0</v>
      </c>
      <c r="Z308" s="29">
        <v>1017.2583</v>
      </c>
      <c r="AA308" s="29">
        <v>-0.0276</v>
      </c>
      <c r="AB308" s="29">
        <v>64.8839</v>
      </c>
      <c r="AC308" s="29">
        <v>31.2853</v>
      </c>
      <c r="AE308" s="1"/>
      <c r="AF308" s="1"/>
      <c r="AG308" s="1"/>
      <c r="AH308" s="1"/>
      <c r="AI308" s="1"/>
      <c r="AJ308" s="1"/>
      <c r="AK308" s="1"/>
      <c r="AL308" s="1"/>
    </row>
    <row r="309" spans="1:38">
      <c r="A309" s="38">
        <v>43843.7916666667</v>
      </c>
      <c r="B309" s="4" t="s">
        <v>1207</v>
      </c>
      <c r="C309" s="4" t="s">
        <v>775</v>
      </c>
      <c r="D309" s="4" t="s">
        <v>3112</v>
      </c>
      <c r="E309" s="12" t="s">
        <v>256</v>
      </c>
      <c r="F309" s="4" t="s">
        <v>1549</v>
      </c>
      <c r="G309" s="4" t="s">
        <v>3113</v>
      </c>
      <c r="H309" s="4" t="s">
        <v>160</v>
      </c>
      <c r="I309" s="5" t="s">
        <v>3114</v>
      </c>
      <c r="J309" s="5" t="s">
        <v>3115</v>
      </c>
      <c r="K309" s="5" t="s">
        <v>3116</v>
      </c>
      <c r="L309" s="5" t="s">
        <v>3117</v>
      </c>
      <c r="M309" s="5" t="s">
        <v>3118</v>
      </c>
      <c r="N309" s="5" t="s">
        <v>89</v>
      </c>
      <c r="O309" s="5">
        <v>7.878</v>
      </c>
      <c r="P309" s="5" t="s">
        <v>3119</v>
      </c>
      <c r="Q309" s="5" t="s">
        <v>2871</v>
      </c>
      <c r="R309" s="25">
        <f t="shared" si="5"/>
        <v>7.878</v>
      </c>
      <c r="S309" s="30" t="s">
        <v>3120</v>
      </c>
      <c r="T309" s="30" t="s">
        <v>278</v>
      </c>
      <c r="U309" s="30" t="s">
        <v>3121</v>
      </c>
      <c r="V309" s="5" t="s">
        <v>278</v>
      </c>
      <c r="W309" s="28"/>
      <c r="X309" s="29">
        <v>0.3499</v>
      </c>
      <c r="Y309" s="29">
        <v>0</v>
      </c>
      <c r="Z309" s="29">
        <v>1017.8558</v>
      </c>
      <c r="AA309" s="29">
        <v>-0.3847</v>
      </c>
      <c r="AB309" s="29">
        <v>65.9573</v>
      </c>
      <c r="AC309" s="29">
        <v>281.9268</v>
      </c>
      <c r="AE309" s="1"/>
      <c r="AF309" s="1"/>
      <c r="AG309" s="1"/>
      <c r="AH309" s="1"/>
      <c r="AI309" s="1"/>
      <c r="AJ309" s="1"/>
      <c r="AK309" s="1"/>
      <c r="AL309" s="1"/>
    </row>
    <row r="310" spans="1:38">
      <c r="A310" s="38">
        <v>43843.8333333333</v>
      </c>
      <c r="B310" s="4" t="s">
        <v>3122</v>
      </c>
      <c r="C310" s="4" t="s">
        <v>3123</v>
      </c>
      <c r="D310" s="4" t="s">
        <v>2567</v>
      </c>
      <c r="E310" s="12" t="s">
        <v>547</v>
      </c>
      <c r="F310" s="4" t="s">
        <v>114</v>
      </c>
      <c r="G310" s="4" t="s">
        <v>3124</v>
      </c>
      <c r="H310" s="4" t="s">
        <v>99</v>
      </c>
      <c r="I310" s="5" t="s">
        <v>3125</v>
      </c>
      <c r="J310" s="5" t="s">
        <v>3126</v>
      </c>
      <c r="K310" s="5" t="s">
        <v>3127</v>
      </c>
      <c r="L310" s="5" t="s">
        <v>3128</v>
      </c>
      <c r="M310" s="5" t="s">
        <v>3129</v>
      </c>
      <c r="N310" s="5" t="s">
        <v>1678</v>
      </c>
      <c r="O310" s="5">
        <v>6.458</v>
      </c>
      <c r="P310" s="5" t="s">
        <v>3130</v>
      </c>
      <c r="Q310" s="5" t="s">
        <v>3131</v>
      </c>
      <c r="R310" s="25">
        <f t="shared" si="5"/>
        <v>6.458</v>
      </c>
      <c r="S310" s="30" t="s">
        <v>3132</v>
      </c>
      <c r="T310" s="30" t="s">
        <v>278</v>
      </c>
      <c r="U310" s="30" t="s">
        <v>3133</v>
      </c>
      <c r="V310" s="5" t="s">
        <v>278</v>
      </c>
      <c r="W310" s="28"/>
      <c r="X310" s="29">
        <v>0.5083</v>
      </c>
      <c r="Y310" s="29">
        <v>0</v>
      </c>
      <c r="Z310" s="29">
        <v>1018.2841</v>
      </c>
      <c r="AA310" s="29">
        <v>-1.1833</v>
      </c>
      <c r="AB310" s="29">
        <v>70.3251</v>
      </c>
      <c r="AC310" s="29">
        <v>354.2511</v>
      </c>
      <c r="AE310" s="1"/>
      <c r="AF310" s="1"/>
      <c r="AG310" s="1"/>
      <c r="AH310" s="1"/>
      <c r="AI310" s="1"/>
      <c r="AJ310" s="1"/>
      <c r="AK310" s="1"/>
      <c r="AL310" s="1"/>
    </row>
    <row r="311" spans="1:38">
      <c r="A311" s="38">
        <v>43843.875</v>
      </c>
      <c r="B311" s="4" t="s">
        <v>2603</v>
      </c>
      <c r="C311" s="4" t="s">
        <v>2604</v>
      </c>
      <c r="D311" s="4" t="s">
        <v>1101</v>
      </c>
      <c r="E311" s="12" t="s">
        <v>256</v>
      </c>
      <c r="F311" s="4" t="s">
        <v>158</v>
      </c>
      <c r="G311" s="4" t="s">
        <v>3134</v>
      </c>
      <c r="H311" s="4" t="s">
        <v>317</v>
      </c>
      <c r="I311" s="5" t="s">
        <v>3135</v>
      </c>
      <c r="J311" s="5" t="s">
        <v>3136</v>
      </c>
      <c r="K311" s="5" t="s">
        <v>3137</v>
      </c>
      <c r="L311" s="5" t="s">
        <v>3138</v>
      </c>
      <c r="M311" s="5" t="s">
        <v>1994</v>
      </c>
      <c r="N311" s="5" t="s">
        <v>3139</v>
      </c>
      <c r="O311" s="5">
        <v>8.395</v>
      </c>
      <c r="P311" s="5" t="s">
        <v>3140</v>
      </c>
      <c r="Q311" s="5" t="s">
        <v>1251</v>
      </c>
      <c r="R311" s="25">
        <f t="shared" si="5"/>
        <v>8.395</v>
      </c>
      <c r="S311" s="30" t="s">
        <v>3141</v>
      </c>
      <c r="T311" s="30" t="s">
        <v>278</v>
      </c>
      <c r="U311" s="30" t="s">
        <v>3142</v>
      </c>
      <c r="V311" s="5" t="s">
        <v>278</v>
      </c>
      <c r="W311" s="28"/>
      <c r="X311" s="29">
        <v>0.2448</v>
      </c>
      <c r="Y311" s="29">
        <v>0</v>
      </c>
      <c r="Z311" s="29">
        <v>1018.6426</v>
      </c>
      <c r="AA311" s="29">
        <v>-0.8366</v>
      </c>
      <c r="AB311" s="29">
        <v>68.6208</v>
      </c>
      <c r="AC311" s="29">
        <v>47.5512</v>
      </c>
      <c r="AE311" s="1"/>
      <c r="AF311" s="1"/>
      <c r="AG311" s="1"/>
      <c r="AH311" s="1"/>
      <c r="AI311" s="1"/>
      <c r="AJ311" s="1"/>
      <c r="AK311" s="1"/>
      <c r="AL311" s="1"/>
    </row>
    <row r="312" spans="1:38">
      <c r="A312" s="38">
        <v>43843.9166666667</v>
      </c>
      <c r="B312" s="4" t="s">
        <v>2603</v>
      </c>
      <c r="C312" s="4" t="s">
        <v>2604</v>
      </c>
      <c r="D312" s="4" t="s">
        <v>2605</v>
      </c>
      <c r="E312" s="12" t="s">
        <v>258</v>
      </c>
      <c r="F312" s="4" t="s">
        <v>968</v>
      </c>
      <c r="G312" s="4" t="s">
        <v>3143</v>
      </c>
      <c r="H312" s="4" t="s">
        <v>317</v>
      </c>
      <c r="I312" s="5" t="s">
        <v>3144</v>
      </c>
      <c r="J312" s="5" t="s">
        <v>3145</v>
      </c>
      <c r="K312" s="5" t="s">
        <v>3146</v>
      </c>
      <c r="L312" s="5" t="s">
        <v>3147</v>
      </c>
      <c r="M312" s="5" t="s">
        <v>3148</v>
      </c>
      <c r="N312" s="5" t="s">
        <v>2802</v>
      </c>
      <c r="O312" s="5">
        <v>9.755</v>
      </c>
      <c r="P312" s="5" t="s">
        <v>3149</v>
      </c>
      <c r="Q312" s="5" t="s">
        <v>1958</v>
      </c>
      <c r="R312" s="25">
        <f t="shared" si="5"/>
        <v>9.755</v>
      </c>
      <c r="S312" s="30" t="s">
        <v>3150</v>
      </c>
      <c r="T312" s="30" t="s">
        <v>278</v>
      </c>
      <c r="U312" s="30" t="s">
        <v>3151</v>
      </c>
      <c r="V312" s="5" t="s">
        <v>278</v>
      </c>
      <c r="W312" s="28"/>
      <c r="X312" s="29">
        <v>0.5081</v>
      </c>
      <c r="Y312" s="29">
        <v>0</v>
      </c>
      <c r="Z312" s="29">
        <v>1018.985</v>
      </c>
      <c r="AA312" s="29">
        <v>-2.3216</v>
      </c>
      <c r="AB312" s="29">
        <v>74.1801</v>
      </c>
      <c r="AC312" s="29">
        <v>321.9179</v>
      </c>
      <c r="AE312" s="1"/>
      <c r="AF312" s="1"/>
      <c r="AG312" s="1"/>
      <c r="AH312" s="1"/>
      <c r="AI312" s="1"/>
      <c r="AJ312" s="1"/>
      <c r="AK312" s="1"/>
      <c r="AL312" s="1"/>
    </row>
    <row r="313" spans="1:38">
      <c r="A313" s="38">
        <v>43843.9583333333</v>
      </c>
      <c r="B313" s="4" t="s">
        <v>3152</v>
      </c>
      <c r="C313" s="4" t="s">
        <v>707</v>
      </c>
      <c r="D313" s="4" t="s">
        <v>1194</v>
      </c>
      <c r="E313" s="12" t="s">
        <v>242</v>
      </c>
      <c r="F313" s="4" t="s">
        <v>207</v>
      </c>
      <c r="G313" s="4" t="s">
        <v>3153</v>
      </c>
      <c r="H313" s="4" t="s">
        <v>317</v>
      </c>
      <c r="I313" s="5" t="s">
        <v>3154</v>
      </c>
      <c r="J313" s="5" t="s">
        <v>3155</v>
      </c>
      <c r="K313" s="5" t="s">
        <v>3156</v>
      </c>
      <c r="L313" s="5" t="s">
        <v>3157</v>
      </c>
      <c r="M313" s="5" t="s">
        <v>186</v>
      </c>
      <c r="N313" s="5" t="s">
        <v>1037</v>
      </c>
      <c r="O313" s="5">
        <v>11.21</v>
      </c>
      <c r="P313" s="5" t="s">
        <v>1850</v>
      </c>
      <c r="Q313" s="5" t="s">
        <v>3158</v>
      </c>
      <c r="R313" s="25">
        <f t="shared" si="5"/>
        <v>11.21</v>
      </c>
      <c r="S313" s="30" t="s">
        <v>3159</v>
      </c>
      <c r="T313" s="30" t="s">
        <v>278</v>
      </c>
      <c r="U313" s="30" t="s">
        <v>3160</v>
      </c>
      <c r="V313" s="5" t="s">
        <v>278</v>
      </c>
      <c r="W313" s="28"/>
      <c r="X313" s="29">
        <v>0.9385</v>
      </c>
      <c r="Y313" s="29">
        <v>0</v>
      </c>
      <c r="Z313" s="29">
        <v>1019.6574</v>
      </c>
      <c r="AA313" s="29">
        <v>-2.7759</v>
      </c>
      <c r="AB313" s="29">
        <v>76.2333</v>
      </c>
      <c r="AC313" s="29">
        <v>240.0238</v>
      </c>
      <c r="AE313" s="1"/>
      <c r="AF313" s="1"/>
      <c r="AG313" s="1"/>
      <c r="AH313" s="1"/>
      <c r="AI313" s="1"/>
      <c r="AJ313" s="1"/>
      <c r="AK313" s="1"/>
      <c r="AL313" s="1"/>
    </row>
    <row r="314" spans="1:38">
      <c r="A314" s="38">
        <v>43844</v>
      </c>
      <c r="B314" s="4" t="s">
        <v>1140</v>
      </c>
      <c r="C314" s="4" t="s">
        <v>1101</v>
      </c>
      <c r="D314" s="4" t="s">
        <v>1019</v>
      </c>
      <c r="E314" s="12" t="s">
        <v>256</v>
      </c>
      <c r="F314" s="4" t="s">
        <v>238</v>
      </c>
      <c r="G314" s="4" t="s">
        <v>3161</v>
      </c>
      <c r="H314" s="4" t="s">
        <v>317</v>
      </c>
      <c r="I314" s="5" t="s">
        <v>3162</v>
      </c>
      <c r="J314" s="5" t="s">
        <v>3163</v>
      </c>
      <c r="K314" s="5" t="s">
        <v>3164</v>
      </c>
      <c r="L314" s="5" t="s">
        <v>3165</v>
      </c>
      <c r="M314" s="5" t="s">
        <v>2123</v>
      </c>
      <c r="N314" s="5" t="s">
        <v>1062</v>
      </c>
      <c r="O314" s="5">
        <v>12.251</v>
      </c>
      <c r="P314" s="5" t="s">
        <v>3166</v>
      </c>
      <c r="Q314" s="5" t="s">
        <v>2728</v>
      </c>
      <c r="R314" s="25">
        <f t="shared" si="5"/>
        <v>12.251</v>
      </c>
      <c r="S314" s="30" t="s">
        <v>3167</v>
      </c>
      <c r="T314" s="30" t="s">
        <v>278</v>
      </c>
      <c r="U314" s="30" t="s">
        <v>3168</v>
      </c>
      <c r="V314" s="5" t="s">
        <v>278</v>
      </c>
      <c r="W314" s="28"/>
      <c r="X314" s="29">
        <v>0.8231</v>
      </c>
      <c r="Y314" s="29">
        <v>0</v>
      </c>
      <c r="Z314" s="29">
        <v>1019.8701</v>
      </c>
      <c r="AA314" s="29">
        <v>-3.4927</v>
      </c>
      <c r="AB314" s="29">
        <v>75.7741</v>
      </c>
      <c r="AC314" s="29">
        <v>280.099</v>
      </c>
      <c r="AE314" s="1"/>
      <c r="AF314" s="1"/>
      <c r="AG314" s="1"/>
      <c r="AH314" s="1"/>
      <c r="AI314" s="1"/>
      <c r="AJ314" s="1"/>
      <c r="AK314" s="1"/>
      <c r="AL314" s="1"/>
    </row>
    <row r="315" spans="1:38">
      <c r="A315" s="38">
        <v>43844.0416666667</v>
      </c>
      <c r="B315" s="4" t="s">
        <v>1513</v>
      </c>
      <c r="C315" s="4" t="s">
        <v>735</v>
      </c>
      <c r="D315" s="4" t="s">
        <v>2611</v>
      </c>
      <c r="E315" s="12" t="s">
        <v>547</v>
      </c>
      <c r="F315" s="4" t="s">
        <v>345</v>
      </c>
      <c r="G315" s="4" t="s">
        <v>3169</v>
      </c>
      <c r="H315" s="4" t="s">
        <v>317</v>
      </c>
      <c r="I315" s="5" t="s">
        <v>3170</v>
      </c>
      <c r="J315" s="5" t="s">
        <v>3171</v>
      </c>
      <c r="K315" s="5" t="s">
        <v>3172</v>
      </c>
      <c r="L315" s="5" t="s">
        <v>3173</v>
      </c>
      <c r="M315" s="5" t="s">
        <v>2402</v>
      </c>
      <c r="N315" s="5" t="s">
        <v>935</v>
      </c>
      <c r="O315" s="5">
        <v>11.209</v>
      </c>
      <c r="P315" s="5" t="s">
        <v>3174</v>
      </c>
      <c r="Q315" s="5" t="s">
        <v>2835</v>
      </c>
      <c r="R315" s="25">
        <f t="shared" si="5"/>
        <v>11.209</v>
      </c>
      <c r="S315" s="30" t="s">
        <v>3175</v>
      </c>
      <c r="T315" s="30" t="s">
        <v>278</v>
      </c>
      <c r="U315" s="30" t="s">
        <v>3176</v>
      </c>
      <c r="V315" s="5" t="s">
        <v>278</v>
      </c>
      <c r="W315" s="28"/>
      <c r="X315" s="29">
        <v>0.375</v>
      </c>
      <c r="Y315" s="29">
        <v>0</v>
      </c>
      <c r="Z315" s="29">
        <v>1020.0807</v>
      </c>
      <c r="AA315" s="29">
        <v>-3.3983</v>
      </c>
      <c r="AB315" s="29">
        <v>76.1908</v>
      </c>
      <c r="AC315" s="29">
        <v>0.5286</v>
      </c>
      <c r="AE315" s="1"/>
      <c r="AF315" s="1"/>
      <c r="AG315" s="1"/>
      <c r="AH315" s="1"/>
      <c r="AI315" s="1"/>
      <c r="AJ315" s="1"/>
      <c r="AK315" s="1"/>
      <c r="AL315" s="1"/>
    </row>
    <row r="316" spans="1:38">
      <c r="A316" s="38">
        <v>43844.0833333333</v>
      </c>
      <c r="B316" s="4" t="s">
        <v>1513</v>
      </c>
      <c r="C316" s="4" t="s">
        <v>735</v>
      </c>
      <c r="D316" s="4" t="s">
        <v>3177</v>
      </c>
      <c r="E316" s="12" t="s">
        <v>547</v>
      </c>
      <c r="F316" s="4" t="s">
        <v>722</v>
      </c>
      <c r="G316" s="4" t="s">
        <v>3178</v>
      </c>
      <c r="H316" s="4" t="s">
        <v>317</v>
      </c>
      <c r="I316" s="5" t="s">
        <v>3179</v>
      </c>
      <c r="J316" s="5" t="s">
        <v>3180</v>
      </c>
      <c r="K316" s="5" t="s">
        <v>3181</v>
      </c>
      <c r="L316" s="5" t="s">
        <v>3182</v>
      </c>
      <c r="M316" s="5" t="s">
        <v>2285</v>
      </c>
      <c r="N316" s="5" t="s">
        <v>2441</v>
      </c>
      <c r="O316" s="5">
        <v>8.861</v>
      </c>
      <c r="P316" s="5" t="s">
        <v>3183</v>
      </c>
      <c r="Q316" s="5" t="s">
        <v>3184</v>
      </c>
      <c r="R316" s="25">
        <f t="shared" si="5"/>
        <v>8.861</v>
      </c>
      <c r="S316" s="30" t="s">
        <v>3185</v>
      </c>
      <c r="T316" s="30" t="s">
        <v>278</v>
      </c>
      <c r="U316" s="30" t="s">
        <v>3186</v>
      </c>
      <c r="V316" s="5" t="s">
        <v>278</v>
      </c>
      <c r="W316" s="28"/>
      <c r="X316" s="29">
        <v>0.4583</v>
      </c>
      <c r="Y316" s="29">
        <v>0</v>
      </c>
      <c r="Z316" s="29">
        <v>1020.2125</v>
      </c>
      <c r="AA316" s="29">
        <v>-2.8591</v>
      </c>
      <c r="AB316" s="29">
        <v>76.4843</v>
      </c>
      <c r="AC316" s="29">
        <v>48.4464</v>
      </c>
      <c r="AE316" s="1"/>
      <c r="AF316" s="1"/>
      <c r="AG316" s="1"/>
      <c r="AH316" s="1"/>
      <c r="AI316" s="1"/>
      <c r="AJ316" s="1"/>
      <c r="AK316" s="1"/>
      <c r="AL316" s="1"/>
    </row>
    <row r="317" spans="1:38">
      <c r="A317" s="38">
        <v>43844.125</v>
      </c>
      <c r="B317" s="4" t="s">
        <v>1446</v>
      </c>
      <c r="C317" s="4" t="s">
        <v>3187</v>
      </c>
      <c r="D317" s="4" t="s">
        <v>3188</v>
      </c>
      <c r="E317" s="12" t="s">
        <v>256</v>
      </c>
      <c r="F317" s="4" t="s">
        <v>574</v>
      </c>
      <c r="G317" s="4" t="s">
        <v>3189</v>
      </c>
      <c r="H317" s="4" t="s">
        <v>317</v>
      </c>
      <c r="I317" s="5" t="s">
        <v>3190</v>
      </c>
      <c r="J317" s="5" t="s">
        <v>3191</v>
      </c>
      <c r="K317" s="5" t="s">
        <v>3192</v>
      </c>
      <c r="L317" s="5" t="s">
        <v>3193</v>
      </c>
      <c r="M317" s="5" t="s">
        <v>3194</v>
      </c>
      <c r="N317" s="5" t="s">
        <v>1678</v>
      </c>
      <c r="O317" s="5">
        <v>8.549</v>
      </c>
      <c r="P317" s="5" t="s">
        <v>1621</v>
      </c>
      <c r="Q317" s="5" t="s">
        <v>3195</v>
      </c>
      <c r="R317" s="25">
        <f t="shared" si="5"/>
        <v>8.549</v>
      </c>
      <c r="S317" s="30" t="s">
        <v>3196</v>
      </c>
      <c r="T317" s="30" t="s">
        <v>278</v>
      </c>
      <c r="U317" s="30" t="s">
        <v>3197</v>
      </c>
      <c r="V317" s="5" t="s">
        <v>278</v>
      </c>
      <c r="W317" s="28"/>
      <c r="X317" s="29">
        <v>0.7809</v>
      </c>
      <c r="Y317" s="29">
        <v>0</v>
      </c>
      <c r="Z317" s="29">
        <v>1020.0926</v>
      </c>
      <c r="AA317" s="29">
        <v>-3.4508</v>
      </c>
      <c r="AB317" s="29">
        <v>77.9959</v>
      </c>
      <c r="AC317" s="29">
        <v>260.3887</v>
      </c>
      <c r="AE317" s="1"/>
      <c r="AF317" s="1"/>
      <c r="AG317" s="1"/>
      <c r="AH317" s="1"/>
      <c r="AI317" s="1"/>
      <c r="AJ317" s="1"/>
      <c r="AK317" s="1"/>
      <c r="AL317" s="1"/>
    </row>
    <row r="318" spans="1:38">
      <c r="A318" s="38">
        <v>43844.1666666667</v>
      </c>
      <c r="B318" s="4" t="s">
        <v>1294</v>
      </c>
      <c r="C318" s="4" t="s">
        <v>3198</v>
      </c>
      <c r="D318" s="4" t="s">
        <v>1256</v>
      </c>
      <c r="E318" s="12" t="s">
        <v>256</v>
      </c>
      <c r="F318" s="4" t="s">
        <v>207</v>
      </c>
      <c r="G318" s="4" t="s">
        <v>3199</v>
      </c>
      <c r="H318" s="4" t="s">
        <v>317</v>
      </c>
      <c r="I318" s="5" t="s">
        <v>3200</v>
      </c>
      <c r="J318" s="5" t="s">
        <v>3201</v>
      </c>
      <c r="K318" s="5" t="s">
        <v>3202</v>
      </c>
      <c r="L318" s="5" t="s">
        <v>3203</v>
      </c>
      <c r="M318" s="5" t="s">
        <v>3204</v>
      </c>
      <c r="N318" s="5" t="s">
        <v>2168</v>
      </c>
      <c r="O318" s="5">
        <v>9.702</v>
      </c>
      <c r="P318" s="5" t="s">
        <v>1544</v>
      </c>
      <c r="Q318" s="5" t="s">
        <v>3205</v>
      </c>
      <c r="R318" s="25">
        <f t="shared" si="5"/>
        <v>9.702</v>
      </c>
      <c r="S318" s="30" t="s">
        <v>3206</v>
      </c>
      <c r="T318" s="30" t="s">
        <v>278</v>
      </c>
      <c r="U318" s="30" t="s">
        <v>3207</v>
      </c>
      <c r="V318" s="5" t="s">
        <v>278</v>
      </c>
      <c r="W318" s="28"/>
      <c r="X318" s="29">
        <v>1.124</v>
      </c>
      <c r="Y318" s="29">
        <v>0</v>
      </c>
      <c r="Z318" s="29">
        <v>1019.9665</v>
      </c>
      <c r="AA318" s="29">
        <v>-4.6145</v>
      </c>
      <c r="AB318" s="29">
        <v>79.3486</v>
      </c>
      <c r="AC318" s="29">
        <v>262.6347</v>
      </c>
      <c r="AE318" s="1"/>
      <c r="AF318" s="1"/>
      <c r="AG318" s="1"/>
      <c r="AH318" s="1"/>
      <c r="AI318" s="1"/>
      <c r="AJ318" s="1"/>
      <c r="AK318" s="1"/>
      <c r="AL318" s="1"/>
    </row>
    <row r="319" spans="1:38">
      <c r="A319" s="38">
        <v>43844.2083333333</v>
      </c>
      <c r="B319" s="4" t="s">
        <v>2610</v>
      </c>
      <c r="C319" s="4" t="s">
        <v>2595</v>
      </c>
      <c r="D319" s="4" t="s">
        <v>3208</v>
      </c>
      <c r="E319" s="12" t="s">
        <v>223</v>
      </c>
      <c r="F319" s="4" t="s">
        <v>116</v>
      </c>
      <c r="G319" s="4" t="s">
        <v>3209</v>
      </c>
      <c r="H319" s="4" t="s">
        <v>317</v>
      </c>
      <c r="I319" s="5" t="s">
        <v>3210</v>
      </c>
      <c r="J319" s="5" t="s">
        <v>3211</v>
      </c>
      <c r="K319" s="5" t="s">
        <v>3212</v>
      </c>
      <c r="L319" s="5" t="s">
        <v>3213</v>
      </c>
      <c r="M319" s="5" t="s">
        <v>3094</v>
      </c>
      <c r="N319" s="5" t="s">
        <v>1837</v>
      </c>
      <c r="O319" s="5">
        <v>10.382</v>
      </c>
      <c r="P319" s="5" t="s">
        <v>3214</v>
      </c>
      <c r="Q319" s="5" t="s">
        <v>3215</v>
      </c>
      <c r="R319" s="25">
        <f t="shared" si="5"/>
        <v>10.382</v>
      </c>
      <c r="S319" s="30" t="s">
        <v>3216</v>
      </c>
      <c r="T319" s="30" t="s">
        <v>278</v>
      </c>
      <c r="U319" s="30" t="s">
        <v>3217</v>
      </c>
      <c r="V319" s="5" t="s">
        <v>278</v>
      </c>
      <c r="W319" s="28"/>
      <c r="X319" s="29">
        <v>0.5239</v>
      </c>
      <c r="Y319" s="29">
        <v>0</v>
      </c>
      <c r="Z319" s="29">
        <v>1020.0875</v>
      </c>
      <c r="AA319" s="29">
        <v>-4.4767</v>
      </c>
      <c r="AB319" s="29">
        <v>78.4683</v>
      </c>
      <c r="AC319" s="29">
        <v>278.1043</v>
      </c>
      <c r="AE319" s="1"/>
      <c r="AF319" s="1"/>
      <c r="AG319" s="1"/>
      <c r="AH319" s="1"/>
      <c r="AI319" s="1"/>
      <c r="AJ319" s="1"/>
      <c r="AK319" s="1"/>
      <c r="AL319" s="1"/>
    </row>
    <row r="320" spans="1:38">
      <c r="A320" s="38">
        <v>43844.25</v>
      </c>
      <c r="B320" s="4" t="s">
        <v>1193</v>
      </c>
      <c r="C320" s="4" t="s">
        <v>1194</v>
      </c>
      <c r="D320" s="4" t="s">
        <v>1043</v>
      </c>
      <c r="E320" s="12" t="s">
        <v>376</v>
      </c>
      <c r="F320" s="4" t="s">
        <v>66</v>
      </c>
      <c r="G320" s="4" t="s">
        <v>3218</v>
      </c>
      <c r="H320" s="4" t="s">
        <v>99</v>
      </c>
      <c r="I320" s="5" t="s">
        <v>3219</v>
      </c>
      <c r="J320" s="5" t="s">
        <v>3220</v>
      </c>
      <c r="K320" s="5" t="s">
        <v>3221</v>
      </c>
      <c r="L320" s="5" t="s">
        <v>3222</v>
      </c>
      <c r="M320" s="5" t="s">
        <v>3223</v>
      </c>
      <c r="N320" s="5" t="s">
        <v>2403</v>
      </c>
      <c r="O320" s="5">
        <v>9.153</v>
      </c>
      <c r="P320" s="5" t="s">
        <v>3224</v>
      </c>
      <c r="Q320" s="5" t="s">
        <v>963</v>
      </c>
      <c r="R320" s="25">
        <f t="shared" si="5"/>
        <v>9.153</v>
      </c>
      <c r="S320" s="30" t="s">
        <v>3225</v>
      </c>
      <c r="T320" s="30" t="s">
        <v>2972</v>
      </c>
      <c r="U320" s="30" t="s">
        <v>3226</v>
      </c>
      <c r="V320" s="5" t="s">
        <v>278</v>
      </c>
      <c r="W320" s="28"/>
      <c r="X320" s="29">
        <v>0.4919</v>
      </c>
      <c r="Y320" s="29">
        <v>0</v>
      </c>
      <c r="Z320" s="29">
        <v>1020.4107</v>
      </c>
      <c r="AA320" s="29">
        <v>-4.2384</v>
      </c>
      <c r="AB320" s="29">
        <v>78.2192</v>
      </c>
      <c r="AC320" s="29">
        <v>215.5631</v>
      </c>
      <c r="AE320" s="1"/>
      <c r="AF320" s="1"/>
      <c r="AG320" s="1"/>
      <c r="AH320" s="1"/>
      <c r="AI320" s="1"/>
      <c r="AJ320" s="1"/>
      <c r="AK320" s="1"/>
      <c r="AL320" s="1"/>
    </row>
    <row r="321" spans="1:38">
      <c r="A321" s="38">
        <v>43844.2916666667</v>
      </c>
      <c r="B321" s="4" t="s">
        <v>1206</v>
      </c>
      <c r="C321" s="4" t="s">
        <v>1207</v>
      </c>
      <c r="D321" s="4" t="s">
        <v>3152</v>
      </c>
      <c r="E321" s="12" t="s">
        <v>223</v>
      </c>
      <c r="F321" s="4" t="s">
        <v>143</v>
      </c>
      <c r="G321" s="4" t="s">
        <v>3227</v>
      </c>
      <c r="H321" s="4" t="s">
        <v>99</v>
      </c>
      <c r="I321" s="5" t="s">
        <v>3228</v>
      </c>
      <c r="J321" s="5" t="s">
        <v>3229</v>
      </c>
      <c r="K321" s="5" t="s">
        <v>3230</v>
      </c>
      <c r="L321" s="5" t="s">
        <v>3231</v>
      </c>
      <c r="M321" s="5" t="s">
        <v>3232</v>
      </c>
      <c r="N321" s="5" t="s">
        <v>1616</v>
      </c>
      <c r="O321" s="5">
        <v>8.824</v>
      </c>
      <c r="P321" s="5" t="s">
        <v>3233</v>
      </c>
      <c r="Q321" s="5" t="s">
        <v>440</v>
      </c>
      <c r="R321" s="25">
        <f t="shared" si="5"/>
        <v>8.824</v>
      </c>
      <c r="S321" s="30" t="s">
        <v>3234</v>
      </c>
      <c r="T321" s="30" t="s">
        <v>278</v>
      </c>
      <c r="U321" s="30" t="s">
        <v>3235</v>
      </c>
      <c r="V321" s="5" t="s">
        <v>278</v>
      </c>
      <c r="W321" s="28"/>
      <c r="X321" s="29">
        <v>0.4129</v>
      </c>
      <c r="Y321" s="29">
        <v>0</v>
      </c>
      <c r="Z321" s="29">
        <v>1020.9783</v>
      </c>
      <c r="AA321" s="29">
        <v>-4.2499</v>
      </c>
      <c r="AB321" s="29">
        <v>77.1158</v>
      </c>
      <c r="AC321" s="29">
        <v>91.2237</v>
      </c>
      <c r="AE321" s="1"/>
      <c r="AF321" s="1"/>
      <c r="AG321" s="1"/>
      <c r="AH321" s="1"/>
      <c r="AI321" s="1"/>
      <c r="AJ321" s="1"/>
      <c r="AK321" s="1"/>
      <c r="AL321" s="1"/>
    </row>
    <row r="322" spans="1:38">
      <c r="A322" s="38">
        <v>43844.3333333333</v>
      </c>
      <c r="B322" s="4" t="s">
        <v>1446</v>
      </c>
      <c r="C322" s="4" t="s">
        <v>3187</v>
      </c>
      <c r="D322" s="4" t="s">
        <v>3152</v>
      </c>
      <c r="E322" s="12" t="s">
        <v>547</v>
      </c>
      <c r="F322" s="4" t="s">
        <v>300</v>
      </c>
      <c r="G322" s="4" t="s">
        <v>1640</v>
      </c>
      <c r="H322" s="4" t="s">
        <v>99</v>
      </c>
      <c r="I322" s="5" t="s">
        <v>3236</v>
      </c>
      <c r="J322" s="5" t="s">
        <v>3237</v>
      </c>
      <c r="K322" s="5" t="s">
        <v>3238</v>
      </c>
      <c r="L322" s="5" t="s">
        <v>3239</v>
      </c>
      <c r="M322" s="5" t="s">
        <v>2024</v>
      </c>
      <c r="N322" s="5" t="s">
        <v>335</v>
      </c>
      <c r="O322" s="5">
        <v>8.508</v>
      </c>
      <c r="P322" s="5" t="s">
        <v>3240</v>
      </c>
      <c r="Q322" s="5" t="s">
        <v>2247</v>
      </c>
      <c r="R322" s="25">
        <f t="shared" si="5"/>
        <v>8.508</v>
      </c>
      <c r="S322" s="30" t="s">
        <v>3241</v>
      </c>
      <c r="T322" s="30" t="s">
        <v>278</v>
      </c>
      <c r="U322" s="30" t="s">
        <v>3242</v>
      </c>
      <c r="V322" s="5" t="s">
        <v>278</v>
      </c>
      <c r="W322" s="28"/>
      <c r="X322" s="29">
        <v>0.4838</v>
      </c>
      <c r="Y322" s="29">
        <v>0</v>
      </c>
      <c r="Z322" s="29">
        <v>1021.3425</v>
      </c>
      <c r="AA322" s="29">
        <v>-4.5733</v>
      </c>
      <c r="AB322" s="29">
        <v>78.3792</v>
      </c>
      <c r="AC322" s="29">
        <v>207.8598</v>
      </c>
      <c r="AE322" s="1"/>
      <c r="AF322" s="1"/>
      <c r="AG322" s="1"/>
      <c r="AH322" s="1"/>
      <c r="AI322" s="1"/>
      <c r="AJ322" s="1"/>
      <c r="AK322" s="1"/>
      <c r="AL322" s="1"/>
    </row>
    <row r="323" spans="1:38">
      <c r="A323" s="38">
        <v>43844.375</v>
      </c>
      <c r="B323" s="4" t="s">
        <v>1409</v>
      </c>
      <c r="C323" s="4" t="s">
        <v>3177</v>
      </c>
      <c r="D323" s="4" t="s">
        <v>3243</v>
      </c>
      <c r="E323" s="12" t="s">
        <v>376</v>
      </c>
      <c r="F323" s="4" t="s">
        <v>130</v>
      </c>
      <c r="G323" s="4" t="s">
        <v>3244</v>
      </c>
      <c r="H323" s="4" t="s">
        <v>99</v>
      </c>
      <c r="I323" s="5" t="s">
        <v>3245</v>
      </c>
      <c r="J323" s="5" t="s">
        <v>3246</v>
      </c>
      <c r="K323" s="5" t="s">
        <v>3247</v>
      </c>
      <c r="L323" s="5" t="s">
        <v>3248</v>
      </c>
      <c r="M323" s="5" t="s">
        <v>2149</v>
      </c>
      <c r="N323" s="5" t="s">
        <v>122</v>
      </c>
      <c r="O323" s="5">
        <v>8.446</v>
      </c>
      <c r="P323" s="5" t="s">
        <v>3249</v>
      </c>
      <c r="Q323" s="5" t="s">
        <v>2419</v>
      </c>
      <c r="R323" s="25">
        <f t="shared" si="5"/>
        <v>8.446</v>
      </c>
      <c r="S323" s="30" t="s">
        <v>3250</v>
      </c>
      <c r="T323" s="30" t="s">
        <v>278</v>
      </c>
      <c r="U323" s="30" t="s">
        <v>3251</v>
      </c>
      <c r="V323" s="5" t="s">
        <v>278</v>
      </c>
      <c r="W323" s="28"/>
      <c r="X323" s="29">
        <v>0.646</v>
      </c>
      <c r="Y323" s="29">
        <v>0</v>
      </c>
      <c r="Z323" s="29">
        <v>1022.0184</v>
      </c>
      <c r="AA323" s="29">
        <v>-3.1917</v>
      </c>
      <c r="AB323" s="29">
        <v>77.1401</v>
      </c>
      <c r="AC323" s="29">
        <v>238.0517</v>
      </c>
      <c r="AE323" s="1"/>
      <c r="AF323" s="1"/>
      <c r="AG323" s="1"/>
      <c r="AH323" s="1"/>
      <c r="AI323" s="1"/>
      <c r="AJ323" s="1"/>
      <c r="AK323" s="1"/>
      <c r="AL323" s="1"/>
    </row>
    <row r="324" spans="1:38">
      <c r="A324" s="38">
        <v>43844.4166666667</v>
      </c>
      <c r="B324" s="4" t="s">
        <v>3252</v>
      </c>
      <c r="C324" s="4" t="s">
        <v>2611</v>
      </c>
      <c r="D324" s="4" t="s">
        <v>1180</v>
      </c>
      <c r="E324" s="12" t="s">
        <v>242</v>
      </c>
      <c r="F324" s="4" t="s">
        <v>63</v>
      </c>
      <c r="G324" s="4" t="s">
        <v>3253</v>
      </c>
      <c r="H324" s="4" t="s">
        <v>317</v>
      </c>
      <c r="I324" s="5" t="s">
        <v>3254</v>
      </c>
      <c r="J324" s="5" t="s">
        <v>3255</v>
      </c>
      <c r="K324" s="5" t="s">
        <v>3256</v>
      </c>
      <c r="L324" s="5" t="s">
        <v>3257</v>
      </c>
      <c r="M324" s="5" t="s">
        <v>1489</v>
      </c>
      <c r="N324" s="5" t="s">
        <v>1827</v>
      </c>
      <c r="O324" s="5">
        <v>7.795</v>
      </c>
      <c r="P324" s="5" t="s">
        <v>1941</v>
      </c>
      <c r="Q324" s="5" t="s">
        <v>3258</v>
      </c>
      <c r="R324" s="25">
        <f t="shared" si="5"/>
        <v>7.795</v>
      </c>
      <c r="S324" s="30" t="s">
        <v>3259</v>
      </c>
      <c r="T324" s="30" t="s">
        <v>278</v>
      </c>
      <c r="U324" s="30" t="s">
        <v>3260</v>
      </c>
      <c r="V324" s="5" t="s">
        <v>278</v>
      </c>
      <c r="W324" s="28"/>
      <c r="X324" s="29">
        <v>0.9395</v>
      </c>
      <c r="Y324" s="29">
        <v>0</v>
      </c>
      <c r="Z324" s="29">
        <v>1022.1784</v>
      </c>
      <c r="AA324" s="29">
        <v>-1.6943</v>
      </c>
      <c r="AB324" s="29">
        <v>73.7959</v>
      </c>
      <c r="AC324" s="29">
        <v>227.5529</v>
      </c>
      <c r="AE324" s="1"/>
      <c r="AF324" s="1"/>
      <c r="AG324" s="1"/>
      <c r="AH324" s="1"/>
      <c r="AI324" s="1"/>
      <c r="AJ324" s="1"/>
      <c r="AK324" s="1"/>
      <c r="AL324" s="1"/>
    </row>
    <row r="325" spans="1:38">
      <c r="A325" s="38">
        <v>43844.4583333333</v>
      </c>
      <c r="B325" s="4" t="s">
        <v>2610</v>
      </c>
      <c r="C325" s="4" t="s">
        <v>2595</v>
      </c>
      <c r="D325" s="4" t="s">
        <v>1306</v>
      </c>
      <c r="E325" s="12" t="s">
        <v>573</v>
      </c>
      <c r="F325" s="4" t="s">
        <v>299</v>
      </c>
      <c r="G325" s="4" t="s">
        <v>3261</v>
      </c>
      <c r="H325" s="4" t="s">
        <v>31</v>
      </c>
      <c r="I325" s="5" t="s">
        <v>3262</v>
      </c>
      <c r="J325" s="5" t="s">
        <v>3263</v>
      </c>
      <c r="K325" s="5" t="s">
        <v>3264</v>
      </c>
      <c r="L325" s="5" t="s">
        <v>3265</v>
      </c>
      <c r="M325" s="5" t="s">
        <v>1856</v>
      </c>
      <c r="N325" s="5" t="s">
        <v>1071</v>
      </c>
      <c r="O325" s="5">
        <v>7.054</v>
      </c>
      <c r="P325" s="5" t="s">
        <v>3266</v>
      </c>
      <c r="Q325" s="5" t="s">
        <v>3267</v>
      </c>
      <c r="R325" s="25">
        <f t="shared" si="5"/>
        <v>7.054</v>
      </c>
      <c r="S325" s="30" t="s">
        <v>3268</v>
      </c>
      <c r="T325" s="30" t="s">
        <v>278</v>
      </c>
      <c r="U325" s="30" t="s">
        <v>3269</v>
      </c>
      <c r="V325" s="5" t="s">
        <v>278</v>
      </c>
      <c r="W325" s="28"/>
      <c r="X325" s="29">
        <v>1.2196</v>
      </c>
      <c r="Y325" s="29">
        <v>0</v>
      </c>
      <c r="Z325" s="29">
        <v>1021.915</v>
      </c>
      <c r="AA325" s="29">
        <v>-0.7944</v>
      </c>
      <c r="AB325" s="29">
        <v>72.8127</v>
      </c>
      <c r="AC325" s="29">
        <v>218.3619</v>
      </c>
      <c r="AE325" s="1"/>
      <c r="AF325" s="1"/>
      <c r="AG325" s="1"/>
      <c r="AH325" s="1"/>
      <c r="AI325" s="1"/>
      <c r="AJ325" s="1"/>
      <c r="AK325" s="1"/>
      <c r="AL325" s="1"/>
    </row>
    <row r="326" spans="1:38">
      <c r="A326" s="38">
        <v>43844.5</v>
      </c>
      <c r="B326" s="4" t="s">
        <v>3270</v>
      </c>
      <c r="C326" s="4" t="s">
        <v>3188</v>
      </c>
      <c r="D326" s="4" t="s">
        <v>3271</v>
      </c>
      <c r="E326" s="12" t="s">
        <v>240</v>
      </c>
      <c r="F326" s="4" t="s">
        <v>129</v>
      </c>
      <c r="G326" s="4" t="s">
        <v>3272</v>
      </c>
      <c r="H326" s="4" t="s">
        <v>874</v>
      </c>
      <c r="I326" s="5" t="s">
        <v>3273</v>
      </c>
      <c r="J326" s="5" t="s">
        <v>3274</v>
      </c>
      <c r="K326" s="5" t="s">
        <v>3275</v>
      </c>
      <c r="L326" s="5" t="s">
        <v>3276</v>
      </c>
      <c r="M326" s="5" t="s">
        <v>3277</v>
      </c>
      <c r="N326" s="5" t="s">
        <v>155</v>
      </c>
      <c r="O326" s="5">
        <v>7.265</v>
      </c>
      <c r="P326" s="5" t="s">
        <v>3278</v>
      </c>
      <c r="Q326" s="5" t="s">
        <v>1775</v>
      </c>
      <c r="R326" s="25">
        <f t="shared" si="5"/>
        <v>7.265</v>
      </c>
      <c r="S326" s="30" t="s">
        <v>3279</v>
      </c>
      <c r="T326" s="30" t="s">
        <v>278</v>
      </c>
      <c r="U326" s="30" t="s">
        <v>3280</v>
      </c>
      <c r="V326" s="5" t="s">
        <v>278</v>
      </c>
      <c r="W326" s="28"/>
      <c r="X326" s="29">
        <v>1.2388</v>
      </c>
      <c r="Y326" s="29">
        <v>0</v>
      </c>
      <c r="Z326" s="29">
        <v>1020.7511</v>
      </c>
      <c r="AA326" s="29">
        <v>0.058</v>
      </c>
      <c r="AB326" s="29">
        <v>69.7276</v>
      </c>
      <c r="AC326" s="29">
        <v>182.9024</v>
      </c>
      <c r="AE326" s="1"/>
      <c r="AF326" s="1"/>
      <c r="AG326" s="1"/>
      <c r="AH326" s="1"/>
      <c r="AI326" s="1"/>
      <c r="AJ326" s="1"/>
      <c r="AK326" s="1"/>
      <c r="AL326" s="1"/>
    </row>
    <row r="327" spans="1:38">
      <c r="A327" s="38">
        <v>43844.5416666667</v>
      </c>
      <c r="B327" s="4" t="s">
        <v>3281</v>
      </c>
      <c r="C327" s="4" t="s">
        <v>2636</v>
      </c>
      <c r="D327" s="4" t="s">
        <v>3282</v>
      </c>
      <c r="E327" s="12" t="s">
        <v>287</v>
      </c>
      <c r="F327" s="4" t="s">
        <v>28</v>
      </c>
      <c r="G327" s="4" t="s">
        <v>3283</v>
      </c>
      <c r="H327" s="4" t="s">
        <v>344</v>
      </c>
      <c r="I327" s="5" t="s">
        <v>3284</v>
      </c>
      <c r="J327" s="5" t="s">
        <v>3285</v>
      </c>
      <c r="K327" s="5" t="s">
        <v>3286</v>
      </c>
      <c r="L327" s="5" t="s">
        <v>3287</v>
      </c>
      <c r="M327" s="5" t="s">
        <v>3288</v>
      </c>
      <c r="N327" s="5" t="s">
        <v>2108</v>
      </c>
      <c r="O327" s="5">
        <v>7.826</v>
      </c>
      <c r="P327" s="5" t="s">
        <v>3289</v>
      </c>
      <c r="Q327" s="5" t="s">
        <v>3290</v>
      </c>
      <c r="R327" s="25">
        <f t="shared" si="5"/>
        <v>7.826</v>
      </c>
      <c r="S327" s="30" t="s">
        <v>3291</v>
      </c>
      <c r="T327" s="30" t="s">
        <v>278</v>
      </c>
      <c r="U327" s="30" t="s">
        <v>3292</v>
      </c>
      <c r="V327" s="5" t="s">
        <v>278</v>
      </c>
      <c r="W327" s="28"/>
      <c r="X327" s="29">
        <v>1.9573</v>
      </c>
      <c r="Y327" s="29">
        <v>0</v>
      </c>
      <c r="Z327" s="29">
        <v>1019.2109</v>
      </c>
      <c r="AA327" s="29">
        <v>0.2938</v>
      </c>
      <c r="AB327" s="29">
        <v>69.5335</v>
      </c>
      <c r="AC327" s="29">
        <v>109.4555</v>
      </c>
      <c r="AE327" s="1"/>
      <c r="AF327" s="1"/>
      <c r="AG327" s="1"/>
      <c r="AH327" s="1"/>
      <c r="AI327" s="1"/>
      <c r="AJ327" s="1"/>
      <c r="AK327" s="1"/>
      <c r="AL327" s="1"/>
    </row>
    <row r="328" spans="1:38">
      <c r="A328" s="38">
        <v>43844.5833333333</v>
      </c>
      <c r="B328" s="4" t="s">
        <v>3293</v>
      </c>
      <c r="C328" s="4" t="s">
        <v>3294</v>
      </c>
      <c r="D328" s="4" t="s">
        <v>1369</v>
      </c>
      <c r="E328" s="12" t="s">
        <v>287</v>
      </c>
      <c r="F328" s="4" t="s">
        <v>82</v>
      </c>
      <c r="G328" s="4" t="s">
        <v>3295</v>
      </c>
      <c r="H328" s="4" t="s">
        <v>392</v>
      </c>
      <c r="I328" s="5" t="s">
        <v>3296</v>
      </c>
      <c r="J328" s="5" t="s">
        <v>3297</v>
      </c>
      <c r="K328" s="5" t="s">
        <v>3298</v>
      </c>
      <c r="L328" s="5" t="s">
        <v>3299</v>
      </c>
      <c r="M328" s="5" t="s">
        <v>3300</v>
      </c>
      <c r="N328" s="5" t="s">
        <v>93</v>
      </c>
      <c r="O328" s="5">
        <v>7.743</v>
      </c>
      <c r="P328" s="5" t="s">
        <v>1586</v>
      </c>
      <c r="Q328" s="5" t="s">
        <v>3301</v>
      </c>
      <c r="R328" s="25">
        <f t="shared" si="5"/>
        <v>7.743</v>
      </c>
      <c r="S328" s="30" t="s">
        <v>3302</v>
      </c>
      <c r="T328" s="30" t="s">
        <v>278</v>
      </c>
      <c r="U328" s="30" t="s">
        <v>3303</v>
      </c>
      <c r="V328" s="5" t="s">
        <v>278</v>
      </c>
      <c r="W328" s="28"/>
      <c r="X328" s="29">
        <v>1.9901</v>
      </c>
      <c r="Y328" s="29">
        <v>0</v>
      </c>
      <c r="Z328" s="29">
        <v>1018.3183</v>
      </c>
      <c r="AA328" s="29">
        <v>0.7149</v>
      </c>
      <c r="AB328" s="29">
        <v>64.8074</v>
      </c>
      <c r="AC328" s="29">
        <v>107.9246</v>
      </c>
      <c r="AE328" s="1"/>
      <c r="AF328" s="1"/>
      <c r="AG328" s="1"/>
      <c r="AH328" s="1"/>
      <c r="AI328" s="1"/>
      <c r="AJ328" s="1"/>
      <c r="AK328" s="1"/>
      <c r="AL328" s="1"/>
    </row>
    <row r="329" spans="1:38">
      <c r="A329" s="38">
        <v>43844.625</v>
      </c>
      <c r="B329" s="4" t="s">
        <v>1255</v>
      </c>
      <c r="C329" s="4" t="s">
        <v>1256</v>
      </c>
      <c r="D329" s="4" t="s">
        <v>1294</v>
      </c>
      <c r="E329" s="12" t="s">
        <v>573</v>
      </c>
      <c r="F329" s="4" t="s">
        <v>129</v>
      </c>
      <c r="G329" s="4" t="s">
        <v>3304</v>
      </c>
      <c r="H329" s="4" t="s">
        <v>29</v>
      </c>
      <c r="I329" s="5" t="s">
        <v>3305</v>
      </c>
      <c r="J329" s="5" t="s">
        <v>3306</v>
      </c>
      <c r="K329" s="5" t="s">
        <v>3307</v>
      </c>
      <c r="L329" s="5" t="s">
        <v>3308</v>
      </c>
      <c r="M329" s="5" t="s">
        <v>1838</v>
      </c>
      <c r="N329" s="5" t="s">
        <v>3309</v>
      </c>
      <c r="O329" s="5">
        <v>6.756</v>
      </c>
      <c r="P329" s="5" t="s">
        <v>3310</v>
      </c>
      <c r="Q329" s="5" t="s">
        <v>1720</v>
      </c>
      <c r="R329" s="25">
        <f t="shared" si="5"/>
        <v>6.756</v>
      </c>
      <c r="S329" s="30" t="s">
        <v>1060</v>
      </c>
      <c r="T329" s="30" t="s">
        <v>385</v>
      </c>
      <c r="U329" s="30" t="s">
        <v>3311</v>
      </c>
      <c r="V329" s="5" t="s">
        <v>278</v>
      </c>
      <c r="W329" s="28"/>
      <c r="X329" s="29">
        <v>1.6472</v>
      </c>
      <c r="Y329" s="29">
        <v>0</v>
      </c>
      <c r="Z329" s="29">
        <v>1018.5816</v>
      </c>
      <c r="AA329" s="29">
        <v>0.7675</v>
      </c>
      <c r="AB329" s="29">
        <v>61.5783</v>
      </c>
      <c r="AC329" s="29">
        <v>123.3516</v>
      </c>
      <c r="AE329" s="1"/>
      <c r="AF329" s="1"/>
      <c r="AG329" s="1"/>
      <c r="AH329" s="1"/>
      <c r="AI329" s="1"/>
      <c r="AJ329" s="1"/>
      <c r="AK329" s="1"/>
      <c r="AL329" s="1"/>
    </row>
    <row r="330" spans="1:38">
      <c r="A330" s="38">
        <v>43844.6666666667</v>
      </c>
      <c r="B330" s="4" t="s">
        <v>1513</v>
      </c>
      <c r="C330" s="4" t="s">
        <v>735</v>
      </c>
      <c r="D330" s="4" t="s">
        <v>708</v>
      </c>
      <c r="E330" s="12" t="s">
        <v>573</v>
      </c>
      <c r="F330" s="4" t="s">
        <v>63</v>
      </c>
      <c r="G330" s="4" t="s">
        <v>3312</v>
      </c>
      <c r="H330" s="4" t="s">
        <v>192</v>
      </c>
      <c r="I330" s="5" t="s">
        <v>3313</v>
      </c>
      <c r="J330" s="5" t="s">
        <v>3314</v>
      </c>
      <c r="K330" s="5" t="s">
        <v>3315</v>
      </c>
      <c r="L330" s="5" t="s">
        <v>3316</v>
      </c>
      <c r="M330" s="5" t="s">
        <v>580</v>
      </c>
      <c r="N330" s="5" t="s">
        <v>231</v>
      </c>
      <c r="O330" s="5">
        <v>4.624</v>
      </c>
      <c r="P330" s="5" t="s">
        <v>929</v>
      </c>
      <c r="Q330" s="5" t="s">
        <v>580</v>
      </c>
      <c r="R330" s="25">
        <f t="shared" si="5"/>
        <v>4.624</v>
      </c>
      <c r="S330" s="30" t="s">
        <v>3317</v>
      </c>
      <c r="T330" s="30" t="s">
        <v>444</v>
      </c>
      <c r="U330" s="30" t="s">
        <v>3318</v>
      </c>
      <c r="V330" s="5" t="s">
        <v>278</v>
      </c>
      <c r="W330" s="28"/>
      <c r="X330" s="29">
        <v>2.0651</v>
      </c>
      <c r="Y330" s="29">
        <v>0</v>
      </c>
      <c r="Z330" s="29">
        <v>1018.63</v>
      </c>
      <c r="AA330" s="29">
        <v>0.4175</v>
      </c>
      <c r="AB330" s="29">
        <v>65.07</v>
      </c>
      <c r="AC330" s="29">
        <v>114.0256</v>
      </c>
      <c r="AE330" s="1"/>
      <c r="AF330" s="1"/>
      <c r="AG330" s="1"/>
      <c r="AH330" s="1"/>
      <c r="AI330" s="1"/>
      <c r="AJ330" s="1"/>
      <c r="AK330" s="1"/>
      <c r="AL330" s="1"/>
    </row>
    <row r="331" spans="1:38">
      <c r="A331" s="38">
        <v>43844.7083333333</v>
      </c>
      <c r="B331" s="4" t="s">
        <v>3319</v>
      </c>
      <c r="C331" s="4" t="s">
        <v>1054</v>
      </c>
      <c r="D331" s="4" t="s">
        <v>1101</v>
      </c>
      <c r="E331" s="12" t="s">
        <v>287</v>
      </c>
      <c r="F331" s="4" t="s">
        <v>655</v>
      </c>
      <c r="G331" s="4" t="s">
        <v>3320</v>
      </c>
      <c r="H331" s="4" t="s">
        <v>256</v>
      </c>
      <c r="I331" s="5" t="s">
        <v>3321</v>
      </c>
      <c r="J331" s="5" t="s">
        <v>3322</v>
      </c>
      <c r="K331" s="5" t="s">
        <v>3323</v>
      </c>
      <c r="L331" s="5" t="s">
        <v>3324</v>
      </c>
      <c r="M331" s="5" t="s">
        <v>2313</v>
      </c>
      <c r="N331" s="5" t="s">
        <v>1616</v>
      </c>
      <c r="O331" s="5">
        <v>3.634</v>
      </c>
      <c r="P331" s="5" t="s">
        <v>3325</v>
      </c>
      <c r="Q331" s="5" t="s">
        <v>649</v>
      </c>
      <c r="R331" s="25">
        <f t="shared" si="5"/>
        <v>3.634</v>
      </c>
      <c r="S331" s="30" t="s">
        <v>3326</v>
      </c>
      <c r="T331" s="30" t="s">
        <v>3327</v>
      </c>
      <c r="U331" s="30" t="s">
        <v>3328</v>
      </c>
      <c r="V331" s="5" t="s">
        <v>278</v>
      </c>
      <c r="W331" s="28"/>
      <c r="X331" s="29">
        <v>1.5635</v>
      </c>
      <c r="Y331" s="29">
        <v>0</v>
      </c>
      <c r="Z331" s="29">
        <v>1019.4801</v>
      </c>
      <c r="AA331" s="29">
        <v>-0.0025</v>
      </c>
      <c r="AB331" s="29">
        <v>66.7266</v>
      </c>
      <c r="AC331" s="29">
        <v>117.998</v>
      </c>
      <c r="AE331" s="1"/>
      <c r="AF331" s="1"/>
      <c r="AG331" s="1"/>
      <c r="AH331" s="1"/>
      <c r="AI331" s="1"/>
      <c r="AJ331" s="1"/>
      <c r="AK331" s="1"/>
      <c r="AL331" s="1"/>
    </row>
    <row r="332" spans="1:38">
      <c r="A332" s="38">
        <v>43844.75</v>
      </c>
      <c r="B332" s="4" t="s">
        <v>3208</v>
      </c>
      <c r="C332" s="4" t="s">
        <v>3058</v>
      </c>
      <c r="D332" s="4" t="s">
        <v>1167</v>
      </c>
      <c r="E332" s="12" t="s">
        <v>242</v>
      </c>
      <c r="F332" s="4" t="s">
        <v>1269</v>
      </c>
      <c r="G332" s="4" t="s">
        <v>3149</v>
      </c>
      <c r="H332" s="4" t="s">
        <v>115</v>
      </c>
      <c r="I332" s="5" t="s">
        <v>3329</v>
      </c>
      <c r="J332" s="5" t="s">
        <v>3330</v>
      </c>
      <c r="K332" s="5" t="s">
        <v>3331</v>
      </c>
      <c r="L332" s="5" t="s">
        <v>3332</v>
      </c>
      <c r="M332" s="5" t="s">
        <v>2785</v>
      </c>
      <c r="N332" s="5" t="s">
        <v>2376</v>
      </c>
      <c r="O332" s="5">
        <v>3.782</v>
      </c>
      <c r="P332" s="5" t="s">
        <v>3333</v>
      </c>
      <c r="Q332" s="5" t="s">
        <v>282</v>
      </c>
      <c r="R332" s="25">
        <f t="shared" si="5"/>
        <v>3.782</v>
      </c>
      <c r="S332" s="30" t="s">
        <v>3334</v>
      </c>
      <c r="T332" s="30" t="s">
        <v>2182</v>
      </c>
      <c r="U332" s="30" t="s">
        <v>3335</v>
      </c>
      <c r="V332" s="5" t="s">
        <v>278</v>
      </c>
      <c r="W332" s="28"/>
      <c r="X332" s="29">
        <v>2.1939</v>
      </c>
      <c r="Y332" s="29">
        <v>0</v>
      </c>
      <c r="Z332" s="29">
        <v>1019.8435</v>
      </c>
      <c r="AA332" s="29">
        <v>-1.1404</v>
      </c>
      <c r="AB332" s="29">
        <v>71.4979</v>
      </c>
      <c r="AC332" s="29">
        <v>110.7652</v>
      </c>
      <c r="AE332" s="1"/>
      <c r="AF332" s="1"/>
      <c r="AG332" s="1"/>
      <c r="AH332" s="1"/>
      <c r="AI332" s="1"/>
      <c r="AJ332" s="1"/>
      <c r="AK332" s="1"/>
      <c r="AL332" s="1"/>
    </row>
    <row r="333" spans="1:38">
      <c r="A333" s="38">
        <v>43844.7916666667</v>
      </c>
      <c r="B333" s="4" t="s">
        <v>1538</v>
      </c>
      <c r="C333" s="4" t="s">
        <v>1539</v>
      </c>
      <c r="D333" s="4" t="s">
        <v>775</v>
      </c>
      <c r="E333" s="12" t="s">
        <v>392</v>
      </c>
      <c r="F333" s="4" t="s">
        <v>206</v>
      </c>
      <c r="G333" s="4" t="s">
        <v>2772</v>
      </c>
      <c r="H333" s="4" t="s">
        <v>50</v>
      </c>
      <c r="I333" s="5" t="s">
        <v>3336</v>
      </c>
      <c r="J333" s="5" t="s">
        <v>3337</v>
      </c>
      <c r="K333" s="5" t="s">
        <v>3338</v>
      </c>
      <c r="L333" s="5" t="s">
        <v>3339</v>
      </c>
      <c r="M333" s="5" t="s">
        <v>834</v>
      </c>
      <c r="N333" s="5" t="s">
        <v>1678</v>
      </c>
      <c r="O333" s="5">
        <v>3.765</v>
      </c>
      <c r="P333" s="5" t="s">
        <v>3340</v>
      </c>
      <c r="Q333" s="5" t="s">
        <v>1487</v>
      </c>
      <c r="R333" s="25">
        <f t="shared" si="5"/>
        <v>3.765</v>
      </c>
      <c r="S333" s="30" t="s">
        <v>3341</v>
      </c>
      <c r="T333" s="30" t="s">
        <v>1963</v>
      </c>
      <c r="U333" s="30" t="s">
        <v>3342</v>
      </c>
      <c r="V333" s="5" t="s">
        <v>278</v>
      </c>
      <c r="W333" s="28"/>
      <c r="X333" s="29">
        <v>1.6827</v>
      </c>
      <c r="Y333" s="29">
        <v>0</v>
      </c>
      <c r="Z333" s="29">
        <v>1020.1691</v>
      </c>
      <c r="AA333" s="29">
        <v>-1.5467</v>
      </c>
      <c r="AB333" s="29">
        <v>70.3183</v>
      </c>
      <c r="AC333" s="29">
        <v>110.0194</v>
      </c>
      <c r="AE333" s="1"/>
      <c r="AF333" s="1"/>
      <c r="AG333" s="1"/>
      <c r="AH333" s="1"/>
      <c r="AI333" s="1"/>
      <c r="AJ333" s="1"/>
      <c r="AK333" s="1"/>
      <c r="AL333" s="1"/>
    </row>
    <row r="334" spans="1:38">
      <c r="A334" s="38">
        <v>43844.8333333333</v>
      </c>
      <c r="B334" s="4" t="s">
        <v>2605</v>
      </c>
      <c r="C334" s="4" t="s">
        <v>3074</v>
      </c>
      <c r="D334" s="4" t="s">
        <v>406</v>
      </c>
      <c r="E334" s="12" t="s">
        <v>226</v>
      </c>
      <c r="F334" s="4" t="s">
        <v>30</v>
      </c>
      <c r="G334" s="4" t="s">
        <v>3343</v>
      </c>
      <c r="H334" s="4" t="s">
        <v>50</v>
      </c>
      <c r="I334" s="5" t="s">
        <v>3344</v>
      </c>
      <c r="J334" s="5" t="s">
        <v>3345</v>
      </c>
      <c r="K334" s="5" t="s">
        <v>3346</v>
      </c>
      <c r="L334" s="5" t="s">
        <v>3347</v>
      </c>
      <c r="M334" s="5" t="s">
        <v>2892</v>
      </c>
      <c r="N334" s="5" t="s">
        <v>620</v>
      </c>
      <c r="O334" s="5">
        <v>3.601</v>
      </c>
      <c r="P334" s="5" t="s">
        <v>3348</v>
      </c>
      <c r="Q334" s="5" t="s">
        <v>92</v>
      </c>
      <c r="R334" s="25">
        <f t="shared" si="5"/>
        <v>3.601</v>
      </c>
      <c r="S334" s="30" t="s">
        <v>3349</v>
      </c>
      <c r="T334" s="30" t="s">
        <v>278</v>
      </c>
      <c r="U334" s="30" t="s">
        <v>3350</v>
      </c>
      <c r="V334" s="5" t="s">
        <v>278</v>
      </c>
      <c r="W334" s="28"/>
      <c r="X334" s="29">
        <v>1.1749</v>
      </c>
      <c r="Y334" s="29">
        <v>0</v>
      </c>
      <c r="Z334" s="29">
        <v>1020.2999</v>
      </c>
      <c r="AA334" s="29">
        <v>-1.6484</v>
      </c>
      <c r="AB334" s="29">
        <v>67.7264</v>
      </c>
      <c r="AC334" s="29">
        <v>90.6446</v>
      </c>
      <c r="AE334" s="1"/>
      <c r="AF334" s="1"/>
      <c r="AG334" s="1"/>
      <c r="AH334" s="1"/>
      <c r="AI334" s="1"/>
      <c r="AJ334" s="1"/>
      <c r="AK334" s="1"/>
      <c r="AL334" s="1"/>
    </row>
    <row r="335" spans="1:38">
      <c r="A335" s="38">
        <v>43844.875</v>
      </c>
      <c r="B335" s="4" t="s">
        <v>3112</v>
      </c>
      <c r="C335" s="4" t="s">
        <v>2905</v>
      </c>
      <c r="D335" s="4" t="s">
        <v>837</v>
      </c>
      <c r="E335" s="12" t="s">
        <v>376</v>
      </c>
      <c r="F335" s="4" t="s">
        <v>47</v>
      </c>
      <c r="G335" s="4" t="s">
        <v>3351</v>
      </c>
      <c r="H335" s="4" t="s">
        <v>115</v>
      </c>
      <c r="I335" s="5" t="s">
        <v>3352</v>
      </c>
      <c r="J335" s="5" t="s">
        <v>3353</v>
      </c>
      <c r="K335" s="5" t="s">
        <v>3354</v>
      </c>
      <c r="L335" s="5" t="s">
        <v>3355</v>
      </c>
      <c r="M335" s="5" t="s">
        <v>3356</v>
      </c>
      <c r="N335" s="5" t="s">
        <v>56</v>
      </c>
      <c r="O335" s="5">
        <v>3.817</v>
      </c>
      <c r="P335" s="5" t="s">
        <v>3357</v>
      </c>
      <c r="Q335" s="5" t="s">
        <v>1825</v>
      </c>
      <c r="R335" s="25">
        <f t="shared" si="5"/>
        <v>3.817</v>
      </c>
      <c r="S335" s="30" t="s">
        <v>181</v>
      </c>
      <c r="T335" s="30" t="s">
        <v>278</v>
      </c>
      <c r="U335" s="30" t="s">
        <v>3358</v>
      </c>
      <c r="V335" s="5" t="s">
        <v>278</v>
      </c>
      <c r="W335" s="28"/>
      <c r="X335" s="29">
        <v>0.8194</v>
      </c>
      <c r="Y335" s="29">
        <v>0</v>
      </c>
      <c r="Z335" s="29">
        <v>1020.4785</v>
      </c>
      <c r="AA335" s="29">
        <v>-1.9</v>
      </c>
      <c r="AB335" s="29">
        <v>66.9326</v>
      </c>
      <c r="AC335" s="29">
        <v>79.6953</v>
      </c>
      <c r="AE335" s="1"/>
      <c r="AF335" s="1"/>
      <c r="AG335" s="1"/>
      <c r="AH335" s="1"/>
      <c r="AI335" s="1"/>
      <c r="AJ335" s="1"/>
      <c r="AK335" s="1"/>
      <c r="AL335" s="1"/>
    </row>
    <row r="336" spans="1:38">
      <c r="A336" s="38">
        <v>43844.9166666667</v>
      </c>
      <c r="B336" s="4" t="s">
        <v>790</v>
      </c>
      <c r="C336" s="4" t="s">
        <v>2516</v>
      </c>
      <c r="D336" s="4" t="s">
        <v>2905</v>
      </c>
      <c r="E336" s="12" t="s">
        <v>223</v>
      </c>
      <c r="F336" s="4" t="s">
        <v>30</v>
      </c>
      <c r="G336" s="4" t="s">
        <v>3359</v>
      </c>
      <c r="H336" s="4" t="s">
        <v>317</v>
      </c>
      <c r="I336" s="5" t="s">
        <v>3360</v>
      </c>
      <c r="J336" s="5" t="s">
        <v>3361</v>
      </c>
      <c r="K336" s="5" t="s">
        <v>3362</v>
      </c>
      <c r="L336" s="5" t="s">
        <v>3363</v>
      </c>
      <c r="M336" s="5" t="s">
        <v>977</v>
      </c>
      <c r="N336" s="5" t="s">
        <v>1785</v>
      </c>
      <c r="O336" s="5">
        <v>3.704</v>
      </c>
      <c r="P336" s="5" t="s">
        <v>1442</v>
      </c>
      <c r="Q336" s="5" t="s">
        <v>2151</v>
      </c>
      <c r="R336" s="25">
        <f t="shared" si="5"/>
        <v>3.704</v>
      </c>
      <c r="S336" s="30" t="s">
        <v>3364</v>
      </c>
      <c r="T336" s="30" t="s">
        <v>278</v>
      </c>
      <c r="U336" s="30" t="s">
        <v>3365</v>
      </c>
      <c r="V336" s="5" t="s">
        <v>278</v>
      </c>
      <c r="W336" s="28"/>
      <c r="X336" s="29">
        <v>0.9</v>
      </c>
      <c r="Y336" s="29">
        <v>0</v>
      </c>
      <c r="Z336" s="29">
        <v>1020.6458</v>
      </c>
      <c r="AA336" s="29">
        <v>-2.1283</v>
      </c>
      <c r="AB336" s="29">
        <v>66.6943</v>
      </c>
      <c r="AC336" s="29">
        <v>106.7407</v>
      </c>
      <c r="AE336" s="1"/>
      <c r="AF336" s="1"/>
      <c r="AG336" s="1"/>
      <c r="AH336" s="1"/>
      <c r="AI336" s="1"/>
      <c r="AJ336" s="1"/>
      <c r="AK336" s="1"/>
      <c r="AL336" s="1"/>
    </row>
    <row r="337" spans="1:38">
      <c r="A337" s="38">
        <v>43844.9583333333</v>
      </c>
      <c r="B337" s="4" t="s">
        <v>994</v>
      </c>
      <c r="C337" s="4" t="s">
        <v>681</v>
      </c>
      <c r="D337" s="4" t="s">
        <v>762</v>
      </c>
      <c r="E337" s="12" t="s">
        <v>223</v>
      </c>
      <c r="F337" s="4" t="s">
        <v>640</v>
      </c>
      <c r="G337" s="4" t="s">
        <v>1738</v>
      </c>
      <c r="H337" s="4" t="s">
        <v>317</v>
      </c>
      <c r="I337" s="5" t="s">
        <v>3366</v>
      </c>
      <c r="J337" s="5" t="s">
        <v>3367</v>
      </c>
      <c r="K337" s="5" t="s">
        <v>3368</v>
      </c>
      <c r="L337" s="5" t="s">
        <v>3369</v>
      </c>
      <c r="M337" s="5" t="s">
        <v>126</v>
      </c>
      <c r="N337" s="5" t="s">
        <v>2014</v>
      </c>
      <c r="O337" s="5">
        <v>4.029</v>
      </c>
      <c r="P337" s="5" t="s">
        <v>3370</v>
      </c>
      <c r="Q337" s="5" t="s">
        <v>1786</v>
      </c>
      <c r="R337" s="25">
        <f t="shared" si="5"/>
        <v>4.029</v>
      </c>
      <c r="S337" s="30" t="s">
        <v>3371</v>
      </c>
      <c r="T337" s="30" t="s">
        <v>278</v>
      </c>
      <c r="U337" s="30" t="s">
        <v>3372</v>
      </c>
      <c r="V337" s="5" t="s">
        <v>278</v>
      </c>
      <c r="W337" s="28"/>
      <c r="X337" s="29">
        <v>0.7456</v>
      </c>
      <c r="Y337" s="29">
        <v>0</v>
      </c>
      <c r="Z337" s="29">
        <v>1020.7351</v>
      </c>
      <c r="AA337" s="29">
        <v>-2.6966</v>
      </c>
      <c r="AB337" s="29">
        <v>69.1234</v>
      </c>
      <c r="AC337" s="29">
        <v>323.8078</v>
      </c>
      <c r="AE337" s="1"/>
      <c r="AF337" s="1"/>
      <c r="AG337" s="1"/>
      <c r="AH337" s="1"/>
      <c r="AI337" s="1"/>
      <c r="AJ337" s="1"/>
      <c r="AK337" s="1"/>
      <c r="AL337" s="1"/>
    </row>
    <row r="338" spans="1:38">
      <c r="A338" s="38">
        <v>43845</v>
      </c>
      <c r="B338" s="4" t="s">
        <v>775</v>
      </c>
      <c r="C338" s="4" t="s">
        <v>776</v>
      </c>
      <c r="D338" s="4" t="s">
        <v>2669</v>
      </c>
      <c r="E338" s="12" t="s">
        <v>226</v>
      </c>
      <c r="F338" s="4" t="s">
        <v>63</v>
      </c>
      <c r="G338" s="4" t="s">
        <v>2212</v>
      </c>
      <c r="H338" s="4" t="s">
        <v>99</v>
      </c>
      <c r="I338" s="5" t="s">
        <v>3373</v>
      </c>
      <c r="J338" s="5" t="s">
        <v>3374</v>
      </c>
      <c r="K338" s="5" t="s">
        <v>3375</v>
      </c>
      <c r="L338" s="5" t="s">
        <v>3376</v>
      </c>
      <c r="M338" s="5" t="s">
        <v>1658</v>
      </c>
      <c r="N338" s="5" t="s">
        <v>1608</v>
      </c>
      <c r="O338" s="5">
        <v>4.151</v>
      </c>
      <c r="P338" s="5" t="s">
        <v>1701</v>
      </c>
      <c r="Q338" s="5" t="s">
        <v>2337</v>
      </c>
      <c r="R338" s="25">
        <f t="shared" si="5"/>
        <v>4.151</v>
      </c>
      <c r="S338" s="30" t="s">
        <v>3377</v>
      </c>
      <c r="T338" s="30" t="s">
        <v>278</v>
      </c>
      <c r="U338" s="30" t="s">
        <v>3378</v>
      </c>
      <c r="V338" s="5" t="s">
        <v>278</v>
      </c>
      <c r="W338" s="28"/>
      <c r="X338" s="29">
        <v>0.4463</v>
      </c>
      <c r="Y338" s="29">
        <v>0</v>
      </c>
      <c r="Z338" s="29">
        <v>1020.6067</v>
      </c>
      <c r="AA338" s="29">
        <v>-2.68</v>
      </c>
      <c r="AB338" s="29">
        <v>68.9868</v>
      </c>
      <c r="AC338" s="29">
        <v>3.0951</v>
      </c>
      <c r="AE338" s="1"/>
      <c r="AF338" s="1"/>
      <c r="AG338" s="1"/>
      <c r="AH338" s="1"/>
      <c r="AI338" s="1"/>
      <c r="AJ338" s="1"/>
      <c r="AK338" s="1"/>
      <c r="AL338" s="1"/>
    </row>
    <row r="339" spans="1:38">
      <c r="A339" s="38">
        <v>43845.0416666667</v>
      </c>
      <c r="B339" s="4" t="s">
        <v>777</v>
      </c>
      <c r="C339" s="4" t="s">
        <v>2517</v>
      </c>
      <c r="D339" s="4" t="s">
        <v>2675</v>
      </c>
      <c r="E339" s="12" t="s">
        <v>376</v>
      </c>
      <c r="F339" s="4" t="s">
        <v>129</v>
      </c>
      <c r="G339" s="4" t="s">
        <v>3379</v>
      </c>
      <c r="H339" s="4" t="s">
        <v>99</v>
      </c>
      <c r="I339" s="5" t="s">
        <v>3380</v>
      </c>
      <c r="J339" s="5" t="s">
        <v>3381</v>
      </c>
      <c r="K339" s="5" t="s">
        <v>3382</v>
      </c>
      <c r="L339" s="5" t="s">
        <v>3383</v>
      </c>
      <c r="M339" s="5" t="s">
        <v>3384</v>
      </c>
      <c r="N339" s="5" t="s">
        <v>2844</v>
      </c>
      <c r="O339" s="5">
        <v>3.909</v>
      </c>
      <c r="P339" s="5" t="s">
        <v>3385</v>
      </c>
      <c r="Q339" s="5" t="s">
        <v>3386</v>
      </c>
      <c r="R339" s="25">
        <f t="shared" si="5"/>
        <v>3.909</v>
      </c>
      <c r="S339" s="30" t="s">
        <v>3387</v>
      </c>
      <c r="T339" s="30" t="s">
        <v>278</v>
      </c>
      <c r="U339" s="30" t="s">
        <v>3388</v>
      </c>
      <c r="V339" s="5" t="s">
        <v>278</v>
      </c>
      <c r="W339" s="28"/>
      <c r="X339" s="29">
        <v>0.3394</v>
      </c>
      <c r="Y339" s="29">
        <v>0</v>
      </c>
      <c r="Z339" s="29">
        <v>1020.3916</v>
      </c>
      <c r="AA339" s="29">
        <v>-3.0808</v>
      </c>
      <c r="AB339" s="29">
        <v>70.9118</v>
      </c>
      <c r="AC339" s="29">
        <v>22.372</v>
      </c>
      <c r="AE339" s="1"/>
      <c r="AF339" s="1"/>
      <c r="AG339" s="1"/>
      <c r="AH339" s="1"/>
      <c r="AI339" s="1"/>
      <c r="AJ339" s="1"/>
      <c r="AK339" s="1"/>
      <c r="AL339" s="1"/>
    </row>
    <row r="340" spans="1:38">
      <c r="A340" s="38">
        <v>43845.0833333333</v>
      </c>
      <c r="B340" s="4" t="s">
        <v>1126</v>
      </c>
      <c r="C340" s="4" t="s">
        <v>462</v>
      </c>
      <c r="D340" s="4" t="s">
        <v>2528</v>
      </c>
      <c r="E340" s="12" t="s">
        <v>376</v>
      </c>
      <c r="F340" s="4" t="s">
        <v>28</v>
      </c>
      <c r="G340" s="4" t="s">
        <v>3389</v>
      </c>
      <c r="H340" s="4" t="s">
        <v>99</v>
      </c>
      <c r="I340" s="5" t="s">
        <v>3390</v>
      </c>
      <c r="J340" s="5" t="s">
        <v>3391</v>
      </c>
      <c r="K340" s="5" t="s">
        <v>3392</v>
      </c>
      <c r="L340" s="5" t="s">
        <v>3393</v>
      </c>
      <c r="M340" s="5" t="s">
        <v>1097</v>
      </c>
      <c r="N340" s="5" t="s">
        <v>43</v>
      </c>
      <c r="O340" s="5">
        <v>3.617</v>
      </c>
      <c r="P340" s="5" t="s">
        <v>3394</v>
      </c>
      <c r="Q340" s="5" t="s">
        <v>1989</v>
      </c>
      <c r="R340" s="25">
        <f t="shared" si="5"/>
        <v>3.617</v>
      </c>
      <c r="S340" s="30" t="s">
        <v>3395</v>
      </c>
      <c r="T340" s="30" t="s">
        <v>278</v>
      </c>
      <c r="U340" s="30" t="s">
        <v>3396</v>
      </c>
      <c r="V340" s="5" t="s">
        <v>278</v>
      </c>
      <c r="W340" s="28"/>
      <c r="X340" s="29">
        <v>0.694</v>
      </c>
      <c r="Y340" s="29">
        <v>0</v>
      </c>
      <c r="Z340" s="29">
        <v>1020.3858</v>
      </c>
      <c r="AA340" s="29">
        <v>-3.2807</v>
      </c>
      <c r="AB340" s="29">
        <v>73.6874</v>
      </c>
      <c r="AC340" s="29">
        <v>90.4772</v>
      </c>
      <c r="AE340" s="1"/>
      <c r="AF340" s="1"/>
      <c r="AG340" s="1"/>
      <c r="AH340" s="1"/>
      <c r="AI340" s="1"/>
      <c r="AJ340" s="1"/>
      <c r="AK340" s="1"/>
      <c r="AL340" s="1"/>
    </row>
    <row r="341" spans="1:38">
      <c r="A341" s="38">
        <v>43845.125</v>
      </c>
      <c r="B341" s="4" t="s">
        <v>735</v>
      </c>
      <c r="C341" s="4" t="s">
        <v>2528</v>
      </c>
      <c r="D341" s="4" t="s">
        <v>2643</v>
      </c>
      <c r="E341" s="12" t="s">
        <v>226</v>
      </c>
      <c r="F341" s="4" t="s">
        <v>63</v>
      </c>
      <c r="G341" s="4" t="s">
        <v>723</v>
      </c>
      <c r="H341" s="4" t="s">
        <v>317</v>
      </c>
      <c r="I341" s="5" t="s">
        <v>3397</v>
      </c>
      <c r="J341" s="5" t="s">
        <v>3398</v>
      </c>
      <c r="K341" s="5" t="s">
        <v>3399</v>
      </c>
      <c r="L341" s="5" t="s">
        <v>3400</v>
      </c>
      <c r="M341" s="5" t="s">
        <v>2108</v>
      </c>
      <c r="N341" s="5" t="s">
        <v>76</v>
      </c>
      <c r="O341" s="5">
        <v>3.982</v>
      </c>
      <c r="P341" s="5" t="s">
        <v>3401</v>
      </c>
      <c r="Q341" s="5" t="s">
        <v>3215</v>
      </c>
      <c r="R341" s="25">
        <f t="shared" si="5"/>
        <v>3.982</v>
      </c>
      <c r="S341" s="30" t="s">
        <v>3402</v>
      </c>
      <c r="T341" s="30" t="s">
        <v>278</v>
      </c>
      <c r="U341" s="30" t="s">
        <v>3403</v>
      </c>
      <c r="V341" s="5" t="s">
        <v>278</v>
      </c>
      <c r="W341" s="28"/>
      <c r="X341" s="29">
        <v>0.2277</v>
      </c>
      <c r="Y341" s="29">
        <v>0</v>
      </c>
      <c r="Z341" s="29">
        <v>1019.9682</v>
      </c>
      <c r="AA341" s="29">
        <v>-3.4964</v>
      </c>
      <c r="AB341" s="29">
        <v>73.4168</v>
      </c>
      <c r="AC341" s="29">
        <v>139.0909</v>
      </c>
      <c r="AE341" s="1"/>
      <c r="AF341" s="1"/>
      <c r="AG341" s="1"/>
      <c r="AH341" s="1"/>
      <c r="AI341" s="1"/>
      <c r="AJ341" s="1"/>
      <c r="AK341" s="1"/>
      <c r="AL341" s="1"/>
    </row>
    <row r="342" spans="1:38">
      <c r="A342" s="38">
        <v>43845.1666666667</v>
      </c>
      <c r="B342" s="4" t="s">
        <v>1561</v>
      </c>
      <c r="C342" s="4" t="s">
        <v>1562</v>
      </c>
      <c r="D342" s="4" t="s">
        <v>464</v>
      </c>
      <c r="E342" s="12" t="s">
        <v>226</v>
      </c>
      <c r="F342" s="4" t="s">
        <v>222</v>
      </c>
      <c r="G342" s="4" t="s">
        <v>736</v>
      </c>
      <c r="H342" s="4" t="s">
        <v>99</v>
      </c>
      <c r="I342" s="5" t="s">
        <v>3404</v>
      </c>
      <c r="J342" s="5" t="s">
        <v>3405</v>
      </c>
      <c r="K342" s="5" t="s">
        <v>3406</v>
      </c>
      <c r="L342" s="5" t="s">
        <v>3407</v>
      </c>
      <c r="M342" s="5" t="s">
        <v>1147</v>
      </c>
      <c r="N342" s="5" t="s">
        <v>1931</v>
      </c>
      <c r="O342" s="5">
        <v>4.065</v>
      </c>
      <c r="P342" s="5" t="s">
        <v>3408</v>
      </c>
      <c r="Q342" s="5" t="s">
        <v>3148</v>
      </c>
      <c r="R342" s="25">
        <f t="shared" si="5"/>
        <v>4.065</v>
      </c>
      <c r="S342" s="30" t="s">
        <v>3409</v>
      </c>
      <c r="T342" s="30" t="s">
        <v>278</v>
      </c>
      <c r="U342" s="30" t="s">
        <v>3410</v>
      </c>
      <c r="V342" s="5" t="s">
        <v>278</v>
      </c>
      <c r="W342" s="28"/>
      <c r="X342" s="29">
        <v>0.632</v>
      </c>
      <c r="Y342" s="29">
        <v>0</v>
      </c>
      <c r="Z342" s="29">
        <v>1019.7259</v>
      </c>
      <c r="AA342" s="29">
        <v>-4.0958</v>
      </c>
      <c r="AB342" s="29">
        <v>75.2268</v>
      </c>
      <c r="AC342" s="29">
        <v>355.2652</v>
      </c>
      <c r="AE342" s="1"/>
      <c r="AF342" s="1"/>
      <c r="AG342" s="1"/>
      <c r="AH342" s="1"/>
      <c r="AI342" s="1"/>
      <c r="AJ342" s="1"/>
      <c r="AK342" s="1"/>
      <c r="AL342" s="1"/>
    </row>
    <row r="343" spans="1:38">
      <c r="A343" s="38">
        <v>43845.2083333333</v>
      </c>
      <c r="B343" s="4" t="s">
        <v>1561</v>
      </c>
      <c r="C343" s="4" t="s">
        <v>1562</v>
      </c>
      <c r="D343" s="4" t="s">
        <v>420</v>
      </c>
      <c r="E343" s="12" t="s">
        <v>208</v>
      </c>
      <c r="F343" s="4" t="s">
        <v>130</v>
      </c>
      <c r="G343" s="4" t="s">
        <v>492</v>
      </c>
      <c r="H343" s="4" t="s">
        <v>317</v>
      </c>
      <c r="I343" s="5" t="s">
        <v>3411</v>
      </c>
      <c r="J343" s="5" t="s">
        <v>3412</v>
      </c>
      <c r="K343" s="5" t="s">
        <v>3413</v>
      </c>
      <c r="L343" s="5" t="s">
        <v>3414</v>
      </c>
      <c r="M343" s="5" t="s">
        <v>76</v>
      </c>
      <c r="N343" s="5" t="s">
        <v>796</v>
      </c>
      <c r="O343" s="5">
        <v>4.042</v>
      </c>
      <c r="P343" s="5" t="s">
        <v>3415</v>
      </c>
      <c r="Q343" s="5" t="s">
        <v>3416</v>
      </c>
      <c r="R343" s="25">
        <f t="shared" si="5"/>
        <v>4.042</v>
      </c>
      <c r="S343" s="30" t="s">
        <v>3417</v>
      </c>
      <c r="T343" s="30" t="s">
        <v>278</v>
      </c>
      <c r="U343" s="30" t="s">
        <v>3418</v>
      </c>
      <c r="V343" s="5" t="s">
        <v>278</v>
      </c>
      <c r="W343" s="28"/>
      <c r="X343" s="29">
        <v>0.6003</v>
      </c>
      <c r="Y343" s="29">
        <v>0</v>
      </c>
      <c r="Z343" s="29">
        <v>1019.6458</v>
      </c>
      <c r="AA343" s="29">
        <v>-4.1167</v>
      </c>
      <c r="AB343" s="29">
        <v>76.1509</v>
      </c>
      <c r="AC343" s="29">
        <v>65.7141</v>
      </c>
      <c r="AE343" s="1"/>
      <c r="AF343" s="1"/>
      <c r="AG343" s="1"/>
      <c r="AH343" s="1"/>
      <c r="AI343" s="1"/>
      <c r="AJ343" s="1"/>
      <c r="AK343" s="1"/>
      <c r="AL343" s="1"/>
    </row>
    <row r="344" spans="1:38">
      <c r="A344" s="38">
        <v>43845.25</v>
      </c>
      <c r="B344" s="4" t="s">
        <v>2607</v>
      </c>
      <c r="C344" s="4" t="s">
        <v>449</v>
      </c>
      <c r="D344" s="4" t="s">
        <v>3048</v>
      </c>
      <c r="E344" s="12" t="s">
        <v>392</v>
      </c>
      <c r="F344" s="4" t="s">
        <v>143</v>
      </c>
      <c r="G344" s="4" t="s">
        <v>891</v>
      </c>
      <c r="H344" s="4" t="s">
        <v>317</v>
      </c>
      <c r="I344" s="5" t="s">
        <v>3419</v>
      </c>
      <c r="J344" s="5" t="s">
        <v>3420</v>
      </c>
      <c r="K344" s="5" t="s">
        <v>3421</v>
      </c>
      <c r="L344" s="5" t="s">
        <v>3422</v>
      </c>
      <c r="M344" s="5" t="s">
        <v>3423</v>
      </c>
      <c r="N344" s="5" t="s">
        <v>3424</v>
      </c>
      <c r="O344" s="5">
        <v>4.504</v>
      </c>
      <c r="P344" s="5" t="s">
        <v>3425</v>
      </c>
      <c r="Q344" s="5" t="s">
        <v>2377</v>
      </c>
      <c r="R344" s="25">
        <f t="shared" si="5"/>
        <v>4.504</v>
      </c>
      <c r="S344" s="30" t="s">
        <v>3426</v>
      </c>
      <c r="T344" s="30" t="s">
        <v>278</v>
      </c>
      <c r="U344" s="30" t="s">
        <v>3427</v>
      </c>
      <c r="V344" s="5" t="s">
        <v>278</v>
      </c>
      <c r="W344" s="28"/>
      <c r="X344" s="29">
        <v>0.1774</v>
      </c>
      <c r="Y344" s="29">
        <v>0</v>
      </c>
      <c r="Z344" s="29">
        <v>1020.0959</v>
      </c>
      <c r="AA344" s="29">
        <v>-4.2325</v>
      </c>
      <c r="AB344" s="29">
        <v>75.8541</v>
      </c>
      <c r="AC344" s="29">
        <v>333.3073</v>
      </c>
      <c r="AE344" s="1"/>
      <c r="AF344" s="1"/>
      <c r="AG344" s="1"/>
      <c r="AH344" s="1"/>
      <c r="AI344" s="1"/>
      <c r="AJ344" s="1"/>
      <c r="AK344" s="1"/>
      <c r="AL344" s="1"/>
    </row>
    <row r="345" spans="1:38">
      <c r="A345" s="38">
        <v>43845.2916666667</v>
      </c>
      <c r="B345" s="4" t="s">
        <v>3122</v>
      </c>
      <c r="C345" s="4" t="s">
        <v>3123</v>
      </c>
      <c r="D345" s="4" t="s">
        <v>981</v>
      </c>
      <c r="E345" s="12" t="s">
        <v>226</v>
      </c>
      <c r="F345" s="4" t="s">
        <v>83</v>
      </c>
      <c r="G345" s="4" t="s">
        <v>3428</v>
      </c>
      <c r="H345" s="4" t="s">
        <v>99</v>
      </c>
      <c r="I345" s="5" t="s">
        <v>3429</v>
      </c>
      <c r="J345" s="5" t="s">
        <v>3430</v>
      </c>
      <c r="K345" s="5" t="s">
        <v>3431</v>
      </c>
      <c r="L345" s="5" t="s">
        <v>3432</v>
      </c>
      <c r="M345" s="5" t="s">
        <v>3433</v>
      </c>
      <c r="N345" s="5" t="s">
        <v>728</v>
      </c>
      <c r="O345" s="5">
        <v>5.257</v>
      </c>
      <c r="P345" s="5" t="s">
        <v>2963</v>
      </c>
      <c r="Q345" s="5" t="s">
        <v>2050</v>
      </c>
      <c r="R345" s="25">
        <f t="shared" si="5"/>
        <v>5.257</v>
      </c>
      <c r="S345" s="30" t="s">
        <v>3434</v>
      </c>
      <c r="T345" s="30" t="s">
        <v>278</v>
      </c>
      <c r="U345" s="30" t="s">
        <v>3435</v>
      </c>
      <c r="V345" s="5" t="s">
        <v>278</v>
      </c>
      <c r="W345" s="28"/>
      <c r="X345" s="29">
        <v>0.3882</v>
      </c>
      <c r="Y345" s="29">
        <v>0</v>
      </c>
      <c r="Z345" s="29">
        <v>1020.205</v>
      </c>
      <c r="AA345" s="29">
        <v>-4.5783</v>
      </c>
      <c r="AB345" s="29">
        <v>76.4017</v>
      </c>
      <c r="AC345" s="29">
        <v>359.3661</v>
      </c>
      <c r="AE345" s="1"/>
      <c r="AF345" s="1"/>
      <c r="AG345" s="1"/>
      <c r="AH345" s="1"/>
      <c r="AI345" s="1"/>
      <c r="AJ345" s="1"/>
      <c r="AK345" s="1"/>
      <c r="AL345" s="1"/>
    </row>
    <row r="346" spans="1:38">
      <c r="A346" s="38">
        <v>43845.3333333333</v>
      </c>
      <c r="B346" s="4" t="s">
        <v>3177</v>
      </c>
      <c r="C346" s="4" t="s">
        <v>2668</v>
      </c>
      <c r="D346" s="4" t="s">
        <v>1020</v>
      </c>
      <c r="E346" s="12" t="s">
        <v>226</v>
      </c>
      <c r="F346" s="4" t="s">
        <v>192</v>
      </c>
      <c r="G346" s="4" t="s">
        <v>3436</v>
      </c>
      <c r="H346" s="4" t="s">
        <v>317</v>
      </c>
      <c r="I346" s="5" t="s">
        <v>3437</v>
      </c>
      <c r="J346" s="5" t="s">
        <v>3438</v>
      </c>
      <c r="K346" s="5" t="s">
        <v>3439</v>
      </c>
      <c r="L346" s="5" t="s">
        <v>3440</v>
      </c>
      <c r="M346" s="5" t="s">
        <v>2513</v>
      </c>
      <c r="N346" s="5" t="s">
        <v>402</v>
      </c>
      <c r="O346" s="5">
        <v>5.421</v>
      </c>
      <c r="P346" s="5" t="s">
        <v>2339</v>
      </c>
      <c r="Q346" s="5" t="s">
        <v>3441</v>
      </c>
      <c r="R346" s="25">
        <f t="shared" si="5"/>
        <v>5.421</v>
      </c>
      <c r="S346" s="30" t="s">
        <v>3442</v>
      </c>
      <c r="T346" s="30" t="s">
        <v>278</v>
      </c>
      <c r="U346" s="30" t="s">
        <v>2251</v>
      </c>
      <c r="V346" s="5" t="s">
        <v>278</v>
      </c>
      <c r="W346" s="28"/>
      <c r="X346" s="29">
        <v>0.9788</v>
      </c>
      <c r="Y346" s="29">
        <v>0</v>
      </c>
      <c r="Z346" s="29">
        <v>1020.5775</v>
      </c>
      <c r="AA346" s="29">
        <v>-4.5382</v>
      </c>
      <c r="AB346" s="29">
        <v>78.67</v>
      </c>
      <c r="AC346" s="29">
        <v>4.9624</v>
      </c>
      <c r="AE346" s="1"/>
      <c r="AF346" s="1"/>
      <c r="AG346" s="1"/>
      <c r="AH346" s="1"/>
      <c r="AI346" s="1"/>
      <c r="AJ346" s="1"/>
      <c r="AK346" s="1"/>
      <c r="AL346" s="1"/>
    </row>
    <row r="347" spans="1:38">
      <c r="A347" s="38">
        <v>43845.375</v>
      </c>
      <c r="B347" s="4" t="s">
        <v>1382</v>
      </c>
      <c r="C347" s="4" t="s">
        <v>1113</v>
      </c>
      <c r="D347" s="4" t="s">
        <v>3443</v>
      </c>
      <c r="E347" s="12" t="s">
        <v>547</v>
      </c>
      <c r="F347" s="4" t="s">
        <v>207</v>
      </c>
      <c r="G347" s="4" t="s">
        <v>3444</v>
      </c>
      <c r="H347" s="4" t="s">
        <v>317</v>
      </c>
      <c r="I347" s="5" t="s">
        <v>3445</v>
      </c>
      <c r="J347" s="5" t="s">
        <v>3446</v>
      </c>
      <c r="K347" s="5" t="s">
        <v>3447</v>
      </c>
      <c r="L347" s="5" t="s">
        <v>3448</v>
      </c>
      <c r="M347" s="5" t="s">
        <v>2225</v>
      </c>
      <c r="N347" s="5" t="s">
        <v>1133</v>
      </c>
      <c r="O347" s="5">
        <v>6.722</v>
      </c>
      <c r="P347" s="5" t="s">
        <v>2364</v>
      </c>
      <c r="Q347" s="5" t="s">
        <v>1930</v>
      </c>
      <c r="R347" s="25">
        <f t="shared" ref="R347:R410" si="6">IF(COUNTBLANK(O347)&gt;0,"",SUM(M347:Q347))</f>
        <v>6.722</v>
      </c>
      <c r="S347" s="30" t="s">
        <v>3449</v>
      </c>
      <c r="T347" s="30" t="s">
        <v>2894</v>
      </c>
      <c r="U347" s="30" t="s">
        <v>3450</v>
      </c>
      <c r="V347" s="5" t="s">
        <v>278</v>
      </c>
      <c r="W347" s="28"/>
      <c r="X347" s="29">
        <v>0.9676</v>
      </c>
      <c r="Y347" s="29">
        <v>0</v>
      </c>
      <c r="Z347" s="29">
        <v>1021.1933</v>
      </c>
      <c r="AA347" s="29">
        <v>-4.4159</v>
      </c>
      <c r="AB347" s="29">
        <v>77.5067</v>
      </c>
      <c r="AC347" s="29">
        <v>6.6957</v>
      </c>
      <c r="AE347" s="1"/>
      <c r="AF347" s="1"/>
      <c r="AG347" s="1"/>
      <c r="AH347" s="1"/>
      <c r="AI347" s="1"/>
      <c r="AJ347" s="1"/>
      <c r="AK347" s="1"/>
      <c r="AL347" s="1"/>
    </row>
    <row r="348" spans="1:38">
      <c r="A348" s="38">
        <v>43845.4166666667</v>
      </c>
      <c r="B348" s="4" t="s">
        <v>1420</v>
      </c>
      <c r="C348" s="4" t="s">
        <v>3443</v>
      </c>
      <c r="D348" s="4" t="s">
        <v>1547</v>
      </c>
      <c r="E348" s="12" t="s">
        <v>256</v>
      </c>
      <c r="F348" s="4" t="s">
        <v>722</v>
      </c>
      <c r="G348" s="4" t="s">
        <v>3451</v>
      </c>
      <c r="H348" s="4" t="s">
        <v>317</v>
      </c>
      <c r="I348" s="5" t="s">
        <v>3452</v>
      </c>
      <c r="J348" s="5" t="s">
        <v>3453</v>
      </c>
      <c r="K348" s="5" t="s">
        <v>3454</v>
      </c>
      <c r="L348" s="5" t="s">
        <v>3455</v>
      </c>
      <c r="M348" s="5" t="s">
        <v>1015</v>
      </c>
      <c r="N348" s="5" t="s">
        <v>416</v>
      </c>
      <c r="O348" s="5">
        <v>8.355</v>
      </c>
      <c r="P348" s="5" t="s">
        <v>3456</v>
      </c>
      <c r="Q348" s="5" t="s">
        <v>3195</v>
      </c>
      <c r="R348" s="25">
        <f t="shared" si="6"/>
        <v>8.355</v>
      </c>
      <c r="S348" s="30" t="s">
        <v>3457</v>
      </c>
      <c r="T348" s="30" t="s">
        <v>1510</v>
      </c>
      <c r="U348" s="30" t="s">
        <v>3458</v>
      </c>
      <c r="V348" s="5" t="s">
        <v>278</v>
      </c>
      <c r="W348" s="28"/>
      <c r="X348" s="29">
        <v>1.1583</v>
      </c>
      <c r="Y348" s="29">
        <v>0</v>
      </c>
      <c r="Z348" s="29">
        <v>1021.8526</v>
      </c>
      <c r="AA348" s="29">
        <v>-3.9075</v>
      </c>
      <c r="AB348" s="29">
        <v>75.2259</v>
      </c>
      <c r="AC348" s="29">
        <v>1.8746</v>
      </c>
      <c r="AE348" s="1"/>
      <c r="AF348" s="1"/>
      <c r="AG348" s="1"/>
      <c r="AH348" s="1"/>
      <c r="AI348" s="1"/>
      <c r="AJ348" s="1"/>
      <c r="AK348" s="1"/>
      <c r="AL348" s="1"/>
    </row>
    <row r="349" spans="1:38">
      <c r="A349" s="38">
        <v>43845.4583333333</v>
      </c>
      <c r="B349" s="4" t="s">
        <v>1193</v>
      </c>
      <c r="C349" s="4" t="s">
        <v>1194</v>
      </c>
      <c r="D349" s="4" t="s">
        <v>1491</v>
      </c>
      <c r="E349" s="12" t="s">
        <v>240</v>
      </c>
      <c r="F349" s="4" t="s">
        <v>574</v>
      </c>
      <c r="G349" s="4" t="s">
        <v>1515</v>
      </c>
      <c r="H349" s="4" t="s">
        <v>68</v>
      </c>
      <c r="I349" s="5" t="s">
        <v>3459</v>
      </c>
      <c r="J349" s="5" t="s">
        <v>3460</v>
      </c>
      <c r="K349" s="5" t="s">
        <v>3461</v>
      </c>
      <c r="L349" s="5" t="s">
        <v>3462</v>
      </c>
      <c r="M349" s="5" t="s">
        <v>1237</v>
      </c>
      <c r="N349" s="5" t="s">
        <v>1939</v>
      </c>
      <c r="O349" s="5">
        <v>7.892</v>
      </c>
      <c r="P349" s="5" t="s">
        <v>3463</v>
      </c>
      <c r="Q349" s="5" t="s">
        <v>1706</v>
      </c>
      <c r="R349" s="25">
        <f t="shared" si="6"/>
        <v>7.892</v>
      </c>
      <c r="S349" s="30" t="s">
        <v>3464</v>
      </c>
      <c r="T349" s="30" t="s">
        <v>67</v>
      </c>
      <c r="U349" s="30" t="s">
        <v>3465</v>
      </c>
      <c r="V349" s="5" t="s">
        <v>278</v>
      </c>
      <c r="W349" s="28"/>
      <c r="X349" s="29">
        <v>0.824</v>
      </c>
      <c r="Y349" s="29">
        <v>0</v>
      </c>
      <c r="Z349" s="29">
        <v>1021.8342</v>
      </c>
      <c r="AA349" s="29">
        <v>-2.7624</v>
      </c>
      <c r="AB349" s="29">
        <v>71.5825</v>
      </c>
      <c r="AC349" s="29">
        <v>2.9445</v>
      </c>
      <c r="AE349" s="1"/>
      <c r="AF349" s="1"/>
      <c r="AG349" s="1"/>
      <c r="AH349" s="1"/>
      <c r="AI349" s="1"/>
      <c r="AJ349" s="1"/>
      <c r="AK349" s="1"/>
      <c r="AL349" s="1"/>
    </row>
    <row r="350" spans="1:38">
      <c r="A350" s="38">
        <v>43845.5</v>
      </c>
      <c r="B350" s="4" t="s">
        <v>1470</v>
      </c>
      <c r="C350" s="4" t="s">
        <v>2605</v>
      </c>
      <c r="D350" s="4" t="s">
        <v>3466</v>
      </c>
      <c r="E350" s="12" t="s">
        <v>240</v>
      </c>
      <c r="F350" s="4" t="s">
        <v>299</v>
      </c>
      <c r="G350" s="4" t="s">
        <v>3467</v>
      </c>
      <c r="H350" s="4" t="s">
        <v>68</v>
      </c>
      <c r="I350" s="5" t="s">
        <v>3468</v>
      </c>
      <c r="J350" s="5" t="s">
        <v>3469</v>
      </c>
      <c r="K350" s="5" t="s">
        <v>3470</v>
      </c>
      <c r="L350" s="5" t="s">
        <v>3471</v>
      </c>
      <c r="M350" s="5" t="s">
        <v>76</v>
      </c>
      <c r="N350" s="5" t="s">
        <v>501</v>
      </c>
      <c r="O350" s="5">
        <v>8.724</v>
      </c>
      <c r="P350" s="5" t="s">
        <v>1302</v>
      </c>
      <c r="Q350" s="5" t="s">
        <v>351</v>
      </c>
      <c r="R350" s="25">
        <f t="shared" si="6"/>
        <v>8.724</v>
      </c>
      <c r="S350" s="30" t="s">
        <v>3472</v>
      </c>
      <c r="T350" s="30" t="s">
        <v>2034</v>
      </c>
      <c r="U350" s="30" t="s">
        <v>3473</v>
      </c>
      <c r="V350" s="5" t="s">
        <v>278</v>
      </c>
      <c r="W350" s="28"/>
      <c r="X350" s="29">
        <v>0.6501</v>
      </c>
      <c r="Y350" s="29">
        <v>0</v>
      </c>
      <c r="Z350" s="29">
        <v>1020.7334</v>
      </c>
      <c r="AA350" s="29">
        <v>-2.0707</v>
      </c>
      <c r="AB350" s="29">
        <v>68.759</v>
      </c>
      <c r="AC350" s="29">
        <v>50.9655</v>
      </c>
      <c r="AE350" s="1"/>
      <c r="AF350" s="1"/>
      <c r="AG350" s="1"/>
      <c r="AH350" s="1"/>
      <c r="AI350" s="1"/>
      <c r="AJ350" s="1"/>
      <c r="AK350" s="1"/>
      <c r="AL350" s="1"/>
    </row>
    <row r="351" spans="1:38">
      <c r="A351" s="38">
        <v>43845.5416666667</v>
      </c>
      <c r="B351" s="4" t="s">
        <v>1513</v>
      </c>
      <c r="C351" s="4" t="s">
        <v>735</v>
      </c>
      <c r="D351" s="4" t="s">
        <v>3466</v>
      </c>
      <c r="E351" s="12" t="s">
        <v>573</v>
      </c>
      <c r="F351" s="4" t="s">
        <v>28</v>
      </c>
      <c r="G351" s="4" t="s">
        <v>3474</v>
      </c>
      <c r="H351" s="4" t="s">
        <v>1737</v>
      </c>
      <c r="I351" s="5" t="s">
        <v>3475</v>
      </c>
      <c r="J351" s="5" t="s">
        <v>3476</v>
      </c>
      <c r="K351" s="5" t="s">
        <v>3477</v>
      </c>
      <c r="L351" s="5" t="s">
        <v>3478</v>
      </c>
      <c r="M351" s="5" t="s">
        <v>1062</v>
      </c>
      <c r="N351" s="5" t="s">
        <v>2802</v>
      </c>
      <c r="O351" s="5">
        <v>8.71</v>
      </c>
      <c r="P351" s="5" t="s">
        <v>3479</v>
      </c>
      <c r="Q351" s="5" t="s">
        <v>3480</v>
      </c>
      <c r="R351" s="25">
        <f t="shared" si="6"/>
        <v>8.71</v>
      </c>
      <c r="S351" s="30" t="s">
        <v>3481</v>
      </c>
      <c r="T351" s="30" t="s">
        <v>1807</v>
      </c>
      <c r="U351" s="30" t="s">
        <v>3482</v>
      </c>
      <c r="V351" s="5" t="s">
        <v>278</v>
      </c>
      <c r="W351" s="28"/>
      <c r="X351" s="29">
        <v>0.5721</v>
      </c>
      <c r="Y351" s="29">
        <v>0</v>
      </c>
      <c r="Z351" s="29">
        <v>1019.8516</v>
      </c>
      <c r="AA351" s="29">
        <v>-1.465</v>
      </c>
      <c r="AB351" s="29">
        <v>64.7857</v>
      </c>
      <c r="AC351" s="29">
        <v>37.1894</v>
      </c>
      <c r="AE351" s="1"/>
      <c r="AF351" s="1"/>
      <c r="AG351" s="1"/>
      <c r="AH351" s="1"/>
      <c r="AI351" s="1"/>
      <c r="AJ351" s="1"/>
      <c r="AK351" s="1"/>
      <c r="AL351" s="1"/>
    </row>
    <row r="352" spans="1:38">
      <c r="A352" s="38">
        <v>43845.5833333333</v>
      </c>
      <c r="B352" s="4" t="s">
        <v>3187</v>
      </c>
      <c r="C352" s="4" t="s">
        <v>2567</v>
      </c>
      <c r="D352" s="4" t="s">
        <v>777</v>
      </c>
      <c r="E352" s="12" t="s">
        <v>764</v>
      </c>
      <c r="F352" s="4" t="s">
        <v>80</v>
      </c>
      <c r="G352" s="4" t="s">
        <v>881</v>
      </c>
      <c r="H352" s="4" t="s">
        <v>302</v>
      </c>
      <c r="I352" s="5" t="s">
        <v>3483</v>
      </c>
      <c r="J352" s="5" t="s">
        <v>3484</v>
      </c>
      <c r="K352" s="5" t="s">
        <v>3485</v>
      </c>
      <c r="L352" s="5" t="s">
        <v>3486</v>
      </c>
      <c r="M352" s="5" t="s">
        <v>1137</v>
      </c>
      <c r="N352" s="5" t="s">
        <v>1026</v>
      </c>
      <c r="O352" s="5">
        <v>8.013</v>
      </c>
      <c r="P352" s="5" t="s">
        <v>3456</v>
      </c>
      <c r="Q352" s="5" t="s">
        <v>84</v>
      </c>
      <c r="R352" s="25">
        <f t="shared" si="6"/>
        <v>8.013</v>
      </c>
      <c r="S352" s="30" t="s">
        <v>3487</v>
      </c>
      <c r="T352" s="30" t="s">
        <v>3064</v>
      </c>
      <c r="U352" s="30" t="s">
        <v>3488</v>
      </c>
      <c r="V352" s="5" t="s">
        <v>278</v>
      </c>
      <c r="W352" s="28"/>
      <c r="X352" s="29">
        <v>0.5187</v>
      </c>
      <c r="Y352" s="29">
        <v>0</v>
      </c>
      <c r="Z352" s="29">
        <v>1019.27</v>
      </c>
      <c r="AA352" s="29">
        <v>-0.8542</v>
      </c>
      <c r="AB352" s="29">
        <v>58.8892</v>
      </c>
      <c r="AC352" s="29">
        <v>32.9591</v>
      </c>
      <c r="AE352" s="1"/>
      <c r="AF352" s="1"/>
      <c r="AG352" s="1"/>
      <c r="AH352" s="1"/>
      <c r="AI352" s="1"/>
      <c r="AJ352" s="1"/>
      <c r="AK352" s="1"/>
      <c r="AL352" s="1"/>
    </row>
    <row r="353" spans="1:38">
      <c r="A353" s="38">
        <v>43845.625</v>
      </c>
      <c r="B353" s="4" t="s">
        <v>2567</v>
      </c>
      <c r="C353" s="4" t="s">
        <v>2655</v>
      </c>
      <c r="D353" s="4" t="s">
        <v>762</v>
      </c>
      <c r="E353" s="12" t="s">
        <v>240</v>
      </c>
      <c r="F353" s="4" t="s">
        <v>63</v>
      </c>
      <c r="G353" s="4" t="s">
        <v>3489</v>
      </c>
      <c r="H353" s="4" t="s">
        <v>34</v>
      </c>
      <c r="I353" s="5" t="s">
        <v>3490</v>
      </c>
      <c r="J353" s="5" t="s">
        <v>3491</v>
      </c>
      <c r="K353" s="5" t="s">
        <v>3492</v>
      </c>
      <c r="L353" s="5" t="s">
        <v>3493</v>
      </c>
      <c r="M353" s="5" t="s">
        <v>3494</v>
      </c>
      <c r="N353" s="5" t="s">
        <v>1707</v>
      </c>
      <c r="O353" s="5">
        <v>5.715</v>
      </c>
      <c r="P353" s="5" t="s">
        <v>3495</v>
      </c>
      <c r="Q353" s="5" t="s">
        <v>1955</v>
      </c>
      <c r="R353" s="25">
        <f t="shared" si="6"/>
        <v>5.715</v>
      </c>
      <c r="S353" s="30" t="s">
        <v>3496</v>
      </c>
      <c r="T353" s="30" t="s">
        <v>2450</v>
      </c>
      <c r="U353" s="30" t="s">
        <v>3497</v>
      </c>
      <c r="V353" s="5" t="s">
        <v>278</v>
      </c>
      <c r="W353" s="28"/>
      <c r="X353" s="29">
        <v>1.0152</v>
      </c>
      <c r="Y353" s="29">
        <v>0</v>
      </c>
      <c r="Z353" s="29">
        <v>1019.2775</v>
      </c>
      <c r="AA353" s="29">
        <v>-0.6983</v>
      </c>
      <c r="AB353" s="29">
        <v>58.4992</v>
      </c>
      <c r="AC353" s="29">
        <v>81.8106</v>
      </c>
      <c r="AE353" s="1"/>
      <c r="AF353" s="1"/>
      <c r="AG353" s="1"/>
      <c r="AH353" s="1"/>
      <c r="AI353" s="1"/>
      <c r="AJ353" s="1"/>
      <c r="AK353" s="1"/>
      <c r="AL353" s="1"/>
    </row>
    <row r="354" spans="1:38">
      <c r="A354" s="38">
        <v>43845.6666666667</v>
      </c>
      <c r="B354" s="4" t="s">
        <v>2567</v>
      </c>
      <c r="C354" s="4" t="s">
        <v>2655</v>
      </c>
      <c r="D354" s="4" t="s">
        <v>2905</v>
      </c>
      <c r="E354" s="12" t="s">
        <v>287</v>
      </c>
      <c r="F354" s="4" t="s">
        <v>299</v>
      </c>
      <c r="G354" s="4" t="s">
        <v>3498</v>
      </c>
      <c r="H354" s="4" t="s">
        <v>191</v>
      </c>
      <c r="I354" s="5" t="s">
        <v>3499</v>
      </c>
      <c r="J354" s="5" t="s">
        <v>3500</v>
      </c>
      <c r="K354" s="5" t="s">
        <v>3501</v>
      </c>
      <c r="L354" s="5" t="s">
        <v>3502</v>
      </c>
      <c r="M354" s="5" t="s">
        <v>2256</v>
      </c>
      <c r="N354" s="5" t="s">
        <v>1095</v>
      </c>
      <c r="O354" s="5">
        <v>4.828</v>
      </c>
      <c r="P354" s="5" t="s">
        <v>3503</v>
      </c>
      <c r="Q354" s="5" t="s">
        <v>313</v>
      </c>
      <c r="R354" s="25">
        <f t="shared" si="6"/>
        <v>4.828</v>
      </c>
      <c r="S354" s="30" t="s">
        <v>3504</v>
      </c>
      <c r="T354" s="30" t="s">
        <v>278</v>
      </c>
      <c r="U354" s="30" t="s">
        <v>3505</v>
      </c>
      <c r="V354" s="5" t="s">
        <v>278</v>
      </c>
      <c r="W354" s="28"/>
      <c r="X354" s="29">
        <v>1.3069</v>
      </c>
      <c r="Y354" s="29">
        <v>0</v>
      </c>
      <c r="Z354" s="29">
        <v>1019.5625</v>
      </c>
      <c r="AA354" s="29">
        <v>-0.7476</v>
      </c>
      <c r="AB354" s="29">
        <v>59.8792</v>
      </c>
      <c r="AC354" s="29">
        <v>93.5325</v>
      </c>
      <c r="AE354" s="1"/>
      <c r="AF354" s="1"/>
      <c r="AG354" s="1"/>
      <c r="AH354" s="1"/>
      <c r="AI354" s="1"/>
      <c r="AJ354" s="1"/>
      <c r="AK354" s="1"/>
      <c r="AL354" s="1"/>
    </row>
    <row r="355" spans="1:38">
      <c r="A355" s="38">
        <v>43845.7083333333</v>
      </c>
      <c r="B355" s="4" t="s">
        <v>2604</v>
      </c>
      <c r="C355" s="4" t="s">
        <v>3506</v>
      </c>
      <c r="D355" s="4" t="s">
        <v>3074</v>
      </c>
      <c r="E355" s="12" t="s">
        <v>242</v>
      </c>
      <c r="F355" s="4" t="s">
        <v>940</v>
      </c>
      <c r="G355" s="4" t="s">
        <v>3507</v>
      </c>
      <c r="H355" s="4" t="s">
        <v>50</v>
      </c>
      <c r="I355" s="5" t="s">
        <v>3508</v>
      </c>
      <c r="J355" s="5" t="s">
        <v>3509</v>
      </c>
      <c r="K355" s="5" t="s">
        <v>3510</v>
      </c>
      <c r="L355" s="5" t="s">
        <v>3511</v>
      </c>
      <c r="M355" s="5" t="s">
        <v>295</v>
      </c>
      <c r="N355" s="5" t="s">
        <v>2040</v>
      </c>
      <c r="O355" s="5">
        <v>6.367</v>
      </c>
      <c r="P355" s="5" t="s">
        <v>3512</v>
      </c>
      <c r="Q355" s="5" t="s">
        <v>440</v>
      </c>
      <c r="R355" s="25">
        <f t="shared" si="6"/>
        <v>6.367</v>
      </c>
      <c r="S355" s="30" t="s">
        <v>3513</v>
      </c>
      <c r="T355" s="30" t="s">
        <v>278</v>
      </c>
      <c r="U355" s="30" t="s">
        <v>562</v>
      </c>
      <c r="V355" s="5" t="s">
        <v>278</v>
      </c>
      <c r="W355" s="28"/>
      <c r="X355" s="29">
        <v>0.4703</v>
      </c>
      <c r="Y355" s="29">
        <v>0</v>
      </c>
      <c r="Z355" s="29">
        <v>1020.12</v>
      </c>
      <c r="AA355" s="29">
        <v>-0.4384</v>
      </c>
      <c r="AB355" s="29">
        <v>61.2742</v>
      </c>
      <c r="AC355" s="29">
        <v>12.7327</v>
      </c>
      <c r="AE355" s="1"/>
      <c r="AF355" s="1"/>
      <c r="AG355" s="1"/>
      <c r="AH355" s="1"/>
      <c r="AI355" s="1"/>
      <c r="AJ355" s="1"/>
      <c r="AK355" s="1"/>
      <c r="AL355" s="1"/>
    </row>
    <row r="356" spans="1:38">
      <c r="A356" s="38">
        <v>43845.75</v>
      </c>
      <c r="B356" s="4" t="s">
        <v>1194</v>
      </c>
      <c r="C356" s="4" t="s">
        <v>2643</v>
      </c>
      <c r="D356" s="4" t="s">
        <v>790</v>
      </c>
      <c r="E356" s="12" t="s">
        <v>242</v>
      </c>
      <c r="F356" s="4" t="s">
        <v>47</v>
      </c>
      <c r="G356" s="4" t="s">
        <v>3514</v>
      </c>
      <c r="H356" s="4" t="s">
        <v>160</v>
      </c>
      <c r="I356" s="5" t="s">
        <v>3515</v>
      </c>
      <c r="J356" s="5" t="s">
        <v>3516</v>
      </c>
      <c r="K356" s="5" t="s">
        <v>3517</v>
      </c>
      <c r="L356" s="5" t="s">
        <v>3518</v>
      </c>
      <c r="M356" s="5" t="s">
        <v>3519</v>
      </c>
      <c r="N356" s="5" t="s">
        <v>104</v>
      </c>
      <c r="O356" s="5">
        <v>10.528</v>
      </c>
      <c r="P356" s="5" t="s">
        <v>3520</v>
      </c>
      <c r="Q356" s="5" t="s">
        <v>1110</v>
      </c>
      <c r="R356" s="25">
        <f t="shared" si="6"/>
        <v>10.528</v>
      </c>
      <c r="S356" s="30" t="s">
        <v>3521</v>
      </c>
      <c r="T356" s="30" t="s">
        <v>3522</v>
      </c>
      <c r="U356" s="30" t="s">
        <v>3523</v>
      </c>
      <c r="V356" s="5" t="s">
        <v>278</v>
      </c>
      <c r="W356" s="28"/>
      <c r="X356" s="29">
        <v>0.5285</v>
      </c>
      <c r="Y356" s="29">
        <v>0</v>
      </c>
      <c r="Z356" s="29">
        <v>1020.5454</v>
      </c>
      <c r="AA356" s="29">
        <v>-0.587</v>
      </c>
      <c r="AB356" s="29">
        <v>64.1907</v>
      </c>
      <c r="AC356" s="29">
        <v>25.1829</v>
      </c>
      <c r="AE356" s="1"/>
      <c r="AF356" s="1"/>
      <c r="AG356" s="1"/>
      <c r="AH356" s="1"/>
      <c r="AI356" s="1"/>
      <c r="AJ356" s="1"/>
      <c r="AK356" s="1"/>
      <c r="AL356" s="1"/>
    </row>
    <row r="357" spans="1:38">
      <c r="A357" s="38">
        <v>43845.7916666667</v>
      </c>
      <c r="B357" s="4" t="s">
        <v>1125</v>
      </c>
      <c r="C357" s="4" t="s">
        <v>1126</v>
      </c>
      <c r="D357" s="4" t="s">
        <v>3058</v>
      </c>
      <c r="E357" s="12" t="s">
        <v>242</v>
      </c>
      <c r="F357" s="4" t="s">
        <v>206</v>
      </c>
      <c r="G357" s="4" t="s">
        <v>3524</v>
      </c>
      <c r="H357" s="4" t="s">
        <v>99</v>
      </c>
      <c r="I357" s="5" t="s">
        <v>3525</v>
      </c>
      <c r="J357" s="5" t="s">
        <v>3526</v>
      </c>
      <c r="K357" s="5" t="s">
        <v>3527</v>
      </c>
      <c r="L357" s="5" t="s">
        <v>3528</v>
      </c>
      <c r="M357" s="5" t="s">
        <v>307</v>
      </c>
      <c r="N357" s="5" t="s">
        <v>620</v>
      </c>
      <c r="O357" s="5">
        <v>18.893</v>
      </c>
      <c r="P357" s="5" t="s">
        <v>3529</v>
      </c>
      <c r="Q357" s="5" t="s">
        <v>1698</v>
      </c>
      <c r="R357" s="25">
        <f t="shared" si="6"/>
        <v>18.893</v>
      </c>
      <c r="S357" s="30" t="s">
        <v>3530</v>
      </c>
      <c r="T357" s="30" t="s">
        <v>3531</v>
      </c>
      <c r="U357" s="30" t="s">
        <v>3532</v>
      </c>
      <c r="V357" s="5" t="s">
        <v>278</v>
      </c>
      <c r="W357" s="28"/>
      <c r="X357" s="29">
        <v>0.2864</v>
      </c>
      <c r="Y357" s="29">
        <v>0</v>
      </c>
      <c r="Z357" s="29">
        <v>1020.8573</v>
      </c>
      <c r="AA357" s="29">
        <v>-0.6287</v>
      </c>
      <c r="AB357" s="29">
        <v>65.2668</v>
      </c>
      <c r="AC357" s="29">
        <v>22.1663</v>
      </c>
      <c r="AE357" s="1"/>
      <c r="AF357" s="1"/>
      <c r="AG357" s="1"/>
      <c r="AH357" s="1"/>
      <c r="AI357" s="1"/>
      <c r="AJ357" s="1"/>
      <c r="AK357" s="1"/>
      <c r="AL357" s="1"/>
    </row>
    <row r="358" spans="1:38">
      <c r="A358" s="38">
        <v>43845.8333333333</v>
      </c>
      <c r="B358" s="4" t="s">
        <v>3533</v>
      </c>
      <c r="C358" s="4" t="s">
        <v>994</v>
      </c>
      <c r="D358" s="4" t="s">
        <v>1020</v>
      </c>
      <c r="E358" s="12" t="s">
        <v>256</v>
      </c>
      <c r="F358" s="4" t="s">
        <v>47</v>
      </c>
      <c r="G358" s="4" t="s">
        <v>3534</v>
      </c>
      <c r="H358" s="4" t="s">
        <v>317</v>
      </c>
      <c r="I358" s="5" t="s">
        <v>3535</v>
      </c>
      <c r="J358" s="5" t="s">
        <v>3536</v>
      </c>
      <c r="K358" s="5" t="s">
        <v>3537</v>
      </c>
      <c r="L358" s="5" t="s">
        <v>3538</v>
      </c>
      <c r="M358" s="5" t="s">
        <v>3539</v>
      </c>
      <c r="N358" s="5" t="s">
        <v>662</v>
      </c>
      <c r="O358" s="5">
        <v>20.582</v>
      </c>
      <c r="P358" s="5" t="s">
        <v>3540</v>
      </c>
      <c r="Q358" s="5" t="s">
        <v>1659</v>
      </c>
      <c r="R358" s="25">
        <f t="shared" si="6"/>
        <v>20.582</v>
      </c>
      <c r="S358" s="30" t="s">
        <v>3541</v>
      </c>
      <c r="T358" s="30" t="s">
        <v>1688</v>
      </c>
      <c r="U358" s="30" t="s">
        <v>3542</v>
      </c>
      <c r="V358" s="5" t="s">
        <v>278</v>
      </c>
      <c r="W358" s="28"/>
      <c r="X358" s="29">
        <v>0.2206</v>
      </c>
      <c r="Y358" s="29">
        <v>0</v>
      </c>
      <c r="Z358" s="29">
        <v>1021.3767</v>
      </c>
      <c r="AA358" s="29">
        <v>-0.5249</v>
      </c>
      <c r="AB358" s="29">
        <v>65.785</v>
      </c>
      <c r="AC358" s="29">
        <v>21.5704</v>
      </c>
      <c r="AE358" s="1"/>
      <c r="AF358" s="1"/>
      <c r="AG358" s="1"/>
      <c r="AH358" s="1"/>
      <c r="AI358" s="1"/>
      <c r="AJ358" s="1"/>
      <c r="AK358" s="1"/>
      <c r="AL358" s="1"/>
    </row>
    <row r="359" spans="1:38">
      <c r="A359" s="38">
        <v>43845.875</v>
      </c>
      <c r="B359" s="4" t="s">
        <v>1525</v>
      </c>
      <c r="C359" s="4" t="s">
        <v>1526</v>
      </c>
      <c r="D359" s="4" t="s">
        <v>3112</v>
      </c>
      <c r="E359" s="12" t="s">
        <v>242</v>
      </c>
      <c r="F359" s="4" t="s">
        <v>82</v>
      </c>
      <c r="G359" s="4" t="s">
        <v>3543</v>
      </c>
      <c r="H359" s="4" t="s">
        <v>317</v>
      </c>
      <c r="I359" s="5" t="s">
        <v>3544</v>
      </c>
      <c r="J359" s="5" t="s">
        <v>3545</v>
      </c>
      <c r="K359" s="5" t="s">
        <v>3546</v>
      </c>
      <c r="L359" s="5" t="s">
        <v>3547</v>
      </c>
      <c r="M359" s="5" t="s">
        <v>235</v>
      </c>
      <c r="N359" s="5" t="s">
        <v>104</v>
      </c>
      <c r="O359" s="5">
        <v>20.029</v>
      </c>
      <c r="P359" s="5" t="s">
        <v>3548</v>
      </c>
      <c r="Q359" s="5" t="s">
        <v>3549</v>
      </c>
      <c r="R359" s="25">
        <f t="shared" si="6"/>
        <v>20.029</v>
      </c>
      <c r="S359" s="30" t="s">
        <v>3550</v>
      </c>
      <c r="T359" s="30" t="s">
        <v>2191</v>
      </c>
      <c r="U359" s="30" t="s">
        <v>3551</v>
      </c>
      <c r="V359" s="5" t="s">
        <v>278</v>
      </c>
      <c r="W359" s="28"/>
      <c r="X359" s="29">
        <v>0.3229</v>
      </c>
      <c r="Y359" s="29">
        <v>0</v>
      </c>
      <c r="Z359" s="29">
        <v>1021.8056</v>
      </c>
      <c r="AA359" s="29">
        <v>-0.4546</v>
      </c>
      <c r="AB359" s="29">
        <v>65.6963</v>
      </c>
      <c r="AC359" s="29">
        <v>317.5409</v>
      </c>
      <c r="AE359" s="1"/>
      <c r="AF359" s="1"/>
      <c r="AG359" s="1"/>
      <c r="AH359" s="1"/>
      <c r="AI359" s="1"/>
      <c r="AJ359" s="1"/>
      <c r="AK359" s="1"/>
      <c r="AL359" s="1"/>
    </row>
    <row r="360" spans="1:38">
      <c r="A360" s="38">
        <v>43845.9166666667</v>
      </c>
      <c r="B360" s="4" t="s">
        <v>2631</v>
      </c>
      <c r="C360" s="4" t="s">
        <v>789</v>
      </c>
      <c r="D360" s="4" t="s">
        <v>2596</v>
      </c>
      <c r="E360" s="12" t="s">
        <v>242</v>
      </c>
      <c r="F360" s="4" t="s">
        <v>112</v>
      </c>
      <c r="G360" s="4" t="s">
        <v>3552</v>
      </c>
      <c r="H360" s="4" t="s">
        <v>317</v>
      </c>
      <c r="I360" s="5" t="s">
        <v>3553</v>
      </c>
      <c r="J360" s="5" t="s">
        <v>3554</v>
      </c>
      <c r="K360" s="5" t="s">
        <v>3555</v>
      </c>
      <c r="L360" s="5" t="s">
        <v>3556</v>
      </c>
      <c r="M360" s="5" t="s">
        <v>3557</v>
      </c>
      <c r="N360" s="5" t="s">
        <v>105</v>
      </c>
      <c r="O360" s="5">
        <v>15.606</v>
      </c>
      <c r="P360" s="5" t="s">
        <v>3558</v>
      </c>
      <c r="Q360" s="5" t="s">
        <v>3559</v>
      </c>
      <c r="R360" s="25">
        <f t="shared" si="6"/>
        <v>15.606</v>
      </c>
      <c r="S360" s="30" t="s">
        <v>3560</v>
      </c>
      <c r="T360" s="30" t="s">
        <v>1626</v>
      </c>
      <c r="U360" s="30" t="s">
        <v>3561</v>
      </c>
      <c r="V360" s="5" t="s">
        <v>278</v>
      </c>
      <c r="W360" s="28"/>
      <c r="X360" s="29">
        <v>0.2903</v>
      </c>
      <c r="Y360" s="29">
        <v>0</v>
      </c>
      <c r="Z360" s="29">
        <v>1021.637</v>
      </c>
      <c r="AA360" s="29">
        <v>-0.6825</v>
      </c>
      <c r="AB360" s="29">
        <v>67.2917</v>
      </c>
      <c r="AC360" s="29">
        <v>29.2212</v>
      </c>
      <c r="AE360" s="1"/>
      <c r="AF360" s="1"/>
      <c r="AG360" s="1"/>
      <c r="AH360" s="1"/>
      <c r="AI360" s="1"/>
      <c r="AJ360" s="1"/>
      <c r="AK360" s="1"/>
      <c r="AL360" s="1"/>
    </row>
    <row r="361" spans="1:38">
      <c r="A361" s="38">
        <v>43845.9583333333</v>
      </c>
      <c r="B361" s="4" t="s">
        <v>3466</v>
      </c>
      <c r="C361" s="4" t="s">
        <v>2548</v>
      </c>
      <c r="D361" s="4" t="s">
        <v>775</v>
      </c>
      <c r="E361" s="12" t="s">
        <v>242</v>
      </c>
      <c r="F361" s="4" t="s">
        <v>129</v>
      </c>
      <c r="G361" s="4" t="s">
        <v>3562</v>
      </c>
      <c r="H361" s="4" t="s">
        <v>99</v>
      </c>
      <c r="I361" s="5" t="s">
        <v>3563</v>
      </c>
      <c r="J361" s="5" t="s">
        <v>3564</v>
      </c>
      <c r="K361" s="5" t="s">
        <v>3565</v>
      </c>
      <c r="L361" s="5" t="s">
        <v>3566</v>
      </c>
      <c r="M361" s="5" t="s">
        <v>235</v>
      </c>
      <c r="N361" s="5" t="s">
        <v>293</v>
      </c>
      <c r="O361" s="5">
        <v>12.387</v>
      </c>
      <c r="P361" s="5" t="s">
        <v>3567</v>
      </c>
      <c r="Q361" s="5" t="s">
        <v>2050</v>
      </c>
      <c r="R361" s="25">
        <f t="shared" si="6"/>
        <v>12.387</v>
      </c>
      <c r="S361" s="30" t="s">
        <v>3568</v>
      </c>
      <c r="T361" s="30" t="s">
        <v>278</v>
      </c>
      <c r="U361" s="30" t="s">
        <v>3569</v>
      </c>
      <c r="V361" s="5" t="s">
        <v>278</v>
      </c>
      <c r="W361" s="28"/>
      <c r="X361" s="29">
        <v>0.6192</v>
      </c>
      <c r="Y361" s="29">
        <v>0</v>
      </c>
      <c r="Z361" s="29">
        <v>1021.21</v>
      </c>
      <c r="AA361" s="29">
        <v>-0.79</v>
      </c>
      <c r="AB361" s="29">
        <v>68.8</v>
      </c>
      <c r="AC361" s="29">
        <v>354.6893</v>
      </c>
      <c r="AE361" s="1"/>
      <c r="AF361" s="1"/>
      <c r="AG361" s="1"/>
      <c r="AH361" s="1"/>
      <c r="AI361" s="1"/>
      <c r="AJ361" s="1"/>
      <c r="AK361" s="1"/>
      <c r="AL361" s="1"/>
    </row>
    <row r="362" spans="1:38">
      <c r="A362" s="38">
        <v>43846</v>
      </c>
      <c r="B362" s="4" t="s">
        <v>1101</v>
      </c>
      <c r="C362" s="4" t="s">
        <v>873</v>
      </c>
      <c r="D362" s="4" t="s">
        <v>2547</v>
      </c>
      <c r="E362" s="12" t="s">
        <v>256</v>
      </c>
      <c r="F362" s="4" t="s">
        <v>112</v>
      </c>
      <c r="G362" s="4" t="s">
        <v>3570</v>
      </c>
      <c r="H362" s="4" t="s">
        <v>317</v>
      </c>
      <c r="I362" s="5" t="s">
        <v>3571</v>
      </c>
      <c r="J362" s="5" t="s">
        <v>3572</v>
      </c>
      <c r="K362" s="5" t="s">
        <v>3573</v>
      </c>
      <c r="L362" s="5" t="s">
        <v>3574</v>
      </c>
      <c r="M362" s="5" t="s">
        <v>3575</v>
      </c>
      <c r="N362" s="5" t="s">
        <v>2441</v>
      </c>
      <c r="O362" s="5">
        <v>10.028</v>
      </c>
      <c r="P362" s="5" t="s">
        <v>3428</v>
      </c>
      <c r="Q362" s="5" t="s">
        <v>1177</v>
      </c>
      <c r="R362" s="25">
        <f t="shared" si="6"/>
        <v>10.028</v>
      </c>
      <c r="S362" s="30" t="s">
        <v>3576</v>
      </c>
      <c r="T362" s="30" t="s">
        <v>278</v>
      </c>
      <c r="U362" s="30" t="s">
        <v>3577</v>
      </c>
      <c r="V362" s="5" t="s">
        <v>278</v>
      </c>
      <c r="W362" s="28"/>
      <c r="X362" s="29">
        <v>0.7162</v>
      </c>
      <c r="Y362" s="29">
        <v>0</v>
      </c>
      <c r="Z362" s="29">
        <v>1020.9241</v>
      </c>
      <c r="AA362" s="29">
        <v>-0.9779</v>
      </c>
      <c r="AB362" s="29">
        <v>70.2548</v>
      </c>
      <c r="AC362" s="29">
        <v>246.2737</v>
      </c>
      <c r="AE362" s="1"/>
      <c r="AF362" s="1"/>
      <c r="AG362" s="1"/>
      <c r="AH362" s="1"/>
      <c r="AI362" s="1"/>
      <c r="AJ362" s="1"/>
      <c r="AK362" s="1"/>
      <c r="AL362" s="1"/>
    </row>
    <row r="363" spans="1:38">
      <c r="A363" s="38">
        <v>43846.0416666667</v>
      </c>
      <c r="B363" s="4" t="s">
        <v>3466</v>
      </c>
      <c r="C363" s="4" t="s">
        <v>2548</v>
      </c>
      <c r="D363" s="4" t="s">
        <v>981</v>
      </c>
      <c r="E363" s="12" t="s">
        <v>242</v>
      </c>
      <c r="F363" s="4" t="s">
        <v>63</v>
      </c>
      <c r="G363" s="4" t="s">
        <v>3578</v>
      </c>
      <c r="H363" s="4" t="s">
        <v>99</v>
      </c>
      <c r="I363" s="5" t="s">
        <v>3579</v>
      </c>
      <c r="J363" s="5" t="s">
        <v>3580</v>
      </c>
      <c r="K363" s="5" t="s">
        <v>3581</v>
      </c>
      <c r="L363" s="5" t="s">
        <v>3582</v>
      </c>
      <c r="M363" s="5" t="s">
        <v>567</v>
      </c>
      <c r="N363" s="5" t="s">
        <v>2467</v>
      </c>
      <c r="O363" s="5">
        <v>8.783</v>
      </c>
      <c r="P363" s="5" t="s">
        <v>3583</v>
      </c>
      <c r="Q363" s="5" t="s">
        <v>2387</v>
      </c>
      <c r="R363" s="25">
        <f t="shared" si="6"/>
        <v>8.783</v>
      </c>
      <c r="S363" s="30" t="s">
        <v>3584</v>
      </c>
      <c r="T363" s="30" t="s">
        <v>278</v>
      </c>
      <c r="U363" s="30" t="s">
        <v>3585</v>
      </c>
      <c r="V363" s="5" t="s">
        <v>278</v>
      </c>
      <c r="W363" s="28"/>
      <c r="X363" s="29">
        <v>0.7055</v>
      </c>
      <c r="Y363" s="29">
        <v>0</v>
      </c>
      <c r="Z363" s="29">
        <v>1020.7</v>
      </c>
      <c r="AA363" s="29">
        <v>-1.2629</v>
      </c>
      <c r="AB363" s="29">
        <v>74.2212</v>
      </c>
      <c r="AC363" s="29">
        <v>287.1548</v>
      </c>
      <c r="AE363" s="1"/>
      <c r="AF363" s="1"/>
      <c r="AG363" s="1"/>
      <c r="AH363" s="1"/>
      <c r="AI363" s="1"/>
      <c r="AJ363" s="1"/>
      <c r="AK363" s="1"/>
      <c r="AL363" s="1"/>
    </row>
    <row r="364" spans="1:38">
      <c r="A364" s="38">
        <v>43846.0833333333</v>
      </c>
      <c r="B364" s="4" t="s">
        <v>3586</v>
      </c>
      <c r="C364" s="4" t="s">
        <v>406</v>
      </c>
      <c r="D364" s="4" t="s">
        <v>3048</v>
      </c>
      <c r="E364" s="12" t="s">
        <v>256</v>
      </c>
      <c r="F364" s="4" t="s">
        <v>574</v>
      </c>
      <c r="G364" s="4" t="s">
        <v>3587</v>
      </c>
      <c r="H364" s="4" t="s">
        <v>99</v>
      </c>
      <c r="I364" s="5" t="s">
        <v>3588</v>
      </c>
      <c r="J364" s="5" t="s">
        <v>3589</v>
      </c>
      <c r="K364" s="5" t="s">
        <v>3590</v>
      </c>
      <c r="L364" s="5" t="s">
        <v>3591</v>
      </c>
      <c r="M364" s="5" t="s">
        <v>3592</v>
      </c>
      <c r="N364" s="5" t="s">
        <v>989</v>
      </c>
      <c r="O364" s="5">
        <v>9.247</v>
      </c>
      <c r="P364" s="5" t="s">
        <v>3593</v>
      </c>
      <c r="Q364" s="5" t="s">
        <v>1826</v>
      </c>
      <c r="R364" s="25">
        <f t="shared" si="6"/>
        <v>9.247</v>
      </c>
      <c r="S364" s="30" t="s">
        <v>3594</v>
      </c>
      <c r="T364" s="30" t="s">
        <v>354</v>
      </c>
      <c r="U364" s="30" t="s">
        <v>3595</v>
      </c>
      <c r="V364" s="5" t="s">
        <v>278</v>
      </c>
      <c r="W364" s="28"/>
      <c r="X364" s="29">
        <v>0.7229</v>
      </c>
      <c r="Y364" s="29">
        <v>0</v>
      </c>
      <c r="Z364" s="29">
        <v>1020.4925</v>
      </c>
      <c r="AA364" s="29">
        <v>-1.15</v>
      </c>
      <c r="AB364" s="29">
        <v>74.2559</v>
      </c>
      <c r="AC364" s="29">
        <v>239.4386</v>
      </c>
      <c r="AE364" s="1"/>
      <c r="AF364" s="1"/>
      <c r="AG364" s="1"/>
      <c r="AH364" s="1"/>
      <c r="AI364" s="1"/>
      <c r="AJ364" s="1"/>
      <c r="AK364" s="1"/>
      <c r="AL364" s="1"/>
    </row>
    <row r="365" spans="1:38">
      <c r="A365" s="38">
        <v>43846.125</v>
      </c>
      <c r="B365" s="4" t="s">
        <v>777</v>
      </c>
      <c r="C365" s="4" t="s">
        <v>2517</v>
      </c>
      <c r="D365" s="4" t="s">
        <v>838</v>
      </c>
      <c r="E365" s="12" t="s">
        <v>256</v>
      </c>
      <c r="F365" s="4" t="s">
        <v>80</v>
      </c>
      <c r="G365" s="4" t="s">
        <v>3596</v>
      </c>
      <c r="H365" s="4" t="s">
        <v>99</v>
      </c>
      <c r="I365" s="5" t="s">
        <v>3597</v>
      </c>
      <c r="J365" s="5" t="s">
        <v>3598</v>
      </c>
      <c r="K365" s="5" t="s">
        <v>3599</v>
      </c>
      <c r="L365" s="5" t="s">
        <v>3600</v>
      </c>
      <c r="M365" s="5" t="s">
        <v>608</v>
      </c>
      <c r="N365" s="5" t="s">
        <v>1635</v>
      </c>
      <c r="O365" s="5">
        <v>8.112</v>
      </c>
      <c r="P365" s="5" t="s">
        <v>3601</v>
      </c>
      <c r="Q365" s="5" t="s">
        <v>1083</v>
      </c>
      <c r="R365" s="25">
        <f t="shared" si="6"/>
        <v>8.112</v>
      </c>
      <c r="S365" s="30" t="s">
        <v>3602</v>
      </c>
      <c r="T365" s="30" t="s">
        <v>2369</v>
      </c>
      <c r="U365" s="30" t="s">
        <v>2113</v>
      </c>
      <c r="V365" s="5" t="s">
        <v>278</v>
      </c>
      <c r="W365" s="28"/>
      <c r="X365" s="29">
        <v>0.3259</v>
      </c>
      <c r="Y365" s="29">
        <v>0</v>
      </c>
      <c r="Z365" s="29">
        <v>1020.363</v>
      </c>
      <c r="AA365" s="29">
        <v>-0.9177</v>
      </c>
      <c r="AB365" s="29">
        <v>73.9702</v>
      </c>
      <c r="AC365" s="29">
        <v>118.66</v>
      </c>
      <c r="AE365" s="1"/>
      <c r="AF365" s="1"/>
      <c r="AG365" s="1"/>
      <c r="AH365" s="1"/>
      <c r="AI365" s="1"/>
      <c r="AJ365" s="1"/>
      <c r="AK365" s="1"/>
      <c r="AL365" s="1"/>
    </row>
    <row r="366" spans="1:38">
      <c r="A366" s="38">
        <v>43846.1666666667</v>
      </c>
      <c r="B366" s="4" t="s">
        <v>761</v>
      </c>
      <c r="C366" s="4" t="s">
        <v>762</v>
      </c>
      <c r="D366" s="4" t="s">
        <v>2675</v>
      </c>
      <c r="E366" s="12" t="s">
        <v>242</v>
      </c>
      <c r="F366" s="4" t="s">
        <v>112</v>
      </c>
      <c r="G366" s="4" t="s">
        <v>3603</v>
      </c>
      <c r="H366" s="4" t="s">
        <v>1103</v>
      </c>
      <c r="I366" s="5" t="s">
        <v>3604</v>
      </c>
      <c r="J366" s="5" t="s">
        <v>3605</v>
      </c>
      <c r="K366" s="5" t="s">
        <v>3606</v>
      </c>
      <c r="L366" s="5" t="s">
        <v>3607</v>
      </c>
      <c r="M366" s="5" t="s">
        <v>822</v>
      </c>
      <c r="N366" s="5" t="s">
        <v>1313</v>
      </c>
      <c r="O366" s="5">
        <v>6.521</v>
      </c>
      <c r="P366" s="5" t="s">
        <v>3608</v>
      </c>
      <c r="Q366" s="5" t="s">
        <v>2217</v>
      </c>
      <c r="R366" s="25">
        <f t="shared" si="6"/>
        <v>6.521</v>
      </c>
      <c r="S366" s="30" t="s">
        <v>3609</v>
      </c>
      <c r="T366" s="30" t="s">
        <v>1722</v>
      </c>
      <c r="U366" s="30" t="s">
        <v>651</v>
      </c>
      <c r="V366" s="5" t="s">
        <v>278</v>
      </c>
      <c r="W366" s="28"/>
      <c r="X366" s="29">
        <v>1.8221</v>
      </c>
      <c r="Y366" s="29">
        <v>0</v>
      </c>
      <c r="Z366" s="29">
        <v>1020.2333</v>
      </c>
      <c r="AA366" s="29">
        <v>-1.3806</v>
      </c>
      <c r="AB366" s="29">
        <v>77.0731</v>
      </c>
      <c r="AC366" s="29">
        <v>97.6889</v>
      </c>
      <c r="AE366" s="1"/>
      <c r="AF366" s="1"/>
      <c r="AG366" s="1"/>
      <c r="AH366" s="1"/>
      <c r="AI366" s="1"/>
      <c r="AJ366" s="1"/>
      <c r="AK366" s="1"/>
      <c r="AL366" s="1"/>
    </row>
    <row r="367" spans="1:38">
      <c r="A367" s="38">
        <v>43846.2083333333</v>
      </c>
      <c r="B367" s="4" t="s">
        <v>2668</v>
      </c>
      <c r="C367" s="4" t="s">
        <v>2669</v>
      </c>
      <c r="D367" s="4" t="s">
        <v>2517</v>
      </c>
      <c r="E367" s="12" t="s">
        <v>547</v>
      </c>
      <c r="F367" s="4" t="s">
        <v>722</v>
      </c>
      <c r="G367" s="4" t="s">
        <v>2838</v>
      </c>
      <c r="H367" s="4" t="s">
        <v>99</v>
      </c>
      <c r="I367" s="5" t="s">
        <v>3610</v>
      </c>
      <c r="J367" s="5" t="s">
        <v>3611</v>
      </c>
      <c r="K367" s="5" t="s">
        <v>3612</v>
      </c>
      <c r="L367" s="5" t="s">
        <v>1059</v>
      </c>
      <c r="M367" s="5" t="s">
        <v>307</v>
      </c>
      <c r="N367" s="5" t="s">
        <v>1837</v>
      </c>
      <c r="O367" s="5">
        <v>6.84</v>
      </c>
      <c r="P367" s="5" t="s">
        <v>3613</v>
      </c>
      <c r="Q367" s="5" t="s">
        <v>3327</v>
      </c>
      <c r="R367" s="25">
        <f t="shared" si="6"/>
        <v>6.84</v>
      </c>
      <c r="S367" s="30" t="s">
        <v>3417</v>
      </c>
      <c r="T367" s="30" t="s">
        <v>1826</v>
      </c>
      <c r="U367" s="30" t="s">
        <v>3614</v>
      </c>
      <c r="V367" s="5" t="s">
        <v>278</v>
      </c>
      <c r="W367" s="28"/>
      <c r="X367" s="29">
        <v>1.3158</v>
      </c>
      <c r="Y367" s="29">
        <v>0</v>
      </c>
      <c r="Z367" s="29">
        <v>1020.2758</v>
      </c>
      <c r="AA367" s="29">
        <v>-1.4317</v>
      </c>
      <c r="AB367" s="29">
        <v>78.2249</v>
      </c>
      <c r="AC367" s="29">
        <v>87.5558</v>
      </c>
      <c r="AE367" s="1"/>
      <c r="AF367" s="1"/>
      <c r="AG367" s="1"/>
      <c r="AH367" s="1"/>
      <c r="AI367" s="1"/>
      <c r="AJ367" s="1"/>
      <c r="AK367" s="1"/>
      <c r="AL367" s="1"/>
    </row>
    <row r="368" spans="1:38">
      <c r="A368" s="38">
        <v>43846.25</v>
      </c>
      <c r="B368" s="4" t="s">
        <v>994</v>
      </c>
      <c r="C368" s="4" t="s">
        <v>681</v>
      </c>
      <c r="D368" s="4" t="s">
        <v>2661</v>
      </c>
      <c r="E368" s="12" t="s">
        <v>223</v>
      </c>
      <c r="F368" s="4" t="s">
        <v>130</v>
      </c>
      <c r="G368" s="4" t="s">
        <v>2101</v>
      </c>
      <c r="H368" s="4" t="s">
        <v>99</v>
      </c>
      <c r="I368" s="5" t="s">
        <v>3615</v>
      </c>
      <c r="J368" s="5" t="s">
        <v>3616</v>
      </c>
      <c r="K368" s="5" t="s">
        <v>3617</v>
      </c>
      <c r="L368" s="5" t="s">
        <v>3618</v>
      </c>
      <c r="M368" s="5" t="s">
        <v>1923</v>
      </c>
      <c r="N368" s="5" t="s">
        <v>1313</v>
      </c>
      <c r="O368" s="5">
        <v>5.831</v>
      </c>
      <c r="P368" s="5" t="s">
        <v>3619</v>
      </c>
      <c r="Q368" s="5" t="s">
        <v>2503</v>
      </c>
      <c r="R368" s="25">
        <f t="shared" si="6"/>
        <v>5.831</v>
      </c>
      <c r="S368" s="30" t="s">
        <v>3620</v>
      </c>
      <c r="T368" s="30" t="s">
        <v>1487</v>
      </c>
      <c r="U368" s="30" t="s">
        <v>3621</v>
      </c>
      <c r="V368" s="5" t="s">
        <v>278</v>
      </c>
      <c r="W368" s="28"/>
      <c r="X368" s="29">
        <v>1.4318</v>
      </c>
      <c r="Y368" s="29">
        <v>0</v>
      </c>
      <c r="Z368" s="29">
        <v>1020.6352</v>
      </c>
      <c r="AA368" s="29">
        <v>-1.6398</v>
      </c>
      <c r="AB368" s="29">
        <v>80.7314</v>
      </c>
      <c r="AC368" s="29">
        <v>87.7704</v>
      </c>
      <c r="AE368" s="1"/>
      <c r="AF368" s="1"/>
      <c r="AG368" s="1"/>
      <c r="AH368" s="1"/>
      <c r="AI368" s="1"/>
      <c r="AJ368" s="1"/>
      <c r="AK368" s="1"/>
      <c r="AL368" s="1"/>
    </row>
    <row r="369" spans="1:38">
      <c r="A369" s="38">
        <v>43846.2916666667</v>
      </c>
      <c r="B369" s="4" t="s">
        <v>2660</v>
      </c>
      <c r="C369" s="4" t="s">
        <v>2661</v>
      </c>
      <c r="D369" s="4" t="s">
        <v>462</v>
      </c>
      <c r="E369" s="12" t="s">
        <v>376</v>
      </c>
      <c r="F369" s="4" t="s">
        <v>130</v>
      </c>
      <c r="G369" s="4" t="s">
        <v>3622</v>
      </c>
      <c r="H369" s="4" t="s">
        <v>99</v>
      </c>
      <c r="I369" s="5" t="s">
        <v>3623</v>
      </c>
      <c r="J369" s="5" t="s">
        <v>3624</v>
      </c>
      <c r="K369" s="5" t="s">
        <v>3625</v>
      </c>
      <c r="L369" s="5" t="s">
        <v>3626</v>
      </c>
      <c r="M369" s="5" t="s">
        <v>3627</v>
      </c>
      <c r="N369" s="5" t="s">
        <v>2040</v>
      </c>
      <c r="O369" s="5">
        <v>4.657</v>
      </c>
      <c r="P369" s="5" t="s">
        <v>3628</v>
      </c>
      <c r="Q369" s="5" t="s">
        <v>3629</v>
      </c>
      <c r="R369" s="25">
        <f t="shared" si="6"/>
        <v>4.657</v>
      </c>
      <c r="S369" s="30" t="s">
        <v>3630</v>
      </c>
      <c r="T369" s="30" t="s">
        <v>278</v>
      </c>
      <c r="U369" s="30" t="s">
        <v>3631</v>
      </c>
      <c r="V369" s="5" t="s">
        <v>278</v>
      </c>
      <c r="W369" s="28"/>
      <c r="X369" s="29">
        <v>1.7782</v>
      </c>
      <c r="Y369" s="29">
        <v>0</v>
      </c>
      <c r="Z369" s="29">
        <v>1021.4111</v>
      </c>
      <c r="AA369" s="29">
        <v>-1.8297</v>
      </c>
      <c r="AB369" s="29">
        <v>81.7573</v>
      </c>
      <c r="AC369" s="29">
        <v>98.8845</v>
      </c>
      <c r="AE369" s="1"/>
      <c r="AF369" s="1"/>
      <c r="AG369" s="1"/>
      <c r="AH369" s="1"/>
      <c r="AI369" s="1"/>
      <c r="AJ369" s="1"/>
      <c r="AK369" s="1"/>
      <c r="AL369" s="1"/>
    </row>
    <row r="370" spans="1:38">
      <c r="A370" s="38">
        <v>43846.3333333333</v>
      </c>
      <c r="B370" s="4" t="s">
        <v>2662</v>
      </c>
      <c r="C370" s="4" t="s">
        <v>2675</v>
      </c>
      <c r="D370" s="4" t="s">
        <v>3074</v>
      </c>
      <c r="E370" s="12" t="s">
        <v>547</v>
      </c>
      <c r="F370" s="4" t="s">
        <v>345</v>
      </c>
      <c r="G370" s="4" t="s">
        <v>2137</v>
      </c>
      <c r="H370" s="4" t="s">
        <v>317</v>
      </c>
      <c r="I370" s="5" t="s">
        <v>3632</v>
      </c>
      <c r="J370" s="5" t="s">
        <v>3633</v>
      </c>
      <c r="K370" s="5" t="s">
        <v>3634</v>
      </c>
      <c r="L370" s="5" t="s">
        <v>3635</v>
      </c>
      <c r="M370" s="5" t="s">
        <v>3636</v>
      </c>
      <c r="N370" s="5" t="s">
        <v>267</v>
      </c>
      <c r="O370" s="5">
        <v>5.626</v>
      </c>
      <c r="P370" s="5" t="s">
        <v>3637</v>
      </c>
      <c r="Q370" s="5" t="s">
        <v>1049</v>
      </c>
      <c r="R370" s="25">
        <f t="shared" si="6"/>
        <v>5.626</v>
      </c>
      <c r="S370" s="30" t="s">
        <v>3638</v>
      </c>
      <c r="T370" s="30" t="s">
        <v>3639</v>
      </c>
      <c r="U370" s="30" t="s">
        <v>3640</v>
      </c>
      <c r="V370" s="5" t="s">
        <v>278</v>
      </c>
      <c r="W370" s="28"/>
      <c r="X370" s="29">
        <v>1.6335</v>
      </c>
      <c r="Y370" s="29">
        <v>0</v>
      </c>
      <c r="Z370" s="29">
        <v>1022.125</v>
      </c>
      <c r="AA370" s="29">
        <v>-1.9909</v>
      </c>
      <c r="AB370" s="29">
        <v>81.6568</v>
      </c>
      <c r="AC370" s="29">
        <v>116.5718</v>
      </c>
      <c r="AE370" s="1"/>
      <c r="AF370" s="1"/>
      <c r="AG370" s="1"/>
      <c r="AH370" s="1"/>
      <c r="AI370" s="1"/>
      <c r="AJ370" s="1"/>
      <c r="AK370" s="1"/>
      <c r="AL370" s="1"/>
    </row>
    <row r="371" spans="1:38">
      <c r="A371" s="38">
        <v>43846.375</v>
      </c>
      <c r="B371" s="4" t="s">
        <v>434</v>
      </c>
      <c r="C371" s="4" t="s">
        <v>2913</v>
      </c>
      <c r="D371" s="4" t="s">
        <v>489</v>
      </c>
      <c r="E371" s="12" t="s">
        <v>223</v>
      </c>
      <c r="F371" s="4" t="s">
        <v>66</v>
      </c>
      <c r="G371" s="4" t="s">
        <v>157</v>
      </c>
      <c r="H371" s="4" t="s">
        <v>115</v>
      </c>
      <c r="I371" s="5" t="s">
        <v>3641</v>
      </c>
      <c r="J371" s="5" t="s">
        <v>3642</v>
      </c>
      <c r="K371" s="5" t="s">
        <v>3643</v>
      </c>
      <c r="L371" s="5" t="s">
        <v>3644</v>
      </c>
      <c r="M371" s="5" t="s">
        <v>1797</v>
      </c>
      <c r="N371" s="5" t="s">
        <v>470</v>
      </c>
      <c r="O371" s="5">
        <v>5.26</v>
      </c>
      <c r="P371" s="5" t="s">
        <v>3645</v>
      </c>
      <c r="Q371" s="5" t="s">
        <v>235</v>
      </c>
      <c r="R371" s="25">
        <f t="shared" si="6"/>
        <v>5.26</v>
      </c>
      <c r="S371" s="30" t="s">
        <v>3646</v>
      </c>
      <c r="T371" s="30" t="s">
        <v>482</v>
      </c>
      <c r="U371" s="30" t="s">
        <v>3647</v>
      </c>
      <c r="V371" s="5" t="s">
        <v>278</v>
      </c>
      <c r="W371" s="28"/>
      <c r="X371" s="29">
        <v>1.2118</v>
      </c>
      <c r="Y371" s="29">
        <v>0</v>
      </c>
      <c r="Z371" s="29">
        <v>1022.5426</v>
      </c>
      <c r="AA371" s="29">
        <v>-1.838</v>
      </c>
      <c r="AB371" s="29">
        <v>80.7001</v>
      </c>
      <c r="AC371" s="29">
        <v>106.7725</v>
      </c>
      <c r="AE371" s="1"/>
      <c r="AF371" s="1"/>
      <c r="AG371" s="1"/>
      <c r="AH371" s="1"/>
      <c r="AI371" s="1"/>
      <c r="AJ371" s="1"/>
      <c r="AK371" s="1"/>
      <c r="AL371" s="1"/>
    </row>
    <row r="372" spans="1:38">
      <c r="A372" s="38">
        <v>43846.4166666667</v>
      </c>
      <c r="B372" s="4" t="s">
        <v>681</v>
      </c>
      <c r="C372" s="4" t="s">
        <v>1746</v>
      </c>
      <c r="D372" s="4" t="s">
        <v>518</v>
      </c>
      <c r="E372" s="12" t="s">
        <v>376</v>
      </c>
      <c r="F372" s="4" t="s">
        <v>113</v>
      </c>
      <c r="G372" s="4" t="s">
        <v>3648</v>
      </c>
      <c r="H372" s="4" t="s">
        <v>34</v>
      </c>
      <c r="I372" s="5" t="s">
        <v>3649</v>
      </c>
      <c r="J372" s="5" t="s">
        <v>3650</v>
      </c>
      <c r="K372" s="5" t="s">
        <v>3651</v>
      </c>
      <c r="L372" s="5" t="s">
        <v>3652</v>
      </c>
      <c r="M372" s="5" t="s">
        <v>3653</v>
      </c>
      <c r="N372" s="5" t="s">
        <v>385</v>
      </c>
      <c r="O372" s="5">
        <v>2.953</v>
      </c>
      <c r="P372" s="5" t="s">
        <v>3654</v>
      </c>
      <c r="Q372" s="5" t="s">
        <v>949</v>
      </c>
      <c r="R372" s="25">
        <f t="shared" si="6"/>
        <v>2.953</v>
      </c>
      <c r="S372" s="30" t="s">
        <v>3655</v>
      </c>
      <c r="T372" s="30" t="s">
        <v>3656</v>
      </c>
      <c r="U372" s="30" t="s">
        <v>3657</v>
      </c>
      <c r="V372" s="5" t="s">
        <v>278</v>
      </c>
      <c r="W372" s="28"/>
      <c r="X372" s="29">
        <v>0.7993</v>
      </c>
      <c r="Y372" s="29">
        <v>0</v>
      </c>
      <c r="Z372" s="29">
        <v>1022.8556</v>
      </c>
      <c r="AA372" s="29">
        <v>-1.0176</v>
      </c>
      <c r="AB372" s="29">
        <v>79.7602</v>
      </c>
      <c r="AC372" s="29">
        <v>105.7938</v>
      </c>
      <c r="AE372" s="1"/>
      <c r="AF372" s="1"/>
      <c r="AG372" s="1"/>
      <c r="AH372" s="1"/>
      <c r="AI372" s="1"/>
      <c r="AJ372" s="1"/>
      <c r="AK372" s="1"/>
      <c r="AL372" s="1"/>
    </row>
    <row r="373" spans="1:38">
      <c r="A373" s="38">
        <v>43846.4583333333</v>
      </c>
      <c r="B373" s="4" t="s">
        <v>191</v>
      </c>
      <c r="C373" s="4" t="s">
        <v>269</v>
      </c>
      <c r="D373" s="4" t="s">
        <v>269</v>
      </c>
      <c r="E373" s="12" t="s">
        <v>223</v>
      </c>
      <c r="F373" s="4" t="s">
        <v>269</v>
      </c>
      <c r="G373" s="4" t="s">
        <v>3658</v>
      </c>
      <c r="H373" s="4" t="s">
        <v>547</v>
      </c>
      <c r="I373" s="5" t="s">
        <v>3659</v>
      </c>
      <c r="J373" s="5" t="s">
        <v>3660</v>
      </c>
      <c r="K373" s="5" t="s">
        <v>3661</v>
      </c>
      <c r="L373" s="5" t="s">
        <v>3662</v>
      </c>
      <c r="M373" s="5" t="s">
        <v>1709</v>
      </c>
      <c r="N373" s="5" t="s">
        <v>456</v>
      </c>
      <c r="O373" s="5">
        <v>3.307</v>
      </c>
      <c r="P373" s="5" t="s">
        <v>2406</v>
      </c>
      <c r="Q373" s="5" t="s">
        <v>2100</v>
      </c>
      <c r="R373" s="25">
        <f t="shared" si="6"/>
        <v>3.307</v>
      </c>
      <c r="S373" s="30" t="s">
        <v>3663</v>
      </c>
      <c r="T373" s="30" t="s">
        <v>278</v>
      </c>
      <c r="U373" s="30" t="s">
        <v>3664</v>
      </c>
      <c r="V373" s="5" t="s">
        <v>278</v>
      </c>
      <c r="W373" s="28"/>
      <c r="X373" s="29">
        <v>0.5673</v>
      </c>
      <c r="Y373" s="29">
        <v>0</v>
      </c>
      <c r="Z373" s="29">
        <v>1022.585</v>
      </c>
      <c r="AA373" s="29">
        <v>-0.2083</v>
      </c>
      <c r="AB373" s="29">
        <v>78.4766</v>
      </c>
      <c r="AC373" s="29">
        <v>91.7976</v>
      </c>
      <c r="AE373" s="1"/>
      <c r="AF373" s="1"/>
      <c r="AG373" s="1"/>
      <c r="AH373" s="1"/>
      <c r="AI373" s="1"/>
      <c r="AJ373" s="1"/>
      <c r="AK373" s="1"/>
      <c r="AL373" s="1"/>
    </row>
    <row r="374" spans="1:38">
      <c r="A374" s="38">
        <v>43846.5</v>
      </c>
      <c r="B374" s="4" t="s">
        <v>302</v>
      </c>
      <c r="C374" s="4" t="s">
        <v>269</v>
      </c>
      <c r="D374" s="4" t="s">
        <v>269</v>
      </c>
      <c r="E374" s="12" t="s">
        <v>269</v>
      </c>
      <c r="F374" s="4" t="s">
        <v>269</v>
      </c>
      <c r="G374" s="4" t="s">
        <v>3665</v>
      </c>
      <c r="H374" s="4" t="s">
        <v>223</v>
      </c>
      <c r="I374" s="5" t="s">
        <v>269</v>
      </c>
      <c r="J374" s="5" t="s">
        <v>3666</v>
      </c>
      <c r="K374" s="5" t="s">
        <v>3667</v>
      </c>
      <c r="L374" s="5" t="s">
        <v>3668</v>
      </c>
      <c r="M374" s="5" t="s">
        <v>1249</v>
      </c>
      <c r="N374" s="5" t="s">
        <v>59</v>
      </c>
      <c r="O374" s="5">
        <v>3.398</v>
      </c>
      <c r="P374" s="5" t="s">
        <v>3669</v>
      </c>
      <c r="Q374" s="5" t="s">
        <v>2066</v>
      </c>
      <c r="R374" s="25">
        <f t="shared" si="6"/>
        <v>3.398</v>
      </c>
      <c r="S374" s="30" t="s">
        <v>706</v>
      </c>
      <c r="T374" s="30" t="s">
        <v>67</v>
      </c>
      <c r="U374" s="30" t="s">
        <v>3670</v>
      </c>
      <c r="V374" s="5" t="s">
        <v>278</v>
      </c>
      <c r="W374" s="28"/>
      <c r="X374" s="29">
        <v>0.6752</v>
      </c>
      <c r="Y374" s="29">
        <v>0</v>
      </c>
      <c r="Z374" s="29">
        <v>1021.911</v>
      </c>
      <c r="AA374" s="29">
        <v>0.1251</v>
      </c>
      <c r="AB374" s="29">
        <v>76.5936</v>
      </c>
      <c r="AC374" s="29">
        <v>330.3482</v>
      </c>
      <c r="AE374" s="1"/>
      <c r="AF374" s="1"/>
      <c r="AG374" s="1"/>
      <c r="AH374" s="1"/>
      <c r="AI374" s="1"/>
      <c r="AJ374" s="1"/>
      <c r="AK374" s="1"/>
      <c r="AL374" s="1"/>
    </row>
    <row r="375" spans="1:38">
      <c r="A375" s="38">
        <v>43846.5416666667</v>
      </c>
      <c r="B375" s="4" t="s">
        <v>376</v>
      </c>
      <c r="C375" s="4" t="s">
        <v>269</v>
      </c>
      <c r="D375" s="4" t="s">
        <v>269</v>
      </c>
      <c r="E375" s="12" t="s">
        <v>269</v>
      </c>
      <c r="F375" s="4" t="s">
        <v>224</v>
      </c>
      <c r="G375" s="4" t="s">
        <v>269</v>
      </c>
      <c r="H375" s="4" t="s">
        <v>547</v>
      </c>
      <c r="I375" s="5" t="s">
        <v>269</v>
      </c>
      <c r="J375" s="5" t="s">
        <v>1729</v>
      </c>
      <c r="K375" s="5" t="s">
        <v>3671</v>
      </c>
      <c r="L375" s="5" t="s">
        <v>3672</v>
      </c>
      <c r="M375" s="5" t="s">
        <v>1441</v>
      </c>
      <c r="N375" s="5" t="s">
        <v>975</v>
      </c>
      <c r="O375" s="5">
        <v>3.722</v>
      </c>
      <c r="P375" s="5" t="s">
        <v>3673</v>
      </c>
      <c r="Q375" s="5" t="s">
        <v>3674</v>
      </c>
      <c r="R375" s="25">
        <f t="shared" si="6"/>
        <v>3.722</v>
      </c>
      <c r="S375" s="30" t="s">
        <v>3675</v>
      </c>
      <c r="T375" s="30" t="s">
        <v>278</v>
      </c>
      <c r="U375" s="30" t="s">
        <v>3676</v>
      </c>
      <c r="V375" s="5" t="s">
        <v>278</v>
      </c>
      <c r="W375" s="28"/>
      <c r="X375" s="29">
        <v>0.7006</v>
      </c>
      <c r="Y375" s="29">
        <v>0</v>
      </c>
      <c r="Z375" s="29">
        <v>1021.061</v>
      </c>
      <c r="AA375" s="29">
        <v>0.0934</v>
      </c>
      <c r="AB375" s="29">
        <v>79.4769</v>
      </c>
      <c r="AC375" s="29">
        <v>31.17</v>
      </c>
      <c r="AE375" s="1"/>
      <c r="AF375" s="1"/>
      <c r="AG375" s="1"/>
      <c r="AH375" s="1"/>
      <c r="AI375" s="1"/>
      <c r="AJ375" s="1"/>
      <c r="AK375" s="1"/>
      <c r="AL375" s="1"/>
    </row>
    <row r="376" spans="1:38">
      <c r="A376" s="38">
        <v>43846.5833333333</v>
      </c>
      <c r="B376" s="4" t="s">
        <v>269</v>
      </c>
      <c r="C376" s="4" t="s">
        <v>269</v>
      </c>
      <c r="D376" s="4" t="s">
        <v>269</v>
      </c>
      <c r="E376" s="12" t="s">
        <v>269</v>
      </c>
      <c r="F376" s="4" t="s">
        <v>269</v>
      </c>
      <c r="G376" s="4" t="s">
        <v>269</v>
      </c>
      <c r="H376" s="4" t="s">
        <v>269</v>
      </c>
      <c r="I376" s="5" t="s">
        <v>269</v>
      </c>
      <c r="J376" s="5" t="s">
        <v>3677</v>
      </c>
      <c r="K376" s="5" t="s">
        <v>3678</v>
      </c>
      <c r="L376" s="5" t="s">
        <v>3679</v>
      </c>
      <c r="M376" s="5" t="s">
        <v>117</v>
      </c>
      <c r="N376" s="5" t="s">
        <v>1608</v>
      </c>
      <c r="O376" s="5">
        <v>4.834</v>
      </c>
      <c r="P376" s="5" t="s">
        <v>3680</v>
      </c>
      <c r="Q376" s="5" t="s">
        <v>1342</v>
      </c>
      <c r="R376" s="25">
        <f t="shared" si="6"/>
        <v>4.834</v>
      </c>
      <c r="S376" s="30" t="s">
        <v>3681</v>
      </c>
      <c r="T376" s="30" t="s">
        <v>2353</v>
      </c>
      <c r="U376" s="30" t="s">
        <v>3682</v>
      </c>
      <c r="V376" s="5" t="s">
        <v>278</v>
      </c>
      <c r="W376" s="28"/>
      <c r="X376" s="29">
        <v>1.2895</v>
      </c>
      <c r="Y376" s="29">
        <v>0</v>
      </c>
      <c r="Z376" s="29">
        <v>1020.4159</v>
      </c>
      <c r="AA376" s="29">
        <v>-0.0359</v>
      </c>
      <c r="AB376" s="29">
        <v>82.1109</v>
      </c>
      <c r="AC376" s="29">
        <v>65.4611</v>
      </c>
      <c r="AE376" s="1"/>
      <c r="AF376" s="1"/>
      <c r="AG376" s="1"/>
      <c r="AH376" s="1"/>
      <c r="AI376" s="1"/>
      <c r="AJ376" s="1"/>
      <c r="AK376" s="1"/>
      <c r="AL376" s="1"/>
    </row>
    <row r="377" spans="1:38">
      <c r="A377" s="38">
        <v>43846.625</v>
      </c>
      <c r="B377" s="4" t="s">
        <v>464</v>
      </c>
      <c r="C377" s="4" t="s">
        <v>2488</v>
      </c>
      <c r="D377" s="4" t="s">
        <v>2913</v>
      </c>
      <c r="E377" s="12" t="s">
        <v>269</v>
      </c>
      <c r="F377" s="4" t="s">
        <v>269</v>
      </c>
      <c r="G377" s="4" t="s">
        <v>269</v>
      </c>
      <c r="H377" s="4" t="s">
        <v>269</v>
      </c>
      <c r="I377" s="5" t="s">
        <v>269</v>
      </c>
      <c r="J377" s="5" t="s">
        <v>3683</v>
      </c>
      <c r="K377" s="5" t="s">
        <v>3684</v>
      </c>
      <c r="L377" s="5" t="s">
        <v>3685</v>
      </c>
      <c r="M377" s="5" t="s">
        <v>370</v>
      </c>
      <c r="N377" s="5" t="s">
        <v>3205</v>
      </c>
      <c r="O377" s="5">
        <v>3.962</v>
      </c>
      <c r="P377" s="5" t="s">
        <v>3686</v>
      </c>
      <c r="Q377" s="5" t="s">
        <v>334</v>
      </c>
      <c r="R377" s="25">
        <f t="shared" si="6"/>
        <v>3.962</v>
      </c>
      <c r="S377" s="30" t="s">
        <v>1015</v>
      </c>
      <c r="T377" s="30" t="s">
        <v>455</v>
      </c>
      <c r="U377" s="30" t="s">
        <v>2434</v>
      </c>
      <c r="V377" s="5" t="s">
        <v>656</v>
      </c>
      <c r="W377" s="28"/>
      <c r="X377" s="29">
        <v>0.8965</v>
      </c>
      <c r="Y377" s="29">
        <v>0</v>
      </c>
      <c r="Z377" s="29">
        <v>1020.3371</v>
      </c>
      <c r="AA377" s="29">
        <v>0.1122</v>
      </c>
      <c r="AB377" s="29">
        <v>81.623</v>
      </c>
      <c r="AC377" s="29">
        <v>62.0701</v>
      </c>
      <c r="AE377" s="1"/>
      <c r="AF377" s="1"/>
      <c r="AG377" s="1"/>
      <c r="AH377" s="1"/>
      <c r="AI377" s="1"/>
      <c r="AJ377" s="1"/>
      <c r="AK377" s="1"/>
      <c r="AL377" s="1"/>
    </row>
    <row r="378" spans="1:38">
      <c r="A378" s="38">
        <v>43846.6666666667</v>
      </c>
      <c r="B378" s="4" t="s">
        <v>375</v>
      </c>
      <c r="C378" s="4" t="s">
        <v>361</v>
      </c>
      <c r="D378" s="4" t="s">
        <v>587</v>
      </c>
      <c r="E378" s="12" t="s">
        <v>31</v>
      </c>
      <c r="F378" s="4" t="s">
        <v>116</v>
      </c>
      <c r="G378" s="4" t="s">
        <v>1770</v>
      </c>
      <c r="H378" s="4" t="s">
        <v>161</v>
      </c>
      <c r="I378" s="5" t="s">
        <v>3687</v>
      </c>
      <c r="J378" s="5" t="s">
        <v>3688</v>
      </c>
      <c r="K378" s="5" t="s">
        <v>3689</v>
      </c>
      <c r="L378" s="5" t="s">
        <v>3690</v>
      </c>
      <c r="M378" s="5" t="s">
        <v>3691</v>
      </c>
      <c r="N378" s="5" t="s">
        <v>483</v>
      </c>
      <c r="O378" s="5">
        <v>2.974</v>
      </c>
      <c r="P378" s="5" t="s">
        <v>581</v>
      </c>
      <c r="Q378" s="5" t="s">
        <v>988</v>
      </c>
      <c r="R378" s="25">
        <f t="shared" si="6"/>
        <v>2.974</v>
      </c>
      <c r="S378" s="30" t="s">
        <v>151</v>
      </c>
      <c r="T378" s="30" t="s">
        <v>1110</v>
      </c>
      <c r="U378" s="30" t="s">
        <v>2443</v>
      </c>
      <c r="V378" s="5" t="s">
        <v>1343</v>
      </c>
      <c r="W378" s="28"/>
      <c r="X378" s="29">
        <v>1.1885</v>
      </c>
      <c r="Y378" s="29">
        <v>0</v>
      </c>
      <c r="Z378" s="29">
        <v>1020.3446</v>
      </c>
      <c r="AA378" s="29">
        <v>0.051</v>
      </c>
      <c r="AB378" s="29">
        <v>81.5332</v>
      </c>
      <c r="AC378" s="29">
        <v>83.7255</v>
      </c>
      <c r="AE378" s="1"/>
      <c r="AF378" s="1"/>
      <c r="AG378" s="1"/>
      <c r="AH378" s="1"/>
      <c r="AI378" s="1"/>
      <c r="AJ378" s="1"/>
      <c r="AK378" s="1"/>
      <c r="AL378" s="1"/>
    </row>
    <row r="379" spans="1:38">
      <c r="A379" s="38">
        <v>43846.7083333333</v>
      </c>
      <c r="B379" s="4" t="s">
        <v>2948</v>
      </c>
      <c r="C379" s="4" t="s">
        <v>1789</v>
      </c>
      <c r="D379" s="4" t="s">
        <v>343</v>
      </c>
      <c r="E379" s="12" t="s">
        <v>31</v>
      </c>
      <c r="F379" s="4" t="s">
        <v>143</v>
      </c>
      <c r="G379" s="4" t="s">
        <v>3692</v>
      </c>
      <c r="H379" s="4" t="s">
        <v>240</v>
      </c>
      <c r="I379" s="5" t="s">
        <v>3693</v>
      </c>
      <c r="J379" s="5" t="s">
        <v>3694</v>
      </c>
      <c r="K379" s="5" t="s">
        <v>3695</v>
      </c>
      <c r="L379" s="5" t="s">
        <v>3696</v>
      </c>
      <c r="M379" s="5" t="s">
        <v>2285</v>
      </c>
      <c r="N379" s="5" t="s">
        <v>385</v>
      </c>
      <c r="O379" s="5">
        <v>2.671</v>
      </c>
      <c r="P379" s="5" t="s">
        <v>3697</v>
      </c>
      <c r="Q379" s="5" t="s">
        <v>247</v>
      </c>
      <c r="R379" s="25">
        <f t="shared" si="6"/>
        <v>2.671</v>
      </c>
      <c r="S379" s="30" t="s">
        <v>93</v>
      </c>
      <c r="T379" s="30" t="s">
        <v>1796</v>
      </c>
      <c r="U379" s="30" t="s">
        <v>2451</v>
      </c>
      <c r="V379" s="5" t="s">
        <v>950</v>
      </c>
      <c r="W379" s="28"/>
      <c r="X379" s="29">
        <v>1.2435</v>
      </c>
      <c r="Y379" s="29">
        <v>0</v>
      </c>
      <c r="Z379" s="29">
        <v>1020.5575</v>
      </c>
      <c r="AA379" s="29">
        <v>-0.0475</v>
      </c>
      <c r="AB379" s="29">
        <v>81.5275</v>
      </c>
      <c r="AC379" s="29">
        <v>97.7043</v>
      </c>
      <c r="AE379" s="1"/>
      <c r="AF379" s="1"/>
      <c r="AG379" s="1"/>
      <c r="AH379" s="1"/>
      <c r="AI379" s="1"/>
      <c r="AJ379" s="1"/>
      <c r="AK379" s="1"/>
      <c r="AL379" s="1"/>
    </row>
    <row r="380" spans="1:38">
      <c r="A380" s="38">
        <v>43846.75</v>
      </c>
      <c r="B380" s="4" t="s">
        <v>789</v>
      </c>
      <c r="C380" s="4" t="s">
        <v>680</v>
      </c>
      <c r="D380" s="4" t="s">
        <v>861</v>
      </c>
      <c r="E380" s="12" t="s">
        <v>31</v>
      </c>
      <c r="F380" s="4" t="s">
        <v>143</v>
      </c>
      <c r="G380" s="4" t="s">
        <v>553</v>
      </c>
      <c r="H380" s="4" t="s">
        <v>226</v>
      </c>
      <c r="I380" s="5" t="s">
        <v>3698</v>
      </c>
      <c r="J380" s="5" t="s">
        <v>3699</v>
      </c>
      <c r="K380" s="5" t="s">
        <v>3700</v>
      </c>
      <c r="L380" s="5" t="s">
        <v>3701</v>
      </c>
      <c r="M380" s="5" t="s">
        <v>1071</v>
      </c>
      <c r="N380" s="5" t="s">
        <v>456</v>
      </c>
      <c r="O380" s="5">
        <v>3.713</v>
      </c>
      <c r="P380" s="5" t="s">
        <v>3702</v>
      </c>
      <c r="Q380" s="5" t="s">
        <v>2123</v>
      </c>
      <c r="R380" s="25">
        <f t="shared" si="6"/>
        <v>3.713</v>
      </c>
      <c r="S380" s="30" t="s">
        <v>1328</v>
      </c>
      <c r="T380" s="30" t="s">
        <v>2459</v>
      </c>
      <c r="U380" s="30" t="s">
        <v>2460</v>
      </c>
      <c r="V380" s="5" t="s">
        <v>2461</v>
      </c>
      <c r="W380" s="28"/>
      <c r="X380" s="29">
        <v>1.1183</v>
      </c>
      <c r="Y380" s="29">
        <v>0</v>
      </c>
      <c r="Z380" s="29">
        <v>1020.9981</v>
      </c>
      <c r="AA380" s="29">
        <v>-0.3178</v>
      </c>
      <c r="AB380" s="29">
        <v>80.7444</v>
      </c>
      <c r="AC380" s="29">
        <v>142.0263</v>
      </c>
      <c r="AE380" s="1"/>
      <c r="AF380" s="1"/>
      <c r="AG380" s="1"/>
      <c r="AH380" s="1"/>
      <c r="AI380" s="1"/>
      <c r="AJ380" s="1"/>
      <c r="AK380" s="1"/>
      <c r="AL380" s="1"/>
    </row>
    <row r="381" spans="1:38">
      <c r="A381" s="38">
        <v>43846.7916666667</v>
      </c>
      <c r="B381" s="4" t="s">
        <v>434</v>
      </c>
      <c r="C381" s="4" t="s">
        <v>2913</v>
      </c>
      <c r="D381" s="4" t="s">
        <v>390</v>
      </c>
      <c r="E381" s="12" t="s">
        <v>31</v>
      </c>
      <c r="F381" s="4" t="s">
        <v>192</v>
      </c>
      <c r="G381" s="4" t="s">
        <v>3703</v>
      </c>
      <c r="H381" s="4" t="s">
        <v>258</v>
      </c>
      <c r="I381" s="5" t="s">
        <v>3704</v>
      </c>
      <c r="J381" s="5" t="s">
        <v>3705</v>
      </c>
      <c r="K381" s="5" t="s">
        <v>2559</v>
      </c>
      <c r="L381" s="5" t="s">
        <v>3706</v>
      </c>
      <c r="M381" s="5" t="s">
        <v>3707</v>
      </c>
      <c r="N381" s="5" t="s">
        <v>3708</v>
      </c>
      <c r="O381" s="5">
        <v>4.477</v>
      </c>
      <c r="P381" s="5" t="s">
        <v>3709</v>
      </c>
      <c r="Q381" s="5" t="s">
        <v>1340</v>
      </c>
      <c r="R381" s="25">
        <f t="shared" si="6"/>
        <v>4.477</v>
      </c>
      <c r="S381" s="30" t="s">
        <v>3710</v>
      </c>
      <c r="T381" s="30" t="s">
        <v>270</v>
      </c>
      <c r="U381" s="30" t="s">
        <v>3711</v>
      </c>
      <c r="V381" s="5" t="s">
        <v>278</v>
      </c>
      <c r="W381" s="28"/>
      <c r="X381" s="29">
        <v>0.992</v>
      </c>
      <c r="Y381" s="29">
        <v>0</v>
      </c>
      <c r="Z381" s="29">
        <v>1021.2519</v>
      </c>
      <c r="AA381" s="29">
        <v>-0.5575</v>
      </c>
      <c r="AB381" s="29">
        <v>79.6758</v>
      </c>
      <c r="AC381" s="29">
        <v>135.3611</v>
      </c>
      <c r="AE381" s="1"/>
      <c r="AF381" s="1"/>
      <c r="AG381" s="1"/>
      <c r="AH381" s="1"/>
      <c r="AI381" s="1"/>
      <c r="AJ381" s="1"/>
      <c r="AK381" s="1"/>
      <c r="AL381" s="1"/>
    </row>
    <row r="382" spans="1:38">
      <c r="A382" s="38">
        <v>43846.8333333333</v>
      </c>
      <c r="B382" s="4" t="s">
        <v>2517</v>
      </c>
      <c r="C382" s="4" t="s">
        <v>2789</v>
      </c>
      <c r="D382" s="4" t="s">
        <v>343</v>
      </c>
      <c r="E382" s="12" t="s">
        <v>160</v>
      </c>
      <c r="F382" s="4" t="s">
        <v>476</v>
      </c>
      <c r="G382" s="4" t="s">
        <v>3712</v>
      </c>
      <c r="H382" s="4" t="s">
        <v>29</v>
      </c>
      <c r="I382" s="5" t="s">
        <v>3713</v>
      </c>
      <c r="J382" s="5" t="s">
        <v>3714</v>
      </c>
      <c r="K382" s="5" t="s">
        <v>3715</v>
      </c>
      <c r="L382" s="5" t="s">
        <v>3716</v>
      </c>
      <c r="M382" s="5" t="s">
        <v>3717</v>
      </c>
      <c r="N382" s="5" t="s">
        <v>2168</v>
      </c>
      <c r="O382" s="5">
        <v>3.499</v>
      </c>
      <c r="P382" s="5" t="s">
        <v>3718</v>
      </c>
      <c r="Q382" s="5" t="s">
        <v>2014</v>
      </c>
      <c r="R382" s="25">
        <f t="shared" si="6"/>
        <v>3.499</v>
      </c>
      <c r="S382" s="30" t="s">
        <v>3719</v>
      </c>
      <c r="T382" s="30" t="s">
        <v>1506</v>
      </c>
      <c r="U382" s="30" t="s">
        <v>3242</v>
      </c>
      <c r="V382" s="5" t="s">
        <v>278</v>
      </c>
      <c r="W382" s="28"/>
      <c r="X382" s="29">
        <v>1.3952</v>
      </c>
      <c r="Y382" s="29">
        <v>0</v>
      </c>
      <c r="Z382" s="29">
        <v>1021.3725</v>
      </c>
      <c r="AA382" s="29">
        <v>-0.9225</v>
      </c>
      <c r="AB382" s="29">
        <v>80.1284</v>
      </c>
      <c r="AC382" s="29">
        <v>138.215</v>
      </c>
      <c r="AE382" s="1"/>
      <c r="AF382" s="1"/>
      <c r="AG382" s="1"/>
      <c r="AH382" s="1"/>
      <c r="AI382" s="1"/>
      <c r="AJ382" s="1"/>
      <c r="AK382" s="1"/>
      <c r="AL382" s="1"/>
    </row>
    <row r="383" spans="1:38">
      <c r="A383" s="38">
        <v>43846.875</v>
      </c>
      <c r="B383" s="4" t="s">
        <v>389</v>
      </c>
      <c r="C383" s="4" t="s">
        <v>390</v>
      </c>
      <c r="D383" s="4" t="s">
        <v>601</v>
      </c>
      <c r="E383" s="12" t="s">
        <v>160</v>
      </c>
      <c r="F383" s="4" t="s">
        <v>393</v>
      </c>
      <c r="G383" s="4" t="s">
        <v>3720</v>
      </c>
      <c r="H383" s="4" t="s">
        <v>573</v>
      </c>
      <c r="I383" s="5" t="s">
        <v>3721</v>
      </c>
      <c r="J383" s="5" t="s">
        <v>3722</v>
      </c>
      <c r="K383" s="5" t="s">
        <v>3723</v>
      </c>
      <c r="L383" s="5" t="s">
        <v>3724</v>
      </c>
      <c r="M383" s="5" t="s">
        <v>1094</v>
      </c>
      <c r="N383" s="5" t="s">
        <v>742</v>
      </c>
      <c r="O383" s="5">
        <v>2.87</v>
      </c>
      <c r="P383" s="5" t="s">
        <v>3725</v>
      </c>
      <c r="Q383" s="5" t="s">
        <v>2513</v>
      </c>
      <c r="R383" s="25">
        <f t="shared" si="6"/>
        <v>2.87</v>
      </c>
      <c r="S383" s="30" t="s">
        <v>2297</v>
      </c>
      <c r="T383" s="30" t="s">
        <v>1720</v>
      </c>
      <c r="U383" s="30" t="s">
        <v>3726</v>
      </c>
      <c r="V383" s="5" t="s">
        <v>278</v>
      </c>
      <c r="W383" s="28"/>
      <c r="X383" s="29">
        <v>1.1791</v>
      </c>
      <c r="Y383" s="29">
        <v>0</v>
      </c>
      <c r="Z383" s="29">
        <v>1021.3203</v>
      </c>
      <c r="AA383" s="29">
        <v>-1.2528</v>
      </c>
      <c r="AB383" s="29">
        <v>81.0962</v>
      </c>
      <c r="AC383" s="29">
        <v>132.394</v>
      </c>
      <c r="AE383" s="1"/>
      <c r="AF383" s="1"/>
      <c r="AG383" s="1"/>
      <c r="AH383" s="1"/>
      <c r="AI383" s="1"/>
      <c r="AJ383" s="1"/>
      <c r="AK383" s="1"/>
      <c r="AL383" s="1"/>
    </row>
    <row r="384" spans="1:38">
      <c r="A384" s="38">
        <v>43846.9166666667</v>
      </c>
      <c r="B384" s="4" t="s">
        <v>3727</v>
      </c>
      <c r="C384" s="4" t="s">
        <v>343</v>
      </c>
      <c r="D384" s="4" t="s">
        <v>637</v>
      </c>
      <c r="E384" s="12" t="s">
        <v>160</v>
      </c>
      <c r="F384" s="4" t="s">
        <v>300</v>
      </c>
      <c r="G384" s="4" t="s">
        <v>3728</v>
      </c>
      <c r="H384" s="4" t="s">
        <v>344</v>
      </c>
      <c r="I384" s="5" t="s">
        <v>3729</v>
      </c>
      <c r="J384" s="5" t="s">
        <v>3730</v>
      </c>
      <c r="K384" s="5" t="s">
        <v>3731</v>
      </c>
      <c r="L384" s="5" t="s">
        <v>3732</v>
      </c>
      <c r="M384" s="5" t="s">
        <v>1363</v>
      </c>
      <c r="N384" s="5" t="s">
        <v>168</v>
      </c>
      <c r="O384" s="5">
        <v>2.589</v>
      </c>
      <c r="P384" s="5" t="s">
        <v>3733</v>
      </c>
      <c r="Q384" s="5" t="s">
        <v>93</v>
      </c>
      <c r="R384" s="25">
        <f t="shared" si="6"/>
        <v>2.589</v>
      </c>
      <c r="S384" s="30" t="s">
        <v>3734</v>
      </c>
      <c r="T384" s="30" t="s">
        <v>440</v>
      </c>
      <c r="U384" s="30" t="s">
        <v>1711</v>
      </c>
      <c r="V384" s="5" t="s">
        <v>278</v>
      </c>
      <c r="W384" s="28"/>
      <c r="X384" s="29">
        <v>1.1423</v>
      </c>
      <c r="Y384" s="29">
        <v>0</v>
      </c>
      <c r="Z384" s="29">
        <v>1021.5084</v>
      </c>
      <c r="AA384" s="29">
        <v>-1.6946</v>
      </c>
      <c r="AB384" s="29">
        <v>81.7313</v>
      </c>
      <c r="AC384" s="29">
        <v>136.4645</v>
      </c>
      <c r="AE384" s="1"/>
      <c r="AF384" s="1"/>
      <c r="AG384" s="1"/>
      <c r="AH384" s="1"/>
      <c r="AI384" s="1"/>
      <c r="AJ384" s="1"/>
      <c r="AK384" s="1"/>
      <c r="AL384" s="1"/>
    </row>
    <row r="385" spans="1:38">
      <c r="A385" s="38">
        <v>43846.9583333333</v>
      </c>
      <c r="B385" s="4" t="s">
        <v>520</v>
      </c>
      <c r="C385" s="4" t="s">
        <v>1831</v>
      </c>
      <c r="D385" s="4" t="s">
        <v>2489</v>
      </c>
      <c r="E385" s="12" t="s">
        <v>31</v>
      </c>
      <c r="F385" s="4" t="s">
        <v>299</v>
      </c>
      <c r="G385" s="4" t="s">
        <v>3735</v>
      </c>
      <c r="H385" s="4" t="s">
        <v>317</v>
      </c>
      <c r="I385" s="5" t="s">
        <v>3736</v>
      </c>
      <c r="J385" s="5" t="s">
        <v>3500</v>
      </c>
      <c r="K385" s="5" t="s">
        <v>3737</v>
      </c>
      <c r="L385" s="5" t="s">
        <v>3738</v>
      </c>
      <c r="M385" s="5" t="s">
        <v>1264</v>
      </c>
      <c r="N385" s="5" t="s">
        <v>2441</v>
      </c>
      <c r="O385" s="5">
        <v>2.319</v>
      </c>
      <c r="P385" s="5" t="s">
        <v>3258</v>
      </c>
      <c r="Q385" s="5" t="s">
        <v>1133</v>
      </c>
      <c r="R385" s="25">
        <f t="shared" si="6"/>
        <v>2.319</v>
      </c>
      <c r="S385" s="30" t="s">
        <v>3739</v>
      </c>
      <c r="T385" s="30" t="s">
        <v>278</v>
      </c>
      <c r="U385" s="30" t="s">
        <v>3740</v>
      </c>
      <c r="V385" s="5" t="s">
        <v>278</v>
      </c>
      <c r="W385" s="28"/>
      <c r="X385" s="29">
        <v>1.0704</v>
      </c>
      <c r="Y385" s="29">
        <v>0</v>
      </c>
      <c r="Z385" s="29">
        <v>1021.1192</v>
      </c>
      <c r="AA385" s="29">
        <v>-2.095</v>
      </c>
      <c r="AB385" s="29">
        <v>82.7548</v>
      </c>
      <c r="AC385" s="29">
        <v>142.0539</v>
      </c>
      <c r="AE385" s="1"/>
      <c r="AF385" s="1"/>
      <c r="AG385" s="1"/>
      <c r="AH385" s="1"/>
      <c r="AI385" s="1"/>
      <c r="AJ385" s="1"/>
      <c r="AK385" s="1"/>
      <c r="AL385" s="1"/>
    </row>
    <row r="386" spans="1:38">
      <c r="A386" s="38">
        <v>43847</v>
      </c>
      <c r="B386" s="4" t="s">
        <v>373</v>
      </c>
      <c r="C386" s="4" t="s">
        <v>374</v>
      </c>
      <c r="D386" s="4" t="s">
        <v>343</v>
      </c>
      <c r="E386" s="12" t="s">
        <v>31</v>
      </c>
      <c r="F386" s="4" t="s">
        <v>143</v>
      </c>
      <c r="G386" s="4" t="s">
        <v>3741</v>
      </c>
      <c r="H386" s="4" t="s">
        <v>1737</v>
      </c>
      <c r="I386" s="5" t="s">
        <v>3742</v>
      </c>
      <c r="J386" s="5" t="s">
        <v>3743</v>
      </c>
      <c r="K386" s="5" t="s">
        <v>3744</v>
      </c>
      <c r="L386" s="5" t="s">
        <v>3745</v>
      </c>
      <c r="M386" s="5" t="s">
        <v>355</v>
      </c>
      <c r="N386" s="5" t="s">
        <v>1095</v>
      </c>
      <c r="O386" s="5">
        <v>2.449</v>
      </c>
      <c r="P386" s="5" t="s">
        <v>3746</v>
      </c>
      <c r="Q386" s="5" t="s">
        <v>1012</v>
      </c>
      <c r="R386" s="25">
        <f t="shared" si="6"/>
        <v>2.449</v>
      </c>
      <c r="S386" s="30" t="s">
        <v>3747</v>
      </c>
      <c r="T386" s="30" t="s">
        <v>2005</v>
      </c>
      <c r="U386" s="30" t="s">
        <v>3748</v>
      </c>
      <c r="V386" s="5" t="s">
        <v>278</v>
      </c>
      <c r="W386" s="28"/>
      <c r="X386" s="29">
        <v>0.9878</v>
      </c>
      <c r="Y386" s="29">
        <v>0</v>
      </c>
      <c r="Z386" s="29">
        <v>1020.7778</v>
      </c>
      <c r="AA386" s="29">
        <v>-2.3861</v>
      </c>
      <c r="AB386" s="29">
        <v>83.3407</v>
      </c>
      <c r="AC386" s="29">
        <v>127.411</v>
      </c>
      <c r="AE386" s="1"/>
      <c r="AF386" s="1"/>
      <c r="AG386" s="1"/>
      <c r="AH386" s="1"/>
      <c r="AI386" s="1"/>
      <c r="AJ386" s="1"/>
      <c r="AK386" s="1"/>
      <c r="AL386" s="1"/>
    </row>
    <row r="387" spans="1:38">
      <c r="A387" s="38">
        <v>43847.0416666667</v>
      </c>
      <c r="B387" s="4" t="s">
        <v>2865</v>
      </c>
      <c r="C387" s="4" t="s">
        <v>2380</v>
      </c>
      <c r="D387" s="4" t="s">
        <v>1746</v>
      </c>
      <c r="E387" s="12" t="s">
        <v>160</v>
      </c>
      <c r="F387" s="4" t="s">
        <v>778</v>
      </c>
      <c r="G387" s="4" t="s">
        <v>111</v>
      </c>
      <c r="H387" s="4" t="s">
        <v>874</v>
      </c>
      <c r="I387" s="5" t="s">
        <v>3749</v>
      </c>
      <c r="J387" s="5" t="s">
        <v>3750</v>
      </c>
      <c r="K387" s="5" t="s">
        <v>643</v>
      </c>
      <c r="L387" s="5" t="s">
        <v>3751</v>
      </c>
      <c r="M387" s="5" t="s">
        <v>498</v>
      </c>
      <c r="N387" s="5" t="s">
        <v>3752</v>
      </c>
      <c r="O387" s="5">
        <v>2.482</v>
      </c>
      <c r="P387" s="5" t="s">
        <v>2845</v>
      </c>
      <c r="Q387" s="5" t="s">
        <v>728</v>
      </c>
      <c r="R387" s="25">
        <f t="shared" si="6"/>
        <v>2.482</v>
      </c>
      <c r="S387" s="30" t="s">
        <v>1027</v>
      </c>
      <c r="T387" s="30" t="s">
        <v>2050</v>
      </c>
      <c r="U387" s="30" t="s">
        <v>3753</v>
      </c>
      <c r="V387" s="5" t="s">
        <v>278</v>
      </c>
      <c r="W387" s="28"/>
      <c r="X387" s="29">
        <v>0.9864</v>
      </c>
      <c r="Y387" s="29">
        <v>0</v>
      </c>
      <c r="Z387" s="29">
        <v>1019.8332</v>
      </c>
      <c r="AA387" s="29">
        <v>-2.4825</v>
      </c>
      <c r="AB387" s="29">
        <v>83.4631</v>
      </c>
      <c r="AC387" s="29">
        <v>143.4986</v>
      </c>
      <c r="AE387" s="1"/>
      <c r="AF387" s="1"/>
      <c r="AG387" s="1"/>
      <c r="AH387" s="1"/>
      <c r="AI387" s="1"/>
      <c r="AJ387" s="1"/>
      <c r="AK387" s="1"/>
      <c r="AL387" s="1"/>
    </row>
    <row r="388" spans="1:38">
      <c r="A388" s="38">
        <v>43847.0833333333</v>
      </c>
      <c r="B388" s="4" t="s">
        <v>2473</v>
      </c>
      <c r="C388" s="4" t="s">
        <v>637</v>
      </c>
      <c r="D388" s="4" t="s">
        <v>1725</v>
      </c>
      <c r="E388" s="12" t="s">
        <v>31</v>
      </c>
      <c r="F388" s="4" t="s">
        <v>1088</v>
      </c>
      <c r="G388" s="4" t="s">
        <v>2731</v>
      </c>
      <c r="H388" s="4" t="s">
        <v>31</v>
      </c>
      <c r="I388" s="5" t="s">
        <v>3754</v>
      </c>
      <c r="J388" s="5" t="s">
        <v>3755</v>
      </c>
      <c r="K388" s="5" t="s">
        <v>3756</v>
      </c>
      <c r="L388" s="5" t="s">
        <v>2236</v>
      </c>
      <c r="M388" s="5" t="s">
        <v>515</v>
      </c>
      <c r="N388" s="5" t="s">
        <v>278</v>
      </c>
      <c r="O388" s="5">
        <v>2.39</v>
      </c>
      <c r="P388" s="5" t="s">
        <v>2735</v>
      </c>
      <c r="Q388" s="5" t="s">
        <v>1315</v>
      </c>
      <c r="R388" s="25">
        <f t="shared" si="6"/>
        <v>2.39</v>
      </c>
      <c r="S388" s="30" t="s">
        <v>3540</v>
      </c>
      <c r="T388" s="30" t="s">
        <v>3757</v>
      </c>
      <c r="U388" s="30" t="s">
        <v>3758</v>
      </c>
      <c r="V388" s="5" t="s">
        <v>278</v>
      </c>
      <c r="W388" s="28"/>
      <c r="X388" s="29">
        <v>0.885</v>
      </c>
      <c r="Y388" s="29">
        <v>0</v>
      </c>
      <c r="Z388" s="29">
        <v>1019.1784</v>
      </c>
      <c r="AA388" s="29">
        <v>-2.5867</v>
      </c>
      <c r="AB388" s="29">
        <v>83.0932</v>
      </c>
      <c r="AC388" s="29">
        <v>135.4724</v>
      </c>
      <c r="AE388" s="1"/>
      <c r="AF388" s="1"/>
      <c r="AG388" s="1"/>
      <c r="AH388" s="1"/>
      <c r="AI388" s="1"/>
      <c r="AJ388" s="1"/>
      <c r="AK388" s="1"/>
      <c r="AL388" s="1"/>
    </row>
    <row r="389" spans="1:38">
      <c r="A389" s="38">
        <v>43847.125</v>
      </c>
      <c r="B389" s="4" t="s">
        <v>531</v>
      </c>
      <c r="C389" s="4" t="s">
        <v>532</v>
      </c>
      <c r="D389" s="4" t="s">
        <v>1769</v>
      </c>
      <c r="E389" s="12" t="s">
        <v>160</v>
      </c>
      <c r="F389" s="4" t="s">
        <v>224</v>
      </c>
      <c r="G389" s="4" t="s">
        <v>2554</v>
      </c>
      <c r="H389" s="4" t="s">
        <v>34</v>
      </c>
      <c r="I389" s="5" t="s">
        <v>3759</v>
      </c>
      <c r="J389" s="5" t="s">
        <v>3760</v>
      </c>
      <c r="K389" s="5" t="s">
        <v>3761</v>
      </c>
      <c r="L389" s="5" t="s">
        <v>3762</v>
      </c>
      <c r="M389" s="5" t="s">
        <v>281</v>
      </c>
      <c r="N389" s="5" t="s">
        <v>278</v>
      </c>
      <c r="O389" s="5">
        <v>2.085</v>
      </c>
      <c r="P389" s="5" t="s">
        <v>3763</v>
      </c>
      <c r="Q389" s="5" t="s">
        <v>355</v>
      </c>
      <c r="R389" s="25">
        <f t="shared" si="6"/>
        <v>2.085</v>
      </c>
      <c r="S389" s="30" t="s">
        <v>3764</v>
      </c>
      <c r="T389" s="30" t="s">
        <v>3765</v>
      </c>
      <c r="U389" s="30" t="s">
        <v>3766</v>
      </c>
      <c r="V389" s="5" t="s">
        <v>278</v>
      </c>
      <c r="W389" s="28"/>
      <c r="X389" s="29">
        <v>0.4992</v>
      </c>
      <c r="Y389" s="29">
        <v>0</v>
      </c>
      <c r="Z389" s="29">
        <v>1018.6333</v>
      </c>
      <c r="AA389" s="29">
        <v>-2.6538</v>
      </c>
      <c r="AB389" s="29">
        <v>82.9973</v>
      </c>
      <c r="AC389" s="29">
        <v>145.7054</v>
      </c>
      <c r="AE389" s="1"/>
      <c r="AF389" s="1"/>
      <c r="AG389" s="1"/>
      <c r="AH389" s="1"/>
      <c r="AI389" s="1"/>
      <c r="AJ389" s="1"/>
      <c r="AK389" s="1"/>
      <c r="AL389" s="1"/>
    </row>
    <row r="390" spans="1:38">
      <c r="A390" s="38">
        <v>43847.1666666667</v>
      </c>
      <c r="B390" s="4" t="s">
        <v>545</v>
      </c>
      <c r="C390" s="4" t="s">
        <v>546</v>
      </c>
      <c r="D390" s="4" t="s">
        <v>626</v>
      </c>
      <c r="E390" s="12" t="s">
        <v>160</v>
      </c>
      <c r="F390" s="4" t="s">
        <v>709</v>
      </c>
      <c r="G390" s="4" t="s">
        <v>3767</v>
      </c>
      <c r="H390" s="4" t="s">
        <v>208</v>
      </c>
      <c r="I390" s="5" t="s">
        <v>3768</v>
      </c>
      <c r="J390" s="5" t="s">
        <v>1222</v>
      </c>
      <c r="K390" s="5" t="s">
        <v>3769</v>
      </c>
      <c r="L390" s="5" t="s">
        <v>3770</v>
      </c>
      <c r="M390" s="5" t="s">
        <v>611</v>
      </c>
      <c r="N390" s="5" t="s">
        <v>278</v>
      </c>
      <c r="O390" s="5">
        <v>1.998</v>
      </c>
      <c r="P390" s="5" t="s">
        <v>1051</v>
      </c>
      <c r="Q390" s="5" t="s">
        <v>3139</v>
      </c>
      <c r="R390" s="25">
        <f t="shared" si="6"/>
        <v>1.998</v>
      </c>
      <c r="S390" s="30" t="s">
        <v>1498</v>
      </c>
      <c r="T390" s="30" t="s">
        <v>3771</v>
      </c>
      <c r="U390" s="30" t="s">
        <v>3772</v>
      </c>
      <c r="V390" s="5" t="s">
        <v>278</v>
      </c>
      <c r="W390" s="28"/>
      <c r="X390" s="29">
        <v>1.4108</v>
      </c>
      <c r="Y390" s="29">
        <v>0</v>
      </c>
      <c r="Z390" s="29">
        <v>1018.225</v>
      </c>
      <c r="AA390" s="29">
        <v>-1.7306</v>
      </c>
      <c r="AB390" s="29">
        <v>83.6492</v>
      </c>
      <c r="AC390" s="29">
        <v>189.2882</v>
      </c>
      <c r="AE390" s="1"/>
      <c r="AF390" s="1"/>
      <c r="AG390" s="1"/>
      <c r="AH390" s="1"/>
      <c r="AI390" s="1"/>
      <c r="AJ390" s="1"/>
      <c r="AK390" s="1"/>
      <c r="AL390" s="1"/>
    </row>
    <row r="391" spans="1:38">
      <c r="A391" s="38">
        <v>43847.2083333333</v>
      </c>
      <c r="B391" s="4" t="s">
        <v>1789</v>
      </c>
      <c r="C391" s="4" t="s">
        <v>315</v>
      </c>
      <c r="D391" s="4" t="s">
        <v>2489</v>
      </c>
      <c r="E391" s="12" t="s">
        <v>68</v>
      </c>
      <c r="F391" s="4" t="s">
        <v>573</v>
      </c>
      <c r="G391" s="4" t="s">
        <v>2511</v>
      </c>
      <c r="H391" s="4" t="s">
        <v>256</v>
      </c>
      <c r="I391" s="5" t="s">
        <v>3773</v>
      </c>
      <c r="J391" s="5" t="s">
        <v>3774</v>
      </c>
      <c r="K391" s="5" t="s">
        <v>3775</v>
      </c>
      <c r="L391" s="5" t="s">
        <v>3776</v>
      </c>
      <c r="M391" s="5" t="s">
        <v>2192</v>
      </c>
      <c r="N391" s="5" t="s">
        <v>278</v>
      </c>
      <c r="O391" s="5">
        <v>1.855</v>
      </c>
      <c r="P391" s="5" t="s">
        <v>1120</v>
      </c>
      <c r="Q391" s="5" t="s">
        <v>1891</v>
      </c>
      <c r="R391" s="25">
        <f t="shared" si="6"/>
        <v>1.855</v>
      </c>
      <c r="S391" s="30" t="s">
        <v>3777</v>
      </c>
      <c r="T391" s="30" t="s">
        <v>1666</v>
      </c>
      <c r="U391" s="30" t="s">
        <v>3778</v>
      </c>
      <c r="V391" s="5" t="s">
        <v>278</v>
      </c>
      <c r="W391" s="28"/>
      <c r="X391" s="29">
        <v>1.1989</v>
      </c>
      <c r="Y391" s="29">
        <v>0</v>
      </c>
      <c r="Z391" s="29">
        <v>1017.9183</v>
      </c>
      <c r="AA391" s="29">
        <v>-1.3366</v>
      </c>
      <c r="AB391" s="29">
        <v>83.2059</v>
      </c>
      <c r="AC391" s="29">
        <v>184.8846</v>
      </c>
      <c r="AE391" s="1"/>
      <c r="AF391" s="1"/>
      <c r="AG391" s="1"/>
      <c r="AH391" s="1"/>
      <c r="AI391" s="1"/>
      <c r="AJ391" s="1"/>
      <c r="AK391" s="1"/>
      <c r="AL391" s="1"/>
    </row>
    <row r="392" spans="1:38">
      <c r="A392" s="38">
        <v>43847.25</v>
      </c>
      <c r="B392" s="4" t="s">
        <v>518</v>
      </c>
      <c r="C392" s="4" t="s">
        <v>519</v>
      </c>
      <c r="D392" s="4" t="s">
        <v>2489</v>
      </c>
      <c r="E392" s="12" t="s">
        <v>68</v>
      </c>
      <c r="F392" s="4" t="s">
        <v>573</v>
      </c>
      <c r="G392" s="4" t="s">
        <v>3779</v>
      </c>
      <c r="H392" s="4" t="s">
        <v>547</v>
      </c>
      <c r="I392" s="5" t="s">
        <v>3780</v>
      </c>
      <c r="J392" s="5" t="s">
        <v>3781</v>
      </c>
      <c r="K392" s="5" t="s">
        <v>3782</v>
      </c>
      <c r="L392" s="5" t="s">
        <v>3783</v>
      </c>
      <c r="M392" s="5" t="s">
        <v>3784</v>
      </c>
      <c r="N392" s="5" t="s">
        <v>278</v>
      </c>
      <c r="O392" s="5">
        <v>1.769</v>
      </c>
      <c r="P392" s="5" t="s">
        <v>426</v>
      </c>
      <c r="Q392" s="5" t="s">
        <v>1521</v>
      </c>
      <c r="R392" s="25">
        <f t="shared" si="6"/>
        <v>1.769</v>
      </c>
      <c r="S392" s="30" t="s">
        <v>3785</v>
      </c>
      <c r="T392" s="30" t="s">
        <v>1863</v>
      </c>
      <c r="U392" s="30" t="s">
        <v>3786</v>
      </c>
      <c r="V392" s="5" t="s">
        <v>278</v>
      </c>
      <c r="W392" s="28"/>
      <c r="X392" s="29">
        <v>0.9018</v>
      </c>
      <c r="Y392" s="29">
        <v>0</v>
      </c>
      <c r="Z392" s="29">
        <v>1018.3538</v>
      </c>
      <c r="AA392" s="29">
        <v>-1.0519</v>
      </c>
      <c r="AB392" s="29">
        <v>82.3472</v>
      </c>
      <c r="AC392" s="29">
        <v>189.5066</v>
      </c>
      <c r="AE392" s="1"/>
      <c r="AF392" s="1"/>
      <c r="AG392" s="1"/>
      <c r="AH392" s="1"/>
      <c r="AI392" s="1"/>
      <c r="AJ392" s="1"/>
      <c r="AK392" s="1"/>
      <c r="AL392" s="1"/>
    </row>
    <row r="393" spans="1:38">
      <c r="A393" s="38">
        <v>43847.2916666667</v>
      </c>
      <c r="B393" s="4" t="s">
        <v>1757</v>
      </c>
      <c r="C393" s="4" t="s">
        <v>1758</v>
      </c>
      <c r="D393" s="4" t="s">
        <v>3787</v>
      </c>
      <c r="E393" s="12" t="s">
        <v>160</v>
      </c>
      <c r="F393" s="4" t="s">
        <v>29</v>
      </c>
      <c r="G393" s="4" t="s">
        <v>3788</v>
      </c>
      <c r="H393" s="4" t="s">
        <v>344</v>
      </c>
      <c r="I393" s="5" t="s">
        <v>3789</v>
      </c>
      <c r="J393" s="5" t="s">
        <v>3790</v>
      </c>
      <c r="K393" s="5" t="s">
        <v>3791</v>
      </c>
      <c r="L393" s="5" t="s">
        <v>3792</v>
      </c>
      <c r="M393" s="5" t="s">
        <v>1133</v>
      </c>
      <c r="N393" s="5" t="s">
        <v>3205</v>
      </c>
      <c r="O393" s="5">
        <v>1.9</v>
      </c>
      <c r="P393" s="5" t="s">
        <v>1720</v>
      </c>
      <c r="Q393" s="5" t="s">
        <v>960</v>
      </c>
      <c r="R393" s="25">
        <f t="shared" si="6"/>
        <v>1.9</v>
      </c>
      <c r="S393" s="30" t="s">
        <v>3793</v>
      </c>
      <c r="T393" s="30" t="s">
        <v>786</v>
      </c>
      <c r="U393" s="30" t="s">
        <v>3794</v>
      </c>
      <c r="V393" s="5" t="s">
        <v>278</v>
      </c>
      <c r="W393" s="28"/>
      <c r="X393" s="29">
        <v>1.3151</v>
      </c>
      <c r="Y393" s="29">
        <v>0</v>
      </c>
      <c r="Z393" s="29">
        <v>1018.6852</v>
      </c>
      <c r="AA393" s="29">
        <v>-1.3221</v>
      </c>
      <c r="AB393" s="29">
        <v>81.9731</v>
      </c>
      <c r="AC393" s="29">
        <v>147.1473</v>
      </c>
      <c r="AE393" s="1"/>
      <c r="AF393" s="1"/>
      <c r="AG393" s="1"/>
      <c r="AH393" s="1"/>
      <c r="AI393" s="1"/>
      <c r="AJ393" s="1"/>
      <c r="AK393" s="1"/>
      <c r="AL393" s="1"/>
    </row>
    <row r="394" spans="1:38">
      <c r="A394" s="38">
        <v>43847.3333333333</v>
      </c>
      <c r="B394" s="4" t="s">
        <v>1789</v>
      </c>
      <c r="C394" s="4" t="s">
        <v>315</v>
      </c>
      <c r="D394" s="4" t="s">
        <v>374</v>
      </c>
      <c r="E394" s="12" t="s">
        <v>160</v>
      </c>
      <c r="F394" s="4" t="s">
        <v>709</v>
      </c>
      <c r="G394" s="4" t="s">
        <v>3795</v>
      </c>
      <c r="H394" s="4" t="s">
        <v>1737</v>
      </c>
      <c r="I394" s="5" t="s">
        <v>3796</v>
      </c>
      <c r="J394" s="5" t="s">
        <v>3797</v>
      </c>
      <c r="K394" s="5" t="s">
        <v>3798</v>
      </c>
      <c r="L394" s="5" t="s">
        <v>3799</v>
      </c>
      <c r="M394" s="5" t="s">
        <v>1975</v>
      </c>
      <c r="N394" s="5" t="s">
        <v>2090</v>
      </c>
      <c r="O394" s="5">
        <v>1.991</v>
      </c>
      <c r="P394" s="5" t="s">
        <v>497</v>
      </c>
      <c r="Q394" s="5" t="s">
        <v>136</v>
      </c>
      <c r="R394" s="25">
        <f t="shared" si="6"/>
        <v>1.991</v>
      </c>
      <c r="S394" s="30" t="s">
        <v>3800</v>
      </c>
      <c r="T394" s="30" t="s">
        <v>1983</v>
      </c>
      <c r="U394" s="30" t="s">
        <v>3801</v>
      </c>
      <c r="V394" s="5" t="s">
        <v>278</v>
      </c>
      <c r="W394" s="28"/>
      <c r="X394" s="29">
        <v>1.6076</v>
      </c>
      <c r="Y394" s="29">
        <v>0</v>
      </c>
      <c r="Z394" s="29">
        <v>1019.0425</v>
      </c>
      <c r="AA394" s="29">
        <v>-1.7667</v>
      </c>
      <c r="AB394" s="29">
        <v>83.7518</v>
      </c>
      <c r="AC394" s="29">
        <v>133.0365</v>
      </c>
      <c r="AE394" s="1"/>
      <c r="AF394" s="1"/>
      <c r="AG394" s="1"/>
      <c r="AH394" s="1"/>
      <c r="AI394" s="1"/>
      <c r="AJ394" s="1"/>
      <c r="AK394" s="1"/>
      <c r="AL394" s="1"/>
    </row>
    <row r="395" spans="1:38">
      <c r="A395" s="38">
        <v>43847.375</v>
      </c>
      <c r="B395" s="4" t="s">
        <v>463</v>
      </c>
      <c r="C395" s="4" t="s">
        <v>342</v>
      </c>
      <c r="D395" s="4" t="s">
        <v>918</v>
      </c>
      <c r="E395" s="12" t="s">
        <v>68</v>
      </c>
      <c r="F395" s="4" t="s">
        <v>64</v>
      </c>
      <c r="G395" s="4" t="s">
        <v>3802</v>
      </c>
      <c r="H395" s="4" t="s">
        <v>1737</v>
      </c>
      <c r="I395" s="5" t="s">
        <v>3803</v>
      </c>
      <c r="J395" s="5" t="s">
        <v>3804</v>
      </c>
      <c r="K395" s="5" t="s">
        <v>3805</v>
      </c>
      <c r="L395" s="5" t="s">
        <v>3806</v>
      </c>
      <c r="M395" s="5" t="s">
        <v>2232</v>
      </c>
      <c r="N395" s="5" t="s">
        <v>1946</v>
      </c>
      <c r="O395" s="5">
        <v>2.192</v>
      </c>
      <c r="P395" s="5" t="s">
        <v>278</v>
      </c>
      <c r="Q395" s="5" t="s">
        <v>2040</v>
      </c>
      <c r="R395" s="25">
        <f t="shared" si="6"/>
        <v>2.192</v>
      </c>
      <c r="S395" s="30" t="s">
        <v>3807</v>
      </c>
      <c r="T395" s="30" t="s">
        <v>3195</v>
      </c>
      <c r="U395" s="30" t="s">
        <v>3808</v>
      </c>
      <c r="V395" s="5" t="s">
        <v>278</v>
      </c>
      <c r="W395" s="28"/>
      <c r="X395" s="29">
        <v>1.5577</v>
      </c>
      <c r="Y395" s="29">
        <v>0</v>
      </c>
      <c r="Z395" s="29">
        <v>1019.1492</v>
      </c>
      <c r="AA395" s="29">
        <v>-2.0582</v>
      </c>
      <c r="AB395" s="29">
        <v>84.8528</v>
      </c>
      <c r="AC395" s="29">
        <v>141.8958</v>
      </c>
      <c r="AE395" s="1"/>
      <c r="AF395" s="1"/>
      <c r="AG395" s="1"/>
      <c r="AH395" s="1"/>
      <c r="AI395" s="1"/>
      <c r="AJ395" s="1"/>
      <c r="AK395" s="1"/>
      <c r="AL395" s="1"/>
    </row>
    <row r="396" spans="1:38">
      <c r="A396" s="38">
        <v>43847.4166666667</v>
      </c>
      <c r="B396" s="4" t="s">
        <v>1801</v>
      </c>
      <c r="C396" s="4" t="s">
        <v>599</v>
      </c>
      <c r="D396" s="4" t="s">
        <v>1746</v>
      </c>
      <c r="E396" s="12" t="s">
        <v>68</v>
      </c>
      <c r="F396" s="4" t="s">
        <v>81</v>
      </c>
      <c r="G396" s="4" t="s">
        <v>3063</v>
      </c>
      <c r="H396" s="4" t="s">
        <v>1737</v>
      </c>
      <c r="I396" s="5" t="s">
        <v>3809</v>
      </c>
      <c r="J396" s="5" t="s">
        <v>269</v>
      </c>
      <c r="K396" s="5" t="s">
        <v>269</v>
      </c>
      <c r="L396" s="5" t="s">
        <v>269</v>
      </c>
      <c r="M396" s="5" t="s">
        <v>269</v>
      </c>
      <c r="N396" s="5" t="s">
        <v>269</v>
      </c>
      <c r="O396" s="5" t="s">
        <v>269</v>
      </c>
      <c r="P396" s="5" t="s">
        <v>269</v>
      </c>
      <c r="Q396" s="5" t="s">
        <v>269</v>
      </c>
      <c r="R396" s="25">
        <f t="shared" si="6"/>
        <v>0</v>
      </c>
      <c r="S396" s="30" t="s">
        <v>269</v>
      </c>
      <c r="T396" s="30" t="s">
        <v>269</v>
      </c>
      <c r="U396" s="30" t="s">
        <v>269</v>
      </c>
      <c r="V396" s="5" t="s">
        <v>269</v>
      </c>
      <c r="W396" s="28"/>
      <c r="X396" s="29">
        <v>1.5362</v>
      </c>
      <c r="Y396" s="29">
        <v>0</v>
      </c>
      <c r="Z396" s="29">
        <v>1019.2491</v>
      </c>
      <c r="AA396" s="29">
        <v>-1.8065</v>
      </c>
      <c r="AB396" s="29">
        <v>85.26</v>
      </c>
      <c r="AC396" s="29">
        <v>137.8868</v>
      </c>
      <c r="AE396" s="1"/>
      <c r="AF396" s="1"/>
      <c r="AG396" s="1"/>
      <c r="AH396" s="1"/>
      <c r="AI396" s="1"/>
      <c r="AJ396" s="1"/>
      <c r="AK396" s="1"/>
      <c r="AL396" s="1"/>
    </row>
    <row r="397" spans="1:38">
      <c r="A397" s="38">
        <v>43847.4583333333</v>
      </c>
      <c r="B397" s="4" t="s">
        <v>2380</v>
      </c>
      <c r="C397" s="4" t="s">
        <v>2381</v>
      </c>
      <c r="D397" s="4" t="s">
        <v>587</v>
      </c>
      <c r="E397" s="12" t="s">
        <v>68</v>
      </c>
      <c r="F397" s="4" t="s">
        <v>709</v>
      </c>
      <c r="G397" s="4" t="s">
        <v>3810</v>
      </c>
      <c r="H397" s="4" t="s">
        <v>115</v>
      </c>
      <c r="I397" s="5" t="s">
        <v>269</v>
      </c>
      <c r="J397" s="5" t="s">
        <v>269</v>
      </c>
      <c r="K397" s="5" t="s">
        <v>269</v>
      </c>
      <c r="L397" s="5" t="s">
        <v>269</v>
      </c>
      <c r="M397" s="5" t="s">
        <v>269</v>
      </c>
      <c r="N397" s="5" t="s">
        <v>269</v>
      </c>
      <c r="O397" s="5" t="s">
        <v>269</v>
      </c>
      <c r="P397" s="5" t="s">
        <v>269</v>
      </c>
      <c r="Q397" s="5" t="s">
        <v>269</v>
      </c>
      <c r="R397" s="25">
        <f t="shared" si="6"/>
        <v>0</v>
      </c>
      <c r="S397" s="30" t="s">
        <v>269</v>
      </c>
      <c r="T397" s="30" t="s">
        <v>269</v>
      </c>
      <c r="U397" s="30" t="s">
        <v>269</v>
      </c>
      <c r="V397" s="5" t="s">
        <v>269</v>
      </c>
      <c r="W397" s="28"/>
      <c r="X397" s="29" t="s">
        <v>269</v>
      </c>
      <c r="Y397" s="29" t="s">
        <v>269</v>
      </c>
      <c r="Z397" s="29" t="s">
        <v>269</v>
      </c>
      <c r="AA397" s="29" t="s">
        <v>269</v>
      </c>
      <c r="AB397" s="29" t="s">
        <v>269</v>
      </c>
      <c r="AC397" s="29" t="s">
        <v>269</v>
      </c>
      <c r="AE397" s="1"/>
      <c r="AF397" s="1"/>
      <c r="AG397" s="1"/>
      <c r="AH397" s="1"/>
      <c r="AI397" s="1"/>
      <c r="AJ397" s="1"/>
      <c r="AK397" s="1"/>
      <c r="AL397" s="1"/>
    </row>
    <row r="398" spans="1:38">
      <c r="A398" s="38">
        <v>43847.5</v>
      </c>
      <c r="B398" s="4" t="s">
        <v>269</v>
      </c>
      <c r="C398" s="4" t="s">
        <v>269</v>
      </c>
      <c r="D398" s="4" t="s">
        <v>269</v>
      </c>
      <c r="E398" s="12" t="s">
        <v>269</v>
      </c>
      <c r="F398" s="4" t="s">
        <v>269</v>
      </c>
      <c r="G398" s="4" t="s">
        <v>269</v>
      </c>
      <c r="H398" s="4" t="s">
        <v>269</v>
      </c>
      <c r="I398" s="5" t="s">
        <v>269</v>
      </c>
      <c r="J398" s="5" t="s">
        <v>269</v>
      </c>
      <c r="K398" s="5" t="s">
        <v>269</v>
      </c>
      <c r="L398" s="5" t="s">
        <v>269</v>
      </c>
      <c r="M398" s="5" t="s">
        <v>269</v>
      </c>
      <c r="N398" s="5" t="s">
        <v>269</v>
      </c>
      <c r="O398" s="5" t="s">
        <v>269</v>
      </c>
      <c r="P398" s="5" t="s">
        <v>269</v>
      </c>
      <c r="Q398" s="5" t="s">
        <v>269</v>
      </c>
      <c r="R398" s="25">
        <f t="shared" si="6"/>
        <v>0</v>
      </c>
      <c r="S398" s="30" t="s">
        <v>269</v>
      </c>
      <c r="T398" s="30" t="s">
        <v>269</v>
      </c>
      <c r="U398" s="30" t="s">
        <v>269</v>
      </c>
      <c r="V398" s="5" t="s">
        <v>269</v>
      </c>
      <c r="W398" s="28"/>
      <c r="X398" s="29">
        <v>0.7914</v>
      </c>
      <c r="Y398" s="29">
        <v>0</v>
      </c>
      <c r="Z398" s="29">
        <v>1017.8874</v>
      </c>
      <c r="AA398" s="29">
        <v>-1.1333</v>
      </c>
      <c r="AB398" s="29">
        <v>84.7392</v>
      </c>
      <c r="AC398" s="29">
        <v>136.1193</v>
      </c>
      <c r="AE398" s="1"/>
      <c r="AF398" s="1"/>
      <c r="AG398" s="1"/>
      <c r="AH398" s="1"/>
      <c r="AI398" s="1"/>
      <c r="AJ398" s="1"/>
      <c r="AK398" s="1"/>
      <c r="AL398" s="1"/>
    </row>
    <row r="399" spans="1:38">
      <c r="A399" s="38">
        <v>43847.5416666667</v>
      </c>
      <c r="B399" s="4" t="s">
        <v>694</v>
      </c>
      <c r="C399" s="4" t="s">
        <v>570</v>
      </c>
      <c r="D399" s="4" t="s">
        <v>918</v>
      </c>
      <c r="E399" s="12" t="s">
        <v>68</v>
      </c>
      <c r="F399" s="4" t="s">
        <v>547</v>
      </c>
      <c r="G399" s="4" t="s">
        <v>3811</v>
      </c>
      <c r="H399" s="4" t="s">
        <v>344</v>
      </c>
      <c r="I399" s="5" t="s">
        <v>3812</v>
      </c>
      <c r="J399" s="5" t="s">
        <v>269</v>
      </c>
      <c r="K399" s="5" t="s">
        <v>269</v>
      </c>
      <c r="L399" s="5" t="s">
        <v>269</v>
      </c>
      <c r="M399" s="5" t="s">
        <v>269</v>
      </c>
      <c r="N399" s="5" t="s">
        <v>269</v>
      </c>
      <c r="O399" s="5" t="s">
        <v>269</v>
      </c>
      <c r="P399" s="5" t="s">
        <v>269</v>
      </c>
      <c r="Q399" s="5" t="s">
        <v>269</v>
      </c>
      <c r="R399" s="25">
        <f t="shared" si="6"/>
        <v>0</v>
      </c>
      <c r="S399" s="30" t="s">
        <v>269</v>
      </c>
      <c r="T399" s="30" t="s">
        <v>269</v>
      </c>
      <c r="U399" s="30" t="s">
        <v>269</v>
      </c>
      <c r="V399" s="5" t="s">
        <v>269</v>
      </c>
      <c r="W399" s="28"/>
      <c r="X399" s="29">
        <v>0.8685</v>
      </c>
      <c r="Y399" s="29">
        <v>0</v>
      </c>
      <c r="Z399" s="29">
        <v>1016.9676</v>
      </c>
      <c r="AA399" s="29">
        <v>-0.7135</v>
      </c>
      <c r="AB399" s="29">
        <v>82.3316</v>
      </c>
      <c r="AC399" s="29">
        <v>140.3606</v>
      </c>
      <c r="AE399" s="1"/>
      <c r="AF399" s="1"/>
      <c r="AG399" s="1"/>
      <c r="AH399" s="1"/>
      <c r="AI399" s="1"/>
      <c r="AJ399" s="1"/>
      <c r="AK399" s="1"/>
      <c r="AL399" s="1"/>
    </row>
    <row r="400" spans="1:38">
      <c r="A400" s="38">
        <v>43847.5833333333</v>
      </c>
      <c r="B400" s="4" t="s">
        <v>1896</v>
      </c>
      <c r="C400" s="4" t="s">
        <v>1651</v>
      </c>
      <c r="D400" s="4" t="s">
        <v>490</v>
      </c>
      <c r="E400" s="12" t="s">
        <v>68</v>
      </c>
      <c r="F400" s="4" t="s">
        <v>32</v>
      </c>
      <c r="G400" s="4" t="s">
        <v>1933</v>
      </c>
      <c r="H400" s="4" t="s">
        <v>226</v>
      </c>
      <c r="I400" s="5" t="s">
        <v>3813</v>
      </c>
      <c r="J400" s="5" t="s">
        <v>3814</v>
      </c>
      <c r="K400" s="5" t="s">
        <v>3815</v>
      </c>
      <c r="L400" s="5" t="s">
        <v>3816</v>
      </c>
      <c r="M400" s="5" t="s">
        <v>2117</v>
      </c>
      <c r="N400" s="5" t="s">
        <v>2467</v>
      </c>
      <c r="O400" s="5">
        <v>3.054</v>
      </c>
      <c r="P400" s="5" t="s">
        <v>1903</v>
      </c>
      <c r="Q400" s="5" t="s">
        <v>1947</v>
      </c>
      <c r="R400" s="25">
        <f t="shared" si="6"/>
        <v>3.054</v>
      </c>
      <c r="S400" s="30" t="s">
        <v>3428</v>
      </c>
      <c r="T400" s="30" t="s">
        <v>3817</v>
      </c>
      <c r="U400" s="30" t="s">
        <v>3818</v>
      </c>
      <c r="V400" s="5" t="s">
        <v>278</v>
      </c>
      <c r="W400" s="28"/>
      <c r="X400" s="29">
        <v>0.674</v>
      </c>
      <c r="Y400" s="29">
        <v>0</v>
      </c>
      <c r="Z400" s="29">
        <v>1016.4876</v>
      </c>
      <c r="AA400" s="29">
        <v>-0.1359</v>
      </c>
      <c r="AB400" s="29">
        <v>79.5026</v>
      </c>
      <c r="AC400" s="29">
        <v>19.772</v>
      </c>
      <c r="AE400" s="1"/>
      <c r="AF400" s="1"/>
      <c r="AG400" s="1"/>
      <c r="AH400" s="1"/>
      <c r="AI400" s="1"/>
      <c r="AJ400" s="1"/>
      <c r="AK400" s="1"/>
      <c r="AL400" s="1"/>
    </row>
    <row r="401" spans="1:38">
      <c r="A401" s="38">
        <v>43847.625</v>
      </c>
      <c r="B401" s="4" t="s">
        <v>2650</v>
      </c>
      <c r="C401" s="4" t="s">
        <v>1725</v>
      </c>
      <c r="D401" s="4" t="s">
        <v>1831</v>
      </c>
      <c r="E401" s="12" t="s">
        <v>68</v>
      </c>
      <c r="F401" s="4" t="s">
        <v>224</v>
      </c>
      <c r="G401" s="4" t="s">
        <v>3819</v>
      </c>
      <c r="H401" s="4" t="s">
        <v>34</v>
      </c>
      <c r="I401" s="5" t="s">
        <v>3820</v>
      </c>
      <c r="J401" s="5" t="s">
        <v>3821</v>
      </c>
      <c r="K401" s="5" t="s">
        <v>3822</v>
      </c>
      <c r="L401" s="5" t="s">
        <v>3823</v>
      </c>
      <c r="M401" s="5" t="s">
        <v>3717</v>
      </c>
      <c r="N401" s="5" t="s">
        <v>1697</v>
      </c>
      <c r="O401" s="5">
        <v>3.261</v>
      </c>
      <c r="P401" s="5" t="s">
        <v>3824</v>
      </c>
      <c r="Q401" s="5" t="s">
        <v>247</v>
      </c>
      <c r="R401" s="25">
        <f t="shared" si="6"/>
        <v>3.261</v>
      </c>
      <c r="S401" s="30" t="s">
        <v>3825</v>
      </c>
      <c r="T401" s="30" t="s">
        <v>3826</v>
      </c>
      <c r="U401" s="30" t="s">
        <v>3827</v>
      </c>
      <c r="V401" s="5" t="s">
        <v>278</v>
      </c>
      <c r="W401" s="28"/>
      <c r="X401" s="29">
        <v>1.4336</v>
      </c>
      <c r="Y401" s="29">
        <v>0</v>
      </c>
      <c r="Z401" s="29">
        <v>1016.4392</v>
      </c>
      <c r="AA401" s="29">
        <v>-0.0325</v>
      </c>
      <c r="AB401" s="29">
        <v>78.8209</v>
      </c>
      <c r="AC401" s="29">
        <v>348.8576</v>
      </c>
      <c r="AE401" s="1"/>
      <c r="AF401" s="1"/>
      <c r="AG401" s="1"/>
      <c r="AH401" s="1"/>
      <c r="AI401" s="1"/>
      <c r="AJ401" s="1"/>
      <c r="AK401" s="1"/>
      <c r="AL401" s="1"/>
    </row>
    <row r="402" spans="1:38">
      <c r="A402" s="38">
        <v>43847.6666666667</v>
      </c>
      <c r="B402" s="4" t="s">
        <v>749</v>
      </c>
      <c r="C402" s="4" t="s">
        <v>504</v>
      </c>
      <c r="D402" s="4" t="s">
        <v>1789</v>
      </c>
      <c r="E402" s="12" t="s">
        <v>68</v>
      </c>
      <c r="F402" s="4" t="s">
        <v>130</v>
      </c>
      <c r="G402" s="4" t="s">
        <v>188</v>
      </c>
      <c r="H402" s="4" t="s">
        <v>191</v>
      </c>
      <c r="I402" s="5" t="s">
        <v>3828</v>
      </c>
      <c r="J402" s="5" t="s">
        <v>3829</v>
      </c>
      <c r="K402" s="5" t="s">
        <v>3830</v>
      </c>
      <c r="L402" s="5" t="s">
        <v>3831</v>
      </c>
      <c r="M402" s="5" t="s">
        <v>3441</v>
      </c>
      <c r="N402" s="5" t="s">
        <v>278</v>
      </c>
      <c r="O402" s="5">
        <v>3.583</v>
      </c>
      <c r="P402" s="5" t="s">
        <v>1874</v>
      </c>
      <c r="Q402" s="5" t="s">
        <v>3832</v>
      </c>
      <c r="R402" s="25">
        <f t="shared" si="6"/>
        <v>3.583</v>
      </c>
      <c r="S402" s="30" t="s">
        <v>3833</v>
      </c>
      <c r="T402" s="30" t="s">
        <v>443</v>
      </c>
      <c r="U402" s="30" t="s">
        <v>3834</v>
      </c>
      <c r="V402" s="5" t="s">
        <v>278</v>
      </c>
      <c r="W402" s="28"/>
      <c r="X402" s="29">
        <v>2.0191</v>
      </c>
      <c r="Y402" s="29">
        <v>0</v>
      </c>
      <c r="Z402" s="29">
        <v>1016.5617</v>
      </c>
      <c r="AA402" s="29">
        <v>-0.3401</v>
      </c>
      <c r="AB402" s="29">
        <v>80.4384</v>
      </c>
      <c r="AC402" s="29">
        <v>351.1751</v>
      </c>
      <c r="AE402" s="1"/>
      <c r="AF402" s="1"/>
      <c r="AG402" s="1"/>
      <c r="AH402" s="1"/>
      <c r="AI402" s="1"/>
      <c r="AJ402" s="1"/>
      <c r="AK402" s="1"/>
      <c r="AL402" s="1"/>
    </row>
    <row r="403" spans="1:38">
      <c r="A403" s="38">
        <v>43847.7083333333</v>
      </c>
      <c r="B403" s="4" t="s">
        <v>2517</v>
      </c>
      <c r="C403" s="4" t="s">
        <v>2789</v>
      </c>
      <c r="D403" s="4" t="s">
        <v>669</v>
      </c>
      <c r="E403" s="12" t="s">
        <v>68</v>
      </c>
      <c r="F403" s="4" t="s">
        <v>143</v>
      </c>
      <c r="G403" s="4" t="s">
        <v>3835</v>
      </c>
      <c r="H403" s="4" t="s">
        <v>874</v>
      </c>
      <c r="I403" s="5" t="s">
        <v>3836</v>
      </c>
      <c r="J403" s="5" t="s">
        <v>3837</v>
      </c>
      <c r="K403" s="5" t="s">
        <v>3838</v>
      </c>
      <c r="L403" s="5" t="s">
        <v>3839</v>
      </c>
      <c r="M403" s="5" t="s">
        <v>1923</v>
      </c>
      <c r="N403" s="5" t="s">
        <v>278</v>
      </c>
      <c r="O403" s="5">
        <v>3.561</v>
      </c>
      <c r="P403" s="5" t="s">
        <v>3840</v>
      </c>
      <c r="Q403" s="5" t="s">
        <v>3327</v>
      </c>
      <c r="R403" s="25">
        <f t="shared" si="6"/>
        <v>3.561</v>
      </c>
      <c r="S403" s="30" t="s">
        <v>3841</v>
      </c>
      <c r="T403" s="30" t="s">
        <v>3765</v>
      </c>
      <c r="U403" s="30" t="s">
        <v>3842</v>
      </c>
      <c r="V403" s="5" t="s">
        <v>278</v>
      </c>
      <c r="W403" s="28"/>
      <c r="X403" s="29">
        <v>1.8425</v>
      </c>
      <c r="Y403" s="29">
        <v>0</v>
      </c>
      <c r="Z403" s="29">
        <v>1016.9333</v>
      </c>
      <c r="AA403" s="29">
        <v>-0.5433</v>
      </c>
      <c r="AB403" s="29">
        <v>81.4059</v>
      </c>
      <c r="AC403" s="29">
        <v>350.6929</v>
      </c>
      <c r="AE403" s="1"/>
      <c r="AF403" s="1"/>
      <c r="AG403" s="1"/>
      <c r="AH403" s="1"/>
      <c r="AI403" s="1"/>
      <c r="AJ403" s="1"/>
      <c r="AK403" s="1"/>
      <c r="AL403" s="1"/>
    </row>
    <row r="404" spans="1:38">
      <c r="A404" s="38">
        <v>43847.75</v>
      </c>
      <c r="B404" s="4" t="s">
        <v>3082</v>
      </c>
      <c r="C404" s="4" t="s">
        <v>2897</v>
      </c>
      <c r="D404" s="4" t="s">
        <v>558</v>
      </c>
      <c r="E404" s="12" t="s">
        <v>31</v>
      </c>
      <c r="F404" s="4" t="s">
        <v>63</v>
      </c>
      <c r="G404" s="4" t="s">
        <v>3843</v>
      </c>
      <c r="H404" s="4" t="s">
        <v>317</v>
      </c>
      <c r="I404" s="5" t="s">
        <v>3844</v>
      </c>
      <c r="J404" s="5" t="s">
        <v>3845</v>
      </c>
      <c r="K404" s="5" t="s">
        <v>3846</v>
      </c>
      <c r="L404" s="5" t="s">
        <v>3847</v>
      </c>
      <c r="M404" s="5" t="s">
        <v>2843</v>
      </c>
      <c r="N404" s="5" t="s">
        <v>3848</v>
      </c>
      <c r="O404" s="5">
        <v>3.833</v>
      </c>
      <c r="P404" s="5" t="s">
        <v>2052</v>
      </c>
      <c r="Q404" s="5" t="s">
        <v>3849</v>
      </c>
      <c r="R404" s="25">
        <f t="shared" si="6"/>
        <v>3.833</v>
      </c>
      <c r="S404" s="30" t="s">
        <v>3850</v>
      </c>
      <c r="T404" s="30" t="s">
        <v>42</v>
      </c>
      <c r="U404" s="30" t="s">
        <v>3749</v>
      </c>
      <c r="V404" s="5" t="s">
        <v>278</v>
      </c>
      <c r="W404" s="28"/>
      <c r="X404" s="29">
        <v>0.71</v>
      </c>
      <c r="Y404" s="29">
        <v>0</v>
      </c>
      <c r="Z404" s="29">
        <v>1017.4272</v>
      </c>
      <c r="AA404" s="29">
        <v>-0.1199</v>
      </c>
      <c r="AB404" s="29">
        <v>79.9711</v>
      </c>
      <c r="AC404" s="29">
        <v>12.5289</v>
      </c>
      <c r="AE404" s="1"/>
      <c r="AF404" s="1"/>
      <c r="AG404" s="1"/>
      <c r="AH404" s="1"/>
      <c r="AI404" s="1"/>
      <c r="AJ404" s="1"/>
      <c r="AK404" s="1"/>
      <c r="AL404" s="1"/>
    </row>
    <row r="405" spans="1:38">
      <c r="A405" s="38">
        <v>43847.7916666667</v>
      </c>
      <c r="B405" s="4" t="s">
        <v>693</v>
      </c>
      <c r="C405" s="4" t="s">
        <v>694</v>
      </c>
      <c r="D405" s="4" t="s">
        <v>670</v>
      </c>
      <c r="E405" s="12" t="s">
        <v>31</v>
      </c>
      <c r="F405" s="4" t="s">
        <v>299</v>
      </c>
      <c r="G405" s="4" t="s">
        <v>3851</v>
      </c>
      <c r="H405" s="4" t="s">
        <v>99</v>
      </c>
      <c r="I405" s="5" t="s">
        <v>3852</v>
      </c>
      <c r="J405" s="5" t="s">
        <v>3853</v>
      </c>
      <c r="K405" s="5" t="s">
        <v>3854</v>
      </c>
      <c r="L405" s="5" t="s">
        <v>3855</v>
      </c>
      <c r="M405" s="5" t="s">
        <v>3856</v>
      </c>
      <c r="N405" s="5" t="s">
        <v>1939</v>
      </c>
      <c r="O405" s="5">
        <v>4.588</v>
      </c>
      <c r="P405" s="5" t="s">
        <v>3857</v>
      </c>
      <c r="Q405" s="5" t="s">
        <v>322</v>
      </c>
      <c r="R405" s="25">
        <f t="shared" si="6"/>
        <v>4.588</v>
      </c>
      <c r="S405" s="30" t="s">
        <v>3858</v>
      </c>
      <c r="T405" s="30" t="s">
        <v>770</v>
      </c>
      <c r="U405" s="30" t="s">
        <v>853</v>
      </c>
      <c r="V405" s="5" t="s">
        <v>278</v>
      </c>
      <c r="W405" s="28"/>
      <c r="X405" s="29">
        <v>0.3521</v>
      </c>
      <c r="Y405" s="29">
        <v>0</v>
      </c>
      <c r="Z405" s="29">
        <v>1017.7718</v>
      </c>
      <c r="AA405" s="29">
        <v>0.03</v>
      </c>
      <c r="AB405" s="29">
        <v>79.2417</v>
      </c>
      <c r="AC405" s="29">
        <v>354.5967</v>
      </c>
      <c r="AE405" s="1"/>
      <c r="AF405" s="1"/>
      <c r="AG405" s="1"/>
      <c r="AH405" s="1"/>
      <c r="AI405" s="1"/>
      <c r="AJ405" s="1"/>
      <c r="AK405" s="1"/>
      <c r="AL405" s="1"/>
    </row>
    <row r="406" spans="1:38">
      <c r="A406" s="38">
        <v>43847.8333333333</v>
      </c>
      <c r="B406" s="4" t="s">
        <v>3123</v>
      </c>
      <c r="C406" s="4" t="s">
        <v>2856</v>
      </c>
      <c r="D406" s="4" t="s">
        <v>776</v>
      </c>
      <c r="E406" s="12" t="s">
        <v>31</v>
      </c>
      <c r="F406" s="4" t="s">
        <v>80</v>
      </c>
      <c r="G406" s="4" t="s">
        <v>3859</v>
      </c>
      <c r="H406" s="4" t="s">
        <v>99</v>
      </c>
      <c r="I406" s="5" t="s">
        <v>3860</v>
      </c>
      <c r="J406" s="5" t="s">
        <v>3861</v>
      </c>
      <c r="K406" s="5" t="s">
        <v>3862</v>
      </c>
      <c r="L406" s="5" t="s">
        <v>3863</v>
      </c>
      <c r="M406" s="5" t="s">
        <v>664</v>
      </c>
      <c r="N406" s="5" t="s">
        <v>2751</v>
      </c>
      <c r="O406" s="5">
        <v>6.963</v>
      </c>
      <c r="P406" s="5" t="s">
        <v>3864</v>
      </c>
      <c r="Q406" s="5" t="s">
        <v>278</v>
      </c>
      <c r="R406" s="25">
        <f t="shared" si="6"/>
        <v>6.963</v>
      </c>
      <c r="S406" s="30" t="s">
        <v>3865</v>
      </c>
      <c r="T406" s="30" t="s">
        <v>2039</v>
      </c>
      <c r="U406" s="30" t="s">
        <v>3866</v>
      </c>
      <c r="V406" s="5" t="s">
        <v>278</v>
      </c>
      <c r="W406" s="28"/>
      <c r="X406" s="29">
        <v>0.8876</v>
      </c>
      <c r="Y406" s="29">
        <v>0</v>
      </c>
      <c r="Z406" s="29">
        <v>1018.2351</v>
      </c>
      <c r="AA406" s="29">
        <v>-0.0475</v>
      </c>
      <c r="AB406" s="29">
        <v>79.8792</v>
      </c>
      <c r="AC406" s="29">
        <v>340.798</v>
      </c>
      <c r="AE406" s="1"/>
      <c r="AF406" s="1"/>
      <c r="AG406" s="1"/>
      <c r="AH406" s="1"/>
      <c r="AI406" s="1"/>
      <c r="AJ406" s="1"/>
      <c r="AK406" s="1"/>
      <c r="AL406" s="1"/>
    </row>
    <row r="407" spans="1:38">
      <c r="A407" s="38">
        <v>43847.875</v>
      </c>
      <c r="B407" s="4" t="s">
        <v>449</v>
      </c>
      <c r="C407" s="4" t="s">
        <v>3867</v>
      </c>
      <c r="D407" s="4" t="s">
        <v>681</v>
      </c>
      <c r="E407" s="12" t="s">
        <v>115</v>
      </c>
      <c r="F407" s="4" t="s">
        <v>722</v>
      </c>
      <c r="G407" s="4" t="s">
        <v>2186</v>
      </c>
      <c r="H407" s="4" t="s">
        <v>99</v>
      </c>
      <c r="I407" s="5" t="s">
        <v>3868</v>
      </c>
      <c r="J407" s="5" t="s">
        <v>3869</v>
      </c>
      <c r="K407" s="5" t="s">
        <v>3870</v>
      </c>
      <c r="L407" s="5" t="s">
        <v>3871</v>
      </c>
      <c r="M407" s="5" t="s">
        <v>1798</v>
      </c>
      <c r="N407" s="5" t="s">
        <v>3872</v>
      </c>
      <c r="O407" s="5">
        <v>7.115</v>
      </c>
      <c r="P407" s="5" t="s">
        <v>3063</v>
      </c>
      <c r="Q407" s="5" t="s">
        <v>278</v>
      </c>
      <c r="R407" s="25">
        <f t="shared" si="6"/>
        <v>7.115</v>
      </c>
      <c r="S407" s="30" t="s">
        <v>3873</v>
      </c>
      <c r="T407" s="30" t="s">
        <v>3874</v>
      </c>
      <c r="U407" s="30" t="s">
        <v>2071</v>
      </c>
      <c r="V407" s="5" t="s">
        <v>278</v>
      </c>
      <c r="W407" s="28"/>
      <c r="X407" s="29">
        <v>0.3831</v>
      </c>
      <c r="Y407" s="29">
        <v>0</v>
      </c>
      <c r="Z407" s="29">
        <v>1018.1316</v>
      </c>
      <c r="AA407" s="29">
        <v>0.005</v>
      </c>
      <c r="AB407" s="29">
        <v>79.7125</v>
      </c>
      <c r="AC407" s="29">
        <v>341.5363</v>
      </c>
      <c r="AE407" s="1"/>
      <c r="AF407" s="1"/>
      <c r="AG407" s="1"/>
      <c r="AH407" s="1"/>
      <c r="AI407" s="1"/>
      <c r="AJ407" s="1"/>
      <c r="AK407" s="1"/>
      <c r="AL407" s="1"/>
    </row>
    <row r="408" spans="1:38">
      <c r="A408" s="38">
        <v>43847.9166666667</v>
      </c>
      <c r="B408" s="4" t="s">
        <v>2528</v>
      </c>
      <c r="C408" s="4" t="s">
        <v>489</v>
      </c>
      <c r="D408" s="4" t="s">
        <v>680</v>
      </c>
      <c r="E408" s="12" t="s">
        <v>874</v>
      </c>
      <c r="F408" s="4" t="s">
        <v>143</v>
      </c>
      <c r="G408" s="4" t="s">
        <v>3875</v>
      </c>
      <c r="H408" s="4" t="s">
        <v>99</v>
      </c>
      <c r="I408" s="5" t="s">
        <v>3876</v>
      </c>
      <c r="J408" s="5" t="s">
        <v>3877</v>
      </c>
      <c r="K408" s="5" t="s">
        <v>3878</v>
      </c>
      <c r="L408" s="5" t="s">
        <v>3879</v>
      </c>
      <c r="M408" s="5" t="s">
        <v>3880</v>
      </c>
      <c r="N408" s="5" t="s">
        <v>278</v>
      </c>
      <c r="O408" s="5">
        <v>6.454</v>
      </c>
      <c r="P408" s="5" t="s">
        <v>3881</v>
      </c>
      <c r="Q408" s="5" t="s">
        <v>3872</v>
      </c>
      <c r="R408" s="25">
        <f t="shared" si="6"/>
        <v>6.454</v>
      </c>
      <c r="S408" s="30" t="s">
        <v>3882</v>
      </c>
      <c r="T408" s="30" t="s">
        <v>3784</v>
      </c>
      <c r="U408" s="30" t="s">
        <v>3883</v>
      </c>
      <c r="V408" s="5" t="s">
        <v>278</v>
      </c>
      <c r="W408" s="28"/>
      <c r="X408" s="29">
        <v>0.3273</v>
      </c>
      <c r="Y408" s="29">
        <v>0</v>
      </c>
      <c r="Z408" s="29">
        <v>1018.0192</v>
      </c>
      <c r="AA408" s="29">
        <v>-0.2234</v>
      </c>
      <c r="AB408" s="29">
        <v>80.2334</v>
      </c>
      <c r="AC408" s="29">
        <v>291.5747</v>
      </c>
      <c r="AE408" s="1"/>
      <c r="AF408" s="1"/>
      <c r="AG408" s="1"/>
      <c r="AH408" s="1"/>
      <c r="AI408" s="1"/>
      <c r="AJ408" s="1"/>
      <c r="AK408" s="1"/>
      <c r="AL408" s="1"/>
    </row>
    <row r="409" spans="1:38">
      <c r="A409" s="38">
        <v>43847.9583333333</v>
      </c>
      <c r="B409" s="4" t="s">
        <v>475</v>
      </c>
      <c r="C409" s="4" t="s">
        <v>669</v>
      </c>
      <c r="D409" s="4" t="s">
        <v>982</v>
      </c>
      <c r="E409" s="12" t="s">
        <v>874</v>
      </c>
      <c r="F409" s="4" t="s">
        <v>130</v>
      </c>
      <c r="G409" s="4" t="s">
        <v>3884</v>
      </c>
      <c r="H409" s="4" t="s">
        <v>99</v>
      </c>
      <c r="I409" s="5" t="s">
        <v>3885</v>
      </c>
      <c r="J409" s="5" t="s">
        <v>2215</v>
      </c>
      <c r="K409" s="5" t="s">
        <v>3886</v>
      </c>
      <c r="L409" s="5" t="s">
        <v>3887</v>
      </c>
      <c r="M409" s="5" t="s">
        <v>3888</v>
      </c>
      <c r="N409" s="5" t="s">
        <v>278</v>
      </c>
      <c r="O409" s="5">
        <v>6.155</v>
      </c>
      <c r="P409" s="5" t="s">
        <v>3889</v>
      </c>
      <c r="Q409" s="5" t="s">
        <v>278</v>
      </c>
      <c r="R409" s="25">
        <f t="shared" si="6"/>
        <v>6.155</v>
      </c>
      <c r="S409" s="30" t="s">
        <v>3890</v>
      </c>
      <c r="T409" s="30" t="s">
        <v>3204</v>
      </c>
      <c r="U409" s="30" t="s">
        <v>3891</v>
      </c>
      <c r="V409" s="5" t="s">
        <v>278</v>
      </c>
      <c r="W409" s="28"/>
      <c r="X409" s="29">
        <v>0.3907</v>
      </c>
      <c r="Y409" s="29">
        <v>0</v>
      </c>
      <c r="Z409" s="29">
        <v>1017.8641</v>
      </c>
      <c r="AA409" s="29">
        <v>0.0168</v>
      </c>
      <c r="AB409" s="29">
        <v>80.2542</v>
      </c>
      <c r="AC409" s="29">
        <v>177.6988</v>
      </c>
      <c r="AE409" s="1"/>
      <c r="AF409" s="1"/>
      <c r="AG409" s="1"/>
      <c r="AH409" s="1"/>
      <c r="AI409" s="1"/>
      <c r="AJ409" s="1"/>
      <c r="AK409" s="1"/>
      <c r="AL409" s="1"/>
    </row>
    <row r="410" spans="1:38">
      <c r="A410" s="38">
        <v>43848</v>
      </c>
      <c r="B410" s="4" t="s">
        <v>3074</v>
      </c>
      <c r="C410" s="4" t="s">
        <v>2929</v>
      </c>
      <c r="D410" s="4" t="s">
        <v>837</v>
      </c>
      <c r="E410" s="12" t="s">
        <v>1737</v>
      </c>
      <c r="F410" s="4" t="s">
        <v>393</v>
      </c>
      <c r="G410" s="4" t="s">
        <v>3892</v>
      </c>
      <c r="H410" s="4" t="s">
        <v>99</v>
      </c>
      <c r="I410" s="5" t="s">
        <v>3893</v>
      </c>
      <c r="J410" s="5" t="s">
        <v>3894</v>
      </c>
      <c r="K410" s="5" t="s">
        <v>3895</v>
      </c>
      <c r="L410" s="5" t="s">
        <v>3896</v>
      </c>
      <c r="M410" s="5" t="s">
        <v>3897</v>
      </c>
      <c r="N410" s="5" t="s">
        <v>1687</v>
      </c>
      <c r="O410" s="5">
        <v>6.536</v>
      </c>
      <c r="P410" s="5" t="s">
        <v>3898</v>
      </c>
      <c r="Q410" s="5" t="s">
        <v>278</v>
      </c>
      <c r="R410" s="25">
        <f t="shared" si="6"/>
        <v>6.536</v>
      </c>
      <c r="S410" s="30" t="s">
        <v>3899</v>
      </c>
      <c r="T410" s="30" t="s">
        <v>307</v>
      </c>
      <c r="U410" s="30" t="s">
        <v>3900</v>
      </c>
      <c r="V410" s="5" t="s">
        <v>278</v>
      </c>
      <c r="W410" s="28"/>
      <c r="X410" s="29">
        <v>0.4777</v>
      </c>
      <c r="Y410" s="29">
        <v>0</v>
      </c>
      <c r="Z410" s="29">
        <v>1017.8754</v>
      </c>
      <c r="AA410" s="29">
        <v>0.1788</v>
      </c>
      <c r="AB410" s="29">
        <v>80.2046</v>
      </c>
      <c r="AC410" s="29">
        <v>156.9745</v>
      </c>
      <c r="AE410" s="1"/>
      <c r="AF410" s="1"/>
      <c r="AG410" s="1"/>
      <c r="AH410" s="1"/>
      <c r="AI410" s="1"/>
      <c r="AJ410" s="1"/>
      <c r="AK410" s="1"/>
      <c r="AL410" s="1"/>
    </row>
    <row r="411" spans="1:38">
      <c r="A411" s="38">
        <v>43848.0416666667</v>
      </c>
      <c r="B411" s="4" t="s">
        <v>994</v>
      </c>
      <c r="C411" s="4" t="s">
        <v>681</v>
      </c>
      <c r="D411" s="4" t="s">
        <v>2547</v>
      </c>
      <c r="E411" s="12" t="s">
        <v>1459</v>
      </c>
      <c r="F411" s="4" t="s">
        <v>778</v>
      </c>
      <c r="G411" s="4" t="s">
        <v>3901</v>
      </c>
      <c r="H411" s="4" t="s">
        <v>1103</v>
      </c>
      <c r="I411" s="5" t="s">
        <v>3902</v>
      </c>
      <c r="J411" s="5" t="s">
        <v>3903</v>
      </c>
      <c r="K411" s="5" t="s">
        <v>3904</v>
      </c>
      <c r="L411" s="5" t="s">
        <v>3905</v>
      </c>
      <c r="M411" s="5" t="s">
        <v>278</v>
      </c>
      <c r="N411" s="5" t="s">
        <v>278</v>
      </c>
      <c r="O411" s="5">
        <v>6.424</v>
      </c>
      <c r="P411" s="5" t="s">
        <v>3906</v>
      </c>
      <c r="Q411" s="5" t="s">
        <v>3907</v>
      </c>
      <c r="R411" s="25">
        <f t="shared" ref="R411:R474" si="7">IF(COUNTBLANK(O411)&gt;0,"",SUM(M411:Q411))</f>
        <v>6.424</v>
      </c>
      <c r="S411" s="30" t="s">
        <v>2371</v>
      </c>
      <c r="T411" s="30" t="s">
        <v>42</v>
      </c>
      <c r="U411" s="30" t="s">
        <v>3908</v>
      </c>
      <c r="V411" s="5" t="s">
        <v>278</v>
      </c>
      <c r="W411" s="28"/>
      <c r="X411" s="29">
        <v>0.6054</v>
      </c>
      <c r="Y411" s="29">
        <v>0</v>
      </c>
      <c r="Z411" s="29">
        <v>1017.7692</v>
      </c>
      <c r="AA411" s="29">
        <v>0.6641</v>
      </c>
      <c r="AB411" s="29">
        <v>79.1191</v>
      </c>
      <c r="AC411" s="29">
        <v>273.2118</v>
      </c>
      <c r="AE411" s="1"/>
      <c r="AF411" s="1"/>
      <c r="AG411" s="1"/>
      <c r="AH411" s="1"/>
      <c r="AI411" s="1"/>
      <c r="AJ411" s="1"/>
      <c r="AK411" s="1"/>
      <c r="AL411" s="1"/>
    </row>
    <row r="412" spans="1:38">
      <c r="A412" s="38">
        <v>43848.0833333333</v>
      </c>
      <c r="B412" s="4" t="s">
        <v>789</v>
      </c>
      <c r="C412" s="4" t="s">
        <v>680</v>
      </c>
      <c r="D412" s="4" t="s">
        <v>3506</v>
      </c>
      <c r="E412" s="12" t="s">
        <v>874</v>
      </c>
      <c r="F412" s="4" t="s">
        <v>97</v>
      </c>
      <c r="G412" s="4" t="s">
        <v>3909</v>
      </c>
      <c r="H412" s="4" t="s">
        <v>1103</v>
      </c>
      <c r="I412" s="5" t="s">
        <v>3910</v>
      </c>
      <c r="J412" s="5" t="s">
        <v>3911</v>
      </c>
      <c r="K412" s="5" t="s">
        <v>3912</v>
      </c>
      <c r="L412" s="5" t="s">
        <v>3913</v>
      </c>
      <c r="M412" s="5" t="s">
        <v>1995</v>
      </c>
      <c r="N412" s="5" t="s">
        <v>2751</v>
      </c>
      <c r="O412" s="5">
        <v>5.593</v>
      </c>
      <c r="P412" s="5" t="s">
        <v>1642</v>
      </c>
      <c r="Q412" s="5" t="s">
        <v>278</v>
      </c>
      <c r="R412" s="25">
        <f t="shared" si="7"/>
        <v>5.593</v>
      </c>
      <c r="S412" s="30" t="s">
        <v>3914</v>
      </c>
      <c r="T412" s="30" t="s">
        <v>3915</v>
      </c>
      <c r="U412" s="30" t="s">
        <v>3916</v>
      </c>
      <c r="V412" s="5" t="s">
        <v>278</v>
      </c>
      <c r="W412" s="28"/>
      <c r="X412" s="29">
        <v>0.1871</v>
      </c>
      <c r="Y412" s="29">
        <v>0</v>
      </c>
      <c r="Z412" s="29">
        <v>1017.4034</v>
      </c>
      <c r="AA412" s="29">
        <v>0.425</v>
      </c>
      <c r="AB412" s="29">
        <v>80.0965</v>
      </c>
      <c r="AC412" s="29">
        <v>332.7272</v>
      </c>
      <c r="AE412" s="1"/>
      <c r="AF412" s="1"/>
      <c r="AG412" s="1"/>
      <c r="AH412" s="1"/>
      <c r="AI412" s="1"/>
      <c r="AJ412" s="1"/>
      <c r="AK412" s="1"/>
      <c r="AL412" s="1"/>
    </row>
    <row r="413" spans="1:38">
      <c r="A413" s="38">
        <v>43848.125</v>
      </c>
      <c r="B413" s="4" t="s">
        <v>838</v>
      </c>
      <c r="C413" s="4" t="s">
        <v>531</v>
      </c>
      <c r="D413" s="4" t="s">
        <v>2516</v>
      </c>
      <c r="E413" s="12" t="s">
        <v>115</v>
      </c>
      <c r="F413" s="4" t="s">
        <v>48</v>
      </c>
      <c r="G413" s="4" t="s">
        <v>3917</v>
      </c>
      <c r="H413" s="4" t="s">
        <v>317</v>
      </c>
      <c r="I413" s="5" t="s">
        <v>3918</v>
      </c>
      <c r="J413" s="5" t="s">
        <v>3919</v>
      </c>
      <c r="K413" s="5" t="s">
        <v>3920</v>
      </c>
      <c r="L413" s="5" t="s">
        <v>3921</v>
      </c>
      <c r="M413" s="5" t="s">
        <v>1003</v>
      </c>
      <c r="N413" s="5" t="s">
        <v>278</v>
      </c>
      <c r="O413" s="5">
        <v>3.388</v>
      </c>
      <c r="P413" s="5" t="s">
        <v>3922</v>
      </c>
      <c r="Q413" s="5" t="s">
        <v>278</v>
      </c>
      <c r="R413" s="25">
        <f t="shared" si="7"/>
        <v>3.388</v>
      </c>
      <c r="S413" s="30" t="s">
        <v>3923</v>
      </c>
      <c r="T413" s="30" t="s">
        <v>3924</v>
      </c>
      <c r="U413" s="30" t="s">
        <v>3925</v>
      </c>
      <c r="V413" s="5" t="s">
        <v>278</v>
      </c>
      <c r="W413" s="28"/>
      <c r="X413" s="29">
        <v>0.55</v>
      </c>
      <c r="Y413" s="29">
        <v>0</v>
      </c>
      <c r="Z413" s="29">
        <v>1016.8617</v>
      </c>
      <c r="AA413" s="29">
        <v>-0.0959</v>
      </c>
      <c r="AB413" s="29">
        <v>81.3866</v>
      </c>
      <c r="AC413" s="29">
        <v>155.6995</v>
      </c>
      <c r="AE413" s="1"/>
      <c r="AF413" s="1"/>
      <c r="AG413" s="1"/>
      <c r="AH413" s="1"/>
      <c r="AI413" s="1"/>
      <c r="AJ413" s="1"/>
      <c r="AK413" s="1"/>
      <c r="AL413" s="1"/>
    </row>
    <row r="414" spans="1:38">
      <c r="A414" s="38">
        <v>43848.1666666667</v>
      </c>
      <c r="B414" s="4" t="s">
        <v>2528</v>
      </c>
      <c r="C414" s="4" t="s">
        <v>489</v>
      </c>
      <c r="D414" s="4" t="s">
        <v>749</v>
      </c>
      <c r="E414" s="12" t="s">
        <v>874</v>
      </c>
      <c r="F414" s="4" t="s">
        <v>224</v>
      </c>
      <c r="G414" s="4" t="s">
        <v>3926</v>
      </c>
      <c r="H414" s="4" t="s">
        <v>99</v>
      </c>
      <c r="I414" s="5" t="s">
        <v>3927</v>
      </c>
      <c r="J414" s="5" t="s">
        <v>3928</v>
      </c>
      <c r="K414" s="5" t="s">
        <v>3929</v>
      </c>
      <c r="L414" s="5" t="s">
        <v>3930</v>
      </c>
      <c r="M414" s="5" t="s">
        <v>2022</v>
      </c>
      <c r="N414" s="5" t="s">
        <v>278</v>
      </c>
      <c r="O414" s="5">
        <v>4.849</v>
      </c>
      <c r="P414" s="5" t="s">
        <v>581</v>
      </c>
      <c r="Q414" s="5" t="s">
        <v>278</v>
      </c>
      <c r="R414" s="25">
        <f t="shared" si="7"/>
        <v>4.849</v>
      </c>
      <c r="S414" s="30" t="s">
        <v>3931</v>
      </c>
      <c r="T414" s="30" t="s">
        <v>401</v>
      </c>
      <c r="U414" s="30" t="s">
        <v>3932</v>
      </c>
      <c r="V414" s="5" t="s">
        <v>278</v>
      </c>
      <c r="W414" s="28"/>
      <c r="X414" s="29">
        <v>0.7929</v>
      </c>
      <c r="Y414" s="29">
        <v>0</v>
      </c>
      <c r="Z414" s="29">
        <v>1016.1908</v>
      </c>
      <c r="AA414" s="29">
        <v>-0.4866</v>
      </c>
      <c r="AB414" s="29">
        <v>81.4183</v>
      </c>
      <c r="AC414" s="29">
        <v>150.4065</v>
      </c>
      <c r="AE414" s="1"/>
      <c r="AF414" s="1"/>
      <c r="AG414" s="1"/>
      <c r="AH414" s="1"/>
      <c r="AI414" s="1"/>
      <c r="AJ414" s="1"/>
      <c r="AK414" s="1"/>
      <c r="AL414" s="1"/>
    </row>
    <row r="415" spans="1:38">
      <c r="A415" s="38">
        <v>43848.2083333333</v>
      </c>
      <c r="B415" s="4" t="s">
        <v>2548</v>
      </c>
      <c r="C415" s="4" t="s">
        <v>670</v>
      </c>
      <c r="D415" s="4" t="s">
        <v>375</v>
      </c>
      <c r="E415" s="12" t="s">
        <v>874</v>
      </c>
      <c r="F415" s="4" t="s">
        <v>130</v>
      </c>
      <c r="G415" s="4" t="s">
        <v>3933</v>
      </c>
      <c r="H415" s="4" t="s">
        <v>99</v>
      </c>
      <c r="I415" s="5" t="s">
        <v>3934</v>
      </c>
      <c r="J415" s="5" t="s">
        <v>3935</v>
      </c>
      <c r="K415" s="5" t="s">
        <v>3936</v>
      </c>
      <c r="L415" s="5" t="s">
        <v>3937</v>
      </c>
      <c r="M415" s="5" t="s">
        <v>107</v>
      </c>
      <c r="N415" s="5" t="s">
        <v>278</v>
      </c>
      <c r="O415" s="5">
        <v>5.056</v>
      </c>
      <c r="P415" s="5" t="s">
        <v>3938</v>
      </c>
      <c r="Q415" s="5" t="s">
        <v>278</v>
      </c>
      <c r="R415" s="25">
        <f t="shared" si="7"/>
        <v>5.056</v>
      </c>
      <c r="S415" s="30" t="s">
        <v>3939</v>
      </c>
      <c r="T415" s="30" t="s">
        <v>3940</v>
      </c>
      <c r="U415" s="30" t="s">
        <v>3941</v>
      </c>
      <c r="V415" s="5" t="s">
        <v>278</v>
      </c>
      <c r="W415" s="28"/>
      <c r="X415" s="29">
        <v>0.4861</v>
      </c>
      <c r="Y415" s="29">
        <v>0</v>
      </c>
      <c r="Z415" s="29">
        <v>1015.8541</v>
      </c>
      <c r="AA415" s="29">
        <v>-0.385</v>
      </c>
      <c r="AB415" s="29">
        <v>81.8027</v>
      </c>
      <c r="AC415" s="29">
        <v>165.4567</v>
      </c>
      <c r="AE415" s="1"/>
      <c r="AF415" s="1"/>
      <c r="AG415" s="1"/>
      <c r="AH415" s="1"/>
      <c r="AI415" s="1"/>
      <c r="AJ415" s="1"/>
      <c r="AK415" s="1"/>
      <c r="AL415" s="1"/>
    </row>
    <row r="416" spans="1:38">
      <c r="A416" s="38">
        <v>43848.25</v>
      </c>
      <c r="B416" s="4" t="s">
        <v>3074</v>
      </c>
      <c r="C416" s="4" t="s">
        <v>2929</v>
      </c>
      <c r="D416" s="4" t="s">
        <v>2948</v>
      </c>
      <c r="E416" s="12" t="s">
        <v>115</v>
      </c>
      <c r="F416" s="4" t="s">
        <v>83</v>
      </c>
      <c r="G416" s="4" t="s">
        <v>3942</v>
      </c>
      <c r="H416" s="4" t="s">
        <v>99</v>
      </c>
      <c r="I416" s="5" t="s">
        <v>3943</v>
      </c>
      <c r="J416" s="5" t="s">
        <v>3944</v>
      </c>
      <c r="K416" s="5" t="s">
        <v>3945</v>
      </c>
      <c r="L416" s="5" t="s">
        <v>3946</v>
      </c>
      <c r="M416" s="5" t="s">
        <v>3947</v>
      </c>
      <c r="N416" s="5" t="s">
        <v>278</v>
      </c>
      <c r="O416" s="5">
        <v>4.459</v>
      </c>
      <c r="P416" s="5" t="s">
        <v>2234</v>
      </c>
      <c r="Q416" s="5" t="s">
        <v>278</v>
      </c>
      <c r="R416" s="25">
        <f t="shared" si="7"/>
        <v>4.459</v>
      </c>
      <c r="S416" s="30" t="s">
        <v>3948</v>
      </c>
      <c r="T416" s="30" t="s">
        <v>3327</v>
      </c>
      <c r="U416" s="30" t="s">
        <v>3949</v>
      </c>
      <c r="V416" s="5" t="s">
        <v>278</v>
      </c>
      <c r="W416" s="28"/>
      <c r="X416" s="29">
        <v>0.7976</v>
      </c>
      <c r="Y416" s="29">
        <v>0</v>
      </c>
      <c r="Z416" s="29">
        <v>1016.1514</v>
      </c>
      <c r="AA416" s="29">
        <v>-0.3323</v>
      </c>
      <c r="AB416" s="29">
        <v>82.1919</v>
      </c>
      <c r="AC416" s="29">
        <v>240.4871</v>
      </c>
      <c r="AE416" s="1"/>
      <c r="AF416" s="1"/>
      <c r="AG416" s="1"/>
      <c r="AH416" s="1"/>
      <c r="AI416" s="1"/>
      <c r="AJ416" s="1"/>
      <c r="AK416" s="1"/>
      <c r="AL416" s="1"/>
    </row>
    <row r="417" spans="1:38">
      <c r="A417" s="38">
        <v>43848.2916666667</v>
      </c>
      <c r="B417" s="4" t="s">
        <v>838</v>
      </c>
      <c r="C417" s="4" t="s">
        <v>531</v>
      </c>
      <c r="D417" s="4" t="s">
        <v>447</v>
      </c>
      <c r="E417" s="12" t="s">
        <v>31</v>
      </c>
      <c r="F417" s="4" t="s">
        <v>130</v>
      </c>
      <c r="G417" s="4" t="s">
        <v>3950</v>
      </c>
      <c r="H417" s="4" t="s">
        <v>1103</v>
      </c>
      <c r="I417" s="5" t="s">
        <v>3951</v>
      </c>
      <c r="J417" s="5" t="s">
        <v>3952</v>
      </c>
      <c r="K417" s="5" t="s">
        <v>3953</v>
      </c>
      <c r="L417" s="5" t="s">
        <v>3954</v>
      </c>
      <c r="M417" s="5" t="s">
        <v>3118</v>
      </c>
      <c r="N417" s="5" t="s">
        <v>278</v>
      </c>
      <c r="O417" s="5">
        <v>3.86</v>
      </c>
      <c r="P417" s="5" t="s">
        <v>3955</v>
      </c>
      <c r="Q417" s="5" t="s">
        <v>278</v>
      </c>
      <c r="R417" s="25">
        <f t="shared" si="7"/>
        <v>3.86</v>
      </c>
      <c r="S417" s="30" t="s">
        <v>3956</v>
      </c>
      <c r="T417" s="30" t="s">
        <v>2777</v>
      </c>
      <c r="U417" s="30" t="s">
        <v>3957</v>
      </c>
      <c r="V417" s="5" t="s">
        <v>278</v>
      </c>
      <c r="W417" s="28"/>
      <c r="X417" s="29">
        <v>0.9854</v>
      </c>
      <c r="Y417" s="29">
        <v>0</v>
      </c>
      <c r="Z417" s="29">
        <v>1016.5183</v>
      </c>
      <c r="AA417" s="29">
        <v>-0.6766</v>
      </c>
      <c r="AB417" s="29">
        <v>82.5899</v>
      </c>
      <c r="AC417" s="29">
        <v>219.4285</v>
      </c>
      <c r="AE417" s="1"/>
      <c r="AF417" s="1"/>
      <c r="AG417" s="1"/>
      <c r="AH417" s="1"/>
      <c r="AI417" s="1"/>
      <c r="AJ417" s="1"/>
      <c r="AK417" s="1"/>
      <c r="AL417" s="1"/>
    </row>
    <row r="418" spans="1:38">
      <c r="A418" s="38">
        <v>43848.3333333333</v>
      </c>
      <c r="B418" s="4" t="s">
        <v>749</v>
      </c>
      <c r="C418" s="4" t="s">
        <v>504</v>
      </c>
      <c r="D418" s="4" t="s">
        <v>2865</v>
      </c>
      <c r="E418" s="12" t="s">
        <v>160</v>
      </c>
      <c r="F418" s="4" t="s">
        <v>192</v>
      </c>
      <c r="G418" s="4" t="s">
        <v>3958</v>
      </c>
      <c r="H418" s="4" t="s">
        <v>1103</v>
      </c>
      <c r="I418" s="5" t="s">
        <v>3959</v>
      </c>
      <c r="J418" s="5" t="s">
        <v>3960</v>
      </c>
      <c r="K418" s="5" t="s">
        <v>3961</v>
      </c>
      <c r="L418" s="5" t="s">
        <v>3962</v>
      </c>
      <c r="M418" s="5" t="s">
        <v>2082</v>
      </c>
      <c r="N418" s="5" t="s">
        <v>1707</v>
      </c>
      <c r="O418" s="5">
        <v>3.381</v>
      </c>
      <c r="P418" s="5" t="s">
        <v>3963</v>
      </c>
      <c r="Q418" s="5" t="s">
        <v>1313</v>
      </c>
      <c r="R418" s="25">
        <f t="shared" si="7"/>
        <v>3.381</v>
      </c>
      <c r="S418" s="30" t="s">
        <v>3964</v>
      </c>
      <c r="T418" s="30" t="s">
        <v>3965</v>
      </c>
      <c r="U418" s="30" t="s">
        <v>3966</v>
      </c>
      <c r="V418" s="5" t="s">
        <v>278</v>
      </c>
      <c r="W418" s="28"/>
      <c r="X418" s="29">
        <v>1.3812</v>
      </c>
      <c r="Y418" s="29">
        <v>0</v>
      </c>
      <c r="Z418" s="29">
        <v>1016.7825</v>
      </c>
      <c r="AA418" s="29">
        <v>-0.9788</v>
      </c>
      <c r="AB418" s="29">
        <v>83.271</v>
      </c>
      <c r="AC418" s="29">
        <v>217.9142</v>
      </c>
      <c r="AE418" s="1"/>
      <c r="AF418" s="1"/>
      <c r="AG418" s="1"/>
      <c r="AH418" s="1"/>
      <c r="AI418" s="1"/>
      <c r="AJ418" s="1"/>
      <c r="AK418" s="1"/>
      <c r="AL418" s="1"/>
    </row>
    <row r="419" spans="1:38">
      <c r="A419" s="38">
        <v>43848.375</v>
      </c>
      <c r="B419" s="4" t="s">
        <v>917</v>
      </c>
      <c r="C419" s="4" t="s">
        <v>918</v>
      </c>
      <c r="D419" s="4" t="s">
        <v>2661</v>
      </c>
      <c r="E419" s="12" t="s">
        <v>160</v>
      </c>
      <c r="F419" s="4" t="s">
        <v>407</v>
      </c>
      <c r="G419" s="4" t="s">
        <v>3967</v>
      </c>
      <c r="H419" s="4" t="s">
        <v>160</v>
      </c>
      <c r="I419" s="5" t="s">
        <v>3968</v>
      </c>
      <c r="J419" s="5" t="s">
        <v>3969</v>
      </c>
      <c r="K419" s="5" t="s">
        <v>3970</v>
      </c>
      <c r="L419" s="5" t="s">
        <v>3971</v>
      </c>
      <c r="M419" s="5" t="s">
        <v>2810</v>
      </c>
      <c r="N419" s="5" t="s">
        <v>199</v>
      </c>
      <c r="O419" s="5">
        <v>3.105</v>
      </c>
      <c r="P419" s="5" t="s">
        <v>3972</v>
      </c>
      <c r="Q419" s="5" t="s">
        <v>2011</v>
      </c>
      <c r="R419" s="25">
        <f t="shared" si="7"/>
        <v>3.105</v>
      </c>
      <c r="S419" s="30" t="s">
        <v>3973</v>
      </c>
      <c r="T419" s="30" t="s">
        <v>3974</v>
      </c>
      <c r="U419" s="30" t="s">
        <v>3975</v>
      </c>
      <c r="V419" s="5" t="s">
        <v>278</v>
      </c>
      <c r="W419" s="28"/>
      <c r="X419" s="29">
        <v>2.2231</v>
      </c>
      <c r="Y419" s="29">
        <v>0</v>
      </c>
      <c r="Z419" s="29">
        <v>1016.9567</v>
      </c>
      <c r="AA419" s="29">
        <v>-1.1084</v>
      </c>
      <c r="AB419" s="29">
        <v>83.9018</v>
      </c>
      <c r="AC419" s="29">
        <v>211.865</v>
      </c>
      <c r="AE419" s="1"/>
      <c r="AF419" s="1"/>
      <c r="AG419" s="1"/>
      <c r="AH419" s="1"/>
      <c r="AI419" s="1"/>
      <c r="AJ419" s="1"/>
      <c r="AK419" s="1"/>
      <c r="AL419" s="1"/>
    </row>
    <row r="420" spans="1:38">
      <c r="A420" s="38">
        <v>43848.4166666667</v>
      </c>
      <c r="B420" s="4" t="s">
        <v>1562</v>
      </c>
      <c r="C420" s="4" t="s">
        <v>2646</v>
      </c>
      <c r="D420" s="4" t="s">
        <v>1562</v>
      </c>
      <c r="E420" s="12" t="s">
        <v>1459</v>
      </c>
      <c r="F420" s="4" t="s">
        <v>192</v>
      </c>
      <c r="G420" s="4" t="s">
        <v>3976</v>
      </c>
      <c r="H420" s="4" t="s">
        <v>68</v>
      </c>
      <c r="I420" s="5" t="s">
        <v>3977</v>
      </c>
      <c r="J420" s="5" t="s">
        <v>3978</v>
      </c>
      <c r="K420" s="5" t="s">
        <v>3979</v>
      </c>
      <c r="L420" s="5" t="s">
        <v>3980</v>
      </c>
      <c r="M420" s="5" t="s">
        <v>1439</v>
      </c>
      <c r="N420" s="5" t="s">
        <v>267</v>
      </c>
      <c r="O420" s="5">
        <v>3.624</v>
      </c>
      <c r="P420" s="5" t="s">
        <v>3972</v>
      </c>
      <c r="Q420" s="5" t="s">
        <v>3981</v>
      </c>
      <c r="R420" s="25">
        <f t="shared" si="7"/>
        <v>3.624</v>
      </c>
      <c r="S420" s="30" t="s">
        <v>3982</v>
      </c>
      <c r="T420" s="30" t="s">
        <v>1584</v>
      </c>
      <c r="U420" s="30" t="s">
        <v>3983</v>
      </c>
      <c r="V420" s="5" t="s">
        <v>278</v>
      </c>
      <c r="W420" s="28"/>
      <c r="X420" s="29">
        <v>1.2106</v>
      </c>
      <c r="Y420" s="29">
        <v>0</v>
      </c>
      <c r="Z420" s="29">
        <v>1016.9592</v>
      </c>
      <c r="AA420" s="29">
        <v>-0.6766</v>
      </c>
      <c r="AB420" s="29">
        <v>83.3941</v>
      </c>
      <c r="AC420" s="29">
        <v>212.3938</v>
      </c>
      <c r="AE420" s="1"/>
      <c r="AF420" s="1"/>
      <c r="AG420" s="1"/>
      <c r="AH420" s="1"/>
      <c r="AI420" s="1"/>
      <c r="AJ420" s="1"/>
      <c r="AK420" s="1"/>
      <c r="AL420" s="1"/>
    </row>
    <row r="421" spans="1:38">
      <c r="A421" s="38">
        <v>43848.4583333333</v>
      </c>
      <c r="B421" s="4" t="s">
        <v>2666</v>
      </c>
      <c r="C421" s="4" t="s">
        <v>389</v>
      </c>
      <c r="D421" s="4" t="s">
        <v>814</v>
      </c>
      <c r="E421" s="12" t="s">
        <v>1459</v>
      </c>
      <c r="F421" s="4" t="s">
        <v>407</v>
      </c>
      <c r="G421" s="4" t="s">
        <v>3984</v>
      </c>
      <c r="H421" s="4" t="s">
        <v>1737</v>
      </c>
      <c r="I421" s="5" t="s">
        <v>3985</v>
      </c>
      <c r="J421" s="5" t="s">
        <v>3986</v>
      </c>
      <c r="K421" s="5" t="s">
        <v>3987</v>
      </c>
      <c r="L421" s="5" t="s">
        <v>3988</v>
      </c>
      <c r="M421" s="5" t="s">
        <v>1836</v>
      </c>
      <c r="N421" s="5" t="s">
        <v>278</v>
      </c>
      <c r="O421" s="5">
        <v>4.471</v>
      </c>
      <c r="P421" s="5" t="s">
        <v>265</v>
      </c>
      <c r="Q421" s="5" t="s">
        <v>234</v>
      </c>
      <c r="R421" s="25">
        <f t="shared" si="7"/>
        <v>4.471</v>
      </c>
      <c r="S421" s="30" t="s">
        <v>3989</v>
      </c>
      <c r="T421" s="30" t="s">
        <v>867</v>
      </c>
      <c r="U421" s="30" t="s">
        <v>3990</v>
      </c>
      <c r="V421" s="5" t="s">
        <v>278</v>
      </c>
      <c r="W421" s="28"/>
      <c r="X421" s="29">
        <v>1.4379</v>
      </c>
      <c r="Y421" s="29">
        <v>0</v>
      </c>
      <c r="Z421" s="29">
        <v>1016.0984</v>
      </c>
      <c r="AA421" s="29">
        <v>-0.08</v>
      </c>
      <c r="AB421" s="29">
        <v>81.7376</v>
      </c>
      <c r="AC421" s="29">
        <v>155.0044</v>
      </c>
      <c r="AE421" s="1"/>
      <c r="AF421" s="1"/>
      <c r="AG421" s="1"/>
      <c r="AH421" s="1"/>
      <c r="AI421" s="1"/>
      <c r="AJ421" s="1"/>
      <c r="AK421" s="1"/>
      <c r="AL421" s="1"/>
    </row>
    <row r="422" spans="1:38">
      <c r="A422" s="38">
        <v>43848.5</v>
      </c>
      <c r="B422" s="4" t="s">
        <v>748</v>
      </c>
      <c r="C422" s="4" t="s">
        <v>749</v>
      </c>
      <c r="D422" s="4" t="s">
        <v>3074</v>
      </c>
      <c r="E422" s="12" t="s">
        <v>50</v>
      </c>
      <c r="F422" s="4" t="s">
        <v>145</v>
      </c>
      <c r="G422" s="4" t="s">
        <v>3991</v>
      </c>
      <c r="H422" s="4" t="s">
        <v>302</v>
      </c>
      <c r="I422" s="5" t="s">
        <v>3992</v>
      </c>
      <c r="J422" s="5" t="s">
        <v>3993</v>
      </c>
      <c r="K422" s="5" t="s">
        <v>3994</v>
      </c>
      <c r="L422" s="5" t="s">
        <v>3995</v>
      </c>
      <c r="M422" s="5" t="s">
        <v>2458</v>
      </c>
      <c r="N422" s="5" t="s">
        <v>742</v>
      </c>
      <c r="O422" s="5">
        <v>5.002</v>
      </c>
      <c r="P422" s="5" t="s">
        <v>3996</v>
      </c>
      <c r="Q422" s="5" t="s">
        <v>1827</v>
      </c>
      <c r="R422" s="25">
        <f t="shared" si="7"/>
        <v>5.002</v>
      </c>
      <c r="S422" s="30" t="s">
        <v>3341</v>
      </c>
      <c r="T422" s="30" t="s">
        <v>1532</v>
      </c>
      <c r="U422" s="30" t="s">
        <v>3997</v>
      </c>
      <c r="V422" s="5" t="s">
        <v>278</v>
      </c>
      <c r="W422" s="28"/>
      <c r="X422" s="29">
        <v>2.249</v>
      </c>
      <c r="Y422" s="29">
        <v>0</v>
      </c>
      <c r="Z422" s="29">
        <v>1014.5857</v>
      </c>
      <c r="AA422" s="29">
        <v>0.5598</v>
      </c>
      <c r="AB422" s="29">
        <v>81.3751</v>
      </c>
      <c r="AC422" s="29">
        <v>145.8881</v>
      </c>
      <c r="AE422" s="1"/>
      <c r="AF422" s="1"/>
      <c r="AG422" s="1"/>
      <c r="AH422" s="1"/>
      <c r="AI422" s="1"/>
      <c r="AJ422" s="1"/>
      <c r="AK422" s="1"/>
      <c r="AL422" s="1"/>
    </row>
    <row r="423" spans="1:38">
      <c r="A423" s="38">
        <v>43848.5416666667</v>
      </c>
      <c r="B423" s="4" t="s">
        <v>790</v>
      </c>
      <c r="C423" s="4" t="s">
        <v>2516</v>
      </c>
      <c r="D423" s="4" t="s">
        <v>462</v>
      </c>
      <c r="E423" s="12" t="s">
        <v>874</v>
      </c>
      <c r="F423" s="4" t="s">
        <v>709</v>
      </c>
      <c r="G423" s="4" t="s">
        <v>3998</v>
      </c>
      <c r="H423" s="4" t="s">
        <v>376</v>
      </c>
      <c r="I423" s="5" t="s">
        <v>3999</v>
      </c>
      <c r="J423" s="5" t="s">
        <v>4000</v>
      </c>
      <c r="K423" s="5" t="s">
        <v>4001</v>
      </c>
      <c r="L423" s="5" t="s">
        <v>4002</v>
      </c>
      <c r="M423" s="5" t="s">
        <v>2022</v>
      </c>
      <c r="N423" s="5" t="s">
        <v>1453</v>
      </c>
      <c r="O423" s="5">
        <v>4.975</v>
      </c>
      <c r="P423" s="5" t="s">
        <v>79</v>
      </c>
      <c r="Q423" s="5" t="s">
        <v>3416</v>
      </c>
      <c r="R423" s="25">
        <f t="shared" si="7"/>
        <v>4.975</v>
      </c>
      <c r="S423" s="30" t="s">
        <v>4003</v>
      </c>
      <c r="T423" s="30" t="s">
        <v>4004</v>
      </c>
      <c r="U423" s="30" t="s">
        <v>4005</v>
      </c>
      <c r="V423" s="5" t="s">
        <v>278</v>
      </c>
      <c r="W423" s="28"/>
      <c r="X423" s="29">
        <v>2.6847</v>
      </c>
      <c r="Y423" s="29">
        <v>0</v>
      </c>
      <c r="Z423" s="29">
        <v>1013.2367</v>
      </c>
      <c r="AA423" s="29">
        <v>0.9775</v>
      </c>
      <c r="AB423" s="29">
        <v>80.0183</v>
      </c>
      <c r="AC423" s="29">
        <v>147.4721</v>
      </c>
      <c r="AE423" s="1"/>
      <c r="AF423" s="1"/>
      <c r="AG423" s="1"/>
      <c r="AH423" s="1"/>
      <c r="AI423" s="1"/>
      <c r="AJ423" s="1"/>
      <c r="AK423" s="1"/>
      <c r="AL423" s="1"/>
    </row>
    <row r="424" spans="1:38">
      <c r="A424" s="38">
        <v>43848.5833333333</v>
      </c>
      <c r="B424" s="4" t="s">
        <v>1126</v>
      </c>
      <c r="C424" s="4" t="s">
        <v>462</v>
      </c>
      <c r="D424" s="4" t="s">
        <v>1562</v>
      </c>
      <c r="E424" s="12" t="s">
        <v>115</v>
      </c>
      <c r="F424" s="4" t="s">
        <v>48</v>
      </c>
      <c r="G424" s="4" t="s">
        <v>4006</v>
      </c>
      <c r="H424" s="4" t="s">
        <v>392</v>
      </c>
      <c r="I424" s="5" t="s">
        <v>4007</v>
      </c>
      <c r="J424" s="5" t="s">
        <v>4008</v>
      </c>
      <c r="K424" s="5" t="s">
        <v>4009</v>
      </c>
      <c r="L424" s="5" t="s">
        <v>4010</v>
      </c>
      <c r="M424" s="5" t="s">
        <v>1328</v>
      </c>
      <c r="N424" s="5" t="s">
        <v>3771</v>
      </c>
      <c r="O424" s="5">
        <v>5.776</v>
      </c>
      <c r="P424" s="5" t="s">
        <v>4011</v>
      </c>
      <c r="Q424" s="5" t="s">
        <v>2564</v>
      </c>
      <c r="R424" s="25">
        <f t="shared" si="7"/>
        <v>5.776</v>
      </c>
      <c r="S424" s="30" t="s">
        <v>1812</v>
      </c>
      <c r="T424" s="30" t="s">
        <v>4012</v>
      </c>
      <c r="U424" s="30" t="s">
        <v>4013</v>
      </c>
      <c r="V424" s="5" t="s">
        <v>278</v>
      </c>
      <c r="W424" s="28"/>
      <c r="X424" s="29">
        <v>2.5384</v>
      </c>
      <c r="Y424" s="29">
        <v>0</v>
      </c>
      <c r="Z424" s="29">
        <v>1012.2768</v>
      </c>
      <c r="AA424" s="29">
        <v>1.5099</v>
      </c>
      <c r="AB424" s="29">
        <v>78.1569</v>
      </c>
      <c r="AC424" s="29">
        <v>145.3412</v>
      </c>
      <c r="AE424" s="1"/>
      <c r="AF424" s="1"/>
      <c r="AG424" s="1"/>
      <c r="AH424" s="1"/>
      <c r="AI424" s="1"/>
      <c r="AJ424" s="1"/>
      <c r="AK424" s="1"/>
      <c r="AL424" s="1"/>
    </row>
    <row r="425" spans="1:38">
      <c r="A425" s="38">
        <v>43848.625</v>
      </c>
      <c r="B425" s="4" t="s">
        <v>1548</v>
      </c>
      <c r="C425" s="4" t="s">
        <v>917</v>
      </c>
      <c r="D425" s="4" t="s">
        <v>2905</v>
      </c>
      <c r="E425" s="12" t="s">
        <v>874</v>
      </c>
      <c r="F425" s="4" t="s">
        <v>116</v>
      </c>
      <c r="G425" s="4" t="s">
        <v>4014</v>
      </c>
      <c r="H425" s="4" t="s">
        <v>226</v>
      </c>
      <c r="I425" s="5" t="s">
        <v>4015</v>
      </c>
      <c r="J425" s="5" t="s">
        <v>4016</v>
      </c>
      <c r="K425" s="5" t="s">
        <v>4017</v>
      </c>
      <c r="L425" s="5" t="s">
        <v>4018</v>
      </c>
      <c r="M425" s="5" t="s">
        <v>1718</v>
      </c>
      <c r="N425" s="5" t="s">
        <v>369</v>
      </c>
      <c r="O425" s="5">
        <v>5.767</v>
      </c>
      <c r="P425" s="5" t="s">
        <v>3224</v>
      </c>
      <c r="Q425" s="5" t="s">
        <v>1710</v>
      </c>
      <c r="R425" s="25">
        <f t="shared" si="7"/>
        <v>5.767</v>
      </c>
      <c r="S425" s="30" t="s">
        <v>1290</v>
      </c>
      <c r="T425" s="30" t="s">
        <v>2073</v>
      </c>
      <c r="U425" s="30" t="s">
        <v>4019</v>
      </c>
      <c r="V425" s="5" t="s">
        <v>278</v>
      </c>
      <c r="W425" s="28"/>
      <c r="X425" s="29">
        <v>2.8436</v>
      </c>
      <c r="Y425" s="29">
        <v>0</v>
      </c>
      <c r="Z425" s="29">
        <v>1011.8592</v>
      </c>
      <c r="AA425" s="29">
        <v>1.2408</v>
      </c>
      <c r="AB425" s="29">
        <v>78.7442</v>
      </c>
      <c r="AC425" s="29">
        <v>147.258</v>
      </c>
      <c r="AE425" s="1"/>
      <c r="AF425" s="1"/>
      <c r="AG425" s="1"/>
      <c r="AH425" s="1"/>
      <c r="AI425" s="1"/>
      <c r="AJ425" s="1"/>
      <c r="AK425" s="1"/>
      <c r="AL425" s="1"/>
    </row>
    <row r="426" spans="1:38">
      <c r="A426" s="38">
        <v>43848.6666666667</v>
      </c>
      <c r="B426" s="4" t="s">
        <v>763</v>
      </c>
      <c r="C426" s="4" t="s">
        <v>838</v>
      </c>
      <c r="D426" s="4" t="s">
        <v>838</v>
      </c>
      <c r="E426" s="12" t="s">
        <v>115</v>
      </c>
      <c r="F426" s="4" t="s">
        <v>300</v>
      </c>
      <c r="G426" s="4" t="s">
        <v>1119</v>
      </c>
      <c r="H426" s="4" t="s">
        <v>942</v>
      </c>
      <c r="I426" s="5" t="s">
        <v>4020</v>
      </c>
      <c r="J426" s="5" t="s">
        <v>4021</v>
      </c>
      <c r="K426" s="5" t="s">
        <v>4022</v>
      </c>
      <c r="L426" s="5" t="s">
        <v>4023</v>
      </c>
      <c r="M426" s="5" t="s">
        <v>1904</v>
      </c>
      <c r="N426" s="5" t="s">
        <v>104</v>
      </c>
      <c r="O426" s="5">
        <v>5.819</v>
      </c>
      <c r="P426" s="5" t="s">
        <v>2289</v>
      </c>
      <c r="Q426" s="5" t="s">
        <v>4024</v>
      </c>
      <c r="R426" s="25">
        <f t="shared" si="7"/>
        <v>5.819</v>
      </c>
      <c r="S426" s="30" t="s">
        <v>4025</v>
      </c>
      <c r="T426" s="30" t="s">
        <v>1855</v>
      </c>
      <c r="U426" s="30" t="s">
        <v>4026</v>
      </c>
      <c r="V426" s="5" t="s">
        <v>278</v>
      </c>
      <c r="W426" s="28"/>
      <c r="X426" s="29">
        <v>1.8774</v>
      </c>
      <c r="Y426" s="29">
        <v>0</v>
      </c>
      <c r="Z426" s="29">
        <v>1011.4817</v>
      </c>
      <c r="AA426" s="29">
        <v>1.6367</v>
      </c>
      <c r="AB426" s="29">
        <v>78.325</v>
      </c>
      <c r="AC426" s="29">
        <v>171.5652</v>
      </c>
      <c r="AE426" s="1"/>
      <c r="AF426" s="1"/>
      <c r="AG426" s="1"/>
      <c r="AH426" s="1"/>
      <c r="AI426" s="1"/>
      <c r="AJ426" s="1"/>
      <c r="AK426" s="1"/>
      <c r="AL426" s="1"/>
    </row>
    <row r="427" spans="1:38">
      <c r="A427" s="38">
        <v>43848.7083333333</v>
      </c>
      <c r="B427" s="4" t="s">
        <v>2566</v>
      </c>
      <c r="C427" s="4" t="s">
        <v>981</v>
      </c>
      <c r="D427" s="4" t="s">
        <v>802</v>
      </c>
      <c r="E427" s="12" t="s">
        <v>874</v>
      </c>
      <c r="F427" s="4" t="s">
        <v>238</v>
      </c>
      <c r="G427" s="4" t="s">
        <v>4027</v>
      </c>
      <c r="H427" s="4" t="s">
        <v>31</v>
      </c>
      <c r="I427" s="5" t="s">
        <v>4028</v>
      </c>
      <c r="J427" s="5" t="s">
        <v>4029</v>
      </c>
      <c r="K427" s="5" t="s">
        <v>4030</v>
      </c>
      <c r="L427" s="5" t="s">
        <v>4031</v>
      </c>
      <c r="M427" s="5" t="s">
        <v>219</v>
      </c>
      <c r="N427" s="5" t="s">
        <v>1719</v>
      </c>
      <c r="O427" s="5">
        <v>6.947</v>
      </c>
      <c r="P427" s="5" t="s">
        <v>4032</v>
      </c>
      <c r="Q427" s="5" t="s">
        <v>278</v>
      </c>
      <c r="R427" s="25">
        <f t="shared" si="7"/>
        <v>6.947</v>
      </c>
      <c r="S427" s="30" t="s">
        <v>2827</v>
      </c>
      <c r="T427" s="30" t="s">
        <v>138</v>
      </c>
      <c r="U427" s="30" t="s">
        <v>4033</v>
      </c>
      <c r="V427" s="5" t="s">
        <v>278</v>
      </c>
      <c r="W427" s="28"/>
      <c r="X427" s="29">
        <v>1.2986</v>
      </c>
      <c r="Y427" s="29">
        <v>0</v>
      </c>
      <c r="Z427" s="29">
        <v>1011.2634</v>
      </c>
      <c r="AA427" s="29">
        <v>1.2466</v>
      </c>
      <c r="AB427" s="29">
        <v>79.8792</v>
      </c>
      <c r="AC427" s="29">
        <v>155.4709</v>
      </c>
      <c r="AE427" s="1"/>
      <c r="AF427" s="1"/>
      <c r="AG427" s="1"/>
      <c r="AH427" s="1"/>
      <c r="AI427" s="1"/>
      <c r="AJ427" s="1"/>
      <c r="AK427" s="1"/>
      <c r="AL427" s="1"/>
    </row>
    <row r="428" spans="1:38">
      <c r="A428" s="38">
        <v>43848.75</v>
      </c>
      <c r="B428" s="4" t="s">
        <v>1491</v>
      </c>
      <c r="C428" s="4" t="s">
        <v>790</v>
      </c>
      <c r="D428" s="4" t="s">
        <v>2672</v>
      </c>
      <c r="E428" s="12" t="s">
        <v>874</v>
      </c>
      <c r="F428" s="4" t="s">
        <v>574</v>
      </c>
      <c r="G428" s="4" t="s">
        <v>4034</v>
      </c>
      <c r="H428" s="4" t="s">
        <v>99</v>
      </c>
      <c r="I428" s="5" t="s">
        <v>4035</v>
      </c>
      <c r="J428" s="5" t="s">
        <v>4036</v>
      </c>
      <c r="K428" s="5" t="s">
        <v>4037</v>
      </c>
      <c r="L428" s="5" t="s">
        <v>4038</v>
      </c>
      <c r="M428" s="5" t="s">
        <v>3194</v>
      </c>
      <c r="N428" s="5" t="s">
        <v>2802</v>
      </c>
      <c r="O428" s="5">
        <v>7.736</v>
      </c>
      <c r="P428" s="5" t="s">
        <v>4039</v>
      </c>
      <c r="Q428" s="5" t="s">
        <v>1668</v>
      </c>
      <c r="R428" s="25">
        <f t="shared" si="7"/>
        <v>7.736</v>
      </c>
      <c r="S428" s="30" t="s">
        <v>4040</v>
      </c>
      <c r="T428" s="30" t="s">
        <v>153</v>
      </c>
      <c r="U428" s="30" t="s">
        <v>4041</v>
      </c>
      <c r="V428" s="5" t="s">
        <v>278</v>
      </c>
      <c r="W428" s="28"/>
      <c r="X428" s="29">
        <v>0.6972</v>
      </c>
      <c r="Y428" s="29">
        <v>0</v>
      </c>
      <c r="Z428" s="29">
        <v>1011.4311</v>
      </c>
      <c r="AA428" s="29">
        <v>1.3411</v>
      </c>
      <c r="AB428" s="29">
        <v>79.3454</v>
      </c>
      <c r="AC428" s="29">
        <v>126.9681</v>
      </c>
      <c r="AE428" s="1"/>
      <c r="AF428" s="1"/>
      <c r="AG428" s="1"/>
      <c r="AH428" s="1"/>
      <c r="AI428" s="1"/>
      <c r="AJ428" s="1"/>
      <c r="AK428" s="1"/>
      <c r="AL428" s="1"/>
    </row>
    <row r="429" spans="1:38">
      <c r="A429" s="38">
        <v>43848.7916666667</v>
      </c>
      <c r="B429" s="4" t="s">
        <v>1194</v>
      </c>
      <c r="C429" s="4" t="s">
        <v>2643</v>
      </c>
      <c r="D429" s="4" t="s">
        <v>734</v>
      </c>
      <c r="E429" s="12" t="s">
        <v>874</v>
      </c>
      <c r="F429" s="4" t="s">
        <v>112</v>
      </c>
      <c r="G429" s="4" t="s">
        <v>4042</v>
      </c>
      <c r="H429" s="4" t="s">
        <v>99</v>
      </c>
      <c r="I429" s="5" t="s">
        <v>4043</v>
      </c>
      <c r="J429" s="5" t="s">
        <v>4044</v>
      </c>
      <c r="K429" s="5" t="s">
        <v>4045</v>
      </c>
      <c r="L429" s="5" t="s">
        <v>4046</v>
      </c>
      <c r="M429" s="5" t="s">
        <v>3849</v>
      </c>
      <c r="N429" s="5" t="s">
        <v>281</v>
      </c>
      <c r="O429" s="5">
        <v>8.348</v>
      </c>
      <c r="P429" s="5" t="s">
        <v>4047</v>
      </c>
      <c r="Q429" s="5" t="s">
        <v>1958</v>
      </c>
      <c r="R429" s="25">
        <f t="shared" si="7"/>
        <v>8.348</v>
      </c>
      <c r="S429" s="30" t="s">
        <v>4048</v>
      </c>
      <c r="T429" s="30" t="s">
        <v>1892</v>
      </c>
      <c r="U429" s="30" t="s">
        <v>4049</v>
      </c>
      <c r="V429" s="5" t="s">
        <v>278</v>
      </c>
      <c r="W429" s="28"/>
      <c r="X429" s="29">
        <v>0.6095</v>
      </c>
      <c r="Y429" s="29">
        <v>0</v>
      </c>
      <c r="Z429" s="29">
        <v>1012.0492</v>
      </c>
      <c r="AA429" s="29">
        <v>1.26</v>
      </c>
      <c r="AB429" s="29">
        <v>79.2208</v>
      </c>
      <c r="AC429" s="29">
        <v>118.9822</v>
      </c>
      <c r="AE429" s="1"/>
      <c r="AF429" s="1"/>
      <c r="AG429" s="1"/>
      <c r="AH429" s="1"/>
      <c r="AI429" s="1"/>
      <c r="AJ429" s="1"/>
      <c r="AK429" s="1"/>
      <c r="AL429" s="1"/>
    </row>
    <row r="430" spans="1:38">
      <c r="A430" s="38">
        <v>43848.8333333333</v>
      </c>
      <c r="B430" s="4" t="s">
        <v>3466</v>
      </c>
      <c r="C430" s="4" t="s">
        <v>2548</v>
      </c>
      <c r="D430" s="4" t="s">
        <v>2660</v>
      </c>
      <c r="E430" s="12" t="s">
        <v>874</v>
      </c>
      <c r="F430" s="4" t="s">
        <v>129</v>
      </c>
      <c r="G430" s="4" t="s">
        <v>4050</v>
      </c>
      <c r="H430" s="4" t="s">
        <v>99</v>
      </c>
      <c r="I430" s="5" t="s">
        <v>4051</v>
      </c>
      <c r="J430" s="5" t="s">
        <v>4052</v>
      </c>
      <c r="K430" s="5" t="s">
        <v>4053</v>
      </c>
      <c r="L430" s="5" t="s">
        <v>4054</v>
      </c>
      <c r="M430" s="5" t="s">
        <v>247</v>
      </c>
      <c r="N430" s="5" t="s">
        <v>2751</v>
      </c>
      <c r="O430" s="5">
        <v>9.047</v>
      </c>
      <c r="P430" s="5" t="s">
        <v>2872</v>
      </c>
      <c r="Q430" s="5" t="s">
        <v>122</v>
      </c>
      <c r="R430" s="25">
        <f t="shared" si="7"/>
        <v>9.047</v>
      </c>
      <c r="S430" s="30" t="s">
        <v>4055</v>
      </c>
      <c r="T430" s="30" t="s">
        <v>2575</v>
      </c>
      <c r="U430" s="30" t="s">
        <v>4056</v>
      </c>
      <c r="V430" s="5" t="s">
        <v>278</v>
      </c>
      <c r="W430" s="28"/>
      <c r="X430" s="29">
        <v>0.4166</v>
      </c>
      <c r="Y430" s="29">
        <v>0</v>
      </c>
      <c r="Z430" s="29">
        <v>1012.3691</v>
      </c>
      <c r="AA430" s="29">
        <v>1.1965</v>
      </c>
      <c r="AB430" s="29">
        <v>79.5465</v>
      </c>
      <c r="AC430" s="29">
        <v>49.1007</v>
      </c>
      <c r="AE430" s="1"/>
      <c r="AF430" s="1"/>
      <c r="AG430" s="1"/>
      <c r="AH430" s="1"/>
      <c r="AI430" s="1"/>
      <c r="AJ430" s="1"/>
      <c r="AK430" s="1"/>
      <c r="AL430" s="1"/>
    </row>
    <row r="431" spans="1:38">
      <c r="A431" s="38">
        <v>43848.875</v>
      </c>
      <c r="B431" s="4" t="s">
        <v>1167</v>
      </c>
      <c r="C431" s="4" t="s">
        <v>2538</v>
      </c>
      <c r="D431" s="4" t="s">
        <v>2596</v>
      </c>
      <c r="E431" s="12" t="s">
        <v>1459</v>
      </c>
      <c r="F431" s="4" t="s">
        <v>722</v>
      </c>
      <c r="G431" s="4" t="s">
        <v>4057</v>
      </c>
      <c r="H431" s="4" t="s">
        <v>99</v>
      </c>
      <c r="I431" s="5" t="s">
        <v>4058</v>
      </c>
      <c r="J431" s="5" t="s">
        <v>4059</v>
      </c>
      <c r="K431" s="5" t="s">
        <v>4060</v>
      </c>
      <c r="L431" s="5" t="s">
        <v>4061</v>
      </c>
      <c r="M431" s="5" t="s">
        <v>2048</v>
      </c>
      <c r="N431" s="5" t="s">
        <v>1313</v>
      </c>
      <c r="O431" s="5">
        <v>8.442</v>
      </c>
      <c r="P431" s="5" t="s">
        <v>4062</v>
      </c>
      <c r="Q431" s="5" t="s">
        <v>1286</v>
      </c>
      <c r="R431" s="25">
        <f t="shared" si="7"/>
        <v>8.442</v>
      </c>
      <c r="S431" s="30" t="s">
        <v>4063</v>
      </c>
      <c r="T431" s="30" t="s">
        <v>1003</v>
      </c>
      <c r="U431" s="30" t="s">
        <v>4064</v>
      </c>
      <c r="V431" s="5" t="s">
        <v>278</v>
      </c>
      <c r="W431" s="28"/>
      <c r="X431" s="29">
        <v>0.46</v>
      </c>
      <c r="Y431" s="29">
        <v>0</v>
      </c>
      <c r="Z431" s="29">
        <v>1012.7684</v>
      </c>
      <c r="AA431" s="29">
        <v>0.9025</v>
      </c>
      <c r="AB431" s="29">
        <v>80.9517</v>
      </c>
      <c r="AC431" s="29">
        <v>327.5613</v>
      </c>
      <c r="AE431" s="1"/>
      <c r="AF431" s="1"/>
      <c r="AG431" s="1"/>
      <c r="AH431" s="1"/>
      <c r="AI431" s="1"/>
      <c r="AJ431" s="1"/>
      <c r="AK431" s="1"/>
      <c r="AL431" s="1"/>
    </row>
    <row r="432" spans="1:38">
      <c r="A432" s="38">
        <v>43848.9166666667</v>
      </c>
      <c r="B432" s="4" t="s">
        <v>2604</v>
      </c>
      <c r="C432" s="4" t="s">
        <v>3506</v>
      </c>
      <c r="D432" s="4" t="s">
        <v>2567</v>
      </c>
      <c r="E432" s="12" t="s">
        <v>1459</v>
      </c>
      <c r="F432" s="4" t="s">
        <v>116</v>
      </c>
      <c r="G432" s="4" t="s">
        <v>4034</v>
      </c>
      <c r="H432" s="4" t="s">
        <v>99</v>
      </c>
      <c r="I432" s="5" t="s">
        <v>4065</v>
      </c>
      <c r="J432" s="5" t="s">
        <v>4066</v>
      </c>
      <c r="K432" s="5" t="s">
        <v>4067</v>
      </c>
      <c r="L432" s="5" t="s">
        <v>4068</v>
      </c>
      <c r="M432" s="5" t="s">
        <v>4069</v>
      </c>
      <c r="N432" s="5" t="s">
        <v>1764</v>
      </c>
      <c r="O432" s="5">
        <v>8.55</v>
      </c>
      <c r="P432" s="5" t="s">
        <v>4070</v>
      </c>
      <c r="Q432" s="5" t="s">
        <v>904</v>
      </c>
      <c r="R432" s="25">
        <f t="shared" si="7"/>
        <v>8.55</v>
      </c>
      <c r="S432" s="30" t="s">
        <v>4071</v>
      </c>
      <c r="T432" s="30" t="s">
        <v>622</v>
      </c>
      <c r="U432" s="30" t="s">
        <v>4072</v>
      </c>
      <c r="V432" s="5" t="s">
        <v>278</v>
      </c>
      <c r="W432" s="28"/>
      <c r="X432" s="29">
        <v>0.367</v>
      </c>
      <c r="Y432" s="29">
        <v>0</v>
      </c>
      <c r="Z432" s="29">
        <v>1013.0173</v>
      </c>
      <c r="AA432" s="29">
        <v>0.2575</v>
      </c>
      <c r="AB432" s="29">
        <v>81.5468</v>
      </c>
      <c r="AC432" s="29">
        <v>305.788</v>
      </c>
      <c r="AE432" s="1"/>
      <c r="AF432" s="1"/>
      <c r="AG432" s="1"/>
      <c r="AH432" s="1"/>
      <c r="AI432" s="1"/>
      <c r="AJ432" s="1"/>
      <c r="AK432" s="1"/>
      <c r="AL432" s="1"/>
    </row>
    <row r="433" spans="1:38">
      <c r="A433" s="38">
        <v>43848.9583333333</v>
      </c>
      <c r="B433" s="4" t="s">
        <v>748</v>
      </c>
      <c r="C433" s="4" t="s">
        <v>749</v>
      </c>
      <c r="D433" s="4" t="s">
        <v>3123</v>
      </c>
      <c r="E433" s="12" t="s">
        <v>1459</v>
      </c>
      <c r="F433" s="4" t="s">
        <v>145</v>
      </c>
      <c r="G433" s="4" t="s">
        <v>4042</v>
      </c>
      <c r="H433" s="4" t="s">
        <v>99</v>
      </c>
      <c r="I433" s="5" t="s">
        <v>4073</v>
      </c>
      <c r="J433" s="5" t="s">
        <v>4074</v>
      </c>
      <c r="K433" s="5" t="s">
        <v>4075</v>
      </c>
      <c r="L433" s="5" t="s">
        <v>4076</v>
      </c>
      <c r="M433" s="5" t="s">
        <v>4077</v>
      </c>
      <c r="N433" s="5" t="s">
        <v>1476</v>
      </c>
      <c r="O433" s="5">
        <v>8.333</v>
      </c>
      <c r="P433" s="5" t="s">
        <v>4078</v>
      </c>
      <c r="Q433" s="5" t="s">
        <v>1627</v>
      </c>
      <c r="R433" s="25">
        <f t="shared" si="7"/>
        <v>8.333</v>
      </c>
      <c r="S433" s="30" t="s">
        <v>4079</v>
      </c>
      <c r="T433" s="30" t="s">
        <v>3639</v>
      </c>
      <c r="U433" s="30" t="s">
        <v>746</v>
      </c>
      <c r="V433" s="5" t="s">
        <v>278</v>
      </c>
      <c r="W433" s="28"/>
      <c r="X433" s="29">
        <v>0.1195</v>
      </c>
      <c r="Y433" s="29">
        <v>0</v>
      </c>
      <c r="Z433" s="29">
        <v>1013.045</v>
      </c>
      <c r="AA433" s="29">
        <v>-0.0667</v>
      </c>
      <c r="AB433" s="29">
        <v>82.4168</v>
      </c>
      <c r="AC433" s="29">
        <v>26.0956</v>
      </c>
      <c r="AE433" s="1"/>
      <c r="AF433" s="1"/>
      <c r="AG433" s="1"/>
      <c r="AH433" s="1"/>
      <c r="AI433" s="1"/>
      <c r="AJ433" s="1"/>
      <c r="AK433" s="1"/>
      <c r="AL433" s="1"/>
    </row>
    <row r="434" spans="1:38">
      <c r="A434" s="38">
        <v>43849</v>
      </c>
      <c r="B434" s="4" t="s">
        <v>720</v>
      </c>
      <c r="C434" s="4" t="s">
        <v>375</v>
      </c>
      <c r="D434" s="4" t="s">
        <v>2668</v>
      </c>
      <c r="E434" s="12" t="s">
        <v>1737</v>
      </c>
      <c r="F434" s="4" t="s">
        <v>209</v>
      </c>
      <c r="G434" s="4" t="s">
        <v>4080</v>
      </c>
      <c r="H434" s="4" t="s">
        <v>99</v>
      </c>
      <c r="I434" s="5" t="s">
        <v>4081</v>
      </c>
      <c r="J434" s="5" t="s">
        <v>4082</v>
      </c>
      <c r="K434" s="5" t="s">
        <v>4083</v>
      </c>
      <c r="L434" s="5" t="s">
        <v>4084</v>
      </c>
      <c r="M434" s="5" t="s">
        <v>3592</v>
      </c>
      <c r="N434" s="5" t="s">
        <v>1507</v>
      </c>
      <c r="O434" s="5">
        <v>7.686</v>
      </c>
      <c r="P434" s="5" t="s">
        <v>4085</v>
      </c>
      <c r="Q434" s="5" t="s">
        <v>1609</v>
      </c>
      <c r="R434" s="25">
        <f t="shared" si="7"/>
        <v>7.686</v>
      </c>
      <c r="S434" s="30" t="s">
        <v>1250</v>
      </c>
      <c r="T434" s="30" t="s">
        <v>2125</v>
      </c>
      <c r="U434" s="30" t="s">
        <v>4086</v>
      </c>
      <c r="V434" s="5" t="s">
        <v>278</v>
      </c>
      <c r="W434" s="28"/>
      <c r="X434" s="29">
        <v>0.5287</v>
      </c>
      <c r="Y434" s="29">
        <v>0</v>
      </c>
      <c r="Z434" s="29">
        <v>1013.0987</v>
      </c>
      <c r="AA434" s="29">
        <v>-0.1431</v>
      </c>
      <c r="AB434" s="29">
        <v>82.9252</v>
      </c>
      <c r="AC434" s="29">
        <v>133.6531</v>
      </c>
      <c r="AE434" s="1"/>
      <c r="AF434" s="1"/>
      <c r="AG434" s="1"/>
      <c r="AH434" s="1"/>
      <c r="AI434" s="1"/>
      <c r="AJ434" s="1"/>
      <c r="AK434" s="1"/>
      <c r="AL434" s="1"/>
    </row>
    <row r="435" spans="1:38">
      <c r="A435" s="38">
        <v>43849.0416666667</v>
      </c>
      <c r="B435" s="4" t="s">
        <v>748</v>
      </c>
      <c r="C435" s="4" t="s">
        <v>749</v>
      </c>
      <c r="D435" s="4" t="s">
        <v>790</v>
      </c>
      <c r="E435" s="12" t="s">
        <v>1737</v>
      </c>
      <c r="F435" s="4" t="s">
        <v>66</v>
      </c>
      <c r="G435" s="4" t="s">
        <v>4087</v>
      </c>
      <c r="H435" s="4" t="s">
        <v>317</v>
      </c>
      <c r="I435" s="5" t="s">
        <v>4088</v>
      </c>
      <c r="J435" s="5" t="s">
        <v>4089</v>
      </c>
      <c r="K435" s="5" t="s">
        <v>4090</v>
      </c>
      <c r="L435" s="5" t="s">
        <v>4091</v>
      </c>
      <c r="M435" s="5" t="s">
        <v>1080</v>
      </c>
      <c r="N435" s="5" t="s">
        <v>2254</v>
      </c>
      <c r="O435" s="5">
        <v>7.835</v>
      </c>
      <c r="P435" s="5" t="s">
        <v>1089</v>
      </c>
      <c r="Q435" s="5" t="s">
        <v>1555</v>
      </c>
      <c r="R435" s="25">
        <f t="shared" si="7"/>
        <v>7.835</v>
      </c>
      <c r="S435" s="30" t="s">
        <v>446</v>
      </c>
      <c r="T435" s="30" t="s">
        <v>370</v>
      </c>
      <c r="U435" s="30" t="s">
        <v>269</v>
      </c>
      <c r="V435" s="5" t="s">
        <v>278</v>
      </c>
      <c r="W435" s="28"/>
      <c r="X435" s="29">
        <v>0.4813</v>
      </c>
      <c r="Y435" s="29">
        <v>0</v>
      </c>
      <c r="Z435" s="29">
        <v>1013.0186</v>
      </c>
      <c r="AA435" s="29">
        <v>-0.3809</v>
      </c>
      <c r="AB435" s="29">
        <v>82.7489</v>
      </c>
      <c r="AC435" s="29">
        <v>121.6285</v>
      </c>
      <c r="AE435" s="1"/>
      <c r="AF435" s="1"/>
      <c r="AG435" s="1"/>
      <c r="AH435" s="1"/>
      <c r="AI435" s="1"/>
      <c r="AJ435" s="1"/>
      <c r="AK435" s="1"/>
      <c r="AL435" s="1"/>
    </row>
    <row r="436" spans="1:38">
      <c r="A436" s="38">
        <v>43849.0833333333</v>
      </c>
      <c r="B436" s="4" t="s">
        <v>1020</v>
      </c>
      <c r="C436" s="4" t="s">
        <v>2948</v>
      </c>
      <c r="D436" s="4" t="s">
        <v>775</v>
      </c>
      <c r="E436" s="12" t="s">
        <v>1459</v>
      </c>
      <c r="F436" s="4" t="s">
        <v>192</v>
      </c>
      <c r="G436" s="4" t="s">
        <v>4092</v>
      </c>
      <c r="H436" s="4" t="s">
        <v>317</v>
      </c>
      <c r="I436" s="5" t="s">
        <v>4093</v>
      </c>
      <c r="J436" s="5" t="s">
        <v>4094</v>
      </c>
      <c r="K436" s="5" t="s">
        <v>4095</v>
      </c>
      <c r="L436" s="5" t="s">
        <v>4096</v>
      </c>
      <c r="M436" s="5" t="s">
        <v>4097</v>
      </c>
      <c r="N436" s="5" t="s">
        <v>662</v>
      </c>
      <c r="O436" s="5">
        <v>9.706</v>
      </c>
      <c r="P436" s="5" t="s">
        <v>4098</v>
      </c>
      <c r="Q436" s="5" t="s">
        <v>2377</v>
      </c>
      <c r="R436" s="25">
        <f t="shared" si="7"/>
        <v>9.706</v>
      </c>
      <c r="S436" s="30" t="s">
        <v>4099</v>
      </c>
      <c r="T436" s="30" t="s">
        <v>2843</v>
      </c>
      <c r="U436" s="30" t="s">
        <v>4100</v>
      </c>
      <c r="V436" s="5" t="s">
        <v>278</v>
      </c>
      <c r="W436" s="28"/>
      <c r="X436" s="29">
        <v>0.8364</v>
      </c>
      <c r="Y436" s="29">
        <v>0</v>
      </c>
      <c r="Z436" s="29">
        <v>1013.5233</v>
      </c>
      <c r="AA436" s="29">
        <v>-2.4733</v>
      </c>
      <c r="AB436" s="29">
        <v>83.6391</v>
      </c>
      <c r="AC436" s="29">
        <v>95.0317</v>
      </c>
      <c r="AE436" s="1"/>
      <c r="AF436" s="1"/>
      <c r="AG436" s="1"/>
      <c r="AH436" s="1"/>
      <c r="AI436" s="1"/>
      <c r="AJ436" s="1"/>
      <c r="AK436" s="1"/>
      <c r="AL436" s="1"/>
    </row>
    <row r="437" spans="1:38">
      <c r="A437" s="38">
        <v>43849.125</v>
      </c>
      <c r="B437" s="4" t="s">
        <v>3867</v>
      </c>
      <c r="C437" s="4" t="s">
        <v>4101</v>
      </c>
      <c r="D437" s="4" t="s">
        <v>1020</v>
      </c>
      <c r="E437" s="12" t="s">
        <v>31</v>
      </c>
      <c r="F437" s="4" t="s">
        <v>32</v>
      </c>
      <c r="G437" s="4" t="s">
        <v>4102</v>
      </c>
      <c r="H437" s="4" t="s">
        <v>317</v>
      </c>
      <c r="I437" s="5" t="s">
        <v>4103</v>
      </c>
      <c r="J437" s="5" t="s">
        <v>4104</v>
      </c>
      <c r="K437" s="5" t="s">
        <v>4105</v>
      </c>
      <c r="L437" s="5" t="s">
        <v>3651</v>
      </c>
      <c r="M437" s="5" t="s">
        <v>1187</v>
      </c>
      <c r="N437" s="5" t="s">
        <v>1095</v>
      </c>
      <c r="O437" s="5">
        <v>6.86</v>
      </c>
      <c r="P437" s="5" t="s">
        <v>4106</v>
      </c>
      <c r="Q437" s="5" t="s">
        <v>3004</v>
      </c>
      <c r="R437" s="25">
        <f t="shared" si="7"/>
        <v>6.86</v>
      </c>
      <c r="S437" s="30" t="s">
        <v>4107</v>
      </c>
      <c r="T437" s="30" t="s">
        <v>2048</v>
      </c>
      <c r="U437" s="30" t="s">
        <v>4108</v>
      </c>
      <c r="V437" s="5" t="s">
        <v>278</v>
      </c>
      <c r="W437" s="28"/>
      <c r="X437" s="29">
        <v>0.3649</v>
      </c>
      <c r="Y437" s="29">
        <v>0</v>
      </c>
      <c r="Z437" s="29">
        <v>1013.6455</v>
      </c>
      <c r="AA437" s="29">
        <v>-3.8639</v>
      </c>
      <c r="AB437" s="29">
        <v>84.706</v>
      </c>
      <c r="AC437" s="29">
        <v>94.1275</v>
      </c>
      <c r="AE437" s="1"/>
      <c r="AF437" s="1"/>
      <c r="AG437" s="1"/>
      <c r="AH437" s="1"/>
      <c r="AI437" s="1"/>
      <c r="AJ437" s="1"/>
      <c r="AK437" s="1"/>
      <c r="AL437" s="1"/>
    </row>
    <row r="438" spans="1:38">
      <c r="A438" s="38">
        <v>43849.1666666667</v>
      </c>
      <c r="B438" s="4" t="s">
        <v>373</v>
      </c>
      <c r="C438" s="4" t="s">
        <v>374</v>
      </c>
      <c r="D438" s="4" t="s">
        <v>1757</v>
      </c>
      <c r="E438" s="12" t="s">
        <v>31</v>
      </c>
      <c r="F438" s="4" t="s">
        <v>81</v>
      </c>
      <c r="G438" s="4" t="s">
        <v>4109</v>
      </c>
      <c r="H438" s="4" t="s">
        <v>317</v>
      </c>
      <c r="I438" s="5" t="s">
        <v>4110</v>
      </c>
      <c r="J438" s="5" t="s">
        <v>4111</v>
      </c>
      <c r="K438" s="5" t="s">
        <v>4112</v>
      </c>
      <c r="L438" s="5" t="s">
        <v>4113</v>
      </c>
      <c r="M438" s="5" t="s">
        <v>1689</v>
      </c>
      <c r="N438" s="5" t="s">
        <v>935</v>
      </c>
      <c r="O438" s="5">
        <v>5.549</v>
      </c>
      <c r="P438" s="5" t="s">
        <v>4114</v>
      </c>
      <c r="Q438" s="5" t="s">
        <v>444</v>
      </c>
      <c r="R438" s="25">
        <f t="shared" si="7"/>
        <v>5.549</v>
      </c>
      <c r="S438" s="30" t="s">
        <v>4115</v>
      </c>
      <c r="T438" s="30" t="s">
        <v>2142</v>
      </c>
      <c r="U438" s="30" t="s">
        <v>4116</v>
      </c>
      <c r="V438" s="5" t="s">
        <v>278</v>
      </c>
      <c r="W438" s="28"/>
      <c r="X438" s="29">
        <v>0.2985</v>
      </c>
      <c r="Y438" s="29">
        <v>0</v>
      </c>
      <c r="Z438" s="29">
        <v>1013.6825</v>
      </c>
      <c r="AA438" s="29">
        <v>-3.8827</v>
      </c>
      <c r="AB438" s="29">
        <v>84.9133</v>
      </c>
      <c r="AC438" s="29">
        <v>66.2167</v>
      </c>
      <c r="AE438" s="1"/>
      <c r="AF438" s="1"/>
      <c r="AG438" s="1"/>
      <c r="AH438" s="1"/>
      <c r="AI438" s="1"/>
      <c r="AJ438" s="1"/>
      <c r="AK438" s="1"/>
      <c r="AL438" s="1"/>
    </row>
    <row r="439" spans="1:38">
      <c r="A439" s="38">
        <v>43849.2083333333</v>
      </c>
      <c r="B439" s="4" t="s">
        <v>776</v>
      </c>
      <c r="C439" s="4" t="s">
        <v>587</v>
      </c>
      <c r="D439" s="4" t="s">
        <v>1769</v>
      </c>
      <c r="E439" s="12" t="s">
        <v>31</v>
      </c>
      <c r="F439" s="4" t="s">
        <v>603</v>
      </c>
      <c r="G439" s="4" t="s">
        <v>4117</v>
      </c>
      <c r="H439" s="4" t="s">
        <v>317</v>
      </c>
      <c r="I439" s="5" t="s">
        <v>4118</v>
      </c>
      <c r="J439" s="5" t="s">
        <v>4119</v>
      </c>
      <c r="K439" s="5" t="s">
        <v>4120</v>
      </c>
      <c r="L439" s="5" t="s">
        <v>4121</v>
      </c>
      <c r="M439" s="5" t="s">
        <v>1904</v>
      </c>
      <c r="N439" s="5" t="s">
        <v>1985</v>
      </c>
      <c r="O439" s="5">
        <v>5.48</v>
      </c>
      <c r="P439" s="5" t="s">
        <v>2077</v>
      </c>
      <c r="Q439" s="5" t="s">
        <v>307</v>
      </c>
      <c r="R439" s="25">
        <f t="shared" si="7"/>
        <v>5.48</v>
      </c>
      <c r="S439" s="30" t="s">
        <v>4122</v>
      </c>
      <c r="T439" s="30" t="s">
        <v>1025</v>
      </c>
      <c r="U439" s="30" t="s">
        <v>4123</v>
      </c>
      <c r="V439" s="5" t="s">
        <v>278</v>
      </c>
      <c r="W439" s="28"/>
      <c r="X439" s="29">
        <v>0.5446</v>
      </c>
      <c r="Y439" s="29">
        <v>0</v>
      </c>
      <c r="Z439" s="29">
        <v>1014.0424</v>
      </c>
      <c r="AA439" s="29">
        <v>-3.2892</v>
      </c>
      <c r="AB439" s="29">
        <v>84.1891</v>
      </c>
      <c r="AC439" s="29">
        <v>305.8617</v>
      </c>
      <c r="AE439" s="1"/>
      <c r="AF439" s="1"/>
      <c r="AG439" s="1"/>
      <c r="AH439" s="1"/>
      <c r="AI439" s="1"/>
      <c r="AJ439" s="1"/>
      <c r="AK439" s="1"/>
      <c r="AL439" s="1"/>
    </row>
    <row r="440" spans="1:38">
      <c r="A440" s="38">
        <v>43849.25</v>
      </c>
      <c r="B440" s="4" t="s">
        <v>680</v>
      </c>
      <c r="C440" s="4" t="s">
        <v>359</v>
      </c>
      <c r="D440" s="4" t="s">
        <v>570</v>
      </c>
      <c r="E440" s="12" t="s">
        <v>31</v>
      </c>
      <c r="F440" s="4" t="s">
        <v>709</v>
      </c>
      <c r="G440" s="4" t="s">
        <v>4124</v>
      </c>
      <c r="H440" s="4" t="s">
        <v>99</v>
      </c>
      <c r="I440" s="5" t="s">
        <v>4125</v>
      </c>
      <c r="J440" s="5" t="s">
        <v>4126</v>
      </c>
      <c r="K440" s="5" t="s">
        <v>4127</v>
      </c>
      <c r="L440" s="5" t="s">
        <v>4128</v>
      </c>
      <c r="M440" s="5" t="s">
        <v>1706</v>
      </c>
      <c r="N440" s="5" t="s">
        <v>2168</v>
      </c>
      <c r="O440" s="5">
        <v>5.353</v>
      </c>
      <c r="P440" s="5" t="s">
        <v>4129</v>
      </c>
      <c r="Q440" s="5" t="s">
        <v>107</v>
      </c>
      <c r="R440" s="25">
        <f t="shared" si="7"/>
        <v>5.353</v>
      </c>
      <c r="S440" s="30" t="s">
        <v>4130</v>
      </c>
      <c r="T440" s="30" t="s">
        <v>3494</v>
      </c>
      <c r="U440" s="30" t="s">
        <v>4131</v>
      </c>
      <c r="V440" s="5" t="s">
        <v>278</v>
      </c>
      <c r="W440" s="28"/>
      <c r="X440" s="29">
        <v>0.8093</v>
      </c>
      <c r="Y440" s="29">
        <v>0</v>
      </c>
      <c r="Z440" s="29">
        <v>1014.6201</v>
      </c>
      <c r="AA440" s="29">
        <v>-3.5583</v>
      </c>
      <c r="AB440" s="29">
        <v>82.5951</v>
      </c>
      <c r="AC440" s="29">
        <v>317.4418</v>
      </c>
      <c r="AE440" s="1"/>
      <c r="AF440" s="1"/>
      <c r="AG440" s="1"/>
      <c r="AH440" s="1"/>
      <c r="AI440" s="1"/>
      <c r="AJ440" s="1"/>
      <c r="AK440" s="1"/>
      <c r="AL440" s="1"/>
    </row>
    <row r="441" spans="1:38">
      <c r="A441" s="38">
        <v>43849.2916666667</v>
      </c>
      <c r="B441" s="4" t="s">
        <v>2517</v>
      </c>
      <c r="C441" s="4" t="s">
        <v>2789</v>
      </c>
      <c r="D441" s="4" t="s">
        <v>390</v>
      </c>
      <c r="E441" s="12" t="s">
        <v>115</v>
      </c>
      <c r="F441" s="4" t="s">
        <v>29</v>
      </c>
      <c r="G441" s="4" t="s">
        <v>4132</v>
      </c>
      <c r="H441" s="4" t="s">
        <v>99</v>
      </c>
      <c r="I441" s="5" t="s">
        <v>4133</v>
      </c>
      <c r="J441" s="5" t="s">
        <v>4134</v>
      </c>
      <c r="K441" s="5" t="s">
        <v>4135</v>
      </c>
      <c r="L441" s="5" t="s">
        <v>4136</v>
      </c>
      <c r="M441" s="5" t="s">
        <v>370</v>
      </c>
      <c r="N441" s="5" t="s">
        <v>1507</v>
      </c>
      <c r="O441" s="5">
        <v>5.791</v>
      </c>
      <c r="P441" s="5" t="s">
        <v>4003</v>
      </c>
      <c r="Q441" s="5" t="s">
        <v>3539</v>
      </c>
      <c r="R441" s="25">
        <f t="shared" si="7"/>
        <v>5.791</v>
      </c>
      <c r="S441" s="30" t="s">
        <v>3882</v>
      </c>
      <c r="T441" s="30" t="s">
        <v>155</v>
      </c>
      <c r="U441" s="30" t="s">
        <v>4137</v>
      </c>
      <c r="V441" s="5" t="s">
        <v>278</v>
      </c>
      <c r="W441" s="28"/>
      <c r="X441" s="29">
        <v>0.4626</v>
      </c>
      <c r="Y441" s="29">
        <v>0</v>
      </c>
      <c r="Z441" s="29">
        <v>1015.2774</v>
      </c>
      <c r="AA441" s="29">
        <v>-3.1741</v>
      </c>
      <c r="AB441" s="29">
        <v>81.7475</v>
      </c>
      <c r="AC441" s="29">
        <v>298.8129</v>
      </c>
      <c r="AE441" s="1"/>
      <c r="AF441" s="1"/>
      <c r="AG441" s="1"/>
      <c r="AH441" s="1"/>
      <c r="AI441" s="1"/>
      <c r="AJ441" s="1"/>
      <c r="AK441" s="1"/>
      <c r="AL441" s="1"/>
    </row>
    <row r="442" spans="1:38">
      <c r="A442" s="38">
        <v>43849.3333333333</v>
      </c>
      <c r="B442" s="4" t="s">
        <v>3074</v>
      </c>
      <c r="C442" s="4" t="s">
        <v>2929</v>
      </c>
      <c r="D442" s="4" t="s">
        <v>558</v>
      </c>
      <c r="E442" s="12" t="s">
        <v>874</v>
      </c>
      <c r="F442" s="4" t="s">
        <v>32</v>
      </c>
      <c r="G442" s="4" t="s">
        <v>4138</v>
      </c>
      <c r="H442" s="4" t="s">
        <v>99</v>
      </c>
      <c r="I442" s="5" t="s">
        <v>4139</v>
      </c>
      <c r="J442" s="5" t="s">
        <v>4140</v>
      </c>
      <c r="K442" s="5" t="s">
        <v>4141</v>
      </c>
      <c r="L442" s="5" t="s">
        <v>4142</v>
      </c>
      <c r="M442" s="5" t="s">
        <v>608</v>
      </c>
      <c r="N442" s="5" t="s">
        <v>278</v>
      </c>
      <c r="O442" s="5">
        <v>6.76</v>
      </c>
      <c r="P442" s="5" t="s">
        <v>372</v>
      </c>
      <c r="Q442" s="5" t="s">
        <v>4024</v>
      </c>
      <c r="R442" s="25">
        <f t="shared" si="7"/>
        <v>6.76</v>
      </c>
      <c r="S442" s="30" t="s">
        <v>4130</v>
      </c>
      <c r="T442" s="30" t="s">
        <v>92</v>
      </c>
      <c r="U442" s="30" t="s">
        <v>4143</v>
      </c>
      <c r="V442" s="5" t="s">
        <v>278</v>
      </c>
      <c r="W442" s="28"/>
      <c r="X442" s="29">
        <v>0.5428</v>
      </c>
      <c r="Y442" s="29">
        <v>0</v>
      </c>
      <c r="Z442" s="29">
        <v>1015.7376</v>
      </c>
      <c r="AA442" s="29">
        <v>-3.0767</v>
      </c>
      <c r="AB442" s="29">
        <v>80.8449</v>
      </c>
      <c r="AC442" s="29">
        <v>281.217</v>
      </c>
      <c r="AE442" s="1"/>
      <c r="AF442" s="1"/>
      <c r="AG442" s="1"/>
      <c r="AH442" s="1"/>
      <c r="AI442" s="1"/>
      <c r="AJ442" s="1"/>
      <c r="AK442" s="1"/>
      <c r="AL442" s="1"/>
    </row>
    <row r="443" spans="1:38">
      <c r="A443" s="38">
        <v>43849.375</v>
      </c>
      <c r="B443" s="4" t="s">
        <v>391</v>
      </c>
      <c r="C443" s="4" t="s">
        <v>2919</v>
      </c>
      <c r="D443" s="4" t="s">
        <v>489</v>
      </c>
      <c r="E443" s="12" t="s">
        <v>1459</v>
      </c>
      <c r="F443" s="4" t="s">
        <v>29</v>
      </c>
      <c r="G443" s="4" t="s">
        <v>4144</v>
      </c>
      <c r="H443" s="4" t="s">
        <v>317</v>
      </c>
      <c r="I443" s="5" t="s">
        <v>4145</v>
      </c>
      <c r="J443" s="5" t="s">
        <v>4146</v>
      </c>
      <c r="K443" s="5" t="s">
        <v>4147</v>
      </c>
      <c r="L443" s="5" t="s">
        <v>4148</v>
      </c>
      <c r="M443" s="5" t="s">
        <v>2153</v>
      </c>
      <c r="N443" s="5" t="s">
        <v>665</v>
      </c>
      <c r="O443" s="5">
        <v>6.072</v>
      </c>
      <c r="P443" s="5" t="s">
        <v>929</v>
      </c>
      <c r="Q443" s="5" t="s">
        <v>4149</v>
      </c>
      <c r="R443" s="25">
        <f t="shared" si="7"/>
        <v>6.072</v>
      </c>
      <c r="S443" s="30" t="s">
        <v>4150</v>
      </c>
      <c r="T443" s="30" t="s">
        <v>2039</v>
      </c>
      <c r="U443" s="30" t="s">
        <v>4151</v>
      </c>
      <c r="V443" s="5" t="s">
        <v>278</v>
      </c>
      <c r="W443" s="28"/>
      <c r="X443" s="29">
        <v>0.7474</v>
      </c>
      <c r="Y443" s="29">
        <v>0</v>
      </c>
      <c r="Z443" s="29">
        <v>1015.7742</v>
      </c>
      <c r="AA443" s="29">
        <v>-0.5255</v>
      </c>
      <c r="AB443" s="29">
        <v>77.5173</v>
      </c>
      <c r="AC443" s="29">
        <v>229.0544</v>
      </c>
      <c r="AE443" s="1"/>
      <c r="AF443" s="1"/>
      <c r="AG443" s="1"/>
      <c r="AH443" s="1"/>
      <c r="AI443" s="1"/>
      <c r="AJ443" s="1"/>
      <c r="AK443" s="1"/>
      <c r="AL443" s="1"/>
    </row>
    <row r="444" spans="1:38">
      <c r="A444" s="38">
        <v>43849.4166666667</v>
      </c>
      <c r="B444" s="4" t="s">
        <v>389</v>
      </c>
      <c r="C444" s="4" t="s">
        <v>390</v>
      </c>
      <c r="D444" s="4" t="s">
        <v>694</v>
      </c>
      <c r="E444" s="12" t="s">
        <v>50</v>
      </c>
      <c r="F444" s="4" t="s">
        <v>209</v>
      </c>
      <c r="G444" s="4" t="s">
        <v>4152</v>
      </c>
      <c r="H444" s="4" t="s">
        <v>160</v>
      </c>
      <c r="I444" s="5" t="s">
        <v>4153</v>
      </c>
      <c r="J444" s="5" t="s">
        <v>4154</v>
      </c>
      <c r="K444" s="5" t="s">
        <v>4155</v>
      </c>
      <c r="L444" s="5" t="s">
        <v>4156</v>
      </c>
      <c r="M444" s="5" t="s">
        <v>2225</v>
      </c>
      <c r="N444" s="5" t="s">
        <v>167</v>
      </c>
      <c r="O444" s="5">
        <v>6.176</v>
      </c>
      <c r="P444" s="5" t="s">
        <v>1713</v>
      </c>
      <c r="Q444" s="5" t="s">
        <v>3531</v>
      </c>
      <c r="R444" s="25">
        <f t="shared" si="7"/>
        <v>6.176</v>
      </c>
      <c r="S444" s="30" t="s">
        <v>4157</v>
      </c>
      <c r="T444" s="30" t="s">
        <v>186</v>
      </c>
      <c r="U444" s="30" t="s">
        <v>4158</v>
      </c>
      <c r="V444" s="5" t="s">
        <v>278</v>
      </c>
      <c r="W444" s="28"/>
      <c r="X444" s="29">
        <v>1.0313</v>
      </c>
      <c r="Y444" s="29">
        <v>0</v>
      </c>
      <c r="Z444" s="29">
        <v>1015.9534</v>
      </c>
      <c r="AA444" s="29">
        <v>2.87</v>
      </c>
      <c r="AB444" s="29">
        <v>55.8425</v>
      </c>
      <c r="AC444" s="29">
        <v>185.2438</v>
      </c>
      <c r="AE444" s="1"/>
      <c r="AF444" s="1"/>
      <c r="AG444" s="1"/>
      <c r="AH444" s="1"/>
      <c r="AI444" s="1"/>
      <c r="AJ444" s="1"/>
      <c r="AK444" s="1"/>
      <c r="AL444" s="1"/>
    </row>
    <row r="445" spans="1:38">
      <c r="A445" s="38">
        <v>43849.4583333333</v>
      </c>
      <c r="B445" s="4" t="s">
        <v>1789</v>
      </c>
      <c r="C445" s="4" t="s">
        <v>315</v>
      </c>
      <c r="D445" s="4" t="s">
        <v>4101</v>
      </c>
      <c r="E445" s="12" t="s">
        <v>302</v>
      </c>
      <c r="F445" s="4" t="s">
        <v>1088</v>
      </c>
      <c r="G445" s="4" t="s">
        <v>4159</v>
      </c>
      <c r="H445" s="4" t="s">
        <v>376</v>
      </c>
      <c r="I445" s="5" t="s">
        <v>4160</v>
      </c>
      <c r="J445" s="5" t="s">
        <v>4161</v>
      </c>
      <c r="K445" s="5" t="s">
        <v>4162</v>
      </c>
      <c r="L445" s="5" t="s">
        <v>4163</v>
      </c>
      <c r="M445" s="5" t="s">
        <v>1963</v>
      </c>
      <c r="N445" s="5" t="s">
        <v>335</v>
      </c>
      <c r="O445" s="5">
        <v>5.019</v>
      </c>
      <c r="P445" s="5" t="s">
        <v>1756</v>
      </c>
      <c r="Q445" s="5" t="s">
        <v>4164</v>
      </c>
      <c r="R445" s="25">
        <f t="shared" si="7"/>
        <v>5.019</v>
      </c>
      <c r="S445" s="30" t="s">
        <v>4165</v>
      </c>
      <c r="T445" s="30" t="s">
        <v>351</v>
      </c>
      <c r="U445" s="30" t="s">
        <v>4166</v>
      </c>
      <c r="V445" s="5" t="s">
        <v>278</v>
      </c>
      <c r="W445" s="28"/>
      <c r="X445" s="29">
        <v>2.3332</v>
      </c>
      <c r="Y445" s="29">
        <v>0</v>
      </c>
      <c r="Z445" s="29">
        <v>1015.4358</v>
      </c>
      <c r="AA445" s="29">
        <v>5.0641</v>
      </c>
      <c r="AB445" s="29">
        <v>39.9641</v>
      </c>
      <c r="AC445" s="29">
        <v>154.4596</v>
      </c>
      <c r="AE445" s="1"/>
      <c r="AF445" s="1"/>
      <c r="AG445" s="1"/>
      <c r="AH445" s="1"/>
      <c r="AI445" s="1"/>
      <c r="AJ445" s="1"/>
      <c r="AK445" s="1"/>
      <c r="AL445" s="1"/>
    </row>
    <row r="446" spans="1:38">
      <c r="A446" s="38">
        <v>43849.5</v>
      </c>
      <c r="B446" s="4" t="s">
        <v>1307</v>
      </c>
      <c r="C446" s="4" t="s">
        <v>30</v>
      </c>
      <c r="D446" s="4" t="s">
        <v>175</v>
      </c>
      <c r="E446" s="12" t="s">
        <v>942</v>
      </c>
      <c r="F446" s="4" t="s">
        <v>603</v>
      </c>
      <c r="G446" s="4" t="s">
        <v>2028</v>
      </c>
      <c r="H446" s="4" t="s">
        <v>83</v>
      </c>
      <c r="I446" s="5" t="s">
        <v>4167</v>
      </c>
      <c r="J446" s="5" t="s">
        <v>4168</v>
      </c>
      <c r="K446" s="5" t="s">
        <v>4169</v>
      </c>
      <c r="L446" s="5" t="s">
        <v>4170</v>
      </c>
      <c r="M446" s="5" t="s">
        <v>2011</v>
      </c>
      <c r="N446" s="5" t="s">
        <v>232</v>
      </c>
      <c r="O446" s="5">
        <v>2.647</v>
      </c>
      <c r="P446" s="5" t="s">
        <v>4171</v>
      </c>
      <c r="Q446" s="5" t="s">
        <v>4172</v>
      </c>
      <c r="R446" s="25">
        <f t="shared" si="7"/>
        <v>2.647</v>
      </c>
      <c r="S446" s="30" t="s">
        <v>4173</v>
      </c>
      <c r="T446" s="30" t="s">
        <v>2193</v>
      </c>
      <c r="U446" s="30" t="s">
        <v>4174</v>
      </c>
      <c r="V446" s="5" t="s">
        <v>278</v>
      </c>
      <c r="W446" s="28"/>
      <c r="X446" s="29">
        <v>2.6709</v>
      </c>
      <c r="Y446" s="29">
        <v>0</v>
      </c>
      <c r="Z446" s="29">
        <v>1014.0766</v>
      </c>
      <c r="AA446" s="29">
        <v>6.4942</v>
      </c>
      <c r="AB446" s="29">
        <v>35.0908</v>
      </c>
      <c r="AC446" s="29">
        <v>173.8452</v>
      </c>
      <c r="AE446" s="1"/>
      <c r="AF446" s="1"/>
      <c r="AG446" s="1"/>
      <c r="AH446" s="1"/>
      <c r="AI446" s="1"/>
      <c r="AJ446" s="1"/>
      <c r="AK446" s="1"/>
      <c r="AL446" s="1"/>
    </row>
    <row r="447" spans="1:38">
      <c r="A447" s="38">
        <v>43849.5416666667</v>
      </c>
      <c r="B447" s="4" t="s">
        <v>655</v>
      </c>
      <c r="C447" s="4" t="s">
        <v>574</v>
      </c>
      <c r="D447" s="4" t="s">
        <v>1549</v>
      </c>
      <c r="E447" s="12" t="s">
        <v>942</v>
      </c>
      <c r="F447" s="4" t="s">
        <v>573</v>
      </c>
      <c r="G447" s="4" t="s">
        <v>857</v>
      </c>
      <c r="H447" s="4" t="s">
        <v>1088</v>
      </c>
      <c r="I447" s="5" t="s">
        <v>4175</v>
      </c>
      <c r="J447" s="5" t="s">
        <v>4176</v>
      </c>
      <c r="K447" s="5" t="s">
        <v>4177</v>
      </c>
      <c r="L447" s="5" t="s">
        <v>4178</v>
      </c>
      <c r="M447" s="5" t="s">
        <v>92</v>
      </c>
      <c r="N447" s="5" t="s">
        <v>2168</v>
      </c>
      <c r="O447" s="5">
        <v>1.487</v>
      </c>
      <c r="P447" s="5" t="s">
        <v>1051</v>
      </c>
      <c r="Q447" s="5" t="s">
        <v>4179</v>
      </c>
      <c r="R447" s="25">
        <f t="shared" si="7"/>
        <v>1.487</v>
      </c>
      <c r="S447" s="30" t="s">
        <v>4180</v>
      </c>
      <c r="T447" s="30" t="s">
        <v>4181</v>
      </c>
      <c r="U447" s="30" t="s">
        <v>4182</v>
      </c>
      <c r="V447" s="5" t="s">
        <v>278</v>
      </c>
      <c r="W447" s="28"/>
      <c r="X447" s="29">
        <v>3.0915</v>
      </c>
      <c r="Y447" s="29">
        <v>0</v>
      </c>
      <c r="Z447" s="29">
        <v>1012.5103</v>
      </c>
      <c r="AA447" s="29">
        <v>7.6609</v>
      </c>
      <c r="AB447" s="29">
        <v>34.6339</v>
      </c>
      <c r="AC447" s="29">
        <v>188.3562</v>
      </c>
      <c r="AE447" s="1"/>
      <c r="AF447" s="1"/>
      <c r="AG447" s="1"/>
      <c r="AH447" s="1"/>
      <c r="AI447" s="1"/>
      <c r="AJ447" s="1"/>
      <c r="AK447" s="1"/>
      <c r="AL447" s="1"/>
    </row>
    <row r="448" spans="1:38">
      <c r="A448" s="38">
        <v>43849.5833333333</v>
      </c>
      <c r="B448" s="4" t="s">
        <v>158</v>
      </c>
      <c r="C448" s="4" t="s">
        <v>63</v>
      </c>
      <c r="D448" s="4" t="s">
        <v>1433</v>
      </c>
      <c r="E448" s="12" t="s">
        <v>942</v>
      </c>
      <c r="F448" s="4" t="s">
        <v>242</v>
      </c>
      <c r="G448" s="4" t="s">
        <v>965</v>
      </c>
      <c r="H448" s="4" t="s">
        <v>63</v>
      </c>
      <c r="I448" s="5" t="s">
        <v>4183</v>
      </c>
      <c r="J448" s="5" t="s">
        <v>4184</v>
      </c>
      <c r="K448" s="5" t="s">
        <v>4185</v>
      </c>
      <c r="L448" s="5" t="s">
        <v>4186</v>
      </c>
      <c r="M448" s="5" t="s">
        <v>3717</v>
      </c>
      <c r="N448" s="5" t="s">
        <v>4187</v>
      </c>
      <c r="O448" s="5">
        <v>1.347</v>
      </c>
      <c r="P448" s="5" t="s">
        <v>3300</v>
      </c>
      <c r="Q448" s="5" t="s">
        <v>1807</v>
      </c>
      <c r="R448" s="25">
        <f t="shared" si="7"/>
        <v>1.347</v>
      </c>
      <c r="S448" s="30" t="s">
        <v>4188</v>
      </c>
      <c r="T448" s="30" t="s">
        <v>2011</v>
      </c>
      <c r="U448" s="30" t="s">
        <v>4189</v>
      </c>
      <c r="V448" s="5" t="s">
        <v>278</v>
      </c>
      <c r="W448" s="28"/>
      <c r="X448" s="29">
        <v>3.3152</v>
      </c>
      <c r="Y448" s="29">
        <v>0</v>
      </c>
      <c r="Z448" s="29">
        <v>1011.4634</v>
      </c>
      <c r="AA448" s="29">
        <v>8.13</v>
      </c>
      <c r="AB448" s="29">
        <v>33.825</v>
      </c>
      <c r="AC448" s="29">
        <v>192.3781</v>
      </c>
      <c r="AE448" s="1"/>
      <c r="AF448" s="1"/>
      <c r="AG448" s="1"/>
      <c r="AH448" s="1"/>
      <c r="AI448" s="1"/>
      <c r="AJ448" s="1"/>
      <c r="AK448" s="1"/>
      <c r="AL448" s="1"/>
    </row>
    <row r="449" spans="1:38">
      <c r="A449" s="38">
        <v>43849.625</v>
      </c>
      <c r="B449" s="4" t="s">
        <v>2687</v>
      </c>
      <c r="C449" s="4" t="s">
        <v>112</v>
      </c>
      <c r="D449" s="4" t="s">
        <v>175</v>
      </c>
      <c r="E449" s="12" t="s">
        <v>50</v>
      </c>
      <c r="F449" s="4" t="s">
        <v>547</v>
      </c>
      <c r="G449" s="4" t="s">
        <v>4190</v>
      </c>
      <c r="H449" s="4" t="s">
        <v>112</v>
      </c>
      <c r="I449" s="5" t="s">
        <v>4191</v>
      </c>
      <c r="J449" s="5" t="s">
        <v>4192</v>
      </c>
      <c r="K449" s="5" t="s">
        <v>4193</v>
      </c>
      <c r="L449" s="5" t="s">
        <v>4194</v>
      </c>
      <c r="M449" s="5" t="s">
        <v>2758</v>
      </c>
      <c r="N449" s="5" t="s">
        <v>216</v>
      </c>
      <c r="O449" s="5">
        <v>1.282</v>
      </c>
      <c r="P449" s="5" t="s">
        <v>528</v>
      </c>
      <c r="Q449" s="5" t="s">
        <v>1950</v>
      </c>
      <c r="R449" s="25">
        <f t="shared" si="7"/>
        <v>1.282</v>
      </c>
      <c r="S449" s="30" t="s">
        <v>4195</v>
      </c>
      <c r="T449" s="30" t="s">
        <v>3752</v>
      </c>
      <c r="U449" s="30" t="s">
        <v>4196</v>
      </c>
      <c r="V449" s="5" t="s">
        <v>278</v>
      </c>
      <c r="W449" s="28"/>
      <c r="X449" s="29">
        <v>3.108</v>
      </c>
      <c r="Y449" s="29">
        <v>0</v>
      </c>
      <c r="Z449" s="29">
        <v>1010.9382</v>
      </c>
      <c r="AA449" s="29">
        <v>8.3709</v>
      </c>
      <c r="AB449" s="29">
        <v>35.796</v>
      </c>
      <c r="AC449" s="29">
        <v>183.0572</v>
      </c>
      <c r="AE449" s="1"/>
      <c r="AF449" s="1"/>
      <c r="AG449" s="1"/>
      <c r="AH449" s="1"/>
      <c r="AI449" s="1"/>
      <c r="AJ449" s="1"/>
      <c r="AK449" s="1"/>
      <c r="AL449" s="1"/>
    </row>
    <row r="450" spans="1:38">
      <c r="A450" s="38">
        <v>43849.6666666667</v>
      </c>
      <c r="B450" s="4" t="s">
        <v>1307</v>
      </c>
      <c r="C450" s="4" t="s">
        <v>30</v>
      </c>
      <c r="D450" s="4" t="s">
        <v>360</v>
      </c>
      <c r="E450" s="12" t="s">
        <v>942</v>
      </c>
      <c r="F450" s="4" t="s">
        <v>287</v>
      </c>
      <c r="G450" s="4" t="s">
        <v>2461</v>
      </c>
      <c r="H450" s="4" t="s">
        <v>238</v>
      </c>
      <c r="I450" s="5" t="s">
        <v>4197</v>
      </c>
      <c r="J450" s="5" t="s">
        <v>4198</v>
      </c>
      <c r="K450" s="5" t="s">
        <v>4199</v>
      </c>
      <c r="L450" s="5" t="s">
        <v>4200</v>
      </c>
      <c r="M450" s="5" t="s">
        <v>2925</v>
      </c>
      <c r="N450" s="5" t="s">
        <v>56</v>
      </c>
      <c r="O450" s="5">
        <v>1.51</v>
      </c>
      <c r="P450" s="5" t="s">
        <v>234</v>
      </c>
      <c r="Q450" s="5" t="s">
        <v>4201</v>
      </c>
      <c r="R450" s="25">
        <f t="shared" si="7"/>
        <v>1.51</v>
      </c>
      <c r="S450" s="30" t="s">
        <v>581</v>
      </c>
      <c r="T450" s="30" t="s">
        <v>745</v>
      </c>
      <c r="U450" s="30" t="s">
        <v>4202</v>
      </c>
      <c r="V450" s="5" t="s">
        <v>278</v>
      </c>
      <c r="W450" s="28"/>
      <c r="X450" s="29" t="s">
        <v>269</v>
      </c>
      <c r="Y450" s="29" t="s">
        <v>269</v>
      </c>
      <c r="Z450" s="29" t="s">
        <v>269</v>
      </c>
      <c r="AA450" s="29" t="s">
        <v>269</v>
      </c>
      <c r="AB450" s="29" t="s">
        <v>269</v>
      </c>
      <c r="AC450" s="29" t="s">
        <v>269</v>
      </c>
      <c r="AE450" s="1"/>
      <c r="AF450" s="1"/>
      <c r="AG450" s="1"/>
      <c r="AH450" s="1"/>
      <c r="AI450" s="1"/>
      <c r="AJ450" s="1"/>
      <c r="AK450" s="1"/>
      <c r="AL450" s="1"/>
    </row>
    <row r="451" spans="1:38">
      <c r="A451" s="38">
        <v>43849.7083333333</v>
      </c>
      <c r="B451" s="4" t="s">
        <v>571</v>
      </c>
      <c r="C451" s="4" t="s">
        <v>954</v>
      </c>
      <c r="D451" s="4" t="s">
        <v>1747</v>
      </c>
      <c r="E451" s="12" t="s">
        <v>50</v>
      </c>
      <c r="F451" s="4" t="s">
        <v>64</v>
      </c>
      <c r="G451" s="4" t="s">
        <v>882</v>
      </c>
      <c r="H451" s="4" t="s">
        <v>778</v>
      </c>
      <c r="I451" s="5" t="s">
        <v>4203</v>
      </c>
      <c r="J451" s="5" t="s">
        <v>4204</v>
      </c>
      <c r="K451" s="5" t="s">
        <v>4205</v>
      </c>
      <c r="L451" s="5" t="s">
        <v>4206</v>
      </c>
      <c r="M451" s="5" t="s">
        <v>870</v>
      </c>
      <c r="N451" s="5" t="s">
        <v>2376</v>
      </c>
      <c r="O451" s="5">
        <v>1.713</v>
      </c>
      <c r="P451" s="5" t="s">
        <v>4207</v>
      </c>
      <c r="Q451" s="5" t="s">
        <v>4208</v>
      </c>
      <c r="R451" s="25">
        <f t="shared" si="7"/>
        <v>1.713</v>
      </c>
      <c r="S451" s="30" t="s">
        <v>4209</v>
      </c>
      <c r="T451" s="30" t="s">
        <v>4210</v>
      </c>
      <c r="U451" s="30" t="s">
        <v>4211</v>
      </c>
      <c r="V451" s="5" t="s">
        <v>278</v>
      </c>
      <c r="W451" s="28"/>
      <c r="X451" s="29" t="s">
        <v>269</v>
      </c>
      <c r="Y451" s="29" t="s">
        <v>269</v>
      </c>
      <c r="Z451" s="29" t="s">
        <v>269</v>
      </c>
      <c r="AA451" s="29" t="s">
        <v>269</v>
      </c>
      <c r="AB451" s="29" t="s">
        <v>269</v>
      </c>
      <c r="AC451" s="29" t="s">
        <v>269</v>
      </c>
      <c r="AE451" s="1"/>
      <c r="AF451" s="1"/>
      <c r="AG451" s="1"/>
      <c r="AH451" s="1"/>
      <c r="AI451" s="1"/>
      <c r="AJ451" s="1"/>
      <c r="AK451" s="1"/>
      <c r="AL451" s="1"/>
    </row>
    <row r="452" spans="1:38">
      <c r="A452" s="38">
        <v>43849.75</v>
      </c>
      <c r="B452" s="4" t="s">
        <v>144</v>
      </c>
      <c r="C452" s="4" t="s">
        <v>316</v>
      </c>
      <c r="D452" s="4" t="s">
        <v>159</v>
      </c>
      <c r="E452" s="12" t="s">
        <v>50</v>
      </c>
      <c r="F452" s="4" t="s">
        <v>778</v>
      </c>
      <c r="G452" s="4" t="s">
        <v>4212</v>
      </c>
      <c r="H452" s="4" t="s">
        <v>258</v>
      </c>
      <c r="I452" s="5" t="s">
        <v>4213</v>
      </c>
      <c r="J452" s="5" t="s">
        <v>4214</v>
      </c>
      <c r="K452" s="5" t="s">
        <v>4215</v>
      </c>
      <c r="L452" s="5" t="s">
        <v>4216</v>
      </c>
      <c r="M452" s="5" t="s">
        <v>3433</v>
      </c>
      <c r="N452" s="5" t="s">
        <v>1707</v>
      </c>
      <c r="O452" s="5">
        <v>2.424</v>
      </c>
      <c r="P452" s="5" t="s">
        <v>798</v>
      </c>
      <c r="Q452" s="5" t="s">
        <v>1085</v>
      </c>
      <c r="R452" s="25">
        <f t="shared" si="7"/>
        <v>2.424</v>
      </c>
      <c r="S452" s="30" t="s">
        <v>4217</v>
      </c>
      <c r="T452" s="30" t="s">
        <v>758</v>
      </c>
      <c r="U452" s="30" t="s">
        <v>4218</v>
      </c>
      <c r="V452" s="5" t="s">
        <v>278</v>
      </c>
      <c r="W452" s="28"/>
      <c r="X452" s="29" t="s">
        <v>269</v>
      </c>
      <c r="Y452" s="29" t="s">
        <v>269</v>
      </c>
      <c r="Z452" s="29" t="s">
        <v>269</v>
      </c>
      <c r="AA452" s="29" t="s">
        <v>269</v>
      </c>
      <c r="AB452" s="29" t="s">
        <v>269</v>
      </c>
      <c r="AC452" s="29" t="s">
        <v>269</v>
      </c>
      <c r="AE452" s="1"/>
      <c r="AF452" s="1"/>
      <c r="AG452" s="1"/>
      <c r="AH452" s="1"/>
      <c r="AI452" s="1"/>
      <c r="AJ452" s="1"/>
      <c r="AK452" s="1"/>
      <c r="AL452" s="1"/>
    </row>
    <row r="453" spans="1:38">
      <c r="A453" s="38">
        <v>43849.7916666667</v>
      </c>
      <c r="B453" s="4" t="s">
        <v>131</v>
      </c>
      <c r="C453" s="4" t="s">
        <v>238</v>
      </c>
      <c r="D453" s="4" t="s">
        <v>1383</v>
      </c>
      <c r="E453" s="12" t="s">
        <v>50</v>
      </c>
      <c r="F453" s="4" t="s">
        <v>393</v>
      </c>
      <c r="G453" s="4" t="s">
        <v>602</v>
      </c>
      <c r="H453" s="4" t="s">
        <v>240</v>
      </c>
      <c r="I453" s="5" t="s">
        <v>4219</v>
      </c>
      <c r="J453" s="5" t="s">
        <v>4220</v>
      </c>
      <c r="K453" s="5" t="s">
        <v>4221</v>
      </c>
      <c r="L453" s="5" t="s">
        <v>4222</v>
      </c>
      <c r="M453" s="5" t="s">
        <v>1721</v>
      </c>
      <c r="N453" s="5" t="s">
        <v>278</v>
      </c>
      <c r="O453" s="5">
        <v>2.73</v>
      </c>
      <c r="P453" s="5" t="s">
        <v>4223</v>
      </c>
      <c r="Q453" s="5" t="s">
        <v>4224</v>
      </c>
      <c r="R453" s="25">
        <f t="shared" si="7"/>
        <v>2.73</v>
      </c>
      <c r="S453" s="30" t="s">
        <v>4225</v>
      </c>
      <c r="T453" s="30" t="s">
        <v>278</v>
      </c>
      <c r="U453" s="30" t="s">
        <v>4226</v>
      </c>
      <c r="V453" s="5" t="s">
        <v>278</v>
      </c>
      <c r="W453" s="28"/>
      <c r="X453" s="29">
        <v>1.1651</v>
      </c>
      <c r="Y453" s="29">
        <v>0</v>
      </c>
      <c r="Z453" s="29">
        <v>1011.9765</v>
      </c>
      <c r="AA453" s="29">
        <v>4.204</v>
      </c>
      <c r="AB453" s="29">
        <v>45.884</v>
      </c>
      <c r="AC453" s="29">
        <v>148.1241</v>
      </c>
      <c r="AE453" s="1"/>
      <c r="AF453" s="1"/>
      <c r="AG453" s="1"/>
      <c r="AH453" s="1"/>
      <c r="AI453" s="1"/>
      <c r="AJ453" s="1"/>
      <c r="AK453" s="1"/>
      <c r="AL453" s="1"/>
    </row>
    <row r="454" spans="1:38">
      <c r="A454" s="38">
        <v>43849.8333333333</v>
      </c>
      <c r="B454" s="4" t="s">
        <v>954</v>
      </c>
      <c r="C454" s="4" t="s">
        <v>300</v>
      </c>
      <c r="D454" s="4" t="s">
        <v>1433</v>
      </c>
      <c r="E454" s="12" t="s">
        <v>50</v>
      </c>
      <c r="F454" s="4" t="s">
        <v>222</v>
      </c>
      <c r="G454" s="4" t="s">
        <v>46</v>
      </c>
      <c r="H454" s="4" t="s">
        <v>392</v>
      </c>
      <c r="I454" s="5" t="s">
        <v>4227</v>
      </c>
      <c r="J454" s="5" t="s">
        <v>4228</v>
      </c>
      <c r="K454" s="5" t="s">
        <v>4229</v>
      </c>
      <c r="L454" s="5" t="s">
        <v>4230</v>
      </c>
      <c r="M454" s="5" t="s">
        <v>1827</v>
      </c>
      <c r="N454" s="5" t="s">
        <v>2002</v>
      </c>
      <c r="O454" s="5">
        <v>2.187</v>
      </c>
      <c r="P454" s="5" t="s">
        <v>4231</v>
      </c>
      <c r="Q454" s="5" t="s">
        <v>1189</v>
      </c>
      <c r="R454" s="25">
        <f t="shared" si="7"/>
        <v>2.187</v>
      </c>
      <c r="S454" s="30" t="s">
        <v>4232</v>
      </c>
      <c r="T454" s="30" t="s">
        <v>2424</v>
      </c>
      <c r="U454" s="30" t="s">
        <v>4233</v>
      </c>
      <c r="V454" s="5" t="s">
        <v>278</v>
      </c>
      <c r="W454" s="28"/>
      <c r="X454" s="29">
        <v>0.0706</v>
      </c>
      <c r="Y454" s="29">
        <v>0</v>
      </c>
      <c r="Z454" s="29">
        <v>1012.2916</v>
      </c>
      <c r="AA454" s="29">
        <v>2.6409</v>
      </c>
      <c r="AB454" s="29">
        <v>53.135</v>
      </c>
      <c r="AC454" s="29">
        <v>345.5014</v>
      </c>
      <c r="AE454" s="1"/>
      <c r="AF454" s="1"/>
      <c r="AG454" s="1"/>
      <c r="AH454" s="1"/>
      <c r="AI454" s="1"/>
      <c r="AJ454" s="1"/>
      <c r="AK454" s="1"/>
      <c r="AL454" s="1"/>
    </row>
    <row r="455" spans="1:38">
      <c r="A455" s="38">
        <v>43849.875</v>
      </c>
      <c r="B455" s="4" t="s">
        <v>2687</v>
      </c>
      <c r="C455" s="4" t="s">
        <v>112</v>
      </c>
      <c r="D455" s="4" t="s">
        <v>638</v>
      </c>
      <c r="E455" s="12" t="s">
        <v>50</v>
      </c>
      <c r="F455" s="4" t="s">
        <v>238</v>
      </c>
      <c r="G455" s="4" t="s">
        <v>4234</v>
      </c>
      <c r="H455" s="4" t="s">
        <v>317</v>
      </c>
      <c r="I455" s="5" t="s">
        <v>4235</v>
      </c>
      <c r="J455" s="5" t="s">
        <v>4236</v>
      </c>
      <c r="K455" s="5" t="s">
        <v>4237</v>
      </c>
      <c r="L455" s="5" t="s">
        <v>4238</v>
      </c>
      <c r="M455" s="5" t="s">
        <v>2680</v>
      </c>
      <c r="N455" s="5" t="s">
        <v>1001</v>
      </c>
      <c r="O455" s="5">
        <v>2.586</v>
      </c>
      <c r="P455" s="5" t="s">
        <v>4239</v>
      </c>
      <c r="Q455" s="5" t="s">
        <v>2155</v>
      </c>
      <c r="R455" s="25">
        <f t="shared" si="7"/>
        <v>2.586</v>
      </c>
      <c r="S455" s="30" t="s">
        <v>53</v>
      </c>
      <c r="T455" s="30" t="s">
        <v>278</v>
      </c>
      <c r="U455" s="30" t="s">
        <v>4240</v>
      </c>
      <c r="V455" s="5" t="s">
        <v>278</v>
      </c>
      <c r="W455" s="28"/>
      <c r="X455" s="29">
        <v>0.3056</v>
      </c>
      <c r="Y455" s="29">
        <v>0</v>
      </c>
      <c r="Z455" s="29">
        <v>1012.4483</v>
      </c>
      <c r="AA455" s="29">
        <v>2.3192</v>
      </c>
      <c r="AB455" s="29">
        <v>52.1767</v>
      </c>
      <c r="AC455" s="29">
        <v>206.5402</v>
      </c>
      <c r="AE455" s="1"/>
      <c r="AF455" s="1"/>
      <c r="AG455" s="1"/>
      <c r="AH455" s="1"/>
      <c r="AI455" s="1"/>
      <c r="AJ455" s="1"/>
      <c r="AK455" s="1"/>
      <c r="AL455" s="1"/>
    </row>
    <row r="456" spans="1:38">
      <c r="A456" s="38">
        <v>43849.9166666667</v>
      </c>
      <c r="B456" s="4" t="s">
        <v>600</v>
      </c>
      <c r="C456" s="4" t="s">
        <v>2663</v>
      </c>
      <c r="D456" s="4" t="s">
        <v>4241</v>
      </c>
      <c r="E456" s="12" t="s">
        <v>302</v>
      </c>
      <c r="F456" s="4" t="s">
        <v>80</v>
      </c>
      <c r="G456" s="4" t="s">
        <v>4242</v>
      </c>
      <c r="H456" s="4" t="s">
        <v>160</v>
      </c>
      <c r="I456" s="5" t="s">
        <v>4243</v>
      </c>
      <c r="J456" s="5" t="s">
        <v>4244</v>
      </c>
      <c r="K456" s="5" t="s">
        <v>4245</v>
      </c>
      <c r="L456" s="5" t="s">
        <v>4246</v>
      </c>
      <c r="M456" s="5" t="s">
        <v>2082</v>
      </c>
      <c r="N456" s="5" t="s">
        <v>1287</v>
      </c>
      <c r="O456" s="5">
        <v>2.858</v>
      </c>
      <c r="P456" s="5" t="s">
        <v>1039</v>
      </c>
      <c r="Q456" s="5" t="s">
        <v>201</v>
      </c>
      <c r="R456" s="25">
        <f t="shared" si="7"/>
        <v>2.858</v>
      </c>
      <c r="S456" s="30" t="s">
        <v>4247</v>
      </c>
      <c r="T456" s="30" t="s">
        <v>4248</v>
      </c>
      <c r="U456" s="30" t="s">
        <v>2837</v>
      </c>
      <c r="V456" s="5" t="s">
        <v>278</v>
      </c>
      <c r="W456" s="28"/>
      <c r="X456" s="29">
        <v>0.4284</v>
      </c>
      <c r="Y456" s="29">
        <v>0</v>
      </c>
      <c r="Z456" s="29">
        <v>1012.5067</v>
      </c>
      <c r="AA456" s="29">
        <v>2.1809</v>
      </c>
      <c r="AB456" s="29">
        <v>53.364</v>
      </c>
      <c r="AC456" s="29">
        <v>192.1854</v>
      </c>
      <c r="AE456" s="1"/>
      <c r="AF456" s="1"/>
      <c r="AG456" s="1"/>
      <c r="AH456" s="1"/>
      <c r="AI456" s="1"/>
      <c r="AJ456" s="1"/>
      <c r="AK456" s="1"/>
      <c r="AL456" s="1"/>
    </row>
    <row r="457" spans="1:38">
      <c r="A457" s="38">
        <v>43849.9583333333</v>
      </c>
      <c r="B457" s="4" t="s">
        <v>159</v>
      </c>
      <c r="C457" s="4" t="s">
        <v>206</v>
      </c>
      <c r="D457" s="4" t="s">
        <v>570</v>
      </c>
      <c r="E457" s="12" t="s">
        <v>208</v>
      </c>
      <c r="F457" s="4" t="s">
        <v>2663</v>
      </c>
      <c r="G457" s="4" t="s">
        <v>3507</v>
      </c>
      <c r="H457" s="4" t="s">
        <v>99</v>
      </c>
      <c r="I457" s="5" t="s">
        <v>4249</v>
      </c>
      <c r="J457" s="5" t="s">
        <v>4250</v>
      </c>
      <c r="K457" s="5" t="s">
        <v>4251</v>
      </c>
      <c r="L457" s="5" t="s">
        <v>4252</v>
      </c>
      <c r="M457" s="5" t="s">
        <v>92</v>
      </c>
      <c r="N457" s="5" t="s">
        <v>647</v>
      </c>
      <c r="O457" s="5">
        <v>3.957</v>
      </c>
      <c r="P457" s="5" t="s">
        <v>4253</v>
      </c>
      <c r="Q457" s="5" t="s">
        <v>4254</v>
      </c>
      <c r="R457" s="25">
        <f t="shared" si="7"/>
        <v>3.957</v>
      </c>
      <c r="S457" s="30" t="s">
        <v>1940</v>
      </c>
      <c r="T457" s="30" t="s">
        <v>386</v>
      </c>
      <c r="U457" s="30" t="s">
        <v>4255</v>
      </c>
      <c r="V457" s="5" t="s">
        <v>278</v>
      </c>
      <c r="W457" s="28"/>
      <c r="X457" s="29">
        <v>0.3032</v>
      </c>
      <c r="Y457" s="29">
        <v>0</v>
      </c>
      <c r="Z457" s="29">
        <v>1012.9892</v>
      </c>
      <c r="AA457" s="29">
        <v>1.4639</v>
      </c>
      <c r="AB457" s="29">
        <v>58.0274</v>
      </c>
      <c r="AC457" s="29">
        <v>204.0136</v>
      </c>
      <c r="AE457" s="1"/>
      <c r="AF457" s="1"/>
      <c r="AG457" s="1"/>
      <c r="AH457" s="1"/>
      <c r="AI457" s="1"/>
      <c r="AJ457" s="1"/>
      <c r="AK457" s="1"/>
      <c r="AL457" s="1"/>
    </row>
    <row r="458" spans="1:38">
      <c r="A458" s="38">
        <v>43850</v>
      </c>
      <c r="B458" s="4" t="s">
        <v>342</v>
      </c>
      <c r="C458" s="4" t="s">
        <v>175</v>
      </c>
      <c r="D458" s="4" t="s">
        <v>918</v>
      </c>
      <c r="E458" s="12" t="s">
        <v>208</v>
      </c>
      <c r="F458" s="4" t="s">
        <v>112</v>
      </c>
      <c r="G458" s="4" t="s">
        <v>4256</v>
      </c>
      <c r="H458" s="4" t="s">
        <v>1103</v>
      </c>
      <c r="I458" s="5" t="s">
        <v>4257</v>
      </c>
      <c r="J458" s="5" t="s">
        <v>4258</v>
      </c>
      <c r="K458" s="5" t="s">
        <v>4259</v>
      </c>
      <c r="L458" s="5" t="s">
        <v>4260</v>
      </c>
      <c r="M458" s="5" t="s">
        <v>2011</v>
      </c>
      <c r="N458" s="5" t="s">
        <v>1597</v>
      </c>
      <c r="O458" s="5">
        <v>4.51</v>
      </c>
      <c r="P458" s="5" t="s">
        <v>4261</v>
      </c>
      <c r="Q458" s="5" t="s">
        <v>4262</v>
      </c>
      <c r="R458" s="25">
        <f t="shared" si="7"/>
        <v>4.51</v>
      </c>
      <c r="S458" s="30" t="s">
        <v>4263</v>
      </c>
      <c r="T458" s="30" t="s">
        <v>278</v>
      </c>
      <c r="U458" s="30" t="s">
        <v>4264</v>
      </c>
      <c r="V458" s="5" t="s">
        <v>278</v>
      </c>
      <c r="W458" s="28"/>
      <c r="X458" s="29">
        <v>1.2636</v>
      </c>
      <c r="Y458" s="29">
        <v>0</v>
      </c>
      <c r="Z458" s="29">
        <v>1013.4659</v>
      </c>
      <c r="AA458" s="29">
        <v>0.3484</v>
      </c>
      <c r="AB458" s="29">
        <v>63.0824</v>
      </c>
      <c r="AC458" s="29">
        <v>339.3332</v>
      </c>
      <c r="AE458" s="1"/>
      <c r="AF458" s="1"/>
      <c r="AG458" s="1"/>
      <c r="AH458" s="1"/>
      <c r="AI458" s="1"/>
      <c r="AJ458" s="1"/>
      <c r="AK458" s="1"/>
      <c r="AL458" s="1"/>
    </row>
    <row r="459" spans="1:38">
      <c r="A459" s="38">
        <v>43850.0416666667</v>
      </c>
      <c r="B459" s="4" t="s">
        <v>1757</v>
      </c>
      <c r="C459" s="4" t="s">
        <v>1758</v>
      </c>
      <c r="D459" s="4" t="s">
        <v>861</v>
      </c>
      <c r="E459" s="12" t="s">
        <v>302</v>
      </c>
      <c r="F459" s="4" t="s">
        <v>722</v>
      </c>
      <c r="G459" s="4" t="s">
        <v>774</v>
      </c>
      <c r="H459" s="4" t="s">
        <v>1103</v>
      </c>
      <c r="I459" s="5" t="s">
        <v>4265</v>
      </c>
      <c r="J459" s="5" t="s">
        <v>4266</v>
      </c>
      <c r="K459" s="5" t="s">
        <v>4267</v>
      </c>
      <c r="L459" s="5" t="s">
        <v>4268</v>
      </c>
      <c r="M459" s="5" t="s">
        <v>1699</v>
      </c>
      <c r="N459" s="5" t="s">
        <v>2208</v>
      </c>
      <c r="O459" s="5">
        <v>4.849</v>
      </c>
      <c r="P459" s="5" t="s">
        <v>598</v>
      </c>
      <c r="Q459" s="5" t="s">
        <v>3044</v>
      </c>
      <c r="R459" s="25">
        <f t="shared" si="7"/>
        <v>4.849</v>
      </c>
      <c r="S459" s="30" t="s">
        <v>4269</v>
      </c>
      <c r="T459" s="30" t="s">
        <v>1478</v>
      </c>
      <c r="U459" s="30" t="s">
        <v>4270</v>
      </c>
      <c r="V459" s="5" t="s">
        <v>278</v>
      </c>
      <c r="W459" s="28"/>
      <c r="X459" s="29">
        <v>0.8094</v>
      </c>
      <c r="Y459" s="29">
        <v>0</v>
      </c>
      <c r="Z459" s="29">
        <v>1013.6684</v>
      </c>
      <c r="AA459" s="29">
        <v>-0.2051</v>
      </c>
      <c r="AB459" s="29">
        <v>65.1709</v>
      </c>
      <c r="AC459" s="29">
        <v>332.5577</v>
      </c>
      <c r="AE459" s="1"/>
      <c r="AF459" s="1"/>
      <c r="AG459" s="1"/>
      <c r="AH459" s="1"/>
      <c r="AI459" s="1"/>
      <c r="AJ459" s="1"/>
      <c r="AK459" s="1"/>
      <c r="AL459" s="1"/>
    </row>
    <row r="460" spans="1:38">
      <c r="A460" s="38">
        <v>43850.0833333333</v>
      </c>
      <c r="B460" s="4" t="s">
        <v>2516</v>
      </c>
      <c r="C460" s="4" t="s">
        <v>4271</v>
      </c>
      <c r="D460" s="4" t="s">
        <v>2675</v>
      </c>
      <c r="E460" s="12" t="s">
        <v>191</v>
      </c>
      <c r="F460" s="4" t="s">
        <v>778</v>
      </c>
      <c r="G460" s="4" t="s">
        <v>4272</v>
      </c>
      <c r="H460" s="4" t="s">
        <v>317</v>
      </c>
      <c r="I460" s="5" t="s">
        <v>4273</v>
      </c>
      <c r="J460" s="5" t="s">
        <v>4274</v>
      </c>
      <c r="K460" s="5" t="s">
        <v>4275</v>
      </c>
      <c r="L460" s="5" t="s">
        <v>4276</v>
      </c>
      <c r="M460" s="5" t="s">
        <v>2149</v>
      </c>
      <c r="N460" s="5" t="s">
        <v>1084</v>
      </c>
      <c r="O460" s="5">
        <v>4.974</v>
      </c>
      <c r="P460" s="5" t="s">
        <v>4277</v>
      </c>
      <c r="Q460" s="5" t="s">
        <v>4278</v>
      </c>
      <c r="R460" s="25">
        <f t="shared" si="7"/>
        <v>4.974</v>
      </c>
      <c r="S460" s="30" t="s">
        <v>4279</v>
      </c>
      <c r="T460" s="30" t="s">
        <v>263</v>
      </c>
      <c r="U460" s="30" t="s">
        <v>4280</v>
      </c>
      <c r="V460" s="5" t="s">
        <v>278</v>
      </c>
      <c r="W460" s="28"/>
      <c r="X460" s="29">
        <v>1.7846</v>
      </c>
      <c r="Y460" s="29">
        <v>0</v>
      </c>
      <c r="Z460" s="29">
        <v>1013.9609</v>
      </c>
      <c r="AA460" s="29">
        <v>-0.3967</v>
      </c>
      <c r="AB460" s="29">
        <v>65.6175</v>
      </c>
      <c r="AC460" s="29">
        <v>348.4044</v>
      </c>
      <c r="AE460" s="1"/>
      <c r="AF460" s="1"/>
      <c r="AG460" s="1"/>
      <c r="AH460" s="1"/>
      <c r="AI460" s="1"/>
      <c r="AJ460" s="1"/>
      <c r="AK460" s="1"/>
      <c r="AL460" s="1"/>
    </row>
    <row r="461" spans="1:38">
      <c r="A461" s="38">
        <v>43850.125</v>
      </c>
      <c r="B461" s="4" t="s">
        <v>489</v>
      </c>
      <c r="C461" s="4" t="s">
        <v>490</v>
      </c>
      <c r="D461" s="4" t="s">
        <v>2488</v>
      </c>
      <c r="E461" s="12" t="s">
        <v>191</v>
      </c>
      <c r="F461" s="4" t="s">
        <v>300</v>
      </c>
      <c r="G461" s="4" t="s">
        <v>3029</v>
      </c>
      <c r="H461" s="4" t="s">
        <v>302</v>
      </c>
      <c r="I461" s="5" t="s">
        <v>4281</v>
      </c>
      <c r="J461" s="5" t="s">
        <v>4282</v>
      </c>
      <c r="K461" s="5" t="s">
        <v>4283</v>
      </c>
      <c r="L461" s="5" t="s">
        <v>4284</v>
      </c>
      <c r="M461" s="5" t="s">
        <v>2048</v>
      </c>
      <c r="N461" s="5" t="s">
        <v>278</v>
      </c>
      <c r="O461" s="5">
        <v>5.996</v>
      </c>
      <c r="P461" s="5" t="s">
        <v>4285</v>
      </c>
      <c r="Q461" s="5" t="s">
        <v>1682</v>
      </c>
      <c r="R461" s="25">
        <f t="shared" si="7"/>
        <v>5.996</v>
      </c>
      <c r="S461" s="30" t="s">
        <v>4286</v>
      </c>
      <c r="T461" s="30" t="s">
        <v>3079</v>
      </c>
      <c r="U461" s="30" t="s">
        <v>4287</v>
      </c>
      <c r="V461" s="5" t="s">
        <v>278</v>
      </c>
      <c r="W461" s="28"/>
      <c r="X461" s="29">
        <v>2.1347</v>
      </c>
      <c r="Y461" s="29">
        <v>0</v>
      </c>
      <c r="Z461" s="29">
        <v>1014.6624</v>
      </c>
      <c r="AA461" s="29">
        <v>2.2433</v>
      </c>
      <c r="AB461" s="29">
        <v>47.9225</v>
      </c>
      <c r="AC461" s="29">
        <v>0.3523</v>
      </c>
      <c r="AE461" s="1"/>
      <c r="AF461" s="1"/>
      <c r="AG461" s="1"/>
      <c r="AH461" s="1"/>
      <c r="AI461" s="1"/>
      <c r="AJ461" s="1"/>
      <c r="AK461" s="1"/>
      <c r="AL461" s="1"/>
    </row>
    <row r="462" spans="1:38">
      <c r="A462" s="38">
        <v>43850.1666666667</v>
      </c>
      <c r="B462" s="4" t="s">
        <v>4241</v>
      </c>
      <c r="C462" s="4" t="s">
        <v>131</v>
      </c>
      <c r="D462" s="4" t="s">
        <v>315</v>
      </c>
      <c r="E462" s="12" t="s">
        <v>226</v>
      </c>
      <c r="F462" s="4" t="s">
        <v>2663</v>
      </c>
      <c r="G462" s="4" t="s">
        <v>4288</v>
      </c>
      <c r="H462" s="4" t="s">
        <v>4289</v>
      </c>
      <c r="I462" s="5" t="s">
        <v>4290</v>
      </c>
      <c r="J462" s="5" t="s">
        <v>4291</v>
      </c>
      <c r="K462" s="5" t="s">
        <v>4292</v>
      </c>
      <c r="L462" s="5" t="s">
        <v>4293</v>
      </c>
      <c r="M462" s="5" t="s">
        <v>3784</v>
      </c>
      <c r="N462" s="5" t="s">
        <v>2386</v>
      </c>
      <c r="O462" s="5">
        <v>5.861</v>
      </c>
      <c r="P462" s="5" t="s">
        <v>4294</v>
      </c>
      <c r="Q462" s="5" t="s">
        <v>650</v>
      </c>
      <c r="R462" s="25">
        <f t="shared" si="7"/>
        <v>5.861</v>
      </c>
      <c r="S462" s="30" t="s">
        <v>4295</v>
      </c>
      <c r="T462" s="30" t="s">
        <v>3874</v>
      </c>
      <c r="U462" s="30" t="s">
        <v>4296</v>
      </c>
      <c r="V462" s="5" t="s">
        <v>278</v>
      </c>
      <c r="W462" s="28"/>
      <c r="X462" s="29">
        <v>1.2601</v>
      </c>
      <c r="Y462" s="29">
        <v>0</v>
      </c>
      <c r="Z462" s="29">
        <v>1014.6101</v>
      </c>
      <c r="AA462" s="29">
        <v>-0.0502</v>
      </c>
      <c r="AB462" s="29">
        <v>56.1784</v>
      </c>
      <c r="AC462" s="29">
        <v>315.4422</v>
      </c>
      <c r="AE462" s="1"/>
      <c r="AF462" s="1"/>
      <c r="AG462" s="1"/>
      <c r="AH462" s="1"/>
      <c r="AI462" s="1"/>
      <c r="AJ462" s="1"/>
      <c r="AK462" s="1"/>
      <c r="AL462" s="1"/>
    </row>
    <row r="463" spans="1:38">
      <c r="A463" s="38">
        <v>43850.2083333333</v>
      </c>
      <c r="B463" s="4" t="s">
        <v>587</v>
      </c>
      <c r="C463" s="4" t="s">
        <v>2211</v>
      </c>
      <c r="D463" s="4" t="s">
        <v>504</v>
      </c>
      <c r="E463" s="12" t="s">
        <v>942</v>
      </c>
      <c r="F463" s="4" t="s">
        <v>116</v>
      </c>
      <c r="G463" s="4" t="s">
        <v>4297</v>
      </c>
      <c r="H463" s="4" t="s">
        <v>317</v>
      </c>
      <c r="I463" s="5" t="s">
        <v>4298</v>
      </c>
      <c r="J463" s="5" t="s">
        <v>4299</v>
      </c>
      <c r="K463" s="5" t="s">
        <v>4300</v>
      </c>
      <c r="L463" s="5" t="s">
        <v>4301</v>
      </c>
      <c r="M463" s="5" t="s">
        <v>3194</v>
      </c>
      <c r="N463" s="5" t="s">
        <v>2183</v>
      </c>
      <c r="O463" s="5">
        <v>5.352</v>
      </c>
      <c r="P463" s="5" t="s">
        <v>4302</v>
      </c>
      <c r="Q463" s="5" t="s">
        <v>4303</v>
      </c>
      <c r="R463" s="25">
        <f t="shared" si="7"/>
        <v>5.352</v>
      </c>
      <c r="S463" s="30" t="s">
        <v>4304</v>
      </c>
      <c r="T463" s="30" t="s">
        <v>4248</v>
      </c>
      <c r="U463" s="30" t="s">
        <v>4305</v>
      </c>
      <c r="V463" s="5" t="s">
        <v>278</v>
      </c>
      <c r="W463" s="28"/>
      <c r="X463" s="29">
        <v>2.2088</v>
      </c>
      <c r="Y463" s="29">
        <v>0</v>
      </c>
      <c r="Z463" s="29">
        <v>1015.0416</v>
      </c>
      <c r="AA463" s="29">
        <v>0.5675</v>
      </c>
      <c r="AB463" s="29">
        <v>49.9334</v>
      </c>
      <c r="AC463" s="29">
        <v>352.1705</v>
      </c>
      <c r="AE463" s="1"/>
      <c r="AF463" s="1"/>
      <c r="AG463" s="1"/>
      <c r="AH463" s="1"/>
      <c r="AI463" s="1"/>
      <c r="AJ463" s="1"/>
      <c r="AK463" s="1"/>
      <c r="AL463" s="1"/>
    </row>
    <row r="464" spans="1:38">
      <c r="A464" s="38">
        <v>43850.25</v>
      </c>
      <c r="B464" s="4" t="s">
        <v>4306</v>
      </c>
      <c r="C464" s="4" t="s">
        <v>114</v>
      </c>
      <c r="D464" s="4" t="s">
        <v>2211</v>
      </c>
      <c r="E464" s="12" t="s">
        <v>302</v>
      </c>
      <c r="F464" s="4" t="s">
        <v>28</v>
      </c>
      <c r="G464" s="4" t="s">
        <v>4307</v>
      </c>
      <c r="H464" s="4" t="s">
        <v>317</v>
      </c>
      <c r="I464" s="5" t="s">
        <v>4308</v>
      </c>
      <c r="J464" s="5" t="s">
        <v>2487</v>
      </c>
      <c r="K464" s="5" t="s">
        <v>4309</v>
      </c>
      <c r="L464" s="5" t="s">
        <v>4310</v>
      </c>
      <c r="M464" s="5" t="s">
        <v>3004</v>
      </c>
      <c r="N464" s="5" t="s">
        <v>1837</v>
      </c>
      <c r="O464" s="5">
        <v>5.081</v>
      </c>
      <c r="P464" s="5" t="s">
        <v>4311</v>
      </c>
      <c r="Q464" s="5" t="s">
        <v>1807</v>
      </c>
      <c r="R464" s="25">
        <f t="shared" si="7"/>
        <v>5.081</v>
      </c>
      <c r="S464" s="30" t="s">
        <v>4312</v>
      </c>
      <c r="T464" s="30" t="s">
        <v>2048</v>
      </c>
      <c r="U464" s="30" t="s">
        <v>4313</v>
      </c>
      <c r="V464" s="5" t="s">
        <v>278</v>
      </c>
      <c r="W464" s="28"/>
      <c r="X464" s="29">
        <v>1.0748</v>
      </c>
      <c r="Y464" s="29">
        <v>0</v>
      </c>
      <c r="Z464" s="29">
        <v>1015.6434</v>
      </c>
      <c r="AA464" s="29">
        <v>1.5834</v>
      </c>
      <c r="AB464" s="29">
        <v>41.7984</v>
      </c>
      <c r="AC464" s="29">
        <v>357.9023</v>
      </c>
      <c r="AE464" s="1"/>
      <c r="AF464" s="1"/>
      <c r="AG464" s="1"/>
      <c r="AH464" s="1"/>
      <c r="AI464" s="1"/>
      <c r="AJ464" s="1"/>
      <c r="AK464" s="1"/>
      <c r="AL464" s="1"/>
    </row>
    <row r="465" spans="1:38">
      <c r="A465" s="38">
        <v>43850.2916666667</v>
      </c>
      <c r="B465" s="4" t="s">
        <v>114</v>
      </c>
      <c r="C465" s="4" t="s">
        <v>80</v>
      </c>
      <c r="D465" s="4" t="s">
        <v>298</v>
      </c>
      <c r="E465" s="12" t="s">
        <v>344</v>
      </c>
      <c r="F465" s="4" t="s">
        <v>299</v>
      </c>
      <c r="G465" s="4" t="s">
        <v>3938</v>
      </c>
      <c r="H465" s="4" t="s">
        <v>1103</v>
      </c>
      <c r="I465" s="5" t="s">
        <v>4314</v>
      </c>
      <c r="J465" s="5" t="s">
        <v>4315</v>
      </c>
      <c r="K465" s="5" t="s">
        <v>4316</v>
      </c>
      <c r="L465" s="5" t="s">
        <v>4317</v>
      </c>
      <c r="M465" s="5" t="s">
        <v>3639</v>
      </c>
      <c r="N465" s="5" t="s">
        <v>1287</v>
      </c>
      <c r="O465" s="5">
        <v>3.993</v>
      </c>
      <c r="P465" s="5" t="s">
        <v>2926</v>
      </c>
      <c r="Q465" s="5" t="s">
        <v>4318</v>
      </c>
      <c r="R465" s="25">
        <f t="shared" si="7"/>
        <v>3.993</v>
      </c>
      <c r="S465" s="30" t="s">
        <v>2637</v>
      </c>
      <c r="T465" s="30" t="s">
        <v>2108</v>
      </c>
      <c r="U465" s="30" t="s">
        <v>4319</v>
      </c>
      <c r="V465" s="5" t="s">
        <v>278</v>
      </c>
      <c r="W465" s="28"/>
      <c r="X465" s="29">
        <v>0.7662</v>
      </c>
      <c r="Y465" s="29">
        <v>0</v>
      </c>
      <c r="Z465" s="29">
        <v>1016.9833</v>
      </c>
      <c r="AA465" s="29">
        <v>-0.3783</v>
      </c>
      <c r="AB465" s="29">
        <v>48.9766</v>
      </c>
      <c r="AC465" s="29">
        <v>309.176</v>
      </c>
      <c r="AE465" s="1"/>
      <c r="AF465" s="1"/>
      <c r="AG465" s="1"/>
      <c r="AH465" s="1"/>
      <c r="AI465" s="1"/>
      <c r="AJ465" s="1"/>
      <c r="AK465" s="1"/>
      <c r="AL465" s="1"/>
    </row>
    <row r="466" spans="1:38">
      <c r="A466" s="38">
        <v>43850.3333333333</v>
      </c>
      <c r="B466" s="4" t="s">
        <v>114</v>
      </c>
      <c r="C466" s="4" t="s">
        <v>80</v>
      </c>
      <c r="D466" s="4" t="s">
        <v>298</v>
      </c>
      <c r="E466" s="12" t="s">
        <v>50</v>
      </c>
      <c r="F466" s="4" t="s">
        <v>224</v>
      </c>
      <c r="G466" s="4" t="s">
        <v>4320</v>
      </c>
      <c r="H466" s="4" t="s">
        <v>1737</v>
      </c>
      <c r="I466" s="5" t="s">
        <v>4321</v>
      </c>
      <c r="J466" s="5" t="s">
        <v>3808</v>
      </c>
      <c r="K466" s="5" t="s">
        <v>4322</v>
      </c>
      <c r="L466" s="5" t="s">
        <v>4323</v>
      </c>
      <c r="M466" s="5" t="s">
        <v>3441</v>
      </c>
      <c r="N466" s="5" t="s">
        <v>2441</v>
      </c>
      <c r="O466" s="5">
        <v>3.819</v>
      </c>
      <c r="P466" s="5" t="s">
        <v>2683</v>
      </c>
      <c r="Q466" s="5" t="s">
        <v>4303</v>
      </c>
      <c r="R466" s="25">
        <f t="shared" si="7"/>
        <v>3.819</v>
      </c>
      <c r="S466" s="30" t="s">
        <v>4324</v>
      </c>
      <c r="T466" s="30" t="s">
        <v>1080</v>
      </c>
      <c r="U466" s="30" t="s">
        <v>4325</v>
      </c>
      <c r="V466" s="5" t="s">
        <v>278</v>
      </c>
      <c r="W466" s="28"/>
      <c r="X466" s="29">
        <v>0.9408</v>
      </c>
      <c r="Y466" s="29">
        <v>0</v>
      </c>
      <c r="Z466" s="29">
        <v>1018.1745</v>
      </c>
      <c r="AA466" s="29">
        <v>-0.2115</v>
      </c>
      <c r="AB466" s="29">
        <v>49.8541</v>
      </c>
      <c r="AC466" s="29">
        <v>302.4257</v>
      </c>
      <c r="AE466" s="1"/>
      <c r="AF466" s="1"/>
      <c r="AG466" s="1"/>
      <c r="AH466" s="1"/>
      <c r="AI466" s="1"/>
      <c r="AJ466" s="1"/>
      <c r="AK466" s="1"/>
      <c r="AL466" s="1"/>
    </row>
    <row r="467" spans="1:38">
      <c r="A467" s="38">
        <v>43850.375</v>
      </c>
      <c r="B467" s="4" t="s">
        <v>655</v>
      </c>
      <c r="C467" s="4" t="s">
        <v>574</v>
      </c>
      <c r="D467" s="4" t="s">
        <v>1269</v>
      </c>
      <c r="E467" s="12" t="s">
        <v>50</v>
      </c>
      <c r="F467" s="4" t="s">
        <v>32</v>
      </c>
      <c r="G467" s="4" t="s">
        <v>2288</v>
      </c>
      <c r="H467" s="4" t="s">
        <v>34</v>
      </c>
      <c r="I467" s="5" t="s">
        <v>4326</v>
      </c>
      <c r="J467" s="5" t="s">
        <v>4327</v>
      </c>
      <c r="K467" s="5" t="s">
        <v>4328</v>
      </c>
      <c r="L467" s="5" t="s">
        <v>4329</v>
      </c>
      <c r="M467" s="5" t="s">
        <v>2369</v>
      </c>
      <c r="N467" s="5" t="s">
        <v>199</v>
      </c>
      <c r="O467" s="5">
        <v>3.733</v>
      </c>
      <c r="P467" s="5" t="s">
        <v>44</v>
      </c>
      <c r="Q467" s="5" t="s">
        <v>1968</v>
      </c>
      <c r="R467" s="25">
        <f t="shared" si="7"/>
        <v>3.733</v>
      </c>
      <c r="S467" s="30" t="s">
        <v>4330</v>
      </c>
      <c r="T467" s="30" t="s">
        <v>2573</v>
      </c>
      <c r="U467" s="30" t="s">
        <v>4331</v>
      </c>
      <c r="V467" s="5" t="s">
        <v>278</v>
      </c>
      <c r="W467" s="28"/>
      <c r="X467" s="29">
        <v>1.9952</v>
      </c>
      <c r="Y467" s="29">
        <v>0</v>
      </c>
      <c r="Z467" s="29">
        <v>1018.8009</v>
      </c>
      <c r="AA467" s="29">
        <v>1.9201</v>
      </c>
      <c r="AB467" s="29">
        <v>44.9932</v>
      </c>
      <c r="AC467" s="29">
        <v>354.3418</v>
      </c>
      <c r="AE467" s="1"/>
      <c r="AF467" s="1"/>
      <c r="AG467" s="1"/>
      <c r="AH467" s="1"/>
      <c r="AI467" s="1"/>
      <c r="AJ467" s="1"/>
      <c r="AK467" s="1"/>
      <c r="AL467" s="1"/>
    </row>
    <row r="468" spans="1:38">
      <c r="A468" s="38">
        <v>43850.4166666667</v>
      </c>
      <c r="B468" s="4" t="s">
        <v>298</v>
      </c>
      <c r="C468" s="4" t="s">
        <v>299</v>
      </c>
      <c r="D468" s="4" t="s">
        <v>1383</v>
      </c>
      <c r="E468" s="12" t="s">
        <v>208</v>
      </c>
      <c r="F468" s="4" t="s">
        <v>393</v>
      </c>
      <c r="G468" s="4" t="s">
        <v>4332</v>
      </c>
      <c r="H468" s="4" t="s">
        <v>392</v>
      </c>
      <c r="I468" s="5" t="s">
        <v>4333</v>
      </c>
      <c r="J468" s="5" t="s">
        <v>4334</v>
      </c>
      <c r="K468" s="5" t="s">
        <v>4335</v>
      </c>
      <c r="L468" s="5" t="s">
        <v>4336</v>
      </c>
      <c r="M468" s="5" t="s">
        <v>1122</v>
      </c>
      <c r="N468" s="5" t="s">
        <v>620</v>
      </c>
      <c r="O468" s="5">
        <v>3.497</v>
      </c>
      <c r="P468" s="5" t="s">
        <v>4337</v>
      </c>
      <c r="Q468" s="5" t="s">
        <v>3301</v>
      </c>
      <c r="R468" s="25">
        <f t="shared" si="7"/>
        <v>3.497</v>
      </c>
      <c r="S468" s="30" t="s">
        <v>4338</v>
      </c>
      <c r="T468" s="30" t="s">
        <v>2132</v>
      </c>
      <c r="U468" s="30" t="s">
        <v>4339</v>
      </c>
      <c r="V468" s="5" t="s">
        <v>278</v>
      </c>
      <c r="W468" s="28"/>
      <c r="X468" s="29">
        <v>1.8565</v>
      </c>
      <c r="Y468" s="29">
        <v>0</v>
      </c>
      <c r="Z468" s="29">
        <v>1019.4808</v>
      </c>
      <c r="AA468" s="29">
        <v>3.2183</v>
      </c>
      <c r="AB468" s="29">
        <v>38.0184</v>
      </c>
      <c r="AC468" s="29">
        <v>14.377</v>
      </c>
      <c r="AE468" s="1"/>
      <c r="AF468" s="1"/>
      <c r="AG468" s="1"/>
      <c r="AH468" s="1"/>
      <c r="AI468" s="1"/>
      <c r="AJ468" s="1"/>
      <c r="AK468" s="1"/>
      <c r="AL468" s="1"/>
    </row>
    <row r="469" spans="1:38">
      <c r="A469" s="38">
        <v>43850.4583333333</v>
      </c>
      <c r="B469" s="4" t="s">
        <v>638</v>
      </c>
      <c r="C469" s="4" t="s">
        <v>968</v>
      </c>
      <c r="D469" s="4" t="s">
        <v>190</v>
      </c>
      <c r="E469" s="12" t="s">
        <v>34</v>
      </c>
      <c r="F469" s="4" t="s">
        <v>113</v>
      </c>
      <c r="G469" s="4" t="s">
        <v>4340</v>
      </c>
      <c r="H469" s="4" t="s">
        <v>476</v>
      </c>
      <c r="I469" s="5" t="s">
        <v>4341</v>
      </c>
      <c r="J469" s="5" t="s">
        <v>4342</v>
      </c>
      <c r="K469" s="5" t="s">
        <v>4343</v>
      </c>
      <c r="L469" s="5" t="s">
        <v>4344</v>
      </c>
      <c r="M469" s="5" t="s">
        <v>3327</v>
      </c>
      <c r="N469" s="5" t="s">
        <v>1587</v>
      </c>
      <c r="O469" s="5">
        <v>3.152</v>
      </c>
      <c r="P469" s="5" t="s">
        <v>4345</v>
      </c>
      <c r="Q469" s="5" t="s">
        <v>2247</v>
      </c>
      <c r="R469" s="25">
        <f t="shared" si="7"/>
        <v>3.152</v>
      </c>
      <c r="S469" s="30" t="s">
        <v>4346</v>
      </c>
      <c r="T469" s="30" t="s">
        <v>3636</v>
      </c>
      <c r="U469" s="30" t="s">
        <v>4347</v>
      </c>
      <c r="V469" s="5" t="s">
        <v>278</v>
      </c>
      <c r="W469" s="28"/>
      <c r="X469" s="29">
        <v>1.6409</v>
      </c>
      <c r="Y469" s="29">
        <v>0</v>
      </c>
      <c r="Z469" s="29">
        <v>1019.4683</v>
      </c>
      <c r="AA469" s="29">
        <v>3.8208</v>
      </c>
      <c r="AB469" s="29">
        <v>34.175</v>
      </c>
      <c r="AC469" s="29">
        <v>21.9429</v>
      </c>
      <c r="AE469" s="1"/>
      <c r="AF469" s="1"/>
      <c r="AG469" s="1"/>
      <c r="AH469" s="1"/>
      <c r="AI469" s="1"/>
      <c r="AJ469" s="1"/>
      <c r="AK469" s="1"/>
      <c r="AL469" s="1"/>
    </row>
    <row r="470" spans="1:38">
      <c r="A470" s="38">
        <v>43850.5</v>
      </c>
      <c r="B470" s="4" t="s">
        <v>1549</v>
      </c>
      <c r="C470" s="4" t="s">
        <v>129</v>
      </c>
      <c r="D470" s="4" t="s">
        <v>255</v>
      </c>
      <c r="E470" s="12" t="s">
        <v>302</v>
      </c>
      <c r="F470" s="4" t="s">
        <v>161</v>
      </c>
      <c r="G470" s="4" t="s">
        <v>915</v>
      </c>
      <c r="H470" s="4" t="s">
        <v>66</v>
      </c>
      <c r="I470" s="5" t="s">
        <v>4348</v>
      </c>
      <c r="J470" s="5" t="s">
        <v>4349</v>
      </c>
      <c r="K470" s="5" t="s">
        <v>4350</v>
      </c>
      <c r="L470" s="5" t="s">
        <v>4351</v>
      </c>
      <c r="M470" s="5" t="s">
        <v>949</v>
      </c>
      <c r="N470" s="5" t="s">
        <v>1095</v>
      </c>
      <c r="O470" s="5">
        <v>2.166</v>
      </c>
      <c r="P470" s="5" t="s">
        <v>1416</v>
      </c>
      <c r="Q470" s="5" t="s">
        <v>1353</v>
      </c>
      <c r="R470" s="25">
        <f t="shared" si="7"/>
        <v>2.166</v>
      </c>
      <c r="S470" s="30" t="s">
        <v>4352</v>
      </c>
      <c r="T470" s="30" t="s">
        <v>2758</v>
      </c>
      <c r="U470" s="30" t="s">
        <v>4353</v>
      </c>
      <c r="V470" s="5" t="s">
        <v>278</v>
      </c>
      <c r="W470" s="28"/>
      <c r="X470" s="29">
        <v>1.5695</v>
      </c>
      <c r="Y470" s="29">
        <v>0</v>
      </c>
      <c r="Z470" s="29">
        <v>1018.46</v>
      </c>
      <c r="AA470" s="29">
        <v>4.865</v>
      </c>
      <c r="AB470" s="29">
        <v>31.6591</v>
      </c>
      <c r="AC470" s="29">
        <v>34.2789</v>
      </c>
      <c r="AE470" s="1"/>
      <c r="AF470" s="1"/>
      <c r="AG470" s="1"/>
      <c r="AH470" s="1"/>
      <c r="AI470" s="1"/>
      <c r="AJ470" s="1"/>
      <c r="AK470" s="1"/>
      <c r="AL470" s="1"/>
    </row>
    <row r="471" spans="1:38">
      <c r="A471" s="38">
        <v>43850.5416666667</v>
      </c>
      <c r="B471" s="4" t="s">
        <v>30</v>
      </c>
      <c r="C471" s="4" t="s">
        <v>143</v>
      </c>
      <c r="D471" s="4" t="s">
        <v>655</v>
      </c>
      <c r="E471" s="12" t="s">
        <v>191</v>
      </c>
      <c r="F471" s="4" t="s">
        <v>573</v>
      </c>
      <c r="G471" s="4" t="s">
        <v>301</v>
      </c>
      <c r="H471" s="4" t="s">
        <v>1088</v>
      </c>
      <c r="I471" s="5" t="s">
        <v>4354</v>
      </c>
      <c r="J471" s="5" t="s">
        <v>4355</v>
      </c>
      <c r="K471" s="5" t="s">
        <v>4356</v>
      </c>
      <c r="L471" s="5" t="s">
        <v>4357</v>
      </c>
      <c r="M471" s="5" t="s">
        <v>171</v>
      </c>
      <c r="N471" s="5" t="s">
        <v>662</v>
      </c>
      <c r="O471" s="5">
        <v>1.593</v>
      </c>
      <c r="P471" s="5" t="s">
        <v>2091</v>
      </c>
      <c r="Q471" s="5" t="s">
        <v>4358</v>
      </c>
      <c r="R471" s="25">
        <f t="shared" si="7"/>
        <v>1.593</v>
      </c>
      <c r="S471" s="30" t="s">
        <v>703</v>
      </c>
      <c r="T471" s="30" t="s">
        <v>3494</v>
      </c>
      <c r="U471" s="30" t="s">
        <v>4359</v>
      </c>
      <c r="V471" s="5" t="s">
        <v>278</v>
      </c>
      <c r="W471" s="28"/>
      <c r="X471" s="29">
        <v>1.5235</v>
      </c>
      <c r="Y471" s="29">
        <v>0</v>
      </c>
      <c r="Z471" s="29">
        <v>1017.6825</v>
      </c>
      <c r="AA471" s="29">
        <v>5.6107</v>
      </c>
      <c r="AB471" s="29">
        <v>30.9716</v>
      </c>
      <c r="AC471" s="29">
        <v>61.3678</v>
      </c>
      <c r="AE471" s="1"/>
      <c r="AF471" s="1"/>
      <c r="AG471" s="1"/>
      <c r="AH471" s="1"/>
      <c r="AI471" s="1"/>
      <c r="AJ471" s="1"/>
      <c r="AK471" s="1"/>
      <c r="AL471" s="1"/>
    </row>
    <row r="472" spans="1:38">
      <c r="A472" s="38">
        <v>43850.5833333333</v>
      </c>
      <c r="B472" s="4" t="s">
        <v>82</v>
      </c>
      <c r="C472" s="4" t="s">
        <v>778</v>
      </c>
      <c r="D472" s="4" t="s">
        <v>1514</v>
      </c>
      <c r="E472" s="12" t="s">
        <v>942</v>
      </c>
      <c r="F472" s="4" t="s">
        <v>242</v>
      </c>
      <c r="G472" s="4" t="s">
        <v>210</v>
      </c>
      <c r="H472" s="4" t="s">
        <v>722</v>
      </c>
      <c r="I472" s="5" t="s">
        <v>4360</v>
      </c>
      <c r="J472" s="5" t="s">
        <v>4361</v>
      </c>
      <c r="K472" s="5" t="s">
        <v>4362</v>
      </c>
      <c r="L472" s="5" t="s">
        <v>4363</v>
      </c>
      <c r="M472" s="5" t="s">
        <v>904</v>
      </c>
      <c r="N472" s="5" t="s">
        <v>335</v>
      </c>
      <c r="O472" s="5">
        <v>1.38</v>
      </c>
      <c r="P472" s="5" t="s">
        <v>426</v>
      </c>
      <c r="Q472" s="5" t="s">
        <v>1570</v>
      </c>
      <c r="R472" s="25">
        <f t="shared" si="7"/>
        <v>1.38</v>
      </c>
      <c r="S472" s="30" t="s">
        <v>4364</v>
      </c>
      <c r="T472" s="30" t="s">
        <v>4365</v>
      </c>
      <c r="U472" s="30" t="s">
        <v>4366</v>
      </c>
      <c r="V472" s="5" t="s">
        <v>278</v>
      </c>
      <c r="W472" s="28"/>
      <c r="X472" s="29">
        <v>1.2051</v>
      </c>
      <c r="Y472" s="29">
        <v>0</v>
      </c>
      <c r="Z472" s="29">
        <v>1017.0692</v>
      </c>
      <c r="AA472" s="29">
        <v>5.9672</v>
      </c>
      <c r="AB472" s="29">
        <v>31.4927</v>
      </c>
      <c r="AC472" s="29">
        <v>60.1476</v>
      </c>
      <c r="AE472" s="1"/>
      <c r="AF472" s="1"/>
      <c r="AG472" s="1"/>
      <c r="AH472" s="1"/>
      <c r="AI472" s="1"/>
      <c r="AJ472" s="1"/>
      <c r="AK472" s="1"/>
      <c r="AL472" s="1"/>
    </row>
    <row r="473" spans="1:38">
      <c r="A473" s="38">
        <v>43850.625</v>
      </c>
      <c r="B473" s="4" t="s">
        <v>47</v>
      </c>
      <c r="C473" s="4" t="s">
        <v>222</v>
      </c>
      <c r="D473" s="4" t="s">
        <v>600</v>
      </c>
      <c r="E473" s="12" t="s">
        <v>942</v>
      </c>
      <c r="F473" s="4" t="s">
        <v>287</v>
      </c>
      <c r="G473" s="4" t="s">
        <v>641</v>
      </c>
      <c r="H473" s="4" t="s">
        <v>63</v>
      </c>
      <c r="I473" s="5" t="s">
        <v>4367</v>
      </c>
      <c r="J473" s="5" t="s">
        <v>3242</v>
      </c>
      <c r="K473" s="5" t="s">
        <v>4368</v>
      </c>
      <c r="L473" s="5" t="s">
        <v>4369</v>
      </c>
      <c r="M473" s="5" t="s">
        <v>964</v>
      </c>
      <c r="N473" s="5" t="s">
        <v>975</v>
      </c>
      <c r="O473" s="5">
        <v>1.424</v>
      </c>
      <c r="P473" s="5" t="s">
        <v>440</v>
      </c>
      <c r="Q473" s="5" t="s">
        <v>4370</v>
      </c>
      <c r="R473" s="25">
        <f t="shared" si="7"/>
        <v>1.424</v>
      </c>
      <c r="S473" s="30" t="s">
        <v>225</v>
      </c>
      <c r="T473" s="30" t="s">
        <v>2758</v>
      </c>
      <c r="U473" s="30" t="s">
        <v>4371</v>
      </c>
      <c r="V473" s="5" t="s">
        <v>278</v>
      </c>
      <c r="W473" s="28"/>
      <c r="X473" s="29">
        <v>1.4349</v>
      </c>
      <c r="Y473" s="29">
        <v>0</v>
      </c>
      <c r="Z473" s="29">
        <v>1016.7909</v>
      </c>
      <c r="AA473" s="29">
        <v>5.9009</v>
      </c>
      <c r="AB473" s="29">
        <v>33.0509</v>
      </c>
      <c r="AC473" s="29">
        <v>86.0631</v>
      </c>
      <c r="AE473" s="1"/>
      <c r="AF473" s="1"/>
      <c r="AG473" s="1"/>
      <c r="AH473" s="1"/>
      <c r="AI473" s="1"/>
      <c r="AJ473" s="1"/>
      <c r="AK473" s="1"/>
      <c r="AL473" s="1"/>
    </row>
    <row r="474" spans="1:38">
      <c r="A474" s="38">
        <v>43850.6666666667</v>
      </c>
      <c r="B474" s="4" t="s">
        <v>114</v>
      </c>
      <c r="C474" s="4" t="s">
        <v>80</v>
      </c>
      <c r="D474" s="4" t="s">
        <v>189</v>
      </c>
      <c r="E474" s="12" t="s">
        <v>191</v>
      </c>
      <c r="F474" s="4" t="s">
        <v>287</v>
      </c>
      <c r="G474" s="4" t="s">
        <v>4372</v>
      </c>
      <c r="H474" s="4" t="s">
        <v>238</v>
      </c>
      <c r="I474" s="5" t="s">
        <v>4373</v>
      </c>
      <c r="J474" s="5" t="s">
        <v>4374</v>
      </c>
      <c r="K474" s="5" t="s">
        <v>4375</v>
      </c>
      <c r="L474" s="5" t="s">
        <v>4376</v>
      </c>
      <c r="M474" s="5" t="s">
        <v>486</v>
      </c>
      <c r="N474" s="5" t="s">
        <v>137</v>
      </c>
      <c r="O474" s="5">
        <v>1.632</v>
      </c>
      <c r="P474" s="5" t="s">
        <v>2099</v>
      </c>
      <c r="Q474" s="5" t="s">
        <v>4377</v>
      </c>
      <c r="R474" s="25">
        <f t="shared" si="7"/>
        <v>1.632</v>
      </c>
      <c r="S474" s="30" t="s">
        <v>4378</v>
      </c>
      <c r="T474" s="30" t="s">
        <v>2321</v>
      </c>
      <c r="U474" s="30" t="s">
        <v>4379</v>
      </c>
      <c r="V474" s="5" t="s">
        <v>278</v>
      </c>
      <c r="W474" s="28"/>
      <c r="X474" s="29">
        <v>1.7998</v>
      </c>
      <c r="Y474" s="29">
        <v>0</v>
      </c>
      <c r="Z474" s="29">
        <v>1016.7417</v>
      </c>
      <c r="AA474" s="29">
        <v>4.9841</v>
      </c>
      <c r="AB474" s="29">
        <v>38.4442</v>
      </c>
      <c r="AC474" s="29">
        <v>92.5056</v>
      </c>
      <c r="AE474" s="1"/>
      <c r="AF474" s="1"/>
      <c r="AG474" s="1"/>
      <c r="AH474" s="1"/>
      <c r="AI474" s="1"/>
      <c r="AJ474" s="1"/>
      <c r="AK474" s="1"/>
      <c r="AL474" s="1"/>
    </row>
    <row r="475" spans="1:38">
      <c r="A475" s="38">
        <v>43850.7083333333</v>
      </c>
      <c r="B475" s="4" t="s">
        <v>1549</v>
      </c>
      <c r="C475" s="4" t="s">
        <v>129</v>
      </c>
      <c r="D475" s="4" t="s">
        <v>159</v>
      </c>
      <c r="E475" s="12" t="s">
        <v>942</v>
      </c>
      <c r="F475" s="4" t="s">
        <v>113</v>
      </c>
      <c r="G475" s="4" t="s">
        <v>3055</v>
      </c>
      <c r="H475" s="4" t="s">
        <v>66</v>
      </c>
      <c r="I475" s="5" t="s">
        <v>4380</v>
      </c>
      <c r="J475" s="5" t="s">
        <v>4381</v>
      </c>
      <c r="K475" s="5" t="s">
        <v>4382</v>
      </c>
      <c r="L475" s="5" t="s">
        <v>4383</v>
      </c>
      <c r="M475" s="5" t="s">
        <v>595</v>
      </c>
      <c r="N475" s="5" t="s">
        <v>2411</v>
      </c>
      <c r="O475" s="5">
        <v>1.544</v>
      </c>
      <c r="P475" s="5" t="s">
        <v>2353</v>
      </c>
      <c r="Q475" s="5" t="s">
        <v>4384</v>
      </c>
      <c r="R475" s="25">
        <f t="shared" ref="R475:R538" si="8">IF(COUNTBLANK(O475)&gt;0,"",SUM(M475:Q475))</f>
        <v>1.544</v>
      </c>
      <c r="S475" s="30" t="s">
        <v>4385</v>
      </c>
      <c r="T475" s="30" t="s">
        <v>844</v>
      </c>
      <c r="U475" s="30" t="s">
        <v>4386</v>
      </c>
      <c r="V475" s="5" t="s">
        <v>278</v>
      </c>
      <c r="W475" s="28"/>
      <c r="X475" s="29">
        <v>0.6508</v>
      </c>
      <c r="Y475" s="29">
        <v>0</v>
      </c>
      <c r="Z475" s="29">
        <v>1016.6466</v>
      </c>
      <c r="AA475" s="29">
        <v>4.2901</v>
      </c>
      <c r="AB475" s="29">
        <v>41.6774</v>
      </c>
      <c r="AC475" s="29">
        <v>97.2929</v>
      </c>
      <c r="AE475" s="1"/>
      <c r="AF475" s="1"/>
      <c r="AG475" s="1"/>
      <c r="AH475" s="1"/>
      <c r="AI475" s="1"/>
      <c r="AJ475" s="1"/>
      <c r="AK475" s="1"/>
      <c r="AL475" s="1"/>
    </row>
    <row r="476" spans="1:38">
      <c r="A476" s="38">
        <v>43850.75</v>
      </c>
      <c r="B476" s="4" t="s">
        <v>638</v>
      </c>
      <c r="C476" s="4" t="s">
        <v>968</v>
      </c>
      <c r="D476" s="4" t="s">
        <v>2682</v>
      </c>
      <c r="E476" s="12" t="s">
        <v>942</v>
      </c>
      <c r="F476" s="4" t="s">
        <v>640</v>
      </c>
      <c r="G476" s="4" t="s">
        <v>621</v>
      </c>
      <c r="H476" s="4" t="s">
        <v>223</v>
      </c>
      <c r="I476" s="5" t="s">
        <v>4387</v>
      </c>
      <c r="J476" s="5" t="s">
        <v>4388</v>
      </c>
      <c r="K476" s="5" t="s">
        <v>4389</v>
      </c>
      <c r="L476" s="5" t="s">
        <v>4390</v>
      </c>
      <c r="M476" s="5" t="s">
        <v>198</v>
      </c>
      <c r="N476" s="5" t="s">
        <v>2208</v>
      </c>
      <c r="O476" s="5">
        <v>1.74</v>
      </c>
      <c r="P476" s="5" t="s">
        <v>4391</v>
      </c>
      <c r="Q476" s="5" t="s">
        <v>4392</v>
      </c>
      <c r="R476" s="25">
        <f t="shared" si="8"/>
        <v>1.74</v>
      </c>
      <c r="S476" s="30" t="s">
        <v>257</v>
      </c>
      <c r="T476" s="30" t="s">
        <v>2003</v>
      </c>
      <c r="U476" s="30" t="s">
        <v>4393</v>
      </c>
      <c r="V476" s="5" t="s">
        <v>278</v>
      </c>
      <c r="W476" s="28"/>
      <c r="X476" s="29">
        <v>0.2011</v>
      </c>
      <c r="Y476" s="29">
        <v>0</v>
      </c>
      <c r="Z476" s="29">
        <v>1017.14</v>
      </c>
      <c r="AA476" s="29">
        <v>3.1318</v>
      </c>
      <c r="AB476" s="29">
        <v>45.0876</v>
      </c>
      <c r="AC476" s="29">
        <v>241.7083</v>
      </c>
      <c r="AE476" s="1"/>
      <c r="AF476" s="1"/>
      <c r="AG476" s="1"/>
      <c r="AH476" s="1"/>
      <c r="AI476" s="1"/>
      <c r="AJ476" s="1"/>
      <c r="AK476" s="1"/>
      <c r="AL476" s="1"/>
    </row>
    <row r="477" spans="1:38">
      <c r="A477" s="38">
        <v>43850.7916666667</v>
      </c>
      <c r="B477" s="4" t="s">
        <v>1747</v>
      </c>
      <c r="C477" s="4" t="s">
        <v>298</v>
      </c>
      <c r="D477" s="4" t="s">
        <v>1725</v>
      </c>
      <c r="E477" s="12" t="s">
        <v>191</v>
      </c>
      <c r="F477" s="4" t="s">
        <v>238</v>
      </c>
      <c r="G477" s="4" t="s">
        <v>3340</v>
      </c>
      <c r="H477" s="4" t="s">
        <v>226</v>
      </c>
      <c r="I477" s="5" t="s">
        <v>4394</v>
      </c>
      <c r="J477" s="5" t="s">
        <v>4395</v>
      </c>
      <c r="K477" s="5" t="s">
        <v>4396</v>
      </c>
      <c r="L477" s="5" t="s">
        <v>4397</v>
      </c>
      <c r="M477" s="5" t="s">
        <v>459</v>
      </c>
      <c r="N477" s="5" t="s">
        <v>1864</v>
      </c>
      <c r="O477" s="5">
        <v>2.559</v>
      </c>
      <c r="P477" s="5" t="s">
        <v>2759</v>
      </c>
      <c r="Q477" s="5" t="s">
        <v>4234</v>
      </c>
      <c r="R477" s="25">
        <f t="shared" si="8"/>
        <v>2.559</v>
      </c>
      <c r="S477" s="30" t="s">
        <v>3608</v>
      </c>
      <c r="T477" s="30" t="s">
        <v>1806</v>
      </c>
      <c r="U477" s="30" t="s">
        <v>4398</v>
      </c>
      <c r="V477" s="5" t="s">
        <v>278</v>
      </c>
      <c r="W477" s="28"/>
      <c r="X477" s="29">
        <v>0.4683</v>
      </c>
      <c r="Y477" s="29">
        <v>0</v>
      </c>
      <c r="Z477" s="29">
        <v>1017.4442</v>
      </c>
      <c r="AA477" s="29">
        <v>1.78</v>
      </c>
      <c r="AB477" s="29">
        <v>51.0242</v>
      </c>
      <c r="AC477" s="29">
        <v>327.2699</v>
      </c>
      <c r="AE477" s="1"/>
      <c r="AF477" s="1"/>
      <c r="AG477" s="1"/>
      <c r="AH477" s="1"/>
      <c r="AI477" s="1"/>
      <c r="AJ477" s="1"/>
      <c r="AK477" s="1"/>
      <c r="AL477" s="1"/>
    </row>
    <row r="478" spans="1:38">
      <c r="A478" s="38">
        <v>43850.8333333333</v>
      </c>
      <c r="B478" s="4" t="s">
        <v>519</v>
      </c>
      <c r="C478" s="4" t="s">
        <v>2298</v>
      </c>
      <c r="D478" s="4" t="s">
        <v>1641</v>
      </c>
      <c r="E478" s="12" t="s">
        <v>1459</v>
      </c>
      <c r="F478" s="4" t="s">
        <v>407</v>
      </c>
      <c r="G478" s="4" t="s">
        <v>4399</v>
      </c>
      <c r="H478" s="4" t="s">
        <v>287</v>
      </c>
      <c r="I478" s="5" t="s">
        <v>4400</v>
      </c>
      <c r="J478" s="5" t="s">
        <v>4401</v>
      </c>
      <c r="K478" s="5" t="s">
        <v>4402</v>
      </c>
      <c r="L478" s="5" t="s">
        <v>4403</v>
      </c>
      <c r="M478" s="5" t="s">
        <v>1012</v>
      </c>
      <c r="N478" s="5" t="s">
        <v>2168</v>
      </c>
      <c r="O478" s="5">
        <v>2.297</v>
      </c>
      <c r="P478" s="5" t="s">
        <v>2593</v>
      </c>
      <c r="Q478" s="5" t="s">
        <v>2980</v>
      </c>
      <c r="R478" s="25">
        <f t="shared" si="8"/>
        <v>2.297</v>
      </c>
      <c r="S478" s="30" t="s">
        <v>4404</v>
      </c>
      <c r="T478" s="30" t="s">
        <v>4405</v>
      </c>
      <c r="U478" s="30" t="s">
        <v>4406</v>
      </c>
      <c r="V478" s="5" t="s">
        <v>278</v>
      </c>
      <c r="W478" s="28"/>
      <c r="X478" s="29">
        <v>0.6264</v>
      </c>
      <c r="Y478" s="29">
        <v>0</v>
      </c>
      <c r="Z478" s="29">
        <v>1017.7975</v>
      </c>
      <c r="AA478" s="29">
        <v>1.2884</v>
      </c>
      <c r="AB478" s="29">
        <v>55.0155</v>
      </c>
      <c r="AC478" s="29">
        <v>336.7423</v>
      </c>
      <c r="AE478" s="1"/>
      <c r="AF478" s="1"/>
      <c r="AG478" s="1"/>
      <c r="AH478" s="1"/>
      <c r="AI478" s="1"/>
      <c r="AJ478" s="1"/>
      <c r="AK478" s="1"/>
      <c r="AL478" s="1"/>
    </row>
    <row r="479" spans="1:38">
      <c r="A479" s="38">
        <v>43850.875</v>
      </c>
      <c r="B479" s="4" t="s">
        <v>803</v>
      </c>
      <c r="C479" s="4" t="s">
        <v>639</v>
      </c>
      <c r="D479" s="4" t="s">
        <v>2880</v>
      </c>
      <c r="E479" s="12" t="s">
        <v>256</v>
      </c>
      <c r="F479" s="4" t="s">
        <v>300</v>
      </c>
      <c r="G479" s="4" t="s">
        <v>4407</v>
      </c>
      <c r="H479" s="4" t="s">
        <v>302</v>
      </c>
      <c r="I479" s="5" t="s">
        <v>4408</v>
      </c>
      <c r="J479" s="5" t="s">
        <v>4409</v>
      </c>
      <c r="K479" s="5" t="s">
        <v>4410</v>
      </c>
      <c r="L479" s="5" t="s">
        <v>4411</v>
      </c>
      <c r="M479" s="5" t="s">
        <v>1402</v>
      </c>
      <c r="N479" s="5" t="s">
        <v>104</v>
      </c>
      <c r="O479" s="5">
        <v>5.015</v>
      </c>
      <c r="P479" s="5" t="s">
        <v>4412</v>
      </c>
      <c r="Q479" s="5" t="s">
        <v>4413</v>
      </c>
      <c r="R479" s="25">
        <f t="shared" si="8"/>
        <v>5.015</v>
      </c>
      <c r="S479" s="30" t="s">
        <v>4414</v>
      </c>
      <c r="T479" s="30" t="s">
        <v>784</v>
      </c>
      <c r="U479" s="30" t="s">
        <v>4415</v>
      </c>
      <c r="V479" s="5" t="s">
        <v>278</v>
      </c>
      <c r="W479" s="28"/>
      <c r="X479" s="29">
        <v>0.582</v>
      </c>
      <c r="Y479" s="29">
        <v>0</v>
      </c>
      <c r="Z479" s="29">
        <v>1018.0608</v>
      </c>
      <c r="AA479" s="29">
        <v>0.1292</v>
      </c>
      <c r="AB479" s="29">
        <v>60.9391</v>
      </c>
      <c r="AC479" s="29">
        <v>318.0519</v>
      </c>
      <c r="AE479" s="1"/>
      <c r="AF479" s="1"/>
      <c r="AG479" s="1"/>
      <c r="AH479" s="1"/>
      <c r="AI479" s="1"/>
      <c r="AJ479" s="1"/>
      <c r="AK479" s="1"/>
      <c r="AL479" s="1"/>
    </row>
    <row r="480" spans="1:38">
      <c r="A480" s="38">
        <v>43850.9166666667</v>
      </c>
      <c r="B480" s="4" t="s">
        <v>2516</v>
      </c>
      <c r="C480" s="4" t="s">
        <v>4271</v>
      </c>
      <c r="D480" s="4" t="s">
        <v>491</v>
      </c>
      <c r="E480" s="12" t="s">
        <v>226</v>
      </c>
      <c r="F480" s="4" t="s">
        <v>97</v>
      </c>
      <c r="G480" s="4" t="s">
        <v>3174</v>
      </c>
      <c r="H480" s="4" t="s">
        <v>31</v>
      </c>
      <c r="I480" s="5" t="s">
        <v>4416</v>
      </c>
      <c r="J480" s="5" t="s">
        <v>4417</v>
      </c>
      <c r="K480" s="5" t="s">
        <v>4418</v>
      </c>
      <c r="L480" s="5" t="s">
        <v>4419</v>
      </c>
      <c r="M480" s="5" t="s">
        <v>2278</v>
      </c>
      <c r="N480" s="5" t="s">
        <v>264</v>
      </c>
      <c r="O480" s="5">
        <v>5.246</v>
      </c>
      <c r="P480" s="5" t="s">
        <v>3109</v>
      </c>
      <c r="Q480" s="5" t="s">
        <v>1811</v>
      </c>
      <c r="R480" s="25">
        <f t="shared" si="8"/>
        <v>5.246</v>
      </c>
      <c r="S480" s="30" t="s">
        <v>4420</v>
      </c>
      <c r="T480" s="30" t="s">
        <v>4181</v>
      </c>
      <c r="U480" s="30" t="s">
        <v>635</v>
      </c>
      <c r="V480" s="5" t="s">
        <v>278</v>
      </c>
      <c r="W480" s="28"/>
      <c r="X480" s="29">
        <v>0.9268</v>
      </c>
      <c r="Y480" s="29">
        <v>0</v>
      </c>
      <c r="Z480" s="29">
        <v>1018.0793</v>
      </c>
      <c r="AA480" s="29">
        <v>-0.5517</v>
      </c>
      <c r="AB480" s="29">
        <v>64.2265</v>
      </c>
      <c r="AC480" s="29">
        <v>329.561</v>
      </c>
      <c r="AE480" s="1"/>
      <c r="AF480" s="1"/>
      <c r="AG480" s="1"/>
      <c r="AH480" s="1"/>
      <c r="AI480" s="1"/>
      <c r="AJ480" s="1"/>
      <c r="AK480" s="1"/>
      <c r="AL480" s="1"/>
    </row>
    <row r="481" spans="1:38">
      <c r="A481" s="38">
        <v>43850.9583333333</v>
      </c>
      <c r="B481" s="4" t="s">
        <v>3506</v>
      </c>
      <c r="C481" s="4" t="s">
        <v>2462</v>
      </c>
      <c r="D481" s="4" t="s">
        <v>762</v>
      </c>
      <c r="E481" s="12" t="s">
        <v>547</v>
      </c>
      <c r="F481" s="4" t="s">
        <v>116</v>
      </c>
      <c r="G481" s="4" t="s">
        <v>4421</v>
      </c>
      <c r="H481" s="4" t="s">
        <v>160</v>
      </c>
      <c r="I481" s="5" t="s">
        <v>4422</v>
      </c>
      <c r="J481" s="5" t="s">
        <v>4423</v>
      </c>
      <c r="K481" s="5" t="s">
        <v>4424</v>
      </c>
      <c r="L481" s="5" t="s">
        <v>4425</v>
      </c>
      <c r="M481" s="5" t="s">
        <v>661</v>
      </c>
      <c r="N481" s="5" t="s">
        <v>151</v>
      </c>
      <c r="O481" s="5">
        <v>6.705</v>
      </c>
      <c r="P481" s="5" t="s">
        <v>4426</v>
      </c>
      <c r="Q481" s="5" t="s">
        <v>4427</v>
      </c>
      <c r="R481" s="25">
        <f t="shared" si="8"/>
        <v>6.705</v>
      </c>
      <c r="S481" s="30" t="s">
        <v>4428</v>
      </c>
      <c r="T481" s="30" t="s">
        <v>799</v>
      </c>
      <c r="U481" s="30" t="s">
        <v>4429</v>
      </c>
      <c r="V481" s="5" t="s">
        <v>278</v>
      </c>
      <c r="W481" s="28"/>
      <c r="X481" s="29">
        <v>0.5814</v>
      </c>
      <c r="Y481" s="29">
        <v>0</v>
      </c>
      <c r="Z481" s="29">
        <v>1018.1726</v>
      </c>
      <c r="AA481" s="29">
        <v>-0.2218</v>
      </c>
      <c r="AB481" s="29">
        <v>63.5283</v>
      </c>
      <c r="AC481" s="29">
        <v>309.2263</v>
      </c>
      <c r="AE481" s="1"/>
      <c r="AF481" s="1"/>
      <c r="AG481" s="1"/>
      <c r="AH481" s="1"/>
      <c r="AI481" s="1"/>
      <c r="AJ481" s="1"/>
      <c r="AK481" s="1"/>
      <c r="AL481" s="1"/>
    </row>
    <row r="482" spans="1:38">
      <c r="A482" s="38">
        <v>43851</v>
      </c>
      <c r="B482" s="4" t="s">
        <v>464</v>
      </c>
      <c r="C482" s="4" t="s">
        <v>2488</v>
      </c>
      <c r="D482" s="4" t="s">
        <v>391</v>
      </c>
      <c r="E482" s="12" t="s">
        <v>240</v>
      </c>
      <c r="F482" s="4" t="s">
        <v>116</v>
      </c>
      <c r="G482" s="4" t="s">
        <v>3950</v>
      </c>
      <c r="H482" s="4" t="s">
        <v>68</v>
      </c>
      <c r="I482" s="5" t="s">
        <v>4430</v>
      </c>
      <c r="J482" s="5" t="s">
        <v>4431</v>
      </c>
      <c r="K482" s="5" t="s">
        <v>4432</v>
      </c>
      <c r="L482" s="5" t="s">
        <v>4433</v>
      </c>
      <c r="M482" s="5" t="s">
        <v>2132</v>
      </c>
      <c r="N482" s="5" t="s">
        <v>335</v>
      </c>
      <c r="O482" s="5">
        <v>9.459</v>
      </c>
      <c r="P482" s="5" t="s">
        <v>4434</v>
      </c>
      <c r="Q482" s="5" t="s">
        <v>3779</v>
      </c>
      <c r="R482" s="25">
        <f t="shared" si="8"/>
        <v>9.459</v>
      </c>
      <c r="S482" s="30" t="s">
        <v>4435</v>
      </c>
      <c r="T482" s="30" t="s">
        <v>278</v>
      </c>
      <c r="U482" s="30" t="s">
        <v>4436</v>
      </c>
      <c r="V482" s="5" t="s">
        <v>278</v>
      </c>
      <c r="W482" s="28"/>
      <c r="X482" s="29">
        <v>0.6829</v>
      </c>
      <c r="Y482" s="29">
        <v>0</v>
      </c>
      <c r="Z482" s="29">
        <v>1017.7451</v>
      </c>
      <c r="AA482" s="29">
        <v>-0.3833</v>
      </c>
      <c r="AB482" s="29">
        <v>63.1008</v>
      </c>
      <c r="AC482" s="29">
        <v>299.642</v>
      </c>
      <c r="AE482" s="1"/>
      <c r="AF482" s="1"/>
      <c r="AG482" s="1"/>
      <c r="AH482" s="1"/>
      <c r="AI482" s="1"/>
      <c r="AJ482" s="1"/>
      <c r="AK482" s="1"/>
      <c r="AL482" s="1"/>
    </row>
    <row r="483" spans="1:38">
      <c r="A483" s="38">
        <v>43851.0416666667</v>
      </c>
      <c r="B483" s="4" t="s">
        <v>391</v>
      </c>
      <c r="C483" s="4" t="s">
        <v>2919</v>
      </c>
      <c r="D483" s="4" t="s">
        <v>2517</v>
      </c>
      <c r="E483" s="12" t="s">
        <v>573</v>
      </c>
      <c r="F483" s="4" t="s">
        <v>116</v>
      </c>
      <c r="G483" s="4" t="s">
        <v>4437</v>
      </c>
      <c r="H483" s="4" t="s">
        <v>317</v>
      </c>
      <c r="I483" s="5" t="s">
        <v>4438</v>
      </c>
      <c r="J483" s="5" t="s">
        <v>4439</v>
      </c>
      <c r="K483" s="5" t="s">
        <v>4440</v>
      </c>
      <c r="L483" s="5" t="s">
        <v>4441</v>
      </c>
      <c r="M483" s="5" t="s">
        <v>1882</v>
      </c>
      <c r="N483" s="5" t="s">
        <v>1985</v>
      </c>
      <c r="O483" s="5">
        <v>9.635</v>
      </c>
      <c r="P483" s="5" t="s">
        <v>4442</v>
      </c>
      <c r="Q483" s="5" t="s">
        <v>2902</v>
      </c>
      <c r="R483" s="25">
        <f t="shared" si="8"/>
        <v>9.635</v>
      </c>
      <c r="S483" s="30" t="s">
        <v>4443</v>
      </c>
      <c r="T483" s="30" t="s">
        <v>278</v>
      </c>
      <c r="U483" s="30" t="s">
        <v>4444</v>
      </c>
      <c r="V483" s="5" t="s">
        <v>278</v>
      </c>
      <c r="W483" s="28"/>
      <c r="X483" s="29">
        <v>0.4691</v>
      </c>
      <c r="Y483" s="29">
        <v>0</v>
      </c>
      <c r="Z483" s="29">
        <v>1017.5233</v>
      </c>
      <c r="AA483" s="29">
        <v>-0.4867</v>
      </c>
      <c r="AB483" s="29">
        <v>62.501</v>
      </c>
      <c r="AC483" s="29">
        <v>279.9024</v>
      </c>
      <c r="AE483" s="1"/>
      <c r="AF483" s="1"/>
      <c r="AG483" s="1"/>
      <c r="AH483" s="1"/>
      <c r="AI483" s="1"/>
      <c r="AJ483" s="1"/>
      <c r="AK483" s="1"/>
      <c r="AL483" s="1"/>
    </row>
    <row r="484" spans="1:38">
      <c r="A484" s="38">
        <v>43851.0833333333</v>
      </c>
      <c r="B484" s="4" t="s">
        <v>693</v>
      </c>
      <c r="C484" s="4" t="s">
        <v>694</v>
      </c>
      <c r="D484" s="4" t="s">
        <v>2517</v>
      </c>
      <c r="E484" s="12" t="s">
        <v>573</v>
      </c>
      <c r="F484" s="4" t="s">
        <v>116</v>
      </c>
      <c r="G484" s="4" t="s">
        <v>4445</v>
      </c>
      <c r="H484" s="4" t="s">
        <v>317</v>
      </c>
      <c r="I484" s="5" t="s">
        <v>4446</v>
      </c>
      <c r="J484" s="5" t="s">
        <v>4447</v>
      </c>
      <c r="K484" s="5" t="s">
        <v>4448</v>
      </c>
      <c r="L484" s="5" t="s">
        <v>4386</v>
      </c>
      <c r="M484" s="5" t="s">
        <v>1699</v>
      </c>
      <c r="N484" s="5" t="s">
        <v>2254</v>
      </c>
      <c r="O484" s="5">
        <v>9.029</v>
      </c>
      <c r="P484" s="5" t="s">
        <v>4449</v>
      </c>
      <c r="Q484" s="5" t="s">
        <v>4450</v>
      </c>
      <c r="R484" s="25">
        <f t="shared" si="8"/>
        <v>9.029</v>
      </c>
      <c r="S484" s="30" t="s">
        <v>4451</v>
      </c>
      <c r="T484" s="30" t="s">
        <v>278</v>
      </c>
      <c r="U484" s="30" t="s">
        <v>4452</v>
      </c>
      <c r="V484" s="5" t="s">
        <v>278</v>
      </c>
      <c r="W484" s="28"/>
      <c r="X484" s="29">
        <v>0.6606</v>
      </c>
      <c r="Y484" s="29">
        <v>0</v>
      </c>
      <c r="Z484" s="29">
        <v>1017.4179</v>
      </c>
      <c r="AA484" s="29">
        <v>-1.0865</v>
      </c>
      <c r="AB484" s="29">
        <v>64.3739</v>
      </c>
      <c r="AC484" s="29">
        <v>265.0327</v>
      </c>
      <c r="AE484" s="1"/>
      <c r="AF484" s="1"/>
      <c r="AG484" s="1"/>
      <c r="AH484" s="1"/>
      <c r="AI484" s="1"/>
      <c r="AJ484" s="1"/>
      <c r="AK484" s="1"/>
      <c r="AL484" s="1"/>
    </row>
    <row r="485" spans="1:38">
      <c r="A485" s="38">
        <v>43851.125</v>
      </c>
      <c r="B485" s="4" t="s">
        <v>838</v>
      </c>
      <c r="C485" s="4" t="s">
        <v>531</v>
      </c>
      <c r="D485" s="4" t="s">
        <v>2655</v>
      </c>
      <c r="E485" s="12" t="s">
        <v>376</v>
      </c>
      <c r="F485" s="4" t="s">
        <v>224</v>
      </c>
      <c r="G485" s="4" t="s">
        <v>3858</v>
      </c>
      <c r="H485" s="4" t="s">
        <v>317</v>
      </c>
      <c r="I485" s="5" t="s">
        <v>4453</v>
      </c>
      <c r="J485" s="5" t="s">
        <v>4454</v>
      </c>
      <c r="K485" s="5" t="s">
        <v>4455</v>
      </c>
      <c r="L485" s="5" t="s">
        <v>4456</v>
      </c>
      <c r="M485" s="5" t="s">
        <v>1342</v>
      </c>
      <c r="N485" s="5" t="s">
        <v>168</v>
      </c>
      <c r="O485" s="5">
        <v>7.65</v>
      </c>
      <c r="P485" s="5" t="s">
        <v>4457</v>
      </c>
      <c r="Q485" s="5" t="s">
        <v>1958</v>
      </c>
      <c r="R485" s="25">
        <f t="shared" si="8"/>
        <v>7.65</v>
      </c>
      <c r="S485" s="30" t="s">
        <v>4458</v>
      </c>
      <c r="T485" s="30" t="s">
        <v>278</v>
      </c>
      <c r="U485" s="30" t="s">
        <v>4459</v>
      </c>
      <c r="V485" s="5" t="s">
        <v>278</v>
      </c>
      <c r="W485" s="28"/>
      <c r="X485" s="29">
        <v>0.5059</v>
      </c>
      <c r="Y485" s="29">
        <v>0</v>
      </c>
      <c r="Z485" s="29">
        <v>1016.555</v>
      </c>
      <c r="AA485" s="29">
        <v>-1.2258</v>
      </c>
      <c r="AB485" s="29">
        <v>65.15</v>
      </c>
      <c r="AC485" s="29">
        <v>311.2293</v>
      </c>
      <c r="AE485" s="1"/>
      <c r="AF485" s="1"/>
      <c r="AG485" s="1"/>
      <c r="AH485" s="1"/>
      <c r="AI485" s="1"/>
      <c r="AJ485" s="1"/>
      <c r="AK485" s="1"/>
      <c r="AL485" s="1"/>
    </row>
    <row r="486" spans="1:38">
      <c r="A486" s="38">
        <v>43851.1666666667</v>
      </c>
      <c r="B486" s="4" t="s">
        <v>850</v>
      </c>
      <c r="C486" s="4" t="s">
        <v>1896</v>
      </c>
      <c r="D486" s="4" t="s">
        <v>2669</v>
      </c>
      <c r="E486" s="12" t="s">
        <v>34</v>
      </c>
      <c r="F486" s="4" t="s">
        <v>145</v>
      </c>
      <c r="G486" s="4" t="s">
        <v>4460</v>
      </c>
      <c r="H486" s="4" t="s">
        <v>317</v>
      </c>
      <c r="I486" s="5" t="s">
        <v>4461</v>
      </c>
      <c r="J486" s="5" t="s">
        <v>4462</v>
      </c>
      <c r="K486" s="5" t="s">
        <v>4463</v>
      </c>
      <c r="L486" s="5" t="s">
        <v>4464</v>
      </c>
      <c r="M486" s="5" t="s">
        <v>870</v>
      </c>
      <c r="N486" s="5" t="s">
        <v>2183</v>
      </c>
      <c r="O486" s="5">
        <v>6.753</v>
      </c>
      <c r="P486" s="5" t="s">
        <v>4242</v>
      </c>
      <c r="Q486" s="5" t="s">
        <v>1263</v>
      </c>
      <c r="R486" s="25">
        <f t="shared" si="8"/>
        <v>6.753</v>
      </c>
      <c r="S486" s="30" t="s">
        <v>4465</v>
      </c>
      <c r="T486" s="30" t="s">
        <v>278</v>
      </c>
      <c r="U486" s="30" t="s">
        <v>4466</v>
      </c>
      <c r="V486" s="5" t="s">
        <v>278</v>
      </c>
      <c r="W486" s="28"/>
      <c r="X486" s="29">
        <v>0.8808</v>
      </c>
      <c r="Y486" s="29">
        <v>0</v>
      </c>
      <c r="Z486" s="29">
        <v>1015.63</v>
      </c>
      <c r="AA486" s="29">
        <v>-1.862</v>
      </c>
      <c r="AB486" s="29">
        <v>68.5072</v>
      </c>
      <c r="AC486" s="29">
        <v>315.5563</v>
      </c>
      <c r="AE486" s="1"/>
      <c r="AF486" s="1"/>
      <c r="AG486" s="1"/>
      <c r="AH486" s="1"/>
      <c r="AI486" s="1"/>
      <c r="AJ486" s="1"/>
      <c r="AK486" s="1"/>
      <c r="AL486" s="1"/>
    </row>
    <row r="487" spans="1:38">
      <c r="A487" s="38">
        <v>43851.2083333333</v>
      </c>
      <c r="B487" s="4" t="s">
        <v>2675</v>
      </c>
      <c r="C487" s="4" t="s">
        <v>545</v>
      </c>
      <c r="D487" s="4" t="s">
        <v>776</v>
      </c>
      <c r="E487" s="12" t="s">
        <v>302</v>
      </c>
      <c r="F487" s="4" t="s">
        <v>32</v>
      </c>
      <c r="G487" s="4" t="s">
        <v>4467</v>
      </c>
      <c r="H487" s="4" t="s">
        <v>317</v>
      </c>
      <c r="I487" s="5" t="s">
        <v>4468</v>
      </c>
      <c r="J487" s="5" t="s">
        <v>4469</v>
      </c>
      <c r="K487" s="5" t="s">
        <v>4470</v>
      </c>
      <c r="L487" s="5" t="s">
        <v>2165</v>
      </c>
      <c r="M487" s="5" t="s">
        <v>2680</v>
      </c>
      <c r="N487" s="5" t="s">
        <v>151</v>
      </c>
      <c r="O487" s="5">
        <v>6.083</v>
      </c>
      <c r="P487" s="5" t="s">
        <v>4471</v>
      </c>
      <c r="Q487" s="5" t="s">
        <v>4472</v>
      </c>
      <c r="R487" s="25">
        <f t="shared" si="8"/>
        <v>6.083</v>
      </c>
      <c r="S487" s="30" t="s">
        <v>4473</v>
      </c>
      <c r="T487" s="30" t="s">
        <v>1234</v>
      </c>
      <c r="U487" s="30" t="s">
        <v>4474</v>
      </c>
      <c r="V487" s="5" t="s">
        <v>278</v>
      </c>
      <c r="W487" s="28"/>
      <c r="X487" s="29">
        <v>0.8062</v>
      </c>
      <c r="Y487" s="29">
        <v>0</v>
      </c>
      <c r="Z487" s="29">
        <v>1015.1848</v>
      </c>
      <c r="AA487" s="29">
        <v>-2.4224</v>
      </c>
      <c r="AB487" s="29">
        <v>70.1717</v>
      </c>
      <c r="AC487" s="29">
        <v>305.2204</v>
      </c>
      <c r="AE487" s="1"/>
      <c r="AF487" s="1"/>
      <c r="AG487" s="1"/>
      <c r="AH487" s="1"/>
      <c r="AI487" s="1"/>
      <c r="AJ487" s="1"/>
      <c r="AK487" s="1"/>
      <c r="AL487" s="1"/>
    </row>
    <row r="488" spans="1:38">
      <c r="A488" s="38">
        <v>43851.25</v>
      </c>
      <c r="B488" s="4" t="s">
        <v>389</v>
      </c>
      <c r="C488" s="4" t="s">
        <v>390</v>
      </c>
      <c r="D488" s="4" t="s">
        <v>2650</v>
      </c>
      <c r="E488" s="12" t="s">
        <v>302</v>
      </c>
      <c r="F488" s="4" t="s">
        <v>29</v>
      </c>
      <c r="G488" s="4" t="s">
        <v>4407</v>
      </c>
      <c r="H488" s="4" t="s">
        <v>99</v>
      </c>
      <c r="I488" s="5" t="s">
        <v>4475</v>
      </c>
      <c r="J488" s="5" t="s">
        <v>4476</v>
      </c>
      <c r="K488" s="5" t="s">
        <v>4477</v>
      </c>
      <c r="L488" s="5" t="s">
        <v>4478</v>
      </c>
      <c r="M488" s="5" t="s">
        <v>2424</v>
      </c>
      <c r="N488" s="5" t="s">
        <v>2802</v>
      </c>
      <c r="O488" s="5">
        <v>5.448</v>
      </c>
      <c r="P488" s="5" t="s">
        <v>1768</v>
      </c>
      <c r="Q488" s="5" t="s">
        <v>1657</v>
      </c>
      <c r="R488" s="25">
        <f t="shared" si="8"/>
        <v>5.448</v>
      </c>
      <c r="S488" s="30" t="s">
        <v>4479</v>
      </c>
      <c r="T488" s="30" t="s">
        <v>307</v>
      </c>
      <c r="U488" s="30" t="s">
        <v>4255</v>
      </c>
      <c r="V488" s="5" t="s">
        <v>278</v>
      </c>
      <c r="W488" s="28"/>
      <c r="X488" s="29">
        <v>0.7296</v>
      </c>
      <c r="Y488" s="29">
        <v>0</v>
      </c>
      <c r="Z488" s="29">
        <v>1015.4442</v>
      </c>
      <c r="AA488" s="29">
        <v>-2.6883</v>
      </c>
      <c r="AB488" s="29">
        <v>71.651</v>
      </c>
      <c r="AC488" s="29">
        <v>319.4433</v>
      </c>
      <c r="AE488" s="1"/>
      <c r="AF488" s="1"/>
      <c r="AG488" s="1"/>
      <c r="AH488" s="1"/>
      <c r="AI488" s="1"/>
      <c r="AJ488" s="1"/>
      <c r="AK488" s="1"/>
      <c r="AL488" s="1"/>
    </row>
    <row r="489" spans="1:38">
      <c r="A489" s="38">
        <v>43851.2916666667</v>
      </c>
      <c r="B489" s="4" t="s">
        <v>489</v>
      </c>
      <c r="C489" s="4" t="s">
        <v>490</v>
      </c>
      <c r="D489" s="4" t="s">
        <v>1789</v>
      </c>
      <c r="E489" s="12" t="s">
        <v>191</v>
      </c>
      <c r="F489" s="4" t="s">
        <v>81</v>
      </c>
      <c r="G489" s="4" t="s">
        <v>4480</v>
      </c>
      <c r="H489" s="4" t="s">
        <v>99</v>
      </c>
      <c r="I489" s="5" t="s">
        <v>4481</v>
      </c>
      <c r="J489" s="5" t="s">
        <v>4482</v>
      </c>
      <c r="K489" s="5" t="s">
        <v>4483</v>
      </c>
      <c r="L489" s="5" t="s">
        <v>4484</v>
      </c>
      <c r="M489" s="5" t="s">
        <v>3627</v>
      </c>
      <c r="N489" s="5" t="s">
        <v>512</v>
      </c>
      <c r="O489" s="5">
        <v>5.071</v>
      </c>
      <c r="P489" s="5" t="s">
        <v>4485</v>
      </c>
      <c r="Q489" s="5" t="s">
        <v>1668</v>
      </c>
      <c r="R489" s="25">
        <f t="shared" si="8"/>
        <v>5.071</v>
      </c>
      <c r="S489" s="30" t="s">
        <v>4486</v>
      </c>
      <c r="T489" s="30" t="s">
        <v>3717</v>
      </c>
      <c r="U489" s="30" t="s">
        <v>4487</v>
      </c>
      <c r="V489" s="5" t="s">
        <v>278</v>
      </c>
      <c r="W489" s="28"/>
      <c r="X489" s="29">
        <v>0.6829</v>
      </c>
      <c r="Y489" s="29">
        <v>0</v>
      </c>
      <c r="Z489" s="29">
        <v>1015.7158</v>
      </c>
      <c r="AA489" s="29">
        <v>-2.1726</v>
      </c>
      <c r="AB489" s="29">
        <v>69.8318</v>
      </c>
      <c r="AC489" s="29">
        <v>288.1632</v>
      </c>
      <c r="AE489" s="1"/>
      <c r="AF489" s="1"/>
      <c r="AG489" s="1"/>
      <c r="AH489" s="1"/>
      <c r="AI489" s="1"/>
      <c r="AJ489" s="1"/>
      <c r="AK489" s="1"/>
      <c r="AL489" s="1"/>
    </row>
    <row r="490" spans="1:38">
      <c r="A490" s="38">
        <v>43851.3333333333</v>
      </c>
      <c r="B490" s="4" t="s">
        <v>2380</v>
      </c>
      <c r="C490" s="4" t="s">
        <v>2381</v>
      </c>
      <c r="D490" s="4" t="s">
        <v>359</v>
      </c>
      <c r="E490" s="12" t="s">
        <v>302</v>
      </c>
      <c r="F490" s="4" t="s">
        <v>709</v>
      </c>
      <c r="G490" s="4" t="s">
        <v>4488</v>
      </c>
      <c r="H490" s="4" t="s">
        <v>1103</v>
      </c>
      <c r="I490" s="5" t="s">
        <v>4489</v>
      </c>
      <c r="J490" s="5" t="s">
        <v>4490</v>
      </c>
      <c r="K490" s="5" t="s">
        <v>4491</v>
      </c>
      <c r="L490" s="5" t="s">
        <v>4492</v>
      </c>
      <c r="M490" s="5" t="s">
        <v>2295</v>
      </c>
      <c r="N490" s="5" t="s">
        <v>1864</v>
      </c>
      <c r="O490" s="5">
        <v>4.655</v>
      </c>
      <c r="P490" s="5" t="s">
        <v>869</v>
      </c>
      <c r="Q490" s="5" t="s">
        <v>3071</v>
      </c>
      <c r="R490" s="25">
        <f t="shared" si="8"/>
        <v>4.655</v>
      </c>
      <c r="S490" s="30" t="s">
        <v>4493</v>
      </c>
      <c r="T490" s="30" t="s">
        <v>2278</v>
      </c>
      <c r="U490" s="30" t="s">
        <v>4494</v>
      </c>
      <c r="V490" s="5" t="s">
        <v>278</v>
      </c>
      <c r="W490" s="28"/>
      <c r="X490" s="29">
        <v>0.1895</v>
      </c>
      <c r="Y490" s="29">
        <v>0</v>
      </c>
      <c r="Z490" s="29">
        <v>1016.0542</v>
      </c>
      <c r="AA490" s="29">
        <v>-1.3108</v>
      </c>
      <c r="AB490" s="29">
        <v>67.4722</v>
      </c>
      <c r="AC490" s="29">
        <v>284.8381</v>
      </c>
      <c r="AE490" s="1"/>
      <c r="AF490" s="1"/>
      <c r="AG490" s="1"/>
      <c r="AH490" s="1"/>
      <c r="AI490" s="1"/>
      <c r="AJ490" s="1"/>
      <c r="AK490" s="1"/>
      <c r="AL490" s="1"/>
    </row>
    <row r="491" spans="1:38">
      <c r="A491" s="38">
        <v>43851.375</v>
      </c>
      <c r="B491" s="4" t="s">
        <v>1831</v>
      </c>
      <c r="C491" s="4" t="s">
        <v>1243</v>
      </c>
      <c r="D491" s="4" t="s">
        <v>490</v>
      </c>
      <c r="E491" s="12" t="s">
        <v>302</v>
      </c>
      <c r="F491" s="4" t="s">
        <v>64</v>
      </c>
      <c r="G491" s="4" t="s">
        <v>4495</v>
      </c>
      <c r="H491" s="4" t="s">
        <v>99</v>
      </c>
      <c r="I491" s="5" t="s">
        <v>4496</v>
      </c>
      <c r="J491" s="5" t="s">
        <v>4497</v>
      </c>
      <c r="K491" s="5" t="s">
        <v>4498</v>
      </c>
      <c r="L491" s="5" t="s">
        <v>4499</v>
      </c>
      <c r="M491" s="5" t="s">
        <v>3494</v>
      </c>
      <c r="N491" s="5" t="s">
        <v>310</v>
      </c>
      <c r="O491" s="5">
        <v>4.329</v>
      </c>
      <c r="P491" s="5" t="s">
        <v>4500</v>
      </c>
      <c r="Q491" s="5" t="s">
        <v>4501</v>
      </c>
      <c r="R491" s="25">
        <f t="shared" si="8"/>
        <v>4.329</v>
      </c>
      <c r="S491" s="30" t="s">
        <v>4502</v>
      </c>
      <c r="T491" s="30" t="s">
        <v>355</v>
      </c>
      <c r="U491" s="30" t="s">
        <v>4503</v>
      </c>
      <c r="V491" s="5" t="s">
        <v>278</v>
      </c>
      <c r="W491" s="28"/>
      <c r="X491" s="29">
        <v>0.688</v>
      </c>
      <c r="Y491" s="29">
        <v>0</v>
      </c>
      <c r="Z491" s="29">
        <v>1016.2109</v>
      </c>
      <c r="AA491" s="29">
        <v>-0.4609</v>
      </c>
      <c r="AB491" s="29">
        <v>68.6383</v>
      </c>
      <c r="AC491" s="29">
        <v>319.8533</v>
      </c>
      <c r="AE491" s="1"/>
      <c r="AF491" s="1"/>
      <c r="AG491" s="1"/>
      <c r="AH491" s="1"/>
      <c r="AI491" s="1"/>
      <c r="AJ491" s="1"/>
      <c r="AK491" s="1"/>
      <c r="AL491" s="1"/>
    </row>
    <row r="492" spans="1:38">
      <c r="A492" s="38">
        <v>43851.4166666667</v>
      </c>
      <c r="B492" s="4" t="s">
        <v>1725</v>
      </c>
      <c r="C492" s="4" t="s">
        <v>1726</v>
      </c>
      <c r="D492" s="4" t="s">
        <v>490</v>
      </c>
      <c r="E492" s="12" t="s">
        <v>34</v>
      </c>
      <c r="F492" s="4" t="s">
        <v>603</v>
      </c>
      <c r="G492" s="4" t="s">
        <v>4504</v>
      </c>
      <c r="H492" s="4" t="s">
        <v>68</v>
      </c>
      <c r="I492" s="5" t="s">
        <v>4505</v>
      </c>
      <c r="J492" s="5" t="s">
        <v>651</v>
      </c>
      <c r="K492" s="5" t="s">
        <v>4506</v>
      </c>
      <c r="L492" s="5" t="s">
        <v>4507</v>
      </c>
      <c r="M492" s="5" t="s">
        <v>3118</v>
      </c>
      <c r="N492" s="5" t="s">
        <v>151</v>
      </c>
      <c r="O492" s="5">
        <v>4.492</v>
      </c>
      <c r="P492" s="5" t="s">
        <v>4508</v>
      </c>
      <c r="Q492" s="5" t="s">
        <v>2759</v>
      </c>
      <c r="R492" s="25">
        <f t="shared" si="8"/>
        <v>4.492</v>
      </c>
      <c r="S492" s="30" t="s">
        <v>4509</v>
      </c>
      <c r="T492" s="30" t="s">
        <v>2142</v>
      </c>
      <c r="U492" s="30" t="s">
        <v>4510</v>
      </c>
      <c r="V492" s="5" t="s">
        <v>278</v>
      </c>
      <c r="W492" s="28"/>
      <c r="X492" s="29">
        <v>0.8721</v>
      </c>
      <c r="Y492" s="29">
        <v>0</v>
      </c>
      <c r="Z492" s="29">
        <v>1016.4807</v>
      </c>
      <c r="AA492" s="29">
        <v>0.6616</v>
      </c>
      <c r="AB492" s="29">
        <v>64.8212</v>
      </c>
      <c r="AC492" s="29">
        <v>139.5665</v>
      </c>
      <c r="AE492" s="1"/>
      <c r="AF492" s="1"/>
      <c r="AG492" s="1"/>
      <c r="AH492" s="1"/>
      <c r="AI492" s="1"/>
      <c r="AJ492" s="1"/>
      <c r="AK492" s="1"/>
      <c r="AL492" s="1"/>
    </row>
    <row r="493" spans="1:38">
      <c r="A493" s="38">
        <v>43851.4583333333</v>
      </c>
      <c r="B493" s="4" t="s">
        <v>1842</v>
      </c>
      <c r="C493" s="4" t="s">
        <v>1346</v>
      </c>
      <c r="D493" s="4" t="s">
        <v>2380</v>
      </c>
      <c r="E493" s="12" t="s">
        <v>376</v>
      </c>
      <c r="F493" s="4" t="s">
        <v>407</v>
      </c>
      <c r="G493" s="4" t="s">
        <v>3884</v>
      </c>
      <c r="H493" s="4" t="s">
        <v>1459</v>
      </c>
      <c r="I493" s="5" t="s">
        <v>4511</v>
      </c>
      <c r="J493" s="5" t="s">
        <v>4512</v>
      </c>
      <c r="K493" s="5" t="s">
        <v>4513</v>
      </c>
      <c r="L493" s="5" t="s">
        <v>4514</v>
      </c>
      <c r="M493" s="5" t="s">
        <v>3592</v>
      </c>
      <c r="N493" s="5" t="s">
        <v>251</v>
      </c>
      <c r="O493" s="5">
        <v>4.94</v>
      </c>
      <c r="P493" s="5" t="s">
        <v>4515</v>
      </c>
      <c r="Q493" s="5" t="s">
        <v>4385</v>
      </c>
      <c r="R493" s="25">
        <f t="shared" si="8"/>
        <v>4.94</v>
      </c>
      <c r="S493" s="30" t="s">
        <v>4516</v>
      </c>
      <c r="T493" s="30" t="s">
        <v>675</v>
      </c>
      <c r="U493" s="30" t="s">
        <v>4517</v>
      </c>
      <c r="V493" s="5" t="s">
        <v>278</v>
      </c>
      <c r="W493" s="28"/>
      <c r="X493" s="29">
        <v>1.2461</v>
      </c>
      <c r="Y493" s="29">
        <v>0</v>
      </c>
      <c r="Z493" s="29">
        <v>1016.0175</v>
      </c>
      <c r="AA493" s="29">
        <v>1.5733</v>
      </c>
      <c r="AB493" s="29">
        <v>58.9266</v>
      </c>
      <c r="AC493" s="29">
        <v>112.16</v>
      </c>
      <c r="AE493" s="1"/>
      <c r="AF493" s="1"/>
      <c r="AG493" s="1"/>
      <c r="AH493" s="1"/>
      <c r="AI493" s="1"/>
      <c r="AJ493" s="1"/>
      <c r="AK493" s="1"/>
      <c r="AL493" s="1"/>
    </row>
    <row r="494" spans="1:38">
      <c r="A494" s="38">
        <v>43851.5</v>
      </c>
      <c r="B494" s="4" t="s">
        <v>1746</v>
      </c>
      <c r="C494" s="4" t="s">
        <v>1747</v>
      </c>
      <c r="D494" s="4" t="s">
        <v>518</v>
      </c>
      <c r="E494" s="12" t="s">
        <v>392</v>
      </c>
      <c r="F494" s="4" t="s">
        <v>393</v>
      </c>
      <c r="G494" s="4" t="s">
        <v>4518</v>
      </c>
      <c r="H494" s="4" t="s">
        <v>226</v>
      </c>
      <c r="I494" s="5" t="s">
        <v>4519</v>
      </c>
      <c r="J494" s="5" t="s">
        <v>4520</v>
      </c>
      <c r="K494" s="5" t="s">
        <v>4521</v>
      </c>
      <c r="L494" s="5" t="s">
        <v>4522</v>
      </c>
      <c r="M494" s="5" t="s">
        <v>3441</v>
      </c>
      <c r="N494" s="5" t="s">
        <v>402</v>
      </c>
      <c r="O494" s="5">
        <v>5.549</v>
      </c>
      <c r="P494" s="5" t="s">
        <v>4427</v>
      </c>
      <c r="Q494" s="5" t="s">
        <v>4523</v>
      </c>
      <c r="R494" s="25">
        <f t="shared" si="8"/>
        <v>5.549</v>
      </c>
      <c r="S494" s="30" t="s">
        <v>4524</v>
      </c>
      <c r="T494" s="30" t="s">
        <v>4525</v>
      </c>
      <c r="U494" s="30" t="s">
        <v>4526</v>
      </c>
      <c r="V494" s="5" t="s">
        <v>278</v>
      </c>
      <c r="W494" s="28"/>
      <c r="X494" s="29">
        <v>1.0352</v>
      </c>
      <c r="Y494" s="29">
        <v>0</v>
      </c>
      <c r="Z494" s="29">
        <v>1014.8967</v>
      </c>
      <c r="AA494" s="29">
        <v>2.715</v>
      </c>
      <c r="AB494" s="29">
        <v>54.2951</v>
      </c>
      <c r="AC494" s="29">
        <v>163.5947</v>
      </c>
      <c r="AE494" s="1"/>
      <c r="AF494" s="1"/>
      <c r="AG494" s="1"/>
      <c r="AH494" s="1"/>
      <c r="AI494" s="1"/>
      <c r="AJ494" s="1"/>
      <c r="AK494" s="1"/>
      <c r="AL494" s="1"/>
    </row>
    <row r="495" spans="1:38">
      <c r="A495" s="38">
        <v>43851.5416666667</v>
      </c>
      <c r="B495" s="4" t="s">
        <v>1725</v>
      </c>
      <c r="C495" s="4" t="s">
        <v>1726</v>
      </c>
      <c r="D495" s="4" t="s">
        <v>343</v>
      </c>
      <c r="E495" s="12" t="s">
        <v>226</v>
      </c>
      <c r="F495" s="4" t="s">
        <v>209</v>
      </c>
      <c r="G495" s="4" t="s">
        <v>3351</v>
      </c>
      <c r="H495" s="4" t="s">
        <v>573</v>
      </c>
      <c r="I495" s="5" t="s">
        <v>4527</v>
      </c>
      <c r="J495" s="5" t="s">
        <v>4528</v>
      </c>
      <c r="K495" s="5" t="s">
        <v>4529</v>
      </c>
      <c r="L495" s="5" t="s">
        <v>4530</v>
      </c>
      <c r="M495" s="5" t="s">
        <v>1146</v>
      </c>
      <c r="N495" s="5" t="s">
        <v>1037</v>
      </c>
      <c r="O495" s="5">
        <v>4.878</v>
      </c>
      <c r="P495" s="5" t="s">
        <v>4531</v>
      </c>
      <c r="Q495" s="5" t="s">
        <v>2760</v>
      </c>
      <c r="R495" s="25">
        <f t="shared" si="8"/>
        <v>4.878</v>
      </c>
      <c r="S495" s="30" t="s">
        <v>4532</v>
      </c>
      <c r="T495" s="30" t="s">
        <v>3129</v>
      </c>
      <c r="U495" s="30" t="s">
        <v>4533</v>
      </c>
      <c r="V495" s="5" t="s">
        <v>278</v>
      </c>
      <c r="W495" s="28"/>
      <c r="X495" s="29">
        <v>1.4453</v>
      </c>
      <c r="Y495" s="29">
        <v>0</v>
      </c>
      <c r="Z495" s="29">
        <v>1013.6534</v>
      </c>
      <c r="AA495" s="29">
        <v>3.7817</v>
      </c>
      <c r="AB495" s="29">
        <v>47.7659</v>
      </c>
      <c r="AC495" s="29">
        <v>109.4322</v>
      </c>
      <c r="AE495" s="1"/>
      <c r="AF495" s="1"/>
      <c r="AG495" s="1"/>
      <c r="AH495" s="1"/>
      <c r="AI495" s="1"/>
      <c r="AJ495" s="1"/>
      <c r="AK495" s="1"/>
      <c r="AL495" s="1"/>
    </row>
    <row r="496" spans="1:38">
      <c r="A496" s="38">
        <v>43851.5833333333</v>
      </c>
      <c r="B496" s="4" t="s">
        <v>2211</v>
      </c>
      <c r="C496" s="4" t="s">
        <v>1500</v>
      </c>
      <c r="D496" s="4" t="s">
        <v>586</v>
      </c>
      <c r="E496" s="12" t="s">
        <v>547</v>
      </c>
      <c r="F496" s="4" t="s">
        <v>81</v>
      </c>
      <c r="G496" s="4" t="s">
        <v>4534</v>
      </c>
      <c r="H496" s="4" t="s">
        <v>224</v>
      </c>
      <c r="I496" s="5" t="s">
        <v>4535</v>
      </c>
      <c r="J496" s="5" t="s">
        <v>4536</v>
      </c>
      <c r="K496" s="5" t="s">
        <v>4537</v>
      </c>
      <c r="L496" s="5" t="s">
        <v>4538</v>
      </c>
      <c r="M496" s="5" t="s">
        <v>1797</v>
      </c>
      <c r="N496" s="5" t="s">
        <v>2802</v>
      </c>
      <c r="O496" s="5">
        <v>4.048</v>
      </c>
      <c r="P496" s="5" t="s">
        <v>4539</v>
      </c>
      <c r="Q496" s="5" t="s">
        <v>1636</v>
      </c>
      <c r="R496" s="25">
        <f t="shared" si="8"/>
        <v>4.048</v>
      </c>
      <c r="S496" s="30" t="s">
        <v>1790</v>
      </c>
      <c r="T496" s="30" t="s">
        <v>4540</v>
      </c>
      <c r="U496" s="30" t="s">
        <v>4541</v>
      </c>
      <c r="V496" s="5" t="s">
        <v>278</v>
      </c>
      <c r="W496" s="28"/>
      <c r="X496" s="29">
        <v>1.3391</v>
      </c>
      <c r="Y496" s="29">
        <v>0</v>
      </c>
      <c r="Z496" s="29">
        <v>1012.8779</v>
      </c>
      <c r="AA496" s="29">
        <v>4.3979</v>
      </c>
      <c r="AB496" s="29">
        <v>47.9128</v>
      </c>
      <c r="AC496" s="29">
        <v>120.9738</v>
      </c>
      <c r="AE496" s="1"/>
      <c r="AF496" s="1"/>
      <c r="AG496" s="1"/>
      <c r="AH496" s="1"/>
      <c r="AI496" s="1"/>
      <c r="AJ496" s="1"/>
      <c r="AK496" s="1"/>
      <c r="AL496" s="1"/>
    </row>
    <row r="497" spans="1:38">
      <c r="A497" s="38">
        <v>43851.625</v>
      </c>
      <c r="B497" s="4" t="s">
        <v>504</v>
      </c>
      <c r="C497" s="4" t="s">
        <v>177</v>
      </c>
      <c r="D497" s="4" t="s">
        <v>463</v>
      </c>
      <c r="E497" s="12" t="s">
        <v>376</v>
      </c>
      <c r="F497" s="4" t="s">
        <v>32</v>
      </c>
      <c r="G497" s="4" t="s">
        <v>1075</v>
      </c>
      <c r="H497" s="4" t="s">
        <v>130</v>
      </c>
      <c r="I497" s="5" t="s">
        <v>4542</v>
      </c>
      <c r="J497" s="5" t="s">
        <v>4543</v>
      </c>
      <c r="K497" s="5" t="s">
        <v>3435</v>
      </c>
      <c r="L497" s="5" t="s">
        <v>4544</v>
      </c>
      <c r="M497" s="5" t="s">
        <v>2785</v>
      </c>
      <c r="N497" s="5" t="s">
        <v>611</v>
      </c>
      <c r="O497" s="5">
        <v>4.276</v>
      </c>
      <c r="P497" s="5" t="s">
        <v>2452</v>
      </c>
      <c r="Q497" s="5" t="s">
        <v>4545</v>
      </c>
      <c r="R497" s="25">
        <f t="shared" si="8"/>
        <v>4.276</v>
      </c>
      <c r="S497" s="30" t="s">
        <v>4546</v>
      </c>
      <c r="T497" s="30" t="s">
        <v>948</v>
      </c>
      <c r="U497" s="30" t="s">
        <v>4547</v>
      </c>
      <c r="V497" s="5" t="s">
        <v>278</v>
      </c>
      <c r="W497" s="28"/>
      <c r="X497" s="29">
        <v>1.5838</v>
      </c>
      <c r="Y497" s="29">
        <v>0</v>
      </c>
      <c r="Z497" s="29">
        <v>1012.615</v>
      </c>
      <c r="AA497" s="29">
        <v>4.7035</v>
      </c>
      <c r="AB497" s="29">
        <v>52.8199</v>
      </c>
      <c r="AC497" s="29">
        <v>99.4485</v>
      </c>
      <c r="AE497" s="1"/>
      <c r="AF497" s="1"/>
      <c r="AG497" s="1"/>
      <c r="AH497" s="1"/>
      <c r="AI497" s="1"/>
      <c r="AJ497" s="1"/>
      <c r="AK497" s="1"/>
      <c r="AL497" s="1"/>
    </row>
    <row r="498" spans="1:38">
      <c r="A498" s="38">
        <v>43851.6666666667</v>
      </c>
      <c r="B498" s="4" t="s">
        <v>2538</v>
      </c>
      <c r="C498" s="4" t="s">
        <v>558</v>
      </c>
      <c r="D498" s="4" t="s">
        <v>2538</v>
      </c>
      <c r="E498" s="12" t="s">
        <v>34</v>
      </c>
      <c r="F498" s="4" t="s">
        <v>48</v>
      </c>
      <c r="G498" s="4" t="s">
        <v>3351</v>
      </c>
      <c r="H498" s="4" t="s">
        <v>97</v>
      </c>
      <c r="I498" s="5" t="s">
        <v>4548</v>
      </c>
      <c r="J498" s="5" t="s">
        <v>4549</v>
      </c>
      <c r="K498" s="5" t="s">
        <v>4550</v>
      </c>
      <c r="L498" s="5" t="s">
        <v>4551</v>
      </c>
      <c r="M498" s="5" t="s">
        <v>1863</v>
      </c>
      <c r="N498" s="5" t="s">
        <v>515</v>
      </c>
      <c r="O498" s="5">
        <v>5.693</v>
      </c>
      <c r="P498" s="5" t="s">
        <v>492</v>
      </c>
      <c r="Q498" s="5" t="s">
        <v>3071</v>
      </c>
      <c r="R498" s="25">
        <f t="shared" si="8"/>
        <v>5.693</v>
      </c>
      <c r="S498" s="30" t="s">
        <v>2706</v>
      </c>
      <c r="T498" s="30" t="s">
        <v>3277</v>
      </c>
      <c r="U498" s="30" t="s">
        <v>4552</v>
      </c>
      <c r="V498" s="5" t="s">
        <v>278</v>
      </c>
      <c r="W498" s="28"/>
      <c r="X498" s="29">
        <v>1.7051</v>
      </c>
      <c r="Y498" s="29">
        <v>0</v>
      </c>
      <c r="Z498" s="29">
        <v>1012.195</v>
      </c>
      <c r="AA498" s="29">
        <v>4.577</v>
      </c>
      <c r="AB498" s="29">
        <v>59.3649</v>
      </c>
      <c r="AC498" s="29">
        <v>109.6182</v>
      </c>
      <c r="AE498" s="1"/>
      <c r="AF498" s="1"/>
      <c r="AG498" s="1"/>
      <c r="AH498" s="1"/>
      <c r="AI498" s="1"/>
      <c r="AJ498" s="1"/>
      <c r="AK498" s="1"/>
      <c r="AL498" s="1"/>
    </row>
    <row r="499" spans="1:38">
      <c r="A499" s="38">
        <v>43851.7083333333</v>
      </c>
      <c r="B499" s="4" t="s">
        <v>761</v>
      </c>
      <c r="C499" s="4" t="s">
        <v>762</v>
      </c>
      <c r="D499" s="4" t="s">
        <v>994</v>
      </c>
      <c r="E499" s="12" t="s">
        <v>942</v>
      </c>
      <c r="F499" s="4" t="s">
        <v>66</v>
      </c>
      <c r="G499" s="4" t="s">
        <v>4553</v>
      </c>
      <c r="H499" s="4" t="s">
        <v>145</v>
      </c>
      <c r="I499" s="5" t="s">
        <v>4554</v>
      </c>
      <c r="J499" s="5" t="s">
        <v>4555</v>
      </c>
      <c r="K499" s="5" t="s">
        <v>4556</v>
      </c>
      <c r="L499" s="5" t="s">
        <v>4557</v>
      </c>
      <c r="M499" s="5" t="s">
        <v>2402</v>
      </c>
      <c r="N499" s="5" t="s">
        <v>3309</v>
      </c>
      <c r="O499" s="5">
        <v>7.163</v>
      </c>
      <c r="P499" s="5" t="s">
        <v>801</v>
      </c>
      <c r="Q499" s="5" t="s">
        <v>4558</v>
      </c>
      <c r="R499" s="25">
        <f t="shared" si="8"/>
        <v>7.163</v>
      </c>
      <c r="S499" s="30" t="s">
        <v>4559</v>
      </c>
      <c r="T499" s="30" t="s">
        <v>2073</v>
      </c>
      <c r="U499" s="30" t="s">
        <v>4560</v>
      </c>
      <c r="V499" s="5" t="s">
        <v>278</v>
      </c>
      <c r="W499" s="28"/>
      <c r="X499" s="29">
        <v>1.6685</v>
      </c>
      <c r="Y499" s="29">
        <v>0</v>
      </c>
      <c r="Z499" s="29">
        <v>1012.1717</v>
      </c>
      <c r="AA499" s="29">
        <v>3.3416</v>
      </c>
      <c r="AB499" s="29">
        <v>66.0941</v>
      </c>
      <c r="AC499" s="29">
        <v>132.0358</v>
      </c>
      <c r="AE499" s="1"/>
      <c r="AF499" s="1"/>
      <c r="AG499" s="1"/>
      <c r="AH499" s="1"/>
      <c r="AI499" s="1"/>
      <c r="AJ499" s="1"/>
      <c r="AK499" s="1"/>
      <c r="AL499" s="1"/>
    </row>
    <row r="500" spans="1:38">
      <c r="A500" s="38">
        <v>43851.75</v>
      </c>
      <c r="B500" s="4" t="s">
        <v>720</v>
      </c>
      <c r="C500" s="4" t="s">
        <v>375</v>
      </c>
      <c r="D500" s="4" t="s">
        <v>2567</v>
      </c>
      <c r="E500" s="12" t="s">
        <v>1459</v>
      </c>
      <c r="F500" s="4" t="s">
        <v>28</v>
      </c>
      <c r="G500" s="4" t="s">
        <v>4561</v>
      </c>
      <c r="H500" s="4" t="s">
        <v>226</v>
      </c>
      <c r="I500" s="5" t="s">
        <v>4562</v>
      </c>
      <c r="J500" s="5" t="s">
        <v>4563</v>
      </c>
      <c r="K500" s="5" t="s">
        <v>4564</v>
      </c>
      <c r="L500" s="5" t="s">
        <v>4565</v>
      </c>
      <c r="M500" s="5" t="s">
        <v>3223</v>
      </c>
      <c r="N500" s="5" t="s">
        <v>2424</v>
      </c>
      <c r="O500" s="5">
        <v>7.864</v>
      </c>
      <c r="P500" s="5" t="s">
        <v>4566</v>
      </c>
      <c r="Q500" s="5" t="s">
        <v>2073</v>
      </c>
      <c r="R500" s="25">
        <f t="shared" si="8"/>
        <v>7.864</v>
      </c>
      <c r="S500" s="30" t="s">
        <v>4567</v>
      </c>
      <c r="T500" s="30" t="s">
        <v>4568</v>
      </c>
      <c r="U500" s="30" t="s">
        <v>4569</v>
      </c>
      <c r="V500" s="5" t="s">
        <v>278</v>
      </c>
      <c r="W500" s="28"/>
      <c r="X500" s="29">
        <v>1.25</v>
      </c>
      <c r="Y500" s="29">
        <v>0</v>
      </c>
      <c r="Z500" s="29">
        <v>1012.7342</v>
      </c>
      <c r="AA500" s="29">
        <v>2.26</v>
      </c>
      <c r="AB500" s="29">
        <v>69.0173</v>
      </c>
      <c r="AC500" s="29">
        <v>146.364</v>
      </c>
      <c r="AE500" s="1"/>
      <c r="AF500" s="1"/>
      <c r="AG500" s="1"/>
      <c r="AH500" s="1"/>
      <c r="AI500" s="1"/>
      <c r="AJ500" s="1"/>
      <c r="AK500" s="1"/>
      <c r="AL500" s="1"/>
    </row>
    <row r="501" spans="1:38">
      <c r="A501" s="38">
        <v>43851.7916666667</v>
      </c>
      <c r="B501" s="4" t="s">
        <v>707</v>
      </c>
      <c r="C501" s="4" t="s">
        <v>434</v>
      </c>
      <c r="D501" s="4" t="s">
        <v>761</v>
      </c>
      <c r="E501" s="12" t="s">
        <v>874</v>
      </c>
      <c r="F501" s="4" t="s">
        <v>722</v>
      </c>
      <c r="G501" s="4" t="s">
        <v>4570</v>
      </c>
      <c r="H501" s="4" t="s">
        <v>191</v>
      </c>
      <c r="I501" s="5" t="s">
        <v>4571</v>
      </c>
      <c r="J501" s="5" t="s">
        <v>4572</v>
      </c>
      <c r="K501" s="5" t="s">
        <v>4573</v>
      </c>
      <c r="L501" s="5" t="s">
        <v>4574</v>
      </c>
      <c r="M501" s="5" t="s">
        <v>3539</v>
      </c>
      <c r="N501" s="5" t="s">
        <v>3708</v>
      </c>
      <c r="O501" s="5">
        <v>8.425</v>
      </c>
      <c r="P501" s="5" t="s">
        <v>4575</v>
      </c>
      <c r="Q501" s="5" t="s">
        <v>1807</v>
      </c>
      <c r="R501" s="25">
        <f t="shared" si="8"/>
        <v>8.425</v>
      </c>
      <c r="S501" s="30" t="s">
        <v>4576</v>
      </c>
      <c r="T501" s="30" t="s">
        <v>4577</v>
      </c>
      <c r="U501" s="30" t="s">
        <v>4578</v>
      </c>
      <c r="V501" s="5" t="s">
        <v>278</v>
      </c>
      <c r="W501" s="28"/>
      <c r="X501" s="29">
        <v>0.7822</v>
      </c>
      <c r="Y501" s="29">
        <v>0</v>
      </c>
      <c r="Z501" s="29">
        <v>1013.2575</v>
      </c>
      <c r="AA501" s="29">
        <v>2.0682</v>
      </c>
      <c r="AB501" s="29">
        <v>70.4641</v>
      </c>
      <c r="AC501" s="29">
        <v>143.5909</v>
      </c>
      <c r="AE501" s="1"/>
      <c r="AF501" s="1"/>
      <c r="AG501" s="1"/>
      <c r="AH501" s="1"/>
      <c r="AI501" s="1"/>
      <c r="AJ501" s="1"/>
      <c r="AK501" s="1"/>
      <c r="AL501" s="1"/>
    </row>
    <row r="502" spans="1:38">
      <c r="A502" s="38">
        <v>43851.8333333333</v>
      </c>
      <c r="B502" s="4" t="s">
        <v>2605</v>
      </c>
      <c r="C502" s="4" t="s">
        <v>3074</v>
      </c>
      <c r="D502" s="4" t="s">
        <v>2604</v>
      </c>
      <c r="E502" s="12" t="s">
        <v>1459</v>
      </c>
      <c r="F502" s="4" t="s">
        <v>28</v>
      </c>
      <c r="G502" s="4" t="s">
        <v>4579</v>
      </c>
      <c r="H502" s="4" t="s">
        <v>1459</v>
      </c>
      <c r="I502" s="5" t="s">
        <v>4580</v>
      </c>
      <c r="J502" s="5" t="s">
        <v>4581</v>
      </c>
      <c r="K502" s="5" t="s">
        <v>4582</v>
      </c>
      <c r="L502" s="5" t="s">
        <v>4583</v>
      </c>
      <c r="M502" s="5" t="s">
        <v>109</v>
      </c>
      <c r="N502" s="5" t="s">
        <v>1160</v>
      </c>
      <c r="O502" s="5">
        <v>9.8</v>
      </c>
      <c r="P502" s="5" t="s">
        <v>4584</v>
      </c>
      <c r="Q502" s="5" t="s">
        <v>4585</v>
      </c>
      <c r="R502" s="25">
        <f t="shared" si="8"/>
        <v>9.8</v>
      </c>
      <c r="S502" s="30" t="s">
        <v>4586</v>
      </c>
      <c r="T502" s="30" t="s">
        <v>3922</v>
      </c>
      <c r="U502" s="30" t="s">
        <v>4587</v>
      </c>
      <c r="V502" s="5" t="s">
        <v>278</v>
      </c>
      <c r="W502" s="28"/>
      <c r="X502" s="29">
        <v>1.1232</v>
      </c>
      <c r="Y502" s="29">
        <v>0</v>
      </c>
      <c r="Z502" s="29">
        <v>1013.675</v>
      </c>
      <c r="AA502" s="29">
        <v>1.66</v>
      </c>
      <c r="AB502" s="29">
        <v>72.1584</v>
      </c>
      <c r="AC502" s="29">
        <v>112.6324</v>
      </c>
      <c r="AE502" s="1"/>
      <c r="AF502" s="1"/>
      <c r="AG502" s="1"/>
      <c r="AH502" s="1"/>
      <c r="AI502" s="1"/>
      <c r="AJ502" s="1"/>
      <c r="AK502" s="1"/>
      <c r="AL502" s="1"/>
    </row>
    <row r="503" spans="1:38">
      <c r="A503" s="38">
        <v>43851.875</v>
      </c>
      <c r="B503" s="4" t="s">
        <v>1561</v>
      </c>
      <c r="C503" s="4" t="s">
        <v>1562</v>
      </c>
      <c r="D503" s="4" t="s">
        <v>707</v>
      </c>
      <c r="E503" s="12" t="s">
        <v>1459</v>
      </c>
      <c r="F503" s="4" t="s">
        <v>238</v>
      </c>
      <c r="G503" s="4" t="s">
        <v>2203</v>
      </c>
      <c r="H503" s="4" t="s">
        <v>99</v>
      </c>
      <c r="I503" s="5" t="s">
        <v>4588</v>
      </c>
      <c r="J503" s="5" t="s">
        <v>4589</v>
      </c>
      <c r="K503" s="5" t="s">
        <v>4590</v>
      </c>
      <c r="L503" s="5" t="s">
        <v>4591</v>
      </c>
      <c r="M503" s="5" t="s">
        <v>2184</v>
      </c>
      <c r="N503" s="5" t="s">
        <v>2925</v>
      </c>
      <c r="O503" s="5">
        <v>9.086</v>
      </c>
      <c r="P503" s="5" t="s">
        <v>4592</v>
      </c>
      <c r="Q503" s="5" t="s">
        <v>2902</v>
      </c>
      <c r="R503" s="25">
        <f t="shared" si="8"/>
        <v>9.086</v>
      </c>
      <c r="S503" s="30" t="s">
        <v>4593</v>
      </c>
      <c r="T503" s="30" t="s">
        <v>3184</v>
      </c>
      <c r="U503" s="30" t="s">
        <v>4594</v>
      </c>
      <c r="V503" s="5" t="s">
        <v>278</v>
      </c>
      <c r="W503" s="28"/>
      <c r="X503" s="29">
        <v>1.0324</v>
      </c>
      <c r="Y503" s="29">
        <v>0</v>
      </c>
      <c r="Z503" s="29">
        <v>1013.865</v>
      </c>
      <c r="AA503" s="29">
        <v>1.1034</v>
      </c>
      <c r="AB503" s="29">
        <v>75.1651</v>
      </c>
      <c r="AC503" s="29">
        <v>101.8188</v>
      </c>
      <c r="AE503" s="1"/>
      <c r="AF503" s="1"/>
      <c r="AG503" s="1"/>
      <c r="AH503" s="1"/>
      <c r="AI503" s="1"/>
      <c r="AJ503" s="1"/>
      <c r="AK503" s="1"/>
      <c r="AL503" s="1"/>
    </row>
    <row r="504" spans="1:38">
      <c r="A504" s="38">
        <v>43851.9166666667</v>
      </c>
      <c r="B504" s="4" t="s">
        <v>3466</v>
      </c>
      <c r="C504" s="4" t="s">
        <v>2548</v>
      </c>
      <c r="D504" s="4" t="s">
        <v>735</v>
      </c>
      <c r="E504" s="12" t="s">
        <v>1459</v>
      </c>
      <c r="F504" s="4" t="s">
        <v>207</v>
      </c>
      <c r="G504" s="4" t="s">
        <v>4595</v>
      </c>
      <c r="H504" s="4" t="s">
        <v>99</v>
      </c>
      <c r="I504" s="5" t="s">
        <v>4596</v>
      </c>
      <c r="J504" s="5" t="s">
        <v>4597</v>
      </c>
      <c r="K504" s="5" t="s">
        <v>4598</v>
      </c>
      <c r="L504" s="5" t="s">
        <v>4599</v>
      </c>
      <c r="M504" s="5" t="s">
        <v>4600</v>
      </c>
      <c r="N504" s="5" t="s">
        <v>1488</v>
      </c>
      <c r="O504" s="5">
        <v>9.442</v>
      </c>
      <c r="P504" s="5" t="s">
        <v>4601</v>
      </c>
      <c r="Q504" s="5" t="s">
        <v>4602</v>
      </c>
      <c r="R504" s="25">
        <f t="shared" si="8"/>
        <v>9.442</v>
      </c>
      <c r="S504" s="30" t="s">
        <v>4603</v>
      </c>
      <c r="T504" s="30" t="s">
        <v>4604</v>
      </c>
      <c r="U504" s="30" t="s">
        <v>4605</v>
      </c>
      <c r="V504" s="5" t="s">
        <v>278</v>
      </c>
      <c r="W504" s="28"/>
      <c r="X504" s="29">
        <v>0.6204</v>
      </c>
      <c r="Y504" s="29">
        <v>0</v>
      </c>
      <c r="Z504" s="29">
        <v>1013.9538</v>
      </c>
      <c r="AA504" s="29">
        <v>0.2421</v>
      </c>
      <c r="AB504" s="29">
        <v>76.6748</v>
      </c>
      <c r="AC504" s="29">
        <v>335.4662</v>
      </c>
      <c r="AE504" s="1"/>
      <c r="AF504" s="1"/>
      <c r="AG504" s="1"/>
      <c r="AH504" s="1"/>
      <c r="AI504" s="1"/>
      <c r="AJ504" s="1"/>
      <c r="AK504" s="1"/>
      <c r="AL504" s="1"/>
    </row>
    <row r="505" spans="1:38">
      <c r="A505" s="38">
        <v>43851.9583333333</v>
      </c>
      <c r="B505" s="4" t="s">
        <v>2631</v>
      </c>
      <c r="C505" s="4" t="s">
        <v>789</v>
      </c>
      <c r="D505" s="4" t="s">
        <v>1167</v>
      </c>
      <c r="E505" s="12" t="s">
        <v>1459</v>
      </c>
      <c r="F505" s="4" t="s">
        <v>116</v>
      </c>
      <c r="G505" s="4" t="s">
        <v>3926</v>
      </c>
      <c r="H505" s="4" t="s">
        <v>317</v>
      </c>
      <c r="I505" s="5" t="s">
        <v>4606</v>
      </c>
      <c r="J505" s="5" t="s">
        <v>4607</v>
      </c>
      <c r="K505" s="5" t="s">
        <v>4608</v>
      </c>
      <c r="L505" s="5" t="s">
        <v>4609</v>
      </c>
      <c r="M505" s="5" t="s">
        <v>3915</v>
      </c>
      <c r="N505" s="5" t="s">
        <v>2424</v>
      </c>
      <c r="O505" s="5">
        <v>9.092</v>
      </c>
      <c r="P505" s="5" t="s">
        <v>4610</v>
      </c>
      <c r="Q505" s="5" t="s">
        <v>2355</v>
      </c>
      <c r="R505" s="25">
        <f t="shared" si="8"/>
        <v>9.092</v>
      </c>
      <c r="S505" s="30" t="s">
        <v>4611</v>
      </c>
      <c r="T505" s="30" t="s">
        <v>4612</v>
      </c>
      <c r="U505" s="30" t="s">
        <v>4613</v>
      </c>
      <c r="V505" s="5" t="s">
        <v>278</v>
      </c>
      <c r="W505" s="28"/>
      <c r="X505" s="29">
        <v>0.3046</v>
      </c>
      <c r="Y505" s="29">
        <v>0</v>
      </c>
      <c r="Z505" s="29">
        <v>1014.01</v>
      </c>
      <c r="AA505" s="29">
        <v>-0.3525</v>
      </c>
      <c r="AB505" s="29">
        <v>78.6024</v>
      </c>
      <c r="AC505" s="29">
        <v>341.9409</v>
      </c>
      <c r="AE505" s="1"/>
      <c r="AF505" s="1"/>
      <c r="AG505" s="1"/>
      <c r="AH505" s="1"/>
      <c r="AI505" s="1"/>
      <c r="AJ505" s="1"/>
      <c r="AK505" s="1"/>
      <c r="AL505" s="1"/>
    </row>
    <row r="506" spans="1:38">
      <c r="A506" s="38">
        <v>43852</v>
      </c>
      <c r="B506" s="4" t="s">
        <v>4614</v>
      </c>
      <c r="C506" s="4" t="s">
        <v>1561</v>
      </c>
      <c r="D506" s="4" t="s">
        <v>4615</v>
      </c>
      <c r="E506" s="12" t="s">
        <v>1737</v>
      </c>
      <c r="F506" s="4" t="s">
        <v>48</v>
      </c>
      <c r="G506" s="4" t="s">
        <v>4616</v>
      </c>
      <c r="H506" s="4" t="s">
        <v>68</v>
      </c>
      <c r="I506" s="5" t="s">
        <v>4617</v>
      </c>
      <c r="J506" s="5" t="s">
        <v>4618</v>
      </c>
      <c r="K506" s="5" t="s">
        <v>4619</v>
      </c>
      <c r="L506" s="5" t="s">
        <v>4620</v>
      </c>
      <c r="M506" s="5" t="s">
        <v>844</v>
      </c>
      <c r="N506" s="5" t="s">
        <v>2278</v>
      </c>
      <c r="O506" s="5">
        <v>9.896</v>
      </c>
      <c r="P506" s="5" t="s">
        <v>859</v>
      </c>
      <c r="Q506" s="5" t="s">
        <v>4621</v>
      </c>
      <c r="R506" s="25">
        <f t="shared" si="8"/>
        <v>9.896</v>
      </c>
      <c r="S506" s="30" t="s">
        <v>4622</v>
      </c>
      <c r="T506" s="30" t="s">
        <v>1955</v>
      </c>
      <c r="U506" s="30" t="s">
        <v>4623</v>
      </c>
      <c r="V506" s="5" t="s">
        <v>278</v>
      </c>
      <c r="W506" s="28"/>
      <c r="X506" s="29">
        <v>0.6547</v>
      </c>
      <c r="Y506" s="29">
        <v>0</v>
      </c>
      <c r="Z506" s="29">
        <v>1014.0509</v>
      </c>
      <c r="AA506" s="29">
        <v>-1.0451</v>
      </c>
      <c r="AB506" s="29">
        <v>79.4583</v>
      </c>
      <c r="AC506" s="29">
        <v>326.2868</v>
      </c>
      <c r="AE506" s="1"/>
      <c r="AF506" s="1"/>
      <c r="AG506" s="1"/>
      <c r="AH506" s="1"/>
      <c r="AI506" s="1"/>
      <c r="AJ506" s="1"/>
      <c r="AK506" s="1"/>
      <c r="AL506" s="1"/>
    </row>
    <row r="507" spans="1:38">
      <c r="A507" s="38">
        <v>43852.0416666667</v>
      </c>
      <c r="B507" s="4" t="s">
        <v>1382</v>
      </c>
      <c r="C507" s="4" t="s">
        <v>1113</v>
      </c>
      <c r="D507" s="4" t="s">
        <v>3198</v>
      </c>
      <c r="E507" s="12" t="s">
        <v>1737</v>
      </c>
      <c r="F507" s="4" t="s">
        <v>476</v>
      </c>
      <c r="G507" s="4" t="s">
        <v>788</v>
      </c>
      <c r="H507" s="4" t="s">
        <v>317</v>
      </c>
      <c r="I507" s="5" t="s">
        <v>4624</v>
      </c>
      <c r="J507" s="5" t="s">
        <v>4625</v>
      </c>
      <c r="K507" s="5" t="s">
        <v>4626</v>
      </c>
      <c r="L507" s="5" t="s">
        <v>4627</v>
      </c>
      <c r="M507" s="5" t="s">
        <v>4181</v>
      </c>
      <c r="N507" s="5" t="s">
        <v>2440</v>
      </c>
      <c r="O507" s="5">
        <v>10.228</v>
      </c>
      <c r="P507" s="5" t="s">
        <v>4628</v>
      </c>
      <c r="Q507" s="5" t="s">
        <v>2184</v>
      </c>
      <c r="R507" s="25">
        <f t="shared" si="8"/>
        <v>10.228</v>
      </c>
      <c r="S507" s="30" t="s">
        <v>4629</v>
      </c>
      <c r="T507" s="30" t="s">
        <v>3757</v>
      </c>
      <c r="U507" s="30" t="s">
        <v>4630</v>
      </c>
      <c r="V507" s="5" t="s">
        <v>278</v>
      </c>
      <c r="W507" s="28"/>
      <c r="X507" s="29">
        <v>0.8053</v>
      </c>
      <c r="Y507" s="29">
        <v>0</v>
      </c>
      <c r="Z507" s="29">
        <v>1013.8216</v>
      </c>
      <c r="AA507" s="29">
        <v>-1.1476</v>
      </c>
      <c r="AB507" s="29">
        <v>80.9451</v>
      </c>
      <c r="AC507" s="29">
        <v>351.2969</v>
      </c>
      <c r="AE507" s="1"/>
      <c r="AF507" s="1"/>
      <c r="AG507" s="1"/>
      <c r="AH507" s="1"/>
      <c r="AI507" s="1"/>
      <c r="AJ507" s="1"/>
      <c r="AK507" s="1"/>
      <c r="AL507" s="1"/>
    </row>
    <row r="508" spans="1:38">
      <c r="A508" s="38">
        <v>43852.0833333333</v>
      </c>
      <c r="B508" s="4" t="s">
        <v>2610</v>
      </c>
      <c r="C508" s="4" t="s">
        <v>2595</v>
      </c>
      <c r="D508" s="4" t="s">
        <v>3243</v>
      </c>
      <c r="E508" s="12" t="s">
        <v>191</v>
      </c>
      <c r="F508" s="4" t="s">
        <v>209</v>
      </c>
      <c r="G508" s="4" t="s">
        <v>4631</v>
      </c>
      <c r="H508" s="4" t="s">
        <v>160</v>
      </c>
      <c r="I508" s="5" t="s">
        <v>4632</v>
      </c>
      <c r="J508" s="5" t="s">
        <v>4633</v>
      </c>
      <c r="K508" s="5" t="s">
        <v>4634</v>
      </c>
      <c r="L508" s="5" t="s">
        <v>4635</v>
      </c>
      <c r="M508" s="5" t="s">
        <v>3784</v>
      </c>
      <c r="N508" s="5" t="s">
        <v>1163</v>
      </c>
      <c r="O508" s="5">
        <v>12.713</v>
      </c>
      <c r="P508" s="5" t="s">
        <v>4636</v>
      </c>
      <c r="Q508" s="5" t="s">
        <v>3972</v>
      </c>
      <c r="R508" s="25">
        <f t="shared" si="8"/>
        <v>12.713</v>
      </c>
      <c r="S508" s="30" t="s">
        <v>4637</v>
      </c>
      <c r="T508" s="30" t="s">
        <v>4638</v>
      </c>
      <c r="U508" s="30" t="s">
        <v>4639</v>
      </c>
      <c r="V508" s="5" t="s">
        <v>278</v>
      </c>
      <c r="W508" s="28"/>
      <c r="X508" s="29">
        <v>0.5972</v>
      </c>
      <c r="Y508" s="29">
        <v>0</v>
      </c>
      <c r="Z508" s="29">
        <v>1013.4516</v>
      </c>
      <c r="AA508" s="29">
        <v>-1.4741</v>
      </c>
      <c r="AB508" s="29">
        <v>80.6158</v>
      </c>
      <c r="AC508" s="29">
        <v>328.6892</v>
      </c>
      <c r="AE508" s="1"/>
      <c r="AF508" s="1"/>
      <c r="AG508" s="1"/>
      <c r="AH508" s="1"/>
      <c r="AI508" s="1"/>
      <c r="AJ508" s="1"/>
      <c r="AK508" s="1"/>
      <c r="AL508" s="1"/>
    </row>
    <row r="509" spans="1:38">
      <c r="A509" s="38">
        <v>43852.125</v>
      </c>
      <c r="B509" s="4" t="s">
        <v>3243</v>
      </c>
      <c r="C509" s="4" t="s">
        <v>3586</v>
      </c>
      <c r="D509" s="4" t="s">
        <v>1125</v>
      </c>
      <c r="E509" s="12" t="s">
        <v>50</v>
      </c>
      <c r="F509" s="4" t="s">
        <v>32</v>
      </c>
      <c r="G509" s="4" t="s">
        <v>4640</v>
      </c>
      <c r="H509" s="4" t="s">
        <v>68</v>
      </c>
      <c r="I509" s="5" t="s">
        <v>4641</v>
      </c>
      <c r="J509" s="5" t="s">
        <v>4642</v>
      </c>
      <c r="K509" s="5" t="s">
        <v>4643</v>
      </c>
      <c r="L509" s="5" t="s">
        <v>4644</v>
      </c>
      <c r="M509" s="5" t="s">
        <v>444</v>
      </c>
      <c r="N509" s="5" t="s">
        <v>1012</v>
      </c>
      <c r="O509" s="5">
        <v>13.696</v>
      </c>
      <c r="P509" s="5" t="s">
        <v>4516</v>
      </c>
      <c r="Q509" s="5" t="s">
        <v>2304</v>
      </c>
      <c r="R509" s="25">
        <f t="shared" si="8"/>
        <v>13.696</v>
      </c>
      <c r="S509" s="30" t="s">
        <v>4645</v>
      </c>
      <c r="T509" s="30" t="s">
        <v>252</v>
      </c>
      <c r="U509" s="30" t="s">
        <v>4646</v>
      </c>
      <c r="V509" s="5" t="s">
        <v>278</v>
      </c>
      <c r="W509" s="28"/>
      <c r="X509" s="29">
        <v>0.9005</v>
      </c>
      <c r="Y509" s="29">
        <v>0</v>
      </c>
      <c r="Z509" s="29">
        <v>1012.925</v>
      </c>
      <c r="AA509" s="29">
        <v>-2.2701</v>
      </c>
      <c r="AB509" s="29">
        <v>81.5382</v>
      </c>
      <c r="AC509" s="29">
        <v>326.9676</v>
      </c>
      <c r="AE509" s="1"/>
      <c r="AF509" s="1"/>
      <c r="AG509" s="1"/>
      <c r="AH509" s="1"/>
      <c r="AI509" s="1"/>
      <c r="AJ509" s="1"/>
      <c r="AK509" s="1"/>
      <c r="AL509" s="1"/>
    </row>
    <row r="510" spans="1:38">
      <c r="A510" s="38">
        <v>43852.1666666667</v>
      </c>
      <c r="B510" s="4" t="s">
        <v>1242</v>
      </c>
      <c r="C510" s="4" t="s">
        <v>4647</v>
      </c>
      <c r="D510" s="4" t="s">
        <v>2615</v>
      </c>
      <c r="E510" s="12" t="s">
        <v>1459</v>
      </c>
      <c r="F510" s="4" t="s">
        <v>32</v>
      </c>
      <c r="G510" s="4" t="s">
        <v>4648</v>
      </c>
      <c r="H510" s="4" t="s">
        <v>68</v>
      </c>
      <c r="I510" s="5" t="s">
        <v>4649</v>
      </c>
      <c r="J510" s="5" t="s">
        <v>4650</v>
      </c>
      <c r="K510" s="5" t="s">
        <v>4651</v>
      </c>
      <c r="L510" s="5" t="s">
        <v>4652</v>
      </c>
      <c r="M510" s="5" t="s">
        <v>1666</v>
      </c>
      <c r="N510" s="5" t="s">
        <v>2513</v>
      </c>
      <c r="O510" s="5">
        <v>14.238</v>
      </c>
      <c r="P510" s="5" t="s">
        <v>4653</v>
      </c>
      <c r="Q510" s="5" t="s">
        <v>183</v>
      </c>
      <c r="R510" s="25">
        <f t="shared" si="8"/>
        <v>14.238</v>
      </c>
      <c r="S510" s="30" t="s">
        <v>4654</v>
      </c>
      <c r="T510" s="30" t="s">
        <v>741</v>
      </c>
      <c r="U510" s="30" t="s">
        <v>3769</v>
      </c>
      <c r="V510" s="5" t="s">
        <v>278</v>
      </c>
      <c r="W510" s="28"/>
      <c r="X510" s="29">
        <v>0.7285</v>
      </c>
      <c r="Y510" s="29">
        <v>0</v>
      </c>
      <c r="Z510" s="29">
        <v>1012.3767</v>
      </c>
      <c r="AA510" s="29">
        <v>-2.4439</v>
      </c>
      <c r="AB510" s="29">
        <v>81.017</v>
      </c>
      <c r="AC510" s="29">
        <v>322.3021</v>
      </c>
      <c r="AE510" s="1"/>
      <c r="AF510" s="1"/>
      <c r="AG510" s="1"/>
      <c r="AH510" s="1"/>
      <c r="AI510" s="1"/>
      <c r="AJ510" s="1"/>
      <c r="AK510" s="1"/>
      <c r="AL510" s="1"/>
    </row>
    <row r="511" spans="1:38">
      <c r="A511" s="38">
        <v>43852.2083333333</v>
      </c>
      <c r="B511" s="4" t="s">
        <v>1125</v>
      </c>
      <c r="C511" s="4" t="s">
        <v>1126</v>
      </c>
      <c r="D511" s="4" t="s">
        <v>708</v>
      </c>
      <c r="E511" s="12" t="s">
        <v>874</v>
      </c>
      <c r="F511" s="4" t="s">
        <v>709</v>
      </c>
      <c r="G511" s="4" t="s">
        <v>4655</v>
      </c>
      <c r="H511" s="4" t="s">
        <v>99</v>
      </c>
      <c r="I511" s="5" t="s">
        <v>4656</v>
      </c>
      <c r="J511" s="5" t="s">
        <v>4657</v>
      </c>
      <c r="K511" s="5" t="s">
        <v>4658</v>
      </c>
      <c r="L511" s="5" t="s">
        <v>4659</v>
      </c>
      <c r="M511" s="5" t="s">
        <v>2433</v>
      </c>
      <c r="N511" s="5" t="s">
        <v>3708</v>
      </c>
      <c r="O511" s="5">
        <v>13.077</v>
      </c>
      <c r="P511" s="5" t="s">
        <v>4660</v>
      </c>
      <c r="Q511" s="5" t="s">
        <v>2459</v>
      </c>
      <c r="R511" s="25">
        <f t="shared" si="8"/>
        <v>13.077</v>
      </c>
      <c r="S511" s="30" t="s">
        <v>2981</v>
      </c>
      <c r="T511" s="30" t="s">
        <v>3204</v>
      </c>
      <c r="U511" s="30" t="s">
        <v>4661</v>
      </c>
      <c r="V511" s="5" t="s">
        <v>278</v>
      </c>
      <c r="W511" s="28"/>
      <c r="X511" s="29">
        <v>0.711</v>
      </c>
      <c r="Y511" s="29">
        <v>0</v>
      </c>
      <c r="Z511" s="29">
        <v>1011.9343</v>
      </c>
      <c r="AA511" s="29">
        <v>-2.5908</v>
      </c>
      <c r="AB511" s="29">
        <v>80.6026</v>
      </c>
      <c r="AC511" s="29">
        <v>333.9824</v>
      </c>
      <c r="AE511" s="1"/>
      <c r="AF511" s="1"/>
      <c r="AG511" s="1"/>
      <c r="AH511" s="1"/>
      <c r="AI511" s="1"/>
      <c r="AJ511" s="1"/>
      <c r="AK511" s="1"/>
      <c r="AL511" s="1"/>
    </row>
    <row r="512" spans="1:38">
      <c r="A512" s="38">
        <v>43852.25</v>
      </c>
      <c r="B512" s="4" t="s">
        <v>4662</v>
      </c>
      <c r="C512" s="4" t="s">
        <v>2666</v>
      </c>
      <c r="D512" s="4" t="s">
        <v>2546</v>
      </c>
      <c r="E512" s="12" t="s">
        <v>874</v>
      </c>
      <c r="F512" s="4" t="s">
        <v>113</v>
      </c>
      <c r="G512" s="4" t="s">
        <v>4663</v>
      </c>
      <c r="H512" s="4" t="s">
        <v>317</v>
      </c>
      <c r="I512" s="5" t="s">
        <v>4664</v>
      </c>
      <c r="J512" s="5" t="s">
        <v>4665</v>
      </c>
      <c r="K512" s="5" t="s">
        <v>4666</v>
      </c>
      <c r="L512" s="5" t="s">
        <v>4667</v>
      </c>
      <c r="M512" s="5" t="s">
        <v>3765</v>
      </c>
      <c r="N512" s="5" t="s">
        <v>964</v>
      </c>
      <c r="O512" s="5">
        <v>11.884</v>
      </c>
      <c r="P512" s="5" t="s">
        <v>4668</v>
      </c>
      <c r="Q512" s="5" t="s">
        <v>233</v>
      </c>
      <c r="R512" s="25">
        <f t="shared" si="8"/>
        <v>11.884</v>
      </c>
      <c r="S512" s="30" t="s">
        <v>4669</v>
      </c>
      <c r="T512" s="30" t="s">
        <v>4670</v>
      </c>
      <c r="U512" s="30" t="s">
        <v>4671</v>
      </c>
      <c r="V512" s="5" t="s">
        <v>278</v>
      </c>
      <c r="W512" s="28"/>
      <c r="X512" s="29">
        <v>1.0691</v>
      </c>
      <c r="Y512" s="29">
        <v>0</v>
      </c>
      <c r="Z512" s="29">
        <v>1011.7617</v>
      </c>
      <c r="AA512" s="29">
        <v>-3.2834</v>
      </c>
      <c r="AB512" s="29">
        <v>79.7977</v>
      </c>
      <c r="AC512" s="29">
        <v>329.9305</v>
      </c>
      <c r="AE512" s="1"/>
      <c r="AF512" s="1"/>
      <c r="AG512" s="1"/>
      <c r="AH512" s="1"/>
      <c r="AI512" s="1"/>
      <c r="AJ512" s="1"/>
      <c r="AK512" s="1"/>
      <c r="AL512" s="1"/>
    </row>
    <row r="513" spans="1:38">
      <c r="A513" s="38">
        <v>43852.2916666667</v>
      </c>
      <c r="B513" s="4" t="s">
        <v>2607</v>
      </c>
      <c r="C513" s="4" t="s">
        <v>449</v>
      </c>
      <c r="D513" s="4" t="s">
        <v>2662</v>
      </c>
      <c r="E513" s="12" t="s">
        <v>1459</v>
      </c>
      <c r="F513" s="4" t="s">
        <v>224</v>
      </c>
      <c r="G513" s="4" t="s">
        <v>4672</v>
      </c>
      <c r="H513" s="4" t="s">
        <v>68</v>
      </c>
      <c r="I513" s="5" t="s">
        <v>4673</v>
      </c>
      <c r="J513" s="5" t="s">
        <v>4674</v>
      </c>
      <c r="K513" s="5" t="s">
        <v>4675</v>
      </c>
      <c r="L513" s="5" t="s">
        <v>4676</v>
      </c>
      <c r="M513" s="5" t="s">
        <v>3018</v>
      </c>
      <c r="N513" s="5" t="s">
        <v>1136</v>
      </c>
      <c r="O513" s="5">
        <v>10.989</v>
      </c>
      <c r="P513" s="5" t="s">
        <v>2616</v>
      </c>
      <c r="Q513" s="5" t="s">
        <v>4677</v>
      </c>
      <c r="R513" s="25">
        <f t="shared" si="8"/>
        <v>10.989</v>
      </c>
      <c r="S513" s="30" t="s">
        <v>4678</v>
      </c>
      <c r="T513" s="30" t="s">
        <v>1890</v>
      </c>
      <c r="U513" s="30" t="s">
        <v>4679</v>
      </c>
      <c r="V513" s="5" t="s">
        <v>278</v>
      </c>
      <c r="W513" s="28"/>
      <c r="X513" s="29">
        <v>0.6823</v>
      </c>
      <c r="Y513" s="29">
        <v>0</v>
      </c>
      <c r="Z513" s="29">
        <v>1012.9899</v>
      </c>
      <c r="AA513" s="29">
        <v>-2.6983</v>
      </c>
      <c r="AB513" s="29">
        <v>77.7225</v>
      </c>
      <c r="AC513" s="29">
        <v>228.495</v>
      </c>
      <c r="AE513" s="1"/>
      <c r="AF513" s="1"/>
      <c r="AG513" s="1"/>
      <c r="AH513" s="1"/>
      <c r="AI513" s="1"/>
      <c r="AJ513" s="1"/>
      <c r="AK513" s="1"/>
      <c r="AL513" s="1"/>
    </row>
    <row r="514" spans="1:38">
      <c r="A514" s="38">
        <v>43852.3333333333</v>
      </c>
      <c r="B514" s="4" t="s">
        <v>2605</v>
      </c>
      <c r="C514" s="4" t="s">
        <v>3074</v>
      </c>
      <c r="D514" s="4" t="s">
        <v>761</v>
      </c>
      <c r="E514" s="12" t="s">
        <v>50</v>
      </c>
      <c r="F514" s="4" t="s">
        <v>97</v>
      </c>
      <c r="G514" s="4" t="s">
        <v>4680</v>
      </c>
      <c r="H514" s="4" t="s">
        <v>99</v>
      </c>
      <c r="I514" s="5" t="s">
        <v>4681</v>
      </c>
      <c r="J514" s="5" t="s">
        <v>4682</v>
      </c>
      <c r="K514" s="5" t="s">
        <v>4683</v>
      </c>
      <c r="L514" s="5" t="s">
        <v>4684</v>
      </c>
      <c r="M514" s="5" t="s">
        <v>4685</v>
      </c>
      <c r="N514" s="5" t="s">
        <v>988</v>
      </c>
      <c r="O514" s="5">
        <v>11.264</v>
      </c>
      <c r="P514" s="5" t="s">
        <v>4686</v>
      </c>
      <c r="Q514" s="5" t="s">
        <v>4687</v>
      </c>
      <c r="R514" s="25">
        <f t="shared" si="8"/>
        <v>11.264</v>
      </c>
      <c r="S514" s="30" t="s">
        <v>4688</v>
      </c>
      <c r="T514" s="30" t="s">
        <v>4405</v>
      </c>
      <c r="U514" s="30" t="s">
        <v>4689</v>
      </c>
      <c r="V514" s="5" t="s">
        <v>278</v>
      </c>
      <c r="W514" s="28"/>
      <c r="X514" s="29">
        <v>1.0786</v>
      </c>
      <c r="Y514" s="29">
        <v>0</v>
      </c>
      <c r="Z514" s="29">
        <v>1014.3008</v>
      </c>
      <c r="AA514" s="29">
        <v>-2.5916</v>
      </c>
      <c r="AB514" s="29">
        <v>76.2318</v>
      </c>
      <c r="AC514" s="29">
        <v>332.299</v>
      </c>
      <c r="AE514" s="1"/>
      <c r="AF514" s="1"/>
      <c r="AG514" s="1"/>
      <c r="AH514" s="1"/>
      <c r="AI514" s="1"/>
      <c r="AJ514" s="1"/>
      <c r="AK514" s="1"/>
      <c r="AL514" s="1"/>
    </row>
    <row r="515" spans="1:38">
      <c r="A515" s="38">
        <v>43852.375</v>
      </c>
      <c r="B515" s="4" t="s">
        <v>1561</v>
      </c>
      <c r="C515" s="4" t="s">
        <v>1562</v>
      </c>
      <c r="D515" s="4" t="s">
        <v>790</v>
      </c>
      <c r="E515" s="12" t="s">
        <v>50</v>
      </c>
      <c r="F515" s="4" t="s">
        <v>192</v>
      </c>
      <c r="G515" s="4" t="s">
        <v>2624</v>
      </c>
      <c r="H515" s="4" t="s">
        <v>99</v>
      </c>
      <c r="I515" s="5" t="s">
        <v>4690</v>
      </c>
      <c r="J515" s="5" t="s">
        <v>4691</v>
      </c>
      <c r="K515" s="5" t="s">
        <v>4692</v>
      </c>
      <c r="L515" s="5" t="s">
        <v>4693</v>
      </c>
      <c r="M515" s="5" t="s">
        <v>4694</v>
      </c>
      <c r="N515" s="5" t="s">
        <v>104</v>
      </c>
      <c r="O515" s="5">
        <v>10.295</v>
      </c>
      <c r="P515" s="5" t="s">
        <v>4695</v>
      </c>
      <c r="Q515" s="5" t="s">
        <v>339</v>
      </c>
      <c r="R515" s="25">
        <f t="shared" si="8"/>
        <v>10.295</v>
      </c>
      <c r="S515" s="30" t="s">
        <v>4696</v>
      </c>
      <c r="T515" s="30" t="s">
        <v>2425</v>
      </c>
      <c r="U515" s="30" t="s">
        <v>4697</v>
      </c>
      <c r="V515" s="5" t="s">
        <v>278</v>
      </c>
      <c r="W515" s="28"/>
      <c r="X515" s="29">
        <v>0.7088</v>
      </c>
      <c r="Y515" s="29">
        <v>0</v>
      </c>
      <c r="Z515" s="29">
        <v>1014.7125</v>
      </c>
      <c r="AA515" s="29">
        <v>-1.5475</v>
      </c>
      <c r="AB515" s="29">
        <v>76.4749</v>
      </c>
      <c r="AC515" s="29">
        <v>316.4376</v>
      </c>
      <c r="AE515" s="1"/>
      <c r="AF515" s="1"/>
      <c r="AG515" s="1"/>
      <c r="AH515" s="1"/>
      <c r="AI515" s="1"/>
      <c r="AJ515" s="1"/>
      <c r="AK515" s="1"/>
      <c r="AL515" s="1"/>
    </row>
    <row r="516" spans="1:38">
      <c r="A516" s="38">
        <v>43852.4166666667</v>
      </c>
      <c r="B516" s="4" t="s">
        <v>2631</v>
      </c>
      <c r="C516" s="4" t="s">
        <v>789</v>
      </c>
      <c r="D516" s="4" t="s">
        <v>2604</v>
      </c>
      <c r="E516" s="12" t="s">
        <v>302</v>
      </c>
      <c r="F516" s="4" t="s">
        <v>393</v>
      </c>
      <c r="G516" s="4" t="s">
        <v>3132</v>
      </c>
      <c r="H516" s="4" t="s">
        <v>68</v>
      </c>
      <c r="I516" s="5" t="s">
        <v>4698</v>
      </c>
      <c r="J516" s="5" t="s">
        <v>1604</v>
      </c>
      <c r="K516" s="5" t="s">
        <v>4699</v>
      </c>
      <c r="L516" s="5" t="s">
        <v>4700</v>
      </c>
      <c r="M516" s="5" t="s">
        <v>2893</v>
      </c>
      <c r="N516" s="5" t="s">
        <v>2844</v>
      </c>
      <c r="O516" s="5">
        <v>10.273</v>
      </c>
      <c r="P516" s="5" t="s">
        <v>4701</v>
      </c>
      <c r="Q516" s="5" t="s">
        <v>4702</v>
      </c>
      <c r="R516" s="25">
        <f t="shared" si="8"/>
        <v>10.273</v>
      </c>
      <c r="S516" s="30" t="s">
        <v>4703</v>
      </c>
      <c r="T516" s="30" t="s">
        <v>4704</v>
      </c>
      <c r="U516" s="30" t="s">
        <v>4705</v>
      </c>
      <c r="V516" s="5" t="s">
        <v>278</v>
      </c>
      <c r="W516" s="28"/>
      <c r="X516" s="29">
        <v>0.58</v>
      </c>
      <c r="Y516" s="29">
        <v>0</v>
      </c>
      <c r="Z516" s="29">
        <v>1015.3526</v>
      </c>
      <c r="AA516" s="29">
        <v>0.1106</v>
      </c>
      <c r="AB516" s="29">
        <v>73.1572</v>
      </c>
      <c r="AC516" s="29">
        <v>318.7728</v>
      </c>
      <c r="AE516" s="1"/>
      <c r="AF516" s="1"/>
      <c r="AG516" s="1"/>
      <c r="AH516" s="1"/>
      <c r="AI516" s="1"/>
      <c r="AJ516" s="1"/>
      <c r="AK516" s="1"/>
      <c r="AL516" s="1"/>
    </row>
    <row r="517" spans="1:38">
      <c r="A517" s="38">
        <v>43852.4583333333</v>
      </c>
      <c r="B517" s="4" t="s">
        <v>1153</v>
      </c>
      <c r="C517" s="4" t="s">
        <v>761</v>
      </c>
      <c r="D517" s="4" t="s">
        <v>4706</v>
      </c>
      <c r="E517" s="12" t="s">
        <v>208</v>
      </c>
      <c r="F517" s="4" t="s">
        <v>1088</v>
      </c>
      <c r="G517" s="4" t="s">
        <v>4707</v>
      </c>
      <c r="H517" s="4" t="s">
        <v>874</v>
      </c>
      <c r="I517" s="5" t="s">
        <v>4708</v>
      </c>
      <c r="J517" s="5" t="s">
        <v>4709</v>
      </c>
      <c r="K517" s="5" t="s">
        <v>4710</v>
      </c>
      <c r="L517" s="5" t="s">
        <v>4711</v>
      </c>
      <c r="M517" s="5" t="s">
        <v>138</v>
      </c>
      <c r="N517" s="5" t="s">
        <v>456</v>
      </c>
      <c r="O517" s="5">
        <v>10.729</v>
      </c>
      <c r="P517" s="5" t="s">
        <v>4712</v>
      </c>
      <c r="Q517" s="5" t="s">
        <v>2980</v>
      </c>
      <c r="R517" s="25">
        <f t="shared" si="8"/>
        <v>10.729</v>
      </c>
      <c r="S517" s="30" t="s">
        <v>4713</v>
      </c>
      <c r="T517" s="30" t="s">
        <v>1669</v>
      </c>
      <c r="U517" s="30" t="s">
        <v>4714</v>
      </c>
      <c r="V517" s="5" t="s">
        <v>278</v>
      </c>
      <c r="W517" s="28"/>
      <c r="X517" s="29">
        <v>0.3475</v>
      </c>
      <c r="Y517" s="29">
        <v>0</v>
      </c>
      <c r="Z517" s="29">
        <v>1015.4392</v>
      </c>
      <c r="AA517" s="29">
        <v>2.3841</v>
      </c>
      <c r="AB517" s="29">
        <v>63.1484</v>
      </c>
      <c r="AC517" s="29">
        <v>141.5579</v>
      </c>
      <c r="AE517" s="1"/>
      <c r="AF517" s="1"/>
      <c r="AG517" s="1"/>
      <c r="AH517" s="1"/>
      <c r="AI517" s="1"/>
      <c r="AJ517" s="1"/>
      <c r="AK517" s="1"/>
      <c r="AL517" s="1"/>
    </row>
    <row r="518" spans="1:38">
      <c r="A518" s="38">
        <v>43852.5</v>
      </c>
      <c r="B518" s="4" t="s">
        <v>2546</v>
      </c>
      <c r="C518" s="4" t="s">
        <v>2547</v>
      </c>
      <c r="D518" s="4" t="s">
        <v>3058</v>
      </c>
      <c r="E518" s="12" t="s">
        <v>242</v>
      </c>
      <c r="F518" s="4" t="s">
        <v>574</v>
      </c>
      <c r="G518" s="4" t="s">
        <v>4715</v>
      </c>
      <c r="H518" s="4" t="s">
        <v>344</v>
      </c>
      <c r="I518" s="5" t="s">
        <v>4716</v>
      </c>
      <c r="J518" s="5" t="s">
        <v>4717</v>
      </c>
      <c r="K518" s="5" t="s">
        <v>4718</v>
      </c>
      <c r="L518" s="5" t="s">
        <v>4719</v>
      </c>
      <c r="M518" s="5" t="s">
        <v>4318</v>
      </c>
      <c r="N518" s="5" t="s">
        <v>880</v>
      </c>
      <c r="O518" s="5">
        <v>10.368</v>
      </c>
      <c r="P518" s="5" t="s">
        <v>4720</v>
      </c>
      <c r="Q518" s="5" t="s">
        <v>798</v>
      </c>
      <c r="R518" s="25">
        <f t="shared" si="8"/>
        <v>10.368</v>
      </c>
      <c r="S518" s="30" t="s">
        <v>4721</v>
      </c>
      <c r="T518" s="30" t="s">
        <v>4722</v>
      </c>
      <c r="U518" s="30" t="s">
        <v>4723</v>
      </c>
      <c r="V518" s="5" t="s">
        <v>278</v>
      </c>
      <c r="W518" s="28"/>
      <c r="X518" s="29">
        <v>0.6318</v>
      </c>
      <c r="Y518" s="29">
        <v>0</v>
      </c>
      <c r="Z518" s="29">
        <v>1014.6675</v>
      </c>
      <c r="AA518" s="29">
        <v>3.5233</v>
      </c>
      <c r="AB518" s="29">
        <v>59.3282</v>
      </c>
      <c r="AC518" s="29">
        <v>86.0842</v>
      </c>
      <c r="AE518" s="1"/>
      <c r="AF518" s="1"/>
      <c r="AG518" s="1"/>
      <c r="AH518" s="1"/>
      <c r="AI518" s="1"/>
      <c r="AJ518" s="1"/>
      <c r="AK518" s="1"/>
      <c r="AL518" s="1"/>
    </row>
    <row r="519" spans="1:38">
      <c r="A519" s="38">
        <v>43852.5416666667</v>
      </c>
      <c r="B519" s="4" t="s">
        <v>1491</v>
      </c>
      <c r="C519" s="4" t="s">
        <v>790</v>
      </c>
      <c r="D519" s="4" t="s">
        <v>1194</v>
      </c>
      <c r="E519" s="12" t="s">
        <v>547</v>
      </c>
      <c r="F519" s="4" t="s">
        <v>1088</v>
      </c>
      <c r="G519" s="4" t="s">
        <v>4724</v>
      </c>
      <c r="H519" s="4" t="s">
        <v>258</v>
      </c>
      <c r="I519" s="5" t="s">
        <v>4725</v>
      </c>
      <c r="J519" s="5" t="s">
        <v>4726</v>
      </c>
      <c r="K519" s="5" t="s">
        <v>4727</v>
      </c>
      <c r="L519" s="5" t="s">
        <v>4728</v>
      </c>
      <c r="M519" s="5" t="s">
        <v>2151</v>
      </c>
      <c r="N519" s="5" t="s">
        <v>2925</v>
      </c>
      <c r="O519" s="5">
        <v>7.689</v>
      </c>
      <c r="P519" s="5" t="s">
        <v>4729</v>
      </c>
      <c r="Q519" s="5" t="s">
        <v>4730</v>
      </c>
      <c r="R519" s="25">
        <f t="shared" si="8"/>
        <v>7.689</v>
      </c>
      <c r="S519" s="30" t="s">
        <v>4731</v>
      </c>
      <c r="T519" s="30" t="s">
        <v>1479</v>
      </c>
      <c r="U519" s="30" t="s">
        <v>4732</v>
      </c>
      <c r="V519" s="5" t="s">
        <v>278</v>
      </c>
      <c r="W519" s="28"/>
      <c r="X519" s="29">
        <v>1.0748</v>
      </c>
      <c r="Y519" s="29">
        <v>0</v>
      </c>
      <c r="Z519" s="29">
        <v>1013.5675</v>
      </c>
      <c r="AA519" s="29">
        <v>3.4091</v>
      </c>
      <c r="AB519" s="29">
        <v>63.7107</v>
      </c>
      <c r="AC519" s="29">
        <v>98.3117</v>
      </c>
      <c r="AE519" s="1"/>
      <c r="AF519" s="1"/>
      <c r="AG519" s="1"/>
      <c r="AH519" s="1"/>
      <c r="AI519" s="1"/>
      <c r="AJ519" s="1"/>
      <c r="AK519" s="1"/>
      <c r="AL519" s="1"/>
    </row>
    <row r="520" spans="1:38">
      <c r="A520" s="38">
        <v>43852.5833333333</v>
      </c>
      <c r="B520" s="4" t="s">
        <v>4733</v>
      </c>
      <c r="C520" s="4" t="s">
        <v>3466</v>
      </c>
      <c r="D520" s="4" t="s">
        <v>4734</v>
      </c>
      <c r="E520" s="12" t="s">
        <v>34</v>
      </c>
      <c r="F520" s="4" t="s">
        <v>66</v>
      </c>
      <c r="G520" s="4" t="s">
        <v>419</v>
      </c>
      <c r="H520" s="4" t="s">
        <v>64</v>
      </c>
      <c r="I520" s="5" t="s">
        <v>269</v>
      </c>
      <c r="J520" s="5" t="s">
        <v>4735</v>
      </c>
      <c r="K520" s="5" t="s">
        <v>4736</v>
      </c>
      <c r="L520" s="5" t="s">
        <v>4737</v>
      </c>
      <c r="M520" s="5" t="s">
        <v>2026</v>
      </c>
      <c r="N520" s="5" t="s">
        <v>198</v>
      </c>
      <c r="O520" s="5">
        <v>7.584</v>
      </c>
      <c r="P520" s="5" t="s">
        <v>4738</v>
      </c>
      <c r="Q520" s="5" t="s">
        <v>2759</v>
      </c>
      <c r="R520" s="25">
        <f t="shared" si="8"/>
        <v>7.584</v>
      </c>
      <c r="S520" s="30" t="s">
        <v>4739</v>
      </c>
      <c r="T520" s="30" t="s">
        <v>4740</v>
      </c>
      <c r="U520" s="30" t="s">
        <v>4741</v>
      </c>
      <c r="V520" s="5" t="s">
        <v>278</v>
      </c>
      <c r="W520" s="28"/>
      <c r="X520" s="29">
        <v>0.8702</v>
      </c>
      <c r="Y520" s="29">
        <v>0</v>
      </c>
      <c r="Z520" s="29">
        <v>1012.7266</v>
      </c>
      <c r="AA520" s="29">
        <v>3.9516</v>
      </c>
      <c r="AB520" s="29">
        <v>63.7008</v>
      </c>
      <c r="AC520" s="29">
        <v>101.972</v>
      </c>
      <c r="AE520" s="1"/>
      <c r="AF520" s="1"/>
      <c r="AG520" s="1"/>
      <c r="AH520" s="1"/>
      <c r="AI520" s="1"/>
      <c r="AJ520" s="1"/>
      <c r="AK520" s="1"/>
      <c r="AL520" s="1"/>
    </row>
    <row r="521" spans="1:38">
      <c r="A521" s="38">
        <v>43852.625</v>
      </c>
      <c r="B521" s="4" t="s">
        <v>4742</v>
      </c>
      <c r="C521" s="4" t="s">
        <v>1538</v>
      </c>
      <c r="D521" s="4" t="s">
        <v>1125</v>
      </c>
      <c r="E521" s="12" t="s">
        <v>302</v>
      </c>
      <c r="F521" s="4" t="s">
        <v>83</v>
      </c>
      <c r="G521" s="4" t="s">
        <v>1390</v>
      </c>
      <c r="H521" s="4" t="s">
        <v>145</v>
      </c>
      <c r="I521" s="5" t="s">
        <v>4743</v>
      </c>
      <c r="J521" s="5" t="s">
        <v>4744</v>
      </c>
      <c r="K521" s="5" t="s">
        <v>4745</v>
      </c>
      <c r="L521" s="5" t="s">
        <v>4746</v>
      </c>
      <c r="M521" s="5" t="s">
        <v>1786</v>
      </c>
      <c r="N521" s="5" t="s">
        <v>1121</v>
      </c>
      <c r="O521" s="5">
        <v>8.601</v>
      </c>
      <c r="P521" s="5" t="s">
        <v>4747</v>
      </c>
      <c r="Q521" s="5" t="s">
        <v>4748</v>
      </c>
      <c r="R521" s="25">
        <f t="shared" si="8"/>
        <v>8.601</v>
      </c>
      <c r="S521" s="30" t="s">
        <v>3529</v>
      </c>
      <c r="T521" s="30" t="s">
        <v>4749</v>
      </c>
      <c r="U521" s="30" t="s">
        <v>4750</v>
      </c>
      <c r="V521" s="5" t="s">
        <v>278</v>
      </c>
      <c r="W521" s="28"/>
      <c r="X521" s="29">
        <v>1.0276</v>
      </c>
      <c r="Y521" s="29">
        <v>0</v>
      </c>
      <c r="Z521" s="29">
        <v>1012.4134</v>
      </c>
      <c r="AA521" s="29">
        <v>4.3516</v>
      </c>
      <c r="AB521" s="29">
        <v>63.4891</v>
      </c>
      <c r="AC521" s="29">
        <v>145.3941</v>
      </c>
      <c r="AE521" s="1"/>
      <c r="AF521" s="1"/>
      <c r="AG521" s="1"/>
      <c r="AH521" s="1"/>
      <c r="AI521" s="1"/>
      <c r="AJ521" s="1"/>
      <c r="AK521" s="1"/>
      <c r="AL521" s="1"/>
    </row>
    <row r="522" spans="1:38">
      <c r="A522" s="38">
        <v>43852.6666666667</v>
      </c>
      <c r="B522" s="4" t="s">
        <v>1281</v>
      </c>
      <c r="C522" s="4" t="s">
        <v>1491</v>
      </c>
      <c r="D522" s="4" t="s">
        <v>2619</v>
      </c>
      <c r="E522" s="12" t="s">
        <v>302</v>
      </c>
      <c r="F522" s="4" t="s">
        <v>66</v>
      </c>
      <c r="G522" s="4" t="s">
        <v>4751</v>
      </c>
      <c r="H522" s="4" t="s">
        <v>145</v>
      </c>
      <c r="I522" s="5" t="s">
        <v>4752</v>
      </c>
      <c r="J522" s="5" t="s">
        <v>4753</v>
      </c>
      <c r="K522" s="5" t="s">
        <v>4754</v>
      </c>
      <c r="L522" s="5" t="s">
        <v>4755</v>
      </c>
      <c r="M522" s="5" t="s">
        <v>2015</v>
      </c>
      <c r="N522" s="5" t="s">
        <v>901</v>
      </c>
      <c r="O522" s="5">
        <v>9.36</v>
      </c>
      <c r="P522" s="5" t="s">
        <v>4756</v>
      </c>
      <c r="Q522" s="5" t="s">
        <v>4757</v>
      </c>
      <c r="R522" s="25">
        <f t="shared" si="8"/>
        <v>9.36</v>
      </c>
      <c r="S522" s="30" t="s">
        <v>4758</v>
      </c>
      <c r="T522" s="30" t="s">
        <v>4759</v>
      </c>
      <c r="U522" s="30" t="s">
        <v>4760</v>
      </c>
      <c r="V522" s="5" t="s">
        <v>278</v>
      </c>
      <c r="W522" s="28"/>
      <c r="X522" s="29">
        <v>0.9111</v>
      </c>
      <c r="Y522" s="29">
        <v>0</v>
      </c>
      <c r="Z522" s="29">
        <v>1012.2191</v>
      </c>
      <c r="AA522" s="29">
        <v>4.22</v>
      </c>
      <c r="AB522" s="29">
        <v>65.2857</v>
      </c>
      <c r="AC522" s="29">
        <v>83.9499</v>
      </c>
      <c r="AE522" s="1"/>
      <c r="AF522" s="1"/>
      <c r="AG522" s="1"/>
      <c r="AH522" s="1"/>
      <c r="AI522" s="1"/>
      <c r="AJ522" s="1"/>
      <c r="AK522" s="1"/>
      <c r="AL522" s="1"/>
    </row>
    <row r="523" spans="1:38">
      <c r="A523" s="38">
        <v>43852.7083333333</v>
      </c>
      <c r="B523" s="4" t="s">
        <v>1218</v>
      </c>
      <c r="C523" s="4" t="s">
        <v>1125</v>
      </c>
      <c r="D523" s="4" t="s">
        <v>1513</v>
      </c>
      <c r="E523" s="12" t="s">
        <v>191</v>
      </c>
      <c r="F523" s="4" t="s">
        <v>1088</v>
      </c>
      <c r="G523" s="4" t="s">
        <v>4761</v>
      </c>
      <c r="H523" s="4" t="s">
        <v>603</v>
      </c>
      <c r="I523" s="5" t="s">
        <v>4762</v>
      </c>
      <c r="J523" s="5" t="s">
        <v>4763</v>
      </c>
      <c r="K523" s="5" t="s">
        <v>4764</v>
      </c>
      <c r="L523" s="5" t="s">
        <v>4765</v>
      </c>
      <c r="M523" s="5" t="s">
        <v>440</v>
      </c>
      <c r="N523" s="5" t="s">
        <v>1084</v>
      </c>
      <c r="O523" s="5">
        <v>10.27</v>
      </c>
      <c r="P523" s="5" t="s">
        <v>4766</v>
      </c>
      <c r="Q523" s="5" t="s">
        <v>847</v>
      </c>
      <c r="R523" s="25">
        <f t="shared" si="8"/>
        <v>10.27</v>
      </c>
      <c r="S523" s="30" t="s">
        <v>4767</v>
      </c>
      <c r="T523" s="30" t="s">
        <v>4768</v>
      </c>
      <c r="U523" s="30" t="s">
        <v>4769</v>
      </c>
      <c r="V523" s="5" t="s">
        <v>278</v>
      </c>
      <c r="W523" s="28"/>
      <c r="X523" s="29">
        <v>0.5799</v>
      </c>
      <c r="Y523" s="29">
        <v>0</v>
      </c>
      <c r="Z523" s="29">
        <v>1012.4374</v>
      </c>
      <c r="AA523" s="29">
        <v>3.7133</v>
      </c>
      <c r="AB523" s="29">
        <v>68.1116</v>
      </c>
      <c r="AC523" s="29">
        <v>60.8496</v>
      </c>
      <c r="AE523" s="1"/>
      <c r="AF523" s="1"/>
      <c r="AG523" s="1"/>
      <c r="AH523" s="1"/>
      <c r="AI523" s="1"/>
      <c r="AJ523" s="1"/>
      <c r="AK523" s="1"/>
      <c r="AL523" s="1"/>
    </row>
    <row r="524" spans="1:38">
      <c r="A524" s="38">
        <v>43852.75</v>
      </c>
      <c r="B524" s="4" t="s">
        <v>1267</v>
      </c>
      <c r="C524" s="4" t="s">
        <v>1268</v>
      </c>
      <c r="D524" s="4" t="s">
        <v>4770</v>
      </c>
      <c r="E524" s="12" t="s">
        <v>942</v>
      </c>
      <c r="F524" s="4" t="s">
        <v>129</v>
      </c>
      <c r="G524" s="4" t="s">
        <v>4771</v>
      </c>
      <c r="H524" s="4" t="s">
        <v>34</v>
      </c>
      <c r="I524" s="5" t="s">
        <v>4772</v>
      </c>
      <c r="J524" s="5" t="s">
        <v>4773</v>
      </c>
      <c r="K524" s="5" t="s">
        <v>4774</v>
      </c>
      <c r="L524" s="5" t="s">
        <v>4775</v>
      </c>
      <c r="M524" s="5" t="s">
        <v>4776</v>
      </c>
      <c r="N524" s="5" t="s">
        <v>93</v>
      </c>
      <c r="O524" s="5">
        <v>10.684</v>
      </c>
      <c r="P524" s="5" t="s">
        <v>4777</v>
      </c>
      <c r="Q524" s="5" t="s">
        <v>4778</v>
      </c>
      <c r="R524" s="25">
        <f t="shared" si="8"/>
        <v>10.684</v>
      </c>
      <c r="S524" s="30" t="s">
        <v>4779</v>
      </c>
      <c r="T524" s="30" t="s">
        <v>4780</v>
      </c>
      <c r="U524" s="30" t="s">
        <v>4781</v>
      </c>
      <c r="V524" s="5" t="s">
        <v>278</v>
      </c>
      <c r="W524" s="28"/>
      <c r="X524" s="29">
        <v>0.3215</v>
      </c>
      <c r="Y524" s="29">
        <v>0</v>
      </c>
      <c r="Z524" s="29">
        <v>1013.1552</v>
      </c>
      <c r="AA524" s="29">
        <v>3.0886</v>
      </c>
      <c r="AB524" s="29">
        <v>69.3079</v>
      </c>
      <c r="AC524" s="29">
        <v>92.6951</v>
      </c>
      <c r="AE524" s="1"/>
      <c r="AF524" s="1"/>
      <c r="AG524" s="1"/>
      <c r="AH524" s="1"/>
      <c r="AI524" s="1"/>
      <c r="AJ524" s="1"/>
      <c r="AK524" s="1"/>
      <c r="AL524" s="1"/>
    </row>
    <row r="525" spans="1:38">
      <c r="A525" s="38">
        <v>43852.7916666667</v>
      </c>
      <c r="B525" s="4" t="s">
        <v>1280</v>
      </c>
      <c r="C525" s="4" t="s">
        <v>4782</v>
      </c>
      <c r="D525" s="4" t="s">
        <v>4783</v>
      </c>
      <c r="E525" s="12" t="s">
        <v>942</v>
      </c>
      <c r="F525" s="4" t="s">
        <v>158</v>
      </c>
      <c r="G525" s="4" t="s">
        <v>1214</v>
      </c>
      <c r="H525" s="4" t="s">
        <v>317</v>
      </c>
      <c r="I525" s="5" t="s">
        <v>4784</v>
      </c>
      <c r="J525" s="5" t="s">
        <v>4785</v>
      </c>
      <c r="K525" s="5" t="s">
        <v>4786</v>
      </c>
      <c r="L525" s="5" t="s">
        <v>4787</v>
      </c>
      <c r="M525" s="5" t="s">
        <v>1848</v>
      </c>
      <c r="N525" s="5" t="s">
        <v>3205</v>
      </c>
      <c r="O525" s="5">
        <v>11.116</v>
      </c>
      <c r="P525" s="5" t="s">
        <v>4788</v>
      </c>
      <c r="Q525" s="5" t="s">
        <v>4789</v>
      </c>
      <c r="R525" s="25">
        <f t="shared" si="8"/>
        <v>11.116</v>
      </c>
      <c r="S525" s="30" t="s">
        <v>4790</v>
      </c>
      <c r="T525" s="30" t="s">
        <v>893</v>
      </c>
      <c r="U525" s="30" t="s">
        <v>4791</v>
      </c>
      <c r="V525" s="5" t="s">
        <v>278</v>
      </c>
      <c r="W525" s="28"/>
      <c r="X525" s="29">
        <v>0.2548</v>
      </c>
      <c r="Y525" s="29">
        <v>0</v>
      </c>
      <c r="Z525" s="29">
        <v>1014.0667</v>
      </c>
      <c r="AA525" s="29">
        <v>2.384</v>
      </c>
      <c r="AB525" s="29">
        <v>70.895</v>
      </c>
      <c r="AC525" s="29">
        <v>275.0276</v>
      </c>
      <c r="AE525" s="1"/>
      <c r="AF525" s="1"/>
      <c r="AG525" s="1"/>
      <c r="AH525" s="1"/>
      <c r="AI525" s="1"/>
      <c r="AJ525" s="1"/>
      <c r="AK525" s="1"/>
      <c r="AL525" s="1"/>
    </row>
    <row r="526" spans="1:38">
      <c r="A526" s="38">
        <v>43852.8333333333</v>
      </c>
      <c r="B526" s="4" t="s">
        <v>4792</v>
      </c>
      <c r="C526" s="4" t="s">
        <v>1206</v>
      </c>
      <c r="D526" s="4" t="s">
        <v>4793</v>
      </c>
      <c r="E526" s="12" t="s">
        <v>942</v>
      </c>
      <c r="F526" s="4" t="s">
        <v>640</v>
      </c>
      <c r="G526" s="4" t="s">
        <v>1262</v>
      </c>
      <c r="H526" s="4" t="s">
        <v>317</v>
      </c>
      <c r="I526" s="5" t="s">
        <v>4794</v>
      </c>
      <c r="J526" s="5" t="s">
        <v>4795</v>
      </c>
      <c r="K526" s="5" t="s">
        <v>4796</v>
      </c>
      <c r="L526" s="5" t="s">
        <v>4797</v>
      </c>
      <c r="M526" s="5" t="s">
        <v>1744</v>
      </c>
      <c r="N526" s="5" t="s">
        <v>1276</v>
      </c>
      <c r="O526" s="5">
        <v>11.106</v>
      </c>
      <c r="P526" s="5" t="s">
        <v>4798</v>
      </c>
      <c r="Q526" s="5" t="s">
        <v>2749</v>
      </c>
      <c r="R526" s="25">
        <f t="shared" si="8"/>
        <v>11.106</v>
      </c>
      <c r="S526" s="30" t="s">
        <v>4799</v>
      </c>
      <c r="T526" s="30" t="s">
        <v>2304</v>
      </c>
      <c r="U526" s="30" t="s">
        <v>4800</v>
      </c>
      <c r="V526" s="5" t="s">
        <v>278</v>
      </c>
      <c r="W526" s="28"/>
      <c r="X526" s="29">
        <v>0.368</v>
      </c>
      <c r="Y526" s="29">
        <v>0</v>
      </c>
      <c r="Z526" s="29">
        <v>1014.6075</v>
      </c>
      <c r="AA526" s="29">
        <v>1.5569</v>
      </c>
      <c r="AB526" s="29">
        <v>74.8807</v>
      </c>
      <c r="AC526" s="29">
        <v>235.8632</v>
      </c>
      <c r="AE526" s="1"/>
      <c r="AF526" s="1"/>
      <c r="AG526" s="1"/>
      <c r="AH526" s="1"/>
      <c r="AI526" s="1"/>
      <c r="AJ526" s="1"/>
      <c r="AK526" s="1"/>
      <c r="AL526" s="1"/>
    </row>
    <row r="527" spans="1:38">
      <c r="A527" s="38">
        <v>43852.875</v>
      </c>
      <c r="B527" s="4" t="s">
        <v>1333</v>
      </c>
      <c r="C527" s="4" t="s">
        <v>3243</v>
      </c>
      <c r="D527" s="4" t="s">
        <v>2628</v>
      </c>
      <c r="E527" s="12" t="s">
        <v>50</v>
      </c>
      <c r="F527" s="4" t="s">
        <v>80</v>
      </c>
      <c r="G527" s="4" t="s">
        <v>4801</v>
      </c>
      <c r="H527" s="4" t="s">
        <v>99</v>
      </c>
      <c r="I527" s="5" t="s">
        <v>4802</v>
      </c>
      <c r="J527" s="5" t="s">
        <v>4803</v>
      </c>
      <c r="K527" s="5" t="s">
        <v>4804</v>
      </c>
      <c r="L527" s="5" t="s">
        <v>4805</v>
      </c>
      <c r="M527" s="5" t="s">
        <v>3575</v>
      </c>
      <c r="N527" s="5" t="s">
        <v>831</v>
      </c>
      <c r="O527" s="5">
        <v>10.448</v>
      </c>
      <c r="P527" s="5" t="s">
        <v>4806</v>
      </c>
      <c r="Q527" s="5" t="s">
        <v>2269</v>
      </c>
      <c r="R527" s="25">
        <f t="shared" si="8"/>
        <v>10.448</v>
      </c>
      <c r="S527" s="30" t="s">
        <v>4807</v>
      </c>
      <c r="T527" s="30" t="s">
        <v>4808</v>
      </c>
      <c r="U527" s="30" t="s">
        <v>4809</v>
      </c>
      <c r="V527" s="5" t="s">
        <v>278</v>
      </c>
      <c r="W527" s="28"/>
      <c r="X527" s="29">
        <v>0.8836</v>
      </c>
      <c r="Y527" s="29">
        <v>0</v>
      </c>
      <c r="Z527" s="29">
        <v>1014.8917</v>
      </c>
      <c r="AA527" s="29">
        <v>0.2209</v>
      </c>
      <c r="AB527" s="29">
        <v>78.9192</v>
      </c>
      <c r="AC527" s="29">
        <v>338.7618</v>
      </c>
      <c r="AE527" s="1"/>
      <c r="AF527" s="1"/>
      <c r="AG527" s="1"/>
      <c r="AH527" s="1"/>
      <c r="AI527" s="1"/>
      <c r="AJ527" s="1"/>
      <c r="AK527" s="1"/>
      <c r="AL527" s="1"/>
    </row>
    <row r="528" spans="1:38">
      <c r="A528" s="38">
        <v>43852.9166666667</v>
      </c>
      <c r="B528" s="4" t="s">
        <v>3293</v>
      </c>
      <c r="C528" s="4" t="s">
        <v>3294</v>
      </c>
      <c r="D528" s="4" t="s">
        <v>4810</v>
      </c>
      <c r="E528" s="12" t="s">
        <v>191</v>
      </c>
      <c r="F528" s="4" t="s">
        <v>345</v>
      </c>
      <c r="G528" s="4" t="s">
        <v>2327</v>
      </c>
      <c r="H528" s="4" t="s">
        <v>68</v>
      </c>
      <c r="I528" s="5" t="s">
        <v>4811</v>
      </c>
      <c r="J528" s="5" t="s">
        <v>4812</v>
      </c>
      <c r="K528" s="5" t="s">
        <v>4813</v>
      </c>
      <c r="L528" s="5" t="s">
        <v>4814</v>
      </c>
      <c r="M528" s="5" t="s">
        <v>1627</v>
      </c>
      <c r="N528" s="5" t="s">
        <v>4815</v>
      </c>
      <c r="O528" s="5">
        <v>11.943</v>
      </c>
      <c r="P528" s="5" t="s">
        <v>4816</v>
      </c>
      <c r="Q528" s="5" t="s">
        <v>4817</v>
      </c>
      <c r="R528" s="25">
        <f t="shared" si="8"/>
        <v>11.943</v>
      </c>
      <c r="S528" s="30" t="s">
        <v>4818</v>
      </c>
      <c r="T528" s="30" t="s">
        <v>3559</v>
      </c>
      <c r="U528" s="30" t="s">
        <v>4819</v>
      </c>
      <c r="V528" s="5" t="s">
        <v>278</v>
      </c>
      <c r="W528" s="28"/>
      <c r="X528" s="29">
        <v>0.1553</v>
      </c>
      <c r="Y528" s="29">
        <v>0</v>
      </c>
      <c r="Z528" s="29">
        <v>1015.0317</v>
      </c>
      <c r="AA528" s="29">
        <v>-0.0117</v>
      </c>
      <c r="AB528" s="29">
        <v>79.2035</v>
      </c>
      <c r="AC528" s="29">
        <v>332.3316</v>
      </c>
      <c r="AE528" s="1"/>
      <c r="AF528" s="1"/>
      <c r="AG528" s="1"/>
      <c r="AH528" s="1"/>
      <c r="AI528" s="1"/>
      <c r="AJ528" s="1"/>
      <c r="AK528" s="1"/>
      <c r="AL528" s="1"/>
    </row>
    <row r="529" spans="1:38">
      <c r="A529" s="38">
        <v>43852.9583333333</v>
      </c>
      <c r="B529" s="4" t="s">
        <v>4820</v>
      </c>
      <c r="C529" s="4" t="s">
        <v>4821</v>
      </c>
      <c r="D529" s="4" t="s">
        <v>4822</v>
      </c>
      <c r="E529" s="12" t="s">
        <v>208</v>
      </c>
      <c r="F529" s="4" t="s">
        <v>222</v>
      </c>
      <c r="G529" s="4" t="s">
        <v>4823</v>
      </c>
      <c r="H529" s="4" t="s">
        <v>160</v>
      </c>
      <c r="I529" s="5" t="s">
        <v>4824</v>
      </c>
      <c r="J529" s="5" t="s">
        <v>4825</v>
      </c>
      <c r="K529" s="5" t="s">
        <v>4826</v>
      </c>
      <c r="L529" s="5" t="s">
        <v>4827</v>
      </c>
      <c r="M529" s="5" t="s">
        <v>126</v>
      </c>
      <c r="N529" s="5" t="s">
        <v>1289</v>
      </c>
      <c r="O529" s="5">
        <v>15.937</v>
      </c>
      <c r="P529" s="5" t="s">
        <v>4828</v>
      </c>
      <c r="Q529" s="5" t="s">
        <v>4829</v>
      </c>
      <c r="R529" s="25">
        <f t="shared" si="8"/>
        <v>15.937</v>
      </c>
      <c r="S529" s="30" t="s">
        <v>4830</v>
      </c>
      <c r="T529" s="30" t="s">
        <v>3656</v>
      </c>
      <c r="U529" s="30" t="s">
        <v>4831</v>
      </c>
      <c r="V529" s="5" t="s">
        <v>278</v>
      </c>
      <c r="W529" s="28"/>
      <c r="X529" s="29">
        <v>0.618</v>
      </c>
      <c r="Y529" s="29">
        <v>0</v>
      </c>
      <c r="Z529" s="29">
        <v>1015.2258</v>
      </c>
      <c r="AA529" s="29">
        <v>0.1334</v>
      </c>
      <c r="AB529" s="29">
        <v>79.8826</v>
      </c>
      <c r="AC529" s="29">
        <v>204.571</v>
      </c>
      <c r="AE529" s="1"/>
      <c r="AF529" s="1"/>
      <c r="AG529" s="1"/>
      <c r="AH529" s="1"/>
      <c r="AI529" s="1"/>
      <c r="AJ529" s="1"/>
      <c r="AK529" s="1"/>
      <c r="AL529" s="1"/>
    </row>
    <row r="530" spans="1:38">
      <c r="A530" s="38">
        <v>43853</v>
      </c>
      <c r="B530" s="4" t="s">
        <v>4832</v>
      </c>
      <c r="C530" s="4" t="s">
        <v>4833</v>
      </c>
      <c r="D530" s="4" t="s">
        <v>4834</v>
      </c>
      <c r="E530" s="12" t="s">
        <v>376</v>
      </c>
      <c r="F530" s="4" t="s">
        <v>207</v>
      </c>
      <c r="G530" s="4" t="s">
        <v>4835</v>
      </c>
      <c r="H530" s="4" t="s">
        <v>160</v>
      </c>
      <c r="I530" s="5" t="s">
        <v>4836</v>
      </c>
      <c r="J530" s="5" t="s">
        <v>4837</v>
      </c>
      <c r="K530" s="5" t="s">
        <v>4838</v>
      </c>
      <c r="L530" s="5" t="s">
        <v>4839</v>
      </c>
      <c r="M530" s="5" t="s">
        <v>664</v>
      </c>
      <c r="N530" s="5" t="s">
        <v>486</v>
      </c>
      <c r="O530" s="5">
        <v>17.421</v>
      </c>
      <c r="P530" s="5" t="s">
        <v>3065</v>
      </c>
      <c r="Q530" s="5" t="s">
        <v>4840</v>
      </c>
      <c r="R530" s="25">
        <f t="shared" si="8"/>
        <v>17.421</v>
      </c>
      <c r="S530" s="30" t="s">
        <v>4841</v>
      </c>
      <c r="T530" s="30" t="s">
        <v>3880</v>
      </c>
      <c r="U530" s="30" t="s">
        <v>4842</v>
      </c>
      <c r="V530" s="5" t="s">
        <v>278</v>
      </c>
      <c r="W530" s="28"/>
      <c r="X530" s="29">
        <v>0.3852</v>
      </c>
      <c r="Y530" s="29">
        <v>0</v>
      </c>
      <c r="Z530" s="29">
        <v>1015.3067</v>
      </c>
      <c r="AA530" s="29">
        <v>0.1516</v>
      </c>
      <c r="AB530" s="29">
        <v>79.0209</v>
      </c>
      <c r="AC530" s="29">
        <v>336.1686</v>
      </c>
      <c r="AE530" s="1"/>
      <c r="AF530" s="1"/>
      <c r="AG530" s="1"/>
      <c r="AH530" s="1"/>
      <c r="AI530" s="1"/>
      <c r="AJ530" s="1"/>
      <c r="AK530" s="1"/>
      <c r="AL530" s="1"/>
    </row>
    <row r="531" spans="1:38">
      <c r="A531" s="38">
        <v>43853.0416666667</v>
      </c>
      <c r="B531" s="4" t="s">
        <v>4832</v>
      </c>
      <c r="C531" s="4" t="s">
        <v>4833</v>
      </c>
      <c r="D531" s="4" t="s">
        <v>4843</v>
      </c>
      <c r="E531" s="12" t="s">
        <v>547</v>
      </c>
      <c r="F531" s="4" t="s">
        <v>722</v>
      </c>
      <c r="G531" s="4" t="s">
        <v>4844</v>
      </c>
      <c r="H531" s="4" t="s">
        <v>68</v>
      </c>
      <c r="I531" s="5" t="s">
        <v>4845</v>
      </c>
      <c r="J531" s="5" t="s">
        <v>4846</v>
      </c>
      <c r="K531" s="5" t="s">
        <v>4847</v>
      </c>
      <c r="L531" s="5" t="s">
        <v>4848</v>
      </c>
      <c r="M531" s="5" t="s">
        <v>2134</v>
      </c>
      <c r="N531" s="5" t="s">
        <v>251</v>
      </c>
      <c r="O531" s="5">
        <v>17.114</v>
      </c>
      <c r="P531" s="5" t="s">
        <v>4849</v>
      </c>
      <c r="Q531" s="5" t="s">
        <v>889</v>
      </c>
      <c r="R531" s="25">
        <f t="shared" si="8"/>
        <v>17.114</v>
      </c>
      <c r="S531" s="30" t="s">
        <v>4850</v>
      </c>
      <c r="T531" s="30" t="s">
        <v>4149</v>
      </c>
      <c r="U531" s="30" t="s">
        <v>4851</v>
      </c>
      <c r="V531" s="5" t="s">
        <v>278</v>
      </c>
      <c r="W531" s="28"/>
      <c r="X531" s="29">
        <v>0.603</v>
      </c>
      <c r="Y531" s="29">
        <v>0</v>
      </c>
      <c r="Z531" s="29">
        <v>1014.98</v>
      </c>
      <c r="AA531" s="29">
        <v>-0.6209</v>
      </c>
      <c r="AB531" s="29">
        <v>80.2393</v>
      </c>
      <c r="AC531" s="29">
        <v>329.245</v>
      </c>
      <c r="AE531" s="1"/>
      <c r="AF531" s="1"/>
      <c r="AG531" s="1"/>
      <c r="AH531" s="1"/>
      <c r="AI531" s="1"/>
      <c r="AJ531" s="1"/>
      <c r="AK531" s="1"/>
      <c r="AL531" s="1"/>
    </row>
    <row r="532" spans="1:38">
      <c r="A532" s="38">
        <v>43853.0833333333</v>
      </c>
      <c r="B532" s="4" t="s">
        <v>4852</v>
      </c>
      <c r="C532" s="4" t="s">
        <v>4853</v>
      </c>
      <c r="D532" s="4" t="s">
        <v>4832</v>
      </c>
      <c r="E532" s="12" t="s">
        <v>226</v>
      </c>
      <c r="F532" s="4" t="s">
        <v>130</v>
      </c>
      <c r="G532" s="4" t="s">
        <v>4854</v>
      </c>
      <c r="H532" s="4" t="s">
        <v>68</v>
      </c>
      <c r="I532" s="5" t="s">
        <v>4855</v>
      </c>
      <c r="J532" s="5" t="s">
        <v>4856</v>
      </c>
      <c r="K532" s="5" t="s">
        <v>4857</v>
      </c>
      <c r="L532" s="5" t="s">
        <v>4858</v>
      </c>
      <c r="M532" s="5" t="s">
        <v>1122</v>
      </c>
      <c r="N532" s="5" t="s">
        <v>1891</v>
      </c>
      <c r="O532" s="5">
        <v>16.357</v>
      </c>
      <c r="P532" s="5" t="s">
        <v>4859</v>
      </c>
      <c r="Q532" s="5" t="s">
        <v>1509</v>
      </c>
      <c r="R532" s="25">
        <f t="shared" si="8"/>
        <v>16.357</v>
      </c>
      <c r="S532" s="30" t="s">
        <v>4860</v>
      </c>
      <c r="T532" s="30" t="s">
        <v>4861</v>
      </c>
      <c r="U532" s="30" t="s">
        <v>4862</v>
      </c>
      <c r="V532" s="5" t="s">
        <v>278</v>
      </c>
      <c r="W532" s="28"/>
      <c r="X532" s="29">
        <v>0.2388</v>
      </c>
      <c r="Y532" s="29">
        <v>0</v>
      </c>
      <c r="Z532" s="29">
        <v>1014.8966</v>
      </c>
      <c r="AA532" s="29">
        <v>-0.7877</v>
      </c>
      <c r="AB532" s="29">
        <v>81.3697</v>
      </c>
      <c r="AC532" s="29">
        <v>89.7553</v>
      </c>
      <c r="AE532" s="1"/>
      <c r="AF532" s="1"/>
      <c r="AG532" s="1"/>
      <c r="AH532" s="1"/>
      <c r="AI532" s="1"/>
      <c r="AJ532" s="1"/>
      <c r="AK532" s="1"/>
      <c r="AL532" s="1"/>
    </row>
    <row r="533" spans="1:38">
      <c r="A533" s="38">
        <v>43853.125</v>
      </c>
      <c r="B533" s="4" t="s">
        <v>4863</v>
      </c>
      <c r="C533" s="4" t="s">
        <v>4864</v>
      </c>
      <c r="D533" s="4" t="s">
        <v>4865</v>
      </c>
      <c r="E533" s="12" t="s">
        <v>34</v>
      </c>
      <c r="F533" s="4" t="s">
        <v>393</v>
      </c>
      <c r="G533" s="4" t="s">
        <v>4866</v>
      </c>
      <c r="H533" s="4" t="s">
        <v>68</v>
      </c>
      <c r="I533" s="5" t="s">
        <v>4867</v>
      </c>
      <c r="J533" s="5" t="s">
        <v>4868</v>
      </c>
      <c r="K533" s="5" t="s">
        <v>4869</v>
      </c>
      <c r="L533" s="5" t="s">
        <v>4870</v>
      </c>
      <c r="M533" s="5" t="s">
        <v>2149</v>
      </c>
      <c r="N533" s="5" t="s">
        <v>251</v>
      </c>
      <c r="O533" s="5">
        <v>16.366</v>
      </c>
      <c r="P533" s="5" t="s">
        <v>4871</v>
      </c>
      <c r="Q533" s="5" t="s">
        <v>1688</v>
      </c>
      <c r="R533" s="25">
        <f t="shared" si="8"/>
        <v>16.366</v>
      </c>
      <c r="S533" s="30" t="s">
        <v>4872</v>
      </c>
      <c r="T533" s="30" t="s">
        <v>912</v>
      </c>
      <c r="U533" s="30" t="s">
        <v>4873</v>
      </c>
      <c r="V533" s="5" t="s">
        <v>278</v>
      </c>
      <c r="W533" s="28"/>
      <c r="X533" s="29">
        <v>0.1755</v>
      </c>
      <c r="Y533" s="29">
        <v>0</v>
      </c>
      <c r="Z533" s="29">
        <v>1014.6083</v>
      </c>
      <c r="AA533" s="29">
        <v>-1.6966</v>
      </c>
      <c r="AB533" s="29">
        <v>81.5717</v>
      </c>
      <c r="AC533" s="29">
        <v>347.4951</v>
      </c>
      <c r="AE533" s="1"/>
      <c r="AF533" s="1"/>
      <c r="AG533" s="1"/>
      <c r="AH533" s="1"/>
      <c r="AI533" s="1"/>
      <c r="AJ533" s="1"/>
      <c r="AK533" s="1"/>
      <c r="AL533" s="1"/>
    </row>
    <row r="534" spans="1:38">
      <c r="A534" s="38">
        <v>43853.1666666667</v>
      </c>
      <c r="B534" s="4" t="s">
        <v>4874</v>
      </c>
      <c r="C534" s="4" t="s">
        <v>4875</v>
      </c>
      <c r="D534" s="4" t="s">
        <v>4876</v>
      </c>
      <c r="E534" s="12" t="s">
        <v>302</v>
      </c>
      <c r="F534" s="4" t="s">
        <v>709</v>
      </c>
      <c r="G534" s="4" t="s">
        <v>4877</v>
      </c>
      <c r="H534" s="4" t="s">
        <v>160</v>
      </c>
      <c r="I534" s="5" t="s">
        <v>4878</v>
      </c>
      <c r="J534" s="5" t="s">
        <v>4879</v>
      </c>
      <c r="K534" s="5" t="s">
        <v>4880</v>
      </c>
      <c r="L534" s="5" t="s">
        <v>4881</v>
      </c>
      <c r="M534" s="5" t="s">
        <v>4882</v>
      </c>
      <c r="N534" s="5" t="s">
        <v>2844</v>
      </c>
      <c r="O534" s="5">
        <v>16.461</v>
      </c>
      <c r="P534" s="5" t="s">
        <v>4883</v>
      </c>
      <c r="Q534" s="5" t="s">
        <v>2534</v>
      </c>
      <c r="R534" s="25">
        <f t="shared" si="8"/>
        <v>16.461</v>
      </c>
      <c r="S534" s="30" t="s">
        <v>4884</v>
      </c>
      <c r="T534" s="30" t="s">
        <v>2066</v>
      </c>
      <c r="U534" s="30" t="s">
        <v>4885</v>
      </c>
      <c r="V534" s="5" t="s">
        <v>278</v>
      </c>
      <c r="W534" s="28"/>
      <c r="X534" s="29">
        <v>0.8828</v>
      </c>
      <c r="Y534" s="29">
        <v>0</v>
      </c>
      <c r="Z534" s="29">
        <v>1014.4125</v>
      </c>
      <c r="AA534" s="29">
        <v>-2.6443</v>
      </c>
      <c r="AB534" s="29">
        <v>82.0608</v>
      </c>
      <c r="AC534" s="29">
        <v>303.4774</v>
      </c>
      <c r="AE534" s="1"/>
      <c r="AF534" s="1"/>
      <c r="AG534" s="1"/>
      <c r="AH534" s="1"/>
      <c r="AI534" s="1"/>
      <c r="AJ534" s="1"/>
      <c r="AK534" s="1"/>
      <c r="AL534" s="1"/>
    </row>
    <row r="535" spans="1:38">
      <c r="A535" s="38">
        <v>43853.2083333333</v>
      </c>
      <c r="B535" s="4" t="s">
        <v>4886</v>
      </c>
      <c r="C535" s="4" t="s">
        <v>4887</v>
      </c>
      <c r="D535" s="4" t="s">
        <v>4865</v>
      </c>
      <c r="E535" s="12" t="s">
        <v>942</v>
      </c>
      <c r="F535" s="4" t="s">
        <v>603</v>
      </c>
      <c r="G535" s="4" t="s">
        <v>4888</v>
      </c>
      <c r="H535" s="4" t="s">
        <v>317</v>
      </c>
      <c r="I535" s="5" t="s">
        <v>4889</v>
      </c>
      <c r="J535" s="5" t="s">
        <v>4890</v>
      </c>
      <c r="K535" s="5" t="s">
        <v>4891</v>
      </c>
      <c r="L535" s="5" t="s">
        <v>4892</v>
      </c>
      <c r="M535" s="5" t="s">
        <v>4893</v>
      </c>
      <c r="N535" s="5" t="s">
        <v>1287</v>
      </c>
      <c r="O535" s="5">
        <v>15.697</v>
      </c>
      <c r="P535" s="5" t="s">
        <v>4894</v>
      </c>
      <c r="Q535" s="5" t="s">
        <v>4694</v>
      </c>
      <c r="R535" s="25">
        <f t="shared" si="8"/>
        <v>15.697</v>
      </c>
      <c r="S535" s="30" t="s">
        <v>4895</v>
      </c>
      <c r="T535" s="30" t="s">
        <v>1965</v>
      </c>
      <c r="U535" s="30" t="s">
        <v>4896</v>
      </c>
      <c r="V535" s="5" t="s">
        <v>278</v>
      </c>
      <c r="W535" s="28"/>
      <c r="X535" s="29">
        <v>0.5881</v>
      </c>
      <c r="Y535" s="29">
        <v>0</v>
      </c>
      <c r="Z535" s="29">
        <v>1014.5357</v>
      </c>
      <c r="AA535" s="29">
        <v>-2.4583</v>
      </c>
      <c r="AB535" s="29">
        <v>81.715</v>
      </c>
      <c r="AC535" s="29">
        <v>314.2593</v>
      </c>
      <c r="AE535" s="1"/>
      <c r="AF535" s="1"/>
      <c r="AG535" s="1"/>
      <c r="AH535" s="1"/>
      <c r="AI535" s="1"/>
      <c r="AJ535" s="1"/>
      <c r="AK535" s="1"/>
      <c r="AL535" s="1"/>
    </row>
    <row r="536" spans="1:38">
      <c r="A536" s="38">
        <v>43853.25</v>
      </c>
      <c r="B536" s="4" t="s">
        <v>4832</v>
      </c>
      <c r="C536" s="4" t="s">
        <v>4833</v>
      </c>
      <c r="D536" s="4" t="s">
        <v>4822</v>
      </c>
      <c r="E536" s="12" t="s">
        <v>302</v>
      </c>
      <c r="F536" s="4" t="s">
        <v>32</v>
      </c>
      <c r="G536" s="4" t="s">
        <v>4897</v>
      </c>
      <c r="H536" s="4" t="s">
        <v>317</v>
      </c>
      <c r="I536" s="5" t="s">
        <v>4898</v>
      </c>
      <c r="J536" s="5" t="s">
        <v>4899</v>
      </c>
      <c r="K536" s="5" t="s">
        <v>4900</v>
      </c>
      <c r="L536" s="5" t="s">
        <v>4901</v>
      </c>
      <c r="M536" s="5" t="s">
        <v>1838</v>
      </c>
      <c r="N536" s="5" t="s">
        <v>498</v>
      </c>
      <c r="O536" s="5">
        <v>15.684</v>
      </c>
      <c r="P536" s="5" t="s">
        <v>4902</v>
      </c>
      <c r="Q536" s="5" t="s">
        <v>4903</v>
      </c>
      <c r="R536" s="25">
        <f t="shared" si="8"/>
        <v>15.684</v>
      </c>
      <c r="S536" s="30" t="s">
        <v>4904</v>
      </c>
      <c r="T536" s="30" t="s">
        <v>4905</v>
      </c>
      <c r="U536" s="30" t="s">
        <v>4906</v>
      </c>
      <c r="V536" s="5" t="s">
        <v>278</v>
      </c>
      <c r="W536" s="28"/>
      <c r="X536" s="29">
        <v>0.2292</v>
      </c>
      <c r="Y536" s="29">
        <v>0</v>
      </c>
      <c r="Z536" s="29">
        <v>1015.2151</v>
      </c>
      <c r="AA536" s="29">
        <v>-2.2117</v>
      </c>
      <c r="AB536" s="29">
        <v>81.4617</v>
      </c>
      <c r="AC536" s="29">
        <v>186.5283</v>
      </c>
      <c r="AE536" s="1"/>
      <c r="AF536" s="1"/>
      <c r="AG536" s="1"/>
      <c r="AH536" s="1"/>
      <c r="AI536" s="1"/>
      <c r="AJ536" s="1"/>
      <c r="AK536" s="1"/>
      <c r="AL536" s="1"/>
    </row>
    <row r="537" spans="1:38">
      <c r="A537" s="38">
        <v>43853.2916666667</v>
      </c>
      <c r="B537" s="4" t="s">
        <v>4832</v>
      </c>
      <c r="C537" s="4" t="s">
        <v>4833</v>
      </c>
      <c r="D537" s="4" t="s">
        <v>1332</v>
      </c>
      <c r="E537" s="12" t="s">
        <v>191</v>
      </c>
      <c r="F537" s="4" t="s">
        <v>145</v>
      </c>
      <c r="G537" s="4" t="s">
        <v>4907</v>
      </c>
      <c r="H537" s="4" t="s">
        <v>317</v>
      </c>
      <c r="I537" s="5" t="s">
        <v>4908</v>
      </c>
      <c r="J537" s="5" t="s">
        <v>4909</v>
      </c>
      <c r="K537" s="5" t="s">
        <v>4910</v>
      </c>
      <c r="L537" s="5" t="s">
        <v>4911</v>
      </c>
      <c r="M537" s="5" t="s">
        <v>2893</v>
      </c>
      <c r="N537" s="5" t="s">
        <v>456</v>
      </c>
      <c r="O537" s="5">
        <v>14.755</v>
      </c>
      <c r="P537" s="5" t="s">
        <v>4912</v>
      </c>
      <c r="Q537" s="5" t="s">
        <v>1098</v>
      </c>
      <c r="R537" s="25">
        <f t="shared" si="8"/>
        <v>14.755</v>
      </c>
      <c r="S537" s="30" t="s">
        <v>4913</v>
      </c>
      <c r="T537" s="30" t="s">
        <v>1988</v>
      </c>
      <c r="U537" s="30" t="s">
        <v>4914</v>
      </c>
      <c r="V537" s="5" t="s">
        <v>278</v>
      </c>
      <c r="W537" s="28"/>
      <c r="X537" s="29">
        <v>0.4667</v>
      </c>
      <c r="Y537" s="29">
        <v>0</v>
      </c>
      <c r="Z537" s="29">
        <v>1016.2924</v>
      </c>
      <c r="AA537" s="29">
        <v>-2.21</v>
      </c>
      <c r="AB537" s="29">
        <v>80.705</v>
      </c>
      <c r="AC537" s="29">
        <v>357.1215</v>
      </c>
      <c r="AE537" s="1"/>
      <c r="AF537" s="1"/>
      <c r="AG537" s="1"/>
      <c r="AH537" s="1"/>
      <c r="AI537" s="1"/>
      <c r="AJ537" s="1"/>
      <c r="AK537" s="1"/>
      <c r="AL537" s="1"/>
    </row>
    <row r="538" spans="1:38">
      <c r="A538" s="38">
        <v>43853.3333333333</v>
      </c>
      <c r="B538" s="4" t="s">
        <v>4915</v>
      </c>
      <c r="C538" s="4" t="s">
        <v>4916</v>
      </c>
      <c r="D538" s="4" t="s">
        <v>4834</v>
      </c>
      <c r="E538" s="12" t="s">
        <v>942</v>
      </c>
      <c r="F538" s="4" t="s">
        <v>29</v>
      </c>
      <c r="G538" s="4" t="s">
        <v>4917</v>
      </c>
      <c r="H538" s="4" t="s">
        <v>317</v>
      </c>
      <c r="I538" s="5" t="s">
        <v>4918</v>
      </c>
      <c r="J538" s="5" t="s">
        <v>4919</v>
      </c>
      <c r="K538" s="5" t="s">
        <v>4920</v>
      </c>
      <c r="L538" s="5" t="s">
        <v>4921</v>
      </c>
      <c r="M538" s="5" t="s">
        <v>1688</v>
      </c>
      <c r="N538" s="5" t="s">
        <v>831</v>
      </c>
      <c r="O538" s="5">
        <v>15.135</v>
      </c>
      <c r="P538" s="5" t="s">
        <v>4922</v>
      </c>
      <c r="Q538" s="5" t="s">
        <v>4923</v>
      </c>
      <c r="R538" s="25">
        <f t="shared" si="8"/>
        <v>15.135</v>
      </c>
      <c r="S538" s="30" t="s">
        <v>4924</v>
      </c>
      <c r="T538" s="30" t="s">
        <v>443</v>
      </c>
      <c r="U538" s="30" t="s">
        <v>4925</v>
      </c>
      <c r="V538" s="5" t="s">
        <v>278</v>
      </c>
      <c r="W538" s="28"/>
      <c r="X538" s="29">
        <v>0.558</v>
      </c>
      <c r="Y538" s="29">
        <v>0</v>
      </c>
      <c r="Z538" s="29">
        <v>1017.0775</v>
      </c>
      <c r="AA538" s="29">
        <v>-1.6408</v>
      </c>
      <c r="AB538" s="29">
        <v>82.2758</v>
      </c>
      <c r="AC538" s="29">
        <v>351.3223</v>
      </c>
      <c r="AE538" s="1"/>
      <c r="AF538" s="1"/>
      <c r="AG538" s="1"/>
      <c r="AH538" s="1"/>
      <c r="AI538" s="1"/>
      <c r="AJ538" s="1"/>
      <c r="AK538" s="1"/>
      <c r="AL538" s="1"/>
    </row>
    <row r="539" spans="1:38">
      <c r="A539" s="38">
        <v>43853.375</v>
      </c>
      <c r="B539" s="4" t="s">
        <v>4926</v>
      </c>
      <c r="C539" s="4" t="s">
        <v>1356</v>
      </c>
      <c r="D539" s="4" t="s">
        <v>4927</v>
      </c>
      <c r="E539" s="12" t="s">
        <v>942</v>
      </c>
      <c r="F539" s="4" t="s">
        <v>130</v>
      </c>
      <c r="G539" s="4" t="s">
        <v>4928</v>
      </c>
      <c r="H539" s="4" t="s">
        <v>68</v>
      </c>
      <c r="I539" s="5" t="s">
        <v>4929</v>
      </c>
      <c r="J539" s="5" t="s">
        <v>4930</v>
      </c>
      <c r="K539" s="5" t="s">
        <v>4931</v>
      </c>
      <c r="L539" s="5" t="s">
        <v>4932</v>
      </c>
      <c r="M539" s="5" t="s">
        <v>497</v>
      </c>
      <c r="N539" s="5" t="s">
        <v>2183</v>
      </c>
      <c r="O539" s="5">
        <v>14.483</v>
      </c>
      <c r="P539" s="5" t="s">
        <v>4933</v>
      </c>
      <c r="Q539" s="5" t="s">
        <v>3288</v>
      </c>
      <c r="R539" s="25">
        <f t="shared" ref="R539:R602" si="9">IF(COUNTBLANK(O539)&gt;0,"",SUM(M539:Q539))</f>
        <v>14.483</v>
      </c>
      <c r="S539" s="30" t="s">
        <v>4934</v>
      </c>
      <c r="T539" s="30" t="s">
        <v>4935</v>
      </c>
      <c r="U539" s="30" t="s">
        <v>4936</v>
      </c>
      <c r="V539" s="5" t="s">
        <v>278</v>
      </c>
      <c r="W539" s="28"/>
      <c r="X539" s="29">
        <v>0.6656</v>
      </c>
      <c r="Y539" s="29">
        <v>0</v>
      </c>
      <c r="Z539" s="29">
        <v>1017.3084</v>
      </c>
      <c r="AA539" s="29">
        <v>-1.6117</v>
      </c>
      <c r="AB539" s="29">
        <v>84.8058</v>
      </c>
      <c r="AC539" s="29">
        <v>12.4949</v>
      </c>
      <c r="AE539" s="1"/>
      <c r="AF539" s="1"/>
      <c r="AG539" s="1"/>
      <c r="AH539" s="1"/>
      <c r="AI539" s="1"/>
      <c r="AJ539" s="1"/>
      <c r="AK539" s="1"/>
      <c r="AL539" s="1"/>
    </row>
    <row r="540" spans="1:38">
      <c r="A540" s="38">
        <v>43853.4166666667</v>
      </c>
      <c r="B540" s="4" t="s">
        <v>1357</v>
      </c>
      <c r="C540" s="4" t="s">
        <v>1525</v>
      </c>
      <c r="D540" s="4" t="s">
        <v>4834</v>
      </c>
      <c r="E540" s="12" t="s">
        <v>50</v>
      </c>
      <c r="F540" s="4" t="s">
        <v>130</v>
      </c>
      <c r="G540" s="4" t="s">
        <v>4937</v>
      </c>
      <c r="H540" s="4" t="s">
        <v>317</v>
      </c>
      <c r="I540" s="5" t="s">
        <v>4938</v>
      </c>
      <c r="J540" s="5" t="s">
        <v>4939</v>
      </c>
      <c r="K540" s="5" t="s">
        <v>4940</v>
      </c>
      <c r="L540" s="5" t="s">
        <v>4941</v>
      </c>
      <c r="M540" s="5" t="s">
        <v>2573</v>
      </c>
      <c r="N540" s="5" t="s">
        <v>1678</v>
      </c>
      <c r="O540" s="5">
        <v>10.523</v>
      </c>
      <c r="P540" s="5" t="s">
        <v>4942</v>
      </c>
      <c r="Q540" s="5" t="s">
        <v>904</v>
      </c>
      <c r="R540" s="25">
        <f t="shared" si="9"/>
        <v>10.523</v>
      </c>
      <c r="S540" s="30" t="s">
        <v>4943</v>
      </c>
      <c r="T540" s="30" t="s">
        <v>4024</v>
      </c>
      <c r="U540" s="30" t="s">
        <v>4944</v>
      </c>
      <c r="V540" s="5" t="s">
        <v>278</v>
      </c>
      <c r="W540" s="28"/>
      <c r="X540" s="29">
        <v>0.9422</v>
      </c>
      <c r="Y540" s="29">
        <v>0</v>
      </c>
      <c r="Z540" s="29">
        <v>1017.9658</v>
      </c>
      <c r="AA540" s="29">
        <v>-0.5833</v>
      </c>
      <c r="AB540" s="29">
        <v>85.5542</v>
      </c>
      <c r="AC540" s="29">
        <v>6.6917</v>
      </c>
      <c r="AE540" s="1"/>
      <c r="AF540" s="1"/>
      <c r="AG540" s="1"/>
      <c r="AH540" s="1"/>
      <c r="AI540" s="1"/>
      <c r="AJ540" s="1"/>
      <c r="AK540" s="1"/>
      <c r="AL540" s="1"/>
    </row>
    <row r="541" spans="1:38">
      <c r="A541" s="38">
        <v>43853.4583333333</v>
      </c>
      <c r="B541" s="4" t="s">
        <v>3188</v>
      </c>
      <c r="C541" s="4" t="s">
        <v>2527</v>
      </c>
      <c r="D541" s="4" t="s">
        <v>4945</v>
      </c>
      <c r="E541" s="12" t="s">
        <v>50</v>
      </c>
      <c r="F541" s="4" t="s">
        <v>345</v>
      </c>
      <c r="G541" s="4" t="s">
        <v>4946</v>
      </c>
      <c r="H541" s="4" t="s">
        <v>68</v>
      </c>
      <c r="I541" s="5" t="s">
        <v>4947</v>
      </c>
      <c r="J541" s="5" t="s">
        <v>4948</v>
      </c>
      <c r="K541" s="5" t="s">
        <v>3863</v>
      </c>
      <c r="L541" s="5" t="s">
        <v>4949</v>
      </c>
      <c r="M541" s="5" t="s">
        <v>3494</v>
      </c>
      <c r="N541" s="5" t="s">
        <v>3139</v>
      </c>
      <c r="O541" s="5">
        <v>7.669</v>
      </c>
      <c r="P541" s="5" t="s">
        <v>4950</v>
      </c>
      <c r="Q541" s="5" t="s">
        <v>264</v>
      </c>
      <c r="R541" s="25">
        <f t="shared" si="9"/>
        <v>7.669</v>
      </c>
      <c r="S541" s="30" t="s">
        <v>4951</v>
      </c>
      <c r="T541" s="30" t="s">
        <v>1754</v>
      </c>
      <c r="U541" s="30" t="s">
        <v>4952</v>
      </c>
      <c r="V541" s="5" t="s">
        <v>278</v>
      </c>
      <c r="W541" s="28"/>
      <c r="X541" s="29">
        <v>0.7419</v>
      </c>
      <c r="Y541" s="29">
        <v>0</v>
      </c>
      <c r="Z541" s="29">
        <v>1018.1585</v>
      </c>
      <c r="AA541" s="29">
        <v>-0.316</v>
      </c>
      <c r="AB541" s="29">
        <v>85.9214</v>
      </c>
      <c r="AC541" s="29">
        <v>35.1547</v>
      </c>
      <c r="AE541" s="1"/>
      <c r="AF541" s="1"/>
      <c r="AG541" s="1"/>
      <c r="AH541" s="1"/>
      <c r="AI541" s="1"/>
      <c r="AJ541" s="1"/>
      <c r="AK541" s="1"/>
      <c r="AL541" s="1"/>
    </row>
    <row r="542" spans="1:38">
      <c r="A542" s="38">
        <v>43853.5</v>
      </c>
      <c r="B542" s="4" t="s">
        <v>1491</v>
      </c>
      <c r="C542" s="4" t="s">
        <v>790</v>
      </c>
      <c r="D542" s="4" t="s">
        <v>3293</v>
      </c>
      <c r="E542" s="12" t="s">
        <v>50</v>
      </c>
      <c r="F542" s="4" t="s">
        <v>116</v>
      </c>
      <c r="G542" s="4" t="s">
        <v>4953</v>
      </c>
      <c r="H542" s="4" t="s">
        <v>874</v>
      </c>
      <c r="I542" s="5" t="s">
        <v>4954</v>
      </c>
      <c r="J542" s="5" t="s">
        <v>4955</v>
      </c>
      <c r="K542" s="5" t="s">
        <v>4956</v>
      </c>
      <c r="L542" s="5" t="s">
        <v>4957</v>
      </c>
      <c r="M542" s="5" t="s">
        <v>203</v>
      </c>
      <c r="N542" s="5" t="s">
        <v>322</v>
      </c>
      <c r="O542" s="5">
        <v>6.389</v>
      </c>
      <c r="P542" s="5" t="s">
        <v>4958</v>
      </c>
      <c r="Q542" s="5" t="s">
        <v>2513</v>
      </c>
      <c r="R542" s="25">
        <f t="shared" si="9"/>
        <v>6.389</v>
      </c>
      <c r="S542" s="30" t="s">
        <v>4959</v>
      </c>
      <c r="T542" s="30" t="s">
        <v>1584</v>
      </c>
      <c r="U542" s="30" t="s">
        <v>4960</v>
      </c>
      <c r="V542" s="5" t="s">
        <v>278</v>
      </c>
      <c r="W542" s="28"/>
      <c r="X542" s="29">
        <v>0.7246</v>
      </c>
      <c r="Y542" s="29">
        <v>0</v>
      </c>
      <c r="Z542" s="29">
        <v>1017.9646</v>
      </c>
      <c r="AA542" s="29">
        <v>-0.0543</v>
      </c>
      <c r="AB542" s="29">
        <v>86.2061</v>
      </c>
      <c r="AC542" s="29">
        <v>54.5296</v>
      </c>
      <c r="AE542" s="1"/>
      <c r="AF542" s="1"/>
      <c r="AG542" s="1"/>
      <c r="AH542" s="1"/>
      <c r="AI542" s="1"/>
      <c r="AJ542" s="1"/>
      <c r="AK542" s="1"/>
      <c r="AL542" s="1"/>
    </row>
    <row r="543" spans="1:38">
      <c r="A543" s="38">
        <v>43853.5416666667</v>
      </c>
      <c r="B543" s="4" t="s">
        <v>1218</v>
      </c>
      <c r="C543" s="4" t="s">
        <v>1125</v>
      </c>
      <c r="D543" s="4" t="s">
        <v>4961</v>
      </c>
      <c r="E543" s="12" t="s">
        <v>1737</v>
      </c>
      <c r="F543" s="4" t="s">
        <v>345</v>
      </c>
      <c r="G543" s="4" t="s">
        <v>4962</v>
      </c>
      <c r="H543" s="4" t="s">
        <v>302</v>
      </c>
      <c r="I543" s="5" t="s">
        <v>4963</v>
      </c>
      <c r="J543" s="5" t="s">
        <v>4964</v>
      </c>
      <c r="K543" s="5" t="s">
        <v>4965</v>
      </c>
      <c r="L543" s="5" t="s">
        <v>4966</v>
      </c>
      <c r="M543" s="5" t="s">
        <v>1797</v>
      </c>
      <c r="N543" s="5" t="s">
        <v>322</v>
      </c>
      <c r="O543" s="5">
        <v>7.055</v>
      </c>
      <c r="P543" s="5" t="s">
        <v>4967</v>
      </c>
      <c r="Q543" s="5" t="s">
        <v>1062</v>
      </c>
      <c r="R543" s="25">
        <f t="shared" si="9"/>
        <v>7.055</v>
      </c>
      <c r="S543" s="30" t="s">
        <v>4968</v>
      </c>
      <c r="T543" s="30" t="s">
        <v>4969</v>
      </c>
      <c r="U543" s="30" t="s">
        <v>4970</v>
      </c>
      <c r="V543" s="5" t="s">
        <v>278</v>
      </c>
      <c r="W543" s="28"/>
      <c r="X543" s="29">
        <v>0.6324</v>
      </c>
      <c r="Y543" s="29">
        <v>0</v>
      </c>
      <c r="Z543" s="29">
        <v>1017.5922</v>
      </c>
      <c r="AA543" s="29">
        <v>0.211</v>
      </c>
      <c r="AB543" s="29">
        <v>86.0377</v>
      </c>
      <c r="AC543" s="29">
        <v>49.2063</v>
      </c>
      <c r="AE543" s="1"/>
      <c r="AF543" s="1"/>
      <c r="AG543" s="1"/>
      <c r="AH543" s="1"/>
      <c r="AI543" s="1"/>
      <c r="AJ543" s="1"/>
      <c r="AK543" s="1"/>
      <c r="AL543" s="1"/>
    </row>
    <row r="544" spans="1:38">
      <c r="A544" s="38">
        <v>43853.5833333333</v>
      </c>
      <c r="B544" s="4" t="s">
        <v>4971</v>
      </c>
      <c r="C544" s="4" t="s">
        <v>2620</v>
      </c>
      <c r="D544" s="4" t="s">
        <v>3293</v>
      </c>
      <c r="E544" s="12" t="s">
        <v>50</v>
      </c>
      <c r="F544" s="4" t="s">
        <v>112</v>
      </c>
      <c r="G544" s="4" t="s">
        <v>4972</v>
      </c>
      <c r="H544" s="4" t="s">
        <v>344</v>
      </c>
      <c r="I544" s="5" t="s">
        <v>4973</v>
      </c>
      <c r="J544" s="5" t="s">
        <v>4974</v>
      </c>
      <c r="K544" s="5" t="s">
        <v>4975</v>
      </c>
      <c r="L544" s="5" t="s">
        <v>4976</v>
      </c>
      <c r="M544" s="5" t="s">
        <v>3575</v>
      </c>
      <c r="N544" s="5" t="s">
        <v>248</v>
      </c>
      <c r="O544" s="5">
        <v>10.422</v>
      </c>
      <c r="P544" s="5" t="s">
        <v>4977</v>
      </c>
      <c r="Q544" s="5" t="s">
        <v>1488</v>
      </c>
      <c r="R544" s="25">
        <f t="shared" si="9"/>
        <v>10.422</v>
      </c>
      <c r="S544" s="30" t="s">
        <v>4978</v>
      </c>
      <c r="T544" s="30" t="s">
        <v>250</v>
      </c>
      <c r="U544" s="30" t="s">
        <v>4979</v>
      </c>
      <c r="V544" s="5" t="s">
        <v>278</v>
      </c>
      <c r="W544" s="28"/>
      <c r="X544" s="29">
        <v>0.7603</v>
      </c>
      <c r="Y544" s="29">
        <v>0</v>
      </c>
      <c r="Z544" s="29">
        <v>1017.6366</v>
      </c>
      <c r="AA544" s="29">
        <v>0.385</v>
      </c>
      <c r="AB544" s="29">
        <v>86.0367</v>
      </c>
      <c r="AC544" s="29">
        <v>23.7056</v>
      </c>
      <c r="AE544" s="1"/>
      <c r="AF544" s="1"/>
      <c r="AG544" s="1"/>
      <c r="AH544" s="1"/>
      <c r="AI544" s="1"/>
      <c r="AJ544" s="1"/>
      <c r="AK544" s="1"/>
      <c r="AL544" s="1"/>
    </row>
    <row r="545" spans="1:38">
      <c r="A545" s="38">
        <v>43853.625</v>
      </c>
      <c r="B545" s="4" t="s">
        <v>4980</v>
      </c>
      <c r="C545" s="4" t="s">
        <v>3270</v>
      </c>
      <c r="D545" s="4" t="s">
        <v>1319</v>
      </c>
      <c r="E545" s="12" t="s">
        <v>50</v>
      </c>
      <c r="F545" s="4" t="s">
        <v>129</v>
      </c>
      <c r="G545" s="4" t="s">
        <v>4981</v>
      </c>
      <c r="H545" s="4" t="s">
        <v>302</v>
      </c>
      <c r="I545" s="5" t="s">
        <v>4982</v>
      </c>
      <c r="J545" s="5" t="s">
        <v>4983</v>
      </c>
      <c r="K545" s="5" t="s">
        <v>4984</v>
      </c>
      <c r="L545" s="5" t="s">
        <v>4985</v>
      </c>
      <c r="M545" s="5" t="s">
        <v>278</v>
      </c>
      <c r="N545" s="5" t="s">
        <v>512</v>
      </c>
      <c r="O545" s="5">
        <v>12.428</v>
      </c>
      <c r="P545" s="5" t="s">
        <v>4986</v>
      </c>
      <c r="Q545" s="5" t="s">
        <v>4815</v>
      </c>
      <c r="R545" s="25">
        <f t="shared" si="9"/>
        <v>12.428</v>
      </c>
      <c r="S545" s="30" t="s">
        <v>4987</v>
      </c>
      <c r="T545" s="30" t="s">
        <v>4988</v>
      </c>
      <c r="U545" s="30" t="s">
        <v>4989</v>
      </c>
      <c r="V545" s="5" t="s">
        <v>278</v>
      </c>
      <c r="W545" s="28"/>
      <c r="X545" s="29">
        <v>1.061</v>
      </c>
      <c r="Y545" s="29">
        <v>0</v>
      </c>
      <c r="Z545" s="29">
        <v>1017.7275</v>
      </c>
      <c r="AA545" s="29">
        <v>0.6591</v>
      </c>
      <c r="AB545" s="29">
        <v>85.9433</v>
      </c>
      <c r="AC545" s="29">
        <v>45.8982</v>
      </c>
      <c r="AE545" s="1"/>
      <c r="AF545" s="1"/>
      <c r="AG545" s="1"/>
      <c r="AH545" s="1"/>
      <c r="AI545" s="1"/>
      <c r="AJ545" s="1"/>
      <c r="AK545" s="1"/>
      <c r="AL545" s="1"/>
    </row>
    <row r="546" spans="1:38">
      <c r="A546" s="38">
        <v>43853.6666666667</v>
      </c>
      <c r="B546" s="4" t="s">
        <v>1319</v>
      </c>
      <c r="C546" s="4" t="s">
        <v>1320</v>
      </c>
      <c r="D546" s="4" t="s">
        <v>4990</v>
      </c>
      <c r="E546" s="12" t="s">
        <v>1737</v>
      </c>
      <c r="F546" s="4" t="s">
        <v>207</v>
      </c>
      <c r="G546" s="4" t="s">
        <v>4991</v>
      </c>
      <c r="H546" s="4" t="s">
        <v>226</v>
      </c>
      <c r="I546" s="5" t="s">
        <v>4992</v>
      </c>
      <c r="J546" s="5" t="s">
        <v>4993</v>
      </c>
      <c r="K546" s="5" t="s">
        <v>4994</v>
      </c>
      <c r="L546" s="5" t="s">
        <v>4995</v>
      </c>
      <c r="M546" s="5" t="s">
        <v>278</v>
      </c>
      <c r="N546" s="5" t="s">
        <v>728</v>
      </c>
      <c r="O546" s="5">
        <v>12.267</v>
      </c>
      <c r="P546" s="5" t="s">
        <v>4996</v>
      </c>
      <c r="Q546" s="5" t="s">
        <v>2988</v>
      </c>
      <c r="R546" s="25">
        <f t="shared" si="9"/>
        <v>12.267</v>
      </c>
      <c r="S546" s="30" t="s">
        <v>4997</v>
      </c>
      <c r="T546" s="30" t="s">
        <v>4998</v>
      </c>
      <c r="U546" s="30" t="s">
        <v>4999</v>
      </c>
      <c r="V546" s="5" t="s">
        <v>278</v>
      </c>
      <c r="W546" s="28"/>
      <c r="X546" s="29">
        <v>1.665</v>
      </c>
      <c r="Y546" s="29">
        <v>0</v>
      </c>
      <c r="Z546" s="29">
        <v>1018.0792</v>
      </c>
      <c r="AA546" s="29">
        <v>0.4474</v>
      </c>
      <c r="AB546" s="29">
        <v>85.8407</v>
      </c>
      <c r="AC546" s="29">
        <v>65.9583</v>
      </c>
      <c r="AE546" s="1"/>
      <c r="AF546" s="1"/>
      <c r="AG546" s="1"/>
      <c r="AH546" s="1"/>
      <c r="AI546" s="1"/>
      <c r="AJ546" s="1"/>
      <c r="AK546" s="1"/>
      <c r="AL546" s="1"/>
    </row>
    <row r="547" spans="1:38">
      <c r="A547" s="38">
        <v>43853.7083333333</v>
      </c>
      <c r="B547" s="4" t="s">
        <v>3282</v>
      </c>
      <c r="C547" s="4" t="s">
        <v>5000</v>
      </c>
      <c r="D547" s="4" t="s">
        <v>1241</v>
      </c>
      <c r="E547" s="12" t="s">
        <v>1459</v>
      </c>
      <c r="F547" s="4" t="s">
        <v>130</v>
      </c>
      <c r="G547" s="4" t="s">
        <v>5001</v>
      </c>
      <c r="H547" s="4" t="s">
        <v>242</v>
      </c>
      <c r="I547" s="5" t="s">
        <v>5002</v>
      </c>
      <c r="J547" s="5" t="s">
        <v>5003</v>
      </c>
      <c r="K547" s="5" t="s">
        <v>5004</v>
      </c>
      <c r="L547" s="5" t="s">
        <v>5005</v>
      </c>
      <c r="M547" s="5" t="s">
        <v>278</v>
      </c>
      <c r="N547" s="5" t="s">
        <v>555</v>
      </c>
      <c r="O547" s="5">
        <v>10.607</v>
      </c>
      <c r="P547" s="5" t="s">
        <v>5006</v>
      </c>
      <c r="Q547" s="5" t="s">
        <v>413</v>
      </c>
      <c r="R547" s="25">
        <f t="shared" si="9"/>
        <v>10.607</v>
      </c>
      <c r="S547" s="30" t="s">
        <v>5007</v>
      </c>
      <c r="T547" s="30" t="s">
        <v>2277</v>
      </c>
      <c r="U547" s="30" t="s">
        <v>5008</v>
      </c>
      <c r="V547" s="5" t="s">
        <v>278</v>
      </c>
      <c r="W547" s="28"/>
      <c r="X547" s="29">
        <v>1.2777</v>
      </c>
      <c r="Y547" s="29">
        <v>0</v>
      </c>
      <c r="Z547" s="29">
        <v>1019.0813</v>
      </c>
      <c r="AA547" s="29">
        <v>-0.064</v>
      </c>
      <c r="AB547" s="29">
        <v>86.324</v>
      </c>
      <c r="AC547" s="29">
        <v>65.4183</v>
      </c>
      <c r="AE547" s="1"/>
      <c r="AF547" s="1"/>
      <c r="AG547" s="1"/>
      <c r="AH547" s="1"/>
      <c r="AI547" s="1"/>
      <c r="AJ547" s="1"/>
      <c r="AK547" s="1"/>
      <c r="AL547" s="1"/>
    </row>
    <row r="548" spans="1:38">
      <c r="A548" s="38">
        <v>43853.75</v>
      </c>
      <c r="B548" s="4" t="s">
        <v>161</v>
      </c>
      <c r="C548" s="4" t="s">
        <v>269</v>
      </c>
      <c r="D548" s="4" t="s">
        <v>269</v>
      </c>
      <c r="E548" s="12" t="s">
        <v>115</v>
      </c>
      <c r="F548" s="4" t="s">
        <v>269</v>
      </c>
      <c r="G548" s="4" t="s">
        <v>5009</v>
      </c>
      <c r="H548" s="4" t="s">
        <v>34</v>
      </c>
      <c r="I548" s="5" t="s">
        <v>5010</v>
      </c>
      <c r="J548" s="5" t="s">
        <v>5011</v>
      </c>
      <c r="K548" s="5" t="s">
        <v>5012</v>
      </c>
      <c r="L548" s="5" t="s">
        <v>5013</v>
      </c>
      <c r="M548" s="5" t="s">
        <v>1234</v>
      </c>
      <c r="N548" s="5" t="s">
        <v>352</v>
      </c>
      <c r="O548" s="5">
        <v>9.008</v>
      </c>
      <c r="P548" s="5" t="s">
        <v>4102</v>
      </c>
      <c r="Q548" s="5" t="s">
        <v>1931</v>
      </c>
      <c r="R548" s="25">
        <f t="shared" si="9"/>
        <v>9.008</v>
      </c>
      <c r="S548" s="30" t="s">
        <v>5014</v>
      </c>
      <c r="T548" s="30" t="s">
        <v>2322</v>
      </c>
      <c r="U548" s="30" t="s">
        <v>5015</v>
      </c>
      <c r="V548" s="5" t="s">
        <v>278</v>
      </c>
      <c r="W548" s="28"/>
      <c r="X548" s="29">
        <v>1.1109</v>
      </c>
      <c r="Y548" s="29">
        <v>0</v>
      </c>
      <c r="Z548" s="29">
        <v>1020.0892</v>
      </c>
      <c r="AA548" s="29">
        <v>0</v>
      </c>
      <c r="AB548" s="29">
        <v>86.6342</v>
      </c>
      <c r="AC548" s="29">
        <v>16.6693</v>
      </c>
      <c r="AE548" s="1"/>
      <c r="AF548" s="1"/>
      <c r="AG548" s="1"/>
      <c r="AH548" s="1"/>
      <c r="AI548" s="1"/>
      <c r="AJ548" s="1"/>
      <c r="AK548" s="1"/>
      <c r="AL548" s="1"/>
    </row>
    <row r="549" spans="1:38">
      <c r="A549" s="38">
        <v>43853.7916666667</v>
      </c>
      <c r="B549" s="4" t="s">
        <v>317</v>
      </c>
      <c r="C549" s="4" t="s">
        <v>269</v>
      </c>
      <c r="D549" s="4" t="s">
        <v>269</v>
      </c>
      <c r="E549" s="12" t="s">
        <v>115</v>
      </c>
      <c r="F549" s="4" t="s">
        <v>269</v>
      </c>
      <c r="G549" s="4" t="s">
        <v>269</v>
      </c>
      <c r="H549" s="4" t="s">
        <v>34</v>
      </c>
      <c r="I549" s="5" t="s">
        <v>5016</v>
      </c>
      <c r="J549" s="5" t="s">
        <v>5017</v>
      </c>
      <c r="K549" s="5" t="s">
        <v>5018</v>
      </c>
      <c r="L549" s="5" t="s">
        <v>5019</v>
      </c>
      <c r="M549" s="5" t="s">
        <v>1264</v>
      </c>
      <c r="N549" s="5" t="s">
        <v>975</v>
      </c>
      <c r="O549" s="5">
        <v>7.201</v>
      </c>
      <c r="P549" s="5" t="s">
        <v>1415</v>
      </c>
      <c r="Q549" s="5" t="s">
        <v>277</v>
      </c>
      <c r="R549" s="25">
        <f t="shared" si="9"/>
        <v>7.201</v>
      </c>
      <c r="S549" s="30" t="s">
        <v>5020</v>
      </c>
      <c r="T549" s="30" t="s">
        <v>1063</v>
      </c>
      <c r="U549" s="30" t="s">
        <v>5021</v>
      </c>
      <c r="V549" s="5" t="s">
        <v>278</v>
      </c>
      <c r="W549" s="28"/>
      <c r="X549" s="29">
        <v>1.3765</v>
      </c>
      <c r="Y549" s="29">
        <v>0</v>
      </c>
      <c r="Z549" s="29">
        <v>1020.9142</v>
      </c>
      <c r="AA549" s="29">
        <v>-0.0638</v>
      </c>
      <c r="AB549" s="29">
        <v>86.6391</v>
      </c>
      <c r="AC549" s="29">
        <v>354.7079</v>
      </c>
      <c r="AE549" s="1"/>
      <c r="AF549" s="1"/>
      <c r="AG549" s="1"/>
      <c r="AH549" s="1"/>
      <c r="AI549" s="1"/>
      <c r="AJ549" s="1"/>
      <c r="AK549" s="1"/>
      <c r="AL549" s="1"/>
    </row>
    <row r="550" spans="1:38">
      <c r="A550" s="38">
        <v>43853.8333333333</v>
      </c>
      <c r="B550" s="4" t="s">
        <v>269</v>
      </c>
      <c r="C550" s="4" t="s">
        <v>269</v>
      </c>
      <c r="D550" s="4" t="s">
        <v>269</v>
      </c>
      <c r="E550" s="12" t="s">
        <v>269</v>
      </c>
      <c r="F550" s="4" t="s">
        <v>269</v>
      </c>
      <c r="G550" s="4" t="s">
        <v>269</v>
      </c>
      <c r="H550" s="4" t="s">
        <v>269</v>
      </c>
      <c r="I550" s="5" t="s">
        <v>5022</v>
      </c>
      <c r="J550" s="5" t="s">
        <v>5023</v>
      </c>
      <c r="K550" s="5" t="s">
        <v>5024</v>
      </c>
      <c r="L550" s="5" t="s">
        <v>5025</v>
      </c>
      <c r="M550" s="5" t="s">
        <v>1328</v>
      </c>
      <c r="N550" s="5" t="s">
        <v>2168</v>
      </c>
      <c r="O550" s="5">
        <v>7.758</v>
      </c>
      <c r="P550" s="5" t="s">
        <v>5026</v>
      </c>
      <c r="Q550" s="5" t="s">
        <v>430</v>
      </c>
      <c r="R550" s="25">
        <f t="shared" si="9"/>
        <v>7.758</v>
      </c>
      <c r="S550" s="30" t="s">
        <v>5027</v>
      </c>
      <c r="T550" s="30" t="s">
        <v>3522</v>
      </c>
      <c r="U550" s="30" t="s">
        <v>5028</v>
      </c>
      <c r="V550" s="5" t="s">
        <v>278</v>
      </c>
      <c r="W550" s="28"/>
      <c r="X550" s="29">
        <v>1.4853</v>
      </c>
      <c r="Y550" s="29">
        <v>0</v>
      </c>
      <c r="Z550" s="29">
        <v>1021.6106</v>
      </c>
      <c r="AA550" s="29">
        <v>-0.2173</v>
      </c>
      <c r="AB550" s="29">
        <v>86.9652</v>
      </c>
      <c r="AC550" s="29">
        <v>337.1418</v>
      </c>
      <c r="AE550" s="1"/>
      <c r="AF550" s="1"/>
      <c r="AG550" s="1"/>
      <c r="AH550" s="1"/>
      <c r="AI550" s="1"/>
      <c r="AJ550" s="1"/>
      <c r="AK550" s="1"/>
      <c r="AL550" s="1"/>
    </row>
    <row r="551" spans="1:38">
      <c r="A551" s="38">
        <v>43853.875</v>
      </c>
      <c r="B551" s="4" t="s">
        <v>2620</v>
      </c>
      <c r="C551" s="4" t="s">
        <v>1019</v>
      </c>
      <c r="D551" s="4" t="s">
        <v>4822</v>
      </c>
      <c r="E551" s="12" t="s">
        <v>160</v>
      </c>
      <c r="F551" s="4" t="s">
        <v>83</v>
      </c>
      <c r="G551" s="4" t="s">
        <v>5029</v>
      </c>
      <c r="H551" s="4" t="s">
        <v>269</v>
      </c>
      <c r="I551" s="5" t="s">
        <v>5030</v>
      </c>
      <c r="J551" s="5" t="s">
        <v>5031</v>
      </c>
      <c r="K551" s="5" t="s">
        <v>5032</v>
      </c>
      <c r="L551" s="5" t="s">
        <v>5033</v>
      </c>
      <c r="M551" s="5" t="s">
        <v>126</v>
      </c>
      <c r="N551" s="5" t="s">
        <v>2376</v>
      </c>
      <c r="O551" s="5">
        <v>7.428</v>
      </c>
      <c r="P551" s="5" t="s">
        <v>5034</v>
      </c>
      <c r="Q551" s="5" t="s">
        <v>1000</v>
      </c>
      <c r="R551" s="25">
        <f t="shared" si="9"/>
        <v>7.428</v>
      </c>
      <c r="S551" s="30" t="s">
        <v>4771</v>
      </c>
      <c r="T551" s="30" t="s">
        <v>4149</v>
      </c>
      <c r="U551" s="30" t="s">
        <v>5035</v>
      </c>
      <c r="V551" s="5" t="s">
        <v>278</v>
      </c>
      <c r="W551" s="28"/>
      <c r="X551" s="29">
        <v>0.4805</v>
      </c>
      <c r="Y551" s="29">
        <v>0</v>
      </c>
      <c r="Z551" s="29">
        <v>1022.1278</v>
      </c>
      <c r="AA551" s="29">
        <v>-0.266</v>
      </c>
      <c r="AB551" s="29">
        <v>86.8902</v>
      </c>
      <c r="AC551" s="29">
        <v>286.9788</v>
      </c>
      <c r="AE551" s="1"/>
      <c r="AF551" s="1"/>
      <c r="AG551" s="1"/>
      <c r="AH551" s="1"/>
      <c r="AI551" s="1"/>
      <c r="AJ551" s="1"/>
      <c r="AK551" s="1"/>
      <c r="AL551" s="1"/>
    </row>
    <row r="552" spans="1:38">
      <c r="A552" s="38">
        <v>43853.9166666667</v>
      </c>
      <c r="B552" s="4" t="s">
        <v>1166</v>
      </c>
      <c r="C552" s="4" t="s">
        <v>1167</v>
      </c>
      <c r="D552" s="4" t="s">
        <v>4820</v>
      </c>
      <c r="E552" s="12" t="s">
        <v>31</v>
      </c>
      <c r="F552" s="4" t="s">
        <v>192</v>
      </c>
      <c r="G552" s="4" t="s">
        <v>1347</v>
      </c>
      <c r="H552" s="4" t="s">
        <v>68</v>
      </c>
      <c r="I552" s="5" t="s">
        <v>5036</v>
      </c>
      <c r="J552" s="5" t="s">
        <v>5037</v>
      </c>
      <c r="K552" s="5" t="s">
        <v>5038</v>
      </c>
      <c r="L552" s="5" t="s">
        <v>5039</v>
      </c>
      <c r="M552" s="5" t="s">
        <v>1062</v>
      </c>
      <c r="N552" s="5" t="s">
        <v>1687</v>
      </c>
      <c r="O552" s="5">
        <v>7.663</v>
      </c>
      <c r="P552" s="5" t="s">
        <v>5040</v>
      </c>
      <c r="Q552" s="5" t="s">
        <v>125</v>
      </c>
      <c r="R552" s="25">
        <f t="shared" si="9"/>
        <v>7.663</v>
      </c>
      <c r="S552" s="30" t="s">
        <v>548</v>
      </c>
      <c r="T552" s="30" t="s">
        <v>1494</v>
      </c>
      <c r="U552" s="30" t="s">
        <v>5041</v>
      </c>
      <c r="V552" s="5" t="s">
        <v>278</v>
      </c>
      <c r="W552" s="28"/>
      <c r="X552" s="29">
        <v>0.2322</v>
      </c>
      <c r="Y552" s="29">
        <v>0</v>
      </c>
      <c r="Z552" s="29">
        <v>1022.9802</v>
      </c>
      <c r="AA552" s="29">
        <v>-0.2184</v>
      </c>
      <c r="AB552" s="29">
        <v>86.7206</v>
      </c>
      <c r="AC552" s="29">
        <v>213.7561</v>
      </c>
      <c r="AE552" s="1"/>
      <c r="AF552" s="1"/>
      <c r="AG552" s="1"/>
      <c r="AH552" s="1"/>
      <c r="AI552" s="1"/>
      <c r="AJ552" s="1"/>
      <c r="AK552" s="1"/>
      <c r="AL552" s="1"/>
    </row>
    <row r="553" spans="1:38">
      <c r="A553" s="38">
        <v>43853.9583333333</v>
      </c>
      <c r="B553" s="4" t="s">
        <v>2618</v>
      </c>
      <c r="C553" s="4" t="s">
        <v>2619</v>
      </c>
      <c r="D553" s="4" t="s">
        <v>1469</v>
      </c>
      <c r="E553" s="12" t="s">
        <v>31</v>
      </c>
      <c r="F553" s="4" t="s">
        <v>224</v>
      </c>
      <c r="G553" s="4" t="s">
        <v>5042</v>
      </c>
      <c r="H553" s="4" t="s">
        <v>99</v>
      </c>
      <c r="I553" s="5" t="s">
        <v>5043</v>
      </c>
      <c r="J553" s="5" t="s">
        <v>5044</v>
      </c>
      <c r="K553" s="5" t="s">
        <v>5045</v>
      </c>
      <c r="L553" s="5" t="s">
        <v>5046</v>
      </c>
      <c r="M553" s="5" t="s">
        <v>140</v>
      </c>
      <c r="N553" s="5" t="s">
        <v>2441</v>
      </c>
      <c r="O553" s="5">
        <v>8.032</v>
      </c>
      <c r="P553" s="5" t="s">
        <v>5047</v>
      </c>
      <c r="Q553" s="5" t="s">
        <v>470</v>
      </c>
      <c r="R553" s="25">
        <f t="shared" si="9"/>
        <v>8.032</v>
      </c>
      <c r="S553" s="30" t="s">
        <v>181</v>
      </c>
      <c r="T553" s="30" t="s">
        <v>5048</v>
      </c>
      <c r="U553" s="30" t="s">
        <v>5049</v>
      </c>
      <c r="V553" s="5" t="s">
        <v>278</v>
      </c>
      <c r="W553" s="28"/>
      <c r="X553" s="29">
        <v>0.2149</v>
      </c>
      <c r="Y553" s="29">
        <v>0</v>
      </c>
      <c r="Z553" s="29">
        <v>1023.1917</v>
      </c>
      <c r="AA553" s="29">
        <v>0.0325</v>
      </c>
      <c r="AB553" s="29">
        <v>85.5675</v>
      </c>
      <c r="AC553" s="29">
        <v>30.8475</v>
      </c>
      <c r="AE553" s="1"/>
      <c r="AF553" s="1"/>
      <c r="AG553" s="1"/>
      <c r="AH553" s="1"/>
      <c r="AI553" s="1"/>
      <c r="AJ553" s="1"/>
      <c r="AK553" s="1"/>
      <c r="AL553" s="1"/>
    </row>
    <row r="554" spans="1:38">
      <c r="A554" s="38">
        <v>43854</v>
      </c>
      <c r="B554" s="4" t="s">
        <v>4821</v>
      </c>
      <c r="C554" s="4" t="s">
        <v>4770</v>
      </c>
      <c r="D554" s="4" t="s">
        <v>5050</v>
      </c>
      <c r="E554" s="12" t="s">
        <v>874</v>
      </c>
      <c r="F554" s="4" t="s">
        <v>209</v>
      </c>
      <c r="G554" s="4" t="s">
        <v>5051</v>
      </c>
      <c r="H554" s="4" t="s">
        <v>99</v>
      </c>
      <c r="I554" s="5" t="s">
        <v>5052</v>
      </c>
      <c r="J554" s="5" t="s">
        <v>5053</v>
      </c>
      <c r="K554" s="5" t="s">
        <v>5054</v>
      </c>
      <c r="L554" s="5" t="s">
        <v>5055</v>
      </c>
      <c r="M554" s="5" t="s">
        <v>2039</v>
      </c>
      <c r="N554" s="5" t="s">
        <v>4187</v>
      </c>
      <c r="O554" s="5">
        <v>10.884</v>
      </c>
      <c r="P554" s="5" t="s">
        <v>4766</v>
      </c>
      <c r="Q554" s="5" t="s">
        <v>335</v>
      </c>
      <c r="R554" s="25">
        <f t="shared" si="9"/>
        <v>10.884</v>
      </c>
      <c r="S554" s="30" t="s">
        <v>5056</v>
      </c>
      <c r="T554" s="30" t="s">
        <v>132</v>
      </c>
      <c r="U554" s="30" t="s">
        <v>5057</v>
      </c>
      <c r="V554" s="5" t="s">
        <v>278</v>
      </c>
      <c r="W554" s="28"/>
      <c r="X554" s="29">
        <v>0.8375</v>
      </c>
      <c r="Y554" s="29">
        <v>0</v>
      </c>
      <c r="Z554" s="29">
        <v>1023.5038</v>
      </c>
      <c r="AA554" s="29">
        <v>0.0452</v>
      </c>
      <c r="AB554" s="29">
        <v>83.8162</v>
      </c>
      <c r="AC554" s="29">
        <v>319.2833</v>
      </c>
      <c r="AE554" s="1"/>
      <c r="AF554" s="1"/>
      <c r="AG554" s="1"/>
      <c r="AH554" s="1"/>
      <c r="AI554" s="1"/>
      <c r="AJ554" s="1"/>
      <c r="AK554" s="1"/>
      <c r="AL554" s="1"/>
    </row>
    <row r="555" spans="1:38">
      <c r="A555" s="38">
        <v>43854.0416666667</v>
      </c>
      <c r="B555" s="4" t="s">
        <v>4971</v>
      </c>
      <c r="C555" s="4" t="s">
        <v>2620</v>
      </c>
      <c r="D555" s="4" t="s">
        <v>1431</v>
      </c>
      <c r="E555" s="12" t="s">
        <v>1737</v>
      </c>
      <c r="F555" s="4" t="s">
        <v>97</v>
      </c>
      <c r="G555" s="4" t="s">
        <v>5058</v>
      </c>
      <c r="H555" s="4" t="s">
        <v>68</v>
      </c>
      <c r="I555" s="5" t="s">
        <v>5059</v>
      </c>
      <c r="J555" s="5" t="s">
        <v>5060</v>
      </c>
      <c r="K555" s="5" t="s">
        <v>5061</v>
      </c>
      <c r="L555" s="5" t="s">
        <v>5062</v>
      </c>
      <c r="M555" s="5" t="s">
        <v>2925</v>
      </c>
      <c r="N555" s="5" t="s">
        <v>1891</v>
      </c>
      <c r="O555" s="5">
        <v>10.729</v>
      </c>
      <c r="P555" s="5" t="s">
        <v>4117</v>
      </c>
      <c r="Q555" s="5" t="s">
        <v>335</v>
      </c>
      <c r="R555" s="25">
        <f t="shared" si="9"/>
        <v>10.729</v>
      </c>
      <c r="S555" s="30" t="s">
        <v>5063</v>
      </c>
      <c r="T555" s="30" t="s">
        <v>1177</v>
      </c>
      <c r="U555" s="30" t="s">
        <v>5064</v>
      </c>
      <c r="V555" s="5" t="s">
        <v>278</v>
      </c>
      <c r="W555" s="28"/>
      <c r="X555" s="29">
        <v>0.7517</v>
      </c>
      <c r="Y555" s="29">
        <v>0</v>
      </c>
      <c r="Z555" s="29">
        <v>1024.0191</v>
      </c>
      <c r="AA555" s="29">
        <v>0.6318</v>
      </c>
      <c r="AB555" s="29">
        <v>79.1376</v>
      </c>
      <c r="AC555" s="29">
        <v>300.2018</v>
      </c>
      <c r="AE555" s="1"/>
      <c r="AF555" s="1"/>
      <c r="AG555" s="1"/>
      <c r="AH555" s="1"/>
      <c r="AI555" s="1"/>
      <c r="AJ555" s="1"/>
      <c r="AK555" s="1"/>
      <c r="AL555" s="1"/>
    </row>
    <row r="556" spans="1:38">
      <c r="A556" s="38">
        <v>43854.0833333333</v>
      </c>
      <c r="B556" s="4" t="s">
        <v>5065</v>
      </c>
      <c r="C556" s="4" t="s">
        <v>2618</v>
      </c>
      <c r="D556" s="4" t="s">
        <v>1431</v>
      </c>
      <c r="E556" s="12" t="s">
        <v>1737</v>
      </c>
      <c r="F556" s="4" t="s">
        <v>66</v>
      </c>
      <c r="G556" s="4" t="s">
        <v>5066</v>
      </c>
      <c r="H556" s="4" t="s">
        <v>160</v>
      </c>
      <c r="I556" s="5" t="s">
        <v>5067</v>
      </c>
      <c r="J556" s="5" t="s">
        <v>5068</v>
      </c>
      <c r="K556" s="5" t="s">
        <v>5069</v>
      </c>
      <c r="L556" s="5" t="s">
        <v>5070</v>
      </c>
      <c r="M556" s="5" t="s">
        <v>5071</v>
      </c>
      <c r="N556" s="5" t="s">
        <v>104</v>
      </c>
      <c r="O556" s="5">
        <v>9.695</v>
      </c>
      <c r="P556" s="5" t="s">
        <v>5072</v>
      </c>
      <c r="Q556" s="5" t="s">
        <v>43</v>
      </c>
      <c r="R556" s="25">
        <f t="shared" si="9"/>
        <v>9.695</v>
      </c>
      <c r="S556" s="30" t="s">
        <v>5073</v>
      </c>
      <c r="T556" s="30" t="s">
        <v>1375</v>
      </c>
      <c r="U556" s="30" t="s">
        <v>5074</v>
      </c>
      <c r="V556" s="5" t="s">
        <v>278</v>
      </c>
      <c r="W556" s="28"/>
      <c r="X556" s="29">
        <v>1.3018</v>
      </c>
      <c r="Y556" s="29">
        <v>0</v>
      </c>
      <c r="Z556" s="29">
        <v>1024.2825</v>
      </c>
      <c r="AA556" s="29">
        <v>1.0208</v>
      </c>
      <c r="AB556" s="29">
        <v>75.1707</v>
      </c>
      <c r="AC556" s="29">
        <v>349.117</v>
      </c>
      <c r="AE556" s="1"/>
      <c r="AF556" s="1"/>
      <c r="AG556" s="1"/>
      <c r="AH556" s="1"/>
      <c r="AI556" s="1"/>
      <c r="AJ556" s="1"/>
      <c r="AK556" s="1"/>
      <c r="AL556" s="1"/>
    </row>
    <row r="557" spans="1:38">
      <c r="A557" s="38">
        <v>43854.125</v>
      </c>
      <c r="B557" s="4" t="s">
        <v>5075</v>
      </c>
      <c r="C557" s="4" t="s">
        <v>1180</v>
      </c>
      <c r="D557" s="4" t="s">
        <v>4793</v>
      </c>
      <c r="E557" s="12" t="s">
        <v>942</v>
      </c>
      <c r="F557" s="4" t="s">
        <v>1088</v>
      </c>
      <c r="G557" s="4" t="s">
        <v>5076</v>
      </c>
      <c r="H557" s="4" t="s">
        <v>874</v>
      </c>
      <c r="I557" s="5" t="s">
        <v>5077</v>
      </c>
      <c r="J557" s="5" t="s">
        <v>5078</v>
      </c>
      <c r="K557" s="5" t="s">
        <v>5079</v>
      </c>
      <c r="L557" s="5" t="s">
        <v>5080</v>
      </c>
      <c r="M557" s="5" t="s">
        <v>2050</v>
      </c>
      <c r="N557" s="5" t="s">
        <v>136</v>
      </c>
      <c r="O557" s="5">
        <v>9.967</v>
      </c>
      <c r="P557" s="5" t="s">
        <v>5081</v>
      </c>
      <c r="Q557" s="5" t="s">
        <v>3915</v>
      </c>
      <c r="R557" s="25">
        <f t="shared" si="9"/>
        <v>9.967</v>
      </c>
      <c r="S557" s="30" t="s">
        <v>5082</v>
      </c>
      <c r="T557" s="30" t="s">
        <v>5083</v>
      </c>
      <c r="U557" s="30" t="s">
        <v>5084</v>
      </c>
      <c r="V557" s="5" t="s">
        <v>278</v>
      </c>
      <c r="W557" s="28"/>
      <c r="X557" s="29">
        <v>1.4376</v>
      </c>
      <c r="Y557" s="29">
        <v>0</v>
      </c>
      <c r="Z557" s="29">
        <v>1024.3117</v>
      </c>
      <c r="AA557" s="29">
        <v>2.1034</v>
      </c>
      <c r="AB557" s="29">
        <v>65.5026</v>
      </c>
      <c r="AC557" s="29">
        <v>356.6877</v>
      </c>
      <c r="AE557" s="1"/>
      <c r="AF557" s="1"/>
      <c r="AG557" s="1"/>
      <c r="AH557" s="1"/>
      <c r="AI557" s="1"/>
      <c r="AJ557" s="1"/>
      <c r="AK557" s="1"/>
      <c r="AL557" s="1"/>
    </row>
    <row r="558" spans="1:38">
      <c r="A558" s="38">
        <v>43854.1666666667</v>
      </c>
      <c r="B558" s="4" t="s">
        <v>3270</v>
      </c>
      <c r="C558" s="4" t="s">
        <v>3188</v>
      </c>
      <c r="D558" s="4" t="s">
        <v>4733</v>
      </c>
      <c r="E558" s="12" t="s">
        <v>302</v>
      </c>
      <c r="F558" s="4" t="s">
        <v>207</v>
      </c>
      <c r="G558" s="4" t="s">
        <v>2927</v>
      </c>
      <c r="H558" s="4" t="s">
        <v>191</v>
      </c>
      <c r="I558" s="5" t="s">
        <v>5085</v>
      </c>
      <c r="J558" s="5" t="s">
        <v>5086</v>
      </c>
      <c r="K558" s="5" t="s">
        <v>5087</v>
      </c>
      <c r="L558" s="5" t="s">
        <v>5088</v>
      </c>
      <c r="M558" s="5" t="s">
        <v>3386</v>
      </c>
      <c r="N558" s="5" t="s">
        <v>108</v>
      </c>
      <c r="O558" s="5">
        <v>8.807</v>
      </c>
      <c r="P558" s="5" t="s">
        <v>1114</v>
      </c>
      <c r="Q558" s="5" t="s">
        <v>4525</v>
      </c>
      <c r="R558" s="25">
        <f t="shared" si="9"/>
        <v>8.807</v>
      </c>
      <c r="S558" s="30" t="s">
        <v>5089</v>
      </c>
      <c r="T558" s="30" t="s">
        <v>4500</v>
      </c>
      <c r="U558" s="30" t="s">
        <v>5090</v>
      </c>
      <c r="V558" s="5" t="s">
        <v>278</v>
      </c>
      <c r="W558" s="28"/>
      <c r="X558" s="29">
        <v>2.0775</v>
      </c>
      <c r="Y558" s="29">
        <v>0</v>
      </c>
      <c r="Z558" s="29">
        <v>1024.1039</v>
      </c>
      <c r="AA558" s="29">
        <v>1.7567</v>
      </c>
      <c r="AB558" s="29">
        <v>66.4273</v>
      </c>
      <c r="AC558" s="29">
        <v>355.9243</v>
      </c>
      <c r="AE558" s="1"/>
      <c r="AF558" s="1"/>
      <c r="AG558" s="1"/>
      <c r="AH558" s="1"/>
      <c r="AI558" s="1"/>
      <c r="AJ558" s="1"/>
      <c r="AK558" s="1"/>
      <c r="AL558" s="1"/>
    </row>
    <row r="559" spans="1:38">
      <c r="A559" s="38">
        <v>43854.2083333333</v>
      </c>
      <c r="B559" s="4" t="s">
        <v>4793</v>
      </c>
      <c r="C559" s="4" t="s">
        <v>2603</v>
      </c>
      <c r="D559" s="4" t="s">
        <v>1382</v>
      </c>
      <c r="E559" s="12" t="s">
        <v>191</v>
      </c>
      <c r="F559" s="4" t="s">
        <v>63</v>
      </c>
      <c r="G559" s="4" t="s">
        <v>5091</v>
      </c>
      <c r="H559" s="4" t="s">
        <v>942</v>
      </c>
      <c r="I559" s="5" t="s">
        <v>5092</v>
      </c>
      <c r="J559" s="5" t="s">
        <v>5093</v>
      </c>
      <c r="K559" s="5" t="s">
        <v>5094</v>
      </c>
      <c r="L559" s="5" t="s">
        <v>5095</v>
      </c>
      <c r="M559" s="5" t="s">
        <v>2389</v>
      </c>
      <c r="N559" s="5" t="s">
        <v>1237</v>
      </c>
      <c r="O559" s="5">
        <v>8.781</v>
      </c>
      <c r="P559" s="5" t="s">
        <v>5096</v>
      </c>
      <c r="Q559" s="5" t="s">
        <v>664</v>
      </c>
      <c r="R559" s="25">
        <f t="shared" si="9"/>
        <v>8.781</v>
      </c>
      <c r="S559" s="30" t="s">
        <v>5097</v>
      </c>
      <c r="T559" s="30" t="s">
        <v>2294</v>
      </c>
      <c r="U559" s="30" t="s">
        <v>5098</v>
      </c>
      <c r="V559" s="5" t="s">
        <v>278</v>
      </c>
      <c r="W559" s="28"/>
      <c r="X559" s="29">
        <v>0.6759</v>
      </c>
      <c r="Y559" s="29">
        <v>0</v>
      </c>
      <c r="Z559" s="29">
        <v>1024.1942</v>
      </c>
      <c r="AA559" s="29">
        <v>1.245</v>
      </c>
      <c r="AB559" s="29">
        <v>68.3409</v>
      </c>
      <c r="AC559" s="29">
        <v>20.6048</v>
      </c>
      <c r="AE559" s="1"/>
      <c r="AF559" s="1"/>
      <c r="AG559" s="1"/>
      <c r="AH559" s="1"/>
      <c r="AI559" s="1"/>
      <c r="AJ559" s="1"/>
      <c r="AK559" s="1"/>
      <c r="AL559" s="1"/>
    </row>
    <row r="560" spans="1:38">
      <c r="A560" s="38">
        <v>43854.25</v>
      </c>
      <c r="B560" s="4" t="s">
        <v>3282</v>
      </c>
      <c r="C560" s="4" t="s">
        <v>5000</v>
      </c>
      <c r="D560" s="4" t="s">
        <v>5099</v>
      </c>
      <c r="E560" s="12" t="s">
        <v>942</v>
      </c>
      <c r="F560" s="4" t="s">
        <v>28</v>
      </c>
      <c r="G560" s="4" t="s">
        <v>5100</v>
      </c>
      <c r="H560" s="4" t="s">
        <v>874</v>
      </c>
      <c r="I560" s="5" t="s">
        <v>5101</v>
      </c>
      <c r="J560" s="5" t="s">
        <v>5102</v>
      </c>
      <c r="K560" s="5" t="s">
        <v>5103</v>
      </c>
      <c r="L560" s="5" t="s">
        <v>5104</v>
      </c>
      <c r="M560" s="5" t="s">
        <v>5105</v>
      </c>
      <c r="N560" s="5" t="s">
        <v>2892</v>
      </c>
      <c r="O560" s="5">
        <v>10.276</v>
      </c>
      <c r="P560" s="5" t="s">
        <v>5106</v>
      </c>
      <c r="Q560" s="5" t="s">
        <v>3924</v>
      </c>
      <c r="R560" s="25">
        <f t="shared" si="9"/>
        <v>10.276</v>
      </c>
      <c r="S560" s="30" t="s">
        <v>5107</v>
      </c>
      <c r="T560" s="30" t="s">
        <v>625</v>
      </c>
      <c r="U560" s="30" t="s">
        <v>5108</v>
      </c>
      <c r="V560" s="5" t="s">
        <v>278</v>
      </c>
      <c r="W560" s="28"/>
      <c r="X560" s="29">
        <v>0.6217</v>
      </c>
      <c r="Y560" s="29">
        <v>0</v>
      </c>
      <c r="Z560" s="29">
        <v>1025.1101</v>
      </c>
      <c r="AA560" s="29">
        <v>0.6697</v>
      </c>
      <c r="AB560" s="29">
        <v>71.1614</v>
      </c>
      <c r="AC560" s="29">
        <v>11.9099</v>
      </c>
      <c r="AE560" s="1"/>
      <c r="AF560" s="1"/>
      <c r="AG560" s="1"/>
      <c r="AH560" s="1"/>
      <c r="AI560" s="1"/>
      <c r="AJ560" s="1"/>
      <c r="AK560" s="1"/>
      <c r="AL560" s="1"/>
    </row>
    <row r="561" spans="1:38">
      <c r="A561" s="38">
        <v>43854.2916666667</v>
      </c>
      <c r="B561" s="4" t="s">
        <v>5109</v>
      </c>
      <c r="C561" s="4" t="s">
        <v>2610</v>
      </c>
      <c r="D561" s="4" t="s">
        <v>2636</v>
      </c>
      <c r="E561" s="12" t="s">
        <v>1737</v>
      </c>
      <c r="F561" s="4" t="s">
        <v>722</v>
      </c>
      <c r="G561" s="4" t="s">
        <v>5110</v>
      </c>
      <c r="H561" s="4" t="s">
        <v>160</v>
      </c>
      <c r="I561" s="5" t="s">
        <v>5111</v>
      </c>
      <c r="J561" s="5" t="s">
        <v>5112</v>
      </c>
      <c r="K561" s="5" t="s">
        <v>5113</v>
      </c>
      <c r="L561" s="5" t="s">
        <v>5114</v>
      </c>
      <c r="M561" s="5" t="s">
        <v>4149</v>
      </c>
      <c r="N561" s="5" t="s">
        <v>2256</v>
      </c>
      <c r="O561" s="5">
        <v>10.215</v>
      </c>
      <c r="P561" s="5" t="s">
        <v>5115</v>
      </c>
      <c r="Q561" s="5" t="s">
        <v>1659</v>
      </c>
      <c r="R561" s="25">
        <f t="shared" si="9"/>
        <v>10.215</v>
      </c>
      <c r="S561" s="30" t="s">
        <v>5116</v>
      </c>
      <c r="T561" s="30" t="s">
        <v>4585</v>
      </c>
      <c r="U561" s="30" t="s">
        <v>5117</v>
      </c>
      <c r="V561" s="5" t="s">
        <v>278</v>
      </c>
      <c r="W561" s="28"/>
      <c r="X561" s="29">
        <v>0.9948</v>
      </c>
      <c r="Y561" s="29">
        <v>0</v>
      </c>
      <c r="Z561" s="29">
        <v>1026.4668</v>
      </c>
      <c r="AA561" s="29">
        <v>0.1658</v>
      </c>
      <c r="AB561" s="29">
        <v>73.5918</v>
      </c>
      <c r="AC561" s="29">
        <v>352.892</v>
      </c>
      <c r="AE561" s="1"/>
      <c r="AF561" s="1"/>
      <c r="AG561" s="1"/>
      <c r="AH561" s="1"/>
      <c r="AI561" s="1"/>
      <c r="AJ561" s="1"/>
      <c r="AK561" s="1"/>
      <c r="AL561" s="1"/>
    </row>
    <row r="562" spans="1:38">
      <c r="A562" s="38">
        <v>43854.3333333333</v>
      </c>
      <c r="B562" s="4" t="s">
        <v>1445</v>
      </c>
      <c r="C562" s="4" t="s">
        <v>5118</v>
      </c>
      <c r="D562" s="4" t="s">
        <v>1268</v>
      </c>
      <c r="E562" s="12" t="s">
        <v>1737</v>
      </c>
      <c r="F562" s="4" t="s">
        <v>80</v>
      </c>
      <c r="G562" s="4" t="s">
        <v>5119</v>
      </c>
      <c r="H562" s="4" t="s">
        <v>99</v>
      </c>
      <c r="I562" s="5" t="s">
        <v>5120</v>
      </c>
      <c r="J562" s="5" t="s">
        <v>5121</v>
      </c>
      <c r="K562" s="5" t="s">
        <v>5122</v>
      </c>
      <c r="L562" s="5" t="s">
        <v>5123</v>
      </c>
      <c r="M562" s="5" t="s">
        <v>2066</v>
      </c>
      <c r="N562" s="5" t="s">
        <v>1658</v>
      </c>
      <c r="O562" s="5">
        <v>10.359</v>
      </c>
      <c r="P562" s="5" t="s">
        <v>733</v>
      </c>
      <c r="Q562" s="5" t="s">
        <v>2058</v>
      </c>
      <c r="R562" s="25">
        <f t="shared" si="9"/>
        <v>10.359</v>
      </c>
      <c r="S562" s="30" t="s">
        <v>5124</v>
      </c>
      <c r="T562" s="30" t="s">
        <v>1522</v>
      </c>
      <c r="U562" s="30" t="s">
        <v>5125</v>
      </c>
      <c r="V562" s="5" t="s">
        <v>278</v>
      </c>
      <c r="W562" s="28"/>
      <c r="X562" s="29">
        <v>1.7499</v>
      </c>
      <c r="Y562" s="29">
        <v>0</v>
      </c>
      <c r="Z562" s="29">
        <v>1027.3274</v>
      </c>
      <c r="AA562" s="29">
        <v>0.2067</v>
      </c>
      <c r="AB562" s="29">
        <v>74.2126</v>
      </c>
      <c r="AC562" s="29">
        <v>352.1616</v>
      </c>
      <c r="AE562" s="1"/>
      <c r="AF562" s="1"/>
      <c r="AG562" s="1"/>
      <c r="AH562" s="1"/>
      <c r="AI562" s="1"/>
      <c r="AJ562" s="1"/>
      <c r="AK562" s="1"/>
      <c r="AL562" s="1"/>
    </row>
    <row r="563" spans="1:38">
      <c r="A563" s="38">
        <v>43854.375</v>
      </c>
      <c r="B563" s="4" t="s">
        <v>1356</v>
      </c>
      <c r="C563" s="4" t="s">
        <v>1420</v>
      </c>
      <c r="D563" s="4" t="s">
        <v>5000</v>
      </c>
      <c r="E563" s="12" t="s">
        <v>50</v>
      </c>
      <c r="F563" s="4" t="s">
        <v>778</v>
      </c>
      <c r="G563" s="4" t="s">
        <v>5100</v>
      </c>
      <c r="H563" s="4" t="s">
        <v>1459</v>
      </c>
      <c r="I563" s="5" t="s">
        <v>5126</v>
      </c>
      <c r="J563" s="5" t="s">
        <v>5127</v>
      </c>
      <c r="K563" s="5" t="s">
        <v>5128</v>
      </c>
      <c r="L563" s="5" t="s">
        <v>5129</v>
      </c>
      <c r="M563" s="5" t="s">
        <v>1720</v>
      </c>
      <c r="N563" s="5" t="s">
        <v>3856</v>
      </c>
      <c r="O563" s="5">
        <v>10.442</v>
      </c>
      <c r="P563" s="5" t="s">
        <v>5130</v>
      </c>
      <c r="Q563" s="5" t="s">
        <v>4540</v>
      </c>
      <c r="R563" s="25">
        <f t="shared" si="9"/>
        <v>10.442</v>
      </c>
      <c r="S563" s="30" t="s">
        <v>5131</v>
      </c>
      <c r="T563" s="30" t="s">
        <v>309</v>
      </c>
      <c r="U563" s="30" t="s">
        <v>5132</v>
      </c>
      <c r="V563" s="5" t="s">
        <v>278</v>
      </c>
      <c r="W563" s="28"/>
      <c r="X563" s="29">
        <v>2.5036</v>
      </c>
      <c r="Y563" s="29">
        <v>0</v>
      </c>
      <c r="Z563" s="29">
        <v>1028.1349</v>
      </c>
      <c r="AA563" s="29">
        <v>0.2925</v>
      </c>
      <c r="AB563" s="29">
        <v>76.4774</v>
      </c>
      <c r="AC563" s="29">
        <v>352.4333</v>
      </c>
      <c r="AE563" s="1"/>
      <c r="AF563" s="1"/>
      <c r="AG563" s="1"/>
      <c r="AH563" s="1"/>
      <c r="AI563" s="1"/>
      <c r="AJ563" s="1"/>
      <c r="AK563" s="1"/>
      <c r="AL563" s="1"/>
    </row>
    <row r="564" spans="1:38">
      <c r="A564" s="38">
        <v>43854.4166666667</v>
      </c>
      <c r="B564" s="4" t="s">
        <v>5133</v>
      </c>
      <c r="C564" s="4" t="s">
        <v>5134</v>
      </c>
      <c r="D564" s="4" t="s">
        <v>1019</v>
      </c>
      <c r="E564" s="12" t="s">
        <v>50</v>
      </c>
      <c r="F564" s="4" t="s">
        <v>145</v>
      </c>
      <c r="G564" s="4" t="s">
        <v>5135</v>
      </c>
      <c r="H564" s="4" t="s">
        <v>392</v>
      </c>
      <c r="I564" s="5" t="s">
        <v>5136</v>
      </c>
      <c r="J564" s="5" t="s">
        <v>5137</v>
      </c>
      <c r="K564" s="5" t="s">
        <v>5138</v>
      </c>
      <c r="L564" s="5" t="s">
        <v>5139</v>
      </c>
      <c r="M564" s="5" t="s">
        <v>5140</v>
      </c>
      <c r="N564" s="5" t="s">
        <v>1709</v>
      </c>
      <c r="O564" s="5">
        <v>11.227</v>
      </c>
      <c r="P564" s="5" t="s">
        <v>5141</v>
      </c>
      <c r="Q564" s="5" t="s">
        <v>948</v>
      </c>
      <c r="R564" s="25">
        <f t="shared" si="9"/>
        <v>11.227</v>
      </c>
      <c r="S564" s="30" t="s">
        <v>5142</v>
      </c>
      <c r="T564" s="30" t="s">
        <v>5143</v>
      </c>
      <c r="U564" s="30" t="s">
        <v>5144</v>
      </c>
      <c r="V564" s="5" t="s">
        <v>278</v>
      </c>
      <c r="W564" s="28"/>
      <c r="X564" s="29">
        <v>4.0745</v>
      </c>
      <c r="Y564" s="29">
        <v>0</v>
      </c>
      <c r="Z564" s="29">
        <v>1028.4409</v>
      </c>
      <c r="AA564" s="29">
        <v>0.7358</v>
      </c>
      <c r="AB564" s="29">
        <v>73.2998</v>
      </c>
      <c r="AC564" s="29">
        <v>353.1208</v>
      </c>
      <c r="AE564" s="1"/>
      <c r="AF564" s="1"/>
      <c r="AG564" s="1"/>
      <c r="AH564" s="1"/>
      <c r="AI564" s="1"/>
      <c r="AJ564" s="1"/>
      <c r="AK564" s="1"/>
      <c r="AL564" s="1"/>
    </row>
    <row r="565" spans="1:38">
      <c r="A565" s="38">
        <v>43854.4583333333</v>
      </c>
      <c r="B565" s="4" t="s">
        <v>3122</v>
      </c>
      <c r="C565" s="4" t="s">
        <v>3123</v>
      </c>
      <c r="D565" s="4" t="s">
        <v>981</v>
      </c>
      <c r="E565" s="12" t="s">
        <v>942</v>
      </c>
      <c r="F565" s="4" t="s">
        <v>161</v>
      </c>
      <c r="G565" s="4" t="s">
        <v>5145</v>
      </c>
      <c r="H565" s="4" t="s">
        <v>32</v>
      </c>
      <c r="I565" s="5" t="s">
        <v>5146</v>
      </c>
      <c r="J565" s="5" t="s">
        <v>5147</v>
      </c>
      <c r="K565" s="5" t="s">
        <v>5148</v>
      </c>
      <c r="L565" s="5" t="s">
        <v>5149</v>
      </c>
      <c r="M565" s="5" t="s">
        <v>4893</v>
      </c>
      <c r="N565" s="5" t="s">
        <v>1160</v>
      </c>
      <c r="O565" s="5">
        <v>9</v>
      </c>
      <c r="P565" s="5" t="s">
        <v>5150</v>
      </c>
      <c r="Q565" s="5" t="s">
        <v>3965</v>
      </c>
      <c r="R565" s="25">
        <f t="shared" si="9"/>
        <v>9</v>
      </c>
      <c r="S565" s="30" t="s">
        <v>5151</v>
      </c>
      <c r="T565" s="30" t="s">
        <v>5152</v>
      </c>
      <c r="U565" s="30" t="s">
        <v>5153</v>
      </c>
      <c r="V565" s="5" t="s">
        <v>278</v>
      </c>
      <c r="W565" s="28"/>
      <c r="X565" s="29">
        <v>3.5877</v>
      </c>
      <c r="Y565" s="29">
        <v>0</v>
      </c>
      <c r="Z565" s="29">
        <v>1027.7807</v>
      </c>
      <c r="AA565" s="29">
        <v>1.9333</v>
      </c>
      <c r="AB565" s="29">
        <v>63.6834</v>
      </c>
      <c r="AC565" s="29">
        <v>356.5311</v>
      </c>
      <c r="AE565" s="1"/>
      <c r="AF565" s="1"/>
      <c r="AG565" s="1"/>
      <c r="AH565" s="1"/>
      <c r="AI565" s="1"/>
      <c r="AJ565" s="1"/>
      <c r="AK565" s="1"/>
      <c r="AL565" s="1"/>
    </row>
    <row r="566" spans="1:38">
      <c r="A566" s="38">
        <v>43854.5</v>
      </c>
      <c r="B566" s="4" t="s">
        <v>681</v>
      </c>
      <c r="C566" s="4" t="s">
        <v>1746</v>
      </c>
      <c r="D566" s="4" t="s">
        <v>2906</v>
      </c>
      <c r="E566" s="12" t="s">
        <v>302</v>
      </c>
      <c r="F566" s="4" t="s">
        <v>573</v>
      </c>
      <c r="G566" s="4" t="s">
        <v>5154</v>
      </c>
      <c r="H566" s="4" t="s">
        <v>116</v>
      </c>
      <c r="I566" s="5" t="s">
        <v>5155</v>
      </c>
      <c r="J566" s="5" t="s">
        <v>5156</v>
      </c>
      <c r="K566" s="5" t="s">
        <v>5157</v>
      </c>
      <c r="L566" s="5" t="s">
        <v>5158</v>
      </c>
      <c r="M566" s="5" t="s">
        <v>5159</v>
      </c>
      <c r="N566" s="5" t="s">
        <v>3356</v>
      </c>
      <c r="O566" s="5">
        <v>6.814</v>
      </c>
      <c r="P566" s="5" t="s">
        <v>5160</v>
      </c>
      <c r="Q566" s="5" t="s">
        <v>5161</v>
      </c>
      <c r="R566" s="25">
        <f t="shared" si="9"/>
        <v>6.814</v>
      </c>
      <c r="S566" s="30" t="s">
        <v>5162</v>
      </c>
      <c r="T566" s="30" t="s">
        <v>2703</v>
      </c>
      <c r="U566" s="30" t="s">
        <v>5163</v>
      </c>
      <c r="V566" s="5" t="s">
        <v>278</v>
      </c>
      <c r="W566" s="28"/>
      <c r="X566" s="29">
        <v>3.7043</v>
      </c>
      <c r="Y566" s="29">
        <v>0.03</v>
      </c>
      <c r="Z566" s="29">
        <v>1026.779</v>
      </c>
      <c r="AA566" s="29">
        <v>3.0449</v>
      </c>
      <c r="AB566" s="29">
        <v>56.648</v>
      </c>
      <c r="AC566" s="29">
        <v>1.6316</v>
      </c>
      <c r="AE566" s="1"/>
      <c r="AF566" s="1"/>
      <c r="AG566" s="1"/>
      <c r="AH566" s="1"/>
      <c r="AI566" s="1"/>
      <c r="AJ566" s="1"/>
      <c r="AK566" s="1"/>
      <c r="AL566" s="1"/>
    </row>
    <row r="567" spans="1:38">
      <c r="A567" s="38">
        <v>43854.5416666667</v>
      </c>
      <c r="B567" s="4" t="s">
        <v>570</v>
      </c>
      <c r="C567" s="4" t="s">
        <v>571</v>
      </c>
      <c r="D567" s="4" t="s">
        <v>1346</v>
      </c>
      <c r="E567" s="12" t="s">
        <v>34</v>
      </c>
      <c r="F567" s="4" t="s">
        <v>256</v>
      </c>
      <c r="G567" s="4" t="s">
        <v>383</v>
      </c>
      <c r="H567" s="4" t="s">
        <v>80</v>
      </c>
      <c r="I567" s="5" t="s">
        <v>5164</v>
      </c>
      <c r="J567" s="5" t="s">
        <v>5165</v>
      </c>
      <c r="K567" s="5" t="s">
        <v>5166</v>
      </c>
      <c r="L567" s="5" t="s">
        <v>5167</v>
      </c>
      <c r="M567" s="5" t="s">
        <v>1584</v>
      </c>
      <c r="N567" s="5" t="s">
        <v>459</v>
      </c>
      <c r="O567" s="5">
        <v>4.319</v>
      </c>
      <c r="P567" s="5" t="s">
        <v>581</v>
      </c>
      <c r="Q567" s="5" t="s">
        <v>3194</v>
      </c>
      <c r="R567" s="25">
        <f t="shared" si="9"/>
        <v>4.319</v>
      </c>
      <c r="S567" s="30" t="s">
        <v>3800</v>
      </c>
      <c r="T567" s="30" t="s">
        <v>5168</v>
      </c>
      <c r="U567" s="30" t="s">
        <v>5169</v>
      </c>
      <c r="V567" s="5" t="s">
        <v>278</v>
      </c>
      <c r="W567" s="28"/>
      <c r="X567" s="29">
        <v>2.6242</v>
      </c>
      <c r="Y567" s="29">
        <v>0</v>
      </c>
      <c r="Z567" s="29">
        <v>1025.8709</v>
      </c>
      <c r="AA567" s="29">
        <v>4.0467</v>
      </c>
      <c r="AB567" s="29">
        <v>52.37</v>
      </c>
      <c r="AC567" s="29">
        <v>7.4521</v>
      </c>
      <c r="AE567" s="1"/>
      <c r="AF567" s="1"/>
      <c r="AG567" s="1"/>
      <c r="AH567" s="1"/>
      <c r="AI567" s="1"/>
      <c r="AJ567" s="1"/>
      <c r="AK567" s="1"/>
      <c r="AL567" s="1"/>
    </row>
    <row r="568" spans="1:38">
      <c r="A568" s="38">
        <v>43854.5833333333</v>
      </c>
      <c r="B568" s="4" t="s">
        <v>653</v>
      </c>
      <c r="C568" s="4" t="s">
        <v>2687</v>
      </c>
      <c r="D568" s="4" t="s">
        <v>271</v>
      </c>
      <c r="E568" s="12" t="s">
        <v>344</v>
      </c>
      <c r="F568" s="4" t="s">
        <v>242</v>
      </c>
      <c r="G568" s="4" t="s">
        <v>3767</v>
      </c>
      <c r="H568" s="4" t="s">
        <v>238</v>
      </c>
      <c r="I568" s="5" t="s">
        <v>5170</v>
      </c>
      <c r="J568" s="5" t="s">
        <v>3690</v>
      </c>
      <c r="K568" s="5" t="s">
        <v>5171</v>
      </c>
      <c r="L568" s="5" t="s">
        <v>5172</v>
      </c>
      <c r="M568" s="5" t="s">
        <v>297</v>
      </c>
      <c r="N568" s="5" t="s">
        <v>949</v>
      </c>
      <c r="O568" s="5">
        <v>3.553</v>
      </c>
      <c r="P568" s="5" t="s">
        <v>666</v>
      </c>
      <c r="Q568" s="5" t="s">
        <v>924</v>
      </c>
      <c r="R568" s="25">
        <f t="shared" si="9"/>
        <v>3.553</v>
      </c>
      <c r="S568" s="30" t="s">
        <v>5173</v>
      </c>
      <c r="T568" s="30" t="s">
        <v>1626</v>
      </c>
      <c r="U568" s="30" t="s">
        <v>5174</v>
      </c>
      <c r="V568" s="5" t="s">
        <v>278</v>
      </c>
      <c r="W568" s="28"/>
      <c r="X568" s="29">
        <v>2.3009</v>
      </c>
      <c r="Y568" s="29">
        <v>0</v>
      </c>
      <c r="Z568" s="29">
        <v>1025.2316</v>
      </c>
      <c r="AA568" s="29">
        <v>4.5351</v>
      </c>
      <c r="AB568" s="29">
        <v>49.5208</v>
      </c>
      <c r="AC568" s="29">
        <v>15.8996</v>
      </c>
      <c r="AE568" s="1"/>
      <c r="AF568" s="1"/>
      <c r="AG568" s="1"/>
      <c r="AH568" s="1"/>
      <c r="AI568" s="1"/>
      <c r="AJ568" s="1"/>
      <c r="AK568" s="1"/>
      <c r="AL568" s="1"/>
    </row>
    <row r="569" spans="1:38">
      <c r="A569" s="38">
        <v>43854.625</v>
      </c>
      <c r="B569" s="4" t="s">
        <v>5175</v>
      </c>
      <c r="C569" s="4" t="s">
        <v>1514</v>
      </c>
      <c r="D569" s="4" t="s">
        <v>189</v>
      </c>
      <c r="E569" s="12" t="s">
        <v>191</v>
      </c>
      <c r="F569" s="4" t="s">
        <v>376</v>
      </c>
      <c r="G569" s="4" t="s">
        <v>5176</v>
      </c>
      <c r="H569" s="4" t="s">
        <v>82</v>
      </c>
      <c r="I569" s="5" t="s">
        <v>5177</v>
      </c>
      <c r="J569" s="5" t="s">
        <v>5178</v>
      </c>
      <c r="K569" s="5" t="s">
        <v>5179</v>
      </c>
      <c r="L569" s="5" t="s">
        <v>5180</v>
      </c>
      <c r="M569" s="5" t="s">
        <v>2512</v>
      </c>
      <c r="N569" s="5" t="s">
        <v>1488</v>
      </c>
      <c r="O569" s="5">
        <v>2.728</v>
      </c>
      <c r="P569" s="5" t="s">
        <v>286</v>
      </c>
      <c r="Q569" s="5" t="s">
        <v>1817</v>
      </c>
      <c r="R569" s="25">
        <f t="shared" si="9"/>
        <v>2.728</v>
      </c>
      <c r="S569" s="30" t="s">
        <v>5181</v>
      </c>
      <c r="T569" s="30" t="s">
        <v>2191</v>
      </c>
      <c r="U569" s="30" t="s">
        <v>5182</v>
      </c>
      <c r="V569" s="5" t="s">
        <v>278</v>
      </c>
      <c r="W569" s="28"/>
      <c r="X569" s="29">
        <v>1.9587</v>
      </c>
      <c r="Y569" s="29">
        <v>0</v>
      </c>
      <c r="Z569" s="29">
        <v>1025.1967</v>
      </c>
      <c r="AA569" s="29">
        <v>4.4393</v>
      </c>
      <c r="AB569" s="29">
        <v>49.9759</v>
      </c>
      <c r="AC569" s="29">
        <v>53.7389</v>
      </c>
      <c r="AE569" s="1"/>
      <c r="AF569" s="1"/>
      <c r="AG569" s="1"/>
      <c r="AH569" s="1"/>
      <c r="AI569" s="1"/>
      <c r="AJ569" s="1"/>
      <c r="AK569" s="1"/>
      <c r="AL569" s="1"/>
    </row>
    <row r="570" spans="1:38">
      <c r="A570" s="38">
        <v>43854.6666666667</v>
      </c>
      <c r="B570" s="4" t="s">
        <v>600</v>
      </c>
      <c r="C570" s="4" t="s">
        <v>2663</v>
      </c>
      <c r="D570" s="4" t="s">
        <v>314</v>
      </c>
      <c r="E570" s="12" t="s">
        <v>50</v>
      </c>
      <c r="F570" s="4" t="s">
        <v>208</v>
      </c>
      <c r="G570" s="4" t="s">
        <v>4377</v>
      </c>
      <c r="H570" s="4" t="s">
        <v>316</v>
      </c>
      <c r="I570" s="5" t="s">
        <v>5183</v>
      </c>
      <c r="J570" s="5" t="s">
        <v>5184</v>
      </c>
      <c r="K570" s="5" t="s">
        <v>4411</v>
      </c>
      <c r="L570" s="5" t="s">
        <v>5185</v>
      </c>
      <c r="M570" s="5" t="s">
        <v>3008</v>
      </c>
      <c r="N570" s="5" t="s">
        <v>402</v>
      </c>
      <c r="O570" s="5">
        <v>2.173</v>
      </c>
      <c r="P570" s="5" t="s">
        <v>2902</v>
      </c>
      <c r="Q570" s="5" t="s">
        <v>5186</v>
      </c>
      <c r="R570" s="25">
        <f t="shared" si="9"/>
        <v>2.173</v>
      </c>
      <c r="S570" s="30" t="s">
        <v>5187</v>
      </c>
      <c r="T570" s="30" t="s">
        <v>2387</v>
      </c>
      <c r="U570" s="30" t="s">
        <v>5188</v>
      </c>
      <c r="V570" s="5" t="s">
        <v>278</v>
      </c>
      <c r="W570" s="28"/>
      <c r="X570" s="29">
        <v>1.5939</v>
      </c>
      <c r="Y570" s="29">
        <v>0</v>
      </c>
      <c r="Z570" s="29">
        <v>1025.0584</v>
      </c>
      <c r="AA570" s="29">
        <v>4.0075</v>
      </c>
      <c r="AB570" s="29">
        <v>50.5765</v>
      </c>
      <c r="AC570" s="29">
        <v>43.6821</v>
      </c>
      <c r="AE570" s="1"/>
      <c r="AF570" s="1"/>
      <c r="AG570" s="1"/>
      <c r="AH570" s="1"/>
      <c r="AI570" s="1"/>
      <c r="AJ570" s="1"/>
      <c r="AK570" s="1"/>
      <c r="AL570" s="1"/>
    </row>
    <row r="571" spans="1:38">
      <c r="A571" s="38">
        <v>43854.7083333333</v>
      </c>
      <c r="B571" s="4" t="s">
        <v>65</v>
      </c>
      <c r="C571" s="4" t="s">
        <v>1088</v>
      </c>
      <c r="D571" s="4" t="s">
        <v>574</v>
      </c>
      <c r="E571" s="12" t="s">
        <v>1459</v>
      </c>
      <c r="F571" s="4" t="s">
        <v>34</v>
      </c>
      <c r="G571" s="4" t="s">
        <v>2247</v>
      </c>
      <c r="H571" s="4" t="s">
        <v>2663</v>
      </c>
      <c r="I571" s="5" t="s">
        <v>5189</v>
      </c>
      <c r="J571" s="5" t="s">
        <v>5190</v>
      </c>
      <c r="K571" s="5" t="s">
        <v>5191</v>
      </c>
      <c r="L571" s="5" t="s">
        <v>5192</v>
      </c>
      <c r="M571" s="5" t="s">
        <v>280</v>
      </c>
      <c r="N571" s="5" t="s">
        <v>76</v>
      </c>
      <c r="O571" s="5">
        <v>2.18</v>
      </c>
      <c r="P571" s="5" t="s">
        <v>1874</v>
      </c>
      <c r="Q571" s="5" t="s">
        <v>124</v>
      </c>
      <c r="R571" s="25">
        <f t="shared" si="9"/>
        <v>2.18</v>
      </c>
      <c r="S571" s="30" t="s">
        <v>5193</v>
      </c>
      <c r="T571" s="30" t="s">
        <v>3592</v>
      </c>
      <c r="U571" s="30" t="s">
        <v>5194</v>
      </c>
      <c r="V571" s="5" t="s">
        <v>278</v>
      </c>
      <c r="W571" s="28"/>
      <c r="X571" s="29">
        <v>1.4909</v>
      </c>
      <c r="Y571" s="29">
        <v>0</v>
      </c>
      <c r="Z571" s="29">
        <v>1025.2766</v>
      </c>
      <c r="AA571" s="29">
        <v>2.8308</v>
      </c>
      <c r="AB571" s="29">
        <v>54.7876</v>
      </c>
      <c r="AC571" s="29">
        <v>57.9625</v>
      </c>
      <c r="AE571" s="1"/>
      <c r="AF571" s="1"/>
      <c r="AG571" s="1"/>
      <c r="AH571" s="1"/>
      <c r="AI571" s="1"/>
      <c r="AJ571" s="1"/>
      <c r="AK571" s="1"/>
      <c r="AL571" s="1"/>
    </row>
    <row r="572" spans="1:38">
      <c r="A572" s="38">
        <v>43854.75</v>
      </c>
      <c r="B572" s="4" t="s">
        <v>940</v>
      </c>
      <c r="C572" s="4" t="s">
        <v>97</v>
      </c>
      <c r="D572" s="4" t="s">
        <v>207</v>
      </c>
      <c r="E572" s="12" t="s">
        <v>874</v>
      </c>
      <c r="F572" s="4" t="s">
        <v>302</v>
      </c>
      <c r="G572" s="4" t="s">
        <v>5195</v>
      </c>
      <c r="H572" s="4" t="s">
        <v>28</v>
      </c>
      <c r="I572" s="5" t="s">
        <v>5196</v>
      </c>
      <c r="J572" s="5" t="s">
        <v>5197</v>
      </c>
      <c r="K572" s="5" t="s">
        <v>5198</v>
      </c>
      <c r="L572" s="5" t="s">
        <v>5199</v>
      </c>
      <c r="M572" s="5" t="s">
        <v>830</v>
      </c>
      <c r="N572" s="5" t="s">
        <v>1264</v>
      </c>
      <c r="O572" s="5">
        <v>2.057</v>
      </c>
      <c r="P572" s="5" t="s">
        <v>650</v>
      </c>
      <c r="Q572" s="5" t="s">
        <v>2123</v>
      </c>
      <c r="R572" s="25">
        <f t="shared" si="9"/>
        <v>2.057</v>
      </c>
      <c r="S572" s="30" t="s">
        <v>3718</v>
      </c>
      <c r="T572" s="30" t="s">
        <v>1234</v>
      </c>
      <c r="U572" s="30" t="s">
        <v>5200</v>
      </c>
      <c r="V572" s="5" t="s">
        <v>278</v>
      </c>
      <c r="W572" s="28"/>
      <c r="X572" s="29">
        <v>1.224</v>
      </c>
      <c r="Y572" s="29">
        <v>0</v>
      </c>
      <c r="Z572" s="29">
        <v>1025.6891</v>
      </c>
      <c r="AA572" s="29">
        <v>1.9867</v>
      </c>
      <c r="AB572" s="29">
        <v>59.0467</v>
      </c>
      <c r="AC572" s="29">
        <v>64.0178</v>
      </c>
      <c r="AE572" s="1"/>
      <c r="AF572" s="1"/>
      <c r="AG572" s="1"/>
      <c r="AH572" s="1"/>
      <c r="AI572" s="1"/>
      <c r="AJ572" s="1"/>
      <c r="AK572" s="1"/>
      <c r="AL572" s="1"/>
    </row>
    <row r="573" spans="1:38">
      <c r="A573" s="38">
        <v>43854.7916666667</v>
      </c>
      <c r="B573" s="4" t="s">
        <v>2687</v>
      </c>
      <c r="C573" s="4" t="s">
        <v>112</v>
      </c>
      <c r="D573" s="4" t="s">
        <v>176</v>
      </c>
      <c r="E573" s="12" t="s">
        <v>1459</v>
      </c>
      <c r="F573" s="4" t="s">
        <v>226</v>
      </c>
      <c r="G573" s="4" t="s">
        <v>1479</v>
      </c>
      <c r="H573" s="4" t="s">
        <v>116</v>
      </c>
      <c r="I573" s="5" t="s">
        <v>5201</v>
      </c>
      <c r="J573" s="5" t="s">
        <v>5202</v>
      </c>
      <c r="K573" s="5" t="s">
        <v>5203</v>
      </c>
      <c r="L573" s="5" t="s">
        <v>5204</v>
      </c>
      <c r="M573" s="5" t="s">
        <v>282</v>
      </c>
      <c r="N573" s="5" t="s">
        <v>1488</v>
      </c>
      <c r="O573" s="5">
        <v>3.784</v>
      </c>
      <c r="P573" s="5" t="s">
        <v>5150</v>
      </c>
      <c r="Q573" s="5" t="s">
        <v>3752</v>
      </c>
      <c r="R573" s="25">
        <f t="shared" si="9"/>
        <v>3.784</v>
      </c>
      <c r="S573" s="30" t="s">
        <v>5205</v>
      </c>
      <c r="T573" s="30" t="s">
        <v>5206</v>
      </c>
      <c r="U573" s="30" t="s">
        <v>5207</v>
      </c>
      <c r="V573" s="5" t="s">
        <v>278</v>
      </c>
      <c r="W573" s="28"/>
      <c r="X573" s="29">
        <v>1.0521</v>
      </c>
      <c r="Y573" s="29">
        <v>0</v>
      </c>
      <c r="Z573" s="29">
        <v>1025.9791</v>
      </c>
      <c r="AA573" s="29">
        <v>1.7617</v>
      </c>
      <c r="AB573" s="29">
        <v>58.9267</v>
      </c>
      <c r="AC573" s="29">
        <v>10.2223</v>
      </c>
      <c r="AE573" s="1"/>
      <c r="AF573" s="1"/>
      <c r="AG573" s="1"/>
      <c r="AH573" s="1"/>
      <c r="AI573" s="1"/>
      <c r="AJ573" s="1"/>
      <c r="AK573" s="1"/>
      <c r="AL573" s="1"/>
    </row>
    <row r="574" spans="1:38">
      <c r="A574" s="38">
        <v>43854.8333333333</v>
      </c>
      <c r="B574" s="4" t="s">
        <v>189</v>
      </c>
      <c r="C574" s="4" t="s">
        <v>82</v>
      </c>
      <c r="D574" s="4" t="s">
        <v>114</v>
      </c>
      <c r="E574" s="12" t="s">
        <v>942</v>
      </c>
      <c r="F574" s="4" t="s">
        <v>603</v>
      </c>
      <c r="G574" s="4" t="s">
        <v>5208</v>
      </c>
      <c r="H574" s="4" t="s">
        <v>224</v>
      </c>
      <c r="I574" s="5" t="s">
        <v>5209</v>
      </c>
      <c r="J574" s="5" t="s">
        <v>5210</v>
      </c>
      <c r="K574" s="5" t="s">
        <v>5211</v>
      </c>
      <c r="L574" s="5" t="s">
        <v>5212</v>
      </c>
      <c r="M574" s="5" t="s">
        <v>2048</v>
      </c>
      <c r="N574" s="5" t="s">
        <v>2065</v>
      </c>
      <c r="O574" s="5">
        <v>4.166</v>
      </c>
      <c r="P574" s="5" t="s">
        <v>5213</v>
      </c>
      <c r="Q574" s="5" t="s">
        <v>4638</v>
      </c>
      <c r="R574" s="25">
        <f t="shared" si="9"/>
        <v>4.166</v>
      </c>
      <c r="S574" s="30" t="s">
        <v>5214</v>
      </c>
      <c r="T574" s="30" t="s">
        <v>632</v>
      </c>
      <c r="U574" s="30" t="s">
        <v>312</v>
      </c>
      <c r="V574" s="5" t="s">
        <v>278</v>
      </c>
      <c r="W574" s="28"/>
      <c r="X574" s="29">
        <v>1.1178</v>
      </c>
      <c r="Y574" s="29">
        <v>0</v>
      </c>
      <c r="Z574" s="29">
        <v>1026.0942</v>
      </c>
      <c r="AA574" s="29">
        <v>1.4292</v>
      </c>
      <c r="AB574" s="29">
        <v>59.3943</v>
      </c>
      <c r="AC574" s="29">
        <v>352.1847</v>
      </c>
      <c r="AE574" s="1"/>
      <c r="AF574" s="1"/>
      <c r="AG574" s="1"/>
      <c r="AH574" s="1"/>
      <c r="AI574" s="1"/>
      <c r="AJ574" s="1"/>
      <c r="AK574" s="1"/>
      <c r="AL574" s="1"/>
    </row>
    <row r="575" spans="1:38">
      <c r="A575" s="38">
        <v>43854.875</v>
      </c>
      <c r="B575" s="4" t="s">
        <v>159</v>
      </c>
      <c r="C575" s="4" t="s">
        <v>206</v>
      </c>
      <c r="D575" s="4" t="s">
        <v>1500</v>
      </c>
      <c r="E575" s="12" t="s">
        <v>191</v>
      </c>
      <c r="F575" s="4" t="s">
        <v>240</v>
      </c>
      <c r="G575" s="4" t="s">
        <v>5176</v>
      </c>
      <c r="H575" s="4" t="s">
        <v>145</v>
      </c>
      <c r="I575" s="5" t="s">
        <v>5215</v>
      </c>
      <c r="J575" s="5" t="s">
        <v>5216</v>
      </c>
      <c r="K575" s="5" t="s">
        <v>5217</v>
      </c>
      <c r="L575" s="5" t="s">
        <v>5218</v>
      </c>
      <c r="M575" s="5" t="s">
        <v>2583</v>
      </c>
      <c r="N575" s="5" t="s">
        <v>2011</v>
      </c>
      <c r="O575" s="5">
        <v>3.733</v>
      </c>
      <c r="P575" s="5" t="s">
        <v>5219</v>
      </c>
      <c r="Q575" s="5" t="s">
        <v>2387</v>
      </c>
      <c r="R575" s="25">
        <f t="shared" si="9"/>
        <v>3.733</v>
      </c>
      <c r="S575" s="30" t="s">
        <v>5220</v>
      </c>
      <c r="T575" s="30" t="s">
        <v>1975</v>
      </c>
      <c r="U575" s="30" t="s">
        <v>5221</v>
      </c>
      <c r="V575" s="5" t="s">
        <v>278</v>
      </c>
      <c r="W575" s="28"/>
      <c r="X575" s="29">
        <v>0.6572</v>
      </c>
      <c r="Y575" s="29">
        <v>0</v>
      </c>
      <c r="Z575" s="29">
        <v>1026.3242</v>
      </c>
      <c r="AA575" s="29">
        <v>0.5517</v>
      </c>
      <c r="AB575" s="29">
        <v>65.3482</v>
      </c>
      <c r="AC575" s="29">
        <v>314.783</v>
      </c>
      <c r="AE575" s="1"/>
      <c r="AF575" s="1"/>
      <c r="AG575" s="1"/>
      <c r="AH575" s="1"/>
      <c r="AI575" s="1"/>
      <c r="AJ575" s="1"/>
      <c r="AK575" s="1"/>
      <c r="AL575" s="1"/>
    </row>
    <row r="576" spans="1:38">
      <c r="A576" s="38">
        <v>43854.9166666667</v>
      </c>
      <c r="B576" s="4" t="s">
        <v>360</v>
      </c>
      <c r="C576" s="4" t="s">
        <v>284</v>
      </c>
      <c r="D576" s="4" t="s">
        <v>1433</v>
      </c>
      <c r="E576" s="12" t="s">
        <v>1737</v>
      </c>
      <c r="F576" s="4" t="s">
        <v>208</v>
      </c>
      <c r="G576" s="4" t="s">
        <v>5222</v>
      </c>
      <c r="H576" s="4" t="s">
        <v>161</v>
      </c>
      <c r="I576" s="5" t="s">
        <v>5223</v>
      </c>
      <c r="J576" s="5" t="s">
        <v>5224</v>
      </c>
      <c r="K576" s="5" t="s">
        <v>5225</v>
      </c>
      <c r="L576" s="5" t="s">
        <v>5226</v>
      </c>
      <c r="M576" s="5" t="s">
        <v>2134</v>
      </c>
      <c r="N576" s="5" t="s">
        <v>155</v>
      </c>
      <c r="O576" s="5">
        <v>3.766</v>
      </c>
      <c r="P576" s="5" t="s">
        <v>5227</v>
      </c>
      <c r="Q576" s="5" t="s">
        <v>370</v>
      </c>
      <c r="R576" s="25">
        <f t="shared" si="9"/>
        <v>3.766</v>
      </c>
      <c r="S576" s="30" t="s">
        <v>5228</v>
      </c>
      <c r="T576" s="30" t="s">
        <v>1647</v>
      </c>
      <c r="U576" s="30" t="s">
        <v>5229</v>
      </c>
      <c r="V576" s="5" t="s">
        <v>278</v>
      </c>
      <c r="W576" s="28"/>
      <c r="X576" s="29">
        <v>0.6792</v>
      </c>
      <c r="Y576" s="29">
        <v>0</v>
      </c>
      <c r="Z576" s="29">
        <v>1026.2521</v>
      </c>
      <c r="AA576" s="29">
        <v>0.3629</v>
      </c>
      <c r="AB576" s="29">
        <v>67.7402</v>
      </c>
      <c r="AC576" s="29">
        <v>316.5531</v>
      </c>
      <c r="AE576" s="1"/>
      <c r="AF576" s="1"/>
      <c r="AG576" s="1"/>
      <c r="AH576" s="1"/>
      <c r="AI576" s="1"/>
      <c r="AJ576" s="1"/>
      <c r="AK576" s="1"/>
      <c r="AL576" s="1"/>
    </row>
    <row r="577" spans="1:38">
      <c r="A577" s="38">
        <v>43854.9583333333</v>
      </c>
      <c r="B577" s="4" t="s">
        <v>2682</v>
      </c>
      <c r="C577" s="4" t="s">
        <v>1269</v>
      </c>
      <c r="D577" s="4" t="s">
        <v>159</v>
      </c>
      <c r="E577" s="12" t="s">
        <v>1737</v>
      </c>
      <c r="F577" s="4" t="s">
        <v>376</v>
      </c>
      <c r="G577" s="4" t="s">
        <v>2778</v>
      </c>
      <c r="H577" s="4" t="s">
        <v>223</v>
      </c>
      <c r="I577" s="5" t="s">
        <v>5230</v>
      </c>
      <c r="J577" s="5" t="s">
        <v>5231</v>
      </c>
      <c r="K577" s="5" t="s">
        <v>5232</v>
      </c>
      <c r="L577" s="5" t="s">
        <v>5233</v>
      </c>
      <c r="M577" s="5" t="s">
        <v>2011</v>
      </c>
      <c r="N577" s="5" t="s">
        <v>2225</v>
      </c>
      <c r="O577" s="5">
        <v>5.056</v>
      </c>
      <c r="P577" s="5" t="s">
        <v>5234</v>
      </c>
      <c r="Q577" s="5" t="s">
        <v>252</v>
      </c>
      <c r="R577" s="25">
        <f t="shared" si="9"/>
        <v>5.056</v>
      </c>
      <c r="S577" s="30" t="s">
        <v>5235</v>
      </c>
      <c r="T577" s="30" t="s">
        <v>1342</v>
      </c>
      <c r="U577" s="30" t="s">
        <v>5236</v>
      </c>
      <c r="V577" s="5" t="s">
        <v>278</v>
      </c>
      <c r="W577" s="28"/>
      <c r="X577" s="29">
        <v>0.614</v>
      </c>
      <c r="Y577" s="29">
        <v>0</v>
      </c>
      <c r="Z577" s="29">
        <v>1025.9292</v>
      </c>
      <c r="AA577" s="29">
        <v>0.3591</v>
      </c>
      <c r="AB577" s="29">
        <v>69.9599</v>
      </c>
      <c r="AC577" s="29">
        <v>315.9057</v>
      </c>
      <c r="AE577" s="1"/>
      <c r="AF577" s="1"/>
      <c r="AG577" s="1"/>
      <c r="AH577" s="1"/>
      <c r="AI577" s="1"/>
      <c r="AJ577" s="1"/>
      <c r="AK577" s="1"/>
      <c r="AL577" s="1"/>
    </row>
    <row r="578" spans="1:38">
      <c r="A578" s="38">
        <v>43855</v>
      </c>
      <c r="B578" s="4" t="s">
        <v>490</v>
      </c>
      <c r="C578" s="4" t="s">
        <v>159</v>
      </c>
      <c r="D578" s="4" t="s">
        <v>360</v>
      </c>
      <c r="E578" s="12" t="s">
        <v>1737</v>
      </c>
      <c r="F578" s="4" t="s">
        <v>376</v>
      </c>
      <c r="G578" s="4" t="s">
        <v>5237</v>
      </c>
      <c r="H578" s="4" t="s">
        <v>376</v>
      </c>
      <c r="I578" s="5" t="s">
        <v>5238</v>
      </c>
      <c r="J578" s="5" t="s">
        <v>5239</v>
      </c>
      <c r="K578" s="5" t="s">
        <v>5240</v>
      </c>
      <c r="L578" s="5" t="s">
        <v>5241</v>
      </c>
      <c r="M578" s="5" t="s">
        <v>1122</v>
      </c>
      <c r="N578" s="5" t="s">
        <v>1923</v>
      </c>
      <c r="O578" s="5">
        <v>5.566</v>
      </c>
      <c r="P578" s="5" t="s">
        <v>5242</v>
      </c>
      <c r="Q578" s="5" t="s">
        <v>2369</v>
      </c>
      <c r="R578" s="25">
        <f t="shared" si="9"/>
        <v>5.566</v>
      </c>
      <c r="S578" s="30" t="s">
        <v>5243</v>
      </c>
      <c r="T578" s="30" t="s">
        <v>1146</v>
      </c>
      <c r="U578" s="30" t="s">
        <v>2545</v>
      </c>
      <c r="V578" s="5" t="s">
        <v>278</v>
      </c>
      <c r="W578" s="28"/>
      <c r="X578" s="29">
        <v>0.6989</v>
      </c>
      <c r="Y578" s="29">
        <v>0</v>
      </c>
      <c r="Z578" s="29">
        <v>1025.4203</v>
      </c>
      <c r="AA578" s="29">
        <v>0.3684</v>
      </c>
      <c r="AB578" s="29">
        <v>70.1679</v>
      </c>
      <c r="AC578" s="29">
        <v>327.2092</v>
      </c>
      <c r="AE578" s="1"/>
      <c r="AF578" s="1"/>
      <c r="AG578" s="1"/>
      <c r="AH578" s="1"/>
      <c r="AI578" s="1"/>
      <c r="AJ578" s="1"/>
      <c r="AK578" s="1"/>
      <c r="AL578" s="1"/>
    </row>
    <row r="579" spans="1:38">
      <c r="A579" s="38">
        <v>43855.0416666667</v>
      </c>
      <c r="B579" s="4" t="s">
        <v>2789</v>
      </c>
      <c r="C579" s="4" t="s">
        <v>586</v>
      </c>
      <c r="D579" s="4" t="s">
        <v>546</v>
      </c>
      <c r="E579" s="12" t="s">
        <v>942</v>
      </c>
      <c r="F579" s="4" t="s">
        <v>547</v>
      </c>
      <c r="G579" s="4" t="s">
        <v>2943</v>
      </c>
      <c r="H579" s="4" t="s">
        <v>226</v>
      </c>
      <c r="I579" s="5" t="s">
        <v>5244</v>
      </c>
      <c r="J579" s="5" t="s">
        <v>5245</v>
      </c>
      <c r="K579" s="5" t="s">
        <v>5246</v>
      </c>
      <c r="L579" s="5" t="s">
        <v>5247</v>
      </c>
      <c r="M579" s="5" t="s">
        <v>5048</v>
      </c>
      <c r="N579" s="5" t="s">
        <v>5206</v>
      </c>
      <c r="O579" s="5">
        <v>5.964</v>
      </c>
      <c r="P579" s="5" t="s">
        <v>5248</v>
      </c>
      <c r="Q579" s="5" t="s">
        <v>2486</v>
      </c>
      <c r="R579" s="25">
        <f t="shared" si="9"/>
        <v>5.964</v>
      </c>
      <c r="S579" s="30" t="s">
        <v>4132</v>
      </c>
      <c r="T579" s="30" t="s">
        <v>1904</v>
      </c>
      <c r="U579" s="30" t="s">
        <v>5249</v>
      </c>
      <c r="V579" s="5" t="s">
        <v>278</v>
      </c>
      <c r="W579" s="28"/>
      <c r="X579" s="29">
        <v>0.5918</v>
      </c>
      <c r="Y579" s="29">
        <v>0</v>
      </c>
      <c r="Z579" s="29">
        <v>1025.0358</v>
      </c>
      <c r="AA579" s="29">
        <v>0.3725</v>
      </c>
      <c r="AB579" s="29">
        <v>68.8484</v>
      </c>
      <c r="AC579" s="29">
        <v>281.6183</v>
      </c>
      <c r="AE579" s="1"/>
      <c r="AF579" s="1"/>
      <c r="AG579" s="1"/>
      <c r="AH579" s="1"/>
      <c r="AI579" s="1"/>
      <c r="AJ579" s="1"/>
      <c r="AK579" s="1"/>
      <c r="AL579" s="1"/>
    </row>
    <row r="580" spans="1:38">
      <c r="A580" s="38">
        <v>43855.0833333333</v>
      </c>
      <c r="B580" s="4" t="s">
        <v>803</v>
      </c>
      <c r="C580" s="4" t="s">
        <v>639</v>
      </c>
      <c r="D580" s="4" t="s">
        <v>2380</v>
      </c>
      <c r="E580" s="12" t="s">
        <v>226</v>
      </c>
      <c r="F580" s="4" t="s">
        <v>547</v>
      </c>
      <c r="G580" s="4" t="s">
        <v>241</v>
      </c>
      <c r="H580" s="4" t="s">
        <v>344</v>
      </c>
      <c r="I580" s="5" t="s">
        <v>5250</v>
      </c>
      <c r="J580" s="5" t="s">
        <v>5251</v>
      </c>
      <c r="K580" s="5" t="s">
        <v>1716</v>
      </c>
      <c r="L580" s="5" t="s">
        <v>5252</v>
      </c>
      <c r="M580" s="5" t="s">
        <v>4935</v>
      </c>
      <c r="N580" s="5" t="s">
        <v>172</v>
      </c>
      <c r="O580" s="5">
        <v>8.835</v>
      </c>
      <c r="P580" s="5" t="s">
        <v>5253</v>
      </c>
      <c r="Q580" s="5" t="s">
        <v>198</v>
      </c>
      <c r="R580" s="25">
        <f t="shared" si="9"/>
        <v>8.835</v>
      </c>
      <c r="S580" s="30" t="s">
        <v>5254</v>
      </c>
      <c r="T580" s="30" t="s">
        <v>4248</v>
      </c>
      <c r="U580" s="30" t="s">
        <v>5255</v>
      </c>
      <c r="V580" s="5" t="s">
        <v>278</v>
      </c>
      <c r="W580" s="28"/>
      <c r="X580" s="29">
        <v>0.6003</v>
      </c>
      <c r="Y580" s="29">
        <v>0</v>
      </c>
      <c r="Z580" s="29">
        <v>1024.7201</v>
      </c>
      <c r="AA580" s="29">
        <v>0.1217</v>
      </c>
      <c r="AB580" s="29">
        <v>70.9408</v>
      </c>
      <c r="AC580" s="29">
        <v>333.5529</v>
      </c>
      <c r="AE580" s="1"/>
      <c r="AF580" s="1"/>
      <c r="AG580" s="1"/>
      <c r="AH580" s="1"/>
      <c r="AI580" s="1"/>
      <c r="AJ580" s="1"/>
      <c r="AK580" s="1"/>
      <c r="AL580" s="1"/>
    </row>
    <row r="581" spans="1:38">
      <c r="A581" s="38">
        <v>43855.125</v>
      </c>
      <c r="B581" s="4" t="s">
        <v>475</v>
      </c>
      <c r="C581" s="4" t="s">
        <v>669</v>
      </c>
      <c r="D581" s="4" t="s">
        <v>545</v>
      </c>
      <c r="E581" s="12" t="s">
        <v>226</v>
      </c>
      <c r="F581" s="4" t="s">
        <v>256</v>
      </c>
      <c r="G581" s="4" t="s">
        <v>5256</v>
      </c>
      <c r="H581" s="4" t="s">
        <v>1459</v>
      </c>
      <c r="I581" s="5" t="s">
        <v>5257</v>
      </c>
      <c r="J581" s="5" t="s">
        <v>5258</v>
      </c>
      <c r="K581" s="5" t="s">
        <v>5259</v>
      </c>
      <c r="L581" s="5" t="s">
        <v>5260</v>
      </c>
      <c r="M581" s="5" t="s">
        <v>117</v>
      </c>
      <c r="N581" s="5" t="s">
        <v>1930</v>
      </c>
      <c r="O581" s="5">
        <v>15.11</v>
      </c>
      <c r="P581" s="5" t="s">
        <v>5261</v>
      </c>
      <c r="Q581" s="5" t="s">
        <v>1797</v>
      </c>
      <c r="R581" s="25">
        <f t="shared" si="9"/>
        <v>15.11</v>
      </c>
      <c r="S581" s="30" t="s">
        <v>5262</v>
      </c>
      <c r="T581" s="30" t="s">
        <v>2925</v>
      </c>
      <c r="U581" s="30" t="s">
        <v>5263</v>
      </c>
      <c r="V581" s="5" t="s">
        <v>278</v>
      </c>
      <c r="W581" s="28"/>
      <c r="X581" s="29">
        <v>0.7986</v>
      </c>
      <c r="Y581" s="29">
        <v>0</v>
      </c>
      <c r="Z581" s="29">
        <v>1023.945</v>
      </c>
      <c r="AA581" s="29">
        <v>-0.2983</v>
      </c>
      <c r="AB581" s="29">
        <v>72.3825</v>
      </c>
      <c r="AC581" s="29">
        <v>314.6334</v>
      </c>
      <c r="AE581" s="1"/>
      <c r="AF581" s="1"/>
      <c r="AG581" s="1"/>
      <c r="AH581" s="1"/>
      <c r="AI581" s="1"/>
      <c r="AJ581" s="1"/>
      <c r="AK581" s="1"/>
      <c r="AL581" s="1"/>
    </row>
    <row r="582" spans="1:38">
      <c r="A582" s="38">
        <v>43855.1666666667</v>
      </c>
      <c r="B582" s="4" t="s">
        <v>447</v>
      </c>
      <c r="C582" s="4" t="s">
        <v>448</v>
      </c>
      <c r="D582" s="4" t="s">
        <v>2462</v>
      </c>
      <c r="E582" s="12" t="s">
        <v>34</v>
      </c>
      <c r="F582" s="4" t="s">
        <v>161</v>
      </c>
      <c r="G582" s="4" t="s">
        <v>5264</v>
      </c>
      <c r="H582" s="4" t="s">
        <v>31</v>
      </c>
      <c r="I582" s="5" t="s">
        <v>5265</v>
      </c>
      <c r="J582" s="5" t="s">
        <v>5266</v>
      </c>
      <c r="K582" s="5" t="s">
        <v>5267</v>
      </c>
      <c r="L582" s="5" t="s">
        <v>5268</v>
      </c>
      <c r="M582" s="5" t="s">
        <v>4840</v>
      </c>
      <c r="N582" s="5" t="s">
        <v>2123</v>
      </c>
      <c r="O582" s="5">
        <v>10.392</v>
      </c>
      <c r="P582" s="5" t="s">
        <v>5269</v>
      </c>
      <c r="Q582" s="5" t="s">
        <v>2523</v>
      </c>
      <c r="R582" s="25">
        <f t="shared" si="9"/>
        <v>10.392</v>
      </c>
      <c r="S582" s="30" t="s">
        <v>4806</v>
      </c>
      <c r="T582" s="30" t="s">
        <v>1160</v>
      </c>
      <c r="U582" s="30" t="s">
        <v>5270</v>
      </c>
      <c r="V582" s="5" t="s">
        <v>278</v>
      </c>
      <c r="W582" s="28"/>
      <c r="X582" s="29">
        <v>0.4811</v>
      </c>
      <c r="Y582" s="29">
        <v>0</v>
      </c>
      <c r="Z582" s="29">
        <v>1023.7676</v>
      </c>
      <c r="AA582" s="29">
        <v>-0.9892</v>
      </c>
      <c r="AB582" s="29">
        <v>73.5451</v>
      </c>
      <c r="AC582" s="29">
        <v>319.2335</v>
      </c>
      <c r="AE582" s="1"/>
      <c r="AF582" s="1"/>
      <c r="AG582" s="1"/>
      <c r="AH582" s="1"/>
      <c r="AI582" s="1"/>
      <c r="AJ582" s="1"/>
      <c r="AK582" s="1"/>
      <c r="AL582" s="1"/>
    </row>
    <row r="583" spans="1:38">
      <c r="A583" s="38">
        <v>43855.2083333333</v>
      </c>
      <c r="B583" s="4" t="s">
        <v>434</v>
      </c>
      <c r="C583" s="4" t="s">
        <v>2913</v>
      </c>
      <c r="D583" s="4" t="s">
        <v>1896</v>
      </c>
      <c r="E583" s="12" t="s">
        <v>344</v>
      </c>
      <c r="F583" s="4" t="s">
        <v>603</v>
      </c>
      <c r="G583" s="4" t="s">
        <v>5271</v>
      </c>
      <c r="H583" s="4" t="s">
        <v>317</v>
      </c>
      <c r="I583" s="5" t="s">
        <v>5272</v>
      </c>
      <c r="J583" s="5" t="s">
        <v>5273</v>
      </c>
      <c r="K583" s="5" t="s">
        <v>5274</v>
      </c>
      <c r="L583" s="5" t="s">
        <v>5275</v>
      </c>
      <c r="M583" s="5" t="s">
        <v>741</v>
      </c>
      <c r="N583" s="5" t="s">
        <v>610</v>
      </c>
      <c r="O583" s="5">
        <v>8.44</v>
      </c>
      <c r="P583" s="5" t="s">
        <v>5276</v>
      </c>
      <c r="Q583" s="5" t="s">
        <v>3874</v>
      </c>
      <c r="R583" s="25">
        <f t="shared" si="9"/>
        <v>8.44</v>
      </c>
      <c r="S583" s="30" t="s">
        <v>4830</v>
      </c>
      <c r="T583" s="30" t="s">
        <v>1000</v>
      </c>
      <c r="U583" s="30" t="s">
        <v>5277</v>
      </c>
      <c r="V583" s="5" t="s">
        <v>278</v>
      </c>
      <c r="W583" s="28"/>
      <c r="X583" s="29">
        <v>1.0522</v>
      </c>
      <c r="Y583" s="29">
        <v>0</v>
      </c>
      <c r="Z583" s="29">
        <v>1023.0375</v>
      </c>
      <c r="AA583" s="29">
        <v>-1.2859</v>
      </c>
      <c r="AB583" s="29">
        <v>74.7718</v>
      </c>
      <c r="AC583" s="29">
        <v>336.5188</v>
      </c>
      <c r="AE583" s="1"/>
      <c r="AF583" s="1"/>
      <c r="AG583" s="1"/>
      <c r="AH583" s="1"/>
      <c r="AI583" s="1"/>
      <c r="AJ583" s="1"/>
      <c r="AK583" s="1"/>
      <c r="AL583" s="1"/>
    </row>
    <row r="584" spans="1:38">
      <c r="A584" s="38">
        <v>43855.25</v>
      </c>
      <c r="B584" s="4" t="s">
        <v>3082</v>
      </c>
      <c r="C584" s="4" t="s">
        <v>2897</v>
      </c>
      <c r="D584" s="4" t="s">
        <v>694</v>
      </c>
      <c r="E584" s="12" t="s">
        <v>34</v>
      </c>
      <c r="F584" s="4" t="s">
        <v>81</v>
      </c>
      <c r="G584" s="4" t="s">
        <v>5278</v>
      </c>
      <c r="H584" s="4" t="s">
        <v>317</v>
      </c>
      <c r="I584" s="5" t="s">
        <v>5279</v>
      </c>
      <c r="J584" s="5" t="s">
        <v>4409</v>
      </c>
      <c r="K584" s="5" t="s">
        <v>5280</v>
      </c>
      <c r="L584" s="5" t="s">
        <v>5281</v>
      </c>
      <c r="M584" s="5" t="s">
        <v>2777</v>
      </c>
      <c r="N584" s="5" t="s">
        <v>1721</v>
      </c>
      <c r="O584" s="5">
        <v>8.42</v>
      </c>
      <c r="P584" s="5" t="s">
        <v>5282</v>
      </c>
      <c r="Q584" s="5" t="s">
        <v>4815</v>
      </c>
      <c r="R584" s="25">
        <f t="shared" si="9"/>
        <v>8.42</v>
      </c>
      <c r="S584" s="30" t="s">
        <v>5283</v>
      </c>
      <c r="T584" s="30" t="s">
        <v>4365</v>
      </c>
      <c r="U584" s="30" t="s">
        <v>5284</v>
      </c>
      <c r="V584" s="5" t="s">
        <v>278</v>
      </c>
      <c r="W584" s="28"/>
      <c r="X584" s="29">
        <v>0.6667</v>
      </c>
      <c r="Y584" s="29">
        <v>0</v>
      </c>
      <c r="Z584" s="29">
        <v>1023.4508</v>
      </c>
      <c r="AA584" s="29">
        <v>-1.5649</v>
      </c>
      <c r="AB584" s="29">
        <v>74.1843</v>
      </c>
      <c r="AC584" s="29">
        <v>300.0484</v>
      </c>
      <c r="AE584" s="1"/>
      <c r="AF584" s="1"/>
      <c r="AG584" s="1"/>
      <c r="AH584" s="1"/>
      <c r="AI584" s="1"/>
      <c r="AJ584" s="1"/>
      <c r="AK584" s="1"/>
      <c r="AL584" s="1"/>
    </row>
    <row r="585" spans="1:38">
      <c r="A585" s="38">
        <v>43855.2916666667</v>
      </c>
      <c r="B585" s="4" t="s">
        <v>420</v>
      </c>
      <c r="C585" s="4" t="s">
        <v>2473</v>
      </c>
      <c r="D585" s="4" t="s">
        <v>520</v>
      </c>
      <c r="E585" s="12" t="s">
        <v>302</v>
      </c>
      <c r="F585" s="4" t="s">
        <v>258</v>
      </c>
      <c r="G585" s="4" t="s">
        <v>5285</v>
      </c>
      <c r="H585" s="4" t="s">
        <v>317</v>
      </c>
      <c r="I585" s="5" t="s">
        <v>5286</v>
      </c>
      <c r="J585" s="5" t="s">
        <v>5287</v>
      </c>
      <c r="K585" s="5" t="s">
        <v>5288</v>
      </c>
      <c r="L585" s="5" t="s">
        <v>2456</v>
      </c>
      <c r="M585" s="5" t="s">
        <v>2193</v>
      </c>
      <c r="N585" s="5" t="s">
        <v>3433</v>
      </c>
      <c r="O585" s="5">
        <v>8.739</v>
      </c>
      <c r="P585" s="5" t="s">
        <v>5289</v>
      </c>
      <c r="Q585" s="5" t="s">
        <v>1213</v>
      </c>
      <c r="R585" s="25">
        <f t="shared" si="9"/>
        <v>8.739</v>
      </c>
      <c r="S585" s="30" t="s">
        <v>5290</v>
      </c>
      <c r="T585" s="30" t="s">
        <v>880</v>
      </c>
      <c r="U585" s="30" t="s">
        <v>5291</v>
      </c>
      <c r="V585" s="5" t="s">
        <v>278</v>
      </c>
      <c r="W585" s="28"/>
      <c r="X585" s="29">
        <v>0.8751</v>
      </c>
      <c r="Y585" s="29">
        <v>0</v>
      </c>
      <c r="Z585" s="29">
        <v>1023.5216</v>
      </c>
      <c r="AA585" s="29">
        <v>-1.7208</v>
      </c>
      <c r="AB585" s="29">
        <v>75.1768</v>
      </c>
      <c r="AC585" s="29">
        <v>313.074</v>
      </c>
      <c r="AE585" s="1"/>
      <c r="AF585" s="1"/>
      <c r="AG585" s="1"/>
      <c r="AH585" s="1"/>
      <c r="AI585" s="1"/>
      <c r="AJ585" s="1"/>
      <c r="AK585" s="1"/>
      <c r="AL585" s="1"/>
    </row>
    <row r="586" spans="1:38">
      <c r="A586" s="38">
        <v>43855.3333333333</v>
      </c>
      <c r="B586" s="4" t="s">
        <v>802</v>
      </c>
      <c r="C586" s="4" t="s">
        <v>803</v>
      </c>
      <c r="D586" s="4" t="s">
        <v>491</v>
      </c>
      <c r="E586" s="12" t="s">
        <v>376</v>
      </c>
      <c r="F586" s="4" t="s">
        <v>573</v>
      </c>
      <c r="G586" s="4" t="s">
        <v>1495</v>
      </c>
      <c r="H586" s="4" t="s">
        <v>317</v>
      </c>
      <c r="I586" s="5" t="s">
        <v>5292</v>
      </c>
      <c r="J586" s="5" t="s">
        <v>5293</v>
      </c>
      <c r="K586" s="5" t="s">
        <v>5294</v>
      </c>
      <c r="L586" s="5" t="s">
        <v>5295</v>
      </c>
      <c r="M586" s="5" t="s">
        <v>1584</v>
      </c>
      <c r="N586" s="5" t="s">
        <v>786</v>
      </c>
      <c r="O586" s="5">
        <v>16.937</v>
      </c>
      <c r="P586" s="5" t="s">
        <v>5296</v>
      </c>
      <c r="Q586" s="5" t="s">
        <v>1995</v>
      </c>
      <c r="R586" s="25">
        <f t="shared" si="9"/>
        <v>16.937</v>
      </c>
      <c r="S586" s="30" t="s">
        <v>5297</v>
      </c>
      <c r="T586" s="30" t="s">
        <v>1012</v>
      </c>
      <c r="U586" s="30" t="s">
        <v>5298</v>
      </c>
      <c r="V586" s="5" t="s">
        <v>278</v>
      </c>
      <c r="W586" s="28"/>
      <c r="X586" s="29">
        <v>0.5812</v>
      </c>
      <c r="Y586" s="29">
        <v>0</v>
      </c>
      <c r="Z586" s="29">
        <v>1024.4691</v>
      </c>
      <c r="AA586" s="29">
        <v>-1.1583</v>
      </c>
      <c r="AB586" s="29">
        <v>72.5492</v>
      </c>
      <c r="AC586" s="29">
        <v>235.1517</v>
      </c>
      <c r="AE586" s="1"/>
      <c r="AF586" s="1"/>
      <c r="AG586" s="1"/>
      <c r="AH586" s="1"/>
      <c r="AI586" s="1"/>
      <c r="AJ586" s="1"/>
      <c r="AK586" s="1"/>
      <c r="AL586" s="1"/>
    </row>
    <row r="587" spans="1:38">
      <c r="A587" s="38">
        <v>43855.375</v>
      </c>
      <c r="B587" s="4" t="s">
        <v>1054</v>
      </c>
      <c r="C587" s="4" t="s">
        <v>391</v>
      </c>
      <c r="D587" s="4" t="s">
        <v>693</v>
      </c>
      <c r="E587" s="12" t="s">
        <v>709</v>
      </c>
      <c r="F587" s="4" t="s">
        <v>256</v>
      </c>
      <c r="G587" s="4" t="s">
        <v>5299</v>
      </c>
      <c r="H587" s="4" t="s">
        <v>874</v>
      </c>
      <c r="I587" s="5" t="s">
        <v>5300</v>
      </c>
      <c r="J587" s="5" t="s">
        <v>5301</v>
      </c>
      <c r="K587" s="5" t="s">
        <v>5302</v>
      </c>
      <c r="L587" s="5" t="s">
        <v>5303</v>
      </c>
      <c r="M587" s="5" t="s">
        <v>1893</v>
      </c>
      <c r="N587" s="5" t="s">
        <v>1029</v>
      </c>
      <c r="O587" s="5">
        <v>28.16</v>
      </c>
      <c r="P587" s="5" t="s">
        <v>5304</v>
      </c>
      <c r="Q587" s="5" t="s">
        <v>2313</v>
      </c>
      <c r="R587" s="25">
        <f t="shared" si="9"/>
        <v>28.16</v>
      </c>
      <c r="S587" s="30" t="s">
        <v>5305</v>
      </c>
      <c r="T587" s="30" t="s">
        <v>1003</v>
      </c>
      <c r="U587" s="30" t="s">
        <v>5306</v>
      </c>
      <c r="V587" s="5" t="s">
        <v>278</v>
      </c>
      <c r="W587" s="28"/>
      <c r="X587" s="29">
        <v>0.7659</v>
      </c>
      <c r="Y587" s="29">
        <v>0</v>
      </c>
      <c r="Z587" s="29">
        <v>1024.8124</v>
      </c>
      <c r="AA587" s="29">
        <v>0.0207</v>
      </c>
      <c r="AB587" s="29">
        <v>71.9458</v>
      </c>
      <c r="AC587" s="29">
        <v>324.0263</v>
      </c>
      <c r="AE587" s="1"/>
      <c r="AF587" s="1"/>
      <c r="AG587" s="1"/>
      <c r="AH587" s="1"/>
      <c r="AI587" s="1"/>
      <c r="AJ587" s="1"/>
      <c r="AK587" s="1"/>
      <c r="AL587" s="1"/>
    </row>
    <row r="588" spans="1:38">
      <c r="A588" s="38">
        <v>43855.4166666667</v>
      </c>
      <c r="B588" s="4" t="s">
        <v>5307</v>
      </c>
      <c r="C588" s="4" t="s">
        <v>464</v>
      </c>
      <c r="D588" s="4" t="s">
        <v>790</v>
      </c>
      <c r="E588" s="12" t="s">
        <v>81</v>
      </c>
      <c r="F588" s="4" t="s">
        <v>242</v>
      </c>
      <c r="G588" s="4" t="s">
        <v>3474</v>
      </c>
      <c r="H588" s="4" t="s">
        <v>191</v>
      </c>
      <c r="I588" s="5" t="s">
        <v>5308</v>
      </c>
      <c r="J588" s="5" t="s">
        <v>5309</v>
      </c>
      <c r="K588" s="5" t="s">
        <v>5310</v>
      </c>
      <c r="L588" s="5" t="s">
        <v>5311</v>
      </c>
      <c r="M588" s="5" t="s">
        <v>1489</v>
      </c>
      <c r="N588" s="5" t="s">
        <v>4164</v>
      </c>
      <c r="O588" s="5">
        <v>26.094</v>
      </c>
      <c r="P588" s="5" t="s">
        <v>1070</v>
      </c>
      <c r="Q588" s="5" t="s">
        <v>3874</v>
      </c>
      <c r="R588" s="25">
        <f t="shared" si="9"/>
        <v>26.094</v>
      </c>
      <c r="S588" s="30" t="s">
        <v>5312</v>
      </c>
      <c r="T588" s="30" t="s">
        <v>1163</v>
      </c>
      <c r="U588" s="30" t="s">
        <v>5313</v>
      </c>
      <c r="V588" s="5" t="s">
        <v>278</v>
      </c>
      <c r="W588" s="28"/>
      <c r="X588" s="29">
        <v>0.8056</v>
      </c>
      <c r="Y588" s="29">
        <v>0</v>
      </c>
      <c r="Z588" s="29">
        <v>1024.8786</v>
      </c>
      <c r="AA588" s="29">
        <v>1.6929</v>
      </c>
      <c r="AB588" s="29">
        <v>64.2532</v>
      </c>
      <c r="AC588" s="29">
        <v>327.7361</v>
      </c>
      <c r="AE588" s="1"/>
      <c r="AF588" s="1"/>
      <c r="AG588" s="1"/>
      <c r="AH588" s="1"/>
      <c r="AI588" s="1"/>
      <c r="AJ588" s="1"/>
      <c r="AK588" s="1"/>
      <c r="AL588" s="1"/>
    </row>
    <row r="589" spans="1:38">
      <c r="A589" s="38">
        <v>43855.4583333333</v>
      </c>
      <c r="B589" s="4" t="s">
        <v>2547</v>
      </c>
      <c r="C589" s="4" t="s">
        <v>520</v>
      </c>
      <c r="D589" s="4" t="s">
        <v>2948</v>
      </c>
      <c r="E589" s="12" t="s">
        <v>29</v>
      </c>
      <c r="F589" s="4" t="s">
        <v>287</v>
      </c>
      <c r="G589" s="4" t="s">
        <v>4467</v>
      </c>
      <c r="H589" s="4" t="s">
        <v>81</v>
      </c>
      <c r="I589" s="5" t="s">
        <v>5314</v>
      </c>
      <c r="J589" s="5" t="s">
        <v>5315</v>
      </c>
      <c r="K589" s="5" t="s">
        <v>5316</v>
      </c>
      <c r="L589" s="5" t="s">
        <v>5317</v>
      </c>
      <c r="M589" s="5" t="s">
        <v>5318</v>
      </c>
      <c r="N589" s="5" t="s">
        <v>1796</v>
      </c>
      <c r="O589" s="5">
        <v>17.375</v>
      </c>
      <c r="P589" s="5" t="s">
        <v>5319</v>
      </c>
      <c r="Q589" s="5" t="s">
        <v>2486</v>
      </c>
      <c r="R589" s="25">
        <f t="shared" si="9"/>
        <v>17.375</v>
      </c>
      <c r="S589" s="30" t="s">
        <v>5320</v>
      </c>
      <c r="T589" s="30" t="s">
        <v>5206</v>
      </c>
      <c r="U589" s="30" t="s">
        <v>5321</v>
      </c>
      <c r="V589" s="5" t="s">
        <v>278</v>
      </c>
      <c r="W589" s="28"/>
      <c r="X589" s="29">
        <v>0.2719</v>
      </c>
      <c r="Y589" s="29">
        <v>0</v>
      </c>
      <c r="Z589" s="29">
        <v>1024.5741</v>
      </c>
      <c r="AA589" s="29">
        <v>3.7675</v>
      </c>
      <c r="AB589" s="29">
        <v>49.6748</v>
      </c>
      <c r="AC589" s="29">
        <v>337.1245</v>
      </c>
      <c r="AE589" s="1"/>
      <c r="AF589" s="1"/>
      <c r="AG589" s="1"/>
      <c r="AH589" s="1"/>
      <c r="AI589" s="1"/>
      <c r="AJ589" s="1"/>
      <c r="AK589" s="1"/>
      <c r="AL589" s="1"/>
    </row>
    <row r="590" spans="1:38">
      <c r="A590" s="38">
        <v>43855.5</v>
      </c>
      <c r="B590" s="4" t="s">
        <v>531</v>
      </c>
      <c r="C590" s="4" t="s">
        <v>532</v>
      </c>
      <c r="D590" s="4" t="s">
        <v>2505</v>
      </c>
      <c r="E590" s="12" t="s">
        <v>258</v>
      </c>
      <c r="F590" s="4" t="s">
        <v>392</v>
      </c>
      <c r="G590" s="4" t="s">
        <v>5322</v>
      </c>
      <c r="H590" s="4" t="s">
        <v>778</v>
      </c>
      <c r="I590" s="5" t="s">
        <v>5323</v>
      </c>
      <c r="J590" s="5" t="s">
        <v>5324</v>
      </c>
      <c r="K590" s="5" t="s">
        <v>5325</v>
      </c>
      <c r="L590" s="5" t="s">
        <v>5326</v>
      </c>
      <c r="M590" s="5" t="s">
        <v>1029</v>
      </c>
      <c r="N590" s="5" t="s">
        <v>5327</v>
      </c>
      <c r="O590" s="5">
        <v>10.038</v>
      </c>
      <c r="P590" s="5" t="s">
        <v>5328</v>
      </c>
      <c r="Q590" s="5" t="s">
        <v>483</v>
      </c>
      <c r="R590" s="25">
        <f t="shared" si="9"/>
        <v>10.038</v>
      </c>
      <c r="S590" s="30" t="s">
        <v>5329</v>
      </c>
      <c r="T590" s="30" t="s">
        <v>608</v>
      </c>
      <c r="U590" s="30" t="s">
        <v>5330</v>
      </c>
      <c r="V590" s="5" t="s">
        <v>278</v>
      </c>
      <c r="W590" s="28"/>
      <c r="X590" s="29">
        <v>0.6205</v>
      </c>
      <c r="Y590" s="29">
        <v>0</v>
      </c>
      <c r="Z590" s="29">
        <v>1023.2957</v>
      </c>
      <c r="AA590" s="29">
        <v>4.6608</v>
      </c>
      <c r="AB590" s="29">
        <v>46.6246</v>
      </c>
      <c r="AC590" s="29">
        <v>37.401</v>
      </c>
      <c r="AE590" s="1"/>
      <c r="AF590" s="1"/>
      <c r="AG590" s="1"/>
      <c r="AH590" s="1"/>
      <c r="AI590" s="1"/>
      <c r="AJ590" s="1"/>
      <c r="AK590" s="1"/>
      <c r="AL590" s="1"/>
    </row>
    <row r="591" spans="1:38">
      <c r="A591" s="38">
        <v>43855.5416666667</v>
      </c>
      <c r="B591" s="4" t="s">
        <v>374</v>
      </c>
      <c r="C591" s="4" t="s">
        <v>653</v>
      </c>
      <c r="D591" s="4" t="s">
        <v>626</v>
      </c>
      <c r="E591" s="12" t="s">
        <v>240</v>
      </c>
      <c r="F591" s="4" t="s">
        <v>547</v>
      </c>
      <c r="G591" s="4" t="s">
        <v>5331</v>
      </c>
      <c r="H591" s="4" t="s">
        <v>143</v>
      </c>
      <c r="I591" s="5" t="s">
        <v>5332</v>
      </c>
      <c r="J591" s="5" t="s">
        <v>5333</v>
      </c>
      <c r="K591" s="5" t="s">
        <v>5334</v>
      </c>
      <c r="L591" s="5" t="s">
        <v>3957</v>
      </c>
      <c r="M591" s="5" t="s">
        <v>5335</v>
      </c>
      <c r="N591" s="5" t="s">
        <v>3757</v>
      </c>
      <c r="O591" s="5">
        <v>8.292</v>
      </c>
      <c r="P591" s="5" t="s">
        <v>5336</v>
      </c>
      <c r="Q591" s="5" t="s">
        <v>1637</v>
      </c>
      <c r="R591" s="25">
        <f t="shared" si="9"/>
        <v>8.292</v>
      </c>
      <c r="S591" s="30" t="s">
        <v>5337</v>
      </c>
      <c r="T591" s="30" t="s">
        <v>870</v>
      </c>
      <c r="U591" s="30" t="s">
        <v>5338</v>
      </c>
      <c r="V591" s="5" t="s">
        <v>278</v>
      </c>
      <c r="W591" s="28"/>
      <c r="X591" s="29">
        <v>0.7817</v>
      </c>
      <c r="Y591" s="29">
        <v>0</v>
      </c>
      <c r="Z591" s="29">
        <v>1022.1943</v>
      </c>
      <c r="AA591" s="29">
        <v>5.34</v>
      </c>
      <c r="AB591" s="29">
        <v>45.454</v>
      </c>
      <c r="AC591" s="29">
        <v>70.4703</v>
      </c>
      <c r="AE591" s="1"/>
      <c r="AF591" s="1"/>
      <c r="AG591" s="1"/>
      <c r="AH591" s="1"/>
      <c r="AI591" s="1"/>
      <c r="AJ591" s="1"/>
      <c r="AK591" s="1"/>
      <c r="AL591" s="1"/>
    </row>
    <row r="592" spans="1:38">
      <c r="A592" s="38">
        <v>43855.5833333333</v>
      </c>
      <c r="B592" s="4" t="s">
        <v>586</v>
      </c>
      <c r="C592" s="4" t="s">
        <v>144</v>
      </c>
      <c r="D592" s="4" t="s">
        <v>4306</v>
      </c>
      <c r="E592" s="12" t="s">
        <v>256</v>
      </c>
      <c r="F592" s="4" t="s">
        <v>376</v>
      </c>
      <c r="G592" s="4" t="s">
        <v>5339</v>
      </c>
      <c r="H592" s="4" t="s">
        <v>574</v>
      </c>
      <c r="I592" s="5" t="s">
        <v>5340</v>
      </c>
      <c r="J592" s="5" t="s">
        <v>5341</v>
      </c>
      <c r="K592" s="5" t="s">
        <v>5342</v>
      </c>
      <c r="L592" s="5" t="s">
        <v>5343</v>
      </c>
      <c r="M592" s="5" t="s">
        <v>2563</v>
      </c>
      <c r="N592" s="5" t="s">
        <v>33</v>
      </c>
      <c r="O592" s="5">
        <v>7.618</v>
      </c>
      <c r="P592" s="5" t="s">
        <v>5344</v>
      </c>
      <c r="Q592" s="5" t="s">
        <v>338</v>
      </c>
      <c r="R592" s="25">
        <f t="shared" si="9"/>
        <v>7.618</v>
      </c>
      <c r="S592" s="30" t="s">
        <v>2544</v>
      </c>
      <c r="T592" s="30" t="s">
        <v>1995</v>
      </c>
      <c r="U592" s="30" t="s">
        <v>5345</v>
      </c>
      <c r="V592" s="5" t="s">
        <v>278</v>
      </c>
      <c r="W592" s="28"/>
      <c r="X592" s="29">
        <v>1.2801</v>
      </c>
      <c r="Y592" s="29">
        <v>0</v>
      </c>
      <c r="Z592" s="29">
        <v>1021.5251</v>
      </c>
      <c r="AA592" s="29">
        <v>5.7242</v>
      </c>
      <c r="AB592" s="29">
        <v>44.4866</v>
      </c>
      <c r="AC592" s="29">
        <v>85.4135</v>
      </c>
      <c r="AE592" s="1"/>
      <c r="AF592" s="1"/>
      <c r="AG592" s="1"/>
      <c r="AH592" s="1"/>
      <c r="AI592" s="1"/>
      <c r="AJ592" s="1"/>
      <c r="AK592" s="1"/>
      <c r="AL592" s="1"/>
    </row>
    <row r="593" spans="1:38">
      <c r="A593" s="38">
        <v>43855.625</v>
      </c>
      <c r="B593" s="4" t="s">
        <v>1243</v>
      </c>
      <c r="C593" s="4" t="s">
        <v>158</v>
      </c>
      <c r="D593" s="4" t="s">
        <v>144</v>
      </c>
      <c r="E593" s="12" t="s">
        <v>376</v>
      </c>
      <c r="F593" s="4" t="s">
        <v>344</v>
      </c>
      <c r="G593" s="4" t="s">
        <v>882</v>
      </c>
      <c r="H593" s="4" t="s">
        <v>316</v>
      </c>
      <c r="I593" s="5" t="s">
        <v>5346</v>
      </c>
      <c r="J593" s="5" t="s">
        <v>5347</v>
      </c>
      <c r="K593" s="5" t="s">
        <v>5348</v>
      </c>
      <c r="L593" s="5" t="s">
        <v>5349</v>
      </c>
      <c r="M593" s="5" t="s">
        <v>268</v>
      </c>
      <c r="N593" s="5" t="s">
        <v>567</v>
      </c>
      <c r="O593" s="5">
        <v>5.73</v>
      </c>
      <c r="P593" s="5" t="s">
        <v>5350</v>
      </c>
      <c r="Q593" s="5" t="s">
        <v>125</v>
      </c>
      <c r="R593" s="25">
        <f t="shared" si="9"/>
        <v>5.73</v>
      </c>
      <c r="S593" s="30" t="s">
        <v>5351</v>
      </c>
      <c r="T593" s="30" t="s">
        <v>632</v>
      </c>
      <c r="U593" s="30" t="s">
        <v>5352</v>
      </c>
      <c r="V593" s="5" t="s">
        <v>278</v>
      </c>
      <c r="W593" s="28"/>
      <c r="X593" s="29">
        <v>1.2465</v>
      </c>
      <c r="Y593" s="29">
        <v>0</v>
      </c>
      <c r="Z593" s="29">
        <v>1021.07</v>
      </c>
      <c r="AA593" s="29">
        <v>6.0567</v>
      </c>
      <c r="AB593" s="29">
        <v>43.6383</v>
      </c>
      <c r="AC593" s="29">
        <v>67.6431</v>
      </c>
      <c r="AE593" s="1"/>
      <c r="AF593" s="1"/>
      <c r="AG593" s="1"/>
      <c r="AH593" s="1"/>
      <c r="AI593" s="1"/>
      <c r="AJ593" s="1"/>
      <c r="AK593" s="1"/>
      <c r="AL593" s="1"/>
    </row>
    <row r="594" spans="1:38">
      <c r="A594" s="38">
        <v>43855.6666666667</v>
      </c>
      <c r="B594" s="4" t="s">
        <v>360</v>
      </c>
      <c r="C594" s="4" t="s">
        <v>284</v>
      </c>
      <c r="D594" s="4" t="s">
        <v>175</v>
      </c>
      <c r="E594" s="12" t="s">
        <v>226</v>
      </c>
      <c r="F594" s="4" t="s">
        <v>344</v>
      </c>
      <c r="G594" s="4" t="s">
        <v>2525</v>
      </c>
      <c r="H594" s="4" t="s">
        <v>82</v>
      </c>
      <c r="I594" s="5" t="s">
        <v>5353</v>
      </c>
      <c r="J594" s="5" t="s">
        <v>5354</v>
      </c>
      <c r="K594" s="5" t="s">
        <v>5355</v>
      </c>
      <c r="L594" s="5" t="s">
        <v>5356</v>
      </c>
      <c r="M594" s="5" t="s">
        <v>567</v>
      </c>
      <c r="N594" s="5" t="s">
        <v>1465</v>
      </c>
      <c r="O594" s="5">
        <v>4.177</v>
      </c>
      <c r="P594" s="5" t="s">
        <v>4070</v>
      </c>
      <c r="Q594" s="5" t="s">
        <v>3433</v>
      </c>
      <c r="R594" s="25">
        <f t="shared" si="9"/>
        <v>4.177</v>
      </c>
      <c r="S594" s="30" t="s">
        <v>5331</v>
      </c>
      <c r="T594" s="30" t="s">
        <v>2313</v>
      </c>
      <c r="U594" s="30" t="s">
        <v>5357</v>
      </c>
      <c r="V594" s="5" t="s">
        <v>278</v>
      </c>
      <c r="W594" s="28"/>
      <c r="X594" s="29">
        <v>0.8858</v>
      </c>
      <c r="Y594" s="29">
        <v>0</v>
      </c>
      <c r="Z594" s="29">
        <v>1021.2618</v>
      </c>
      <c r="AA594" s="29">
        <v>5.8842</v>
      </c>
      <c r="AB594" s="29">
        <v>45.4824</v>
      </c>
      <c r="AC594" s="29">
        <v>70.8597</v>
      </c>
      <c r="AE594" s="1"/>
      <c r="AF594" s="1"/>
      <c r="AG594" s="1"/>
      <c r="AH594" s="1"/>
      <c r="AI594" s="1"/>
      <c r="AJ594" s="1"/>
      <c r="AK594" s="1"/>
      <c r="AL594" s="1"/>
    </row>
    <row r="595" spans="1:38">
      <c r="A595" s="38">
        <v>43855.7083333333</v>
      </c>
      <c r="B595" s="4" t="s">
        <v>359</v>
      </c>
      <c r="C595" s="4" t="s">
        <v>360</v>
      </c>
      <c r="D595" s="4" t="s">
        <v>586</v>
      </c>
      <c r="E595" s="12" t="s">
        <v>34</v>
      </c>
      <c r="F595" s="4" t="s">
        <v>302</v>
      </c>
      <c r="G595" s="4" t="s">
        <v>4677</v>
      </c>
      <c r="H595" s="4" t="s">
        <v>640</v>
      </c>
      <c r="I595" s="5" t="s">
        <v>5358</v>
      </c>
      <c r="J595" s="5" t="s">
        <v>5359</v>
      </c>
      <c r="K595" s="5" t="s">
        <v>5360</v>
      </c>
      <c r="L595" s="5" t="s">
        <v>5361</v>
      </c>
      <c r="M595" s="5" t="s">
        <v>268</v>
      </c>
      <c r="N595" s="5" t="s">
        <v>1708</v>
      </c>
      <c r="O595" s="5">
        <v>6.098</v>
      </c>
      <c r="P595" s="5" t="s">
        <v>5362</v>
      </c>
      <c r="Q595" s="5" t="s">
        <v>901</v>
      </c>
      <c r="R595" s="25">
        <f t="shared" si="9"/>
        <v>6.098</v>
      </c>
      <c r="S595" s="30" t="s">
        <v>4208</v>
      </c>
      <c r="T595" s="30" t="s">
        <v>3592</v>
      </c>
      <c r="U595" s="30" t="s">
        <v>5363</v>
      </c>
      <c r="V595" s="5" t="s">
        <v>278</v>
      </c>
      <c r="W595" s="28"/>
      <c r="X595" s="29">
        <v>0.7393</v>
      </c>
      <c r="Y595" s="29">
        <v>0</v>
      </c>
      <c r="Z595" s="29">
        <v>1021.475</v>
      </c>
      <c r="AA595" s="29">
        <v>5.0358</v>
      </c>
      <c r="AB595" s="29">
        <v>48.6633</v>
      </c>
      <c r="AC595" s="29">
        <v>64.3717</v>
      </c>
      <c r="AE595" s="1"/>
      <c r="AF595" s="1"/>
      <c r="AG595" s="1"/>
      <c r="AH595" s="1"/>
      <c r="AI595" s="1"/>
      <c r="AJ595" s="1"/>
      <c r="AK595" s="1"/>
      <c r="AL595" s="1"/>
    </row>
    <row r="596" spans="1:38">
      <c r="A596" s="38">
        <v>43855.75</v>
      </c>
      <c r="B596" s="4" t="s">
        <v>1651</v>
      </c>
      <c r="C596" s="4" t="s">
        <v>239</v>
      </c>
      <c r="D596" s="4" t="s">
        <v>653</v>
      </c>
      <c r="E596" s="12" t="s">
        <v>302</v>
      </c>
      <c r="F596" s="4" t="s">
        <v>226</v>
      </c>
      <c r="G596" s="4" t="s">
        <v>294</v>
      </c>
      <c r="H596" s="4" t="s">
        <v>80</v>
      </c>
      <c r="I596" s="5" t="s">
        <v>5364</v>
      </c>
      <c r="J596" s="5" t="s">
        <v>5365</v>
      </c>
      <c r="K596" s="5" t="s">
        <v>5319</v>
      </c>
      <c r="L596" s="5" t="s">
        <v>5366</v>
      </c>
      <c r="M596" s="5" t="s">
        <v>593</v>
      </c>
      <c r="N596" s="5" t="s">
        <v>327</v>
      </c>
      <c r="O596" s="5">
        <v>6.519</v>
      </c>
      <c r="P596" s="5" t="s">
        <v>5367</v>
      </c>
      <c r="Q596" s="5" t="s">
        <v>334</v>
      </c>
      <c r="R596" s="25">
        <f t="shared" si="9"/>
        <v>6.519</v>
      </c>
      <c r="S596" s="30" t="s">
        <v>254</v>
      </c>
      <c r="T596" s="30" t="s">
        <v>2152</v>
      </c>
      <c r="U596" s="30" t="s">
        <v>5368</v>
      </c>
      <c r="V596" s="5" t="s">
        <v>278</v>
      </c>
      <c r="W596" s="28"/>
      <c r="X596" s="29">
        <v>0.5141</v>
      </c>
      <c r="Y596" s="29">
        <v>0</v>
      </c>
      <c r="Z596" s="29">
        <v>1021.7951</v>
      </c>
      <c r="AA596" s="29">
        <v>4.3792</v>
      </c>
      <c r="AB596" s="29">
        <v>52.0226</v>
      </c>
      <c r="AC596" s="29">
        <v>30.432</v>
      </c>
      <c r="AE596" s="1"/>
      <c r="AF596" s="1"/>
      <c r="AG596" s="1"/>
      <c r="AH596" s="1"/>
      <c r="AI596" s="1"/>
      <c r="AJ596" s="1"/>
      <c r="AK596" s="1"/>
      <c r="AL596" s="1"/>
    </row>
    <row r="597" spans="1:38">
      <c r="A597" s="38">
        <v>43855.7916666667</v>
      </c>
      <c r="B597" s="4" t="s">
        <v>669</v>
      </c>
      <c r="C597" s="4" t="s">
        <v>615</v>
      </c>
      <c r="D597" s="4" t="s">
        <v>1831</v>
      </c>
      <c r="E597" s="12" t="s">
        <v>34</v>
      </c>
      <c r="F597" s="4" t="s">
        <v>573</v>
      </c>
      <c r="G597" s="4" t="s">
        <v>4224</v>
      </c>
      <c r="H597" s="4" t="s">
        <v>345</v>
      </c>
      <c r="I597" s="5" t="s">
        <v>5369</v>
      </c>
      <c r="J597" s="5" t="s">
        <v>5370</v>
      </c>
      <c r="K597" s="5" t="s">
        <v>5371</v>
      </c>
      <c r="L597" s="5" t="s">
        <v>5372</v>
      </c>
      <c r="M597" s="5" t="s">
        <v>3832</v>
      </c>
      <c r="N597" s="5" t="s">
        <v>2286</v>
      </c>
      <c r="O597" s="5">
        <v>8.559</v>
      </c>
      <c r="P597" s="5" t="s">
        <v>5373</v>
      </c>
      <c r="Q597" s="5" t="s">
        <v>3707</v>
      </c>
      <c r="R597" s="25">
        <f t="shared" si="9"/>
        <v>8.559</v>
      </c>
      <c r="S597" s="30" t="s">
        <v>5374</v>
      </c>
      <c r="T597" s="30" t="s">
        <v>1666</v>
      </c>
      <c r="U597" s="30" t="s">
        <v>5375</v>
      </c>
      <c r="V597" s="5" t="s">
        <v>278</v>
      </c>
      <c r="W597" s="28"/>
      <c r="X597" s="29">
        <v>0.5973</v>
      </c>
      <c r="Y597" s="29">
        <v>0</v>
      </c>
      <c r="Z597" s="29">
        <v>1022.21</v>
      </c>
      <c r="AA597" s="29">
        <v>3.8225</v>
      </c>
      <c r="AB597" s="29">
        <v>53.5216</v>
      </c>
      <c r="AC597" s="29">
        <v>30.2175</v>
      </c>
      <c r="AE597" s="1"/>
      <c r="AF597" s="1"/>
      <c r="AG597" s="1"/>
      <c r="AH597" s="1"/>
      <c r="AI597" s="1"/>
      <c r="AJ597" s="1"/>
      <c r="AK597" s="1"/>
      <c r="AL597" s="1"/>
    </row>
    <row r="598" spans="1:38">
      <c r="A598" s="38">
        <v>43855.8333333333</v>
      </c>
      <c r="B598" s="4" t="s">
        <v>520</v>
      </c>
      <c r="C598" s="4" t="s">
        <v>1831</v>
      </c>
      <c r="D598" s="4" t="s">
        <v>518</v>
      </c>
      <c r="E598" s="12" t="s">
        <v>392</v>
      </c>
      <c r="F598" s="4" t="s">
        <v>603</v>
      </c>
      <c r="G598" s="4" t="s">
        <v>5376</v>
      </c>
      <c r="H598" s="4" t="s">
        <v>66</v>
      </c>
      <c r="I598" s="5" t="s">
        <v>5377</v>
      </c>
      <c r="J598" s="5" t="s">
        <v>5378</v>
      </c>
      <c r="K598" s="5" t="s">
        <v>5379</v>
      </c>
      <c r="L598" s="5" t="s">
        <v>5380</v>
      </c>
      <c r="M598" s="5" t="s">
        <v>5381</v>
      </c>
      <c r="N598" s="5" t="s">
        <v>5382</v>
      </c>
      <c r="O598" s="5">
        <v>9.615</v>
      </c>
      <c r="P598" s="5" t="s">
        <v>5383</v>
      </c>
      <c r="Q598" s="5" t="s">
        <v>3129</v>
      </c>
      <c r="R598" s="25">
        <f t="shared" si="9"/>
        <v>9.615</v>
      </c>
      <c r="S598" s="30" t="s">
        <v>5384</v>
      </c>
      <c r="T598" s="30" t="s">
        <v>2583</v>
      </c>
      <c r="U598" s="30" t="s">
        <v>5385</v>
      </c>
      <c r="V598" s="5" t="s">
        <v>278</v>
      </c>
      <c r="W598" s="28"/>
      <c r="X598" s="29">
        <v>1.151</v>
      </c>
      <c r="Y598" s="29">
        <v>0</v>
      </c>
      <c r="Z598" s="29">
        <v>1022.2091</v>
      </c>
      <c r="AA598" s="29">
        <v>3.1124</v>
      </c>
      <c r="AB598" s="29">
        <v>55.9893</v>
      </c>
      <c r="AC598" s="29">
        <v>2.4806</v>
      </c>
      <c r="AE598" s="1"/>
      <c r="AF598" s="1"/>
      <c r="AG598" s="1"/>
      <c r="AH598" s="1"/>
      <c r="AI598" s="1"/>
      <c r="AJ598" s="1"/>
      <c r="AK598" s="1"/>
      <c r="AL598" s="1"/>
    </row>
    <row r="599" spans="1:38">
      <c r="A599" s="38">
        <v>43855.875</v>
      </c>
      <c r="B599" s="4" t="s">
        <v>749</v>
      </c>
      <c r="C599" s="4" t="s">
        <v>504</v>
      </c>
      <c r="D599" s="4" t="s">
        <v>2646</v>
      </c>
      <c r="E599" s="12" t="s">
        <v>223</v>
      </c>
      <c r="F599" s="4" t="s">
        <v>145</v>
      </c>
      <c r="G599" s="4" t="s">
        <v>5386</v>
      </c>
      <c r="H599" s="4" t="s">
        <v>32</v>
      </c>
      <c r="I599" s="5" t="s">
        <v>5387</v>
      </c>
      <c r="J599" s="5" t="s">
        <v>5388</v>
      </c>
      <c r="K599" s="5" t="s">
        <v>5389</v>
      </c>
      <c r="L599" s="5" t="s">
        <v>5390</v>
      </c>
      <c r="M599" s="5" t="s">
        <v>3148</v>
      </c>
      <c r="N599" s="5" t="s">
        <v>2502</v>
      </c>
      <c r="O599" s="5">
        <v>10.444</v>
      </c>
      <c r="P599" s="5" t="s">
        <v>5391</v>
      </c>
      <c r="Q599" s="5" t="s">
        <v>1699</v>
      </c>
      <c r="R599" s="25">
        <f t="shared" si="9"/>
        <v>10.444</v>
      </c>
      <c r="S599" s="30" t="s">
        <v>5392</v>
      </c>
      <c r="T599" s="30" t="s">
        <v>3849</v>
      </c>
      <c r="U599" s="30" t="s">
        <v>5393</v>
      </c>
      <c r="V599" s="5" t="s">
        <v>278</v>
      </c>
      <c r="W599" s="28"/>
      <c r="X599" s="29">
        <v>0.5203</v>
      </c>
      <c r="Y599" s="29">
        <v>0</v>
      </c>
      <c r="Z599" s="29">
        <v>1022.3299</v>
      </c>
      <c r="AA599" s="29">
        <v>1.4543</v>
      </c>
      <c r="AB599" s="29">
        <v>62.3567</v>
      </c>
      <c r="AC599" s="29">
        <v>286.1964</v>
      </c>
      <c r="AE599" s="1"/>
      <c r="AF599" s="1"/>
      <c r="AG599" s="1"/>
      <c r="AH599" s="1"/>
      <c r="AI599" s="1"/>
      <c r="AJ599" s="1"/>
      <c r="AK599" s="1"/>
      <c r="AL599" s="1"/>
    </row>
    <row r="600" spans="1:38">
      <c r="A600" s="38">
        <v>43855.9166666667</v>
      </c>
      <c r="B600" s="4" t="s">
        <v>447</v>
      </c>
      <c r="C600" s="4" t="s">
        <v>448</v>
      </c>
      <c r="D600" s="4" t="s">
        <v>1896</v>
      </c>
      <c r="E600" s="12" t="s">
        <v>344</v>
      </c>
      <c r="F600" s="4" t="s">
        <v>764</v>
      </c>
      <c r="G600" s="4" t="s">
        <v>111</v>
      </c>
      <c r="H600" s="4" t="s">
        <v>242</v>
      </c>
      <c r="I600" s="5" t="s">
        <v>5394</v>
      </c>
      <c r="J600" s="5" t="s">
        <v>5395</v>
      </c>
      <c r="K600" s="5" t="s">
        <v>5396</v>
      </c>
      <c r="L600" s="5" t="s">
        <v>5397</v>
      </c>
      <c r="M600" s="5" t="s">
        <v>5381</v>
      </c>
      <c r="N600" s="5" t="s">
        <v>5398</v>
      </c>
      <c r="O600" s="5">
        <v>10.113</v>
      </c>
      <c r="P600" s="5" t="s">
        <v>5399</v>
      </c>
      <c r="Q600" s="5" t="s">
        <v>5400</v>
      </c>
      <c r="R600" s="25">
        <f t="shared" si="9"/>
        <v>10.113</v>
      </c>
      <c r="S600" s="30" t="s">
        <v>5401</v>
      </c>
      <c r="T600" s="30" t="s">
        <v>1122</v>
      </c>
      <c r="U600" s="30" t="s">
        <v>5402</v>
      </c>
      <c r="V600" s="5" t="s">
        <v>278</v>
      </c>
      <c r="W600" s="28"/>
      <c r="X600" s="29">
        <v>0.5921</v>
      </c>
      <c r="Y600" s="29">
        <v>0</v>
      </c>
      <c r="Z600" s="29">
        <v>1022.3841</v>
      </c>
      <c r="AA600" s="29">
        <v>0.5242</v>
      </c>
      <c r="AB600" s="29">
        <v>66.1108</v>
      </c>
      <c r="AC600" s="29">
        <v>315.9391</v>
      </c>
      <c r="AE600" s="1"/>
      <c r="AF600" s="1"/>
      <c r="AG600" s="1"/>
      <c r="AH600" s="1"/>
      <c r="AI600" s="1"/>
      <c r="AJ600" s="1"/>
      <c r="AK600" s="1"/>
      <c r="AL600" s="1"/>
    </row>
    <row r="601" spans="1:38">
      <c r="A601" s="38">
        <v>43855.9583333333</v>
      </c>
      <c r="B601" s="4" t="s">
        <v>2675</v>
      </c>
      <c r="C601" s="4" t="s">
        <v>545</v>
      </c>
      <c r="D601" s="4" t="s">
        <v>1896</v>
      </c>
      <c r="E601" s="12" t="s">
        <v>942</v>
      </c>
      <c r="F601" s="4" t="s">
        <v>287</v>
      </c>
      <c r="G601" s="4" t="s">
        <v>5403</v>
      </c>
      <c r="H601" s="4" t="s">
        <v>226</v>
      </c>
      <c r="I601" s="5" t="s">
        <v>5404</v>
      </c>
      <c r="J601" s="5" t="s">
        <v>5405</v>
      </c>
      <c r="K601" s="5" t="s">
        <v>5406</v>
      </c>
      <c r="L601" s="5" t="s">
        <v>5407</v>
      </c>
      <c r="M601" s="5" t="s">
        <v>1187</v>
      </c>
      <c r="N601" s="5" t="s">
        <v>4568</v>
      </c>
      <c r="O601" s="5">
        <v>8.903</v>
      </c>
      <c r="P601" s="5" t="s">
        <v>5408</v>
      </c>
      <c r="Q601" s="5" t="s">
        <v>2810</v>
      </c>
      <c r="R601" s="25">
        <f t="shared" si="9"/>
        <v>8.903</v>
      </c>
      <c r="S601" s="30" t="s">
        <v>5409</v>
      </c>
      <c r="T601" s="30" t="s">
        <v>94</v>
      </c>
      <c r="U601" s="30" t="s">
        <v>5410</v>
      </c>
      <c r="V601" s="5" t="s">
        <v>278</v>
      </c>
      <c r="W601" s="28"/>
      <c r="X601" s="29">
        <v>1.2053</v>
      </c>
      <c r="Y601" s="29">
        <v>0</v>
      </c>
      <c r="Z601" s="29">
        <v>1021.9698</v>
      </c>
      <c r="AA601" s="29">
        <v>0.0541</v>
      </c>
      <c r="AB601" s="29">
        <v>70.0718</v>
      </c>
      <c r="AC601" s="29">
        <v>348.1815</v>
      </c>
      <c r="AE601" s="1"/>
      <c r="AF601" s="1"/>
      <c r="AG601" s="1"/>
      <c r="AH601" s="1"/>
      <c r="AI601" s="1"/>
      <c r="AJ601" s="1"/>
      <c r="AK601" s="1"/>
      <c r="AL601" s="1"/>
    </row>
    <row r="602" spans="1:38">
      <c r="A602" s="38">
        <v>43856</v>
      </c>
      <c r="B602" s="4" t="s">
        <v>3058</v>
      </c>
      <c r="C602" s="4" t="s">
        <v>693</v>
      </c>
      <c r="D602" s="4" t="s">
        <v>406</v>
      </c>
      <c r="E602" s="12" t="s">
        <v>376</v>
      </c>
      <c r="F602" s="4" t="s">
        <v>476</v>
      </c>
      <c r="G602" s="4" t="s">
        <v>5145</v>
      </c>
      <c r="H602" s="4" t="s">
        <v>1737</v>
      </c>
      <c r="I602" s="5" t="s">
        <v>5411</v>
      </c>
      <c r="J602" s="5" t="s">
        <v>5412</v>
      </c>
      <c r="K602" s="5" t="s">
        <v>5413</v>
      </c>
      <c r="L602" s="5" t="s">
        <v>5414</v>
      </c>
      <c r="M602" s="5" t="s">
        <v>3232</v>
      </c>
      <c r="N602" s="5" t="s">
        <v>5415</v>
      </c>
      <c r="O602" s="5">
        <v>10.821</v>
      </c>
      <c r="P602" s="5" t="s">
        <v>4269</v>
      </c>
      <c r="Q602" s="5" t="s">
        <v>1626</v>
      </c>
      <c r="R602" s="25">
        <f t="shared" si="9"/>
        <v>10.821</v>
      </c>
      <c r="S602" s="30" t="s">
        <v>5416</v>
      </c>
      <c r="T602" s="30" t="s">
        <v>3223</v>
      </c>
      <c r="U602" s="30" t="s">
        <v>5417</v>
      </c>
      <c r="V602" s="5" t="s">
        <v>278</v>
      </c>
      <c r="W602" s="28"/>
      <c r="X602" s="29">
        <v>0.6497</v>
      </c>
      <c r="Y602" s="29">
        <v>0</v>
      </c>
      <c r="Z602" s="29">
        <v>1022.1533</v>
      </c>
      <c r="AA602" s="29">
        <v>0.0341</v>
      </c>
      <c r="AB602" s="29">
        <v>70.3209</v>
      </c>
      <c r="AC602" s="29">
        <v>327.0626</v>
      </c>
      <c r="AE602" s="1"/>
      <c r="AF602" s="1"/>
      <c r="AG602" s="1"/>
      <c r="AH602" s="1"/>
      <c r="AI602" s="1"/>
      <c r="AJ602" s="1"/>
      <c r="AK602" s="1"/>
      <c r="AL602" s="1"/>
    </row>
    <row r="603" spans="1:38">
      <c r="A603" s="38">
        <v>43856.0416666667</v>
      </c>
      <c r="B603" s="4" t="s">
        <v>2567</v>
      </c>
      <c r="C603" s="4" t="s">
        <v>2655</v>
      </c>
      <c r="D603" s="4" t="s">
        <v>2905</v>
      </c>
      <c r="E603" s="12" t="s">
        <v>344</v>
      </c>
      <c r="F603" s="4" t="s">
        <v>709</v>
      </c>
      <c r="G603" s="4" t="s">
        <v>5418</v>
      </c>
      <c r="H603" s="4" t="s">
        <v>68</v>
      </c>
      <c r="I603" s="5" t="s">
        <v>5419</v>
      </c>
      <c r="J603" s="5" t="s">
        <v>5420</v>
      </c>
      <c r="K603" s="5" t="s">
        <v>5421</v>
      </c>
      <c r="L603" s="5" t="s">
        <v>5422</v>
      </c>
      <c r="M603" s="5" t="s">
        <v>4638</v>
      </c>
      <c r="N603" s="5" t="s">
        <v>4069</v>
      </c>
      <c r="O603" s="5">
        <v>11.456</v>
      </c>
      <c r="P603" s="5" t="s">
        <v>5423</v>
      </c>
      <c r="Q603" s="5" t="s">
        <v>2313</v>
      </c>
      <c r="R603" s="25">
        <f t="shared" ref="R603:R666" si="10">IF(COUNTBLANK(O603)&gt;0,"",SUM(M603:Q603))</f>
        <v>11.456</v>
      </c>
      <c r="S603" s="30" t="s">
        <v>5424</v>
      </c>
      <c r="T603" s="30" t="s">
        <v>701</v>
      </c>
      <c r="U603" s="30" t="s">
        <v>5425</v>
      </c>
      <c r="V603" s="5" t="s">
        <v>278</v>
      </c>
      <c r="W603" s="28"/>
      <c r="X603" s="29">
        <v>0.7685</v>
      </c>
      <c r="Y603" s="29">
        <v>0</v>
      </c>
      <c r="Z603" s="29">
        <v>1022.3493</v>
      </c>
      <c r="AA603" s="29">
        <v>-0.2291</v>
      </c>
      <c r="AB603" s="29">
        <v>71.9598</v>
      </c>
      <c r="AC603" s="29">
        <v>319.571</v>
      </c>
      <c r="AE603" s="1"/>
      <c r="AF603" s="1"/>
      <c r="AG603" s="1"/>
      <c r="AH603" s="1"/>
      <c r="AI603" s="1"/>
      <c r="AJ603" s="1"/>
      <c r="AK603" s="1"/>
      <c r="AL603" s="1"/>
    </row>
    <row r="604" spans="1:38">
      <c r="A604" s="38">
        <v>43856.0833333333</v>
      </c>
      <c r="B604" s="4" t="s">
        <v>814</v>
      </c>
      <c r="C604" s="4" t="s">
        <v>1601</v>
      </c>
      <c r="D604" s="4" t="s">
        <v>373</v>
      </c>
      <c r="E604" s="12" t="s">
        <v>942</v>
      </c>
      <c r="F604" s="4" t="s">
        <v>64</v>
      </c>
      <c r="G604" s="4" t="s">
        <v>5426</v>
      </c>
      <c r="H604" s="4" t="s">
        <v>1459</v>
      </c>
      <c r="I604" s="5" t="s">
        <v>5427</v>
      </c>
      <c r="J604" s="5" t="s">
        <v>5428</v>
      </c>
      <c r="K604" s="5" t="s">
        <v>5429</v>
      </c>
      <c r="L604" s="5" t="s">
        <v>5430</v>
      </c>
      <c r="M604" s="5" t="s">
        <v>1984</v>
      </c>
      <c r="N604" s="5" t="s">
        <v>3288</v>
      </c>
      <c r="O604" s="5">
        <v>11.227</v>
      </c>
      <c r="P604" s="5" t="s">
        <v>5431</v>
      </c>
      <c r="Q604" s="5" t="s">
        <v>1342</v>
      </c>
      <c r="R604" s="25">
        <f t="shared" si="10"/>
        <v>11.227</v>
      </c>
      <c r="S604" s="30" t="s">
        <v>5432</v>
      </c>
      <c r="T604" s="30" t="s">
        <v>2285</v>
      </c>
      <c r="U604" s="30" t="s">
        <v>5433</v>
      </c>
      <c r="V604" s="5" t="s">
        <v>278</v>
      </c>
      <c r="W604" s="28"/>
      <c r="X604" s="29">
        <v>1.8388</v>
      </c>
      <c r="Y604" s="29">
        <v>0</v>
      </c>
      <c r="Z604" s="29">
        <v>1022.5816</v>
      </c>
      <c r="AA604" s="29">
        <v>0.4099</v>
      </c>
      <c r="AB604" s="29">
        <v>68.1335</v>
      </c>
      <c r="AC604" s="29">
        <v>350.8028</v>
      </c>
      <c r="AE604" s="1"/>
      <c r="AF604" s="1"/>
      <c r="AG604" s="1"/>
      <c r="AH604" s="1"/>
      <c r="AI604" s="1"/>
      <c r="AJ604" s="1"/>
      <c r="AK604" s="1"/>
      <c r="AL604" s="1"/>
    </row>
    <row r="605" spans="1:38">
      <c r="A605" s="38">
        <v>43856.125</v>
      </c>
      <c r="B605" s="4" t="s">
        <v>475</v>
      </c>
      <c r="C605" s="4" t="s">
        <v>669</v>
      </c>
      <c r="D605" s="4" t="s">
        <v>1896</v>
      </c>
      <c r="E605" s="12" t="s">
        <v>191</v>
      </c>
      <c r="F605" s="4" t="s">
        <v>603</v>
      </c>
      <c r="G605" s="4" t="s">
        <v>5434</v>
      </c>
      <c r="H605" s="4" t="s">
        <v>226</v>
      </c>
      <c r="I605" s="5" t="s">
        <v>5435</v>
      </c>
      <c r="J605" s="5" t="s">
        <v>5436</v>
      </c>
      <c r="K605" s="5" t="s">
        <v>5437</v>
      </c>
      <c r="L605" s="5" t="s">
        <v>3659</v>
      </c>
      <c r="M605" s="5" t="s">
        <v>2486</v>
      </c>
      <c r="N605" s="5" t="s">
        <v>309</v>
      </c>
      <c r="O605" s="5">
        <v>9.151</v>
      </c>
      <c r="P605" s="5" t="s">
        <v>5438</v>
      </c>
      <c r="Q605" s="5" t="s">
        <v>1709</v>
      </c>
      <c r="R605" s="25">
        <f t="shared" si="10"/>
        <v>9.151</v>
      </c>
      <c r="S605" s="30" t="s">
        <v>5439</v>
      </c>
      <c r="T605" s="30" t="s">
        <v>1904</v>
      </c>
      <c r="U605" s="30" t="s">
        <v>5440</v>
      </c>
      <c r="V605" s="5" t="s">
        <v>278</v>
      </c>
      <c r="W605" s="28"/>
      <c r="X605" s="29">
        <v>1.4745</v>
      </c>
      <c r="Y605" s="29">
        <v>0</v>
      </c>
      <c r="Z605" s="29">
        <v>1022.6317</v>
      </c>
      <c r="AA605" s="29">
        <v>0.4366</v>
      </c>
      <c r="AB605" s="29">
        <v>68.7315</v>
      </c>
      <c r="AC605" s="29">
        <v>345.6366</v>
      </c>
      <c r="AE605" s="1"/>
      <c r="AF605" s="1"/>
      <c r="AG605" s="1"/>
      <c r="AH605" s="1"/>
      <c r="AI605" s="1"/>
      <c r="AJ605" s="1"/>
      <c r="AK605" s="1"/>
      <c r="AL605" s="1"/>
    </row>
    <row r="606" spans="1:38">
      <c r="A606" s="38">
        <v>43856.1666666667</v>
      </c>
      <c r="B606" s="4" t="s">
        <v>2661</v>
      </c>
      <c r="C606" s="4" t="s">
        <v>518</v>
      </c>
      <c r="D606" s="4" t="s">
        <v>463</v>
      </c>
      <c r="E606" s="12" t="s">
        <v>302</v>
      </c>
      <c r="F606" s="4" t="s">
        <v>764</v>
      </c>
      <c r="G606" s="4" t="s">
        <v>5441</v>
      </c>
      <c r="H606" s="4" t="s">
        <v>223</v>
      </c>
      <c r="I606" s="5" t="s">
        <v>5442</v>
      </c>
      <c r="J606" s="5" t="s">
        <v>5443</v>
      </c>
      <c r="K606" s="5" t="s">
        <v>5444</v>
      </c>
      <c r="L606" s="5" t="s">
        <v>5445</v>
      </c>
      <c r="M606" s="5" t="s">
        <v>5446</v>
      </c>
      <c r="N606" s="5" t="s">
        <v>5447</v>
      </c>
      <c r="O606" s="5">
        <v>8.5</v>
      </c>
      <c r="P606" s="5" t="s">
        <v>5448</v>
      </c>
      <c r="Q606" s="5" t="s">
        <v>430</v>
      </c>
      <c r="R606" s="25">
        <f t="shared" si="10"/>
        <v>8.5</v>
      </c>
      <c r="S606" s="30" t="s">
        <v>4610</v>
      </c>
      <c r="T606" s="30" t="s">
        <v>1187</v>
      </c>
      <c r="U606" s="30" t="s">
        <v>5449</v>
      </c>
      <c r="V606" s="5" t="s">
        <v>278</v>
      </c>
      <c r="W606" s="28"/>
      <c r="X606" s="29">
        <v>1.7336</v>
      </c>
      <c r="Y606" s="29">
        <v>0</v>
      </c>
      <c r="Z606" s="29">
        <v>1022.3991</v>
      </c>
      <c r="AA606" s="29">
        <v>0.5341</v>
      </c>
      <c r="AB606" s="29">
        <v>66.6646</v>
      </c>
      <c r="AC606" s="29">
        <v>343.3241</v>
      </c>
      <c r="AE606" s="1"/>
      <c r="AF606" s="1"/>
      <c r="AG606" s="1"/>
      <c r="AH606" s="1"/>
      <c r="AI606" s="1"/>
      <c r="AJ606" s="1"/>
      <c r="AK606" s="1"/>
      <c r="AL606" s="1"/>
    </row>
    <row r="607" spans="1:38">
      <c r="A607" s="38">
        <v>43856.2083333333</v>
      </c>
      <c r="B607" s="4" t="s">
        <v>2516</v>
      </c>
      <c r="C607" s="4" t="s">
        <v>4271</v>
      </c>
      <c r="D607" s="4" t="s">
        <v>654</v>
      </c>
      <c r="E607" s="12" t="s">
        <v>302</v>
      </c>
      <c r="F607" s="4" t="s">
        <v>764</v>
      </c>
      <c r="G607" s="4" t="s">
        <v>5450</v>
      </c>
      <c r="H607" s="4" t="s">
        <v>256</v>
      </c>
      <c r="I607" s="5" t="s">
        <v>5451</v>
      </c>
      <c r="J607" s="5" t="s">
        <v>5452</v>
      </c>
      <c r="K607" s="5" t="s">
        <v>5453</v>
      </c>
      <c r="L607" s="5" t="s">
        <v>5454</v>
      </c>
      <c r="M607" s="5" t="s">
        <v>758</v>
      </c>
      <c r="N607" s="5" t="s">
        <v>2286</v>
      </c>
      <c r="O607" s="5">
        <v>8.624</v>
      </c>
      <c r="P607" s="5" t="s">
        <v>5455</v>
      </c>
      <c r="Q607" s="5" t="s">
        <v>3309</v>
      </c>
      <c r="R607" s="25">
        <f t="shared" si="10"/>
        <v>8.624</v>
      </c>
      <c r="S607" s="30" t="s">
        <v>5456</v>
      </c>
      <c r="T607" s="30" t="s">
        <v>2253</v>
      </c>
      <c r="U607" s="30" t="s">
        <v>5457</v>
      </c>
      <c r="V607" s="5" t="s">
        <v>278</v>
      </c>
      <c r="W607" s="28"/>
      <c r="X607" s="29">
        <v>1.6888</v>
      </c>
      <c r="Y607" s="29">
        <v>0</v>
      </c>
      <c r="Z607" s="29">
        <v>1021.84</v>
      </c>
      <c r="AA607" s="29">
        <v>0.565</v>
      </c>
      <c r="AB607" s="29">
        <v>66.4099</v>
      </c>
      <c r="AC607" s="29">
        <v>344.5781</v>
      </c>
      <c r="AE607" s="1"/>
      <c r="AF607" s="1"/>
      <c r="AG607" s="1"/>
      <c r="AH607" s="1"/>
      <c r="AI607" s="1"/>
      <c r="AJ607" s="1"/>
      <c r="AK607" s="1"/>
      <c r="AL607" s="1"/>
    </row>
    <row r="608" spans="1:38">
      <c r="A608" s="38">
        <v>43856.25</v>
      </c>
      <c r="B608" s="4" t="s">
        <v>2669</v>
      </c>
      <c r="C608" s="4" t="s">
        <v>1801</v>
      </c>
      <c r="D608" s="4" t="s">
        <v>654</v>
      </c>
      <c r="E608" s="12" t="s">
        <v>302</v>
      </c>
      <c r="F608" s="4" t="s">
        <v>547</v>
      </c>
      <c r="G608" s="4" t="s">
        <v>5458</v>
      </c>
      <c r="H608" s="4" t="s">
        <v>603</v>
      </c>
      <c r="I608" s="5" t="s">
        <v>5459</v>
      </c>
      <c r="J608" s="5" t="s">
        <v>5460</v>
      </c>
      <c r="K608" s="5" t="s">
        <v>5461</v>
      </c>
      <c r="L608" s="5" t="s">
        <v>5462</v>
      </c>
      <c r="M608" s="5" t="s">
        <v>745</v>
      </c>
      <c r="N608" s="5" t="s">
        <v>4759</v>
      </c>
      <c r="O608" s="5">
        <v>8.416</v>
      </c>
      <c r="P608" s="5" t="s">
        <v>5463</v>
      </c>
      <c r="Q608" s="5" t="s">
        <v>172</v>
      </c>
      <c r="R608" s="25">
        <f t="shared" si="10"/>
        <v>8.416</v>
      </c>
      <c r="S608" s="30" t="s">
        <v>5464</v>
      </c>
      <c r="T608" s="30" t="s">
        <v>2402</v>
      </c>
      <c r="U608" s="30" t="s">
        <v>5465</v>
      </c>
      <c r="V608" s="5" t="s">
        <v>278</v>
      </c>
      <c r="W608" s="28"/>
      <c r="X608" s="29">
        <v>1.5472</v>
      </c>
      <c r="Y608" s="29">
        <v>0</v>
      </c>
      <c r="Z608" s="29">
        <v>1021.885</v>
      </c>
      <c r="AA608" s="29">
        <v>0.7134</v>
      </c>
      <c r="AB608" s="29">
        <v>65.9009</v>
      </c>
      <c r="AC608" s="29">
        <v>344.527</v>
      </c>
      <c r="AE608" s="1"/>
      <c r="AF608" s="1"/>
      <c r="AG608" s="1"/>
      <c r="AH608" s="1"/>
      <c r="AI608" s="1"/>
      <c r="AJ608" s="1"/>
      <c r="AK608" s="1"/>
      <c r="AL608" s="1"/>
    </row>
    <row r="609" spans="1:38">
      <c r="A609" s="38">
        <v>43856.2916666667</v>
      </c>
      <c r="B609" s="4" t="s">
        <v>837</v>
      </c>
      <c r="C609" s="4" t="s">
        <v>572</v>
      </c>
      <c r="D609" s="4" t="s">
        <v>448</v>
      </c>
      <c r="E609" s="12" t="s">
        <v>344</v>
      </c>
      <c r="F609" s="4" t="s">
        <v>376</v>
      </c>
      <c r="G609" s="4" t="s">
        <v>2848</v>
      </c>
      <c r="H609" s="4" t="s">
        <v>64</v>
      </c>
      <c r="I609" s="5" t="s">
        <v>5466</v>
      </c>
      <c r="J609" s="5" t="s">
        <v>5467</v>
      </c>
      <c r="K609" s="5" t="s">
        <v>2533</v>
      </c>
      <c r="L609" s="5" t="s">
        <v>5468</v>
      </c>
      <c r="M609" s="5" t="s">
        <v>4024</v>
      </c>
      <c r="N609" s="5" t="s">
        <v>5469</v>
      </c>
      <c r="O609" s="5">
        <v>9.025</v>
      </c>
      <c r="P609" s="5" t="s">
        <v>5470</v>
      </c>
      <c r="Q609" s="5" t="s">
        <v>646</v>
      </c>
      <c r="R609" s="25">
        <f t="shared" si="10"/>
        <v>9.025</v>
      </c>
      <c r="S609" s="30" t="s">
        <v>5471</v>
      </c>
      <c r="T609" s="30" t="s">
        <v>2123</v>
      </c>
      <c r="U609" s="30" t="s">
        <v>5472</v>
      </c>
      <c r="V609" s="5" t="s">
        <v>278</v>
      </c>
      <c r="W609" s="28"/>
      <c r="X609" s="29">
        <v>2.1315</v>
      </c>
      <c r="Y609" s="29">
        <v>0</v>
      </c>
      <c r="Z609" s="29">
        <v>1022.2525</v>
      </c>
      <c r="AA609" s="29">
        <v>0.7091</v>
      </c>
      <c r="AB609" s="29">
        <v>65.7108</v>
      </c>
      <c r="AC609" s="29">
        <v>346.2279</v>
      </c>
      <c r="AE609" s="1"/>
      <c r="AF609" s="1"/>
      <c r="AG609" s="1"/>
      <c r="AH609" s="1"/>
      <c r="AI609" s="1"/>
      <c r="AJ609" s="1"/>
      <c r="AK609" s="1"/>
      <c r="AL609" s="1"/>
    </row>
    <row r="610" spans="1:38">
      <c r="A610" s="38">
        <v>43856.3333333333</v>
      </c>
      <c r="B610" s="4" t="s">
        <v>462</v>
      </c>
      <c r="C610" s="4" t="s">
        <v>463</v>
      </c>
      <c r="D610" s="4" t="s">
        <v>669</v>
      </c>
      <c r="E610" s="12" t="s">
        <v>344</v>
      </c>
      <c r="F610" s="4" t="s">
        <v>223</v>
      </c>
      <c r="G610" s="4" t="s">
        <v>2259</v>
      </c>
      <c r="H610" s="4" t="s">
        <v>29</v>
      </c>
      <c r="I610" s="5" t="s">
        <v>5473</v>
      </c>
      <c r="J610" s="5" t="s">
        <v>5474</v>
      </c>
      <c r="K610" s="5" t="s">
        <v>5475</v>
      </c>
      <c r="L610" s="5" t="s">
        <v>5476</v>
      </c>
      <c r="M610" s="5" t="s">
        <v>3300</v>
      </c>
      <c r="N610" s="5" t="s">
        <v>5477</v>
      </c>
      <c r="O610" s="5">
        <v>9.303</v>
      </c>
      <c r="P610" s="5" t="s">
        <v>5478</v>
      </c>
      <c r="Q610" s="5" t="s">
        <v>1160</v>
      </c>
      <c r="R610" s="25">
        <f t="shared" si="10"/>
        <v>9.303</v>
      </c>
      <c r="S610" s="30" t="s">
        <v>5479</v>
      </c>
      <c r="T610" s="30" t="s">
        <v>1718</v>
      </c>
      <c r="U610" s="30" t="s">
        <v>5480</v>
      </c>
      <c r="V610" s="5" t="s">
        <v>278</v>
      </c>
      <c r="W610" s="28"/>
      <c r="X610" s="29">
        <v>1.8749</v>
      </c>
      <c r="Y610" s="29">
        <v>0</v>
      </c>
      <c r="Z610" s="29">
        <v>1022.7608</v>
      </c>
      <c r="AA610" s="29">
        <v>1.2374</v>
      </c>
      <c r="AB610" s="29">
        <v>62.4699</v>
      </c>
      <c r="AC610" s="29">
        <v>350.117</v>
      </c>
      <c r="AE610" s="1"/>
      <c r="AF610" s="1"/>
      <c r="AG610" s="1"/>
      <c r="AH610" s="1"/>
      <c r="AI610" s="1"/>
      <c r="AJ610" s="1"/>
      <c r="AK610" s="1"/>
      <c r="AL610" s="1"/>
    </row>
    <row r="611" spans="1:38">
      <c r="A611" s="38">
        <v>43856.375</v>
      </c>
      <c r="B611" s="4" t="s">
        <v>837</v>
      </c>
      <c r="C611" s="4" t="s">
        <v>572</v>
      </c>
      <c r="D611" s="4" t="s">
        <v>669</v>
      </c>
      <c r="E611" s="12" t="s">
        <v>392</v>
      </c>
      <c r="F611" s="4" t="s">
        <v>258</v>
      </c>
      <c r="G611" s="4" t="s">
        <v>3498</v>
      </c>
      <c r="H611" s="4" t="s">
        <v>603</v>
      </c>
      <c r="I611" s="5" t="s">
        <v>5481</v>
      </c>
      <c r="J611" s="5" t="s">
        <v>5482</v>
      </c>
      <c r="K611" s="5" t="s">
        <v>5483</v>
      </c>
      <c r="L611" s="5" t="s">
        <v>4454</v>
      </c>
      <c r="M611" s="5" t="s">
        <v>2224</v>
      </c>
      <c r="N611" s="5" t="s">
        <v>4253</v>
      </c>
      <c r="O611" s="5">
        <v>9.949</v>
      </c>
      <c r="P611" s="5" t="s">
        <v>5484</v>
      </c>
      <c r="Q611" s="5" t="s">
        <v>1264</v>
      </c>
      <c r="R611" s="25">
        <f t="shared" si="10"/>
        <v>9.949</v>
      </c>
      <c r="S611" s="30" t="s">
        <v>5485</v>
      </c>
      <c r="T611" s="30" t="s">
        <v>1136</v>
      </c>
      <c r="U611" s="30" t="s">
        <v>5486</v>
      </c>
      <c r="V611" s="5" t="s">
        <v>278</v>
      </c>
      <c r="W611" s="28"/>
      <c r="X611" s="29">
        <v>2.7097</v>
      </c>
      <c r="Y611" s="29">
        <v>0</v>
      </c>
      <c r="Z611" s="29">
        <v>1023.0341</v>
      </c>
      <c r="AA611" s="29">
        <v>1.59</v>
      </c>
      <c r="AB611" s="29">
        <v>60.9458</v>
      </c>
      <c r="AC611" s="29">
        <v>345.0153</v>
      </c>
      <c r="AE611" s="1"/>
      <c r="AF611" s="1"/>
      <c r="AG611" s="1"/>
      <c r="AH611" s="1"/>
      <c r="AI611" s="1"/>
      <c r="AJ611" s="1"/>
      <c r="AK611" s="1"/>
      <c r="AL611" s="1"/>
    </row>
    <row r="612" spans="1:38">
      <c r="A612" s="38">
        <v>43856.4166666667</v>
      </c>
      <c r="B612" s="4" t="s">
        <v>762</v>
      </c>
      <c r="C612" s="4" t="s">
        <v>654</v>
      </c>
      <c r="D612" s="4" t="s">
        <v>2913</v>
      </c>
      <c r="E612" s="12" t="s">
        <v>223</v>
      </c>
      <c r="F612" s="4" t="s">
        <v>287</v>
      </c>
      <c r="G612" s="4" t="s">
        <v>5487</v>
      </c>
      <c r="H612" s="4" t="s">
        <v>476</v>
      </c>
      <c r="I612" s="5" t="s">
        <v>5488</v>
      </c>
      <c r="J612" s="5" t="s">
        <v>5489</v>
      </c>
      <c r="K612" s="5" t="s">
        <v>5490</v>
      </c>
      <c r="L612" s="5" t="s">
        <v>755</v>
      </c>
      <c r="M612" s="5" t="s">
        <v>3656</v>
      </c>
      <c r="N612" s="5" t="s">
        <v>744</v>
      </c>
      <c r="O612" s="5">
        <v>10.882</v>
      </c>
      <c r="P612" s="5" t="s">
        <v>5491</v>
      </c>
      <c r="Q612" s="5" t="s">
        <v>1062</v>
      </c>
      <c r="R612" s="25">
        <f t="shared" si="10"/>
        <v>10.882</v>
      </c>
      <c r="S612" s="30" t="s">
        <v>5492</v>
      </c>
      <c r="T612" s="30" t="s">
        <v>403</v>
      </c>
      <c r="U612" s="30" t="s">
        <v>5493</v>
      </c>
      <c r="V612" s="5" t="s">
        <v>278</v>
      </c>
      <c r="W612" s="28"/>
      <c r="X612" s="29">
        <v>2.6742</v>
      </c>
      <c r="Y612" s="29">
        <v>0</v>
      </c>
      <c r="Z612" s="29">
        <v>1023.1142</v>
      </c>
      <c r="AA612" s="29">
        <v>2.5219</v>
      </c>
      <c r="AB612" s="29">
        <v>53.6681</v>
      </c>
      <c r="AC612" s="29">
        <v>349.4579</v>
      </c>
      <c r="AE612" s="1"/>
      <c r="AF612" s="1"/>
      <c r="AG612" s="1"/>
      <c r="AH612" s="1"/>
      <c r="AI612" s="1"/>
      <c r="AJ612" s="1"/>
      <c r="AK612" s="1"/>
      <c r="AL612" s="1"/>
    </row>
    <row r="613" spans="1:38">
      <c r="A613" s="38">
        <v>43856.4583333333</v>
      </c>
      <c r="B613" s="4" t="s">
        <v>3727</v>
      </c>
      <c r="C613" s="4" t="s">
        <v>343</v>
      </c>
      <c r="D613" s="4" t="s">
        <v>2789</v>
      </c>
      <c r="E613" s="12" t="s">
        <v>240</v>
      </c>
      <c r="F613" s="4" t="s">
        <v>764</v>
      </c>
      <c r="G613" s="4" t="s">
        <v>5494</v>
      </c>
      <c r="H613" s="4" t="s">
        <v>192</v>
      </c>
      <c r="I613" s="5" t="s">
        <v>5495</v>
      </c>
      <c r="J613" s="5" t="s">
        <v>5496</v>
      </c>
      <c r="K613" s="5" t="s">
        <v>5497</v>
      </c>
      <c r="L613" s="5" t="s">
        <v>5498</v>
      </c>
      <c r="M613" s="5" t="s">
        <v>1596</v>
      </c>
      <c r="N613" s="5" t="s">
        <v>602</v>
      </c>
      <c r="O613" s="5">
        <v>11.58</v>
      </c>
      <c r="P613" s="5" t="s">
        <v>5499</v>
      </c>
      <c r="Q613" s="5" t="s">
        <v>278</v>
      </c>
      <c r="R613" s="25">
        <f t="shared" si="10"/>
        <v>11.58</v>
      </c>
      <c r="S613" s="30" t="s">
        <v>5500</v>
      </c>
      <c r="T613" s="30" t="s">
        <v>3874</v>
      </c>
      <c r="U613" s="30" t="s">
        <v>5501</v>
      </c>
      <c r="V613" s="5" t="s">
        <v>278</v>
      </c>
      <c r="W613" s="28"/>
      <c r="X613" s="29">
        <v>2.7971</v>
      </c>
      <c r="Y613" s="29">
        <v>0</v>
      </c>
      <c r="Z613" s="29">
        <v>1022.8501</v>
      </c>
      <c r="AA613" s="29">
        <v>3.1458</v>
      </c>
      <c r="AB613" s="29">
        <v>47.5182</v>
      </c>
      <c r="AC613" s="29">
        <v>357.1507</v>
      </c>
      <c r="AE613" s="1"/>
      <c r="AF613" s="1"/>
      <c r="AG613" s="1"/>
      <c r="AH613" s="1"/>
      <c r="AI613" s="1"/>
      <c r="AJ613" s="1"/>
      <c r="AK613" s="1"/>
      <c r="AL613" s="1"/>
    </row>
    <row r="614" spans="1:38">
      <c r="A614" s="38">
        <v>43856.5</v>
      </c>
      <c r="B614" s="4" t="s">
        <v>2650</v>
      </c>
      <c r="C614" s="4" t="s">
        <v>1725</v>
      </c>
      <c r="D614" s="4" t="s">
        <v>4271</v>
      </c>
      <c r="E614" s="12" t="s">
        <v>603</v>
      </c>
      <c r="F614" s="4" t="s">
        <v>603</v>
      </c>
      <c r="G614" s="4" t="s">
        <v>846</v>
      </c>
      <c r="H614" s="4" t="s">
        <v>1088</v>
      </c>
      <c r="I614" s="5" t="s">
        <v>5502</v>
      </c>
      <c r="J614" s="5" t="s">
        <v>5503</v>
      </c>
      <c r="K614" s="5" t="s">
        <v>5504</v>
      </c>
      <c r="L614" s="5" t="s">
        <v>5505</v>
      </c>
      <c r="M614" s="5" t="s">
        <v>2362</v>
      </c>
      <c r="N614" s="5" t="s">
        <v>2853</v>
      </c>
      <c r="O614" s="5">
        <v>11.558</v>
      </c>
      <c r="P614" s="5" t="s">
        <v>3342</v>
      </c>
      <c r="Q614" s="5" t="s">
        <v>295</v>
      </c>
      <c r="R614" s="25">
        <f t="shared" si="10"/>
        <v>11.558</v>
      </c>
      <c r="S614" s="30" t="s">
        <v>4011</v>
      </c>
      <c r="T614" s="30" t="s">
        <v>594</v>
      </c>
      <c r="U614" s="30" t="s">
        <v>5506</v>
      </c>
      <c r="V614" s="5" t="s">
        <v>278</v>
      </c>
      <c r="W614" s="28"/>
      <c r="X614" s="29">
        <v>2.5476</v>
      </c>
      <c r="Y614" s="29">
        <v>0</v>
      </c>
      <c r="Z614" s="29">
        <v>1021.9638</v>
      </c>
      <c r="AA614" s="29">
        <v>3.7613</v>
      </c>
      <c r="AB614" s="29">
        <v>44.539</v>
      </c>
      <c r="AC614" s="29">
        <v>0.8039</v>
      </c>
      <c r="AE614" s="1"/>
      <c r="AF614" s="1"/>
      <c r="AG614" s="1"/>
      <c r="AH614" s="1"/>
      <c r="AI614" s="1"/>
      <c r="AJ614" s="1"/>
      <c r="AK614" s="1"/>
      <c r="AL614" s="1"/>
    </row>
    <row r="615" spans="1:38">
      <c r="A615" s="38">
        <v>43856.5416666667</v>
      </c>
      <c r="B615" s="4" t="s">
        <v>531</v>
      </c>
      <c r="C615" s="4" t="s">
        <v>532</v>
      </c>
      <c r="D615" s="4" t="s">
        <v>1725</v>
      </c>
      <c r="E615" s="12" t="s">
        <v>287</v>
      </c>
      <c r="F615" s="4" t="s">
        <v>240</v>
      </c>
      <c r="G615" s="4" t="s">
        <v>2271</v>
      </c>
      <c r="H615" s="4" t="s">
        <v>299</v>
      </c>
      <c r="I615" s="5" t="s">
        <v>5507</v>
      </c>
      <c r="J615" s="5" t="s">
        <v>5508</v>
      </c>
      <c r="K615" s="5" t="s">
        <v>5509</v>
      </c>
      <c r="L615" s="5" t="s">
        <v>2121</v>
      </c>
      <c r="M615" s="5" t="s">
        <v>2003</v>
      </c>
      <c r="N615" s="5" t="s">
        <v>1958</v>
      </c>
      <c r="O615" s="5">
        <v>9.51</v>
      </c>
      <c r="P615" s="5" t="s">
        <v>5192</v>
      </c>
      <c r="Q615" s="5" t="s">
        <v>202</v>
      </c>
      <c r="R615" s="25">
        <f t="shared" si="10"/>
        <v>9.51</v>
      </c>
      <c r="S615" s="30" t="s">
        <v>4515</v>
      </c>
      <c r="T615" s="30" t="s">
        <v>370</v>
      </c>
      <c r="U615" s="30" t="s">
        <v>5510</v>
      </c>
      <c r="V615" s="5" t="s">
        <v>278</v>
      </c>
      <c r="W615" s="28"/>
      <c r="X615" s="29">
        <v>2.6146</v>
      </c>
      <c r="Y615" s="29">
        <v>0</v>
      </c>
      <c r="Z615" s="29">
        <v>1021.0575</v>
      </c>
      <c r="AA615" s="29">
        <v>3.8601</v>
      </c>
      <c r="AB615" s="29">
        <v>44.1376</v>
      </c>
      <c r="AC615" s="29">
        <v>5.5088</v>
      </c>
      <c r="AE615" s="1"/>
      <c r="AF615" s="1"/>
      <c r="AG615" s="1"/>
      <c r="AH615" s="1"/>
      <c r="AI615" s="1"/>
      <c r="AJ615" s="1"/>
      <c r="AK615" s="1"/>
      <c r="AL615" s="1"/>
    </row>
    <row r="616" spans="1:38">
      <c r="A616" s="38">
        <v>43856.5833333333</v>
      </c>
      <c r="B616" s="4" t="s">
        <v>463</v>
      </c>
      <c r="C616" s="4" t="s">
        <v>342</v>
      </c>
      <c r="D616" s="4" t="s">
        <v>1651</v>
      </c>
      <c r="E616" s="12" t="s">
        <v>376</v>
      </c>
      <c r="F616" s="4" t="s">
        <v>287</v>
      </c>
      <c r="G616" s="4" t="s">
        <v>4412</v>
      </c>
      <c r="H616" s="4" t="s">
        <v>640</v>
      </c>
      <c r="I616" s="5" t="s">
        <v>5511</v>
      </c>
      <c r="J616" s="5" t="s">
        <v>5512</v>
      </c>
      <c r="K616" s="5" t="s">
        <v>1624</v>
      </c>
      <c r="L616" s="5" t="s">
        <v>5513</v>
      </c>
      <c r="M616" s="5" t="s">
        <v>94</v>
      </c>
      <c r="N616" s="5" t="s">
        <v>5514</v>
      </c>
      <c r="O616" s="5">
        <v>7.443</v>
      </c>
      <c r="P616" s="5" t="s">
        <v>5515</v>
      </c>
      <c r="Q616" s="5" t="s">
        <v>2168</v>
      </c>
      <c r="R616" s="25">
        <f t="shared" si="10"/>
        <v>7.443</v>
      </c>
      <c r="S616" s="30" t="s">
        <v>588</v>
      </c>
      <c r="T616" s="30" t="s">
        <v>1817</v>
      </c>
      <c r="U616" s="30" t="s">
        <v>5516</v>
      </c>
      <c r="V616" s="5" t="s">
        <v>278</v>
      </c>
      <c r="W616" s="28"/>
      <c r="X616" s="29">
        <v>1.9527</v>
      </c>
      <c r="Y616" s="29">
        <v>0</v>
      </c>
      <c r="Z616" s="29">
        <v>1020.6225</v>
      </c>
      <c r="AA616" s="29">
        <v>4.1017</v>
      </c>
      <c r="AB616" s="29">
        <v>42.6649</v>
      </c>
      <c r="AC616" s="29">
        <v>12.7934</v>
      </c>
      <c r="AE616" s="1"/>
      <c r="AF616" s="1"/>
      <c r="AG616" s="1"/>
      <c r="AH616" s="1"/>
      <c r="AI616" s="1"/>
      <c r="AJ616" s="1"/>
      <c r="AK616" s="1"/>
      <c r="AL616" s="1"/>
    </row>
    <row r="617" spans="1:38">
      <c r="A617" s="38">
        <v>43856.625</v>
      </c>
      <c r="B617" s="4" t="s">
        <v>694</v>
      </c>
      <c r="C617" s="4" t="s">
        <v>570</v>
      </c>
      <c r="D617" s="4" t="s">
        <v>601</v>
      </c>
      <c r="E617" s="12" t="s">
        <v>376</v>
      </c>
      <c r="F617" s="4" t="s">
        <v>240</v>
      </c>
      <c r="G617" s="4" t="s">
        <v>730</v>
      </c>
      <c r="H617" s="4" t="s">
        <v>65</v>
      </c>
      <c r="I617" s="5" t="s">
        <v>5517</v>
      </c>
      <c r="J617" s="5" t="s">
        <v>5518</v>
      </c>
      <c r="K617" s="5" t="s">
        <v>5519</v>
      </c>
      <c r="L617" s="5" t="s">
        <v>5520</v>
      </c>
      <c r="M617" s="5" t="s">
        <v>1213</v>
      </c>
      <c r="N617" s="5" t="s">
        <v>991</v>
      </c>
      <c r="O617" s="5">
        <v>7.98</v>
      </c>
      <c r="P617" s="5" t="s">
        <v>1074</v>
      </c>
      <c r="Q617" s="5" t="s">
        <v>913</v>
      </c>
      <c r="R617" s="25">
        <f t="shared" si="10"/>
        <v>7.98</v>
      </c>
      <c r="S617" s="30" t="s">
        <v>907</v>
      </c>
      <c r="T617" s="30" t="s">
        <v>2100</v>
      </c>
      <c r="U617" s="30" t="s">
        <v>5521</v>
      </c>
      <c r="V617" s="5" t="s">
        <v>278</v>
      </c>
      <c r="W617" s="28"/>
      <c r="X617" s="29">
        <v>1.6865</v>
      </c>
      <c r="Y617" s="29">
        <v>0</v>
      </c>
      <c r="Z617" s="29">
        <v>1020.4458</v>
      </c>
      <c r="AA617" s="29">
        <v>4.2016</v>
      </c>
      <c r="AB617" s="29">
        <v>43.0734</v>
      </c>
      <c r="AC617" s="29">
        <v>19.5228</v>
      </c>
      <c r="AE617" s="1"/>
      <c r="AF617" s="1"/>
      <c r="AG617" s="1"/>
      <c r="AH617" s="1"/>
      <c r="AI617" s="1"/>
      <c r="AJ617" s="1"/>
      <c r="AK617" s="1"/>
      <c r="AL617" s="1"/>
    </row>
    <row r="618" spans="1:38">
      <c r="A618" s="38">
        <v>43856.6666666667</v>
      </c>
      <c r="B618" s="4" t="s">
        <v>373</v>
      </c>
      <c r="C618" s="4" t="s">
        <v>374</v>
      </c>
      <c r="D618" s="4" t="s">
        <v>504</v>
      </c>
      <c r="E618" s="12" t="s">
        <v>376</v>
      </c>
      <c r="F618" s="4" t="s">
        <v>573</v>
      </c>
      <c r="G618" s="4" t="s">
        <v>5522</v>
      </c>
      <c r="H618" s="4" t="s">
        <v>954</v>
      </c>
      <c r="I618" s="5" t="s">
        <v>5523</v>
      </c>
      <c r="J618" s="5" t="s">
        <v>5524</v>
      </c>
      <c r="K618" s="5" t="s">
        <v>5525</v>
      </c>
      <c r="L618" s="5" t="s">
        <v>5526</v>
      </c>
      <c r="M618" s="5" t="s">
        <v>3826</v>
      </c>
      <c r="N618" s="5" t="s">
        <v>5527</v>
      </c>
      <c r="O618" s="5">
        <v>9.726</v>
      </c>
      <c r="P618" s="5" t="s">
        <v>5528</v>
      </c>
      <c r="Q618" s="5" t="s">
        <v>167</v>
      </c>
      <c r="R618" s="25">
        <f t="shared" si="10"/>
        <v>9.726</v>
      </c>
      <c r="S618" s="30" t="s">
        <v>1790</v>
      </c>
      <c r="T618" s="30" t="s">
        <v>117</v>
      </c>
      <c r="U618" s="30" t="s">
        <v>5529</v>
      </c>
      <c r="V618" s="5" t="s">
        <v>278</v>
      </c>
      <c r="W618" s="28"/>
      <c r="X618" s="29">
        <v>1.708</v>
      </c>
      <c r="Y618" s="29">
        <v>0</v>
      </c>
      <c r="Z618" s="29">
        <v>1020.3525</v>
      </c>
      <c r="AA618" s="29">
        <v>4.1267</v>
      </c>
      <c r="AB618" s="29">
        <v>41.9977</v>
      </c>
      <c r="AC618" s="29">
        <v>12.6787</v>
      </c>
      <c r="AE618" s="1"/>
      <c r="AF618" s="1"/>
      <c r="AG618" s="1"/>
      <c r="AH618" s="1"/>
      <c r="AI618" s="1"/>
      <c r="AJ618" s="1"/>
      <c r="AK618" s="1"/>
      <c r="AL618" s="1"/>
    </row>
    <row r="619" spans="1:38">
      <c r="A619" s="38">
        <v>43856.7083333333</v>
      </c>
      <c r="B619" s="4" t="s">
        <v>681</v>
      </c>
      <c r="C619" s="4" t="s">
        <v>1746</v>
      </c>
      <c r="D619" s="4" t="s">
        <v>2789</v>
      </c>
      <c r="E619" s="12" t="s">
        <v>226</v>
      </c>
      <c r="F619" s="4" t="s">
        <v>161</v>
      </c>
      <c r="G619" s="4" t="s">
        <v>2778</v>
      </c>
      <c r="H619" s="4" t="s">
        <v>30</v>
      </c>
      <c r="I619" s="5" t="s">
        <v>5530</v>
      </c>
      <c r="J619" s="5" t="s">
        <v>5531</v>
      </c>
      <c r="K619" s="5" t="s">
        <v>5532</v>
      </c>
      <c r="L619" s="5" t="s">
        <v>5533</v>
      </c>
      <c r="M619" s="5" t="s">
        <v>2232</v>
      </c>
      <c r="N619" s="5" t="s">
        <v>5534</v>
      </c>
      <c r="O619" s="5">
        <v>10.895</v>
      </c>
      <c r="P619" s="5" t="s">
        <v>5535</v>
      </c>
      <c r="Q619" s="5" t="s">
        <v>2049</v>
      </c>
      <c r="R619" s="25">
        <f t="shared" si="10"/>
        <v>10.895</v>
      </c>
      <c r="S619" s="30" t="s">
        <v>2881</v>
      </c>
      <c r="T619" s="30" t="s">
        <v>511</v>
      </c>
      <c r="U619" s="30" t="s">
        <v>4366</v>
      </c>
      <c r="V619" s="5" t="s">
        <v>278</v>
      </c>
      <c r="W619" s="28"/>
      <c r="X619" s="29">
        <v>1.0013</v>
      </c>
      <c r="Y619" s="29">
        <v>0</v>
      </c>
      <c r="Z619" s="29">
        <v>1020.4</v>
      </c>
      <c r="AA619" s="29">
        <v>3.7667</v>
      </c>
      <c r="AB619" s="29">
        <v>44.3993</v>
      </c>
      <c r="AC619" s="29">
        <v>34.5287</v>
      </c>
      <c r="AE619" s="1"/>
      <c r="AF619" s="1"/>
      <c r="AG619" s="1"/>
      <c r="AH619" s="1"/>
      <c r="AI619" s="1"/>
      <c r="AJ619" s="1"/>
      <c r="AK619" s="1"/>
      <c r="AL619" s="1"/>
    </row>
    <row r="620" spans="1:38">
      <c r="A620" s="38">
        <v>43856.75</v>
      </c>
      <c r="B620" s="4" t="s">
        <v>803</v>
      </c>
      <c r="C620" s="4" t="s">
        <v>639</v>
      </c>
      <c r="D620" s="4" t="s">
        <v>4271</v>
      </c>
      <c r="E620" s="12" t="s">
        <v>34</v>
      </c>
      <c r="F620" s="4" t="s">
        <v>547</v>
      </c>
      <c r="G620" s="4" t="s">
        <v>5536</v>
      </c>
      <c r="H620" s="4" t="s">
        <v>47</v>
      </c>
      <c r="I620" s="5" t="s">
        <v>5537</v>
      </c>
      <c r="J620" s="5" t="s">
        <v>5538</v>
      </c>
      <c r="K620" s="5" t="s">
        <v>5539</v>
      </c>
      <c r="L620" s="5" t="s">
        <v>5540</v>
      </c>
      <c r="M620" s="5" t="s">
        <v>5541</v>
      </c>
      <c r="N620" s="5" t="s">
        <v>4385</v>
      </c>
      <c r="O620" s="5">
        <v>11.19</v>
      </c>
      <c r="P620" s="5" t="s">
        <v>5542</v>
      </c>
      <c r="Q620" s="5" t="s">
        <v>662</v>
      </c>
      <c r="R620" s="25">
        <f t="shared" si="10"/>
        <v>11.19</v>
      </c>
      <c r="S620" s="30" t="s">
        <v>5543</v>
      </c>
      <c r="T620" s="30" t="s">
        <v>912</v>
      </c>
      <c r="U620" s="30" t="s">
        <v>5544</v>
      </c>
      <c r="V620" s="5" t="s">
        <v>278</v>
      </c>
      <c r="W620" s="28"/>
      <c r="X620" s="29">
        <v>1.1144</v>
      </c>
      <c r="Y620" s="29">
        <v>0</v>
      </c>
      <c r="Z620" s="29">
        <v>1020.4566</v>
      </c>
      <c r="AA620" s="29">
        <v>2.869</v>
      </c>
      <c r="AB620" s="29">
        <v>49.0441</v>
      </c>
      <c r="AC620" s="29">
        <v>23.6398</v>
      </c>
      <c r="AE620" s="1"/>
      <c r="AF620" s="1"/>
      <c r="AG620" s="1"/>
      <c r="AH620" s="1"/>
      <c r="AI620" s="1"/>
      <c r="AJ620" s="1"/>
      <c r="AK620" s="1"/>
      <c r="AL620" s="1"/>
    </row>
    <row r="621" spans="1:38">
      <c r="A621" s="38">
        <v>43856.7916666667</v>
      </c>
      <c r="B621" s="4" t="s">
        <v>681</v>
      </c>
      <c r="C621" s="4" t="s">
        <v>1746</v>
      </c>
      <c r="D621" s="4" t="s">
        <v>1801</v>
      </c>
      <c r="E621" s="12" t="s">
        <v>34</v>
      </c>
      <c r="F621" s="4" t="s">
        <v>287</v>
      </c>
      <c r="G621" s="4" t="s">
        <v>5545</v>
      </c>
      <c r="H621" s="4" t="s">
        <v>129</v>
      </c>
      <c r="I621" s="5" t="s">
        <v>5546</v>
      </c>
      <c r="J621" s="5" t="s">
        <v>5547</v>
      </c>
      <c r="K621" s="5" t="s">
        <v>5548</v>
      </c>
      <c r="L621" s="5" t="s">
        <v>5549</v>
      </c>
      <c r="M621" s="5" t="s">
        <v>351</v>
      </c>
      <c r="N621" s="5" t="s">
        <v>5469</v>
      </c>
      <c r="O621" s="5">
        <v>10.787</v>
      </c>
      <c r="P621" s="5" t="s">
        <v>5550</v>
      </c>
      <c r="Q621" s="5" t="s">
        <v>308</v>
      </c>
      <c r="R621" s="25">
        <f t="shared" si="10"/>
        <v>10.787</v>
      </c>
      <c r="S621" s="30" t="s">
        <v>5551</v>
      </c>
      <c r="T621" s="30" t="s">
        <v>3757</v>
      </c>
      <c r="U621" s="30" t="s">
        <v>5552</v>
      </c>
      <c r="V621" s="5" t="s">
        <v>278</v>
      </c>
      <c r="W621" s="28"/>
      <c r="X621" s="29">
        <v>0.9014</v>
      </c>
      <c r="Y621" s="29">
        <v>0</v>
      </c>
      <c r="Z621" s="29">
        <v>1020.5959</v>
      </c>
      <c r="AA621" s="29">
        <v>2.2693</v>
      </c>
      <c r="AB621" s="29">
        <v>50.5925</v>
      </c>
      <c r="AC621" s="29">
        <v>17.7688</v>
      </c>
      <c r="AE621" s="1"/>
      <c r="AF621" s="1"/>
      <c r="AG621" s="1"/>
      <c r="AH621" s="1"/>
      <c r="AI621" s="1"/>
      <c r="AJ621" s="1"/>
      <c r="AK621" s="1"/>
      <c r="AL621" s="1"/>
    </row>
    <row r="622" spans="1:38">
      <c r="A622" s="38">
        <v>43856.8333333333</v>
      </c>
      <c r="B622" s="4" t="s">
        <v>2517</v>
      </c>
      <c r="C622" s="4" t="s">
        <v>2789</v>
      </c>
      <c r="D622" s="4" t="s">
        <v>669</v>
      </c>
      <c r="E622" s="12" t="s">
        <v>242</v>
      </c>
      <c r="F622" s="4" t="s">
        <v>603</v>
      </c>
      <c r="G622" s="4" t="s">
        <v>2706</v>
      </c>
      <c r="H622" s="4" t="s">
        <v>722</v>
      </c>
      <c r="I622" s="5" t="s">
        <v>5553</v>
      </c>
      <c r="J622" s="5" t="s">
        <v>5554</v>
      </c>
      <c r="K622" s="5" t="s">
        <v>5555</v>
      </c>
      <c r="L622" s="5" t="s">
        <v>5556</v>
      </c>
      <c r="M622" s="5" t="s">
        <v>3327</v>
      </c>
      <c r="N622" s="5" t="s">
        <v>5557</v>
      </c>
      <c r="O622" s="5">
        <v>11.474</v>
      </c>
      <c r="P622" s="5" t="s">
        <v>5558</v>
      </c>
      <c r="Q622" s="5" t="s">
        <v>1012</v>
      </c>
      <c r="R622" s="25">
        <f t="shared" si="10"/>
        <v>11.474</v>
      </c>
      <c r="S622" s="30" t="s">
        <v>5559</v>
      </c>
      <c r="T622" s="30" t="s">
        <v>3629</v>
      </c>
      <c r="U622" s="30" t="s">
        <v>5560</v>
      </c>
      <c r="V622" s="5" t="s">
        <v>278</v>
      </c>
      <c r="W622" s="28"/>
      <c r="X622" s="29">
        <v>1.4031</v>
      </c>
      <c r="Y622" s="29">
        <v>0</v>
      </c>
      <c r="Z622" s="29">
        <v>1020.7883</v>
      </c>
      <c r="AA622" s="29">
        <v>2.1133</v>
      </c>
      <c r="AB622" s="29">
        <v>53.5124</v>
      </c>
      <c r="AC622" s="29">
        <v>10.1452</v>
      </c>
      <c r="AE622" s="1"/>
      <c r="AF622" s="1"/>
      <c r="AG622" s="1"/>
      <c r="AH622" s="1"/>
      <c r="AI622" s="1"/>
      <c r="AJ622" s="1"/>
      <c r="AK622" s="1"/>
      <c r="AL622" s="1"/>
    </row>
    <row r="623" spans="1:38">
      <c r="A623" s="38">
        <v>43856.875</v>
      </c>
      <c r="B623" s="4" t="s">
        <v>2547</v>
      </c>
      <c r="C623" s="4" t="s">
        <v>520</v>
      </c>
      <c r="D623" s="4" t="s">
        <v>776</v>
      </c>
      <c r="E623" s="12" t="s">
        <v>64</v>
      </c>
      <c r="F623" s="4" t="s">
        <v>764</v>
      </c>
      <c r="G623" s="4" t="s">
        <v>513</v>
      </c>
      <c r="H623" s="4" t="s">
        <v>300</v>
      </c>
      <c r="I623" s="5" t="s">
        <v>5561</v>
      </c>
      <c r="J623" s="5" t="s">
        <v>5562</v>
      </c>
      <c r="K623" s="5" t="s">
        <v>1595</v>
      </c>
      <c r="L623" s="5" t="s">
        <v>5563</v>
      </c>
      <c r="M623" s="5" t="s">
        <v>5564</v>
      </c>
      <c r="N623" s="5" t="s">
        <v>3712</v>
      </c>
      <c r="O623" s="5">
        <v>12.421</v>
      </c>
      <c r="P623" s="5" t="s">
        <v>5565</v>
      </c>
      <c r="Q623" s="5" t="s">
        <v>278</v>
      </c>
      <c r="R623" s="25">
        <f t="shared" si="10"/>
        <v>12.421</v>
      </c>
      <c r="S623" s="30" t="s">
        <v>5566</v>
      </c>
      <c r="T623" s="30" t="s">
        <v>2387</v>
      </c>
      <c r="U623" s="30" t="s">
        <v>5567</v>
      </c>
      <c r="V623" s="5" t="s">
        <v>278</v>
      </c>
      <c r="W623" s="28"/>
      <c r="X623" s="29">
        <v>2.222</v>
      </c>
      <c r="Y623" s="29">
        <v>0</v>
      </c>
      <c r="Z623" s="29">
        <v>1020.675</v>
      </c>
      <c r="AA623" s="29">
        <v>1.75</v>
      </c>
      <c r="AB623" s="29">
        <v>56.5867</v>
      </c>
      <c r="AC623" s="29">
        <v>347.9766</v>
      </c>
      <c r="AE623" s="1"/>
      <c r="AF623" s="1"/>
      <c r="AG623" s="1"/>
      <c r="AH623" s="1"/>
      <c r="AI623" s="1"/>
      <c r="AJ623" s="1"/>
      <c r="AK623" s="1"/>
      <c r="AL623" s="1"/>
    </row>
    <row r="624" spans="1:38">
      <c r="A624" s="38">
        <v>43856.9166666667</v>
      </c>
      <c r="B624" s="4" t="s">
        <v>2643</v>
      </c>
      <c r="C624" s="4" t="s">
        <v>3727</v>
      </c>
      <c r="D624" s="4" t="s">
        <v>389</v>
      </c>
      <c r="E624" s="12" t="s">
        <v>34</v>
      </c>
      <c r="F624" s="4" t="s">
        <v>376</v>
      </c>
      <c r="G624" s="4" t="s">
        <v>2227</v>
      </c>
      <c r="H624" s="4" t="s">
        <v>80</v>
      </c>
      <c r="I624" s="5" t="s">
        <v>1742</v>
      </c>
      <c r="J624" s="5" t="s">
        <v>5568</v>
      </c>
      <c r="K624" s="5" t="s">
        <v>1344</v>
      </c>
      <c r="L624" s="5" t="s">
        <v>5569</v>
      </c>
      <c r="M624" s="5" t="s">
        <v>5570</v>
      </c>
      <c r="N624" s="5" t="s">
        <v>2280</v>
      </c>
      <c r="O624" s="5">
        <v>12.693</v>
      </c>
      <c r="P624" s="5" t="s">
        <v>5571</v>
      </c>
      <c r="Q624" s="5" t="s">
        <v>5572</v>
      </c>
      <c r="R624" s="25">
        <f t="shared" si="10"/>
        <v>12.693</v>
      </c>
      <c r="S624" s="30" t="s">
        <v>5573</v>
      </c>
      <c r="T624" s="30" t="s">
        <v>278</v>
      </c>
      <c r="U624" s="30" t="s">
        <v>5574</v>
      </c>
      <c r="V624" s="5" t="s">
        <v>278</v>
      </c>
      <c r="W624" s="28"/>
      <c r="X624" s="29">
        <v>2.3247</v>
      </c>
      <c r="Y624" s="29">
        <v>0</v>
      </c>
      <c r="Z624" s="29">
        <v>1020.21</v>
      </c>
      <c r="AA624" s="29">
        <v>1.5916</v>
      </c>
      <c r="AB624" s="29">
        <v>57.2499</v>
      </c>
      <c r="AC624" s="29">
        <v>346.6286</v>
      </c>
      <c r="AE624" s="1"/>
      <c r="AF624" s="1"/>
      <c r="AG624" s="1"/>
      <c r="AH624" s="1"/>
      <c r="AI624" s="1"/>
      <c r="AJ624" s="1"/>
      <c r="AK624" s="1"/>
      <c r="AL624" s="1"/>
    </row>
    <row r="625" spans="1:38">
      <c r="A625" s="38">
        <v>43856.9583333333</v>
      </c>
      <c r="B625" s="4" t="s">
        <v>775</v>
      </c>
      <c r="C625" s="4" t="s">
        <v>776</v>
      </c>
      <c r="D625" s="4" t="s">
        <v>2669</v>
      </c>
      <c r="E625" s="12" t="s">
        <v>344</v>
      </c>
      <c r="F625" s="4" t="s">
        <v>242</v>
      </c>
      <c r="G625" s="4" t="s">
        <v>2970</v>
      </c>
      <c r="H625" s="4" t="s">
        <v>345</v>
      </c>
      <c r="I625" s="5" t="s">
        <v>5575</v>
      </c>
      <c r="J625" s="5" t="s">
        <v>5576</v>
      </c>
      <c r="K625" s="5" t="s">
        <v>5577</v>
      </c>
      <c r="L625" s="5" t="s">
        <v>946</v>
      </c>
      <c r="M625" s="5" t="s">
        <v>2458</v>
      </c>
      <c r="N625" s="5" t="s">
        <v>5578</v>
      </c>
      <c r="O625" s="5">
        <v>13.405</v>
      </c>
      <c r="P625" s="5" t="s">
        <v>5579</v>
      </c>
      <c r="Q625" s="5" t="s">
        <v>1597</v>
      </c>
      <c r="R625" s="25">
        <f t="shared" si="10"/>
        <v>13.405</v>
      </c>
      <c r="S625" s="30" t="s">
        <v>5580</v>
      </c>
      <c r="T625" s="30" t="s">
        <v>443</v>
      </c>
      <c r="U625" s="30" t="s">
        <v>5581</v>
      </c>
      <c r="V625" s="5" t="s">
        <v>278</v>
      </c>
      <c r="W625" s="28"/>
      <c r="X625" s="29">
        <v>2.3693</v>
      </c>
      <c r="Y625" s="29">
        <v>0</v>
      </c>
      <c r="Z625" s="29">
        <v>1019.7066</v>
      </c>
      <c r="AA625" s="29">
        <v>1.5066</v>
      </c>
      <c r="AB625" s="29">
        <v>57.7682</v>
      </c>
      <c r="AC625" s="29">
        <v>348.7705</v>
      </c>
      <c r="AE625" s="1"/>
      <c r="AF625" s="1"/>
      <c r="AG625" s="1"/>
      <c r="AH625" s="1"/>
      <c r="AI625" s="1"/>
      <c r="AJ625" s="1"/>
      <c r="AK625" s="1"/>
      <c r="AL625" s="1"/>
    </row>
    <row r="626" spans="1:38">
      <c r="A626" s="38">
        <v>43857</v>
      </c>
      <c r="B626" s="4" t="s">
        <v>2567</v>
      </c>
      <c r="C626" s="4" t="s">
        <v>2655</v>
      </c>
      <c r="D626" s="4" t="s">
        <v>749</v>
      </c>
      <c r="E626" s="12" t="s">
        <v>302</v>
      </c>
      <c r="F626" s="4" t="s">
        <v>547</v>
      </c>
      <c r="G626" s="4" t="s">
        <v>5582</v>
      </c>
      <c r="H626" s="4" t="s">
        <v>116</v>
      </c>
      <c r="I626" s="5" t="s">
        <v>5583</v>
      </c>
      <c r="J626" s="5" t="s">
        <v>3633</v>
      </c>
      <c r="K626" s="5" t="s">
        <v>5584</v>
      </c>
      <c r="L626" s="5" t="s">
        <v>5585</v>
      </c>
      <c r="M626" s="5" t="s">
        <v>2395</v>
      </c>
      <c r="N626" s="5" t="s">
        <v>5586</v>
      </c>
      <c r="O626" s="5">
        <v>12.379</v>
      </c>
      <c r="P626" s="5" t="s">
        <v>5587</v>
      </c>
      <c r="Q626" s="5" t="s">
        <v>1939</v>
      </c>
      <c r="R626" s="25">
        <f t="shared" si="10"/>
        <v>12.379</v>
      </c>
      <c r="S626" s="30" t="s">
        <v>1727</v>
      </c>
      <c r="T626" s="30" t="s">
        <v>4893</v>
      </c>
      <c r="U626" s="30" t="s">
        <v>5588</v>
      </c>
      <c r="V626" s="5" t="s">
        <v>278</v>
      </c>
      <c r="W626" s="28"/>
      <c r="X626" s="29">
        <v>1.8281</v>
      </c>
      <c r="Y626" s="29">
        <v>0</v>
      </c>
      <c r="Z626" s="29">
        <v>1019.2909</v>
      </c>
      <c r="AA626" s="29">
        <v>1.4321</v>
      </c>
      <c r="AB626" s="29">
        <v>56.9457</v>
      </c>
      <c r="AC626" s="29">
        <v>347.7812</v>
      </c>
      <c r="AE626" s="1"/>
      <c r="AF626" s="1"/>
      <c r="AG626" s="1"/>
      <c r="AH626" s="1"/>
      <c r="AI626" s="1"/>
      <c r="AJ626" s="1"/>
      <c r="AK626" s="1"/>
      <c r="AL626" s="1"/>
    </row>
    <row r="627" spans="1:38">
      <c r="A627" s="38">
        <v>43857.0416666667</v>
      </c>
      <c r="B627" s="4" t="s">
        <v>777</v>
      </c>
      <c r="C627" s="4" t="s">
        <v>2517</v>
      </c>
      <c r="D627" s="4" t="s">
        <v>475</v>
      </c>
      <c r="E627" s="12" t="s">
        <v>302</v>
      </c>
      <c r="F627" s="4" t="s">
        <v>547</v>
      </c>
      <c r="G627" s="4" t="s">
        <v>5589</v>
      </c>
      <c r="H627" s="4" t="s">
        <v>778</v>
      </c>
      <c r="I627" s="5" t="s">
        <v>5590</v>
      </c>
      <c r="J627" s="5" t="s">
        <v>5591</v>
      </c>
      <c r="K627" s="5" t="s">
        <v>5592</v>
      </c>
      <c r="L627" s="5" t="s">
        <v>5593</v>
      </c>
      <c r="M627" s="5" t="s">
        <v>382</v>
      </c>
      <c r="N627" s="5" t="s">
        <v>5594</v>
      </c>
      <c r="O627" s="5">
        <v>12.051</v>
      </c>
      <c r="P627" s="5" t="s">
        <v>5595</v>
      </c>
      <c r="Q627" s="5" t="s">
        <v>1276</v>
      </c>
      <c r="R627" s="25">
        <f t="shared" si="10"/>
        <v>12.051</v>
      </c>
      <c r="S627" s="30" t="s">
        <v>5596</v>
      </c>
      <c r="T627" s="30" t="s">
        <v>170</v>
      </c>
      <c r="U627" s="30" t="s">
        <v>5597</v>
      </c>
      <c r="V627" s="5" t="s">
        <v>278</v>
      </c>
      <c r="W627" s="28"/>
      <c r="X627" s="29">
        <v>1.0332</v>
      </c>
      <c r="Y627" s="29">
        <v>0</v>
      </c>
      <c r="Z627" s="29">
        <v>1018.8583</v>
      </c>
      <c r="AA627" s="29">
        <v>1.0475</v>
      </c>
      <c r="AB627" s="29">
        <v>58.3408</v>
      </c>
      <c r="AC627" s="29">
        <v>342.3238</v>
      </c>
      <c r="AE627" s="1"/>
      <c r="AF627" s="1"/>
      <c r="AG627" s="1"/>
      <c r="AH627" s="1"/>
      <c r="AI627" s="1"/>
      <c r="AJ627" s="1"/>
      <c r="AK627" s="1"/>
      <c r="AL627" s="1"/>
    </row>
    <row r="628" spans="1:38">
      <c r="A628" s="38">
        <v>43857.0833333333</v>
      </c>
      <c r="B628" s="4" t="s">
        <v>2672</v>
      </c>
      <c r="C628" s="4" t="s">
        <v>3082</v>
      </c>
      <c r="D628" s="4" t="s">
        <v>391</v>
      </c>
      <c r="E628" s="12" t="s">
        <v>942</v>
      </c>
      <c r="F628" s="4" t="s">
        <v>287</v>
      </c>
      <c r="G628" s="4" t="s">
        <v>5598</v>
      </c>
      <c r="H628" s="4" t="s">
        <v>476</v>
      </c>
      <c r="I628" s="5" t="s">
        <v>5599</v>
      </c>
      <c r="J628" s="5" t="s">
        <v>5600</v>
      </c>
      <c r="K628" s="5" t="s">
        <v>5601</v>
      </c>
      <c r="L628" s="5" t="s">
        <v>5602</v>
      </c>
      <c r="M628" s="5" t="s">
        <v>5603</v>
      </c>
      <c r="N628" s="5" t="s">
        <v>2706</v>
      </c>
      <c r="O628" s="5">
        <v>11.925</v>
      </c>
      <c r="P628" s="5" t="s">
        <v>5604</v>
      </c>
      <c r="Q628" s="5" t="s">
        <v>1264</v>
      </c>
      <c r="R628" s="25">
        <f t="shared" si="10"/>
        <v>11.925</v>
      </c>
      <c r="S628" s="30" t="s">
        <v>5605</v>
      </c>
      <c r="T628" s="30" t="s">
        <v>1478</v>
      </c>
      <c r="U628" s="30" t="s">
        <v>5606</v>
      </c>
      <c r="V628" s="5" t="s">
        <v>278</v>
      </c>
      <c r="W628" s="28"/>
      <c r="X628" s="29">
        <v>0.4695</v>
      </c>
      <c r="Y628" s="29">
        <v>0</v>
      </c>
      <c r="Z628" s="29">
        <v>1018.5516</v>
      </c>
      <c r="AA628" s="29">
        <v>0.7392</v>
      </c>
      <c r="AB628" s="29">
        <v>62.46</v>
      </c>
      <c r="AC628" s="29">
        <v>337.0477</v>
      </c>
      <c r="AE628" s="1"/>
      <c r="AF628" s="1"/>
      <c r="AG628" s="1"/>
      <c r="AH628" s="1"/>
      <c r="AI628" s="1"/>
      <c r="AJ628" s="1"/>
      <c r="AK628" s="1"/>
      <c r="AL628" s="1"/>
    </row>
    <row r="629" spans="1:38">
      <c r="A629" s="38">
        <v>43857.125</v>
      </c>
      <c r="B629" s="4" t="s">
        <v>1167</v>
      </c>
      <c r="C629" s="4" t="s">
        <v>2538</v>
      </c>
      <c r="D629" s="4" t="s">
        <v>2548</v>
      </c>
      <c r="E629" s="12" t="s">
        <v>1737</v>
      </c>
      <c r="F629" s="4" t="s">
        <v>258</v>
      </c>
      <c r="G629" s="4" t="s">
        <v>5607</v>
      </c>
      <c r="H629" s="4" t="s">
        <v>240</v>
      </c>
      <c r="I629" s="5" t="s">
        <v>5608</v>
      </c>
      <c r="J629" s="5" t="s">
        <v>5609</v>
      </c>
      <c r="K629" s="5" t="s">
        <v>5610</v>
      </c>
      <c r="L629" s="5" t="s">
        <v>5611</v>
      </c>
      <c r="M629" s="5" t="s">
        <v>369</v>
      </c>
      <c r="N629" s="5" t="s">
        <v>5612</v>
      </c>
      <c r="O629" s="5">
        <v>11.869</v>
      </c>
      <c r="P629" s="5" t="s">
        <v>5613</v>
      </c>
      <c r="Q629" s="5" t="s">
        <v>4638</v>
      </c>
      <c r="R629" s="25">
        <f t="shared" si="10"/>
        <v>11.869</v>
      </c>
      <c r="S629" s="30" t="s">
        <v>4616</v>
      </c>
      <c r="T629" s="30" t="s">
        <v>1568</v>
      </c>
      <c r="U629" s="30" t="s">
        <v>5614</v>
      </c>
      <c r="V629" s="5" t="s">
        <v>278</v>
      </c>
      <c r="W629" s="28"/>
      <c r="X629" s="29">
        <v>0.5701</v>
      </c>
      <c r="Y629" s="29">
        <v>0</v>
      </c>
      <c r="Z629" s="29">
        <v>1018.0308</v>
      </c>
      <c r="AA629" s="29">
        <v>1.1291</v>
      </c>
      <c r="AB629" s="29">
        <v>60.7193</v>
      </c>
      <c r="AC629" s="29">
        <v>313.9</v>
      </c>
      <c r="AE629" s="1"/>
      <c r="AF629" s="1"/>
      <c r="AG629" s="1"/>
      <c r="AH629" s="1"/>
      <c r="AI629" s="1"/>
      <c r="AJ629" s="1"/>
      <c r="AK629" s="1"/>
      <c r="AL629" s="1"/>
    </row>
    <row r="630" spans="1:38">
      <c r="A630" s="38">
        <v>43857.1666666667</v>
      </c>
      <c r="B630" s="4" t="s">
        <v>1167</v>
      </c>
      <c r="C630" s="4" t="s">
        <v>2538</v>
      </c>
      <c r="D630" s="4" t="s">
        <v>420</v>
      </c>
      <c r="E630" s="12" t="s">
        <v>1737</v>
      </c>
      <c r="F630" s="4" t="s">
        <v>573</v>
      </c>
      <c r="G630" s="4" t="s">
        <v>1257</v>
      </c>
      <c r="H630" s="4" t="s">
        <v>161</v>
      </c>
      <c r="I630" s="5" t="s">
        <v>5615</v>
      </c>
      <c r="J630" s="5" t="s">
        <v>5616</v>
      </c>
      <c r="K630" s="5" t="s">
        <v>5617</v>
      </c>
      <c r="L630" s="5" t="s">
        <v>5618</v>
      </c>
      <c r="M630" s="5" t="s">
        <v>5619</v>
      </c>
      <c r="N630" s="5" t="s">
        <v>2472</v>
      </c>
      <c r="O630" s="5">
        <v>12.308</v>
      </c>
      <c r="P630" s="5" t="s">
        <v>5620</v>
      </c>
      <c r="Q630" s="5" t="s">
        <v>108</v>
      </c>
      <c r="R630" s="25">
        <f t="shared" si="10"/>
        <v>12.308</v>
      </c>
      <c r="S630" s="30" t="s">
        <v>5621</v>
      </c>
      <c r="T630" s="30" t="s">
        <v>5622</v>
      </c>
      <c r="U630" s="30" t="s">
        <v>5623</v>
      </c>
      <c r="V630" s="5" t="s">
        <v>278</v>
      </c>
      <c r="W630" s="28"/>
      <c r="X630" s="29">
        <v>0.8975</v>
      </c>
      <c r="Y630" s="29">
        <v>0</v>
      </c>
      <c r="Z630" s="29">
        <v>1017.4367</v>
      </c>
      <c r="AA630" s="29">
        <v>0.5866</v>
      </c>
      <c r="AB630" s="29">
        <v>65.4593</v>
      </c>
      <c r="AC630" s="29">
        <v>321.9524</v>
      </c>
      <c r="AE630" s="1"/>
      <c r="AF630" s="1"/>
      <c r="AG630" s="1"/>
      <c r="AH630" s="1"/>
      <c r="AI630" s="1"/>
      <c r="AJ630" s="1"/>
      <c r="AK630" s="1"/>
      <c r="AL630" s="1"/>
    </row>
    <row r="631" spans="1:38">
      <c r="A631" s="38">
        <v>43857.2083333333</v>
      </c>
      <c r="B631" s="4" t="s">
        <v>750</v>
      </c>
      <c r="C631" s="4" t="s">
        <v>475</v>
      </c>
      <c r="D631" s="4" t="s">
        <v>2675</v>
      </c>
      <c r="E631" s="12" t="s">
        <v>1737</v>
      </c>
      <c r="F631" s="4" t="s">
        <v>240</v>
      </c>
      <c r="G631" s="4" t="s">
        <v>5624</v>
      </c>
      <c r="H631" s="4" t="s">
        <v>547</v>
      </c>
      <c r="I631" s="5" t="s">
        <v>5625</v>
      </c>
      <c r="J631" s="5" t="s">
        <v>5626</v>
      </c>
      <c r="K631" s="5" t="s">
        <v>5627</v>
      </c>
      <c r="L631" s="5" t="s">
        <v>2393</v>
      </c>
      <c r="M631" s="5" t="s">
        <v>580</v>
      </c>
      <c r="N631" s="5" t="s">
        <v>1820</v>
      </c>
      <c r="O631" s="5">
        <v>11.193</v>
      </c>
      <c r="P631" s="5" t="s">
        <v>5628</v>
      </c>
      <c r="Q631" s="5" t="s">
        <v>1902</v>
      </c>
      <c r="R631" s="25">
        <f t="shared" si="10"/>
        <v>11.193</v>
      </c>
      <c r="S631" s="30" t="s">
        <v>5629</v>
      </c>
      <c r="T631" s="30" t="s">
        <v>1083</v>
      </c>
      <c r="U631" s="30" t="s">
        <v>5630</v>
      </c>
      <c r="V631" s="5" t="s">
        <v>278</v>
      </c>
      <c r="W631" s="28"/>
      <c r="X631" s="29">
        <v>1.4505</v>
      </c>
      <c r="Y631" s="29">
        <v>0</v>
      </c>
      <c r="Z631" s="29">
        <v>1016.9517</v>
      </c>
      <c r="AA631" s="29">
        <v>0.7892</v>
      </c>
      <c r="AB631" s="29">
        <v>64.3867</v>
      </c>
      <c r="AC631" s="29">
        <v>331.11</v>
      </c>
      <c r="AE631" s="1"/>
      <c r="AF631" s="1"/>
      <c r="AG631" s="1"/>
      <c r="AH631" s="1"/>
      <c r="AI631" s="1"/>
      <c r="AJ631" s="1"/>
      <c r="AK631" s="1"/>
      <c r="AL631" s="1"/>
    </row>
    <row r="632" spans="1:38">
      <c r="A632" s="38">
        <v>43857.25</v>
      </c>
      <c r="B632" s="4" t="s">
        <v>4647</v>
      </c>
      <c r="C632" s="4" t="s">
        <v>420</v>
      </c>
      <c r="D632" s="4" t="s">
        <v>953</v>
      </c>
      <c r="E632" s="12" t="s">
        <v>50</v>
      </c>
      <c r="F632" s="4" t="s">
        <v>240</v>
      </c>
      <c r="G632" s="4" t="s">
        <v>5631</v>
      </c>
      <c r="H632" s="4" t="s">
        <v>603</v>
      </c>
      <c r="I632" s="5" t="s">
        <v>5632</v>
      </c>
      <c r="J632" s="5" t="s">
        <v>5633</v>
      </c>
      <c r="K632" s="5" t="s">
        <v>5634</v>
      </c>
      <c r="L632" s="5" t="s">
        <v>5635</v>
      </c>
      <c r="M632" s="5" t="s">
        <v>3480</v>
      </c>
      <c r="N632" s="5" t="s">
        <v>3857</v>
      </c>
      <c r="O632" s="5">
        <v>11.823</v>
      </c>
      <c r="P632" s="5" t="s">
        <v>5636</v>
      </c>
      <c r="Q632" s="5" t="s">
        <v>3592</v>
      </c>
      <c r="R632" s="25">
        <f t="shared" si="10"/>
        <v>11.823</v>
      </c>
      <c r="S632" s="30" t="s">
        <v>5637</v>
      </c>
      <c r="T632" s="30" t="s">
        <v>2193</v>
      </c>
      <c r="U632" s="30" t="s">
        <v>5638</v>
      </c>
      <c r="V632" s="5" t="s">
        <v>278</v>
      </c>
      <c r="W632" s="28"/>
      <c r="X632" s="29">
        <v>1.0718</v>
      </c>
      <c r="Y632" s="29">
        <v>0</v>
      </c>
      <c r="Z632" s="29">
        <v>1016.8533</v>
      </c>
      <c r="AA632" s="29">
        <v>0.9216</v>
      </c>
      <c r="AB632" s="29">
        <v>64.6199</v>
      </c>
      <c r="AC632" s="29">
        <v>329.015</v>
      </c>
      <c r="AE632" s="1"/>
      <c r="AF632" s="1"/>
      <c r="AG632" s="1"/>
      <c r="AH632" s="1"/>
      <c r="AI632" s="1"/>
      <c r="AJ632" s="1"/>
      <c r="AK632" s="1"/>
      <c r="AL632" s="1"/>
    </row>
    <row r="633" spans="1:38">
      <c r="A633" s="38">
        <v>43857.2916666667</v>
      </c>
      <c r="B633" s="4" t="s">
        <v>2607</v>
      </c>
      <c r="C633" s="4" t="s">
        <v>449</v>
      </c>
      <c r="D633" s="4" t="s">
        <v>2547</v>
      </c>
      <c r="E633" s="12" t="s">
        <v>50</v>
      </c>
      <c r="F633" s="4" t="s">
        <v>256</v>
      </c>
      <c r="G633" s="4" t="s">
        <v>5639</v>
      </c>
      <c r="H633" s="4" t="s">
        <v>764</v>
      </c>
      <c r="I633" s="5" t="s">
        <v>5640</v>
      </c>
      <c r="J633" s="5" t="s">
        <v>5641</v>
      </c>
      <c r="K633" s="5" t="s">
        <v>5642</v>
      </c>
      <c r="L633" s="5" t="s">
        <v>5643</v>
      </c>
      <c r="M633" s="5" t="s">
        <v>1426</v>
      </c>
      <c r="N633" s="5" t="s">
        <v>682</v>
      </c>
      <c r="O633" s="5">
        <v>14.147</v>
      </c>
      <c r="P633" s="5" t="s">
        <v>5644</v>
      </c>
      <c r="Q633" s="5" t="s">
        <v>1827</v>
      </c>
      <c r="R633" s="25">
        <f t="shared" si="10"/>
        <v>14.147</v>
      </c>
      <c r="S633" s="30" t="s">
        <v>5645</v>
      </c>
      <c r="T633" s="30" t="s">
        <v>3215</v>
      </c>
      <c r="U633" s="30" t="s">
        <v>5646</v>
      </c>
      <c r="V633" s="5" t="s">
        <v>278</v>
      </c>
      <c r="W633" s="28"/>
      <c r="X633" s="29">
        <v>1.1293</v>
      </c>
      <c r="Y633" s="29">
        <v>0</v>
      </c>
      <c r="Z633" s="29">
        <v>1017.0216</v>
      </c>
      <c r="AA633" s="29">
        <v>0.6866</v>
      </c>
      <c r="AB633" s="29">
        <v>64.4674</v>
      </c>
      <c r="AC633" s="29">
        <v>97.0464</v>
      </c>
      <c r="AE633" s="1"/>
      <c r="AF633" s="1"/>
      <c r="AG633" s="1"/>
      <c r="AH633" s="1"/>
      <c r="AI633" s="1"/>
      <c r="AJ633" s="1"/>
      <c r="AK633" s="1"/>
      <c r="AL633" s="1"/>
    </row>
    <row r="634" spans="1:38">
      <c r="A634" s="38">
        <v>43857.3333333333</v>
      </c>
      <c r="B634" s="4" t="s">
        <v>3122</v>
      </c>
      <c r="C634" s="4" t="s">
        <v>3123</v>
      </c>
      <c r="D634" s="4" t="s">
        <v>981</v>
      </c>
      <c r="E634" s="12" t="s">
        <v>50</v>
      </c>
      <c r="F634" s="4" t="s">
        <v>161</v>
      </c>
      <c r="G634" s="4" t="s">
        <v>1244</v>
      </c>
      <c r="H634" s="4" t="s">
        <v>256</v>
      </c>
      <c r="I634" s="5" t="s">
        <v>5647</v>
      </c>
      <c r="J634" s="5" t="s">
        <v>5648</v>
      </c>
      <c r="K634" s="5" t="s">
        <v>5649</v>
      </c>
      <c r="L634" s="5" t="s">
        <v>5650</v>
      </c>
      <c r="M634" s="5" t="s">
        <v>1753</v>
      </c>
      <c r="N634" s="5" t="s">
        <v>5651</v>
      </c>
      <c r="O634" s="5">
        <v>12.696</v>
      </c>
      <c r="P634" s="5" t="s">
        <v>5652</v>
      </c>
      <c r="Q634" s="5" t="s">
        <v>2440</v>
      </c>
      <c r="R634" s="25">
        <f t="shared" si="10"/>
        <v>12.696</v>
      </c>
      <c r="S634" s="30" t="s">
        <v>5653</v>
      </c>
      <c r="T634" s="30" t="s">
        <v>472</v>
      </c>
      <c r="U634" s="30" t="s">
        <v>5654</v>
      </c>
      <c r="V634" s="5" t="s">
        <v>278</v>
      </c>
      <c r="W634" s="28"/>
      <c r="X634" s="29">
        <v>0.794</v>
      </c>
      <c r="Y634" s="29">
        <v>0</v>
      </c>
      <c r="Z634" s="29">
        <v>1017.3084</v>
      </c>
      <c r="AA634" s="29">
        <v>0.6349</v>
      </c>
      <c r="AB634" s="29">
        <v>65.4717</v>
      </c>
      <c r="AC634" s="29">
        <v>286.4697</v>
      </c>
      <c r="AE634" s="1"/>
      <c r="AF634" s="1"/>
      <c r="AG634" s="1"/>
      <c r="AH634" s="1"/>
      <c r="AI634" s="1"/>
      <c r="AJ634" s="1"/>
      <c r="AK634" s="1"/>
      <c r="AL634" s="1"/>
    </row>
    <row r="635" spans="1:38">
      <c r="A635" s="38">
        <v>43857.375</v>
      </c>
      <c r="B635" s="4" t="s">
        <v>2546</v>
      </c>
      <c r="C635" s="4" t="s">
        <v>2547</v>
      </c>
      <c r="D635" s="4" t="s">
        <v>695</v>
      </c>
      <c r="E635" s="12" t="s">
        <v>1459</v>
      </c>
      <c r="F635" s="4" t="s">
        <v>256</v>
      </c>
      <c r="G635" s="4" t="s">
        <v>5214</v>
      </c>
      <c r="H635" s="4" t="s">
        <v>256</v>
      </c>
      <c r="I635" s="5" t="s">
        <v>5655</v>
      </c>
      <c r="J635" s="5" t="s">
        <v>5656</v>
      </c>
      <c r="K635" s="5" t="s">
        <v>5657</v>
      </c>
      <c r="L635" s="5" t="s">
        <v>5658</v>
      </c>
      <c r="M635" s="5" t="s">
        <v>401</v>
      </c>
      <c r="N635" s="5" t="s">
        <v>5659</v>
      </c>
      <c r="O635" s="5">
        <v>12.212</v>
      </c>
      <c r="P635" s="5" t="s">
        <v>5660</v>
      </c>
      <c r="Q635" s="5" t="s">
        <v>1597</v>
      </c>
      <c r="R635" s="25">
        <f t="shared" si="10"/>
        <v>12.212</v>
      </c>
      <c r="S635" s="30" t="s">
        <v>5661</v>
      </c>
      <c r="T635" s="30" t="s">
        <v>2712</v>
      </c>
      <c r="U635" s="30" t="s">
        <v>5662</v>
      </c>
      <c r="V635" s="5" t="s">
        <v>278</v>
      </c>
      <c r="W635" s="28"/>
      <c r="X635" s="29">
        <v>1.5052</v>
      </c>
      <c r="Y635" s="29">
        <v>0</v>
      </c>
      <c r="Z635" s="29">
        <v>1017.2576</v>
      </c>
      <c r="AA635" s="29">
        <v>2.1191</v>
      </c>
      <c r="AB635" s="29">
        <v>60.9342</v>
      </c>
      <c r="AC635" s="29">
        <v>268.4693</v>
      </c>
      <c r="AE635" s="1"/>
      <c r="AF635" s="1"/>
      <c r="AG635" s="1"/>
      <c r="AH635" s="1"/>
      <c r="AI635" s="1"/>
      <c r="AJ635" s="1"/>
      <c r="AK635" s="1"/>
      <c r="AL635" s="1"/>
    </row>
    <row r="636" spans="1:38">
      <c r="A636" s="38">
        <v>43857.4166666667</v>
      </c>
      <c r="B636" s="4" t="s">
        <v>1561</v>
      </c>
      <c r="C636" s="4" t="s">
        <v>1562</v>
      </c>
      <c r="D636" s="4" t="s">
        <v>814</v>
      </c>
      <c r="E636" s="12" t="s">
        <v>392</v>
      </c>
      <c r="F636" s="4" t="s">
        <v>376</v>
      </c>
      <c r="G636" s="4" t="s">
        <v>5663</v>
      </c>
      <c r="H636" s="4" t="s">
        <v>393</v>
      </c>
      <c r="I636" s="5" t="s">
        <v>5664</v>
      </c>
      <c r="J636" s="5" t="s">
        <v>5665</v>
      </c>
      <c r="K636" s="5" t="s">
        <v>5666</v>
      </c>
      <c r="L636" s="5" t="s">
        <v>5667</v>
      </c>
      <c r="M636" s="5" t="s">
        <v>1083</v>
      </c>
      <c r="N636" s="5" t="s">
        <v>3673</v>
      </c>
      <c r="O636" s="5">
        <v>12.859</v>
      </c>
      <c r="P636" s="5" t="s">
        <v>5668</v>
      </c>
      <c r="Q636" s="5" t="s">
        <v>277</v>
      </c>
      <c r="R636" s="25">
        <f t="shared" si="10"/>
        <v>12.859</v>
      </c>
      <c r="S636" s="30" t="s">
        <v>2679</v>
      </c>
      <c r="T636" s="30" t="s">
        <v>5669</v>
      </c>
      <c r="U636" s="30" t="s">
        <v>5670</v>
      </c>
      <c r="V636" s="5" t="s">
        <v>278</v>
      </c>
      <c r="W636" s="28"/>
      <c r="X636" s="29">
        <v>0.6489</v>
      </c>
      <c r="Y636" s="29">
        <v>0</v>
      </c>
      <c r="Z636" s="29">
        <v>1017.2225</v>
      </c>
      <c r="AA636" s="29">
        <v>4.36</v>
      </c>
      <c r="AB636" s="29">
        <v>51.8192</v>
      </c>
      <c r="AC636" s="29">
        <v>80.1782</v>
      </c>
      <c r="AE636" s="1"/>
      <c r="AF636" s="1"/>
      <c r="AG636" s="1"/>
      <c r="AH636" s="1"/>
      <c r="AI636" s="1"/>
      <c r="AJ636" s="1"/>
      <c r="AK636" s="1"/>
      <c r="AL636" s="1"/>
    </row>
    <row r="637" spans="1:38">
      <c r="A637" s="38">
        <v>43857.4583333333</v>
      </c>
      <c r="B637" s="4" t="s">
        <v>449</v>
      </c>
      <c r="C637" s="4" t="s">
        <v>3867</v>
      </c>
      <c r="D637" s="4" t="s">
        <v>803</v>
      </c>
      <c r="E637" s="12" t="s">
        <v>376</v>
      </c>
      <c r="F637" s="4" t="s">
        <v>208</v>
      </c>
      <c r="G637" s="4" t="s">
        <v>5671</v>
      </c>
      <c r="H637" s="4" t="s">
        <v>207</v>
      </c>
      <c r="I637" s="5" t="s">
        <v>5672</v>
      </c>
      <c r="J637" s="5" t="s">
        <v>5673</v>
      </c>
      <c r="K637" s="5" t="s">
        <v>5674</v>
      </c>
      <c r="L637" s="5" t="s">
        <v>4131</v>
      </c>
      <c r="M637" s="5" t="s">
        <v>2024</v>
      </c>
      <c r="N637" s="5" t="s">
        <v>5675</v>
      </c>
      <c r="O637" s="5">
        <v>10.104</v>
      </c>
      <c r="P637" s="5" t="s">
        <v>5676</v>
      </c>
      <c r="Q637" s="5" t="s">
        <v>199</v>
      </c>
      <c r="R637" s="25">
        <f t="shared" si="10"/>
        <v>10.104</v>
      </c>
      <c r="S637" s="30" t="s">
        <v>5677</v>
      </c>
      <c r="T637" s="30" t="s">
        <v>4621</v>
      </c>
      <c r="U637" s="30" t="s">
        <v>5678</v>
      </c>
      <c r="V637" s="5" t="s">
        <v>278</v>
      </c>
      <c r="W637" s="28"/>
      <c r="X637" s="29">
        <v>1.832</v>
      </c>
      <c r="Y637" s="29">
        <v>0</v>
      </c>
      <c r="Z637" s="29">
        <v>1016.8417</v>
      </c>
      <c r="AA637" s="29">
        <v>4.3683</v>
      </c>
      <c r="AB637" s="29">
        <v>51.4325</v>
      </c>
      <c r="AC637" s="29">
        <v>96.86</v>
      </c>
      <c r="AE637" s="1"/>
      <c r="AF637" s="1"/>
      <c r="AG637" s="1"/>
      <c r="AH637" s="1"/>
      <c r="AI637" s="1"/>
      <c r="AJ637" s="1"/>
      <c r="AK637" s="1"/>
      <c r="AL637" s="1"/>
    </row>
    <row r="638" spans="1:38">
      <c r="A638" s="38">
        <v>43857.5</v>
      </c>
      <c r="B638" s="4" t="s">
        <v>802</v>
      </c>
      <c r="C638" s="4" t="s">
        <v>803</v>
      </c>
      <c r="D638" s="4" t="s">
        <v>2865</v>
      </c>
      <c r="E638" s="12" t="s">
        <v>547</v>
      </c>
      <c r="F638" s="4" t="s">
        <v>226</v>
      </c>
      <c r="G638" s="4" t="s">
        <v>3359</v>
      </c>
      <c r="H638" s="4" t="s">
        <v>940</v>
      </c>
      <c r="I638" s="5" t="s">
        <v>5679</v>
      </c>
      <c r="J638" s="5" t="s">
        <v>5680</v>
      </c>
      <c r="K638" s="5" t="s">
        <v>5681</v>
      </c>
      <c r="L638" s="5" t="s">
        <v>5682</v>
      </c>
      <c r="M638" s="5" t="s">
        <v>4149</v>
      </c>
      <c r="N638" s="5" t="s">
        <v>3746</v>
      </c>
      <c r="O638" s="5">
        <v>12.517</v>
      </c>
      <c r="P638" s="5" t="s">
        <v>5683</v>
      </c>
      <c r="Q638" s="5" t="s">
        <v>215</v>
      </c>
      <c r="R638" s="25">
        <f t="shared" si="10"/>
        <v>12.517</v>
      </c>
      <c r="S638" s="30" t="s">
        <v>5684</v>
      </c>
      <c r="T638" s="30" t="s">
        <v>3757</v>
      </c>
      <c r="U638" s="30" t="s">
        <v>5685</v>
      </c>
      <c r="V638" s="5" t="s">
        <v>278</v>
      </c>
      <c r="W638" s="28"/>
      <c r="X638" s="29">
        <v>0.8576</v>
      </c>
      <c r="Y638" s="29">
        <v>0</v>
      </c>
      <c r="Z638" s="29">
        <v>1015.6099</v>
      </c>
      <c r="AA638" s="29">
        <v>6.6226</v>
      </c>
      <c r="AB638" s="29">
        <v>39.2743</v>
      </c>
      <c r="AC638" s="29">
        <v>116.3892</v>
      </c>
      <c r="AE638" s="1"/>
      <c r="AF638" s="1"/>
      <c r="AG638" s="1"/>
      <c r="AH638" s="1"/>
      <c r="AI638" s="1"/>
      <c r="AJ638" s="1"/>
      <c r="AK638" s="1"/>
      <c r="AL638" s="1"/>
    </row>
    <row r="639" spans="1:38">
      <c r="A639" s="38">
        <v>43857.5416666667</v>
      </c>
      <c r="B639" s="4" t="s">
        <v>4306</v>
      </c>
      <c r="C639" s="4" t="s">
        <v>114</v>
      </c>
      <c r="D639" s="4" t="s">
        <v>655</v>
      </c>
      <c r="E639" s="12" t="s">
        <v>34</v>
      </c>
      <c r="F639" s="4" t="s">
        <v>874</v>
      </c>
      <c r="G639" s="4" t="s">
        <v>5686</v>
      </c>
      <c r="H639" s="4" t="s">
        <v>284</v>
      </c>
      <c r="I639" s="5" t="s">
        <v>5687</v>
      </c>
      <c r="J639" s="5" t="s">
        <v>5688</v>
      </c>
      <c r="K639" s="5" t="s">
        <v>5689</v>
      </c>
      <c r="L639" s="5" t="s">
        <v>5690</v>
      </c>
      <c r="M639" s="5" t="s">
        <v>2295</v>
      </c>
      <c r="N639" s="5" t="s">
        <v>5691</v>
      </c>
      <c r="O639" s="5">
        <v>5.273</v>
      </c>
      <c r="P639" s="5" t="s">
        <v>5692</v>
      </c>
      <c r="Q639" s="5" t="s">
        <v>1136</v>
      </c>
      <c r="R639" s="25">
        <f t="shared" si="10"/>
        <v>5.273</v>
      </c>
      <c r="S639" s="30" t="s">
        <v>5693</v>
      </c>
      <c r="T639" s="30" t="s">
        <v>2777</v>
      </c>
      <c r="U639" s="30" t="s">
        <v>5694</v>
      </c>
      <c r="V639" s="5" t="s">
        <v>278</v>
      </c>
      <c r="W639" s="28"/>
      <c r="X639" s="29">
        <v>0.9282</v>
      </c>
      <c r="Y639" s="29">
        <v>0</v>
      </c>
      <c r="Z639" s="29">
        <v>1014.3784</v>
      </c>
      <c r="AA639" s="29">
        <v>7.2866</v>
      </c>
      <c r="AB639" s="29">
        <v>35.5499</v>
      </c>
      <c r="AC639" s="29">
        <v>97.136</v>
      </c>
      <c r="AE639" s="1"/>
      <c r="AF639" s="1"/>
      <c r="AG639" s="1"/>
      <c r="AH639" s="1"/>
      <c r="AI639" s="1"/>
      <c r="AJ639" s="1"/>
      <c r="AK639" s="1"/>
      <c r="AL639" s="1"/>
    </row>
    <row r="640" spans="1:38">
      <c r="A640" s="38">
        <v>43857.5833333333</v>
      </c>
      <c r="B640" s="4" t="s">
        <v>1088</v>
      </c>
      <c r="C640" s="4" t="s">
        <v>476</v>
      </c>
      <c r="D640" s="4" t="s">
        <v>113</v>
      </c>
      <c r="E640" s="12" t="s">
        <v>1737</v>
      </c>
      <c r="F640" s="4" t="s">
        <v>160</v>
      </c>
      <c r="G640" s="4" t="s">
        <v>1765</v>
      </c>
      <c r="H640" s="4" t="s">
        <v>2687</v>
      </c>
      <c r="I640" s="5" t="s">
        <v>5695</v>
      </c>
      <c r="J640" s="5" t="s">
        <v>5696</v>
      </c>
      <c r="K640" s="5" t="s">
        <v>5697</v>
      </c>
      <c r="L640" s="5" t="s">
        <v>5698</v>
      </c>
      <c r="M640" s="5" t="s">
        <v>215</v>
      </c>
      <c r="N640" s="5" t="s">
        <v>5699</v>
      </c>
      <c r="O640" s="5">
        <v>1.414</v>
      </c>
      <c r="P640" s="5" t="s">
        <v>5700</v>
      </c>
      <c r="Q640" s="5" t="s">
        <v>430</v>
      </c>
      <c r="R640" s="25">
        <f t="shared" si="10"/>
        <v>1.414</v>
      </c>
      <c r="S640" s="30" t="s">
        <v>5701</v>
      </c>
      <c r="T640" s="30" t="s">
        <v>5702</v>
      </c>
      <c r="U640" s="30" t="s">
        <v>5703</v>
      </c>
      <c r="V640" s="5" t="s">
        <v>278</v>
      </c>
      <c r="W640" s="28"/>
      <c r="X640" s="29">
        <v>0.7619</v>
      </c>
      <c r="Y640" s="29">
        <v>0</v>
      </c>
      <c r="Z640" s="29">
        <v>1013.6032</v>
      </c>
      <c r="AA640" s="29">
        <v>7.799</v>
      </c>
      <c r="AB640" s="29">
        <v>34.4964</v>
      </c>
      <c r="AC640" s="29">
        <v>88.7889</v>
      </c>
      <c r="AE640" s="1"/>
      <c r="AF640" s="1"/>
      <c r="AG640" s="1"/>
      <c r="AH640" s="1"/>
      <c r="AI640" s="1"/>
      <c r="AJ640" s="1"/>
      <c r="AK640" s="1"/>
      <c r="AL640" s="1"/>
    </row>
    <row r="641" spans="1:38">
      <c r="A641" s="38">
        <v>43857.625</v>
      </c>
      <c r="B641" s="4" t="s">
        <v>145</v>
      </c>
      <c r="C641" s="4" t="s">
        <v>573</v>
      </c>
      <c r="D641" s="4" t="s">
        <v>258</v>
      </c>
      <c r="E641" s="12" t="s">
        <v>874</v>
      </c>
      <c r="F641" s="4" t="s">
        <v>68</v>
      </c>
      <c r="G641" s="4" t="s">
        <v>2099</v>
      </c>
      <c r="H641" s="4" t="s">
        <v>2687</v>
      </c>
      <c r="I641" s="5" t="s">
        <v>5704</v>
      </c>
      <c r="J641" s="5" t="s">
        <v>5705</v>
      </c>
      <c r="K641" s="5" t="s">
        <v>5706</v>
      </c>
      <c r="L641" s="5" t="s">
        <v>5707</v>
      </c>
      <c r="M641" s="5" t="s">
        <v>168</v>
      </c>
      <c r="N641" s="5" t="s">
        <v>3849</v>
      </c>
      <c r="O641" s="5">
        <v>0.661</v>
      </c>
      <c r="P641" s="5" t="s">
        <v>3266</v>
      </c>
      <c r="Q641" s="5" t="s">
        <v>1095</v>
      </c>
      <c r="R641" s="25">
        <f t="shared" si="10"/>
        <v>0.661</v>
      </c>
      <c r="S641" s="30" t="s">
        <v>704</v>
      </c>
      <c r="T641" s="30" t="s">
        <v>278</v>
      </c>
      <c r="U641" s="30" t="s">
        <v>5708</v>
      </c>
      <c r="V641" s="5" t="s">
        <v>278</v>
      </c>
      <c r="W641" s="28"/>
      <c r="X641" s="29">
        <v>1.053</v>
      </c>
      <c r="Y641" s="29">
        <v>0</v>
      </c>
      <c r="Z641" s="29">
        <v>1013.2583</v>
      </c>
      <c r="AA641" s="29">
        <v>7.7568</v>
      </c>
      <c r="AB641" s="29">
        <v>34.7442</v>
      </c>
      <c r="AC641" s="29">
        <v>96.058</v>
      </c>
      <c r="AE641" s="1"/>
      <c r="AF641" s="1"/>
      <c r="AG641" s="1"/>
      <c r="AH641" s="1"/>
      <c r="AI641" s="1"/>
      <c r="AJ641" s="1"/>
      <c r="AK641" s="1"/>
      <c r="AL641" s="1"/>
    </row>
    <row r="642" spans="1:38">
      <c r="A642" s="38">
        <v>43857.6666666667</v>
      </c>
      <c r="B642" s="4" t="s">
        <v>32</v>
      </c>
      <c r="C642" s="4" t="s">
        <v>287</v>
      </c>
      <c r="D642" s="4" t="s">
        <v>240</v>
      </c>
      <c r="E642" s="12" t="s">
        <v>115</v>
      </c>
      <c r="F642" s="4" t="s">
        <v>160</v>
      </c>
      <c r="G642" s="4" t="s">
        <v>5709</v>
      </c>
      <c r="H642" s="4" t="s">
        <v>131</v>
      </c>
      <c r="I642" s="5" t="s">
        <v>5710</v>
      </c>
      <c r="J642" s="5" t="s">
        <v>5692</v>
      </c>
      <c r="K642" s="5" t="s">
        <v>5711</v>
      </c>
      <c r="L642" s="5" t="s">
        <v>5712</v>
      </c>
      <c r="M642" s="5" t="s">
        <v>104</v>
      </c>
      <c r="N642" s="5" t="s">
        <v>2583</v>
      </c>
      <c r="O642" s="5">
        <v>0.518</v>
      </c>
      <c r="P642" s="5" t="s">
        <v>5713</v>
      </c>
      <c r="Q642" s="5" t="s">
        <v>1635</v>
      </c>
      <c r="R642" s="25">
        <f t="shared" si="10"/>
        <v>0.518</v>
      </c>
      <c r="S642" s="30" t="s">
        <v>526</v>
      </c>
      <c r="T642" s="30" t="s">
        <v>2513</v>
      </c>
      <c r="U642" s="30" t="s">
        <v>5714</v>
      </c>
      <c r="V642" s="5" t="s">
        <v>278</v>
      </c>
      <c r="W642" s="28"/>
      <c r="X642" s="29">
        <v>1.5592</v>
      </c>
      <c r="Y642" s="29">
        <v>0</v>
      </c>
      <c r="Z642" s="29">
        <v>1013.1384</v>
      </c>
      <c r="AA642" s="29">
        <v>6.9408</v>
      </c>
      <c r="AB642" s="29">
        <v>36.2508</v>
      </c>
      <c r="AC642" s="29">
        <v>106.5459</v>
      </c>
      <c r="AE642" s="1"/>
      <c r="AF642" s="1"/>
      <c r="AG642" s="1"/>
      <c r="AH642" s="1"/>
      <c r="AI642" s="1"/>
      <c r="AJ642" s="1"/>
      <c r="AK642" s="1"/>
      <c r="AL642" s="1"/>
    </row>
    <row r="643" spans="1:38">
      <c r="A643" s="38">
        <v>43857.7083333333</v>
      </c>
      <c r="B643" s="4" t="s">
        <v>709</v>
      </c>
      <c r="C643" s="4" t="s">
        <v>256</v>
      </c>
      <c r="D643" s="4" t="s">
        <v>287</v>
      </c>
      <c r="E643" s="12" t="s">
        <v>31</v>
      </c>
      <c r="F643" s="4" t="s">
        <v>68</v>
      </c>
      <c r="G643" s="4" t="s">
        <v>3018</v>
      </c>
      <c r="H643" s="4" t="s">
        <v>2687</v>
      </c>
      <c r="I643" s="5" t="s">
        <v>5715</v>
      </c>
      <c r="J643" s="5" t="s">
        <v>5716</v>
      </c>
      <c r="K643" s="5" t="s">
        <v>5717</v>
      </c>
      <c r="L643" s="5" t="s">
        <v>5718</v>
      </c>
      <c r="M643" s="5" t="s">
        <v>1864</v>
      </c>
      <c r="N643" s="5" t="s">
        <v>580</v>
      </c>
      <c r="O643" s="5">
        <v>0.638</v>
      </c>
      <c r="P643" s="5" t="s">
        <v>1602</v>
      </c>
      <c r="Q643" s="5" t="s">
        <v>5719</v>
      </c>
      <c r="R643" s="25">
        <f t="shared" si="10"/>
        <v>0.638</v>
      </c>
      <c r="S643" s="30" t="s">
        <v>5720</v>
      </c>
      <c r="T643" s="30" t="s">
        <v>2925</v>
      </c>
      <c r="U643" s="30" t="s">
        <v>5721</v>
      </c>
      <c r="V643" s="5" t="s">
        <v>278</v>
      </c>
      <c r="W643" s="28"/>
      <c r="X643" s="29">
        <v>1.4549</v>
      </c>
      <c r="Y643" s="29">
        <v>0</v>
      </c>
      <c r="Z643" s="29">
        <v>1013.2809</v>
      </c>
      <c r="AA643" s="29">
        <v>5.8699</v>
      </c>
      <c r="AB643" s="29">
        <v>40.0048</v>
      </c>
      <c r="AC643" s="29">
        <v>133.3686</v>
      </c>
      <c r="AE643" s="1"/>
      <c r="AF643" s="1"/>
      <c r="AG643" s="1"/>
      <c r="AH643" s="1"/>
      <c r="AI643" s="1"/>
      <c r="AJ643" s="1"/>
      <c r="AK643" s="1"/>
      <c r="AL643" s="1"/>
    </row>
    <row r="644" spans="1:38">
      <c r="A644" s="38">
        <v>43857.75</v>
      </c>
      <c r="B644" s="4" t="s">
        <v>116</v>
      </c>
      <c r="C644" s="4" t="s">
        <v>709</v>
      </c>
      <c r="D644" s="4" t="s">
        <v>709</v>
      </c>
      <c r="E644" s="12" t="s">
        <v>874</v>
      </c>
      <c r="F644" s="4" t="s">
        <v>1737</v>
      </c>
      <c r="G644" s="4" t="s">
        <v>1063</v>
      </c>
      <c r="H644" s="4" t="s">
        <v>314</v>
      </c>
      <c r="I644" s="5" t="s">
        <v>5722</v>
      </c>
      <c r="J644" s="5" t="s">
        <v>5723</v>
      </c>
      <c r="K644" s="5" t="s">
        <v>4451</v>
      </c>
      <c r="L644" s="5" t="s">
        <v>5724</v>
      </c>
      <c r="M644" s="5" t="s">
        <v>122</v>
      </c>
      <c r="N644" s="5" t="s">
        <v>701</v>
      </c>
      <c r="O644" s="5">
        <v>0.593</v>
      </c>
      <c r="P644" s="5" t="s">
        <v>527</v>
      </c>
      <c r="Q644" s="5" t="s">
        <v>5725</v>
      </c>
      <c r="R644" s="25">
        <f t="shared" si="10"/>
        <v>0.593</v>
      </c>
      <c r="S644" s="30" t="s">
        <v>3559</v>
      </c>
      <c r="T644" s="30" t="s">
        <v>949</v>
      </c>
      <c r="U644" s="30" t="s">
        <v>5726</v>
      </c>
      <c r="V644" s="5" t="s">
        <v>278</v>
      </c>
      <c r="W644" s="28"/>
      <c r="X644" s="29">
        <v>1.0121</v>
      </c>
      <c r="Y644" s="29">
        <v>0</v>
      </c>
      <c r="Z644" s="29">
        <v>1013.5938</v>
      </c>
      <c r="AA644" s="29">
        <v>4.7659</v>
      </c>
      <c r="AB644" s="29">
        <v>42.7007</v>
      </c>
      <c r="AC644" s="29">
        <v>123.6221</v>
      </c>
      <c r="AE644" s="1"/>
      <c r="AF644" s="1"/>
      <c r="AG644" s="1"/>
      <c r="AH644" s="1"/>
      <c r="AI644" s="1"/>
      <c r="AJ644" s="1"/>
      <c r="AK644" s="1"/>
      <c r="AL644" s="1"/>
    </row>
    <row r="645" spans="1:38">
      <c r="A645" s="38">
        <v>43857.7916666667</v>
      </c>
      <c r="B645" s="4" t="s">
        <v>112</v>
      </c>
      <c r="C645" s="4" t="s">
        <v>393</v>
      </c>
      <c r="D645" s="4" t="s">
        <v>393</v>
      </c>
      <c r="E645" s="12" t="s">
        <v>1737</v>
      </c>
      <c r="F645" s="4" t="s">
        <v>226</v>
      </c>
      <c r="G645" s="4" t="s">
        <v>5727</v>
      </c>
      <c r="H645" s="4" t="s">
        <v>2663</v>
      </c>
      <c r="I645" s="5" t="s">
        <v>5728</v>
      </c>
      <c r="J645" s="5" t="s">
        <v>5729</v>
      </c>
      <c r="K645" s="5" t="s">
        <v>5730</v>
      </c>
      <c r="L645" s="5" t="s">
        <v>5731</v>
      </c>
      <c r="M645" s="5" t="s">
        <v>185</v>
      </c>
      <c r="N645" s="5" t="s">
        <v>2182</v>
      </c>
      <c r="O645" s="5">
        <v>1.255</v>
      </c>
      <c r="P645" s="5" t="s">
        <v>5732</v>
      </c>
      <c r="Q645" s="5" t="s">
        <v>168</v>
      </c>
      <c r="R645" s="25">
        <f t="shared" si="10"/>
        <v>1.255</v>
      </c>
      <c r="S645" s="30" t="s">
        <v>3674</v>
      </c>
      <c r="T645" s="30" t="s">
        <v>960</v>
      </c>
      <c r="U645" s="30" t="s">
        <v>5733</v>
      </c>
      <c r="V645" s="5" t="s">
        <v>278</v>
      </c>
      <c r="W645" s="28"/>
      <c r="X645" s="29">
        <v>0.5102</v>
      </c>
      <c r="Y645" s="29">
        <v>0</v>
      </c>
      <c r="Z645" s="29">
        <v>1013.8733</v>
      </c>
      <c r="AA645" s="29">
        <v>3.8033</v>
      </c>
      <c r="AB645" s="29">
        <v>45.3533</v>
      </c>
      <c r="AC645" s="29">
        <v>140.5793</v>
      </c>
      <c r="AE645" s="1"/>
      <c r="AF645" s="1"/>
      <c r="AG645" s="1"/>
      <c r="AH645" s="1"/>
      <c r="AI645" s="1"/>
      <c r="AJ645" s="1"/>
      <c r="AK645" s="1"/>
      <c r="AL645" s="1"/>
    </row>
    <row r="646" spans="1:38">
      <c r="A646" s="38">
        <v>43857.8333333333</v>
      </c>
      <c r="B646" s="4" t="s">
        <v>65</v>
      </c>
      <c r="C646" s="4" t="s">
        <v>1088</v>
      </c>
      <c r="D646" s="4" t="s">
        <v>1088</v>
      </c>
      <c r="E646" s="12" t="s">
        <v>302</v>
      </c>
      <c r="F646" s="4" t="s">
        <v>547</v>
      </c>
      <c r="G646" s="4" t="s">
        <v>5734</v>
      </c>
      <c r="H646" s="4" t="s">
        <v>28</v>
      </c>
      <c r="I646" s="5" t="s">
        <v>5735</v>
      </c>
      <c r="J646" s="5" t="s">
        <v>5736</v>
      </c>
      <c r="K646" s="5" t="s">
        <v>5737</v>
      </c>
      <c r="L646" s="5" t="s">
        <v>5738</v>
      </c>
      <c r="M646" s="5" t="s">
        <v>136</v>
      </c>
      <c r="N646" s="5" t="s">
        <v>334</v>
      </c>
      <c r="O646" s="5">
        <v>1.834</v>
      </c>
      <c r="P646" s="5" t="s">
        <v>5739</v>
      </c>
      <c r="Q646" s="5" t="s">
        <v>1507</v>
      </c>
      <c r="R646" s="25">
        <f t="shared" si="10"/>
        <v>1.834</v>
      </c>
      <c r="S646" s="30" t="s">
        <v>217</v>
      </c>
      <c r="T646" s="30" t="s">
        <v>2680</v>
      </c>
      <c r="U646" s="30" t="s">
        <v>5740</v>
      </c>
      <c r="V646" s="5" t="s">
        <v>278</v>
      </c>
      <c r="W646" s="28"/>
      <c r="X646" s="29">
        <v>0.1318</v>
      </c>
      <c r="Y646" s="29">
        <v>0</v>
      </c>
      <c r="Z646" s="29">
        <v>1014.0545</v>
      </c>
      <c r="AA646" s="29">
        <v>2.8616</v>
      </c>
      <c r="AB646" s="29">
        <v>48.9557</v>
      </c>
      <c r="AC646" s="29">
        <v>114.7518</v>
      </c>
      <c r="AE646" s="1"/>
      <c r="AF646" s="1"/>
      <c r="AG646" s="1"/>
      <c r="AH646" s="1"/>
      <c r="AI646" s="1"/>
      <c r="AJ646" s="1"/>
      <c r="AK646" s="1"/>
      <c r="AL646" s="1"/>
    </row>
    <row r="647" spans="1:38">
      <c r="A647" s="38">
        <v>43857.875</v>
      </c>
      <c r="B647" s="4" t="s">
        <v>114</v>
      </c>
      <c r="C647" s="4" t="s">
        <v>80</v>
      </c>
      <c r="D647" s="4" t="s">
        <v>80</v>
      </c>
      <c r="E647" s="12" t="s">
        <v>302</v>
      </c>
      <c r="F647" s="4" t="s">
        <v>287</v>
      </c>
      <c r="G647" s="4" t="s">
        <v>5741</v>
      </c>
      <c r="H647" s="4" t="s">
        <v>393</v>
      </c>
      <c r="I647" s="5" t="s">
        <v>5742</v>
      </c>
      <c r="J647" s="5" t="s">
        <v>5743</v>
      </c>
      <c r="K647" s="5" t="s">
        <v>5744</v>
      </c>
      <c r="L647" s="5" t="s">
        <v>5745</v>
      </c>
      <c r="M647" s="5" t="s">
        <v>248</v>
      </c>
      <c r="N647" s="5" t="s">
        <v>2394</v>
      </c>
      <c r="O647" s="5">
        <v>2.087</v>
      </c>
      <c r="P647" s="5" t="s">
        <v>736</v>
      </c>
      <c r="Q647" s="5" t="s">
        <v>152</v>
      </c>
      <c r="R647" s="25">
        <f t="shared" si="10"/>
        <v>2.087</v>
      </c>
      <c r="S647" s="30" t="s">
        <v>4217</v>
      </c>
      <c r="T647" s="30" t="s">
        <v>5746</v>
      </c>
      <c r="U647" s="30" t="s">
        <v>3250</v>
      </c>
      <c r="V647" s="5" t="s">
        <v>278</v>
      </c>
      <c r="W647" s="28"/>
      <c r="X647" s="29">
        <v>0.5724</v>
      </c>
      <c r="Y647" s="29">
        <v>0</v>
      </c>
      <c r="Z647" s="29">
        <v>1014.1625</v>
      </c>
      <c r="AA647" s="29">
        <v>1.4558</v>
      </c>
      <c r="AB647" s="29">
        <v>54.2725</v>
      </c>
      <c r="AC647" s="29">
        <v>326.7035</v>
      </c>
      <c r="AE647" s="1"/>
      <c r="AF647" s="1"/>
      <c r="AG647" s="1"/>
      <c r="AH647" s="1"/>
      <c r="AI647" s="1"/>
      <c r="AJ647" s="1"/>
      <c r="AK647" s="1"/>
      <c r="AL647" s="1"/>
    </row>
    <row r="648" spans="1:38">
      <c r="A648" s="38">
        <v>43857.9166666667</v>
      </c>
      <c r="B648" s="4" t="s">
        <v>298</v>
      </c>
      <c r="C648" s="4" t="s">
        <v>299</v>
      </c>
      <c r="D648" s="4" t="s">
        <v>129</v>
      </c>
      <c r="E648" s="12" t="s">
        <v>1737</v>
      </c>
      <c r="F648" s="4" t="s">
        <v>344</v>
      </c>
      <c r="G648" s="4" t="s">
        <v>178</v>
      </c>
      <c r="H648" s="4" t="s">
        <v>209</v>
      </c>
      <c r="I648" s="5" t="s">
        <v>5747</v>
      </c>
      <c r="J648" s="5" t="s">
        <v>5748</v>
      </c>
      <c r="K648" s="5" t="s">
        <v>5749</v>
      </c>
      <c r="L648" s="5" t="s">
        <v>5750</v>
      </c>
      <c r="M648" s="5" t="s">
        <v>2183</v>
      </c>
      <c r="N648" s="5" t="s">
        <v>263</v>
      </c>
      <c r="O648" s="5">
        <v>1.928</v>
      </c>
      <c r="P648" s="5" t="s">
        <v>5739</v>
      </c>
      <c r="Q648" s="5" t="s">
        <v>1678</v>
      </c>
      <c r="R648" s="25">
        <f t="shared" si="10"/>
        <v>1.928</v>
      </c>
      <c r="S648" s="30" t="s">
        <v>5751</v>
      </c>
      <c r="T648" s="30" t="s">
        <v>2680</v>
      </c>
      <c r="U648" s="30" t="s">
        <v>5752</v>
      </c>
      <c r="V648" s="5" t="s">
        <v>278</v>
      </c>
      <c r="W648" s="28"/>
      <c r="X648" s="29">
        <v>0.7596</v>
      </c>
      <c r="Y648" s="29">
        <v>0</v>
      </c>
      <c r="Z648" s="29">
        <v>1014.2225</v>
      </c>
      <c r="AA648" s="29">
        <v>0.626</v>
      </c>
      <c r="AB648" s="29">
        <v>59.2325</v>
      </c>
      <c r="AC648" s="29">
        <v>316.2136</v>
      </c>
      <c r="AE648" s="1"/>
      <c r="AF648" s="1"/>
      <c r="AG648" s="1"/>
      <c r="AH648" s="1"/>
      <c r="AI648" s="1"/>
      <c r="AJ648" s="1"/>
      <c r="AK648" s="1"/>
      <c r="AL648" s="1"/>
    </row>
    <row r="649" spans="1:38">
      <c r="A649" s="38">
        <v>43857.9583333333</v>
      </c>
      <c r="B649" s="4" t="s">
        <v>653</v>
      </c>
      <c r="C649" s="4" t="s">
        <v>2687</v>
      </c>
      <c r="D649" s="4" t="s">
        <v>298</v>
      </c>
      <c r="E649" s="12" t="s">
        <v>34</v>
      </c>
      <c r="F649" s="4" t="s">
        <v>709</v>
      </c>
      <c r="G649" s="4" t="s">
        <v>927</v>
      </c>
      <c r="H649" s="4" t="s">
        <v>34</v>
      </c>
      <c r="I649" s="5" t="s">
        <v>5753</v>
      </c>
      <c r="J649" s="5" t="s">
        <v>5754</v>
      </c>
      <c r="K649" s="5" t="s">
        <v>5755</v>
      </c>
      <c r="L649" s="5" t="s">
        <v>5756</v>
      </c>
      <c r="M649" s="5" t="s">
        <v>281</v>
      </c>
      <c r="N649" s="5" t="s">
        <v>1025</v>
      </c>
      <c r="O649" s="5">
        <v>2.861</v>
      </c>
      <c r="P649" s="5" t="s">
        <v>5757</v>
      </c>
      <c r="Q649" s="5" t="s">
        <v>278</v>
      </c>
      <c r="R649" s="25">
        <f t="shared" si="10"/>
        <v>2.861</v>
      </c>
      <c r="S649" s="30" t="s">
        <v>5758</v>
      </c>
      <c r="T649" s="30" t="s">
        <v>901</v>
      </c>
      <c r="U649" s="30" t="s">
        <v>5759</v>
      </c>
      <c r="V649" s="5" t="s">
        <v>278</v>
      </c>
      <c r="W649" s="28"/>
      <c r="X649" s="29">
        <v>0.6081</v>
      </c>
      <c r="Y649" s="29">
        <v>0</v>
      </c>
      <c r="Z649" s="29">
        <v>1014.1607</v>
      </c>
      <c r="AA649" s="29">
        <v>0.0083</v>
      </c>
      <c r="AB649" s="29">
        <v>62.1828</v>
      </c>
      <c r="AC649" s="29">
        <v>296.261</v>
      </c>
      <c r="AE649" s="1"/>
      <c r="AF649" s="1"/>
      <c r="AG649" s="1"/>
      <c r="AH649" s="1"/>
      <c r="AI649" s="1"/>
      <c r="AJ649" s="1"/>
      <c r="AK649" s="1"/>
      <c r="AL649" s="1"/>
    </row>
    <row r="650" spans="1:38">
      <c r="A650" s="38">
        <v>43858</v>
      </c>
      <c r="B650" s="4" t="s">
        <v>1641</v>
      </c>
      <c r="C650" s="4" t="s">
        <v>1383</v>
      </c>
      <c r="D650" s="4" t="s">
        <v>239</v>
      </c>
      <c r="E650" s="12" t="s">
        <v>208</v>
      </c>
      <c r="F650" s="4" t="s">
        <v>573</v>
      </c>
      <c r="G650" s="4" t="s">
        <v>3608</v>
      </c>
      <c r="H650" s="4" t="s">
        <v>226</v>
      </c>
      <c r="I650" s="5" t="s">
        <v>5760</v>
      </c>
      <c r="J650" s="5" t="s">
        <v>5761</v>
      </c>
      <c r="K650" s="5" t="s">
        <v>5762</v>
      </c>
      <c r="L650" s="5" t="s">
        <v>5763</v>
      </c>
      <c r="M650" s="5" t="s">
        <v>198</v>
      </c>
      <c r="N650" s="5" t="s">
        <v>2065</v>
      </c>
      <c r="O650" s="5">
        <v>3.646</v>
      </c>
      <c r="P650" s="5" t="s">
        <v>4467</v>
      </c>
      <c r="Q650" s="5" t="s">
        <v>1160</v>
      </c>
      <c r="R650" s="25">
        <f t="shared" si="10"/>
        <v>3.646</v>
      </c>
      <c r="S650" s="30" t="s">
        <v>5764</v>
      </c>
      <c r="T650" s="30" t="s">
        <v>974</v>
      </c>
      <c r="U650" s="30" t="s">
        <v>5765</v>
      </c>
      <c r="V650" s="5" t="s">
        <v>278</v>
      </c>
      <c r="W650" s="28"/>
      <c r="X650" s="29">
        <v>0.2983</v>
      </c>
      <c r="Y650" s="29">
        <v>0</v>
      </c>
      <c r="Z650" s="29">
        <v>1014.0017</v>
      </c>
      <c r="AA650" s="29">
        <v>-0.2104</v>
      </c>
      <c r="AB650" s="29">
        <v>64.4654</v>
      </c>
      <c r="AC650" s="29">
        <v>357.8371</v>
      </c>
      <c r="AE650" s="1"/>
      <c r="AF650" s="1"/>
      <c r="AG650" s="1"/>
      <c r="AH650" s="1"/>
      <c r="AI650" s="1"/>
      <c r="AJ650" s="1"/>
      <c r="AK650" s="1"/>
      <c r="AL650" s="1"/>
    </row>
    <row r="651" spans="1:38">
      <c r="A651" s="38">
        <v>43858.0416666667</v>
      </c>
      <c r="B651" s="4" t="s">
        <v>1831</v>
      </c>
      <c r="C651" s="4" t="s">
        <v>1243</v>
      </c>
      <c r="D651" s="4" t="s">
        <v>360</v>
      </c>
      <c r="E651" s="12" t="s">
        <v>208</v>
      </c>
      <c r="F651" s="4" t="s">
        <v>161</v>
      </c>
      <c r="G651" s="4" t="s">
        <v>5766</v>
      </c>
      <c r="H651" s="4" t="s">
        <v>191</v>
      </c>
      <c r="I651" s="5" t="s">
        <v>5767</v>
      </c>
      <c r="J651" s="5" t="s">
        <v>5768</v>
      </c>
      <c r="K651" s="5" t="s">
        <v>5769</v>
      </c>
      <c r="L651" s="5" t="s">
        <v>5770</v>
      </c>
      <c r="M651" s="5" t="s">
        <v>3205</v>
      </c>
      <c r="N651" s="5" t="s">
        <v>661</v>
      </c>
      <c r="O651" s="5">
        <v>4.124</v>
      </c>
      <c r="P651" s="5" t="s">
        <v>3645</v>
      </c>
      <c r="Q651" s="5" t="s">
        <v>3519</v>
      </c>
      <c r="R651" s="25">
        <f t="shared" si="10"/>
        <v>4.124</v>
      </c>
      <c r="S651" s="30" t="s">
        <v>5771</v>
      </c>
      <c r="T651" s="30" t="s">
        <v>904</v>
      </c>
      <c r="U651" s="30" t="s">
        <v>5772</v>
      </c>
      <c r="V651" s="5" t="s">
        <v>278</v>
      </c>
      <c r="W651" s="28"/>
      <c r="X651" s="29">
        <v>0.4767</v>
      </c>
      <c r="Y651" s="29">
        <v>0</v>
      </c>
      <c r="Z651" s="29">
        <v>1013.725</v>
      </c>
      <c r="AA651" s="29">
        <v>-0.5585</v>
      </c>
      <c r="AB651" s="29">
        <v>65.9235</v>
      </c>
      <c r="AC651" s="29">
        <v>244.1193</v>
      </c>
      <c r="AE651" s="1"/>
      <c r="AF651" s="1"/>
      <c r="AG651" s="1"/>
      <c r="AH651" s="1"/>
      <c r="AI651" s="1"/>
      <c r="AJ651" s="1"/>
      <c r="AK651" s="1"/>
      <c r="AL651" s="1"/>
    </row>
    <row r="652" spans="1:38">
      <c r="A652" s="38">
        <v>43858.0833333333</v>
      </c>
      <c r="B652" s="4" t="s">
        <v>1746</v>
      </c>
      <c r="C652" s="4" t="s">
        <v>1747</v>
      </c>
      <c r="D652" s="4" t="s">
        <v>599</v>
      </c>
      <c r="E652" s="12" t="s">
        <v>34</v>
      </c>
      <c r="F652" s="4" t="s">
        <v>145</v>
      </c>
      <c r="G652" s="4" t="s">
        <v>3686</v>
      </c>
      <c r="H652" s="4" t="s">
        <v>115</v>
      </c>
      <c r="I652" s="5" t="s">
        <v>5773</v>
      </c>
      <c r="J652" s="5" t="s">
        <v>5774</v>
      </c>
      <c r="K652" s="5" t="s">
        <v>5775</v>
      </c>
      <c r="L652" s="5" t="s">
        <v>5776</v>
      </c>
      <c r="M652" s="5" t="s">
        <v>2892</v>
      </c>
      <c r="N652" s="5" t="s">
        <v>1025</v>
      </c>
      <c r="O652" s="5">
        <v>4.296</v>
      </c>
      <c r="P652" s="5" t="s">
        <v>5777</v>
      </c>
      <c r="Q652" s="5" t="s">
        <v>2025</v>
      </c>
      <c r="R652" s="25">
        <f t="shared" si="10"/>
        <v>4.296</v>
      </c>
      <c r="S652" s="30" t="s">
        <v>5778</v>
      </c>
      <c r="T652" s="30" t="s">
        <v>1133</v>
      </c>
      <c r="U652" s="30" t="s">
        <v>5779</v>
      </c>
      <c r="V652" s="5" t="s">
        <v>278</v>
      </c>
      <c r="W652" s="28"/>
      <c r="X652" s="29">
        <v>0.8439</v>
      </c>
      <c r="Y652" s="29">
        <v>0</v>
      </c>
      <c r="Z652" s="29">
        <v>1013.4866</v>
      </c>
      <c r="AA652" s="29">
        <v>-1.1565</v>
      </c>
      <c r="AB652" s="29">
        <v>67.3678</v>
      </c>
      <c r="AC652" s="29">
        <v>283.3931</v>
      </c>
      <c r="AE652" s="1"/>
      <c r="AF652" s="1"/>
      <c r="AG652" s="1"/>
      <c r="AH652" s="1"/>
      <c r="AI652" s="1"/>
      <c r="AJ652" s="1"/>
      <c r="AK652" s="1"/>
      <c r="AL652" s="1"/>
    </row>
    <row r="653" spans="1:38">
      <c r="A653" s="38">
        <v>43858.125</v>
      </c>
      <c r="B653" s="4" t="s">
        <v>694</v>
      </c>
      <c r="C653" s="4" t="s">
        <v>570</v>
      </c>
      <c r="D653" s="4" t="s">
        <v>1769</v>
      </c>
      <c r="E653" s="12" t="s">
        <v>302</v>
      </c>
      <c r="F653" s="4" t="s">
        <v>256</v>
      </c>
      <c r="G653" s="4" t="s">
        <v>5780</v>
      </c>
      <c r="H653" s="4" t="s">
        <v>942</v>
      </c>
      <c r="I653" s="5" t="s">
        <v>5781</v>
      </c>
      <c r="J653" s="5" t="s">
        <v>2148</v>
      </c>
      <c r="K653" s="5" t="s">
        <v>607</v>
      </c>
      <c r="L653" s="5" t="s">
        <v>2705</v>
      </c>
      <c r="M653" s="5" t="s">
        <v>5572</v>
      </c>
      <c r="N653" s="5" t="s">
        <v>974</v>
      </c>
      <c r="O653" s="5">
        <v>4.287</v>
      </c>
      <c r="P653" s="5" t="s">
        <v>5782</v>
      </c>
      <c r="Q653" s="5" t="s">
        <v>595</v>
      </c>
      <c r="R653" s="25">
        <f t="shared" si="10"/>
        <v>4.287</v>
      </c>
      <c r="S653" s="30" t="s">
        <v>5783</v>
      </c>
      <c r="T653" s="30" t="s">
        <v>278</v>
      </c>
      <c r="U653" s="30" t="s">
        <v>5784</v>
      </c>
      <c r="V653" s="5" t="s">
        <v>278</v>
      </c>
      <c r="W653" s="28"/>
      <c r="X653" s="29">
        <v>0.9179</v>
      </c>
      <c r="Y653" s="29">
        <v>0</v>
      </c>
      <c r="Z653" s="29">
        <v>1013.0391</v>
      </c>
      <c r="AA653" s="29">
        <v>-1.5025</v>
      </c>
      <c r="AB653" s="29">
        <v>68.6217</v>
      </c>
      <c r="AC653" s="29">
        <v>265.9035</v>
      </c>
      <c r="AE653" s="1"/>
      <c r="AF653" s="1"/>
      <c r="AG653" s="1"/>
      <c r="AH653" s="1"/>
      <c r="AI653" s="1"/>
      <c r="AJ653" s="1"/>
      <c r="AK653" s="1"/>
      <c r="AL653" s="1"/>
    </row>
    <row r="654" spans="1:38">
      <c r="A654" s="38">
        <v>43858.1666666667</v>
      </c>
      <c r="B654" s="4" t="s">
        <v>803</v>
      </c>
      <c r="C654" s="4" t="s">
        <v>639</v>
      </c>
      <c r="D654" s="4" t="s">
        <v>1842</v>
      </c>
      <c r="E654" s="12" t="s">
        <v>344</v>
      </c>
      <c r="F654" s="4" t="s">
        <v>258</v>
      </c>
      <c r="G654" s="4" t="s">
        <v>1219</v>
      </c>
      <c r="H654" s="4" t="s">
        <v>115</v>
      </c>
      <c r="I654" s="5" t="s">
        <v>5785</v>
      </c>
      <c r="J654" s="5" t="s">
        <v>5786</v>
      </c>
      <c r="K654" s="5" t="s">
        <v>5787</v>
      </c>
      <c r="L654" s="5" t="s">
        <v>5788</v>
      </c>
      <c r="M654" s="5" t="s">
        <v>1012</v>
      </c>
      <c r="N654" s="5" t="s">
        <v>901</v>
      </c>
      <c r="O654" s="5">
        <v>4.604</v>
      </c>
      <c r="P654" s="5" t="s">
        <v>5789</v>
      </c>
      <c r="Q654" s="5" t="s">
        <v>1985</v>
      </c>
      <c r="R654" s="25">
        <f t="shared" si="10"/>
        <v>4.604</v>
      </c>
      <c r="S654" s="30" t="s">
        <v>4324</v>
      </c>
      <c r="T654" s="30" t="s">
        <v>355</v>
      </c>
      <c r="U654" s="30" t="s">
        <v>5790</v>
      </c>
      <c r="V654" s="5" t="s">
        <v>278</v>
      </c>
      <c r="W654" s="28"/>
      <c r="X654" s="29">
        <v>0.4918</v>
      </c>
      <c r="Y654" s="29">
        <v>0</v>
      </c>
      <c r="Z654" s="29">
        <v>1012.7258</v>
      </c>
      <c r="AA654" s="29">
        <v>-1.8883</v>
      </c>
      <c r="AB654" s="29">
        <v>68.8891</v>
      </c>
      <c r="AC654" s="29">
        <v>286.4298</v>
      </c>
      <c r="AE654" s="1"/>
      <c r="AF654" s="1"/>
      <c r="AG654" s="1"/>
      <c r="AH654" s="1"/>
      <c r="AI654" s="1"/>
      <c r="AJ654" s="1"/>
      <c r="AK654" s="1"/>
      <c r="AL654" s="1"/>
    </row>
    <row r="655" spans="1:38">
      <c r="A655" s="38">
        <v>43858.2083333333</v>
      </c>
      <c r="B655" s="4" t="s">
        <v>861</v>
      </c>
      <c r="C655" s="4" t="s">
        <v>1769</v>
      </c>
      <c r="D655" s="4" t="s">
        <v>546</v>
      </c>
      <c r="E655" s="12" t="s">
        <v>191</v>
      </c>
      <c r="F655" s="4" t="s">
        <v>573</v>
      </c>
      <c r="G655" s="4" t="s">
        <v>5791</v>
      </c>
      <c r="H655" s="4" t="s">
        <v>31</v>
      </c>
      <c r="I655" s="5" t="s">
        <v>5792</v>
      </c>
      <c r="J655" s="5" t="s">
        <v>5793</v>
      </c>
      <c r="K655" s="5" t="s">
        <v>5794</v>
      </c>
      <c r="L655" s="5" t="s">
        <v>5795</v>
      </c>
      <c r="M655" s="5" t="s">
        <v>215</v>
      </c>
      <c r="N655" s="5" t="s">
        <v>1488</v>
      </c>
      <c r="O655" s="5">
        <v>3.988</v>
      </c>
      <c r="P655" s="5" t="s">
        <v>3504</v>
      </c>
      <c r="Q655" s="5" t="s">
        <v>310</v>
      </c>
      <c r="R655" s="25">
        <f t="shared" si="10"/>
        <v>3.988</v>
      </c>
      <c r="S655" s="30" t="s">
        <v>5796</v>
      </c>
      <c r="T655" s="30" t="s">
        <v>486</v>
      </c>
      <c r="U655" s="30" t="s">
        <v>5797</v>
      </c>
      <c r="V655" s="5" t="s">
        <v>278</v>
      </c>
      <c r="W655" s="28"/>
      <c r="X655" s="29">
        <v>0.2869</v>
      </c>
      <c r="Y655" s="29">
        <v>0</v>
      </c>
      <c r="Z655" s="29">
        <v>1012.6199</v>
      </c>
      <c r="AA655" s="29">
        <v>-1.7676</v>
      </c>
      <c r="AB655" s="29">
        <v>68.2434</v>
      </c>
      <c r="AC655" s="29">
        <v>161.8958</v>
      </c>
      <c r="AE655" s="1"/>
      <c r="AF655" s="1"/>
      <c r="AG655" s="1"/>
      <c r="AH655" s="1"/>
      <c r="AI655" s="1"/>
      <c r="AJ655" s="1"/>
      <c r="AK655" s="1"/>
      <c r="AL655" s="1"/>
    </row>
    <row r="656" spans="1:38">
      <c r="A656" s="38">
        <v>43858.25</v>
      </c>
      <c r="B656" s="4" t="s">
        <v>463</v>
      </c>
      <c r="C656" s="4" t="s">
        <v>342</v>
      </c>
      <c r="D656" s="4" t="s">
        <v>342</v>
      </c>
      <c r="E656" s="12" t="s">
        <v>191</v>
      </c>
      <c r="F656" s="4" t="s">
        <v>240</v>
      </c>
      <c r="G656" s="4" t="s">
        <v>3603</v>
      </c>
      <c r="H656" s="4" t="s">
        <v>874</v>
      </c>
      <c r="I656" s="5" t="s">
        <v>5798</v>
      </c>
      <c r="J656" s="5" t="s">
        <v>5799</v>
      </c>
      <c r="K656" s="5" t="s">
        <v>5800</v>
      </c>
      <c r="L656" s="5" t="s">
        <v>5801</v>
      </c>
      <c r="M656" s="5" t="s">
        <v>1012</v>
      </c>
      <c r="N656" s="5" t="s">
        <v>5746</v>
      </c>
      <c r="O656" s="5">
        <v>3.588</v>
      </c>
      <c r="P656" s="5" t="s">
        <v>5802</v>
      </c>
      <c r="Q656" s="5" t="s">
        <v>355</v>
      </c>
      <c r="R656" s="25">
        <f t="shared" si="10"/>
        <v>3.588</v>
      </c>
      <c r="S656" s="30" t="s">
        <v>5803</v>
      </c>
      <c r="T656" s="30" t="s">
        <v>831</v>
      </c>
      <c r="U656" s="30" t="s">
        <v>5804</v>
      </c>
      <c r="V656" s="5" t="s">
        <v>278</v>
      </c>
      <c r="W656" s="28"/>
      <c r="X656" s="29">
        <v>0.4807</v>
      </c>
      <c r="Y656" s="29">
        <v>0</v>
      </c>
      <c r="Z656" s="29">
        <v>1012.9296</v>
      </c>
      <c r="AA656" s="29">
        <v>-2.0086</v>
      </c>
      <c r="AB656" s="29">
        <v>70.0913</v>
      </c>
      <c r="AC656" s="29">
        <v>131.3838</v>
      </c>
      <c r="AE656" s="1"/>
      <c r="AF656" s="1"/>
      <c r="AG656" s="1"/>
      <c r="AH656" s="1"/>
      <c r="AI656" s="1"/>
      <c r="AJ656" s="1"/>
      <c r="AK656" s="1"/>
      <c r="AL656" s="1"/>
    </row>
    <row r="657" spans="1:38">
      <c r="A657" s="38">
        <v>43858.2916666667</v>
      </c>
      <c r="B657" s="4" t="s">
        <v>518</v>
      </c>
      <c r="C657" s="4" t="s">
        <v>519</v>
      </c>
      <c r="D657" s="4" t="s">
        <v>177</v>
      </c>
      <c r="E657" s="12" t="s">
        <v>942</v>
      </c>
      <c r="F657" s="4" t="s">
        <v>64</v>
      </c>
      <c r="G657" s="4" t="s">
        <v>5805</v>
      </c>
      <c r="H657" s="4" t="s">
        <v>99</v>
      </c>
      <c r="I657" s="5" t="s">
        <v>5806</v>
      </c>
      <c r="J657" s="5" t="s">
        <v>5807</v>
      </c>
      <c r="K657" s="5" t="s">
        <v>5808</v>
      </c>
      <c r="L657" s="5" t="s">
        <v>5809</v>
      </c>
      <c r="M657" s="5" t="s">
        <v>1000</v>
      </c>
      <c r="N657" s="5" t="s">
        <v>2680</v>
      </c>
      <c r="O657" s="5">
        <v>3.8</v>
      </c>
      <c r="P657" s="5" t="s">
        <v>5810</v>
      </c>
      <c r="Q657" s="5" t="s">
        <v>2082</v>
      </c>
      <c r="R657" s="25">
        <f t="shared" si="10"/>
        <v>3.8</v>
      </c>
      <c r="S657" s="30" t="s">
        <v>5811</v>
      </c>
      <c r="T657" s="30" t="s">
        <v>483</v>
      </c>
      <c r="U657" s="30" t="s">
        <v>5812</v>
      </c>
      <c r="V657" s="5" t="s">
        <v>278</v>
      </c>
      <c r="W657" s="28"/>
      <c r="X657" s="29">
        <v>0.0473</v>
      </c>
      <c r="Y657" s="29">
        <v>0</v>
      </c>
      <c r="Z657" s="29">
        <v>1013.36</v>
      </c>
      <c r="AA657" s="29">
        <v>-2.52</v>
      </c>
      <c r="AB657" s="29">
        <v>71.4265</v>
      </c>
      <c r="AC657" s="29">
        <v>156.458</v>
      </c>
      <c r="AE657" s="1"/>
      <c r="AF657" s="1"/>
      <c r="AG657" s="1"/>
      <c r="AH657" s="1"/>
      <c r="AI657" s="1"/>
      <c r="AJ657" s="1"/>
      <c r="AK657" s="1"/>
      <c r="AL657" s="1"/>
    </row>
    <row r="658" spans="1:38">
      <c r="A658" s="38">
        <v>43858.3333333333</v>
      </c>
      <c r="B658" s="4" t="s">
        <v>390</v>
      </c>
      <c r="C658" s="4" t="s">
        <v>190</v>
      </c>
      <c r="D658" s="4" t="s">
        <v>599</v>
      </c>
      <c r="E658" s="12" t="s">
        <v>1737</v>
      </c>
      <c r="F658" s="4" t="s">
        <v>240</v>
      </c>
      <c r="G658" s="4" t="s">
        <v>5813</v>
      </c>
      <c r="H658" s="4" t="s">
        <v>99</v>
      </c>
      <c r="I658" s="5" t="s">
        <v>5814</v>
      </c>
      <c r="J658" s="5" t="s">
        <v>5815</v>
      </c>
      <c r="K658" s="5" t="s">
        <v>5816</v>
      </c>
      <c r="L658" s="5" t="s">
        <v>5817</v>
      </c>
      <c r="M658" s="5" t="s">
        <v>1328</v>
      </c>
      <c r="N658" s="5" t="s">
        <v>4365</v>
      </c>
      <c r="O658" s="5">
        <v>3.864</v>
      </c>
      <c r="P658" s="5" t="s">
        <v>5818</v>
      </c>
      <c r="Q658" s="5" t="s">
        <v>1340</v>
      </c>
      <c r="R658" s="25">
        <f t="shared" si="10"/>
        <v>3.864</v>
      </c>
      <c r="S658" s="30" t="s">
        <v>5819</v>
      </c>
      <c r="T658" s="30" t="s">
        <v>904</v>
      </c>
      <c r="U658" s="30" t="s">
        <v>5820</v>
      </c>
      <c r="V658" s="5" t="s">
        <v>278</v>
      </c>
      <c r="W658" s="28"/>
      <c r="X658" s="29">
        <v>0.3418</v>
      </c>
      <c r="Y658" s="29">
        <v>0</v>
      </c>
      <c r="Z658" s="29">
        <v>1013.6285</v>
      </c>
      <c r="AA658" s="29">
        <v>-2.4829</v>
      </c>
      <c r="AB658" s="29">
        <v>72.0777</v>
      </c>
      <c r="AC658" s="29">
        <v>289.8699</v>
      </c>
      <c r="AE658" s="1"/>
      <c r="AF658" s="1"/>
      <c r="AG658" s="1"/>
      <c r="AH658" s="1"/>
      <c r="AI658" s="1"/>
      <c r="AJ658" s="1"/>
      <c r="AK658" s="1"/>
      <c r="AL658" s="1"/>
    </row>
    <row r="659" spans="1:38">
      <c r="A659" s="38">
        <v>43858.375</v>
      </c>
      <c r="B659" s="4" t="s">
        <v>2489</v>
      </c>
      <c r="C659" s="4" t="s">
        <v>4306</v>
      </c>
      <c r="D659" s="4" t="s">
        <v>1346</v>
      </c>
      <c r="E659" s="12" t="s">
        <v>1459</v>
      </c>
      <c r="F659" s="4" t="s">
        <v>547</v>
      </c>
      <c r="G659" s="4" t="s">
        <v>2177</v>
      </c>
      <c r="H659" s="4" t="s">
        <v>160</v>
      </c>
      <c r="I659" s="5" t="s">
        <v>5821</v>
      </c>
      <c r="J659" s="5" t="s">
        <v>5822</v>
      </c>
      <c r="K659" s="5" t="s">
        <v>5823</v>
      </c>
      <c r="L659" s="5" t="s">
        <v>5801</v>
      </c>
      <c r="M659" s="5" t="s">
        <v>1237</v>
      </c>
      <c r="N659" s="5" t="s">
        <v>1025</v>
      </c>
      <c r="O659" s="5">
        <v>3.599</v>
      </c>
      <c r="P659" s="5" t="s">
        <v>5824</v>
      </c>
      <c r="Q659" s="5" t="s">
        <v>964</v>
      </c>
      <c r="R659" s="25">
        <f t="shared" si="10"/>
        <v>3.599</v>
      </c>
      <c r="S659" s="30" t="s">
        <v>5825</v>
      </c>
      <c r="T659" s="30" t="s">
        <v>59</v>
      </c>
      <c r="U659" s="30" t="s">
        <v>5826</v>
      </c>
      <c r="V659" s="5" t="s">
        <v>278</v>
      </c>
      <c r="W659" s="28"/>
      <c r="X659" s="29">
        <v>0.6574</v>
      </c>
      <c r="Y659" s="29">
        <v>0</v>
      </c>
      <c r="Z659" s="29">
        <v>1013.9542</v>
      </c>
      <c r="AA659" s="29">
        <v>0.3993</v>
      </c>
      <c r="AB659" s="29">
        <v>69.0575</v>
      </c>
      <c r="AC659" s="29">
        <v>233.2389</v>
      </c>
      <c r="AE659" s="1"/>
      <c r="AF659" s="1"/>
      <c r="AG659" s="1"/>
      <c r="AH659" s="1"/>
      <c r="AI659" s="1"/>
      <c r="AJ659" s="1"/>
      <c r="AK659" s="1"/>
      <c r="AL659" s="1"/>
    </row>
    <row r="660" spans="1:38">
      <c r="A660" s="38">
        <v>43858.4166666667</v>
      </c>
      <c r="B660" s="4" t="s">
        <v>1758</v>
      </c>
      <c r="C660" s="4" t="s">
        <v>655</v>
      </c>
      <c r="D660" s="4" t="s">
        <v>144</v>
      </c>
      <c r="E660" s="12" t="s">
        <v>191</v>
      </c>
      <c r="F660" s="4" t="s">
        <v>256</v>
      </c>
      <c r="G660" s="4" t="s">
        <v>1347</v>
      </c>
      <c r="H660" s="4" t="s">
        <v>302</v>
      </c>
      <c r="I660" s="5" t="s">
        <v>5827</v>
      </c>
      <c r="J660" s="5" t="s">
        <v>5828</v>
      </c>
      <c r="K660" s="5" t="s">
        <v>5829</v>
      </c>
      <c r="L660" s="5" t="s">
        <v>5830</v>
      </c>
      <c r="M660" s="5" t="s">
        <v>949</v>
      </c>
      <c r="N660" s="5" t="s">
        <v>1478</v>
      </c>
      <c r="O660" s="5">
        <v>3.639</v>
      </c>
      <c r="P660" s="5" t="s">
        <v>4106</v>
      </c>
      <c r="Q660" s="5" t="s">
        <v>277</v>
      </c>
      <c r="R660" s="25">
        <f t="shared" si="10"/>
        <v>3.639</v>
      </c>
      <c r="S660" s="30" t="s">
        <v>5831</v>
      </c>
      <c r="T660" s="30" t="s">
        <v>3205</v>
      </c>
      <c r="U660" s="30" t="s">
        <v>5832</v>
      </c>
      <c r="V660" s="5" t="s">
        <v>278</v>
      </c>
      <c r="W660" s="28"/>
      <c r="X660" s="29">
        <v>1.0984</v>
      </c>
      <c r="Y660" s="29">
        <v>0</v>
      </c>
      <c r="Z660" s="29">
        <v>1014.3242</v>
      </c>
      <c r="AA660" s="29">
        <v>3.5534</v>
      </c>
      <c r="AB660" s="29">
        <v>62.0616</v>
      </c>
      <c r="AC660" s="29">
        <v>224.9389</v>
      </c>
      <c r="AE660" s="1"/>
      <c r="AF660" s="1"/>
      <c r="AG660" s="1"/>
      <c r="AH660" s="1"/>
      <c r="AI660" s="1"/>
      <c r="AJ660" s="1"/>
      <c r="AK660" s="1"/>
      <c r="AL660" s="1"/>
    </row>
    <row r="661" spans="1:38">
      <c r="A661" s="38">
        <v>43858.4583333333</v>
      </c>
      <c r="B661" s="4" t="s">
        <v>285</v>
      </c>
      <c r="C661" s="4" t="s">
        <v>47</v>
      </c>
      <c r="D661" s="4" t="s">
        <v>1500</v>
      </c>
      <c r="E661" s="12" t="s">
        <v>223</v>
      </c>
      <c r="F661" s="4" t="s">
        <v>547</v>
      </c>
      <c r="G661" s="4" t="s">
        <v>1262</v>
      </c>
      <c r="H661" s="4" t="s">
        <v>709</v>
      </c>
      <c r="I661" s="5" t="s">
        <v>269</v>
      </c>
      <c r="J661" s="5" t="s">
        <v>759</v>
      </c>
      <c r="K661" s="5" t="s">
        <v>5833</v>
      </c>
      <c r="L661" s="5" t="s">
        <v>5834</v>
      </c>
      <c r="M661" s="5" t="s">
        <v>2389</v>
      </c>
      <c r="N661" s="5" t="s">
        <v>292</v>
      </c>
      <c r="O661" s="5">
        <v>3.129</v>
      </c>
      <c r="P661" s="5" t="s">
        <v>5450</v>
      </c>
      <c r="Q661" s="5" t="s">
        <v>2285</v>
      </c>
      <c r="R661" s="25">
        <f t="shared" si="10"/>
        <v>3.129</v>
      </c>
      <c r="S661" s="30" t="s">
        <v>5835</v>
      </c>
      <c r="T661" s="30" t="s">
        <v>459</v>
      </c>
      <c r="U661" s="30" t="s">
        <v>5836</v>
      </c>
      <c r="V661" s="5" t="s">
        <v>278</v>
      </c>
      <c r="W661" s="28"/>
      <c r="X661" s="29">
        <v>0.9078</v>
      </c>
      <c r="Y661" s="29">
        <v>0</v>
      </c>
      <c r="Z661" s="29">
        <v>1014.0876</v>
      </c>
      <c r="AA661" s="29">
        <v>6.1243</v>
      </c>
      <c r="AB661" s="29">
        <v>53.1716</v>
      </c>
      <c r="AC661" s="29">
        <v>168.358</v>
      </c>
      <c r="AE661" s="1"/>
      <c r="AF661" s="1"/>
      <c r="AG661" s="1"/>
      <c r="AH661" s="1"/>
      <c r="AI661" s="1"/>
      <c r="AJ661" s="1"/>
      <c r="AK661" s="1"/>
      <c r="AL661" s="1"/>
    </row>
    <row r="662" spans="1:38">
      <c r="A662" s="38">
        <v>43858.5</v>
      </c>
      <c r="B662" s="4" t="s">
        <v>571</v>
      </c>
      <c r="C662" s="4" t="s">
        <v>954</v>
      </c>
      <c r="D662" s="4" t="s">
        <v>1549</v>
      </c>
      <c r="E662" s="12" t="s">
        <v>161</v>
      </c>
      <c r="F662" s="4" t="s">
        <v>376</v>
      </c>
      <c r="G662" s="4" t="s">
        <v>5837</v>
      </c>
      <c r="H662" s="4" t="s">
        <v>130</v>
      </c>
      <c r="I662" s="5" t="s">
        <v>269</v>
      </c>
      <c r="J662" s="5" t="s">
        <v>5838</v>
      </c>
      <c r="K662" s="5" t="s">
        <v>5839</v>
      </c>
      <c r="L662" s="5" t="s">
        <v>5840</v>
      </c>
      <c r="M662" s="5" t="s">
        <v>74</v>
      </c>
      <c r="N662" s="5" t="s">
        <v>5161</v>
      </c>
      <c r="O662" s="5">
        <v>3.02</v>
      </c>
      <c r="P662" s="5" t="s">
        <v>5841</v>
      </c>
      <c r="Q662" s="5" t="s">
        <v>386</v>
      </c>
      <c r="R662" s="25">
        <f t="shared" si="10"/>
        <v>3.02</v>
      </c>
      <c r="S662" s="30" t="s">
        <v>5842</v>
      </c>
      <c r="T662" s="30" t="s">
        <v>278</v>
      </c>
      <c r="U662" s="30" t="s">
        <v>5843</v>
      </c>
      <c r="V662" s="5" t="s">
        <v>278</v>
      </c>
      <c r="W662" s="28"/>
      <c r="X662" s="29">
        <v>2.3707</v>
      </c>
      <c r="Y662" s="29">
        <v>0</v>
      </c>
      <c r="Z662" s="29">
        <v>1013.3551</v>
      </c>
      <c r="AA662" s="29">
        <v>6.9441</v>
      </c>
      <c r="AB662" s="29">
        <v>49.0884</v>
      </c>
      <c r="AC662" s="29">
        <v>112.1809</v>
      </c>
      <c r="AE662" s="1"/>
      <c r="AF662" s="1"/>
      <c r="AG662" s="1"/>
      <c r="AH662" s="1"/>
      <c r="AI662" s="1"/>
      <c r="AJ662" s="1"/>
      <c r="AK662" s="1"/>
      <c r="AL662" s="1"/>
    </row>
    <row r="663" spans="1:38">
      <c r="A663" s="38">
        <v>43858.5416666667</v>
      </c>
      <c r="B663" s="4" t="s">
        <v>144</v>
      </c>
      <c r="C663" s="4" t="s">
        <v>316</v>
      </c>
      <c r="D663" s="4" t="s">
        <v>206</v>
      </c>
      <c r="E663" s="12" t="s">
        <v>223</v>
      </c>
      <c r="F663" s="4" t="s">
        <v>942</v>
      </c>
      <c r="G663" s="4" t="s">
        <v>5844</v>
      </c>
      <c r="H663" s="4" t="s">
        <v>129</v>
      </c>
      <c r="I663" s="5" t="s">
        <v>5845</v>
      </c>
      <c r="J663" s="5" t="s">
        <v>5846</v>
      </c>
      <c r="K663" s="5" t="s">
        <v>5847</v>
      </c>
      <c r="L663" s="5" t="s">
        <v>2796</v>
      </c>
      <c r="M663" s="5" t="s">
        <v>2065</v>
      </c>
      <c r="N663" s="5" t="s">
        <v>901</v>
      </c>
      <c r="O663" s="5">
        <v>2.155</v>
      </c>
      <c r="P663" s="5" t="s">
        <v>5848</v>
      </c>
      <c r="Q663" s="5" t="s">
        <v>1848</v>
      </c>
      <c r="R663" s="25">
        <f t="shared" si="10"/>
        <v>2.155</v>
      </c>
      <c r="S663" s="30" t="s">
        <v>5849</v>
      </c>
      <c r="T663" s="30" t="s">
        <v>3519</v>
      </c>
      <c r="U663" s="30" t="s">
        <v>5850</v>
      </c>
      <c r="V663" s="5" t="s">
        <v>278</v>
      </c>
      <c r="W663" s="28"/>
      <c r="X663" s="29">
        <v>2.4948</v>
      </c>
      <c r="Y663" s="29">
        <v>0</v>
      </c>
      <c r="Z663" s="29">
        <v>1012.6743</v>
      </c>
      <c r="AA663" s="29">
        <v>7.6842</v>
      </c>
      <c r="AB663" s="29">
        <v>44.2625</v>
      </c>
      <c r="AC663" s="29">
        <v>110.0512</v>
      </c>
      <c r="AE663" s="1"/>
      <c r="AF663" s="1"/>
      <c r="AG663" s="1"/>
      <c r="AH663" s="1"/>
      <c r="AI663" s="1"/>
      <c r="AJ663" s="1"/>
      <c r="AK663" s="1"/>
      <c r="AL663" s="1"/>
    </row>
    <row r="664" spans="1:38">
      <c r="A664" s="38">
        <v>43858.5833333333</v>
      </c>
      <c r="B664" s="4" t="s">
        <v>114</v>
      </c>
      <c r="C664" s="4" t="s">
        <v>80</v>
      </c>
      <c r="D664" s="4" t="s">
        <v>2663</v>
      </c>
      <c r="E664" s="12" t="s">
        <v>208</v>
      </c>
      <c r="F664" s="4" t="s">
        <v>874</v>
      </c>
      <c r="G664" s="4" t="s">
        <v>2461</v>
      </c>
      <c r="H664" s="4" t="s">
        <v>284</v>
      </c>
      <c r="I664" s="5" t="s">
        <v>5851</v>
      </c>
      <c r="J664" s="5" t="s">
        <v>5852</v>
      </c>
      <c r="K664" s="5" t="s">
        <v>5853</v>
      </c>
      <c r="L664" s="5" t="s">
        <v>5854</v>
      </c>
      <c r="M664" s="5" t="s">
        <v>2278</v>
      </c>
      <c r="N664" s="5" t="s">
        <v>1000</v>
      </c>
      <c r="O664" s="5">
        <v>1.469</v>
      </c>
      <c r="P664" s="5" t="s">
        <v>1748</v>
      </c>
      <c r="Q664" s="5" t="s">
        <v>109</v>
      </c>
      <c r="R664" s="25">
        <f t="shared" si="10"/>
        <v>1.469</v>
      </c>
      <c r="S664" s="30" t="s">
        <v>5855</v>
      </c>
      <c r="T664" s="30" t="s">
        <v>701</v>
      </c>
      <c r="U664" s="30" t="s">
        <v>5856</v>
      </c>
      <c r="V664" s="5" t="s">
        <v>278</v>
      </c>
      <c r="W664" s="28"/>
      <c r="X664" s="29">
        <v>2.4642</v>
      </c>
      <c r="Y664" s="29">
        <v>0</v>
      </c>
      <c r="Z664" s="29">
        <v>1012.4059</v>
      </c>
      <c r="AA664" s="29">
        <v>8.0441</v>
      </c>
      <c r="AB664" s="29">
        <v>40.765</v>
      </c>
      <c r="AC664" s="29">
        <v>108.197</v>
      </c>
      <c r="AE664" s="1"/>
      <c r="AF664" s="1"/>
      <c r="AG664" s="1"/>
      <c r="AH664" s="1"/>
      <c r="AI664" s="1"/>
      <c r="AJ664" s="1"/>
      <c r="AK664" s="1"/>
      <c r="AL664" s="1"/>
    </row>
    <row r="665" spans="1:38">
      <c r="A665" s="38">
        <v>43858.625</v>
      </c>
      <c r="B665" s="4" t="s">
        <v>573</v>
      </c>
      <c r="C665" s="4" t="s">
        <v>269</v>
      </c>
      <c r="D665" s="4" t="s">
        <v>269</v>
      </c>
      <c r="E665" s="12" t="s">
        <v>269</v>
      </c>
      <c r="F665" s="4" t="s">
        <v>269</v>
      </c>
      <c r="G665" s="4" t="s">
        <v>5857</v>
      </c>
      <c r="H665" s="4" t="s">
        <v>600</v>
      </c>
      <c r="I665" s="5" t="s">
        <v>5858</v>
      </c>
      <c r="J665" s="5" t="s">
        <v>5859</v>
      </c>
      <c r="K665" s="5" t="s">
        <v>5860</v>
      </c>
      <c r="L665" s="5" t="s">
        <v>5861</v>
      </c>
      <c r="M665" s="5" t="s">
        <v>796</v>
      </c>
      <c r="N665" s="5" t="s">
        <v>483</v>
      </c>
      <c r="O665" s="5">
        <v>1.197</v>
      </c>
      <c r="P665" s="5" t="s">
        <v>2728</v>
      </c>
      <c r="Q665" s="5" t="s">
        <v>5702</v>
      </c>
      <c r="R665" s="25">
        <f t="shared" si="10"/>
        <v>1.197</v>
      </c>
      <c r="S665" s="30" t="s">
        <v>1820</v>
      </c>
      <c r="T665" s="30" t="s">
        <v>2152</v>
      </c>
      <c r="U665" s="30" t="s">
        <v>5862</v>
      </c>
      <c r="V665" s="5" t="s">
        <v>278</v>
      </c>
      <c r="W665" s="28"/>
      <c r="X665" s="29">
        <v>2.0657</v>
      </c>
      <c r="Y665" s="29">
        <v>0</v>
      </c>
      <c r="Z665" s="29">
        <v>1012.6716</v>
      </c>
      <c r="AA665" s="29">
        <v>8.3468</v>
      </c>
      <c r="AB665" s="29">
        <v>38.7941</v>
      </c>
      <c r="AC665" s="29">
        <v>134.2623</v>
      </c>
      <c r="AE665" s="1"/>
      <c r="AF665" s="1"/>
      <c r="AG665" s="1"/>
      <c r="AH665" s="1"/>
      <c r="AI665" s="1"/>
      <c r="AJ665" s="1"/>
      <c r="AK665" s="1"/>
      <c r="AL665" s="1"/>
    </row>
    <row r="666" spans="1:38">
      <c r="A666" s="38">
        <v>43858.6666666667</v>
      </c>
      <c r="B666" s="4" t="s">
        <v>240</v>
      </c>
      <c r="C666" s="4" t="s">
        <v>269</v>
      </c>
      <c r="D666" s="4" t="s">
        <v>269</v>
      </c>
      <c r="E666" s="12" t="s">
        <v>269</v>
      </c>
      <c r="F666" s="4" t="s">
        <v>31</v>
      </c>
      <c r="G666" s="4" t="s">
        <v>269</v>
      </c>
      <c r="H666" s="4" t="s">
        <v>2298</v>
      </c>
      <c r="I666" s="5" t="s">
        <v>5863</v>
      </c>
      <c r="J666" s="5" t="s">
        <v>5864</v>
      </c>
      <c r="K666" s="5" t="s">
        <v>5865</v>
      </c>
      <c r="L666" s="5" t="s">
        <v>5866</v>
      </c>
      <c r="M666" s="5" t="s">
        <v>202</v>
      </c>
      <c r="N666" s="5" t="s">
        <v>1507</v>
      </c>
      <c r="O666" s="5">
        <v>0.991</v>
      </c>
      <c r="P666" s="5" t="s">
        <v>5867</v>
      </c>
      <c r="Q666" s="5" t="s">
        <v>2513</v>
      </c>
      <c r="R666" s="25">
        <f t="shared" si="10"/>
        <v>0.991</v>
      </c>
      <c r="S666" s="30" t="s">
        <v>4253</v>
      </c>
      <c r="T666" s="30" t="s">
        <v>5868</v>
      </c>
      <c r="U666" s="30" t="s">
        <v>5869</v>
      </c>
      <c r="V666" s="5" t="s">
        <v>278</v>
      </c>
      <c r="W666" s="28"/>
      <c r="X666" s="29">
        <v>1.7819</v>
      </c>
      <c r="Y666" s="29">
        <v>0</v>
      </c>
      <c r="Z666" s="29">
        <v>1012.9859</v>
      </c>
      <c r="AA666" s="29">
        <v>8.0267</v>
      </c>
      <c r="AB666" s="29">
        <v>39.8559</v>
      </c>
      <c r="AC666" s="29">
        <v>134.0782</v>
      </c>
      <c r="AE666" s="1"/>
      <c r="AF666" s="1"/>
      <c r="AG666" s="1"/>
      <c r="AH666" s="1"/>
      <c r="AI666" s="1"/>
      <c r="AJ666" s="1"/>
      <c r="AK666" s="1"/>
      <c r="AL666" s="1"/>
    </row>
    <row r="667" spans="1:38">
      <c r="A667" s="38">
        <v>43858.7083333333</v>
      </c>
      <c r="B667" s="4" t="s">
        <v>269</v>
      </c>
      <c r="C667" s="4" t="s">
        <v>269</v>
      </c>
      <c r="D667" s="4" t="s">
        <v>269</v>
      </c>
      <c r="E667" s="12" t="s">
        <v>269</v>
      </c>
      <c r="F667" s="4" t="s">
        <v>269</v>
      </c>
      <c r="G667" s="4" t="s">
        <v>269</v>
      </c>
      <c r="H667" s="4" t="s">
        <v>269</v>
      </c>
      <c r="I667" s="5" t="s">
        <v>5870</v>
      </c>
      <c r="J667" s="5" t="s">
        <v>5871</v>
      </c>
      <c r="K667" s="5" t="s">
        <v>5872</v>
      </c>
      <c r="L667" s="5" t="s">
        <v>5873</v>
      </c>
      <c r="M667" s="5" t="s">
        <v>665</v>
      </c>
      <c r="N667" s="5" t="s">
        <v>1264</v>
      </c>
      <c r="O667" s="5">
        <v>0.979</v>
      </c>
      <c r="P667" s="5" t="s">
        <v>633</v>
      </c>
      <c r="Q667" s="5" t="s">
        <v>515</v>
      </c>
      <c r="R667" s="25">
        <f t="shared" ref="R667:R730" si="11">IF(COUNTBLANK(O667)&gt;0,"",SUM(M667:Q667))</f>
        <v>0.979</v>
      </c>
      <c r="S667" s="30" t="s">
        <v>278</v>
      </c>
      <c r="T667" s="30" t="s">
        <v>4365</v>
      </c>
      <c r="U667" s="30" t="s">
        <v>5874</v>
      </c>
      <c r="V667" s="5" t="s">
        <v>278</v>
      </c>
      <c r="W667" s="28"/>
      <c r="X667" s="29">
        <v>1.2408</v>
      </c>
      <c r="Y667" s="29">
        <v>0</v>
      </c>
      <c r="Z667" s="29">
        <v>1013.5992</v>
      </c>
      <c r="AA667" s="29">
        <v>7.14</v>
      </c>
      <c r="AB667" s="29">
        <v>44.644</v>
      </c>
      <c r="AC667" s="29">
        <v>102.8244</v>
      </c>
      <c r="AE667" s="1"/>
      <c r="AF667" s="1"/>
      <c r="AG667" s="1"/>
      <c r="AH667" s="1"/>
      <c r="AI667" s="1"/>
      <c r="AJ667" s="1"/>
      <c r="AK667" s="1"/>
      <c r="AL667" s="1"/>
    </row>
    <row r="668" spans="1:38">
      <c r="A668" s="38">
        <v>43858.75</v>
      </c>
      <c r="B668" s="4" t="s">
        <v>206</v>
      </c>
      <c r="C668" s="4" t="s">
        <v>207</v>
      </c>
      <c r="D668" s="4" t="s">
        <v>112</v>
      </c>
      <c r="E668" s="12" t="s">
        <v>942</v>
      </c>
      <c r="F668" s="4" t="s">
        <v>226</v>
      </c>
      <c r="G668" s="4" t="s">
        <v>857</v>
      </c>
      <c r="H668" s="4" t="s">
        <v>269</v>
      </c>
      <c r="I668" s="5" t="s">
        <v>5875</v>
      </c>
      <c r="J668" s="5" t="s">
        <v>5521</v>
      </c>
      <c r="K668" s="5" t="s">
        <v>5876</v>
      </c>
      <c r="L668" s="5" t="s">
        <v>5877</v>
      </c>
      <c r="M668" s="5" t="s">
        <v>498</v>
      </c>
      <c r="N668" s="5" t="s">
        <v>93</v>
      </c>
      <c r="O668" s="5">
        <v>1.191</v>
      </c>
      <c r="P668" s="5" t="s">
        <v>5878</v>
      </c>
      <c r="Q668" s="5" t="s">
        <v>1276</v>
      </c>
      <c r="R668" s="25">
        <f t="shared" si="11"/>
        <v>1.191</v>
      </c>
      <c r="S668" s="30" t="s">
        <v>2312</v>
      </c>
      <c r="T668" s="30" t="s">
        <v>3424</v>
      </c>
      <c r="U668" s="30" t="s">
        <v>5879</v>
      </c>
      <c r="V668" s="5" t="s">
        <v>278</v>
      </c>
      <c r="W668" s="28"/>
      <c r="X668" s="29">
        <v>0.8709</v>
      </c>
      <c r="Y668" s="29">
        <v>0</v>
      </c>
      <c r="Z668" s="29">
        <v>1014.3259</v>
      </c>
      <c r="AA668" s="29">
        <v>6.2458</v>
      </c>
      <c r="AB668" s="29">
        <v>48.4157</v>
      </c>
      <c r="AC668" s="29">
        <v>92.7385</v>
      </c>
      <c r="AE668" s="1"/>
      <c r="AF668" s="1"/>
      <c r="AG668" s="1"/>
      <c r="AH668" s="1"/>
      <c r="AI668" s="1"/>
      <c r="AJ668" s="1"/>
      <c r="AK668" s="1"/>
      <c r="AL668" s="1"/>
    </row>
    <row r="669" spans="1:38">
      <c r="A669" s="38">
        <v>43858.7916666667</v>
      </c>
      <c r="B669" s="4" t="s">
        <v>600</v>
      </c>
      <c r="C669" s="4" t="s">
        <v>2663</v>
      </c>
      <c r="D669" s="4" t="s">
        <v>954</v>
      </c>
      <c r="E669" s="12" t="s">
        <v>191</v>
      </c>
      <c r="F669" s="4" t="s">
        <v>81</v>
      </c>
      <c r="G669" s="4" t="s">
        <v>5880</v>
      </c>
      <c r="H669" s="4" t="s">
        <v>192</v>
      </c>
      <c r="I669" s="5" t="s">
        <v>5881</v>
      </c>
      <c r="J669" s="5" t="s">
        <v>5882</v>
      </c>
      <c r="K669" s="5" t="s">
        <v>5883</v>
      </c>
      <c r="L669" s="5" t="s">
        <v>5884</v>
      </c>
      <c r="M669" s="5" t="s">
        <v>1163</v>
      </c>
      <c r="N669" s="5" t="s">
        <v>267</v>
      </c>
      <c r="O669" s="5">
        <v>2.207</v>
      </c>
      <c r="P669" s="5" t="s">
        <v>5885</v>
      </c>
      <c r="Q669" s="5" t="s">
        <v>796</v>
      </c>
      <c r="R669" s="25">
        <f t="shared" si="11"/>
        <v>2.207</v>
      </c>
      <c r="S669" s="30" t="s">
        <v>1405</v>
      </c>
      <c r="T669" s="30" t="s">
        <v>1994</v>
      </c>
      <c r="U669" s="30" t="s">
        <v>5886</v>
      </c>
      <c r="V669" s="5" t="s">
        <v>278</v>
      </c>
      <c r="W669" s="28"/>
      <c r="X669" s="29">
        <v>1.2228</v>
      </c>
      <c r="Y669" s="29">
        <v>0</v>
      </c>
      <c r="Z669" s="29">
        <v>1014.9175</v>
      </c>
      <c r="AA669" s="29">
        <v>5.4998</v>
      </c>
      <c r="AB669" s="29">
        <v>50.4416</v>
      </c>
      <c r="AC669" s="29">
        <v>86.683</v>
      </c>
      <c r="AE669" s="1"/>
      <c r="AF669" s="1"/>
      <c r="AG669" s="1"/>
      <c r="AH669" s="1"/>
      <c r="AI669" s="1"/>
      <c r="AJ669" s="1"/>
      <c r="AK669" s="1"/>
      <c r="AL669" s="1"/>
    </row>
    <row r="670" spans="1:38">
      <c r="A670" s="38">
        <v>43858.8333333333</v>
      </c>
      <c r="B670" s="4" t="s">
        <v>360</v>
      </c>
      <c r="C670" s="4" t="s">
        <v>284</v>
      </c>
      <c r="D670" s="4" t="s">
        <v>1269</v>
      </c>
      <c r="E670" s="12" t="s">
        <v>344</v>
      </c>
      <c r="F670" s="4" t="s">
        <v>81</v>
      </c>
      <c r="G670" s="4" t="s">
        <v>5887</v>
      </c>
      <c r="H670" s="4" t="s">
        <v>407</v>
      </c>
      <c r="I670" s="5" t="s">
        <v>5888</v>
      </c>
      <c r="J670" s="5" t="s">
        <v>5889</v>
      </c>
      <c r="K670" s="5" t="s">
        <v>2410</v>
      </c>
      <c r="L670" s="5" t="s">
        <v>5890</v>
      </c>
      <c r="M670" s="5" t="s">
        <v>3653</v>
      </c>
      <c r="N670" s="5" t="s">
        <v>55</v>
      </c>
      <c r="O670" s="5">
        <v>2.62</v>
      </c>
      <c r="P670" s="5" t="s">
        <v>3712</v>
      </c>
      <c r="Q670" s="5" t="s">
        <v>172</v>
      </c>
      <c r="R670" s="25">
        <f t="shared" si="11"/>
        <v>2.62</v>
      </c>
      <c r="S670" s="30" t="s">
        <v>5891</v>
      </c>
      <c r="T670" s="30" t="s">
        <v>675</v>
      </c>
      <c r="U670" s="30" t="s">
        <v>5892</v>
      </c>
      <c r="V670" s="5" t="s">
        <v>278</v>
      </c>
      <c r="W670" s="28"/>
      <c r="X670" s="29">
        <v>1.0645</v>
      </c>
      <c r="Y670" s="29">
        <v>0</v>
      </c>
      <c r="Z670" s="29">
        <v>1015.3875</v>
      </c>
      <c r="AA670" s="29">
        <v>5.0816</v>
      </c>
      <c r="AB670" s="29">
        <v>51.7299</v>
      </c>
      <c r="AC670" s="29">
        <v>71.3857</v>
      </c>
      <c r="AE670" s="1"/>
      <c r="AF670" s="1"/>
      <c r="AG670" s="1"/>
      <c r="AH670" s="1"/>
      <c r="AI670" s="1"/>
      <c r="AJ670" s="1"/>
      <c r="AK670" s="1"/>
      <c r="AL670" s="1"/>
    </row>
    <row r="671" spans="1:38">
      <c r="A671" s="38">
        <v>43858.875</v>
      </c>
      <c r="B671" s="4" t="s">
        <v>2211</v>
      </c>
      <c r="C671" s="4" t="s">
        <v>1500</v>
      </c>
      <c r="D671" s="4" t="s">
        <v>255</v>
      </c>
      <c r="E671" s="12" t="s">
        <v>208</v>
      </c>
      <c r="F671" s="4" t="s">
        <v>240</v>
      </c>
      <c r="G671" s="4" t="s">
        <v>5893</v>
      </c>
      <c r="H671" s="4" t="s">
        <v>393</v>
      </c>
      <c r="I671" s="5" t="s">
        <v>5894</v>
      </c>
      <c r="J671" s="5" t="s">
        <v>5895</v>
      </c>
      <c r="K671" s="5" t="s">
        <v>5896</v>
      </c>
      <c r="L671" s="5" t="s">
        <v>5897</v>
      </c>
      <c r="M671" s="5" t="s">
        <v>2727</v>
      </c>
      <c r="N671" s="5" t="s">
        <v>483</v>
      </c>
      <c r="O671" s="5">
        <v>3.122</v>
      </c>
      <c r="P671" s="5" t="s">
        <v>5898</v>
      </c>
      <c r="Q671" s="5" t="s">
        <v>2040</v>
      </c>
      <c r="R671" s="25">
        <f t="shared" si="11"/>
        <v>3.122</v>
      </c>
      <c r="S671" s="30" t="s">
        <v>5899</v>
      </c>
      <c r="T671" s="30" t="s">
        <v>3441</v>
      </c>
      <c r="U671" s="30" t="s">
        <v>5900</v>
      </c>
      <c r="V671" s="5" t="s">
        <v>278</v>
      </c>
      <c r="W671" s="28"/>
      <c r="X671" s="29">
        <v>1.1192</v>
      </c>
      <c r="Y671" s="29">
        <v>0</v>
      </c>
      <c r="Z671" s="29">
        <v>1015.6534</v>
      </c>
      <c r="AA671" s="29">
        <v>4.4109</v>
      </c>
      <c r="AB671" s="29">
        <v>53.9602</v>
      </c>
      <c r="AC671" s="29">
        <v>79.5762</v>
      </c>
      <c r="AE671" s="1"/>
      <c r="AF671" s="1"/>
      <c r="AG671" s="1"/>
      <c r="AH671" s="1"/>
      <c r="AI671" s="1"/>
      <c r="AJ671" s="1"/>
      <c r="AK671" s="1"/>
      <c r="AL671" s="1"/>
    </row>
    <row r="672" spans="1:38">
      <c r="A672" s="38">
        <v>43858.9166666667</v>
      </c>
      <c r="B672" s="4" t="s">
        <v>4241</v>
      </c>
      <c r="C672" s="4" t="s">
        <v>131</v>
      </c>
      <c r="D672" s="4" t="s">
        <v>144</v>
      </c>
      <c r="E672" s="12" t="s">
        <v>344</v>
      </c>
      <c r="F672" s="4" t="s">
        <v>161</v>
      </c>
      <c r="G672" s="4" t="s">
        <v>5901</v>
      </c>
      <c r="H672" s="4" t="s">
        <v>48</v>
      </c>
      <c r="I672" s="5" t="s">
        <v>5902</v>
      </c>
      <c r="J672" s="5" t="s">
        <v>5903</v>
      </c>
      <c r="K672" s="5" t="s">
        <v>5829</v>
      </c>
      <c r="L672" s="5" t="s">
        <v>5904</v>
      </c>
      <c r="M672" s="5" t="s">
        <v>3309</v>
      </c>
      <c r="N672" s="5" t="s">
        <v>831</v>
      </c>
      <c r="O672" s="5">
        <v>2.857</v>
      </c>
      <c r="P672" s="5" t="s">
        <v>679</v>
      </c>
      <c r="Q672" s="5" t="s">
        <v>1163</v>
      </c>
      <c r="R672" s="25">
        <f t="shared" si="11"/>
        <v>2.857</v>
      </c>
      <c r="S672" s="30" t="s">
        <v>1454</v>
      </c>
      <c r="T672" s="30" t="s">
        <v>1797</v>
      </c>
      <c r="U672" s="30" t="s">
        <v>5905</v>
      </c>
      <c r="V672" s="5" t="s">
        <v>278</v>
      </c>
      <c r="W672" s="28"/>
      <c r="X672" s="29">
        <v>0.6323</v>
      </c>
      <c r="Y672" s="29">
        <v>0</v>
      </c>
      <c r="Z672" s="29">
        <v>1015.8291</v>
      </c>
      <c r="AA672" s="29">
        <v>3.4825</v>
      </c>
      <c r="AB672" s="29">
        <v>59.1084</v>
      </c>
      <c r="AC672" s="29">
        <v>338.8192</v>
      </c>
      <c r="AE672" s="1"/>
      <c r="AF672" s="1"/>
      <c r="AG672" s="1"/>
      <c r="AH672" s="1"/>
      <c r="AI672" s="1"/>
      <c r="AJ672" s="1"/>
      <c r="AK672" s="1"/>
      <c r="AL672" s="1"/>
    </row>
    <row r="673" spans="1:38">
      <c r="A673" s="38">
        <v>43858.9583333333</v>
      </c>
      <c r="B673" s="4" t="s">
        <v>342</v>
      </c>
      <c r="C673" s="4" t="s">
        <v>175</v>
      </c>
      <c r="D673" s="4" t="s">
        <v>239</v>
      </c>
      <c r="E673" s="12" t="s">
        <v>942</v>
      </c>
      <c r="F673" s="4" t="s">
        <v>573</v>
      </c>
      <c r="G673" s="4" t="s">
        <v>3370</v>
      </c>
      <c r="H673" s="4" t="s">
        <v>161</v>
      </c>
      <c r="I673" s="5" t="s">
        <v>5906</v>
      </c>
      <c r="J673" s="5" t="s">
        <v>5907</v>
      </c>
      <c r="K673" s="5" t="s">
        <v>5908</v>
      </c>
      <c r="L673" s="5" t="s">
        <v>5909</v>
      </c>
      <c r="M673" s="5" t="s">
        <v>1163</v>
      </c>
      <c r="N673" s="5" t="s">
        <v>198</v>
      </c>
      <c r="O673" s="5">
        <v>3.031</v>
      </c>
      <c r="P673" s="5" t="s">
        <v>5193</v>
      </c>
      <c r="Q673" s="5" t="s">
        <v>1121</v>
      </c>
      <c r="R673" s="25">
        <f t="shared" si="11"/>
        <v>3.031</v>
      </c>
      <c r="S673" s="30" t="s">
        <v>548</v>
      </c>
      <c r="T673" s="30" t="s">
        <v>5910</v>
      </c>
      <c r="U673" s="30" t="s">
        <v>5911</v>
      </c>
      <c r="V673" s="5" t="s">
        <v>278</v>
      </c>
      <c r="W673" s="28"/>
      <c r="X673" s="29">
        <v>0.3547</v>
      </c>
      <c r="Y673" s="29">
        <v>0</v>
      </c>
      <c r="Z673" s="29">
        <v>1015.7783</v>
      </c>
      <c r="AA673" s="29">
        <v>3.6192</v>
      </c>
      <c r="AB673" s="29">
        <v>59.1266</v>
      </c>
      <c r="AC673" s="29">
        <v>293.7223</v>
      </c>
      <c r="AE673" s="1"/>
      <c r="AF673" s="1"/>
      <c r="AG673" s="1"/>
      <c r="AH673" s="1"/>
      <c r="AI673" s="1"/>
      <c r="AJ673" s="1"/>
      <c r="AK673" s="1"/>
      <c r="AL673" s="1"/>
    </row>
    <row r="674" spans="1:38">
      <c r="A674" s="38">
        <v>43859</v>
      </c>
      <c r="B674" s="4" t="s">
        <v>1831</v>
      </c>
      <c r="C674" s="4" t="s">
        <v>1243</v>
      </c>
      <c r="D674" s="4" t="s">
        <v>177</v>
      </c>
      <c r="E674" s="12" t="s">
        <v>191</v>
      </c>
      <c r="F674" s="4" t="s">
        <v>603</v>
      </c>
      <c r="G674" s="4" t="s">
        <v>1428</v>
      </c>
      <c r="H674" s="4" t="s">
        <v>242</v>
      </c>
      <c r="I674" s="5" t="s">
        <v>5912</v>
      </c>
      <c r="J674" s="5" t="s">
        <v>5913</v>
      </c>
      <c r="K674" s="5" t="s">
        <v>5914</v>
      </c>
      <c r="L674" s="5" t="s">
        <v>5915</v>
      </c>
      <c r="M674" s="5" t="s">
        <v>2892</v>
      </c>
      <c r="N674" s="5" t="s">
        <v>595</v>
      </c>
      <c r="O674" s="5">
        <v>3.122</v>
      </c>
      <c r="P674" s="5" t="s">
        <v>1238</v>
      </c>
      <c r="Q674" s="5" t="s">
        <v>2892</v>
      </c>
      <c r="R674" s="25">
        <f t="shared" si="11"/>
        <v>3.122</v>
      </c>
      <c r="S674" s="30" t="s">
        <v>446</v>
      </c>
      <c r="T674" s="30" t="s">
        <v>3441</v>
      </c>
      <c r="U674" s="30" t="s">
        <v>5916</v>
      </c>
      <c r="V674" s="5" t="s">
        <v>278</v>
      </c>
      <c r="W674" s="28"/>
      <c r="X674" s="29">
        <v>0.8694</v>
      </c>
      <c r="Y674" s="29">
        <v>0</v>
      </c>
      <c r="Z674" s="29">
        <v>1016.02</v>
      </c>
      <c r="AA674" s="29">
        <v>2.2017</v>
      </c>
      <c r="AB674" s="29">
        <v>66.2292</v>
      </c>
      <c r="AC674" s="29">
        <v>273.8975</v>
      </c>
      <c r="AE674" s="1"/>
      <c r="AF674" s="1"/>
      <c r="AG674" s="1"/>
      <c r="AH674" s="1"/>
      <c r="AI674" s="1"/>
      <c r="AJ674" s="1"/>
      <c r="AK674" s="1"/>
      <c r="AL674" s="1"/>
    </row>
    <row r="675" spans="1:38">
      <c r="A675" s="38">
        <v>43859.0416666667</v>
      </c>
      <c r="B675" s="4" t="s">
        <v>639</v>
      </c>
      <c r="C675" s="4" t="s">
        <v>4241</v>
      </c>
      <c r="D675" s="4" t="s">
        <v>2682</v>
      </c>
      <c r="E675" s="12" t="s">
        <v>1737</v>
      </c>
      <c r="F675" s="4" t="s">
        <v>256</v>
      </c>
      <c r="G675" s="4" t="s">
        <v>2907</v>
      </c>
      <c r="H675" s="4" t="s">
        <v>302</v>
      </c>
      <c r="I675" s="5" t="s">
        <v>5917</v>
      </c>
      <c r="J675" s="5" t="s">
        <v>5918</v>
      </c>
      <c r="K675" s="5" t="s">
        <v>5919</v>
      </c>
      <c r="L675" s="5" t="s">
        <v>5920</v>
      </c>
      <c r="M675" s="5" t="s">
        <v>1658</v>
      </c>
      <c r="N675" s="5" t="s">
        <v>125</v>
      </c>
      <c r="O675" s="5">
        <v>3.247</v>
      </c>
      <c r="P675" s="5" t="s">
        <v>925</v>
      </c>
      <c r="Q675" s="5" t="s">
        <v>386</v>
      </c>
      <c r="R675" s="25">
        <f t="shared" si="11"/>
        <v>3.247</v>
      </c>
      <c r="S675" s="30" t="s">
        <v>5921</v>
      </c>
      <c r="T675" s="30" t="s">
        <v>2810</v>
      </c>
      <c r="U675" s="30" t="s">
        <v>2350</v>
      </c>
      <c r="V675" s="5" t="s">
        <v>278</v>
      </c>
      <c r="W675" s="28"/>
      <c r="X675" s="29">
        <v>0.9182</v>
      </c>
      <c r="Y675" s="29">
        <v>0</v>
      </c>
      <c r="Z675" s="29">
        <v>1016.0242</v>
      </c>
      <c r="AA675" s="29">
        <v>2.4567</v>
      </c>
      <c r="AB675" s="29">
        <v>64.2284</v>
      </c>
      <c r="AC675" s="29">
        <v>344.3812</v>
      </c>
      <c r="AE675" s="1"/>
      <c r="AF675" s="1"/>
      <c r="AG675" s="1"/>
      <c r="AH675" s="1"/>
      <c r="AI675" s="1"/>
      <c r="AJ675" s="1"/>
      <c r="AK675" s="1"/>
      <c r="AL675" s="1"/>
    </row>
    <row r="676" spans="1:38">
      <c r="A676" s="38">
        <v>43859.0833333333</v>
      </c>
      <c r="B676" s="4" t="s">
        <v>2929</v>
      </c>
      <c r="C676" s="4" t="s">
        <v>3787</v>
      </c>
      <c r="D676" s="4" t="s">
        <v>654</v>
      </c>
      <c r="E676" s="12" t="s">
        <v>344</v>
      </c>
      <c r="F676" s="4" t="s">
        <v>476</v>
      </c>
      <c r="G676" s="4" t="s">
        <v>3174</v>
      </c>
      <c r="H676" s="4" t="s">
        <v>191</v>
      </c>
      <c r="I676" s="5" t="s">
        <v>5922</v>
      </c>
      <c r="J676" s="5" t="s">
        <v>5923</v>
      </c>
      <c r="K676" s="5" t="s">
        <v>854</v>
      </c>
      <c r="L676" s="5" t="s">
        <v>5924</v>
      </c>
      <c r="M676" s="5" t="s">
        <v>1094</v>
      </c>
      <c r="N676" s="5" t="s">
        <v>1637</v>
      </c>
      <c r="O676" s="5">
        <v>4.555</v>
      </c>
      <c r="P676" s="5" t="s">
        <v>5925</v>
      </c>
      <c r="Q676" s="5" t="s">
        <v>3691</v>
      </c>
      <c r="R676" s="25">
        <f t="shared" si="11"/>
        <v>4.555</v>
      </c>
      <c r="S676" s="30" t="s">
        <v>5926</v>
      </c>
      <c r="T676" s="30" t="s">
        <v>1478</v>
      </c>
      <c r="U676" s="30" t="s">
        <v>5927</v>
      </c>
      <c r="V676" s="5" t="s">
        <v>278</v>
      </c>
      <c r="W676" s="28"/>
      <c r="X676" s="29">
        <v>0.2894</v>
      </c>
      <c r="Y676" s="29">
        <v>0</v>
      </c>
      <c r="Z676" s="29">
        <v>1015.9833</v>
      </c>
      <c r="AA676" s="29">
        <v>1.7226</v>
      </c>
      <c r="AB676" s="29">
        <v>65.9492</v>
      </c>
      <c r="AC676" s="29">
        <v>302.1881</v>
      </c>
      <c r="AE676" s="1"/>
      <c r="AF676" s="1"/>
      <c r="AG676" s="1"/>
      <c r="AH676" s="1"/>
      <c r="AI676" s="1"/>
      <c r="AJ676" s="1"/>
      <c r="AK676" s="1"/>
      <c r="AL676" s="1"/>
    </row>
    <row r="677" spans="1:38">
      <c r="A677" s="38">
        <v>43859.125</v>
      </c>
      <c r="B677" s="4" t="s">
        <v>531</v>
      </c>
      <c r="C677" s="4" t="s">
        <v>532</v>
      </c>
      <c r="D677" s="4" t="s">
        <v>1746</v>
      </c>
      <c r="E677" s="12" t="s">
        <v>942</v>
      </c>
      <c r="F677" s="4" t="s">
        <v>64</v>
      </c>
      <c r="G677" s="4" t="s">
        <v>1556</v>
      </c>
      <c r="H677" s="4" t="s">
        <v>160</v>
      </c>
      <c r="I677" s="5" t="s">
        <v>5928</v>
      </c>
      <c r="J677" s="5" t="s">
        <v>5929</v>
      </c>
      <c r="K677" s="5" t="s">
        <v>5930</v>
      </c>
      <c r="L677" s="5" t="s">
        <v>5931</v>
      </c>
      <c r="M677" s="5" t="s">
        <v>1094</v>
      </c>
      <c r="N677" s="5" t="s">
        <v>611</v>
      </c>
      <c r="O677" s="5">
        <v>4.469</v>
      </c>
      <c r="P677" s="5" t="s">
        <v>5932</v>
      </c>
      <c r="Q677" s="5" t="s">
        <v>1753</v>
      </c>
      <c r="R677" s="25">
        <f t="shared" si="11"/>
        <v>4.469</v>
      </c>
      <c r="S677" s="30" t="s">
        <v>5933</v>
      </c>
      <c r="T677" s="30" t="s">
        <v>1264</v>
      </c>
      <c r="U677" s="30" t="s">
        <v>4431</v>
      </c>
      <c r="V677" s="5" t="s">
        <v>278</v>
      </c>
      <c r="W677" s="28"/>
      <c r="X677" s="29">
        <v>0.7174</v>
      </c>
      <c r="Y677" s="29">
        <v>0</v>
      </c>
      <c r="Z677" s="29">
        <v>1015.6642</v>
      </c>
      <c r="AA677" s="29">
        <v>-0.0808</v>
      </c>
      <c r="AB677" s="29">
        <v>71.4742</v>
      </c>
      <c r="AC677" s="29">
        <v>299.41</v>
      </c>
      <c r="AE677" s="1"/>
      <c r="AF677" s="1"/>
      <c r="AG677" s="1"/>
      <c r="AH677" s="1"/>
      <c r="AI677" s="1"/>
      <c r="AJ677" s="1"/>
      <c r="AK677" s="1"/>
      <c r="AL677" s="1"/>
    </row>
    <row r="678" spans="1:38">
      <c r="A678" s="38">
        <v>43859.1666666667</v>
      </c>
      <c r="B678" s="4" t="s">
        <v>654</v>
      </c>
      <c r="C678" s="4" t="s">
        <v>328</v>
      </c>
      <c r="D678" s="4" t="s">
        <v>3787</v>
      </c>
      <c r="E678" s="12" t="s">
        <v>874</v>
      </c>
      <c r="F678" s="4" t="s">
        <v>161</v>
      </c>
      <c r="G678" s="4" t="s">
        <v>4352</v>
      </c>
      <c r="H678" s="4" t="s">
        <v>99</v>
      </c>
      <c r="I678" s="5" t="s">
        <v>5934</v>
      </c>
      <c r="J678" s="5" t="s">
        <v>3834</v>
      </c>
      <c r="K678" s="5" t="s">
        <v>5935</v>
      </c>
      <c r="L678" s="5" t="s">
        <v>5936</v>
      </c>
      <c r="M678" s="5" t="s">
        <v>263</v>
      </c>
      <c r="N678" s="5" t="s">
        <v>355</v>
      </c>
      <c r="O678" s="5">
        <v>4.097</v>
      </c>
      <c r="P678" s="5" t="s">
        <v>4567</v>
      </c>
      <c r="Q678" s="5" t="s">
        <v>1995</v>
      </c>
      <c r="R678" s="25">
        <f t="shared" si="11"/>
        <v>4.097</v>
      </c>
      <c r="S678" s="30" t="s">
        <v>4894</v>
      </c>
      <c r="T678" s="30" t="s">
        <v>172</v>
      </c>
      <c r="U678" s="30" t="s">
        <v>4108</v>
      </c>
      <c r="V678" s="5" t="s">
        <v>278</v>
      </c>
      <c r="W678" s="28"/>
      <c r="X678" s="29">
        <v>0.9413</v>
      </c>
      <c r="Y678" s="29">
        <v>0</v>
      </c>
      <c r="Z678" s="29">
        <v>1015.6233</v>
      </c>
      <c r="AA678" s="29">
        <v>-0.6858</v>
      </c>
      <c r="AB678" s="29">
        <v>73.855</v>
      </c>
      <c r="AC678" s="29">
        <v>301.3298</v>
      </c>
      <c r="AE678" s="1"/>
      <c r="AF678" s="1"/>
      <c r="AG678" s="1"/>
      <c r="AH678" s="1"/>
      <c r="AI678" s="1"/>
      <c r="AJ678" s="1"/>
      <c r="AK678" s="1"/>
      <c r="AL678" s="1"/>
    </row>
    <row r="679" spans="1:38">
      <c r="A679" s="38">
        <v>43859.2083333333</v>
      </c>
      <c r="B679" s="4" t="s">
        <v>1896</v>
      </c>
      <c r="C679" s="4" t="s">
        <v>1651</v>
      </c>
      <c r="D679" s="4" t="s">
        <v>639</v>
      </c>
      <c r="E679" s="12" t="s">
        <v>874</v>
      </c>
      <c r="F679" s="4" t="s">
        <v>64</v>
      </c>
      <c r="G679" s="4" t="s">
        <v>5937</v>
      </c>
      <c r="H679" s="4" t="s">
        <v>1103</v>
      </c>
      <c r="I679" s="5" t="s">
        <v>5938</v>
      </c>
      <c r="J679" s="5" t="s">
        <v>5939</v>
      </c>
      <c r="K679" s="5" t="s">
        <v>5940</v>
      </c>
      <c r="L679" s="5" t="s">
        <v>5941</v>
      </c>
      <c r="M679" s="5" t="s">
        <v>172</v>
      </c>
      <c r="N679" s="5" t="s">
        <v>1328</v>
      </c>
      <c r="O679" s="5">
        <v>4.195</v>
      </c>
      <c r="P679" s="5" t="s">
        <v>4495</v>
      </c>
      <c r="Q679" s="5" t="s">
        <v>386</v>
      </c>
      <c r="R679" s="25">
        <f t="shared" si="11"/>
        <v>4.195</v>
      </c>
      <c r="S679" s="30" t="s">
        <v>5942</v>
      </c>
      <c r="T679" s="30" t="s">
        <v>3636</v>
      </c>
      <c r="U679" s="30" t="s">
        <v>5245</v>
      </c>
      <c r="V679" s="5" t="s">
        <v>278</v>
      </c>
      <c r="W679" s="28"/>
      <c r="X679" s="29">
        <v>0.8541</v>
      </c>
      <c r="Y679" s="29">
        <v>0</v>
      </c>
      <c r="Z679" s="29">
        <v>1015.5116</v>
      </c>
      <c r="AA679" s="29">
        <v>-1.0901</v>
      </c>
      <c r="AB679" s="29">
        <v>73.9534</v>
      </c>
      <c r="AC679" s="29">
        <v>313.0713</v>
      </c>
      <c r="AE679" s="1"/>
      <c r="AF679" s="1"/>
      <c r="AG679" s="1"/>
      <c r="AH679" s="1"/>
      <c r="AI679" s="1"/>
      <c r="AJ679" s="1"/>
      <c r="AK679" s="1"/>
      <c r="AL679" s="1"/>
    </row>
    <row r="680" spans="1:38">
      <c r="A680" s="38">
        <v>43859.25</v>
      </c>
      <c r="B680" s="4" t="s">
        <v>2905</v>
      </c>
      <c r="C680" s="4" t="s">
        <v>2906</v>
      </c>
      <c r="D680" s="4" t="s">
        <v>2646</v>
      </c>
      <c r="E680" s="12" t="s">
        <v>1459</v>
      </c>
      <c r="F680" s="4" t="s">
        <v>81</v>
      </c>
      <c r="G680" s="4" t="s">
        <v>521</v>
      </c>
      <c r="H680" s="4" t="s">
        <v>317</v>
      </c>
      <c r="I680" s="5" t="s">
        <v>5943</v>
      </c>
      <c r="J680" s="5" t="s">
        <v>5944</v>
      </c>
      <c r="K680" s="5" t="s">
        <v>5945</v>
      </c>
      <c r="L680" s="5" t="s">
        <v>5946</v>
      </c>
      <c r="M680" s="5" t="s">
        <v>2125</v>
      </c>
      <c r="N680" s="5" t="s">
        <v>2727</v>
      </c>
      <c r="O680" s="5">
        <v>4.873</v>
      </c>
      <c r="P680" s="5" t="s">
        <v>5947</v>
      </c>
      <c r="Q680" s="5" t="s">
        <v>924</v>
      </c>
      <c r="R680" s="25">
        <f t="shared" si="11"/>
        <v>4.873</v>
      </c>
      <c r="S680" s="30" t="s">
        <v>5948</v>
      </c>
      <c r="T680" s="30" t="s">
        <v>2225</v>
      </c>
      <c r="U680" s="30" t="s">
        <v>5949</v>
      </c>
      <c r="V680" s="5" t="s">
        <v>278</v>
      </c>
      <c r="W680" s="28"/>
      <c r="X680" s="29">
        <v>1.0959</v>
      </c>
      <c r="Y680" s="29">
        <v>0</v>
      </c>
      <c r="Z680" s="29">
        <v>1015.8158</v>
      </c>
      <c r="AA680" s="29">
        <v>-1.5267</v>
      </c>
      <c r="AB680" s="29">
        <v>74.1318</v>
      </c>
      <c r="AC680" s="29">
        <v>312.0186</v>
      </c>
      <c r="AE680" s="1"/>
      <c r="AF680" s="1"/>
      <c r="AG680" s="1"/>
      <c r="AH680" s="1"/>
      <c r="AI680" s="1"/>
      <c r="AJ680" s="1"/>
      <c r="AK680" s="1"/>
      <c r="AL680" s="1"/>
    </row>
    <row r="681" spans="1:38">
      <c r="A681" s="38">
        <v>43859.2916666667</v>
      </c>
      <c r="B681" s="4" t="s">
        <v>434</v>
      </c>
      <c r="C681" s="4" t="s">
        <v>2913</v>
      </c>
      <c r="D681" s="4" t="s">
        <v>670</v>
      </c>
      <c r="E681" s="12" t="s">
        <v>1459</v>
      </c>
      <c r="F681" s="4" t="s">
        <v>603</v>
      </c>
      <c r="G681" s="4" t="s">
        <v>3474</v>
      </c>
      <c r="H681" s="4" t="s">
        <v>68</v>
      </c>
      <c r="I681" s="5" t="s">
        <v>5950</v>
      </c>
      <c r="J681" s="5" t="s">
        <v>5951</v>
      </c>
      <c r="K681" s="5" t="s">
        <v>5952</v>
      </c>
      <c r="L681" s="5" t="s">
        <v>5953</v>
      </c>
      <c r="M681" s="5" t="s">
        <v>1913</v>
      </c>
      <c r="N681" s="5" t="s">
        <v>263</v>
      </c>
      <c r="O681" s="5">
        <v>5.426</v>
      </c>
      <c r="P681" s="5" t="s">
        <v>5954</v>
      </c>
      <c r="Q681" s="5" t="s">
        <v>1963</v>
      </c>
      <c r="R681" s="25">
        <f t="shared" si="11"/>
        <v>5.426</v>
      </c>
      <c r="S681" s="30" t="s">
        <v>5955</v>
      </c>
      <c r="T681" s="30" t="s">
        <v>701</v>
      </c>
      <c r="U681" s="30" t="s">
        <v>5956</v>
      </c>
      <c r="V681" s="5" t="s">
        <v>278</v>
      </c>
      <c r="W681" s="28"/>
      <c r="X681" s="29">
        <v>1.0193</v>
      </c>
      <c r="Y681" s="29">
        <v>0</v>
      </c>
      <c r="Z681" s="29">
        <v>1016.3292</v>
      </c>
      <c r="AA681" s="29">
        <v>-1.865</v>
      </c>
      <c r="AB681" s="29">
        <v>75.1335</v>
      </c>
      <c r="AC681" s="29">
        <v>315.458</v>
      </c>
      <c r="AE681" s="1"/>
      <c r="AF681" s="1"/>
      <c r="AG681" s="1"/>
      <c r="AH681" s="1"/>
      <c r="AI681" s="1"/>
      <c r="AJ681" s="1"/>
      <c r="AK681" s="1"/>
      <c r="AL681" s="1"/>
    </row>
    <row r="682" spans="1:38">
      <c r="A682" s="38">
        <v>43859.3333333333</v>
      </c>
      <c r="B682" s="4" t="s">
        <v>982</v>
      </c>
      <c r="C682" s="4" t="s">
        <v>1757</v>
      </c>
      <c r="D682" s="4" t="s">
        <v>654</v>
      </c>
      <c r="E682" s="12" t="s">
        <v>1459</v>
      </c>
      <c r="F682" s="4" t="s">
        <v>573</v>
      </c>
      <c r="G682" s="4" t="s">
        <v>1227</v>
      </c>
      <c r="H682" s="4" t="s">
        <v>160</v>
      </c>
      <c r="I682" s="5" t="s">
        <v>5957</v>
      </c>
      <c r="J682" s="5" t="s">
        <v>5958</v>
      </c>
      <c r="K682" s="5" t="s">
        <v>5959</v>
      </c>
      <c r="L682" s="5" t="s">
        <v>5960</v>
      </c>
      <c r="M682" s="5" t="s">
        <v>2134</v>
      </c>
      <c r="N682" s="5" t="s">
        <v>3494</v>
      </c>
      <c r="O682" s="5">
        <v>4.435</v>
      </c>
      <c r="P682" s="5" t="s">
        <v>5961</v>
      </c>
      <c r="Q682" s="5" t="s">
        <v>2184</v>
      </c>
      <c r="R682" s="25">
        <f t="shared" si="11"/>
        <v>4.435</v>
      </c>
      <c r="S682" s="30" t="s">
        <v>5962</v>
      </c>
      <c r="T682" s="30" t="s">
        <v>2354</v>
      </c>
      <c r="U682" s="30" t="s">
        <v>5963</v>
      </c>
      <c r="V682" s="5" t="s">
        <v>278</v>
      </c>
      <c r="W682" s="28"/>
      <c r="X682" s="29">
        <v>0.9453</v>
      </c>
      <c r="Y682" s="29">
        <v>0</v>
      </c>
      <c r="Z682" s="29">
        <v>1016.7242</v>
      </c>
      <c r="AA682" s="29">
        <v>-1.2916</v>
      </c>
      <c r="AB682" s="29">
        <v>76.0615</v>
      </c>
      <c r="AC682" s="29">
        <v>318.6034</v>
      </c>
      <c r="AE682" s="1"/>
      <c r="AF682" s="1"/>
      <c r="AG682" s="1"/>
      <c r="AH682" s="1"/>
      <c r="AI682" s="1"/>
      <c r="AJ682" s="1"/>
      <c r="AK682" s="1"/>
      <c r="AL682" s="1"/>
    </row>
    <row r="683" spans="1:38">
      <c r="A683" s="38">
        <v>43859.375</v>
      </c>
      <c r="B683" s="4" t="s">
        <v>2880</v>
      </c>
      <c r="C683" s="4" t="s">
        <v>1842</v>
      </c>
      <c r="D683" s="4" t="s">
        <v>2789</v>
      </c>
      <c r="E683" s="12" t="s">
        <v>1459</v>
      </c>
      <c r="F683" s="4" t="s">
        <v>547</v>
      </c>
      <c r="G683" s="4" t="s">
        <v>3474</v>
      </c>
      <c r="H683" s="4" t="s">
        <v>874</v>
      </c>
      <c r="I683" s="5" t="s">
        <v>5964</v>
      </c>
      <c r="J683" s="5" t="s">
        <v>5965</v>
      </c>
      <c r="K683" s="5" t="s">
        <v>5966</v>
      </c>
      <c r="L683" s="5" t="s">
        <v>5967</v>
      </c>
      <c r="M683" s="5" t="s">
        <v>2184</v>
      </c>
      <c r="N683" s="5" t="s">
        <v>354</v>
      </c>
      <c r="O683" s="5">
        <v>4.196</v>
      </c>
      <c r="P683" s="5" t="s">
        <v>5968</v>
      </c>
      <c r="Q683" s="5" t="s">
        <v>3592</v>
      </c>
      <c r="R683" s="25">
        <f t="shared" si="11"/>
        <v>4.196</v>
      </c>
      <c r="S683" s="30" t="s">
        <v>5969</v>
      </c>
      <c r="T683" s="30" t="s">
        <v>3947</v>
      </c>
      <c r="U683" s="30" t="s">
        <v>5970</v>
      </c>
      <c r="V683" s="5" t="s">
        <v>278</v>
      </c>
      <c r="W683" s="28"/>
      <c r="X683" s="29">
        <v>0.799</v>
      </c>
      <c r="Y683" s="29">
        <v>0</v>
      </c>
      <c r="Z683" s="29">
        <v>1017.1925</v>
      </c>
      <c r="AA683" s="29">
        <v>0.1565</v>
      </c>
      <c r="AB683" s="29">
        <v>75.4358</v>
      </c>
      <c r="AC683" s="29">
        <v>306.7223</v>
      </c>
      <c r="AE683" s="1"/>
      <c r="AF683" s="1"/>
      <c r="AG683" s="1"/>
      <c r="AH683" s="1"/>
      <c r="AI683" s="1"/>
      <c r="AJ683" s="1"/>
      <c r="AK683" s="1"/>
      <c r="AL683" s="1"/>
    </row>
    <row r="684" spans="1:38">
      <c r="A684" s="38">
        <v>43859.4166666667</v>
      </c>
      <c r="B684" s="4" t="s">
        <v>1562</v>
      </c>
      <c r="C684" s="4" t="s">
        <v>2646</v>
      </c>
      <c r="D684" s="4" t="s">
        <v>2880</v>
      </c>
      <c r="E684" s="12" t="s">
        <v>942</v>
      </c>
      <c r="F684" s="4" t="s">
        <v>287</v>
      </c>
      <c r="G684" s="4" t="s">
        <v>5971</v>
      </c>
      <c r="H684" s="4" t="s">
        <v>191</v>
      </c>
      <c r="I684" s="5" t="s">
        <v>5972</v>
      </c>
      <c r="J684" s="5" t="s">
        <v>5973</v>
      </c>
      <c r="K684" s="5" t="s">
        <v>5974</v>
      </c>
      <c r="L684" s="5" t="s">
        <v>5975</v>
      </c>
      <c r="M684" s="5" t="s">
        <v>5976</v>
      </c>
      <c r="N684" s="5" t="s">
        <v>1097</v>
      </c>
      <c r="O684" s="5">
        <v>5.736</v>
      </c>
      <c r="P684" s="5" t="s">
        <v>5977</v>
      </c>
      <c r="Q684" s="5" t="s">
        <v>2523</v>
      </c>
      <c r="R684" s="25">
        <f t="shared" si="11"/>
        <v>5.736</v>
      </c>
      <c r="S684" s="30" t="s">
        <v>4823</v>
      </c>
      <c r="T684" s="30" t="s">
        <v>2022</v>
      </c>
      <c r="U684" s="30" t="s">
        <v>5978</v>
      </c>
      <c r="V684" s="5" t="s">
        <v>278</v>
      </c>
      <c r="W684" s="28"/>
      <c r="X684" s="29">
        <v>1.0036</v>
      </c>
      <c r="Y684" s="29">
        <v>0</v>
      </c>
      <c r="Z684" s="29">
        <v>1017.4341</v>
      </c>
      <c r="AA684" s="29">
        <v>2.8974</v>
      </c>
      <c r="AB684" s="29">
        <v>63.1949</v>
      </c>
      <c r="AC684" s="29">
        <v>7.7846</v>
      </c>
      <c r="AE684" s="1"/>
      <c r="AF684" s="1"/>
      <c r="AG684" s="1"/>
      <c r="AH684" s="1"/>
      <c r="AI684" s="1"/>
      <c r="AJ684" s="1"/>
      <c r="AK684" s="1"/>
      <c r="AL684" s="1"/>
    </row>
    <row r="685" spans="1:38">
      <c r="A685" s="38">
        <v>43859.4583333333</v>
      </c>
      <c r="B685" s="4" t="s">
        <v>2527</v>
      </c>
      <c r="C685" s="4" t="s">
        <v>860</v>
      </c>
      <c r="D685" s="4" t="s">
        <v>2596</v>
      </c>
      <c r="E685" s="12" t="s">
        <v>226</v>
      </c>
      <c r="F685" s="4" t="s">
        <v>407</v>
      </c>
      <c r="G685" s="4" t="s">
        <v>5979</v>
      </c>
      <c r="H685" s="4" t="s">
        <v>161</v>
      </c>
      <c r="I685" s="5" t="s">
        <v>5980</v>
      </c>
      <c r="J685" s="5" t="s">
        <v>5981</v>
      </c>
      <c r="K685" s="5" t="s">
        <v>5982</v>
      </c>
      <c r="L685" s="5" t="s">
        <v>5983</v>
      </c>
      <c r="M685" s="5" t="s">
        <v>297</v>
      </c>
      <c r="N685" s="5" t="s">
        <v>5984</v>
      </c>
      <c r="O685" s="5">
        <v>9.263</v>
      </c>
      <c r="P685" s="5" t="s">
        <v>5985</v>
      </c>
      <c r="Q685" s="5" t="s">
        <v>2065</v>
      </c>
      <c r="R685" s="25">
        <f t="shared" si="11"/>
        <v>9.263</v>
      </c>
      <c r="S685" s="30" t="s">
        <v>5986</v>
      </c>
      <c r="T685" s="30" t="s">
        <v>555</v>
      </c>
      <c r="U685" s="30" t="s">
        <v>5987</v>
      </c>
      <c r="V685" s="5" t="s">
        <v>278</v>
      </c>
      <c r="W685" s="28"/>
      <c r="X685" s="29">
        <v>1.5894</v>
      </c>
      <c r="Y685" s="29">
        <v>0</v>
      </c>
      <c r="Z685" s="29">
        <v>1017.4192</v>
      </c>
      <c r="AA685" s="29">
        <v>3.8649</v>
      </c>
      <c r="AB685" s="29">
        <v>57.4258</v>
      </c>
      <c r="AC685" s="29">
        <v>11.41</v>
      </c>
      <c r="AE685" s="1"/>
      <c r="AF685" s="1"/>
      <c r="AG685" s="1"/>
      <c r="AH685" s="1"/>
      <c r="AI685" s="1"/>
      <c r="AJ685" s="1"/>
      <c r="AK685" s="1"/>
      <c r="AL685" s="1"/>
    </row>
    <row r="686" spans="1:38">
      <c r="A686" s="38">
        <v>43859.5</v>
      </c>
      <c r="B686" s="4" t="s">
        <v>1561</v>
      </c>
      <c r="C686" s="4" t="s">
        <v>1562</v>
      </c>
      <c r="D686" s="4" t="s">
        <v>761</v>
      </c>
      <c r="E686" s="12" t="s">
        <v>547</v>
      </c>
      <c r="F686" s="4" t="s">
        <v>476</v>
      </c>
      <c r="G686" s="4" t="s">
        <v>5988</v>
      </c>
      <c r="H686" s="4" t="s">
        <v>224</v>
      </c>
      <c r="I686" s="5" t="s">
        <v>5989</v>
      </c>
      <c r="J686" s="5" t="s">
        <v>5990</v>
      </c>
      <c r="K686" s="5" t="s">
        <v>5991</v>
      </c>
      <c r="L686" s="5" t="s">
        <v>5992</v>
      </c>
      <c r="M686" s="5" t="s">
        <v>5993</v>
      </c>
      <c r="N686" s="5" t="s">
        <v>5415</v>
      </c>
      <c r="O686" s="5">
        <v>10.172</v>
      </c>
      <c r="P686" s="5" t="s">
        <v>5994</v>
      </c>
      <c r="Q686" s="5" t="s">
        <v>1904</v>
      </c>
      <c r="R686" s="25">
        <f t="shared" si="11"/>
        <v>10.172</v>
      </c>
      <c r="S686" s="30" t="s">
        <v>5995</v>
      </c>
      <c r="T686" s="30" t="s">
        <v>1339</v>
      </c>
      <c r="U686" s="30" t="s">
        <v>5996</v>
      </c>
      <c r="V686" s="5" t="s">
        <v>278</v>
      </c>
      <c r="W686" s="28"/>
      <c r="X686" s="29">
        <v>1.2381</v>
      </c>
      <c r="Y686" s="29">
        <v>0</v>
      </c>
      <c r="Z686" s="29">
        <v>1016.6441</v>
      </c>
      <c r="AA686" s="29">
        <v>5.21</v>
      </c>
      <c r="AB686" s="29">
        <v>53.095</v>
      </c>
      <c r="AC686" s="29">
        <v>23.7722</v>
      </c>
      <c r="AE686" s="1"/>
      <c r="AF686" s="1"/>
      <c r="AG686" s="1"/>
      <c r="AH686" s="1"/>
      <c r="AI686" s="1"/>
      <c r="AJ686" s="1"/>
      <c r="AK686" s="1"/>
      <c r="AL686" s="1"/>
    </row>
    <row r="687" spans="1:38">
      <c r="A687" s="38">
        <v>43859.5416666667</v>
      </c>
      <c r="B687" s="4" t="s">
        <v>763</v>
      </c>
      <c r="C687" s="4" t="s">
        <v>838</v>
      </c>
      <c r="D687" s="4" t="s">
        <v>775</v>
      </c>
      <c r="E687" s="12" t="s">
        <v>376</v>
      </c>
      <c r="F687" s="4" t="s">
        <v>764</v>
      </c>
      <c r="G687" s="4" t="s">
        <v>797</v>
      </c>
      <c r="H687" s="4" t="s">
        <v>80</v>
      </c>
      <c r="I687" s="5" t="s">
        <v>5997</v>
      </c>
      <c r="J687" s="5" t="s">
        <v>5998</v>
      </c>
      <c r="K687" s="5" t="s">
        <v>5999</v>
      </c>
      <c r="L687" s="5" t="s">
        <v>6000</v>
      </c>
      <c r="M687" s="5" t="s">
        <v>2785</v>
      </c>
      <c r="N687" s="5" t="s">
        <v>1828</v>
      </c>
      <c r="O687" s="5">
        <v>9.65</v>
      </c>
      <c r="P687" s="5" t="s">
        <v>6001</v>
      </c>
      <c r="Q687" s="5" t="s">
        <v>2152</v>
      </c>
      <c r="R687" s="25">
        <f t="shared" si="11"/>
        <v>9.65</v>
      </c>
      <c r="S687" s="30" t="s">
        <v>149</v>
      </c>
      <c r="T687" s="30" t="s">
        <v>3277</v>
      </c>
      <c r="U687" s="30" t="s">
        <v>6002</v>
      </c>
      <c r="V687" s="5" t="s">
        <v>278</v>
      </c>
      <c r="W687" s="28"/>
      <c r="X687" s="29">
        <v>1.4709</v>
      </c>
      <c r="Y687" s="29">
        <v>0</v>
      </c>
      <c r="Z687" s="29">
        <v>1015.8133</v>
      </c>
      <c r="AA687" s="29">
        <v>6.0133</v>
      </c>
      <c r="AB687" s="29">
        <v>49.5266</v>
      </c>
      <c r="AC687" s="29">
        <v>30.7589</v>
      </c>
      <c r="AE687" s="1"/>
      <c r="AF687" s="1"/>
      <c r="AG687" s="1"/>
      <c r="AH687" s="1"/>
      <c r="AI687" s="1"/>
      <c r="AJ687" s="1"/>
      <c r="AK687" s="1"/>
      <c r="AL687" s="1"/>
    </row>
    <row r="688" spans="1:38">
      <c r="A688" s="38">
        <v>43859.5833333333</v>
      </c>
      <c r="B688" s="4" t="s">
        <v>2596</v>
      </c>
      <c r="C688" s="4" t="s">
        <v>2865</v>
      </c>
      <c r="D688" s="4" t="s">
        <v>434</v>
      </c>
      <c r="E688" s="12" t="s">
        <v>392</v>
      </c>
      <c r="F688" s="4" t="s">
        <v>240</v>
      </c>
      <c r="G688" s="4" t="s">
        <v>6003</v>
      </c>
      <c r="H688" s="4" t="s">
        <v>65</v>
      </c>
      <c r="I688" s="5" t="s">
        <v>6004</v>
      </c>
      <c r="J688" s="5" t="s">
        <v>6005</v>
      </c>
      <c r="K688" s="5" t="s">
        <v>6006</v>
      </c>
      <c r="L688" s="5" t="s">
        <v>6007</v>
      </c>
      <c r="M688" s="5" t="s">
        <v>2013</v>
      </c>
      <c r="N688" s="5" t="s">
        <v>2353</v>
      </c>
      <c r="O688" s="5">
        <v>8.495</v>
      </c>
      <c r="P688" s="5" t="s">
        <v>6008</v>
      </c>
      <c r="Q688" s="5" t="s">
        <v>1012</v>
      </c>
      <c r="R688" s="25">
        <f t="shared" si="11"/>
        <v>8.495</v>
      </c>
      <c r="S688" s="30" t="s">
        <v>6009</v>
      </c>
      <c r="T688" s="30" t="s">
        <v>6010</v>
      </c>
      <c r="U688" s="30" t="s">
        <v>6011</v>
      </c>
      <c r="V688" s="5" t="s">
        <v>278</v>
      </c>
      <c r="W688" s="28"/>
      <c r="X688" s="29">
        <v>1.5147</v>
      </c>
      <c r="Y688" s="29">
        <v>0</v>
      </c>
      <c r="Z688" s="29">
        <v>1015.425</v>
      </c>
      <c r="AA688" s="29">
        <v>6.38</v>
      </c>
      <c r="AB688" s="29">
        <v>47.2368</v>
      </c>
      <c r="AC688" s="29">
        <v>45.3158</v>
      </c>
      <c r="AE688" s="1"/>
      <c r="AF688" s="1"/>
      <c r="AG688" s="1"/>
      <c r="AH688" s="1"/>
      <c r="AI688" s="1"/>
      <c r="AJ688" s="1"/>
      <c r="AK688" s="1"/>
      <c r="AL688" s="1"/>
    </row>
    <row r="689" spans="1:38">
      <c r="A689" s="38">
        <v>43859.625</v>
      </c>
      <c r="B689" s="4" t="s">
        <v>838</v>
      </c>
      <c r="C689" s="4" t="s">
        <v>531</v>
      </c>
      <c r="D689" s="4" t="s">
        <v>505</v>
      </c>
      <c r="E689" s="12" t="s">
        <v>34</v>
      </c>
      <c r="F689" s="4" t="s">
        <v>547</v>
      </c>
      <c r="G689" s="4" t="s">
        <v>1621</v>
      </c>
      <c r="H689" s="4" t="s">
        <v>284</v>
      </c>
      <c r="I689" s="5" t="s">
        <v>6012</v>
      </c>
      <c r="J689" s="5" t="s">
        <v>6013</v>
      </c>
      <c r="K689" s="5" t="s">
        <v>6014</v>
      </c>
      <c r="L689" s="5" t="s">
        <v>6015</v>
      </c>
      <c r="M689" s="5" t="s">
        <v>1137</v>
      </c>
      <c r="N689" s="5" t="s">
        <v>1669</v>
      </c>
      <c r="O689" s="5">
        <v>6.429</v>
      </c>
      <c r="P689" s="5" t="s">
        <v>6016</v>
      </c>
      <c r="Q689" s="5" t="s">
        <v>5702</v>
      </c>
      <c r="R689" s="25">
        <f t="shared" si="11"/>
        <v>6.429</v>
      </c>
      <c r="S689" s="30" t="s">
        <v>6017</v>
      </c>
      <c r="T689" s="30" t="s">
        <v>1225</v>
      </c>
      <c r="U689" s="30" t="s">
        <v>6018</v>
      </c>
      <c r="V689" s="5" t="s">
        <v>278</v>
      </c>
      <c r="W689" s="28"/>
      <c r="X689" s="29">
        <v>1.1716</v>
      </c>
      <c r="Y689" s="29">
        <v>0</v>
      </c>
      <c r="Z689" s="29">
        <v>1015.195</v>
      </c>
      <c r="AA689" s="29">
        <v>6.5899</v>
      </c>
      <c r="AB689" s="29">
        <v>46.3884</v>
      </c>
      <c r="AC689" s="29">
        <v>33.177</v>
      </c>
      <c r="AE689" s="1"/>
      <c r="AF689" s="1"/>
      <c r="AG689" s="1"/>
      <c r="AH689" s="1"/>
      <c r="AI689" s="1"/>
      <c r="AJ689" s="1"/>
      <c r="AK689" s="1"/>
      <c r="AL689" s="1"/>
    </row>
    <row r="690" spans="1:38">
      <c r="A690" s="38">
        <v>43859.6666666667</v>
      </c>
      <c r="B690" s="4" t="s">
        <v>2948</v>
      </c>
      <c r="C690" s="4" t="s">
        <v>1789</v>
      </c>
      <c r="D690" s="4" t="s">
        <v>2913</v>
      </c>
      <c r="E690" s="12" t="s">
        <v>302</v>
      </c>
      <c r="F690" s="4" t="s">
        <v>242</v>
      </c>
      <c r="G690" s="4" t="s">
        <v>6019</v>
      </c>
      <c r="H690" s="4" t="s">
        <v>1500</v>
      </c>
      <c r="I690" s="5" t="s">
        <v>6020</v>
      </c>
      <c r="J690" s="5" t="s">
        <v>6021</v>
      </c>
      <c r="K690" s="5" t="s">
        <v>6022</v>
      </c>
      <c r="L690" s="5" t="s">
        <v>6023</v>
      </c>
      <c r="M690" s="5" t="s">
        <v>140</v>
      </c>
      <c r="N690" s="5" t="s">
        <v>6024</v>
      </c>
      <c r="O690" s="5">
        <v>5.605</v>
      </c>
      <c r="P690" s="5" t="s">
        <v>3948</v>
      </c>
      <c r="Q690" s="5" t="s">
        <v>1276</v>
      </c>
      <c r="R690" s="25">
        <f t="shared" si="11"/>
        <v>5.605</v>
      </c>
      <c r="S690" s="30" t="s">
        <v>3266</v>
      </c>
      <c r="T690" s="30" t="s">
        <v>1506</v>
      </c>
      <c r="U690" s="30" t="s">
        <v>6025</v>
      </c>
      <c r="V690" s="5" t="s">
        <v>278</v>
      </c>
      <c r="W690" s="28"/>
      <c r="X690" s="29">
        <v>0.8731</v>
      </c>
      <c r="Y690" s="29">
        <v>0</v>
      </c>
      <c r="Z690" s="29">
        <v>1015.2851</v>
      </c>
      <c r="AA690" s="29">
        <v>6.2216</v>
      </c>
      <c r="AB690" s="29">
        <v>47.2966</v>
      </c>
      <c r="AC690" s="29">
        <v>65.1183</v>
      </c>
      <c r="AE690" s="1"/>
      <c r="AF690" s="1"/>
      <c r="AG690" s="1"/>
      <c r="AH690" s="1"/>
      <c r="AI690" s="1"/>
      <c r="AJ690" s="1"/>
      <c r="AK690" s="1"/>
      <c r="AL690" s="1"/>
    </row>
    <row r="691" spans="1:38">
      <c r="A691" s="38">
        <v>43859.7083333333</v>
      </c>
      <c r="B691" s="4" t="s">
        <v>389</v>
      </c>
      <c r="C691" s="4" t="s">
        <v>390</v>
      </c>
      <c r="D691" s="4" t="s">
        <v>518</v>
      </c>
      <c r="E691" s="12" t="s">
        <v>191</v>
      </c>
      <c r="F691" s="4" t="s">
        <v>223</v>
      </c>
      <c r="G691" s="4" t="s">
        <v>6026</v>
      </c>
      <c r="H691" s="4" t="s">
        <v>131</v>
      </c>
      <c r="I691" s="5" t="s">
        <v>6027</v>
      </c>
      <c r="J691" s="5" t="s">
        <v>6028</v>
      </c>
      <c r="K691" s="5" t="s">
        <v>6029</v>
      </c>
      <c r="L691" s="5" t="s">
        <v>6030</v>
      </c>
      <c r="M691" s="5" t="s">
        <v>1994</v>
      </c>
      <c r="N691" s="5" t="s">
        <v>3195</v>
      </c>
      <c r="O691" s="5">
        <v>5.057</v>
      </c>
      <c r="P691" s="5" t="s">
        <v>6031</v>
      </c>
      <c r="Q691" s="5" t="s">
        <v>964</v>
      </c>
      <c r="R691" s="25">
        <f t="shared" si="11"/>
        <v>5.057</v>
      </c>
      <c r="S691" s="30" t="s">
        <v>585</v>
      </c>
      <c r="T691" s="30" t="s">
        <v>1931</v>
      </c>
      <c r="U691" s="30" t="s">
        <v>6032</v>
      </c>
      <c r="V691" s="5" t="s">
        <v>278</v>
      </c>
      <c r="W691" s="28"/>
      <c r="X691" s="29">
        <v>0.3505</v>
      </c>
      <c r="Y691" s="29">
        <v>0</v>
      </c>
      <c r="Z691" s="29">
        <v>1015.6366</v>
      </c>
      <c r="AA691" s="29">
        <v>5.4916</v>
      </c>
      <c r="AB691" s="29">
        <v>49.0182</v>
      </c>
      <c r="AC691" s="29">
        <v>174.8935</v>
      </c>
      <c r="AE691" s="1"/>
      <c r="AF691" s="1"/>
      <c r="AG691" s="1"/>
      <c r="AH691" s="1"/>
      <c r="AI691" s="1"/>
      <c r="AJ691" s="1"/>
      <c r="AK691" s="1"/>
      <c r="AL691" s="1"/>
    </row>
    <row r="692" spans="1:38">
      <c r="A692" s="38">
        <v>43859.75</v>
      </c>
      <c r="B692" s="4" t="s">
        <v>762</v>
      </c>
      <c r="C692" s="4" t="s">
        <v>654</v>
      </c>
      <c r="D692" s="4" t="s">
        <v>2906</v>
      </c>
      <c r="E692" s="12" t="s">
        <v>191</v>
      </c>
      <c r="F692" s="4" t="s">
        <v>392</v>
      </c>
      <c r="G692" s="4" t="s">
        <v>6033</v>
      </c>
      <c r="H692" s="4" t="s">
        <v>655</v>
      </c>
      <c r="I692" s="5" t="s">
        <v>6034</v>
      </c>
      <c r="J692" s="5" t="s">
        <v>6035</v>
      </c>
      <c r="K692" s="5" t="s">
        <v>6036</v>
      </c>
      <c r="L692" s="5" t="s">
        <v>6037</v>
      </c>
      <c r="M692" s="5" t="s">
        <v>4365</v>
      </c>
      <c r="N692" s="5" t="s">
        <v>1984</v>
      </c>
      <c r="O692" s="5">
        <v>5.291</v>
      </c>
      <c r="P692" s="5" t="s">
        <v>6038</v>
      </c>
      <c r="Q692" s="5" t="s">
        <v>352</v>
      </c>
      <c r="R692" s="25">
        <f t="shared" si="11"/>
        <v>5.291</v>
      </c>
      <c r="S692" s="30" t="s">
        <v>3741</v>
      </c>
      <c r="T692" s="30" t="s">
        <v>6039</v>
      </c>
      <c r="U692" s="30" t="s">
        <v>6040</v>
      </c>
      <c r="V692" s="5" t="s">
        <v>278</v>
      </c>
      <c r="W692" s="28"/>
      <c r="X692" s="29">
        <v>0.3857</v>
      </c>
      <c r="Y692" s="29">
        <v>0</v>
      </c>
      <c r="Z692" s="29">
        <v>1016.0117</v>
      </c>
      <c r="AA692" s="29">
        <v>4.2751</v>
      </c>
      <c r="AB692" s="29">
        <v>53.0334</v>
      </c>
      <c r="AC692" s="29">
        <v>190.8665</v>
      </c>
      <c r="AE692" s="1"/>
      <c r="AF692" s="1"/>
      <c r="AG692" s="1"/>
      <c r="AH692" s="1"/>
      <c r="AI692" s="1"/>
      <c r="AJ692" s="1"/>
      <c r="AK692" s="1"/>
      <c r="AL692" s="1"/>
    </row>
    <row r="693" spans="1:38">
      <c r="A693" s="38">
        <v>43859.7916666667</v>
      </c>
      <c r="B693" s="4" t="s">
        <v>434</v>
      </c>
      <c r="C693" s="4" t="s">
        <v>2913</v>
      </c>
      <c r="D693" s="4" t="s">
        <v>531</v>
      </c>
      <c r="E693" s="12" t="s">
        <v>34</v>
      </c>
      <c r="F693" s="4" t="s">
        <v>240</v>
      </c>
      <c r="G693" s="4" t="s">
        <v>6041</v>
      </c>
      <c r="H693" s="4" t="s">
        <v>940</v>
      </c>
      <c r="I693" s="5" t="s">
        <v>6042</v>
      </c>
      <c r="J693" s="5" t="s">
        <v>6043</v>
      </c>
      <c r="K693" s="5" t="s">
        <v>6044</v>
      </c>
      <c r="L693" s="5" t="s">
        <v>6045</v>
      </c>
      <c r="M693" s="5" t="s">
        <v>2424</v>
      </c>
      <c r="N693" s="5" t="s">
        <v>741</v>
      </c>
      <c r="O693" s="5">
        <v>7.082</v>
      </c>
      <c r="P693" s="5" t="s">
        <v>6046</v>
      </c>
      <c r="Q693" s="5" t="s">
        <v>75</v>
      </c>
      <c r="R693" s="25">
        <f t="shared" si="11"/>
        <v>7.082</v>
      </c>
      <c r="S693" s="30" t="s">
        <v>6047</v>
      </c>
      <c r="T693" s="30" t="s">
        <v>5669</v>
      </c>
      <c r="U693" s="30" t="s">
        <v>6048</v>
      </c>
      <c r="V693" s="5" t="s">
        <v>278</v>
      </c>
      <c r="W693" s="28"/>
      <c r="X693" s="29">
        <v>0.2279</v>
      </c>
      <c r="Y693" s="29">
        <v>0</v>
      </c>
      <c r="Z693" s="29">
        <v>1016.355</v>
      </c>
      <c r="AA693" s="29">
        <v>2.6199</v>
      </c>
      <c r="AB693" s="29">
        <v>59.4298</v>
      </c>
      <c r="AC693" s="29">
        <v>313.1323</v>
      </c>
      <c r="AE693" s="1"/>
      <c r="AF693" s="1"/>
      <c r="AG693" s="1"/>
      <c r="AH693" s="1"/>
      <c r="AI693" s="1"/>
      <c r="AJ693" s="1"/>
      <c r="AK693" s="1"/>
      <c r="AL693" s="1"/>
    </row>
    <row r="694" spans="1:38">
      <c r="A694" s="38">
        <v>43859.8333333333</v>
      </c>
      <c r="B694" s="4" t="s">
        <v>2948</v>
      </c>
      <c r="C694" s="4" t="s">
        <v>1789</v>
      </c>
      <c r="D694" s="4" t="s">
        <v>1789</v>
      </c>
      <c r="E694" s="12" t="s">
        <v>942</v>
      </c>
      <c r="F694" s="4" t="s">
        <v>547</v>
      </c>
      <c r="G694" s="4" t="s">
        <v>5543</v>
      </c>
      <c r="H694" s="4" t="s">
        <v>722</v>
      </c>
      <c r="I694" s="5" t="s">
        <v>6049</v>
      </c>
      <c r="J694" s="5" t="s">
        <v>6050</v>
      </c>
      <c r="K694" s="5" t="s">
        <v>6051</v>
      </c>
      <c r="L694" s="5" t="s">
        <v>6052</v>
      </c>
      <c r="M694" s="5" t="s">
        <v>646</v>
      </c>
      <c r="N694" s="5" t="s">
        <v>6053</v>
      </c>
      <c r="O694" s="5">
        <v>5.672</v>
      </c>
      <c r="P694" s="5" t="s">
        <v>6054</v>
      </c>
      <c r="Q694" s="5" t="s">
        <v>890</v>
      </c>
      <c r="R694" s="25">
        <f t="shared" si="11"/>
        <v>5.672</v>
      </c>
      <c r="S694" s="30" t="s">
        <v>5925</v>
      </c>
      <c r="T694" s="30" t="s">
        <v>889</v>
      </c>
      <c r="U694" s="30" t="s">
        <v>6055</v>
      </c>
      <c r="V694" s="5" t="s">
        <v>278</v>
      </c>
      <c r="W694" s="28"/>
      <c r="X694" s="29">
        <v>0.5925</v>
      </c>
      <c r="Y694" s="29">
        <v>0</v>
      </c>
      <c r="Z694" s="29">
        <v>1016.4533</v>
      </c>
      <c r="AA694" s="29">
        <v>1.9083</v>
      </c>
      <c r="AB694" s="29">
        <v>61.9134</v>
      </c>
      <c r="AC694" s="29">
        <v>306.8314</v>
      </c>
      <c r="AE694" s="1"/>
      <c r="AF694" s="1"/>
      <c r="AG694" s="1"/>
      <c r="AH694" s="1"/>
      <c r="AI694" s="1"/>
      <c r="AJ694" s="1"/>
      <c r="AK694" s="1"/>
      <c r="AL694" s="1"/>
    </row>
    <row r="695" spans="1:38">
      <c r="A695" s="38">
        <v>43859.875</v>
      </c>
      <c r="B695" s="4" t="s">
        <v>814</v>
      </c>
      <c r="C695" s="4" t="s">
        <v>1601</v>
      </c>
      <c r="D695" s="4" t="s">
        <v>2856</v>
      </c>
      <c r="E695" s="12" t="s">
        <v>302</v>
      </c>
      <c r="F695" s="4" t="s">
        <v>240</v>
      </c>
      <c r="G695" s="4" t="s">
        <v>856</v>
      </c>
      <c r="H695" s="4" t="s">
        <v>97</v>
      </c>
      <c r="I695" s="5" t="s">
        <v>6056</v>
      </c>
      <c r="J695" s="5" t="s">
        <v>6057</v>
      </c>
      <c r="K695" s="5" t="s">
        <v>6058</v>
      </c>
      <c r="L695" s="5" t="s">
        <v>6059</v>
      </c>
      <c r="M695" s="5" t="s">
        <v>3433</v>
      </c>
      <c r="N695" s="5" t="s">
        <v>5186</v>
      </c>
      <c r="O695" s="5">
        <v>6.369</v>
      </c>
      <c r="P695" s="5" t="s">
        <v>6060</v>
      </c>
      <c r="Q695" s="5" t="s">
        <v>459</v>
      </c>
      <c r="R695" s="25">
        <f t="shared" si="11"/>
        <v>6.369</v>
      </c>
      <c r="S695" s="30" t="s">
        <v>6061</v>
      </c>
      <c r="T695" s="30" t="s">
        <v>2015</v>
      </c>
      <c r="U695" s="30" t="s">
        <v>6062</v>
      </c>
      <c r="V695" s="5" t="s">
        <v>278</v>
      </c>
      <c r="W695" s="28"/>
      <c r="X695" s="29">
        <v>0.7773</v>
      </c>
      <c r="Y695" s="29">
        <v>0</v>
      </c>
      <c r="Z695" s="29">
        <v>1016.5717</v>
      </c>
      <c r="AA695" s="29">
        <v>0.8016</v>
      </c>
      <c r="AB695" s="29">
        <v>65.6634</v>
      </c>
      <c r="AC695" s="29">
        <v>305.2073</v>
      </c>
      <c r="AE695" s="1"/>
      <c r="AF695" s="1"/>
      <c r="AG695" s="1"/>
      <c r="AH695" s="1"/>
      <c r="AI695" s="1"/>
      <c r="AJ695" s="1"/>
      <c r="AK695" s="1"/>
      <c r="AL695" s="1"/>
    </row>
    <row r="696" spans="1:38">
      <c r="A696" s="38">
        <v>43859.9166666667</v>
      </c>
      <c r="B696" s="4" t="s">
        <v>3058</v>
      </c>
      <c r="C696" s="4" t="s">
        <v>693</v>
      </c>
      <c r="D696" s="4" t="s">
        <v>860</v>
      </c>
      <c r="E696" s="12" t="s">
        <v>547</v>
      </c>
      <c r="F696" s="4" t="s">
        <v>32</v>
      </c>
      <c r="G696" s="4" t="s">
        <v>1055</v>
      </c>
      <c r="H696" s="4" t="s">
        <v>256</v>
      </c>
      <c r="I696" s="5" t="s">
        <v>6063</v>
      </c>
      <c r="J696" s="5" t="s">
        <v>6064</v>
      </c>
      <c r="K696" s="5" t="s">
        <v>6065</v>
      </c>
      <c r="L696" s="5" t="s">
        <v>6066</v>
      </c>
      <c r="M696" s="5" t="s">
        <v>235</v>
      </c>
      <c r="N696" s="5" t="s">
        <v>3765</v>
      </c>
      <c r="O696" s="5">
        <v>9.982</v>
      </c>
      <c r="P696" s="5" t="s">
        <v>6067</v>
      </c>
      <c r="Q696" s="5" t="s">
        <v>470</v>
      </c>
      <c r="R696" s="25">
        <f t="shared" si="11"/>
        <v>9.982</v>
      </c>
      <c r="S696" s="30" t="s">
        <v>6068</v>
      </c>
      <c r="T696" s="30" t="s">
        <v>6069</v>
      </c>
      <c r="U696" s="30" t="s">
        <v>1704</v>
      </c>
      <c r="V696" s="5" t="s">
        <v>278</v>
      </c>
      <c r="W696" s="28"/>
      <c r="X696" s="29">
        <v>0.807</v>
      </c>
      <c r="Y696" s="29">
        <v>0</v>
      </c>
      <c r="Z696" s="29">
        <v>1016.7566</v>
      </c>
      <c r="AA696" s="29">
        <v>-0.0949</v>
      </c>
      <c r="AB696" s="29">
        <v>69.0384</v>
      </c>
      <c r="AC696" s="29">
        <v>282.4673</v>
      </c>
      <c r="AE696" s="1"/>
      <c r="AF696" s="1"/>
      <c r="AG696" s="1"/>
      <c r="AH696" s="1"/>
      <c r="AI696" s="1"/>
      <c r="AJ696" s="1"/>
      <c r="AK696" s="1"/>
      <c r="AL696" s="1"/>
    </row>
    <row r="697" spans="1:38">
      <c r="A697" s="38">
        <v>43859.9583333333</v>
      </c>
      <c r="B697" s="4" t="s">
        <v>2546</v>
      </c>
      <c r="C697" s="4" t="s">
        <v>2547</v>
      </c>
      <c r="D697" s="4" t="s">
        <v>406</v>
      </c>
      <c r="E697" s="12" t="s">
        <v>392</v>
      </c>
      <c r="F697" s="4" t="s">
        <v>603</v>
      </c>
      <c r="G697" s="4" t="s">
        <v>6070</v>
      </c>
      <c r="H697" s="4" t="s">
        <v>223</v>
      </c>
      <c r="I697" s="5" t="s">
        <v>6071</v>
      </c>
      <c r="J697" s="5" t="s">
        <v>6072</v>
      </c>
      <c r="K697" s="5" t="s">
        <v>6073</v>
      </c>
      <c r="L697" s="5" t="s">
        <v>6074</v>
      </c>
      <c r="M697" s="5" t="s">
        <v>6075</v>
      </c>
      <c r="N697" s="5" t="s">
        <v>2946</v>
      </c>
      <c r="O697" s="5">
        <v>9.735</v>
      </c>
      <c r="P697" s="5" t="s">
        <v>6076</v>
      </c>
      <c r="Q697" s="5" t="s">
        <v>6075</v>
      </c>
      <c r="R697" s="25">
        <f t="shared" si="11"/>
        <v>9.735</v>
      </c>
      <c r="S697" s="30" t="s">
        <v>6077</v>
      </c>
      <c r="T697" s="30" t="s">
        <v>1913</v>
      </c>
      <c r="U697" s="30" t="s">
        <v>6078</v>
      </c>
      <c r="V697" s="5" t="s">
        <v>278</v>
      </c>
      <c r="W697" s="28"/>
      <c r="X697" s="29">
        <v>1.1483</v>
      </c>
      <c r="Y697" s="29">
        <v>0</v>
      </c>
      <c r="Z697" s="29">
        <v>1016.5966</v>
      </c>
      <c r="AA697" s="29">
        <v>-0.4067</v>
      </c>
      <c r="AB697" s="29">
        <v>71.0385</v>
      </c>
      <c r="AC697" s="29">
        <v>259.6958</v>
      </c>
      <c r="AE697" s="1"/>
      <c r="AF697" s="1"/>
      <c r="AG697" s="1"/>
      <c r="AH697" s="1"/>
      <c r="AI697" s="1"/>
      <c r="AJ697" s="1"/>
      <c r="AK697" s="1"/>
      <c r="AL697" s="1"/>
    </row>
    <row r="698" spans="1:38">
      <c r="A698" s="38">
        <v>43860</v>
      </c>
      <c r="B698" s="4" t="s">
        <v>2631</v>
      </c>
      <c r="C698" s="4" t="s">
        <v>789</v>
      </c>
      <c r="D698" s="4" t="s">
        <v>3123</v>
      </c>
      <c r="E698" s="12" t="s">
        <v>547</v>
      </c>
      <c r="F698" s="4" t="s">
        <v>81</v>
      </c>
      <c r="G698" s="4" t="s">
        <v>6079</v>
      </c>
      <c r="H698" s="4" t="s">
        <v>376</v>
      </c>
      <c r="I698" s="5" t="s">
        <v>6080</v>
      </c>
      <c r="J698" s="5" t="s">
        <v>6081</v>
      </c>
      <c r="K698" s="5" t="s">
        <v>6082</v>
      </c>
      <c r="L698" s="5" t="s">
        <v>6083</v>
      </c>
      <c r="M698" s="5" t="s">
        <v>354</v>
      </c>
      <c r="N698" s="5" t="s">
        <v>1983</v>
      </c>
      <c r="O698" s="5">
        <v>9.781</v>
      </c>
      <c r="P698" s="5" t="s">
        <v>6084</v>
      </c>
      <c r="Q698" s="5" t="s">
        <v>5572</v>
      </c>
      <c r="R698" s="25">
        <f t="shared" si="11"/>
        <v>9.781</v>
      </c>
      <c r="S698" s="30" t="s">
        <v>88</v>
      </c>
      <c r="T698" s="30" t="s">
        <v>2946</v>
      </c>
      <c r="U698" s="30" t="s">
        <v>6085</v>
      </c>
      <c r="V698" s="5" t="s">
        <v>278</v>
      </c>
      <c r="W698" s="28"/>
      <c r="X698" s="29">
        <v>0.5315</v>
      </c>
      <c r="Y698" s="29">
        <v>0</v>
      </c>
      <c r="Z698" s="29">
        <v>1016.4217</v>
      </c>
      <c r="AA698" s="29">
        <v>-0.3665</v>
      </c>
      <c r="AB698" s="29">
        <v>70.1817</v>
      </c>
      <c r="AC698" s="29">
        <v>266.1532</v>
      </c>
      <c r="AE698" s="1"/>
      <c r="AF698" s="1"/>
      <c r="AG698" s="1"/>
      <c r="AH698" s="1"/>
      <c r="AI698" s="1"/>
      <c r="AJ698" s="1"/>
      <c r="AK698" s="1"/>
      <c r="AL698" s="1"/>
    </row>
    <row r="699" spans="1:38">
      <c r="A699" s="38">
        <v>43860.0416666667</v>
      </c>
      <c r="B699" s="4" t="s">
        <v>3177</v>
      </c>
      <c r="C699" s="4" t="s">
        <v>2668</v>
      </c>
      <c r="D699" s="4" t="s">
        <v>790</v>
      </c>
      <c r="E699" s="12" t="s">
        <v>223</v>
      </c>
      <c r="F699" s="4" t="s">
        <v>603</v>
      </c>
      <c r="G699" s="4" t="s">
        <v>3341</v>
      </c>
      <c r="H699" s="4" t="s">
        <v>256</v>
      </c>
      <c r="I699" s="5" t="s">
        <v>6086</v>
      </c>
      <c r="J699" s="5" t="s">
        <v>6087</v>
      </c>
      <c r="K699" s="5" t="s">
        <v>3969</v>
      </c>
      <c r="L699" s="5" t="s">
        <v>6088</v>
      </c>
      <c r="M699" s="5" t="s">
        <v>2573</v>
      </c>
      <c r="N699" s="5" t="s">
        <v>2003</v>
      </c>
      <c r="O699" s="5">
        <v>12.235</v>
      </c>
      <c r="P699" s="5" t="s">
        <v>6089</v>
      </c>
      <c r="Q699" s="5" t="s">
        <v>5746</v>
      </c>
      <c r="R699" s="25">
        <f t="shared" si="11"/>
        <v>12.235</v>
      </c>
      <c r="S699" s="30" t="s">
        <v>6090</v>
      </c>
      <c r="T699" s="30" t="s">
        <v>3771</v>
      </c>
      <c r="U699" s="30" t="s">
        <v>6091</v>
      </c>
      <c r="V699" s="5" t="s">
        <v>278</v>
      </c>
      <c r="W699" s="28"/>
      <c r="X699" s="29">
        <v>0.5956</v>
      </c>
      <c r="Y699" s="29">
        <v>0</v>
      </c>
      <c r="Z699" s="29">
        <v>1016.1416</v>
      </c>
      <c r="AA699" s="29">
        <v>-0.6866</v>
      </c>
      <c r="AB699" s="29">
        <v>70.1384</v>
      </c>
      <c r="AC699" s="29">
        <v>256.3039</v>
      </c>
      <c r="AE699" s="1"/>
      <c r="AF699" s="1"/>
      <c r="AG699" s="1"/>
      <c r="AH699" s="1"/>
      <c r="AI699" s="1"/>
      <c r="AJ699" s="1"/>
      <c r="AK699" s="1"/>
      <c r="AL699" s="1"/>
    </row>
    <row r="700" spans="1:38">
      <c r="A700" s="38">
        <v>43860.0833333333</v>
      </c>
      <c r="B700" s="4" t="s">
        <v>2631</v>
      </c>
      <c r="C700" s="4" t="s">
        <v>789</v>
      </c>
      <c r="D700" s="4" t="s">
        <v>2643</v>
      </c>
      <c r="E700" s="12" t="s">
        <v>208</v>
      </c>
      <c r="F700" s="4" t="s">
        <v>764</v>
      </c>
      <c r="G700" s="4" t="s">
        <v>3161</v>
      </c>
      <c r="H700" s="4" t="s">
        <v>376</v>
      </c>
      <c r="I700" s="5" t="s">
        <v>6092</v>
      </c>
      <c r="J700" s="5" t="s">
        <v>6093</v>
      </c>
      <c r="K700" s="5" t="s">
        <v>6094</v>
      </c>
      <c r="L700" s="5" t="s">
        <v>6095</v>
      </c>
      <c r="M700" s="5" t="s">
        <v>6075</v>
      </c>
      <c r="N700" s="5" t="s">
        <v>3148</v>
      </c>
      <c r="O700" s="5">
        <v>10.526</v>
      </c>
      <c r="P700" s="5" t="s">
        <v>6096</v>
      </c>
      <c r="Q700" s="5" t="s">
        <v>975</v>
      </c>
      <c r="R700" s="25">
        <f t="shared" si="11"/>
        <v>10.526</v>
      </c>
      <c r="S700" s="30" t="s">
        <v>6097</v>
      </c>
      <c r="T700" s="30" t="s">
        <v>1596</v>
      </c>
      <c r="U700" s="30" t="s">
        <v>6098</v>
      </c>
      <c r="V700" s="5" t="s">
        <v>278</v>
      </c>
      <c r="W700" s="28"/>
      <c r="X700" s="29">
        <v>0.4146</v>
      </c>
      <c r="Y700" s="29">
        <v>0</v>
      </c>
      <c r="Z700" s="29">
        <v>1016.2967</v>
      </c>
      <c r="AA700" s="29">
        <v>-0.9334</v>
      </c>
      <c r="AB700" s="29">
        <v>71.2667</v>
      </c>
      <c r="AC700" s="29">
        <v>313.5858</v>
      </c>
      <c r="AE700" s="1"/>
      <c r="AF700" s="1"/>
      <c r="AG700" s="1"/>
      <c r="AH700" s="1"/>
      <c r="AI700" s="1"/>
      <c r="AJ700" s="1"/>
      <c r="AK700" s="1"/>
      <c r="AL700" s="1"/>
    </row>
    <row r="701" spans="1:38">
      <c r="A701" s="38">
        <v>43860.125</v>
      </c>
      <c r="B701" s="4" t="s">
        <v>3122</v>
      </c>
      <c r="C701" s="4" t="s">
        <v>3123</v>
      </c>
      <c r="D701" s="4" t="s">
        <v>1539</v>
      </c>
      <c r="E701" s="12" t="s">
        <v>302</v>
      </c>
      <c r="F701" s="4" t="s">
        <v>81</v>
      </c>
      <c r="G701" s="4" t="s">
        <v>6099</v>
      </c>
      <c r="H701" s="4" t="s">
        <v>344</v>
      </c>
      <c r="I701" s="5" t="s">
        <v>6100</v>
      </c>
      <c r="J701" s="5" t="s">
        <v>6101</v>
      </c>
      <c r="K701" s="5" t="s">
        <v>5666</v>
      </c>
      <c r="L701" s="5" t="s">
        <v>6102</v>
      </c>
      <c r="M701" s="5" t="s">
        <v>58</v>
      </c>
      <c r="N701" s="5" t="s">
        <v>1159</v>
      </c>
      <c r="O701" s="5">
        <v>10.305</v>
      </c>
      <c r="P701" s="5" t="s">
        <v>6103</v>
      </c>
      <c r="Q701" s="5" t="s">
        <v>1012</v>
      </c>
      <c r="R701" s="25">
        <f t="shared" si="11"/>
        <v>10.305</v>
      </c>
      <c r="S701" s="30" t="s">
        <v>6104</v>
      </c>
      <c r="T701" s="30" t="s">
        <v>6105</v>
      </c>
      <c r="U701" s="30" t="s">
        <v>6106</v>
      </c>
      <c r="V701" s="5" t="s">
        <v>278</v>
      </c>
      <c r="W701" s="28"/>
      <c r="X701" s="29">
        <v>1.4449</v>
      </c>
      <c r="Y701" s="29">
        <v>0</v>
      </c>
      <c r="Z701" s="29">
        <v>1015.9884</v>
      </c>
      <c r="AA701" s="29">
        <v>-1.7768</v>
      </c>
      <c r="AB701" s="29">
        <v>74.2216</v>
      </c>
      <c r="AC701" s="29">
        <v>244.1263</v>
      </c>
      <c r="AE701" s="1"/>
      <c r="AF701" s="1"/>
      <c r="AG701" s="1"/>
      <c r="AH701" s="1"/>
      <c r="AI701" s="1"/>
      <c r="AJ701" s="1"/>
      <c r="AK701" s="1"/>
      <c r="AL701" s="1"/>
    </row>
    <row r="702" spans="1:38">
      <c r="A702" s="38">
        <v>43860.1666666667</v>
      </c>
      <c r="B702" s="4" t="s">
        <v>3122</v>
      </c>
      <c r="C702" s="4" t="s">
        <v>3123</v>
      </c>
      <c r="D702" s="4" t="s">
        <v>802</v>
      </c>
      <c r="E702" s="12" t="s">
        <v>942</v>
      </c>
      <c r="F702" s="4" t="s">
        <v>764</v>
      </c>
      <c r="G702" s="4" t="s">
        <v>4050</v>
      </c>
      <c r="H702" s="4" t="s">
        <v>50</v>
      </c>
      <c r="I702" s="5" t="s">
        <v>6107</v>
      </c>
      <c r="J702" s="5" t="s">
        <v>6108</v>
      </c>
      <c r="K702" s="5" t="s">
        <v>6109</v>
      </c>
      <c r="L702" s="5" t="s">
        <v>6110</v>
      </c>
      <c r="M702" s="5" t="s">
        <v>58</v>
      </c>
      <c r="N702" s="5" t="s">
        <v>3416</v>
      </c>
      <c r="O702" s="5">
        <v>9.452</v>
      </c>
      <c r="P702" s="5" t="s">
        <v>6111</v>
      </c>
      <c r="Q702" s="5" t="s">
        <v>278</v>
      </c>
      <c r="R702" s="25">
        <f t="shared" si="11"/>
        <v>9.452</v>
      </c>
      <c r="S702" s="30" t="s">
        <v>6112</v>
      </c>
      <c r="T702" s="30" t="s">
        <v>2946</v>
      </c>
      <c r="U702" s="30" t="s">
        <v>6113</v>
      </c>
      <c r="V702" s="5" t="s">
        <v>278</v>
      </c>
      <c r="W702" s="28"/>
      <c r="X702" s="29">
        <v>1.2881</v>
      </c>
      <c r="Y702" s="29">
        <v>0</v>
      </c>
      <c r="Z702" s="29">
        <v>1015.61</v>
      </c>
      <c r="AA702" s="29">
        <v>-2.5368</v>
      </c>
      <c r="AB702" s="29">
        <v>75.2883</v>
      </c>
      <c r="AC702" s="29">
        <v>277.0696</v>
      </c>
      <c r="AE702" s="1"/>
      <c r="AF702" s="1"/>
      <c r="AG702" s="1"/>
      <c r="AH702" s="1"/>
      <c r="AI702" s="1"/>
      <c r="AJ702" s="1"/>
      <c r="AK702" s="1"/>
      <c r="AL702" s="1"/>
    </row>
    <row r="703" spans="1:38">
      <c r="A703" s="38">
        <v>43860.2083333333</v>
      </c>
      <c r="B703" s="4" t="s">
        <v>1538</v>
      </c>
      <c r="C703" s="4" t="s">
        <v>1539</v>
      </c>
      <c r="D703" s="4" t="s">
        <v>790</v>
      </c>
      <c r="E703" s="12" t="s">
        <v>942</v>
      </c>
      <c r="F703" s="4" t="s">
        <v>81</v>
      </c>
      <c r="G703" s="4" t="s">
        <v>4117</v>
      </c>
      <c r="H703" s="4" t="s">
        <v>874</v>
      </c>
      <c r="I703" s="5" t="s">
        <v>6114</v>
      </c>
      <c r="J703" s="5" t="s">
        <v>6115</v>
      </c>
      <c r="K703" s="5" t="s">
        <v>6116</v>
      </c>
      <c r="L703" s="5" t="s">
        <v>6117</v>
      </c>
      <c r="M703" s="5" t="s">
        <v>3915</v>
      </c>
      <c r="N703" s="5" t="s">
        <v>3752</v>
      </c>
      <c r="O703" s="5">
        <v>7.778</v>
      </c>
      <c r="P703" s="5" t="s">
        <v>6118</v>
      </c>
      <c r="Q703" s="5" t="s">
        <v>742</v>
      </c>
      <c r="R703" s="25">
        <f t="shared" si="11"/>
        <v>7.778</v>
      </c>
      <c r="S703" s="30" t="s">
        <v>6119</v>
      </c>
      <c r="T703" s="30" t="s">
        <v>2125</v>
      </c>
      <c r="U703" s="30" t="s">
        <v>6120</v>
      </c>
      <c r="V703" s="5" t="s">
        <v>278</v>
      </c>
      <c r="W703" s="28"/>
      <c r="X703" s="29">
        <v>0.7385</v>
      </c>
      <c r="Y703" s="29">
        <v>0</v>
      </c>
      <c r="Z703" s="29">
        <v>1015.5868</v>
      </c>
      <c r="AA703" s="29">
        <v>-1.7649</v>
      </c>
      <c r="AB703" s="29">
        <v>73.6633</v>
      </c>
      <c r="AC703" s="29">
        <v>333.788</v>
      </c>
      <c r="AE703" s="1"/>
      <c r="AF703" s="1"/>
      <c r="AG703" s="1"/>
      <c r="AH703" s="1"/>
      <c r="AI703" s="1"/>
      <c r="AJ703" s="1"/>
      <c r="AK703" s="1"/>
      <c r="AL703" s="1"/>
    </row>
    <row r="704" spans="1:38">
      <c r="A704" s="38">
        <v>43860.25</v>
      </c>
      <c r="B704" s="4" t="s">
        <v>1194</v>
      </c>
      <c r="C704" s="4" t="s">
        <v>2643</v>
      </c>
      <c r="D704" s="4" t="s">
        <v>2668</v>
      </c>
      <c r="E704" s="12" t="s">
        <v>942</v>
      </c>
      <c r="F704" s="4" t="s">
        <v>573</v>
      </c>
      <c r="G704" s="4" t="s">
        <v>6121</v>
      </c>
      <c r="H704" s="4" t="s">
        <v>34</v>
      </c>
      <c r="I704" s="5" t="s">
        <v>6122</v>
      </c>
      <c r="J704" s="5" t="s">
        <v>6123</v>
      </c>
      <c r="K704" s="5" t="s">
        <v>6124</v>
      </c>
      <c r="L704" s="5" t="s">
        <v>6125</v>
      </c>
      <c r="M704" s="5" t="s">
        <v>1890</v>
      </c>
      <c r="N704" s="5" t="s">
        <v>3832</v>
      </c>
      <c r="O704" s="5">
        <v>6.989</v>
      </c>
      <c r="P704" s="5" t="s">
        <v>6126</v>
      </c>
      <c r="Q704" s="5" t="s">
        <v>1402</v>
      </c>
      <c r="R704" s="25">
        <f t="shared" si="11"/>
        <v>6.989</v>
      </c>
      <c r="S704" s="30" t="s">
        <v>6127</v>
      </c>
      <c r="T704" s="30" t="s">
        <v>4670</v>
      </c>
      <c r="U704" s="30" t="s">
        <v>6128</v>
      </c>
      <c r="V704" s="5" t="s">
        <v>278</v>
      </c>
      <c r="W704" s="28"/>
      <c r="X704" s="29">
        <v>0.515</v>
      </c>
      <c r="Y704" s="29">
        <v>0</v>
      </c>
      <c r="Z704" s="29">
        <v>1016.0451</v>
      </c>
      <c r="AA704" s="29">
        <v>-1.7967</v>
      </c>
      <c r="AB704" s="29">
        <v>72.5517</v>
      </c>
      <c r="AC704" s="29">
        <v>262.8203</v>
      </c>
      <c r="AE704" s="1"/>
      <c r="AF704" s="1"/>
      <c r="AG704" s="1"/>
      <c r="AH704" s="1"/>
      <c r="AI704" s="1"/>
      <c r="AJ704" s="1"/>
      <c r="AK704" s="1"/>
      <c r="AL704" s="1"/>
    </row>
    <row r="705" spans="1:38">
      <c r="A705" s="38">
        <v>43860.2916666667</v>
      </c>
      <c r="B705" s="4" t="s">
        <v>1113</v>
      </c>
      <c r="C705" s="4" t="s">
        <v>953</v>
      </c>
      <c r="D705" s="4" t="s">
        <v>981</v>
      </c>
      <c r="E705" s="12" t="s">
        <v>942</v>
      </c>
      <c r="F705" s="4" t="s">
        <v>573</v>
      </c>
      <c r="G705" s="4" t="s">
        <v>4715</v>
      </c>
      <c r="H705" s="4" t="s">
        <v>208</v>
      </c>
      <c r="I705" s="5" t="s">
        <v>6129</v>
      </c>
      <c r="J705" s="5" t="s">
        <v>6130</v>
      </c>
      <c r="K705" s="5" t="s">
        <v>6131</v>
      </c>
      <c r="L705" s="5" t="s">
        <v>6132</v>
      </c>
      <c r="M705" s="5" t="s">
        <v>2133</v>
      </c>
      <c r="N705" s="5" t="s">
        <v>4600</v>
      </c>
      <c r="O705" s="5">
        <v>6.293</v>
      </c>
      <c r="P705" s="5" t="s">
        <v>2648</v>
      </c>
      <c r="Q705" s="5" t="s">
        <v>385</v>
      </c>
      <c r="R705" s="25">
        <f t="shared" si="11"/>
        <v>6.293</v>
      </c>
      <c r="S705" s="30" t="s">
        <v>6133</v>
      </c>
      <c r="T705" s="30" t="s">
        <v>6134</v>
      </c>
      <c r="U705" s="30" t="s">
        <v>6135</v>
      </c>
      <c r="V705" s="5" t="s">
        <v>278</v>
      </c>
      <c r="W705" s="28"/>
      <c r="X705" s="29">
        <v>0.6491</v>
      </c>
      <c r="Y705" s="29">
        <v>0</v>
      </c>
      <c r="Z705" s="29">
        <v>1016.5299</v>
      </c>
      <c r="AA705" s="29">
        <v>-1.3984</v>
      </c>
      <c r="AB705" s="29">
        <v>71.6416</v>
      </c>
      <c r="AC705" s="29">
        <v>241.8211</v>
      </c>
      <c r="AE705" s="1"/>
      <c r="AF705" s="1"/>
      <c r="AG705" s="1"/>
      <c r="AH705" s="1"/>
      <c r="AI705" s="1"/>
      <c r="AJ705" s="1"/>
      <c r="AK705" s="1"/>
      <c r="AL705" s="1"/>
    </row>
    <row r="706" spans="1:38">
      <c r="A706" s="38">
        <v>43860.3333333333</v>
      </c>
      <c r="B706" s="4" t="s">
        <v>707</v>
      </c>
      <c r="C706" s="4" t="s">
        <v>434</v>
      </c>
      <c r="D706" s="4" t="s">
        <v>2548</v>
      </c>
      <c r="E706" s="12" t="s">
        <v>942</v>
      </c>
      <c r="F706" s="4" t="s">
        <v>573</v>
      </c>
      <c r="G706" s="4" t="s">
        <v>6136</v>
      </c>
      <c r="H706" s="4" t="s">
        <v>34</v>
      </c>
      <c r="I706" s="5" t="s">
        <v>6137</v>
      </c>
      <c r="J706" s="5" t="s">
        <v>6138</v>
      </c>
      <c r="K706" s="5" t="s">
        <v>6139</v>
      </c>
      <c r="L706" s="5" t="s">
        <v>6140</v>
      </c>
      <c r="M706" s="5" t="s">
        <v>1721</v>
      </c>
      <c r="N706" s="5" t="s">
        <v>2039</v>
      </c>
      <c r="O706" s="5">
        <v>6.18</v>
      </c>
      <c r="P706" s="5" t="s">
        <v>6141</v>
      </c>
      <c r="Q706" s="5" t="s">
        <v>4815</v>
      </c>
      <c r="R706" s="25">
        <f t="shared" si="11"/>
        <v>6.18</v>
      </c>
      <c r="S706" s="30" t="s">
        <v>6142</v>
      </c>
      <c r="T706" s="30" t="s">
        <v>132</v>
      </c>
      <c r="U706" s="30" t="s">
        <v>6135</v>
      </c>
      <c r="V706" s="5" t="s">
        <v>278</v>
      </c>
      <c r="W706" s="28"/>
      <c r="X706" s="29">
        <v>0.5961</v>
      </c>
      <c r="Y706" s="29">
        <v>0</v>
      </c>
      <c r="Z706" s="29">
        <v>1017.3134</v>
      </c>
      <c r="AA706" s="29">
        <v>-1.4834</v>
      </c>
      <c r="AB706" s="29">
        <v>71.4032</v>
      </c>
      <c r="AC706" s="29">
        <v>312.2538</v>
      </c>
      <c r="AE706" s="1"/>
      <c r="AF706" s="1"/>
      <c r="AG706" s="1"/>
      <c r="AH706" s="1"/>
      <c r="AI706" s="1"/>
      <c r="AJ706" s="1"/>
      <c r="AK706" s="1"/>
      <c r="AL706" s="1"/>
    </row>
    <row r="707" spans="1:38">
      <c r="A707" s="38">
        <v>43860.375</v>
      </c>
      <c r="B707" s="4" t="s">
        <v>720</v>
      </c>
      <c r="C707" s="4" t="s">
        <v>375</v>
      </c>
      <c r="D707" s="4" t="s">
        <v>814</v>
      </c>
      <c r="E707" s="12" t="s">
        <v>50</v>
      </c>
      <c r="F707" s="4" t="s">
        <v>256</v>
      </c>
      <c r="G707" s="4" t="s">
        <v>6143</v>
      </c>
      <c r="H707" s="4" t="s">
        <v>34</v>
      </c>
      <c r="I707" s="5" t="s">
        <v>6144</v>
      </c>
      <c r="J707" s="5" t="s">
        <v>6145</v>
      </c>
      <c r="K707" s="5" t="s">
        <v>6146</v>
      </c>
      <c r="L707" s="5" t="s">
        <v>6147</v>
      </c>
      <c r="M707" s="5" t="s">
        <v>2946</v>
      </c>
      <c r="N707" s="5" t="s">
        <v>456</v>
      </c>
      <c r="O707" s="5">
        <v>5.778</v>
      </c>
      <c r="P707" s="5" t="s">
        <v>6148</v>
      </c>
      <c r="Q707" s="5" t="s">
        <v>1315</v>
      </c>
      <c r="R707" s="25">
        <f t="shared" si="11"/>
        <v>5.778</v>
      </c>
      <c r="S707" s="30" t="s">
        <v>6149</v>
      </c>
      <c r="T707" s="30" t="s">
        <v>311</v>
      </c>
      <c r="U707" s="30" t="s">
        <v>6150</v>
      </c>
      <c r="V707" s="5" t="s">
        <v>278</v>
      </c>
      <c r="W707" s="28"/>
      <c r="X707" s="29">
        <v>0.6888</v>
      </c>
      <c r="Y707" s="29">
        <v>0</v>
      </c>
      <c r="Z707" s="29">
        <v>1017.88</v>
      </c>
      <c r="AA707" s="29">
        <v>0.2067</v>
      </c>
      <c r="AB707" s="29">
        <v>70.4566</v>
      </c>
      <c r="AC707" s="29">
        <v>329.7172</v>
      </c>
      <c r="AE707" s="1"/>
      <c r="AF707" s="1"/>
      <c r="AG707" s="1"/>
      <c r="AH707" s="1"/>
      <c r="AI707" s="1"/>
      <c r="AJ707" s="1"/>
      <c r="AK707" s="1"/>
      <c r="AL707" s="1"/>
    </row>
    <row r="708" spans="1:38">
      <c r="A708" s="38">
        <v>43860.4166666667</v>
      </c>
      <c r="B708" s="4" t="s">
        <v>3058</v>
      </c>
      <c r="C708" s="4" t="s">
        <v>693</v>
      </c>
      <c r="D708" s="4" t="s">
        <v>994</v>
      </c>
      <c r="E708" s="12" t="s">
        <v>344</v>
      </c>
      <c r="F708" s="4" t="s">
        <v>242</v>
      </c>
      <c r="G708" s="4" t="s">
        <v>6151</v>
      </c>
      <c r="H708" s="4" t="s">
        <v>223</v>
      </c>
      <c r="I708" s="5" t="s">
        <v>6152</v>
      </c>
      <c r="J708" s="5" t="s">
        <v>6153</v>
      </c>
      <c r="K708" s="5" t="s">
        <v>6154</v>
      </c>
      <c r="L708" s="5" t="s">
        <v>6155</v>
      </c>
      <c r="M708" s="5" t="s">
        <v>3195</v>
      </c>
      <c r="N708" s="5" t="s">
        <v>107</v>
      </c>
      <c r="O708" s="5">
        <v>5.733</v>
      </c>
      <c r="P708" s="5" t="s">
        <v>6156</v>
      </c>
      <c r="Q708" s="5" t="s">
        <v>186</v>
      </c>
      <c r="R708" s="25">
        <f t="shared" si="11"/>
        <v>5.733</v>
      </c>
      <c r="S708" s="30" t="s">
        <v>6157</v>
      </c>
      <c r="T708" s="30" t="s">
        <v>770</v>
      </c>
      <c r="U708" s="30" t="s">
        <v>379</v>
      </c>
      <c r="V708" s="5" t="s">
        <v>278</v>
      </c>
      <c r="W708" s="28"/>
      <c r="X708" s="29">
        <v>0.8343</v>
      </c>
      <c r="Y708" s="29">
        <v>0</v>
      </c>
      <c r="Z708" s="29">
        <v>1018.0884</v>
      </c>
      <c r="AA708" s="29">
        <v>2.8166</v>
      </c>
      <c r="AB708" s="29">
        <v>63.4001</v>
      </c>
      <c r="AC708" s="29">
        <v>64.6788</v>
      </c>
      <c r="AE708" s="1"/>
      <c r="AF708" s="1"/>
      <c r="AG708" s="1"/>
      <c r="AH708" s="1"/>
      <c r="AI708" s="1"/>
      <c r="AJ708" s="1"/>
      <c r="AK708" s="1"/>
      <c r="AL708" s="1"/>
    </row>
    <row r="709" spans="1:38">
      <c r="A709" s="38">
        <v>43860.4583333333</v>
      </c>
      <c r="B709" s="4" t="s">
        <v>735</v>
      </c>
      <c r="C709" s="4" t="s">
        <v>2528</v>
      </c>
      <c r="D709" s="4" t="s">
        <v>1548</v>
      </c>
      <c r="E709" s="12" t="s">
        <v>258</v>
      </c>
      <c r="F709" s="4" t="s">
        <v>709</v>
      </c>
      <c r="G709" s="4" t="s">
        <v>6158</v>
      </c>
      <c r="H709" s="4" t="s">
        <v>32</v>
      </c>
      <c r="I709" s="5" t="s">
        <v>6159</v>
      </c>
      <c r="J709" s="5" t="s">
        <v>6160</v>
      </c>
      <c r="K709" s="5" t="s">
        <v>6161</v>
      </c>
      <c r="L709" s="5" t="s">
        <v>6162</v>
      </c>
      <c r="M709" s="5" t="s">
        <v>5195</v>
      </c>
      <c r="N709" s="5" t="s">
        <v>413</v>
      </c>
      <c r="O709" s="5">
        <v>7.474</v>
      </c>
      <c r="P709" s="5" t="s">
        <v>6163</v>
      </c>
      <c r="Q709" s="5" t="s">
        <v>1160</v>
      </c>
      <c r="R709" s="25">
        <f t="shared" si="11"/>
        <v>7.474</v>
      </c>
      <c r="S709" s="30" t="s">
        <v>6164</v>
      </c>
      <c r="T709" s="30" t="s">
        <v>278</v>
      </c>
      <c r="U709" s="30" t="s">
        <v>6165</v>
      </c>
      <c r="V709" s="5" t="s">
        <v>278</v>
      </c>
      <c r="W709" s="28"/>
      <c r="X709" s="29">
        <v>1.2653</v>
      </c>
      <c r="Y709" s="29">
        <v>0</v>
      </c>
      <c r="Z709" s="29">
        <v>1017.8216</v>
      </c>
      <c r="AA709" s="29">
        <v>4.3967</v>
      </c>
      <c r="AB709" s="29">
        <v>59.7549</v>
      </c>
      <c r="AC709" s="29">
        <v>78.7972</v>
      </c>
      <c r="AE709" s="1"/>
      <c r="AF709" s="1"/>
      <c r="AG709" s="1"/>
      <c r="AH709" s="1"/>
      <c r="AI709" s="1"/>
      <c r="AJ709" s="1"/>
      <c r="AK709" s="1"/>
      <c r="AL709" s="1"/>
    </row>
    <row r="710" spans="1:38">
      <c r="A710" s="38">
        <v>43860.5</v>
      </c>
      <c r="B710" s="4" t="s">
        <v>3466</v>
      </c>
      <c r="C710" s="4" t="s">
        <v>2548</v>
      </c>
      <c r="D710" s="4" t="s">
        <v>1020</v>
      </c>
      <c r="E710" s="12" t="s">
        <v>764</v>
      </c>
      <c r="F710" s="4" t="s">
        <v>64</v>
      </c>
      <c r="G710" s="4" t="s">
        <v>6166</v>
      </c>
      <c r="H710" s="4" t="s">
        <v>345</v>
      </c>
      <c r="I710" s="5" t="s">
        <v>6167</v>
      </c>
      <c r="J710" s="5" t="s">
        <v>6168</v>
      </c>
      <c r="K710" s="5" t="s">
        <v>6169</v>
      </c>
      <c r="L710" s="5" t="s">
        <v>6170</v>
      </c>
      <c r="M710" s="5" t="s">
        <v>6171</v>
      </c>
      <c r="N710" s="5" t="s">
        <v>3204</v>
      </c>
      <c r="O710" s="5">
        <v>7.626</v>
      </c>
      <c r="P710" s="5" t="s">
        <v>6172</v>
      </c>
      <c r="Q710" s="5" t="s">
        <v>809</v>
      </c>
      <c r="R710" s="25">
        <f t="shared" si="11"/>
        <v>7.626</v>
      </c>
      <c r="S710" s="30" t="s">
        <v>6173</v>
      </c>
      <c r="T710" s="30" t="s">
        <v>2503</v>
      </c>
      <c r="U710" s="30" t="s">
        <v>6174</v>
      </c>
      <c r="V710" s="5" t="s">
        <v>278</v>
      </c>
      <c r="W710" s="28"/>
      <c r="X710" s="29">
        <v>1.668</v>
      </c>
      <c r="Y710" s="29">
        <v>0</v>
      </c>
      <c r="Z710" s="29">
        <v>1016.81</v>
      </c>
      <c r="AA710" s="29">
        <v>6.2367</v>
      </c>
      <c r="AB710" s="29">
        <v>53.9334</v>
      </c>
      <c r="AC710" s="29">
        <v>114.5064</v>
      </c>
      <c r="AE710" s="1"/>
      <c r="AF710" s="1"/>
      <c r="AG710" s="1"/>
      <c r="AH710" s="1"/>
      <c r="AI710" s="1"/>
      <c r="AJ710" s="1"/>
      <c r="AK710" s="1"/>
      <c r="AL710" s="1"/>
    </row>
    <row r="711" spans="1:38">
      <c r="A711" s="38">
        <v>43860.5416666667</v>
      </c>
      <c r="B711" s="4" t="s">
        <v>1561</v>
      </c>
      <c r="C711" s="4" t="s">
        <v>1562</v>
      </c>
      <c r="D711" s="4" t="s">
        <v>1526</v>
      </c>
      <c r="E711" s="12" t="s">
        <v>258</v>
      </c>
      <c r="F711" s="4" t="s">
        <v>256</v>
      </c>
      <c r="G711" s="4" t="s">
        <v>6175</v>
      </c>
      <c r="H711" s="4" t="s">
        <v>114</v>
      </c>
      <c r="I711" s="5" t="s">
        <v>6176</v>
      </c>
      <c r="J711" s="5" t="s">
        <v>6177</v>
      </c>
      <c r="K711" s="5" t="s">
        <v>6178</v>
      </c>
      <c r="L711" s="5" t="s">
        <v>6179</v>
      </c>
      <c r="M711" s="5" t="s">
        <v>4069</v>
      </c>
      <c r="N711" s="5" t="s">
        <v>1795</v>
      </c>
      <c r="O711" s="5">
        <v>7.469</v>
      </c>
      <c r="P711" s="5" t="s">
        <v>6180</v>
      </c>
      <c r="Q711" s="5" t="s">
        <v>809</v>
      </c>
      <c r="R711" s="25">
        <f t="shared" si="11"/>
        <v>7.469</v>
      </c>
      <c r="S711" s="30" t="s">
        <v>6181</v>
      </c>
      <c r="T711" s="30" t="s">
        <v>1596</v>
      </c>
      <c r="U711" s="30" t="s">
        <v>6182</v>
      </c>
      <c r="V711" s="5" t="s">
        <v>278</v>
      </c>
      <c r="W711" s="28"/>
      <c r="X711" s="29">
        <v>1.9532</v>
      </c>
      <c r="Y711" s="29">
        <v>0</v>
      </c>
      <c r="Z711" s="29">
        <v>1015.7216</v>
      </c>
      <c r="AA711" s="29">
        <v>7.5098</v>
      </c>
      <c r="AB711" s="29">
        <v>47.9333</v>
      </c>
      <c r="AC711" s="29">
        <v>144.1788</v>
      </c>
      <c r="AE711" s="1"/>
      <c r="AF711" s="1"/>
      <c r="AG711" s="1"/>
      <c r="AH711" s="1"/>
      <c r="AI711" s="1"/>
      <c r="AJ711" s="1"/>
      <c r="AK711" s="1"/>
      <c r="AL711" s="1"/>
    </row>
    <row r="712" spans="1:38">
      <c r="A712" s="38">
        <v>43860.5833333333</v>
      </c>
      <c r="B712" s="4" t="s">
        <v>2660</v>
      </c>
      <c r="C712" s="4" t="s">
        <v>2661</v>
      </c>
      <c r="D712" s="4" t="s">
        <v>693</v>
      </c>
      <c r="E712" s="12" t="s">
        <v>240</v>
      </c>
      <c r="F712" s="4" t="s">
        <v>392</v>
      </c>
      <c r="G712" s="4" t="s">
        <v>6183</v>
      </c>
      <c r="H712" s="4" t="s">
        <v>571</v>
      </c>
      <c r="I712" s="5" t="s">
        <v>6184</v>
      </c>
      <c r="J712" s="5" t="s">
        <v>6185</v>
      </c>
      <c r="K712" s="5" t="s">
        <v>6186</v>
      </c>
      <c r="L712" s="5" t="s">
        <v>6187</v>
      </c>
      <c r="M712" s="5" t="s">
        <v>313</v>
      </c>
      <c r="N712" s="5" t="s">
        <v>3148</v>
      </c>
      <c r="O712" s="5">
        <v>6.192</v>
      </c>
      <c r="P712" s="5" t="s">
        <v>6188</v>
      </c>
      <c r="Q712" s="5" t="s">
        <v>4600</v>
      </c>
      <c r="R712" s="25">
        <f t="shared" si="11"/>
        <v>6.192</v>
      </c>
      <c r="S712" s="30" t="s">
        <v>2676</v>
      </c>
      <c r="T712" s="30" t="s">
        <v>4935</v>
      </c>
      <c r="U712" s="30" t="s">
        <v>6189</v>
      </c>
      <c r="V712" s="5" t="s">
        <v>278</v>
      </c>
      <c r="W712" s="28"/>
      <c r="X712" s="29">
        <v>1.8425</v>
      </c>
      <c r="Y712" s="29">
        <v>0</v>
      </c>
      <c r="Z712" s="29">
        <v>1014.7601</v>
      </c>
      <c r="AA712" s="29">
        <v>8.2918</v>
      </c>
      <c r="AB712" s="29">
        <v>43.9801</v>
      </c>
      <c r="AC712" s="29">
        <v>148.4379</v>
      </c>
      <c r="AE712" s="1"/>
      <c r="AF712" s="1"/>
      <c r="AG712" s="1"/>
      <c r="AH712" s="1"/>
      <c r="AI712" s="1"/>
      <c r="AJ712" s="1"/>
      <c r="AK712" s="1"/>
      <c r="AL712" s="1"/>
    </row>
    <row r="713" spans="1:38">
      <c r="A713" s="38">
        <v>43860.625</v>
      </c>
      <c r="B713" s="4" t="s">
        <v>981</v>
      </c>
      <c r="C713" s="4" t="s">
        <v>982</v>
      </c>
      <c r="D713" s="4" t="s">
        <v>749</v>
      </c>
      <c r="E713" s="12" t="s">
        <v>256</v>
      </c>
      <c r="F713" s="4" t="s">
        <v>34</v>
      </c>
      <c r="G713" s="4" t="s">
        <v>4480</v>
      </c>
      <c r="H713" s="4" t="s">
        <v>1243</v>
      </c>
      <c r="I713" s="5" t="s">
        <v>6190</v>
      </c>
      <c r="J713" s="5" t="s">
        <v>6191</v>
      </c>
      <c r="K713" s="5" t="s">
        <v>6192</v>
      </c>
      <c r="L713" s="5" t="s">
        <v>6193</v>
      </c>
      <c r="M713" s="5" t="s">
        <v>622</v>
      </c>
      <c r="N713" s="5" t="s">
        <v>117</v>
      </c>
      <c r="O713" s="5">
        <v>5.292</v>
      </c>
      <c r="P713" s="5" t="s">
        <v>6194</v>
      </c>
      <c r="Q713" s="5" t="s">
        <v>3947</v>
      </c>
      <c r="R713" s="25">
        <f t="shared" si="11"/>
        <v>5.292</v>
      </c>
      <c r="S713" s="30" t="s">
        <v>937</v>
      </c>
      <c r="T713" s="30" t="s">
        <v>1806</v>
      </c>
      <c r="U713" s="30" t="s">
        <v>6195</v>
      </c>
      <c r="V713" s="5" t="s">
        <v>278</v>
      </c>
      <c r="W713" s="28"/>
      <c r="X713" s="29">
        <v>2.167</v>
      </c>
      <c r="Y713" s="29">
        <v>0</v>
      </c>
      <c r="Z713" s="29">
        <v>1014.3782</v>
      </c>
      <c r="AA713" s="29">
        <v>8.595</v>
      </c>
      <c r="AB713" s="29">
        <v>41.4151</v>
      </c>
      <c r="AC713" s="29">
        <v>151.332</v>
      </c>
      <c r="AE713" s="1"/>
      <c r="AF713" s="1"/>
      <c r="AG713" s="1"/>
      <c r="AH713" s="1"/>
      <c r="AI713" s="1"/>
      <c r="AJ713" s="1"/>
      <c r="AK713" s="1"/>
      <c r="AL713" s="1"/>
    </row>
    <row r="714" spans="1:38">
      <c r="A714" s="38">
        <v>43860.6666666667</v>
      </c>
      <c r="B714" s="4" t="s">
        <v>2905</v>
      </c>
      <c r="C714" s="4" t="s">
        <v>2906</v>
      </c>
      <c r="D714" s="4" t="s">
        <v>531</v>
      </c>
      <c r="E714" s="12" t="s">
        <v>392</v>
      </c>
      <c r="F714" s="4" t="s">
        <v>302</v>
      </c>
      <c r="G714" s="4" t="s">
        <v>457</v>
      </c>
      <c r="H714" s="4" t="s">
        <v>638</v>
      </c>
      <c r="I714" s="5" t="s">
        <v>6196</v>
      </c>
      <c r="J714" s="5" t="s">
        <v>6197</v>
      </c>
      <c r="K714" s="5" t="s">
        <v>3936</v>
      </c>
      <c r="L714" s="5" t="s">
        <v>6198</v>
      </c>
      <c r="M714" s="5" t="s">
        <v>5381</v>
      </c>
      <c r="N714" s="5" t="s">
        <v>870</v>
      </c>
      <c r="O714" s="5">
        <v>4.348</v>
      </c>
      <c r="P714" s="5" t="s">
        <v>6199</v>
      </c>
      <c r="Q714" s="5" t="s">
        <v>430</v>
      </c>
      <c r="R714" s="25">
        <f t="shared" si="11"/>
        <v>4.348</v>
      </c>
      <c r="S714" s="30" t="s">
        <v>3779</v>
      </c>
      <c r="T714" s="30" t="s">
        <v>4638</v>
      </c>
      <c r="U714" s="30" t="s">
        <v>6200</v>
      </c>
      <c r="V714" s="5" t="s">
        <v>278</v>
      </c>
      <c r="W714" s="28"/>
      <c r="X714" s="29">
        <v>2.3939</v>
      </c>
      <c r="Y714" s="29">
        <v>0</v>
      </c>
      <c r="Z714" s="29">
        <v>1014.105</v>
      </c>
      <c r="AA714" s="29">
        <v>8.1467</v>
      </c>
      <c r="AB714" s="29">
        <v>39.8367</v>
      </c>
      <c r="AC714" s="29">
        <v>150.8937</v>
      </c>
      <c r="AE714" s="1"/>
      <c r="AF714" s="1"/>
      <c r="AG714" s="1"/>
      <c r="AH714" s="1"/>
      <c r="AI714" s="1"/>
      <c r="AJ714" s="1"/>
      <c r="AK714" s="1"/>
      <c r="AL714" s="1"/>
    </row>
    <row r="715" spans="1:38">
      <c r="A715" s="38">
        <v>43860.7083333333</v>
      </c>
      <c r="B715" s="4" t="s">
        <v>2473</v>
      </c>
      <c r="C715" s="4" t="s">
        <v>637</v>
      </c>
      <c r="D715" s="4" t="s">
        <v>1842</v>
      </c>
      <c r="E715" s="12" t="s">
        <v>302</v>
      </c>
      <c r="F715" s="4" t="s">
        <v>191</v>
      </c>
      <c r="G715" s="4" t="s">
        <v>377</v>
      </c>
      <c r="H715" s="4" t="s">
        <v>175</v>
      </c>
      <c r="I715" s="5" t="s">
        <v>6201</v>
      </c>
      <c r="J715" s="5" t="s">
        <v>6202</v>
      </c>
      <c r="K715" s="5" t="s">
        <v>1450</v>
      </c>
      <c r="L715" s="5" t="s">
        <v>6203</v>
      </c>
      <c r="M715" s="5" t="s">
        <v>1146</v>
      </c>
      <c r="N715" s="5" t="s">
        <v>1733</v>
      </c>
      <c r="O715" s="5">
        <v>3.04</v>
      </c>
      <c r="P715" s="5" t="s">
        <v>6204</v>
      </c>
      <c r="Q715" s="5" t="s">
        <v>198</v>
      </c>
      <c r="R715" s="25">
        <f t="shared" si="11"/>
        <v>3.04</v>
      </c>
      <c r="S715" s="30" t="s">
        <v>6205</v>
      </c>
      <c r="T715" s="30" t="s">
        <v>3018</v>
      </c>
      <c r="U715" s="30" t="s">
        <v>6206</v>
      </c>
      <c r="V715" s="5" t="s">
        <v>278</v>
      </c>
      <c r="W715" s="28"/>
      <c r="X715" s="29">
        <v>1.3695</v>
      </c>
      <c r="Y715" s="29">
        <v>0</v>
      </c>
      <c r="Z715" s="29">
        <v>1014.1284</v>
      </c>
      <c r="AA715" s="29">
        <v>6.4665</v>
      </c>
      <c r="AB715" s="29">
        <v>46.4584</v>
      </c>
      <c r="AC715" s="29">
        <v>155.5358</v>
      </c>
      <c r="AE715" s="1"/>
      <c r="AF715" s="1"/>
      <c r="AG715" s="1"/>
      <c r="AH715" s="1"/>
      <c r="AI715" s="1"/>
      <c r="AJ715" s="1"/>
      <c r="AK715" s="1"/>
      <c r="AL715" s="1"/>
    </row>
    <row r="716" spans="1:38">
      <c r="A716" s="38">
        <v>43860.75</v>
      </c>
      <c r="B716" s="4" t="s">
        <v>2661</v>
      </c>
      <c r="C716" s="4" t="s">
        <v>518</v>
      </c>
      <c r="D716" s="4" t="s">
        <v>1789</v>
      </c>
      <c r="E716" s="12" t="s">
        <v>191</v>
      </c>
      <c r="F716" s="4" t="s">
        <v>208</v>
      </c>
      <c r="G716" s="4" t="s">
        <v>3320</v>
      </c>
      <c r="H716" s="4" t="s">
        <v>114</v>
      </c>
      <c r="I716" s="5" t="s">
        <v>6207</v>
      </c>
      <c r="J716" s="5" t="s">
        <v>6208</v>
      </c>
      <c r="K716" s="5" t="s">
        <v>6209</v>
      </c>
      <c r="L716" s="5" t="s">
        <v>6210</v>
      </c>
      <c r="M716" s="5" t="s">
        <v>2065</v>
      </c>
      <c r="N716" s="5" t="s">
        <v>140</v>
      </c>
      <c r="O716" s="5">
        <v>4.226</v>
      </c>
      <c r="P716" s="5" t="s">
        <v>6211</v>
      </c>
      <c r="Q716" s="5" t="s">
        <v>3356</v>
      </c>
      <c r="R716" s="25">
        <f t="shared" si="11"/>
        <v>4.226</v>
      </c>
      <c r="S716" s="30" t="s">
        <v>5469</v>
      </c>
      <c r="T716" s="30" t="s">
        <v>6134</v>
      </c>
      <c r="U716" s="30" t="s">
        <v>6212</v>
      </c>
      <c r="V716" s="5" t="s">
        <v>278</v>
      </c>
      <c r="W716" s="28"/>
      <c r="X716" s="29">
        <v>1.2079</v>
      </c>
      <c r="Y716" s="29">
        <v>0</v>
      </c>
      <c r="Z716" s="29">
        <v>1014.325</v>
      </c>
      <c r="AA716" s="29">
        <v>5.25</v>
      </c>
      <c r="AB716" s="29">
        <v>48.8883</v>
      </c>
      <c r="AC716" s="29">
        <v>138.5939</v>
      </c>
      <c r="AE716" s="1"/>
      <c r="AF716" s="1"/>
      <c r="AG716" s="1"/>
      <c r="AH716" s="1"/>
      <c r="AI716" s="1"/>
      <c r="AJ716" s="1"/>
      <c r="AK716" s="1"/>
      <c r="AL716" s="1"/>
    </row>
    <row r="717" spans="1:38">
      <c r="A717" s="38">
        <v>43860.7916666667</v>
      </c>
      <c r="B717" s="4" t="s">
        <v>2669</v>
      </c>
      <c r="C717" s="4" t="s">
        <v>1801</v>
      </c>
      <c r="D717" s="4" t="s">
        <v>518</v>
      </c>
      <c r="E717" s="12" t="s">
        <v>942</v>
      </c>
      <c r="F717" s="4" t="s">
        <v>287</v>
      </c>
      <c r="G717" s="4" t="s">
        <v>6213</v>
      </c>
      <c r="H717" s="4" t="s">
        <v>47</v>
      </c>
      <c r="I717" s="5" t="s">
        <v>6214</v>
      </c>
      <c r="J717" s="5" t="s">
        <v>6215</v>
      </c>
      <c r="K717" s="5" t="s">
        <v>6216</v>
      </c>
      <c r="L717" s="5" t="s">
        <v>6217</v>
      </c>
      <c r="M717" s="5" t="s">
        <v>3848</v>
      </c>
      <c r="N717" s="5" t="s">
        <v>3079</v>
      </c>
      <c r="O717" s="5">
        <v>4.465</v>
      </c>
      <c r="P717" s="5" t="s">
        <v>6218</v>
      </c>
      <c r="Q717" s="5" t="s">
        <v>3205</v>
      </c>
      <c r="R717" s="25">
        <f t="shared" si="11"/>
        <v>4.465</v>
      </c>
      <c r="S717" s="30" t="s">
        <v>5713</v>
      </c>
      <c r="T717" s="30" t="s">
        <v>6024</v>
      </c>
      <c r="U717" s="30" t="s">
        <v>6219</v>
      </c>
      <c r="V717" s="5" t="s">
        <v>278</v>
      </c>
      <c r="W717" s="28"/>
      <c r="X717" s="29">
        <v>1.2871</v>
      </c>
      <c r="Y717" s="29">
        <v>0</v>
      </c>
      <c r="Z717" s="29">
        <v>1014.55</v>
      </c>
      <c r="AA717" s="29">
        <v>4.1883</v>
      </c>
      <c r="AB717" s="29">
        <v>52.1884</v>
      </c>
      <c r="AC717" s="29">
        <v>138.8939</v>
      </c>
      <c r="AE717" s="1"/>
      <c r="AF717" s="1"/>
      <c r="AG717" s="1"/>
      <c r="AH717" s="1"/>
      <c r="AI717" s="1"/>
      <c r="AJ717" s="1"/>
      <c r="AK717" s="1"/>
      <c r="AL717" s="1"/>
    </row>
    <row r="718" spans="1:38">
      <c r="A718" s="38">
        <v>43860.8333333333</v>
      </c>
      <c r="B718" s="4" t="s">
        <v>2516</v>
      </c>
      <c r="C718" s="4" t="s">
        <v>4271</v>
      </c>
      <c r="D718" s="4" t="s">
        <v>4271</v>
      </c>
      <c r="E718" s="12" t="s">
        <v>1737</v>
      </c>
      <c r="F718" s="4" t="s">
        <v>242</v>
      </c>
      <c r="G718" s="4" t="s">
        <v>1630</v>
      </c>
      <c r="H718" s="4" t="s">
        <v>316</v>
      </c>
      <c r="I718" s="5" t="s">
        <v>6220</v>
      </c>
      <c r="J718" s="5" t="s">
        <v>6221</v>
      </c>
      <c r="K718" s="5" t="s">
        <v>6222</v>
      </c>
      <c r="L718" s="5" t="s">
        <v>6223</v>
      </c>
      <c r="M718" s="5" t="s">
        <v>2059</v>
      </c>
      <c r="N718" s="5" t="s">
        <v>263</v>
      </c>
      <c r="O718" s="5">
        <v>5.02</v>
      </c>
      <c r="P718" s="5" t="s">
        <v>6224</v>
      </c>
      <c r="Q718" s="5" t="s">
        <v>2321</v>
      </c>
      <c r="R718" s="25">
        <f t="shared" si="11"/>
        <v>5.02</v>
      </c>
      <c r="S718" s="30" t="s">
        <v>6225</v>
      </c>
      <c r="T718" s="30" t="s">
        <v>2193</v>
      </c>
      <c r="U718" s="30" t="s">
        <v>6226</v>
      </c>
      <c r="V718" s="5" t="s">
        <v>278</v>
      </c>
      <c r="W718" s="28"/>
      <c r="X718" s="29">
        <v>1.5909</v>
      </c>
      <c r="Y718" s="29">
        <v>0</v>
      </c>
      <c r="Z718" s="29">
        <v>1014.57</v>
      </c>
      <c r="AA718" s="29">
        <v>3.8067</v>
      </c>
      <c r="AB718" s="29">
        <v>52.8768</v>
      </c>
      <c r="AC718" s="29">
        <v>131.277</v>
      </c>
      <c r="AE718" s="1"/>
      <c r="AF718" s="1"/>
      <c r="AG718" s="1"/>
      <c r="AH718" s="1"/>
      <c r="AI718" s="1"/>
      <c r="AJ718" s="1"/>
      <c r="AK718" s="1"/>
      <c r="AL718" s="1"/>
    </row>
    <row r="719" spans="1:38">
      <c r="A719" s="38">
        <v>43860.875</v>
      </c>
      <c r="B719" s="4" t="s">
        <v>2880</v>
      </c>
      <c r="C719" s="4" t="s">
        <v>1842</v>
      </c>
      <c r="D719" s="4" t="s">
        <v>343</v>
      </c>
      <c r="E719" s="12" t="s">
        <v>50</v>
      </c>
      <c r="F719" s="4" t="s">
        <v>240</v>
      </c>
      <c r="G719" s="4" t="s">
        <v>6227</v>
      </c>
      <c r="H719" s="4" t="s">
        <v>238</v>
      </c>
      <c r="I719" s="5" t="s">
        <v>6228</v>
      </c>
      <c r="J719" s="5" t="s">
        <v>6229</v>
      </c>
      <c r="K719" s="5" t="s">
        <v>6230</v>
      </c>
      <c r="L719" s="5" t="s">
        <v>6231</v>
      </c>
      <c r="M719" s="5" t="s">
        <v>3356</v>
      </c>
      <c r="N719" s="5" t="s">
        <v>3636</v>
      </c>
      <c r="O719" s="5">
        <v>4.45</v>
      </c>
      <c r="P719" s="5" t="s">
        <v>6232</v>
      </c>
      <c r="Q719" s="5" t="s">
        <v>278</v>
      </c>
      <c r="R719" s="25">
        <f t="shared" si="11"/>
        <v>4.45</v>
      </c>
      <c r="S719" s="30" t="s">
        <v>947</v>
      </c>
      <c r="T719" s="30" t="s">
        <v>2015</v>
      </c>
      <c r="U719" s="30" t="s">
        <v>6233</v>
      </c>
      <c r="V719" s="5" t="s">
        <v>278</v>
      </c>
      <c r="W719" s="28"/>
      <c r="X719" s="29">
        <v>1.1486</v>
      </c>
      <c r="Y719" s="29">
        <v>0</v>
      </c>
      <c r="Z719" s="29">
        <v>1014.7067</v>
      </c>
      <c r="AA719" s="29">
        <v>3.1701</v>
      </c>
      <c r="AB719" s="29">
        <v>54.6448</v>
      </c>
      <c r="AC719" s="29">
        <v>155.3174</v>
      </c>
      <c r="AE719" s="1"/>
      <c r="AF719" s="1"/>
      <c r="AG719" s="1"/>
      <c r="AH719" s="1"/>
      <c r="AI719" s="1"/>
      <c r="AJ719" s="1"/>
      <c r="AK719" s="1"/>
      <c r="AL719" s="1"/>
    </row>
    <row r="720" spans="1:38">
      <c r="A720" s="38">
        <v>43860.9166666667</v>
      </c>
      <c r="B720" s="4" t="s">
        <v>3727</v>
      </c>
      <c r="C720" s="4" t="s">
        <v>343</v>
      </c>
      <c r="D720" s="4" t="s">
        <v>343</v>
      </c>
      <c r="E720" s="12" t="s">
        <v>50</v>
      </c>
      <c r="F720" s="4" t="s">
        <v>392</v>
      </c>
      <c r="G720" s="4" t="s">
        <v>6234</v>
      </c>
      <c r="H720" s="4" t="s">
        <v>112</v>
      </c>
      <c r="I720" s="5" t="s">
        <v>6235</v>
      </c>
      <c r="J720" s="5" t="s">
        <v>6236</v>
      </c>
      <c r="K720" s="5" t="s">
        <v>6237</v>
      </c>
      <c r="L720" s="5" t="s">
        <v>6238</v>
      </c>
      <c r="M720" s="5" t="s">
        <v>901</v>
      </c>
      <c r="N720" s="5" t="s">
        <v>2321</v>
      </c>
      <c r="O720" s="5">
        <v>4.257</v>
      </c>
      <c r="P720" s="5" t="s">
        <v>6239</v>
      </c>
      <c r="Q720" s="5" t="s">
        <v>1163</v>
      </c>
      <c r="R720" s="25">
        <f t="shared" si="11"/>
        <v>4.257</v>
      </c>
      <c r="S720" s="30" t="s">
        <v>2970</v>
      </c>
      <c r="T720" s="30" t="s">
        <v>3195</v>
      </c>
      <c r="U720" s="30" t="s">
        <v>6240</v>
      </c>
      <c r="V720" s="5" t="s">
        <v>278</v>
      </c>
      <c r="W720" s="28"/>
      <c r="X720" s="29">
        <v>0.1742</v>
      </c>
      <c r="Y720" s="29">
        <v>0</v>
      </c>
      <c r="Z720" s="29">
        <v>1014.69</v>
      </c>
      <c r="AA720" s="29">
        <v>2.425</v>
      </c>
      <c r="AB720" s="29">
        <v>57.255</v>
      </c>
      <c r="AC720" s="29">
        <v>216.5314</v>
      </c>
      <c r="AE720" s="1"/>
      <c r="AF720" s="1"/>
      <c r="AG720" s="1"/>
      <c r="AH720" s="1"/>
      <c r="AI720" s="1"/>
      <c r="AJ720" s="1"/>
      <c r="AK720" s="1"/>
      <c r="AL720" s="1"/>
    </row>
    <row r="721" spans="1:38">
      <c r="A721" s="38">
        <v>43860.9583333333</v>
      </c>
      <c r="B721" s="4" t="s">
        <v>373</v>
      </c>
      <c r="C721" s="4" t="s">
        <v>374</v>
      </c>
      <c r="D721" s="4" t="s">
        <v>639</v>
      </c>
      <c r="E721" s="12" t="s">
        <v>1737</v>
      </c>
      <c r="F721" s="4" t="s">
        <v>376</v>
      </c>
      <c r="G721" s="4" t="s">
        <v>702</v>
      </c>
      <c r="H721" s="4" t="s">
        <v>222</v>
      </c>
      <c r="I721" s="5" t="s">
        <v>6241</v>
      </c>
      <c r="J721" s="5" t="s">
        <v>6242</v>
      </c>
      <c r="K721" s="5" t="s">
        <v>6243</v>
      </c>
      <c r="L721" s="5" t="s">
        <v>6244</v>
      </c>
      <c r="M721" s="5" t="s">
        <v>1276</v>
      </c>
      <c r="N721" s="5" t="s">
        <v>172</v>
      </c>
      <c r="O721" s="5">
        <v>4.056</v>
      </c>
      <c r="P721" s="5" t="s">
        <v>5841</v>
      </c>
      <c r="Q721" s="5" t="s">
        <v>2278</v>
      </c>
      <c r="R721" s="25">
        <f t="shared" si="11"/>
        <v>4.056</v>
      </c>
      <c r="S721" s="30" t="s">
        <v>6245</v>
      </c>
      <c r="T721" s="30" t="s">
        <v>1150</v>
      </c>
      <c r="U721" s="30" t="s">
        <v>5853</v>
      </c>
      <c r="V721" s="5" t="s">
        <v>278</v>
      </c>
      <c r="W721" s="28"/>
      <c r="X721" s="29">
        <v>0.3832</v>
      </c>
      <c r="Y721" s="29">
        <v>0</v>
      </c>
      <c r="Z721" s="29">
        <v>1014.3934</v>
      </c>
      <c r="AA721" s="29">
        <v>1.9049</v>
      </c>
      <c r="AB721" s="29">
        <v>60.87</v>
      </c>
      <c r="AC721" s="29">
        <v>150.7981</v>
      </c>
      <c r="AE721" s="1"/>
      <c r="AF721" s="1"/>
      <c r="AG721" s="1"/>
      <c r="AH721" s="1"/>
      <c r="AI721" s="1"/>
      <c r="AJ721" s="1"/>
      <c r="AK721" s="1"/>
      <c r="AL721" s="1"/>
    </row>
    <row r="722" spans="1:38">
      <c r="A722" s="38">
        <v>43861</v>
      </c>
      <c r="B722" s="4" t="s">
        <v>803</v>
      </c>
      <c r="C722" s="4" t="s">
        <v>639</v>
      </c>
      <c r="D722" s="4" t="s">
        <v>343</v>
      </c>
      <c r="E722" s="12" t="s">
        <v>1459</v>
      </c>
      <c r="F722" s="4" t="s">
        <v>222</v>
      </c>
      <c r="G722" s="4" t="s">
        <v>6246</v>
      </c>
      <c r="H722" s="4" t="s">
        <v>392</v>
      </c>
      <c r="I722" s="5" t="s">
        <v>6247</v>
      </c>
      <c r="J722" s="5" t="s">
        <v>6248</v>
      </c>
      <c r="K722" s="5" t="s">
        <v>6249</v>
      </c>
      <c r="L722" s="5" t="s">
        <v>6250</v>
      </c>
      <c r="M722" s="5" t="s">
        <v>949</v>
      </c>
      <c r="N722" s="5" t="s">
        <v>1827</v>
      </c>
      <c r="O722" s="5">
        <v>3.978</v>
      </c>
      <c r="P722" s="5" t="s">
        <v>6251</v>
      </c>
      <c r="Q722" s="5" t="s">
        <v>2376</v>
      </c>
      <c r="R722" s="25">
        <f t="shared" si="11"/>
        <v>3.978</v>
      </c>
      <c r="S722" s="30" t="s">
        <v>6252</v>
      </c>
      <c r="T722" s="30" t="s">
        <v>1596</v>
      </c>
      <c r="U722" s="30" t="s">
        <v>6253</v>
      </c>
      <c r="V722" s="5" t="s">
        <v>278</v>
      </c>
      <c r="W722" s="28"/>
      <c r="X722" s="29">
        <v>0.4257</v>
      </c>
      <c r="Y722" s="29">
        <v>0</v>
      </c>
      <c r="Z722" s="29">
        <v>1014.1616</v>
      </c>
      <c r="AA722" s="29">
        <v>1.2884</v>
      </c>
      <c r="AB722" s="29">
        <v>63.9217</v>
      </c>
      <c r="AC722" s="29">
        <v>170.0127</v>
      </c>
      <c r="AE722" s="1"/>
      <c r="AF722" s="1"/>
      <c r="AG722" s="1"/>
      <c r="AH722" s="1"/>
      <c r="AI722" s="1"/>
      <c r="AJ722" s="1"/>
      <c r="AK722" s="1"/>
      <c r="AL722" s="1"/>
    </row>
    <row r="723" spans="1:38">
      <c r="A723" s="38">
        <v>43861.0416666667</v>
      </c>
      <c r="B723" s="4" t="s">
        <v>2516</v>
      </c>
      <c r="C723" s="4" t="s">
        <v>4271</v>
      </c>
      <c r="D723" s="4" t="s">
        <v>2505</v>
      </c>
      <c r="E723" s="12" t="s">
        <v>1737</v>
      </c>
      <c r="F723" s="4" t="s">
        <v>764</v>
      </c>
      <c r="G723" s="4" t="s">
        <v>6254</v>
      </c>
      <c r="H723" s="4" t="s">
        <v>29</v>
      </c>
      <c r="I723" s="5" t="s">
        <v>6255</v>
      </c>
      <c r="J723" s="5" t="s">
        <v>6256</v>
      </c>
      <c r="K723" s="5" t="s">
        <v>6257</v>
      </c>
      <c r="L723" s="5" t="s">
        <v>6258</v>
      </c>
      <c r="M723" s="5" t="s">
        <v>542</v>
      </c>
      <c r="N723" s="5" t="s">
        <v>2513</v>
      </c>
      <c r="O723" s="5">
        <v>4.257</v>
      </c>
      <c r="P723" s="5" t="s">
        <v>3998</v>
      </c>
      <c r="Q723" s="5" t="s">
        <v>202</v>
      </c>
      <c r="R723" s="25">
        <f t="shared" si="11"/>
        <v>4.257</v>
      </c>
      <c r="S723" s="30" t="s">
        <v>6259</v>
      </c>
      <c r="T723" s="30" t="s">
        <v>4181</v>
      </c>
      <c r="U723" s="30" t="s">
        <v>6260</v>
      </c>
      <c r="V723" s="5" t="s">
        <v>278</v>
      </c>
      <c r="W723" s="28"/>
      <c r="X723" s="29">
        <v>0.6945</v>
      </c>
      <c r="Y723" s="29">
        <v>0</v>
      </c>
      <c r="Z723" s="29">
        <v>1013.9582</v>
      </c>
      <c r="AA723" s="29">
        <v>1.1817</v>
      </c>
      <c r="AB723" s="29">
        <v>65.0567</v>
      </c>
      <c r="AC723" s="29">
        <v>174.005</v>
      </c>
      <c r="AE723" s="1"/>
      <c r="AF723" s="1"/>
      <c r="AG723" s="1"/>
      <c r="AH723" s="1"/>
      <c r="AI723" s="1"/>
      <c r="AJ723" s="1"/>
      <c r="AK723" s="1"/>
      <c r="AL723" s="1"/>
    </row>
    <row r="724" spans="1:38">
      <c r="A724" s="38">
        <v>43861.0833333333</v>
      </c>
      <c r="B724" s="4" t="s">
        <v>3727</v>
      </c>
      <c r="C724" s="4" t="s">
        <v>343</v>
      </c>
      <c r="D724" s="4" t="s">
        <v>374</v>
      </c>
      <c r="E724" s="12" t="s">
        <v>115</v>
      </c>
      <c r="F724" s="4" t="s">
        <v>547</v>
      </c>
      <c r="G724" s="4" t="s">
        <v>6261</v>
      </c>
      <c r="H724" s="4" t="s">
        <v>407</v>
      </c>
      <c r="I724" s="5" t="s">
        <v>6262</v>
      </c>
      <c r="J724" s="5" t="s">
        <v>5601</v>
      </c>
      <c r="K724" s="5" t="s">
        <v>6263</v>
      </c>
      <c r="L724" s="5" t="s">
        <v>6264</v>
      </c>
      <c r="M724" s="5" t="s">
        <v>1133</v>
      </c>
      <c r="N724" s="5" t="s">
        <v>2925</v>
      </c>
      <c r="O724" s="5">
        <v>3.72</v>
      </c>
      <c r="P724" s="5" t="s">
        <v>6265</v>
      </c>
      <c r="Q724" s="5" t="s">
        <v>1678</v>
      </c>
      <c r="R724" s="25">
        <f t="shared" si="11"/>
        <v>3.72</v>
      </c>
      <c r="S724" s="30" t="s">
        <v>2629</v>
      </c>
      <c r="T724" s="30" t="s">
        <v>4525</v>
      </c>
      <c r="U724" s="30" t="s">
        <v>6266</v>
      </c>
      <c r="V724" s="5" t="s">
        <v>278</v>
      </c>
      <c r="W724" s="28"/>
      <c r="X724" s="29">
        <v>0.449</v>
      </c>
      <c r="Y724" s="29">
        <v>0</v>
      </c>
      <c r="Z724" s="29">
        <v>1013.775</v>
      </c>
      <c r="AA724" s="29">
        <v>0.0267</v>
      </c>
      <c r="AB724" s="29">
        <v>69.2815</v>
      </c>
      <c r="AC724" s="29">
        <v>180.1784</v>
      </c>
      <c r="AE724" s="1"/>
      <c r="AF724" s="1"/>
      <c r="AG724" s="1"/>
      <c r="AH724" s="1"/>
      <c r="AI724" s="1"/>
      <c r="AJ724" s="1"/>
      <c r="AK724" s="1"/>
      <c r="AL724" s="1"/>
    </row>
    <row r="725" spans="1:38">
      <c r="A725" s="38">
        <v>43861.125</v>
      </c>
      <c r="B725" s="4" t="s">
        <v>803</v>
      </c>
      <c r="C725" s="4" t="s">
        <v>639</v>
      </c>
      <c r="D725" s="4" t="s">
        <v>2380</v>
      </c>
      <c r="E725" s="12" t="s">
        <v>115</v>
      </c>
      <c r="F725" s="4" t="s">
        <v>256</v>
      </c>
      <c r="G725" s="4" t="s">
        <v>6267</v>
      </c>
      <c r="H725" s="4" t="s">
        <v>161</v>
      </c>
      <c r="I725" s="5" t="s">
        <v>6268</v>
      </c>
      <c r="J725" s="5" t="s">
        <v>6269</v>
      </c>
      <c r="K725" s="5" t="s">
        <v>6270</v>
      </c>
      <c r="L725" s="5" t="s">
        <v>6271</v>
      </c>
      <c r="M725" s="5" t="s">
        <v>728</v>
      </c>
      <c r="N725" s="5" t="s">
        <v>3205</v>
      </c>
      <c r="O725" s="5">
        <v>3.699</v>
      </c>
      <c r="P725" s="5" t="s">
        <v>6272</v>
      </c>
      <c r="Q725" s="5" t="s">
        <v>904</v>
      </c>
      <c r="R725" s="25">
        <f t="shared" si="11"/>
        <v>3.699</v>
      </c>
      <c r="S725" s="30" t="s">
        <v>6273</v>
      </c>
      <c r="T725" s="30" t="s">
        <v>370</v>
      </c>
      <c r="U725" s="30" t="s">
        <v>6274</v>
      </c>
      <c r="V725" s="5" t="s">
        <v>278</v>
      </c>
      <c r="W725" s="28"/>
      <c r="X725" s="29">
        <v>0.1822</v>
      </c>
      <c r="Y725" s="29">
        <v>0</v>
      </c>
      <c r="Z725" s="29">
        <v>1013.2134</v>
      </c>
      <c r="AA725" s="29">
        <v>-0.6749</v>
      </c>
      <c r="AB725" s="29">
        <v>70.2967</v>
      </c>
      <c r="AC725" s="29">
        <v>134.6332</v>
      </c>
      <c r="AE725" s="1"/>
      <c r="AF725" s="1"/>
      <c r="AG725" s="1"/>
      <c r="AH725" s="1"/>
      <c r="AI725" s="1"/>
      <c r="AJ725" s="1"/>
      <c r="AK725" s="1"/>
      <c r="AL725" s="1"/>
    </row>
    <row r="726" spans="1:38">
      <c r="A726" s="38">
        <v>43861.1666666667</v>
      </c>
      <c r="B726" s="4" t="s">
        <v>389</v>
      </c>
      <c r="C726" s="4" t="s">
        <v>390</v>
      </c>
      <c r="D726" s="4" t="s">
        <v>2906</v>
      </c>
      <c r="E726" s="12" t="s">
        <v>1459</v>
      </c>
      <c r="F726" s="4" t="s">
        <v>224</v>
      </c>
      <c r="G726" s="4" t="s">
        <v>6275</v>
      </c>
      <c r="H726" s="4" t="s">
        <v>31</v>
      </c>
      <c r="I726" s="5" t="s">
        <v>6276</v>
      </c>
      <c r="J726" s="5" t="s">
        <v>6277</v>
      </c>
      <c r="K726" s="5" t="s">
        <v>6278</v>
      </c>
      <c r="L726" s="5" t="s">
        <v>6279</v>
      </c>
      <c r="M726" s="5" t="s">
        <v>608</v>
      </c>
      <c r="N726" s="5" t="s">
        <v>1709</v>
      </c>
      <c r="O726" s="5">
        <v>4.345</v>
      </c>
      <c r="P726" s="5" t="s">
        <v>388</v>
      </c>
      <c r="Q726" s="5" t="s">
        <v>1363</v>
      </c>
      <c r="R726" s="25">
        <f t="shared" si="11"/>
        <v>4.345</v>
      </c>
      <c r="S726" s="30" t="s">
        <v>6280</v>
      </c>
      <c r="T726" s="30" t="s">
        <v>2134</v>
      </c>
      <c r="U726" s="30" t="s">
        <v>6281</v>
      </c>
      <c r="V726" s="5" t="s">
        <v>278</v>
      </c>
      <c r="W726" s="28"/>
      <c r="X726" s="29">
        <v>0.2267</v>
      </c>
      <c r="Y726" s="29">
        <v>0</v>
      </c>
      <c r="Z726" s="29">
        <v>1012.71</v>
      </c>
      <c r="AA726" s="29">
        <v>-0.92</v>
      </c>
      <c r="AB726" s="29">
        <v>73.0133</v>
      </c>
      <c r="AC726" s="29">
        <v>163.5452</v>
      </c>
      <c r="AE726" s="1"/>
      <c r="AF726" s="1"/>
      <c r="AG726" s="1"/>
      <c r="AH726" s="1"/>
      <c r="AI726" s="1"/>
      <c r="AJ726" s="1"/>
      <c r="AK726" s="1"/>
      <c r="AL726" s="1"/>
    </row>
    <row r="727" spans="1:38">
      <c r="A727" s="38">
        <v>43861.2083333333</v>
      </c>
      <c r="B727" s="4" t="s">
        <v>681</v>
      </c>
      <c r="C727" s="4" t="s">
        <v>1746</v>
      </c>
      <c r="D727" s="4" t="s">
        <v>504</v>
      </c>
      <c r="E727" s="12" t="s">
        <v>874</v>
      </c>
      <c r="F727" s="4" t="s">
        <v>83</v>
      </c>
      <c r="G727" s="4" t="s">
        <v>6282</v>
      </c>
      <c r="H727" s="4" t="s">
        <v>68</v>
      </c>
      <c r="I727" s="5" t="s">
        <v>6283</v>
      </c>
      <c r="J727" s="5" t="s">
        <v>6284</v>
      </c>
      <c r="K727" s="5" t="s">
        <v>6285</v>
      </c>
      <c r="L727" s="5" t="s">
        <v>6286</v>
      </c>
      <c r="M727" s="5" t="s">
        <v>4815</v>
      </c>
      <c r="N727" s="5" t="s">
        <v>3519</v>
      </c>
      <c r="O727" s="5">
        <v>4.156</v>
      </c>
      <c r="P727" s="5" t="s">
        <v>6287</v>
      </c>
      <c r="Q727" s="5" t="s">
        <v>2354</v>
      </c>
      <c r="R727" s="25">
        <f t="shared" si="11"/>
        <v>4.156</v>
      </c>
      <c r="S727" s="30" t="s">
        <v>6288</v>
      </c>
      <c r="T727" s="30" t="s">
        <v>1699</v>
      </c>
      <c r="U727" s="30" t="s">
        <v>6289</v>
      </c>
      <c r="V727" s="5" t="s">
        <v>278</v>
      </c>
      <c r="W727" s="28"/>
      <c r="X727" s="29">
        <v>0.268</v>
      </c>
      <c r="Y727" s="29">
        <v>0</v>
      </c>
      <c r="Z727" s="29">
        <v>1012.5883</v>
      </c>
      <c r="AA727" s="29">
        <v>-1.8365</v>
      </c>
      <c r="AB727" s="29">
        <v>74.9267</v>
      </c>
      <c r="AC727" s="29">
        <v>294.9857</v>
      </c>
      <c r="AE727" s="1"/>
      <c r="AF727" s="1"/>
      <c r="AG727" s="1"/>
      <c r="AH727" s="1"/>
      <c r="AI727" s="1"/>
      <c r="AJ727" s="1"/>
      <c r="AK727" s="1"/>
      <c r="AL727" s="1"/>
    </row>
    <row r="728" spans="1:38">
      <c r="A728" s="38">
        <v>43861.25</v>
      </c>
      <c r="B728" s="4" t="s">
        <v>389</v>
      </c>
      <c r="C728" s="4" t="s">
        <v>390</v>
      </c>
      <c r="D728" s="4" t="s">
        <v>572</v>
      </c>
      <c r="E728" s="12" t="s">
        <v>115</v>
      </c>
      <c r="F728" s="4" t="s">
        <v>407</v>
      </c>
      <c r="G728" s="4" t="s">
        <v>2175</v>
      </c>
      <c r="H728" s="4" t="s">
        <v>99</v>
      </c>
      <c r="I728" s="5" t="s">
        <v>6290</v>
      </c>
      <c r="J728" s="5" t="s">
        <v>6291</v>
      </c>
      <c r="K728" s="5" t="s">
        <v>6292</v>
      </c>
      <c r="L728" s="5" t="s">
        <v>4541</v>
      </c>
      <c r="M728" s="5" t="s">
        <v>3856</v>
      </c>
      <c r="N728" s="5" t="s">
        <v>2152</v>
      </c>
      <c r="O728" s="5">
        <v>4.501</v>
      </c>
      <c r="P728" s="5" t="s">
        <v>6293</v>
      </c>
      <c r="Q728" s="5" t="s">
        <v>126</v>
      </c>
      <c r="R728" s="25">
        <f t="shared" si="11"/>
        <v>4.501</v>
      </c>
      <c r="S728" s="30" t="s">
        <v>6294</v>
      </c>
      <c r="T728" s="30" t="s">
        <v>334</v>
      </c>
      <c r="U728" s="30" t="s">
        <v>6295</v>
      </c>
      <c r="V728" s="5" t="s">
        <v>278</v>
      </c>
      <c r="W728" s="28"/>
      <c r="X728" s="29">
        <v>0.0425</v>
      </c>
      <c r="Y728" s="29">
        <v>0</v>
      </c>
      <c r="Z728" s="29">
        <v>1012.7334</v>
      </c>
      <c r="AA728" s="29">
        <v>-1.8117</v>
      </c>
      <c r="AB728" s="29">
        <v>74.9317</v>
      </c>
      <c r="AC728" s="29">
        <v>284.5745</v>
      </c>
      <c r="AE728" s="1"/>
      <c r="AF728" s="1"/>
      <c r="AG728" s="1"/>
      <c r="AH728" s="1"/>
      <c r="AI728" s="1"/>
      <c r="AJ728" s="1"/>
      <c r="AK728" s="1"/>
      <c r="AL728" s="1"/>
    </row>
    <row r="729" spans="1:38">
      <c r="A729" s="38">
        <v>43861.2916666667</v>
      </c>
      <c r="B729" s="4" t="s">
        <v>776</v>
      </c>
      <c r="C729" s="4" t="s">
        <v>587</v>
      </c>
      <c r="D729" s="4" t="s">
        <v>654</v>
      </c>
      <c r="E729" s="12" t="s">
        <v>874</v>
      </c>
      <c r="F729" s="4" t="s">
        <v>224</v>
      </c>
      <c r="G729" s="4" t="s">
        <v>4616</v>
      </c>
      <c r="H729" s="4" t="s">
        <v>1591</v>
      </c>
      <c r="I729" s="5" t="s">
        <v>6296</v>
      </c>
      <c r="J729" s="5" t="s">
        <v>6297</v>
      </c>
      <c r="K729" s="5" t="s">
        <v>6298</v>
      </c>
      <c r="L729" s="5" t="s">
        <v>6299</v>
      </c>
      <c r="M729" s="5" t="s">
        <v>3708</v>
      </c>
      <c r="N729" s="5" t="s">
        <v>2039</v>
      </c>
      <c r="O729" s="5">
        <v>4.322</v>
      </c>
      <c r="P729" s="5" t="s">
        <v>6300</v>
      </c>
      <c r="Q729" s="5" t="s">
        <v>675</v>
      </c>
      <c r="R729" s="25">
        <f t="shared" si="11"/>
        <v>4.322</v>
      </c>
      <c r="S729" s="30" t="s">
        <v>6301</v>
      </c>
      <c r="T729" s="30" t="s">
        <v>3947</v>
      </c>
      <c r="U729" s="30" t="s">
        <v>6302</v>
      </c>
      <c r="V729" s="5" t="s">
        <v>278</v>
      </c>
      <c r="W729" s="28"/>
      <c r="X729" s="29">
        <v>0.1267</v>
      </c>
      <c r="Y729" s="29">
        <v>0</v>
      </c>
      <c r="Z729" s="29">
        <v>1013.285</v>
      </c>
      <c r="AA729" s="29">
        <v>-1.9218</v>
      </c>
      <c r="AB729" s="29">
        <v>76.1333</v>
      </c>
      <c r="AC729" s="29">
        <v>22.3861</v>
      </c>
      <c r="AE729" s="1"/>
      <c r="AF729" s="1"/>
      <c r="AG729" s="1"/>
      <c r="AH729" s="1"/>
      <c r="AI729" s="1"/>
      <c r="AJ729" s="1"/>
      <c r="AK729" s="1"/>
      <c r="AL729" s="1"/>
    </row>
    <row r="730" spans="1:38">
      <c r="A730" s="38">
        <v>43861.3333333333</v>
      </c>
      <c r="B730" s="4" t="s">
        <v>681</v>
      </c>
      <c r="C730" s="4" t="s">
        <v>1746</v>
      </c>
      <c r="D730" s="4" t="s">
        <v>2789</v>
      </c>
      <c r="E730" s="12" t="s">
        <v>874</v>
      </c>
      <c r="F730" s="4" t="s">
        <v>48</v>
      </c>
      <c r="G730" s="4" t="s">
        <v>4180</v>
      </c>
      <c r="H730" s="4" t="s">
        <v>317</v>
      </c>
      <c r="I730" s="5" t="s">
        <v>6303</v>
      </c>
      <c r="J730" s="5" t="s">
        <v>6304</v>
      </c>
      <c r="K730" s="5" t="s">
        <v>6305</v>
      </c>
      <c r="L730" s="5" t="s">
        <v>6306</v>
      </c>
      <c r="M730" s="5" t="s">
        <v>2117</v>
      </c>
      <c r="N730" s="5" t="s">
        <v>2253</v>
      </c>
      <c r="O730" s="5">
        <v>3.998</v>
      </c>
      <c r="P730" s="5" t="s">
        <v>6307</v>
      </c>
      <c r="Q730" s="5" t="s">
        <v>855</v>
      </c>
      <c r="R730" s="25">
        <f t="shared" si="11"/>
        <v>3.998</v>
      </c>
      <c r="S730" s="30" t="s">
        <v>6308</v>
      </c>
      <c r="T730" s="30" t="s">
        <v>632</v>
      </c>
      <c r="U730" s="30" t="s">
        <v>6309</v>
      </c>
      <c r="V730" s="5" t="s">
        <v>278</v>
      </c>
      <c r="W730" s="28"/>
      <c r="X730" s="29">
        <v>0.7811</v>
      </c>
      <c r="Y730" s="29">
        <v>0</v>
      </c>
      <c r="Z730" s="29">
        <v>1013.8533</v>
      </c>
      <c r="AA730" s="29">
        <v>-1.3</v>
      </c>
      <c r="AB730" s="29">
        <v>74.9599</v>
      </c>
      <c r="AC730" s="29">
        <v>144.3836</v>
      </c>
      <c r="AE730" s="1"/>
      <c r="AF730" s="1"/>
      <c r="AG730" s="1"/>
      <c r="AH730" s="1"/>
      <c r="AI730" s="1"/>
      <c r="AJ730" s="1"/>
      <c r="AK730" s="1"/>
      <c r="AL730" s="1"/>
    </row>
    <row r="731" spans="1:38">
      <c r="A731" s="38">
        <v>43861.375</v>
      </c>
      <c r="B731" s="4" t="s">
        <v>749</v>
      </c>
      <c r="C731" s="4" t="s">
        <v>504</v>
      </c>
      <c r="D731" s="4" t="s">
        <v>2462</v>
      </c>
      <c r="E731" s="12" t="s">
        <v>1737</v>
      </c>
      <c r="F731" s="4" t="s">
        <v>145</v>
      </c>
      <c r="G731" s="4" t="s">
        <v>6310</v>
      </c>
      <c r="H731" s="4" t="s">
        <v>160</v>
      </c>
      <c r="I731" s="5" t="s">
        <v>6311</v>
      </c>
      <c r="J731" s="5" t="s">
        <v>6312</v>
      </c>
      <c r="K731" s="5" t="s">
        <v>6313</v>
      </c>
      <c r="L731" s="5" t="s">
        <v>6314</v>
      </c>
      <c r="M731" s="5" t="s">
        <v>3356</v>
      </c>
      <c r="N731" s="5" t="s">
        <v>1699</v>
      </c>
      <c r="O731" s="5">
        <v>4.215</v>
      </c>
      <c r="P731" s="5" t="s">
        <v>6315</v>
      </c>
      <c r="Q731" s="5" t="s">
        <v>6316</v>
      </c>
      <c r="R731" s="25">
        <f t="shared" ref="R731:R794" si="12">IF(COUNTBLANK(O731)&gt;0,"",SUM(M731:Q731))</f>
        <v>4.215</v>
      </c>
      <c r="S731" s="30" t="s">
        <v>6317</v>
      </c>
      <c r="T731" s="30" t="s">
        <v>107</v>
      </c>
      <c r="U731" s="30" t="s">
        <v>6318</v>
      </c>
      <c r="V731" s="5" t="s">
        <v>278</v>
      </c>
      <c r="W731" s="28"/>
      <c r="X731" s="29">
        <v>1.2659</v>
      </c>
      <c r="Y731" s="29">
        <v>0</v>
      </c>
      <c r="Z731" s="29">
        <v>1013.9867</v>
      </c>
      <c r="AA731" s="29">
        <v>1.5067</v>
      </c>
      <c r="AB731" s="29">
        <v>69.6183</v>
      </c>
      <c r="AC731" s="29">
        <v>186.1827</v>
      </c>
      <c r="AE731" s="1"/>
      <c r="AF731" s="1"/>
      <c r="AG731" s="1"/>
      <c r="AH731" s="1"/>
      <c r="AI731" s="1"/>
      <c r="AJ731" s="1"/>
      <c r="AK731" s="1"/>
      <c r="AL731" s="1"/>
    </row>
    <row r="732" spans="1:38">
      <c r="A732" s="38">
        <v>43861.4166666667</v>
      </c>
      <c r="B732" s="4" t="s">
        <v>681</v>
      </c>
      <c r="C732" s="4" t="s">
        <v>1746</v>
      </c>
      <c r="D732" s="4" t="s">
        <v>572</v>
      </c>
      <c r="E732" s="12" t="s">
        <v>191</v>
      </c>
      <c r="F732" s="4" t="s">
        <v>240</v>
      </c>
      <c r="G732" s="4" t="s">
        <v>6319</v>
      </c>
      <c r="H732" s="4" t="s">
        <v>240</v>
      </c>
      <c r="I732" s="5" t="s">
        <v>6320</v>
      </c>
      <c r="J732" s="5" t="s">
        <v>6321</v>
      </c>
      <c r="K732" s="5" t="s">
        <v>6322</v>
      </c>
      <c r="L732" s="5" t="s">
        <v>6323</v>
      </c>
      <c r="M732" s="5" t="s">
        <v>3707</v>
      </c>
      <c r="N732" s="5" t="s">
        <v>3043</v>
      </c>
      <c r="O732" s="5">
        <v>4.402</v>
      </c>
      <c r="P732" s="5" t="s">
        <v>6324</v>
      </c>
      <c r="Q732" s="5" t="s">
        <v>1426</v>
      </c>
      <c r="R732" s="25">
        <f t="shared" si="12"/>
        <v>4.402</v>
      </c>
      <c r="S732" s="30" t="s">
        <v>6325</v>
      </c>
      <c r="T732" s="30" t="s">
        <v>1159</v>
      </c>
      <c r="U732" s="30" t="s">
        <v>6326</v>
      </c>
      <c r="V732" s="5" t="s">
        <v>278</v>
      </c>
      <c r="W732" s="28"/>
      <c r="X732" s="29">
        <v>1.707</v>
      </c>
      <c r="Y732" s="29">
        <v>0</v>
      </c>
      <c r="Z732" s="29">
        <v>1013.9167</v>
      </c>
      <c r="AA732" s="29">
        <v>4.6834</v>
      </c>
      <c r="AB732" s="29">
        <v>59.7483</v>
      </c>
      <c r="AC732" s="29">
        <v>202.4456</v>
      </c>
      <c r="AE732" s="1"/>
      <c r="AF732" s="1"/>
      <c r="AG732" s="1"/>
      <c r="AH732" s="1"/>
      <c r="AI732" s="1"/>
      <c r="AJ732" s="1"/>
      <c r="AK732" s="1"/>
      <c r="AL732" s="1"/>
    </row>
    <row r="733" spans="1:38">
      <c r="A733" s="38">
        <v>43861.4583333333</v>
      </c>
      <c r="B733" s="4" t="s">
        <v>3727</v>
      </c>
      <c r="C733" s="4" t="s">
        <v>343</v>
      </c>
      <c r="D733" s="4" t="s">
        <v>572</v>
      </c>
      <c r="E733" s="12" t="s">
        <v>376</v>
      </c>
      <c r="F733" s="4" t="s">
        <v>161</v>
      </c>
      <c r="G733" s="4" t="s">
        <v>2177</v>
      </c>
      <c r="H733" s="4" t="s">
        <v>83</v>
      </c>
      <c r="I733" s="5" t="s">
        <v>6327</v>
      </c>
      <c r="J733" s="5" t="s">
        <v>6328</v>
      </c>
      <c r="K733" s="5" t="s">
        <v>6329</v>
      </c>
      <c r="L733" s="5" t="s">
        <v>6330</v>
      </c>
      <c r="M733" s="5" t="s">
        <v>324</v>
      </c>
      <c r="N733" s="5" t="s">
        <v>3416</v>
      </c>
      <c r="O733" s="5">
        <v>4.393</v>
      </c>
      <c r="P733" s="5" t="s">
        <v>3521</v>
      </c>
      <c r="Q733" s="5" t="s">
        <v>2133</v>
      </c>
      <c r="R733" s="25">
        <f t="shared" si="12"/>
        <v>4.393</v>
      </c>
      <c r="S733" s="30" t="s">
        <v>6331</v>
      </c>
      <c r="T733" s="30" t="s">
        <v>2711</v>
      </c>
      <c r="U733" s="30" t="s">
        <v>6332</v>
      </c>
      <c r="V733" s="5" t="s">
        <v>278</v>
      </c>
      <c r="W733" s="28"/>
      <c r="X733" s="29">
        <v>1.4348</v>
      </c>
      <c r="Y733" s="29">
        <v>0</v>
      </c>
      <c r="Z733" s="29">
        <v>1013.6083</v>
      </c>
      <c r="AA733" s="29">
        <v>8.3983</v>
      </c>
      <c r="AB733" s="29">
        <v>47.6351</v>
      </c>
      <c r="AC733" s="29">
        <v>187.7231</v>
      </c>
      <c r="AE733" s="1"/>
      <c r="AF733" s="1"/>
      <c r="AG733" s="1"/>
      <c r="AH733" s="1"/>
      <c r="AI733" s="1"/>
      <c r="AJ733" s="1"/>
      <c r="AK733" s="1"/>
      <c r="AL733" s="1"/>
    </row>
    <row r="734" spans="1:38">
      <c r="A734" s="38">
        <v>43861.5</v>
      </c>
      <c r="B734" s="4" t="s">
        <v>2897</v>
      </c>
      <c r="C734" s="4" t="s">
        <v>1672</v>
      </c>
      <c r="D734" s="4" t="s">
        <v>343</v>
      </c>
      <c r="E734" s="12" t="s">
        <v>29</v>
      </c>
      <c r="F734" s="4" t="s">
        <v>81</v>
      </c>
      <c r="G734" s="4" t="s">
        <v>6333</v>
      </c>
      <c r="H734" s="4" t="s">
        <v>238</v>
      </c>
      <c r="I734" s="5" t="s">
        <v>6334</v>
      </c>
      <c r="J734" s="5" t="s">
        <v>6335</v>
      </c>
      <c r="K734" s="5" t="s">
        <v>6336</v>
      </c>
      <c r="L734" s="5" t="s">
        <v>6337</v>
      </c>
      <c r="M734" s="5" t="s">
        <v>1098</v>
      </c>
      <c r="N734" s="5" t="s">
        <v>608</v>
      </c>
      <c r="O734" s="5">
        <v>4.558</v>
      </c>
      <c r="P734" s="5" t="s">
        <v>6338</v>
      </c>
      <c r="Q734" s="5" t="s">
        <v>1249</v>
      </c>
      <c r="R734" s="25">
        <f t="shared" si="12"/>
        <v>4.558</v>
      </c>
      <c r="S734" s="30" t="s">
        <v>1314</v>
      </c>
      <c r="T734" s="30" t="s">
        <v>278</v>
      </c>
      <c r="U734" s="30" t="s">
        <v>6339</v>
      </c>
      <c r="V734" s="5" t="s">
        <v>278</v>
      </c>
      <c r="W734" s="28"/>
      <c r="X734" s="29">
        <v>1.7917</v>
      </c>
      <c r="Y734" s="29">
        <v>0</v>
      </c>
      <c r="Z734" s="29">
        <v>1012.4882</v>
      </c>
      <c r="AA734" s="29">
        <v>10.7634</v>
      </c>
      <c r="AB734" s="29">
        <v>40.5766</v>
      </c>
      <c r="AC734" s="29">
        <v>150.7896</v>
      </c>
      <c r="AE734" s="1"/>
      <c r="AF734" s="1"/>
      <c r="AG734" s="1"/>
      <c r="AH734" s="1"/>
      <c r="AI734" s="1"/>
      <c r="AJ734" s="1"/>
      <c r="AK734" s="1"/>
      <c r="AL734" s="1"/>
    </row>
    <row r="735" spans="1:38">
      <c r="A735" s="38">
        <v>43861.5416666667</v>
      </c>
      <c r="B735" s="4" t="s">
        <v>547</v>
      </c>
      <c r="C735" s="4" t="s">
        <v>269</v>
      </c>
      <c r="D735" s="4" t="s">
        <v>269</v>
      </c>
      <c r="E735" s="12" t="s">
        <v>547</v>
      </c>
      <c r="F735" s="4" t="s">
        <v>376</v>
      </c>
      <c r="G735" s="4" t="s">
        <v>5256</v>
      </c>
      <c r="H735" s="4" t="s">
        <v>954</v>
      </c>
      <c r="I735" s="5" t="s">
        <v>6340</v>
      </c>
      <c r="J735" s="5" t="s">
        <v>6341</v>
      </c>
      <c r="K735" s="5" t="s">
        <v>6342</v>
      </c>
      <c r="L735" s="5" t="s">
        <v>6343</v>
      </c>
      <c r="M735" s="5" t="s">
        <v>2458</v>
      </c>
      <c r="N735" s="5" t="s">
        <v>5746</v>
      </c>
      <c r="O735" s="5">
        <v>2.9</v>
      </c>
      <c r="P735" s="5" t="s">
        <v>6344</v>
      </c>
      <c r="Q735" s="5" t="s">
        <v>3832</v>
      </c>
      <c r="R735" s="25">
        <f t="shared" si="12"/>
        <v>2.9</v>
      </c>
      <c r="S735" s="30" t="s">
        <v>6061</v>
      </c>
      <c r="T735" s="30" t="s">
        <v>1817</v>
      </c>
      <c r="U735" s="30" t="s">
        <v>6345</v>
      </c>
      <c r="V735" s="5" t="s">
        <v>278</v>
      </c>
      <c r="W735" s="28"/>
      <c r="X735" s="29">
        <v>2.4248</v>
      </c>
      <c r="Y735" s="29">
        <v>0</v>
      </c>
      <c r="Z735" s="29">
        <v>1011.4432</v>
      </c>
      <c r="AA735" s="29">
        <v>12.0467</v>
      </c>
      <c r="AB735" s="29">
        <v>34.5316</v>
      </c>
      <c r="AC735" s="29">
        <v>154.7982</v>
      </c>
      <c r="AE735" s="1"/>
      <c r="AF735" s="1"/>
      <c r="AG735" s="1"/>
      <c r="AH735" s="1"/>
      <c r="AI735" s="1"/>
      <c r="AJ735" s="1"/>
      <c r="AK735" s="1"/>
      <c r="AL735" s="1"/>
    </row>
    <row r="736" spans="1:38">
      <c r="A736" s="38">
        <v>43861.5833333333</v>
      </c>
      <c r="B736" s="4" t="s">
        <v>240</v>
      </c>
      <c r="C736" s="4" t="s">
        <v>269</v>
      </c>
      <c r="D736" s="4" t="s">
        <v>269</v>
      </c>
      <c r="E736" s="12" t="s">
        <v>392</v>
      </c>
      <c r="F736" s="4" t="s">
        <v>34</v>
      </c>
      <c r="G736" s="4" t="s">
        <v>4217</v>
      </c>
      <c r="H736" s="4" t="s">
        <v>1433</v>
      </c>
      <c r="I736" s="5" t="s">
        <v>6346</v>
      </c>
      <c r="J736" s="5" t="s">
        <v>6347</v>
      </c>
      <c r="K736" s="5" t="s">
        <v>6348</v>
      </c>
      <c r="L736" s="5" t="s">
        <v>6349</v>
      </c>
      <c r="M736" s="5" t="s">
        <v>1487</v>
      </c>
      <c r="N736" s="5" t="s">
        <v>3205</v>
      </c>
      <c r="O736" s="5">
        <v>2.026</v>
      </c>
      <c r="P736" s="5" t="s">
        <v>2562</v>
      </c>
      <c r="Q736" s="5" t="s">
        <v>594</v>
      </c>
      <c r="R736" s="25">
        <f t="shared" si="12"/>
        <v>2.026</v>
      </c>
      <c r="S736" s="30" t="s">
        <v>2110</v>
      </c>
      <c r="T736" s="30" t="s">
        <v>3194</v>
      </c>
      <c r="U736" s="30" t="s">
        <v>6350</v>
      </c>
      <c r="V736" s="5" t="s">
        <v>278</v>
      </c>
      <c r="W736" s="28"/>
      <c r="X736" s="29">
        <v>2.9604</v>
      </c>
      <c r="Y736" s="29">
        <v>0</v>
      </c>
      <c r="Z736" s="29">
        <v>1010.575</v>
      </c>
      <c r="AA736" s="29">
        <v>12.815</v>
      </c>
      <c r="AB736" s="29">
        <v>33.8816</v>
      </c>
      <c r="AC736" s="29">
        <v>151.8842</v>
      </c>
      <c r="AE736" s="1"/>
      <c r="AF736" s="1"/>
      <c r="AG736" s="1"/>
      <c r="AH736" s="1"/>
      <c r="AI736" s="1"/>
      <c r="AJ736" s="1"/>
      <c r="AK736" s="1"/>
      <c r="AL736" s="1"/>
    </row>
    <row r="737" spans="1:38">
      <c r="A737" s="38">
        <v>43861.625</v>
      </c>
      <c r="B737" s="4" t="s">
        <v>240</v>
      </c>
      <c r="C737" s="4" t="s">
        <v>269</v>
      </c>
      <c r="D737" s="4" t="s">
        <v>269</v>
      </c>
      <c r="E737" s="12" t="s">
        <v>269</v>
      </c>
      <c r="F737" s="4" t="s">
        <v>269</v>
      </c>
      <c r="G737" s="4" t="s">
        <v>2692</v>
      </c>
      <c r="H737" s="4" t="s">
        <v>144</v>
      </c>
      <c r="I737" s="5" t="s">
        <v>6351</v>
      </c>
      <c r="J737" s="5" t="s">
        <v>6352</v>
      </c>
      <c r="K737" s="5" t="s">
        <v>6353</v>
      </c>
      <c r="L737" s="5" t="s">
        <v>1696</v>
      </c>
      <c r="M737" s="5" t="s">
        <v>3653</v>
      </c>
      <c r="N737" s="5" t="s">
        <v>3205</v>
      </c>
      <c r="O737" s="5">
        <v>1.74</v>
      </c>
      <c r="P737" s="5" t="s">
        <v>193</v>
      </c>
      <c r="Q737" s="5" t="s">
        <v>1733</v>
      </c>
      <c r="R737" s="25">
        <f t="shared" si="12"/>
        <v>1.74</v>
      </c>
      <c r="S737" s="30" t="s">
        <v>6354</v>
      </c>
      <c r="T737" s="30" t="s">
        <v>5168</v>
      </c>
      <c r="U737" s="30" t="s">
        <v>6355</v>
      </c>
      <c r="V737" s="5" t="s">
        <v>278</v>
      </c>
      <c r="W737" s="28"/>
      <c r="X737" s="29">
        <v>3.0689</v>
      </c>
      <c r="Y737" s="29">
        <v>0</v>
      </c>
      <c r="Z737" s="29">
        <v>1010.3733</v>
      </c>
      <c r="AA737" s="29">
        <v>12.765</v>
      </c>
      <c r="AB737" s="29">
        <v>35.8151</v>
      </c>
      <c r="AC737" s="29">
        <v>151.2244</v>
      </c>
      <c r="AE737" s="1"/>
      <c r="AF737" s="1"/>
      <c r="AG737" s="1"/>
      <c r="AH737" s="1"/>
      <c r="AI737" s="1"/>
      <c r="AJ737" s="1"/>
      <c r="AK737" s="1"/>
      <c r="AL737" s="1"/>
    </row>
    <row r="738" spans="1:38">
      <c r="A738" s="38">
        <v>43861.6666666667</v>
      </c>
      <c r="B738" s="4" t="s">
        <v>269</v>
      </c>
      <c r="C738" s="4" t="s">
        <v>269</v>
      </c>
      <c r="D738" s="4" t="s">
        <v>269</v>
      </c>
      <c r="E738" s="12" t="s">
        <v>269</v>
      </c>
      <c r="F738" s="4" t="s">
        <v>269</v>
      </c>
      <c r="G738" s="4" t="s">
        <v>269</v>
      </c>
      <c r="H738" s="4" t="s">
        <v>269</v>
      </c>
      <c r="I738" s="5" t="s">
        <v>6356</v>
      </c>
      <c r="J738" s="5" t="s">
        <v>6357</v>
      </c>
      <c r="K738" s="5" t="s">
        <v>6358</v>
      </c>
      <c r="L738" s="5" t="s">
        <v>6359</v>
      </c>
      <c r="M738" s="5" t="s">
        <v>2082</v>
      </c>
      <c r="N738" s="5" t="s">
        <v>796</v>
      </c>
      <c r="O738" s="5">
        <v>1.913</v>
      </c>
      <c r="P738" s="5" t="s">
        <v>6360</v>
      </c>
      <c r="Q738" s="5" t="s">
        <v>1173</v>
      </c>
      <c r="R738" s="25">
        <f t="shared" si="12"/>
        <v>1.913</v>
      </c>
      <c r="S738" s="30" t="s">
        <v>1682</v>
      </c>
      <c r="T738" s="30" t="s">
        <v>1521</v>
      </c>
      <c r="U738" s="30" t="s">
        <v>6361</v>
      </c>
      <c r="V738" s="5" t="s">
        <v>278</v>
      </c>
      <c r="W738" s="28"/>
      <c r="X738" s="29">
        <v>2.585</v>
      </c>
      <c r="Y738" s="29">
        <v>0</v>
      </c>
      <c r="Z738" s="29">
        <v>1010.3617</v>
      </c>
      <c r="AA738" s="29">
        <v>12.3718</v>
      </c>
      <c r="AB738" s="29">
        <v>34.3634</v>
      </c>
      <c r="AC738" s="29">
        <v>147.907</v>
      </c>
      <c r="AE738" s="1"/>
      <c r="AF738" s="1"/>
      <c r="AG738" s="1"/>
      <c r="AH738" s="1"/>
      <c r="AI738" s="1"/>
      <c r="AJ738" s="1"/>
      <c r="AK738" s="1"/>
      <c r="AL738" s="1"/>
    </row>
    <row r="739" spans="1:38">
      <c r="A739" s="38">
        <v>43861.7083333333</v>
      </c>
      <c r="B739" s="4" t="s">
        <v>1747</v>
      </c>
      <c r="C739" s="4" t="s">
        <v>298</v>
      </c>
      <c r="D739" s="4" t="s">
        <v>1307</v>
      </c>
      <c r="E739" s="12" t="s">
        <v>269</v>
      </c>
      <c r="F739" s="4" t="s">
        <v>269</v>
      </c>
      <c r="G739" s="4" t="s">
        <v>269</v>
      </c>
      <c r="H739" s="4" t="s">
        <v>269</v>
      </c>
      <c r="I739" s="5" t="s">
        <v>6362</v>
      </c>
      <c r="J739" s="5" t="s">
        <v>6363</v>
      </c>
      <c r="K739" s="5" t="s">
        <v>6364</v>
      </c>
      <c r="L739" s="5" t="s">
        <v>6365</v>
      </c>
      <c r="M739" s="5" t="s">
        <v>1721</v>
      </c>
      <c r="N739" s="5" t="s">
        <v>595</v>
      </c>
      <c r="O739" s="5">
        <v>1.874</v>
      </c>
      <c r="P739" s="5" t="s">
        <v>6366</v>
      </c>
      <c r="Q739" s="5" t="s">
        <v>1947</v>
      </c>
      <c r="R739" s="25">
        <f t="shared" si="12"/>
        <v>1.874</v>
      </c>
      <c r="S739" s="30" t="s">
        <v>6367</v>
      </c>
      <c r="T739" s="30" t="s">
        <v>401</v>
      </c>
      <c r="U739" s="30" t="s">
        <v>6348</v>
      </c>
      <c r="V739" s="5" t="s">
        <v>278</v>
      </c>
      <c r="W739" s="28"/>
      <c r="X739" s="29">
        <v>1.756</v>
      </c>
      <c r="Y739" s="29">
        <v>0</v>
      </c>
      <c r="Z739" s="29">
        <v>1010.825</v>
      </c>
      <c r="AA739" s="29">
        <v>10.5566</v>
      </c>
      <c r="AB739" s="29">
        <v>39.87</v>
      </c>
      <c r="AC739" s="29">
        <v>144.4869</v>
      </c>
      <c r="AE739" s="1"/>
      <c r="AF739" s="1"/>
      <c r="AG739" s="1"/>
      <c r="AH739" s="1"/>
      <c r="AI739" s="1"/>
      <c r="AJ739" s="1"/>
      <c r="AK739" s="1"/>
      <c r="AL739" s="1"/>
    </row>
    <row r="740" spans="1:38">
      <c r="A740" s="38">
        <v>43861.75</v>
      </c>
      <c r="B740" s="4" t="s">
        <v>490</v>
      </c>
      <c r="C740" s="4" t="s">
        <v>159</v>
      </c>
      <c r="D740" s="4" t="s">
        <v>4241</v>
      </c>
      <c r="E740" s="12" t="s">
        <v>191</v>
      </c>
      <c r="F740" s="4" t="s">
        <v>376</v>
      </c>
      <c r="G740" s="4" t="s">
        <v>3109</v>
      </c>
      <c r="H740" s="4" t="s">
        <v>655</v>
      </c>
      <c r="I740" s="5" t="s">
        <v>6368</v>
      </c>
      <c r="J740" s="5" t="s">
        <v>6369</v>
      </c>
      <c r="K740" s="5" t="s">
        <v>6370</v>
      </c>
      <c r="L740" s="5" t="s">
        <v>6371</v>
      </c>
      <c r="M740" s="5" t="s">
        <v>172</v>
      </c>
      <c r="N740" s="5" t="s">
        <v>890</v>
      </c>
      <c r="O740" s="5">
        <v>2.292</v>
      </c>
      <c r="P740" s="5" t="s">
        <v>5469</v>
      </c>
      <c r="Q740" s="5" t="s">
        <v>186</v>
      </c>
      <c r="R740" s="25">
        <f t="shared" si="12"/>
        <v>2.292</v>
      </c>
      <c r="S740" s="30" t="s">
        <v>1162</v>
      </c>
      <c r="T740" s="30" t="s">
        <v>1988</v>
      </c>
      <c r="U740" s="30" t="s">
        <v>6372</v>
      </c>
      <c r="V740" s="5" t="s">
        <v>278</v>
      </c>
      <c r="W740" s="28"/>
      <c r="X740" s="29">
        <v>1.7326</v>
      </c>
      <c r="Y740" s="29">
        <v>0</v>
      </c>
      <c r="Z740" s="29">
        <v>1011.4517</v>
      </c>
      <c r="AA740" s="29">
        <v>8.2751</v>
      </c>
      <c r="AB740" s="29">
        <v>46.9901</v>
      </c>
      <c r="AC740" s="29">
        <v>137.2773</v>
      </c>
      <c r="AE740" s="1"/>
      <c r="AF740" s="1"/>
      <c r="AG740" s="1"/>
      <c r="AH740" s="1"/>
      <c r="AI740" s="1"/>
      <c r="AJ740" s="1"/>
      <c r="AK740" s="1"/>
      <c r="AL740" s="1"/>
    </row>
    <row r="741" spans="1:38">
      <c r="A741" s="38">
        <v>43861.7916666667</v>
      </c>
      <c r="B741" s="4" t="s">
        <v>463</v>
      </c>
      <c r="C741" s="4" t="s">
        <v>342</v>
      </c>
      <c r="D741" s="4" t="s">
        <v>1651</v>
      </c>
      <c r="E741" s="12" t="s">
        <v>50</v>
      </c>
      <c r="F741" s="4" t="s">
        <v>287</v>
      </c>
      <c r="G741" s="4" t="s">
        <v>6373</v>
      </c>
      <c r="H741" s="4" t="s">
        <v>47</v>
      </c>
      <c r="I741" s="5" t="s">
        <v>6374</v>
      </c>
      <c r="J741" s="5" t="s">
        <v>6375</v>
      </c>
      <c r="K741" s="5" t="s">
        <v>6376</v>
      </c>
      <c r="L741" s="5" t="s">
        <v>6377</v>
      </c>
      <c r="M741" s="5" t="s">
        <v>2059</v>
      </c>
      <c r="N741" s="5" t="s">
        <v>542</v>
      </c>
      <c r="O741" s="5">
        <v>3.359</v>
      </c>
      <c r="P741" s="5" t="s">
        <v>6378</v>
      </c>
      <c r="Q741" s="5" t="s">
        <v>5868</v>
      </c>
      <c r="R741" s="25">
        <f t="shared" si="12"/>
        <v>3.359</v>
      </c>
      <c r="S741" s="30" t="s">
        <v>1692</v>
      </c>
      <c r="T741" s="30" t="s">
        <v>311</v>
      </c>
      <c r="U741" s="30" t="s">
        <v>6379</v>
      </c>
      <c r="V741" s="5" t="s">
        <v>278</v>
      </c>
      <c r="W741" s="28"/>
      <c r="X741" s="29">
        <v>0.6694</v>
      </c>
      <c r="Y741" s="29">
        <v>0</v>
      </c>
      <c r="Z741" s="29">
        <v>1012.3983</v>
      </c>
      <c r="AA741" s="29">
        <v>6.6467</v>
      </c>
      <c r="AB741" s="29">
        <v>53.5683</v>
      </c>
      <c r="AC741" s="29">
        <v>58.5044</v>
      </c>
      <c r="AE741" s="1"/>
      <c r="AF741" s="1"/>
      <c r="AG741" s="1"/>
      <c r="AH741" s="1"/>
      <c r="AI741" s="1"/>
      <c r="AJ741" s="1"/>
      <c r="AK741" s="1"/>
      <c r="AL741" s="1"/>
    </row>
    <row r="742" spans="1:38">
      <c r="A742" s="38">
        <v>43861.8333333333</v>
      </c>
      <c r="B742" s="4" t="s">
        <v>2473</v>
      </c>
      <c r="C742" s="4" t="s">
        <v>637</v>
      </c>
      <c r="D742" s="4" t="s">
        <v>639</v>
      </c>
      <c r="E742" s="12" t="s">
        <v>1737</v>
      </c>
      <c r="F742" s="4" t="s">
        <v>476</v>
      </c>
      <c r="G742" s="4" t="s">
        <v>3669</v>
      </c>
      <c r="H742" s="4" t="s">
        <v>116</v>
      </c>
      <c r="I742" s="5" t="s">
        <v>6380</v>
      </c>
      <c r="J742" s="5" t="s">
        <v>6381</v>
      </c>
      <c r="K742" s="5" t="s">
        <v>6382</v>
      </c>
      <c r="L742" s="5" t="s">
        <v>6383</v>
      </c>
      <c r="M742" s="5" t="s">
        <v>2573</v>
      </c>
      <c r="N742" s="5" t="s">
        <v>539</v>
      </c>
      <c r="O742" s="5">
        <v>3.515</v>
      </c>
      <c r="P742" s="5" t="s">
        <v>688</v>
      </c>
      <c r="Q742" s="5" t="s">
        <v>3327</v>
      </c>
      <c r="R742" s="25">
        <f t="shared" si="12"/>
        <v>3.515</v>
      </c>
      <c r="S742" s="30" t="s">
        <v>157</v>
      </c>
      <c r="T742" s="30" t="s">
        <v>4621</v>
      </c>
      <c r="U742" s="30" t="s">
        <v>6384</v>
      </c>
      <c r="V742" s="5" t="s">
        <v>278</v>
      </c>
      <c r="W742" s="28"/>
      <c r="X742" s="29">
        <v>1.2688</v>
      </c>
      <c r="Y742" s="29">
        <v>0</v>
      </c>
      <c r="Z742" s="29">
        <v>1013.2866</v>
      </c>
      <c r="AA742" s="29">
        <v>5.8733</v>
      </c>
      <c r="AB742" s="29">
        <v>55.8617</v>
      </c>
      <c r="AC742" s="29">
        <v>59.2065</v>
      </c>
      <c r="AE742" s="1"/>
      <c r="AF742" s="1"/>
      <c r="AG742" s="1"/>
      <c r="AH742" s="1"/>
      <c r="AI742" s="1"/>
      <c r="AJ742" s="1"/>
      <c r="AK742" s="1"/>
      <c r="AL742" s="1"/>
    </row>
    <row r="743" spans="1:38">
      <c r="A743" s="38">
        <v>43861.875</v>
      </c>
      <c r="B743" s="4" t="s">
        <v>982</v>
      </c>
      <c r="C743" s="4" t="s">
        <v>1757</v>
      </c>
      <c r="D743" s="4" t="s">
        <v>518</v>
      </c>
      <c r="E743" s="12" t="s">
        <v>50</v>
      </c>
      <c r="F743" s="4" t="s">
        <v>29</v>
      </c>
      <c r="G743" s="4" t="s">
        <v>6385</v>
      </c>
      <c r="H743" s="4" t="s">
        <v>1088</v>
      </c>
      <c r="I743" s="5" t="s">
        <v>6386</v>
      </c>
      <c r="J743" s="5" t="s">
        <v>6387</v>
      </c>
      <c r="K743" s="5" t="s">
        <v>6388</v>
      </c>
      <c r="L743" s="5" t="s">
        <v>6389</v>
      </c>
      <c r="M743" s="5" t="s">
        <v>2313</v>
      </c>
      <c r="N743" s="5" t="s">
        <v>646</v>
      </c>
      <c r="O743" s="5">
        <v>3.978</v>
      </c>
      <c r="P743" s="5" t="s">
        <v>6390</v>
      </c>
      <c r="Q743" s="5" t="s">
        <v>1137</v>
      </c>
      <c r="R743" s="25">
        <f t="shared" si="12"/>
        <v>3.978</v>
      </c>
      <c r="S743" s="30" t="s">
        <v>3010</v>
      </c>
      <c r="T743" s="30" t="s">
        <v>2458</v>
      </c>
      <c r="U743" s="30" t="s">
        <v>6391</v>
      </c>
      <c r="V743" s="5" t="s">
        <v>278</v>
      </c>
      <c r="W743" s="28"/>
      <c r="X743" s="29">
        <v>1.3705</v>
      </c>
      <c r="Y743" s="29">
        <v>0</v>
      </c>
      <c r="Z743" s="29">
        <v>1013.8783</v>
      </c>
      <c r="AA743" s="29">
        <v>5.1234</v>
      </c>
      <c r="AB743" s="29">
        <v>57.8417</v>
      </c>
      <c r="AC743" s="29">
        <v>68.4691</v>
      </c>
      <c r="AE743" s="1"/>
      <c r="AF743" s="1"/>
      <c r="AG743" s="1"/>
      <c r="AH743" s="1"/>
      <c r="AI743" s="1"/>
      <c r="AJ743" s="1"/>
      <c r="AK743" s="1"/>
      <c r="AL743" s="1"/>
    </row>
    <row r="744" spans="1:38">
      <c r="A744" s="38">
        <v>43861.9166666667</v>
      </c>
      <c r="B744" s="4" t="s">
        <v>2865</v>
      </c>
      <c r="C744" s="4" t="s">
        <v>2380</v>
      </c>
      <c r="D744" s="4" t="s">
        <v>669</v>
      </c>
      <c r="E744" s="12" t="s">
        <v>942</v>
      </c>
      <c r="F744" s="4" t="s">
        <v>476</v>
      </c>
      <c r="G744" s="4" t="s">
        <v>3739</v>
      </c>
      <c r="H744" s="4" t="s">
        <v>83</v>
      </c>
      <c r="I744" s="5" t="s">
        <v>6392</v>
      </c>
      <c r="J744" s="5" t="s">
        <v>6256</v>
      </c>
      <c r="K744" s="5" t="s">
        <v>6393</v>
      </c>
      <c r="L744" s="5" t="s">
        <v>6394</v>
      </c>
      <c r="M744" s="5" t="s">
        <v>2810</v>
      </c>
      <c r="N744" s="5" t="s">
        <v>414</v>
      </c>
      <c r="O744" s="5">
        <v>4.366</v>
      </c>
      <c r="P744" s="5" t="s">
        <v>1850</v>
      </c>
      <c r="Q744" s="5" t="s">
        <v>5702</v>
      </c>
      <c r="R744" s="25">
        <f t="shared" si="12"/>
        <v>4.366</v>
      </c>
      <c r="S744" s="30" t="s">
        <v>6395</v>
      </c>
      <c r="T744" s="30" t="s">
        <v>352</v>
      </c>
      <c r="U744" s="30" t="s">
        <v>6396</v>
      </c>
      <c r="V744" s="5" t="s">
        <v>278</v>
      </c>
      <c r="W744" s="28"/>
      <c r="X744" s="29">
        <v>1.137</v>
      </c>
      <c r="Y744" s="29">
        <v>0</v>
      </c>
      <c r="Z744" s="29">
        <v>1014.325</v>
      </c>
      <c r="AA744" s="29">
        <v>2.2967</v>
      </c>
      <c r="AB744" s="29">
        <v>64.7333</v>
      </c>
      <c r="AC744" s="29">
        <v>321.4494</v>
      </c>
      <c r="AE744" s="1"/>
      <c r="AF744" s="1"/>
      <c r="AG744" s="1"/>
      <c r="AH744" s="1"/>
      <c r="AI744" s="1"/>
      <c r="AJ744" s="1"/>
      <c r="AK744" s="1"/>
      <c r="AL744" s="1"/>
    </row>
    <row r="745" spans="1:38">
      <c r="A745" s="38">
        <v>43861.9583333333</v>
      </c>
      <c r="B745" s="4" t="s">
        <v>749</v>
      </c>
      <c r="C745" s="4" t="s">
        <v>504</v>
      </c>
      <c r="D745" s="4" t="s">
        <v>694</v>
      </c>
      <c r="E745" s="12" t="s">
        <v>874</v>
      </c>
      <c r="F745" s="4" t="s">
        <v>64</v>
      </c>
      <c r="G745" s="4" t="s">
        <v>6397</v>
      </c>
      <c r="H745" s="4" t="s">
        <v>287</v>
      </c>
      <c r="I745" s="5" t="s">
        <v>6398</v>
      </c>
      <c r="J745" s="5" t="s">
        <v>6399</v>
      </c>
      <c r="K745" s="5" t="s">
        <v>6400</v>
      </c>
      <c r="L745" s="5" t="s">
        <v>6401</v>
      </c>
      <c r="M745" s="5" t="s">
        <v>5702</v>
      </c>
      <c r="N745" s="5" t="s">
        <v>247</v>
      </c>
      <c r="O745" s="5">
        <v>4.737</v>
      </c>
      <c r="P745" s="5" t="s">
        <v>6402</v>
      </c>
      <c r="Q745" s="5" t="s">
        <v>3874</v>
      </c>
      <c r="R745" s="25">
        <f t="shared" si="12"/>
        <v>4.737</v>
      </c>
      <c r="S745" s="30" t="s">
        <v>1334</v>
      </c>
      <c r="T745" s="30" t="s">
        <v>4405</v>
      </c>
      <c r="U745" s="30" t="s">
        <v>6403</v>
      </c>
      <c r="V745" s="5" t="s">
        <v>278</v>
      </c>
      <c r="W745" s="28"/>
      <c r="X745" s="29">
        <v>1.0616</v>
      </c>
      <c r="Y745" s="29">
        <v>0</v>
      </c>
      <c r="Z745" s="29">
        <v>1014.5617</v>
      </c>
      <c r="AA745" s="29">
        <v>1.105</v>
      </c>
      <c r="AB745" s="29">
        <v>68.8167</v>
      </c>
      <c r="AC745" s="29">
        <v>310.459</v>
      </c>
      <c r="AE745" s="1"/>
      <c r="AF745" s="1"/>
      <c r="AG745" s="1"/>
      <c r="AH745" s="1"/>
      <c r="AI745" s="1"/>
      <c r="AJ745" s="1"/>
      <c r="AK745" s="1"/>
      <c r="AL745" s="1"/>
    </row>
    <row r="746" spans="1:38">
      <c r="A746" s="38">
        <v>43862</v>
      </c>
      <c r="B746" s="4" t="s">
        <v>2675</v>
      </c>
      <c r="C746" s="4" t="s">
        <v>545</v>
      </c>
      <c r="D746" s="4" t="s">
        <v>520</v>
      </c>
      <c r="E746" s="12" t="s">
        <v>874</v>
      </c>
      <c r="F746" s="4" t="s">
        <v>258</v>
      </c>
      <c r="G746" s="4" t="s">
        <v>4129</v>
      </c>
      <c r="H746" s="4" t="s">
        <v>547</v>
      </c>
      <c r="I746" s="5" t="s">
        <v>6404</v>
      </c>
      <c r="J746" s="5" t="s">
        <v>6405</v>
      </c>
      <c r="K746" s="5" t="s">
        <v>2533</v>
      </c>
      <c r="L746" s="5" t="s">
        <v>6406</v>
      </c>
      <c r="M746" s="5" t="s">
        <v>2117</v>
      </c>
      <c r="N746" s="5" t="s">
        <v>1340</v>
      </c>
      <c r="O746" s="5">
        <v>5.055</v>
      </c>
      <c r="P746" s="5" t="s">
        <v>6407</v>
      </c>
      <c r="Q746" s="5" t="s">
        <v>215</v>
      </c>
      <c r="R746" s="25">
        <f t="shared" si="12"/>
        <v>5.055</v>
      </c>
      <c r="S746" s="30" t="s">
        <v>6408</v>
      </c>
      <c r="T746" s="30" t="s">
        <v>3771</v>
      </c>
      <c r="U746" s="30" t="s">
        <v>6409</v>
      </c>
      <c r="V746" s="5" t="s">
        <v>278</v>
      </c>
      <c r="W746" s="28"/>
      <c r="X746" s="29">
        <v>0.8843</v>
      </c>
      <c r="Y746" s="29">
        <v>0</v>
      </c>
      <c r="Z746" s="29">
        <v>1014.6</v>
      </c>
      <c r="AA746" s="29">
        <v>1.7583</v>
      </c>
      <c r="AB746" s="29">
        <v>68.325</v>
      </c>
      <c r="AC746" s="29">
        <v>347.9327</v>
      </c>
      <c r="AE746" s="1"/>
      <c r="AF746" s="1"/>
      <c r="AG746" s="1"/>
      <c r="AH746" s="1"/>
      <c r="AI746" s="1"/>
      <c r="AJ746" s="1"/>
      <c r="AK746" s="1"/>
      <c r="AL746" s="1"/>
    </row>
    <row r="747" spans="1:38">
      <c r="A747" s="38">
        <v>43862.0416666667</v>
      </c>
      <c r="B747" s="4" t="s">
        <v>693</v>
      </c>
      <c r="C747" s="4" t="s">
        <v>694</v>
      </c>
      <c r="D747" s="4" t="s">
        <v>681</v>
      </c>
      <c r="E747" s="12" t="s">
        <v>1459</v>
      </c>
      <c r="F747" s="4" t="s">
        <v>48</v>
      </c>
      <c r="G747" s="4" t="s">
        <v>5663</v>
      </c>
      <c r="H747" s="4" t="s">
        <v>226</v>
      </c>
      <c r="I747" s="5" t="s">
        <v>6410</v>
      </c>
      <c r="J747" s="5" t="s">
        <v>6411</v>
      </c>
      <c r="K747" s="5" t="s">
        <v>6412</v>
      </c>
      <c r="L747" s="5" t="s">
        <v>6413</v>
      </c>
      <c r="M747" s="5" t="s">
        <v>203</v>
      </c>
      <c r="N747" s="5" t="s">
        <v>913</v>
      </c>
      <c r="O747" s="5">
        <v>4.94</v>
      </c>
      <c r="P747" s="5" t="s">
        <v>5434</v>
      </c>
      <c r="Q747" s="5" t="s">
        <v>2039</v>
      </c>
      <c r="R747" s="25">
        <f t="shared" si="12"/>
        <v>4.94</v>
      </c>
      <c r="S747" s="30" t="s">
        <v>6414</v>
      </c>
      <c r="T747" s="30" t="s">
        <v>3043</v>
      </c>
      <c r="U747" s="30" t="s">
        <v>6415</v>
      </c>
      <c r="V747" s="5" t="s">
        <v>278</v>
      </c>
      <c r="W747" s="28"/>
      <c r="X747" s="29">
        <v>0.7767</v>
      </c>
      <c r="Y747" s="29">
        <v>0</v>
      </c>
      <c r="Z747" s="29">
        <v>1014.69</v>
      </c>
      <c r="AA747" s="29">
        <v>1.9083</v>
      </c>
      <c r="AB747" s="29">
        <v>66.5383</v>
      </c>
      <c r="AC747" s="29">
        <v>338.324</v>
      </c>
      <c r="AE747" s="1"/>
      <c r="AF747" s="1"/>
      <c r="AG747" s="1"/>
      <c r="AH747" s="1"/>
      <c r="AI747" s="1"/>
      <c r="AJ747" s="1"/>
      <c r="AK747" s="1"/>
      <c r="AL747" s="1"/>
    </row>
    <row r="748" spans="1:38">
      <c r="A748" s="38">
        <v>43862.0833333333</v>
      </c>
      <c r="B748" s="4" t="s">
        <v>391</v>
      </c>
      <c r="C748" s="4" t="s">
        <v>2919</v>
      </c>
      <c r="D748" s="4" t="s">
        <v>2655</v>
      </c>
      <c r="E748" s="12" t="s">
        <v>1737</v>
      </c>
      <c r="F748" s="4" t="s">
        <v>209</v>
      </c>
      <c r="G748" s="4" t="s">
        <v>5418</v>
      </c>
      <c r="H748" s="4" t="s">
        <v>302</v>
      </c>
      <c r="I748" s="5" t="s">
        <v>6416</v>
      </c>
      <c r="J748" s="5" t="s">
        <v>6417</v>
      </c>
      <c r="K748" s="5" t="s">
        <v>4182</v>
      </c>
      <c r="L748" s="5" t="s">
        <v>6418</v>
      </c>
      <c r="M748" s="5" t="s">
        <v>5206</v>
      </c>
      <c r="N748" s="5" t="s">
        <v>1037</v>
      </c>
      <c r="O748" s="5">
        <v>5.037</v>
      </c>
      <c r="P748" s="5" t="s">
        <v>6419</v>
      </c>
      <c r="Q748" s="5" t="s">
        <v>94</v>
      </c>
      <c r="R748" s="25">
        <f t="shared" si="12"/>
        <v>5.037</v>
      </c>
      <c r="S748" s="30" t="s">
        <v>3964</v>
      </c>
      <c r="T748" s="30" t="s">
        <v>3897</v>
      </c>
      <c r="U748" s="30" t="s">
        <v>2335</v>
      </c>
      <c r="V748" s="5" t="s">
        <v>278</v>
      </c>
      <c r="W748" s="28"/>
      <c r="X748" s="29">
        <v>0.6429</v>
      </c>
      <c r="Y748" s="29">
        <v>0</v>
      </c>
      <c r="Z748" s="29">
        <v>1014.9067</v>
      </c>
      <c r="AA748" s="29">
        <v>0.6249</v>
      </c>
      <c r="AB748" s="29">
        <v>70.0451</v>
      </c>
      <c r="AC748" s="29">
        <v>316.9597</v>
      </c>
      <c r="AE748" s="1"/>
      <c r="AF748" s="1"/>
      <c r="AG748" s="1"/>
      <c r="AH748" s="1"/>
      <c r="AI748" s="1"/>
      <c r="AJ748" s="1"/>
      <c r="AK748" s="1"/>
      <c r="AL748" s="1"/>
    </row>
    <row r="749" spans="1:38">
      <c r="A749" s="38">
        <v>43862.125</v>
      </c>
      <c r="B749" s="4" t="s">
        <v>873</v>
      </c>
      <c r="C749" s="4" t="s">
        <v>6420</v>
      </c>
      <c r="D749" s="4" t="s">
        <v>2517</v>
      </c>
      <c r="E749" s="12" t="s">
        <v>874</v>
      </c>
      <c r="F749" s="4" t="s">
        <v>192</v>
      </c>
      <c r="G749" s="4" t="s">
        <v>6421</v>
      </c>
      <c r="H749" s="4" t="s">
        <v>115</v>
      </c>
      <c r="I749" s="5" t="s">
        <v>6422</v>
      </c>
      <c r="J749" s="5" t="s">
        <v>6423</v>
      </c>
      <c r="K749" s="5" t="s">
        <v>6424</v>
      </c>
      <c r="L749" s="5" t="s">
        <v>6425</v>
      </c>
      <c r="M749" s="5" t="s">
        <v>4210</v>
      </c>
      <c r="N749" s="5" t="s">
        <v>338</v>
      </c>
      <c r="O749" s="5">
        <v>5.293</v>
      </c>
      <c r="P749" s="5" t="s">
        <v>6426</v>
      </c>
      <c r="Q749" s="5" t="s">
        <v>3386</v>
      </c>
      <c r="R749" s="25">
        <f t="shared" si="12"/>
        <v>5.293</v>
      </c>
      <c r="S749" s="30" t="s">
        <v>6427</v>
      </c>
      <c r="T749" s="30" t="s">
        <v>167</v>
      </c>
      <c r="U749" s="30" t="s">
        <v>6428</v>
      </c>
      <c r="V749" s="5" t="s">
        <v>278</v>
      </c>
      <c r="W749" s="28"/>
      <c r="X749" s="29">
        <v>0.7113</v>
      </c>
      <c r="Y749" s="29">
        <v>0</v>
      </c>
      <c r="Z749" s="29">
        <v>1015.0701</v>
      </c>
      <c r="AA749" s="29">
        <v>0.9284</v>
      </c>
      <c r="AB749" s="29">
        <v>70.76</v>
      </c>
      <c r="AC749" s="29">
        <v>36.0591</v>
      </c>
      <c r="AE749" s="1"/>
      <c r="AF749" s="1"/>
      <c r="AG749" s="1"/>
      <c r="AH749" s="1"/>
      <c r="AI749" s="1"/>
      <c r="AJ749" s="1"/>
      <c r="AK749" s="1"/>
      <c r="AL749" s="1"/>
    </row>
    <row r="750" spans="1:38">
      <c r="A750" s="38">
        <v>43862.1666666667</v>
      </c>
      <c r="B750" s="4" t="s">
        <v>406</v>
      </c>
      <c r="C750" s="4" t="s">
        <v>2650</v>
      </c>
      <c r="D750" s="4" t="s">
        <v>391</v>
      </c>
      <c r="E750" s="12" t="s">
        <v>50</v>
      </c>
      <c r="F750" s="4" t="s">
        <v>1088</v>
      </c>
      <c r="G750" s="4" t="s">
        <v>6429</v>
      </c>
      <c r="H750" s="4" t="s">
        <v>874</v>
      </c>
      <c r="I750" s="5" t="s">
        <v>6430</v>
      </c>
      <c r="J750" s="5" t="s">
        <v>6431</v>
      </c>
      <c r="K750" s="5" t="s">
        <v>6432</v>
      </c>
      <c r="L750" s="5" t="s">
        <v>6433</v>
      </c>
      <c r="M750" s="5" t="s">
        <v>2354</v>
      </c>
      <c r="N750" s="5" t="s">
        <v>1276</v>
      </c>
      <c r="O750" s="5">
        <v>5.463</v>
      </c>
      <c r="P750" s="5" t="s">
        <v>6434</v>
      </c>
      <c r="Q750" s="5" t="s">
        <v>1506</v>
      </c>
      <c r="R750" s="25">
        <f t="shared" si="12"/>
        <v>5.463</v>
      </c>
      <c r="S750" s="30" t="s">
        <v>6435</v>
      </c>
      <c r="T750" s="30" t="s">
        <v>311</v>
      </c>
      <c r="U750" s="30" t="s">
        <v>6436</v>
      </c>
      <c r="V750" s="5" t="s">
        <v>278</v>
      </c>
      <c r="W750" s="28"/>
      <c r="X750" s="29">
        <v>1.41</v>
      </c>
      <c r="Y750" s="29">
        <v>0</v>
      </c>
      <c r="Z750" s="29">
        <v>1015.2983</v>
      </c>
      <c r="AA750" s="29">
        <v>1.1517</v>
      </c>
      <c r="AB750" s="29">
        <v>68.4083</v>
      </c>
      <c r="AC750" s="29">
        <v>347.6875</v>
      </c>
      <c r="AE750" s="1"/>
      <c r="AF750" s="1"/>
      <c r="AG750" s="1"/>
      <c r="AH750" s="1"/>
      <c r="AI750" s="1"/>
      <c r="AJ750" s="1"/>
      <c r="AK750" s="1"/>
      <c r="AL750" s="1"/>
    </row>
    <row r="751" spans="1:38">
      <c r="A751" s="38">
        <v>43862.2083333333</v>
      </c>
      <c r="B751" s="4" t="s">
        <v>464</v>
      </c>
      <c r="C751" s="4" t="s">
        <v>2488</v>
      </c>
      <c r="D751" s="4" t="s">
        <v>3506</v>
      </c>
      <c r="E751" s="12" t="s">
        <v>942</v>
      </c>
      <c r="F751" s="4" t="s">
        <v>66</v>
      </c>
      <c r="G751" s="4" t="s">
        <v>5988</v>
      </c>
      <c r="H751" s="4" t="s">
        <v>50</v>
      </c>
      <c r="I751" s="5" t="s">
        <v>6437</v>
      </c>
      <c r="J751" s="5" t="s">
        <v>6438</v>
      </c>
      <c r="K751" s="5" t="s">
        <v>6439</v>
      </c>
      <c r="L751" s="5" t="s">
        <v>6440</v>
      </c>
      <c r="M751" s="5" t="s">
        <v>3915</v>
      </c>
      <c r="N751" s="5" t="s">
        <v>1147</v>
      </c>
      <c r="O751" s="5">
        <v>5.063</v>
      </c>
      <c r="P751" s="5" t="s">
        <v>3507</v>
      </c>
      <c r="Q751" s="5" t="s">
        <v>5993</v>
      </c>
      <c r="R751" s="25">
        <f t="shared" si="12"/>
        <v>5.063</v>
      </c>
      <c r="S751" s="30" t="s">
        <v>6441</v>
      </c>
      <c r="T751" s="30" t="s">
        <v>5570</v>
      </c>
      <c r="U751" s="30" t="s">
        <v>6442</v>
      </c>
      <c r="V751" s="5" t="s">
        <v>278</v>
      </c>
      <c r="W751" s="28"/>
      <c r="X751" s="29">
        <v>3.3127</v>
      </c>
      <c r="Y751" s="29">
        <v>0</v>
      </c>
      <c r="Z751" s="29">
        <v>1015.8016</v>
      </c>
      <c r="AA751" s="29">
        <v>0.93</v>
      </c>
      <c r="AB751" s="29">
        <v>69.7666</v>
      </c>
      <c r="AC751" s="29">
        <v>350.3351</v>
      </c>
      <c r="AE751" s="1"/>
      <c r="AF751" s="1"/>
      <c r="AG751" s="1"/>
      <c r="AH751" s="1"/>
      <c r="AI751" s="1"/>
      <c r="AJ751" s="1"/>
      <c r="AK751" s="1"/>
      <c r="AL751" s="1"/>
    </row>
    <row r="752" spans="1:38">
      <c r="A752" s="38">
        <v>43862.25</v>
      </c>
      <c r="B752" s="4" t="s">
        <v>449</v>
      </c>
      <c r="C752" s="4" t="s">
        <v>3867</v>
      </c>
      <c r="D752" s="4" t="s">
        <v>420</v>
      </c>
      <c r="E752" s="12" t="s">
        <v>302</v>
      </c>
      <c r="F752" s="4" t="s">
        <v>393</v>
      </c>
      <c r="G752" s="4" t="s">
        <v>4055</v>
      </c>
      <c r="H752" s="4" t="s">
        <v>392</v>
      </c>
      <c r="I752" s="5" t="s">
        <v>6443</v>
      </c>
      <c r="J752" s="5" t="s">
        <v>6444</v>
      </c>
      <c r="K752" s="5" t="s">
        <v>6445</v>
      </c>
      <c r="L752" s="5" t="s">
        <v>6446</v>
      </c>
      <c r="M752" s="5" t="s">
        <v>1098</v>
      </c>
      <c r="N752" s="5" t="s">
        <v>43</v>
      </c>
      <c r="O752" s="5">
        <v>5.429</v>
      </c>
      <c r="P752" s="5" t="s">
        <v>5418</v>
      </c>
      <c r="Q752" s="5" t="s">
        <v>67</v>
      </c>
      <c r="R752" s="25">
        <f t="shared" si="12"/>
        <v>5.429</v>
      </c>
      <c r="S752" s="30" t="s">
        <v>6447</v>
      </c>
      <c r="T752" s="30" t="s">
        <v>924</v>
      </c>
      <c r="U752" s="30" t="s">
        <v>6448</v>
      </c>
      <c r="V752" s="5" t="s">
        <v>278</v>
      </c>
      <c r="W752" s="28"/>
      <c r="X752" s="29">
        <v>3.4968</v>
      </c>
      <c r="Y752" s="29">
        <v>0</v>
      </c>
      <c r="Z752" s="29">
        <v>1016.3918</v>
      </c>
      <c r="AA752" s="29">
        <v>1.8766</v>
      </c>
      <c r="AB752" s="29">
        <v>67.3633</v>
      </c>
      <c r="AC752" s="29">
        <v>354.0134</v>
      </c>
      <c r="AE752" s="1"/>
      <c r="AF752" s="1"/>
      <c r="AG752" s="1"/>
      <c r="AH752" s="1"/>
      <c r="AI752" s="1"/>
      <c r="AJ752" s="1"/>
      <c r="AK752" s="1"/>
      <c r="AL752" s="1"/>
    </row>
    <row r="753" spans="1:38">
      <c r="A753" s="38">
        <v>43862.2916666667</v>
      </c>
      <c r="B753" s="4" t="s">
        <v>802</v>
      </c>
      <c r="C753" s="4" t="s">
        <v>803</v>
      </c>
      <c r="D753" s="4" t="s">
        <v>695</v>
      </c>
      <c r="E753" s="12" t="s">
        <v>34</v>
      </c>
      <c r="F753" s="4" t="s">
        <v>145</v>
      </c>
      <c r="G753" s="4" t="s">
        <v>6449</v>
      </c>
      <c r="H753" s="4" t="s">
        <v>64</v>
      </c>
      <c r="I753" s="5" t="s">
        <v>6450</v>
      </c>
      <c r="J753" s="5" t="s">
        <v>6451</v>
      </c>
      <c r="K753" s="5" t="s">
        <v>6452</v>
      </c>
      <c r="L753" s="5" t="s">
        <v>6453</v>
      </c>
      <c r="M753" s="5" t="s">
        <v>3559</v>
      </c>
      <c r="N753" s="5" t="s">
        <v>2513</v>
      </c>
      <c r="O753" s="5">
        <v>5.307</v>
      </c>
      <c r="P753" s="5" t="s">
        <v>6454</v>
      </c>
      <c r="Q753" s="5" t="s">
        <v>4024</v>
      </c>
      <c r="R753" s="25">
        <f t="shared" si="12"/>
        <v>5.307</v>
      </c>
      <c r="S753" s="30" t="s">
        <v>1331</v>
      </c>
      <c r="T753" s="30" t="s">
        <v>311</v>
      </c>
      <c r="U753" s="30" t="s">
        <v>6455</v>
      </c>
      <c r="V753" s="5" t="s">
        <v>278</v>
      </c>
      <c r="W753" s="28"/>
      <c r="X753" s="29">
        <v>2.5564</v>
      </c>
      <c r="Y753" s="29">
        <v>0</v>
      </c>
      <c r="Z753" s="29">
        <v>1017.5117</v>
      </c>
      <c r="AA753" s="29">
        <v>1.8334</v>
      </c>
      <c r="AB753" s="29">
        <v>68.1268</v>
      </c>
      <c r="AC753" s="29">
        <v>354.6896</v>
      </c>
      <c r="AE753" s="1"/>
      <c r="AF753" s="1"/>
      <c r="AG753" s="1"/>
      <c r="AH753" s="1"/>
      <c r="AI753" s="1"/>
      <c r="AJ753" s="1"/>
      <c r="AK753" s="1"/>
      <c r="AL753" s="1"/>
    </row>
    <row r="754" spans="1:38">
      <c r="A754" s="38">
        <v>43862.3333333333</v>
      </c>
      <c r="B754" s="4" t="s">
        <v>3020</v>
      </c>
      <c r="C754" s="4" t="s">
        <v>837</v>
      </c>
      <c r="D754" s="4" t="s">
        <v>761</v>
      </c>
      <c r="E754" s="12" t="s">
        <v>344</v>
      </c>
      <c r="F754" s="4" t="s">
        <v>48</v>
      </c>
      <c r="G754" s="4" t="s">
        <v>6456</v>
      </c>
      <c r="H754" s="4" t="s">
        <v>64</v>
      </c>
      <c r="I754" s="5" t="s">
        <v>6457</v>
      </c>
      <c r="J754" s="5" t="s">
        <v>6458</v>
      </c>
      <c r="K754" s="5" t="s">
        <v>6459</v>
      </c>
      <c r="L754" s="5" t="s">
        <v>6460</v>
      </c>
      <c r="M754" s="5" t="s">
        <v>1202</v>
      </c>
      <c r="N754" s="5" t="s">
        <v>2082</v>
      </c>
      <c r="O754" s="5">
        <v>5.398</v>
      </c>
      <c r="P754" s="5" t="s">
        <v>3825</v>
      </c>
      <c r="Q754" s="5" t="s">
        <v>5071</v>
      </c>
      <c r="R754" s="25">
        <f t="shared" si="12"/>
        <v>5.398</v>
      </c>
      <c r="S754" s="30" t="s">
        <v>6461</v>
      </c>
      <c r="T754" s="30" t="s">
        <v>3639</v>
      </c>
      <c r="U754" s="30" t="s">
        <v>6462</v>
      </c>
      <c r="V754" s="5" t="s">
        <v>278</v>
      </c>
      <c r="W754" s="28"/>
      <c r="X754" s="29">
        <v>3.2155</v>
      </c>
      <c r="Y754" s="29">
        <v>0</v>
      </c>
      <c r="Z754" s="29">
        <v>1018.2167</v>
      </c>
      <c r="AA754" s="29">
        <v>2.4866</v>
      </c>
      <c r="AB754" s="29">
        <v>64.8416</v>
      </c>
      <c r="AC754" s="29">
        <v>353.7838</v>
      </c>
      <c r="AE754" s="1"/>
      <c r="AF754" s="1"/>
      <c r="AG754" s="1"/>
      <c r="AH754" s="1"/>
      <c r="AI754" s="1"/>
      <c r="AJ754" s="1"/>
      <c r="AK754" s="1"/>
      <c r="AL754" s="1"/>
    </row>
    <row r="755" spans="1:38">
      <c r="A755" s="38">
        <v>43862.375</v>
      </c>
      <c r="B755" s="4" t="s">
        <v>2672</v>
      </c>
      <c r="C755" s="4" t="s">
        <v>3082</v>
      </c>
      <c r="D755" s="4" t="s">
        <v>720</v>
      </c>
      <c r="E755" s="12" t="s">
        <v>34</v>
      </c>
      <c r="F755" s="4" t="s">
        <v>64</v>
      </c>
      <c r="G755" s="4" t="s">
        <v>6463</v>
      </c>
      <c r="H755" s="4" t="s">
        <v>224</v>
      </c>
      <c r="I755" s="5" t="s">
        <v>6464</v>
      </c>
      <c r="J755" s="5" t="s">
        <v>6465</v>
      </c>
      <c r="K755" s="5" t="s">
        <v>6466</v>
      </c>
      <c r="L755" s="5" t="s">
        <v>6467</v>
      </c>
      <c r="M755" s="5" t="s">
        <v>5976</v>
      </c>
      <c r="N755" s="5" t="s">
        <v>1094</v>
      </c>
      <c r="O755" s="5">
        <v>6.364</v>
      </c>
      <c r="P755" s="5" t="s">
        <v>6468</v>
      </c>
      <c r="Q755" s="5" t="s">
        <v>4600</v>
      </c>
      <c r="R755" s="25">
        <f t="shared" si="12"/>
        <v>6.364</v>
      </c>
      <c r="S755" s="30" t="s">
        <v>6469</v>
      </c>
      <c r="T755" s="30" t="s">
        <v>4704</v>
      </c>
      <c r="U755" s="30" t="s">
        <v>6470</v>
      </c>
      <c r="V755" s="5" t="s">
        <v>278</v>
      </c>
      <c r="W755" s="28"/>
      <c r="X755" s="29">
        <v>3.1206</v>
      </c>
      <c r="Y755" s="29">
        <v>0</v>
      </c>
      <c r="Z755" s="29">
        <v>1019.1417</v>
      </c>
      <c r="AA755" s="29">
        <v>3.725</v>
      </c>
      <c r="AB755" s="29">
        <v>55.3617</v>
      </c>
      <c r="AC755" s="29">
        <v>354.8852</v>
      </c>
      <c r="AE755" s="1"/>
      <c r="AF755" s="1"/>
      <c r="AG755" s="1"/>
      <c r="AH755" s="1"/>
      <c r="AI755" s="1"/>
      <c r="AJ755" s="1"/>
      <c r="AK755" s="1"/>
      <c r="AL755" s="1"/>
    </row>
    <row r="756" spans="1:38">
      <c r="A756" s="38">
        <v>43862.4166666667</v>
      </c>
      <c r="B756" s="4" t="s">
        <v>2538</v>
      </c>
      <c r="C756" s="4" t="s">
        <v>558</v>
      </c>
      <c r="D756" s="4" t="s">
        <v>3082</v>
      </c>
      <c r="E756" s="12" t="s">
        <v>226</v>
      </c>
      <c r="F756" s="4" t="s">
        <v>161</v>
      </c>
      <c r="G756" s="4" t="s">
        <v>6471</v>
      </c>
      <c r="H756" s="4" t="s">
        <v>778</v>
      </c>
      <c r="I756" s="5" t="s">
        <v>6472</v>
      </c>
      <c r="J756" s="5" t="s">
        <v>6473</v>
      </c>
      <c r="K756" s="5" t="s">
        <v>6474</v>
      </c>
      <c r="L756" s="5" t="s">
        <v>6475</v>
      </c>
      <c r="M756" s="5" t="s">
        <v>497</v>
      </c>
      <c r="N756" s="5" t="s">
        <v>539</v>
      </c>
      <c r="O756" s="5">
        <v>6.123</v>
      </c>
      <c r="P756" s="5" t="s">
        <v>6476</v>
      </c>
      <c r="Q756" s="5" t="s">
        <v>6477</v>
      </c>
      <c r="R756" s="25">
        <f t="shared" si="12"/>
        <v>6.123</v>
      </c>
      <c r="S756" s="30" t="s">
        <v>5051</v>
      </c>
      <c r="T756" s="30" t="s">
        <v>1159</v>
      </c>
      <c r="U756" s="30" t="s">
        <v>6478</v>
      </c>
      <c r="V756" s="5" t="s">
        <v>278</v>
      </c>
      <c r="W756" s="28"/>
      <c r="X756" s="29">
        <v>3.7507</v>
      </c>
      <c r="Y756" s="29">
        <v>0</v>
      </c>
      <c r="Z756" s="29">
        <v>1019.4132</v>
      </c>
      <c r="AA756" s="29">
        <v>4.8151</v>
      </c>
      <c r="AB756" s="29">
        <v>43.5032</v>
      </c>
      <c r="AC756" s="29">
        <v>1.3893</v>
      </c>
      <c r="AE756" s="1"/>
      <c r="AF756" s="1"/>
      <c r="AG756" s="1"/>
      <c r="AH756" s="1"/>
      <c r="AI756" s="1"/>
      <c r="AJ756" s="1"/>
      <c r="AK756" s="1"/>
      <c r="AL756" s="1"/>
    </row>
    <row r="757" spans="1:38">
      <c r="A757" s="38">
        <v>43862.4583333333</v>
      </c>
      <c r="B757" s="4" t="s">
        <v>654</v>
      </c>
      <c r="C757" s="4" t="s">
        <v>328</v>
      </c>
      <c r="D757" s="4" t="s">
        <v>390</v>
      </c>
      <c r="E757" s="12" t="s">
        <v>208</v>
      </c>
      <c r="F757" s="4" t="s">
        <v>764</v>
      </c>
      <c r="G757" s="4" t="s">
        <v>5487</v>
      </c>
      <c r="H757" s="4" t="s">
        <v>722</v>
      </c>
      <c r="I757" s="5" t="s">
        <v>6479</v>
      </c>
      <c r="J757" s="5" t="s">
        <v>6480</v>
      </c>
      <c r="K757" s="5" t="s">
        <v>6481</v>
      </c>
      <c r="L757" s="5" t="s">
        <v>6482</v>
      </c>
      <c r="M757" s="5" t="s">
        <v>1963</v>
      </c>
      <c r="N757" s="5" t="s">
        <v>414</v>
      </c>
      <c r="O757" s="5">
        <v>4.646</v>
      </c>
      <c r="P757" s="5" t="s">
        <v>6483</v>
      </c>
      <c r="Q757" s="5" t="s">
        <v>3018</v>
      </c>
      <c r="R757" s="25">
        <f t="shared" si="12"/>
        <v>4.646</v>
      </c>
      <c r="S757" s="30" t="s">
        <v>6484</v>
      </c>
      <c r="T757" s="30" t="s">
        <v>2369</v>
      </c>
      <c r="U757" s="30" t="s">
        <v>5593</v>
      </c>
      <c r="V757" s="5" t="s">
        <v>278</v>
      </c>
      <c r="W757" s="28"/>
      <c r="X757" s="29">
        <v>2.6393</v>
      </c>
      <c r="Y757" s="29">
        <v>0</v>
      </c>
      <c r="Z757" s="29">
        <v>1019.3134</v>
      </c>
      <c r="AA757" s="29">
        <v>5.5233</v>
      </c>
      <c r="AB757" s="29">
        <v>37.075</v>
      </c>
      <c r="AC757" s="29">
        <v>8.9868</v>
      </c>
      <c r="AE757" s="1"/>
      <c r="AF757" s="1"/>
      <c r="AG757" s="1"/>
      <c r="AH757" s="1"/>
      <c r="AI757" s="1"/>
      <c r="AJ757" s="1"/>
      <c r="AK757" s="1"/>
      <c r="AL757" s="1"/>
    </row>
    <row r="758" spans="1:38">
      <c r="A758" s="38">
        <v>43862.5</v>
      </c>
      <c r="B758" s="4" t="s">
        <v>570</v>
      </c>
      <c r="C758" s="4" t="s">
        <v>571</v>
      </c>
      <c r="D758" s="4" t="s">
        <v>626</v>
      </c>
      <c r="E758" s="12" t="s">
        <v>302</v>
      </c>
      <c r="F758" s="4" t="s">
        <v>287</v>
      </c>
      <c r="G758" s="4" t="s">
        <v>3348</v>
      </c>
      <c r="H758" s="4" t="s">
        <v>112</v>
      </c>
      <c r="I758" s="5" t="s">
        <v>6485</v>
      </c>
      <c r="J758" s="5" t="s">
        <v>6486</v>
      </c>
      <c r="K758" s="5" t="s">
        <v>6487</v>
      </c>
      <c r="L758" s="5" t="s">
        <v>6488</v>
      </c>
      <c r="M758" s="5" t="s">
        <v>1557</v>
      </c>
      <c r="N758" s="5" t="s">
        <v>1276</v>
      </c>
      <c r="O758" s="5">
        <v>3.232</v>
      </c>
      <c r="P758" s="5" t="s">
        <v>429</v>
      </c>
      <c r="Q758" s="5" t="s">
        <v>3223</v>
      </c>
      <c r="R758" s="25">
        <f t="shared" si="12"/>
        <v>3.232</v>
      </c>
      <c r="S758" s="30" t="s">
        <v>6272</v>
      </c>
      <c r="T758" s="30" t="s">
        <v>632</v>
      </c>
      <c r="U758" s="30" t="s">
        <v>6489</v>
      </c>
      <c r="V758" s="5" t="s">
        <v>278</v>
      </c>
      <c r="W758" s="28"/>
      <c r="X758" s="29">
        <v>2.4168</v>
      </c>
      <c r="Y758" s="29">
        <v>0</v>
      </c>
      <c r="Z758" s="29">
        <v>1018.4585</v>
      </c>
      <c r="AA758" s="29">
        <v>6.3849</v>
      </c>
      <c r="AB758" s="29">
        <v>34.6132</v>
      </c>
      <c r="AC758" s="29">
        <v>5.02</v>
      </c>
      <c r="AE758" s="1"/>
      <c r="AF758" s="1"/>
      <c r="AG758" s="1"/>
      <c r="AH758" s="1"/>
      <c r="AI758" s="1"/>
      <c r="AJ758" s="1"/>
      <c r="AK758" s="1"/>
      <c r="AL758" s="1"/>
    </row>
    <row r="759" spans="1:38">
      <c r="A759" s="38">
        <v>43862.5416666667</v>
      </c>
      <c r="B759" s="4" t="s">
        <v>599</v>
      </c>
      <c r="C759" s="4" t="s">
        <v>600</v>
      </c>
      <c r="D759" s="4" t="s">
        <v>190</v>
      </c>
      <c r="E759" s="12" t="s">
        <v>191</v>
      </c>
      <c r="F759" s="4" t="s">
        <v>573</v>
      </c>
      <c r="G759" s="4" t="s">
        <v>1759</v>
      </c>
      <c r="H759" s="4" t="s">
        <v>2663</v>
      </c>
      <c r="I759" s="5" t="s">
        <v>6490</v>
      </c>
      <c r="J759" s="5" t="s">
        <v>6491</v>
      </c>
      <c r="K759" s="5" t="s">
        <v>6492</v>
      </c>
      <c r="L759" s="5" t="s">
        <v>6493</v>
      </c>
      <c r="M759" s="5" t="s">
        <v>203</v>
      </c>
      <c r="N759" s="5" t="s">
        <v>728</v>
      </c>
      <c r="O759" s="5">
        <v>2.537</v>
      </c>
      <c r="P759" s="5" t="s">
        <v>1417</v>
      </c>
      <c r="Q759" s="5" t="s">
        <v>2925</v>
      </c>
      <c r="R759" s="25">
        <f t="shared" si="12"/>
        <v>2.537</v>
      </c>
      <c r="S759" s="30" t="s">
        <v>4457</v>
      </c>
      <c r="T759" s="30" t="s">
        <v>4405</v>
      </c>
      <c r="U759" s="30" t="s">
        <v>6494</v>
      </c>
      <c r="V759" s="5" t="s">
        <v>278</v>
      </c>
      <c r="W759" s="28"/>
      <c r="X759" s="29">
        <v>2.4534</v>
      </c>
      <c r="Y759" s="29">
        <v>0</v>
      </c>
      <c r="Z759" s="29">
        <v>1017.3184</v>
      </c>
      <c r="AA759" s="29">
        <v>6.8765</v>
      </c>
      <c r="AB759" s="29">
        <v>31.1083</v>
      </c>
      <c r="AC759" s="29">
        <v>9.2095</v>
      </c>
      <c r="AE759" s="1"/>
      <c r="AF759" s="1"/>
      <c r="AG759" s="1"/>
      <c r="AH759" s="1"/>
      <c r="AI759" s="1"/>
      <c r="AJ759" s="1"/>
      <c r="AK759" s="1"/>
      <c r="AL759" s="1"/>
    </row>
    <row r="760" spans="1:38">
      <c r="A760" s="38">
        <v>43862.5833333333</v>
      </c>
      <c r="B760" s="4" t="s">
        <v>255</v>
      </c>
      <c r="C760" s="4" t="s">
        <v>65</v>
      </c>
      <c r="D760" s="4" t="s">
        <v>175</v>
      </c>
      <c r="E760" s="12" t="s">
        <v>942</v>
      </c>
      <c r="F760" s="4" t="s">
        <v>256</v>
      </c>
      <c r="G760" s="4" t="s">
        <v>6495</v>
      </c>
      <c r="H760" s="4" t="s">
        <v>82</v>
      </c>
      <c r="I760" s="5" t="s">
        <v>6496</v>
      </c>
      <c r="J760" s="5" t="s">
        <v>6497</v>
      </c>
      <c r="K760" s="5" t="s">
        <v>6498</v>
      </c>
      <c r="L760" s="5" t="s">
        <v>6499</v>
      </c>
      <c r="M760" s="5" t="s">
        <v>1147</v>
      </c>
      <c r="N760" s="5" t="s">
        <v>1136</v>
      </c>
      <c r="O760" s="5">
        <v>2.168</v>
      </c>
      <c r="P760" s="5" t="s">
        <v>4253</v>
      </c>
      <c r="Q760" s="5" t="s">
        <v>3384</v>
      </c>
      <c r="R760" s="25">
        <f t="shared" si="12"/>
        <v>2.168</v>
      </c>
      <c r="S760" s="30" t="s">
        <v>3214</v>
      </c>
      <c r="T760" s="30" t="s">
        <v>3557</v>
      </c>
      <c r="U760" s="30" t="s">
        <v>6500</v>
      </c>
      <c r="V760" s="5" t="s">
        <v>278</v>
      </c>
      <c r="W760" s="28"/>
      <c r="X760" s="29">
        <v>2.0692</v>
      </c>
      <c r="Y760" s="29">
        <v>0</v>
      </c>
      <c r="Z760" s="29">
        <v>1016.6733</v>
      </c>
      <c r="AA760" s="29">
        <v>7.4918</v>
      </c>
      <c r="AB760" s="29">
        <v>30.2</v>
      </c>
      <c r="AC760" s="29">
        <v>19.6247</v>
      </c>
      <c r="AE760" s="1"/>
      <c r="AF760" s="1"/>
      <c r="AG760" s="1"/>
      <c r="AH760" s="1"/>
      <c r="AI760" s="1"/>
      <c r="AJ760" s="1"/>
      <c r="AK760" s="1"/>
      <c r="AL760" s="1"/>
    </row>
    <row r="761" spans="1:38">
      <c r="A761" s="38">
        <v>43862.625</v>
      </c>
      <c r="B761" s="4" t="s">
        <v>2298</v>
      </c>
      <c r="C761" s="4" t="s">
        <v>940</v>
      </c>
      <c r="D761" s="4" t="s">
        <v>600</v>
      </c>
      <c r="E761" s="12" t="s">
        <v>1737</v>
      </c>
      <c r="F761" s="4" t="s">
        <v>547</v>
      </c>
      <c r="G761" s="4" t="s">
        <v>6501</v>
      </c>
      <c r="H761" s="4" t="s">
        <v>30</v>
      </c>
      <c r="I761" s="5" t="s">
        <v>6502</v>
      </c>
      <c r="J761" s="5" t="s">
        <v>6503</v>
      </c>
      <c r="K761" s="5" t="s">
        <v>2148</v>
      </c>
      <c r="L761" s="5" t="s">
        <v>6504</v>
      </c>
      <c r="M761" s="5" t="s">
        <v>247</v>
      </c>
      <c r="N761" s="5" t="s">
        <v>539</v>
      </c>
      <c r="O761" s="5">
        <v>1.912</v>
      </c>
      <c r="P761" s="5" t="s">
        <v>583</v>
      </c>
      <c r="Q761" s="5" t="s">
        <v>4815</v>
      </c>
      <c r="R761" s="25">
        <f t="shared" si="12"/>
        <v>1.912</v>
      </c>
      <c r="S761" s="30" t="s">
        <v>6505</v>
      </c>
      <c r="T761" s="30" t="s">
        <v>1213</v>
      </c>
      <c r="U761" s="30" t="s">
        <v>6506</v>
      </c>
      <c r="V761" s="5" t="s">
        <v>278</v>
      </c>
      <c r="W761" s="28"/>
      <c r="X761" s="29">
        <v>1.8739</v>
      </c>
      <c r="Y761" s="29">
        <v>0</v>
      </c>
      <c r="Z761" s="29">
        <v>1016.4534</v>
      </c>
      <c r="AA761" s="29">
        <v>6.7499</v>
      </c>
      <c r="AB761" s="29">
        <v>31.2567</v>
      </c>
      <c r="AC761" s="29">
        <v>31.9399</v>
      </c>
      <c r="AE761" s="1"/>
      <c r="AF761" s="1"/>
      <c r="AG761" s="1"/>
      <c r="AH761" s="1"/>
      <c r="AI761" s="1"/>
      <c r="AJ761" s="1"/>
      <c r="AK761" s="1"/>
      <c r="AL761" s="1"/>
    </row>
    <row r="762" spans="1:38">
      <c r="A762" s="38">
        <v>43862.6666666667</v>
      </c>
      <c r="B762" s="4" t="s">
        <v>114</v>
      </c>
      <c r="C762" s="4" t="s">
        <v>80</v>
      </c>
      <c r="D762" s="4" t="s">
        <v>954</v>
      </c>
      <c r="E762" s="12" t="s">
        <v>942</v>
      </c>
      <c r="F762" s="4" t="s">
        <v>223</v>
      </c>
      <c r="G762" s="4" t="s">
        <v>6507</v>
      </c>
      <c r="H762" s="4" t="s">
        <v>640</v>
      </c>
      <c r="I762" s="5" t="s">
        <v>6508</v>
      </c>
      <c r="J762" s="5" t="s">
        <v>6509</v>
      </c>
      <c r="K762" s="5" t="s">
        <v>1937</v>
      </c>
      <c r="L762" s="5" t="s">
        <v>6510</v>
      </c>
      <c r="M762" s="5" t="s">
        <v>1328</v>
      </c>
      <c r="N762" s="5" t="s">
        <v>171</v>
      </c>
      <c r="O762" s="5">
        <v>1.71</v>
      </c>
      <c r="P762" s="5" t="s">
        <v>6511</v>
      </c>
      <c r="Q762" s="5" t="s">
        <v>880</v>
      </c>
      <c r="R762" s="25">
        <f t="shared" si="12"/>
        <v>1.71</v>
      </c>
      <c r="S762" s="30" t="s">
        <v>6512</v>
      </c>
      <c r="T762" s="30" t="s">
        <v>1487</v>
      </c>
      <c r="U762" s="30" t="s">
        <v>6513</v>
      </c>
      <c r="V762" s="5" t="s">
        <v>278</v>
      </c>
      <c r="W762" s="28"/>
      <c r="X762" s="29">
        <v>1.677</v>
      </c>
      <c r="Y762" s="29">
        <v>0</v>
      </c>
      <c r="Z762" s="29">
        <v>1016.6283</v>
      </c>
      <c r="AA762" s="29">
        <v>6.0749</v>
      </c>
      <c r="AB762" s="29">
        <v>34.4317</v>
      </c>
      <c r="AC762" s="29">
        <v>52.0584</v>
      </c>
      <c r="AE762" s="1"/>
      <c r="AF762" s="1"/>
      <c r="AG762" s="1"/>
      <c r="AH762" s="1"/>
      <c r="AI762" s="1"/>
      <c r="AJ762" s="1"/>
      <c r="AK762" s="1"/>
      <c r="AL762" s="1"/>
    </row>
    <row r="763" spans="1:38">
      <c r="A763" s="38">
        <v>43862.7083333333</v>
      </c>
      <c r="B763" s="4" t="s">
        <v>655</v>
      </c>
      <c r="C763" s="4" t="s">
        <v>574</v>
      </c>
      <c r="D763" s="4" t="s">
        <v>968</v>
      </c>
      <c r="E763" s="12" t="s">
        <v>50</v>
      </c>
      <c r="F763" s="4" t="s">
        <v>547</v>
      </c>
      <c r="G763" s="4" t="s">
        <v>286</v>
      </c>
      <c r="H763" s="4" t="s">
        <v>940</v>
      </c>
      <c r="I763" s="5" t="s">
        <v>6514</v>
      </c>
      <c r="J763" s="5" t="s">
        <v>6515</v>
      </c>
      <c r="K763" s="5" t="s">
        <v>6516</v>
      </c>
      <c r="L763" s="5" t="s">
        <v>6517</v>
      </c>
      <c r="M763" s="5" t="s">
        <v>611</v>
      </c>
      <c r="N763" s="5" t="s">
        <v>1707</v>
      </c>
      <c r="O763" s="5">
        <v>1.626</v>
      </c>
      <c r="P763" s="5" t="s">
        <v>6518</v>
      </c>
      <c r="Q763" s="5" t="s">
        <v>76</v>
      </c>
      <c r="R763" s="25">
        <f t="shared" si="12"/>
        <v>1.626</v>
      </c>
      <c r="S763" s="30" t="s">
        <v>3703</v>
      </c>
      <c r="T763" s="30" t="s">
        <v>2253</v>
      </c>
      <c r="U763" s="30" t="s">
        <v>6519</v>
      </c>
      <c r="V763" s="5" t="s">
        <v>278</v>
      </c>
      <c r="W763" s="28"/>
      <c r="X763" s="29">
        <v>1.0617</v>
      </c>
      <c r="Y763" s="29">
        <v>0</v>
      </c>
      <c r="Z763" s="29">
        <v>1016.7584</v>
      </c>
      <c r="AA763" s="29">
        <v>5.4184</v>
      </c>
      <c r="AB763" s="29">
        <v>37.4001</v>
      </c>
      <c r="AC763" s="29">
        <v>28.2922</v>
      </c>
      <c r="AE763" s="1"/>
      <c r="AF763" s="1"/>
      <c r="AG763" s="1"/>
      <c r="AH763" s="1"/>
      <c r="AI763" s="1"/>
      <c r="AJ763" s="1"/>
      <c r="AK763" s="1"/>
      <c r="AL763" s="1"/>
    </row>
    <row r="764" spans="1:38">
      <c r="A764" s="38">
        <v>43862.75</v>
      </c>
      <c r="B764" s="4" t="s">
        <v>2687</v>
      </c>
      <c r="C764" s="4" t="s">
        <v>112</v>
      </c>
      <c r="D764" s="4" t="s">
        <v>114</v>
      </c>
      <c r="E764" s="12" t="s">
        <v>50</v>
      </c>
      <c r="F764" s="4" t="s">
        <v>764</v>
      </c>
      <c r="G764" s="4" t="s">
        <v>6520</v>
      </c>
      <c r="H764" s="4" t="s">
        <v>722</v>
      </c>
      <c r="I764" s="5" t="s">
        <v>6521</v>
      </c>
      <c r="J764" s="5" t="s">
        <v>6522</v>
      </c>
      <c r="K764" s="5" t="s">
        <v>6523</v>
      </c>
      <c r="L764" s="5" t="s">
        <v>6524</v>
      </c>
      <c r="M764" s="5" t="s">
        <v>251</v>
      </c>
      <c r="N764" s="5" t="s">
        <v>904</v>
      </c>
      <c r="O764" s="5">
        <v>1.947</v>
      </c>
      <c r="P764" s="5" t="s">
        <v>4730</v>
      </c>
      <c r="Q764" s="5" t="s">
        <v>3691</v>
      </c>
      <c r="R764" s="25">
        <f t="shared" si="12"/>
        <v>1.947</v>
      </c>
      <c r="S764" s="30" t="s">
        <v>1841</v>
      </c>
      <c r="T764" s="30" t="s">
        <v>3004</v>
      </c>
      <c r="U764" s="30" t="s">
        <v>6525</v>
      </c>
      <c r="V764" s="5" t="s">
        <v>278</v>
      </c>
      <c r="W764" s="28"/>
      <c r="X764" s="29">
        <v>1.3312</v>
      </c>
      <c r="Y764" s="29">
        <v>0</v>
      </c>
      <c r="Z764" s="29">
        <v>1017.3568</v>
      </c>
      <c r="AA764" s="29">
        <v>4.5617</v>
      </c>
      <c r="AB764" s="29">
        <v>38.9416</v>
      </c>
      <c r="AC764" s="29">
        <v>9.4257</v>
      </c>
      <c r="AE764" s="1"/>
      <c r="AF764" s="1"/>
      <c r="AG764" s="1"/>
      <c r="AH764" s="1"/>
      <c r="AI764" s="1"/>
      <c r="AJ764" s="1"/>
      <c r="AK764" s="1"/>
      <c r="AL764" s="1"/>
    </row>
    <row r="765" spans="1:38">
      <c r="A765" s="38">
        <v>43862.7916666667</v>
      </c>
      <c r="B765" s="4" t="s">
        <v>158</v>
      </c>
      <c r="C765" s="4" t="s">
        <v>63</v>
      </c>
      <c r="D765" s="4" t="s">
        <v>954</v>
      </c>
      <c r="E765" s="12" t="s">
        <v>302</v>
      </c>
      <c r="F765" s="4" t="s">
        <v>113</v>
      </c>
      <c r="G765" s="4" t="s">
        <v>6526</v>
      </c>
      <c r="H765" s="4" t="s">
        <v>130</v>
      </c>
      <c r="I765" s="5" t="s">
        <v>6527</v>
      </c>
      <c r="J765" s="5" t="s">
        <v>6528</v>
      </c>
      <c r="K765" s="5" t="s">
        <v>6529</v>
      </c>
      <c r="L765" s="5" t="s">
        <v>6530</v>
      </c>
      <c r="M765" s="5" t="s">
        <v>880</v>
      </c>
      <c r="N765" s="5" t="s">
        <v>310</v>
      </c>
      <c r="O765" s="5">
        <v>2.7</v>
      </c>
      <c r="P765" s="5" t="s">
        <v>6531</v>
      </c>
      <c r="Q765" s="5" t="s">
        <v>661</v>
      </c>
      <c r="R765" s="25">
        <f t="shared" si="12"/>
        <v>2.7</v>
      </c>
      <c r="S765" s="30" t="s">
        <v>5758</v>
      </c>
      <c r="T765" s="30" t="s">
        <v>1146</v>
      </c>
      <c r="U765" s="30" t="s">
        <v>6532</v>
      </c>
      <c r="V765" s="5" t="s">
        <v>278</v>
      </c>
      <c r="W765" s="28"/>
      <c r="X765" s="29">
        <v>1.2041</v>
      </c>
      <c r="Y765" s="29">
        <v>0</v>
      </c>
      <c r="Z765" s="29">
        <v>1017.8783</v>
      </c>
      <c r="AA765" s="29">
        <v>3.8002</v>
      </c>
      <c r="AB765" s="29">
        <v>41.2102</v>
      </c>
      <c r="AC765" s="29">
        <v>352.0929</v>
      </c>
      <c r="AE765" s="1"/>
      <c r="AF765" s="1"/>
      <c r="AG765" s="1"/>
      <c r="AH765" s="1"/>
      <c r="AI765" s="1"/>
      <c r="AJ765" s="1"/>
      <c r="AK765" s="1"/>
      <c r="AL765" s="1"/>
    </row>
    <row r="766" spans="1:38">
      <c r="A766" s="38">
        <v>43862.8333333333</v>
      </c>
      <c r="B766" s="4" t="s">
        <v>2298</v>
      </c>
      <c r="C766" s="4" t="s">
        <v>940</v>
      </c>
      <c r="D766" s="4" t="s">
        <v>2687</v>
      </c>
      <c r="E766" s="12" t="s">
        <v>942</v>
      </c>
      <c r="F766" s="4" t="s">
        <v>573</v>
      </c>
      <c r="G766" s="4" t="s">
        <v>6533</v>
      </c>
      <c r="H766" s="4" t="s">
        <v>192</v>
      </c>
      <c r="I766" s="5" t="s">
        <v>6534</v>
      </c>
      <c r="J766" s="5" t="s">
        <v>6535</v>
      </c>
      <c r="K766" s="5" t="s">
        <v>6536</v>
      </c>
      <c r="L766" s="5" t="s">
        <v>6537</v>
      </c>
      <c r="M766" s="5" t="s">
        <v>728</v>
      </c>
      <c r="N766" s="5" t="s">
        <v>136</v>
      </c>
      <c r="O766" s="5">
        <v>2.274</v>
      </c>
      <c r="P766" s="5" t="s">
        <v>6538</v>
      </c>
      <c r="Q766" s="5" t="s">
        <v>961</v>
      </c>
      <c r="R766" s="25">
        <f t="shared" si="12"/>
        <v>2.274</v>
      </c>
      <c r="S766" s="30" t="s">
        <v>428</v>
      </c>
      <c r="T766" s="30" t="s">
        <v>94</v>
      </c>
      <c r="U766" s="30" t="s">
        <v>6539</v>
      </c>
      <c r="V766" s="5" t="s">
        <v>278</v>
      </c>
      <c r="W766" s="28"/>
      <c r="X766" s="29">
        <v>0.8651</v>
      </c>
      <c r="Y766" s="29">
        <v>0</v>
      </c>
      <c r="Z766" s="29">
        <v>1018.1818</v>
      </c>
      <c r="AA766" s="29">
        <v>2.4933</v>
      </c>
      <c r="AB766" s="29">
        <v>46.765</v>
      </c>
      <c r="AC766" s="29">
        <v>329.0674</v>
      </c>
      <c r="AE766" s="1"/>
      <c r="AF766" s="1"/>
      <c r="AG766" s="1"/>
      <c r="AH766" s="1"/>
      <c r="AI766" s="1"/>
      <c r="AJ766" s="1"/>
      <c r="AK766" s="1"/>
      <c r="AL766" s="1"/>
    </row>
    <row r="767" spans="1:38">
      <c r="A767" s="38">
        <v>43862.875</v>
      </c>
      <c r="B767" s="4" t="s">
        <v>653</v>
      </c>
      <c r="C767" s="4" t="s">
        <v>2687</v>
      </c>
      <c r="D767" s="4" t="s">
        <v>1243</v>
      </c>
      <c r="E767" s="12" t="s">
        <v>942</v>
      </c>
      <c r="F767" s="4" t="s">
        <v>256</v>
      </c>
      <c r="G767" s="4" t="s">
        <v>3258</v>
      </c>
      <c r="H767" s="4" t="s">
        <v>81</v>
      </c>
      <c r="I767" s="5" t="s">
        <v>6540</v>
      </c>
      <c r="J767" s="5" t="s">
        <v>6541</v>
      </c>
      <c r="K767" s="5" t="s">
        <v>6542</v>
      </c>
      <c r="L767" s="5" t="s">
        <v>1745</v>
      </c>
      <c r="M767" s="5" t="s">
        <v>880</v>
      </c>
      <c r="N767" s="5" t="s">
        <v>430</v>
      </c>
      <c r="O767" s="5">
        <v>2.852</v>
      </c>
      <c r="P767" s="5" t="s">
        <v>458</v>
      </c>
      <c r="Q767" s="5" t="s">
        <v>2108</v>
      </c>
      <c r="R767" s="25">
        <f t="shared" si="12"/>
        <v>2.852</v>
      </c>
      <c r="S767" s="30" t="s">
        <v>6543</v>
      </c>
      <c r="T767" s="30" t="s">
        <v>3915</v>
      </c>
      <c r="U767" s="30" t="s">
        <v>5876</v>
      </c>
      <c r="V767" s="5" t="s">
        <v>278</v>
      </c>
      <c r="W767" s="28"/>
      <c r="X767" s="29">
        <v>0.7151</v>
      </c>
      <c r="Y767" s="29">
        <v>0</v>
      </c>
      <c r="Z767" s="29">
        <v>1018.1701</v>
      </c>
      <c r="AA767" s="29">
        <v>2.3717</v>
      </c>
      <c r="AB767" s="29">
        <v>48.7466</v>
      </c>
      <c r="AC767" s="29">
        <v>325.389</v>
      </c>
      <c r="AE767" s="1"/>
      <c r="AF767" s="1"/>
      <c r="AG767" s="1"/>
      <c r="AH767" s="1"/>
      <c r="AI767" s="1"/>
      <c r="AJ767" s="1"/>
      <c r="AK767" s="1"/>
      <c r="AL767" s="1"/>
    </row>
    <row r="768" spans="1:38">
      <c r="A768" s="38">
        <v>43862.9166666667</v>
      </c>
      <c r="B768" s="4" t="s">
        <v>189</v>
      </c>
      <c r="C768" s="4" t="s">
        <v>82</v>
      </c>
      <c r="D768" s="4" t="s">
        <v>1433</v>
      </c>
      <c r="E768" s="12" t="s">
        <v>50</v>
      </c>
      <c r="F768" s="4" t="s">
        <v>287</v>
      </c>
      <c r="G768" s="4" t="s">
        <v>903</v>
      </c>
      <c r="H768" s="4" t="s">
        <v>258</v>
      </c>
      <c r="I768" s="5" t="s">
        <v>6544</v>
      </c>
      <c r="J768" s="5" t="s">
        <v>6545</v>
      </c>
      <c r="K768" s="5" t="s">
        <v>6546</v>
      </c>
      <c r="L768" s="5" t="s">
        <v>6547</v>
      </c>
      <c r="M768" s="5" t="s">
        <v>3356</v>
      </c>
      <c r="N768" s="5" t="s">
        <v>662</v>
      </c>
      <c r="O768" s="5">
        <v>3.363</v>
      </c>
      <c r="P768" s="5" t="s">
        <v>2854</v>
      </c>
      <c r="Q768" s="5" t="s">
        <v>4365</v>
      </c>
      <c r="R768" s="25">
        <f t="shared" si="12"/>
        <v>3.363</v>
      </c>
      <c r="S768" s="30" t="s">
        <v>6548</v>
      </c>
      <c r="T768" s="30" t="s">
        <v>1049</v>
      </c>
      <c r="U768" s="30" t="s">
        <v>6549</v>
      </c>
      <c r="V768" s="5" t="s">
        <v>278</v>
      </c>
      <c r="W768" s="28"/>
      <c r="X768" s="29">
        <v>0.9647</v>
      </c>
      <c r="Y768" s="29">
        <v>0</v>
      </c>
      <c r="Z768" s="29">
        <v>1018.3667</v>
      </c>
      <c r="AA768" s="29">
        <v>1.84</v>
      </c>
      <c r="AB768" s="29">
        <v>51.355</v>
      </c>
      <c r="AC768" s="29">
        <v>320.2593</v>
      </c>
      <c r="AE768" s="1"/>
      <c r="AF768" s="1"/>
      <c r="AG768" s="1"/>
      <c r="AH768" s="1"/>
      <c r="AI768" s="1"/>
      <c r="AJ768" s="1"/>
      <c r="AK768" s="1"/>
      <c r="AL768" s="1"/>
    </row>
    <row r="769" spans="1:38">
      <c r="A769" s="38">
        <v>43862.9583333333</v>
      </c>
      <c r="B769" s="4" t="s">
        <v>30</v>
      </c>
      <c r="C769" s="4" t="s">
        <v>143</v>
      </c>
      <c r="D769" s="4" t="s">
        <v>30</v>
      </c>
      <c r="E769" s="12" t="s">
        <v>874</v>
      </c>
      <c r="F769" s="4" t="s">
        <v>547</v>
      </c>
      <c r="G769" s="4" t="s">
        <v>6366</v>
      </c>
      <c r="H769" s="4" t="s">
        <v>573</v>
      </c>
      <c r="I769" s="5" t="s">
        <v>6550</v>
      </c>
      <c r="J769" s="5" t="s">
        <v>6551</v>
      </c>
      <c r="K769" s="5" t="s">
        <v>6552</v>
      </c>
      <c r="L769" s="5" t="s">
        <v>6553</v>
      </c>
      <c r="M769" s="5" t="s">
        <v>459</v>
      </c>
      <c r="N769" s="5" t="s">
        <v>105</v>
      </c>
      <c r="O769" s="5">
        <v>2.604</v>
      </c>
      <c r="P769" s="5" t="s">
        <v>4829</v>
      </c>
      <c r="Q769" s="5" t="s">
        <v>1902</v>
      </c>
      <c r="R769" s="25">
        <f t="shared" si="12"/>
        <v>2.604</v>
      </c>
      <c r="S769" s="30" t="s">
        <v>6554</v>
      </c>
      <c r="T769" s="30" t="s">
        <v>292</v>
      </c>
      <c r="U769" s="30" t="s">
        <v>6555</v>
      </c>
      <c r="V769" s="5" t="s">
        <v>278</v>
      </c>
      <c r="W769" s="28"/>
      <c r="X769" s="29">
        <v>1.0779</v>
      </c>
      <c r="Y769" s="29">
        <v>0</v>
      </c>
      <c r="Z769" s="29">
        <v>1018.1099</v>
      </c>
      <c r="AA769" s="29">
        <v>1.8967</v>
      </c>
      <c r="AB769" s="29">
        <v>48.6301</v>
      </c>
      <c r="AC769" s="29">
        <v>326.2979</v>
      </c>
      <c r="AE769" s="1"/>
      <c r="AF769" s="1"/>
      <c r="AG769" s="1"/>
      <c r="AH769" s="1"/>
      <c r="AI769" s="1"/>
      <c r="AJ769" s="1"/>
      <c r="AK769" s="1"/>
      <c r="AL769" s="1"/>
    </row>
    <row r="770" spans="1:38">
      <c r="A770" s="38">
        <v>43863</v>
      </c>
      <c r="B770" s="4" t="s">
        <v>954</v>
      </c>
      <c r="C770" s="4" t="s">
        <v>300</v>
      </c>
      <c r="D770" s="4" t="s">
        <v>206</v>
      </c>
      <c r="E770" s="12" t="s">
        <v>1459</v>
      </c>
      <c r="F770" s="4" t="s">
        <v>256</v>
      </c>
      <c r="G770" s="4" t="s">
        <v>6556</v>
      </c>
      <c r="H770" s="4" t="s">
        <v>287</v>
      </c>
      <c r="I770" s="5" t="s">
        <v>6557</v>
      </c>
      <c r="J770" s="5" t="s">
        <v>6558</v>
      </c>
      <c r="K770" s="5" t="s">
        <v>1458</v>
      </c>
      <c r="L770" s="5" t="s">
        <v>6559</v>
      </c>
      <c r="M770" s="5" t="s">
        <v>483</v>
      </c>
      <c r="N770" s="5" t="s">
        <v>1081</v>
      </c>
      <c r="O770" s="5">
        <v>2.133</v>
      </c>
      <c r="P770" s="5" t="s">
        <v>4278</v>
      </c>
      <c r="Q770" s="5" t="s">
        <v>1328</v>
      </c>
      <c r="R770" s="25">
        <f t="shared" si="12"/>
        <v>2.133</v>
      </c>
      <c r="S770" s="30" t="s">
        <v>6560</v>
      </c>
      <c r="T770" s="30" t="s">
        <v>2394</v>
      </c>
      <c r="U770" s="30" t="s">
        <v>6561</v>
      </c>
      <c r="V770" s="5" t="s">
        <v>278</v>
      </c>
      <c r="W770" s="28"/>
      <c r="X770" s="29">
        <v>0.9852</v>
      </c>
      <c r="Y770" s="29">
        <v>0</v>
      </c>
      <c r="Z770" s="29">
        <v>1017.7183</v>
      </c>
      <c r="AA770" s="29">
        <v>2.1783</v>
      </c>
      <c r="AB770" s="29">
        <v>45.9667</v>
      </c>
      <c r="AC770" s="29">
        <v>338.3259</v>
      </c>
      <c r="AE770" s="1"/>
      <c r="AF770" s="1"/>
      <c r="AG770" s="1"/>
      <c r="AH770" s="1"/>
      <c r="AI770" s="1"/>
      <c r="AJ770" s="1"/>
      <c r="AK770" s="1"/>
      <c r="AL770" s="1"/>
    </row>
    <row r="771" spans="1:38">
      <c r="A771" s="38">
        <v>43863.0416666667</v>
      </c>
      <c r="B771" s="4" t="s">
        <v>360</v>
      </c>
      <c r="C771" s="4" t="s">
        <v>284</v>
      </c>
      <c r="D771" s="4" t="s">
        <v>653</v>
      </c>
      <c r="E771" s="12" t="s">
        <v>191</v>
      </c>
      <c r="F771" s="4" t="s">
        <v>603</v>
      </c>
      <c r="G771" s="4" t="s">
        <v>6562</v>
      </c>
      <c r="H771" s="4" t="s">
        <v>226</v>
      </c>
      <c r="I771" s="5" t="s">
        <v>6563</v>
      </c>
      <c r="J771" s="5" t="s">
        <v>6564</v>
      </c>
      <c r="K771" s="5" t="s">
        <v>6565</v>
      </c>
      <c r="L771" s="5" t="s">
        <v>6566</v>
      </c>
      <c r="M771" s="5" t="s">
        <v>880</v>
      </c>
      <c r="N771" s="5" t="s">
        <v>56</v>
      </c>
      <c r="O771" s="5">
        <v>2.216</v>
      </c>
      <c r="P771" s="5" t="s">
        <v>4069</v>
      </c>
      <c r="Q771" s="5" t="s">
        <v>3848</v>
      </c>
      <c r="R771" s="25">
        <f t="shared" si="12"/>
        <v>2.216</v>
      </c>
      <c r="S771" s="30" t="s">
        <v>6567</v>
      </c>
      <c r="T771" s="30" t="s">
        <v>3441</v>
      </c>
      <c r="U771" s="30" t="s">
        <v>6568</v>
      </c>
      <c r="V771" s="5" t="s">
        <v>278</v>
      </c>
      <c r="W771" s="28"/>
      <c r="X771" s="29">
        <v>0.8592</v>
      </c>
      <c r="Y771" s="29">
        <v>0</v>
      </c>
      <c r="Z771" s="29">
        <v>1017.5399</v>
      </c>
      <c r="AA771" s="29">
        <v>0.7251</v>
      </c>
      <c r="AB771" s="29">
        <v>55.01</v>
      </c>
      <c r="AC771" s="29">
        <v>325.7535</v>
      </c>
      <c r="AE771" s="1"/>
      <c r="AF771" s="1"/>
      <c r="AG771" s="1"/>
      <c r="AH771" s="1"/>
      <c r="AI771" s="1"/>
      <c r="AJ771" s="1"/>
      <c r="AK771" s="1"/>
      <c r="AL771" s="1"/>
    </row>
    <row r="772" spans="1:38">
      <c r="A772" s="38">
        <v>43863.0833333333</v>
      </c>
      <c r="B772" s="4" t="s">
        <v>159</v>
      </c>
      <c r="C772" s="4" t="s">
        <v>206</v>
      </c>
      <c r="D772" s="4" t="s">
        <v>1726</v>
      </c>
      <c r="E772" s="12" t="s">
        <v>50</v>
      </c>
      <c r="F772" s="4" t="s">
        <v>256</v>
      </c>
      <c r="G772" s="4" t="s">
        <v>6569</v>
      </c>
      <c r="H772" s="4" t="s">
        <v>208</v>
      </c>
      <c r="I772" s="5" t="s">
        <v>6570</v>
      </c>
      <c r="J772" s="5" t="s">
        <v>6571</v>
      </c>
      <c r="K772" s="5" t="s">
        <v>6572</v>
      </c>
      <c r="L772" s="5" t="s">
        <v>6573</v>
      </c>
      <c r="M772" s="5" t="s">
        <v>1133</v>
      </c>
      <c r="N772" s="5" t="s">
        <v>662</v>
      </c>
      <c r="O772" s="5">
        <v>2.634</v>
      </c>
      <c r="P772" s="5" t="s">
        <v>6574</v>
      </c>
      <c r="Q772" s="5" t="s">
        <v>5168</v>
      </c>
      <c r="R772" s="25">
        <f t="shared" si="12"/>
        <v>2.634</v>
      </c>
      <c r="S772" s="30" t="s">
        <v>6575</v>
      </c>
      <c r="T772" s="30" t="s">
        <v>2369</v>
      </c>
      <c r="U772" s="30" t="s">
        <v>6576</v>
      </c>
      <c r="V772" s="5" t="s">
        <v>278</v>
      </c>
      <c r="W772" s="28"/>
      <c r="X772" s="29">
        <v>0.7504</v>
      </c>
      <c r="Y772" s="29">
        <v>0</v>
      </c>
      <c r="Z772" s="29">
        <v>1017.3733</v>
      </c>
      <c r="AA772" s="29">
        <v>0.88</v>
      </c>
      <c r="AB772" s="29">
        <v>51.4366</v>
      </c>
      <c r="AC772" s="29">
        <v>312.4858</v>
      </c>
      <c r="AE772" s="1"/>
      <c r="AF772" s="1"/>
      <c r="AG772" s="1"/>
      <c r="AH772" s="1"/>
      <c r="AI772" s="1"/>
      <c r="AJ772" s="1"/>
      <c r="AK772" s="1"/>
      <c r="AL772" s="1"/>
    </row>
    <row r="773" spans="1:38">
      <c r="A773" s="38">
        <v>43863.125</v>
      </c>
      <c r="B773" s="4" t="s">
        <v>638</v>
      </c>
      <c r="C773" s="4" t="s">
        <v>968</v>
      </c>
      <c r="D773" s="4" t="s">
        <v>5175</v>
      </c>
      <c r="E773" s="12" t="s">
        <v>942</v>
      </c>
      <c r="F773" s="4" t="s">
        <v>240</v>
      </c>
      <c r="G773" s="4" t="s">
        <v>6577</v>
      </c>
      <c r="H773" s="4" t="s">
        <v>191</v>
      </c>
      <c r="I773" s="5" t="s">
        <v>6578</v>
      </c>
      <c r="J773" s="5" t="s">
        <v>6579</v>
      </c>
      <c r="K773" s="5" t="s">
        <v>6580</v>
      </c>
      <c r="L773" s="5" t="s">
        <v>6581</v>
      </c>
      <c r="M773" s="5" t="s">
        <v>3423</v>
      </c>
      <c r="N773" s="5" t="s">
        <v>1095</v>
      </c>
      <c r="O773" s="5">
        <v>2.951</v>
      </c>
      <c r="P773" s="5" t="s">
        <v>893</v>
      </c>
      <c r="Q773" s="5" t="s">
        <v>6582</v>
      </c>
      <c r="R773" s="25">
        <f t="shared" si="12"/>
        <v>2.951</v>
      </c>
      <c r="S773" s="30" t="s">
        <v>6583</v>
      </c>
      <c r="T773" s="30" t="s">
        <v>334</v>
      </c>
      <c r="U773" s="30" t="s">
        <v>6584</v>
      </c>
      <c r="V773" s="5" t="s">
        <v>278</v>
      </c>
      <c r="W773" s="28"/>
      <c r="X773" s="29">
        <v>0.574</v>
      </c>
      <c r="Y773" s="29">
        <v>0</v>
      </c>
      <c r="Z773" s="29">
        <v>1016.7334</v>
      </c>
      <c r="AA773" s="29">
        <v>0.82</v>
      </c>
      <c r="AB773" s="29">
        <v>55.4416</v>
      </c>
      <c r="AC773" s="29">
        <v>309.1716</v>
      </c>
      <c r="AE773" s="1"/>
      <c r="AF773" s="1"/>
      <c r="AG773" s="1"/>
      <c r="AH773" s="1"/>
      <c r="AI773" s="1"/>
      <c r="AJ773" s="1"/>
      <c r="AK773" s="1"/>
      <c r="AL773" s="1"/>
    </row>
    <row r="774" spans="1:38">
      <c r="A774" s="38">
        <v>43863.1666666667</v>
      </c>
      <c r="B774" s="4" t="s">
        <v>2682</v>
      </c>
      <c r="C774" s="4" t="s">
        <v>1269</v>
      </c>
      <c r="D774" s="4" t="s">
        <v>532</v>
      </c>
      <c r="E774" s="12" t="s">
        <v>191</v>
      </c>
      <c r="F774" s="4" t="s">
        <v>764</v>
      </c>
      <c r="G774" s="4" t="s">
        <v>1790</v>
      </c>
      <c r="H774" s="4" t="s">
        <v>1459</v>
      </c>
      <c r="I774" s="5" t="s">
        <v>6585</v>
      </c>
      <c r="J774" s="5" t="s">
        <v>6586</v>
      </c>
      <c r="K774" s="5" t="s">
        <v>6587</v>
      </c>
      <c r="L774" s="5" t="s">
        <v>6588</v>
      </c>
      <c r="M774" s="5" t="s">
        <v>1237</v>
      </c>
      <c r="N774" s="5" t="s">
        <v>1608</v>
      </c>
      <c r="O774" s="5">
        <v>3.968</v>
      </c>
      <c r="P774" s="5" t="s">
        <v>1968</v>
      </c>
      <c r="Q774" s="5" t="s">
        <v>988</v>
      </c>
      <c r="R774" s="25">
        <f t="shared" si="12"/>
        <v>3.968</v>
      </c>
      <c r="S774" s="30" t="s">
        <v>6589</v>
      </c>
      <c r="T774" s="30" t="s">
        <v>2011</v>
      </c>
      <c r="U774" s="30" t="s">
        <v>6590</v>
      </c>
      <c r="V774" s="5" t="s">
        <v>278</v>
      </c>
      <c r="W774" s="28"/>
      <c r="X774" s="29">
        <v>0.6129</v>
      </c>
      <c r="Y774" s="29">
        <v>0</v>
      </c>
      <c r="Z774" s="29">
        <v>1016.4533</v>
      </c>
      <c r="AA774" s="29">
        <v>0.9383</v>
      </c>
      <c r="AB774" s="29">
        <v>57.9949</v>
      </c>
      <c r="AC774" s="29">
        <v>308.514</v>
      </c>
      <c r="AE774" s="1"/>
      <c r="AF774" s="1"/>
      <c r="AG774" s="1"/>
      <c r="AH774" s="1"/>
      <c r="AI774" s="1"/>
      <c r="AJ774" s="1"/>
      <c r="AK774" s="1"/>
      <c r="AL774" s="1"/>
    </row>
    <row r="775" spans="1:38">
      <c r="A775" s="38">
        <v>43863.2083333333</v>
      </c>
      <c r="B775" s="4" t="s">
        <v>599</v>
      </c>
      <c r="C775" s="4" t="s">
        <v>600</v>
      </c>
      <c r="D775" s="4" t="s">
        <v>586</v>
      </c>
      <c r="E775" s="12" t="s">
        <v>942</v>
      </c>
      <c r="F775" s="4" t="s">
        <v>240</v>
      </c>
      <c r="G775" s="4" t="s">
        <v>6591</v>
      </c>
      <c r="H775" s="4" t="s">
        <v>115</v>
      </c>
      <c r="I775" s="5" t="s">
        <v>6592</v>
      </c>
      <c r="J775" s="5" t="s">
        <v>6593</v>
      </c>
      <c r="K775" s="5" t="s">
        <v>6594</v>
      </c>
      <c r="L775" s="5" t="s">
        <v>6595</v>
      </c>
      <c r="M775" s="5" t="s">
        <v>5572</v>
      </c>
      <c r="N775" s="5" t="s">
        <v>122</v>
      </c>
      <c r="O775" s="5">
        <v>4.215</v>
      </c>
      <c r="P775" s="5" t="s">
        <v>4179</v>
      </c>
      <c r="Q775" s="5" t="s">
        <v>497</v>
      </c>
      <c r="R775" s="25">
        <f t="shared" si="12"/>
        <v>4.215</v>
      </c>
      <c r="S775" s="30" t="s">
        <v>1235</v>
      </c>
      <c r="T775" s="30" t="s">
        <v>3653</v>
      </c>
      <c r="U775" s="30" t="s">
        <v>6596</v>
      </c>
      <c r="V775" s="5" t="s">
        <v>278</v>
      </c>
      <c r="W775" s="28"/>
      <c r="X775" s="29">
        <v>0.6539</v>
      </c>
      <c r="Y775" s="29">
        <v>0</v>
      </c>
      <c r="Z775" s="29">
        <v>1016.26</v>
      </c>
      <c r="AA775" s="29">
        <v>0.9718</v>
      </c>
      <c r="AB775" s="29">
        <v>59.4831</v>
      </c>
      <c r="AC775" s="29">
        <v>305.4229</v>
      </c>
      <c r="AE775" s="1"/>
      <c r="AF775" s="1"/>
      <c r="AG775" s="1"/>
      <c r="AH775" s="1"/>
      <c r="AI775" s="1"/>
      <c r="AJ775" s="1"/>
      <c r="AK775" s="1"/>
      <c r="AL775" s="1"/>
    </row>
    <row r="776" spans="1:38">
      <c r="A776" s="38">
        <v>43863.25</v>
      </c>
      <c r="B776" s="4" t="s">
        <v>177</v>
      </c>
      <c r="C776" s="4" t="s">
        <v>1433</v>
      </c>
      <c r="D776" s="4" t="s">
        <v>342</v>
      </c>
      <c r="E776" s="12" t="s">
        <v>191</v>
      </c>
      <c r="F776" s="4" t="s">
        <v>258</v>
      </c>
      <c r="G776" s="4" t="s">
        <v>6597</v>
      </c>
      <c r="H776" s="4" t="s">
        <v>115</v>
      </c>
      <c r="I776" s="5" t="s">
        <v>6598</v>
      </c>
      <c r="J776" s="5" t="s">
        <v>6599</v>
      </c>
      <c r="K776" s="5" t="s">
        <v>6600</v>
      </c>
      <c r="L776" s="5" t="s">
        <v>6601</v>
      </c>
      <c r="M776" s="5" t="s">
        <v>5746</v>
      </c>
      <c r="N776" s="5" t="s">
        <v>89</v>
      </c>
      <c r="O776" s="5">
        <v>3.457</v>
      </c>
      <c r="P776" s="5" t="s">
        <v>2312</v>
      </c>
      <c r="Q776" s="5" t="s">
        <v>84</v>
      </c>
      <c r="R776" s="25">
        <f t="shared" si="12"/>
        <v>3.457</v>
      </c>
      <c r="S776" s="30" t="s">
        <v>6602</v>
      </c>
      <c r="T776" s="30" t="s">
        <v>1994</v>
      </c>
      <c r="U776" s="30" t="s">
        <v>6603</v>
      </c>
      <c r="V776" s="5" t="s">
        <v>278</v>
      </c>
      <c r="W776" s="28"/>
      <c r="X776" s="29">
        <v>0.8648</v>
      </c>
      <c r="Y776" s="29">
        <v>0</v>
      </c>
      <c r="Z776" s="29">
        <v>1016.695</v>
      </c>
      <c r="AA776" s="29">
        <v>0.8851</v>
      </c>
      <c r="AB776" s="29">
        <v>59.9867</v>
      </c>
      <c r="AC776" s="29">
        <v>311.2523</v>
      </c>
      <c r="AE776" s="1"/>
      <c r="AF776" s="1"/>
      <c r="AG776" s="1"/>
      <c r="AH776" s="1"/>
      <c r="AI776" s="1"/>
      <c r="AJ776" s="1"/>
      <c r="AK776" s="1"/>
      <c r="AL776" s="1"/>
    </row>
    <row r="777" spans="1:38">
      <c r="A777" s="38">
        <v>43863.2916666667</v>
      </c>
      <c r="B777" s="4" t="s">
        <v>1758</v>
      </c>
      <c r="C777" s="4" t="s">
        <v>655</v>
      </c>
      <c r="D777" s="4" t="s">
        <v>2381</v>
      </c>
      <c r="E777" s="12" t="s">
        <v>191</v>
      </c>
      <c r="F777" s="4" t="s">
        <v>258</v>
      </c>
      <c r="G777" s="4" t="s">
        <v>6604</v>
      </c>
      <c r="H777" s="4" t="s">
        <v>68</v>
      </c>
      <c r="I777" s="5" t="s">
        <v>6605</v>
      </c>
      <c r="J777" s="5" t="s">
        <v>6606</v>
      </c>
      <c r="K777" s="5" t="s">
        <v>6607</v>
      </c>
      <c r="L777" s="5" t="s">
        <v>6608</v>
      </c>
      <c r="M777" s="5" t="s">
        <v>2440</v>
      </c>
      <c r="N777" s="5" t="s">
        <v>89</v>
      </c>
      <c r="O777" s="5">
        <v>3.311</v>
      </c>
      <c r="P777" s="5" t="s">
        <v>636</v>
      </c>
      <c r="Q777" s="5" t="s">
        <v>455</v>
      </c>
      <c r="R777" s="25">
        <f t="shared" si="12"/>
        <v>3.311</v>
      </c>
      <c r="S777" s="30" t="s">
        <v>4724</v>
      </c>
      <c r="T777" s="30" t="s">
        <v>2082</v>
      </c>
      <c r="U777" s="30" t="s">
        <v>6609</v>
      </c>
      <c r="V777" s="5" t="s">
        <v>278</v>
      </c>
      <c r="W777" s="28"/>
      <c r="X777" s="29">
        <v>0.7245</v>
      </c>
      <c r="Y777" s="29">
        <v>0</v>
      </c>
      <c r="Z777" s="29">
        <v>1017.2167</v>
      </c>
      <c r="AA777" s="29">
        <v>1.0999</v>
      </c>
      <c r="AB777" s="29">
        <v>58.145</v>
      </c>
      <c r="AC777" s="29">
        <v>339.6273</v>
      </c>
      <c r="AE777" s="1"/>
      <c r="AF777" s="1"/>
      <c r="AG777" s="1"/>
      <c r="AH777" s="1"/>
      <c r="AI777" s="1"/>
      <c r="AJ777" s="1"/>
      <c r="AK777" s="1"/>
      <c r="AL777" s="1"/>
    </row>
    <row r="778" spans="1:38">
      <c r="A778" s="38">
        <v>43863.3333333333</v>
      </c>
      <c r="B778" s="4" t="s">
        <v>175</v>
      </c>
      <c r="C778" s="4" t="s">
        <v>176</v>
      </c>
      <c r="D778" s="4" t="s">
        <v>1383</v>
      </c>
      <c r="E778" s="12" t="s">
        <v>191</v>
      </c>
      <c r="F778" s="4" t="s">
        <v>81</v>
      </c>
      <c r="G778" s="4" t="s">
        <v>6610</v>
      </c>
      <c r="H778" s="4" t="s">
        <v>160</v>
      </c>
      <c r="I778" s="5" t="s">
        <v>6611</v>
      </c>
      <c r="J778" s="5" t="s">
        <v>6612</v>
      </c>
      <c r="K778" s="5" t="s">
        <v>6613</v>
      </c>
      <c r="L778" s="5" t="s">
        <v>6614</v>
      </c>
      <c r="M778" s="5" t="s">
        <v>1947</v>
      </c>
      <c r="N778" s="5" t="s">
        <v>2168</v>
      </c>
      <c r="O778" s="5">
        <v>3.207</v>
      </c>
      <c r="P778" s="5" t="s">
        <v>6615</v>
      </c>
      <c r="Q778" s="5" t="s">
        <v>4882</v>
      </c>
      <c r="R778" s="25">
        <f t="shared" si="12"/>
        <v>3.207</v>
      </c>
      <c r="S778" s="30" t="s">
        <v>1148</v>
      </c>
      <c r="T778" s="30" t="s">
        <v>2810</v>
      </c>
      <c r="U778" s="30" t="s">
        <v>6616</v>
      </c>
      <c r="V778" s="5" t="s">
        <v>278</v>
      </c>
      <c r="W778" s="28"/>
      <c r="X778" s="29">
        <v>0.3968</v>
      </c>
      <c r="Y778" s="29">
        <v>0</v>
      </c>
      <c r="Z778" s="29">
        <v>1017.6999</v>
      </c>
      <c r="AA778" s="29">
        <v>1.5683</v>
      </c>
      <c r="AB778" s="29">
        <v>53.2933</v>
      </c>
      <c r="AC778" s="29">
        <v>315.9721</v>
      </c>
      <c r="AE778" s="1"/>
      <c r="AF778" s="1"/>
      <c r="AG778" s="1"/>
      <c r="AH778" s="1"/>
      <c r="AI778" s="1"/>
      <c r="AJ778" s="1"/>
      <c r="AK778" s="1"/>
      <c r="AL778" s="1"/>
    </row>
    <row r="779" spans="1:38">
      <c r="A779" s="38">
        <v>43863.375</v>
      </c>
      <c r="B779" s="4" t="s">
        <v>206</v>
      </c>
      <c r="C779" s="4" t="s">
        <v>207</v>
      </c>
      <c r="D779" s="4" t="s">
        <v>1514</v>
      </c>
      <c r="E779" s="12" t="s">
        <v>942</v>
      </c>
      <c r="F779" s="4" t="s">
        <v>573</v>
      </c>
      <c r="G779" s="4" t="s">
        <v>3113</v>
      </c>
      <c r="H779" s="4" t="s">
        <v>942</v>
      </c>
      <c r="I779" s="5" t="s">
        <v>6617</v>
      </c>
      <c r="J779" s="5" t="s">
        <v>6618</v>
      </c>
      <c r="K779" s="5" t="s">
        <v>6619</v>
      </c>
      <c r="L779" s="5" t="s">
        <v>6620</v>
      </c>
      <c r="M779" s="5" t="s">
        <v>3356</v>
      </c>
      <c r="N779" s="5" t="s">
        <v>456</v>
      </c>
      <c r="O779" s="5">
        <v>2.887</v>
      </c>
      <c r="P779" s="5" t="s">
        <v>6621</v>
      </c>
      <c r="Q779" s="5" t="s">
        <v>4069</v>
      </c>
      <c r="R779" s="25">
        <f t="shared" si="12"/>
        <v>2.887</v>
      </c>
      <c r="S779" s="30" t="s">
        <v>4701</v>
      </c>
      <c r="T779" s="30" t="s">
        <v>1827</v>
      </c>
      <c r="U779" s="30" t="s">
        <v>6622</v>
      </c>
      <c r="V779" s="5" t="s">
        <v>278</v>
      </c>
      <c r="W779" s="28"/>
      <c r="X779" s="29">
        <v>1.1258</v>
      </c>
      <c r="Y779" s="29">
        <v>0</v>
      </c>
      <c r="Z779" s="29">
        <v>1018.0917</v>
      </c>
      <c r="AA779" s="29">
        <v>2.6449</v>
      </c>
      <c r="AB779" s="29">
        <v>44.1883</v>
      </c>
      <c r="AC779" s="29">
        <v>2.5593</v>
      </c>
      <c r="AE779" s="1"/>
      <c r="AF779" s="1"/>
      <c r="AG779" s="1"/>
      <c r="AH779" s="1"/>
      <c r="AI779" s="1"/>
      <c r="AJ779" s="1"/>
      <c r="AK779" s="1"/>
      <c r="AL779" s="1"/>
    </row>
    <row r="780" spans="1:38">
      <c r="A780" s="38">
        <v>43863.4166666667</v>
      </c>
      <c r="B780" s="4" t="s">
        <v>65</v>
      </c>
      <c r="C780" s="4" t="s">
        <v>1088</v>
      </c>
      <c r="D780" s="4" t="s">
        <v>158</v>
      </c>
      <c r="E780" s="12" t="s">
        <v>376</v>
      </c>
      <c r="F780" s="4" t="s">
        <v>603</v>
      </c>
      <c r="G780" s="4" t="s">
        <v>6623</v>
      </c>
      <c r="H780" s="4" t="s">
        <v>547</v>
      </c>
      <c r="I780" s="5" t="s">
        <v>6624</v>
      </c>
      <c r="J780" s="5" t="s">
        <v>6625</v>
      </c>
      <c r="K780" s="5" t="s">
        <v>6626</v>
      </c>
      <c r="L780" s="5" t="s">
        <v>6627</v>
      </c>
      <c r="M780" s="5" t="s">
        <v>1947</v>
      </c>
      <c r="N780" s="5" t="s">
        <v>232</v>
      </c>
      <c r="O780" s="5">
        <v>3.48</v>
      </c>
      <c r="P780" s="5" t="s">
        <v>2935</v>
      </c>
      <c r="Q780" s="5" t="s">
        <v>3195</v>
      </c>
      <c r="R780" s="25">
        <f t="shared" si="12"/>
        <v>3.48</v>
      </c>
      <c r="S780" s="30" t="s">
        <v>6628</v>
      </c>
      <c r="T780" s="30" t="s">
        <v>3519</v>
      </c>
      <c r="U780" s="30" t="s">
        <v>5838</v>
      </c>
      <c r="V780" s="5" t="s">
        <v>278</v>
      </c>
      <c r="W780" s="28"/>
      <c r="X780" s="29">
        <v>1.0149</v>
      </c>
      <c r="Y780" s="29">
        <v>0</v>
      </c>
      <c r="Z780" s="29">
        <v>1018.1317</v>
      </c>
      <c r="AA780" s="29">
        <v>3.9233</v>
      </c>
      <c r="AB780" s="29">
        <v>40.795</v>
      </c>
      <c r="AC780" s="29">
        <v>14.3473</v>
      </c>
      <c r="AE780" s="1"/>
      <c r="AF780" s="1"/>
      <c r="AG780" s="1"/>
      <c r="AH780" s="1"/>
      <c r="AI780" s="1"/>
      <c r="AJ780" s="1"/>
      <c r="AK780" s="1"/>
      <c r="AL780" s="1"/>
    </row>
    <row r="781" spans="1:38">
      <c r="A781" s="38">
        <v>43863.4583333333</v>
      </c>
      <c r="B781" s="4" t="s">
        <v>600</v>
      </c>
      <c r="C781" s="4" t="s">
        <v>2663</v>
      </c>
      <c r="D781" s="4" t="s">
        <v>159</v>
      </c>
      <c r="E781" s="12" t="s">
        <v>573</v>
      </c>
      <c r="F781" s="4" t="s">
        <v>161</v>
      </c>
      <c r="G781" s="4" t="s">
        <v>6629</v>
      </c>
      <c r="H781" s="4" t="s">
        <v>29</v>
      </c>
      <c r="I781" s="5" t="s">
        <v>6630</v>
      </c>
      <c r="J781" s="5" t="s">
        <v>6631</v>
      </c>
      <c r="K781" s="5" t="s">
        <v>6632</v>
      </c>
      <c r="L781" s="5" t="s">
        <v>6633</v>
      </c>
      <c r="M781" s="5" t="s">
        <v>1521</v>
      </c>
      <c r="N781" s="5" t="s">
        <v>2183</v>
      </c>
      <c r="O781" s="5">
        <v>4.671</v>
      </c>
      <c r="P781" s="5" t="s">
        <v>6634</v>
      </c>
      <c r="Q781" s="5" t="s">
        <v>1494</v>
      </c>
      <c r="R781" s="25">
        <f t="shared" si="12"/>
        <v>4.671</v>
      </c>
      <c r="S781" s="30" t="s">
        <v>5235</v>
      </c>
      <c r="T781" s="30" t="s">
        <v>155</v>
      </c>
      <c r="U781" s="30" t="s">
        <v>6635</v>
      </c>
      <c r="V781" s="5" t="s">
        <v>278</v>
      </c>
      <c r="W781" s="28"/>
      <c r="X781" s="29">
        <v>0.8409</v>
      </c>
      <c r="Y781" s="29">
        <v>0</v>
      </c>
      <c r="Z781" s="29">
        <v>1017.4602</v>
      </c>
      <c r="AA781" s="29">
        <v>5.7167</v>
      </c>
      <c r="AB781" s="29">
        <v>37.195</v>
      </c>
      <c r="AC781" s="29">
        <v>83.127</v>
      </c>
      <c r="AE781" s="1"/>
      <c r="AF781" s="1"/>
      <c r="AG781" s="1"/>
      <c r="AH781" s="1"/>
      <c r="AI781" s="1"/>
      <c r="AJ781" s="1"/>
      <c r="AK781" s="1"/>
      <c r="AL781" s="1"/>
    </row>
    <row r="782" spans="1:38">
      <c r="A782" s="38">
        <v>43863.5</v>
      </c>
      <c r="B782" s="4" t="s">
        <v>189</v>
      </c>
      <c r="C782" s="4" t="s">
        <v>82</v>
      </c>
      <c r="D782" s="4" t="s">
        <v>159</v>
      </c>
      <c r="E782" s="12" t="s">
        <v>287</v>
      </c>
      <c r="F782" s="4" t="s">
        <v>547</v>
      </c>
      <c r="G782" s="4" t="s">
        <v>3697</v>
      </c>
      <c r="H782" s="4" t="s">
        <v>778</v>
      </c>
      <c r="I782" s="5" t="s">
        <v>269</v>
      </c>
      <c r="J782" s="5" t="s">
        <v>6636</v>
      </c>
      <c r="K782" s="5" t="s">
        <v>6637</v>
      </c>
      <c r="L782" s="5" t="s">
        <v>6638</v>
      </c>
      <c r="M782" s="5" t="s">
        <v>84</v>
      </c>
      <c r="N782" s="5" t="s">
        <v>2014</v>
      </c>
      <c r="O782" s="5">
        <v>4.581</v>
      </c>
      <c r="P782" s="5" t="s">
        <v>2028</v>
      </c>
      <c r="Q782" s="5" t="s">
        <v>1710</v>
      </c>
      <c r="R782" s="25">
        <f t="shared" si="12"/>
        <v>4.581</v>
      </c>
      <c r="S782" s="30" t="s">
        <v>6639</v>
      </c>
      <c r="T782" s="30" t="s">
        <v>2486</v>
      </c>
      <c r="U782" s="30" t="s">
        <v>6640</v>
      </c>
      <c r="V782" s="5" t="s">
        <v>278</v>
      </c>
      <c r="W782" s="28"/>
      <c r="X782" s="29">
        <v>0.9069</v>
      </c>
      <c r="Y782" s="29">
        <v>0</v>
      </c>
      <c r="Z782" s="29">
        <v>1016.3401</v>
      </c>
      <c r="AA782" s="29">
        <v>7.3866</v>
      </c>
      <c r="AB782" s="29">
        <v>35.7549</v>
      </c>
      <c r="AC782" s="29">
        <v>188.1615</v>
      </c>
      <c r="AE782" s="1"/>
      <c r="AF782" s="1"/>
      <c r="AG782" s="1"/>
      <c r="AH782" s="1"/>
      <c r="AI782" s="1"/>
      <c r="AJ782" s="1"/>
      <c r="AK782" s="1"/>
      <c r="AL782" s="1"/>
    </row>
    <row r="783" spans="1:38">
      <c r="A783" s="38">
        <v>43863.5416666667</v>
      </c>
      <c r="B783" s="4" t="s">
        <v>255</v>
      </c>
      <c r="C783" s="4" t="s">
        <v>65</v>
      </c>
      <c r="D783" s="4" t="s">
        <v>159</v>
      </c>
      <c r="E783" s="12" t="s">
        <v>573</v>
      </c>
      <c r="F783" s="4" t="s">
        <v>226</v>
      </c>
      <c r="G783" s="4" t="s">
        <v>6641</v>
      </c>
      <c r="H783" s="4" t="s">
        <v>299</v>
      </c>
      <c r="I783" s="5" t="s">
        <v>269</v>
      </c>
      <c r="J783" s="5" t="s">
        <v>6642</v>
      </c>
      <c r="K783" s="5" t="s">
        <v>6643</v>
      </c>
      <c r="L783" s="5" t="s">
        <v>6644</v>
      </c>
      <c r="M783" s="5" t="s">
        <v>1286</v>
      </c>
      <c r="N783" s="5" t="s">
        <v>1587</v>
      </c>
      <c r="O783" s="5">
        <v>3.863</v>
      </c>
      <c r="P783" s="5" t="s">
        <v>5741</v>
      </c>
      <c r="Q783" s="5" t="s">
        <v>3539</v>
      </c>
      <c r="R783" s="25">
        <f t="shared" si="12"/>
        <v>3.863</v>
      </c>
      <c r="S783" s="30" t="s">
        <v>6645</v>
      </c>
      <c r="T783" s="30" t="s">
        <v>1795</v>
      </c>
      <c r="U783" s="30" t="s">
        <v>6646</v>
      </c>
      <c r="V783" s="5" t="s">
        <v>278</v>
      </c>
      <c r="W783" s="28"/>
      <c r="X783" s="29">
        <v>1.0871</v>
      </c>
      <c r="Y783" s="29">
        <v>0</v>
      </c>
      <c r="Z783" s="29">
        <v>1014.9882</v>
      </c>
      <c r="AA783" s="29">
        <v>8.5168</v>
      </c>
      <c r="AB783" s="29">
        <v>35.4068</v>
      </c>
      <c r="AC783" s="29">
        <v>151.2213</v>
      </c>
      <c r="AE783" s="1"/>
      <c r="AF783" s="1"/>
      <c r="AG783" s="1"/>
      <c r="AH783" s="1"/>
      <c r="AI783" s="1"/>
      <c r="AJ783" s="1"/>
      <c r="AK783" s="1"/>
      <c r="AL783" s="1"/>
    </row>
    <row r="784" spans="1:38">
      <c r="A784" s="38">
        <v>43863.5833333333</v>
      </c>
      <c r="B784" s="4" t="s">
        <v>4306</v>
      </c>
      <c r="C784" s="4" t="s">
        <v>114</v>
      </c>
      <c r="D784" s="4" t="s">
        <v>360</v>
      </c>
      <c r="E784" s="12" t="s">
        <v>764</v>
      </c>
      <c r="F784" s="4" t="s">
        <v>242</v>
      </c>
      <c r="G784" s="4" t="s">
        <v>2068</v>
      </c>
      <c r="H784" s="4" t="s">
        <v>65</v>
      </c>
      <c r="I784" s="5" t="s">
        <v>6647</v>
      </c>
      <c r="J784" s="5" t="s">
        <v>6648</v>
      </c>
      <c r="K784" s="5" t="s">
        <v>6649</v>
      </c>
      <c r="L784" s="5" t="s">
        <v>6650</v>
      </c>
      <c r="M784" s="5" t="s">
        <v>4097</v>
      </c>
      <c r="N784" s="5" t="s">
        <v>961</v>
      </c>
      <c r="O784" s="5">
        <v>4.252</v>
      </c>
      <c r="P784" s="5" t="s">
        <v>2728</v>
      </c>
      <c r="Q784" s="5" t="s">
        <v>2402</v>
      </c>
      <c r="R784" s="25">
        <f t="shared" si="12"/>
        <v>4.252</v>
      </c>
      <c r="S784" s="30" t="s">
        <v>6651</v>
      </c>
      <c r="T784" s="30" t="s">
        <v>3752</v>
      </c>
      <c r="U784" s="30" t="s">
        <v>6652</v>
      </c>
      <c r="V784" s="5" t="s">
        <v>278</v>
      </c>
      <c r="W784" s="28"/>
      <c r="X784" s="29">
        <v>2.4784</v>
      </c>
      <c r="Y784" s="29">
        <v>0</v>
      </c>
      <c r="Z784" s="29">
        <v>1014.3333</v>
      </c>
      <c r="AA784" s="29">
        <v>9.2201</v>
      </c>
      <c r="AB784" s="29">
        <v>35.7417</v>
      </c>
      <c r="AC784" s="29">
        <v>120.1677</v>
      </c>
      <c r="AE784" s="1"/>
      <c r="AF784" s="1"/>
      <c r="AG784" s="1"/>
      <c r="AH784" s="1"/>
      <c r="AI784" s="1"/>
      <c r="AJ784" s="1"/>
      <c r="AK784" s="1"/>
      <c r="AL784" s="1"/>
    </row>
    <row r="785" spans="1:38">
      <c r="A785" s="38">
        <v>43863.625</v>
      </c>
      <c r="B785" s="4" t="s">
        <v>4241</v>
      </c>
      <c r="C785" s="4" t="s">
        <v>131</v>
      </c>
      <c r="D785" s="4" t="s">
        <v>2211</v>
      </c>
      <c r="E785" s="12" t="s">
        <v>258</v>
      </c>
      <c r="F785" s="4" t="s">
        <v>242</v>
      </c>
      <c r="G785" s="4" t="s">
        <v>6653</v>
      </c>
      <c r="H785" s="4" t="s">
        <v>968</v>
      </c>
      <c r="I785" s="5" t="s">
        <v>6654</v>
      </c>
      <c r="J785" s="5" t="s">
        <v>6655</v>
      </c>
      <c r="K785" s="5" t="s">
        <v>6656</v>
      </c>
      <c r="L785" s="5" t="s">
        <v>6657</v>
      </c>
      <c r="M785" s="5" t="s">
        <v>594</v>
      </c>
      <c r="N785" s="5" t="s">
        <v>2183</v>
      </c>
      <c r="O785" s="5">
        <v>4.2</v>
      </c>
      <c r="P785" s="5" t="s">
        <v>353</v>
      </c>
      <c r="Q785" s="5" t="s">
        <v>3848</v>
      </c>
      <c r="R785" s="25">
        <f t="shared" si="12"/>
        <v>4.2</v>
      </c>
      <c r="S785" s="30" t="s">
        <v>6658</v>
      </c>
      <c r="T785" s="30" t="s">
        <v>4392</v>
      </c>
      <c r="U785" s="30" t="s">
        <v>6659</v>
      </c>
      <c r="V785" s="5" t="s">
        <v>278</v>
      </c>
      <c r="W785" s="28"/>
      <c r="X785" s="29">
        <v>2.6705</v>
      </c>
      <c r="Y785" s="29">
        <v>0</v>
      </c>
      <c r="Z785" s="29">
        <v>1014.1667</v>
      </c>
      <c r="AA785" s="29">
        <v>9.775</v>
      </c>
      <c r="AB785" s="29">
        <v>36.4233</v>
      </c>
      <c r="AC785" s="29">
        <v>140.3027</v>
      </c>
      <c r="AE785" s="1"/>
      <c r="AF785" s="1"/>
      <c r="AG785" s="1"/>
      <c r="AH785" s="1"/>
      <c r="AI785" s="1"/>
      <c r="AJ785" s="1"/>
      <c r="AK785" s="1"/>
      <c r="AL785" s="1"/>
    </row>
    <row r="786" spans="1:38">
      <c r="A786" s="38">
        <v>43863.6666666667</v>
      </c>
      <c r="B786" s="4" t="s">
        <v>4241</v>
      </c>
      <c r="C786" s="4" t="s">
        <v>131</v>
      </c>
      <c r="D786" s="4" t="s">
        <v>190</v>
      </c>
      <c r="E786" s="12" t="s">
        <v>547</v>
      </c>
      <c r="F786" s="4" t="s">
        <v>392</v>
      </c>
      <c r="G786" s="4" t="s">
        <v>6660</v>
      </c>
      <c r="H786" s="4" t="s">
        <v>1514</v>
      </c>
      <c r="I786" s="5" t="s">
        <v>6661</v>
      </c>
      <c r="J786" s="5" t="s">
        <v>6662</v>
      </c>
      <c r="K786" s="5" t="s">
        <v>6663</v>
      </c>
      <c r="L786" s="5" t="s">
        <v>6664</v>
      </c>
      <c r="M786" s="5" t="s">
        <v>307</v>
      </c>
      <c r="N786" s="5" t="s">
        <v>122</v>
      </c>
      <c r="O786" s="5">
        <v>3.36</v>
      </c>
      <c r="P786" s="5" t="s">
        <v>6665</v>
      </c>
      <c r="Q786" s="5" t="s">
        <v>2810</v>
      </c>
      <c r="R786" s="25">
        <f t="shared" si="12"/>
        <v>3.36</v>
      </c>
      <c r="S786" s="30" t="s">
        <v>6666</v>
      </c>
      <c r="T786" s="30" t="s">
        <v>2592</v>
      </c>
      <c r="U786" s="30" t="s">
        <v>6667</v>
      </c>
      <c r="V786" s="5" t="s">
        <v>278</v>
      </c>
      <c r="W786" s="28"/>
      <c r="X786" s="29">
        <v>2.1195</v>
      </c>
      <c r="Y786" s="29">
        <v>0</v>
      </c>
      <c r="Z786" s="29">
        <v>1014.9951</v>
      </c>
      <c r="AA786" s="29">
        <v>9.085</v>
      </c>
      <c r="AB786" s="29">
        <v>39.2852</v>
      </c>
      <c r="AC786" s="29">
        <v>122.2137</v>
      </c>
      <c r="AE786" s="1"/>
      <c r="AF786" s="1"/>
      <c r="AG786" s="1"/>
      <c r="AH786" s="1"/>
      <c r="AI786" s="1"/>
      <c r="AJ786" s="1"/>
      <c r="AK786" s="1"/>
      <c r="AL786" s="1"/>
    </row>
    <row r="787" spans="1:38">
      <c r="A787" s="38">
        <v>43863.7083333333</v>
      </c>
      <c r="B787" s="4" t="s">
        <v>599</v>
      </c>
      <c r="C787" s="4" t="s">
        <v>600</v>
      </c>
      <c r="D787" s="4" t="s">
        <v>315</v>
      </c>
      <c r="E787" s="12" t="s">
        <v>226</v>
      </c>
      <c r="F787" s="4" t="s">
        <v>242</v>
      </c>
      <c r="G787" s="4" t="s">
        <v>6668</v>
      </c>
      <c r="H787" s="4" t="s">
        <v>176</v>
      </c>
      <c r="I787" s="5" t="s">
        <v>6669</v>
      </c>
      <c r="J787" s="5" t="s">
        <v>6670</v>
      </c>
      <c r="K787" s="5" t="s">
        <v>6671</v>
      </c>
      <c r="L787" s="5" t="s">
        <v>2120</v>
      </c>
      <c r="M787" s="5" t="s">
        <v>2354</v>
      </c>
      <c r="N787" s="5" t="s">
        <v>2467</v>
      </c>
      <c r="O787" s="5">
        <v>3.713</v>
      </c>
      <c r="P787" s="5" t="s">
        <v>6672</v>
      </c>
      <c r="Q787" s="5" t="s">
        <v>1487</v>
      </c>
      <c r="R787" s="25">
        <f t="shared" si="12"/>
        <v>3.713</v>
      </c>
      <c r="S787" s="30" t="s">
        <v>6668</v>
      </c>
      <c r="T787" s="30" t="s">
        <v>4577</v>
      </c>
      <c r="U787" s="30" t="s">
        <v>6673</v>
      </c>
      <c r="V787" s="5" t="s">
        <v>278</v>
      </c>
      <c r="W787" s="28"/>
      <c r="X787" s="29">
        <v>1.0598</v>
      </c>
      <c r="Y787" s="29">
        <v>0</v>
      </c>
      <c r="Z787" s="29">
        <v>1016.1816</v>
      </c>
      <c r="AA787" s="29">
        <v>8.0884</v>
      </c>
      <c r="AB787" s="29">
        <v>45.0534</v>
      </c>
      <c r="AC787" s="29">
        <v>68.8023</v>
      </c>
      <c r="AE787" s="1"/>
      <c r="AF787" s="1"/>
      <c r="AG787" s="1"/>
      <c r="AH787" s="1"/>
      <c r="AI787" s="1"/>
      <c r="AJ787" s="1"/>
      <c r="AK787" s="1"/>
      <c r="AL787" s="1"/>
    </row>
    <row r="788" spans="1:38">
      <c r="A788" s="38">
        <v>43863.75</v>
      </c>
      <c r="B788" s="4" t="s">
        <v>570</v>
      </c>
      <c r="C788" s="4" t="s">
        <v>571</v>
      </c>
      <c r="D788" s="4" t="s">
        <v>2489</v>
      </c>
      <c r="E788" s="12" t="s">
        <v>344</v>
      </c>
      <c r="F788" s="4" t="s">
        <v>240</v>
      </c>
      <c r="G788" s="4" t="s">
        <v>6674</v>
      </c>
      <c r="H788" s="4" t="s">
        <v>129</v>
      </c>
      <c r="I788" s="5" t="s">
        <v>6675</v>
      </c>
      <c r="J788" s="5" t="s">
        <v>6676</v>
      </c>
      <c r="K788" s="5" t="s">
        <v>6677</v>
      </c>
      <c r="L788" s="5" t="s">
        <v>6678</v>
      </c>
      <c r="M788" s="5" t="s">
        <v>661</v>
      </c>
      <c r="N788" s="5" t="s">
        <v>168</v>
      </c>
      <c r="O788" s="5">
        <v>3.286</v>
      </c>
      <c r="P788" s="5" t="s">
        <v>4546</v>
      </c>
      <c r="Q788" s="5" t="s">
        <v>1080</v>
      </c>
      <c r="R788" s="25">
        <f t="shared" si="12"/>
        <v>3.286</v>
      </c>
      <c r="S788" s="30" t="s">
        <v>6227</v>
      </c>
      <c r="T788" s="30" t="s">
        <v>4568</v>
      </c>
      <c r="U788" s="30" t="s">
        <v>6679</v>
      </c>
      <c r="V788" s="5" t="s">
        <v>278</v>
      </c>
      <c r="W788" s="28"/>
      <c r="X788" s="29">
        <v>1.1229</v>
      </c>
      <c r="Y788" s="29">
        <v>0</v>
      </c>
      <c r="Z788" s="29">
        <v>1017.3651</v>
      </c>
      <c r="AA788" s="29">
        <v>6.3684</v>
      </c>
      <c r="AB788" s="29">
        <v>49.2833</v>
      </c>
      <c r="AC788" s="29">
        <v>29.4093</v>
      </c>
      <c r="AE788" s="1"/>
      <c r="AF788" s="1"/>
      <c r="AG788" s="1"/>
      <c r="AH788" s="1"/>
      <c r="AI788" s="1"/>
      <c r="AJ788" s="1"/>
      <c r="AK788" s="1"/>
      <c r="AL788" s="1"/>
    </row>
    <row r="789" spans="1:38">
      <c r="A789" s="38">
        <v>43863.7916666667</v>
      </c>
      <c r="B789" s="4" t="s">
        <v>2682</v>
      </c>
      <c r="C789" s="4" t="s">
        <v>1269</v>
      </c>
      <c r="D789" s="4" t="s">
        <v>315</v>
      </c>
      <c r="E789" s="12" t="s">
        <v>344</v>
      </c>
      <c r="F789" s="4" t="s">
        <v>603</v>
      </c>
      <c r="G789" s="4" t="s">
        <v>6680</v>
      </c>
      <c r="H789" s="4" t="s">
        <v>222</v>
      </c>
      <c r="I789" s="5" t="s">
        <v>6681</v>
      </c>
      <c r="J789" s="5" t="s">
        <v>6682</v>
      </c>
      <c r="K789" s="5" t="s">
        <v>6683</v>
      </c>
      <c r="L789" s="5" t="s">
        <v>6684</v>
      </c>
      <c r="M789" s="5" t="s">
        <v>3118</v>
      </c>
      <c r="N789" s="5" t="s">
        <v>2245</v>
      </c>
      <c r="O789" s="5">
        <v>3.411</v>
      </c>
      <c r="P789" s="5" t="s">
        <v>6685</v>
      </c>
      <c r="Q789" s="5" t="s">
        <v>2134</v>
      </c>
      <c r="R789" s="25">
        <f t="shared" si="12"/>
        <v>3.411</v>
      </c>
      <c r="S789" s="30" t="s">
        <v>6686</v>
      </c>
      <c r="T789" s="30" t="s">
        <v>6687</v>
      </c>
      <c r="U789" s="30" t="s">
        <v>6688</v>
      </c>
      <c r="V789" s="5" t="s">
        <v>278</v>
      </c>
      <c r="W789" s="28"/>
      <c r="X789" s="29">
        <v>1.5511</v>
      </c>
      <c r="Y789" s="29">
        <v>0</v>
      </c>
      <c r="Z789" s="29">
        <v>1018.5851</v>
      </c>
      <c r="AA789" s="29">
        <v>4.7951</v>
      </c>
      <c r="AB789" s="29">
        <v>55.2534</v>
      </c>
      <c r="AC789" s="29">
        <v>15.273</v>
      </c>
      <c r="AE789" s="1"/>
      <c r="AF789" s="1"/>
      <c r="AG789" s="1"/>
      <c r="AH789" s="1"/>
      <c r="AI789" s="1"/>
      <c r="AJ789" s="1"/>
      <c r="AK789" s="1"/>
      <c r="AL789" s="1"/>
    </row>
    <row r="790" spans="1:38">
      <c r="A790" s="38">
        <v>43863.8333333333</v>
      </c>
      <c r="B790" s="4" t="s">
        <v>315</v>
      </c>
      <c r="C790" s="4" t="s">
        <v>189</v>
      </c>
      <c r="D790" s="4" t="s">
        <v>615</v>
      </c>
      <c r="E790" s="12" t="s">
        <v>942</v>
      </c>
      <c r="F790" s="4" t="s">
        <v>603</v>
      </c>
      <c r="G790" s="4" t="s">
        <v>6689</v>
      </c>
      <c r="H790" s="4" t="s">
        <v>130</v>
      </c>
      <c r="I790" s="5" t="s">
        <v>6690</v>
      </c>
      <c r="J790" s="5" t="s">
        <v>6691</v>
      </c>
      <c r="K790" s="5" t="s">
        <v>6692</v>
      </c>
      <c r="L790" s="5" t="s">
        <v>6693</v>
      </c>
      <c r="M790" s="5" t="s">
        <v>2256</v>
      </c>
      <c r="N790" s="5" t="s">
        <v>2254</v>
      </c>
      <c r="O790" s="5">
        <v>3.202</v>
      </c>
      <c r="P790" s="5" t="s">
        <v>2895</v>
      </c>
      <c r="Q790" s="5" t="s">
        <v>292</v>
      </c>
      <c r="R790" s="25">
        <f t="shared" si="12"/>
        <v>3.202</v>
      </c>
      <c r="S790" s="30" t="s">
        <v>6694</v>
      </c>
      <c r="T790" s="30" t="s">
        <v>6075</v>
      </c>
      <c r="U790" s="30" t="s">
        <v>6695</v>
      </c>
      <c r="V790" s="5" t="s">
        <v>278</v>
      </c>
      <c r="W790" s="28"/>
      <c r="X790" s="29">
        <v>1.7102</v>
      </c>
      <c r="Y790" s="29">
        <v>0</v>
      </c>
      <c r="Z790" s="29">
        <v>1019.6483</v>
      </c>
      <c r="AA790" s="29">
        <v>3.9567</v>
      </c>
      <c r="AB790" s="29">
        <v>57.33</v>
      </c>
      <c r="AC790" s="29">
        <v>2.2307</v>
      </c>
      <c r="AE790" s="1"/>
      <c r="AF790" s="1"/>
      <c r="AG790" s="1"/>
      <c r="AH790" s="1"/>
      <c r="AI790" s="1"/>
      <c r="AJ790" s="1"/>
      <c r="AK790" s="1"/>
      <c r="AL790" s="1"/>
    </row>
    <row r="791" spans="1:38">
      <c r="A791" s="38">
        <v>43863.875</v>
      </c>
      <c r="B791" s="4" t="s">
        <v>342</v>
      </c>
      <c r="C791" s="4" t="s">
        <v>175</v>
      </c>
      <c r="D791" s="4" t="s">
        <v>532</v>
      </c>
      <c r="E791" s="12" t="s">
        <v>50</v>
      </c>
      <c r="F791" s="4" t="s">
        <v>161</v>
      </c>
      <c r="G791" s="4" t="s">
        <v>2195</v>
      </c>
      <c r="H791" s="4" t="s">
        <v>192</v>
      </c>
      <c r="I791" s="5" t="s">
        <v>6696</v>
      </c>
      <c r="J791" s="5" t="s">
        <v>6697</v>
      </c>
      <c r="K791" s="5" t="s">
        <v>6698</v>
      </c>
      <c r="L791" s="5" t="s">
        <v>5275</v>
      </c>
      <c r="M791" s="5" t="s">
        <v>1133</v>
      </c>
      <c r="N791" s="5" t="s">
        <v>308</v>
      </c>
      <c r="O791" s="5">
        <v>2.675</v>
      </c>
      <c r="P791" s="5" t="s">
        <v>3035</v>
      </c>
      <c r="Q791" s="5" t="s">
        <v>6699</v>
      </c>
      <c r="R791" s="25">
        <f t="shared" si="12"/>
        <v>2.675</v>
      </c>
      <c r="S791" s="30" t="s">
        <v>6700</v>
      </c>
      <c r="T791" s="30" t="s">
        <v>1234</v>
      </c>
      <c r="U791" s="30" t="s">
        <v>6701</v>
      </c>
      <c r="V791" s="5" t="s">
        <v>278</v>
      </c>
      <c r="W791" s="28"/>
      <c r="X791" s="29">
        <v>1.5771</v>
      </c>
      <c r="Y791" s="29">
        <v>0</v>
      </c>
      <c r="Z791" s="29">
        <v>1020.5867</v>
      </c>
      <c r="AA791" s="29">
        <v>3.0785</v>
      </c>
      <c r="AB791" s="29">
        <v>60.2834</v>
      </c>
      <c r="AC791" s="29">
        <v>8.6187</v>
      </c>
      <c r="AE791" s="1"/>
      <c r="AF791" s="1"/>
      <c r="AG791" s="1"/>
      <c r="AH791" s="1"/>
      <c r="AI791" s="1"/>
      <c r="AJ791" s="1"/>
      <c r="AK791" s="1"/>
      <c r="AL791" s="1"/>
    </row>
    <row r="792" spans="1:38">
      <c r="A792" s="38">
        <v>43863.9166666667</v>
      </c>
      <c r="B792" s="4" t="s">
        <v>546</v>
      </c>
      <c r="C792" s="4" t="s">
        <v>255</v>
      </c>
      <c r="D792" s="4" t="s">
        <v>1672</v>
      </c>
      <c r="E792" s="12" t="s">
        <v>50</v>
      </c>
      <c r="F792" s="4" t="s">
        <v>603</v>
      </c>
      <c r="G792" s="4" t="s">
        <v>6702</v>
      </c>
      <c r="H792" s="4" t="s">
        <v>224</v>
      </c>
      <c r="I792" s="5" t="s">
        <v>6703</v>
      </c>
      <c r="J792" s="5" t="s">
        <v>6704</v>
      </c>
      <c r="K792" s="5" t="s">
        <v>6705</v>
      </c>
      <c r="L792" s="5" t="s">
        <v>6706</v>
      </c>
      <c r="M792" s="5" t="s">
        <v>1237</v>
      </c>
      <c r="N792" s="5" t="s">
        <v>2183</v>
      </c>
      <c r="O792" s="5">
        <v>2.59</v>
      </c>
      <c r="P792" s="5" t="s">
        <v>1085</v>
      </c>
      <c r="Q792" s="5" t="s">
        <v>3856</v>
      </c>
      <c r="R792" s="25">
        <f t="shared" si="12"/>
        <v>2.59</v>
      </c>
      <c r="S792" s="30" t="s">
        <v>6707</v>
      </c>
      <c r="T792" s="30" t="s">
        <v>2132</v>
      </c>
      <c r="U792" s="30" t="s">
        <v>6708</v>
      </c>
      <c r="V792" s="5" t="s">
        <v>278</v>
      </c>
      <c r="W792" s="28"/>
      <c r="X792" s="29">
        <v>1.0431</v>
      </c>
      <c r="Y792" s="29">
        <v>0</v>
      </c>
      <c r="Z792" s="29">
        <v>1021.455</v>
      </c>
      <c r="AA792" s="29">
        <v>2.4951</v>
      </c>
      <c r="AB792" s="29">
        <v>62.7217</v>
      </c>
      <c r="AC792" s="29">
        <v>18.2989</v>
      </c>
      <c r="AE792" s="1"/>
      <c r="AF792" s="1"/>
      <c r="AG792" s="1"/>
      <c r="AH792" s="1"/>
      <c r="AI792" s="1"/>
      <c r="AJ792" s="1"/>
      <c r="AK792" s="1"/>
      <c r="AL792" s="1"/>
    </row>
    <row r="793" spans="1:38">
      <c r="A793" s="38">
        <v>43863.9583333333</v>
      </c>
      <c r="B793" s="4" t="s">
        <v>1725</v>
      </c>
      <c r="C793" s="4" t="s">
        <v>1726</v>
      </c>
      <c r="D793" s="4" t="s">
        <v>1651</v>
      </c>
      <c r="E793" s="12" t="s">
        <v>191</v>
      </c>
      <c r="F793" s="4" t="s">
        <v>161</v>
      </c>
      <c r="G793" s="4" t="s">
        <v>3763</v>
      </c>
      <c r="H793" s="4" t="s">
        <v>145</v>
      </c>
      <c r="I793" s="5" t="s">
        <v>6709</v>
      </c>
      <c r="J793" s="5" t="s">
        <v>6710</v>
      </c>
      <c r="K793" s="5" t="s">
        <v>6711</v>
      </c>
      <c r="L793" s="5" t="s">
        <v>6712</v>
      </c>
      <c r="M793" s="5" t="s">
        <v>498</v>
      </c>
      <c r="N793" s="5" t="s">
        <v>136</v>
      </c>
      <c r="O793" s="5">
        <v>3.025</v>
      </c>
      <c r="P793" s="5" t="s">
        <v>6713</v>
      </c>
      <c r="Q793" s="5" t="s">
        <v>2424</v>
      </c>
      <c r="R793" s="25">
        <f t="shared" si="12"/>
        <v>3.025</v>
      </c>
      <c r="S793" s="30" t="s">
        <v>6714</v>
      </c>
      <c r="T793" s="30" t="s">
        <v>3008</v>
      </c>
      <c r="U793" s="30" t="s">
        <v>6715</v>
      </c>
      <c r="V793" s="5" t="s">
        <v>278</v>
      </c>
      <c r="W793" s="28"/>
      <c r="X793" s="29">
        <v>1</v>
      </c>
      <c r="Y793" s="29">
        <v>0</v>
      </c>
      <c r="Z793" s="29">
        <v>1022.0484</v>
      </c>
      <c r="AA793" s="29">
        <v>1.2601</v>
      </c>
      <c r="AB793" s="29">
        <v>67.8383</v>
      </c>
      <c r="AC793" s="29">
        <v>3.6448</v>
      </c>
      <c r="AE793" s="1"/>
      <c r="AF793" s="1"/>
      <c r="AG793" s="1"/>
      <c r="AH793" s="1"/>
      <c r="AI793" s="1"/>
      <c r="AJ793" s="1"/>
      <c r="AK793" s="1"/>
      <c r="AL793" s="1"/>
    </row>
    <row r="794" spans="1:38">
      <c r="A794" s="38">
        <v>43864</v>
      </c>
      <c r="B794" s="4" t="s">
        <v>374</v>
      </c>
      <c r="C794" s="4" t="s">
        <v>653</v>
      </c>
      <c r="D794" s="4" t="s">
        <v>601</v>
      </c>
      <c r="E794" s="12" t="s">
        <v>1459</v>
      </c>
      <c r="F794" s="4" t="s">
        <v>240</v>
      </c>
      <c r="G794" s="4" t="s">
        <v>2478</v>
      </c>
      <c r="H794" s="4" t="s">
        <v>81</v>
      </c>
      <c r="I794" s="5" t="s">
        <v>6716</v>
      </c>
      <c r="J794" s="5" t="s">
        <v>6717</v>
      </c>
      <c r="K794" s="5" t="s">
        <v>6718</v>
      </c>
      <c r="L794" s="5" t="s">
        <v>2344</v>
      </c>
      <c r="M794" s="5" t="s">
        <v>470</v>
      </c>
      <c r="N794" s="5" t="s">
        <v>168</v>
      </c>
      <c r="O794" s="5">
        <v>3.785</v>
      </c>
      <c r="P794" s="5" t="s">
        <v>614</v>
      </c>
      <c r="Q794" s="5" t="s">
        <v>1533</v>
      </c>
      <c r="R794" s="25">
        <f t="shared" si="12"/>
        <v>3.785</v>
      </c>
      <c r="S794" s="30" t="s">
        <v>6719</v>
      </c>
      <c r="T794" s="30" t="s">
        <v>2065</v>
      </c>
      <c r="U794" s="30" t="s">
        <v>6720</v>
      </c>
      <c r="V794" s="5" t="s">
        <v>278</v>
      </c>
      <c r="W794" s="28"/>
      <c r="X794" s="29">
        <v>1.3464</v>
      </c>
      <c r="Y794" s="29">
        <v>0</v>
      </c>
      <c r="Z794" s="29">
        <v>1022.1284</v>
      </c>
      <c r="AA794" s="29">
        <v>0.4917</v>
      </c>
      <c r="AB794" s="29">
        <v>70.3335</v>
      </c>
      <c r="AC794" s="29">
        <v>351.763</v>
      </c>
      <c r="AE794" s="1"/>
      <c r="AF794" s="1"/>
      <c r="AG794" s="1"/>
      <c r="AH794" s="1"/>
      <c r="AI794" s="1"/>
      <c r="AJ794" s="1"/>
      <c r="AK794" s="1"/>
      <c r="AL794" s="1"/>
    </row>
    <row r="795" spans="1:38">
      <c r="A795" s="38">
        <v>43864.0416666667</v>
      </c>
      <c r="B795" s="4" t="s">
        <v>490</v>
      </c>
      <c r="C795" s="4" t="s">
        <v>159</v>
      </c>
      <c r="D795" s="4" t="s">
        <v>342</v>
      </c>
      <c r="E795" s="12" t="s">
        <v>115</v>
      </c>
      <c r="F795" s="4" t="s">
        <v>376</v>
      </c>
      <c r="G795" s="4" t="s">
        <v>5222</v>
      </c>
      <c r="H795" s="4" t="s">
        <v>29</v>
      </c>
      <c r="I795" s="5" t="s">
        <v>6721</v>
      </c>
      <c r="J795" s="5" t="s">
        <v>6722</v>
      </c>
      <c r="K795" s="5" t="s">
        <v>6723</v>
      </c>
      <c r="L795" s="5" t="s">
        <v>6724</v>
      </c>
      <c r="M795" s="5" t="s">
        <v>555</v>
      </c>
      <c r="N795" s="5" t="s">
        <v>216</v>
      </c>
      <c r="O795" s="5">
        <v>2.258</v>
      </c>
      <c r="P795" s="5" t="s">
        <v>325</v>
      </c>
      <c r="Q795" s="5" t="s">
        <v>2059</v>
      </c>
      <c r="R795" s="25">
        <f t="shared" ref="R795:R858" si="13">IF(COUNTBLANK(O795)&gt;0,"",SUM(M795:Q795))</f>
        <v>2.258</v>
      </c>
      <c r="S795" s="30" t="s">
        <v>6725</v>
      </c>
      <c r="T795" s="30" t="s">
        <v>1342</v>
      </c>
      <c r="U795" s="30" t="s">
        <v>6726</v>
      </c>
      <c r="V795" s="5" t="s">
        <v>278</v>
      </c>
      <c r="W795" s="28"/>
      <c r="X795" s="29">
        <v>0.6852</v>
      </c>
      <c r="Y795" s="29">
        <v>0</v>
      </c>
      <c r="Z795" s="29">
        <v>1022.1834</v>
      </c>
      <c r="AA795" s="29">
        <v>-0.8334</v>
      </c>
      <c r="AB795" s="29">
        <v>73.1784</v>
      </c>
      <c r="AC795" s="29">
        <v>309.3051</v>
      </c>
      <c r="AE795" s="1"/>
      <c r="AF795" s="1"/>
      <c r="AG795" s="1"/>
      <c r="AH795" s="1"/>
      <c r="AI795" s="1"/>
      <c r="AJ795" s="1"/>
      <c r="AK795" s="1"/>
      <c r="AL795" s="1"/>
    </row>
    <row r="796" spans="1:38">
      <c r="A796" s="38">
        <v>43864.0833333333</v>
      </c>
      <c r="B796" s="4" t="s">
        <v>342</v>
      </c>
      <c r="C796" s="4" t="s">
        <v>175</v>
      </c>
      <c r="D796" s="4" t="s">
        <v>1747</v>
      </c>
      <c r="E796" s="12" t="s">
        <v>68</v>
      </c>
      <c r="F796" s="4" t="s">
        <v>34</v>
      </c>
      <c r="G796" s="4" t="s">
        <v>6727</v>
      </c>
      <c r="H796" s="4" t="s">
        <v>240</v>
      </c>
      <c r="I796" s="5" t="s">
        <v>6728</v>
      </c>
      <c r="J796" s="5" t="s">
        <v>6729</v>
      </c>
      <c r="K796" s="5" t="s">
        <v>6730</v>
      </c>
      <c r="L796" s="5" t="s">
        <v>6731</v>
      </c>
      <c r="M796" s="5" t="s">
        <v>2192</v>
      </c>
      <c r="N796" s="5" t="s">
        <v>322</v>
      </c>
      <c r="O796" s="5">
        <v>1.729</v>
      </c>
      <c r="P796" s="5" t="s">
        <v>1657</v>
      </c>
      <c r="Q796" s="5" t="s">
        <v>4815</v>
      </c>
      <c r="R796" s="25">
        <f t="shared" si="13"/>
        <v>1.729</v>
      </c>
      <c r="S796" s="30" t="s">
        <v>757</v>
      </c>
      <c r="T796" s="30" t="s">
        <v>2022</v>
      </c>
      <c r="U796" s="30" t="s">
        <v>6732</v>
      </c>
      <c r="V796" s="5" t="s">
        <v>278</v>
      </c>
      <c r="W796" s="28"/>
      <c r="X796" s="29">
        <v>0.4332</v>
      </c>
      <c r="Y796" s="29">
        <v>0</v>
      </c>
      <c r="Z796" s="29">
        <v>1022.0583</v>
      </c>
      <c r="AA796" s="29">
        <v>-1.2767</v>
      </c>
      <c r="AB796" s="29">
        <v>73.5516</v>
      </c>
      <c r="AC796" s="29">
        <v>290.6007</v>
      </c>
      <c r="AE796" s="1"/>
      <c r="AF796" s="1"/>
      <c r="AG796" s="1"/>
      <c r="AH796" s="1"/>
      <c r="AI796" s="1"/>
      <c r="AJ796" s="1"/>
      <c r="AK796" s="1"/>
      <c r="AL796" s="1"/>
    </row>
    <row r="797" spans="1:38">
      <c r="A797" s="38">
        <v>43864.125</v>
      </c>
      <c r="B797" s="4" t="s">
        <v>532</v>
      </c>
      <c r="C797" s="4" t="s">
        <v>1307</v>
      </c>
      <c r="D797" s="4" t="s">
        <v>177</v>
      </c>
      <c r="E797" s="12" t="s">
        <v>68</v>
      </c>
      <c r="F797" s="4" t="s">
        <v>223</v>
      </c>
      <c r="G797" s="4" t="s">
        <v>4687</v>
      </c>
      <c r="H797" s="4" t="s">
        <v>242</v>
      </c>
      <c r="I797" s="5" t="s">
        <v>6733</v>
      </c>
      <c r="J797" s="5" t="s">
        <v>6734</v>
      </c>
      <c r="K797" s="5" t="s">
        <v>6735</v>
      </c>
      <c r="L797" s="5" t="s">
        <v>6736</v>
      </c>
      <c r="M797" s="5" t="s">
        <v>335</v>
      </c>
      <c r="N797" s="5" t="s">
        <v>293</v>
      </c>
      <c r="O797" s="5">
        <v>1.419</v>
      </c>
      <c r="P797" s="5" t="s">
        <v>1775</v>
      </c>
      <c r="Q797" s="5" t="s">
        <v>1721</v>
      </c>
      <c r="R797" s="25">
        <f t="shared" si="13"/>
        <v>1.419</v>
      </c>
      <c r="S797" s="30" t="s">
        <v>6737</v>
      </c>
      <c r="T797" s="30" t="s">
        <v>2785</v>
      </c>
      <c r="U797" s="30" t="s">
        <v>6738</v>
      </c>
      <c r="V797" s="5" t="s">
        <v>278</v>
      </c>
      <c r="W797" s="28"/>
      <c r="X797" s="29">
        <v>0.5252</v>
      </c>
      <c r="Y797" s="29">
        <v>0</v>
      </c>
      <c r="Z797" s="29">
        <v>1021.5884</v>
      </c>
      <c r="AA797" s="29">
        <v>-1.1051</v>
      </c>
      <c r="AB797" s="29">
        <v>75.685</v>
      </c>
      <c r="AC797" s="29">
        <v>321.9489</v>
      </c>
      <c r="AE797" s="1"/>
      <c r="AF797" s="1"/>
      <c r="AG797" s="1"/>
      <c r="AH797" s="1"/>
      <c r="AI797" s="1"/>
      <c r="AJ797" s="1"/>
      <c r="AK797" s="1"/>
      <c r="AL797" s="1"/>
    </row>
    <row r="798" spans="1:38">
      <c r="A798" s="38">
        <v>43864.1666666667</v>
      </c>
      <c r="B798" s="4" t="s">
        <v>1725</v>
      </c>
      <c r="C798" s="4" t="s">
        <v>1726</v>
      </c>
      <c r="D798" s="4" t="s">
        <v>532</v>
      </c>
      <c r="E798" s="12" t="s">
        <v>68</v>
      </c>
      <c r="F798" s="4" t="s">
        <v>226</v>
      </c>
      <c r="G798" s="4" t="s">
        <v>6739</v>
      </c>
      <c r="H798" s="4" t="s">
        <v>240</v>
      </c>
      <c r="I798" s="5" t="s">
        <v>6740</v>
      </c>
      <c r="J798" s="5" t="s">
        <v>6741</v>
      </c>
      <c r="K798" s="5" t="s">
        <v>6603</v>
      </c>
      <c r="L798" s="5" t="s">
        <v>6742</v>
      </c>
      <c r="M798" s="5" t="s">
        <v>1985</v>
      </c>
      <c r="N798" s="5" t="s">
        <v>2467</v>
      </c>
      <c r="O798" s="5">
        <v>1.676</v>
      </c>
      <c r="P798" s="5" t="s">
        <v>1796</v>
      </c>
      <c r="Q798" s="5" t="s">
        <v>354</v>
      </c>
      <c r="R798" s="25">
        <f t="shared" si="13"/>
        <v>1.676</v>
      </c>
      <c r="S798" s="30" t="s">
        <v>6743</v>
      </c>
      <c r="T798" s="30" t="s">
        <v>1200</v>
      </c>
      <c r="U798" s="30" t="s">
        <v>6744</v>
      </c>
      <c r="V798" s="5" t="s">
        <v>278</v>
      </c>
      <c r="W798" s="28"/>
      <c r="X798" s="29">
        <v>0.6037</v>
      </c>
      <c r="Y798" s="29">
        <v>0</v>
      </c>
      <c r="Z798" s="29">
        <v>1021.3</v>
      </c>
      <c r="AA798" s="29">
        <v>-1.9834</v>
      </c>
      <c r="AB798" s="29">
        <v>77.1934</v>
      </c>
      <c r="AC798" s="29">
        <v>284.5027</v>
      </c>
      <c r="AE798" s="1"/>
      <c r="AF798" s="1"/>
      <c r="AG798" s="1"/>
      <c r="AH798" s="1"/>
      <c r="AI798" s="1"/>
      <c r="AJ798" s="1"/>
      <c r="AK798" s="1"/>
      <c r="AL798" s="1"/>
    </row>
    <row r="799" spans="1:38">
      <c r="A799" s="38">
        <v>43864.2083333333</v>
      </c>
      <c r="B799" s="4" t="s">
        <v>639</v>
      </c>
      <c r="C799" s="4" t="s">
        <v>4241</v>
      </c>
      <c r="D799" s="4" t="s">
        <v>3787</v>
      </c>
      <c r="E799" s="12" t="s">
        <v>317</v>
      </c>
      <c r="F799" s="4" t="s">
        <v>226</v>
      </c>
      <c r="G799" s="4" t="s">
        <v>566</v>
      </c>
      <c r="H799" s="4" t="s">
        <v>376</v>
      </c>
      <c r="I799" s="5" t="s">
        <v>6745</v>
      </c>
      <c r="J799" s="5" t="s">
        <v>6746</v>
      </c>
      <c r="K799" s="5" t="s">
        <v>6747</v>
      </c>
      <c r="L799" s="5" t="s">
        <v>6748</v>
      </c>
      <c r="M799" s="5" t="s">
        <v>1026</v>
      </c>
      <c r="N799" s="5" t="s">
        <v>264</v>
      </c>
      <c r="O799" s="5">
        <v>1.757</v>
      </c>
      <c r="P799" s="5" t="s">
        <v>2459</v>
      </c>
      <c r="Q799" s="5" t="s">
        <v>263</v>
      </c>
      <c r="R799" s="25">
        <f t="shared" si="13"/>
        <v>1.757</v>
      </c>
      <c r="S799" s="30" t="s">
        <v>6749</v>
      </c>
      <c r="T799" s="30" t="s">
        <v>3627</v>
      </c>
      <c r="U799" s="30" t="s">
        <v>6750</v>
      </c>
      <c r="V799" s="5" t="s">
        <v>278</v>
      </c>
      <c r="W799" s="28"/>
      <c r="X799" s="29">
        <v>0.7834</v>
      </c>
      <c r="Y799" s="29">
        <v>0</v>
      </c>
      <c r="Z799" s="29">
        <v>1021.1034</v>
      </c>
      <c r="AA799" s="29">
        <v>-1.7901</v>
      </c>
      <c r="AB799" s="29">
        <v>77.9934</v>
      </c>
      <c r="AC799" s="29">
        <v>338.7755</v>
      </c>
      <c r="AE799" s="1"/>
      <c r="AF799" s="1"/>
      <c r="AG799" s="1"/>
      <c r="AH799" s="1"/>
      <c r="AI799" s="1"/>
      <c r="AJ799" s="1"/>
      <c r="AK799" s="1"/>
      <c r="AL799" s="1"/>
    </row>
    <row r="800" spans="1:38">
      <c r="A800" s="38">
        <v>43864.25</v>
      </c>
      <c r="B800" s="4" t="s">
        <v>639</v>
      </c>
      <c r="C800" s="4" t="s">
        <v>4241</v>
      </c>
      <c r="D800" s="4" t="s">
        <v>3787</v>
      </c>
      <c r="E800" s="12" t="s">
        <v>68</v>
      </c>
      <c r="F800" s="4" t="s">
        <v>242</v>
      </c>
      <c r="G800" s="4" t="s">
        <v>6751</v>
      </c>
      <c r="H800" s="4" t="s">
        <v>34</v>
      </c>
      <c r="I800" s="5" t="s">
        <v>6752</v>
      </c>
      <c r="J800" s="5" t="s">
        <v>6753</v>
      </c>
      <c r="K800" s="5" t="s">
        <v>6754</v>
      </c>
      <c r="L800" s="5" t="s">
        <v>6755</v>
      </c>
      <c r="M800" s="5" t="s">
        <v>2802</v>
      </c>
      <c r="N800" s="5" t="s">
        <v>1946</v>
      </c>
      <c r="O800" s="5">
        <v>1.822</v>
      </c>
      <c r="P800" s="5" t="s">
        <v>4903</v>
      </c>
      <c r="Q800" s="5" t="s">
        <v>890</v>
      </c>
      <c r="R800" s="25">
        <f t="shared" si="13"/>
        <v>1.822</v>
      </c>
      <c r="S800" s="30" t="s">
        <v>6756</v>
      </c>
      <c r="T800" s="30" t="s">
        <v>3205</v>
      </c>
      <c r="U800" s="30" t="s">
        <v>6757</v>
      </c>
      <c r="V800" s="5" t="s">
        <v>278</v>
      </c>
      <c r="W800" s="28"/>
      <c r="X800" s="29">
        <v>0.1143</v>
      </c>
      <c r="Y800" s="29">
        <v>0</v>
      </c>
      <c r="Z800" s="29">
        <v>1021.025</v>
      </c>
      <c r="AA800" s="29">
        <v>-1.9067</v>
      </c>
      <c r="AB800" s="29">
        <v>78.73</v>
      </c>
      <c r="AC800" s="29">
        <v>132.1216</v>
      </c>
      <c r="AE800" s="1"/>
      <c r="AF800" s="1"/>
      <c r="AG800" s="1"/>
      <c r="AH800" s="1"/>
      <c r="AI800" s="1"/>
      <c r="AJ800" s="1"/>
      <c r="AK800" s="1"/>
      <c r="AL800" s="1"/>
    </row>
    <row r="801" spans="1:38">
      <c r="A801" s="38">
        <v>43864.2916666667</v>
      </c>
      <c r="B801" s="4" t="s">
        <v>374</v>
      </c>
      <c r="C801" s="4" t="s">
        <v>653</v>
      </c>
      <c r="D801" s="4" t="s">
        <v>490</v>
      </c>
      <c r="E801" s="12" t="s">
        <v>68</v>
      </c>
      <c r="F801" s="4" t="s">
        <v>81</v>
      </c>
      <c r="G801" s="4" t="s">
        <v>6758</v>
      </c>
      <c r="H801" s="4" t="s">
        <v>115</v>
      </c>
      <c r="I801" s="5" t="s">
        <v>6759</v>
      </c>
      <c r="J801" s="5" t="s">
        <v>6760</v>
      </c>
      <c r="K801" s="5" t="s">
        <v>6761</v>
      </c>
      <c r="L801" s="5" t="s">
        <v>6762</v>
      </c>
      <c r="M801" s="5" t="s">
        <v>687</v>
      </c>
      <c r="N801" s="5" t="s">
        <v>216</v>
      </c>
      <c r="O801" s="5">
        <v>2.194</v>
      </c>
      <c r="P801" s="5" t="s">
        <v>1638</v>
      </c>
      <c r="Q801" s="5" t="s">
        <v>3494</v>
      </c>
      <c r="R801" s="25">
        <f t="shared" si="13"/>
        <v>2.194</v>
      </c>
      <c r="S801" s="30" t="s">
        <v>4747</v>
      </c>
      <c r="T801" s="30" t="s">
        <v>278</v>
      </c>
      <c r="U801" s="30" t="s">
        <v>6763</v>
      </c>
      <c r="V801" s="5" t="s">
        <v>278</v>
      </c>
      <c r="W801" s="28"/>
      <c r="X801" s="29">
        <v>0.4847</v>
      </c>
      <c r="Y801" s="29">
        <v>0</v>
      </c>
      <c r="Z801" s="29">
        <v>1021.3867</v>
      </c>
      <c r="AA801" s="29">
        <v>-2.8367</v>
      </c>
      <c r="AB801" s="29">
        <v>79.2785</v>
      </c>
      <c r="AC801" s="29">
        <v>289.8712</v>
      </c>
      <c r="AE801" s="1"/>
      <c r="AF801" s="1"/>
      <c r="AG801" s="1"/>
      <c r="AH801" s="1"/>
      <c r="AI801" s="1"/>
      <c r="AJ801" s="1"/>
      <c r="AK801" s="1"/>
      <c r="AL801" s="1"/>
    </row>
    <row r="802" spans="1:38">
      <c r="A802" s="38">
        <v>43864.3333333333</v>
      </c>
      <c r="B802" s="4" t="s">
        <v>518</v>
      </c>
      <c r="C802" s="4" t="s">
        <v>519</v>
      </c>
      <c r="D802" s="4" t="s">
        <v>359</v>
      </c>
      <c r="E802" s="12" t="s">
        <v>317</v>
      </c>
      <c r="F802" s="4" t="s">
        <v>573</v>
      </c>
      <c r="G802" s="4" t="s">
        <v>3841</v>
      </c>
      <c r="H802" s="4" t="s">
        <v>31</v>
      </c>
      <c r="I802" s="5" t="s">
        <v>6764</v>
      </c>
      <c r="J802" s="5" t="s">
        <v>6765</v>
      </c>
      <c r="K802" s="5" t="s">
        <v>6766</v>
      </c>
      <c r="L802" s="5" t="s">
        <v>6767</v>
      </c>
      <c r="M802" s="5" t="s">
        <v>2150</v>
      </c>
      <c r="N802" s="5" t="s">
        <v>2751</v>
      </c>
      <c r="O802" s="5">
        <v>2.287</v>
      </c>
      <c r="P802" s="5" t="s">
        <v>57</v>
      </c>
      <c r="Q802" s="5" t="s">
        <v>1647</v>
      </c>
      <c r="R802" s="25">
        <f t="shared" si="13"/>
        <v>2.287</v>
      </c>
      <c r="S802" s="30" t="s">
        <v>6768</v>
      </c>
      <c r="T802" s="30" t="s">
        <v>977</v>
      </c>
      <c r="U802" s="30" t="s">
        <v>6769</v>
      </c>
      <c r="V802" s="5" t="s">
        <v>278</v>
      </c>
      <c r="W802" s="28"/>
      <c r="X802" s="29">
        <v>0.3839</v>
      </c>
      <c r="Y802" s="29">
        <v>0</v>
      </c>
      <c r="Z802" s="29">
        <v>1021.9283</v>
      </c>
      <c r="AA802" s="29">
        <v>-2.065</v>
      </c>
      <c r="AB802" s="29">
        <v>79.3368</v>
      </c>
      <c r="AC802" s="29">
        <v>289.2842</v>
      </c>
      <c r="AE802" s="1"/>
      <c r="AF802" s="1"/>
      <c r="AG802" s="1"/>
      <c r="AH802" s="1"/>
      <c r="AI802" s="1"/>
      <c r="AJ802" s="1"/>
      <c r="AK802" s="1"/>
      <c r="AL802" s="1"/>
    </row>
    <row r="803" spans="1:38">
      <c r="A803" s="38">
        <v>43864.375</v>
      </c>
      <c r="B803" s="4" t="s">
        <v>1801</v>
      </c>
      <c r="C803" s="4" t="s">
        <v>599</v>
      </c>
      <c r="D803" s="4" t="s">
        <v>639</v>
      </c>
      <c r="E803" s="12" t="s">
        <v>68</v>
      </c>
      <c r="F803" s="4" t="s">
        <v>223</v>
      </c>
      <c r="G803" s="4" t="s">
        <v>4011</v>
      </c>
      <c r="H803" s="4" t="s">
        <v>1459</v>
      </c>
      <c r="I803" s="5" t="s">
        <v>6770</v>
      </c>
      <c r="J803" s="5" t="s">
        <v>6771</v>
      </c>
      <c r="K803" s="5" t="s">
        <v>6772</v>
      </c>
      <c r="L803" s="5" t="s">
        <v>5440</v>
      </c>
      <c r="M803" s="5" t="s">
        <v>1276</v>
      </c>
      <c r="N803" s="5" t="s">
        <v>2254</v>
      </c>
      <c r="O803" s="5">
        <v>2.34</v>
      </c>
      <c r="P803" s="5" t="s">
        <v>2699</v>
      </c>
      <c r="Q803" s="5" t="s">
        <v>2253</v>
      </c>
      <c r="R803" s="25">
        <f t="shared" si="13"/>
        <v>2.34</v>
      </c>
      <c r="S803" s="30" t="s">
        <v>6773</v>
      </c>
      <c r="T803" s="30" t="s">
        <v>247</v>
      </c>
      <c r="U803" s="30" t="s">
        <v>6774</v>
      </c>
      <c r="V803" s="5" t="s">
        <v>278</v>
      </c>
      <c r="W803" s="28"/>
      <c r="X803" s="29">
        <v>0.014</v>
      </c>
      <c r="Y803" s="29">
        <v>0</v>
      </c>
      <c r="Z803" s="29">
        <v>1021.9967</v>
      </c>
      <c r="AA803" s="29">
        <v>1.615</v>
      </c>
      <c r="AB803" s="29">
        <v>71.4616</v>
      </c>
      <c r="AC803" s="29">
        <v>127.9139</v>
      </c>
      <c r="AE803" s="1"/>
      <c r="AF803" s="1"/>
      <c r="AG803" s="1"/>
      <c r="AH803" s="1"/>
      <c r="AI803" s="1"/>
      <c r="AJ803" s="1"/>
      <c r="AK803" s="1"/>
      <c r="AL803" s="1"/>
    </row>
    <row r="804" spans="1:38">
      <c r="A804" s="38">
        <v>43864.4166666667</v>
      </c>
      <c r="B804" s="4" t="s">
        <v>615</v>
      </c>
      <c r="C804" s="4" t="s">
        <v>271</v>
      </c>
      <c r="D804" s="4" t="s">
        <v>3787</v>
      </c>
      <c r="E804" s="12" t="s">
        <v>115</v>
      </c>
      <c r="F804" s="4" t="s">
        <v>226</v>
      </c>
      <c r="G804" s="4" t="s">
        <v>5880</v>
      </c>
      <c r="H804" s="4" t="s">
        <v>709</v>
      </c>
      <c r="I804" s="5" t="s">
        <v>6775</v>
      </c>
      <c r="J804" s="5" t="s">
        <v>6776</v>
      </c>
      <c r="K804" s="5" t="s">
        <v>6777</v>
      </c>
      <c r="L804" s="5" t="s">
        <v>6778</v>
      </c>
      <c r="M804" s="5" t="s">
        <v>1340</v>
      </c>
      <c r="N804" s="5" t="s">
        <v>40</v>
      </c>
      <c r="O804" s="5">
        <v>2.233</v>
      </c>
      <c r="P804" s="5" t="s">
        <v>218</v>
      </c>
      <c r="Q804" s="5" t="s">
        <v>831</v>
      </c>
      <c r="R804" s="25">
        <f t="shared" si="13"/>
        <v>2.233</v>
      </c>
      <c r="S804" s="30" t="s">
        <v>6779</v>
      </c>
      <c r="T804" s="30" t="s">
        <v>3519</v>
      </c>
      <c r="U804" s="30" t="s">
        <v>6780</v>
      </c>
      <c r="V804" s="5" t="s">
        <v>278</v>
      </c>
      <c r="W804" s="28"/>
      <c r="X804" s="29">
        <v>1.5017</v>
      </c>
      <c r="Y804" s="29">
        <v>0</v>
      </c>
      <c r="Z804" s="29">
        <v>1021.5483</v>
      </c>
      <c r="AA804" s="29">
        <v>2.8668</v>
      </c>
      <c r="AB804" s="29">
        <v>49.0667</v>
      </c>
      <c r="AC804" s="29">
        <v>141.1846</v>
      </c>
      <c r="AE804" s="1"/>
      <c r="AF804" s="1"/>
      <c r="AG804" s="1"/>
      <c r="AH804" s="1"/>
      <c r="AI804" s="1"/>
      <c r="AJ804" s="1"/>
      <c r="AK804" s="1"/>
      <c r="AL804" s="1"/>
    </row>
    <row r="805" spans="1:38">
      <c r="A805" s="38">
        <v>43864.4583333333</v>
      </c>
      <c r="B805" s="4" t="s">
        <v>299</v>
      </c>
      <c r="C805" s="4" t="s">
        <v>130</v>
      </c>
      <c r="D805" s="4" t="s">
        <v>63</v>
      </c>
      <c r="E805" s="12" t="s">
        <v>115</v>
      </c>
      <c r="F805" s="4" t="s">
        <v>874</v>
      </c>
      <c r="G805" s="4" t="s">
        <v>1072</v>
      </c>
      <c r="H805" s="4" t="s">
        <v>112</v>
      </c>
      <c r="I805" s="5" t="s">
        <v>6781</v>
      </c>
      <c r="J805" s="5" t="s">
        <v>6782</v>
      </c>
      <c r="K805" s="5" t="s">
        <v>6783</v>
      </c>
      <c r="L805" s="5" t="s">
        <v>6784</v>
      </c>
      <c r="M805" s="5" t="s">
        <v>402</v>
      </c>
      <c r="N805" s="5" t="s">
        <v>56</v>
      </c>
      <c r="O805" s="5">
        <v>0.658</v>
      </c>
      <c r="P805" s="5" t="s">
        <v>5048</v>
      </c>
      <c r="Q805" s="5" t="s">
        <v>1488</v>
      </c>
      <c r="R805" s="25">
        <f t="shared" si="13"/>
        <v>0.658</v>
      </c>
      <c r="S805" s="30" t="s">
        <v>6785</v>
      </c>
      <c r="T805" s="30" t="s">
        <v>3356</v>
      </c>
      <c r="U805" s="30" t="s">
        <v>6786</v>
      </c>
      <c r="V805" s="5" t="s">
        <v>278</v>
      </c>
      <c r="W805" s="28"/>
      <c r="X805" s="29">
        <v>2.362</v>
      </c>
      <c r="Y805" s="29">
        <v>0</v>
      </c>
      <c r="Z805" s="29">
        <v>1020.7184</v>
      </c>
      <c r="AA805" s="29">
        <v>4.4866</v>
      </c>
      <c r="AB805" s="29">
        <v>41.8534</v>
      </c>
      <c r="AC805" s="29">
        <v>154.8797</v>
      </c>
      <c r="AE805" s="1"/>
      <c r="AF805" s="1"/>
      <c r="AG805" s="1"/>
      <c r="AH805" s="1"/>
      <c r="AI805" s="1"/>
      <c r="AJ805" s="1"/>
      <c r="AK805" s="1"/>
      <c r="AL805" s="1"/>
    </row>
    <row r="806" spans="1:38">
      <c r="A806" s="38">
        <v>43864.5</v>
      </c>
      <c r="B806" s="4" t="s">
        <v>222</v>
      </c>
      <c r="C806" s="4" t="s">
        <v>113</v>
      </c>
      <c r="D806" s="4" t="s">
        <v>143</v>
      </c>
      <c r="E806" s="12" t="s">
        <v>874</v>
      </c>
      <c r="F806" s="4" t="s">
        <v>874</v>
      </c>
      <c r="G806" s="4" t="s">
        <v>6787</v>
      </c>
      <c r="H806" s="4" t="s">
        <v>316</v>
      </c>
      <c r="I806" s="5" t="s">
        <v>6788</v>
      </c>
      <c r="J806" s="5" t="s">
        <v>6789</v>
      </c>
      <c r="K806" s="5" t="s">
        <v>6790</v>
      </c>
      <c r="L806" s="5" t="s">
        <v>6791</v>
      </c>
      <c r="M806" s="5" t="s">
        <v>167</v>
      </c>
      <c r="N806" s="5" t="s">
        <v>1533</v>
      </c>
      <c r="O806" s="5">
        <v>0.555</v>
      </c>
      <c r="P806" s="5" t="s">
        <v>5186</v>
      </c>
      <c r="Q806" s="5" t="s">
        <v>5206</v>
      </c>
      <c r="R806" s="25">
        <f t="shared" si="13"/>
        <v>0.555</v>
      </c>
      <c r="S806" s="30" t="s">
        <v>6792</v>
      </c>
      <c r="T806" s="30" t="s">
        <v>1136</v>
      </c>
      <c r="U806" s="30" t="s">
        <v>6793</v>
      </c>
      <c r="V806" s="5" t="s">
        <v>278</v>
      </c>
      <c r="W806" s="28"/>
      <c r="X806" s="29">
        <v>3.3492</v>
      </c>
      <c r="Y806" s="29">
        <v>0</v>
      </c>
      <c r="Z806" s="29">
        <v>1019.0119</v>
      </c>
      <c r="AA806" s="29">
        <v>5.7668</v>
      </c>
      <c r="AB806" s="29">
        <v>38.7066</v>
      </c>
      <c r="AC806" s="29">
        <v>168.3371</v>
      </c>
      <c r="AE806" s="1"/>
      <c r="AF806" s="1"/>
      <c r="AG806" s="1"/>
      <c r="AH806" s="1"/>
      <c r="AI806" s="1"/>
      <c r="AJ806" s="1"/>
      <c r="AK806" s="1"/>
      <c r="AL806" s="1"/>
    </row>
    <row r="807" spans="1:38">
      <c r="A807" s="38">
        <v>43864.5416666667</v>
      </c>
      <c r="B807" s="4" t="s">
        <v>222</v>
      </c>
      <c r="C807" s="4" t="s">
        <v>113</v>
      </c>
      <c r="D807" s="4" t="s">
        <v>222</v>
      </c>
      <c r="E807" s="12" t="s">
        <v>115</v>
      </c>
      <c r="F807" s="4" t="s">
        <v>31</v>
      </c>
      <c r="G807" s="4" t="s">
        <v>6794</v>
      </c>
      <c r="H807" s="4" t="s">
        <v>176</v>
      </c>
      <c r="I807" s="5" t="s">
        <v>6795</v>
      </c>
      <c r="J807" s="5" t="s">
        <v>6750</v>
      </c>
      <c r="K807" s="5" t="s">
        <v>713</v>
      </c>
      <c r="L807" s="5" t="s">
        <v>6796</v>
      </c>
      <c r="M807" s="5" t="s">
        <v>248</v>
      </c>
      <c r="N807" s="5" t="s">
        <v>1001</v>
      </c>
      <c r="O807" s="5">
        <v>0.512</v>
      </c>
      <c r="P807" s="5" t="s">
        <v>5161</v>
      </c>
      <c r="Q807" s="5" t="s">
        <v>3494</v>
      </c>
      <c r="R807" s="25">
        <f t="shared" si="13"/>
        <v>0.512</v>
      </c>
      <c r="S807" s="30" t="s">
        <v>6373</v>
      </c>
      <c r="T807" s="30" t="s">
        <v>3079</v>
      </c>
      <c r="U807" s="30" t="s">
        <v>6797</v>
      </c>
      <c r="V807" s="5" t="s">
        <v>278</v>
      </c>
      <c r="W807" s="28"/>
      <c r="X807" s="29">
        <v>4.0263</v>
      </c>
      <c r="Y807" s="29">
        <v>0</v>
      </c>
      <c r="Z807" s="29">
        <v>1017.0598</v>
      </c>
      <c r="AA807" s="29">
        <v>7.6065</v>
      </c>
      <c r="AB807" s="29">
        <v>31.7416</v>
      </c>
      <c r="AC807" s="29">
        <v>176.0156</v>
      </c>
      <c r="AE807" s="1"/>
      <c r="AF807" s="1"/>
      <c r="AG807" s="1"/>
      <c r="AH807" s="1"/>
      <c r="AI807" s="1"/>
      <c r="AJ807" s="1"/>
      <c r="AK807" s="1"/>
      <c r="AL807" s="1"/>
    </row>
    <row r="808" spans="1:38">
      <c r="A808" s="38">
        <v>43864.5833333333</v>
      </c>
      <c r="B808" s="4" t="s">
        <v>97</v>
      </c>
      <c r="C808" s="4" t="s">
        <v>81</v>
      </c>
      <c r="D808" s="4" t="s">
        <v>116</v>
      </c>
      <c r="E808" s="12" t="s">
        <v>31</v>
      </c>
      <c r="F808" s="4" t="s">
        <v>31</v>
      </c>
      <c r="G808" s="4" t="s">
        <v>1786</v>
      </c>
      <c r="H808" s="4" t="s">
        <v>968</v>
      </c>
      <c r="I808" s="5" t="s">
        <v>6798</v>
      </c>
      <c r="J808" s="5" t="s">
        <v>6799</v>
      </c>
      <c r="K808" s="5" t="s">
        <v>6800</v>
      </c>
      <c r="L808" s="5" t="s">
        <v>180</v>
      </c>
      <c r="M808" s="5" t="s">
        <v>335</v>
      </c>
      <c r="N808" s="5" t="s">
        <v>4187</v>
      </c>
      <c r="O808" s="5">
        <v>0.546</v>
      </c>
      <c r="P808" s="5" t="s">
        <v>1718</v>
      </c>
      <c r="Q808" s="5" t="s">
        <v>1709</v>
      </c>
      <c r="R808" s="25">
        <f t="shared" si="13"/>
        <v>0.546</v>
      </c>
      <c r="S808" s="30" t="s">
        <v>2584</v>
      </c>
      <c r="T808" s="30" t="s">
        <v>822</v>
      </c>
      <c r="U808" s="30" t="s">
        <v>6801</v>
      </c>
      <c r="V808" s="5" t="s">
        <v>278</v>
      </c>
      <c r="W808" s="28"/>
      <c r="X808" s="29">
        <v>4.0786</v>
      </c>
      <c r="Y808" s="29">
        <v>0</v>
      </c>
      <c r="Z808" s="29">
        <v>1015.5251</v>
      </c>
      <c r="AA808" s="29">
        <v>8.3949</v>
      </c>
      <c r="AB808" s="29">
        <v>31.4601</v>
      </c>
      <c r="AC808" s="29">
        <v>171.5367</v>
      </c>
      <c r="AE808" s="1"/>
      <c r="AF808" s="1"/>
      <c r="AG808" s="1"/>
      <c r="AH808" s="1"/>
      <c r="AI808" s="1"/>
      <c r="AJ808" s="1"/>
      <c r="AK808" s="1"/>
      <c r="AL808" s="1"/>
    </row>
    <row r="809" spans="1:38">
      <c r="A809" s="38">
        <v>43864.625</v>
      </c>
      <c r="B809" s="4" t="s">
        <v>1088</v>
      </c>
      <c r="C809" s="4" t="s">
        <v>476</v>
      </c>
      <c r="D809" s="4" t="s">
        <v>207</v>
      </c>
      <c r="E809" s="12" t="s">
        <v>31</v>
      </c>
      <c r="F809" s="4" t="s">
        <v>31</v>
      </c>
      <c r="G809" s="4" t="s">
        <v>6802</v>
      </c>
      <c r="H809" s="4" t="s">
        <v>655</v>
      </c>
      <c r="I809" s="5" t="s">
        <v>6803</v>
      </c>
      <c r="J809" s="5" t="s">
        <v>6804</v>
      </c>
      <c r="K809" s="5" t="s">
        <v>5804</v>
      </c>
      <c r="L809" s="5" t="s">
        <v>6805</v>
      </c>
      <c r="M809" s="5" t="s">
        <v>4187</v>
      </c>
      <c r="N809" s="5" t="s">
        <v>89</v>
      </c>
      <c r="O809" s="5">
        <v>0.423</v>
      </c>
      <c r="P809" s="5" t="s">
        <v>3148</v>
      </c>
      <c r="Q809" s="5" t="s">
        <v>5168</v>
      </c>
      <c r="R809" s="25">
        <f t="shared" si="13"/>
        <v>0.423</v>
      </c>
      <c r="S809" s="30" t="s">
        <v>6533</v>
      </c>
      <c r="T809" s="30" t="s">
        <v>2065</v>
      </c>
      <c r="U809" s="30" t="s">
        <v>6806</v>
      </c>
      <c r="V809" s="5" t="s">
        <v>278</v>
      </c>
      <c r="W809" s="28"/>
      <c r="X809" s="29">
        <v>4.3337</v>
      </c>
      <c r="Y809" s="29">
        <v>0</v>
      </c>
      <c r="Z809" s="29">
        <v>1014.2934</v>
      </c>
      <c r="AA809" s="29">
        <v>8.9251</v>
      </c>
      <c r="AB809" s="29">
        <v>30.28</v>
      </c>
      <c r="AC809" s="29">
        <v>176.2376</v>
      </c>
      <c r="AE809" s="1"/>
      <c r="AF809" s="1"/>
      <c r="AG809" s="1"/>
      <c r="AH809" s="1"/>
      <c r="AI809" s="1"/>
      <c r="AJ809" s="1"/>
      <c r="AK809" s="1"/>
      <c r="AL809" s="1"/>
    </row>
    <row r="810" spans="1:38">
      <c r="A810" s="38">
        <v>43864.6666666667</v>
      </c>
      <c r="B810" s="4" t="s">
        <v>222</v>
      </c>
      <c r="C810" s="4" t="s">
        <v>145</v>
      </c>
      <c r="D810" s="4" t="s">
        <v>574</v>
      </c>
      <c r="E810" s="12" t="s">
        <v>874</v>
      </c>
      <c r="F810" s="4" t="s">
        <v>115</v>
      </c>
      <c r="G810" s="4" t="s">
        <v>1722</v>
      </c>
      <c r="H810" s="4" t="s">
        <v>1500</v>
      </c>
      <c r="I810" s="5" t="s">
        <v>6807</v>
      </c>
      <c r="J810" s="5" t="s">
        <v>6808</v>
      </c>
      <c r="K810" s="5" t="s">
        <v>6809</v>
      </c>
      <c r="L810" s="5" t="s">
        <v>6810</v>
      </c>
      <c r="M810" s="5" t="s">
        <v>2040</v>
      </c>
      <c r="N810" s="5" t="s">
        <v>1287</v>
      </c>
      <c r="O810" s="5">
        <v>0.395</v>
      </c>
      <c r="P810" s="5" t="s">
        <v>924</v>
      </c>
      <c r="Q810" s="5" t="s">
        <v>6477</v>
      </c>
      <c r="R810" s="25">
        <f t="shared" si="13"/>
        <v>0.395</v>
      </c>
      <c r="S810" s="30" t="s">
        <v>6811</v>
      </c>
      <c r="T810" s="30" t="s">
        <v>1049</v>
      </c>
      <c r="U810" s="30" t="s">
        <v>5830</v>
      </c>
      <c r="V810" s="5" t="s">
        <v>278</v>
      </c>
      <c r="W810" s="28"/>
      <c r="X810" s="29">
        <v>4.2284</v>
      </c>
      <c r="Y810" s="29">
        <v>0</v>
      </c>
      <c r="Z810" s="29">
        <v>1013.5901</v>
      </c>
      <c r="AA810" s="29">
        <v>8.7984</v>
      </c>
      <c r="AB810" s="29">
        <v>28.9166</v>
      </c>
      <c r="AC810" s="29">
        <v>185.137</v>
      </c>
      <c r="AE810" s="1"/>
      <c r="AF810" s="1"/>
      <c r="AG810" s="1"/>
      <c r="AH810" s="1"/>
      <c r="AI810" s="1"/>
      <c r="AJ810" s="1"/>
      <c r="AK810" s="1"/>
      <c r="AL810" s="1"/>
    </row>
    <row r="811" spans="1:38">
      <c r="A811" s="38">
        <v>43864.7083333333</v>
      </c>
      <c r="B811" s="4" t="s">
        <v>300</v>
      </c>
      <c r="C811" s="4" t="s">
        <v>113</v>
      </c>
      <c r="D811" s="4" t="s">
        <v>112</v>
      </c>
      <c r="E811" s="12" t="s">
        <v>874</v>
      </c>
      <c r="F811" s="4" t="s">
        <v>874</v>
      </c>
      <c r="G811" s="4" t="s">
        <v>6812</v>
      </c>
      <c r="H811" s="4" t="s">
        <v>1549</v>
      </c>
      <c r="I811" s="5" t="s">
        <v>6813</v>
      </c>
      <c r="J811" s="5" t="s">
        <v>6814</v>
      </c>
      <c r="K811" s="5" t="s">
        <v>6815</v>
      </c>
      <c r="L811" s="5" t="s">
        <v>6816</v>
      </c>
      <c r="M811" s="5" t="s">
        <v>1785</v>
      </c>
      <c r="N811" s="5" t="s">
        <v>620</v>
      </c>
      <c r="O811" s="5">
        <v>0.387</v>
      </c>
      <c r="P811" s="5" t="s">
        <v>280</v>
      </c>
      <c r="Q811" s="5" t="s">
        <v>809</v>
      </c>
      <c r="R811" s="25">
        <f t="shared" si="13"/>
        <v>0.387</v>
      </c>
      <c r="S811" s="30" t="s">
        <v>4385</v>
      </c>
      <c r="T811" s="30" t="s">
        <v>2394</v>
      </c>
      <c r="U811" s="30" t="s">
        <v>6510</v>
      </c>
      <c r="V811" s="5" t="s">
        <v>278</v>
      </c>
      <c r="W811" s="28"/>
      <c r="X811" s="29">
        <v>3.6193</v>
      </c>
      <c r="Y811" s="29">
        <v>0</v>
      </c>
      <c r="Z811" s="29">
        <v>1013.4032</v>
      </c>
      <c r="AA811" s="29">
        <v>7.4533</v>
      </c>
      <c r="AB811" s="29">
        <v>33.8867</v>
      </c>
      <c r="AC811" s="29">
        <v>181.2862</v>
      </c>
      <c r="AE811" s="1"/>
      <c r="AF811" s="1"/>
      <c r="AG811" s="1"/>
      <c r="AH811" s="1"/>
      <c r="AI811" s="1"/>
      <c r="AJ811" s="1"/>
      <c r="AK811" s="1"/>
      <c r="AL811" s="1"/>
    </row>
    <row r="812" spans="1:38">
      <c r="A812" s="38">
        <v>43864.75</v>
      </c>
      <c r="B812" s="4" t="s">
        <v>82</v>
      </c>
      <c r="C812" s="4" t="s">
        <v>778</v>
      </c>
      <c r="D812" s="4" t="s">
        <v>114</v>
      </c>
      <c r="E812" s="12" t="s">
        <v>115</v>
      </c>
      <c r="F812" s="4" t="s">
        <v>1737</v>
      </c>
      <c r="G812" s="4" t="s">
        <v>1061</v>
      </c>
      <c r="H812" s="4" t="s">
        <v>131</v>
      </c>
      <c r="I812" s="5" t="s">
        <v>6817</v>
      </c>
      <c r="J812" s="5" t="s">
        <v>6818</v>
      </c>
      <c r="K812" s="5" t="s">
        <v>6819</v>
      </c>
      <c r="L812" s="5" t="s">
        <v>6820</v>
      </c>
      <c r="M812" s="5" t="s">
        <v>248</v>
      </c>
      <c r="N812" s="5" t="s">
        <v>1785</v>
      </c>
      <c r="O812" s="5">
        <v>0.606</v>
      </c>
      <c r="P812" s="5" t="s">
        <v>5048</v>
      </c>
      <c r="Q812" s="5" t="s">
        <v>717</v>
      </c>
      <c r="R812" s="25">
        <f t="shared" si="13"/>
        <v>0.606</v>
      </c>
      <c r="S812" s="30" t="s">
        <v>4201</v>
      </c>
      <c r="T812" s="30" t="s">
        <v>3636</v>
      </c>
      <c r="U812" s="30" t="s">
        <v>6821</v>
      </c>
      <c r="V812" s="5" t="s">
        <v>278</v>
      </c>
      <c r="W812" s="28"/>
      <c r="X812" s="29">
        <v>3.2981</v>
      </c>
      <c r="Y812" s="29">
        <v>0</v>
      </c>
      <c r="Z812" s="29">
        <v>1013.5516</v>
      </c>
      <c r="AA812" s="29">
        <v>6.2549</v>
      </c>
      <c r="AB812" s="29">
        <v>41.6119</v>
      </c>
      <c r="AC812" s="29">
        <v>181.5567</v>
      </c>
      <c r="AE812" s="1"/>
      <c r="AF812" s="1"/>
      <c r="AG812" s="1"/>
      <c r="AH812" s="1"/>
      <c r="AI812" s="1"/>
      <c r="AJ812" s="1"/>
      <c r="AK812" s="1"/>
      <c r="AL812" s="1"/>
    </row>
    <row r="813" spans="1:38">
      <c r="A813" s="38">
        <v>43864.7916666667</v>
      </c>
      <c r="B813" s="4" t="s">
        <v>4306</v>
      </c>
      <c r="C813" s="4" t="s">
        <v>114</v>
      </c>
      <c r="D813" s="4" t="s">
        <v>599</v>
      </c>
      <c r="E813" s="12" t="s">
        <v>874</v>
      </c>
      <c r="F813" s="4" t="s">
        <v>50</v>
      </c>
      <c r="G813" s="4" t="s">
        <v>6822</v>
      </c>
      <c r="H813" s="4" t="s">
        <v>1514</v>
      </c>
      <c r="I813" s="5" t="s">
        <v>6823</v>
      </c>
      <c r="J813" s="5" t="s">
        <v>2401</v>
      </c>
      <c r="K813" s="5" t="s">
        <v>6824</v>
      </c>
      <c r="L813" s="5" t="s">
        <v>6825</v>
      </c>
      <c r="M813" s="5" t="s">
        <v>267</v>
      </c>
      <c r="N813" s="5" t="s">
        <v>427</v>
      </c>
      <c r="O813" s="5">
        <v>1.614</v>
      </c>
      <c r="P813" s="5" t="s">
        <v>1496</v>
      </c>
      <c r="Q813" s="5" t="s">
        <v>1983</v>
      </c>
      <c r="R813" s="25">
        <f t="shared" si="13"/>
        <v>1.614</v>
      </c>
      <c r="S813" s="30" t="s">
        <v>4501</v>
      </c>
      <c r="T813" s="30" t="s">
        <v>126</v>
      </c>
      <c r="U813" s="30" t="s">
        <v>6826</v>
      </c>
      <c r="V813" s="5" t="s">
        <v>278</v>
      </c>
      <c r="W813" s="28"/>
      <c r="X813" s="29">
        <v>2.0439</v>
      </c>
      <c r="Y813" s="29">
        <v>0</v>
      </c>
      <c r="Z813" s="29">
        <v>1013.5833</v>
      </c>
      <c r="AA813" s="29">
        <v>4.8032</v>
      </c>
      <c r="AB813" s="29">
        <v>49.8967</v>
      </c>
      <c r="AC813" s="29">
        <v>171.6567</v>
      </c>
      <c r="AE813" s="1"/>
      <c r="AF813" s="1"/>
      <c r="AG813" s="1"/>
      <c r="AH813" s="1"/>
      <c r="AI813" s="1"/>
      <c r="AJ813" s="1"/>
      <c r="AK813" s="1"/>
      <c r="AL813" s="1"/>
    </row>
    <row r="814" spans="1:38">
      <c r="A814" s="38">
        <v>43864.8333333333</v>
      </c>
      <c r="B814" s="4" t="s">
        <v>615</v>
      </c>
      <c r="C814" s="4" t="s">
        <v>271</v>
      </c>
      <c r="D814" s="4" t="s">
        <v>490</v>
      </c>
      <c r="E814" s="12" t="s">
        <v>31</v>
      </c>
      <c r="F814" s="4" t="s">
        <v>191</v>
      </c>
      <c r="G814" s="4" t="s">
        <v>6827</v>
      </c>
      <c r="H814" s="4" t="s">
        <v>640</v>
      </c>
      <c r="I814" s="5" t="s">
        <v>6828</v>
      </c>
      <c r="J814" s="5" t="s">
        <v>6829</v>
      </c>
      <c r="K814" s="5" t="s">
        <v>6830</v>
      </c>
      <c r="L814" s="5" t="s">
        <v>6831</v>
      </c>
      <c r="M814" s="5" t="s">
        <v>2513</v>
      </c>
      <c r="N814" s="5" t="s">
        <v>2386</v>
      </c>
      <c r="O814" s="5">
        <v>2.167</v>
      </c>
      <c r="P814" s="5" t="s">
        <v>6727</v>
      </c>
      <c r="Q814" s="5" t="s">
        <v>2048</v>
      </c>
      <c r="R814" s="25">
        <f t="shared" si="13"/>
        <v>2.167</v>
      </c>
      <c r="S814" s="30" t="s">
        <v>6832</v>
      </c>
      <c r="T814" s="30" t="s">
        <v>6833</v>
      </c>
      <c r="U814" s="30" t="s">
        <v>6834</v>
      </c>
      <c r="V814" s="5" t="s">
        <v>278</v>
      </c>
      <c r="W814" s="28"/>
      <c r="X814" s="29">
        <v>1.4977</v>
      </c>
      <c r="Y814" s="29">
        <v>0</v>
      </c>
      <c r="Z814" s="29">
        <v>1013.6699</v>
      </c>
      <c r="AA814" s="29">
        <v>4.35</v>
      </c>
      <c r="AB814" s="29">
        <v>50.8232</v>
      </c>
      <c r="AC814" s="29">
        <v>162.5841</v>
      </c>
      <c r="AE814" s="1"/>
      <c r="AF814" s="1"/>
      <c r="AG814" s="1"/>
      <c r="AH814" s="1"/>
      <c r="AI814" s="1"/>
      <c r="AJ814" s="1"/>
      <c r="AK814" s="1"/>
      <c r="AL814" s="1"/>
    </row>
    <row r="815" spans="1:38">
      <c r="A815" s="38">
        <v>43864.875</v>
      </c>
      <c r="B815" s="4" t="s">
        <v>570</v>
      </c>
      <c r="C815" s="4" t="s">
        <v>571</v>
      </c>
      <c r="D815" s="4" t="s">
        <v>570</v>
      </c>
      <c r="E815" s="12" t="s">
        <v>115</v>
      </c>
      <c r="F815" s="4" t="s">
        <v>344</v>
      </c>
      <c r="G815" s="4" t="s">
        <v>5536</v>
      </c>
      <c r="H815" s="4" t="s">
        <v>82</v>
      </c>
      <c r="I815" s="5" t="s">
        <v>6835</v>
      </c>
      <c r="J815" s="5" t="s">
        <v>6836</v>
      </c>
      <c r="K815" s="5" t="s">
        <v>6837</v>
      </c>
      <c r="L815" s="5" t="s">
        <v>6838</v>
      </c>
      <c r="M815" s="5" t="s">
        <v>1264</v>
      </c>
      <c r="N815" s="5" t="s">
        <v>89</v>
      </c>
      <c r="O815" s="5">
        <v>2.304</v>
      </c>
      <c r="P815" s="5" t="s">
        <v>6839</v>
      </c>
      <c r="Q815" s="5" t="s">
        <v>43</v>
      </c>
      <c r="R815" s="25">
        <f t="shared" si="13"/>
        <v>2.304</v>
      </c>
      <c r="S815" s="30" t="s">
        <v>2435</v>
      </c>
      <c r="T815" s="30" t="s">
        <v>1659</v>
      </c>
      <c r="U815" s="30" t="s">
        <v>6840</v>
      </c>
      <c r="V815" s="5" t="s">
        <v>278</v>
      </c>
      <c r="W815" s="28"/>
      <c r="X815" s="29">
        <v>2.4804</v>
      </c>
      <c r="Y815" s="29">
        <v>0</v>
      </c>
      <c r="Z815" s="29">
        <v>1013.635</v>
      </c>
      <c r="AA815" s="29">
        <v>4.7968</v>
      </c>
      <c r="AB815" s="29">
        <v>48.3933</v>
      </c>
      <c r="AC815" s="29">
        <v>195.7557</v>
      </c>
      <c r="AE815" s="1"/>
      <c r="AF815" s="1"/>
      <c r="AG815" s="1"/>
      <c r="AH815" s="1"/>
      <c r="AI815" s="1"/>
      <c r="AJ815" s="1"/>
      <c r="AK815" s="1"/>
      <c r="AL815" s="1"/>
    </row>
    <row r="816" spans="1:38">
      <c r="A816" s="38">
        <v>43864.9166666667</v>
      </c>
      <c r="B816" s="4" t="s">
        <v>532</v>
      </c>
      <c r="C816" s="4" t="s">
        <v>1307</v>
      </c>
      <c r="D816" s="4" t="s">
        <v>546</v>
      </c>
      <c r="E816" s="12" t="s">
        <v>115</v>
      </c>
      <c r="F816" s="4" t="s">
        <v>302</v>
      </c>
      <c r="G816" s="4" t="s">
        <v>2202</v>
      </c>
      <c r="H816" s="4" t="s">
        <v>314</v>
      </c>
      <c r="I816" s="5" t="s">
        <v>6841</v>
      </c>
      <c r="J816" s="5" t="s">
        <v>6842</v>
      </c>
      <c r="K816" s="5" t="s">
        <v>6843</v>
      </c>
      <c r="L816" s="5" t="s">
        <v>6844</v>
      </c>
      <c r="M816" s="5" t="s">
        <v>430</v>
      </c>
      <c r="N816" s="5" t="s">
        <v>662</v>
      </c>
      <c r="O816" s="5">
        <v>1.909</v>
      </c>
      <c r="P816" s="5" t="s">
        <v>2592</v>
      </c>
      <c r="Q816" s="5" t="s">
        <v>1097</v>
      </c>
      <c r="R816" s="25">
        <f t="shared" si="13"/>
        <v>1.909</v>
      </c>
      <c r="S816" s="30" t="s">
        <v>5844</v>
      </c>
      <c r="T816" s="30" t="s">
        <v>1626</v>
      </c>
      <c r="U816" s="30" t="s">
        <v>6845</v>
      </c>
      <c r="V816" s="5" t="s">
        <v>278</v>
      </c>
      <c r="W816" s="28"/>
      <c r="X816" s="29">
        <v>1.8418</v>
      </c>
      <c r="Y816" s="29">
        <v>0</v>
      </c>
      <c r="Z816" s="29">
        <v>1013.5134</v>
      </c>
      <c r="AA816" s="29">
        <v>4.59</v>
      </c>
      <c r="AB816" s="29">
        <v>50.91</v>
      </c>
      <c r="AC816" s="29">
        <v>191.8289</v>
      </c>
      <c r="AE816" s="1"/>
      <c r="AF816" s="1"/>
      <c r="AG816" s="1"/>
      <c r="AH816" s="1"/>
      <c r="AI816" s="1"/>
      <c r="AJ816" s="1"/>
      <c r="AK816" s="1"/>
      <c r="AL816" s="1"/>
    </row>
    <row r="817" spans="1:38">
      <c r="A817" s="38">
        <v>43864.9583333333</v>
      </c>
      <c r="B817" s="4" t="s">
        <v>2380</v>
      </c>
      <c r="C817" s="4" t="s">
        <v>2381</v>
      </c>
      <c r="D817" s="4" t="s">
        <v>1842</v>
      </c>
      <c r="E817" s="12" t="s">
        <v>115</v>
      </c>
      <c r="F817" s="4" t="s">
        <v>302</v>
      </c>
      <c r="G817" s="4" t="s">
        <v>346</v>
      </c>
      <c r="H817" s="4" t="s">
        <v>176</v>
      </c>
      <c r="I817" s="5" t="s">
        <v>6846</v>
      </c>
      <c r="J817" s="5" t="s">
        <v>6847</v>
      </c>
      <c r="K817" s="5" t="s">
        <v>6848</v>
      </c>
      <c r="L817" s="5" t="s">
        <v>6849</v>
      </c>
      <c r="M817" s="5" t="s">
        <v>486</v>
      </c>
      <c r="N817" s="5" t="s">
        <v>278</v>
      </c>
      <c r="O817" s="5">
        <v>2.336</v>
      </c>
      <c r="P817" s="5" t="s">
        <v>5659</v>
      </c>
      <c r="Q817" s="5" t="s">
        <v>539</v>
      </c>
      <c r="R817" s="25">
        <f t="shared" si="13"/>
        <v>2.336</v>
      </c>
      <c r="S817" s="30" t="s">
        <v>2076</v>
      </c>
      <c r="T817" s="30" t="s">
        <v>2853</v>
      </c>
      <c r="U817" s="30" t="s">
        <v>6850</v>
      </c>
      <c r="V817" s="5" t="s">
        <v>278</v>
      </c>
      <c r="W817" s="28"/>
      <c r="X817" s="29">
        <v>3.1157</v>
      </c>
      <c r="Y817" s="29">
        <v>0</v>
      </c>
      <c r="Z817" s="29">
        <v>1013.3183</v>
      </c>
      <c r="AA817" s="29">
        <v>3.9283</v>
      </c>
      <c r="AB817" s="29">
        <v>53.7516</v>
      </c>
      <c r="AC817" s="29">
        <v>204.1903</v>
      </c>
      <c r="AE817" s="1"/>
      <c r="AF817" s="1"/>
      <c r="AG817" s="1"/>
      <c r="AH817" s="1"/>
      <c r="AI817" s="1"/>
      <c r="AJ817" s="1"/>
      <c r="AK817" s="1"/>
      <c r="AL817" s="1"/>
    </row>
    <row r="818" spans="1:38">
      <c r="A818" s="38">
        <v>43865</v>
      </c>
      <c r="B818" s="4" t="s">
        <v>1746</v>
      </c>
      <c r="C818" s="4" t="s">
        <v>1747</v>
      </c>
      <c r="D818" s="4" t="s">
        <v>601</v>
      </c>
      <c r="E818" s="12" t="s">
        <v>31</v>
      </c>
      <c r="F818" s="4" t="s">
        <v>302</v>
      </c>
      <c r="G818" s="4" t="s">
        <v>6851</v>
      </c>
      <c r="H818" s="4" t="s">
        <v>940</v>
      </c>
      <c r="I818" s="5" t="s">
        <v>6852</v>
      </c>
      <c r="J818" s="5" t="s">
        <v>6853</v>
      </c>
      <c r="K818" s="5" t="s">
        <v>6854</v>
      </c>
      <c r="L818" s="5" t="s">
        <v>6855</v>
      </c>
      <c r="M818" s="5" t="s">
        <v>1084</v>
      </c>
      <c r="N818" s="5" t="s">
        <v>199</v>
      </c>
      <c r="O818" s="5">
        <v>2.366</v>
      </c>
      <c r="P818" s="5" t="s">
        <v>6832</v>
      </c>
      <c r="Q818" s="5" t="s">
        <v>172</v>
      </c>
      <c r="R818" s="25">
        <f t="shared" si="13"/>
        <v>2.366</v>
      </c>
      <c r="S818" s="30" t="s">
        <v>6856</v>
      </c>
      <c r="T818" s="30" t="s">
        <v>6857</v>
      </c>
      <c r="U818" s="30" t="s">
        <v>6858</v>
      </c>
      <c r="V818" s="5" t="s">
        <v>278</v>
      </c>
      <c r="W818" s="28"/>
      <c r="X818" s="29">
        <v>1.1457</v>
      </c>
      <c r="Y818" s="29">
        <v>0</v>
      </c>
      <c r="Z818" s="29">
        <v>1013.235</v>
      </c>
      <c r="AA818" s="29">
        <v>2.6616</v>
      </c>
      <c r="AB818" s="29">
        <v>57.1916</v>
      </c>
      <c r="AC818" s="29">
        <v>266.2898</v>
      </c>
      <c r="AE818" s="1"/>
      <c r="AF818" s="1"/>
      <c r="AG818" s="1"/>
      <c r="AH818" s="1"/>
      <c r="AI818" s="1"/>
      <c r="AJ818" s="1"/>
      <c r="AK818" s="1"/>
      <c r="AL818" s="1"/>
    </row>
    <row r="819" spans="1:38">
      <c r="A819" s="38">
        <v>43865.0416666667</v>
      </c>
      <c r="B819" s="4" t="s">
        <v>1746</v>
      </c>
      <c r="C819" s="4" t="s">
        <v>1747</v>
      </c>
      <c r="D819" s="4" t="s">
        <v>2489</v>
      </c>
      <c r="E819" s="12" t="s">
        <v>31</v>
      </c>
      <c r="F819" s="4" t="s">
        <v>302</v>
      </c>
      <c r="G819" s="4" t="s">
        <v>6689</v>
      </c>
      <c r="H819" s="4" t="s">
        <v>63</v>
      </c>
      <c r="I819" s="5" t="s">
        <v>6859</v>
      </c>
      <c r="J819" s="5" t="s">
        <v>6860</v>
      </c>
      <c r="K819" s="5" t="s">
        <v>6861</v>
      </c>
      <c r="L819" s="5" t="s">
        <v>6862</v>
      </c>
      <c r="M819" s="5" t="s">
        <v>595</v>
      </c>
      <c r="N819" s="5" t="s">
        <v>39</v>
      </c>
      <c r="O819" s="5">
        <v>2.438</v>
      </c>
      <c r="P819" s="5" t="s">
        <v>5878</v>
      </c>
      <c r="Q819" s="5" t="s">
        <v>2758</v>
      </c>
      <c r="R819" s="25">
        <f t="shared" si="13"/>
        <v>2.438</v>
      </c>
      <c r="S819" s="30" t="s">
        <v>6863</v>
      </c>
      <c r="T819" s="30" t="s">
        <v>6864</v>
      </c>
      <c r="U819" s="30" t="s">
        <v>6865</v>
      </c>
      <c r="V819" s="5" t="s">
        <v>278</v>
      </c>
      <c r="W819" s="28"/>
      <c r="X819" s="29">
        <v>0.9821</v>
      </c>
      <c r="Y819" s="29">
        <v>0</v>
      </c>
      <c r="Z819" s="29">
        <v>1012.915</v>
      </c>
      <c r="AA819" s="29">
        <v>2.2652</v>
      </c>
      <c r="AB819" s="29">
        <v>58.0083</v>
      </c>
      <c r="AC819" s="29">
        <v>306.1281</v>
      </c>
      <c r="AE819" s="1"/>
      <c r="AF819" s="1"/>
      <c r="AG819" s="1"/>
      <c r="AH819" s="1"/>
      <c r="AI819" s="1"/>
      <c r="AJ819" s="1"/>
      <c r="AK819" s="1"/>
      <c r="AL819" s="1"/>
    </row>
    <row r="820" spans="1:38">
      <c r="A820" s="38">
        <v>43865.0833333333</v>
      </c>
      <c r="B820" s="4" t="s">
        <v>1801</v>
      </c>
      <c r="C820" s="4" t="s">
        <v>599</v>
      </c>
      <c r="D820" s="4" t="s">
        <v>4101</v>
      </c>
      <c r="E820" s="12" t="s">
        <v>31</v>
      </c>
      <c r="F820" s="4" t="s">
        <v>226</v>
      </c>
      <c r="G820" s="4" t="s">
        <v>3697</v>
      </c>
      <c r="H820" s="4" t="s">
        <v>207</v>
      </c>
      <c r="I820" s="5" t="s">
        <v>6866</v>
      </c>
      <c r="J820" s="5" t="s">
        <v>6867</v>
      </c>
      <c r="K820" s="5" t="s">
        <v>6868</v>
      </c>
      <c r="L820" s="5" t="s">
        <v>6869</v>
      </c>
      <c r="M820" s="5" t="s">
        <v>171</v>
      </c>
      <c r="N820" s="5" t="s">
        <v>199</v>
      </c>
      <c r="O820" s="5">
        <v>2.348</v>
      </c>
      <c r="P820" s="5" t="s">
        <v>6870</v>
      </c>
      <c r="Q820" s="5" t="s">
        <v>960</v>
      </c>
      <c r="R820" s="25">
        <f t="shared" si="13"/>
        <v>2.348</v>
      </c>
      <c r="S820" s="30" t="s">
        <v>3739</v>
      </c>
      <c r="T820" s="30" t="s">
        <v>278</v>
      </c>
      <c r="U820" s="30" t="s">
        <v>6871</v>
      </c>
      <c r="V820" s="5" t="s">
        <v>278</v>
      </c>
      <c r="W820" s="28"/>
      <c r="X820" s="29">
        <v>0.563</v>
      </c>
      <c r="Y820" s="29">
        <v>0</v>
      </c>
      <c r="Z820" s="29">
        <v>1012.5567</v>
      </c>
      <c r="AA820" s="29">
        <v>1.8634</v>
      </c>
      <c r="AB820" s="29">
        <v>58.6632</v>
      </c>
      <c r="AC820" s="29">
        <v>104.318</v>
      </c>
      <c r="AE820" s="1"/>
      <c r="AF820" s="1"/>
      <c r="AG820" s="1"/>
      <c r="AH820" s="1"/>
      <c r="AI820" s="1"/>
      <c r="AJ820" s="1"/>
      <c r="AK820" s="1"/>
      <c r="AL820" s="1"/>
    </row>
    <row r="821" spans="1:38">
      <c r="A821" s="38">
        <v>43865.125</v>
      </c>
      <c r="B821" s="4" t="s">
        <v>518</v>
      </c>
      <c r="C821" s="4" t="s">
        <v>519</v>
      </c>
      <c r="D821" s="4" t="s">
        <v>601</v>
      </c>
      <c r="E821" s="12" t="s">
        <v>31</v>
      </c>
      <c r="F821" s="4" t="s">
        <v>407</v>
      </c>
      <c r="G821" s="4" t="s">
        <v>5337</v>
      </c>
      <c r="H821" s="4" t="s">
        <v>161</v>
      </c>
      <c r="I821" s="5" t="s">
        <v>6872</v>
      </c>
      <c r="J821" s="5" t="s">
        <v>6873</v>
      </c>
      <c r="K821" s="5" t="s">
        <v>6874</v>
      </c>
      <c r="L821" s="5" t="s">
        <v>6875</v>
      </c>
      <c r="M821" s="5" t="s">
        <v>728</v>
      </c>
      <c r="N821" s="5" t="s">
        <v>2025</v>
      </c>
      <c r="O821" s="5">
        <v>2.106</v>
      </c>
      <c r="P821" s="5" t="s">
        <v>6876</v>
      </c>
      <c r="Q821" s="5" t="s">
        <v>1658</v>
      </c>
      <c r="R821" s="25">
        <f t="shared" si="13"/>
        <v>2.106</v>
      </c>
      <c r="S821" s="30" t="s">
        <v>6877</v>
      </c>
      <c r="T821" s="30" t="s">
        <v>2034</v>
      </c>
      <c r="U821" s="30" t="s">
        <v>6878</v>
      </c>
      <c r="V821" s="5" t="s">
        <v>278</v>
      </c>
      <c r="W821" s="28"/>
      <c r="X821" s="29">
        <v>0.575</v>
      </c>
      <c r="Y821" s="29">
        <v>0</v>
      </c>
      <c r="Z821" s="29">
        <v>1012.2366</v>
      </c>
      <c r="AA821" s="29">
        <v>-0.6384</v>
      </c>
      <c r="AB821" s="29">
        <v>67.2151</v>
      </c>
      <c r="AC821" s="29">
        <v>338.2971</v>
      </c>
      <c r="AE821" s="1"/>
      <c r="AF821" s="1"/>
      <c r="AG821" s="1"/>
      <c r="AH821" s="1"/>
      <c r="AI821" s="1"/>
      <c r="AJ821" s="1"/>
      <c r="AK821" s="1"/>
      <c r="AL821" s="1"/>
    </row>
    <row r="822" spans="1:38">
      <c r="A822" s="38">
        <v>43865.1666666667</v>
      </c>
      <c r="B822" s="4" t="s">
        <v>2462</v>
      </c>
      <c r="C822" s="4" t="s">
        <v>626</v>
      </c>
      <c r="D822" s="4" t="s">
        <v>2380</v>
      </c>
      <c r="E822" s="12" t="s">
        <v>68</v>
      </c>
      <c r="F822" s="4" t="s">
        <v>64</v>
      </c>
      <c r="G822" s="4" t="s">
        <v>2227</v>
      </c>
      <c r="H822" s="4" t="s">
        <v>208</v>
      </c>
      <c r="I822" s="5" t="s">
        <v>6879</v>
      </c>
      <c r="J822" s="5" t="s">
        <v>6880</v>
      </c>
      <c r="K822" s="5" t="s">
        <v>6881</v>
      </c>
      <c r="L822" s="5" t="s">
        <v>6882</v>
      </c>
      <c r="M822" s="5" t="s">
        <v>171</v>
      </c>
      <c r="N822" s="5" t="s">
        <v>2254</v>
      </c>
      <c r="O822" s="5">
        <v>2.28</v>
      </c>
      <c r="P822" s="5" t="s">
        <v>6495</v>
      </c>
      <c r="Q822" s="5" t="s">
        <v>1963</v>
      </c>
      <c r="R822" s="25">
        <f t="shared" si="13"/>
        <v>2.28</v>
      </c>
      <c r="S822" s="30" t="s">
        <v>6883</v>
      </c>
      <c r="T822" s="30" t="s">
        <v>1146</v>
      </c>
      <c r="U822" s="30" t="s">
        <v>6525</v>
      </c>
      <c r="V822" s="5" t="s">
        <v>278</v>
      </c>
      <c r="W822" s="28"/>
      <c r="X822" s="29">
        <v>1.4689</v>
      </c>
      <c r="Y822" s="29">
        <v>0</v>
      </c>
      <c r="Z822" s="29">
        <v>1012.2466</v>
      </c>
      <c r="AA822" s="29">
        <v>-1.72</v>
      </c>
      <c r="AB822" s="29">
        <v>69.0351</v>
      </c>
      <c r="AC822" s="29">
        <v>343.7224</v>
      </c>
      <c r="AE822" s="1"/>
      <c r="AF822" s="1"/>
      <c r="AG822" s="1"/>
      <c r="AH822" s="1"/>
      <c r="AI822" s="1"/>
      <c r="AJ822" s="1"/>
      <c r="AK822" s="1"/>
      <c r="AL822" s="1"/>
    </row>
    <row r="823" spans="1:38">
      <c r="A823" s="38">
        <v>43865.2083333333</v>
      </c>
      <c r="B823" s="4" t="s">
        <v>861</v>
      </c>
      <c r="C823" s="4" t="s">
        <v>1769</v>
      </c>
      <c r="D823" s="4" t="s">
        <v>4271</v>
      </c>
      <c r="E823" s="12" t="s">
        <v>160</v>
      </c>
      <c r="F823" s="4" t="s">
        <v>64</v>
      </c>
      <c r="G823" s="4" t="s">
        <v>6884</v>
      </c>
      <c r="H823" s="4" t="s">
        <v>191</v>
      </c>
      <c r="I823" s="5" t="s">
        <v>6885</v>
      </c>
      <c r="J823" s="5" t="s">
        <v>6486</v>
      </c>
      <c r="K823" s="5" t="s">
        <v>6886</v>
      </c>
      <c r="L823" s="5" t="s">
        <v>6887</v>
      </c>
      <c r="M823" s="5" t="s">
        <v>307</v>
      </c>
      <c r="N823" s="5" t="s">
        <v>2040</v>
      </c>
      <c r="O823" s="5">
        <v>2.426</v>
      </c>
      <c r="P823" s="5" t="s">
        <v>6888</v>
      </c>
      <c r="Q823" s="5" t="s">
        <v>1557</v>
      </c>
      <c r="R823" s="25">
        <f t="shared" si="13"/>
        <v>2.426</v>
      </c>
      <c r="S823" s="30" t="s">
        <v>6889</v>
      </c>
      <c r="T823" s="30" t="s">
        <v>2065</v>
      </c>
      <c r="U823" s="30" t="s">
        <v>6890</v>
      </c>
      <c r="V823" s="5" t="s">
        <v>278</v>
      </c>
      <c r="W823" s="28"/>
      <c r="X823" s="29">
        <v>1.5829</v>
      </c>
      <c r="Y823" s="29">
        <v>0</v>
      </c>
      <c r="Z823" s="29">
        <v>1012.5783</v>
      </c>
      <c r="AA823" s="29">
        <v>-1.5233</v>
      </c>
      <c r="AB823" s="29">
        <v>69.595</v>
      </c>
      <c r="AC823" s="29">
        <v>355.5039</v>
      </c>
      <c r="AE823" s="1"/>
      <c r="AF823" s="1"/>
      <c r="AG823" s="1"/>
      <c r="AH823" s="1"/>
      <c r="AI823" s="1"/>
      <c r="AJ823" s="1"/>
      <c r="AK823" s="1"/>
      <c r="AL823" s="1"/>
    </row>
    <row r="824" spans="1:38">
      <c r="A824" s="38">
        <v>43865.25</v>
      </c>
      <c r="B824" s="4" t="s">
        <v>2789</v>
      </c>
      <c r="C824" s="4" t="s">
        <v>586</v>
      </c>
      <c r="D824" s="4" t="s">
        <v>1842</v>
      </c>
      <c r="E824" s="12" t="s">
        <v>160</v>
      </c>
      <c r="F824" s="4" t="s">
        <v>224</v>
      </c>
      <c r="G824" s="4" t="s">
        <v>3124</v>
      </c>
      <c r="H824" s="4" t="s">
        <v>1737</v>
      </c>
      <c r="I824" s="5" t="s">
        <v>6891</v>
      </c>
      <c r="J824" s="5" t="s">
        <v>6892</v>
      </c>
      <c r="K824" s="5" t="s">
        <v>6893</v>
      </c>
      <c r="L824" s="5" t="s">
        <v>6894</v>
      </c>
      <c r="M824" s="5" t="s">
        <v>2844</v>
      </c>
      <c r="N824" s="5" t="s">
        <v>105</v>
      </c>
      <c r="O824" s="5">
        <v>2.471</v>
      </c>
      <c r="P824" s="5" t="s">
        <v>6895</v>
      </c>
      <c r="Q824" s="5" t="s">
        <v>42</v>
      </c>
      <c r="R824" s="25">
        <f t="shared" si="13"/>
        <v>2.471</v>
      </c>
      <c r="S824" s="30" t="s">
        <v>6896</v>
      </c>
      <c r="T824" s="30" t="s">
        <v>1342</v>
      </c>
      <c r="U824" s="30" t="s">
        <v>6253</v>
      </c>
      <c r="V824" s="5" t="s">
        <v>278</v>
      </c>
      <c r="W824" s="28"/>
      <c r="X824" s="29">
        <v>0.9559</v>
      </c>
      <c r="Y824" s="29">
        <v>0</v>
      </c>
      <c r="Z824" s="29">
        <v>1013.115</v>
      </c>
      <c r="AA824" s="29">
        <v>-1.105</v>
      </c>
      <c r="AB824" s="29">
        <v>68.1917</v>
      </c>
      <c r="AC824" s="29">
        <v>12.3215</v>
      </c>
      <c r="AE824" s="1"/>
      <c r="AF824" s="1"/>
      <c r="AG824" s="1"/>
      <c r="AH824" s="1"/>
      <c r="AI824" s="1"/>
      <c r="AJ824" s="1"/>
      <c r="AK824" s="1"/>
      <c r="AL824" s="1"/>
    </row>
    <row r="825" spans="1:38">
      <c r="A825" s="38">
        <v>43865.2916666667</v>
      </c>
      <c r="B825" s="4" t="s">
        <v>2897</v>
      </c>
      <c r="C825" s="4" t="s">
        <v>1672</v>
      </c>
      <c r="D825" s="4" t="s">
        <v>2380</v>
      </c>
      <c r="E825" s="12" t="s">
        <v>31</v>
      </c>
      <c r="F825" s="4" t="s">
        <v>778</v>
      </c>
      <c r="G825" s="4" t="s">
        <v>1886</v>
      </c>
      <c r="H825" s="4" t="s">
        <v>68</v>
      </c>
      <c r="I825" s="5" t="s">
        <v>6897</v>
      </c>
      <c r="J825" s="5" t="s">
        <v>6898</v>
      </c>
      <c r="K825" s="5" t="s">
        <v>6899</v>
      </c>
      <c r="L825" s="5" t="s">
        <v>6900</v>
      </c>
      <c r="M825" s="5" t="s">
        <v>6901</v>
      </c>
      <c r="N825" s="5" t="s">
        <v>167</v>
      </c>
      <c r="O825" s="5">
        <v>3.524</v>
      </c>
      <c r="P825" s="5" t="s">
        <v>6902</v>
      </c>
      <c r="Q825" s="5" t="s">
        <v>4638</v>
      </c>
      <c r="R825" s="25">
        <f t="shared" si="13"/>
        <v>3.524</v>
      </c>
      <c r="S825" s="30" t="s">
        <v>6903</v>
      </c>
      <c r="T825" s="30" t="s">
        <v>2184</v>
      </c>
      <c r="U825" s="30" t="s">
        <v>6904</v>
      </c>
      <c r="V825" s="5" t="s">
        <v>278</v>
      </c>
      <c r="W825" s="28"/>
      <c r="X825" s="29">
        <v>0.9856</v>
      </c>
      <c r="Y825" s="29">
        <v>0</v>
      </c>
      <c r="Z825" s="29">
        <v>1014.39</v>
      </c>
      <c r="AA825" s="29">
        <v>-2.145</v>
      </c>
      <c r="AB825" s="29">
        <v>67.8816</v>
      </c>
      <c r="AC825" s="29">
        <v>344.7472</v>
      </c>
      <c r="AE825" s="1"/>
      <c r="AF825" s="1"/>
      <c r="AG825" s="1"/>
      <c r="AH825" s="1"/>
      <c r="AI825" s="1"/>
      <c r="AJ825" s="1"/>
      <c r="AK825" s="1"/>
      <c r="AL825" s="1"/>
    </row>
    <row r="826" spans="1:38">
      <c r="A826" s="38">
        <v>43865.3333333333</v>
      </c>
      <c r="B826" s="4" t="s">
        <v>1801</v>
      </c>
      <c r="C826" s="4" t="s">
        <v>599</v>
      </c>
      <c r="D826" s="4" t="s">
        <v>359</v>
      </c>
      <c r="E826" s="12" t="s">
        <v>31</v>
      </c>
      <c r="F826" s="4" t="s">
        <v>145</v>
      </c>
      <c r="G826" s="4" t="s">
        <v>6905</v>
      </c>
      <c r="H826" s="4" t="s">
        <v>160</v>
      </c>
      <c r="I826" s="5" t="s">
        <v>6906</v>
      </c>
      <c r="J826" s="5" t="s">
        <v>6907</v>
      </c>
      <c r="K826" s="5" t="s">
        <v>6908</v>
      </c>
      <c r="L826" s="5" t="s">
        <v>6909</v>
      </c>
      <c r="M826" s="5" t="s">
        <v>3118</v>
      </c>
      <c r="N826" s="5" t="s">
        <v>4815</v>
      </c>
      <c r="O826" s="5">
        <v>3.4</v>
      </c>
      <c r="P826" s="5" t="s">
        <v>5522</v>
      </c>
      <c r="Q826" s="5" t="s">
        <v>1487</v>
      </c>
      <c r="R826" s="25">
        <f t="shared" si="13"/>
        <v>3.4</v>
      </c>
      <c r="S826" s="30" t="s">
        <v>6910</v>
      </c>
      <c r="T826" s="30" t="s">
        <v>307</v>
      </c>
      <c r="U826" s="30" t="s">
        <v>6911</v>
      </c>
      <c r="V826" s="5" t="s">
        <v>278</v>
      </c>
      <c r="W826" s="28"/>
      <c r="X826" s="29">
        <v>1.4991</v>
      </c>
      <c r="Y826" s="29">
        <v>0</v>
      </c>
      <c r="Z826" s="29">
        <v>1015.8217</v>
      </c>
      <c r="AA826" s="29">
        <v>-1.2251</v>
      </c>
      <c r="AB826" s="29">
        <v>66.6383</v>
      </c>
      <c r="AC826" s="29">
        <v>345.1861</v>
      </c>
      <c r="AE826" s="1"/>
      <c r="AF826" s="1"/>
      <c r="AG826" s="1"/>
      <c r="AH826" s="1"/>
      <c r="AI826" s="1"/>
      <c r="AJ826" s="1"/>
      <c r="AK826" s="1"/>
      <c r="AL826" s="1"/>
    </row>
    <row r="827" spans="1:38">
      <c r="A827" s="38">
        <v>43865.375</v>
      </c>
      <c r="B827" s="4" t="s">
        <v>1801</v>
      </c>
      <c r="C827" s="4" t="s">
        <v>599</v>
      </c>
      <c r="D827" s="4" t="s">
        <v>587</v>
      </c>
      <c r="E827" s="12" t="s">
        <v>1737</v>
      </c>
      <c r="F827" s="4" t="s">
        <v>764</v>
      </c>
      <c r="G827" s="4" t="s">
        <v>6324</v>
      </c>
      <c r="H827" s="4" t="s">
        <v>376</v>
      </c>
      <c r="I827" s="5" t="s">
        <v>6912</v>
      </c>
      <c r="J827" s="5" t="s">
        <v>6913</v>
      </c>
      <c r="K827" s="5" t="s">
        <v>6914</v>
      </c>
      <c r="L827" s="5" t="s">
        <v>6915</v>
      </c>
      <c r="M827" s="5" t="s">
        <v>731</v>
      </c>
      <c r="N827" s="5" t="s">
        <v>1264</v>
      </c>
      <c r="O827" s="5">
        <v>3.413</v>
      </c>
      <c r="P827" s="5" t="s">
        <v>6916</v>
      </c>
      <c r="Q827" s="5" t="s">
        <v>1122</v>
      </c>
      <c r="R827" s="25">
        <f t="shared" si="13"/>
        <v>3.413</v>
      </c>
      <c r="S827" s="30" t="s">
        <v>6104</v>
      </c>
      <c r="T827" s="30" t="s">
        <v>3384</v>
      </c>
      <c r="U827" s="30" t="s">
        <v>6917</v>
      </c>
      <c r="V827" s="5" t="s">
        <v>278</v>
      </c>
      <c r="W827" s="28"/>
      <c r="X827" s="29">
        <v>2.9975</v>
      </c>
      <c r="Y827" s="29">
        <v>0</v>
      </c>
      <c r="Z827" s="29">
        <v>1016.6883</v>
      </c>
      <c r="AA827" s="29">
        <v>0.9785</v>
      </c>
      <c r="AB827" s="29">
        <v>59.0349</v>
      </c>
      <c r="AC827" s="29">
        <v>357.8934</v>
      </c>
      <c r="AE827" s="1"/>
      <c r="AF827" s="1"/>
      <c r="AG827" s="1"/>
      <c r="AH827" s="1"/>
      <c r="AI827" s="1"/>
      <c r="AJ827" s="1"/>
      <c r="AK827" s="1"/>
      <c r="AL827" s="1"/>
    </row>
    <row r="828" spans="1:38">
      <c r="A828" s="38">
        <v>43865.4166666667</v>
      </c>
      <c r="B828" s="4" t="s">
        <v>374</v>
      </c>
      <c r="C828" s="4" t="s">
        <v>653</v>
      </c>
      <c r="D828" s="4" t="s">
        <v>2505</v>
      </c>
      <c r="E828" s="12" t="s">
        <v>191</v>
      </c>
      <c r="F828" s="4" t="s">
        <v>287</v>
      </c>
      <c r="G828" s="4" t="s">
        <v>6918</v>
      </c>
      <c r="H828" s="4" t="s">
        <v>113</v>
      </c>
      <c r="I828" s="5" t="s">
        <v>6919</v>
      </c>
      <c r="J828" s="5" t="s">
        <v>6920</v>
      </c>
      <c r="K828" s="5" t="s">
        <v>2924</v>
      </c>
      <c r="L828" s="5" t="s">
        <v>6921</v>
      </c>
      <c r="M828" s="5" t="s">
        <v>277</v>
      </c>
      <c r="N828" s="5" t="s">
        <v>512</v>
      </c>
      <c r="O828" s="5">
        <v>2.963</v>
      </c>
      <c r="P828" s="5" t="s">
        <v>6922</v>
      </c>
      <c r="Q828" s="5" t="s">
        <v>924</v>
      </c>
      <c r="R828" s="25">
        <f t="shared" si="13"/>
        <v>2.963</v>
      </c>
      <c r="S828" s="30" t="s">
        <v>6923</v>
      </c>
      <c r="T828" s="30" t="s">
        <v>4248</v>
      </c>
      <c r="U828" s="30" t="s">
        <v>6900</v>
      </c>
      <c r="V828" s="5" t="s">
        <v>4164</v>
      </c>
      <c r="W828" s="28"/>
      <c r="X828" s="29">
        <v>3.7367</v>
      </c>
      <c r="Y828" s="29">
        <v>0</v>
      </c>
      <c r="Z828" s="29">
        <v>1017.3417</v>
      </c>
      <c r="AA828" s="29">
        <v>3.1618</v>
      </c>
      <c r="AB828" s="29">
        <v>49.2433</v>
      </c>
      <c r="AC828" s="29">
        <v>6.4056</v>
      </c>
      <c r="AE828" s="1"/>
      <c r="AF828" s="1"/>
      <c r="AG828" s="1"/>
      <c r="AH828" s="1"/>
      <c r="AI828" s="1"/>
      <c r="AJ828" s="1"/>
      <c r="AK828" s="1"/>
      <c r="AL828" s="1"/>
    </row>
    <row r="829" spans="1:38">
      <c r="A829" s="38">
        <v>43865.4583333333</v>
      </c>
      <c r="B829" s="4" t="s">
        <v>1641</v>
      </c>
      <c r="C829" s="4" t="s">
        <v>1383</v>
      </c>
      <c r="D829" s="4" t="s">
        <v>1842</v>
      </c>
      <c r="E829" s="12" t="s">
        <v>34</v>
      </c>
      <c r="F829" s="4" t="s">
        <v>256</v>
      </c>
      <c r="G829" s="4" t="s">
        <v>6924</v>
      </c>
      <c r="H829" s="4" t="s">
        <v>222</v>
      </c>
      <c r="I829" s="5" t="s">
        <v>6925</v>
      </c>
      <c r="J829" s="5" t="s">
        <v>6926</v>
      </c>
      <c r="K829" s="5" t="s">
        <v>6927</v>
      </c>
      <c r="L829" s="5" t="s">
        <v>6928</v>
      </c>
      <c r="M829" s="5" t="s">
        <v>459</v>
      </c>
      <c r="N829" s="5" t="s">
        <v>1939</v>
      </c>
      <c r="O829" s="5">
        <v>2.666</v>
      </c>
      <c r="P829" s="5" t="s">
        <v>4303</v>
      </c>
      <c r="Q829" s="5" t="s">
        <v>1213</v>
      </c>
      <c r="R829" s="25">
        <f t="shared" si="13"/>
        <v>2.666</v>
      </c>
      <c r="S829" s="30" t="s">
        <v>6929</v>
      </c>
      <c r="T829" s="30" t="s">
        <v>278</v>
      </c>
      <c r="U829" s="30" t="s">
        <v>6930</v>
      </c>
      <c r="V829" s="5" t="s">
        <v>278</v>
      </c>
      <c r="W829" s="28"/>
      <c r="X829" s="29">
        <v>4.3411</v>
      </c>
      <c r="Y829" s="29">
        <v>0</v>
      </c>
      <c r="Z829" s="29">
        <v>1017.585</v>
      </c>
      <c r="AA829" s="29">
        <v>4.1816</v>
      </c>
      <c r="AB829" s="29">
        <v>45.0483</v>
      </c>
      <c r="AC829" s="29">
        <v>3.6019</v>
      </c>
      <c r="AE829" s="1"/>
      <c r="AF829" s="1"/>
      <c r="AG829" s="1"/>
      <c r="AH829" s="1"/>
      <c r="AI829" s="1"/>
      <c r="AJ829" s="1"/>
      <c r="AK829" s="1"/>
      <c r="AL829" s="1"/>
    </row>
    <row r="830" spans="1:38">
      <c r="A830" s="38">
        <v>43865.5</v>
      </c>
      <c r="B830" s="4" t="s">
        <v>546</v>
      </c>
      <c r="C830" s="4" t="s">
        <v>255</v>
      </c>
      <c r="D830" s="4" t="s">
        <v>2505</v>
      </c>
      <c r="E830" s="12" t="s">
        <v>226</v>
      </c>
      <c r="F830" s="4" t="s">
        <v>256</v>
      </c>
      <c r="G830" s="4" t="s">
        <v>6931</v>
      </c>
      <c r="H830" s="4" t="s">
        <v>574</v>
      </c>
      <c r="I830" s="5" t="s">
        <v>6932</v>
      </c>
      <c r="J830" s="5" t="s">
        <v>6933</v>
      </c>
      <c r="K830" s="5" t="s">
        <v>6934</v>
      </c>
      <c r="L830" s="5" t="s">
        <v>1888</v>
      </c>
      <c r="M830" s="5" t="s">
        <v>1097</v>
      </c>
      <c r="N830" s="5" t="s">
        <v>122</v>
      </c>
      <c r="O830" s="5">
        <v>2.835</v>
      </c>
      <c r="P830" s="5" t="s">
        <v>301</v>
      </c>
      <c r="Q830" s="5" t="s">
        <v>282</v>
      </c>
      <c r="R830" s="25">
        <f t="shared" si="13"/>
        <v>2.835</v>
      </c>
      <c r="S830" s="30" t="s">
        <v>4352</v>
      </c>
      <c r="T830" s="30" t="s">
        <v>2902</v>
      </c>
      <c r="U830" s="30" t="s">
        <v>6935</v>
      </c>
      <c r="V830" s="5" t="s">
        <v>278</v>
      </c>
      <c r="W830" s="28"/>
      <c r="X830" s="29">
        <v>3.6695</v>
      </c>
      <c r="Y830" s="29">
        <v>0</v>
      </c>
      <c r="Z830" s="29">
        <v>1017.4349</v>
      </c>
      <c r="AA830" s="29">
        <v>5.2617</v>
      </c>
      <c r="AB830" s="29">
        <v>41.7634</v>
      </c>
      <c r="AC830" s="29">
        <v>7.3485</v>
      </c>
      <c r="AE830" s="1"/>
      <c r="AF830" s="1"/>
      <c r="AG830" s="1"/>
      <c r="AH830" s="1"/>
      <c r="AI830" s="1"/>
      <c r="AJ830" s="1"/>
      <c r="AK830" s="1"/>
      <c r="AL830" s="1"/>
    </row>
    <row r="831" spans="1:38">
      <c r="A831" s="38">
        <v>43865.5416666667</v>
      </c>
      <c r="B831" s="4" t="s">
        <v>1747</v>
      </c>
      <c r="C831" s="4" t="s">
        <v>298</v>
      </c>
      <c r="D831" s="4" t="s">
        <v>1831</v>
      </c>
      <c r="E831" s="12" t="s">
        <v>302</v>
      </c>
      <c r="F831" s="4" t="s">
        <v>547</v>
      </c>
      <c r="G831" s="4" t="s">
        <v>6665</v>
      </c>
      <c r="H831" s="4" t="s">
        <v>940</v>
      </c>
      <c r="I831" s="5" t="s">
        <v>6936</v>
      </c>
      <c r="J831" s="5" t="s">
        <v>6937</v>
      </c>
      <c r="K831" s="5" t="s">
        <v>6938</v>
      </c>
      <c r="L831" s="5" t="s">
        <v>6939</v>
      </c>
      <c r="M831" s="5" t="s">
        <v>1163</v>
      </c>
      <c r="N831" s="5" t="s">
        <v>59</v>
      </c>
      <c r="O831" s="5">
        <v>2.531</v>
      </c>
      <c r="P831" s="5" t="s">
        <v>6940</v>
      </c>
      <c r="Q831" s="5" t="s">
        <v>3195</v>
      </c>
      <c r="R831" s="25">
        <f t="shared" si="13"/>
        <v>2.531</v>
      </c>
      <c r="S831" s="30" t="s">
        <v>4242</v>
      </c>
      <c r="T831" s="30" t="s">
        <v>6941</v>
      </c>
      <c r="U831" s="30" t="s">
        <v>6942</v>
      </c>
      <c r="V831" s="5" t="s">
        <v>278</v>
      </c>
      <c r="W831" s="28"/>
      <c r="X831" s="29">
        <v>3.6344</v>
      </c>
      <c r="Y831" s="29">
        <v>0</v>
      </c>
      <c r="Z831" s="29">
        <v>1017.1699</v>
      </c>
      <c r="AA831" s="29">
        <v>5.4816</v>
      </c>
      <c r="AB831" s="29">
        <v>39.4566</v>
      </c>
      <c r="AC831" s="29">
        <v>8.8276</v>
      </c>
      <c r="AE831" s="1"/>
      <c r="AF831" s="1"/>
      <c r="AG831" s="1"/>
      <c r="AH831" s="1"/>
      <c r="AI831" s="1"/>
      <c r="AJ831" s="1"/>
      <c r="AK831" s="1"/>
      <c r="AL831" s="1"/>
    </row>
    <row r="832" spans="1:38">
      <c r="A832" s="38">
        <v>43865.5833333333</v>
      </c>
      <c r="B832" s="4" t="s">
        <v>255</v>
      </c>
      <c r="C832" s="4" t="s">
        <v>65</v>
      </c>
      <c r="D832" s="4" t="s">
        <v>586</v>
      </c>
      <c r="E832" s="12" t="s">
        <v>942</v>
      </c>
      <c r="F832" s="4" t="s">
        <v>376</v>
      </c>
      <c r="G832" s="4" t="s">
        <v>6943</v>
      </c>
      <c r="H832" s="4" t="s">
        <v>176</v>
      </c>
      <c r="I832" s="5" t="s">
        <v>6944</v>
      </c>
      <c r="J832" s="5" t="s">
        <v>6945</v>
      </c>
      <c r="K832" s="5" t="s">
        <v>6946</v>
      </c>
      <c r="L832" s="5" t="s">
        <v>6947</v>
      </c>
      <c r="M832" s="5" t="s">
        <v>880</v>
      </c>
      <c r="N832" s="5" t="s">
        <v>2411</v>
      </c>
      <c r="O832" s="5">
        <v>2.167</v>
      </c>
      <c r="P832" s="5" t="s">
        <v>270</v>
      </c>
      <c r="Q832" s="5" t="s">
        <v>6948</v>
      </c>
      <c r="R832" s="25">
        <f t="shared" si="13"/>
        <v>2.167</v>
      </c>
      <c r="S832" s="30" t="s">
        <v>1812</v>
      </c>
      <c r="T832" s="30" t="s">
        <v>1040</v>
      </c>
      <c r="U832" s="30" t="s">
        <v>6555</v>
      </c>
      <c r="V832" s="5" t="s">
        <v>278</v>
      </c>
      <c r="W832" s="28"/>
      <c r="X832" s="29">
        <v>3.0164</v>
      </c>
      <c r="Y832" s="29">
        <v>0</v>
      </c>
      <c r="Z832" s="29">
        <v>1017.1218</v>
      </c>
      <c r="AA832" s="29">
        <v>5.4149</v>
      </c>
      <c r="AB832" s="29">
        <v>39.9333</v>
      </c>
      <c r="AC832" s="29">
        <v>20.7509</v>
      </c>
      <c r="AE832" s="1"/>
      <c r="AF832" s="1"/>
      <c r="AG832" s="1"/>
      <c r="AH832" s="1"/>
      <c r="AI832" s="1"/>
      <c r="AJ832" s="1"/>
      <c r="AK832" s="1"/>
      <c r="AL832" s="1"/>
    </row>
    <row r="833" spans="1:38">
      <c r="A833" s="38">
        <v>43865.625</v>
      </c>
      <c r="B833" s="4" t="s">
        <v>159</v>
      </c>
      <c r="C833" s="4" t="s">
        <v>206</v>
      </c>
      <c r="D833" s="4" t="s">
        <v>532</v>
      </c>
      <c r="E833" s="12" t="s">
        <v>50</v>
      </c>
      <c r="F833" s="4" t="s">
        <v>547</v>
      </c>
      <c r="G833" s="4" t="s">
        <v>6949</v>
      </c>
      <c r="H833" s="4" t="s">
        <v>314</v>
      </c>
      <c r="I833" s="5" t="s">
        <v>6950</v>
      </c>
      <c r="J833" s="5" t="s">
        <v>6951</v>
      </c>
      <c r="K833" s="5" t="s">
        <v>6952</v>
      </c>
      <c r="L833" s="5" t="s">
        <v>6953</v>
      </c>
      <c r="M833" s="5" t="s">
        <v>2988</v>
      </c>
      <c r="N833" s="5" t="s">
        <v>1608</v>
      </c>
      <c r="O833" s="5">
        <v>2.621</v>
      </c>
      <c r="P833" s="5" t="s">
        <v>6171</v>
      </c>
      <c r="Q833" s="5" t="s">
        <v>855</v>
      </c>
      <c r="R833" s="25">
        <f t="shared" si="13"/>
        <v>2.621</v>
      </c>
      <c r="S833" s="30" t="s">
        <v>6954</v>
      </c>
      <c r="T833" s="30" t="s">
        <v>6621</v>
      </c>
      <c r="U833" s="30" t="s">
        <v>6955</v>
      </c>
      <c r="V833" s="5" t="s">
        <v>278</v>
      </c>
      <c r="W833" s="28"/>
      <c r="X833" s="29">
        <v>2.6795</v>
      </c>
      <c r="Y833" s="29">
        <v>0</v>
      </c>
      <c r="Z833" s="29">
        <v>1017.5533</v>
      </c>
      <c r="AA833" s="29">
        <v>4.8317</v>
      </c>
      <c r="AB833" s="29">
        <v>43.51</v>
      </c>
      <c r="AC833" s="29">
        <v>22.7057</v>
      </c>
      <c r="AE833" s="1"/>
      <c r="AF833" s="1"/>
      <c r="AG833" s="1"/>
      <c r="AH833" s="1"/>
      <c r="AI833" s="1"/>
      <c r="AJ833" s="1"/>
      <c r="AK833" s="1"/>
      <c r="AL833" s="1"/>
    </row>
    <row r="834" spans="1:38">
      <c r="A834" s="38">
        <v>43865.6666666667</v>
      </c>
      <c r="B834" s="4" t="s">
        <v>599</v>
      </c>
      <c r="C834" s="4" t="s">
        <v>600</v>
      </c>
      <c r="D834" s="4" t="s">
        <v>359</v>
      </c>
      <c r="E834" s="12" t="s">
        <v>191</v>
      </c>
      <c r="F834" s="4" t="s">
        <v>258</v>
      </c>
      <c r="G834" s="4" t="s">
        <v>962</v>
      </c>
      <c r="H834" s="4" t="s">
        <v>82</v>
      </c>
      <c r="I834" s="5" t="s">
        <v>6956</v>
      </c>
      <c r="J834" s="5" t="s">
        <v>6957</v>
      </c>
      <c r="K834" s="5" t="s">
        <v>6958</v>
      </c>
      <c r="L834" s="5" t="s">
        <v>6959</v>
      </c>
      <c r="M834" s="5" t="s">
        <v>5570</v>
      </c>
      <c r="N834" s="5" t="s">
        <v>1587</v>
      </c>
      <c r="O834" s="5">
        <v>2.889</v>
      </c>
      <c r="P834" s="5" t="s">
        <v>4740</v>
      </c>
      <c r="Q834" s="5" t="s">
        <v>5622</v>
      </c>
      <c r="R834" s="25">
        <f t="shared" si="13"/>
        <v>2.889</v>
      </c>
      <c r="S834" s="30" t="s">
        <v>6960</v>
      </c>
      <c r="T834" s="30" t="s">
        <v>6961</v>
      </c>
      <c r="U834" s="30" t="s">
        <v>5407</v>
      </c>
      <c r="V834" s="5" t="s">
        <v>833</v>
      </c>
      <c r="W834" s="28"/>
      <c r="X834" s="29">
        <v>2.6936</v>
      </c>
      <c r="Y834" s="29">
        <v>0</v>
      </c>
      <c r="Z834" s="29">
        <v>1017.8984</v>
      </c>
      <c r="AA834" s="29">
        <v>4.2267</v>
      </c>
      <c r="AB834" s="29">
        <v>44.3966</v>
      </c>
      <c r="AC834" s="29">
        <v>17.4592</v>
      </c>
      <c r="AE834" s="1"/>
      <c r="AF834" s="1"/>
      <c r="AG834" s="1"/>
      <c r="AH834" s="1"/>
      <c r="AI834" s="1"/>
      <c r="AJ834" s="1"/>
      <c r="AK834" s="1"/>
      <c r="AL834" s="1"/>
    </row>
    <row r="835" spans="1:38">
      <c r="A835" s="38">
        <v>43865.7083333333</v>
      </c>
      <c r="B835" s="4" t="s">
        <v>653</v>
      </c>
      <c r="C835" s="4" t="s">
        <v>2687</v>
      </c>
      <c r="D835" s="4" t="s">
        <v>626</v>
      </c>
      <c r="E835" s="12" t="s">
        <v>302</v>
      </c>
      <c r="F835" s="4" t="s">
        <v>709</v>
      </c>
      <c r="G835" s="4" t="s">
        <v>6962</v>
      </c>
      <c r="H835" s="4" t="s">
        <v>574</v>
      </c>
      <c r="I835" s="5" t="s">
        <v>6963</v>
      </c>
      <c r="J835" s="5" t="s">
        <v>6964</v>
      </c>
      <c r="K835" s="5" t="s">
        <v>6965</v>
      </c>
      <c r="L835" s="5" t="s">
        <v>6966</v>
      </c>
      <c r="M835" s="5" t="s">
        <v>3627</v>
      </c>
      <c r="N835" s="5" t="s">
        <v>620</v>
      </c>
      <c r="O835" s="5">
        <v>3.1</v>
      </c>
      <c r="P835" s="5" t="s">
        <v>4730</v>
      </c>
      <c r="Q835" s="5" t="s">
        <v>3981</v>
      </c>
      <c r="R835" s="25">
        <f t="shared" si="13"/>
        <v>3.1</v>
      </c>
      <c r="S835" s="30" t="s">
        <v>6967</v>
      </c>
      <c r="T835" s="30" t="s">
        <v>4234</v>
      </c>
      <c r="U835" s="30" t="s">
        <v>6968</v>
      </c>
      <c r="V835" s="5" t="s">
        <v>5176</v>
      </c>
      <c r="W835" s="28"/>
      <c r="X835" s="29">
        <v>2.2201</v>
      </c>
      <c r="Y835" s="29">
        <v>0</v>
      </c>
      <c r="Z835" s="29">
        <v>1018.5782</v>
      </c>
      <c r="AA835" s="29">
        <v>3.4499</v>
      </c>
      <c r="AB835" s="29">
        <v>45.5534</v>
      </c>
      <c r="AC835" s="29">
        <v>12.2416</v>
      </c>
      <c r="AE835" s="1"/>
      <c r="AF835" s="1"/>
      <c r="AG835" s="1"/>
      <c r="AH835" s="1"/>
      <c r="AI835" s="1"/>
      <c r="AJ835" s="1"/>
      <c r="AK835" s="1"/>
      <c r="AL835" s="1"/>
    </row>
    <row r="836" spans="1:38">
      <c r="A836" s="38">
        <v>43865.75</v>
      </c>
      <c r="B836" s="4" t="s">
        <v>159</v>
      </c>
      <c r="C836" s="4" t="s">
        <v>206</v>
      </c>
      <c r="D836" s="4" t="s">
        <v>190</v>
      </c>
      <c r="E836" s="12" t="s">
        <v>302</v>
      </c>
      <c r="F836" s="4" t="s">
        <v>48</v>
      </c>
      <c r="G836" s="4" t="s">
        <v>6969</v>
      </c>
      <c r="H836" s="4" t="s">
        <v>97</v>
      </c>
      <c r="I836" s="5" t="s">
        <v>6970</v>
      </c>
      <c r="J836" s="5" t="s">
        <v>6933</v>
      </c>
      <c r="K836" s="5" t="s">
        <v>6971</v>
      </c>
      <c r="L836" s="5" t="s">
        <v>6972</v>
      </c>
      <c r="M836" s="5" t="s">
        <v>4365</v>
      </c>
      <c r="N836" s="5" t="s">
        <v>2014</v>
      </c>
      <c r="O836" s="5">
        <v>2.125</v>
      </c>
      <c r="P836" s="5" t="s">
        <v>4164</v>
      </c>
      <c r="Q836" s="5" t="s">
        <v>92</v>
      </c>
      <c r="R836" s="25">
        <f t="shared" si="13"/>
        <v>2.125</v>
      </c>
      <c r="S836" s="30" t="s">
        <v>6973</v>
      </c>
      <c r="T836" s="30" t="s">
        <v>5415</v>
      </c>
      <c r="U836" s="30" t="s">
        <v>6974</v>
      </c>
      <c r="V836" s="5" t="s">
        <v>511</v>
      </c>
      <c r="W836" s="28"/>
      <c r="X836" s="29">
        <v>1.4193</v>
      </c>
      <c r="Y836" s="29">
        <v>0</v>
      </c>
      <c r="Z836" s="29">
        <v>1019.6283</v>
      </c>
      <c r="AA836" s="29">
        <v>2.0099</v>
      </c>
      <c r="AB836" s="29">
        <v>56.3366</v>
      </c>
      <c r="AC836" s="29">
        <v>49.1071</v>
      </c>
      <c r="AE836" s="1"/>
      <c r="AF836" s="1"/>
      <c r="AG836" s="1"/>
      <c r="AH836" s="1"/>
      <c r="AI836" s="1"/>
      <c r="AJ836" s="1"/>
      <c r="AK836" s="1"/>
      <c r="AL836" s="1"/>
    </row>
    <row r="837" spans="1:38">
      <c r="A837" s="38">
        <v>43865.7916666667</v>
      </c>
      <c r="B837" s="4" t="s">
        <v>1831</v>
      </c>
      <c r="C837" s="4" t="s">
        <v>1243</v>
      </c>
      <c r="D837" s="4" t="s">
        <v>1746</v>
      </c>
      <c r="E837" s="12" t="s">
        <v>874</v>
      </c>
      <c r="F837" s="4" t="s">
        <v>258</v>
      </c>
      <c r="G837" s="4" t="s">
        <v>6975</v>
      </c>
      <c r="H837" s="4" t="s">
        <v>476</v>
      </c>
      <c r="I837" s="5" t="s">
        <v>6976</v>
      </c>
      <c r="J837" s="5" t="s">
        <v>6977</v>
      </c>
      <c r="K837" s="5" t="s">
        <v>6978</v>
      </c>
      <c r="L837" s="5" t="s">
        <v>6979</v>
      </c>
      <c r="M837" s="5" t="s">
        <v>295</v>
      </c>
      <c r="N837" s="5" t="s">
        <v>2150</v>
      </c>
      <c r="O837" s="5">
        <v>2.612</v>
      </c>
      <c r="P837" s="5" t="s">
        <v>1914</v>
      </c>
      <c r="Q837" s="5" t="s">
        <v>292</v>
      </c>
      <c r="R837" s="25">
        <f t="shared" si="13"/>
        <v>2.612</v>
      </c>
      <c r="S837" s="30" t="s">
        <v>6980</v>
      </c>
      <c r="T837" s="30" t="s">
        <v>6833</v>
      </c>
      <c r="U837" s="30" t="s">
        <v>6981</v>
      </c>
      <c r="V837" s="5" t="s">
        <v>689</v>
      </c>
      <c r="W837" s="28"/>
      <c r="X837" s="29">
        <v>1.1301</v>
      </c>
      <c r="Y837" s="29">
        <v>0</v>
      </c>
      <c r="Z837" s="29">
        <v>1020.45</v>
      </c>
      <c r="AA837" s="29">
        <v>0.7417</v>
      </c>
      <c r="AB837" s="29">
        <v>64.9699</v>
      </c>
      <c r="AC837" s="29">
        <v>12.5956</v>
      </c>
      <c r="AE837" s="1"/>
      <c r="AF837" s="1"/>
      <c r="AG837" s="1"/>
      <c r="AH837" s="1"/>
      <c r="AI837" s="1"/>
      <c r="AJ837" s="1"/>
      <c r="AK837" s="1"/>
      <c r="AL837" s="1"/>
    </row>
    <row r="838" spans="1:38">
      <c r="A838" s="38">
        <v>43865.8333333333</v>
      </c>
      <c r="B838" s="4" t="s">
        <v>1746</v>
      </c>
      <c r="C838" s="4" t="s">
        <v>1747</v>
      </c>
      <c r="D838" s="4" t="s">
        <v>918</v>
      </c>
      <c r="E838" s="12" t="s">
        <v>160</v>
      </c>
      <c r="F838" s="4" t="s">
        <v>258</v>
      </c>
      <c r="G838" s="4" t="s">
        <v>6982</v>
      </c>
      <c r="H838" s="4" t="s">
        <v>258</v>
      </c>
      <c r="I838" s="5" t="s">
        <v>6983</v>
      </c>
      <c r="J838" s="5" t="s">
        <v>6984</v>
      </c>
      <c r="K838" s="5" t="s">
        <v>6985</v>
      </c>
      <c r="L838" s="5" t="s">
        <v>6986</v>
      </c>
      <c r="M838" s="5" t="s">
        <v>1557</v>
      </c>
      <c r="N838" s="5" t="s">
        <v>687</v>
      </c>
      <c r="O838" s="5">
        <v>2.803</v>
      </c>
      <c r="P838" s="5" t="s">
        <v>184</v>
      </c>
      <c r="Q838" s="5" t="s">
        <v>2132</v>
      </c>
      <c r="R838" s="25">
        <f t="shared" si="13"/>
        <v>2.803</v>
      </c>
      <c r="S838" s="30" t="s">
        <v>6987</v>
      </c>
      <c r="T838" s="30" t="s">
        <v>632</v>
      </c>
      <c r="U838" s="30" t="s">
        <v>2130</v>
      </c>
      <c r="V838" s="5" t="s">
        <v>511</v>
      </c>
      <c r="W838" s="28"/>
      <c r="X838" s="29">
        <v>1.3377</v>
      </c>
      <c r="Y838" s="29">
        <v>0</v>
      </c>
      <c r="Z838" s="29">
        <v>1021.2201</v>
      </c>
      <c r="AA838" s="29">
        <v>0.1083</v>
      </c>
      <c r="AB838" s="29">
        <v>69.2034</v>
      </c>
      <c r="AC838" s="29">
        <v>6.869</v>
      </c>
      <c r="AE838" s="1"/>
      <c r="AF838" s="1"/>
      <c r="AG838" s="1"/>
      <c r="AH838" s="1"/>
      <c r="AI838" s="1"/>
      <c r="AJ838" s="1"/>
      <c r="AK838" s="1"/>
      <c r="AL838" s="1"/>
    </row>
    <row r="839" spans="1:38">
      <c r="A839" s="38">
        <v>43865.875</v>
      </c>
      <c r="B839" s="4" t="s">
        <v>570</v>
      </c>
      <c r="C839" s="4" t="s">
        <v>571</v>
      </c>
      <c r="D839" s="4" t="s">
        <v>637</v>
      </c>
      <c r="E839" s="12" t="s">
        <v>160</v>
      </c>
      <c r="F839" s="4" t="s">
        <v>573</v>
      </c>
      <c r="G839" s="4" t="s">
        <v>6988</v>
      </c>
      <c r="H839" s="4" t="s">
        <v>287</v>
      </c>
      <c r="I839" s="5" t="s">
        <v>6989</v>
      </c>
      <c r="J839" s="5" t="s">
        <v>6990</v>
      </c>
      <c r="K839" s="5" t="s">
        <v>6991</v>
      </c>
      <c r="L839" s="5" t="s">
        <v>6992</v>
      </c>
      <c r="M839" s="5" t="s">
        <v>2152</v>
      </c>
      <c r="N839" s="5" t="s">
        <v>1985</v>
      </c>
      <c r="O839" s="5">
        <v>2.317</v>
      </c>
      <c r="P839" s="5" t="s">
        <v>4923</v>
      </c>
      <c r="Q839" s="5" t="s">
        <v>1797</v>
      </c>
      <c r="R839" s="25">
        <f t="shared" si="13"/>
        <v>2.317</v>
      </c>
      <c r="S839" s="30" t="s">
        <v>4978</v>
      </c>
      <c r="T839" s="30" t="s">
        <v>5702</v>
      </c>
      <c r="U839" s="30" t="s">
        <v>3966</v>
      </c>
      <c r="V839" s="5" t="s">
        <v>6993</v>
      </c>
      <c r="W839" s="28"/>
      <c r="X839" s="29">
        <v>2.0105</v>
      </c>
      <c r="Y839" s="29">
        <v>0</v>
      </c>
      <c r="Z839" s="29">
        <v>1021.9167</v>
      </c>
      <c r="AA839" s="29">
        <v>-0.4434</v>
      </c>
      <c r="AB839" s="29">
        <v>70.8417</v>
      </c>
      <c r="AC839" s="29">
        <v>359.5643</v>
      </c>
      <c r="AE839" s="1"/>
      <c r="AF839" s="1"/>
      <c r="AG839" s="1"/>
      <c r="AH839" s="1"/>
      <c r="AI839" s="1"/>
      <c r="AJ839" s="1"/>
      <c r="AK839" s="1"/>
      <c r="AL839" s="1"/>
    </row>
    <row r="840" spans="1:38">
      <c r="A840" s="38">
        <v>43865.9166666667</v>
      </c>
      <c r="B840" s="4" t="s">
        <v>519</v>
      </c>
      <c r="C840" s="4" t="s">
        <v>2298</v>
      </c>
      <c r="D840" s="4" t="s">
        <v>342</v>
      </c>
      <c r="E840" s="12" t="s">
        <v>68</v>
      </c>
      <c r="F840" s="4" t="s">
        <v>603</v>
      </c>
      <c r="G840" s="4" t="s">
        <v>6994</v>
      </c>
      <c r="H840" s="4" t="s">
        <v>226</v>
      </c>
      <c r="I840" s="5" t="s">
        <v>6995</v>
      </c>
      <c r="J840" s="5" t="s">
        <v>6996</v>
      </c>
      <c r="K840" s="5" t="s">
        <v>6997</v>
      </c>
      <c r="L840" s="5" t="s">
        <v>6998</v>
      </c>
      <c r="M840" s="5" t="s">
        <v>413</v>
      </c>
      <c r="N840" s="5" t="s">
        <v>151</v>
      </c>
      <c r="O840" s="5">
        <v>2.014</v>
      </c>
      <c r="P840" s="5" t="s">
        <v>6999</v>
      </c>
      <c r="Q840" s="5" t="s">
        <v>935</v>
      </c>
      <c r="R840" s="25">
        <f t="shared" si="13"/>
        <v>2.014</v>
      </c>
      <c r="S840" s="30" t="s">
        <v>7000</v>
      </c>
      <c r="T840" s="30" t="s">
        <v>2184</v>
      </c>
      <c r="U840" s="30" t="s">
        <v>7001</v>
      </c>
      <c r="V840" s="5" t="s">
        <v>1039</v>
      </c>
      <c r="W840" s="28"/>
      <c r="X840" s="29">
        <v>1.6978</v>
      </c>
      <c r="Y840" s="29">
        <v>0</v>
      </c>
      <c r="Z840" s="29">
        <v>1022.4383</v>
      </c>
      <c r="AA840" s="29">
        <v>-0.635</v>
      </c>
      <c r="AB840" s="29">
        <v>71.24</v>
      </c>
      <c r="AC840" s="29">
        <v>12.9384</v>
      </c>
      <c r="AE840" s="1"/>
      <c r="AF840" s="1"/>
      <c r="AG840" s="1"/>
      <c r="AH840" s="1"/>
      <c r="AI840" s="1"/>
      <c r="AJ840" s="1"/>
      <c r="AK840" s="1"/>
      <c r="AL840" s="1"/>
    </row>
    <row r="841" spans="1:38">
      <c r="A841" s="38">
        <v>43865.9583333333</v>
      </c>
      <c r="B841" s="4" t="s">
        <v>1747</v>
      </c>
      <c r="C841" s="4" t="s">
        <v>298</v>
      </c>
      <c r="D841" s="4" t="s">
        <v>328</v>
      </c>
      <c r="E841" s="12" t="s">
        <v>68</v>
      </c>
      <c r="F841" s="4" t="s">
        <v>573</v>
      </c>
      <c r="G841" s="4" t="s">
        <v>1922</v>
      </c>
      <c r="H841" s="4" t="s">
        <v>287</v>
      </c>
      <c r="I841" s="5" t="s">
        <v>7002</v>
      </c>
      <c r="J841" s="5" t="s">
        <v>7003</v>
      </c>
      <c r="K841" s="5" t="s">
        <v>7004</v>
      </c>
      <c r="L841" s="5" t="s">
        <v>7005</v>
      </c>
      <c r="M841" s="5" t="s">
        <v>3204</v>
      </c>
      <c r="N841" s="5" t="s">
        <v>385</v>
      </c>
      <c r="O841" s="5">
        <v>1.772</v>
      </c>
      <c r="P841" s="5" t="s">
        <v>1509</v>
      </c>
      <c r="Q841" s="5" t="s">
        <v>1264</v>
      </c>
      <c r="R841" s="25">
        <f t="shared" si="13"/>
        <v>1.772</v>
      </c>
      <c r="S841" s="30" t="s">
        <v>7006</v>
      </c>
      <c r="T841" s="30" t="s">
        <v>1699</v>
      </c>
      <c r="U841" s="30" t="s">
        <v>7007</v>
      </c>
      <c r="V841" s="5" t="s">
        <v>5878</v>
      </c>
      <c r="W841" s="28"/>
      <c r="X841" s="29">
        <v>1.4197</v>
      </c>
      <c r="Y841" s="29">
        <v>0</v>
      </c>
      <c r="Z841" s="29">
        <v>1023.0284</v>
      </c>
      <c r="AA841" s="29">
        <v>-0.8983</v>
      </c>
      <c r="AB841" s="29">
        <v>71.8533</v>
      </c>
      <c r="AC841" s="29">
        <v>15.5438</v>
      </c>
      <c r="AE841" s="1"/>
      <c r="AF841" s="1"/>
      <c r="AG841" s="1"/>
      <c r="AH841" s="1"/>
      <c r="AI841" s="1"/>
      <c r="AJ841" s="1"/>
      <c r="AK841" s="1"/>
      <c r="AL841" s="1"/>
    </row>
    <row r="842" spans="1:38">
      <c r="A842" s="38">
        <v>43866</v>
      </c>
      <c r="B842" s="4" t="s">
        <v>599</v>
      </c>
      <c r="C842" s="4" t="s">
        <v>600</v>
      </c>
      <c r="D842" s="4" t="s">
        <v>586</v>
      </c>
      <c r="E842" s="12" t="s">
        <v>68</v>
      </c>
      <c r="F842" s="4" t="s">
        <v>376</v>
      </c>
      <c r="G842" s="4" t="s">
        <v>2450</v>
      </c>
      <c r="H842" s="4" t="s">
        <v>161</v>
      </c>
      <c r="I842" s="5" t="s">
        <v>7008</v>
      </c>
      <c r="J842" s="5" t="s">
        <v>7009</v>
      </c>
      <c r="K842" s="5" t="s">
        <v>7010</v>
      </c>
      <c r="L842" s="5" t="s">
        <v>7011</v>
      </c>
      <c r="M842" s="5" t="s">
        <v>3947</v>
      </c>
      <c r="N842" s="5" t="s">
        <v>281</v>
      </c>
      <c r="O842" s="5">
        <v>1.659</v>
      </c>
      <c r="P842" s="5" t="s">
        <v>1732</v>
      </c>
      <c r="Q842" s="5" t="s">
        <v>3519</v>
      </c>
      <c r="R842" s="25">
        <f t="shared" si="13"/>
        <v>1.659</v>
      </c>
      <c r="S842" s="30" t="s">
        <v>7012</v>
      </c>
      <c r="T842" s="30" t="s">
        <v>235</v>
      </c>
      <c r="U842" s="30" t="s">
        <v>7013</v>
      </c>
      <c r="V842" s="5" t="s">
        <v>5071</v>
      </c>
      <c r="W842" s="28"/>
      <c r="X842" s="29">
        <v>1.8905</v>
      </c>
      <c r="Y842" s="29">
        <v>0</v>
      </c>
      <c r="Z842" s="29">
        <v>1023.2733</v>
      </c>
      <c r="AA842" s="29">
        <v>-1.19</v>
      </c>
      <c r="AB842" s="29">
        <v>72.4917</v>
      </c>
      <c r="AC842" s="29">
        <v>7.1017</v>
      </c>
      <c r="AE842" s="1"/>
      <c r="AF842" s="1"/>
      <c r="AG842" s="1"/>
      <c r="AH842" s="1"/>
      <c r="AI842" s="1"/>
      <c r="AJ842" s="1"/>
      <c r="AK842" s="1"/>
      <c r="AL842" s="1"/>
    </row>
    <row r="843" spans="1:38">
      <c r="A843" s="38">
        <v>43866.0416666667</v>
      </c>
      <c r="B843" s="4" t="s">
        <v>653</v>
      </c>
      <c r="C843" s="4" t="s">
        <v>2687</v>
      </c>
      <c r="D843" s="4" t="s">
        <v>653</v>
      </c>
      <c r="E843" s="12" t="s">
        <v>317</v>
      </c>
      <c r="F843" s="4" t="s">
        <v>208</v>
      </c>
      <c r="G843" s="4" t="s">
        <v>1798</v>
      </c>
      <c r="H843" s="4" t="s">
        <v>29</v>
      </c>
      <c r="I843" s="5" t="s">
        <v>7014</v>
      </c>
      <c r="J843" s="5" t="s">
        <v>7015</v>
      </c>
      <c r="K843" s="5" t="s">
        <v>7016</v>
      </c>
      <c r="L843" s="5" t="s">
        <v>7017</v>
      </c>
      <c r="M843" s="5" t="s">
        <v>2082</v>
      </c>
      <c r="N843" s="5" t="s">
        <v>486</v>
      </c>
      <c r="O843" s="5">
        <v>1.415</v>
      </c>
      <c r="P843" s="5" t="s">
        <v>582</v>
      </c>
      <c r="Q843" s="5" t="s">
        <v>232</v>
      </c>
      <c r="R843" s="25">
        <f t="shared" si="13"/>
        <v>1.415</v>
      </c>
      <c r="S843" s="30" t="s">
        <v>7018</v>
      </c>
      <c r="T843" s="30" t="s">
        <v>1025</v>
      </c>
      <c r="U843" s="30" t="s">
        <v>7019</v>
      </c>
      <c r="V843" s="5" t="s">
        <v>278</v>
      </c>
      <c r="W843" s="28"/>
      <c r="X843" s="29">
        <v>1.9798</v>
      </c>
      <c r="Y843" s="29">
        <v>0</v>
      </c>
      <c r="Z843" s="29">
        <v>1023.21</v>
      </c>
      <c r="AA843" s="29">
        <v>-1.7467</v>
      </c>
      <c r="AB843" s="29">
        <v>72.8934</v>
      </c>
      <c r="AC843" s="29">
        <v>6.1755</v>
      </c>
      <c r="AE843" s="1"/>
      <c r="AF843" s="1"/>
      <c r="AG843" s="1"/>
      <c r="AH843" s="1"/>
      <c r="AI843" s="1"/>
      <c r="AJ843" s="1"/>
      <c r="AK843" s="1"/>
      <c r="AL843" s="1"/>
    </row>
    <row r="844" spans="1:38">
      <c r="A844" s="38">
        <v>43866.0833333333</v>
      </c>
      <c r="B844" s="4" t="s">
        <v>1307</v>
      </c>
      <c r="C844" s="4" t="s">
        <v>30</v>
      </c>
      <c r="D844" s="4" t="s">
        <v>175</v>
      </c>
      <c r="E844" s="12" t="s">
        <v>317</v>
      </c>
      <c r="F844" s="4" t="s">
        <v>34</v>
      </c>
      <c r="G844" s="4" t="s">
        <v>7020</v>
      </c>
      <c r="H844" s="4" t="s">
        <v>29</v>
      </c>
      <c r="I844" s="5" t="s">
        <v>7021</v>
      </c>
      <c r="J844" s="5" t="s">
        <v>7022</v>
      </c>
      <c r="K844" s="5" t="s">
        <v>7023</v>
      </c>
      <c r="L844" s="5" t="s">
        <v>6782</v>
      </c>
      <c r="M844" s="5" t="s">
        <v>2142</v>
      </c>
      <c r="N844" s="5" t="s">
        <v>1237</v>
      </c>
      <c r="O844" s="5">
        <v>1.784</v>
      </c>
      <c r="P844" s="5" t="s">
        <v>1040</v>
      </c>
      <c r="Q844" s="5" t="s">
        <v>2844</v>
      </c>
      <c r="R844" s="25">
        <f t="shared" si="13"/>
        <v>1.784</v>
      </c>
      <c r="S844" s="30" t="s">
        <v>856</v>
      </c>
      <c r="T844" s="30" t="s">
        <v>3519</v>
      </c>
      <c r="U844" s="30" t="s">
        <v>7024</v>
      </c>
      <c r="V844" s="5" t="s">
        <v>2441</v>
      </c>
      <c r="W844" s="28"/>
      <c r="X844" s="29">
        <v>1.6249</v>
      </c>
      <c r="Y844" s="29">
        <v>0</v>
      </c>
      <c r="Z844" s="29">
        <v>1023.4283</v>
      </c>
      <c r="AA844" s="29">
        <v>-2.275</v>
      </c>
      <c r="AB844" s="29">
        <v>71.785</v>
      </c>
      <c r="AC844" s="29">
        <v>356.3034</v>
      </c>
      <c r="AE844" s="1"/>
      <c r="AF844" s="1"/>
      <c r="AG844" s="1"/>
      <c r="AH844" s="1"/>
      <c r="AI844" s="1"/>
      <c r="AJ844" s="1"/>
      <c r="AK844" s="1"/>
      <c r="AL844" s="1"/>
    </row>
    <row r="845" spans="1:38">
      <c r="A845" s="38">
        <v>43866.125</v>
      </c>
      <c r="B845" s="4" t="s">
        <v>2298</v>
      </c>
      <c r="C845" s="4" t="s">
        <v>940</v>
      </c>
      <c r="D845" s="4" t="s">
        <v>298</v>
      </c>
      <c r="E845" s="12" t="s">
        <v>317</v>
      </c>
      <c r="F845" s="4" t="s">
        <v>302</v>
      </c>
      <c r="G845" s="4" t="s">
        <v>564</v>
      </c>
      <c r="H845" s="4" t="s">
        <v>81</v>
      </c>
      <c r="I845" s="5" t="s">
        <v>7025</v>
      </c>
      <c r="J845" s="5" t="s">
        <v>7026</v>
      </c>
      <c r="K845" s="5" t="s">
        <v>5493</v>
      </c>
      <c r="L845" s="5" t="s">
        <v>7027</v>
      </c>
      <c r="M845" s="5" t="s">
        <v>2278</v>
      </c>
      <c r="N845" s="5" t="s">
        <v>555</v>
      </c>
      <c r="O845" s="5">
        <v>1.939</v>
      </c>
      <c r="P845" s="5" t="s">
        <v>399</v>
      </c>
      <c r="Q845" s="5" t="s">
        <v>2025</v>
      </c>
      <c r="R845" s="25">
        <f t="shared" si="13"/>
        <v>1.939</v>
      </c>
      <c r="S845" s="30" t="s">
        <v>4779</v>
      </c>
      <c r="T845" s="30" t="s">
        <v>4365</v>
      </c>
      <c r="U845" s="30" t="s">
        <v>7028</v>
      </c>
      <c r="V845" s="5" t="s">
        <v>322</v>
      </c>
      <c r="W845" s="28"/>
      <c r="X845" s="29">
        <v>2.3433</v>
      </c>
      <c r="Y845" s="29">
        <v>0</v>
      </c>
      <c r="Z845" s="29">
        <v>1023.0833</v>
      </c>
      <c r="AA845" s="29">
        <v>-2.835</v>
      </c>
      <c r="AB845" s="29">
        <v>74.4566</v>
      </c>
      <c r="AC845" s="29">
        <v>347.3754</v>
      </c>
      <c r="AE845" s="1"/>
      <c r="AF845" s="1"/>
      <c r="AG845" s="1"/>
      <c r="AH845" s="1"/>
      <c r="AI845" s="1"/>
      <c r="AJ845" s="1"/>
      <c r="AK845" s="1"/>
      <c r="AL845" s="1"/>
    </row>
    <row r="846" spans="1:38">
      <c r="A846" s="38">
        <v>43866.1666666667</v>
      </c>
      <c r="B846" s="4" t="s">
        <v>4306</v>
      </c>
      <c r="C846" s="4" t="s">
        <v>114</v>
      </c>
      <c r="D846" s="4" t="s">
        <v>1383</v>
      </c>
      <c r="E846" s="12" t="s">
        <v>317</v>
      </c>
      <c r="F846" s="4" t="s">
        <v>191</v>
      </c>
      <c r="G846" s="4" t="s">
        <v>2312</v>
      </c>
      <c r="H846" s="4" t="s">
        <v>161</v>
      </c>
      <c r="I846" s="5" t="s">
        <v>7029</v>
      </c>
      <c r="J846" s="5" t="s">
        <v>7030</v>
      </c>
      <c r="K846" s="5" t="s">
        <v>7031</v>
      </c>
      <c r="L846" s="5" t="s">
        <v>7032</v>
      </c>
      <c r="M846" s="5" t="s">
        <v>3717</v>
      </c>
      <c r="N846" s="5" t="s">
        <v>1985</v>
      </c>
      <c r="O846" s="5">
        <v>1.215</v>
      </c>
      <c r="P846" s="5" t="s">
        <v>1698</v>
      </c>
      <c r="Q846" s="5" t="s">
        <v>2411</v>
      </c>
      <c r="R846" s="25">
        <f t="shared" si="13"/>
        <v>1.215</v>
      </c>
      <c r="S846" s="30" t="s">
        <v>3351</v>
      </c>
      <c r="T846" s="30" t="s">
        <v>203</v>
      </c>
      <c r="U846" s="30" t="s">
        <v>7033</v>
      </c>
      <c r="V846" s="5" t="s">
        <v>104</v>
      </c>
      <c r="W846" s="28"/>
      <c r="X846" s="29">
        <v>1.8929</v>
      </c>
      <c r="Y846" s="29">
        <v>0</v>
      </c>
      <c r="Z846" s="29">
        <v>1023.1333</v>
      </c>
      <c r="AA846" s="29">
        <v>-3.1167</v>
      </c>
      <c r="AB846" s="29">
        <v>74.4168</v>
      </c>
      <c r="AC846" s="29">
        <v>344.9227</v>
      </c>
      <c r="AE846" s="1"/>
      <c r="AF846" s="1"/>
      <c r="AG846" s="1"/>
      <c r="AH846" s="1"/>
      <c r="AI846" s="1"/>
      <c r="AJ846" s="1"/>
      <c r="AK846" s="1"/>
      <c r="AL846" s="1"/>
    </row>
    <row r="847" spans="1:38">
      <c r="A847" s="38">
        <v>43866.2083333333</v>
      </c>
      <c r="B847" s="4" t="s">
        <v>571</v>
      </c>
      <c r="C847" s="4" t="s">
        <v>954</v>
      </c>
      <c r="D847" s="4" t="s">
        <v>1269</v>
      </c>
      <c r="E847" s="12" t="s">
        <v>317</v>
      </c>
      <c r="F847" s="4" t="s">
        <v>191</v>
      </c>
      <c r="G847" s="4" t="s">
        <v>2468</v>
      </c>
      <c r="H847" s="4" t="s">
        <v>258</v>
      </c>
      <c r="I847" s="5" t="s">
        <v>7034</v>
      </c>
      <c r="J847" s="5" t="s">
        <v>7035</v>
      </c>
      <c r="K847" s="5" t="s">
        <v>4056</v>
      </c>
      <c r="L847" s="5" t="s">
        <v>244</v>
      </c>
      <c r="M847" s="5" t="s">
        <v>1049</v>
      </c>
      <c r="N847" s="5" t="s">
        <v>232</v>
      </c>
      <c r="O847" s="5">
        <v>1.117</v>
      </c>
      <c r="P847" s="5" t="s">
        <v>33</v>
      </c>
      <c r="Q847" s="5" t="s">
        <v>2457</v>
      </c>
      <c r="R847" s="25">
        <f t="shared" si="13"/>
        <v>1.117</v>
      </c>
      <c r="S847" s="30" t="s">
        <v>2963</v>
      </c>
      <c r="T847" s="30" t="s">
        <v>1637</v>
      </c>
      <c r="U847" s="30" t="s">
        <v>7036</v>
      </c>
      <c r="V847" s="5" t="s">
        <v>2025</v>
      </c>
      <c r="W847" s="28"/>
      <c r="X847" s="29">
        <v>0.8273</v>
      </c>
      <c r="Y847" s="29">
        <v>0</v>
      </c>
      <c r="Z847" s="29">
        <v>1023.4682</v>
      </c>
      <c r="AA847" s="29">
        <v>-2.9816</v>
      </c>
      <c r="AB847" s="29">
        <v>73.1799</v>
      </c>
      <c r="AC847" s="29">
        <v>356.0161</v>
      </c>
      <c r="AE847" s="1"/>
      <c r="AF847" s="1"/>
      <c r="AG847" s="1"/>
      <c r="AH847" s="1"/>
      <c r="AI847" s="1"/>
      <c r="AJ847" s="1"/>
      <c r="AK847" s="1"/>
      <c r="AL847" s="1"/>
    </row>
    <row r="848" spans="1:38">
      <c r="A848" s="38">
        <v>43866.25</v>
      </c>
      <c r="B848" s="4" t="s">
        <v>1307</v>
      </c>
      <c r="C848" s="4" t="s">
        <v>30</v>
      </c>
      <c r="D848" s="4" t="s">
        <v>1433</v>
      </c>
      <c r="E848" s="12" t="s">
        <v>68</v>
      </c>
      <c r="F848" s="4" t="s">
        <v>256</v>
      </c>
      <c r="G848" s="4" t="s">
        <v>184</v>
      </c>
      <c r="H848" s="4" t="s">
        <v>392</v>
      </c>
      <c r="I848" s="5" t="s">
        <v>7037</v>
      </c>
      <c r="J848" s="5" t="s">
        <v>7038</v>
      </c>
      <c r="K848" s="5" t="s">
        <v>7039</v>
      </c>
      <c r="L848" s="5" t="s">
        <v>7040</v>
      </c>
      <c r="M848" s="5" t="s">
        <v>5702</v>
      </c>
      <c r="N848" s="5" t="s">
        <v>1985</v>
      </c>
      <c r="O848" s="5">
        <v>0.902</v>
      </c>
      <c r="P848" s="5" t="s">
        <v>1930</v>
      </c>
      <c r="Q848" s="5" t="s">
        <v>1340</v>
      </c>
      <c r="R848" s="25">
        <f t="shared" si="13"/>
        <v>0.902</v>
      </c>
      <c r="S848" s="30" t="s">
        <v>1933</v>
      </c>
      <c r="T848" s="30" t="s">
        <v>1015</v>
      </c>
      <c r="U848" s="30" t="s">
        <v>7041</v>
      </c>
      <c r="V848" s="5" t="s">
        <v>167</v>
      </c>
      <c r="W848" s="28"/>
      <c r="X848" s="29">
        <v>1.6008</v>
      </c>
      <c r="Y848" s="29">
        <v>0</v>
      </c>
      <c r="Z848" s="29">
        <v>1023.7933</v>
      </c>
      <c r="AA848" s="29">
        <v>-3.0282</v>
      </c>
      <c r="AB848" s="29">
        <v>73.2665</v>
      </c>
      <c r="AC848" s="29">
        <v>2.9183</v>
      </c>
      <c r="AE848" s="1"/>
      <c r="AF848" s="1"/>
      <c r="AG848" s="1"/>
      <c r="AH848" s="1"/>
      <c r="AI848" s="1"/>
      <c r="AJ848" s="1"/>
      <c r="AK848" s="1"/>
      <c r="AL848" s="1"/>
    </row>
    <row r="849" spans="1:38">
      <c r="A849" s="38">
        <v>43866.2916666667</v>
      </c>
      <c r="B849" s="4" t="s">
        <v>1307</v>
      </c>
      <c r="C849" s="4" t="s">
        <v>30</v>
      </c>
      <c r="D849" s="4" t="s">
        <v>1433</v>
      </c>
      <c r="E849" s="12" t="s">
        <v>31</v>
      </c>
      <c r="F849" s="4" t="s">
        <v>573</v>
      </c>
      <c r="G849" s="4" t="s">
        <v>2574</v>
      </c>
      <c r="H849" s="4" t="s">
        <v>226</v>
      </c>
      <c r="I849" s="5" t="s">
        <v>7042</v>
      </c>
      <c r="J849" s="5" t="s">
        <v>7043</v>
      </c>
      <c r="K849" s="5" t="s">
        <v>7044</v>
      </c>
      <c r="L849" s="5" t="s">
        <v>5826</v>
      </c>
      <c r="M849" s="5" t="s">
        <v>2278</v>
      </c>
      <c r="N849" s="5" t="s">
        <v>2751</v>
      </c>
      <c r="O849" s="5">
        <v>1.356</v>
      </c>
      <c r="P849" s="5" t="s">
        <v>2013</v>
      </c>
      <c r="Q849" s="5" t="s">
        <v>402</v>
      </c>
      <c r="R849" s="25">
        <f t="shared" si="13"/>
        <v>1.356</v>
      </c>
      <c r="S849" s="30" t="s">
        <v>2838</v>
      </c>
      <c r="T849" s="30" t="s">
        <v>960</v>
      </c>
      <c r="U849" s="30" t="s">
        <v>7045</v>
      </c>
      <c r="V849" s="5" t="s">
        <v>186</v>
      </c>
      <c r="W849" s="28"/>
      <c r="X849" s="29">
        <v>1.4202</v>
      </c>
      <c r="Y849" s="29">
        <v>0</v>
      </c>
      <c r="Z849" s="29">
        <v>1024.4266</v>
      </c>
      <c r="AA849" s="29">
        <v>-3.3883</v>
      </c>
      <c r="AB849" s="29">
        <v>73.69</v>
      </c>
      <c r="AC849" s="29">
        <v>356.0169</v>
      </c>
      <c r="AE849" s="1"/>
      <c r="AF849" s="1"/>
      <c r="AG849" s="1"/>
      <c r="AH849" s="1"/>
      <c r="AI849" s="1"/>
      <c r="AJ849" s="1"/>
      <c r="AK849" s="1"/>
      <c r="AL849" s="1"/>
    </row>
    <row r="850" spans="1:38">
      <c r="A850" s="38">
        <v>43866.3333333333</v>
      </c>
      <c r="B850" s="4" t="s">
        <v>2298</v>
      </c>
      <c r="C850" s="4" t="s">
        <v>940</v>
      </c>
      <c r="D850" s="4" t="s">
        <v>1500</v>
      </c>
      <c r="E850" s="12" t="s">
        <v>115</v>
      </c>
      <c r="F850" s="4" t="s">
        <v>29</v>
      </c>
      <c r="G850" s="4" t="s">
        <v>3130</v>
      </c>
      <c r="H850" s="4" t="s">
        <v>1737</v>
      </c>
      <c r="I850" s="5" t="s">
        <v>7046</v>
      </c>
      <c r="J850" s="5" t="s">
        <v>6266</v>
      </c>
      <c r="K850" s="5" t="s">
        <v>7047</v>
      </c>
      <c r="L850" s="5" t="s">
        <v>7048</v>
      </c>
      <c r="M850" s="5" t="s">
        <v>1721</v>
      </c>
      <c r="N850" s="5" t="s">
        <v>3139</v>
      </c>
      <c r="O850" s="5">
        <v>1.906</v>
      </c>
      <c r="P850" s="5" t="s">
        <v>7049</v>
      </c>
      <c r="Q850" s="5" t="s">
        <v>430</v>
      </c>
      <c r="R850" s="25">
        <f t="shared" si="13"/>
        <v>1.906</v>
      </c>
      <c r="S850" s="30" t="s">
        <v>7050</v>
      </c>
      <c r="T850" s="30" t="s">
        <v>949</v>
      </c>
      <c r="U850" s="30" t="s">
        <v>7051</v>
      </c>
      <c r="V850" s="5" t="s">
        <v>1709</v>
      </c>
      <c r="W850" s="28"/>
      <c r="X850" s="29">
        <v>2.0551</v>
      </c>
      <c r="Y850" s="29">
        <v>0</v>
      </c>
      <c r="Z850" s="29">
        <v>1024.8633</v>
      </c>
      <c r="AA850" s="29">
        <v>-2.835</v>
      </c>
      <c r="AB850" s="29">
        <v>73.2001</v>
      </c>
      <c r="AC850" s="29">
        <v>356.8632</v>
      </c>
      <c r="AE850" s="1"/>
      <c r="AF850" s="1"/>
      <c r="AG850" s="1"/>
      <c r="AH850" s="1"/>
      <c r="AI850" s="1"/>
      <c r="AJ850" s="1"/>
      <c r="AK850" s="1"/>
      <c r="AL850" s="1"/>
    </row>
    <row r="851" spans="1:38">
      <c r="A851" s="38">
        <v>43866.375</v>
      </c>
      <c r="B851" s="4" t="s">
        <v>2298</v>
      </c>
      <c r="C851" s="4" t="s">
        <v>940</v>
      </c>
      <c r="D851" s="4" t="s">
        <v>2298</v>
      </c>
      <c r="E851" s="12" t="s">
        <v>31</v>
      </c>
      <c r="F851" s="4" t="s">
        <v>258</v>
      </c>
      <c r="G851" s="4" t="s">
        <v>2944</v>
      </c>
      <c r="H851" s="4" t="s">
        <v>344</v>
      </c>
      <c r="I851" s="5" t="s">
        <v>7052</v>
      </c>
      <c r="J851" s="5" t="s">
        <v>173</v>
      </c>
      <c r="K851" s="5" t="s">
        <v>7053</v>
      </c>
      <c r="L851" s="5" t="s">
        <v>7054</v>
      </c>
      <c r="M851" s="5" t="s">
        <v>3441</v>
      </c>
      <c r="N851" s="5" t="s">
        <v>335</v>
      </c>
      <c r="O851" s="5">
        <v>1.891</v>
      </c>
      <c r="P851" s="5" t="s">
        <v>4004</v>
      </c>
      <c r="Q851" s="5" t="s">
        <v>595</v>
      </c>
      <c r="R851" s="25">
        <f t="shared" si="13"/>
        <v>1.891</v>
      </c>
      <c r="S851" s="30" t="s">
        <v>7055</v>
      </c>
      <c r="T851" s="30" t="s">
        <v>1121</v>
      </c>
      <c r="U851" s="30" t="s">
        <v>7056</v>
      </c>
      <c r="V851" s="5" t="s">
        <v>3423</v>
      </c>
      <c r="W851" s="28"/>
      <c r="X851" s="29">
        <v>2.4056</v>
      </c>
      <c r="Y851" s="29">
        <v>0</v>
      </c>
      <c r="Z851" s="29">
        <v>1025.1849</v>
      </c>
      <c r="AA851" s="29">
        <v>-2.06</v>
      </c>
      <c r="AB851" s="29">
        <v>70.1568</v>
      </c>
      <c r="AC851" s="29">
        <v>358.2705</v>
      </c>
      <c r="AE851" s="1"/>
      <c r="AF851" s="1"/>
      <c r="AG851" s="1"/>
      <c r="AH851" s="1"/>
      <c r="AI851" s="1"/>
      <c r="AJ851" s="1"/>
      <c r="AK851" s="1"/>
      <c r="AL851" s="1"/>
    </row>
    <row r="852" spans="1:38">
      <c r="A852" s="38">
        <v>43866.4166666667</v>
      </c>
      <c r="B852" s="4" t="s">
        <v>1549</v>
      </c>
      <c r="C852" s="4" t="s">
        <v>129</v>
      </c>
      <c r="D852" s="4" t="s">
        <v>600</v>
      </c>
      <c r="E852" s="12" t="s">
        <v>115</v>
      </c>
      <c r="F852" s="4" t="s">
        <v>240</v>
      </c>
      <c r="G852" s="4" t="s">
        <v>7057</v>
      </c>
      <c r="H852" s="4" t="s">
        <v>223</v>
      </c>
      <c r="I852" s="5" t="s">
        <v>7058</v>
      </c>
      <c r="J852" s="5" t="s">
        <v>7059</v>
      </c>
      <c r="K852" s="5" t="s">
        <v>7060</v>
      </c>
      <c r="L852" s="5" t="s">
        <v>7061</v>
      </c>
      <c r="M852" s="5" t="s">
        <v>2425</v>
      </c>
      <c r="N852" s="5" t="s">
        <v>2012</v>
      </c>
      <c r="O852" s="5">
        <v>1.275</v>
      </c>
      <c r="P852" s="5" t="s">
        <v>7062</v>
      </c>
      <c r="Q852" s="5" t="s">
        <v>2256</v>
      </c>
      <c r="R852" s="25">
        <f t="shared" si="13"/>
        <v>1.275</v>
      </c>
      <c r="S852" s="30" t="s">
        <v>2194</v>
      </c>
      <c r="T852" s="30" t="s">
        <v>1931</v>
      </c>
      <c r="U852" s="30" t="s">
        <v>7063</v>
      </c>
      <c r="V852" s="5" t="s">
        <v>2592</v>
      </c>
      <c r="W852" s="28"/>
      <c r="X852" s="29">
        <v>2.7638</v>
      </c>
      <c r="Y852" s="29">
        <v>0</v>
      </c>
      <c r="Z852" s="29">
        <v>1025.5284</v>
      </c>
      <c r="AA852" s="29">
        <v>-1.4682</v>
      </c>
      <c r="AB852" s="29">
        <v>56.8118</v>
      </c>
      <c r="AC852" s="29">
        <v>354.8011</v>
      </c>
      <c r="AE852" s="1"/>
      <c r="AF852" s="1"/>
      <c r="AG852" s="1"/>
      <c r="AH852" s="1"/>
      <c r="AI852" s="1"/>
      <c r="AJ852" s="1"/>
      <c r="AK852" s="1"/>
      <c r="AL852" s="1"/>
    </row>
    <row r="853" spans="1:38">
      <c r="A853" s="38">
        <v>43866.4583333333</v>
      </c>
      <c r="B853" s="4" t="s">
        <v>80</v>
      </c>
      <c r="C853" s="4" t="s">
        <v>224</v>
      </c>
      <c r="D853" s="4" t="s">
        <v>28</v>
      </c>
      <c r="E853" s="12" t="s">
        <v>942</v>
      </c>
      <c r="F853" s="4" t="s">
        <v>573</v>
      </c>
      <c r="G853" s="4" t="s">
        <v>3035</v>
      </c>
      <c r="H853" s="4" t="s">
        <v>161</v>
      </c>
      <c r="I853" s="5" t="s">
        <v>7064</v>
      </c>
      <c r="J853" s="5" t="s">
        <v>7065</v>
      </c>
      <c r="K853" s="5" t="s">
        <v>7066</v>
      </c>
      <c r="L853" s="5" t="s">
        <v>7067</v>
      </c>
      <c r="M853" s="5" t="s">
        <v>1584</v>
      </c>
      <c r="N853" s="5" t="s">
        <v>2025</v>
      </c>
      <c r="O853" s="5">
        <v>0.942</v>
      </c>
      <c r="P853" s="5" t="s">
        <v>266</v>
      </c>
      <c r="Q853" s="5" t="s">
        <v>675</v>
      </c>
      <c r="R853" s="25">
        <f t="shared" si="13"/>
        <v>0.942</v>
      </c>
      <c r="S853" s="30" t="s">
        <v>7068</v>
      </c>
      <c r="T853" s="30" t="s">
        <v>2082</v>
      </c>
      <c r="U853" s="30" t="s">
        <v>782</v>
      </c>
      <c r="V853" s="5" t="s">
        <v>3055</v>
      </c>
      <c r="W853" s="28"/>
      <c r="X853" s="29">
        <v>2.4443</v>
      </c>
      <c r="Y853" s="29">
        <v>0</v>
      </c>
      <c r="Z853" s="29">
        <v>1025.3183</v>
      </c>
      <c r="AA853" s="29">
        <v>-0.8549</v>
      </c>
      <c r="AB853" s="29">
        <v>47.2717</v>
      </c>
      <c r="AC853" s="29">
        <v>5.2685</v>
      </c>
      <c r="AE853" s="1"/>
      <c r="AF853" s="1"/>
      <c r="AG853" s="1"/>
      <c r="AH853" s="1"/>
      <c r="AI853" s="1"/>
      <c r="AJ853" s="1"/>
      <c r="AK853" s="1"/>
      <c r="AL853" s="1"/>
    </row>
    <row r="854" spans="1:38">
      <c r="A854" s="38">
        <v>43866.5</v>
      </c>
      <c r="B854" s="4" t="s">
        <v>407</v>
      </c>
      <c r="C854" s="4" t="s">
        <v>240</v>
      </c>
      <c r="D854" s="4" t="s">
        <v>407</v>
      </c>
      <c r="E854" s="12" t="s">
        <v>376</v>
      </c>
      <c r="F854" s="4" t="s">
        <v>573</v>
      </c>
      <c r="G854" s="4" t="s">
        <v>7069</v>
      </c>
      <c r="H854" s="4" t="s">
        <v>32</v>
      </c>
      <c r="I854" s="5" t="s">
        <v>7070</v>
      </c>
      <c r="J854" s="5" t="s">
        <v>7071</v>
      </c>
      <c r="K854" s="5" t="s">
        <v>7072</v>
      </c>
      <c r="L854" s="5" t="s">
        <v>7073</v>
      </c>
      <c r="M854" s="5" t="s">
        <v>2362</v>
      </c>
      <c r="N854" s="5" t="s">
        <v>1037</v>
      </c>
      <c r="O854" s="5">
        <v>0.813</v>
      </c>
      <c r="P854" s="5" t="s">
        <v>4935</v>
      </c>
      <c r="Q854" s="5" t="s">
        <v>1025</v>
      </c>
      <c r="R854" s="25">
        <f t="shared" si="13"/>
        <v>0.813</v>
      </c>
      <c r="S854" s="30" t="s">
        <v>7074</v>
      </c>
      <c r="T854" s="30" t="s">
        <v>1147</v>
      </c>
      <c r="U854" s="30" t="s">
        <v>5884</v>
      </c>
      <c r="V854" s="5" t="s">
        <v>7075</v>
      </c>
      <c r="W854" s="28"/>
      <c r="X854" s="29">
        <v>2.6114</v>
      </c>
      <c r="Y854" s="29">
        <v>0</v>
      </c>
      <c r="Z854" s="29">
        <v>1024.5566</v>
      </c>
      <c r="AA854" s="29">
        <v>-0.6533</v>
      </c>
      <c r="AB854" s="29">
        <v>39.9399</v>
      </c>
      <c r="AC854" s="29">
        <v>1.3288</v>
      </c>
      <c r="AE854" s="1"/>
      <c r="AF854" s="1"/>
      <c r="AG854" s="1"/>
      <c r="AH854" s="1"/>
      <c r="AI854" s="1"/>
      <c r="AJ854" s="1"/>
      <c r="AK854" s="1"/>
      <c r="AL854" s="1"/>
    </row>
    <row r="855" spans="1:38">
      <c r="A855" s="38">
        <v>43866.5416666667</v>
      </c>
      <c r="B855" s="4" t="s">
        <v>256</v>
      </c>
      <c r="C855" s="4" t="s">
        <v>344</v>
      </c>
      <c r="D855" s="4" t="s">
        <v>256</v>
      </c>
      <c r="E855" s="12" t="s">
        <v>302</v>
      </c>
      <c r="F855" s="4" t="s">
        <v>242</v>
      </c>
      <c r="G855" s="4" t="s">
        <v>7076</v>
      </c>
      <c r="H855" s="4" t="s">
        <v>209</v>
      </c>
      <c r="I855" s="5" t="s">
        <v>6067</v>
      </c>
      <c r="J855" s="5" t="s">
        <v>7077</v>
      </c>
      <c r="K855" s="5" t="s">
        <v>7078</v>
      </c>
      <c r="L855" s="5" t="s">
        <v>4584</v>
      </c>
      <c r="M855" s="5" t="s">
        <v>334</v>
      </c>
      <c r="N855" s="5" t="s">
        <v>2025</v>
      </c>
      <c r="O855" s="5">
        <v>1.109</v>
      </c>
      <c r="P855" s="5" t="s">
        <v>608</v>
      </c>
      <c r="Q855" s="5" t="s">
        <v>1699</v>
      </c>
      <c r="R855" s="25">
        <f t="shared" si="13"/>
        <v>1.109</v>
      </c>
      <c r="S855" s="30" t="s">
        <v>7079</v>
      </c>
      <c r="T855" s="30" t="s">
        <v>282</v>
      </c>
      <c r="U855" s="30" t="s">
        <v>7080</v>
      </c>
      <c r="V855" s="5" t="s">
        <v>278</v>
      </c>
      <c r="W855" s="28"/>
      <c r="X855" s="29">
        <v>1.6617</v>
      </c>
      <c r="Y855" s="29">
        <v>0</v>
      </c>
      <c r="Z855" s="29">
        <v>1023.565</v>
      </c>
      <c r="AA855" s="29">
        <v>-0.4283</v>
      </c>
      <c r="AB855" s="29">
        <v>38.9016</v>
      </c>
      <c r="AC855" s="29">
        <v>28.1261</v>
      </c>
      <c r="AE855" s="1"/>
      <c r="AF855" s="1"/>
      <c r="AG855" s="1"/>
      <c r="AH855" s="1"/>
      <c r="AI855" s="1"/>
      <c r="AJ855" s="1"/>
      <c r="AK855" s="1"/>
      <c r="AL855" s="1"/>
    </row>
    <row r="856" spans="1:38">
      <c r="A856" s="38">
        <v>43866.5833333333</v>
      </c>
      <c r="B856" s="4" t="s">
        <v>256</v>
      </c>
      <c r="C856" s="4" t="s">
        <v>344</v>
      </c>
      <c r="D856" s="4" t="s">
        <v>256</v>
      </c>
      <c r="E856" s="12" t="s">
        <v>50</v>
      </c>
      <c r="F856" s="4" t="s">
        <v>376</v>
      </c>
      <c r="G856" s="4" t="s">
        <v>3300</v>
      </c>
      <c r="H856" s="4" t="s">
        <v>83</v>
      </c>
      <c r="I856" s="5" t="s">
        <v>7081</v>
      </c>
      <c r="J856" s="5" t="s">
        <v>7082</v>
      </c>
      <c r="K856" s="5" t="s">
        <v>7083</v>
      </c>
      <c r="L856" s="5" t="s">
        <v>824</v>
      </c>
      <c r="M856" s="5" t="s">
        <v>140</v>
      </c>
      <c r="N856" s="5" t="s">
        <v>416</v>
      </c>
      <c r="O856" s="5">
        <v>0.957</v>
      </c>
      <c r="P856" s="5" t="s">
        <v>3519</v>
      </c>
      <c r="Q856" s="5" t="s">
        <v>1707</v>
      </c>
      <c r="R856" s="25">
        <f t="shared" si="13"/>
        <v>0.957</v>
      </c>
      <c r="S856" s="30" t="s">
        <v>2593</v>
      </c>
      <c r="T856" s="30" t="s">
        <v>3423</v>
      </c>
      <c r="U856" s="30" t="s">
        <v>6587</v>
      </c>
      <c r="V856" s="5" t="s">
        <v>278</v>
      </c>
      <c r="W856" s="28"/>
      <c r="X856" s="29">
        <v>2.0435</v>
      </c>
      <c r="Y856" s="29">
        <v>0</v>
      </c>
      <c r="Z856" s="29">
        <v>1023.19</v>
      </c>
      <c r="AA856" s="29">
        <v>-0.8817</v>
      </c>
      <c r="AB856" s="29">
        <v>42.3418</v>
      </c>
      <c r="AC856" s="29">
        <v>59.1052</v>
      </c>
      <c r="AE856" s="1"/>
      <c r="AF856" s="1"/>
      <c r="AG856" s="1"/>
      <c r="AH856" s="1"/>
      <c r="AI856" s="1"/>
      <c r="AJ856" s="1"/>
      <c r="AK856" s="1"/>
      <c r="AL856" s="1"/>
    </row>
    <row r="857" spans="1:38">
      <c r="A857" s="38">
        <v>43866.625</v>
      </c>
      <c r="B857" s="4" t="s">
        <v>547</v>
      </c>
      <c r="C857" s="4" t="s">
        <v>191</v>
      </c>
      <c r="D857" s="4" t="s">
        <v>547</v>
      </c>
      <c r="E857" s="12" t="s">
        <v>874</v>
      </c>
      <c r="F857" s="4" t="s">
        <v>302</v>
      </c>
      <c r="G857" s="4" t="s">
        <v>4893</v>
      </c>
      <c r="H857" s="4" t="s">
        <v>66</v>
      </c>
      <c r="I857" s="5" t="s">
        <v>7084</v>
      </c>
      <c r="J857" s="5" t="s">
        <v>7085</v>
      </c>
      <c r="K857" s="5" t="s">
        <v>7086</v>
      </c>
      <c r="L857" s="5" t="s">
        <v>7087</v>
      </c>
      <c r="M857" s="5" t="s">
        <v>1963</v>
      </c>
      <c r="N857" s="5" t="s">
        <v>1939</v>
      </c>
      <c r="O857" s="5">
        <v>0.554</v>
      </c>
      <c r="P857" s="5" t="s">
        <v>3118</v>
      </c>
      <c r="Q857" s="5" t="s">
        <v>1097</v>
      </c>
      <c r="R857" s="25">
        <f t="shared" si="13"/>
        <v>0.554</v>
      </c>
      <c r="S857" s="30" t="s">
        <v>656</v>
      </c>
      <c r="T857" s="30" t="s">
        <v>4815</v>
      </c>
      <c r="U857" s="30" t="s">
        <v>7088</v>
      </c>
      <c r="V857" s="5" t="s">
        <v>278</v>
      </c>
      <c r="W857" s="28"/>
      <c r="X857" s="29">
        <v>1.8236</v>
      </c>
      <c r="Y857" s="29">
        <v>0</v>
      </c>
      <c r="Z857" s="29">
        <v>1023.2684</v>
      </c>
      <c r="AA857" s="29">
        <v>-1.1317</v>
      </c>
      <c r="AB857" s="29">
        <v>46.8199</v>
      </c>
      <c r="AC857" s="29">
        <v>57.2301</v>
      </c>
      <c r="AE857" s="1"/>
      <c r="AF857" s="1"/>
      <c r="AG857" s="1"/>
      <c r="AH857" s="1"/>
      <c r="AI857" s="1"/>
      <c r="AJ857" s="1"/>
      <c r="AK857" s="1"/>
      <c r="AL857" s="1"/>
    </row>
    <row r="858" spans="1:38">
      <c r="A858" s="38">
        <v>43866.6666666667</v>
      </c>
      <c r="B858" s="4" t="s">
        <v>603</v>
      </c>
      <c r="C858" s="4" t="s">
        <v>376</v>
      </c>
      <c r="D858" s="4" t="s">
        <v>603</v>
      </c>
      <c r="E858" s="12" t="s">
        <v>1459</v>
      </c>
      <c r="F858" s="4" t="s">
        <v>34</v>
      </c>
      <c r="G858" s="4" t="s">
        <v>1607</v>
      </c>
      <c r="H858" s="4" t="s">
        <v>192</v>
      </c>
      <c r="I858" s="5" t="s">
        <v>7089</v>
      </c>
      <c r="J858" s="5" t="s">
        <v>7090</v>
      </c>
      <c r="K858" s="5" t="s">
        <v>7091</v>
      </c>
      <c r="L858" s="5" t="s">
        <v>7092</v>
      </c>
      <c r="M858" s="5" t="s">
        <v>203</v>
      </c>
      <c r="N858" s="5" t="s">
        <v>414</v>
      </c>
      <c r="O858" s="5">
        <v>0.867</v>
      </c>
      <c r="P858" s="5" t="s">
        <v>1647</v>
      </c>
      <c r="Q858" s="5" t="s">
        <v>3856</v>
      </c>
      <c r="R858" s="25">
        <f t="shared" si="13"/>
        <v>0.867</v>
      </c>
      <c r="S858" s="30" t="s">
        <v>2871</v>
      </c>
      <c r="T858" s="30" t="s">
        <v>1133</v>
      </c>
      <c r="U858" s="30" t="s">
        <v>7093</v>
      </c>
      <c r="V858" s="5" t="s">
        <v>278</v>
      </c>
      <c r="W858" s="28"/>
      <c r="X858" s="29">
        <v>1.1996</v>
      </c>
      <c r="Y858" s="29">
        <v>0</v>
      </c>
      <c r="Z858" s="29">
        <v>1023.515</v>
      </c>
      <c r="AA858" s="29">
        <v>-1.0834</v>
      </c>
      <c r="AB858" s="29">
        <v>48.5468</v>
      </c>
      <c r="AC858" s="29">
        <v>33.4355</v>
      </c>
      <c r="AE858" s="1"/>
      <c r="AF858" s="1"/>
      <c r="AG858" s="1"/>
      <c r="AH858" s="1"/>
      <c r="AI858" s="1"/>
      <c r="AJ858" s="1"/>
      <c r="AK858" s="1"/>
      <c r="AL858" s="1"/>
    </row>
    <row r="859" spans="1:38">
      <c r="A859" s="38">
        <v>43866.7083333333</v>
      </c>
      <c r="B859" s="4" t="s">
        <v>97</v>
      </c>
      <c r="C859" s="4" t="s">
        <v>64</v>
      </c>
      <c r="D859" s="4" t="s">
        <v>116</v>
      </c>
      <c r="E859" s="12" t="s">
        <v>1737</v>
      </c>
      <c r="F859" s="4" t="s">
        <v>392</v>
      </c>
      <c r="G859" s="4" t="s">
        <v>4685</v>
      </c>
      <c r="H859" s="4" t="s">
        <v>48</v>
      </c>
      <c r="I859" s="5" t="s">
        <v>7094</v>
      </c>
      <c r="J859" s="5" t="s">
        <v>7095</v>
      </c>
      <c r="K859" s="5" t="s">
        <v>7096</v>
      </c>
      <c r="L859" s="5" t="s">
        <v>7097</v>
      </c>
      <c r="M859" s="5" t="s">
        <v>2082</v>
      </c>
      <c r="N859" s="5" t="s">
        <v>1507</v>
      </c>
      <c r="O859" s="5">
        <v>1.282</v>
      </c>
      <c r="P859" s="5" t="s">
        <v>1097</v>
      </c>
      <c r="Q859" s="5" t="s">
        <v>4815</v>
      </c>
      <c r="R859" s="25">
        <f t="shared" ref="R859:R922" si="14">IF(COUNTBLANK(O859)&gt;0,"",SUM(M859:Q859))</f>
        <v>1.282</v>
      </c>
      <c r="S859" s="30" t="s">
        <v>1466</v>
      </c>
      <c r="T859" s="30" t="s">
        <v>2313</v>
      </c>
      <c r="U859" s="30" t="s">
        <v>6816</v>
      </c>
      <c r="V859" s="5" t="s">
        <v>278</v>
      </c>
      <c r="W859" s="28"/>
      <c r="X859" s="29">
        <v>1.1475</v>
      </c>
      <c r="Y859" s="29">
        <v>0</v>
      </c>
      <c r="Z859" s="29">
        <v>1023.7767</v>
      </c>
      <c r="AA859" s="29">
        <v>-1.09</v>
      </c>
      <c r="AB859" s="29">
        <v>49.0184</v>
      </c>
      <c r="AC859" s="29">
        <v>51.968</v>
      </c>
      <c r="AE859" s="1"/>
      <c r="AF859" s="1"/>
      <c r="AG859" s="1"/>
      <c r="AH859" s="1"/>
      <c r="AI859" s="1"/>
      <c r="AJ859" s="1"/>
      <c r="AK859" s="1"/>
      <c r="AL859" s="1"/>
    </row>
    <row r="860" spans="1:38">
      <c r="A860" s="38">
        <v>43866.75</v>
      </c>
      <c r="B860" s="4" t="s">
        <v>224</v>
      </c>
      <c r="C860" s="4" t="s">
        <v>258</v>
      </c>
      <c r="D860" s="4" t="s">
        <v>224</v>
      </c>
      <c r="E860" s="12" t="s">
        <v>1737</v>
      </c>
      <c r="F860" s="4" t="s">
        <v>392</v>
      </c>
      <c r="G860" s="4" t="s">
        <v>1679</v>
      </c>
      <c r="H860" s="4" t="s">
        <v>145</v>
      </c>
      <c r="I860" s="5" t="s">
        <v>7098</v>
      </c>
      <c r="J860" s="5" t="s">
        <v>7099</v>
      </c>
      <c r="K860" s="5" t="s">
        <v>7100</v>
      </c>
      <c r="L860" s="5" t="s">
        <v>7101</v>
      </c>
      <c r="M860" s="5" t="s">
        <v>2278</v>
      </c>
      <c r="N860" s="5" t="s">
        <v>55</v>
      </c>
      <c r="O860" s="5">
        <v>1.447</v>
      </c>
      <c r="P860" s="5" t="s">
        <v>7102</v>
      </c>
      <c r="Q860" s="5" t="s">
        <v>2150</v>
      </c>
      <c r="R860" s="25">
        <f t="shared" si="14"/>
        <v>1.447</v>
      </c>
      <c r="S860" s="30" t="s">
        <v>3725</v>
      </c>
      <c r="T860" s="30" t="s">
        <v>1328</v>
      </c>
      <c r="U860" s="30" t="s">
        <v>7103</v>
      </c>
      <c r="V860" s="5" t="s">
        <v>278</v>
      </c>
      <c r="W860" s="28"/>
      <c r="X860" s="29">
        <v>0.7484</v>
      </c>
      <c r="Y860" s="29">
        <v>0</v>
      </c>
      <c r="Z860" s="29">
        <v>1024.0066</v>
      </c>
      <c r="AA860" s="29">
        <v>-1.0002</v>
      </c>
      <c r="AB860" s="29">
        <v>50.2584</v>
      </c>
      <c r="AC860" s="29">
        <v>58.7088</v>
      </c>
      <c r="AE860" s="1"/>
      <c r="AF860" s="1"/>
      <c r="AG860" s="1"/>
      <c r="AH860" s="1"/>
      <c r="AI860" s="1"/>
      <c r="AJ860" s="1"/>
      <c r="AK860" s="1"/>
      <c r="AL860" s="1"/>
    </row>
    <row r="861" spans="1:38">
      <c r="A861" s="38">
        <v>43866.7916666667</v>
      </c>
      <c r="B861" s="4" t="s">
        <v>224</v>
      </c>
      <c r="C861" s="4" t="s">
        <v>240</v>
      </c>
      <c r="D861" s="4" t="s">
        <v>224</v>
      </c>
      <c r="E861" s="12" t="s">
        <v>50</v>
      </c>
      <c r="F861" s="4" t="s">
        <v>376</v>
      </c>
      <c r="G861" s="4" t="s">
        <v>4012</v>
      </c>
      <c r="H861" s="4" t="s">
        <v>81</v>
      </c>
      <c r="I861" s="5" t="s">
        <v>7104</v>
      </c>
      <c r="J861" s="5" t="s">
        <v>7105</v>
      </c>
      <c r="K861" s="5" t="s">
        <v>1355</v>
      </c>
      <c r="L861" s="5" t="s">
        <v>7106</v>
      </c>
      <c r="M861" s="5" t="s">
        <v>3708</v>
      </c>
      <c r="N861" s="5" t="s">
        <v>3139</v>
      </c>
      <c r="O861" s="5">
        <v>1.212</v>
      </c>
      <c r="P861" s="5" t="s">
        <v>2469</v>
      </c>
      <c r="Q861" s="5" t="s">
        <v>430</v>
      </c>
      <c r="R861" s="25">
        <f t="shared" si="14"/>
        <v>1.212</v>
      </c>
      <c r="S861" s="30" t="s">
        <v>7107</v>
      </c>
      <c r="T861" s="30" t="s">
        <v>2313</v>
      </c>
      <c r="U861" s="30" t="s">
        <v>7108</v>
      </c>
      <c r="V861" s="5" t="s">
        <v>278</v>
      </c>
      <c r="W861" s="28"/>
      <c r="X861" s="29">
        <v>1.7555</v>
      </c>
      <c r="Y861" s="29">
        <v>0</v>
      </c>
      <c r="Z861" s="29">
        <v>1024.3217</v>
      </c>
      <c r="AA861" s="29">
        <v>-1.7333</v>
      </c>
      <c r="AB861" s="29">
        <v>55.5031</v>
      </c>
      <c r="AC861" s="29">
        <v>91.2485</v>
      </c>
      <c r="AE861" s="1"/>
      <c r="AF861" s="1"/>
      <c r="AG861" s="1"/>
      <c r="AH861" s="1"/>
      <c r="AI861" s="1"/>
      <c r="AJ861" s="1"/>
      <c r="AK861" s="1"/>
      <c r="AL861" s="1"/>
    </row>
    <row r="862" spans="1:38">
      <c r="A862" s="38">
        <v>43866.8333333333</v>
      </c>
      <c r="B862" s="4" t="s">
        <v>407</v>
      </c>
      <c r="C862" s="4" t="s">
        <v>573</v>
      </c>
      <c r="D862" s="4" t="s">
        <v>407</v>
      </c>
      <c r="E862" s="12" t="s">
        <v>874</v>
      </c>
      <c r="F862" s="4" t="s">
        <v>34</v>
      </c>
      <c r="G862" s="4" t="s">
        <v>1873</v>
      </c>
      <c r="H862" s="4" t="s">
        <v>32</v>
      </c>
      <c r="I862" s="5" t="s">
        <v>7109</v>
      </c>
      <c r="J862" s="5" t="s">
        <v>7110</v>
      </c>
      <c r="K862" s="5" t="s">
        <v>2634</v>
      </c>
      <c r="L862" s="5" t="s">
        <v>6903</v>
      </c>
      <c r="M862" s="5" t="s">
        <v>1289</v>
      </c>
      <c r="N862" s="5" t="s">
        <v>322</v>
      </c>
      <c r="O862" s="5">
        <v>0.995</v>
      </c>
      <c r="P862" s="5" t="s">
        <v>1983</v>
      </c>
      <c r="Q862" s="5" t="s">
        <v>2892</v>
      </c>
      <c r="R862" s="25">
        <f t="shared" si="14"/>
        <v>0.995</v>
      </c>
      <c r="S862" s="30" t="s">
        <v>7111</v>
      </c>
      <c r="T862" s="30" t="s">
        <v>1808</v>
      </c>
      <c r="U862" s="30" t="s">
        <v>7112</v>
      </c>
      <c r="V862" s="5" t="s">
        <v>278</v>
      </c>
      <c r="W862" s="28"/>
      <c r="X862" s="29">
        <v>1.1484</v>
      </c>
      <c r="Y862" s="29">
        <v>0</v>
      </c>
      <c r="Z862" s="29">
        <v>1024.8584</v>
      </c>
      <c r="AA862" s="29">
        <v>-1.9733</v>
      </c>
      <c r="AB862" s="29">
        <v>58.4033</v>
      </c>
      <c r="AC862" s="29">
        <v>92.9201</v>
      </c>
      <c r="AE862" s="1"/>
      <c r="AF862" s="1"/>
      <c r="AG862" s="1"/>
      <c r="AH862" s="1"/>
      <c r="AI862" s="1"/>
      <c r="AJ862" s="1"/>
      <c r="AK862" s="1"/>
      <c r="AL862" s="1"/>
    </row>
    <row r="863" spans="1:38">
      <c r="A863" s="38">
        <v>43866.875</v>
      </c>
      <c r="B863" s="4" t="s">
        <v>778</v>
      </c>
      <c r="C863" s="4" t="s">
        <v>29</v>
      </c>
      <c r="D863" s="4" t="s">
        <v>143</v>
      </c>
      <c r="E863" s="12" t="s">
        <v>1459</v>
      </c>
      <c r="F863" s="4" t="s">
        <v>208</v>
      </c>
      <c r="G863" s="4" t="s">
        <v>7113</v>
      </c>
      <c r="H863" s="4" t="s">
        <v>81</v>
      </c>
      <c r="I863" s="5" t="s">
        <v>7114</v>
      </c>
      <c r="J863" s="5" t="s">
        <v>7115</v>
      </c>
      <c r="K863" s="5" t="s">
        <v>7116</v>
      </c>
      <c r="L863" s="5" t="s">
        <v>7117</v>
      </c>
      <c r="M863" s="5" t="s">
        <v>2844</v>
      </c>
      <c r="N863" s="5" t="s">
        <v>2012</v>
      </c>
      <c r="O863" s="5">
        <v>1.37</v>
      </c>
      <c r="P863" s="5" t="s">
        <v>2124</v>
      </c>
      <c r="Q863" s="5" t="s">
        <v>3708</v>
      </c>
      <c r="R863" s="25">
        <f t="shared" si="14"/>
        <v>1.37</v>
      </c>
      <c r="S863" s="30" t="s">
        <v>3795</v>
      </c>
      <c r="T863" s="30" t="s">
        <v>2153</v>
      </c>
      <c r="U863" s="30" t="s">
        <v>7118</v>
      </c>
      <c r="V863" s="5" t="s">
        <v>278</v>
      </c>
      <c r="W863" s="28"/>
      <c r="X863" s="29">
        <v>0.6541</v>
      </c>
      <c r="Y863" s="29">
        <v>0</v>
      </c>
      <c r="Z863" s="29">
        <v>1025.31</v>
      </c>
      <c r="AA863" s="29">
        <v>-1.7266</v>
      </c>
      <c r="AB863" s="29">
        <v>57.9532</v>
      </c>
      <c r="AC863" s="29">
        <v>71.3014</v>
      </c>
      <c r="AE863" s="1"/>
      <c r="AF863" s="1"/>
      <c r="AG863" s="1"/>
      <c r="AH863" s="1"/>
      <c r="AI863" s="1"/>
      <c r="AJ863" s="1"/>
      <c r="AK863" s="1"/>
      <c r="AL863" s="1"/>
    </row>
    <row r="864" spans="1:38">
      <c r="A864" s="38">
        <v>43866.9166666667</v>
      </c>
      <c r="B864" s="4" t="s">
        <v>300</v>
      </c>
      <c r="C864" s="4" t="s">
        <v>48</v>
      </c>
      <c r="D864" s="4" t="s">
        <v>574</v>
      </c>
      <c r="E864" s="12" t="s">
        <v>1459</v>
      </c>
      <c r="F864" s="4" t="s">
        <v>376</v>
      </c>
      <c r="G864" s="4" t="s">
        <v>4923</v>
      </c>
      <c r="H864" s="4" t="s">
        <v>764</v>
      </c>
      <c r="I864" s="5" t="s">
        <v>7119</v>
      </c>
      <c r="J864" s="5" t="s">
        <v>7120</v>
      </c>
      <c r="K864" s="5" t="s">
        <v>7121</v>
      </c>
      <c r="L864" s="5" t="s">
        <v>3923</v>
      </c>
      <c r="M864" s="5" t="s">
        <v>3423</v>
      </c>
      <c r="N864" s="5" t="s">
        <v>56</v>
      </c>
      <c r="O864" s="5">
        <v>1.469</v>
      </c>
      <c r="P864" s="5" t="s">
        <v>3288</v>
      </c>
      <c r="Q864" s="5" t="s">
        <v>1994</v>
      </c>
      <c r="R864" s="25">
        <f t="shared" si="14"/>
        <v>1.469</v>
      </c>
      <c r="S864" s="30" t="s">
        <v>3680</v>
      </c>
      <c r="T864" s="30" t="s">
        <v>2988</v>
      </c>
      <c r="U864" s="30" t="s">
        <v>7122</v>
      </c>
      <c r="V864" s="5" t="s">
        <v>278</v>
      </c>
      <c r="W864" s="28"/>
      <c r="X864" s="29">
        <v>0.3692</v>
      </c>
      <c r="Y864" s="29">
        <v>0</v>
      </c>
      <c r="Z864" s="29">
        <v>1025.33</v>
      </c>
      <c r="AA864" s="29">
        <v>-1.4767</v>
      </c>
      <c r="AB864" s="29">
        <v>57.5501</v>
      </c>
      <c r="AC864" s="29">
        <v>47.2887</v>
      </c>
      <c r="AE864" s="1"/>
      <c r="AF864" s="1"/>
      <c r="AG864" s="1"/>
      <c r="AH864" s="1"/>
      <c r="AI864" s="1"/>
      <c r="AJ864" s="1"/>
      <c r="AK864" s="1"/>
      <c r="AL864" s="1"/>
    </row>
    <row r="865" spans="1:38">
      <c r="A865" s="38">
        <v>43866.9583333333</v>
      </c>
      <c r="B865" s="4" t="s">
        <v>238</v>
      </c>
      <c r="C865" s="4" t="s">
        <v>83</v>
      </c>
      <c r="D865" s="4" t="s">
        <v>316</v>
      </c>
      <c r="E865" s="12" t="s">
        <v>1459</v>
      </c>
      <c r="F865" s="4" t="s">
        <v>242</v>
      </c>
      <c r="G865" s="4" t="s">
        <v>2294</v>
      </c>
      <c r="H865" s="4" t="s">
        <v>258</v>
      </c>
      <c r="I865" s="5" t="s">
        <v>7123</v>
      </c>
      <c r="J865" s="5" t="s">
        <v>7124</v>
      </c>
      <c r="K865" s="5" t="s">
        <v>7125</v>
      </c>
      <c r="L865" s="5" t="s">
        <v>214</v>
      </c>
      <c r="M865" s="5" t="s">
        <v>1289</v>
      </c>
      <c r="N865" s="5" t="s">
        <v>1891</v>
      </c>
      <c r="O865" s="5">
        <v>1.456</v>
      </c>
      <c r="P865" s="5" t="s">
        <v>2287</v>
      </c>
      <c r="Q865" s="5" t="s">
        <v>55</v>
      </c>
      <c r="R865" s="25">
        <f t="shared" si="14"/>
        <v>1.456</v>
      </c>
      <c r="S865" s="30" t="s">
        <v>832</v>
      </c>
      <c r="T865" s="30" t="s">
        <v>2573</v>
      </c>
      <c r="U865" s="30" t="s">
        <v>7126</v>
      </c>
      <c r="V865" s="5" t="s">
        <v>278</v>
      </c>
      <c r="W865" s="28"/>
      <c r="X865" s="29">
        <v>0.7307</v>
      </c>
      <c r="Y865" s="29">
        <v>0</v>
      </c>
      <c r="Z865" s="29">
        <v>1025.3499</v>
      </c>
      <c r="AA865" s="29">
        <v>-1.49</v>
      </c>
      <c r="AB865" s="29">
        <v>59.0665</v>
      </c>
      <c r="AC865" s="29">
        <v>336.1246</v>
      </c>
      <c r="AE865" s="1"/>
      <c r="AF865" s="1"/>
      <c r="AG865" s="1"/>
      <c r="AH865" s="1"/>
      <c r="AI865" s="1"/>
      <c r="AJ865" s="1"/>
      <c r="AK865" s="1"/>
      <c r="AL865" s="1"/>
    </row>
    <row r="866" spans="1:38">
      <c r="A866" s="38">
        <v>43867</v>
      </c>
      <c r="B866" s="4" t="s">
        <v>640</v>
      </c>
      <c r="C866" s="4" t="s">
        <v>345</v>
      </c>
      <c r="D866" s="4" t="s">
        <v>314</v>
      </c>
      <c r="E866" s="12" t="s">
        <v>874</v>
      </c>
      <c r="F866" s="4" t="s">
        <v>226</v>
      </c>
      <c r="G866" s="4" t="s">
        <v>1922</v>
      </c>
      <c r="H866" s="4" t="s">
        <v>573</v>
      </c>
      <c r="I866" s="5" t="s">
        <v>7127</v>
      </c>
      <c r="J866" s="5" t="s">
        <v>7128</v>
      </c>
      <c r="K866" s="5" t="s">
        <v>7129</v>
      </c>
      <c r="L866" s="5" t="s">
        <v>7130</v>
      </c>
      <c r="M866" s="5" t="s">
        <v>974</v>
      </c>
      <c r="N866" s="5" t="s">
        <v>55</v>
      </c>
      <c r="O866" s="5">
        <v>1.206</v>
      </c>
      <c r="P866" s="5" t="s">
        <v>270</v>
      </c>
      <c r="Q866" s="5" t="s">
        <v>1062</v>
      </c>
      <c r="R866" s="25">
        <f t="shared" si="14"/>
        <v>1.206</v>
      </c>
      <c r="S866" s="30" t="s">
        <v>6743</v>
      </c>
      <c r="T866" s="30" t="s">
        <v>1658</v>
      </c>
      <c r="U866" s="30" t="s">
        <v>7131</v>
      </c>
      <c r="V866" s="5" t="s">
        <v>278</v>
      </c>
      <c r="W866" s="28"/>
      <c r="X866" s="29">
        <v>0.9128</v>
      </c>
      <c r="Y866" s="29">
        <v>0</v>
      </c>
      <c r="Z866" s="29">
        <v>1025.2217</v>
      </c>
      <c r="AA866" s="29">
        <v>-1.6433</v>
      </c>
      <c r="AB866" s="29">
        <v>59.9318</v>
      </c>
      <c r="AC866" s="29">
        <v>343.8137</v>
      </c>
      <c r="AE866" s="1"/>
      <c r="AF866" s="1"/>
      <c r="AG866" s="1"/>
      <c r="AH866" s="1"/>
      <c r="AI866" s="1"/>
      <c r="AJ866" s="1"/>
      <c r="AK866" s="1"/>
      <c r="AL866" s="1"/>
    </row>
    <row r="867" spans="1:38">
      <c r="A867" s="38">
        <v>43867.0416666667</v>
      </c>
      <c r="B867" s="4" t="s">
        <v>316</v>
      </c>
      <c r="C867" s="4" t="s">
        <v>116</v>
      </c>
      <c r="D867" s="4" t="s">
        <v>82</v>
      </c>
      <c r="E867" s="12" t="s">
        <v>874</v>
      </c>
      <c r="F867" s="4" t="s">
        <v>226</v>
      </c>
      <c r="G867" s="4" t="s">
        <v>6615</v>
      </c>
      <c r="H867" s="4" t="s">
        <v>573</v>
      </c>
      <c r="I867" s="5" t="s">
        <v>7132</v>
      </c>
      <c r="J867" s="5" t="s">
        <v>7133</v>
      </c>
      <c r="K867" s="5" t="s">
        <v>7134</v>
      </c>
      <c r="L867" s="5" t="s">
        <v>7135</v>
      </c>
      <c r="M867" s="5" t="s">
        <v>1276</v>
      </c>
      <c r="N867" s="5" t="s">
        <v>1597</v>
      </c>
      <c r="O867" s="5">
        <v>1.14</v>
      </c>
      <c r="P867" s="5" t="s">
        <v>1609</v>
      </c>
      <c r="Q867" s="5" t="s">
        <v>1637</v>
      </c>
      <c r="R867" s="25">
        <f t="shared" si="14"/>
        <v>1.14</v>
      </c>
      <c r="S867" s="30" t="s">
        <v>7136</v>
      </c>
      <c r="T867" s="30" t="s">
        <v>2573</v>
      </c>
      <c r="U867" s="30" t="s">
        <v>7137</v>
      </c>
      <c r="V867" s="5" t="s">
        <v>278</v>
      </c>
      <c r="W867" s="28"/>
      <c r="X867" s="29">
        <v>0.7543</v>
      </c>
      <c r="Y867" s="29">
        <v>0</v>
      </c>
      <c r="Z867" s="29">
        <v>1025.1634</v>
      </c>
      <c r="AA867" s="29">
        <v>-1.43</v>
      </c>
      <c r="AB867" s="29">
        <v>56.6666</v>
      </c>
      <c r="AC867" s="29">
        <v>356.6973</v>
      </c>
      <c r="AE867" s="1"/>
      <c r="AF867" s="1"/>
      <c r="AG867" s="1"/>
      <c r="AH867" s="1"/>
      <c r="AI867" s="1"/>
      <c r="AJ867" s="1"/>
      <c r="AK867" s="1"/>
      <c r="AL867" s="1"/>
    </row>
    <row r="868" spans="1:38">
      <c r="A868" s="38">
        <v>43867.0833333333</v>
      </c>
      <c r="B868" s="4" t="s">
        <v>28</v>
      </c>
      <c r="C868" s="4" t="s">
        <v>192</v>
      </c>
      <c r="D868" s="4" t="s">
        <v>63</v>
      </c>
      <c r="E868" s="12" t="s">
        <v>1737</v>
      </c>
      <c r="F868" s="4" t="s">
        <v>573</v>
      </c>
      <c r="G868" s="4" t="s">
        <v>4201</v>
      </c>
      <c r="H868" s="4" t="s">
        <v>242</v>
      </c>
      <c r="I868" s="5" t="s">
        <v>7138</v>
      </c>
      <c r="J868" s="5" t="s">
        <v>7139</v>
      </c>
      <c r="K868" s="5" t="s">
        <v>7140</v>
      </c>
      <c r="L868" s="5" t="s">
        <v>7141</v>
      </c>
      <c r="M868" s="5" t="s">
        <v>1363</v>
      </c>
      <c r="N868" s="5" t="s">
        <v>7142</v>
      </c>
      <c r="O868" s="5">
        <v>0.955</v>
      </c>
      <c r="P868" s="5" t="s">
        <v>1965</v>
      </c>
      <c r="Q868" s="5" t="s">
        <v>2513</v>
      </c>
      <c r="R868" s="25">
        <f t="shared" si="14"/>
        <v>0.955</v>
      </c>
      <c r="S868" s="30" t="s">
        <v>5227</v>
      </c>
      <c r="T868" s="30" t="s">
        <v>2892</v>
      </c>
      <c r="U868" s="30" t="s">
        <v>7143</v>
      </c>
      <c r="V868" s="5" t="s">
        <v>278</v>
      </c>
      <c r="W868" s="28"/>
      <c r="X868" s="29">
        <v>0.7091</v>
      </c>
      <c r="Y868" s="29">
        <v>0</v>
      </c>
      <c r="Z868" s="29">
        <v>1025.0033</v>
      </c>
      <c r="AA868" s="29">
        <v>-1.3583</v>
      </c>
      <c r="AB868" s="29">
        <v>56.5433</v>
      </c>
      <c r="AC868" s="29">
        <v>5.2842</v>
      </c>
      <c r="AE868" s="1"/>
      <c r="AF868" s="1"/>
      <c r="AG868" s="1"/>
      <c r="AH868" s="1"/>
      <c r="AI868" s="1"/>
      <c r="AJ868" s="1"/>
      <c r="AK868" s="1"/>
      <c r="AL868" s="1"/>
    </row>
    <row r="869" spans="1:38">
      <c r="A869" s="38">
        <v>43867.125</v>
      </c>
      <c r="B869" s="4" t="s">
        <v>129</v>
      </c>
      <c r="C869" s="4" t="s">
        <v>66</v>
      </c>
      <c r="D869" s="4" t="s">
        <v>129</v>
      </c>
      <c r="E869" s="12" t="s">
        <v>1737</v>
      </c>
      <c r="F869" s="4" t="s">
        <v>573</v>
      </c>
      <c r="G869" s="4" t="s">
        <v>178</v>
      </c>
      <c r="H869" s="4" t="s">
        <v>547</v>
      </c>
      <c r="I869" s="5" t="s">
        <v>7144</v>
      </c>
      <c r="J869" s="5" t="s">
        <v>7145</v>
      </c>
      <c r="K869" s="5" t="s">
        <v>7146</v>
      </c>
      <c r="L869" s="5" t="s">
        <v>7147</v>
      </c>
      <c r="M869" s="5" t="s">
        <v>1121</v>
      </c>
      <c r="N869" s="5" t="s">
        <v>216</v>
      </c>
      <c r="O869" s="5">
        <v>1.372</v>
      </c>
      <c r="P869" s="5" t="s">
        <v>4905</v>
      </c>
      <c r="Q869" s="5" t="s">
        <v>125</v>
      </c>
      <c r="R869" s="25">
        <f t="shared" si="14"/>
        <v>1.372</v>
      </c>
      <c r="S869" s="30" t="s">
        <v>7148</v>
      </c>
      <c r="T869" s="30" t="s">
        <v>2727</v>
      </c>
      <c r="U869" s="30" t="s">
        <v>7149</v>
      </c>
      <c r="V869" s="5" t="s">
        <v>278</v>
      </c>
      <c r="W869" s="28"/>
      <c r="X869" s="29">
        <v>1.0268</v>
      </c>
      <c r="Y869" s="29">
        <v>0</v>
      </c>
      <c r="Z869" s="29">
        <v>1024.6117</v>
      </c>
      <c r="AA869" s="29">
        <v>-1.66</v>
      </c>
      <c r="AB869" s="29">
        <v>60.775</v>
      </c>
      <c r="AC869" s="29">
        <v>357.1623</v>
      </c>
      <c r="AE869" s="1"/>
      <c r="AF869" s="1"/>
      <c r="AG869" s="1"/>
      <c r="AH869" s="1"/>
      <c r="AI869" s="1"/>
      <c r="AJ869" s="1"/>
      <c r="AK869" s="1"/>
      <c r="AL869" s="1"/>
    </row>
    <row r="870" spans="1:38">
      <c r="A870" s="38">
        <v>43867.1666666667</v>
      </c>
      <c r="B870" s="4" t="s">
        <v>82</v>
      </c>
      <c r="C870" s="4" t="s">
        <v>778</v>
      </c>
      <c r="D870" s="4" t="s">
        <v>316</v>
      </c>
      <c r="E870" s="12" t="s">
        <v>1459</v>
      </c>
      <c r="F870" s="4" t="s">
        <v>223</v>
      </c>
      <c r="G870" s="4" t="s">
        <v>583</v>
      </c>
      <c r="H870" s="4" t="s">
        <v>242</v>
      </c>
      <c r="I870" s="5" t="s">
        <v>7150</v>
      </c>
      <c r="J870" s="5" t="s">
        <v>7151</v>
      </c>
      <c r="K870" s="5" t="s">
        <v>7152</v>
      </c>
      <c r="L870" s="5" t="s">
        <v>3159</v>
      </c>
      <c r="M870" s="5" t="s">
        <v>1012</v>
      </c>
      <c r="N870" s="5" t="s">
        <v>1287</v>
      </c>
      <c r="O870" s="5">
        <v>1.259</v>
      </c>
      <c r="P870" s="5" t="s">
        <v>369</v>
      </c>
      <c r="Q870" s="5" t="s">
        <v>1340</v>
      </c>
      <c r="R870" s="25">
        <f t="shared" si="14"/>
        <v>1.259</v>
      </c>
      <c r="S870" s="30" t="s">
        <v>7153</v>
      </c>
      <c r="T870" s="30" t="s">
        <v>1402</v>
      </c>
      <c r="U870" s="30" t="s">
        <v>7154</v>
      </c>
      <c r="V870" s="5" t="s">
        <v>278</v>
      </c>
      <c r="W870" s="28"/>
      <c r="X870" s="29">
        <v>0.6025</v>
      </c>
      <c r="Y870" s="29">
        <v>0</v>
      </c>
      <c r="Z870" s="29">
        <v>1024.395</v>
      </c>
      <c r="AA870" s="29">
        <v>-2.0116</v>
      </c>
      <c r="AB870" s="29">
        <v>66.5034</v>
      </c>
      <c r="AC870" s="29">
        <v>15.363</v>
      </c>
      <c r="AE870" s="1"/>
      <c r="AF870" s="1"/>
      <c r="AG870" s="1"/>
      <c r="AH870" s="1"/>
      <c r="AI870" s="1"/>
      <c r="AJ870" s="1"/>
      <c r="AK870" s="1"/>
      <c r="AL870" s="1"/>
    </row>
    <row r="871" spans="1:38">
      <c r="A871" s="38">
        <v>43867.2083333333</v>
      </c>
      <c r="B871" s="4" t="s">
        <v>316</v>
      </c>
      <c r="C871" s="4" t="s">
        <v>116</v>
      </c>
      <c r="D871" s="4" t="s">
        <v>129</v>
      </c>
      <c r="E871" s="12" t="s">
        <v>1459</v>
      </c>
      <c r="F871" s="4" t="s">
        <v>573</v>
      </c>
      <c r="G871" s="4" t="s">
        <v>1788</v>
      </c>
      <c r="H871" s="4" t="s">
        <v>376</v>
      </c>
      <c r="I871" s="5" t="s">
        <v>7155</v>
      </c>
      <c r="J871" s="5" t="s">
        <v>1588</v>
      </c>
      <c r="K871" s="5" t="s">
        <v>7156</v>
      </c>
      <c r="L871" s="5" t="s">
        <v>7157</v>
      </c>
      <c r="M871" s="5" t="s">
        <v>1062</v>
      </c>
      <c r="N871" s="5" t="s">
        <v>1616</v>
      </c>
      <c r="O871" s="5">
        <v>1.058</v>
      </c>
      <c r="P871" s="5" t="s">
        <v>2133</v>
      </c>
      <c r="Q871" s="5" t="s">
        <v>3433</v>
      </c>
      <c r="R871" s="25">
        <f t="shared" si="14"/>
        <v>1.058</v>
      </c>
      <c r="S871" s="30" t="s">
        <v>7158</v>
      </c>
      <c r="T871" s="30" t="s">
        <v>1000</v>
      </c>
      <c r="U871" s="30" t="s">
        <v>7159</v>
      </c>
      <c r="V871" s="5" t="s">
        <v>278</v>
      </c>
      <c r="W871" s="28"/>
      <c r="X871" s="29">
        <v>0.6649</v>
      </c>
      <c r="Y871" s="29">
        <v>0</v>
      </c>
      <c r="Z871" s="29">
        <v>1024.285</v>
      </c>
      <c r="AA871" s="29">
        <v>-2.0117</v>
      </c>
      <c r="AB871" s="29">
        <v>67.4501</v>
      </c>
      <c r="AC871" s="29">
        <v>357.7583</v>
      </c>
      <c r="AE871" s="1"/>
      <c r="AF871" s="1"/>
      <c r="AG871" s="1"/>
      <c r="AH871" s="1"/>
      <c r="AI871" s="1"/>
      <c r="AJ871" s="1"/>
      <c r="AK871" s="1"/>
      <c r="AL871" s="1"/>
    </row>
    <row r="872" spans="1:38">
      <c r="A872" s="38">
        <v>43867.25</v>
      </c>
      <c r="B872" s="4" t="s">
        <v>299</v>
      </c>
      <c r="C872" s="4" t="s">
        <v>130</v>
      </c>
      <c r="D872" s="4" t="s">
        <v>238</v>
      </c>
      <c r="E872" s="12" t="s">
        <v>1459</v>
      </c>
      <c r="F872" s="4" t="s">
        <v>376</v>
      </c>
      <c r="G872" s="4" t="s">
        <v>7160</v>
      </c>
      <c r="H872" s="4" t="s">
        <v>256</v>
      </c>
      <c r="I872" s="5" t="s">
        <v>7161</v>
      </c>
      <c r="J872" s="5" t="s">
        <v>7162</v>
      </c>
      <c r="K872" s="5" t="s">
        <v>7163</v>
      </c>
      <c r="L872" s="5" t="s">
        <v>7164</v>
      </c>
      <c r="M872" s="5" t="s">
        <v>796</v>
      </c>
      <c r="N872" s="5" t="s">
        <v>1837</v>
      </c>
      <c r="O872" s="5">
        <v>0.842</v>
      </c>
      <c r="P872" s="5" t="s">
        <v>4935</v>
      </c>
      <c r="Q872" s="5" t="s">
        <v>2040</v>
      </c>
      <c r="R872" s="25">
        <f t="shared" si="14"/>
        <v>0.842</v>
      </c>
      <c r="S872" s="30" t="s">
        <v>6395</v>
      </c>
      <c r="T872" s="30" t="s">
        <v>2758</v>
      </c>
      <c r="U872" s="30" t="s">
        <v>7165</v>
      </c>
      <c r="V872" s="5" t="s">
        <v>278</v>
      </c>
      <c r="W872" s="28"/>
      <c r="X872" s="29">
        <v>1.1258</v>
      </c>
      <c r="Y872" s="29">
        <v>0</v>
      </c>
      <c r="Z872" s="29">
        <v>1024.6817</v>
      </c>
      <c r="AA872" s="29">
        <v>-2.1234</v>
      </c>
      <c r="AB872" s="29">
        <v>67.755</v>
      </c>
      <c r="AC872" s="29">
        <v>353.4461</v>
      </c>
      <c r="AE872" s="1"/>
      <c r="AF872" s="1"/>
      <c r="AG872" s="1"/>
      <c r="AH872" s="1"/>
      <c r="AI872" s="1"/>
      <c r="AJ872" s="1"/>
      <c r="AK872" s="1"/>
      <c r="AL872" s="1"/>
    </row>
    <row r="873" spans="1:38">
      <c r="A873" s="38">
        <v>43867.2916666667</v>
      </c>
      <c r="B873" s="4" t="s">
        <v>80</v>
      </c>
      <c r="C873" s="4" t="s">
        <v>224</v>
      </c>
      <c r="D873" s="4" t="s">
        <v>300</v>
      </c>
      <c r="E873" s="12" t="s">
        <v>115</v>
      </c>
      <c r="F873" s="4" t="s">
        <v>376</v>
      </c>
      <c r="G873" s="4" t="s">
        <v>2576</v>
      </c>
      <c r="H873" s="4" t="s">
        <v>240</v>
      </c>
      <c r="I873" s="5" t="s">
        <v>7166</v>
      </c>
      <c r="J873" s="5" t="s">
        <v>7167</v>
      </c>
      <c r="K873" s="5" t="s">
        <v>7168</v>
      </c>
      <c r="L873" s="5" t="s">
        <v>7169</v>
      </c>
      <c r="M873" s="5" t="s">
        <v>904</v>
      </c>
      <c r="N873" s="5" t="s">
        <v>1313</v>
      </c>
      <c r="O873" s="5">
        <v>0.55</v>
      </c>
      <c r="P873" s="5" t="s">
        <v>1521</v>
      </c>
      <c r="Q873" s="5" t="s">
        <v>1084</v>
      </c>
      <c r="R873" s="25">
        <f t="shared" si="14"/>
        <v>0.55</v>
      </c>
      <c r="S873" s="30" t="s">
        <v>1498</v>
      </c>
      <c r="T873" s="30" t="s">
        <v>3205</v>
      </c>
      <c r="U873" s="30" t="s">
        <v>7170</v>
      </c>
      <c r="V873" s="5" t="s">
        <v>278</v>
      </c>
      <c r="W873" s="28"/>
      <c r="X873" s="29">
        <v>0.7112</v>
      </c>
      <c r="Y873" s="29">
        <v>0</v>
      </c>
      <c r="Z873" s="29">
        <v>1025.3533</v>
      </c>
      <c r="AA873" s="29">
        <v>-2.5484</v>
      </c>
      <c r="AB873" s="29">
        <v>73.8584</v>
      </c>
      <c r="AC873" s="29">
        <v>16.7118</v>
      </c>
      <c r="AE873" s="1"/>
      <c r="AF873" s="1"/>
      <c r="AG873" s="1"/>
      <c r="AH873" s="1"/>
      <c r="AI873" s="1"/>
      <c r="AJ873" s="1"/>
      <c r="AK873" s="1"/>
      <c r="AL873" s="1"/>
    </row>
    <row r="874" spans="1:38">
      <c r="A874" s="38">
        <v>43867.3333333333</v>
      </c>
      <c r="B874" s="4" t="s">
        <v>129</v>
      </c>
      <c r="C874" s="4" t="s">
        <v>66</v>
      </c>
      <c r="D874" s="4" t="s">
        <v>238</v>
      </c>
      <c r="E874" s="12" t="s">
        <v>115</v>
      </c>
      <c r="F874" s="4" t="s">
        <v>223</v>
      </c>
      <c r="G874" s="4" t="s">
        <v>4377</v>
      </c>
      <c r="H874" s="4" t="s">
        <v>240</v>
      </c>
      <c r="I874" s="5" t="s">
        <v>7171</v>
      </c>
      <c r="J874" s="5" t="s">
        <v>7172</v>
      </c>
      <c r="K874" s="5" t="s">
        <v>7173</v>
      </c>
      <c r="L874" s="5" t="s">
        <v>7174</v>
      </c>
      <c r="M874" s="5" t="s">
        <v>515</v>
      </c>
      <c r="N874" s="5" t="s">
        <v>278</v>
      </c>
      <c r="O874" s="5">
        <v>0.954</v>
      </c>
      <c r="P874" s="5" t="s">
        <v>2486</v>
      </c>
      <c r="Q874" s="5" t="s">
        <v>3205</v>
      </c>
      <c r="R874" s="25">
        <f t="shared" si="14"/>
        <v>0.954</v>
      </c>
      <c r="S874" s="30" t="s">
        <v>7175</v>
      </c>
      <c r="T874" s="30" t="s">
        <v>459</v>
      </c>
      <c r="U874" s="30" t="s">
        <v>2480</v>
      </c>
      <c r="V874" s="5" t="s">
        <v>278</v>
      </c>
      <c r="W874" s="28"/>
      <c r="X874" s="29">
        <v>0.7766</v>
      </c>
      <c r="Y874" s="29">
        <v>0</v>
      </c>
      <c r="Z874" s="29">
        <v>1025.725</v>
      </c>
      <c r="AA874" s="29">
        <v>-2.5216</v>
      </c>
      <c r="AB874" s="29">
        <v>76.3417</v>
      </c>
      <c r="AC874" s="29">
        <v>3.5543</v>
      </c>
      <c r="AE874" s="1"/>
      <c r="AF874" s="1"/>
      <c r="AG874" s="1"/>
      <c r="AH874" s="1"/>
      <c r="AI874" s="1"/>
      <c r="AJ874" s="1"/>
      <c r="AK874" s="1"/>
      <c r="AL874" s="1"/>
    </row>
    <row r="875" spans="1:38">
      <c r="A875" s="38">
        <v>43867.375</v>
      </c>
      <c r="B875" s="4" t="s">
        <v>206</v>
      </c>
      <c r="C875" s="4" t="s">
        <v>207</v>
      </c>
      <c r="D875" s="4" t="s">
        <v>30</v>
      </c>
      <c r="E875" s="12" t="s">
        <v>874</v>
      </c>
      <c r="F875" s="4" t="s">
        <v>226</v>
      </c>
      <c r="G875" s="4" t="s">
        <v>7176</v>
      </c>
      <c r="H875" s="4" t="s">
        <v>258</v>
      </c>
      <c r="I875" s="5" t="s">
        <v>7177</v>
      </c>
      <c r="J875" s="5" t="s">
        <v>7178</v>
      </c>
      <c r="K875" s="5" t="s">
        <v>7179</v>
      </c>
      <c r="L875" s="5" t="s">
        <v>7180</v>
      </c>
      <c r="M875" s="5" t="s">
        <v>385</v>
      </c>
      <c r="N875" s="5" t="s">
        <v>105</v>
      </c>
      <c r="O875" s="5">
        <v>1.391</v>
      </c>
      <c r="P875" s="5" t="s">
        <v>33</v>
      </c>
      <c r="Q875" s="5" t="s">
        <v>2014</v>
      </c>
      <c r="R875" s="25">
        <f t="shared" si="14"/>
        <v>1.391</v>
      </c>
      <c r="S875" s="30" t="s">
        <v>7181</v>
      </c>
      <c r="T875" s="30" t="s">
        <v>3708</v>
      </c>
      <c r="U875" s="30" t="s">
        <v>7182</v>
      </c>
      <c r="V875" s="5" t="s">
        <v>278</v>
      </c>
      <c r="W875" s="28"/>
      <c r="X875" s="29">
        <v>1.0929</v>
      </c>
      <c r="Y875" s="29">
        <v>0</v>
      </c>
      <c r="Z875" s="29">
        <v>1025.7567</v>
      </c>
      <c r="AA875" s="29">
        <v>-2.2934</v>
      </c>
      <c r="AB875" s="29">
        <v>76.0134</v>
      </c>
      <c r="AC875" s="29">
        <v>12.5685</v>
      </c>
      <c r="AE875" s="1"/>
      <c r="AF875" s="1"/>
      <c r="AG875" s="1"/>
      <c r="AH875" s="1"/>
      <c r="AI875" s="1"/>
      <c r="AJ875" s="1"/>
      <c r="AK875" s="1"/>
      <c r="AL875" s="1"/>
    </row>
    <row r="876" spans="1:38">
      <c r="A876" s="38">
        <v>43867.4166666667</v>
      </c>
      <c r="B876" s="4" t="s">
        <v>144</v>
      </c>
      <c r="C876" s="4" t="s">
        <v>316</v>
      </c>
      <c r="D876" s="4" t="s">
        <v>1500</v>
      </c>
      <c r="E876" s="12" t="s">
        <v>1459</v>
      </c>
      <c r="F876" s="4" t="s">
        <v>226</v>
      </c>
      <c r="G876" s="4" t="s">
        <v>7183</v>
      </c>
      <c r="H876" s="4" t="s">
        <v>240</v>
      </c>
      <c r="I876" s="5" t="s">
        <v>7184</v>
      </c>
      <c r="J876" s="5" t="s">
        <v>7185</v>
      </c>
      <c r="K876" s="5" t="s">
        <v>7186</v>
      </c>
      <c r="L876" s="5" t="s">
        <v>7187</v>
      </c>
      <c r="M876" s="5" t="s">
        <v>555</v>
      </c>
      <c r="N876" s="5" t="s">
        <v>441</v>
      </c>
      <c r="O876" s="5">
        <v>1.15</v>
      </c>
      <c r="P876" s="5" t="s">
        <v>1734</v>
      </c>
      <c r="Q876" s="5" t="s">
        <v>470</v>
      </c>
      <c r="R876" s="25">
        <f t="shared" si="14"/>
        <v>1.15</v>
      </c>
      <c r="S876" s="30" t="s">
        <v>1161</v>
      </c>
      <c r="T876" s="30" t="s">
        <v>2457</v>
      </c>
      <c r="U876" s="30" t="s">
        <v>7188</v>
      </c>
      <c r="V876" s="5" t="s">
        <v>278</v>
      </c>
      <c r="W876" s="28"/>
      <c r="X876" s="29">
        <v>0.9437</v>
      </c>
      <c r="Y876" s="29">
        <v>0</v>
      </c>
      <c r="Z876" s="29">
        <v>1025.56</v>
      </c>
      <c r="AA876" s="29">
        <v>-1.7984</v>
      </c>
      <c r="AB876" s="29">
        <v>74.8451</v>
      </c>
      <c r="AC876" s="29">
        <v>15.3281</v>
      </c>
      <c r="AE876" s="1"/>
      <c r="AF876" s="1"/>
      <c r="AG876" s="1"/>
      <c r="AH876" s="1"/>
      <c r="AI876" s="1"/>
      <c r="AJ876" s="1"/>
      <c r="AK876" s="1"/>
      <c r="AL876" s="1"/>
    </row>
    <row r="877" spans="1:38">
      <c r="A877" s="38">
        <v>43867.4583333333</v>
      </c>
      <c r="B877" s="4" t="s">
        <v>519</v>
      </c>
      <c r="C877" s="4" t="s">
        <v>2298</v>
      </c>
      <c r="D877" s="4" t="s">
        <v>1346</v>
      </c>
      <c r="E877" s="12" t="s">
        <v>115</v>
      </c>
      <c r="F877" s="4" t="s">
        <v>302</v>
      </c>
      <c r="G877" s="4" t="s">
        <v>6943</v>
      </c>
      <c r="H877" s="4" t="s">
        <v>240</v>
      </c>
      <c r="I877" s="5" t="s">
        <v>7189</v>
      </c>
      <c r="J877" s="5" t="s">
        <v>7190</v>
      </c>
      <c r="K877" s="5" t="s">
        <v>4431</v>
      </c>
      <c r="L877" s="5" t="s">
        <v>7191</v>
      </c>
      <c r="M877" s="5" t="s">
        <v>1939</v>
      </c>
      <c r="N877" s="5" t="s">
        <v>278</v>
      </c>
      <c r="O877" s="5">
        <v>1.071</v>
      </c>
      <c r="P877" s="5" t="s">
        <v>7192</v>
      </c>
      <c r="Q877" s="5" t="s">
        <v>728</v>
      </c>
      <c r="R877" s="25">
        <f t="shared" si="14"/>
        <v>1.071</v>
      </c>
      <c r="S877" s="30" t="s">
        <v>7193</v>
      </c>
      <c r="T877" s="30" t="s">
        <v>278</v>
      </c>
      <c r="U877" s="30" t="s">
        <v>7194</v>
      </c>
      <c r="V877" s="5" t="s">
        <v>278</v>
      </c>
      <c r="W877" s="28"/>
      <c r="X877" s="29">
        <v>0.8648</v>
      </c>
      <c r="Y877" s="29">
        <v>0</v>
      </c>
      <c r="Z877" s="29">
        <v>1025.19</v>
      </c>
      <c r="AA877" s="29">
        <v>-1.3867</v>
      </c>
      <c r="AB877" s="29">
        <v>72.75</v>
      </c>
      <c r="AC877" s="29">
        <v>16.467</v>
      </c>
      <c r="AE877" s="1"/>
      <c r="AF877" s="1"/>
      <c r="AG877" s="1"/>
      <c r="AH877" s="1"/>
      <c r="AI877" s="1"/>
      <c r="AJ877" s="1"/>
      <c r="AK877" s="1"/>
      <c r="AL877" s="1"/>
    </row>
    <row r="878" spans="1:38">
      <c r="A878" s="38">
        <v>43867.5</v>
      </c>
      <c r="B878" s="4" t="s">
        <v>586</v>
      </c>
      <c r="C878" s="4" t="s">
        <v>144</v>
      </c>
      <c r="D878" s="4" t="s">
        <v>4241</v>
      </c>
      <c r="E878" s="12" t="s">
        <v>160</v>
      </c>
      <c r="F878" s="4" t="s">
        <v>302</v>
      </c>
      <c r="G878" s="4" t="s">
        <v>2042</v>
      </c>
      <c r="H878" s="4" t="s">
        <v>603</v>
      </c>
      <c r="I878" s="5" t="s">
        <v>1559</v>
      </c>
      <c r="J878" s="5" t="s">
        <v>7195</v>
      </c>
      <c r="K878" s="5" t="s">
        <v>7196</v>
      </c>
      <c r="L878" s="5" t="s">
        <v>7197</v>
      </c>
      <c r="M878" s="5" t="s">
        <v>136</v>
      </c>
      <c r="N878" s="5" t="s">
        <v>989</v>
      </c>
      <c r="O878" s="5">
        <v>1.06</v>
      </c>
      <c r="P878" s="5" t="s">
        <v>4097</v>
      </c>
      <c r="Q878" s="5" t="s">
        <v>2844</v>
      </c>
      <c r="R878" s="25">
        <f t="shared" si="14"/>
        <v>1.06</v>
      </c>
      <c r="S878" s="30" t="s">
        <v>7198</v>
      </c>
      <c r="T878" s="30" t="s">
        <v>3653</v>
      </c>
      <c r="U878" s="30" t="s">
        <v>7199</v>
      </c>
      <c r="V878" s="5" t="s">
        <v>7200</v>
      </c>
      <c r="W878" s="28"/>
      <c r="X878" s="29">
        <v>0.8862</v>
      </c>
      <c r="Y878" s="29">
        <v>0</v>
      </c>
      <c r="Z878" s="29">
        <v>1024.0667</v>
      </c>
      <c r="AA878" s="29">
        <v>-0.9618</v>
      </c>
      <c r="AB878" s="29">
        <v>69.0817</v>
      </c>
      <c r="AC878" s="29">
        <v>37.147</v>
      </c>
      <c r="AE878" s="1"/>
      <c r="AF878" s="1"/>
      <c r="AG878" s="1"/>
      <c r="AH878" s="1"/>
      <c r="AI878" s="1"/>
      <c r="AJ878" s="1"/>
      <c r="AK878" s="1"/>
      <c r="AL878" s="1"/>
    </row>
    <row r="879" spans="1:38">
      <c r="A879" s="38">
        <v>43867.5416666667</v>
      </c>
      <c r="B879" s="4" t="s">
        <v>2298</v>
      </c>
      <c r="C879" s="4" t="s">
        <v>940</v>
      </c>
      <c r="D879" s="4" t="s">
        <v>131</v>
      </c>
      <c r="E879" s="12" t="s">
        <v>31</v>
      </c>
      <c r="F879" s="4" t="s">
        <v>50</v>
      </c>
      <c r="G879" s="4" t="s">
        <v>2470</v>
      </c>
      <c r="H879" s="4" t="s">
        <v>224</v>
      </c>
      <c r="I879" s="5" t="s">
        <v>7201</v>
      </c>
      <c r="J879" s="5" t="s">
        <v>7202</v>
      </c>
      <c r="K879" s="5" t="s">
        <v>7203</v>
      </c>
      <c r="L879" s="5" t="s">
        <v>7204</v>
      </c>
      <c r="M879" s="5" t="s">
        <v>665</v>
      </c>
      <c r="N879" s="5" t="s">
        <v>7205</v>
      </c>
      <c r="O879" s="5">
        <v>1.073</v>
      </c>
      <c r="P879" s="5" t="s">
        <v>2843</v>
      </c>
      <c r="Q879" s="5" t="s">
        <v>1707</v>
      </c>
      <c r="R879" s="25">
        <f t="shared" si="14"/>
        <v>1.073</v>
      </c>
      <c r="S879" s="30" t="s">
        <v>5374</v>
      </c>
      <c r="T879" s="30" t="s">
        <v>1136</v>
      </c>
      <c r="U879" s="30" t="s">
        <v>7206</v>
      </c>
      <c r="V879" s="5" t="s">
        <v>278</v>
      </c>
      <c r="W879" s="28"/>
      <c r="X879" s="29">
        <v>0.8714</v>
      </c>
      <c r="Y879" s="29">
        <v>0</v>
      </c>
      <c r="Z879" s="29">
        <v>1022.6016</v>
      </c>
      <c r="AA879" s="29">
        <v>0.03</v>
      </c>
      <c r="AB879" s="29">
        <v>64.3799</v>
      </c>
      <c r="AC879" s="29">
        <v>40.3334</v>
      </c>
      <c r="AE879" s="1"/>
      <c r="AF879" s="1"/>
      <c r="AG879" s="1"/>
      <c r="AH879" s="1"/>
      <c r="AI879" s="1"/>
      <c r="AJ879" s="1"/>
      <c r="AK879" s="1"/>
      <c r="AL879" s="1"/>
    </row>
    <row r="880" spans="1:38">
      <c r="A880" s="38">
        <v>43867.5833333333</v>
      </c>
      <c r="B880" s="4" t="s">
        <v>640</v>
      </c>
      <c r="C880" s="4" t="s">
        <v>345</v>
      </c>
      <c r="D880" s="4" t="s">
        <v>940</v>
      </c>
      <c r="E880" s="12" t="s">
        <v>115</v>
      </c>
      <c r="F880" s="4" t="s">
        <v>1459</v>
      </c>
      <c r="G880" s="4" t="s">
        <v>1989</v>
      </c>
      <c r="H880" s="4" t="s">
        <v>345</v>
      </c>
      <c r="I880" s="5" t="s">
        <v>7207</v>
      </c>
      <c r="J880" s="5" t="s">
        <v>5874</v>
      </c>
      <c r="K880" s="5" t="s">
        <v>7208</v>
      </c>
      <c r="L880" s="5" t="s">
        <v>7209</v>
      </c>
      <c r="M880" s="5" t="s">
        <v>338</v>
      </c>
      <c r="N880" s="5" t="s">
        <v>2049</v>
      </c>
      <c r="O880" s="5">
        <v>0.723</v>
      </c>
      <c r="P880" s="5" t="s">
        <v>1666</v>
      </c>
      <c r="Q880" s="5" t="s">
        <v>2254</v>
      </c>
      <c r="R880" s="25">
        <f t="shared" si="14"/>
        <v>0.723</v>
      </c>
      <c r="S880" s="30" t="s">
        <v>1788</v>
      </c>
      <c r="T880" s="30" t="s">
        <v>2209</v>
      </c>
      <c r="U880" s="30" t="s">
        <v>7210</v>
      </c>
      <c r="V880" s="5" t="s">
        <v>278</v>
      </c>
      <c r="W880" s="28"/>
      <c r="X880" s="29">
        <v>0.6129</v>
      </c>
      <c r="Y880" s="29">
        <v>0</v>
      </c>
      <c r="Z880" s="29">
        <v>1021.8067</v>
      </c>
      <c r="AA880" s="29">
        <v>0.6383</v>
      </c>
      <c r="AB880" s="29">
        <v>60.825</v>
      </c>
      <c r="AC880" s="29">
        <v>95.4988</v>
      </c>
      <c r="AE880" s="1"/>
      <c r="AF880" s="1"/>
      <c r="AG880" s="1"/>
      <c r="AH880" s="1"/>
      <c r="AI880" s="1"/>
      <c r="AJ880" s="1"/>
      <c r="AK880" s="1"/>
      <c r="AL880" s="1"/>
    </row>
    <row r="881" spans="1:38">
      <c r="A881" s="38">
        <v>43867.625</v>
      </c>
      <c r="B881" s="4" t="s">
        <v>47</v>
      </c>
      <c r="C881" s="4" t="s">
        <v>222</v>
      </c>
      <c r="D881" s="4" t="s">
        <v>640</v>
      </c>
      <c r="E881" s="12" t="s">
        <v>31</v>
      </c>
      <c r="F881" s="4" t="s">
        <v>874</v>
      </c>
      <c r="G881" s="4" t="s">
        <v>169</v>
      </c>
      <c r="H881" s="4" t="s">
        <v>300</v>
      </c>
      <c r="I881" s="5" t="s">
        <v>7211</v>
      </c>
      <c r="J881" s="5" t="s">
        <v>7212</v>
      </c>
      <c r="K881" s="5" t="s">
        <v>1853</v>
      </c>
      <c r="L881" s="5" t="s">
        <v>7213</v>
      </c>
      <c r="M881" s="5" t="s">
        <v>151</v>
      </c>
      <c r="N881" s="5" t="s">
        <v>2023</v>
      </c>
      <c r="O881" s="5">
        <v>0.643</v>
      </c>
      <c r="P881" s="5" t="s">
        <v>1647</v>
      </c>
      <c r="Q881" s="5" t="s">
        <v>1939</v>
      </c>
      <c r="R881" s="25">
        <f t="shared" si="14"/>
        <v>0.643</v>
      </c>
      <c r="S881" s="30" t="s">
        <v>7214</v>
      </c>
      <c r="T881" s="30" t="s">
        <v>2278</v>
      </c>
      <c r="U881" s="30" t="s">
        <v>1938</v>
      </c>
      <c r="V881" s="5" t="s">
        <v>3728</v>
      </c>
      <c r="W881" s="28"/>
      <c r="X881" s="29">
        <v>1.2254</v>
      </c>
      <c r="Y881" s="29">
        <v>0</v>
      </c>
      <c r="Z881" s="29">
        <v>1021.9066</v>
      </c>
      <c r="AA881" s="29">
        <v>0.3817</v>
      </c>
      <c r="AB881" s="29">
        <v>62.1149</v>
      </c>
      <c r="AC881" s="29">
        <v>134.5346</v>
      </c>
      <c r="AE881" s="1"/>
      <c r="AF881" s="1"/>
      <c r="AG881" s="1"/>
      <c r="AH881" s="1"/>
      <c r="AI881" s="1"/>
      <c r="AJ881" s="1"/>
      <c r="AK881" s="1"/>
      <c r="AL881" s="1"/>
    </row>
    <row r="882" spans="1:38">
      <c r="A882" s="38">
        <v>43867.6666666667</v>
      </c>
      <c r="B882" s="4" t="s">
        <v>2687</v>
      </c>
      <c r="C882" s="4" t="s">
        <v>112</v>
      </c>
      <c r="D882" s="4" t="s">
        <v>968</v>
      </c>
      <c r="E882" s="12" t="s">
        <v>68</v>
      </c>
      <c r="F882" s="4" t="s">
        <v>874</v>
      </c>
      <c r="G882" s="4" t="s">
        <v>1903</v>
      </c>
      <c r="H882" s="4" t="s">
        <v>143</v>
      </c>
      <c r="I882" s="5" t="s">
        <v>7215</v>
      </c>
      <c r="J882" s="5" t="s">
        <v>7216</v>
      </c>
      <c r="K882" s="5" t="s">
        <v>7217</v>
      </c>
      <c r="L882" s="5" t="s">
        <v>7218</v>
      </c>
      <c r="M882" s="5" t="s">
        <v>251</v>
      </c>
      <c r="N882" s="5" t="s">
        <v>216</v>
      </c>
      <c r="O882" s="5">
        <v>0.718</v>
      </c>
      <c r="P882" s="5" t="s">
        <v>1863</v>
      </c>
      <c r="Q882" s="5" t="s">
        <v>104</v>
      </c>
      <c r="R882" s="25">
        <f t="shared" si="14"/>
        <v>0.718</v>
      </c>
      <c r="S882" s="30" t="s">
        <v>7219</v>
      </c>
      <c r="T882" s="30" t="s">
        <v>1121</v>
      </c>
      <c r="U882" s="30" t="s">
        <v>7220</v>
      </c>
      <c r="V882" s="5" t="s">
        <v>7221</v>
      </c>
      <c r="W882" s="28"/>
      <c r="X882" s="29">
        <v>1.5702</v>
      </c>
      <c r="Y882" s="29">
        <v>0</v>
      </c>
      <c r="Z882" s="29">
        <v>1021.5816</v>
      </c>
      <c r="AA882" s="29">
        <v>0.2084</v>
      </c>
      <c r="AB882" s="29">
        <v>63.8933</v>
      </c>
      <c r="AC882" s="29">
        <v>134.8676</v>
      </c>
      <c r="AE882" s="1"/>
      <c r="AF882" s="1"/>
      <c r="AG882" s="1"/>
      <c r="AH882" s="1"/>
      <c r="AI882" s="1"/>
      <c r="AJ882" s="1"/>
      <c r="AK882" s="1"/>
      <c r="AL882" s="1"/>
    </row>
    <row r="883" spans="1:38">
      <c r="A883" s="38">
        <v>43867.7083333333</v>
      </c>
      <c r="B883" s="4" t="s">
        <v>175</v>
      </c>
      <c r="C883" s="4" t="s">
        <v>176</v>
      </c>
      <c r="D883" s="4" t="s">
        <v>600</v>
      </c>
      <c r="E883" s="12" t="s">
        <v>68</v>
      </c>
      <c r="F883" s="4" t="s">
        <v>1459</v>
      </c>
      <c r="G883" s="4" t="s">
        <v>1807</v>
      </c>
      <c r="H883" s="4" t="s">
        <v>97</v>
      </c>
      <c r="I883" s="5" t="s">
        <v>7222</v>
      </c>
      <c r="J883" s="5" t="s">
        <v>7223</v>
      </c>
      <c r="K883" s="5" t="s">
        <v>7224</v>
      </c>
      <c r="L883" s="5" t="s">
        <v>7225</v>
      </c>
      <c r="M883" s="5" t="s">
        <v>2192</v>
      </c>
      <c r="N883" s="5" t="s">
        <v>441</v>
      </c>
      <c r="O883" s="5">
        <v>0.804</v>
      </c>
      <c r="P883" s="5" t="s">
        <v>282</v>
      </c>
      <c r="Q883" s="5" t="s">
        <v>2039</v>
      </c>
      <c r="R883" s="25">
        <f t="shared" si="14"/>
        <v>0.804</v>
      </c>
      <c r="S883" s="30" t="s">
        <v>7226</v>
      </c>
      <c r="T883" s="30" t="s">
        <v>250</v>
      </c>
      <c r="U883" s="30" t="s">
        <v>7227</v>
      </c>
      <c r="V883" s="5" t="s">
        <v>2742</v>
      </c>
      <c r="W883" s="28"/>
      <c r="X883" s="29">
        <v>2.0504</v>
      </c>
      <c r="Y883" s="29">
        <v>0</v>
      </c>
      <c r="Z883" s="29">
        <v>1021.38</v>
      </c>
      <c r="AA883" s="29">
        <v>-0.1801</v>
      </c>
      <c r="AB883" s="29">
        <v>67.5982</v>
      </c>
      <c r="AC883" s="29">
        <v>137.1564</v>
      </c>
      <c r="AE883" s="1"/>
      <c r="AF883" s="1"/>
      <c r="AG883" s="1"/>
      <c r="AH883" s="1"/>
      <c r="AI883" s="1"/>
      <c r="AJ883" s="1"/>
      <c r="AK883" s="1"/>
      <c r="AL883" s="1"/>
    </row>
    <row r="884" spans="1:38">
      <c r="A884" s="38">
        <v>43867.75</v>
      </c>
      <c r="B884" s="4" t="s">
        <v>159</v>
      </c>
      <c r="C884" s="4" t="s">
        <v>206</v>
      </c>
      <c r="D884" s="4" t="s">
        <v>189</v>
      </c>
      <c r="E884" s="12" t="s">
        <v>317</v>
      </c>
      <c r="F884" s="4" t="s">
        <v>942</v>
      </c>
      <c r="G884" s="4" t="s">
        <v>7228</v>
      </c>
      <c r="H884" s="4" t="s">
        <v>48</v>
      </c>
      <c r="I884" s="5" t="s">
        <v>7229</v>
      </c>
      <c r="J884" s="5" t="s">
        <v>7230</v>
      </c>
      <c r="K884" s="5" t="s">
        <v>7231</v>
      </c>
      <c r="L884" s="5" t="s">
        <v>7232</v>
      </c>
      <c r="M884" s="5" t="s">
        <v>416</v>
      </c>
      <c r="N884" s="5" t="s">
        <v>1946</v>
      </c>
      <c r="O884" s="5">
        <v>0.795</v>
      </c>
      <c r="P884" s="5" t="s">
        <v>4181</v>
      </c>
      <c r="Q884" s="5" t="s">
        <v>93</v>
      </c>
      <c r="R884" s="25">
        <f t="shared" si="14"/>
        <v>0.795</v>
      </c>
      <c r="S884" s="30" t="s">
        <v>2369</v>
      </c>
      <c r="T884" s="30" t="s">
        <v>3356</v>
      </c>
      <c r="U884" s="30" t="s">
        <v>7233</v>
      </c>
      <c r="V884" s="5" t="s">
        <v>278</v>
      </c>
      <c r="W884" s="28"/>
      <c r="X884" s="29">
        <v>0.841</v>
      </c>
      <c r="Y884" s="29">
        <v>0</v>
      </c>
      <c r="Z884" s="29">
        <v>1021.5783</v>
      </c>
      <c r="AA884" s="29">
        <v>-0.6283</v>
      </c>
      <c r="AB884" s="29">
        <v>71.4151</v>
      </c>
      <c r="AC884" s="29">
        <v>102.1595</v>
      </c>
      <c r="AE884" s="1"/>
      <c r="AF884" s="1"/>
      <c r="AG884" s="1"/>
      <c r="AH884" s="1"/>
      <c r="AI884" s="1"/>
      <c r="AJ884" s="1"/>
      <c r="AK884" s="1"/>
      <c r="AL884" s="1"/>
    </row>
    <row r="885" spans="1:38">
      <c r="A885" s="38">
        <v>43867.7916666667</v>
      </c>
      <c r="B885" s="4" t="s">
        <v>586</v>
      </c>
      <c r="C885" s="4" t="s">
        <v>144</v>
      </c>
      <c r="D885" s="4" t="s">
        <v>1758</v>
      </c>
      <c r="E885" s="12" t="s">
        <v>317</v>
      </c>
      <c r="F885" s="4" t="s">
        <v>226</v>
      </c>
      <c r="G885" s="4" t="s">
        <v>3071</v>
      </c>
      <c r="H885" s="4" t="s">
        <v>287</v>
      </c>
      <c r="I885" s="5" t="s">
        <v>7234</v>
      </c>
      <c r="J885" s="5" t="s">
        <v>7235</v>
      </c>
      <c r="K885" s="5" t="s">
        <v>7236</v>
      </c>
      <c r="L885" s="5" t="s">
        <v>7011</v>
      </c>
      <c r="M885" s="5" t="s">
        <v>1340</v>
      </c>
      <c r="N885" s="5" t="s">
        <v>1616</v>
      </c>
      <c r="O885" s="5">
        <v>1.026</v>
      </c>
      <c r="P885" s="5" t="s">
        <v>2458</v>
      </c>
      <c r="Q885" s="5" t="s">
        <v>483</v>
      </c>
      <c r="R885" s="25">
        <f t="shared" si="14"/>
        <v>1.026</v>
      </c>
      <c r="S885" s="30" t="s">
        <v>3016</v>
      </c>
      <c r="T885" s="30" t="s">
        <v>964</v>
      </c>
      <c r="U885" s="30" t="s">
        <v>7237</v>
      </c>
      <c r="V885" s="5" t="s">
        <v>278</v>
      </c>
      <c r="W885" s="28"/>
      <c r="X885" s="29">
        <v>1.5454</v>
      </c>
      <c r="Y885" s="29">
        <v>0</v>
      </c>
      <c r="Z885" s="29">
        <v>1021.7083</v>
      </c>
      <c r="AA885" s="29">
        <v>-1.0984</v>
      </c>
      <c r="AB885" s="29">
        <v>74.3298</v>
      </c>
      <c r="AC885" s="29">
        <v>132.1713</v>
      </c>
      <c r="AE885" s="1"/>
      <c r="AF885" s="1"/>
      <c r="AG885" s="1"/>
      <c r="AH885" s="1"/>
      <c r="AI885" s="1"/>
      <c r="AJ885" s="1"/>
      <c r="AK885" s="1"/>
      <c r="AL885" s="1"/>
    </row>
    <row r="886" spans="1:38">
      <c r="A886" s="38">
        <v>43867.8333333333</v>
      </c>
      <c r="B886" s="4" t="s">
        <v>626</v>
      </c>
      <c r="C886" s="4" t="s">
        <v>285</v>
      </c>
      <c r="D886" s="4" t="s">
        <v>586</v>
      </c>
      <c r="E886" s="12" t="s">
        <v>68</v>
      </c>
      <c r="F886" s="4" t="s">
        <v>226</v>
      </c>
      <c r="G886" s="4" t="s">
        <v>2286</v>
      </c>
      <c r="H886" s="4" t="s">
        <v>547</v>
      </c>
      <c r="I886" s="5" t="s">
        <v>7238</v>
      </c>
      <c r="J886" s="5" t="s">
        <v>7239</v>
      </c>
      <c r="K886" s="5" t="s">
        <v>7240</v>
      </c>
      <c r="L886" s="5" t="s">
        <v>7241</v>
      </c>
      <c r="M886" s="5" t="s">
        <v>1037</v>
      </c>
      <c r="N886" s="5" t="s">
        <v>2090</v>
      </c>
      <c r="O886" s="5">
        <v>1.136</v>
      </c>
      <c r="P886" s="5" t="s">
        <v>4840</v>
      </c>
      <c r="Q886" s="5" t="s">
        <v>1608</v>
      </c>
      <c r="R886" s="25">
        <f t="shared" si="14"/>
        <v>1.136</v>
      </c>
      <c r="S886" s="30" t="s">
        <v>7242</v>
      </c>
      <c r="T886" s="30" t="s">
        <v>1163</v>
      </c>
      <c r="U886" s="30" t="s">
        <v>7243</v>
      </c>
      <c r="V886" s="5" t="s">
        <v>278</v>
      </c>
      <c r="W886" s="28"/>
      <c r="X886" s="29">
        <v>0.9953</v>
      </c>
      <c r="Y886" s="29">
        <v>0</v>
      </c>
      <c r="Z886" s="29">
        <v>1022.225</v>
      </c>
      <c r="AA886" s="29">
        <v>-1.3517</v>
      </c>
      <c r="AB886" s="29">
        <v>74.7835</v>
      </c>
      <c r="AC886" s="29">
        <v>158.9929</v>
      </c>
      <c r="AE886" s="1"/>
      <c r="AF886" s="1"/>
      <c r="AG886" s="1"/>
      <c r="AH886" s="1"/>
      <c r="AI886" s="1"/>
      <c r="AJ886" s="1"/>
      <c r="AK886" s="1"/>
      <c r="AL886" s="1"/>
    </row>
    <row r="887" spans="1:38">
      <c r="A887" s="38">
        <v>43867.875</v>
      </c>
      <c r="B887" s="4" t="s">
        <v>490</v>
      </c>
      <c r="C887" s="4" t="s">
        <v>159</v>
      </c>
      <c r="D887" s="4" t="s">
        <v>342</v>
      </c>
      <c r="E887" s="12" t="s">
        <v>68</v>
      </c>
      <c r="F887" s="4" t="s">
        <v>344</v>
      </c>
      <c r="G887" s="4" t="s">
        <v>4385</v>
      </c>
      <c r="H887" s="4" t="s">
        <v>392</v>
      </c>
      <c r="I887" s="5" t="s">
        <v>7244</v>
      </c>
      <c r="J887" s="5" t="s">
        <v>7245</v>
      </c>
      <c r="K887" s="5" t="s">
        <v>7246</v>
      </c>
      <c r="L887" s="5" t="s">
        <v>7247</v>
      </c>
      <c r="M887" s="5" t="s">
        <v>352</v>
      </c>
      <c r="N887" s="5" t="s">
        <v>1697</v>
      </c>
      <c r="O887" s="5">
        <v>1.244</v>
      </c>
      <c r="P887" s="5" t="s">
        <v>5159</v>
      </c>
      <c r="Q887" s="5" t="s">
        <v>1095</v>
      </c>
      <c r="R887" s="25">
        <f t="shared" si="14"/>
        <v>1.244</v>
      </c>
      <c r="S887" s="30" t="s">
        <v>7248</v>
      </c>
      <c r="T887" s="30" t="s">
        <v>263</v>
      </c>
      <c r="U887" s="30" t="s">
        <v>2721</v>
      </c>
      <c r="V887" s="5" t="s">
        <v>278</v>
      </c>
      <c r="W887" s="28"/>
      <c r="X887" s="29">
        <v>0.8886</v>
      </c>
      <c r="Y887" s="29">
        <v>0</v>
      </c>
      <c r="Z887" s="29">
        <v>1022.3533</v>
      </c>
      <c r="AA887" s="29">
        <v>-1.5317</v>
      </c>
      <c r="AB887" s="29">
        <v>75.5149</v>
      </c>
      <c r="AC887" s="29">
        <v>155.0647</v>
      </c>
      <c r="AE887" s="1"/>
      <c r="AF887" s="1"/>
      <c r="AG887" s="1"/>
      <c r="AH887" s="1"/>
      <c r="AI887" s="1"/>
      <c r="AJ887" s="1"/>
      <c r="AK887" s="1"/>
      <c r="AL887" s="1"/>
    </row>
    <row r="888" spans="1:38">
      <c r="A888" s="38">
        <v>43867.9166666667</v>
      </c>
      <c r="B888" s="4" t="s">
        <v>2489</v>
      </c>
      <c r="C888" s="4" t="s">
        <v>4306</v>
      </c>
      <c r="D888" s="4" t="s">
        <v>342</v>
      </c>
      <c r="E888" s="12" t="s">
        <v>68</v>
      </c>
      <c r="F888" s="4" t="s">
        <v>34</v>
      </c>
      <c r="G888" s="4" t="s">
        <v>1466</v>
      </c>
      <c r="H888" s="4" t="s">
        <v>344</v>
      </c>
      <c r="I888" s="5" t="s">
        <v>7249</v>
      </c>
      <c r="J888" s="5" t="s">
        <v>7250</v>
      </c>
      <c r="K888" s="5" t="s">
        <v>7251</v>
      </c>
      <c r="L888" s="5" t="s">
        <v>7252</v>
      </c>
      <c r="M888" s="5" t="s">
        <v>1081</v>
      </c>
      <c r="N888" s="5" t="s">
        <v>2441</v>
      </c>
      <c r="O888" s="5">
        <v>1.485</v>
      </c>
      <c r="P888" s="5" t="s">
        <v>1353</v>
      </c>
      <c r="Q888" s="5" t="s">
        <v>293</v>
      </c>
      <c r="R888" s="25">
        <f t="shared" si="14"/>
        <v>1.485</v>
      </c>
      <c r="S888" s="30" t="s">
        <v>7253</v>
      </c>
      <c r="T888" s="30" t="s">
        <v>5400</v>
      </c>
      <c r="U888" s="30" t="s">
        <v>7254</v>
      </c>
      <c r="V888" s="5" t="s">
        <v>278</v>
      </c>
      <c r="W888" s="28"/>
      <c r="X888" s="29">
        <v>1.0786</v>
      </c>
      <c r="Y888" s="29">
        <v>0</v>
      </c>
      <c r="Z888" s="29">
        <v>1022.2833</v>
      </c>
      <c r="AA888" s="29">
        <v>-1.835</v>
      </c>
      <c r="AB888" s="29">
        <v>76.7166</v>
      </c>
      <c r="AC888" s="29">
        <v>161.7248</v>
      </c>
      <c r="AE888" s="1"/>
      <c r="AF888" s="1"/>
      <c r="AG888" s="1"/>
      <c r="AH888" s="1"/>
      <c r="AI888" s="1"/>
      <c r="AJ888" s="1"/>
      <c r="AK888" s="1"/>
      <c r="AL888" s="1"/>
    </row>
    <row r="889" spans="1:38">
      <c r="A889" s="38">
        <v>43867.9583333333</v>
      </c>
      <c r="B889" s="4" t="s">
        <v>546</v>
      </c>
      <c r="C889" s="4" t="s">
        <v>255</v>
      </c>
      <c r="D889" s="4" t="s">
        <v>2211</v>
      </c>
      <c r="E889" s="12" t="s">
        <v>68</v>
      </c>
      <c r="F889" s="4" t="s">
        <v>344</v>
      </c>
      <c r="G889" s="4" t="s">
        <v>1028</v>
      </c>
      <c r="H889" s="4" t="s">
        <v>34</v>
      </c>
      <c r="I889" s="5" t="s">
        <v>7255</v>
      </c>
      <c r="J889" s="5" t="s">
        <v>7256</v>
      </c>
      <c r="K889" s="5" t="s">
        <v>7257</v>
      </c>
      <c r="L889" s="5" t="s">
        <v>7258</v>
      </c>
      <c r="M889" s="5" t="s">
        <v>352</v>
      </c>
      <c r="N889" s="5" t="s">
        <v>5719</v>
      </c>
      <c r="O889" s="5">
        <v>1.24</v>
      </c>
      <c r="P889" s="5" t="s">
        <v>1903</v>
      </c>
      <c r="Q889" s="5" t="s">
        <v>2467</v>
      </c>
      <c r="R889" s="25">
        <f t="shared" si="14"/>
        <v>1.24</v>
      </c>
      <c r="S889" s="30" t="s">
        <v>1756</v>
      </c>
      <c r="T889" s="30" t="s">
        <v>1094</v>
      </c>
      <c r="U889" s="30" t="s">
        <v>3241</v>
      </c>
      <c r="V889" s="5" t="s">
        <v>278</v>
      </c>
      <c r="W889" s="28"/>
      <c r="X889" s="29">
        <v>1.1297</v>
      </c>
      <c r="Y889" s="29">
        <v>0</v>
      </c>
      <c r="Z889" s="29">
        <v>1022.12</v>
      </c>
      <c r="AA889" s="29">
        <v>-1.2416</v>
      </c>
      <c r="AB889" s="29">
        <v>75.595</v>
      </c>
      <c r="AC889" s="29">
        <v>157.9661</v>
      </c>
      <c r="AE889" s="1"/>
      <c r="AF889" s="1"/>
      <c r="AG889" s="1"/>
      <c r="AH889" s="1"/>
      <c r="AI889" s="1"/>
      <c r="AJ889" s="1"/>
      <c r="AK889" s="1"/>
      <c r="AL889" s="1"/>
    </row>
    <row r="890" spans="1:38">
      <c r="A890" s="38">
        <v>43868</v>
      </c>
      <c r="B890" s="4" t="s">
        <v>285</v>
      </c>
      <c r="C890" s="4" t="s">
        <v>47</v>
      </c>
      <c r="D890" s="4" t="s">
        <v>600</v>
      </c>
      <c r="E890" s="12" t="s">
        <v>317</v>
      </c>
      <c r="F890" s="4" t="s">
        <v>50</v>
      </c>
      <c r="G890" s="4" t="s">
        <v>294</v>
      </c>
      <c r="H890" s="4" t="s">
        <v>240</v>
      </c>
      <c r="I890" s="5" t="s">
        <v>7259</v>
      </c>
      <c r="J890" s="5" t="s">
        <v>7260</v>
      </c>
      <c r="K890" s="5" t="s">
        <v>7261</v>
      </c>
      <c r="L890" s="5" t="s">
        <v>7262</v>
      </c>
      <c r="M890" s="5" t="s">
        <v>456</v>
      </c>
      <c r="N890" s="5" t="s">
        <v>2023</v>
      </c>
      <c r="O890" s="5">
        <v>1.002</v>
      </c>
      <c r="P890" s="5" t="s">
        <v>6039</v>
      </c>
      <c r="Q890" s="5" t="s">
        <v>1785</v>
      </c>
      <c r="R890" s="25">
        <f t="shared" si="14"/>
        <v>1.002</v>
      </c>
      <c r="S890" s="30" t="s">
        <v>96</v>
      </c>
      <c r="T890" s="30" t="s">
        <v>3424</v>
      </c>
      <c r="U890" s="30" t="s">
        <v>7263</v>
      </c>
      <c r="V890" s="5" t="s">
        <v>278</v>
      </c>
      <c r="W890" s="28"/>
      <c r="X890" s="29">
        <v>1.2733</v>
      </c>
      <c r="Y890" s="29">
        <v>0</v>
      </c>
      <c r="Z890" s="29">
        <v>1021.8249</v>
      </c>
      <c r="AA890" s="29">
        <v>-0.5533</v>
      </c>
      <c r="AB890" s="29">
        <v>73.705</v>
      </c>
      <c r="AC890" s="29">
        <v>157.01</v>
      </c>
      <c r="AE890" s="1"/>
      <c r="AF890" s="1"/>
      <c r="AG890" s="1"/>
      <c r="AH890" s="1"/>
      <c r="AI890" s="1"/>
      <c r="AJ890" s="1"/>
      <c r="AK890" s="1"/>
      <c r="AL890" s="1"/>
    </row>
    <row r="891" spans="1:38">
      <c r="A891" s="38">
        <v>43868.0416666667</v>
      </c>
      <c r="B891" s="4" t="s">
        <v>1549</v>
      </c>
      <c r="C891" s="4" t="s">
        <v>129</v>
      </c>
      <c r="D891" s="4" t="s">
        <v>114</v>
      </c>
      <c r="E891" s="12" t="s">
        <v>317</v>
      </c>
      <c r="F891" s="4" t="s">
        <v>1459</v>
      </c>
      <c r="G891" s="4" t="s">
        <v>3922</v>
      </c>
      <c r="H891" s="4" t="s">
        <v>764</v>
      </c>
      <c r="I891" s="5" t="s">
        <v>7264</v>
      </c>
      <c r="J891" s="5" t="s">
        <v>7265</v>
      </c>
      <c r="K891" s="5" t="s">
        <v>7266</v>
      </c>
      <c r="L891" s="5" t="s">
        <v>7267</v>
      </c>
      <c r="M891" s="5" t="s">
        <v>430</v>
      </c>
      <c r="N891" s="5" t="s">
        <v>1026</v>
      </c>
      <c r="O891" s="5">
        <v>0.738</v>
      </c>
      <c r="P891" s="5" t="s">
        <v>3148</v>
      </c>
      <c r="Q891" s="5" t="s">
        <v>961</v>
      </c>
      <c r="R891" s="25">
        <f t="shared" si="14"/>
        <v>0.738</v>
      </c>
      <c r="S891" s="30" t="s">
        <v>6512</v>
      </c>
      <c r="T891" s="30" t="s">
        <v>126</v>
      </c>
      <c r="U891" s="30" t="s">
        <v>7268</v>
      </c>
      <c r="V891" s="5" t="s">
        <v>278</v>
      </c>
      <c r="W891" s="28"/>
      <c r="X891" s="29">
        <v>1.1542</v>
      </c>
      <c r="Y891" s="29">
        <v>0</v>
      </c>
      <c r="Z891" s="29">
        <v>1021.5549</v>
      </c>
      <c r="AA891" s="29">
        <v>-0.605</v>
      </c>
      <c r="AB891" s="29">
        <v>74.7118</v>
      </c>
      <c r="AC891" s="29">
        <v>161.5445</v>
      </c>
      <c r="AE891" s="1"/>
      <c r="AF891" s="1"/>
      <c r="AG891" s="1"/>
      <c r="AH891" s="1"/>
      <c r="AI891" s="1"/>
      <c r="AJ891" s="1"/>
      <c r="AK891" s="1"/>
      <c r="AL891" s="1"/>
    </row>
    <row r="892" spans="1:38">
      <c r="A892" s="38">
        <v>43868.0833333333</v>
      </c>
      <c r="B892" s="4" t="s">
        <v>1269</v>
      </c>
      <c r="C892" s="4" t="s">
        <v>640</v>
      </c>
      <c r="D892" s="4" t="s">
        <v>131</v>
      </c>
      <c r="E892" s="12" t="s">
        <v>317</v>
      </c>
      <c r="F892" s="4" t="s">
        <v>1737</v>
      </c>
      <c r="G892" s="4" t="s">
        <v>526</v>
      </c>
      <c r="H892" s="4" t="s">
        <v>287</v>
      </c>
      <c r="I892" s="5" t="s">
        <v>7269</v>
      </c>
      <c r="J892" s="5" t="s">
        <v>7270</v>
      </c>
      <c r="K892" s="5" t="s">
        <v>7271</v>
      </c>
      <c r="L892" s="5" t="s">
        <v>7272</v>
      </c>
      <c r="M892" s="5" t="s">
        <v>665</v>
      </c>
      <c r="N892" s="5" t="s">
        <v>1946</v>
      </c>
      <c r="O892" s="5">
        <v>0.795</v>
      </c>
      <c r="P892" s="5" t="s">
        <v>1596</v>
      </c>
      <c r="Q892" s="5" t="s">
        <v>2040</v>
      </c>
      <c r="R892" s="25">
        <f t="shared" si="14"/>
        <v>0.795</v>
      </c>
      <c r="S892" s="30" t="s">
        <v>3654</v>
      </c>
      <c r="T892" s="30" t="s">
        <v>1328</v>
      </c>
      <c r="U892" s="30" t="s">
        <v>7273</v>
      </c>
      <c r="V892" s="5" t="s">
        <v>278</v>
      </c>
      <c r="W892" s="28"/>
      <c r="X892" s="29">
        <v>1.3424</v>
      </c>
      <c r="Y892" s="29">
        <v>0</v>
      </c>
      <c r="Z892" s="29">
        <v>1021.2533</v>
      </c>
      <c r="AA892" s="29">
        <v>-0.795</v>
      </c>
      <c r="AB892" s="29">
        <v>74.6268</v>
      </c>
      <c r="AC892" s="29">
        <v>146.6218</v>
      </c>
      <c r="AE892" s="1"/>
      <c r="AF892" s="1"/>
      <c r="AG892" s="1"/>
      <c r="AH892" s="1"/>
      <c r="AI892" s="1"/>
      <c r="AJ892" s="1"/>
      <c r="AK892" s="1"/>
      <c r="AL892" s="1"/>
    </row>
    <row r="893" spans="1:38">
      <c r="A893" s="38">
        <v>43868.125</v>
      </c>
      <c r="B893" s="4" t="s">
        <v>175</v>
      </c>
      <c r="C893" s="4" t="s">
        <v>176</v>
      </c>
      <c r="D893" s="4" t="s">
        <v>2687</v>
      </c>
      <c r="E893" s="12" t="s">
        <v>68</v>
      </c>
      <c r="F893" s="4" t="s">
        <v>942</v>
      </c>
      <c r="G893" s="4" t="s">
        <v>7274</v>
      </c>
      <c r="H893" s="4" t="s">
        <v>242</v>
      </c>
      <c r="I893" s="5" t="s">
        <v>7275</v>
      </c>
      <c r="J893" s="5" t="s">
        <v>7276</v>
      </c>
      <c r="K893" s="5" t="s">
        <v>7277</v>
      </c>
      <c r="L893" s="5" t="s">
        <v>5595</v>
      </c>
      <c r="M893" s="5" t="s">
        <v>251</v>
      </c>
      <c r="N893" s="5" t="s">
        <v>56</v>
      </c>
      <c r="O893" s="5">
        <v>0.851</v>
      </c>
      <c r="P893" s="5" t="s">
        <v>6582</v>
      </c>
      <c r="Q893" s="5" t="s">
        <v>665</v>
      </c>
      <c r="R893" s="25">
        <f t="shared" si="14"/>
        <v>0.851</v>
      </c>
      <c r="S893" s="30" t="s">
        <v>2280</v>
      </c>
      <c r="T893" s="30" t="s">
        <v>1709</v>
      </c>
      <c r="U893" s="30" t="s">
        <v>7278</v>
      </c>
      <c r="V893" s="5" t="s">
        <v>278</v>
      </c>
      <c r="W893" s="28"/>
      <c r="X893" s="29">
        <v>1.2872</v>
      </c>
      <c r="Y893" s="29">
        <v>0</v>
      </c>
      <c r="Z893" s="29">
        <v>1020.8533</v>
      </c>
      <c r="AA893" s="29">
        <v>-1.8983</v>
      </c>
      <c r="AB893" s="29">
        <v>77.895</v>
      </c>
      <c r="AC893" s="29">
        <v>141.3528</v>
      </c>
      <c r="AE893" s="1"/>
      <c r="AF893" s="1"/>
      <c r="AG893" s="1"/>
      <c r="AH893" s="1"/>
      <c r="AI893" s="1"/>
      <c r="AJ893" s="1"/>
      <c r="AK893" s="1"/>
      <c r="AL893" s="1"/>
    </row>
    <row r="894" spans="1:38">
      <c r="A894" s="38">
        <v>43868.1666666667</v>
      </c>
      <c r="B894" s="4" t="s">
        <v>239</v>
      </c>
      <c r="C894" s="4" t="s">
        <v>314</v>
      </c>
      <c r="D894" s="4" t="s">
        <v>2298</v>
      </c>
      <c r="E894" s="12" t="s">
        <v>317</v>
      </c>
      <c r="F894" s="4" t="s">
        <v>302</v>
      </c>
      <c r="G894" s="4" t="s">
        <v>6511</v>
      </c>
      <c r="H894" s="4" t="s">
        <v>208</v>
      </c>
      <c r="I894" s="5" t="s">
        <v>7279</v>
      </c>
      <c r="J894" s="5" t="s">
        <v>7280</v>
      </c>
      <c r="K894" s="5" t="s">
        <v>7281</v>
      </c>
      <c r="L894" s="5" t="s">
        <v>5571</v>
      </c>
      <c r="M894" s="5" t="s">
        <v>185</v>
      </c>
      <c r="N894" s="5" t="s">
        <v>264</v>
      </c>
      <c r="O894" s="5">
        <v>0.928</v>
      </c>
      <c r="P894" s="5" t="s">
        <v>1532</v>
      </c>
      <c r="Q894" s="5" t="s">
        <v>251</v>
      </c>
      <c r="R894" s="25">
        <f t="shared" si="14"/>
        <v>0.928</v>
      </c>
      <c r="S894" s="30" t="s">
        <v>3881</v>
      </c>
      <c r="T894" s="30" t="s">
        <v>1709</v>
      </c>
      <c r="U894" s="30" t="s">
        <v>7282</v>
      </c>
      <c r="V894" s="5" t="s">
        <v>278</v>
      </c>
      <c r="W894" s="28"/>
      <c r="X894" s="29">
        <v>1.1551</v>
      </c>
      <c r="Y894" s="29">
        <v>0</v>
      </c>
      <c r="Z894" s="29">
        <v>1020.4434</v>
      </c>
      <c r="AA894" s="29">
        <v>-2.425</v>
      </c>
      <c r="AB894" s="29">
        <v>79.7199</v>
      </c>
      <c r="AC894" s="29">
        <v>144.7955</v>
      </c>
      <c r="AE894" s="1"/>
      <c r="AF894" s="1"/>
      <c r="AG894" s="1"/>
      <c r="AH894" s="1"/>
      <c r="AI894" s="1"/>
      <c r="AJ894" s="1"/>
      <c r="AK894" s="1"/>
      <c r="AL894" s="1"/>
    </row>
    <row r="895" spans="1:38">
      <c r="A895" s="38">
        <v>43868.2083333333</v>
      </c>
      <c r="B895" s="4" t="s">
        <v>5175</v>
      </c>
      <c r="C895" s="4" t="s">
        <v>1514</v>
      </c>
      <c r="D895" s="4" t="s">
        <v>255</v>
      </c>
      <c r="E895" s="12" t="s">
        <v>317</v>
      </c>
      <c r="F895" s="4" t="s">
        <v>942</v>
      </c>
      <c r="G895" s="4" t="s">
        <v>7283</v>
      </c>
      <c r="H895" s="4" t="s">
        <v>344</v>
      </c>
      <c r="I895" s="5" t="s">
        <v>7284</v>
      </c>
      <c r="J895" s="5" t="s">
        <v>7285</v>
      </c>
      <c r="K895" s="5" t="s">
        <v>7286</v>
      </c>
      <c r="L895" s="5" t="s">
        <v>7287</v>
      </c>
      <c r="M895" s="5" t="s">
        <v>39</v>
      </c>
      <c r="N895" s="5" t="s">
        <v>989</v>
      </c>
      <c r="O895" s="5">
        <v>0.989</v>
      </c>
      <c r="P895" s="5" t="s">
        <v>528</v>
      </c>
      <c r="Q895" s="5" t="s">
        <v>831</v>
      </c>
      <c r="R895" s="25">
        <f t="shared" si="14"/>
        <v>0.989</v>
      </c>
      <c r="S895" s="30" t="s">
        <v>7288</v>
      </c>
      <c r="T895" s="30" t="s">
        <v>1709</v>
      </c>
      <c r="U895" s="30" t="s">
        <v>7289</v>
      </c>
      <c r="V895" s="5" t="s">
        <v>278</v>
      </c>
      <c r="W895" s="28"/>
      <c r="X895" s="29">
        <v>0.953</v>
      </c>
      <c r="Y895" s="29">
        <v>0</v>
      </c>
      <c r="Z895" s="29">
        <v>1020.1633</v>
      </c>
      <c r="AA895" s="29">
        <v>-2.4633</v>
      </c>
      <c r="AB895" s="29">
        <v>80.1318</v>
      </c>
      <c r="AC895" s="29">
        <v>131.5416</v>
      </c>
      <c r="AE895" s="1"/>
      <c r="AF895" s="1"/>
      <c r="AG895" s="1"/>
      <c r="AH895" s="1"/>
      <c r="AI895" s="1"/>
      <c r="AJ895" s="1"/>
      <c r="AK895" s="1"/>
      <c r="AL895" s="1"/>
    </row>
    <row r="896" spans="1:38">
      <c r="A896" s="38">
        <v>43868.25</v>
      </c>
      <c r="B896" s="4" t="s">
        <v>1243</v>
      </c>
      <c r="C896" s="4" t="s">
        <v>158</v>
      </c>
      <c r="D896" s="4" t="s">
        <v>175</v>
      </c>
      <c r="E896" s="12" t="s">
        <v>317</v>
      </c>
      <c r="F896" s="4" t="s">
        <v>34</v>
      </c>
      <c r="G896" s="4" t="s">
        <v>4545</v>
      </c>
      <c r="H896" s="4" t="s">
        <v>942</v>
      </c>
      <c r="I896" s="5" t="s">
        <v>7290</v>
      </c>
      <c r="J896" s="5" t="s">
        <v>7291</v>
      </c>
      <c r="K896" s="5" t="s">
        <v>7292</v>
      </c>
      <c r="L896" s="5" t="s">
        <v>7293</v>
      </c>
      <c r="M896" s="5" t="s">
        <v>39</v>
      </c>
      <c r="N896" s="5" t="s">
        <v>105</v>
      </c>
      <c r="O896" s="5">
        <v>1.008</v>
      </c>
      <c r="P896" s="5" t="s">
        <v>2894</v>
      </c>
      <c r="Q896" s="5" t="s">
        <v>278</v>
      </c>
      <c r="R896" s="25">
        <f t="shared" si="14"/>
        <v>1.008</v>
      </c>
      <c r="S896" s="30" t="s">
        <v>955</v>
      </c>
      <c r="T896" s="30" t="s">
        <v>3717</v>
      </c>
      <c r="U896" s="30" t="s">
        <v>7294</v>
      </c>
      <c r="V896" s="5" t="s">
        <v>278</v>
      </c>
      <c r="W896" s="28"/>
      <c r="X896" s="29">
        <v>0.4671</v>
      </c>
      <c r="Y896" s="29">
        <v>0</v>
      </c>
      <c r="Z896" s="29">
        <v>1020.3167</v>
      </c>
      <c r="AA896" s="29">
        <v>-2.785</v>
      </c>
      <c r="AB896" s="29">
        <v>79.9235</v>
      </c>
      <c r="AC896" s="29">
        <v>156.4704</v>
      </c>
      <c r="AE896" s="1"/>
      <c r="AF896" s="1"/>
      <c r="AG896" s="1"/>
      <c r="AH896" s="1"/>
      <c r="AI896" s="1"/>
      <c r="AJ896" s="1"/>
      <c r="AK896" s="1"/>
      <c r="AL896" s="1"/>
    </row>
    <row r="897" spans="1:38">
      <c r="A897" s="38">
        <v>43868.2916666667</v>
      </c>
      <c r="B897" s="4" t="s">
        <v>638</v>
      </c>
      <c r="C897" s="4" t="s">
        <v>968</v>
      </c>
      <c r="D897" s="4" t="s">
        <v>1433</v>
      </c>
      <c r="E897" s="12" t="s">
        <v>317</v>
      </c>
      <c r="F897" s="4" t="s">
        <v>392</v>
      </c>
      <c r="G897" s="4" t="s">
        <v>7295</v>
      </c>
      <c r="H897" s="4" t="s">
        <v>115</v>
      </c>
      <c r="I897" s="5" t="s">
        <v>7296</v>
      </c>
      <c r="J897" s="5" t="s">
        <v>6274</v>
      </c>
      <c r="K897" s="5" t="s">
        <v>808</v>
      </c>
      <c r="L897" s="5" t="s">
        <v>7297</v>
      </c>
      <c r="M897" s="5" t="s">
        <v>1081</v>
      </c>
      <c r="N897" s="5" t="s">
        <v>278</v>
      </c>
      <c r="O897" s="5">
        <v>0.97</v>
      </c>
      <c r="P897" s="5" t="s">
        <v>1648</v>
      </c>
      <c r="Q897" s="5" t="s">
        <v>2386</v>
      </c>
      <c r="R897" s="25">
        <f t="shared" si="14"/>
        <v>0.97</v>
      </c>
      <c r="S897" s="30" t="s">
        <v>3343</v>
      </c>
      <c r="T897" s="30" t="s">
        <v>277</v>
      </c>
      <c r="U897" s="30" t="s">
        <v>7298</v>
      </c>
      <c r="V897" s="5" t="s">
        <v>278</v>
      </c>
      <c r="W897" s="28"/>
      <c r="X897" s="29">
        <v>0.8227</v>
      </c>
      <c r="Y897" s="29">
        <v>0</v>
      </c>
      <c r="Z897" s="29">
        <v>1020.6567</v>
      </c>
      <c r="AA897" s="29">
        <v>-3.31</v>
      </c>
      <c r="AB897" s="29">
        <v>80.0833</v>
      </c>
      <c r="AC897" s="29">
        <v>141.1602</v>
      </c>
      <c r="AE897" s="1"/>
      <c r="AF897" s="1"/>
      <c r="AG897" s="1"/>
      <c r="AH897" s="1"/>
      <c r="AI897" s="1"/>
      <c r="AJ897" s="1"/>
      <c r="AK897" s="1"/>
      <c r="AL897" s="1"/>
    </row>
    <row r="898" spans="1:38">
      <c r="A898" s="38">
        <v>43868.3333333333</v>
      </c>
      <c r="B898" s="4" t="s">
        <v>638</v>
      </c>
      <c r="C898" s="4" t="s">
        <v>968</v>
      </c>
      <c r="D898" s="4" t="s">
        <v>1433</v>
      </c>
      <c r="E898" s="12" t="s">
        <v>317</v>
      </c>
      <c r="F898" s="4" t="s">
        <v>392</v>
      </c>
      <c r="G898" s="4" t="s">
        <v>3996</v>
      </c>
      <c r="H898" s="4" t="s">
        <v>115</v>
      </c>
      <c r="I898" s="5" t="s">
        <v>7299</v>
      </c>
      <c r="J898" s="5" t="s">
        <v>7300</v>
      </c>
      <c r="K898" s="5" t="s">
        <v>7301</v>
      </c>
      <c r="L898" s="5" t="s">
        <v>7302</v>
      </c>
      <c r="M898" s="5" t="s">
        <v>1289</v>
      </c>
      <c r="N898" s="5" t="s">
        <v>1719</v>
      </c>
      <c r="O898" s="5">
        <v>0.977</v>
      </c>
      <c r="P898" s="5" t="s">
        <v>234</v>
      </c>
      <c r="Q898" s="5" t="s">
        <v>2254</v>
      </c>
      <c r="R898" s="25">
        <f t="shared" si="14"/>
        <v>0.977</v>
      </c>
      <c r="S898" s="30" t="s">
        <v>990</v>
      </c>
      <c r="T898" s="30" t="s">
        <v>1342</v>
      </c>
      <c r="U898" s="30" t="s">
        <v>7303</v>
      </c>
      <c r="V898" s="5" t="s">
        <v>278</v>
      </c>
      <c r="W898" s="28"/>
      <c r="X898" s="29">
        <v>0.7758</v>
      </c>
      <c r="Y898" s="29">
        <v>0</v>
      </c>
      <c r="Z898" s="29">
        <v>1021.1383</v>
      </c>
      <c r="AA898" s="29">
        <v>-2.8399</v>
      </c>
      <c r="AB898" s="29">
        <v>80.3816</v>
      </c>
      <c r="AC898" s="29">
        <v>150.8434</v>
      </c>
      <c r="AE898" s="1"/>
      <c r="AF898" s="1"/>
      <c r="AG898" s="1"/>
      <c r="AH898" s="1"/>
      <c r="AI898" s="1"/>
      <c r="AJ898" s="1"/>
      <c r="AK898" s="1"/>
      <c r="AL898" s="1"/>
    </row>
    <row r="899" spans="1:38">
      <c r="A899" s="38">
        <v>43868.375</v>
      </c>
      <c r="B899" s="4" t="s">
        <v>1243</v>
      </c>
      <c r="C899" s="4" t="s">
        <v>158</v>
      </c>
      <c r="D899" s="4" t="s">
        <v>271</v>
      </c>
      <c r="E899" s="12" t="s">
        <v>68</v>
      </c>
      <c r="F899" s="4" t="s">
        <v>344</v>
      </c>
      <c r="G899" s="4" t="s">
        <v>3996</v>
      </c>
      <c r="H899" s="4" t="s">
        <v>942</v>
      </c>
      <c r="I899" s="5" t="s">
        <v>7304</v>
      </c>
      <c r="J899" s="5" t="s">
        <v>7305</v>
      </c>
      <c r="K899" s="5" t="s">
        <v>7306</v>
      </c>
      <c r="L899" s="5" t="s">
        <v>3505</v>
      </c>
      <c r="M899" s="5" t="s">
        <v>1996</v>
      </c>
      <c r="N899" s="5" t="s">
        <v>2023</v>
      </c>
      <c r="O899" s="5">
        <v>1.008</v>
      </c>
      <c r="P899" s="5" t="s">
        <v>1326</v>
      </c>
      <c r="Q899" s="5" t="s">
        <v>1264</v>
      </c>
      <c r="R899" s="25">
        <f t="shared" si="14"/>
        <v>1.008</v>
      </c>
      <c r="S899" s="30" t="s">
        <v>7307</v>
      </c>
      <c r="T899" s="30" t="s">
        <v>93</v>
      </c>
      <c r="U899" s="30" t="s">
        <v>7308</v>
      </c>
      <c r="V899" s="5" t="s">
        <v>278</v>
      </c>
      <c r="W899" s="28"/>
      <c r="X899" s="29">
        <v>0.7835</v>
      </c>
      <c r="Y899" s="29">
        <v>0</v>
      </c>
      <c r="Z899" s="29">
        <v>1021.4149</v>
      </c>
      <c r="AA899" s="29">
        <v>-1.0583</v>
      </c>
      <c r="AB899" s="29">
        <v>77.3784</v>
      </c>
      <c r="AC899" s="29">
        <v>167.2123</v>
      </c>
      <c r="AE899" s="1"/>
      <c r="AF899" s="1"/>
      <c r="AG899" s="1"/>
      <c r="AH899" s="1"/>
      <c r="AI899" s="1"/>
      <c r="AJ899" s="1"/>
      <c r="AK899" s="1"/>
      <c r="AL899" s="1"/>
    </row>
    <row r="900" spans="1:38">
      <c r="A900" s="38">
        <v>43868.4166666667</v>
      </c>
      <c r="B900" s="4" t="s">
        <v>653</v>
      </c>
      <c r="C900" s="4" t="s">
        <v>2687</v>
      </c>
      <c r="D900" s="4" t="s">
        <v>4306</v>
      </c>
      <c r="E900" s="12" t="s">
        <v>160</v>
      </c>
      <c r="F900" s="4" t="s">
        <v>942</v>
      </c>
      <c r="G900" s="4" t="s">
        <v>4337</v>
      </c>
      <c r="H900" s="4" t="s">
        <v>392</v>
      </c>
      <c r="I900" s="5" t="s">
        <v>7309</v>
      </c>
      <c r="J900" s="5" t="s">
        <v>7310</v>
      </c>
      <c r="K900" s="5" t="s">
        <v>7311</v>
      </c>
      <c r="L900" s="5" t="s">
        <v>7312</v>
      </c>
      <c r="M900" s="5" t="s">
        <v>171</v>
      </c>
      <c r="N900" s="5" t="s">
        <v>441</v>
      </c>
      <c r="O900" s="5">
        <v>1.176</v>
      </c>
      <c r="P900" s="5" t="s">
        <v>1796</v>
      </c>
      <c r="Q900" s="5" t="s">
        <v>515</v>
      </c>
      <c r="R900" s="25">
        <f t="shared" si="14"/>
        <v>1.176</v>
      </c>
      <c r="S900" s="30" t="s">
        <v>7313</v>
      </c>
      <c r="T900" s="30" t="s">
        <v>2256</v>
      </c>
      <c r="U900" s="30" t="s">
        <v>7314</v>
      </c>
      <c r="V900" s="5" t="s">
        <v>2731</v>
      </c>
      <c r="W900" s="28"/>
      <c r="X900" s="29">
        <v>0.4987</v>
      </c>
      <c r="Y900" s="29">
        <v>0</v>
      </c>
      <c r="Z900" s="29">
        <v>1021.4717</v>
      </c>
      <c r="AA900" s="29">
        <v>0.3902</v>
      </c>
      <c r="AB900" s="29">
        <v>72.2484</v>
      </c>
      <c r="AC900" s="29">
        <v>76.4914</v>
      </c>
      <c r="AE900" s="1"/>
      <c r="AF900" s="1"/>
      <c r="AG900" s="1"/>
      <c r="AH900" s="1"/>
      <c r="AI900" s="1"/>
      <c r="AJ900" s="1"/>
      <c r="AK900" s="1"/>
      <c r="AL900" s="1"/>
    </row>
    <row r="901" spans="1:38">
      <c r="A901" s="38">
        <v>43868.4583333333</v>
      </c>
      <c r="B901" s="4" t="s">
        <v>587</v>
      </c>
      <c r="C901" s="4" t="s">
        <v>2211</v>
      </c>
      <c r="D901" s="4" t="s">
        <v>639</v>
      </c>
      <c r="E901" s="12" t="s">
        <v>31</v>
      </c>
      <c r="F901" s="4" t="s">
        <v>392</v>
      </c>
      <c r="G901" s="4" t="s">
        <v>205</v>
      </c>
      <c r="H901" s="4" t="s">
        <v>392</v>
      </c>
      <c r="I901" s="5" t="s">
        <v>7315</v>
      </c>
      <c r="J901" s="5" t="s">
        <v>7316</v>
      </c>
      <c r="K901" s="5" t="s">
        <v>7317</v>
      </c>
      <c r="L901" s="5" t="s">
        <v>7318</v>
      </c>
      <c r="M901" s="5" t="s">
        <v>1342</v>
      </c>
      <c r="N901" s="5" t="s">
        <v>1597</v>
      </c>
      <c r="O901" s="5">
        <v>1.591</v>
      </c>
      <c r="P901" s="5" t="s">
        <v>4577</v>
      </c>
      <c r="Q901" s="5" t="s">
        <v>2321</v>
      </c>
      <c r="R901" s="25">
        <f t="shared" si="14"/>
        <v>1.591</v>
      </c>
      <c r="S901" s="30" t="s">
        <v>7319</v>
      </c>
      <c r="T901" s="30" t="s">
        <v>1315</v>
      </c>
      <c r="U901" s="30" t="s">
        <v>7320</v>
      </c>
      <c r="V901" s="5" t="s">
        <v>5415</v>
      </c>
      <c r="W901" s="28"/>
      <c r="X901" s="29">
        <v>1.1702</v>
      </c>
      <c r="Y901" s="29">
        <v>0</v>
      </c>
      <c r="Z901" s="29">
        <v>1020.815</v>
      </c>
      <c r="AA901" s="29">
        <v>1.6949</v>
      </c>
      <c r="AB901" s="29">
        <v>68.4917</v>
      </c>
      <c r="AC901" s="29">
        <v>131.6282</v>
      </c>
      <c r="AE901" s="1"/>
      <c r="AF901" s="1"/>
      <c r="AG901" s="1"/>
      <c r="AH901" s="1"/>
      <c r="AI901" s="1"/>
      <c r="AJ901" s="1"/>
      <c r="AK901" s="1"/>
      <c r="AL901" s="1"/>
    </row>
    <row r="902" spans="1:38">
      <c r="A902" s="38">
        <v>43868.5</v>
      </c>
      <c r="B902" s="4" t="s">
        <v>637</v>
      </c>
      <c r="C902" s="4" t="s">
        <v>638</v>
      </c>
      <c r="D902" s="4" t="s">
        <v>637</v>
      </c>
      <c r="E902" s="12" t="s">
        <v>874</v>
      </c>
      <c r="F902" s="4" t="s">
        <v>34</v>
      </c>
      <c r="G902" s="4" t="s">
        <v>6338</v>
      </c>
      <c r="H902" s="4" t="s">
        <v>603</v>
      </c>
      <c r="I902" s="5" t="s">
        <v>4200</v>
      </c>
      <c r="J902" s="5" t="s">
        <v>7321</v>
      </c>
      <c r="K902" s="5" t="s">
        <v>7322</v>
      </c>
      <c r="L902" s="5" t="s">
        <v>3591</v>
      </c>
      <c r="M902" s="5" t="s">
        <v>403</v>
      </c>
      <c r="N902" s="5" t="s">
        <v>122</v>
      </c>
      <c r="O902" s="5">
        <v>1.44</v>
      </c>
      <c r="P902" s="5" t="s">
        <v>4730</v>
      </c>
      <c r="Q902" s="5" t="s">
        <v>1276</v>
      </c>
      <c r="R902" s="25">
        <f t="shared" si="14"/>
        <v>1.44</v>
      </c>
      <c r="S902" s="30" t="s">
        <v>7323</v>
      </c>
      <c r="T902" s="30" t="s">
        <v>203</v>
      </c>
      <c r="U902" s="30" t="s">
        <v>7324</v>
      </c>
      <c r="V902" s="5" t="s">
        <v>3725</v>
      </c>
      <c r="W902" s="28"/>
      <c r="X902" s="29">
        <v>1.3389</v>
      </c>
      <c r="Y902" s="29">
        <v>0</v>
      </c>
      <c r="Z902" s="29">
        <v>1019.8516</v>
      </c>
      <c r="AA902" s="29">
        <v>3.685</v>
      </c>
      <c r="AB902" s="29">
        <v>61.0883</v>
      </c>
      <c r="AC902" s="29">
        <v>176.0716</v>
      </c>
      <c r="AE902" s="1"/>
      <c r="AF902" s="1"/>
      <c r="AG902" s="1"/>
      <c r="AH902" s="1"/>
      <c r="AI902" s="1"/>
      <c r="AJ902" s="1"/>
      <c r="AK902" s="1"/>
      <c r="AL902" s="1"/>
    </row>
    <row r="903" spans="1:38">
      <c r="A903" s="38">
        <v>43868.5416666667</v>
      </c>
      <c r="B903" s="4" t="s">
        <v>942</v>
      </c>
      <c r="C903" s="4" t="s">
        <v>269</v>
      </c>
      <c r="D903" s="4" t="s">
        <v>269</v>
      </c>
      <c r="E903" s="12" t="s">
        <v>269</v>
      </c>
      <c r="F903" s="4" t="s">
        <v>1737</v>
      </c>
      <c r="G903" s="4" t="s">
        <v>7325</v>
      </c>
      <c r="H903" s="4" t="s">
        <v>192</v>
      </c>
      <c r="I903" s="5" t="s">
        <v>7326</v>
      </c>
      <c r="J903" s="5" t="s">
        <v>1929</v>
      </c>
      <c r="K903" s="5" t="s">
        <v>7327</v>
      </c>
      <c r="L903" s="5" t="s">
        <v>7328</v>
      </c>
      <c r="M903" s="5" t="s">
        <v>1000</v>
      </c>
      <c r="N903" s="5" t="s">
        <v>2254</v>
      </c>
      <c r="O903" s="5">
        <v>1.229</v>
      </c>
      <c r="P903" s="5" t="s">
        <v>7329</v>
      </c>
      <c r="Q903" s="5" t="s">
        <v>483</v>
      </c>
      <c r="R903" s="25">
        <f t="shared" si="14"/>
        <v>1.229</v>
      </c>
      <c r="S903" s="30" t="s">
        <v>3541</v>
      </c>
      <c r="T903" s="30" t="s">
        <v>247</v>
      </c>
      <c r="U903" s="30" t="s">
        <v>7330</v>
      </c>
      <c r="V903" s="5" t="s">
        <v>3728</v>
      </c>
      <c r="W903" s="28"/>
      <c r="X903" s="29">
        <v>1.3283</v>
      </c>
      <c r="Y903" s="29">
        <v>0</v>
      </c>
      <c r="Z903" s="29">
        <v>1018.8849</v>
      </c>
      <c r="AA903" s="29">
        <v>5.6484</v>
      </c>
      <c r="AB903" s="29">
        <v>54.5234</v>
      </c>
      <c r="AC903" s="29">
        <v>217.4729</v>
      </c>
      <c r="AE903" s="1"/>
      <c r="AF903" s="1"/>
      <c r="AG903" s="1"/>
      <c r="AH903" s="1"/>
      <c r="AI903" s="1"/>
      <c r="AJ903" s="1"/>
      <c r="AK903" s="1"/>
      <c r="AL903" s="1"/>
    </row>
    <row r="904" spans="1:38">
      <c r="A904" s="38">
        <v>43868.5833333333</v>
      </c>
      <c r="B904" s="4" t="s">
        <v>344</v>
      </c>
      <c r="C904" s="4" t="s">
        <v>269</v>
      </c>
      <c r="D904" s="4" t="s">
        <v>269</v>
      </c>
      <c r="E904" s="12" t="s">
        <v>269</v>
      </c>
      <c r="F904" s="4" t="s">
        <v>874</v>
      </c>
      <c r="G904" s="4" t="s">
        <v>269</v>
      </c>
      <c r="H904" s="4" t="s">
        <v>1088</v>
      </c>
      <c r="I904" s="5" t="s">
        <v>2390</v>
      </c>
      <c r="J904" s="5" t="s">
        <v>7331</v>
      </c>
      <c r="K904" s="5" t="s">
        <v>7332</v>
      </c>
      <c r="L904" s="5" t="s">
        <v>7333</v>
      </c>
      <c r="M904" s="5" t="s">
        <v>988</v>
      </c>
      <c r="N904" s="5" t="s">
        <v>2150</v>
      </c>
      <c r="O904" s="5">
        <v>1.132</v>
      </c>
      <c r="P904" s="5" t="s">
        <v>1974</v>
      </c>
      <c r="Q904" s="5" t="s">
        <v>1476</v>
      </c>
      <c r="R904" s="25">
        <f t="shared" si="14"/>
        <v>1.132</v>
      </c>
      <c r="S904" s="30" t="s">
        <v>7334</v>
      </c>
      <c r="T904" s="30" t="s">
        <v>3627</v>
      </c>
      <c r="U904" s="30" t="s">
        <v>7335</v>
      </c>
      <c r="V904" s="5" t="s">
        <v>4546</v>
      </c>
      <c r="W904" s="28"/>
      <c r="X904" s="29">
        <v>1.2439</v>
      </c>
      <c r="Y904" s="29">
        <v>0</v>
      </c>
      <c r="Z904" s="29">
        <v>1018.2133</v>
      </c>
      <c r="AA904" s="29">
        <v>7.1016</v>
      </c>
      <c r="AB904" s="29">
        <v>51.8316</v>
      </c>
      <c r="AC904" s="29">
        <v>155.22</v>
      </c>
      <c r="AE904" s="1"/>
      <c r="AF904" s="1"/>
      <c r="AG904" s="1"/>
      <c r="AH904" s="1"/>
      <c r="AI904" s="1"/>
      <c r="AJ904" s="1"/>
      <c r="AK904" s="1"/>
      <c r="AL904" s="1"/>
    </row>
    <row r="905" spans="1:38">
      <c r="A905" s="38">
        <v>43868.625</v>
      </c>
      <c r="B905" s="4" t="s">
        <v>1737</v>
      </c>
      <c r="C905" s="4" t="s">
        <v>269</v>
      </c>
      <c r="D905" s="4" t="s">
        <v>269</v>
      </c>
      <c r="E905" s="12" t="s">
        <v>1459</v>
      </c>
      <c r="F905" s="4" t="s">
        <v>269</v>
      </c>
      <c r="G905" s="4" t="s">
        <v>3119</v>
      </c>
      <c r="H905" s="4" t="s">
        <v>269</v>
      </c>
      <c r="I905" s="5" t="s">
        <v>7336</v>
      </c>
      <c r="J905" s="5" t="s">
        <v>7337</v>
      </c>
      <c r="K905" s="5" t="s">
        <v>7338</v>
      </c>
      <c r="L905" s="5" t="s">
        <v>7339</v>
      </c>
      <c r="M905" s="5" t="s">
        <v>2394</v>
      </c>
      <c r="N905" s="5" t="s">
        <v>1313</v>
      </c>
      <c r="O905" s="5">
        <v>1.071</v>
      </c>
      <c r="P905" s="5" t="s">
        <v>6069</v>
      </c>
      <c r="Q905" s="5" t="s">
        <v>675</v>
      </c>
      <c r="R905" s="25">
        <f t="shared" si="14"/>
        <v>1.071</v>
      </c>
      <c r="S905" s="30" t="s">
        <v>2971</v>
      </c>
      <c r="T905" s="30" t="s">
        <v>2065</v>
      </c>
      <c r="U905" s="30" t="s">
        <v>7340</v>
      </c>
      <c r="V905" s="5" t="s">
        <v>278</v>
      </c>
      <c r="W905" s="28"/>
      <c r="X905" s="29">
        <v>1.741</v>
      </c>
      <c r="Y905" s="29">
        <v>0</v>
      </c>
      <c r="Z905" s="29">
        <v>1017.8551</v>
      </c>
      <c r="AA905" s="29">
        <v>7.8384</v>
      </c>
      <c r="AB905" s="29">
        <v>50.78</v>
      </c>
      <c r="AC905" s="29">
        <v>170.611</v>
      </c>
      <c r="AE905" s="1"/>
      <c r="AF905" s="1"/>
      <c r="AG905" s="1"/>
      <c r="AH905" s="1"/>
      <c r="AI905" s="1"/>
      <c r="AJ905" s="1"/>
      <c r="AK905" s="1"/>
      <c r="AL905" s="1"/>
    </row>
    <row r="906" spans="1:38">
      <c r="A906" s="38">
        <v>43868.6666666667</v>
      </c>
      <c r="B906" s="4" t="s">
        <v>255</v>
      </c>
      <c r="C906" s="4" t="s">
        <v>65</v>
      </c>
      <c r="D906" s="4" t="s">
        <v>600</v>
      </c>
      <c r="E906" s="12" t="s">
        <v>31</v>
      </c>
      <c r="F906" s="4" t="s">
        <v>874</v>
      </c>
      <c r="G906" s="4" t="s">
        <v>7341</v>
      </c>
      <c r="H906" s="4" t="s">
        <v>2663</v>
      </c>
      <c r="I906" s="5" t="s">
        <v>7342</v>
      </c>
      <c r="J906" s="5" t="s">
        <v>7343</v>
      </c>
      <c r="K906" s="5" t="s">
        <v>7344</v>
      </c>
      <c r="L906" s="5" t="s">
        <v>7345</v>
      </c>
      <c r="M906" s="5" t="s">
        <v>355</v>
      </c>
      <c r="N906" s="5" t="s">
        <v>7346</v>
      </c>
      <c r="O906" s="5">
        <v>0.817</v>
      </c>
      <c r="P906" s="5" t="s">
        <v>1465</v>
      </c>
      <c r="Q906" s="5" t="s">
        <v>5206</v>
      </c>
      <c r="R906" s="25">
        <f t="shared" si="14"/>
        <v>0.817</v>
      </c>
      <c r="S906" s="30" t="s">
        <v>7347</v>
      </c>
      <c r="T906" s="30" t="s">
        <v>1994</v>
      </c>
      <c r="U906" s="30" t="s">
        <v>7348</v>
      </c>
      <c r="V906" s="5" t="s">
        <v>4427</v>
      </c>
      <c r="W906" s="28"/>
      <c r="X906" s="29">
        <v>2.1618</v>
      </c>
      <c r="Y906" s="29">
        <v>0</v>
      </c>
      <c r="Z906" s="29">
        <v>1017.645</v>
      </c>
      <c r="AA906" s="29">
        <v>7.5066</v>
      </c>
      <c r="AB906" s="29">
        <v>51.5682</v>
      </c>
      <c r="AC906" s="29">
        <v>157.2278</v>
      </c>
      <c r="AE906" s="1"/>
      <c r="AF906" s="1"/>
      <c r="AG906" s="1"/>
      <c r="AH906" s="1"/>
      <c r="AI906" s="1"/>
      <c r="AJ906" s="1"/>
      <c r="AK906" s="1"/>
      <c r="AL906" s="1"/>
    </row>
    <row r="907" spans="1:38">
      <c r="A907" s="38">
        <v>43868.7083333333</v>
      </c>
      <c r="B907" s="4" t="s">
        <v>255</v>
      </c>
      <c r="C907" s="4" t="s">
        <v>65</v>
      </c>
      <c r="D907" s="4" t="s">
        <v>1500</v>
      </c>
      <c r="E907" s="12" t="s">
        <v>31</v>
      </c>
      <c r="F907" s="4" t="s">
        <v>1737</v>
      </c>
      <c r="G907" s="4" t="s">
        <v>4677</v>
      </c>
      <c r="H907" s="4" t="s">
        <v>316</v>
      </c>
      <c r="I907" s="5" t="s">
        <v>7349</v>
      </c>
      <c r="J907" s="5" t="s">
        <v>7350</v>
      </c>
      <c r="K907" s="5" t="s">
        <v>6831</v>
      </c>
      <c r="L907" s="5" t="s">
        <v>7262</v>
      </c>
      <c r="M907" s="5" t="s">
        <v>515</v>
      </c>
      <c r="N907" s="5" t="s">
        <v>122</v>
      </c>
      <c r="O907" s="5">
        <v>0.836</v>
      </c>
      <c r="P907" s="5" t="s">
        <v>6477</v>
      </c>
      <c r="Q907" s="5" t="s">
        <v>295</v>
      </c>
      <c r="R907" s="25">
        <f t="shared" si="14"/>
        <v>0.836</v>
      </c>
      <c r="S907" s="30" t="s">
        <v>7351</v>
      </c>
      <c r="T907" s="30" t="s">
        <v>7352</v>
      </c>
      <c r="U907" s="30" t="s">
        <v>7353</v>
      </c>
      <c r="V907" s="5" t="s">
        <v>5727</v>
      </c>
      <c r="W907" s="28"/>
      <c r="X907" s="29">
        <v>1.9436</v>
      </c>
      <c r="Y907" s="29">
        <v>0</v>
      </c>
      <c r="Z907" s="29">
        <v>1018.1617</v>
      </c>
      <c r="AA907" s="29">
        <v>6.125</v>
      </c>
      <c r="AB907" s="29">
        <v>56.1584</v>
      </c>
      <c r="AC907" s="29">
        <v>147.1656</v>
      </c>
      <c r="AE907" s="1"/>
      <c r="AF907" s="1"/>
      <c r="AG907" s="1"/>
      <c r="AH907" s="1"/>
      <c r="AI907" s="1"/>
      <c r="AJ907" s="1"/>
      <c r="AK907" s="1"/>
      <c r="AL907" s="1"/>
    </row>
    <row r="908" spans="1:38">
      <c r="A908" s="38">
        <v>43868.75</v>
      </c>
      <c r="B908" s="4" t="s">
        <v>285</v>
      </c>
      <c r="C908" s="4" t="s">
        <v>47</v>
      </c>
      <c r="D908" s="4" t="s">
        <v>2298</v>
      </c>
      <c r="E908" s="12" t="s">
        <v>160</v>
      </c>
      <c r="F908" s="4" t="s">
        <v>302</v>
      </c>
      <c r="G908" s="4" t="s">
        <v>652</v>
      </c>
      <c r="H908" s="4" t="s">
        <v>574</v>
      </c>
      <c r="I908" s="5" t="s">
        <v>7354</v>
      </c>
      <c r="J908" s="5" t="s">
        <v>7355</v>
      </c>
      <c r="K908" s="5" t="s">
        <v>7356</v>
      </c>
      <c r="L908" s="5" t="s">
        <v>7357</v>
      </c>
      <c r="M908" s="5" t="s">
        <v>555</v>
      </c>
      <c r="N908" s="5" t="s">
        <v>647</v>
      </c>
      <c r="O908" s="5">
        <v>0.981</v>
      </c>
      <c r="P908" s="5" t="s">
        <v>2091</v>
      </c>
      <c r="Q908" s="5" t="s">
        <v>126</v>
      </c>
      <c r="R908" s="25">
        <f t="shared" si="14"/>
        <v>0.981</v>
      </c>
      <c r="S908" s="30" t="s">
        <v>2703</v>
      </c>
      <c r="T908" s="30" t="s">
        <v>610</v>
      </c>
      <c r="U908" s="30" t="s">
        <v>7358</v>
      </c>
      <c r="V908" s="5" t="s">
        <v>7359</v>
      </c>
      <c r="W908" s="28"/>
      <c r="X908" s="29">
        <v>1.4882</v>
      </c>
      <c r="Y908" s="29">
        <v>0</v>
      </c>
      <c r="Z908" s="29">
        <v>1018.9482</v>
      </c>
      <c r="AA908" s="29">
        <v>4.805</v>
      </c>
      <c r="AB908" s="29">
        <v>60.5267</v>
      </c>
      <c r="AC908" s="29">
        <v>134.9924</v>
      </c>
      <c r="AE908" s="1"/>
      <c r="AF908" s="1"/>
      <c r="AG908" s="1"/>
      <c r="AH908" s="1"/>
      <c r="AI908" s="1"/>
      <c r="AJ908" s="1"/>
      <c r="AK908" s="1"/>
      <c r="AL908" s="1"/>
    </row>
    <row r="909" spans="1:38">
      <c r="A909" s="38">
        <v>43868.7916666667</v>
      </c>
      <c r="B909" s="4" t="s">
        <v>360</v>
      </c>
      <c r="C909" s="4" t="s">
        <v>284</v>
      </c>
      <c r="D909" s="4" t="s">
        <v>285</v>
      </c>
      <c r="E909" s="12" t="s">
        <v>68</v>
      </c>
      <c r="F909" s="4" t="s">
        <v>258</v>
      </c>
      <c r="G909" s="4" t="s">
        <v>7360</v>
      </c>
      <c r="H909" s="4" t="s">
        <v>83</v>
      </c>
      <c r="I909" s="5" t="s">
        <v>7361</v>
      </c>
      <c r="J909" s="5" t="s">
        <v>7362</v>
      </c>
      <c r="K909" s="5" t="s">
        <v>7363</v>
      </c>
      <c r="L909" s="5" t="s">
        <v>7364</v>
      </c>
      <c r="M909" s="5" t="s">
        <v>267</v>
      </c>
      <c r="N909" s="5" t="s">
        <v>1837</v>
      </c>
      <c r="O909" s="5">
        <v>1.264</v>
      </c>
      <c r="P909" s="5" t="s">
        <v>4969</v>
      </c>
      <c r="Q909" s="5" t="s">
        <v>1342</v>
      </c>
      <c r="R909" s="25">
        <f t="shared" si="14"/>
        <v>1.264</v>
      </c>
      <c r="S909" s="30" t="s">
        <v>1617</v>
      </c>
      <c r="T909" s="30" t="s">
        <v>3424</v>
      </c>
      <c r="U909" s="30" t="s">
        <v>7365</v>
      </c>
      <c r="V909" s="5" t="s">
        <v>1659</v>
      </c>
      <c r="W909" s="28"/>
      <c r="X909" s="29">
        <v>1.2246</v>
      </c>
      <c r="Y909" s="29">
        <v>0</v>
      </c>
      <c r="Z909" s="29">
        <v>1019.7599</v>
      </c>
      <c r="AA909" s="29">
        <v>3.6884</v>
      </c>
      <c r="AB909" s="29">
        <v>65.9083</v>
      </c>
      <c r="AC909" s="29">
        <v>125.5456</v>
      </c>
      <c r="AE909" s="1"/>
      <c r="AF909" s="1"/>
      <c r="AG909" s="1"/>
      <c r="AH909" s="1"/>
      <c r="AI909" s="1"/>
      <c r="AJ909" s="1"/>
      <c r="AK909" s="1"/>
      <c r="AL909" s="1"/>
    </row>
    <row r="910" spans="1:38">
      <c r="A910" s="38">
        <v>43868.8333333333</v>
      </c>
      <c r="B910" s="4" t="s">
        <v>1243</v>
      </c>
      <c r="C910" s="4" t="s">
        <v>158</v>
      </c>
      <c r="D910" s="4" t="s">
        <v>1307</v>
      </c>
      <c r="E910" s="12" t="s">
        <v>68</v>
      </c>
      <c r="F910" s="4" t="s">
        <v>64</v>
      </c>
      <c r="G910" s="4" t="s">
        <v>5534</v>
      </c>
      <c r="H910" s="4" t="s">
        <v>603</v>
      </c>
      <c r="I910" s="5" t="s">
        <v>7366</v>
      </c>
      <c r="J910" s="5" t="s">
        <v>4482</v>
      </c>
      <c r="K910" s="5" t="s">
        <v>7367</v>
      </c>
      <c r="L910" s="5" t="s">
        <v>1578</v>
      </c>
      <c r="M910" s="5" t="s">
        <v>59</v>
      </c>
      <c r="N910" s="5" t="s">
        <v>216</v>
      </c>
      <c r="O910" s="5">
        <v>1.243</v>
      </c>
      <c r="P910" s="5" t="s">
        <v>4004</v>
      </c>
      <c r="Q910" s="5" t="s">
        <v>1200</v>
      </c>
      <c r="R910" s="25">
        <f t="shared" si="14"/>
        <v>1.243</v>
      </c>
      <c r="S910" s="30" t="s">
        <v>7368</v>
      </c>
      <c r="T910" s="30" t="s">
        <v>2573</v>
      </c>
      <c r="U910" s="30" t="s">
        <v>2456</v>
      </c>
      <c r="V910" s="5" t="s">
        <v>2271</v>
      </c>
      <c r="W910" s="28"/>
      <c r="X910" s="29">
        <v>1.3255</v>
      </c>
      <c r="Y910" s="29">
        <v>0</v>
      </c>
      <c r="Z910" s="29">
        <v>1020.31</v>
      </c>
      <c r="AA910" s="29">
        <v>2.7117</v>
      </c>
      <c r="AB910" s="29">
        <v>70.2618</v>
      </c>
      <c r="AC910" s="29">
        <v>103.6742</v>
      </c>
      <c r="AE910" s="1"/>
      <c r="AF910" s="1"/>
      <c r="AG910" s="1"/>
      <c r="AH910" s="1"/>
      <c r="AI910" s="1"/>
      <c r="AJ910" s="1"/>
      <c r="AK910" s="1"/>
      <c r="AL910" s="1"/>
    </row>
    <row r="911" spans="1:38">
      <c r="A911" s="38">
        <v>43868.875</v>
      </c>
      <c r="B911" s="4" t="s">
        <v>1758</v>
      </c>
      <c r="C911" s="4" t="s">
        <v>655</v>
      </c>
      <c r="D911" s="4" t="s">
        <v>239</v>
      </c>
      <c r="E911" s="12" t="s">
        <v>160</v>
      </c>
      <c r="F911" s="4" t="s">
        <v>48</v>
      </c>
      <c r="G911" s="4" t="s">
        <v>3064</v>
      </c>
      <c r="H911" s="4" t="s">
        <v>392</v>
      </c>
      <c r="I911" s="5" t="s">
        <v>7369</v>
      </c>
      <c r="J911" s="5" t="s">
        <v>7370</v>
      </c>
      <c r="K911" s="5" t="s">
        <v>7371</v>
      </c>
      <c r="L911" s="5" t="s">
        <v>7372</v>
      </c>
      <c r="M911" s="5" t="s">
        <v>1081</v>
      </c>
      <c r="N911" s="5" t="s">
        <v>232</v>
      </c>
      <c r="O911" s="5">
        <v>1.426</v>
      </c>
      <c r="P911" s="5" t="s">
        <v>7359</v>
      </c>
      <c r="Q911" s="5" t="s">
        <v>2059</v>
      </c>
      <c r="R911" s="25">
        <f t="shared" si="14"/>
        <v>1.426</v>
      </c>
      <c r="S911" s="30" t="s">
        <v>7373</v>
      </c>
      <c r="T911" s="30" t="s">
        <v>3424</v>
      </c>
      <c r="U911" s="30" t="s">
        <v>7374</v>
      </c>
      <c r="V911" s="5" t="s">
        <v>7375</v>
      </c>
      <c r="W911" s="28"/>
      <c r="X911" s="29">
        <v>0.7853</v>
      </c>
      <c r="Y911" s="29">
        <v>0</v>
      </c>
      <c r="Z911" s="29">
        <v>1020.5584</v>
      </c>
      <c r="AA911" s="29">
        <v>1.9568</v>
      </c>
      <c r="AB911" s="29">
        <v>72.8584</v>
      </c>
      <c r="AC911" s="29">
        <v>83.3484</v>
      </c>
      <c r="AE911" s="1"/>
      <c r="AF911" s="1"/>
      <c r="AG911" s="1"/>
      <c r="AH911" s="1"/>
      <c r="AI911" s="1"/>
      <c r="AJ911" s="1"/>
      <c r="AK911" s="1"/>
      <c r="AL911" s="1"/>
    </row>
    <row r="912" spans="1:38">
      <c r="A912" s="38">
        <v>43868.9166666667</v>
      </c>
      <c r="B912" s="4" t="s">
        <v>1747</v>
      </c>
      <c r="C912" s="4" t="s">
        <v>298</v>
      </c>
      <c r="D912" s="4" t="s">
        <v>5175</v>
      </c>
      <c r="E912" s="12" t="s">
        <v>31</v>
      </c>
      <c r="F912" s="4" t="s">
        <v>97</v>
      </c>
      <c r="G912" s="4" t="s">
        <v>2419</v>
      </c>
      <c r="H912" s="4" t="s">
        <v>115</v>
      </c>
      <c r="I912" s="5" t="s">
        <v>7376</v>
      </c>
      <c r="J912" s="5" t="s">
        <v>253</v>
      </c>
      <c r="K912" s="5" t="s">
        <v>7377</v>
      </c>
      <c r="L912" s="5" t="s">
        <v>7378</v>
      </c>
      <c r="M912" s="5" t="s">
        <v>1037</v>
      </c>
      <c r="N912" s="5" t="s">
        <v>2023</v>
      </c>
      <c r="O912" s="5">
        <v>1.559</v>
      </c>
      <c r="P912" s="5" t="s">
        <v>1029</v>
      </c>
      <c r="Q912" s="5" t="s">
        <v>92</v>
      </c>
      <c r="R912" s="25">
        <f t="shared" si="14"/>
        <v>1.559</v>
      </c>
      <c r="S912" s="30" t="s">
        <v>7379</v>
      </c>
      <c r="T912" s="30" t="s">
        <v>834</v>
      </c>
      <c r="U912" s="30" t="s">
        <v>7380</v>
      </c>
      <c r="V912" s="5" t="s">
        <v>3503</v>
      </c>
      <c r="W912" s="28"/>
      <c r="X912" s="29">
        <v>0.2779</v>
      </c>
      <c r="Y912" s="29">
        <v>0</v>
      </c>
      <c r="Z912" s="29">
        <v>1020.8933</v>
      </c>
      <c r="AA912" s="29">
        <v>0.6066</v>
      </c>
      <c r="AB912" s="29">
        <v>75.1351</v>
      </c>
      <c r="AC912" s="29">
        <v>301.2192</v>
      </c>
      <c r="AE912" s="1"/>
      <c r="AF912" s="1"/>
      <c r="AG912" s="1"/>
      <c r="AH912" s="1"/>
      <c r="AI912" s="1"/>
      <c r="AJ912" s="1"/>
      <c r="AK912" s="1"/>
      <c r="AL912" s="1"/>
    </row>
    <row r="913" spans="1:38">
      <c r="A913" s="38">
        <v>43868.9583333333</v>
      </c>
      <c r="B913" s="4" t="s">
        <v>374</v>
      </c>
      <c r="C913" s="4" t="s">
        <v>653</v>
      </c>
      <c r="D913" s="4" t="s">
        <v>637</v>
      </c>
      <c r="E913" s="12" t="s">
        <v>68</v>
      </c>
      <c r="F913" s="4" t="s">
        <v>29</v>
      </c>
      <c r="G913" s="4" t="s">
        <v>7381</v>
      </c>
      <c r="H913" s="4" t="s">
        <v>115</v>
      </c>
      <c r="I913" s="5" t="s">
        <v>7382</v>
      </c>
      <c r="J913" s="5" t="s">
        <v>319</v>
      </c>
      <c r="K913" s="5" t="s">
        <v>7383</v>
      </c>
      <c r="L913" s="5" t="s">
        <v>7384</v>
      </c>
      <c r="M913" s="5" t="s">
        <v>385</v>
      </c>
      <c r="N913" s="5" t="s">
        <v>2150</v>
      </c>
      <c r="O913" s="5">
        <v>1.544</v>
      </c>
      <c r="P913" s="5" t="s">
        <v>7385</v>
      </c>
      <c r="Q913" s="5" t="s">
        <v>2313</v>
      </c>
      <c r="R913" s="25">
        <f t="shared" si="14"/>
        <v>1.544</v>
      </c>
      <c r="S913" s="30" t="s">
        <v>7386</v>
      </c>
      <c r="T913" s="30" t="s">
        <v>126</v>
      </c>
      <c r="U913" s="30" t="s">
        <v>7387</v>
      </c>
      <c r="V913" s="5" t="s">
        <v>7388</v>
      </c>
      <c r="W913" s="28"/>
      <c r="X913" s="29">
        <v>0.6334</v>
      </c>
      <c r="Y913" s="29">
        <v>0</v>
      </c>
      <c r="Z913" s="29">
        <v>1021.155</v>
      </c>
      <c r="AA913" s="29">
        <v>-1.3633</v>
      </c>
      <c r="AB913" s="29">
        <v>77.3882</v>
      </c>
      <c r="AC913" s="29">
        <v>308.8349</v>
      </c>
      <c r="AE913" s="1"/>
      <c r="AF913" s="1"/>
      <c r="AG913" s="1"/>
      <c r="AH913" s="1"/>
      <c r="AI913" s="1"/>
      <c r="AJ913" s="1"/>
      <c r="AK913" s="1"/>
      <c r="AL913" s="1"/>
    </row>
    <row r="914" spans="1:38">
      <c r="A914" s="38">
        <v>43869</v>
      </c>
      <c r="B914" s="4" t="s">
        <v>1789</v>
      </c>
      <c r="C914" s="4" t="s">
        <v>315</v>
      </c>
      <c r="D914" s="4" t="s">
        <v>374</v>
      </c>
      <c r="E914" s="12" t="s">
        <v>160</v>
      </c>
      <c r="F914" s="4" t="s">
        <v>256</v>
      </c>
      <c r="G914" s="4" t="s">
        <v>4217</v>
      </c>
      <c r="H914" s="4" t="s">
        <v>874</v>
      </c>
      <c r="I914" s="5" t="s">
        <v>7389</v>
      </c>
      <c r="J914" s="5" t="s">
        <v>7390</v>
      </c>
      <c r="K914" s="5" t="s">
        <v>7391</v>
      </c>
      <c r="L914" s="5" t="s">
        <v>7392</v>
      </c>
      <c r="M914" s="5" t="s">
        <v>687</v>
      </c>
      <c r="N914" s="5" t="s">
        <v>2467</v>
      </c>
      <c r="O914" s="5">
        <v>1.74</v>
      </c>
      <c r="P914" s="5" t="s">
        <v>4687</v>
      </c>
      <c r="Q914" s="5" t="s">
        <v>1160</v>
      </c>
      <c r="R914" s="25">
        <f t="shared" si="14"/>
        <v>1.74</v>
      </c>
      <c r="S914" s="30" t="s">
        <v>320</v>
      </c>
      <c r="T914" s="30" t="s">
        <v>988</v>
      </c>
      <c r="U914" s="30" t="s">
        <v>7393</v>
      </c>
      <c r="V914" s="5" t="s">
        <v>7394</v>
      </c>
      <c r="W914" s="28"/>
      <c r="X914" s="29">
        <v>0.8252</v>
      </c>
      <c r="Y914" s="29">
        <v>0</v>
      </c>
      <c r="Z914" s="29">
        <v>1021.3866</v>
      </c>
      <c r="AA914" s="29">
        <v>-1.395</v>
      </c>
      <c r="AB914" s="29">
        <v>78.5933</v>
      </c>
      <c r="AC914" s="29">
        <v>303.9792</v>
      </c>
      <c r="AE914" s="1"/>
      <c r="AF914" s="1"/>
      <c r="AG914" s="1"/>
      <c r="AH914" s="1"/>
      <c r="AI914" s="1"/>
      <c r="AJ914" s="1"/>
      <c r="AK914" s="1"/>
      <c r="AL914" s="1"/>
    </row>
    <row r="915" spans="1:38">
      <c r="A915" s="38">
        <v>43869.0416666667</v>
      </c>
      <c r="B915" s="4" t="s">
        <v>762</v>
      </c>
      <c r="C915" s="4" t="s">
        <v>654</v>
      </c>
      <c r="D915" s="4" t="s">
        <v>2650</v>
      </c>
      <c r="E915" s="12" t="s">
        <v>115</v>
      </c>
      <c r="F915" s="4" t="s">
        <v>161</v>
      </c>
      <c r="G915" s="4" t="s">
        <v>6307</v>
      </c>
      <c r="H915" s="4" t="s">
        <v>317</v>
      </c>
      <c r="I915" s="5" t="s">
        <v>7395</v>
      </c>
      <c r="J915" s="5" t="s">
        <v>7396</v>
      </c>
      <c r="K915" s="5" t="s">
        <v>7397</v>
      </c>
      <c r="L915" s="5" t="s">
        <v>7398</v>
      </c>
      <c r="M915" s="5" t="s">
        <v>595</v>
      </c>
      <c r="N915" s="5" t="s">
        <v>216</v>
      </c>
      <c r="O915" s="5">
        <v>2.559</v>
      </c>
      <c r="P915" s="5" t="s">
        <v>3675</v>
      </c>
      <c r="Q915" s="5" t="s">
        <v>977</v>
      </c>
      <c r="R915" s="25">
        <f t="shared" si="14"/>
        <v>2.559</v>
      </c>
      <c r="S915" s="30" t="s">
        <v>7399</v>
      </c>
      <c r="T915" s="30" t="s">
        <v>3494</v>
      </c>
      <c r="U915" s="30" t="s">
        <v>7400</v>
      </c>
      <c r="V915" s="5" t="s">
        <v>2971</v>
      </c>
      <c r="W915" s="28"/>
      <c r="X915" s="29">
        <v>0.2782</v>
      </c>
      <c r="Y915" s="29">
        <v>0</v>
      </c>
      <c r="Z915" s="29">
        <v>1021.4084</v>
      </c>
      <c r="AA915" s="29">
        <v>-0.7333</v>
      </c>
      <c r="AB915" s="29">
        <v>77.4567</v>
      </c>
      <c r="AC915" s="29">
        <v>314.4679</v>
      </c>
      <c r="AE915" s="1"/>
      <c r="AF915" s="1"/>
      <c r="AG915" s="1"/>
      <c r="AH915" s="1"/>
      <c r="AI915" s="1"/>
      <c r="AJ915" s="1"/>
      <c r="AK915" s="1"/>
      <c r="AL915" s="1"/>
    </row>
    <row r="916" spans="1:38">
      <c r="A916" s="38">
        <v>43869.0833333333</v>
      </c>
      <c r="B916" s="4" t="s">
        <v>1562</v>
      </c>
      <c r="C916" s="4" t="s">
        <v>2646</v>
      </c>
      <c r="D916" s="4" t="s">
        <v>803</v>
      </c>
      <c r="E916" s="12" t="s">
        <v>1459</v>
      </c>
      <c r="F916" s="4" t="s">
        <v>709</v>
      </c>
      <c r="G916" s="4" t="s">
        <v>5299</v>
      </c>
      <c r="H916" s="4" t="s">
        <v>68</v>
      </c>
      <c r="I916" s="5" t="s">
        <v>7401</v>
      </c>
      <c r="J916" s="5" t="s">
        <v>7402</v>
      </c>
      <c r="K916" s="5" t="s">
        <v>7403</v>
      </c>
      <c r="L916" s="5" t="s">
        <v>7404</v>
      </c>
      <c r="M916" s="5" t="s">
        <v>215</v>
      </c>
      <c r="N916" s="5" t="s">
        <v>662</v>
      </c>
      <c r="O916" s="5">
        <v>2.297</v>
      </c>
      <c r="P916" s="5" t="s">
        <v>3841</v>
      </c>
      <c r="Q916" s="5" t="s">
        <v>555</v>
      </c>
      <c r="R916" s="25">
        <f t="shared" si="14"/>
        <v>2.297</v>
      </c>
      <c r="S916" s="30" t="s">
        <v>7405</v>
      </c>
      <c r="T916" s="30" t="s">
        <v>2108</v>
      </c>
      <c r="U916" s="30" t="s">
        <v>7406</v>
      </c>
      <c r="V916" s="5" t="s">
        <v>7407</v>
      </c>
      <c r="W916" s="28"/>
      <c r="X916" s="29">
        <v>0.8955</v>
      </c>
      <c r="Y916" s="29">
        <v>0</v>
      </c>
      <c r="Z916" s="29">
        <v>1021.6817</v>
      </c>
      <c r="AA916" s="29">
        <v>-1.21</v>
      </c>
      <c r="AB916" s="29">
        <v>77.73</v>
      </c>
      <c r="AC916" s="29">
        <v>332.3757</v>
      </c>
      <c r="AE916" s="1"/>
      <c r="AF916" s="1"/>
      <c r="AG916" s="1"/>
      <c r="AH916" s="1"/>
      <c r="AI916" s="1"/>
      <c r="AJ916" s="1"/>
      <c r="AK916" s="1"/>
      <c r="AL916" s="1"/>
    </row>
    <row r="917" spans="1:38">
      <c r="A917" s="38">
        <v>43869.125</v>
      </c>
      <c r="B917" s="4" t="s">
        <v>2538</v>
      </c>
      <c r="C917" s="4" t="s">
        <v>558</v>
      </c>
      <c r="D917" s="4" t="s">
        <v>2865</v>
      </c>
      <c r="E917" s="12" t="s">
        <v>1459</v>
      </c>
      <c r="F917" s="4" t="s">
        <v>29</v>
      </c>
      <c r="G917" s="4" t="s">
        <v>5841</v>
      </c>
      <c r="H917" s="4" t="s">
        <v>317</v>
      </c>
      <c r="I917" s="5" t="s">
        <v>7408</v>
      </c>
      <c r="J917" s="5" t="s">
        <v>7409</v>
      </c>
      <c r="K917" s="5" t="s">
        <v>3538</v>
      </c>
      <c r="L917" s="5" t="s">
        <v>7410</v>
      </c>
      <c r="M917" s="5" t="s">
        <v>796</v>
      </c>
      <c r="N917" s="5" t="s">
        <v>1678</v>
      </c>
      <c r="O917" s="5">
        <v>2.768</v>
      </c>
      <c r="P917" s="5" t="s">
        <v>7411</v>
      </c>
      <c r="Q917" s="5" t="s">
        <v>248</v>
      </c>
      <c r="R917" s="25">
        <f t="shared" si="14"/>
        <v>2.768</v>
      </c>
      <c r="S917" s="30" t="s">
        <v>7412</v>
      </c>
      <c r="T917" s="30" t="s">
        <v>2059</v>
      </c>
      <c r="U917" s="30" t="s">
        <v>5726</v>
      </c>
      <c r="V917" s="5" t="s">
        <v>7413</v>
      </c>
      <c r="W917" s="28"/>
      <c r="X917" s="29">
        <v>1.0821</v>
      </c>
      <c r="Y917" s="29">
        <v>0</v>
      </c>
      <c r="Z917" s="29">
        <v>1021.6933</v>
      </c>
      <c r="AA917" s="29">
        <v>-1.5583</v>
      </c>
      <c r="AB917" s="29">
        <v>78.7416</v>
      </c>
      <c r="AC917" s="29">
        <v>344.2433</v>
      </c>
      <c r="AE917" s="1"/>
      <c r="AF917" s="1"/>
      <c r="AG917" s="1"/>
      <c r="AH917" s="1"/>
      <c r="AI917" s="1"/>
      <c r="AJ917" s="1"/>
      <c r="AK917" s="1"/>
      <c r="AL917" s="1"/>
    </row>
    <row r="918" spans="1:38">
      <c r="A918" s="38">
        <v>43869.1666666667</v>
      </c>
      <c r="B918" s="4" t="s">
        <v>2675</v>
      </c>
      <c r="C918" s="4" t="s">
        <v>545</v>
      </c>
      <c r="D918" s="4" t="s">
        <v>803</v>
      </c>
      <c r="E918" s="12" t="s">
        <v>874</v>
      </c>
      <c r="F918" s="4" t="s">
        <v>29</v>
      </c>
      <c r="G918" s="4" t="s">
        <v>7414</v>
      </c>
      <c r="H918" s="4" t="s">
        <v>99</v>
      </c>
      <c r="I918" s="5" t="s">
        <v>7415</v>
      </c>
      <c r="J918" s="5" t="s">
        <v>7416</v>
      </c>
      <c r="K918" s="5" t="s">
        <v>7417</v>
      </c>
      <c r="L918" s="5" t="s">
        <v>7418</v>
      </c>
      <c r="M918" s="5" t="s">
        <v>1827</v>
      </c>
      <c r="N918" s="5" t="s">
        <v>2441</v>
      </c>
      <c r="O918" s="5">
        <v>3.353</v>
      </c>
      <c r="P918" s="5" t="s">
        <v>6982</v>
      </c>
      <c r="Q918" s="5" t="s">
        <v>3636</v>
      </c>
      <c r="R918" s="25">
        <f t="shared" si="14"/>
        <v>3.353</v>
      </c>
      <c r="S918" s="30" t="s">
        <v>7419</v>
      </c>
      <c r="T918" s="30" t="s">
        <v>1827</v>
      </c>
      <c r="U918" s="30" t="s">
        <v>7420</v>
      </c>
      <c r="V918" s="5" t="s">
        <v>2406</v>
      </c>
      <c r="W918" s="28"/>
      <c r="X918" s="29">
        <v>0.3852</v>
      </c>
      <c r="Y918" s="29">
        <v>0</v>
      </c>
      <c r="Z918" s="29">
        <v>1021.5983</v>
      </c>
      <c r="AA918" s="29">
        <v>-1.6733</v>
      </c>
      <c r="AB918" s="29">
        <v>79.8217</v>
      </c>
      <c r="AC918" s="29">
        <v>304.5035</v>
      </c>
      <c r="AE918" s="1"/>
      <c r="AF918" s="1"/>
      <c r="AG918" s="1"/>
      <c r="AH918" s="1"/>
      <c r="AI918" s="1"/>
      <c r="AJ918" s="1"/>
      <c r="AK918" s="1"/>
      <c r="AL918" s="1"/>
    </row>
    <row r="919" spans="1:38">
      <c r="A919" s="38">
        <v>43869.2083333333</v>
      </c>
      <c r="B919" s="4" t="s">
        <v>749</v>
      </c>
      <c r="C919" s="4" t="s">
        <v>504</v>
      </c>
      <c r="D919" s="4" t="s">
        <v>520</v>
      </c>
      <c r="E919" s="12" t="s">
        <v>31</v>
      </c>
      <c r="F919" s="4" t="s">
        <v>709</v>
      </c>
      <c r="G919" s="4" t="s">
        <v>7421</v>
      </c>
      <c r="H919" s="4" t="s">
        <v>99</v>
      </c>
      <c r="I919" s="5" t="s">
        <v>7422</v>
      </c>
      <c r="J919" s="5" t="s">
        <v>7423</v>
      </c>
      <c r="K919" s="5" t="s">
        <v>7424</v>
      </c>
      <c r="L919" s="5" t="s">
        <v>7425</v>
      </c>
      <c r="M919" s="5" t="s">
        <v>281</v>
      </c>
      <c r="N919" s="5" t="s">
        <v>2403</v>
      </c>
      <c r="O919" s="5">
        <v>3.585</v>
      </c>
      <c r="P919" s="5" t="s">
        <v>7426</v>
      </c>
      <c r="Q919" s="5" t="s">
        <v>2117</v>
      </c>
      <c r="R919" s="25">
        <f t="shared" si="14"/>
        <v>3.585</v>
      </c>
      <c r="S919" s="30" t="s">
        <v>7427</v>
      </c>
      <c r="T919" s="30" t="s">
        <v>3575</v>
      </c>
      <c r="U919" s="30" t="s">
        <v>7428</v>
      </c>
      <c r="V919" s="5" t="s">
        <v>4364</v>
      </c>
      <c r="W919" s="28"/>
      <c r="X919" s="29">
        <v>0.2295</v>
      </c>
      <c r="Y919" s="29">
        <v>0</v>
      </c>
      <c r="Z919" s="29">
        <v>1021.5816</v>
      </c>
      <c r="AA919" s="29">
        <v>-2.1583</v>
      </c>
      <c r="AB919" s="29">
        <v>79.6034</v>
      </c>
      <c r="AC919" s="29">
        <v>275.0988</v>
      </c>
      <c r="AE919" s="1"/>
      <c r="AF919" s="1"/>
      <c r="AG919" s="1"/>
      <c r="AH919" s="1"/>
      <c r="AI919" s="1"/>
      <c r="AJ919" s="1"/>
      <c r="AK919" s="1"/>
      <c r="AL919" s="1"/>
    </row>
    <row r="920" spans="1:38">
      <c r="A920" s="38">
        <v>43869.25</v>
      </c>
      <c r="B920" s="4" t="s">
        <v>2661</v>
      </c>
      <c r="C920" s="4" t="s">
        <v>518</v>
      </c>
      <c r="D920" s="4" t="s">
        <v>1601</v>
      </c>
      <c r="E920" s="12" t="s">
        <v>160</v>
      </c>
      <c r="F920" s="4" t="s">
        <v>29</v>
      </c>
      <c r="G920" s="4" t="s">
        <v>7429</v>
      </c>
      <c r="H920" s="4" t="s">
        <v>99</v>
      </c>
      <c r="I920" s="5" t="s">
        <v>7430</v>
      </c>
      <c r="J920" s="5" t="s">
        <v>7431</v>
      </c>
      <c r="K920" s="5" t="s">
        <v>7432</v>
      </c>
      <c r="L920" s="5" t="s">
        <v>7433</v>
      </c>
      <c r="M920" s="5" t="s">
        <v>512</v>
      </c>
      <c r="N920" s="5" t="s">
        <v>232</v>
      </c>
      <c r="O920" s="5">
        <v>3.597</v>
      </c>
      <c r="P920" s="5" t="s">
        <v>4208</v>
      </c>
      <c r="Q920" s="5" t="s">
        <v>2680</v>
      </c>
      <c r="R920" s="25">
        <f t="shared" si="14"/>
        <v>3.597</v>
      </c>
      <c r="S920" s="30" t="s">
        <v>7434</v>
      </c>
      <c r="T920" s="30" t="s">
        <v>2369</v>
      </c>
      <c r="U920" s="30" t="s">
        <v>7435</v>
      </c>
      <c r="V920" s="5" t="s">
        <v>7436</v>
      </c>
      <c r="W920" s="28"/>
      <c r="X920" s="29">
        <v>0.5273</v>
      </c>
      <c r="Y920" s="29">
        <v>0</v>
      </c>
      <c r="Z920" s="29">
        <v>1021.88</v>
      </c>
      <c r="AA920" s="29">
        <v>-2.3867</v>
      </c>
      <c r="AB920" s="29">
        <v>80.1499</v>
      </c>
      <c r="AC920" s="29">
        <v>238.1494</v>
      </c>
      <c r="AE920" s="1"/>
      <c r="AF920" s="1"/>
      <c r="AG920" s="1"/>
      <c r="AH920" s="1"/>
      <c r="AI920" s="1"/>
      <c r="AJ920" s="1"/>
      <c r="AK920" s="1"/>
      <c r="AL920" s="1"/>
    </row>
    <row r="921" spans="1:38">
      <c r="A921" s="38">
        <v>43869.2916666667</v>
      </c>
      <c r="B921" s="4" t="s">
        <v>762</v>
      </c>
      <c r="C921" s="4" t="s">
        <v>654</v>
      </c>
      <c r="D921" s="4" t="s">
        <v>3867</v>
      </c>
      <c r="E921" s="12" t="s">
        <v>160</v>
      </c>
      <c r="F921" s="4" t="s">
        <v>81</v>
      </c>
      <c r="G921" s="4" t="s">
        <v>5841</v>
      </c>
      <c r="H921" s="4" t="s">
        <v>1103</v>
      </c>
      <c r="I921" s="5" t="s">
        <v>7437</v>
      </c>
      <c r="J921" s="5" t="s">
        <v>7438</v>
      </c>
      <c r="K921" s="5" t="s">
        <v>1130</v>
      </c>
      <c r="L921" s="5" t="s">
        <v>7439</v>
      </c>
      <c r="M921" s="5" t="s">
        <v>498</v>
      </c>
      <c r="N921" s="5" t="s">
        <v>620</v>
      </c>
      <c r="O921" s="5">
        <v>3.752</v>
      </c>
      <c r="P921" s="5" t="s">
        <v>341</v>
      </c>
      <c r="Q921" s="5" t="s">
        <v>2573</v>
      </c>
      <c r="R921" s="25">
        <f t="shared" si="14"/>
        <v>3.752</v>
      </c>
      <c r="S921" s="30" t="s">
        <v>7440</v>
      </c>
      <c r="T921" s="30" t="s">
        <v>2440</v>
      </c>
      <c r="U921" s="30" t="s">
        <v>7441</v>
      </c>
      <c r="V921" s="5" t="s">
        <v>2778</v>
      </c>
      <c r="W921" s="28"/>
      <c r="X921" s="29">
        <v>0.1518</v>
      </c>
      <c r="Y921" s="29">
        <v>0</v>
      </c>
      <c r="Z921" s="29">
        <v>1022.2566</v>
      </c>
      <c r="AA921" s="29">
        <v>-2.41</v>
      </c>
      <c r="AB921" s="29">
        <v>79.4852</v>
      </c>
      <c r="AC921" s="29">
        <v>314.8935</v>
      </c>
      <c r="AE921" s="1"/>
      <c r="AF921" s="1"/>
      <c r="AG921" s="1"/>
      <c r="AH921" s="1"/>
      <c r="AI921" s="1"/>
      <c r="AJ921" s="1"/>
      <c r="AK921" s="1"/>
      <c r="AL921" s="1"/>
    </row>
    <row r="922" spans="1:38">
      <c r="A922" s="38">
        <v>43869.3333333333</v>
      </c>
      <c r="B922" s="4" t="s">
        <v>462</v>
      </c>
      <c r="C922" s="4" t="s">
        <v>463</v>
      </c>
      <c r="D922" s="4" t="s">
        <v>7442</v>
      </c>
      <c r="E922" s="12" t="s">
        <v>160</v>
      </c>
      <c r="F922" s="4" t="s">
        <v>81</v>
      </c>
      <c r="G922" s="4" t="s">
        <v>736</v>
      </c>
      <c r="H922" s="4" t="s">
        <v>99</v>
      </c>
      <c r="I922" s="5" t="s">
        <v>7443</v>
      </c>
      <c r="J922" s="5" t="s">
        <v>7444</v>
      </c>
      <c r="K922" s="5" t="s">
        <v>7445</v>
      </c>
      <c r="L922" s="5" t="s">
        <v>7446</v>
      </c>
      <c r="M922" s="5" t="s">
        <v>1996</v>
      </c>
      <c r="N922" s="5" t="s">
        <v>1037</v>
      </c>
      <c r="O922" s="5">
        <v>3.315</v>
      </c>
      <c r="P922" s="5" t="s">
        <v>7447</v>
      </c>
      <c r="Q922" s="5" t="s">
        <v>263</v>
      </c>
      <c r="R922" s="25">
        <f t="shared" si="14"/>
        <v>3.315</v>
      </c>
      <c r="S922" s="30" t="s">
        <v>7448</v>
      </c>
      <c r="T922" s="30" t="s">
        <v>1025</v>
      </c>
      <c r="U922" s="30" t="s">
        <v>7449</v>
      </c>
      <c r="V922" s="5" t="s">
        <v>353</v>
      </c>
      <c r="W922" s="28"/>
      <c r="X922" s="29">
        <v>0.5695</v>
      </c>
      <c r="Y922" s="29">
        <v>0</v>
      </c>
      <c r="Z922" s="29">
        <v>1023.1333</v>
      </c>
      <c r="AA922" s="29">
        <v>-2.4516</v>
      </c>
      <c r="AB922" s="29">
        <v>80.6716</v>
      </c>
      <c r="AC922" s="29">
        <v>263.52</v>
      </c>
      <c r="AE922" s="1"/>
      <c r="AF922" s="1"/>
      <c r="AG922" s="1"/>
      <c r="AH922" s="1"/>
      <c r="AI922" s="1"/>
      <c r="AJ922" s="1"/>
      <c r="AK922" s="1"/>
      <c r="AL922" s="1"/>
    </row>
    <row r="923" spans="1:38">
      <c r="A923" s="38">
        <v>43869.375</v>
      </c>
      <c r="B923" s="4" t="s">
        <v>447</v>
      </c>
      <c r="C923" s="4" t="s">
        <v>448</v>
      </c>
      <c r="D923" s="4" t="s">
        <v>2865</v>
      </c>
      <c r="E923" s="12" t="s">
        <v>68</v>
      </c>
      <c r="F923" s="4" t="s">
        <v>242</v>
      </c>
      <c r="G923" s="4" t="s">
        <v>7450</v>
      </c>
      <c r="H923" s="4" t="s">
        <v>68</v>
      </c>
      <c r="I923" s="5" t="s">
        <v>7451</v>
      </c>
      <c r="J923" s="5" t="s">
        <v>7452</v>
      </c>
      <c r="K923" s="5" t="s">
        <v>7453</v>
      </c>
      <c r="L923" s="5" t="s">
        <v>7454</v>
      </c>
      <c r="M923" s="5" t="s">
        <v>171</v>
      </c>
      <c r="N923" s="5" t="s">
        <v>1026</v>
      </c>
      <c r="O923" s="5">
        <v>3.775</v>
      </c>
      <c r="P923" s="5" t="s">
        <v>1004</v>
      </c>
      <c r="Q923" s="5" t="s">
        <v>2255</v>
      </c>
      <c r="R923" s="25">
        <f t="shared" ref="R923:R986" si="15">IF(COUNTBLANK(O923)&gt;0,"",SUM(M923:Q923))</f>
        <v>3.775</v>
      </c>
      <c r="S923" s="30" t="s">
        <v>7455</v>
      </c>
      <c r="T923" s="30" t="s">
        <v>2440</v>
      </c>
      <c r="U923" s="30" t="s">
        <v>5280</v>
      </c>
      <c r="V923" s="5" t="s">
        <v>6851</v>
      </c>
      <c r="W923" s="28"/>
      <c r="X923" s="29">
        <v>0.207</v>
      </c>
      <c r="Y923" s="29">
        <v>0</v>
      </c>
      <c r="Z923" s="29">
        <v>1023.6483</v>
      </c>
      <c r="AA923" s="29">
        <v>-0.105</v>
      </c>
      <c r="AB923" s="29">
        <v>78.245</v>
      </c>
      <c r="AC923" s="29">
        <v>266.3563</v>
      </c>
      <c r="AE923" s="1"/>
      <c r="AF923" s="1"/>
      <c r="AG923" s="1"/>
      <c r="AH923" s="1"/>
      <c r="AI923" s="1"/>
      <c r="AJ923" s="1"/>
      <c r="AK923" s="1"/>
      <c r="AL923" s="1"/>
    </row>
    <row r="924" spans="1:38">
      <c r="A924" s="38">
        <v>43869.4166666667</v>
      </c>
      <c r="B924" s="4" t="s">
        <v>447</v>
      </c>
      <c r="C924" s="4" t="s">
        <v>448</v>
      </c>
      <c r="D924" s="4" t="s">
        <v>693</v>
      </c>
      <c r="E924" s="12" t="s">
        <v>874</v>
      </c>
      <c r="F924" s="4" t="s">
        <v>287</v>
      </c>
      <c r="G924" s="4" t="s">
        <v>7456</v>
      </c>
      <c r="H924" s="4" t="s">
        <v>1459</v>
      </c>
      <c r="I924" s="5" t="s">
        <v>7457</v>
      </c>
      <c r="J924" s="5" t="s">
        <v>7458</v>
      </c>
      <c r="K924" s="5" t="s">
        <v>7459</v>
      </c>
      <c r="L924" s="5" t="s">
        <v>7460</v>
      </c>
      <c r="M924" s="5" t="s">
        <v>1315</v>
      </c>
      <c r="N924" s="5" t="s">
        <v>55</v>
      </c>
      <c r="O924" s="5">
        <v>3.814</v>
      </c>
      <c r="P924" s="5" t="s">
        <v>62</v>
      </c>
      <c r="Q924" s="5" t="s">
        <v>830</v>
      </c>
      <c r="R924" s="25">
        <f t="shared" si="15"/>
        <v>3.814</v>
      </c>
      <c r="S924" s="30" t="s">
        <v>4996</v>
      </c>
      <c r="T924" s="30" t="s">
        <v>646</v>
      </c>
      <c r="U924" s="30" t="s">
        <v>6718</v>
      </c>
      <c r="V924" s="5" t="s">
        <v>139</v>
      </c>
      <c r="W924" s="28"/>
      <c r="X924" s="29">
        <v>0.4843</v>
      </c>
      <c r="Y924" s="29">
        <v>0</v>
      </c>
      <c r="Z924" s="29">
        <v>1023.5182</v>
      </c>
      <c r="AA924" s="29">
        <v>3.2367</v>
      </c>
      <c r="AB924" s="29">
        <v>71.4166</v>
      </c>
      <c r="AC924" s="29">
        <v>183.2297</v>
      </c>
      <c r="AE924" s="1"/>
      <c r="AF924" s="1"/>
      <c r="AG924" s="1"/>
      <c r="AH924" s="1"/>
      <c r="AI924" s="1"/>
      <c r="AJ924" s="1"/>
      <c r="AK924" s="1"/>
      <c r="AL924" s="1"/>
    </row>
    <row r="925" spans="1:38">
      <c r="A925" s="38">
        <v>43869.4583333333</v>
      </c>
      <c r="B925" s="4" t="s">
        <v>873</v>
      </c>
      <c r="C925" s="4" t="s">
        <v>6420</v>
      </c>
      <c r="D925" s="4" t="s">
        <v>860</v>
      </c>
      <c r="E925" s="12" t="s">
        <v>226</v>
      </c>
      <c r="F925" s="4" t="s">
        <v>258</v>
      </c>
      <c r="G925" s="4" t="s">
        <v>2557</v>
      </c>
      <c r="H925" s="4" t="s">
        <v>223</v>
      </c>
      <c r="I925" s="5" t="s">
        <v>7461</v>
      </c>
      <c r="J925" s="5" t="s">
        <v>7462</v>
      </c>
      <c r="K925" s="5" t="s">
        <v>7463</v>
      </c>
      <c r="L925" s="5" t="s">
        <v>7464</v>
      </c>
      <c r="M925" s="5" t="s">
        <v>1173</v>
      </c>
      <c r="N925" s="5" t="s">
        <v>248</v>
      </c>
      <c r="O925" s="5">
        <v>3.981</v>
      </c>
      <c r="P925" s="5" t="s">
        <v>5351</v>
      </c>
      <c r="Q925" s="5" t="s">
        <v>2182</v>
      </c>
      <c r="R925" s="25">
        <f t="shared" si="15"/>
        <v>3.981</v>
      </c>
      <c r="S925" s="30" t="s">
        <v>7465</v>
      </c>
      <c r="T925" s="30" t="s">
        <v>2295</v>
      </c>
      <c r="U925" s="30" t="s">
        <v>7466</v>
      </c>
      <c r="V925" s="5" t="s">
        <v>3963</v>
      </c>
      <c r="W925" s="28"/>
      <c r="X925" s="29">
        <v>1.142</v>
      </c>
      <c r="Y925" s="29">
        <v>0</v>
      </c>
      <c r="Z925" s="29">
        <v>1023.0634</v>
      </c>
      <c r="AA925" s="29">
        <v>5.1951</v>
      </c>
      <c r="AB925" s="29">
        <v>66.3351</v>
      </c>
      <c r="AC925" s="29">
        <v>115.7119</v>
      </c>
      <c r="AE925" s="1"/>
      <c r="AF925" s="1"/>
      <c r="AG925" s="1"/>
      <c r="AH925" s="1"/>
      <c r="AI925" s="1"/>
      <c r="AJ925" s="1"/>
      <c r="AK925" s="1"/>
      <c r="AL925" s="1"/>
    </row>
    <row r="926" spans="1:38">
      <c r="A926" s="38">
        <v>43869.5</v>
      </c>
      <c r="B926" s="4" t="s">
        <v>2643</v>
      </c>
      <c r="C926" s="4" t="s">
        <v>3727</v>
      </c>
      <c r="D926" s="4" t="s">
        <v>3048</v>
      </c>
      <c r="E926" s="12" t="s">
        <v>223</v>
      </c>
      <c r="F926" s="4" t="s">
        <v>161</v>
      </c>
      <c r="G926" s="4" t="s">
        <v>7467</v>
      </c>
      <c r="H926" s="4" t="s">
        <v>573</v>
      </c>
      <c r="I926" s="5" t="s">
        <v>7468</v>
      </c>
      <c r="J926" s="5" t="s">
        <v>7469</v>
      </c>
      <c r="K926" s="5" t="s">
        <v>7470</v>
      </c>
      <c r="L926" s="5" t="s">
        <v>7471</v>
      </c>
      <c r="M926" s="5" t="s">
        <v>1071</v>
      </c>
      <c r="N926" s="5" t="s">
        <v>742</v>
      </c>
      <c r="O926" s="5">
        <v>3.195</v>
      </c>
      <c r="P926" s="5" t="s">
        <v>5659</v>
      </c>
      <c r="Q926" s="5" t="s">
        <v>2182</v>
      </c>
      <c r="R926" s="25">
        <f t="shared" si="15"/>
        <v>3.195</v>
      </c>
      <c r="S926" s="30" t="s">
        <v>7472</v>
      </c>
      <c r="T926" s="30" t="s">
        <v>1618</v>
      </c>
      <c r="U926" s="30" t="s">
        <v>3961</v>
      </c>
      <c r="V926" s="5" t="s">
        <v>3258</v>
      </c>
      <c r="W926" s="28"/>
      <c r="X926" s="29">
        <v>1.3877</v>
      </c>
      <c r="Y926" s="29">
        <v>0</v>
      </c>
      <c r="Z926" s="29">
        <v>1021.9632</v>
      </c>
      <c r="AA926" s="29">
        <v>7.075</v>
      </c>
      <c r="AB926" s="29">
        <v>61.6483</v>
      </c>
      <c r="AC926" s="29">
        <v>146.9331</v>
      </c>
      <c r="AE926" s="1"/>
      <c r="AF926" s="1"/>
      <c r="AG926" s="1"/>
      <c r="AH926" s="1"/>
      <c r="AI926" s="1"/>
      <c r="AJ926" s="1"/>
      <c r="AK926" s="1"/>
      <c r="AL926" s="1"/>
    </row>
    <row r="927" spans="1:38">
      <c r="A927" s="38">
        <v>43869.5416666667</v>
      </c>
      <c r="B927" s="4" t="s">
        <v>1167</v>
      </c>
      <c r="C927" s="4" t="s">
        <v>2538</v>
      </c>
      <c r="D927" s="4" t="s">
        <v>2605</v>
      </c>
      <c r="E927" s="12" t="s">
        <v>764</v>
      </c>
      <c r="F927" s="4" t="s">
        <v>113</v>
      </c>
      <c r="G927" s="4" t="s">
        <v>1050</v>
      </c>
      <c r="H927" s="4" t="s">
        <v>64</v>
      </c>
      <c r="I927" s="5" t="s">
        <v>7473</v>
      </c>
      <c r="J927" s="5" t="s">
        <v>7474</v>
      </c>
      <c r="K927" s="5" t="s">
        <v>7475</v>
      </c>
      <c r="L927" s="5" t="s">
        <v>7476</v>
      </c>
      <c r="M927" s="5" t="s">
        <v>3424</v>
      </c>
      <c r="N927" s="5" t="s">
        <v>1081</v>
      </c>
      <c r="O927" s="5">
        <v>2.374</v>
      </c>
      <c r="P927" s="5" t="s">
        <v>2934</v>
      </c>
      <c r="Q927" s="5" t="s">
        <v>171</v>
      </c>
      <c r="R927" s="25">
        <f t="shared" si="15"/>
        <v>2.374</v>
      </c>
      <c r="S927" s="30" t="s">
        <v>7477</v>
      </c>
      <c r="T927" s="30" t="s">
        <v>2312</v>
      </c>
      <c r="U927" s="30" t="s">
        <v>7478</v>
      </c>
      <c r="V927" s="5" t="s">
        <v>7479</v>
      </c>
      <c r="W927" s="28"/>
      <c r="X927" s="29">
        <v>2.1726</v>
      </c>
      <c r="Y927" s="29">
        <v>0</v>
      </c>
      <c r="Z927" s="29">
        <v>1021.0083</v>
      </c>
      <c r="AA927" s="29">
        <v>8.1733</v>
      </c>
      <c r="AB927" s="29">
        <v>56.2466</v>
      </c>
      <c r="AC927" s="29">
        <v>124.6905</v>
      </c>
      <c r="AE927" s="1"/>
      <c r="AF927" s="1"/>
      <c r="AG927" s="1"/>
      <c r="AH927" s="1"/>
      <c r="AI927" s="1"/>
      <c r="AJ927" s="1"/>
      <c r="AK927" s="1"/>
      <c r="AL927" s="1"/>
    </row>
    <row r="928" spans="1:38">
      <c r="A928" s="38">
        <v>43869.5833333333</v>
      </c>
      <c r="B928" s="4" t="s">
        <v>994</v>
      </c>
      <c r="C928" s="4" t="s">
        <v>681</v>
      </c>
      <c r="D928" s="4" t="s">
        <v>695</v>
      </c>
      <c r="E928" s="12" t="s">
        <v>256</v>
      </c>
      <c r="F928" s="4" t="s">
        <v>81</v>
      </c>
      <c r="G928" s="4" t="s">
        <v>4346</v>
      </c>
      <c r="H928" s="4" t="s">
        <v>1088</v>
      </c>
      <c r="I928" s="5" t="s">
        <v>7480</v>
      </c>
      <c r="J928" s="5" t="s">
        <v>7481</v>
      </c>
      <c r="K928" s="5" t="s">
        <v>7482</v>
      </c>
      <c r="L928" s="5" t="s">
        <v>7483</v>
      </c>
      <c r="M928" s="5" t="s">
        <v>5868</v>
      </c>
      <c r="N928" s="5" t="s">
        <v>1095</v>
      </c>
      <c r="O928" s="5">
        <v>2.188</v>
      </c>
      <c r="P928" s="5" t="s">
        <v>6665</v>
      </c>
      <c r="Q928" s="5" t="s">
        <v>608</v>
      </c>
      <c r="R928" s="25">
        <f t="shared" si="15"/>
        <v>2.188</v>
      </c>
      <c r="S928" s="30" t="s">
        <v>7484</v>
      </c>
      <c r="T928" s="30" t="s">
        <v>6702</v>
      </c>
      <c r="U928" s="30" t="s">
        <v>7485</v>
      </c>
      <c r="V928" s="5" t="s">
        <v>458</v>
      </c>
      <c r="W928" s="28"/>
      <c r="X928" s="29">
        <v>2.4933</v>
      </c>
      <c r="Y928" s="29">
        <v>0</v>
      </c>
      <c r="Z928" s="29">
        <v>1020.6565</v>
      </c>
      <c r="AA928" s="29">
        <v>8.9851</v>
      </c>
      <c r="AB928" s="29">
        <v>54.0166</v>
      </c>
      <c r="AC928" s="29">
        <v>128.2235</v>
      </c>
      <c r="AE928" s="1"/>
      <c r="AF928" s="1"/>
      <c r="AG928" s="1"/>
      <c r="AH928" s="1"/>
      <c r="AI928" s="1"/>
      <c r="AJ928" s="1"/>
      <c r="AK928" s="1"/>
      <c r="AL928" s="1"/>
    </row>
    <row r="929" spans="1:38">
      <c r="A929" s="38">
        <v>43869.625</v>
      </c>
      <c r="B929" s="4" t="s">
        <v>873</v>
      </c>
      <c r="C929" s="4" t="s">
        <v>6420</v>
      </c>
      <c r="D929" s="4" t="s">
        <v>837</v>
      </c>
      <c r="E929" s="12" t="s">
        <v>226</v>
      </c>
      <c r="F929" s="4" t="s">
        <v>547</v>
      </c>
      <c r="G929" s="4" t="s">
        <v>7486</v>
      </c>
      <c r="H929" s="4" t="s">
        <v>82</v>
      </c>
      <c r="I929" s="5" t="s">
        <v>1900</v>
      </c>
      <c r="J929" s="5" t="s">
        <v>7487</v>
      </c>
      <c r="K929" s="5" t="s">
        <v>7488</v>
      </c>
      <c r="L929" s="5" t="s">
        <v>7489</v>
      </c>
      <c r="M929" s="5" t="s">
        <v>3494</v>
      </c>
      <c r="N929" s="5" t="s">
        <v>2768</v>
      </c>
      <c r="O929" s="5">
        <v>2.309</v>
      </c>
      <c r="P929" s="5" t="s">
        <v>7160</v>
      </c>
      <c r="Q929" s="5" t="s">
        <v>107</v>
      </c>
      <c r="R929" s="25">
        <f t="shared" si="15"/>
        <v>2.309</v>
      </c>
      <c r="S929" s="30" t="s">
        <v>7490</v>
      </c>
      <c r="T929" s="30" t="s">
        <v>627</v>
      </c>
      <c r="U929" s="30" t="s">
        <v>7491</v>
      </c>
      <c r="V929" s="5" t="s">
        <v>1175</v>
      </c>
      <c r="W929" s="28"/>
      <c r="X929" s="29">
        <v>2.2505</v>
      </c>
      <c r="Y929" s="29">
        <v>0</v>
      </c>
      <c r="Z929" s="29">
        <v>1020.6101</v>
      </c>
      <c r="AA929" s="29">
        <v>9.3466</v>
      </c>
      <c r="AB929" s="29">
        <v>53.185</v>
      </c>
      <c r="AC929" s="29">
        <v>146.6052</v>
      </c>
      <c r="AE929" s="1"/>
      <c r="AF929" s="1"/>
      <c r="AG929" s="1"/>
      <c r="AH929" s="1"/>
      <c r="AI929" s="1"/>
      <c r="AJ929" s="1"/>
      <c r="AK929" s="1"/>
      <c r="AL929" s="1"/>
    </row>
    <row r="930" spans="1:38">
      <c r="A930" s="38">
        <v>43869.6666666667</v>
      </c>
      <c r="B930" s="4" t="s">
        <v>860</v>
      </c>
      <c r="C930" s="4" t="s">
        <v>861</v>
      </c>
      <c r="D930" s="4" t="s">
        <v>2865</v>
      </c>
      <c r="E930" s="12" t="s">
        <v>344</v>
      </c>
      <c r="F930" s="4" t="s">
        <v>226</v>
      </c>
      <c r="G930" s="4" t="s">
        <v>3665</v>
      </c>
      <c r="H930" s="4" t="s">
        <v>314</v>
      </c>
      <c r="I930" s="5" t="s">
        <v>7492</v>
      </c>
      <c r="J930" s="5" t="s">
        <v>7493</v>
      </c>
      <c r="K930" s="5" t="s">
        <v>7494</v>
      </c>
      <c r="L930" s="5" t="s">
        <v>7495</v>
      </c>
      <c r="M930" s="5" t="s">
        <v>901</v>
      </c>
      <c r="N930" s="5" t="s">
        <v>1864</v>
      </c>
      <c r="O930" s="5">
        <v>2.576</v>
      </c>
      <c r="P930" s="5" t="s">
        <v>6839</v>
      </c>
      <c r="Q930" s="5" t="s">
        <v>486</v>
      </c>
      <c r="R930" s="25">
        <f t="shared" si="15"/>
        <v>2.576</v>
      </c>
      <c r="S930" s="30" t="s">
        <v>7496</v>
      </c>
      <c r="T930" s="30" t="s">
        <v>294</v>
      </c>
      <c r="U930" s="30" t="s">
        <v>7497</v>
      </c>
      <c r="V930" s="5" t="s">
        <v>7498</v>
      </c>
      <c r="W930" s="28"/>
      <c r="X930" s="29">
        <v>2.3638</v>
      </c>
      <c r="Y930" s="29">
        <v>0</v>
      </c>
      <c r="Z930" s="29">
        <v>1020.6616</v>
      </c>
      <c r="AA930" s="29">
        <v>9.1465</v>
      </c>
      <c r="AB930" s="29">
        <v>51.7117</v>
      </c>
      <c r="AC930" s="29">
        <v>129.6915</v>
      </c>
      <c r="AE930" s="1"/>
      <c r="AF930" s="1"/>
      <c r="AG930" s="1"/>
      <c r="AH930" s="1"/>
      <c r="AI930" s="1"/>
      <c r="AJ930" s="1"/>
      <c r="AK930" s="1"/>
      <c r="AL930" s="1"/>
    </row>
    <row r="931" spans="1:38">
      <c r="A931" s="38">
        <v>43869.7083333333</v>
      </c>
      <c r="B931" s="4" t="s">
        <v>917</v>
      </c>
      <c r="C931" s="4" t="s">
        <v>918</v>
      </c>
      <c r="D931" s="4" t="s">
        <v>489</v>
      </c>
      <c r="E931" s="12" t="s">
        <v>302</v>
      </c>
      <c r="F931" s="4" t="s">
        <v>547</v>
      </c>
      <c r="G931" s="4" t="s">
        <v>7499</v>
      </c>
      <c r="H931" s="4" t="s">
        <v>655</v>
      </c>
      <c r="I931" s="5" t="s">
        <v>7500</v>
      </c>
      <c r="J931" s="5" t="s">
        <v>7501</v>
      </c>
      <c r="K931" s="5" t="s">
        <v>7502</v>
      </c>
      <c r="L931" s="5" t="s">
        <v>7503</v>
      </c>
      <c r="M931" s="5" t="s">
        <v>2988</v>
      </c>
      <c r="N931" s="5" t="s">
        <v>1587</v>
      </c>
      <c r="O931" s="5">
        <v>2.52</v>
      </c>
      <c r="P931" s="5" t="s">
        <v>7075</v>
      </c>
      <c r="Q931" s="5" t="s">
        <v>2117</v>
      </c>
      <c r="R931" s="25">
        <f t="shared" si="15"/>
        <v>2.52</v>
      </c>
      <c r="S931" s="30" t="s">
        <v>7504</v>
      </c>
      <c r="T931" s="30" t="s">
        <v>7505</v>
      </c>
      <c r="U931" s="30" t="s">
        <v>6264</v>
      </c>
      <c r="V931" s="5" t="s">
        <v>2735</v>
      </c>
      <c r="W931" s="28"/>
      <c r="X931" s="29">
        <v>1.5546</v>
      </c>
      <c r="Y931" s="29">
        <v>0</v>
      </c>
      <c r="Z931" s="29">
        <v>1020.9182</v>
      </c>
      <c r="AA931" s="29">
        <v>8.28</v>
      </c>
      <c r="AB931" s="29">
        <v>54.6766</v>
      </c>
      <c r="AC931" s="29">
        <v>121.3493</v>
      </c>
      <c r="AE931" s="1"/>
      <c r="AF931" s="1"/>
      <c r="AG931" s="1"/>
      <c r="AH931" s="1"/>
      <c r="AI931" s="1"/>
      <c r="AJ931" s="1"/>
      <c r="AK931" s="1"/>
      <c r="AL931" s="1"/>
    </row>
    <row r="932" spans="1:38">
      <c r="A932" s="38">
        <v>43869.75</v>
      </c>
      <c r="B932" s="4" t="s">
        <v>917</v>
      </c>
      <c r="C932" s="4" t="s">
        <v>918</v>
      </c>
      <c r="D932" s="4" t="s">
        <v>558</v>
      </c>
      <c r="E932" s="12" t="s">
        <v>50</v>
      </c>
      <c r="F932" s="4" t="s">
        <v>113</v>
      </c>
      <c r="G932" s="4" t="s">
        <v>2979</v>
      </c>
      <c r="H932" s="4" t="s">
        <v>143</v>
      </c>
      <c r="I932" s="5" t="s">
        <v>7506</v>
      </c>
      <c r="J932" s="5" t="s">
        <v>7507</v>
      </c>
      <c r="K932" s="5" t="s">
        <v>7508</v>
      </c>
      <c r="L932" s="5" t="s">
        <v>7509</v>
      </c>
      <c r="M932" s="5" t="s">
        <v>3856</v>
      </c>
      <c r="N932" s="5" t="s">
        <v>89</v>
      </c>
      <c r="O932" s="5">
        <v>1.975</v>
      </c>
      <c r="P932" s="5" t="s">
        <v>1190</v>
      </c>
      <c r="Q932" s="5" t="s">
        <v>1931</v>
      </c>
      <c r="R932" s="25">
        <f t="shared" si="15"/>
        <v>1.975</v>
      </c>
      <c r="S932" s="30" t="s">
        <v>7510</v>
      </c>
      <c r="T932" s="30" t="s">
        <v>4998</v>
      </c>
      <c r="U932" s="30" t="s">
        <v>7511</v>
      </c>
      <c r="V932" s="5" t="s">
        <v>353</v>
      </c>
      <c r="W932" s="28"/>
      <c r="X932" s="29">
        <v>0.9015</v>
      </c>
      <c r="Y932" s="29">
        <v>0</v>
      </c>
      <c r="Z932" s="29">
        <v>1021.3649</v>
      </c>
      <c r="AA932" s="29">
        <v>6.7415</v>
      </c>
      <c r="AB932" s="29">
        <v>60.205</v>
      </c>
      <c r="AC932" s="29">
        <v>114.586</v>
      </c>
      <c r="AE932" s="1"/>
      <c r="AF932" s="1"/>
      <c r="AG932" s="1"/>
      <c r="AH932" s="1"/>
      <c r="AI932" s="1"/>
      <c r="AJ932" s="1"/>
      <c r="AK932" s="1"/>
      <c r="AL932" s="1"/>
    </row>
    <row r="933" spans="1:38">
      <c r="A933" s="38">
        <v>43869.7916666667</v>
      </c>
      <c r="B933" s="4" t="s">
        <v>2948</v>
      </c>
      <c r="C933" s="4" t="s">
        <v>1789</v>
      </c>
      <c r="D933" s="4" t="s">
        <v>505</v>
      </c>
      <c r="E933" s="12" t="s">
        <v>1737</v>
      </c>
      <c r="F933" s="4" t="s">
        <v>112</v>
      </c>
      <c r="G933" s="4" t="s">
        <v>7512</v>
      </c>
      <c r="H933" s="4" t="s">
        <v>392</v>
      </c>
      <c r="I933" s="5" t="s">
        <v>7513</v>
      </c>
      <c r="J933" s="5" t="s">
        <v>7514</v>
      </c>
      <c r="K933" s="5" t="s">
        <v>7515</v>
      </c>
      <c r="L933" s="5" t="s">
        <v>6829</v>
      </c>
      <c r="M933" s="5" t="s">
        <v>2278</v>
      </c>
      <c r="N933" s="5" t="s">
        <v>3139</v>
      </c>
      <c r="O933" s="5">
        <v>1.662</v>
      </c>
      <c r="P933" s="5" t="s">
        <v>5612</v>
      </c>
      <c r="Q933" s="5" t="s">
        <v>2161</v>
      </c>
      <c r="R933" s="25">
        <f t="shared" si="15"/>
        <v>1.662</v>
      </c>
      <c r="S933" s="30" t="s">
        <v>7516</v>
      </c>
      <c r="T933" s="30" t="s">
        <v>7517</v>
      </c>
      <c r="U933" s="30" t="s">
        <v>2775</v>
      </c>
      <c r="V933" s="5" t="s">
        <v>7518</v>
      </c>
      <c r="W933" s="28"/>
      <c r="X933" s="29">
        <v>0.5091</v>
      </c>
      <c r="Y933" s="29">
        <v>0</v>
      </c>
      <c r="Z933" s="29">
        <v>1021.6467</v>
      </c>
      <c r="AA933" s="29">
        <v>5.6516</v>
      </c>
      <c r="AB933" s="29">
        <v>64.63</v>
      </c>
      <c r="AC933" s="29">
        <v>104.3825</v>
      </c>
      <c r="AE933" s="1"/>
      <c r="AF933" s="1"/>
      <c r="AG933" s="1"/>
      <c r="AH933" s="1"/>
      <c r="AI933" s="1"/>
      <c r="AJ933" s="1"/>
      <c r="AK933" s="1"/>
      <c r="AL933" s="1"/>
    </row>
    <row r="934" spans="1:38">
      <c r="A934" s="38">
        <v>43869.8333333333</v>
      </c>
      <c r="B934" s="4" t="s">
        <v>462</v>
      </c>
      <c r="C934" s="4" t="s">
        <v>463</v>
      </c>
      <c r="D934" s="4" t="s">
        <v>2856</v>
      </c>
      <c r="E934" s="12" t="s">
        <v>50</v>
      </c>
      <c r="F934" s="4" t="s">
        <v>47</v>
      </c>
      <c r="G934" s="4" t="s">
        <v>3083</v>
      </c>
      <c r="H934" s="4" t="s">
        <v>68</v>
      </c>
      <c r="I934" s="5" t="s">
        <v>7519</v>
      </c>
      <c r="J934" s="5" t="s">
        <v>7520</v>
      </c>
      <c r="K934" s="5" t="s">
        <v>7521</v>
      </c>
      <c r="L934" s="5" t="s">
        <v>7522</v>
      </c>
      <c r="M934" s="5" t="s">
        <v>2457</v>
      </c>
      <c r="N934" s="5" t="s">
        <v>281</v>
      </c>
      <c r="O934" s="5">
        <v>1.348</v>
      </c>
      <c r="P934" s="5" t="s">
        <v>7523</v>
      </c>
      <c r="Q934" s="5" t="s">
        <v>1037</v>
      </c>
      <c r="R934" s="25">
        <f t="shared" si="15"/>
        <v>1.348</v>
      </c>
      <c r="S934" s="30" t="s">
        <v>7524</v>
      </c>
      <c r="T934" s="30" t="s">
        <v>6511</v>
      </c>
      <c r="U934" s="30" t="s">
        <v>7525</v>
      </c>
      <c r="V934" s="5" t="s">
        <v>7526</v>
      </c>
      <c r="W934" s="28"/>
      <c r="X934" s="29">
        <v>0.4983</v>
      </c>
      <c r="Y934" s="29">
        <v>0</v>
      </c>
      <c r="Z934" s="29">
        <v>1021.465</v>
      </c>
      <c r="AA934" s="29">
        <v>3.7917</v>
      </c>
      <c r="AB934" s="29">
        <v>68.5934</v>
      </c>
      <c r="AC934" s="29">
        <v>246.4964</v>
      </c>
      <c r="AE934" s="1"/>
      <c r="AF934" s="1"/>
      <c r="AG934" s="1"/>
      <c r="AH934" s="1"/>
      <c r="AI934" s="1"/>
      <c r="AJ934" s="1"/>
      <c r="AK934" s="1"/>
      <c r="AL934" s="1"/>
    </row>
    <row r="935" spans="1:38">
      <c r="A935" s="38">
        <v>43869.875</v>
      </c>
      <c r="B935" s="4" t="s">
        <v>3082</v>
      </c>
      <c r="C935" s="4" t="s">
        <v>2897</v>
      </c>
      <c r="D935" s="4" t="s">
        <v>2880</v>
      </c>
      <c r="E935" s="12" t="s">
        <v>874</v>
      </c>
      <c r="F935" s="4" t="s">
        <v>300</v>
      </c>
      <c r="G935" s="4" t="s">
        <v>7527</v>
      </c>
      <c r="H935" s="4" t="s">
        <v>31</v>
      </c>
      <c r="I935" s="5" t="s">
        <v>7528</v>
      </c>
      <c r="J935" s="5" t="s">
        <v>7529</v>
      </c>
      <c r="K935" s="5" t="s">
        <v>7530</v>
      </c>
      <c r="L935" s="5" t="s">
        <v>7410</v>
      </c>
      <c r="M935" s="5" t="s">
        <v>1147</v>
      </c>
      <c r="N935" s="5" t="s">
        <v>295</v>
      </c>
      <c r="O935" s="5">
        <v>1.114</v>
      </c>
      <c r="P935" s="5" t="s">
        <v>7531</v>
      </c>
      <c r="Q935" s="5" t="s">
        <v>1721</v>
      </c>
      <c r="R935" s="25">
        <f t="shared" si="15"/>
        <v>1.114</v>
      </c>
      <c r="S935" s="30" t="s">
        <v>7532</v>
      </c>
      <c r="T935" s="30" t="s">
        <v>183</v>
      </c>
      <c r="U935" s="30" t="s">
        <v>7533</v>
      </c>
      <c r="V935" s="5" t="s">
        <v>2584</v>
      </c>
      <c r="W935" s="28"/>
      <c r="X935" s="29">
        <v>0.701</v>
      </c>
      <c r="Y935" s="29">
        <v>0</v>
      </c>
      <c r="Z935" s="29">
        <v>1021.6333</v>
      </c>
      <c r="AA935" s="29">
        <v>1.7234</v>
      </c>
      <c r="AB935" s="29">
        <v>75.175</v>
      </c>
      <c r="AC935" s="29">
        <v>317.4366</v>
      </c>
      <c r="AE935" s="1"/>
      <c r="AF935" s="1"/>
      <c r="AG935" s="1"/>
      <c r="AH935" s="1"/>
      <c r="AI935" s="1"/>
      <c r="AJ935" s="1"/>
      <c r="AK935" s="1"/>
      <c r="AL935" s="1"/>
    </row>
    <row r="936" spans="1:38">
      <c r="A936" s="38">
        <v>43869.9166666667</v>
      </c>
      <c r="B936" s="4" t="s">
        <v>3112</v>
      </c>
      <c r="C936" s="4" t="s">
        <v>2905</v>
      </c>
      <c r="D936" s="4" t="s">
        <v>2643</v>
      </c>
      <c r="E936" s="12" t="s">
        <v>1737</v>
      </c>
      <c r="F936" s="4" t="s">
        <v>48</v>
      </c>
      <c r="G936" s="4" t="s">
        <v>6597</v>
      </c>
      <c r="H936" s="4" t="s">
        <v>191</v>
      </c>
      <c r="I936" s="5" t="s">
        <v>7534</v>
      </c>
      <c r="J936" s="5" t="s">
        <v>7535</v>
      </c>
      <c r="K936" s="5" t="s">
        <v>7536</v>
      </c>
      <c r="L936" s="5" t="s">
        <v>7537</v>
      </c>
      <c r="M936" s="5" t="s">
        <v>1237</v>
      </c>
      <c r="N936" s="5" t="s">
        <v>2125</v>
      </c>
      <c r="O936" s="5">
        <v>2.462</v>
      </c>
      <c r="P936" s="5" t="s">
        <v>7405</v>
      </c>
      <c r="Q936" s="5" t="s">
        <v>2285</v>
      </c>
      <c r="R936" s="25">
        <f t="shared" si="15"/>
        <v>2.462</v>
      </c>
      <c r="S936" s="30" t="s">
        <v>7538</v>
      </c>
      <c r="T936" s="30" t="s">
        <v>186</v>
      </c>
      <c r="U936" s="30" t="s">
        <v>7539</v>
      </c>
      <c r="V936" s="5" t="s">
        <v>983</v>
      </c>
      <c r="W936" s="28"/>
      <c r="X936" s="29">
        <v>0.3345</v>
      </c>
      <c r="Y936" s="29">
        <v>0</v>
      </c>
      <c r="Z936" s="29">
        <v>1021.6684</v>
      </c>
      <c r="AA936" s="29">
        <v>2.2968</v>
      </c>
      <c r="AB936" s="29">
        <v>75.9285</v>
      </c>
      <c r="AC936" s="29">
        <v>272.929</v>
      </c>
      <c r="AE936" s="1"/>
      <c r="AF936" s="1"/>
      <c r="AG936" s="1"/>
      <c r="AH936" s="1"/>
      <c r="AI936" s="1"/>
      <c r="AJ936" s="1"/>
      <c r="AK936" s="1"/>
      <c r="AL936" s="1"/>
    </row>
    <row r="937" spans="1:38">
      <c r="A937" s="38">
        <v>43869.9583333333</v>
      </c>
      <c r="B937" s="4" t="s">
        <v>748</v>
      </c>
      <c r="C937" s="4" t="s">
        <v>749</v>
      </c>
      <c r="D937" s="4" t="s">
        <v>695</v>
      </c>
      <c r="E937" s="12" t="s">
        <v>302</v>
      </c>
      <c r="F937" s="4" t="s">
        <v>145</v>
      </c>
      <c r="G937" s="4" t="s">
        <v>4595</v>
      </c>
      <c r="H937" s="4" t="s">
        <v>376</v>
      </c>
      <c r="I937" s="5" t="s">
        <v>7540</v>
      </c>
      <c r="J937" s="5" t="s">
        <v>7541</v>
      </c>
      <c r="K937" s="5" t="s">
        <v>7542</v>
      </c>
      <c r="L937" s="5" t="s">
        <v>7543</v>
      </c>
      <c r="M937" s="5" t="s">
        <v>1637</v>
      </c>
      <c r="N937" s="5" t="s">
        <v>2124</v>
      </c>
      <c r="O937" s="5">
        <v>3.339</v>
      </c>
      <c r="P937" s="5" t="s">
        <v>7544</v>
      </c>
      <c r="Q937" s="5" t="s">
        <v>2440</v>
      </c>
      <c r="R937" s="25">
        <f t="shared" si="15"/>
        <v>3.339</v>
      </c>
      <c r="S937" s="30" t="s">
        <v>7545</v>
      </c>
      <c r="T937" s="30" t="s">
        <v>834</v>
      </c>
      <c r="U937" s="30" t="s">
        <v>7546</v>
      </c>
      <c r="V937" s="5" t="s">
        <v>7547</v>
      </c>
      <c r="W937" s="28"/>
      <c r="X937" s="29">
        <v>0.4494</v>
      </c>
      <c r="Y937" s="29">
        <v>0</v>
      </c>
      <c r="Z937" s="29">
        <v>1021.5584</v>
      </c>
      <c r="AA937" s="29">
        <v>2.0868</v>
      </c>
      <c r="AB937" s="29">
        <v>76.7317</v>
      </c>
      <c r="AC937" s="29">
        <v>108.6456</v>
      </c>
      <c r="AE937" s="1"/>
      <c r="AF937" s="1"/>
      <c r="AG937" s="1"/>
      <c r="AH937" s="1"/>
      <c r="AI937" s="1"/>
      <c r="AJ937" s="1"/>
      <c r="AK937" s="1"/>
      <c r="AL937" s="1"/>
    </row>
    <row r="938" spans="1:38">
      <c r="A938" s="38">
        <v>43870</v>
      </c>
      <c r="B938" s="4" t="s">
        <v>475</v>
      </c>
      <c r="C938" s="4" t="s">
        <v>669</v>
      </c>
      <c r="D938" s="4" t="s">
        <v>776</v>
      </c>
      <c r="E938" s="12" t="s">
        <v>942</v>
      </c>
      <c r="F938" s="4" t="s">
        <v>130</v>
      </c>
      <c r="G938" s="4" t="s">
        <v>856</v>
      </c>
      <c r="H938" s="4" t="s">
        <v>874</v>
      </c>
      <c r="I938" s="5" t="s">
        <v>7548</v>
      </c>
      <c r="J938" s="5" t="s">
        <v>7549</v>
      </c>
      <c r="K938" s="5" t="s">
        <v>7550</v>
      </c>
      <c r="L938" s="5" t="s">
        <v>7551</v>
      </c>
      <c r="M938" s="5" t="s">
        <v>456</v>
      </c>
      <c r="N938" s="5" t="s">
        <v>770</v>
      </c>
      <c r="O938" s="5">
        <v>2.646</v>
      </c>
      <c r="P938" s="5" t="s">
        <v>7552</v>
      </c>
      <c r="Q938" s="5" t="s">
        <v>335</v>
      </c>
      <c r="R938" s="25">
        <f t="shared" si="15"/>
        <v>2.646</v>
      </c>
      <c r="S938" s="30" t="s">
        <v>7553</v>
      </c>
      <c r="T938" s="30" t="s">
        <v>2065</v>
      </c>
      <c r="U938" s="30" t="s">
        <v>7554</v>
      </c>
      <c r="V938" s="5" t="s">
        <v>1378</v>
      </c>
      <c r="W938" s="28"/>
      <c r="X938" s="29">
        <v>0.708</v>
      </c>
      <c r="Y938" s="29">
        <v>0</v>
      </c>
      <c r="Z938" s="29">
        <v>1021.1965</v>
      </c>
      <c r="AA938" s="29">
        <v>0.4217</v>
      </c>
      <c r="AB938" s="29">
        <v>78.8283</v>
      </c>
      <c r="AC938" s="29">
        <v>265.3544</v>
      </c>
      <c r="AE938" s="1"/>
      <c r="AF938" s="1"/>
      <c r="AG938" s="1"/>
      <c r="AH938" s="1"/>
      <c r="AI938" s="1"/>
      <c r="AJ938" s="1"/>
      <c r="AK938" s="1"/>
      <c r="AL938" s="1"/>
    </row>
    <row r="939" spans="1:38">
      <c r="A939" s="38">
        <v>43870.0416666667</v>
      </c>
      <c r="B939" s="4" t="s">
        <v>2528</v>
      </c>
      <c r="C939" s="4" t="s">
        <v>489</v>
      </c>
      <c r="D939" s="4" t="s">
        <v>464</v>
      </c>
      <c r="E939" s="12" t="s">
        <v>874</v>
      </c>
      <c r="F939" s="4" t="s">
        <v>145</v>
      </c>
      <c r="G939" s="4" t="s">
        <v>1082</v>
      </c>
      <c r="H939" s="4" t="s">
        <v>31</v>
      </c>
      <c r="I939" s="5" t="s">
        <v>7555</v>
      </c>
      <c r="J939" s="5" t="s">
        <v>7556</v>
      </c>
      <c r="K939" s="5" t="s">
        <v>7557</v>
      </c>
      <c r="L939" s="5" t="s">
        <v>7558</v>
      </c>
      <c r="M939" s="5" t="s">
        <v>185</v>
      </c>
      <c r="N939" s="5" t="s">
        <v>4210</v>
      </c>
      <c r="O939" s="5">
        <v>2.462</v>
      </c>
      <c r="P939" s="5" t="s">
        <v>7559</v>
      </c>
      <c r="Q939" s="5" t="s">
        <v>1160</v>
      </c>
      <c r="R939" s="25">
        <f t="shared" si="15"/>
        <v>2.462</v>
      </c>
      <c r="S939" s="30" t="s">
        <v>7560</v>
      </c>
      <c r="T939" s="30" t="s">
        <v>2680</v>
      </c>
      <c r="U939" s="30" t="s">
        <v>7561</v>
      </c>
      <c r="V939" s="5" t="s">
        <v>3857</v>
      </c>
      <c r="W939" s="28"/>
      <c r="X939" s="29">
        <v>0.542</v>
      </c>
      <c r="Y939" s="29">
        <v>0</v>
      </c>
      <c r="Z939" s="29">
        <v>1020.5582</v>
      </c>
      <c r="AA939" s="29">
        <v>0.4401</v>
      </c>
      <c r="AB939" s="29">
        <v>80.1718</v>
      </c>
      <c r="AC939" s="29">
        <v>220.5443</v>
      </c>
      <c r="AE939" s="1"/>
      <c r="AF939" s="1"/>
      <c r="AG939" s="1"/>
      <c r="AH939" s="1"/>
      <c r="AI939" s="1"/>
      <c r="AJ939" s="1"/>
      <c r="AK939" s="1"/>
      <c r="AL939" s="1"/>
    </row>
    <row r="940" spans="1:38">
      <c r="A940" s="38">
        <v>43870.0833333333</v>
      </c>
      <c r="B940" s="4" t="s">
        <v>375</v>
      </c>
      <c r="C940" s="4" t="s">
        <v>361</v>
      </c>
      <c r="D940" s="4" t="s">
        <v>389</v>
      </c>
      <c r="E940" s="12" t="s">
        <v>874</v>
      </c>
      <c r="F940" s="4" t="s">
        <v>113</v>
      </c>
      <c r="G940" s="4" t="s">
        <v>7562</v>
      </c>
      <c r="H940" s="4" t="s">
        <v>99</v>
      </c>
      <c r="I940" s="5" t="s">
        <v>7563</v>
      </c>
      <c r="J940" s="5" t="s">
        <v>5421</v>
      </c>
      <c r="K940" s="5" t="s">
        <v>7564</v>
      </c>
      <c r="L940" s="5" t="s">
        <v>7565</v>
      </c>
      <c r="M940" s="5" t="s">
        <v>430</v>
      </c>
      <c r="N940" s="5" t="s">
        <v>1521</v>
      </c>
      <c r="O940" s="5">
        <v>2.026</v>
      </c>
      <c r="P940" s="5" t="s">
        <v>7566</v>
      </c>
      <c r="Q940" s="5" t="s">
        <v>620</v>
      </c>
      <c r="R940" s="25">
        <f t="shared" si="15"/>
        <v>2.026</v>
      </c>
      <c r="S940" s="30" t="s">
        <v>5110</v>
      </c>
      <c r="T940" s="30" t="s">
        <v>1146</v>
      </c>
      <c r="U940" s="30" t="s">
        <v>7567</v>
      </c>
      <c r="V940" s="5" t="s">
        <v>1339</v>
      </c>
      <c r="W940" s="28"/>
      <c r="X940" s="29">
        <v>1.0634</v>
      </c>
      <c r="Y940" s="29">
        <v>0</v>
      </c>
      <c r="Z940" s="29">
        <v>1020.2017</v>
      </c>
      <c r="AA940" s="29">
        <v>1.1567</v>
      </c>
      <c r="AB940" s="29">
        <v>77.7183</v>
      </c>
      <c r="AC940" s="29">
        <v>215.6813</v>
      </c>
      <c r="AE940" s="1"/>
      <c r="AF940" s="1"/>
      <c r="AG940" s="1"/>
      <c r="AH940" s="1"/>
      <c r="AI940" s="1"/>
      <c r="AJ940" s="1"/>
      <c r="AK940" s="1"/>
      <c r="AL940" s="1"/>
    </row>
    <row r="941" spans="1:38">
      <c r="A941" s="38">
        <v>43870.125</v>
      </c>
      <c r="B941" s="4" t="s">
        <v>749</v>
      </c>
      <c r="C941" s="4" t="s">
        <v>504</v>
      </c>
      <c r="D941" s="4" t="s">
        <v>2516</v>
      </c>
      <c r="E941" s="12" t="s">
        <v>942</v>
      </c>
      <c r="F941" s="4" t="s">
        <v>709</v>
      </c>
      <c r="G941" s="4" t="s">
        <v>400</v>
      </c>
      <c r="H941" s="4" t="s">
        <v>1737</v>
      </c>
      <c r="I941" s="5" t="s">
        <v>7568</v>
      </c>
      <c r="J941" s="5" t="s">
        <v>7569</v>
      </c>
      <c r="K941" s="5" t="s">
        <v>7570</v>
      </c>
      <c r="L941" s="5" t="s">
        <v>7571</v>
      </c>
      <c r="M941" s="5" t="s">
        <v>338</v>
      </c>
      <c r="N941" s="5" t="s">
        <v>3691</v>
      </c>
      <c r="O941" s="5">
        <v>1.37</v>
      </c>
      <c r="P941" s="5" t="s">
        <v>7572</v>
      </c>
      <c r="Q941" s="5" t="s">
        <v>310</v>
      </c>
      <c r="R941" s="25">
        <f t="shared" si="15"/>
        <v>1.37</v>
      </c>
      <c r="S941" s="30" t="s">
        <v>7573</v>
      </c>
      <c r="T941" s="30" t="s">
        <v>901</v>
      </c>
      <c r="U941" s="30" t="s">
        <v>7574</v>
      </c>
      <c r="V941" s="5" t="s">
        <v>7575</v>
      </c>
      <c r="W941" s="28"/>
      <c r="X941" s="29">
        <v>1.6329</v>
      </c>
      <c r="Y941" s="29">
        <v>0</v>
      </c>
      <c r="Z941" s="29">
        <v>1019.3416</v>
      </c>
      <c r="AA941" s="29">
        <v>1.1649</v>
      </c>
      <c r="AB941" s="29">
        <v>73.9968</v>
      </c>
      <c r="AC941" s="29">
        <v>216.6255</v>
      </c>
      <c r="AE941" s="1"/>
      <c r="AF941" s="1"/>
      <c r="AG941" s="1"/>
      <c r="AH941" s="1"/>
      <c r="AI941" s="1"/>
      <c r="AJ941" s="1"/>
      <c r="AK941" s="1"/>
      <c r="AL941" s="1"/>
    </row>
    <row r="942" spans="1:38">
      <c r="A942" s="38">
        <v>43870.1666666667</v>
      </c>
      <c r="B942" s="4" t="s">
        <v>776</v>
      </c>
      <c r="C942" s="4" t="s">
        <v>587</v>
      </c>
      <c r="D942" s="4" t="s">
        <v>982</v>
      </c>
      <c r="E942" s="12" t="s">
        <v>1737</v>
      </c>
      <c r="F942" s="4" t="s">
        <v>258</v>
      </c>
      <c r="G942" s="4" t="s">
        <v>7576</v>
      </c>
      <c r="H942" s="4" t="s">
        <v>226</v>
      </c>
      <c r="I942" s="5" t="s">
        <v>7577</v>
      </c>
      <c r="J942" s="5" t="s">
        <v>7578</v>
      </c>
      <c r="K942" s="5" t="s">
        <v>7579</v>
      </c>
      <c r="L942" s="5" t="s">
        <v>7580</v>
      </c>
      <c r="M942" s="5" t="s">
        <v>904</v>
      </c>
      <c r="N942" s="5" t="s">
        <v>2082</v>
      </c>
      <c r="O942" s="5">
        <v>1.123</v>
      </c>
      <c r="P942" s="5" t="s">
        <v>7581</v>
      </c>
      <c r="Q942" s="5" t="s">
        <v>385</v>
      </c>
      <c r="R942" s="25">
        <f t="shared" si="15"/>
        <v>1.123</v>
      </c>
      <c r="S942" s="30" t="s">
        <v>7582</v>
      </c>
      <c r="T942" s="30" t="s">
        <v>2727</v>
      </c>
      <c r="U942" s="30" t="s">
        <v>7583</v>
      </c>
      <c r="V942" s="5" t="s">
        <v>7584</v>
      </c>
      <c r="W942" s="28"/>
      <c r="X942" s="29">
        <v>1.6428</v>
      </c>
      <c r="Y942" s="29">
        <v>0</v>
      </c>
      <c r="Z942" s="29">
        <v>1018.6</v>
      </c>
      <c r="AA942" s="29">
        <v>0.3683</v>
      </c>
      <c r="AB942" s="29">
        <v>75.33</v>
      </c>
      <c r="AC942" s="29">
        <v>237.6649</v>
      </c>
      <c r="AE942" s="1"/>
      <c r="AF942" s="1"/>
      <c r="AG942" s="1"/>
      <c r="AH942" s="1"/>
      <c r="AI942" s="1"/>
      <c r="AJ942" s="1"/>
      <c r="AK942" s="1"/>
      <c r="AL942" s="1"/>
    </row>
    <row r="943" spans="1:38">
      <c r="A943" s="38">
        <v>43870.2083333333</v>
      </c>
      <c r="B943" s="4" t="s">
        <v>917</v>
      </c>
      <c r="C943" s="4" t="s">
        <v>918</v>
      </c>
      <c r="D943" s="4" t="s">
        <v>803</v>
      </c>
      <c r="E943" s="12" t="s">
        <v>1459</v>
      </c>
      <c r="F943" s="4" t="s">
        <v>709</v>
      </c>
      <c r="G943" s="4" t="s">
        <v>7585</v>
      </c>
      <c r="H943" s="4" t="s">
        <v>942</v>
      </c>
      <c r="I943" s="5" t="s">
        <v>7586</v>
      </c>
      <c r="J943" s="5" t="s">
        <v>7587</v>
      </c>
      <c r="K943" s="5" t="s">
        <v>7588</v>
      </c>
      <c r="L943" s="5" t="s">
        <v>6314</v>
      </c>
      <c r="M943" s="5" t="s">
        <v>1147</v>
      </c>
      <c r="N943" s="5" t="s">
        <v>2440</v>
      </c>
      <c r="O943" s="5">
        <v>1.329</v>
      </c>
      <c r="P943" s="5" t="s">
        <v>710</v>
      </c>
      <c r="Q943" s="5" t="s">
        <v>198</v>
      </c>
      <c r="R943" s="25">
        <f t="shared" si="15"/>
        <v>1.329</v>
      </c>
      <c r="S943" s="30" t="s">
        <v>7589</v>
      </c>
      <c r="T943" s="30" t="s">
        <v>295</v>
      </c>
      <c r="U943" s="30" t="s">
        <v>7590</v>
      </c>
      <c r="V943" s="5" t="s">
        <v>1768</v>
      </c>
      <c r="W943" s="28"/>
      <c r="X943" s="29">
        <v>0.7222</v>
      </c>
      <c r="Y943" s="29">
        <v>0</v>
      </c>
      <c r="Z943" s="29">
        <v>1018.2684</v>
      </c>
      <c r="AA943" s="29">
        <v>0.6466</v>
      </c>
      <c r="AB943" s="29">
        <v>74.6567</v>
      </c>
      <c r="AC943" s="29">
        <v>138.9626</v>
      </c>
      <c r="AE943" s="1"/>
      <c r="AF943" s="1"/>
      <c r="AG943" s="1"/>
      <c r="AH943" s="1"/>
      <c r="AI943" s="1"/>
      <c r="AJ943" s="1"/>
      <c r="AK943" s="1"/>
      <c r="AL943" s="1"/>
    </row>
    <row r="944" spans="1:38">
      <c r="A944" s="38">
        <v>43870.25</v>
      </c>
      <c r="B944" s="4" t="s">
        <v>762</v>
      </c>
      <c r="C944" s="4" t="s">
        <v>654</v>
      </c>
      <c r="D944" s="4" t="s">
        <v>7442</v>
      </c>
      <c r="E944" s="12" t="s">
        <v>1737</v>
      </c>
      <c r="F944" s="4" t="s">
        <v>29</v>
      </c>
      <c r="G944" s="4" t="s">
        <v>7591</v>
      </c>
      <c r="H944" s="4" t="s">
        <v>942</v>
      </c>
      <c r="I944" s="5" t="s">
        <v>7592</v>
      </c>
      <c r="J944" s="5" t="s">
        <v>7593</v>
      </c>
      <c r="K944" s="5" t="s">
        <v>7594</v>
      </c>
      <c r="L944" s="5" t="s">
        <v>7595</v>
      </c>
      <c r="M944" s="5" t="s">
        <v>890</v>
      </c>
      <c r="N944" s="5" t="s">
        <v>3205</v>
      </c>
      <c r="O944" s="5">
        <v>1.184</v>
      </c>
      <c r="P944" s="5" t="s">
        <v>868</v>
      </c>
      <c r="Q944" s="5" t="s">
        <v>1721</v>
      </c>
      <c r="R944" s="25">
        <f t="shared" si="15"/>
        <v>1.184</v>
      </c>
      <c r="S944" s="30" t="s">
        <v>7596</v>
      </c>
      <c r="T944" s="30" t="s">
        <v>6075</v>
      </c>
      <c r="U944" s="30" t="s">
        <v>3458</v>
      </c>
      <c r="V944" s="5" t="s">
        <v>7597</v>
      </c>
      <c r="W944" s="28"/>
      <c r="X944" s="29">
        <v>1.1868</v>
      </c>
      <c r="Y944" s="29">
        <v>0</v>
      </c>
      <c r="Z944" s="29">
        <v>1017.9417</v>
      </c>
      <c r="AA944" s="29">
        <v>0.6082</v>
      </c>
      <c r="AB944" s="29">
        <v>73.265</v>
      </c>
      <c r="AC944" s="29">
        <v>195.4384</v>
      </c>
      <c r="AE944" s="1"/>
      <c r="AF944" s="1"/>
      <c r="AG944" s="1"/>
      <c r="AH944" s="1"/>
      <c r="AI944" s="1"/>
      <c r="AJ944" s="1"/>
      <c r="AK944" s="1"/>
      <c r="AL944" s="1"/>
    </row>
    <row r="945" spans="1:38">
      <c r="A945" s="38">
        <v>43870.2916666667</v>
      </c>
      <c r="B945" s="4" t="s">
        <v>2516</v>
      </c>
      <c r="C945" s="4" t="s">
        <v>4271</v>
      </c>
      <c r="D945" s="4" t="s">
        <v>520</v>
      </c>
      <c r="E945" s="12" t="s">
        <v>50</v>
      </c>
      <c r="F945" s="4" t="s">
        <v>258</v>
      </c>
      <c r="G945" s="4" t="s">
        <v>7598</v>
      </c>
      <c r="H945" s="4" t="s">
        <v>226</v>
      </c>
      <c r="I945" s="5" t="s">
        <v>7599</v>
      </c>
      <c r="J945" s="5" t="s">
        <v>7600</v>
      </c>
      <c r="K945" s="5" t="s">
        <v>7601</v>
      </c>
      <c r="L945" s="5" t="s">
        <v>7602</v>
      </c>
      <c r="M945" s="5" t="s">
        <v>1315</v>
      </c>
      <c r="N945" s="5" t="s">
        <v>1328</v>
      </c>
      <c r="O945" s="5">
        <v>1.316</v>
      </c>
      <c r="P945" s="5" t="s">
        <v>1916</v>
      </c>
      <c r="Q945" s="5" t="s">
        <v>2225</v>
      </c>
      <c r="R945" s="25">
        <f t="shared" si="15"/>
        <v>1.316</v>
      </c>
      <c r="S945" s="30" t="s">
        <v>7603</v>
      </c>
      <c r="T945" s="30" t="s">
        <v>1094</v>
      </c>
      <c r="U945" s="30" t="s">
        <v>7604</v>
      </c>
      <c r="V945" s="5" t="s">
        <v>7605</v>
      </c>
      <c r="W945" s="28"/>
      <c r="X945" s="29">
        <v>1.3001</v>
      </c>
      <c r="Y945" s="29">
        <v>0</v>
      </c>
      <c r="Z945" s="29">
        <v>1017.735</v>
      </c>
      <c r="AA945" s="29">
        <v>0.7217</v>
      </c>
      <c r="AB945" s="29">
        <v>68.4934</v>
      </c>
      <c r="AC945" s="29">
        <v>220.7723</v>
      </c>
      <c r="AE945" s="1"/>
      <c r="AF945" s="1"/>
      <c r="AG945" s="1"/>
      <c r="AH945" s="1"/>
      <c r="AI945" s="1"/>
      <c r="AJ945" s="1"/>
      <c r="AK945" s="1"/>
      <c r="AL945" s="1"/>
    </row>
    <row r="946" spans="1:38">
      <c r="A946" s="38">
        <v>43870.3333333333</v>
      </c>
      <c r="B946" s="4" t="s">
        <v>2880</v>
      </c>
      <c r="C946" s="4" t="s">
        <v>1842</v>
      </c>
      <c r="D946" s="4" t="s">
        <v>558</v>
      </c>
      <c r="E946" s="12" t="s">
        <v>942</v>
      </c>
      <c r="F946" s="4" t="s">
        <v>161</v>
      </c>
      <c r="G946" s="4" t="s">
        <v>7606</v>
      </c>
      <c r="H946" s="4" t="s">
        <v>208</v>
      </c>
      <c r="I946" s="5" t="s">
        <v>7607</v>
      </c>
      <c r="J946" s="5" t="s">
        <v>7608</v>
      </c>
      <c r="K946" s="5" t="s">
        <v>7609</v>
      </c>
      <c r="L946" s="5" t="s">
        <v>7610</v>
      </c>
      <c r="M946" s="5" t="s">
        <v>3494</v>
      </c>
      <c r="N946" s="5" t="s">
        <v>93</v>
      </c>
      <c r="O946" s="5">
        <v>1.259</v>
      </c>
      <c r="P946" s="5" t="s">
        <v>7611</v>
      </c>
      <c r="Q946" s="5" t="s">
        <v>3423</v>
      </c>
      <c r="R946" s="25">
        <f t="shared" si="15"/>
        <v>1.259</v>
      </c>
      <c r="S946" s="30" t="s">
        <v>7612</v>
      </c>
      <c r="T946" s="30" t="s">
        <v>1025</v>
      </c>
      <c r="U946" s="30" t="s">
        <v>7613</v>
      </c>
      <c r="V946" s="5" t="s">
        <v>1098</v>
      </c>
      <c r="W946" s="28"/>
      <c r="X946" s="29">
        <v>0.8432</v>
      </c>
      <c r="Y946" s="29">
        <v>0</v>
      </c>
      <c r="Z946" s="29">
        <v>1017.7033</v>
      </c>
      <c r="AA946" s="29">
        <v>1.9017</v>
      </c>
      <c r="AB946" s="29">
        <v>64.8</v>
      </c>
      <c r="AC946" s="29">
        <v>204.8863</v>
      </c>
      <c r="AE946" s="1"/>
      <c r="AF946" s="1"/>
      <c r="AG946" s="1"/>
      <c r="AH946" s="1"/>
      <c r="AI946" s="1"/>
      <c r="AJ946" s="1"/>
      <c r="AK946" s="1"/>
      <c r="AL946" s="1"/>
    </row>
    <row r="947" spans="1:38">
      <c r="A947" s="38">
        <v>43870.375</v>
      </c>
      <c r="B947" s="4" t="s">
        <v>1601</v>
      </c>
      <c r="C947" s="4" t="s">
        <v>601</v>
      </c>
      <c r="D947" s="4" t="s">
        <v>2646</v>
      </c>
      <c r="E947" s="12" t="s">
        <v>573</v>
      </c>
      <c r="F947" s="4" t="s">
        <v>81</v>
      </c>
      <c r="G947" s="4" t="s">
        <v>7614</v>
      </c>
      <c r="H947" s="4" t="s">
        <v>226</v>
      </c>
      <c r="I947" s="5" t="s">
        <v>7615</v>
      </c>
      <c r="J947" s="5" t="s">
        <v>7616</v>
      </c>
      <c r="K947" s="5" t="s">
        <v>7617</v>
      </c>
      <c r="L947" s="5" t="s">
        <v>7618</v>
      </c>
      <c r="M947" s="5" t="s">
        <v>1825</v>
      </c>
      <c r="N947" s="5" t="s">
        <v>3118</v>
      </c>
      <c r="O947" s="5">
        <v>1.314</v>
      </c>
      <c r="P947" s="5" t="s">
        <v>7619</v>
      </c>
      <c r="Q947" s="5" t="s">
        <v>822</v>
      </c>
      <c r="R947" s="25">
        <f t="shared" si="15"/>
        <v>1.314</v>
      </c>
      <c r="S947" s="30" t="s">
        <v>7620</v>
      </c>
      <c r="T947" s="30" t="s">
        <v>5400</v>
      </c>
      <c r="U947" s="30" t="s">
        <v>7621</v>
      </c>
      <c r="V947" s="5" t="s">
        <v>6827</v>
      </c>
      <c r="W947" s="28"/>
      <c r="X947" s="29">
        <v>1.7132</v>
      </c>
      <c r="Y947" s="29">
        <v>0</v>
      </c>
      <c r="Z947" s="29">
        <v>1017.7467</v>
      </c>
      <c r="AA947" s="29">
        <v>6.7749</v>
      </c>
      <c r="AB947" s="29">
        <v>53.1101</v>
      </c>
      <c r="AC947" s="29">
        <v>223.081</v>
      </c>
      <c r="AE947" s="1"/>
      <c r="AF947" s="1"/>
      <c r="AG947" s="1"/>
      <c r="AH947" s="1"/>
      <c r="AI947" s="1"/>
      <c r="AJ947" s="1"/>
      <c r="AK947" s="1"/>
      <c r="AL947" s="1"/>
    </row>
    <row r="948" spans="1:38">
      <c r="A948" s="38">
        <v>43870.4166666667</v>
      </c>
      <c r="B948" s="4" t="s">
        <v>315</v>
      </c>
      <c r="C948" s="4" t="s">
        <v>189</v>
      </c>
      <c r="D948" s="4" t="s">
        <v>315</v>
      </c>
      <c r="E948" s="12" t="s">
        <v>64</v>
      </c>
      <c r="F948" s="4" t="s">
        <v>764</v>
      </c>
      <c r="G948" s="4" t="s">
        <v>7622</v>
      </c>
      <c r="H948" s="4" t="s">
        <v>66</v>
      </c>
      <c r="I948" s="5" t="s">
        <v>7623</v>
      </c>
      <c r="J948" s="5" t="s">
        <v>7624</v>
      </c>
      <c r="K948" s="5" t="s">
        <v>7625</v>
      </c>
      <c r="L948" s="5" t="s">
        <v>7626</v>
      </c>
      <c r="M948" s="5" t="s">
        <v>472</v>
      </c>
      <c r="N948" s="5" t="s">
        <v>295</v>
      </c>
      <c r="O948" s="5">
        <v>1.172</v>
      </c>
      <c r="P948" s="5" t="s">
        <v>4437</v>
      </c>
      <c r="Q948" s="5" t="s">
        <v>1521</v>
      </c>
      <c r="R948" s="25">
        <f t="shared" si="15"/>
        <v>1.172</v>
      </c>
      <c r="S948" s="30" t="s">
        <v>7627</v>
      </c>
      <c r="T948" s="30" t="s">
        <v>2152</v>
      </c>
      <c r="U948" s="30" t="s">
        <v>7628</v>
      </c>
      <c r="V948" s="5" t="s">
        <v>857</v>
      </c>
      <c r="W948" s="28"/>
      <c r="X948" s="29">
        <v>2.411</v>
      </c>
      <c r="Y948" s="29">
        <v>0</v>
      </c>
      <c r="Z948" s="29">
        <v>1017.3084</v>
      </c>
      <c r="AA948" s="29">
        <v>11.1717</v>
      </c>
      <c r="AB948" s="29">
        <v>37.7235</v>
      </c>
      <c r="AC948" s="29">
        <v>227.0144</v>
      </c>
      <c r="AE948" s="1"/>
      <c r="AF948" s="1"/>
      <c r="AG948" s="1"/>
      <c r="AH948" s="1"/>
      <c r="AI948" s="1"/>
      <c r="AJ948" s="1"/>
      <c r="AK948" s="1"/>
      <c r="AL948" s="1"/>
    </row>
    <row r="949" spans="1:38">
      <c r="A949" s="38">
        <v>43870.4583333333</v>
      </c>
      <c r="B949" s="4" t="s">
        <v>968</v>
      </c>
      <c r="C949" s="4" t="s">
        <v>722</v>
      </c>
      <c r="D949" s="4" t="s">
        <v>284</v>
      </c>
      <c r="E949" s="12" t="s">
        <v>287</v>
      </c>
      <c r="F949" s="4" t="s">
        <v>376</v>
      </c>
      <c r="G949" s="4" t="s">
        <v>7629</v>
      </c>
      <c r="H949" s="4" t="s">
        <v>112</v>
      </c>
      <c r="I949" s="5" t="s">
        <v>7630</v>
      </c>
      <c r="J949" s="5" t="s">
        <v>7631</v>
      </c>
      <c r="K949" s="5" t="s">
        <v>7632</v>
      </c>
      <c r="L949" s="5" t="s">
        <v>7633</v>
      </c>
      <c r="M949" s="5" t="s">
        <v>3752</v>
      </c>
      <c r="N949" s="5" t="s">
        <v>610</v>
      </c>
      <c r="O949" s="5">
        <v>0.862</v>
      </c>
      <c r="P949" s="5" t="s">
        <v>4261</v>
      </c>
      <c r="Q949" s="5" t="s">
        <v>482</v>
      </c>
      <c r="R949" s="25">
        <f t="shared" si="15"/>
        <v>0.862</v>
      </c>
      <c r="S949" s="30" t="s">
        <v>7634</v>
      </c>
      <c r="T949" s="30" t="s">
        <v>1931</v>
      </c>
      <c r="U949" s="30" t="s">
        <v>7635</v>
      </c>
      <c r="V949" s="5" t="s">
        <v>663</v>
      </c>
      <c r="W949" s="28"/>
      <c r="X949" s="29">
        <v>2.5746</v>
      </c>
      <c r="Y949" s="29">
        <v>0</v>
      </c>
      <c r="Z949" s="29">
        <v>1016.5484</v>
      </c>
      <c r="AA949" s="29">
        <v>14.6017</v>
      </c>
      <c r="AB949" s="29">
        <v>24.1949</v>
      </c>
      <c r="AC949" s="29">
        <v>214.2907</v>
      </c>
      <c r="AE949" s="1"/>
      <c r="AF949" s="1"/>
      <c r="AG949" s="1"/>
      <c r="AH949" s="1"/>
      <c r="AI949" s="1"/>
      <c r="AJ949" s="1"/>
      <c r="AK949" s="1"/>
      <c r="AL949" s="1"/>
    </row>
    <row r="950" spans="1:38">
      <c r="A950" s="38">
        <v>43870.5</v>
      </c>
      <c r="B950" s="4" t="s">
        <v>130</v>
      </c>
      <c r="C950" s="4" t="s">
        <v>603</v>
      </c>
      <c r="D950" s="4" t="s">
        <v>130</v>
      </c>
      <c r="E950" s="12" t="s">
        <v>344</v>
      </c>
      <c r="F950" s="4" t="s">
        <v>942</v>
      </c>
      <c r="G950" s="4" t="s">
        <v>7636</v>
      </c>
      <c r="H950" s="4" t="s">
        <v>206</v>
      </c>
      <c r="I950" s="5" t="s">
        <v>7637</v>
      </c>
      <c r="J950" s="5" t="s">
        <v>7638</v>
      </c>
      <c r="K950" s="5" t="s">
        <v>7639</v>
      </c>
      <c r="L950" s="5" t="s">
        <v>7640</v>
      </c>
      <c r="M950" s="5" t="s">
        <v>1084</v>
      </c>
      <c r="N950" s="5" t="s">
        <v>1136</v>
      </c>
      <c r="O950" s="5">
        <v>0.399</v>
      </c>
      <c r="P950" s="5" t="s">
        <v>2015</v>
      </c>
      <c r="Q950" s="5" t="s">
        <v>6802</v>
      </c>
      <c r="R950" s="25">
        <f t="shared" si="15"/>
        <v>0.399</v>
      </c>
      <c r="S950" s="30" t="s">
        <v>7641</v>
      </c>
      <c r="T950" s="30" t="s">
        <v>542</v>
      </c>
      <c r="U950" s="30" t="s">
        <v>7642</v>
      </c>
      <c r="V950" s="5" t="s">
        <v>60</v>
      </c>
      <c r="W950" s="28"/>
      <c r="X950" s="29">
        <v>1.9219</v>
      </c>
      <c r="Y950" s="29">
        <v>0</v>
      </c>
      <c r="Z950" s="29">
        <v>1015.1749</v>
      </c>
      <c r="AA950" s="29">
        <v>16.325</v>
      </c>
      <c r="AB950" s="29">
        <v>18.3933</v>
      </c>
      <c r="AC950" s="29">
        <v>202.0766</v>
      </c>
      <c r="AE950" s="1"/>
      <c r="AF950" s="1"/>
      <c r="AG950" s="1"/>
      <c r="AH950" s="1"/>
      <c r="AI950" s="1"/>
      <c r="AJ950" s="1"/>
      <c r="AK950" s="1"/>
      <c r="AL950" s="1"/>
    </row>
    <row r="951" spans="1:38">
      <c r="A951" s="38">
        <v>43870.5416666667</v>
      </c>
      <c r="B951" s="4" t="s">
        <v>48</v>
      </c>
      <c r="C951" s="4" t="s">
        <v>573</v>
      </c>
      <c r="D951" s="4" t="s">
        <v>48</v>
      </c>
      <c r="E951" s="12" t="s">
        <v>226</v>
      </c>
      <c r="F951" s="4" t="s">
        <v>344</v>
      </c>
      <c r="G951" s="4" t="s">
        <v>1028</v>
      </c>
      <c r="H951" s="4" t="s">
        <v>1514</v>
      </c>
      <c r="I951" s="5" t="s">
        <v>7643</v>
      </c>
      <c r="J951" s="5" t="s">
        <v>7644</v>
      </c>
      <c r="K951" s="5" t="s">
        <v>7645</v>
      </c>
      <c r="L951" s="5" t="s">
        <v>7405</v>
      </c>
      <c r="M951" s="5" t="s">
        <v>1328</v>
      </c>
      <c r="N951" s="5" t="s">
        <v>904</v>
      </c>
      <c r="O951" s="5">
        <v>0.344</v>
      </c>
      <c r="P951" s="5" t="s">
        <v>1213</v>
      </c>
      <c r="Q951" s="5" t="s">
        <v>2003</v>
      </c>
      <c r="R951" s="25">
        <f t="shared" si="15"/>
        <v>0.344</v>
      </c>
      <c r="S951" s="30" t="s">
        <v>1060</v>
      </c>
      <c r="T951" s="30" t="s">
        <v>1786</v>
      </c>
      <c r="U951" s="30" t="s">
        <v>7646</v>
      </c>
      <c r="V951" s="5" t="s">
        <v>2759</v>
      </c>
      <c r="W951" s="28"/>
      <c r="X951" s="29">
        <v>2.1575</v>
      </c>
      <c r="Y951" s="29">
        <v>0</v>
      </c>
      <c r="Z951" s="29">
        <v>1013.7168</v>
      </c>
      <c r="AA951" s="29">
        <v>17.2167</v>
      </c>
      <c r="AB951" s="29">
        <v>16.9451</v>
      </c>
      <c r="AC951" s="29">
        <v>196.1694</v>
      </c>
      <c r="AE951" s="1"/>
      <c r="AF951" s="1"/>
      <c r="AG951" s="1"/>
      <c r="AH951" s="1"/>
      <c r="AI951" s="1"/>
      <c r="AJ951" s="1"/>
      <c r="AK951" s="1"/>
      <c r="AL951" s="1"/>
    </row>
    <row r="952" spans="1:38">
      <c r="A952" s="38">
        <v>43870.5833333333</v>
      </c>
      <c r="B952" s="4" t="s">
        <v>32</v>
      </c>
      <c r="C952" s="4" t="s">
        <v>242</v>
      </c>
      <c r="D952" s="4" t="s">
        <v>32</v>
      </c>
      <c r="E952" s="12" t="s">
        <v>34</v>
      </c>
      <c r="F952" s="4" t="s">
        <v>191</v>
      </c>
      <c r="G952" s="4" t="s">
        <v>6961</v>
      </c>
      <c r="H952" s="4" t="s">
        <v>298</v>
      </c>
      <c r="I952" s="5" t="s">
        <v>7647</v>
      </c>
      <c r="J952" s="5" t="s">
        <v>7648</v>
      </c>
      <c r="K952" s="5" t="s">
        <v>7110</v>
      </c>
      <c r="L952" s="5" t="s">
        <v>7649</v>
      </c>
      <c r="M952" s="5" t="s">
        <v>151</v>
      </c>
      <c r="N952" s="5" t="s">
        <v>512</v>
      </c>
      <c r="O952" s="5">
        <v>0.522</v>
      </c>
      <c r="P952" s="5" t="s">
        <v>3004</v>
      </c>
      <c r="Q952" s="5" t="s">
        <v>7650</v>
      </c>
      <c r="R952" s="25">
        <f t="shared" si="15"/>
        <v>0.522</v>
      </c>
      <c r="S952" s="30" t="s">
        <v>7651</v>
      </c>
      <c r="T952" s="30" t="s">
        <v>307</v>
      </c>
      <c r="U952" s="30" t="s">
        <v>556</v>
      </c>
      <c r="V952" s="5" t="s">
        <v>6053</v>
      </c>
      <c r="W952" s="28"/>
      <c r="X952" s="29">
        <v>2.4191</v>
      </c>
      <c r="Y952" s="29">
        <v>0</v>
      </c>
      <c r="Z952" s="29">
        <v>1012.505</v>
      </c>
      <c r="AA952" s="29">
        <v>17.6066</v>
      </c>
      <c r="AB952" s="29">
        <v>17.7317</v>
      </c>
      <c r="AC952" s="29">
        <v>189.8672</v>
      </c>
      <c r="AE952" s="1"/>
      <c r="AF952" s="1"/>
      <c r="AG952" s="1"/>
      <c r="AH952" s="1"/>
      <c r="AI952" s="1"/>
      <c r="AJ952" s="1"/>
      <c r="AK952" s="1"/>
      <c r="AL952" s="1"/>
    </row>
    <row r="953" spans="1:38">
      <c r="A953" s="38">
        <v>43870.625</v>
      </c>
      <c r="B953" s="4" t="s">
        <v>709</v>
      </c>
      <c r="C953" s="4" t="s">
        <v>547</v>
      </c>
      <c r="D953" s="4" t="s">
        <v>709</v>
      </c>
      <c r="E953" s="12" t="s">
        <v>1459</v>
      </c>
      <c r="F953" s="4" t="s">
        <v>1459</v>
      </c>
      <c r="G953" s="4" t="s">
        <v>138</v>
      </c>
      <c r="H953" s="4" t="s">
        <v>1433</v>
      </c>
      <c r="I953" s="5" t="s">
        <v>7652</v>
      </c>
      <c r="J953" s="5" t="s">
        <v>7653</v>
      </c>
      <c r="K953" s="5" t="s">
        <v>7654</v>
      </c>
      <c r="L953" s="5" t="s">
        <v>7655</v>
      </c>
      <c r="M953" s="5" t="s">
        <v>2192</v>
      </c>
      <c r="N953" s="5" t="s">
        <v>2802</v>
      </c>
      <c r="O953" s="5">
        <v>0.545</v>
      </c>
      <c r="P953" s="5" t="s">
        <v>6901</v>
      </c>
      <c r="Q953" s="5" t="s">
        <v>924</v>
      </c>
      <c r="R953" s="25">
        <f t="shared" si="15"/>
        <v>0.545</v>
      </c>
      <c r="S953" s="30" t="s">
        <v>6621</v>
      </c>
      <c r="T953" s="30" t="s">
        <v>1061</v>
      </c>
      <c r="U953" s="30" t="s">
        <v>7656</v>
      </c>
      <c r="V953" s="5" t="s">
        <v>1863</v>
      </c>
      <c r="W953" s="28"/>
      <c r="X953" s="29">
        <v>2.2316</v>
      </c>
      <c r="Y953" s="29">
        <v>0</v>
      </c>
      <c r="Z953" s="29">
        <v>1011.8784</v>
      </c>
      <c r="AA953" s="29">
        <v>17.7499</v>
      </c>
      <c r="AB953" s="29">
        <v>17.5566</v>
      </c>
      <c r="AC953" s="29">
        <v>158.3819</v>
      </c>
      <c r="AE953" s="1"/>
      <c r="AF953" s="1"/>
      <c r="AG953" s="1"/>
      <c r="AH953" s="1"/>
      <c r="AI953" s="1"/>
      <c r="AJ953" s="1"/>
      <c r="AK953" s="1"/>
      <c r="AL953" s="1"/>
    </row>
    <row r="954" spans="1:38">
      <c r="A954" s="38">
        <v>43870.6666666667</v>
      </c>
      <c r="B954" s="4" t="s">
        <v>476</v>
      </c>
      <c r="C954" s="4" t="s">
        <v>256</v>
      </c>
      <c r="D954" s="4" t="s">
        <v>476</v>
      </c>
      <c r="E954" s="12" t="s">
        <v>160</v>
      </c>
      <c r="F954" s="4" t="s">
        <v>874</v>
      </c>
      <c r="G954" s="4" t="s">
        <v>3386</v>
      </c>
      <c r="H954" s="4" t="s">
        <v>1433</v>
      </c>
      <c r="I954" s="5" t="s">
        <v>7657</v>
      </c>
      <c r="J954" s="5" t="s">
        <v>7658</v>
      </c>
      <c r="K954" s="5" t="s">
        <v>7659</v>
      </c>
      <c r="L954" s="5" t="s">
        <v>1468</v>
      </c>
      <c r="M954" s="5" t="s">
        <v>122</v>
      </c>
      <c r="N954" s="5" t="s">
        <v>2802</v>
      </c>
      <c r="O954" s="5">
        <v>1.022</v>
      </c>
      <c r="P954" s="5" t="s">
        <v>155</v>
      </c>
      <c r="Q954" s="5" t="s">
        <v>4248</v>
      </c>
      <c r="R954" s="25">
        <f t="shared" si="15"/>
        <v>1.022</v>
      </c>
      <c r="S954" s="30" t="s">
        <v>6864</v>
      </c>
      <c r="T954" s="30" t="s">
        <v>1570</v>
      </c>
      <c r="U954" s="30" t="s">
        <v>7660</v>
      </c>
      <c r="V954" s="5" t="s">
        <v>1817</v>
      </c>
      <c r="W954" s="28"/>
      <c r="X954" s="29">
        <v>2.3765</v>
      </c>
      <c r="Y954" s="29">
        <v>0</v>
      </c>
      <c r="Z954" s="29">
        <v>1011.5167</v>
      </c>
      <c r="AA954" s="29">
        <v>17.23</v>
      </c>
      <c r="AB954" s="29">
        <v>18.7266</v>
      </c>
      <c r="AC954" s="29">
        <v>158.8625</v>
      </c>
      <c r="AE954" s="1"/>
      <c r="AF954" s="1"/>
      <c r="AG954" s="1"/>
      <c r="AH954" s="1"/>
      <c r="AI954" s="1"/>
      <c r="AJ954" s="1"/>
      <c r="AK954" s="1"/>
      <c r="AL954" s="1"/>
    </row>
    <row r="955" spans="1:38">
      <c r="A955" s="38">
        <v>43870.7083333333</v>
      </c>
      <c r="B955" s="4" t="s">
        <v>32</v>
      </c>
      <c r="C955" s="4" t="s">
        <v>547</v>
      </c>
      <c r="D955" s="4" t="s">
        <v>32</v>
      </c>
      <c r="E955" s="12" t="s">
        <v>31</v>
      </c>
      <c r="F955" s="4" t="s">
        <v>1737</v>
      </c>
      <c r="G955" s="4" t="s">
        <v>1826</v>
      </c>
      <c r="H955" s="4" t="s">
        <v>158</v>
      </c>
      <c r="I955" s="5" t="s">
        <v>7661</v>
      </c>
      <c r="J955" s="5" t="s">
        <v>7662</v>
      </c>
      <c r="K955" s="5" t="s">
        <v>7663</v>
      </c>
      <c r="L955" s="5" t="s">
        <v>7664</v>
      </c>
      <c r="M955" s="5" t="s">
        <v>2150</v>
      </c>
      <c r="N955" s="5" t="s">
        <v>620</v>
      </c>
      <c r="O955" s="5">
        <v>0.674</v>
      </c>
      <c r="P955" s="5" t="s">
        <v>3981</v>
      </c>
      <c r="Q955" s="5" t="s">
        <v>278</v>
      </c>
      <c r="R955" s="25">
        <f t="shared" si="15"/>
        <v>0.674</v>
      </c>
      <c r="S955" s="30" t="s">
        <v>7057</v>
      </c>
      <c r="T955" s="30" t="s">
        <v>1874</v>
      </c>
      <c r="U955" s="30" t="s">
        <v>7665</v>
      </c>
      <c r="V955" s="5" t="s">
        <v>5603</v>
      </c>
      <c r="W955" s="28"/>
      <c r="X955" s="29">
        <v>1.586</v>
      </c>
      <c r="Y955" s="29">
        <v>0</v>
      </c>
      <c r="Z955" s="29">
        <v>1011.3183</v>
      </c>
      <c r="AA955" s="29">
        <v>14.5466</v>
      </c>
      <c r="AB955" s="29">
        <v>28.6785</v>
      </c>
      <c r="AC955" s="29">
        <v>158.513</v>
      </c>
      <c r="AE955" s="1"/>
      <c r="AF955" s="1"/>
      <c r="AG955" s="1"/>
      <c r="AH955" s="1"/>
      <c r="AI955" s="1"/>
      <c r="AJ955" s="1"/>
      <c r="AK955" s="1"/>
      <c r="AL955" s="1"/>
    </row>
    <row r="956" spans="1:38">
      <c r="A956" s="38">
        <v>43870.75</v>
      </c>
      <c r="B956" s="4" t="s">
        <v>112</v>
      </c>
      <c r="C956" s="4" t="s">
        <v>393</v>
      </c>
      <c r="D956" s="4" t="s">
        <v>940</v>
      </c>
      <c r="E956" s="12" t="s">
        <v>50</v>
      </c>
      <c r="F956" s="4" t="s">
        <v>344</v>
      </c>
      <c r="G956" s="4" t="s">
        <v>7666</v>
      </c>
      <c r="H956" s="4" t="s">
        <v>176</v>
      </c>
      <c r="I956" s="5" t="s">
        <v>7667</v>
      </c>
      <c r="J956" s="5" t="s">
        <v>7668</v>
      </c>
      <c r="K956" s="5" t="s">
        <v>7669</v>
      </c>
      <c r="L956" s="5" t="s">
        <v>7670</v>
      </c>
      <c r="M956" s="5" t="s">
        <v>59</v>
      </c>
      <c r="N956" s="5" t="s">
        <v>1996</v>
      </c>
      <c r="O956" s="5">
        <v>0.335</v>
      </c>
      <c r="P956" s="5" t="s">
        <v>7671</v>
      </c>
      <c r="Q956" s="5" t="s">
        <v>124</v>
      </c>
      <c r="R956" s="25">
        <f t="shared" si="15"/>
        <v>0.335</v>
      </c>
      <c r="S956" s="30" t="s">
        <v>4225</v>
      </c>
      <c r="T956" s="30" t="s">
        <v>912</v>
      </c>
      <c r="U956" s="30" t="s">
        <v>7672</v>
      </c>
      <c r="V956" s="5" t="s">
        <v>1809</v>
      </c>
      <c r="W956" s="28"/>
      <c r="X956" s="29">
        <v>1.3992</v>
      </c>
      <c r="Y956" s="29">
        <v>0</v>
      </c>
      <c r="Z956" s="29">
        <v>1011.245</v>
      </c>
      <c r="AA956" s="29">
        <v>12.2183</v>
      </c>
      <c r="AB956" s="29">
        <v>32.4517</v>
      </c>
      <c r="AC956" s="29">
        <v>153.3025</v>
      </c>
      <c r="AE956" s="1"/>
      <c r="AF956" s="1"/>
      <c r="AG956" s="1"/>
      <c r="AH956" s="1"/>
      <c r="AI956" s="1"/>
      <c r="AJ956" s="1"/>
      <c r="AK956" s="1"/>
      <c r="AL956" s="1"/>
    </row>
    <row r="957" spans="1:38">
      <c r="A957" s="38">
        <v>43870.7916666667</v>
      </c>
      <c r="B957" s="4" t="s">
        <v>30</v>
      </c>
      <c r="C957" s="4" t="s">
        <v>143</v>
      </c>
      <c r="D957" s="4" t="s">
        <v>954</v>
      </c>
      <c r="E957" s="12" t="s">
        <v>942</v>
      </c>
      <c r="F957" s="4" t="s">
        <v>392</v>
      </c>
      <c r="G957" s="4" t="s">
        <v>2886</v>
      </c>
      <c r="H957" s="4" t="s">
        <v>640</v>
      </c>
      <c r="I957" s="5" t="s">
        <v>7673</v>
      </c>
      <c r="J957" s="5" t="s">
        <v>7674</v>
      </c>
      <c r="K957" s="5" t="s">
        <v>7675</v>
      </c>
      <c r="L957" s="5" t="s">
        <v>7676</v>
      </c>
      <c r="M957" s="5" t="s">
        <v>831</v>
      </c>
      <c r="N957" s="5" t="s">
        <v>1095</v>
      </c>
      <c r="O957" s="5">
        <v>0.489</v>
      </c>
      <c r="P957" s="5" t="s">
        <v>4278</v>
      </c>
      <c r="Q957" s="5" t="s">
        <v>2313</v>
      </c>
      <c r="R957" s="25">
        <f t="shared" si="15"/>
        <v>0.489</v>
      </c>
      <c r="S957" s="30" t="s">
        <v>7677</v>
      </c>
      <c r="T957" s="30" t="s">
        <v>2387</v>
      </c>
      <c r="U957" s="30" t="s">
        <v>7678</v>
      </c>
      <c r="V957" s="5" t="s">
        <v>7679</v>
      </c>
      <c r="W957" s="28"/>
      <c r="X957" s="29">
        <v>0.8437</v>
      </c>
      <c r="Y957" s="29">
        <v>0</v>
      </c>
      <c r="Z957" s="29">
        <v>1011.175</v>
      </c>
      <c r="AA957" s="29">
        <v>10.3282</v>
      </c>
      <c r="AB957" s="29">
        <v>36.8634</v>
      </c>
      <c r="AC957" s="29">
        <v>147.579</v>
      </c>
      <c r="AE957" s="1"/>
      <c r="AF957" s="1"/>
      <c r="AG957" s="1"/>
      <c r="AH957" s="1"/>
      <c r="AI957" s="1"/>
      <c r="AJ957" s="1"/>
      <c r="AK957" s="1"/>
      <c r="AL957" s="1"/>
    </row>
    <row r="958" spans="1:38">
      <c r="A958" s="38">
        <v>43870.8333333333</v>
      </c>
      <c r="B958" s="4" t="s">
        <v>30</v>
      </c>
      <c r="C958" s="4" t="s">
        <v>143</v>
      </c>
      <c r="D958" s="4" t="s">
        <v>954</v>
      </c>
      <c r="E958" s="12" t="s">
        <v>942</v>
      </c>
      <c r="F958" s="4" t="s">
        <v>240</v>
      </c>
      <c r="G958" s="4" t="s">
        <v>4780</v>
      </c>
      <c r="H958" s="4" t="s">
        <v>143</v>
      </c>
      <c r="I958" s="5" t="s">
        <v>7680</v>
      </c>
      <c r="J958" s="5" t="s">
        <v>7681</v>
      </c>
      <c r="K958" s="5" t="s">
        <v>7682</v>
      </c>
      <c r="L958" s="5" t="s">
        <v>7683</v>
      </c>
      <c r="M958" s="5" t="s">
        <v>125</v>
      </c>
      <c r="N958" s="5" t="s">
        <v>1837</v>
      </c>
      <c r="O958" s="5">
        <v>0.455</v>
      </c>
      <c r="P958" s="5" t="s">
        <v>1807</v>
      </c>
      <c r="Q958" s="5" t="s">
        <v>3004</v>
      </c>
      <c r="R958" s="25">
        <f t="shared" si="15"/>
        <v>0.455</v>
      </c>
      <c r="S958" s="30" t="s">
        <v>7684</v>
      </c>
      <c r="T958" s="30" t="s">
        <v>1122</v>
      </c>
      <c r="U958" s="30" t="s">
        <v>3028</v>
      </c>
      <c r="V958" s="5" t="s">
        <v>621</v>
      </c>
      <c r="W958" s="28"/>
      <c r="X958" s="29">
        <v>0.6195</v>
      </c>
      <c r="Y958" s="29">
        <v>0</v>
      </c>
      <c r="Z958" s="29">
        <v>1011.3051</v>
      </c>
      <c r="AA958" s="29">
        <v>9.0966</v>
      </c>
      <c r="AB958" s="29">
        <v>40.6817</v>
      </c>
      <c r="AC958" s="29">
        <v>140.3339</v>
      </c>
      <c r="AE958" s="1"/>
      <c r="AF958" s="1"/>
      <c r="AG958" s="1"/>
      <c r="AH958" s="1"/>
      <c r="AI958" s="1"/>
      <c r="AJ958" s="1"/>
      <c r="AK958" s="1"/>
      <c r="AL958" s="1"/>
    </row>
    <row r="959" spans="1:38">
      <c r="A959" s="38">
        <v>43870.875</v>
      </c>
      <c r="B959" s="4" t="s">
        <v>2687</v>
      </c>
      <c r="C959" s="4" t="s">
        <v>112</v>
      </c>
      <c r="D959" s="4" t="s">
        <v>1549</v>
      </c>
      <c r="E959" s="12" t="s">
        <v>191</v>
      </c>
      <c r="F959" s="4" t="s">
        <v>224</v>
      </c>
      <c r="G959" s="4" t="s">
        <v>178</v>
      </c>
      <c r="H959" s="4" t="s">
        <v>476</v>
      </c>
      <c r="I959" s="5" t="s">
        <v>7685</v>
      </c>
      <c r="J959" s="5" t="s">
        <v>3749</v>
      </c>
      <c r="K959" s="5" t="s">
        <v>7686</v>
      </c>
      <c r="L959" s="5" t="s">
        <v>7687</v>
      </c>
      <c r="M959" s="5" t="s">
        <v>1342</v>
      </c>
      <c r="N959" s="5" t="s">
        <v>122</v>
      </c>
      <c r="O959" s="5">
        <v>0.534</v>
      </c>
      <c r="P959" s="5" t="s">
        <v>4450</v>
      </c>
      <c r="Q959" s="5" t="s">
        <v>1890</v>
      </c>
      <c r="R959" s="25">
        <f t="shared" si="15"/>
        <v>0.534</v>
      </c>
      <c r="S959" s="30" t="s">
        <v>4629</v>
      </c>
      <c r="T959" s="30" t="s">
        <v>107</v>
      </c>
      <c r="U959" s="30" t="s">
        <v>4454</v>
      </c>
      <c r="V959" s="5" t="s">
        <v>7688</v>
      </c>
      <c r="W959" s="28"/>
      <c r="X959" s="29">
        <v>0.5012</v>
      </c>
      <c r="Y959" s="29">
        <v>0</v>
      </c>
      <c r="Z959" s="29">
        <v>1011.5366</v>
      </c>
      <c r="AA959" s="29">
        <v>5.8484</v>
      </c>
      <c r="AB959" s="29">
        <v>48.1199</v>
      </c>
      <c r="AC959" s="29">
        <v>271.6399</v>
      </c>
      <c r="AE959" s="1"/>
      <c r="AF959" s="1"/>
      <c r="AG959" s="1"/>
      <c r="AH959" s="1"/>
      <c r="AI959" s="1"/>
      <c r="AJ959" s="1"/>
      <c r="AK959" s="1"/>
      <c r="AL959" s="1"/>
    </row>
    <row r="960" spans="1:38">
      <c r="A960" s="38">
        <v>43870.9166666667</v>
      </c>
      <c r="B960" s="4" t="s">
        <v>519</v>
      </c>
      <c r="C960" s="4" t="s">
        <v>2298</v>
      </c>
      <c r="D960" s="4" t="s">
        <v>599</v>
      </c>
      <c r="E960" s="12" t="s">
        <v>50</v>
      </c>
      <c r="F960" s="4" t="s">
        <v>240</v>
      </c>
      <c r="G960" s="4" t="s">
        <v>7689</v>
      </c>
      <c r="H960" s="4" t="s">
        <v>476</v>
      </c>
      <c r="I960" s="5" t="s">
        <v>7690</v>
      </c>
      <c r="J960" s="5" t="s">
        <v>7691</v>
      </c>
      <c r="K960" s="5" t="s">
        <v>7692</v>
      </c>
      <c r="L960" s="5" t="s">
        <v>7693</v>
      </c>
      <c r="M960" s="5" t="s">
        <v>1133</v>
      </c>
      <c r="N960" s="5" t="s">
        <v>248</v>
      </c>
      <c r="O960" s="5">
        <v>0.779</v>
      </c>
      <c r="P960" s="5" t="s">
        <v>7694</v>
      </c>
      <c r="Q960" s="5" t="s">
        <v>403</v>
      </c>
      <c r="R960" s="25">
        <f t="shared" si="15"/>
        <v>0.779</v>
      </c>
      <c r="S960" s="30" t="s">
        <v>7695</v>
      </c>
      <c r="T960" s="30" t="s">
        <v>1968</v>
      </c>
      <c r="U960" s="30" t="s">
        <v>7696</v>
      </c>
      <c r="V960" s="5" t="s">
        <v>1811</v>
      </c>
      <c r="W960" s="28"/>
      <c r="X960" s="29">
        <v>0.3309</v>
      </c>
      <c r="Y960" s="29">
        <v>0</v>
      </c>
      <c r="Z960" s="29">
        <v>1011.3333</v>
      </c>
      <c r="AA960" s="29">
        <v>4.8333</v>
      </c>
      <c r="AB960" s="29">
        <v>51.4133</v>
      </c>
      <c r="AC960" s="29">
        <v>298.5914</v>
      </c>
      <c r="AE960" s="1"/>
      <c r="AF960" s="1"/>
      <c r="AG960" s="1"/>
      <c r="AH960" s="1"/>
      <c r="AI960" s="1"/>
      <c r="AJ960" s="1"/>
      <c r="AK960" s="1"/>
      <c r="AL960" s="1"/>
    </row>
    <row r="961" spans="1:38">
      <c r="A961" s="38">
        <v>43870.9583333333</v>
      </c>
      <c r="B961" s="4" t="s">
        <v>342</v>
      </c>
      <c r="C961" s="4" t="s">
        <v>175</v>
      </c>
      <c r="D961" s="4" t="s">
        <v>586</v>
      </c>
      <c r="E961" s="12" t="s">
        <v>942</v>
      </c>
      <c r="F961" s="4" t="s">
        <v>240</v>
      </c>
      <c r="G961" s="4" t="s">
        <v>7697</v>
      </c>
      <c r="H961" s="4" t="s">
        <v>81</v>
      </c>
      <c r="I961" s="5" t="s">
        <v>7698</v>
      </c>
      <c r="J961" s="5" t="s">
        <v>7699</v>
      </c>
      <c r="K961" s="5" t="s">
        <v>7700</v>
      </c>
      <c r="L961" s="5" t="s">
        <v>7701</v>
      </c>
      <c r="M961" s="5" t="s">
        <v>1276</v>
      </c>
      <c r="N961" s="5" t="s">
        <v>501</v>
      </c>
      <c r="O961" s="5">
        <v>0.766</v>
      </c>
      <c r="P961" s="5" t="s">
        <v>3249</v>
      </c>
      <c r="Q961" s="5" t="s">
        <v>266</v>
      </c>
      <c r="R961" s="25">
        <f t="shared" si="15"/>
        <v>0.766</v>
      </c>
      <c r="S961" s="30" t="s">
        <v>7702</v>
      </c>
      <c r="T961" s="30" t="s">
        <v>1698</v>
      </c>
      <c r="U961" s="30" t="s">
        <v>7703</v>
      </c>
      <c r="V961" s="5" t="s">
        <v>633</v>
      </c>
      <c r="W961" s="28"/>
      <c r="X961" s="29">
        <v>0.4893</v>
      </c>
      <c r="Y961" s="29">
        <v>0</v>
      </c>
      <c r="Z961" s="29">
        <v>1011.3051</v>
      </c>
      <c r="AA961" s="29">
        <v>4.7382</v>
      </c>
      <c r="AB961" s="29">
        <v>51.1133</v>
      </c>
      <c r="AC961" s="29">
        <v>167.1083</v>
      </c>
      <c r="AE961" s="1"/>
      <c r="AF961" s="1"/>
      <c r="AG961" s="1"/>
      <c r="AH961" s="1"/>
      <c r="AI961" s="1"/>
      <c r="AJ961" s="1"/>
      <c r="AK961" s="1"/>
      <c r="AL961" s="1"/>
    </row>
    <row r="962" spans="1:38">
      <c r="A962" s="38">
        <v>43871</v>
      </c>
      <c r="B962" s="4" t="s">
        <v>315</v>
      </c>
      <c r="C962" s="4" t="s">
        <v>189</v>
      </c>
      <c r="D962" s="4" t="s">
        <v>177</v>
      </c>
      <c r="E962" s="12" t="s">
        <v>344</v>
      </c>
      <c r="F962" s="4" t="s">
        <v>83</v>
      </c>
      <c r="G962" s="4" t="s">
        <v>7704</v>
      </c>
      <c r="H962" s="4" t="s">
        <v>302</v>
      </c>
      <c r="I962" s="5" t="s">
        <v>7705</v>
      </c>
      <c r="J962" s="5" t="s">
        <v>7706</v>
      </c>
      <c r="K962" s="5" t="s">
        <v>7707</v>
      </c>
      <c r="L962" s="5" t="s">
        <v>7708</v>
      </c>
      <c r="M962" s="5" t="s">
        <v>901</v>
      </c>
      <c r="N962" s="5" t="s">
        <v>539</v>
      </c>
      <c r="O962" s="5">
        <v>0.763</v>
      </c>
      <c r="P962" s="5" t="s">
        <v>7709</v>
      </c>
      <c r="Q962" s="5" t="s">
        <v>1146</v>
      </c>
      <c r="R962" s="25">
        <f t="shared" si="15"/>
        <v>0.763</v>
      </c>
      <c r="S962" s="30" t="s">
        <v>7710</v>
      </c>
      <c r="T962" s="30" t="s">
        <v>3691</v>
      </c>
      <c r="U962" s="30" t="s">
        <v>7711</v>
      </c>
      <c r="V962" s="5" t="s">
        <v>1016</v>
      </c>
      <c r="W962" s="28"/>
      <c r="X962" s="29">
        <v>0.5286</v>
      </c>
      <c r="Y962" s="29">
        <v>0</v>
      </c>
      <c r="Z962" s="29">
        <v>1011.2234</v>
      </c>
      <c r="AA962" s="29">
        <v>5.4749</v>
      </c>
      <c r="AB962" s="29">
        <v>43.6532</v>
      </c>
      <c r="AC962" s="29">
        <v>159.9018</v>
      </c>
      <c r="AE962" s="1"/>
      <c r="AF962" s="1"/>
      <c r="AG962" s="1"/>
      <c r="AH962" s="1"/>
      <c r="AI962" s="1"/>
      <c r="AJ962" s="1"/>
      <c r="AK962" s="1"/>
      <c r="AL962" s="1"/>
    </row>
    <row r="963" spans="1:38">
      <c r="A963" s="38">
        <v>43871.0416666667</v>
      </c>
      <c r="B963" s="4" t="s">
        <v>1747</v>
      </c>
      <c r="C963" s="4" t="s">
        <v>298</v>
      </c>
      <c r="D963" s="4" t="s">
        <v>190</v>
      </c>
      <c r="E963" s="12" t="s">
        <v>208</v>
      </c>
      <c r="F963" s="4" t="s">
        <v>1088</v>
      </c>
      <c r="G963" s="4" t="s">
        <v>7712</v>
      </c>
      <c r="H963" s="4" t="s">
        <v>31</v>
      </c>
      <c r="I963" s="5" t="s">
        <v>7713</v>
      </c>
      <c r="J963" s="5" t="s">
        <v>7714</v>
      </c>
      <c r="K963" s="5" t="s">
        <v>1680</v>
      </c>
      <c r="L963" s="5" t="s">
        <v>7715</v>
      </c>
      <c r="M963" s="5" t="s">
        <v>1137</v>
      </c>
      <c r="N963" s="5" t="s">
        <v>1709</v>
      </c>
      <c r="O963" s="5">
        <v>0.71</v>
      </c>
      <c r="P963" s="5" t="s">
        <v>1027</v>
      </c>
      <c r="Q963" s="5" t="s">
        <v>3691</v>
      </c>
      <c r="R963" s="25">
        <f t="shared" si="15"/>
        <v>0.71</v>
      </c>
      <c r="S963" s="30" t="s">
        <v>7716</v>
      </c>
      <c r="T963" s="30" t="s">
        <v>2902</v>
      </c>
      <c r="U963" s="30" t="s">
        <v>7717</v>
      </c>
      <c r="V963" s="5" t="s">
        <v>1688</v>
      </c>
      <c r="W963" s="28"/>
      <c r="X963" s="29">
        <v>0.9181</v>
      </c>
      <c r="Y963" s="29">
        <v>0</v>
      </c>
      <c r="Z963" s="29">
        <v>1010.8034</v>
      </c>
      <c r="AA963" s="29">
        <v>2.6884</v>
      </c>
      <c r="AB963" s="29">
        <v>53.0234</v>
      </c>
      <c r="AC963" s="29">
        <v>317.571</v>
      </c>
      <c r="AE963" s="1"/>
      <c r="AF963" s="1"/>
      <c r="AG963" s="1"/>
      <c r="AH963" s="1"/>
      <c r="AI963" s="1"/>
      <c r="AJ963" s="1"/>
      <c r="AK963" s="1"/>
      <c r="AL963" s="1"/>
    </row>
    <row r="964" spans="1:38">
      <c r="A964" s="38">
        <v>43871.0833333333</v>
      </c>
      <c r="B964" s="4" t="s">
        <v>637</v>
      </c>
      <c r="C964" s="4" t="s">
        <v>638</v>
      </c>
      <c r="D964" s="4" t="s">
        <v>601</v>
      </c>
      <c r="E964" s="12" t="s">
        <v>191</v>
      </c>
      <c r="F964" s="4" t="s">
        <v>209</v>
      </c>
      <c r="G964" s="4" t="s">
        <v>7718</v>
      </c>
      <c r="H964" s="4" t="s">
        <v>115</v>
      </c>
      <c r="I964" s="5" t="s">
        <v>7719</v>
      </c>
      <c r="J964" s="5" t="s">
        <v>5900</v>
      </c>
      <c r="K964" s="5" t="s">
        <v>7720</v>
      </c>
      <c r="L964" s="5" t="s">
        <v>7721</v>
      </c>
      <c r="M964" s="5" t="s">
        <v>610</v>
      </c>
      <c r="N964" s="5" t="s">
        <v>277</v>
      </c>
      <c r="O964" s="5">
        <v>0.732</v>
      </c>
      <c r="P964" s="5" t="s">
        <v>7018</v>
      </c>
      <c r="Q964" s="5" t="s">
        <v>4685</v>
      </c>
      <c r="R964" s="25">
        <f t="shared" si="15"/>
        <v>0.732</v>
      </c>
      <c r="S964" s="30" t="s">
        <v>7722</v>
      </c>
      <c r="T964" s="30" t="s">
        <v>2576</v>
      </c>
      <c r="U964" s="30" t="s">
        <v>7723</v>
      </c>
      <c r="V964" s="5" t="s">
        <v>6888</v>
      </c>
      <c r="W964" s="28"/>
      <c r="X964" s="29">
        <v>0.6346</v>
      </c>
      <c r="Y964" s="29">
        <v>0</v>
      </c>
      <c r="Z964" s="29">
        <v>1010.6651</v>
      </c>
      <c r="AA964" s="29">
        <v>2.5816</v>
      </c>
      <c r="AB964" s="29">
        <v>48.4818</v>
      </c>
      <c r="AC964" s="29">
        <v>286.0581</v>
      </c>
      <c r="AE964" s="1"/>
      <c r="AF964" s="1"/>
      <c r="AG964" s="1"/>
      <c r="AH964" s="1"/>
      <c r="AI964" s="1"/>
      <c r="AJ964" s="1"/>
      <c r="AK964" s="1"/>
      <c r="AL964" s="1"/>
    </row>
    <row r="965" spans="1:38">
      <c r="A965" s="38">
        <v>43871.125</v>
      </c>
      <c r="B965" s="4" t="s">
        <v>342</v>
      </c>
      <c r="C965" s="4" t="s">
        <v>175</v>
      </c>
      <c r="D965" s="4" t="s">
        <v>570</v>
      </c>
      <c r="E965" s="12" t="s">
        <v>191</v>
      </c>
      <c r="F965" s="4" t="s">
        <v>29</v>
      </c>
      <c r="G965" s="4" t="s">
        <v>6554</v>
      </c>
      <c r="H965" s="4" t="s">
        <v>302</v>
      </c>
      <c r="I965" s="5" t="s">
        <v>7724</v>
      </c>
      <c r="J965" s="5" t="s">
        <v>7725</v>
      </c>
      <c r="K965" s="5" t="s">
        <v>7726</v>
      </c>
      <c r="L965" s="5" t="s">
        <v>7727</v>
      </c>
      <c r="M965" s="5" t="s">
        <v>5746</v>
      </c>
      <c r="N965" s="5" t="s">
        <v>1003</v>
      </c>
      <c r="O965" s="5">
        <v>0.629</v>
      </c>
      <c r="P965" s="5" t="s">
        <v>6234</v>
      </c>
      <c r="Q965" s="5" t="s">
        <v>7728</v>
      </c>
      <c r="R965" s="25">
        <f t="shared" si="15"/>
        <v>0.629</v>
      </c>
      <c r="S965" s="30" t="s">
        <v>7729</v>
      </c>
      <c r="T965" s="30" t="s">
        <v>1668</v>
      </c>
      <c r="U965" s="30" t="s">
        <v>7730</v>
      </c>
      <c r="V965" s="5" t="s">
        <v>7731</v>
      </c>
      <c r="W965" s="28"/>
      <c r="X965" s="29">
        <v>0.6673</v>
      </c>
      <c r="Y965" s="29">
        <v>0</v>
      </c>
      <c r="Z965" s="29">
        <v>1010.3483</v>
      </c>
      <c r="AA965" s="29">
        <v>2.7601</v>
      </c>
      <c r="AB965" s="29">
        <v>47.56</v>
      </c>
      <c r="AC965" s="29">
        <v>241.2973</v>
      </c>
      <c r="AE965" s="1"/>
      <c r="AF965" s="1"/>
      <c r="AG965" s="1"/>
      <c r="AH965" s="1"/>
      <c r="AI965" s="1"/>
      <c r="AJ965" s="1"/>
      <c r="AK965" s="1"/>
      <c r="AL965" s="1"/>
    </row>
    <row r="966" spans="1:38">
      <c r="A966" s="38">
        <v>43871.1666666667</v>
      </c>
      <c r="B966" s="4" t="s">
        <v>1758</v>
      </c>
      <c r="C966" s="4" t="s">
        <v>655</v>
      </c>
      <c r="D966" s="4" t="s">
        <v>2211</v>
      </c>
      <c r="E966" s="12" t="s">
        <v>191</v>
      </c>
      <c r="F966" s="4" t="s">
        <v>81</v>
      </c>
      <c r="G966" s="4" t="s">
        <v>4724</v>
      </c>
      <c r="H966" s="4" t="s">
        <v>344</v>
      </c>
      <c r="I966" s="5" t="s">
        <v>7732</v>
      </c>
      <c r="J966" s="5" t="s">
        <v>2336</v>
      </c>
      <c r="K966" s="5" t="s">
        <v>1700</v>
      </c>
      <c r="L966" s="5" t="s">
        <v>7733</v>
      </c>
      <c r="M966" s="5" t="s">
        <v>2321</v>
      </c>
      <c r="N966" s="5" t="s">
        <v>1015</v>
      </c>
      <c r="O966" s="5">
        <v>0.601</v>
      </c>
      <c r="P966" s="5" t="s">
        <v>6973</v>
      </c>
      <c r="Q966" s="5" t="s">
        <v>4621</v>
      </c>
      <c r="R966" s="25">
        <f t="shared" si="15"/>
        <v>0.601</v>
      </c>
      <c r="S966" s="30" t="s">
        <v>7573</v>
      </c>
      <c r="T966" s="30" t="s">
        <v>1863</v>
      </c>
      <c r="U966" s="30" t="s">
        <v>7734</v>
      </c>
      <c r="V966" s="5" t="s">
        <v>581</v>
      </c>
      <c r="W966" s="28"/>
      <c r="X966" s="29">
        <v>0.9008</v>
      </c>
      <c r="Y966" s="29">
        <v>0</v>
      </c>
      <c r="Z966" s="29">
        <v>1009.835</v>
      </c>
      <c r="AA966" s="29">
        <v>3.2167</v>
      </c>
      <c r="AB966" s="29">
        <v>41.2599</v>
      </c>
      <c r="AC966" s="29">
        <v>259.7009</v>
      </c>
      <c r="AE966" s="1"/>
      <c r="AF966" s="1"/>
      <c r="AG966" s="1"/>
      <c r="AH966" s="1"/>
      <c r="AI966" s="1"/>
      <c r="AJ966" s="1"/>
      <c r="AK966" s="1"/>
      <c r="AL966" s="1"/>
    </row>
    <row r="967" spans="1:38">
      <c r="A967" s="38">
        <v>43871.2083333333</v>
      </c>
      <c r="B967" s="4" t="s">
        <v>175</v>
      </c>
      <c r="C967" s="4" t="s">
        <v>176</v>
      </c>
      <c r="D967" s="4" t="s">
        <v>255</v>
      </c>
      <c r="E967" s="12" t="s">
        <v>942</v>
      </c>
      <c r="F967" s="4" t="s">
        <v>240</v>
      </c>
      <c r="G967" s="4" t="s">
        <v>3379</v>
      </c>
      <c r="H967" s="4" t="s">
        <v>392</v>
      </c>
      <c r="I967" s="5" t="s">
        <v>7735</v>
      </c>
      <c r="J967" s="5" t="s">
        <v>7736</v>
      </c>
      <c r="K967" s="5" t="s">
        <v>7737</v>
      </c>
      <c r="L967" s="5" t="s">
        <v>7738</v>
      </c>
      <c r="M967" s="5" t="s">
        <v>3519</v>
      </c>
      <c r="N967" s="5" t="s">
        <v>988</v>
      </c>
      <c r="O967" s="5">
        <v>0.426</v>
      </c>
      <c r="P967" s="5" t="s">
        <v>2760</v>
      </c>
      <c r="Q967" s="5" t="s">
        <v>2503</v>
      </c>
      <c r="R967" s="25">
        <f t="shared" si="15"/>
        <v>0.426</v>
      </c>
      <c r="S967" s="30" t="s">
        <v>7739</v>
      </c>
      <c r="T967" s="30" t="s">
        <v>2149</v>
      </c>
      <c r="U967" s="30" t="s">
        <v>7740</v>
      </c>
      <c r="V967" s="5" t="s">
        <v>3955</v>
      </c>
      <c r="W967" s="28"/>
      <c r="X967" s="29">
        <v>0.4119</v>
      </c>
      <c r="Y967" s="29">
        <v>0</v>
      </c>
      <c r="Z967" s="29">
        <v>1009.6583</v>
      </c>
      <c r="AA967" s="29">
        <v>1.2016</v>
      </c>
      <c r="AB967" s="29">
        <v>49.0718</v>
      </c>
      <c r="AC967" s="29">
        <v>239.8176</v>
      </c>
      <c r="AE967" s="1"/>
      <c r="AF967" s="1"/>
      <c r="AG967" s="1"/>
      <c r="AH967" s="1"/>
      <c r="AI967" s="1"/>
      <c r="AJ967" s="1"/>
      <c r="AK967" s="1"/>
      <c r="AL967" s="1"/>
    </row>
    <row r="968" spans="1:38">
      <c r="A968" s="38">
        <v>43871.25</v>
      </c>
      <c r="B968" s="4" t="s">
        <v>255</v>
      </c>
      <c r="C968" s="4" t="s">
        <v>65</v>
      </c>
      <c r="D968" s="4" t="s">
        <v>271</v>
      </c>
      <c r="E968" s="12" t="s">
        <v>1459</v>
      </c>
      <c r="F968" s="4" t="s">
        <v>161</v>
      </c>
      <c r="G968" s="4" t="s">
        <v>4442</v>
      </c>
      <c r="H968" s="4" t="s">
        <v>942</v>
      </c>
      <c r="I968" s="5" t="s">
        <v>7741</v>
      </c>
      <c r="J968" s="5" t="s">
        <v>7742</v>
      </c>
      <c r="K968" s="5" t="s">
        <v>7743</v>
      </c>
      <c r="L968" s="5" t="s">
        <v>7744</v>
      </c>
      <c r="M968" s="5" t="s">
        <v>92</v>
      </c>
      <c r="N968" s="5" t="s">
        <v>2892</v>
      </c>
      <c r="O968" s="5">
        <v>0.435</v>
      </c>
      <c r="P968" s="5" t="s">
        <v>1577</v>
      </c>
      <c r="Q968" s="5" t="s">
        <v>830</v>
      </c>
      <c r="R968" s="25">
        <f t="shared" si="15"/>
        <v>0.435</v>
      </c>
      <c r="S968" s="30" t="s">
        <v>7745</v>
      </c>
      <c r="T968" s="30" t="s">
        <v>270</v>
      </c>
      <c r="U968" s="30" t="s">
        <v>7277</v>
      </c>
      <c r="V968" s="5" t="s">
        <v>3955</v>
      </c>
      <c r="W968" s="28"/>
      <c r="X968" s="29">
        <v>0.9215</v>
      </c>
      <c r="Y968" s="29">
        <v>0</v>
      </c>
      <c r="Z968" s="29">
        <v>1009.645</v>
      </c>
      <c r="AA968" s="29">
        <v>0.9934</v>
      </c>
      <c r="AB968" s="29">
        <v>49.5234</v>
      </c>
      <c r="AC968" s="29">
        <v>262.4094</v>
      </c>
      <c r="AE968" s="1"/>
      <c r="AF968" s="1"/>
      <c r="AG968" s="1"/>
      <c r="AH968" s="1"/>
      <c r="AI968" s="1"/>
      <c r="AJ968" s="1"/>
      <c r="AK968" s="1"/>
      <c r="AL968" s="1"/>
    </row>
    <row r="969" spans="1:38">
      <c r="A969" s="38">
        <v>43871.2916666667</v>
      </c>
      <c r="B969" s="4" t="s">
        <v>189</v>
      </c>
      <c r="C969" s="4" t="s">
        <v>82</v>
      </c>
      <c r="D969" s="4" t="s">
        <v>1433</v>
      </c>
      <c r="E969" s="12" t="s">
        <v>1459</v>
      </c>
      <c r="F969" s="4" t="s">
        <v>161</v>
      </c>
      <c r="G969" s="4" t="s">
        <v>779</v>
      </c>
      <c r="H969" s="4" t="s">
        <v>50</v>
      </c>
      <c r="I969" s="5" t="s">
        <v>7746</v>
      </c>
      <c r="J969" s="5" t="s">
        <v>7747</v>
      </c>
      <c r="K969" s="5" t="s">
        <v>7748</v>
      </c>
      <c r="L969" s="5" t="s">
        <v>3772</v>
      </c>
      <c r="M969" s="5" t="s">
        <v>5746</v>
      </c>
      <c r="N969" s="5" t="s">
        <v>1136</v>
      </c>
      <c r="O969" s="5">
        <v>0.395</v>
      </c>
      <c r="P969" s="5" t="s">
        <v>1061</v>
      </c>
      <c r="Q969" s="5" t="s">
        <v>1626</v>
      </c>
      <c r="R969" s="25">
        <f t="shared" si="15"/>
        <v>0.395</v>
      </c>
      <c r="S969" s="30" t="s">
        <v>7749</v>
      </c>
      <c r="T969" s="30" t="s">
        <v>1931</v>
      </c>
      <c r="U969" s="30" t="s">
        <v>7750</v>
      </c>
      <c r="V969" s="5" t="s">
        <v>4261</v>
      </c>
      <c r="W969" s="28"/>
      <c r="X969" s="29">
        <v>1.0282</v>
      </c>
      <c r="Y969" s="29">
        <v>0</v>
      </c>
      <c r="Z969" s="29">
        <v>1009.8533</v>
      </c>
      <c r="AA969" s="29">
        <v>2.1201</v>
      </c>
      <c r="AB969" s="29">
        <v>44.4484</v>
      </c>
      <c r="AC969" s="29">
        <v>231.9151</v>
      </c>
      <c r="AE969" s="1"/>
      <c r="AF969" s="1"/>
      <c r="AG969" s="1"/>
      <c r="AH969" s="1"/>
      <c r="AI969" s="1"/>
      <c r="AJ969" s="1"/>
      <c r="AK969" s="1"/>
      <c r="AL969" s="1"/>
    </row>
    <row r="970" spans="1:38">
      <c r="A970" s="38">
        <v>43871.3333333333</v>
      </c>
      <c r="B970" s="4" t="s">
        <v>114</v>
      </c>
      <c r="C970" s="4" t="s">
        <v>80</v>
      </c>
      <c r="D970" s="4" t="s">
        <v>158</v>
      </c>
      <c r="E970" s="12" t="s">
        <v>191</v>
      </c>
      <c r="F970" s="4" t="s">
        <v>145</v>
      </c>
      <c r="G970" s="4" t="s">
        <v>3543</v>
      </c>
      <c r="H970" s="4" t="s">
        <v>191</v>
      </c>
      <c r="I970" s="5" t="s">
        <v>7751</v>
      </c>
      <c r="J970" s="5" t="s">
        <v>7752</v>
      </c>
      <c r="K970" s="5" t="s">
        <v>7753</v>
      </c>
      <c r="L970" s="5" t="s">
        <v>7754</v>
      </c>
      <c r="M970" s="5" t="s">
        <v>5702</v>
      </c>
      <c r="N970" s="5" t="s">
        <v>1315</v>
      </c>
      <c r="O970" s="5">
        <v>0.378</v>
      </c>
      <c r="P970" s="5" t="s">
        <v>1809</v>
      </c>
      <c r="Q970" s="5" t="s">
        <v>94</v>
      </c>
      <c r="R970" s="25">
        <f t="shared" si="15"/>
        <v>0.378</v>
      </c>
      <c r="S970" s="30" t="s">
        <v>7755</v>
      </c>
      <c r="T970" s="30" t="s">
        <v>2151</v>
      </c>
      <c r="U970" s="30" t="s">
        <v>7756</v>
      </c>
      <c r="V970" s="5" t="s">
        <v>7757</v>
      </c>
      <c r="W970" s="28"/>
      <c r="X970" s="29">
        <v>0.4882</v>
      </c>
      <c r="Y970" s="29">
        <v>0</v>
      </c>
      <c r="Z970" s="29">
        <v>1010.345</v>
      </c>
      <c r="AA970" s="29">
        <v>3.7116</v>
      </c>
      <c r="AB970" s="29">
        <v>41.2115</v>
      </c>
      <c r="AC970" s="29">
        <v>179.3688</v>
      </c>
      <c r="AE970" s="1"/>
      <c r="AF970" s="1"/>
      <c r="AG970" s="1"/>
      <c r="AH970" s="1"/>
      <c r="AI970" s="1"/>
      <c r="AJ970" s="1"/>
      <c r="AK970" s="1"/>
      <c r="AL970" s="1"/>
    </row>
    <row r="971" spans="1:38">
      <c r="A971" s="38">
        <v>43871.375</v>
      </c>
      <c r="B971" s="4" t="s">
        <v>2687</v>
      </c>
      <c r="C971" s="4" t="s">
        <v>112</v>
      </c>
      <c r="D971" s="4" t="s">
        <v>189</v>
      </c>
      <c r="E971" s="12" t="s">
        <v>223</v>
      </c>
      <c r="F971" s="4" t="s">
        <v>48</v>
      </c>
      <c r="G971" s="4" t="s">
        <v>7758</v>
      </c>
      <c r="H971" s="4" t="s">
        <v>344</v>
      </c>
      <c r="I971" s="5" t="s">
        <v>7759</v>
      </c>
      <c r="J971" s="5" t="s">
        <v>7760</v>
      </c>
      <c r="K971" s="5" t="s">
        <v>7761</v>
      </c>
      <c r="L971" s="5" t="s">
        <v>7762</v>
      </c>
      <c r="M971" s="5" t="s">
        <v>3441</v>
      </c>
      <c r="N971" s="5" t="s">
        <v>2278</v>
      </c>
      <c r="O971" s="5">
        <v>0.397</v>
      </c>
      <c r="P971" s="5" t="s">
        <v>3817</v>
      </c>
      <c r="Q971" s="5" t="s">
        <v>830</v>
      </c>
      <c r="R971" s="25">
        <f t="shared" si="15"/>
        <v>0.397</v>
      </c>
      <c r="S971" s="30" t="s">
        <v>7763</v>
      </c>
      <c r="T971" s="30" t="s">
        <v>2486</v>
      </c>
      <c r="U971" s="30" t="s">
        <v>7764</v>
      </c>
      <c r="V971" s="5" t="s">
        <v>7436</v>
      </c>
      <c r="W971" s="28"/>
      <c r="X971" s="29">
        <v>0.7175</v>
      </c>
      <c r="Y971" s="29">
        <v>0</v>
      </c>
      <c r="Z971" s="29">
        <v>1010.5234</v>
      </c>
      <c r="AA971" s="29">
        <v>6.8433</v>
      </c>
      <c r="AB971" s="29">
        <v>41.2435</v>
      </c>
      <c r="AC971" s="29">
        <v>174.7204</v>
      </c>
      <c r="AE971" s="1"/>
      <c r="AF971" s="1"/>
      <c r="AG971" s="1"/>
      <c r="AH971" s="1"/>
      <c r="AI971" s="1"/>
      <c r="AJ971" s="1"/>
      <c r="AK971" s="1"/>
      <c r="AL971" s="1"/>
    </row>
    <row r="972" spans="1:38">
      <c r="A972" s="38">
        <v>43871.4166666667</v>
      </c>
      <c r="B972" s="4" t="s">
        <v>2298</v>
      </c>
      <c r="C972" s="4" t="s">
        <v>940</v>
      </c>
      <c r="D972" s="4" t="s">
        <v>1383</v>
      </c>
      <c r="E972" s="12" t="s">
        <v>573</v>
      </c>
      <c r="F972" s="4" t="s">
        <v>113</v>
      </c>
      <c r="G972" s="4" t="s">
        <v>7765</v>
      </c>
      <c r="H972" s="4" t="s">
        <v>764</v>
      </c>
      <c r="I972" s="5" t="s">
        <v>7766</v>
      </c>
      <c r="J972" s="5" t="s">
        <v>7767</v>
      </c>
      <c r="K972" s="5" t="s">
        <v>7727</v>
      </c>
      <c r="L972" s="5" t="s">
        <v>7768</v>
      </c>
      <c r="M972" s="5" t="s">
        <v>5570</v>
      </c>
      <c r="N972" s="5" t="s">
        <v>3424</v>
      </c>
      <c r="O972" s="5">
        <v>0.327</v>
      </c>
      <c r="P972" s="5" t="s">
        <v>7447</v>
      </c>
      <c r="Q972" s="5" t="s">
        <v>1965</v>
      </c>
      <c r="R972" s="25">
        <f t="shared" si="15"/>
        <v>0.327</v>
      </c>
      <c r="S972" s="30" t="s">
        <v>7769</v>
      </c>
      <c r="T972" s="30" t="s">
        <v>76</v>
      </c>
      <c r="U972" s="30" t="s">
        <v>2695</v>
      </c>
      <c r="V972" s="5" t="s">
        <v>7597</v>
      </c>
      <c r="W972" s="28"/>
      <c r="X972" s="29">
        <v>0.6545</v>
      </c>
      <c r="Y972" s="29">
        <v>0</v>
      </c>
      <c r="Z972" s="29">
        <v>1010.5767</v>
      </c>
      <c r="AA972" s="29">
        <v>11.0132</v>
      </c>
      <c r="AB972" s="29">
        <v>34.7101</v>
      </c>
      <c r="AC972" s="29">
        <v>175.3541</v>
      </c>
      <c r="AE972" s="1"/>
      <c r="AF972" s="1"/>
      <c r="AG972" s="1"/>
      <c r="AH972" s="1"/>
      <c r="AI972" s="1"/>
      <c r="AJ972" s="1"/>
      <c r="AK972" s="1"/>
      <c r="AL972" s="1"/>
    </row>
    <row r="973" spans="1:38">
      <c r="A973" s="38">
        <v>43871.4583333333</v>
      </c>
      <c r="B973" s="4" t="s">
        <v>158</v>
      </c>
      <c r="C973" s="4" t="s">
        <v>63</v>
      </c>
      <c r="D973" s="4" t="s">
        <v>144</v>
      </c>
      <c r="E973" s="12" t="s">
        <v>764</v>
      </c>
      <c r="F973" s="4" t="s">
        <v>81</v>
      </c>
      <c r="G973" s="4" t="s">
        <v>7770</v>
      </c>
      <c r="H973" s="4" t="s">
        <v>130</v>
      </c>
      <c r="I973" s="5" t="s">
        <v>269</v>
      </c>
      <c r="J973" s="5" t="s">
        <v>7771</v>
      </c>
      <c r="K973" s="5" t="s">
        <v>5759</v>
      </c>
      <c r="L973" s="5" t="s">
        <v>7772</v>
      </c>
      <c r="M973" s="5" t="s">
        <v>3118</v>
      </c>
      <c r="N973" s="5" t="s">
        <v>2278</v>
      </c>
      <c r="O973" s="5">
        <v>0.32</v>
      </c>
      <c r="P973" s="5" t="s">
        <v>1039</v>
      </c>
      <c r="Q973" s="5" t="s">
        <v>4525</v>
      </c>
      <c r="R973" s="25">
        <f t="shared" si="15"/>
        <v>0.32</v>
      </c>
      <c r="S973" s="30" t="s">
        <v>7773</v>
      </c>
      <c r="T973" s="30" t="s">
        <v>1094</v>
      </c>
      <c r="U973" s="30" t="s">
        <v>7774</v>
      </c>
      <c r="V973" s="5" t="s">
        <v>7605</v>
      </c>
      <c r="W973" s="28"/>
      <c r="X973" s="29">
        <v>0.9399</v>
      </c>
      <c r="Y973" s="29">
        <v>0</v>
      </c>
      <c r="Z973" s="29">
        <v>1010.3899</v>
      </c>
      <c r="AA973" s="29">
        <v>14.6617</v>
      </c>
      <c r="AB973" s="29">
        <v>23.2967</v>
      </c>
      <c r="AC973" s="29">
        <v>183.1321</v>
      </c>
      <c r="AE973" s="1"/>
      <c r="AF973" s="1"/>
      <c r="AG973" s="1"/>
      <c r="AH973" s="1"/>
      <c r="AI973" s="1"/>
      <c r="AJ973" s="1"/>
      <c r="AK973" s="1"/>
      <c r="AL973" s="1"/>
    </row>
    <row r="974" spans="1:38">
      <c r="A974" s="38">
        <v>43871.5</v>
      </c>
      <c r="B974" s="4" t="s">
        <v>63</v>
      </c>
      <c r="C974" s="4" t="s">
        <v>209</v>
      </c>
      <c r="D974" s="4" t="s">
        <v>940</v>
      </c>
      <c r="E974" s="12" t="s">
        <v>258</v>
      </c>
      <c r="F974" s="4" t="s">
        <v>392</v>
      </c>
      <c r="G974" s="4" t="s">
        <v>7775</v>
      </c>
      <c r="H974" s="4" t="s">
        <v>640</v>
      </c>
      <c r="I974" s="5" t="s">
        <v>7776</v>
      </c>
      <c r="J974" s="5" t="s">
        <v>141</v>
      </c>
      <c r="K974" s="5" t="s">
        <v>7777</v>
      </c>
      <c r="L974" s="5" t="s">
        <v>7778</v>
      </c>
      <c r="M974" s="5" t="s">
        <v>2573</v>
      </c>
      <c r="N974" s="5" t="s">
        <v>1709</v>
      </c>
      <c r="O974" s="5">
        <v>0.243</v>
      </c>
      <c r="P974" s="5" t="s">
        <v>7498</v>
      </c>
      <c r="Q974" s="5" t="s">
        <v>2253</v>
      </c>
      <c r="R974" s="25">
        <f t="shared" si="15"/>
        <v>0.243</v>
      </c>
      <c r="S974" s="30" t="s">
        <v>7779</v>
      </c>
      <c r="T974" s="30" t="s">
        <v>1094</v>
      </c>
      <c r="U974" s="30" t="s">
        <v>7780</v>
      </c>
      <c r="V974" s="5" t="s">
        <v>663</v>
      </c>
      <c r="W974" s="28"/>
      <c r="X974" s="29">
        <v>1.0873</v>
      </c>
      <c r="Y974" s="29">
        <v>0</v>
      </c>
      <c r="Z974" s="29">
        <v>1009.2467</v>
      </c>
      <c r="AA974" s="29">
        <v>16.7516</v>
      </c>
      <c r="AB974" s="29">
        <v>19.9583</v>
      </c>
      <c r="AC974" s="29">
        <v>201.1605</v>
      </c>
      <c r="AE974" s="1"/>
      <c r="AF974" s="1"/>
      <c r="AG974" s="1"/>
      <c r="AH974" s="1"/>
      <c r="AI974" s="1"/>
      <c r="AJ974" s="1"/>
      <c r="AK974" s="1"/>
      <c r="AL974" s="1"/>
    </row>
    <row r="975" spans="1:38">
      <c r="A975" s="38">
        <v>43871.5416666667</v>
      </c>
      <c r="B975" s="4" t="s">
        <v>80</v>
      </c>
      <c r="C975" s="4" t="s">
        <v>224</v>
      </c>
      <c r="D975" s="4" t="s">
        <v>129</v>
      </c>
      <c r="E975" s="12" t="s">
        <v>287</v>
      </c>
      <c r="F975" s="4" t="s">
        <v>34</v>
      </c>
      <c r="G975" s="4" t="s">
        <v>785</v>
      </c>
      <c r="H975" s="4" t="s">
        <v>298</v>
      </c>
      <c r="I975" s="5" t="s">
        <v>7781</v>
      </c>
      <c r="J975" s="5" t="s">
        <v>7782</v>
      </c>
      <c r="K975" s="5" t="s">
        <v>7263</v>
      </c>
      <c r="L975" s="5" t="s">
        <v>7783</v>
      </c>
      <c r="M975" s="5" t="s">
        <v>4815</v>
      </c>
      <c r="N975" s="5" t="s">
        <v>385</v>
      </c>
      <c r="O975" s="5">
        <v>0.325</v>
      </c>
      <c r="P975" s="5" t="s">
        <v>7248</v>
      </c>
      <c r="Q975" s="5" t="s">
        <v>855</v>
      </c>
      <c r="R975" s="25">
        <f t="shared" si="15"/>
        <v>0.325</v>
      </c>
      <c r="S975" s="30" t="s">
        <v>7784</v>
      </c>
      <c r="T975" s="30" t="s">
        <v>2354</v>
      </c>
      <c r="U975" s="30" t="s">
        <v>7785</v>
      </c>
      <c r="V975" s="5" t="s">
        <v>1051</v>
      </c>
      <c r="W975" s="28"/>
      <c r="X975" s="29">
        <v>2.1261</v>
      </c>
      <c r="Y975" s="29">
        <v>0</v>
      </c>
      <c r="Z975" s="29">
        <v>1008.29</v>
      </c>
      <c r="AA975" s="29">
        <v>17.1417</v>
      </c>
      <c r="AB975" s="29">
        <v>19.3433</v>
      </c>
      <c r="AC975" s="29">
        <v>140.0135</v>
      </c>
      <c r="AE975" s="1"/>
      <c r="AF975" s="1"/>
      <c r="AG975" s="1"/>
      <c r="AH975" s="1"/>
      <c r="AI975" s="1"/>
      <c r="AJ975" s="1"/>
      <c r="AK975" s="1"/>
      <c r="AL975" s="1"/>
    </row>
    <row r="976" spans="1:38">
      <c r="A976" s="38">
        <v>43871.5833333333</v>
      </c>
      <c r="B976" s="4" t="s">
        <v>722</v>
      </c>
      <c r="C976" s="4" t="s">
        <v>407</v>
      </c>
      <c r="D976" s="4" t="s">
        <v>2663</v>
      </c>
      <c r="E976" s="12" t="s">
        <v>376</v>
      </c>
      <c r="F976" s="4" t="s">
        <v>226</v>
      </c>
      <c r="G976" s="4" t="s">
        <v>3119</v>
      </c>
      <c r="H976" s="4" t="s">
        <v>298</v>
      </c>
      <c r="I976" s="5" t="s">
        <v>7786</v>
      </c>
      <c r="J976" s="5" t="s">
        <v>5775</v>
      </c>
      <c r="K976" s="5" t="s">
        <v>7787</v>
      </c>
      <c r="L976" s="5" t="s">
        <v>7788</v>
      </c>
      <c r="M976" s="5" t="s">
        <v>5327</v>
      </c>
      <c r="N976" s="5" t="s">
        <v>125</v>
      </c>
      <c r="O976" s="5">
        <v>0.336</v>
      </c>
      <c r="P976" s="5" t="s">
        <v>1494</v>
      </c>
      <c r="Q976" s="5" t="s">
        <v>758</v>
      </c>
      <c r="R976" s="25">
        <f t="shared" si="15"/>
        <v>0.336</v>
      </c>
      <c r="S976" s="30" t="s">
        <v>7789</v>
      </c>
      <c r="T976" s="30" t="s">
        <v>7671</v>
      </c>
      <c r="U976" s="30" t="s">
        <v>7790</v>
      </c>
      <c r="V976" s="5" t="s">
        <v>1509</v>
      </c>
      <c r="W976" s="28"/>
      <c r="X976" s="29">
        <v>2.8195</v>
      </c>
      <c r="Y976" s="29">
        <v>0</v>
      </c>
      <c r="Z976" s="29">
        <v>1007.485</v>
      </c>
      <c r="AA976" s="29">
        <v>17.2783</v>
      </c>
      <c r="AB976" s="29">
        <v>21.9534</v>
      </c>
      <c r="AC976" s="29">
        <v>155.165</v>
      </c>
      <c r="AE976" s="1"/>
      <c r="AF976" s="1"/>
      <c r="AG976" s="1"/>
      <c r="AH976" s="1"/>
      <c r="AI976" s="1"/>
      <c r="AJ976" s="1"/>
      <c r="AK976" s="1"/>
      <c r="AL976" s="1"/>
    </row>
    <row r="977" spans="1:38">
      <c r="A977" s="38">
        <v>43871.625</v>
      </c>
      <c r="B977" s="4" t="s">
        <v>238</v>
      </c>
      <c r="C977" s="4" t="s">
        <v>83</v>
      </c>
      <c r="D977" s="4" t="s">
        <v>176</v>
      </c>
      <c r="E977" s="12" t="s">
        <v>50</v>
      </c>
      <c r="F977" s="4" t="s">
        <v>50</v>
      </c>
      <c r="G977" s="4" t="s">
        <v>7791</v>
      </c>
      <c r="H977" s="4" t="s">
        <v>255</v>
      </c>
      <c r="I977" s="5" t="s">
        <v>7792</v>
      </c>
      <c r="J977" s="5" t="s">
        <v>7793</v>
      </c>
      <c r="K977" s="5" t="s">
        <v>7794</v>
      </c>
      <c r="L977" s="5" t="s">
        <v>7795</v>
      </c>
      <c r="M977" s="5" t="s">
        <v>268</v>
      </c>
      <c r="N977" s="5" t="s">
        <v>2183</v>
      </c>
      <c r="O977" s="5">
        <v>0.308</v>
      </c>
      <c r="P977" s="5" t="s">
        <v>1710</v>
      </c>
      <c r="Q977" s="5" t="s">
        <v>2003</v>
      </c>
      <c r="R977" s="25">
        <f t="shared" si="15"/>
        <v>0.308</v>
      </c>
      <c r="S977" s="30" t="s">
        <v>6931</v>
      </c>
      <c r="T977" s="30" t="s">
        <v>7796</v>
      </c>
      <c r="U977" s="30" t="s">
        <v>7797</v>
      </c>
      <c r="V977" s="5" t="s">
        <v>2024</v>
      </c>
      <c r="W977" s="28"/>
      <c r="X977" s="29">
        <v>2.9832</v>
      </c>
      <c r="Y977" s="29">
        <v>0</v>
      </c>
      <c r="Z977" s="29">
        <v>1007.1317</v>
      </c>
      <c r="AA977" s="29">
        <v>17.0785</v>
      </c>
      <c r="AB977" s="29">
        <v>22.4718</v>
      </c>
      <c r="AC977" s="29">
        <v>153.0893</v>
      </c>
      <c r="AE977" s="1"/>
      <c r="AF977" s="1"/>
      <c r="AG977" s="1"/>
      <c r="AH977" s="1"/>
      <c r="AI977" s="1"/>
      <c r="AJ977" s="1"/>
      <c r="AK977" s="1"/>
      <c r="AL977" s="1"/>
    </row>
    <row r="978" spans="1:38">
      <c r="A978" s="38">
        <v>43871.6666666667</v>
      </c>
      <c r="B978" s="4" t="s">
        <v>112</v>
      </c>
      <c r="C978" s="4" t="s">
        <v>393</v>
      </c>
      <c r="D978" s="4" t="s">
        <v>65</v>
      </c>
      <c r="E978" s="12" t="s">
        <v>50</v>
      </c>
      <c r="F978" s="4" t="s">
        <v>1737</v>
      </c>
      <c r="G978" s="4" t="s">
        <v>7798</v>
      </c>
      <c r="H978" s="4" t="s">
        <v>1383</v>
      </c>
      <c r="I978" s="5" t="s">
        <v>7799</v>
      </c>
      <c r="J978" s="5" t="s">
        <v>7800</v>
      </c>
      <c r="K978" s="5" t="s">
        <v>7801</v>
      </c>
      <c r="L978" s="5" t="s">
        <v>7802</v>
      </c>
      <c r="M978" s="5" t="s">
        <v>2777</v>
      </c>
      <c r="N978" s="5" t="s">
        <v>2386</v>
      </c>
      <c r="O978" s="5">
        <v>0.299</v>
      </c>
      <c r="P978" s="5" t="s">
        <v>5327</v>
      </c>
      <c r="Q978" s="5" t="s">
        <v>809</v>
      </c>
      <c r="R978" s="25">
        <f t="shared" si="15"/>
        <v>0.299</v>
      </c>
      <c r="S978" s="30" t="s">
        <v>6205</v>
      </c>
      <c r="T978" s="30" t="s">
        <v>2934</v>
      </c>
      <c r="U978" s="30" t="s">
        <v>7803</v>
      </c>
      <c r="V978" s="5" t="s">
        <v>268</v>
      </c>
      <c r="W978" s="28"/>
      <c r="X978" s="29">
        <v>2.5858</v>
      </c>
      <c r="Y978" s="29">
        <v>0</v>
      </c>
      <c r="Z978" s="29">
        <v>1007.2</v>
      </c>
      <c r="AA978" s="29">
        <v>16.4449</v>
      </c>
      <c r="AB978" s="29">
        <v>23.9167</v>
      </c>
      <c r="AC978" s="29">
        <v>157.872</v>
      </c>
      <c r="AE978" s="1"/>
      <c r="AF978" s="1"/>
      <c r="AG978" s="1"/>
      <c r="AH978" s="1"/>
      <c r="AI978" s="1"/>
      <c r="AJ978" s="1"/>
      <c r="AK978" s="1"/>
      <c r="AL978" s="1"/>
    </row>
    <row r="979" spans="1:38">
      <c r="A979" s="38">
        <v>43871.7083333333</v>
      </c>
      <c r="B979" s="4" t="s">
        <v>63</v>
      </c>
      <c r="C979" s="4" t="s">
        <v>209</v>
      </c>
      <c r="D979" s="4" t="s">
        <v>940</v>
      </c>
      <c r="E979" s="12" t="s">
        <v>50</v>
      </c>
      <c r="F979" s="4" t="s">
        <v>1737</v>
      </c>
      <c r="G979" s="4" t="s">
        <v>7804</v>
      </c>
      <c r="H979" s="4" t="s">
        <v>189</v>
      </c>
      <c r="I979" s="5" t="s">
        <v>7805</v>
      </c>
      <c r="J979" s="5" t="s">
        <v>7806</v>
      </c>
      <c r="K979" s="5" t="s">
        <v>7807</v>
      </c>
      <c r="L979" s="5" t="s">
        <v>7808</v>
      </c>
      <c r="M979" s="5" t="s">
        <v>1202</v>
      </c>
      <c r="N979" s="5" t="s">
        <v>975</v>
      </c>
      <c r="O979" s="5">
        <v>0.296</v>
      </c>
      <c r="P979" s="5" t="s">
        <v>139</v>
      </c>
      <c r="Q979" s="5" t="s">
        <v>1568</v>
      </c>
      <c r="R979" s="25">
        <f t="shared" si="15"/>
        <v>0.296</v>
      </c>
      <c r="S979" s="30" t="s">
        <v>7809</v>
      </c>
      <c r="T979" s="30" t="s">
        <v>882</v>
      </c>
      <c r="U979" s="30" t="s">
        <v>7810</v>
      </c>
      <c r="V979" s="5" t="s">
        <v>1455</v>
      </c>
      <c r="W979" s="28"/>
      <c r="X979" s="29">
        <v>1.7346</v>
      </c>
      <c r="Y979" s="29">
        <v>0</v>
      </c>
      <c r="Z979" s="29">
        <v>1007.485</v>
      </c>
      <c r="AA979" s="29">
        <v>14.2001</v>
      </c>
      <c r="AB979" s="29">
        <v>29.0101</v>
      </c>
      <c r="AC979" s="29">
        <v>153.355</v>
      </c>
      <c r="AE979" s="1"/>
      <c r="AF979" s="1"/>
      <c r="AG979" s="1"/>
      <c r="AH979" s="1"/>
      <c r="AI979" s="1"/>
      <c r="AJ979" s="1"/>
      <c r="AK979" s="1"/>
      <c r="AL979" s="1"/>
    </row>
    <row r="980" spans="1:38">
      <c r="A980" s="38">
        <v>43871.75</v>
      </c>
      <c r="B980" s="4" t="s">
        <v>112</v>
      </c>
      <c r="C980" s="4" t="s">
        <v>393</v>
      </c>
      <c r="D980" s="4" t="s">
        <v>30</v>
      </c>
      <c r="E980" s="12" t="s">
        <v>942</v>
      </c>
      <c r="F980" s="4" t="s">
        <v>302</v>
      </c>
      <c r="G980" s="4" t="s">
        <v>5534</v>
      </c>
      <c r="H980" s="4" t="s">
        <v>284</v>
      </c>
      <c r="I980" s="5" t="s">
        <v>7811</v>
      </c>
      <c r="J980" s="5" t="s">
        <v>7812</v>
      </c>
      <c r="K980" s="5" t="s">
        <v>7813</v>
      </c>
      <c r="L980" s="5" t="s">
        <v>7814</v>
      </c>
      <c r="M980" s="5" t="s">
        <v>7815</v>
      </c>
      <c r="N980" s="5" t="s">
        <v>2245</v>
      </c>
      <c r="O980" s="5">
        <v>0.374</v>
      </c>
      <c r="P980" s="5" t="s">
        <v>1426</v>
      </c>
      <c r="Q980" s="5" t="s">
        <v>3771</v>
      </c>
      <c r="R980" s="25">
        <f t="shared" si="15"/>
        <v>0.374</v>
      </c>
      <c r="S980" s="30" t="s">
        <v>7816</v>
      </c>
      <c r="T980" s="30" t="s">
        <v>3016</v>
      </c>
      <c r="U980" s="30" t="s">
        <v>7817</v>
      </c>
      <c r="V980" s="5" t="s">
        <v>1225</v>
      </c>
      <c r="W980" s="28"/>
      <c r="X980" s="29">
        <v>1.2597</v>
      </c>
      <c r="Y980" s="29">
        <v>0</v>
      </c>
      <c r="Z980" s="29">
        <v>1007.92</v>
      </c>
      <c r="AA980" s="29">
        <v>11.9183</v>
      </c>
      <c r="AB980" s="29">
        <v>33.5416</v>
      </c>
      <c r="AC980" s="29">
        <v>144.5112</v>
      </c>
      <c r="AE980" s="1"/>
      <c r="AF980" s="1"/>
      <c r="AG980" s="1"/>
      <c r="AH980" s="1"/>
      <c r="AI980" s="1"/>
      <c r="AJ980" s="1"/>
      <c r="AK980" s="1"/>
      <c r="AL980" s="1"/>
    </row>
    <row r="981" spans="1:38">
      <c r="A981" s="38">
        <v>43871.7916666667</v>
      </c>
      <c r="B981" s="4" t="s">
        <v>968</v>
      </c>
      <c r="C981" s="4" t="s">
        <v>722</v>
      </c>
      <c r="D981" s="4" t="s">
        <v>1433</v>
      </c>
      <c r="E981" s="12" t="s">
        <v>302</v>
      </c>
      <c r="F981" s="4" t="s">
        <v>376</v>
      </c>
      <c r="G981" s="4" t="s">
        <v>526</v>
      </c>
      <c r="H981" s="4" t="s">
        <v>65</v>
      </c>
      <c r="I981" s="5" t="s">
        <v>7818</v>
      </c>
      <c r="J981" s="5" t="s">
        <v>7819</v>
      </c>
      <c r="K981" s="5" t="s">
        <v>7820</v>
      </c>
      <c r="L981" s="5" t="s">
        <v>7821</v>
      </c>
      <c r="M981" s="5" t="s">
        <v>2503</v>
      </c>
      <c r="N981" s="5" t="s">
        <v>728</v>
      </c>
      <c r="O981" s="5">
        <v>0.333</v>
      </c>
      <c r="P981" s="5" t="s">
        <v>7822</v>
      </c>
      <c r="Q981" s="5" t="s">
        <v>1439</v>
      </c>
      <c r="R981" s="25">
        <f t="shared" si="15"/>
        <v>0.333</v>
      </c>
      <c r="S981" s="30" t="s">
        <v>5899</v>
      </c>
      <c r="T981" s="30" t="s">
        <v>74</v>
      </c>
      <c r="U981" s="30" t="s">
        <v>7823</v>
      </c>
      <c r="V981" s="5" t="s">
        <v>4702</v>
      </c>
      <c r="W981" s="28"/>
      <c r="X981" s="29">
        <v>1.2579</v>
      </c>
      <c r="Y981" s="29">
        <v>0</v>
      </c>
      <c r="Z981" s="29">
        <v>1008.1333</v>
      </c>
      <c r="AA981" s="29">
        <v>10.7868</v>
      </c>
      <c r="AB981" s="29">
        <v>37.0634</v>
      </c>
      <c r="AC981" s="29">
        <v>131.3421</v>
      </c>
      <c r="AE981" s="1"/>
      <c r="AF981" s="1"/>
      <c r="AG981" s="1"/>
      <c r="AH981" s="1"/>
      <c r="AI981" s="1"/>
      <c r="AJ981" s="1"/>
      <c r="AK981" s="1"/>
      <c r="AL981" s="1"/>
    </row>
    <row r="982" spans="1:38">
      <c r="A982" s="38">
        <v>43871.8333333333</v>
      </c>
      <c r="B982" s="4" t="s">
        <v>158</v>
      </c>
      <c r="C982" s="4" t="s">
        <v>63</v>
      </c>
      <c r="D982" s="4" t="s">
        <v>144</v>
      </c>
      <c r="E982" s="12" t="s">
        <v>191</v>
      </c>
      <c r="F982" s="4" t="s">
        <v>48</v>
      </c>
      <c r="G982" s="4" t="s">
        <v>4392</v>
      </c>
      <c r="H982" s="4" t="s">
        <v>345</v>
      </c>
      <c r="I982" s="5" t="s">
        <v>7824</v>
      </c>
      <c r="J982" s="5" t="s">
        <v>7825</v>
      </c>
      <c r="K982" s="5" t="s">
        <v>7826</v>
      </c>
      <c r="L982" s="5" t="s">
        <v>7827</v>
      </c>
      <c r="M982" s="5" t="s">
        <v>2711</v>
      </c>
      <c r="N982" s="5" t="s">
        <v>2150</v>
      </c>
      <c r="O982" s="5">
        <v>0.297</v>
      </c>
      <c r="P982" s="5" t="s">
        <v>2980</v>
      </c>
      <c r="Q982" s="5" t="s">
        <v>2193</v>
      </c>
      <c r="R982" s="25">
        <f t="shared" si="15"/>
        <v>0.297</v>
      </c>
      <c r="S982" s="30" t="s">
        <v>7828</v>
      </c>
      <c r="T982" s="30" t="s">
        <v>3972</v>
      </c>
      <c r="U982" s="30" t="s">
        <v>7829</v>
      </c>
      <c r="V982" s="5" t="s">
        <v>821</v>
      </c>
      <c r="W982" s="28"/>
      <c r="X982" s="29">
        <v>1.2669</v>
      </c>
      <c r="Y982" s="29">
        <v>0</v>
      </c>
      <c r="Z982" s="29">
        <v>1008.3233</v>
      </c>
      <c r="AA982" s="29">
        <v>9.8268</v>
      </c>
      <c r="AB982" s="29">
        <v>39.4767</v>
      </c>
      <c r="AC982" s="29">
        <v>135.8311</v>
      </c>
      <c r="AE982" s="1"/>
      <c r="AF982" s="1"/>
      <c r="AG982" s="1"/>
      <c r="AH982" s="1"/>
      <c r="AI982" s="1"/>
      <c r="AJ982" s="1"/>
      <c r="AK982" s="1"/>
      <c r="AL982" s="1"/>
    </row>
    <row r="983" spans="1:38">
      <c r="A983" s="38">
        <v>43871.875</v>
      </c>
      <c r="B983" s="4" t="s">
        <v>359</v>
      </c>
      <c r="C983" s="4" t="s">
        <v>360</v>
      </c>
      <c r="D983" s="4" t="s">
        <v>654</v>
      </c>
      <c r="E983" s="12" t="s">
        <v>191</v>
      </c>
      <c r="F983" s="4" t="s">
        <v>722</v>
      </c>
      <c r="G983" s="4" t="s">
        <v>6982</v>
      </c>
      <c r="H983" s="4" t="s">
        <v>48</v>
      </c>
      <c r="I983" s="5" t="s">
        <v>7830</v>
      </c>
      <c r="J983" s="5" t="s">
        <v>7831</v>
      </c>
      <c r="K983" s="5" t="s">
        <v>7832</v>
      </c>
      <c r="L983" s="5" t="s">
        <v>7833</v>
      </c>
      <c r="M983" s="5" t="s">
        <v>2355</v>
      </c>
      <c r="N983" s="5" t="s">
        <v>352</v>
      </c>
      <c r="O983" s="5">
        <v>0.364</v>
      </c>
      <c r="P983" s="5" t="s">
        <v>7834</v>
      </c>
      <c r="Q983" s="5" t="s">
        <v>183</v>
      </c>
      <c r="R983" s="25">
        <f t="shared" si="15"/>
        <v>0.364</v>
      </c>
      <c r="S983" s="30" t="s">
        <v>7835</v>
      </c>
      <c r="T983" s="30" t="s">
        <v>329</v>
      </c>
      <c r="U983" s="30" t="s">
        <v>7836</v>
      </c>
      <c r="V983" s="5" t="s">
        <v>4500</v>
      </c>
      <c r="W983" s="28"/>
      <c r="X983" s="29">
        <v>0.4369</v>
      </c>
      <c r="Y983" s="29">
        <v>0</v>
      </c>
      <c r="Z983" s="29">
        <v>1008.6766</v>
      </c>
      <c r="AA983" s="29">
        <v>6.9851</v>
      </c>
      <c r="AB983" s="29">
        <v>45.9966</v>
      </c>
      <c r="AC983" s="29">
        <v>298.4971</v>
      </c>
      <c r="AE983" s="1"/>
      <c r="AF983" s="1"/>
      <c r="AG983" s="1"/>
      <c r="AH983" s="1"/>
      <c r="AI983" s="1"/>
      <c r="AJ983" s="1"/>
      <c r="AK983" s="1"/>
      <c r="AL983" s="1"/>
    </row>
    <row r="984" spans="1:38">
      <c r="A984" s="38">
        <v>43871.9166666667</v>
      </c>
      <c r="B984" s="4" t="s">
        <v>131</v>
      </c>
      <c r="C984" s="4" t="s">
        <v>238</v>
      </c>
      <c r="D984" s="4" t="s">
        <v>1549</v>
      </c>
      <c r="E984" s="12" t="s">
        <v>1737</v>
      </c>
      <c r="F984" s="4" t="s">
        <v>209</v>
      </c>
      <c r="G984" s="4" t="s">
        <v>341</v>
      </c>
      <c r="H984" s="4" t="s">
        <v>161</v>
      </c>
      <c r="I984" s="5" t="s">
        <v>7837</v>
      </c>
      <c r="J984" s="5" t="s">
        <v>7838</v>
      </c>
      <c r="K984" s="5" t="s">
        <v>7839</v>
      </c>
      <c r="L984" s="5" t="s">
        <v>7840</v>
      </c>
      <c r="M984" s="5" t="s">
        <v>717</v>
      </c>
      <c r="N984" s="5" t="s">
        <v>1037</v>
      </c>
      <c r="O984" s="5">
        <v>0.362</v>
      </c>
      <c r="P984" s="5" t="s">
        <v>7841</v>
      </c>
      <c r="Q984" s="5" t="s">
        <v>809</v>
      </c>
      <c r="R984" s="25">
        <f t="shared" si="15"/>
        <v>0.362</v>
      </c>
      <c r="S984" s="30" t="s">
        <v>7842</v>
      </c>
      <c r="T984" s="30" t="s">
        <v>6495</v>
      </c>
      <c r="U984" s="30" t="s">
        <v>1615</v>
      </c>
      <c r="V984" s="5" t="s">
        <v>6727</v>
      </c>
      <c r="W984" s="28"/>
      <c r="X984" s="29">
        <v>0.7465</v>
      </c>
      <c r="Y984" s="29">
        <v>0</v>
      </c>
      <c r="Z984" s="29">
        <v>1008.7817</v>
      </c>
      <c r="AA984" s="29">
        <v>4.8234</v>
      </c>
      <c r="AB984" s="29">
        <v>51.7633</v>
      </c>
      <c r="AC984" s="29">
        <v>321.218</v>
      </c>
      <c r="AE984" s="1"/>
      <c r="AF984" s="1"/>
      <c r="AG984" s="1"/>
      <c r="AH984" s="1"/>
      <c r="AI984" s="1"/>
      <c r="AJ984" s="1"/>
      <c r="AK984" s="1"/>
      <c r="AL984" s="1"/>
    </row>
    <row r="985" spans="1:38">
      <c r="A985" s="38">
        <v>43871.9583333333</v>
      </c>
      <c r="B985" s="4" t="s">
        <v>2682</v>
      </c>
      <c r="C985" s="4" t="s">
        <v>1269</v>
      </c>
      <c r="D985" s="4" t="s">
        <v>546</v>
      </c>
      <c r="E985" s="12" t="s">
        <v>344</v>
      </c>
      <c r="F985" s="4" t="s">
        <v>573</v>
      </c>
      <c r="G985" s="4" t="s">
        <v>2742</v>
      </c>
      <c r="H985" s="4" t="s">
        <v>764</v>
      </c>
      <c r="I985" s="5" t="s">
        <v>7843</v>
      </c>
      <c r="J985" s="5" t="s">
        <v>7844</v>
      </c>
      <c r="K985" s="5" t="s">
        <v>7845</v>
      </c>
      <c r="L985" s="5" t="s">
        <v>794</v>
      </c>
      <c r="M985" s="5" t="s">
        <v>426</v>
      </c>
      <c r="N985" s="5" t="s">
        <v>167</v>
      </c>
      <c r="O985" s="5">
        <v>0.448</v>
      </c>
      <c r="P985" s="5" t="s">
        <v>1075</v>
      </c>
      <c r="Q985" s="5" t="s">
        <v>124</v>
      </c>
      <c r="R985" s="25">
        <f t="shared" si="15"/>
        <v>0.448</v>
      </c>
      <c r="S985" s="30" t="s">
        <v>7846</v>
      </c>
      <c r="T985" s="30" t="s">
        <v>46</v>
      </c>
      <c r="U985" s="30" t="s">
        <v>7847</v>
      </c>
      <c r="V985" s="5" t="s">
        <v>2601</v>
      </c>
      <c r="W985" s="28"/>
      <c r="X985" s="29">
        <v>0.2325</v>
      </c>
      <c r="Y985" s="29">
        <v>0</v>
      </c>
      <c r="Z985" s="29">
        <v>1008.68</v>
      </c>
      <c r="AA985" s="29">
        <v>4.1234</v>
      </c>
      <c r="AB985" s="29">
        <v>53.7783</v>
      </c>
      <c r="AC985" s="29">
        <v>338.3161</v>
      </c>
      <c r="AE985" s="1"/>
      <c r="AF985" s="1"/>
      <c r="AG985" s="1"/>
      <c r="AH985" s="1"/>
      <c r="AI985" s="1"/>
      <c r="AJ985" s="1"/>
      <c r="AK985" s="1"/>
      <c r="AL985" s="1"/>
    </row>
    <row r="986" spans="1:38">
      <c r="A986" s="38">
        <v>43872</v>
      </c>
      <c r="B986" s="4" t="s">
        <v>2489</v>
      </c>
      <c r="C986" s="4" t="s">
        <v>4306</v>
      </c>
      <c r="D986" s="4" t="s">
        <v>637</v>
      </c>
      <c r="E986" s="12" t="s">
        <v>344</v>
      </c>
      <c r="F986" s="4" t="s">
        <v>113</v>
      </c>
      <c r="G986" s="4" t="s">
        <v>7848</v>
      </c>
      <c r="H986" s="4" t="s">
        <v>344</v>
      </c>
      <c r="I986" s="5" t="s">
        <v>7849</v>
      </c>
      <c r="J986" s="5" t="s">
        <v>7850</v>
      </c>
      <c r="K986" s="5" t="s">
        <v>7851</v>
      </c>
      <c r="L986" s="5" t="s">
        <v>7852</v>
      </c>
      <c r="M986" s="5" t="s">
        <v>3386</v>
      </c>
      <c r="N986" s="5" t="s">
        <v>202</v>
      </c>
      <c r="O986" s="5">
        <v>0.328</v>
      </c>
      <c r="P986" s="5" t="s">
        <v>6512</v>
      </c>
      <c r="Q986" s="5" t="s">
        <v>4248</v>
      </c>
      <c r="R986" s="25">
        <f t="shared" si="15"/>
        <v>0.328</v>
      </c>
      <c r="S986" s="30" t="s">
        <v>7853</v>
      </c>
      <c r="T986" s="30" t="s">
        <v>4702</v>
      </c>
      <c r="U986" s="30" t="s">
        <v>7854</v>
      </c>
      <c r="V986" s="5" t="s">
        <v>201</v>
      </c>
      <c r="W986" s="28"/>
      <c r="X986" s="29">
        <v>0.5216</v>
      </c>
      <c r="Y986" s="29">
        <v>0</v>
      </c>
      <c r="Z986" s="29">
        <v>1008.8117</v>
      </c>
      <c r="AA986" s="29">
        <v>3.71</v>
      </c>
      <c r="AB986" s="29">
        <v>55.1783</v>
      </c>
      <c r="AC986" s="29">
        <v>285.9296</v>
      </c>
      <c r="AE986" s="1"/>
      <c r="AF986" s="1"/>
      <c r="AG986" s="1"/>
      <c r="AH986" s="1"/>
      <c r="AI986" s="1"/>
      <c r="AJ986" s="1"/>
      <c r="AK986" s="1"/>
      <c r="AL986" s="1"/>
    </row>
    <row r="987" spans="1:38">
      <c r="A987" s="38">
        <v>43872.0416666667</v>
      </c>
      <c r="B987" s="4" t="s">
        <v>654</v>
      </c>
      <c r="C987" s="4" t="s">
        <v>328</v>
      </c>
      <c r="D987" s="4" t="s">
        <v>1746</v>
      </c>
      <c r="E987" s="12" t="s">
        <v>344</v>
      </c>
      <c r="F987" s="4" t="s">
        <v>32</v>
      </c>
      <c r="G987" s="4" t="s">
        <v>3686</v>
      </c>
      <c r="H987" s="4" t="s">
        <v>191</v>
      </c>
      <c r="I987" s="5" t="s">
        <v>7855</v>
      </c>
      <c r="J987" s="5" t="s">
        <v>7856</v>
      </c>
      <c r="K987" s="5" t="s">
        <v>7857</v>
      </c>
      <c r="L987" s="5" t="s">
        <v>7858</v>
      </c>
      <c r="M987" s="5" t="s">
        <v>3008</v>
      </c>
      <c r="N987" s="5" t="s">
        <v>414</v>
      </c>
      <c r="O987" s="5">
        <v>0.358</v>
      </c>
      <c r="P987" s="5" t="s">
        <v>6954</v>
      </c>
      <c r="Q987" s="5" t="s">
        <v>3974</v>
      </c>
      <c r="R987" s="25">
        <f t="shared" ref="R987:R1050" si="16">IF(COUNTBLANK(O987)&gt;0,"",SUM(M987:Q987))</f>
        <v>0.358</v>
      </c>
      <c r="S987" s="30" t="s">
        <v>7859</v>
      </c>
      <c r="T987" s="30" t="s">
        <v>3035</v>
      </c>
      <c r="U987" s="30" t="s">
        <v>7860</v>
      </c>
      <c r="V987" s="5" t="s">
        <v>233</v>
      </c>
      <c r="W987" s="28"/>
      <c r="X987" s="29">
        <v>0.4883</v>
      </c>
      <c r="Y987" s="29">
        <v>0</v>
      </c>
      <c r="Z987" s="29">
        <v>1008.615</v>
      </c>
      <c r="AA987" s="29">
        <v>3.8734</v>
      </c>
      <c r="AB987" s="29">
        <v>55.4399</v>
      </c>
      <c r="AC987" s="29">
        <v>163.7575</v>
      </c>
      <c r="AE987" s="1"/>
      <c r="AF987" s="1"/>
      <c r="AG987" s="1"/>
      <c r="AH987" s="1"/>
      <c r="AI987" s="1"/>
      <c r="AJ987" s="1"/>
      <c r="AK987" s="1"/>
      <c r="AL987" s="1"/>
    </row>
    <row r="988" spans="1:38">
      <c r="A988" s="38">
        <v>43872.0833333333</v>
      </c>
      <c r="B988" s="4" t="s">
        <v>654</v>
      </c>
      <c r="C988" s="4" t="s">
        <v>328</v>
      </c>
      <c r="D988" s="4" t="s">
        <v>4271</v>
      </c>
      <c r="E988" s="12" t="s">
        <v>208</v>
      </c>
      <c r="F988" s="4" t="s">
        <v>29</v>
      </c>
      <c r="G988" s="4" t="s">
        <v>435</v>
      </c>
      <c r="H988" s="4" t="s">
        <v>302</v>
      </c>
      <c r="I988" s="5" t="s">
        <v>7861</v>
      </c>
      <c r="J988" s="5" t="s">
        <v>7862</v>
      </c>
      <c r="K988" s="5" t="s">
        <v>7863</v>
      </c>
      <c r="L988" s="5" t="s">
        <v>7864</v>
      </c>
      <c r="M988" s="5" t="s">
        <v>7865</v>
      </c>
      <c r="N988" s="5" t="s">
        <v>1985</v>
      </c>
      <c r="O988" s="5">
        <v>0.53</v>
      </c>
      <c r="P988" s="5" t="s">
        <v>241</v>
      </c>
      <c r="Q988" s="5" t="s">
        <v>1159</v>
      </c>
      <c r="R988" s="25">
        <f t="shared" si="16"/>
        <v>0.53</v>
      </c>
      <c r="S988" s="30" t="s">
        <v>7866</v>
      </c>
      <c r="T988" s="30" t="s">
        <v>833</v>
      </c>
      <c r="U988" s="30" t="s">
        <v>7867</v>
      </c>
      <c r="V988" s="5" t="s">
        <v>6941</v>
      </c>
      <c r="W988" s="28"/>
      <c r="X988" s="29">
        <v>0.2682</v>
      </c>
      <c r="Y988" s="29">
        <v>0</v>
      </c>
      <c r="Z988" s="29">
        <v>1008.28</v>
      </c>
      <c r="AA988" s="29">
        <v>3.0283</v>
      </c>
      <c r="AB988" s="29">
        <v>57.2851</v>
      </c>
      <c r="AC988" s="29">
        <v>164.0638</v>
      </c>
      <c r="AE988" s="1"/>
      <c r="AF988" s="1"/>
      <c r="AG988" s="1"/>
      <c r="AH988" s="1"/>
      <c r="AI988" s="1"/>
      <c r="AJ988" s="1"/>
      <c r="AK988" s="1"/>
      <c r="AL988" s="1"/>
    </row>
    <row r="989" spans="1:38">
      <c r="A989" s="38">
        <v>43872.125</v>
      </c>
      <c r="B989" s="4" t="s">
        <v>1801</v>
      </c>
      <c r="C989" s="4" t="s">
        <v>599</v>
      </c>
      <c r="D989" s="4" t="s">
        <v>374</v>
      </c>
      <c r="E989" s="12" t="s">
        <v>302</v>
      </c>
      <c r="F989" s="4" t="s">
        <v>709</v>
      </c>
      <c r="G989" s="4" t="s">
        <v>7868</v>
      </c>
      <c r="H989" s="4" t="s">
        <v>874</v>
      </c>
      <c r="I989" s="5" t="s">
        <v>7869</v>
      </c>
      <c r="J989" s="5" t="s">
        <v>7870</v>
      </c>
      <c r="K989" s="5" t="s">
        <v>7871</v>
      </c>
      <c r="L989" s="5" t="s">
        <v>7872</v>
      </c>
      <c r="M989" s="5" t="s">
        <v>3416</v>
      </c>
      <c r="N989" s="5" t="s">
        <v>136</v>
      </c>
      <c r="O989" s="5">
        <v>0.545</v>
      </c>
      <c r="P989" s="5" t="s">
        <v>2954</v>
      </c>
      <c r="Q989" s="5" t="s">
        <v>820</v>
      </c>
      <c r="R989" s="25">
        <f t="shared" si="16"/>
        <v>0.545</v>
      </c>
      <c r="S989" s="30" t="s">
        <v>7873</v>
      </c>
      <c r="T989" s="30" t="s">
        <v>6615</v>
      </c>
      <c r="U989" s="30" t="s">
        <v>7874</v>
      </c>
      <c r="V989" s="5" t="s">
        <v>833</v>
      </c>
      <c r="W989" s="28"/>
      <c r="X989" s="29">
        <v>0.2373</v>
      </c>
      <c r="Y989" s="29">
        <v>0</v>
      </c>
      <c r="Z989" s="29">
        <v>1007.815</v>
      </c>
      <c r="AA989" s="29">
        <v>2.0549</v>
      </c>
      <c r="AB989" s="29">
        <v>60.7167</v>
      </c>
      <c r="AC989" s="29">
        <v>331.781</v>
      </c>
      <c r="AE989" s="1"/>
      <c r="AF989" s="1"/>
      <c r="AG989" s="1"/>
      <c r="AH989" s="1"/>
      <c r="AI989" s="1"/>
      <c r="AJ989" s="1"/>
      <c r="AK989" s="1"/>
      <c r="AL989" s="1"/>
    </row>
    <row r="990" spans="1:38">
      <c r="A990" s="38">
        <v>43872.1666666667</v>
      </c>
      <c r="B990" s="4" t="s">
        <v>1746</v>
      </c>
      <c r="C990" s="4" t="s">
        <v>1747</v>
      </c>
      <c r="D990" s="4" t="s">
        <v>1757</v>
      </c>
      <c r="E990" s="12" t="s">
        <v>50</v>
      </c>
      <c r="F990" s="4" t="s">
        <v>113</v>
      </c>
      <c r="G990" s="4" t="s">
        <v>5160</v>
      </c>
      <c r="H990" s="4" t="s">
        <v>99</v>
      </c>
      <c r="I990" s="5" t="s">
        <v>7875</v>
      </c>
      <c r="J990" s="5" t="s">
        <v>4211</v>
      </c>
      <c r="K990" s="5" t="s">
        <v>7876</v>
      </c>
      <c r="L990" s="5" t="s">
        <v>7877</v>
      </c>
      <c r="M990" s="5" t="s">
        <v>3416</v>
      </c>
      <c r="N990" s="5" t="s">
        <v>1996</v>
      </c>
      <c r="O990" s="5">
        <v>0.603</v>
      </c>
      <c r="P990" s="5" t="s">
        <v>7878</v>
      </c>
      <c r="Q990" s="5" t="s">
        <v>124</v>
      </c>
      <c r="R990" s="25">
        <f t="shared" si="16"/>
        <v>0.603</v>
      </c>
      <c r="S990" s="30" t="s">
        <v>7879</v>
      </c>
      <c r="T990" s="30" t="s">
        <v>5734</v>
      </c>
      <c r="U990" s="30" t="s">
        <v>7880</v>
      </c>
      <c r="V990" s="5" t="s">
        <v>286</v>
      </c>
      <c r="W990" s="28"/>
      <c r="X990" s="29">
        <v>0.0692</v>
      </c>
      <c r="Y990" s="29">
        <v>0</v>
      </c>
      <c r="Z990" s="29">
        <v>1007.6167</v>
      </c>
      <c r="AA990" s="29">
        <v>1.5383</v>
      </c>
      <c r="AB990" s="29">
        <v>63.1634</v>
      </c>
      <c r="AC990" s="29">
        <v>7.7794</v>
      </c>
      <c r="AE990" s="1"/>
      <c r="AF990" s="1"/>
      <c r="AG990" s="1"/>
      <c r="AH990" s="1"/>
      <c r="AI990" s="1"/>
      <c r="AJ990" s="1"/>
      <c r="AK990" s="1"/>
      <c r="AL990" s="1"/>
    </row>
    <row r="991" spans="1:38">
      <c r="A991" s="38">
        <v>43872.2083333333</v>
      </c>
      <c r="B991" s="4" t="s">
        <v>390</v>
      </c>
      <c r="C991" s="4" t="s">
        <v>190</v>
      </c>
      <c r="D991" s="4" t="s">
        <v>374</v>
      </c>
      <c r="E991" s="12" t="s">
        <v>191</v>
      </c>
      <c r="F991" s="4" t="s">
        <v>192</v>
      </c>
      <c r="G991" s="4" t="s">
        <v>7881</v>
      </c>
      <c r="H991" s="4" t="s">
        <v>99</v>
      </c>
      <c r="I991" s="5" t="s">
        <v>7882</v>
      </c>
      <c r="J991" s="5" t="s">
        <v>7883</v>
      </c>
      <c r="K991" s="5" t="s">
        <v>7884</v>
      </c>
      <c r="L991" s="5" t="s">
        <v>7885</v>
      </c>
      <c r="M991" s="5" t="s">
        <v>1555</v>
      </c>
      <c r="N991" s="5" t="s">
        <v>59</v>
      </c>
      <c r="O991" s="5">
        <v>0.471</v>
      </c>
      <c r="P991" s="5" t="s">
        <v>2719</v>
      </c>
      <c r="Q991" s="5" t="s">
        <v>741</v>
      </c>
      <c r="R991" s="25">
        <f t="shared" si="16"/>
        <v>0.471</v>
      </c>
      <c r="S991" s="30" t="s">
        <v>7886</v>
      </c>
      <c r="T991" s="30" t="s">
        <v>1391</v>
      </c>
      <c r="U991" s="30" t="s">
        <v>7887</v>
      </c>
      <c r="V991" s="5" t="s">
        <v>656</v>
      </c>
      <c r="W991" s="28"/>
      <c r="X991" s="29">
        <v>0.1652</v>
      </c>
      <c r="Y991" s="29">
        <v>0</v>
      </c>
      <c r="Z991" s="29">
        <v>1007.58</v>
      </c>
      <c r="AA991" s="29">
        <v>1.075</v>
      </c>
      <c r="AB991" s="29">
        <v>64.5049</v>
      </c>
      <c r="AC991" s="29">
        <v>279.8959</v>
      </c>
      <c r="AE991" s="1"/>
      <c r="AF991" s="1"/>
      <c r="AG991" s="1"/>
      <c r="AH991" s="1"/>
      <c r="AI991" s="1"/>
      <c r="AJ991" s="1"/>
      <c r="AK991" s="1"/>
      <c r="AL991" s="1"/>
    </row>
    <row r="992" spans="1:38">
      <c r="A992" s="38">
        <v>43872.25</v>
      </c>
      <c r="B992" s="4" t="s">
        <v>654</v>
      </c>
      <c r="C992" s="4" t="s">
        <v>328</v>
      </c>
      <c r="D992" s="4" t="s">
        <v>1746</v>
      </c>
      <c r="E992" s="12" t="s">
        <v>191</v>
      </c>
      <c r="F992" s="4" t="s">
        <v>209</v>
      </c>
      <c r="G992" s="4" t="s">
        <v>7456</v>
      </c>
      <c r="H992" s="4" t="s">
        <v>99</v>
      </c>
      <c r="I992" s="5" t="s">
        <v>7888</v>
      </c>
      <c r="J992" s="5" t="s">
        <v>7889</v>
      </c>
      <c r="K992" s="5" t="s">
        <v>7890</v>
      </c>
      <c r="L992" s="5" t="s">
        <v>7891</v>
      </c>
      <c r="M992" s="5" t="s">
        <v>1521</v>
      </c>
      <c r="N992" s="5" t="s">
        <v>1147</v>
      </c>
      <c r="O992" s="5">
        <v>0.605</v>
      </c>
      <c r="P992" s="5" t="s">
        <v>7892</v>
      </c>
      <c r="Q992" s="5" t="s">
        <v>1976</v>
      </c>
      <c r="R992" s="25">
        <f t="shared" si="16"/>
        <v>0.605</v>
      </c>
      <c r="S992" s="30" t="s">
        <v>7893</v>
      </c>
      <c r="T992" s="30" t="s">
        <v>7894</v>
      </c>
      <c r="U992" s="30" t="s">
        <v>6497</v>
      </c>
      <c r="V992" s="5" t="s">
        <v>286</v>
      </c>
      <c r="W992" s="28"/>
      <c r="X992" s="29">
        <v>0.1686</v>
      </c>
      <c r="Y992" s="29">
        <v>0</v>
      </c>
      <c r="Z992" s="29">
        <v>1007.925</v>
      </c>
      <c r="AA992" s="29">
        <v>0.9899</v>
      </c>
      <c r="AB992" s="29">
        <v>64.6034</v>
      </c>
      <c r="AC992" s="29">
        <v>109.5914</v>
      </c>
      <c r="AE992" s="1"/>
      <c r="AF992" s="1"/>
      <c r="AG992" s="1"/>
      <c r="AH992" s="1"/>
      <c r="AI992" s="1"/>
      <c r="AJ992" s="1"/>
      <c r="AK992" s="1"/>
      <c r="AL992" s="1"/>
    </row>
    <row r="993" spans="1:38">
      <c r="A993" s="38">
        <v>43872.2916666667</v>
      </c>
      <c r="B993" s="4" t="s">
        <v>390</v>
      </c>
      <c r="C993" s="4" t="s">
        <v>190</v>
      </c>
      <c r="D993" s="4" t="s">
        <v>343</v>
      </c>
      <c r="E993" s="12" t="s">
        <v>942</v>
      </c>
      <c r="F993" s="4" t="s">
        <v>407</v>
      </c>
      <c r="G993" s="4" t="s">
        <v>6454</v>
      </c>
      <c r="H993" s="4" t="s">
        <v>99</v>
      </c>
      <c r="I993" s="5" t="s">
        <v>7895</v>
      </c>
      <c r="J993" s="5" t="s">
        <v>7896</v>
      </c>
      <c r="K993" s="5" t="s">
        <v>7897</v>
      </c>
      <c r="L993" s="5" t="s">
        <v>7898</v>
      </c>
      <c r="M993" s="5" t="s">
        <v>1753</v>
      </c>
      <c r="N993" s="5" t="s">
        <v>3653</v>
      </c>
      <c r="O993" s="5">
        <v>0.53</v>
      </c>
      <c r="P993" s="5" t="s">
        <v>7899</v>
      </c>
      <c r="Q993" s="5" t="s">
        <v>1439</v>
      </c>
      <c r="R993" s="25">
        <f t="shared" si="16"/>
        <v>0.53</v>
      </c>
      <c r="S993" s="30" t="s">
        <v>7900</v>
      </c>
      <c r="T993" s="30" t="s">
        <v>2514</v>
      </c>
      <c r="U993" s="30" t="s">
        <v>7565</v>
      </c>
      <c r="V993" s="5" t="s">
        <v>1466</v>
      </c>
      <c r="W993" s="28"/>
      <c r="X993" s="29">
        <v>0.5097</v>
      </c>
      <c r="Y993" s="29">
        <v>0</v>
      </c>
      <c r="Z993" s="29">
        <v>1008.6967</v>
      </c>
      <c r="AA993" s="29">
        <v>0.2533</v>
      </c>
      <c r="AB993" s="29">
        <v>67.3316</v>
      </c>
      <c r="AC993" s="29">
        <v>328.4962</v>
      </c>
      <c r="AE993" s="1"/>
      <c r="AF993" s="1"/>
      <c r="AG993" s="1"/>
      <c r="AH993" s="1"/>
      <c r="AI993" s="1"/>
      <c r="AJ993" s="1"/>
      <c r="AK993" s="1"/>
      <c r="AL993" s="1"/>
    </row>
    <row r="994" spans="1:38">
      <c r="A994" s="38">
        <v>43872.3333333333</v>
      </c>
      <c r="B994" s="4" t="s">
        <v>518</v>
      </c>
      <c r="C994" s="4" t="s">
        <v>519</v>
      </c>
      <c r="D994" s="4" t="s">
        <v>587</v>
      </c>
      <c r="E994" s="12" t="s">
        <v>1459</v>
      </c>
      <c r="F994" s="4" t="s">
        <v>32</v>
      </c>
      <c r="G994" s="4" t="s">
        <v>5947</v>
      </c>
      <c r="H994" s="4" t="s">
        <v>317</v>
      </c>
      <c r="I994" s="5" t="s">
        <v>7901</v>
      </c>
      <c r="J994" s="5" t="s">
        <v>7902</v>
      </c>
      <c r="K994" s="5" t="s">
        <v>7903</v>
      </c>
      <c r="L994" s="5" t="s">
        <v>7904</v>
      </c>
      <c r="M994" s="5" t="s">
        <v>1753</v>
      </c>
      <c r="N994" s="5" t="s">
        <v>295</v>
      </c>
      <c r="O994" s="5">
        <v>0.481</v>
      </c>
      <c r="P994" s="5" t="s">
        <v>5331</v>
      </c>
      <c r="Q994" s="5" t="s">
        <v>3195</v>
      </c>
      <c r="R994" s="25">
        <f t="shared" si="16"/>
        <v>0.481</v>
      </c>
      <c r="S994" s="30" t="s">
        <v>7905</v>
      </c>
      <c r="T994" s="30" t="s">
        <v>1301</v>
      </c>
      <c r="U994" s="30" t="s">
        <v>7906</v>
      </c>
      <c r="V994" s="5" t="s">
        <v>7907</v>
      </c>
      <c r="W994" s="28"/>
      <c r="X994" s="29">
        <v>0.3273</v>
      </c>
      <c r="Y994" s="29">
        <v>0</v>
      </c>
      <c r="Z994" s="29">
        <v>1009.2483</v>
      </c>
      <c r="AA994" s="29">
        <v>1.1984</v>
      </c>
      <c r="AB994" s="29">
        <v>66.7916</v>
      </c>
      <c r="AC994" s="29">
        <v>351.5893</v>
      </c>
      <c r="AE994" s="1"/>
      <c r="AF994" s="1"/>
      <c r="AG994" s="1"/>
      <c r="AH994" s="1"/>
      <c r="AI994" s="1"/>
      <c r="AJ994" s="1"/>
      <c r="AK994" s="1"/>
      <c r="AL994" s="1"/>
    </row>
    <row r="995" spans="1:38">
      <c r="A995" s="38">
        <v>43872.375</v>
      </c>
      <c r="B995" s="4" t="s">
        <v>504</v>
      </c>
      <c r="C995" s="4" t="s">
        <v>177</v>
      </c>
      <c r="D995" s="4" t="s">
        <v>1801</v>
      </c>
      <c r="E995" s="12" t="s">
        <v>942</v>
      </c>
      <c r="F995" s="4" t="s">
        <v>161</v>
      </c>
      <c r="G995" s="4" t="s">
        <v>7908</v>
      </c>
      <c r="H995" s="4" t="s">
        <v>68</v>
      </c>
      <c r="I995" s="5" t="s">
        <v>7909</v>
      </c>
      <c r="J995" s="5" t="s">
        <v>7910</v>
      </c>
      <c r="K995" s="5" t="s">
        <v>7911</v>
      </c>
      <c r="L995" s="5" t="s">
        <v>818</v>
      </c>
      <c r="M995" s="5" t="s">
        <v>1890</v>
      </c>
      <c r="N995" s="5" t="s">
        <v>1071</v>
      </c>
      <c r="O995" s="5">
        <v>0.457</v>
      </c>
      <c r="P995" s="5" t="s">
        <v>6344</v>
      </c>
      <c r="Q995" s="5" t="s">
        <v>324</v>
      </c>
      <c r="R995" s="25">
        <f t="shared" si="16"/>
        <v>0.457</v>
      </c>
      <c r="S995" s="30" t="s">
        <v>7912</v>
      </c>
      <c r="T995" s="30" t="s">
        <v>123</v>
      </c>
      <c r="U995" s="30" t="s">
        <v>7913</v>
      </c>
      <c r="V995" s="5" t="s">
        <v>6727</v>
      </c>
      <c r="W995" s="28"/>
      <c r="X995" s="29">
        <v>0.9514</v>
      </c>
      <c r="Y995" s="29">
        <v>0</v>
      </c>
      <c r="Z995" s="29">
        <v>1009.4699</v>
      </c>
      <c r="AA995" s="29">
        <v>3.9749</v>
      </c>
      <c r="AB995" s="29">
        <v>60.9185</v>
      </c>
      <c r="AC995" s="29">
        <v>332.5527</v>
      </c>
      <c r="AE995" s="1"/>
      <c r="AF995" s="1"/>
      <c r="AG995" s="1"/>
      <c r="AH995" s="1"/>
      <c r="AI995" s="1"/>
      <c r="AJ995" s="1"/>
      <c r="AK995" s="1"/>
      <c r="AL995" s="1"/>
    </row>
    <row r="996" spans="1:38">
      <c r="A996" s="38">
        <v>43872.4166666667</v>
      </c>
      <c r="B996" s="4" t="s">
        <v>637</v>
      </c>
      <c r="C996" s="4" t="s">
        <v>638</v>
      </c>
      <c r="D996" s="4" t="s">
        <v>601</v>
      </c>
      <c r="E996" s="12" t="s">
        <v>392</v>
      </c>
      <c r="F996" s="4" t="s">
        <v>240</v>
      </c>
      <c r="G996" s="4" t="s">
        <v>7914</v>
      </c>
      <c r="H996" s="4" t="s">
        <v>547</v>
      </c>
      <c r="I996" s="5" t="s">
        <v>7915</v>
      </c>
      <c r="J996" s="5" t="s">
        <v>7916</v>
      </c>
      <c r="K996" s="5" t="s">
        <v>7917</v>
      </c>
      <c r="L996" s="5" t="s">
        <v>7918</v>
      </c>
      <c r="M996" s="5" t="s">
        <v>5603</v>
      </c>
      <c r="N996" s="5" t="s">
        <v>2321</v>
      </c>
      <c r="O996" s="5">
        <v>0.407</v>
      </c>
      <c r="P996" s="5" t="s">
        <v>682</v>
      </c>
      <c r="Q996" s="5" t="s">
        <v>472</v>
      </c>
      <c r="R996" s="25">
        <f t="shared" si="16"/>
        <v>0.407</v>
      </c>
      <c r="S996" s="30" t="s">
        <v>7919</v>
      </c>
      <c r="T996" s="30" t="s">
        <v>313</v>
      </c>
      <c r="U996" s="30" t="s">
        <v>7920</v>
      </c>
      <c r="V996" s="5" t="s">
        <v>4545</v>
      </c>
      <c r="W996" s="28"/>
      <c r="X996" s="29">
        <v>0.6136</v>
      </c>
      <c r="Y996" s="29">
        <v>0</v>
      </c>
      <c r="Z996" s="29">
        <v>1009.58</v>
      </c>
      <c r="AA996" s="29">
        <v>7.9399</v>
      </c>
      <c r="AB996" s="29">
        <v>46.46</v>
      </c>
      <c r="AC996" s="29">
        <v>334.9844</v>
      </c>
      <c r="AE996" s="1"/>
      <c r="AF996" s="1"/>
      <c r="AG996" s="1"/>
      <c r="AH996" s="1"/>
      <c r="AI996" s="1"/>
      <c r="AJ996" s="1"/>
      <c r="AK996" s="1"/>
      <c r="AL996" s="1"/>
    </row>
    <row r="997" spans="1:38">
      <c r="A997" s="38">
        <v>43872.4583333333</v>
      </c>
      <c r="B997" s="4" t="s">
        <v>1758</v>
      </c>
      <c r="C997" s="4" t="s">
        <v>655</v>
      </c>
      <c r="D997" s="4" t="s">
        <v>2211</v>
      </c>
      <c r="E997" s="12" t="s">
        <v>258</v>
      </c>
      <c r="F997" s="4" t="s">
        <v>573</v>
      </c>
      <c r="G997" s="4" t="s">
        <v>7921</v>
      </c>
      <c r="H997" s="4" t="s">
        <v>66</v>
      </c>
      <c r="I997" s="5" t="s">
        <v>7922</v>
      </c>
      <c r="J997" s="5" t="s">
        <v>7923</v>
      </c>
      <c r="K997" s="5" t="s">
        <v>7924</v>
      </c>
      <c r="L997" s="5" t="s">
        <v>7925</v>
      </c>
      <c r="M997" s="5" t="s">
        <v>2074</v>
      </c>
      <c r="N997" s="5" t="s">
        <v>93</v>
      </c>
      <c r="O997" s="5">
        <v>0.337</v>
      </c>
      <c r="P997" s="5" t="s">
        <v>5701</v>
      </c>
      <c r="Q997" s="5" t="s">
        <v>2151</v>
      </c>
      <c r="R997" s="25">
        <f t="shared" si="16"/>
        <v>0.337</v>
      </c>
      <c r="S997" s="30" t="s">
        <v>7926</v>
      </c>
      <c r="T997" s="30" t="s">
        <v>2592</v>
      </c>
      <c r="U997" s="30" t="s">
        <v>7927</v>
      </c>
      <c r="V997" s="5" t="s">
        <v>5176</v>
      </c>
      <c r="W997" s="28"/>
      <c r="X997" s="29">
        <v>0.3617</v>
      </c>
      <c r="Y997" s="29">
        <v>0</v>
      </c>
      <c r="Z997" s="29">
        <v>1009.3851</v>
      </c>
      <c r="AA997" s="29">
        <v>10.3218</v>
      </c>
      <c r="AB997" s="29">
        <v>42.9418</v>
      </c>
      <c r="AC997" s="29">
        <v>67.7553</v>
      </c>
      <c r="AE997" s="1"/>
      <c r="AF997" s="1"/>
      <c r="AG997" s="1"/>
      <c r="AH997" s="1"/>
      <c r="AI997" s="1"/>
      <c r="AJ997" s="1"/>
      <c r="AK997" s="1"/>
      <c r="AL997" s="1"/>
    </row>
    <row r="998" spans="1:38">
      <c r="A998" s="38">
        <v>43872.5</v>
      </c>
      <c r="B998" s="4" t="s">
        <v>653</v>
      </c>
      <c r="C998" s="4" t="s">
        <v>2687</v>
      </c>
      <c r="D998" s="4" t="s">
        <v>519</v>
      </c>
      <c r="E998" s="12" t="s">
        <v>81</v>
      </c>
      <c r="F998" s="4" t="s">
        <v>287</v>
      </c>
      <c r="G998" s="4" t="s">
        <v>7928</v>
      </c>
      <c r="H998" s="4" t="s">
        <v>28</v>
      </c>
      <c r="I998" s="5" t="s">
        <v>7929</v>
      </c>
      <c r="J998" s="5" t="s">
        <v>7930</v>
      </c>
      <c r="K998" s="5" t="s">
        <v>7931</v>
      </c>
      <c r="L998" s="5" t="s">
        <v>5595</v>
      </c>
      <c r="M998" s="5" t="s">
        <v>2034</v>
      </c>
      <c r="N998" s="5" t="s">
        <v>1160</v>
      </c>
      <c r="O998" s="5">
        <v>0.333</v>
      </c>
      <c r="P998" s="5" t="s">
        <v>3733</v>
      </c>
      <c r="Q998" s="5" t="s">
        <v>4969</v>
      </c>
      <c r="R998" s="25">
        <f t="shared" si="16"/>
        <v>0.333</v>
      </c>
      <c r="S998" s="30" t="s">
        <v>7932</v>
      </c>
      <c r="T998" s="30" t="s">
        <v>5885</v>
      </c>
      <c r="U998" s="30" t="s">
        <v>7933</v>
      </c>
      <c r="V998" s="5" t="s">
        <v>201</v>
      </c>
      <c r="W998" s="28"/>
      <c r="X998" s="29">
        <v>1.2493</v>
      </c>
      <c r="Y998" s="29">
        <v>0</v>
      </c>
      <c r="Z998" s="29">
        <v>1008.5118</v>
      </c>
      <c r="AA998" s="29">
        <v>11.73</v>
      </c>
      <c r="AB998" s="29">
        <v>45.4316</v>
      </c>
      <c r="AC998" s="29">
        <v>104.7405</v>
      </c>
      <c r="AE998" s="1"/>
      <c r="AF998" s="1"/>
      <c r="AG998" s="1"/>
      <c r="AH998" s="1"/>
      <c r="AI998" s="1"/>
      <c r="AJ998" s="1"/>
      <c r="AK998" s="1"/>
      <c r="AL998" s="1"/>
    </row>
    <row r="999" spans="1:38">
      <c r="A999" s="38">
        <v>43872.5416666667</v>
      </c>
      <c r="B999" s="4" t="s">
        <v>599</v>
      </c>
      <c r="C999" s="4" t="s">
        <v>600</v>
      </c>
      <c r="D999" s="4" t="s">
        <v>2682</v>
      </c>
      <c r="E999" s="12" t="s">
        <v>764</v>
      </c>
      <c r="F999" s="4" t="s">
        <v>242</v>
      </c>
      <c r="G999" s="4" t="s">
        <v>7934</v>
      </c>
      <c r="H999" s="4" t="s">
        <v>316</v>
      </c>
      <c r="I999" s="5" t="s">
        <v>7935</v>
      </c>
      <c r="J999" s="5" t="s">
        <v>7936</v>
      </c>
      <c r="K999" s="5" t="s">
        <v>7937</v>
      </c>
      <c r="L999" s="5" t="s">
        <v>7938</v>
      </c>
      <c r="M999" s="5" t="s">
        <v>138</v>
      </c>
      <c r="N999" s="5" t="s">
        <v>831</v>
      </c>
      <c r="O999" s="5">
        <v>0.4</v>
      </c>
      <c r="P999" s="5" t="s">
        <v>1617</v>
      </c>
      <c r="Q999" s="5" t="s">
        <v>1439</v>
      </c>
      <c r="R999" s="25">
        <f t="shared" si="16"/>
        <v>0.4</v>
      </c>
      <c r="S999" s="30" t="s">
        <v>5954</v>
      </c>
      <c r="T999" s="30" t="s">
        <v>6366</v>
      </c>
      <c r="U999" s="30" t="s">
        <v>7939</v>
      </c>
      <c r="V999" s="5" t="s">
        <v>201</v>
      </c>
      <c r="W999" s="28"/>
      <c r="X999" s="29">
        <v>1.157</v>
      </c>
      <c r="Y999" s="29">
        <v>0</v>
      </c>
      <c r="Z999" s="29">
        <v>1007.4184</v>
      </c>
      <c r="AA999" s="29">
        <v>13.4533</v>
      </c>
      <c r="AB999" s="29">
        <v>44.2984</v>
      </c>
      <c r="AC999" s="29">
        <v>166.3752</v>
      </c>
      <c r="AE999" s="1"/>
      <c r="AF999" s="1"/>
      <c r="AG999" s="1"/>
      <c r="AH999" s="1"/>
      <c r="AI999" s="1"/>
      <c r="AJ999" s="1"/>
      <c r="AK999" s="1"/>
      <c r="AL999" s="1"/>
    </row>
    <row r="1000" spans="1:38">
      <c r="A1000" s="38">
        <v>43872.5833333333</v>
      </c>
      <c r="B1000" s="4" t="s">
        <v>1747</v>
      </c>
      <c r="C1000" s="4" t="s">
        <v>298</v>
      </c>
      <c r="D1000" s="4" t="s">
        <v>190</v>
      </c>
      <c r="E1000" s="12" t="s">
        <v>258</v>
      </c>
      <c r="F1000" s="4" t="s">
        <v>223</v>
      </c>
      <c r="G1000" s="4" t="s">
        <v>2903</v>
      </c>
      <c r="H1000" s="4" t="s">
        <v>314</v>
      </c>
      <c r="I1000" s="5" t="s">
        <v>7940</v>
      </c>
      <c r="J1000" s="5" t="s">
        <v>7941</v>
      </c>
      <c r="K1000" s="5" t="s">
        <v>7942</v>
      </c>
      <c r="L1000" s="5" t="s">
        <v>7943</v>
      </c>
      <c r="M1000" s="5" t="s">
        <v>4621</v>
      </c>
      <c r="N1000" s="5" t="s">
        <v>1015</v>
      </c>
      <c r="O1000" s="5">
        <v>0.422</v>
      </c>
      <c r="P1000" s="5" t="s">
        <v>882</v>
      </c>
      <c r="Q1000" s="5" t="s">
        <v>7944</v>
      </c>
      <c r="R1000" s="25">
        <f t="shared" si="16"/>
        <v>0.422</v>
      </c>
      <c r="S1000" s="30" t="s">
        <v>7945</v>
      </c>
      <c r="T1000" s="30" t="s">
        <v>7946</v>
      </c>
      <c r="U1000" s="30" t="s">
        <v>7947</v>
      </c>
      <c r="V1000" s="5" t="s">
        <v>6727</v>
      </c>
      <c r="W1000" s="28"/>
      <c r="X1000" s="29">
        <v>2.0573</v>
      </c>
      <c r="Y1000" s="29">
        <v>0</v>
      </c>
      <c r="Z1000" s="29">
        <v>1006.54</v>
      </c>
      <c r="AA1000" s="29">
        <v>14.8467</v>
      </c>
      <c r="AB1000" s="29">
        <v>44.8834</v>
      </c>
      <c r="AC1000" s="29">
        <v>154.5553</v>
      </c>
      <c r="AE1000" s="1"/>
      <c r="AF1000" s="1"/>
      <c r="AG1000" s="1"/>
      <c r="AH1000" s="1"/>
      <c r="AI1000" s="1"/>
      <c r="AJ1000" s="1"/>
      <c r="AK1000" s="1"/>
      <c r="AL1000" s="1"/>
    </row>
    <row r="1001" spans="1:38">
      <c r="A1001" s="38">
        <v>43872.625</v>
      </c>
      <c r="B1001" s="4" t="s">
        <v>189</v>
      </c>
      <c r="C1001" s="4" t="s">
        <v>82</v>
      </c>
      <c r="D1001" s="4" t="s">
        <v>1433</v>
      </c>
      <c r="E1001" s="12" t="s">
        <v>344</v>
      </c>
      <c r="F1001" s="4" t="s">
        <v>874</v>
      </c>
      <c r="G1001" s="4" t="s">
        <v>4179</v>
      </c>
      <c r="H1001" s="4" t="s">
        <v>158</v>
      </c>
      <c r="I1001" s="5" t="s">
        <v>7948</v>
      </c>
      <c r="J1001" s="5" t="s">
        <v>7949</v>
      </c>
      <c r="K1001" s="5" t="s">
        <v>5733</v>
      </c>
      <c r="L1001" s="5" t="s">
        <v>7950</v>
      </c>
      <c r="M1001" s="5" t="s">
        <v>5699</v>
      </c>
      <c r="N1001" s="5" t="s">
        <v>1037</v>
      </c>
      <c r="O1001" s="5">
        <v>0.362</v>
      </c>
      <c r="P1001" s="5" t="s">
        <v>2759</v>
      </c>
      <c r="Q1001" s="5" t="s">
        <v>2003</v>
      </c>
      <c r="R1001" s="25">
        <f t="shared" si="16"/>
        <v>0.362</v>
      </c>
      <c r="S1001" s="30" t="s">
        <v>7951</v>
      </c>
      <c r="T1001" s="30" t="s">
        <v>7689</v>
      </c>
      <c r="U1001" s="30" t="s">
        <v>7952</v>
      </c>
      <c r="V1001" s="5" t="s">
        <v>627</v>
      </c>
      <c r="W1001" s="28"/>
      <c r="X1001" s="29">
        <v>2.1288</v>
      </c>
      <c r="Y1001" s="29">
        <v>0</v>
      </c>
      <c r="Z1001" s="29">
        <v>1006.155</v>
      </c>
      <c r="AA1001" s="29">
        <v>16.0217</v>
      </c>
      <c r="AB1001" s="29">
        <v>42.5599</v>
      </c>
      <c r="AC1001" s="29">
        <v>178.9689</v>
      </c>
      <c r="AE1001" s="1"/>
      <c r="AF1001" s="1"/>
      <c r="AG1001" s="1"/>
      <c r="AH1001" s="1"/>
      <c r="AI1001" s="1"/>
      <c r="AJ1001" s="1"/>
      <c r="AK1001" s="1"/>
      <c r="AL1001" s="1"/>
    </row>
    <row r="1002" spans="1:38">
      <c r="A1002" s="38">
        <v>43872.6666666667</v>
      </c>
      <c r="B1002" s="4" t="s">
        <v>206</v>
      </c>
      <c r="C1002" s="4" t="s">
        <v>207</v>
      </c>
      <c r="D1002" s="4" t="s">
        <v>30</v>
      </c>
      <c r="E1002" s="12" t="s">
        <v>942</v>
      </c>
      <c r="F1002" s="4" t="s">
        <v>31</v>
      </c>
      <c r="G1002" s="4" t="s">
        <v>5527</v>
      </c>
      <c r="H1002" s="4" t="s">
        <v>158</v>
      </c>
      <c r="I1002" s="5" t="s">
        <v>7953</v>
      </c>
      <c r="J1002" s="5" t="s">
        <v>7954</v>
      </c>
      <c r="K1002" s="5" t="s">
        <v>7955</v>
      </c>
      <c r="L1002" s="5" t="s">
        <v>7956</v>
      </c>
      <c r="M1002" s="5" t="s">
        <v>1733</v>
      </c>
      <c r="N1002" s="5" t="s">
        <v>104</v>
      </c>
      <c r="O1002" s="5">
        <v>0.324</v>
      </c>
      <c r="P1002" s="5" t="s">
        <v>7666</v>
      </c>
      <c r="Q1002" s="5" t="s">
        <v>6901</v>
      </c>
      <c r="R1002" s="25">
        <f t="shared" si="16"/>
        <v>0.324</v>
      </c>
      <c r="S1002" s="30" t="s">
        <v>7957</v>
      </c>
      <c r="T1002" s="30" t="s">
        <v>46</v>
      </c>
      <c r="U1002" s="30" t="s">
        <v>7958</v>
      </c>
      <c r="V1002" s="5" t="s">
        <v>2786</v>
      </c>
      <c r="W1002" s="28"/>
      <c r="X1002" s="29">
        <v>2.5207</v>
      </c>
      <c r="Y1002" s="29">
        <v>0</v>
      </c>
      <c r="Z1002" s="29">
        <v>1006.0167</v>
      </c>
      <c r="AA1002" s="29">
        <v>15.6916</v>
      </c>
      <c r="AB1002" s="29">
        <v>42.1117</v>
      </c>
      <c r="AC1002" s="29">
        <v>186.0235</v>
      </c>
      <c r="AE1002" s="1"/>
      <c r="AF1002" s="1"/>
      <c r="AG1002" s="1"/>
      <c r="AH1002" s="1"/>
      <c r="AI1002" s="1"/>
      <c r="AJ1002" s="1"/>
      <c r="AK1002" s="1"/>
      <c r="AL1002" s="1"/>
    </row>
    <row r="1003" spans="1:38">
      <c r="A1003" s="38">
        <v>43872.7083333333</v>
      </c>
      <c r="B1003" s="4" t="s">
        <v>238</v>
      </c>
      <c r="C1003" s="4" t="s">
        <v>83</v>
      </c>
      <c r="D1003" s="4" t="s">
        <v>63</v>
      </c>
      <c r="E1003" s="12" t="s">
        <v>1737</v>
      </c>
      <c r="F1003" s="4" t="s">
        <v>31</v>
      </c>
      <c r="G1003" s="4" t="s">
        <v>7959</v>
      </c>
      <c r="H1003" s="4" t="s">
        <v>206</v>
      </c>
      <c r="I1003" s="5" t="s">
        <v>7960</v>
      </c>
      <c r="J1003" s="5" t="s">
        <v>4309</v>
      </c>
      <c r="K1003" s="5" t="s">
        <v>7961</v>
      </c>
      <c r="L1003" s="5" t="s">
        <v>7962</v>
      </c>
      <c r="M1003" s="5" t="s">
        <v>2152</v>
      </c>
      <c r="N1003" s="5" t="s">
        <v>1095</v>
      </c>
      <c r="O1003" s="5">
        <v>0.275</v>
      </c>
      <c r="P1003" s="5" t="s">
        <v>664</v>
      </c>
      <c r="Q1003" s="5" t="s">
        <v>3947</v>
      </c>
      <c r="R1003" s="25">
        <f t="shared" si="16"/>
        <v>0.275</v>
      </c>
      <c r="S1003" s="30" t="s">
        <v>7963</v>
      </c>
      <c r="T1003" s="30" t="s">
        <v>7964</v>
      </c>
      <c r="U1003" s="30" t="s">
        <v>7965</v>
      </c>
      <c r="V1003" s="5" t="s">
        <v>2294</v>
      </c>
      <c r="W1003" s="28"/>
      <c r="X1003" s="29">
        <v>1.7352</v>
      </c>
      <c r="Y1003" s="29">
        <v>0</v>
      </c>
      <c r="Z1003" s="29">
        <v>1006.16</v>
      </c>
      <c r="AA1003" s="29">
        <v>13.875</v>
      </c>
      <c r="AB1003" s="29">
        <v>47.2752</v>
      </c>
      <c r="AC1003" s="29">
        <v>170.61</v>
      </c>
      <c r="AE1003" s="1"/>
      <c r="AF1003" s="1"/>
      <c r="AG1003" s="1"/>
      <c r="AH1003" s="1"/>
      <c r="AI1003" s="1"/>
      <c r="AJ1003" s="1"/>
      <c r="AK1003" s="1"/>
      <c r="AL1003" s="1"/>
    </row>
    <row r="1004" spans="1:38">
      <c r="A1004" s="38">
        <v>43872.75</v>
      </c>
      <c r="B1004" s="4" t="s">
        <v>28</v>
      </c>
      <c r="C1004" s="4" t="s">
        <v>192</v>
      </c>
      <c r="D1004" s="4" t="s">
        <v>80</v>
      </c>
      <c r="E1004" s="12" t="s">
        <v>874</v>
      </c>
      <c r="F1004" s="4" t="s">
        <v>874</v>
      </c>
      <c r="G1004" s="4" t="s">
        <v>528</v>
      </c>
      <c r="H1004" s="4" t="s">
        <v>940</v>
      </c>
      <c r="I1004" s="5" t="s">
        <v>7966</v>
      </c>
      <c r="J1004" s="5" t="s">
        <v>7967</v>
      </c>
      <c r="K1004" s="5" t="s">
        <v>7886</v>
      </c>
      <c r="L1004" s="5" t="s">
        <v>7968</v>
      </c>
      <c r="M1004" s="5" t="s">
        <v>307</v>
      </c>
      <c r="N1004" s="5" t="s">
        <v>1026</v>
      </c>
      <c r="O1004" s="5">
        <v>0.324</v>
      </c>
      <c r="P1004" s="5" t="s">
        <v>3656</v>
      </c>
      <c r="Q1004" s="5" t="s">
        <v>1963</v>
      </c>
      <c r="R1004" s="25">
        <f t="shared" si="16"/>
        <v>0.324</v>
      </c>
      <c r="S1004" s="30" t="s">
        <v>7969</v>
      </c>
      <c r="T1004" s="30" t="s">
        <v>7970</v>
      </c>
      <c r="U1004" s="30" t="s">
        <v>7971</v>
      </c>
      <c r="V1004" s="5" t="s">
        <v>2495</v>
      </c>
      <c r="W1004" s="28"/>
      <c r="X1004" s="29">
        <v>0.8762</v>
      </c>
      <c r="Y1004" s="29">
        <v>0</v>
      </c>
      <c r="Z1004" s="29">
        <v>1006.2233</v>
      </c>
      <c r="AA1004" s="29">
        <v>12.0333</v>
      </c>
      <c r="AB1004" s="29">
        <v>52.3267</v>
      </c>
      <c r="AC1004" s="29">
        <v>146.8245</v>
      </c>
      <c r="AE1004" s="1"/>
      <c r="AF1004" s="1"/>
      <c r="AG1004" s="1"/>
      <c r="AH1004" s="1"/>
      <c r="AI1004" s="1"/>
      <c r="AJ1004" s="1"/>
      <c r="AK1004" s="1"/>
      <c r="AL1004" s="1"/>
    </row>
    <row r="1005" spans="1:38">
      <c r="A1005" s="38">
        <v>43872.7916666667</v>
      </c>
      <c r="B1005" s="4" t="s">
        <v>640</v>
      </c>
      <c r="C1005" s="4" t="s">
        <v>345</v>
      </c>
      <c r="D1005" s="4" t="s">
        <v>2663</v>
      </c>
      <c r="E1005" s="12" t="s">
        <v>1737</v>
      </c>
      <c r="F1005" s="4" t="s">
        <v>392</v>
      </c>
      <c r="G1005" s="4" t="s">
        <v>1903</v>
      </c>
      <c r="H1005" s="4" t="s">
        <v>722</v>
      </c>
      <c r="I1005" s="5" t="s">
        <v>7972</v>
      </c>
      <c r="J1005" s="5" t="s">
        <v>7973</v>
      </c>
      <c r="K1005" s="5" t="s">
        <v>7974</v>
      </c>
      <c r="L1005" s="5" t="s">
        <v>7975</v>
      </c>
      <c r="M1005" s="5" t="s">
        <v>109</v>
      </c>
      <c r="N1005" s="5" t="s">
        <v>2040</v>
      </c>
      <c r="O1005" s="5">
        <v>0.212</v>
      </c>
      <c r="P1005" s="5" t="s">
        <v>6794</v>
      </c>
      <c r="Q1005" s="5" t="s">
        <v>1200</v>
      </c>
      <c r="R1005" s="25">
        <f t="shared" si="16"/>
        <v>0.212</v>
      </c>
      <c r="S1005" s="30" t="s">
        <v>1134</v>
      </c>
      <c r="T1005" s="30" t="s">
        <v>7976</v>
      </c>
      <c r="U1005" s="30" t="s">
        <v>7977</v>
      </c>
      <c r="V1005" s="5" t="s">
        <v>6876</v>
      </c>
      <c r="W1005" s="28"/>
      <c r="X1005" s="29">
        <v>1.0357</v>
      </c>
      <c r="Y1005" s="29">
        <v>0</v>
      </c>
      <c r="Z1005" s="29">
        <v>1006.6183</v>
      </c>
      <c r="AA1005" s="29">
        <v>11.1651</v>
      </c>
      <c r="AB1005" s="29">
        <v>54.5464</v>
      </c>
      <c r="AC1005" s="29">
        <v>134.505</v>
      </c>
      <c r="AE1005" s="1"/>
      <c r="AF1005" s="1"/>
      <c r="AG1005" s="1"/>
      <c r="AH1005" s="1"/>
      <c r="AI1005" s="1"/>
      <c r="AJ1005" s="1"/>
      <c r="AK1005" s="1"/>
      <c r="AL1005" s="1"/>
    </row>
    <row r="1006" spans="1:38">
      <c r="A1006" s="38">
        <v>43872.8333333333</v>
      </c>
      <c r="B1006" s="4" t="s">
        <v>1307</v>
      </c>
      <c r="C1006" s="4" t="s">
        <v>30</v>
      </c>
      <c r="D1006" s="4" t="s">
        <v>189</v>
      </c>
      <c r="E1006" s="12" t="s">
        <v>50</v>
      </c>
      <c r="F1006" s="4" t="s">
        <v>83</v>
      </c>
      <c r="G1006" s="4" t="s">
        <v>2902</v>
      </c>
      <c r="H1006" s="4" t="s">
        <v>603</v>
      </c>
      <c r="I1006" s="5" t="s">
        <v>7978</v>
      </c>
      <c r="J1006" s="5" t="s">
        <v>7979</v>
      </c>
      <c r="K1006" s="5" t="s">
        <v>7980</v>
      </c>
      <c r="L1006" s="5" t="s">
        <v>7981</v>
      </c>
      <c r="M1006" s="5" t="s">
        <v>3639</v>
      </c>
      <c r="N1006" s="5" t="s">
        <v>2150</v>
      </c>
      <c r="O1006" s="5">
        <v>0.743</v>
      </c>
      <c r="P1006" s="5" t="s">
        <v>7982</v>
      </c>
      <c r="Q1006" s="5" t="s">
        <v>1132</v>
      </c>
      <c r="R1006" s="25">
        <f t="shared" si="16"/>
        <v>0.743</v>
      </c>
      <c r="S1006" s="30" t="s">
        <v>7983</v>
      </c>
      <c r="T1006" s="30" t="s">
        <v>7984</v>
      </c>
      <c r="U1006" s="30" t="s">
        <v>7985</v>
      </c>
      <c r="V1006" s="5" t="s">
        <v>6702</v>
      </c>
      <c r="W1006" s="28"/>
      <c r="X1006" s="29">
        <v>1.4317</v>
      </c>
      <c r="Y1006" s="29">
        <v>0</v>
      </c>
      <c r="Z1006" s="29">
        <v>1007.0383</v>
      </c>
      <c r="AA1006" s="29">
        <v>9.4399</v>
      </c>
      <c r="AB1006" s="29">
        <v>59.2217</v>
      </c>
      <c r="AC1006" s="29">
        <v>107.97</v>
      </c>
      <c r="AE1006" s="1"/>
      <c r="AF1006" s="1"/>
      <c r="AG1006" s="1"/>
      <c r="AH1006" s="1"/>
      <c r="AI1006" s="1"/>
      <c r="AJ1006" s="1"/>
      <c r="AK1006" s="1"/>
      <c r="AL1006" s="1"/>
    </row>
    <row r="1007" spans="1:38">
      <c r="A1007" s="38">
        <v>43872.875</v>
      </c>
      <c r="B1007" s="4" t="s">
        <v>255</v>
      </c>
      <c r="C1007" s="4" t="s">
        <v>65</v>
      </c>
      <c r="D1007" s="4" t="s">
        <v>600</v>
      </c>
      <c r="E1007" s="12" t="s">
        <v>1459</v>
      </c>
      <c r="F1007" s="4" t="s">
        <v>48</v>
      </c>
      <c r="G1007" s="4" t="s">
        <v>677</v>
      </c>
      <c r="H1007" s="4" t="s">
        <v>573</v>
      </c>
      <c r="I1007" s="5" t="s">
        <v>7986</v>
      </c>
      <c r="J1007" s="5" t="s">
        <v>7987</v>
      </c>
      <c r="K1007" s="5" t="s">
        <v>7988</v>
      </c>
      <c r="L1007" s="5" t="s">
        <v>7989</v>
      </c>
      <c r="M1007" s="5" t="s">
        <v>2394</v>
      </c>
      <c r="N1007" s="5" t="s">
        <v>1864</v>
      </c>
      <c r="O1007" s="5">
        <v>0.77</v>
      </c>
      <c r="P1007" s="5" t="s">
        <v>217</v>
      </c>
      <c r="Q1007" s="5" t="s">
        <v>7650</v>
      </c>
      <c r="R1007" s="25">
        <f t="shared" si="16"/>
        <v>0.77</v>
      </c>
      <c r="S1007" s="30" t="s">
        <v>4968</v>
      </c>
      <c r="T1007" s="30" t="s">
        <v>6940</v>
      </c>
      <c r="U1007" s="30" t="s">
        <v>1107</v>
      </c>
      <c r="V1007" s="5" t="s">
        <v>833</v>
      </c>
      <c r="W1007" s="28"/>
      <c r="X1007" s="29">
        <v>1.0779</v>
      </c>
      <c r="Y1007" s="29">
        <v>0</v>
      </c>
      <c r="Z1007" s="29">
        <v>1007.2833</v>
      </c>
      <c r="AA1007" s="29">
        <v>9.3899</v>
      </c>
      <c r="AB1007" s="29">
        <v>58.0399</v>
      </c>
      <c r="AC1007" s="29">
        <v>148.361</v>
      </c>
      <c r="AE1007" s="1"/>
      <c r="AF1007" s="1"/>
      <c r="AG1007" s="1"/>
      <c r="AH1007" s="1"/>
      <c r="AI1007" s="1"/>
      <c r="AJ1007" s="1"/>
      <c r="AK1007" s="1"/>
      <c r="AL1007" s="1"/>
    </row>
    <row r="1008" spans="1:38">
      <c r="A1008" s="38">
        <v>43872.9166666667</v>
      </c>
      <c r="B1008" s="4" t="s">
        <v>255</v>
      </c>
      <c r="C1008" s="4" t="s">
        <v>65</v>
      </c>
      <c r="D1008" s="4" t="s">
        <v>2298</v>
      </c>
      <c r="E1008" s="12" t="s">
        <v>1459</v>
      </c>
      <c r="F1008" s="4" t="s">
        <v>64</v>
      </c>
      <c r="G1008" s="4" t="s">
        <v>7990</v>
      </c>
      <c r="H1008" s="4" t="s">
        <v>81</v>
      </c>
      <c r="I1008" s="5" t="s">
        <v>7991</v>
      </c>
      <c r="J1008" s="5" t="s">
        <v>7638</v>
      </c>
      <c r="K1008" s="5" t="s">
        <v>7992</v>
      </c>
      <c r="L1008" s="5" t="s">
        <v>7993</v>
      </c>
      <c r="M1008" s="5" t="s">
        <v>2369</v>
      </c>
      <c r="N1008" s="5" t="s">
        <v>56</v>
      </c>
      <c r="O1008" s="5">
        <v>0.642</v>
      </c>
      <c r="P1008" s="5" t="s">
        <v>7994</v>
      </c>
      <c r="Q1008" s="5" t="s">
        <v>231</v>
      </c>
      <c r="R1008" s="25">
        <f t="shared" si="16"/>
        <v>0.642</v>
      </c>
      <c r="S1008" s="30" t="s">
        <v>7995</v>
      </c>
      <c r="T1008" s="30" t="s">
        <v>7996</v>
      </c>
      <c r="U1008" s="30" t="s">
        <v>1131</v>
      </c>
      <c r="V1008" s="5" t="s">
        <v>329</v>
      </c>
      <c r="W1008" s="28"/>
      <c r="X1008" s="29">
        <v>0.5906</v>
      </c>
      <c r="Y1008" s="29">
        <v>0</v>
      </c>
      <c r="Z1008" s="29">
        <v>1007.3434</v>
      </c>
      <c r="AA1008" s="29">
        <v>7.3849</v>
      </c>
      <c r="AB1008" s="29">
        <v>63.9382</v>
      </c>
      <c r="AC1008" s="29">
        <v>323.6599</v>
      </c>
      <c r="AE1008" s="1"/>
      <c r="AF1008" s="1"/>
      <c r="AG1008" s="1"/>
      <c r="AH1008" s="1"/>
      <c r="AI1008" s="1"/>
      <c r="AJ1008" s="1"/>
      <c r="AK1008" s="1"/>
      <c r="AL1008" s="1"/>
    </row>
    <row r="1009" spans="1:38">
      <c r="A1009" s="38">
        <v>43872.9583333333</v>
      </c>
      <c r="B1009" s="4" t="s">
        <v>653</v>
      </c>
      <c r="C1009" s="4" t="s">
        <v>2687</v>
      </c>
      <c r="D1009" s="4" t="s">
        <v>1383</v>
      </c>
      <c r="E1009" s="12" t="s">
        <v>115</v>
      </c>
      <c r="F1009" s="4" t="s">
        <v>764</v>
      </c>
      <c r="G1009" s="4" t="s">
        <v>178</v>
      </c>
      <c r="H1009" s="4" t="s">
        <v>256</v>
      </c>
      <c r="I1009" s="5" t="s">
        <v>7997</v>
      </c>
      <c r="J1009" s="5" t="s">
        <v>7998</v>
      </c>
      <c r="K1009" s="5" t="s">
        <v>7999</v>
      </c>
      <c r="L1009" s="5" t="s">
        <v>8000</v>
      </c>
      <c r="M1009" s="5" t="s">
        <v>1080</v>
      </c>
      <c r="N1009" s="5" t="s">
        <v>2403</v>
      </c>
      <c r="O1009" s="5">
        <v>0.597</v>
      </c>
      <c r="P1009" s="5" t="s">
        <v>730</v>
      </c>
      <c r="Q1009" s="5" t="s">
        <v>2583</v>
      </c>
      <c r="R1009" s="25">
        <f t="shared" si="16"/>
        <v>0.597</v>
      </c>
      <c r="S1009" s="30" t="s">
        <v>7664</v>
      </c>
      <c r="T1009" s="30" t="s">
        <v>8001</v>
      </c>
      <c r="U1009" s="30" t="s">
        <v>8002</v>
      </c>
      <c r="V1009" s="5" t="s">
        <v>4687</v>
      </c>
      <c r="W1009" s="28"/>
      <c r="X1009" s="29">
        <v>0.1195</v>
      </c>
      <c r="Y1009" s="29">
        <v>0</v>
      </c>
      <c r="Z1009" s="29">
        <v>1007.0916</v>
      </c>
      <c r="AA1009" s="29">
        <v>6.785</v>
      </c>
      <c r="AB1009" s="29">
        <v>67.8185</v>
      </c>
      <c r="AC1009" s="29">
        <v>171.1109</v>
      </c>
      <c r="AE1009" s="1"/>
      <c r="AF1009" s="1"/>
      <c r="AG1009" s="1"/>
      <c r="AH1009" s="1"/>
      <c r="AI1009" s="1"/>
      <c r="AJ1009" s="1"/>
      <c r="AK1009" s="1"/>
      <c r="AL1009" s="1"/>
    </row>
    <row r="1010" spans="1:38">
      <c r="A1010" s="38">
        <v>43873</v>
      </c>
      <c r="B1010" s="4" t="s">
        <v>519</v>
      </c>
      <c r="C1010" s="4" t="s">
        <v>2298</v>
      </c>
      <c r="D1010" s="4" t="s">
        <v>4306</v>
      </c>
      <c r="E1010" s="12" t="s">
        <v>874</v>
      </c>
      <c r="F1010" s="4" t="s">
        <v>603</v>
      </c>
      <c r="G1010" s="4" t="s">
        <v>8003</v>
      </c>
      <c r="H1010" s="4" t="s">
        <v>376</v>
      </c>
      <c r="I1010" s="5" t="s">
        <v>8004</v>
      </c>
      <c r="J1010" s="5" t="s">
        <v>3883</v>
      </c>
      <c r="K1010" s="5" t="s">
        <v>8005</v>
      </c>
      <c r="L1010" s="5" t="s">
        <v>8006</v>
      </c>
      <c r="M1010" s="5" t="s">
        <v>6833</v>
      </c>
      <c r="N1010" s="5" t="s">
        <v>2090</v>
      </c>
      <c r="O1010" s="5">
        <v>0.513</v>
      </c>
      <c r="P1010" s="5" t="s">
        <v>8007</v>
      </c>
      <c r="Q1010" s="5" t="s">
        <v>3691</v>
      </c>
      <c r="R1010" s="25">
        <f t="shared" si="16"/>
        <v>0.513</v>
      </c>
      <c r="S1010" s="30" t="s">
        <v>8008</v>
      </c>
      <c r="T1010" s="30" t="s">
        <v>905</v>
      </c>
      <c r="U1010" s="30" t="s">
        <v>8009</v>
      </c>
      <c r="V1010" s="5" t="s">
        <v>8010</v>
      </c>
      <c r="W1010" s="28"/>
      <c r="X1010" s="29">
        <v>0.7419</v>
      </c>
      <c r="Y1010" s="29">
        <v>0</v>
      </c>
      <c r="Z1010" s="29">
        <v>1007.0401</v>
      </c>
      <c r="AA1010" s="29">
        <v>4.68</v>
      </c>
      <c r="AB1010" s="29">
        <v>73.0818</v>
      </c>
      <c r="AC1010" s="29">
        <v>322.6999</v>
      </c>
      <c r="AE1010" s="1"/>
      <c r="AF1010" s="1"/>
      <c r="AG1010" s="1"/>
      <c r="AH1010" s="1"/>
      <c r="AI1010" s="1"/>
      <c r="AJ1010" s="1"/>
      <c r="AK1010" s="1"/>
      <c r="AL1010" s="1"/>
    </row>
    <row r="1011" spans="1:38">
      <c r="A1011" s="38">
        <v>43873.0416666667</v>
      </c>
      <c r="B1011" s="4" t="s">
        <v>518</v>
      </c>
      <c r="C1011" s="4" t="s">
        <v>519</v>
      </c>
      <c r="D1011" s="4" t="s">
        <v>2489</v>
      </c>
      <c r="E1011" s="12" t="s">
        <v>115</v>
      </c>
      <c r="F1011" s="4" t="s">
        <v>573</v>
      </c>
      <c r="G1011" s="4" t="s">
        <v>8011</v>
      </c>
      <c r="H1011" s="4" t="s">
        <v>942</v>
      </c>
      <c r="I1011" s="5" t="s">
        <v>8012</v>
      </c>
      <c r="J1011" s="5" t="s">
        <v>8013</v>
      </c>
      <c r="K1011" s="5" t="s">
        <v>8014</v>
      </c>
      <c r="L1011" s="5" t="s">
        <v>8015</v>
      </c>
      <c r="M1011" s="5" t="s">
        <v>1983</v>
      </c>
      <c r="N1011" s="5" t="s">
        <v>1287</v>
      </c>
      <c r="O1011" s="5">
        <v>0.642</v>
      </c>
      <c r="P1011" s="5" t="s">
        <v>8016</v>
      </c>
      <c r="Q1011" s="5" t="s">
        <v>1025</v>
      </c>
      <c r="R1011" s="25">
        <f t="shared" si="16"/>
        <v>0.642</v>
      </c>
      <c r="S1011" s="30" t="s">
        <v>8017</v>
      </c>
      <c r="T1011" s="30" t="s">
        <v>1914</v>
      </c>
      <c r="U1011" s="30" t="s">
        <v>8018</v>
      </c>
      <c r="V1011" s="5" t="s">
        <v>254</v>
      </c>
      <c r="W1011" s="28"/>
      <c r="X1011" s="29">
        <v>0.2481</v>
      </c>
      <c r="Y1011" s="29">
        <v>0</v>
      </c>
      <c r="Z1011" s="29">
        <v>1006.87</v>
      </c>
      <c r="AA1011" s="29">
        <v>4.1583</v>
      </c>
      <c r="AB1011" s="29">
        <v>75.1851</v>
      </c>
      <c r="AC1011" s="29">
        <v>346.6494</v>
      </c>
      <c r="AE1011" s="1"/>
      <c r="AF1011" s="1"/>
      <c r="AG1011" s="1"/>
      <c r="AH1011" s="1"/>
      <c r="AI1011" s="1"/>
      <c r="AJ1011" s="1"/>
      <c r="AK1011" s="1"/>
      <c r="AL1011" s="1"/>
    </row>
    <row r="1012" spans="1:38">
      <c r="A1012" s="38">
        <v>43873.0833333333</v>
      </c>
      <c r="B1012" s="4" t="s">
        <v>669</v>
      </c>
      <c r="C1012" s="4" t="s">
        <v>615</v>
      </c>
      <c r="D1012" s="4" t="s">
        <v>374</v>
      </c>
      <c r="E1012" s="12" t="s">
        <v>874</v>
      </c>
      <c r="F1012" s="4" t="s">
        <v>603</v>
      </c>
      <c r="G1012" s="4" t="s">
        <v>2903</v>
      </c>
      <c r="H1012" s="4" t="s">
        <v>1459</v>
      </c>
      <c r="I1012" s="5" t="s">
        <v>8019</v>
      </c>
      <c r="J1012" s="5" t="s">
        <v>8020</v>
      </c>
      <c r="K1012" s="5" t="s">
        <v>8021</v>
      </c>
      <c r="L1012" s="5" t="s">
        <v>8022</v>
      </c>
      <c r="M1012" s="5" t="s">
        <v>107</v>
      </c>
      <c r="N1012" s="5" t="s">
        <v>322</v>
      </c>
      <c r="O1012" s="5">
        <v>0.513</v>
      </c>
      <c r="P1012" s="5" t="s">
        <v>937</v>
      </c>
      <c r="Q1012" s="5" t="s">
        <v>6075</v>
      </c>
      <c r="R1012" s="25">
        <f t="shared" si="16"/>
        <v>0.513</v>
      </c>
      <c r="S1012" s="30" t="s">
        <v>8023</v>
      </c>
      <c r="T1012" s="30" t="s">
        <v>4384</v>
      </c>
      <c r="U1012" s="30" t="s">
        <v>8024</v>
      </c>
      <c r="V1012" s="5" t="s">
        <v>7447</v>
      </c>
      <c r="W1012" s="28"/>
      <c r="X1012" s="29">
        <v>0.2164</v>
      </c>
      <c r="Y1012" s="29">
        <v>0</v>
      </c>
      <c r="Z1012" s="29">
        <v>1006.7017</v>
      </c>
      <c r="AA1012" s="29">
        <v>3.83</v>
      </c>
      <c r="AB1012" s="29">
        <v>75.8116</v>
      </c>
      <c r="AC1012" s="29">
        <v>112.9036</v>
      </c>
      <c r="AE1012" s="1"/>
      <c r="AF1012" s="1"/>
      <c r="AG1012" s="1"/>
      <c r="AH1012" s="1"/>
      <c r="AI1012" s="1"/>
      <c r="AJ1012" s="1"/>
      <c r="AK1012" s="1"/>
      <c r="AL1012" s="1"/>
    </row>
    <row r="1013" spans="1:38">
      <c r="A1013" s="38">
        <v>43873.125</v>
      </c>
      <c r="B1013" s="4" t="s">
        <v>531</v>
      </c>
      <c r="C1013" s="4" t="s">
        <v>532</v>
      </c>
      <c r="D1013" s="4" t="s">
        <v>4271</v>
      </c>
      <c r="E1013" s="12" t="s">
        <v>874</v>
      </c>
      <c r="F1013" s="4" t="s">
        <v>32</v>
      </c>
      <c r="G1013" s="4" t="s">
        <v>8025</v>
      </c>
      <c r="H1013" s="4" t="s">
        <v>160</v>
      </c>
      <c r="I1013" s="5" t="s">
        <v>8026</v>
      </c>
      <c r="J1013" s="5" t="s">
        <v>8027</v>
      </c>
      <c r="K1013" s="5" t="s">
        <v>8028</v>
      </c>
      <c r="L1013" s="5" t="s">
        <v>2947</v>
      </c>
      <c r="M1013" s="5" t="s">
        <v>266</v>
      </c>
      <c r="N1013" s="5" t="s">
        <v>3139</v>
      </c>
      <c r="O1013" s="5">
        <v>0.516</v>
      </c>
      <c r="P1013" s="5" t="s">
        <v>8029</v>
      </c>
      <c r="Q1013" s="5" t="s">
        <v>870</v>
      </c>
      <c r="R1013" s="25">
        <f t="shared" si="16"/>
        <v>0.516</v>
      </c>
      <c r="S1013" s="30" t="s">
        <v>8030</v>
      </c>
      <c r="T1013" s="30" t="s">
        <v>1083</v>
      </c>
      <c r="U1013" s="30" t="s">
        <v>8031</v>
      </c>
      <c r="V1013" s="5" t="s">
        <v>7982</v>
      </c>
      <c r="W1013" s="28"/>
      <c r="X1013" s="29">
        <v>0.3937</v>
      </c>
      <c r="Y1013" s="29">
        <v>0</v>
      </c>
      <c r="Z1013" s="29">
        <v>1006.0784</v>
      </c>
      <c r="AA1013" s="29">
        <v>3.5584</v>
      </c>
      <c r="AB1013" s="29">
        <v>76.2635</v>
      </c>
      <c r="AC1013" s="29">
        <v>121.5526</v>
      </c>
      <c r="AE1013" s="1"/>
      <c r="AF1013" s="1"/>
      <c r="AG1013" s="1"/>
      <c r="AH1013" s="1"/>
      <c r="AI1013" s="1"/>
      <c r="AJ1013" s="1"/>
      <c r="AK1013" s="1"/>
      <c r="AL1013" s="1"/>
    </row>
    <row r="1014" spans="1:38">
      <c r="A1014" s="38">
        <v>43873.1666666667</v>
      </c>
      <c r="B1014" s="4" t="s">
        <v>637</v>
      </c>
      <c r="C1014" s="4" t="s">
        <v>638</v>
      </c>
      <c r="D1014" s="4" t="s">
        <v>615</v>
      </c>
      <c r="E1014" s="12" t="s">
        <v>31</v>
      </c>
      <c r="F1014" s="4" t="s">
        <v>145</v>
      </c>
      <c r="G1014" s="4" t="s">
        <v>8032</v>
      </c>
      <c r="H1014" s="4" t="s">
        <v>1103</v>
      </c>
      <c r="I1014" s="5" t="s">
        <v>8033</v>
      </c>
      <c r="J1014" s="5" t="s">
        <v>8034</v>
      </c>
      <c r="K1014" s="5" t="s">
        <v>8035</v>
      </c>
      <c r="L1014" s="5" t="s">
        <v>8036</v>
      </c>
      <c r="M1014" s="5" t="s">
        <v>92</v>
      </c>
      <c r="N1014" s="5" t="s">
        <v>264</v>
      </c>
      <c r="O1014" s="5">
        <v>0.495</v>
      </c>
      <c r="P1014" s="5" t="s">
        <v>111</v>
      </c>
      <c r="Q1014" s="5" t="s">
        <v>2048</v>
      </c>
      <c r="R1014" s="25">
        <f t="shared" si="16"/>
        <v>0.495</v>
      </c>
      <c r="S1014" s="30" t="s">
        <v>8037</v>
      </c>
      <c r="T1014" s="30" t="s">
        <v>2142</v>
      </c>
      <c r="U1014" s="30" t="s">
        <v>8038</v>
      </c>
      <c r="V1014" s="5" t="s">
        <v>1190</v>
      </c>
      <c r="W1014" s="28"/>
      <c r="X1014" s="29">
        <v>0.4027</v>
      </c>
      <c r="Y1014" s="29">
        <v>0</v>
      </c>
      <c r="Z1014" s="29">
        <v>1005.8317</v>
      </c>
      <c r="AA1014" s="29">
        <v>1.5133</v>
      </c>
      <c r="AB1014" s="29">
        <v>78.8167</v>
      </c>
      <c r="AC1014" s="29">
        <v>307.0914</v>
      </c>
      <c r="AE1014" s="1"/>
      <c r="AF1014" s="1"/>
      <c r="AG1014" s="1"/>
      <c r="AH1014" s="1"/>
      <c r="AI1014" s="1"/>
      <c r="AJ1014" s="1"/>
      <c r="AK1014" s="1"/>
      <c r="AL1014" s="1"/>
    </row>
    <row r="1015" spans="1:38">
      <c r="A1015" s="38">
        <v>43873.2083333333</v>
      </c>
      <c r="B1015" s="4" t="s">
        <v>190</v>
      </c>
      <c r="C1015" s="4" t="s">
        <v>1549</v>
      </c>
      <c r="D1015" s="4" t="s">
        <v>626</v>
      </c>
      <c r="E1015" s="12" t="s">
        <v>68</v>
      </c>
      <c r="F1015" s="4" t="s">
        <v>64</v>
      </c>
      <c r="G1015" s="4" t="s">
        <v>2297</v>
      </c>
      <c r="H1015" s="4" t="s">
        <v>99</v>
      </c>
      <c r="I1015" s="5" t="s">
        <v>8039</v>
      </c>
      <c r="J1015" s="5" t="s">
        <v>8040</v>
      </c>
      <c r="K1015" s="5" t="s">
        <v>8041</v>
      </c>
      <c r="L1015" s="5" t="s">
        <v>8042</v>
      </c>
      <c r="M1015" s="5" t="s">
        <v>1733</v>
      </c>
      <c r="N1015" s="5" t="s">
        <v>40</v>
      </c>
      <c r="O1015" s="5">
        <v>0.545</v>
      </c>
      <c r="P1015" s="5" t="s">
        <v>3963</v>
      </c>
      <c r="Q1015" s="5" t="s">
        <v>2810</v>
      </c>
      <c r="R1015" s="25">
        <f t="shared" si="16"/>
        <v>0.545</v>
      </c>
      <c r="S1015" s="30" t="s">
        <v>8043</v>
      </c>
      <c r="T1015" s="30" t="s">
        <v>1855</v>
      </c>
      <c r="U1015" s="30" t="s">
        <v>8044</v>
      </c>
      <c r="V1015" s="5" t="s">
        <v>2042</v>
      </c>
      <c r="W1015" s="28"/>
      <c r="X1015" s="29">
        <v>0.2089</v>
      </c>
      <c r="Y1015" s="29">
        <v>0</v>
      </c>
      <c r="Z1015" s="29">
        <v>1005.7067</v>
      </c>
      <c r="AA1015" s="29">
        <v>1.6368</v>
      </c>
      <c r="AB1015" s="29">
        <v>80.7849</v>
      </c>
      <c r="AC1015" s="29">
        <v>6.4285</v>
      </c>
      <c r="AE1015" s="1"/>
      <c r="AF1015" s="1"/>
      <c r="AG1015" s="1"/>
      <c r="AH1015" s="1"/>
      <c r="AI1015" s="1"/>
      <c r="AJ1015" s="1"/>
      <c r="AK1015" s="1"/>
      <c r="AL1015" s="1"/>
    </row>
    <row r="1016" spans="1:38">
      <c r="A1016" s="38">
        <v>43873.25</v>
      </c>
      <c r="B1016" s="4" t="s">
        <v>570</v>
      </c>
      <c r="C1016" s="4" t="s">
        <v>571</v>
      </c>
      <c r="D1016" s="4" t="s">
        <v>315</v>
      </c>
      <c r="E1016" s="12" t="s">
        <v>68</v>
      </c>
      <c r="F1016" s="4" t="s">
        <v>603</v>
      </c>
      <c r="G1016" s="4" t="s">
        <v>8045</v>
      </c>
      <c r="H1016" s="4" t="s">
        <v>99</v>
      </c>
      <c r="I1016" s="5" t="s">
        <v>8046</v>
      </c>
      <c r="J1016" s="5" t="s">
        <v>8047</v>
      </c>
      <c r="K1016" s="5" t="s">
        <v>8048</v>
      </c>
      <c r="L1016" s="5" t="s">
        <v>4884</v>
      </c>
      <c r="M1016" s="5" t="s">
        <v>1137</v>
      </c>
      <c r="N1016" s="5" t="s">
        <v>1837</v>
      </c>
      <c r="O1016" s="5">
        <v>0.617</v>
      </c>
      <c r="P1016" s="5" t="s">
        <v>6665</v>
      </c>
      <c r="Q1016" s="5" t="s">
        <v>3519</v>
      </c>
      <c r="R1016" s="25">
        <f t="shared" si="16"/>
        <v>0.617</v>
      </c>
      <c r="S1016" s="30" t="s">
        <v>8049</v>
      </c>
      <c r="T1016" s="30" t="s">
        <v>2389</v>
      </c>
      <c r="U1016" s="30" t="s">
        <v>8050</v>
      </c>
      <c r="V1016" s="5" t="s">
        <v>4545</v>
      </c>
      <c r="W1016" s="28"/>
      <c r="X1016" s="29">
        <v>0.3426</v>
      </c>
      <c r="Y1016" s="29">
        <v>0</v>
      </c>
      <c r="Z1016" s="29">
        <v>1005.9251</v>
      </c>
      <c r="AA1016" s="29">
        <v>1.2949</v>
      </c>
      <c r="AB1016" s="29">
        <v>82.2467</v>
      </c>
      <c r="AC1016" s="29">
        <v>345.3022</v>
      </c>
      <c r="AE1016" s="1"/>
      <c r="AF1016" s="1"/>
      <c r="AG1016" s="1"/>
      <c r="AH1016" s="1"/>
      <c r="AI1016" s="1"/>
      <c r="AJ1016" s="1"/>
      <c r="AK1016" s="1"/>
      <c r="AL1016" s="1"/>
    </row>
    <row r="1017" spans="1:38">
      <c r="A1017" s="38">
        <v>43873.2916666667</v>
      </c>
      <c r="B1017" s="4" t="s">
        <v>1842</v>
      </c>
      <c r="C1017" s="4" t="s">
        <v>1346</v>
      </c>
      <c r="D1017" s="4" t="s">
        <v>359</v>
      </c>
      <c r="E1017" s="12" t="s">
        <v>68</v>
      </c>
      <c r="F1017" s="4" t="s">
        <v>603</v>
      </c>
      <c r="G1017" s="4" t="s">
        <v>6017</v>
      </c>
      <c r="H1017" s="4" t="s">
        <v>1103</v>
      </c>
      <c r="I1017" s="5" t="s">
        <v>8051</v>
      </c>
      <c r="J1017" s="5" t="s">
        <v>8052</v>
      </c>
      <c r="K1017" s="5" t="s">
        <v>8053</v>
      </c>
      <c r="L1017" s="5" t="s">
        <v>8054</v>
      </c>
      <c r="M1017" s="5" t="s">
        <v>3148</v>
      </c>
      <c r="N1017" s="5" t="s">
        <v>1507</v>
      </c>
      <c r="O1017" s="5">
        <v>0.588</v>
      </c>
      <c r="P1017" s="5" t="s">
        <v>1617</v>
      </c>
      <c r="Q1017" s="5" t="s">
        <v>2153</v>
      </c>
      <c r="R1017" s="25">
        <f t="shared" si="16"/>
        <v>0.588</v>
      </c>
      <c r="S1017" s="30" t="s">
        <v>8055</v>
      </c>
      <c r="T1017" s="30" t="s">
        <v>1264</v>
      </c>
      <c r="U1017" s="30" t="s">
        <v>8056</v>
      </c>
      <c r="V1017" s="5" t="s">
        <v>6839</v>
      </c>
      <c r="W1017" s="28"/>
      <c r="X1017" s="29">
        <v>0.1773</v>
      </c>
      <c r="Y1017" s="29">
        <v>0</v>
      </c>
      <c r="Z1017" s="29">
        <v>1006.36</v>
      </c>
      <c r="AA1017" s="29">
        <v>0.3998</v>
      </c>
      <c r="AB1017" s="29">
        <v>83.2983</v>
      </c>
      <c r="AC1017" s="29">
        <v>32.3836</v>
      </c>
      <c r="AE1017" s="1"/>
      <c r="AF1017" s="1"/>
      <c r="AG1017" s="1"/>
      <c r="AH1017" s="1"/>
      <c r="AI1017" s="1"/>
      <c r="AJ1017" s="1"/>
      <c r="AK1017" s="1"/>
      <c r="AL1017" s="1"/>
    </row>
    <row r="1018" spans="1:38">
      <c r="A1018" s="38">
        <v>43873.3333333333</v>
      </c>
      <c r="B1018" s="4" t="s">
        <v>572</v>
      </c>
      <c r="C1018" s="4" t="s">
        <v>2682</v>
      </c>
      <c r="D1018" s="4" t="s">
        <v>1746</v>
      </c>
      <c r="E1018" s="12" t="s">
        <v>68</v>
      </c>
      <c r="F1018" s="4" t="s">
        <v>287</v>
      </c>
      <c r="G1018" s="4" t="s">
        <v>8057</v>
      </c>
      <c r="H1018" s="4" t="s">
        <v>99</v>
      </c>
      <c r="I1018" s="5" t="s">
        <v>8058</v>
      </c>
      <c r="J1018" s="5" t="s">
        <v>8059</v>
      </c>
      <c r="K1018" s="5" t="s">
        <v>8060</v>
      </c>
      <c r="L1018" s="5" t="s">
        <v>8061</v>
      </c>
      <c r="M1018" s="5" t="s">
        <v>2184</v>
      </c>
      <c r="N1018" s="5" t="s">
        <v>2403</v>
      </c>
      <c r="O1018" s="5">
        <v>0.461</v>
      </c>
      <c r="P1018" s="5" t="s">
        <v>7946</v>
      </c>
      <c r="Q1018" s="5" t="s">
        <v>2285</v>
      </c>
      <c r="R1018" s="25">
        <f t="shared" si="16"/>
        <v>0.461</v>
      </c>
      <c r="S1018" s="30" t="s">
        <v>8062</v>
      </c>
      <c r="T1018" s="30" t="s">
        <v>555</v>
      </c>
      <c r="U1018" s="30" t="s">
        <v>5366</v>
      </c>
      <c r="V1018" s="5" t="s">
        <v>2195</v>
      </c>
      <c r="W1018" s="28"/>
      <c r="X1018" s="29">
        <v>0.41</v>
      </c>
      <c r="Y1018" s="29">
        <v>0</v>
      </c>
      <c r="Z1018" s="29">
        <v>1006.725</v>
      </c>
      <c r="AA1018" s="29">
        <v>0.6767</v>
      </c>
      <c r="AB1018" s="29">
        <v>82.6634</v>
      </c>
      <c r="AC1018" s="29">
        <v>307.7246</v>
      </c>
      <c r="AE1018" s="1"/>
      <c r="AF1018" s="1"/>
      <c r="AG1018" s="1"/>
      <c r="AH1018" s="1"/>
      <c r="AI1018" s="1"/>
      <c r="AJ1018" s="1"/>
      <c r="AK1018" s="1"/>
      <c r="AL1018" s="1"/>
    </row>
    <row r="1019" spans="1:38">
      <c r="A1019" s="38">
        <v>43873.375</v>
      </c>
      <c r="B1019" s="4" t="s">
        <v>531</v>
      </c>
      <c r="C1019" s="4" t="s">
        <v>532</v>
      </c>
      <c r="D1019" s="4" t="s">
        <v>1789</v>
      </c>
      <c r="E1019" s="12" t="s">
        <v>68</v>
      </c>
      <c r="F1019" s="4" t="s">
        <v>392</v>
      </c>
      <c r="G1019" s="4" t="s">
        <v>4288</v>
      </c>
      <c r="H1019" s="4" t="s">
        <v>68</v>
      </c>
      <c r="I1019" s="5" t="s">
        <v>8063</v>
      </c>
      <c r="J1019" s="5" t="s">
        <v>8064</v>
      </c>
      <c r="K1019" s="5" t="s">
        <v>8065</v>
      </c>
      <c r="L1019" s="5" t="s">
        <v>8066</v>
      </c>
      <c r="M1019" s="5" t="s">
        <v>3848</v>
      </c>
      <c r="N1019" s="5" t="s">
        <v>264</v>
      </c>
      <c r="O1019" s="5">
        <v>0.624</v>
      </c>
      <c r="P1019" s="5" t="s">
        <v>3333</v>
      </c>
      <c r="Q1019" s="5" t="s">
        <v>610</v>
      </c>
      <c r="R1019" s="25">
        <f t="shared" si="16"/>
        <v>0.624</v>
      </c>
      <c r="S1019" s="30" t="s">
        <v>8067</v>
      </c>
      <c r="T1019" s="30" t="s">
        <v>2323</v>
      </c>
      <c r="U1019" s="30" t="s">
        <v>8068</v>
      </c>
      <c r="V1019" s="5" t="s">
        <v>341</v>
      </c>
      <c r="W1019" s="28"/>
      <c r="X1019" s="29">
        <v>0.4271</v>
      </c>
      <c r="Y1019" s="29">
        <v>0</v>
      </c>
      <c r="Z1019" s="29">
        <v>1007.0899</v>
      </c>
      <c r="AA1019" s="29">
        <v>3.9166</v>
      </c>
      <c r="AB1019" s="29">
        <v>78.455</v>
      </c>
      <c r="AC1019" s="29">
        <v>301.7878</v>
      </c>
      <c r="AE1019" s="1"/>
      <c r="AF1019" s="1"/>
      <c r="AG1019" s="1"/>
      <c r="AH1019" s="1"/>
      <c r="AI1019" s="1"/>
      <c r="AJ1019" s="1"/>
      <c r="AK1019" s="1"/>
      <c r="AL1019" s="1"/>
    </row>
    <row r="1020" spans="1:38">
      <c r="A1020" s="38">
        <v>43873.4166666667</v>
      </c>
      <c r="B1020" s="4" t="s">
        <v>669</v>
      </c>
      <c r="C1020" s="4" t="s">
        <v>615</v>
      </c>
      <c r="D1020" s="4" t="s">
        <v>639</v>
      </c>
      <c r="E1020" s="12" t="s">
        <v>874</v>
      </c>
      <c r="F1020" s="4" t="s">
        <v>240</v>
      </c>
      <c r="G1020" s="4" t="s">
        <v>3942</v>
      </c>
      <c r="H1020" s="4" t="s">
        <v>392</v>
      </c>
      <c r="I1020" s="5" t="s">
        <v>8069</v>
      </c>
      <c r="J1020" s="5" t="s">
        <v>8070</v>
      </c>
      <c r="K1020" s="5" t="s">
        <v>8071</v>
      </c>
      <c r="L1020" s="5" t="s">
        <v>8072</v>
      </c>
      <c r="M1020" s="5" t="s">
        <v>2523</v>
      </c>
      <c r="N1020" s="5" t="s">
        <v>2049</v>
      </c>
      <c r="O1020" s="5">
        <v>0.772</v>
      </c>
      <c r="P1020" s="5" t="s">
        <v>4311</v>
      </c>
      <c r="Q1020" s="5" t="s">
        <v>3947</v>
      </c>
      <c r="R1020" s="25">
        <f t="shared" si="16"/>
        <v>0.772</v>
      </c>
      <c r="S1020" s="30" t="s">
        <v>5066</v>
      </c>
      <c r="T1020" s="30" t="s">
        <v>2003</v>
      </c>
      <c r="U1020" s="30" t="s">
        <v>8073</v>
      </c>
      <c r="V1020" s="5" t="s">
        <v>7283</v>
      </c>
      <c r="W1020" s="28"/>
      <c r="X1020" s="29">
        <v>0.7754</v>
      </c>
      <c r="Y1020" s="29">
        <v>0</v>
      </c>
      <c r="Z1020" s="29">
        <v>1006.8199</v>
      </c>
      <c r="AA1020" s="29">
        <v>7.7966</v>
      </c>
      <c r="AB1020" s="29">
        <v>65.3833</v>
      </c>
      <c r="AC1020" s="29">
        <v>224.7644</v>
      </c>
      <c r="AE1020" s="1"/>
      <c r="AF1020" s="1"/>
      <c r="AG1020" s="1"/>
      <c r="AH1020" s="1"/>
      <c r="AI1020" s="1"/>
      <c r="AJ1020" s="1"/>
      <c r="AK1020" s="1"/>
      <c r="AL1020" s="1"/>
    </row>
    <row r="1021" spans="1:38">
      <c r="A1021" s="38">
        <v>43873.4583333333</v>
      </c>
      <c r="B1021" s="4" t="s">
        <v>1842</v>
      </c>
      <c r="C1021" s="4" t="s">
        <v>1346</v>
      </c>
      <c r="D1021" s="4" t="s">
        <v>3787</v>
      </c>
      <c r="E1021" s="12" t="s">
        <v>34</v>
      </c>
      <c r="F1021" s="4" t="s">
        <v>258</v>
      </c>
      <c r="G1021" s="4" t="s">
        <v>8074</v>
      </c>
      <c r="H1021" s="4" t="s">
        <v>32</v>
      </c>
      <c r="I1021" s="5" t="s">
        <v>8075</v>
      </c>
      <c r="J1021" s="5" t="s">
        <v>8076</v>
      </c>
      <c r="K1021" s="5" t="s">
        <v>8077</v>
      </c>
      <c r="L1021" s="5" t="s">
        <v>8078</v>
      </c>
      <c r="M1021" s="5" t="s">
        <v>3232</v>
      </c>
      <c r="N1021" s="5" t="s">
        <v>199</v>
      </c>
      <c r="O1021" s="5">
        <v>0.483</v>
      </c>
      <c r="P1021" s="5" t="s">
        <v>5578</v>
      </c>
      <c r="Q1021" s="5" t="s">
        <v>1200</v>
      </c>
      <c r="R1021" s="25">
        <f t="shared" si="16"/>
        <v>0.483</v>
      </c>
      <c r="S1021" s="30" t="s">
        <v>8079</v>
      </c>
      <c r="T1021" s="30" t="s">
        <v>4392</v>
      </c>
      <c r="U1021" s="30" t="s">
        <v>8080</v>
      </c>
      <c r="V1021" s="5" t="s">
        <v>1570</v>
      </c>
      <c r="W1021" s="28"/>
      <c r="X1021" s="29">
        <v>0.7836</v>
      </c>
      <c r="Y1021" s="29">
        <v>0</v>
      </c>
      <c r="Z1021" s="29">
        <v>1006.355</v>
      </c>
      <c r="AA1021" s="29">
        <v>10.92</v>
      </c>
      <c r="AB1021" s="29">
        <v>57.0717</v>
      </c>
      <c r="AC1021" s="29">
        <v>185.9271</v>
      </c>
      <c r="AE1021" s="1"/>
      <c r="AF1021" s="1"/>
      <c r="AG1021" s="1"/>
      <c r="AH1021" s="1"/>
      <c r="AI1021" s="1"/>
      <c r="AJ1021" s="1"/>
      <c r="AK1021" s="1"/>
      <c r="AL1021" s="1"/>
    </row>
    <row r="1022" spans="1:38">
      <c r="A1022" s="38">
        <v>43873.5</v>
      </c>
      <c r="B1022" s="4" t="s">
        <v>1831</v>
      </c>
      <c r="C1022" s="4" t="s">
        <v>1243</v>
      </c>
      <c r="D1022" s="4" t="s">
        <v>532</v>
      </c>
      <c r="E1022" s="12" t="s">
        <v>764</v>
      </c>
      <c r="F1022" s="4" t="s">
        <v>161</v>
      </c>
      <c r="G1022" s="4" t="s">
        <v>1055</v>
      </c>
      <c r="H1022" s="4" t="s">
        <v>97</v>
      </c>
      <c r="I1022" s="5" t="s">
        <v>8081</v>
      </c>
      <c r="J1022" s="5" t="s">
        <v>8082</v>
      </c>
      <c r="K1022" s="5" t="s">
        <v>8083</v>
      </c>
      <c r="L1022" s="5" t="s">
        <v>8084</v>
      </c>
      <c r="M1022" s="5" t="s">
        <v>1063</v>
      </c>
      <c r="N1022" s="5" t="s">
        <v>1163</v>
      </c>
      <c r="O1022" s="5">
        <v>0.494</v>
      </c>
      <c r="P1022" s="5" t="s">
        <v>596</v>
      </c>
      <c r="Q1022" s="5" t="s">
        <v>3897</v>
      </c>
      <c r="R1022" s="25">
        <f t="shared" si="16"/>
        <v>0.494</v>
      </c>
      <c r="S1022" s="30" t="s">
        <v>5829</v>
      </c>
      <c r="T1022" s="30" t="s">
        <v>4223</v>
      </c>
      <c r="U1022" s="30" t="s">
        <v>8085</v>
      </c>
      <c r="V1022" s="5" t="s">
        <v>356</v>
      </c>
      <c r="W1022" s="28"/>
      <c r="X1022" s="29">
        <v>1.7726</v>
      </c>
      <c r="Y1022" s="29">
        <v>0</v>
      </c>
      <c r="Z1022" s="29">
        <v>1005.2532</v>
      </c>
      <c r="AA1022" s="29">
        <v>13.1967</v>
      </c>
      <c r="AB1022" s="29">
        <v>53.4067</v>
      </c>
      <c r="AC1022" s="29">
        <v>158.3975</v>
      </c>
      <c r="AE1022" s="1"/>
      <c r="AF1022" s="1"/>
      <c r="AG1022" s="1"/>
      <c r="AH1022" s="1"/>
      <c r="AI1022" s="1"/>
      <c r="AJ1022" s="1"/>
      <c r="AK1022" s="1"/>
      <c r="AL1022" s="1"/>
    </row>
    <row r="1023" spans="1:38">
      <c r="A1023" s="38">
        <v>43873.5416666667</v>
      </c>
      <c r="B1023" s="4" t="s">
        <v>159</v>
      </c>
      <c r="C1023" s="4" t="s">
        <v>206</v>
      </c>
      <c r="D1023" s="4" t="s">
        <v>175</v>
      </c>
      <c r="E1023" s="12" t="s">
        <v>226</v>
      </c>
      <c r="F1023" s="4" t="s">
        <v>344</v>
      </c>
      <c r="G1023" s="4" t="s">
        <v>1378</v>
      </c>
      <c r="H1023" s="4" t="s">
        <v>129</v>
      </c>
      <c r="I1023" s="5" t="s">
        <v>8086</v>
      </c>
      <c r="J1023" s="5" t="s">
        <v>8087</v>
      </c>
      <c r="K1023" s="5" t="s">
        <v>8088</v>
      </c>
      <c r="L1023" s="5" t="s">
        <v>6692</v>
      </c>
      <c r="M1023" s="5" t="s">
        <v>1532</v>
      </c>
      <c r="N1023" s="5" t="s">
        <v>1160</v>
      </c>
      <c r="O1023" s="5">
        <v>0.616</v>
      </c>
      <c r="P1023" s="5" t="s">
        <v>6665</v>
      </c>
      <c r="Q1023" s="5" t="s">
        <v>1913</v>
      </c>
      <c r="R1023" s="25">
        <f t="shared" si="16"/>
        <v>0.616</v>
      </c>
      <c r="S1023" s="30" t="s">
        <v>8089</v>
      </c>
      <c r="T1023" s="30" t="s">
        <v>4171</v>
      </c>
      <c r="U1023" s="30" t="s">
        <v>8090</v>
      </c>
      <c r="V1023" s="5" t="s">
        <v>6994</v>
      </c>
      <c r="W1023" s="28"/>
      <c r="X1023" s="29">
        <v>2.9146</v>
      </c>
      <c r="Y1023" s="29">
        <v>0</v>
      </c>
      <c r="Z1023" s="29">
        <v>1003.9952</v>
      </c>
      <c r="AA1023" s="29">
        <v>15.1484</v>
      </c>
      <c r="AB1023" s="29">
        <v>43.9967</v>
      </c>
      <c r="AC1023" s="29">
        <v>190.2335</v>
      </c>
      <c r="AE1023" s="1"/>
      <c r="AF1023" s="1"/>
      <c r="AG1023" s="1"/>
      <c r="AH1023" s="1"/>
      <c r="AI1023" s="1"/>
      <c r="AJ1023" s="1"/>
      <c r="AK1023" s="1"/>
      <c r="AL1023" s="1"/>
    </row>
    <row r="1024" spans="1:38">
      <c r="A1024" s="38">
        <v>43873.5833333333</v>
      </c>
      <c r="B1024" s="4" t="s">
        <v>144</v>
      </c>
      <c r="C1024" s="4" t="s">
        <v>316</v>
      </c>
      <c r="D1024" s="4" t="s">
        <v>600</v>
      </c>
      <c r="E1024" s="12" t="s">
        <v>302</v>
      </c>
      <c r="F1024" s="4" t="s">
        <v>942</v>
      </c>
      <c r="G1024" s="4" t="s">
        <v>7575</v>
      </c>
      <c r="H1024" s="4" t="s">
        <v>284</v>
      </c>
      <c r="I1024" s="5" t="s">
        <v>8091</v>
      </c>
      <c r="J1024" s="5" t="s">
        <v>8092</v>
      </c>
      <c r="K1024" s="5" t="s">
        <v>8093</v>
      </c>
      <c r="L1024" s="5" t="s">
        <v>8094</v>
      </c>
      <c r="M1024" s="5" t="s">
        <v>1890</v>
      </c>
      <c r="N1024" s="5" t="s">
        <v>267</v>
      </c>
      <c r="O1024" s="5">
        <v>0.664</v>
      </c>
      <c r="P1024" s="5" t="s">
        <v>5686</v>
      </c>
      <c r="Q1024" s="5" t="s">
        <v>2426</v>
      </c>
      <c r="R1024" s="25">
        <f t="shared" si="16"/>
        <v>0.664</v>
      </c>
      <c r="S1024" s="30" t="s">
        <v>2629</v>
      </c>
      <c r="T1024" s="30" t="s">
        <v>4817</v>
      </c>
      <c r="U1024" s="30" t="s">
        <v>8095</v>
      </c>
      <c r="V1024" s="5" t="s">
        <v>2786</v>
      </c>
      <c r="W1024" s="28"/>
      <c r="X1024" s="29">
        <v>2.7441</v>
      </c>
      <c r="Y1024" s="29">
        <v>0</v>
      </c>
      <c r="Z1024" s="29">
        <v>1002.9235</v>
      </c>
      <c r="AA1024" s="29">
        <v>16.545</v>
      </c>
      <c r="AB1024" s="29">
        <v>42.2216</v>
      </c>
      <c r="AC1024" s="29">
        <v>185.3033</v>
      </c>
      <c r="AE1024" s="1"/>
      <c r="AF1024" s="1"/>
      <c r="AG1024" s="1"/>
      <c r="AH1024" s="1"/>
      <c r="AI1024" s="1"/>
      <c r="AJ1024" s="1"/>
      <c r="AK1024" s="1"/>
      <c r="AL1024" s="1"/>
    </row>
    <row r="1025" spans="1:38">
      <c r="A1025" s="38">
        <v>43873.625</v>
      </c>
      <c r="B1025" s="4" t="s">
        <v>638</v>
      </c>
      <c r="C1025" s="4" t="s">
        <v>968</v>
      </c>
      <c r="D1025" s="4" t="s">
        <v>571</v>
      </c>
      <c r="E1025" s="12" t="s">
        <v>302</v>
      </c>
      <c r="F1025" s="4" t="s">
        <v>1737</v>
      </c>
      <c r="G1025" s="4" t="s">
        <v>7295</v>
      </c>
      <c r="H1025" s="4" t="s">
        <v>1269</v>
      </c>
      <c r="I1025" s="5" t="s">
        <v>8096</v>
      </c>
      <c r="J1025" s="5" t="s">
        <v>8097</v>
      </c>
      <c r="K1025" s="5" t="s">
        <v>8098</v>
      </c>
      <c r="L1025" s="5" t="s">
        <v>8099</v>
      </c>
      <c r="M1025" s="5" t="s">
        <v>1187</v>
      </c>
      <c r="N1025" s="5" t="s">
        <v>167</v>
      </c>
      <c r="O1025" s="5">
        <v>0.616</v>
      </c>
      <c r="P1025" s="5" t="s">
        <v>6994</v>
      </c>
      <c r="Q1025" s="5" t="s">
        <v>1710</v>
      </c>
      <c r="R1025" s="25">
        <f t="shared" si="16"/>
        <v>0.616</v>
      </c>
      <c r="S1025" s="30" t="s">
        <v>3628</v>
      </c>
      <c r="T1025" s="30" t="s">
        <v>821</v>
      </c>
      <c r="U1025" s="30" t="s">
        <v>8100</v>
      </c>
      <c r="V1025" s="5" t="s">
        <v>912</v>
      </c>
      <c r="W1025" s="28"/>
      <c r="X1025" s="29">
        <v>2.4655</v>
      </c>
      <c r="Y1025" s="29">
        <v>0</v>
      </c>
      <c r="Z1025" s="29">
        <v>1002.4316</v>
      </c>
      <c r="AA1025" s="29">
        <v>17.5366</v>
      </c>
      <c r="AB1025" s="29">
        <v>39.55</v>
      </c>
      <c r="AC1025" s="29">
        <v>175.8949</v>
      </c>
      <c r="AE1025" s="1"/>
      <c r="AF1025" s="1"/>
      <c r="AG1025" s="1"/>
      <c r="AH1025" s="1"/>
      <c r="AI1025" s="1"/>
      <c r="AJ1025" s="1"/>
      <c r="AK1025" s="1"/>
      <c r="AL1025" s="1"/>
    </row>
    <row r="1026" spans="1:38">
      <c r="A1026" s="38">
        <v>43873.6666666667</v>
      </c>
      <c r="B1026" s="4" t="s">
        <v>5175</v>
      </c>
      <c r="C1026" s="4" t="s">
        <v>1514</v>
      </c>
      <c r="D1026" s="4" t="s">
        <v>239</v>
      </c>
      <c r="E1026" s="12" t="s">
        <v>302</v>
      </c>
      <c r="F1026" s="4" t="s">
        <v>50</v>
      </c>
      <c r="G1026" s="4" t="s">
        <v>5878</v>
      </c>
      <c r="H1026" s="4" t="s">
        <v>239</v>
      </c>
      <c r="I1026" s="5" t="s">
        <v>8101</v>
      </c>
      <c r="J1026" s="5" t="s">
        <v>8102</v>
      </c>
      <c r="K1026" s="5" t="s">
        <v>8103</v>
      </c>
      <c r="L1026" s="5" t="s">
        <v>739</v>
      </c>
      <c r="M1026" s="5" t="s">
        <v>1487</v>
      </c>
      <c r="N1026" s="5" t="s">
        <v>185</v>
      </c>
      <c r="O1026" s="5">
        <v>0.753</v>
      </c>
      <c r="P1026" s="5" t="s">
        <v>294</v>
      </c>
      <c r="Q1026" s="5" t="s">
        <v>1734</v>
      </c>
      <c r="R1026" s="25">
        <f t="shared" si="16"/>
        <v>0.753</v>
      </c>
      <c r="S1026" s="30" t="s">
        <v>896</v>
      </c>
      <c r="T1026" s="30" t="s">
        <v>7360</v>
      </c>
      <c r="U1026" s="30" t="s">
        <v>8104</v>
      </c>
      <c r="V1026" s="5" t="s">
        <v>4318</v>
      </c>
      <c r="W1026" s="28"/>
      <c r="X1026" s="29">
        <v>2.9475</v>
      </c>
      <c r="Y1026" s="29">
        <v>0</v>
      </c>
      <c r="Z1026" s="29">
        <v>1002.2017</v>
      </c>
      <c r="AA1026" s="29">
        <v>16.74</v>
      </c>
      <c r="AB1026" s="29">
        <v>44.0266</v>
      </c>
      <c r="AC1026" s="29">
        <v>160.0618</v>
      </c>
      <c r="AE1026" s="1"/>
      <c r="AF1026" s="1"/>
      <c r="AG1026" s="1"/>
      <c r="AH1026" s="1"/>
      <c r="AI1026" s="1"/>
      <c r="AJ1026" s="1"/>
      <c r="AK1026" s="1"/>
      <c r="AL1026" s="1"/>
    </row>
    <row r="1027" spans="1:38">
      <c r="A1027" s="38">
        <v>43873.7083333333</v>
      </c>
      <c r="B1027" s="4" t="s">
        <v>177</v>
      </c>
      <c r="C1027" s="4" t="s">
        <v>1433</v>
      </c>
      <c r="D1027" s="4" t="s">
        <v>1346</v>
      </c>
      <c r="E1027" s="12" t="s">
        <v>191</v>
      </c>
      <c r="F1027" s="4" t="s">
        <v>50</v>
      </c>
      <c r="G1027" s="4" t="s">
        <v>8105</v>
      </c>
      <c r="H1027" s="4" t="s">
        <v>1269</v>
      </c>
      <c r="I1027" s="5" t="s">
        <v>8106</v>
      </c>
      <c r="J1027" s="5" t="s">
        <v>6358</v>
      </c>
      <c r="K1027" s="5" t="s">
        <v>8107</v>
      </c>
      <c r="L1027" s="5" t="s">
        <v>8108</v>
      </c>
      <c r="M1027" s="5" t="s">
        <v>2050</v>
      </c>
      <c r="N1027" s="5" t="s">
        <v>248</v>
      </c>
      <c r="O1027" s="5">
        <v>1.034</v>
      </c>
      <c r="P1027" s="5" t="s">
        <v>7075</v>
      </c>
      <c r="Q1027" s="5" t="s">
        <v>5161</v>
      </c>
      <c r="R1027" s="25">
        <f t="shared" si="16"/>
        <v>1.034</v>
      </c>
      <c r="S1027" s="30" t="s">
        <v>8109</v>
      </c>
      <c r="T1027" s="30" t="s">
        <v>249</v>
      </c>
      <c r="U1027" s="30" t="s">
        <v>8110</v>
      </c>
      <c r="V1027" s="5" t="s">
        <v>7102</v>
      </c>
      <c r="W1027" s="28"/>
      <c r="X1027" s="29">
        <v>2.3286</v>
      </c>
      <c r="Y1027" s="29">
        <v>0</v>
      </c>
      <c r="Z1027" s="29">
        <v>1002.3567</v>
      </c>
      <c r="AA1027" s="29">
        <v>14.7333</v>
      </c>
      <c r="AB1027" s="29">
        <v>52.87</v>
      </c>
      <c r="AC1027" s="29">
        <v>159.2791</v>
      </c>
      <c r="AE1027" s="1"/>
      <c r="AF1027" s="1"/>
      <c r="AG1027" s="1"/>
      <c r="AH1027" s="1"/>
      <c r="AI1027" s="1"/>
      <c r="AJ1027" s="1"/>
      <c r="AK1027" s="1"/>
      <c r="AL1027" s="1"/>
    </row>
    <row r="1028" spans="1:38">
      <c r="A1028" s="38">
        <v>43873.75</v>
      </c>
      <c r="B1028" s="4" t="s">
        <v>586</v>
      </c>
      <c r="C1028" s="4" t="s">
        <v>144</v>
      </c>
      <c r="D1028" s="4" t="s">
        <v>1747</v>
      </c>
      <c r="E1028" s="12" t="s">
        <v>50</v>
      </c>
      <c r="F1028" s="4" t="s">
        <v>942</v>
      </c>
      <c r="G1028" s="4" t="s">
        <v>1028</v>
      </c>
      <c r="H1028" s="4" t="s">
        <v>314</v>
      </c>
      <c r="I1028" s="5" t="s">
        <v>8111</v>
      </c>
      <c r="J1028" s="5" t="s">
        <v>8112</v>
      </c>
      <c r="K1028" s="5" t="s">
        <v>8113</v>
      </c>
      <c r="L1028" s="5" t="s">
        <v>8114</v>
      </c>
      <c r="M1028" s="5" t="s">
        <v>5446</v>
      </c>
      <c r="N1028" s="5" t="s">
        <v>2014</v>
      </c>
      <c r="O1028" s="5">
        <v>1.116</v>
      </c>
      <c r="P1028" s="5" t="s">
        <v>636</v>
      </c>
      <c r="Q1028" s="5" t="s">
        <v>745</v>
      </c>
      <c r="R1028" s="25">
        <f t="shared" si="16"/>
        <v>1.116</v>
      </c>
      <c r="S1028" s="30" t="s">
        <v>6333</v>
      </c>
      <c r="T1028" s="30" t="s">
        <v>4224</v>
      </c>
      <c r="U1028" s="30" t="s">
        <v>8115</v>
      </c>
      <c r="V1028" s="5" t="s">
        <v>3131</v>
      </c>
      <c r="W1028" s="28"/>
      <c r="X1028" s="29">
        <v>1.9503</v>
      </c>
      <c r="Y1028" s="29">
        <v>0</v>
      </c>
      <c r="Z1028" s="29">
        <v>1002.5033</v>
      </c>
      <c r="AA1028" s="29">
        <v>12.9617</v>
      </c>
      <c r="AB1028" s="29">
        <v>58.2317</v>
      </c>
      <c r="AC1028" s="29">
        <v>156.974</v>
      </c>
      <c r="AE1028" s="1"/>
      <c r="AF1028" s="1"/>
      <c r="AG1028" s="1"/>
      <c r="AH1028" s="1"/>
      <c r="AI1028" s="1"/>
      <c r="AJ1028" s="1"/>
      <c r="AK1028" s="1"/>
      <c r="AL1028" s="1"/>
    </row>
    <row r="1029" spans="1:38">
      <c r="A1029" s="38">
        <v>43873.7916666667</v>
      </c>
      <c r="B1029" s="4" t="s">
        <v>1747</v>
      </c>
      <c r="C1029" s="4" t="s">
        <v>298</v>
      </c>
      <c r="D1029" s="4" t="s">
        <v>360</v>
      </c>
      <c r="E1029" s="12" t="s">
        <v>1737</v>
      </c>
      <c r="F1029" s="4" t="s">
        <v>302</v>
      </c>
      <c r="G1029" s="4" t="s">
        <v>2926</v>
      </c>
      <c r="H1029" s="4" t="s">
        <v>129</v>
      </c>
      <c r="I1029" s="5" t="s">
        <v>8116</v>
      </c>
      <c r="J1029" s="5" t="s">
        <v>3329</v>
      </c>
      <c r="K1029" s="5" t="s">
        <v>8117</v>
      </c>
      <c r="L1029" s="5" t="s">
        <v>5636</v>
      </c>
      <c r="M1029" s="5" t="s">
        <v>107</v>
      </c>
      <c r="N1029" s="5" t="s">
        <v>2040</v>
      </c>
      <c r="O1029" s="5">
        <v>0.823</v>
      </c>
      <c r="P1029" s="5" t="s">
        <v>798</v>
      </c>
      <c r="Q1029" s="5" t="s">
        <v>3575</v>
      </c>
      <c r="R1029" s="25">
        <f t="shared" si="16"/>
        <v>0.823</v>
      </c>
      <c r="S1029" s="30" t="s">
        <v>8118</v>
      </c>
      <c r="T1029" s="30" t="s">
        <v>5741</v>
      </c>
      <c r="U1029" s="30" t="s">
        <v>8119</v>
      </c>
      <c r="V1029" s="5" t="s">
        <v>1061</v>
      </c>
      <c r="W1029" s="28"/>
      <c r="X1029" s="29">
        <v>2.8024</v>
      </c>
      <c r="Y1029" s="29">
        <v>0</v>
      </c>
      <c r="Z1029" s="29">
        <v>1002.95</v>
      </c>
      <c r="AA1029" s="29">
        <v>11.9982</v>
      </c>
      <c r="AB1029" s="29">
        <v>64.9216</v>
      </c>
      <c r="AC1029" s="29">
        <v>158.3842</v>
      </c>
      <c r="AE1029" s="1"/>
      <c r="AF1029" s="1"/>
      <c r="AG1029" s="1"/>
      <c r="AH1029" s="1"/>
      <c r="AI1029" s="1"/>
      <c r="AJ1029" s="1"/>
      <c r="AK1029" s="1"/>
      <c r="AL1029" s="1"/>
    </row>
    <row r="1030" spans="1:38">
      <c r="A1030" s="38">
        <v>43873.8333333333</v>
      </c>
      <c r="B1030" s="4" t="s">
        <v>1243</v>
      </c>
      <c r="C1030" s="4" t="s">
        <v>158</v>
      </c>
      <c r="D1030" s="4" t="s">
        <v>285</v>
      </c>
      <c r="E1030" s="12" t="s">
        <v>1459</v>
      </c>
      <c r="F1030" s="4" t="s">
        <v>942</v>
      </c>
      <c r="G1030" s="4" t="s">
        <v>184</v>
      </c>
      <c r="H1030" s="4" t="s">
        <v>97</v>
      </c>
      <c r="I1030" s="5" t="s">
        <v>8120</v>
      </c>
      <c r="J1030" s="5" t="s">
        <v>8121</v>
      </c>
      <c r="K1030" s="5" t="s">
        <v>8122</v>
      </c>
      <c r="L1030" s="5" t="s">
        <v>8123</v>
      </c>
      <c r="M1030" s="5" t="s">
        <v>701</v>
      </c>
      <c r="N1030" s="5" t="s">
        <v>1287</v>
      </c>
      <c r="O1030" s="5">
        <v>0.562</v>
      </c>
      <c r="P1030" s="5" t="s">
        <v>5686</v>
      </c>
      <c r="Q1030" s="5" t="s">
        <v>3974</v>
      </c>
      <c r="R1030" s="25">
        <f t="shared" si="16"/>
        <v>0.562</v>
      </c>
      <c r="S1030" s="30" t="s">
        <v>8124</v>
      </c>
      <c r="T1030" s="30" t="s">
        <v>4577</v>
      </c>
      <c r="U1030" s="30" t="s">
        <v>8125</v>
      </c>
      <c r="V1030" s="5" t="s">
        <v>4392</v>
      </c>
      <c r="W1030" s="28"/>
      <c r="X1030" s="29">
        <v>1.5582</v>
      </c>
      <c r="Y1030" s="29">
        <v>0</v>
      </c>
      <c r="Z1030" s="29">
        <v>1003.1549</v>
      </c>
      <c r="AA1030" s="29">
        <v>10.2383</v>
      </c>
      <c r="AB1030" s="29">
        <v>71.5233</v>
      </c>
      <c r="AC1030" s="29">
        <v>158.9875</v>
      </c>
      <c r="AE1030" s="1"/>
      <c r="AF1030" s="1"/>
      <c r="AG1030" s="1"/>
      <c r="AH1030" s="1"/>
      <c r="AI1030" s="1"/>
      <c r="AJ1030" s="1"/>
      <c r="AK1030" s="1"/>
      <c r="AL1030" s="1"/>
    </row>
    <row r="1031" spans="1:38">
      <c r="A1031" s="38">
        <v>43873.875</v>
      </c>
      <c r="B1031" s="4" t="s">
        <v>1758</v>
      </c>
      <c r="C1031" s="4" t="s">
        <v>655</v>
      </c>
      <c r="D1031" s="4" t="s">
        <v>285</v>
      </c>
      <c r="E1031" s="12" t="s">
        <v>874</v>
      </c>
      <c r="F1031" s="4" t="s">
        <v>302</v>
      </c>
      <c r="G1031" s="4" t="s">
        <v>4345</v>
      </c>
      <c r="H1031" s="4" t="s">
        <v>64</v>
      </c>
      <c r="I1031" s="5" t="s">
        <v>8126</v>
      </c>
      <c r="J1031" s="5" t="s">
        <v>8127</v>
      </c>
      <c r="K1031" s="5" t="s">
        <v>2762</v>
      </c>
      <c r="L1031" s="5" t="s">
        <v>8128</v>
      </c>
      <c r="M1031" s="5" t="s">
        <v>5910</v>
      </c>
      <c r="N1031" s="5" t="s">
        <v>2254</v>
      </c>
      <c r="O1031" s="5">
        <v>0.513</v>
      </c>
      <c r="P1031" s="5" t="s">
        <v>583</v>
      </c>
      <c r="Q1031" s="5" t="s">
        <v>417</v>
      </c>
      <c r="R1031" s="25">
        <f t="shared" si="16"/>
        <v>0.513</v>
      </c>
      <c r="S1031" s="30" t="s">
        <v>6395</v>
      </c>
      <c r="T1031" s="30" t="s">
        <v>4472</v>
      </c>
      <c r="U1031" s="30" t="s">
        <v>8129</v>
      </c>
      <c r="V1031" s="5" t="s">
        <v>5686</v>
      </c>
      <c r="W1031" s="28"/>
      <c r="X1031" s="29">
        <v>1.3647</v>
      </c>
      <c r="Y1031" s="29">
        <v>0</v>
      </c>
      <c r="Z1031" s="29">
        <v>1003.2334</v>
      </c>
      <c r="AA1031" s="29">
        <v>9.3284</v>
      </c>
      <c r="AB1031" s="29">
        <v>74.1949</v>
      </c>
      <c r="AC1031" s="29">
        <v>145.5085</v>
      </c>
      <c r="AE1031" s="1"/>
      <c r="AF1031" s="1"/>
      <c r="AG1031" s="1"/>
      <c r="AH1031" s="1"/>
      <c r="AI1031" s="1"/>
      <c r="AJ1031" s="1"/>
      <c r="AK1031" s="1"/>
      <c r="AL1031" s="1"/>
    </row>
    <row r="1032" spans="1:38">
      <c r="A1032" s="38">
        <v>43873.9166666667</v>
      </c>
      <c r="B1032" s="4" t="s">
        <v>360</v>
      </c>
      <c r="C1032" s="4" t="s">
        <v>284</v>
      </c>
      <c r="D1032" s="4" t="s">
        <v>175</v>
      </c>
      <c r="E1032" s="12" t="s">
        <v>115</v>
      </c>
      <c r="F1032" s="4" t="s">
        <v>191</v>
      </c>
      <c r="G1032" s="4" t="s">
        <v>7964</v>
      </c>
      <c r="H1032" s="4" t="s">
        <v>161</v>
      </c>
      <c r="I1032" s="5" t="s">
        <v>8130</v>
      </c>
      <c r="J1032" s="5" t="s">
        <v>8131</v>
      </c>
      <c r="K1032" s="5" t="s">
        <v>8132</v>
      </c>
      <c r="L1032" s="5" t="s">
        <v>8133</v>
      </c>
      <c r="M1032" s="5" t="s">
        <v>126</v>
      </c>
      <c r="N1032" s="5" t="s">
        <v>168</v>
      </c>
      <c r="O1032" s="5">
        <v>0.44</v>
      </c>
      <c r="P1032" s="5" t="s">
        <v>2176</v>
      </c>
      <c r="Q1032" s="5" t="s">
        <v>2369</v>
      </c>
      <c r="R1032" s="25">
        <f t="shared" si="16"/>
        <v>0.44</v>
      </c>
      <c r="S1032" s="30" t="s">
        <v>8134</v>
      </c>
      <c r="T1032" s="30" t="s">
        <v>1967</v>
      </c>
      <c r="U1032" s="30" t="s">
        <v>8135</v>
      </c>
      <c r="V1032" s="5" t="s">
        <v>6366</v>
      </c>
      <c r="W1032" s="28"/>
      <c r="X1032" s="29">
        <v>1.8934</v>
      </c>
      <c r="Y1032" s="29">
        <v>0</v>
      </c>
      <c r="Z1032" s="29">
        <v>1003.1867</v>
      </c>
      <c r="AA1032" s="29">
        <v>8.8483</v>
      </c>
      <c r="AB1032" s="29">
        <v>76.1499</v>
      </c>
      <c r="AC1032" s="29">
        <v>145.3691</v>
      </c>
      <c r="AE1032" s="1"/>
      <c r="AF1032" s="1"/>
      <c r="AG1032" s="1"/>
      <c r="AH1032" s="1"/>
      <c r="AI1032" s="1"/>
      <c r="AJ1032" s="1"/>
      <c r="AK1032" s="1"/>
      <c r="AL1032" s="1"/>
    </row>
    <row r="1033" spans="1:38">
      <c r="A1033" s="38">
        <v>43873.9583333333</v>
      </c>
      <c r="B1033" s="4" t="s">
        <v>285</v>
      </c>
      <c r="C1033" s="4" t="s">
        <v>47</v>
      </c>
      <c r="D1033" s="4" t="s">
        <v>1500</v>
      </c>
      <c r="E1033" s="12" t="s">
        <v>31</v>
      </c>
      <c r="F1033" s="4" t="s">
        <v>208</v>
      </c>
      <c r="G1033" s="4" t="s">
        <v>641</v>
      </c>
      <c r="H1033" s="4" t="s">
        <v>256</v>
      </c>
      <c r="I1033" s="5" t="s">
        <v>8136</v>
      </c>
      <c r="J1033" s="5" t="s">
        <v>8137</v>
      </c>
      <c r="K1033" s="5" t="s">
        <v>7227</v>
      </c>
      <c r="L1033" s="5" t="s">
        <v>8138</v>
      </c>
      <c r="M1033" s="5" t="s">
        <v>1699</v>
      </c>
      <c r="N1033" s="5" t="s">
        <v>293</v>
      </c>
      <c r="O1033" s="5">
        <v>0.554</v>
      </c>
      <c r="P1033" s="5" t="s">
        <v>346</v>
      </c>
      <c r="Q1033" s="5" t="s">
        <v>2132</v>
      </c>
      <c r="R1033" s="25">
        <f t="shared" si="16"/>
        <v>0.554</v>
      </c>
      <c r="S1033" s="30" t="s">
        <v>8139</v>
      </c>
      <c r="T1033" s="30" t="s">
        <v>1809</v>
      </c>
      <c r="U1033" s="30" t="s">
        <v>8140</v>
      </c>
      <c r="V1033" s="5" t="s">
        <v>2926</v>
      </c>
      <c r="W1033" s="28"/>
      <c r="X1033" s="29">
        <v>1.2219</v>
      </c>
      <c r="Y1033" s="29">
        <v>0</v>
      </c>
      <c r="Z1033" s="29">
        <v>1002.98</v>
      </c>
      <c r="AA1033" s="29">
        <v>8.2883</v>
      </c>
      <c r="AB1033" s="29">
        <v>77.175</v>
      </c>
      <c r="AC1033" s="29">
        <v>138.4114</v>
      </c>
      <c r="AE1033" s="1"/>
      <c r="AF1033" s="1"/>
      <c r="AG1033" s="1"/>
      <c r="AH1033" s="1"/>
      <c r="AI1033" s="1"/>
      <c r="AJ1033" s="1"/>
      <c r="AK1033" s="1"/>
      <c r="AL1033" s="1"/>
    </row>
    <row r="1034" spans="1:38">
      <c r="A1034" s="38">
        <v>43874</v>
      </c>
      <c r="B1034" s="4" t="s">
        <v>144</v>
      </c>
      <c r="C1034" s="4" t="s">
        <v>316</v>
      </c>
      <c r="D1034" s="4" t="s">
        <v>158</v>
      </c>
      <c r="E1034" s="12" t="s">
        <v>31</v>
      </c>
      <c r="F1034" s="4" t="s">
        <v>81</v>
      </c>
      <c r="G1034" s="4" t="s">
        <v>4223</v>
      </c>
      <c r="H1034" s="4" t="s">
        <v>1459</v>
      </c>
      <c r="I1034" s="5" t="s">
        <v>8141</v>
      </c>
      <c r="J1034" s="5" t="s">
        <v>8142</v>
      </c>
      <c r="K1034" s="5" t="s">
        <v>8143</v>
      </c>
      <c r="L1034" s="5" t="s">
        <v>8144</v>
      </c>
      <c r="M1034" s="5" t="s">
        <v>1478</v>
      </c>
      <c r="N1034" s="5" t="s">
        <v>293</v>
      </c>
      <c r="O1034" s="5">
        <v>0.444</v>
      </c>
      <c r="P1034" s="5" t="s">
        <v>821</v>
      </c>
      <c r="Q1034" s="5" t="s">
        <v>661</v>
      </c>
      <c r="R1034" s="25">
        <f t="shared" si="16"/>
        <v>0.444</v>
      </c>
      <c r="S1034" s="30" t="s">
        <v>5110</v>
      </c>
      <c r="T1034" s="30" t="s">
        <v>2355</v>
      </c>
      <c r="U1034" s="30" t="s">
        <v>8145</v>
      </c>
      <c r="V1034" s="5" t="s">
        <v>233</v>
      </c>
      <c r="W1034" s="28"/>
      <c r="X1034" s="29">
        <v>0.7389</v>
      </c>
      <c r="Y1034" s="29">
        <v>0</v>
      </c>
      <c r="Z1034" s="29">
        <v>1002.865</v>
      </c>
      <c r="AA1034" s="29">
        <v>8.2734</v>
      </c>
      <c r="AB1034" s="29">
        <v>78.145</v>
      </c>
      <c r="AC1034" s="29">
        <v>143.6389</v>
      </c>
      <c r="AE1034" s="1"/>
      <c r="AF1034" s="1"/>
      <c r="AG1034" s="1"/>
      <c r="AH1034" s="1"/>
      <c r="AI1034" s="1"/>
      <c r="AJ1034" s="1"/>
      <c r="AK1034" s="1"/>
      <c r="AL1034" s="1"/>
    </row>
    <row r="1035" spans="1:38">
      <c r="A1035" s="38">
        <v>43874.0416666667</v>
      </c>
      <c r="B1035" s="4" t="s">
        <v>175</v>
      </c>
      <c r="C1035" s="4" t="s">
        <v>176</v>
      </c>
      <c r="D1035" s="4" t="s">
        <v>655</v>
      </c>
      <c r="E1035" s="12" t="s">
        <v>31</v>
      </c>
      <c r="F1035" s="4" t="s">
        <v>223</v>
      </c>
      <c r="G1035" s="4" t="s">
        <v>8146</v>
      </c>
      <c r="H1035" s="4" t="s">
        <v>392</v>
      </c>
      <c r="I1035" s="5" t="s">
        <v>8147</v>
      </c>
      <c r="J1035" s="5" t="s">
        <v>8148</v>
      </c>
      <c r="K1035" s="5" t="s">
        <v>8149</v>
      </c>
      <c r="L1035" s="5" t="s">
        <v>5225</v>
      </c>
      <c r="M1035" s="5" t="s">
        <v>263</v>
      </c>
      <c r="N1035" s="5" t="s">
        <v>1597</v>
      </c>
      <c r="O1035" s="5">
        <v>0.351</v>
      </c>
      <c r="P1035" s="5" t="s">
        <v>652</v>
      </c>
      <c r="Q1035" s="5" t="s">
        <v>1808</v>
      </c>
      <c r="R1035" s="25">
        <f t="shared" si="16"/>
        <v>0.351</v>
      </c>
      <c r="S1035" s="30" t="s">
        <v>8150</v>
      </c>
      <c r="T1035" s="30" t="s">
        <v>1098</v>
      </c>
      <c r="U1035" s="30" t="s">
        <v>8151</v>
      </c>
      <c r="V1035" s="5" t="s">
        <v>7907</v>
      </c>
      <c r="W1035" s="28"/>
      <c r="X1035" s="29">
        <v>0.5717</v>
      </c>
      <c r="Y1035" s="29">
        <v>0</v>
      </c>
      <c r="Z1035" s="29">
        <v>1002.4567</v>
      </c>
      <c r="AA1035" s="29">
        <v>8.2749</v>
      </c>
      <c r="AB1035" s="29">
        <v>79.6616</v>
      </c>
      <c r="AC1035" s="29">
        <v>138.573</v>
      </c>
      <c r="AE1035" s="1"/>
      <c r="AF1035" s="1"/>
      <c r="AG1035" s="1"/>
      <c r="AH1035" s="1"/>
      <c r="AI1035" s="1"/>
      <c r="AJ1035" s="1"/>
      <c r="AK1035" s="1"/>
      <c r="AL1035" s="1"/>
    </row>
    <row r="1036" spans="1:38">
      <c r="A1036" s="38">
        <v>43874.0833333333</v>
      </c>
      <c r="B1036" s="4" t="s">
        <v>284</v>
      </c>
      <c r="C1036" s="4" t="s">
        <v>28</v>
      </c>
      <c r="D1036" s="4" t="s">
        <v>954</v>
      </c>
      <c r="E1036" s="12" t="s">
        <v>31</v>
      </c>
      <c r="F1036" s="4" t="s">
        <v>344</v>
      </c>
      <c r="G1036" s="4" t="s">
        <v>8152</v>
      </c>
      <c r="H1036" s="4" t="s">
        <v>258</v>
      </c>
      <c r="I1036" s="5" t="s">
        <v>8153</v>
      </c>
      <c r="J1036" s="5" t="s">
        <v>8154</v>
      </c>
      <c r="K1036" s="5" t="s">
        <v>8155</v>
      </c>
      <c r="L1036" s="5" t="s">
        <v>8156</v>
      </c>
      <c r="M1036" s="5" t="s">
        <v>632</v>
      </c>
      <c r="N1036" s="5" t="s">
        <v>40</v>
      </c>
      <c r="O1036" s="5">
        <v>0.402</v>
      </c>
      <c r="P1036" s="5" t="s">
        <v>1818</v>
      </c>
      <c r="Q1036" s="5" t="s">
        <v>2132</v>
      </c>
      <c r="R1036" s="25">
        <f t="shared" si="16"/>
        <v>0.402</v>
      </c>
      <c r="S1036" s="30" t="s">
        <v>8157</v>
      </c>
      <c r="T1036" s="30" t="s">
        <v>1826</v>
      </c>
      <c r="U1036" s="30" t="s">
        <v>8158</v>
      </c>
      <c r="V1036" s="5" t="s">
        <v>4776</v>
      </c>
      <c r="W1036" s="28"/>
      <c r="X1036" s="29">
        <v>0.9175</v>
      </c>
      <c r="Y1036" s="29">
        <v>0</v>
      </c>
      <c r="Z1036" s="29">
        <v>1002.125</v>
      </c>
      <c r="AA1036" s="29">
        <v>7.9368</v>
      </c>
      <c r="AB1036" s="29">
        <v>80.3499</v>
      </c>
      <c r="AC1036" s="29">
        <v>155.0291</v>
      </c>
      <c r="AE1036" s="1"/>
      <c r="AF1036" s="1"/>
      <c r="AG1036" s="1"/>
      <c r="AH1036" s="1"/>
      <c r="AI1036" s="1"/>
      <c r="AJ1036" s="1"/>
      <c r="AK1036" s="1"/>
      <c r="AL1036" s="1"/>
    </row>
    <row r="1037" spans="1:38">
      <c r="A1037" s="38">
        <v>43874.125</v>
      </c>
      <c r="B1037" s="4" t="s">
        <v>114</v>
      </c>
      <c r="C1037" s="4" t="s">
        <v>80</v>
      </c>
      <c r="D1037" s="4" t="s">
        <v>30</v>
      </c>
      <c r="E1037" s="12" t="s">
        <v>31</v>
      </c>
      <c r="F1037" s="4" t="s">
        <v>302</v>
      </c>
      <c r="G1037" s="4" t="s">
        <v>1788</v>
      </c>
      <c r="H1037" s="4" t="s">
        <v>256</v>
      </c>
      <c r="I1037" s="5" t="s">
        <v>2336</v>
      </c>
      <c r="J1037" s="5" t="s">
        <v>8159</v>
      </c>
      <c r="K1037" s="5" t="s">
        <v>5199</v>
      </c>
      <c r="L1037" s="5" t="s">
        <v>8160</v>
      </c>
      <c r="M1037" s="5" t="s">
        <v>1706</v>
      </c>
      <c r="N1037" s="5" t="s">
        <v>1616</v>
      </c>
      <c r="O1037" s="5">
        <v>0.479</v>
      </c>
      <c r="P1037" s="5" t="s">
        <v>234</v>
      </c>
      <c r="Q1037" s="5" t="s">
        <v>2573</v>
      </c>
      <c r="R1037" s="25">
        <f t="shared" si="16"/>
        <v>0.479</v>
      </c>
      <c r="S1037" s="30" t="s">
        <v>8161</v>
      </c>
      <c r="T1037" s="30" t="s">
        <v>1063</v>
      </c>
      <c r="U1037" s="30" t="s">
        <v>8162</v>
      </c>
      <c r="V1037" s="5" t="s">
        <v>201</v>
      </c>
      <c r="W1037" s="28"/>
      <c r="X1037" s="29">
        <v>0.7143</v>
      </c>
      <c r="Y1037" s="29">
        <v>0</v>
      </c>
      <c r="Z1037" s="29">
        <v>1001.6368</v>
      </c>
      <c r="AA1037" s="29">
        <v>6.8583</v>
      </c>
      <c r="AB1037" s="29">
        <v>81.68</v>
      </c>
      <c r="AC1037" s="29">
        <v>147.6772</v>
      </c>
      <c r="AE1037" s="1"/>
      <c r="AF1037" s="1"/>
      <c r="AG1037" s="1"/>
      <c r="AH1037" s="1"/>
      <c r="AI1037" s="1"/>
      <c r="AJ1037" s="1"/>
      <c r="AK1037" s="1"/>
      <c r="AL1037" s="1"/>
    </row>
    <row r="1038" spans="1:38">
      <c r="A1038" s="38">
        <v>43874.1666666667</v>
      </c>
      <c r="B1038" s="4" t="s">
        <v>114</v>
      </c>
      <c r="C1038" s="4" t="s">
        <v>80</v>
      </c>
      <c r="D1038" s="4" t="s">
        <v>47</v>
      </c>
      <c r="E1038" s="12" t="s">
        <v>68</v>
      </c>
      <c r="F1038" s="4" t="s">
        <v>344</v>
      </c>
      <c r="G1038" s="4" t="s">
        <v>6511</v>
      </c>
      <c r="H1038" s="4" t="s">
        <v>226</v>
      </c>
      <c r="I1038" s="5" t="s">
        <v>8163</v>
      </c>
      <c r="J1038" s="5" t="s">
        <v>8164</v>
      </c>
      <c r="K1038" s="5" t="s">
        <v>8165</v>
      </c>
      <c r="L1038" s="5" t="s">
        <v>8166</v>
      </c>
      <c r="M1038" s="5" t="s">
        <v>1689</v>
      </c>
      <c r="N1038" s="5" t="s">
        <v>989</v>
      </c>
      <c r="O1038" s="5">
        <v>0.373</v>
      </c>
      <c r="P1038" s="5" t="s">
        <v>8167</v>
      </c>
      <c r="Q1038" s="5" t="s">
        <v>2134</v>
      </c>
      <c r="R1038" s="25">
        <f t="shared" si="16"/>
        <v>0.373</v>
      </c>
      <c r="S1038" s="30" t="s">
        <v>3950</v>
      </c>
      <c r="T1038" s="30" t="s">
        <v>1063</v>
      </c>
      <c r="U1038" s="30" t="s">
        <v>8168</v>
      </c>
      <c r="V1038" s="5" t="s">
        <v>8152</v>
      </c>
      <c r="W1038" s="28"/>
      <c r="X1038" s="29">
        <v>0.9772</v>
      </c>
      <c r="Y1038" s="29">
        <v>0</v>
      </c>
      <c r="Z1038" s="29">
        <v>1001.2484</v>
      </c>
      <c r="AA1038" s="29">
        <v>5.7116</v>
      </c>
      <c r="AB1038" s="29">
        <v>83.6366</v>
      </c>
      <c r="AC1038" s="29">
        <v>145.3917</v>
      </c>
      <c r="AE1038" s="1"/>
      <c r="AF1038" s="1"/>
      <c r="AG1038" s="1"/>
      <c r="AH1038" s="1"/>
      <c r="AI1038" s="1"/>
      <c r="AJ1038" s="1"/>
      <c r="AK1038" s="1"/>
      <c r="AL1038" s="1"/>
    </row>
    <row r="1039" spans="1:38">
      <c r="A1039" s="38">
        <v>43874.2083333333</v>
      </c>
      <c r="B1039" s="4" t="s">
        <v>954</v>
      </c>
      <c r="C1039" s="4" t="s">
        <v>300</v>
      </c>
      <c r="D1039" s="4" t="s">
        <v>655</v>
      </c>
      <c r="E1039" s="12" t="s">
        <v>68</v>
      </c>
      <c r="F1039" s="4" t="s">
        <v>392</v>
      </c>
      <c r="G1039" s="4" t="s">
        <v>6518</v>
      </c>
      <c r="H1039" s="4" t="s">
        <v>302</v>
      </c>
      <c r="I1039" s="5" t="s">
        <v>8169</v>
      </c>
      <c r="J1039" s="5" t="s">
        <v>8170</v>
      </c>
      <c r="K1039" s="5" t="s">
        <v>8171</v>
      </c>
      <c r="L1039" s="5" t="s">
        <v>8172</v>
      </c>
      <c r="M1039" s="5" t="s">
        <v>1478</v>
      </c>
      <c r="N1039" s="5" t="s">
        <v>1001</v>
      </c>
      <c r="O1039" s="5">
        <v>0.388</v>
      </c>
      <c r="P1039" s="5" t="s">
        <v>4278</v>
      </c>
      <c r="Q1039" s="5" t="s">
        <v>2424</v>
      </c>
      <c r="R1039" s="25">
        <f t="shared" si="16"/>
        <v>0.388</v>
      </c>
      <c r="S1039" s="30" t="s">
        <v>8173</v>
      </c>
      <c r="T1039" s="30" t="s">
        <v>1452</v>
      </c>
      <c r="U1039" s="30" t="s">
        <v>8174</v>
      </c>
      <c r="V1039" s="5" t="s">
        <v>4545</v>
      </c>
      <c r="W1039" s="28"/>
      <c r="X1039" s="29">
        <v>0.5347</v>
      </c>
      <c r="Y1039" s="29">
        <v>0</v>
      </c>
      <c r="Z1039" s="29">
        <v>1001.1083</v>
      </c>
      <c r="AA1039" s="29">
        <v>5.6366</v>
      </c>
      <c r="AB1039" s="29">
        <v>84.4784</v>
      </c>
      <c r="AC1039" s="29">
        <v>148.8936</v>
      </c>
      <c r="AE1039" s="1"/>
      <c r="AF1039" s="1"/>
      <c r="AG1039" s="1"/>
      <c r="AH1039" s="1"/>
      <c r="AI1039" s="1"/>
      <c r="AJ1039" s="1"/>
      <c r="AK1039" s="1"/>
      <c r="AL1039" s="1"/>
    </row>
    <row r="1040" spans="1:38">
      <c r="A1040" s="38">
        <v>43874.25</v>
      </c>
      <c r="B1040" s="4" t="s">
        <v>206</v>
      </c>
      <c r="C1040" s="4" t="s">
        <v>83</v>
      </c>
      <c r="D1040" s="4" t="s">
        <v>1243</v>
      </c>
      <c r="E1040" s="12" t="s">
        <v>317</v>
      </c>
      <c r="F1040" s="4" t="s">
        <v>1737</v>
      </c>
      <c r="G1040" s="4" t="s">
        <v>2042</v>
      </c>
      <c r="H1040" s="4" t="s">
        <v>223</v>
      </c>
      <c r="I1040" s="5" t="s">
        <v>8175</v>
      </c>
      <c r="J1040" s="5" t="s">
        <v>4221</v>
      </c>
      <c r="K1040" s="5" t="s">
        <v>8176</v>
      </c>
      <c r="L1040" s="5" t="s">
        <v>8177</v>
      </c>
      <c r="M1040" s="5" t="s">
        <v>2059</v>
      </c>
      <c r="N1040" s="5" t="s">
        <v>4187</v>
      </c>
      <c r="O1040" s="5">
        <v>0.383</v>
      </c>
      <c r="P1040" s="5" t="s">
        <v>8178</v>
      </c>
      <c r="Q1040" s="5" t="s">
        <v>1147</v>
      </c>
      <c r="R1040" s="25">
        <f t="shared" si="16"/>
        <v>0.383</v>
      </c>
      <c r="S1040" s="30" t="s">
        <v>8179</v>
      </c>
      <c r="T1040" s="30" t="s">
        <v>7865</v>
      </c>
      <c r="U1040" s="30" t="s">
        <v>8180</v>
      </c>
      <c r="V1040" s="5" t="s">
        <v>1788</v>
      </c>
      <c r="W1040" s="28"/>
      <c r="X1040" s="29">
        <v>0.5993</v>
      </c>
      <c r="Y1040" s="29">
        <v>0</v>
      </c>
      <c r="Z1040" s="29">
        <v>1001.1633</v>
      </c>
      <c r="AA1040" s="29">
        <v>5.2251</v>
      </c>
      <c r="AB1040" s="29">
        <v>85.4583</v>
      </c>
      <c r="AC1040" s="29">
        <v>135.5584</v>
      </c>
      <c r="AE1040" s="1"/>
      <c r="AF1040" s="1"/>
      <c r="AG1040" s="1"/>
      <c r="AH1040" s="1"/>
      <c r="AI1040" s="1"/>
      <c r="AJ1040" s="1"/>
      <c r="AK1040" s="1"/>
      <c r="AL1040" s="1"/>
    </row>
    <row r="1041" spans="1:38">
      <c r="A1041" s="38">
        <v>43874.2916666667</v>
      </c>
      <c r="B1041" s="4" t="s">
        <v>2663</v>
      </c>
      <c r="C1041" s="4" t="s">
        <v>224</v>
      </c>
      <c r="D1041" s="4" t="s">
        <v>1500</v>
      </c>
      <c r="E1041" s="12" t="s">
        <v>68</v>
      </c>
      <c r="F1041" s="4" t="s">
        <v>208</v>
      </c>
      <c r="G1041" s="4" t="s">
        <v>8181</v>
      </c>
      <c r="H1041" s="4" t="s">
        <v>874</v>
      </c>
      <c r="I1041" s="5" t="s">
        <v>8182</v>
      </c>
      <c r="J1041" s="5" t="s">
        <v>8183</v>
      </c>
      <c r="K1041" s="5" t="s">
        <v>8184</v>
      </c>
      <c r="L1041" s="5" t="s">
        <v>8185</v>
      </c>
      <c r="M1041" s="5" t="s">
        <v>307</v>
      </c>
      <c r="N1041" s="5" t="s">
        <v>40</v>
      </c>
      <c r="O1041" s="5">
        <v>0.372</v>
      </c>
      <c r="P1041" s="5" t="s">
        <v>1865</v>
      </c>
      <c r="Q1041" s="5" t="s">
        <v>974</v>
      </c>
      <c r="R1041" s="25">
        <f t="shared" si="16"/>
        <v>0.372</v>
      </c>
      <c r="S1041" s="30" t="s">
        <v>3507</v>
      </c>
      <c r="T1041" s="30" t="s">
        <v>6039</v>
      </c>
      <c r="U1041" s="30" t="s">
        <v>8186</v>
      </c>
      <c r="V1041" s="5" t="s">
        <v>77</v>
      </c>
      <c r="W1041" s="28"/>
      <c r="X1041" s="29">
        <v>0.8076</v>
      </c>
      <c r="Y1041" s="29">
        <v>0</v>
      </c>
      <c r="Z1041" s="29">
        <v>1001.4501</v>
      </c>
      <c r="AA1041" s="29">
        <v>5.8716</v>
      </c>
      <c r="AB1041" s="29">
        <v>86.1033</v>
      </c>
      <c r="AC1041" s="29">
        <v>153.7064</v>
      </c>
      <c r="AE1041" s="1"/>
      <c r="AF1041" s="1"/>
      <c r="AG1041" s="1"/>
      <c r="AH1041" s="1"/>
      <c r="AI1041" s="1"/>
      <c r="AJ1041" s="1"/>
      <c r="AK1041" s="1"/>
      <c r="AL1041" s="1"/>
    </row>
    <row r="1042" spans="1:38">
      <c r="A1042" s="38">
        <v>43874.3333333333</v>
      </c>
      <c r="B1042" s="4" t="s">
        <v>63</v>
      </c>
      <c r="C1042" s="4" t="s">
        <v>407</v>
      </c>
      <c r="D1042" s="4" t="s">
        <v>176</v>
      </c>
      <c r="E1042" s="12" t="s">
        <v>68</v>
      </c>
      <c r="F1042" s="4" t="s">
        <v>1459</v>
      </c>
      <c r="G1042" s="4" t="s">
        <v>8187</v>
      </c>
      <c r="H1042" s="4" t="s">
        <v>191</v>
      </c>
      <c r="I1042" s="5" t="s">
        <v>6346</v>
      </c>
      <c r="J1042" s="5" t="s">
        <v>8188</v>
      </c>
      <c r="K1042" s="5" t="s">
        <v>8189</v>
      </c>
      <c r="L1042" s="5" t="s">
        <v>8055</v>
      </c>
      <c r="M1042" s="5" t="s">
        <v>263</v>
      </c>
      <c r="N1042" s="5" t="s">
        <v>2208</v>
      </c>
      <c r="O1042" s="5">
        <v>0.357</v>
      </c>
      <c r="P1042" s="5" t="s">
        <v>3531</v>
      </c>
      <c r="Q1042" s="5" t="s">
        <v>1163</v>
      </c>
      <c r="R1042" s="25">
        <f t="shared" si="16"/>
        <v>0.357</v>
      </c>
      <c r="S1042" s="30" t="s">
        <v>4518</v>
      </c>
      <c r="T1042" s="30" t="s">
        <v>6316</v>
      </c>
      <c r="U1042" s="30" t="s">
        <v>8190</v>
      </c>
      <c r="V1042" s="5" t="s">
        <v>6811</v>
      </c>
      <c r="W1042" s="28"/>
      <c r="X1042" s="29">
        <v>1.8565</v>
      </c>
      <c r="Y1042" s="29">
        <v>0</v>
      </c>
      <c r="Z1042" s="29">
        <v>1001.9651</v>
      </c>
      <c r="AA1042" s="29">
        <v>6.49</v>
      </c>
      <c r="AB1042" s="29">
        <v>86.7083</v>
      </c>
      <c r="AC1042" s="29">
        <v>143.3764</v>
      </c>
      <c r="AE1042" s="1"/>
      <c r="AF1042" s="1"/>
      <c r="AG1042" s="1"/>
      <c r="AH1042" s="1"/>
      <c r="AI1042" s="1"/>
      <c r="AJ1042" s="1"/>
      <c r="AK1042" s="1"/>
      <c r="AL1042" s="1"/>
    </row>
    <row r="1043" spans="1:38">
      <c r="A1043" s="38">
        <v>43874.375</v>
      </c>
      <c r="B1043" s="4" t="s">
        <v>80</v>
      </c>
      <c r="C1043" s="4" t="s">
        <v>224</v>
      </c>
      <c r="D1043" s="4" t="s">
        <v>238</v>
      </c>
      <c r="E1043" s="12" t="s">
        <v>68</v>
      </c>
      <c r="F1043" s="4" t="s">
        <v>874</v>
      </c>
      <c r="G1043" s="4" t="s">
        <v>915</v>
      </c>
      <c r="H1043" s="4" t="s">
        <v>392</v>
      </c>
      <c r="I1043" s="5" t="s">
        <v>8191</v>
      </c>
      <c r="J1043" s="5" t="s">
        <v>8192</v>
      </c>
      <c r="K1043" s="5" t="s">
        <v>8193</v>
      </c>
      <c r="L1043" s="5" t="s">
        <v>8194</v>
      </c>
      <c r="M1043" s="5" t="s">
        <v>268</v>
      </c>
      <c r="N1043" s="5" t="s">
        <v>8195</v>
      </c>
      <c r="O1043" s="5">
        <v>0.346</v>
      </c>
      <c r="P1043" s="5" t="s">
        <v>2052</v>
      </c>
      <c r="Q1043" s="5" t="s">
        <v>247</v>
      </c>
      <c r="R1043" s="25">
        <f t="shared" si="16"/>
        <v>0.346</v>
      </c>
      <c r="S1043" s="30" t="s">
        <v>8196</v>
      </c>
      <c r="T1043" s="30" t="s">
        <v>511</v>
      </c>
      <c r="U1043" s="30" t="s">
        <v>8197</v>
      </c>
      <c r="V1043" s="5" t="s">
        <v>7907</v>
      </c>
      <c r="W1043" s="28"/>
      <c r="X1043" s="29">
        <v>1.5623</v>
      </c>
      <c r="Y1043" s="29">
        <v>0</v>
      </c>
      <c r="Z1043" s="29">
        <v>1002.3217</v>
      </c>
      <c r="AA1043" s="29">
        <v>6.6566</v>
      </c>
      <c r="AB1043" s="29">
        <v>87.3533</v>
      </c>
      <c r="AC1043" s="29">
        <v>172.4671</v>
      </c>
      <c r="AE1043" s="1"/>
      <c r="AF1043" s="1"/>
      <c r="AG1043" s="1"/>
      <c r="AH1043" s="1"/>
      <c r="AI1043" s="1"/>
      <c r="AJ1043" s="1"/>
      <c r="AK1043" s="1"/>
      <c r="AL1043" s="1"/>
    </row>
    <row r="1044" spans="1:38">
      <c r="A1044" s="38">
        <v>43874.4166666667</v>
      </c>
      <c r="B1044" s="4" t="s">
        <v>129</v>
      </c>
      <c r="C1044" s="4" t="s">
        <v>66</v>
      </c>
      <c r="D1044" s="4" t="s">
        <v>238</v>
      </c>
      <c r="E1044" s="12" t="s">
        <v>68</v>
      </c>
      <c r="F1044" s="4" t="s">
        <v>1459</v>
      </c>
      <c r="G1044" s="4" t="s">
        <v>8198</v>
      </c>
      <c r="H1044" s="4" t="s">
        <v>226</v>
      </c>
      <c r="I1044" s="5" t="s">
        <v>8199</v>
      </c>
      <c r="J1044" s="5" t="s">
        <v>8200</v>
      </c>
      <c r="K1044" s="5" t="s">
        <v>8201</v>
      </c>
      <c r="L1044" s="5" t="s">
        <v>8202</v>
      </c>
      <c r="M1044" s="5" t="s">
        <v>140</v>
      </c>
      <c r="N1044" s="5" t="s">
        <v>1946</v>
      </c>
      <c r="O1044" s="5">
        <v>0.482</v>
      </c>
      <c r="P1044" s="5" t="s">
        <v>2286</v>
      </c>
      <c r="Q1044" s="5" t="s">
        <v>385</v>
      </c>
      <c r="R1044" s="25">
        <f t="shared" si="16"/>
        <v>0.482</v>
      </c>
      <c r="S1044" s="30" t="s">
        <v>8203</v>
      </c>
      <c r="T1044" s="30" t="s">
        <v>1883</v>
      </c>
      <c r="U1044" s="30" t="s">
        <v>8204</v>
      </c>
      <c r="V1044" s="5" t="s">
        <v>8205</v>
      </c>
      <c r="W1044" s="28"/>
      <c r="X1044" s="29">
        <v>1.4606</v>
      </c>
      <c r="Y1044" s="29">
        <v>0</v>
      </c>
      <c r="Z1044" s="29">
        <v>1002.4816</v>
      </c>
      <c r="AA1044" s="29">
        <v>6.9967</v>
      </c>
      <c r="AB1044" s="29">
        <v>87.3983</v>
      </c>
      <c r="AC1044" s="29">
        <v>193.331</v>
      </c>
      <c r="AE1044" s="1"/>
      <c r="AF1044" s="1"/>
      <c r="AG1044" s="1"/>
      <c r="AH1044" s="1"/>
      <c r="AI1044" s="1"/>
      <c r="AJ1044" s="1"/>
      <c r="AK1044" s="1"/>
      <c r="AL1044" s="1"/>
    </row>
    <row r="1045" spans="1:38">
      <c r="A1045" s="38">
        <v>43874.4583333333</v>
      </c>
      <c r="B1045" s="4" t="s">
        <v>158</v>
      </c>
      <c r="C1045" s="4" t="s">
        <v>63</v>
      </c>
      <c r="D1045" s="4" t="s">
        <v>129</v>
      </c>
      <c r="E1045" s="12" t="s">
        <v>160</v>
      </c>
      <c r="F1045" s="4" t="s">
        <v>1737</v>
      </c>
      <c r="G1045" s="4" t="s">
        <v>6739</v>
      </c>
      <c r="H1045" s="4" t="s">
        <v>376</v>
      </c>
      <c r="I1045" s="5" t="s">
        <v>8206</v>
      </c>
      <c r="J1045" s="5" t="s">
        <v>5203</v>
      </c>
      <c r="K1045" s="5" t="s">
        <v>8207</v>
      </c>
      <c r="L1045" s="5" t="s">
        <v>8208</v>
      </c>
      <c r="M1045" s="5" t="s">
        <v>2810</v>
      </c>
      <c r="N1045" s="5" t="s">
        <v>8209</v>
      </c>
      <c r="O1045" s="5">
        <v>0.529</v>
      </c>
      <c r="P1045" s="5" t="s">
        <v>7385</v>
      </c>
      <c r="Q1045" s="5" t="s">
        <v>988</v>
      </c>
      <c r="R1045" s="25">
        <f t="shared" si="16"/>
        <v>0.529</v>
      </c>
      <c r="S1045" s="30" t="s">
        <v>8210</v>
      </c>
      <c r="T1045" s="30" t="s">
        <v>2074</v>
      </c>
      <c r="U1045" s="30" t="s">
        <v>8211</v>
      </c>
      <c r="V1045" s="5" t="s">
        <v>301</v>
      </c>
      <c r="W1045" s="28"/>
      <c r="X1045" s="29">
        <v>1.5046</v>
      </c>
      <c r="Y1045" s="29">
        <v>0</v>
      </c>
      <c r="Z1045" s="29">
        <v>1001.9301</v>
      </c>
      <c r="AA1045" s="29">
        <v>8.2518</v>
      </c>
      <c r="AB1045" s="29">
        <v>86.9367</v>
      </c>
      <c r="AC1045" s="29">
        <v>148.9945</v>
      </c>
      <c r="AE1045" s="1"/>
      <c r="AF1045" s="1"/>
      <c r="AG1045" s="1"/>
      <c r="AH1045" s="1"/>
      <c r="AI1045" s="1"/>
      <c r="AJ1045" s="1"/>
      <c r="AK1045" s="1"/>
      <c r="AL1045" s="1"/>
    </row>
    <row r="1046" spans="1:38">
      <c r="A1046" s="38">
        <v>43874.5</v>
      </c>
      <c r="B1046" s="4" t="s">
        <v>2298</v>
      </c>
      <c r="C1046" s="4" t="s">
        <v>940</v>
      </c>
      <c r="D1046" s="4" t="s">
        <v>129</v>
      </c>
      <c r="E1046" s="12" t="s">
        <v>31</v>
      </c>
      <c r="F1046" s="4" t="s">
        <v>1459</v>
      </c>
      <c r="G1046" s="4" t="s">
        <v>2584</v>
      </c>
      <c r="H1046" s="4" t="s">
        <v>573</v>
      </c>
      <c r="I1046" s="5" t="s">
        <v>8212</v>
      </c>
      <c r="J1046" s="5" t="s">
        <v>6085</v>
      </c>
      <c r="K1046" s="5" t="s">
        <v>8213</v>
      </c>
      <c r="L1046" s="5" t="s">
        <v>8214</v>
      </c>
      <c r="M1046" s="5" t="s">
        <v>280</v>
      </c>
      <c r="N1046" s="5" t="s">
        <v>1707</v>
      </c>
      <c r="O1046" s="5">
        <v>0.668</v>
      </c>
      <c r="P1046" s="5" t="s">
        <v>6621</v>
      </c>
      <c r="Q1046" s="5" t="s">
        <v>904</v>
      </c>
      <c r="R1046" s="25">
        <f t="shared" si="16"/>
        <v>0.668</v>
      </c>
      <c r="S1046" s="30" t="s">
        <v>8215</v>
      </c>
      <c r="T1046" s="30" t="s">
        <v>170</v>
      </c>
      <c r="U1046" s="30" t="s">
        <v>8216</v>
      </c>
      <c r="V1046" s="5" t="s">
        <v>4345</v>
      </c>
      <c r="W1046" s="28"/>
      <c r="X1046" s="29">
        <v>2.1102</v>
      </c>
      <c r="Y1046" s="29">
        <v>0</v>
      </c>
      <c r="Z1046" s="29">
        <v>1000.9583</v>
      </c>
      <c r="AA1046" s="29">
        <v>9.015</v>
      </c>
      <c r="AB1046" s="29">
        <v>83.5917</v>
      </c>
      <c r="AC1046" s="29">
        <v>145.5813</v>
      </c>
      <c r="AE1046" s="1"/>
      <c r="AF1046" s="1"/>
      <c r="AG1046" s="1"/>
      <c r="AH1046" s="1"/>
      <c r="AI1046" s="1"/>
      <c r="AJ1046" s="1"/>
      <c r="AK1046" s="1"/>
      <c r="AL1046" s="1"/>
    </row>
    <row r="1047" spans="1:38">
      <c r="A1047" s="38">
        <v>43874.5416666667</v>
      </c>
      <c r="B1047" s="4" t="s">
        <v>600</v>
      </c>
      <c r="C1047" s="4" t="s">
        <v>2663</v>
      </c>
      <c r="D1047" s="4" t="s">
        <v>238</v>
      </c>
      <c r="E1047" s="12" t="s">
        <v>31</v>
      </c>
      <c r="F1047" s="4" t="s">
        <v>1459</v>
      </c>
      <c r="G1047" s="4" t="s">
        <v>5659</v>
      </c>
      <c r="H1047" s="4" t="s">
        <v>64</v>
      </c>
      <c r="I1047" s="5" t="s">
        <v>8217</v>
      </c>
      <c r="J1047" s="5" t="s">
        <v>8218</v>
      </c>
      <c r="K1047" s="5" t="s">
        <v>8219</v>
      </c>
      <c r="L1047" s="5" t="s">
        <v>8220</v>
      </c>
      <c r="M1047" s="5" t="s">
        <v>1071</v>
      </c>
      <c r="N1047" s="5" t="s">
        <v>2751</v>
      </c>
      <c r="O1047" s="5">
        <v>0.624</v>
      </c>
      <c r="P1047" s="5" t="s">
        <v>893</v>
      </c>
      <c r="Q1047" s="5" t="s">
        <v>125</v>
      </c>
      <c r="R1047" s="25">
        <f t="shared" si="16"/>
        <v>0.624</v>
      </c>
      <c r="S1047" s="30" t="s">
        <v>8221</v>
      </c>
      <c r="T1047" s="30" t="s">
        <v>2355</v>
      </c>
      <c r="U1047" s="30" t="s">
        <v>8222</v>
      </c>
      <c r="V1047" s="5" t="s">
        <v>3064</v>
      </c>
      <c r="W1047" s="28"/>
      <c r="X1047" s="29">
        <v>2.5267</v>
      </c>
      <c r="Y1047" s="29">
        <v>0</v>
      </c>
      <c r="Z1047" s="29">
        <v>999.995</v>
      </c>
      <c r="AA1047" s="29">
        <v>10.8832</v>
      </c>
      <c r="AB1047" s="29">
        <v>75.26</v>
      </c>
      <c r="AC1047" s="29">
        <v>141.1365</v>
      </c>
      <c r="AE1047" s="1"/>
      <c r="AF1047" s="1"/>
      <c r="AG1047" s="1"/>
      <c r="AH1047" s="1"/>
      <c r="AI1047" s="1"/>
      <c r="AJ1047" s="1"/>
      <c r="AK1047" s="1"/>
      <c r="AL1047" s="1"/>
    </row>
    <row r="1048" spans="1:38">
      <c r="A1048" s="38">
        <v>43874.5833333333</v>
      </c>
      <c r="B1048" s="4" t="s">
        <v>175</v>
      </c>
      <c r="C1048" s="4" t="s">
        <v>176</v>
      </c>
      <c r="D1048" s="4" t="s">
        <v>316</v>
      </c>
      <c r="E1048" s="12" t="s">
        <v>115</v>
      </c>
      <c r="F1048" s="4" t="s">
        <v>1459</v>
      </c>
      <c r="G1048" s="4" t="s">
        <v>8223</v>
      </c>
      <c r="H1048" s="4" t="s">
        <v>476</v>
      </c>
      <c r="I1048" s="5" t="s">
        <v>8224</v>
      </c>
      <c r="J1048" s="5" t="s">
        <v>8225</v>
      </c>
      <c r="K1048" s="5" t="s">
        <v>8226</v>
      </c>
      <c r="L1048" s="5" t="s">
        <v>8227</v>
      </c>
      <c r="M1048" s="5" t="s">
        <v>844</v>
      </c>
      <c r="N1048" s="5" t="s">
        <v>1707</v>
      </c>
      <c r="O1048" s="5">
        <v>0.512</v>
      </c>
      <c r="P1048" s="5" t="s">
        <v>625</v>
      </c>
      <c r="Q1048" s="5" t="s">
        <v>416</v>
      </c>
      <c r="R1048" s="25">
        <f t="shared" si="16"/>
        <v>0.512</v>
      </c>
      <c r="S1048" s="30" t="s">
        <v>8228</v>
      </c>
      <c r="T1048" s="30" t="s">
        <v>1063</v>
      </c>
      <c r="U1048" s="30" t="s">
        <v>8229</v>
      </c>
      <c r="V1048" s="5" t="s">
        <v>855</v>
      </c>
      <c r="W1048" s="28"/>
      <c r="X1048" s="29">
        <v>3.1707</v>
      </c>
      <c r="Y1048" s="29">
        <v>0</v>
      </c>
      <c r="Z1048" s="29">
        <v>999.1467</v>
      </c>
      <c r="AA1048" s="29">
        <v>11.54</v>
      </c>
      <c r="AB1048" s="29">
        <v>74.2834</v>
      </c>
      <c r="AC1048" s="29">
        <v>142.3963</v>
      </c>
      <c r="AE1048" s="1"/>
      <c r="AF1048" s="1"/>
      <c r="AG1048" s="1"/>
      <c r="AH1048" s="1"/>
      <c r="AI1048" s="1"/>
      <c r="AJ1048" s="1"/>
      <c r="AK1048" s="1"/>
      <c r="AL1048" s="1"/>
    </row>
    <row r="1049" spans="1:38">
      <c r="A1049" s="38">
        <v>43874.625</v>
      </c>
      <c r="B1049" s="4" t="s">
        <v>4241</v>
      </c>
      <c r="C1049" s="4" t="s">
        <v>131</v>
      </c>
      <c r="D1049" s="4" t="s">
        <v>2687</v>
      </c>
      <c r="E1049" s="12" t="s">
        <v>31</v>
      </c>
      <c r="F1049" s="4" t="s">
        <v>874</v>
      </c>
      <c r="G1049" s="4" t="s">
        <v>5675</v>
      </c>
      <c r="H1049" s="4" t="s">
        <v>393</v>
      </c>
      <c r="I1049" s="5" t="s">
        <v>8230</v>
      </c>
      <c r="J1049" s="5" t="s">
        <v>1823</v>
      </c>
      <c r="K1049" s="5" t="s">
        <v>8231</v>
      </c>
      <c r="L1049" s="5" t="s">
        <v>8232</v>
      </c>
      <c r="M1049" s="5" t="s">
        <v>701</v>
      </c>
      <c r="N1049" s="5" t="s">
        <v>216</v>
      </c>
      <c r="O1049" s="5">
        <v>0.533</v>
      </c>
      <c r="P1049" s="5" t="s">
        <v>4730</v>
      </c>
      <c r="Q1049" s="5" t="s">
        <v>172</v>
      </c>
      <c r="R1049" s="25">
        <f t="shared" si="16"/>
        <v>0.533</v>
      </c>
      <c r="S1049" s="30" t="s">
        <v>8233</v>
      </c>
      <c r="T1049" s="30" t="s">
        <v>8234</v>
      </c>
      <c r="U1049" s="30" t="s">
        <v>8235</v>
      </c>
      <c r="V1049" s="5" t="s">
        <v>7505</v>
      </c>
      <c r="W1049" s="28"/>
      <c r="X1049" s="29">
        <v>3.8642</v>
      </c>
      <c r="Y1049" s="29">
        <v>0</v>
      </c>
      <c r="Z1049" s="29">
        <v>999.1317</v>
      </c>
      <c r="AA1049" s="29">
        <v>11.5967</v>
      </c>
      <c r="AB1049" s="29">
        <v>72.9899</v>
      </c>
      <c r="AC1049" s="29">
        <v>163.7172</v>
      </c>
      <c r="AE1049" s="1"/>
      <c r="AF1049" s="1"/>
      <c r="AG1049" s="1"/>
      <c r="AH1049" s="1"/>
      <c r="AI1049" s="1"/>
      <c r="AJ1049" s="1"/>
      <c r="AK1049" s="1"/>
      <c r="AL1049" s="1"/>
    </row>
    <row r="1050" spans="1:38">
      <c r="A1050" s="38">
        <v>43874.6666666667</v>
      </c>
      <c r="B1050" s="4" t="s">
        <v>47</v>
      </c>
      <c r="C1050" s="4" t="s">
        <v>222</v>
      </c>
      <c r="D1050" s="4" t="s">
        <v>207</v>
      </c>
      <c r="E1050" s="12" t="s">
        <v>31</v>
      </c>
      <c r="F1050" s="4" t="s">
        <v>160</v>
      </c>
      <c r="G1050" s="4" t="s">
        <v>6941</v>
      </c>
      <c r="H1050" s="4" t="s">
        <v>192</v>
      </c>
      <c r="I1050" s="5" t="s">
        <v>8236</v>
      </c>
      <c r="J1050" s="5" t="s">
        <v>8237</v>
      </c>
      <c r="K1050" s="5" t="s">
        <v>8238</v>
      </c>
      <c r="L1050" s="5" t="s">
        <v>8239</v>
      </c>
      <c r="M1050" s="5" t="s">
        <v>277</v>
      </c>
      <c r="N1050" s="5" t="s">
        <v>1837</v>
      </c>
      <c r="O1050" s="5">
        <v>0.486</v>
      </c>
      <c r="P1050" s="5" t="s">
        <v>7976</v>
      </c>
      <c r="Q1050" s="5" t="s">
        <v>2117</v>
      </c>
      <c r="R1050" s="25">
        <f t="shared" si="16"/>
        <v>0.486</v>
      </c>
      <c r="S1050" s="30" t="s">
        <v>8240</v>
      </c>
      <c r="T1050" s="30" t="s">
        <v>1855</v>
      </c>
      <c r="U1050" s="30" t="s">
        <v>8241</v>
      </c>
      <c r="V1050" s="5" t="s">
        <v>162</v>
      </c>
      <c r="W1050" s="28"/>
      <c r="X1050" s="29">
        <v>2.7483</v>
      </c>
      <c r="Y1050" s="29">
        <v>0</v>
      </c>
      <c r="Z1050" s="29">
        <v>998.9016</v>
      </c>
      <c r="AA1050" s="29">
        <v>11.7784</v>
      </c>
      <c r="AB1050" s="29">
        <v>73.5667</v>
      </c>
      <c r="AC1050" s="29">
        <v>160.0883</v>
      </c>
      <c r="AE1050" s="1"/>
      <c r="AF1050" s="1"/>
      <c r="AG1050" s="1"/>
      <c r="AH1050" s="1"/>
      <c r="AI1050" s="1"/>
      <c r="AJ1050" s="1"/>
      <c r="AK1050" s="1"/>
      <c r="AL1050" s="1"/>
    </row>
    <row r="1051" spans="1:38">
      <c r="A1051" s="38">
        <v>43874.7083333333</v>
      </c>
      <c r="B1051" s="4" t="s">
        <v>299</v>
      </c>
      <c r="C1051" s="4" t="s">
        <v>130</v>
      </c>
      <c r="D1051" s="4" t="s">
        <v>97</v>
      </c>
      <c r="E1051" s="12" t="s">
        <v>31</v>
      </c>
      <c r="F1051" s="4" t="s">
        <v>160</v>
      </c>
      <c r="G1051" s="4" t="s">
        <v>210</v>
      </c>
      <c r="H1051" s="4" t="s">
        <v>476</v>
      </c>
      <c r="I1051" s="5" t="s">
        <v>8242</v>
      </c>
      <c r="J1051" s="5" t="s">
        <v>4252</v>
      </c>
      <c r="K1051" s="5" t="s">
        <v>8243</v>
      </c>
      <c r="L1051" s="5" t="s">
        <v>8244</v>
      </c>
      <c r="M1051" s="5" t="s">
        <v>354</v>
      </c>
      <c r="N1051" s="5" t="s">
        <v>39</v>
      </c>
      <c r="O1051" s="5">
        <v>0.459</v>
      </c>
      <c r="P1051" s="5" t="s">
        <v>1339</v>
      </c>
      <c r="Q1051" s="5" t="s">
        <v>1963</v>
      </c>
      <c r="R1051" s="25">
        <f t="shared" ref="R1051:R1114" si="17">IF(COUNTBLANK(O1051)&gt;0,"",SUM(M1051:Q1051))</f>
        <v>0.459</v>
      </c>
      <c r="S1051" s="30" t="s">
        <v>8245</v>
      </c>
      <c r="T1051" s="30" t="s">
        <v>1251</v>
      </c>
      <c r="U1051" s="30" t="s">
        <v>8246</v>
      </c>
      <c r="V1051" s="5" t="s">
        <v>4585</v>
      </c>
      <c r="W1051" s="28"/>
      <c r="X1051" s="29">
        <v>2.0979</v>
      </c>
      <c r="Y1051" s="29">
        <v>0</v>
      </c>
      <c r="Z1051" s="29">
        <v>999.3517</v>
      </c>
      <c r="AA1051" s="29">
        <v>12.2033</v>
      </c>
      <c r="AB1051" s="29">
        <v>72.895</v>
      </c>
      <c r="AC1051" s="29">
        <v>173.1817</v>
      </c>
      <c r="AE1051" s="1"/>
      <c r="AF1051" s="1"/>
      <c r="AG1051" s="1"/>
      <c r="AH1051" s="1"/>
      <c r="AI1051" s="1"/>
      <c r="AJ1051" s="1"/>
      <c r="AK1051" s="1"/>
      <c r="AL1051" s="1"/>
    </row>
    <row r="1052" spans="1:38">
      <c r="A1052" s="38">
        <v>43874.75</v>
      </c>
      <c r="B1052" s="4" t="s">
        <v>722</v>
      </c>
      <c r="C1052" s="4" t="s">
        <v>407</v>
      </c>
      <c r="D1052" s="4" t="s">
        <v>192</v>
      </c>
      <c r="E1052" s="12" t="s">
        <v>31</v>
      </c>
      <c r="F1052" s="4" t="s">
        <v>31</v>
      </c>
      <c r="G1052" s="4" t="s">
        <v>4568</v>
      </c>
      <c r="H1052" s="4" t="s">
        <v>32</v>
      </c>
      <c r="I1052" s="5" t="s">
        <v>8247</v>
      </c>
      <c r="J1052" s="5" t="s">
        <v>3225</v>
      </c>
      <c r="K1052" s="5" t="s">
        <v>8248</v>
      </c>
      <c r="L1052" s="5" t="s">
        <v>8249</v>
      </c>
      <c r="M1052" s="5" t="s">
        <v>2059</v>
      </c>
      <c r="N1052" s="5" t="s">
        <v>264</v>
      </c>
      <c r="O1052" s="5">
        <v>0.524</v>
      </c>
      <c r="P1052" s="5" t="s">
        <v>1744</v>
      </c>
      <c r="Q1052" s="5" t="s">
        <v>608</v>
      </c>
      <c r="R1052" s="25">
        <f t="shared" si="17"/>
        <v>0.524</v>
      </c>
      <c r="S1052" s="30" t="s">
        <v>3428</v>
      </c>
      <c r="T1052" s="30" t="s">
        <v>5318</v>
      </c>
      <c r="U1052" s="30" t="s">
        <v>8250</v>
      </c>
      <c r="V1052" s="5" t="s">
        <v>7505</v>
      </c>
      <c r="W1052" s="28"/>
      <c r="X1052" s="29">
        <v>1.3684</v>
      </c>
      <c r="Y1052" s="29">
        <v>0</v>
      </c>
      <c r="Z1052" s="29">
        <v>999.7499</v>
      </c>
      <c r="AA1052" s="29">
        <v>12.0417</v>
      </c>
      <c r="AB1052" s="29">
        <v>74.2633</v>
      </c>
      <c r="AC1052" s="29">
        <v>137.6515</v>
      </c>
      <c r="AE1052" s="1"/>
      <c r="AF1052" s="1"/>
      <c r="AG1052" s="1"/>
      <c r="AH1052" s="1"/>
      <c r="AI1052" s="1"/>
      <c r="AJ1052" s="1"/>
      <c r="AK1052" s="1"/>
      <c r="AL1052" s="1"/>
    </row>
    <row r="1053" spans="1:38">
      <c r="A1053" s="38">
        <v>43874.7916666667</v>
      </c>
      <c r="B1053" s="4" t="s">
        <v>80</v>
      </c>
      <c r="C1053" s="4" t="s">
        <v>224</v>
      </c>
      <c r="D1053" s="4" t="s">
        <v>393</v>
      </c>
      <c r="E1053" s="12" t="s">
        <v>31</v>
      </c>
      <c r="F1053" s="4" t="s">
        <v>191</v>
      </c>
      <c r="G1053" s="4" t="s">
        <v>6511</v>
      </c>
      <c r="H1053" s="4" t="s">
        <v>573</v>
      </c>
      <c r="I1053" s="5" t="s">
        <v>8251</v>
      </c>
      <c r="J1053" s="5" t="s">
        <v>3417</v>
      </c>
      <c r="K1053" s="5" t="s">
        <v>8252</v>
      </c>
      <c r="L1053" s="5" t="s">
        <v>8253</v>
      </c>
      <c r="M1053" s="5" t="s">
        <v>2313</v>
      </c>
      <c r="N1053" s="5" t="s">
        <v>40</v>
      </c>
      <c r="O1053" s="5">
        <v>0.493</v>
      </c>
      <c r="P1053" s="5" t="s">
        <v>1109</v>
      </c>
      <c r="Q1053" s="5" t="s">
        <v>1137</v>
      </c>
      <c r="R1053" s="25">
        <f t="shared" si="17"/>
        <v>0.493</v>
      </c>
      <c r="S1053" s="30" t="s">
        <v>5228</v>
      </c>
      <c r="T1053" s="30" t="s">
        <v>132</v>
      </c>
      <c r="U1053" s="30" t="s">
        <v>8254</v>
      </c>
      <c r="V1053" s="5" t="s">
        <v>1061</v>
      </c>
      <c r="W1053" s="28"/>
      <c r="X1053" s="29">
        <v>0.7077</v>
      </c>
      <c r="Y1053" s="29">
        <v>0</v>
      </c>
      <c r="Z1053" s="29">
        <v>1000.485</v>
      </c>
      <c r="AA1053" s="29">
        <v>11.7483</v>
      </c>
      <c r="AB1053" s="29">
        <v>75.3166</v>
      </c>
      <c r="AC1053" s="29">
        <v>130.5356</v>
      </c>
      <c r="AE1053" s="1"/>
      <c r="AF1053" s="1"/>
      <c r="AG1053" s="1"/>
      <c r="AH1053" s="1"/>
      <c r="AI1053" s="1"/>
      <c r="AJ1053" s="1"/>
      <c r="AK1053" s="1"/>
      <c r="AL1053" s="1"/>
    </row>
    <row r="1054" spans="1:38">
      <c r="A1054" s="38">
        <v>43874.8333333333</v>
      </c>
      <c r="B1054" s="4" t="s">
        <v>80</v>
      </c>
      <c r="C1054" s="4" t="s">
        <v>224</v>
      </c>
      <c r="D1054" s="4" t="s">
        <v>130</v>
      </c>
      <c r="E1054" s="12" t="s">
        <v>31</v>
      </c>
      <c r="F1054" s="4" t="s">
        <v>258</v>
      </c>
      <c r="G1054" s="4" t="s">
        <v>6876</v>
      </c>
      <c r="H1054" s="4" t="s">
        <v>1737</v>
      </c>
      <c r="I1054" s="5" t="s">
        <v>8255</v>
      </c>
      <c r="J1054" s="5" t="s">
        <v>8256</v>
      </c>
      <c r="K1054" s="5" t="s">
        <v>8257</v>
      </c>
      <c r="L1054" s="5" t="s">
        <v>1875</v>
      </c>
      <c r="M1054" s="5" t="s">
        <v>292</v>
      </c>
      <c r="N1054" s="5" t="s">
        <v>2023</v>
      </c>
      <c r="O1054" s="5">
        <v>0.486</v>
      </c>
      <c r="P1054" s="5" t="s">
        <v>91</v>
      </c>
      <c r="Q1054" s="5" t="s">
        <v>6833</v>
      </c>
      <c r="R1054" s="25">
        <f t="shared" si="17"/>
        <v>0.486</v>
      </c>
      <c r="S1054" s="30" t="s">
        <v>8258</v>
      </c>
      <c r="T1054" s="30" t="s">
        <v>2712</v>
      </c>
      <c r="U1054" s="30" t="s">
        <v>8259</v>
      </c>
      <c r="V1054" s="5" t="s">
        <v>8260</v>
      </c>
      <c r="W1054" s="28"/>
      <c r="X1054" s="29">
        <v>0.6506</v>
      </c>
      <c r="Y1054" s="29">
        <v>0</v>
      </c>
      <c r="Z1054" s="29">
        <v>1001.3066</v>
      </c>
      <c r="AA1054" s="29">
        <v>11.4816</v>
      </c>
      <c r="AB1054" s="29">
        <v>76.1016</v>
      </c>
      <c r="AC1054" s="29">
        <v>78.987</v>
      </c>
      <c r="AE1054" s="1"/>
      <c r="AF1054" s="1"/>
      <c r="AG1054" s="1"/>
      <c r="AH1054" s="1"/>
      <c r="AI1054" s="1"/>
      <c r="AJ1054" s="1"/>
      <c r="AK1054" s="1"/>
      <c r="AL1054" s="1"/>
    </row>
    <row r="1055" spans="1:38">
      <c r="A1055" s="38">
        <v>43874.875</v>
      </c>
      <c r="B1055" s="4" t="s">
        <v>112</v>
      </c>
      <c r="C1055" s="4" t="s">
        <v>393</v>
      </c>
      <c r="D1055" s="4" t="s">
        <v>116</v>
      </c>
      <c r="E1055" s="12" t="s">
        <v>31</v>
      </c>
      <c r="F1055" s="4" t="s">
        <v>161</v>
      </c>
      <c r="G1055" s="4" t="s">
        <v>1051</v>
      </c>
      <c r="H1055" s="4" t="s">
        <v>160</v>
      </c>
      <c r="I1055" s="5" t="s">
        <v>8261</v>
      </c>
      <c r="J1055" s="5" t="s">
        <v>8262</v>
      </c>
      <c r="K1055" s="5" t="s">
        <v>8263</v>
      </c>
      <c r="L1055" s="5" t="s">
        <v>8264</v>
      </c>
      <c r="M1055" s="5" t="s">
        <v>3592</v>
      </c>
      <c r="N1055" s="5" t="s">
        <v>2090</v>
      </c>
      <c r="O1055" s="5">
        <v>0.511</v>
      </c>
      <c r="P1055" s="5" t="s">
        <v>1509</v>
      </c>
      <c r="Q1055" s="5" t="s">
        <v>1626</v>
      </c>
      <c r="R1055" s="25">
        <f t="shared" si="17"/>
        <v>0.511</v>
      </c>
      <c r="S1055" s="30" t="s">
        <v>8265</v>
      </c>
      <c r="T1055" s="30" t="s">
        <v>369</v>
      </c>
      <c r="U1055" s="30" t="s">
        <v>8266</v>
      </c>
      <c r="V1055" s="5" t="s">
        <v>1818</v>
      </c>
      <c r="W1055" s="28"/>
      <c r="X1055" s="29">
        <v>0.1574</v>
      </c>
      <c r="Y1055" s="29">
        <v>0</v>
      </c>
      <c r="Z1055" s="29">
        <v>1001.8034</v>
      </c>
      <c r="AA1055" s="29">
        <v>11.2066</v>
      </c>
      <c r="AB1055" s="29">
        <v>76.8783</v>
      </c>
      <c r="AC1055" s="29">
        <v>60.7654</v>
      </c>
      <c r="AE1055" s="1"/>
      <c r="AF1055" s="1"/>
      <c r="AG1055" s="1"/>
      <c r="AH1055" s="1"/>
      <c r="AI1055" s="1"/>
      <c r="AJ1055" s="1"/>
      <c r="AK1055" s="1"/>
      <c r="AL1055" s="1"/>
    </row>
    <row r="1056" spans="1:38">
      <c r="A1056" s="38">
        <v>43874.9166666667</v>
      </c>
      <c r="B1056" s="4" t="s">
        <v>238</v>
      </c>
      <c r="C1056" s="4" t="s">
        <v>83</v>
      </c>
      <c r="D1056" s="4" t="s">
        <v>116</v>
      </c>
      <c r="E1056" s="12" t="s">
        <v>31</v>
      </c>
      <c r="F1056" s="4" t="s">
        <v>161</v>
      </c>
      <c r="G1056" s="4" t="s">
        <v>3035</v>
      </c>
      <c r="H1056" s="4" t="s">
        <v>1103</v>
      </c>
      <c r="I1056" s="5" t="s">
        <v>8267</v>
      </c>
      <c r="J1056" s="5" t="s">
        <v>8268</v>
      </c>
      <c r="K1056" s="5" t="s">
        <v>8269</v>
      </c>
      <c r="L1056" s="5" t="s">
        <v>8270</v>
      </c>
      <c r="M1056" s="5" t="s">
        <v>140</v>
      </c>
      <c r="N1056" s="5" t="s">
        <v>1001</v>
      </c>
      <c r="O1056" s="5">
        <v>0.469</v>
      </c>
      <c r="P1056" s="5" t="s">
        <v>4149</v>
      </c>
      <c r="Q1056" s="5" t="s">
        <v>1122</v>
      </c>
      <c r="R1056" s="25">
        <f t="shared" si="17"/>
        <v>0.469</v>
      </c>
      <c r="S1056" s="30" t="s">
        <v>8271</v>
      </c>
      <c r="T1056" s="30" t="s">
        <v>2099</v>
      </c>
      <c r="U1056" s="30" t="s">
        <v>8272</v>
      </c>
      <c r="V1056" s="5" t="s">
        <v>3267</v>
      </c>
      <c r="W1056" s="28"/>
      <c r="X1056" s="29">
        <v>1.0292</v>
      </c>
      <c r="Y1056" s="29">
        <v>0</v>
      </c>
      <c r="Z1056" s="29">
        <v>1001.98</v>
      </c>
      <c r="AA1056" s="29">
        <v>10.7699</v>
      </c>
      <c r="AB1056" s="29">
        <v>78.1049</v>
      </c>
      <c r="AC1056" s="29">
        <v>94.8642</v>
      </c>
      <c r="AE1056" s="1"/>
      <c r="AF1056" s="1"/>
      <c r="AG1056" s="1"/>
      <c r="AH1056" s="1"/>
      <c r="AI1056" s="1"/>
      <c r="AJ1056" s="1"/>
      <c r="AK1056" s="1"/>
      <c r="AL1056" s="1"/>
    </row>
    <row r="1057" spans="1:38">
      <c r="A1057" s="38">
        <v>43874.9583333333</v>
      </c>
      <c r="B1057" s="4" t="s">
        <v>640</v>
      </c>
      <c r="C1057" s="4" t="s">
        <v>345</v>
      </c>
      <c r="D1057" s="4" t="s">
        <v>722</v>
      </c>
      <c r="E1057" s="12" t="s">
        <v>31</v>
      </c>
      <c r="F1057" s="4" t="s">
        <v>547</v>
      </c>
      <c r="G1057" s="4" t="s">
        <v>8273</v>
      </c>
      <c r="H1057" s="4" t="s">
        <v>68</v>
      </c>
      <c r="I1057" s="5" t="s">
        <v>8274</v>
      </c>
      <c r="J1057" s="5" t="s">
        <v>8275</v>
      </c>
      <c r="K1057" s="5" t="s">
        <v>8276</v>
      </c>
      <c r="L1057" s="5" t="s">
        <v>5328</v>
      </c>
      <c r="M1057" s="5" t="s">
        <v>3433</v>
      </c>
      <c r="N1057" s="5" t="s">
        <v>232</v>
      </c>
      <c r="O1057" s="5">
        <v>0.482</v>
      </c>
      <c r="P1057" s="5" t="s">
        <v>178</v>
      </c>
      <c r="Q1057" s="5" t="s">
        <v>2153</v>
      </c>
      <c r="R1057" s="25">
        <f t="shared" si="17"/>
        <v>0.482</v>
      </c>
      <c r="S1057" s="30" t="s">
        <v>8277</v>
      </c>
      <c r="T1057" s="30" t="s">
        <v>3043</v>
      </c>
      <c r="U1057" s="30" t="s">
        <v>8278</v>
      </c>
      <c r="V1057" s="5" t="s">
        <v>8279</v>
      </c>
      <c r="W1057" s="28"/>
      <c r="X1057" s="29">
        <v>0.7531</v>
      </c>
      <c r="Y1057" s="29">
        <v>0</v>
      </c>
      <c r="Z1057" s="29">
        <v>1001.65</v>
      </c>
      <c r="AA1057" s="29">
        <v>10.8133</v>
      </c>
      <c r="AB1057" s="29">
        <v>78.925</v>
      </c>
      <c r="AC1057" s="29">
        <v>86.6801</v>
      </c>
      <c r="AE1057" s="1"/>
      <c r="AF1057" s="1"/>
      <c r="AG1057" s="1"/>
      <c r="AH1057" s="1"/>
      <c r="AI1057" s="1"/>
      <c r="AJ1057" s="1"/>
      <c r="AK1057" s="1"/>
      <c r="AL1057" s="1"/>
    </row>
    <row r="1058" spans="1:38">
      <c r="A1058" s="38">
        <v>43875</v>
      </c>
      <c r="B1058" s="4" t="s">
        <v>316</v>
      </c>
      <c r="C1058" s="4" t="s">
        <v>116</v>
      </c>
      <c r="D1058" s="4" t="s">
        <v>207</v>
      </c>
      <c r="E1058" s="12" t="s">
        <v>31</v>
      </c>
      <c r="F1058" s="4" t="s">
        <v>547</v>
      </c>
      <c r="G1058" s="4" t="s">
        <v>2769</v>
      </c>
      <c r="H1058" s="4" t="s">
        <v>317</v>
      </c>
      <c r="I1058" s="5" t="s">
        <v>8280</v>
      </c>
      <c r="J1058" s="5" t="s">
        <v>2233</v>
      </c>
      <c r="K1058" s="5" t="s">
        <v>8281</v>
      </c>
      <c r="L1058" s="5" t="s">
        <v>8282</v>
      </c>
      <c r="M1058" s="5" t="s">
        <v>1159</v>
      </c>
      <c r="N1058" s="5" t="s">
        <v>105</v>
      </c>
      <c r="O1058" s="5">
        <v>0.469</v>
      </c>
      <c r="P1058" s="5" t="s">
        <v>3972</v>
      </c>
      <c r="Q1058" s="5" t="s">
        <v>1892</v>
      </c>
      <c r="R1058" s="25">
        <f t="shared" si="17"/>
        <v>0.469</v>
      </c>
      <c r="S1058" s="30" t="s">
        <v>8283</v>
      </c>
      <c r="T1058" s="30" t="s">
        <v>3974</v>
      </c>
      <c r="U1058" s="30" t="s">
        <v>8284</v>
      </c>
      <c r="V1058" s="5" t="s">
        <v>2287</v>
      </c>
      <c r="W1058" s="28"/>
      <c r="X1058" s="29">
        <v>1.5398</v>
      </c>
      <c r="Y1058" s="29">
        <v>0</v>
      </c>
      <c r="Z1058" s="29">
        <v>1002.1166</v>
      </c>
      <c r="AA1058" s="29">
        <v>10.4701</v>
      </c>
      <c r="AB1058" s="29">
        <v>79.2217</v>
      </c>
      <c r="AC1058" s="29">
        <v>331.1269</v>
      </c>
      <c r="AE1058" s="1"/>
      <c r="AF1058" s="1"/>
      <c r="AG1058" s="1"/>
      <c r="AH1058" s="1"/>
      <c r="AI1058" s="1"/>
      <c r="AJ1058" s="1"/>
      <c r="AK1058" s="1"/>
      <c r="AL1058" s="1"/>
    </row>
    <row r="1059" spans="1:38">
      <c r="A1059" s="38">
        <v>43875.0416666667</v>
      </c>
      <c r="B1059" s="4" t="s">
        <v>30</v>
      </c>
      <c r="C1059" s="4" t="s">
        <v>143</v>
      </c>
      <c r="D1059" s="4" t="s">
        <v>238</v>
      </c>
      <c r="E1059" s="12" t="s">
        <v>160</v>
      </c>
      <c r="F1059" s="4" t="s">
        <v>242</v>
      </c>
      <c r="G1059" s="4" t="s">
        <v>1820</v>
      </c>
      <c r="H1059" s="4" t="s">
        <v>99</v>
      </c>
      <c r="I1059" s="5" t="s">
        <v>8285</v>
      </c>
      <c r="J1059" s="5" t="s">
        <v>8286</v>
      </c>
      <c r="K1059" s="5" t="s">
        <v>8287</v>
      </c>
      <c r="L1059" s="5" t="s">
        <v>8288</v>
      </c>
      <c r="M1059" s="5" t="s">
        <v>834</v>
      </c>
      <c r="N1059" s="5" t="s">
        <v>555</v>
      </c>
      <c r="O1059" s="5">
        <v>0.513</v>
      </c>
      <c r="P1059" s="5" t="s">
        <v>250</v>
      </c>
      <c r="Q1059" s="5" t="s">
        <v>7822</v>
      </c>
      <c r="R1059" s="25">
        <f t="shared" si="17"/>
        <v>0.513</v>
      </c>
      <c r="S1059" s="30" t="s">
        <v>8289</v>
      </c>
      <c r="T1059" s="30" t="s">
        <v>1883</v>
      </c>
      <c r="U1059" s="30" t="s">
        <v>8290</v>
      </c>
      <c r="V1059" s="5" t="s">
        <v>3184</v>
      </c>
      <c r="W1059" s="28"/>
      <c r="X1059" s="29">
        <v>1.5622</v>
      </c>
      <c r="Y1059" s="29">
        <v>0</v>
      </c>
      <c r="Z1059" s="29">
        <v>1002.5065</v>
      </c>
      <c r="AA1059" s="29">
        <v>10.1784</v>
      </c>
      <c r="AB1059" s="29">
        <v>79.5417</v>
      </c>
      <c r="AC1059" s="29">
        <v>4.7935</v>
      </c>
      <c r="AE1059" s="1"/>
      <c r="AF1059" s="1"/>
      <c r="AG1059" s="1"/>
      <c r="AH1059" s="1"/>
      <c r="AI1059" s="1"/>
      <c r="AJ1059" s="1"/>
      <c r="AK1059" s="1"/>
      <c r="AL1059" s="1"/>
    </row>
    <row r="1060" spans="1:38">
      <c r="A1060" s="38">
        <v>43875.0833333333</v>
      </c>
      <c r="B1060" s="4" t="s">
        <v>158</v>
      </c>
      <c r="C1060" s="4" t="s">
        <v>63</v>
      </c>
      <c r="D1060" s="4" t="s">
        <v>176</v>
      </c>
      <c r="E1060" s="12" t="s">
        <v>31</v>
      </c>
      <c r="F1060" s="4" t="s">
        <v>64</v>
      </c>
      <c r="G1060" s="4" t="s">
        <v>8291</v>
      </c>
      <c r="H1060" s="4" t="s">
        <v>1103</v>
      </c>
      <c r="I1060" s="5" t="s">
        <v>8292</v>
      </c>
      <c r="J1060" s="5" t="s">
        <v>8293</v>
      </c>
      <c r="K1060" s="5" t="s">
        <v>8294</v>
      </c>
      <c r="L1060" s="5" t="s">
        <v>8295</v>
      </c>
      <c r="M1060" s="5" t="s">
        <v>1689</v>
      </c>
      <c r="N1060" s="5" t="s">
        <v>501</v>
      </c>
      <c r="O1060" s="5">
        <v>0.493</v>
      </c>
      <c r="P1060" s="5" t="s">
        <v>1708</v>
      </c>
      <c r="Q1060" s="5" t="s">
        <v>867</v>
      </c>
      <c r="R1060" s="25">
        <f t="shared" si="17"/>
        <v>0.493</v>
      </c>
      <c r="S1060" s="30" t="s">
        <v>8296</v>
      </c>
      <c r="T1060" s="30" t="s">
        <v>2712</v>
      </c>
      <c r="U1060" s="30" t="s">
        <v>8297</v>
      </c>
      <c r="V1060" s="5" t="s">
        <v>8298</v>
      </c>
      <c r="W1060" s="28"/>
      <c r="X1060" s="29">
        <v>2.0812</v>
      </c>
      <c r="Y1060" s="29">
        <v>0</v>
      </c>
      <c r="Z1060" s="29">
        <v>1002.5116</v>
      </c>
      <c r="AA1060" s="29">
        <v>10.065</v>
      </c>
      <c r="AB1060" s="29">
        <v>77.495</v>
      </c>
      <c r="AC1060" s="29">
        <v>9.8797</v>
      </c>
      <c r="AE1060" s="1"/>
      <c r="AF1060" s="1"/>
      <c r="AG1060" s="1"/>
      <c r="AH1060" s="1"/>
      <c r="AI1060" s="1"/>
      <c r="AJ1060" s="1"/>
      <c r="AK1060" s="1"/>
      <c r="AL1060" s="1"/>
    </row>
    <row r="1061" spans="1:38">
      <c r="A1061" s="38">
        <v>43875.125</v>
      </c>
      <c r="B1061" s="4" t="s">
        <v>2489</v>
      </c>
      <c r="C1061" s="4" t="s">
        <v>4306</v>
      </c>
      <c r="D1061" s="4" t="s">
        <v>342</v>
      </c>
      <c r="E1061" s="12" t="s">
        <v>31</v>
      </c>
      <c r="F1061" s="4" t="s">
        <v>29</v>
      </c>
      <c r="G1061" s="4" t="s">
        <v>7789</v>
      </c>
      <c r="H1061" s="4" t="s">
        <v>68</v>
      </c>
      <c r="I1061" s="5" t="s">
        <v>8299</v>
      </c>
      <c r="J1061" s="5" t="s">
        <v>8300</v>
      </c>
      <c r="K1061" s="5" t="s">
        <v>8301</v>
      </c>
      <c r="L1061" s="5" t="s">
        <v>8302</v>
      </c>
      <c r="M1061" s="5" t="s">
        <v>2123</v>
      </c>
      <c r="N1061" s="5" t="s">
        <v>1081</v>
      </c>
      <c r="O1061" s="5">
        <v>0.668</v>
      </c>
      <c r="P1061" s="5" t="s">
        <v>1950</v>
      </c>
      <c r="Q1061" s="5" t="s">
        <v>1616</v>
      </c>
      <c r="R1061" s="25">
        <f t="shared" si="17"/>
        <v>0.668</v>
      </c>
      <c r="S1061" s="30" t="s">
        <v>8303</v>
      </c>
      <c r="T1061" s="30" t="s">
        <v>2305</v>
      </c>
      <c r="U1061" s="30" t="s">
        <v>8304</v>
      </c>
      <c r="V1061" s="5" t="s">
        <v>1339</v>
      </c>
      <c r="W1061" s="28"/>
      <c r="X1061" s="29">
        <v>1.9982</v>
      </c>
      <c r="Y1061" s="29">
        <v>0</v>
      </c>
      <c r="Z1061" s="29">
        <v>1002.8584</v>
      </c>
      <c r="AA1061" s="29">
        <v>9.37</v>
      </c>
      <c r="AB1061" s="29">
        <v>75.215</v>
      </c>
      <c r="AC1061" s="29">
        <v>8.0595</v>
      </c>
      <c r="AE1061" s="1"/>
      <c r="AF1061" s="1"/>
      <c r="AG1061" s="1"/>
      <c r="AH1061" s="1"/>
      <c r="AI1061" s="1"/>
      <c r="AJ1061" s="1"/>
      <c r="AK1061" s="1"/>
      <c r="AL1061" s="1"/>
    </row>
    <row r="1062" spans="1:38">
      <c r="A1062" s="38">
        <v>43875.1666666667</v>
      </c>
      <c r="B1062" s="4" t="s">
        <v>749</v>
      </c>
      <c r="C1062" s="4" t="s">
        <v>504</v>
      </c>
      <c r="D1062" s="4" t="s">
        <v>2488</v>
      </c>
      <c r="E1062" s="12" t="s">
        <v>115</v>
      </c>
      <c r="F1062" s="4" t="s">
        <v>32</v>
      </c>
      <c r="G1062" s="4" t="s">
        <v>8305</v>
      </c>
      <c r="H1062" s="4" t="s">
        <v>68</v>
      </c>
      <c r="I1062" s="5" t="s">
        <v>8306</v>
      </c>
      <c r="J1062" s="5" t="s">
        <v>8307</v>
      </c>
      <c r="K1062" s="5" t="s">
        <v>8308</v>
      </c>
      <c r="L1062" s="5" t="s">
        <v>8309</v>
      </c>
      <c r="M1062" s="5" t="s">
        <v>3559</v>
      </c>
      <c r="N1062" s="5" t="s">
        <v>1026</v>
      </c>
      <c r="O1062" s="5">
        <v>0.829</v>
      </c>
      <c r="P1062" s="5" t="s">
        <v>8310</v>
      </c>
      <c r="Q1062" s="5" t="s">
        <v>94</v>
      </c>
      <c r="R1062" s="25">
        <f t="shared" si="17"/>
        <v>0.829</v>
      </c>
      <c r="S1062" s="30" t="s">
        <v>8311</v>
      </c>
      <c r="T1062" s="30" t="s">
        <v>4768</v>
      </c>
      <c r="U1062" s="30" t="s">
        <v>8312</v>
      </c>
      <c r="V1062" s="5" t="s">
        <v>1506</v>
      </c>
      <c r="W1062" s="28"/>
      <c r="X1062" s="29">
        <v>2.8702</v>
      </c>
      <c r="Y1062" s="29">
        <v>0</v>
      </c>
      <c r="Z1062" s="29">
        <v>1003.2635</v>
      </c>
      <c r="AA1062" s="29">
        <v>9.0201</v>
      </c>
      <c r="AB1062" s="29">
        <v>76.0917</v>
      </c>
      <c r="AC1062" s="29">
        <v>1.354</v>
      </c>
      <c r="AE1062" s="1"/>
      <c r="AF1062" s="1"/>
      <c r="AG1062" s="1"/>
      <c r="AH1062" s="1"/>
      <c r="AI1062" s="1"/>
      <c r="AJ1062" s="1"/>
      <c r="AK1062" s="1"/>
      <c r="AL1062" s="1"/>
    </row>
    <row r="1063" spans="1:38">
      <c r="A1063" s="38">
        <v>43875.2083333333</v>
      </c>
      <c r="B1063" s="4" t="s">
        <v>373</v>
      </c>
      <c r="C1063" s="4" t="s">
        <v>374</v>
      </c>
      <c r="D1063" s="4" t="s">
        <v>545</v>
      </c>
      <c r="E1063" s="12" t="s">
        <v>160</v>
      </c>
      <c r="F1063" s="4" t="s">
        <v>240</v>
      </c>
      <c r="G1063" s="4" t="s">
        <v>6261</v>
      </c>
      <c r="H1063" s="4" t="s">
        <v>1459</v>
      </c>
      <c r="I1063" s="5" t="s">
        <v>8313</v>
      </c>
      <c r="J1063" s="5" t="s">
        <v>8314</v>
      </c>
      <c r="K1063" s="5" t="s">
        <v>8315</v>
      </c>
      <c r="L1063" s="5" t="s">
        <v>8316</v>
      </c>
      <c r="M1063" s="5" t="s">
        <v>1584</v>
      </c>
      <c r="N1063" s="5" t="s">
        <v>2040</v>
      </c>
      <c r="O1063" s="5">
        <v>0.914</v>
      </c>
      <c r="P1063" s="5" t="s">
        <v>8317</v>
      </c>
      <c r="Q1063" s="5" t="s">
        <v>1478</v>
      </c>
      <c r="R1063" s="25">
        <f t="shared" si="17"/>
        <v>0.914</v>
      </c>
      <c r="S1063" s="30" t="s">
        <v>7077</v>
      </c>
      <c r="T1063" s="30" t="s">
        <v>5527</v>
      </c>
      <c r="U1063" s="30" t="s">
        <v>8318</v>
      </c>
      <c r="V1063" s="5" t="s">
        <v>936</v>
      </c>
      <c r="W1063" s="28"/>
      <c r="X1063" s="29">
        <v>2.5623</v>
      </c>
      <c r="Y1063" s="29">
        <v>0</v>
      </c>
      <c r="Z1063" s="29">
        <v>1002.9483</v>
      </c>
      <c r="AA1063" s="29">
        <v>8.715</v>
      </c>
      <c r="AB1063" s="29">
        <v>75.9683</v>
      </c>
      <c r="AC1063" s="29">
        <v>359.5104</v>
      </c>
      <c r="AE1063" s="1"/>
      <c r="AF1063" s="1"/>
      <c r="AG1063" s="1"/>
      <c r="AH1063" s="1"/>
      <c r="AI1063" s="1"/>
      <c r="AJ1063" s="1"/>
      <c r="AK1063" s="1"/>
      <c r="AL1063" s="1"/>
    </row>
    <row r="1064" spans="1:38">
      <c r="A1064" s="38">
        <v>43875.25</v>
      </c>
      <c r="B1064" s="4" t="s">
        <v>693</v>
      </c>
      <c r="C1064" s="4" t="s">
        <v>694</v>
      </c>
      <c r="D1064" s="4" t="s">
        <v>373</v>
      </c>
      <c r="E1064" s="12" t="s">
        <v>115</v>
      </c>
      <c r="F1064" s="4" t="s">
        <v>603</v>
      </c>
      <c r="G1064" s="4" t="s">
        <v>8319</v>
      </c>
      <c r="H1064" s="4" t="s">
        <v>874</v>
      </c>
      <c r="I1064" s="5" t="s">
        <v>8320</v>
      </c>
      <c r="J1064" s="5" t="s">
        <v>8321</v>
      </c>
      <c r="K1064" s="5" t="s">
        <v>8322</v>
      </c>
      <c r="L1064" s="5" t="s">
        <v>8323</v>
      </c>
      <c r="M1064" s="5" t="s">
        <v>2134</v>
      </c>
      <c r="N1064" s="5" t="s">
        <v>4187</v>
      </c>
      <c r="O1064" s="5">
        <v>0.813</v>
      </c>
      <c r="P1064" s="5" t="s">
        <v>6758</v>
      </c>
      <c r="Q1064" s="5" t="s">
        <v>2039</v>
      </c>
      <c r="R1064" s="25">
        <f t="shared" si="17"/>
        <v>0.813</v>
      </c>
      <c r="S1064" s="30" t="s">
        <v>8324</v>
      </c>
      <c r="T1064" s="30" t="s">
        <v>2240</v>
      </c>
      <c r="U1064" s="30" t="s">
        <v>8325</v>
      </c>
      <c r="V1064" s="5" t="s">
        <v>1110</v>
      </c>
      <c r="W1064" s="28"/>
      <c r="X1064" s="29">
        <v>3.8298</v>
      </c>
      <c r="Y1064" s="29">
        <v>0</v>
      </c>
      <c r="Z1064" s="29">
        <v>1003.9383</v>
      </c>
      <c r="AA1064" s="29">
        <v>8.3667</v>
      </c>
      <c r="AB1064" s="29">
        <v>75.435</v>
      </c>
      <c r="AC1064" s="29">
        <v>354.4068</v>
      </c>
      <c r="AE1064" s="1"/>
      <c r="AF1064" s="1"/>
      <c r="AG1064" s="1"/>
      <c r="AH1064" s="1"/>
      <c r="AI1064" s="1"/>
      <c r="AJ1064" s="1"/>
      <c r="AK1064" s="1"/>
      <c r="AL1064" s="1"/>
    </row>
    <row r="1065" spans="1:38">
      <c r="A1065" s="38">
        <v>43875.2916666667</v>
      </c>
      <c r="B1065" s="4" t="s">
        <v>2905</v>
      </c>
      <c r="C1065" s="4" t="s">
        <v>2906</v>
      </c>
      <c r="D1065" s="4" t="s">
        <v>6420</v>
      </c>
      <c r="E1065" s="12" t="s">
        <v>115</v>
      </c>
      <c r="F1065" s="4" t="s">
        <v>573</v>
      </c>
      <c r="G1065" s="4" t="s">
        <v>2713</v>
      </c>
      <c r="H1065" s="4" t="s">
        <v>50</v>
      </c>
      <c r="I1065" s="5" t="s">
        <v>8326</v>
      </c>
      <c r="J1065" s="5" t="s">
        <v>8327</v>
      </c>
      <c r="K1065" s="5" t="s">
        <v>8328</v>
      </c>
      <c r="L1065" s="5" t="s">
        <v>8329</v>
      </c>
      <c r="M1065" s="5" t="s">
        <v>334</v>
      </c>
      <c r="N1065" s="5" t="s">
        <v>1095</v>
      </c>
      <c r="O1065" s="5">
        <v>0.806</v>
      </c>
      <c r="P1065" s="5" t="s">
        <v>6668</v>
      </c>
      <c r="Q1065" s="5" t="s">
        <v>1122</v>
      </c>
      <c r="R1065" s="25">
        <f t="shared" si="17"/>
        <v>0.806</v>
      </c>
      <c r="S1065" s="30" t="s">
        <v>8330</v>
      </c>
      <c r="T1065" s="30" t="s">
        <v>2379</v>
      </c>
      <c r="U1065" s="30" t="s">
        <v>8331</v>
      </c>
      <c r="V1065" s="5" t="s">
        <v>2323</v>
      </c>
      <c r="W1065" s="28"/>
      <c r="X1065" s="29">
        <v>3.3488</v>
      </c>
      <c r="Y1065" s="29">
        <v>0</v>
      </c>
      <c r="Z1065" s="29">
        <v>1005.0649</v>
      </c>
      <c r="AA1065" s="29">
        <v>8.3183</v>
      </c>
      <c r="AB1065" s="29">
        <v>74.7717</v>
      </c>
      <c r="AC1065" s="29">
        <v>353.7579</v>
      </c>
      <c r="AE1065" s="1"/>
      <c r="AF1065" s="1"/>
      <c r="AG1065" s="1"/>
      <c r="AH1065" s="1"/>
      <c r="AI1065" s="1"/>
      <c r="AJ1065" s="1"/>
      <c r="AK1065" s="1"/>
      <c r="AL1065" s="1"/>
    </row>
    <row r="1066" spans="1:38">
      <c r="A1066" s="38">
        <v>43875.3333333333</v>
      </c>
      <c r="B1066" s="4" t="s">
        <v>3082</v>
      </c>
      <c r="C1066" s="4" t="s">
        <v>2897</v>
      </c>
      <c r="D1066" s="4" t="s">
        <v>1601</v>
      </c>
      <c r="E1066" s="12" t="s">
        <v>160</v>
      </c>
      <c r="F1066" s="4" t="s">
        <v>287</v>
      </c>
      <c r="G1066" s="4" t="s">
        <v>1002</v>
      </c>
      <c r="H1066" s="4" t="s">
        <v>191</v>
      </c>
      <c r="I1066" s="5" t="s">
        <v>8332</v>
      </c>
      <c r="J1066" s="5" t="s">
        <v>8333</v>
      </c>
      <c r="K1066" s="5" t="s">
        <v>8334</v>
      </c>
      <c r="L1066" s="5" t="s">
        <v>8335</v>
      </c>
      <c r="M1066" s="5" t="s">
        <v>2810</v>
      </c>
      <c r="N1066" s="5" t="s">
        <v>2049</v>
      </c>
      <c r="O1066" s="5">
        <v>0.913</v>
      </c>
      <c r="P1066" s="5" t="s">
        <v>6888</v>
      </c>
      <c r="Q1066" s="5" t="s">
        <v>964</v>
      </c>
      <c r="R1066" s="25">
        <f t="shared" si="17"/>
        <v>0.913</v>
      </c>
      <c r="S1066" s="30" t="s">
        <v>8336</v>
      </c>
      <c r="T1066" s="30" t="s">
        <v>2470</v>
      </c>
      <c r="U1066" s="30" t="s">
        <v>8337</v>
      </c>
      <c r="V1066" s="5" t="s">
        <v>5327</v>
      </c>
      <c r="W1066" s="28"/>
      <c r="X1066" s="29">
        <v>1.9953</v>
      </c>
      <c r="Y1066" s="29">
        <v>0</v>
      </c>
      <c r="Z1066" s="29">
        <v>1005.9868</v>
      </c>
      <c r="AA1066" s="29">
        <v>8.5016</v>
      </c>
      <c r="AB1066" s="29">
        <v>74.1167</v>
      </c>
      <c r="AC1066" s="29">
        <v>7.717</v>
      </c>
      <c r="AE1066" s="1"/>
      <c r="AF1066" s="1"/>
      <c r="AG1066" s="1"/>
      <c r="AH1066" s="1"/>
      <c r="AI1066" s="1"/>
      <c r="AJ1066" s="1"/>
      <c r="AK1066" s="1"/>
      <c r="AL1066" s="1"/>
    </row>
    <row r="1067" spans="1:38">
      <c r="A1067" s="38">
        <v>43875.375</v>
      </c>
      <c r="B1067" s="4" t="s">
        <v>3506</v>
      </c>
      <c r="C1067" s="4" t="s">
        <v>2462</v>
      </c>
      <c r="D1067" s="4" t="s">
        <v>7442</v>
      </c>
      <c r="E1067" s="12" t="s">
        <v>31</v>
      </c>
      <c r="F1067" s="4" t="s">
        <v>287</v>
      </c>
      <c r="G1067" s="4" t="s">
        <v>7868</v>
      </c>
      <c r="H1067" s="4" t="s">
        <v>302</v>
      </c>
      <c r="I1067" s="5" t="s">
        <v>8338</v>
      </c>
      <c r="J1067" s="5" t="s">
        <v>8339</v>
      </c>
      <c r="K1067" s="5" t="s">
        <v>8340</v>
      </c>
      <c r="L1067" s="5" t="s">
        <v>8341</v>
      </c>
      <c r="M1067" s="5" t="s">
        <v>3592</v>
      </c>
      <c r="N1067" s="5" t="s">
        <v>1037</v>
      </c>
      <c r="O1067" s="5">
        <v>1.172</v>
      </c>
      <c r="P1067" s="5" t="s">
        <v>7375</v>
      </c>
      <c r="Q1067" s="5" t="s">
        <v>2065</v>
      </c>
      <c r="R1067" s="25">
        <f t="shared" si="17"/>
        <v>1.172</v>
      </c>
      <c r="S1067" s="30" t="s">
        <v>8342</v>
      </c>
      <c r="T1067" s="30" t="s">
        <v>4179</v>
      </c>
      <c r="U1067" s="30" t="s">
        <v>8343</v>
      </c>
      <c r="V1067" s="5" t="s">
        <v>4893</v>
      </c>
      <c r="W1067" s="28"/>
      <c r="X1067" s="29">
        <v>2.729</v>
      </c>
      <c r="Y1067" s="29">
        <v>0</v>
      </c>
      <c r="Z1067" s="29">
        <v>1007.65</v>
      </c>
      <c r="AA1067" s="29">
        <v>8.58</v>
      </c>
      <c r="AB1067" s="29">
        <v>74.0799</v>
      </c>
      <c r="AC1067" s="29">
        <v>354.419</v>
      </c>
      <c r="AE1067" s="1"/>
      <c r="AF1067" s="1"/>
      <c r="AG1067" s="1"/>
      <c r="AH1067" s="1"/>
      <c r="AI1067" s="1"/>
      <c r="AJ1067" s="1"/>
      <c r="AK1067" s="1"/>
      <c r="AL1067" s="1"/>
    </row>
    <row r="1068" spans="1:38">
      <c r="A1068" s="38">
        <v>43875.4166666667</v>
      </c>
      <c r="B1068" s="4" t="s">
        <v>226</v>
      </c>
      <c r="C1068" s="4" t="s">
        <v>269</v>
      </c>
      <c r="D1068" s="4" t="s">
        <v>269</v>
      </c>
      <c r="E1068" s="12" t="s">
        <v>269</v>
      </c>
      <c r="F1068" s="4" t="s">
        <v>240</v>
      </c>
      <c r="G1068" s="4" t="s">
        <v>8344</v>
      </c>
      <c r="H1068" s="4" t="s">
        <v>191</v>
      </c>
      <c r="I1068" s="5" t="s">
        <v>8345</v>
      </c>
      <c r="J1068" s="5" t="s">
        <v>8346</v>
      </c>
      <c r="K1068" s="5" t="s">
        <v>8347</v>
      </c>
      <c r="L1068" s="5" t="s">
        <v>8348</v>
      </c>
      <c r="M1068" s="5" t="s">
        <v>2369</v>
      </c>
      <c r="N1068" s="5" t="s">
        <v>620</v>
      </c>
      <c r="O1068" s="5">
        <v>1.144</v>
      </c>
      <c r="P1068" s="5" t="s">
        <v>730</v>
      </c>
      <c r="Q1068" s="5" t="s">
        <v>5868</v>
      </c>
      <c r="R1068" s="25">
        <f t="shared" si="17"/>
        <v>1.144</v>
      </c>
      <c r="S1068" s="30" t="s">
        <v>8349</v>
      </c>
      <c r="T1068" s="30" t="s">
        <v>652</v>
      </c>
      <c r="U1068" s="30" t="s">
        <v>8350</v>
      </c>
      <c r="V1068" s="5" t="s">
        <v>170</v>
      </c>
      <c r="W1068" s="28"/>
      <c r="X1068" s="29">
        <v>2.4832</v>
      </c>
      <c r="Y1068" s="29">
        <v>0</v>
      </c>
      <c r="Z1068" s="29">
        <v>1008.6084</v>
      </c>
      <c r="AA1068" s="29">
        <v>8.81</v>
      </c>
      <c r="AB1068" s="29">
        <v>73.8066</v>
      </c>
      <c r="AC1068" s="29">
        <v>10.7125</v>
      </c>
      <c r="AE1068" s="1"/>
      <c r="AF1068" s="1"/>
      <c r="AG1068" s="1"/>
      <c r="AH1068" s="1"/>
      <c r="AI1068" s="1"/>
      <c r="AJ1068" s="1"/>
      <c r="AK1068" s="1"/>
      <c r="AL1068" s="1"/>
    </row>
    <row r="1069" spans="1:38">
      <c r="A1069" s="38">
        <v>43875.4583333333</v>
      </c>
      <c r="B1069" s="4" t="s">
        <v>269</v>
      </c>
      <c r="C1069" s="4" t="s">
        <v>269</v>
      </c>
      <c r="D1069" s="4" t="s">
        <v>269</v>
      </c>
      <c r="E1069" s="12" t="s">
        <v>269</v>
      </c>
      <c r="F1069" s="4" t="s">
        <v>269</v>
      </c>
      <c r="G1069" s="4" t="s">
        <v>269</v>
      </c>
      <c r="H1069" s="4" t="s">
        <v>269</v>
      </c>
      <c r="I1069" s="5" t="s">
        <v>8351</v>
      </c>
      <c r="J1069" s="5" t="s">
        <v>8352</v>
      </c>
      <c r="K1069" s="5" t="s">
        <v>8353</v>
      </c>
      <c r="L1069" s="5" t="s">
        <v>8354</v>
      </c>
      <c r="M1069" s="5" t="s">
        <v>2149</v>
      </c>
      <c r="N1069" s="5" t="s">
        <v>264</v>
      </c>
      <c r="O1069" s="5">
        <v>1.372</v>
      </c>
      <c r="P1069" s="5" t="s">
        <v>965</v>
      </c>
      <c r="Q1069" s="5" t="s">
        <v>1827</v>
      </c>
      <c r="R1069" s="25">
        <f t="shared" si="17"/>
        <v>1.372</v>
      </c>
      <c r="S1069" s="30" t="s">
        <v>8355</v>
      </c>
      <c r="T1069" s="30" t="s">
        <v>3064</v>
      </c>
      <c r="U1069" s="30" t="s">
        <v>8356</v>
      </c>
      <c r="V1069" s="5" t="s">
        <v>2133</v>
      </c>
      <c r="W1069" s="28"/>
      <c r="X1069" s="29">
        <v>3.6498</v>
      </c>
      <c r="Y1069" s="29">
        <v>0</v>
      </c>
      <c r="Z1069" s="29">
        <v>1009.1068</v>
      </c>
      <c r="AA1069" s="29">
        <v>8.7317</v>
      </c>
      <c r="AB1069" s="29">
        <v>71.8366</v>
      </c>
      <c r="AC1069" s="29">
        <v>11.2636</v>
      </c>
      <c r="AE1069" s="1"/>
      <c r="AF1069" s="1"/>
      <c r="AG1069" s="1"/>
      <c r="AH1069" s="1"/>
      <c r="AI1069" s="1"/>
      <c r="AJ1069" s="1"/>
      <c r="AK1069" s="1"/>
      <c r="AL1069" s="1"/>
    </row>
    <row r="1070" spans="1:38">
      <c r="A1070" s="38">
        <v>43875.5</v>
      </c>
      <c r="B1070" s="4" t="s">
        <v>223</v>
      </c>
      <c r="C1070" s="4" t="s">
        <v>269</v>
      </c>
      <c r="D1070" s="4" t="s">
        <v>269</v>
      </c>
      <c r="E1070" s="12" t="s">
        <v>68</v>
      </c>
      <c r="F1070" s="4" t="s">
        <v>269</v>
      </c>
      <c r="G1070" s="4" t="s">
        <v>736</v>
      </c>
      <c r="H1070" s="4" t="s">
        <v>269</v>
      </c>
      <c r="I1070" s="5" t="s">
        <v>8357</v>
      </c>
      <c r="J1070" s="5" t="s">
        <v>8358</v>
      </c>
      <c r="K1070" s="5" t="s">
        <v>8359</v>
      </c>
      <c r="L1070" s="5" t="s">
        <v>8360</v>
      </c>
      <c r="M1070" s="5" t="s">
        <v>107</v>
      </c>
      <c r="N1070" s="5" t="s">
        <v>308</v>
      </c>
      <c r="O1070" s="5">
        <v>1.064</v>
      </c>
      <c r="P1070" s="5" t="s">
        <v>8361</v>
      </c>
      <c r="Q1070" s="5" t="s">
        <v>3494</v>
      </c>
      <c r="R1070" s="25">
        <f t="shared" si="17"/>
        <v>1.064</v>
      </c>
      <c r="S1070" s="30" t="s">
        <v>8362</v>
      </c>
      <c r="T1070" s="30" t="s">
        <v>6538</v>
      </c>
      <c r="U1070" s="30" t="s">
        <v>8363</v>
      </c>
      <c r="V1070" s="5" t="s">
        <v>6024</v>
      </c>
      <c r="W1070" s="28"/>
      <c r="X1070" s="29">
        <v>3.8848</v>
      </c>
      <c r="Y1070" s="29">
        <v>0</v>
      </c>
      <c r="Z1070" s="29">
        <v>1009.7682</v>
      </c>
      <c r="AA1070" s="29">
        <v>7.6483</v>
      </c>
      <c r="AB1070" s="29">
        <v>69.2651</v>
      </c>
      <c r="AC1070" s="29">
        <v>9.4741</v>
      </c>
      <c r="AE1070" s="1"/>
      <c r="AF1070" s="1"/>
      <c r="AG1070" s="1"/>
      <c r="AH1070" s="1"/>
      <c r="AI1070" s="1"/>
      <c r="AJ1070" s="1"/>
      <c r="AK1070" s="1"/>
      <c r="AL1070" s="1"/>
    </row>
    <row r="1071" spans="1:38">
      <c r="A1071" s="38">
        <v>43875.5416666667</v>
      </c>
      <c r="B1071" s="4" t="s">
        <v>1549</v>
      </c>
      <c r="C1071" s="4" t="s">
        <v>129</v>
      </c>
      <c r="D1071" s="4" t="s">
        <v>314</v>
      </c>
      <c r="E1071" s="12" t="s">
        <v>68</v>
      </c>
      <c r="F1071" s="4" t="s">
        <v>376</v>
      </c>
      <c r="G1071" s="4" t="s">
        <v>8364</v>
      </c>
      <c r="H1071" s="4" t="s">
        <v>376</v>
      </c>
      <c r="I1071" s="5" t="s">
        <v>8365</v>
      </c>
      <c r="J1071" s="5" t="s">
        <v>8366</v>
      </c>
      <c r="K1071" s="5" t="s">
        <v>8367</v>
      </c>
      <c r="L1071" s="5" t="s">
        <v>8368</v>
      </c>
      <c r="M1071" s="5" t="s">
        <v>1882</v>
      </c>
      <c r="N1071" s="5" t="s">
        <v>2441</v>
      </c>
      <c r="O1071" s="5">
        <v>0.679</v>
      </c>
      <c r="P1071" s="5" t="s">
        <v>1110</v>
      </c>
      <c r="Q1071" s="5" t="s">
        <v>1163</v>
      </c>
      <c r="R1071" s="25">
        <f t="shared" si="17"/>
        <v>0.679</v>
      </c>
      <c r="S1071" s="30" t="s">
        <v>8369</v>
      </c>
      <c r="T1071" s="30" t="s">
        <v>1839</v>
      </c>
      <c r="U1071" s="30" t="s">
        <v>8370</v>
      </c>
      <c r="V1071" s="5" t="s">
        <v>7329</v>
      </c>
      <c r="W1071" s="28"/>
      <c r="X1071" s="29">
        <v>3.6078</v>
      </c>
      <c r="Y1071" s="29">
        <v>0</v>
      </c>
      <c r="Z1071" s="29">
        <v>1010.3701</v>
      </c>
      <c r="AA1071" s="29">
        <v>6.5516</v>
      </c>
      <c r="AB1071" s="29">
        <v>65.7617</v>
      </c>
      <c r="AC1071" s="29">
        <v>12.8411</v>
      </c>
      <c r="AE1071" s="1"/>
      <c r="AF1071" s="1"/>
      <c r="AG1071" s="1"/>
      <c r="AH1071" s="1"/>
      <c r="AI1071" s="1"/>
      <c r="AJ1071" s="1"/>
      <c r="AK1071" s="1"/>
      <c r="AL1071" s="1"/>
    </row>
    <row r="1072" spans="1:38">
      <c r="A1072" s="38">
        <v>43875.5833333333</v>
      </c>
      <c r="B1072" s="4" t="s">
        <v>145</v>
      </c>
      <c r="C1072" s="4" t="s">
        <v>573</v>
      </c>
      <c r="D1072" s="4" t="s">
        <v>29</v>
      </c>
      <c r="E1072" s="12" t="s">
        <v>317</v>
      </c>
      <c r="F1072" s="4" t="s">
        <v>344</v>
      </c>
      <c r="G1072" s="4" t="s">
        <v>7688</v>
      </c>
      <c r="H1072" s="4" t="s">
        <v>287</v>
      </c>
      <c r="I1072" s="5" t="s">
        <v>8371</v>
      </c>
      <c r="J1072" s="5" t="s">
        <v>8372</v>
      </c>
      <c r="K1072" s="5" t="s">
        <v>8373</v>
      </c>
      <c r="L1072" s="5" t="s">
        <v>8374</v>
      </c>
      <c r="M1072" s="5" t="s">
        <v>2523</v>
      </c>
      <c r="N1072" s="5" t="s">
        <v>1707</v>
      </c>
      <c r="O1072" s="5">
        <v>0.481</v>
      </c>
      <c r="P1072" s="5" t="s">
        <v>3441</v>
      </c>
      <c r="Q1072" s="5" t="s">
        <v>1658</v>
      </c>
      <c r="R1072" s="25">
        <f t="shared" si="17"/>
        <v>0.481</v>
      </c>
      <c r="S1072" s="30" t="s">
        <v>2083</v>
      </c>
      <c r="T1072" s="30" t="s">
        <v>6794</v>
      </c>
      <c r="U1072" s="30" t="s">
        <v>8375</v>
      </c>
      <c r="V1072" s="5" t="s">
        <v>2133</v>
      </c>
      <c r="W1072" s="28"/>
      <c r="X1072" s="29">
        <v>3.9666</v>
      </c>
      <c r="Y1072" s="29">
        <v>0</v>
      </c>
      <c r="Z1072" s="29">
        <v>1010.7683</v>
      </c>
      <c r="AA1072" s="29">
        <v>5.4367</v>
      </c>
      <c r="AB1072" s="29">
        <v>64.24</v>
      </c>
      <c r="AC1072" s="29">
        <v>11.5737</v>
      </c>
      <c r="AE1072" s="1"/>
      <c r="AF1072" s="1"/>
      <c r="AG1072" s="1"/>
      <c r="AH1072" s="1"/>
      <c r="AI1072" s="1"/>
      <c r="AJ1072" s="1"/>
      <c r="AK1072" s="1"/>
      <c r="AL1072" s="1"/>
    </row>
    <row r="1073" spans="1:38">
      <c r="A1073" s="38">
        <v>43875.625</v>
      </c>
      <c r="B1073" s="4" t="s">
        <v>256</v>
      </c>
      <c r="C1073" s="4" t="s">
        <v>302</v>
      </c>
      <c r="D1073" s="4" t="s">
        <v>256</v>
      </c>
      <c r="E1073" s="12" t="s">
        <v>317</v>
      </c>
      <c r="F1073" s="4" t="s">
        <v>302</v>
      </c>
      <c r="G1073" s="4" t="s">
        <v>4212</v>
      </c>
      <c r="H1073" s="4" t="s">
        <v>764</v>
      </c>
      <c r="I1073" s="5" t="s">
        <v>8376</v>
      </c>
      <c r="J1073" s="5" t="s">
        <v>8377</v>
      </c>
      <c r="K1073" s="5" t="s">
        <v>8378</v>
      </c>
      <c r="L1073" s="5" t="s">
        <v>8379</v>
      </c>
      <c r="M1073" s="5" t="s">
        <v>1049</v>
      </c>
      <c r="N1073" s="5" t="s">
        <v>40</v>
      </c>
      <c r="O1073" s="5">
        <v>0.203</v>
      </c>
      <c r="P1073" s="5" t="s">
        <v>3856</v>
      </c>
      <c r="Q1073" s="5" t="s">
        <v>890</v>
      </c>
      <c r="R1073" s="25">
        <f t="shared" si="17"/>
        <v>0.203</v>
      </c>
      <c r="S1073" s="30" t="s">
        <v>8380</v>
      </c>
      <c r="T1073" s="30" t="s">
        <v>4097</v>
      </c>
      <c r="U1073" s="30" t="s">
        <v>8381</v>
      </c>
      <c r="V1073" s="5" t="s">
        <v>6039</v>
      </c>
      <c r="W1073" s="28"/>
      <c r="X1073" s="29">
        <v>2.9572</v>
      </c>
      <c r="Y1073" s="29">
        <v>0</v>
      </c>
      <c r="Z1073" s="29">
        <v>1012.4383</v>
      </c>
      <c r="AA1073" s="29">
        <v>4.0251</v>
      </c>
      <c r="AB1073" s="29">
        <v>67.165</v>
      </c>
      <c r="AC1073" s="29">
        <v>19.2631</v>
      </c>
      <c r="AE1073" s="1"/>
      <c r="AF1073" s="1"/>
      <c r="AG1073" s="1"/>
      <c r="AH1073" s="1"/>
      <c r="AI1073" s="1"/>
      <c r="AJ1073" s="1"/>
      <c r="AK1073" s="1"/>
      <c r="AL1073" s="1"/>
    </row>
    <row r="1074" spans="1:38">
      <c r="A1074" s="38">
        <v>43875.6666666667</v>
      </c>
      <c r="B1074" s="4" t="s">
        <v>34</v>
      </c>
      <c r="C1074" s="4" t="s">
        <v>50</v>
      </c>
      <c r="D1074" s="4" t="s">
        <v>34</v>
      </c>
      <c r="E1074" s="12" t="s">
        <v>317</v>
      </c>
      <c r="F1074" s="4" t="s">
        <v>302</v>
      </c>
      <c r="G1074" s="4" t="s">
        <v>656</v>
      </c>
      <c r="H1074" s="4" t="s">
        <v>81</v>
      </c>
      <c r="I1074" s="5" t="s">
        <v>8382</v>
      </c>
      <c r="J1074" s="5" t="s">
        <v>8383</v>
      </c>
      <c r="K1074" s="5" t="s">
        <v>8384</v>
      </c>
      <c r="L1074" s="5" t="s">
        <v>8385</v>
      </c>
      <c r="M1074" s="5" t="s">
        <v>1904</v>
      </c>
      <c r="N1074" s="5" t="s">
        <v>1507</v>
      </c>
      <c r="O1074" s="5">
        <v>0.231</v>
      </c>
      <c r="P1074" s="5" t="s">
        <v>1062</v>
      </c>
      <c r="Q1074" s="5" t="s">
        <v>2059</v>
      </c>
      <c r="R1074" s="25">
        <f t="shared" si="17"/>
        <v>0.231</v>
      </c>
      <c r="S1074" s="30" t="s">
        <v>3686</v>
      </c>
      <c r="T1074" s="30" t="s">
        <v>6582</v>
      </c>
      <c r="U1074" s="30" t="s">
        <v>8386</v>
      </c>
      <c r="V1074" s="5" t="s">
        <v>1452</v>
      </c>
      <c r="W1074" s="28"/>
      <c r="X1074" s="29">
        <v>2.3383</v>
      </c>
      <c r="Y1074" s="29">
        <v>0</v>
      </c>
      <c r="Z1074" s="29">
        <v>1013.4601</v>
      </c>
      <c r="AA1074" s="29">
        <v>3.8383</v>
      </c>
      <c r="AB1074" s="29">
        <v>70.5017</v>
      </c>
      <c r="AC1074" s="29">
        <v>23.236</v>
      </c>
      <c r="AE1074" s="1"/>
      <c r="AF1074" s="1"/>
      <c r="AG1074" s="1"/>
      <c r="AH1074" s="1"/>
      <c r="AI1074" s="1"/>
      <c r="AJ1074" s="1"/>
      <c r="AK1074" s="1"/>
      <c r="AL1074" s="1"/>
    </row>
    <row r="1075" spans="1:38">
      <c r="A1075" s="38">
        <v>43875.7083333333</v>
      </c>
      <c r="B1075" s="4" t="s">
        <v>573</v>
      </c>
      <c r="C1075" s="4" t="s">
        <v>226</v>
      </c>
      <c r="D1075" s="4" t="s">
        <v>223</v>
      </c>
      <c r="E1075" s="12" t="s">
        <v>317</v>
      </c>
      <c r="F1075" s="4" t="s">
        <v>34</v>
      </c>
      <c r="G1075" s="4" t="s">
        <v>2980</v>
      </c>
      <c r="H1075" s="4" t="s">
        <v>240</v>
      </c>
      <c r="I1075" s="5" t="s">
        <v>8387</v>
      </c>
      <c r="J1075" s="5" t="s">
        <v>8388</v>
      </c>
      <c r="K1075" s="5" t="s">
        <v>8389</v>
      </c>
      <c r="L1075" s="5" t="s">
        <v>8390</v>
      </c>
      <c r="M1075" s="5" t="s">
        <v>3079</v>
      </c>
      <c r="N1075" s="5" t="s">
        <v>40</v>
      </c>
      <c r="O1075" s="5">
        <v>0.184</v>
      </c>
      <c r="P1075" s="5" t="s">
        <v>1315</v>
      </c>
      <c r="Q1075" s="5" t="s">
        <v>1733</v>
      </c>
      <c r="R1075" s="25">
        <f t="shared" si="17"/>
        <v>0.184</v>
      </c>
      <c r="S1075" s="30" t="s">
        <v>1642</v>
      </c>
      <c r="T1075" s="30" t="s">
        <v>4840</v>
      </c>
      <c r="U1075" s="30" t="s">
        <v>8391</v>
      </c>
      <c r="V1075" s="5" t="s">
        <v>4540</v>
      </c>
      <c r="W1075" s="28"/>
      <c r="X1075" s="29">
        <v>3.0883</v>
      </c>
      <c r="Y1075" s="29">
        <v>0</v>
      </c>
      <c r="Z1075" s="29">
        <v>1014.95</v>
      </c>
      <c r="AA1075" s="29">
        <v>3.1951</v>
      </c>
      <c r="AB1075" s="29">
        <v>70.3816</v>
      </c>
      <c r="AC1075" s="29">
        <v>16.0754</v>
      </c>
      <c r="AE1075" s="1"/>
      <c r="AF1075" s="1"/>
      <c r="AG1075" s="1"/>
      <c r="AH1075" s="1"/>
      <c r="AI1075" s="1"/>
      <c r="AJ1075" s="1"/>
      <c r="AK1075" s="1"/>
      <c r="AL1075" s="1"/>
    </row>
    <row r="1076" spans="1:38">
      <c r="A1076" s="38">
        <v>43875.75</v>
      </c>
      <c r="B1076" s="4" t="s">
        <v>258</v>
      </c>
      <c r="C1076" s="4" t="s">
        <v>392</v>
      </c>
      <c r="D1076" s="4" t="s">
        <v>547</v>
      </c>
      <c r="E1076" s="12" t="s">
        <v>317</v>
      </c>
      <c r="F1076" s="4" t="s">
        <v>208</v>
      </c>
      <c r="G1076" s="4" t="s">
        <v>5382</v>
      </c>
      <c r="H1076" s="4" t="s">
        <v>161</v>
      </c>
      <c r="I1076" s="5" t="s">
        <v>8392</v>
      </c>
      <c r="J1076" s="5" t="s">
        <v>8393</v>
      </c>
      <c r="K1076" s="5" t="s">
        <v>8394</v>
      </c>
      <c r="L1076" s="5" t="s">
        <v>5803</v>
      </c>
      <c r="M1076" s="5" t="s">
        <v>2285</v>
      </c>
      <c r="N1076" s="5" t="s">
        <v>2411</v>
      </c>
      <c r="O1076" s="5">
        <v>0.174</v>
      </c>
      <c r="P1076" s="5" t="s">
        <v>1015</v>
      </c>
      <c r="Q1076" s="5" t="s">
        <v>2011</v>
      </c>
      <c r="R1076" s="25">
        <f t="shared" si="17"/>
        <v>0.174</v>
      </c>
      <c r="S1076" s="30" t="s">
        <v>8395</v>
      </c>
      <c r="T1076" s="30" t="s">
        <v>2503</v>
      </c>
      <c r="U1076" s="30" t="s">
        <v>8396</v>
      </c>
      <c r="V1076" s="5" t="s">
        <v>1984</v>
      </c>
      <c r="W1076" s="28"/>
      <c r="X1076" s="29">
        <v>3.2293</v>
      </c>
      <c r="Y1076" s="29">
        <v>0</v>
      </c>
      <c r="Z1076" s="29">
        <v>1016.5599</v>
      </c>
      <c r="AA1076" s="29">
        <v>2.155</v>
      </c>
      <c r="AB1076" s="29">
        <v>69.555</v>
      </c>
      <c r="AC1076" s="29">
        <v>14.3515</v>
      </c>
      <c r="AE1076" s="1"/>
      <c r="AF1076" s="1"/>
      <c r="AG1076" s="1"/>
      <c r="AH1076" s="1"/>
      <c r="AI1076" s="1"/>
      <c r="AJ1076" s="1"/>
      <c r="AK1076" s="1"/>
      <c r="AL1076" s="1"/>
    </row>
    <row r="1077" spans="1:38">
      <c r="A1077" s="38">
        <v>43875.7916666667</v>
      </c>
      <c r="B1077" s="4" t="s">
        <v>81</v>
      </c>
      <c r="C1077" s="4" t="s">
        <v>547</v>
      </c>
      <c r="D1077" s="4" t="s">
        <v>287</v>
      </c>
      <c r="E1077" s="12" t="s">
        <v>317</v>
      </c>
      <c r="F1077" s="4" t="s">
        <v>208</v>
      </c>
      <c r="G1077" s="4" t="s">
        <v>704</v>
      </c>
      <c r="H1077" s="4" t="s">
        <v>64</v>
      </c>
      <c r="I1077" s="5" t="s">
        <v>8397</v>
      </c>
      <c r="J1077" s="5" t="s">
        <v>8398</v>
      </c>
      <c r="K1077" s="5" t="s">
        <v>8399</v>
      </c>
      <c r="L1077" s="5" t="s">
        <v>8400</v>
      </c>
      <c r="M1077" s="5" t="s">
        <v>334</v>
      </c>
      <c r="N1077" s="5" t="s">
        <v>2441</v>
      </c>
      <c r="O1077" s="5">
        <v>0.171</v>
      </c>
      <c r="P1077" s="5" t="s">
        <v>2285</v>
      </c>
      <c r="Q1077" s="5" t="s">
        <v>2394</v>
      </c>
      <c r="R1077" s="25">
        <f t="shared" si="17"/>
        <v>0.171</v>
      </c>
      <c r="S1077" s="30" t="s">
        <v>3249</v>
      </c>
      <c r="T1077" s="30" t="s">
        <v>731</v>
      </c>
      <c r="U1077" s="30" t="s">
        <v>8114</v>
      </c>
      <c r="V1077" s="5" t="s">
        <v>2074</v>
      </c>
      <c r="W1077" s="28"/>
      <c r="X1077" s="29">
        <v>2.4958</v>
      </c>
      <c r="Y1077" s="29">
        <v>0</v>
      </c>
      <c r="Z1077" s="29">
        <v>1018.4449</v>
      </c>
      <c r="AA1077" s="29">
        <v>1.9683</v>
      </c>
      <c r="AB1077" s="29">
        <v>68.8167</v>
      </c>
      <c r="AC1077" s="29">
        <v>15.4435</v>
      </c>
      <c r="AE1077" s="1"/>
      <c r="AF1077" s="1"/>
      <c r="AG1077" s="1"/>
      <c r="AH1077" s="1"/>
      <c r="AI1077" s="1"/>
      <c r="AJ1077" s="1"/>
      <c r="AK1077" s="1"/>
      <c r="AL1077" s="1"/>
    </row>
    <row r="1078" spans="1:38">
      <c r="A1078" s="38">
        <v>43875.8333333333</v>
      </c>
      <c r="B1078" s="4" t="s">
        <v>209</v>
      </c>
      <c r="C1078" s="4" t="s">
        <v>161</v>
      </c>
      <c r="D1078" s="4" t="s">
        <v>64</v>
      </c>
      <c r="E1078" s="12" t="s">
        <v>99</v>
      </c>
      <c r="F1078" s="4" t="s">
        <v>376</v>
      </c>
      <c r="G1078" s="4" t="s">
        <v>4508</v>
      </c>
      <c r="H1078" s="4" t="s">
        <v>81</v>
      </c>
      <c r="I1078" s="5" t="s">
        <v>8401</v>
      </c>
      <c r="J1078" s="5" t="s">
        <v>1393</v>
      </c>
      <c r="K1078" s="5" t="s">
        <v>8402</v>
      </c>
      <c r="L1078" s="5" t="s">
        <v>8403</v>
      </c>
      <c r="M1078" s="5" t="s">
        <v>292</v>
      </c>
      <c r="N1078" s="5" t="s">
        <v>308</v>
      </c>
      <c r="O1078" s="5">
        <v>0.198</v>
      </c>
      <c r="P1078" s="5" t="s">
        <v>277</v>
      </c>
      <c r="Q1078" s="5" t="s">
        <v>3519</v>
      </c>
      <c r="R1078" s="25">
        <f t="shared" si="17"/>
        <v>0.198</v>
      </c>
      <c r="S1078" s="30" t="s">
        <v>6033</v>
      </c>
      <c r="T1078" s="30" t="s">
        <v>756</v>
      </c>
      <c r="U1078" s="30" t="s">
        <v>8404</v>
      </c>
      <c r="V1078" s="5" t="s">
        <v>399</v>
      </c>
      <c r="W1078" s="28"/>
      <c r="X1078" s="29">
        <v>2.1789</v>
      </c>
      <c r="Y1078" s="29">
        <v>0</v>
      </c>
      <c r="Z1078" s="29">
        <v>1020.0317</v>
      </c>
      <c r="AA1078" s="29">
        <v>2.1217</v>
      </c>
      <c r="AB1078" s="29">
        <v>69.0433</v>
      </c>
      <c r="AC1078" s="29">
        <v>10.8547</v>
      </c>
      <c r="AE1078" s="1"/>
      <c r="AF1078" s="1"/>
      <c r="AG1078" s="1"/>
      <c r="AH1078" s="1"/>
      <c r="AI1078" s="1"/>
      <c r="AJ1078" s="1"/>
      <c r="AK1078" s="1"/>
      <c r="AL1078" s="1"/>
    </row>
    <row r="1079" spans="1:38">
      <c r="A1079" s="38">
        <v>43875.875</v>
      </c>
      <c r="B1079" s="4" t="s">
        <v>393</v>
      </c>
      <c r="C1079" s="4" t="s">
        <v>81</v>
      </c>
      <c r="D1079" s="4" t="s">
        <v>29</v>
      </c>
      <c r="E1079" s="12" t="s">
        <v>317</v>
      </c>
      <c r="F1079" s="4" t="s">
        <v>376</v>
      </c>
      <c r="G1079" s="4" t="s">
        <v>8405</v>
      </c>
      <c r="H1079" s="4" t="s">
        <v>81</v>
      </c>
      <c r="I1079" s="5" t="s">
        <v>8406</v>
      </c>
      <c r="J1079" s="5" t="s">
        <v>8407</v>
      </c>
      <c r="K1079" s="5" t="s">
        <v>8408</v>
      </c>
      <c r="L1079" s="5" t="s">
        <v>8409</v>
      </c>
      <c r="M1079" s="5" t="s">
        <v>675</v>
      </c>
      <c r="N1079" s="5" t="s">
        <v>2467</v>
      </c>
      <c r="O1079" s="5">
        <v>0.204</v>
      </c>
      <c r="P1079" s="5" t="s">
        <v>2149</v>
      </c>
      <c r="Q1079" s="5" t="s">
        <v>2149</v>
      </c>
      <c r="R1079" s="25">
        <f t="shared" si="17"/>
        <v>0.204</v>
      </c>
      <c r="S1079" s="30" t="s">
        <v>8410</v>
      </c>
      <c r="T1079" s="30" t="s">
        <v>1584</v>
      </c>
      <c r="U1079" s="30" t="s">
        <v>8411</v>
      </c>
      <c r="V1079" s="5" t="s">
        <v>3629</v>
      </c>
      <c r="W1079" s="28"/>
      <c r="X1079" s="29">
        <v>2.526</v>
      </c>
      <c r="Y1079" s="29">
        <v>0</v>
      </c>
      <c r="Z1079" s="29">
        <v>1021.1599</v>
      </c>
      <c r="AA1079" s="29">
        <v>2.2634</v>
      </c>
      <c r="AB1079" s="29">
        <v>70.2882</v>
      </c>
      <c r="AC1079" s="29">
        <v>8.7234</v>
      </c>
      <c r="AE1079" s="1"/>
      <c r="AF1079" s="1"/>
      <c r="AG1079" s="1"/>
      <c r="AH1079" s="1"/>
      <c r="AI1079" s="1"/>
      <c r="AJ1079" s="1"/>
      <c r="AK1079" s="1"/>
      <c r="AL1079" s="1"/>
    </row>
    <row r="1080" spans="1:38">
      <c r="A1080" s="38">
        <v>43875.9166666667</v>
      </c>
      <c r="B1080" s="4" t="s">
        <v>116</v>
      </c>
      <c r="C1080" s="4" t="s">
        <v>709</v>
      </c>
      <c r="D1080" s="4" t="s">
        <v>145</v>
      </c>
      <c r="E1080" s="12" t="s">
        <v>317</v>
      </c>
      <c r="F1080" s="4" t="s">
        <v>392</v>
      </c>
      <c r="G1080" s="4" t="s">
        <v>847</v>
      </c>
      <c r="H1080" s="4" t="s">
        <v>64</v>
      </c>
      <c r="I1080" s="5" t="s">
        <v>8412</v>
      </c>
      <c r="J1080" s="5" t="s">
        <v>8413</v>
      </c>
      <c r="K1080" s="5" t="s">
        <v>8414</v>
      </c>
      <c r="L1080" s="5" t="s">
        <v>7524</v>
      </c>
      <c r="M1080" s="5" t="s">
        <v>186</v>
      </c>
      <c r="N1080" s="5" t="s">
        <v>1585</v>
      </c>
      <c r="O1080" s="5">
        <v>0.155</v>
      </c>
      <c r="P1080" s="5" t="s">
        <v>2011</v>
      </c>
      <c r="Q1080" s="5" t="s">
        <v>3519</v>
      </c>
      <c r="R1080" s="25">
        <f t="shared" si="17"/>
        <v>0.155</v>
      </c>
      <c r="S1080" s="30" t="s">
        <v>7611</v>
      </c>
      <c r="T1080" s="30" t="s">
        <v>3232</v>
      </c>
      <c r="U1080" s="30" t="s">
        <v>8415</v>
      </c>
      <c r="V1080" s="5" t="s">
        <v>6993</v>
      </c>
      <c r="W1080" s="28"/>
      <c r="X1080" s="29">
        <v>3.1138</v>
      </c>
      <c r="Y1080" s="29">
        <v>0</v>
      </c>
      <c r="Z1080" s="29">
        <v>1020.6016</v>
      </c>
      <c r="AA1080" s="29">
        <v>2.0834</v>
      </c>
      <c r="AB1080" s="29">
        <v>71.5367</v>
      </c>
      <c r="AC1080" s="29">
        <v>351.8881</v>
      </c>
      <c r="AE1080" s="1"/>
      <c r="AF1080" s="1"/>
      <c r="AG1080" s="1"/>
      <c r="AH1080" s="1"/>
      <c r="AI1080" s="1"/>
      <c r="AJ1080" s="1"/>
      <c r="AK1080" s="1"/>
      <c r="AL1080" s="1"/>
    </row>
    <row r="1081" spans="1:38">
      <c r="A1081" s="38">
        <v>43875.9583333333</v>
      </c>
      <c r="B1081" s="4" t="s">
        <v>222</v>
      </c>
      <c r="C1081" s="4" t="s">
        <v>113</v>
      </c>
      <c r="D1081" s="4" t="s">
        <v>209</v>
      </c>
      <c r="E1081" s="12" t="s">
        <v>99</v>
      </c>
      <c r="F1081" s="4" t="s">
        <v>34</v>
      </c>
      <c r="G1081" s="4" t="s">
        <v>602</v>
      </c>
      <c r="H1081" s="4" t="s">
        <v>29</v>
      </c>
      <c r="I1081" s="5" t="s">
        <v>8416</v>
      </c>
      <c r="J1081" s="5" t="s">
        <v>8417</v>
      </c>
      <c r="K1081" s="5" t="s">
        <v>8418</v>
      </c>
      <c r="L1081" s="5" t="s">
        <v>8419</v>
      </c>
      <c r="M1081" s="5" t="s">
        <v>3592</v>
      </c>
      <c r="N1081" s="5" t="s">
        <v>8209</v>
      </c>
      <c r="O1081" s="5">
        <v>0.157</v>
      </c>
      <c r="P1081" s="5" t="s">
        <v>2011</v>
      </c>
      <c r="Q1081" s="5" t="s">
        <v>1160</v>
      </c>
      <c r="R1081" s="25">
        <f t="shared" si="17"/>
        <v>0.157</v>
      </c>
      <c r="S1081" s="30" t="s">
        <v>2110</v>
      </c>
      <c r="T1081" s="30" t="s">
        <v>5993</v>
      </c>
      <c r="U1081" s="30" t="s">
        <v>8420</v>
      </c>
      <c r="V1081" s="5" t="s">
        <v>3008</v>
      </c>
      <c r="W1081" s="28"/>
      <c r="X1081" s="29">
        <v>4.5863</v>
      </c>
      <c r="Y1081" s="29">
        <v>0</v>
      </c>
      <c r="Z1081" s="29">
        <v>1020.6451</v>
      </c>
      <c r="AA1081" s="29">
        <v>2.2983</v>
      </c>
      <c r="AB1081" s="29">
        <v>73.7084</v>
      </c>
      <c r="AC1081" s="29">
        <v>346.7785</v>
      </c>
      <c r="AE1081" s="1"/>
      <c r="AF1081" s="1"/>
      <c r="AG1081" s="1"/>
      <c r="AH1081" s="1"/>
      <c r="AI1081" s="1"/>
      <c r="AJ1081" s="1"/>
      <c r="AK1081" s="1"/>
      <c r="AL1081" s="1"/>
    </row>
    <row r="1082" spans="1:38">
      <c r="A1082" s="38">
        <v>43876</v>
      </c>
      <c r="B1082" s="4" t="s">
        <v>940</v>
      </c>
      <c r="C1082" s="4" t="s">
        <v>97</v>
      </c>
      <c r="D1082" s="4" t="s">
        <v>345</v>
      </c>
      <c r="E1082" s="12" t="s">
        <v>317</v>
      </c>
      <c r="F1082" s="4" t="s">
        <v>344</v>
      </c>
      <c r="G1082" s="4" t="s">
        <v>566</v>
      </c>
      <c r="H1082" s="4" t="s">
        <v>603</v>
      </c>
      <c r="I1082" s="5" t="s">
        <v>8421</v>
      </c>
      <c r="J1082" s="5" t="s">
        <v>8422</v>
      </c>
      <c r="K1082" s="5" t="s">
        <v>8423</v>
      </c>
      <c r="L1082" s="5" t="s">
        <v>8424</v>
      </c>
      <c r="M1082" s="5" t="s">
        <v>1733</v>
      </c>
      <c r="N1082" s="5" t="s">
        <v>1697</v>
      </c>
      <c r="O1082" s="5">
        <v>0.151</v>
      </c>
      <c r="P1082" s="5" t="s">
        <v>2182</v>
      </c>
      <c r="Q1082" s="5" t="s">
        <v>2059</v>
      </c>
      <c r="R1082" s="25">
        <f t="shared" si="17"/>
        <v>0.151</v>
      </c>
      <c r="S1082" s="30" t="s">
        <v>221</v>
      </c>
      <c r="T1082" s="30" t="s">
        <v>280</v>
      </c>
      <c r="U1082" s="30" t="s">
        <v>8425</v>
      </c>
      <c r="V1082" s="5" t="s">
        <v>2003</v>
      </c>
      <c r="W1082" s="28"/>
      <c r="X1082" s="29">
        <v>4.8046</v>
      </c>
      <c r="Y1082" s="29">
        <v>0</v>
      </c>
      <c r="Z1082" s="29">
        <v>1021.0384</v>
      </c>
      <c r="AA1082" s="29">
        <v>2.45</v>
      </c>
      <c r="AB1082" s="29">
        <v>70.0733</v>
      </c>
      <c r="AC1082" s="29">
        <v>352.5971</v>
      </c>
      <c r="AE1082" s="1"/>
      <c r="AF1082" s="1"/>
      <c r="AG1082" s="1"/>
      <c r="AH1082" s="1"/>
      <c r="AI1082" s="1"/>
      <c r="AJ1082" s="1"/>
      <c r="AK1082" s="1"/>
      <c r="AL1082" s="1"/>
    </row>
    <row r="1083" spans="1:38">
      <c r="A1083" s="38">
        <v>43876.0416666667</v>
      </c>
      <c r="B1083" s="4" t="s">
        <v>222</v>
      </c>
      <c r="C1083" s="4" t="s">
        <v>113</v>
      </c>
      <c r="D1083" s="4" t="s">
        <v>209</v>
      </c>
      <c r="E1083" s="12" t="s">
        <v>317</v>
      </c>
      <c r="F1083" s="4" t="s">
        <v>302</v>
      </c>
      <c r="G1083" s="4" t="s">
        <v>6520</v>
      </c>
      <c r="H1083" s="4" t="s">
        <v>476</v>
      </c>
      <c r="I1083" s="5" t="s">
        <v>8426</v>
      </c>
      <c r="J1083" s="5" t="s">
        <v>8427</v>
      </c>
      <c r="K1083" s="5" t="s">
        <v>8428</v>
      </c>
      <c r="L1083" s="5" t="s">
        <v>8429</v>
      </c>
      <c r="M1083" s="5" t="s">
        <v>1137</v>
      </c>
      <c r="N1083" s="5" t="s">
        <v>1635</v>
      </c>
      <c r="O1083" s="5">
        <v>0.181</v>
      </c>
      <c r="P1083" s="5" t="s">
        <v>1963</v>
      </c>
      <c r="Q1083" s="5" t="s">
        <v>542</v>
      </c>
      <c r="R1083" s="25">
        <f t="shared" si="17"/>
        <v>0.181</v>
      </c>
      <c r="S1083" s="30" t="s">
        <v>2444</v>
      </c>
      <c r="T1083" s="30" t="s">
        <v>7944</v>
      </c>
      <c r="U1083" s="30" t="s">
        <v>8430</v>
      </c>
      <c r="V1083" s="5" t="s">
        <v>6477</v>
      </c>
      <c r="W1083" s="28"/>
      <c r="X1083" s="29">
        <v>2.9568</v>
      </c>
      <c r="Y1083" s="29">
        <v>0</v>
      </c>
      <c r="Z1083" s="29">
        <v>1021.4883</v>
      </c>
      <c r="AA1083" s="29">
        <v>2.3367</v>
      </c>
      <c r="AB1083" s="29">
        <v>66.0217</v>
      </c>
      <c r="AC1083" s="29">
        <v>6.1133</v>
      </c>
      <c r="AE1083" s="1"/>
      <c r="AF1083" s="1"/>
      <c r="AG1083" s="1"/>
      <c r="AH1083" s="1"/>
      <c r="AI1083" s="1"/>
      <c r="AJ1083" s="1"/>
      <c r="AK1083" s="1"/>
      <c r="AL1083" s="1"/>
    </row>
    <row r="1084" spans="1:38">
      <c r="A1084" s="38">
        <v>43876.0833333333</v>
      </c>
      <c r="B1084" s="4" t="s">
        <v>145</v>
      </c>
      <c r="C1084" s="4" t="s">
        <v>573</v>
      </c>
      <c r="D1084" s="4" t="s">
        <v>258</v>
      </c>
      <c r="E1084" s="12" t="s">
        <v>68</v>
      </c>
      <c r="F1084" s="4" t="s">
        <v>226</v>
      </c>
      <c r="G1084" s="4" t="s">
        <v>7069</v>
      </c>
      <c r="H1084" s="4" t="s">
        <v>48</v>
      </c>
      <c r="I1084" s="5" t="s">
        <v>8431</v>
      </c>
      <c r="J1084" s="5" t="s">
        <v>7999</v>
      </c>
      <c r="K1084" s="5" t="s">
        <v>8432</v>
      </c>
      <c r="L1084" s="5" t="s">
        <v>8433</v>
      </c>
      <c r="M1084" s="5" t="s">
        <v>1080</v>
      </c>
      <c r="N1084" s="5" t="s">
        <v>1678</v>
      </c>
      <c r="O1084" s="5">
        <v>0.17</v>
      </c>
      <c r="P1084" s="5" t="s">
        <v>1975</v>
      </c>
      <c r="Q1084" s="5" t="s">
        <v>977</v>
      </c>
      <c r="R1084" s="25">
        <f t="shared" si="17"/>
        <v>0.17</v>
      </c>
      <c r="S1084" s="30" t="s">
        <v>8434</v>
      </c>
      <c r="T1084" s="30" t="s">
        <v>1965</v>
      </c>
      <c r="U1084" s="30" t="s">
        <v>8435</v>
      </c>
      <c r="V1084" s="5" t="s">
        <v>1249</v>
      </c>
      <c r="W1084" s="28"/>
      <c r="X1084" s="29">
        <v>1.0697</v>
      </c>
      <c r="Y1084" s="29">
        <v>0</v>
      </c>
      <c r="Z1084" s="29">
        <v>1021.6366</v>
      </c>
      <c r="AA1084" s="29">
        <v>2.1634</v>
      </c>
      <c r="AB1084" s="29">
        <v>66.8918</v>
      </c>
      <c r="AC1084" s="29">
        <v>24.0137</v>
      </c>
      <c r="AE1084" s="1"/>
      <c r="AF1084" s="1"/>
      <c r="AG1084" s="1"/>
      <c r="AH1084" s="1"/>
      <c r="AI1084" s="1"/>
      <c r="AJ1084" s="1"/>
      <c r="AK1084" s="1"/>
      <c r="AL1084" s="1"/>
    </row>
    <row r="1085" spans="1:38">
      <c r="A1085" s="38">
        <v>43876.125</v>
      </c>
      <c r="B1085" s="4" t="s">
        <v>224</v>
      </c>
      <c r="C1085" s="4" t="s">
        <v>764</v>
      </c>
      <c r="D1085" s="4" t="s">
        <v>603</v>
      </c>
      <c r="E1085" s="12" t="s">
        <v>68</v>
      </c>
      <c r="F1085" s="4" t="s">
        <v>242</v>
      </c>
      <c r="G1085" s="4" t="s">
        <v>8436</v>
      </c>
      <c r="H1085" s="4" t="s">
        <v>603</v>
      </c>
      <c r="I1085" s="5" t="s">
        <v>8437</v>
      </c>
      <c r="J1085" s="5" t="s">
        <v>8438</v>
      </c>
      <c r="K1085" s="5" t="s">
        <v>8439</v>
      </c>
      <c r="L1085" s="5" t="s">
        <v>8440</v>
      </c>
      <c r="M1085" s="5" t="s">
        <v>1137</v>
      </c>
      <c r="N1085" s="5" t="s">
        <v>989</v>
      </c>
      <c r="O1085" s="5">
        <v>0.184</v>
      </c>
      <c r="P1085" s="5" t="s">
        <v>2377</v>
      </c>
      <c r="Q1085" s="5" t="s">
        <v>904</v>
      </c>
      <c r="R1085" s="25">
        <f t="shared" si="17"/>
        <v>0.184</v>
      </c>
      <c r="S1085" s="30" t="s">
        <v>2364</v>
      </c>
      <c r="T1085" s="30" t="s">
        <v>2362</v>
      </c>
      <c r="U1085" s="30" t="s">
        <v>8441</v>
      </c>
      <c r="V1085" s="5" t="s">
        <v>1173</v>
      </c>
      <c r="W1085" s="28"/>
      <c r="X1085" s="29">
        <v>2.1732</v>
      </c>
      <c r="Y1085" s="29">
        <v>0</v>
      </c>
      <c r="Z1085" s="29">
        <v>1021.6184</v>
      </c>
      <c r="AA1085" s="29">
        <v>2.0084</v>
      </c>
      <c r="AB1085" s="29">
        <v>64.3916</v>
      </c>
      <c r="AC1085" s="29">
        <v>11.3781</v>
      </c>
      <c r="AE1085" s="1"/>
      <c r="AF1085" s="1"/>
      <c r="AG1085" s="1"/>
      <c r="AH1085" s="1"/>
      <c r="AI1085" s="1"/>
      <c r="AJ1085" s="1"/>
      <c r="AK1085" s="1"/>
      <c r="AL1085" s="1"/>
    </row>
    <row r="1086" spans="1:38">
      <c r="A1086" s="38">
        <v>43876.1666666667</v>
      </c>
      <c r="B1086" s="4" t="s">
        <v>145</v>
      </c>
      <c r="C1086" s="4" t="s">
        <v>573</v>
      </c>
      <c r="D1086" s="4" t="s">
        <v>258</v>
      </c>
      <c r="E1086" s="12" t="s">
        <v>317</v>
      </c>
      <c r="F1086" s="4" t="s">
        <v>226</v>
      </c>
      <c r="G1086" s="4" t="s">
        <v>4223</v>
      </c>
      <c r="H1086" s="4" t="s">
        <v>145</v>
      </c>
      <c r="I1086" s="5" t="s">
        <v>8442</v>
      </c>
      <c r="J1086" s="5" t="s">
        <v>5151</v>
      </c>
      <c r="K1086" s="5" t="s">
        <v>8443</v>
      </c>
      <c r="L1086" s="5" t="s">
        <v>8444</v>
      </c>
      <c r="M1086" s="5" t="s">
        <v>1797</v>
      </c>
      <c r="N1086" s="5" t="s">
        <v>2441</v>
      </c>
      <c r="O1086" s="5">
        <v>0.188</v>
      </c>
      <c r="P1086" s="5" t="s">
        <v>1557</v>
      </c>
      <c r="Q1086" s="5" t="s">
        <v>1315</v>
      </c>
      <c r="R1086" s="25">
        <f t="shared" si="17"/>
        <v>0.188</v>
      </c>
      <c r="S1086" s="30" t="s">
        <v>8445</v>
      </c>
      <c r="T1086" s="30" t="s">
        <v>443</v>
      </c>
      <c r="U1086" s="30" t="s">
        <v>8446</v>
      </c>
      <c r="V1086" s="5" t="s">
        <v>2523</v>
      </c>
      <c r="W1086" s="28"/>
      <c r="X1086" s="29">
        <v>2.3031</v>
      </c>
      <c r="Y1086" s="29">
        <v>0</v>
      </c>
      <c r="Z1086" s="29">
        <v>1021.5066</v>
      </c>
      <c r="AA1086" s="29">
        <v>1.7367</v>
      </c>
      <c r="AB1086" s="29">
        <v>59.425</v>
      </c>
      <c r="AC1086" s="29">
        <v>15.8352</v>
      </c>
      <c r="AE1086" s="1"/>
      <c r="AF1086" s="1"/>
      <c r="AG1086" s="1"/>
      <c r="AH1086" s="1"/>
      <c r="AI1086" s="1"/>
      <c r="AJ1086" s="1"/>
      <c r="AK1086" s="1"/>
      <c r="AL1086" s="1"/>
    </row>
    <row r="1087" spans="1:38">
      <c r="A1087" s="38">
        <v>43876.2083333333</v>
      </c>
      <c r="B1087" s="4" t="s">
        <v>64</v>
      </c>
      <c r="C1087" s="4" t="s">
        <v>242</v>
      </c>
      <c r="D1087" s="4" t="s">
        <v>287</v>
      </c>
      <c r="E1087" s="12" t="s">
        <v>317</v>
      </c>
      <c r="F1087" s="4" t="s">
        <v>344</v>
      </c>
      <c r="G1087" s="4" t="s">
        <v>1618</v>
      </c>
      <c r="H1087" s="4" t="s">
        <v>209</v>
      </c>
      <c r="I1087" s="5" t="s">
        <v>8447</v>
      </c>
      <c r="J1087" s="5" t="s">
        <v>8448</v>
      </c>
      <c r="K1087" s="5" t="s">
        <v>8449</v>
      </c>
      <c r="L1087" s="5" t="s">
        <v>8450</v>
      </c>
      <c r="M1087" s="5" t="s">
        <v>2134</v>
      </c>
      <c r="N1087" s="5" t="s">
        <v>1891</v>
      </c>
      <c r="O1087" s="5">
        <v>0.163</v>
      </c>
      <c r="P1087" s="5" t="s">
        <v>3708</v>
      </c>
      <c r="Q1087" s="5" t="s">
        <v>1488</v>
      </c>
      <c r="R1087" s="25">
        <f t="shared" si="17"/>
        <v>0.163</v>
      </c>
      <c r="S1087" s="30" t="s">
        <v>2110</v>
      </c>
      <c r="T1087" s="30" t="s">
        <v>1455</v>
      </c>
      <c r="U1087" s="30" t="s">
        <v>8451</v>
      </c>
      <c r="V1087" s="5" t="s">
        <v>799</v>
      </c>
      <c r="W1087" s="28"/>
      <c r="X1087" s="29">
        <v>1.705</v>
      </c>
      <c r="Y1087" s="29">
        <v>0</v>
      </c>
      <c r="Z1087" s="29">
        <v>1021.7965</v>
      </c>
      <c r="AA1087" s="29">
        <v>0.9835</v>
      </c>
      <c r="AB1087" s="29">
        <v>60.8433</v>
      </c>
      <c r="AC1087" s="29">
        <v>12.2508</v>
      </c>
      <c r="AE1087" s="1"/>
      <c r="AF1087" s="1"/>
      <c r="AG1087" s="1"/>
      <c r="AH1087" s="1"/>
      <c r="AI1087" s="1"/>
      <c r="AJ1087" s="1"/>
      <c r="AK1087" s="1"/>
      <c r="AL1087" s="1"/>
    </row>
    <row r="1088" spans="1:38">
      <c r="A1088" s="38">
        <v>43876.25</v>
      </c>
      <c r="B1088" s="4" t="s">
        <v>161</v>
      </c>
      <c r="C1088" s="4" t="s">
        <v>223</v>
      </c>
      <c r="D1088" s="4" t="s">
        <v>242</v>
      </c>
      <c r="E1088" s="12" t="s">
        <v>317</v>
      </c>
      <c r="F1088" s="4" t="s">
        <v>226</v>
      </c>
      <c r="G1088" s="4" t="s">
        <v>74</v>
      </c>
      <c r="H1088" s="4" t="s">
        <v>48</v>
      </c>
      <c r="I1088" s="5" t="s">
        <v>8452</v>
      </c>
      <c r="J1088" s="5" t="s">
        <v>2795</v>
      </c>
      <c r="K1088" s="5" t="s">
        <v>7095</v>
      </c>
      <c r="L1088" s="5" t="s">
        <v>8453</v>
      </c>
      <c r="M1088" s="5" t="s">
        <v>386</v>
      </c>
      <c r="N1088" s="5" t="s">
        <v>73</v>
      </c>
      <c r="O1088" s="5">
        <v>0.217</v>
      </c>
      <c r="P1088" s="5" t="s">
        <v>2117</v>
      </c>
      <c r="Q1088" s="5" t="s">
        <v>1097</v>
      </c>
      <c r="R1088" s="25">
        <f t="shared" si="17"/>
        <v>0.217</v>
      </c>
      <c r="S1088" s="30" t="s">
        <v>3456</v>
      </c>
      <c r="T1088" s="30" t="s">
        <v>948</v>
      </c>
      <c r="U1088" s="30" t="s">
        <v>8454</v>
      </c>
      <c r="V1088" s="5" t="s">
        <v>1647</v>
      </c>
      <c r="W1088" s="28"/>
      <c r="X1088" s="29">
        <v>1.5204</v>
      </c>
      <c r="Y1088" s="29">
        <v>0</v>
      </c>
      <c r="Z1088" s="29">
        <v>1022.24</v>
      </c>
      <c r="AA1088" s="29">
        <v>0.1899</v>
      </c>
      <c r="AB1088" s="29">
        <v>63.1832</v>
      </c>
      <c r="AC1088" s="29">
        <v>14.7482</v>
      </c>
      <c r="AE1088" s="1"/>
      <c r="AF1088" s="1"/>
      <c r="AG1088" s="1"/>
      <c r="AH1088" s="1"/>
      <c r="AI1088" s="1"/>
      <c r="AJ1088" s="1"/>
      <c r="AK1088" s="1"/>
      <c r="AL1088" s="1"/>
    </row>
    <row r="1089" spans="1:38">
      <c r="A1089" s="38">
        <v>43876.2916666667</v>
      </c>
      <c r="B1089" s="4" t="s">
        <v>258</v>
      </c>
      <c r="C1089" s="4" t="s">
        <v>392</v>
      </c>
      <c r="D1089" s="4" t="s">
        <v>223</v>
      </c>
      <c r="E1089" s="12" t="s">
        <v>317</v>
      </c>
      <c r="F1089" s="4" t="s">
        <v>34</v>
      </c>
      <c r="G1089" s="4" t="s">
        <v>8167</v>
      </c>
      <c r="H1089" s="4" t="s">
        <v>113</v>
      </c>
      <c r="I1089" s="5" t="s">
        <v>8455</v>
      </c>
      <c r="J1089" s="5" t="s">
        <v>1292</v>
      </c>
      <c r="K1089" s="5" t="s">
        <v>1393</v>
      </c>
      <c r="L1089" s="5" t="s">
        <v>8456</v>
      </c>
      <c r="M1089" s="5" t="s">
        <v>701</v>
      </c>
      <c r="N1089" s="5" t="s">
        <v>4187</v>
      </c>
      <c r="O1089" s="5">
        <v>0.233</v>
      </c>
      <c r="P1089" s="5" t="s">
        <v>1342</v>
      </c>
      <c r="Q1089" s="5" t="s">
        <v>964</v>
      </c>
      <c r="R1089" s="25">
        <f t="shared" si="17"/>
        <v>0.233</v>
      </c>
      <c r="S1089" s="30" t="s">
        <v>3044</v>
      </c>
      <c r="T1089" s="30" t="s">
        <v>7192</v>
      </c>
      <c r="U1089" s="30" t="s">
        <v>7962</v>
      </c>
      <c r="V1089" s="5" t="s">
        <v>2402</v>
      </c>
      <c r="W1089" s="28"/>
      <c r="X1089" s="29">
        <v>1.7824</v>
      </c>
      <c r="Y1089" s="29">
        <v>0</v>
      </c>
      <c r="Z1089" s="29">
        <v>1023.0032</v>
      </c>
      <c r="AA1089" s="29">
        <v>0.0817</v>
      </c>
      <c r="AB1089" s="29">
        <v>62.6583</v>
      </c>
      <c r="AC1089" s="29">
        <v>13.6119</v>
      </c>
      <c r="AE1089" s="1"/>
      <c r="AF1089" s="1"/>
      <c r="AG1089" s="1"/>
      <c r="AH1089" s="1"/>
      <c r="AI1089" s="1"/>
      <c r="AJ1089" s="1"/>
      <c r="AK1089" s="1"/>
      <c r="AL1089" s="1"/>
    </row>
    <row r="1090" spans="1:38">
      <c r="A1090" s="38">
        <v>43876.3333333333</v>
      </c>
      <c r="B1090" s="4" t="s">
        <v>573</v>
      </c>
      <c r="C1090" s="4" t="s">
        <v>226</v>
      </c>
      <c r="D1090" s="4" t="s">
        <v>376</v>
      </c>
      <c r="E1090" s="12" t="s">
        <v>317</v>
      </c>
      <c r="F1090" s="4" t="s">
        <v>226</v>
      </c>
      <c r="G1090" s="4" t="s">
        <v>4903</v>
      </c>
      <c r="H1090" s="4" t="s">
        <v>113</v>
      </c>
      <c r="I1090" s="5" t="s">
        <v>8457</v>
      </c>
      <c r="J1090" s="5" t="s">
        <v>8458</v>
      </c>
      <c r="K1090" s="5" t="s">
        <v>8459</v>
      </c>
      <c r="L1090" s="5" t="s">
        <v>8460</v>
      </c>
      <c r="M1090" s="5" t="s">
        <v>252</v>
      </c>
      <c r="N1090" s="5" t="s">
        <v>1585</v>
      </c>
      <c r="O1090" s="5">
        <v>0.188</v>
      </c>
      <c r="P1090" s="5" t="s">
        <v>1315</v>
      </c>
      <c r="Q1090" s="5" t="s">
        <v>1176</v>
      </c>
      <c r="R1090" s="25">
        <f t="shared" si="17"/>
        <v>0.188</v>
      </c>
      <c r="S1090" s="30" t="s">
        <v>8461</v>
      </c>
      <c r="T1090" s="30" t="s">
        <v>497</v>
      </c>
      <c r="U1090" s="30" t="s">
        <v>8462</v>
      </c>
      <c r="V1090" s="5" t="s">
        <v>1699</v>
      </c>
      <c r="W1090" s="28"/>
      <c r="X1090" s="29">
        <v>1.5505</v>
      </c>
      <c r="Y1090" s="29">
        <v>0</v>
      </c>
      <c r="Z1090" s="29">
        <v>1023.7983</v>
      </c>
      <c r="AA1090" s="29">
        <v>0.0667</v>
      </c>
      <c r="AB1090" s="29">
        <v>60.7366</v>
      </c>
      <c r="AC1090" s="29">
        <v>19.7678</v>
      </c>
      <c r="AE1090" s="1"/>
      <c r="AF1090" s="1"/>
      <c r="AG1090" s="1"/>
      <c r="AH1090" s="1"/>
      <c r="AI1090" s="1"/>
      <c r="AJ1090" s="1"/>
      <c r="AK1090" s="1"/>
      <c r="AL1090" s="1"/>
    </row>
    <row r="1091" spans="1:38">
      <c r="A1091" s="38">
        <v>43876.375</v>
      </c>
      <c r="B1091" s="4" t="s">
        <v>287</v>
      </c>
      <c r="C1091" s="4" t="s">
        <v>208</v>
      </c>
      <c r="D1091" s="4" t="s">
        <v>223</v>
      </c>
      <c r="E1091" s="12" t="s">
        <v>317</v>
      </c>
      <c r="F1091" s="4" t="s">
        <v>226</v>
      </c>
      <c r="G1091" s="4" t="s">
        <v>1496</v>
      </c>
      <c r="H1091" s="4" t="s">
        <v>407</v>
      </c>
      <c r="I1091" s="5" t="s">
        <v>8463</v>
      </c>
      <c r="J1091" s="5" t="s">
        <v>8464</v>
      </c>
      <c r="K1091" s="5" t="s">
        <v>8465</v>
      </c>
      <c r="L1091" s="5" t="s">
        <v>2863</v>
      </c>
      <c r="M1091" s="5" t="s">
        <v>107</v>
      </c>
      <c r="N1091" s="5" t="s">
        <v>90</v>
      </c>
      <c r="O1091" s="5">
        <v>0.212</v>
      </c>
      <c r="P1091" s="5" t="s">
        <v>2440</v>
      </c>
      <c r="Q1091" s="5" t="s">
        <v>1147</v>
      </c>
      <c r="R1091" s="25">
        <f t="shared" si="17"/>
        <v>0.212</v>
      </c>
      <c r="S1091" s="30" t="s">
        <v>3370</v>
      </c>
      <c r="T1091" s="30" t="s">
        <v>5168</v>
      </c>
      <c r="U1091" s="30" t="s">
        <v>8466</v>
      </c>
      <c r="V1091" s="5" t="s">
        <v>675</v>
      </c>
      <c r="W1091" s="28"/>
      <c r="X1091" s="29">
        <v>1.512</v>
      </c>
      <c r="Y1091" s="29">
        <v>0</v>
      </c>
      <c r="Z1091" s="29">
        <v>1024.0067</v>
      </c>
      <c r="AA1091" s="29">
        <v>0.59</v>
      </c>
      <c r="AB1091" s="29">
        <v>58.5851</v>
      </c>
      <c r="AC1091" s="29">
        <v>36.3539</v>
      </c>
      <c r="AE1091" s="1"/>
      <c r="AF1091" s="1"/>
      <c r="AG1091" s="1"/>
      <c r="AH1091" s="1"/>
      <c r="AI1091" s="1"/>
      <c r="AJ1091" s="1"/>
      <c r="AK1091" s="1"/>
      <c r="AL1091" s="1"/>
    </row>
    <row r="1092" spans="1:38">
      <c r="A1092" s="38">
        <v>43876.4166666667</v>
      </c>
      <c r="B1092" s="4" t="s">
        <v>287</v>
      </c>
      <c r="C1092" s="4" t="s">
        <v>208</v>
      </c>
      <c r="D1092" s="4" t="s">
        <v>547</v>
      </c>
      <c r="E1092" s="12" t="s">
        <v>317</v>
      </c>
      <c r="F1092" s="4" t="s">
        <v>344</v>
      </c>
      <c r="G1092" s="4" t="s">
        <v>5415</v>
      </c>
      <c r="H1092" s="4" t="s">
        <v>192</v>
      </c>
      <c r="I1092" s="5" t="s">
        <v>8467</v>
      </c>
      <c r="J1092" s="5" t="s">
        <v>8468</v>
      </c>
      <c r="K1092" s="5" t="s">
        <v>8469</v>
      </c>
      <c r="L1092" s="5" t="s">
        <v>5409</v>
      </c>
      <c r="M1092" s="5" t="s">
        <v>1733</v>
      </c>
      <c r="N1092" s="5" t="s">
        <v>662</v>
      </c>
      <c r="O1092" s="5">
        <v>0.196</v>
      </c>
      <c r="P1092" s="5" t="s">
        <v>4405</v>
      </c>
      <c r="Q1092" s="5" t="s">
        <v>632</v>
      </c>
      <c r="R1092" s="25">
        <f t="shared" si="17"/>
        <v>0.196</v>
      </c>
      <c r="S1092" s="30" t="s">
        <v>6373</v>
      </c>
      <c r="T1092" s="30" t="s">
        <v>1976</v>
      </c>
      <c r="U1092" s="30" t="s">
        <v>8470</v>
      </c>
      <c r="V1092" s="5" t="s">
        <v>186</v>
      </c>
      <c r="W1092" s="28"/>
      <c r="X1092" s="29">
        <v>1.5765</v>
      </c>
      <c r="Y1092" s="29">
        <v>0</v>
      </c>
      <c r="Z1092" s="29">
        <v>1023.6101</v>
      </c>
      <c r="AA1092" s="29">
        <v>1.5149</v>
      </c>
      <c r="AB1092" s="29">
        <v>55.765</v>
      </c>
      <c r="AC1092" s="29">
        <v>29.2602</v>
      </c>
      <c r="AE1092" s="1"/>
      <c r="AF1092" s="1"/>
      <c r="AG1092" s="1"/>
      <c r="AH1092" s="1"/>
      <c r="AI1092" s="1"/>
      <c r="AJ1092" s="1"/>
      <c r="AK1092" s="1"/>
      <c r="AL1092" s="1"/>
    </row>
    <row r="1093" spans="1:38">
      <c r="A1093" s="38">
        <v>43876.4583333333</v>
      </c>
      <c r="B1093" s="4" t="s">
        <v>258</v>
      </c>
      <c r="C1093" s="4" t="s">
        <v>392</v>
      </c>
      <c r="D1093" s="4" t="s">
        <v>573</v>
      </c>
      <c r="E1093" s="12" t="s">
        <v>68</v>
      </c>
      <c r="F1093" s="4" t="s">
        <v>302</v>
      </c>
      <c r="G1093" s="4" t="s">
        <v>1914</v>
      </c>
      <c r="H1093" s="4" t="s">
        <v>130</v>
      </c>
      <c r="I1093" s="5" t="s">
        <v>8471</v>
      </c>
      <c r="J1093" s="5" t="s">
        <v>8472</v>
      </c>
      <c r="K1093" s="5" t="s">
        <v>1368</v>
      </c>
      <c r="L1093" s="5" t="s">
        <v>8473</v>
      </c>
      <c r="M1093" s="5" t="s">
        <v>3223</v>
      </c>
      <c r="N1093" s="5" t="s">
        <v>308</v>
      </c>
      <c r="O1093" s="5">
        <v>0.236</v>
      </c>
      <c r="P1093" s="5" t="s">
        <v>1094</v>
      </c>
      <c r="Q1093" s="5" t="s">
        <v>3433</v>
      </c>
      <c r="R1093" s="25">
        <f t="shared" si="17"/>
        <v>0.236</v>
      </c>
      <c r="S1093" s="30" t="s">
        <v>5376</v>
      </c>
      <c r="T1093" s="30" t="s">
        <v>948</v>
      </c>
      <c r="U1093" s="30" t="s">
        <v>8474</v>
      </c>
      <c r="V1093" s="5" t="s">
        <v>1342</v>
      </c>
      <c r="W1093" s="28"/>
      <c r="X1093" s="29">
        <v>1.1724</v>
      </c>
      <c r="Y1093" s="29">
        <v>0</v>
      </c>
      <c r="Z1093" s="29">
        <v>1022.6864</v>
      </c>
      <c r="AA1093" s="29">
        <v>2.495</v>
      </c>
      <c r="AB1093" s="29">
        <v>52.0583</v>
      </c>
      <c r="AC1093" s="29">
        <v>48.2842</v>
      </c>
      <c r="AE1093" s="1"/>
      <c r="AF1093" s="1"/>
      <c r="AG1093" s="1"/>
      <c r="AH1093" s="1"/>
      <c r="AI1093" s="1"/>
      <c r="AJ1093" s="1"/>
      <c r="AK1093" s="1"/>
      <c r="AL1093" s="1"/>
    </row>
    <row r="1094" spans="1:38">
      <c r="A1094" s="38">
        <v>43876.5</v>
      </c>
      <c r="B1094" s="4" t="s">
        <v>161</v>
      </c>
      <c r="C1094" s="4" t="s">
        <v>223</v>
      </c>
      <c r="D1094" s="4" t="s">
        <v>258</v>
      </c>
      <c r="E1094" s="12" t="s">
        <v>160</v>
      </c>
      <c r="F1094" s="4" t="s">
        <v>191</v>
      </c>
      <c r="G1094" s="4" t="s">
        <v>7505</v>
      </c>
      <c r="H1094" s="4" t="s">
        <v>116</v>
      </c>
      <c r="I1094" s="5" t="s">
        <v>8475</v>
      </c>
      <c r="J1094" s="5" t="s">
        <v>8476</v>
      </c>
      <c r="K1094" s="5" t="s">
        <v>8477</v>
      </c>
      <c r="L1094" s="5" t="s">
        <v>8478</v>
      </c>
      <c r="M1094" s="5" t="s">
        <v>2153</v>
      </c>
      <c r="N1094" s="5" t="s">
        <v>2090</v>
      </c>
      <c r="O1094" s="5">
        <v>0.184</v>
      </c>
      <c r="P1094" s="5" t="s">
        <v>1699</v>
      </c>
      <c r="Q1094" s="5" t="s">
        <v>1062</v>
      </c>
      <c r="R1094" s="25">
        <f t="shared" si="17"/>
        <v>0.184</v>
      </c>
      <c r="S1094" s="30" t="s">
        <v>6839</v>
      </c>
      <c r="T1094" s="30" t="s">
        <v>538</v>
      </c>
      <c r="U1094" s="30" t="s">
        <v>8479</v>
      </c>
      <c r="V1094" s="5" t="s">
        <v>3384</v>
      </c>
      <c r="W1094" s="28"/>
      <c r="X1094" s="29">
        <v>1.5276</v>
      </c>
      <c r="Y1094" s="29">
        <v>0</v>
      </c>
      <c r="Z1094" s="29">
        <v>1021.6599</v>
      </c>
      <c r="AA1094" s="29">
        <v>3.5417</v>
      </c>
      <c r="AB1094" s="29">
        <v>48.0283</v>
      </c>
      <c r="AC1094" s="29">
        <v>79.1077</v>
      </c>
      <c r="AE1094" s="1"/>
      <c r="AF1094" s="1"/>
      <c r="AG1094" s="1"/>
      <c r="AH1094" s="1"/>
      <c r="AI1094" s="1"/>
      <c r="AJ1094" s="1"/>
      <c r="AK1094" s="1"/>
      <c r="AL1094" s="1"/>
    </row>
    <row r="1095" spans="1:38">
      <c r="A1095" s="38">
        <v>43876.5416666667</v>
      </c>
      <c r="B1095" s="4" t="s">
        <v>32</v>
      </c>
      <c r="C1095" s="4" t="s">
        <v>287</v>
      </c>
      <c r="D1095" s="4" t="s">
        <v>64</v>
      </c>
      <c r="E1095" s="12" t="s">
        <v>160</v>
      </c>
      <c r="F1095" s="4" t="s">
        <v>942</v>
      </c>
      <c r="G1095" s="4" t="s">
        <v>4558</v>
      </c>
      <c r="H1095" s="4" t="s">
        <v>116</v>
      </c>
      <c r="I1095" s="5" t="s">
        <v>8480</v>
      </c>
      <c r="J1095" s="5" t="s">
        <v>8481</v>
      </c>
      <c r="K1095" s="5" t="s">
        <v>8482</v>
      </c>
      <c r="L1095" s="5" t="s">
        <v>8483</v>
      </c>
      <c r="M1095" s="5" t="s">
        <v>2123</v>
      </c>
      <c r="N1095" s="5" t="s">
        <v>662</v>
      </c>
      <c r="O1095" s="5">
        <v>0.188</v>
      </c>
      <c r="P1095" s="5" t="s">
        <v>3707</v>
      </c>
      <c r="Q1095" s="5" t="s">
        <v>512</v>
      </c>
      <c r="R1095" s="25">
        <f t="shared" si="17"/>
        <v>0.188</v>
      </c>
      <c r="S1095" s="30" t="s">
        <v>7894</v>
      </c>
      <c r="T1095" s="30" t="s">
        <v>4405</v>
      </c>
      <c r="U1095" s="30" t="s">
        <v>8484</v>
      </c>
      <c r="V1095" s="5" t="s">
        <v>2117</v>
      </c>
      <c r="W1095" s="28"/>
      <c r="X1095" s="29">
        <v>2.8935</v>
      </c>
      <c r="Y1095" s="29">
        <v>0</v>
      </c>
      <c r="Z1095" s="29">
        <v>1020.5217</v>
      </c>
      <c r="AA1095" s="29">
        <v>3.5416</v>
      </c>
      <c r="AB1095" s="29">
        <v>43.9649</v>
      </c>
      <c r="AC1095" s="29">
        <v>95.692</v>
      </c>
      <c r="AE1095" s="1"/>
      <c r="AF1095" s="1"/>
      <c r="AG1095" s="1"/>
      <c r="AH1095" s="1"/>
      <c r="AI1095" s="1"/>
      <c r="AJ1095" s="1"/>
      <c r="AK1095" s="1"/>
      <c r="AL1095" s="1"/>
    </row>
    <row r="1096" spans="1:38">
      <c r="A1096" s="38">
        <v>43876.5833333333</v>
      </c>
      <c r="B1096" s="4" t="s">
        <v>64</v>
      </c>
      <c r="C1096" s="4" t="s">
        <v>242</v>
      </c>
      <c r="D1096" s="4" t="s">
        <v>64</v>
      </c>
      <c r="E1096" s="12" t="s">
        <v>31</v>
      </c>
      <c r="F1096" s="4" t="s">
        <v>50</v>
      </c>
      <c r="G1096" s="4" t="s">
        <v>4808</v>
      </c>
      <c r="H1096" s="4" t="s">
        <v>1088</v>
      </c>
      <c r="I1096" s="5" t="s">
        <v>8485</v>
      </c>
      <c r="J1096" s="5" t="s">
        <v>8486</v>
      </c>
      <c r="K1096" s="5" t="s">
        <v>8487</v>
      </c>
      <c r="L1096" s="5" t="s">
        <v>8488</v>
      </c>
      <c r="M1096" s="5" t="s">
        <v>820</v>
      </c>
      <c r="N1096" s="5" t="s">
        <v>1616</v>
      </c>
      <c r="O1096" s="5">
        <v>0.163</v>
      </c>
      <c r="P1096" s="5" t="s">
        <v>646</v>
      </c>
      <c r="Q1096" s="5" t="s">
        <v>2285</v>
      </c>
      <c r="R1096" s="25">
        <f t="shared" si="17"/>
        <v>0.163</v>
      </c>
      <c r="S1096" s="30" t="s">
        <v>5527</v>
      </c>
      <c r="T1096" s="30" t="s">
        <v>889</v>
      </c>
      <c r="U1096" s="30" t="s">
        <v>8489</v>
      </c>
      <c r="V1096" s="5" t="s">
        <v>43</v>
      </c>
      <c r="W1096" s="28"/>
      <c r="X1096" s="29">
        <v>2.6636</v>
      </c>
      <c r="Y1096" s="29">
        <v>0</v>
      </c>
      <c r="Z1096" s="29">
        <v>1019.8517</v>
      </c>
      <c r="AA1096" s="29">
        <v>4.4383</v>
      </c>
      <c r="AB1096" s="29">
        <v>37.4466</v>
      </c>
      <c r="AC1096" s="29">
        <v>115.5058</v>
      </c>
      <c r="AE1096" s="1"/>
      <c r="AF1096" s="1"/>
      <c r="AG1096" s="1"/>
      <c r="AH1096" s="1"/>
      <c r="AI1096" s="1"/>
      <c r="AJ1096" s="1"/>
      <c r="AK1096" s="1"/>
      <c r="AL1096" s="1"/>
    </row>
    <row r="1097" spans="1:38">
      <c r="A1097" s="38">
        <v>43876.625</v>
      </c>
      <c r="B1097" s="4" t="s">
        <v>258</v>
      </c>
      <c r="C1097" s="4" t="s">
        <v>226</v>
      </c>
      <c r="D1097" s="4" t="s">
        <v>258</v>
      </c>
      <c r="E1097" s="12" t="s">
        <v>31</v>
      </c>
      <c r="F1097" s="4" t="s">
        <v>50</v>
      </c>
      <c r="G1097" s="4" t="s">
        <v>1389</v>
      </c>
      <c r="H1097" s="4" t="s">
        <v>207</v>
      </c>
      <c r="I1097" s="5" t="s">
        <v>8490</v>
      </c>
      <c r="J1097" s="5" t="s">
        <v>8491</v>
      </c>
      <c r="K1097" s="5" t="s">
        <v>8492</v>
      </c>
      <c r="L1097" s="5" t="s">
        <v>8493</v>
      </c>
      <c r="M1097" s="5" t="s">
        <v>417</v>
      </c>
      <c r="N1097" s="5" t="s">
        <v>40</v>
      </c>
      <c r="O1097" s="5">
        <v>0.217</v>
      </c>
      <c r="P1097" s="5" t="s">
        <v>247</v>
      </c>
      <c r="Q1097" s="5" t="s">
        <v>6833</v>
      </c>
      <c r="R1097" s="25">
        <f t="shared" si="17"/>
        <v>0.217</v>
      </c>
      <c r="S1097" s="30" t="s">
        <v>5691</v>
      </c>
      <c r="T1097" s="30" t="s">
        <v>5993</v>
      </c>
      <c r="U1097" s="30" t="s">
        <v>8494</v>
      </c>
      <c r="V1097" s="5" t="s">
        <v>1658</v>
      </c>
      <c r="W1097" s="28"/>
      <c r="X1097" s="29">
        <v>2.714</v>
      </c>
      <c r="Y1097" s="29">
        <v>0</v>
      </c>
      <c r="Z1097" s="29">
        <v>1019.4767</v>
      </c>
      <c r="AA1097" s="29">
        <v>4.9584</v>
      </c>
      <c r="AB1097" s="29">
        <v>29.0549</v>
      </c>
      <c r="AC1097" s="29">
        <v>92.9883</v>
      </c>
      <c r="AE1097" s="1"/>
      <c r="AF1097" s="1"/>
      <c r="AG1097" s="1"/>
      <c r="AH1097" s="1"/>
      <c r="AI1097" s="1"/>
      <c r="AJ1097" s="1"/>
      <c r="AK1097" s="1"/>
      <c r="AL1097" s="1"/>
    </row>
    <row r="1098" spans="1:38">
      <c r="A1098" s="38">
        <v>43876.6666666667</v>
      </c>
      <c r="B1098" s="4" t="s">
        <v>223</v>
      </c>
      <c r="C1098" s="4" t="s">
        <v>942</v>
      </c>
      <c r="D1098" s="4" t="s">
        <v>223</v>
      </c>
      <c r="E1098" s="12" t="s">
        <v>31</v>
      </c>
      <c r="F1098" s="4" t="s">
        <v>942</v>
      </c>
      <c r="G1098" s="4" t="s">
        <v>6171</v>
      </c>
      <c r="H1098" s="4" t="s">
        <v>722</v>
      </c>
      <c r="I1098" s="5" t="s">
        <v>8495</v>
      </c>
      <c r="J1098" s="5" t="s">
        <v>8496</v>
      </c>
      <c r="K1098" s="5" t="s">
        <v>8497</v>
      </c>
      <c r="L1098" s="5" t="s">
        <v>8498</v>
      </c>
      <c r="M1098" s="5" t="s">
        <v>2184</v>
      </c>
      <c r="N1098" s="5" t="s">
        <v>1081</v>
      </c>
      <c r="O1098" s="5">
        <v>0.171</v>
      </c>
      <c r="P1098" s="5" t="s">
        <v>1827</v>
      </c>
      <c r="Q1098" s="5" t="s">
        <v>431</v>
      </c>
      <c r="R1098" s="25">
        <f t="shared" si="17"/>
        <v>0.171</v>
      </c>
      <c r="S1098" s="30" t="s">
        <v>132</v>
      </c>
      <c r="T1098" s="30" t="s">
        <v>455</v>
      </c>
      <c r="U1098" s="30" t="s">
        <v>8499</v>
      </c>
      <c r="V1098" s="5" t="s">
        <v>988</v>
      </c>
      <c r="W1098" s="28"/>
      <c r="X1098" s="29">
        <v>2.1253</v>
      </c>
      <c r="Y1098" s="29">
        <v>0</v>
      </c>
      <c r="Z1098" s="29">
        <v>1019.1384</v>
      </c>
      <c r="AA1098" s="29">
        <v>5.2401</v>
      </c>
      <c r="AB1098" s="29">
        <v>22.2101</v>
      </c>
      <c r="AC1098" s="29">
        <v>88.4499</v>
      </c>
      <c r="AE1098" s="1"/>
      <c r="AF1098" s="1"/>
      <c r="AG1098" s="1"/>
      <c r="AH1098" s="1"/>
      <c r="AI1098" s="1"/>
      <c r="AJ1098" s="1"/>
      <c r="AK1098" s="1"/>
      <c r="AL1098" s="1"/>
    </row>
    <row r="1099" spans="1:38">
      <c r="A1099" s="38">
        <v>43876.7083333333</v>
      </c>
      <c r="B1099" s="4" t="s">
        <v>208</v>
      </c>
      <c r="C1099" s="4" t="s">
        <v>874</v>
      </c>
      <c r="D1099" s="4" t="s">
        <v>208</v>
      </c>
      <c r="E1099" s="12" t="s">
        <v>31</v>
      </c>
      <c r="F1099" s="4" t="s">
        <v>50</v>
      </c>
      <c r="G1099" s="4" t="s">
        <v>1744</v>
      </c>
      <c r="H1099" s="4" t="s">
        <v>80</v>
      </c>
      <c r="I1099" s="5" t="s">
        <v>8500</v>
      </c>
      <c r="J1099" s="5" t="s">
        <v>8501</v>
      </c>
      <c r="K1099" s="5" t="s">
        <v>8502</v>
      </c>
      <c r="L1099" s="5" t="s">
        <v>8503</v>
      </c>
      <c r="M1099" s="5" t="s">
        <v>2369</v>
      </c>
      <c r="N1099" s="5" t="s">
        <v>4187</v>
      </c>
      <c r="O1099" s="5">
        <v>0.169</v>
      </c>
      <c r="P1099" s="5" t="s">
        <v>964</v>
      </c>
      <c r="Q1099" s="5" t="s">
        <v>308</v>
      </c>
      <c r="R1099" s="25">
        <f t="shared" si="17"/>
        <v>0.169</v>
      </c>
      <c r="S1099" s="30" t="s">
        <v>7815</v>
      </c>
      <c r="T1099" s="30" t="s">
        <v>4840</v>
      </c>
      <c r="U1099" s="30" t="s">
        <v>8504</v>
      </c>
      <c r="V1099" s="5" t="s">
        <v>1328</v>
      </c>
      <c r="W1099" s="28"/>
      <c r="X1099" s="29">
        <v>1.9667</v>
      </c>
      <c r="Y1099" s="29">
        <v>0</v>
      </c>
      <c r="Z1099" s="29">
        <v>1019.24</v>
      </c>
      <c r="AA1099" s="29">
        <v>4.0867</v>
      </c>
      <c r="AB1099" s="29">
        <v>27.4051</v>
      </c>
      <c r="AC1099" s="29">
        <v>137.4363</v>
      </c>
      <c r="AE1099" s="1"/>
      <c r="AF1099" s="1"/>
      <c r="AG1099" s="1"/>
      <c r="AH1099" s="1"/>
      <c r="AI1099" s="1"/>
      <c r="AJ1099" s="1"/>
      <c r="AK1099" s="1"/>
      <c r="AL1099" s="1"/>
    </row>
    <row r="1100" spans="1:38">
      <c r="A1100" s="38">
        <v>43876.75</v>
      </c>
      <c r="B1100" s="4" t="s">
        <v>258</v>
      </c>
      <c r="C1100" s="4" t="s">
        <v>942</v>
      </c>
      <c r="D1100" s="4" t="s">
        <v>258</v>
      </c>
      <c r="E1100" s="12" t="s">
        <v>160</v>
      </c>
      <c r="F1100" s="4" t="s">
        <v>344</v>
      </c>
      <c r="G1100" s="4" t="s">
        <v>3656</v>
      </c>
      <c r="H1100" s="4" t="s">
        <v>116</v>
      </c>
      <c r="I1100" s="5" t="s">
        <v>8505</v>
      </c>
      <c r="J1100" s="5" t="s">
        <v>1661</v>
      </c>
      <c r="K1100" s="5" t="s">
        <v>8506</v>
      </c>
      <c r="L1100" s="5" t="s">
        <v>8507</v>
      </c>
      <c r="M1100" s="5" t="s">
        <v>3441</v>
      </c>
      <c r="N1100" s="5" t="s">
        <v>105</v>
      </c>
      <c r="O1100" s="5">
        <v>0.208</v>
      </c>
      <c r="P1100" s="5" t="s">
        <v>3309</v>
      </c>
      <c r="Q1100" s="5" t="s">
        <v>3691</v>
      </c>
      <c r="R1100" s="25">
        <f t="shared" si="17"/>
        <v>0.208</v>
      </c>
      <c r="S1100" s="30" t="s">
        <v>5446</v>
      </c>
      <c r="T1100" s="30" t="s">
        <v>1596</v>
      </c>
      <c r="U1100" s="30" t="s">
        <v>8508</v>
      </c>
      <c r="V1100" s="5" t="s">
        <v>542</v>
      </c>
      <c r="W1100" s="28"/>
      <c r="X1100" s="29">
        <v>0.6814</v>
      </c>
      <c r="Y1100" s="29">
        <v>0</v>
      </c>
      <c r="Z1100" s="29">
        <v>1019.9082</v>
      </c>
      <c r="AA1100" s="29">
        <v>2.8351</v>
      </c>
      <c r="AB1100" s="29">
        <v>28.96</v>
      </c>
      <c r="AC1100" s="29">
        <v>152.4811</v>
      </c>
      <c r="AE1100" s="1"/>
      <c r="AF1100" s="1"/>
      <c r="AG1100" s="1"/>
      <c r="AH1100" s="1"/>
      <c r="AI1100" s="1"/>
      <c r="AJ1100" s="1"/>
      <c r="AK1100" s="1"/>
      <c r="AL1100" s="1"/>
    </row>
    <row r="1101" spans="1:38">
      <c r="A1101" s="38">
        <v>43876.7916666667</v>
      </c>
      <c r="B1101" s="4" t="s">
        <v>48</v>
      </c>
      <c r="C1101" s="4" t="s">
        <v>226</v>
      </c>
      <c r="D1101" s="4" t="s">
        <v>48</v>
      </c>
      <c r="E1101" s="12" t="s">
        <v>115</v>
      </c>
      <c r="F1101" s="4" t="s">
        <v>226</v>
      </c>
      <c r="G1101" s="4" t="s">
        <v>3300</v>
      </c>
      <c r="H1101" s="4" t="s">
        <v>209</v>
      </c>
      <c r="I1101" s="5" t="s">
        <v>8509</v>
      </c>
      <c r="J1101" s="5" t="s">
        <v>8510</v>
      </c>
      <c r="K1101" s="5" t="s">
        <v>8511</v>
      </c>
      <c r="L1101" s="5" t="s">
        <v>5047</v>
      </c>
      <c r="M1101" s="5" t="s">
        <v>3981</v>
      </c>
      <c r="N1101" s="5" t="s">
        <v>264</v>
      </c>
      <c r="O1101" s="5">
        <v>0.179</v>
      </c>
      <c r="P1101" s="5" t="s">
        <v>3653</v>
      </c>
      <c r="Q1101" s="5" t="s">
        <v>307</v>
      </c>
      <c r="R1101" s="25">
        <f t="shared" si="17"/>
        <v>0.179</v>
      </c>
      <c r="S1101" s="30" t="s">
        <v>1988</v>
      </c>
      <c r="T1101" s="30" t="s">
        <v>6582</v>
      </c>
      <c r="U1101" s="30" t="s">
        <v>8512</v>
      </c>
      <c r="V1101" s="5" t="s">
        <v>278</v>
      </c>
      <c r="W1101" s="28"/>
      <c r="X1101" s="29">
        <v>0.596</v>
      </c>
      <c r="Y1101" s="29">
        <v>0</v>
      </c>
      <c r="Z1101" s="29">
        <v>1020.795</v>
      </c>
      <c r="AA1101" s="29">
        <v>2.0651</v>
      </c>
      <c r="AB1101" s="29">
        <v>31.1485</v>
      </c>
      <c r="AC1101" s="29">
        <v>106.692</v>
      </c>
      <c r="AE1101" s="1"/>
      <c r="AF1101" s="1"/>
      <c r="AG1101" s="1"/>
      <c r="AH1101" s="1"/>
      <c r="AI1101" s="1"/>
      <c r="AJ1101" s="1"/>
      <c r="AK1101" s="1"/>
      <c r="AL1101" s="1"/>
    </row>
    <row r="1102" spans="1:38">
      <c r="A1102" s="38">
        <v>43876.8333333333</v>
      </c>
      <c r="B1102" s="4" t="s">
        <v>1088</v>
      </c>
      <c r="C1102" s="4" t="s">
        <v>81</v>
      </c>
      <c r="D1102" s="4" t="s">
        <v>80</v>
      </c>
      <c r="E1102" s="12" t="s">
        <v>1459</v>
      </c>
      <c r="F1102" s="4" t="s">
        <v>29</v>
      </c>
      <c r="G1102" s="4" t="s">
        <v>3301</v>
      </c>
      <c r="H1102" s="4" t="s">
        <v>287</v>
      </c>
      <c r="I1102" s="5" t="s">
        <v>8513</v>
      </c>
      <c r="J1102" s="5" t="s">
        <v>8514</v>
      </c>
      <c r="K1102" s="5" t="s">
        <v>8515</v>
      </c>
      <c r="L1102" s="5" t="s">
        <v>2175</v>
      </c>
      <c r="M1102" s="5" t="s">
        <v>2003</v>
      </c>
      <c r="N1102" s="5" t="s">
        <v>1616</v>
      </c>
      <c r="O1102" s="5">
        <v>0.219</v>
      </c>
      <c r="P1102" s="5" t="s">
        <v>3592</v>
      </c>
      <c r="Q1102" s="5" t="s">
        <v>325</v>
      </c>
      <c r="R1102" s="25">
        <f t="shared" si="17"/>
        <v>0.219</v>
      </c>
      <c r="S1102" s="30" t="s">
        <v>1776</v>
      </c>
      <c r="T1102" s="30" t="s">
        <v>2534</v>
      </c>
      <c r="U1102" s="30" t="s">
        <v>8516</v>
      </c>
      <c r="V1102" s="5" t="s">
        <v>278</v>
      </c>
      <c r="W1102" s="28"/>
      <c r="X1102" s="29">
        <v>0.4622</v>
      </c>
      <c r="Y1102" s="29">
        <v>0</v>
      </c>
      <c r="Z1102" s="29">
        <v>1021.6968</v>
      </c>
      <c r="AA1102" s="29">
        <v>0.19</v>
      </c>
      <c r="AB1102" s="29">
        <v>37.23</v>
      </c>
      <c r="AC1102" s="29">
        <v>80.546</v>
      </c>
      <c r="AE1102" s="1"/>
      <c r="AF1102" s="1"/>
      <c r="AG1102" s="1"/>
      <c r="AH1102" s="1"/>
      <c r="AI1102" s="1"/>
      <c r="AJ1102" s="1"/>
      <c r="AK1102" s="1"/>
      <c r="AL1102" s="1"/>
    </row>
    <row r="1103" spans="1:38">
      <c r="A1103" s="38">
        <v>43876.875</v>
      </c>
      <c r="B1103" s="4" t="s">
        <v>129</v>
      </c>
      <c r="C1103" s="4" t="s">
        <v>66</v>
      </c>
      <c r="D1103" s="4" t="s">
        <v>114</v>
      </c>
      <c r="E1103" s="12" t="s">
        <v>874</v>
      </c>
      <c r="F1103" s="4" t="s">
        <v>29</v>
      </c>
      <c r="G1103" s="4" t="s">
        <v>1401</v>
      </c>
      <c r="H1103" s="4" t="s">
        <v>208</v>
      </c>
      <c r="I1103" s="5" t="s">
        <v>8517</v>
      </c>
      <c r="J1103" s="5" t="s">
        <v>1124</v>
      </c>
      <c r="K1103" s="5" t="s">
        <v>8518</v>
      </c>
      <c r="L1103" s="5" t="s">
        <v>8519</v>
      </c>
      <c r="M1103" s="5" t="s">
        <v>219</v>
      </c>
      <c r="N1103" s="5" t="s">
        <v>647</v>
      </c>
      <c r="O1103" s="5">
        <v>0.274</v>
      </c>
      <c r="P1103" s="5" t="s">
        <v>3765</v>
      </c>
      <c r="Q1103" s="5" t="s">
        <v>1558</v>
      </c>
      <c r="R1103" s="25">
        <f t="shared" si="17"/>
        <v>0.274</v>
      </c>
      <c r="S1103" s="30" t="s">
        <v>3258</v>
      </c>
      <c r="T1103" s="30" t="s">
        <v>4540</v>
      </c>
      <c r="U1103" s="30" t="s">
        <v>8520</v>
      </c>
      <c r="V1103" s="5" t="s">
        <v>278</v>
      </c>
      <c r="W1103" s="28"/>
      <c r="X1103" s="29">
        <v>0.2272</v>
      </c>
      <c r="Y1103" s="29">
        <v>0</v>
      </c>
      <c r="Z1103" s="29">
        <v>1021.5933</v>
      </c>
      <c r="AA1103" s="29">
        <v>0.06</v>
      </c>
      <c r="AB1103" s="29">
        <v>35.6182</v>
      </c>
      <c r="AC1103" s="29">
        <v>167.4969</v>
      </c>
      <c r="AE1103" s="1"/>
      <c r="AF1103" s="1"/>
      <c r="AG1103" s="1"/>
      <c r="AH1103" s="1"/>
      <c r="AI1103" s="1"/>
      <c r="AJ1103" s="1"/>
      <c r="AK1103" s="1"/>
      <c r="AL1103" s="1"/>
    </row>
    <row r="1104" spans="1:38">
      <c r="A1104" s="38">
        <v>43876.9166666667</v>
      </c>
      <c r="B1104" s="4" t="s">
        <v>722</v>
      </c>
      <c r="C1104" s="4" t="s">
        <v>407</v>
      </c>
      <c r="D1104" s="4" t="s">
        <v>2663</v>
      </c>
      <c r="E1104" s="12" t="s">
        <v>115</v>
      </c>
      <c r="F1104" s="4" t="s">
        <v>161</v>
      </c>
      <c r="G1104" s="4" t="s">
        <v>1989</v>
      </c>
      <c r="H1104" s="4" t="s">
        <v>392</v>
      </c>
      <c r="I1104" s="5" t="s">
        <v>8521</v>
      </c>
      <c r="J1104" s="5" t="s">
        <v>8522</v>
      </c>
      <c r="K1104" s="5" t="s">
        <v>8523</v>
      </c>
      <c r="L1104" s="5" t="s">
        <v>8524</v>
      </c>
      <c r="M1104" s="5" t="s">
        <v>1718</v>
      </c>
      <c r="N1104" s="5" t="s">
        <v>427</v>
      </c>
      <c r="O1104" s="5">
        <v>0.305</v>
      </c>
      <c r="P1104" s="5" t="s">
        <v>1669</v>
      </c>
      <c r="Q1104" s="5" t="s">
        <v>2073</v>
      </c>
      <c r="R1104" s="25">
        <f t="shared" si="17"/>
        <v>0.305</v>
      </c>
      <c r="S1104" s="30" t="s">
        <v>6902</v>
      </c>
      <c r="T1104" s="30" t="s">
        <v>2161</v>
      </c>
      <c r="U1104" s="30" t="s">
        <v>7090</v>
      </c>
      <c r="V1104" s="5" t="s">
        <v>278</v>
      </c>
      <c r="W1104" s="28"/>
      <c r="X1104" s="29">
        <v>1.1813</v>
      </c>
      <c r="Y1104" s="29">
        <v>0</v>
      </c>
      <c r="Z1104" s="29">
        <v>1021.7816</v>
      </c>
      <c r="AA1104" s="29">
        <v>-2.2766</v>
      </c>
      <c r="AB1104" s="29">
        <v>45.0518</v>
      </c>
      <c r="AC1104" s="29">
        <v>341.2557</v>
      </c>
      <c r="AE1104" s="1"/>
      <c r="AF1104" s="1"/>
      <c r="AG1104" s="1"/>
      <c r="AH1104" s="1"/>
      <c r="AI1104" s="1"/>
      <c r="AJ1104" s="1"/>
      <c r="AK1104" s="1"/>
      <c r="AL1104" s="1"/>
    </row>
    <row r="1105" spans="1:38">
      <c r="A1105" s="38">
        <v>43876.9583333333</v>
      </c>
      <c r="B1105" s="4" t="s">
        <v>954</v>
      </c>
      <c r="C1105" s="4" t="s">
        <v>300</v>
      </c>
      <c r="D1105" s="4" t="s">
        <v>2687</v>
      </c>
      <c r="E1105" s="12" t="s">
        <v>115</v>
      </c>
      <c r="F1105" s="4" t="s">
        <v>547</v>
      </c>
      <c r="G1105" s="4" t="s">
        <v>2286</v>
      </c>
      <c r="H1105" s="4" t="s">
        <v>392</v>
      </c>
      <c r="I1105" s="5" t="s">
        <v>8525</v>
      </c>
      <c r="J1105" s="5" t="s">
        <v>8526</v>
      </c>
      <c r="K1105" s="5" t="s">
        <v>8527</v>
      </c>
      <c r="L1105" s="5" t="s">
        <v>8528</v>
      </c>
      <c r="M1105" s="5" t="s">
        <v>386</v>
      </c>
      <c r="N1105" s="5" t="s">
        <v>1313</v>
      </c>
      <c r="O1105" s="5">
        <v>0.273</v>
      </c>
      <c r="P1105" s="5" t="s">
        <v>2389</v>
      </c>
      <c r="Q1105" s="5" t="s">
        <v>3784</v>
      </c>
      <c r="R1105" s="25">
        <f t="shared" si="17"/>
        <v>0.273</v>
      </c>
      <c r="S1105" s="30" t="s">
        <v>8529</v>
      </c>
      <c r="T1105" s="30" t="s">
        <v>1452</v>
      </c>
      <c r="U1105" s="30" t="s">
        <v>8530</v>
      </c>
      <c r="V1105" s="5" t="s">
        <v>278</v>
      </c>
      <c r="W1105" s="28"/>
      <c r="X1105" s="29">
        <v>2.0355</v>
      </c>
      <c r="Y1105" s="29">
        <v>0</v>
      </c>
      <c r="Z1105" s="29">
        <v>1021.4117</v>
      </c>
      <c r="AA1105" s="29">
        <v>-1.61</v>
      </c>
      <c r="AB1105" s="29">
        <v>39.1299</v>
      </c>
      <c r="AC1105" s="29">
        <v>320.7401</v>
      </c>
      <c r="AE1105" s="1"/>
      <c r="AF1105" s="1"/>
      <c r="AG1105" s="1"/>
      <c r="AH1105" s="1"/>
      <c r="AI1105" s="1"/>
      <c r="AJ1105" s="1"/>
      <c r="AK1105" s="1"/>
      <c r="AL1105" s="1"/>
    </row>
    <row r="1106" spans="1:38">
      <c r="A1106" s="38">
        <v>43877</v>
      </c>
      <c r="B1106" s="4" t="s">
        <v>116</v>
      </c>
      <c r="C1106" s="4" t="s">
        <v>64</v>
      </c>
      <c r="D1106" s="4" t="s">
        <v>1088</v>
      </c>
      <c r="E1106" s="12" t="s">
        <v>115</v>
      </c>
      <c r="F1106" s="4" t="s">
        <v>226</v>
      </c>
      <c r="G1106" s="4" t="s">
        <v>1479</v>
      </c>
      <c r="H1106" s="4" t="s">
        <v>161</v>
      </c>
      <c r="I1106" s="5" t="s">
        <v>8531</v>
      </c>
      <c r="J1106" s="5" t="s">
        <v>8532</v>
      </c>
      <c r="K1106" s="5" t="s">
        <v>8533</v>
      </c>
      <c r="L1106" s="5" t="s">
        <v>8534</v>
      </c>
      <c r="M1106" s="5" t="s">
        <v>1666</v>
      </c>
      <c r="N1106" s="5" t="s">
        <v>2208</v>
      </c>
      <c r="O1106" s="5">
        <v>0.249</v>
      </c>
      <c r="P1106" s="5" t="s">
        <v>1202</v>
      </c>
      <c r="Q1106" s="5" t="s">
        <v>413</v>
      </c>
      <c r="R1106" s="25">
        <f t="shared" si="17"/>
        <v>0.249</v>
      </c>
      <c r="S1106" s="30" t="s">
        <v>8535</v>
      </c>
      <c r="T1106" s="30" t="s">
        <v>2224</v>
      </c>
      <c r="U1106" s="30" t="s">
        <v>8536</v>
      </c>
      <c r="V1106" s="5" t="s">
        <v>278</v>
      </c>
      <c r="W1106" s="28"/>
      <c r="X1106" s="29">
        <v>1.7403</v>
      </c>
      <c r="Y1106" s="29">
        <v>0</v>
      </c>
      <c r="Z1106" s="29">
        <v>1021.0434</v>
      </c>
      <c r="AA1106" s="29">
        <v>-2.0332</v>
      </c>
      <c r="AB1106" s="29">
        <v>35.5416</v>
      </c>
      <c r="AC1106" s="29">
        <v>316.4795</v>
      </c>
      <c r="AE1106" s="1"/>
      <c r="AF1106" s="1"/>
      <c r="AG1106" s="1"/>
      <c r="AH1106" s="1"/>
      <c r="AI1106" s="1"/>
      <c r="AJ1106" s="1"/>
      <c r="AK1106" s="1"/>
      <c r="AL1106" s="1"/>
    </row>
    <row r="1107" spans="1:38">
      <c r="A1107" s="38">
        <v>43877.0416666667</v>
      </c>
      <c r="B1107" s="4" t="s">
        <v>573</v>
      </c>
      <c r="C1107" s="4" t="s">
        <v>302</v>
      </c>
      <c r="D1107" s="4" t="s">
        <v>573</v>
      </c>
      <c r="E1107" s="12" t="s">
        <v>31</v>
      </c>
      <c r="F1107" s="4" t="s">
        <v>1737</v>
      </c>
      <c r="G1107" s="4" t="s">
        <v>1072</v>
      </c>
      <c r="H1107" s="4" t="s">
        <v>113</v>
      </c>
      <c r="I1107" s="5" t="s">
        <v>8537</v>
      </c>
      <c r="J1107" s="5" t="s">
        <v>8538</v>
      </c>
      <c r="K1107" s="5" t="s">
        <v>6294</v>
      </c>
      <c r="L1107" s="5" t="s">
        <v>8539</v>
      </c>
      <c r="M1107" s="5" t="s">
        <v>1666</v>
      </c>
      <c r="N1107" s="5" t="s">
        <v>662</v>
      </c>
      <c r="O1107" s="5">
        <v>0.316</v>
      </c>
      <c r="P1107" s="5" t="s">
        <v>109</v>
      </c>
      <c r="Q1107" s="5" t="s">
        <v>6699</v>
      </c>
      <c r="R1107" s="25">
        <f t="shared" si="17"/>
        <v>0.316</v>
      </c>
      <c r="S1107" s="30" t="s">
        <v>4778</v>
      </c>
      <c r="T1107" s="30" t="s">
        <v>511</v>
      </c>
      <c r="U1107" s="30" t="s">
        <v>8540</v>
      </c>
      <c r="V1107" s="5" t="s">
        <v>278</v>
      </c>
      <c r="W1107" s="28"/>
      <c r="X1107" s="29">
        <v>0.8483</v>
      </c>
      <c r="Y1107" s="29">
        <v>0</v>
      </c>
      <c r="Z1107" s="29">
        <v>1021.15</v>
      </c>
      <c r="AA1107" s="29">
        <v>-0.9316</v>
      </c>
      <c r="AB1107" s="29">
        <v>28.0583</v>
      </c>
      <c r="AC1107" s="29">
        <v>269.119</v>
      </c>
      <c r="AE1107" s="1"/>
      <c r="AF1107" s="1"/>
      <c r="AG1107" s="1"/>
      <c r="AH1107" s="1"/>
      <c r="AI1107" s="1"/>
      <c r="AJ1107" s="1"/>
      <c r="AK1107" s="1"/>
      <c r="AL1107" s="1"/>
    </row>
    <row r="1108" spans="1:38">
      <c r="A1108" s="38">
        <v>43877.0833333333</v>
      </c>
      <c r="B1108" s="4" t="s">
        <v>242</v>
      </c>
      <c r="C1108" s="4" t="s">
        <v>50</v>
      </c>
      <c r="D1108" s="4" t="s">
        <v>242</v>
      </c>
      <c r="E1108" s="12" t="s">
        <v>115</v>
      </c>
      <c r="F1108" s="4" t="s">
        <v>191</v>
      </c>
      <c r="G1108" s="4" t="s">
        <v>2536</v>
      </c>
      <c r="H1108" s="4" t="s">
        <v>407</v>
      </c>
      <c r="I1108" s="5" t="s">
        <v>8541</v>
      </c>
      <c r="J1108" s="5" t="s">
        <v>8542</v>
      </c>
      <c r="K1108" s="5" t="s">
        <v>8543</v>
      </c>
      <c r="L1108" s="5" t="s">
        <v>8544</v>
      </c>
      <c r="M1108" s="5" t="s">
        <v>58</v>
      </c>
      <c r="N1108" s="5" t="s">
        <v>1946</v>
      </c>
      <c r="O1108" s="5">
        <v>0.291</v>
      </c>
      <c r="P1108" s="5" t="s">
        <v>2321</v>
      </c>
      <c r="Q1108" s="5" t="s">
        <v>2402</v>
      </c>
      <c r="R1108" s="25">
        <f t="shared" si="17"/>
        <v>0.291</v>
      </c>
      <c r="S1108" s="30" t="s">
        <v>8545</v>
      </c>
      <c r="T1108" s="30" t="s">
        <v>33</v>
      </c>
      <c r="U1108" s="30" t="s">
        <v>8546</v>
      </c>
      <c r="V1108" s="5" t="s">
        <v>278</v>
      </c>
      <c r="W1108" s="28"/>
      <c r="X1108" s="29">
        <v>0.6817</v>
      </c>
      <c r="Y1108" s="29">
        <v>0</v>
      </c>
      <c r="Z1108" s="29">
        <v>1021.0866</v>
      </c>
      <c r="AA1108" s="29">
        <v>-1.3683</v>
      </c>
      <c r="AB1108" s="29">
        <v>28.5218</v>
      </c>
      <c r="AC1108" s="29">
        <v>308.4211</v>
      </c>
      <c r="AE1108" s="1"/>
      <c r="AF1108" s="1"/>
      <c r="AG1108" s="1"/>
      <c r="AH1108" s="1"/>
      <c r="AI1108" s="1"/>
      <c r="AJ1108" s="1"/>
      <c r="AK1108" s="1"/>
      <c r="AL1108" s="1"/>
    </row>
    <row r="1109" spans="1:38">
      <c r="A1109" s="38">
        <v>43877.125</v>
      </c>
      <c r="B1109" s="4" t="s">
        <v>573</v>
      </c>
      <c r="C1109" s="4" t="s">
        <v>191</v>
      </c>
      <c r="D1109" s="4" t="s">
        <v>573</v>
      </c>
      <c r="E1109" s="12" t="s">
        <v>1737</v>
      </c>
      <c r="F1109" s="4" t="s">
        <v>344</v>
      </c>
      <c r="G1109" s="4" t="s">
        <v>5415</v>
      </c>
      <c r="H1109" s="4" t="s">
        <v>709</v>
      </c>
      <c r="I1109" s="5" t="s">
        <v>8547</v>
      </c>
      <c r="J1109" s="5" t="s">
        <v>3596</v>
      </c>
      <c r="K1109" s="5" t="s">
        <v>8548</v>
      </c>
      <c r="L1109" s="5" t="s">
        <v>8549</v>
      </c>
      <c r="M1109" s="5" t="s">
        <v>1718</v>
      </c>
      <c r="N1109" s="5" t="s">
        <v>1287</v>
      </c>
      <c r="O1109" s="5">
        <v>0.342</v>
      </c>
      <c r="P1109" s="5" t="s">
        <v>198</v>
      </c>
      <c r="Q1109" s="5" t="s">
        <v>3557</v>
      </c>
      <c r="R1109" s="25">
        <f t="shared" si="17"/>
        <v>0.342</v>
      </c>
      <c r="S1109" s="30" t="s">
        <v>1063</v>
      </c>
      <c r="T1109" s="30" t="s">
        <v>2074</v>
      </c>
      <c r="U1109" s="30" t="s">
        <v>6076</v>
      </c>
      <c r="V1109" s="5" t="s">
        <v>278</v>
      </c>
      <c r="W1109" s="28"/>
      <c r="X1109" s="29">
        <v>1.1429</v>
      </c>
      <c r="Y1109" s="29">
        <v>0</v>
      </c>
      <c r="Z1109" s="29">
        <v>1020.9534</v>
      </c>
      <c r="AA1109" s="29">
        <v>-2.29</v>
      </c>
      <c r="AB1109" s="29">
        <v>31.1599</v>
      </c>
      <c r="AC1109" s="29">
        <v>324.1399</v>
      </c>
      <c r="AE1109" s="1"/>
      <c r="AF1109" s="1"/>
      <c r="AG1109" s="1"/>
      <c r="AH1109" s="1"/>
      <c r="AI1109" s="1"/>
      <c r="AJ1109" s="1"/>
      <c r="AK1109" s="1"/>
      <c r="AL1109" s="1"/>
    </row>
    <row r="1110" spans="1:38">
      <c r="A1110" s="38">
        <v>43877.1666666667</v>
      </c>
      <c r="B1110" s="4" t="s">
        <v>573</v>
      </c>
      <c r="C1110" s="4" t="s">
        <v>942</v>
      </c>
      <c r="D1110" s="4" t="s">
        <v>573</v>
      </c>
      <c r="E1110" s="12" t="s">
        <v>115</v>
      </c>
      <c r="F1110" s="4" t="s">
        <v>942</v>
      </c>
      <c r="G1110" s="4" t="s">
        <v>3817</v>
      </c>
      <c r="H1110" s="4" t="s">
        <v>603</v>
      </c>
      <c r="I1110" s="5" t="s">
        <v>8550</v>
      </c>
      <c r="J1110" s="5" t="s">
        <v>3428</v>
      </c>
      <c r="K1110" s="5" t="s">
        <v>8551</v>
      </c>
      <c r="L1110" s="5" t="s">
        <v>8544</v>
      </c>
      <c r="M1110" s="5" t="s">
        <v>403</v>
      </c>
      <c r="N1110" s="5" t="s">
        <v>620</v>
      </c>
      <c r="O1110" s="5">
        <v>0.297</v>
      </c>
      <c r="P1110" s="5" t="s">
        <v>1176</v>
      </c>
      <c r="Q1110" s="5" t="s">
        <v>1173</v>
      </c>
      <c r="R1110" s="25">
        <f t="shared" si="17"/>
        <v>0.297</v>
      </c>
      <c r="S1110" s="30" t="s">
        <v>8167</v>
      </c>
      <c r="T1110" s="30" t="s">
        <v>1964</v>
      </c>
      <c r="U1110" s="30" t="s">
        <v>8552</v>
      </c>
      <c r="V1110" s="5" t="s">
        <v>278</v>
      </c>
      <c r="W1110" s="28"/>
      <c r="X1110" s="29">
        <v>0.9597</v>
      </c>
      <c r="Y1110" s="29">
        <v>0</v>
      </c>
      <c r="Z1110" s="29">
        <v>1020.5866</v>
      </c>
      <c r="AA1110" s="29">
        <v>-2.5635</v>
      </c>
      <c r="AB1110" s="29">
        <v>32.7766</v>
      </c>
      <c r="AC1110" s="29">
        <v>344.3328</v>
      </c>
      <c r="AE1110" s="1"/>
      <c r="AF1110" s="1"/>
      <c r="AG1110" s="1"/>
      <c r="AH1110" s="1"/>
      <c r="AI1110" s="1"/>
      <c r="AJ1110" s="1"/>
      <c r="AK1110" s="1"/>
      <c r="AL1110" s="1"/>
    </row>
    <row r="1111" spans="1:38">
      <c r="A1111" s="38">
        <v>43877.2083333333</v>
      </c>
      <c r="B1111" s="4" t="s">
        <v>287</v>
      </c>
      <c r="C1111" s="4" t="s">
        <v>50</v>
      </c>
      <c r="D1111" s="4" t="s">
        <v>287</v>
      </c>
      <c r="E1111" s="12" t="s">
        <v>31</v>
      </c>
      <c r="F1111" s="4" t="s">
        <v>942</v>
      </c>
      <c r="G1111" s="4" t="s">
        <v>641</v>
      </c>
      <c r="H1111" s="4" t="s">
        <v>764</v>
      </c>
      <c r="I1111" s="5" t="s">
        <v>8553</v>
      </c>
      <c r="J1111" s="5" t="s">
        <v>797</v>
      </c>
      <c r="K1111" s="5" t="s">
        <v>8554</v>
      </c>
      <c r="L1111" s="5" t="s">
        <v>1867</v>
      </c>
      <c r="M1111" s="5" t="s">
        <v>1200</v>
      </c>
      <c r="N1111" s="5" t="s">
        <v>322</v>
      </c>
      <c r="O1111" s="5">
        <v>0.316</v>
      </c>
      <c r="P1111" s="5" t="s">
        <v>1084</v>
      </c>
      <c r="Q1111" s="5" t="s">
        <v>5446</v>
      </c>
      <c r="R1111" s="25">
        <f t="shared" si="17"/>
        <v>0.316</v>
      </c>
      <c r="S1111" s="30" t="s">
        <v>1874</v>
      </c>
      <c r="T1111" s="30" t="s">
        <v>1084</v>
      </c>
      <c r="U1111" s="30" t="s">
        <v>7769</v>
      </c>
      <c r="V1111" s="5" t="s">
        <v>278</v>
      </c>
      <c r="W1111" s="28"/>
      <c r="X1111" s="29">
        <v>0.6928</v>
      </c>
      <c r="Y1111" s="29">
        <v>0</v>
      </c>
      <c r="Z1111" s="29">
        <v>1020.5133</v>
      </c>
      <c r="AA1111" s="29">
        <v>-3.5033</v>
      </c>
      <c r="AB1111" s="29">
        <v>34.9818</v>
      </c>
      <c r="AC1111" s="29">
        <v>276.6646</v>
      </c>
      <c r="AE1111" s="1"/>
      <c r="AF1111" s="1"/>
      <c r="AG1111" s="1"/>
      <c r="AH1111" s="1"/>
      <c r="AI1111" s="1"/>
      <c r="AJ1111" s="1"/>
      <c r="AK1111" s="1"/>
      <c r="AL1111" s="1"/>
    </row>
    <row r="1112" spans="1:38">
      <c r="A1112" s="38">
        <v>43877.25</v>
      </c>
      <c r="B1112" s="4" t="s">
        <v>1549</v>
      </c>
      <c r="C1112" s="4" t="s">
        <v>129</v>
      </c>
      <c r="D1112" s="4" t="s">
        <v>638</v>
      </c>
      <c r="E1112" s="12" t="s">
        <v>160</v>
      </c>
      <c r="F1112" s="4" t="s">
        <v>1737</v>
      </c>
      <c r="G1112" s="4" t="s">
        <v>356</v>
      </c>
      <c r="H1112" s="4" t="s">
        <v>240</v>
      </c>
      <c r="I1112" s="5" t="s">
        <v>8555</v>
      </c>
      <c r="J1112" s="5" t="s">
        <v>7193</v>
      </c>
      <c r="K1112" s="5" t="s">
        <v>8556</v>
      </c>
      <c r="L1112" s="5" t="s">
        <v>6333</v>
      </c>
      <c r="M1112" s="5" t="s">
        <v>2785</v>
      </c>
      <c r="N1112" s="5" t="s">
        <v>742</v>
      </c>
      <c r="O1112" s="5">
        <v>0.248</v>
      </c>
      <c r="P1112" s="5" t="s">
        <v>231</v>
      </c>
      <c r="Q1112" s="5" t="s">
        <v>1795</v>
      </c>
      <c r="R1112" s="25">
        <f t="shared" si="17"/>
        <v>0.248</v>
      </c>
      <c r="S1112" s="30" t="s">
        <v>4757</v>
      </c>
      <c r="T1112" s="30" t="s">
        <v>2208</v>
      </c>
      <c r="U1112" s="30" t="s">
        <v>8557</v>
      </c>
      <c r="V1112" s="5" t="s">
        <v>1176</v>
      </c>
      <c r="W1112" s="28"/>
      <c r="X1112" s="29">
        <v>0.4872</v>
      </c>
      <c r="Y1112" s="29">
        <v>0</v>
      </c>
      <c r="Z1112" s="29">
        <v>1020.7633</v>
      </c>
      <c r="AA1112" s="29">
        <v>-3.98</v>
      </c>
      <c r="AB1112" s="29">
        <v>37.2517</v>
      </c>
      <c r="AC1112" s="29">
        <v>230.1368</v>
      </c>
      <c r="AE1112" s="1"/>
      <c r="AF1112" s="1"/>
      <c r="AG1112" s="1"/>
      <c r="AH1112" s="1"/>
      <c r="AI1112" s="1"/>
      <c r="AJ1112" s="1"/>
      <c r="AK1112" s="1"/>
      <c r="AL1112" s="1"/>
    </row>
    <row r="1113" spans="1:38">
      <c r="A1113" s="38">
        <v>43877.2916666667</v>
      </c>
      <c r="B1113" s="4" t="s">
        <v>82</v>
      </c>
      <c r="C1113" s="4" t="s">
        <v>778</v>
      </c>
      <c r="D1113" s="4" t="s">
        <v>314</v>
      </c>
      <c r="E1113" s="12" t="s">
        <v>115</v>
      </c>
      <c r="F1113" s="4" t="s">
        <v>1737</v>
      </c>
      <c r="G1113" s="4" t="s">
        <v>384</v>
      </c>
      <c r="H1113" s="4" t="s">
        <v>258</v>
      </c>
      <c r="I1113" s="5" t="s">
        <v>8558</v>
      </c>
      <c r="J1113" s="5" t="s">
        <v>8559</v>
      </c>
      <c r="K1113" s="5" t="s">
        <v>8560</v>
      </c>
      <c r="L1113" s="5" t="s">
        <v>2736</v>
      </c>
      <c r="M1113" s="5" t="s">
        <v>1487</v>
      </c>
      <c r="N1113" s="5" t="s">
        <v>264</v>
      </c>
      <c r="O1113" s="5">
        <v>0.267</v>
      </c>
      <c r="P1113" s="5" t="s">
        <v>2256</v>
      </c>
      <c r="Q1113" s="5" t="s">
        <v>2377</v>
      </c>
      <c r="R1113" s="25">
        <f t="shared" si="17"/>
        <v>0.267</v>
      </c>
      <c r="S1113" s="30" t="s">
        <v>1617</v>
      </c>
      <c r="T1113" s="30" t="s">
        <v>809</v>
      </c>
      <c r="U1113" s="30" t="s">
        <v>6613</v>
      </c>
      <c r="V1113" s="5" t="s">
        <v>1015</v>
      </c>
      <c r="W1113" s="28"/>
      <c r="X1113" s="29">
        <v>1.1274</v>
      </c>
      <c r="Y1113" s="29">
        <v>0</v>
      </c>
      <c r="Z1113" s="29">
        <v>1021.1201</v>
      </c>
      <c r="AA1113" s="29">
        <v>-2.9651</v>
      </c>
      <c r="AB1113" s="29">
        <v>34.1067</v>
      </c>
      <c r="AC1113" s="29">
        <v>104.4935</v>
      </c>
      <c r="AE1113" s="1"/>
      <c r="AF1113" s="1"/>
      <c r="AG1113" s="1"/>
      <c r="AH1113" s="1"/>
      <c r="AI1113" s="1"/>
      <c r="AJ1113" s="1"/>
      <c r="AK1113" s="1"/>
      <c r="AL1113" s="1"/>
    </row>
    <row r="1114" spans="1:38">
      <c r="A1114" s="38">
        <v>43877.3333333333</v>
      </c>
      <c r="B1114" s="4" t="s">
        <v>709</v>
      </c>
      <c r="C1114" s="4" t="s">
        <v>392</v>
      </c>
      <c r="D1114" s="4" t="s">
        <v>709</v>
      </c>
      <c r="E1114" s="12" t="s">
        <v>874</v>
      </c>
      <c r="F1114" s="4" t="s">
        <v>258</v>
      </c>
      <c r="G1114" s="4" t="s">
        <v>2294</v>
      </c>
      <c r="H1114" s="4" t="s">
        <v>242</v>
      </c>
      <c r="I1114" s="5" t="s">
        <v>8561</v>
      </c>
      <c r="J1114" s="5" t="s">
        <v>8562</v>
      </c>
      <c r="K1114" s="5" t="s">
        <v>8563</v>
      </c>
      <c r="L1114" s="5" t="s">
        <v>6889</v>
      </c>
      <c r="M1114" s="5" t="s">
        <v>2182</v>
      </c>
      <c r="N1114" s="5" t="s">
        <v>1678</v>
      </c>
      <c r="O1114" s="5">
        <v>0.285</v>
      </c>
      <c r="P1114" s="5" t="s">
        <v>2285</v>
      </c>
      <c r="Q1114" s="5" t="s">
        <v>7815</v>
      </c>
      <c r="R1114" s="25">
        <f t="shared" si="17"/>
        <v>0.285</v>
      </c>
      <c r="S1114" s="30" t="s">
        <v>2511</v>
      </c>
      <c r="T1114" s="30" t="s">
        <v>2441</v>
      </c>
      <c r="U1114" s="30" t="s">
        <v>8165</v>
      </c>
      <c r="V1114" s="5" t="s">
        <v>278</v>
      </c>
      <c r="W1114" s="28"/>
      <c r="X1114" s="29">
        <v>1.9215</v>
      </c>
      <c r="Y1114" s="29">
        <v>0</v>
      </c>
      <c r="Z1114" s="29">
        <v>1021.44</v>
      </c>
      <c r="AA1114" s="29">
        <v>-1.7533</v>
      </c>
      <c r="AB1114" s="29">
        <v>34.4117</v>
      </c>
      <c r="AC1114" s="29">
        <v>135.0669</v>
      </c>
      <c r="AE1114" s="1"/>
      <c r="AF1114" s="1"/>
      <c r="AG1114" s="1"/>
      <c r="AH1114" s="1"/>
      <c r="AI1114" s="1"/>
      <c r="AJ1114" s="1"/>
      <c r="AK1114" s="1"/>
      <c r="AL1114" s="1"/>
    </row>
    <row r="1115" spans="1:38">
      <c r="A1115" s="38">
        <v>43877.375</v>
      </c>
      <c r="B1115" s="4" t="s">
        <v>287</v>
      </c>
      <c r="C1115" s="4" t="s">
        <v>50</v>
      </c>
      <c r="D1115" s="4" t="s">
        <v>287</v>
      </c>
      <c r="E1115" s="12" t="s">
        <v>874</v>
      </c>
      <c r="F1115" s="4" t="s">
        <v>208</v>
      </c>
      <c r="G1115" s="4" t="s">
        <v>184</v>
      </c>
      <c r="H1115" s="4" t="s">
        <v>81</v>
      </c>
      <c r="I1115" s="5" t="s">
        <v>8564</v>
      </c>
      <c r="J1115" s="5" t="s">
        <v>8565</v>
      </c>
      <c r="K1115" s="5" t="s">
        <v>8566</v>
      </c>
      <c r="L1115" s="5" t="s">
        <v>3540</v>
      </c>
      <c r="M1115" s="5" t="s">
        <v>2039</v>
      </c>
      <c r="N1115" s="5" t="s">
        <v>137</v>
      </c>
      <c r="O1115" s="5">
        <v>0.284</v>
      </c>
      <c r="P1115" s="5" t="s">
        <v>870</v>
      </c>
      <c r="Q1115" s="5" t="s">
        <v>3947</v>
      </c>
      <c r="R1115" s="25">
        <f t="shared" ref="R1115:R1178" si="18">IF(COUNTBLANK(O1115)&gt;0,"",SUM(M1115:Q1115))</f>
        <v>0.284</v>
      </c>
      <c r="S1115" s="30" t="s">
        <v>8364</v>
      </c>
      <c r="T1115" s="30" t="s">
        <v>6993</v>
      </c>
      <c r="U1115" s="30" t="s">
        <v>8567</v>
      </c>
      <c r="V1115" s="5" t="s">
        <v>278</v>
      </c>
      <c r="W1115" s="28"/>
      <c r="X1115" s="29">
        <v>1.99</v>
      </c>
      <c r="Y1115" s="29">
        <v>0</v>
      </c>
      <c r="Z1115" s="29">
        <v>1021.515</v>
      </c>
      <c r="AA1115" s="29">
        <v>0.9899</v>
      </c>
      <c r="AB1115" s="29">
        <v>30.4284</v>
      </c>
      <c r="AC1115" s="29">
        <v>162.5435</v>
      </c>
      <c r="AE1115" s="1"/>
      <c r="AF1115" s="1"/>
      <c r="AG1115" s="1"/>
      <c r="AH1115" s="1"/>
      <c r="AI1115" s="1"/>
      <c r="AJ1115" s="1"/>
      <c r="AK1115" s="1"/>
      <c r="AL1115" s="1"/>
    </row>
    <row r="1116" spans="1:38">
      <c r="A1116" s="38">
        <v>43877.4166666667</v>
      </c>
      <c r="B1116" s="4" t="s">
        <v>573</v>
      </c>
      <c r="C1116" s="4" t="s">
        <v>50</v>
      </c>
      <c r="D1116" s="4" t="s">
        <v>573</v>
      </c>
      <c r="E1116" s="12" t="s">
        <v>874</v>
      </c>
      <c r="F1116" s="4" t="s">
        <v>1737</v>
      </c>
      <c r="G1116" s="4" t="s">
        <v>3531</v>
      </c>
      <c r="H1116" s="4" t="s">
        <v>209</v>
      </c>
      <c r="I1116" s="5" t="s">
        <v>8568</v>
      </c>
      <c r="J1116" s="5" t="s">
        <v>5401</v>
      </c>
      <c r="K1116" s="5" t="s">
        <v>8569</v>
      </c>
      <c r="L1116" s="5" t="s">
        <v>5384</v>
      </c>
      <c r="M1116" s="5" t="s">
        <v>3848</v>
      </c>
      <c r="N1116" s="5" t="s">
        <v>2411</v>
      </c>
      <c r="O1116" s="5">
        <v>0.318</v>
      </c>
      <c r="P1116" s="5" t="s">
        <v>2134</v>
      </c>
      <c r="Q1116" s="5" t="s">
        <v>675</v>
      </c>
      <c r="R1116" s="25">
        <f t="shared" si="18"/>
        <v>0.318</v>
      </c>
      <c r="S1116" s="30" t="s">
        <v>704</v>
      </c>
      <c r="T1116" s="30" t="s">
        <v>1710</v>
      </c>
      <c r="U1116" s="30" t="s">
        <v>8570</v>
      </c>
      <c r="V1116" s="5" t="s">
        <v>278</v>
      </c>
      <c r="W1116" s="28"/>
      <c r="X1116" s="29">
        <v>1.3361</v>
      </c>
      <c r="Y1116" s="29">
        <v>0</v>
      </c>
      <c r="Z1116" s="29">
        <v>1021.0966</v>
      </c>
      <c r="AA1116" s="29">
        <v>3.47</v>
      </c>
      <c r="AB1116" s="29">
        <v>22.7434</v>
      </c>
      <c r="AC1116" s="29">
        <v>171.425</v>
      </c>
      <c r="AE1116" s="1"/>
      <c r="AF1116" s="1"/>
      <c r="AG1116" s="1"/>
      <c r="AH1116" s="1"/>
      <c r="AI1116" s="1"/>
      <c r="AJ1116" s="1"/>
      <c r="AK1116" s="1"/>
      <c r="AL1116" s="1"/>
    </row>
    <row r="1117" spans="1:38">
      <c r="A1117" s="38">
        <v>43877.4583333333</v>
      </c>
      <c r="B1117" s="4" t="s">
        <v>573</v>
      </c>
      <c r="C1117" s="4" t="s">
        <v>50</v>
      </c>
      <c r="D1117" s="4" t="s">
        <v>573</v>
      </c>
      <c r="E1117" s="12" t="s">
        <v>1459</v>
      </c>
      <c r="F1117" s="4" t="s">
        <v>1737</v>
      </c>
      <c r="G1117" s="4" t="s">
        <v>5534</v>
      </c>
      <c r="H1117" s="4" t="s">
        <v>778</v>
      </c>
      <c r="I1117" s="5" t="s">
        <v>8571</v>
      </c>
      <c r="J1117" s="5" t="s">
        <v>8498</v>
      </c>
      <c r="K1117" s="5" t="s">
        <v>2405</v>
      </c>
      <c r="L1117" s="5" t="s">
        <v>3520</v>
      </c>
      <c r="M1117" s="5" t="s">
        <v>1132</v>
      </c>
      <c r="N1117" s="5" t="s">
        <v>40</v>
      </c>
      <c r="O1117" s="5">
        <v>0.335</v>
      </c>
      <c r="P1117" s="5" t="s">
        <v>3118</v>
      </c>
      <c r="Q1117" s="5" t="s">
        <v>219</v>
      </c>
      <c r="R1117" s="25">
        <f t="shared" si="18"/>
        <v>0.335</v>
      </c>
      <c r="S1117" s="30" t="s">
        <v>1110</v>
      </c>
      <c r="T1117" s="30" t="s">
        <v>1159</v>
      </c>
      <c r="U1117" s="30" t="s">
        <v>8572</v>
      </c>
      <c r="V1117" s="5" t="s">
        <v>278</v>
      </c>
      <c r="W1117" s="28"/>
      <c r="X1117" s="29">
        <v>0.2162</v>
      </c>
      <c r="Y1117" s="29">
        <v>0</v>
      </c>
      <c r="Z1117" s="29">
        <v>1020.5982</v>
      </c>
      <c r="AA1117" s="29">
        <v>5.3066</v>
      </c>
      <c r="AB1117" s="29">
        <v>18.4301</v>
      </c>
      <c r="AC1117" s="29">
        <v>51.8067</v>
      </c>
      <c r="AE1117" s="1"/>
      <c r="AF1117" s="1"/>
      <c r="AG1117" s="1"/>
      <c r="AH1117" s="1"/>
      <c r="AI1117" s="1"/>
      <c r="AJ1117" s="1"/>
      <c r="AK1117" s="1"/>
      <c r="AL1117" s="1"/>
    </row>
    <row r="1118" spans="1:38">
      <c r="A1118" s="38">
        <v>43877.5</v>
      </c>
      <c r="B1118" s="4" t="s">
        <v>226</v>
      </c>
      <c r="C1118" s="4" t="s">
        <v>115</v>
      </c>
      <c r="D1118" s="4" t="s">
        <v>226</v>
      </c>
      <c r="E1118" s="12" t="s">
        <v>1737</v>
      </c>
      <c r="F1118" s="4" t="s">
        <v>1459</v>
      </c>
      <c r="G1118" s="4" t="s">
        <v>2564</v>
      </c>
      <c r="H1118" s="4" t="s">
        <v>63</v>
      </c>
      <c r="I1118" s="5" t="s">
        <v>8573</v>
      </c>
      <c r="J1118" s="5" t="s">
        <v>8574</v>
      </c>
      <c r="K1118" s="5" t="s">
        <v>1527</v>
      </c>
      <c r="L1118" s="5" t="s">
        <v>8575</v>
      </c>
      <c r="M1118" s="5" t="s">
        <v>280</v>
      </c>
      <c r="N1118" s="5" t="s">
        <v>1507</v>
      </c>
      <c r="O1118" s="5">
        <v>0.389</v>
      </c>
      <c r="P1118" s="5" t="s">
        <v>3356</v>
      </c>
      <c r="Q1118" s="5" t="s">
        <v>3940</v>
      </c>
      <c r="R1118" s="25">
        <f t="shared" si="18"/>
        <v>0.389</v>
      </c>
      <c r="S1118" s="30" t="s">
        <v>3232</v>
      </c>
      <c r="T1118" s="30" t="s">
        <v>2048</v>
      </c>
      <c r="U1118" s="30" t="s">
        <v>8576</v>
      </c>
      <c r="V1118" s="5" t="s">
        <v>278</v>
      </c>
      <c r="W1118" s="28"/>
      <c r="X1118" s="29">
        <v>2.1797</v>
      </c>
      <c r="Y1118" s="29">
        <v>0</v>
      </c>
      <c r="Z1118" s="29">
        <v>1019.775</v>
      </c>
      <c r="AA1118" s="29">
        <v>6.495</v>
      </c>
      <c r="AB1118" s="29">
        <v>16.835</v>
      </c>
      <c r="AC1118" s="29">
        <v>7.5504</v>
      </c>
      <c r="AE1118" s="1"/>
      <c r="AF1118" s="1"/>
      <c r="AG1118" s="1"/>
      <c r="AH1118" s="1"/>
      <c r="AI1118" s="1"/>
      <c r="AJ1118" s="1"/>
      <c r="AK1118" s="1"/>
      <c r="AL1118" s="1"/>
    </row>
    <row r="1119" spans="1:38">
      <c r="A1119" s="38">
        <v>43877.5416666667</v>
      </c>
      <c r="B1119" s="4" t="s">
        <v>392</v>
      </c>
      <c r="C1119" s="4" t="s">
        <v>317</v>
      </c>
      <c r="D1119" s="4" t="s">
        <v>50</v>
      </c>
      <c r="E1119" s="12" t="s">
        <v>874</v>
      </c>
      <c r="F1119" s="4" t="s">
        <v>1737</v>
      </c>
      <c r="G1119" s="4" t="s">
        <v>2893</v>
      </c>
      <c r="H1119" s="4" t="s">
        <v>129</v>
      </c>
      <c r="I1119" s="5" t="s">
        <v>8577</v>
      </c>
      <c r="J1119" s="5" t="s">
        <v>6421</v>
      </c>
      <c r="K1119" s="5" t="s">
        <v>5227</v>
      </c>
      <c r="L1119" s="5" t="s">
        <v>3044</v>
      </c>
      <c r="M1119" s="5" t="s">
        <v>1666</v>
      </c>
      <c r="N1119" s="5" t="s">
        <v>2441</v>
      </c>
      <c r="O1119" s="5">
        <v>0.504</v>
      </c>
      <c r="P1119" s="5" t="s">
        <v>2513</v>
      </c>
      <c r="Q1119" s="5" t="s">
        <v>5564</v>
      </c>
      <c r="R1119" s="25">
        <f t="shared" si="18"/>
        <v>0.504</v>
      </c>
      <c r="S1119" s="30" t="s">
        <v>3771</v>
      </c>
      <c r="T1119" s="30" t="s">
        <v>1806</v>
      </c>
      <c r="U1119" s="30" t="s">
        <v>8578</v>
      </c>
      <c r="V1119" s="5" t="s">
        <v>278</v>
      </c>
      <c r="W1119" s="28"/>
      <c r="X1119" s="29">
        <v>2.2294</v>
      </c>
      <c r="Y1119" s="29">
        <v>0</v>
      </c>
      <c r="Z1119" s="29">
        <v>1018.7751</v>
      </c>
      <c r="AA1119" s="29">
        <v>6.8201</v>
      </c>
      <c r="AB1119" s="29">
        <v>17.075</v>
      </c>
      <c r="AC1119" s="29">
        <v>43.7872</v>
      </c>
      <c r="AE1119" s="1"/>
      <c r="AF1119" s="1"/>
      <c r="AG1119" s="1"/>
      <c r="AH1119" s="1"/>
      <c r="AI1119" s="1"/>
      <c r="AJ1119" s="1"/>
      <c r="AK1119" s="1"/>
      <c r="AL1119" s="1"/>
    </row>
    <row r="1120" spans="1:38">
      <c r="A1120" s="38">
        <v>43877.5833333333</v>
      </c>
      <c r="B1120" s="4" t="s">
        <v>392</v>
      </c>
      <c r="C1120" s="4" t="s">
        <v>317</v>
      </c>
      <c r="D1120" s="4" t="s">
        <v>50</v>
      </c>
      <c r="E1120" s="12" t="s">
        <v>115</v>
      </c>
      <c r="F1120" s="4" t="s">
        <v>1737</v>
      </c>
      <c r="G1120" s="4" t="s">
        <v>8579</v>
      </c>
      <c r="H1120" s="4" t="s">
        <v>2663</v>
      </c>
      <c r="I1120" s="5" t="s">
        <v>8580</v>
      </c>
      <c r="J1120" s="5" t="s">
        <v>8581</v>
      </c>
      <c r="K1120" s="5" t="s">
        <v>2109</v>
      </c>
      <c r="L1120" s="5" t="s">
        <v>6629</v>
      </c>
      <c r="M1120" s="5" t="s">
        <v>92</v>
      </c>
      <c r="N1120" s="5" t="s">
        <v>1764</v>
      </c>
      <c r="O1120" s="5">
        <v>0.245</v>
      </c>
      <c r="P1120" s="5" t="s">
        <v>185</v>
      </c>
      <c r="Q1120" s="5" t="s">
        <v>402</v>
      </c>
      <c r="R1120" s="25">
        <f t="shared" si="18"/>
        <v>0.245</v>
      </c>
      <c r="S1120" s="30" t="s">
        <v>5071</v>
      </c>
      <c r="T1120" s="30" t="s">
        <v>1983</v>
      </c>
      <c r="U1120" s="30" t="s">
        <v>4959</v>
      </c>
      <c r="V1120" s="5" t="s">
        <v>278</v>
      </c>
      <c r="W1120" s="28"/>
      <c r="X1120" s="29">
        <v>1.9566</v>
      </c>
      <c r="Y1120" s="29">
        <v>0</v>
      </c>
      <c r="Z1120" s="29">
        <v>1018.2617</v>
      </c>
      <c r="AA1120" s="29">
        <v>7.11</v>
      </c>
      <c r="AB1120" s="29">
        <v>16.8484</v>
      </c>
      <c r="AC1120" s="29">
        <v>76.1269</v>
      </c>
      <c r="AE1120" s="1"/>
      <c r="AF1120" s="1"/>
      <c r="AG1120" s="1"/>
      <c r="AH1120" s="1"/>
      <c r="AI1120" s="1"/>
      <c r="AJ1120" s="1"/>
      <c r="AK1120" s="1"/>
      <c r="AL1120" s="1"/>
    </row>
    <row r="1121" spans="1:38">
      <c r="A1121" s="38">
        <v>43877.625</v>
      </c>
      <c r="B1121" s="4" t="s">
        <v>376</v>
      </c>
      <c r="C1121" s="4" t="s">
        <v>317</v>
      </c>
      <c r="D1121" s="4" t="s">
        <v>50</v>
      </c>
      <c r="E1121" s="12" t="s">
        <v>160</v>
      </c>
      <c r="F1121" s="4" t="s">
        <v>874</v>
      </c>
      <c r="G1121" s="4" t="s">
        <v>5709</v>
      </c>
      <c r="H1121" s="4" t="s">
        <v>82</v>
      </c>
      <c r="I1121" s="5" t="s">
        <v>8582</v>
      </c>
      <c r="J1121" s="5" t="s">
        <v>3864</v>
      </c>
      <c r="K1121" s="5" t="s">
        <v>8583</v>
      </c>
      <c r="L1121" s="5" t="s">
        <v>1016</v>
      </c>
      <c r="M1121" s="5" t="s">
        <v>3223</v>
      </c>
      <c r="N1121" s="5" t="s">
        <v>3139</v>
      </c>
      <c r="O1121" s="5">
        <v>0.407</v>
      </c>
      <c r="P1121" s="5" t="s">
        <v>3309</v>
      </c>
      <c r="Q1121" s="5" t="s">
        <v>2082</v>
      </c>
      <c r="R1121" s="25">
        <f t="shared" si="18"/>
        <v>0.407</v>
      </c>
      <c r="S1121" s="30" t="s">
        <v>3924</v>
      </c>
      <c r="T1121" s="30" t="s">
        <v>403</v>
      </c>
      <c r="U1121" s="30" t="s">
        <v>8584</v>
      </c>
      <c r="V1121" s="5" t="s">
        <v>278</v>
      </c>
      <c r="W1121" s="28"/>
      <c r="X1121" s="29">
        <v>2.5868</v>
      </c>
      <c r="Y1121" s="29">
        <v>0</v>
      </c>
      <c r="Z1121" s="29">
        <v>1018.1683</v>
      </c>
      <c r="AA1121" s="29">
        <v>7.3515</v>
      </c>
      <c r="AB1121" s="29">
        <v>17.0033</v>
      </c>
      <c r="AC1121" s="29">
        <v>86.8251</v>
      </c>
      <c r="AE1121" s="1"/>
      <c r="AF1121" s="1"/>
      <c r="AG1121" s="1"/>
      <c r="AH1121" s="1"/>
      <c r="AI1121" s="1"/>
      <c r="AJ1121" s="1"/>
      <c r="AK1121" s="1"/>
      <c r="AL1121" s="1"/>
    </row>
    <row r="1122" spans="1:38">
      <c r="A1122" s="38">
        <v>43877.6666666667</v>
      </c>
      <c r="B1122" s="4" t="s">
        <v>376</v>
      </c>
      <c r="C1122" s="4" t="s">
        <v>68</v>
      </c>
      <c r="D1122" s="4" t="s">
        <v>942</v>
      </c>
      <c r="E1122" s="12" t="s">
        <v>31</v>
      </c>
      <c r="F1122" s="4" t="s">
        <v>1459</v>
      </c>
      <c r="G1122" s="4" t="s">
        <v>4722</v>
      </c>
      <c r="H1122" s="4" t="s">
        <v>316</v>
      </c>
      <c r="I1122" s="5" t="s">
        <v>8585</v>
      </c>
      <c r="J1122" s="5" t="s">
        <v>8586</v>
      </c>
      <c r="K1122" s="5" t="s">
        <v>4758</v>
      </c>
      <c r="L1122" s="5" t="s">
        <v>1366</v>
      </c>
      <c r="M1122" s="5" t="s">
        <v>2123</v>
      </c>
      <c r="N1122" s="5" t="s">
        <v>2467</v>
      </c>
      <c r="O1122" s="5">
        <v>0.553</v>
      </c>
      <c r="P1122" s="5" t="s">
        <v>3423</v>
      </c>
      <c r="Q1122" s="5" t="s">
        <v>1647</v>
      </c>
      <c r="R1122" s="25">
        <f t="shared" si="18"/>
        <v>0.553</v>
      </c>
      <c r="S1122" s="30" t="s">
        <v>745</v>
      </c>
      <c r="T1122" s="30" t="s">
        <v>2191</v>
      </c>
      <c r="U1122" s="30" t="s">
        <v>8587</v>
      </c>
      <c r="V1122" s="5" t="s">
        <v>278</v>
      </c>
      <c r="W1122" s="28"/>
      <c r="X1122" s="29">
        <v>2.3115</v>
      </c>
      <c r="Y1122" s="29">
        <v>0</v>
      </c>
      <c r="Z1122" s="29">
        <v>1018.2733</v>
      </c>
      <c r="AA1122" s="29">
        <v>7.2268</v>
      </c>
      <c r="AB1122" s="29">
        <v>16.73</v>
      </c>
      <c r="AC1122" s="29">
        <v>98.0412</v>
      </c>
      <c r="AE1122" s="1"/>
      <c r="AF1122" s="1"/>
      <c r="AG1122" s="1"/>
      <c r="AH1122" s="1"/>
      <c r="AI1122" s="1"/>
      <c r="AJ1122" s="1"/>
      <c r="AK1122" s="1"/>
      <c r="AL1122" s="1"/>
    </row>
    <row r="1123" spans="1:38">
      <c r="A1123" s="38">
        <v>43877.7083333333</v>
      </c>
      <c r="B1123" s="4" t="s">
        <v>376</v>
      </c>
      <c r="C1123" s="4" t="s">
        <v>317</v>
      </c>
      <c r="D1123" s="4" t="s">
        <v>942</v>
      </c>
      <c r="E1123" s="12" t="s">
        <v>31</v>
      </c>
      <c r="F1123" s="4" t="s">
        <v>874</v>
      </c>
      <c r="G1123" s="4" t="s">
        <v>5140</v>
      </c>
      <c r="H1123" s="4" t="s">
        <v>82</v>
      </c>
      <c r="I1123" s="5" t="s">
        <v>8588</v>
      </c>
      <c r="J1123" s="5" t="s">
        <v>4616</v>
      </c>
      <c r="K1123" s="5" t="s">
        <v>8589</v>
      </c>
      <c r="L1123" s="5" t="s">
        <v>8590</v>
      </c>
      <c r="M1123" s="5" t="s">
        <v>3592</v>
      </c>
      <c r="N1123" s="5" t="s">
        <v>4187</v>
      </c>
      <c r="O1123" s="5">
        <v>0.354</v>
      </c>
      <c r="P1123" s="5" t="s">
        <v>890</v>
      </c>
      <c r="Q1123" s="5" t="s">
        <v>2583</v>
      </c>
      <c r="R1123" s="25">
        <f t="shared" si="18"/>
        <v>0.354</v>
      </c>
      <c r="S1123" s="30" t="s">
        <v>444</v>
      </c>
      <c r="T1123" s="30" t="s">
        <v>4704</v>
      </c>
      <c r="U1123" s="30" t="s">
        <v>8591</v>
      </c>
      <c r="V1123" s="5" t="s">
        <v>278</v>
      </c>
      <c r="W1123" s="28"/>
      <c r="X1123" s="29">
        <v>1.1389</v>
      </c>
      <c r="Y1123" s="29">
        <v>0</v>
      </c>
      <c r="Z1123" s="29">
        <v>1018.4283</v>
      </c>
      <c r="AA1123" s="29">
        <v>6.8234</v>
      </c>
      <c r="AB1123" s="29">
        <v>17.6666</v>
      </c>
      <c r="AC1123" s="29">
        <v>106.9764</v>
      </c>
      <c r="AE1123" s="1"/>
      <c r="AF1123" s="1"/>
      <c r="AG1123" s="1"/>
      <c r="AH1123" s="1"/>
      <c r="AI1123" s="1"/>
      <c r="AJ1123" s="1"/>
      <c r="AK1123" s="1"/>
      <c r="AL1123" s="1"/>
    </row>
    <row r="1124" spans="1:38">
      <c r="A1124" s="38">
        <v>43877.75</v>
      </c>
      <c r="B1124" s="4" t="s">
        <v>287</v>
      </c>
      <c r="C1124" s="4" t="s">
        <v>160</v>
      </c>
      <c r="D1124" s="4" t="s">
        <v>287</v>
      </c>
      <c r="E1124" s="12" t="s">
        <v>31</v>
      </c>
      <c r="F1124" s="4" t="s">
        <v>942</v>
      </c>
      <c r="G1124" s="4" t="s">
        <v>2224</v>
      </c>
      <c r="H1124" s="4" t="s">
        <v>574</v>
      </c>
      <c r="I1124" s="5" t="s">
        <v>8592</v>
      </c>
      <c r="J1124" s="5" t="s">
        <v>8593</v>
      </c>
      <c r="K1124" s="5" t="s">
        <v>1673</v>
      </c>
      <c r="L1124" s="5" t="s">
        <v>2728</v>
      </c>
      <c r="M1124" s="5" t="s">
        <v>3575</v>
      </c>
      <c r="N1124" s="5" t="s">
        <v>1697</v>
      </c>
      <c r="O1124" s="5">
        <v>0.271</v>
      </c>
      <c r="P1124" s="5" t="s">
        <v>2680</v>
      </c>
      <c r="Q1124" s="5" t="s">
        <v>417</v>
      </c>
      <c r="R1124" s="25">
        <f t="shared" si="18"/>
        <v>0.271</v>
      </c>
      <c r="S1124" s="30" t="s">
        <v>632</v>
      </c>
      <c r="T1124" s="30" t="s">
        <v>1596</v>
      </c>
      <c r="U1124" s="30" t="s">
        <v>8594</v>
      </c>
      <c r="V1124" s="5" t="s">
        <v>278</v>
      </c>
      <c r="W1124" s="28"/>
      <c r="X1124" s="29">
        <v>0.6569</v>
      </c>
      <c r="Y1124" s="29">
        <v>0</v>
      </c>
      <c r="Z1124" s="29">
        <v>1019.13</v>
      </c>
      <c r="AA1124" s="29">
        <v>5.3782</v>
      </c>
      <c r="AB1124" s="29">
        <v>19.7783</v>
      </c>
      <c r="AC1124" s="29">
        <v>172.0351</v>
      </c>
      <c r="AE1124" s="1"/>
      <c r="AF1124" s="1"/>
      <c r="AG1124" s="1"/>
      <c r="AH1124" s="1"/>
      <c r="AI1124" s="1"/>
      <c r="AJ1124" s="1"/>
      <c r="AK1124" s="1"/>
      <c r="AL1124" s="1"/>
    </row>
    <row r="1125" spans="1:38">
      <c r="A1125" s="38">
        <v>43877.7916666667</v>
      </c>
      <c r="B1125" s="4" t="s">
        <v>116</v>
      </c>
      <c r="C1125" s="4" t="s">
        <v>34</v>
      </c>
      <c r="D1125" s="4" t="s">
        <v>345</v>
      </c>
      <c r="E1125" s="12" t="s">
        <v>1737</v>
      </c>
      <c r="F1125" s="4" t="s">
        <v>302</v>
      </c>
      <c r="G1125" s="4" t="s">
        <v>1365</v>
      </c>
      <c r="H1125" s="4" t="s">
        <v>207</v>
      </c>
      <c r="I1125" s="5" t="s">
        <v>8595</v>
      </c>
      <c r="J1125" s="5" t="s">
        <v>8596</v>
      </c>
      <c r="K1125" s="5" t="s">
        <v>4006</v>
      </c>
      <c r="L1125" s="5" t="s">
        <v>1682</v>
      </c>
      <c r="M1125" s="5" t="s">
        <v>1132</v>
      </c>
      <c r="N1125" s="5" t="s">
        <v>1785</v>
      </c>
      <c r="O1125" s="5">
        <v>0.434</v>
      </c>
      <c r="P1125" s="5" t="s">
        <v>2295</v>
      </c>
      <c r="Q1125" s="5" t="s">
        <v>3223</v>
      </c>
      <c r="R1125" s="25">
        <f t="shared" si="18"/>
        <v>0.434</v>
      </c>
      <c r="S1125" s="30" t="s">
        <v>280</v>
      </c>
      <c r="T1125" s="30" t="s">
        <v>1984</v>
      </c>
      <c r="U1125" s="30" t="s">
        <v>8597</v>
      </c>
      <c r="V1125" s="5" t="s">
        <v>278</v>
      </c>
      <c r="W1125" s="28"/>
      <c r="X1125" s="29">
        <v>0.2158</v>
      </c>
      <c r="Y1125" s="29">
        <v>0</v>
      </c>
      <c r="Z1125" s="29">
        <v>1019.7351</v>
      </c>
      <c r="AA1125" s="29">
        <v>3.8017</v>
      </c>
      <c r="AB1125" s="29">
        <v>22.795</v>
      </c>
      <c r="AC1125" s="29">
        <v>330.4438</v>
      </c>
      <c r="AE1125" s="1"/>
      <c r="AF1125" s="1"/>
      <c r="AG1125" s="1"/>
      <c r="AH1125" s="1"/>
      <c r="AI1125" s="1"/>
      <c r="AJ1125" s="1"/>
      <c r="AK1125" s="1"/>
      <c r="AL1125" s="1"/>
    </row>
    <row r="1126" spans="1:38">
      <c r="A1126" s="38">
        <v>43877.8333333333</v>
      </c>
      <c r="B1126" s="4" t="s">
        <v>48</v>
      </c>
      <c r="C1126" s="4" t="s">
        <v>344</v>
      </c>
      <c r="D1126" s="4" t="s">
        <v>48</v>
      </c>
      <c r="E1126" s="12" t="s">
        <v>1459</v>
      </c>
      <c r="F1126" s="4" t="s">
        <v>34</v>
      </c>
      <c r="G1126" s="4" t="s">
        <v>1522</v>
      </c>
      <c r="H1126" s="4" t="s">
        <v>130</v>
      </c>
      <c r="I1126" s="5" t="s">
        <v>8598</v>
      </c>
      <c r="J1126" s="5" t="s">
        <v>2624</v>
      </c>
      <c r="K1126" s="5" t="s">
        <v>5777</v>
      </c>
      <c r="L1126" s="5" t="s">
        <v>868</v>
      </c>
      <c r="M1126" s="5" t="s">
        <v>3965</v>
      </c>
      <c r="N1126" s="5" t="s">
        <v>1587</v>
      </c>
      <c r="O1126" s="5">
        <v>0.44</v>
      </c>
      <c r="P1126" s="5" t="s">
        <v>1995</v>
      </c>
      <c r="Q1126" s="5" t="s">
        <v>200</v>
      </c>
      <c r="R1126" s="25">
        <f t="shared" si="18"/>
        <v>0.44</v>
      </c>
      <c r="S1126" s="30" t="s">
        <v>1061</v>
      </c>
      <c r="T1126" s="30" t="s">
        <v>717</v>
      </c>
      <c r="U1126" s="30" t="s">
        <v>4237</v>
      </c>
      <c r="V1126" s="5" t="s">
        <v>278</v>
      </c>
      <c r="W1126" s="28"/>
      <c r="X1126" s="29">
        <v>0.3839</v>
      </c>
      <c r="Y1126" s="29">
        <v>0</v>
      </c>
      <c r="Z1126" s="29">
        <v>1020.3817</v>
      </c>
      <c r="AA1126" s="29">
        <v>2.39</v>
      </c>
      <c r="AB1126" s="29">
        <v>26.715</v>
      </c>
      <c r="AC1126" s="29">
        <v>84.0203</v>
      </c>
      <c r="AE1126" s="1"/>
      <c r="AF1126" s="1"/>
      <c r="AG1126" s="1"/>
      <c r="AH1126" s="1"/>
      <c r="AI1126" s="1"/>
      <c r="AJ1126" s="1"/>
      <c r="AK1126" s="1"/>
      <c r="AL1126" s="1"/>
    </row>
    <row r="1127" spans="1:38">
      <c r="A1127" s="38">
        <v>43877.875</v>
      </c>
      <c r="B1127" s="4" t="s">
        <v>316</v>
      </c>
      <c r="C1127" s="4" t="s">
        <v>407</v>
      </c>
      <c r="D1127" s="4" t="s">
        <v>600</v>
      </c>
      <c r="E1127" s="12" t="s">
        <v>302</v>
      </c>
      <c r="F1127" s="4" t="s">
        <v>722</v>
      </c>
      <c r="G1127" s="4" t="s">
        <v>6621</v>
      </c>
      <c r="H1127" s="4" t="s">
        <v>31</v>
      </c>
      <c r="I1127" s="5" t="s">
        <v>8599</v>
      </c>
      <c r="J1127" s="5" t="s">
        <v>8600</v>
      </c>
      <c r="K1127" s="5" t="s">
        <v>8601</v>
      </c>
      <c r="L1127" s="5" t="s">
        <v>8602</v>
      </c>
      <c r="M1127" s="5" t="s">
        <v>2048</v>
      </c>
      <c r="N1127" s="5" t="s">
        <v>7142</v>
      </c>
      <c r="O1127" s="5">
        <v>0.326</v>
      </c>
      <c r="P1127" s="5" t="s">
        <v>1976</v>
      </c>
      <c r="Q1127" s="5" t="s">
        <v>8603</v>
      </c>
      <c r="R1127" s="25">
        <f t="shared" si="18"/>
        <v>0.326</v>
      </c>
      <c r="S1127" s="30" t="s">
        <v>254</v>
      </c>
      <c r="T1127" s="30" t="s">
        <v>369</v>
      </c>
      <c r="U1127" s="30" t="s">
        <v>8604</v>
      </c>
      <c r="V1127" s="5" t="s">
        <v>278</v>
      </c>
      <c r="W1127" s="28"/>
      <c r="X1127" s="29">
        <v>0.681</v>
      </c>
      <c r="Y1127" s="29">
        <v>0</v>
      </c>
      <c r="Z1127" s="29">
        <v>1020.9083</v>
      </c>
      <c r="AA1127" s="29">
        <v>0.3234</v>
      </c>
      <c r="AB1127" s="29">
        <v>32.8249</v>
      </c>
      <c r="AC1127" s="29">
        <v>304.9785</v>
      </c>
      <c r="AE1127" s="1"/>
      <c r="AF1127" s="1"/>
      <c r="AG1127" s="1"/>
      <c r="AH1127" s="1"/>
      <c r="AI1127" s="1"/>
      <c r="AJ1127" s="1"/>
      <c r="AK1127" s="1"/>
      <c r="AL1127" s="1"/>
    </row>
    <row r="1128" spans="1:38">
      <c r="A1128" s="38">
        <v>43877.9166666667</v>
      </c>
      <c r="B1128" s="4" t="s">
        <v>298</v>
      </c>
      <c r="C1128" s="4" t="s">
        <v>299</v>
      </c>
      <c r="D1128" s="4" t="s">
        <v>599</v>
      </c>
      <c r="E1128" s="12" t="s">
        <v>302</v>
      </c>
      <c r="F1128" s="4" t="s">
        <v>113</v>
      </c>
      <c r="G1128" s="4" t="s">
        <v>6665</v>
      </c>
      <c r="H1128" s="4" t="s">
        <v>1737</v>
      </c>
      <c r="I1128" s="5" t="s">
        <v>8605</v>
      </c>
      <c r="J1128" s="5" t="s">
        <v>8606</v>
      </c>
      <c r="K1128" s="5" t="s">
        <v>8607</v>
      </c>
      <c r="L1128" s="5" t="s">
        <v>8608</v>
      </c>
      <c r="M1128" s="5" t="s">
        <v>820</v>
      </c>
      <c r="N1128" s="5" t="s">
        <v>2090</v>
      </c>
      <c r="O1128" s="5">
        <v>0.278</v>
      </c>
      <c r="P1128" s="5" t="s">
        <v>4861</v>
      </c>
      <c r="Q1128" s="5" t="s">
        <v>3055</v>
      </c>
      <c r="R1128" s="25">
        <f t="shared" si="18"/>
        <v>0.278</v>
      </c>
      <c r="S1128" s="30" t="s">
        <v>4242</v>
      </c>
      <c r="T1128" s="30" t="s">
        <v>2066</v>
      </c>
      <c r="U1128" s="30" t="s">
        <v>8609</v>
      </c>
      <c r="V1128" s="5" t="s">
        <v>278</v>
      </c>
      <c r="W1128" s="28"/>
      <c r="X1128" s="29">
        <v>0.6295</v>
      </c>
      <c r="Y1128" s="29">
        <v>0</v>
      </c>
      <c r="Z1128" s="29">
        <v>1021.0083</v>
      </c>
      <c r="AA1128" s="29">
        <v>-0.6782</v>
      </c>
      <c r="AB1128" s="29">
        <v>36.1233</v>
      </c>
      <c r="AC1128" s="29">
        <v>288.9145</v>
      </c>
      <c r="AE1128" s="1"/>
      <c r="AF1128" s="1"/>
      <c r="AG1128" s="1"/>
      <c r="AH1128" s="1"/>
      <c r="AI1128" s="1"/>
      <c r="AJ1128" s="1"/>
      <c r="AK1128" s="1"/>
      <c r="AL1128" s="1"/>
    </row>
    <row r="1129" spans="1:38">
      <c r="A1129" s="38">
        <v>43877.9583333333</v>
      </c>
      <c r="B1129" s="4" t="s">
        <v>599</v>
      </c>
      <c r="C1129" s="4" t="s">
        <v>600</v>
      </c>
      <c r="D1129" s="4" t="s">
        <v>2489</v>
      </c>
      <c r="E1129" s="12" t="s">
        <v>34</v>
      </c>
      <c r="F1129" s="4" t="s">
        <v>709</v>
      </c>
      <c r="G1129" s="4" t="s">
        <v>8610</v>
      </c>
      <c r="H1129" s="4" t="s">
        <v>50</v>
      </c>
      <c r="I1129" s="5" t="s">
        <v>8611</v>
      </c>
      <c r="J1129" s="5" t="s">
        <v>8612</v>
      </c>
      <c r="K1129" s="5" t="s">
        <v>8613</v>
      </c>
      <c r="L1129" s="5" t="s">
        <v>8614</v>
      </c>
      <c r="M1129" s="5" t="s">
        <v>5446</v>
      </c>
      <c r="N1129" s="5" t="s">
        <v>441</v>
      </c>
      <c r="O1129" s="5">
        <v>0.213</v>
      </c>
      <c r="P1129" s="5" t="s">
        <v>4391</v>
      </c>
      <c r="Q1129" s="5" t="s">
        <v>1855</v>
      </c>
      <c r="R1129" s="25">
        <f t="shared" si="18"/>
        <v>0.213</v>
      </c>
      <c r="S1129" s="30" t="s">
        <v>2827</v>
      </c>
      <c r="T1129" s="30" t="s">
        <v>1744</v>
      </c>
      <c r="U1129" s="30" t="s">
        <v>8615</v>
      </c>
      <c r="V1129" s="5" t="s">
        <v>278</v>
      </c>
      <c r="W1129" s="28"/>
      <c r="X1129" s="29">
        <v>0.7729</v>
      </c>
      <c r="Y1129" s="29">
        <v>0</v>
      </c>
      <c r="Z1129" s="29">
        <v>1020.9533</v>
      </c>
      <c r="AA1129" s="29">
        <v>-2.0666</v>
      </c>
      <c r="AB1129" s="29">
        <v>42.0034</v>
      </c>
      <c r="AC1129" s="29">
        <v>303.3698</v>
      </c>
      <c r="AE1129" s="1"/>
      <c r="AF1129" s="1"/>
      <c r="AG1129" s="1"/>
      <c r="AH1129" s="1"/>
      <c r="AI1129" s="1"/>
      <c r="AJ1129" s="1"/>
      <c r="AK1129" s="1"/>
      <c r="AL1129" s="1"/>
    </row>
    <row r="1130" spans="1:38">
      <c r="A1130" s="38">
        <v>43878</v>
      </c>
      <c r="B1130" s="4" t="s">
        <v>532</v>
      </c>
      <c r="C1130" s="4" t="s">
        <v>1307</v>
      </c>
      <c r="D1130" s="4" t="s">
        <v>637</v>
      </c>
      <c r="E1130" s="12" t="s">
        <v>191</v>
      </c>
      <c r="F1130" s="4" t="s">
        <v>287</v>
      </c>
      <c r="G1130" s="4" t="s">
        <v>8616</v>
      </c>
      <c r="H1130" s="4" t="s">
        <v>191</v>
      </c>
      <c r="I1130" s="5" t="s">
        <v>8617</v>
      </c>
      <c r="J1130" s="5" t="s">
        <v>8618</v>
      </c>
      <c r="K1130" s="5" t="s">
        <v>7664</v>
      </c>
      <c r="L1130" s="5" t="s">
        <v>8619</v>
      </c>
      <c r="M1130" s="5" t="s">
        <v>1626</v>
      </c>
      <c r="N1130" s="5" t="s">
        <v>232</v>
      </c>
      <c r="O1130" s="5">
        <v>0.465</v>
      </c>
      <c r="P1130" s="5" t="s">
        <v>2379</v>
      </c>
      <c r="Q1130" s="5" t="s">
        <v>5105</v>
      </c>
      <c r="R1130" s="25">
        <f t="shared" si="18"/>
        <v>0.465</v>
      </c>
      <c r="S1130" s="30" t="s">
        <v>8589</v>
      </c>
      <c r="T1130" s="30" t="s">
        <v>2377</v>
      </c>
      <c r="U1130" s="30" t="s">
        <v>8620</v>
      </c>
      <c r="V1130" s="5" t="s">
        <v>278</v>
      </c>
      <c r="W1130" s="28"/>
      <c r="X1130" s="29">
        <v>0.5868</v>
      </c>
      <c r="Y1130" s="29">
        <v>0</v>
      </c>
      <c r="Z1130" s="29">
        <v>1021.4768</v>
      </c>
      <c r="AA1130" s="29">
        <v>-1.33</v>
      </c>
      <c r="AB1130" s="29">
        <v>42.9418</v>
      </c>
      <c r="AC1130" s="29">
        <v>334.8653</v>
      </c>
      <c r="AE1130" s="1"/>
      <c r="AF1130" s="1"/>
      <c r="AG1130" s="1"/>
      <c r="AH1130" s="1"/>
      <c r="AI1130" s="1"/>
      <c r="AJ1130" s="1"/>
      <c r="AK1130" s="1"/>
      <c r="AL1130" s="1"/>
    </row>
    <row r="1131" spans="1:38">
      <c r="A1131" s="38">
        <v>43878.0416666667</v>
      </c>
      <c r="B1131" s="4" t="s">
        <v>1307</v>
      </c>
      <c r="C1131" s="4" t="s">
        <v>30</v>
      </c>
      <c r="D1131" s="4" t="s">
        <v>1383</v>
      </c>
      <c r="E1131" s="12" t="s">
        <v>344</v>
      </c>
      <c r="F1131" s="4" t="s">
        <v>764</v>
      </c>
      <c r="G1131" s="4" t="s">
        <v>2259</v>
      </c>
      <c r="H1131" s="4" t="s">
        <v>942</v>
      </c>
      <c r="I1131" s="5" t="s">
        <v>8621</v>
      </c>
      <c r="J1131" s="5" t="s">
        <v>8622</v>
      </c>
      <c r="K1131" s="5" t="s">
        <v>8623</v>
      </c>
      <c r="L1131" s="5" t="s">
        <v>8624</v>
      </c>
      <c r="M1131" s="5" t="s">
        <v>282</v>
      </c>
      <c r="N1131" s="5" t="s">
        <v>308</v>
      </c>
      <c r="O1131" s="5">
        <v>0.462</v>
      </c>
      <c r="P1131" s="5" t="s">
        <v>3996</v>
      </c>
      <c r="Q1131" s="5" t="s">
        <v>926</v>
      </c>
      <c r="R1131" s="25">
        <f t="shared" si="18"/>
        <v>0.462</v>
      </c>
      <c r="S1131" s="30" t="s">
        <v>8625</v>
      </c>
      <c r="T1131" s="30" t="s">
        <v>283</v>
      </c>
      <c r="U1131" s="30" t="s">
        <v>8626</v>
      </c>
      <c r="V1131" s="5" t="s">
        <v>278</v>
      </c>
      <c r="W1131" s="28"/>
      <c r="X1131" s="29">
        <v>1.0211</v>
      </c>
      <c r="Y1131" s="29">
        <v>0</v>
      </c>
      <c r="Z1131" s="29">
        <v>1021.9033</v>
      </c>
      <c r="AA1131" s="29">
        <v>-2.06</v>
      </c>
      <c r="AB1131" s="29">
        <v>45.365</v>
      </c>
      <c r="AC1131" s="29">
        <v>299.0711</v>
      </c>
      <c r="AE1131" s="1"/>
      <c r="AF1131" s="1"/>
      <c r="AG1131" s="1"/>
      <c r="AH1131" s="1"/>
      <c r="AI1131" s="1"/>
      <c r="AJ1131" s="1"/>
      <c r="AK1131" s="1"/>
      <c r="AL1131" s="1"/>
    </row>
    <row r="1132" spans="1:38">
      <c r="A1132" s="38">
        <v>43878.0833333333</v>
      </c>
      <c r="B1132" s="4" t="s">
        <v>4306</v>
      </c>
      <c r="C1132" s="4" t="s">
        <v>114</v>
      </c>
      <c r="D1132" s="4" t="s">
        <v>1243</v>
      </c>
      <c r="E1132" s="12" t="s">
        <v>942</v>
      </c>
      <c r="F1132" s="4" t="s">
        <v>573</v>
      </c>
      <c r="G1132" s="4" t="s">
        <v>8627</v>
      </c>
      <c r="H1132" s="4" t="s">
        <v>115</v>
      </c>
      <c r="I1132" s="5" t="s">
        <v>8628</v>
      </c>
      <c r="J1132" s="5" t="s">
        <v>195</v>
      </c>
      <c r="K1132" s="5" t="s">
        <v>8629</v>
      </c>
      <c r="L1132" s="5" t="s">
        <v>8630</v>
      </c>
      <c r="M1132" s="5" t="s">
        <v>268</v>
      </c>
      <c r="N1132" s="5" t="s">
        <v>1635</v>
      </c>
      <c r="O1132" s="5">
        <v>0.526</v>
      </c>
      <c r="P1132" s="5" t="s">
        <v>8631</v>
      </c>
      <c r="Q1132" s="5" t="s">
        <v>280</v>
      </c>
      <c r="R1132" s="25">
        <f t="shared" si="18"/>
        <v>0.526</v>
      </c>
      <c r="S1132" s="30" t="s">
        <v>4532</v>
      </c>
      <c r="T1132" s="30" t="s">
        <v>1532</v>
      </c>
      <c r="U1132" s="30" t="s">
        <v>8632</v>
      </c>
      <c r="V1132" s="5" t="s">
        <v>278</v>
      </c>
      <c r="W1132" s="28"/>
      <c r="X1132" s="29">
        <v>0.8823</v>
      </c>
      <c r="Y1132" s="29">
        <v>0</v>
      </c>
      <c r="Z1132" s="29">
        <v>1022.425</v>
      </c>
      <c r="AA1132" s="29">
        <v>-2.8717</v>
      </c>
      <c r="AB1132" s="29">
        <v>48.2049</v>
      </c>
      <c r="AC1132" s="29">
        <v>331.5821</v>
      </c>
      <c r="AE1132" s="1"/>
      <c r="AF1132" s="1"/>
      <c r="AG1132" s="1"/>
      <c r="AH1132" s="1"/>
      <c r="AI1132" s="1"/>
      <c r="AJ1132" s="1"/>
      <c r="AK1132" s="1"/>
      <c r="AL1132" s="1"/>
    </row>
    <row r="1133" spans="1:38">
      <c r="A1133" s="38">
        <v>43878.125</v>
      </c>
      <c r="B1133" s="4" t="s">
        <v>1549</v>
      </c>
      <c r="C1133" s="4" t="s">
        <v>129</v>
      </c>
      <c r="D1133" s="4" t="s">
        <v>298</v>
      </c>
      <c r="E1133" s="12" t="s">
        <v>1737</v>
      </c>
      <c r="F1133" s="4" t="s">
        <v>64</v>
      </c>
      <c r="G1133" s="4" t="s">
        <v>8633</v>
      </c>
      <c r="H1133" s="4" t="s">
        <v>68</v>
      </c>
      <c r="I1133" s="5" t="s">
        <v>8634</v>
      </c>
      <c r="J1133" s="5" t="s">
        <v>8635</v>
      </c>
      <c r="K1133" s="5" t="s">
        <v>3939</v>
      </c>
      <c r="L1133" s="5" t="s">
        <v>7745</v>
      </c>
      <c r="M1133" s="5" t="s">
        <v>3752</v>
      </c>
      <c r="N1133" s="5" t="s">
        <v>1667</v>
      </c>
      <c r="O1133" s="5">
        <v>0.566</v>
      </c>
      <c r="P1133" s="5" t="s">
        <v>8636</v>
      </c>
      <c r="Q1133" s="5" t="s">
        <v>5168</v>
      </c>
      <c r="R1133" s="25">
        <f t="shared" si="18"/>
        <v>0.566</v>
      </c>
      <c r="S1133" s="30" t="s">
        <v>6338</v>
      </c>
      <c r="T1133" s="30" t="s">
        <v>2003</v>
      </c>
      <c r="U1133" s="30" t="s">
        <v>8637</v>
      </c>
      <c r="V1133" s="5" t="s">
        <v>278</v>
      </c>
      <c r="W1133" s="28"/>
      <c r="X1133" s="29">
        <v>1.2162</v>
      </c>
      <c r="Y1133" s="29">
        <v>0</v>
      </c>
      <c r="Z1133" s="29">
        <v>1022.3833</v>
      </c>
      <c r="AA1133" s="29">
        <v>-4.0283</v>
      </c>
      <c r="AB1133" s="29">
        <v>52.1516</v>
      </c>
      <c r="AC1133" s="29">
        <v>290.8127</v>
      </c>
      <c r="AE1133" s="1"/>
      <c r="AF1133" s="1"/>
      <c r="AG1133" s="1"/>
      <c r="AH1133" s="1"/>
      <c r="AI1133" s="1"/>
      <c r="AJ1133" s="1"/>
      <c r="AK1133" s="1"/>
      <c r="AL1133" s="1"/>
    </row>
    <row r="1134" spans="1:38">
      <c r="A1134" s="38">
        <v>43878.1666666667</v>
      </c>
      <c r="B1134" s="4" t="s">
        <v>2687</v>
      </c>
      <c r="C1134" s="4" t="s">
        <v>112</v>
      </c>
      <c r="D1134" s="4" t="s">
        <v>1514</v>
      </c>
      <c r="E1134" s="12" t="s">
        <v>874</v>
      </c>
      <c r="F1134" s="4" t="s">
        <v>258</v>
      </c>
      <c r="G1134" s="4" t="s">
        <v>5848</v>
      </c>
      <c r="H1134" s="4" t="s">
        <v>160</v>
      </c>
      <c r="I1134" s="5" t="s">
        <v>8638</v>
      </c>
      <c r="J1134" s="5" t="s">
        <v>8639</v>
      </c>
      <c r="K1134" s="5" t="s">
        <v>8640</v>
      </c>
      <c r="L1134" s="5" t="s">
        <v>8641</v>
      </c>
      <c r="M1134" s="5" t="s">
        <v>3940</v>
      </c>
      <c r="N1134" s="5" t="s">
        <v>1678</v>
      </c>
      <c r="O1134" s="5">
        <v>0.531</v>
      </c>
      <c r="P1134" s="5" t="s">
        <v>8642</v>
      </c>
      <c r="Q1134" s="5" t="s">
        <v>1995</v>
      </c>
      <c r="R1134" s="25">
        <f t="shared" si="18"/>
        <v>0.531</v>
      </c>
      <c r="S1134" s="30" t="s">
        <v>8643</v>
      </c>
      <c r="T1134" s="30" t="s">
        <v>1202</v>
      </c>
      <c r="U1134" s="30" t="s">
        <v>8644</v>
      </c>
      <c r="V1134" s="5" t="s">
        <v>278</v>
      </c>
      <c r="W1134" s="28"/>
      <c r="X1134" s="29">
        <v>0.7973</v>
      </c>
      <c r="Y1134" s="29">
        <v>0</v>
      </c>
      <c r="Z1134" s="29">
        <v>1022.4266</v>
      </c>
      <c r="AA1134" s="29">
        <v>-2.3984</v>
      </c>
      <c r="AB1134" s="29">
        <v>41.5516</v>
      </c>
      <c r="AC1134" s="29">
        <v>306.5076</v>
      </c>
      <c r="AE1134" s="1"/>
      <c r="AF1134" s="1"/>
      <c r="AG1134" s="1"/>
      <c r="AH1134" s="1"/>
      <c r="AI1134" s="1"/>
      <c r="AJ1134" s="1"/>
      <c r="AK1134" s="1"/>
      <c r="AL1134" s="1"/>
    </row>
    <row r="1135" spans="1:38">
      <c r="A1135" s="38">
        <v>43878.2083333333</v>
      </c>
      <c r="B1135" s="4" t="s">
        <v>143</v>
      </c>
      <c r="C1135" s="4" t="s">
        <v>145</v>
      </c>
      <c r="D1135" s="4" t="s">
        <v>1088</v>
      </c>
      <c r="E1135" s="12" t="s">
        <v>1737</v>
      </c>
      <c r="F1135" s="4" t="s">
        <v>240</v>
      </c>
      <c r="G1135" s="4" t="s">
        <v>7413</v>
      </c>
      <c r="H1135" s="4" t="s">
        <v>302</v>
      </c>
      <c r="I1135" s="5" t="s">
        <v>8645</v>
      </c>
      <c r="J1135" s="5" t="s">
        <v>8646</v>
      </c>
      <c r="K1135" s="5" t="s">
        <v>8265</v>
      </c>
      <c r="L1135" s="5" t="s">
        <v>8647</v>
      </c>
      <c r="M1135" s="5" t="s">
        <v>2534</v>
      </c>
      <c r="N1135" s="5" t="s">
        <v>56</v>
      </c>
      <c r="O1135" s="5">
        <v>0.518</v>
      </c>
      <c r="P1135" s="5" t="s">
        <v>7102</v>
      </c>
      <c r="Q1135" s="5" t="s">
        <v>2394</v>
      </c>
      <c r="R1135" s="25">
        <f t="shared" si="18"/>
        <v>0.518</v>
      </c>
      <c r="S1135" s="30" t="s">
        <v>8648</v>
      </c>
      <c r="T1135" s="30" t="s">
        <v>4694</v>
      </c>
      <c r="U1135" s="30" t="s">
        <v>8649</v>
      </c>
      <c r="V1135" s="5" t="s">
        <v>278</v>
      </c>
      <c r="W1135" s="28"/>
      <c r="X1135" s="29">
        <v>1.2126</v>
      </c>
      <c r="Y1135" s="29">
        <v>0</v>
      </c>
      <c r="Z1135" s="29">
        <v>1022.5284</v>
      </c>
      <c r="AA1135" s="29">
        <v>-2.7049</v>
      </c>
      <c r="AB1135" s="29">
        <v>42.6832</v>
      </c>
      <c r="AC1135" s="29">
        <v>339.5651</v>
      </c>
      <c r="AE1135" s="1"/>
      <c r="AF1135" s="1"/>
      <c r="AG1135" s="1"/>
      <c r="AH1135" s="1"/>
      <c r="AI1135" s="1"/>
      <c r="AJ1135" s="1"/>
      <c r="AK1135" s="1"/>
      <c r="AL1135" s="1"/>
    </row>
    <row r="1136" spans="1:38">
      <c r="A1136" s="38">
        <v>43878.25</v>
      </c>
      <c r="B1136" s="4" t="s">
        <v>299</v>
      </c>
      <c r="C1136" s="4" t="s">
        <v>130</v>
      </c>
      <c r="D1136" s="4" t="s">
        <v>129</v>
      </c>
      <c r="E1136" s="12" t="s">
        <v>942</v>
      </c>
      <c r="F1136" s="4" t="s">
        <v>764</v>
      </c>
      <c r="G1136" s="4" t="s">
        <v>1876</v>
      </c>
      <c r="H1136" s="4" t="s">
        <v>191</v>
      </c>
      <c r="I1136" s="5" t="s">
        <v>8650</v>
      </c>
      <c r="J1136" s="5" t="s">
        <v>8651</v>
      </c>
      <c r="K1136" s="5" t="s">
        <v>8652</v>
      </c>
      <c r="L1136" s="5" t="s">
        <v>8400</v>
      </c>
      <c r="M1136" s="5" t="s">
        <v>924</v>
      </c>
      <c r="N1136" s="5" t="s">
        <v>293</v>
      </c>
      <c r="O1136" s="5">
        <v>0.516</v>
      </c>
      <c r="P1136" s="5" t="s">
        <v>4172</v>
      </c>
      <c r="Q1136" s="5" t="s">
        <v>280</v>
      </c>
      <c r="R1136" s="25">
        <f t="shared" si="18"/>
        <v>0.516</v>
      </c>
      <c r="S1136" s="30" t="s">
        <v>7512</v>
      </c>
      <c r="T1136" s="30" t="s">
        <v>2426</v>
      </c>
      <c r="U1136" s="30" t="s">
        <v>8653</v>
      </c>
      <c r="V1136" s="5" t="s">
        <v>278</v>
      </c>
      <c r="W1136" s="28"/>
      <c r="X1136" s="29">
        <v>0.6561</v>
      </c>
      <c r="Y1136" s="29">
        <v>0</v>
      </c>
      <c r="Z1136" s="29">
        <v>1022.7883</v>
      </c>
      <c r="AA1136" s="29">
        <v>-2.5001</v>
      </c>
      <c r="AB1136" s="29">
        <v>41.06</v>
      </c>
      <c r="AC1136" s="29">
        <v>292.3601</v>
      </c>
      <c r="AE1136" s="1"/>
      <c r="AF1136" s="1"/>
      <c r="AG1136" s="1"/>
      <c r="AH1136" s="1"/>
      <c r="AI1136" s="1"/>
      <c r="AJ1136" s="1"/>
      <c r="AK1136" s="1"/>
      <c r="AL1136" s="1"/>
    </row>
    <row r="1137" spans="1:38">
      <c r="A1137" s="38">
        <v>43878.2916666667</v>
      </c>
      <c r="B1137" s="4" t="s">
        <v>209</v>
      </c>
      <c r="C1137" s="4" t="s">
        <v>161</v>
      </c>
      <c r="D1137" s="4" t="s">
        <v>209</v>
      </c>
      <c r="E1137" s="12" t="s">
        <v>1737</v>
      </c>
      <c r="F1137" s="4" t="s">
        <v>240</v>
      </c>
      <c r="G1137" s="4" t="s">
        <v>8535</v>
      </c>
      <c r="H1137" s="4" t="s">
        <v>191</v>
      </c>
      <c r="I1137" s="5" t="s">
        <v>8654</v>
      </c>
      <c r="J1137" s="5" t="s">
        <v>1139</v>
      </c>
      <c r="K1137" s="5" t="s">
        <v>8655</v>
      </c>
      <c r="L1137" s="5" t="s">
        <v>8656</v>
      </c>
      <c r="M1137" s="5" t="s">
        <v>1983</v>
      </c>
      <c r="N1137" s="5" t="s">
        <v>293</v>
      </c>
      <c r="O1137" s="5">
        <v>0.558</v>
      </c>
      <c r="P1137" s="5" t="s">
        <v>1765</v>
      </c>
      <c r="Q1137" s="5" t="s">
        <v>6993</v>
      </c>
      <c r="R1137" s="25">
        <f t="shared" si="18"/>
        <v>0.558</v>
      </c>
      <c r="S1137" s="30" t="s">
        <v>8657</v>
      </c>
      <c r="T1137" s="30" t="s">
        <v>3557</v>
      </c>
      <c r="U1137" s="30" t="s">
        <v>8658</v>
      </c>
      <c r="V1137" s="5" t="s">
        <v>278</v>
      </c>
      <c r="W1137" s="28"/>
      <c r="X1137" s="29">
        <v>1.2607</v>
      </c>
      <c r="Y1137" s="29">
        <v>0</v>
      </c>
      <c r="Z1137" s="29">
        <v>1023.4284</v>
      </c>
      <c r="AA1137" s="29">
        <v>-3.9283</v>
      </c>
      <c r="AB1137" s="29">
        <v>46.5234</v>
      </c>
      <c r="AC1137" s="29">
        <v>251.6399</v>
      </c>
      <c r="AE1137" s="1"/>
      <c r="AF1137" s="1"/>
      <c r="AG1137" s="1"/>
      <c r="AH1137" s="1"/>
      <c r="AI1137" s="1"/>
      <c r="AJ1137" s="1"/>
      <c r="AK1137" s="1"/>
      <c r="AL1137" s="1"/>
    </row>
    <row r="1138" spans="1:38">
      <c r="A1138" s="38">
        <v>43878.3333333333</v>
      </c>
      <c r="B1138" s="4" t="s">
        <v>393</v>
      </c>
      <c r="C1138" s="4" t="s">
        <v>603</v>
      </c>
      <c r="D1138" s="4" t="s">
        <v>393</v>
      </c>
      <c r="E1138" s="12" t="s">
        <v>874</v>
      </c>
      <c r="F1138" s="4" t="s">
        <v>81</v>
      </c>
      <c r="G1138" s="4" t="s">
        <v>8659</v>
      </c>
      <c r="H1138" s="4" t="s">
        <v>31</v>
      </c>
      <c r="I1138" s="5" t="s">
        <v>8660</v>
      </c>
      <c r="J1138" s="5" t="s">
        <v>8661</v>
      </c>
      <c r="K1138" s="5" t="s">
        <v>8662</v>
      </c>
      <c r="L1138" s="5" t="s">
        <v>8663</v>
      </c>
      <c r="M1138" s="5" t="s">
        <v>867</v>
      </c>
      <c r="N1138" s="5" t="s">
        <v>427</v>
      </c>
      <c r="O1138" s="5">
        <v>0.783</v>
      </c>
      <c r="P1138" s="5" t="s">
        <v>1893</v>
      </c>
      <c r="Q1138" s="5" t="s">
        <v>5327</v>
      </c>
      <c r="R1138" s="25">
        <f t="shared" si="18"/>
        <v>0.783</v>
      </c>
      <c r="S1138" s="30" t="s">
        <v>6234</v>
      </c>
      <c r="T1138" s="30" t="s">
        <v>1315</v>
      </c>
      <c r="U1138" s="30" t="s">
        <v>8664</v>
      </c>
      <c r="V1138" s="5" t="s">
        <v>278</v>
      </c>
      <c r="W1138" s="28"/>
      <c r="X1138" s="29">
        <v>0.5923</v>
      </c>
      <c r="Y1138" s="29">
        <v>0</v>
      </c>
      <c r="Z1138" s="29">
        <v>1023.9584</v>
      </c>
      <c r="AA1138" s="29">
        <v>-2.2133</v>
      </c>
      <c r="AB1138" s="29">
        <v>49.415</v>
      </c>
      <c r="AC1138" s="29">
        <v>283.473</v>
      </c>
      <c r="AE1138" s="1"/>
      <c r="AF1138" s="1"/>
      <c r="AG1138" s="1"/>
      <c r="AH1138" s="1"/>
      <c r="AI1138" s="1"/>
      <c r="AJ1138" s="1"/>
      <c r="AK1138" s="1"/>
      <c r="AL1138" s="1"/>
    </row>
    <row r="1139" spans="1:38">
      <c r="A1139" s="38">
        <v>43878.375</v>
      </c>
      <c r="B1139" s="4" t="s">
        <v>393</v>
      </c>
      <c r="C1139" s="4" t="s">
        <v>161</v>
      </c>
      <c r="D1139" s="4" t="s">
        <v>393</v>
      </c>
      <c r="E1139" s="12" t="s">
        <v>1459</v>
      </c>
      <c r="F1139" s="4" t="s">
        <v>242</v>
      </c>
      <c r="G1139" s="4" t="s">
        <v>7878</v>
      </c>
      <c r="H1139" s="4" t="s">
        <v>344</v>
      </c>
      <c r="I1139" s="5" t="s">
        <v>8665</v>
      </c>
      <c r="J1139" s="5" t="s">
        <v>8666</v>
      </c>
      <c r="K1139" s="5" t="s">
        <v>8667</v>
      </c>
      <c r="L1139" s="5" t="s">
        <v>8668</v>
      </c>
      <c r="M1139" s="5" t="s">
        <v>1753</v>
      </c>
      <c r="N1139" s="5" t="s">
        <v>1667</v>
      </c>
      <c r="O1139" s="5">
        <v>0.678</v>
      </c>
      <c r="P1139" s="5" t="s">
        <v>948</v>
      </c>
      <c r="Q1139" s="5" t="s">
        <v>924</v>
      </c>
      <c r="R1139" s="25">
        <f t="shared" si="18"/>
        <v>0.678</v>
      </c>
      <c r="S1139" s="30" t="s">
        <v>696</v>
      </c>
      <c r="T1139" s="30" t="s">
        <v>67</v>
      </c>
      <c r="U1139" s="30" t="s">
        <v>8669</v>
      </c>
      <c r="V1139" s="5" t="s">
        <v>278</v>
      </c>
      <c r="W1139" s="28"/>
      <c r="X1139" s="29">
        <v>1.9324</v>
      </c>
      <c r="Y1139" s="29">
        <v>0</v>
      </c>
      <c r="Z1139" s="29">
        <v>1024.06</v>
      </c>
      <c r="AA1139" s="29">
        <v>2.4266</v>
      </c>
      <c r="AB1139" s="29">
        <v>36.8684</v>
      </c>
      <c r="AC1139" s="29">
        <v>224.3839</v>
      </c>
      <c r="AE1139" s="1"/>
      <c r="AF1139" s="1"/>
      <c r="AG1139" s="1"/>
      <c r="AH1139" s="1"/>
      <c r="AI1139" s="1"/>
      <c r="AJ1139" s="1"/>
      <c r="AK1139" s="1"/>
      <c r="AL1139" s="1"/>
    </row>
    <row r="1140" spans="1:38">
      <c r="A1140" s="38">
        <v>43878.4166666667</v>
      </c>
      <c r="B1140" s="4" t="s">
        <v>113</v>
      </c>
      <c r="C1140" s="4" t="s">
        <v>547</v>
      </c>
      <c r="D1140" s="4" t="s">
        <v>113</v>
      </c>
      <c r="E1140" s="12" t="s">
        <v>547</v>
      </c>
      <c r="F1140" s="4" t="s">
        <v>287</v>
      </c>
      <c r="G1140" s="4" t="s">
        <v>8670</v>
      </c>
      <c r="H1140" s="4" t="s">
        <v>145</v>
      </c>
      <c r="I1140" s="5" t="s">
        <v>8671</v>
      </c>
      <c r="J1140" s="5" t="s">
        <v>8176</v>
      </c>
      <c r="K1140" s="5" t="s">
        <v>8672</v>
      </c>
      <c r="L1140" s="5" t="s">
        <v>8673</v>
      </c>
      <c r="M1140" s="5" t="s">
        <v>8674</v>
      </c>
      <c r="N1140" s="5" t="s">
        <v>1476</v>
      </c>
      <c r="O1140" s="5">
        <v>0.673</v>
      </c>
      <c r="P1140" s="5" t="s">
        <v>313</v>
      </c>
      <c r="Q1140" s="5" t="s">
        <v>6024</v>
      </c>
      <c r="R1140" s="25">
        <f t="shared" si="18"/>
        <v>0.673</v>
      </c>
      <c r="S1140" s="30" t="s">
        <v>3669</v>
      </c>
      <c r="T1140" s="30" t="s">
        <v>2843</v>
      </c>
      <c r="U1140" s="30" t="s">
        <v>8675</v>
      </c>
      <c r="V1140" s="5" t="s">
        <v>278</v>
      </c>
      <c r="W1140" s="28"/>
      <c r="X1140" s="29">
        <v>2.093</v>
      </c>
      <c r="Y1140" s="29">
        <v>0</v>
      </c>
      <c r="Z1140" s="29">
        <v>1023.7016</v>
      </c>
      <c r="AA1140" s="29">
        <v>4.7234</v>
      </c>
      <c r="AB1140" s="29">
        <v>25.6865</v>
      </c>
      <c r="AC1140" s="29">
        <v>199.7969</v>
      </c>
      <c r="AE1140" s="1"/>
      <c r="AF1140" s="1"/>
      <c r="AG1140" s="1"/>
      <c r="AH1140" s="1"/>
      <c r="AI1140" s="1"/>
      <c r="AJ1140" s="1"/>
      <c r="AK1140" s="1"/>
      <c r="AL1140" s="1"/>
    </row>
    <row r="1141" spans="1:38">
      <c r="A1141" s="38">
        <v>43878.4583333333</v>
      </c>
      <c r="B1141" s="4" t="s">
        <v>603</v>
      </c>
      <c r="C1141" s="4" t="s">
        <v>34</v>
      </c>
      <c r="D1141" s="4" t="s">
        <v>603</v>
      </c>
      <c r="E1141" s="12" t="s">
        <v>223</v>
      </c>
      <c r="F1141" s="4" t="s">
        <v>223</v>
      </c>
      <c r="G1141" s="4" t="s">
        <v>4426</v>
      </c>
      <c r="H1141" s="4" t="s">
        <v>207</v>
      </c>
      <c r="I1141" s="5" t="s">
        <v>8676</v>
      </c>
      <c r="J1141" s="5" t="s">
        <v>8677</v>
      </c>
      <c r="K1141" s="5" t="s">
        <v>72</v>
      </c>
      <c r="L1141" s="5" t="s">
        <v>8678</v>
      </c>
      <c r="M1141" s="5" t="s">
        <v>1225</v>
      </c>
      <c r="N1141" s="5" t="s">
        <v>251</v>
      </c>
      <c r="O1141" s="5">
        <v>0.549</v>
      </c>
      <c r="P1141" s="5" t="s">
        <v>1110</v>
      </c>
      <c r="Q1141" s="5" t="s">
        <v>4638</v>
      </c>
      <c r="R1141" s="25">
        <f t="shared" si="18"/>
        <v>0.549</v>
      </c>
      <c r="S1141" s="30" t="s">
        <v>821</v>
      </c>
      <c r="T1141" s="30" t="s">
        <v>2005</v>
      </c>
      <c r="U1141" s="30" t="s">
        <v>8679</v>
      </c>
      <c r="V1141" s="5" t="s">
        <v>278</v>
      </c>
      <c r="W1141" s="28"/>
      <c r="X1141" s="29">
        <v>2.1065</v>
      </c>
      <c r="Y1141" s="29">
        <v>0</v>
      </c>
      <c r="Z1141" s="29">
        <v>1023.255</v>
      </c>
      <c r="AA1141" s="29">
        <v>6.9101</v>
      </c>
      <c r="AB1141" s="29">
        <v>21.3484</v>
      </c>
      <c r="AC1141" s="29">
        <v>167.5178</v>
      </c>
      <c r="AE1141" s="1"/>
      <c r="AF1141" s="1"/>
      <c r="AG1141" s="1"/>
      <c r="AH1141" s="1"/>
      <c r="AI1141" s="1"/>
      <c r="AJ1141" s="1"/>
      <c r="AK1141" s="1"/>
      <c r="AL1141" s="1"/>
    </row>
    <row r="1142" spans="1:38">
      <c r="A1142" s="38">
        <v>43878.5</v>
      </c>
      <c r="B1142" s="4" t="s">
        <v>242</v>
      </c>
      <c r="C1142" s="4" t="s">
        <v>50</v>
      </c>
      <c r="D1142" s="4" t="s">
        <v>242</v>
      </c>
      <c r="E1142" s="12" t="s">
        <v>191</v>
      </c>
      <c r="F1142" s="4" t="s">
        <v>302</v>
      </c>
      <c r="G1142" s="4" t="s">
        <v>1051</v>
      </c>
      <c r="H1142" s="4" t="s">
        <v>574</v>
      </c>
      <c r="I1142" s="5" t="s">
        <v>8680</v>
      </c>
      <c r="J1142" s="5" t="s">
        <v>8681</v>
      </c>
      <c r="K1142" s="5" t="s">
        <v>8682</v>
      </c>
      <c r="L1142" s="5" t="s">
        <v>8683</v>
      </c>
      <c r="M1142" s="5" t="s">
        <v>2777</v>
      </c>
      <c r="N1142" s="5" t="s">
        <v>935</v>
      </c>
      <c r="O1142" s="5">
        <v>0.439</v>
      </c>
      <c r="P1142" s="5" t="s">
        <v>3639</v>
      </c>
      <c r="Q1142" s="5" t="s">
        <v>622</v>
      </c>
      <c r="R1142" s="25">
        <f t="shared" si="18"/>
        <v>0.439</v>
      </c>
      <c r="S1142" s="30" t="s">
        <v>8684</v>
      </c>
      <c r="T1142" s="30" t="s">
        <v>497</v>
      </c>
      <c r="U1142" s="30" t="s">
        <v>8685</v>
      </c>
      <c r="V1142" s="5" t="s">
        <v>278</v>
      </c>
      <c r="W1142" s="28"/>
      <c r="X1142" s="29">
        <v>1.9047</v>
      </c>
      <c r="Y1142" s="29">
        <v>0</v>
      </c>
      <c r="Z1142" s="29">
        <v>1022.49</v>
      </c>
      <c r="AA1142" s="29">
        <v>8.6316</v>
      </c>
      <c r="AB1142" s="29">
        <v>19.0033</v>
      </c>
      <c r="AC1142" s="29">
        <v>149.8778</v>
      </c>
      <c r="AE1142" s="1"/>
      <c r="AF1142" s="1"/>
      <c r="AG1142" s="1"/>
      <c r="AH1142" s="1"/>
      <c r="AI1142" s="1"/>
      <c r="AJ1142" s="1"/>
      <c r="AK1142" s="1"/>
      <c r="AL1142" s="1"/>
    </row>
    <row r="1143" spans="1:38">
      <c r="A1143" s="38">
        <v>43878.5416666667</v>
      </c>
      <c r="B1143" s="4" t="s">
        <v>223</v>
      </c>
      <c r="C1143" s="4" t="s">
        <v>1459</v>
      </c>
      <c r="D1143" s="4" t="s">
        <v>223</v>
      </c>
      <c r="E1143" s="12" t="s">
        <v>942</v>
      </c>
      <c r="F1143" s="4" t="s">
        <v>942</v>
      </c>
      <c r="G1143" s="4" t="s">
        <v>7385</v>
      </c>
      <c r="H1143" s="4" t="s">
        <v>940</v>
      </c>
      <c r="I1143" s="5" t="s">
        <v>8686</v>
      </c>
      <c r="J1143" s="5" t="s">
        <v>1977</v>
      </c>
      <c r="K1143" s="5" t="s">
        <v>6061</v>
      </c>
      <c r="L1143" s="5" t="s">
        <v>8687</v>
      </c>
      <c r="M1143" s="5" t="s">
        <v>799</v>
      </c>
      <c r="N1143" s="5" t="s">
        <v>1608</v>
      </c>
      <c r="O1143" s="5">
        <v>0.401</v>
      </c>
      <c r="P1143" s="5" t="s">
        <v>3981</v>
      </c>
      <c r="Q1143" s="5" t="s">
        <v>1487</v>
      </c>
      <c r="R1143" s="25">
        <f t="shared" si="18"/>
        <v>0.401</v>
      </c>
      <c r="S1143" s="30" t="s">
        <v>1439</v>
      </c>
      <c r="T1143" s="30" t="s">
        <v>4905</v>
      </c>
      <c r="U1143" s="30" t="s">
        <v>8056</v>
      </c>
      <c r="V1143" s="5" t="s">
        <v>278</v>
      </c>
      <c r="W1143" s="28"/>
      <c r="X1143" s="29">
        <v>1.8748</v>
      </c>
      <c r="Y1143" s="29">
        <v>0</v>
      </c>
      <c r="Z1143" s="29">
        <v>1021.3134</v>
      </c>
      <c r="AA1143" s="29">
        <v>9.7201</v>
      </c>
      <c r="AB1143" s="29">
        <v>18.275</v>
      </c>
      <c r="AC1143" s="29">
        <v>159.2876</v>
      </c>
      <c r="AE1143" s="1"/>
      <c r="AF1143" s="1"/>
      <c r="AG1143" s="1"/>
      <c r="AH1143" s="1"/>
      <c r="AI1143" s="1"/>
      <c r="AJ1143" s="1"/>
      <c r="AK1143" s="1"/>
      <c r="AL1143" s="1"/>
    </row>
    <row r="1144" spans="1:38">
      <c r="A1144" s="38">
        <v>43878.5833333333</v>
      </c>
      <c r="B1144" s="4" t="s">
        <v>242</v>
      </c>
      <c r="C1144" s="4" t="s">
        <v>1737</v>
      </c>
      <c r="D1144" s="4" t="s">
        <v>242</v>
      </c>
      <c r="E1144" s="12" t="s">
        <v>1737</v>
      </c>
      <c r="F1144" s="4" t="s">
        <v>50</v>
      </c>
      <c r="G1144" s="4" t="s">
        <v>1570</v>
      </c>
      <c r="H1144" s="4" t="s">
        <v>176</v>
      </c>
      <c r="I1144" s="5" t="s">
        <v>8688</v>
      </c>
      <c r="J1144" s="5" t="s">
        <v>2246</v>
      </c>
      <c r="K1144" s="5" t="s">
        <v>3015</v>
      </c>
      <c r="L1144" s="5" t="s">
        <v>1550</v>
      </c>
      <c r="M1144" s="5" t="s">
        <v>2377</v>
      </c>
      <c r="N1144" s="5" t="s">
        <v>662</v>
      </c>
      <c r="O1144" s="5">
        <v>0.393</v>
      </c>
      <c r="P1144" s="5" t="s">
        <v>1706</v>
      </c>
      <c r="Q1144" s="5" t="s">
        <v>1626</v>
      </c>
      <c r="R1144" s="25">
        <f t="shared" si="18"/>
        <v>0.393</v>
      </c>
      <c r="S1144" s="30" t="s">
        <v>622</v>
      </c>
      <c r="T1144" s="30" t="s">
        <v>3232</v>
      </c>
      <c r="U1144" s="30" t="s">
        <v>303</v>
      </c>
      <c r="V1144" s="5" t="s">
        <v>278</v>
      </c>
      <c r="W1144" s="28"/>
      <c r="X1144" s="29">
        <v>1.665</v>
      </c>
      <c r="Y1144" s="29">
        <v>0</v>
      </c>
      <c r="Z1144" s="29">
        <v>1020.3316</v>
      </c>
      <c r="AA1144" s="29">
        <v>10.6983</v>
      </c>
      <c r="AB1144" s="29">
        <v>16.9015</v>
      </c>
      <c r="AC1144" s="29">
        <v>163.1221</v>
      </c>
      <c r="AE1144" s="1"/>
      <c r="AF1144" s="1"/>
      <c r="AG1144" s="1"/>
      <c r="AH1144" s="1"/>
      <c r="AI1144" s="1"/>
      <c r="AJ1144" s="1"/>
      <c r="AK1144" s="1"/>
      <c r="AL1144" s="1"/>
    </row>
    <row r="1145" spans="1:38">
      <c r="A1145" s="38">
        <v>43878.625</v>
      </c>
      <c r="B1145" s="4" t="s">
        <v>242</v>
      </c>
      <c r="C1145" s="4" t="s">
        <v>1737</v>
      </c>
      <c r="D1145" s="4" t="s">
        <v>242</v>
      </c>
      <c r="E1145" s="12" t="s">
        <v>1737</v>
      </c>
      <c r="F1145" s="4" t="s">
        <v>50</v>
      </c>
      <c r="G1145" s="4" t="s">
        <v>6943</v>
      </c>
      <c r="H1145" s="4" t="s">
        <v>954</v>
      </c>
      <c r="I1145" s="5" t="s">
        <v>8689</v>
      </c>
      <c r="J1145" s="5" t="s">
        <v>320</v>
      </c>
      <c r="K1145" s="5" t="s">
        <v>5566</v>
      </c>
      <c r="L1145" s="5" t="s">
        <v>8690</v>
      </c>
      <c r="M1145" s="5" t="s">
        <v>1132</v>
      </c>
      <c r="N1145" s="5" t="s">
        <v>232</v>
      </c>
      <c r="O1145" s="5">
        <v>0.437</v>
      </c>
      <c r="P1145" s="5" t="s">
        <v>2785</v>
      </c>
      <c r="Q1145" s="5" t="s">
        <v>5206</v>
      </c>
      <c r="R1145" s="25">
        <f t="shared" si="18"/>
        <v>0.437</v>
      </c>
      <c r="S1145" s="30" t="s">
        <v>6582</v>
      </c>
      <c r="T1145" s="30" t="s">
        <v>4210</v>
      </c>
      <c r="U1145" s="30" t="s">
        <v>8691</v>
      </c>
      <c r="V1145" s="5" t="s">
        <v>278</v>
      </c>
      <c r="W1145" s="28"/>
      <c r="X1145" s="29">
        <v>2.5788</v>
      </c>
      <c r="Y1145" s="29">
        <v>0</v>
      </c>
      <c r="Z1145" s="29">
        <v>1019.9101</v>
      </c>
      <c r="AA1145" s="29">
        <v>10.8234</v>
      </c>
      <c r="AB1145" s="29">
        <v>17.4382</v>
      </c>
      <c r="AC1145" s="29">
        <v>159.0156</v>
      </c>
      <c r="AE1145" s="1"/>
      <c r="AF1145" s="1"/>
      <c r="AG1145" s="1"/>
      <c r="AH1145" s="1"/>
      <c r="AI1145" s="1"/>
      <c r="AJ1145" s="1"/>
      <c r="AK1145" s="1"/>
      <c r="AL1145" s="1"/>
    </row>
    <row r="1146" spans="1:38">
      <c r="A1146" s="38">
        <v>43878.6666666667</v>
      </c>
      <c r="B1146" s="4" t="s">
        <v>242</v>
      </c>
      <c r="C1146" s="4" t="s">
        <v>1737</v>
      </c>
      <c r="D1146" s="4" t="s">
        <v>242</v>
      </c>
      <c r="E1146" s="12" t="s">
        <v>874</v>
      </c>
      <c r="F1146" s="4" t="s">
        <v>1737</v>
      </c>
      <c r="G1146" s="4" t="s">
        <v>8692</v>
      </c>
      <c r="H1146" s="4" t="s">
        <v>47</v>
      </c>
      <c r="I1146" s="5" t="s">
        <v>8693</v>
      </c>
      <c r="J1146" s="5" t="s">
        <v>8694</v>
      </c>
      <c r="K1146" s="5" t="s">
        <v>5842</v>
      </c>
      <c r="L1146" s="5" t="s">
        <v>7598</v>
      </c>
      <c r="M1146" s="5" t="s">
        <v>2253</v>
      </c>
      <c r="N1146" s="5" t="s">
        <v>1707</v>
      </c>
      <c r="O1146" s="5">
        <v>0.449</v>
      </c>
      <c r="P1146" s="5" t="s">
        <v>632</v>
      </c>
      <c r="Q1146" s="5" t="s">
        <v>6053</v>
      </c>
      <c r="R1146" s="25">
        <f t="shared" si="18"/>
        <v>0.449</v>
      </c>
      <c r="S1146" s="30" t="s">
        <v>33</v>
      </c>
      <c r="T1146" s="30" t="s">
        <v>7865</v>
      </c>
      <c r="U1146" s="30" t="s">
        <v>8695</v>
      </c>
      <c r="V1146" s="5" t="s">
        <v>278</v>
      </c>
      <c r="W1146" s="28"/>
      <c r="X1146" s="29">
        <v>3.0582</v>
      </c>
      <c r="Y1146" s="29">
        <v>0</v>
      </c>
      <c r="Z1146" s="29">
        <v>1019.6933</v>
      </c>
      <c r="AA1146" s="29">
        <v>10.6717</v>
      </c>
      <c r="AB1146" s="29">
        <v>18.5234</v>
      </c>
      <c r="AC1146" s="29">
        <v>149.1906</v>
      </c>
      <c r="AE1146" s="1"/>
      <c r="AF1146" s="1"/>
      <c r="AG1146" s="1"/>
      <c r="AH1146" s="1"/>
      <c r="AI1146" s="1"/>
      <c r="AJ1146" s="1"/>
      <c r="AK1146" s="1"/>
      <c r="AL1146" s="1"/>
    </row>
    <row r="1147" spans="1:38">
      <c r="A1147" s="38">
        <v>43878.7083333333</v>
      </c>
      <c r="B1147" s="4" t="s">
        <v>709</v>
      </c>
      <c r="C1147" s="4" t="s">
        <v>208</v>
      </c>
      <c r="D1147" s="4" t="s">
        <v>709</v>
      </c>
      <c r="E1147" s="12" t="s">
        <v>874</v>
      </c>
      <c r="F1147" s="4" t="s">
        <v>1737</v>
      </c>
      <c r="G1147" s="4" t="s">
        <v>234</v>
      </c>
      <c r="H1147" s="4" t="s">
        <v>65</v>
      </c>
      <c r="I1147" s="5" t="s">
        <v>8696</v>
      </c>
      <c r="J1147" s="5" t="s">
        <v>269</v>
      </c>
      <c r="K1147" s="5" t="s">
        <v>269</v>
      </c>
      <c r="L1147" s="5" t="s">
        <v>269</v>
      </c>
      <c r="M1147" s="5" t="s">
        <v>269</v>
      </c>
      <c r="N1147" s="5" t="s">
        <v>269</v>
      </c>
      <c r="O1147" s="5" t="s">
        <v>269</v>
      </c>
      <c r="P1147" s="5" t="s">
        <v>269</v>
      </c>
      <c r="Q1147" s="5" t="s">
        <v>3856</v>
      </c>
      <c r="R1147" s="25">
        <f t="shared" si="18"/>
        <v>0</v>
      </c>
      <c r="S1147" s="30" t="s">
        <v>269</v>
      </c>
      <c r="T1147" s="30" t="s">
        <v>269</v>
      </c>
      <c r="U1147" s="30" t="s">
        <v>269</v>
      </c>
      <c r="V1147" s="5" t="s">
        <v>269</v>
      </c>
      <c r="W1147" s="28"/>
      <c r="X1147" s="29">
        <v>2.2337</v>
      </c>
      <c r="Y1147" s="29">
        <v>0</v>
      </c>
      <c r="Z1147" s="29">
        <v>1019.7183</v>
      </c>
      <c r="AA1147" s="29">
        <v>9.5933</v>
      </c>
      <c r="AB1147" s="29">
        <v>22.02</v>
      </c>
      <c r="AC1147" s="29">
        <v>158.2646</v>
      </c>
      <c r="AE1147" s="1"/>
      <c r="AF1147" s="1"/>
      <c r="AG1147" s="1"/>
      <c r="AH1147" s="1"/>
      <c r="AI1147" s="1"/>
      <c r="AJ1147" s="1"/>
      <c r="AK1147" s="1"/>
      <c r="AL1147" s="1"/>
    </row>
    <row r="1148" spans="1:38">
      <c r="A1148" s="38">
        <v>43878.75</v>
      </c>
      <c r="B1148" s="4" t="s">
        <v>603</v>
      </c>
      <c r="C1148" s="4" t="s">
        <v>191</v>
      </c>
      <c r="D1148" s="4" t="s">
        <v>603</v>
      </c>
      <c r="E1148" s="12" t="s">
        <v>115</v>
      </c>
      <c r="F1148" s="4" t="s">
        <v>1737</v>
      </c>
      <c r="G1148" s="4" t="s">
        <v>1365</v>
      </c>
      <c r="H1148" s="4" t="s">
        <v>299</v>
      </c>
      <c r="I1148" s="5" t="s">
        <v>8697</v>
      </c>
      <c r="J1148" s="5" t="s">
        <v>269</v>
      </c>
      <c r="K1148" s="5" t="s">
        <v>269</v>
      </c>
      <c r="L1148" s="5" t="s">
        <v>269</v>
      </c>
      <c r="M1148" s="5" t="s">
        <v>269</v>
      </c>
      <c r="N1148" s="5" t="s">
        <v>269</v>
      </c>
      <c r="O1148" s="5" t="s">
        <v>269</v>
      </c>
      <c r="P1148" s="5" t="s">
        <v>269</v>
      </c>
      <c r="Q1148" s="5" t="s">
        <v>269</v>
      </c>
      <c r="R1148" s="25">
        <f t="shared" si="18"/>
        <v>0</v>
      </c>
      <c r="S1148" s="30" t="s">
        <v>269</v>
      </c>
      <c r="T1148" s="30" t="s">
        <v>269</v>
      </c>
      <c r="U1148" s="30" t="s">
        <v>269</v>
      </c>
      <c r="V1148" s="5" t="s">
        <v>269</v>
      </c>
      <c r="W1148" s="28"/>
      <c r="X1148" s="29">
        <v>1.3147</v>
      </c>
      <c r="Y1148" s="29">
        <v>0</v>
      </c>
      <c r="Z1148" s="29">
        <v>1019.9483</v>
      </c>
      <c r="AA1148" s="29">
        <v>6.9184</v>
      </c>
      <c r="AB1148" s="29">
        <v>26.1316</v>
      </c>
      <c r="AC1148" s="29">
        <v>154.5563</v>
      </c>
      <c r="AE1148" s="1"/>
      <c r="AF1148" s="1"/>
      <c r="AG1148" s="1"/>
      <c r="AH1148" s="1"/>
      <c r="AI1148" s="1"/>
      <c r="AJ1148" s="1"/>
      <c r="AK1148" s="1"/>
      <c r="AL1148" s="1"/>
    </row>
    <row r="1149" spans="1:38">
      <c r="A1149" s="38">
        <v>43878.7916666667</v>
      </c>
      <c r="B1149" s="4" t="s">
        <v>407</v>
      </c>
      <c r="C1149" s="4" t="s">
        <v>392</v>
      </c>
      <c r="D1149" s="4" t="s">
        <v>407</v>
      </c>
      <c r="E1149" s="12" t="s">
        <v>50</v>
      </c>
      <c r="F1149" s="4" t="s">
        <v>376</v>
      </c>
      <c r="G1149" s="4" t="s">
        <v>1818</v>
      </c>
      <c r="H1149" s="4" t="s">
        <v>778</v>
      </c>
      <c r="I1149" s="5" t="s">
        <v>8698</v>
      </c>
      <c r="J1149" s="5" t="s">
        <v>269</v>
      </c>
      <c r="K1149" s="5" t="s">
        <v>269</v>
      </c>
      <c r="L1149" s="5" t="s">
        <v>269</v>
      </c>
      <c r="M1149" s="5" t="s">
        <v>269</v>
      </c>
      <c r="N1149" s="5" t="s">
        <v>269</v>
      </c>
      <c r="O1149" s="5" t="s">
        <v>269</v>
      </c>
      <c r="P1149" s="5" t="s">
        <v>269</v>
      </c>
      <c r="Q1149" s="5" t="s">
        <v>269</v>
      </c>
      <c r="R1149" s="25">
        <f t="shared" si="18"/>
        <v>0</v>
      </c>
      <c r="S1149" s="30" t="s">
        <v>269</v>
      </c>
      <c r="T1149" s="30" t="s">
        <v>269</v>
      </c>
      <c r="U1149" s="30" t="s">
        <v>269</v>
      </c>
      <c r="V1149" s="5" t="s">
        <v>269</v>
      </c>
      <c r="W1149" s="28"/>
      <c r="X1149" s="29">
        <v>1.2371</v>
      </c>
      <c r="Y1149" s="29">
        <v>0</v>
      </c>
      <c r="Z1149" s="29">
        <v>1020.2417</v>
      </c>
      <c r="AA1149" s="29">
        <v>5.7968</v>
      </c>
      <c r="AB1149" s="29">
        <v>27.7</v>
      </c>
      <c r="AC1149" s="29">
        <v>149.1871</v>
      </c>
      <c r="AE1149" s="1"/>
      <c r="AF1149" s="1"/>
      <c r="AG1149" s="1"/>
      <c r="AH1149" s="1"/>
      <c r="AI1149" s="1"/>
      <c r="AJ1149" s="1"/>
      <c r="AK1149" s="1"/>
      <c r="AL1149" s="1"/>
    </row>
    <row r="1150" spans="1:38">
      <c r="A1150" s="38">
        <v>43878.8333333333</v>
      </c>
      <c r="B1150" s="4" t="s">
        <v>345</v>
      </c>
      <c r="C1150" s="4" t="s">
        <v>161</v>
      </c>
      <c r="D1150" s="4" t="s">
        <v>300</v>
      </c>
      <c r="E1150" s="12" t="s">
        <v>942</v>
      </c>
      <c r="F1150" s="4" t="s">
        <v>476</v>
      </c>
      <c r="G1150" s="4" t="s">
        <v>2468</v>
      </c>
      <c r="H1150" s="4" t="s">
        <v>32</v>
      </c>
      <c r="I1150" s="5" t="s">
        <v>269</v>
      </c>
      <c r="J1150" s="5" t="s">
        <v>269</v>
      </c>
      <c r="K1150" s="5" t="s">
        <v>269</v>
      </c>
      <c r="L1150" s="5" t="s">
        <v>269</v>
      </c>
      <c r="M1150" s="5" t="s">
        <v>269</v>
      </c>
      <c r="N1150" s="5" t="s">
        <v>269</v>
      </c>
      <c r="O1150" s="5" t="s">
        <v>269</v>
      </c>
      <c r="P1150" s="5" t="s">
        <v>269</v>
      </c>
      <c r="Q1150" s="5" t="s">
        <v>269</v>
      </c>
      <c r="R1150" s="25">
        <f t="shared" si="18"/>
        <v>0</v>
      </c>
      <c r="S1150" s="30" t="s">
        <v>269</v>
      </c>
      <c r="T1150" s="30" t="s">
        <v>269</v>
      </c>
      <c r="U1150" s="30" t="s">
        <v>269</v>
      </c>
      <c r="V1150" s="5" t="s">
        <v>269</v>
      </c>
      <c r="W1150" s="28"/>
      <c r="X1150" s="29">
        <v>1.3991</v>
      </c>
      <c r="Y1150" s="29">
        <v>0</v>
      </c>
      <c r="Z1150" s="29">
        <v>1020.3633</v>
      </c>
      <c r="AA1150" s="29">
        <v>4.8133</v>
      </c>
      <c r="AB1150" s="29">
        <v>29.6817</v>
      </c>
      <c r="AC1150" s="29">
        <v>148.5009</v>
      </c>
      <c r="AE1150" s="1"/>
      <c r="AF1150" s="1"/>
      <c r="AG1150" s="1"/>
      <c r="AH1150" s="1"/>
      <c r="AI1150" s="1"/>
      <c r="AJ1150" s="1"/>
      <c r="AK1150" s="1"/>
      <c r="AL1150" s="1"/>
    </row>
    <row r="1151" spans="1:38">
      <c r="A1151" s="38">
        <v>43878.875</v>
      </c>
      <c r="B1151" s="4" t="s">
        <v>1088</v>
      </c>
      <c r="C1151" s="4" t="s">
        <v>29</v>
      </c>
      <c r="D1151" s="4" t="s">
        <v>722</v>
      </c>
      <c r="E1151" s="12" t="s">
        <v>50</v>
      </c>
      <c r="F1151" s="4" t="s">
        <v>603</v>
      </c>
      <c r="G1151" s="4" t="s">
        <v>772</v>
      </c>
      <c r="H1151" s="4" t="s">
        <v>145</v>
      </c>
      <c r="I1151" s="5" t="s">
        <v>269</v>
      </c>
      <c r="J1151" s="5" t="s">
        <v>269</v>
      </c>
      <c r="K1151" s="5" t="s">
        <v>269</v>
      </c>
      <c r="L1151" s="5" t="s">
        <v>269</v>
      </c>
      <c r="M1151" s="5" t="s">
        <v>269</v>
      </c>
      <c r="N1151" s="5" t="s">
        <v>269</v>
      </c>
      <c r="O1151" s="5" t="s">
        <v>269</v>
      </c>
      <c r="P1151" s="5" t="s">
        <v>269</v>
      </c>
      <c r="Q1151" s="5" t="s">
        <v>269</v>
      </c>
      <c r="R1151" s="25">
        <f t="shared" si="18"/>
        <v>0</v>
      </c>
      <c r="S1151" s="30" t="s">
        <v>269</v>
      </c>
      <c r="T1151" s="30" t="s">
        <v>269</v>
      </c>
      <c r="U1151" s="30" t="s">
        <v>269</v>
      </c>
      <c r="V1151" s="5" t="s">
        <v>269</v>
      </c>
      <c r="W1151" s="28"/>
      <c r="X1151" s="29">
        <v>1.2228</v>
      </c>
      <c r="Y1151" s="29">
        <v>0</v>
      </c>
      <c r="Z1151" s="29">
        <v>1020.4666</v>
      </c>
      <c r="AA1151" s="29">
        <v>3.8198</v>
      </c>
      <c r="AB1151" s="29">
        <v>32.16</v>
      </c>
      <c r="AC1151" s="29">
        <v>148.5676</v>
      </c>
      <c r="AE1151" s="1"/>
      <c r="AF1151" s="1"/>
      <c r="AG1151" s="1"/>
      <c r="AH1151" s="1"/>
      <c r="AI1151" s="1"/>
      <c r="AJ1151" s="1"/>
      <c r="AK1151" s="1"/>
      <c r="AL1151" s="1"/>
    </row>
    <row r="1152" spans="1:38">
      <c r="A1152" s="38">
        <v>43878.9166666667</v>
      </c>
      <c r="B1152" s="4" t="s">
        <v>116</v>
      </c>
      <c r="C1152" s="4" t="s">
        <v>64</v>
      </c>
      <c r="D1152" s="4" t="s">
        <v>1088</v>
      </c>
      <c r="E1152" s="12" t="s">
        <v>1737</v>
      </c>
      <c r="F1152" s="4" t="s">
        <v>603</v>
      </c>
      <c r="G1152" s="4" t="s">
        <v>8699</v>
      </c>
      <c r="H1152" s="4" t="s">
        <v>32</v>
      </c>
      <c r="I1152" s="5" t="s">
        <v>269</v>
      </c>
      <c r="J1152" s="5" t="s">
        <v>269</v>
      </c>
      <c r="K1152" s="5" t="s">
        <v>269</v>
      </c>
      <c r="L1152" s="5" t="s">
        <v>269</v>
      </c>
      <c r="M1152" s="5" t="s">
        <v>269</v>
      </c>
      <c r="N1152" s="5" t="s">
        <v>269</v>
      </c>
      <c r="O1152" s="5" t="s">
        <v>269</v>
      </c>
      <c r="P1152" s="5" t="s">
        <v>269</v>
      </c>
      <c r="Q1152" s="5" t="s">
        <v>269</v>
      </c>
      <c r="R1152" s="25">
        <f t="shared" si="18"/>
        <v>0</v>
      </c>
      <c r="S1152" s="30" t="s">
        <v>269</v>
      </c>
      <c r="T1152" s="30" t="s">
        <v>269</v>
      </c>
      <c r="U1152" s="30" t="s">
        <v>269</v>
      </c>
      <c r="V1152" s="5" t="s">
        <v>269</v>
      </c>
      <c r="W1152" s="28"/>
      <c r="X1152" s="29">
        <v>1.0979</v>
      </c>
      <c r="Y1152" s="29">
        <v>0</v>
      </c>
      <c r="Z1152" s="29">
        <v>1020.6517</v>
      </c>
      <c r="AA1152" s="29">
        <v>3.0484</v>
      </c>
      <c r="AB1152" s="29">
        <v>34.3699</v>
      </c>
      <c r="AC1152" s="29">
        <v>92.1567</v>
      </c>
      <c r="AE1152" s="1"/>
      <c r="AF1152" s="1"/>
      <c r="AG1152" s="1"/>
      <c r="AH1152" s="1"/>
      <c r="AI1152" s="1"/>
      <c r="AJ1152" s="1"/>
      <c r="AK1152" s="1"/>
      <c r="AL1152" s="1"/>
    </row>
    <row r="1153" spans="1:38">
      <c r="A1153" s="38">
        <v>43878.9583333333</v>
      </c>
      <c r="B1153" s="4" t="s">
        <v>299</v>
      </c>
      <c r="C1153" s="4" t="s">
        <v>130</v>
      </c>
      <c r="D1153" s="4" t="s">
        <v>176</v>
      </c>
      <c r="E1153" s="12" t="s">
        <v>50</v>
      </c>
      <c r="F1153" s="4" t="s">
        <v>574</v>
      </c>
      <c r="G1153" s="4" t="s">
        <v>6876</v>
      </c>
      <c r="H1153" s="4" t="s">
        <v>160</v>
      </c>
      <c r="I1153" s="5" t="s">
        <v>8700</v>
      </c>
      <c r="J1153" s="5" t="s">
        <v>269</v>
      </c>
      <c r="K1153" s="5" t="s">
        <v>269</v>
      </c>
      <c r="L1153" s="5" t="s">
        <v>269</v>
      </c>
      <c r="M1153" s="5" t="s">
        <v>269</v>
      </c>
      <c r="N1153" s="5" t="s">
        <v>269</v>
      </c>
      <c r="O1153" s="5" t="s">
        <v>269</v>
      </c>
      <c r="P1153" s="5" t="s">
        <v>269</v>
      </c>
      <c r="Q1153" s="5" t="s">
        <v>269</v>
      </c>
      <c r="R1153" s="25">
        <f t="shared" si="18"/>
        <v>0</v>
      </c>
      <c r="S1153" s="30" t="s">
        <v>269</v>
      </c>
      <c r="T1153" s="30" t="s">
        <v>269</v>
      </c>
      <c r="U1153" s="30" t="s">
        <v>269</v>
      </c>
      <c r="V1153" s="5" t="s">
        <v>269</v>
      </c>
      <c r="W1153" s="28"/>
      <c r="X1153" s="29">
        <v>0.5523</v>
      </c>
      <c r="Y1153" s="29">
        <v>0</v>
      </c>
      <c r="Z1153" s="29">
        <v>1020.445</v>
      </c>
      <c r="AA1153" s="29">
        <v>2.1449</v>
      </c>
      <c r="AB1153" s="29">
        <v>36.8418</v>
      </c>
      <c r="AC1153" s="29">
        <v>117.4466</v>
      </c>
      <c r="AE1153" s="1"/>
      <c r="AF1153" s="1"/>
      <c r="AG1153" s="1"/>
      <c r="AH1153" s="1"/>
      <c r="AI1153" s="1"/>
      <c r="AJ1153" s="1"/>
      <c r="AK1153" s="1"/>
      <c r="AL1153" s="1"/>
    </row>
    <row r="1154" spans="1:38">
      <c r="A1154" s="38">
        <v>43879</v>
      </c>
      <c r="B1154" s="4" t="s">
        <v>112</v>
      </c>
      <c r="C1154" s="4" t="s">
        <v>393</v>
      </c>
      <c r="D1154" s="4" t="s">
        <v>640</v>
      </c>
      <c r="E1154" s="12" t="s">
        <v>1737</v>
      </c>
      <c r="F1154" s="4" t="s">
        <v>112</v>
      </c>
      <c r="G1154" s="4" t="s">
        <v>8701</v>
      </c>
      <c r="H1154" s="4" t="s">
        <v>99</v>
      </c>
      <c r="I1154" s="5" t="s">
        <v>8702</v>
      </c>
      <c r="J1154" s="5" t="s">
        <v>269</v>
      </c>
      <c r="K1154" s="5" t="s">
        <v>269</v>
      </c>
      <c r="L1154" s="5" t="s">
        <v>269</v>
      </c>
      <c r="M1154" s="5" t="s">
        <v>269</v>
      </c>
      <c r="N1154" s="5" t="s">
        <v>269</v>
      </c>
      <c r="O1154" s="5" t="s">
        <v>269</v>
      </c>
      <c r="P1154" s="5" t="s">
        <v>269</v>
      </c>
      <c r="Q1154" s="5" t="s">
        <v>269</v>
      </c>
      <c r="R1154" s="25">
        <f t="shared" si="18"/>
        <v>0</v>
      </c>
      <c r="S1154" s="30" t="s">
        <v>269</v>
      </c>
      <c r="T1154" s="30" t="s">
        <v>269</v>
      </c>
      <c r="U1154" s="30" t="s">
        <v>269</v>
      </c>
      <c r="V1154" s="5" t="s">
        <v>269</v>
      </c>
      <c r="W1154" s="28"/>
      <c r="X1154" s="29">
        <v>0.2545</v>
      </c>
      <c r="Y1154" s="29">
        <v>0</v>
      </c>
      <c r="Z1154" s="29">
        <v>1020.1899</v>
      </c>
      <c r="AA1154" s="29">
        <v>0.99</v>
      </c>
      <c r="AB1154" s="29">
        <v>39.7483</v>
      </c>
      <c r="AC1154" s="29">
        <v>296.5454</v>
      </c>
      <c r="AE1154" s="1"/>
      <c r="AF1154" s="1"/>
      <c r="AG1154" s="1"/>
      <c r="AH1154" s="1"/>
      <c r="AI1154" s="1"/>
      <c r="AJ1154" s="1"/>
      <c r="AK1154" s="1"/>
      <c r="AL1154" s="1"/>
    </row>
    <row r="1155" spans="1:38">
      <c r="A1155" s="38">
        <v>43879.0416666667</v>
      </c>
      <c r="B1155" s="4" t="s">
        <v>968</v>
      </c>
      <c r="C1155" s="4" t="s">
        <v>722</v>
      </c>
      <c r="D1155" s="4" t="s">
        <v>284</v>
      </c>
      <c r="E1155" s="12" t="s">
        <v>874</v>
      </c>
      <c r="F1155" s="4" t="s">
        <v>116</v>
      </c>
      <c r="G1155" s="4" t="s">
        <v>6822</v>
      </c>
      <c r="H1155" s="4" t="s">
        <v>68</v>
      </c>
      <c r="I1155" s="5" t="s">
        <v>8703</v>
      </c>
      <c r="J1155" s="5" t="s">
        <v>269</v>
      </c>
      <c r="K1155" s="5" t="s">
        <v>269</v>
      </c>
      <c r="L1155" s="5" t="s">
        <v>269</v>
      </c>
      <c r="M1155" s="5" t="s">
        <v>269</v>
      </c>
      <c r="N1155" s="5" t="s">
        <v>269</v>
      </c>
      <c r="O1155" s="5" t="s">
        <v>269</v>
      </c>
      <c r="P1155" s="5" t="s">
        <v>269</v>
      </c>
      <c r="Q1155" s="5" t="s">
        <v>269</v>
      </c>
      <c r="R1155" s="25">
        <f t="shared" si="18"/>
        <v>0</v>
      </c>
      <c r="S1155" s="30" t="s">
        <v>269</v>
      </c>
      <c r="T1155" s="30" t="s">
        <v>269</v>
      </c>
      <c r="U1155" s="30" t="s">
        <v>269</v>
      </c>
      <c r="V1155" s="5" t="s">
        <v>269</v>
      </c>
      <c r="W1155" s="28"/>
      <c r="X1155" s="29">
        <v>0.3481</v>
      </c>
      <c r="Y1155" s="29">
        <v>0</v>
      </c>
      <c r="Z1155" s="29">
        <v>1019.6984</v>
      </c>
      <c r="AA1155" s="29">
        <v>-0.4234</v>
      </c>
      <c r="AB1155" s="29">
        <v>44.5218</v>
      </c>
      <c r="AC1155" s="29">
        <v>286.4705</v>
      </c>
      <c r="AE1155" s="1"/>
      <c r="AF1155" s="1"/>
      <c r="AG1155" s="1"/>
      <c r="AH1155" s="1"/>
      <c r="AI1155" s="1"/>
      <c r="AJ1155" s="1"/>
      <c r="AK1155" s="1"/>
      <c r="AL1155" s="1"/>
    </row>
    <row r="1156" spans="1:38">
      <c r="A1156" s="38">
        <v>43879.0833333333</v>
      </c>
      <c r="B1156" s="4" t="s">
        <v>1758</v>
      </c>
      <c r="C1156" s="4" t="s">
        <v>655</v>
      </c>
      <c r="D1156" s="4" t="s">
        <v>5175</v>
      </c>
      <c r="E1156" s="12" t="s">
        <v>1459</v>
      </c>
      <c r="F1156" s="4" t="s">
        <v>29</v>
      </c>
      <c r="G1156" s="4" t="s">
        <v>7288</v>
      </c>
      <c r="H1156" s="4" t="s">
        <v>942</v>
      </c>
      <c r="I1156" s="5" t="s">
        <v>8704</v>
      </c>
      <c r="J1156" s="5" t="s">
        <v>269</v>
      </c>
      <c r="K1156" s="5" t="s">
        <v>269</v>
      </c>
      <c r="L1156" s="5" t="s">
        <v>269</v>
      </c>
      <c r="M1156" s="5" t="s">
        <v>269</v>
      </c>
      <c r="N1156" s="5" t="s">
        <v>269</v>
      </c>
      <c r="O1156" s="5" t="s">
        <v>269</v>
      </c>
      <c r="P1156" s="5" t="s">
        <v>269</v>
      </c>
      <c r="Q1156" s="5" t="s">
        <v>269</v>
      </c>
      <c r="R1156" s="25">
        <f t="shared" si="18"/>
        <v>0</v>
      </c>
      <c r="S1156" s="30" t="s">
        <v>269</v>
      </c>
      <c r="T1156" s="30" t="s">
        <v>269</v>
      </c>
      <c r="U1156" s="30" t="s">
        <v>269</v>
      </c>
      <c r="V1156" s="5" t="s">
        <v>269</v>
      </c>
      <c r="W1156" s="28"/>
      <c r="X1156" s="29">
        <v>0.3993</v>
      </c>
      <c r="Y1156" s="29">
        <v>0</v>
      </c>
      <c r="Z1156" s="29">
        <v>1019.2834</v>
      </c>
      <c r="AA1156" s="29">
        <v>-0.9767</v>
      </c>
      <c r="AB1156" s="29">
        <v>47.1032</v>
      </c>
      <c r="AC1156" s="29">
        <v>312.0975</v>
      </c>
      <c r="AE1156" s="1"/>
      <c r="AF1156" s="1"/>
      <c r="AG1156" s="1"/>
      <c r="AH1156" s="1"/>
      <c r="AI1156" s="1"/>
      <c r="AJ1156" s="1"/>
      <c r="AK1156" s="1"/>
      <c r="AL1156" s="1"/>
    </row>
    <row r="1157" spans="1:38">
      <c r="A1157" s="38">
        <v>43879.125</v>
      </c>
      <c r="B1157" s="4" t="s">
        <v>1758</v>
      </c>
      <c r="C1157" s="4" t="s">
        <v>655</v>
      </c>
      <c r="D1157" s="4" t="s">
        <v>4306</v>
      </c>
      <c r="E1157" s="12" t="s">
        <v>1737</v>
      </c>
      <c r="F1157" s="4" t="s">
        <v>81</v>
      </c>
      <c r="G1157" s="4" t="s">
        <v>5339</v>
      </c>
      <c r="H1157" s="4" t="s">
        <v>942</v>
      </c>
      <c r="I1157" s="5" t="s">
        <v>8705</v>
      </c>
      <c r="J1157" s="5" t="s">
        <v>269</v>
      </c>
      <c r="K1157" s="5" t="s">
        <v>269</v>
      </c>
      <c r="L1157" s="5" t="s">
        <v>269</v>
      </c>
      <c r="M1157" s="5" t="s">
        <v>269</v>
      </c>
      <c r="N1157" s="5" t="s">
        <v>269</v>
      </c>
      <c r="O1157" s="5" t="s">
        <v>269</v>
      </c>
      <c r="P1157" s="5" t="s">
        <v>269</v>
      </c>
      <c r="Q1157" s="5" t="s">
        <v>269</v>
      </c>
      <c r="R1157" s="25">
        <f t="shared" si="18"/>
        <v>0</v>
      </c>
      <c r="S1157" s="30" t="s">
        <v>269</v>
      </c>
      <c r="T1157" s="30" t="s">
        <v>269</v>
      </c>
      <c r="U1157" s="30" t="s">
        <v>269</v>
      </c>
      <c r="V1157" s="5" t="s">
        <v>269</v>
      </c>
      <c r="W1157" s="28"/>
      <c r="X1157" s="29">
        <v>0.75</v>
      </c>
      <c r="Y1157" s="29">
        <v>0</v>
      </c>
      <c r="Z1157" s="29">
        <v>1018.965</v>
      </c>
      <c r="AA1157" s="29">
        <v>-0.78</v>
      </c>
      <c r="AB1157" s="29">
        <v>48.2117</v>
      </c>
      <c r="AC1157" s="29">
        <v>223.5433</v>
      </c>
      <c r="AE1157" s="1"/>
      <c r="AF1157" s="1"/>
      <c r="AG1157" s="1"/>
      <c r="AH1157" s="1"/>
      <c r="AI1157" s="1"/>
      <c r="AJ1157" s="1"/>
      <c r="AK1157" s="1"/>
      <c r="AL1157" s="1"/>
    </row>
    <row r="1158" spans="1:38">
      <c r="A1158" s="38">
        <v>43879.1666666667</v>
      </c>
      <c r="B1158" s="4" t="s">
        <v>159</v>
      </c>
      <c r="C1158" s="4" t="s">
        <v>206</v>
      </c>
      <c r="D1158" s="4" t="s">
        <v>285</v>
      </c>
      <c r="E1158" s="12" t="s">
        <v>302</v>
      </c>
      <c r="F1158" s="4" t="s">
        <v>145</v>
      </c>
      <c r="G1158" s="4" t="s">
        <v>5559</v>
      </c>
      <c r="H1158" s="4" t="s">
        <v>160</v>
      </c>
      <c r="I1158" s="5" t="s">
        <v>8706</v>
      </c>
      <c r="J1158" s="5" t="s">
        <v>269</v>
      </c>
      <c r="K1158" s="5" t="s">
        <v>269</v>
      </c>
      <c r="L1158" s="5" t="s">
        <v>269</v>
      </c>
      <c r="M1158" s="5" t="s">
        <v>269</v>
      </c>
      <c r="N1158" s="5" t="s">
        <v>269</v>
      </c>
      <c r="O1158" s="5" t="s">
        <v>269</v>
      </c>
      <c r="P1158" s="5" t="s">
        <v>269</v>
      </c>
      <c r="Q1158" s="5" t="s">
        <v>269</v>
      </c>
      <c r="R1158" s="25">
        <f t="shared" si="18"/>
        <v>0</v>
      </c>
      <c r="S1158" s="30" t="s">
        <v>269</v>
      </c>
      <c r="T1158" s="30" t="s">
        <v>269</v>
      </c>
      <c r="U1158" s="30" t="s">
        <v>269</v>
      </c>
      <c r="V1158" s="5" t="s">
        <v>269</v>
      </c>
      <c r="W1158" s="28"/>
      <c r="X1158" s="29">
        <v>0.0617</v>
      </c>
      <c r="Y1158" s="29">
        <v>0</v>
      </c>
      <c r="Z1158" s="29">
        <v>1018.7267</v>
      </c>
      <c r="AA1158" s="29">
        <v>-1.3535</v>
      </c>
      <c r="AB1158" s="29">
        <v>50.41</v>
      </c>
      <c r="AC1158" s="29">
        <v>181.8333</v>
      </c>
      <c r="AE1158" s="1"/>
      <c r="AF1158" s="1"/>
      <c r="AG1158" s="1"/>
      <c r="AH1158" s="1"/>
      <c r="AI1158" s="1"/>
      <c r="AJ1158" s="1"/>
      <c r="AK1158" s="1"/>
      <c r="AL1158" s="1"/>
    </row>
    <row r="1159" spans="1:38">
      <c r="A1159" s="38">
        <v>43879.2083333333</v>
      </c>
      <c r="B1159" s="4" t="s">
        <v>159</v>
      </c>
      <c r="C1159" s="4" t="s">
        <v>206</v>
      </c>
      <c r="D1159" s="4" t="s">
        <v>239</v>
      </c>
      <c r="E1159" s="12" t="s">
        <v>34</v>
      </c>
      <c r="F1159" s="4" t="s">
        <v>224</v>
      </c>
      <c r="G1159" s="4" t="s">
        <v>8707</v>
      </c>
      <c r="H1159" s="4" t="s">
        <v>99</v>
      </c>
      <c r="I1159" s="5" t="s">
        <v>8708</v>
      </c>
      <c r="J1159" s="5" t="s">
        <v>269</v>
      </c>
      <c r="K1159" s="5" t="s">
        <v>269</v>
      </c>
      <c r="L1159" s="5" t="s">
        <v>269</v>
      </c>
      <c r="M1159" s="5" t="s">
        <v>269</v>
      </c>
      <c r="N1159" s="5" t="s">
        <v>269</v>
      </c>
      <c r="O1159" s="5" t="s">
        <v>269</v>
      </c>
      <c r="P1159" s="5" t="s">
        <v>269</v>
      </c>
      <c r="Q1159" s="5" t="s">
        <v>269</v>
      </c>
      <c r="R1159" s="25">
        <f t="shared" si="18"/>
        <v>0</v>
      </c>
      <c r="S1159" s="30" t="s">
        <v>269</v>
      </c>
      <c r="T1159" s="30" t="s">
        <v>269</v>
      </c>
      <c r="U1159" s="30" t="s">
        <v>269</v>
      </c>
      <c r="V1159" s="5" t="s">
        <v>269</v>
      </c>
      <c r="W1159" s="28"/>
      <c r="X1159" s="29">
        <v>0.4815</v>
      </c>
      <c r="Y1159" s="29">
        <v>0</v>
      </c>
      <c r="Z1159" s="29">
        <v>1018.7733</v>
      </c>
      <c r="AA1159" s="29">
        <v>-0.0467</v>
      </c>
      <c r="AB1159" s="29">
        <v>45.9</v>
      </c>
      <c r="AC1159" s="29">
        <v>207.8547</v>
      </c>
      <c r="AE1159" s="1"/>
      <c r="AF1159" s="1"/>
      <c r="AG1159" s="1"/>
      <c r="AH1159" s="1"/>
      <c r="AI1159" s="1"/>
      <c r="AJ1159" s="1"/>
      <c r="AK1159" s="1"/>
      <c r="AL1159" s="1"/>
    </row>
    <row r="1160" spans="1:38">
      <c r="A1160" s="38">
        <v>43879.25</v>
      </c>
      <c r="B1160" s="4" t="s">
        <v>954</v>
      </c>
      <c r="C1160" s="4" t="s">
        <v>300</v>
      </c>
      <c r="D1160" s="4" t="s">
        <v>1514</v>
      </c>
      <c r="E1160" s="12" t="s">
        <v>392</v>
      </c>
      <c r="F1160" s="4" t="s">
        <v>83</v>
      </c>
      <c r="G1160" s="4" t="s">
        <v>8709</v>
      </c>
      <c r="H1160" s="4" t="s">
        <v>1103</v>
      </c>
      <c r="I1160" s="5" t="s">
        <v>8710</v>
      </c>
      <c r="J1160" s="5" t="s">
        <v>269</v>
      </c>
      <c r="K1160" s="5" t="s">
        <v>269</v>
      </c>
      <c r="L1160" s="5" t="s">
        <v>269</v>
      </c>
      <c r="M1160" s="5" t="s">
        <v>269</v>
      </c>
      <c r="N1160" s="5" t="s">
        <v>269</v>
      </c>
      <c r="O1160" s="5" t="s">
        <v>269</v>
      </c>
      <c r="P1160" s="5" t="s">
        <v>269</v>
      </c>
      <c r="Q1160" s="5" t="s">
        <v>269</v>
      </c>
      <c r="R1160" s="25">
        <f t="shared" si="18"/>
        <v>0</v>
      </c>
      <c r="S1160" s="30" t="s">
        <v>269</v>
      </c>
      <c r="T1160" s="30" t="s">
        <v>269</v>
      </c>
      <c r="U1160" s="30" t="s">
        <v>269</v>
      </c>
      <c r="V1160" s="5" t="s">
        <v>269</v>
      </c>
      <c r="W1160" s="28"/>
      <c r="X1160" s="29">
        <v>0.2551</v>
      </c>
      <c r="Y1160" s="29">
        <v>0</v>
      </c>
      <c r="Z1160" s="29">
        <v>1018.135</v>
      </c>
      <c r="AA1160" s="29">
        <v>-1.3483</v>
      </c>
      <c r="AB1160" s="29">
        <v>48.9516</v>
      </c>
      <c r="AC1160" s="29">
        <v>207.7391</v>
      </c>
      <c r="AE1160" s="1"/>
      <c r="AF1160" s="1"/>
      <c r="AG1160" s="1"/>
      <c r="AH1160" s="1"/>
      <c r="AI1160" s="1"/>
      <c r="AJ1160" s="1"/>
      <c r="AK1160" s="1"/>
      <c r="AL1160" s="1"/>
    </row>
    <row r="1161" spans="1:38">
      <c r="A1161" s="38">
        <v>43879.2916666667</v>
      </c>
      <c r="B1161" s="4" t="s">
        <v>298</v>
      </c>
      <c r="C1161" s="4" t="s">
        <v>299</v>
      </c>
      <c r="D1161" s="4" t="s">
        <v>1269</v>
      </c>
      <c r="E1161" s="12" t="s">
        <v>344</v>
      </c>
      <c r="F1161" s="4" t="s">
        <v>224</v>
      </c>
      <c r="G1161" s="4" t="s">
        <v>8711</v>
      </c>
      <c r="H1161" s="4" t="s">
        <v>1103</v>
      </c>
      <c r="I1161" s="5" t="s">
        <v>8712</v>
      </c>
      <c r="J1161" s="5" t="s">
        <v>269</v>
      </c>
      <c r="K1161" s="5" t="s">
        <v>269</v>
      </c>
      <c r="L1161" s="5" t="s">
        <v>269</v>
      </c>
      <c r="M1161" s="5" t="s">
        <v>269</v>
      </c>
      <c r="N1161" s="5" t="s">
        <v>269</v>
      </c>
      <c r="O1161" s="5" t="s">
        <v>269</v>
      </c>
      <c r="P1161" s="5" t="s">
        <v>269</v>
      </c>
      <c r="Q1161" s="5" t="s">
        <v>269</v>
      </c>
      <c r="R1161" s="25">
        <f t="shared" si="18"/>
        <v>0</v>
      </c>
      <c r="S1161" s="30" t="s">
        <v>269</v>
      </c>
      <c r="T1161" s="30" t="s">
        <v>269</v>
      </c>
      <c r="U1161" s="30" t="s">
        <v>269</v>
      </c>
      <c r="V1161" s="5" t="s">
        <v>269</v>
      </c>
      <c r="W1161" s="28"/>
      <c r="X1161" s="29">
        <v>0.6061</v>
      </c>
      <c r="Y1161" s="29">
        <v>0</v>
      </c>
      <c r="Z1161" s="29">
        <v>1018.4434</v>
      </c>
      <c r="AA1161" s="29">
        <v>-1.5434</v>
      </c>
      <c r="AB1161" s="29">
        <v>51.2717</v>
      </c>
      <c r="AC1161" s="29">
        <v>147.2147</v>
      </c>
      <c r="AE1161" s="1"/>
      <c r="AF1161" s="1"/>
      <c r="AG1161" s="1"/>
      <c r="AH1161" s="1"/>
      <c r="AI1161" s="1"/>
      <c r="AJ1161" s="1"/>
      <c r="AK1161" s="1"/>
      <c r="AL1161" s="1"/>
    </row>
    <row r="1162" spans="1:38">
      <c r="A1162" s="38">
        <v>43879.3333333333</v>
      </c>
      <c r="B1162" s="4" t="s">
        <v>158</v>
      </c>
      <c r="C1162" s="4" t="s">
        <v>63</v>
      </c>
      <c r="D1162" s="4" t="s">
        <v>1433</v>
      </c>
      <c r="E1162" s="12" t="s">
        <v>302</v>
      </c>
      <c r="F1162" s="4" t="s">
        <v>145</v>
      </c>
      <c r="G1162" s="4" t="s">
        <v>8713</v>
      </c>
      <c r="H1162" s="4" t="s">
        <v>99</v>
      </c>
      <c r="I1162" s="5" t="s">
        <v>8714</v>
      </c>
      <c r="J1162" s="5" t="s">
        <v>269</v>
      </c>
      <c r="K1162" s="5" t="s">
        <v>269</v>
      </c>
      <c r="L1162" s="5" t="s">
        <v>269</v>
      </c>
      <c r="M1162" s="5" t="s">
        <v>269</v>
      </c>
      <c r="N1162" s="5" t="s">
        <v>269</v>
      </c>
      <c r="O1162" s="5" t="s">
        <v>269</v>
      </c>
      <c r="P1162" s="5" t="s">
        <v>269</v>
      </c>
      <c r="Q1162" s="5" t="s">
        <v>269</v>
      </c>
      <c r="R1162" s="25">
        <f t="shared" si="18"/>
        <v>0</v>
      </c>
      <c r="S1162" s="30" t="s">
        <v>269</v>
      </c>
      <c r="T1162" s="30" t="s">
        <v>269</v>
      </c>
      <c r="U1162" s="30" t="s">
        <v>269</v>
      </c>
      <c r="V1162" s="5" t="s">
        <v>269</v>
      </c>
      <c r="W1162" s="28"/>
      <c r="X1162" s="29">
        <v>0.4916</v>
      </c>
      <c r="Y1162" s="29">
        <v>0</v>
      </c>
      <c r="Z1162" s="29">
        <v>1018.7567</v>
      </c>
      <c r="AA1162" s="29">
        <v>0.2984</v>
      </c>
      <c r="AB1162" s="29">
        <v>49.1966</v>
      </c>
      <c r="AC1162" s="29">
        <v>131.0072</v>
      </c>
      <c r="AE1162" s="1"/>
      <c r="AF1162" s="1"/>
      <c r="AG1162" s="1"/>
      <c r="AH1162" s="1"/>
      <c r="AI1162" s="1"/>
      <c r="AJ1162" s="1"/>
      <c r="AK1162" s="1"/>
      <c r="AL1162" s="1"/>
    </row>
    <row r="1163" spans="1:38">
      <c r="A1163" s="38">
        <v>43879.375</v>
      </c>
      <c r="B1163" s="4" t="s">
        <v>144</v>
      </c>
      <c r="C1163" s="4" t="s">
        <v>316</v>
      </c>
      <c r="D1163" s="4" t="s">
        <v>1243</v>
      </c>
      <c r="E1163" s="12" t="s">
        <v>34</v>
      </c>
      <c r="F1163" s="4" t="s">
        <v>709</v>
      </c>
      <c r="G1163" s="4" t="s">
        <v>7018</v>
      </c>
      <c r="H1163" s="4" t="s">
        <v>31</v>
      </c>
      <c r="I1163" s="5" t="s">
        <v>8715</v>
      </c>
      <c r="J1163" s="5" t="s">
        <v>269</v>
      </c>
      <c r="K1163" s="5" t="s">
        <v>269</v>
      </c>
      <c r="L1163" s="5" t="s">
        <v>269</v>
      </c>
      <c r="M1163" s="5" t="s">
        <v>269</v>
      </c>
      <c r="N1163" s="5" t="s">
        <v>269</v>
      </c>
      <c r="O1163" s="5" t="s">
        <v>269</v>
      </c>
      <c r="P1163" s="5" t="s">
        <v>269</v>
      </c>
      <c r="Q1163" s="5" t="s">
        <v>269</v>
      </c>
      <c r="R1163" s="25">
        <f t="shared" si="18"/>
        <v>0</v>
      </c>
      <c r="S1163" s="30" t="s">
        <v>269</v>
      </c>
      <c r="T1163" s="30" t="s">
        <v>269</v>
      </c>
      <c r="U1163" s="30" t="s">
        <v>269</v>
      </c>
      <c r="V1163" s="5" t="s">
        <v>269</v>
      </c>
      <c r="W1163" s="28"/>
      <c r="X1163" s="29" t="s">
        <v>269</v>
      </c>
      <c r="Y1163" s="29" t="s">
        <v>269</v>
      </c>
      <c r="Z1163" s="29" t="s">
        <v>269</v>
      </c>
      <c r="AA1163" s="29" t="s">
        <v>269</v>
      </c>
      <c r="AB1163" s="29" t="s">
        <v>269</v>
      </c>
      <c r="AC1163" s="29" t="s">
        <v>269</v>
      </c>
      <c r="AE1163" s="1"/>
      <c r="AF1163" s="1"/>
      <c r="AG1163" s="1"/>
      <c r="AH1163" s="1"/>
      <c r="AI1163" s="1"/>
      <c r="AJ1163" s="1"/>
      <c r="AK1163" s="1"/>
      <c r="AL1163" s="1"/>
    </row>
    <row r="1164" spans="1:38">
      <c r="A1164" s="38">
        <v>43879.4166666667</v>
      </c>
      <c r="B1164" s="4" t="s">
        <v>269</v>
      </c>
      <c r="C1164" s="4" t="s">
        <v>269</v>
      </c>
      <c r="D1164" s="4" t="s">
        <v>269</v>
      </c>
      <c r="E1164" s="12" t="s">
        <v>269</v>
      </c>
      <c r="F1164" s="4" t="s">
        <v>269</v>
      </c>
      <c r="G1164" s="4" t="s">
        <v>269</v>
      </c>
      <c r="H1164" s="4" t="s">
        <v>269</v>
      </c>
      <c r="I1164" s="5" t="s">
        <v>269</v>
      </c>
      <c r="J1164" s="5" t="s">
        <v>269</v>
      </c>
      <c r="K1164" s="5" t="s">
        <v>269</v>
      </c>
      <c r="L1164" s="5" t="s">
        <v>269</v>
      </c>
      <c r="M1164" s="5" t="s">
        <v>269</v>
      </c>
      <c r="N1164" s="5" t="s">
        <v>269</v>
      </c>
      <c r="O1164" s="5" t="s">
        <v>269</v>
      </c>
      <c r="P1164" s="5" t="s">
        <v>269</v>
      </c>
      <c r="Q1164" s="5" t="s">
        <v>269</v>
      </c>
      <c r="R1164" s="25">
        <f t="shared" si="18"/>
        <v>0</v>
      </c>
      <c r="S1164" s="30" t="s">
        <v>269</v>
      </c>
      <c r="T1164" s="30" t="s">
        <v>269</v>
      </c>
      <c r="U1164" s="30" t="s">
        <v>269</v>
      </c>
      <c r="V1164" s="5" t="s">
        <v>269</v>
      </c>
      <c r="W1164" s="28"/>
      <c r="X1164" s="29" t="s">
        <v>269</v>
      </c>
      <c r="Y1164" s="29" t="s">
        <v>269</v>
      </c>
      <c r="Z1164" s="29" t="s">
        <v>269</v>
      </c>
      <c r="AA1164" s="29" t="s">
        <v>269</v>
      </c>
      <c r="AB1164" s="29" t="s">
        <v>269</v>
      </c>
      <c r="AC1164" s="29" t="s">
        <v>269</v>
      </c>
      <c r="AE1164" s="1"/>
      <c r="AF1164" s="1"/>
      <c r="AG1164" s="1"/>
      <c r="AH1164" s="1"/>
      <c r="AI1164" s="1"/>
      <c r="AJ1164" s="1"/>
      <c r="AK1164" s="1"/>
      <c r="AL1164" s="1"/>
    </row>
    <row r="1165" spans="1:38">
      <c r="A1165" s="38">
        <v>43879.4583333333</v>
      </c>
      <c r="B1165" s="4" t="s">
        <v>269</v>
      </c>
      <c r="C1165" s="4" t="s">
        <v>269</v>
      </c>
      <c r="D1165" s="4" t="s">
        <v>269</v>
      </c>
      <c r="E1165" s="12" t="s">
        <v>269</v>
      </c>
      <c r="F1165" s="4" t="s">
        <v>269</v>
      </c>
      <c r="G1165" s="4" t="s">
        <v>269</v>
      </c>
      <c r="H1165" s="4" t="s">
        <v>269</v>
      </c>
      <c r="I1165" s="5" t="s">
        <v>269</v>
      </c>
      <c r="J1165" s="5" t="s">
        <v>269</v>
      </c>
      <c r="K1165" s="5" t="s">
        <v>269</v>
      </c>
      <c r="L1165" s="5" t="s">
        <v>269</v>
      </c>
      <c r="M1165" s="5" t="s">
        <v>269</v>
      </c>
      <c r="N1165" s="5" t="s">
        <v>269</v>
      </c>
      <c r="O1165" s="5" t="s">
        <v>269</v>
      </c>
      <c r="P1165" s="5" t="s">
        <v>269</v>
      </c>
      <c r="Q1165" s="5" t="s">
        <v>269</v>
      </c>
      <c r="R1165" s="25">
        <f t="shared" si="18"/>
        <v>0</v>
      </c>
      <c r="S1165" s="30" t="s">
        <v>269</v>
      </c>
      <c r="T1165" s="30" t="s">
        <v>269</v>
      </c>
      <c r="U1165" s="30" t="s">
        <v>269</v>
      </c>
      <c r="V1165" s="5" t="s">
        <v>269</v>
      </c>
      <c r="W1165" s="28"/>
      <c r="X1165" s="29" t="s">
        <v>269</v>
      </c>
      <c r="Y1165" s="29" t="s">
        <v>269</v>
      </c>
      <c r="Z1165" s="29" t="s">
        <v>269</v>
      </c>
      <c r="AA1165" s="29" t="s">
        <v>269</v>
      </c>
      <c r="AB1165" s="29" t="s">
        <v>269</v>
      </c>
      <c r="AC1165" s="29" t="s">
        <v>269</v>
      </c>
      <c r="AE1165" s="1"/>
      <c r="AF1165" s="1"/>
      <c r="AG1165" s="1"/>
      <c r="AH1165" s="1"/>
      <c r="AI1165" s="1"/>
      <c r="AJ1165" s="1"/>
      <c r="AK1165" s="1"/>
      <c r="AL1165" s="1"/>
    </row>
    <row r="1166" spans="1:38">
      <c r="A1166" s="38">
        <v>43879.5</v>
      </c>
      <c r="B1166" s="4" t="s">
        <v>269</v>
      </c>
      <c r="C1166" s="4" t="s">
        <v>269</v>
      </c>
      <c r="D1166" s="4" t="s">
        <v>269</v>
      </c>
      <c r="E1166" s="12" t="s">
        <v>269</v>
      </c>
      <c r="F1166" s="4" t="s">
        <v>269</v>
      </c>
      <c r="G1166" s="4" t="s">
        <v>269</v>
      </c>
      <c r="H1166" s="4" t="s">
        <v>269</v>
      </c>
      <c r="I1166" s="5" t="s">
        <v>269</v>
      </c>
      <c r="J1166" s="5" t="s">
        <v>269</v>
      </c>
      <c r="K1166" s="5" t="s">
        <v>269</v>
      </c>
      <c r="L1166" s="5" t="s">
        <v>269</v>
      </c>
      <c r="M1166" s="5" t="s">
        <v>269</v>
      </c>
      <c r="N1166" s="5" t="s">
        <v>269</v>
      </c>
      <c r="O1166" s="5" t="s">
        <v>269</v>
      </c>
      <c r="P1166" s="5" t="s">
        <v>269</v>
      </c>
      <c r="Q1166" s="5" t="s">
        <v>269</v>
      </c>
      <c r="R1166" s="25">
        <f t="shared" si="18"/>
        <v>0</v>
      </c>
      <c r="S1166" s="30" t="s">
        <v>269</v>
      </c>
      <c r="T1166" s="30" t="s">
        <v>269</v>
      </c>
      <c r="U1166" s="30" t="s">
        <v>269</v>
      </c>
      <c r="V1166" s="5" t="s">
        <v>269</v>
      </c>
      <c r="W1166" s="28"/>
      <c r="X1166" s="29" t="s">
        <v>269</v>
      </c>
      <c r="Y1166" s="29" t="s">
        <v>269</v>
      </c>
      <c r="Z1166" s="29" t="s">
        <v>269</v>
      </c>
      <c r="AA1166" s="29" t="s">
        <v>269</v>
      </c>
      <c r="AB1166" s="29" t="s">
        <v>269</v>
      </c>
      <c r="AC1166" s="29" t="s">
        <v>269</v>
      </c>
      <c r="AE1166" s="1"/>
      <c r="AF1166" s="1"/>
      <c r="AG1166" s="1"/>
      <c r="AH1166" s="1"/>
      <c r="AI1166" s="1"/>
      <c r="AJ1166" s="1"/>
      <c r="AK1166" s="1"/>
      <c r="AL1166" s="1"/>
    </row>
    <row r="1167" spans="1:38">
      <c r="A1167" s="38">
        <v>43879.5416666667</v>
      </c>
      <c r="B1167" s="4" t="s">
        <v>269</v>
      </c>
      <c r="C1167" s="4" t="s">
        <v>269</v>
      </c>
      <c r="D1167" s="4" t="s">
        <v>269</v>
      </c>
      <c r="E1167" s="12" t="s">
        <v>269</v>
      </c>
      <c r="F1167" s="4" t="s">
        <v>269</v>
      </c>
      <c r="G1167" s="4" t="s">
        <v>269</v>
      </c>
      <c r="H1167" s="4" t="s">
        <v>269</v>
      </c>
      <c r="I1167" s="5" t="s">
        <v>269</v>
      </c>
      <c r="J1167" s="5" t="s">
        <v>269</v>
      </c>
      <c r="K1167" s="5" t="s">
        <v>269</v>
      </c>
      <c r="L1167" s="5" t="s">
        <v>269</v>
      </c>
      <c r="M1167" s="5" t="s">
        <v>269</v>
      </c>
      <c r="N1167" s="5" t="s">
        <v>269</v>
      </c>
      <c r="O1167" s="5" t="s">
        <v>269</v>
      </c>
      <c r="P1167" s="5" t="s">
        <v>269</v>
      </c>
      <c r="Q1167" s="5" t="s">
        <v>269</v>
      </c>
      <c r="R1167" s="25">
        <f t="shared" si="18"/>
        <v>0</v>
      </c>
      <c r="S1167" s="30" t="s">
        <v>269</v>
      </c>
      <c r="T1167" s="30" t="s">
        <v>269</v>
      </c>
      <c r="U1167" s="30" t="s">
        <v>269</v>
      </c>
      <c r="V1167" s="5" t="s">
        <v>269</v>
      </c>
      <c r="W1167" s="28"/>
      <c r="X1167" s="29" t="s">
        <v>269</v>
      </c>
      <c r="Y1167" s="29" t="s">
        <v>269</v>
      </c>
      <c r="Z1167" s="29" t="s">
        <v>269</v>
      </c>
      <c r="AA1167" s="29" t="s">
        <v>269</v>
      </c>
      <c r="AB1167" s="29" t="s">
        <v>269</v>
      </c>
      <c r="AC1167" s="29" t="s">
        <v>269</v>
      </c>
      <c r="AE1167" s="1"/>
      <c r="AF1167" s="1"/>
      <c r="AG1167" s="1"/>
      <c r="AH1167" s="1"/>
      <c r="AI1167" s="1"/>
      <c r="AJ1167" s="1"/>
      <c r="AK1167" s="1"/>
      <c r="AL1167" s="1"/>
    </row>
    <row r="1168" spans="1:38">
      <c r="A1168" s="38">
        <v>43879.5833333333</v>
      </c>
      <c r="B1168" s="4" t="s">
        <v>269</v>
      </c>
      <c r="C1168" s="4" t="s">
        <v>269</v>
      </c>
      <c r="D1168" s="4" t="s">
        <v>269</v>
      </c>
      <c r="E1168" s="12" t="s">
        <v>269</v>
      </c>
      <c r="F1168" s="4" t="s">
        <v>269</v>
      </c>
      <c r="G1168" s="4" t="s">
        <v>269</v>
      </c>
      <c r="H1168" s="4" t="s">
        <v>269</v>
      </c>
      <c r="I1168" s="5" t="s">
        <v>269</v>
      </c>
      <c r="J1168" s="5" t="s">
        <v>269</v>
      </c>
      <c r="K1168" s="5" t="s">
        <v>269</v>
      </c>
      <c r="L1168" s="5" t="s">
        <v>269</v>
      </c>
      <c r="M1168" s="5" t="s">
        <v>269</v>
      </c>
      <c r="N1168" s="5" t="s">
        <v>269</v>
      </c>
      <c r="O1168" s="5" t="s">
        <v>269</v>
      </c>
      <c r="P1168" s="5" t="s">
        <v>269</v>
      </c>
      <c r="Q1168" s="5" t="s">
        <v>269</v>
      </c>
      <c r="R1168" s="25">
        <f t="shared" si="18"/>
        <v>0</v>
      </c>
      <c r="S1168" s="30" t="s">
        <v>269</v>
      </c>
      <c r="T1168" s="30" t="s">
        <v>269</v>
      </c>
      <c r="U1168" s="30" t="s">
        <v>269</v>
      </c>
      <c r="V1168" s="5" t="s">
        <v>269</v>
      </c>
      <c r="W1168" s="28"/>
      <c r="X1168" s="29">
        <v>3.3145</v>
      </c>
      <c r="Y1168" s="29">
        <v>0</v>
      </c>
      <c r="Z1168" s="29">
        <v>1012.555</v>
      </c>
      <c r="AA1168" s="29">
        <v>16.3433</v>
      </c>
      <c r="AB1168" s="29">
        <v>14.4083</v>
      </c>
      <c r="AC1168" s="29">
        <v>178.9089</v>
      </c>
      <c r="AE1168" s="1"/>
      <c r="AF1168" s="1"/>
      <c r="AG1168" s="1"/>
      <c r="AH1168" s="1"/>
      <c r="AI1168" s="1"/>
      <c r="AJ1168" s="1"/>
      <c r="AK1168" s="1"/>
      <c r="AL1168" s="1"/>
    </row>
    <row r="1169" spans="1:38">
      <c r="A1169" s="38">
        <v>43879.625</v>
      </c>
      <c r="B1169" s="4" t="s">
        <v>64</v>
      </c>
      <c r="C1169" s="4" t="s">
        <v>34</v>
      </c>
      <c r="D1169" s="4" t="s">
        <v>64</v>
      </c>
      <c r="E1169" s="12" t="s">
        <v>1459</v>
      </c>
      <c r="F1169" s="4" t="s">
        <v>269</v>
      </c>
      <c r="G1169" s="4" t="s">
        <v>46</v>
      </c>
      <c r="H1169" s="4" t="s">
        <v>284</v>
      </c>
      <c r="I1169" s="5" t="s">
        <v>8716</v>
      </c>
      <c r="J1169" s="5" t="s">
        <v>269</v>
      </c>
      <c r="K1169" s="5" t="s">
        <v>269</v>
      </c>
      <c r="L1169" s="5" t="s">
        <v>269</v>
      </c>
      <c r="M1169" s="5" t="s">
        <v>269</v>
      </c>
      <c r="N1169" s="5" t="s">
        <v>269</v>
      </c>
      <c r="O1169" s="5" t="s">
        <v>269</v>
      </c>
      <c r="P1169" s="5" t="s">
        <v>269</v>
      </c>
      <c r="Q1169" s="5" t="s">
        <v>269</v>
      </c>
      <c r="R1169" s="25">
        <f t="shared" si="18"/>
        <v>0</v>
      </c>
      <c r="S1169" s="30" t="s">
        <v>269</v>
      </c>
      <c r="T1169" s="30" t="s">
        <v>269</v>
      </c>
      <c r="U1169" s="30" t="s">
        <v>269</v>
      </c>
      <c r="V1169" s="5" t="s">
        <v>269</v>
      </c>
      <c r="W1169" s="28"/>
      <c r="X1169" s="29">
        <v>3.8502</v>
      </c>
      <c r="Y1169" s="29">
        <v>0</v>
      </c>
      <c r="Z1169" s="29">
        <v>1012.1684</v>
      </c>
      <c r="AA1169" s="29">
        <v>15.9933</v>
      </c>
      <c r="AB1169" s="29">
        <v>15.375</v>
      </c>
      <c r="AC1169" s="29">
        <v>177.2003</v>
      </c>
      <c r="AE1169" s="1"/>
      <c r="AF1169" s="1"/>
      <c r="AG1169" s="1"/>
      <c r="AH1169" s="1"/>
      <c r="AI1169" s="1"/>
      <c r="AJ1169" s="1"/>
      <c r="AK1169" s="1"/>
      <c r="AL1169" s="1"/>
    </row>
    <row r="1170" spans="1:38">
      <c r="A1170" s="38">
        <v>43879.6666666667</v>
      </c>
      <c r="B1170" s="4" t="s">
        <v>476</v>
      </c>
      <c r="C1170" s="4" t="s">
        <v>226</v>
      </c>
      <c r="D1170" s="4" t="s">
        <v>476</v>
      </c>
      <c r="E1170" s="12" t="s">
        <v>269</v>
      </c>
      <c r="F1170" s="4" t="s">
        <v>269</v>
      </c>
      <c r="G1170" s="4" t="s">
        <v>2683</v>
      </c>
      <c r="H1170" s="4" t="s">
        <v>2687</v>
      </c>
      <c r="I1170" s="5" t="s">
        <v>8717</v>
      </c>
      <c r="J1170" s="5" t="s">
        <v>269</v>
      </c>
      <c r="K1170" s="5" t="s">
        <v>269</v>
      </c>
      <c r="L1170" s="5" t="s">
        <v>269</v>
      </c>
      <c r="M1170" s="5" t="s">
        <v>269</v>
      </c>
      <c r="N1170" s="5" t="s">
        <v>269</v>
      </c>
      <c r="O1170" s="5" t="s">
        <v>269</v>
      </c>
      <c r="P1170" s="5" t="s">
        <v>269</v>
      </c>
      <c r="Q1170" s="5" t="s">
        <v>269</v>
      </c>
      <c r="R1170" s="25">
        <f t="shared" si="18"/>
        <v>0</v>
      </c>
      <c r="S1170" s="30" t="s">
        <v>269</v>
      </c>
      <c r="T1170" s="30" t="s">
        <v>269</v>
      </c>
      <c r="U1170" s="30" t="s">
        <v>269</v>
      </c>
      <c r="V1170" s="5" t="s">
        <v>269</v>
      </c>
      <c r="W1170" s="28"/>
      <c r="X1170" s="29">
        <v>3.738</v>
      </c>
      <c r="Y1170" s="29">
        <v>0</v>
      </c>
      <c r="Z1170" s="29">
        <v>1011.8882</v>
      </c>
      <c r="AA1170" s="29">
        <v>14.925</v>
      </c>
      <c r="AB1170" s="29">
        <v>16.7098</v>
      </c>
      <c r="AC1170" s="29">
        <v>176.0935</v>
      </c>
      <c r="AE1170" s="1"/>
      <c r="AF1170" s="1"/>
      <c r="AG1170" s="1"/>
      <c r="AH1170" s="1"/>
      <c r="AI1170" s="1"/>
      <c r="AJ1170" s="1"/>
      <c r="AK1170" s="1"/>
      <c r="AL1170" s="1"/>
    </row>
    <row r="1171" spans="1:38">
      <c r="A1171" s="38">
        <v>43879.7083333333</v>
      </c>
      <c r="B1171" s="4" t="s">
        <v>764</v>
      </c>
      <c r="C1171" s="4" t="s">
        <v>344</v>
      </c>
      <c r="D1171" s="4" t="s">
        <v>764</v>
      </c>
      <c r="E1171" s="12" t="s">
        <v>31</v>
      </c>
      <c r="F1171" s="4" t="s">
        <v>115</v>
      </c>
      <c r="G1171" s="4" t="s">
        <v>269</v>
      </c>
      <c r="H1171" s="4" t="s">
        <v>269</v>
      </c>
      <c r="I1171" s="5" t="s">
        <v>8718</v>
      </c>
      <c r="J1171" s="5" t="s">
        <v>8719</v>
      </c>
      <c r="K1171" s="5" t="s">
        <v>8720</v>
      </c>
      <c r="L1171" s="5" t="s">
        <v>8721</v>
      </c>
      <c r="M1171" s="5" t="s">
        <v>1904</v>
      </c>
      <c r="N1171" s="5" t="s">
        <v>1237</v>
      </c>
      <c r="O1171" s="5">
        <v>0</v>
      </c>
      <c r="P1171" s="5" t="s">
        <v>278</v>
      </c>
      <c r="Q1171" s="5" t="s">
        <v>269</v>
      </c>
      <c r="R1171" s="25">
        <f t="shared" si="18"/>
        <v>0</v>
      </c>
      <c r="S1171" s="30" t="s">
        <v>269</v>
      </c>
      <c r="T1171" s="30" t="s">
        <v>269</v>
      </c>
      <c r="U1171" s="30" t="s">
        <v>269</v>
      </c>
      <c r="V1171" s="5" t="s">
        <v>269</v>
      </c>
      <c r="W1171" s="28"/>
      <c r="X1171" s="29">
        <v>3.1032</v>
      </c>
      <c r="Y1171" s="29">
        <v>0</v>
      </c>
      <c r="Z1171" s="29">
        <v>1011.7866</v>
      </c>
      <c r="AA1171" s="29">
        <v>13.6416</v>
      </c>
      <c r="AB1171" s="29">
        <v>18.4917</v>
      </c>
      <c r="AC1171" s="29">
        <v>177.1722</v>
      </c>
      <c r="AE1171" s="1"/>
      <c r="AF1171" s="1"/>
      <c r="AG1171" s="1"/>
      <c r="AH1171" s="1"/>
      <c r="AI1171" s="1"/>
      <c r="AJ1171" s="1"/>
      <c r="AK1171" s="1"/>
      <c r="AL1171" s="1"/>
    </row>
    <row r="1172" spans="1:38">
      <c r="A1172" s="38">
        <v>43879.75</v>
      </c>
      <c r="B1172" s="4" t="s">
        <v>376</v>
      </c>
      <c r="C1172" s="4" t="s">
        <v>269</v>
      </c>
      <c r="D1172" s="4" t="s">
        <v>269</v>
      </c>
      <c r="E1172" s="12" t="s">
        <v>31</v>
      </c>
      <c r="F1172" s="4" t="s">
        <v>1459</v>
      </c>
      <c r="G1172" s="4" t="s">
        <v>5382</v>
      </c>
      <c r="H1172" s="4" t="s">
        <v>640</v>
      </c>
      <c r="I1172" s="5" t="s">
        <v>8722</v>
      </c>
      <c r="J1172" s="5" t="s">
        <v>8723</v>
      </c>
      <c r="K1172" s="5" t="s">
        <v>4729</v>
      </c>
      <c r="L1172" s="5" t="s">
        <v>465</v>
      </c>
      <c r="M1172" s="5" t="s">
        <v>1137</v>
      </c>
      <c r="N1172" s="5" t="s">
        <v>4815</v>
      </c>
      <c r="O1172" s="5">
        <v>0.417</v>
      </c>
      <c r="P1172" s="5" t="s">
        <v>2402</v>
      </c>
      <c r="Q1172" s="5" t="s">
        <v>8724</v>
      </c>
      <c r="R1172" s="25">
        <f t="shared" si="18"/>
        <v>0.417</v>
      </c>
      <c r="S1172" s="30" t="s">
        <v>337</v>
      </c>
      <c r="T1172" s="30" t="s">
        <v>8725</v>
      </c>
      <c r="U1172" s="30" t="s">
        <v>8726</v>
      </c>
      <c r="V1172" s="5" t="s">
        <v>278</v>
      </c>
      <c r="W1172" s="28"/>
      <c r="X1172" s="29">
        <v>2.6983</v>
      </c>
      <c r="Y1172" s="29">
        <v>0</v>
      </c>
      <c r="Z1172" s="29">
        <v>1012.2167</v>
      </c>
      <c r="AA1172" s="29">
        <v>12.3101</v>
      </c>
      <c r="AB1172" s="29">
        <v>21.6033</v>
      </c>
      <c r="AC1172" s="29">
        <v>167.6817</v>
      </c>
      <c r="AE1172" s="1"/>
      <c r="AF1172" s="1"/>
      <c r="AG1172" s="1"/>
      <c r="AH1172" s="1"/>
      <c r="AI1172" s="1"/>
      <c r="AJ1172" s="1"/>
      <c r="AK1172" s="1"/>
      <c r="AL1172" s="1"/>
    </row>
    <row r="1173" spans="1:38">
      <c r="A1173" s="38">
        <v>43879.7916666667</v>
      </c>
      <c r="B1173" s="4" t="s">
        <v>81</v>
      </c>
      <c r="C1173" s="4" t="s">
        <v>34</v>
      </c>
      <c r="D1173" s="4" t="s">
        <v>81</v>
      </c>
      <c r="E1173" s="12" t="s">
        <v>31</v>
      </c>
      <c r="F1173" s="4" t="s">
        <v>191</v>
      </c>
      <c r="G1173" s="4" t="s">
        <v>1466</v>
      </c>
      <c r="H1173" s="4" t="s">
        <v>66</v>
      </c>
      <c r="I1173" s="5" t="s">
        <v>8727</v>
      </c>
      <c r="J1173" s="5" t="s">
        <v>8728</v>
      </c>
      <c r="K1173" s="5" t="s">
        <v>8729</v>
      </c>
      <c r="L1173" s="5" t="s">
        <v>450</v>
      </c>
      <c r="M1173" s="5" t="s">
        <v>334</v>
      </c>
      <c r="N1173" s="5" t="s">
        <v>1315</v>
      </c>
      <c r="O1173" s="5">
        <v>0.309</v>
      </c>
      <c r="P1173" s="5" t="s">
        <v>3194</v>
      </c>
      <c r="Q1173" s="5" t="s">
        <v>8730</v>
      </c>
      <c r="R1173" s="25">
        <f t="shared" si="18"/>
        <v>0.309</v>
      </c>
      <c r="S1173" s="30" t="s">
        <v>1893</v>
      </c>
      <c r="T1173" s="30" t="s">
        <v>8731</v>
      </c>
      <c r="U1173" s="30" t="s">
        <v>8732</v>
      </c>
      <c r="V1173" s="5" t="s">
        <v>278</v>
      </c>
      <c r="W1173" s="28"/>
      <c r="X1173" s="29">
        <v>2.3282</v>
      </c>
      <c r="Y1173" s="29">
        <v>0</v>
      </c>
      <c r="Z1173" s="29">
        <v>1012.52</v>
      </c>
      <c r="AA1173" s="29">
        <v>10.8051</v>
      </c>
      <c r="AB1173" s="29">
        <v>27.5082</v>
      </c>
      <c r="AC1173" s="29">
        <v>163.6834</v>
      </c>
      <c r="AE1173" s="1"/>
      <c r="AF1173" s="1"/>
      <c r="AG1173" s="1"/>
      <c r="AH1173" s="1"/>
      <c r="AI1173" s="1"/>
      <c r="AJ1173" s="1"/>
      <c r="AK1173" s="1"/>
      <c r="AL1173" s="1"/>
    </row>
    <row r="1174" spans="1:38">
      <c r="A1174" s="38">
        <v>43879.8333333333</v>
      </c>
      <c r="B1174" s="4" t="s">
        <v>32</v>
      </c>
      <c r="C1174" s="4" t="s">
        <v>392</v>
      </c>
      <c r="D1174" s="4" t="s">
        <v>32</v>
      </c>
      <c r="E1174" s="12" t="s">
        <v>160</v>
      </c>
      <c r="F1174" s="4" t="s">
        <v>191</v>
      </c>
      <c r="G1174" s="4" t="s">
        <v>8733</v>
      </c>
      <c r="H1174" s="4" t="s">
        <v>224</v>
      </c>
      <c r="I1174" s="5" t="s">
        <v>8734</v>
      </c>
      <c r="J1174" s="5" t="s">
        <v>8735</v>
      </c>
      <c r="K1174" s="5" t="s">
        <v>3998</v>
      </c>
      <c r="L1174" s="5" t="s">
        <v>8736</v>
      </c>
      <c r="M1174" s="5" t="s">
        <v>2149</v>
      </c>
      <c r="N1174" s="5" t="s">
        <v>171</v>
      </c>
      <c r="O1174" s="5">
        <v>0.304</v>
      </c>
      <c r="P1174" s="5" t="s">
        <v>1964</v>
      </c>
      <c r="Q1174" s="5" t="s">
        <v>8737</v>
      </c>
      <c r="R1174" s="25">
        <f t="shared" si="18"/>
        <v>0.304</v>
      </c>
      <c r="S1174" s="30" t="s">
        <v>1510</v>
      </c>
      <c r="T1174" s="30" t="s">
        <v>8738</v>
      </c>
      <c r="U1174" s="30" t="s">
        <v>8739</v>
      </c>
      <c r="V1174" s="5" t="s">
        <v>278</v>
      </c>
      <c r="W1174" s="28"/>
      <c r="X1174" s="29">
        <v>2.5119</v>
      </c>
      <c r="Y1174" s="29">
        <v>0</v>
      </c>
      <c r="Z1174" s="29">
        <v>1012.5565</v>
      </c>
      <c r="AA1174" s="29">
        <v>10.6983</v>
      </c>
      <c r="AB1174" s="29">
        <v>28.2334</v>
      </c>
      <c r="AC1174" s="29">
        <v>174.8036</v>
      </c>
      <c r="AE1174" s="1"/>
      <c r="AF1174" s="1"/>
      <c r="AG1174" s="1"/>
      <c r="AH1174" s="1"/>
      <c r="AI1174" s="1"/>
      <c r="AJ1174" s="1"/>
      <c r="AK1174" s="1"/>
      <c r="AL1174" s="1"/>
    </row>
    <row r="1175" spans="1:38">
      <c r="A1175" s="38">
        <v>43879.875</v>
      </c>
      <c r="B1175" s="4" t="s">
        <v>29</v>
      </c>
      <c r="C1175" s="4" t="s">
        <v>226</v>
      </c>
      <c r="D1175" s="4" t="s">
        <v>29</v>
      </c>
      <c r="E1175" s="12" t="s">
        <v>160</v>
      </c>
      <c r="F1175" s="4" t="s">
        <v>874</v>
      </c>
      <c r="G1175" s="4" t="s">
        <v>583</v>
      </c>
      <c r="H1175" s="4" t="s">
        <v>224</v>
      </c>
      <c r="I1175" s="5" t="s">
        <v>8740</v>
      </c>
      <c r="J1175" s="5" t="s">
        <v>8741</v>
      </c>
      <c r="K1175" s="5" t="s">
        <v>8742</v>
      </c>
      <c r="L1175" s="5" t="s">
        <v>6543</v>
      </c>
      <c r="M1175" s="5" t="s">
        <v>140</v>
      </c>
      <c r="N1175" s="5" t="s">
        <v>2192</v>
      </c>
      <c r="O1175" s="5">
        <v>0.373</v>
      </c>
      <c r="P1175" s="5" t="s">
        <v>3416</v>
      </c>
      <c r="Q1175" s="5" t="s">
        <v>2979</v>
      </c>
      <c r="R1175" s="25">
        <f t="shared" si="18"/>
        <v>0.373</v>
      </c>
      <c r="S1175" s="30" t="s">
        <v>905</v>
      </c>
      <c r="T1175" s="30" t="s">
        <v>8743</v>
      </c>
      <c r="U1175" s="30" t="s">
        <v>8744</v>
      </c>
      <c r="V1175" s="5" t="s">
        <v>278</v>
      </c>
      <c r="W1175" s="28"/>
      <c r="X1175" s="29">
        <v>2.8285</v>
      </c>
      <c r="Y1175" s="29">
        <v>0</v>
      </c>
      <c r="Z1175" s="29">
        <v>1012.8585</v>
      </c>
      <c r="AA1175" s="29">
        <v>10.4383</v>
      </c>
      <c r="AB1175" s="29">
        <v>28.8034</v>
      </c>
      <c r="AC1175" s="29">
        <v>172.0385</v>
      </c>
      <c r="AE1175" s="1"/>
      <c r="AF1175" s="1"/>
      <c r="AG1175" s="1"/>
      <c r="AH1175" s="1"/>
      <c r="AI1175" s="1"/>
      <c r="AJ1175" s="1"/>
      <c r="AK1175" s="1"/>
      <c r="AL1175" s="1"/>
    </row>
    <row r="1176" spans="1:38">
      <c r="A1176" s="38">
        <v>43879.9166666667</v>
      </c>
      <c r="B1176" s="4" t="s">
        <v>224</v>
      </c>
      <c r="C1176" s="4" t="s">
        <v>573</v>
      </c>
      <c r="D1176" s="4" t="s">
        <v>224</v>
      </c>
      <c r="E1176" s="12" t="s">
        <v>31</v>
      </c>
      <c r="F1176" s="4" t="s">
        <v>344</v>
      </c>
      <c r="G1176" s="4" t="s">
        <v>3035</v>
      </c>
      <c r="H1176" s="4" t="s">
        <v>209</v>
      </c>
      <c r="I1176" s="5" t="s">
        <v>230</v>
      </c>
      <c r="J1176" s="5" t="s">
        <v>8745</v>
      </c>
      <c r="K1176" s="5" t="s">
        <v>5559</v>
      </c>
      <c r="L1176" s="5" t="s">
        <v>8746</v>
      </c>
      <c r="M1176" s="5" t="s">
        <v>1249</v>
      </c>
      <c r="N1176" s="5" t="s">
        <v>108</v>
      </c>
      <c r="O1176" s="5">
        <v>0.314</v>
      </c>
      <c r="P1176" s="5" t="s">
        <v>649</v>
      </c>
      <c r="Q1176" s="5" t="s">
        <v>5193</v>
      </c>
      <c r="R1176" s="25">
        <f t="shared" si="18"/>
        <v>0.314</v>
      </c>
      <c r="S1176" s="30" t="s">
        <v>8747</v>
      </c>
      <c r="T1176" s="30" t="s">
        <v>4338</v>
      </c>
      <c r="U1176" s="30" t="s">
        <v>8748</v>
      </c>
      <c r="V1176" s="5" t="s">
        <v>278</v>
      </c>
      <c r="W1176" s="28"/>
      <c r="X1176" s="29">
        <v>1.3822</v>
      </c>
      <c r="Y1176" s="29">
        <v>0</v>
      </c>
      <c r="Z1176" s="29">
        <v>1013.0767</v>
      </c>
      <c r="AA1176" s="29">
        <v>7.4816</v>
      </c>
      <c r="AB1176" s="29">
        <v>37.1549</v>
      </c>
      <c r="AC1176" s="29">
        <v>156.0846</v>
      </c>
      <c r="AE1176" s="1"/>
      <c r="AF1176" s="1"/>
      <c r="AG1176" s="1"/>
      <c r="AH1176" s="1"/>
      <c r="AI1176" s="1"/>
      <c r="AJ1176" s="1"/>
      <c r="AK1176" s="1"/>
      <c r="AL1176" s="1"/>
    </row>
    <row r="1177" spans="1:38">
      <c r="A1177" s="38">
        <v>43879.9583333333</v>
      </c>
      <c r="B1177" s="4" t="s">
        <v>66</v>
      </c>
      <c r="C1177" s="4" t="s">
        <v>81</v>
      </c>
      <c r="D1177" s="4" t="s">
        <v>66</v>
      </c>
      <c r="E1177" s="12" t="s">
        <v>31</v>
      </c>
      <c r="F1177" s="4" t="s">
        <v>240</v>
      </c>
      <c r="G1177" s="4" t="s">
        <v>217</v>
      </c>
      <c r="H1177" s="4" t="s">
        <v>764</v>
      </c>
      <c r="I1177" s="5" t="s">
        <v>8749</v>
      </c>
      <c r="J1177" s="5" t="s">
        <v>8750</v>
      </c>
      <c r="K1177" s="5" t="s">
        <v>8751</v>
      </c>
      <c r="L1177" s="5" t="s">
        <v>4132</v>
      </c>
      <c r="M1177" s="5" t="s">
        <v>3592</v>
      </c>
      <c r="N1177" s="5" t="s">
        <v>595</v>
      </c>
      <c r="O1177" s="5">
        <v>0.399</v>
      </c>
      <c r="P1177" s="5" t="s">
        <v>8752</v>
      </c>
      <c r="Q1177" s="5" t="s">
        <v>2979</v>
      </c>
      <c r="R1177" s="25">
        <f t="shared" si="18"/>
        <v>0.399</v>
      </c>
      <c r="S1177" s="30" t="s">
        <v>6538</v>
      </c>
      <c r="T1177" s="30" t="s">
        <v>8753</v>
      </c>
      <c r="U1177" s="30" t="s">
        <v>8754</v>
      </c>
      <c r="V1177" s="5" t="s">
        <v>278</v>
      </c>
      <c r="W1177" s="28"/>
      <c r="X1177" s="29">
        <v>0.5774</v>
      </c>
      <c r="Y1177" s="29">
        <v>0</v>
      </c>
      <c r="Z1177" s="29">
        <v>1013.1367</v>
      </c>
      <c r="AA1177" s="29">
        <v>6.7349</v>
      </c>
      <c r="AB1177" s="29">
        <v>38.8633</v>
      </c>
      <c r="AC1177" s="29">
        <v>121.7876</v>
      </c>
      <c r="AE1177" s="1"/>
      <c r="AF1177" s="1"/>
      <c r="AG1177" s="1"/>
      <c r="AH1177" s="1"/>
      <c r="AI1177" s="1"/>
      <c r="AJ1177" s="1"/>
      <c r="AK1177" s="1"/>
      <c r="AL1177" s="1"/>
    </row>
    <row r="1178" spans="1:38">
      <c r="A1178" s="38">
        <v>43880</v>
      </c>
      <c r="B1178" s="4" t="s">
        <v>63</v>
      </c>
      <c r="C1178" s="4" t="s">
        <v>209</v>
      </c>
      <c r="D1178" s="4" t="s">
        <v>238</v>
      </c>
      <c r="E1178" s="12" t="s">
        <v>115</v>
      </c>
      <c r="F1178" s="4" t="s">
        <v>778</v>
      </c>
      <c r="G1178" s="4" t="s">
        <v>5857</v>
      </c>
      <c r="H1178" s="4" t="s">
        <v>208</v>
      </c>
      <c r="I1178" s="5" t="s">
        <v>8755</v>
      </c>
      <c r="J1178" s="5" t="s">
        <v>5470</v>
      </c>
      <c r="K1178" s="5" t="s">
        <v>8756</v>
      </c>
      <c r="L1178" s="5" t="s">
        <v>8757</v>
      </c>
      <c r="M1178" s="5" t="s">
        <v>608</v>
      </c>
      <c r="N1178" s="5" t="s">
        <v>1939</v>
      </c>
      <c r="O1178" s="5">
        <v>0.402</v>
      </c>
      <c r="P1178" s="5" t="s">
        <v>6802</v>
      </c>
      <c r="Q1178" s="5" t="s">
        <v>4262</v>
      </c>
      <c r="R1178" s="25">
        <f t="shared" si="18"/>
        <v>0.402</v>
      </c>
      <c r="S1178" s="30" t="s">
        <v>7584</v>
      </c>
      <c r="T1178" s="30" t="s">
        <v>8758</v>
      </c>
      <c r="U1178" s="30" t="s">
        <v>8759</v>
      </c>
      <c r="V1178" s="5" t="s">
        <v>278</v>
      </c>
      <c r="W1178" s="28"/>
      <c r="X1178" s="29">
        <v>0.872</v>
      </c>
      <c r="Y1178" s="29">
        <v>0</v>
      </c>
      <c r="Z1178" s="29">
        <v>1013.1266</v>
      </c>
      <c r="AA1178" s="29">
        <v>5.9516</v>
      </c>
      <c r="AB1178" s="29">
        <v>41.2035</v>
      </c>
      <c r="AC1178" s="29">
        <v>121.0933</v>
      </c>
      <c r="AE1178" s="1"/>
      <c r="AF1178" s="1"/>
      <c r="AG1178" s="1"/>
      <c r="AH1178" s="1"/>
      <c r="AI1178" s="1"/>
      <c r="AJ1178" s="1"/>
      <c r="AK1178" s="1"/>
      <c r="AL1178" s="1"/>
    </row>
    <row r="1179" spans="1:38">
      <c r="A1179" s="38">
        <v>43880.0416666667</v>
      </c>
      <c r="B1179" s="4" t="s">
        <v>80</v>
      </c>
      <c r="C1179" s="4" t="s">
        <v>224</v>
      </c>
      <c r="D1179" s="4" t="s">
        <v>80</v>
      </c>
      <c r="E1179" s="12" t="s">
        <v>115</v>
      </c>
      <c r="F1179" s="4" t="s">
        <v>63</v>
      </c>
      <c r="G1179" s="4" t="s">
        <v>5659</v>
      </c>
      <c r="H1179" s="4" t="s">
        <v>31</v>
      </c>
      <c r="I1179" s="5" t="s">
        <v>8760</v>
      </c>
      <c r="J1179" s="5" t="s">
        <v>8761</v>
      </c>
      <c r="K1179" s="5" t="s">
        <v>6275</v>
      </c>
      <c r="L1179" s="5" t="s">
        <v>8762</v>
      </c>
      <c r="M1179" s="5" t="s">
        <v>3008</v>
      </c>
      <c r="N1179" s="5" t="s">
        <v>501</v>
      </c>
      <c r="O1179" s="5">
        <v>0.347</v>
      </c>
      <c r="P1179" s="5" t="s">
        <v>154</v>
      </c>
      <c r="Q1179" s="5" t="s">
        <v>8633</v>
      </c>
      <c r="R1179" s="25">
        <f t="shared" ref="R1179:R1242" si="19">IF(COUNTBLANK(O1179)&gt;0,"",SUM(M1179:Q1179))</f>
        <v>0.347</v>
      </c>
      <c r="S1179" s="30" t="s">
        <v>8763</v>
      </c>
      <c r="T1179" s="30" t="s">
        <v>8764</v>
      </c>
      <c r="U1179" s="30" t="s">
        <v>8765</v>
      </c>
      <c r="V1179" s="5" t="s">
        <v>278</v>
      </c>
      <c r="W1179" s="28"/>
      <c r="X1179" s="29">
        <v>1.2433</v>
      </c>
      <c r="Y1179" s="29">
        <v>0</v>
      </c>
      <c r="Z1179" s="29">
        <v>1013.0182</v>
      </c>
      <c r="AA1179" s="29">
        <v>5.3165</v>
      </c>
      <c r="AB1179" s="29">
        <v>42.9652</v>
      </c>
      <c r="AC1179" s="29">
        <v>140.051</v>
      </c>
      <c r="AE1179" s="1"/>
      <c r="AF1179" s="1"/>
      <c r="AG1179" s="1"/>
      <c r="AH1179" s="1"/>
      <c r="AI1179" s="1"/>
      <c r="AJ1179" s="1"/>
      <c r="AK1179" s="1"/>
      <c r="AL1179" s="1"/>
    </row>
    <row r="1180" spans="1:38">
      <c r="A1180" s="38">
        <v>43880.0833333333</v>
      </c>
      <c r="B1180" s="4" t="s">
        <v>224</v>
      </c>
      <c r="C1180" s="4" t="s">
        <v>258</v>
      </c>
      <c r="D1180" s="4" t="s">
        <v>224</v>
      </c>
      <c r="E1180" s="12" t="s">
        <v>31</v>
      </c>
      <c r="F1180" s="4" t="s">
        <v>143</v>
      </c>
      <c r="G1180" s="4" t="s">
        <v>5398</v>
      </c>
      <c r="H1180" s="4" t="s">
        <v>31</v>
      </c>
      <c r="I1180" s="5" t="s">
        <v>8766</v>
      </c>
      <c r="J1180" s="5" t="s">
        <v>8767</v>
      </c>
      <c r="K1180" s="5" t="s">
        <v>8768</v>
      </c>
      <c r="L1180" s="5" t="s">
        <v>2327</v>
      </c>
      <c r="M1180" s="5" t="s">
        <v>1797</v>
      </c>
      <c r="N1180" s="5" t="s">
        <v>108</v>
      </c>
      <c r="O1180" s="5">
        <v>0.379</v>
      </c>
      <c r="P1180" s="5" t="s">
        <v>1326</v>
      </c>
      <c r="Q1180" s="5" t="s">
        <v>4261</v>
      </c>
      <c r="R1180" s="25">
        <f t="shared" si="19"/>
        <v>0.379</v>
      </c>
      <c r="S1180" s="30" t="s">
        <v>8769</v>
      </c>
      <c r="T1180" s="30" t="s">
        <v>8770</v>
      </c>
      <c r="U1180" s="30" t="s">
        <v>8771</v>
      </c>
      <c r="V1180" s="5" t="s">
        <v>278</v>
      </c>
      <c r="W1180" s="28"/>
      <c r="X1180" s="29">
        <v>1.1475</v>
      </c>
      <c r="Y1180" s="29">
        <v>0</v>
      </c>
      <c r="Z1180" s="29">
        <v>1012.3534</v>
      </c>
      <c r="AA1180" s="29">
        <v>4.1184</v>
      </c>
      <c r="AB1180" s="29">
        <v>46.81</v>
      </c>
      <c r="AC1180" s="29">
        <v>133.7488</v>
      </c>
      <c r="AE1180" s="1"/>
      <c r="AF1180" s="1"/>
      <c r="AG1180" s="1"/>
      <c r="AH1180" s="1"/>
      <c r="AI1180" s="1"/>
      <c r="AJ1180" s="1"/>
      <c r="AK1180" s="1"/>
      <c r="AL1180" s="1"/>
    </row>
    <row r="1181" spans="1:38">
      <c r="A1181" s="38">
        <v>43880.125</v>
      </c>
      <c r="B1181" s="4" t="s">
        <v>82</v>
      </c>
      <c r="C1181" s="4" t="s">
        <v>778</v>
      </c>
      <c r="D1181" s="4" t="s">
        <v>968</v>
      </c>
      <c r="E1181" s="12" t="s">
        <v>160</v>
      </c>
      <c r="F1181" s="4" t="s">
        <v>29</v>
      </c>
      <c r="G1181" s="4" t="s">
        <v>3763</v>
      </c>
      <c r="H1181" s="4" t="s">
        <v>942</v>
      </c>
      <c r="I1181" s="5" t="s">
        <v>8772</v>
      </c>
      <c r="J1181" s="5" t="s">
        <v>8773</v>
      </c>
      <c r="K1181" s="5" t="s">
        <v>8774</v>
      </c>
      <c r="L1181" s="5" t="s">
        <v>8775</v>
      </c>
      <c r="M1181" s="5" t="s">
        <v>1709</v>
      </c>
      <c r="N1181" s="5" t="s">
        <v>1081</v>
      </c>
      <c r="O1181" s="5">
        <v>0.417</v>
      </c>
      <c r="P1181" s="5" t="s">
        <v>2442</v>
      </c>
      <c r="Q1181" s="5" t="s">
        <v>8776</v>
      </c>
      <c r="R1181" s="25">
        <f t="shared" si="19"/>
        <v>0.417</v>
      </c>
      <c r="S1181" s="30" t="s">
        <v>8310</v>
      </c>
      <c r="T1181" s="30" t="s">
        <v>4117</v>
      </c>
      <c r="U1181" s="30" t="s">
        <v>8777</v>
      </c>
      <c r="V1181" s="5" t="s">
        <v>278</v>
      </c>
      <c r="W1181" s="28"/>
      <c r="X1181" s="29">
        <v>0.4355</v>
      </c>
      <c r="Y1181" s="29">
        <v>0</v>
      </c>
      <c r="Z1181" s="29">
        <v>1011.905</v>
      </c>
      <c r="AA1181" s="29">
        <v>2.3701</v>
      </c>
      <c r="AB1181" s="29">
        <v>51.6551</v>
      </c>
      <c r="AC1181" s="29">
        <v>5.3001</v>
      </c>
      <c r="AE1181" s="1"/>
      <c r="AF1181" s="1"/>
      <c r="AG1181" s="1"/>
      <c r="AH1181" s="1"/>
      <c r="AI1181" s="1"/>
      <c r="AJ1181" s="1"/>
      <c r="AK1181" s="1"/>
      <c r="AL1181" s="1"/>
    </row>
    <row r="1182" spans="1:38">
      <c r="A1182" s="38">
        <v>43880.1666666667</v>
      </c>
      <c r="B1182" s="4" t="s">
        <v>640</v>
      </c>
      <c r="C1182" s="4" t="s">
        <v>345</v>
      </c>
      <c r="D1182" s="4" t="s">
        <v>30</v>
      </c>
      <c r="E1182" s="12" t="s">
        <v>160</v>
      </c>
      <c r="F1182" s="4" t="s">
        <v>476</v>
      </c>
      <c r="G1182" s="4" t="s">
        <v>6895</v>
      </c>
      <c r="H1182" s="4" t="s">
        <v>191</v>
      </c>
      <c r="I1182" s="5" t="s">
        <v>8778</v>
      </c>
      <c r="J1182" s="5" t="s">
        <v>7546</v>
      </c>
      <c r="K1182" s="5" t="s">
        <v>7531</v>
      </c>
      <c r="L1182" s="5" t="s">
        <v>8779</v>
      </c>
      <c r="M1182" s="5" t="s">
        <v>124</v>
      </c>
      <c r="N1182" s="5" t="s">
        <v>2025</v>
      </c>
      <c r="O1182" s="5">
        <v>0.427</v>
      </c>
      <c r="P1182" s="5" t="s">
        <v>1784</v>
      </c>
      <c r="Q1182" s="5" t="s">
        <v>6378</v>
      </c>
      <c r="R1182" s="25">
        <f t="shared" si="19"/>
        <v>0.427</v>
      </c>
      <c r="S1182" s="30" t="s">
        <v>2332</v>
      </c>
      <c r="T1182" s="30" t="s">
        <v>8780</v>
      </c>
      <c r="U1182" s="30" t="s">
        <v>8781</v>
      </c>
      <c r="V1182" s="5" t="s">
        <v>278</v>
      </c>
      <c r="W1182" s="28"/>
      <c r="X1182" s="29">
        <v>0.4865</v>
      </c>
      <c r="Y1182" s="29">
        <v>0</v>
      </c>
      <c r="Z1182" s="29">
        <v>1011.8816</v>
      </c>
      <c r="AA1182" s="29">
        <v>1.6451</v>
      </c>
      <c r="AB1182" s="29">
        <v>54.6432</v>
      </c>
      <c r="AC1182" s="29">
        <v>71.5455</v>
      </c>
      <c r="AE1182" s="1"/>
      <c r="AF1182" s="1"/>
      <c r="AG1182" s="1"/>
      <c r="AH1182" s="1"/>
      <c r="AI1182" s="1"/>
      <c r="AJ1182" s="1"/>
      <c r="AK1182" s="1"/>
      <c r="AL1182" s="1"/>
    </row>
    <row r="1183" spans="1:38">
      <c r="A1183" s="38">
        <v>43880.2083333333</v>
      </c>
      <c r="B1183" s="4" t="s">
        <v>97</v>
      </c>
      <c r="C1183" s="4" t="s">
        <v>29</v>
      </c>
      <c r="D1183" s="4" t="s">
        <v>83</v>
      </c>
      <c r="E1183" s="12" t="s">
        <v>160</v>
      </c>
      <c r="F1183" s="4" t="s">
        <v>224</v>
      </c>
      <c r="G1183" s="4" t="s">
        <v>4778</v>
      </c>
      <c r="H1183" s="4" t="s">
        <v>31</v>
      </c>
      <c r="I1183" s="5" t="s">
        <v>8782</v>
      </c>
      <c r="J1183" s="5" t="s">
        <v>8783</v>
      </c>
      <c r="K1183" s="5" t="s">
        <v>8784</v>
      </c>
      <c r="L1183" s="5" t="s">
        <v>8785</v>
      </c>
      <c r="M1183" s="5" t="s">
        <v>126</v>
      </c>
      <c r="N1183" s="5" t="s">
        <v>122</v>
      </c>
      <c r="O1183" s="5">
        <v>0.403</v>
      </c>
      <c r="P1183" s="5" t="s">
        <v>8545</v>
      </c>
      <c r="Q1183" s="5" t="s">
        <v>5578</v>
      </c>
      <c r="R1183" s="25">
        <f t="shared" si="19"/>
        <v>0.403</v>
      </c>
      <c r="S1183" s="30" t="s">
        <v>8786</v>
      </c>
      <c r="T1183" s="30" t="s">
        <v>1254</v>
      </c>
      <c r="U1183" s="30" t="s">
        <v>8787</v>
      </c>
      <c r="V1183" s="5" t="s">
        <v>278</v>
      </c>
      <c r="W1183" s="28"/>
      <c r="X1183" s="29">
        <v>0.7698</v>
      </c>
      <c r="Y1183" s="29">
        <v>0</v>
      </c>
      <c r="Z1183" s="29">
        <v>1012.2017</v>
      </c>
      <c r="AA1183" s="29">
        <v>0.8234</v>
      </c>
      <c r="AB1183" s="29">
        <v>57.3618</v>
      </c>
      <c r="AC1183" s="29">
        <v>77.5013</v>
      </c>
      <c r="AE1183" s="1"/>
      <c r="AF1183" s="1"/>
      <c r="AG1183" s="1"/>
      <c r="AH1183" s="1"/>
      <c r="AI1183" s="1"/>
      <c r="AJ1183" s="1"/>
      <c r="AK1183" s="1"/>
      <c r="AL1183" s="1"/>
    </row>
    <row r="1184" spans="1:38">
      <c r="A1184" s="38">
        <v>43880.25</v>
      </c>
      <c r="B1184" s="4" t="s">
        <v>224</v>
      </c>
      <c r="C1184" s="4" t="s">
        <v>764</v>
      </c>
      <c r="D1184" s="4" t="s">
        <v>113</v>
      </c>
      <c r="E1184" s="12" t="s">
        <v>68</v>
      </c>
      <c r="F1184" s="4" t="s">
        <v>32</v>
      </c>
      <c r="G1184" s="4" t="s">
        <v>5659</v>
      </c>
      <c r="H1184" s="4" t="s">
        <v>31</v>
      </c>
      <c r="I1184" s="5" t="s">
        <v>8788</v>
      </c>
      <c r="J1184" s="5" t="s">
        <v>8789</v>
      </c>
      <c r="K1184" s="5" t="s">
        <v>3524</v>
      </c>
      <c r="L1184" s="5" t="s">
        <v>8790</v>
      </c>
      <c r="M1184" s="5" t="s">
        <v>4600</v>
      </c>
      <c r="N1184" s="5" t="s">
        <v>267</v>
      </c>
      <c r="O1184" s="5">
        <v>0.356</v>
      </c>
      <c r="P1184" s="5" t="s">
        <v>8791</v>
      </c>
      <c r="Q1184" s="5" t="s">
        <v>8792</v>
      </c>
      <c r="R1184" s="25">
        <f t="shared" si="19"/>
        <v>0.356</v>
      </c>
      <c r="S1184" s="30" t="s">
        <v>7148</v>
      </c>
      <c r="T1184" s="30" t="s">
        <v>1471</v>
      </c>
      <c r="U1184" s="30" t="s">
        <v>8793</v>
      </c>
      <c r="V1184" s="5" t="s">
        <v>278</v>
      </c>
      <c r="W1184" s="28"/>
      <c r="X1184" s="29">
        <v>0.9978</v>
      </c>
      <c r="Y1184" s="29">
        <v>0</v>
      </c>
      <c r="Z1184" s="29">
        <v>1013.0167</v>
      </c>
      <c r="AA1184" s="29">
        <v>-0.2382</v>
      </c>
      <c r="AB1184" s="29">
        <v>61.445</v>
      </c>
      <c r="AC1184" s="29">
        <v>353.726</v>
      </c>
      <c r="AE1184" s="1"/>
      <c r="AF1184" s="1"/>
      <c r="AG1184" s="1"/>
      <c r="AH1184" s="1"/>
      <c r="AI1184" s="1"/>
      <c r="AJ1184" s="1"/>
      <c r="AK1184" s="1"/>
      <c r="AL1184" s="1"/>
    </row>
    <row r="1185" spans="1:38">
      <c r="A1185" s="38">
        <v>43880.2916666667</v>
      </c>
      <c r="B1185" s="4" t="s">
        <v>299</v>
      </c>
      <c r="C1185" s="4" t="s">
        <v>130</v>
      </c>
      <c r="D1185" s="4" t="s">
        <v>574</v>
      </c>
      <c r="E1185" s="12" t="s">
        <v>115</v>
      </c>
      <c r="F1185" s="4" t="s">
        <v>145</v>
      </c>
      <c r="G1185" s="4" t="s">
        <v>8794</v>
      </c>
      <c r="H1185" s="4" t="s">
        <v>874</v>
      </c>
      <c r="I1185" s="5" t="s">
        <v>8795</v>
      </c>
      <c r="J1185" s="5" t="s">
        <v>8796</v>
      </c>
      <c r="K1185" s="5" t="s">
        <v>544</v>
      </c>
      <c r="L1185" s="5" t="s">
        <v>8797</v>
      </c>
      <c r="M1185" s="5" t="s">
        <v>2011</v>
      </c>
      <c r="N1185" s="5" t="s">
        <v>742</v>
      </c>
      <c r="O1185" s="5">
        <v>0.335</v>
      </c>
      <c r="P1185" s="5" t="s">
        <v>1657</v>
      </c>
      <c r="Q1185" s="5" t="s">
        <v>6668</v>
      </c>
      <c r="R1185" s="25">
        <f t="shared" si="19"/>
        <v>0.335</v>
      </c>
      <c r="S1185" s="30" t="s">
        <v>8798</v>
      </c>
      <c r="T1185" s="30" t="s">
        <v>7055</v>
      </c>
      <c r="U1185" s="30" t="s">
        <v>7613</v>
      </c>
      <c r="V1185" s="5" t="s">
        <v>278</v>
      </c>
      <c r="W1185" s="28"/>
      <c r="X1185" s="29">
        <v>0.7421</v>
      </c>
      <c r="Y1185" s="29">
        <v>0</v>
      </c>
      <c r="Z1185" s="29">
        <v>1013.5082</v>
      </c>
      <c r="AA1185" s="29">
        <v>-1.0333</v>
      </c>
      <c r="AB1185" s="29">
        <v>62.8549</v>
      </c>
      <c r="AC1185" s="29">
        <v>312.8135</v>
      </c>
      <c r="AE1185" s="1"/>
      <c r="AF1185" s="1"/>
      <c r="AG1185" s="1"/>
      <c r="AH1185" s="1"/>
      <c r="AI1185" s="1"/>
      <c r="AJ1185" s="1"/>
      <c r="AK1185" s="1"/>
      <c r="AL1185" s="1"/>
    </row>
    <row r="1186" spans="1:38">
      <c r="A1186" s="38">
        <v>43880.3333333333</v>
      </c>
      <c r="B1186" s="4" t="s">
        <v>82</v>
      </c>
      <c r="C1186" s="4" t="s">
        <v>778</v>
      </c>
      <c r="D1186" s="4" t="s">
        <v>940</v>
      </c>
      <c r="E1186" s="12" t="s">
        <v>68</v>
      </c>
      <c r="F1186" s="4" t="s">
        <v>161</v>
      </c>
      <c r="G1186" s="4" t="s">
        <v>4242</v>
      </c>
      <c r="H1186" s="4" t="s">
        <v>1459</v>
      </c>
      <c r="I1186" s="5" t="s">
        <v>8799</v>
      </c>
      <c r="J1186" s="5" t="s">
        <v>8800</v>
      </c>
      <c r="K1186" s="5" t="s">
        <v>8801</v>
      </c>
      <c r="L1186" s="5" t="s">
        <v>8802</v>
      </c>
      <c r="M1186" s="5" t="s">
        <v>2184</v>
      </c>
      <c r="N1186" s="5" t="s">
        <v>171</v>
      </c>
      <c r="O1186" s="5">
        <v>0.337</v>
      </c>
      <c r="P1186" s="5" t="s">
        <v>1479</v>
      </c>
      <c r="Q1186" s="5" t="s">
        <v>8803</v>
      </c>
      <c r="R1186" s="25">
        <f t="shared" si="19"/>
        <v>0.337</v>
      </c>
      <c r="S1186" s="30" t="s">
        <v>8804</v>
      </c>
      <c r="T1186" s="30" t="s">
        <v>474</v>
      </c>
      <c r="U1186" s="30" t="s">
        <v>8805</v>
      </c>
      <c r="V1186" s="5" t="s">
        <v>278</v>
      </c>
      <c r="W1186" s="28"/>
      <c r="X1186" s="29">
        <v>0.3158</v>
      </c>
      <c r="Y1186" s="29">
        <v>0</v>
      </c>
      <c r="Z1186" s="29">
        <v>1014.5716</v>
      </c>
      <c r="AA1186" s="29">
        <v>0.8634</v>
      </c>
      <c r="AB1186" s="29">
        <v>58.6167</v>
      </c>
      <c r="AC1186" s="29">
        <v>200.7582</v>
      </c>
      <c r="AE1186" s="1"/>
      <c r="AF1186" s="1"/>
      <c r="AG1186" s="1"/>
      <c r="AH1186" s="1"/>
      <c r="AI1186" s="1"/>
      <c r="AJ1186" s="1"/>
      <c r="AK1186" s="1"/>
      <c r="AL1186" s="1"/>
    </row>
    <row r="1187" spans="1:38">
      <c r="A1187" s="38">
        <v>43880.375</v>
      </c>
      <c r="B1187" s="4" t="s">
        <v>968</v>
      </c>
      <c r="C1187" s="4" t="s">
        <v>722</v>
      </c>
      <c r="D1187" s="4" t="s">
        <v>1549</v>
      </c>
      <c r="E1187" s="12" t="s">
        <v>31</v>
      </c>
      <c r="F1187" s="4" t="s">
        <v>29</v>
      </c>
      <c r="G1187" s="4" t="s">
        <v>377</v>
      </c>
      <c r="H1187" s="4" t="s">
        <v>1737</v>
      </c>
      <c r="I1187" s="5" t="s">
        <v>8806</v>
      </c>
      <c r="J1187" s="5" t="s">
        <v>8807</v>
      </c>
      <c r="K1187" s="5" t="s">
        <v>8808</v>
      </c>
      <c r="L1187" s="5" t="s">
        <v>8809</v>
      </c>
      <c r="M1187" s="5" t="s">
        <v>2313</v>
      </c>
      <c r="N1187" s="5" t="s">
        <v>1289</v>
      </c>
      <c r="O1187" s="5">
        <v>0.408</v>
      </c>
      <c r="P1187" s="5" t="s">
        <v>6702</v>
      </c>
      <c r="Q1187" s="5" t="s">
        <v>8810</v>
      </c>
      <c r="R1187" s="25">
        <f t="shared" si="19"/>
        <v>0.408</v>
      </c>
      <c r="S1187" s="30" t="s">
        <v>8811</v>
      </c>
      <c r="T1187" s="30" t="s">
        <v>7921</v>
      </c>
      <c r="U1187" s="30" t="s">
        <v>8812</v>
      </c>
      <c r="V1187" s="5" t="s">
        <v>278</v>
      </c>
      <c r="W1187" s="28"/>
      <c r="X1187" s="29">
        <v>0.5108</v>
      </c>
      <c r="Y1187" s="29">
        <v>0</v>
      </c>
      <c r="Z1187" s="29">
        <v>1014.8851</v>
      </c>
      <c r="AA1187" s="29">
        <v>3.3166</v>
      </c>
      <c r="AB1187" s="29">
        <v>53.3317</v>
      </c>
      <c r="AC1187" s="29">
        <v>314.9122</v>
      </c>
      <c r="AE1187" s="1"/>
      <c r="AF1187" s="1"/>
      <c r="AG1187" s="1"/>
      <c r="AH1187" s="1"/>
      <c r="AI1187" s="1"/>
      <c r="AJ1187" s="1"/>
      <c r="AK1187" s="1"/>
      <c r="AL1187" s="1"/>
    </row>
    <row r="1188" spans="1:38">
      <c r="A1188" s="38">
        <v>43880.4166666667</v>
      </c>
      <c r="B1188" s="4" t="s">
        <v>158</v>
      </c>
      <c r="C1188" s="4" t="s">
        <v>63</v>
      </c>
      <c r="D1188" s="4" t="s">
        <v>1433</v>
      </c>
      <c r="E1188" s="12" t="s">
        <v>1737</v>
      </c>
      <c r="F1188" s="4" t="s">
        <v>113</v>
      </c>
      <c r="G1188" s="4" t="s">
        <v>2506</v>
      </c>
      <c r="H1188" s="4" t="s">
        <v>50</v>
      </c>
      <c r="I1188" s="5" t="s">
        <v>8813</v>
      </c>
      <c r="J1188" s="5" t="s">
        <v>8814</v>
      </c>
      <c r="K1188" s="5" t="s">
        <v>4653</v>
      </c>
      <c r="L1188" s="5" t="s">
        <v>8815</v>
      </c>
      <c r="M1188" s="5" t="s">
        <v>2583</v>
      </c>
      <c r="N1188" s="5" t="s">
        <v>267</v>
      </c>
      <c r="O1188" s="5">
        <v>0.624</v>
      </c>
      <c r="P1188" s="5" t="s">
        <v>8816</v>
      </c>
      <c r="Q1188" s="5" t="s">
        <v>8786</v>
      </c>
      <c r="R1188" s="25">
        <f t="shared" si="19"/>
        <v>0.624</v>
      </c>
      <c r="S1188" s="30" t="s">
        <v>2549</v>
      </c>
      <c r="T1188" s="30" t="s">
        <v>8817</v>
      </c>
      <c r="U1188" s="30" t="s">
        <v>8818</v>
      </c>
      <c r="V1188" s="5" t="s">
        <v>278</v>
      </c>
      <c r="W1188" s="28"/>
      <c r="X1188" s="29">
        <v>0.7503</v>
      </c>
      <c r="Y1188" s="29">
        <v>0</v>
      </c>
      <c r="Z1188" s="29">
        <v>1014.915</v>
      </c>
      <c r="AA1188" s="29">
        <v>6.9699</v>
      </c>
      <c r="AB1188" s="29">
        <v>40.4283</v>
      </c>
      <c r="AC1188" s="29">
        <v>46.9437</v>
      </c>
      <c r="AE1188" s="1"/>
      <c r="AF1188" s="1"/>
      <c r="AG1188" s="1"/>
      <c r="AH1188" s="1"/>
      <c r="AI1188" s="1"/>
      <c r="AJ1188" s="1"/>
      <c r="AK1188" s="1"/>
      <c r="AL1188" s="1"/>
    </row>
    <row r="1189" spans="1:38">
      <c r="A1189" s="38">
        <v>43880.4583333333</v>
      </c>
      <c r="B1189" s="4" t="s">
        <v>255</v>
      </c>
      <c r="C1189" s="4" t="s">
        <v>65</v>
      </c>
      <c r="D1189" s="4" t="s">
        <v>360</v>
      </c>
      <c r="E1189" s="12" t="s">
        <v>34</v>
      </c>
      <c r="F1189" s="4" t="s">
        <v>224</v>
      </c>
      <c r="G1189" s="4" t="s">
        <v>5818</v>
      </c>
      <c r="H1189" s="4" t="s">
        <v>344</v>
      </c>
      <c r="I1189" s="5" t="s">
        <v>8819</v>
      </c>
      <c r="J1189" s="5" t="s">
        <v>8820</v>
      </c>
      <c r="K1189" s="5" t="s">
        <v>8821</v>
      </c>
      <c r="L1189" s="5" t="s">
        <v>7122</v>
      </c>
      <c r="M1189" s="5" t="s">
        <v>1506</v>
      </c>
      <c r="N1189" s="5" t="s">
        <v>2441</v>
      </c>
      <c r="O1189" s="5">
        <v>0.742</v>
      </c>
      <c r="P1189" s="5" t="s">
        <v>3725</v>
      </c>
      <c r="Q1189" s="5" t="s">
        <v>8822</v>
      </c>
      <c r="R1189" s="25">
        <f t="shared" si="19"/>
        <v>0.742</v>
      </c>
      <c r="S1189" s="30" t="s">
        <v>8823</v>
      </c>
      <c r="T1189" s="30" t="s">
        <v>8524</v>
      </c>
      <c r="U1189" s="30" t="s">
        <v>8824</v>
      </c>
      <c r="V1189" s="5" t="s">
        <v>278</v>
      </c>
      <c r="W1189" s="28"/>
      <c r="X1189" s="29">
        <v>1.0281</v>
      </c>
      <c r="Y1189" s="29">
        <v>0</v>
      </c>
      <c r="Z1189" s="29">
        <v>1014.5216</v>
      </c>
      <c r="AA1189" s="29">
        <v>9.4101</v>
      </c>
      <c r="AB1189" s="29">
        <v>32.8233</v>
      </c>
      <c r="AC1189" s="29">
        <v>44.0948</v>
      </c>
      <c r="AE1189" s="1"/>
      <c r="AF1189" s="1"/>
      <c r="AG1189" s="1"/>
      <c r="AH1189" s="1"/>
      <c r="AI1189" s="1"/>
      <c r="AJ1189" s="1"/>
      <c r="AK1189" s="1"/>
      <c r="AL1189" s="1"/>
    </row>
    <row r="1190" spans="1:38">
      <c r="A1190" s="38">
        <v>43880.5</v>
      </c>
      <c r="B1190" s="4" t="s">
        <v>159</v>
      </c>
      <c r="C1190" s="4" t="s">
        <v>206</v>
      </c>
      <c r="D1190" s="4" t="s">
        <v>360</v>
      </c>
      <c r="E1190" s="12" t="s">
        <v>208</v>
      </c>
      <c r="F1190" s="4" t="s">
        <v>145</v>
      </c>
      <c r="G1190" s="4" t="s">
        <v>832</v>
      </c>
      <c r="H1190" s="4" t="s">
        <v>242</v>
      </c>
      <c r="I1190" s="5" t="s">
        <v>8825</v>
      </c>
      <c r="J1190" s="5" t="s">
        <v>8826</v>
      </c>
      <c r="K1190" s="5" t="s">
        <v>8827</v>
      </c>
      <c r="L1190" s="5" t="s">
        <v>8828</v>
      </c>
      <c r="M1190" s="5" t="s">
        <v>1839</v>
      </c>
      <c r="N1190" s="5" t="s">
        <v>1136</v>
      </c>
      <c r="O1190" s="5">
        <v>0.743</v>
      </c>
      <c r="P1190" s="5" t="s">
        <v>3370</v>
      </c>
      <c r="Q1190" s="5" t="s">
        <v>3654</v>
      </c>
      <c r="R1190" s="25">
        <f t="shared" si="19"/>
        <v>0.743</v>
      </c>
      <c r="S1190" s="30" t="s">
        <v>8829</v>
      </c>
      <c r="T1190" s="30" t="s">
        <v>8830</v>
      </c>
      <c r="U1190" s="30" t="s">
        <v>8831</v>
      </c>
      <c r="V1190" s="5" t="s">
        <v>278</v>
      </c>
      <c r="W1190" s="28"/>
      <c r="X1190" s="29">
        <v>0.7249</v>
      </c>
      <c r="Y1190" s="29">
        <v>0</v>
      </c>
      <c r="Z1190" s="29">
        <v>1013.8466</v>
      </c>
      <c r="AA1190" s="29">
        <v>10.85</v>
      </c>
      <c r="AB1190" s="29">
        <v>30.5866</v>
      </c>
      <c r="AC1190" s="29">
        <v>32.3406</v>
      </c>
      <c r="AE1190" s="1"/>
      <c r="AF1190" s="1"/>
      <c r="AG1190" s="1"/>
      <c r="AH1190" s="1"/>
      <c r="AI1190" s="1"/>
      <c r="AJ1190" s="1"/>
      <c r="AK1190" s="1"/>
      <c r="AL1190" s="1"/>
    </row>
    <row r="1191" spans="1:38">
      <c r="A1191" s="38">
        <v>43880.5416666667</v>
      </c>
      <c r="B1191" s="4" t="s">
        <v>344</v>
      </c>
      <c r="C1191" s="4" t="s">
        <v>206</v>
      </c>
      <c r="D1191" s="4" t="s">
        <v>1243</v>
      </c>
      <c r="E1191" s="12" t="s">
        <v>34</v>
      </c>
      <c r="F1191" s="4" t="s">
        <v>81</v>
      </c>
      <c r="G1191" s="4" t="s">
        <v>914</v>
      </c>
      <c r="H1191" s="4" t="s">
        <v>32</v>
      </c>
      <c r="I1191" s="5" t="s">
        <v>8832</v>
      </c>
      <c r="J1191" s="5" t="s">
        <v>8833</v>
      </c>
      <c r="K1191" s="5" t="s">
        <v>8834</v>
      </c>
      <c r="L1191" s="5" t="s">
        <v>8726</v>
      </c>
      <c r="M1191" s="5" t="s">
        <v>2116</v>
      </c>
      <c r="N1191" s="5" t="s">
        <v>1084</v>
      </c>
      <c r="O1191" s="5">
        <v>0.762</v>
      </c>
      <c r="P1191" s="5" t="s">
        <v>3095</v>
      </c>
      <c r="Q1191" s="5" t="s">
        <v>2971</v>
      </c>
      <c r="R1191" s="25">
        <f t="shared" si="19"/>
        <v>0.762</v>
      </c>
      <c r="S1191" s="30" t="s">
        <v>3034</v>
      </c>
      <c r="T1191" s="30" t="s">
        <v>8835</v>
      </c>
      <c r="U1191" s="30" t="s">
        <v>8836</v>
      </c>
      <c r="V1191" s="5" t="s">
        <v>278</v>
      </c>
      <c r="W1191" s="28"/>
      <c r="X1191" s="29">
        <v>1.1366</v>
      </c>
      <c r="Y1191" s="29">
        <v>0</v>
      </c>
      <c r="Z1191" s="29">
        <v>1012.7883</v>
      </c>
      <c r="AA1191" s="29">
        <v>11.5734</v>
      </c>
      <c r="AB1191" s="29">
        <v>28.8817</v>
      </c>
      <c r="AC1191" s="29">
        <v>73.3128</v>
      </c>
      <c r="AE1191" s="1"/>
      <c r="AF1191" s="1"/>
      <c r="AG1191" s="1"/>
      <c r="AH1191" s="1"/>
      <c r="AI1191" s="1"/>
      <c r="AJ1191" s="1"/>
      <c r="AK1191" s="1"/>
      <c r="AL1191" s="1"/>
    </row>
    <row r="1192" spans="1:38">
      <c r="A1192" s="38">
        <v>43880.5833333333</v>
      </c>
      <c r="B1192" s="4" t="s">
        <v>1269</v>
      </c>
      <c r="C1192" s="4" t="s">
        <v>640</v>
      </c>
      <c r="D1192" s="4" t="s">
        <v>285</v>
      </c>
      <c r="E1192" s="12" t="s">
        <v>344</v>
      </c>
      <c r="F1192" s="4" t="s">
        <v>269</v>
      </c>
      <c r="G1192" s="4" t="s">
        <v>3692</v>
      </c>
      <c r="H1192" s="4" t="s">
        <v>65</v>
      </c>
      <c r="I1192" s="5" t="s">
        <v>8837</v>
      </c>
      <c r="J1192" s="5" t="s">
        <v>8838</v>
      </c>
      <c r="K1192" s="5" t="s">
        <v>8839</v>
      </c>
      <c r="L1192" s="5" t="s">
        <v>8840</v>
      </c>
      <c r="M1192" s="5" t="s">
        <v>7894</v>
      </c>
      <c r="N1192" s="5" t="s">
        <v>2278</v>
      </c>
      <c r="O1192" s="5">
        <v>0.866</v>
      </c>
      <c r="P1192" s="5" t="s">
        <v>8841</v>
      </c>
      <c r="Q1192" s="5" t="s">
        <v>2704</v>
      </c>
      <c r="R1192" s="25">
        <f t="shared" si="19"/>
        <v>0.866</v>
      </c>
      <c r="S1192" s="30" t="s">
        <v>5337</v>
      </c>
      <c r="T1192" s="30" t="s">
        <v>8842</v>
      </c>
      <c r="U1192" s="30" t="s">
        <v>8843</v>
      </c>
      <c r="V1192" s="5" t="s">
        <v>278</v>
      </c>
      <c r="W1192" s="28"/>
      <c r="X1192" s="29">
        <v>1.5488</v>
      </c>
      <c r="Y1192" s="29">
        <v>0</v>
      </c>
      <c r="Z1192" s="29">
        <v>1012.3167</v>
      </c>
      <c r="AA1192" s="29">
        <v>12.4183</v>
      </c>
      <c r="AB1192" s="29">
        <v>27.5349</v>
      </c>
      <c r="AC1192" s="29">
        <v>95.3108</v>
      </c>
      <c r="AE1192" s="1"/>
      <c r="AF1192" s="1"/>
      <c r="AG1192" s="1"/>
      <c r="AH1192" s="1"/>
      <c r="AI1192" s="1"/>
      <c r="AJ1192" s="1"/>
      <c r="AK1192" s="1"/>
      <c r="AL1192" s="1"/>
    </row>
    <row r="1193" spans="1:38">
      <c r="A1193" s="38">
        <v>43880.625</v>
      </c>
      <c r="B1193" s="4" t="s">
        <v>1269</v>
      </c>
      <c r="C1193" s="4" t="s">
        <v>640</v>
      </c>
      <c r="D1193" s="4" t="s">
        <v>1307</v>
      </c>
      <c r="E1193" s="12" t="s">
        <v>302</v>
      </c>
      <c r="F1193" s="4" t="s">
        <v>269</v>
      </c>
      <c r="G1193" s="4" t="s">
        <v>8844</v>
      </c>
      <c r="H1193" s="4" t="s">
        <v>1514</v>
      </c>
      <c r="I1193" s="5" t="s">
        <v>8845</v>
      </c>
      <c r="J1193" s="5" t="s">
        <v>8846</v>
      </c>
      <c r="K1193" s="5" t="s">
        <v>8449</v>
      </c>
      <c r="L1193" s="5" t="s">
        <v>8847</v>
      </c>
      <c r="M1193" s="5" t="s">
        <v>4077</v>
      </c>
      <c r="N1193" s="5" t="s">
        <v>1264</v>
      </c>
      <c r="O1193" s="5">
        <v>0.909</v>
      </c>
      <c r="P1193" s="5" t="s">
        <v>132</v>
      </c>
      <c r="Q1193" s="5" t="s">
        <v>8205</v>
      </c>
      <c r="R1193" s="25">
        <f t="shared" si="19"/>
        <v>0.909</v>
      </c>
      <c r="S1193" s="30" t="s">
        <v>3955</v>
      </c>
      <c r="T1193" s="30" t="s">
        <v>8848</v>
      </c>
      <c r="U1193" s="30" t="s">
        <v>8849</v>
      </c>
      <c r="V1193" s="5" t="s">
        <v>278</v>
      </c>
      <c r="W1193" s="28"/>
      <c r="X1193" s="29">
        <v>1.6798</v>
      </c>
      <c r="Y1193" s="29">
        <v>0</v>
      </c>
      <c r="Z1193" s="29">
        <v>1012.155</v>
      </c>
      <c r="AA1193" s="29">
        <v>12.5234</v>
      </c>
      <c r="AB1193" s="29">
        <v>28.3717</v>
      </c>
      <c r="AC1193" s="29">
        <v>106.8395</v>
      </c>
      <c r="AE1193" s="1"/>
      <c r="AF1193" s="1"/>
      <c r="AG1193" s="1"/>
      <c r="AH1193" s="1"/>
      <c r="AI1193" s="1"/>
      <c r="AJ1193" s="1"/>
      <c r="AK1193" s="1"/>
      <c r="AL1193" s="1"/>
    </row>
    <row r="1194" spans="1:38">
      <c r="A1194" s="38">
        <v>43880.6666666667</v>
      </c>
      <c r="B1194" s="4" t="s">
        <v>1307</v>
      </c>
      <c r="C1194" s="4" t="s">
        <v>30</v>
      </c>
      <c r="D1194" s="4" t="s">
        <v>239</v>
      </c>
      <c r="E1194" s="12" t="s">
        <v>208</v>
      </c>
      <c r="F1194" s="4" t="s">
        <v>269</v>
      </c>
      <c r="G1194" s="4" t="s">
        <v>4209</v>
      </c>
      <c r="H1194" s="4" t="s">
        <v>655</v>
      </c>
      <c r="I1194" s="5" t="s">
        <v>8850</v>
      </c>
      <c r="J1194" s="5" t="s">
        <v>8851</v>
      </c>
      <c r="K1194" s="5" t="s">
        <v>8852</v>
      </c>
      <c r="L1194" s="5" t="s">
        <v>2129</v>
      </c>
      <c r="M1194" s="5" t="s">
        <v>42</v>
      </c>
      <c r="N1194" s="5" t="s">
        <v>901</v>
      </c>
      <c r="O1194" s="5">
        <v>1.212</v>
      </c>
      <c r="P1194" s="5" t="s">
        <v>8853</v>
      </c>
      <c r="Q1194" s="5" t="s">
        <v>2845</v>
      </c>
      <c r="R1194" s="25">
        <f t="shared" si="19"/>
        <v>1.212</v>
      </c>
      <c r="S1194" s="30" t="s">
        <v>4337</v>
      </c>
      <c r="T1194" s="30" t="s">
        <v>8854</v>
      </c>
      <c r="U1194" s="30" t="s">
        <v>8855</v>
      </c>
      <c r="V1194" s="5" t="s">
        <v>278</v>
      </c>
      <c r="W1194" s="28"/>
      <c r="X1194" s="29">
        <v>0.8969</v>
      </c>
      <c r="Y1194" s="29">
        <v>0</v>
      </c>
      <c r="Z1194" s="29">
        <v>1012.495</v>
      </c>
      <c r="AA1194" s="29">
        <v>13.0166</v>
      </c>
      <c r="AB1194" s="29">
        <v>28.6217</v>
      </c>
      <c r="AC1194" s="29">
        <v>136.3419</v>
      </c>
      <c r="AE1194" s="1"/>
      <c r="AF1194" s="1"/>
      <c r="AG1194" s="1"/>
      <c r="AH1194" s="1"/>
      <c r="AI1194" s="1"/>
      <c r="AJ1194" s="1"/>
      <c r="AK1194" s="1"/>
      <c r="AL1194" s="1"/>
    </row>
    <row r="1195" spans="1:38">
      <c r="A1195" s="38">
        <v>43880.7083333333</v>
      </c>
      <c r="B1195" s="4" t="s">
        <v>547</v>
      </c>
      <c r="C1195" s="4" t="s">
        <v>269</v>
      </c>
      <c r="D1195" s="4" t="s">
        <v>269</v>
      </c>
      <c r="E1195" s="12" t="s">
        <v>269</v>
      </c>
      <c r="F1195" s="4" t="s">
        <v>269</v>
      </c>
      <c r="G1195" s="4" t="s">
        <v>2286</v>
      </c>
      <c r="H1195" s="4" t="s">
        <v>314</v>
      </c>
      <c r="I1195" s="5" t="s">
        <v>8856</v>
      </c>
      <c r="J1195" s="5" t="s">
        <v>2572</v>
      </c>
      <c r="K1195" s="5" t="s">
        <v>8857</v>
      </c>
      <c r="L1195" s="5" t="s">
        <v>8858</v>
      </c>
      <c r="M1195" s="5" t="s">
        <v>1455</v>
      </c>
      <c r="N1195" s="5" t="s">
        <v>1000</v>
      </c>
      <c r="O1195" s="5">
        <v>1.154</v>
      </c>
      <c r="P1195" s="5" t="s">
        <v>500</v>
      </c>
      <c r="Q1195" s="5" t="s">
        <v>3456</v>
      </c>
      <c r="R1195" s="25">
        <f t="shared" si="19"/>
        <v>1.154</v>
      </c>
      <c r="S1195" s="30" t="s">
        <v>811</v>
      </c>
      <c r="T1195" s="30" t="s">
        <v>8859</v>
      </c>
      <c r="U1195" s="30" t="s">
        <v>8860</v>
      </c>
      <c r="V1195" s="5" t="s">
        <v>278</v>
      </c>
      <c r="W1195" s="28"/>
      <c r="X1195" s="29">
        <v>1.5948</v>
      </c>
      <c r="Y1195" s="29">
        <v>0</v>
      </c>
      <c r="Z1195" s="29">
        <v>1012.5617</v>
      </c>
      <c r="AA1195" s="29">
        <v>11.7433</v>
      </c>
      <c r="AB1195" s="29">
        <v>32.6532</v>
      </c>
      <c r="AC1195" s="29">
        <v>124.7136</v>
      </c>
      <c r="AE1195" s="1"/>
      <c r="AF1195" s="1"/>
      <c r="AG1195" s="1"/>
      <c r="AH1195" s="1"/>
      <c r="AI1195" s="1"/>
      <c r="AJ1195" s="1"/>
      <c r="AK1195" s="1"/>
      <c r="AL1195" s="1"/>
    </row>
    <row r="1196" spans="1:38">
      <c r="A1196" s="38">
        <v>43880.75</v>
      </c>
      <c r="B1196" s="4" t="s">
        <v>269</v>
      </c>
      <c r="C1196" s="4" t="s">
        <v>269</v>
      </c>
      <c r="D1196" s="4" t="s">
        <v>269</v>
      </c>
      <c r="E1196" s="12" t="s">
        <v>269</v>
      </c>
      <c r="F1196" s="4" t="s">
        <v>269</v>
      </c>
      <c r="G1196" s="4" t="s">
        <v>269</v>
      </c>
      <c r="H1196" s="4" t="s">
        <v>269</v>
      </c>
      <c r="I1196" s="5" t="s">
        <v>8861</v>
      </c>
      <c r="J1196" s="5" t="s">
        <v>8862</v>
      </c>
      <c r="K1196" s="5" t="s">
        <v>8863</v>
      </c>
      <c r="L1196" s="5" t="s">
        <v>8864</v>
      </c>
      <c r="M1196" s="5" t="s">
        <v>580</v>
      </c>
      <c r="N1196" s="5" t="s">
        <v>1084</v>
      </c>
      <c r="O1196" s="5">
        <v>1.231</v>
      </c>
      <c r="P1196" s="5" t="s">
        <v>5651</v>
      </c>
      <c r="Q1196" s="5" t="s">
        <v>7411</v>
      </c>
      <c r="R1196" s="25">
        <f t="shared" si="19"/>
        <v>1.231</v>
      </c>
      <c r="S1196" s="30" t="s">
        <v>2202</v>
      </c>
      <c r="T1196" s="30" t="s">
        <v>8865</v>
      </c>
      <c r="U1196" s="30" t="s">
        <v>8866</v>
      </c>
      <c r="V1196" s="5" t="s">
        <v>278</v>
      </c>
      <c r="W1196" s="28"/>
      <c r="X1196" s="29">
        <v>0.8627</v>
      </c>
      <c r="Y1196" s="29">
        <v>0</v>
      </c>
      <c r="Z1196" s="29">
        <v>1013.225</v>
      </c>
      <c r="AA1196" s="29">
        <v>10.1882</v>
      </c>
      <c r="AB1196" s="29">
        <v>35.98</v>
      </c>
      <c r="AC1196" s="29">
        <v>106.7618</v>
      </c>
      <c r="AE1196" s="1"/>
      <c r="AF1196" s="1"/>
      <c r="AG1196" s="1"/>
      <c r="AH1196" s="1"/>
      <c r="AI1196" s="1"/>
      <c r="AJ1196" s="1"/>
      <c r="AK1196" s="1"/>
      <c r="AL1196" s="1"/>
    </row>
    <row r="1197" spans="1:38">
      <c r="A1197" s="38">
        <v>43880.7916666667</v>
      </c>
      <c r="B1197" s="4" t="s">
        <v>1801</v>
      </c>
      <c r="C1197" s="4" t="s">
        <v>599</v>
      </c>
      <c r="D1197" s="4" t="s">
        <v>269</v>
      </c>
      <c r="E1197" s="12" t="s">
        <v>376</v>
      </c>
      <c r="F1197" s="4" t="s">
        <v>175</v>
      </c>
      <c r="G1197" s="4" t="s">
        <v>1885</v>
      </c>
      <c r="H1197" s="4" t="s">
        <v>269</v>
      </c>
      <c r="I1197" s="5" t="s">
        <v>8867</v>
      </c>
      <c r="J1197" s="5" t="s">
        <v>8868</v>
      </c>
      <c r="K1197" s="5" t="s">
        <v>8869</v>
      </c>
      <c r="L1197" s="5" t="s">
        <v>8870</v>
      </c>
      <c r="M1197" s="5" t="s">
        <v>2193</v>
      </c>
      <c r="N1197" s="5" t="s">
        <v>1658</v>
      </c>
      <c r="O1197" s="5">
        <v>1.407</v>
      </c>
      <c r="P1197" s="5" t="s">
        <v>6505</v>
      </c>
      <c r="Q1197" s="5" t="s">
        <v>2742</v>
      </c>
      <c r="R1197" s="25">
        <f t="shared" si="19"/>
        <v>1.407</v>
      </c>
      <c r="S1197" s="30" t="s">
        <v>8871</v>
      </c>
      <c r="T1197" s="30" t="s">
        <v>8872</v>
      </c>
      <c r="U1197" s="30" t="s">
        <v>8873</v>
      </c>
      <c r="V1197" s="5" t="s">
        <v>278</v>
      </c>
      <c r="W1197" s="28"/>
      <c r="X1197" s="29">
        <v>0.3445</v>
      </c>
      <c r="Y1197" s="29">
        <v>0</v>
      </c>
      <c r="Z1197" s="29">
        <v>1014.36</v>
      </c>
      <c r="AA1197" s="29">
        <v>7.7932</v>
      </c>
      <c r="AB1197" s="29">
        <v>41.275</v>
      </c>
      <c r="AC1197" s="29">
        <v>320.7055</v>
      </c>
      <c r="AE1197" s="1"/>
      <c r="AF1197" s="1"/>
      <c r="AG1197" s="1"/>
      <c r="AH1197" s="1"/>
      <c r="AI1197" s="1"/>
      <c r="AJ1197" s="1"/>
      <c r="AK1197" s="1"/>
      <c r="AL1197" s="1"/>
    </row>
    <row r="1198" spans="1:38">
      <c r="A1198" s="38">
        <v>43880.8333333333</v>
      </c>
      <c r="B1198" s="4" t="s">
        <v>2488</v>
      </c>
      <c r="C1198" s="4" t="s">
        <v>2489</v>
      </c>
      <c r="D1198" s="4" t="s">
        <v>375</v>
      </c>
      <c r="E1198" s="12" t="s">
        <v>34</v>
      </c>
      <c r="F1198" s="4" t="s">
        <v>655</v>
      </c>
      <c r="G1198" s="4" t="s">
        <v>8792</v>
      </c>
      <c r="H1198" s="4" t="s">
        <v>68</v>
      </c>
      <c r="I1198" s="5" t="s">
        <v>8874</v>
      </c>
      <c r="J1198" s="5" t="s">
        <v>8875</v>
      </c>
      <c r="K1198" s="5" t="s">
        <v>8876</v>
      </c>
      <c r="L1198" s="5" t="s">
        <v>8877</v>
      </c>
      <c r="M1198" s="5" t="s">
        <v>6053</v>
      </c>
      <c r="N1198" s="5" t="s">
        <v>977</v>
      </c>
      <c r="O1198" s="5">
        <v>1.546</v>
      </c>
      <c r="P1198" s="5" t="s">
        <v>4426</v>
      </c>
      <c r="Q1198" s="5" t="s">
        <v>5573</v>
      </c>
      <c r="R1198" s="25">
        <f t="shared" si="19"/>
        <v>1.546</v>
      </c>
      <c r="S1198" s="30" t="s">
        <v>3859</v>
      </c>
      <c r="T1198" s="30" t="s">
        <v>8878</v>
      </c>
      <c r="U1198" s="30" t="s">
        <v>8879</v>
      </c>
      <c r="V1198" s="5" t="s">
        <v>278</v>
      </c>
      <c r="W1198" s="28"/>
      <c r="X1198" s="29">
        <v>0.6882</v>
      </c>
      <c r="Y1198" s="29">
        <v>0</v>
      </c>
      <c r="Z1198" s="29">
        <v>1015.4582</v>
      </c>
      <c r="AA1198" s="29">
        <v>6.7183</v>
      </c>
      <c r="AB1198" s="29">
        <v>44.7467</v>
      </c>
      <c r="AC1198" s="29">
        <v>349.3319</v>
      </c>
      <c r="AE1198" s="1"/>
      <c r="AF1198" s="1"/>
      <c r="AG1198" s="1"/>
      <c r="AH1198" s="1"/>
      <c r="AI1198" s="1"/>
      <c r="AJ1198" s="1"/>
      <c r="AK1198" s="1"/>
      <c r="AL1198" s="1"/>
    </row>
    <row r="1199" spans="1:38">
      <c r="A1199" s="38">
        <v>43880.875</v>
      </c>
      <c r="B1199" s="4" t="s">
        <v>749</v>
      </c>
      <c r="C1199" s="4" t="s">
        <v>504</v>
      </c>
      <c r="D1199" s="4" t="s">
        <v>1539</v>
      </c>
      <c r="E1199" s="12" t="s">
        <v>226</v>
      </c>
      <c r="F1199" s="4" t="s">
        <v>158</v>
      </c>
      <c r="G1199" s="4" t="s">
        <v>3692</v>
      </c>
      <c r="H1199" s="4" t="s">
        <v>317</v>
      </c>
      <c r="I1199" s="5" t="s">
        <v>8880</v>
      </c>
      <c r="J1199" s="5" t="s">
        <v>8881</v>
      </c>
      <c r="K1199" s="5" t="s">
        <v>8882</v>
      </c>
      <c r="L1199" s="5" t="s">
        <v>6741</v>
      </c>
      <c r="M1199" s="5" t="s">
        <v>3148</v>
      </c>
      <c r="N1199" s="5" t="s">
        <v>1808</v>
      </c>
      <c r="O1199" s="5">
        <v>1.565</v>
      </c>
      <c r="P1199" s="5" t="s">
        <v>8883</v>
      </c>
      <c r="Q1199" s="5" t="s">
        <v>8583</v>
      </c>
      <c r="R1199" s="25">
        <f t="shared" si="19"/>
        <v>1.565</v>
      </c>
      <c r="S1199" s="30" t="s">
        <v>8596</v>
      </c>
      <c r="T1199" s="30" t="s">
        <v>8884</v>
      </c>
      <c r="U1199" s="30" t="s">
        <v>8885</v>
      </c>
      <c r="V1199" s="5" t="s">
        <v>278</v>
      </c>
      <c r="W1199" s="28"/>
      <c r="X1199" s="29">
        <v>0.9204</v>
      </c>
      <c r="Y1199" s="29">
        <v>0</v>
      </c>
      <c r="Z1199" s="29">
        <v>1016.2785</v>
      </c>
      <c r="AA1199" s="29">
        <v>4.9316</v>
      </c>
      <c r="AB1199" s="29">
        <v>49.8032</v>
      </c>
      <c r="AC1199" s="29">
        <v>333.3064</v>
      </c>
      <c r="AE1199" s="1"/>
      <c r="AF1199" s="1"/>
      <c r="AG1199" s="1"/>
      <c r="AH1199" s="1"/>
      <c r="AI1199" s="1"/>
      <c r="AJ1199" s="1"/>
      <c r="AK1199" s="1"/>
      <c r="AL1199" s="1"/>
    </row>
    <row r="1200" spans="1:38">
      <c r="A1200" s="38">
        <v>43880.9166666667</v>
      </c>
      <c r="B1200" s="4" t="s">
        <v>982</v>
      </c>
      <c r="C1200" s="4" t="s">
        <v>1757</v>
      </c>
      <c r="D1200" s="4" t="s">
        <v>2548</v>
      </c>
      <c r="E1200" s="12" t="s">
        <v>191</v>
      </c>
      <c r="F1200" s="4" t="s">
        <v>63</v>
      </c>
      <c r="G1200" s="4" t="s">
        <v>6954</v>
      </c>
      <c r="H1200" s="4" t="s">
        <v>68</v>
      </c>
      <c r="I1200" s="5" t="s">
        <v>8886</v>
      </c>
      <c r="J1200" s="5" t="s">
        <v>8887</v>
      </c>
      <c r="K1200" s="5" t="s">
        <v>8888</v>
      </c>
      <c r="L1200" s="5" t="s">
        <v>8889</v>
      </c>
      <c r="M1200" s="5" t="s">
        <v>413</v>
      </c>
      <c r="N1200" s="5" t="s">
        <v>3205</v>
      </c>
      <c r="O1200" s="5">
        <v>1.69</v>
      </c>
      <c r="P1200" s="5" t="s">
        <v>8025</v>
      </c>
      <c r="Q1200" s="5" t="s">
        <v>7413</v>
      </c>
      <c r="R1200" s="25">
        <f t="shared" si="19"/>
        <v>1.69</v>
      </c>
      <c r="S1200" s="30" t="s">
        <v>8890</v>
      </c>
      <c r="T1200" s="30" t="s">
        <v>8891</v>
      </c>
      <c r="U1200" s="30" t="s">
        <v>8892</v>
      </c>
      <c r="V1200" s="5" t="s">
        <v>278</v>
      </c>
      <c r="W1200" s="28"/>
      <c r="X1200" s="29">
        <v>1.194</v>
      </c>
      <c r="Y1200" s="29">
        <v>0</v>
      </c>
      <c r="Z1200" s="29">
        <v>1016.7101</v>
      </c>
      <c r="AA1200" s="29">
        <v>2.7316</v>
      </c>
      <c r="AB1200" s="29">
        <v>56.0634</v>
      </c>
      <c r="AC1200" s="29">
        <v>316.913</v>
      </c>
      <c r="AE1200" s="1"/>
      <c r="AF1200" s="1"/>
      <c r="AG1200" s="1"/>
      <c r="AH1200" s="1"/>
      <c r="AI1200" s="1"/>
      <c r="AJ1200" s="1"/>
      <c r="AK1200" s="1"/>
      <c r="AL1200" s="1"/>
    </row>
    <row r="1201" spans="1:38">
      <c r="A1201" s="38">
        <v>43880.9583333333</v>
      </c>
      <c r="B1201" s="4" t="s">
        <v>2661</v>
      </c>
      <c r="C1201" s="4" t="s">
        <v>518</v>
      </c>
      <c r="D1201" s="4" t="s">
        <v>3112</v>
      </c>
      <c r="E1201" s="12" t="s">
        <v>191</v>
      </c>
      <c r="F1201" s="4" t="s">
        <v>224</v>
      </c>
      <c r="G1201" s="4" t="s">
        <v>3333</v>
      </c>
      <c r="H1201" s="4" t="s">
        <v>1737</v>
      </c>
      <c r="I1201" s="5" t="s">
        <v>8893</v>
      </c>
      <c r="J1201" s="5" t="s">
        <v>8894</v>
      </c>
      <c r="K1201" s="5" t="s">
        <v>8895</v>
      </c>
      <c r="L1201" s="5" t="s">
        <v>6705</v>
      </c>
      <c r="M1201" s="5" t="s">
        <v>2193</v>
      </c>
      <c r="N1201" s="5" t="s">
        <v>1476</v>
      </c>
      <c r="O1201" s="5">
        <v>1.782</v>
      </c>
      <c r="P1201" s="5" t="s">
        <v>5559</v>
      </c>
      <c r="Q1201" s="5" t="s">
        <v>1302</v>
      </c>
      <c r="R1201" s="25">
        <f t="shared" si="19"/>
        <v>1.782</v>
      </c>
      <c r="S1201" s="30" t="s">
        <v>8896</v>
      </c>
      <c r="T1201" s="30" t="s">
        <v>8897</v>
      </c>
      <c r="U1201" s="30" t="s">
        <v>8898</v>
      </c>
      <c r="V1201" s="5" t="s">
        <v>278</v>
      </c>
      <c r="W1201" s="28"/>
      <c r="X1201" s="29">
        <v>0.9233</v>
      </c>
      <c r="Y1201" s="29">
        <v>0</v>
      </c>
      <c r="Z1201" s="29">
        <v>1017.1983</v>
      </c>
      <c r="AA1201" s="29">
        <v>2.2984</v>
      </c>
      <c r="AB1201" s="29">
        <v>57.5551</v>
      </c>
      <c r="AC1201" s="29">
        <v>305.2992</v>
      </c>
      <c r="AE1201" s="1"/>
      <c r="AF1201" s="1"/>
      <c r="AG1201" s="1"/>
      <c r="AH1201" s="1"/>
      <c r="AI1201" s="1"/>
      <c r="AJ1201" s="1"/>
      <c r="AK1201" s="1"/>
      <c r="AL1201" s="1"/>
    </row>
    <row r="1202" spans="1:38">
      <c r="A1202" s="38">
        <v>43881</v>
      </c>
      <c r="B1202" s="4" t="s">
        <v>837</v>
      </c>
      <c r="C1202" s="4" t="s">
        <v>572</v>
      </c>
      <c r="D1202" s="4" t="s">
        <v>1561</v>
      </c>
      <c r="E1202" s="12" t="s">
        <v>942</v>
      </c>
      <c r="F1202" s="4" t="s">
        <v>209</v>
      </c>
      <c r="G1202" s="4" t="s">
        <v>62</v>
      </c>
      <c r="H1202" s="4" t="s">
        <v>31</v>
      </c>
      <c r="I1202" s="5" t="s">
        <v>8899</v>
      </c>
      <c r="J1202" s="5" t="s">
        <v>8900</v>
      </c>
      <c r="K1202" s="5" t="s">
        <v>8901</v>
      </c>
      <c r="L1202" s="5" t="s">
        <v>8902</v>
      </c>
      <c r="M1202" s="5" t="s">
        <v>1452</v>
      </c>
      <c r="N1202" s="5" t="s">
        <v>3592</v>
      </c>
      <c r="O1202" s="5">
        <v>2.589</v>
      </c>
      <c r="P1202" s="5" t="s">
        <v>6272</v>
      </c>
      <c r="Q1202" s="5" t="s">
        <v>8903</v>
      </c>
      <c r="R1202" s="25">
        <f t="shared" si="19"/>
        <v>2.589</v>
      </c>
      <c r="S1202" s="30" t="s">
        <v>8904</v>
      </c>
      <c r="T1202" s="30" t="s">
        <v>8905</v>
      </c>
      <c r="U1202" s="30" t="s">
        <v>8906</v>
      </c>
      <c r="V1202" s="5" t="s">
        <v>278</v>
      </c>
      <c r="W1202" s="28"/>
      <c r="X1202" s="29">
        <v>0.9652</v>
      </c>
      <c r="Y1202" s="29">
        <v>0</v>
      </c>
      <c r="Z1202" s="29">
        <v>1017.4883</v>
      </c>
      <c r="AA1202" s="29">
        <v>1.5833</v>
      </c>
      <c r="AB1202" s="29">
        <v>59.8949</v>
      </c>
      <c r="AC1202" s="29">
        <v>302.33</v>
      </c>
      <c r="AE1202" s="1"/>
      <c r="AF1202" s="1"/>
      <c r="AG1202" s="1"/>
      <c r="AH1202" s="1"/>
      <c r="AI1202" s="1"/>
      <c r="AJ1202" s="1"/>
      <c r="AK1202" s="1"/>
      <c r="AL1202" s="1"/>
    </row>
    <row r="1203" spans="1:38">
      <c r="A1203" s="38">
        <v>43881.0416666667</v>
      </c>
      <c r="B1203" s="4" t="s">
        <v>406</v>
      </c>
      <c r="C1203" s="4" t="s">
        <v>2650</v>
      </c>
      <c r="D1203" s="4" t="s">
        <v>3319</v>
      </c>
      <c r="E1203" s="12" t="s">
        <v>1737</v>
      </c>
      <c r="F1203" s="4" t="s">
        <v>48</v>
      </c>
      <c r="G1203" s="4" t="s">
        <v>6672</v>
      </c>
      <c r="H1203" s="4" t="s">
        <v>31</v>
      </c>
      <c r="I1203" s="5" t="s">
        <v>8907</v>
      </c>
      <c r="J1203" s="5" t="s">
        <v>8908</v>
      </c>
      <c r="K1203" s="5" t="s">
        <v>1639</v>
      </c>
      <c r="L1203" s="5" t="s">
        <v>8909</v>
      </c>
      <c r="M1203" s="5" t="s">
        <v>844</v>
      </c>
      <c r="N1203" s="5" t="s">
        <v>620</v>
      </c>
      <c r="O1203" s="5">
        <v>2.932</v>
      </c>
      <c r="P1203" s="5" t="s">
        <v>3507</v>
      </c>
      <c r="Q1203" s="5" t="s">
        <v>123</v>
      </c>
      <c r="R1203" s="25">
        <f t="shared" si="19"/>
        <v>2.932</v>
      </c>
      <c r="S1203" s="30" t="s">
        <v>8910</v>
      </c>
      <c r="T1203" s="30" t="s">
        <v>8911</v>
      </c>
      <c r="U1203" s="30" t="s">
        <v>8912</v>
      </c>
      <c r="V1203" s="5" t="s">
        <v>278</v>
      </c>
      <c r="W1203" s="28"/>
      <c r="X1203" s="29">
        <v>0.8428</v>
      </c>
      <c r="Y1203" s="29">
        <v>0</v>
      </c>
      <c r="Z1203" s="29">
        <v>1017.8784</v>
      </c>
      <c r="AA1203" s="29">
        <v>1.1301</v>
      </c>
      <c r="AB1203" s="29">
        <v>61.6532</v>
      </c>
      <c r="AC1203" s="29">
        <v>318.0871</v>
      </c>
      <c r="AE1203" s="1"/>
      <c r="AF1203" s="1"/>
      <c r="AG1203" s="1"/>
      <c r="AH1203" s="1"/>
      <c r="AI1203" s="1"/>
      <c r="AJ1203" s="1"/>
      <c r="AK1203" s="1"/>
      <c r="AL1203" s="1"/>
    </row>
    <row r="1204" spans="1:38">
      <c r="A1204" s="38">
        <v>43881.0833333333</v>
      </c>
      <c r="B1204" s="4" t="s">
        <v>2865</v>
      </c>
      <c r="C1204" s="4" t="s">
        <v>2380</v>
      </c>
      <c r="D1204" s="4" t="s">
        <v>707</v>
      </c>
      <c r="E1204" s="12" t="s">
        <v>874</v>
      </c>
      <c r="F1204" s="4" t="s">
        <v>192</v>
      </c>
      <c r="G1204" s="4" t="s">
        <v>8913</v>
      </c>
      <c r="H1204" s="4" t="s">
        <v>31</v>
      </c>
      <c r="I1204" s="5" t="s">
        <v>8914</v>
      </c>
      <c r="J1204" s="5" t="s">
        <v>8915</v>
      </c>
      <c r="K1204" s="5" t="s">
        <v>8916</v>
      </c>
      <c r="L1204" s="5" t="s">
        <v>8917</v>
      </c>
      <c r="M1204" s="5" t="s">
        <v>2362</v>
      </c>
      <c r="N1204" s="5" t="s">
        <v>1287</v>
      </c>
      <c r="O1204" s="5">
        <v>3.027</v>
      </c>
      <c r="P1204" s="5" t="s">
        <v>457</v>
      </c>
      <c r="Q1204" s="5" t="s">
        <v>915</v>
      </c>
      <c r="R1204" s="25">
        <f t="shared" si="19"/>
        <v>3.027</v>
      </c>
      <c r="S1204" s="30" t="s">
        <v>8918</v>
      </c>
      <c r="T1204" s="30" t="s">
        <v>8919</v>
      </c>
      <c r="U1204" s="30" t="s">
        <v>8920</v>
      </c>
      <c r="V1204" s="5" t="s">
        <v>278</v>
      </c>
      <c r="W1204" s="28"/>
      <c r="X1204" s="29">
        <v>1.3613</v>
      </c>
      <c r="Y1204" s="29">
        <v>0</v>
      </c>
      <c r="Z1204" s="29">
        <v>1018.36</v>
      </c>
      <c r="AA1204" s="29">
        <v>1.605</v>
      </c>
      <c r="AB1204" s="29">
        <v>60.1883</v>
      </c>
      <c r="AC1204" s="29">
        <v>342.0466</v>
      </c>
      <c r="AE1204" s="1"/>
      <c r="AF1204" s="1"/>
      <c r="AG1204" s="1"/>
      <c r="AH1204" s="1"/>
      <c r="AI1204" s="1"/>
      <c r="AJ1204" s="1"/>
      <c r="AK1204" s="1"/>
      <c r="AL1204" s="1"/>
    </row>
    <row r="1205" spans="1:38">
      <c r="A1205" s="38">
        <v>43881.125</v>
      </c>
      <c r="B1205" s="4" t="s">
        <v>2473</v>
      </c>
      <c r="C1205" s="4" t="s">
        <v>637</v>
      </c>
      <c r="D1205" s="4" t="s">
        <v>3123</v>
      </c>
      <c r="E1205" s="12" t="s">
        <v>874</v>
      </c>
      <c r="F1205" s="4" t="s">
        <v>130</v>
      </c>
      <c r="G1205" s="4" t="s">
        <v>8921</v>
      </c>
      <c r="H1205" s="4" t="s">
        <v>1737</v>
      </c>
      <c r="I1205" s="5" t="s">
        <v>8922</v>
      </c>
      <c r="J1205" s="5" t="s">
        <v>8923</v>
      </c>
      <c r="K1205" s="5" t="s">
        <v>3027</v>
      </c>
      <c r="L1205" s="5" t="s">
        <v>8924</v>
      </c>
      <c r="M1205" s="5" t="s">
        <v>7865</v>
      </c>
      <c r="N1205" s="5" t="s">
        <v>960</v>
      </c>
      <c r="O1205" s="5">
        <v>3.038</v>
      </c>
      <c r="P1205" s="5" t="s">
        <v>4738</v>
      </c>
      <c r="Q1205" s="5" t="s">
        <v>4208</v>
      </c>
      <c r="R1205" s="25">
        <f t="shared" si="19"/>
        <v>3.038</v>
      </c>
      <c r="S1205" s="30" t="s">
        <v>8925</v>
      </c>
      <c r="T1205" s="30" t="s">
        <v>8905</v>
      </c>
      <c r="U1205" s="30" t="s">
        <v>8926</v>
      </c>
      <c r="V1205" s="5" t="s">
        <v>278</v>
      </c>
      <c r="W1205" s="28"/>
      <c r="X1205" s="29">
        <v>0.626</v>
      </c>
      <c r="Y1205" s="29">
        <v>0</v>
      </c>
      <c r="Z1205" s="29">
        <v>1018.4467</v>
      </c>
      <c r="AA1205" s="29">
        <v>1.5667</v>
      </c>
      <c r="AB1205" s="29">
        <v>60.2683</v>
      </c>
      <c r="AC1205" s="29">
        <v>305.7299</v>
      </c>
      <c r="AE1205" s="1"/>
      <c r="AF1205" s="1"/>
      <c r="AG1205" s="1"/>
      <c r="AH1205" s="1"/>
      <c r="AI1205" s="1"/>
      <c r="AJ1205" s="1"/>
      <c r="AK1205" s="1"/>
      <c r="AL1205" s="1"/>
    </row>
    <row r="1206" spans="1:38">
      <c r="A1206" s="38">
        <v>43881.1666666667</v>
      </c>
      <c r="B1206" s="4" t="s">
        <v>1896</v>
      </c>
      <c r="C1206" s="4" t="s">
        <v>1651</v>
      </c>
      <c r="D1206" s="4" t="s">
        <v>2528</v>
      </c>
      <c r="E1206" s="12" t="s">
        <v>31</v>
      </c>
      <c r="F1206" s="4" t="s">
        <v>113</v>
      </c>
      <c r="G1206" s="4" t="s">
        <v>1586</v>
      </c>
      <c r="H1206" s="4" t="s">
        <v>302</v>
      </c>
      <c r="I1206" s="5" t="s">
        <v>8927</v>
      </c>
      <c r="J1206" s="5" t="s">
        <v>8928</v>
      </c>
      <c r="K1206" s="5" t="s">
        <v>2431</v>
      </c>
      <c r="L1206" s="5" t="s">
        <v>8929</v>
      </c>
      <c r="M1206" s="5" t="s">
        <v>731</v>
      </c>
      <c r="N1206" s="5" t="s">
        <v>292</v>
      </c>
      <c r="O1206" s="5">
        <v>3.427</v>
      </c>
      <c r="P1206" s="5" t="s">
        <v>8930</v>
      </c>
      <c r="Q1206" s="5" t="s">
        <v>2735</v>
      </c>
      <c r="R1206" s="25">
        <f t="shared" si="19"/>
        <v>3.427</v>
      </c>
      <c r="S1206" s="30" t="s">
        <v>8931</v>
      </c>
      <c r="T1206" s="30" t="s">
        <v>719</v>
      </c>
      <c r="U1206" s="30" t="s">
        <v>8932</v>
      </c>
      <c r="V1206" s="5" t="s">
        <v>278</v>
      </c>
      <c r="W1206" s="28"/>
      <c r="X1206" s="29">
        <v>0.4465</v>
      </c>
      <c r="Y1206" s="29">
        <v>0</v>
      </c>
      <c r="Z1206" s="29">
        <v>1018.6233</v>
      </c>
      <c r="AA1206" s="29">
        <v>1.2116</v>
      </c>
      <c r="AB1206" s="29">
        <v>63.0783</v>
      </c>
      <c r="AC1206" s="29">
        <v>331.25</v>
      </c>
      <c r="AE1206" s="1"/>
      <c r="AF1206" s="1"/>
      <c r="AG1206" s="1"/>
      <c r="AH1206" s="1"/>
      <c r="AI1206" s="1"/>
      <c r="AJ1206" s="1"/>
      <c r="AK1206" s="1"/>
      <c r="AL1206" s="1"/>
    </row>
    <row r="1207" spans="1:38">
      <c r="A1207" s="38">
        <v>43881.2083333333</v>
      </c>
      <c r="B1207" s="4" t="s">
        <v>531</v>
      </c>
      <c r="C1207" s="4" t="s">
        <v>532</v>
      </c>
      <c r="D1207" s="4" t="s">
        <v>837</v>
      </c>
      <c r="E1207" s="12" t="s">
        <v>31</v>
      </c>
      <c r="F1207" s="4" t="s">
        <v>407</v>
      </c>
      <c r="G1207" s="4" t="s">
        <v>1442</v>
      </c>
      <c r="H1207" s="4" t="s">
        <v>1459</v>
      </c>
      <c r="I1207" s="5" t="s">
        <v>8933</v>
      </c>
      <c r="J1207" s="5" t="s">
        <v>8934</v>
      </c>
      <c r="K1207" s="5" t="s">
        <v>8935</v>
      </c>
      <c r="L1207" s="5" t="s">
        <v>2808</v>
      </c>
      <c r="M1207" s="5" t="s">
        <v>443</v>
      </c>
      <c r="N1207" s="5" t="s">
        <v>880</v>
      </c>
      <c r="O1207" s="5">
        <v>3.321</v>
      </c>
      <c r="P1207" s="5" t="s">
        <v>8936</v>
      </c>
      <c r="Q1207" s="5" t="s">
        <v>8937</v>
      </c>
      <c r="R1207" s="25">
        <f t="shared" si="19"/>
        <v>3.321</v>
      </c>
      <c r="S1207" s="30" t="s">
        <v>8938</v>
      </c>
      <c r="T1207" s="30" t="s">
        <v>836</v>
      </c>
      <c r="U1207" s="30" t="s">
        <v>7439</v>
      </c>
      <c r="V1207" s="5" t="s">
        <v>278</v>
      </c>
      <c r="W1207" s="28"/>
      <c r="X1207" s="29">
        <v>0.2167</v>
      </c>
      <c r="Y1207" s="29">
        <v>0</v>
      </c>
      <c r="Z1207" s="29">
        <v>1019.0218</v>
      </c>
      <c r="AA1207" s="29">
        <v>1.1151</v>
      </c>
      <c r="AB1207" s="29">
        <v>63.5201</v>
      </c>
      <c r="AC1207" s="29">
        <v>61.1969</v>
      </c>
      <c r="AE1207" s="1"/>
      <c r="AF1207" s="1"/>
      <c r="AG1207" s="1"/>
      <c r="AH1207" s="1"/>
      <c r="AI1207" s="1"/>
      <c r="AJ1207" s="1"/>
      <c r="AK1207" s="1"/>
      <c r="AL1207" s="1"/>
    </row>
    <row r="1208" spans="1:38">
      <c r="A1208" s="38">
        <v>43881.25</v>
      </c>
      <c r="B1208" s="4" t="s">
        <v>558</v>
      </c>
      <c r="C1208" s="4" t="s">
        <v>1641</v>
      </c>
      <c r="D1208" s="4" t="s">
        <v>374</v>
      </c>
      <c r="E1208" s="12" t="s">
        <v>31</v>
      </c>
      <c r="F1208" s="4" t="s">
        <v>778</v>
      </c>
      <c r="G1208" s="4" t="s">
        <v>3741</v>
      </c>
      <c r="H1208" s="4" t="s">
        <v>317</v>
      </c>
      <c r="I1208" s="5" t="s">
        <v>8939</v>
      </c>
      <c r="J1208" s="5" t="s">
        <v>8940</v>
      </c>
      <c r="K1208" s="5" t="s">
        <v>8941</v>
      </c>
      <c r="L1208" s="5" t="s">
        <v>8942</v>
      </c>
      <c r="M1208" s="5" t="s">
        <v>2843</v>
      </c>
      <c r="N1208" s="5" t="s">
        <v>880</v>
      </c>
      <c r="O1208" s="5">
        <v>3.396</v>
      </c>
      <c r="P1208" s="5" t="s">
        <v>3859</v>
      </c>
      <c r="Q1208" s="5" t="s">
        <v>8943</v>
      </c>
      <c r="R1208" s="25">
        <f t="shared" si="19"/>
        <v>3.396</v>
      </c>
      <c r="S1208" s="30" t="s">
        <v>8944</v>
      </c>
      <c r="T1208" s="30" t="s">
        <v>8945</v>
      </c>
      <c r="U1208" s="30" t="s">
        <v>8946</v>
      </c>
      <c r="V1208" s="5" t="s">
        <v>278</v>
      </c>
      <c r="W1208" s="28"/>
      <c r="X1208" s="29">
        <v>0.6981</v>
      </c>
      <c r="Y1208" s="29">
        <v>0</v>
      </c>
      <c r="Z1208" s="29">
        <v>1019.4684</v>
      </c>
      <c r="AA1208" s="29">
        <v>0.1883</v>
      </c>
      <c r="AB1208" s="29">
        <v>66.8499</v>
      </c>
      <c r="AC1208" s="29">
        <v>255.044</v>
      </c>
      <c r="AE1208" s="1"/>
      <c r="AF1208" s="1"/>
      <c r="AG1208" s="1"/>
      <c r="AH1208" s="1"/>
      <c r="AI1208" s="1"/>
      <c r="AJ1208" s="1"/>
      <c r="AK1208" s="1"/>
      <c r="AL1208" s="1"/>
    </row>
    <row r="1209" spans="1:38">
      <c r="A1209" s="38">
        <v>43881.2916666667</v>
      </c>
      <c r="B1209" s="4" t="s">
        <v>982</v>
      </c>
      <c r="C1209" s="4" t="s">
        <v>1757</v>
      </c>
      <c r="D1209" s="4" t="s">
        <v>407</v>
      </c>
      <c r="E1209" s="12" t="s">
        <v>160</v>
      </c>
      <c r="F1209" s="4" t="s">
        <v>83</v>
      </c>
      <c r="G1209" s="4" t="s">
        <v>2728</v>
      </c>
      <c r="H1209" s="4" t="s">
        <v>99</v>
      </c>
      <c r="I1209" s="5" t="s">
        <v>8947</v>
      </c>
      <c r="J1209" s="5" t="s">
        <v>8948</v>
      </c>
      <c r="K1209" s="5" t="s">
        <v>8949</v>
      </c>
      <c r="L1209" s="5" t="s">
        <v>8950</v>
      </c>
      <c r="M1209" s="5" t="s">
        <v>567</v>
      </c>
      <c r="N1209" s="5" t="s">
        <v>470</v>
      </c>
      <c r="O1209" s="5">
        <v>3.025</v>
      </c>
      <c r="P1209" s="5" t="s">
        <v>5739</v>
      </c>
      <c r="Q1209" s="5" t="s">
        <v>1215</v>
      </c>
      <c r="R1209" s="25">
        <f t="shared" si="19"/>
        <v>3.025</v>
      </c>
      <c r="S1209" s="30" t="s">
        <v>8951</v>
      </c>
      <c r="T1209" s="30" t="s">
        <v>8952</v>
      </c>
      <c r="U1209" s="30" t="s">
        <v>8953</v>
      </c>
      <c r="V1209" s="5" t="s">
        <v>278</v>
      </c>
      <c r="W1209" s="28"/>
      <c r="X1209" s="29">
        <v>0.3116</v>
      </c>
      <c r="Y1209" s="29">
        <v>0</v>
      </c>
      <c r="Z1209" s="29">
        <v>1020.0534</v>
      </c>
      <c r="AA1209" s="29">
        <v>0.455</v>
      </c>
      <c r="AB1209" s="29">
        <v>69.4317</v>
      </c>
      <c r="AC1209" s="29">
        <v>221.9658</v>
      </c>
      <c r="AE1209" s="1"/>
      <c r="AF1209" s="1"/>
      <c r="AG1209" s="1"/>
      <c r="AH1209" s="1"/>
      <c r="AI1209" s="1"/>
      <c r="AJ1209" s="1"/>
      <c r="AK1209" s="1"/>
      <c r="AL1209" s="1"/>
    </row>
    <row r="1210" spans="1:38">
      <c r="A1210" s="38">
        <v>43881.3333333333</v>
      </c>
      <c r="B1210" s="4" t="s">
        <v>373</v>
      </c>
      <c r="C1210" s="4" t="s">
        <v>374</v>
      </c>
      <c r="D1210" s="4" t="s">
        <v>113</v>
      </c>
      <c r="E1210" s="12" t="s">
        <v>160</v>
      </c>
      <c r="F1210" s="4" t="s">
        <v>393</v>
      </c>
      <c r="G1210" s="4" t="s">
        <v>6668</v>
      </c>
      <c r="H1210" s="4" t="s">
        <v>68</v>
      </c>
      <c r="I1210" s="5" t="s">
        <v>8954</v>
      </c>
      <c r="J1210" s="5" t="s">
        <v>8955</v>
      </c>
      <c r="K1210" s="5" t="s">
        <v>8956</v>
      </c>
      <c r="L1210" s="5" t="s">
        <v>6934</v>
      </c>
      <c r="M1210" s="5" t="s">
        <v>6477</v>
      </c>
      <c r="N1210" s="5" t="s">
        <v>385</v>
      </c>
      <c r="O1210" s="5">
        <v>3.751</v>
      </c>
      <c r="P1210" s="5" t="s">
        <v>716</v>
      </c>
      <c r="Q1210" s="5" t="s">
        <v>6672</v>
      </c>
      <c r="R1210" s="25">
        <f t="shared" si="19"/>
        <v>3.751</v>
      </c>
      <c r="S1210" s="30" t="s">
        <v>2041</v>
      </c>
      <c r="T1210" s="30" t="s">
        <v>8957</v>
      </c>
      <c r="U1210" s="30" t="s">
        <v>8958</v>
      </c>
      <c r="V1210" s="5" t="s">
        <v>278</v>
      </c>
      <c r="W1210" s="28"/>
      <c r="X1210" s="29">
        <v>0.3581</v>
      </c>
      <c r="Y1210" s="29">
        <v>0</v>
      </c>
      <c r="Z1210" s="29">
        <v>1021.0066</v>
      </c>
      <c r="AA1210" s="29">
        <v>1.3349</v>
      </c>
      <c r="AB1210" s="29">
        <v>68.94</v>
      </c>
      <c r="AC1210" s="29">
        <v>69.4383</v>
      </c>
      <c r="AE1210" s="1"/>
      <c r="AF1210" s="1"/>
      <c r="AG1210" s="1"/>
      <c r="AH1210" s="1"/>
      <c r="AI1210" s="1"/>
      <c r="AJ1210" s="1"/>
      <c r="AK1210" s="1"/>
      <c r="AL1210" s="1"/>
    </row>
    <row r="1211" spans="1:38">
      <c r="A1211" s="38">
        <v>43881.375</v>
      </c>
      <c r="B1211" s="4" t="s">
        <v>762</v>
      </c>
      <c r="C1211" s="4" t="s">
        <v>654</v>
      </c>
      <c r="D1211" s="4" t="s">
        <v>407</v>
      </c>
      <c r="E1211" s="12" t="s">
        <v>115</v>
      </c>
      <c r="F1211" s="4" t="s">
        <v>209</v>
      </c>
      <c r="G1211" s="4" t="s">
        <v>2288</v>
      </c>
      <c r="H1211" s="4" t="s">
        <v>68</v>
      </c>
      <c r="I1211" s="5" t="s">
        <v>8959</v>
      </c>
      <c r="J1211" s="5" t="s">
        <v>8960</v>
      </c>
      <c r="K1211" s="5" t="s">
        <v>8961</v>
      </c>
      <c r="L1211" s="5" t="s">
        <v>8962</v>
      </c>
      <c r="M1211" s="5" t="s">
        <v>6582</v>
      </c>
      <c r="N1211" s="5" t="s">
        <v>1985</v>
      </c>
      <c r="O1211" s="5">
        <v>3.904</v>
      </c>
      <c r="P1211" s="5" t="s">
        <v>3394</v>
      </c>
      <c r="Q1211" s="5" t="s">
        <v>8152</v>
      </c>
      <c r="R1211" s="25">
        <f t="shared" si="19"/>
        <v>3.904</v>
      </c>
      <c r="S1211" s="30" t="s">
        <v>8963</v>
      </c>
      <c r="T1211" s="30" t="s">
        <v>8964</v>
      </c>
      <c r="U1211" s="30" t="s">
        <v>8965</v>
      </c>
      <c r="V1211" s="5" t="s">
        <v>278</v>
      </c>
      <c r="W1211" s="28"/>
      <c r="X1211" s="29">
        <v>0.6252</v>
      </c>
      <c r="Y1211" s="29">
        <v>0</v>
      </c>
      <c r="Z1211" s="29">
        <v>1021.8084</v>
      </c>
      <c r="AA1211" s="29">
        <v>3.7885</v>
      </c>
      <c r="AB1211" s="29">
        <v>64.7399</v>
      </c>
      <c r="AC1211" s="29">
        <v>16.9739</v>
      </c>
      <c r="AE1211" s="1"/>
      <c r="AF1211" s="1"/>
      <c r="AG1211" s="1"/>
      <c r="AH1211" s="1"/>
      <c r="AI1211" s="1"/>
      <c r="AJ1211" s="1"/>
      <c r="AK1211" s="1"/>
      <c r="AL1211" s="1"/>
    </row>
    <row r="1212" spans="1:38">
      <c r="A1212" s="38">
        <v>43881.4166666667</v>
      </c>
      <c r="B1212" s="4" t="s">
        <v>749</v>
      </c>
      <c r="C1212" s="4" t="s">
        <v>504</v>
      </c>
      <c r="D1212" s="4" t="s">
        <v>224</v>
      </c>
      <c r="E1212" s="12" t="s">
        <v>191</v>
      </c>
      <c r="F1212" s="4" t="s">
        <v>130</v>
      </c>
      <c r="G1212" s="4" t="s">
        <v>7636</v>
      </c>
      <c r="H1212" s="4" t="s">
        <v>942</v>
      </c>
      <c r="I1212" s="5" t="s">
        <v>8966</v>
      </c>
      <c r="J1212" s="5" t="s">
        <v>8967</v>
      </c>
      <c r="K1212" s="5" t="s">
        <v>8968</v>
      </c>
      <c r="L1212" s="5" t="s">
        <v>8969</v>
      </c>
      <c r="M1212" s="5" t="s">
        <v>1607</v>
      </c>
      <c r="N1212" s="5" t="s">
        <v>1276</v>
      </c>
      <c r="O1212" s="5">
        <v>3.819</v>
      </c>
      <c r="P1212" s="5" t="s">
        <v>7848</v>
      </c>
      <c r="Q1212" s="5" t="s">
        <v>1788</v>
      </c>
      <c r="R1212" s="25">
        <f t="shared" si="19"/>
        <v>3.819</v>
      </c>
      <c r="S1212" s="30" t="s">
        <v>8970</v>
      </c>
      <c r="T1212" s="30" t="s">
        <v>6725</v>
      </c>
      <c r="U1212" s="30" t="s">
        <v>8971</v>
      </c>
      <c r="V1212" s="5" t="s">
        <v>278</v>
      </c>
      <c r="W1212" s="28"/>
      <c r="X1212" s="29">
        <v>1.574</v>
      </c>
      <c r="Y1212" s="29">
        <v>0</v>
      </c>
      <c r="Z1212" s="29">
        <v>1022.2234</v>
      </c>
      <c r="AA1212" s="29">
        <v>5.3067</v>
      </c>
      <c r="AB1212" s="29">
        <v>60.4318</v>
      </c>
      <c r="AC1212" s="29">
        <v>19.2222</v>
      </c>
      <c r="AE1212" s="1"/>
      <c r="AF1212" s="1"/>
      <c r="AG1212" s="1"/>
      <c r="AH1212" s="1"/>
      <c r="AI1212" s="1"/>
      <c r="AJ1212" s="1"/>
      <c r="AK1212" s="1"/>
      <c r="AL1212" s="1"/>
    </row>
    <row r="1213" spans="1:38">
      <c r="A1213" s="38">
        <v>43881.4583333333</v>
      </c>
      <c r="B1213" s="4" t="s">
        <v>2948</v>
      </c>
      <c r="C1213" s="4" t="s">
        <v>1789</v>
      </c>
      <c r="D1213" s="4" t="s">
        <v>130</v>
      </c>
      <c r="E1213" s="12" t="s">
        <v>302</v>
      </c>
      <c r="F1213" s="4" t="s">
        <v>83</v>
      </c>
      <c r="G1213" s="4" t="s">
        <v>1886</v>
      </c>
      <c r="H1213" s="4" t="s">
        <v>573</v>
      </c>
      <c r="I1213" s="5" t="s">
        <v>8972</v>
      </c>
      <c r="J1213" s="5" t="s">
        <v>8973</v>
      </c>
      <c r="K1213" s="5" t="s">
        <v>8974</v>
      </c>
      <c r="L1213" s="5" t="s">
        <v>8076</v>
      </c>
      <c r="M1213" s="5" t="s">
        <v>1122</v>
      </c>
      <c r="N1213" s="5" t="s">
        <v>913</v>
      </c>
      <c r="O1213" s="5">
        <v>3.834</v>
      </c>
      <c r="P1213" s="5" t="s">
        <v>2787</v>
      </c>
      <c r="Q1213" s="5" t="s">
        <v>2202</v>
      </c>
      <c r="R1213" s="25">
        <f t="shared" si="19"/>
        <v>3.834</v>
      </c>
      <c r="S1213" s="30" t="s">
        <v>8975</v>
      </c>
      <c r="T1213" s="30" t="s">
        <v>8976</v>
      </c>
      <c r="U1213" s="30" t="s">
        <v>8977</v>
      </c>
      <c r="V1213" s="5" t="s">
        <v>278</v>
      </c>
      <c r="W1213" s="28"/>
      <c r="X1213" s="29">
        <v>1.5323</v>
      </c>
      <c r="Y1213" s="29">
        <v>0</v>
      </c>
      <c r="Z1213" s="29">
        <v>1021.8584</v>
      </c>
      <c r="AA1213" s="29">
        <v>6.5934</v>
      </c>
      <c r="AB1213" s="29">
        <v>57.4967</v>
      </c>
      <c r="AC1213" s="29">
        <v>41.8828</v>
      </c>
      <c r="AE1213" s="1"/>
      <c r="AF1213" s="1"/>
      <c r="AG1213" s="1"/>
      <c r="AH1213" s="1"/>
      <c r="AI1213" s="1"/>
      <c r="AJ1213" s="1"/>
      <c r="AK1213" s="1"/>
      <c r="AL1213" s="1"/>
    </row>
    <row r="1214" spans="1:38">
      <c r="A1214" s="38">
        <v>43881.5</v>
      </c>
      <c r="B1214" s="4" t="s">
        <v>2948</v>
      </c>
      <c r="C1214" s="4" t="s">
        <v>1789</v>
      </c>
      <c r="D1214" s="4" t="s">
        <v>97</v>
      </c>
      <c r="E1214" s="12" t="s">
        <v>942</v>
      </c>
      <c r="F1214" s="4" t="s">
        <v>32</v>
      </c>
      <c r="G1214" s="4" t="s">
        <v>7697</v>
      </c>
      <c r="H1214" s="4" t="s">
        <v>48</v>
      </c>
      <c r="I1214" s="5" t="s">
        <v>8978</v>
      </c>
      <c r="J1214" s="5" t="s">
        <v>8979</v>
      </c>
      <c r="K1214" s="5" t="s">
        <v>8980</v>
      </c>
      <c r="L1214" s="5" t="s">
        <v>8981</v>
      </c>
      <c r="M1214" s="5" t="s">
        <v>75</v>
      </c>
      <c r="N1214" s="5" t="s">
        <v>3856</v>
      </c>
      <c r="O1214" s="5">
        <v>3.911</v>
      </c>
      <c r="P1214" s="5" t="s">
        <v>356</v>
      </c>
      <c r="Q1214" s="5" t="s">
        <v>84</v>
      </c>
      <c r="R1214" s="25">
        <f t="shared" si="19"/>
        <v>3.911</v>
      </c>
      <c r="S1214" s="30" t="s">
        <v>8982</v>
      </c>
      <c r="T1214" s="30" t="s">
        <v>2679</v>
      </c>
      <c r="U1214" s="30" t="s">
        <v>8983</v>
      </c>
      <c r="V1214" s="5" t="s">
        <v>278</v>
      </c>
      <c r="W1214" s="28"/>
      <c r="X1214" s="29">
        <v>1.2282</v>
      </c>
      <c r="Y1214" s="29">
        <v>0</v>
      </c>
      <c r="Z1214" s="29">
        <v>1021.32</v>
      </c>
      <c r="AA1214" s="29">
        <v>8.2917</v>
      </c>
      <c r="AB1214" s="29">
        <v>52.2818</v>
      </c>
      <c r="AC1214" s="29">
        <v>38.0543</v>
      </c>
      <c r="AE1214" s="1"/>
      <c r="AF1214" s="1"/>
      <c r="AG1214" s="1"/>
      <c r="AH1214" s="1"/>
      <c r="AI1214" s="1"/>
      <c r="AJ1214" s="1"/>
      <c r="AK1214" s="1"/>
      <c r="AL1214" s="1"/>
    </row>
    <row r="1215" spans="1:38">
      <c r="A1215" s="38">
        <v>43881.5416666667</v>
      </c>
      <c r="B1215" s="4" t="s">
        <v>2669</v>
      </c>
      <c r="C1215" s="4" t="s">
        <v>1801</v>
      </c>
      <c r="D1215" s="4" t="s">
        <v>130</v>
      </c>
      <c r="E1215" s="12" t="s">
        <v>50</v>
      </c>
      <c r="F1215" s="4" t="s">
        <v>81</v>
      </c>
      <c r="G1215" s="4" t="s">
        <v>614</v>
      </c>
      <c r="H1215" s="4" t="s">
        <v>143</v>
      </c>
      <c r="I1215" s="5" t="s">
        <v>8984</v>
      </c>
      <c r="J1215" s="5" t="s">
        <v>8985</v>
      </c>
      <c r="K1215" s="5" t="s">
        <v>8986</v>
      </c>
      <c r="L1215" s="5" t="s">
        <v>8987</v>
      </c>
      <c r="M1215" s="5" t="s">
        <v>1478</v>
      </c>
      <c r="N1215" s="5" t="s">
        <v>2751</v>
      </c>
      <c r="O1215" s="5">
        <v>4.039</v>
      </c>
      <c r="P1215" s="5" t="s">
        <v>3922</v>
      </c>
      <c r="Q1215" s="5" t="s">
        <v>625</v>
      </c>
      <c r="R1215" s="25">
        <f t="shared" si="19"/>
        <v>4.039</v>
      </c>
      <c r="S1215" s="30" t="s">
        <v>3026</v>
      </c>
      <c r="T1215" s="30" t="s">
        <v>8988</v>
      </c>
      <c r="U1215" s="30" t="s">
        <v>8989</v>
      </c>
      <c r="V1215" s="5" t="s">
        <v>278</v>
      </c>
      <c r="W1215" s="28"/>
      <c r="X1215" s="29">
        <v>1.4387</v>
      </c>
      <c r="Y1215" s="29">
        <v>0</v>
      </c>
      <c r="Z1215" s="29">
        <v>1020.1217</v>
      </c>
      <c r="AA1215" s="29">
        <v>8.4899</v>
      </c>
      <c r="AB1215" s="29">
        <v>49.8016</v>
      </c>
      <c r="AC1215" s="29">
        <v>47.4449</v>
      </c>
      <c r="AE1215" s="1"/>
      <c r="AF1215" s="1"/>
      <c r="AG1215" s="1"/>
      <c r="AH1215" s="1"/>
      <c r="AI1215" s="1"/>
      <c r="AJ1215" s="1"/>
      <c r="AK1215" s="1"/>
      <c r="AL1215" s="1"/>
    </row>
    <row r="1216" spans="1:38">
      <c r="A1216" s="38">
        <v>43881.5833333333</v>
      </c>
      <c r="B1216" s="4" t="s">
        <v>776</v>
      </c>
      <c r="C1216" s="4" t="s">
        <v>587</v>
      </c>
      <c r="D1216" s="4" t="s">
        <v>393</v>
      </c>
      <c r="E1216" s="12" t="s">
        <v>1459</v>
      </c>
      <c r="F1216" s="4" t="s">
        <v>709</v>
      </c>
      <c r="G1216" s="4" t="s">
        <v>5382</v>
      </c>
      <c r="H1216" s="4" t="s">
        <v>63</v>
      </c>
      <c r="I1216" s="5" t="s">
        <v>8990</v>
      </c>
      <c r="J1216" s="5" t="s">
        <v>8991</v>
      </c>
      <c r="K1216" s="5" t="s">
        <v>8992</v>
      </c>
      <c r="L1216" s="5" t="s">
        <v>8993</v>
      </c>
      <c r="M1216" s="5" t="s">
        <v>1848</v>
      </c>
      <c r="N1216" s="5" t="s">
        <v>512</v>
      </c>
      <c r="O1216" s="5">
        <v>4.06</v>
      </c>
      <c r="P1216" s="5" t="s">
        <v>847</v>
      </c>
      <c r="Q1216" s="5" t="s">
        <v>2322</v>
      </c>
      <c r="R1216" s="25">
        <f t="shared" si="19"/>
        <v>4.06</v>
      </c>
      <c r="S1216" s="30" t="s">
        <v>3833</v>
      </c>
      <c r="T1216" s="30" t="s">
        <v>5162</v>
      </c>
      <c r="U1216" s="30" t="s">
        <v>8994</v>
      </c>
      <c r="V1216" s="5" t="s">
        <v>278</v>
      </c>
      <c r="W1216" s="28"/>
      <c r="X1216" s="29">
        <v>0.9847</v>
      </c>
      <c r="Y1216" s="29">
        <v>0</v>
      </c>
      <c r="Z1216" s="29">
        <v>1019.1951</v>
      </c>
      <c r="AA1216" s="29">
        <v>8.1734</v>
      </c>
      <c r="AB1216" s="29">
        <v>48.8849</v>
      </c>
      <c r="AC1216" s="29">
        <v>36.9107</v>
      </c>
      <c r="AE1216" s="1"/>
      <c r="AF1216" s="1"/>
      <c r="AG1216" s="1"/>
      <c r="AH1216" s="1"/>
      <c r="AI1216" s="1"/>
      <c r="AJ1216" s="1"/>
      <c r="AK1216" s="1"/>
      <c r="AL1216" s="1"/>
    </row>
    <row r="1217" spans="1:38">
      <c r="A1217" s="38">
        <v>43881.625</v>
      </c>
      <c r="B1217" s="4" t="s">
        <v>3727</v>
      </c>
      <c r="C1217" s="4" t="s">
        <v>343</v>
      </c>
      <c r="D1217" s="4" t="s">
        <v>209</v>
      </c>
      <c r="E1217" s="12" t="s">
        <v>874</v>
      </c>
      <c r="F1217" s="4" t="s">
        <v>81</v>
      </c>
      <c r="G1217" s="4" t="s">
        <v>8181</v>
      </c>
      <c r="H1217" s="4" t="s">
        <v>316</v>
      </c>
      <c r="I1217" s="5" t="s">
        <v>8995</v>
      </c>
      <c r="J1217" s="5" t="s">
        <v>8996</v>
      </c>
      <c r="K1217" s="5" t="s">
        <v>8997</v>
      </c>
      <c r="L1217" s="5" t="s">
        <v>8998</v>
      </c>
      <c r="M1217" s="5" t="s">
        <v>6075</v>
      </c>
      <c r="N1217" s="5" t="s">
        <v>416</v>
      </c>
      <c r="O1217" s="5">
        <v>4.167</v>
      </c>
      <c r="P1217" s="5" t="s">
        <v>5335</v>
      </c>
      <c r="Q1217" s="5" t="s">
        <v>1657</v>
      </c>
      <c r="R1217" s="25">
        <f t="shared" si="19"/>
        <v>4.167</v>
      </c>
      <c r="S1217" s="30" t="s">
        <v>8999</v>
      </c>
      <c r="T1217" s="30" t="s">
        <v>9000</v>
      </c>
      <c r="U1217" s="30" t="s">
        <v>9001</v>
      </c>
      <c r="V1217" s="5" t="s">
        <v>278</v>
      </c>
      <c r="W1217" s="28"/>
      <c r="X1217" s="29">
        <v>1.1265</v>
      </c>
      <c r="Y1217" s="29">
        <v>0</v>
      </c>
      <c r="Z1217" s="29">
        <v>1018.5766</v>
      </c>
      <c r="AA1217" s="29">
        <v>7.915</v>
      </c>
      <c r="AB1217" s="29">
        <v>49.8732</v>
      </c>
      <c r="AC1217" s="29">
        <v>62.6994</v>
      </c>
      <c r="AE1217" s="1"/>
      <c r="AF1217" s="1"/>
      <c r="AG1217" s="1"/>
      <c r="AH1217" s="1"/>
      <c r="AI1217" s="1"/>
      <c r="AJ1217" s="1"/>
      <c r="AK1217" s="1"/>
      <c r="AL1217" s="1"/>
    </row>
    <row r="1218" spans="1:38">
      <c r="A1218" s="38">
        <v>43881.6666666667</v>
      </c>
      <c r="B1218" s="4" t="s">
        <v>389</v>
      </c>
      <c r="C1218" s="4" t="s">
        <v>390</v>
      </c>
      <c r="D1218" s="4" t="s">
        <v>407</v>
      </c>
      <c r="E1218" s="12" t="s">
        <v>874</v>
      </c>
      <c r="F1218" s="4" t="s">
        <v>48</v>
      </c>
      <c r="G1218" s="4" t="s">
        <v>7341</v>
      </c>
      <c r="H1218" s="4" t="s">
        <v>80</v>
      </c>
      <c r="I1218" s="5" t="s">
        <v>9002</v>
      </c>
      <c r="J1218" s="5" t="s">
        <v>9003</v>
      </c>
      <c r="K1218" s="5" t="s">
        <v>5317</v>
      </c>
      <c r="L1218" s="5" t="s">
        <v>9004</v>
      </c>
      <c r="M1218" s="5" t="s">
        <v>1557</v>
      </c>
      <c r="N1218" s="5" t="s">
        <v>2014</v>
      </c>
      <c r="O1218" s="5">
        <v>4.744</v>
      </c>
      <c r="P1218" s="5" t="s">
        <v>4278</v>
      </c>
      <c r="Q1218" s="5" t="s">
        <v>1776</v>
      </c>
      <c r="R1218" s="25">
        <f t="shared" si="19"/>
        <v>4.744</v>
      </c>
      <c r="S1218" s="30" t="s">
        <v>8529</v>
      </c>
      <c r="T1218" s="30" t="s">
        <v>9005</v>
      </c>
      <c r="U1218" s="30" t="s">
        <v>9006</v>
      </c>
      <c r="V1218" s="5" t="s">
        <v>278</v>
      </c>
      <c r="W1218" s="28"/>
      <c r="X1218" s="29">
        <v>0.9796</v>
      </c>
      <c r="Y1218" s="29">
        <v>0</v>
      </c>
      <c r="Z1218" s="29">
        <v>1018.6451</v>
      </c>
      <c r="AA1218" s="29">
        <v>7.6867</v>
      </c>
      <c r="AB1218" s="29">
        <v>50.6666</v>
      </c>
      <c r="AC1218" s="29">
        <v>86.6966</v>
      </c>
      <c r="AE1218" s="1"/>
      <c r="AF1218" s="1"/>
      <c r="AG1218" s="1"/>
      <c r="AH1218" s="1"/>
      <c r="AI1218" s="1"/>
      <c r="AJ1218" s="1"/>
      <c r="AK1218" s="1"/>
      <c r="AL1218" s="1"/>
    </row>
    <row r="1219" spans="1:38">
      <c r="A1219" s="38">
        <v>43881.7083333333</v>
      </c>
      <c r="B1219" s="4" t="s">
        <v>462</v>
      </c>
      <c r="C1219" s="4" t="s">
        <v>463</v>
      </c>
      <c r="D1219" s="4" t="s">
        <v>145</v>
      </c>
      <c r="E1219" s="12" t="s">
        <v>115</v>
      </c>
      <c r="F1219" s="4" t="s">
        <v>29</v>
      </c>
      <c r="G1219" s="4" t="s">
        <v>6988</v>
      </c>
      <c r="H1219" s="4" t="s">
        <v>112</v>
      </c>
      <c r="I1219" s="5" t="s">
        <v>9007</v>
      </c>
      <c r="J1219" s="5" t="s">
        <v>9008</v>
      </c>
      <c r="K1219" s="5" t="s">
        <v>9009</v>
      </c>
      <c r="L1219" s="5" t="s">
        <v>9010</v>
      </c>
      <c r="M1219" s="5" t="s">
        <v>33</v>
      </c>
      <c r="N1219" s="5" t="s">
        <v>2192</v>
      </c>
      <c r="O1219" s="5">
        <v>5.794</v>
      </c>
      <c r="P1219" s="5" t="s">
        <v>9011</v>
      </c>
      <c r="Q1219" s="5" t="s">
        <v>1479</v>
      </c>
      <c r="R1219" s="25">
        <f t="shared" si="19"/>
        <v>5.794</v>
      </c>
      <c r="S1219" s="30" t="s">
        <v>2435</v>
      </c>
      <c r="T1219" s="30" t="s">
        <v>9012</v>
      </c>
      <c r="U1219" s="30" t="s">
        <v>9013</v>
      </c>
      <c r="V1219" s="5" t="s">
        <v>278</v>
      </c>
      <c r="W1219" s="28"/>
      <c r="X1219" s="29">
        <v>0.3925</v>
      </c>
      <c r="Y1219" s="29">
        <v>0</v>
      </c>
      <c r="Z1219" s="29">
        <v>1018.505</v>
      </c>
      <c r="AA1219" s="29">
        <v>7.6316</v>
      </c>
      <c r="AB1219" s="29">
        <v>50.9335</v>
      </c>
      <c r="AC1219" s="29">
        <v>56.9072</v>
      </c>
      <c r="AE1219" s="1"/>
      <c r="AF1219" s="1"/>
      <c r="AG1219" s="1"/>
      <c r="AH1219" s="1"/>
      <c r="AI1219" s="1"/>
      <c r="AJ1219" s="1"/>
      <c r="AK1219" s="1"/>
      <c r="AL1219" s="1"/>
    </row>
    <row r="1220" spans="1:38">
      <c r="A1220" s="38">
        <v>43881.75</v>
      </c>
      <c r="B1220" s="4" t="s">
        <v>447</v>
      </c>
      <c r="C1220" s="4" t="s">
        <v>448</v>
      </c>
      <c r="D1220" s="4" t="s">
        <v>64</v>
      </c>
      <c r="E1220" s="12" t="s">
        <v>115</v>
      </c>
      <c r="F1220" s="4" t="s">
        <v>224</v>
      </c>
      <c r="G1220" s="4" t="s">
        <v>847</v>
      </c>
      <c r="H1220" s="4" t="s">
        <v>345</v>
      </c>
      <c r="I1220" s="5" t="s">
        <v>9014</v>
      </c>
      <c r="J1220" s="5" t="s">
        <v>9015</v>
      </c>
      <c r="K1220" s="5" t="s">
        <v>9016</v>
      </c>
      <c r="L1220" s="5" t="s">
        <v>9017</v>
      </c>
      <c r="M1220" s="5" t="s">
        <v>1836</v>
      </c>
      <c r="N1220" s="5" t="s">
        <v>2025</v>
      </c>
      <c r="O1220" s="5">
        <v>5.203</v>
      </c>
      <c r="P1220" s="5" t="s">
        <v>2593</v>
      </c>
      <c r="Q1220" s="5" t="s">
        <v>6876</v>
      </c>
      <c r="R1220" s="25">
        <f t="shared" si="19"/>
        <v>5.203</v>
      </c>
      <c r="S1220" s="30" t="s">
        <v>588</v>
      </c>
      <c r="T1220" s="30" t="s">
        <v>9018</v>
      </c>
      <c r="U1220" s="30" t="s">
        <v>9019</v>
      </c>
      <c r="V1220" s="5" t="s">
        <v>278</v>
      </c>
      <c r="W1220" s="28"/>
      <c r="X1220" s="29">
        <v>0.0839</v>
      </c>
      <c r="Y1220" s="29">
        <v>0</v>
      </c>
      <c r="Z1220" s="29">
        <v>1018.8434</v>
      </c>
      <c r="AA1220" s="29">
        <v>7.4617</v>
      </c>
      <c r="AB1220" s="29">
        <v>51.6267</v>
      </c>
      <c r="AC1220" s="29">
        <v>57.7673</v>
      </c>
      <c r="AE1220" s="1"/>
      <c r="AF1220" s="1"/>
      <c r="AG1220" s="1"/>
      <c r="AH1220" s="1"/>
      <c r="AI1220" s="1"/>
      <c r="AJ1220" s="1"/>
      <c r="AK1220" s="1"/>
      <c r="AL1220" s="1"/>
    </row>
    <row r="1221" spans="1:38">
      <c r="A1221" s="38">
        <v>43881.7916666667</v>
      </c>
      <c r="B1221" s="4" t="s">
        <v>2675</v>
      </c>
      <c r="C1221" s="4" t="s">
        <v>545</v>
      </c>
      <c r="D1221" s="4" t="s">
        <v>81</v>
      </c>
      <c r="E1221" s="12" t="s">
        <v>115</v>
      </c>
      <c r="F1221" s="4" t="s">
        <v>300</v>
      </c>
      <c r="G1221" s="4" t="s">
        <v>2511</v>
      </c>
      <c r="H1221" s="4" t="s">
        <v>161</v>
      </c>
      <c r="I1221" s="5" t="s">
        <v>9020</v>
      </c>
      <c r="J1221" s="5" t="s">
        <v>9021</v>
      </c>
      <c r="K1221" s="5" t="s">
        <v>9022</v>
      </c>
      <c r="L1221" s="5" t="s">
        <v>9023</v>
      </c>
      <c r="M1221" s="5" t="s">
        <v>2440</v>
      </c>
      <c r="N1221" s="5" t="s">
        <v>4187</v>
      </c>
      <c r="O1221" s="5">
        <v>5.794</v>
      </c>
      <c r="P1221" s="5" t="s">
        <v>4759</v>
      </c>
      <c r="Q1221" s="5" t="s">
        <v>4384</v>
      </c>
      <c r="R1221" s="25">
        <f t="shared" si="19"/>
        <v>5.794</v>
      </c>
      <c r="S1221" s="30" t="s">
        <v>6234</v>
      </c>
      <c r="T1221" s="30" t="s">
        <v>9024</v>
      </c>
      <c r="U1221" s="30" t="s">
        <v>3066</v>
      </c>
      <c r="V1221" s="5" t="s">
        <v>278</v>
      </c>
      <c r="W1221" s="28"/>
      <c r="X1221" s="29">
        <v>0.3276</v>
      </c>
      <c r="Y1221" s="29">
        <v>0</v>
      </c>
      <c r="Z1221" s="29">
        <v>1018.7032</v>
      </c>
      <c r="AA1221" s="29">
        <v>6.9834</v>
      </c>
      <c r="AB1221" s="29">
        <v>54.4034</v>
      </c>
      <c r="AC1221" s="29">
        <v>202.8874</v>
      </c>
      <c r="AE1221" s="1"/>
      <c r="AF1221" s="1"/>
      <c r="AG1221" s="1"/>
      <c r="AH1221" s="1"/>
      <c r="AI1221" s="1"/>
      <c r="AJ1221" s="1"/>
      <c r="AK1221" s="1"/>
      <c r="AL1221" s="1"/>
    </row>
    <row r="1222" spans="1:38">
      <c r="A1222" s="38">
        <v>43881.8333333333</v>
      </c>
      <c r="B1222" s="4" t="s">
        <v>850</v>
      </c>
      <c r="C1222" s="4" t="s">
        <v>1896</v>
      </c>
      <c r="D1222" s="4" t="s">
        <v>603</v>
      </c>
      <c r="E1222" s="12" t="s">
        <v>115</v>
      </c>
      <c r="F1222" s="4" t="s">
        <v>28</v>
      </c>
      <c r="G1222" s="4" t="s">
        <v>9025</v>
      </c>
      <c r="H1222" s="4" t="s">
        <v>191</v>
      </c>
      <c r="I1222" s="5" t="s">
        <v>9026</v>
      </c>
      <c r="J1222" s="5" t="s">
        <v>9027</v>
      </c>
      <c r="K1222" s="5" t="s">
        <v>9028</v>
      </c>
      <c r="L1222" s="5" t="s">
        <v>9029</v>
      </c>
      <c r="M1222" s="5" t="s">
        <v>5699</v>
      </c>
      <c r="N1222" s="5" t="s">
        <v>1402</v>
      </c>
      <c r="O1222" s="5">
        <v>6.203</v>
      </c>
      <c r="P1222" s="5" t="s">
        <v>882</v>
      </c>
      <c r="Q1222" s="5" t="s">
        <v>4224</v>
      </c>
      <c r="R1222" s="25">
        <f t="shared" si="19"/>
        <v>6.203</v>
      </c>
      <c r="S1222" s="30" t="s">
        <v>8173</v>
      </c>
      <c r="T1222" s="30" t="s">
        <v>5479</v>
      </c>
      <c r="U1222" s="30" t="s">
        <v>9030</v>
      </c>
      <c r="V1222" s="5" t="s">
        <v>278</v>
      </c>
      <c r="W1222" s="28"/>
      <c r="X1222" s="29">
        <v>0.6187</v>
      </c>
      <c r="Y1222" s="29">
        <v>0</v>
      </c>
      <c r="Z1222" s="29">
        <v>1018.83</v>
      </c>
      <c r="AA1222" s="29">
        <v>6.2284</v>
      </c>
      <c r="AB1222" s="29">
        <v>59.6083</v>
      </c>
      <c r="AC1222" s="29">
        <v>313.2446</v>
      </c>
      <c r="AE1222" s="1"/>
      <c r="AF1222" s="1"/>
      <c r="AG1222" s="1"/>
      <c r="AH1222" s="1"/>
      <c r="AI1222" s="1"/>
      <c r="AJ1222" s="1"/>
      <c r="AK1222" s="1"/>
      <c r="AL1222" s="1"/>
    </row>
    <row r="1223" spans="1:38">
      <c r="A1223" s="38">
        <v>43881.875</v>
      </c>
      <c r="B1223" s="4" t="s">
        <v>420</v>
      </c>
      <c r="C1223" s="4" t="s">
        <v>2473</v>
      </c>
      <c r="D1223" s="4" t="s">
        <v>603</v>
      </c>
      <c r="E1223" s="12" t="s">
        <v>115</v>
      </c>
      <c r="F1223" s="4" t="s">
        <v>258</v>
      </c>
      <c r="G1223" s="4" t="s">
        <v>8631</v>
      </c>
      <c r="H1223" s="4" t="s">
        <v>764</v>
      </c>
      <c r="I1223" s="5" t="s">
        <v>9031</v>
      </c>
      <c r="J1223" s="5" t="s">
        <v>9032</v>
      </c>
      <c r="K1223" s="5" t="s">
        <v>5325</v>
      </c>
      <c r="L1223" s="5" t="s">
        <v>9033</v>
      </c>
      <c r="M1223" s="5" t="s">
        <v>2440</v>
      </c>
      <c r="N1223" s="5" t="s">
        <v>1985</v>
      </c>
      <c r="O1223" s="5">
        <v>5.942</v>
      </c>
      <c r="P1223" s="5" t="s">
        <v>265</v>
      </c>
      <c r="Q1223" s="5" t="s">
        <v>9034</v>
      </c>
      <c r="R1223" s="25">
        <f t="shared" si="19"/>
        <v>5.942</v>
      </c>
      <c r="S1223" s="30" t="s">
        <v>8507</v>
      </c>
      <c r="T1223" s="30" t="s">
        <v>4686</v>
      </c>
      <c r="U1223" s="30" t="s">
        <v>9035</v>
      </c>
      <c r="V1223" s="5" t="s">
        <v>278</v>
      </c>
      <c r="W1223" s="28"/>
      <c r="X1223" s="29">
        <v>0.361</v>
      </c>
      <c r="Y1223" s="29">
        <v>0</v>
      </c>
      <c r="Z1223" s="29">
        <v>1018.9349</v>
      </c>
      <c r="AA1223" s="29">
        <v>6.4667</v>
      </c>
      <c r="AB1223" s="29">
        <v>57.5466</v>
      </c>
      <c r="AC1223" s="29">
        <v>224.5748</v>
      </c>
      <c r="AE1223" s="1"/>
      <c r="AF1223" s="1"/>
      <c r="AG1223" s="1"/>
      <c r="AH1223" s="1"/>
      <c r="AI1223" s="1"/>
      <c r="AJ1223" s="1"/>
      <c r="AK1223" s="1"/>
      <c r="AL1223" s="1"/>
    </row>
    <row r="1224" spans="1:38">
      <c r="A1224" s="38">
        <v>43881.9166666667</v>
      </c>
      <c r="B1224" s="4" t="s">
        <v>1539</v>
      </c>
      <c r="C1224" s="4" t="s">
        <v>491</v>
      </c>
      <c r="D1224" s="4" t="s">
        <v>709</v>
      </c>
      <c r="E1224" s="12" t="s">
        <v>1737</v>
      </c>
      <c r="F1224" s="4" t="s">
        <v>29</v>
      </c>
      <c r="G1224" s="4" t="s">
        <v>9036</v>
      </c>
      <c r="H1224" s="4" t="s">
        <v>573</v>
      </c>
      <c r="I1224" s="5" t="s">
        <v>9037</v>
      </c>
      <c r="J1224" s="5" t="s">
        <v>9038</v>
      </c>
      <c r="K1224" s="5" t="s">
        <v>9039</v>
      </c>
      <c r="L1224" s="5" t="s">
        <v>9040</v>
      </c>
      <c r="M1224" s="5" t="s">
        <v>5702</v>
      </c>
      <c r="N1224" s="5" t="s">
        <v>3872</v>
      </c>
      <c r="O1224" s="5">
        <v>6.171</v>
      </c>
      <c r="P1224" s="5" t="s">
        <v>8205</v>
      </c>
      <c r="Q1224" s="5" t="s">
        <v>9041</v>
      </c>
      <c r="R1224" s="25">
        <f t="shared" si="19"/>
        <v>6.171</v>
      </c>
      <c r="S1224" s="30" t="s">
        <v>9042</v>
      </c>
      <c r="T1224" s="30" t="s">
        <v>4079</v>
      </c>
      <c r="U1224" s="30" t="s">
        <v>9043</v>
      </c>
      <c r="V1224" s="5" t="s">
        <v>278</v>
      </c>
      <c r="W1224" s="28"/>
      <c r="X1224" s="29">
        <v>0.5758</v>
      </c>
      <c r="Y1224" s="29">
        <v>0</v>
      </c>
      <c r="Z1224" s="29">
        <v>1019.1583</v>
      </c>
      <c r="AA1224" s="29">
        <v>6.8133</v>
      </c>
      <c r="AB1224" s="29">
        <v>57.5717</v>
      </c>
      <c r="AC1224" s="29">
        <v>175.6486</v>
      </c>
      <c r="AE1224" s="1"/>
      <c r="AF1224" s="1"/>
      <c r="AG1224" s="1"/>
      <c r="AH1224" s="1"/>
      <c r="AI1224" s="1"/>
      <c r="AJ1224" s="1"/>
      <c r="AK1224" s="1"/>
      <c r="AL1224" s="1"/>
    </row>
    <row r="1225" spans="1:38">
      <c r="A1225" s="38">
        <v>43881.9583333333</v>
      </c>
      <c r="B1225" s="4" t="s">
        <v>449</v>
      </c>
      <c r="C1225" s="4" t="s">
        <v>3867</v>
      </c>
      <c r="D1225" s="4" t="s">
        <v>32</v>
      </c>
      <c r="E1225" s="12" t="s">
        <v>1737</v>
      </c>
      <c r="F1225" s="4" t="s">
        <v>778</v>
      </c>
      <c r="G1225" s="4" t="s">
        <v>7899</v>
      </c>
      <c r="H1225" s="4" t="s">
        <v>50</v>
      </c>
      <c r="I1225" s="5" t="s">
        <v>9044</v>
      </c>
      <c r="J1225" s="5" t="s">
        <v>9045</v>
      </c>
      <c r="K1225" s="5" t="s">
        <v>9046</v>
      </c>
      <c r="L1225" s="5" t="s">
        <v>9047</v>
      </c>
      <c r="M1225" s="5" t="s">
        <v>3494</v>
      </c>
      <c r="N1225" s="5" t="s">
        <v>1985</v>
      </c>
      <c r="O1225" s="5">
        <v>5.839</v>
      </c>
      <c r="P1225" s="5" t="s">
        <v>6922</v>
      </c>
      <c r="Q1225" s="5" t="s">
        <v>7160</v>
      </c>
      <c r="R1225" s="25">
        <f t="shared" si="19"/>
        <v>5.839</v>
      </c>
      <c r="S1225" s="30" t="s">
        <v>4048</v>
      </c>
      <c r="T1225" s="30" t="s">
        <v>9048</v>
      </c>
      <c r="U1225" s="30" t="s">
        <v>9049</v>
      </c>
      <c r="V1225" s="5" t="s">
        <v>278</v>
      </c>
      <c r="W1225" s="28"/>
      <c r="X1225" s="29">
        <v>0.3585</v>
      </c>
      <c r="Y1225" s="29">
        <v>0.13</v>
      </c>
      <c r="Z1225" s="29">
        <v>1019.215</v>
      </c>
      <c r="AA1225" s="29">
        <v>6.8048</v>
      </c>
      <c r="AB1225" s="29">
        <v>61.7116</v>
      </c>
      <c r="AC1225" s="29">
        <v>190.6287</v>
      </c>
      <c r="AE1225" s="1"/>
      <c r="AF1225" s="1"/>
      <c r="AG1225" s="1"/>
      <c r="AH1225" s="1"/>
      <c r="AI1225" s="1"/>
      <c r="AJ1225" s="1"/>
      <c r="AK1225" s="1"/>
      <c r="AL1225" s="1"/>
    </row>
    <row r="1226" spans="1:38">
      <c r="A1226" s="38">
        <v>43882</v>
      </c>
      <c r="B1226" s="4" t="s">
        <v>775</v>
      </c>
      <c r="C1226" s="4" t="s">
        <v>776</v>
      </c>
      <c r="D1226" s="4" t="s">
        <v>48</v>
      </c>
      <c r="E1226" s="12" t="s">
        <v>1459</v>
      </c>
      <c r="F1226" s="4" t="s">
        <v>345</v>
      </c>
      <c r="G1226" s="4" t="s">
        <v>9050</v>
      </c>
      <c r="H1226" s="4" t="s">
        <v>115</v>
      </c>
      <c r="I1226" s="5" t="s">
        <v>9051</v>
      </c>
      <c r="J1226" s="5" t="s">
        <v>9052</v>
      </c>
      <c r="K1226" s="5" t="s">
        <v>9053</v>
      </c>
      <c r="L1226" s="5" t="s">
        <v>9054</v>
      </c>
      <c r="M1226" s="5" t="s">
        <v>2440</v>
      </c>
      <c r="N1226" s="5" t="s">
        <v>501</v>
      </c>
      <c r="O1226" s="5">
        <v>5.634</v>
      </c>
      <c r="P1226" s="5" t="s">
        <v>1800</v>
      </c>
      <c r="Q1226" s="5" t="s">
        <v>200</v>
      </c>
      <c r="R1226" s="25">
        <f t="shared" si="19"/>
        <v>5.634</v>
      </c>
      <c r="S1226" s="30" t="s">
        <v>6166</v>
      </c>
      <c r="T1226" s="30" t="s">
        <v>4933</v>
      </c>
      <c r="U1226" s="30" t="s">
        <v>9055</v>
      </c>
      <c r="V1226" s="5" t="s">
        <v>278</v>
      </c>
      <c r="W1226" s="28"/>
      <c r="X1226" s="29">
        <v>0.9811</v>
      </c>
      <c r="Y1226" s="29">
        <v>0.07</v>
      </c>
      <c r="Z1226" s="29">
        <v>1019.2984</v>
      </c>
      <c r="AA1226" s="29">
        <v>6.2551</v>
      </c>
      <c r="AB1226" s="29">
        <v>69.0418</v>
      </c>
      <c r="AC1226" s="29">
        <v>127.9438</v>
      </c>
      <c r="AE1226" s="1"/>
      <c r="AF1226" s="1"/>
      <c r="AG1226" s="1"/>
      <c r="AH1226" s="1"/>
      <c r="AI1226" s="1"/>
      <c r="AJ1226" s="1"/>
      <c r="AK1226" s="1"/>
      <c r="AL1226" s="1"/>
    </row>
    <row r="1227" spans="1:38">
      <c r="A1227" s="38">
        <v>43882.0416666667</v>
      </c>
      <c r="B1227" s="4" t="s">
        <v>2668</v>
      </c>
      <c r="C1227" s="4" t="s">
        <v>2669</v>
      </c>
      <c r="D1227" s="4" t="s">
        <v>224</v>
      </c>
      <c r="E1227" s="12" t="s">
        <v>874</v>
      </c>
      <c r="F1227" s="4" t="s">
        <v>143</v>
      </c>
      <c r="G1227" s="4" t="s">
        <v>9056</v>
      </c>
      <c r="H1227" s="4" t="s">
        <v>1103</v>
      </c>
      <c r="I1227" s="5" t="s">
        <v>9057</v>
      </c>
      <c r="J1227" s="5" t="s">
        <v>9058</v>
      </c>
      <c r="K1227" s="5" t="s">
        <v>9059</v>
      </c>
      <c r="L1227" s="5" t="s">
        <v>9060</v>
      </c>
      <c r="M1227" s="5" t="s">
        <v>6075</v>
      </c>
      <c r="N1227" s="5" t="s">
        <v>385</v>
      </c>
      <c r="O1227" s="5">
        <v>5.652</v>
      </c>
      <c r="P1227" s="5" t="s">
        <v>8610</v>
      </c>
      <c r="Q1227" s="5" t="s">
        <v>893</v>
      </c>
      <c r="R1227" s="25">
        <f t="shared" si="19"/>
        <v>5.652</v>
      </c>
      <c r="S1227" s="30" t="s">
        <v>4777</v>
      </c>
      <c r="T1227" s="30" t="s">
        <v>4078</v>
      </c>
      <c r="U1227" s="30" t="s">
        <v>9061</v>
      </c>
      <c r="V1227" s="5" t="s">
        <v>278</v>
      </c>
      <c r="W1227" s="28"/>
      <c r="X1227" s="29">
        <v>0.9933</v>
      </c>
      <c r="Y1227" s="29">
        <v>0</v>
      </c>
      <c r="Z1227" s="29">
        <v>1018.9783</v>
      </c>
      <c r="AA1227" s="29">
        <v>5.8167</v>
      </c>
      <c r="AB1227" s="29">
        <v>73.9117</v>
      </c>
      <c r="AC1227" s="29">
        <v>150.1543</v>
      </c>
      <c r="AE1227" s="1"/>
      <c r="AF1227" s="1"/>
      <c r="AG1227" s="1"/>
      <c r="AH1227" s="1"/>
      <c r="AI1227" s="1"/>
      <c r="AJ1227" s="1"/>
      <c r="AK1227" s="1"/>
      <c r="AL1227" s="1"/>
    </row>
    <row r="1228" spans="1:38">
      <c r="A1228" s="38">
        <v>43882.0833333333</v>
      </c>
      <c r="B1228" s="4" t="s">
        <v>2672</v>
      </c>
      <c r="C1228" s="4" t="s">
        <v>3082</v>
      </c>
      <c r="D1228" s="4" t="s">
        <v>48</v>
      </c>
      <c r="E1228" s="12" t="s">
        <v>160</v>
      </c>
      <c r="F1228" s="4" t="s">
        <v>113</v>
      </c>
      <c r="G1228" s="4" t="s">
        <v>8529</v>
      </c>
      <c r="H1228" s="4" t="s">
        <v>99</v>
      </c>
      <c r="I1228" s="5" t="s">
        <v>9062</v>
      </c>
      <c r="J1228" s="5" t="s">
        <v>9063</v>
      </c>
      <c r="K1228" s="5" t="s">
        <v>4313</v>
      </c>
      <c r="L1228" s="5" t="s">
        <v>9064</v>
      </c>
      <c r="M1228" s="5" t="s">
        <v>1994</v>
      </c>
      <c r="N1228" s="5" t="s">
        <v>611</v>
      </c>
      <c r="O1228" s="5">
        <v>5.467</v>
      </c>
      <c r="P1228" s="5" t="s">
        <v>3712</v>
      </c>
      <c r="Q1228" s="5" t="s">
        <v>7102</v>
      </c>
      <c r="R1228" s="25">
        <f t="shared" si="19"/>
        <v>5.467</v>
      </c>
      <c r="S1228" s="30" t="s">
        <v>1524</v>
      </c>
      <c r="T1228" s="30" t="s">
        <v>9065</v>
      </c>
      <c r="U1228" s="30" t="s">
        <v>9066</v>
      </c>
      <c r="V1228" s="5" t="s">
        <v>278</v>
      </c>
      <c r="W1228" s="28"/>
      <c r="X1228" s="29">
        <v>0.3096</v>
      </c>
      <c r="Y1228" s="29">
        <v>0</v>
      </c>
      <c r="Z1228" s="29">
        <v>1018.785</v>
      </c>
      <c r="AA1228" s="29">
        <v>5.815</v>
      </c>
      <c r="AB1228" s="29">
        <v>74.7401</v>
      </c>
      <c r="AC1228" s="29">
        <v>185.9494</v>
      </c>
      <c r="AE1228" s="1"/>
      <c r="AF1228" s="1"/>
      <c r="AG1228" s="1"/>
      <c r="AH1228" s="1"/>
      <c r="AI1228" s="1"/>
      <c r="AJ1228" s="1"/>
      <c r="AK1228" s="1"/>
      <c r="AL1228" s="1"/>
    </row>
    <row r="1229" spans="1:38">
      <c r="A1229" s="38">
        <v>43882.125</v>
      </c>
      <c r="B1229" s="4" t="s">
        <v>2666</v>
      </c>
      <c r="C1229" s="4" t="s">
        <v>389</v>
      </c>
      <c r="D1229" s="4" t="s">
        <v>64</v>
      </c>
      <c r="E1229" s="12" t="s">
        <v>160</v>
      </c>
      <c r="F1229" s="4" t="s">
        <v>145</v>
      </c>
      <c r="G1229" s="4" t="s">
        <v>6668</v>
      </c>
      <c r="H1229" s="4" t="s">
        <v>1103</v>
      </c>
      <c r="I1229" s="5" t="s">
        <v>9067</v>
      </c>
      <c r="J1229" s="5" t="s">
        <v>9068</v>
      </c>
      <c r="K1229" s="5" t="s">
        <v>9069</v>
      </c>
      <c r="L1229" s="5" t="s">
        <v>9070</v>
      </c>
      <c r="M1229" s="5" t="s">
        <v>2321</v>
      </c>
      <c r="N1229" s="5" t="s">
        <v>2802</v>
      </c>
      <c r="O1229" s="5">
        <v>5.499</v>
      </c>
      <c r="P1229" s="5" t="s">
        <v>5403</v>
      </c>
      <c r="Q1229" s="5" t="s">
        <v>2514</v>
      </c>
      <c r="R1229" s="25">
        <f t="shared" si="19"/>
        <v>5.499</v>
      </c>
      <c r="S1229" s="30" t="s">
        <v>9071</v>
      </c>
      <c r="T1229" s="30" t="s">
        <v>6199</v>
      </c>
      <c r="U1229" s="30" t="s">
        <v>9072</v>
      </c>
      <c r="V1229" s="5" t="s">
        <v>278</v>
      </c>
      <c r="W1229" s="28"/>
      <c r="X1229" s="29">
        <v>0.855</v>
      </c>
      <c r="Y1229" s="29">
        <v>0</v>
      </c>
      <c r="Z1229" s="29">
        <v>1018.6368</v>
      </c>
      <c r="AA1229" s="29">
        <v>4.8667</v>
      </c>
      <c r="AB1229" s="29">
        <v>77.2484</v>
      </c>
      <c r="AC1229" s="29">
        <v>44.9355</v>
      </c>
      <c r="AE1229" s="1"/>
      <c r="AF1229" s="1"/>
      <c r="AG1229" s="1"/>
      <c r="AH1229" s="1"/>
      <c r="AI1229" s="1"/>
      <c r="AJ1229" s="1"/>
      <c r="AK1229" s="1"/>
      <c r="AL1229" s="1"/>
    </row>
    <row r="1230" spans="1:38">
      <c r="A1230" s="38">
        <v>43882.1666666667</v>
      </c>
      <c r="B1230" s="4" t="s">
        <v>449</v>
      </c>
      <c r="C1230" s="4" t="s">
        <v>3867</v>
      </c>
      <c r="D1230" s="4" t="s">
        <v>258</v>
      </c>
      <c r="E1230" s="12" t="s">
        <v>160</v>
      </c>
      <c r="F1230" s="4" t="s">
        <v>81</v>
      </c>
      <c r="G1230" s="4" t="s">
        <v>5403</v>
      </c>
      <c r="H1230" s="4" t="s">
        <v>99</v>
      </c>
      <c r="I1230" s="5" t="s">
        <v>9073</v>
      </c>
      <c r="J1230" s="5" t="s">
        <v>9074</v>
      </c>
      <c r="K1230" s="5" t="s">
        <v>9075</v>
      </c>
      <c r="L1230" s="5" t="s">
        <v>9076</v>
      </c>
      <c r="M1230" s="5" t="s">
        <v>2182</v>
      </c>
      <c r="N1230" s="5" t="s">
        <v>2183</v>
      </c>
      <c r="O1230" s="5">
        <v>4.385</v>
      </c>
      <c r="P1230" s="5" t="s">
        <v>2544</v>
      </c>
      <c r="Q1230" s="5" t="s">
        <v>4808</v>
      </c>
      <c r="R1230" s="25">
        <f t="shared" si="19"/>
        <v>4.385</v>
      </c>
      <c r="S1230" s="30" t="s">
        <v>9077</v>
      </c>
      <c r="T1230" s="30" t="s">
        <v>9078</v>
      </c>
      <c r="U1230" s="30" t="s">
        <v>9079</v>
      </c>
      <c r="V1230" s="5" t="s">
        <v>278</v>
      </c>
      <c r="W1230" s="28"/>
      <c r="X1230" s="29">
        <v>0.9627</v>
      </c>
      <c r="Y1230" s="29">
        <v>0</v>
      </c>
      <c r="Z1230" s="29">
        <v>1018.405</v>
      </c>
      <c r="AA1230" s="29">
        <v>3.4282</v>
      </c>
      <c r="AB1230" s="29">
        <v>81.065</v>
      </c>
      <c r="AC1230" s="29">
        <v>359.3272</v>
      </c>
      <c r="AE1230" s="1"/>
      <c r="AF1230" s="1"/>
      <c r="AG1230" s="1"/>
      <c r="AH1230" s="1"/>
      <c r="AI1230" s="1"/>
      <c r="AJ1230" s="1"/>
      <c r="AK1230" s="1"/>
      <c r="AL1230" s="1"/>
    </row>
    <row r="1231" spans="1:38">
      <c r="A1231" s="38">
        <v>43882.2083333333</v>
      </c>
      <c r="B1231" s="4" t="s">
        <v>2905</v>
      </c>
      <c r="C1231" s="4" t="s">
        <v>2906</v>
      </c>
      <c r="D1231" s="4" t="s">
        <v>242</v>
      </c>
      <c r="E1231" s="12" t="s">
        <v>68</v>
      </c>
      <c r="F1231" s="4" t="s">
        <v>258</v>
      </c>
      <c r="G1231" s="4" t="s">
        <v>9080</v>
      </c>
      <c r="H1231" s="4" t="s">
        <v>1591</v>
      </c>
      <c r="I1231" s="5" t="s">
        <v>9081</v>
      </c>
      <c r="J1231" s="5" t="s">
        <v>9082</v>
      </c>
      <c r="K1231" s="5" t="s">
        <v>9083</v>
      </c>
      <c r="L1231" s="5" t="s">
        <v>9084</v>
      </c>
      <c r="M1231" s="5" t="s">
        <v>2680</v>
      </c>
      <c r="N1231" s="5" t="s">
        <v>1939</v>
      </c>
      <c r="O1231" s="5">
        <v>4.468</v>
      </c>
      <c r="P1231" s="5" t="s">
        <v>200</v>
      </c>
      <c r="Q1231" s="5" t="s">
        <v>1638</v>
      </c>
      <c r="R1231" s="25">
        <f t="shared" si="19"/>
        <v>4.468</v>
      </c>
      <c r="S1231" s="30" t="s">
        <v>9085</v>
      </c>
      <c r="T1231" s="30" t="s">
        <v>9086</v>
      </c>
      <c r="U1231" s="30" t="s">
        <v>9087</v>
      </c>
      <c r="V1231" s="5" t="s">
        <v>278</v>
      </c>
      <c r="W1231" s="28"/>
      <c r="X1231" s="29">
        <v>0.8579</v>
      </c>
      <c r="Y1231" s="29">
        <v>0</v>
      </c>
      <c r="Z1231" s="29">
        <v>1018.6199</v>
      </c>
      <c r="AA1231" s="29">
        <v>2.6366</v>
      </c>
      <c r="AB1231" s="29">
        <v>81.7567</v>
      </c>
      <c r="AC1231" s="29">
        <v>291.8029</v>
      </c>
      <c r="AE1231" s="1"/>
      <c r="AF1231" s="1"/>
      <c r="AG1231" s="1"/>
      <c r="AH1231" s="1"/>
      <c r="AI1231" s="1"/>
      <c r="AJ1231" s="1"/>
      <c r="AK1231" s="1"/>
      <c r="AL1231" s="1"/>
    </row>
    <row r="1232" spans="1:38">
      <c r="A1232" s="38">
        <v>43882.25</v>
      </c>
      <c r="B1232" s="4" t="s">
        <v>680</v>
      </c>
      <c r="C1232" s="4" t="s">
        <v>359</v>
      </c>
      <c r="D1232" s="4" t="s">
        <v>223</v>
      </c>
      <c r="E1232" s="12" t="s">
        <v>68</v>
      </c>
      <c r="F1232" s="4" t="s">
        <v>256</v>
      </c>
      <c r="G1232" s="4" t="s">
        <v>7689</v>
      </c>
      <c r="H1232" s="4" t="s">
        <v>1591</v>
      </c>
      <c r="I1232" s="5" t="s">
        <v>9088</v>
      </c>
      <c r="J1232" s="5" t="s">
        <v>9089</v>
      </c>
      <c r="K1232" s="5" t="s">
        <v>9090</v>
      </c>
      <c r="L1232" s="5" t="s">
        <v>9091</v>
      </c>
      <c r="M1232" s="5" t="s">
        <v>1931</v>
      </c>
      <c r="N1232" s="5" t="s">
        <v>89</v>
      </c>
      <c r="O1232" s="5">
        <v>3.287</v>
      </c>
      <c r="P1232" s="5" t="s">
        <v>8223</v>
      </c>
      <c r="Q1232" s="5" t="s">
        <v>9092</v>
      </c>
      <c r="R1232" s="25">
        <f t="shared" si="19"/>
        <v>3.287</v>
      </c>
      <c r="S1232" s="30" t="s">
        <v>9093</v>
      </c>
      <c r="T1232" s="30" t="s">
        <v>3530</v>
      </c>
      <c r="U1232" s="30" t="s">
        <v>5309</v>
      </c>
      <c r="V1232" s="5" t="s">
        <v>278</v>
      </c>
      <c r="W1232" s="28"/>
      <c r="X1232" s="29">
        <v>0.5282</v>
      </c>
      <c r="Y1232" s="29">
        <v>0</v>
      </c>
      <c r="Z1232" s="29">
        <v>1019.1482</v>
      </c>
      <c r="AA1232" s="29">
        <v>2.6216</v>
      </c>
      <c r="AB1232" s="29">
        <v>82.305</v>
      </c>
      <c r="AC1232" s="29">
        <v>33.8032</v>
      </c>
      <c r="AE1232" s="1"/>
      <c r="AF1232" s="1"/>
      <c r="AG1232" s="1"/>
      <c r="AH1232" s="1"/>
      <c r="AI1232" s="1"/>
      <c r="AJ1232" s="1"/>
      <c r="AK1232" s="1"/>
      <c r="AL1232" s="1"/>
    </row>
    <row r="1233" spans="1:38">
      <c r="A1233" s="38">
        <v>43882.2916666667</v>
      </c>
      <c r="B1233" s="4" t="s">
        <v>680</v>
      </c>
      <c r="C1233" s="4" t="s">
        <v>359</v>
      </c>
      <c r="D1233" s="4" t="s">
        <v>256</v>
      </c>
      <c r="E1233" s="12" t="s">
        <v>68</v>
      </c>
      <c r="F1233" s="4" t="s">
        <v>240</v>
      </c>
      <c r="G1233" s="4" t="s">
        <v>4254</v>
      </c>
      <c r="H1233" s="4" t="s">
        <v>1103</v>
      </c>
      <c r="I1233" s="5" t="s">
        <v>9094</v>
      </c>
      <c r="J1233" s="5" t="s">
        <v>9095</v>
      </c>
      <c r="K1233" s="5" t="s">
        <v>9096</v>
      </c>
      <c r="L1233" s="5" t="s">
        <v>9096</v>
      </c>
      <c r="M1233" s="5" t="s">
        <v>295</v>
      </c>
      <c r="N1233" s="5" t="s">
        <v>1985</v>
      </c>
      <c r="O1233" s="5">
        <v>3.196</v>
      </c>
      <c r="P1233" s="5" t="s">
        <v>2760</v>
      </c>
      <c r="Q1233" s="5" t="s">
        <v>1914</v>
      </c>
      <c r="R1233" s="25">
        <f t="shared" si="19"/>
        <v>3.196</v>
      </c>
      <c r="S1233" s="30" t="s">
        <v>9097</v>
      </c>
      <c r="T1233" s="30" t="s">
        <v>9098</v>
      </c>
      <c r="U1233" s="30" t="s">
        <v>9099</v>
      </c>
      <c r="V1233" s="5" t="s">
        <v>278</v>
      </c>
      <c r="W1233" s="28"/>
      <c r="X1233" s="29">
        <v>0.1402</v>
      </c>
      <c r="Y1233" s="29">
        <v>0</v>
      </c>
      <c r="Z1233" s="29">
        <v>1019.2783</v>
      </c>
      <c r="AA1233" s="29">
        <v>2.2283</v>
      </c>
      <c r="AB1233" s="29">
        <v>82.1682</v>
      </c>
      <c r="AC1233" s="29">
        <v>152.0815</v>
      </c>
      <c r="AE1233" s="1"/>
      <c r="AF1233" s="1"/>
      <c r="AG1233" s="1"/>
      <c r="AH1233" s="1"/>
      <c r="AI1233" s="1"/>
      <c r="AJ1233" s="1"/>
      <c r="AK1233" s="1"/>
      <c r="AL1233" s="1"/>
    </row>
    <row r="1234" spans="1:38">
      <c r="A1234" s="38">
        <v>43882.3333333333</v>
      </c>
      <c r="B1234" s="4" t="s">
        <v>531</v>
      </c>
      <c r="C1234" s="4" t="s">
        <v>532</v>
      </c>
      <c r="D1234" s="4" t="s">
        <v>603</v>
      </c>
      <c r="E1234" s="12" t="s">
        <v>317</v>
      </c>
      <c r="F1234" s="4" t="s">
        <v>256</v>
      </c>
      <c r="G1234" s="4" t="s">
        <v>193</v>
      </c>
      <c r="H1234" s="4" t="s">
        <v>99</v>
      </c>
      <c r="I1234" s="5" t="s">
        <v>9100</v>
      </c>
      <c r="J1234" s="5" t="s">
        <v>9101</v>
      </c>
      <c r="K1234" s="5" t="s">
        <v>9102</v>
      </c>
      <c r="L1234" s="5" t="s">
        <v>9103</v>
      </c>
      <c r="M1234" s="5" t="s">
        <v>2988</v>
      </c>
      <c r="N1234" s="5" t="s">
        <v>4815</v>
      </c>
      <c r="O1234" s="5">
        <v>2.415</v>
      </c>
      <c r="P1234" s="5" t="s">
        <v>4501</v>
      </c>
      <c r="Q1234" s="5" t="s">
        <v>8001</v>
      </c>
      <c r="R1234" s="25">
        <f t="shared" si="19"/>
        <v>2.415</v>
      </c>
      <c r="S1234" s="30" t="s">
        <v>9104</v>
      </c>
      <c r="T1234" s="30" t="s">
        <v>9105</v>
      </c>
      <c r="U1234" s="30" t="s">
        <v>9106</v>
      </c>
      <c r="V1234" s="5" t="s">
        <v>278</v>
      </c>
      <c r="W1234" s="28"/>
      <c r="X1234" s="29">
        <v>0.2556</v>
      </c>
      <c r="Y1234" s="29">
        <v>0</v>
      </c>
      <c r="Z1234" s="29">
        <v>1019.7883</v>
      </c>
      <c r="AA1234" s="29">
        <v>2.5066</v>
      </c>
      <c r="AB1234" s="29">
        <v>83.2068</v>
      </c>
      <c r="AC1234" s="29">
        <v>110.1327</v>
      </c>
      <c r="AE1234" s="1"/>
      <c r="AF1234" s="1"/>
      <c r="AG1234" s="1"/>
      <c r="AH1234" s="1"/>
      <c r="AI1234" s="1"/>
      <c r="AJ1234" s="1"/>
      <c r="AK1234" s="1"/>
      <c r="AL1234" s="1"/>
    </row>
    <row r="1235" spans="1:38">
      <c r="A1235" s="38">
        <v>43882.375</v>
      </c>
      <c r="B1235" s="4" t="s">
        <v>694</v>
      </c>
      <c r="C1235" s="4" t="s">
        <v>570</v>
      </c>
      <c r="D1235" s="4" t="s">
        <v>81</v>
      </c>
      <c r="E1235" s="12" t="s">
        <v>160</v>
      </c>
      <c r="F1235" s="4" t="s">
        <v>240</v>
      </c>
      <c r="G1235" s="4" t="s">
        <v>5701</v>
      </c>
      <c r="H1235" s="4" t="s">
        <v>99</v>
      </c>
      <c r="I1235" s="5" t="s">
        <v>9107</v>
      </c>
      <c r="J1235" s="5" t="s">
        <v>9108</v>
      </c>
      <c r="K1235" s="5" t="s">
        <v>9109</v>
      </c>
      <c r="L1235" s="5" t="s">
        <v>9110</v>
      </c>
      <c r="M1235" s="5" t="s">
        <v>2988</v>
      </c>
      <c r="N1235" s="5" t="s">
        <v>122</v>
      </c>
      <c r="O1235" s="5">
        <v>2.112</v>
      </c>
      <c r="P1235" s="5" t="s">
        <v>8642</v>
      </c>
      <c r="Q1235" s="5" t="s">
        <v>3817</v>
      </c>
      <c r="R1235" s="25">
        <f t="shared" si="19"/>
        <v>2.112</v>
      </c>
      <c r="S1235" s="30" t="s">
        <v>241</v>
      </c>
      <c r="T1235" s="30" t="s">
        <v>9111</v>
      </c>
      <c r="U1235" s="30" t="s">
        <v>9112</v>
      </c>
      <c r="V1235" s="5" t="s">
        <v>278</v>
      </c>
      <c r="W1235" s="28"/>
      <c r="X1235" s="29">
        <v>0.7174</v>
      </c>
      <c r="Y1235" s="29">
        <v>0</v>
      </c>
      <c r="Z1235" s="29">
        <v>1019.7983</v>
      </c>
      <c r="AA1235" s="29">
        <v>7.2434</v>
      </c>
      <c r="AB1235" s="29">
        <v>66.4301</v>
      </c>
      <c r="AC1235" s="29">
        <v>310.469</v>
      </c>
      <c r="AE1235" s="1"/>
      <c r="AF1235" s="1"/>
      <c r="AG1235" s="1"/>
      <c r="AH1235" s="1"/>
      <c r="AI1235" s="1"/>
      <c r="AJ1235" s="1"/>
      <c r="AK1235" s="1"/>
      <c r="AL1235" s="1"/>
    </row>
    <row r="1236" spans="1:38">
      <c r="A1236" s="38">
        <v>43882.4166666667</v>
      </c>
      <c r="B1236" s="4" t="s">
        <v>1758</v>
      </c>
      <c r="C1236" s="4" t="s">
        <v>655</v>
      </c>
      <c r="D1236" s="4" t="s">
        <v>376</v>
      </c>
      <c r="E1236" s="12" t="s">
        <v>1459</v>
      </c>
      <c r="F1236" s="4" t="s">
        <v>240</v>
      </c>
      <c r="G1236" s="4" t="s">
        <v>4808</v>
      </c>
      <c r="H1236" s="4" t="s">
        <v>223</v>
      </c>
      <c r="I1236" s="5" t="s">
        <v>9113</v>
      </c>
      <c r="J1236" s="5" t="s">
        <v>9114</v>
      </c>
      <c r="K1236" s="5" t="s">
        <v>9115</v>
      </c>
      <c r="L1236" s="5" t="s">
        <v>9116</v>
      </c>
      <c r="M1236" s="5" t="s">
        <v>140</v>
      </c>
      <c r="N1236" s="5" t="s">
        <v>949</v>
      </c>
      <c r="O1236" s="5">
        <v>2.871</v>
      </c>
      <c r="P1236" s="5" t="s">
        <v>1570</v>
      </c>
      <c r="Q1236" s="5" t="s">
        <v>7049</v>
      </c>
      <c r="R1236" s="25">
        <f t="shared" si="19"/>
        <v>2.871</v>
      </c>
      <c r="S1236" s="30" t="s">
        <v>9117</v>
      </c>
      <c r="T1236" s="30" t="s">
        <v>9118</v>
      </c>
      <c r="U1236" s="30" t="s">
        <v>9119</v>
      </c>
      <c r="V1236" s="5" t="s">
        <v>278</v>
      </c>
      <c r="W1236" s="28"/>
      <c r="X1236" s="29">
        <v>3.4237</v>
      </c>
      <c r="Y1236" s="29">
        <v>0</v>
      </c>
      <c r="Z1236" s="29">
        <v>1019.1216</v>
      </c>
      <c r="AA1236" s="29">
        <v>11.6398</v>
      </c>
      <c r="AB1236" s="29">
        <v>31.5966</v>
      </c>
      <c r="AC1236" s="29">
        <v>305.0374</v>
      </c>
      <c r="AE1236" s="1"/>
      <c r="AF1236" s="1"/>
      <c r="AG1236" s="1"/>
      <c r="AH1236" s="1"/>
      <c r="AI1236" s="1"/>
      <c r="AJ1236" s="1"/>
      <c r="AK1236" s="1"/>
      <c r="AL1236" s="1"/>
    </row>
    <row r="1237" spans="1:38">
      <c r="A1237" s="38">
        <v>43882.4583333333</v>
      </c>
      <c r="B1237" s="4" t="s">
        <v>547</v>
      </c>
      <c r="C1237" s="4" t="s">
        <v>344</v>
      </c>
      <c r="D1237" s="4" t="s">
        <v>31</v>
      </c>
      <c r="E1237" s="12" t="s">
        <v>191</v>
      </c>
      <c r="F1237" s="4" t="s">
        <v>1459</v>
      </c>
      <c r="G1237" s="4" t="s">
        <v>2892</v>
      </c>
      <c r="H1237" s="4" t="s">
        <v>722</v>
      </c>
      <c r="I1237" s="5" t="s">
        <v>9120</v>
      </c>
      <c r="J1237" s="5" t="s">
        <v>9121</v>
      </c>
      <c r="K1237" s="5" t="s">
        <v>9122</v>
      </c>
      <c r="L1237" s="5" t="s">
        <v>9123</v>
      </c>
      <c r="M1237" s="5" t="s">
        <v>2257</v>
      </c>
      <c r="N1237" s="5" t="s">
        <v>2256</v>
      </c>
      <c r="O1237" s="5">
        <v>0.813</v>
      </c>
      <c r="P1237" s="5" t="s">
        <v>3771</v>
      </c>
      <c r="Q1237" s="5" t="s">
        <v>3531</v>
      </c>
      <c r="R1237" s="25">
        <f t="shared" si="19"/>
        <v>0.813</v>
      </c>
      <c r="S1237" s="30" t="s">
        <v>9124</v>
      </c>
      <c r="T1237" s="30" t="s">
        <v>3764</v>
      </c>
      <c r="U1237" s="30" t="s">
        <v>9125</v>
      </c>
      <c r="V1237" s="5" t="s">
        <v>278</v>
      </c>
      <c r="W1237" s="28"/>
      <c r="X1237" s="29">
        <v>3.4956</v>
      </c>
      <c r="Y1237" s="29">
        <v>0</v>
      </c>
      <c r="Z1237" s="29">
        <v>1018.5233</v>
      </c>
      <c r="AA1237" s="29">
        <v>13.0418</v>
      </c>
      <c r="AB1237" s="29">
        <v>22.3817</v>
      </c>
      <c r="AC1237" s="29">
        <v>306.2793</v>
      </c>
      <c r="AE1237" s="1"/>
      <c r="AF1237" s="1"/>
      <c r="AG1237" s="1"/>
      <c r="AH1237" s="1"/>
      <c r="AI1237" s="1"/>
      <c r="AJ1237" s="1"/>
      <c r="AK1237" s="1"/>
      <c r="AL1237" s="1"/>
    </row>
    <row r="1238" spans="1:38">
      <c r="A1238" s="38">
        <v>43882.5</v>
      </c>
      <c r="B1238" s="4" t="s">
        <v>223</v>
      </c>
      <c r="C1238" s="4" t="s">
        <v>50</v>
      </c>
      <c r="D1238" s="4" t="s">
        <v>160</v>
      </c>
      <c r="E1238" s="12" t="s">
        <v>1459</v>
      </c>
      <c r="F1238" s="4" t="s">
        <v>31</v>
      </c>
      <c r="G1238" s="4" t="s">
        <v>687</v>
      </c>
      <c r="H1238" s="4" t="s">
        <v>65</v>
      </c>
      <c r="I1238" s="5" t="s">
        <v>9126</v>
      </c>
      <c r="J1238" s="5" t="s">
        <v>9127</v>
      </c>
      <c r="K1238" s="5" t="s">
        <v>9128</v>
      </c>
      <c r="L1238" s="5" t="s">
        <v>9129</v>
      </c>
      <c r="M1238" s="5" t="s">
        <v>3832</v>
      </c>
      <c r="N1238" s="5" t="s">
        <v>701</v>
      </c>
      <c r="O1238" s="5">
        <v>0.204</v>
      </c>
      <c r="P1238" s="5" t="s">
        <v>5868</v>
      </c>
      <c r="Q1238" s="5" t="s">
        <v>2093</v>
      </c>
      <c r="R1238" s="25">
        <f t="shared" si="19"/>
        <v>0.204</v>
      </c>
      <c r="S1238" s="30" t="s">
        <v>710</v>
      </c>
      <c r="T1238" s="30" t="s">
        <v>3785</v>
      </c>
      <c r="U1238" s="30" t="s">
        <v>9130</v>
      </c>
      <c r="V1238" s="5" t="s">
        <v>278</v>
      </c>
      <c r="W1238" s="28"/>
      <c r="X1238" s="29">
        <v>2.5296</v>
      </c>
      <c r="Y1238" s="29">
        <v>0</v>
      </c>
      <c r="Z1238" s="29">
        <v>1017.672</v>
      </c>
      <c r="AA1238" s="29">
        <v>14.032</v>
      </c>
      <c r="AB1238" s="29">
        <v>21.0825</v>
      </c>
      <c r="AC1238" s="29">
        <v>313.6157</v>
      </c>
      <c r="AE1238" s="1"/>
      <c r="AF1238" s="1"/>
      <c r="AG1238" s="1"/>
      <c r="AH1238" s="1"/>
      <c r="AI1238" s="1"/>
      <c r="AJ1238" s="1"/>
      <c r="AK1238" s="1"/>
      <c r="AL1238" s="1"/>
    </row>
    <row r="1239" spans="1:38">
      <c r="A1239" s="38">
        <v>43882.5416666667</v>
      </c>
      <c r="B1239" s="4" t="s">
        <v>223</v>
      </c>
      <c r="C1239" s="4" t="s">
        <v>302</v>
      </c>
      <c r="D1239" s="4" t="s">
        <v>31</v>
      </c>
      <c r="E1239" s="12" t="s">
        <v>1459</v>
      </c>
      <c r="F1239" s="4" t="s">
        <v>874</v>
      </c>
      <c r="G1239" s="4" t="s">
        <v>949</v>
      </c>
      <c r="H1239" s="4" t="s">
        <v>30</v>
      </c>
      <c r="I1239" s="5" t="s">
        <v>9131</v>
      </c>
      <c r="J1239" s="5" t="s">
        <v>9132</v>
      </c>
      <c r="K1239" s="5" t="s">
        <v>9133</v>
      </c>
      <c r="L1239" s="5" t="s">
        <v>9134</v>
      </c>
      <c r="M1239" s="5" t="s">
        <v>3974</v>
      </c>
      <c r="N1239" s="5" t="s">
        <v>1689</v>
      </c>
      <c r="O1239" s="5">
        <v>0.211</v>
      </c>
      <c r="P1239" s="5" t="s">
        <v>3356</v>
      </c>
      <c r="Q1239" s="5" t="s">
        <v>8756</v>
      </c>
      <c r="R1239" s="25">
        <f t="shared" si="19"/>
        <v>0.211</v>
      </c>
      <c r="S1239" s="30" t="s">
        <v>3963</v>
      </c>
      <c r="T1239" s="30" t="s">
        <v>9135</v>
      </c>
      <c r="U1239" s="30" t="s">
        <v>9136</v>
      </c>
      <c r="V1239" s="5" t="s">
        <v>278</v>
      </c>
      <c r="W1239" s="28"/>
      <c r="X1239" s="29">
        <v>2.615</v>
      </c>
      <c r="Y1239" s="29">
        <v>0</v>
      </c>
      <c r="Z1239" s="29">
        <v>1016.3049</v>
      </c>
      <c r="AA1239" s="29">
        <v>15.2617</v>
      </c>
      <c r="AB1239" s="29">
        <v>18.9884</v>
      </c>
      <c r="AC1239" s="29">
        <v>270.8613</v>
      </c>
      <c r="AE1239" s="1"/>
      <c r="AF1239" s="1"/>
      <c r="AG1239" s="1"/>
      <c r="AH1239" s="1"/>
      <c r="AI1239" s="1"/>
      <c r="AJ1239" s="1"/>
      <c r="AK1239" s="1"/>
      <c r="AL1239" s="1"/>
    </row>
    <row r="1240" spans="1:38">
      <c r="A1240" s="38">
        <v>43882.5833333333</v>
      </c>
      <c r="B1240" s="4" t="s">
        <v>573</v>
      </c>
      <c r="C1240" s="4" t="s">
        <v>226</v>
      </c>
      <c r="D1240" s="4" t="s">
        <v>31</v>
      </c>
      <c r="E1240" s="12" t="s">
        <v>1459</v>
      </c>
      <c r="F1240" s="4" t="s">
        <v>1459</v>
      </c>
      <c r="G1240" s="4" t="s">
        <v>608</v>
      </c>
      <c r="H1240" s="4" t="s">
        <v>968</v>
      </c>
      <c r="I1240" s="5" t="s">
        <v>872</v>
      </c>
      <c r="J1240" s="5" t="s">
        <v>9137</v>
      </c>
      <c r="K1240" s="5" t="s">
        <v>9138</v>
      </c>
      <c r="L1240" s="5" t="s">
        <v>9139</v>
      </c>
      <c r="M1240" s="5" t="s">
        <v>472</v>
      </c>
      <c r="N1240" s="5" t="s">
        <v>6901</v>
      </c>
      <c r="O1240" s="5">
        <v>0.189</v>
      </c>
      <c r="P1240" s="5" t="s">
        <v>5910</v>
      </c>
      <c r="Q1240" s="5" t="s">
        <v>1464</v>
      </c>
      <c r="R1240" s="25">
        <f t="shared" si="19"/>
        <v>0.189</v>
      </c>
      <c r="S1240" s="30" t="s">
        <v>4500</v>
      </c>
      <c r="T1240" s="30" t="s">
        <v>6068</v>
      </c>
      <c r="U1240" s="30" t="s">
        <v>9140</v>
      </c>
      <c r="V1240" s="5" t="s">
        <v>278</v>
      </c>
      <c r="W1240" s="28"/>
      <c r="X1240" s="29">
        <v>2.2765</v>
      </c>
      <c r="Y1240" s="29">
        <v>0</v>
      </c>
      <c r="Z1240" s="29">
        <v>1015.2118</v>
      </c>
      <c r="AA1240" s="29">
        <v>15.9317</v>
      </c>
      <c r="AB1240" s="29">
        <v>17.0785</v>
      </c>
      <c r="AC1240" s="29">
        <v>291.2509</v>
      </c>
      <c r="AE1240" s="1"/>
      <c r="AF1240" s="1"/>
      <c r="AG1240" s="1"/>
      <c r="AH1240" s="1"/>
      <c r="AI1240" s="1"/>
      <c r="AJ1240" s="1"/>
      <c r="AK1240" s="1"/>
      <c r="AL1240" s="1"/>
    </row>
    <row r="1241" spans="1:38">
      <c r="A1241" s="38">
        <v>43882.625</v>
      </c>
      <c r="B1241" s="4" t="s">
        <v>778</v>
      </c>
      <c r="C1241" s="4" t="s">
        <v>32</v>
      </c>
      <c r="D1241" s="4" t="s">
        <v>50</v>
      </c>
      <c r="E1241" s="12" t="s">
        <v>1459</v>
      </c>
      <c r="F1241" s="4" t="s">
        <v>1737</v>
      </c>
      <c r="G1241" s="4" t="s">
        <v>277</v>
      </c>
      <c r="H1241" s="4" t="s">
        <v>284</v>
      </c>
      <c r="I1241" s="5" t="s">
        <v>9141</v>
      </c>
      <c r="J1241" s="5" t="s">
        <v>9142</v>
      </c>
      <c r="K1241" s="5" t="s">
        <v>3132</v>
      </c>
      <c r="L1241" s="5" t="s">
        <v>8910</v>
      </c>
      <c r="M1241" s="5" t="s">
        <v>6105</v>
      </c>
      <c r="N1241" s="5" t="s">
        <v>1995</v>
      </c>
      <c r="O1241" s="5">
        <v>0.152</v>
      </c>
      <c r="P1241" s="5" t="s">
        <v>3915</v>
      </c>
      <c r="Q1241" s="5" t="s">
        <v>8811</v>
      </c>
      <c r="R1241" s="25">
        <f t="shared" si="19"/>
        <v>0.152</v>
      </c>
      <c r="S1241" s="30" t="s">
        <v>5675</v>
      </c>
      <c r="T1241" s="30" t="s">
        <v>9143</v>
      </c>
      <c r="U1241" s="30" t="s">
        <v>9144</v>
      </c>
      <c r="V1241" s="5" t="s">
        <v>278</v>
      </c>
      <c r="W1241" s="28"/>
      <c r="X1241" s="29">
        <v>0.5329</v>
      </c>
      <c r="Y1241" s="29">
        <v>0</v>
      </c>
      <c r="Z1241" s="29">
        <v>1014.8766</v>
      </c>
      <c r="AA1241" s="29">
        <v>16.2599</v>
      </c>
      <c r="AB1241" s="29">
        <v>17.2417</v>
      </c>
      <c r="AC1241" s="29">
        <v>295.4596</v>
      </c>
      <c r="AE1241" s="1"/>
      <c r="AF1241" s="1"/>
      <c r="AG1241" s="1"/>
      <c r="AH1241" s="1"/>
      <c r="AI1241" s="1"/>
      <c r="AJ1241" s="1"/>
      <c r="AK1241" s="1"/>
      <c r="AL1241" s="1"/>
    </row>
    <row r="1242" spans="1:38">
      <c r="A1242" s="38">
        <v>43882.6666666667</v>
      </c>
      <c r="B1242" s="4" t="s">
        <v>258</v>
      </c>
      <c r="C1242" s="4" t="s">
        <v>392</v>
      </c>
      <c r="D1242" s="4" t="s">
        <v>68</v>
      </c>
      <c r="E1242" s="12" t="s">
        <v>31</v>
      </c>
      <c r="F1242" s="4" t="s">
        <v>269</v>
      </c>
      <c r="G1242" s="4" t="s">
        <v>661</v>
      </c>
      <c r="H1242" s="4" t="s">
        <v>131</v>
      </c>
      <c r="I1242" s="5" t="s">
        <v>9145</v>
      </c>
      <c r="J1242" s="5" t="s">
        <v>4688</v>
      </c>
      <c r="K1242" s="5" t="s">
        <v>8522</v>
      </c>
      <c r="L1242" s="5" t="s">
        <v>9146</v>
      </c>
      <c r="M1242" s="5" t="s">
        <v>3784</v>
      </c>
      <c r="N1242" s="5" t="s">
        <v>2134</v>
      </c>
      <c r="O1242" s="5">
        <v>0.195</v>
      </c>
      <c r="P1242" s="5" t="s">
        <v>6477</v>
      </c>
      <c r="Q1242" s="5" t="s">
        <v>5677</v>
      </c>
      <c r="R1242" s="25">
        <f t="shared" si="19"/>
        <v>0.195</v>
      </c>
      <c r="S1242" s="30" t="s">
        <v>2155</v>
      </c>
      <c r="T1242" s="30" t="s">
        <v>9147</v>
      </c>
      <c r="U1242" s="30" t="s">
        <v>9148</v>
      </c>
      <c r="V1242" s="5" t="s">
        <v>278</v>
      </c>
      <c r="W1242" s="28"/>
      <c r="X1242" s="29">
        <v>1.4793</v>
      </c>
      <c r="Y1242" s="29">
        <v>0</v>
      </c>
      <c r="Z1242" s="29">
        <v>1014.9533</v>
      </c>
      <c r="AA1242" s="29">
        <v>16.0957</v>
      </c>
      <c r="AB1242" s="29">
        <v>19.6701</v>
      </c>
      <c r="AC1242" s="29">
        <v>314.4625</v>
      </c>
      <c r="AE1242" s="1"/>
      <c r="AF1242" s="1"/>
      <c r="AG1242" s="1"/>
      <c r="AH1242" s="1"/>
      <c r="AI1242" s="1"/>
      <c r="AJ1242" s="1"/>
      <c r="AK1242" s="1"/>
      <c r="AL1242" s="1"/>
    </row>
    <row r="1243" spans="1:38">
      <c r="A1243" s="38">
        <v>43882.7083333333</v>
      </c>
      <c r="B1243" s="4" t="s">
        <v>48</v>
      </c>
      <c r="C1243" s="4" t="s">
        <v>258</v>
      </c>
      <c r="D1243" s="4" t="s">
        <v>31</v>
      </c>
      <c r="E1243" s="12" t="s">
        <v>31</v>
      </c>
      <c r="F1243" s="4" t="s">
        <v>191</v>
      </c>
      <c r="G1243" s="4" t="s">
        <v>9149</v>
      </c>
      <c r="H1243" s="4" t="s">
        <v>1514</v>
      </c>
      <c r="I1243" s="5" t="s">
        <v>9150</v>
      </c>
      <c r="J1243" s="5" t="s">
        <v>9151</v>
      </c>
      <c r="K1243" s="5" t="s">
        <v>9152</v>
      </c>
      <c r="L1243" s="5" t="s">
        <v>3349</v>
      </c>
      <c r="M1243" s="5" t="s">
        <v>382</v>
      </c>
      <c r="N1243" s="5" t="s">
        <v>2785</v>
      </c>
      <c r="O1243" s="5">
        <v>0.235</v>
      </c>
      <c r="P1243" s="5" t="s">
        <v>399</v>
      </c>
      <c r="Q1243" s="5" t="s">
        <v>9153</v>
      </c>
      <c r="R1243" s="25">
        <f t="shared" ref="R1243:R1306" si="20">IF(COUNTBLANK(O1243)&gt;0,"",SUM(M1243:Q1243))</f>
        <v>0.235</v>
      </c>
      <c r="S1243" s="30" t="s">
        <v>2091</v>
      </c>
      <c r="T1243" s="30" t="s">
        <v>4070</v>
      </c>
      <c r="U1243" s="30" t="s">
        <v>9154</v>
      </c>
      <c r="V1243" s="5" t="s">
        <v>278</v>
      </c>
      <c r="W1243" s="28"/>
      <c r="X1243" s="29">
        <v>4.675</v>
      </c>
      <c r="Y1243" s="29">
        <v>0</v>
      </c>
      <c r="Z1243" s="29">
        <v>1015.7658</v>
      </c>
      <c r="AA1243" s="29">
        <v>14.7958</v>
      </c>
      <c r="AB1243" s="29">
        <v>17.3842</v>
      </c>
      <c r="AC1243" s="29">
        <v>329.4808</v>
      </c>
      <c r="AE1243" s="1"/>
      <c r="AF1243" s="1"/>
      <c r="AG1243" s="1"/>
      <c r="AH1243" s="1"/>
      <c r="AI1243" s="1"/>
      <c r="AJ1243" s="1"/>
      <c r="AK1243" s="1"/>
      <c r="AL1243" s="1"/>
    </row>
    <row r="1244" spans="1:38">
      <c r="A1244" s="38">
        <v>43882.75</v>
      </c>
      <c r="B1244" s="4" t="s">
        <v>1088</v>
      </c>
      <c r="C1244" s="4" t="s">
        <v>476</v>
      </c>
      <c r="D1244" s="4" t="s">
        <v>160</v>
      </c>
      <c r="E1244" s="12" t="s">
        <v>31</v>
      </c>
      <c r="F1244" s="4" t="s">
        <v>50</v>
      </c>
      <c r="G1244" s="4" t="s">
        <v>1137</v>
      </c>
      <c r="H1244" s="4" t="s">
        <v>640</v>
      </c>
      <c r="I1244" s="5" t="s">
        <v>9155</v>
      </c>
      <c r="J1244" s="5" t="s">
        <v>9156</v>
      </c>
      <c r="K1244" s="5" t="s">
        <v>9157</v>
      </c>
      <c r="L1244" s="5" t="s">
        <v>9158</v>
      </c>
      <c r="M1244" s="5" t="s">
        <v>2050</v>
      </c>
      <c r="N1244" s="5" t="s">
        <v>3223</v>
      </c>
      <c r="O1244" s="5">
        <v>0.191</v>
      </c>
      <c r="P1244" s="5" t="s">
        <v>386</v>
      </c>
      <c r="Q1244" s="5" t="s">
        <v>1464</v>
      </c>
      <c r="R1244" s="25">
        <f t="shared" si="20"/>
        <v>0.191</v>
      </c>
      <c r="S1244" s="30" t="s">
        <v>1720</v>
      </c>
      <c r="T1244" s="30" t="s">
        <v>9159</v>
      </c>
      <c r="U1244" s="30" t="s">
        <v>9160</v>
      </c>
      <c r="V1244" s="5" t="s">
        <v>278</v>
      </c>
      <c r="W1244" s="28"/>
      <c r="X1244" s="29">
        <v>2.6229</v>
      </c>
      <c r="Y1244" s="29">
        <v>0</v>
      </c>
      <c r="Z1244" s="29">
        <v>1016.8234</v>
      </c>
      <c r="AA1244" s="29">
        <v>11.6908</v>
      </c>
      <c r="AB1244" s="29">
        <v>19.7843</v>
      </c>
      <c r="AC1244" s="29">
        <v>321.188</v>
      </c>
      <c r="AE1244" s="1"/>
      <c r="AF1244" s="1"/>
      <c r="AG1244" s="1"/>
      <c r="AH1244" s="1"/>
      <c r="AI1244" s="1"/>
      <c r="AJ1244" s="1"/>
      <c r="AK1244" s="1"/>
      <c r="AL1244" s="1"/>
    </row>
    <row r="1245" spans="1:38">
      <c r="A1245" s="38">
        <v>43882.7916666667</v>
      </c>
      <c r="B1245" s="4" t="s">
        <v>940</v>
      </c>
      <c r="C1245" s="4" t="s">
        <v>97</v>
      </c>
      <c r="D1245" s="4" t="s">
        <v>68</v>
      </c>
      <c r="E1245" s="12" t="s">
        <v>115</v>
      </c>
      <c r="F1245" s="4" t="s">
        <v>942</v>
      </c>
      <c r="G1245" s="4" t="s">
        <v>1995</v>
      </c>
      <c r="H1245" s="4" t="s">
        <v>80</v>
      </c>
      <c r="I1245" s="5" t="s">
        <v>9161</v>
      </c>
      <c r="J1245" s="5" t="s">
        <v>9162</v>
      </c>
      <c r="K1245" s="5" t="s">
        <v>9163</v>
      </c>
      <c r="L1245" s="5" t="s">
        <v>8395</v>
      </c>
      <c r="M1245" s="5" t="s">
        <v>6948</v>
      </c>
      <c r="N1245" s="5" t="s">
        <v>834</v>
      </c>
      <c r="O1245" s="5">
        <v>0.178</v>
      </c>
      <c r="P1245" s="5" t="s">
        <v>1709</v>
      </c>
      <c r="Q1245" s="5" t="s">
        <v>9164</v>
      </c>
      <c r="R1245" s="25">
        <f t="shared" si="20"/>
        <v>0.178</v>
      </c>
      <c r="S1245" s="30" t="s">
        <v>2362</v>
      </c>
      <c r="T1245" s="30" t="s">
        <v>9165</v>
      </c>
      <c r="U1245" s="30" t="s">
        <v>9166</v>
      </c>
      <c r="V1245" s="5" t="s">
        <v>278</v>
      </c>
      <c r="W1245" s="28"/>
      <c r="X1245" s="29">
        <v>2.1773</v>
      </c>
      <c r="Y1245" s="29">
        <v>0</v>
      </c>
      <c r="Z1245" s="29">
        <v>1018.1207</v>
      </c>
      <c r="AA1245" s="29">
        <v>8.905</v>
      </c>
      <c r="AB1245" s="29">
        <v>24.3775</v>
      </c>
      <c r="AC1245" s="29">
        <v>309.9342</v>
      </c>
      <c r="AE1245" s="1"/>
      <c r="AF1245" s="1"/>
      <c r="AG1245" s="1"/>
      <c r="AH1245" s="1"/>
      <c r="AI1245" s="1"/>
      <c r="AJ1245" s="1"/>
      <c r="AK1245" s="1"/>
      <c r="AL1245" s="1"/>
    </row>
    <row r="1246" spans="1:38">
      <c r="A1246" s="38">
        <v>43882.8333333333</v>
      </c>
      <c r="B1246" s="4" t="s">
        <v>655</v>
      </c>
      <c r="C1246" s="4" t="s">
        <v>574</v>
      </c>
      <c r="D1246" s="4" t="s">
        <v>160</v>
      </c>
      <c r="E1246" s="12" t="s">
        <v>1459</v>
      </c>
      <c r="F1246" s="4" t="s">
        <v>34</v>
      </c>
      <c r="G1246" s="4" t="s">
        <v>235</v>
      </c>
      <c r="H1246" s="4" t="s">
        <v>130</v>
      </c>
      <c r="I1246" s="5" t="s">
        <v>9167</v>
      </c>
      <c r="J1246" s="5" t="s">
        <v>9168</v>
      </c>
      <c r="K1246" s="5" t="s">
        <v>9169</v>
      </c>
      <c r="L1246" s="5" t="s">
        <v>9170</v>
      </c>
      <c r="M1246" s="5" t="s">
        <v>2394</v>
      </c>
      <c r="N1246" s="5" t="s">
        <v>430</v>
      </c>
      <c r="O1246" s="5">
        <v>0.167</v>
      </c>
      <c r="P1246" s="5" t="s">
        <v>3559</v>
      </c>
      <c r="Q1246" s="5" t="s">
        <v>2136</v>
      </c>
      <c r="R1246" s="25">
        <f t="shared" si="20"/>
        <v>0.167</v>
      </c>
      <c r="S1246" s="30" t="s">
        <v>1607</v>
      </c>
      <c r="T1246" s="30" t="s">
        <v>4042</v>
      </c>
      <c r="U1246" s="30" t="s">
        <v>9171</v>
      </c>
      <c r="V1246" s="5" t="s">
        <v>278</v>
      </c>
      <c r="W1246" s="28"/>
      <c r="X1246" s="29">
        <v>1.7592</v>
      </c>
      <c r="Y1246" s="29">
        <v>0</v>
      </c>
      <c r="Z1246" s="29">
        <v>1019.1767</v>
      </c>
      <c r="AA1246" s="29">
        <v>7.9216</v>
      </c>
      <c r="AB1246" s="29">
        <v>24.6275</v>
      </c>
      <c r="AC1246" s="29">
        <v>312.6526</v>
      </c>
      <c r="AE1246" s="1"/>
      <c r="AF1246" s="1"/>
      <c r="AG1246" s="1"/>
      <c r="AH1246" s="1"/>
      <c r="AI1246" s="1"/>
      <c r="AJ1246" s="1"/>
      <c r="AK1246" s="1"/>
      <c r="AL1246" s="1"/>
    </row>
    <row r="1247" spans="1:38">
      <c r="A1247" s="38">
        <v>43882.875</v>
      </c>
      <c r="B1247" s="4" t="s">
        <v>206</v>
      </c>
      <c r="C1247" s="4" t="s">
        <v>207</v>
      </c>
      <c r="D1247" s="4" t="s">
        <v>68</v>
      </c>
      <c r="E1247" s="12" t="s">
        <v>874</v>
      </c>
      <c r="F1247" s="4" t="s">
        <v>942</v>
      </c>
      <c r="G1247" s="4" t="s">
        <v>2402</v>
      </c>
      <c r="H1247" s="4" t="s">
        <v>345</v>
      </c>
      <c r="I1247" s="5" t="s">
        <v>9172</v>
      </c>
      <c r="J1247" s="5" t="s">
        <v>9173</v>
      </c>
      <c r="K1247" s="5" t="s">
        <v>9174</v>
      </c>
      <c r="L1247" s="5" t="s">
        <v>1208</v>
      </c>
      <c r="M1247" s="5" t="s">
        <v>1213</v>
      </c>
      <c r="N1247" s="5" t="s">
        <v>202</v>
      </c>
      <c r="O1247" s="5">
        <v>0.187</v>
      </c>
      <c r="P1247" s="5" t="s">
        <v>1984</v>
      </c>
      <c r="Q1247" s="5" t="s">
        <v>9175</v>
      </c>
      <c r="R1247" s="25">
        <f t="shared" si="20"/>
        <v>0.187</v>
      </c>
      <c r="S1247" s="30" t="s">
        <v>2240</v>
      </c>
      <c r="T1247" s="30" t="s">
        <v>1032</v>
      </c>
      <c r="U1247" s="30" t="s">
        <v>4245</v>
      </c>
      <c r="V1247" s="5" t="s">
        <v>278</v>
      </c>
      <c r="W1247" s="28"/>
      <c r="X1247" s="29">
        <v>1.813</v>
      </c>
      <c r="Y1247" s="29">
        <v>0</v>
      </c>
      <c r="Z1247" s="29">
        <v>1019.945</v>
      </c>
      <c r="AA1247" s="29">
        <v>8.0094</v>
      </c>
      <c r="AB1247" s="29">
        <v>22.9519</v>
      </c>
      <c r="AC1247" s="29">
        <v>310.1515</v>
      </c>
      <c r="AE1247" s="1"/>
      <c r="AF1247" s="1"/>
      <c r="AG1247" s="1"/>
      <c r="AH1247" s="1"/>
      <c r="AI1247" s="1"/>
      <c r="AJ1247" s="1"/>
      <c r="AK1247" s="1"/>
      <c r="AL1247" s="1"/>
    </row>
    <row r="1248" spans="1:38">
      <c r="A1248" s="38">
        <v>43882.9166666667</v>
      </c>
      <c r="B1248" s="4" t="s">
        <v>47</v>
      </c>
      <c r="C1248" s="4" t="s">
        <v>222</v>
      </c>
      <c r="D1248" s="4" t="s">
        <v>68</v>
      </c>
      <c r="E1248" s="12" t="s">
        <v>1737</v>
      </c>
      <c r="F1248" s="4" t="s">
        <v>191</v>
      </c>
      <c r="G1248" s="4" t="s">
        <v>799</v>
      </c>
      <c r="H1248" s="4" t="s">
        <v>345</v>
      </c>
      <c r="I1248" s="5" t="s">
        <v>9176</v>
      </c>
      <c r="J1248" s="5" t="s">
        <v>9177</v>
      </c>
      <c r="K1248" s="5" t="s">
        <v>9178</v>
      </c>
      <c r="L1248" s="5" t="s">
        <v>6407</v>
      </c>
      <c r="M1248" s="5" t="s">
        <v>2123</v>
      </c>
      <c r="N1248" s="5" t="s">
        <v>3708</v>
      </c>
      <c r="O1248" s="5">
        <v>0.148</v>
      </c>
      <c r="P1248" s="5" t="s">
        <v>1487</v>
      </c>
      <c r="Q1248" s="5" t="s">
        <v>8549</v>
      </c>
      <c r="R1248" s="25">
        <f t="shared" si="20"/>
        <v>0.148</v>
      </c>
      <c r="S1248" s="30" t="s">
        <v>3215</v>
      </c>
      <c r="T1248" s="30" t="s">
        <v>9179</v>
      </c>
      <c r="U1248" s="30" t="s">
        <v>9180</v>
      </c>
      <c r="V1248" s="5" t="s">
        <v>278</v>
      </c>
      <c r="W1248" s="28"/>
      <c r="X1248" s="29">
        <v>1.7418</v>
      </c>
      <c r="Y1248" s="29">
        <v>0</v>
      </c>
      <c r="Z1248" s="29">
        <v>1020.6901</v>
      </c>
      <c r="AA1248" s="29">
        <v>7.125</v>
      </c>
      <c r="AB1248" s="29">
        <v>24.5691</v>
      </c>
      <c r="AC1248" s="29">
        <v>314.6489</v>
      </c>
      <c r="AE1248" s="1"/>
      <c r="AF1248" s="1"/>
      <c r="AG1248" s="1"/>
      <c r="AH1248" s="1"/>
      <c r="AI1248" s="1"/>
      <c r="AJ1248" s="1"/>
      <c r="AK1248" s="1"/>
      <c r="AL1248" s="1"/>
    </row>
    <row r="1249" spans="1:38">
      <c r="A1249" s="38">
        <v>43882.9583333333</v>
      </c>
      <c r="B1249" s="4" t="s">
        <v>206</v>
      </c>
      <c r="C1249" s="4" t="s">
        <v>207</v>
      </c>
      <c r="D1249" s="4" t="s">
        <v>160</v>
      </c>
      <c r="E1249" s="12" t="s">
        <v>547</v>
      </c>
      <c r="F1249" s="4" t="s">
        <v>344</v>
      </c>
      <c r="G1249" s="4" t="s">
        <v>3784</v>
      </c>
      <c r="H1249" s="4" t="s">
        <v>66</v>
      </c>
      <c r="I1249" s="5" t="s">
        <v>9181</v>
      </c>
      <c r="J1249" s="5" t="s">
        <v>9182</v>
      </c>
      <c r="K1249" s="5" t="s">
        <v>9183</v>
      </c>
      <c r="L1249" s="5" t="s">
        <v>1148</v>
      </c>
      <c r="M1249" s="5" t="s">
        <v>1404</v>
      </c>
      <c r="N1249" s="5" t="s">
        <v>486</v>
      </c>
      <c r="O1249" s="5">
        <v>0.217</v>
      </c>
      <c r="P1249" s="5" t="s">
        <v>1584</v>
      </c>
      <c r="Q1249" s="5" t="s">
        <v>9184</v>
      </c>
      <c r="R1249" s="25">
        <f t="shared" si="20"/>
        <v>0.217</v>
      </c>
      <c r="S1249" s="30" t="s">
        <v>3559</v>
      </c>
      <c r="T1249" s="30" t="s">
        <v>9185</v>
      </c>
      <c r="U1249" s="30" t="s">
        <v>9186</v>
      </c>
      <c r="V1249" s="5" t="s">
        <v>278</v>
      </c>
      <c r="W1249" s="28"/>
      <c r="X1249" s="29">
        <v>0.656</v>
      </c>
      <c r="Y1249" s="29">
        <v>0</v>
      </c>
      <c r="Z1249" s="29">
        <v>1021.065</v>
      </c>
      <c r="AA1249" s="29">
        <v>6.5974</v>
      </c>
      <c r="AB1249" s="29">
        <v>25.1876</v>
      </c>
      <c r="AC1249" s="29">
        <v>328.8406</v>
      </c>
      <c r="AE1249" s="1"/>
      <c r="AF1249" s="1"/>
      <c r="AG1249" s="1"/>
      <c r="AH1249" s="1"/>
      <c r="AI1249" s="1"/>
      <c r="AJ1249" s="1"/>
      <c r="AK1249" s="1"/>
      <c r="AL1249" s="1"/>
    </row>
    <row r="1250" spans="1:38">
      <c r="A1250" s="38">
        <v>43883</v>
      </c>
      <c r="B1250" s="4" t="s">
        <v>190</v>
      </c>
      <c r="C1250" s="4" t="s">
        <v>1549</v>
      </c>
      <c r="D1250" s="4" t="s">
        <v>874</v>
      </c>
      <c r="E1250" s="12" t="s">
        <v>240</v>
      </c>
      <c r="F1250" s="4" t="s">
        <v>392</v>
      </c>
      <c r="G1250" s="4" t="s">
        <v>2193</v>
      </c>
      <c r="H1250" s="4" t="s">
        <v>209</v>
      </c>
      <c r="I1250" s="5" t="s">
        <v>9187</v>
      </c>
      <c r="J1250" s="5" t="s">
        <v>9188</v>
      </c>
      <c r="K1250" s="5" t="s">
        <v>9189</v>
      </c>
      <c r="L1250" s="5" t="s">
        <v>9111</v>
      </c>
      <c r="M1250" s="5" t="s">
        <v>1251</v>
      </c>
      <c r="N1250" s="5" t="s">
        <v>335</v>
      </c>
      <c r="O1250" s="5">
        <v>0.135</v>
      </c>
      <c r="P1250" s="5" t="s">
        <v>369</v>
      </c>
      <c r="Q1250" s="5" t="s">
        <v>9190</v>
      </c>
      <c r="R1250" s="25">
        <f t="shared" si="20"/>
        <v>0.135</v>
      </c>
      <c r="S1250" s="30" t="s">
        <v>2703</v>
      </c>
      <c r="T1250" s="30" t="s">
        <v>6218</v>
      </c>
      <c r="U1250" s="30" t="s">
        <v>9191</v>
      </c>
      <c r="V1250" s="5" t="s">
        <v>278</v>
      </c>
      <c r="W1250" s="28"/>
      <c r="X1250" s="29">
        <v>1.3602</v>
      </c>
      <c r="Y1250" s="29">
        <v>0</v>
      </c>
      <c r="Z1250" s="29">
        <v>1021.1925</v>
      </c>
      <c r="AA1250" s="29">
        <v>6.7258</v>
      </c>
      <c r="AB1250" s="29">
        <v>24.1959</v>
      </c>
      <c r="AC1250" s="29">
        <v>322.8961</v>
      </c>
      <c r="AE1250" s="1"/>
      <c r="AF1250" s="1"/>
      <c r="AG1250" s="1"/>
      <c r="AH1250" s="1"/>
      <c r="AI1250" s="1"/>
      <c r="AJ1250" s="1"/>
      <c r="AK1250" s="1"/>
      <c r="AL1250" s="1"/>
    </row>
    <row r="1251" spans="1:38">
      <c r="A1251" s="38">
        <v>43883.0416666667</v>
      </c>
      <c r="B1251" s="4" t="s">
        <v>954</v>
      </c>
      <c r="C1251" s="4" t="s">
        <v>300</v>
      </c>
      <c r="D1251" s="4" t="s">
        <v>31</v>
      </c>
      <c r="E1251" s="12" t="s">
        <v>392</v>
      </c>
      <c r="F1251" s="4" t="s">
        <v>226</v>
      </c>
      <c r="G1251" s="4" t="s">
        <v>4776</v>
      </c>
      <c r="H1251" s="4" t="s">
        <v>192</v>
      </c>
      <c r="I1251" s="5" t="s">
        <v>9192</v>
      </c>
      <c r="J1251" s="5" t="s">
        <v>9193</v>
      </c>
      <c r="K1251" s="5" t="s">
        <v>9194</v>
      </c>
      <c r="L1251" s="5" t="s">
        <v>4138</v>
      </c>
      <c r="M1251" s="5" t="s">
        <v>6010</v>
      </c>
      <c r="N1251" s="5" t="s">
        <v>1585</v>
      </c>
      <c r="O1251" s="5">
        <v>0.232</v>
      </c>
      <c r="P1251" s="5" t="s">
        <v>1584</v>
      </c>
      <c r="Q1251" s="5" t="s">
        <v>8317</v>
      </c>
      <c r="R1251" s="25">
        <f t="shared" si="20"/>
        <v>0.232</v>
      </c>
      <c r="S1251" s="30" t="s">
        <v>1494</v>
      </c>
      <c r="T1251" s="30" t="s">
        <v>9195</v>
      </c>
      <c r="U1251" s="30" t="s">
        <v>9196</v>
      </c>
      <c r="V1251" s="5" t="s">
        <v>278</v>
      </c>
      <c r="W1251" s="28"/>
      <c r="X1251" s="29">
        <v>1.4103</v>
      </c>
      <c r="Y1251" s="29">
        <v>0</v>
      </c>
      <c r="Z1251" s="29">
        <v>1021.4575</v>
      </c>
      <c r="AA1251" s="29">
        <v>3.716</v>
      </c>
      <c r="AB1251" s="29">
        <v>34.9175</v>
      </c>
      <c r="AC1251" s="29">
        <v>335.3977</v>
      </c>
      <c r="AE1251" s="1"/>
      <c r="AF1251" s="1"/>
      <c r="AG1251" s="1"/>
      <c r="AH1251" s="1"/>
      <c r="AI1251" s="1"/>
      <c r="AJ1251" s="1"/>
      <c r="AK1251" s="1"/>
      <c r="AL1251" s="1"/>
    </row>
    <row r="1252" spans="1:38">
      <c r="A1252" s="38">
        <v>43883.0833333333</v>
      </c>
      <c r="B1252" s="4" t="s">
        <v>129</v>
      </c>
      <c r="C1252" s="4" t="s">
        <v>66</v>
      </c>
      <c r="D1252" s="4" t="s">
        <v>160</v>
      </c>
      <c r="E1252" s="12" t="s">
        <v>1459</v>
      </c>
      <c r="F1252" s="4" t="s">
        <v>226</v>
      </c>
      <c r="G1252" s="4" t="s">
        <v>1698</v>
      </c>
      <c r="H1252" s="4" t="s">
        <v>709</v>
      </c>
      <c r="I1252" s="5" t="s">
        <v>9197</v>
      </c>
      <c r="J1252" s="5" t="s">
        <v>9198</v>
      </c>
      <c r="K1252" s="5" t="s">
        <v>9199</v>
      </c>
      <c r="L1252" s="5" t="s">
        <v>2539</v>
      </c>
      <c r="M1252" s="5" t="s">
        <v>1452</v>
      </c>
      <c r="N1252" s="5" t="s">
        <v>427</v>
      </c>
      <c r="O1252" s="5">
        <v>0.172</v>
      </c>
      <c r="P1252" s="5" t="s">
        <v>1213</v>
      </c>
      <c r="Q1252" s="5" t="s">
        <v>9200</v>
      </c>
      <c r="R1252" s="25">
        <f t="shared" si="20"/>
        <v>0.172</v>
      </c>
      <c r="S1252" s="30" t="s">
        <v>1326</v>
      </c>
      <c r="T1252" s="30" t="s">
        <v>9201</v>
      </c>
      <c r="U1252" s="30" t="s">
        <v>9202</v>
      </c>
      <c r="V1252" s="5" t="s">
        <v>278</v>
      </c>
      <c r="W1252" s="28"/>
      <c r="X1252" s="29">
        <v>0.9581</v>
      </c>
      <c r="Y1252" s="29">
        <v>0</v>
      </c>
      <c r="Z1252" s="29">
        <v>1021.7465</v>
      </c>
      <c r="AA1252" s="29">
        <v>4.6868</v>
      </c>
      <c r="AB1252" s="29">
        <v>30.4724</v>
      </c>
      <c r="AC1252" s="29">
        <v>92.2181</v>
      </c>
      <c r="AE1252" s="1"/>
      <c r="AF1252" s="1"/>
      <c r="AG1252" s="1"/>
      <c r="AH1252" s="1"/>
      <c r="AI1252" s="1"/>
      <c r="AJ1252" s="1"/>
      <c r="AK1252" s="1"/>
      <c r="AL1252" s="1"/>
    </row>
    <row r="1253" spans="1:38">
      <c r="A1253" s="38">
        <v>43883.125</v>
      </c>
      <c r="B1253" s="4" t="s">
        <v>83</v>
      </c>
      <c r="C1253" s="4" t="s">
        <v>603</v>
      </c>
      <c r="D1253" s="4" t="s">
        <v>68</v>
      </c>
      <c r="E1253" s="12" t="s">
        <v>191</v>
      </c>
      <c r="F1253" s="4" t="s">
        <v>722</v>
      </c>
      <c r="G1253" s="4" t="s">
        <v>1986</v>
      </c>
      <c r="H1253" s="4" t="s">
        <v>874</v>
      </c>
      <c r="I1253" s="5" t="s">
        <v>9203</v>
      </c>
      <c r="J1253" s="5" t="s">
        <v>9204</v>
      </c>
      <c r="K1253" s="5" t="s">
        <v>9205</v>
      </c>
      <c r="L1253" s="5" t="s">
        <v>9206</v>
      </c>
      <c r="M1253" s="5" t="s">
        <v>912</v>
      </c>
      <c r="N1253" s="5" t="s">
        <v>989</v>
      </c>
      <c r="O1253" s="5">
        <v>0.164</v>
      </c>
      <c r="P1253" s="5" t="s">
        <v>799</v>
      </c>
      <c r="Q1253" s="5" t="s">
        <v>8434</v>
      </c>
      <c r="R1253" s="25">
        <f t="shared" si="20"/>
        <v>0.164</v>
      </c>
      <c r="S1253" s="30" t="s">
        <v>5176</v>
      </c>
      <c r="T1253" s="30" t="s">
        <v>9207</v>
      </c>
      <c r="U1253" s="30" t="s">
        <v>9208</v>
      </c>
      <c r="V1253" s="5" t="s">
        <v>278</v>
      </c>
      <c r="W1253" s="28"/>
      <c r="X1253" s="29">
        <v>1.0161</v>
      </c>
      <c r="Y1253" s="29">
        <v>0</v>
      </c>
      <c r="Z1253" s="29">
        <v>1021.8858</v>
      </c>
      <c r="AA1253" s="29">
        <v>4.2626</v>
      </c>
      <c r="AB1253" s="29">
        <v>31.3732</v>
      </c>
      <c r="AC1253" s="29">
        <v>297.9933</v>
      </c>
      <c r="AE1253" s="1"/>
      <c r="AF1253" s="1"/>
      <c r="AG1253" s="1"/>
      <c r="AH1253" s="1"/>
      <c r="AI1253" s="1"/>
      <c r="AJ1253" s="1"/>
      <c r="AK1253" s="1"/>
      <c r="AL1253" s="1"/>
    </row>
    <row r="1254" spans="1:38">
      <c r="A1254" s="38">
        <v>43883.1666666667</v>
      </c>
      <c r="B1254" s="4" t="s">
        <v>97</v>
      </c>
      <c r="C1254" s="4" t="s">
        <v>29</v>
      </c>
      <c r="D1254" s="4" t="s">
        <v>376</v>
      </c>
      <c r="E1254" s="12" t="s">
        <v>34</v>
      </c>
      <c r="F1254" s="4" t="s">
        <v>161</v>
      </c>
      <c r="G1254" s="4" t="s">
        <v>756</v>
      </c>
      <c r="H1254" s="4" t="s">
        <v>573</v>
      </c>
      <c r="I1254" s="5" t="s">
        <v>9209</v>
      </c>
      <c r="J1254" s="5" t="s">
        <v>9210</v>
      </c>
      <c r="K1254" s="5" t="s">
        <v>9211</v>
      </c>
      <c r="L1254" s="5" t="s">
        <v>8161</v>
      </c>
      <c r="M1254" s="5" t="s">
        <v>8684</v>
      </c>
      <c r="N1254" s="5" t="s">
        <v>662</v>
      </c>
      <c r="O1254" s="5">
        <v>0.176</v>
      </c>
      <c r="P1254" s="5" t="s">
        <v>94</v>
      </c>
      <c r="Q1254" s="5" t="s">
        <v>9212</v>
      </c>
      <c r="R1254" s="25">
        <f t="shared" si="20"/>
        <v>0.176</v>
      </c>
      <c r="S1254" s="30" t="s">
        <v>4531</v>
      </c>
      <c r="T1254" s="30" t="s">
        <v>757</v>
      </c>
      <c r="U1254" s="30" t="s">
        <v>9213</v>
      </c>
      <c r="V1254" s="5" t="s">
        <v>278</v>
      </c>
      <c r="W1254" s="28"/>
      <c r="X1254" s="29">
        <v>1.4039</v>
      </c>
      <c r="Y1254" s="29">
        <v>0</v>
      </c>
      <c r="Z1254" s="29">
        <v>1021.8842</v>
      </c>
      <c r="AA1254" s="29">
        <v>0.6009</v>
      </c>
      <c r="AB1254" s="29">
        <v>45.7757</v>
      </c>
      <c r="AC1254" s="29">
        <v>320.416</v>
      </c>
      <c r="AE1254" s="1"/>
      <c r="AF1254" s="1"/>
      <c r="AG1254" s="1"/>
      <c r="AH1254" s="1"/>
      <c r="AI1254" s="1"/>
      <c r="AJ1254" s="1"/>
      <c r="AK1254" s="1"/>
      <c r="AL1254" s="1"/>
    </row>
    <row r="1255" spans="1:38">
      <c r="A1255" s="38">
        <v>43883.2083333333</v>
      </c>
      <c r="B1255" s="4" t="s">
        <v>300</v>
      </c>
      <c r="C1255" s="4" t="s">
        <v>81</v>
      </c>
      <c r="D1255" s="4" t="s">
        <v>299</v>
      </c>
      <c r="E1255" s="12" t="s">
        <v>160</v>
      </c>
      <c r="F1255" s="4" t="s">
        <v>34</v>
      </c>
      <c r="G1255" s="4" t="s">
        <v>2575</v>
      </c>
      <c r="H1255" s="4" t="s">
        <v>287</v>
      </c>
      <c r="I1255" s="5" t="s">
        <v>9214</v>
      </c>
      <c r="J1255" s="5" t="s">
        <v>9215</v>
      </c>
      <c r="K1255" s="5" t="s">
        <v>9216</v>
      </c>
      <c r="L1255" s="5" t="s">
        <v>9217</v>
      </c>
      <c r="M1255" s="5" t="s">
        <v>1249</v>
      </c>
      <c r="N1255" s="5" t="s">
        <v>989</v>
      </c>
      <c r="O1255" s="5">
        <v>0.196</v>
      </c>
      <c r="P1255" s="5" t="s">
        <v>2149</v>
      </c>
      <c r="Q1255" s="5" t="s">
        <v>41</v>
      </c>
      <c r="R1255" s="25">
        <f t="shared" si="20"/>
        <v>0.196</v>
      </c>
      <c r="S1255" s="30" t="s">
        <v>9218</v>
      </c>
      <c r="T1255" s="30" t="s">
        <v>4655</v>
      </c>
      <c r="U1255" s="30" t="s">
        <v>9219</v>
      </c>
      <c r="V1255" s="5" t="s">
        <v>278</v>
      </c>
      <c r="W1255" s="28"/>
      <c r="X1255" s="29">
        <v>1.6165</v>
      </c>
      <c r="Y1255" s="29">
        <v>0</v>
      </c>
      <c r="Z1255" s="29">
        <v>1022.3083</v>
      </c>
      <c r="AA1255" s="29">
        <v>-0.087</v>
      </c>
      <c r="AB1255" s="29">
        <v>49.3249</v>
      </c>
      <c r="AC1255" s="29">
        <v>315.9723</v>
      </c>
      <c r="AE1255" s="1"/>
      <c r="AF1255" s="1"/>
      <c r="AG1255" s="1"/>
      <c r="AH1255" s="1"/>
      <c r="AI1255" s="1"/>
      <c r="AJ1255" s="1"/>
      <c r="AK1255" s="1"/>
      <c r="AL1255" s="1"/>
    </row>
    <row r="1256" spans="1:38">
      <c r="A1256" s="38">
        <v>43883.25</v>
      </c>
      <c r="B1256" s="4" t="s">
        <v>63</v>
      </c>
      <c r="C1256" s="4" t="s">
        <v>240</v>
      </c>
      <c r="D1256" s="4" t="s">
        <v>176</v>
      </c>
      <c r="E1256" s="12" t="s">
        <v>68</v>
      </c>
      <c r="F1256" s="4" t="s">
        <v>392</v>
      </c>
      <c r="G1256" s="4" t="s">
        <v>67</v>
      </c>
      <c r="H1256" s="4" t="s">
        <v>256</v>
      </c>
      <c r="I1256" s="5" t="s">
        <v>9220</v>
      </c>
      <c r="J1256" s="5" t="s">
        <v>1042</v>
      </c>
      <c r="K1256" s="5" t="s">
        <v>9221</v>
      </c>
      <c r="L1256" s="5" t="s">
        <v>8544</v>
      </c>
      <c r="M1256" s="5" t="s">
        <v>2387</v>
      </c>
      <c r="N1256" s="5" t="s">
        <v>1001</v>
      </c>
      <c r="O1256" s="5">
        <v>0.206</v>
      </c>
      <c r="P1256" s="5" t="s">
        <v>6075</v>
      </c>
      <c r="Q1256" s="5" t="s">
        <v>9222</v>
      </c>
      <c r="R1256" s="25">
        <f t="shared" si="20"/>
        <v>0.206</v>
      </c>
      <c r="S1256" s="30" t="s">
        <v>2996</v>
      </c>
      <c r="T1256" s="30" t="s">
        <v>9223</v>
      </c>
      <c r="U1256" s="30" t="s">
        <v>9224</v>
      </c>
      <c r="V1256" s="5" t="s">
        <v>278</v>
      </c>
      <c r="W1256" s="28"/>
      <c r="X1256" s="29">
        <v>0.7491</v>
      </c>
      <c r="Y1256" s="29">
        <v>0</v>
      </c>
      <c r="Z1256" s="29">
        <v>1022.8241</v>
      </c>
      <c r="AA1256" s="29">
        <v>2.1367</v>
      </c>
      <c r="AB1256" s="29">
        <v>38.0533</v>
      </c>
      <c r="AC1256" s="29">
        <v>16.9462</v>
      </c>
      <c r="AE1256" s="1"/>
      <c r="AF1256" s="1"/>
      <c r="AG1256" s="1"/>
      <c r="AH1256" s="1"/>
      <c r="AI1256" s="1"/>
      <c r="AJ1256" s="1"/>
      <c r="AK1256" s="1"/>
      <c r="AL1256" s="1"/>
    </row>
    <row r="1257" spans="1:38">
      <c r="A1257" s="38">
        <v>43883.2916666667</v>
      </c>
      <c r="B1257" s="4" t="s">
        <v>2663</v>
      </c>
      <c r="C1257" s="4" t="s">
        <v>764</v>
      </c>
      <c r="D1257" s="4" t="s">
        <v>2687</v>
      </c>
      <c r="E1257" s="12" t="s">
        <v>874</v>
      </c>
      <c r="F1257" s="4" t="s">
        <v>407</v>
      </c>
      <c r="G1257" s="4" t="s">
        <v>622</v>
      </c>
      <c r="H1257" s="4" t="s">
        <v>942</v>
      </c>
      <c r="I1257" s="5" t="s">
        <v>9225</v>
      </c>
      <c r="J1257" s="5" t="s">
        <v>9226</v>
      </c>
      <c r="K1257" s="5" t="s">
        <v>9227</v>
      </c>
      <c r="L1257" s="5" t="s">
        <v>9228</v>
      </c>
      <c r="M1257" s="5" t="s">
        <v>1882</v>
      </c>
      <c r="N1257" s="5" t="s">
        <v>1597</v>
      </c>
      <c r="O1257" s="5">
        <v>0.252</v>
      </c>
      <c r="P1257" s="5" t="s">
        <v>3424</v>
      </c>
      <c r="Q1257" s="5" t="s">
        <v>3343</v>
      </c>
      <c r="R1257" s="25">
        <f t="shared" si="20"/>
        <v>0.252</v>
      </c>
      <c r="S1257" s="30" t="s">
        <v>9229</v>
      </c>
      <c r="T1257" s="30" t="s">
        <v>9230</v>
      </c>
      <c r="U1257" s="30" t="s">
        <v>9231</v>
      </c>
      <c r="V1257" s="5" t="s">
        <v>278</v>
      </c>
      <c r="W1257" s="28"/>
      <c r="X1257" s="29">
        <v>0.7797</v>
      </c>
      <c r="Y1257" s="29">
        <v>0</v>
      </c>
      <c r="Z1257" s="29">
        <v>1023.8725</v>
      </c>
      <c r="AA1257" s="29">
        <v>1.5825</v>
      </c>
      <c r="AB1257" s="29">
        <v>40.4733</v>
      </c>
      <c r="AC1257" s="29">
        <v>224.0944</v>
      </c>
      <c r="AE1257" s="1"/>
      <c r="AF1257" s="1"/>
      <c r="AG1257" s="1"/>
      <c r="AH1257" s="1"/>
      <c r="AI1257" s="1"/>
      <c r="AJ1257" s="1"/>
      <c r="AK1257" s="1"/>
      <c r="AL1257" s="1"/>
    </row>
    <row r="1258" spans="1:38">
      <c r="A1258" s="38">
        <v>43883.3333333333</v>
      </c>
      <c r="B1258" s="4" t="s">
        <v>316</v>
      </c>
      <c r="C1258" s="4" t="s">
        <v>258</v>
      </c>
      <c r="D1258" s="4" t="s">
        <v>2298</v>
      </c>
      <c r="E1258" s="12" t="s">
        <v>874</v>
      </c>
      <c r="F1258" s="4" t="s">
        <v>81</v>
      </c>
      <c r="G1258" s="4" t="s">
        <v>3018</v>
      </c>
      <c r="H1258" s="4" t="s">
        <v>208</v>
      </c>
      <c r="I1258" s="5" t="s">
        <v>9232</v>
      </c>
      <c r="J1258" s="5" t="s">
        <v>9233</v>
      </c>
      <c r="K1258" s="5" t="s">
        <v>9234</v>
      </c>
      <c r="L1258" s="5" t="s">
        <v>3675</v>
      </c>
      <c r="M1258" s="5" t="s">
        <v>2523</v>
      </c>
      <c r="N1258" s="5" t="s">
        <v>2049</v>
      </c>
      <c r="O1258" s="5">
        <v>0.321</v>
      </c>
      <c r="P1258" s="5" t="s">
        <v>822</v>
      </c>
      <c r="Q1258" s="5" t="s">
        <v>8544</v>
      </c>
      <c r="R1258" s="25">
        <f t="shared" si="20"/>
        <v>0.321</v>
      </c>
      <c r="S1258" s="30" t="s">
        <v>3702</v>
      </c>
      <c r="T1258" s="30" t="s">
        <v>9235</v>
      </c>
      <c r="U1258" s="30" t="s">
        <v>9236</v>
      </c>
      <c r="V1258" s="5" t="s">
        <v>278</v>
      </c>
      <c r="W1258" s="28"/>
      <c r="X1258" s="29">
        <v>1.5443</v>
      </c>
      <c r="Y1258" s="29">
        <v>0</v>
      </c>
      <c r="Z1258" s="29">
        <v>1024.385</v>
      </c>
      <c r="AA1258" s="29">
        <v>5.696</v>
      </c>
      <c r="AB1258" s="29">
        <v>30.155</v>
      </c>
      <c r="AC1258" s="29">
        <v>62.1633</v>
      </c>
      <c r="AE1258" s="1"/>
      <c r="AF1258" s="1"/>
      <c r="AG1258" s="1"/>
      <c r="AH1258" s="1"/>
      <c r="AI1258" s="1"/>
      <c r="AJ1258" s="1"/>
      <c r="AK1258" s="1"/>
      <c r="AL1258" s="1"/>
    </row>
    <row r="1259" spans="1:38">
      <c r="A1259" s="38">
        <v>43883.375</v>
      </c>
      <c r="B1259" s="4" t="s">
        <v>316</v>
      </c>
      <c r="C1259" s="4" t="s">
        <v>573</v>
      </c>
      <c r="D1259" s="4" t="s">
        <v>600</v>
      </c>
      <c r="E1259" s="12" t="s">
        <v>344</v>
      </c>
      <c r="F1259" s="4" t="s">
        <v>224</v>
      </c>
      <c r="G1259" s="4" t="s">
        <v>2353</v>
      </c>
      <c r="H1259" s="4" t="s">
        <v>376</v>
      </c>
      <c r="I1259" s="5" t="s">
        <v>9237</v>
      </c>
      <c r="J1259" s="5" t="s">
        <v>7663</v>
      </c>
      <c r="K1259" s="5" t="s">
        <v>9238</v>
      </c>
      <c r="L1259" s="5" t="s">
        <v>1560</v>
      </c>
      <c r="M1259" s="5" t="s">
        <v>5168</v>
      </c>
      <c r="N1259" s="5" t="s">
        <v>152</v>
      </c>
      <c r="O1259" s="5">
        <v>0.273</v>
      </c>
      <c r="P1259" s="5" t="s">
        <v>1825</v>
      </c>
      <c r="Q1259" s="5" t="s">
        <v>5824</v>
      </c>
      <c r="R1259" s="25">
        <f t="shared" si="20"/>
        <v>0.273</v>
      </c>
      <c r="S1259" s="30" t="s">
        <v>5901</v>
      </c>
      <c r="T1259" s="30" t="s">
        <v>9239</v>
      </c>
      <c r="U1259" s="30" t="s">
        <v>9240</v>
      </c>
      <c r="V1259" s="5" t="s">
        <v>278</v>
      </c>
      <c r="W1259" s="28"/>
      <c r="X1259" s="29">
        <v>2.8773</v>
      </c>
      <c r="Y1259" s="29">
        <v>0</v>
      </c>
      <c r="Z1259" s="29">
        <v>1024.8525</v>
      </c>
      <c r="AA1259" s="29">
        <v>7.604</v>
      </c>
      <c r="AB1259" s="29">
        <v>26.7177</v>
      </c>
      <c r="AC1259" s="29">
        <v>109.199</v>
      </c>
      <c r="AE1259" s="1"/>
      <c r="AF1259" s="1"/>
      <c r="AG1259" s="1"/>
      <c r="AH1259" s="1"/>
      <c r="AI1259" s="1"/>
      <c r="AJ1259" s="1"/>
      <c r="AK1259" s="1"/>
      <c r="AL1259" s="1"/>
    </row>
    <row r="1260" spans="1:38">
      <c r="A1260" s="38">
        <v>43883.4166666667</v>
      </c>
      <c r="B1260" s="4" t="s">
        <v>2663</v>
      </c>
      <c r="C1260" s="4" t="s">
        <v>287</v>
      </c>
      <c r="D1260" s="4" t="s">
        <v>2687</v>
      </c>
      <c r="E1260" s="12" t="s">
        <v>1737</v>
      </c>
      <c r="F1260" s="4" t="s">
        <v>226</v>
      </c>
      <c r="G1260" s="4" t="s">
        <v>741</v>
      </c>
      <c r="H1260" s="4" t="s">
        <v>778</v>
      </c>
      <c r="I1260" s="5" t="s">
        <v>9241</v>
      </c>
      <c r="J1260" s="5" t="s">
        <v>9242</v>
      </c>
      <c r="K1260" s="5" t="s">
        <v>9243</v>
      </c>
      <c r="L1260" s="5" t="s">
        <v>7908</v>
      </c>
      <c r="M1260" s="5" t="s">
        <v>2182</v>
      </c>
      <c r="N1260" s="5" t="s">
        <v>2441</v>
      </c>
      <c r="O1260" s="5">
        <v>0.221</v>
      </c>
      <c r="P1260" s="5" t="s">
        <v>2785</v>
      </c>
      <c r="Q1260" s="5" t="s">
        <v>7868</v>
      </c>
      <c r="R1260" s="25">
        <f t="shared" si="20"/>
        <v>0.221</v>
      </c>
      <c r="S1260" s="30" t="s">
        <v>1748</v>
      </c>
      <c r="T1260" s="30" t="s">
        <v>7928</v>
      </c>
      <c r="U1260" s="30" t="s">
        <v>9244</v>
      </c>
      <c r="V1260" s="5" t="s">
        <v>278</v>
      </c>
      <c r="W1260" s="28"/>
      <c r="X1260" s="29">
        <v>2.5597</v>
      </c>
      <c r="Y1260" s="29">
        <v>0</v>
      </c>
      <c r="Z1260" s="29">
        <v>1024.7267</v>
      </c>
      <c r="AA1260" s="29">
        <v>8.7366</v>
      </c>
      <c r="AB1260" s="29">
        <v>25.8391</v>
      </c>
      <c r="AC1260" s="29">
        <v>122.055</v>
      </c>
      <c r="AE1260" s="1"/>
      <c r="AF1260" s="1"/>
      <c r="AG1260" s="1"/>
      <c r="AH1260" s="1"/>
      <c r="AI1260" s="1"/>
      <c r="AJ1260" s="1"/>
      <c r="AK1260" s="1"/>
      <c r="AL1260" s="1"/>
    </row>
    <row r="1261" spans="1:38">
      <c r="A1261" s="38">
        <v>43883.4583333333</v>
      </c>
      <c r="B1261" s="4" t="s">
        <v>316</v>
      </c>
      <c r="C1261" s="4" t="s">
        <v>573</v>
      </c>
      <c r="D1261" s="4" t="s">
        <v>2298</v>
      </c>
      <c r="E1261" s="12" t="s">
        <v>874</v>
      </c>
      <c r="F1261" s="4" t="s">
        <v>942</v>
      </c>
      <c r="G1261" s="4" t="s">
        <v>3204</v>
      </c>
      <c r="H1261" s="4" t="s">
        <v>63</v>
      </c>
      <c r="I1261" s="5" t="s">
        <v>5066</v>
      </c>
      <c r="J1261" s="5" t="s">
        <v>9245</v>
      </c>
      <c r="K1261" s="5" t="s">
        <v>9246</v>
      </c>
      <c r="L1261" s="5" t="s">
        <v>8982</v>
      </c>
      <c r="M1261" s="5" t="s">
        <v>2191</v>
      </c>
      <c r="N1261" s="5" t="s">
        <v>742</v>
      </c>
      <c r="O1261" s="5">
        <v>0.223</v>
      </c>
      <c r="P1261" s="5" t="s">
        <v>1706</v>
      </c>
      <c r="Q1261" s="5" t="s">
        <v>3278</v>
      </c>
      <c r="R1261" s="25">
        <f t="shared" si="20"/>
        <v>0.223</v>
      </c>
      <c r="S1261" s="30" t="s">
        <v>7976</v>
      </c>
      <c r="T1261" s="30" t="s">
        <v>9247</v>
      </c>
      <c r="U1261" s="30" t="s">
        <v>9248</v>
      </c>
      <c r="V1261" s="5" t="s">
        <v>278</v>
      </c>
      <c r="W1261" s="28"/>
      <c r="X1261" s="29">
        <v>1.0741</v>
      </c>
      <c r="Y1261" s="29">
        <v>0</v>
      </c>
      <c r="Z1261" s="29">
        <v>1024.1735</v>
      </c>
      <c r="AA1261" s="29">
        <v>10.3889</v>
      </c>
      <c r="AB1261" s="29">
        <v>21.8949</v>
      </c>
      <c r="AC1261" s="29">
        <v>149.9704</v>
      </c>
      <c r="AE1261" s="1"/>
      <c r="AF1261" s="1"/>
      <c r="AG1261" s="1"/>
      <c r="AH1261" s="1"/>
      <c r="AI1261" s="1"/>
      <c r="AJ1261" s="1"/>
      <c r="AK1261" s="1"/>
      <c r="AL1261" s="1"/>
    </row>
    <row r="1262" spans="1:38">
      <c r="A1262" s="38">
        <v>43883.5</v>
      </c>
      <c r="B1262" s="4" t="s">
        <v>238</v>
      </c>
      <c r="C1262" s="4" t="s">
        <v>547</v>
      </c>
      <c r="D1262" s="4" t="s">
        <v>206</v>
      </c>
      <c r="E1262" s="12" t="s">
        <v>1459</v>
      </c>
      <c r="F1262" s="4" t="s">
        <v>1737</v>
      </c>
      <c r="G1262" s="4" t="s">
        <v>3557</v>
      </c>
      <c r="H1262" s="4" t="s">
        <v>2663</v>
      </c>
      <c r="I1262" s="5" t="s">
        <v>9249</v>
      </c>
      <c r="J1262" s="5" t="s">
        <v>9250</v>
      </c>
      <c r="K1262" s="5" t="s">
        <v>9251</v>
      </c>
      <c r="L1262" s="5" t="s">
        <v>9252</v>
      </c>
      <c r="M1262" s="5" t="s">
        <v>1568</v>
      </c>
      <c r="N1262" s="5" t="s">
        <v>2090</v>
      </c>
      <c r="O1262" s="5">
        <v>0.276</v>
      </c>
      <c r="P1262" s="5" t="s">
        <v>2132</v>
      </c>
      <c r="Q1262" s="5" t="s">
        <v>2692</v>
      </c>
      <c r="R1262" s="25">
        <f t="shared" si="20"/>
        <v>0.276</v>
      </c>
      <c r="S1262" s="30" t="s">
        <v>5622</v>
      </c>
      <c r="T1262" s="30" t="s">
        <v>5409</v>
      </c>
      <c r="U1262" s="30" t="s">
        <v>9253</v>
      </c>
      <c r="V1262" s="5" t="s">
        <v>278</v>
      </c>
      <c r="W1262" s="28"/>
      <c r="X1262" s="29">
        <v>1.7474</v>
      </c>
      <c r="Y1262" s="29">
        <v>0</v>
      </c>
      <c r="Z1262" s="29">
        <v>1022.8983</v>
      </c>
      <c r="AA1262" s="29">
        <v>11.4299</v>
      </c>
      <c r="AB1262" s="29">
        <v>19.9075</v>
      </c>
      <c r="AC1262" s="29">
        <v>139.0786</v>
      </c>
      <c r="AE1262" s="1"/>
      <c r="AF1262" s="1"/>
      <c r="AG1262" s="1"/>
      <c r="AH1262" s="1"/>
      <c r="AI1262" s="1"/>
      <c r="AJ1262" s="1"/>
      <c r="AK1262" s="1"/>
      <c r="AL1262" s="1"/>
    </row>
    <row r="1263" spans="1:38">
      <c r="A1263" s="38">
        <v>43883.5416666667</v>
      </c>
      <c r="B1263" s="4" t="s">
        <v>238</v>
      </c>
      <c r="C1263" s="4" t="s">
        <v>223</v>
      </c>
      <c r="D1263" s="4" t="s">
        <v>206</v>
      </c>
      <c r="E1263" s="12" t="s">
        <v>1459</v>
      </c>
      <c r="F1263" s="4" t="s">
        <v>50</v>
      </c>
      <c r="G1263" s="4" t="s">
        <v>282</v>
      </c>
      <c r="H1263" s="4" t="s">
        <v>316</v>
      </c>
      <c r="I1263" s="5" t="s">
        <v>9254</v>
      </c>
      <c r="J1263" s="5" t="s">
        <v>9255</v>
      </c>
      <c r="K1263" s="5" t="s">
        <v>2945</v>
      </c>
      <c r="L1263" s="5" t="s">
        <v>9256</v>
      </c>
      <c r="M1263" s="5" t="s">
        <v>3981</v>
      </c>
      <c r="N1263" s="5" t="s">
        <v>1678</v>
      </c>
      <c r="O1263" s="5">
        <v>0.291</v>
      </c>
      <c r="P1263" s="5" t="s">
        <v>107</v>
      </c>
      <c r="Q1263" s="5" t="s">
        <v>1701</v>
      </c>
      <c r="R1263" s="25">
        <f t="shared" si="20"/>
        <v>0.291</v>
      </c>
      <c r="S1263" s="30" t="s">
        <v>2005</v>
      </c>
      <c r="T1263" s="30" t="s">
        <v>8896</v>
      </c>
      <c r="U1263" s="30" t="s">
        <v>9257</v>
      </c>
      <c r="V1263" s="5" t="s">
        <v>278</v>
      </c>
      <c r="W1263" s="28"/>
      <c r="X1263" s="29">
        <v>2.5206</v>
      </c>
      <c r="Y1263" s="29">
        <v>0</v>
      </c>
      <c r="Z1263" s="29">
        <v>1021.475</v>
      </c>
      <c r="AA1263" s="29">
        <v>11.9852</v>
      </c>
      <c r="AB1263" s="29">
        <v>19.84</v>
      </c>
      <c r="AC1263" s="29">
        <v>157.7912</v>
      </c>
      <c r="AE1263" s="1"/>
      <c r="AF1263" s="1"/>
      <c r="AG1263" s="1"/>
      <c r="AH1263" s="1"/>
      <c r="AI1263" s="1"/>
      <c r="AJ1263" s="1"/>
      <c r="AK1263" s="1"/>
      <c r="AL1263" s="1"/>
    </row>
    <row r="1264" spans="1:38">
      <c r="A1264" s="38">
        <v>43883.5833333333</v>
      </c>
      <c r="B1264" s="4" t="s">
        <v>129</v>
      </c>
      <c r="C1264" s="4" t="s">
        <v>242</v>
      </c>
      <c r="D1264" s="4" t="s">
        <v>655</v>
      </c>
      <c r="E1264" s="12" t="s">
        <v>874</v>
      </c>
      <c r="F1264" s="4" t="s">
        <v>1737</v>
      </c>
      <c r="G1264" s="4" t="s">
        <v>3888</v>
      </c>
      <c r="H1264" s="4" t="s">
        <v>65</v>
      </c>
      <c r="I1264" s="5" t="s">
        <v>9258</v>
      </c>
      <c r="J1264" s="5" t="s">
        <v>9259</v>
      </c>
      <c r="K1264" s="5" t="s">
        <v>9260</v>
      </c>
      <c r="L1264" s="5" t="s">
        <v>9179</v>
      </c>
      <c r="M1264" s="5" t="s">
        <v>107</v>
      </c>
      <c r="N1264" s="5" t="s">
        <v>1891</v>
      </c>
      <c r="O1264" s="5">
        <v>0.312</v>
      </c>
      <c r="P1264" s="5" t="s">
        <v>6699</v>
      </c>
      <c r="Q1264" s="5" t="s">
        <v>5351</v>
      </c>
      <c r="R1264" s="25">
        <f t="shared" si="20"/>
        <v>0.312</v>
      </c>
      <c r="S1264" s="30" t="s">
        <v>3897</v>
      </c>
      <c r="T1264" s="30" t="s">
        <v>9261</v>
      </c>
      <c r="U1264" s="30" t="s">
        <v>9262</v>
      </c>
      <c r="V1264" s="5" t="s">
        <v>278</v>
      </c>
      <c r="W1264" s="28"/>
      <c r="X1264" s="29">
        <v>3.0202</v>
      </c>
      <c r="Y1264" s="29">
        <v>0</v>
      </c>
      <c r="Z1264" s="29">
        <v>1020.3199</v>
      </c>
      <c r="AA1264" s="29">
        <v>12.8333</v>
      </c>
      <c r="AB1264" s="29">
        <v>19.7167</v>
      </c>
      <c r="AC1264" s="29">
        <v>158.8457</v>
      </c>
      <c r="AE1264" s="1"/>
      <c r="AF1264" s="1"/>
      <c r="AG1264" s="1"/>
      <c r="AH1264" s="1"/>
      <c r="AI1264" s="1"/>
      <c r="AJ1264" s="1"/>
      <c r="AK1264" s="1"/>
      <c r="AL1264" s="1"/>
    </row>
    <row r="1265" spans="1:38">
      <c r="A1265" s="38">
        <v>43883.625</v>
      </c>
      <c r="B1265" s="4" t="s">
        <v>129</v>
      </c>
      <c r="C1265" s="4" t="s">
        <v>547</v>
      </c>
      <c r="D1265" s="4" t="s">
        <v>655</v>
      </c>
      <c r="E1265" s="12" t="s">
        <v>874</v>
      </c>
      <c r="F1265" s="4" t="s">
        <v>1737</v>
      </c>
      <c r="G1265" s="4" t="s">
        <v>3204</v>
      </c>
      <c r="H1265" s="4" t="s">
        <v>954</v>
      </c>
      <c r="I1265" s="5" t="s">
        <v>9263</v>
      </c>
      <c r="J1265" s="5" t="s">
        <v>9264</v>
      </c>
      <c r="K1265" s="5" t="s">
        <v>9265</v>
      </c>
      <c r="L1265" s="5" t="s">
        <v>6719</v>
      </c>
      <c r="M1265" s="5" t="s">
        <v>417</v>
      </c>
      <c r="N1265" s="5" t="s">
        <v>40</v>
      </c>
      <c r="O1265" s="5">
        <v>0.242</v>
      </c>
      <c r="P1265" s="5" t="s">
        <v>1146</v>
      </c>
      <c r="Q1265" s="5" t="s">
        <v>5339</v>
      </c>
      <c r="R1265" s="25">
        <f t="shared" si="20"/>
        <v>0.242</v>
      </c>
      <c r="S1265" s="30" t="s">
        <v>3629</v>
      </c>
      <c r="T1265" s="30" t="s">
        <v>1300</v>
      </c>
      <c r="U1265" s="30" t="s">
        <v>9266</v>
      </c>
      <c r="V1265" s="5" t="s">
        <v>278</v>
      </c>
      <c r="W1265" s="28"/>
      <c r="X1265" s="29">
        <v>3.3105</v>
      </c>
      <c r="Y1265" s="29">
        <v>0</v>
      </c>
      <c r="Z1265" s="29">
        <v>1019.4084</v>
      </c>
      <c r="AA1265" s="29">
        <v>13.3927</v>
      </c>
      <c r="AB1265" s="29">
        <v>21.3592</v>
      </c>
      <c r="AC1265" s="29">
        <v>162.5942</v>
      </c>
      <c r="AE1265" s="1"/>
      <c r="AF1265" s="1"/>
      <c r="AG1265" s="1"/>
      <c r="AH1265" s="1"/>
      <c r="AI1265" s="1"/>
      <c r="AJ1265" s="1"/>
      <c r="AK1265" s="1"/>
      <c r="AL1265" s="1"/>
    </row>
    <row r="1266" spans="1:38">
      <c r="A1266" s="38">
        <v>43883.6666666667</v>
      </c>
      <c r="B1266" s="4" t="s">
        <v>176</v>
      </c>
      <c r="C1266" s="4" t="s">
        <v>256</v>
      </c>
      <c r="D1266" s="4" t="s">
        <v>175</v>
      </c>
      <c r="E1266" s="12" t="s">
        <v>1459</v>
      </c>
      <c r="F1266" s="4" t="s">
        <v>942</v>
      </c>
      <c r="G1266" s="4" t="s">
        <v>3148</v>
      </c>
      <c r="H1266" s="4" t="s">
        <v>30</v>
      </c>
      <c r="I1266" s="5" t="s">
        <v>9267</v>
      </c>
      <c r="J1266" s="5" t="s">
        <v>9268</v>
      </c>
      <c r="K1266" s="5" t="s">
        <v>9269</v>
      </c>
      <c r="L1266" s="5" t="s">
        <v>9270</v>
      </c>
      <c r="M1266" s="5" t="s">
        <v>1647</v>
      </c>
      <c r="N1266" s="5" t="s">
        <v>2208</v>
      </c>
      <c r="O1266" s="5">
        <v>0.353</v>
      </c>
      <c r="P1266" s="5" t="s">
        <v>1706</v>
      </c>
      <c r="Q1266" s="5" t="s">
        <v>9271</v>
      </c>
      <c r="R1266" s="25">
        <f t="shared" si="20"/>
        <v>0.353</v>
      </c>
      <c r="S1266" s="30" t="s">
        <v>7944</v>
      </c>
      <c r="T1266" s="30" t="s">
        <v>9272</v>
      </c>
      <c r="U1266" s="30" t="s">
        <v>9273</v>
      </c>
      <c r="V1266" s="5" t="s">
        <v>278</v>
      </c>
      <c r="W1266" s="28"/>
      <c r="X1266" s="29">
        <v>3.9291</v>
      </c>
      <c r="Y1266" s="29">
        <v>0</v>
      </c>
      <c r="Z1266" s="29">
        <v>1018.7633</v>
      </c>
      <c r="AA1266" s="29">
        <v>12.9249</v>
      </c>
      <c r="AB1266" s="29">
        <v>23.07</v>
      </c>
      <c r="AC1266" s="29">
        <v>152.4601</v>
      </c>
      <c r="AE1266" s="1"/>
      <c r="AF1266" s="1"/>
      <c r="AG1266" s="1"/>
      <c r="AH1266" s="1"/>
      <c r="AI1266" s="1"/>
      <c r="AJ1266" s="1"/>
      <c r="AK1266" s="1"/>
      <c r="AL1266" s="1"/>
    </row>
    <row r="1267" spans="1:38">
      <c r="A1267" s="38">
        <v>43883.7083333333</v>
      </c>
      <c r="B1267" s="4" t="s">
        <v>954</v>
      </c>
      <c r="C1267" s="4" t="s">
        <v>573</v>
      </c>
      <c r="D1267" s="4" t="s">
        <v>159</v>
      </c>
      <c r="E1267" s="12" t="s">
        <v>874</v>
      </c>
      <c r="F1267" s="4" t="s">
        <v>942</v>
      </c>
      <c r="G1267" s="4" t="s">
        <v>844</v>
      </c>
      <c r="H1267" s="4" t="s">
        <v>30</v>
      </c>
      <c r="I1267" s="5" t="s">
        <v>9274</v>
      </c>
      <c r="J1267" s="5" t="s">
        <v>9275</v>
      </c>
      <c r="K1267" s="5" t="s">
        <v>9276</v>
      </c>
      <c r="L1267" s="5" t="s">
        <v>9277</v>
      </c>
      <c r="M1267" s="5" t="s">
        <v>1882</v>
      </c>
      <c r="N1267" s="5" t="s">
        <v>1678</v>
      </c>
      <c r="O1267" s="5">
        <v>0.352</v>
      </c>
      <c r="P1267" s="5" t="s">
        <v>1718</v>
      </c>
      <c r="Q1267" s="5" t="s">
        <v>1877</v>
      </c>
      <c r="R1267" s="25">
        <f t="shared" si="20"/>
        <v>0.352</v>
      </c>
      <c r="S1267" s="30" t="s">
        <v>1720</v>
      </c>
      <c r="T1267" s="30" t="s">
        <v>7214</v>
      </c>
      <c r="U1267" s="30" t="s">
        <v>9278</v>
      </c>
      <c r="V1267" s="5" t="s">
        <v>278</v>
      </c>
      <c r="W1267" s="28"/>
      <c r="X1267" s="29">
        <v>2.7964</v>
      </c>
      <c r="Y1267" s="29">
        <v>0</v>
      </c>
      <c r="Z1267" s="29">
        <v>1018.5551</v>
      </c>
      <c r="AA1267" s="29">
        <v>12.0878</v>
      </c>
      <c r="AB1267" s="29">
        <v>25.7509</v>
      </c>
      <c r="AC1267" s="29">
        <v>154.5835</v>
      </c>
      <c r="AE1267" s="1"/>
      <c r="AF1267" s="1"/>
      <c r="AG1267" s="1"/>
      <c r="AH1267" s="1"/>
      <c r="AI1267" s="1"/>
      <c r="AJ1267" s="1"/>
      <c r="AK1267" s="1"/>
      <c r="AL1267" s="1"/>
    </row>
    <row r="1268" spans="1:38">
      <c r="A1268" s="38">
        <v>43883.75</v>
      </c>
      <c r="B1268" s="4" t="s">
        <v>206</v>
      </c>
      <c r="C1268" s="4" t="s">
        <v>240</v>
      </c>
      <c r="D1268" s="4" t="s">
        <v>1243</v>
      </c>
      <c r="E1268" s="12" t="s">
        <v>115</v>
      </c>
      <c r="F1268" s="4" t="s">
        <v>344</v>
      </c>
      <c r="G1268" s="4" t="s">
        <v>9279</v>
      </c>
      <c r="H1268" s="4" t="s">
        <v>299</v>
      </c>
      <c r="I1268" s="5" t="s">
        <v>9280</v>
      </c>
      <c r="J1268" s="5" t="s">
        <v>9281</v>
      </c>
      <c r="K1268" s="5" t="s">
        <v>9282</v>
      </c>
      <c r="L1268" s="5" t="s">
        <v>9283</v>
      </c>
      <c r="M1268" s="5" t="s">
        <v>92</v>
      </c>
      <c r="N1268" s="5" t="s">
        <v>1837</v>
      </c>
      <c r="O1268" s="5">
        <v>0.28</v>
      </c>
      <c r="P1268" s="5" t="s">
        <v>4248</v>
      </c>
      <c r="Q1268" s="5" t="s">
        <v>1075</v>
      </c>
      <c r="R1268" s="25">
        <f t="shared" si="20"/>
        <v>0.28</v>
      </c>
      <c r="S1268" s="30" t="s">
        <v>4612</v>
      </c>
      <c r="T1268" s="30" t="s">
        <v>9284</v>
      </c>
      <c r="U1268" s="30" t="s">
        <v>739</v>
      </c>
      <c r="V1268" s="5" t="s">
        <v>278</v>
      </c>
      <c r="W1268" s="28"/>
      <c r="X1268" s="29">
        <v>2.2651</v>
      </c>
      <c r="Y1268" s="29">
        <v>0</v>
      </c>
      <c r="Z1268" s="29">
        <v>1018.6725</v>
      </c>
      <c r="AA1268" s="29">
        <v>10.2482</v>
      </c>
      <c r="AB1268" s="29">
        <v>28.7242</v>
      </c>
      <c r="AC1268" s="29">
        <v>148.6928</v>
      </c>
      <c r="AE1268" s="1"/>
      <c r="AF1268" s="1"/>
      <c r="AG1268" s="1"/>
      <c r="AH1268" s="1"/>
      <c r="AI1268" s="1"/>
      <c r="AJ1268" s="1"/>
      <c r="AK1268" s="1"/>
      <c r="AL1268" s="1"/>
    </row>
    <row r="1269" spans="1:38">
      <c r="A1269" s="38">
        <v>43883.7916666667</v>
      </c>
      <c r="B1269" s="4" t="s">
        <v>655</v>
      </c>
      <c r="C1269" s="4" t="s">
        <v>603</v>
      </c>
      <c r="D1269" s="4" t="s">
        <v>519</v>
      </c>
      <c r="E1269" s="12" t="s">
        <v>115</v>
      </c>
      <c r="F1269" s="4" t="s">
        <v>256</v>
      </c>
      <c r="G1269" s="4" t="s">
        <v>745</v>
      </c>
      <c r="H1269" s="4" t="s">
        <v>143</v>
      </c>
      <c r="I1269" s="5" t="s">
        <v>9285</v>
      </c>
      <c r="J1269" s="5" t="s">
        <v>7686</v>
      </c>
      <c r="K1269" s="5" t="s">
        <v>9286</v>
      </c>
      <c r="L1269" s="5" t="s">
        <v>9287</v>
      </c>
      <c r="M1269" s="5" t="s">
        <v>2486</v>
      </c>
      <c r="N1269" s="5" t="s">
        <v>1608</v>
      </c>
      <c r="O1269" s="5">
        <v>0.3</v>
      </c>
      <c r="P1269" s="5" t="s">
        <v>3008</v>
      </c>
      <c r="Q1269" s="5" t="s">
        <v>9288</v>
      </c>
      <c r="R1269" s="25">
        <f t="shared" si="20"/>
        <v>0.3</v>
      </c>
      <c r="S1269" s="30" t="s">
        <v>283</v>
      </c>
      <c r="T1269" s="30" t="s">
        <v>9289</v>
      </c>
      <c r="U1269" s="30" t="s">
        <v>9290</v>
      </c>
      <c r="V1269" s="5" t="s">
        <v>278</v>
      </c>
      <c r="W1269" s="28"/>
      <c r="X1269" s="29">
        <v>1.9906</v>
      </c>
      <c r="Y1269" s="29">
        <v>0</v>
      </c>
      <c r="Z1269" s="29">
        <v>1018.9783</v>
      </c>
      <c r="AA1269" s="29">
        <v>8.7901</v>
      </c>
      <c r="AB1269" s="29">
        <v>31.8292</v>
      </c>
      <c r="AC1269" s="29">
        <v>162.7847</v>
      </c>
      <c r="AE1269" s="1"/>
      <c r="AF1269" s="1"/>
      <c r="AG1269" s="1"/>
      <c r="AH1269" s="1"/>
      <c r="AI1269" s="1"/>
      <c r="AJ1269" s="1"/>
      <c r="AK1269" s="1"/>
      <c r="AL1269" s="1"/>
    </row>
    <row r="1270" spans="1:38">
      <c r="A1270" s="38">
        <v>43883.8333333333</v>
      </c>
      <c r="B1270" s="4" t="s">
        <v>1514</v>
      </c>
      <c r="C1270" s="4" t="s">
        <v>29</v>
      </c>
      <c r="D1270" s="4" t="s">
        <v>2381</v>
      </c>
      <c r="E1270" s="12" t="s">
        <v>31</v>
      </c>
      <c r="F1270" s="4" t="s">
        <v>223</v>
      </c>
      <c r="G1270" s="4" t="s">
        <v>98</v>
      </c>
      <c r="H1270" s="4" t="s">
        <v>345</v>
      </c>
      <c r="I1270" s="5" t="s">
        <v>9291</v>
      </c>
      <c r="J1270" s="5" t="s">
        <v>9292</v>
      </c>
      <c r="K1270" s="5" t="s">
        <v>182</v>
      </c>
      <c r="L1270" s="5" t="s">
        <v>9293</v>
      </c>
      <c r="M1270" s="5" t="s">
        <v>7650</v>
      </c>
      <c r="N1270" s="5" t="s">
        <v>1001</v>
      </c>
      <c r="O1270" s="5">
        <v>0.286</v>
      </c>
      <c r="P1270" s="5" t="s">
        <v>3897</v>
      </c>
      <c r="Q1270" s="5" t="s">
        <v>4471</v>
      </c>
      <c r="R1270" s="25">
        <f t="shared" si="20"/>
        <v>0.286</v>
      </c>
      <c r="S1270" s="30" t="s">
        <v>4568</v>
      </c>
      <c r="T1270" s="30" t="s">
        <v>9294</v>
      </c>
      <c r="U1270" s="30" t="s">
        <v>9295</v>
      </c>
      <c r="V1270" s="5" t="s">
        <v>278</v>
      </c>
      <c r="W1270" s="28"/>
      <c r="X1270" s="29">
        <v>1.696</v>
      </c>
      <c r="Y1270" s="29">
        <v>0</v>
      </c>
      <c r="Z1270" s="29">
        <v>1019.1575</v>
      </c>
      <c r="AA1270" s="29">
        <v>7.7368</v>
      </c>
      <c r="AB1270" s="29">
        <v>33.8709</v>
      </c>
      <c r="AC1270" s="29">
        <v>161.2789</v>
      </c>
      <c r="AE1270" s="1"/>
      <c r="AF1270" s="1"/>
      <c r="AG1270" s="1"/>
      <c r="AH1270" s="1"/>
      <c r="AI1270" s="1"/>
      <c r="AJ1270" s="1"/>
      <c r="AK1270" s="1"/>
      <c r="AL1270" s="1"/>
    </row>
    <row r="1271" spans="1:38">
      <c r="A1271" s="38">
        <v>43883.875</v>
      </c>
      <c r="B1271" s="4" t="s">
        <v>144</v>
      </c>
      <c r="C1271" s="4" t="s">
        <v>83</v>
      </c>
      <c r="D1271" s="4" t="s">
        <v>2489</v>
      </c>
      <c r="E1271" s="12" t="s">
        <v>31</v>
      </c>
      <c r="F1271" s="4" t="s">
        <v>603</v>
      </c>
      <c r="G1271" s="4" t="s">
        <v>3897</v>
      </c>
      <c r="H1271" s="4" t="s">
        <v>145</v>
      </c>
      <c r="I1271" s="5" t="s">
        <v>9296</v>
      </c>
      <c r="J1271" s="5" t="s">
        <v>6558</v>
      </c>
      <c r="K1271" s="5" t="s">
        <v>9297</v>
      </c>
      <c r="L1271" s="5" t="s">
        <v>9298</v>
      </c>
      <c r="M1271" s="5" t="s">
        <v>58</v>
      </c>
      <c r="N1271" s="5" t="s">
        <v>1597</v>
      </c>
      <c r="O1271" s="5">
        <v>0.266</v>
      </c>
      <c r="P1271" s="5" t="s">
        <v>8279</v>
      </c>
      <c r="Q1271" s="5" t="s">
        <v>9299</v>
      </c>
      <c r="R1271" s="25">
        <f t="shared" si="20"/>
        <v>0.266</v>
      </c>
      <c r="S1271" s="30" t="s">
        <v>6994</v>
      </c>
      <c r="T1271" s="30" t="s">
        <v>9300</v>
      </c>
      <c r="U1271" s="30" t="s">
        <v>9301</v>
      </c>
      <c r="V1271" s="5" t="s">
        <v>278</v>
      </c>
      <c r="W1271" s="28"/>
      <c r="X1271" s="29">
        <v>1.8823</v>
      </c>
      <c r="Y1271" s="29">
        <v>0</v>
      </c>
      <c r="Z1271" s="29">
        <v>1019.0981</v>
      </c>
      <c r="AA1271" s="29">
        <v>7.1655</v>
      </c>
      <c r="AB1271" s="29">
        <v>36.3305</v>
      </c>
      <c r="AC1271" s="29">
        <v>146.8725</v>
      </c>
      <c r="AE1271" s="1"/>
      <c r="AF1271" s="1"/>
      <c r="AG1271" s="1"/>
      <c r="AH1271" s="1"/>
      <c r="AI1271" s="1"/>
      <c r="AJ1271" s="1"/>
      <c r="AK1271" s="1"/>
      <c r="AL1271" s="1"/>
    </row>
    <row r="1272" spans="1:38">
      <c r="A1272" s="38">
        <v>43883.9166666667</v>
      </c>
      <c r="B1272" s="4" t="s">
        <v>1269</v>
      </c>
      <c r="C1272" s="4" t="s">
        <v>66</v>
      </c>
      <c r="D1272" s="4" t="s">
        <v>601</v>
      </c>
      <c r="E1272" s="12" t="s">
        <v>31</v>
      </c>
      <c r="F1272" s="4" t="s">
        <v>161</v>
      </c>
      <c r="G1272" s="4" t="s">
        <v>455</v>
      </c>
      <c r="H1272" s="4" t="s">
        <v>32</v>
      </c>
      <c r="I1272" s="5" t="s">
        <v>9302</v>
      </c>
      <c r="J1272" s="5" t="s">
        <v>9303</v>
      </c>
      <c r="K1272" s="5" t="s">
        <v>9304</v>
      </c>
      <c r="L1272" s="5" t="s">
        <v>1031</v>
      </c>
      <c r="M1272" s="5" t="s">
        <v>1995</v>
      </c>
      <c r="N1272" s="5" t="s">
        <v>2411</v>
      </c>
      <c r="O1272" s="5">
        <v>0.322</v>
      </c>
      <c r="P1272" s="5" t="s">
        <v>7283</v>
      </c>
      <c r="Q1272" s="5" t="s">
        <v>8434</v>
      </c>
      <c r="R1272" s="25">
        <f t="shared" si="20"/>
        <v>0.322</v>
      </c>
      <c r="S1272" s="30" t="s">
        <v>4515</v>
      </c>
      <c r="T1272" s="30" t="s">
        <v>9305</v>
      </c>
      <c r="U1272" s="30" t="s">
        <v>9306</v>
      </c>
      <c r="V1272" s="5" t="s">
        <v>278</v>
      </c>
      <c r="W1272" s="28"/>
      <c r="X1272" s="29">
        <v>1.9052</v>
      </c>
      <c r="Y1272" s="29">
        <v>0</v>
      </c>
      <c r="Z1272" s="29">
        <v>1018.8533</v>
      </c>
      <c r="AA1272" s="29">
        <v>6.5625</v>
      </c>
      <c r="AB1272" s="29">
        <v>37.4458</v>
      </c>
      <c r="AC1272" s="29">
        <v>136.7796</v>
      </c>
      <c r="AE1272" s="1"/>
      <c r="AF1272" s="1"/>
      <c r="AG1272" s="1"/>
      <c r="AH1272" s="1"/>
      <c r="AI1272" s="1"/>
      <c r="AJ1272" s="1"/>
      <c r="AK1272" s="1"/>
      <c r="AL1272" s="1"/>
    </row>
    <row r="1273" spans="1:38">
      <c r="A1273" s="38">
        <v>43883.9583333333</v>
      </c>
      <c r="B1273" s="4" t="s">
        <v>271</v>
      </c>
      <c r="C1273" s="4" t="s">
        <v>778</v>
      </c>
      <c r="D1273" s="4" t="s">
        <v>343</v>
      </c>
      <c r="E1273" s="12" t="s">
        <v>31</v>
      </c>
      <c r="F1273" s="4" t="s">
        <v>116</v>
      </c>
      <c r="G1273" s="4" t="s">
        <v>948</v>
      </c>
      <c r="H1273" s="4" t="s">
        <v>34</v>
      </c>
      <c r="I1273" s="5" t="s">
        <v>9307</v>
      </c>
      <c r="J1273" s="5" t="s">
        <v>9308</v>
      </c>
      <c r="K1273" s="5" t="s">
        <v>9309</v>
      </c>
      <c r="L1273" s="5" t="s">
        <v>9310</v>
      </c>
      <c r="M1273" s="5" t="s">
        <v>3223</v>
      </c>
      <c r="N1273" s="5" t="s">
        <v>975</v>
      </c>
      <c r="O1273" s="5">
        <v>0.353</v>
      </c>
      <c r="P1273" s="5" t="s">
        <v>7996</v>
      </c>
      <c r="Q1273" s="5" t="s">
        <v>937</v>
      </c>
      <c r="R1273" s="25">
        <f t="shared" si="20"/>
        <v>0.353</v>
      </c>
      <c r="S1273" s="30" t="s">
        <v>9311</v>
      </c>
      <c r="T1273" s="30" t="s">
        <v>9312</v>
      </c>
      <c r="U1273" s="30" t="s">
        <v>9313</v>
      </c>
      <c r="V1273" s="5" t="s">
        <v>278</v>
      </c>
      <c r="W1273" s="28"/>
      <c r="X1273" s="29">
        <v>1.6705</v>
      </c>
      <c r="Y1273" s="29">
        <v>0</v>
      </c>
      <c r="Z1273" s="29">
        <v>1018.365</v>
      </c>
      <c r="AA1273" s="29">
        <v>5.9175</v>
      </c>
      <c r="AB1273" s="29">
        <v>40.111</v>
      </c>
      <c r="AC1273" s="29">
        <v>153.1062</v>
      </c>
      <c r="AE1273" s="1"/>
      <c r="AF1273" s="1"/>
      <c r="AG1273" s="1"/>
      <c r="AH1273" s="1"/>
      <c r="AI1273" s="1"/>
      <c r="AJ1273" s="1"/>
      <c r="AK1273" s="1"/>
      <c r="AL1273" s="1"/>
    </row>
    <row r="1274" spans="1:38">
      <c r="A1274" s="38">
        <v>43884</v>
      </c>
      <c r="B1274" s="4" t="s">
        <v>600</v>
      </c>
      <c r="C1274" s="4" t="s">
        <v>393</v>
      </c>
      <c r="D1274" s="4" t="s">
        <v>1769</v>
      </c>
      <c r="E1274" s="12" t="s">
        <v>160</v>
      </c>
      <c r="F1274" s="4" t="s">
        <v>32</v>
      </c>
      <c r="G1274" s="4" t="s">
        <v>3094</v>
      </c>
      <c r="H1274" s="4" t="s">
        <v>240</v>
      </c>
      <c r="I1274" s="5" t="s">
        <v>9314</v>
      </c>
      <c r="J1274" s="5" t="s">
        <v>5306</v>
      </c>
      <c r="K1274" s="5" t="s">
        <v>8289</v>
      </c>
      <c r="L1274" s="5" t="s">
        <v>9315</v>
      </c>
      <c r="M1274" s="5" t="s">
        <v>649</v>
      </c>
      <c r="N1274" s="5" t="s">
        <v>1585</v>
      </c>
      <c r="O1274" s="5">
        <v>0.365</v>
      </c>
      <c r="P1274" s="5" t="s">
        <v>1353</v>
      </c>
      <c r="Q1274" s="5" t="s">
        <v>9316</v>
      </c>
      <c r="R1274" s="25">
        <f t="shared" si="20"/>
        <v>0.365</v>
      </c>
      <c r="S1274" s="30" t="s">
        <v>9317</v>
      </c>
      <c r="T1274" s="30" t="s">
        <v>1154</v>
      </c>
      <c r="U1274" s="30" t="s">
        <v>9318</v>
      </c>
      <c r="V1274" s="5" t="s">
        <v>278</v>
      </c>
      <c r="W1274" s="28"/>
      <c r="X1274" s="29">
        <v>1.9384</v>
      </c>
      <c r="Y1274" s="29">
        <v>0</v>
      </c>
      <c r="Z1274" s="29">
        <v>1017.8291</v>
      </c>
      <c r="AA1274" s="29">
        <v>5.7758</v>
      </c>
      <c r="AB1274" s="29">
        <v>41.5284</v>
      </c>
      <c r="AC1274" s="29">
        <v>157.6223</v>
      </c>
      <c r="AE1274" s="1"/>
      <c r="AF1274" s="1"/>
      <c r="AG1274" s="1"/>
      <c r="AH1274" s="1"/>
      <c r="AI1274" s="1"/>
      <c r="AJ1274" s="1"/>
      <c r="AK1274" s="1"/>
      <c r="AL1274" s="1"/>
    </row>
    <row r="1275" spans="1:38">
      <c r="A1275" s="38">
        <v>43884.0416666667</v>
      </c>
      <c r="B1275" s="4" t="s">
        <v>1549</v>
      </c>
      <c r="C1275" s="4" t="s">
        <v>83</v>
      </c>
      <c r="D1275" s="4" t="s">
        <v>532</v>
      </c>
      <c r="E1275" s="12" t="s">
        <v>68</v>
      </c>
      <c r="F1275" s="4" t="s">
        <v>764</v>
      </c>
      <c r="G1275" s="4" t="s">
        <v>741</v>
      </c>
      <c r="H1275" s="4" t="s">
        <v>81</v>
      </c>
      <c r="I1275" s="5" t="s">
        <v>9319</v>
      </c>
      <c r="J1275" s="5" t="s">
        <v>9320</v>
      </c>
      <c r="K1275" s="5" t="s">
        <v>9321</v>
      </c>
      <c r="L1275" s="5" t="s">
        <v>2795</v>
      </c>
      <c r="M1275" s="5" t="s">
        <v>2369</v>
      </c>
      <c r="N1275" s="5" t="s">
        <v>1313</v>
      </c>
      <c r="O1275" s="5">
        <v>0.519</v>
      </c>
      <c r="P1275" s="5" t="s">
        <v>8181</v>
      </c>
      <c r="Q1275" s="5" t="s">
        <v>443</v>
      </c>
      <c r="R1275" s="25">
        <f t="shared" si="20"/>
        <v>0.519</v>
      </c>
      <c r="S1275" s="30" t="s">
        <v>9322</v>
      </c>
      <c r="T1275" s="30" t="s">
        <v>9323</v>
      </c>
      <c r="U1275" s="30" t="s">
        <v>9324</v>
      </c>
      <c r="V1275" s="5" t="s">
        <v>278</v>
      </c>
      <c r="W1275" s="28"/>
      <c r="X1275" s="29">
        <v>2.133</v>
      </c>
      <c r="Y1275" s="29">
        <v>0</v>
      </c>
      <c r="Z1275" s="29">
        <v>1017.2635</v>
      </c>
      <c r="AA1275" s="29">
        <v>5.7077</v>
      </c>
      <c r="AB1275" s="29">
        <v>42.4307</v>
      </c>
      <c r="AC1275" s="29">
        <v>162.421</v>
      </c>
      <c r="AE1275" s="1"/>
      <c r="AF1275" s="1"/>
      <c r="AG1275" s="1"/>
      <c r="AH1275" s="1"/>
      <c r="AI1275" s="1"/>
      <c r="AJ1275" s="1"/>
      <c r="AK1275" s="1"/>
      <c r="AL1275" s="1"/>
    </row>
    <row r="1276" spans="1:38">
      <c r="A1276" s="38">
        <v>43884.0833333333</v>
      </c>
      <c r="B1276" s="4" t="s">
        <v>144</v>
      </c>
      <c r="C1276" s="4" t="s">
        <v>116</v>
      </c>
      <c r="D1276" s="4" t="s">
        <v>2489</v>
      </c>
      <c r="E1276" s="12" t="s">
        <v>68</v>
      </c>
      <c r="F1276" s="4" t="s">
        <v>573</v>
      </c>
      <c r="G1276" s="4" t="s">
        <v>3897</v>
      </c>
      <c r="H1276" s="4" t="s">
        <v>29</v>
      </c>
      <c r="I1276" s="5" t="s">
        <v>9325</v>
      </c>
      <c r="J1276" s="5" t="s">
        <v>9326</v>
      </c>
      <c r="K1276" s="5" t="s">
        <v>9327</v>
      </c>
      <c r="L1276" s="5" t="s">
        <v>9328</v>
      </c>
      <c r="M1276" s="5" t="s">
        <v>770</v>
      </c>
      <c r="N1276" s="5" t="s">
        <v>308</v>
      </c>
      <c r="O1276" s="5">
        <v>0.545</v>
      </c>
      <c r="P1276" s="5" t="s">
        <v>9329</v>
      </c>
      <c r="Q1276" s="5" t="s">
        <v>2811</v>
      </c>
      <c r="R1276" s="25">
        <f t="shared" si="20"/>
        <v>0.545</v>
      </c>
      <c r="S1276" s="30" t="s">
        <v>8659</v>
      </c>
      <c r="T1276" s="30" t="s">
        <v>2863</v>
      </c>
      <c r="U1276" s="30" t="s">
        <v>9330</v>
      </c>
      <c r="V1276" s="5" t="s">
        <v>278</v>
      </c>
      <c r="W1276" s="28"/>
      <c r="X1276" s="29">
        <v>1.464</v>
      </c>
      <c r="Y1276" s="29">
        <v>0</v>
      </c>
      <c r="Z1276" s="29">
        <v>1016.6206</v>
      </c>
      <c r="AA1276" s="29">
        <v>5.0551</v>
      </c>
      <c r="AB1276" s="29">
        <v>44.0703</v>
      </c>
      <c r="AC1276" s="29">
        <v>142.4253</v>
      </c>
      <c r="AE1276" s="1"/>
      <c r="AF1276" s="1"/>
      <c r="AG1276" s="1"/>
      <c r="AH1276" s="1"/>
      <c r="AI1276" s="1"/>
      <c r="AJ1276" s="1"/>
      <c r="AK1276" s="1"/>
      <c r="AL1276" s="1"/>
    </row>
    <row r="1277" spans="1:38">
      <c r="A1277" s="38">
        <v>43884.125</v>
      </c>
      <c r="B1277" s="4" t="s">
        <v>1269</v>
      </c>
      <c r="C1277" s="4" t="s">
        <v>1088</v>
      </c>
      <c r="D1277" s="4" t="s">
        <v>4101</v>
      </c>
      <c r="E1277" s="12" t="s">
        <v>68</v>
      </c>
      <c r="F1277" s="4" t="s">
        <v>161</v>
      </c>
      <c r="G1277" s="4" t="s">
        <v>6948</v>
      </c>
      <c r="H1277" s="4" t="s">
        <v>161</v>
      </c>
      <c r="I1277" s="5" t="s">
        <v>9331</v>
      </c>
      <c r="J1277" s="5" t="s">
        <v>9332</v>
      </c>
      <c r="K1277" s="5" t="s">
        <v>9333</v>
      </c>
      <c r="L1277" s="5" t="s">
        <v>4443</v>
      </c>
      <c r="M1277" s="5" t="s">
        <v>701</v>
      </c>
      <c r="N1277" s="5" t="s">
        <v>2208</v>
      </c>
      <c r="O1277" s="5">
        <v>0.592</v>
      </c>
      <c r="P1277" s="5" t="s">
        <v>772</v>
      </c>
      <c r="Q1277" s="5" t="s">
        <v>9222</v>
      </c>
      <c r="R1277" s="25">
        <f t="shared" si="20"/>
        <v>0.592</v>
      </c>
      <c r="S1277" s="30" t="s">
        <v>9334</v>
      </c>
      <c r="T1277" s="30" t="s">
        <v>9335</v>
      </c>
      <c r="U1277" s="30" t="s">
        <v>9336</v>
      </c>
      <c r="V1277" s="5" t="s">
        <v>278</v>
      </c>
      <c r="W1277" s="28"/>
      <c r="X1277" s="29">
        <v>0.9815</v>
      </c>
      <c r="Y1277" s="29">
        <v>0</v>
      </c>
      <c r="Z1277" s="29">
        <v>1015.5616</v>
      </c>
      <c r="AA1277" s="29">
        <v>4.57</v>
      </c>
      <c r="AB1277" s="29">
        <v>45.9917</v>
      </c>
      <c r="AC1277" s="29">
        <v>158.3002</v>
      </c>
      <c r="AE1277" s="1"/>
      <c r="AF1277" s="1"/>
      <c r="AG1277" s="1"/>
      <c r="AH1277" s="1"/>
      <c r="AI1277" s="1"/>
      <c r="AJ1277" s="1"/>
      <c r="AK1277" s="1"/>
      <c r="AL1277" s="1"/>
    </row>
    <row r="1278" spans="1:38">
      <c r="A1278" s="38">
        <v>43884.1666666667</v>
      </c>
      <c r="B1278" s="4" t="s">
        <v>255</v>
      </c>
      <c r="C1278" s="4" t="s">
        <v>300</v>
      </c>
      <c r="D1278" s="4" t="s">
        <v>639</v>
      </c>
      <c r="E1278" s="12" t="s">
        <v>68</v>
      </c>
      <c r="F1278" s="4" t="s">
        <v>764</v>
      </c>
      <c r="G1278" s="4" t="s">
        <v>6993</v>
      </c>
      <c r="H1278" s="4" t="s">
        <v>287</v>
      </c>
      <c r="I1278" s="5" t="s">
        <v>9337</v>
      </c>
      <c r="J1278" s="5" t="s">
        <v>7015</v>
      </c>
      <c r="K1278" s="5" t="s">
        <v>9338</v>
      </c>
      <c r="L1278" s="5" t="s">
        <v>8303</v>
      </c>
      <c r="M1278" s="5" t="s">
        <v>6901</v>
      </c>
      <c r="N1278" s="5" t="s">
        <v>7142</v>
      </c>
      <c r="O1278" s="5">
        <v>0.492</v>
      </c>
      <c r="P1278" s="5" t="s">
        <v>2277</v>
      </c>
      <c r="Q1278" s="5" t="s">
        <v>5441</v>
      </c>
      <c r="R1278" s="25">
        <f t="shared" si="20"/>
        <v>0.492</v>
      </c>
      <c r="S1278" s="30" t="s">
        <v>2347</v>
      </c>
      <c r="T1278" s="30" t="s">
        <v>9339</v>
      </c>
      <c r="U1278" s="30" t="s">
        <v>9340</v>
      </c>
      <c r="V1278" s="5" t="s">
        <v>278</v>
      </c>
      <c r="W1278" s="28"/>
      <c r="X1278" s="29">
        <v>0.3124</v>
      </c>
      <c r="Y1278" s="29">
        <v>0</v>
      </c>
      <c r="Z1278" s="29">
        <v>1014.7875</v>
      </c>
      <c r="AA1278" s="29">
        <v>3.5065</v>
      </c>
      <c r="AB1278" s="29">
        <v>49.8207</v>
      </c>
      <c r="AC1278" s="29">
        <v>158.0558</v>
      </c>
      <c r="AE1278" s="1"/>
      <c r="AF1278" s="1"/>
      <c r="AG1278" s="1"/>
      <c r="AH1278" s="1"/>
      <c r="AI1278" s="1"/>
      <c r="AJ1278" s="1"/>
      <c r="AK1278" s="1"/>
      <c r="AL1278" s="1"/>
    </row>
    <row r="1279" spans="1:38">
      <c r="A1279" s="38">
        <v>43884.2083333333</v>
      </c>
      <c r="B1279" s="4" t="s">
        <v>1307</v>
      </c>
      <c r="C1279" s="4" t="s">
        <v>63</v>
      </c>
      <c r="D1279" s="4" t="s">
        <v>2505</v>
      </c>
      <c r="E1279" s="12" t="s">
        <v>68</v>
      </c>
      <c r="F1279" s="4" t="s">
        <v>287</v>
      </c>
      <c r="G1279" s="4" t="s">
        <v>2005</v>
      </c>
      <c r="H1279" s="4" t="s">
        <v>256</v>
      </c>
      <c r="I1279" s="5" t="s">
        <v>9341</v>
      </c>
      <c r="J1279" s="5" t="s">
        <v>9342</v>
      </c>
      <c r="K1279" s="5" t="s">
        <v>9343</v>
      </c>
      <c r="L1279" s="5" t="s">
        <v>9344</v>
      </c>
      <c r="M1279" s="5" t="s">
        <v>75</v>
      </c>
      <c r="N1279" s="5" t="s">
        <v>1891</v>
      </c>
      <c r="O1279" s="5">
        <v>0.446</v>
      </c>
      <c r="P1279" s="5" t="s">
        <v>9345</v>
      </c>
      <c r="Q1279" s="5" t="s">
        <v>9346</v>
      </c>
      <c r="R1279" s="25">
        <f t="shared" si="20"/>
        <v>0.446</v>
      </c>
      <c r="S1279" s="30" t="s">
        <v>6402</v>
      </c>
      <c r="T1279" s="30" t="s">
        <v>8936</v>
      </c>
      <c r="U1279" s="30" t="s">
        <v>9347</v>
      </c>
      <c r="V1279" s="5" t="s">
        <v>278</v>
      </c>
      <c r="W1279" s="28"/>
      <c r="X1279" s="29">
        <v>0.3297</v>
      </c>
      <c r="Y1279" s="29">
        <v>0</v>
      </c>
      <c r="Z1279" s="29">
        <v>1014.4134</v>
      </c>
      <c r="AA1279" s="29">
        <v>2.6774</v>
      </c>
      <c r="AB1279" s="29">
        <v>52.9992</v>
      </c>
      <c r="AC1279" s="29">
        <v>49.7776</v>
      </c>
      <c r="AE1279" s="1"/>
      <c r="AF1279" s="1"/>
      <c r="AG1279" s="1"/>
      <c r="AH1279" s="1"/>
      <c r="AI1279" s="1"/>
      <c r="AJ1279" s="1"/>
      <c r="AK1279" s="1"/>
      <c r="AL1279" s="1"/>
    </row>
    <row r="1280" spans="1:38">
      <c r="A1280" s="38">
        <v>43884.25</v>
      </c>
      <c r="B1280" s="4" t="s">
        <v>1307</v>
      </c>
      <c r="C1280" s="4" t="s">
        <v>28</v>
      </c>
      <c r="D1280" s="4" t="s">
        <v>2505</v>
      </c>
      <c r="E1280" s="12" t="s">
        <v>68</v>
      </c>
      <c r="F1280" s="4" t="s">
        <v>145</v>
      </c>
      <c r="G1280" s="4" t="s">
        <v>2426</v>
      </c>
      <c r="H1280" s="4" t="s">
        <v>874</v>
      </c>
      <c r="I1280" s="5" t="s">
        <v>9348</v>
      </c>
      <c r="J1280" s="5" t="s">
        <v>9349</v>
      </c>
      <c r="K1280" s="5" t="s">
        <v>8797</v>
      </c>
      <c r="L1280" s="5" t="s">
        <v>9350</v>
      </c>
      <c r="M1280" s="5" t="s">
        <v>2132</v>
      </c>
      <c r="N1280" s="5" t="s">
        <v>1287</v>
      </c>
      <c r="O1280" s="5">
        <v>0.578</v>
      </c>
      <c r="P1280" s="5" t="s">
        <v>8152</v>
      </c>
      <c r="Q1280" s="5" t="s">
        <v>1558</v>
      </c>
      <c r="R1280" s="25">
        <f t="shared" si="20"/>
        <v>0.578</v>
      </c>
      <c r="S1280" s="30" t="s">
        <v>3593</v>
      </c>
      <c r="T1280" s="30" t="s">
        <v>5637</v>
      </c>
      <c r="U1280" s="30" t="s">
        <v>9351</v>
      </c>
      <c r="V1280" s="5" t="s">
        <v>278</v>
      </c>
      <c r="W1280" s="28"/>
      <c r="X1280" s="29">
        <v>0.3654</v>
      </c>
      <c r="Y1280" s="29">
        <v>0</v>
      </c>
      <c r="Z1280" s="29">
        <v>1013.9034</v>
      </c>
      <c r="AA1280" s="29">
        <v>2.2568</v>
      </c>
      <c r="AB1280" s="29">
        <v>55.6348</v>
      </c>
      <c r="AC1280" s="29">
        <v>171.3167</v>
      </c>
      <c r="AE1280" s="1"/>
      <c r="AF1280" s="1"/>
      <c r="AG1280" s="1"/>
      <c r="AH1280" s="1"/>
      <c r="AI1280" s="1"/>
      <c r="AJ1280" s="1"/>
      <c r="AK1280" s="1"/>
      <c r="AL1280" s="1"/>
    </row>
    <row r="1281" spans="1:38">
      <c r="A1281" s="38">
        <v>43884.2916666667</v>
      </c>
      <c r="B1281" s="4" t="s">
        <v>239</v>
      </c>
      <c r="C1281" s="4" t="s">
        <v>2663</v>
      </c>
      <c r="D1281" s="4" t="s">
        <v>518</v>
      </c>
      <c r="E1281" s="12" t="s">
        <v>68</v>
      </c>
      <c r="F1281" s="4" t="s">
        <v>258</v>
      </c>
      <c r="G1281" s="4" t="s">
        <v>1177</v>
      </c>
      <c r="H1281" s="4" t="s">
        <v>34</v>
      </c>
      <c r="I1281" s="5" t="s">
        <v>9352</v>
      </c>
      <c r="J1281" s="5" t="s">
        <v>8068</v>
      </c>
      <c r="K1281" s="5" t="s">
        <v>5819</v>
      </c>
      <c r="L1281" s="5" t="s">
        <v>9353</v>
      </c>
      <c r="M1281" s="5" t="s">
        <v>1795</v>
      </c>
      <c r="N1281" s="5" t="s">
        <v>7142</v>
      </c>
      <c r="O1281" s="5">
        <v>0.436</v>
      </c>
      <c r="P1281" s="5" t="s">
        <v>3725</v>
      </c>
      <c r="Q1281" s="5" t="s">
        <v>4011</v>
      </c>
      <c r="R1281" s="25">
        <f t="shared" si="20"/>
        <v>0.436</v>
      </c>
      <c r="S1281" s="30" t="s">
        <v>9354</v>
      </c>
      <c r="T1281" s="30" t="s">
        <v>9355</v>
      </c>
      <c r="U1281" s="30" t="s">
        <v>9356</v>
      </c>
      <c r="V1281" s="5" t="s">
        <v>278</v>
      </c>
      <c r="W1281" s="28"/>
      <c r="X1281" s="29">
        <v>0.1043</v>
      </c>
      <c r="Y1281" s="29">
        <v>0</v>
      </c>
      <c r="Z1281" s="29">
        <v>1013.795</v>
      </c>
      <c r="AA1281" s="29">
        <v>2.1784</v>
      </c>
      <c r="AB1281" s="29">
        <v>56.0584</v>
      </c>
      <c r="AC1281" s="29">
        <v>199.7747</v>
      </c>
      <c r="AE1281" s="1"/>
      <c r="AF1281" s="1"/>
      <c r="AG1281" s="1"/>
      <c r="AH1281" s="1"/>
      <c r="AI1281" s="1"/>
      <c r="AJ1281" s="1"/>
      <c r="AK1281" s="1"/>
      <c r="AL1281" s="1"/>
    </row>
    <row r="1282" spans="1:38">
      <c r="A1282" s="38">
        <v>43884.3333333333</v>
      </c>
      <c r="B1282" s="4" t="s">
        <v>239</v>
      </c>
      <c r="C1282" s="4" t="s">
        <v>940</v>
      </c>
      <c r="D1282" s="4" t="s">
        <v>504</v>
      </c>
      <c r="E1282" s="12" t="s">
        <v>68</v>
      </c>
      <c r="F1282" s="4" t="s">
        <v>29</v>
      </c>
      <c r="G1282" s="4" t="s">
        <v>1339</v>
      </c>
      <c r="H1282" s="4" t="s">
        <v>1459</v>
      </c>
      <c r="I1282" s="5" t="s">
        <v>9357</v>
      </c>
      <c r="J1282" s="5" t="s">
        <v>9358</v>
      </c>
      <c r="K1282" s="5" t="s">
        <v>9359</v>
      </c>
      <c r="L1282" s="5" t="s">
        <v>7110</v>
      </c>
      <c r="M1282" s="5" t="s">
        <v>1478</v>
      </c>
      <c r="N1282" s="5" t="s">
        <v>2411</v>
      </c>
      <c r="O1282" s="5">
        <v>0.479</v>
      </c>
      <c r="P1282" s="5" t="s">
        <v>676</v>
      </c>
      <c r="Q1282" s="5" t="s">
        <v>5403</v>
      </c>
      <c r="R1282" s="25">
        <f t="shared" si="20"/>
        <v>0.479</v>
      </c>
      <c r="S1282" s="30" t="s">
        <v>9360</v>
      </c>
      <c r="T1282" s="30" t="s">
        <v>9361</v>
      </c>
      <c r="U1282" s="30" t="s">
        <v>9362</v>
      </c>
      <c r="V1282" s="5" t="s">
        <v>278</v>
      </c>
      <c r="W1282" s="28"/>
      <c r="X1282" s="29">
        <v>0.4277</v>
      </c>
      <c r="Y1282" s="29">
        <v>0</v>
      </c>
      <c r="Z1282" s="29">
        <v>1013.8548</v>
      </c>
      <c r="AA1282" s="29">
        <v>4.0001</v>
      </c>
      <c r="AB1282" s="29">
        <v>53.9953</v>
      </c>
      <c r="AC1282" s="29">
        <v>146.897</v>
      </c>
      <c r="AE1282" s="1"/>
      <c r="AF1282" s="1"/>
      <c r="AG1282" s="1"/>
      <c r="AH1282" s="1"/>
      <c r="AI1282" s="1"/>
      <c r="AJ1282" s="1"/>
      <c r="AK1282" s="1"/>
      <c r="AL1282" s="1"/>
    </row>
    <row r="1283" spans="1:38">
      <c r="A1283" s="38">
        <v>43884.375</v>
      </c>
      <c r="B1283" s="4" t="s">
        <v>159</v>
      </c>
      <c r="C1283" s="4" t="s">
        <v>940</v>
      </c>
      <c r="D1283" s="4" t="s">
        <v>654</v>
      </c>
      <c r="E1283" s="12" t="s">
        <v>160</v>
      </c>
      <c r="F1283" s="4" t="s">
        <v>81</v>
      </c>
      <c r="G1283" s="4" t="s">
        <v>7959</v>
      </c>
      <c r="H1283" s="4" t="s">
        <v>191</v>
      </c>
      <c r="I1283" s="5" t="s">
        <v>9363</v>
      </c>
      <c r="J1283" s="5" t="s">
        <v>9364</v>
      </c>
      <c r="K1283" s="5" t="s">
        <v>9365</v>
      </c>
      <c r="L1283" s="5" t="s">
        <v>9366</v>
      </c>
      <c r="M1283" s="5" t="s">
        <v>3441</v>
      </c>
      <c r="N1283" s="5" t="s">
        <v>620</v>
      </c>
      <c r="O1283" s="5">
        <v>0.43</v>
      </c>
      <c r="P1283" s="5" t="s">
        <v>9367</v>
      </c>
      <c r="Q1283" s="5" t="s">
        <v>2364</v>
      </c>
      <c r="R1283" s="25">
        <f t="shared" si="20"/>
        <v>0.43</v>
      </c>
      <c r="S1283" s="30" t="s">
        <v>8203</v>
      </c>
      <c r="T1283" s="30" t="s">
        <v>5629</v>
      </c>
      <c r="U1283" s="30" t="s">
        <v>9368</v>
      </c>
      <c r="V1283" s="5" t="s">
        <v>278</v>
      </c>
      <c r="W1283" s="28"/>
      <c r="X1283" s="29">
        <v>1.8043</v>
      </c>
      <c r="Y1283" s="29">
        <v>0</v>
      </c>
      <c r="Z1283" s="29">
        <v>1013.5384</v>
      </c>
      <c r="AA1283" s="29">
        <v>7.7643</v>
      </c>
      <c r="AB1283" s="29">
        <v>44.6318</v>
      </c>
      <c r="AC1283" s="29">
        <v>182.563</v>
      </c>
      <c r="AE1283" s="1"/>
      <c r="AF1283" s="1"/>
      <c r="AG1283" s="1"/>
      <c r="AH1283" s="1"/>
      <c r="AI1283" s="1"/>
      <c r="AJ1283" s="1"/>
      <c r="AK1283" s="1"/>
      <c r="AL1283" s="1"/>
    </row>
    <row r="1284" spans="1:38">
      <c r="A1284" s="38">
        <v>43884.4166666667</v>
      </c>
      <c r="B1284" s="4" t="s">
        <v>4306</v>
      </c>
      <c r="C1284" s="4" t="s">
        <v>316</v>
      </c>
      <c r="D1284" s="4" t="s">
        <v>361</v>
      </c>
      <c r="E1284" s="12" t="s">
        <v>874</v>
      </c>
      <c r="F1284" s="4" t="s">
        <v>573</v>
      </c>
      <c r="G1284" s="4" t="s">
        <v>677</v>
      </c>
      <c r="H1284" s="4" t="s">
        <v>476</v>
      </c>
      <c r="I1284" s="5" t="s">
        <v>9369</v>
      </c>
      <c r="J1284" s="5" t="s">
        <v>9370</v>
      </c>
      <c r="K1284" s="5" t="s">
        <v>8448</v>
      </c>
      <c r="L1284" s="5" t="s">
        <v>9371</v>
      </c>
      <c r="M1284" s="5" t="s">
        <v>1049</v>
      </c>
      <c r="N1284" s="5" t="s">
        <v>4187</v>
      </c>
      <c r="O1284" s="5">
        <v>0.586</v>
      </c>
      <c r="P1284" s="5" t="s">
        <v>2109</v>
      </c>
      <c r="Q1284" s="5" t="s">
        <v>9372</v>
      </c>
      <c r="R1284" s="25">
        <f t="shared" si="20"/>
        <v>0.586</v>
      </c>
      <c r="S1284" s="30" t="s">
        <v>692</v>
      </c>
      <c r="T1284" s="30" t="s">
        <v>1275</v>
      </c>
      <c r="U1284" s="30" t="s">
        <v>9373</v>
      </c>
      <c r="V1284" s="5" t="s">
        <v>278</v>
      </c>
      <c r="W1284" s="28"/>
      <c r="X1284" s="29">
        <v>2.7921</v>
      </c>
      <c r="Y1284" s="29">
        <v>0</v>
      </c>
      <c r="Z1284" s="29">
        <v>1012.6329</v>
      </c>
      <c r="AA1284" s="29">
        <v>10.4356</v>
      </c>
      <c r="AB1284" s="29">
        <v>39.3364</v>
      </c>
      <c r="AC1284" s="29">
        <v>184.8554</v>
      </c>
      <c r="AE1284" s="1"/>
      <c r="AF1284" s="1"/>
      <c r="AG1284" s="1"/>
      <c r="AH1284" s="1"/>
      <c r="AI1284" s="1"/>
      <c r="AJ1284" s="1"/>
      <c r="AK1284" s="1"/>
      <c r="AL1284" s="1"/>
    </row>
    <row r="1285" spans="1:38">
      <c r="A1285" s="38">
        <v>43884.4583333333</v>
      </c>
      <c r="B1285" s="4" t="s">
        <v>1726</v>
      </c>
      <c r="C1285" s="4" t="s">
        <v>316</v>
      </c>
      <c r="D1285" s="4" t="s">
        <v>463</v>
      </c>
      <c r="E1285" s="12" t="s">
        <v>1737</v>
      </c>
      <c r="F1285" s="4" t="s">
        <v>223</v>
      </c>
      <c r="G1285" s="4" t="s">
        <v>4829</v>
      </c>
      <c r="H1285" s="4" t="s">
        <v>222</v>
      </c>
      <c r="I1285" s="5" t="s">
        <v>9374</v>
      </c>
      <c r="J1285" s="5" t="s">
        <v>9375</v>
      </c>
      <c r="K1285" s="5" t="s">
        <v>9376</v>
      </c>
      <c r="L1285" s="5" t="s">
        <v>9377</v>
      </c>
      <c r="M1285" s="5" t="s">
        <v>1200</v>
      </c>
      <c r="N1285" s="5" t="s">
        <v>308</v>
      </c>
      <c r="O1285" s="5">
        <v>0.631</v>
      </c>
      <c r="P1285" s="5" t="s">
        <v>7709</v>
      </c>
      <c r="Q1285" s="5" t="s">
        <v>3401</v>
      </c>
      <c r="R1285" s="25">
        <f t="shared" si="20"/>
        <v>0.631</v>
      </c>
      <c r="S1285" s="30" t="s">
        <v>2272</v>
      </c>
      <c r="T1285" s="30" t="s">
        <v>9378</v>
      </c>
      <c r="U1285" s="30" t="s">
        <v>9379</v>
      </c>
      <c r="V1285" s="5" t="s">
        <v>278</v>
      </c>
      <c r="W1285" s="28"/>
      <c r="X1285" s="29">
        <v>2.4575</v>
      </c>
      <c r="Y1285" s="29">
        <v>0</v>
      </c>
      <c r="Z1285" s="29">
        <v>1011.7142</v>
      </c>
      <c r="AA1285" s="29">
        <v>13.0825</v>
      </c>
      <c r="AB1285" s="29">
        <v>36.6635</v>
      </c>
      <c r="AC1285" s="29">
        <v>186.1966</v>
      </c>
      <c r="AE1285" s="1"/>
      <c r="AF1285" s="1"/>
      <c r="AG1285" s="1"/>
      <c r="AH1285" s="1"/>
      <c r="AI1285" s="1"/>
      <c r="AJ1285" s="1"/>
      <c r="AK1285" s="1"/>
      <c r="AL1285" s="1"/>
    </row>
    <row r="1286" spans="1:38">
      <c r="A1286" s="38">
        <v>43884.5</v>
      </c>
      <c r="B1286" s="4" t="s">
        <v>1726</v>
      </c>
      <c r="C1286" s="4" t="s">
        <v>316</v>
      </c>
      <c r="D1286" s="4" t="s">
        <v>463</v>
      </c>
      <c r="E1286" s="12" t="s">
        <v>1737</v>
      </c>
      <c r="F1286" s="4" t="s">
        <v>392</v>
      </c>
      <c r="G1286" s="4" t="s">
        <v>2555</v>
      </c>
      <c r="H1286" s="4" t="s">
        <v>299</v>
      </c>
      <c r="I1286" s="5" t="s">
        <v>9380</v>
      </c>
      <c r="J1286" s="5" t="s">
        <v>9381</v>
      </c>
      <c r="K1286" s="5" t="s">
        <v>9382</v>
      </c>
      <c r="L1286" s="5" t="s">
        <v>6816</v>
      </c>
      <c r="M1286" s="5" t="s">
        <v>6993</v>
      </c>
      <c r="N1286" s="5" t="s">
        <v>2002</v>
      </c>
      <c r="O1286" s="5">
        <v>0.655</v>
      </c>
      <c r="P1286" s="5" t="s">
        <v>952</v>
      </c>
      <c r="Q1286" s="5" t="s">
        <v>1621</v>
      </c>
      <c r="R1286" s="25">
        <f t="shared" si="20"/>
        <v>0.655</v>
      </c>
      <c r="S1286" s="30" t="s">
        <v>5855</v>
      </c>
      <c r="T1286" s="30" t="s">
        <v>9383</v>
      </c>
      <c r="U1286" s="30" t="s">
        <v>6237</v>
      </c>
      <c r="V1286" s="5" t="s">
        <v>278</v>
      </c>
      <c r="W1286" s="28"/>
      <c r="X1286" s="29">
        <v>3.4312</v>
      </c>
      <c r="Y1286" s="29">
        <v>0</v>
      </c>
      <c r="Z1286" s="29">
        <v>1009.9575</v>
      </c>
      <c r="AA1286" s="29">
        <v>15.8459</v>
      </c>
      <c r="AB1286" s="29">
        <v>34.2683</v>
      </c>
      <c r="AC1286" s="29">
        <v>187.6248</v>
      </c>
      <c r="AE1286" s="1"/>
      <c r="AF1286" s="1"/>
      <c r="AG1286" s="1"/>
      <c r="AH1286" s="1"/>
      <c r="AI1286" s="1"/>
      <c r="AJ1286" s="1"/>
      <c r="AK1286" s="1"/>
      <c r="AL1286" s="1"/>
    </row>
    <row r="1287" spans="1:38">
      <c r="A1287" s="38">
        <v>43884.5416666667</v>
      </c>
      <c r="B1287" s="4" t="s">
        <v>159</v>
      </c>
      <c r="C1287" s="4" t="s">
        <v>238</v>
      </c>
      <c r="D1287" s="4" t="s">
        <v>2906</v>
      </c>
      <c r="E1287" s="12" t="s">
        <v>1737</v>
      </c>
      <c r="F1287" s="4" t="s">
        <v>344</v>
      </c>
      <c r="G1287" s="4" t="s">
        <v>297</v>
      </c>
      <c r="H1287" s="4" t="s">
        <v>158</v>
      </c>
      <c r="I1287" s="5" t="s">
        <v>9384</v>
      </c>
      <c r="J1287" s="5" t="s">
        <v>9385</v>
      </c>
      <c r="K1287" s="5" t="s">
        <v>9386</v>
      </c>
      <c r="L1287" s="5" t="s">
        <v>7560</v>
      </c>
      <c r="M1287" s="5" t="s">
        <v>107</v>
      </c>
      <c r="N1287" s="5" t="s">
        <v>73</v>
      </c>
      <c r="O1287" s="5">
        <v>0.653</v>
      </c>
      <c r="P1287" s="5" t="s">
        <v>9387</v>
      </c>
      <c r="Q1287" s="5" t="s">
        <v>3601</v>
      </c>
      <c r="R1287" s="25">
        <f t="shared" si="20"/>
        <v>0.653</v>
      </c>
      <c r="S1287" s="30" t="s">
        <v>3130</v>
      </c>
      <c r="T1287" s="30" t="s">
        <v>9388</v>
      </c>
      <c r="U1287" s="30" t="s">
        <v>9389</v>
      </c>
      <c r="V1287" s="5" t="s">
        <v>278</v>
      </c>
      <c r="W1287" s="28"/>
      <c r="X1287" s="29">
        <v>3.7209</v>
      </c>
      <c r="Y1287" s="29">
        <v>0</v>
      </c>
      <c r="Z1287" s="29">
        <v>1008.1417</v>
      </c>
      <c r="AA1287" s="29">
        <v>17.5574</v>
      </c>
      <c r="AB1287" s="29">
        <v>33.4741</v>
      </c>
      <c r="AC1287" s="29">
        <v>180.9174</v>
      </c>
      <c r="AE1287" s="1"/>
      <c r="AF1287" s="1"/>
      <c r="AG1287" s="1"/>
      <c r="AH1287" s="1"/>
      <c r="AI1287" s="1"/>
      <c r="AJ1287" s="1"/>
      <c r="AK1287" s="1"/>
      <c r="AL1287" s="1"/>
    </row>
    <row r="1288" spans="1:38">
      <c r="A1288" s="38">
        <v>43884.5833333333</v>
      </c>
      <c r="B1288" s="4" t="s">
        <v>571</v>
      </c>
      <c r="C1288" s="4" t="s">
        <v>722</v>
      </c>
      <c r="D1288" s="4" t="s">
        <v>390</v>
      </c>
      <c r="E1288" s="12" t="s">
        <v>1737</v>
      </c>
      <c r="F1288" s="4" t="s">
        <v>191</v>
      </c>
      <c r="G1288" s="4" t="s">
        <v>5993</v>
      </c>
      <c r="H1288" s="4" t="s">
        <v>1549</v>
      </c>
      <c r="I1288" s="5" t="s">
        <v>9390</v>
      </c>
      <c r="J1288" s="5" t="s">
        <v>9391</v>
      </c>
      <c r="K1288" s="5" t="s">
        <v>9392</v>
      </c>
      <c r="L1288" s="5" t="s">
        <v>9393</v>
      </c>
      <c r="M1288" s="5" t="s">
        <v>1904</v>
      </c>
      <c r="N1288" s="5" t="s">
        <v>2467</v>
      </c>
      <c r="O1288" s="5">
        <v>0.614</v>
      </c>
      <c r="P1288" s="5" t="s">
        <v>1950</v>
      </c>
      <c r="Q1288" s="5" t="s">
        <v>914</v>
      </c>
      <c r="R1288" s="25">
        <f t="shared" si="20"/>
        <v>0.614</v>
      </c>
      <c r="S1288" s="30" t="s">
        <v>983</v>
      </c>
      <c r="T1288" s="30" t="s">
        <v>9394</v>
      </c>
      <c r="U1288" s="30" t="s">
        <v>9395</v>
      </c>
      <c r="V1288" s="5" t="s">
        <v>278</v>
      </c>
      <c r="W1288" s="28"/>
      <c r="X1288" s="29">
        <v>4.0059</v>
      </c>
      <c r="Y1288" s="29">
        <v>0</v>
      </c>
      <c r="Z1288" s="29">
        <v>1007.0676</v>
      </c>
      <c r="AA1288" s="29">
        <v>18.2874</v>
      </c>
      <c r="AB1288" s="29">
        <v>33.0943</v>
      </c>
      <c r="AC1288" s="29">
        <v>178.5719</v>
      </c>
      <c r="AE1288" s="1"/>
      <c r="AF1288" s="1"/>
      <c r="AG1288" s="1"/>
      <c r="AH1288" s="1"/>
      <c r="AI1288" s="1"/>
      <c r="AJ1288" s="1"/>
      <c r="AK1288" s="1"/>
      <c r="AL1288" s="1"/>
    </row>
    <row r="1289" spans="1:38">
      <c r="A1289" s="38">
        <v>43884.625</v>
      </c>
      <c r="B1289" s="4" t="s">
        <v>159</v>
      </c>
      <c r="C1289" s="4" t="s">
        <v>207</v>
      </c>
      <c r="D1289" s="4" t="s">
        <v>654</v>
      </c>
      <c r="E1289" s="12" t="s">
        <v>1459</v>
      </c>
      <c r="F1289" s="4" t="s">
        <v>191</v>
      </c>
      <c r="G1289" s="4" t="s">
        <v>5318</v>
      </c>
      <c r="H1289" s="4" t="s">
        <v>1433</v>
      </c>
      <c r="I1289" s="5" t="s">
        <v>9396</v>
      </c>
      <c r="J1289" s="5" t="s">
        <v>9397</v>
      </c>
      <c r="K1289" s="5" t="s">
        <v>9398</v>
      </c>
      <c r="L1289" s="5" t="s">
        <v>7169</v>
      </c>
      <c r="M1289" s="5" t="s">
        <v>3327</v>
      </c>
      <c r="N1289" s="5" t="s">
        <v>9399</v>
      </c>
      <c r="O1289" s="5">
        <v>0</v>
      </c>
      <c r="P1289" s="5" t="s">
        <v>1958</v>
      </c>
      <c r="Q1289" s="5" t="s">
        <v>5891</v>
      </c>
      <c r="R1289" s="25">
        <f t="shared" si="20"/>
        <v>0</v>
      </c>
      <c r="S1289" s="30" t="s">
        <v>9400</v>
      </c>
      <c r="T1289" s="30" t="s">
        <v>9401</v>
      </c>
      <c r="U1289" s="30" t="s">
        <v>9402</v>
      </c>
      <c r="V1289" s="5" t="s">
        <v>278</v>
      </c>
      <c r="W1289" s="28"/>
      <c r="X1289" s="29">
        <v>4.3817</v>
      </c>
      <c r="Y1289" s="29">
        <v>0</v>
      </c>
      <c r="Z1289" s="29">
        <v>1006.1176</v>
      </c>
      <c r="AA1289" s="29">
        <v>18.3316</v>
      </c>
      <c r="AB1289" s="29">
        <v>33.8016</v>
      </c>
      <c r="AC1289" s="29">
        <v>178.3966</v>
      </c>
      <c r="AE1289" s="1"/>
      <c r="AF1289" s="1"/>
      <c r="AG1289" s="1"/>
      <c r="AH1289" s="1"/>
      <c r="AI1289" s="1"/>
      <c r="AJ1289" s="1"/>
      <c r="AK1289" s="1"/>
      <c r="AL1289" s="1"/>
    </row>
    <row r="1290" spans="1:38">
      <c r="A1290" s="38">
        <v>43884.6666666667</v>
      </c>
      <c r="B1290" s="4" t="s">
        <v>638</v>
      </c>
      <c r="C1290" s="4" t="s">
        <v>300</v>
      </c>
      <c r="D1290" s="4" t="s">
        <v>1789</v>
      </c>
      <c r="E1290" s="12" t="s">
        <v>1459</v>
      </c>
      <c r="F1290" s="4" t="s">
        <v>302</v>
      </c>
      <c r="G1290" s="4" t="s">
        <v>1452</v>
      </c>
      <c r="H1290" s="4" t="s">
        <v>1433</v>
      </c>
      <c r="I1290" s="5" t="s">
        <v>9403</v>
      </c>
      <c r="J1290" s="5" t="s">
        <v>6545</v>
      </c>
      <c r="K1290" s="5" t="s">
        <v>7173</v>
      </c>
      <c r="L1290" s="5" t="s">
        <v>9404</v>
      </c>
      <c r="M1290" s="5" t="s">
        <v>5071</v>
      </c>
      <c r="N1290" s="5" t="s">
        <v>1785</v>
      </c>
      <c r="O1290" s="5">
        <v>0.631</v>
      </c>
      <c r="P1290" s="5" t="s">
        <v>1061</v>
      </c>
      <c r="Q1290" s="5" t="s">
        <v>5589</v>
      </c>
      <c r="R1290" s="25">
        <f t="shared" si="20"/>
        <v>0.631</v>
      </c>
      <c r="S1290" s="30" t="s">
        <v>7547</v>
      </c>
      <c r="T1290" s="30" t="s">
        <v>9405</v>
      </c>
      <c r="U1290" s="30" t="s">
        <v>9406</v>
      </c>
      <c r="V1290" s="5" t="s">
        <v>278</v>
      </c>
      <c r="W1290" s="28"/>
      <c r="X1290" s="29">
        <v>4.0295</v>
      </c>
      <c r="Y1290" s="29">
        <v>0</v>
      </c>
      <c r="Z1290" s="29">
        <v>1005.6469</v>
      </c>
      <c r="AA1290" s="29">
        <v>18.0063</v>
      </c>
      <c r="AB1290" s="29">
        <v>34.8659</v>
      </c>
      <c r="AC1290" s="29">
        <v>180.4893</v>
      </c>
      <c r="AE1290" s="1"/>
      <c r="AF1290" s="1"/>
      <c r="AG1290" s="1"/>
      <c r="AH1290" s="1"/>
      <c r="AI1290" s="1"/>
      <c r="AJ1290" s="1"/>
      <c r="AK1290" s="1"/>
      <c r="AL1290" s="1"/>
    </row>
    <row r="1291" spans="1:38">
      <c r="A1291" s="38">
        <v>43884.7083333333</v>
      </c>
      <c r="B1291" s="4" t="s">
        <v>1726</v>
      </c>
      <c r="C1291" s="4" t="s">
        <v>722</v>
      </c>
      <c r="D1291" s="4" t="s">
        <v>463</v>
      </c>
      <c r="E1291" s="12" t="s">
        <v>874</v>
      </c>
      <c r="F1291" s="4" t="s">
        <v>302</v>
      </c>
      <c r="G1291" s="4" t="s">
        <v>5622</v>
      </c>
      <c r="H1291" s="4" t="s">
        <v>189</v>
      </c>
      <c r="I1291" s="5" t="s">
        <v>9407</v>
      </c>
      <c r="J1291" s="5" t="s">
        <v>9408</v>
      </c>
      <c r="K1291" s="5" t="s">
        <v>9409</v>
      </c>
      <c r="L1291" s="5" t="s">
        <v>9410</v>
      </c>
      <c r="M1291" s="5" t="s">
        <v>2152</v>
      </c>
      <c r="N1291" s="5" t="s">
        <v>136</v>
      </c>
      <c r="O1291" s="5">
        <v>0.652</v>
      </c>
      <c r="P1291" s="5" t="s">
        <v>1743</v>
      </c>
      <c r="Q1291" s="5" t="s">
        <v>3601</v>
      </c>
      <c r="R1291" s="25">
        <f t="shared" si="20"/>
        <v>0.652</v>
      </c>
      <c r="S1291" s="30" t="s">
        <v>237</v>
      </c>
      <c r="T1291" s="30" t="s">
        <v>5926</v>
      </c>
      <c r="U1291" s="30" t="s">
        <v>6052</v>
      </c>
      <c r="V1291" s="5" t="s">
        <v>278</v>
      </c>
      <c r="W1291" s="28"/>
      <c r="X1291" s="29">
        <v>3.9169</v>
      </c>
      <c r="Y1291" s="29">
        <v>0</v>
      </c>
      <c r="Z1291" s="29">
        <v>1005.59</v>
      </c>
      <c r="AA1291" s="29">
        <v>17.1375</v>
      </c>
      <c r="AB1291" s="29">
        <v>38.3034</v>
      </c>
      <c r="AC1291" s="29">
        <v>185.7636</v>
      </c>
      <c r="AE1291" s="1"/>
      <c r="AF1291" s="1"/>
      <c r="AG1291" s="1"/>
      <c r="AH1291" s="1"/>
      <c r="AI1291" s="1"/>
      <c r="AJ1291" s="1"/>
      <c r="AK1291" s="1"/>
      <c r="AL1291" s="1"/>
    </row>
    <row r="1292" spans="1:38">
      <c r="A1292" s="38">
        <v>43884.75</v>
      </c>
      <c r="B1292" s="4" t="s">
        <v>360</v>
      </c>
      <c r="C1292" s="4" t="s">
        <v>238</v>
      </c>
      <c r="D1292" s="4" t="s">
        <v>531</v>
      </c>
      <c r="E1292" s="12" t="s">
        <v>874</v>
      </c>
      <c r="F1292" s="4" t="s">
        <v>302</v>
      </c>
      <c r="G1292" s="4" t="s">
        <v>1312</v>
      </c>
      <c r="H1292" s="4" t="s">
        <v>1269</v>
      </c>
      <c r="I1292" s="5" t="s">
        <v>9411</v>
      </c>
      <c r="J1292" s="5" t="s">
        <v>651</v>
      </c>
      <c r="K1292" s="5" t="s">
        <v>9412</v>
      </c>
      <c r="L1292" s="5" t="s">
        <v>9413</v>
      </c>
      <c r="M1292" s="5" t="s">
        <v>2134</v>
      </c>
      <c r="N1292" s="5" t="s">
        <v>2150</v>
      </c>
      <c r="O1292" s="5">
        <v>0.745</v>
      </c>
      <c r="P1292" s="5" t="s">
        <v>2379</v>
      </c>
      <c r="Q1292" s="5" t="s">
        <v>3425</v>
      </c>
      <c r="R1292" s="25">
        <f t="shared" si="20"/>
        <v>0.745</v>
      </c>
      <c r="S1292" s="30" t="s">
        <v>9414</v>
      </c>
      <c r="T1292" s="30" t="s">
        <v>9415</v>
      </c>
      <c r="U1292" s="30" t="s">
        <v>9416</v>
      </c>
      <c r="V1292" s="5" t="s">
        <v>278</v>
      </c>
      <c r="W1292" s="28"/>
      <c r="X1292" s="29">
        <v>3.0756</v>
      </c>
      <c r="Y1292" s="29">
        <v>0</v>
      </c>
      <c r="Z1292" s="29">
        <v>1005.9176</v>
      </c>
      <c r="AA1292" s="29">
        <v>16.0359</v>
      </c>
      <c r="AB1292" s="29">
        <v>41.52</v>
      </c>
      <c r="AC1292" s="29">
        <v>177.9923</v>
      </c>
      <c r="AE1292" s="1"/>
      <c r="AF1292" s="1"/>
      <c r="AG1292" s="1"/>
      <c r="AH1292" s="1"/>
      <c r="AI1292" s="1"/>
      <c r="AJ1292" s="1"/>
      <c r="AK1292" s="1"/>
      <c r="AL1292" s="1"/>
    </row>
    <row r="1293" spans="1:38">
      <c r="A1293" s="38">
        <v>43884.7916666667</v>
      </c>
      <c r="B1293" s="4" t="s">
        <v>1758</v>
      </c>
      <c r="C1293" s="4" t="s">
        <v>129</v>
      </c>
      <c r="D1293" s="4" t="s">
        <v>2919</v>
      </c>
      <c r="E1293" s="12" t="s">
        <v>874</v>
      </c>
      <c r="F1293" s="4" t="s">
        <v>208</v>
      </c>
      <c r="G1293" s="4" t="s">
        <v>5105</v>
      </c>
      <c r="H1293" s="4" t="s">
        <v>1549</v>
      </c>
      <c r="I1293" s="5" t="s">
        <v>9417</v>
      </c>
      <c r="J1293" s="5" t="s">
        <v>9418</v>
      </c>
      <c r="K1293" s="5" t="s">
        <v>9419</v>
      </c>
      <c r="L1293" s="5" t="s">
        <v>9420</v>
      </c>
      <c r="M1293" s="5" t="s">
        <v>1797</v>
      </c>
      <c r="N1293" s="5" t="s">
        <v>122</v>
      </c>
      <c r="O1293" s="5">
        <v>0.787</v>
      </c>
      <c r="P1293" s="5" t="s">
        <v>7976</v>
      </c>
      <c r="Q1293" s="5" t="s">
        <v>1630</v>
      </c>
      <c r="R1293" s="25">
        <f t="shared" si="20"/>
        <v>0.787</v>
      </c>
      <c r="S1293" s="30" t="s">
        <v>744</v>
      </c>
      <c r="T1293" s="30" t="s">
        <v>9421</v>
      </c>
      <c r="U1293" s="30" t="s">
        <v>9422</v>
      </c>
      <c r="V1293" s="5" t="s">
        <v>278</v>
      </c>
      <c r="W1293" s="28"/>
      <c r="X1293" s="29">
        <v>1.8496</v>
      </c>
      <c r="Y1293" s="29">
        <v>0</v>
      </c>
      <c r="Z1293" s="29">
        <v>1006.2834</v>
      </c>
      <c r="AA1293" s="29">
        <v>14.154</v>
      </c>
      <c r="AB1293" s="29">
        <v>50.6916</v>
      </c>
      <c r="AC1293" s="29">
        <v>162.3794</v>
      </c>
      <c r="AE1293" s="1"/>
      <c r="AF1293" s="1"/>
      <c r="AG1293" s="1"/>
      <c r="AH1293" s="1"/>
      <c r="AI1293" s="1"/>
      <c r="AJ1293" s="1"/>
      <c r="AK1293" s="1"/>
      <c r="AL1293" s="1"/>
    </row>
    <row r="1294" spans="1:38">
      <c r="A1294" s="38">
        <v>43884.8333333333</v>
      </c>
      <c r="B1294" s="4" t="s">
        <v>599</v>
      </c>
      <c r="C1294" s="4" t="s">
        <v>206</v>
      </c>
      <c r="D1294" s="4" t="s">
        <v>3867</v>
      </c>
      <c r="E1294" s="12" t="s">
        <v>115</v>
      </c>
      <c r="F1294" s="4" t="s">
        <v>81</v>
      </c>
      <c r="G1294" s="4" t="s">
        <v>138</v>
      </c>
      <c r="H1294" s="4" t="s">
        <v>63</v>
      </c>
      <c r="I1294" s="5" t="s">
        <v>9423</v>
      </c>
      <c r="J1294" s="5" t="s">
        <v>9424</v>
      </c>
      <c r="K1294" s="5" t="s">
        <v>9425</v>
      </c>
      <c r="L1294" s="5" t="s">
        <v>9426</v>
      </c>
      <c r="M1294" s="5" t="s">
        <v>834</v>
      </c>
      <c r="N1294" s="5" t="s">
        <v>2025</v>
      </c>
      <c r="O1294" s="5">
        <v>0.725</v>
      </c>
      <c r="P1294" s="5" t="s">
        <v>8853</v>
      </c>
      <c r="Q1294" s="5" t="s">
        <v>9317</v>
      </c>
      <c r="R1294" s="25">
        <f t="shared" si="20"/>
        <v>0.725</v>
      </c>
      <c r="S1294" s="30" t="s">
        <v>9427</v>
      </c>
      <c r="T1294" s="30" t="s">
        <v>9428</v>
      </c>
      <c r="U1294" s="30" t="s">
        <v>9429</v>
      </c>
      <c r="V1294" s="5" t="s">
        <v>278</v>
      </c>
      <c r="W1294" s="28"/>
      <c r="X1294" s="29">
        <v>2.0016</v>
      </c>
      <c r="Y1294" s="29">
        <v>0</v>
      </c>
      <c r="Z1294" s="29">
        <v>1006.3658</v>
      </c>
      <c r="AA1294" s="29">
        <v>12.8066</v>
      </c>
      <c r="AB1294" s="29">
        <v>55.3741</v>
      </c>
      <c r="AC1294" s="29">
        <v>154.525</v>
      </c>
      <c r="AE1294" s="1"/>
      <c r="AF1294" s="1"/>
      <c r="AG1294" s="1"/>
      <c r="AH1294" s="1"/>
      <c r="AI1294" s="1"/>
      <c r="AJ1294" s="1"/>
      <c r="AK1294" s="1"/>
      <c r="AL1294" s="1"/>
    </row>
    <row r="1295" spans="1:38">
      <c r="A1295" s="38">
        <v>43884.875</v>
      </c>
      <c r="B1295" s="4" t="s">
        <v>360</v>
      </c>
      <c r="C1295" s="4" t="s">
        <v>30</v>
      </c>
      <c r="D1295" s="4" t="s">
        <v>2462</v>
      </c>
      <c r="E1295" s="12" t="s">
        <v>31</v>
      </c>
      <c r="F1295" s="4" t="s">
        <v>476</v>
      </c>
      <c r="G1295" s="4" t="s">
        <v>8234</v>
      </c>
      <c r="H1295" s="4" t="s">
        <v>97</v>
      </c>
      <c r="I1295" s="5" t="s">
        <v>9430</v>
      </c>
      <c r="J1295" s="5" t="s">
        <v>7203</v>
      </c>
      <c r="K1295" s="5" t="s">
        <v>9431</v>
      </c>
      <c r="L1295" s="5" t="s">
        <v>45</v>
      </c>
      <c r="M1295" s="5" t="s">
        <v>3888</v>
      </c>
      <c r="N1295" s="5" t="s">
        <v>2183</v>
      </c>
      <c r="O1295" s="5">
        <v>0.774</v>
      </c>
      <c r="P1295" s="5" t="s">
        <v>1950</v>
      </c>
      <c r="Q1295" s="5" t="s">
        <v>2288</v>
      </c>
      <c r="R1295" s="25">
        <f t="shared" si="20"/>
        <v>0.774</v>
      </c>
      <c r="S1295" s="30" t="s">
        <v>2357</v>
      </c>
      <c r="T1295" s="30" t="s">
        <v>4138</v>
      </c>
      <c r="U1295" s="30" t="s">
        <v>9432</v>
      </c>
      <c r="V1295" s="5" t="s">
        <v>278</v>
      </c>
      <c r="W1295" s="28"/>
      <c r="X1295" s="29">
        <v>1.5752</v>
      </c>
      <c r="Y1295" s="29">
        <v>0</v>
      </c>
      <c r="Z1295" s="29">
        <v>1006.5225</v>
      </c>
      <c r="AA1295" s="29">
        <v>11.7658</v>
      </c>
      <c r="AB1295" s="29">
        <v>58.6734</v>
      </c>
      <c r="AC1295" s="29">
        <v>156.461</v>
      </c>
      <c r="AE1295" s="1"/>
      <c r="AF1295" s="1"/>
      <c r="AG1295" s="1"/>
      <c r="AH1295" s="1"/>
      <c r="AI1295" s="1"/>
      <c r="AJ1295" s="1"/>
      <c r="AK1295" s="1"/>
      <c r="AL1295" s="1"/>
    </row>
    <row r="1296" spans="1:38">
      <c r="A1296" s="38">
        <v>43884.9166666667</v>
      </c>
      <c r="B1296" s="4" t="s">
        <v>1346</v>
      </c>
      <c r="C1296" s="4" t="s">
        <v>114</v>
      </c>
      <c r="D1296" s="4" t="s">
        <v>694</v>
      </c>
      <c r="E1296" s="12" t="s">
        <v>31</v>
      </c>
      <c r="F1296" s="4" t="s">
        <v>81</v>
      </c>
      <c r="G1296" s="4" t="s">
        <v>57</v>
      </c>
      <c r="H1296" s="4" t="s">
        <v>393</v>
      </c>
      <c r="I1296" s="5" t="s">
        <v>9433</v>
      </c>
      <c r="J1296" s="5" t="s">
        <v>9434</v>
      </c>
      <c r="K1296" s="5" t="s">
        <v>9435</v>
      </c>
      <c r="L1296" s="5" t="s">
        <v>9436</v>
      </c>
      <c r="M1296" s="5" t="s">
        <v>1557</v>
      </c>
      <c r="N1296" s="5" t="s">
        <v>961</v>
      </c>
      <c r="O1296" s="5">
        <v>0.741</v>
      </c>
      <c r="P1296" s="5" t="s">
        <v>8631</v>
      </c>
      <c r="Q1296" s="5" t="s">
        <v>9427</v>
      </c>
      <c r="R1296" s="25">
        <f t="shared" si="20"/>
        <v>0.741</v>
      </c>
      <c r="S1296" s="30" t="s">
        <v>8720</v>
      </c>
      <c r="T1296" s="30" t="s">
        <v>9437</v>
      </c>
      <c r="U1296" s="30" t="s">
        <v>9438</v>
      </c>
      <c r="V1296" s="5" t="s">
        <v>278</v>
      </c>
      <c r="W1296" s="28"/>
      <c r="X1296" s="29">
        <v>1.3622</v>
      </c>
      <c r="Y1296" s="29">
        <v>0</v>
      </c>
      <c r="Z1296" s="29">
        <v>1006.6139</v>
      </c>
      <c r="AA1296" s="29">
        <v>11.3524</v>
      </c>
      <c r="AB1296" s="29">
        <v>60.8492</v>
      </c>
      <c r="AC1296" s="29">
        <v>160.782</v>
      </c>
      <c r="AE1296" s="1"/>
      <c r="AF1296" s="1"/>
      <c r="AG1296" s="1"/>
      <c r="AH1296" s="1"/>
      <c r="AI1296" s="1"/>
      <c r="AJ1296" s="1"/>
      <c r="AK1296" s="1"/>
      <c r="AL1296" s="1"/>
    </row>
    <row r="1297" spans="1:38">
      <c r="A1297" s="38">
        <v>43884.9583333333</v>
      </c>
      <c r="B1297" s="4" t="s">
        <v>239</v>
      </c>
      <c r="C1297" s="4" t="s">
        <v>640</v>
      </c>
      <c r="D1297" s="4" t="s">
        <v>518</v>
      </c>
      <c r="E1297" s="12" t="s">
        <v>31</v>
      </c>
      <c r="F1297" s="4" t="s">
        <v>764</v>
      </c>
      <c r="G1297" s="4" t="s">
        <v>146</v>
      </c>
      <c r="H1297" s="4" t="s">
        <v>83</v>
      </c>
      <c r="I1297" s="5" t="s">
        <v>9439</v>
      </c>
      <c r="J1297" s="5" t="s">
        <v>9440</v>
      </c>
      <c r="K1297" s="5" t="s">
        <v>9441</v>
      </c>
      <c r="L1297" s="5" t="s">
        <v>6595</v>
      </c>
      <c r="M1297" s="5" t="s">
        <v>2142</v>
      </c>
      <c r="N1297" s="5" t="s">
        <v>2441</v>
      </c>
      <c r="O1297" s="5">
        <v>0.678</v>
      </c>
      <c r="P1297" s="5" t="s">
        <v>5867</v>
      </c>
      <c r="Q1297" s="5" t="s">
        <v>770</v>
      </c>
      <c r="R1297" s="25">
        <f t="shared" si="20"/>
        <v>0.678</v>
      </c>
      <c r="S1297" s="30" t="s">
        <v>9442</v>
      </c>
      <c r="T1297" s="30" t="s">
        <v>1314</v>
      </c>
      <c r="U1297" s="30" t="s">
        <v>9443</v>
      </c>
      <c r="V1297" s="5" t="s">
        <v>278</v>
      </c>
      <c r="W1297" s="28"/>
      <c r="X1297" s="29">
        <v>0.6934</v>
      </c>
      <c r="Y1297" s="29">
        <v>0</v>
      </c>
      <c r="Z1297" s="29">
        <v>1006.355</v>
      </c>
      <c r="AA1297" s="29">
        <v>11.9658</v>
      </c>
      <c r="AB1297" s="29">
        <v>59.0857</v>
      </c>
      <c r="AC1297" s="29">
        <v>138.5732</v>
      </c>
      <c r="AE1297" s="1"/>
      <c r="AF1297" s="1"/>
      <c r="AG1297" s="1"/>
      <c r="AH1297" s="1"/>
      <c r="AI1297" s="1"/>
      <c r="AJ1297" s="1"/>
      <c r="AK1297" s="1"/>
      <c r="AL1297" s="1"/>
    </row>
    <row r="1298" spans="1:38">
      <c r="A1298" s="38">
        <v>43885</v>
      </c>
      <c r="B1298" s="4" t="s">
        <v>255</v>
      </c>
      <c r="C1298" s="4" t="s">
        <v>299</v>
      </c>
      <c r="D1298" s="4" t="s">
        <v>639</v>
      </c>
      <c r="E1298" s="12" t="s">
        <v>31</v>
      </c>
      <c r="F1298" s="4" t="s">
        <v>345</v>
      </c>
      <c r="G1298" s="4" t="s">
        <v>5195</v>
      </c>
      <c r="H1298" s="4" t="s">
        <v>573</v>
      </c>
      <c r="I1298" s="5" t="s">
        <v>9444</v>
      </c>
      <c r="J1298" s="5" t="s">
        <v>9445</v>
      </c>
      <c r="K1298" s="5" t="s">
        <v>9446</v>
      </c>
      <c r="L1298" s="5" t="s">
        <v>9447</v>
      </c>
      <c r="M1298" s="5" t="s">
        <v>608</v>
      </c>
      <c r="N1298" s="5" t="s">
        <v>1616</v>
      </c>
      <c r="O1298" s="5">
        <v>0.682</v>
      </c>
      <c r="P1298" s="5" t="s">
        <v>5534</v>
      </c>
      <c r="Q1298" s="5" t="s">
        <v>2712</v>
      </c>
      <c r="R1298" s="25">
        <f t="shared" si="20"/>
        <v>0.682</v>
      </c>
      <c r="S1298" s="30" t="s">
        <v>6293</v>
      </c>
      <c r="T1298" s="30" t="s">
        <v>9448</v>
      </c>
      <c r="U1298" s="30" t="s">
        <v>9449</v>
      </c>
      <c r="V1298" s="5" t="s">
        <v>278</v>
      </c>
      <c r="W1298" s="28"/>
      <c r="X1298" s="29">
        <v>0.8659</v>
      </c>
      <c r="Y1298" s="29">
        <v>0</v>
      </c>
      <c r="Z1298" s="29">
        <v>1006.1243</v>
      </c>
      <c r="AA1298" s="29">
        <v>10.6905</v>
      </c>
      <c r="AB1298" s="29">
        <v>63.0411</v>
      </c>
      <c r="AC1298" s="29">
        <v>109.0543</v>
      </c>
      <c r="AE1298" s="1"/>
      <c r="AF1298" s="1"/>
      <c r="AG1298" s="1"/>
      <c r="AH1298" s="1"/>
      <c r="AI1298" s="1"/>
      <c r="AJ1298" s="1"/>
      <c r="AK1298" s="1"/>
      <c r="AL1298" s="1"/>
    </row>
    <row r="1299" spans="1:38">
      <c r="A1299" s="38">
        <v>43885.0416666667</v>
      </c>
      <c r="B1299" s="4" t="s">
        <v>4306</v>
      </c>
      <c r="C1299" s="4" t="s">
        <v>30</v>
      </c>
      <c r="D1299" s="4" t="s">
        <v>572</v>
      </c>
      <c r="E1299" s="12" t="s">
        <v>31</v>
      </c>
      <c r="F1299" s="4" t="s">
        <v>2663</v>
      </c>
      <c r="G1299" s="4" t="s">
        <v>3817</v>
      </c>
      <c r="H1299" s="4" t="s">
        <v>68</v>
      </c>
      <c r="I1299" s="5" t="s">
        <v>9450</v>
      </c>
      <c r="J1299" s="5" t="s">
        <v>9451</v>
      </c>
      <c r="K1299" s="5" t="s">
        <v>9452</v>
      </c>
      <c r="L1299" s="5" t="s">
        <v>9453</v>
      </c>
      <c r="M1299" s="5" t="s">
        <v>186</v>
      </c>
      <c r="N1299" s="5" t="s">
        <v>647</v>
      </c>
      <c r="O1299" s="5">
        <v>0.709</v>
      </c>
      <c r="P1299" s="5" t="s">
        <v>7341</v>
      </c>
      <c r="Q1299" s="5" t="s">
        <v>9454</v>
      </c>
      <c r="R1299" s="25">
        <f t="shared" si="20"/>
        <v>0.709</v>
      </c>
      <c r="S1299" s="30" t="s">
        <v>1240</v>
      </c>
      <c r="T1299" s="30" t="s">
        <v>7467</v>
      </c>
      <c r="U1299" s="30" t="s">
        <v>9455</v>
      </c>
      <c r="V1299" s="5" t="s">
        <v>278</v>
      </c>
      <c r="W1299" s="28"/>
      <c r="X1299" s="29">
        <v>1.4648</v>
      </c>
      <c r="Y1299" s="29">
        <v>0</v>
      </c>
      <c r="Z1299" s="29">
        <v>1006.0651</v>
      </c>
      <c r="AA1299" s="29">
        <v>9.232</v>
      </c>
      <c r="AB1299" s="29">
        <v>66.981</v>
      </c>
      <c r="AC1299" s="29">
        <v>92.3313</v>
      </c>
      <c r="AE1299" s="1"/>
      <c r="AF1299" s="1"/>
      <c r="AG1299" s="1"/>
      <c r="AH1299" s="1"/>
      <c r="AI1299" s="1"/>
      <c r="AJ1299" s="1"/>
      <c r="AK1299" s="1"/>
      <c r="AL1299" s="1"/>
    </row>
    <row r="1300" spans="1:38">
      <c r="A1300" s="38">
        <v>43885.0833333333</v>
      </c>
      <c r="B1300" s="4" t="s">
        <v>159</v>
      </c>
      <c r="C1300" s="4" t="s">
        <v>65</v>
      </c>
      <c r="D1300" s="4" t="s">
        <v>654</v>
      </c>
      <c r="E1300" s="12" t="s">
        <v>160</v>
      </c>
      <c r="F1300" s="4" t="s">
        <v>345</v>
      </c>
      <c r="G1300" s="4" t="s">
        <v>5195</v>
      </c>
      <c r="H1300" s="4" t="s">
        <v>115</v>
      </c>
      <c r="I1300" s="5" t="s">
        <v>9456</v>
      </c>
      <c r="J1300" s="5" t="s">
        <v>9457</v>
      </c>
      <c r="K1300" s="5" t="s">
        <v>9458</v>
      </c>
      <c r="L1300" s="5" t="s">
        <v>9459</v>
      </c>
      <c r="M1300" s="5" t="s">
        <v>1994</v>
      </c>
      <c r="N1300" s="5" t="s">
        <v>152</v>
      </c>
      <c r="O1300" s="5">
        <v>0.854</v>
      </c>
      <c r="P1300" s="5" t="s">
        <v>2853</v>
      </c>
      <c r="Q1300" s="5" t="s">
        <v>9460</v>
      </c>
      <c r="R1300" s="25">
        <f t="shared" si="20"/>
        <v>0.854</v>
      </c>
      <c r="S1300" s="30" t="s">
        <v>8976</v>
      </c>
      <c r="T1300" s="30" t="s">
        <v>9461</v>
      </c>
      <c r="U1300" s="30" t="s">
        <v>9462</v>
      </c>
      <c r="V1300" s="5" t="s">
        <v>278</v>
      </c>
      <c r="W1300" s="28"/>
      <c r="X1300" s="29">
        <v>0.7879</v>
      </c>
      <c r="Y1300" s="29">
        <v>0</v>
      </c>
      <c r="Z1300" s="29">
        <v>1006.0233</v>
      </c>
      <c r="AA1300" s="29">
        <v>8.4425</v>
      </c>
      <c r="AB1300" s="29">
        <v>68.7609</v>
      </c>
      <c r="AC1300" s="29">
        <v>12.155</v>
      </c>
      <c r="AE1300" s="1"/>
      <c r="AF1300" s="1"/>
      <c r="AG1300" s="1"/>
      <c r="AH1300" s="1"/>
      <c r="AI1300" s="1"/>
      <c r="AJ1300" s="1"/>
      <c r="AK1300" s="1"/>
      <c r="AL1300" s="1"/>
    </row>
    <row r="1301" spans="1:38">
      <c r="A1301" s="38">
        <v>43885.125</v>
      </c>
      <c r="B1301" s="4" t="s">
        <v>638</v>
      </c>
      <c r="C1301" s="4" t="s">
        <v>314</v>
      </c>
      <c r="D1301" s="4" t="s">
        <v>1789</v>
      </c>
      <c r="E1301" s="12" t="s">
        <v>160</v>
      </c>
      <c r="F1301" s="4" t="s">
        <v>1088</v>
      </c>
      <c r="G1301" s="4" t="s">
        <v>4391</v>
      </c>
      <c r="H1301" s="4" t="s">
        <v>317</v>
      </c>
      <c r="I1301" s="5" t="s">
        <v>9463</v>
      </c>
      <c r="J1301" s="5" t="s">
        <v>9464</v>
      </c>
      <c r="K1301" s="5" t="s">
        <v>9465</v>
      </c>
      <c r="L1301" s="5" t="s">
        <v>9466</v>
      </c>
      <c r="M1301" s="5" t="s">
        <v>2059</v>
      </c>
      <c r="N1301" s="5" t="s">
        <v>2049</v>
      </c>
      <c r="O1301" s="5">
        <v>0.87</v>
      </c>
      <c r="P1301" s="5" t="s">
        <v>6895</v>
      </c>
      <c r="Q1301" s="5" t="s">
        <v>7757</v>
      </c>
      <c r="R1301" s="25">
        <f t="shared" si="20"/>
        <v>0.87</v>
      </c>
      <c r="S1301" s="30" t="s">
        <v>9467</v>
      </c>
      <c r="T1301" s="30" t="s">
        <v>9468</v>
      </c>
      <c r="U1301" s="30" t="s">
        <v>9469</v>
      </c>
      <c r="V1301" s="5" t="s">
        <v>278</v>
      </c>
      <c r="W1301" s="28"/>
      <c r="X1301" s="29">
        <v>1.4475</v>
      </c>
      <c r="Y1301" s="29">
        <v>0</v>
      </c>
      <c r="Z1301" s="29">
        <v>1005.7493</v>
      </c>
      <c r="AA1301" s="29">
        <v>8.0832</v>
      </c>
      <c r="AB1301" s="29">
        <v>70.8069</v>
      </c>
      <c r="AC1301" s="29">
        <v>5.7131</v>
      </c>
      <c r="AE1301" s="1"/>
      <c r="AF1301" s="1"/>
      <c r="AG1301" s="1"/>
      <c r="AH1301" s="1"/>
      <c r="AI1301" s="1"/>
      <c r="AJ1301" s="1"/>
      <c r="AK1301" s="1"/>
      <c r="AL1301" s="1"/>
    </row>
    <row r="1302" spans="1:38">
      <c r="A1302" s="38">
        <v>43885.1666666667</v>
      </c>
      <c r="B1302" s="4" t="s">
        <v>5175</v>
      </c>
      <c r="C1302" s="4" t="s">
        <v>158</v>
      </c>
      <c r="D1302" s="4" t="s">
        <v>2913</v>
      </c>
      <c r="E1302" s="12" t="s">
        <v>160</v>
      </c>
      <c r="F1302" s="4" t="s">
        <v>63</v>
      </c>
      <c r="G1302" s="4" t="s">
        <v>5083</v>
      </c>
      <c r="H1302" s="4" t="s">
        <v>1591</v>
      </c>
      <c r="I1302" s="5" t="s">
        <v>6549</v>
      </c>
      <c r="J1302" s="5" t="s">
        <v>9470</v>
      </c>
      <c r="K1302" s="5" t="s">
        <v>9471</v>
      </c>
      <c r="L1302" s="5" t="s">
        <v>9472</v>
      </c>
      <c r="M1302" s="5" t="s">
        <v>1025</v>
      </c>
      <c r="N1302" s="5" t="s">
        <v>7142</v>
      </c>
      <c r="O1302" s="5">
        <v>0.945</v>
      </c>
      <c r="P1302" s="5" t="s">
        <v>8016</v>
      </c>
      <c r="Q1302" s="5" t="s">
        <v>1366</v>
      </c>
      <c r="R1302" s="25">
        <f t="shared" si="20"/>
        <v>0.945</v>
      </c>
      <c r="S1302" s="30" t="s">
        <v>4071</v>
      </c>
      <c r="T1302" s="30" t="s">
        <v>5320</v>
      </c>
      <c r="U1302" s="30" t="s">
        <v>9473</v>
      </c>
      <c r="V1302" s="5" t="s">
        <v>278</v>
      </c>
      <c r="W1302" s="28"/>
      <c r="X1302" s="29">
        <v>1.7297</v>
      </c>
      <c r="Y1302" s="29">
        <v>0</v>
      </c>
      <c r="Z1302" s="29">
        <v>1005.7259</v>
      </c>
      <c r="AA1302" s="29">
        <v>7.4408</v>
      </c>
      <c r="AB1302" s="29">
        <v>68.5034</v>
      </c>
      <c r="AC1302" s="29">
        <v>9.5367</v>
      </c>
      <c r="AE1302" s="1"/>
      <c r="AF1302" s="1"/>
      <c r="AG1302" s="1"/>
      <c r="AH1302" s="1"/>
      <c r="AI1302" s="1"/>
      <c r="AJ1302" s="1"/>
      <c r="AK1302" s="1"/>
      <c r="AL1302" s="1"/>
    </row>
    <row r="1303" spans="1:38">
      <c r="A1303" s="38">
        <v>43885.2083333333</v>
      </c>
      <c r="B1303" s="4" t="s">
        <v>586</v>
      </c>
      <c r="C1303" s="4" t="s">
        <v>144</v>
      </c>
      <c r="D1303" s="4" t="s">
        <v>680</v>
      </c>
      <c r="E1303" s="12" t="s">
        <v>191</v>
      </c>
      <c r="F1303" s="4" t="s">
        <v>80</v>
      </c>
      <c r="G1303" s="4" t="s">
        <v>4450</v>
      </c>
      <c r="H1303" s="4" t="s">
        <v>99</v>
      </c>
      <c r="I1303" s="5" t="s">
        <v>9474</v>
      </c>
      <c r="J1303" s="5" t="s">
        <v>9475</v>
      </c>
      <c r="K1303" s="5" t="s">
        <v>9476</v>
      </c>
      <c r="L1303" s="5" t="s">
        <v>9477</v>
      </c>
      <c r="M1303" s="5" t="s">
        <v>6833</v>
      </c>
      <c r="N1303" s="5" t="s">
        <v>662</v>
      </c>
      <c r="O1303" s="5">
        <v>0.989</v>
      </c>
      <c r="P1303" s="5" t="s">
        <v>3955</v>
      </c>
      <c r="Q1303" s="5" t="s">
        <v>682</v>
      </c>
      <c r="R1303" s="25">
        <f t="shared" si="20"/>
        <v>0.989</v>
      </c>
      <c r="S1303" s="30" t="s">
        <v>9478</v>
      </c>
      <c r="T1303" s="30" t="s">
        <v>4648</v>
      </c>
      <c r="U1303" s="30" t="s">
        <v>9479</v>
      </c>
      <c r="V1303" s="5" t="s">
        <v>278</v>
      </c>
      <c r="W1303" s="28"/>
      <c r="X1303" s="29">
        <v>1.5044</v>
      </c>
      <c r="Y1303" s="29">
        <v>0</v>
      </c>
      <c r="Z1303" s="29">
        <v>1005.5802</v>
      </c>
      <c r="AA1303" s="29">
        <v>7.1193</v>
      </c>
      <c r="AB1303" s="29">
        <v>52.5198</v>
      </c>
      <c r="AC1303" s="29">
        <v>14.4427</v>
      </c>
      <c r="AE1303" s="1"/>
      <c r="AF1303" s="1"/>
      <c r="AG1303" s="1"/>
      <c r="AH1303" s="1"/>
      <c r="AI1303" s="1"/>
      <c r="AJ1303" s="1"/>
      <c r="AK1303" s="1"/>
      <c r="AL1303" s="1"/>
    </row>
    <row r="1304" spans="1:38">
      <c r="A1304" s="38">
        <v>43885.25</v>
      </c>
      <c r="B1304" s="4" t="s">
        <v>546</v>
      </c>
      <c r="C1304" s="4" t="s">
        <v>255</v>
      </c>
      <c r="D1304" s="4" t="s">
        <v>491</v>
      </c>
      <c r="E1304" s="12" t="s">
        <v>1737</v>
      </c>
      <c r="F1304" s="4" t="s">
        <v>778</v>
      </c>
      <c r="G1304" s="4" t="s">
        <v>9480</v>
      </c>
      <c r="H1304" s="4" t="s">
        <v>302</v>
      </c>
      <c r="I1304" s="5" t="s">
        <v>9481</v>
      </c>
      <c r="J1304" s="5" t="s">
        <v>9482</v>
      </c>
      <c r="K1304" s="5" t="s">
        <v>9483</v>
      </c>
      <c r="L1304" s="5" t="s">
        <v>9484</v>
      </c>
      <c r="M1304" s="5" t="s">
        <v>3629</v>
      </c>
      <c r="N1304" s="5" t="s">
        <v>662</v>
      </c>
      <c r="O1304" s="5">
        <v>0.997</v>
      </c>
      <c r="P1304" s="5" t="s">
        <v>9485</v>
      </c>
      <c r="Q1304" s="5" t="s">
        <v>9486</v>
      </c>
      <c r="R1304" s="25">
        <f t="shared" si="20"/>
        <v>0.997</v>
      </c>
      <c r="S1304" s="30" t="s">
        <v>9487</v>
      </c>
      <c r="T1304" s="30" t="s">
        <v>9488</v>
      </c>
      <c r="U1304" s="30" t="s">
        <v>9489</v>
      </c>
      <c r="V1304" s="5" t="s">
        <v>278</v>
      </c>
      <c r="W1304" s="28"/>
      <c r="X1304" s="29">
        <v>1.2704</v>
      </c>
      <c r="Y1304" s="29">
        <v>0</v>
      </c>
      <c r="Z1304" s="29">
        <v>1005.8917</v>
      </c>
      <c r="AA1304" s="29">
        <v>6.8199</v>
      </c>
      <c r="AB1304" s="29">
        <v>48.3249</v>
      </c>
      <c r="AC1304" s="29">
        <v>5.1107</v>
      </c>
      <c r="AE1304" s="1"/>
      <c r="AF1304" s="1"/>
      <c r="AG1304" s="1"/>
      <c r="AH1304" s="1"/>
      <c r="AI1304" s="1"/>
      <c r="AJ1304" s="1"/>
      <c r="AK1304" s="1"/>
      <c r="AL1304" s="1"/>
    </row>
    <row r="1305" spans="1:38">
      <c r="A1305" s="38">
        <v>43885.2916666667</v>
      </c>
      <c r="B1305" s="4" t="s">
        <v>615</v>
      </c>
      <c r="C1305" s="4" t="s">
        <v>271</v>
      </c>
      <c r="D1305" s="4" t="s">
        <v>3727</v>
      </c>
      <c r="E1305" s="12" t="s">
        <v>1737</v>
      </c>
      <c r="F1305" s="4" t="s">
        <v>1088</v>
      </c>
      <c r="G1305" s="4" t="s">
        <v>4364</v>
      </c>
      <c r="H1305" s="4" t="s">
        <v>50</v>
      </c>
      <c r="I1305" s="5" t="s">
        <v>9490</v>
      </c>
      <c r="J1305" s="5" t="s">
        <v>5992</v>
      </c>
      <c r="K1305" s="5" t="s">
        <v>9491</v>
      </c>
      <c r="L1305" s="5" t="s">
        <v>9492</v>
      </c>
      <c r="M1305" s="5" t="s">
        <v>4935</v>
      </c>
      <c r="N1305" s="5" t="s">
        <v>1585</v>
      </c>
      <c r="O1305" s="5">
        <v>1.05</v>
      </c>
      <c r="P1305" s="5" t="s">
        <v>4531</v>
      </c>
      <c r="Q1305" s="5" t="s">
        <v>6758</v>
      </c>
      <c r="R1305" s="25">
        <f t="shared" si="20"/>
        <v>1.05</v>
      </c>
      <c r="S1305" s="30" t="s">
        <v>4063</v>
      </c>
      <c r="T1305" s="30" t="s">
        <v>7716</v>
      </c>
      <c r="U1305" s="30" t="s">
        <v>9493</v>
      </c>
      <c r="V1305" s="5" t="s">
        <v>278</v>
      </c>
      <c r="W1305" s="28"/>
      <c r="X1305" s="29">
        <v>1.1788</v>
      </c>
      <c r="Y1305" s="29">
        <v>0.13</v>
      </c>
      <c r="Z1305" s="29">
        <v>1006.4767</v>
      </c>
      <c r="AA1305" s="29">
        <v>6.7633</v>
      </c>
      <c r="AB1305" s="29">
        <v>49.5709</v>
      </c>
      <c r="AC1305" s="29">
        <v>3.764</v>
      </c>
      <c r="AE1305" s="1"/>
      <c r="AF1305" s="1"/>
      <c r="AG1305" s="1"/>
      <c r="AH1305" s="1"/>
      <c r="AI1305" s="1"/>
      <c r="AJ1305" s="1"/>
      <c r="AK1305" s="1"/>
      <c r="AL1305" s="1"/>
    </row>
    <row r="1306" spans="1:38">
      <c r="A1306" s="38">
        <v>43885.3333333333</v>
      </c>
      <c r="B1306" s="4" t="s">
        <v>1651</v>
      </c>
      <c r="C1306" s="4" t="s">
        <v>239</v>
      </c>
      <c r="D1306" s="4" t="s">
        <v>389</v>
      </c>
      <c r="E1306" s="12" t="s">
        <v>1459</v>
      </c>
      <c r="F1306" s="4" t="s">
        <v>722</v>
      </c>
      <c r="G1306" s="4" t="s">
        <v>3857</v>
      </c>
      <c r="H1306" s="4" t="s">
        <v>160</v>
      </c>
      <c r="I1306" s="5" t="s">
        <v>9494</v>
      </c>
      <c r="J1306" s="5" t="s">
        <v>9495</v>
      </c>
      <c r="K1306" s="5" t="s">
        <v>9496</v>
      </c>
      <c r="L1306" s="5" t="s">
        <v>9497</v>
      </c>
      <c r="M1306" s="5" t="s">
        <v>5083</v>
      </c>
      <c r="N1306" s="5" t="s">
        <v>2467</v>
      </c>
      <c r="O1306" s="5">
        <v>1.046</v>
      </c>
      <c r="P1306" s="5" t="s">
        <v>9498</v>
      </c>
      <c r="Q1306" s="5" t="s">
        <v>111</v>
      </c>
      <c r="R1306" s="25">
        <f t="shared" si="20"/>
        <v>1.046</v>
      </c>
      <c r="S1306" s="30" t="s">
        <v>5076</v>
      </c>
      <c r="T1306" s="30" t="s">
        <v>9499</v>
      </c>
      <c r="U1306" s="30" t="s">
        <v>9500</v>
      </c>
      <c r="V1306" s="5" t="s">
        <v>278</v>
      </c>
      <c r="W1306" s="28"/>
      <c r="X1306" s="29">
        <v>1.7011</v>
      </c>
      <c r="Y1306" s="29">
        <v>0.01</v>
      </c>
      <c r="Z1306" s="29">
        <v>1006.9833</v>
      </c>
      <c r="AA1306" s="29">
        <v>6.1858</v>
      </c>
      <c r="AB1306" s="29">
        <v>57.2201</v>
      </c>
      <c r="AC1306" s="29">
        <v>358.1891</v>
      </c>
      <c r="AE1306" s="1"/>
      <c r="AF1306" s="1"/>
      <c r="AG1306" s="1"/>
      <c r="AH1306" s="1"/>
      <c r="AI1306" s="1"/>
      <c r="AJ1306" s="1"/>
      <c r="AK1306" s="1"/>
      <c r="AL1306" s="1"/>
    </row>
    <row r="1307" spans="1:38">
      <c r="A1307" s="38">
        <v>43885.375</v>
      </c>
      <c r="B1307" s="4" t="s">
        <v>390</v>
      </c>
      <c r="C1307" s="4" t="s">
        <v>190</v>
      </c>
      <c r="D1307" s="4" t="s">
        <v>1562</v>
      </c>
      <c r="E1307" s="12" t="s">
        <v>874</v>
      </c>
      <c r="F1307" s="4" t="s">
        <v>722</v>
      </c>
      <c r="G1307" s="4" t="s">
        <v>1302</v>
      </c>
      <c r="H1307" s="4" t="s">
        <v>160</v>
      </c>
      <c r="I1307" s="5" t="s">
        <v>9501</v>
      </c>
      <c r="J1307" s="5" t="s">
        <v>9502</v>
      </c>
      <c r="K1307" s="5" t="s">
        <v>9503</v>
      </c>
      <c r="L1307" s="5" t="s">
        <v>9504</v>
      </c>
      <c r="M1307" s="5" t="s">
        <v>1838</v>
      </c>
      <c r="N1307" s="5" t="s">
        <v>152</v>
      </c>
      <c r="O1307" s="5">
        <v>1.213</v>
      </c>
      <c r="P1307" s="5" t="s">
        <v>5887</v>
      </c>
      <c r="Q1307" s="5" t="s">
        <v>4364</v>
      </c>
      <c r="R1307" s="25">
        <f t="shared" ref="R1307:R1370" si="21">IF(COUNTBLANK(O1307)&gt;0,"",SUM(M1307:Q1307))</f>
        <v>1.213</v>
      </c>
      <c r="S1307" s="30" t="s">
        <v>5712</v>
      </c>
      <c r="T1307" s="30" t="s">
        <v>9505</v>
      </c>
      <c r="U1307" s="30" t="s">
        <v>9506</v>
      </c>
      <c r="V1307" s="5" t="s">
        <v>278</v>
      </c>
      <c r="W1307" s="28"/>
      <c r="X1307" s="29">
        <v>0.95</v>
      </c>
      <c r="Y1307" s="29">
        <v>0</v>
      </c>
      <c r="Z1307" s="29">
        <v>1007.53</v>
      </c>
      <c r="AA1307" s="29">
        <v>6.6491</v>
      </c>
      <c r="AB1307" s="29">
        <v>55.1034</v>
      </c>
      <c r="AC1307" s="29">
        <v>359.7227</v>
      </c>
      <c r="AE1307" s="1"/>
      <c r="AF1307" s="1"/>
      <c r="AG1307" s="1"/>
      <c r="AH1307" s="1"/>
      <c r="AI1307" s="1"/>
      <c r="AJ1307" s="1"/>
      <c r="AK1307" s="1"/>
      <c r="AL1307" s="1"/>
    </row>
    <row r="1308" spans="1:38">
      <c r="A1308" s="38">
        <v>43885.4166666667</v>
      </c>
      <c r="B1308" s="4" t="s">
        <v>2380</v>
      </c>
      <c r="C1308" s="4" t="s">
        <v>2381</v>
      </c>
      <c r="D1308" s="4" t="s">
        <v>2675</v>
      </c>
      <c r="E1308" s="12" t="s">
        <v>874</v>
      </c>
      <c r="F1308" s="4" t="s">
        <v>300</v>
      </c>
      <c r="G1308" s="4" t="s">
        <v>7946</v>
      </c>
      <c r="H1308" s="4" t="s">
        <v>874</v>
      </c>
      <c r="I1308" s="5" t="s">
        <v>9507</v>
      </c>
      <c r="J1308" s="5" t="s">
        <v>9508</v>
      </c>
      <c r="K1308" s="5" t="s">
        <v>9509</v>
      </c>
      <c r="L1308" s="5" t="s">
        <v>9510</v>
      </c>
      <c r="M1308" s="5" t="s">
        <v>4604</v>
      </c>
      <c r="N1308" s="5" t="s">
        <v>427</v>
      </c>
      <c r="O1308" s="5">
        <v>1.262</v>
      </c>
      <c r="P1308" s="5" t="s">
        <v>2435</v>
      </c>
      <c r="Q1308" s="5" t="s">
        <v>6827</v>
      </c>
      <c r="R1308" s="25">
        <f t="shared" si="21"/>
        <v>1.262</v>
      </c>
      <c r="S1308" s="30" t="s">
        <v>9511</v>
      </c>
      <c r="T1308" s="30" t="s">
        <v>7758</v>
      </c>
      <c r="U1308" s="30" t="s">
        <v>9512</v>
      </c>
      <c r="V1308" s="5" t="s">
        <v>278</v>
      </c>
      <c r="W1308" s="28"/>
      <c r="X1308" s="29">
        <v>1.0181</v>
      </c>
      <c r="Y1308" s="29">
        <v>0</v>
      </c>
      <c r="Z1308" s="29">
        <v>1007.4008</v>
      </c>
      <c r="AA1308" s="29">
        <v>7.0692</v>
      </c>
      <c r="AB1308" s="29">
        <v>57.3176</v>
      </c>
      <c r="AC1308" s="29">
        <v>324.8448</v>
      </c>
      <c r="AE1308" s="1"/>
      <c r="AF1308" s="1"/>
      <c r="AG1308" s="1"/>
      <c r="AH1308" s="1"/>
      <c r="AI1308" s="1"/>
      <c r="AJ1308" s="1"/>
      <c r="AK1308" s="1"/>
      <c r="AL1308" s="1"/>
    </row>
    <row r="1309" spans="1:38">
      <c r="A1309" s="38">
        <v>43885.4583333333</v>
      </c>
      <c r="B1309" s="4" t="s">
        <v>1801</v>
      </c>
      <c r="C1309" s="4" t="s">
        <v>599</v>
      </c>
      <c r="D1309" s="4" t="s">
        <v>434</v>
      </c>
      <c r="E1309" s="12" t="s">
        <v>1459</v>
      </c>
      <c r="F1309" s="4" t="s">
        <v>66</v>
      </c>
      <c r="G1309" s="4" t="s">
        <v>4748</v>
      </c>
      <c r="H1309" s="4" t="s">
        <v>942</v>
      </c>
      <c r="I1309" s="5" t="s">
        <v>9513</v>
      </c>
      <c r="J1309" s="5" t="s">
        <v>9514</v>
      </c>
      <c r="K1309" s="5" t="s">
        <v>4396</v>
      </c>
      <c r="L1309" s="5" t="s">
        <v>9515</v>
      </c>
      <c r="M1309" s="5" t="s">
        <v>1377</v>
      </c>
      <c r="N1309" s="5" t="s">
        <v>1616</v>
      </c>
      <c r="O1309" s="5">
        <v>1.452</v>
      </c>
      <c r="P1309" s="5" t="s">
        <v>9516</v>
      </c>
      <c r="Q1309" s="5" t="s">
        <v>280</v>
      </c>
      <c r="R1309" s="25">
        <f t="shared" si="21"/>
        <v>1.452</v>
      </c>
      <c r="S1309" s="30" t="s">
        <v>9517</v>
      </c>
      <c r="T1309" s="30" t="s">
        <v>9518</v>
      </c>
      <c r="U1309" s="30" t="s">
        <v>9519</v>
      </c>
      <c r="V1309" s="5" t="s">
        <v>278</v>
      </c>
      <c r="W1309" s="28"/>
      <c r="X1309" s="29">
        <v>2.1295</v>
      </c>
      <c r="Y1309" s="29">
        <v>0</v>
      </c>
      <c r="Z1309" s="29">
        <v>1007.0743</v>
      </c>
      <c r="AA1309" s="29">
        <v>7.3404</v>
      </c>
      <c r="AB1309" s="29">
        <v>56.3224</v>
      </c>
      <c r="AC1309" s="29">
        <v>338.1507</v>
      </c>
      <c r="AE1309" s="1"/>
      <c r="AF1309" s="1"/>
      <c r="AG1309" s="1"/>
      <c r="AH1309" s="1"/>
      <c r="AI1309" s="1"/>
      <c r="AJ1309" s="1"/>
      <c r="AK1309" s="1"/>
      <c r="AL1309" s="1"/>
    </row>
    <row r="1310" spans="1:38">
      <c r="A1310" s="38">
        <v>43885.5</v>
      </c>
      <c r="B1310" s="4" t="s">
        <v>587</v>
      </c>
      <c r="C1310" s="4" t="s">
        <v>2211</v>
      </c>
      <c r="D1310" s="4" t="s">
        <v>2948</v>
      </c>
      <c r="E1310" s="12" t="s">
        <v>50</v>
      </c>
      <c r="F1310" s="4" t="s">
        <v>209</v>
      </c>
      <c r="G1310" s="4" t="s">
        <v>9520</v>
      </c>
      <c r="H1310" s="4" t="s">
        <v>547</v>
      </c>
      <c r="I1310" s="5" t="s">
        <v>9521</v>
      </c>
      <c r="J1310" s="5" t="s">
        <v>9522</v>
      </c>
      <c r="K1310" s="5" t="s">
        <v>8446</v>
      </c>
      <c r="L1310" s="5" t="s">
        <v>7281</v>
      </c>
      <c r="M1310" s="5" t="s">
        <v>2893</v>
      </c>
      <c r="N1310" s="5" t="s">
        <v>1001</v>
      </c>
      <c r="O1310" s="5">
        <v>1.417</v>
      </c>
      <c r="P1310" s="5" t="s">
        <v>9523</v>
      </c>
      <c r="Q1310" s="5" t="s">
        <v>575</v>
      </c>
      <c r="R1310" s="25">
        <f t="shared" si="21"/>
        <v>1.417</v>
      </c>
      <c r="S1310" s="30" t="s">
        <v>9524</v>
      </c>
      <c r="T1310" s="30" t="s">
        <v>9378</v>
      </c>
      <c r="U1310" s="30" t="s">
        <v>9525</v>
      </c>
      <c r="V1310" s="5" t="s">
        <v>278</v>
      </c>
      <c r="W1310" s="28"/>
      <c r="X1310" s="29">
        <v>2.8557</v>
      </c>
      <c r="Y1310" s="29">
        <v>0</v>
      </c>
      <c r="Z1310" s="29">
        <v>1006.4633</v>
      </c>
      <c r="AA1310" s="29">
        <v>7.4134</v>
      </c>
      <c r="AB1310" s="29">
        <v>53.7474</v>
      </c>
      <c r="AC1310" s="29">
        <v>346.2578</v>
      </c>
      <c r="AE1310" s="1"/>
      <c r="AF1310" s="1"/>
      <c r="AG1310" s="1"/>
      <c r="AH1310" s="1"/>
      <c r="AI1310" s="1"/>
      <c r="AJ1310" s="1"/>
      <c r="AK1310" s="1"/>
      <c r="AL1310" s="1"/>
    </row>
    <row r="1311" spans="1:38">
      <c r="A1311" s="38">
        <v>43885.5416666667</v>
      </c>
      <c r="B1311" s="4" t="s">
        <v>1831</v>
      </c>
      <c r="C1311" s="4" t="s">
        <v>1243</v>
      </c>
      <c r="D1311" s="4" t="s">
        <v>776</v>
      </c>
      <c r="E1311" s="12" t="s">
        <v>942</v>
      </c>
      <c r="F1311" s="4" t="s">
        <v>192</v>
      </c>
      <c r="G1311" s="4" t="s">
        <v>111</v>
      </c>
      <c r="H1311" s="4" t="s">
        <v>240</v>
      </c>
      <c r="I1311" s="5" t="s">
        <v>9526</v>
      </c>
      <c r="J1311" s="5" t="s">
        <v>9527</v>
      </c>
      <c r="K1311" s="5" t="s">
        <v>9528</v>
      </c>
      <c r="L1311" s="5" t="s">
        <v>5280</v>
      </c>
      <c r="M1311" s="5" t="s">
        <v>4405</v>
      </c>
      <c r="N1311" s="5" t="s">
        <v>1597</v>
      </c>
      <c r="O1311" s="5">
        <v>1.918</v>
      </c>
      <c r="P1311" s="5" t="s">
        <v>7899</v>
      </c>
      <c r="Q1311" s="5" t="s">
        <v>7200</v>
      </c>
      <c r="R1311" s="25">
        <f t="shared" si="21"/>
        <v>1.918</v>
      </c>
      <c r="S1311" s="30" t="s">
        <v>3825</v>
      </c>
      <c r="T1311" s="30" t="s">
        <v>9529</v>
      </c>
      <c r="U1311" s="30" t="s">
        <v>9530</v>
      </c>
      <c r="V1311" s="5" t="s">
        <v>278</v>
      </c>
      <c r="W1311" s="28"/>
      <c r="X1311" s="29">
        <v>2.8587</v>
      </c>
      <c r="Y1311" s="29">
        <v>0</v>
      </c>
      <c r="Z1311" s="29">
        <v>1005.6292</v>
      </c>
      <c r="AA1311" s="29">
        <v>7.9183</v>
      </c>
      <c r="AB1311" s="29">
        <v>51.6608</v>
      </c>
      <c r="AC1311" s="29">
        <v>2.584</v>
      </c>
      <c r="AE1311" s="1"/>
      <c r="AF1311" s="1"/>
      <c r="AG1311" s="1"/>
      <c r="AH1311" s="1"/>
      <c r="AI1311" s="1"/>
      <c r="AJ1311" s="1"/>
      <c r="AK1311" s="1"/>
      <c r="AL1311" s="1"/>
    </row>
    <row r="1312" spans="1:38">
      <c r="A1312" s="38">
        <v>43885.5833333333</v>
      </c>
      <c r="B1312" s="4" t="s">
        <v>2489</v>
      </c>
      <c r="C1312" s="4" t="s">
        <v>4306</v>
      </c>
      <c r="D1312" s="4" t="s">
        <v>491</v>
      </c>
      <c r="E1312" s="12" t="s">
        <v>302</v>
      </c>
      <c r="F1312" s="4" t="s">
        <v>143</v>
      </c>
      <c r="G1312" s="4" t="s">
        <v>3718</v>
      </c>
      <c r="H1312" s="4" t="s">
        <v>287</v>
      </c>
      <c r="I1312" s="5" t="s">
        <v>9531</v>
      </c>
      <c r="J1312" s="5" t="s">
        <v>9532</v>
      </c>
      <c r="K1312" s="5" t="s">
        <v>9533</v>
      </c>
      <c r="L1312" s="5" t="s">
        <v>9534</v>
      </c>
      <c r="M1312" s="5" t="s">
        <v>2161</v>
      </c>
      <c r="N1312" s="5" t="s">
        <v>2049</v>
      </c>
      <c r="O1312" s="5">
        <v>1.607</v>
      </c>
      <c r="P1312" s="5" t="s">
        <v>5612</v>
      </c>
      <c r="Q1312" s="5" t="s">
        <v>9271</v>
      </c>
      <c r="R1312" s="25">
        <f t="shared" si="21"/>
        <v>1.607</v>
      </c>
      <c r="S1312" s="30" t="s">
        <v>9535</v>
      </c>
      <c r="T1312" s="30" t="s">
        <v>3451</v>
      </c>
      <c r="U1312" s="30" t="s">
        <v>9536</v>
      </c>
      <c r="V1312" s="5" t="s">
        <v>278</v>
      </c>
      <c r="W1312" s="28"/>
      <c r="X1312" s="29">
        <v>2.2962</v>
      </c>
      <c r="Y1312" s="29">
        <v>0</v>
      </c>
      <c r="Z1312" s="29">
        <v>1005.0942</v>
      </c>
      <c r="AA1312" s="29">
        <v>7.8259</v>
      </c>
      <c r="AB1312" s="29">
        <v>56.56</v>
      </c>
      <c r="AC1312" s="29">
        <v>7.7158</v>
      </c>
      <c r="AE1312" s="1"/>
      <c r="AF1312" s="1"/>
      <c r="AG1312" s="1"/>
      <c r="AH1312" s="1"/>
      <c r="AI1312" s="1"/>
      <c r="AJ1312" s="1"/>
      <c r="AK1312" s="1"/>
      <c r="AL1312" s="1"/>
    </row>
    <row r="1313" spans="1:38">
      <c r="A1313" s="38">
        <v>43885.625</v>
      </c>
      <c r="B1313" s="4" t="s">
        <v>1757</v>
      </c>
      <c r="C1313" s="4" t="s">
        <v>1758</v>
      </c>
      <c r="D1313" s="4" t="s">
        <v>2865</v>
      </c>
      <c r="E1313" s="12" t="s">
        <v>302</v>
      </c>
      <c r="F1313" s="4" t="s">
        <v>143</v>
      </c>
      <c r="G1313" s="4" t="s">
        <v>1642</v>
      </c>
      <c r="H1313" s="4" t="s">
        <v>240</v>
      </c>
      <c r="I1313" s="5" t="s">
        <v>9537</v>
      </c>
      <c r="J1313" s="5" t="s">
        <v>9538</v>
      </c>
      <c r="K1313" s="5" t="s">
        <v>9539</v>
      </c>
      <c r="L1313" s="5" t="s">
        <v>9540</v>
      </c>
      <c r="M1313" s="5" t="s">
        <v>936</v>
      </c>
      <c r="N1313" s="5" t="s">
        <v>2376</v>
      </c>
      <c r="O1313" s="5">
        <v>1.025</v>
      </c>
      <c r="P1313" s="5" t="s">
        <v>9541</v>
      </c>
      <c r="Q1313" s="5" t="s">
        <v>3648</v>
      </c>
      <c r="R1313" s="25">
        <f t="shared" si="21"/>
        <v>1.025</v>
      </c>
      <c r="S1313" s="30" t="s">
        <v>8601</v>
      </c>
      <c r="T1313" s="30" t="s">
        <v>2927</v>
      </c>
      <c r="U1313" s="30" t="s">
        <v>9542</v>
      </c>
      <c r="V1313" s="5" t="s">
        <v>278</v>
      </c>
      <c r="W1313" s="28"/>
      <c r="X1313" s="29">
        <v>1.8622</v>
      </c>
      <c r="Y1313" s="29">
        <v>0.06</v>
      </c>
      <c r="Z1313" s="29">
        <v>1005.1633</v>
      </c>
      <c r="AA1313" s="29">
        <v>7.2743</v>
      </c>
      <c r="AB1313" s="29">
        <v>61.1209</v>
      </c>
      <c r="AC1313" s="29">
        <v>12.5943</v>
      </c>
      <c r="AE1313" s="1"/>
      <c r="AF1313" s="1"/>
      <c r="AG1313" s="1"/>
      <c r="AH1313" s="1"/>
      <c r="AI1313" s="1"/>
      <c r="AJ1313" s="1"/>
      <c r="AK1313" s="1"/>
      <c r="AL1313" s="1"/>
    </row>
    <row r="1314" spans="1:38">
      <c r="A1314" s="38">
        <v>43885.6666666667</v>
      </c>
      <c r="B1314" s="4" t="s">
        <v>639</v>
      </c>
      <c r="C1314" s="4" t="s">
        <v>4241</v>
      </c>
      <c r="D1314" s="4" t="s">
        <v>2865</v>
      </c>
      <c r="E1314" s="12" t="s">
        <v>50</v>
      </c>
      <c r="F1314" s="4" t="s">
        <v>300</v>
      </c>
      <c r="G1314" s="4" t="s">
        <v>9543</v>
      </c>
      <c r="H1314" s="4" t="s">
        <v>256</v>
      </c>
      <c r="I1314" s="5" t="s">
        <v>9544</v>
      </c>
      <c r="J1314" s="5" t="s">
        <v>9545</v>
      </c>
      <c r="K1314" s="5" t="s">
        <v>9546</v>
      </c>
      <c r="L1314" s="5" t="s">
        <v>9547</v>
      </c>
      <c r="M1314" s="5" t="s">
        <v>1983</v>
      </c>
      <c r="N1314" s="5" t="s">
        <v>216</v>
      </c>
      <c r="O1314" s="5">
        <v>1.323</v>
      </c>
      <c r="P1314" s="5" t="s">
        <v>6685</v>
      </c>
      <c r="Q1314" s="5" t="s">
        <v>3850</v>
      </c>
      <c r="R1314" s="25">
        <f t="shared" si="21"/>
        <v>1.323</v>
      </c>
      <c r="S1314" s="30" t="s">
        <v>9548</v>
      </c>
      <c r="T1314" s="30" t="s">
        <v>9517</v>
      </c>
      <c r="U1314" s="30" t="s">
        <v>9549</v>
      </c>
      <c r="V1314" s="5" t="s">
        <v>278</v>
      </c>
      <c r="W1314" s="28"/>
      <c r="X1314" s="29">
        <v>1.211</v>
      </c>
      <c r="Y1314" s="29">
        <v>0</v>
      </c>
      <c r="Z1314" s="29">
        <v>1005.2091</v>
      </c>
      <c r="AA1314" s="29">
        <v>6.7241</v>
      </c>
      <c r="AB1314" s="29">
        <v>69.3143</v>
      </c>
      <c r="AC1314" s="29">
        <v>19.2755</v>
      </c>
      <c r="AE1314" s="1"/>
      <c r="AF1314" s="1"/>
      <c r="AG1314" s="1"/>
      <c r="AH1314" s="1"/>
      <c r="AI1314" s="1"/>
      <c r="AJ1314" s="1"/>
      <c r="AK1314" s="1"/>
      <c r="AL1314" s="1"/>
    </row>
    <row r="1315" spans="1:38">
      <c r="A1315" s="38">
        <v>43885.7083333333</v>
      </c>
      <c r="B1315" s="4" t="s">
        <v>654</v>
      </c>
      <c r="C1315" s="4" t="s">
        <v>328</v>
      </c>
      <c r="D1315" s="4" t="s">
        <v>2948</v>
      </c>
      <c r="E1315" s="12" t="s">
        <v>115</v>
      </c>
      <c r="F1315" s="4" t="s">
        <v>207</v>
      </c>
      <c r="G1315" s="4" t="s">
        <v>3697</v>
      </c>
      <c r="H1315" s="4" t="s">
        <v>226</v>
      </c>
      <c r="I1315" s="5" t="s">
        <v>9550</v>
      </c>
      <c r="J1315" s="5" t="s">
        <v>9551</v>
      </c>
      <c r="K1315" s="5" t="s">
        <v>9552</v>
      </c>
      <c r="L1315" s="5" t="s">
        <v>9553</v>
      </c>
      <c r="M1315" s="5" t="s">
        <v>731</v>
      </c>
      <c r="N1315" s="5" t="s">
        <v>1287</v>
      </c>
      <c r="O1315" s="5">
        <v>1.476</v>
      </c>
      <c r="P1315" s="5" t="s">
        <v>7407</v>
      </c>
      <c r="Q1315" s="5" t="s">
        <v>9554</v>
      </c>
      <c r="R1315" s="25">
        <f t="shared" si="21"/>
        <v>1.476</v>
      </c>
      <c r="S1315" s="30" t="s">
        <v>2587</v>
      </c>
      <c r="T1315" s="30" t="s">
        <v>9467</v>
      </c>
      <c r="U1315" s="30" t="s">
        <v>9555</v>
      </c>
      <c r="V1315" s="5" t="s">
        <v>278</v>
      </c>
      <c r="W1315" s="28"/>
      <c r="X1315" s="29">
        <v>1.1128</v>
      </c>
      <c r="Y1315" s="29">
        <v>0</v>
      </c>
      <c r="Z1315" s="29">
        <v>1005.6034</v>
      </c>
      <c r="AA1315" s="29">
        <v>6.7484</v>
      </c>
      <c r="AB1315" s="29">
        <v>69.3532</v>
      </c>
      <c r="AC1315" s="29">
        <v>7.6216</v>
      </c>
      <c r="AE1315" s="1"/>
      <c r="AF1315" s="1"/>
      <c r="AG1315" s="1"/>
      <c r="AH1315" s="1"/>
      <c r="AI1315" s="1"/>
      <c r="AJ1315" s="1"/>
      <c r="AK1315" s="1"/>
      <c r="AL1315" s="1"/>
    </row>
    <row r="1316" spans="1:38">
      <c r="A1316" s="38">
        <v>43885.75</v>
      </c>
      <c r="B1316" s="4" t="s">
        <v>654</v>
      </c>
      <c r="C1316" s="4" t="s">
        <v>328</v>
      </c>
      <c r="D1316" s="4" t="s">
        <v>749</v>
      </c>
      <c r="E1316" s="12" t="s">
        <v>115</v>
      </c>
      <c r="F1316" s="4" t="s">
        <v>112</v>
      </c>
      <c r="G1316" s="4" t="s">
        <v>9556</v>
      </c>
      <c r="H1316" s="4" t="s">
        <v>1459</v>
      </c>
      <c r="I1316" s="5" t="s">
        <v>9557</v>
      </c>
      <c r="J1316" s="5" t="s">
        <v>9558</v>
      </c>
      <c r="K1316" s="5" t="s">
        <v>9559</v>
      </c>
      <c r="L1316" s="5" t="s">
        <v>9560</v>
      </c>
      <c r="M1316" s="5" t="s">
        <v>294</v>
      </c>
      <c r="N1316" s="5" t="s">
        <v>4187</v>
      </c>
      <c r="O1316" s="5">
        <v>1.802</v>
      </c>
      <c r="P1316" s="5" t="s">
        <v>609</v>
      </c>
      <c r="Q1316" s="5" t="s">
        <v>9561</v>
      </c>
      <c r="R1316" s="25">
        <f t="shared" si="21"/>
        <v>1.802</v>
      </c>
      <c r="S1316" s="30" t="s">
        <v>9562</v>
      </c>
      <c r="T1316" s="30" t="s">
        <v>9563</v>
      </c>
      <c r="U1316" s="30" t="s">
        <v>9564</v>
      </c>
      <c r="V1316" s="5" t="s">
        <v>278</v>
      </c>
      <c r="W1316" s="28"/>
      <c r="X1316" s="29">
        <v>0.9497</v>
      </c>
      <c r="Y1316" s="29">
        <v>0</v>
      </c>
      <c r="Z1316" s="29">
        <v>1006.0934</v>
      </c>
      <c r="AA1316" s="29">
        <v>6.8608</v>
      </c>
      <c r="AB1316" s="29">
        <v>68.9799</v>
      </c>
      <c r="AC1316" s="29">
        <v>9.0726</v>
      </c>
      <c r="AE1316" s="1"/>
      <c r="AF1316" s="1"/>
      <c r="AG1316" s="1"/>
      <c r="AH1316" s="1"/>
      <c r="AI1316" s="1"/>
      <c r="AJ1316" s="1"/>
      <c r="AK1316" s="1"/>
      <c r="AL1316" s="1"/>
    </row>
    <row r="1317" spans="1:38">
      <c r="A1317" s="38">
        <v>43885.7916666667</v>
      </c>
      <c r="B1317" s="4" t="s">
        <v>545</v>
      </c>
      <c r="C1317" s="4" t="s">
        <v>546</v>
      </c>
      <c r="D1317" s="4" t="s">
        <v>475</v>
      </c>
      <c r="E1317" s="12" t="s">
        <v>115</v>
      </c>
      <c r="F1317" s="4" t="s">
        <v>2663</v>
      </c>
      <c r="G1317" s="4" t="s">
        <v>368</v>
      </c>
      <c r="H1317" s="4" t="s">
        <v>68</v>
      </c>
      <c r="I1317" s="5" t="s">
        <v>9565</v>
      </c>
      <c r="J1317" s="5" t="s">
        <v>9566</v>
      </c>
      <c r="K1317" s="5" t="s">
        <v>9567</v>
      </c>
      <c r="L1317" s="5" t="s">
        <v>9568</v>
      </c>
      <c r="M1317" s="5" t="s">
        <v>4808</v>
      </c>
      <c r="N1317" s="5" t="s">
        <v>647</v>
      </c>
      <c r="O1317" s="5">
        <v>1.838</v>
      </c>
      <c r="P1317" s="5" t="s">
        <v>6832</v>
      </c>
      <c r="Q1317" s="5" t="s">
        <v>9569</v>
      </c>
      <c r="R1317" s="25">
        <f t="shared" si="21"/>
        <v>1.838</v>
      </c>
      <c r="S1317" s="30" t="s">
        <v>9570</v>
      </c>
      <c r="T1317" s="30" t="s">
        <v>9012</v>
      </c>
      <c r="U1317" s="30" t="s">
        <v>9571</v>
      </c>
      <c r="V1317" s="5" t="s">
        <v>278</v>
      </c>
      <c r="W1317" s="28"/>
      <c r="X1317" s="29">
        <v>1.5168</v>
      </c>
      <c r="Y1317" s="29">
        <v>0</v>
      </c>
      <c r="Z1317" s="29">
        <v>1007.0283</v>
      </c>
      <c r="AA1317" s="29">
        <v>6.9426</v>
      </c>
      <c r="AB1317" s="29">
        <v>68.8058</v>
      </c>
      <c r="AC1317" s="29">
        <v>350.925</v>
      </c>
      <c r="AE1317" s="1"/>
      <c r="AF1317" s="1"/>
      <c r="AG1317" s="1"/>
      <c r="AH1317" s="1"/>
      <c r="AI1317" s="1"/>
      <c r="AJ1317" s="1"/>
      <c r="AK1317" s="1"/>
      <c r="AL1317" s="1"/>
    </row>
    <row r="1318" spans="1:38">
      <c r="A1318" s="38">
        <v>43885.8333333333</v>
      </c>
      <c r="B1318" s="4" t="s">
        <v>504</v>
      </c>
      <c r="C1318" s="4" t="s">
        <v>177</v>
      </c>
      <c r="D1318" s="4" t="s">
        <v>2669</v>
      </c>
      <c r="E1318" s="12" t="s">
        <v>115</v>
      </c>
      <c r="F1318" s="4" t="s">
        <v>299</v>
      </c>
      <c r="G1318" s="4" t="s">
        <v>9486</v>
      </c>
      <c r="H1318" s="4" t="s">
        <v>317</v>
      </c>
      <c r="I1318" s="5" t="s">
        <v>9572</v>
      </c>
      <c r="J1318" s="5" t="s">
        <v>9573</v>
      </c>
      <c r="K1318" s="5" t="s">
        <v>9574</v>
      </c>
      <c r="L1318" s="5" t="s">
        <v>9575</v>
      </c>
      <c r="M1318" s="5" t="s">
        <v>252</v>
      </c>
      <c r="N1318" s="5" t="s">
        <v>2467</v>
      </c>
      <c r="O1318" s="5">
        <v>2.112</v>
      </c>
      <c r="P1318" s="5" t="s">
        <v>965</v>
      </c>
      <c r="Q1318" s="5" t="s">
        <v>5701</v>
      </c>
      <c r="R1318" s="25">
        <f t="shared" si="21"/>
        <v>2.112</v>
      </c>
      <c r="S1318" s="30" t="s">
        <v>9576</v>
      </c>
      <c r="T1318" s="30" t="s">
        <v>9499</v>
      </c>
      <c r="U1318" s="30" t="s">
        <v>9577</v>
      </c>
      <c r="V1318" s="5" t="s">
        <v>278</v>
      </c>
      <c r="W1318" s="28"/>
      <c r="X1318" s="29">
        <v>1.5542</v>
      </c>
      <c r="Y1318" s="29">
        <v>0</v>
      </c>
      <c r="Z1318" s="29">
        <v>1007.8068</v>
      </c>
      <c r="AA1318" s="29">
        <v>7.2423</v>
      </c>
      <c r="AB1318" s="29">
        <v>67.4452</v>
      </c>
      <c r="AC1318" s="29">
        <v>351.2382</v>
      </c>
      <c r="AE1318" s="1"/>
      <c r="AF1318" s="1"/>
      <c r="AG1318" s="1"/>
      <c r="AH1318" s="1"/>
      <c r="AI1318" s="1"/>
      <c r="AJ1318" s="1"/>
      <c r="AK1318" s="1"/>
      <c r="AL1318" s="1"/>
    </row>
    <row r="1319" spans="1:38">
      <c r="A1319" s="38">
        <v>43885.875</v>
      </c>
      <c r="B1319" s="4" t="s">
        <v>2789</v>
      </c>
      <c r="C1319" s="4" t="s">
        <v>586</v>
      </c>
      <c r="D1319" s="4" t="s">
        <v>2516</v>
      </c>
      <c r="E1319" s="12" t="s">
        <v>874</v>
      </c>
      <c r="F1319" s="4" t="s">
        <v>63</v>
      </c>
      <c r="G1319" s="4" t="s">
        <v>1933</v>
      </c>
      <c r="H1319" s="4" t="s">
        <v>115</v>
      </c>
      <c r="I1319" s="5" t="s">
        <v>9578</v>
      </c>
      <c r="J1319" s="5" t="s">
        <v>9579</v>
      </c>
      <c r="K1319" s="5" t="s">
        <v>9580</v>
      </c>
      <c r="L1319" s="5" t="s">
        <v>9581</v>
      </c>
      <c r="M1319" s="5" t="s">
        <v>3897</v>
      </c>
      <c r="N1319" s="5" t="s">
        <v>73</v>
      </c>
      <c r="O1319" s="5">
        <v>2.458</v>
      </c>
      <c r="P1319" s="5" t="s">
        <v>7253</v>
      </c>
      <c r="Q1319" s="5" t="s">
        <v>5594</v>
      </c>
      <c r="R1319" s="25">
        <f t="shared" si="21"/>
        <v>2.458</v>
      </c>
      <c r="S1319" s="30" t="s">
        <v>9582</v>
      </c>
      <c r="T1319" s="30" t="s">
        <v>9583</v>
      </c>
      <c r="U1319" s="30" t="s">
        <v>9584</v>
      </c>
      <c r="V1319" s="5" t="s">
        <v>278</v>
      </c>
      <c r="W1319" s="28"/>
      <c r="X1319" s="29">
        <v>2.5038</v>
      </c>
      <c r="Y1319" s="29">
        <v>0</v>
      </c>
      <c r="Z1319" s="29">
        <v>1008.1483</v>
      </c>
      <c r="AA1319" s="29">
        <v>7.0959</v>
      </c>
      <c r="AB1319" s="29">
        <v>69.4476</v>
      </c>
      <c r="AC1319" s="29">
        <v>344.6738</v>
      </c>
      <c r="AE1319" s="1"/>
      <c r="AF1319" s="1"/>
      <c r="AG1319" s="1"/>
      <c r="AH1319" s="1"/>
      <c r="AI1319" s="1"/>
      <c r="AJ1319" s="1"/>
      <c r="AK1319" s="1"/>
      <c r="AL1319" s="1"/>
    </row>
    <row r="1320" spans="1:38">
      <c r="A1320" s="38">
        <v>43885.9166666667</v>
      </c>
      <c r="B1320" s="4" t="s">
        <v>2897</v>
      </c>
      <c r="C1320" s="4" t="s">
        <v>1672</v>
      </c>
      <c r="D1320" s="4" t="s">
        <v>917</v>
      </c>
      <c r="E1320" s="12" t="s">
        <v>874</v>
      </c>
      <c r="F1320" s="4" t="s">
        <v>393</v>
      </c>
      <c r="G1320" s="4" t="s">
        <v>9585</v>
      </c>
      <c r="H1320" s="4" t="s">
        <v>344</v>
      </c>
      <c r="I1320" s="5" t="s">
        <v>9586</v>
      </c>
      <c r="J1320" s="5" t="s">
        <v>9587</v>
      </c>
      <c r="K1320" s="5" t="s">
        <v>4361</v>
      </c>
      <c r="L1320" s="5" t="s">
        <v>9588</v>
      </c>
      <c r="M1320" s="5" t="s">
        <v>2583</v>
      </c>
      <c r="N1320" s="5" t="s">
        <v>308</v>
      </c>
      <c r="O1320" s="5">
        <v>2.628</v>
      </c>
      <c r="P1320" s="5" t="s">
        <v>730</v>
      </c>
      <c r="Q1320" s="5" t="s">
        <v>62</v>
      </c>
      <c r="R1320" s="25">
        <f t="shared" si="21"/>
        <v>2.628</v>
      </c>
      <c r="S1320" s="30" t="s">
        <v>9589</v>
      </c>
      <c r="T1320" s="30" t="s">
        <v>9590</v>
      </c>
      <c r="U1320" s="30" t="s">
        <v>9591</v>
      </c>
      <c r="V1320" s="5" t="s">
        <v>278</v>
      </c>
      <c r="W1320" s="28"/>
      <c r="X1320" s="29">
        <v>3.7157</v>
      </c>
      <c r="Y1320" s="29">
        <v>0</v>
      </c>
      <c r="Z1320" s="29">
        <v>1008.4852</v>
      </c>
      <c r="AA1320" s="29">
        <v>7.0742</v>
      </c>
      <c r="AB1320" s="29">
        <v>70.3616</v>
      </c>
      <c r="AC1320" s="29">
        <v>350.5309</v>
      </c>
      <c r="AE1320" s="1"/>
      <c r="AF1320" s="1"/>
      <c r="AG1320" s="1"/>
      <c r="AH1320" s="1"/>
      <c r="AI1320" s="1"/>
      <c r="AJ1320" s="1"/>
      <c r="AK1320" s="1"/>
      <c r="AL1320" s="1"/>
    </row>
    <row r="1321" spans="1:38">
      <c r="A1321" s="38">
        <v>43885.9583333333</v>
      </c>
      <c r="B1321" s="4" t="s">
        <v>2462</v>
      </c>
      <c r="C1321" s="4" t="s">
        <v>626</v>
      </c>
      <c r="D1321" s="4" t="s">
        <v>762</v>
      </c>
      <c r="E1321" s="12" t="s">
        <v>115</v>
      </c>
      <c r="F1321" s="4" t="s">
        <v>113</v>
      </c>
      <c r="G1321" s="4" t="s">
        <v>3326</v>
      </c>
      <c r="H1321" s="4" t="s">
        <v>240</v>
      </c>
      <c r="I1321" s="5" t="s">
        <v>9592</v>
      </c>
      <c r="J1321" s="5" t="s">
        <v>9593</v>
      </c>
      <c r="K1321" s="5" t="s">
        <v>3133</v>
      </c>
      <c r="L1321" s="5" t="s">
        <v>9594</v>
      </c>
      <c r="M1321" s="5" t="s">
        <v>219</v>
      </c>
      <c r="N1321" s="5" t="s">
        <v>2441</v>
      </c>
      <c r="O1321" s="5">
        <v>2.847</v>
      </c>
      <c r="P1321" s="5" t="s">
        <v>2769</v>
      </c>
      <c r="Q1321" s="5" t="s">
        <v>5176</v>
      </c>
      <c r="R1321" s="25">
        <f t="shared" si="21"/>
        <v>2.847</v>
      </c>
      <c r="S1321" s="30" t="s">
        <v>9595</v>
      </c>
      <c r="T1321" s="30" t="s">
        <v>9596</v>
      </c>
      <c r="U1321" s="30" t="s">
        <v>9597</v>
      </c>
      <c r="V1321" s="5" t="s">
        <v>278</v>
      </c>
      <c r="W1321" s="28"/>
      <c r="X1321" s="29">
        <v>2.6464</v>
      </c>
      <c r="Y1321" s="29">
        <v>0</v>
      </c>
      <c r="Z1321" s="29">
        <v>1008.5434</v>
      </c>
      <c r="AA1321" s="29">
        <v>7.3392</v>
      </c>
      <c r="AB1321" s="29">
        <v>70.4699</v>
      </c>
      <c r="AC1321" s="29">
        <v>355.9287</v>
      </c>
      <c r="AE1321" s="1"/>
      <c r="AF1321" s="1"/>
      <c r="AG1321" s="1"/>
      <c r="AH1321" s="1"/>
      <c r="AI1321" s="1"/>
      <c r="AJ1321" s="1"/>
      <c r="AK1321" s="1"/>
      <c r="AL1321" s="1"/>
    </row>
    <row r="1322" spans="1:38">
      <c r="A1322" s="38">
        <v>43886</v>
      </c>
      <c r="B1322" s="4" t="s">
        <v>520</v>
      </c>
      <c r="C1322" s="4" t="s">
        <v>1831</v>
      </c>
      <c r="D1322" s="4" t="s">
        <v>693</v>
      </c>
      <c r="E1322" s="12" t="s">
        <v>874</v>
      </c>
      <c r="F1322" s="4" t="s">
        <v>143</v>
      </c>
      <c r="G1322" s="4" t="s">
        <v>9598</v>
      </c>
      <c r="H1322" s="4" t="s">
        <v>50</v>
      </c>
      <c r="I1322" s="5" t="s">
        <v>9599</v>
      </c>
      <c r="J1322" s="5" t="s">
        <v>9600</v>
      </c>
      <c r="K1322" s="5" t="s">
        <v>9601</v>
      </c>
      <c r="L1322" s="5" t="s">
        <v>9602</v>
      </c>
      <c r="M1322" s="5" t="s">
        <v>3915</v>
      </c>
      <c r="N1322" s="5" t="s">
        <v>1667</v>
      </c>
      <c r="O1322" s="5">
        <v>3.135</v>
      </c>
      <c r="P1322" s="5" t="s">
        <v>2435</v>
      </c>
      <c r="Q1322" s="5" t="s">
        <v>111</v>
      </c>
      <c r="R1322" s="25">
        <f t="shared" si="21"/>
        <v>3.135</v>
      </c>
      <c r="S1322" s="30" t="s">
        <v>9518</v>
      </c>
      <c r="T1322" s="30" t="s">
        <v>9603</v>
      </c>
      <c r="U1322" s="30" t="s">
        <v>9604</v>
      </c>
      <c r="V1322" s="5" t="s">
        <v>278</v>
      </c>
      <c r="W1322" s="28"/>
      <c r="X1322" s="29">
        <v>2.2596</v>
      </c>
      <c r="Y1322" s="29">
        <v>0</v>
      </c>
      <c r="Z1322" s="29">
        <v>1008.4284</v>
      </c>
      <c r="AA1322" s="29">
        <v>6.94</v>
      </c>
      <c r="AB1322" s="29">
        <v>73.659</v>
      </c>
      <c r="AC1322" s="29">
        <v>353.8374</v>
      </c>
      <c r="AE1322" s="1"/>
      <c r="AF1322" s="1"/>
      <c r="AG1322" s="1"/>
      <c r="AH1322" s="1"/>
      <c r="AI1322" s="1"/>
      <c r="AJ1322" s="1"/>
      <c r="AK1322" s="1"/>
      <c r="AL1322" s="1"/>
    </row>
    <row r="1323" spans="1:38">
      <c r="A1323" s="38">
        <v>43886.0416666667</v>
      </c>
      <c r="B1323" s="4" t="s">
        <v>776</v>
      </c>
      <c r="C1323" s="4" t="s">
        <v>587</v>
      </c>
      <c r="D1323" s="4" t="s">
        <v>2548</v>
      </c>
      <c r="E1323" s="12" t="s">
        <v>115</v>
      </c>
      <c r="F1323" s="4" t="s">
        <v>345</v>
      </c>
      <c r="G1323" s="4" t="s">
        <v>6041</v>
      </c>
      <c r="H1323" s="4" t="s">
        <v>115</v>
      </c>
      <c r="I1323" s="5" t="s">
        <v>9605</v>
      </c>
      <c r="J1323" s="5" t="s">
        <v>9606</v>
      </c>
      <c r="K1323" s="5" t="s">
        <v>9607</v>
      </c>
      <c r="L1323" s="5" t="s">
        <v>9608</v>
      </c>
      <c r="M1323" s="5" t="s">
        <v>1893</v>
      </c>
      <c r="N1323" s="5" t="s">
        <v>168</v>
      </c>
      <c r="O1323" s="5">
        <v>3.215</v>
      </c>
      <c r="P1323" s="5" t="s">
        <v>7375</v>
      </c>
      <c r="Q1323" s="5" t="s">
        <v>2574</v>
      </c>
      <c r="R1323" s="25">
        <f t="shared" si="21"/>
        <v>3.215</v>
      </c>
      <c r="S1323" s="30" t="s">
        <v>4668</v>
      </c>
      <c r="T1323" s="30" t="s">
        <v>9609</v>
      </c>
      <c r="U1323" s="30" t="s">
        <v>9610</v>
      </c>
      <c r="V1323" s="5" t="s">
        <v>278</v>
      </c>
      <c r="W1323" s="28"/>
      <c r="X1323" s="29">
        <v>1.118</v>
      </c>
      <c r="Y1323" s="29">
        <v>0</v>
      </c>
      <c r="Z1323" s="29">
        <v>1008.8834</v>
      </c>
      <c r="AA1323" s="29">
        <v>7.1392</v>
      </c>
      <c r="AB1323" s="29">
        <v>74.1008</v>
      </c>
      <c r="AC1323" s="29">
        <v>346.7474</v>
      </c>
      <c r="AE1323" s="1"/>
      <c r="AF1323" s="1"/>
      <c r="AG1323" s="1"/>
      <c r="AH1323" s="1"/>
      <c r="AI1323" s="1"/>
      <c r="AJ1323" s="1"/>
      <c r="AK1323" s="1"/>
      <c r="AL1323" s="1"/>
    </row>
    <row r="1324" spans="1:38">
      <c r="A1324" s="38">
        <v>43886.0833333333</v>
      </c>
      <c r="B1324" s="4" t="s">
        <v>2516</v>
      </c>
      <c r="C1324" s="4" t="s">
        <v>4271</v>
      </c>
      <c r="D1324" s="4" t="s">
        <v>449</v>
      </c>
      <c r="E1324" s="12" t="s">
        <v>31</v>
      </c>
      <c r="F1324" s="4" t="s">
        <v>83</v>
      </c>
      <c r="G1324" s="4" t="s">
        <v>9611</v>
      </c>
      <c r="H1324" s="4" t="s">
        <v>874</v>
      </c>
      <c r="I1324" s="5" t="s">
        <v>9612</v>
      </c>
      <c r="J1324" s="5" t="s">
        <v>9613</v>
      </c>
      <c r="K1324" s="5" t="s">
        <v>9614</v>
      </c>
      <c r="L1324" s="5" t="s">
        <v>9615</v>
      </c>
      <c r="M1324" s="5" t="s">
        <v>1718</v>
      </c>
      <c r="N1324" s="5" t="s">
        <v>264</v>
      </c>
      <c r="O1324" s="5">
        <v>3.919</v>
      </c>
      <c r="P1324" s="5" t="s">
        <v>9616</v>
      </c>
      <c r="Q1324" s="5" t="s">
        <v>9617</v>
      </c>
      <c r="R1324" s="25">
        <f t="shared" si="21"/>
        <v>3.919</v>
      </c>
      <c r="S1324" s="30" t="s">
        <v>9618</v>
      </c>
      <c r="T1324" s="30" t="s">
        <v>9619</v>
      </c>
      <c r="U1324" s="30" t="s">
        <v>9620</v>
      </c>
      <c r="V1324" s="5" t="s">
        <v>278</v>
      </c>
      <c r="W1324" s="28"/>
      <c r="X1324" s="29">
        <v>2.8565</v>
      </c>
      <c r="Y1324" s="29">
        <v>0</v>
      </c>
      <c r="Z1324" s="29">
        <v>1008.9686</v>
      </c>
      <c r="AA1324" s="29">
        <v>6.9991</v>
      </c>
      <c r="AB1324" s="29">
        <v>73.2154</v>
      </c>
      <c r="AC1324" s="29">
        <v>0.871</v>
      </c>
      <c r="AE1324" s="1"/>
      <c r="AF1324" s="1"/>
      <c r="AG1324" s="1"/>
      <c r="AH1324" s="1"/>
      <c r="AI1324" s="1"/>
      <c r="AJ1324" s="1"/>
      <c r="AK1324" s="1"/>
      <c r="AL1324" s="1"/>
    </row>
    <row r="1325" spans="1:38">
      <c r="A1325" s="38">
        <v>43886.125</v>
      </c>
      <c r="B1325" s="4" t="s">
        <v>762</v>
      </c>
      <c r="C1325" s="4" t="s">
        <v>654</v>
      </c>
      <c r="D1325" s="4" t="s">
        <v>1539</v>
      </c>
      <c r="E1325" s="12" t="s">
        <v>115</v>
      </c>
      <c r="F1325" s="4" t="s">
        <v>83</v>
      </c>
      <c r="G1325" s="4" t="s">
        <v>8109</v>
      </c>
      <c r="H1325" s="4" t="s">
        <v>302</v>
      </c>
      <c r="I1325" s="5" t="s">
        <v>9621</v>
      </c>
      <c r="J1325" s="5" t="s">
        <v>9622</v>
      </c>
      <c r="K1325" s="5" t="s">
        <v>9623</v>
      </c>
      <c r="L1325" s="5" t="s">
        <v>9624</v>
      </c>
      <c r="M1325" s="5" t="s">
        <v>444</v>
      </c>
      <c r="N1325" s="5" t="s">
        <v>1095</v>
      </c>
      <c r="O1325" s="5">
        <v>3.934</v>
      </c>
      <c r="P1325" s="5" t="s">
        <v>730</v>
      </c>
      <c r="Q1325" s="5" t="s">
        <v>5335</v>
      </c>
      <c r="R1325" s="25">
        <f t="shared" si="21"/>
        <v>3.934</v>
      </c>
      <c r="S1325" s="30" t="s">
        <v>9625</v>
      </c>
      <c r="T1325" s="30" t="s">
        <v>1579</v>
      </c>
      <c r="U1325" s="30" t="s">
        <v>9626</v>
      </c>
      <c r="V1325" s="5" t="s">
        <v>278</v>
      </c>
      <c r="W1325" s="28"/>
      <c r="X1325" s="29">
        <v>2.8677</v>
      </c>
      <c r="Y1325" s="29">
        <v>0</v>
      </c>
      <c r="Z1325" s="29">
        <v>1009.0574</v>
      </c>
      <c r="AA1325" s="29">
        <v>6.7908</v>
      </c>
      <c r="AB1325" s="29">
        <v>70.7224</v>
      </c>
      <c r="AC1325" s="29">
        <v>6.4723</v>
      </c>
      <c r="AE1325" s="1"/>
      <c r="AF1325" s="1"/>
      <c r="AG1325" s="1"/>
      <c r="AH1325" s="1"/>
      <c r="AI1325" s="1"/>
      <c r="AJ1325" s="1"/>
      <c r="AK1325" s="1"/>
      <c r="AL1325" s="1"/>
    </row>
    <row r="1326" spans="1:38">
      <c r="A1326" s="38">
        <v>43886.1666666667</v>
      </c>
      <c r="B1326" s="4" t="s">
        <v>531</v>
      </c>
      <c r="C1326" s="4" t="s">
        <v>532</v>
      </c>
      <c r="D1326" s="4" t="s">
        <v>681</v>
      </c>
      <c r="E1326" s="12" t="s">
        <v>115</v>
      </c>
      <c r="F1326" s="4" t="s">
        <v>32</v>
      </c>
      <c r="G1326" s="4" t="s">
        <v>9627</v>
      </c>
      <c r="H1326" s="4" t="s">
        <v>547</v>
      </c>
      <c r="I1326" s="5" t="s">
        <v>9628</v>
      </c>
      <c r="J1326" s="5" t="s">
        <v>9629</v>
      </c>
      <c r="K1326" s="5" t="s">
        <v>9630</v>
      </c>
      <c r="L1326" s="5" t="s">
        <v>9631</v>
      </c>
      <c r="M1326" s="5" t="s">
        <v>1775</v>
      </c>
      <c r="N1326" s="5" t="s">
        <v>3139</v>
      </c>
      <c r="O1326" s="5">
        <v>3.618</v>
      </c>
      <c r="P1326" s="5" t="s">
        <v>609</v>
      </c>
      <c r="Q1326" s="5" t="s">
        <v>9616</v>
      </c>
      <c r="R1326" s="25">
        <f t="shared" si="21"/>
        <v>3.618</v>
      </c>
      <c r="S1326" s="30" t="s">
        <v>9632</v>
      </c>
      <c r="T1326" s="30" t="s">
        <v>7086</v>
      </c>
      <c r="U1326" s="30" t="s">
        <v>9633</v>
      </c>
      <c r="V1326" s="5" t="s">
        <v>278</v>
      </c>
      <c r="W1326" s="28"/>
      <c r="X1326" s="29">
        <v>2.0271</v>
      </c>
      <c r="Y1326" s="29">
        <v>0</v>
      </c>
      <c r="Z1326" s="29">
        <v>1008.874</v>
      </c>
      <c r="AA1326" s="29">
        <v>6.2358</v>
      </c>
      <c r="AB1326" s="29">
        <v>70.3502</v>
      </c>
      <c r="AC1326" s="29">
        <v>6.1795</v>
      </c>
      <c r="AE1326" s="1"/>
      <c r="AF1326" s="1"/>
      <c r="AG1326" s="1"/>
      <c r="AH1326" s="1"/>
      <c r="AI1326" s="1"/>
      <c r="AJ1326" s="1"/>
      <c r="AK1326" s="1"/>
      <c r="AL1326" s="1"/>
    </row>
    <row r="1327" spans="1:38">
      <c r="A1327" s="38">
        <v>43886.2083333333</v>
      </c>
      <c r="B1327" s="4" t="s">
        <v>1842</v>
      </c>
      <c r="C1327" s="4" t="s">
        <v>1346</v>
      </c>
      <c r="D1327" s="4" t="s">
        <v>694</v>
      </c>
      <c r="E1327" s="12" t="s">
        <v>31</v>
      </c>
      <c r="F1327" s="4" t="s">
        <v>240</v>
      </c>
      <c r="G1327" s="4" t="s">
        <v>7242</v>
      </c>
      <c r="H1327" s="4" t="s">
        <v>161</v>
      </c>
      <c r="I1327" s="5" t="s">
        <v>9634</v>
      </c>
      <c r="J1327" s="5" t="s">
        <v>9635</v>
      </c>
      <c r="K1327" s="5" t="s">
        <v>9636</v>
      </c>
      <c r="L1327" s="5" t="s">
        <v>9637</v>
      </c>
      <c r="M1327" s="5" t="s">
        <v>3752</v>
      </c>
      <c r="N1327" s="5" t="s">
        <v>1533</v>
      </c>
      <c r="O1327" s="5">
        <v>2.836</v>
      </c>
      <c r="P1327" s="5" t="s">
        <v>2555</v>
      </c>
      <c r="Q1327" s="5" t="s">
        <v>2479</v>
      </c>
      <c r="R1327" s="25">
        <f t="shared" si="21"/>
        <v>2.836</v>
      </c>
      <c r="S1327" s="30" t="s">
        <v>9638</v>
      </c>
      <c r="T1327" s="30" t="s">
        <v>9639</v>
      </c>
      <c r="U1327" s="30" t="s">
        <v>9640</v>
      </c>
      <c r="V1327" s="5" t="s">
        <v>278</v>
      </c>
      <c r="W1327" s="28"/>
      <c r="X1327" s="29">
        <v>2.3401</v>
      </c>
      <c r="Y1327" s="29">
        <v>0</v>
      </c>
      <c r="Z1327" s="29">
        <v>1009.3742</v>
      </c>
      <c r="AA1327" s="29">
        <v>5.9933</v>
      </c>
      <c r="AB1327" s="29">
        <v>67.6726</v>
      </c>
      <c r="AC1327" s="29">
        <v>11.2498</v>
      </c>
      <c r="AE1327" s="1"/>
      <c r="AF1327" s="1"/>
      <c r="AG1327" s="1"/>
      <c r="AH1327" s="1"/>
      <c r="AI1327" s="1"/>
      <c r="AJ1327" s="1"/>
      <c r="AK1327" s="1"/>
      <c r="AL1327" s="1"/>
    </row>
    <row r="1328" spans="1:38">
      <c r="A1328" s="38">
        <v>43886.25</v>
      </c>
      <c r="B1328" s="4" t="s">
        <v>1641</v>
      </c>
      <c r="C1328" s="4" t="s">
        <v>1383</v>
      </c>
      <c r="D1328" s="4" t="s">
        <v>2789</v>
      </c>
      <c r="E1328" s="12" t="s">
        <v>31</v>
      </c>
      <c r="F1328" s="4" t="s">
        <v>240</v>
      </c>
      <c r="G1328" s="4" t="s">
        <v>6822</v>
      </c>
      <c r="H1328" s="4" t="s">
        <v>81</v>
      </c>
      <c r="I1328" s="5" t="s">
        <v>4213</v>
      </c>
      <c r="J1328" s="5" t="s">
        <v>9641</v>
      </c>
      <c r="K1328" s="5" t="s">
        <v>9642</v>
      </c>
      <c r="L1328" s="5" t="s">
        <v>9643</v>
      </c>
      <c r="M1328" s="5" t="s">
        <v>8545</v>
      </c>
      <c r="N1328" s="5" t="s">
        <v>2150</v>
      </c>
      <c r="O1328" s="5">
        <v>2.054</v>
      </c>
      <c r="P1328" s="5" t="s">
        <v>294</v>
      </c>
      <c r="Q1328" s="5" t="s">
        <v>3290</v>
      </c>
      <c r="R1328" s="25">
        <f t="shared" si="21"/>
        <v>2.054</v>
      </c>
      <c r="S1328" s="30" t="s">
        <v>9644</v>
      </c>
      <c r="T1328" s="30" t="s">
        <v>4062</v>
      </c>
      <c r="U1328" s="30" t="s">
        <v>9645</v>
      </c>
      <c r="V1328" s="5" t="s">
        <v>278</v>
      </c>
      <c r="W1328" s="28"/>
      <c r="X1328" s="29">
        <v>2.1701</v>
      </c>
      <c r="Y1328" s="29">
        <v>0</v>
      </c>
      <c r="Z1328" s="29">
        <v>1010.1583</v>
      </c>
      <c r="AA1328" s="29">
        <v>5.9716</v>
      </c>
      <c r="AB1328" s="29">
        <v>69.8285</v>
      </c>
      <c r="AC1328" s="29">
        <v>4.1356</v>
      </c>
      <c r="AE1328" s="1"/>
      <c r="AF1328" s="1"/>
      <c r="AG1328" s="1"/>
      <c r="AH1328" s="1"/>
      <c r="AI1328" s="1"/>
      <c r="AJ1328" s="1"/>
      <c r="AK1328" s="1"/>
      <c r="AL1328" s="1"/>
    </row>
    <row r="1329" spans="1:38">
      <c r="A1329" s="38">
        <v>43886.2916666667</v>
      </c>
      <c r="B1329" s="4" t="s">
        <v>359</v>
      </c>
      <c r="C1329" s="4" t="s">
        <v>360</v>
      </c>
      <c r="D1329" s="4" t="s">
        <v>2646</v>
      </c>
      <c r="E1329" s="12" t="s">
        <v>160</v>
      </c>
      <c r="F1329" s="4" t="s">
        <v>32</v>
      </c>
      <c r="G1329" s="4" t="s">
        <v>2692</v>
      </c>
      <c r="H1329" s="4" t="s">
        <v>242</v>
      </c>
      <c r="I1329" s="5" t="s">
        <v>9646</v>
      </c>
      <c r="J1329" s="5" t="s">
        <v>9647</v>
      </c>
      <c r="K1329" s="5" t="s">
        <v>9648</v>
      </c>
      <c r="L1329" s="5" t="s">
        <v>9649</v>
      </c>
      <c r="M1329" s="5" t="s">
        <v>1893</v>
      </c>
      <c r="N1329" s="5" t="s">
        <v>1837</v>
      </c>
      <c r="O1329" s="5">
        <v>2.278</v>
      </c>
      <c r="P1329" s="5" t="s">
        <v>5152</v>
      </c>
      <c r="Q1329" s="5" t="s">
        <v>2862</v>
      </c>
      <c r="R1329" s="25">
        <f t="shared" si="21"/>
        <v>2.278</v>
      </c>
      <c r="S1329" s="30" t="s">
        <v>9499</v>
      </c>
      <c r="T1329" s="30" t="s">
        <v>9312</v>
      </c>
      <c r="U1329" s="30" t="s">
        <v>9650</v>
      </c>
      <c r="V1329" s="5" t="s">
        <v>278</v>
      </c>
      <c r="W1329" s="28"/>
      <c r="X1329" s="29">
        <v>1.1443</v>
      </c>
      <c r="Y1329" s="29">
        <v>0</v>
      </c>
      <c r="Z1329" s="29">
        <v>1011.2241</v>
      </c>
      <c r="AA1329" s="29">
        <v>5.7759</v>
      </c>
      <c r="AB1329" s="29">
        <v>71.9659</v>
      </c>
      <c r="AC1329" s="29">
        <v>8.5843</v>
      </c>
      <c r="AE1329" s="1"/>
      <c r="AF1329" s="1"/>
      <c r="AG1329" s="1"/>
      <c r="AH1329" s="1"/>
      <c r="AI1329" s="1"/>
      <c r="AJ1329" s="1"/>
      <c r="AK1329" s="1"/>
      <c r="AL1329" s="1"/>
    </row>
    <row r="1330" spans="1:38">
      <c r="A1330" s="38">
        <v>43886.3333333333</v>
      </c>
      <c r="B1330" s="4" t="s">
        <v>2380</v>
      </c>
      <c r="C1330" s="4" t="s">
        <v>2381</v>
      </c>
      <c r="D1330" s="4" t="s">
        <v>3867</v>
      </c>
      <c r="E1330" s="12" t="s">
        <v>31</v>
      </c>
      <c r="F1330" s="4" t="s">
        <v>192</v>
      </c>
      <c r="G1330" s="4" t="s">
        <v>2280</v>
      </c>
      <c r="H1330" s="4" t="s">
        <v>50</v>
      </c>
      <c r="I1330" s="5" t="s">
        <v>9651</v>
      </c>
      <c r="J1330" s="5" t="s">
        <v>9652</v>
      </c>
      <c r="K1330" s="5" t="s">
        <v>9653</v>
      </c>
      <c r="L1330" s="5" t="s">
        <v>9654</v>
      </c>
      <c r="M1330" s="5" t="s">
        <v>3129</v>
      </c>
      <c r="N1330" s="5" t="s">
        <v>1587</v>
      </c>
      <c r="O1330" s="5">
        <v>2.382</v>
      </c>
      <c r="P1330" s="5" t="s">
        <v>1796</v>
      </c>
      <c r="Q1330" s="5" t="s">
        <v>1040</v>
      </c>
      <c r="R1330" s="25">
        <f t="shared" si="21"/>
        <v>2.382</v>
      </c>
      <c r="S1330" s="30" t="s">
        <v>4912</v>
      </c>
      <c r="T1330" s="30" t="s">
        <v>9655</v>
      </c>
      <c r="U1330" s="30" t="s">
        <v>9656</v>
      </c>
      <c r="V1330" s="5" t="s">
        <v>278</v>
      </c>
      <c r="W1330" s="28"/>
      <c r="X1330" s="29">
        <v>1.9256</v>
      </c>
      <c r="Y1330" s="29">
        <v>0</v>
      </c>
      <c r="Z1330" s="29">
        <v>1012.1872</v>
      </c>
      <c r="AA1330" s="29">
        <v>6.2162</v>
      </c>
      <c r="AB1330" s="29">
        <v>71.7309</v>
      </c>
      <c r="AC1330" s="29">
        <v>5.1161</v>
      </c>
      <c r="AE1330" s="1"/>
      <c r="AF1330" s="1"/>
      <c r="AG1330" s="1"/>
      <c r="AH1330" s="1"/>
      <c r="AI1330" s="1"/>
      <c r="AJ1330" s="1"/>
      <c r="AK1330" s="1"/>
      <c r="AL1330" s="1"/>
    </row>
    <row r="1331" spans="1:38">
      <c r="A1331" s="38">
        <v>43886.375</v>
      </c>
      <c r="B1331" s="4" t="s">
        <v>1746</v>
      </c>
      <c r="C1331" s="4" t="s">
        <v>1747</v>
      </c>
      <c r="D1331" s="4" t="s">
        <v>670</v>
      </c>
      <c r="E1331" s="12" t="s">
        <v>31</v>
      </c>
      <c r="F1331" s="4" t="s">
        <v>145</v>
      </c>
      <c r="G1331" s="4" t="s">
        <v>588</v>
      </c>
      <c r="H1331" s="4" t="s">
        <v>223</v>
      </c>
      <c r="I1331" s="5" t="s">
        <v>4213</v>
      </c>
      <c r="J1331" s="5" t="s">
        <v>9657</v>
      </c>
      <c r="K1331" s="5" t="s">
        <v>9658</v>
      </c>
      <c r="L1331" s="5" t="s">
        <v>9115</v>
      </c>
      <c r="M1331" s="5" t="s">
        <v>4600</v>
      </c>
      <c r="N1331" s="5" t="s">
        <v>1678</v>
      </c>
      <c r="O1331" s="5">
        <v>2.357</v>
      </c>
      <c r="P1331" s="5" t="s">
        <v>41</v>
      </c>
      <c r="Q1331" s="5" t="s">
        <v>9659</v>
      </c>
      <c r="R1331" s="25">
        <f t="shared" si="21"/>
        <v>2.357</v>
      </c>
      <c r="S1331" s="30" t="s">
        <v>849</v>
      </c>
      <c r="T1331" s="30" t="s">
        <v>1288</v>
      </c>
      <c r="U1331" s="30" t="s">
        <v>9660</v>
      </c>
      <c r="V1331" s="5" t="s">
        <v>278</v>
      </c>
      <c r="W1331" s="28"/>
      <c r="X1331" s="29">
        <v>1.5532</v>
      </c>
      <c r="Y1331" s="29">
        <v>0</v>
      </c>
      <c r="Z1331" s="29">
        <v>1013.3216</v>
      </c>
      <c r="AA1331" s="29">
        <v>6.515</v>
      </c>
      <c r="AB1331" s="29">
        <v>70.8758</v>
      </c>
      <c r="AC1331" s="29">
        <v>13.9011</v>
      </c>
      <c r="AE1331" s="1"/>
      <c r="AF1331" s="1"/>
      <c r="AG1331" s="1"/>
      <c r="AH1331" s="1"/>
      <c r="AI1331" s="1"/>
      <c r="AJ1331" s="1"/>
      <c r="AK1331" s="1"/>
      <c r="AL1331" s="1"/>
    </row>
    <row r="1332" spans="1:38">
      <c r="A1332" s="38">
        <v>43886.4166666667</v>
      </c>
      <c r="B1332" s="4" t="s">
        <v>1842</v>
      </c>
      <c r="C1332" s="4" t="s">
        <v>1346</v>
      </c>
      <c r="D1332" s="4" t="s">
        <v>505</v>
      </c>
      <c r="E1332" s="12" t="s">
        <v>160</v>
      </c>
      <c r="F1332" s="4" t="s">
        <v>603</v>
      </c>
      <c r="G1332" s="4" t="s">
        <v>8205</v>
      </c>
      <c r="H1332" s="4" t="s">
        <v>258</v>
      </c>
      <c r="I1332" s="5" t="s">
        <v>9661</v>
      </c>
      <c r="J1332" s="5" t="s">
        <v>9662</v>
      </c>
      <c r="K1332" s="5" t="s">
        <v>9663</v>
      </c>
      <c r="L1332" s="5" t="s">
        <v>9664</v>
      </c>
      <c r="M1332" s="5" t="s">
        <v>6794</v>
      </c>
      <c r="N1332" s="5" t="s">
        <v>2411</v>
      </c>
      <c r="O1332" s="5">
        <v>2.529</v>
      </c>
      <c r="P1332" s="5" t="s">
        <v>4069</v>
      </c>
      <c r="Q1332" s="5" t="s">
        <v>1063</v>
      </c>
      <c r="R1332" s="25">
        <f t="shared" si="21"/>
        <v>2.529</v>
      </c>
      <c r="S1332" s="30" t="s">
        <v>9603</v>
      </c>
      <c r="T1332" s="30" t="s">
        <v>3777</v>
      </c>
      <c r="U1332" s="30" t="s">
        <v>9665</v>
      </c>
      <c r="V1332" s="5" t="s">
        <v>278</v>
      </c>
      <c r="W1332" s="28"/>
      <c r="X1332" s="29">
        <v>2.0101</v>
      </c>
      <c r="Y1332" s="29">
        <v>0</v>
      </c>
      <c r="Z1332" s="29">
        <v>1013.5536</v>
      </c>
      <c r="AA1332" s="29">
        <v>7.0287</v>
      </c>
      <c r="AB1332" s="29">
        <v>67.9582</v>
      </c>
      <c r="AC1332" s="29">
        <v>4.8397</v>
      </c>
      <c r="AE1332" s="1"/>
      <c r="AF1332" s="1"/>
      <c r="AG1332" s="1"/>
      <c r="AH1332" s="1"/>
      <c r="AI1332" s="1"/>
      <c r="AJ1332" s="1"/>
      <c r="AK1332" s="1"/>
      <c r="AL1332" s="1"/>
    </row>
    <row r="1333" spans="1:38">
      <c r="A1333" s="38">
        <v>43886.4583333333</v>
      </c>
      <c r="B1333" s="4" t="s">
        <v>1725</v>
      </c>
      <c r="C1333" s="4" t="s">
        <v>1726</v>
      </c>
      <c r="D1333" s="4" t="s">
        <v>1896</v>
      </c>
      <c r="E1333" s="12" t="s">
        <v>31</v>
      </c>
      <c r="F1333" s="4" t="s">
        <v>161</v>
      </c>
      <c r="G1333" s="4" t="s">
        <v>1051</v>
      </c>
      <c r="H1333" s="4" t="s">
        <v>64</v>
      </c>
      <c r="I1333" s="5" t="s">
        <v>9666</v>
      </c>
      <c r="J1333" s="5" t="s">
        <v>9667</v>
      </c>
      <c r="K1333" s="5" t="s">
        <v>9668</v>
      </c>
      <c r="L1333" s="5" t="s">
        <v>5940</v>
      </c>
      <c r="M1333" s="5" t="s">
        <v>2133</v>
      </c>
      <c r="N1333" s="5" t="s">
        <v>105</v>
      </c>
      <c r="O1333" s="5">
        <v>2.249</v>
      </c>
      <c r="P1333" s="5" t="s">
        <v>1914</v>
      </c>
      <c r="Q1333" s="5" t="s">
        <v>5741</v>
      </c>
      <c r="R1333" s="25">
        <f t="shared" si="21"/>
        <v>2.249</v>
      </c>
      <c r="S1333" s="30" t="s">
        <v>8577</v>
      </c>
      <c r="T1333" s="30" t="s">
        <v>9669</v>
      </c>
      <c r="U1333" s="30" t="s">
        <v>6497</v>
      </c>
      <c r="V1333" s="5" t="s">
        <v>278</v>
      </c>
      <c r="W1333" s="28"/>
      <c r="X1333" s="29">
        <v>2.1886</v>
      </c>
      <c r="Y1333" s="29">
        <v>0</v>
      </c>
      <c r="Z1333" s="29">
        <v>1013.3841</v>
      </c>
      <c r="AA1333" s="29">
        <v>7.8509</v>
      </c>
      <c r="AB1333" s="29">
        <v>65.4658</v>
      </c>
      <c r="AC1333" s="29">
        <v>6.2304</v>
      </c>
      <c r="AE1333" s="1"/>
      <c r="AF1333" s="1"/>
      <c r="AG1333" s="1"/>
      <c r="AH1333" s="1"/>
      <c r="AI1333" s="1"/>
      <c r="AJ1333" s="1"/>
      <c r="AK1333" s="1"/>
      <c r="AL1333" s="1"/>
    </row>
    <row r="1334" spans="1:38">
      <c r="A1334" s="38">
        <v>43886.5</v>
      </c>
      <c r="B1334" s="4" t="s">
        <v>615</v>
      </c>
      <c r="C1334" s="4" t="s">
        <v>271</v>
      </c>
      <c r="D1334" s="4" t="s">
        <v>1789</v>
      </c>
      <c r="E1334" s="12" t="s">
        <v>31</v>
      </c>
      <c r="F1334" s="4" t="s">
        <v>764</v>
      </c>
      <c r="G1334" s="4" t="s">
        <v>704</v>
      </c>
      <c r="H1334" s="4" t="s">
        <v>224</v>
      </c>
      <c r="I1334" s="5" t="s">
        <v>9670</v>
      </c>
      <c r="J1334" s="5" t="s">
        <v>9671</v>
      </c>
      <c r="K1334" s="5" t="s">
        <v>9672</v>
      </c>
      <c r="L1334" s="5" t="s">
        <v>9673</v>
      </c>
      <c r="M1334" s="5" t="s">
        <v>9674</v>
      </c>
      <c r="N1334" s="5" t="s">
        <v>104</v>
      </c>
      <c r="O1334" s="5">
        <v>2.166</v>
      </c>
      <c r="P1334" s="5" t="s">
        <v>1720</v>
      </c>
      <c r="Q1334" s="5" t="s">
        <v>1618</v>
      </c>
      <c r="R1334" s="25">
        <f t="shared" si="21"/>
        <v>2.166</v>
      </c>
      <c r="S1334" s="30" t="s">
        <v>9675</v>
      </c>
      <c r="T1334" s="30" t="s">
        <v>9676</v>
      </c>
      <c r="U1334" s="30" t="s">
        <v>9677</v>
      </c>
      <c r="V1334" s="5" t="s">
        <v>278</v>
      </c>
      <c r="W1334" s="28"/>
      <c r="X1334" s="29">
        <v>2.511</v>
      </c>
      <c r="Y1334" s="29">
        <v>0</v>
      </c>
      <c r="Z1334" s="29">
        <v>1013.0967</v>
      </c>
      <c r="AA1334" s="29">
        <v>8.3867</v>
      </c>
      <c r="AB1334" s="29">
        <v>64.5667</v>
      </c>
      <c r="AC1334" s="29">
        <v>1.1933</v>
      </c>
      <c r="AE1334" s="1"/>
      <c r="AF1334" s="1"/>
      <c r="AG1334" s="1"/>
      <c r="AH1334" s="1"/>
      <c r="AI1334" s="1"/>
      <c r="AJ1334" s="1"/>
      <c r="AK1334" s="1"/>
      <c r="AL1334" s="1"/>
    </row>
    <row r="1335" spans="1:38">
      <c r="A1335" s="38">
        <v>43886.5416666667</v>
      </c>
      <c r="B1335" s="4" t="s">
        <v>360</v>
      </c>
      <c r="C1335" s="4" t="s">
        <v>284</v>
      </c>
      <c r="D1335" s="4" t="s">
        <v>3787</v>
      </c>
      <c r="E1335" s="12" t="s">
        <v>160</v>
      </c>
      <c r="F1335" s="4" t="s">
        <v>242</v>
      </c>
      <c r="G1335" s="4" t="s">
        <v>218</v>
      </c>
      <c r="H1335" s="4" t="s">
        <v>778</v>
      </c>
      <c r="I1335" s="5" t="s">
        <v>269</v>
      </c>
      <c r="J1335" s="5" t="s">
        <v>9678</v>
      </c>
      <c r="K1335" s="5" t="s">
        <v>9679</v>
      </c>
      <c r="L1335" s="5" t="s">
        <v>9680</v>
      </c>
      <c r="M1335" s="5" t="s">
        <v>634</v>
      </c>
      <c r="N1335" s="5" t="s">
        <v>935</v>
      </c>
      <c r="O1335" s="5">
        <v>2.592</v>
      </c>
      <c r="P1335" s="5" t="s">
        <v>1489</v>
      </c>
      <c r="Q1335" s="5" t="s">
        <v>1743</v>
      </c>
      <c r="R1335" s="25">
        <f t="shared" si="21"/>
        <v>2.592</v>
      </c>
      <c r="S1335" s="30" t="s">
        <v>269</v>
      </c>
      <c r="T1335" s="30" t="s">
        <v>269</v>
      </c>
      <c r="U1335" s="30" t="s">
        <v>269</v>
      </c>
      <c r="V1335" s="5" t="s">
        <v>269</v>
      </c>
      <c r="W1335" s="28"/>
      <c r="X1335" s="29">
        <v>2.157</v>
      </c>
      <c r="Y1335" s="29">
        <v>0</v>
      </c>
      <c r="Z1335" s="29">
        <v>1012.6733</v>
      </c>
      <c r="AA1335" s="29">
        <v>9.0824</v>
      </c>
      <c r="AB1335" s="29">
        <v>63.2466</v>
      </c>
      <c r="AC1335" s="29">
        <v>10.9839</v>
      </c>
      <c r="AE1335" s="1"/>
      <c r="AF1335" s="1"/>
      <c r="AG1335" s="1"/>
      <c r="AH1335" s="1"/>
      <c r="AI1335" s="1"/>
      <c r="AJ1335" s="1"/>
      <c r="AK1335" s="1"/>
      <c r="AL1335" s="1"/>
    </row>
    <row r="1336" spans="1:38">
      <c r="A1336" s="38">
        <v>43886.5833333333</v>
      </c>
      <c r="B1336" s="4" t="s">
        <v>1758</v>
      </c>
      <c r="C1336" s="4" t="s">
        <v>655</v>
      </c>
      <c r="D1336" s="4" t="s">
        <v>570</v>
      </c>
      <c r="E1336" s="12" t="s">
        <v>160</v>
      </c>
      <c r="F1336" s="4" t="s">
        <v>256</v>
      </c>
      <c r="G1336" s="4" t="s">
        <v>279</v>
      </c>
      <c r="H1336" s="4" t="s">
        <v>143</v>
      </c>
      <c r="I1336" s="5" t="s">
        <v>9681</v>
      </c>
      <c r="J1336" s="5" t="s">
        <v>9682</v>
      </c>
      <c r="K1336" s="5" t="s">
        <v>7005</v>
      </c>
      <c r="L1336" s="5" t="s">
        <v>9683</v>
      </c>
      <c r="M1336" s="5" t="s">
        <v>1263</v>
      </c>
      <c r="N1336" s="5" t="s">
        <v>904</v>
      </c>
      <c r="O1336" s="5">
        <v>1.838</v>
      </c>
      <c r="P1336" s="5" t="s">
        <v>1072</v>
      </c>
      <c r="Q1336" s="5" t="s">
        <v>689</v>
      </c>
      <c r="R1336" s="25">
        <f t="shared" si="21"/>
        <v>1.838</v>
      </c>
      <c r="S1336" s="30" t="s">
        <v>269</v>
      </c>
      <c r="T1336" s="30" t="s">
        <v>269</v>
      </c>
      <c r="U1336" s="30" t="s">
        <v>269</v>
      </c>
      <c r="V1336" s="5" t="s">
        <v>269</v>
      </c>
      <c r="W1336" s="28"/>
      <c r="X1336" s="29">
        <v>2.023</v>
      </c>
      <c r="Y1336" s="29">
        <v>0</v>
      </c>
      <c r="Z1336" s="29">
        <v>1012.1225</v>
      </c>
      <c r="AA1336" s="29">
        <v>10.05</v>
      </c>
      <c r="AB1336" s="29">
        <v>61.2158</v>
      </c>
      <c r="AC1336" s="29">
        <v>17.6427</v>
      </c>
      <c r="AE1336" s="1"/>
      <c r="AF1336" s="1"/>
      <c r="AG1336" s="1"/>
      <c r="AH1336" s="1"/>
      <c r="AI1336" s="1"/>
      <c r="AJ1336" s="1"/>
      <c r="AK1336" s="1"/>
      <c r="AL1336" s="1"/>
    </row>
    <row r="1337" spans="1:38">
      <c r="A1337" s="38">
        <v>43886.625</v>
      </c>
      <c r="B1337" s="4" t="s">
        <v>1747</v>
      </c>
      <c r="C1337" s="4" t="s">
        <v>298</v>
      </c>
      <c r="D1337" s="4" t="s">
        <v>637</v>
      </c>
      <c r="E1337" s="12" t="s">
        <v>31</v>
      </c>
      <c r="F1337" s="4" t="s">
        <v>547</v>
      </c>
      <c r="G1337" s="4" t="s">
        <v>6518</v>
      </c>
      <c r="H1337" s="4" t="s">
        <v>63</v>
      </c>
      <c r="I1337" s="5" t="s">
        <v>9684</v>
      </c>
      <c r="J1337" s="5" t="s">
        <v>9685</v>
      </c>
      <c r="K1337" s="5" t="s">
        <v>9686</v>
      </c>
      <c r="L1337" s="5" t="s">
        <v>9687</v>
      </c>
      <c r="M1337" s="5" t="s">
        <v>554</v>
      </c>
      <c r="N1337" s="5" t="s">
        <v>416</v>
      </c>
      <c r="O1337" s="5">
        <v>1.789</v>
      </c>
      <c r="P1337" s="5" t="s">
        <v>1855</v>
      </c>
      <c r="Q1337" s="5" t="s">
        <v>2854</v>
      </c>
      <c r="R1337" s="25">
        <f t="shared" si="21"/>
        <v>1.789</v>
      </c>
      <c r="S1337" s="30" t="s">
        <v>9460</v>
      </c>
      <c r="T1337" s="30" t="s">
        <v>9688</v>
      </c>
      <c r="U1337" s="30" t="s">
        <v>9689</v>
      </c>
      <c r="V1337" s="5" t="s">
        <v>278</v>
      </c>
      <c r="W1337" s="28"/>
      <c r="X1337" s="29">
        <v>1.7837</v>
      </c>
      <c r="Y1337" s="29">
        <v>0</v>
      </c>
      <c r="Z1337" s="29">
        <v>1012.2167</v>
      </c>
      <c r="AA1337" s="29">
        <v>10.6549</v>
      </c>
      <c r="AB1337" s="29">
        <v>59.5624</v>
      </c>
      <c r="AC1337" s="29">
        <v>31.2721</v>
      </c>
      <c r="AE1337" s="1"/>
      <c r="AF1337" s="1"/>
      <c r="AG1337" s="1"/>
      <c r="AH1337" s="1"/>
      <c r="AI1337" s="1"/>
      <c r="AJ1337" s="1"/>
      <c r="AK1337" s="1"/>
      <c r="AL1337" s="1"/>
    </row>
    <row r="1338" spans="1:38">
      <c r="A1338" s="38">
        <v>43886.6666666667</v>
      </c>
      <c r="B1338" s="4" t="s">
        <v>360</v>
      </c>
      <c r="C1338" s="4" t="s">
        <v>284</v>
      </c>
      <c r="D1338" s="4" t="s">
        <v>532</v>
      </c>
      <c r="E1338" s="12" t="s">
        <v>31</v>
      </c>
      <c r="F1338" s="4" t="s">
        <v>242</v>
      </c>
      <c r="G1338" s="4" t="s">
        <v>4223</v>
      </c>
      <c r="H1338" s="4" t="s">
        <v>63</v>
      </c>
      <c r="I1338" s="5" t="s">
        <v>9690</v>
      </c>
      <c r="J1338" s="5" t="s">
        <v>9691</v>
      </c>
      <c r="K1338" s="5" t="s">
        <v>9692</v>
      </c>
      <c r="L1338" s="5" t="s">
        <v>9693</v>
      </c>
      <c r="M1338" s="5" t="s">
        <v>5398</v>
      </c>
      <c r="N1338" s="5" t="s">
        <v>1785</v>
      </c>
      <c r="O1338" s="5">
        <v>1.565</v>
      </c>
      <c r="P1338" s="5" t="s">
        <v>5514</v>
      </c>
      <c r="Q1338" s="5" t="s">
        <v>3889</v>
      </c>
      <c r="R1338" s="25">
        <f t="shared" si="21"/>
        <v>1.565</v>
      </c>
      <c r="S1338" s="30" t="s">
        <v>7388</v>
      </c>
      <c r="T1338" s="30" t="s">
        <v>6395</v>
      </c>
      <c r="U1338" s="30" t="s">
        <v>9694</v>
      </c>
      <c r="V1338" s="5" t="s">
        <v>278</v>
      </c>
      <c r="W1338" s="28"/>
      <c r="X1338" s="29">
        <v>1.7924</v>
      </c>
      <c r="Y1338" s="29">
        <v>0</v>
      </c>
      <c r="Z1338" s="29">
        <v>1012.5683</v>
      </c>
      <c r="AA1338" s="29">
        <v>10.1425</v>
      </c>
      <c r="AB1338" s="29">
        <v>62.0566</v>
      </c>
      <c r="AC1338" s="29">
        <v>57.6801</v>
      </c>
      <c r="AE1338" s="1"/>
      <c r="AF1338" s="1"/>
      <c r="AG1338" s="1"/>
      <c r="AH1338" s="1"/>
      <c r="AI1338" s="1"/>
      <c r="AJ1338" s="1"/>
      <c r="AK1338" s="1"/>
      <c r="AL1338" s="1"/>
    </row>
    <row r="1339" spans="1:38">
      <c r="A1339" s="38">
        <v>43886.7083333333</v>
      </c>
      <c r="B1339" s="4" t="s">
        <v>190</v>
      </c>
      <c r="C1339" s="4" t="s">
        <v>1549</v>
      </c>
      <c r="D1339" s="4" t="s">
        <v>1831</v>
      </c>
      <c r="E1339" s="12" t="s">
        <v>160</v>
      </c>
      <c r="F1339" s="4" t="s">
        <v>573</v>
      </c>
      <c r="G1339" s="4" t="s">
        <v>5741</v>
      </c>
      <c r="H1339" s="4" t="s">
        <v>143</v>
      </c>
      <c r="I1339" s="5" t="s">
        <v>9695</v>
      </c>
      <c r="J1339" s="5" t="s">
        <v>9696</v>
      </c>
      <c r="K1339" s="5" t="s">
        <v>9697</v>
      </c>
      <c r="L1339" s="5" t="s">
        <v>5519</v>
      </c>
      <c r="M1339" s="5" t="s">
        <v>7283</v>
      </c>
      <c r="N1339" s="5" t="s">
        <v>2168</v>
      </c>
      <c r="O1339" s="5">
        <v>1.548</v>
      </c>
      <c r="P1339" s="5" t="s">
        <v>91</v>
      </c>
      <c r="Q1339" s="5" t="s">
        <v>1957</v>
      </c>
      <c r="R1339" s="25">
        <f t="shared" si="21"/>
        <v>1.548</v>
      </c>
      <c r="S1339" s="30" t="s">
        <v>7605</v>
      </c>
      <c r="T1339" s="30" t="s">
        <v>1044</v>
      </c>
      <c r="U1339" s="30" t="s">
        <v>9698</v>
      </c>
      <c r="V1339" s="5" t="s">
        <v>278</v>
      </c>
      <c r="W1339" s="28"/>
      <c r="X1339" s="29">
        <v>1.7601</v>
      </c>
      <c r="Y1339" s="29">
        <v>0</v>
      </c>
      <c r="Z1339" s="29">
        <v>1012.9183</v>
      </c>
      <c r="AA1339" s="29">
        <v>9.3341</v>
      </c>
      <c r="AB1339" s="29">
        <v>64.3983</v>
      </c>
      <c r="AC1339" s="29">
        <v>62.7935</v>
      </c>
      <c r="AE1339" s="1"/>
      <c r="AF1339" s="1"/>
      <c r="AG1339" s="1"/>
      <c r="AH1339" s="1"/>
      <c r="AI1339" s="1"/>
      <c r="AJ1339" s="1"/>
      <c r="AK1339" s="1"/>
      <c r="AL1339" s="1"/>
    </row>
    <row r="1340" spans="1:38">
      <c r="A1340" s="38">
        <v>43886.75</v>
      </c>
      <c r="B1340" s="4" t="s">
        <v>342</v>
      </c>
      <c r="C1340" s="4" t="s">
        <v>175</v>
      </c>
      <c r="D1340" s="4" t="s">
        <v>587</v>
      </c>
      <c r="E1340" s="12" t="s">
        <v>68</v>
      </c>
      <c r="F1340" s="4" t="s">
        <v>709</v>
      </c>
      <c r="G1340" s="4" t="s">
        <v>6857</v>
      </c>
      <c r="H1340" s="4" t="s">
        <v>145</v>
      </c>
      <c r="I1340" s="5" t="s">
        <v>9699</v>
      </c>
      <c r="J1340" s="5" t="s">
        <v>9700</v>
      </c>
      <c r="K1340" s="5" t="s">
        <v>9701</v>
      </c>
      <c r="L1340" s="5" t="s">
        <v>9702</v>
      </c>
      <c r="M1340" s="5" t="s">
        <v>2601</v>
      </c>
      <c r="N1340" s="5" t="s">
        <v>647</v>
      </c>
      <c r="O1340" s="5">
        <v>1.689</v>
      </c>
      <c r="P1340" s="5" t="s">
        <v>6999</v>
      </c>
      <c r="Q1340" s="5" t="s">
        <v>1701</v>
      </c>
      <c r="R1340" s="25">
        <f t="shared" si="21"/>
        <v>1.689</v>
      </c>
      <c r="S1340" s="30" t="s">
        <v>648</v>
      </c>
      <c r="T1340" s="30" t="s">
        <v>9703</v>
      </c>
      <c r="U1340" s="30" t="s">
        <v>9704</v>
      </c>
      <c r="V1340" s="5" t="s">
        <v>278</v>
      </c>
      <c r="W1340" s="28"/>
      <c r="X1340" s="29">
        <v>1.121</v>
      </c>
      <c r="Y1340" s="29">
        <v>0</v>
      </c>
      <c r="Z1340" s="29">
        <v>1013.6425</v>
      </c>
      <c r="AA1340" s="29">
        <v>8.0539</v>
      </c>
      <c r="AB1340" s="29">
        <v>67.6498</v>
      </c>
      <c r="AC1340" s="29">
        <v>68.5019</v>
      </c>
      <c r="AE1340" s="1"/>
      <c r="AF1340" s="1"/>
      <c r="AG1340" s="1"/>
      <c r="AH1340" s="1"/>
      <c r="AI1340" s="1"/>
      <c r="AJ1340" s="1"/>
      <c r="AK1340" s="1"/>
      <c r="AL1340" s="1"/>
    </row>
    <row r="1341" spans="1:38">
      <c r="A1341" s="38">
        <v>43886.7916666667</v>
      </c>
      <c r="B1341" s="4" t="s">
        <v>570</v>
      </c>
      <c r="C1341" s="4" t="s">
        <v>571</v>
      </c>
      <c r="D1341" s="4" t="s">
        <v>1801</v>
      </c>
      <c r="E1341" s="12" t="s">
        <v>68</v>
      </c>
      <c r="F1341" s="4" t="s">
        <v>345</v>
      </c>
      <c r="G1341" s="4" t="s">
        <v>5382</v>
      </c>
      <c r="H1341" s="4" t="s">
        <v>34</v>
      </c>
      <c r="I1341" s="5" t="s">
        <v>9705</v>
      </c>
      <c r="J1341" s="5" t="s">
        <v>9706</v>
      </c>
      <c r="K1341" s="5" t="s">
        <v>9707</v>
      </c>
      <c r="L1341" s="5" t="s">
        <v>9708</v>
      </c>
      <c r="M1341" s="5" t="s">
        <v>6615</v>
      </c>
      <c r="N1341" s="5" t="s">
        <v>1616</v>
      </c>
      <c r="O1341" s="5">
        <v>1.553</v>
      </c>
      <c r="P1341" s="5" t="s">
        <v>9709</v>
      </c>
      <c r="Q1341" s="5" t="s">
        <v>3658</v>
      </c>
      <c r="R1341" s="25">
        <f t="shared" si="21"/>
        <v>1.553</v>
      </c>
      <c r="S1341" s="30" t="s">
        <v>5557</v>
      </c>
      <c r="T1341" s="30" t="s">
        <v>503</v>
      </c>
      <c r="U1341" s="30" t="s">
        <v>9710</v>
      </c>
      <c r="V1341" s="5" t="s">
        <v>278</v>
      </c>
      <c r="W1341" s="28"/>
      <c r="X1341" s="29">
        <v>1.2926</v>
      </c>
      <c r="Y1341" s="29">
        <v>0</v>
      </c>
      <c r="Z1341" s="29">
        <v>1014.2842</v>
      </c>
      <c r="AA1341" s="29">
        <v>7.1333</v>
      </c>
      <c r="AB1341" s="29">
        <v>70.8776</v>
      </c>
      <c r="AC1341" s="29">
        <v>61.4975</v>
      </c>
      <c r="AE1341" s="1"/>
      <c r="AF1341" s="1"/>
      <c r="AG1341" s="1"/>
      <c r="AH1341" s="1"/>
      <c r="AI1341" s="1"/>
      <c r="AJ1341" s="1"/>
      <c r="AK1341" s="1"/>
      <c r="AL1341" s="1"/>
    </row>
    <row r="1342" spans="1:38">
      <c r="A1342" s="38">
        <v>43886.8333333333</v>
      </c>
      <c r="B1342" s="4" t="s">
        <v>532</v>
      </c>
      <c r="C1342" s="4" t="s">
        <v>1307</v>
      </c>
      <c r="D1342" s="4" t="s">
        <v>2380</v>
      </c>
      <c r="E1342" s="12" t="s">
        <v>68</v>
      </c>
      <c r="F1342" s="4" t="s">
        <v>130</v>
      </c>
      <c r="G1342" s="4" t="s">
        <v>46</v>
      </c>
      <c r="H1342" s="4" t="s">
        <v>208</v>
      </c>
      <c r="I1342" s="5" t="s">
        <v>9711</v>
      </c>
      <c r="J1342" s="5" t="s">
        <v>9712</v>
      </c>
      <c r="K1342" s="5" t="s">
        <v>9713</v>
      </c>
      <c r="L1342" s="5" t="s">
        <v>9714</v>
      </c>
      <c r="M1342" s="5" t="s">
        <v>3779</v>
      </c>
      <c r="N1342" s="5" t="s">
        <v>216</v>
      </c>
      <c r="O1342" s="5">
        <v>1.622</v>
      </c>
      <c r="P1342" s="5" t="s">
        <v>1638</v>
      </c>
      <c r="Q1342" s="5" t="s">
        <v>1149</v>
      </c>
      <c r="R1342" s="25">
        <f t="shared" si="21"/>
        <v>1.622</v>
      </c>
      <c r="S1342" s="30" t="s">
        <v>44</v>
      </c>
      <c r="T1342" s="30" t="s">
        <v>569</v>
      </c>
      <c r="U1342" s="30" t="s">
        <v>9715</v>
      </c>
      <c r="V1342" s="5" t="s">
        <v>278</v>
      </c>
      <c r="W1342" s="28"/>
      <c r="X1342" s="29">
        <v>0.6575</v>
      </c>
      <c r="Y1342" s="29">
        <v>0</v>
      </c>
      <c r="Z1342" s="29">
        <v>1014.9702</v>
      </c>
      <c r="AA1342" s="29">
        <v>6.7584</v>
      </c>
      <c r="AB1342" s="29">
        <v>71.5812</v>
      </c>
      <c r="AC1342" s="29">
        <v>39.9983</v>
      </c>
      <c r="AE1342" s="1"/>
      <c r="AF1342" s="1"/>
      <c r="AG1342" s="1"/>
      <c r="AH1342" s="1"/>
      <c r="AI1342" s="1"/>
      <c r="AJ1342" s="1"/>
      <c r="AK1342" s="1"/>
      <c r="AL1342" s="1"/>
    </row>
    <row r="1343" spans="1:38">
      <c r="A1343" s="38">
        <v>43886.875</v>
      </c>
      <c r="B1343" s="4" t="s">
        <v>177</v>
      </c>
      <c r="C1343" s="4" t="s">
        <v>1433</v>
      </c>
      <c r="D1343" s="4" t="s">
        <v>1757</v>
      </c>
      <c r="E1343" s="12" t="s">
        <v>317</v>
      </c>
      <c r="F1343" s="4" t="s">
        <v>345</v>
      </c>
      <c r="G1343" s="4" t="s">
        <v>677</v>
      </c>
      <c r="H1343" s="4" t="s">
        <v>191</v>
      </c>
      <c r="I1343" s="5" t="s">
        <v>9716</v>
      </c>
      <c r="J1343" s="5" t="s">
        <v>9717</v>
      </c>
      <c r="K1343" s="5" t="s">
        <v>9718</v>
      </c>
      <c r="L1343" s="5" t="s">
        <v>9553</v>
      </c>
      <c r="M1343" s="5" t="s">
        <v>346</v>
      </c>
      <c r="N1343" s="5" t="s">
        <v>687</v>
      </c>
      <c r="O1343" s="5">
        <v>1.556</v>
      </c>
      <c r="P1343" s="5" t="s">
        <v>41</v>
      </c>
      <c r="Q1343" s="5" t="s">
        <v>44</v>
      </c>
      <c r="R1343" s="25">
        <f t="shared" si="21"/>
        <v>1.556</v>
      </c>
      <c r="S1343" s="30" t="s">
        <v>9719</v>
      </c>
      <c r="T1343" s="30" t="s">
        <v>1515</v>
      </c>
      <c r="U1343" s="30" t="s">
        <v>9720</v>
      </c>
      <c r="V1343" s="5" t="s">
        <v>278</v>
      </c>
      <c r="W1343" s="28"/>
      <c r="X1343" s="29">
        <v>0.4334</v>
      </c>
      <c r="Y1343" s="29">
        <v>0</v>
      </c>
      <c r="Z1343" s="29">
        <v>1015.8684</v>
      </c>
      <c r="AA1343" s="29">
        <v>6.1924</v>
      </c>
      <c r="AB1343" s="29">
        <v>73.2142</v>
      </c>
      <c r="AC1343" s="29">
        <v>18.013</v>
      </c>
      <c r="AE1343" s="1"/>
      <c r="AF1343" s="1"/>
      <c r="AG1343" s="1"/>
      <c r="AH1343" s="1"/>
      <c r="AI1343" s="1"/>
      <c r="AJ1343" s="1"/>
      <c r="AK1343" s="1"/>
      <c r="AL1343" s="1"/>
    </row>
    <row r="1344" spans="1:38">
      <c r="A1344" s="38">
        <v>43886.9166666667</v>
      </c>
      <c r="B1344" s="4" t="s">
        <v>599</v>
      </c>
      <c r="C1344" s="4" t="s">
        <v>600</v>
      </c>
      <c r="D1344" s="4" t="s">
        <v>4101</v>
      </c>
      <c r="E1344" s="12" t="s">
        <v>317</v>
      </c>
      <c r="F1344" s="4" t="s">
        <v>222</v>
      </c>
      <c r="G1344" s="4" t="s">
        <v>8642</v>
      </c>
      <c r="H1344" s="4" t="s">
        <v>99</v>
      </c>
      <c r="I1344" s="5" t="s">
        <v>9721</v>
      </c>
      <c r="J1344" s="5" t="s">
        <v>9722</v>
      </c>
      <c r="K1344" s="5" t="s">
        <v>9723</v>
      </c>
      <c r="L1344" s="5" t="s">
        <v>9724</v>
      </c>
      <c r="M1344" s="5" t="s">
        <v>6999</v>
      </c>
      <c r="N1344" s="5" t="s">
        <v>1985</v>
      </c>
      <c r="O1344" s="5">
        <v>1.309</v>
      </c>
      <c r="P1344" s="5" t="s">
        <v>1225</v>
      </c>
      <c r="Q1344" s="5" t="s">
        <v>6975</v>
      </c>
      <c r="R1344" s="25">
        <f t="shared" si="21"/>
        <v>1.309</v>
      </c>
      <c r="S1344" s="30" t="s">
        <v>4488</v>
      </c>
      <c r="T1344" s="30" t="s">
        <v>9725</v>
      </c>
      <c r="U1344" s="30" t="s">
        <v>9726</v>
      </c>
      <c r="V1344" s="5" t="s">
        <v>278</v>
      </c>
      <c r="W1344" s="28"/>
      <c r="X1344" s="29">
        <v>0.6348</v>
      </c>
      <c r="Y1344" s="29">
        <v>0</v>
      </c>
      <c r="Z1344" s="29">
        <v>1016.175</v>
      </c>
      <c r="AA1344" s="29">
        <v>6.3626</v>
      </c>
      <c r="AB1344" s="29">
        <v>73.9284</v>
      </c>
      <c r="AC1344" s="29">
        <v>348.4824</v>
      </c>
      <c r="AE1344" s="1"/>
      <c r="AF1344" s="1"/>
      <c r="AG1344" s="1"/>
      <c r="AH1344" s="1"/>
      <c r="AI1344" s="1"/>
      <c r="AJ1344" s="1"/>
      <c r="AK1344" s="1"/>
      <c r="AL1344" s="1"/>
    </row>
    <row r="1345" spans="1:38">
      <c r="A1345" s="38">
        <v>43886.9583333333</v>
      </c>
      <c r="B1345" s="4" t="s">
        <v>599</v>
      </c>
      <c r="C1345" s="4" t="s">
        <v>600</v>
      </c>
      <c r="D1345" s="4" t="s">
        <v>343</v>
      </c>
      <c r="E1345" s="12" t="s">
        <v>68</v>
      </c>
      <c r="F1345" s="4" t="s">
        <v>97</v>
      </c>
      <c r="G1345" s="4" t="s">
        <v>6961</v>
      </c>
      <c r="H1345" s="4" t="s">
        <v>99</v>
      </c>
      <c r="I1345" s="5" t="s">
        <v>9727</v>
      </c>
      <c r="J1345" s="5" t="s">
        <v>9728</v>
      </c>
      <c r="K1345" s="5" t="s">
        <v>9729</v>
      </c>
      <c r="L1345" s="5" t="s">
        <v>9730</v>
      </c>
      <c r="M1345" s="5" t="s">
        <v>9731</v>
      </c>
      <c r="N1345" s="5" t="s">
        <v>40</v>
      </c>
      <c r="O1345" s="5">
        <v>1.326</v>
      </c>
      <c r="P1345" s="5" t="s">
        <v>1874</v>
      </c>
      <c r="Q1345" s="5" t="s">
        <v>2084</v>
      </c>
      <c r="R1345" s="25">
        <f t="shared" si="21"/>
        <v>1.326</v>
      </c>
      <c r="S1345" s="30" t="s">
        <v>6224</v>
      </c>
      <c r="T1345" s="30" t="s">
        <v>1214</v>
      </c>
      <c r="U1345" s="30" t="s">
        <v>9732</v>
      </c>
      <c r="V1345" s="5" t="s">
        <v>278</v>
      </c>
      <c r="W1345" s="28"/>
      <c r="X1345" s="29">
        <v>0.5024</v>
      </c>
      <c r="Y1345" s="29">
        <v>0</v>
      </c>
      <c r="Z1345" s="29">
        <v>1016.3457</v>
      </c>
      <c r="AA1345" s="29">
        <v>6.3317</v>
      </c>
      <c r="AB1345" s="29">
        <v>75.2809</v>
      </c>
      <c r="AC1345" s="29">
        <v>2.1299</v>
      </c>
      <c r="AE1345" s="1"/>
      <c r="AF1345" s="1"/>
      <c r="AG1345" s="1"/>
      <c r="AH1345" s="1"/>
      <c r="AI1345" s="1"/>
      <c r="AJ1345" s="1"/>
      <c r="AK1345" s="1"/>
      <c r="AL1345" s="1"/>
    </row>
    <row r="1346" spans="1:38">
      <c r="A1346" s="38">
        <v>43887</v>
      </c>
      <c r="B1346" s="4" t="s">
        <v>599</v>
      </c>
      <c r="C1346" s="4" t="s">
        <v>600</v>
      </c>
      <c r="D1346" s="4" t="s">
        <v>343</v>
      </c>
      <c r="E1346" s="12" t="s">
        <v>68</v>
      </c>
      <c r="F1346" s="4" t="s">
        <v>222</v>
      </c>
      <c r="G1346" s="4" t="s">
        <v>6870</v>
      </c>
      <c r="H1346" s="4" t="s">
        <v>1591</v>
      </c>
      <c r="I1346" s="5" t="s">
        <v>9733</v>
      </c>
      <c r="J1346" s="5" t="s">
        <v>9734</v>
      </c>
      <c r="K1346" s="5" t="s">
        <v>9735</v>
      </c>
      <c r="L1346" s="5" t="s">
        <v>9736</v>
      </c>
      <c r="M1346" s="5" t="s">
        <v>210</v>
      </c>
      <c r="N1346" s="5" t="s">
        <v>4187</v>
      </c>
      <c r="O1346" s="5">
        <v>1.145</v>
      </c>
      <c r="P1346" s="5" t="s">
        <v>1404</v>
      </c>
      <c r="Q1346" s="5" t="s">
        <v>5848</v>
      </c>
      <c r="R1346" s="25">
        <f t="shared" si="21"/>
        <v>1.145</v>
      </c>
      <c r="S1346" s="30" t="s">
        <v>8569</v>
      </c>
      <c r="T1346" s="30" t="s">
        <v>9737</v>
      </c>
      <c r="U1346" s="30" t="s">
        <v>9738</v>
      </c>
      <c r="V1346" s="5" t="s">
        <v>278</v>
      </c>
      <c r="W1346" s="28"/>
      <c r="X1346" s="29">
        <v>0.2251</v>
      </c>
      <c r="Y1346" s="29">
        <v>0</v>
      </c>
      <c r="Z1346" s="29">
        <v>1016.36</v>
      </c>
      <c r="AA1346" s="29">
        <v>6.22</v>
      </c>
      <c r="AB1346" s="29">
        <v>74.0663</v>
      </c>
      <c r="AC1346" s="29">
        <v>62.9303</v>
      </c>
      <c r="AE1346" s="1"/>
      <c r="AF1346" s="1"/>
      <c r="AG1346" s="1"/>
      <c r="AH1346" s="1"/>
      <c r="AI1346" s="1"/>
      <c r="AJ1346" s="1"/>
      <c r="AK1346" s="1"/>
      <c r="AL1346" s="1"/>
    </row>
    <row r="1347" spans="1:38">
      <c r="A1347" s="38">
        <v>43887.0416666667</v>
      </c>
      <c r="B1347" s="4" t="s">
        <v>2211</v>
      </c>
      <c r="C1347" s="4" t="s">
        <v>1500</v>
      </c>
      <c r="D1347" s="4" t="s">
        <v>601</v>
      </c>
      <c r="E1347" s="12" t="s">
        <v>68</v>
      </c>
      <c r="F1347" s="4" t="s">
        <v>778</v>
      </c>
      <c r="G1347" s="4" t="s">
        <v>821</v>
      </c>
      <c r="H1347" s="4" t="s">
        <v>1591</v>
      </c>
      <c r="I1347" s="5" t="s">
        <v>9739</v>
      </c>
      <c r="J1347" s="5" t="s">
        <v>5158</v>
      </c>
      <c r="K1347" s="5" t="s">
        <v>9740</v>
      </c>
      <c r="L1347" s="5" t="s">
        <v>9741</v>
      </c>
      <c r="M1347" s="5" t="s">
        <v>1063</v>
      </c>
      <c r="N1347" s="5" t="s">
        <v>1001</v>
      </c>
      <c r="O1347" s="5">
        <v>1.184</v>
      </c>
      <c r="P1347" s="5" t="s">
        <v>926</v>
      </c>
      <c r="Q1347" s="5" t="s">
        <v>9742</v>
      </c>
      <c r="R1347" s="25">
        <f t="shared" si="21"/>
        <v>1.184</v>
      </c>
      <c r="S1347" s="30" t="s">
        <v>9277</v>
      </c>
      <c r="T1347" s="30" t="s">
        <v>9743</v>
      </c>
      <c r="U1347" s="30" t="s">
        <v>9744</v>
      </c>
      <c r="V1347" s="5" t="s">
        <v>278</v>
      </c>
      <c r="W1347" s="28"/>
      <c r="X1347" s="29">
        <v>0.6693</v>
      </c>
      <c r="Y1347" s="29">
        <v>0</v>
      </c>
      <c r="Z1347" s="29">
        <v>1017.0667</v>
      </c>
      <c r="AA1347" s="29">
        <v>4.0941</v>
      </c>
      <c r="AB1347" s="29">
        <v>78.0483</v>
      </c>
      <c r="AC1347" s="29">
        <v>262.0202</v>
      </c>
      <c r="AE1347" s="1"/>
      <c r="AF1347" s="1"/>
      <c r="AG1347" s="1"/>
      <c r="AH1347" s="1"/>
      <c r="AI1347" s="1"/>
      <c r="AJ1347" s="1"/>
      <c r="AK1347" s="1"/>
      <c r="AL1347" s="1"/>
    </row>
    <row r="1348" spans="1:38">
      <c r="A1348" s="38">
        <v>43887.0833333333</v>
      </c>
      <c r="B1348" s="4" t="s">
        <v>1758</v>
      </c>
      <c r="C1348" s="4" t="s">
        <v>655</v>
      </c>
      <c r="D1348" s="4" t="s">
        <v>2489</v>
      </c>
      <c r="E1348" s="12" t="s">
        <v>317</v>
      </c>
      <c r="F1348" s="4" t="s">
        <v>764</v>
      </c>
      <c r="G1348" s="4" t="s">
        <v>301</v>
      </c>
      <c r="H1348" s="4" t="s">
        <v>317</v>
      </c>
      <c r="I1348" s="5" t="s">
        <v>9745</v>
      </c>
      <c r="J1348" s="5" t="s">
        <v>9746</v>
      </c>
      <c r="K1348" s="5" t="s">
        <v>9747</v>
      </c>
      <c r="L1348" s="5" t="s">
        <v>9748</v>
      </c>
      <c r="M1348" s="5" t="s">
        <v>1856</v>
      </c>
      <c r="N1348" s="5" t="s">
        <v>647</v>
      </c>
      <c r="O1348" s="5">
        <v>1.112</v>
      </c>
      <c r="P1348" s="5" t="s">
        <v>7505</v>
      </c>
      <c r="Q1348" s="5" t="s">
        <v>9749</v>
      </c>
      <c r="R1348" s="25">
        <f t="shared" si="21"/>
        <v>1.112</v>
      </c>
      <c r="S1348" s="30" t="s">
        <v>9529</v>
      </c>
      <c r="T1348" s="30" t="s">
        <v>9750</v>
      </c>
      <c r="U1348" s="30" t="s">
        <v>9751</v>
      </c>
      <c r="V1348" s="5" t="s">
        <v>278</v>
      </c>
      <c r="W1348" s="28"/>
      <c r="X1348" s="29">
        <v>0.9754</v>
      </c>
      <c r="Y1348" s="29">
        <v>0</v>
      </c>
      <c r="Z1348" s="29">
        <v>1017.4366</v>
      </c>
      <c r="AA1348" s="29">
        <v>4.8027</v>
      </c>
      <c r="AB1348" s="29">
        <v>78.7491</v>
      </c>
      <c r="AC1348" s="29">
        <v>351.5667</v>
      </c>
      <c r="AE1348" s="1"/>
      <c r="AF1348" s="1"/>
      <c r="AG1348" s="1"/>
      <c r="AH1348" s="1"/>
      <c r="AI1348" s="1"/>
      <c r="AJ1348" s="1"/>
      <c r="AK1348" s="1"/>
      <c r="AL1348" s="1"/>
    </row>
    <row r="1349" spans="1:38">
      <c r="A1349" s="38">
        <v>43887.125</v>
      </c>
      <c r="B1349" s="4" t="s">
        <v>4241</v>
      </c>
      <c r="C1349" s="4" t="s">
        <v>131</v>
      </c>
      <c r="D1349" s="4" t="s">
        <v>637</v>
      </c>
      <c r="E1349" s="12" t="s">
        <v>317</v>
      </c>
      <c r="F1349" s="4" t="s">
        <v>29</v>
      </c>
      <c r="G1349" s="4" t="s">
        <v>4759</v>
      </c>
      <c r="H1349" s="4" t="s">
        <v>160</v>
      </c>
      <c r="I1349" s="5" t="s">
        <v>9752</v>
      </c>
      <c r="J1349" s="5" t="s">
        <v>9753</v>
      </c>
      <c r="K1349" s="5" t="s">
        <v>563</v>
      </c>
      <c r="L1349" s="5" t="s">
        <v>9754</v>
      </c>
      <c r="M1349" s="5" t="s">
        <v>4829</v>
      </c>
      <c r="N1349" s="5" t="s">
        <v>264</v>
      </c>
      <c r="O1349" s="5">
        <v>0.898</v>
      </c>
      <c r="P1349" s="5" t="s">
        <v>169</v>
      </c>
      <c r="Q1349" s="5" t="s">
        <v>9755</v>
      </c>
      <c r="R1349" s="25">
        <f t="shared" si="21"/>
        <v>0.898</v>
      </c>
      <c r="S1349" s="30" t="s">
        <v>8507</v>
      </c>
      <c r="T1349" s="30" t="s">
        <v>9146</v>
      </c>
      <c r="U1349" s="30" t="s">
        <v>9756</v>
      </c>
      <c r="V1349" s="5" t="s">
        <v>278</v>
      </c>
      <c r="W1349" s="28"/>
      <c r="X1349" s="29">
        <v>0.7844</v>
      </c>
      <c r="Y1349" s="29">
        <v>0</v>
      </c>
      <c r="Z1349" s="29">
        <v>1017.5816</v>
      </c>
      <c r="AA1349" s="29">
        <v>5.8517</v>
      </c>
      <c r="AB1349" s="29">
        <v>76.2943</v>
      </c>
      <c r="AC1349" s="29">
        <v>9.0393</v>
      </c>
      <c r="AE1349" s="1"/>
      <c r="AF1349" s="1"/>
      <c r="AG1349" s="1"/>
      <c r="AH1349" s="1"/>
      <c r="AI1349" s="1"/>
      <c r="AJ1349" s="1"/>
      <c r="AK1349" s="1"/>
      <c r="AL1349" s="1"/>
    </row>
    <row r="1350" spans="1:38">
      <c r="A1350" s="38">
        <v>43887.1666666667</v>
      </c>
      <c r="B1350" s="4" t="s">
        <v>1243</v>
      </c>
      <c r="C1350" s="4" t="s">
        <v>158</v>
      </c>
      <c r="D1350" s="4" t="s">
        <v>1769</v>
      </c>
      <c r="E1350" s="12" t="s">
        <v>317</v>
      </c>
      <c r="F1350" s="4" t="s">
        <v>709</v>
      </c>
      <c r="G1350" s="4" t="s">
        <v>893</v>
      </c>
      <c r="H1350" s="4" t="s">
        <v>942</v>
      </c>
      <c r="I1350" s="5" t="s">
        <v>9757</v>
      </c>
      <c r="J1350" s="5" t="s">
        <v>9758</v>
      </c>
      <c r="K1350" s="5" t="s">
        <v>9759</v>
      </c>
      <c r="L1350" s="5" t="s">
        <v>9760</v>
      </c>
      <c r="M1350" s="5" t="s">
        <v>1339</v>
      </c>
      <c r="N1350" s="5" t="s">
        <v>2168</v>
      </c>
      <c r="O1350" s="5">
        <v>0.982</v>
      </c>
      <c r="P1350" s="5" t="s">
        <v>5159</v>
      </c>
      <c r="Q1350" s="5" t="s">
        <v>9761</v>
      </c>
      <c r="R1350" s="25">
        <f t="shared" si="21"/>
        <v>0.982</v>
      </c>
      <c r="S1350" s="30" t="s">
        <v>9603</v>
      </c>
      <c r="T1350" s="30" t="s">
        <v>9762</v>
      </c>
      <c r="U1350" s="30" t="s">
        <v>9763</v>
      </c>
      <c r="V1350" s="5" t="s">
        <v>278</v>
      </c>
      <c r="W1350" s="28"/>
      <c r="X1350" s="29">
        <v>1.1161</v>
      </c>
      <c r="Y1350" s="29">
        <v>0</v>
      </c>
      <c r="Z1350" s="29">
        <v>1017.8025</v>
      </c>
      <c r="AA1350" s="29">
        <v>5.7475</v>
      </c>
      <c r="AB1350" s="29">
        <v>75.824</v>
      </c>
      <c r="AC1350" s="29">
        <v>7.7079</v>
      </c>
      <c r="AE1350" s="1"/>
      <c r="AF1350" s="1"/>
      <c r="AG1350" s="1"/>
      <c r="AH1350" s="1"/>
      <c r="AI1350" s="1"/>
      <c r="AJ1350" s="1"/>
      <c r="AK1350" s="1"/>
      <c r="AL1350" s="1"/>
    </row>
    <row r="1351" spans="1:38">
      <c r="A1351" s="38">
        <v>43887.2083333333</v>
      </c>
      <c r="B1351" s="4" t="s">
        <v>255</v>
      </c>
      <c r="C1351" s="4" t="s">
        <v>65</v>
      </c>
      <c r="D1351" s="4" t="s">
        <v>328</v>
      </c>
      <c r="E1351" s="12" t="s">
        <v>317</v>
      </c>
      <c r="F1351" s="4" t="s">
        <v>258</v>
      </c>
      <c r="G1351" s="4" t="s">
        <v>7822</v>
      </c>
      <c r="H1351" s="4" t="s">
        <v>392</v>
      </c>
      <c r="I1351" s="5" t="s">
        <v>9764</v>
      </c>
      <c r="J1351" s="5" t="s">
        <v>9765</v>
      </c>
      <c r="K1351" s="5" t="s">
        <v>9766</v>
      </c>
      <c r="L1351" s="5" t="s">
        <v>9767</v>
      </c>
      <c r="M1351" s="5" t="s">
        <v>8853</v>
      </c>
      <c r="N1351" s="5" t="s">
        <v>935</v>
      </c>
      <c r="O1351" s="5">
        <v>0.823</v>
      </c>
      <c r="P1351" s="5" t="s">
        <v>7728</v>
      </c>
      <c r="Q1351" s="5" t="s">
        <v>8010</v>
      </c>
      <c r="R1351" s="25">
        <f t="shared" si="21"/>
        <v>0.823</v>
      </c>
      <c r="S1351" s="30" t="s">
        <v>9768</v>
      </c>
      <c r="T1351" s="30" t="s">
        <v>9769</v>
      </c>
      <c r="U1351" s="30" t="s">
        <v>9770</v>
      </c>
      <c r="V1351" s="5" t="s">
        <v>278</v>
      </c>
      <c r="W1351" s="28"/>
      <c r="X1351" s="29">
        <v>1.3787</v>
      </c>
      <c r="Y1351" s="29">
        <v>0</v>
      </c>
      <c r="Z1351" s="29">
        <v>1018.3192</v>
      </c>
      <c r="AA1351" s="29">
        <v>5.6225</v>
      </c>
      <c r="AB1351" s="29">
        <v>75.2316</v>
      </c>
      <c r="AC1351" s="29">
        <v>11.1771</v>
      </c>
      <c r="AE1351" s="1"/>
      <c r="AF1351" s="1"/>
      <c r="AG1351" s="1"/>
      <c r="AH1351" s="1"/>
      <c r="AI1351" s="1"/>
      <c r="AJ1351" s="1"/>
      <c r="AK1351" s="1"/>
      <c r="AL1351" s="1"/>
    </row>
    <row r="1352" spans="1:38">
      <c r="A1352" s="38">
        <v>43887.25</v>
      </c>
      <c r="B1352" s="4" t="s">
        <v>1269</v>
      </c>
      <c r="C1352" s="4" t="s">
        <v>640</v>
      </c>
      <c r="D1352" s="4" t="s">
        <v>177</v>
      </c>
      <c r="E1352" s="12" t="s">
        <v>68</v>
      </c>
      <c r="F1352" s="4" t="s">
        <v>573</v>
      </c>
      <c r="G1352" s="4" t="s">
        <v>1479</v>
      </c>
      <c r="H1352" s="4" t="s">
        <v>392</v>
      </c>
      <c r="I1352" s="5" t="s">
        <v>9771</v>
      </c>
      <c r="J1352" s="5" t="s">
        <v>8818</v>
      </c>
      <c r="K1352" s="5" t="s">
        <v>9772</v>
      </c>
      <c r="L1352" s="5" t="s">
        <v>9773</v>
      </c>
      <c r="M1352" s="5" t="s">
        <v>8181</v>
      </c>
      <c r="N1352" s="5" t="s">
        <v>796</v>
      </c>
      <c r="O1352" s="5">
        <v>0.842</v>
      </c>
      <c r="P1352" s="5" t="s">
        <v>1786</v>
      </c>
      <c r="Q1352" s="5" t="s">
        <v>1701</v>
      </c>
      <c r="R1352" s="25">
        <f t="shared" si="21"/>
        <v>0.842</v>
      </c>
      <c r="S1352" s="30" t="s">
        <v>87</v>
      </c>
      <c r="T1352" s="30" t="s">
        <v>9774</v>
      </c>
      <c r="U1352" s="30" t="s">
        <v>9775</v>
      </c>
      <c r="V1352" s="5" t="s">
        <v>278</v>
      </c>
      <c r="W1352" s="28"/>
      <c r="X1352" s="29">
        <v>2.0595</v>
      </c>
      <c r="Y1352" s="29">
        <v>0</v>
      </c>
      <c r="Z1352" s="29">
        <v>1018.8383</v>
      </c>
      <c r="AA1352" s="29">
        <v>5.5942</v>
      </c>
      <c r="AB1352" s="29">
        <v>75.8201</v>
      </c>
      <c r="AC1352" s="29">
        <v>357.5977</v>
      </c>
      <c r="AE1352" s="1"/>
      <c r="AF1352" s="1"/>
      <c r="AG1352" s="1"/>
      <c r="AH1352" s="1"/>
      <c r="AI1352" s="1"/>
      <c r="AJ1352" s="1"/>
      <c r="AK1352" s="1"/>
      <c r="AL1352" s="1"/>
    </row>
    <row r="1353" spans="1:38">
      <c r="A1353" s="38">
        <v>43887.2916666667</v>
      </c>
      <c r="B1353" s="4" t="s">
        <v>1269</v>
      </c>
      <c r="C1353" s="4" t="s">
        <v>640</v>
      </c>
      <c r="D1353" s="4" t="s">
        <v>599</v>
      </c>
      <c r="E1353" s="12" t="s">
        <v>68</v>
      </c>
      <c r="F1353" s="4" t="s">
        <v>64</v>
      </c>
      <c r="G1353" s="4" t="s">
        <v>7894</v>
      </c>
      <c r="H1353" s="4" t="s">
        <v>1459</v>
      </c>
      <c r="I1353" s="5" t="s">
        <v>9776</v>
      </c>
      <c r="J1353" s="5" t="s">
        <v>9777</v>
      </c>
      <c r="K1353" s="5" t="s">
        <v>9778</v>
      </c>
      <c r="L1353" s="5" t="s">
        <v>9779</v>
      </c>
      <c r="M1353" s="5" t="s">
        <v>9616</v>
      </c>
      <c r="N1353" s="5" t="s">
        <v>1026</v>
      </c>
      <c r="O1353" s="5">
        <v>0.859</v>
      </c>
      <c r="P1353" s="5" t="s">
        <v>2322</v>
      </c>
      <c r="Q1353" s="5" t="s">
        <v>2412</v>
      </c>
      <c r="R1353" s="25">
        <f t="shared" si="21"/>
        <v>0.859</v>
      </c>
      <c r="S1353" s="30" t="s">
        <v>9780</v>
      </c>
      <c r="T1353" s="30" t="s">
        <v>9289</v>
      </c>
      <c r="U1353" s="30" t="s">
        <v>9781</v>
      </c>
      <c r="V1353" s="5" t="s">
        <v>278</v>
      </c>
      <c r="W1353" s="28"/>
      <c r="X1353" s="29">
        <v>1.804</v>
      </c>
      <c r="Y1353" s="29">
        <v>0</v>
      </c>
      <c r="Z1353" s="29">
        <v>1019.7783</v>
      </c>
      <c r="AA1353" s="29">
        <v>5.6675</v>
      </c>
      <c r="AB1353" s="29">
        <v>76.4441</v>
      </c>
      <c r="AC1353" s="29">
        <v>358.962</v>
      </c>
      <c r="AE1353" s="1"/>
      <c r="AF1353" s="1"/>
      <c r="AG1353" s="1"/>
      <c r="AH1353" s="1"/>
      <c r="AI1353" s="1"/>
      <c r="AJ1353" s="1"/>
      <c r="AK1353" s="1"/>
      <c r="AL1353" s="1"/>
    </row>
    <row r="1354" spans="1:38">
      <c r="A1354" s="38">
        <v>43887.3333333333</v>
      </c>
      <c r="B1354" s="4" t="s">
        <v>255</v>
      </c>
      <c r="C1354" s="4" t="s">
        <v>65</v>
      </c>
      <c r="D1354" s="4" t="s">
        <v>328</v>
      </c>
      <c r="E1354" s="12" t="s">
        <v>68</v>
      </c>
      <c r="F1354" s="4" t="s">
        <v>32</v>
      </c>
      <c r="G1354" s="4" t="s">
        <v>9561</v>
      </c>
      <c r="H1354" s="4" t="s">
        <v>31</v>
      </c>
      <c r="I1354" s="5" t="s">
        <v>9782</v>
      </c>
      <c r="J1354" s="5" t="s">
        <v>9783</v>
      </c>
      <c r="K1354" s="5" t="s">
        <v>9784</v>
      </c>
      <c r="L1354" s="5" t="s">
        <v>6968</v>
      </c>
      <c r="M1354" s="5" t="s">
        <v>4208</v>
      </c>
      <c r="N1354" s="5" t="s">
        <v>293</v>
      </c>
      <c r="O1354" s="5">
        <v>0.807</v>
      </c>
      <c r="P1354" s="5" t="s">
        <v>297</v>
      </c>
      <c r="Q1354" s="5" t="s">
        <v>4501</v>
      </c>
      <c r="R1354" s="25">
        <f t="shared" si="21"/>
        <v>0.807</v>
      </c>
      <c r="S1354" s="30" t="s">
        <v>9785</v>
      </c>
      <c r="T1354" s="30" t="s">
        <v>8577</v>
      </c>
      <c r="U1354" s="30" t="s">
        <v>9786</v>
      </c>
      <c r="V1354" s="5" t="s">
        <v>278</v>
      </c>
      <c r="W1354" s="28"/>
      <c r="X1354" s="29">
        <v>1.5847</v>
      </c>
      <c r="Y1354" s="29">
        <v>0</v>
      </c>
      <c r="Z1354" s="29">
        <v>1020.8679</v>
      </c>
      <c r="AA1354" s="29">
        <v>5.5001</v>
      </c>
      <c r="AB1354" s="29">
        <v>75.6908</v>
      </c>
      <c r="AC1354" s="29">
        <v>16.4873</v>
      </c>
      <c r="AE1354" s="1"/>
      <c r="AF1354" s="1"/>
      <c r="AG1354" s="1"/>
      <c r="AH1354" s="1"/>
      <c r="AI1354" s="1"/>
      <c r="AJ1354" s="1"/>
      <c r="AK1354" s="1"/>
      <c r="AL1354" s="1"/>
    </row>
    <row r="1355" spans="1:38">
      <c r="A1355" s="38">
        <v>43887.375</v>
      </c>
      <c r="B1355" s="4" t="s">
        <v>189</v>
      </c>
      <c r="C1355" s="4" t="s">
        <v>82</v>
      </c>
      <c r="D1355" s="4" t="s">
        <v>519</v>
      </c>
      <c r="E1355" s="12" t="s">
        <v>160</v>
      </c>
      <c r="F1355" s="4" t="s">
        <v>240</v>
      </c>
      <c r="G1355" s="4" t="s">
        <v>4545</v>
      </c>
      <c r="H1355" s="4" t="s">
        <v>50</v>
      </c>
      <c r="I1355" s="5" t="s">
        <v>9787</v>
      </c>
      <c r="J1355" s="5" t="s">
        <v>9788</v>
      </c>
      <c r="K1355" s="5" t="s">
        <v>9789</v>
      </c>
      <c r="L1355" s="5" t="s">
        <v>9790</v>
      </c>
      <c r="M1355" s="5" t="s">
        <v>9311</v>
      </c>
      <c r="N1355" s="5" t="s">
        <v>1001</v>
      </c>
      <c r="O1355" s="5">
        <v>0.765</v>
      </c>
      <c r="P1355" s="5" t="s">
        <v>1365</v>
      </c>
      <c r="Q1355" s="5" t="s">
        <v>9791</v>
      </c>
      <c r="R1355" s="25">
        <f t="shared" si="21"/>
        <v>0.765</v>
      </c>
      <c r="S1355" s="30" t="s">
        <v>9792</v>
      </c>
      <c r="T1355" s="30" t="s">
        <v>9793</v>
      </c>
      <c r="U1355" s="30" t="s">
        <v>9794</v>
      </c>
      <c r="V1355" s="5" t="s">
        <v>278</v>
      </c>
      <c r="W1355" s="28"/>
      <c r="X1355" s="29">
        <v>1.7004</v>
      </c>
      <c r="Y1355" s="29">
        <v>0</v>
      </c>
      <c r="Z1355" s="29">
        <v>1021.8434</v>
      </c>
      <c r="AA1355" s="29">
        <v>5.3325</v>
      </c>
      <c r="AB1355" s="29">
        <v>73.219</v>
      </c>
      <c r="AC1355" s="29">
        <v>13.7115</v>
      </c>
      <c r="AE1355" s="1"/>
      <c r="AF1355" s="1"/>
      <c r="AG1355" s="1"/>
      <c r="AH1355" s="1"/>
      <c r="AI1355" s="1"/>
      <c r="AJ1355" s="1"/>
      <c r="AK1355" s="1"/>
      <c r="AL1355" s="1"/>
    </row>
    <row r="1356" spans="1:38">
      <c r="A1356" s="38">
        <v>43887.4166666667</v>
      </c>
      <c r="B1356" s="4" t="s">
        <v>158</v>
      </c>
      <c r="C1356" s="4" t="s">
        <v>63</v>
      </c>
      <c r="D1356" s="4" t="s">
        <v>4306</v>
      </c>
      <c r="E1356" s="12" t="s">
        <v>68</v>
      </c>
      <c r="F1356" s="4" t="s">
        <v>256</v>
      </c>
      <c r="G1356" s="4" t="s">
        <v>8146</v>
      </c>
      <c r="H1356" s="4" t="s">
        <v>376</v>
      </c>
      <c r="I1356" s="5" t="s">
        <v>9795</v>
      </c>
      <c r="J1356" s="5" t="s">
        <v>9796</v>
      </c>
      <c r="K1356" s="5" t="s">
        <v>2956</v>
      </c>
      <c r="L1356" s="5" t="s">
        <v>9797</v>
      </c>
      <c r="M1356" s="5" t="s">
        <v>950</v>
      </c>
      <c r="N1356" s="5" t="s">
        <v>620</v>
      </c>
      <c r="O1356" s="5">
        <v>0.759</v>
      </c>
      <c r="P1356" s="5" t="s">
        <v>3817</v>
      </c>
      <c r="Q1356" s="5" t="s">
        <v>8198</v>
      </c>
      <c r="R1356" s="25">
        <f t="shared" si="21"/>
        <v>0.759</v>
      </c>
      <c r="S1356" s="30" t="s">
        <v>9798</v>
      </c>
      <c r="T1356" s="30" t="s">
        <v>9799</v>
      </c>
      <c r="U1356" s="30" t="s">
        <v>9800</v>
      </c>
      <c r="V1356" s="5" t="s">
        <v>278</v>
      </c>
      <c r="W1356" s="28"/>
      <c r="X1356" s="29">
        <v>2.2132</v>
      </c>
      <c r="Y1356" s="29">
        <v>0</v>
      </c>
      <c r="Z1356" s="29">
        <v>1022.1658</v>
      </c>
      <c r="AA1356" s="29">
        <v>5.3216</v>
      </c>
      <c r="AB1356" s="29">
        <v>71.2167</v>
      </c>
      <c r="AC1356" s="29">
        <v>11.5124</v>
      </c>
      <c r="AE1356" s="1"/>
      <c r="AF1356" s="1"/>
      <c r="AG1356" s="1"/>
      <c r="AH1356" s="1"/>
      <c r="AI1356" s="1"/>
      <c r="AJ1356" s="1"/>
      <c r="AK1356" s="1"/>
      <c r="AL1356" s="1"/>
    </row>
    <row r="1357" spans="1:38">
      <c r="A1357" s="38">
        <v>43887.4583333333</v>
      </c>
      <c r="B1357" s="4" t="s">
        <v>968</v>
      </c>
      <c r="C1357" s="4" t="s">
        <v>722</v>
      </c>
      <c r="D1357" s="4" t="s">
        <v>4306</v>
      </c>
      <c r="E1357" s="12" t="s">
        <v>68</v>
      </c>
      <c r="F1357" s="4" t="s">
        <v>242</v>
      </c>
      <c r="G1357" s="4" t="s">
        <v>7075</v>
      </c>
      <c r="H1357" s="4" t="s">
        <v>81</v>
      </c>
      <c r="I1357" s="5" t="s">
        <v>9801</v>
      </c>
      <c r="J1357" s="5" t="s">
        <v>6985</v>
      </c>
      <c r="K1357" s="5" t="s">
        <v>1578</v>
      </c>
      <c r="L1357" s="5" t="s">
        <v>9802</v>
      </c>
      <c r="M1357" s="5" t="s">
        <v>6526</v>
      </c>
      <c r="N1357" s="5" t="s">
        <v>2386</v>
      </c>
      <c r="O1357" s="5">
        <v>0.733</v>
      </c>
      <c r="P1357" s="5" t="s">
        <v>2240</v>
      </c>
      <c r="Q1357" s="5" t="s">
        <v>1907</v>
      </c>
      <c r="R1357" s="25">
        <f t="shared" si="21"/>
        <v>0.733</v>
      </c>
      <c r="S1357" s="30" t="s">
        <v>6333</v>
      </c>
      <c r="T1357" s="30" t="s">
        <v>4751</v>
      </c>
      <c r="U1357" s="30" t="s">
        <v>9803</v>
      </c>
      <c r="V1357" s="5" t="s">
        <v>278</v>
      </c>
      <c r="W1357" s="28"/>
      <c r="X1357" s="29">
        <v>2.2265</v>
      </c>
      <c r="Y1357" s="29">
        <v>0</v>
      </c>
      <c r="Z1357" s="29">
        <v>1022.3341</v>
      </c>
      <c r="AA1357" s="29">
        <v>5.3176</v>
      </c>
      <c r="AB1357" s="29">
        <v>70.47</v>
      </c>
      <c r="AC1357" s="29">
        <v>11.2015</v>
      </c>
      <c r="AE1357" s="1"/>
      <c r="AF1357" s="1"/>
      <c r="AG1357" s="1"/>
      <c r="AH1357" s="1"/>
      <c r="AI1357" s="1"/>
      <c r="AJ1357" s="1"/>
      <c r="AK1357" s="1"/>
      <c r="AL1357" s="1"/>
    </row>
    <row r="1358" spans="1:38">
      <c r="A1358" s="38">
        <v>43887.5</v>
      </c>
      <c r="B1358" s="4" t="s">
        <v>968</v>
      </c>
      <c r="C1358" s="4" t="s">
        <v>722</v>
      </c>
      <c r="D1358" s="4" t="s">
        <v>1758</v>
      </c>
      <c r="E1358" s="12" t="s">
        <v>68</v>
      </c>
      <c r="F1358" s="4" t="s">
        <v>287</v>
      </c>
      <c r="G1358" s="4" t="s">
        <v>5143</v>
      </c>
      <c r="H1358" s="4" t="s">
        <v>29</v>
      </c>
      <c r="I1358" s="5" t="s">
        <v>9804</v>
      </c>
      <c r="J1358" s="5" t="s">
        <v>9805</v>
      </c>
      <c r="K1358" s="5" t="s">
        <v>9806</v>
      </c>
      <c r="L1358" s="5" t="s">
        <v>9807</v>
      </c>
      <c r="M1358" s="5" t="s">
        <v>6832</v>
      </c>
      <c r="N1358" s="5" t="s">
        <v>1837</v>
      </c>
      <c r="O1358" s="5">
        <v>0.707</v>
      </c>
      <c r="P1358" s="5" t="s">
        <v>8167</v>
      </c>
      <c r="Q1358" s="5" t="s">
        <v>9808</v>
      </c>
      <c r="R1358" s="25">
        <f t="shared" si="21"/>
        <v>0.707</v>
      </c>
      <c r="S1358" s="30" t="s">
        <v>9719</v>
      </c>
      <c r="T1358" s="30" t="s">
        <v>1214</v>
      </c>
      <c r="U1358" s="30" t="s">
        <v>9809</v>
      </c>
      <c r="V1358" s="5" t="s">
        <v>278</v>
      </c>
      <c r="W1358" s="28"/>
      <c r="X1358" s="29">
        <v>2.0394</v>
      </c>
      <c r="Y1358" s="29">
        <v>0</v>
      </c>
      <c r="Z1358" s="29">
        <v>1022.1758</v>
      </c>
      <c r="AA1358" s="29">
        <v>5.6042</v>
      </c>
      <c r="AB1358" s="29">
        <v>69.0626</v>
      </c>
      <c r="AC1358" s="29">
        <v>3.1428</v>
      </c>
      <c r="AE1358" s="1"/>
      <c r="AF1358" s="1"/>
      <c r="AG1358" s="1"/>
      <c r="AH1358" s="1"/>
      <c r="AI1358" s="1"/>
      <c r="AJ1358" s="1"/>
      <c r="AK1358" s="1"/>
      <c r="AL1358" s="1"/>
    </row>
    <row r="1359" spans="1:38">
      <c r="A1359" s="38">
        <v>43887.5416666667</v>
      </c>
      <c r="B1359" s="4" t="s">
        <v>284</v>
      </c>
      <c r="C1359" s="4" t="s">
        <v>28</v>
      </c>
      <c r="D1359" s="4" t="s">
        <v>599</v>
      </c>
      <c r="E1359" s="12" t="s">
        <v>68</v>
      </c>
      <c r="F1359" s="4" t="s">
        <v>258</v>
      </c>
      <c r="G1359" s="4" t="s">
        <v>1828</v>
      </c>
      <c r="H1359" s="4" t="s">
        <v>145</v>
      </c>
      <c r="I1359" s="5" t="s">
        <v>9810</v>
      </c>
      <c r="J1359" s="5" t="s">
        <v>9811</v>
      </c>
      <c r="K1359" s="5" t="s">
        <v>9812</v>
      </c>
      <c r="L1359" s="5" t="s">
        <v>9813</v>
      </c>
      <c r="M1359" s="5" t="s">
        <v>1039</v>
      </c>
      <c r="N1359" s="5" t="s">
        <v>2245</v>
      </c>
      <c r="O1359" s="5">
        <v>0.724</v>
      </c>
      <c r="P1359" s="5" t="s">
        <v>250</v>
      </c>
      <c r="Q1359" s="5" t="s">
        <v>585</v>
      </c>
      <c r="R1359" s="25">
        <f t="shared" si="21"/>
        <v>0.724</v>
      </c>
      <c r="S1359" s="30" t="s">
        <v>2169</v>
      </c>
      <c r="T1359" s="30" t="s">
        <v>9814</v>
      </c>
      <c r="U1359" s="30" t="s">
        <v>9815</v>
      </c>
      <c r="V1359" s="5" t="s">
        <v>278</v>
      </c>
      <c r="W1359" s="28"/>
      <c r="X1359" s="29">
        <v>2.418</v>
      </c>
      <c r="Y1359" s="29">
        <v>0</v>
      </c>
      <c r="Z1359" s="29">
        <v>1021.4817</v>
      </c>
      <c r="AA1359" s="29">
        <v>6.1315</v>
      </c>
      <c r="AB1359" s="29">
        <v>66.8917</v>
      </c>
      <c r="AC1359" s="29">
        <v>359.9821</v>
      </c>
      <c r="AE1359" s="1"/>
      <c r="AF1359" s="1"/>
      <c r="AG1359" s="1"/>
      <c r="AH1359" s="1"/>
      <c r="AI1359" s="1"/>
      <c r="AJ1359" s="1"/>
      <c r="AK1359" s="1"/>
      <c r="AL1359" s="1"/>
    </row>
    <row r="1360" spans="1:38">
      <c r="A1360" s="38">
        <v>43887.5833333333</v>
      </c>
      <c r="B1360" s="4" t="s">
        <v>1500</v>
      </c>
      <c r="C1360" s="4" t="s">
        <v>238</v>
      </c>
      <c r="D1360" s="4" t="s">
        <v>342</v>
      </c>
      <c r="E1360" s="12" t="s">
        <v>68</v>
      </c>
      <c r="F1360" s="4" t="s">
        <v>603</v>
      </c>
      <c r="G1360" s="4" t="s">
        <v>2479</v>
      </c>
      <c r="H1360" s="4" t="s">
        <v>145</v>
      </c>
      <c r="I1360" s="5" t="s">
        <v>9816</v>
      </c>
      <c r="J1360" s="5" t="s">
        <v>9817</v>
      </c>
      <c r="K1360" s="5" t="s">
        <v>7678</v>
      </c>
      <c r="L1360" s="5" t="s">
        <v>9818</v>
      </c>
      <c r="M1360" s="5" t="s">
        <v>4253</v>
      </c>
      <c r="N1360" s="5" t="s">
        <v>40</v>
      </c>
      <c r="O1360" s="5">
        <v>0.776</v>
      </c>
      <c r="P1360" s="5" t="s">
        <v>8684</v>
      </c>
      <c r="Q1360" s="5" t="s">
        <v>8627</v>
      </c>
      <c r="R1360" s="25">
        <f t="shared" si="21"/>
        <v>0.776</v>
      </c>
      <c r="S1360" s="30" t="s">
        <v>9819</v>
      </c>
      <c r="T1360" s="30" t="s">
        <v>9820</v>
      </c>
      <c r="U1360" s="30" t="s">
        <v>2427</v>
      </c>
      <c r="V1360" s="5" t="s">
        <v>278</v>
      </c>
      <c r="W1360" s="28"/>
      <c r="X1360" s="29">
        <v>2.0049</v>
      </c>
      <c r="Y1360" s="29">
        <v>0</v>
      </c>
      <c r="Z1360" s="29">
        <v>1021.0417</v>
      </c>
      <c r="AA1360" s="29">
        <v>6.3558</v>
      </c>
      <c r="AB1360" s="29">
        <v>64.6267</v>
      </c>
      <c r="AC1360" s="29">
        <v>12.2801</v>
      </c>
      <c r="AE1360" s="1"/>
      <c r="AF1360" s="1"/>
      <c r="AG1360" s="1"/>
      <c r="AH1360" s="1"/>
      <c r="AI1360" s="1"/>
      <c r="AJ1360" s="1"/>
      <c r="AK1360" s="1"/>
      <c r="AL1360" s="1"/>
    </row>
    <row r="1361" spans="1:38">
      <c r="A1361" s="38">
        <v>43887.625</v>
      </c>
      <c r="B1361" s="4" t="s">
        <v>600</v>
      </c>
      <c r="C1361" s="4" t="s">
        <v>299</v>
      </c>
      <c r="D1361" s="4" t="s">
        <v>1769</v>
      </c>
      <c r="E1361" s="12" t="s">
        <v>68</v>
      </c>
      <c r="F1361" s="4" t="s">
        <v>161</v>
      </c>
      <c r="G1361" s="4" t="s">
        <v>7360</v>
      </c>
      <c r="H1361" s="4" t="s">
        <v>64</v>
      </c>
      <c r="I1361" s="5" t="s">
        <v>9821</v>
      </c>
      <c r="J1361" s="5" t="s">
        <v>9822</v>
      </c>
      <c r="K1361" s="5" t="s">
        <v>9823</v>
      </c>
      <c r="L1361" s="5" t="s">
        <v>9824</v>
      </c>
      <c r="M1361" s="5" t="s">
        <v>8198</v>
      </c>
      <c r="N1361" s="5" t="s">
        <v>105</v>
      </c>
      <c r="O1361" s="5">
        <v>0.853</v>
      </c>
      <c r="P1361" s="5" t="s">
        <v>2224</v>
      </c>
      <c r="Q1361" s="5" t="s">
        <v>2881</v>
      </c>
      <c r="R1361" s="25">
        <f t="shared" si="21"/>
        <v>0.853</v>
      </c>
      <c r="S1361" s="30" t="s">
        <v>8792</v>
      </c>
      <c r="T1361" s="30" t="s">
        <v>3859</v>
      </c>
      <c r="U1361" s="30" t="s">
        <v>9825</v>
      </c>
      <c r="V1361" s="5" t="s">
        <v>278</v>
      </c>
      <c r="W1361" s="28"/>
      <c r="X1361" s="29">
        <v>1.6682</v>
      </c>
      <c r="Y1361" s="29">
        <v>0</v>
      </c>
      <c r="Z1361" s="29">
        <v>1021.1641</v>
      </c>
      <c r="AA1361" s="29">
        <v>6.1633</v>
      </c>
      <c r="AB1361" s="29">
        <v>64.5825</v>
      </c>
      <c r="AC1361" s="29">
        <v>21.6016</v>
      </c>
      <c r="AE1361" s="1"/>
      <c r="AF1361" s="1"/>
      <c r="AG1361" s="1"/>
      <c r="AH1361" s="1"/>
      <c r="AI1361" s="1"/>
      <c r="AJ1361" s="1"/>
      <c r="AK1361" s="1"/>
      <c r="AL1361" s="1"/>
    </row>
    <row r="1362" spans="1:38">
      <c r="A1362" s="38">
        <v>43887.6666666667</v>
      </c>
      <c r="B1362" s="4" t="s">
        <v>175</v>
      </c>
      <c r="C1362" s="4" t="s">
        <v>640</v>
      </c>
      <c r="D1362" s="4" t="s">
        <v>1757</v>
      </c>
      <c r="E1362" s="12" t="s">
        <v>68</v>
      </c>
      <c r="F1362" s="4" t="s">
        <v>161</v>
      </c>
      <c r="G1362" s="4" t="s">
        <v>1968</v>
      </c>
      <c r="H1362" s="4" t="s">
        <v>256</v>
      </c>
      <c r="I1362" s="5" t="s">
        <v>9826</v>
      </c>
      <c r="J1362" s="5" t="s">
        <v>9827</v>
      </c>
      <c r="K1362" s="5" t="s">
        <v>9828</v>
      </c>
      <c r="L1362" s="5" t="s">
        <v>9829</v>
      </c>
      <c r="M1362" s="5" t="s">
        <v>62</v>
      </c>
      <c r="N1362" s="5" t="s">
        <v>40</v>
      </c>
      <c r="O1362" s="5">
        <v>1.012</v>
      </c>
      <c r="P1362" s="5" t="s">
        <v>1627</v>
      </c>
      <c r="Q1362" s="5" t="s">
        <v>5322</v>
      </c>
      <c r="R1362" s="25">
        <f t="shared" si="21"/>
        <v>1.012</v>
      </c>
      <c r="S1362" s="30" t="s">
        <v>128</v>
      </c>
      <c r="T1362" s="30" t="s">
        <v>6883</v>
      </c>
      <c r="U1362" s="30" t="s">
        <v>9830</v>
      </c>
      <c r="V1362" s="5" t="s">
        <v>278</v>
      </c>
      <c r="W1362" s="28"/>
      <c r="X1362" s="29">
        <v>2.1802</v>
      </c>
      <c r="Y1362" s="29">
        <v>0</v>
      </c>
      <c r="Z1362" s="29">
        <v>1021.4151</v>
      </c>
      <c r="AA1362" s="29">
        <v>6.0764</v>
      </c>
      <c r="AB1362" s="29">
        <v>62.078</v>
      </c>
      <c r="AC1362" s="29">
        <v>7.9993</v>
      </c>
      <c r="AE1362" s="1"/>
      <c r="AF1362" s="1"/>
      <c r="AG1362" s="1"/>
      <c r="AH1362" s="1"/>
      <c r="AI1362" s="1"/>
      <c r="AJ1362" s="1"/>
      <c r="AK1362" s="1"/>
      <c r="AL1362" s="1"/>
    </row>
    <row r="1363" spans="1:38">
      <c r="A1363" s="38">
        <v>43887.7083333333</v>
      </c>
      <c r="B1363" s="4" t="s">
        <v>1514</v>
      </c>
      <c r="C1363" s="4" t="s">
        <v>300</v>
      </c>
      <c r="D1363" s="4" t="s">
        <v>1747</v>
      </c>
      <c r="E1363" s="12" t="s">
        <v>68</v>
      </c>
      <c r="F1363" s="4" t="s">
        <v>603</v>
      </c>
      <c r="G1363" s="4" t="s">
        <v>9831</v>
      </c>
      <c r="H1363" s="4" t="s">
        <v>287</v>
      </c>
      <c r="I1363" s="5" t="s">
        <v>9832</v>
      </c>
      <c r="J1363" s="5" t="s">
        <v>9833</v>
      </c>
      <c r="K1363" s="5" t="s">
        <v>9834</v>
      </c>
      <c r="L1363" s="5" t="s">
        <v>9835</v>
      </c>
      <c r="M1363" s="5" t="s">
        <v>969</v>
      </c>
      <c r="N1363" s="5" t="s">
        <v>264</v>
      </c>
      <c r="O1363" s="5">
        <v>0.746</v>
      </c>
      <c r="P1363" s="5" t="s">
        <v>2257</v>
      </c>
      <c r="Q1363" s="5" t="s">
        <v>2452</v>
      </c>
      <c r="R1363" s="25">
        <f t="shared" si="21"/>
        <v>0.746</v>
      </c>
      <c r="S1363" s="30" t="s">
        <v>1366</v>
      </c>
      <c r="T1363" s="30" t="s">
        <v>6070</v>
      </c>
      <c r="U1363" s="30" t="s">
        <v>8787</v>
      </c>
      <c r="V1363" s="5" t="s">
        <v>278</v>
      </c>
      <c r="W1363" s="28"/>
      <c r="X1363" s="29">
        <v>1.3743</v>
      </c>
      <c r="Y1363" s="29">
        <v>0</v>
      </c>
      <c r="Z1363" s="29">
        <v>1021.8241</v>
      </c>
      <c r="AA1363" s="29">
        <v>5.8834</v>
      </c>
      <c r="AB1363" s="29">
        <v>57.1574</v>
      </c>
      <c r="AC1363" s="29">
        <v>28.3716</v>
      </c>
      <c r="AE1363" s="1"/>
      <c r="AF1363" s="1"/>
      <c r="AG1363" s="1"/>
      <c r="AH1363" s="1"/>
      <c r="AI1363" s="1"/>
      <c r="AJ1363" s="1"/>
      <c r="AK1363" s="1"/>
      <c r="AL1363" s="1"/>
    </row>
    <row r="1364" spans="1:38">
      <c r="A1364" s="38">
        <v>43887.75</v>
      </c>
      <c r="B1364" s="4" t="s">
        <v>574</v>
      </c>
      <c r="C1364" s="4" t="s">
        <v>29</v>
      </c>
      <c r="D1364" s="4" t="s">
        <v>954</v>
      </c>
      <c r="E1364" s="12" t="s">
        <v>31</v>
      </c>
      <c r="F1364" s="4" t="s">
        <v>81</v>
      </c>
      <c r="G1364" s="4" t="s">
        <v>9836</v>
      </c>
      <c r="H1364" s="4" t="s">
        <v>256</v>
      </c>
      <c r="I1364" s="5" t="s">
        <v>9837</v>
      </c>
      <c r="J1364" s="5" t="s">
        <v>8301</v>
      </c>
      <c r="K1364" s="5" t="s">
        <v>9838</v>
      </c>
      <c r="L1364" s="5" t="s">
        <v>9839</v>
      </c>
      <c r="M1364" s="5" t="s">
        <v>7907</v>
      </c>
      <c r="N1364" s="5" t="s">
        <v>2245</v>
      </c>
      <c r="O1364" s="5">
        <v>0.753</v>
      </c>
      <c r="P1364" s="5" t="s">
        <v>1679</v>
      </c>
      <c r="Q1364" s="5" t="s">
        <v>1885</v>
      </c>
      <c r="R1364" s="25">
        <f t="shared" si="21"/>
        <v>0.753</v>
      </c>
      <c r="S1364" s="30" t="s">
        <v>4789</v>
      </c>
      <c r="T1364" s="30" t="s">
        <v>4124</v>
      </c>
      <c r="U1364" s="30" t="s">
        <v>9840</v>
      </c>
      <c r="V1364" s="5" t="s">
        <v>278</v>
      </c>
      <c r="W1364" s="28"/>
      <c r="X1364" s="29">
        <v>1.3052</v>
      </c>
      <c r="Y1364" s="29">
        <v>0</v>
      </c>
      <c r="Z1364" s="29">
        <v>1022.2925</v>
      </c>
      <c r="AA1364" s="29">
        <v>5.1926</v>
      </c>
      <c r="AB1364" s="29">
        <v>54.5458</v>
      </c>
      <c r="AC1364" s="29">
        <v>46.553</v>
      </c>
      <c r="AE1364" s="1"/>
      <c r="AF1364" s="1"/>
      <c r="AG1364" s="1"/>
      <c r="AH1364" s="1"/>
      <c r="AI1364" s="1"/>
      <c r="AJ1364" s="1"/>
      <c r="AK1364" s="1"/>
      <c r="AL1364" s="1"/>
    </row>
    <row r="1365" spans="1:38">
      <c r="A1365" s="38">
        <v>43887.7916666667</v>
      </c>
      <c r="B1365" s="4" t="s">
        <v>80</v>
      </c>
      <c r="C1365" s="4" t="s">
        <v>161</v>
      </c>
      <c r="D1365" s="4" t="s">
        <v>82</v>
      </c>
      <c r="E1365" s="12" t="s">
        <v>31</v>
      </c>
      <c r="F1365" s="4" t="s">
        <v>81</v>
      </c>
      <c r="G1365" s="4" t="s">
        <v>5105</v>
      </c>
      <c r="H1365" s="4" t="s">
        <v>256</v>
      </c>
      <c r="I1365" s="5" t="s">
        <v>9841</v>
      </c>
      <c r="J1365" s="5" t="s">
        <v>8059</v>
      </c>
      <c r="K1365" s="5" t="s">
        <v>9842</v>
      </c>
      <c r="L1365" s="5" t="s">
        <v>1953</v>
      </c>
      <c r="M1365" s="5" t="s">
        <v>583</v>
      </c>
      <c r="N1365" s="5" t="s">
        <v>1081</v>
      </c>
      <c r="O1365" s="5">
        <v>0.682</v>
      </c>
      <c r="P1365" s="5" t="s">
        <v>269</v>
      </c>
      <c r="Q1365" s="5" t="s">
        <v>6924</v>
      </c>
      <c r="R1365" s="25">
        <f t="shared" si="21"/>
        <v>0.682</v>
      </c>
      <c r="S1365" s="30" t="s">
        <v>8436</v>
      </c>
      <c r="T1365" s="30" t="s">
        <v>9820</v>
      </c>
      <c r="U1365" s="30" t="s">
        <v>9843</v>
      </c>
      <c r="V1365" s="5" t="s">
        <v>278</v>
      </c>
      <c r="W1365" s="28"/>
      <c r="X1365" s="29">
        <v>1.2726</v>
      </c>
      <c r="Y1365" s="29">
        <v>0</v>
      </c>
      <c r="Z1365" s="29">
        <v>1022.8008</v>
      </c>
      <c r="AA1365" s="29">
        <v>5.0716</v>
      </c>
      <c r="AB1365" s="29">
        <v>52.8075</v>
      </c>
      <c r="AC1365" s="29">
        <v>14.251</v>
      </c>
      <c r="AE1365" s="1"/>
      <c r="AF1365" s="1"/>
      <c r="AG1365" s="1"/>
      <c r="AH1365" s="1"/>
      <c r="AI1365" s="1"/>
      <c r="AJ1365" s="1"/>
      <c r="AK1365" s="1"/>
      <c r="AL1365" s="1"/>
    </row>
    <row r="1366" spans="1:38">
      <c r="A1366" s="38">
        <v>43887.8333333333</v>
      </c>
      <c r="B1366" s="4" t="s">
        <v>63</v>
      </c>
      <c r="C1366" s="4" t="s">
        <v>81</v>
      </c>
      <c r="D1366" s="4" t="s">
        <v>176</v>
      </c>
      <c r="E1366" s="12" t="s">
        <v>874</v>
      </c>
      <c r="F1366" s="4" t="s">
        <v>48</v>
      </c>
      <c r="G1366" s="4" t="s">
        <v>1365</v>
      </c>
      <c r="H1366" s="4" t="s">
        <v>208</v>
      </c>
      <c r="I1366" s="5" t="s">
        <v>9844</v>
      </c>
      <c r="J1366" s="5" t="s">
        <v>9845</v>
      </c>
      <c r="K1366" s="5" t="s">
        <v>9846</v>
      </c>
      <c r="L1366" s="5" t="s">
        <v>9847</v>
      </c>
      <c r="M1366" s="5" t="s">
        <v>2269</v>
      </c>
      <c r="N1366" s="5" t="s">
        <v>1095</v>
      </c>
      <c r="O1366" s="5">
        <v>0.608</v>
      </c>
      <c r="P1366" s="5" t="s">
        <v>1967</v>
      </c>
      <c r="Q1366" s="5" t="s">
        <v>6373</v>
      </c>
      <c r="R1366" s="25">
        <f t="shared" si="21"/>
        <v>0.608</v>
      </c>
      <c r="S1366" s="30" t="s">
        <v>514</v>
      </c>
      <c r="T1366" s="30" t="s">
        <v>9725</v>
      </c>
      <c r="U1366" s="30" t="s">
        <v>9848</v>
      </c>
      <c r="V1366" s="5" t="s">
        <v>278</v>
      </c>
      <c r="W1366" s="28"/>
      <c r="X1366" s="29">
        <v>1.3252</v>
      </c>
      <c r="Y1366" s="29">
        <v>0</v>
      </c>
      <c r="Z1366" s="29">
        <v>1023.3375</v>
      </c>
      <c r="AA1366" s="29">
        <v>5.0318</v>
      </c>
      <c r="AB1366" s="29">
        <v>53.1834</v>
      </c>
      <c r="AC1366" s="29">
        <v>3.7095</v>
      </c>
      <c r="AE1366" s="1"/>
      <c r="AF1366" s="1"/>
      <c r="AG1366" s="1"/>
      <c r="AH1366" s="1"/>
      <c r="AI1366" s="1"/>
      <c r="AJ1366" s="1"/>
      <c r="AK1366" s="1"/>
      <c r="AL1366" s="1"/>
    </row>
    <row r="1367" spans="1:38">
      <c r="A1367" s="38">
        <v>43887.875</v>
      </c>
      <c r="B1367" s="4" t="s">
        <v>238</v>
      </c>
      <c r="C1367" s="4" t="s">
        <v>29</v>
      </c>
      <c r="D1367" s="4" t="s">
        <v>968</v>
      </c>
      <c r="E1367" s="12" t="s">
        <v>874</v>
      </c>
      <c r="F1367" s="4" t="s">
        <v>224</v>
      </c>
      <c r="G1367" s="4" t="s">
        <v>1967</v>
      </c>
      <c r="H1367" s="4" t="s">
        <v>50</v>
      </c>
      <c r="I1367" s="5" t="s">
        <v>9849</v>
      </c>
      <c r="J1367" s="5" t="s">
        <v>9850</v>
      </c>
      <c r="K1367" s="5" t="s">
        <v>9851</v>
      </c>
      <c r="L1367" s="5" t="s">
        <v>8591</v>
      </c>
      <c r="M1367" s="5" t="s">
        <v>9852</v>
      </c>
      <c r="N1367" s="5" t="s">
        <v>2168</v>
      </c>
      <c r="O1367" s="5">
        <v>0.553</v>
      </c>
      <c r="P1367" s="5" t="s">
        <v>1856</v>
      </c>
      <c r="Q1367" s="5" t="s">
        <v>9853</v>
      </c>
      <c r="R1367" s="25">
        <f t="shared" si="21"/>
        <v>0.553</v>
      </c>
      <c r="S1367" s="30" t="s">
        <v>3613</v>
      </c>
      <c r="T1367" s="30" t="s">
        <v>9230</v>
      </c>
      <c r="U1367" s="30" t="s">
        <v>4943</v>
      </c>
      <c r="V1367" s="5" t="s">
        <v>278</v>
      </c>
      <c r="W1367" s="28"/>
      <c r="X1367" s="29">
        <v>1.6153</v>
      </c>
      <c r="Y1367" s="29">
        <v>0</v>
      </c>
      <c r="Z1367" s="29">
        <v>1023.26</v>
      </c>
      <c r="AA1367" s="29">
        <v>4.8817</v>
      </c>
      <c r="AB1367" s="29">
        <v>52.7693</v>
      </c>
      <c r="AC1367" s="29">
        <v>356.2325</v>
      </c>
      <c r="AE1367" s="1"/>
      <c r="AF1367" s="1"/>
      <c r="AG1367" s="1"/>
      <c r="AH1367" s="1"/>
      <c r="AI1367" s="1"/>
      <c r="AJ1367" s="1"/>
      <c r="AK1367" s="1"/>
      <c r="AL1367" s="1"/>
    </row>
    <row r="1368" spans="1:38">
      <c r="A1368" s="38">
        <v>43887.9166666667</v>
      </c>
      <c r="B1368" s="4" t="s">
        <v>28</v>
      </c>
      <c r="C1368" s="4" t="s">
        <v>81</v>
      </c>
      <c r="D1368" s="4" t="s">
        <v>30</v>
      </c>
      <c r="E1368" s="12" t="s">
        <v>115</v>
      </c>
      <c r="F1368" s="4" t="s">
        <v>83</v>
      </c>
      <c r="G1368" s="4" t="s">
        <v>1375</v>
      </c>
      <c r="H1368" s="4" t="s">
        <v>1459</v>
      </c>
      <c r="I1368" s="5" t="s">
        <v>9854</v>
      </c>
      <c r="J1368" s="5" t="s">
        <v>7345</v>
      </c>
      <c r="K1368" s="5" t="s">
        <v>9855</v>
      </c>
      <c r="L1368" s="5" t="s">
        <v>9856</v>
      </c>
      <c r="M1368" s="5" t="s">
        <v>9036</v>
      </c>
      <c r="N1368" s="5" t="s">
        <v>2254</v>
      </c>
      <c r="O1368" s="5">
        <v>0.59</v>
      </c>
      <c r="P1368" s="5" t="s">
        <v>1326</v>
      </c>
      <c r="Q1368" s="5" t="s">
        <v>9857</v>
      </c>
      <c r="R1368" s="25">
        <f t="shared" si="21"/>
        <v>0.59</v>
      </c>
      <c r="S1368" s="30" t="s">
        <v>9858</v>
      </c>
      <c r="T1368" s="30" t="s">
        <v>569</v>
      </c>
      <c r="U1368" s="30" t="s">
        <v>9859</v>
      </c>
      <c r="V1368" s="5" t="s">
        <v>278</v>
      </c>
      <c r="W1368" s="28"/>
      <c r="X1368" s="29">
        <v>1.2899</v>
      </c>
      <c r="Y1368" s="29">
        <v>0</v>
      </c>
      <c r="Z1368" s="29">
        <v>1023.4061</v>
      </c>
      <c r="AA1368" s="29">
        <v>4.7267</v>
      </c>
      <c r="AB1368" s="29">
        <v>56.4769</v>
      </c>
      <c r="AC1368" s="29">
        <v>326.7353</v>
      </c>
      <c r="AE1368" s="1"/>
      <c r="AF1368" s="1"/>
      <c r="AG1368" s="1"/>
      <c r="AH1368" s="1"/>
      <c r="AI1368" s="1"/>
      <c r="AJ1368" s="1"/>
      <c r="AK1368" s="1"/>
      <c r="AL1368" s="1"/>
    </row>
    <row r="1369" spans="1:38">
      <c r="A1369" s="38">
        <v>43887.9583333333</v>
      </c>
      <c r="B1369" s="4" t="s">
        <v>129</v>
      </c>
      <c r="C1369" s="4" t="s">
        <v>145</v>
      </c>
      <c r="D1369" s="4" t="s">
        <v>131</v>
      </c>
      <c r="E1369" s="12" t="s">
        <v>31</v>
      </c>
      <c r="F1369" s="4" t="s">
        <v>256</v>
      </c>
      <c r="G1369" s="4" t="s">
        <v>5514</v>
      </c>
      <c r="H1369" s="4" t="s">
        <v>376</v>
      </c>
      <c r="I1369" s="5" t="s">
        <v>9860</v>
      </c>
      <c r="J1369" s="5" t="s">
        <v>9861</v>
      </c>
      <c r="K1369" s="5" t="s">
        <v>9862</v>
      </c>
      <c r="L1369" s="5" t="s">
        <v>9863</v>
      </c>
      <c r="M1369" s="5" t="s">
        <v>8223</v>
      </c>
      <c r="N1369" s="5" t="s">
        <v>152</v>
      </c>
      <c r="O1369" s="5">
        <v>0.451</v>
      </c>
      <c r="P1369" s="5" t="s">
        <v>799</v>
      </c>
      <c r="Q1369" s="5" t="s">
        <v>5557</v>
      </c>
      <c r="R1369" s="25">
        <f t="shared" si="21"/>
        <v>0.451</v>
      </c>
      <c r="S1369" s="30" t="s">
        <v>832</v>
      </c>
      <c r="T1369" s="30" t="s">
        <v>9524</v>
      </c>
      <c r="U1369" s="30" t="s">
        <v>9864</v>
      </c>
      <c r="V1369" s="5" t="s">
        <v>278</v>
      </c>
      <c r="W1369" s="28"/>
      <c r="X1369" s="29">
        <v>1.3491</v>
      </c>
      <c r="Y1369" s="29">
        <v>0</v>
      </c>
      <c r="Z1369" s="29">
        <v>1023.1234</v>
      </c>
      <c r="AA1369" s="29">
        <v>4.5533</v>
      </c>
      <c r="AB1369" s="29">
        <v>59.5601</v>
      </c>
      <c r="AC1369" s="29">
        <v>321.776</v>
      </c>
      <c r="AE1369" s="1"/>
      <c r="AF1369" s="1"/>
      <c r="AG1369" s="1"/>
      <c r="AH1369" s="1"/>
      <c r="AI1369" s="1"/>
      <c r="AJ1369" s="1"/>
      <c r="AK1369" s="1"/>
      <c r="AL1369" s="1"/>
    </row>
    <row r="1370" spans="1:38">
      <c r="A1370" s="38">
        <v>43888</v>
      </c>
      <c r="B1370" s="4" t="s">
        <v>176</v>
      </c>
      <c r="C1370" s="4" t="s">
        <v>192</v>
      </c>
      <c r="D1370" s="4" t="s">
        <v>175</v>
      </c>
      <c r="E1370" s="12" t="s">
        <v>160</v>
      </c>
      <c r="F1370" s="4" t="s">
        <v>258</v>
      </c>
      <c r="G1370" s="4" t="s">
        <v>9731</v>
      </c>
      <c r="H1370" s="4" t="s">
        <v>191</v>
      </c>
      <c r="I1370" s="5" t="s">
        <v>9865</v>
      </c>
      <c r="J1370" s="5" t="s">
        <v>9866</v>
      </c>
      <c r="K1370" s="5" t="s">
        <v>9867</v>
      </c>
      <c r="L1370" s="5" t="s">
        <v>9868</v>
      </c>
      <c r="M1370" s="5" t="s">
        <v>3006</v>
      </c>
      <c r="N1370" s="5" t="s">
        <v>8209</v>
      </c>
      <c r="O1370" s="5">
        <v>0.556</v>
      </c>
      <c r="P1370" s="5" t="s">
        <v>4759</v>
      </c>
      <c r="Q1370" s="5" t="s">
        <v>2271</v>
      </c>
      <c r="R1370" s="25">
        <f t="shared" si="21"/>
        <v>0.556</v>
      </c>
      <c r="S1370" s="30" t="s">
        <v>2212</v>
      </c>
      <c r="T1370" s="30" t="s">
        <v>9869</v>
      </c>
      <c r="U1370" s="30" t="s">
        <v>9870</v>
      </c>
      <c r="V1370" s="5" t="s">
        <v>278</v>
      </c>
      <c r="W1370" s="28"/>
      <c r="X1370" s="29">
        <v>1.8147</v>
      </c>
      <c r="Y1370" s="29">
        <v>0</v>
      </c>
      <c r="Z1370" s="29">
        <v>1022.9967</v>
      </c>
      <c r="AA1370" s="29">
        <v>4.6025</v>
      </c>
      <c r="AB1370" s="29">
        <v>55.4991</v>
      </c>
      <c r="AC1370" s="29">
        <v>331.7595</v>
      </c>
      <c r="AE1370" s="1"/>
      <c r="AF1370" s="1"/>
      <c r="AG1370" s="1"/>
      <c r="AH1370" s="1"/>
      <c r="AI1370" s="1"/>
      <c r="AJ1370" s="1"/>
      <c r="AK1370" s="1"/>
      <c r="AL1370" s="1"/>
    </row>
    <row r="1371" spans="1:38">
      <c r="A1371" s="38">
        <v>43888.0416666667</v>
      </c>
      <c r="B1371" s="4" t="s">
        <v>2663</v>
      </c>
      <c r="C1371" s="4" t="s">
        <v>224</v>
      </c>
      <c r="D1371" s="4" t="s">
        <v>1500</v>
      </c>
      <c r="E1371" s="12" t="s">
        <v>31</v>
      </c>
      <c r="F1371" s="4" t="s">
        <v>240</v>
      </c>
      <c r="G1371" s="4" t="s">
        <v>2312</v>
      </c>
      <c r="H1371" s="4" t="s">
        <v>547</v>
      </c>
      <c r="I1371" s="5" t="s">
        <v>9871</v>
      </c>
      <c r="J1371" s="5" t="s">
        <v>4842</v>
      </c>
      <c r="K1371" s="5" t="s">
        <v>9872</v>
      </c>
      <c r="L1371" s="5" t="s">
        <v>4841</v>
      </c>
      <c r="M1371" s="5" t="s">
        <v>6839</v>
      </c>
      <c r="N1371" s="5" t="s">
        <v>2049</v>
      </c>
      <c r="O1371" s="5">
        <v>0.647</v>
      </c>
      <c r="P1371" s="5" t="s">
        <v>1698</v>
      </c>
      <c r="Q1371" s="5" t="s">
        <v>9520</v>
      </c>
      <c r="R1371" s="25">
        <f t="shared" ref="R1371:R1434" si="22">IF(COUNTBLANK(O1371)&gt;0,"",SUM(M1371:Q1371))</f>
        <v>0.647</v>
      </c>
      <c r="S1371" s="30" t="s">
        <v>188</v>
      </c>
      <c r="T1371" s="30" t="s">
        <v>9873</v>
      </c>
      <c r="U1371" s="30" t="s">
        <v>9874</v>
      </c>
      <c r="V1371" s="5" t="s">
        <v>278</v>
      </c>
      <c r="W1371" s="28"/>
      <c r="X1371" s="29">
        <v>1.9002</v>
      </c>
      <c r="Y1371" s="29">
        <v>0</v>
      </c>
      <c r="Z1371" s="29">
        <v>1022.5375</v>
      </c>
      <c r="AA1371" s="29">
        <v>4.8084</v>
      </c>
      <c r="AB1371" s="29">
        <v>51.2932</v>
      </c>
      <c r="AC1371" s="29">
        <v>347.1719</v>
      </c>
      <c r="AE1371" s="1"/>
      <c r="AF1371" s="1"/>
      <c r="AG1371" s="1"/>
      <c r="AH1371" s="1"/>
      <c r="AI1371" s="1"/>
      <c r="AJ1371" s="1"/>
      <c r="AK1371" s="1"/>
      <c r="AL1371" s="1"/>
    </row>
    <row r="1372" spans="1:38">
      <c r="A1372" s="38">
        <v>43888.0833333333</v>
      </c>
      <c r="B1372" s="4" t="s">
        <v>299</v>
      </c>
      <c r="C1372" s="4" t="s">
        <v>145</v>
      </c>
      <c r="D1372" s="4" t="s">
        <v>284</v>
      </c>
      <c r="E1372" s="12" t="s">
        <v>115</v>
      </c>
      <c r="F1372" s="4" t="s">
        <v>547</v>
      </c>
      <c r="G1372" s="4" t="s">
        <v>4377</v>
      </c>
      <c r="H1372" s="4" t="s">
        <v>64</v>
      </c>
      <c r="I1372" s="5" t="s">
        <v>9875</v>
      </c>
      <c r="J1372" s="5" t="s">
        <v>9876</v>
      </c>
      <c r="K1372" s="5" t="s">
        <v>8438</v>
      </c>
      <c r="L1372" s="5" t="s">
        <v>9877</v>
      </c>
      <c r="M1372" s="5" t="s">
        <v>8436</v>
      </c>
      <c r="N1372" s="5" t="s">
        <v>1678</v>
      </c>
      <c r="O1372" s="5">
        <v>0.674</v>
      </c>
      <c r="P1372" s="5" t="s">
        <v>1967</v>
      </c>
      <c r="Q1372" s="5" t="s">
        <v>9322</v>
      </c>
      <c r="R1372" s="25">
        <f t="shared" si="22"/>
        <v>0.674</v>
      </c>
      <c r="S1372" s="30" t="s">
        <v>5450</v>
      </c>
      <c r="T1372" s="30" t="s">
        <v>1050</v>
      </c>
      <c r="U1372" s="30" t="s">
        <v>9878</v>
      </c>
      <c r="V1372" s="5" t="s">
        <v>278</v>
      </c>
      <c r="W1372" s="28"/>
      <c r="X1372" s="29">
        <v>1.6517</v>
      </c>
      <c r="Y1372" s="29">
        <v>0</v>
      </c>
      <c r="Z1372" s="29">
        <v>1022.3984</v>
      </c>
      <c r="AA1372" s="29">
        <v>4.9868</v>
      </c>
      <c r="AB1372" s="29">
        <v>51.5343</v>
      </c>
      <c r="AC1372" s="29">
        <v>348.2218</v>
      </c>
      <c r="AE1372" s="1"/>
      <c r="AF1372" s="1"/>
      <c r="AG1372" s="1"/>
      <c r="AH1372" s="1"/>
      <c r="AI1372" s="1"/>
      <c r="AJ1372" s="1"/>
      <c r="AK1372" s="1"/>
      <c r="AL1372" s="1"/>
    </row>
    <row r="1373" spans="1:38">
      <c r="A1373" s="38">
        <v>43888.125</v>
      </c>
      <c r="B1373" s="4" t="s">
        <v>2663</v>
      </c>
      <c r="C1373" s="4" t="s">
        <v>48</v>
      </c>
      <c r="D1373" s="4" t="s">
        <v>2687</v>
      </c>
      <c r="E1373" s="12" t="s">
        <v>874</v>
      </c>
      <c r="F1373" s="4" t="s">
        <v>81</v>
      </c>
      <c r="G1373" s="4" t="s">
        <v>7964</v>
      </c>
      <c r="H1373" s="4" t="s">
        <v>242</v>
      </c>
      <c r="I1373" s="5" t="s">
        <v>9879</v>
      </c>
      <c r="J1373" s="5" t="s">
        <v>9880</v>
      </c>
      <c r="K1373" s="5" t="s">
        <v>9881</v>
      </c>
      <c r="L1373" s="5" t="s">
        <v>9882</v>
      </c>
      <c r="M1373" s="5" t="s">
        <v>7689</v>
      </c>
      <c r="N1373" s="5" t="s">
        <v>1533</v>
      </c>
      <c r="O1373" s="5">
        <v>0.532</v>
      </c>
      <c r="P1373" s="5" t="s">
        <v>6623</v>
      </c>
      <c r="Q1373" s="5" t="s">
        <v>6390</v>
      </c>
      <c r="R1373" s="25">
        <f t="shared" si="22"/>
        <v>0.532</v>
      </c>
      <c r="S1373" s="30" t="s">
        <v>3719</v>
      </c>
      <c r="T1373" s="30" t="s">
        <v>6719</v>
      </c>
      <c r="U1373" s="30" t="s">
        <v>9883</v>
      </c>
      <c r="V1373" s="5" t="s">
        <v>278</v>
      </c>
      <c r="W1373" s="28"/>
      <c r="X1373" s="29">
        <v>1.1374</v>
      </c>
      <c r="Y1373" s="29">
        <v>0</v>
      </c>
      <c r="Z1373" s="29">
        <v>1022.0432</v>
      </c>
      <c r="AA1373" s="29">
        <v>5.435</v>
      </c>
      <c r="AB1373" s="29">
        <v>47.2356</v>
      </c>
      <c r="AC1373" s="29">
        <v>18.4496</v>
      </c>
      <c r="AE1373" s="1"/>
      <c r="AF1373" s="1"/>
      <c r="AG1373" s="1"/>
      <c r="AH1373" s="1"/>
      <c r="AI1373" s="1"/>
      <c r="AJ1373" s="1"/>
      <c r="AK1373" s="1"/>
      <c r="AL1373" s="1"/>
    </row>
    <row r="1374" spans="1:38">
      <c r="A1374" s="38">
        <v>43888.1666666667</v>
      </c>
      <c r="B1374" s="4" t="s">
        <v>574</v>
      </c>
      <c r="C1374" s="4" t="s">
        <v>29</v>
      </c>
      <c r="D1374" s="4" t="s">
        <v>314</v>
      </c>
      <c r="E1374" s="12" t="s">
        <v>1459</v>
      </c>
      <c r="F1374" s="4" t="s">
        <v>224</v>
      </c>
      <c r="G1374" s="4" t="s">
        <v>6961</v>
      </c>
      <c r="H1374" s="4" t="s">
        <v>226</v>
      </c>
      <c r="I1374" s="5" t="s">
        <v>9884</v>
      </c>
      <c r="J1374" s="5" t="s">
        <v>9885</v>
      </c>
      <c r="K1374" s="5" t="s">
        <v>1956</v>
      </c>
      <c r="L1374" s="5" t="s">
        <v>9886</v>
      </c>
      <c r="M1374" s="5" t="s">
        <v>2592</v>
      </c>
      <c r="N1374" s="5" t="s">
        <v>1608</v>
      </c>
      <c r="O1374" s="5">
        <v>0.432</v>
      </c>
      <c r="P1374" s="5" t="s">
        <v>2312</v>
      </c>
      <c r="Q1374" s="5" t="s">
        <v>3709</v>
      </c>
      <c r="R1374" s="25">
        <f t="shared" si="22"/>
        <v>0.432</v>
      </c>
      <c r="S1374" s="30" t="s">
        <v>1544</v>
      </c>
      <c r="T1374" s="30" t="s">
        <v>1224</v>
      </c>
      <c r="U1374" s="30" t="s">
        <v>9887</v>
      </c>
      <c r="V1374" s="5" t="s">
        <v>278</v>
      </c>
      <c r="W1374" s="28"/>
      <c r="X1374" s="29">
        <v>1.1027</v>
      </c>
      <c r="Y1374" s="29">
        <v>0</v>
      </c>
      <c r="Z1374" s="29">
        <v>1021.5366</v>
      </c>
      <c r="AA1374" s="29">
        <v>5.018</v>
      </c>
      <c r="AB1374" s="29">
        <v>52.2498</v>
      </c>
      <c r="AC1374" s="29">
        <v>18.1863</v>
      </c>
      <c r="AE1374" s="1"/>
      <c r="AF1374" s="1"/>
      <c r="AG1374" s="1"/>
      <c r="AH1374" s="1"/>
      <c r="AI1374" s="1"/>
      <c r="AJ1374" s="1"/>
      <c r="AK1374" s="1"/>
      <c r="AL1374" s="1"/>
    </row>
    <row r="1375" spans="1:38">
      <c r="A1375" s="38">
        <v>43888.2083333333</v>
      </c>
      <c r="B1375" s="4" t="s">
        <v>640</v>
      </c>
      <c r="C1375" s="4" t="s">
        <v>192</v>
      </c>
      <c r="D1375" s="4" t="s">
        <v>1269</v>
      </c>
      <c r="E1375" s="12" t="s">
        <v>874</v>
      </c>
      <c r="F1375" s="4" t="s">
        <v>709</v>
      </c>
      <c r="G1375" s="4" t="s">
        <v>2479</v>
      </c>
      <c r="H1375" s="4" t="s">
        <v>208</v>
      </c>
      <c r="I1375" s="5" t="s">
        <v>9888</v>
      </c>
      <c r="J1375" s="5" t="s">
        <v>9889</v>
      </c>
      <c r="K1375" s="5" t="s">
        <v>3426</v>
      </c>
      <c r="L1375" s="5" t="s">
        <v>630</v>
      </c>
      <c r="M1375" s="5" t="s">
        <v>9890</v>
      </c>
      <c r="N1375" s="5" t="s">
        <v>2208</v>
      </c>
      <c r="O1375" s="5">
        <v>0.435</v>
      </c>
      <c r="P1375" s="5" t="s">
        <v>5720</v>
      </c>
      <c r="Q1375" s="5" t="s">
        <v>2347</v>
      </c>
      <c r="R1375" s="25">
        <f t="shared" si="22"/>
        <v>0.435</v>
      </c>
      <c r="S1375" s="30" t="s">
        <v>3835</v>
      </c>
      <c r="T1375" s="30" t="s">
        <v>9891</v>
      </c>
      <c r="U1375" s="30" t="s">
        <v>9892</v>
      </c>
      <c r="V1375" s="5" t="s">
        <v>278</v>
      </c>
      <c r="W1375" s="28"/>
      <c r="X1375" s="29">
        <v>2.191</v>
      </c>
      <c r="Y1375" s="29">
        <v>0</v>
      </c>
      <c r="Z1375" s="29">
        <v>1021.6342</v>
      </c>
      <c r="AA1375" s="29">
        <v>4.5783</v>
      </c>
      <c r="AB1375" s="29">
        <v>53.2284</v>
      </c>
      <c r="AC1375" s="29">
        <v>352.3497</v>
      </c>
      <c r="AE1375" s="1"/>
      <c r="AF1375" s="1"/>
      <c r="AG1375" s="1"/>
      <c r="AH1375" s="1"/>
      <c r="AI1375" s="1"/>
      <c r="AJ1375" s="1"/>
      <c r="AK1375" s="1"/>
      <c r="AL1375" s="1"/>
    </row>
    <row r="1376" spans="1:38">
      <c r="A1376" s="38">
        <v>43888.25</v>
      </c>
      <c r="B1376" s="4" t="s">
        <v>316</v>
      </c>
      <c r="C1376" s="4" t="s">
        <v>192</v>
      </c>
      <c r="D1376" s="4" t="s">
        <v>600</v>
      </c>
      <c r="E1376" s="12" t="s">
        <v>50</v>
      </c>
      <c r="F1376" s="4" t="s">
        <v>709</v>
      </c>
      <c r="G1376" s="4" t="s">
        <v>309</v>
      </c>
      <c r="H1376" s="4" t="s">
        <v>242</v>
      </c>
      <c r="I1376" s="5" t="s">
        <v>9893</v>
      </c>
      <c r="J1376" s="5" t="s">
        <v>9894</v>
      </c>
      <c r="K1376" s="5" t="s">
        <v>5423</v>
      </c>
      <c r="L1376" s="5" t="s">
        <v>9895</v>
      </c>
      <c r="M1376" s="5" t="s">
        <v>3016</v>
      </c>
      <c r="N1376" s="5" t="s">
        <v>1864</v>
      </c>
      <c r="O1376" s="5">
        <v>0.411</v>
      </c>
      <c r="P1376" s="5" t="s">
        <v>1555</v>
      </c>
      <c r="Q1376" s="5" t="s">
        <v>8776</v>
      </c>
      <c r="R1376" s="25">
        <f t="shared" si="22"/>
        <v>0.411</v>
      </c>
      <c r="S1376" s="30" t="s">
        <v>9896</v>
      </c>
      <c r="T1376" s="30" t="s">
        <v>6792</v>
      </c>
      <c r="U1376" s="30" t="s">
        <v>9897</v>
      </c>
      <c r="V1376" s="5" t="s">
        <v>278</v>
      </c>
      <c r="W1376" s="28"/>
      <c r="X1376" s="29">
        <v>1.3335</v>
      </c>
      <c r="Y1376" s="29">
        <v>0</v>
      </c>
      <c r="Z1376" s="29">
        <v>1021.8817</v>
      </c>
      <c r="AA1376" s="29">
        <v>4.4684</v>
      </c>
      <c r="AB1376" s="29">
        <v>50.3433</v>
      </c>
      <c r="AC1376" s="29">
        <v>6.7223</v>
      </c>
      <c r="AE1376" s="1"/>
      <c r="AF1376" s="1"/>
      <c r="AG1376" s="1"/>
      <c r="AH1376" s="1"/>
      <c r="AI1376" s="1"/>
      <c r="AJ1376" s="1"/>
      <c r="AK1376" s="1"/>
      <c r="AL1376" s="1"/>
    </row>
    <row r="1377" spans="1:38">
      <c r="A1377" s="38">
        <v>43888.2916666667</v>
      </c>
      <c r="B1377" s="4" t="s">
        <v>299</v>
      </c>
      <c r="C1377" s="4" t="s">
        <v>407</v>
      </c>
      <c r="D1377" s="4" t="s">
        <v>1514</v>
      </c>
      <c r="E1377" s="12" t="s">
        <v>1459</v>
      </c>
      <c r="F1377" s="4" t="s">
        <v>709</v>
      </c>
      <c r="G1377" s="4" t="s">
        <v>9898</v>
      </c>
      <c r="H1377" s="4" t="s">
        <v>764</v>
      </c>
      <c r="I1377" s="5" t="s">
        <v>9899</v>
      </c>
      <c r="J1377" s="5" t="s">
        <v>9900</v>
      </c>
      <c r="K1377" s="5" t="s">
        <v>9901</v>
      </c>
      <c r="L1377" s="5" t="s">
        <v>9902</v>
      </c>
      <c r="M1377" s="5" t="s">
        <v>6713</v>
      </c>
      <c r="N1377" s="5" t="s">
        <v>2376</v>
      </c>
      <c r="O1377" s="5">
        <v>0.423</v>
      </c>
      <c r="P1377" s="5" t="s">
        <v>2058</v>
      </c>
      <c r="Q1377" s="5" t="s">
        <v>2722</v>
      </c>
      <c r="R1377" s="25">
        <f t="shared" si="22"/>
        <v>0.423</v>
      </c>
      <c r="S1377" s="30" t="s">
        <v>8751</v>
      </c>
      <c r="T1377" s="30" t="s">
        <v>9903</v>
      </c>
      <c r="U1377" s="30" t="s">
        <v>9904</v>
      </c>
      <c r="V1377" s="5" t="s">
        <v>278</v>
      </c>
      <c r="W1377" s="28"/>
      <c r="X1377" s="29">
        <v>1.751</v>
      </c>
      <c r="Y1377" s="29">
        <v>0</v>
      </c>
      <c r="Z1377" s="29">
        <v>1021.8517</v>
      </c>
      <c r="AA1377" s="29">
        <v>3.845</v>
      </c>
      <c r="AB1377" s="29">
        <v>60.1291</v>
      </c>
      <c r="AC1377" s="29">
        <v>334.4601</v>
      </c>
      <c r="AE1377" s="1"/>
      <c r="AF1377" s="1"/>
      <c r="AG1377" s="1"/>
      <c r="AH1377" s="1"/>
      <c r="AI1377" s="1"/>
      <c r="AJ1377" s="1"/>
      <c r="AK1377" s="1"/>
      <c r="AL1377" s="1"/>
    </row>
    <row r="1378" spans="1:38">
      <c r="A1378" s="38">
        <v>43888.3333333333</v>
      </c>
      <c r="B1378" s="4" t="s">
        <v>114</v>
      </c>
      <c r="C1378" s="4" t="s">
        <v>80</v>
      </c>
      <c r="D1378" s="4" t="s">
        <v>1346</v>
      </c>
      <c r="E1378" s="12" t="s">
        <v>874</v>
      </c>
      <c r="F1378" s="4" t="s">
        <v>302</v>
      </c>
      <c r="G1378" s="4" t="s">
        <v>2704</v>
      </c>
      <c r="H1378" s="4" t="s">
        <v>63</v>
      </c>
      <c r="I1378" s="5" t="s">
        <v>9905</v>
      </c>
      <c r="J1378" s="5" t="s">
        <v>9906</v>
      </c>
      <c r="K1378" s="5" t="s">
        <v>9907</v>
      </c>
      <c r="L1378" s="5" t="s">
        <v>9908</v>
      </c>
      <c r="M1378" s="5" t="s">
        <v>7894</v>
      </c>
      <c r="N1378" s="5" t="s">
        <v>1533</v>
      </c>
      <c r="O1378" s="5">
        <v>0.491</v>
      </c>
      <c r="P1378" s="5" t="s">
        <v>1609</v>
      </c>
      <c r="Q1378" s="5" t="s">
        <v>3456</v>
      </c>
      <c r="R1378" s="25">
        <f t="shared" si="22"/>
        <v>0.491</v>
      </c>
      <c r="S1378" s="30" t="s">
        <v>9909</v>
      </c>
      <c r="T1378" s="30" t="s">
        <v>2358</v>
      </c>
      <c r="U1378" s="30" t="s">
        <v>9910</v>
      </c>
      <c r="V1378" s="5" t="s">
        <v>278</v>
      </c>
      <c r="W1378" s="28"/>
      <c r="X1378" s="29">
        <v>1.7631</v>
      </c>
      <c r="Y1378" s="29">
        <v>0</v>
      </c>
      <c r="Z1378" s="29">
        <v>1022.0039</v>
      </c>
      <c r="AA1378" s="29">
        <v>3.6284</v>
      </c>
      <c r="AB1378" s="29">
        <v>66.3581</v>
      </c>
      <c r="AC1378" s="29">
        <v>333.2537</v>
      </c>
      <c r="AE1378" s="1"/>
      <c r="AF1378" s="1"/>
      <c r="AG1378" s="1"/>
      <c r="AH1378" s="1"/>
      <c r="AI1378" s="1"/>
      <c r="AJ1378" s="1"/>
      <c r="AK1378" s="1"/>
      <c r="AL1378" s="1"/>
    </row>
    <row r="1379" spans="1:38">
      <c r="A1379" s="38">
        <v>43888.375</v>
      </c>
      <c r="B1379" s="4" t="s">
        <v>114</v>
      </c>
      <c r="C1379" s="4" t="s">
        <v>80</v>
      </c>
      <c r="D1379" s="4" t="s">
        <v>1726</v>
      </c>
      <c r="E1379" s="12" t="s">
        <v>1459</v>
      </c>
      <c r="F1379" s="4" t="s">
        <v>302</v>
      </c>
      <c r="G1379" s="4" t="s">
        <v>341</v>
      </c>
      <c r="H1379" s="4" t="s">
        <v>345</v>
      </c>
      <c r="I1379" s="5" t="s">
        <v>9911</v>
      </c>
      <c r="J1379" s="5" t="s">
        <v>9912</v>
      </c>
      <c r="K1379" s="5" t="s">
        <v>9913</v>
      </c>
      <c r="L1379" s="5" t="s">
        <v>9914</v>
      </c>
      <c r="M1379" s="5" t="s">
        <v>356</v>
      </c>
      <c r="N1379" s="5" t="s">
        <v>2411</v>
      </c>
      <c r="O1379" s="5">
        <v>0.547</v>
      </c>
      <c r="P1379" s="5" t="s">
        <v>4685</v>
      </c>
      <c r="Q1379" s="5" t="s">
        <v>2722</v>
      </c>
      <c r="R1379" s="25">
        <f t="shared" si="22"/>
        <v>0.547</v>
      </c>
      <c r="S1379" s="30" t="s">
        <v>8737</v>
      </c>
      <c r="T1379" s="30" t="s">
        <v>9915</v>
      </c>
      <c r="U1379" s="30" t="s">
        <v>9916</v>
      </c>
      <c r="V1379" s="5" t="s">
        <v>278</v>
      </c>
      <c r="W1379" s="28"/>
      <c r="X1379" s="29">
        <v>1.173</v>
      </c>
      <c r="Y1379" s="29">
        <v>0</v>
      </c>
      <c r="Z1379" s="29">
        <v>1022.1891</v>
      </c>
      <c r="AA1379" s="29">
        <v>4.0583</v>
      </c>
      <c r="AB1379" s="29">
        <v>68.7576</v>
      </c>
      <c r="AC1379" s="29">
        <v>333.8807</v>
      </c>
      <c r="AE1379" s="1"/>
      <c r="AF1379" s="1"/>
      <c r="AG1379" s="1"/>
      <c r="AH1379" s="1"/>
      <c r="AI1379" s="1"/>
      <c r="AJ1379" s="1"/>
      <c r="AK1379" s="1"/>
      <c r="AL1379" s="1"/>
    </row>
    <row r="1380" spans="1:38">
      <c r="A1380" s="38">
        <v>43888.4166666667</v>
      </c>
      <c r="B1380" s="4" t="s">
        <v>158</v>
      </c>
      <c r="C1380" s="4" t="s">
        <v>63</v>
      </c>
      <c r="D1380" s="4" t="s">
        <v>4306</v>
      </c>
      <c r="E1380" s="12" t="s">
        <v>942</v>
      </c>
      <c r="F1380" s="4" t="s">
        <v>242</v>
      </c>
      <c r="G1380" s="4" t="s">
        <v>7248</v>
      </c>
      <c r="H1380" s="4" t="s">
        <v>603</v>
      </c>
      <c r="I1380" s="5" t="s">
        <v>9917</v>
      </c>
      <c r="J1380" s="5" t="s">
        <v>9918</v>
      </c>
      <c r="K1380" s="5" t="s">
        <v>9919</v>
      </c>
      <c r="L1380" s="5" t="s">
        <v>9920</v>
      </c>
      <c r="M1380" s="5" t="s">
        <v>2853</v>
      </c>
      <c r="N1380" s="5" t="s">
        <v>1837</v>
      </c>
      <c r="O1380" s="5">
        <v>0.656</v>
      </c>
      <c r="P1380" s="5" t="s">
        <v>5534</v>
      </c>
      <c r="Q1380" s="5" t="s">
        <v>7288</v>
      </c>
      <c r="R1380" s="25">
        <f t="shared" si="22"/>
        <v>0.656</v>
      </c>
      <c r="S1380" s="30" t="s">
        <v>3278</v>
      </c>
      <c r="T1380" s="30" t="s">
        <v>8559</v>
      </c>
      <c r="U1380" s="30" t="s">
        <v>9921</v>
      </c>
      <c r="V1380" s="5" t="s">
        <v>278</v>
      </c>
      <c r="W1380" s="28"/>
      <c r="X1380" s="29">
        <v>1.1687</v>
      </c>
      <c r="Y1380" s="29">
        <v>0</v>
      </c>
      <c r="Z1380" s="29">
        <v>1022.125</v>
      </c>
      <c r="AA1380" s="29">
        <v>4.4119</v>
      </c>
      <c r="AB1380" s="29">
        <v>65.9481</v>
      </c>
      <c r="AC1380" s="29">
        <v>335.8055</v>
      </c>
      <c r="AE1380" s="1"/>
      <c r="AF1380" s="1"/>
      <c r="AG1380" s="1"/>
      <c r="AH1380" s="1"/>
      <c r="AI1380" s="1"/>
      <c r="AJ1380" s="1"/>
      <c r="AK1380" s="1"/>
      <c r="AL1380" s="1"/>
    </row>
    <row r="1381" spans="1:38">
      <c r="A1381" s="38">
        <v>43888.4583333333</v>
      </c>
      <c r="B1381" s="4" t="s">
        <v>655</v>
      </c>
      <c r="C1381" s="4" t="s">
        <v>574</v>
      </c>
      <c r="D1381" s="4" t="s">
        <v>360</v>
      </c>
      <c r="E1381" s="12" t="s">
        <v>1737</v>
      </c>
      <c r="F1381" s="4" t="s">
        <v>573</v>
      </c>
      <c r="G1381" s="4" t="s">
        <v>5651</v>
      </c>
      <c r="H1381" s="4" t="s">
        <v>476</v>
      </c>
      <c r="I1381" s="5" t="s">
        <v>9922</v>
      </c>
      <c r="J1381" s="5" t="s">
        <v>9923</v>
      </c>
      <c r="K1381" s="5" t="s">
        <v>9924</v>
      </c>
      <c r="L1381" s="5" t="s">
        <v>9925</v>
      </c>
      <c r="M1381" s="5" t="s">
        <v>6702</v>
      </c>
      <c r="N1381" s="5" t="s">
        <v>2090</v>
      </c>
      <c r="O1381" s="5">
        <v>0.577</v>
      </c>
      <c r="P1381" s="5" t="s">
        <v>6621</v>
      </c>
      <c r="Q1381" s="5" t="s">
        <v>6856</v>
      </c>
      <c r="R1381" s="25">
        <f t="shared" si="22"/>
        <v>0.577</v>
      </c>
      <c r="S1381" s="30" t="s">
        <v>2811</v>
      </c>
      <c r="T1381" s="30" t="s">
        <v>9926</v>
      </c>
      <c r="U1381" s="30" t="s">
        <v>9927</v>
      </c>
      <c r="V1381" s="5" t="s">
        <v>278</v>
      </c>
      <c r="W1381" s="28"/>
      <c r="X1381" s="29">
        <v>1.4356</v>
      </c>
      <c r="Y1381" s="29">
        <v>0</v>
      </c>
      <c r="Z1381" s="29">
        <v>1021.5109</v>
      </c>
      <c r="AA1381" s="29">
        <v>4.1324</v>
      </c>
      <c r="AB1381" s="29">
        <v>61.9868</v>
      </c>
      <c r="AC1381" s="29">
        <v>359.8488</v>
      </c>
      <c r="AE1381" s="1"/>
      <c r="AF1381" s="1"/>
      <c r="AG1381" s="1"/>
      <c r="AH1381" s="1"/>
      <c r="AI1381" s="1"/>
      <c r="AJ1381" s="1"/>
      <c r="AK1381" s="1"/>
      <c r="AL1381" s="1"/>
    </row>
    <row r="1382" spans="1:38">
      <c r="A1382" s="38">
        <v>43888.5</v>
      </c>
      <c r="B1382" s="4" t="s">
        <v>954</v>
      </c>
      <c r="C1382" s="4" t="s">
        <v>300</v>
      </c>
      <c r="D1382" s="4" t="s">
        <v>1307</v>
      </c>
      <c r="E1382" s="12" t="s">
        <v>874</v>
      </c>
      <c r="F1382" s="4" t="s">
        <v>709</v>
      </c>
      <c r="G1382" s="4" t="s">
        <v>689</v>
      </c>
      <c r="H1382" s="4" t="s">
        <v>145</v>
      </c>
      <c r="I1382" s="5" t="s">
        <v>9928</v>
      </c>
      <c r="J1382" s="5" t="s">
        <v>9929</v>
      </c>
      <c r="K1382" s="5" t="s">
        <v>9930</v>
      </c>
      <c r="L1382" s="5" t="s">
        <v>9931</v>
      </c>
      <c r="M1382" s="5" t="s">
        <v>2786</v>
      </c>
      <c r="N1382" s="5" t="s">
        <v>1891</v>
      </c>
      <c r="O1382" s="5">
        <v>0.528</v>
      </c>
      <c r="P1382" s="5" t="s">
        <v>7804</v>
      </c>
      <c r="Q1382" s="5" t="s">
        <v>9932</v>
      </c>
      <c r="R1382" s="25">
        <f t="shared" si="22"/>
        <v>0.528</v>
      </c>
      <c r="S1382" s="30" t="s">
        <v>4352</v>
      </c>
      <c r="T1382" s="30" t="s">
        <v>9933</v>
      </c>
      <c r="U1382" s="30" t="s">
        <v>9934</v>
      </c>
      <c r="V1382" s="5" t="s">
        <v>278</v>
      </c>
      <c r="W1382" s="28"/>
      <c r="X1382" s="29">
        <v>0.5199</v>
      </c>
      <c r="Y1382" s="29">
        <v>0</v>
      </c>
      <c r="Z1382" s="29">
        <v>1020.5993</v>
      </c>
      <c r="AA1382" s="29">
        <v>4.4942</v>
      </c>
      <c r="AB1382" s="29">
        <v>60.5201</v>
      </c>
      <c r="AC1382" s="29">
        <v>240.8345</v>
      </c>
      <c r="AE1382" s="1"/>
      <c r="AF1382" s="1"/>
      <c r="AG1382" s="1"/>
      <c r="AH1382" s="1"/>
      <c r="AI1382" s="1"/>
      <c r="AJ1382" s="1"/>
      <c r="AK1382" s="1"/>
      <c r="AL1382" s="1"/>
    </row>
    <row r="1383" spans="1:38">
      <c r="A1383" s="38">
        <v>43888.5416666667</v>
      </c>
      <c r="B1383" s="4" t="s">
        <v>954</v>
      </c>
      <c r="C1383" s="4" t="s">
        <v>300</v>
      </c>
      <c r="D1383" s="4" t="s">
        <v>571</v>
      </c>
      <c r="E1383" s="12" t="s">
        <v>115</v>
      </c>
      <c r="F1383" s="4" t="s">
        <v>573</v>
      </c>
      <c r="G1383" s="4" t="s">
        <v>9080</v>
      </c>
      <c r="H1383" s="4" t="s">
        <v>224</v>
      </c>
      <c r="I1383" s="5" t="s">
        <v>9935</v>
      </c>
      <c r="J1383" s="5" t="s">
        <v>3668</v>
      </c>
      <c r="K1383" s="5" t="s">
        <v>9936</v>
      </c>
      <c r="L1383" s="5" t="s">
        <v>578</v>
      </c>
      <c r="M1383" s="5" t="s">
        <v>6518</v>
      </c>
      <c r="N1383" s="5" t="s">
        <v>7142</v>
      </c>
      <c r="O1383" s="5">
        <v>0.436</v>
      </c>
      <c r="P1383" s="5" t="s">
        <v>7228</v>
      </c>
      <c r="Q1383" s="5" t="s">
        <v>1989</v>
      </c>
      <c r="R1383" s="25">
        <f t="shared" si="22"/>
        <v>0.436</v>
      </c>
      <c r="S1383" s="30" t="s">
        <v>8844</v>
      </c>
      <c r="T1383" s="30" t="s">
        <v>9937</v>
      </c>
      <c r="U1383" s="30" t="s">
        <v>9938</v>
      </c>
      <c r="V1383" s="5" t="s">
        <v>278</v>
      </c>
      <c r="W1383" s="28"/>
      <c r="X1383" s="29">
        <v>0.9177</v>
      </c>
      <c r="Y1383" s="29">
        <v>0</v>
      </c>
      <c r="Z1383" s="29">
        <v>1019.629</v>
      </c>
      <c r="AA1383" s="29">
        <v>4.425</v>
      </c>
      <c r="AB1383" s="29">
        <v>63.581</v>
      </c>
      <c r="AC1383" s="29">
        <v>282.915</v>
      </c>
      <c r="AE1383" s="1"/>
      <c r="AF1383" s="1"/>
      <c r="AG1383" s="1"/>
      <c r="AH1383" s="1"/>
      <c r="AI1383" s="1"/>
      <c r="AJ1383" s="1"/>
      <c r="AK1383" s="1"/>
      <c r="AL1383" s="1"/>
    </row>
    <row r="1384" spans="1:38">
      <c r="A1384" s="38">
        <v>43888.5833333333</v>
      </c>
      <c r="B1384" s="4" t="s">
        <v>114</v>
      </c>
      <c r="C1384" s="4" t="s">
        <v>80</v>
      </c>
      <c r="D1384" s="4" t="s">
        <v>1726</v>
      </c>
      <c r="E1384" s="12" t="s">
        <v>31</v>
      </c>
      <c r="F1384" s="4" t="s">
        <v>547</v>
      </c>
      <c r="G1384" s="4" t="s">
        <v>9939</v>
      </c>
      <c r="H1384" s="4" t="s">
        <v>83</v>
      </c>
      <c r="I1384" s="5" t="s">
        <v>9156</v>
      </c>
      <c r="J1384" s="5" t="s">
        <v>9940</v>
      </c>
      <c r="K1384" s="5" t="s">
        <v>9941</v>
      </c>
      <c r="L1384" s="5" t="s">
        <v>9942</v>
      </c>
      <c r="M1384" s="5" t="s">
        <v>2592</v>
      </c>
      <c r="N1384" s="5" t="s">
        <v>1313</v>
      </c>
      <c r="O1384" s="5">
        <v>0.552</v>
      </c>
      <c r="P1384" s="5" t="s">
        <v>7076</v>
      </c>
      <c r="Q1384" s="5" t="s">
        <v>9943</v>
      </c>
      <c r="R1384" s="25">
        <f t="shared" si="22"/>
        <v>0.552</v>
      </c>
      <c r="S1384" s="30" t="s">
        <v>9944</v>
      </c>
      <c r="T1384" s="30" t="s">
        <v>4338</v>
      </c>
      <c r="U1384" s="30" t="s">
        <v>9945</v>
      </c>
      <c r="V1384" s="5" t="s">
        <v>278</v>
      </c>
      <c r="W1384" s="28"/>
      <c r="X1384" s="29">
        <v>0.654</v>
      </c>
      <c r="Y1384" s="29">
        <v>0</v>
      </c>
      <c r="Z1384" s="29">
        <v>1018.7125</v>
      </c>
      <c r="AA1384" s="29">
        <v>4.6592</v>
      </c>
      <c r="AB1384" s="29">
        <v>56.3116</v>
      </c>
      <c r="AC1384" s="29">
        <v>352.581</v>
      </c>
      <c r="AE1384" s="1"/>
      <c r="AF1384" s="1"/>
      <c r="AG1384" s="1"/>
      <c r="AH1384" s="1"/>
      <c r="AI1384" s="1"/>
      <c r="AJ1384" s="1"/>
      <c r="AK1384" s="1"/>
      <c r="AL1384" s="1"/>
    </row>
    <row r="1385" spans="1:38">
      <c r="A1385" s="38">
        <v>43888.625</v>
      </c>
      <c r="B1385" s="4" t="s">
        <v>2663</v>
      </c>
      <c r="C1385" s="4" t="s">
        <v>130</v>
      </c>
      <c r="D1385" s="4" t="s">
        <v>1500</v>
      </c>
      <c r="E1385" s="12" t="s">
        <v>1459</v>
      </c>
      <c r="F1385" s="4" t="s">
        <v>64</v>
      </c>
      <c r="G1385" s="4" t="s">
        <v>7994</v>
      </c>
      <c r="H1385" s="4" t="s">
        <v>603</v>
      </c>
      <c r="I1385" s="5" t="s">
        <v>9946</v>
      </c>
      <c r="J1385" s="5" t="s">
        <v>9947</v>
      </c>
      <c r="K1385" s="5" t="s">
        <v>9948</v>
      </c>
      <c r="L1385" s="5" t="s">
        <v>9949</v>
      </c>
      <c r="M1385" s="5" t="s">
        <v>2593</v>
      </c>
      <c r="N1385" s="5" t="s">
        <v>73</v>
      </c>
      <c r="O1385" s="5">
        <v>0.593</v>
      </c>
      <c r="P1385" s="5" t="s">
        <v>9950</v>
      </c>
      <c r="Q1385" s="5" t="s">
        <v>6577</v>
      </c>
      <c r="R1385" s="25">
        <f t="shared" si="22"/>
        <v>0.593</v>
      </c>
      <c r="S1385" s="30" t="s">
        <v>4261</v>
      </c>
      <c r="T1385" s="30" t="s">
        <v>733</v>
      </c>
      <c r="U1385" s="30" t="s">
        <v>9951</v>
      </c>
      <c r="V1385" s="5" t="s">
        <v>278</v>
      </c>
      <c r="W1385" s="28"/>
      <c r="X1385" s="29">
        <v>1.2432</v>
      </c>
      <c r="Y1385" s="29">
        <v>0</v>
      </c>
      <c r="Z1385" s="29">
        <v>1018.6817</v>
      </c>
      <c r="AA1385" s="29">
        <v>4.615</v>
      </c>
      <c r="AB1385" s="29">
        <v>47.9108</v>
      </c>
      <c r="AC1385" s="29">
        <v>359.3914</v>
      </c>
      <c r="AE1385" s="1"/>
      <c r="AF1385" s="1"/>
      <c r="AG1385" s="1"/>
      <c r="AH1385" s="1"/>
      <c r="AI1385" s="1"/>
      <c r="AJ1385" s="1"/>
      <c r="AK1385" s="1"/>
      <c r="AL1385" s="1"/>
    </row>
    <row r="1386" spans="1:38">
      <c r="A1386" s="38">
        <v>43888.6666666667</v>
      </c>
      <c r="B1386" s="4" t="s">
        <v>207</v>
      </c>
      <c r="C1386" s="4" t="s">
        <v>29</v>
      </c>
      <c r="D1386" s="4" t="s">
        <v>129</v>
      </c>
      <c r="E1386" s="12" t="s">
        <v>1459</v>
      </c>
      <c r="F1386" s="4" t="s">
        <v>407</v>
      </c>
      <c r="G1386" s="4" t="s">
        <v>8699</v>
      </c>
      <c r="H1386" s="4" t="s">
        <v>376</v>
      </c>
      <c r="I1386" s="5" t="s">
        <v>9952</v>
      </c>
      <c r="J1386" s="5" t="s">
        <v>4538</v>
      </c>
      <c r="K1386" s="5" t="s">
        <v>9953</v>
      </c>
      <c r="L1386" s="5" t="s">
        <v>9954</v>
      </c>
      <c r="M1386" s="5" t="s">
        <v>9955</v>
      </c>
      <c r="N1386" s="5" t="s">
        <v>2467</v>
      </c>
      <c r="O1386" s="5">
        <v>0.409</v>
      </c>
      <c r="P1386" s="5" t="s">
        <v>6024</v>
      </c>
      <c r="Q1386" s="5" t="s">
        <v>679</v>
      </c>
      <c r="R1386" s="25">
        <f t="shared" si="22"/>
        <v>0.409</v>
      </c>
      <c r="S1386" s="30" t="s">
        <v>8291</v>
      </c>
      <c r="T1386" s="30" t="s">
        <v>3072</v>
      </c>
      <c r="U1386" s="30" t="s">
        <v>2990</v>
      </c>
      <c r="V1386" s="5" t="s">
        <v>278</v>
      </c>
      <c r="W1386" s="28"/>
      <c r="X1386" s="29">
        <v>1.1117</v>
      </c>
      <c r="Y1386" s="29">
        <v>0</v>
      </c>
      <c r="Z1386" s="29">
        <v>1018.4149</v>
      </c>
      <c r="AA1386" s="29">
        <v>3.4455</v>
      </c>
      <c r="AB1386" s="29">
        <v>59.0714</v>
      </c>
      <c r="AC1386" s="29">
        <v>10.4653</v>
      </c>
      <c r="AE1386" s="1"/>
      <c r="AF1386" s="1"/>
      <c r="AG1386" s="1"/>
      <c r="AH1386" s="1"/>
      <c r="AI1386" s="1"/>
      <c r="AJ1386" s="1"/>
      <c r="AK1386" s="1"/>
      <c r="AL1386" s="1"/>
    </row>
    <row r="1387" spans="1:38">
      <c r="A1387" s="38">
        <v>43888.7083333333</v>
      </c>
      <c r="B1387" s="4" t="s">
        <v>28</v>
      </c>
      <c r="C1387" s="4" t="s">
        <v>145</v>
      </c>
      <c r="D1387" s="4" t="s">
        <v>30</v>
      </c>
      <c r="E1387" s="12" t="s">
        <v>115</v>
      </c>
      <c r="F1387" s="4" t="s">
        <v>192</v>
      </c>
      <c r="G1387" s="4" t="s">
        <v>6988</v>
      </c>
      <c r="H1387" s="4" t="s">
        <v>344</v>
      </c>
      <c r="I1387" s="5" t="s">
        <v>9956</v>
      </c>
      <c r="J1387" s="5" t="s">
        <v>5202</v>
      </c>
      <c r="K1387" s="5" t="s">
        <v>9957</v>
      </c>
      <c r="L1387" s="5" t="s">
        <v>9958</v>
      </c>
      <c r="M1387" s="5" t="s">
        <v>2412</v>
      </c>
      <c r="N1387" s="5" t="s">
        <v>2049</v>
      </c>
      <c r="O1387" s="5">
        <v>0.411</v>
      </c>
      <c r="P1387" s="5" t="s">
        <v>756</v>
      </c>
      <c r="Q1387" s="5" t="s">
        <v>3850</v>
      </c>
      <c r="R1387" s="25">
        <f t="shared" si="22"/>
        <v>0.411</v>
      </c>
      <c r="S1387" s="30" t="s">
        <v>1778</v>
      </c>
      <c r="T1387" s="30" t="s">
        <v>9959</v>
      </c>
      <c r="U1387" s="30" t="s">
        <v>9960</v>
      </c>
      <c r="V1387" s="5" t="s">
        <v>278</v>
      </c>
      <c r="W1387" s="28"/>
      <c r="X1387" s="29">
        <v>0.8451</v>
      </c>
      <c r="Y1387" s="29">
        <v>0.01</v>
      </c>
      <c r="Z1387" s="29">
        <v>1018.2151</v>
      </c>
      <c r="AA1387" s="29">
        <v>1.3716</v>
      </c>
      <c r="AB1387" s="29">
        <v>76.875</v>
      </c>
      <c r="AC1387" s="29">
        <v>47.5804</v>
      </c>
      <c r="AE1387" s="1"/>
      <c r="AF1387" s="1"/>
      <c r="AG1387" s="1"/>
      <c r="AH1387" s="1"/>
      <c r="AI1387" s="1"/>
      <c r="AJ1387" s="1"/>
      <c r="AK1387" s="1"/>
      <c r="AL1387" s="1"/>
    </row>
    <row r="1388" spans="1:38">
      <c r="A1388" s="38">
        <v>43888.75</v>
      </c>
      <c r="B1388" s="4" t="s">
        <v>129</v>
      </c>
      <c r="C1388" s="4" t="s">
        <v>83</v>
      </c>
      <c r="D1388" s="4" t="s">
        <v>131</v>
      </c>
      <c r="E1388" s="12" t="s">
        <v>68</v>
      </c>
      <c r="F1388" s="4" t="s">
        <v>192</v>
      </c>
      <c r="G1388" s="4" t="s">
        <v>2042</v>
      </c>
      <c r="H1388" s="4" t="s">
        <v>1459</v>
      </c>
      <c r="I1388" s="5" t="s">
        <v>9961</v>
      </c>
      <c r="J1388" s="5" t="s">
        <v>5306</v>
      </c>
      <c r="K1388" s="5" t="s">
        <v>9962</v>
      </c>
      <c r="L1388" s="5" t="s">
        <v>9963</v>
      </c>
      <c r="M1388" s="5" t="s">
        <v>3840</v>
      </c>
      <c r="N1388" s="5" t="s">
        <v>2049</v>
      </c>
      <c r="O1388" s="5">
        <v>0.434</v>
      </c>
      <c r="P1388" s="5" t="s">
        <v>3018</v>
      </c>
      <c r="Q1388" s="5" t="s">
        <v>3718</v>
      </c>
      <c r="R1388" s="25">
        <f t="shared" si="22"/>
        <v>0.434</v>
      </c>
      <c r="S1388" s="30" t="s">
        <v>3746</v>
      </c>
      <c r="T1388" s="30" t="s">
        <v>6224</v>
      </c>
      <c r="U1388" s="30" t="s">
        <v>9964</v>
      </c>
      <c r="V1388" s="5" t="s">
        <v>278</v>
      </c>
      <c r="W1388" s="28"/>
      <c r="X1388" s="29">
        <v>0.3486</v>
      </c>
      <c r="Y1388" s="29">
        <v>0</v>
      </c>
      <c r="Z1388" s="29">
        <v>1018.2008</v>
      </c>
      <c r="AA1388" s="29">
        <v>0.72</v>
      </c>
      <c r="AB1388" s="29">
        <v>80.9233</v>
      </c>
      <c r="AC1388" s="29">
        <v>47.2237</v>
      </c>
      <c r="AE1388" s="1"/>
      <c r="AF1388" s="1"/>
      <c r="AG1388" s="1"/>
      <c r="AH1388" s="1"/>
      <c r="AI1388" s="1"/>
      <c r="AJ1388" s="1"/>
      <c r="AK1388" s="1"/>
      <c r="AL1388" s="1"/>
    </row>
    <row r="1389" spans="1:38">
      <c r="A1389" s="38">
        <v>43888.7916666667</v>
      </c>
      <c r="B1389" s="4" t="s">
        <v>940</v>
      </c>
      <c r="C1389" s="4" t="s">
        <v>97</v>
      </c>
      <c r="D1389" s="4" t="s">
        <v>1549</v>
      </c>
      <c r="E1389" s="12" t="s">
        <v>317</v>
      </c>
      <c r="F1389" s="4" t="s">
        <v>393</v>
      </c>
      <c r="G1389" s="4" t="s">
        <v>6518</v>
      </c>
      <c r="H1389" s="4" t="s">
        <v>99</v>
      </c>
      <c r="I1389" s="5" t="s">
        <v>9965</v>
      </c>
      <c r="J1389" s="5" t="s">
        <v>9966</v>
      </c>
      <c r="K1389" s="5" t="s">
        <v>7993</v>
      </c>
      <c r="L1389" s="5" t="s">
        <v>9180</v>
      </c>
      <c r="M1389" s="5" t="s">
        <v>621</v>
      </c>
      <c r="N1389" s="5" t="s">
        <v>1287</v>
      </c>
      <c r="O1389" s="5">
        <v>0.392</v>
      </c>
      <c r="P1389" s="5" t="s">
        <v>809</v>
      </c>
      <c r="Q1389" s="5" t="s">
        <v>7809</v>
      </c>
      <c r="R1389" s="25">
        <f t="shared" si="22"/>
        <v>0.392</v>
      </c>
      <c r="S1389" s="30" t="s">
        <v>9819</v>
      </c>
      <c r="T1389" s="30" t="s">
        <v>9967</v>
      </c>
      <c r="U1389" s="30" t="s">
        <v>9968</v>
      </c>
      <c r="V1389" s="5" t="s">
        <v>278</v>
      </c>
      <c r="W1389" s="28"/>
      <c r="X1389" s="29">
        <v>0.2194</v>
      </c>
      <c r="Y1389" s="29">
        <v>0</v>
      </c>
      <c r="Z1389" s="29">
        <v>1017.7884</v>
      </c>
      <c r="AA1389" s="29">
        <v>0.7042</v>
      </c>
      <c r="AB1389" s="29">
        <v>81.5207</v>
      </c>
      <c r="AC1389" s="29">
        <v>50.4028</v>
      </c>
      <c r="AE1389" s="1"/>
      <c r="AF1389" s="1"/>
      <c r="AG1389" s="1"/>
      <c r="AH1389" s="1"/>
      <c r="AI1389" s="1"/>
      <c r="AJ1389" s="1"/>
      <c r="AK1389" s="1"/>
      <c r="AL1389" s="1"/>
    </row>
    <row r="1390" spans="1:38">
      <c r="A1390" s="38">
        <v>43888.8333333333</v>
      </c>
      <c r="B1390" s="4" t="s">
        <v>47</v>
      </c>
      <c r="C1390" s="4" t="s">
        <v>222</v>
      </c>
      <c r="D1390" s="4" t="s">
        <v>189</v>
      </c>
      <c r="E1390" s="12" t="s">
        <v>317</v>
      </c>
      <c r="F1390" s="4" t="s">
        <v>83</v>
      </c>
      <c r="G1390" s="4" t="s">
        <v>6615</v>
      </c>
      <c r="H1390" s="4" t="s">
        <v>99</v>
      </c>
      <c r="I1390" s="5" t="s">
        <v>9969</v>
      </c>
      <c r="J1390" s="5" t="s">
        <v>660</v>
      </c>
      <c r="K1390" s="5" t="s">
        <v>9970</v>
      </c>
      <c r="L1390" s="5" t="s">
        <v>9971</v>
      </c>
      <c r="M1390" s="5" t="s">
        <v>627</v>
      </c>
      <c r="N1390" s="5" t="s">
        <v>620</v>
      </c>
      <c r="O1390" s="5">
        <v>0.423</v>
      </c>
      <c r="P1390" s="5" t="s">
        <v>2224</v>
      </c>
      <c r="Q1390" s="5" t="s">
        <v>566</v>
      </c>
      <c r="R1390" s="25">
        <f t="shared" si="22"/>
        <v>0.423</v>
      </c>
      <c r="S1390" s="30" t="s">
        <v>952</v>
      </c>
      <c r="T1390" s="30" t="s">
        <v>7429</v>
      </c>
      <c r="U1390" s="30" t="s">
        <v>9972</v>
      </c>
      <c r="V1390" s="5" t="s">
        <v>278</v>
      </c>
      <c r="W1390" s="28"/>
      <c r="X1390" s="29">
        <v>0.2255</v>
      </c>
      <c r="Y1390" s="29">
        <v>0</v>
      </c>
      <c r="Z1390" s="29">
        <v>1017.6458</v>
      </c>
      <c r="AA1390" s="29">
        <v>0.8383</v>
      </c>
      <c r="AB1390" s="29">
        <v>81.6424</v>
      </c>
      <c r="AC1390" s="29">
        <v>298.5888</v>
      </c>
      <c r="AE1390" s="1"/>
      <c r="AF1390" s="1"/>
      <c r="AG1390" s="1"/>
      <c r="AH1390" s="1"/>
      <c r="AI1390" s="1"/>
      <c r="AJ1390" s="1"/>
      <c r="AK1390" s="1"/>
      <c r="AL1390" s="1"/>
    </row>
    <row r="1391" spans="1:38">
      <c r="A1391" s="38">
        <v>43888.875</v>
      </c>
      <c r="B1391" s="4" t="s">
        <v>316</v>
      </c>
      <c r="C1391" s="4" t="s">
        <v>116</v>
      </c>
      <c r="D1391" s="4" t="s">
        <v>655</v>
      </c>
      <c r="E1391" s="12" t="s">
        <v>317</v>
      </c>
      <c r="F1391" s="4" t="s">
        <v>113</v>
      </c>
      <c r="G1391" s="4" t="s">
        <v>8674</v>
      </c>
      <c r="H1391" s="4" t="s">
        <v>1591</v>
      </c>
      <c r="I1391" s="5" t="s">
        <v>9973</v>
      </c>
      <c r="J1391" s="5" t="s">
        <v>9974</v>
      </c>
      <c r="K1391" s="5" t="s">
        <v>9975</v>
      </c>
      <c r="L1391" s="5" t="s">
        <v>9976</v>
      </c>
      <c r="M1391" s="5" t="s">
        <v>4817</v>
      </c>
      <c r="N1391" s="5" t="s">
        <v>1678</v>
      </c>
      <c r="O1391" s="5">
        <v>0.418</v>
      </c>
      <c r="P1391" s="5" t="s">
        <v>538</v>
      </c>
      <c r="Q1391" s="5" t="s">
        <v>8157</v>
      </c>
      <c r="R1391" s="25">
        <f t="shared" si="22"/>
        <v>0.418</v>
      </c>
      <c r="S1391" s="30" t="s">
        <v>7709</v>
      </c>
      <c r="T1391" s="30" t="s">
        <v>4256</v>
      </c>
      <c r="U1391" s="30" t="s">
        <v>9977</v>
      </c>
      <c r="V1391" s="5" t="s">
        <v>278</v>
      </c>
      <c r="W1391" s="28"/>
      <c r="X1391" s="29">
        <v>0.2717</v>
      </c>
      <c r="Y1391" s="29">
        <v>0</v>
      </c>
      <c r="Z1391" s="29">
        <v>1017.3234</v>
      </c>
      <c r="AA1391" s="29">
        <v>0.8515</v>
      </c>
      <c r="AB1391" s="29">
        <v>80.8775</v>
      </c>
      <c r="AC1391" s="29">
        <v>236.1416</v>
      </c>
      <c r="AE1391" s="1"/>
      <c r="AF1391" s="1"/>
      <c r="AG1391" s="1"/>
      <c r="AH1391" s="1"/>
      <c r="AI1391" s="1"/>
      <c r="AJ1391" s="1"/>
      <c r="AK1391" s="1"/>
      <c r="AL1391" s="1"/>
    </row>
    <row r="1392" spans="1:38">
      <c r="A1392" s="38">
        <v>43888.9166666667</v>
      </c>
      <c r="B1392" s="4" t="s">
        <v>112</v>
      </c>
      <c r="C1392" s="4" t="s">
        <v>393</v>
      </c>
      <c r="D1392" s="4" t="s">
        <v>314</v>
      </c>
      <c r="E1392" s="12" t="s">
        <v>317</v>
      </c>
      <c r="F1392" s="4" t="s">
        <v>32</v>
      </c>
      <c r="G1392" s="4" t="s">
        <v>4345</v>
      </c>
      <c r="H1392" s="4" t="s">
        <v>1591</v>
      </c>
      <c r="I1392" s="5" t="s">
        <v>9978</v>
      </c>
      <c r="J1392" s="5" t="s">
        <v>9979</v>
      </c>
      <c r="K1392" s="5" t="s">
        <v>9980</v>
      </c>
      <c r="L1392" s="5" t="s">
        <v>7173</v>
      </c>
      <c r="M1392" s="5" t="s">
        <v>5686</v>
      </c>
      <c r="N1392" s="5" t="s">
        <v>975</v>
      </c>
      <c r="O1392" s="5">
        <v>0.418</v>
      </c>
      <c r="P1392" s="5" t="s">
        <v>3559</v>
      </c>
      <c r="Q1392" s="5" t="s">
        <v>6634</v>
      </c>
      <c r="R1392" s="25">
        <f t="shared" si="22"/>
        <v>0.418</v>
      </c>
      <c r="S1392" s="30" t="s">
        <v>1858</v>
      </c>
      <c r="T1392" s="30" t="s">
        <v>1060</v>
      </c>
      <c r="U1392" s="30" t="s">
        <v>9981</v>
      </c>
      <c r="V1392" s="5" t="s">
        <v>278</v>
      </c>
      <c r="W1392" s="28"/>
      <c r="X1392" s="29">
        <v>0.2559</v>
      </c>
      <c r="Y1392" s="29">
        <v>0</v>
      </c>
      <c r="Z1392" s="29">
        <v>1017.1249</v>
      </c>
      <c r="AA1392" s="29">
        <v>0.8024</v>
      </c>
      <c r="AB1392" s="29">
        <v>80.7508</v>
      </c>
      <c r="AC1392" s="29">
        <v>290.8052</v>
      </c>
      <c r="AE1392" s="1"/>
      <c r="AF1392" s="1"/>
      <c r="AG1392" s="1"/>
      <c r="AH1392" s="1"/>
      <c r="AI1392" s="1"/>
      <c r="AJ1392" s="1"/>
      <c r="AK1392" s="1"/>
      <c r="AL1392" s="1"/>
    </row>
    <row r="1393" spans="1:38">
      <c r="A1393" s="38">
        <v>43888.9583333333</v>
      </c>
      <c r="B1393" s="4" t="s">
        <v>299</v>
      </c>
      <c r="C1393" s="4" t="s">
        <v>130</v>
      </c>
      <c r="D1393" s="4" t="s">
        <v>314</v>
      </c>
      <c r="E1393" s="12" t="s">
        <v>317</v>
      </c>
      <c r="F1393" s="4" t="s">
        <v>476</v>
      </c>
      <c r="G1393" s="4" t="s">
        <v>9982</v>
      </c>
      <c r="H1393" s="4" t="s">
        <v>1591</v>
      </c>
      <c r="I1393" s="5" t="s">
        <v>9983</v>
      </c>
      <c r="J1393" s="5" t="s">
        <v>9984</v>
      </c>
      <c r="K1393" s="5" t="s">
        <v>9985</v>
      </c>
      <c r="L1393" s="5" t="s">
        <v>9986</v>
      </c>
      <c r="M1393" s="5" t="s">
        <v>9345</v>
      </c>
      <c r="N1393" s="5" t="s">
        <v>3139</v>
      </c>
      <c r="O1393" s="5">
        <v>0.448</v>
      </c>
      <c r="P1393" s="5" t="s">
        <v>369</v>
      </c>
      <c r="Q1393" s="5" t="s">
        <v>5543</v>
      </c>
      <c r="R1393" s="25">
        <f t="shared" si="22"/>
        <v>0.448</v>
      </c>
      <c r="S1393" s="30" t="s">
        <v>2234</v>
      </c>
      <c r="T1393" s="30" t="s">
        <v>9987</v>
      </c>
      <c r="U1393" s="30" t="s">
        <v>9988</v>
      </c>
      <c r="V1393" s="5" t="s">
        <v>278</v>
      </c>
      <c r="W1393" s="28"/>
      <c r="X1393" s="29">
        <v>0.2401</v>
      </c>
      <c r="Y1393" s="29">
        <v>0</v>
      </c>
      <c r="Z1393" s="29">
        <v>1016.0325</v>
      </c>
      <c r="AA1393" s="29">
        <v>0.77</v>
      </c>
      <c r="AB1393" s="29">
        <v>81.3808</v>
      </c>
      <c r="AC1393" s="29">
        <v>211.0156</v>
      </c>
      <c r="AE1393" s="1"/>
      <c r="AF1393" s="1"/>
      <c r="AG1393" s="1"/>
      <c r="AH1393" s="1"/>
      <c r="AI1393" s="1"/>
      <c r="AJ1393" s="1"/>
      <c r="AK1393" s="1"/>
      <c r="AL1393" s="1"/>
    </row>
    <row r="1394" spans="1:38">
      <c r="A1394" s="38">
        <v>43889</v>
      </c>
      <c r="B1394" s="4" t="s">
        <v>63</v>
      </c>
      <c r="C1394" s="4" t="s">
        <v>209</v>
      </c>
      <c r="D1394" s="4" t="s">
        <v>82</v>
      </c>
      <c r="E1394" s="12" t="s">
        <v>317</v>
      </c>
      <c r="F1394" s="4" t="s">
        <v>145</v>
      </c>
      <c r="G1394" s="4" t="s">
        <v>2760</v>
      </c>
      <c r="H1394" s="4" t="s">
        <v>1591</v>
      </c>
      <c r="I1394" s="5" t="s">
        <v>9989</v>
      </c>
      <c r="J1394" s="5" t="s">
        <v>5348</v>
      </c>
      <c r="K1394" s="5" t="s">
        <v>9990</v>
      </c>
      <c r="L1394" s="5" t="s">
        <v>9991</v>
      </c>
      <c r="M1394" s="5" t="s">
        <v>5469</v>
      </c>
      <c r="N1394" s="5" t="s">
        <v>647</v>
      </c>
      <c r="O1394" s="5">
        <v>0.44</v>
      </c>
      <c r="P1394" s="5" t="s">
        <v>2133</v>
      </c>
      <c r="Q1394" s="5" t="s">
        <v>9992</v>
      </c>
      <c r="R1394" s="25">
        <f t="shared" si="22"/>
        <v>0.44</v>
      </c>
      <c r="S1394" s="30" t="s">
        <v>4011</v>
      </c>
      <c r="T1394" s="30" t="s">
        <v>6211</v>
      </c>
      <c r="U1394" s="30" t="s">
        <v>9993</v>
      </c>
      <c r="V1394" s="5" t="s">
        <v>278</v>
      </c>
      <c r="W1394" s="28"/>
      <c r="X1394" s="29">
        <v>0.1483</v>
      </c>
      <c r="Y1394" s="29">
        <v>0</v>
      </c>
      <c r="Z1394" s="29">
        <v>1014.91</v>
      </c>
      <c r="AA1394" s="29">
        <v>0.7267</v>
      </c>
      <c r="AB1394" s="29">
        <v>80.8876</v>
      </c>
      <c r="AC1394" s="29">
        <v>152.0027</v>
      </c>
      <c r="AE1394" s="1"/>
      <c r="AF1394" s="1"/>
      <c r="AG1394" s="1"/>
      <c r="AH1394" s="1"/>
      <c r="AI1394" s="1"/>
      <c r="AJ1394" s="1"/>
      <c r="AK1394" s="1"/>
      <c r="AL1394" s="1"/>
    </row>
    <row r="1395" spans="1:38">
      <c r="A1395" s="38">
        <v>43889.0416666667</v>
      </c>
      <c r="B1395" s="4" t="s">
        <v>28</v>
      </c>
      <c r="C1395" s="4" t="s">
        <v>192</v>
      </c>
      <c r="D1395" s="4" t="s">
        <v>574</v>
      </c>
      <c r="E1395" s="12" t="s">
        <v>317</v>
      </c>
      <c r="F1395" s="4" t="s">
        <v>224</v>
      </c>
      <c r="G1395" s="4" t="s">
        <v>2980</v>
      </c>
      <c r="H1395" s="4" t="s">
        <v>1591</v>
      </c>
      <c r="I1395" s="5" t="s">
        <v>9994</v>
      </c>
      <c r="J1395" s="5" t="s">
        <v>9995</v>
      </c>
      <c r="K1395" s="5" t="s">
        <v>9996</v>
      </c>
      <c r="L1395" s="5" t="s">
        <v>9997</v>
      </c>
      <c r="M1395" s="5" t="s">
        <v>1809</v>
      </c>
      <c r="N1395" s="5" t="s">
        <v>1287</v>
      </c>
      <c r="O1395" s="5">
        <v>0.481</v>
      </c>
      <c r="P1395" s="5" t="s">
        <v>2305</v>
      </c>
      <c r="Q1395" s="5" t="s">
        <v>7288</v>
      </c>
      <c r="R1395" s="25">
        <f t="shared" si="22"/>
        <v>0.481</v>
      </c>
      <c r="S1395" s="30" t="s">
        <v>7789</v>
      </c>
      <c r="T1395" s="30" t="s">
        <v>9998</v>
      </c>
      <c r="U1395" s="30" t="s">
        <v>6048</v>
      </c>
      <c r="V1395" s="5" t="s">
        <v>278</v>
      </c>
      <c r="W1395" s="28"/>
      <c r="X1395" s="29">
        <v>0.3399</v>
      </c>
      <c r="Y1395" s="29">
        <v>0</v>
      </c>
      <c r="Z1395" s="29">
        <v>1014.3317</v>
      </c>
      <c r="AA1395" s="29">
        <v>0.5663</v>
      </c>
      <c r="AB1395" s="29">
        <v>81.6999</v>
      </c>
      <c r="AC1395" s="29">
        <v>168.1732</v>
      </c>
      <c r="AE1395" s="1"/>
      <c r="AF1395" s="1"/>
      <c r="AG1395" s="1"/>
      <c r="AH1395" s="1"/>
      <c r="AI1395" s="1"/>
      <c r="AJ1395" s="1"/>
      <c r="AK1395" s="1"/>
      <c r="AL1395" s="1"/>
    </row>
    <row r="1396" spans="1:38">
      <c r="A1396" s="38">
        <v>43889.0833333333</v>
      </c>
      <c r="B1396" s="4" t="s">
        <v>80</v>
      </c>
      <c r="C1396" s="4" t="s">
        <v>224</v>
      </c>
      <c r="D1396" s="4" t="s">
        <v>207</v>
      </c>
      <c r="E1396" s="12" t="s">
        <v>317</v>
      </c>
      <c r="F1396" s="4" t="s">
        <v>224</v>
      </c>
      <c r="G1396" s="4" t="s">
        <v>7447</v>
      </c>
      <c r="H1396" s="4" t="s">
        <v>1103</v>
      </c>
      <c r="I1396" s="5" t="s">
        <v>9999</v>
      </c>
      <c r="J1396" s="5" t="s">
        <v>10000</v>
      </c>
      <c r="K1396" s="5" t="s">
        <v>10001</v>
      </c>
      <c r="L1396" s="5" t="s">
        <v>10002</v>
      </c>
      <c r="M1396" s="5" t="s">
        <v>1085</v>
      </c>
      <c r="N1396" s="5" t="s">
        <v>647</v>
      </c>
      <c r="O1396" s="5">
        <v>0.491</v>
      </c>
      <c r="P1396" s="5" t="s">
        <v>6039</v>
      </c>
      <c r="Q1396" s="5" t="s">
        <v>8011</v>
      </c>
      <c r="R1396" s="25">
        <f t="shared" si="22"/>
        <v>0.491</v>
      </c>
      <c r="S1396" s="30" t="s">
        <v>3359</v>
      </c>
      <c r="T1396" s="30" t="s">
        <v>9105</v>
      </c>
      <c r="U1396" s="30" t="s">
        <v>2283</v>
      </c>
      <c r="V1396" s="5" t="s">
        <v>278</v>
      </c>
      <c r="W1396" s="28"/>
      <c r="X1396" s="29">
        <v>0.8638</v>
      </c>
      <c r="Y1396" s="29">
        <v>0</v>
      </c>
      <c r="Z1396" s="29">
        <v>1013.1549</v>
      </c>
      <c r="AA1396" s="29">
        <v>0.3242</v>
      </c>
      <c r="AB1396" s="29">
        <v>82.0433</v>
      </c>
      <c r="AC1396" s="29">
        <v>132.1033</v>
      </c>
      <c r="AE1396" s="1"/>
      <c r="AF1396" s="1"/>
      <c r="AG1396" s="1"/>
      <c r="AH1396" s="1"/>
      <c r="AI1396" s="1"/>
      <c r="AJ1396" s="1"/>
      <c r="AK1396" s="1"/>
      <c r="AL1396" s="1"/>
    </row>
    <row r="1397" spans="1:38">
      <c r="A1397" s="38">
        <v>43889.125</v>
      </c>
      <c r="B1397" s="4" t="s">
        <v>299</v>
      </c>
      <c r="C1397" s="4" t="s">
        <v>130</v>
      </c>
      <c r="D1397" s="4" t="s">
        <v>2663</v>
      </c>
      <c r="E1397" s="12" t="s">
        <v>317</v>
      </c>
      <c r="F1397" s="4" t="s">
        <v>48</v>
      </c>
      <c r="G1397" s="4" t="s">
        <v>1051</v>
      </c>
      <c r="H1397" s="4" t="s">
        <v>1103</v>
      </c>
      <c r="I1397" s="5" t="s">
        <v>10003</v>
      </c>
      <c r="J1397" s="5" t="s">
        <v>10004</v>
      </c>
      <c r="K1397" s="5" t="s">
        <v>10005</v>
      </c>
      <c r="L1397" s="5" t="s">
        <v>10006</v>
      </c>
      <c r="M1397" s="5" t="s">
        <v>217</v>
      </c>
      <c r="N1397" s="5" t="s">
        <v>2049</v>
      </c>
      <c r="O1397" s="5">
        <v>0.476</v>
      </c>
      <c r="P1397" s="5" t="s">
        <v>5541</v>
      </c>
      <c r="Q1397" s="5" t="s">
        <v>1830</v>
      </c>
      <c r="R1397" s="25">
        <f t="shared" si="22"/>
        <v>0.476</v>
      </c>
      <c r="S1397" s="30" t="s">
        <v>6402</v>
      </c>
      <c r="T1397" s="30" t="s">
        <v>10007</v>
      </c>
      <c r="U1397" s="30" t="s">
        <v>10008</v>
      </c>
      <c r="V1397" s="5" t="s">
        <v>278</v>
      </c>
      <c r="W1397" s="28"/>
      <c r="X1397" s="29">
        <v>0.9229</v>
      </c>
      <c r="Y1397" s="29">
        <v>0</v>
      </c>
      <c r="Z1397" s="29">
        <v>1011.9984</v>
      </c>
      <c r="AA1397" s="29">
        <v>0.0117</v>
      </c>
      <c r="AB1397" s="29">
        <v>83.6891</v>
      </c>
      <c r="AC1397" s="29">
        <v>132.2145</v>
      </c>
      <c r="AE1397" s="1"/>
      <c r="AF1397" s="1"/>
      <c r="AG1397" s="1"/>
      <c r="AH1397" s="1"/>
      <c r="AI1397" s="1"/>
      <c r="AJ1397" s="1"/>
      <c r="AK1397" s="1"/>
      <c r="AL1397" s="1"/>
    </row>
    <row r="1398" spans="1:38">
      <c r="A1398" s="38">
        <v>43889.1666666667</v>
      </c>
      <c r="B1398" s="4" t="s">
        <v>82</v>
      </c>
      <c r="C1398" s="4" t="s">
        <v>778</v>
      </c>
      <c r="D1398" s="4" t="s">
        <v>2298</v>
      </c>
      <c r="E1398" s="12" t="s">
        <v>317</v>
      </c>
      <c r="F1398" s="4" t="s">
        <v>709</v>
      </c>
      <c r="G1398" s="4" t="s">
        <v>798</v>
      </c>
      <c r="H1398" s="4" t="s">
        <v>99</v>
      </c>
      <c r="I1398" s="5" t="s">
        <v>10009</v>
      </c>
      <c r="J1398" s="5" t="s">
        <v>10010</v>
      </c>
      <c r="K1398" s="5" t="s">
        <v>10011</v>
      </c>
      <c r="L1398" s="5" t="s">
        <v>10012</v>
      </c>
      <c r="M1398" s="5" t="s">
        <v>1489</v>
      </c>
      <c r="N1398" s="5" t="s">
        <v>264</v>
      </c>
      <c r="O1398" s="5">
        <v>0.467</v>
      </c>
      <c r="P1398" s="5" t="s">
        <v>67</v>
      </c>
      <c r="Q1398" s="5" t="s">
        <v>9992</v>
      </c>
      <c r="R1398" s="25">
        <f t="shared" si="22"/>
        <v>0.467</v>
      </c>
      <c r="S1398" s="30" t="s">
        <v>5837</v>
      </c>
      <c r="T1398" s="30" t="s">
        <v>10013</v>
      </c>
      <c r="U1398" s="30" t="s">
        <v>2267</v>
      </c>
      <c r="V1398" s="5" t="s">
        <v>278</v>
      </c>
      <c r="W1398" s="28"/>
      <c r="X1398" s="29">
        <v>1.1323</v>
      </c>
      <c r="Y1398" s="29">
        <v>0</v>
      </c>
      <c r="Z1398" s="29">
        <v>1011.1693</v>
      </c>
      <c r="AA1398" s="29">
        <v>0.0533</v>
      </c>
      <c r="AB1398" s="29">
        <v>84.7575</v>
      </c>
      <c r="AC1398" s="29">
        <v>136.1684</v>
      </c>
      <c r="AE1398" s="1"/>
      <c r="AF1398" s="1"/>
      <c r="AG1398" s="1"/>
      <c r="AH1398" s="1"/>
      <c r="AI1398" s="1"/>
      <c r="AJ1398" s="1"/>
      <c r="AK1398" s="1"/>
      <c r="AL1398" s="1"/>
    </row>
    <row r="1399" spans="1:38">
      <c r="A1399" s="38">
        <v>43889.2083333333</v>
      </c>
      <c r="B1399" s="4" t="s">
        <v>968</v>
      </c>
      <c r="C1399" s="4" t="s">
        <v>722</v>
      </c>
      <c r="D1399" s="4" t="s">
        <v>968</v>
      </c>
      <c r="E1399" s="12" t="s">
        <v>317</v>
      </c>
      <c r="F1399" s="4" t="s">
        <v>603</v>
      </c>
      <c r="G1399" s="4" t="s">
        <v>8010</v>
      </c>
      <c r="H1399" s="4" t="s">
        <v>160</v>
      </c>
      <c r="I1399" s="5" t="s">
        <v>10014</v>
      </c>
      <c r="J1399" s="5" t="s">
        <v>10015</v>
      </c>
      <c r="K1399" s="5" t="s">
        <v>10016</v>
      </c>
      <c r="L1399" s="5" t="s">
        <v>10017</v>
      </c>
      <c r="M1399" s="5" t="s">
        <v>1509</v>
      </c>
      <c r="N1399" s="5" t="s">
        <v>647</v>
      </c>
      <c r="O1399" s="5">
        <v>0.569</v>
      </c>
      <c r="P1399" s="5" t="s">
        <v>1014</v>
      </c>
      <c r="Q1399" s="5" t="s">
        <v>7111</v>
      </c>
      <c r="R1399" s="25">
        <f t="shared" si="22"/>
        <v>0.569</v>
      </c>
      <c r="S1399" s="30" t="s">
        <v>4195</v>
      </c>
      <c r="T1399" s="30" t="s">
        <v>1352</v>
      </c>
      <c r="U1399" s="30" t="s">
        <v>10018</v>
      </c>
      <c r="V1399" s="5" t="s">
        <v>278</v>
      </c>
      <c r="W1399" s="28"/>
      <c r="X1399" s="29">
        <v>0.754</v>
      </c>
      <c r="Y1399" s="29">
        <v>0</v>
      </c>
      <c r="Z1399" s="29">
        <v>1011</v>
      </c>
      <c r="AA1399" s="29">
        <v>0.2967</v>
      </c>
      <c r="AB1399" s="29">
        <v>84.4691</v>
      </c>
      <c r="AC1399" s="29">
        <v>128.5681</v>
      </c>
      <c r="AE1399" s="1"/>
      <c r="AF1399" s="1"/>
      <c r="AG1399" s="1"/>
      <c r="AH1399" s="1"/>
      <c r="AI1399" s="1"/>
      <c r="AJ1399" s="1"/>
      <c r="AK1399" s="1"/>
      <c r="AL1399" s="1"/>
    </row>
    <row r="1400" spans="1:38">
      <c r="A1400" s="38">
        <v>43889.25</v>
      </c>
      <c r="B1400" s="4" t="s">
        <v>158</v>
      </c>
      <c r="C1400" s="4" t="s">
        <v>63</v>
      </c>
      <c r="D1400" s="4" t="s">
        <v>284</v>
      </c>
      <c r="E1400" s="12" t="s">
        <v>317</v>
      </c>
      <c r="F1400" s="4" t="s">
        <v>603</v>
      </c>
      <c r="G1400" s="4" t="s">
        <v>4385</v>
      </c>
      <c r="H1400" s="4" t="s">
        <v>160</v>
      </c>
      <c r="I1400" s="5" t="s">
        <v>10019</v>
      </c>
      <c r="J1400" s="5" t="s">
        <v>10020</v>
      </c>
      <c r="K1400" s="5" t="s">
        <v>10021</v>
      </c>
      <c r="L1400" s="5" t="s">
        <v>10022</v>
      </c>
      <c r="M1400" s="5" t="s">
        <v>1506</v>
      </c>
      <c r="N1400" s="5" t="s">
        <v>989</v>
      </c>
      <c r="O1400" s="5">
        <v>0.555</v>
      </c>
      <c r="P1400" s="5" t="s">
        <v>2946</v>
      </c>
      <c r="Q1400" s="5" t="s">
        <v>4730</v>
      </c>
      <c r="R1400" s="25">
        <f t="shared" si="22"/>
        <v>0.555</v>
      </c>
      <c r="S1400" s="30" t="s">
        <v>5193</v>
      </c>
      <c r="T1400" s="30" t="s">
        <v>10023</v>
      </c>
      <c r="U1400" s="30" t="s">
        <v>10024</v>
      </c>
      <c r="V1400" s="5" t="s">
        <v>278</v>
      </c>
      <c r="W1400" s="28"/>
      <c r="X1400" s="29">
        <v>1.4876</v>
      </c>
      <c r="Y1400" s="29">
        <v>0</v>
      </c>
      <c r="Z1400" s="29">
        <v>1011.0159</v>
      </c>
      <c r="AA1400" s="29">
        <v>0.07</v>
      </c>
      <c r="AB1400" s="29">
        <v>84.8926</v>
      </c>
      <c r="AC1400" s="29">
        <v>132.6779</v>
      </c>
      <c r="AE1400" s="1"/>
      <c r="AF1400" s="1"/>
      <c r="AG1400" s="1"/>
      <c r="AH1400" s="1"/>
      <c r="AI1400" s="1"/>
      <c r="AJ1400" s="1"/>
      <c r="AK1400" s="1"/>
      <c r="AL1400" s="1"/>
    </row>
    <row r="1401" spans="1:38">
      <c r="A1401" s="38">
        <v>43889.2916666667</v>
      </c>
      <c r="B1401" s="4" t="s">
        <v>206</v>
      </c>
      <c r="C1401" s="4" t="s">
        <v>207</v>
      </c>
      <c r="D1401" s="4" t="s">
        <v>314</v>
      </c>
      <c r="E1401" s="12" t="s">
        <v>317</v>
      </c>
      <c r="F1401" s="4" t="s">
        <v>256</v>
      </c>
      <c r="G1401" s="4" t="s">
        <v>8146</v>
      </c>
      <c r="H1401" s="4" t="s">
        <v>1459</v>
      </c>
      <c r="I1401" s="5" t="s">
        <v>10025</v>
      </c>
      <c r="J1401" s="5" t="s">
        <v>10026</v>
      </c>
      <c r="K1401" s="5" t="s">
        <v>5797</v>
      </c>
      <c r="L1401" s="5" t="s">
        <v>10027</v>
      </c>
      <c r="M1401" s="5" t="s">
        <v>250</v>
      </c>
      <c r="N1401" s="5" t="s">
        <v>1946</v>
      </c>
      <c r="O1401" s="5">
        <v>0.596</v>
      </c>
      <c r="P1401" s="5" t="s">
        <v>2711</v>
      </c>
      <c r="Q1401" s="5" t="s">
        <v>6378</v>
      </c>
      <c r="R1401" s="25">
        <f t="shared" si="22"/>
        <v>0.596</v>
      </c>
      <c r="S1401" s="30" t="s">
        <v>1877</v>
      </c>
      <c r="T1401" s="30" t="s">
        <v>6756</v>
      </c>
      <c r="U1401" s="30" t="s">
        <v>10028</v>
      </c>
      <c r="V1401" s="5" t="s">
        <v>278</v>
      </c>
      <c r="W1401" s="28"/>
      <c r="X1401" s="29">
        <v>0.8281</v>
      </c>
      <c r="Y1401" s="29">
        <v>0</v>
      </c>
      <c r="Z1401" s="29">
        <v>1011.6493</v>
      </c>
      <c r="AA1401" s="29">
        <v>0.3201</v>
      </c>
      <c r="AB1401" s="29">
        <v>84.7468</v>
      </c>
      <c r="AC1401" s="29">
        <v>132.7954</v>
      </c>
      <c r="AE1401" s="1"/>
      <c r="AF1401" s="1"/>
      <c r="AG1401" s="1"/>
      <c r="AH1401" s="1"/>
      <c r="AI1401" s="1"/>
      <c r="AJ1401" s="1"/>
      <c r="AK1401" s="1"/>
      <c r="AL1401" s="1"/>
    </row>
    <row r="1402" spans="1:38">
      <c r="A1402" s="38">
        <v>43889.3333333333</v>
      </c>
      <c r="B1402" s="4" t="s">
        <v>47</v>
      </c>
      <c r="C1402" s="4" t="s">
        <v>222</v>
      </c>
      <c r="D1402" s="4" t="s">
        <v>47</v>
      </c>
      <c r="E1402" s="12" t="s">
        <v>317</v>
      </c>
      <c r="F1402" s="4" t="s">
        <v>242</v>
      </c>
      <c r="G1402" s="4" t="s">
        <v>7964</v>
      </c>
      <c r="H1402" s="4" t="s">
        <v>50</v>
      </c>
      <c r="I1402" s="5" t="s">
        <v>10029</v>
      </c>
      <c r="J1402" s="5" t="s">
        <v>10030</v>
      </c>
      <c r="K1402" s="5" t="s">
        <v>10031</v>
      </c>
      <c r="L1402" s="5" t="s">
        <v>10032</v>
      </c>
      <c r="M1402" s="5" t="s">
        <v>1826</v>
      </c>
      <c r="N1402" s="5" t="s">
        <v>1687</v>
      </c>
      <c r="O1402" s="5">
        <v>0.543</v>
      </c>
      <c r="P1402" s="5" t="s">
        <v>3559</v>
      </c>
      <c r="Q1402" s="5" t="s">
        <v>7982</v>
      </c>
      <c r="R1402" s="25">
        <f t="shared" si="22"/>
        <v>0.543</v>
      </c>
      <c r="S1402" s="30" t="s">
        <v>10033</v>
      </c>
      <c r="T1402" s="30" t="s">
        <v>9256</v>
      </c>
      <c r="U1402" s="30" t="s">
        <v>10034</v>
      </c>
      <c r="V1402" s="5" t="s">
        <v>278</v>
      </c>
      <c r="W1402" s="28"/>
      <c r="X1402" s="29">
        <v>1.3358</v>
      </c>
      <c r="Y1402" s="29">
        <v>0</v>
      </c>
      <c r="Z1402" s="29">
        <v>1011.9608</v>
      </c>
      <c r="AA1402" s="29">
        <v>0.5609</v>
      </c>
      <c r="AB1402" s="29">
        <v>84.8877</v>
      </c>
      <c r="AC1402" s="29">
        <v>141.3889</v>
      </c>
      <c r="AE1402" s="1"/>
      <c r="AF1402" s="1"/>
      <c r="AG1402" s="1"/>
      <c r="AH1402" s="1"/>
      <c r="AI1402" s="1"/>
      <c r="AJ1402" s="1"/>
      <c r="AK1402" s="1"/>
      <c r="AL1402" s="1"/>
    </row>
    <row r="1403" spans="1:38">
      <c r="A1403" s="38">
        <v>43889.375</v>
      </c>
      <c r="B1403" s="4" t="s">
        <v>158</v>
      </c>
      <c r="C1403" s="4" t="s">
        <v>63</v>
      </c>
      <c r="D1403" s="4" t="s">
        <v>114</v>
      </c>
      <c r="E1403" s="12" t="s">
        <v>317</v>
      </c>
      <c r="F1403" s="4" t="s">
        <v>287</v>
      </c>
      <c r="G1403" s="4" t="s">
        <v>650</v>
      </c>
      <c r="H1403" s="4" t="s">
        <v>50</v>
      </c>
      <c r="I1403" s="5" t="s">
        <v>10035</v>
      </c>
      <c r="J1403" s="5" t="s">
        <v>10036</v>
      </c>
      <c r="K1403" s="5" t="s">
        <v>10037</v>
      </c>
      <c r="L1403" s="5" t="s">
        <v>10038</v>
      </c>
      <c r="M1403" s="5" t="s">
        <v>7996</v>
      </c>
      <c r="N1403" s="5" t="s">
        <v>40</v>
      </c>
      <c r="O1403" s="5">
        <v>0.458</v>
      </c>
      <c r="P1403" s="5" t="s">
        <v>443</v>
      </c>
      <c r="Q1403" s="5" t="s">
        <v>2584</v>
      </c>
      <c r="R1403" s="25">
        <f t="shared" si="22"/>
        <v>0.458</v>
      </c>
      <c r="S1403" s="30" t="s">
        <v>10039</v>
      </c>
      <c r="T1403" s="30" t="s">
        <v>6310</v>
      </c>
      <c r="U1403" s="30" t="s">
        <v>9824</v>
      </c>
      <c r="V1403" s="5" t="s">
        <v>278</v>
      </c>
      <c r="W1403" s="28"/>
      <c r="X1403" s="29">
        <v>1.4581</v>
      </c>
      <c r="Y1403" s="29">
        <v>0</v>
      </c>
      <c r="Z1403" s="29">
        <v>1012.1971</v>
      </c>
      <c r="AA1403" s="29">
        <v>1.0017</v>
      </c>
      <c r="AB1403" s="29">
        <v>84.2036</v>
      </c>
      <c r="AC1403" s="29">
        <v>138.3476</v>
      </c>
      <c r="AE1403" s="1"/>
      <c r="AF1403" s="1"/>
      <c r="AG1403" s="1"/>
      <c r="AH1403" s="1"/>
      <c r="AI1403" s="1"/>
      <c r="AJ1403" s="1"/>
      <c r="AK1403" s="1"/>
      <c r="AL1403" s="1"/>
    </row>
    <row r="1404" spans="1:38">
      <c r="A1404" s="38">
        <v>43889.4166666667</v>
      </c>
      <c r="B1404" s="4" t="s">
        <v>2298</v>
      </c>
      <c r="C1404" s="4" t="s">
        <v>940</v>
      </c>
      <c r="D1404" s="4" t="s">
        <v>1549</v>
      </c>
      <c r="E1404" s="12" t="s">
        <v>317</v>
      </c>
      <c r="F1404" s="4" t="s">
        <v>256</v>
      </c>
      <c r="G1404" s="4" t="s">
        <v>821</v>
      </c>
      <c r="H1404" s="4" t="s">
        <v>942</v>
      </c>
      <c r="I1404" s="5" t="s">
        <v>10040</v>
      </c>
      <c r="J1404" s="5" t="s">
        <v>10041</v>
      </c>
      <c r="K1404" s="5" t="s">
        <v>10042</v>
      </c>
      <c r="L1404" s="5" t="s">
        <v>10043</v>
      </c>
      <c r="M1404" s="5" t="s">
        <v>4385</v>
      </c>
      <c r="N1404" s="5" t="s">
        <v>620</v>
      </c>
      <c r="O1404" s="5">
        <v>0.643</v>
      </c>
      <c r="P1404" s="5" t="s">
        <v>4638</v>
      </c>
      <c r="Q1404" s="5" t="s">
        <v>7479</v>
      </c>
      <c r="R1404" s="25">
        <f t="shared" si="22"/>
        <v>0.643</v>
      </c>
      <c r="S1404" s="30" t="s">
        <v>10044</v>
      </c>
      <c r="T1404" s="30" t="s">
        <v>7050</v>
      </c>
      <c r="U1404" s="30" t="s">
        <v>10045</v>
      </c>
      <c r="V1404" s="5" t="s">
        <v>278</v>
      </c>
      <c r="W1404" s="28"/>
      <c r="X1404" s="29">
        <v>1.8107</v>
      </c>
      <c r="Y1404" s="29">
        <v>0</v>
      </c>
      <c r="Z1404" s="29">
        <v>1011.6299</v>
      </c>
      <c r="AA1404" s="29">
        <v>1.3609</v>
      </c>
      <c r="AB1404" s="29">
        <v>83.8067</v>
      </c>
      <c r="AC1404" s="29">
        <v>150.1154</v>
      </c>
      <c r="AE1404" s="1"/>
      <c r="AF1404" s="1"/>
      <c r="AG1404" s="1"/>
      <c r="AH1404" s="1"/>
      <c r="AI1404" s="1"/>
      <c r="AJ1404" s="1"/>
      <c r="AK1404" s="1"/>
      <c r="AL1404" s="1"/>
    </row>
    <row r="1405" spans="1:38">
      <c r="A1405" s="38">
        <v>43889.4583333333</v>
      </c>
      <c r="B1405" s="4" t="s">
        <v>1269</v>
      </c>
      <c r="C1405" s="4" t="s">
        <v>640</v>
      </c>
      <c r="D1405" s="4" t="s">
        <v>1433</v>
      </c>
      <c r="E1405" s="12" t="s">
        <v>317</v>
      </c>
      <c r="F1405" s="4" t="s">
        <v>376</v>
      </c>
      <c r="G1405" s="4" t="s">
        <v>6665</v>
      </c>
      <c r="H1405" s="4" t="s">
        <v>34</v>
      </c>
      <c r="I1405" s="5" t="s">
        <v>10046</v>
      </c>
      <c r="J1405" s="5" t="s">
        <v>10047</v>
      </c>
      <c r="K1405" s="5" t="s">
        <v>10048</v>
      </c>
      <c r="L1405" s="5" t="s">
        <v>10049</v>
      </c>
      <c r="M1405" s="5" t="s">
        <v>7351</v>
      </c>
      <c r="N1405" s="5" t="s">
        <v>2014</v>
      </c>
      <c r="O1405" s="5">
        <v>0.623</v>
      </c>
      <c r="P1405" s="5" t="s">
        <v>3195</v>
      </c>
      <c r="Q1405" s="5" t="s">
        <v>1895</v>
      </c>
      <c r="R1405" s="25">
        <f t="shared" si="22"/>
        <v>0.623</v>
      </c>
      <c r="S1405" s="30" t="s">
        <v>10050</v>
      </c>
      <c r="T1405" s="30" t="s">
        <v>9206</v>
      </c>
      <c r="U1405" s="30" t="s">
        <v>10051</v>
      </c>
      <c r="V1405" s="5" t="s">
        <v>278</v>
      </c>
      <c r="W1405" s="28"/>
      <c r="X1405" s="29">
        <v>1.4739</v>
      </c>
      <c r="Y1405" s="29">
        <v>0</v>
      </c>
      <c r="Z1405" s="29">
        <v>1011.2316</v>
      </c>
      <c r="AA1405" s="29">
        <v>2.44</v>
      </c>
      <c r="AB1405" s="29">
        <v>79.7833</v>
      </c>
      <c r="AC1405" s="29">
        <v>186.7439</v>
      </c>
      <c r="AE1405" s="1"/>
      <c r="AF1405" s="1"/>
      <c r="AG1405" s="1"/>
      <c r="AH1405" s="1"/>
      <c r="AI1405" s="1"/>
      <c r="AJ1405" s="1"/>
      <c r="AK1405" s="1"/>
      <c r="AL1405" s="1"/>
    </row>
    <row r="1406" spans="1:38">
      <c r="A1406" s="38">
        <v>43889.5</v>
      </c>
      <c r="B1406" s="4" t="s">
        <v>1307</v>
      </c>
      <c r="C1406" s="4" t="s">
        <v>30</v>
      </c>
      <c r="D1406" s="4" t="s">
        <v>175</v>
      </c>
      <c r="E1406" s="12" t="s">
        <v>317</v>
      </c>
      <c r="F1406" s="4" t="s">
        <v>392</v>
      </c>
      <c r="G1406" s="4" t="s">
        <v>10052</v>
      </c>
      <c r="H1406" s="4" t="s">
        <v>287</v>
      </c>
      <c r="I1406" s="5" t="s">
        <v>10053</v>
      </c>
      <c r="J1406" s="5" t="s">
        <v>10054</v>
      </c>
      <c r="K1406" s="5" t="s">
        <v>556</v>
      </c>
      <c r="L1406" s="5" t="s">
        <v>10055</v>
      </c>
      <c r="M1406" s="5" t="s">
        <v>2257</v>
      </c>
      <c r="N1406" s="5" t="s">
        <v>1837</v>
      </c>
      <c r="O1406" s="5">
        <v>0.543</v>
      </c>
      <c r="P1406" s="5" t="s">
        <v>1817</v>
      </c>
      <c r="Q1406" s="5" t="s">
        <v>4242</v>
      </c>
      <c r="R1406" s="25">
        <f t="shared" si="22"/>
        <v>0.543</v>
      </c>
      <c r="S1406" s="30" t="s">
        <v>3709</v>
      </c>
      <c r="T1406" s="30" t="s">
        <v>3764</v>
      </c>
      <c r="U1406" s="30" t="s">
        <v>10056</v>
      </c>
      <c r="V1406" s="5" t="s">
        <v>278</v>
      </c>
      <c r="W1406" s="28"/>
      <c r="X1406" s="29">
        <v>2.1976</v>
      </c>
      <c r="Y1406" s="29">
        <v>0</v>
      </c>
      <c r="Z1406" s="29">
        <v>1010.5284</v>
      </c>
      <c r="AA1406" s="29">
        <v>2.875</v>
      </c>
      <c r="AB1406" s="29">
        <v>77.2218</v>
      </c>
      <c r="AC1406" s="29">
        <v>175.2336</v>
      </c>
      <c r="AE1406" s="1"/>
      <c r="AF1406" s="1"/>
      <c r="AG1406" s="1"/>
      <c r="AH1406" s="1"/>
      <c r="AI1406" s="1"/>
      <c r="AJ1406" s="1"/>
      <c r="AK1406" s="1"/>
      <c r="AL1406" s="1"/>
    </row>
    <row r="1407" spans="1:38">
      <c r="A1407" s="38">
        <v>43889.5416666667</v>
      </c>
      <c r="B1407" s="4" t="s">
        <v>298</v>
      </c>
      <c r="C1407" s="4" t="s">
        <v>299</v>
      </c>
      <c r="D1407" s="4" t="s">
        <v>2687</v>
      </c>
      <c r="E1407" s="12" t="s">
        <v>317</v>
      </c>
      <c r="F1407" s="4" t="s">
        <v>226</v>
      </c>
      <c r="G1407" s="4" t="s">
        <v>3140</v>
      </c>
      <c r="H1407" s="4" t="s">
        <v>764</v>
      </c>
      <c r="I1407" s="5" t="s">
        <v>10057</v>
      </c>
      <c r="J1407" s="5" t="s">
        <v>2008</v>
      </c>
      <c r="K1407" s="5" t="s">
        <v>10058</v>
      </c>
      <c r="L1407" s="5" t="s">
        <v>10059</v>
      </c>
      <c r="M1407" s="5" t="s">
        <v>169</v>
      </c>
      <c r="N1407" s="5" t="s">
        <v>352</v>
      </c>
      <c r="O1407" s="5">
        <v>0.562</v>
      </c>
      <c r="P1407" s="5" t="s">
        <v>6053</v>
      </c>
      <c r="Q1407" s="5" t="s">
        <v>4471</v>
      </c>
      <c r="R1407" s="25">
        <f t="shared" si="22"/>
        <v>0.562</v>
      </c>
      <c r="S1407" s="30" t="s">
        <v>7679</v>
      </c>
      <c r="T1407" s="30" t="s">
        <v>1032</v>
      </c>
      <c r="U1407" s="30" t="s">
        <v>10060</v>
      </c>
      <c r="V1407" s="5" t="s">
        <v>278</v>
      </c>
      <c r="W1407" s="28"/>
      <c r="X1407" s="29">
        <v>1.7898</v>
      </c>
      <c r="Y1407" s="29">
        <v>0</v>
      </c>
      <c r="Z1407" s="29">
        <v>1009.39</v>
      </c>
      <c r="AA1407" s="29">
        <v>3.5366</v>
      </c>
      <c r="AB1407" s="29">
        <v>76.4568</v>
      </c>
      <c r="AC1407" s="29">
        <v>158.3514</v>
      </c>
      <c r="AE1407" s="1"/>
      <c r="AF1407" s="1"/>
      <c r="AG1407" s="1"/>
      <c r="AH1407" s="1"/>
      <c r="AI1407" s="1"/>
      <c r="AJ1407" s="1"/>
      <c r="AK1407" s="1"/>
      <c r="AL1407" s="1"/>
    </row>
    <row r="1408" spans="1:38">
      <c r="A1408" s="38">
        <v>43889.5833333333</v>
      </c>
      <c r="B1408" s="4" t="s">
        <v>2298</v>
      </c>
      <c r="C1408" s="4" t="s">
        <v>940</v>
      </c>
      <c r="D1408" s="4" t="s">
        <v>144</v>
      </c>
      <c r="E1408" s="12" t="s">
        <v>317</v>
      </c>
      <c r="F1408" s="4" t="s">
        <v>376</v>
      </c>
      <c r="G1408" s="4" t="s">
        <v>6660</v>
      </c>
      <c r="H1408" s="4" t="s">
        <v>764</v>
      </c>
      <c r="I1408" s="5" t="s">
        <v>10061</v>
      </c>
      <c r="J1408" s="5" t="s">
        <v>10062</v>
      </c>
      <c r="K1408" s="5" t="s">
        <v>10063</v>
      </c>
      <c r="L1408" s="5" t="s">
        <v>10064</v>
      </c>
      <c r="M1408" s="5" t="s">
        <v>339</v>
      </c>
      <c r="N1408" s="5" t="s">
        <v>202</v>
      </c>
      <c r="O1408" s="5">
        <v>0.699</v>
      </c>
      <c r="P1408" s="5" t="s">
        <v>6477</v>
      </c>
      <c r="Q1408" s="5" t="s">
        <v>10065</v>
      </c>
      <c r="R1408" s="25">
        <f t="shared" si="22"/>
        <v>0.699</v>
      </c>
      <c r="S1408" s="30" t="s">
        <v>7102</v>
      </c>
      <c r="T1408" s="30" t="s">
        <v>10066</v>
      </c>
      <c r="U1408" s="30" t="s">
        <v>10067</v>
      </c>
      <c r="V1408" s="5" t="s">
        <v>278</v>
      </c>
      <c r="W1408" s="28"/>
      <c r="X1408" s="29">
        <v>2.7506</v>
      </c>
      <c r="Y1408" s="29">
        <v>0</v>
      </c>
      <c r="Z1408" s="29">
        <v>1008.4708</v>
      </c>
      <c r="AA1408" s="29">
        <v>3.7207</v>
      </c>
      <c r="AB1408" s="29">
        <v>77.9309</v>
      </c>
      <c r="AC1408" s="29">
        <v>149.8611</v>
      </c>
      <c r="AE1408" s="1"/>
      <c r="AF1408" s="1"/>
      <c r="AG1408" s="1"/>
      <c r="AH1408" s="1"/>
      <c r="AI1408" s="1"/>
      <c r="AJ1408" s="1"/>
      <c r="AK1408" s="1"/>
      <c r="AL1408" s="1"/>
    </row>
    <row r="1409" spans="1:38">
      <c r="A1409" s="38">
        <v>43889.625</v>
      </c>
      <c r="B1409" s="4" t="s">
        <v>942</v>
      </c>
      <c r="C1409" s="4" t="s">
        <v>269</v>
      </c>
      <c r="D1409" s="4" t="s">
        <v>269</v>
      </c>
      <c r="E1409" s="12" t="s">
        <v>317</v>
      </c>
      <c r="F1409" s="4" t="s">
        <v>269</v>
      </c>
      <c r="G1409" s="4" t="s">
        <v>1215</v>
      </c>
      <c r="H1409" s="4" t="s">
        <v>242</v>
      </c>
      <c r="I1409" s="5" t="s">
        <v>10068</v>
      </c>
      <c r="J1409" s="5" t="s">
        <v>10069</v>
      </c>
      <c r="K1409" s="5" t="s">
        <v>10070</v>
      </c>
      <c r="L1409" s="5" t="s">
        <v>9850</v>
      </c>
      <c r="M1409" s="5" t="s">
        <v>4223</v>
      </c>
      <c r="N1409" s="5" t="s">
        <v>1315</v>
      </c>
      <c r="O1409" s="5">
        <v>0.757</v>
      </c>
      <c r="P1409" s="5" t="s">
        <v>382</v>
      </c>
      <c r="Q1409" s="5" t="s">
        <v>10071</v>
      </c>
      <c r="R1409" s="25">
        <f t="shared" si="22"/>
        <v>0.757</v>
      </c>
      <c r="S1409" s="30" t="s">
        <v>1766</v>
      </c>
      <c r="T1409" s="30" t="s">
        <v>10072</v>
      </c>
      <c r="U1409" s="30" t="s">
        <v>10073</v>
      </c>
      <c r="V1409" s="5" t="s">
        <v>278</v>
      </c>
      <c r="W1409" s="28"/>
      <c r="X1409" s="29">
        <v>2.7791</v>
      </c>
      <c r="Y1409" s="29">
        <v>0</v>
      </c>
      <c r="Z1409" s="29">
        <v>1007.66</v>
      </c>
      <c r="AA1409" s="29">
        <v>3.9117</v>
      </c>
      <c r="AB1409" s="29">
        <v>78.2199</v>
      </c>
      <c r="AC1409" s="29">
        <v>159.6908</v>
      </c>
      <c r="AE1409" s="1"/>
      <c r="AF1409" s="1"/>
      <c r="AG1409" s="1"/>
      <c r="AH1409" s="1"/>
      <c r="AI1409" s="1"/>
      <c r="AJ1409" s="1"/>
      <c r="AK1409" s="1"/>
      <c r="AL1409" s="1"/>
    </row>
    <row r="1410" spans="1:38">
      <c r="A1410" s="38">
        <v>43889.6666666667</v>
      </c>
      <c r="B1410" s="4" t="s">
        <v>269</v>
      </c>
      <c r="C1410" s="4" t="s">
        <v>269</v>
      </c>
      <c r="D1410" s="4" t="s">
        <v>269</v>
      </c>
      <c r="E1410" s="12" t="s">
        <v>68</v>
      </c>
      <c r="F1410" s="4" t="s">
        <v>269</v>
      </c>
      <c r="G1410" s="4" t="s">
        <v>10074</v>
      </c>
      <c r="H1410" s="4" t="s">
        <v>258</v>
      </c>
      <c r="I1410" s="5" t="s">
        <v>10075</v>
      </c>
      <c r="J1410" s="5" t="s">
        <v>10076</v>
      </c>
      <c r="K1410" s="5" t="s">
        <v>10077</v>
      </c>
      <c r="L1410" s="5" t="s">
        <v>10078</v>
      </c>
      <c r="M1410" s="5" t="s">
        <v>1202</v>
      </c>
      <c r="N1410" s="5" t="s">
        <v>515</v>
      </c>
      <c r="O1410" s="5">
        <v>0.807</v>
      </c>
      <c r="P1410" s="5" t="s">
        <v>235</v>
      </c>
      <c r="Q1410" s="5" t="s">
        <v>2554</v>
      </c>
      <c r="R1410" s="25">
        <f t="shared" si="22"/>
        <v>0.807</v>
      </c>
      <c r="S1410" s="30" t="s">
        <v>1301</v>
      </c>
      <c r="T1410" s="30" t="s">
        <v>10079</v>
      </c>
      <c r="U1410" s="30" t="s">
        <v>10080</v>
      </c>
      <c r="V1410" s="5" t="s">
        <v>278</v>
      </c>
      <c r="W1410" s="28"/>
      <c r="X1410" s="29">
        <v>2.5387</v>
      </c>
      <c r="Y1410" s="29">
        <v>0</v>
      </c>
      <c r="Z1410" s="29">
        <v>1007.3783</v>
      </c>
      <c r="AA1410" s="29">
        <v>3.9898</v>
      </c>
      <c r="AB1410" s="29">
        <v>78.0749</v>
      </c>
      <c r="AC1410" s="29">
        <v>157.5613</v>
      </c>
      <c r="AE1410" s="1"/>
      <c r="AF1410" s="1"/>
      <c r="AG1410" s="1"/>
      <c r="AH1410" s="1"/>
      <c r="AI1410" s="1"/>
      <c r="AJ1410" s="1"/>
      <c r="AK1410" s="1"/>
      <c r="AL1410" s="1"/>
    </row>
    <row r="1411" spans="1:38">
      <c r="A1411" s="38">
        <v>43889.7083333333</v>
      </c>
      <c r="B1411" s="4" t="s">
        <v>269</v>
      </c>
      <c r="C1411" s="4" t="s">
        <v>722</v>
      </c>
      <c r="D1411" s="4" t="s">
        <v>968</v>
      </c>
      <c r="E1411" s="12" t="s">
        <v>269</v>
      </c>
      <c r="F1411" s="4" t="s">
        <v>269</v>
      </c>
      <c r="G1411" s="4" t="s">
        <v>269</v>
      </c>
      <c r="H1411" s="4" t="s">
        <v>269</v>
      </c>
      <c r="I1411" s="5" t="s">
        <v>10081</v>
      </c>
      <c r="J1411" s="5" t="s">
        <v>10082</v>
      </c>
      <c r="K1411" s="5" t="s">
        <v>5597</v>
      </c>
      <c r="L1411" s="5" t="s">
        <v>10083</v>
      </c>
      <c r="M1411" s="5" t="s">
        <v>183</v>
      </c>
      <c r="N1411" s="5" t="s">
        <v>352</v>
      </c>
      <c r="O1411" s="5">
        <v>0.709</v>
      </c>
      <c r="P1411" s="5" t="s">
        <v>2003</v>
      </c>
      <c r="Q1411" s="5" t="s">
        <v>10084</v>
      </c>
      <c r="R1411" s="25">
        <f t="shared" si="22"/>
        <v>0.709</v>
      </c>
      <c r="S1411" s="30" t="s">
        <v>1389</v>
      </c>
      <c r="T1411" s="30" t="s">
        <v>10085</v>
      </c>
      <c r="U1411" s="30" t="s">
        <v>10086</v>
      </c>
      <c r="V1411" s="5" t="s">
        <v>278</v>
      </c>
      <c r="W1411" s="28"/>
      <c r="X1411" s="29">
        <v>2.7173</v>
      </c>
      <c r="Y1411" s="29">
        <v>0</v>
      </c>
      <c r="Z1411" s="29">
        <v>1007.8949</v>
      </c>
      <c r="AA1411" s="29">
        <v>3.7917</v>
      </c>
      <c r="AB1411" s="29">
        <v>79.6697</v>
      </c>
      <c r="AC1411" s="29">
        <v>170.4383</v>
      </c>
      <c r="AE1411" s="1"/>
      <c r="AF1411" s="1"/>
      <c r="AG1411" s="1"/>
      <c r="AH1411" s="1"/>
      <c r="AI1411" s="1"/>
      <c r="AJ1411" s="1"/>
      <c r="AK1411" s="1"/>
      <c r="AL1411" s="1"/>
    </row>
    <row r="1412" spans="1:38">
      <c r="A1412" s="38">
        <v>43889.75</v>
      </c>
      <c r="B1412" s="4" t="s">
        <v>269</v>
      </c>
      <c r="C1412" s="4" t="s">
        <v>299</v>
      </c>
      <c r="D1412" s="4" t="s">
        <v>1549</v>
      </c>
      <c r="E1412" s="12" t="s">
        <v>317</v>
      </c>
      <c r="F1412" s="4" t="s">
        <v>242</v>
      </c>
      <c r="G1412" s="4" t="s">
        <v>3130</v>
      </c>
      <c r="H1412" s="4" t="s">
        <v>269</v>
      </c>
      <c r="I1412" s="5" t="s">
        <v>8609</v>
      </c>
      <c r="J1412" s="5" t="s">
        <v>10087</v>
      </c>
      <c r="K1412" s="5" t="s">
        <v>10088</v>
      </c>
      <c r="L1412" s="5" t="s">
        <v>3235</v>
      </c>
      <c r="M1412" s="5" t="s">
        <v>948</v>
      </c>
      <c r="N1412" s="5" t="s">
        <v>595</v>
      </c>
      <c r="O1412" s="5">
        <v>0.645</v>
      </c>
      <c r="P1412" s="5" t="s">
        <v>2161</v>
      </c>
      <c r="Q1412" s="5" t="s">
        <v>5651</v>
      </c>
      <c r="R1412" s="25">
        <f t="shared" si="22"/>
        <v>0.645</v>
      </c>
      <c r="S1412" s="30" t="s">
        <v>5691</v>
      </c>
      <c r="T1412" s="30" t="s">
        <v>3875</v>
      </c>
      <c r="U1412" s="30" t="s">
        <v>10089</v>
      </c>
      <c r="V1412" s="5" t="s">
        <v>278</v>
      </c>
      <c r="W1412" s="28"/>
      <c r="X1412" s="29">
        <v>3.0709</v>
      </c>
      <c r="Y1412" s="29">
        <v>0</v>
      </c>
      <c r="Z1412" s="29">
        <v>1008.0804</v>
      </c>
      <c r="AA1412" s="29">
        <v>3.8502</v>
      </c>
      <c r="AB1412" s="29">
        <v>80.0731</v>
      </c>
      <c r="AC1412" s="29">
        <v>173.6785</v>
      </c>
      <c r="AE1412" s="1"/>
      <c r="AF1412" s="1"/>
      <c r="AG1412" s="1"/>
      <c r="AH1412" s="1"/>
      <c r="AI1412" s="1"/>
      <c r="AJ1412" s="1"/>
      <c r="AK1412" s="1"/>
      <c r="AL1412" s="1"/>
    </row>
    <row r="1413" spans="1:38">
      <c r="A1413" s="38">
        <v>43889.7916666667</v>
      </c>
      <c r="B1413" s="4" t="s">
        <v>968</v>
      </c>
      <c r="C1413" s="4" t="s">
        <v>722</v>
      </c>
      <c r="D1413" s="4" t="s">
        <v>158</v>
      </c>
      <c r="E1413" s="12" t="s">
        <v>317</v>
      </c>
      <c r="F1413" s="4" t="s">
        <v>392</v>
      </c>
      <c r="G1413" s="4" t="s">
        <v>2017</v>
      </c>
      <c r="H1413" s="4" t="s">
        <v>161</v>
      </c>
      <c r="I1413" s="5" t="s">
        <v>10090</v>
      </c>
      <c r="J1413" s="5" t="s">
        <v>10091</v>
      </c>
      <c r="K1413" s="5" t="s">
        <v>2303</v>
      </c>
      <c r="L1413" s="5" t="s">
        <v>10092</v>
      </c>
      <c r="M1413" s="5" t="s">
        <v>497</v>
      </c>
      <c r="N1413" s="5" t="s">
        <v>935</v>
      </c>
      <c r="O1413" s="5">
        <v>0.682</v>
      </c>
      <c r="P1413" s="5" t="s">
        <v>382</v>
      </c>
      <c r="Q1413" s="5" t="s">
        <v>10074</v>
      </c>
      <c r="R1413" s="25">
        <f t="shared" si="22"/>
        <v>0.682</v>
      </c>
      <c r="S1413" s="30" t="s">
        <v>5105</v>
      </c>
      <c r="T1413" s="30" t="s">
        <v>6575</v>
      </c>
      <c r="U1413" s="30" t="s">
        <v>10093</v>
      </c>
      <c r="V1413" s="5" t="s">
        <v>278</v>
      </c>
      <c r="W1413" s="28"/>
      <c r="X1413" s="29">
        <v>2.1519</v>
      </c>
      <c r="Y1413" s="29">
        <v>0</v>
      </c>
      <c r="Z1413" s="29">
        <v>1008.4184</v>
      </c>
      <c r="AA1413" s="29">
        <v>3.9658</v>
      </c>
      <c r="AB1413" s="29">
        <v>79.7867</v>
      </c>
      <c r="AC1413" s="29">
        <v>172.6549</v>
      </c>
      <c r="AE1413" s="1"/>
      <c r="AF1413" s="1"/>
      <c r="AG1413" s="1"/>
      <c r="AH1413" s="1"/>
      <c r="AI1413" s="1"/>
      <c r="AJ1413" s="1"/>
      <c r="AK1413" s="1"/>
      <c r="AL1413" s="1"/>
    </row>
    <row r="1414" spans="1:38">
      <c r="A1414" s="38">
        <v>43889.8333333333</v>
      </c>
      <c r="B1414" s="4" t="s">
        <v>655</v>
      </c>
      <c r="C1414" s="4" t="s">
        <v>574</v>
      </c>
      <c r="D1414" s="4" t="s">
        <v>1500</v>
      </c>
      <c r="E1414" s="12" t="s">
        <v>317</v>
      </c>
      <c r="F1414" s="4" t="s">
        <v>392</v>
      </c>
      <c r="G1414" s="4" t="s">
        <v>8291</v>
      </c>
      <c r="H1414" s="4" t="s">
        <v>81</v>
      </c>
      <c r="I1414" s="5" t="s">
        <v>10094</v>
      </c>
      <c r="J1414" s="5" t="s">
        <v>10095</v>
      </c>
      <c r="K1414" s="5" t="s">
        <v>10096</v>
      </c>
      <c r="L1414" s="5" t="s">
        <v>2031</v>
      </c>
      <c r="M1414" s="5" t="s">
        <v>5619</v>
      </c>
      <c r="N1414" s="5" t="s">
        <v>515</v>
      </c>
      <c r="O1414" s="5">
        <v>0.714</v>
      </c>
      <c r="P1414" s="5" t="s">
        <v>4525</v>
      </c>
      <c r="Q1414" s="5" t="s">
        <v>8461</v>
      </c>
      <c r="R1414" s="25">
        <f t="shared" si="22"/>
        <v>0.714</v>
      </c>
      <c r="S1414" s="30" t="s">
        <v>2209</v>
      </c>
      <c r="T1414" s="30" t="s">
        <v>4720</v>
      </c>
      <c r="U1414" s="30" t="s">
        <v>10097</v>
      </c>
      <c r="V1414" s="5" t="s">
        <v>278</v>
      </c>
      <c r="W1414" s="28"/>
      <c r="X1414" s="29">
        <v>1.6652</v>
      </c>
      <c r="Y1414" s="29">
        <v>0</v>
      </c>
      <c r="Z1414" s="29">
        <v>1008.848</v>
      </c>
      <c r="AA1414" s="29">
        <v>4.17</v>
      </c>
      <c r="AB1414" s="29">
        <v>79.6776</v>
      </c>
      <c r="AC1414" s="29">
        <v>167.1875</v>
      </c>
      <c r="AE1414" s="1"/>
      <c r="AF1414" s="1"/>
      <c r="AG1414" s="1"/>
      <c r="AH1414" s="1"/>
      <c r="AI1414" s="1"/>
      <c r="AJ1414" s="1"/>
      <c r="AK1414" s="1"/>
      <c r="AL1414" s="1"/>
    </row>
    <row r="1415" spans="1:38">
      <c r="A1415" s="38">
        <v>43889.875</v>
      </c>
      <c r="B1415" s="4" t="s">
        <v>2298</v>
      </c>
      <c r="C1415" s="4" t="s">
        <v>940</v>
      </c>
      <c r="D1415" s="4" t="s">
        <v>175</v>
      </c>
      <c r="E1415" s="12" t="s">
        <v>317</v>
      </c>
      <c r="F1415" s="4" t="s">
        <v>392</v>
      </c>
      <c r="G1415" s="4" t="s">
        <v>193</v>
      </c>
      <c r="H1415" s="4" t="s">
        <v>603</v>
      </c>
      <c r="I1415" s="5" t="s">
        <v>10098</v>
      </c>
      <c r="J1415" s="5" t="s">
        <v>10099</v>
      </c>
      <c r="K1415" s="5" t="s">
        <v>10100</v>
      </c>
      <c r="L1415" s="5" t="s">
        <v>10101</v>
      </c>
      <c r="M1415" s="5" t="s">
        <v>2902</v>
      </c>
      <c r="N1415" s="5" t="s">
        <v>338</v>
      </c>
      <c r="O1415" s="5">
        <v>0.657</v>
      </c>
      <c r="P1415" s="5" t="s">
        <v>3771</v>
      </c>
      <c r="Q1415" s="5" t="s">
        <v>4262</v>
      </c>
      <c r="R1415" s="25">
        <f t="shared" si="22"/>
        <v>0.657</v>
      </c>
      <c r="S1415" s="30" t="s">
        <v>1638</v>
      </c>
      <c r="T1415" s="30" t="s">
        <v>10102</v>
      </c>
      <c r="U1415" s="30" t="s">
        <v>10103</v>
      </c>
      <c r="V1415" s="5" t="s">
        <v>278</v>
      </c>
      <c r="W1415" s="28"/>
      <c r="X1415" s="29">
        <v>1.3586</v>
      </c>
      <c r="Y1415" s="29">
        <v>0</v>
      </c>
      <c r="Z1415" s="29">
        <v>1008.9133</v>
      </c>
      <c r="AA1415" s="29">
        <v>4.2883</v>
      </c>
      <c r="AB1415" s="29">
        <v>80.1041</v>
      </c>
      <c r="AC1415" s="29">
        <v>167.7267</v>
      </c>
      <c r="AE1415" s="1"/>
      <c r="AF1415" s="1"/>
      <c r="AG1415" s="1"/>
      <c r="AH1415" s="1"/>
      <c r="AI1415" s="1"/>
      <c r="AJ1415" s="1"/>
      <c r="AK1415" s="1"/>
      <c r="AL1415" s="1"/>
    </row>
    <row r="1416" spans="1:38">
      <c r="A1416" s="38">
        <v>43889.9166666667</v>
      </c>
      <c r="B1416" s="4" t="s">
        <v>175</v>
      </c>
      <c r="C1416" s="4" t="s">
        <v>176</v>
      </c>
      <c r="D1416" s="4" t="s">
        <v>1307</v>
      </c>
      <c r="E1416" s="12" t="s">
        <v>317</v>
      </c>
      <c r="F1416" s="4" t="s">
        <v>256</v>
      </c>
      <c r="G1416" s="4" t="s">
        <v>634</v>
      </c>
      <c r="H1416" s="4" t="s">
        <v>256</v>
      </c>
      <c r="I1416" s="5" t="s">
        <v>10104</v>
      </c>
      <c r="J1416" s="5" t="s">
        <v>3799</v>
      </c>
      <c r="K1416" s="5" t="s">
        <v>10105</v>
      </c>
      <c r="L1416" s="5" t="s">
        <v>10106</v>
      </c>
      <c r="M1416" s="5" t="s">
        <v>3656</v>
      </c>
      <c r="N1416" s="5" t="s">
        <v>486</v>
      </c>
      <c r="O1416" s="5">
        <v>0.784</v>
      </c>
      <c r="P1416" s="5" t="s">
        <v>2425</v>
      </c>
      <c r="Q1416" s="5" t="s">
        <v>6856</v>
      </c>
      <c r="R1416" s="25">
        <f t="shared" si="22"/>
        <v>0.784</v>
      </c>
      <c r="S1416" s="30" t="s">
        <v>7102</v>
      </c>
      <c r="T1416" s="30" t="s">
        <v>4586</v>
      </c>
      <c r="U1416" s="30" t="s">
        <v>10107</v>
      </c>
      <c r="V1416" s="5" t="s">
        <v>278</v>
      </c>
      <c r="W1416" s="28"/>
      <c r="X1416" s="29">
        <v>1.7493</v>
      </c>
      <c r="Y1416" s="29">
        <v>0</v>
      </c>
      <c r="Z1416" s="29">
        <v>1008.8583</v>
      </c>
      <c r="AA1416" s="29">
        <v>4.0134</v>
      </c>
      <c r="AB1416" s="29">
        <v>81.1576</v>
      </c>
      <c r="AC1416" s="29">
        <v>158.726</v>
      </c>
      <c r="AE1416" s="1"/>
      <c r="AF1416" s="1"/>
      <c r="AG1416" s="1"/>
      <c r="AH1416" s="1"/>
      <c r="AI1416" s="1"/>
      <c r="AJ1416" s="1"/>
      <c r="AK1416" s="1"/>
      <c r="AL1416" s="1"/>
    </row>
    <row r="1417" spans="1:38">
      <c r="A1417" s="38">
        <v>43889.9583333333</v>
      </c>
      <c r="B1417" s="4" t="s">
        <v>1243</v>
      </c>
      <c r="C1417" s="4" t="s">
        <v>158</v>
      </c>
      <c r="D1417" s="4" t="s">
        <v>4306</v>
      </c>
      <c r="E1417" s="12" t="s">
        <v>317</v>
      </c>
      <c r="F1417" s="4" t="s">
        <v>287</v>
      </c>
      <c r="G1417" s="4" t="s">
        <v>5176</v>
      </c>
      <c r="H1417" s="4" t="s">
        <v>376</v>
      </c>
      <c r="I1417" s="5" t="s">
        <v>10108</v>
      </c>
      <c r="J1417" s="5" t="s">
        <v>10109</v>
      </c>
      <c r="K1417" s="5" t="s">
        <v>10110</v>
      </c>
      <c r="L1417" s="5" t="s">
        <v>10111</v>
      </c>
      <c r="M1417" s="5" t="s">
        <v>8001</v>
      </c>
      <c r="N1417" s="5" t="s">
        <v>880</v>
      </c>
      <c r="O1417" s="5">
        <v>1.018</v>
      </c>
      <c r="P1417" s="5" t="s">
        <v>731</v>
      </c>
      <c r="Q1417" s="5" t="s">
        <v>8921</v>
      </c>
      <c r="R1417" s="25">
        <f t="shared" si="22"/>
        <v>1.018</v>
      </c>
      <c r="S1417" s="30" t="s">
        <v>2294</v>
      </c>
      <c r="T1417" s="30" t="s">
        <v>10112</v>
      </c>
      <c r="U1417" s="30" t="s">
        <v>10113</v>
      </c>
      <c r="V1417" s="5" t="s">
        <v>278</v>
      </c>
      <c r="W1417" s="28"/>
      <c r="X1417" s="29">
        <v>0.858</v>
      </c>
      <c r="Y1417" s="29">
        <v>0</v>
      </c>
      <c r="Z1417" s="29">
        <v>1008.2841</v>
      </c>
      <c r="AA1417" s="29">
        <v>4.5025</v>
      </c>
      <c r="AB1417" s="29">
        <v>80.3258</v>
      </c>
      <c r="AC1417" s="29">
        <v>160.8867</v>
      </c>
      <c r="AE1417" s="1"/>
      <c r="AF1417" s="1"/>
      <c r="AG1417" s="1"/>
      <c r="AH1417" s="1"/>
      <c r="AI1417" s="1"/>
      <c r="AJ1417" s="1"/>
      <c r="AK1417" s="1"/>
      <c r="AL1417" s="1"/>
    </row>
    <row r="1418" spans="1:38">
      <c r="A1418" s="38">
        <v>43890</v>
      </c>
      <c r="B1418" s="4" t="s">
        <v>638</v>
      </c>
      <c r="C1418" s="4" t="s">
        <v>968</v>
      </c>
      <c r="D1418" s="4" t="s">
        <v>1383</v>
      </c>
      <c r="E1418" s="12" t="s">
        <v>317</v>
      </c>
      <c r="F1418" s="4" t="s">
        <v>64</v>
      </c>
      <c r="G1418" s="4" t="s">
        <v>6811</v>
      </c>
      <c r="H1418" s="4" t="s">
        <v>191</v>
      </c>
      <c r="I1418" s="5" t="s">
        <v>10114</v>
      </c>
      <c r="J1418" s="5" t="s">
        <v>10115</v>
      </c>
      <c r="K1418" s="5" t="s">
        <v>10116</v>
      </c>
      <c r="L1418" s="5" t="s">
        <v>10117</v>
      </c>
      <c r="M1418" s="5" t="s">
        <v>3071</v>
      </c>
      <c r="N1418" s="5" t="s">
        <v>595</v>
      </c>
      <c r="O1418" s="5">
        <v>1.071</v>
      </c>
      <c r="P1418" s="5" t="s">
        <v>2161</v>
      </c>
      <c r="Q1418" s="5" t="s">
        <v>929</v>
      </c>
      <c r="R1418" s="25">
        <f t="shared" si="22"/>
        <v>1.071</v>
      </c>
      <c r="S1418" s="30" t="s">
        <v>1175</v>
      </c>
      <c r="T1418" s="30" t="s">
        <v>10118</v>
      </c>
      <c r="U1418" s="30" t="s">
        <v>10119</v>
      </c>
      <c r="V1418" s="5" t="s">
        <v>278</v>
      </c>
      <c r="W1418" s="28"/>
      <c r="X1418" s="29">
        <v>0.8143</v>
      </c>
      <c r="Y1418" s="29">
        <v>0</v>
      </c>
      <c r="Z1418" s="29">
        <v>1008.0265</v>
      </c>
      <c r="AA1418" s="29">
        <v>4.7685</v>
      </c>
      <c r="AB1418" s="29">
        <v>79.4753</v>
      </c>
      <c r="AC1418" s="29">
        <v>127.0287</v>
      </c>
      <c r="AE1418" s="1"/>
      <c r="AF1418" s="1"/>
      <c r="AG1418" s="1"/>
      <c r="AH1418" s="1"/>
      <c r="AI1418" s="1"/>
      <c r="AJ1418" s="1"/>
      <c r="AK1418" s="1"/>
      <c r="AL1418" s="1"/>
    </row>
    <row r="1419" spans="1:38">
      <c r="A1419" s="38">
        <v>43890.0416666667</v>
      </c>
      <c r="B1419" s="4" t="s">
        <v>1243</v>
      </c>
      <c r="C1419" s="4" t="s">
        <v>158</v>
      </c>
      <c r="D1419" s="4" t="s">
        <v>4306</v>
      </c>
      <c r="E1419" s="12" t="s">
        <v>317</v>
      </c>
      <c r="F1419" s="4" t="s">
        <v>476</v>
      </c>
      <c r="G1419" s="4" t="s">
        <v>625</v>
      </c>
      <c r="H1419" s="4" t="s">
        <v>942</v>
      </c>
      <c r="I1419" s="5" t="s">
        <v>10120</v>
      </c>
      <c r="J1419" s="5" t="s">
        <v>10121</v>
      </c>
      <c r="K1419" s="5" t="s">
        <v>5565</v>
      </c>
      <c r="L1419" s="5" t="s">
        <v>4514</v>
      </c>
      <c r="M1419" s="5" t="s">
        <v>5725</v>
      </c>
      <c r="N1419" s="5" t="s">
        <v>338</v>
      </c>
      <c r="O1419" s="5">
        <v>1.352</v>
      </c>
      <c r="P1419" s="5" t="s">
        <v>594</v>
      </c>
      <c r="Q1419" s="5" t="s">
        <v>2735</v>
      </c>
      <c r="R1419" s="25">
        <f t="shared" si="22"/>
        <v>1.352</v>
      </c>
      <c r="S1419" s="30" t="s">
        <v>10122</v>
      </c>
      <c r="T1419" s="30" t="s">
        <v>10123</v>
      </c>
      <c r="U1419" s="30" t="s">
        <v>10124</v>
      </c>
      <c r="V1419" s="5" t="s">
        <v>278</v>
      </c>
      <c r="W1419" s="28"/>
      <c r="X1419" s="29">
        <v>1.8315</v>
      </c>
      <c r="Y1419" s="29">
        <v>0</v>
      </c>
      <c r="Z1419" s="29">
        <v>1008.375</v>
      </c>
      <c r="AA1419" s="29">
        <v>4.3824</v>
      </c>
      <c r="AB1419" s="29">
        <v>79.8775</v>
      </c>
      <c r="AC1419" s="29">
        <v>132.2494</v>
      </c>
      <c r="AE1419" s="1"/>
      <c r="AF1419" s="1"/>
      <c r="AG1419" s="1"/>
      <c r="AH1419" s="1"/>
      <c r="AI1419" s="1"/>
      <c r="AJ1419" s="1"/>
      <c r="AK1419" s="1"/>
      <c r="AL1419" s="1"/>
    </row>
    <row r="1420" spans="1:38">
      <c r="A1420" s="38">
        <v>43890.0833333333</v>
      </c>
      <c r="B1420" s="4" t="s">
        <v>159</v>
      </c>
      <c r="C1420" s="4" t="s">
        <v>206</v>
      </c>
      <c r="D1420" s="4" t="s">
        <v>571</v>
      </c>
      <c r="E1420" s="12" t="s">
        <v>317</v>
      </c>
      <c r="F1420" s="4" t="s">
        <v>240</v>
      </c>
      <c r="G1420" s="4" t="s">
        <v>9982</v>
      </c>
      <c r="H1420" s="4" t="s">
        <v>242</v>
      </c>
      <c r="I1420" s="5" t="s">
        <v>10125</v>
      </c>
      <c r="J1420" s="5" t="s">
        <v>10126</v>
      </c>
      <c r="K1420" s="5" t="s">
        <v>10127</v>
      </c>
      <c r="L1420" s="5" t="s">
        <v>6612</v>
      </c>
      <c r="M1420" s="5" t="s">
        <v>2052</v>
      </c>
      <c r="N1420" s="5" t="s">
        <v>831</v>
      </c>
      <c r="O1420" s="5">
        <v>1.276</v>
      </c>
      <c r="P1420" s="5" t="s">
        <v>351</v>
      </c>
      <c r="Q1420" s="5" t="s">
        <v>2472</v>
      </c>
      <c r="R1420" s="25">
        <f t="shared" si="22"/>
        <v>1.276</v>
      </c>
      <c r="S1420" s="30" t="s">
        <v>5898</v>
      </c>
      <c r="T1420" s="30" t="s">
        <v>2539</v>
      </c>
      <c r="U1420" s="30" t="s">
        <v>4423</v>
      </c>
      <c r="V1420" s="5" t="s">
        <v>278</v>
      </c>
      <c r="W1420" s="28"/>
      <c r="X1420" s="29">
        <v>1.8637</v>
      </c>
      <c r="Y1420" s="29">
        <v>0</v>
      </c>
      <c r="Z1420" s="29">
        <v>1007.85</v>
      </c>
      <c r="AA1420" s="29">
        <v>4.0998</v>
      </c>
      <c r="AB1420" s="29">
        <v>79.7357</v>
      </c>
      <c r="AC1420" s="29">
        <v>140.1416</v>
      </c>
      <c r="AE1420" s="1"/>
      <c r="AF1420" s="1"/>
      <c r="AG1420" s="1"/>
      <c r="AH1420" s="1"/>
      <c r="AI1420" s="1"/>
      <c r="AJ1420" s="1"/>
      <c r="AK1420" s="1"/>
      <c r="AL1420" s="1"/>
    </row>
    <row r="1421" spans="1:38">
      <c r="A1421" s="38">
        <v>43890.125</v>
      </c>
      <c r="B1421" s="4" t="s">
        <v>4306</v>
      </c>
      <c r="C1421" s="4" t="s">
        <v>114</v>
      </c>
      <c r="D1421" s="4" t="s">
        <v>159</v>
      </c>
      <c r="E1421" s="12" t="s">
        <v>317</v>
      </c>
      <c r="F1421" s="4" t="s">
        <v>256</v>
      </c>
      <c r="G1421" s="4" t="s">
        <v>217</v>
      </c>
      <c r="H1421" s="4" t="s">
        <v>242</v>
      </c>
      <c r="I1421" s="5" t="s">
        <v>10128</v>
      </c>
      <c r="J1421" s="5" t="s">
        <v>10129</v>
      </c>
      <c r="K1421" s="5" t="s">
        <v>10130</v>
      </c>
      <c r="L1421" s="5" t="s">
        <v>10131</v>
      </c>
      <c r="M1421" s="5" t="s">
        <v>3018</v>
      </c>
      <c r="N1421" s="5" t="s">
        <v>1315</v>
      </c>
      <c r="O1421" s="5">
        <v>1.214</v>
      </c>
      <c r="P1421" s="5" t="s">
        <v>33</v>
      </c>
      <c r="Q1421" s="5" t="s">
        <v>676</v>
      </c>
      <c r="R1421" s="25">
        <f t="shared" si="22"/>
        <v>1.214</v>
      </c>
      <c r="S1421" s="30" t="s">
        <v>3648</v>
      </c>
      <c r="T1421" s="30" t="s">
        <v>5988</v>
      </c>
      <c r="U1421" s="30" t="s">
        <v>10132</v>
      </c>
      <c r="V1421" s="5" t="s">
        <v>278</v>
      </c>
      <c r="W1421" s="28"/>
      <c r="X1421" s="29">
        <v>1.8613</v>
      </c>
      <c r="Y1421" s="29">
        <v>0</v>
      </c>
      <c r="Z1421" s="29">
        <v>1007.1317</v>
      </c>
      <c r="AA1421" s="29">
        <v>3.8058</v>
      </c>
      <c r="AB1421" s="29">
        <v>80.1941</v>
      </c>
      <c r="AC1421" s="29">
        <v>143.1195</v>
      </c>
      <c r="AE1421" s="1"/>
      <c r="AF1421" s="1"/>
      <c r="AG1421" s="1"/>
      <c r="AH1421" s="1"/>
      <c r="AI1421" s="1"/>
      <c r="AJ1421" s="1"/>
      <c r="AK1421" s="1"/>
      <c r="AL1421" s="1"/>
    </row>
    <row r="1422" spans="1:38">
      <c r="A1422" s="38">
        <v>43890.1666666667</v>
      </c>
      <c r="B1422" s="4" t="s">
        <v>1269</v>
      </c>
      <c r="C1422" s="4" t="s">
        <v>640</v>
      </c>
      <c r="D1422" s="4" t="s">
        <v>600</v>
      </c>
      <c r="E1422" s="12" t="s">
        <v>317</v>
      </c>
      <c r="F1422" s="4" t="s">
        <v>376</v>
      </c>
      <c r="G1422" s="4" t="s">
        <v>329</v>
      </c>
      <c r="H1422" s="4" t="s">
        <v>240</v>
      </c>
      <c r="I1422" s="5" t="s">
        <v>10133</v>
      </c>
      <c r="J1422" s="5" t="s">
        <v>10134</v>
      </c>
      <c r="K1422" s="5" t="s">
        <v>10135</v>
      </c>
      <c r="L1422" s="5" t="s">
        <v>2937</v>
      </c>
      <c r="M1422" s="5" t="s">
        <v>4179</v>
      </c>
      <c r="N1422" s="5" t="s">
        <v>322</v>
      </c>
      <c r="O1422" s="5">
        <v>0.879</v>
      </c>
      <c r="P1422" s="5" t="s">
        <v>5669</v>
      </c>
      <c r="Q1422" s="5" t="s">
        <v>111</v>
      </c>
      <c r="R1422" s="25">
        <f t="shared" si="22"/>
        <v>0.879</v>
      </c>
      <c r="S1422" s="30" t="s">
        <v>1428</v>
      </c>
      <c r="T1422" s="30" t="s">
        <v>10136</v>
      </c>
      <c r="U1422" s="30" t="s">
        <v>10137</v>
      </c>
      <c r="V1422" s="5" t="s">
        <v>278</v>
      </c>
      <c r="W1422" s="28"/>
      <c r="X1422" s="29">
        <v>0.9616</v>
      </c>
      <c r="Y1422" s="29">
        <v>0</v>
      </c>
      <c r="Z1422" s="29">
        <v>1006.7017</v>
      </c>
      <c r="AA1422" s="29">
        <v>3.9034</v>
      </c>
      <c r="AB1422" s="29">
        <v>80.1808</v>
      </c>
      <c r="AC1422" s="29">
        <v>156.0643</v>
      </c>
      <c r="AE1422" s="1"/>
      <c r="AF1422" s="1"/>
      <c r="AG1422" s="1"/>
      <c r="AH1422" s="1"/>
      <c r="AI1422" s="1"/>
      <c r="AJ1422" s="1"/>
      <c r="AK1422" s="1"/>
      <c r="AL1422" s="1"/>
    </row>
    <row r="1423" spans="1:38">
      <c r="A1423" s="38">
        <v>43890.2083333333</v>
      </c>
      <c r="B1423" s="4" t="s">
        <v>655</v>
      </c>
      <c r="C1423" s="4" t="s">
        <v>574</v>
      </c>
      <c r="D1423" s="4" t="s">
        <v>2663</v>
      </c>
      <c r="E1423" s="12" t="s">
        <v>317</v>
      </c>
      <c r="F1423" s="4" t="s">
        <v>302</v>
      </c>
      <c r="G1423" s="4" t="s">
        <v>4780</v>
      </c>
      <c r="H1423" s="4" t="s">
        <v>161</v>
      </c>
      <c r="I1423" s="5" t="s">
        <v>10138</v>
      </c>
      <c r="J1423" s="5" t="s">
        <v>10139</v>
      </c>
      <c r="K1423" s="5" t="s">
        <v>10140</v>
      </c>
      <c r="L1423" s="5" t="s">
        <v>10141</v>
      </c>
      <c r="M1423" s="5" t="s">
        <v>1439</v>
      </c>
      <c r="N1423" s="5" t="s">
        <v>2467</v>
      </c>
      <c r="O1423" s="5">
        <v>0.762</v>
      </c>
      <c r="P1423" s="5" t="s">
        <v>2389</v>
      </c>
      <c r="Q1423" s="5" t="s">
        <v>10142</v>
      </c>
      <c r="R1423" s="25">
        <f t="shared" si="22"/>
        <v>0.762</v>
      </c>
      <c r="S1423" s="30" t="s">
        <v>10143</v>
      </c>
      <c r="T1423" s="30" t="s">
        <v>3892</v>
      </c>
      <c r="U1423" s="30" t="s">
        <v>1536</v>
      </c>
      <c r="V1423" s="5" t="s">
        <v>278</v>
      </c>
      <c r="W1423" s="28"/>
      <c r="X1423" s="29">
        <v>1.6429</v>
      </c>
      <c r="Y1423" s="29">
        <v>0</v>
      </c>
      <c r="Z1423" s="29">
        <v>1007.0667</v>
      </c>
      <c r="AA1423" s="29">
        <v>3.7725</v>
      </c>
      <c r="AB1423" s="29">
        <v>81.025</v>
      </c>
      <c r="AC1423" s="29">
        <v>167.1053</v>
      </c>
      <c r="AE1423" s="1"/>
      <c r="AF1423" s="1"/>
      <c r="AG1423" s="1"/>
      <c r="AH1423" s="1"/>
      <c r="AI1423" s="1"/>
      <c r="AJ1423" s="1"/>
      <c r="AK1423" s="1"/>
      <c r="AL1423" s="1"/>
    </row>
    <row r="1424" spans="1:38">
      <c r="A1424" s="38">
        <v>43890.25</v>
      </c>
      <c r="B1424" s="4" t="s">
        <v>158</v>
      </c>
      <c r="C1424" s="4" t="s">
        <v>63</v>
      </c>
      <c r="D1424" s="4" t="s">
        <v>299</v>
      </c>
      <c r="E1424" s="12" t="s">
        <v>317</v>
      </c>
      <c r="F1424" s="4" t="s">
        <v>191</v>
      </c>
      <c r="G1424" s="4" t="s">
        <v>2862</v>
      </c>
      <c r="H1424" s="4" t="s">
        <v>603</v>
      </c>
      <c r="I1424" s="5" t="s">
        <v>10144</v>
      </c>
      <c r="J1424" s="5" t="s">
        <v>10145</v>
      </c>
      <c r="K1424" s="5" t="s">
        <v>10146</v>
      </c>
      <c r="L1424" s="5" t="s">
        <v>3027</v>
      </c>
      <c r="M1424" s="5" t="s">
        <v>1968</v>
      </c>
      <c r="N1424" s="5" t="s">
        <v>1402</v>
      </c>
      <c r="O1424" s="5">
        <v>0.713</v>
      </c>
      <c r="P1424" s="5" t="s">
        <v>234</v>
      </c>
      <c r="Q1424" s="5" t="s">
        <v>8157</v>
      </c>
      <c r="R1424" s="25">
        <f t="shared" si="22"/>
        <v>0.713</v>
      </c>
      <c r="S1424" s="30" t="s">
        <v>10147</v>
      </c>
      <c r="T1424" s="30" t="s">
        <v>10148</v>
      </c>
      <c r="U1424" s="30" t="s">
        <v>10149</v>
      </c>
      <c r="V1424" s="5" t="s">
        <v>278</v>
      </c>
      <c r="W1424" s="28"/>
      <c r="X1424" s="29">
        <v>1.2064</v>
      </c>
      <c r="Y1424" s="29">
        <v>0</v>
      </c>
      <c r="Z1424" s="29">
        <v>1007.2667</v>
      </c>
      <c r="AA1424" s="29">
        <v>3.8916</v>
      </c>
      <c r="AB1424" s="29">
        <v>81.8257</v>
      </c>
      <c r="AC1424" s="29">
        <v>159.3697</v>
      </c>
      <c r="AE1424" s="1"/>
      <c r="AF1424" s="1"/>
      <c r="AG1424" s="1"/>
      <c r="AH1424" s="1"/>
      <c r="AI1424" s="1"/>
      <c r="AJ1424" s="1"/>
      <c r="AK1424" s="1"/>
      <c r="AL1424" s="1"/>
    </row>
    <row r="1425" spans="1:38">
      <c r="A1425" s="38">
        <v>43890.2916666667</v>
      </c>
      <c r="B1425" s="4" t="s">
        <v>2687</v>
      </c>
      <c r="C1425" s="4" t="s">
        <v>112</v>
      </c>
      <c r="D1425" s="4" t="s">
        <v>82</v>
      </c>
      <c r="E1425" s="12" t="s">
        <v>317</v>
      </c>
      <c r="F1425" s="4" t="s">
        <v>226</v>
      </c>
      <c r="G1425" s="4" t="s">
        <v>2514</v>
      </c>
      <c r="H1425" s="4" t="s">
        <v>376</v>
      </c>
      <c r="I1425" s="5" t="s">
        <v>9690</v>
      </c>
      <c r="J1425" s="5" t="s">
        <v>10150</v>
      </c>
      <c r="K1425" s="5" t="s">
        <v>7120</v>
      </c>
      <c r="L1425" s="5" t="s">
        <v>10151</v>
      </c>
      <c r="M1425" s="5" t="s">
        <v>2099</v>
      </c>
      <c r="N1425" s="5" t="s">
        <v>59</v>
      </c>
      <c r="O1425" s="5">
        <v>0.744</v>
      </c>
      <c r="P1425" s="5" t="s">
        <v>5195</v>
      </c>
      <c r="Q1425" s="5" t="s">
        <v>237</v>
      </c>
      <c r="R1425" s="25">
        <f t="shared" si="22"/>
        <v>0.744</v>
      </c>
      <c r="S1425" s="30" t="s">
        <v>703</v>
      </c>
      <c r="T1425" s="30" t="s">
        <v>839</v>
      </c>
      <c r="U1425" s="30" t="s">
        <v>10152</v>
      </c>
      <c r="V1425" s="5" t="s">
        <v>278</v>
      </c>
      <c r="W1425" s="28"/>
      <c r="X1425" s="29">
        <v>1.3503</v>
      </c>
      <c r="Y1425" s="29">
        <v>0</v>
      </c>
      <c r="Z1425" s="29">
        <v>1007.4141</v>
      </c>
      <c r="AA1425" s="29">
        <v>3.8759</v>
      </c>
      <c r="AB1425" s="29">
        <v>83.149</v>
      </c>
      <c r="AC1425" s="29">
        <v>155.5308</v>
      </c>
      <c r="AE1425" s="1"/>
      <c r="AF1425" s="1"/>
      <c r="AG1425" s="1"/>
      <c r="AH1425" s="1"/>
      <c r="AI1425" s="1"/>
      <c r="AJ1425" s="1"/>
      <c r="AK1425" s="1"/>
      <c r="AL1425" s="1"/>
    </row>
    <row r="1426" spans="1:38">
      <c r="A1426" s="38">
        <v>43890.3333333333</v>
      </c>
      <c r="B1426" s="4" t="s">
        <v>655</v>
      </c>
      <c r="C1426" s="4" t="s">
        <v>574</v>
      </c>
      <c r="D1426" s="4" t="s">
        <v>316</v>
      </c>
      <c r="E1426" s="12" t="s">
        <v>317</v>
      </c>
      <c r="F1426" s="4" t="s">
        <v>223</v>
      </c>
      <c r="G1426" s="4" t="s">
        <v>4179</v>
      </c>
      <c r="H1426" s="4" t="s">
        <v>392</v>
      </c>
      <c r="I1426" s="5" t="s">
        <v>10153</v>
      </c>
      <c r="J1426" s="5" t="s">
        <v>10154</v>
      </c>
      <c r="K1426" s="5" t="s">
        <v>10155</v>
      </c>
      <c r="L1426" s="5" t="s">
        <v>10156</v>
      </c>
      <c r="M1426" s="5" t="s">
        <v>327</v>
      </c>
      <c r="N1426" s="5" t="s">
        <v>483</v>
      </c>
      <c r="O1426" s="5">
        <v>0.742</v>
      </c>
      <c r="P1426" s="5" t="s">
        <v>1496</v>
      </c>
      <c r="Q1426" s="5" t="s">
        <v>2280</v>
      </c>
      <c r="R1426" s="25">
        <f t="shared" si="22"/>
        <v>0.742</v>
      </c>
      <c r="S1426" s="30" t="s">
        <v>5855</v>
      </c>
      <c r="T1426" s="30" t="s">
        <v>9185</v>
      </c>
      <c r="U1426" s="30" t="s">
        <v>10157</v>
      </c>
      <c r="V1426" s="5" t="s">
        <v>278</v>
      </c>
      <c r="W1426" s="28"/>
      <c r="X1426" s="29">
        <v>1.8015</v>
      </c>
      <c r="Y1426" s="29">
        <v>0</v>
      </c>
      <c r="Z1426" s="29">
        <v>1007.8083</v>
      </c>
      <c r="AA1426" s="29">
        <v>3.9241</v>
      </c>
      <c r="AB1426" s="29">
        <v>83.5408</v>
      </c>
      <c r="AC1426" s="29">
        <v>153.6355</v>
      </c>
      <c r="AE1426" s="1"/>
      <c r="AF1426" s="1"/>
      <c r="AG1426" s="1"/>
      <c r="AH1426" s="1"/>
      <c r="AI1426" s="1"/>
      <c r="AJ1426" s="1"/>
      <c r="AK1426" s="1"/>
      <c r="AL1426" s="1"/>
    </row>
    <row r="1427" spans="1:38">
      <c r="A1427" s="38">
        <v>43890.375</v>
      </c>
      <c r="B1427" s="4" t="s">
        <v>655</v>
      </c>
      <c r="C1427" s="4" t="s">
        <v>574</v>
      </c>
      <c r="D1427" s="4" t="s">
        <v>640</v>
      </c>
      <c r="E1427" s="12" t="s">
        <v>317</v>
      </c>
      <c r="F1427" s="4" t="s">
        <v>208</v>
      </c>
      <c r="G1427" s="4" t="s">
        <v>4278</v>
      </c>
      <c r="H1427" s="4" t="s">
        <v>242</v>
      </c>
      <c r="I1427" s="5" t="s">
        <v>10158</v>
      </c>
      <c r="J1427" s="5" t="s">
        <v>10159</v>
      </c>
      <c r="K1427" s="5" t="s">
        <v>10160</v>
      </c>
      <c r="L1427" s="5" t="s">
        <v>8159</v>
      </c>
      <c r="M1427" s="5" t="s">
        <v>926</v>
      </c>
      <c r="N1427" s="5" t="s">
        <v>2256</v>
      </c>
      <c r="O1427" s="5">
        <v>0.872</v>
      </c>
      <c r="P1427" s="5" t="s">
        <v>2312</v>
      </c>
      <c r="Q1427" s="5" t="s">
        <v>10161</v>
      </c>
      <c r="R1427" s="25">
        <f t="shared" si="22"/>
        <v>0.872</v>
      </c>
      <c r="S1427" s="30" t="s">
        <v>1456</v>
      </c>
      <c r="T1427" s="30" t="s">
        <v>10162</v>
      </c>
      <c r="U1427" s="30" t="s">
        <v>10163</v>
      </c>
      <c r="V1427" s="5" t="s">
        <v>278</v>
      </c>
      <c r="W1427" s="28"/>
      <c r="X1427" s="29">
        <v>1.779</v>
      </c>
      <c r="Y1427" s="29">
        <v>0</v>
      </c>
      <c r="Z1427" s="29">
        <v>1008.2249</v>
      </c>
      <c r="AA1427" s="29">
        <v>4.2475</v>
      </c>
      <c r="AB1427" s="29">
        <v>83.6808</v>
      </c>
      <c r="AC1427" s="29">
        <v>163.7497</v>
      </c>
      <c r="AE1427" s="1"/>
      <c r="AF1427" s="1"/>
      <c r="AG1427" s="1"/>
      <c r="AH1427" s="1"/>
      <c r="AI1427" s="1"/>
      <c r="AJ1427" s="1"/>
      <c r="AK1427" s="1"/>
      <c r="AL1427" s="1"/>
    </row>
    <row r="1428" spans="1:38">
      <c r="A1428" s="38">
        <v>43890.4166666667</v>
      </c>
      <c r="B1428" s="4" t="s">
        <v>298</v>
      </c>
      <c r="C1428" s="4" t="s">
        <v>299</v>
      </c>
      <c r="D1428" s="4" t="s">
        <v>954</v>
      </c>
      <c r="E1428" s="12" t="s">
        <v>317</v>
      </c>
      <c r="F1428" s="4" t="s">
        <v>344</v>
      </c>
      <c r="G1428" s="4" t="s">
        <v>7804</v>
      </c>
      <c r="H1428" s="4" t="s">
        <v>256</v>
      </c>
      <c r="I1428" s="5" t="s">
        <v>10164</v>
      </c>
      <c r="J1428" s="5" t="s">
        <v>10165</v>
      </c>
      <c r="K1428" s="5" t="s">
        <v>10166</v>
      </c>
      <c r="L1428" s="5" t="s">
        <v>3808</v>
      </c>
      <c r="M1428" s="5" t="s">
        <v>1479</v>
      </c>
      <c r="N1428" s="5" t="s">
        <v>355</v>
      </c>
      <c r="O1428" s="5">
        <v>0.734</v>
      </c>
      <c r="P1428" s="5" t="s">
        <v>4759</v>
      </c>
      <c r="Q1428" s="5" t="s">
        <v>2943</v>
      </c>
      <c r="R1428" s="25">
        <f t="shared" si="22"/>
        <v>0.734</v>
      </c>
      <c r="S1428" s="30" t="s">
        <v>8310</v>
      </c>
      <c r="T1428" s="30" t="s">
        <v>3875</v>
      </c>
      <c r="U1428" s="30" t="s">
        <v>10167</v>
      </c>
      <c r="V1428" s="5" t="s">
        <v>278</v>
      </c>
      <c r="W1428" s="28"/>
      <c r="X1428" s="29">
        <v>2.0518</v>
      </c>
      <c r="Y1428" s="29">
        <v>0</v>
      </c>
      <c r="Z1428" s="29">
        <v>1008.2841</v>
      </c>
      <c r="AA1428" s="29">
        <v>4.4772</v>
      </c>
      <c r="AB1428" s="29">
        <v>83.5047</v>
      </c>
      <c r="AC1428" s="29">
        <v>171.7247</v>
      </c>
      <c r="AE1428" s="1"/>
      <c r="AF1428" s="1"/>
      <c r="AG1428" s="1"/>
      <c r="AH1428" s="1"/>
      <c r="AI1428" s="1"/>
      <c r="AJ1428" s="1"/>
      <c r="AK1428" s="1"/>
      <c r="AL1428" s="1"/>
    </row>
    <row r="1429" spans="1:38">
      <c r="A1429" s="38">
        <v>43890.4583333333</v>
      </c>
      <c r="B1429" s="4" t="s">
        <v>298</v>
      </c>
      <c r="C1429" s="4" t="s">
        <v>299</v>
      </c>
      <c r="D1429" s="4" t="s">
        <v>954</v>
      </c>
      <c r="E1429" s="12" t="s">
        <v>317</v>
      </c>
      <c r="F1429" s="4" t="s">
        <v>344</v>
      </c>
      <c r="G1429" s="4" t="s">
        <v>1818</v>
      </c>
      <c r="H1429" s="4" t="s">
        <v>256</v>
      </c>
      <c r="I1429" s="5" t="s">
        <v>10168</v>
      </c>
      <c r="J1429" s="5" t="s">
        <v>10169</v>
      </c>
      <c r="K1429" s="5" t="s">
        <v>10170</v>
      </c>
      <c r="L1429" s="5" t="s">
        <v>10171</v>
      </c>
      <c r="M1429" s="5" t="s">
        <v>4776</v>
      </c>
      <c r="N1429" s="5" t="s">
        <v>796</v>
      </c>
      <c r="O1429" s="5">
        <v>0.925</v>
      </c>
      <c r="P1429" s="5" t="s">
        <v>8152</v>
      </c>
      <c r="Q1429" s="5" t="s">
        <v>10172</v>
      </c>
      <c r="R1429" s="25">
        <f t="shared" si="22"/>
        <v>0.925</v>
      </c>
      <c r="S1429" s="30" t="s">
        <v>5582</v>
      </c>
      <c r="T1429" s="30" t="s">
        <v>3038</v>
      </c>
      <c r="U1429" s="30" t="s">
        <v>10173</v>
      </c>
      <c r="V1429" s="5" t="s">
        <v>278</v>
      </c>
      <c r="W1429" s="28"/>
      <c r="X1429" s="29">
        <v>2.0637</v>
      </c>
      <c r="Y1429" s="29">
        <v>0</v>
      </c>
      <c r="Z1429" s="29">
        <v>1008.245</v>
      </c>
      <c r="AA1429" s="29">
        <v>4.8318</v>
      </c>
      <c r="AB1429" s="29">
        <v>83.1076</v>
      </c>
      <c r="AC1429" s="29">
        <v>165.3043</v>
      </c>
      <c r="AE1429" s="1"/>
      <c r="AF1429" s="1"/>
      <c r="AG1429" s="1"/>
      <c r="AH1429" s="1"/>
      <c r="AI1429" s="1"/>
      <c r="AJ1429" s="1"/>
      <c r="AK1429" s="1"/>
      <c r="AL1429" s="1"/>
    </row>
    <row r="1430" spans="1:38">
      <c r="A1430" s="38">
        <v>43890.5</v>
      </c>
      <c r="B1430" s="4" t="s">
        <v>600</v>
      </c>
      <c r="C1430" s="4" t="s">
        <v>2663</v>
      </c>
      <c r="D1430" s="4" t="s">
        <v>284</v>
      </c>
      <c r="E1430" s="12" t="s">
        <v>317</v>
      </c>
      <c r="F1430" s="4" t="s">
        <v>208</v>
      </c>
      <c r="G1430" s="4" t="s">
        <v>10174</v>
      </c>
      <c r="H1430" s="4" t="s">
        <v>223</v>
      </c>
      <c r="I1430" s="5" t="s">
        <v>10175</v>
      </c>
      <c r="J1430" s="5" t="s">
        <v>10176</v>
      </c>
      <c r="K1430" s="5" t="s">
        <v>10177</v>
      </c>
      <c r="L1430" s="5" t="s">
        <v>10178</v>
      </c>
      <c r="M1430" s="5" t="s">
        <v>9731</v>
      </c>
      <c r="N1430" s="5" t="s">
        <v>728</v>
      </c>
      <c r="O1430" s="5">
        <v>0.963</v>
      </c>
      <c r="P1430" s="5" t="s">
        <v>6727</v>
      </c>
      <c r="Q1430" s="5" t="s">
        <v>3725</v>
      </c>
      <c r="R1430" s="25">
        <f t="shared" si="22"/>
        <v>0.963</v>
      </c>
      <c r="S1430" s="30" t="s">
        <v>2535</v>
      </c>
      <c r="T1430" s="30" t="s">
        <v>10179</v>
      </c>
      <c r="U1430" s="30" t="s">
        <v>10180</v>
      </c>
      <c r="V1430" s="5" t="s">
        <v>278</v>
      </c>
      <c r="W1430" s="28"/>
      <c r="X1430" s="29">
        <v>2.1455</v>
      </c>
      <c r="Y1430" s="29">
        <v>0</v>
      </c>
      <c r="Z1430" s="29">
        <v>1007.6115</v>
      </c>
      <c r="AA1430" s="29">
        <v>5.1534</v>
      </c>
      <c r="AB1430" s="29">
        <v>83.2351</v>
      </c>
      <c r="AC1430" s="29">
        <v>184.7432</v>
      </c>
      <c r="AE1430" s="1"/>
      <c r="AF1430" s="1"/>
      <c r="AG1430" s="1"/>
      <c r="AH1430" s="1"/>
      <c r="AI1430" s="1"/>
      <c r="AJ1430" s="1"/>
      <c r="AK1430" s="1"/>
      <c r="AL1430" s="1"/>
    </row>
    <row r="1431" spans="1:38">
      <c r="A1431" s="38">
        <v>43890.5416666667</v>
      </c>
      <c r="B1431" s="4" t="s">
        <v>2298</v>
      </c>
      <c r="C1431" s="4" t="s">
        <v>940</v>
      </c>
      <c r="D1431" s="4" t="s">
        <v>1549</v>
      </c>
      <c r="E1431" s="12" t="s">
        <v>317</v>
      </c>
      <c r="F1431" s="4" t="s">
        <v>392</v>
      </c>
      <c r="G1431" s="4" t="s">
        <v>4677</v>
      </c>
      <c r="H1431" s="4" t="s">
        <v>392</v>
      </c>
      <c r="I1431" s="5" t="s">
        <v>1884</v>
      </c>
      <c r="J1431" s="5" t="s">
        <v>10181</v>
      </c>
      <c r="K1431" s="5" t="s">
        <v>10182</v>
      </c>
      <c r="L1431" s="5" t="s">
        <v>10183</v>
      </c>
      <c r="M1431" s="5" t="s">
        <v>91</v>
      </c>
      <c r="N1431" s="5" t="s">
        <v>483</v>
      </c>
      <c r="O1431" s="5">
        <v>0.994</v>
      </c>
      <c r="P1431" s="5" t="s">
        <v>1051</v>
      </c>
      <c r="Q1431" s="5" t="s">
        <v>1378</v>
      </c>
      <c r="R1431" s="25">
        <f t="shared" si="22"/>
        <v>0.994</v>
      </c>
      <c r="S1431" s="30" t="s">
        <v>5374</v>
      </c>
      <c r="T1431" s="30" t="s">
        <v>891</v>
      </c>
      <c r="U1431" s="30" t="s">
        <v>10184</v>
      </c>
      <c r="V1431" s="5" t="s">
        <v>278</v>
      </c>
      <c r="W1431" s="28"/>
      <c r="X1431" s="29">
        <v>1.8951</v>
      </c>
      <c r="Y1431" s="29">
        <v>0</v>
      </c>
      <c r="Z1431" s="29">
        <v>1006.835</v>
      </c>
      <c r="AA1431" s="29">
        <v>5.6133</v>
      </c>
      <c r="AB1431" s="29">
        <v>82.835</v>
      </c>
      <c r="AC1431" s="29">
        <v>166.0375</v>
      </c>
      <c r="AE1431" s="1"/>
      <c r="AF1431" s="1"/>
      <c r="AG1431" s="1"/>
      <c r="AH1431" s="1"/>
      <c r="AI1431" s="1"/>
      <c r="AJ1431" s="1"/>
      <c r="AK1431" s="1"/>
      <c r="AL1431" s="1"/>
    </row>
    <row r="1432" spans="1:38">
      <c r="A1432" s="38">
        <v>43890.5833333333</v>
      </c>
      <c r="B1432" s="4" t="s">
        <v>189</v>
      </c>
      <c r="C1432" s="4" t="s">
        <v>82</v>
      </c>
      <c r="D1432" s="4" t="s">
        <v>2298</v>
      </c>
      <c r="E1432" s="12" t="s">
        <v>317</v>
      </c>
      <c r="F1432" s="4" t="s">
        <v>392</v>
      </c>
      <c r="G1432" s="4" t="s">
        <v>4370</v>
      </c>
      <c r="H1432" s="4" t="s">
        <v>392</v>
      </c>
      <c r="I1432" s="5" t="s">
        <v>10185</v>
      </c>
      <c r="J1432" s="5" t="s">
        <v>10186</v>
      </c>
      <c r="K1432" s="5" t="s">
        <v>10187</v>
      </c>
      <c r="L1432" s="5" t="s">
        <v>10188</v>
      </c>
      <c r="M1432" s="5" t="s">
        <v>4776</v>
      </c>
      <c r="N1432" s="5" t="s">
        <v>3423</v>
      </c>
      <c r="O1432" s="5">
        <v>0.94</v>
      </c>
      <c r="P1432" s="5" t="s">
        <v>3325</v>
      </c>
      <c r="Q1432" s="5" t="s">
        <v>3463</v>
      </c>
      <c r="R1432" s="25">
        <f t="shared" si="22"/>
        <v>0.94</v>
      </c>
      <c r="S1432" s="30" t="s">
        <v>4789</v>
      </c>
      <c r="T1432" s="30" t="s">
        <v>6628</v>
      </c>
      <c r="U1432" s="30" t="s">
        <v>10189</v>
      </c>
      <c r="V1432" s="5" t="s">
        <v>278</v>
      </c>
      <c r="W1432" s="28"/>
      <c r="X1432" s="29">
        <v>1.5176</v>
      </c>
      <c r="Y1432" s="29">
        <v>0</v>
      </c>
      <c r="Z1432" s="29">
        <v>1006.4408</v>
      </c>
      <c r="AA1432" s="29">
        <v>6.23</v>
      </c>
      <c r="AB1432" s="29">
        <v>81.5358</v>
      </c>
      <c r="AC1432" s="29">
        <v>172.6109</v>
      </c>
      <c r="AE1432" s="1"/>
      <c r="AF1432" s="1"/>
      <c r="AG1432" s="1"/>
      <c r="AH1432" s="1"/>
      <c r="AI1432" s="1"/>
      <c r="AJ1432" s="1"/>
      <c r="AK1432" s="1"/>
      <c r="AL1432" s="1"/>
    </row>
    <row r="1433" spans="1:38">
      <c r="A1433" s="38">
        <v>43890.625</v>
      </c>
      <c r="B1433" s="4" t="s">
        <v>144</v>
      </c>
      <c r="C1433" s="4" t="s">
        <v>316</v>
      </c>
      <c r="D1433" s="4" t="s">
        <v>600</v>
      </c>
      <c r="E1433" s="12" t="s">
        <v>317</v>
      </c>
      <c r="F1433" s="4" t="s">
        <v>226</v>
      </c>
      <c r="G1433" s="4" t="s">
        <v>4223</v>
      </c>
      <c r="H1433" s="4" t="s">
        <v>547</v>
      </c>
      <c r="I1433" s="5" t="s">
        <v>10190</v>
      </c>
      <c r="J1433" s="5" t="s">
        <v>10191</v>
      </c>
      <c r="K1433" s="5" t="s">
        <v>10192</v>
      </c>
      <c r="L1433" s="5" t="s">
        <v>10193</v>
      </c>
      <c r="M1433" s="5" t="s">
        <v>327</v>
      </c>
      <c r="N1433" s="5" t="s">
        <v>1315</v>
      </c>
      <c r="O1433" s="5">
        <v>1.118</v>
      </c>
      <c r="P1433" s="5" t="s">
        <v>4500</v>
      </c>
      <c r="Q1433" s="5" t="s">
        <v>1877</v>
      </c>
      <c r="R1433" s="25">
        <f t="shared" si="22"/>
        <v>1.118</v>
      </c>
      <c r="S1433" s="30" t="s">
        <v>6895</v>
      </c>
      <c r="T1433" s="30" t="s">
        <v>10194</v>
      </c>
      <c r="U1433" s="30" t="s">
        <v>10195</v>
      </c>
      <c r="V1433" s="5" t="s">
        <v>278</v>
      </c>
      <c r="W1433" s="28"/>
      <c r="X1433" s="29">
        <v>0.5043</v>
      </c>
      <c r="Y1433" s="29">
        <v>0</v>
      </c>
      <c r="Z1433" s="29">
        <v>1006.5941</v>
      </c>
      <c r="AA1433" s="29">
        <v>6.8251</v>
      </c>
      <c r="AB1433" s="29">
        <v>78.8974</v>
      </c>
      <c r="AC1433" s="29">
        <v>151.0502</v>
      </c>
      <c r="AE1433" s="1"/>
      <c r="AF1433" s="1"/>
      <c r="AG1433" s="1"/>
      <c r="AH1433" s="1"/>
      <c r="AI1433" s="1"/>
      <c r="AJ1433" s="1"/>
      <c r="AK1433" s="1"/>
      <c r="AL1433" s="1"/>
    </row>
    <row r="1434" spans="1:38">
      <c r="A1434" s="38">
        <v>43890.6666666667</v>
      </c>
      <c r="B1434" s="4" t="s">
        <v>144</v>
      </c>
      <c r="C1434" s="4" t="s">
        <v>316</v>
      </c>
      <c r="D1434" s="4" t="s">
        <v>2298</v>
      </c>
      <c r="E1434" s="12" t="s">
        <v>317</v>
      </c>
      <c r="F1434" s="4" t="s">
        <v>256</v>
      </c>
      <c r="G1434" s="4" t="s">
        <v>5686</v>
      </c>
      <c r="H1434" s="4" t="s">
        <v>376</v>
      </c>
      <c r="I1434" s="5" t="s">
        <v>10196</v>
      </c>
      <c r="J1434" s="5" t="s">
        <v>6243</v>
      </c>
      <c r="K1434" s="5" t="s">
        <v>10197</v>
      </c>
      <c r="L1434" s="5" t="s">
        <v>10198</v>
      </c>
      <c r="M1434" s="5" t="s">
        <v>162</v>
      </c>
      <c r="N1434" s="5" t="s">
        <v>1264</v>
      </c>
      <c r="O1434" s="5">
        <v>1.16</v>
      </c>
      <c r="P1434" s="5" t="s">
        <v>7341</v>
      </c>
      <c r="Q1434" s="5" t="s">
        <v>8841</v>
      </c>
      <c r="R1434" s="25">
        <f t="shared" si="22"/>
        <v>1.16</v>
      </c>
      <c r="S1434" s="30" t="s">
        <v>4500</v>
      </c>
      <c r="T1434" s="30" t="s">
        <v>8542</v>
      </c>
      <c r="U1434" s="30" t="s">
        <v>10199</v>
      </c>
      <c r="V1434" s="5" t="s">
        <v>278</v>
      </c>
      <c r="W1434" s="28"/>
      <c r="X1434" s="29">
        <v>0.9305</v>
      </c>
      <c r="Y1434" s="29">
        <v>0</v>
      </c>
      <c r="Z1434" s="29">
        <v>1006.7917</v>
      </c>
      <c r="AA1434" s="29">
        <v>7.0075</v>
      </c>
      <c r="AB1434" s="29">
        <v>78.5823</v>
      </c>
      <c r="AC1434" s="29">
        <v>87.0921</v>
      </c>
      <c r="AE1434" s="1"/>
      <c r="AF1434" s="1"/>
      <c r="AG1434" s="1"/>
      <c r="AH1434" s="1"/>
      <c r="AI1434" s="1"/>
      <c r="AJ1434" s="1"/>
      <c r="AK1434" s="1"/>
      <c r="AL1434" s="1"/>
    </row>
    <row r="1435" spans="1:38">
      <c r="A1435" s="38">
        <v>43890.7083333333</v>
      </c>
      <c r="B1435" s="4" t="s">
        <v>1269</v>
      </c>
      <c r="C1435" s="4" t="s">
        <v>640</v>
      </c>
      <c r="D1435" s="4" t="s">
        <v>144</v>
      </c>
      <c r="E1435" s="12" t="s">
        <v>317</v>
      </c>
      <c r="F1435" s="4" t="s">
        <v>709</v>
      </c>
      <c r="G1435" s="4" t="s">
        <v>6994</v>
      </c>
      <c r="H1435" s="4" t="s">
        <v>1737</v>
      </c>
      <c r="I1435" s="5" t="s">
        <v>10200</v>
      </c>
      <c r="J1435" s="5" t="s">
        <v>8145</v>
      </c>
      <c r="K1435" s="5" t="s">
        <v>10201</v>
      </c>
      <c r="L1435" s="5" t="s">
        <v>10202</v>
      </c>
      <c r="M1435" s="5" t="s">
        <v>1555</v>
      </c>
      <c r="N1435" s="5" t="s">
        <v>1237</v>
      </c>
      <c r="O1435" s="5">
        <v>1.082</v>
      </c>
      <c r="P1435" s="5" t="s">
        <v>2871</v>
      </c>
      <c r="Q1435" s="5" t="s">
        <v>4242</v>
      </c>
      <c r="R1435" s="25">
        <f t="shared" ref="R1435:R1442" si="23">IF(COUNTBLANK(O1435)&gt;0,"",SUM(M1435:Q1435))</f>
        <v>1.082</v>
      </c>
      <c r="S1435" s="30" t="s">
        <v>4515</v>
      </c>
      <c r="T1435" s="30" t="s">
        <v>10203</v>
      </c>
      <c r="U1435" s="30" t="s">
        <v>10204</v>
      </c>
      <c r="V1435" s="5" t="s">
        <v>278</v>
      </c>
      <c r="W1435" s="28"/>
      <c r="X1435" s="29">
        <v>1.034</v>
      </c>
      <c r="Y1435" s="29">
        <v>0</v>
      </c>
      <c r="Z1435" s="29">
        <v>1007.1193</v>
      </c>
      <c r="AA1435" s="29">
        <v>6.8967</v>
      </c>
      <c r="AB1435" s="29">
        <v>80.9825</v>
      </c>
      <c r="AC1435" s="29">
        <v>71.7937</v>
      </c>
      <c r="AE1435" s="1"/>
      <c r="AF1435" s="1"/>
      <c r="AG1435" s="1"/>
      <c r="AH1435" s="1"/>
      <c r="AI1435" s="1"/>
      <c r="AJ1435" s="1"/>
      <c r="AK1435" s="1"/>
      <c r="AL1435" s="1"/>
    </row>
    <row r="1436" spans="1:38">
      <c r="A1436" s="38">
        <v>43890.75</v>
      </c>
      <c r="B1436" s="4" t="s">
        <v>2298</v>
      </c>
      <c r="C1436" s="4" t="s">
        <v>940</v>
      </c>
      <c r="D1436" s="4" t="s">
        <v>600</v>
      </c>
      <c r="E1436" s="12" t="s">
        <v>317</v>
      </c>
      <c r="F1436" s="4" t="s">
        <v>32</v>
      </c>
      <c r="G1436" s="4" t="s">
        <v>6501</v>
      </c>
      <c r="H1436" s="4" t="s">
        <v>874</v>
      </c>
      <c r="I1436" s="5" t="s">
        <v>10205</v>
      </c>
      <c r="J1436" s="5" t="s">
        <v>938</v>
      </c>
      <c r="K1436" s="5" t="s">
        <v>10206</v>
      </c>
      <c r="L1436" s="5" t="s">
        <v>10207</v>
      </c>
      <c r="M1436" s="5" t="s">
        <v>218</v>
      </c>
      <c r="N1436" s="5" t="s">
        <v>231</v>
      </c>
      <c r="O1436" s="5">
        <v>0.991</v>
      </c>
      <c r="P1436" s="5" t="s">
        <v>337</v>
      </c>
      <c r="Q1436" s="5" t="s">
        <v>10208</v>
      </c>
      <c r="R1436" s="25">
        <f t="shared" si="23"/>
        <v>0.991</v>
      </c>
      <c r="S1436" s="30" t="s">
        <v>6660</v>
      </c>
      <c r="T1436" s="30" t="s">
        <v>4738</v>
      </c>
      <c r="U1436" s="30" t="s">
        <v>10209</v>
      </c>
      <c r="V1436" s="5" t="s">
        <v>278</v>
      </c>
      <c r="W1436" s="28"/>
      <c r="X1436" s="29">
        <v>1.2754</v>
      </c>
      <c r="Y1436" s="29">
        <v>0</v>
      </c>
      <c r="Z1436" s="29">
        <v>1007.8651</v>
      </c>
      <c r="AA1436" s="29">
        <v>6.5584</v>
      </c>
      <c r="AB1436" s="29">
        <v>83.7836</v>
      </c>
      <c r="AC1436" s="29">
        <v>61.3164</v>
      </c>
      <c r="AE1436" s="1"/>
      <c r="AF1436" s="1"/>
      <c r="AG1436" s="1"/>
      <c r="AH1436" s="1"/>
      <c r="AI1436" s="1"/>
      <c r="AJ1436" s="1"/>
      <c r="AK1436" s="1"/>
      <c r="AL1436" s="1"/>
    </row>
    <row r="1437" spans="1:38">
      <c r="A1437" s="38">
        <v>43890.7916666667</v>
      </c>
      <c r="B1437" s="4" t="s">
        <v>1269</v>
      </c>
      <c r="C1437" s="4" t="s">
        <v>640</v>
      </c>
      <c r="D1437" s="4" t="s">
        <v>1269</v>
      </c>
      <c r="E1437" s="12" t="s">
        <v>317</v>
      </c>
      <c r="F1437" s="4" t="s">
        <v>81</v>
      </c>
      <c r="G1437" s="4" t="s">
        <v>77</v>
      </c>
      <c r="H1437" s="4" t="s">
        <v>1459</v>
      </c>
      <c r="I1437" s="5" t="s">
        <v>10210</v>
      </c>
      <c r="J1437" s="5" t="s">
        <v>10211</v>
      </c>
      <c r="K1437" s="5" t="s">
        <v>10212</v>
      </c>
      <c r="L1437" s="5" t="s">
        <v>156</v>
      </c>
      <c r="M1437" s="5" t="s">
        <v>3018</v>
      </c>
      <c r="N1437" s="5" t="s">
        <v>515</v>
      </c>
      <c r="O1437" s="5">
        <v>0.848</v>
      </c>
      <c r="P1437" s="5" t="s">
        <v>8178</v>
      </c>
      <c r="Q1437" s="5" t="s">
        <v>1768</v>
      </c>
      <c r="R1437" s="25">
        <f t="shared" si="23"/>
        <v>0.848</v>
      </c>
      <c r="S1437" s="30" t="s">
        <v>8529</v>
      </c>
      <c r="T1437" s="30" t="s">
        <v>10213</v>
      </c>
      <c r="U1437" s="30" t="s">
        <v>10214</v>
      </c>
      <c r="V1437" s="5" t="s">
        <v>278</v>
      </c>
      <c r="W1437" s="28"/>
      <c r="X1437" s="29">
        <v>1.887</v>
      </c>
      <c r="Y1437" s="29">
        <v>0</v>
      </c>
      <c r="Z1437" s="29">
        <v>1009.0259</v>
      </c>
      <c r="AA1437" s="29">
        <v>6.0333</v>
      </c>
      <c r="AB1437" s="29">
        <v>85.64</v>
      </c>
      <c r="AC1437" s="29">
        <v>9.0778</v>
      </c>
      <c r="AE1437" s="1"/>
      <c r="AF1437" s="1"/>
      <c r="AG1437" s="1"/>
      <c r="AH1437" s="1"/>
      <c r="AI1437" s="1"/>
      <c r="AJ1437" s="1"/>
      <c r="AK1437" s="1"/>
      <c r="AL1437" s="1"/>
    </row>
    <row r="1438" spans="1:38">
      <c r="A1438" s="38">
        <v>43890.8333333333</v>
      </c>
      <c r="B1438" s="4" t="s">
        <v>2298</v>
      </c>
      <c r="C1438" s="4" t="s">
        <v>940</v>
      </c>
      <c r="D1438" s="4" t="s">
        <v>1433</v>
      </c>
      <c r="E1438" s="12" t="s">
        <v>317</v>
      </c>
      <c r="F1438" s="4" t="s">
        <v>476</v>
      </c>
      <c r="G1438" s="4" t="s">
        <v>6870</v>
      </c>
      <c r="H1438" s="4" t="s">
        <v>317</v>
      </c>
      <c r="I1438" s="5" t="s">
        <v>10215</v>
      </c>
      <c r="J1438" s="5" t="s">
        <v>10216</v>
      </c>
      <c r="K1438" s="5" t="s">
        <v>10217</v>
      </c>
      <c r="L1438" s="5" t="s">
        <v>10218</v>
      </c>
      <c r="M1438" s="5" t="s">
        <v>4577</v>
      </c>
      <c r="N1438" s="5" t="s">
        <v>1062</v>
      </c>
      <c r="O1438" s="5">
        <v>0.762</v>
      </c>
      <c r="P1438" s="5" t="s">
        <v>184</v>
      </c>
      <c r="Q1438" s="5" t="s">
        <v>9808</v>
      </c>
      <c r="R1438" s="25">
        <f t="shared" si="23"/>
        <v>0.762</v>
      </c>
      <c r="S1438" s="30" t="s">
        <v>6689</v>
      </c>
      <c r="T1438" s="30" t="s">
        <v>6275</v>
      </c>
      <c r="U1438" s="30" t="s">
        <v>8024</v>
      </c>
      <c r="V1438" s="5" t="s">
        <v>278</v>
      </c>
      <c r="W1438" s="28"/>
      <c r="X1438" s="29">
        <v>1.3584</v>
      </c>
      <c r="Y1438" s="29">
        <v>0</v>
      </c>
      <c r="Z1438" s="29">
        <v>1010.1442</v>
      </c>
      <c r="AA1438" s="29">
        <v>5.8324</v>
      </c>
      <c r="AB1438" s="29">
        <v>85.1233</v>
      </c>
      <c r="AC1438" s="29">
        <v>12.6524</v>
      </c>
      <c r="AE1438" s="1"/>
      <c r="AF1438" s="1"/>
      <c r="AG1438" s="1"/>
      <c r="AH1438" s="1"/>
      <c r="AI1438" s="1"/>
      <c r="AJ1438" s="1"/>
      <c r="AK1438" s="1"/>
      <c r="AL1438" s="1"/>
    </row>
    <row r="1439" spans="1:38">
      <c r="A1439" s="38">
        <v>43890.875</v>
      </c>
      <c r="B1439" s="4" t="s">
        <v>131</v>
      </c>
      <c r="C1439" s="4" t="s">
        <v>238</v>
      </c>
      <c r="D1439" s="4" t="s">
        <v>2687</v>
      </c>
      <c r="E1439" s="12" t="s">
        <v>317</v>
      </c>
      <c r="F1439" s="4" t="s">
        <v>113</v>
      </c>
      <c r="G1439" s="4" t="s">
        <v>6526</v>
      </c>
      <c r="H1439" s="4" t="s">
        <v>1103</v>
      </c>
      <c r="I1439" s="5" t="s">
        <v>10219</v>
      </c>
      <c r="J1439" s="5" t="s">
        <v>10220</v>
      </c>
      <c r="K1439" s="5" t="s">
        <v>10221</v>
      </c>
      <c r="L1439" s="5" t="s">
        <v>7800</v>
      </c>
      <c r="M1439" s="5" t="s">
        <v>5159</v>
      </c>
      <c r="N1439" s="5" t="s">
        <v>904</v>
      </c>
      <c r="O1439" s="5">
        <v>0.743</v>
      </c>
      <c r="P1439" s="5" t="s">
        <v>3071</v>
      </c>
      <c r="Q1439" s="5" t="s">
        <v>7079</v>
      </c>
      <c r="R1439" s="25">
        <f t="shared" si="23"/>
        <v>0.743</v>
      </c>
      <c r="S1439" s="30" t="s">
        <v>7731</v>
      </c>
      <c r="T1439" s="30" t="s">
        <v>10222</v>
      </c>
      <c r="U1439" s="30" t="s">
        <v>10223</v>
      </c>
      <c r="V1439" s="5" t="s">
        <v>278</v>
      </c>
      <c r="W1439" s="28"/>
      <c r="X1439" s="29">
        <v>1.5563</v>
      </c>
      <c r="Y1439" s="29">
        <v>0</v>
      </c>
      <c r="Z1439" s="29">
        <v>1011.025</v>
      </c>
      <c r="AA1439" s="29">
        <v>5.8483</v>
      </c>
      <c r="AB1439" s="29">
        <v>85.3042</v>
      </c>
      <c r="AC1439" s="29">
        <v>12.1199</v>
      </c>
      <c r="AE1439" s="1"/>
      <c r="AF1439" s="1"/>
      <c r="AG1439" s="1"/>
      <c r="AH1439" s="1"/>
      <c r="AI1439" s="1"/>
      <c r="AJ1439" s="1"/>
      <c r="AK1439" s="1"/>
      <c r="AL1439" s="1"/>
    </row>
    <row r="1440" spans="1:38">
      <c r="A1440" s="38">
        <v>43890.9166666667</v>
      </c>
      <c r="B1440" s="4" t="s">
        <v>28</v>
      </c>
      <c r="C1440" s="4" t="s">
        <v>192</v>
      </c>
      <c r="D1440" s="4" t="s">
        <v>222</v>
      </c>
      <c r="E1440" s="12" t="s">
        <v>317</v>
      </c>
      <c r="F1440" s="4" t="s">
        <v>32</v>
      </c>
      <c r="G1440" s="4" t="s">
        <v>6727</v>
      </c>
      <c r="H1440" s="4" t="s">
        <v>1103</v>
      </c>
      <c r="I1440" s="5" t="s">
        <v>10224</v>
      </c>
      <c r="J1440" s="5" t="s">
        <v>10225</v>
      </c>
      <c r="K1440" s="5" t="s">
        <v>10226</v>
      </c>
      <c r="L1440" s="5" t="s">
        <v>9466</v>
      </c>
      <c r="M1440" s="5" t="s">
        <v>183</v>
      </c>
      <c r="N1440" s="5" t="s">
        <v>43</v>
      </c>
      <c r="O1440" s="5">
        <v>0.459</v>
      </c>
      <c r="P1440" s="5" t="s">
        <v>10227</v>
      </c>
      <c r="Q1440" s="5" t="s">
        <v>9992</v>
      </c>
      <c r="R1440" s="25">
        <f t="shared" si="23"/>
        <v>0.459</v>
      </c>
      <c r="S1440" s="30" t="s">
        <v>353</v>
      </c>
      <c r="T1440" s="30" t="s">
        <v>10228</v>
      </c>
      <c r="U1440" s="30" t="s">
        <v>10229</v>
      </c>
      <c r="V1440" s="5" t="s">
        <v>278</v>
      </c>
      <c r="W1440" s="28"/>
      <c r="X1440" s="29">
        <v>1.6685</v>
      </c>
      <c r="Y1440" s="29">
        <v>0</v>
      </c>
      <c r="Z1440" s="29">
        <v>1011.5334</v>
      </c>
      <c r="AA1440" s="29">
        <v>5.7595</v>
      </c>
      <c r="AB1440" s="29">
        <v>85.533</v>
      </c>
      <c r="AC1440" s="29">
        <v>9.7618</v>
      </c>
      <c r="AE1440" s="1"/>
      <c r="AF1440" s="1"/>
      <c r="AG1440" s="1"/>
      <c r="AH1440" s="1"/>
      <c r="AI1440" s="1"/>
      <c r="AJ1440" s="1"/>
      <c r="AK1440" s="1"/>
      <c r="AL1440" s="1"/>
    </row>
    <row r="1441" spans="1:38">
      <c r="A1441" s="38">
        <v>43890.9583333333</v>
      </c>
      <c r="B1441" s="4" t="s">
        <v>80</v>
      </c>
      <c r="C1441" s="4" t="s">
        <v>224</v>
      </c>
      <c r="D1441" s="4" t="s">
        <v>1088</v>
      </c>
      <c r="E1441" s="12" t="s">
        <v>317</v>
      </c>
      <c r="F1441" s="4" t="s">
        <v>145</v>
      </c>
      <c r="G1441" s="4" t="s">
        <v>4378</v>
      </c>
      <c r="H1441" s="4" t="s">
        <v>1591</v>
      </c>
      <c r="I1441" s="5" t="s">
        <v>10230</v>
      </c>
      <c r="J1441" s="5" t="s">
        <v>10231</v>
      </c>
      <c r="K1441" s="5" t="s">
        <v>10232</v>
      </c>
      <c r="L1441" s="5" t="s">
        <v>9907</v>
      </c>
      <c r="M1441" s="5" t="s">
        <v>1873</v>
      </c>
      <c r="N1441" s="5" t="s">
        <v>185</v>
      </c>
      <c r="O1441" s="5">
        <v>0.424</v>
      </c>
      <c r="P1441" s="5" t="s">
        <v>4861</v>
      </c>
      <c r="Q1441" s="5" t="s">
        <v>4209</v>
      </c>
      <c r="R1441" s="25">
        <f t="shared" si="23"/>
        <v>0.424</v>
      </c>
      <c r="S1441" s="30" t="s">
        <v>3733</v>
      </c>
      <c r="T1441" s="30" t="s">
        <v>9937</v>
      </c>
      <c r="U1441" s="30" t="s">
        <v>10233</v>
      </c>
      <c r="V1441" s="5" t="s">
        <v>278</v>
      </c>
      <c r="W1441" s="28"/>
      <c r="X1441" s="29">
        <v>1.7964</v>
      </c>
      <c r="Y1441" s="29">
        <v>0</v>
      </c>
      <c r="Z1441" s="29">
        <v>1011.7083</v>
      </c>
      <c r="AA1441" s="29">
        <v>5.5367</v>
      </c>
      <c r="AB1441" s="29">
        <v>85.5874</v>
      </c>
      <c r="AC1441" s="29">
        <v>4.7717</v>
      </c>
      <c r="AE1441" s="1"/>
      <c r="AF1441" s="1"/>
      <c r="AG1441" s="1"/>
      <c r="AH1441" s="1"/>
      <c r="AI1441" s="1"/>
      <c r="AJ1441" s="1"/>
      <c r="AK1441" s="1"/>
      <c r="AL1441" s="1"/>
    </row>
    <row r="1442" spans="17:23">
      <c r="Q1442" s="5" t="s">
        <v>237</v>
      </c>
      <c r="R1442" s="25" t="str">
        <f t="shared" si="23"/>
        <v/>
      </c>
      <c r="W1442" s="28"/>
    </row>
  </sheetData>
  <conditionalFormatting sqref="C1:C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1442"/>
  <sheetViews>
    <sheetView workbookViewId="0">
      <pane ySplit="1" topLeftCell="A2" activePane="bottomLeft" state="frozen"/>
      <selection/>
      <selection pane="bottomLeft" activeCell="I1" sqref="I$1:J$1048576"/>
    </sheetView>
  </sheetViews>
  <sheetFormatPr defaultColWidth="8.72727272727273" defaultRowHeight="14"/>
  <cols>
    <col min="1" max="1" width="17.7272727272727" customWidth="1"/>
    <col min="3" max="3" width="10" style="2" customWidth="1"/>
    <col min="4" max="4" width="11.1818181818182" customWidth="1"/>
    <col min="5" max="5" width="10.8181818181818" style="3" customWidth="1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  <col min="26" max="29" width="14.2727272727273" customWidth="1"/>
  </cols>
  <sheetData>
    <row r="1" ht="59.25" customHeight="1" spans="1:29">
      <c r="A1" s="6" t="s">
        <v>0</v>
      </c>
      <c r="B1" s="7" t="s">
        <v>1</v>
      </c>
      <c r="C1" s="7" t="s">
        <v>4</v>
      </c>
      <c r="D1" s="7" t="s">
        <v>3</v>
      </c>
      <c r="E1" s="8" t="s">
        <v>2</v>
      </c>
      <c r="F1" s="7" t="s">
        <v>6</v>
      </c>
      <c r="G1" s="7" t="s">
        <v>5</v>
      </c>
      <c r="H1" s="7" t="s">
        <v>7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</row>
    <row r="2" s="1" customFormat="1" spans="1:29">
      <c r="A2" s="9" t="s">
        <v>10234</v>
      </c>
      <c r="B2" s="10" t="s">
        <v>63</v>
      </c>
      <c r="C2" s="10" t="s">
        <v>115</v>
      </c>
      <c r="D2" s="10" t="s">
        <v>65</v>
      </c>
      <c r="E2" s="10" t="s">
        <v>258</v>
      </c>
      <c r="F2" s="10" t="s">
        <v>1798</v>
      </c>
      <c r="G2" s="10" t="s">
        <v>764</v>
      </c>
      <c r="H2" s="10" t="s">
        <v>547</v>
      </c>
      <c r="I2" s="16" t="s">
        <v>10235</v>
      </c>
      <c r="J2" s="17" t="s">
        <v>7815</v>
      </c>
      <c r="K2" s="18" t="s">
        <v>1891</v>
      </c>
      <c r="L2" s="17" t="s">
        <v>6039</v>
      </c>
      <c r="M2" s="17" t="s">
        <v>8790</v>
      </c>
      <c r="N2" s="17" t="s">
        <v>1081</v>
      </c>
      <c r="O2" s="17" t="s">
        <v>10236</v>
      </c>
      <c r="P2" s="17" t="s">
        <v>10237</v>
      </c>
      <c r="Q2" s="17">
        <v>1.631</v>
      </c>
      <c r="R2" s="25">
        <f t="shared" ref="R2:R65" si="0">IF(COUNTBLANK(Q2)&gt;0,"",SUM(N2:Q2))</f>
        <v>1.631</v>
      </c>
      <c r="S2" s="26">
        <v>9.149</v>
      </c>
      <c r="T2" s="27" t="s">
        <v>583</v>
      </c>
      <c r="U2" s="27" t="s">
        <v>2872</v>
      </c>
      <c r="V2" s="18" t="s">
        <v>278</v>
      </c>
      <c r="W2" s="28"/>
      <c r="X2" s="29">
        <v>1.9112</v>
      </c>
      <c r="Y2" s="18">
        <v>0</v>
      </c>
      <c r="Z2" s="29">
        <v>1017.3298</v>
      </c>
      <c r="AA2" s="29">
        <v>0.5083</v>
      </c>
      <c r="AB2" s="29">
        <v>28.4448</v>
      </c>
      <c r="AC2" s="29">
        <v>213.0159</v>
      </c>
    </row>
    <row r="3" s="1" customFormat="1" spans="1:29">
      <c r="A3" s="9" t="s">
        <v>10238</v>
      </c>
      <c r="B3" s="10" t="s">
        <v>112</v>
      </c>
      <c r="C3" s="10" t="s">
        <v>1737</v>
      </c>
      <c r="D3" s="10" t="s">
        <v>158</v>
      </c>
      <c r="E3" s="10" t="s">
        <v>161</v>
      </c>
      <c r="F3" s="10" t="s">
        <v>2576</v>
      </c>
      <c r="G3" s="10" t="s">
        <v>603</v>
      </c>
      <c r="H3" s="10" t="s">
        <v>191</v>
      </c>
      <c r="I3" s="16" t="s">
        <v>10239</v>
      </c>
      <c r="J3" s="17" t="s">
        <v>4210</v>
      </c>
      <c r="K3" s="18" t="s">
        <v>1287</v>
      </c>
      <c r="L3" s="17" t="s">
        <v>5603</v>
      </c>
      <c r="M3" s="17" t="s">
        <v>10240</v>
      </c>
      <c r="N3" s="17" t="s">
        <v>1939</v>
      </c>
      <c r="O3" s="17" t="s">
        <v>134</v>
      </c>
      <c r="P3" s="17" t="s">
        <v>10241</v>
      </c>
      <c r="Q3" s="17">
        <v>2.404</v>
      </c>
      <c r="R3" s="25">
        <f t="shared" si="0"/>
        <v>2.404</v>
      </c>
      <c r="S3" s="26" t="s">
        <v>10242</v>
      </c>
      <c r="T3" s="27" t="s">
        <v>4239</v>
      </c>
      <c r="U3" s="27" t="s">
        <v>9200</v>
      </c>
      <c r="V3" s="18" t="s">
        <v>278</v>
      </c>
      <c r="W3" s="28"/>
      <c r="X3" s="29">
        <v>2.809</v>
      </c>
      <c r="Y3" s="18">
        <v>0</v>
      </c>
      <c r="Z3" s="29">
        <v>1016.5492</v>
      </c>
      <c r="AA3" s="29">
        <v>0.6417</v>
      </c>
      <c r="AB3" s="29">
        <v>27.2189</v>
      </c>
      <c r="AC3" s="29">
        <v>219.1034</v>
      </c>
    </row>
    <row r="4" s="1" customFormat="1" spans="1:29">
      <c r="A4" s="9" t="s">
        <v>10243</v>
      </c>
      <c r="B4" s="10" t="s">
        <v>80</v>
      </c>
      <c r="C4" s="10" t="s">
        <v>1459</v>
      </c>
      <c r="D4" s="10" t="s">
        <v>640</v>
      </c>
      <c r="E4" s="10" t="s">
        <v>240</v>
      </c>
      <c r="F4" s="10" t="s">
        <v>1967</v>
      </c>
      <c r="G4" s="10" t="s">
        <v>764</v>
      </c>
      <c r="H4" s="10" t="s">
        <v>208</v>
      </c>
      <c r="I4" s="16" t="s">
        <v>10244</v>
      </c>
      <c r="J4" s="17" t="s">
        <v>3327</v>
      </c>
      <c r="K4" s="18" t="s">
        <v>7142</v>
      </c>
      <c r="L4" s="17" t="s">
        <v>5048</v>
      </c>
      <c r="M4" s="17" t="s">
        <v>10245</v>
      </c>
      <c r="N4" s="17" t="s">
        <v>335</v>
      </c>
      <c r="O4" s="17" t="s">
        <v>9137</v>
      </c>
      <c r="P4" s="17" t="s">
        <v>10123</v>
      </c>
      <c r="Q4" s="17">
        <v>1.875</v>
      </c>
      <c r="R4" s="25">
        <f t="shared" si="0"/>
        <v>1.875</v>
      </c>
      <c r="S4" s="26" t="s">
        <v>10246</v>
      </c>
      <c r="T4" s="27" t="s">
        <v>6526</v>
      </c>
      <c r="U4" s="27" t="s">
        <v>3567</v>
      </c>
      <c r="V4" s="18" t="s">
        <v>278</v>
      </c>
      <c r="W4" s="28"/>
      <c r="X4" s="29">
        <v>3.7115</v>
      </c>
      <c r="Y4" s="18">
        <v>0</v>
      </c>
      <c r="Z4" s="29">
        <v>1016.1434</v>
      </c>
      <c r="AA4" s="29">
        <v>0.5583</v>
      </c>
      <c r="AB4" s="29">
        <v>27.9899</v>
      </c>
      <c r="AC4" s="29">
        <v>216.2482</v>
      </c>
    </row>
    <row r="5" s="1" customFormat="1" spans="1:29">
      <c r="A5" s="9" t="s">
        <v>10247</v>
      </c>
      <c r="B5" s="10" t="s">
        <v>63</v>
      </c>
      <c r="C5" s="10" t="s">
        <v>1737</v>
      </c>
      <c r="D5" s="10" t="s">
        <v>176</v>
      </c>
      <c r="E5" s="10" t="s">
        <v>258</v>
      </c>
      <c r="F5" s="10" t="s">
        <v>106</v>
      </c>
      <c r="G5" s="10" t="s">
        <v>287</v>
      </c>
      <c r="H5" s="10" t="s">
        <v>547</v>
      </c>
      <c r="I5" s="16" t="s">
        <v>10248</v>
      </c>
      <c r="J5" s="17" t="s">
        <v>370</v>
      </c>
      <c r="K5" s="18" t="s">
        <v>2411</v>
      </c>
      <c r="L5" s="17" t="s">
        <v>4097</v>
      </c>
      <c r="M5" s="17" t="s">
        <v>10249</v>
      </c>
      <c r="N5" s="17" t="s">
        <v>961</v>
      </c>
      <c r="O5" s="17" t="s">
        <v>10250</v>
      </c>
      <c r="P5" s="17" t="s">
        <v>4414</v>
      </c>
      <c r="Q5" s="17">
        <v>1.826</v>
      </c>
      <c r="R5" s="25">
        <f t="shared" si="0"/>
        <v>1.826</v>
      </c>
      <c r="S5" s="26" t="s">
        <v>2947</v>
      </c>
      <c r="T5" s="27" t="s">
        <v>811</v>
      </c>
      <c r="U5" s="27" t="s">
        <v>3567</v>
      </c>
      <c r="V5" s="18" t="s">
        <v>278</v>
      </c>
      <c r="W5" s="28"/>
      <c r="X5" s="29">
        <v>3.6633</v>
      </c>
      <c r="Y5" s="18">
        <v>0</v>
      </c>
      <c r="Z5" s="29">
        <v>1015.6566</v>
      </c>
      <c r="AA5" s="29">
        <v>0.2417</v>
      </c>
      <c r="AB5" s="29">
        <v>32.2417</v>
      </c>
      <c r="AC5" s="29">
        <v>209.6636</v>
      </c>
    </row>
    <row r="6" s="1" customFormat="1" spans="1:29">
      <c r="A6" s="9" t="s">
        <v>10251</v>
      </c>
      <c r="B6" s="10" t="s">
        <v>112</v>
      </c>
      <c r="C6" s="10" t="s">
        <v>115</v>
      </c>
      <c r="D6" s="10" t="s">
        <v>158</v>
      </c>
      <c r="E6" s="10" t="s">
        <v>81</v>
      </c>
      <c r="F6" s="10" t="s">
        <v>10252</v>
      </c>
      <c r="G6" s="10" t="s">
        <v>81</v>
      </c>
      <c r="H6" s="10" t="s">
        <v>34</v>
      </c>
      <c r="I6" s="16" t="s">
        <v>10253</v>
      </c>
      <c r="J6" s="17" t="s">
        <v>1753</v>
      </c>
      <c r="K6" s="18" t="s">
        <v>620</v>
      </c>
      <c r="L6" s="17" t="s">
        <v>2005</v>
      </c>
      <c r="M6" s="17" t="s">
        <v>10254</v>
      </c>
      <c r="N6" s="17" t="s">
        <v>975</v>
      </c>
      <c r="O6" s="17" t="s">
        <v>9895</v>
      </c>
      <c r="P6" s="17" t="s">
        <v>9785</v>
      </c>
      <c r="Q6" s="17">
        <v>3.829</v>
      </c>
      <c r="R6" s="25">
        <f t="shared" si="0"/>
        <v>3.829</v>
      </c>
      <c r="S6" s="26" t="s">
        <v>10255</v>
      </c>
      <c r="T6" s="27" t="s">
        <v>688</v>
      </c>
      <c r="U6" s="27" t="s">
        <v>10256</v>
      </c>
      <c r="V6" s="18" t="s">
        <v>278</v>
      </c>
      <c r="W6" s="28"/>
      <c r="X6" s="29">
        <v>3.3017</v>
      </c>
      <c r="Y6" s="18">
        <v>0</v>
      </c>
      <c r="Z6" s="29">
        <v>1014.8573</v>
      </c>
      <c r="AA6" s="29">
        <v>0.025</v>
      </c>
      <c r="AB6" s="29">
        <v>33.3797</v>
      </c>
      <c r="AC6" s="29">
        <v>203.1833</v>
      </c>
    </row>
    <row r="7" s="1" customFormat="1" spans="1:29">
      <c r="A7" s="9" t="s">
        <v>10257</v>
      </c>
      <c r="B7" s="10" t="s">
        <v>238</v>
      </c>
      <c r="C7" s="10" t="s">
        <v>874</v>
      </c>
      <c r="D7" s="10" t="s">
        <v>206</v>
      </c>
      <c r="E7" s="10" t="s">
        <v>258</v>
      </c>
      <c r="F7" s="10" t="s">
        <v>6999</v>
      </c>
      <c r="G7" s="10" t="s">
        <v>778</v>
      </c>
      <c r="H7" s="10" t="s">
        <v>1103</v>
      </c>
      <c r="I7" s="16" t="s">
        <v>10258</v>
      </c>
      <c r="J7" s="17" t="s">
        <v>1568</v>
      </c>
      <c r="K7" s="18" t="s">
        <v>1608</v>
      </c>
      <c r="L7" s="17" t="s">
        <v>5381</v>
      </c>
      <c r="M7" s="17" t="s">
        <v>4972</v>
      </c>
      <c r="N7" s="17" t="s">
        <v>512</v>
      </c>
      <c r="O7" s="17" t="s">
        <v>10259</v>
      </c>
      <c r="P7" s="17" t="s">
        <v>10260</v>
      </c>
      <c r="Q7" s="17">
        <v>1.881</v>
      </c>
      <c r="R7" s="25">
        <f t="shared" si="0"/>
        <v>1.881</v>
      </c>
      <c r="S7" s="26" t="s">
        <v>10261</v>
      </c>
      <c r="T7" s="27" t="s">
        <v>1914</v>
      </c>
      <c r="U7" s="27" t="s">
        <v>2763</v>
      </c>
      <c r="V7" s="18" t="s">
        <v>278</v>
      </c>
      <c r="W7" s="28"/>
      <c r="X7" s="29">
        <v>2.6626</v>
      </c>
      <c r="Y7" s="18">
        <v>0</v>
      </c>
      <c r="Z7" s="29">
        <v>1014.7648</v>
      </c>
      <c r="AA7" s="29">
        <v>-0.075</v>
      </c>
      <c r="AB7" s="29">
        <v>36.2481</v>
      </c>
      <c r="AC7" s="29">
        <v>216.4276</v>
      </c>
    </row>
    <row r="8" s="1" customFormat="1" spans="1:29">
      <c r="A8" s="9" t="s">
        <v>10262</v>
      </c>
      <c r="B8" s="10" t="s">
        <v>28</v>
      </c>
      <c r="C8" s="10" t="s">
        <v>1737</v>
      </c>
      <c r="D8" s="10" t="s">
        <v>47</v>
      </c>
      <c r="E8" s="10" t="s">
        <v>764</v>
      </c>
      <c r="F8" s="10" t="s">
        <v>564</v>
      </c>
      <c r="G8" s="10" t="s">
        <v>97</v>
      </c>
      <c r="H8" s="10" t="s">
        <v>99</v>
      </c>
      <c r="I8" s="16" t="s">
        <v>10263</v>
      </c>
      <c r="J8" s="17" t="s">
        <v>1596</v>
      </c>
      <c r="K8" s="18" t="s">
        <v>2768</v>
      </c>
      <c r="L8" s="17" t="s">
        <v>1568</v>
      </c>
      <c r="M8" s="17" t="s">
        <v>10264</v>
      </c>
      <c r="N8" s="17" t="s">
        <v>1176</v>
      </c>
      <c r="O8" s="17" t="s">
        <v>3291</v>
      </c>
      <c r="P8" s="17" t="s">
        <v>10265</v>
      </c>
      <c r="Q8" s="17">
        <v>2.12</v>
      </c>
      <c r="R8" s="25">
        <f t="shared" si="0"/>
        <v>2.12</v>
      </c>
      <c r="S8" s="26" t="s">
        <v>10266</v>
      </c>
      <c r="T8" s="27" t="s">
        <v>3924</v>
      </c>
      <c r="U8" s="27" t="s">
        <v>1926</v>
      </c>
      <c r="V8" s="18" t="s">
        <v>278</v>
      </c>
      <c r="W8" s="28"/>
      <c r="X8" s="29">
        <v>2.0565</v>
      </c>
      <c r="Y8" s="18">
        <v>0</v>
      </c>
      <c r="Z8" s="29">
        <v>1014.7432</v>
      </c>
      <c r="AA8" s="29">
        <v>-0.15</v>
      </c>
      <c r="AB8" s="29">
        <v>37.6887</v>
      </c>
      <c r="AC8" s="29">
        <v>219.5065</v>
      </c>
    </row>
    <row r="9" s="1" customFormat="1" spans="1:29">
      <c r="A9" s="9" t="s">
        <v>10267</v>
      </c>
      <c r="B9" s="10" t="s">
        <v>129</v>
      </c>
      <c r="C9" s="10" t="s">
        <v>191</v>
      </c>
      <c r="D9" s="10" t="s">
        <v>131</v>
      </c>
      <c r="E9" s="10" t="s">
        <v>29</v>
      </c>
      <c r="F9" s="10" t="s">
        <v>3531</v>
      </c>
      <c r="G9" s="10" t="s">
        <v>97</v>
      </c>
      <c r="H9" s="10" t="s">
        <v>1103</v>
      </c>
      <c r="I9" s="16" t="s">
        <v>10268</v>
      </c>
      <c r="J9" s="17" t="s">
        <v>1795</v>
      </c>
      <c r="K9" s="18" t="s">
        <v>1587</v>
      </c>
      <c r="L9" s="17" t="s">
        <v>154</v>
      </c>
      <c r="M9" s="17" t="s">
        <v>10269</v>
      </c>
      <c r="N9" s="17" t="s">
        <v>292</v>
      </c>
      <c r="O9" s="17" t="s">
        <v>5745</v>
      </c>
      <c r="P9" s="17" t="s">
        <v>4338</v>
      </c>
      <c r="Q9" s="17">
        <v>4.116</v>
      </c>
      <c r="R9" s="25">
        <f t="shared" si="0"/>
        <v>4.116</v>
      </c>
      <c r="S9" s="26" t="s">
        <v>2021</v>
      </c>
      <c r="T9" s="27" t="s">
        <v>1913</v>
      </c>
      <c r="U9" s="27" t="s">
        <v>2763</v>
      </c>
      <c r="V9" s="18" t="s">
        <v>278</v>
      </c>
      <c r="W9" s="28"/>
      <c r="X9" s="29">
        <v>1.7019</v>
      </c>
      <c r="Y9" s="18">
        <v>0</v>
      </c>
      <c r="Z9" s="29">
        <v>1015.1807</v>
      </c>
      <c r="AA9" s="29">
        <v>-0.2917</v>
      </c>
      <c r="AB9" s="29">
        <v>34.7627</v>
      </c>
      <c r="AC9" s="29">
        <v>213.4381</v>
      </c>
    </row>
    <row r="10" s="1" customFormat="1" spans="1:29">
      <c r="A10" s="9" t="s">
        <v>10270</v>
      </c>
      <c r="B10" s="10" t="s">
        <v>640</v>
      </c>
      <c r="C10" s="10" t="s">
        <v>226</v>
      </c>
      <c r="D10" s="10" t="s">
        <v>189</v>
      </c>
      <c r="E10" s="10" t="s">
        <v>48</v>
      </c>
      <c r="F10" s="10" t="s">
        <v>893</v>
      </c>
      <c r="G10" s="10" t="s">
        <v>130</v>
      </c>
      <c r="H10" s="10" t="s">
        <v>99</v>
      </c>
      <c r="I10" s="16" t="s">
        <v>10271</v>
      </c>
      <c r="J10" s="17" t="s">
        <v>1249</v>
      </c>
      <c r="K10" s="18" t="s">
        <v>89</v>
      </c>
      <c r="L10" s="17" t="s">
        <v>1967</v>
      </c>
      <c r="M10" s="17" t="s">
        <v>10272</v>
      </c>
      <c r="N10" s="17" t="s">
        <v>924</v>
      </c>
      <c r="O10" s="17" t="s">
        <v>10273</v>
      </c>
      <c r="P10" s="17" t="s">
        <v>10274</v>
      </c>
      <c r="Q10" s="17">
        <v>5.384</v>
      </c>
      <c r="R10" s="25">
        <f t="shared" si="0"/>
        <v>5.384</v>
      </c>
      <c r="S10" s="26" t="s">
        <v>10275</v>
      </c>
      <c r="T10" s="27" t="s">
        <v>124</v>
      </c>
      <c r="U10" s="27" t="s">
        <v>9228</v>
      </c>
      <c r="V10" s="18" t="s">
        <v>278</v>
      </c>
      <c r="W10" s="28"/>
      <c r="X10" s="29">
        <v>1.6966</v>
      </c>
      <c r="Y10" s="18">
        <v>0</v>
      </c>
      <c r="Z10" s="29">
        <v>1015.9801</v>
      </c>
      <c r="AA10" s="29">
        <v>0.075</v>
      </c>
      <c r="AB10" s="29">
        <v>38.169</v>
      </c>
      <c r="AC10" s="29">
        <v>342.3219</v>
      </c>
    </row>
    <row r="11" s="1" customFormat="1" spans="1:29">
      <c r="A11" s="9" t="s">
        <v>10276</v>
      </c>
      <c r="B11" s="10" t="s">
        <v>2687</v>
      </c>
      <c r="C11" s="10" t="s">
        <v>256</v>
      </c>
      <c r="D11" s="10" t="s">
        <v>2682</v>
      </c>
      <c r="E11" s="10" t="s">
        <v>722</v>
      </c>
      <c r="F11" s="10" t="s">
        <v>10277</v>
      </c>
      <c r="G11" s="10" t="s">
        <v>209</v>
      </c>
      <c r="H11" s="10" t="s">
        <v>31</v>
      </c>
      <c r="I11" s="16" t="s">
        <v>10278</v>
      </c>
      <c r="J11" s="17" t="s">
        <v>567</v>
      </c>
      <c r="K11" s="18" t="s">
        <v>7142</v>
      </c>
      <c r="L11" s="17" t="s">
        <v>6518</v>
      </c>
      <c r="M11" s="17" t="s">
        <v>9250</v>
      </c>
      <c r="N11" s="17" t="s">
        <v>117</v>
      </c>
      <c r="O11" s="17" t="s">
        <v>10279</v>
      </c>
      <c r="P11" s="17" t="s">
        <v>10280</v>
      </c>
      <c r="Q11" s="17">
        <v>9.347</v>
      </c>
      <c r="R11" s="25">
        <f t="shared" si="0"/>
        <v>9.347</v>
      </c>
      <c r="S11" s="26" t="s">
        <v>10281</v>
      </c>
      <c r="T11" s="27" t="s">
        <v>3148</v>
      </c>
      <c r="U11" s="27" t="s">
        <v>10282</v>
      </c>
      <c r="V11" s="18" t="s">
        <v>278</v>
      </c>
      <c r="W11" s="28"/>
      <c r="X11" s="29">
        <v>0.5788</v>
      </c>
      <c r="Y11" s="18">
        <v>0</v>
      </c>
      <c r="Z11" s="29">
        <v>1017.1568</v>
      </c>
      <c r="AA11" s="29">
        <v>1.25</v>
      </c>
      <c r="AB11" s="29">
        <v>30.736</v>
      </c>
      <c r="AC11" s="29">
        <v>287.3785</v>
      </c>
    </row>
    <row r="12" s="1" customFormat="1" spans="1:29">
      <c r="A12" s="9" t="s">
        <v>10283</v>
      </c>
      <c r="B12" s="10" t="s">
        <v>158</v>
      </c>
      <c r="C12" s="10" t="s">
        <v>258</v>
      </c>
      <c r="D12" s="10" t="s">
        <v>653</v>
      </c>
      <c r="E12" s="10" t="s">
        <v>80</v>
      </c>
      <c r="F12" s="10" t="s">
        <v>4190</v>
      </c>
      <c r="G12" s="10" t="s">
        <v>32</v>
      </c>
      <c r="H12" s="10" t="s">
        <v>34</v>
      </c>
      <c r="I12" s="16" t="s">
        <v>10284</v>
      </c>
      <c r="J12" s="17" t="s">
        <v>3784</v>
      </c>
      <c r="K12" s="18" t="s">
        <v>104</v>
      </c>
      <c r="L12" s="17" t="s">
        <v>1189</v>
      </c>
      <c r="M12" s="17" t="s">
        <v>10285</v>
      </c>
      <c r="N12" s="17" t="s">
        <v>1509</v>
      </c>
      <c r="O12" s="17" t="s">
        <v>10286</v>
      </c>
      <c r="P12" s="17" t="s">
        <v>10287</v>
      </c>
      <c r="Q12" s="17">
        <v>11.048</v>
      </c>
      <c r="R12" s="25">
        <f t="shared" si="0"/>
        <v>11.048</v>
      </c>
      <c r="S12" s="26" t="s">
        <v>10288</v>
      </c>
      <c r="T12" s="27" t="s">
        <v>2458</v>
      </c>
      <c r="U12" s="27" t="s">
        <v>10289</v>
      </c>
      <c r="V12" s="18" t="s">
        <v>278</v>
      </c>
      <c r="W12" s="28"/>
      <c r="X12" s="29">
        <v>0.5658</v>
      </c>
      <c r="Y12" s="18">
        <v>0</v>
      </c>
      <c r="Z12" s="29">
        <v>1017.1333</v>
      </c>
      <c r="AA12" s="29">
        <v>2.575</v>
      </c>
      <c r="AB12" s="29">
        <v>22.9287</v>
      </c>
      <c r="AC12" s="29">
        <v>206.7977</v>
      </c>
    </row>
    <row r="13" s="1" customFormat="1" spans="1:29">
      <c r="A13" s="9" t="s">
        <v>10290</v>
      </c>
      <c r="B13" s="10" t="s">
        <v>954</v>
      </c>
      <c r="C13" s="10" t="s">
        <v>547</v>
      </c>
      <c r="D13" s="10" t="s">
        <v>1383</v>
      </c>
      <c r="E13" s="10" t="s">
        <v>300</v>
      </c>
      <c r="F13" s="10" t="s">
        <v>10291</v>
      </c>
      <c r="G13" s="10" t="s">
        <v>161</v>
      </c>
      <c r="H13" s="10" t="s">
        <v>240</v>
      </c>
      <c r="I13" s="16" t="s">
        <v>10292</v>
      </c>
      <c r="J13" s="17" t="s">
        <v>2003</v>
      </c>
      <c r="K13" s="18" t="s">
        <v>2245</v>
      </c>
      <c r="L13" s="17" t="s">
        <v>2759</v>
      </c>
      <c r="M13" s="17" t="s">
        <v>10293</v>
      </c>
      <c r="N13" s="17" t="s">
        <v>139</v>
      </c>
      <c r="O13" s="17" t="s">
        <v>10294</v>
      </c>
      <c r="P13" s="17" t="s">
        <v>10295</v>
      </c>
      <c r="Q13" s="17">
        <v>8.387</v>
      </c>
      <c r="R13" s="25">
        <f t="shared" si="0"/>
        <v>8.387</v>
      </c>
      <c r="S13" s="26" t="s">
        <v>10218</v>
      </c>
      <c r="T13" s="27" t="s">
        <v>2387</v>
      </c>
      <c r="U13" s="27" t="s">
        <v>7709</v>
      </c>
      <c r="V13" s="18" t="s">
        <v>278</v>
      </c>
      <c r="W13" s="28"/>
      <c r="X13" s="29">
        <v>0.2785</v>
      </c>
      <c r="Y13" s="18">
        <v>0</v>
      </c>
      <c r="Z13" s="29">
        <v>1016.0518</v>
      </c>
      <c r="AA13" s="29">
        <v>2.9667</v>
      </c>
      <c r="AB13" s="29">
        <v>21.9518</v>
      </c>
      <c r="AC13" s="29">
        <v>248.263</v>
      </c>
    </row>
    <row r="14" s="1" customFormat="1" spans="1:29">
      <c r="A14" s="9" t="s">
        <v>10296</v>
      </c>
      <c r="B14" s="10" t="s">
        <v>30</v>
      </c>
      <c r="C14" s="10" t="s">
        <v>392</v>
      </c>
      <c r="D14" s="10" t="s">
        <v>271</v>
      </c>
      <c r="E14" s="10" t="s">
        <v>143</v>
      </c>
      <c r="F14" s="10" t="s">
        <v>4568</v>
      </c>
      <c r="G14" s="10" t="s">
        <v>573</v>
      </c>
      <c r="H14" s="10" t="s">
        <v>709</v>
      </c>
      <c r="I14" s="16" t="s">
        <v>10297</v>
      </c>
      <c r="J14" s="17" t="s">
        <v>2039</v>
      </c>
      <c r="K14" s="18" t="s">
        <v>2254</v>
      </c>
      <c r="L14" s="17" t="s">
        <v>4303</v>
      </c>
      <c r="M14" s="17" t="s">
        <v>10298</v>
      </c>
      <c r="N14" s="17" t="s">
        <v>2425</v>
      </c>
      <c r="O14" s="17" t="s">
        <v>10299</v>
      </c>
      <c r="P14" s="17" t="s">
        <v>10300</v>
      </c>
      <c r="Q14" s="17">
        <v>6.62</v>
      </c>
      <c r="R14" s="25">
        <f t="shared" si="0"/>
        <v>6.62</v>
      </c>
      <c r="S14" s="26" t="s">
        <v>10301</v>
      </c>
      <c r="T14" s="27" t="s">
        <v>7865</v>
      </c>
      <c r="U14" s="27" t="s">
        <v>5447</v>
      </c>
      <c r="V14" s="18" t="s">
        <v>278</v>
      </c>
      <c r="W14" s="28"/>
      <c r="X14" s="29">
        <v>0.9995</v>
      </c>
      <c r="Y14" s="18">
        <v>0</v>
      </c>
      <c r="Z14" s="29">
        <v>1014.8038</v>
      </c>
      <c r="AA14" s="29">
        <v>3.5917</v>
      </c>
      <c r="AB14" s="29">
        <v>21.074</v>
      </c>
      <c r="AC14" s="29">
        <v>89.3908</v>
      </c>
    </row>
    <row r="15" s="1" customFormat="1" spans="1:29">
      <c r="A15" s="9" t="s">
        <v>10302</v>
      </c>
      <c r="B15" s="10" t="s">
        <v>82</v>
      </c>
      <c r="C15" s="10" t="s">
        <v>34</v>
      </c>
      <c r="D15" s="10" t="s">
        <v>2298</v>
      </c>
      <c r="E15" s="10" t="s">
        <v>778</v>
      </c>
      <c r="F15" s="10" t="s">
        <v>7666</v>
      </c>
      <c r="G15" s="10" t="s">
        <v>242</v>
      </c>
      <c r="H15" s="10" t="s">
        <v>192</v>
      </c>
      <c r="I15" s="16" t="s">
        <v>10303</v>
      </c>
      <c r="J15" s="17" t="s">
        <v>3691</v>
      </c>
      <c r="K15" s="18" t="s">
        <v>620</v>
      </c>
      <c r="L15" s="17" t="s">
        <v>2450</v>
      </c>
      <c r="M15" s="17" t="s">
        <v>10304</v>
      </c>
      <c r="N15" s="17" t="s">
        <v>3129</v>
      </c>
      <c r="O15" s="17" t="s">
        <v>10305</v>
      </c>
      <c r="P15" s="17" t="s">
        <v>10306</v>
      </c>
      <c r="Q15" s="17">
        <v>4.457</v>
      </c>
      <c r="R15" s="25">
        <f t="shared" si="0"/>
        <v>4.457</v>
      </c>
      <c r="S15" s="26" t="s">
        <v>10307</v>
      </c>
      <c r="T15" s="27" t="s">
        <v>1532</v>
      </c>
      <c r="U15" s="27" t="s">
        <v>4278</v>
      </c>
      <c r="V15" s="18" t="s">
        <v>278</v>
      </c>
      <c r="W15" s="28"/>
      <c r="X15" s="29">
        <v>1.7479</v>
      </c>
      <c r="Y15" s="18">
        <v>0</v>
      </c>
      <c r="Z15" s="29">
        <v>1014.4251</v>
      </c>
      <c r="AA15" s="29">
        <v>4.375</v>
      </c>
      <c r="AB15" s="29">
        <v>22.3788</v>
      </c>
      <c r="AC15" s="29">
        <v>91.1373</v>
      </c>
    </row>
    <row r="16" s="1" customFormat="1" spans="1:29">
      <c r="A16" s="9" t="s">
        <v>10308</v>
      </c>
      <c r="B16" s="10" t="s">
        <v>82</v>
      </c>
      <c r="C16" s="10" t="s">
        <v>302</v>
      </c>
      <c r="D16" s="10" t="s">
        <v>1433</v>
      </c>
      <c r="E16" s="10" t="s">
        <v>778</v>
      </c>
      <c r="F16" s="10" t="s">
        <v>10174</v>
      </c>
      <c r="G16" s="10" t="s">
        <v>256</v>
      </c>
      <c r="H16" s="10" t="s">
        <v>393</v>
      </c>
      <c r="I16" s="16" t="s">
        <v>10309</v>
      </c>
      <c r="J16" s="17" t="s">
        <v>2785</v>
      </c>
      <c r="K16" s="18" t="s">
        <v>1678</v>
      </c>
      <c r="L16" s="17" t="s">
        <v>3531</v>
      </c>
      <c r="M16" s="17" t="s">
        <v>10310</v>
      </c>
      <c r="N16" s="17" t="s">
        <v>1487</v>
      </c>
      <c r="O16" s="17" t="s">
        <v>10311</v>
      </c>
      <c r="P16" s="17" t="s">
        <v>10312</v>
      </c>
      <c r="Q16" s="17">
        <v>4.045</v>
      </c>
      <c r="R16" s="25">
        <f t="shared" si="0"/>
        <v>4.045</v>
      </c>
      <c r="S16" s="26" t="s">
        <v>10313</v>
      </c>
      <c r="T16" s="27" t="s">
        <v>2536</v>
      </c>
      <c r="U16" s="27" t="s">
        <v>4012</v>
      </c>
      <c r="V16" s="18" t="s">
        <v>278</v>
      </c>
      <c r="W16" s="28"/>
      <c r="X16" s="29">
        <v>2.1565</v>
      </c>
      <c r="Y16" s="18">
        <v>0</v>
      </c>
      <c r="Z16" s="29">
        <v>1014.1051</v>
      </c>
      <c r="AA16" s="29">
        <v>4.7833</v>
      </c>
      <c r="AB16" s="29">
        <v>22.4053</v>
      </c>
      <c r="AC16" s="29">
        <v>59.4661</v>
      </c>
    </row>
    <row r="17" s="1" customFormat="1" spans="1:29">
      <c r="A17" s="9" t="s">
        <v>10314</v>
      </c>
      <c r="B17" s="10" t="s">
        <v>30</v>
      </c>
      <c r="C17" s="10" t="s">
        <v>302</v>
      </c>
      <c r="D17" s="10" t="s">
        <v>271</v>
      </c>
      <c r="E17" s="10" t="s">
        <v>143</v>
      </c>
      <c r="F17" s="10" t="s">
        <v>4988</v>
      </c>
      <c r="G17" s="10" t="s">
        <v>764</v>
      </c>
      <c r="H17" s="10" t="s">
        <v>192</v>
      </c>
      <c r="I17" s="16" t="s">
        <v>10315</v>
      </c>
      <c r="J17" s="17" t="s">
        <v>2123</v>
      </c>
      <c r="K17" s="18" t="s">
        <v>168</v>
      </c>
      <c r="L17" s="17" t="s">
        <v>3071</v>
      </c>
      <c r="M17" s="17" t="s">
        <v>10316</v>
      </c>
      <c r="N17" s="17" t="s">
        <v>1557</v>
      </c>
      <c r="O17" s="17" t="s">
        <v>7314</v>
      </c>
      <c r="P17" s="17" t="s">
        <v>1650</v>
      </c>
      <c r="Q17" s="17">
        <v>3.406</v>
      </c>
      <c r="R17" s="25">
        <f t="shared" si="0"/>
        <v>3.406</v>
      </c>
      <c r="S17" s="26" t="s">
        <v>10317</v>
      </c>
      <c r="T17" s="27" t="s">
        <v>1040</v>
      </c>
      <c r="U17" s="27" t="s">
        <v>2286</v>
      </c>
      <c r="V17" s="18" t="s">
        <v>278</v>
      </c>
      <c r="W17" s="28"/>
      <c r="X17" s="29">
        <v>2.4689</v>
      </c>
      <c r="Y17" s="18">
        <v>0</v>
      </c>
      <c r="Z17" s="29">
        <v>1013.8874</v>
      </c>
      <c r="AA17" s="29">
        <v>4.6417</v>
      </c>
      <c r="AB17" s="29">
        <v>23.4104</v>
      </c>
      <c r="AC17" s="29">
        <v>53.2551</v>
      </c>
    </row>
    <row r="18" s="1" customFormat="1" spans="1:29">
      <c r="A18" s="9" t="s">
        <v>10318</v>
      </c>
      <c r="B18" s="10" t="s">
        <v>954</v>
      </c>
      <c r="C18" s="10" t="s">
        <v>191</v>
      </c>
      <c r="D18" s="10" t="s">
        <v>159</v>
      </c>
      <c r="E18" s="10" t="s">
        <v>300</v>
      </c>
      <c r="F18" s="10" t="s">
        <v>10319</v>
      </c>
      <c r="G18" s="10" t="s">
        <v>113</v>
      </c>
      <c r="H18" s="10" t="s">
        <v>81</v>
      </c>
      <c r="I18" s="16" t="s">
        <v>10320</v>
      </c>
      <c r="J18" s="17" t="s">
        <v>3752</v>
      </c>
      <c r="K18" s="18" t="s">
        <v>1678</v>
      </c>
      <c r="L18" s="17" t="s">
        <v>6518</v>
      </c>
      <c r="M18" s="17" t="s">
        <v>7989</v>
      </c>
      <c r="N18" s="17" t="s">
        <v>901</v>
      </c>
      <c r="O18" s="17" t="s">
        <v>10321</v>
      </c>
      <c r="P18" s="17" t="s">
        <v>5835</v>
      </c>
      <c r="Q18" s="17">
        <v>3.436</v>
      </c>
      <c r="R18" s="25">
        <f t="shared" si="0"/>
        <v>3.436</v>
      </c>
      <c r="S18" s="26" t="s">
        <v>10322</v>
      </c>
      <c r="T18" s="27" t="s">
        <v>7076</v>
      </c>
      <c r="U18" s="27" t="s">
        <v>1838</v>
      </c>
      <c r="V18" s="18" t="s">
        <v>278</v>
      </c>
      <c r="W18" s="28"/>
      <c r="X18" s="29">
        <v>2.5866</v>
      </c>
      <c r="Y18" s="18">
        <v>0</v>
      </c>
      <c r="Z18" s="29">
        <v>1014.0436</v>
      </c>
      <c r="AA18" s="29">
        <v>4.4083</v>
      </c>
      <c r="AB18" s="29">
        <v>23.8954</v>
      </c>
      <c r="AC18" s="29">
        <v>45.3089</v>
      </c>
    </row>
    <row r="19" s="1" customFormat="1" spans="1:29">
      <c r="A19" s="9" t="s">
        <v>10323</v>
      </c>
      <c r="B19" s="10" t="s">
        <v>655</v>
      </c>
      <c r="C19" s="10" t="s">
        <v>302</v>
      </c>
      <c r="D19" s="10" t="s">
        <v>360</v>
      </c>
      <c r="E19" s="10" t="s">
        <v>574</v>
      </c>
      <c r="F19" s="10" t="s">
        <v>7798</v>
      </c>
      <c r="G19" s="10" t="s">
        <v>407</v>
      </c>
      <c r="H19" s="10" t="s">
        <v>81</v>
      </c>
      <c r="I19" s="16" t="s">
        <v>10324</v>
      </c>
      <c r="J19" s="17" t="s">
        <v>3832</v>
      </c>
      <c r="K19" s="18" t="s">
        <v>2411</v>
      </c>
      <c r="L19" s="17" t="s">
        <v>648</v>
      </c>
      <c r="M19" s="17" t="s">
        <v>10325</v>
      </c>
      <c r="N19" s="17" t="s">
        <v>2278</v>
      </c>
      <c r="O19" s="17" t="s">
        <v>10326</v>
      </c>
      <c r="P19" s="17" t="s">
        <v>10327</v>
      </c>
      <c r="Q19" s="17">
        <v>3.696</v>
      </c>
      <c r="R19" s="25">
        <f t="shared" si="0"/>
        <v>3.696</v>
      </c>
      <c r="S19" s="26" t="s">
        <v>10328</v>
      </c>
      <c r="T19" s="27" t="s">
        <v>2564</v>
      </c>
      <c r="U19" s="27" t="s">
        <v>10329</v>
      </c>
      <c r="V19" s="18" t="s">
        <v>278</v>
      </c>
      <c r="W19" s="28"/>
      <c r="X19" s="29">
        <v>2.7022</v>
      </c>
      <c r="Y19" s="18">
        <v>0</v>
      </c>
      <c r="Z19" s="29">
        <v>1014.1213</v>
      </c>
      <c r="AA19" s="29">
        <v>4.1917</v>
      </c>
      <c r="AB19" s="29">
        <v>26.2666</v>
      </c>
      <c r="AC19" s="29">
        <v>45.5245</v>
      </c>
    </row>
    <row r="20" s="1" customFormat="1" spans="1:29">
      <c r="A20" s="9" t="s">
        <v>10330</v>
      </c>
      <c r="B20" s="10" t="s">
        <v>669</v>
      </c>
      <c r="C20" s="10" t="s">
        <v>344</v>
      </c>
      <c r="D20" s="10" t="s">
        <v>2865</v>
      </c>
      <c r="E20" s="10" t="s">
        <v>615</v>
      </c>
      <c r="F20" s="10" t="s">
        <v>4208</v>
      </c>
      <c r="G20" s="10" t="s">
        <v>83</v>
      </c>
      <c r="H20" s="10" t="s">
        <v>161</v>
      </c>
      <c r="I20" s="19" t="s">
        <v>10331</v>
      </c>
      <c r="J20" s="20" t="s">
        <v>3557</v>
      </c>
      <c r="K20" s="21" t="s">
        <v>662</v>
      </c>
      <c r="L20" s="20" t="s">
        <v>3214</v>
      </c>
      <c r="M20" s="20" t="s">
        <v>10332</v>
      </c>
      <c r="N20" s="20" t="s">
        <v>2457</v>
      </c>
      <c r="O20" s="20" t="s">
        <v>10333</v>
      </c>
      <c r="P20" s="20" t="s">
        <v>10334</v>
      </c>
      <c r="Q20" s="20">
        <v>5.033</v>
      </c>
      <c r="R20" s="25">
        <f t="shared" si="0"/>
        <v>5.033</v>
      </c>
      <c r="S20" s="26" t="s">
        <v>10335</v>
      </c>
      <c r="T20" s="27" t="s">
        <v>3016</v>
      </c>
      <c r="U20" s="27" t="s">
        <v>1657</v>
      </c>
      <c r="V20" s="18" t="s">
        <v>278</v>
      </c>
      <c r="W20" s="28"/>
      <c r="X20" s="29">
        <v>2.5326</v>
      </c>
      <c r="Y20" s="18">
        <v>0</v>
      </c>
      <c r="Z20" s="29">
        <v>1014.514</v>
      </c>
      <c r="AA20" s="29">
        <v>3.7167</v>
      </c>
      <c r="AB20" s="29">
        <v>27.9324</v>
      </c>
      <c r="AC20" s="29">
        <v>37.6906</v>
      </c>
    </row>
    <row r="21" s="1" customFormat="1" spans="1:29">
      <c r="A21" s="9" t="s">
        <v>10336</v>
      </c>
      <c r="B21" s="10" t="s">
        <v>158</v>
      </c>
      <c r="C21" s="10" t="s">
        <v>208</v>
      </c>
      <c r="D21" s="10" t="s">
        <v>1243</v>
      </c>
      <c r="E21" s="10" t="s">
        <v>63</v>
      </c>
      <c r="F21" s="10" t="s">
        <v>5857</v>
      </c>
      <c r="G21" s="10" t="s">
        <v>97</v>
      </c>
      <c r="H21" s="10" t="s">
        <v>376</v>
      </c>
      <c r="I21" s="19" t="s">
        <v>10337</v>
      </c>
      <c r="J21" s="20" t="s">
        <v>1150</v>
      </c>
      <c r="K21" s="21" t="s">
        <v>232</v>
      </c>
      <c r="L21" s="20" t="s">
        <v>6225</v>
      </c>
      <c r="M21" s="20" t="s">
        <v>10338</v>
      </c>
      <c r="N21" s="20" t="s">
        <v>107</v>
      </c>
      <c r="O21" s="20" t="s">
        <v>10339</v>
      </c>
      <c r="P21" s="20" t="s">
        <v>10340</v>
      </c>
      <c r="Q21" s="20">
        <v>7.468</v>
      </c>
      <c r="R21" s="25">
        <f t="shared" si="0"/>
        <v>7.468</v>
      </c>
      <c r="S21" s="26" t="s">
        <v>10341</v>
      </c>
      <c r="T21" s="27" t="s">
        <v>1190</v>
      </c>
      <c r="U21" s="27" t="s">
        <v>10342</v>
      </c>
      <c r="V21" s="18" t="s">
        <v>278</v>
      </c>
      <c r="W21" s="28"/>
      <c r="X21" s="29">
        <v>1.793</v>
      </c>
      <c r="Y21" s="18">
        <v>0</v>
      </c>
      <c r="Z21" s="29">
        <v>1015.0814</v>
      </c>
      <c r="AA21" s="29">
        <v>3.4167</v>
      </c>
      <c r="AB21" s="29">
        <v>29.5308</v>
      </c>
      <c r="AC21" s="29">
        <v>19.1138</v>
      </c>
    </row>
    <row r="22" s="1" customFormat="1" spans="1:29">
      <c r="A22" s="9" t="s">
        <v>10343</v>
      </c>
      <c r="B22" s="10" t="s">
        <v>2687</v>
      </c>
      <c r="C22" s="10" t="s">
        <v>344</v>
      </c>
      <c r="D22" s="10" t="s">
        <v>1747</v>
      </c>
      <c r="E22" s="10" t="s">
        <v>112</v>
      </c>
      <c r="F22" s="10" t="s">
        <v>6672</v>
      </c>
      <c r="G22" s="10" t="s">
        <v>345</v>
      </c>
      <c r="H22" s="10" t="s">
        <v>208</v>
      </c>
      <c r="I22" s="19" t="s">
        <v>10344</v>
      </c>
      <c r="J22" s="20" t="s">
        <v>1568</v>
      </c>
      <c r="K22" s="21" t="s">
        <v>2411</v>
      </c>
      <c r="L22" s="20" t="s">
        <v>5193</v>
      </c>
      <c r="M22" s="20" t="s">
        <v>10345</v>
      </c>
      <c r="N22" s="20" t="s">
        <v>2256</v>
      </c>
      <c r="O22" s="20" t="s">
        <v>10346</v>
      </c>
      <c r="P22" s="20" t="s">
        <v>10347</v>
      </c>
      <c r="Q22" s="20">
        <v>5.077</v>
      </c>
      <c r="R22" s="25">
        <f t="shared" si="0"/>
        <v>5.077</v>
      </c>
      <c r="S22" s="26" t="s">
        <v>10348</v>
      </c>
      <c r="T22" s="27" t="s">
        <v>704</v>
      </c>
      <c r="U22" s="27" t="s">
        <v>6591</v>
      </c>
      <c r="V22" s="18" t="s">
        <v>2150</v>
      </c>
      <c r="W22" s="28"/>
      <c r="X22" s="29">
        <v>1.613</v>
      </c>
      <c r="Y22" s="18">
        <v>0</v>
      </c>
      <c r="Z22" s="29">
        <v>1015.5327</v>
      </c>
      <c r="AA22" s="29">
        <v>3.275</v>
      </c>
      <c r="AB22" s="29">
        <v>31.926</v>
      </c>
      <c r="AC22" s="29">
        <v>123.1557</v>
      </c>
    </row>
    <row r="23" s="1" customFormat="1" spans="1:29">
      <c r="A23" s="9" t="s">
        <v>10349</v>
      </c>
      <c r="B23" s="10" t="s">
        <v>175</v>
      </c>
      <c r="C23" s="10" t="s">
        <v>302</v>
      </c>
      <c r="D23" s="10" t="s">
        <v>615</v>
      </c>
      <c r="E23" s="10" t="s">
        <v>176</v>
      </c>
      <c r="F23" s="10" t="s">
        <v>1343</v>
      </c>
      <c r="G23" s="10" t="s">
        <v>300</v>
      </c>
      <c r="H23" s="10" t="s">
        <v>50</v>
      </c>
      <c r="I23" s="19" t="s">
        <v>10350</v>
      </c>
      <c r="J23" s="20" t="s">
        <v>2458</v>
      </c>
      <c r="K23" s="21" t="s">
        <v>2768</v>
      </c>
      <c r="L23" s="20" t="s">
        <v>2535</v>
      </c>
      <c r="M23" s="20" t="s">
        <v>10351</v>
      </c>
      <c r="N23" s="20" t="s">
        <v>2059</v>
      </c>
      <c r="O23" s="20" t="s">
        <v>10352</v>
      </c>
      <c r="P23" s="20" t="s">
        <v>10353</v>
      </c>
      <c r="Q23" s="20">
        <v>5.303</v>
      </c>
      <c r="R23" s="25">
        <f t="shared" si="0"/>
        <v>5.303</v>
      </c>
      <c r="S23" s="26" t="s">
        <v>10354</v>
      </c>
      <c r="T23" s="27" t="s">
        <v>8152</v>
      </c>
      <c r="U23" s="27" t="s">
        <v>3408</v>
      </c>
      <c r="V23" s="18" t="s">
        <v>975</v>
      </c>
      <c r="W23" s="28"/>
      <c r="X23" s="29">
        <v>1.698</v>
      </c>
      <c r="Y23" s="18">
        <v>0</v>
      </c>
      <c r="Z23" s="29">
        <v>1015.6511</v>
      </c>
      <c r="AA23" s="29">
        <v>2.9</v>
      </c>
      <c r="AB23" s="29">
        <v>32.36</v>
      </c>
      <c r="AC23" s="29">
        <v>87.1192</v>
      </c>
    </row>
    <row r="24" spans="1:29">
      <c r="A24" s="9" t="s">
        <v>10355</v>
      </c>
      <c r="B24" s="4" t="s">
        <v>1758</v>
      </c>
      <c r="C24" s="4" t="s">
        <v>34</v>
      </c>
      <c r="D24" s="4" t="s">
        <v>343</v>
      </c>
      <c r="E24" s="4" t="s">
        <v>655</v>
      </c>
      <c r="F24" s="4" t="s">
        <v>4413</v>
      </c>
      <c r="G24" s="4" t="s">
        <v>940</v>
      </c>
      <c r="H24" s="4" t="s">
        <v>317</v>
      </c>
      <c r="I24" s="5" t="s">
        <v>10356</v>
      </c>
      <c r="J24" s="22" t="s">
        <v>324</v>
      </c>
      <c r="K24" s="5" t="s">
        <v>167</v>
      </c>
      <c r="L24" s="22" t="s">
        <v>3583</v>
      </c>
      <c r="M24" s="22" t="s">
        <v>6585</v>
      </c>
      <c r="N24" s="22" t="s">
        <v>610</v>
      </c>
      <c r="O24" s="22" t="s">
        <v>10357</v>
      </c>
      <c r="P24" s="22" t="s">
        <v>10358</v>
      </c>
      <c r="Q24" s="22">
        <v>6.007</v>
      </c>
      <c r="R24" s="25">
        <f t="shared" si="0"/>
        <v>6.007</v>
      </c>
      <c r="S24" s="26" t="s">
        <v>10359</v>
      </c>
      <c r="T24" s="27" t="s">
        <v>8187</v>
      </c>
      <c r="U24" s="27" t="s">
        <v>10360</v>
      </c>
      <c r="V24" s="18" t="s">
        <v>39</v>
      </c>
      <c r="W24" s="28"/>
      <c r="X24" s="29">
        <v>1.4719</v>
      </c>
      <c r="Z24" s="29">
        <v>1015.919</v>
      </c>
      <c r="AA24" s="29">
        <v>2.7083</v>
      </c>
      <c r="AB24" s="29">
        <v>32.2946</v>
      </c>
      <c r="AC24" s="29">
        <v>30.945</v>
      </c>
    </row>
    <row r="25" spans="1:29">
      <c r="A25" s="9" t="s">
        <v>10361</v>
      </c>
      <c r="B25" s="4" t="s">
        <v>190</v>
      </c>
      <c r="C25" s="4" t="s">
        <v>392</v>
      </c>
      <c r="D25" s="4" t="s">
        <v>2380</v>
      </c>
      <c r="E25" s="4" t="s">
        <v>1549</v>
      </c>
      <c r="F25" s="4" t="s">
        <v>5322</v>
      </c>
      <c r="G25" s="4" t="s">
        <v>82</v>
      </c>
      <c r="H25" s="4" t="s">
        <v>99</v>
      </c>
      <c r="I25" s="5" t="s">
        <v>10362</v>
      </c>
      <c r="J25" s="22" t="s">
        <v>1509</v>
      </c>
      <c r="K25" s="5" t="s">
        <v>402</v>
      </c>
      <c r="L25" s="22" t="s">
        <v>9354</v>
      </c>
      <c r="M25" s="22" t="s">
        <v>10363</v>
      </c>
      <c r="N25" s="22" t="s">
        <v>1706</v>
      </c>
      <c r="O25" s="22" t="s">
        <v>10364</v>
      </c>
      <c r="P25" s="22" t="s">
        <v>7596</v>
      </c>
      <c r="Q25" s="22">
        <v>6.526</v>
      </c>
      <c r="R25" s="25">
        <f t="shared" si="0"/>
        <v>6.526</v>
      </c>
      <c r="S25" s="26" t="s">
        <v>5526</v>
      </c>
      <c r="T25" s="27" t="s">
        <v>4780</v>
      </c>
      <c r="U25" s="27" t="s">
        <v>10365</v>
      </c>
      <c r="V25" s="18" t="s">
        <v>278</v>
      </c>
      <c r="W25" s="28"/>
      <c r="X25" s="29">
        <v>1.6581</v>
      </c>
      <c r="Z25" s="29">
        <v>1016.2073</v>
      </c>
      <c r="AA25" s="29">
        <v>2.7417</v>
      </c>
      <c r="AB25" s="29">
        <v>33.1289</v>
      </c>
      <c r="AC25" s="29">
        <v>11.4846</v>
      </c>
    </row>
    <row r="26" spans="1:29">
      <c r="A26" s="9" t="s">
        <v>10366</v>
      </c>
      <c r="B26" s="4" t="s">
        <v>1747</v>
      </c>
      <c r="C26" s="4" t="s">
        <v>226</v>
      </c>
      <c r="D26" s="4" t="s">
        <v>587</v>
      </c>
      <c r="E26" s="4" t="s">
        <v>298</v>
      </c>
      <c r="F26" s="4" t="s">
        <v>4531</v>
      </c>
      <c r="G26" s="4" t="s">
        <v>129</v>
      </c>
      <c r="H26" s="4" t="s">
        <v>99</v>
      </c>
      <c r="I26" s="5" t="s">
        <v>10367</v>
      </c>
      <c r="J26" s="22" t="s">
        <v>528</v>
      </c>
      <c r="K26" s="5" t="s">
        <v>2150</v>
      </c>
      <c r="L26" s="22" t="s">
        <v>3351</v>
      </c>
      <c r="M26" s="22" t="s">
        <v>10368</v>
      </c>
      <c r="N26" s="22" t="s">
        <v>632</v>
      </c>
      <c r="O26" s="22" t="s">
        <v>10369</v>
      </c>
      <c r="P26" s="22" t="s">
        <v>10370</v>
      </c>
      <c r="Q26" s="22">
        <v>8.002</v>
      </c>
      <c r="R26" s="25">
        <f t="shared" si="0"/>
        <v>8.002</v>
      </c>
      <c r="S26" s="26" t="s">
        <v>10371</v>
      </c>
      <c r="T26" s="27" t="s">
        <v>7970</v>
      </c>
      <c r="U26" s="27" t="s">
        <v>10372</v>
      </c>
      <c r="V26" s="18" t="s">
        <v>975</v>
      </c>
      <c r="W26" s="28"/>
      <c r="X26" s="29">
        <v>1.0509</v>
      </c>
      <c r="Z26" s="29">
        <v>1016.1824</v>
      </c>
      <c r="AA26" s="29">
        <v>3.075</v>
      </c>
      <c r="AB26" s="29">
        <v>37.634</v>
      </c>
      <c r="AC26" s="29">
        <v>161.818</v>
      </c>
    </row>
    <row r="27" spans="1:29">
      <c r="A27" s="11" t="s">
        <v>10373</v>
      </c>
      <c r="B27" s="4" t="s">
        <v>546</v>
      </c>
      <c r="C27" s="12" t="s">
        <v>208</v>
      </c>
      <c r="D27" s="4" t="s">
        <v>463</v>
      </c>
      <c r="E27" s="4" t="s">
        <v>255</v>
      </c>
      <c r="F27" s="4" t="s">
        <v>5329</v>
      </c>
      <c r="G27" s="4" t="s">
        <v>574</v>
      </c>
      <c r="H27" s="4" t="s">
        <v>99</v>
      </c>
      <c r="I27" s="5" t="s">
        <v>10374</v>
      </c>
      <c r="J27" s="5" t="s">
        <v>4149</v>
      </c>
      <c r="K27" s="5" t="s">
        <v>122</v>
      </c>
      <c r="L27" s="5" t="s">
        <v>1867</v>
      </c>
      <c r="M27" s="5" t="s">
        <v>10375</v>
      </c>
      <c r="N27" s="5" t="s">
        <v>58</v>
      </c>
      <c r="O27" s="5" t="s">
        <v>923</v>
      </c>
      <c r="P27" s="5" t="s">
        <v>2688</v>
      </c>
      <c r="Q27" s="5">
        <v>8.233</v>
      </c>
      <c r="R27" s="25">
        <f t="shared" si="0"/>
        <v>8.233</v>
      </c>
      <c r="S27" s="30" t="s">
        <v>10376</v>
      </c>
      <c r="T27" s="30" t="s">
        <v>2760</v>
      </c>
      <c r="U27" s="27" t="s">
        <v>4034</v>
      </c>
      <c r="V27" s="5" t="s">
        <v>278</v>
      </c>
      <c r="W27" s="28"/>
      <c r="X27" s="29">
        <v>0.4861</v>
      </c>
      <c r="Z27" s="29">
        <v>1015.8507</v>
      </c>
      <c r="AA27" s="29">
        <v>3.2167</v>
      </c>
      <c r="AB27" s="29">
        <v>40.0818</v>
      </c>
      <c r="AC27" s="29">
        <v>167.0603</v>
      </c>
    </row>
    <row r="28" spans="1:29">
      <c r="A28" s="13" t="s">
        <v>10377</v>
      </c>
      <c r="B28" s="4" t="s">
        <v>637</v>
      </c>
      <c r="C28" s="12" t="s">
        <v>302</v>
      </c>
      <c r="D28" s="4" t="s">
        <v>531</v>
      </c>
      <c r="E28" s="4" t="s">
        <v>638</v>
      </c>
      <c r="F28" s="4" t="s">
        <v>4311</v>
      </c>
      <c r="G28" s="4" t="s">
        <v>112</v>
      </c>
      <c r="H28" s="4" t="s">
        <v>1103</v>
      </c>
      <c r="I28" s="5" t="s">
        <v>10378</v>
      </c>
      <c r="J28" s="5" t="s">
        <v>7076</v>
      </c>
      <c r="K28" s="5" t="s">
        <v>2025</v>
      </c>
      <c r="L28" s="5" t="s">
        <v>1089</v>
      </c>
      <c r="M28" s="5" t="s">
        <v>10379</v>
      </c>
      <c r="N28" s="5" t="s">
        <v>6053</v>
      </c>
      <c r="O28" s="5" t="s">
        <v>10380</v>
      </c>
      <c r="P28" s="5" t="s">
        <v>10381</v>
      </c>
      <c r="Q28" s="5">
        <v>7.768</v>
      </c>
      <c r="R28" s="25">
        <f t="shared" si="0"/>
        <v>7.768</v>
      </c>
      <c r="S28" s="30" t="s">
        <v>10382</v>
      </c>
      <c r="T28" s="30" t="s">
        <v>2871</v>
      </c>
      <c r="U28" s="27" t="s">
        <v>2144</v>
      </c>
      <c r="V28" s="5" t="s">
        <v>278</v>
      </c>
      <c r="W28" s="28"/>
      <c r="X28" s="29">
        <v>1.2755</v>
      </c>
      <c r="Z28" s="29">
        <v>1015.6094</v>
      </c>
      <c r="AA28" s="29">
        <v>2.8667</v>
      </c>
      <c r="AB28" s="29">
        <v>41.5347</v>
      </c>
      <c r="AC28" s="29">
        <v>316.0871</v>
      </c>
    </row>
    <row r="29" spans="1:29">
      <c r="A29" s="13" t="s">
        <v>10383</v>
      </c>
      <c r="B29" s="4" t="s">
        <v>637</v>
      </c>
      <c r="C29" s="12" t="s">
        <v>223</v>
      </c>
      <c r="D29" s="4" t="s">
        <v>669</v>
      </c>
      <c r="E29" s="4" t="s">
        <v>638</v>
      </c>
      <c r="F29" s="4" t="s">
        <v>10179</v>
      </c>
      <c r="G29" s="4" t="s">
        <v>574</v>
      </c>
      <c r="H29" s="4" t="s">
        <v>99</v>
      </c>
      <c r="I29" s="5" t="s">
        <v>10384</v>
      </c>
      <c r="J29" s="5" t="s">
        <v>8298</v>
      </c>
      <c r="K29" s="5" t="s">
        <v>2183</v>
      </c>
      <c r="L29" s="5" t="s">
        <v>3507</v>
      </c>
      <c r="M29" s="5" t="s">
        <v>10385</v>
      </c>
      <c r="N29" s="5" t="s">
        <v>1808</v>
      </c>
      <c r="O29" s="5" t="s">
        <v>10386</v>
      </c>
      <c r="P29" s="5" t="s">
        <v>10387</v>
      </c>
      <c r="Q29" s="5">
        <v>9.218</v>
      </c>
      <c r="R29" s="25">
        <f t="shared" si="0"/>
        <v>9.218</v>
      </c>
      <c r="S29" s="30" t="s">
        <v>10388</v>
      </c>
      <c r="T29" s="30" t="s">
        <v>4223</v>
      </c>
      <c r="U29" s="30" t="s">
        <v>10389</v>
      </c>
      <c r="V29" s="5" t="s">
        <v>278</v>
      </c>
      <c r="W29" s="28"/>
      <c r="X29" s="29">
        <v>1.4043</v>
      </c>
      <c r="Z29" s="29">
        <v>1015.3274</v>
      </c>
      <c r="AA29" s="29">
        <v>3.0917</v>
      </c>
      <c r="AB29" s="29">
        <v>39.3858</v>
      </c>
      <c r="AC29" s="29">
        <v>288.3484</v>
      </c>
    </row>
    <row r="30" spans="1:29">
      <c r="A30" s="13" t="s">
        <v>10390</v>
      </c>
      <c r="B30" s="4" t="s">
        <v>2489</v>
      </c>
      <c r="C30" s="12" t="s">
        <v>242</v>
      </c>
      <c r="D30" s="4" t="s">
        <v>531</v>
      </c>
      <c r="E30" s="4" t="s">
        <v>4306</v>
      </c>
      <c r="F30" s="4" t="s">
        <v>10391</v>
      </c>
      <c r="G30" s="4" t="s">
        <v>2663</v>
      </c>
      <c r="H30" s="4" t="s">
        <v>99</v>
      </c>
      <c r="I30" s="5" t="s">
        <v>10392</v>
      </c>
      <c r="J30" s="5" t="s">
        <v>8198</v>
      </c>
      <c r="K30" s="5" t="s">
        <v>1453</v>
      </c>
      <c r="L30" s="5" t="s">
        <v>10393</v>
      </c>
      <c r="M30" s="5" t="s">
        <v>10394</v>
      </c>
      <c r="N30" s="5" t="s">
        <v>1187</v>
      </c>
      <c r="O30" s="5" t="s">
        <v>4056</v>
      </c>
      <c r="P30" s="5" t="s">
        <v>10395</v>
      </c>
      <c r="Q30" s="5">
        <v>10.392</v>
      </c>
      <c r="R30" s="25">
        <f t="shared" si="0"/>
        <v>10.392</v>
      </c>
      <c r="S30" s="30" t="s">
        <v>10396</v>
      </c>
      <c r="T30" s="30" t="s">
        <v>10397</v>
      </c>
      <c r="U30" s="30" t="s">
        <v>196</v>
      </c>
      <c r="V30" s="5" t="s">
        <v>278</v>
      </c>
      <c r="W30" s="28"/>
      <c r="X30" s="29">
        <v>1.9503</v>
      </c>
      <c r="Z30" s="29">
        <v>1015.3526</v>
      </c>
      <c r="AA30" s="29">
        <v>2.9583</v>
      </c>
      <c r="AB30" s="29">
        <v>44.9833</v>
      </c>
      <c r="AC30" s="29">
        <v>224.2859</v>
      </c>
    </row>
    <row r="31" spans="1:29">
      <c r="A31" s="13" t="s">
        <v>10398</v>
      </c>
      <c r="B31" s="4" t="s">
        <v>1757</v>
      </c>
      <c r="C31" s="12" t="s">
        <v>258</v>
      </c>
      <c r="D31" s="4" t="s">
        <v>2650</v>
      </c>
      <c r="E31" s="4" t="s">
        <v>1758</v>
      </c>
      <c r="F31" s="4" t="s">
        <v>10399</v>
      </c>
      <c r="G31" s="4" t="s">
        <v>80</v>
      </c>
      <c r="H31" s="4" t="s">
        <v>99</v>
      </c>
      <c r="I31" s="5" t="s">
        <v>10400</v>
      </c>
      <c r="J31" s="5" t="s">
        <v>4523</v>
      </c>
      <c r="K31" s="5" t="s">
        <v>281</v>
      </c>
      <c r="L31" s="5" t="s">
        <v>1941</v>
      </c>
      <c r="M31" s="5" t="s">
        <v>3883</v>
      </c>
      <c r="N31" s="5" t="s">
        <v>2184</v>
      </c>
      <c r="O31" s="5" t="s">
        <v>10401</v>
      </c>
      <c r="P31" s="5" t="s">
        <v>4860</v>
      </c>
      <c r="Q31" s="5">
        <v>9.428</v>
      </c>
      <c r="R31" s="25">
        <f t="shared" si="0"/>
        <v>9.428</v>
      </c>
      <c r="S31" s="30" t="s">
        <v>10402</v>
      </c>
      <c r="T31" s="30" t="s">
        <v>1496</v>
      </c>
      <c r="U31" s="30" t="s">
        <v>8037</v>
      </c>
      <c r="V31" s="5" t="s">
        <v>278</v>
      </c>
      <c r="W31" s="28"/>
      <c r="X31" s="29">
        <v>2.6374</v>
      </c>
      <c r="Z31" s="29">
        <v>1015.775</v>
      </c>
      <c r="AA31" s="29">
        <v>2.7</v>
      </c>
      <c r="AB31" s="29">
        <v>45.6269</v>
      </c>
      <c r="AC31" s="29">
        <v>237.9568</v>
      </c>
    </row>
    <row r="32" spans="1:29">
      <c r="A32" s="13" t="s">
        <v>10403</v>
      </c>
      <c r="B32" s="4" t="s">
        <v>1842</v>
      </c>
      <c r="C32" s="12" t="s">
        <v>547</v>
      </c>
      <c r="D32" s="4" t="s">
        <v>3867</v>
      </c>
      <c r="E32" s="4" t="s">
        <v>1346</v>
      </c>
      <c r="F32" s="4" t="s">
        <v>5777</v>
      </c>
      <c r="G32" s="4" t="s">
        <v>143</v>
      </c>
      <c r="H32" s="4" t="s">
        <v>99</v>
      </c>
      <c r="I32" s="5" t="s">
        <v>10404</v>
      </c>
      <c r="J32" s="5" t="s">
        <v>7994</v>
      </c>
      <c r="K32" s="5" t="s">
        <v>5572</v>
      </c>
      <c r="L32" s="5" t="s">
        <v>10033</v>
      </c>
      <c r="M32" s="5" t="s">
        <v>10405</v>
      </c>
      <c r="N32" s="5" t="s">
        <v>2149</v>
      </c>
      <c r="O32" s="5" t="s">
        <v>10406</v>
      </c>
      <c r="P32" s="5" t="s">
        <v>10407</v>
      </c>
      <c r="Q32" s="5">
        <v>8.654</v>
      </c>
      <c r="R32" s="25">
        <f t="shared" si="0"/>
        <v>8.654</v>
      </c>
      <c r="S32" s="30" t="s">
        <v>10408</v>
      </c>
      <c r="T32" s="30" t="s">
        <v>1722</v>
      </c>
      <c r="U32" s="30" t="s">
        <v>10409</v>
      </c>
      <c r="V32" s="5" t="s">
        <v>278</v>
      </c>
      <c r="W32" s="28"/>
      <c r="X32" s="29">
        <v>1.8679</v>
      </c>
      <c r="Z32" s="29">
        <v>1015.8478</v>
      </c>
      <c r="AA32" s="29">
        <v>2.425</v>
      </c>
      <c r="AB32" s="29">
        <v>46.5138</v>
      </c>
      <c r="AC32" s="29">
        <v>253.1106</v>
      </c>
    </row>
    <row r="33" spans="1:29">
      <c r="A33" s="13" t="s">
        <v>10410</v>
      </c>
      <c r="B33" s="4" t="s">
        <v>1757</v>
      </c>
      <c r="C33" s="12" t="s">
        <v>242</v>
      </c>
      <c r="D33" s="4" t="s">
        <v>670</v>
      </c>
      <c r="E33" s="4" t="s">
        <v>1758</v>
      </c>
      <c r="F33" s="4" t="s">
        <v>6476</v>
      </c>
      <c r="G33" s="4" t="s">
        <v>345</v>
      </c>
      <c r="H33" s="4" t="s">
        <v>99</v>
      </c>
      <c r="I33" s="5" t="s">
        <v>10411</v>
      </c>
      <c r="J33" s="5" t="s">
        <v>4508</v>
      </c>
      <c r="K33" s="5" t="s">
        <v>1827</v>
      </c>
      <c r="L33" s="5" t="s">
        <v>1630</v>
      </c>
      <c r="M33" s="5" t="s">
        <v>10412</v>
      </c>
      <c r="N33" s="5" t="s">
        <v>2191</v>
      </c>
      <c r="O33" s="5" t="s">
        <v>10413</v>
      </c>
      <c r="P33" s="5" t="s">
        <v>10414</v>
      </c>
      <c r="Q33" s="5">
        <v>9.02</v>
      </c>
      <c r="R33" s="25">
        <f t="shared" si="0"/>
        <v>9.02</v>
      </c>
      <c r="S33" s="30" t="s">
        <v>10415</v>
      </c>
      <c r="T33" s="30" t="s">
        <v>5105</v>
      </c>
      <c r="U33" s="30" t="s">
        <v>3973</v>
      </c>
      <c r="V33" s="5" t="s">
        <v>278</v>
      </c>
      <c r="W33" s="28"/>
      <c r="X33" s="29">
        <v>1.4901</v>
      </c>
      <c r="Z33" s="29">
        <v>1016.229</v>
      </c>
      <c r="AA33" s="29">
        <v>2.2</v>
      </c>
      <c r="AB33" s="29">
        <v>46.1968</v>
      </c>
      <c r="AC33" s="29">
        <v>219.5285</v>
      </c>
    </row>
    <row r="34" spans="1:29">
      <c r="A34" s="13" t="s">
        <v>10416</v>
      </c>
      <c r="B34" s="4" t="s">
        <v>359</v>
      </c>
      <c r="C34" s="12" t="s">
        <v>573</v>
      </c>
      <c r="D34" s="4" t="s">
        <v>670</v>
      </c>
      <c r="E34" s="4" t="s">
        <v>360</v>
      </c>
      <c r="F34" s="4" t="s">
        <v>10417</v>
      </c>
      <c r="G34" s="4" t="s">
        <v>300</v>
      </c>
      <c r="H34" s="4" t="s">
        <v>99</v>
      </c>
      <c r="I34" s="5" t="s">
        <v>10418</v>
      </c>
      <c r="J34" s="5" t="s">
        <v>1820</v>
      </c>
      <c r="K34" s="5" t="s">
        <v>2988</v>
      </c>
      <c r="L34" s="5" t="s">
        <v>4195</v>
      </c>
      <c r="M34" s="5" t="s">
        <v>10419</v>
      </c>
      <c r="N34" s="5" t="s">
        <v>820</v>
      </c>
      <c r="O34" s="5" t="s">
        <v>10420</v>
      </c>
      <c r="P34" s="5" t="s">
        <v>10421</v>
      </c>
      <c r="Q34" s="5">
        <v>9.347</v>
      </c>
      <c r="R34" s="25">
        <f t="shared" si="0"/>
        <v>9.347</v>
      </c>
      <c r="S34" s="30" t="s">
        <v>10422</v>
      </c>
      <c r="T34" s="30" t="s">
        <v>7329</v>
      </c>
      <c r="U34" s="30" t="s">
        <v>10423</v>
      </c>
      <c r="V34" s="5" t="s">
        <v>278</v>
      </c>
      <c r="W34" s="28"/>
      <c r="X34" s="29">
        <v>0.8554</v>
      </c>
      <c r="Z34" s="29">
        <v>1016.8496</v>
      </c>
      <c r="AA34" s="29">
        <v>1.8167</v>
      </c>
      <c r="AB34" s="29">
        <v>43.6729</v>
      </c>
      <c r="AC34" s="29">
        <v>257.215</v>
      </c>
    </row>
    <row r="35" spans="1:29">
      <c r="A35" s="13" t="s">
        <v>10424</v>
      </c>
      <c r="B35" s="4" t="s">
        <v>390</v>
      </c>
      <c r="C35" s="12" t="s">
        <v>709</v>
      </c>
      <c r="D35" s="4" t="s">
        <v>2516</v>
      </c>
      <c r="E35" s="4" t="s">
        <v>190</v>
      </c>
      <c r="F35" s="4" t="s">
        <v>6070</v>
      </c>
      <c r="G35" s="4" t="s">
        <v>80</v>
      </c>
      <c r="H35" s="4" t="s">
        <v>317</v>
      </c>
      <c r="I35" s="5" t="s">
        <v>10425</v>
      </c>
      <c r="J35" s="5" t="s">
        <v>200</v>
      </c>
      <c r="K35" s="5" t="s">
        <v>964</v>
      </c>
      <c r="L35" s="5" t="s">
        <v>372</v>
      </c>
      <c r="M35" s="5" t="s">
        <v>10201</v>
      </c>
      <c r="N35" s="5" t="s">
        <v>1964</v>
      </c>
      <c r="O35" s="5" t="s">
        <v>10426</v>
      </c>
      <c r="P35" s="5" t="s">
        <v>10427</v>
      </c>
      <c r="Q35" s="5">
        <v>9.838</v>
      </c>
      <c r="R35" s="25">
        <f t="shared" si="0"/>
        <v>9.838</v>
      </c>
      <c r="S35" s="30" t="s">
        <v>10428</v>
      </c>
      <c r="T35" s="30" t="s">
        <v>1786</v>
      </c>
      <c r="U35" s="30" t="s">
        <v>8043</v>
      </c>
      <c r="V35" s="5" t="s">
        <v>278</v>
      </c>
      <c r="W35" s="28"/>
      <c r="X35" s="29">
        <v>0.7199</v>
      </c>
      <c r="Z35" s="29">
        <v>1017.6016</v>
      </c>
      <c r="AA35" s="29">
        <v>2.0667</v>
      </c>
      <c r="AB35" s="29">
        <v>45.2607</v>
      </c>
      <c r="AC35" s="29">
        <v>105.7123</v>
      </c>
    </row>
    <row r="36" spans="1:29">
      <c r="A36" s="13" t="s">
        <v>10429</v>
      </c>
      <c r="B36" s="4" t="s">
        <v>654</v>
      </c>
      <c r="C36" s="12" t="s">
        <v>603</v>
      </c>
      <c r="D36" s="4" t="s">
        <v>389</v>
      </c>
      <c r="E36" s="4" t="s">
        <v>328</v>
      </c>
      <c r="F36" s="4" t="s">
        <v>10430</v>
      </c>
      <c r="G36" s="4" t="s">
        <v>222</v>
      </c>
      <c r="H36" s="4" t="s">
        <v>160</v>
      </c>
      <c r="I36" s="5" t="s">
        <v>10431</v>
      </c>
      <c r="J36" s="5" t="s">
        <v>3963</v>
      </c>
      <c r="K36" s="5" t="s">
        <v>3433</v>
      </c>
      <c r="L36" s="5" t="s">
        <v>10432</v>
      </c>
      <c r="M36" s="5" t="s">
        <v>10433</v>
      </c>
      <c r="N36" s="5" t="s">
        <v>511</v>
      </c>
      <c r="O36" s="5" t="s">
        <v>10434</v>
      </c>
      <c r="P36" s="5" t="s">
        <v>10255</v>
      </c>
      <c r="Q36" s="5">
        <v>11.078</v>
      </c>
      <c r="R36" s="25">
        <f t="shared" si="0"/>
        <v>11.078</v>
      </c>
      <c r="S36" s="30" t="s">
        <v>10435</v>
      </c>
      <c r="T36" s="30" t="s">
        <v>1784</v>
      </c>
      <c r="U36" s="30" t="s">
        <v>10436</v>
      </c>
      <c r="V36" s="5" t="s">
        <v>1587</v>
      </c>
      <c r="W36" s="28"/>
      <c r="X36" s="29">
        <v>1.272</v>
      </c>
      <c r="Z36" s="29">
        <v>1017.7408</v>
      </c>
      <c r="AA36" s="29">
        <v>3.1917</v>
      </c>
      <c r="AB36" s="29">
        <v>37.6101</v>
      </c>
      <c r="AC36" s="29">
        <v>56.4328</v>
      </c>
    </row>
    <row r="37" spans="1:29">
      <c r="A37" s="13" t="s">
        <v>10437</v>
      </c>
      <c r="B37" s="4" t="s">
        <v>587</v>
      </c>
      <c r="C37" s="12" t="s">
        <v>29</v>
      </c>
      <c r="D37" s="4" t="s">
        <v>2650</v>
      </c>
      <c r="E37" s="4" t="s">
        <v>2211</v>
      </c>
      <c r="F37" s="4" t="s">
        <v>10438</v>
      </c>
      <c r="G37" s="4" t="s">
        <v>222</v>
      </c>
      <c r="H37" s="4" t="s">
        <v>191</v>
      </c>
      <c r="I37" s="5" t="s">
        <v>10439</v>
      </c>
      <c r="J37" s="5" t="s">
        <v>7160</v>
      </c>
      <c r="K37" s="5" t="s">
        <v>1000</v>
      </c>
      <c r="L37" s="5" t="s">
        <v>10440</v>
      </c>
      <c r="M37" s="5" t="s">
        <v>10441</v>
      </c>
      <c r="N37" s="5" t="s">
        <v>1441</v>
      </c>
      <c r="O37" s="5" t="s">
        <v>10442</v>
      </c>
      <c r="P37" s="5" t="s">
        <v>1945</v>
      </c>
      <c r="Q37" s="5">
        <v>9.566</v>
      </c>
      <c r="R37" s="25">
        <f t="shared" si="0"/>
        <v>9.566</v>
      </c>
      <c r="S37" s="30" t="s">
        <v>10443</v>
      </c>
      <c r="T37" s="30" t="s">
        <v>1072</v>
      </c>
      <c r="U37" s="30" t="s">
        <v>10444</v>
      </c>
      <c r="V37" s="5" t="s">
        <v>310</v>
      </c>
      <c r="W37" s="28"/>
      <c r="X37" s="29">
        <v>0.6398</v>
      </c>
      <c r="Z37" s="29">
        <v>1017.8296</v>
      </c>
      <c r="AA37" s="29">
        <v>4.675</v>
      </c>
      <c r="AB37" s="29">
        <v>32.25</v>
      </c>
      <c r="AC37" s="29">
        <v>117.6102</v>
      </c>
    </row>
    <row r="38" spans="1:29">
      <c r="A38" s="13" t="s">
        <v>10445</v>
      </c>
      <c r="B38" s="4" t="s">
        <v>374</v>
      </c>
      <c r="C38" s="12" t="s">
        <v>64</v>
      </c>
      <c r="D38" s="4" t="s">
        <v>6420</v>
      </c>
      <c r="E38" s="4" t="s">
        <v>653</v>
      </c>
      <c r="F38" s="4" t="s">
        <v>10446</v>
      </c>
      <c r="G38" s="4" t="s">
        <v>1088</v>
      </c>
      <c r="H38" s="4" t="s">
        <v>223</v>
      </c>
      <c r="I38" s="5" t="s">
        <v>10447</v>
      </c>
      <c r="J38" s="5" t="s">
        <v>1577</v>
      </c>
      <c r="K38" s="5" t="s">
        <v>59</v>
      </c>
      <c r="L38" s="5" t="s">
        <v>3601</v>
      </c>
      <c r="M38" s="5" t="s">
        <v>10448</v>
      </c>
      <c r="N38" s="5" t="s">
        <v>1734</v>
      </c>
      <c r="O38" s="5" t="s">
        <v>10449</v>
      </c>
      <c r="P38" s="5" t="s">
        <v>10450</v>
      </c>
      <c r="Q38" s="5">
        <v>9.047</v>
      </c>
      <c r="R38" s="25">
        <f t="shared" si="0"/>
        <v>9.047</v>
      </c>
      <c r="S38" s="30" t="s">
        <v>10451</v>
      </c>
      <c r="T38" s="30" t="s">
        <v>178</v>
      </c>
      <c r="U38" s="30" t="s">
        <v>10452</v>
      </c>
      <c r="V38" s="5" t="s">
        <v>904</v>
      </c>
      <c r="W38" s="28"/>
      <c r="X38" s="29">
        <v>0.9338</v>
      </c>
      <c r="Z38" s="29">
        <v>1017.0398</v>
      </c>
      <c r="AA38" s="29">
        <v>5.5</v>
      </c>
      <c r="AB38" s="29">
        <v>27.3731</v>
      </c>
      <c r="AC38" s="29">
        <v>217.3826</v>
      </c>
    </row>
    <row r="39" spans="1:29">
      <c r="A39" s="13" t="s">
        <v>10453</v>
      </c>
      <c r="B39" s="4" t="s">
        <v>519</v>
      </c>
      <c r="C39" s="12" t="s">
        <v>242</v>
      </c>
      <c r="D39" s="4" t="s">
        <v>4101</v>
      </c>
      <c r="E39" s="4" t="s">
        <v>2298</v>
      </c>
      <c r="F39" s="4" t="s">
        <v>10454</v>
      </c>
      <c r="G39" s="4" t="s">
        <v>113</v>
      </c>
      <c r="H39" s="4" t="s">
        <v>476</v>
      </c>
      <c r="I39" s="5" t="s">
        <v>10455</v>
      </c>
      <c r="J39" s="5" t="s">
        <v>3522</v>
      </c>
      <c r="K39" s="5" t="s">
        <v>55</v>
      </c>
      <c r="L39" s="5" t="s">
        <v>8803</v>
      </c>
      <c r="M39" s="5" t="s">
        <v>10456</v>
      </c>
      <c r="N39" s="5" t="s">
        <v>1137</v>
      </c>
      <c r="O39" s="5" t="s">
        <v>1594</v>
      </c>
      <c r="P39" s="5" t="s">
        <v>10457</v>
      </c>
      <c r="Q39" s="5">
        <v>5.651</v>
      </c>
      <c r="R39" s="25">
        <f t="shared" si="0"/>
        <v>5.651</v>
      </c>
      <c r="S39" s="30" t="s">
        <v>9455</v>
      </c>
      <c r="T39" s="30" t="s">
        <v>3006</v>
      </c>
      <c r="U39" s="30" t="s">
        <v>3681</v>
      </c>
      <c r="V39" s="5" t="s">
        <v>988</v>
      </c>
      <c r="W39" s="28"/>
      <c r="X39" s="29">
        <v>1.0381</v>
      </c>
      <c r="Z39" s="29">
        <v>1016.1383</v>
      </c>
      <c r="AA39" s="29">
        <v>6.375</v>
      </c>
      <c r="AB39" s="29">
        <v>24.924</v>
      </c>
      <c r="AC39" s="29">
        <v>235.991</v>
      </c>
    </row>
    <row r="40" spans="1:29">
      <c r="A40" s="13" t="s">
        <v>10458</v>
      </c>
      <c r="B40" s="4" t="s">
        <v>2211</v>
      </c>
      <c r="C40" s="12" t="s">
        <v>242</v>
      </c>
      <c r="D40" s="4" t="s">
        <v>1651</v>
      </c>
      <c r="E40" s="4" t="s">
        <v>1500</v>
      </c>
      <c r="F40" s="4" t="s">
        <v>1800</v>
      </c>
      <c r="G40" s="4" t="s">
        <v>113</v>
      </c>
      <c r="H40" s="4" t="s">
        <v>224</v>
      </c>
      <c r="I40" s="5" t="s">
        <v>10459</v>
      </c>
      <c r="J40" s="5" t="s">
        <v>154</v>
      </c>
      <c r="K40" s="5" t="s">
        <v>352</v>
      </c>
      <c r="L40" s="5" t="s">
        <v>10084</v>
      </c>
      <c r="M40" s="5" t="s">
        <v>10460</v>
      </c>
      <c r="N40" s="5" t="s">
        <v>2810</v>
      </c>
      <c r="O40" s="5" t="s">
        <v>10461</v>
      </c>
      <c r="P40" s="5" t="s">
        <v>10462</v>
      </c>
      <c r="Q40" s="5">
        <v>4.994</v>
      </c>
      <c r="R40" s="25">
        <f t="shared" si="0"/>
        <v>4.994</v>
      </c>
      <c r="S40" s="30" t="s">
        <v>10463</v>
      </c>
      <c r="T40" s="30" t="s">
        <v>8642</v>
      </c>
      <c r="U40" s="30" t="s">
        <v>6665</v>
      </c>
      <c r="V40" s="5" t="s">
        <v>198</v>
      </c>
      <c r="W40" s="28"/>
      <c r="X40" s="29">
        <v>0.4423</v>
      </c>
      <c r="Z40" s="29">
        <v>1015.0763</v>
      </c>
      <c r="AA40" s="29">
        <v>6.4583</v>
      </c>
      <c r="AB40" s="29">
        <v>25.267</v>
      </c>
      <c r="AC40" s="29">
        <v>38.0744</v>
      </c>
    </row>
    <row r="41" spans="1:29">
      <c r="A41" s="13" t="s">
        <v>10464</v>
      </c>
      <c r="B41" s="4" t="s">
        <v>177</v>
      </c>
      <c r="C41" s="12" t="s">
        <v>256</v>
      </c>
      <c r="D41" s="4" t="s">
        <v>1831</v>
      </c>
      <c r="E41" s="4" t="s">
        <v>1433</v>
      </c>
      <c r="F41" s="4" t="s">
        <v>7325</v>
      </c>
      <c r="G41" s="4" t="s">
        <v>224</v>
      </c>
      <c r="H41" s="4" t="s">
        <v>407</v>
      </c>
      <c r="I41" s="5" t="s">
        <v>10465</v>
      </c>
      <c r="J41" s="5" t="s">
        <v>1251</v>
      </c>
      <c r="K41" s="5" t="s">
        <v>2040</v>
      </c>
      <c r="L41" s="5" t="s">
        <v>3788</v>
      </c>
      <c r="M41" s="5" t="s">
        <v>10466</v>
      </c>
      <c r="N41" s="5" t="s">
        <v>307</v>
      </c>
      <c r="O41" s="5" t="s">
        <v>3756</v>
      </c>
      <c r="P41" s="5" t="s">
        <v>10467</v>
      </c>
      <c r="Q41" s="5">
        <v>5.182</v>
      </c>
      <c r="R41" s="25">
        <f t="shared" si="0"/>
        <v>5.182</v>
      </c>
      <c r="S41" s="30" t="s">
        <v>10468</v>
      </c>
      <c r="T41" s="30" t="s">
        <v>1577</v>
      </c>
      <c r="U41" s="30" t="s">
        <v>329</v>
      </c>
      <c r="V41" s="5" t="s">
        <v>1315</v>
      </c>
      <c r="W41" s="28"/>
      <c r="X41" s="29">
        <v>0.2645</v>
      </c>
      <c r="Z41" s="29">
        <v>1014.2829</v>
      </c>
      <c r="AA41" s="29">
        <v>6.3667</v>
      </c>
      <c r="AB41" s="29">
        <v>25.3188</v>
      </c>
      <c r="AC41" s="29">
        <v>2.4608</v>
      </c>
    </row>
    <row r="42" spans="1:29">
      <c r="A42" s="13" t="s">
        <v>10469</v>
      </c>
      <c r="B42" s="4" t="s">
        <v>2682</v>
      </c>
      <c r="C42" s="12" t="s">
        <v>287</v>
      </c>
      <c r="D42" s="4" t="s">
        <v>359</v>
      </c>
      <c r="E42" s="4" t="s">
        <v>1269</v>
      </c>
      <c r="F42" s="4" t="s">
        <v>3857</v>
      </c>
      <c r="G42" s="4" t="s">
        <v>192</v>
      </c>
      <c r="H42" s="4" t="s">
        <v>407</v>
      </c>
      <c r="I42" s="5" t="s">
        <v>10470</v>
      </c>
      <c r="J42" s="5" t="s">
        <v>889</v>
      </c>
      <c r="K42" s="5" t="s">
        <v>1095</v>
      </c>
      <c r="L42" s="5" t="s">
        <v>2944</v>
      </c>
      <c r="M42" s="5" t="s">
        <v>10471</v>
      </c>
      <c r="N42" s="5" t="s">
        <v>2354</v>
      </c>
      <c r="O42" s="5" t="s">
        <v>10472</v>
      </c>
      <c r="P42" s="5" t="s">
        <v>10473</v>
      </c>
      <c r="Q42" s="5">
        <v>5.385</v>
      </c>
      <c r="R42" s="25">
        <f t="shared" si="0"/>
        <v>5.385</v>
      </c>
      <c r="S42" s="30" t="s">
        <v>10474</v>
      </c>
      <c r="T42" s="30" t="s">
        <v>8361</v>
      </c>
      <c r="U42" s="30" t="s">
        <v>4759</v>
      </c>
      <c r="V42" s="5" t="s">
        <v>1136</v>
      </c>
      <c r="W42" s="28"/>
      <c r="X42" s="29">
        <v>1.7951</v>
      </c>
      <c r="Z42" s="29">
        <v>1014.2074</v>
      </c>
      <c r="AA42" s="29">
        <v>6.6333</v>
      </c>
      <c r="AB42" s="29">
        <v>28.2371</v>
      </c>
      <c r="AC42" s="29">
        <v>126.7802</v>
      </c>
    </row>
    <row r="43" spans="1:29">
      <c r="A43" s="13" t="s">
        <v>10475</v>
      </c>
      <c r="B43" s="4" t="s">
        <v>269</v>
      </c>
      <c r="C43" s="12" t="s">
        <v>269</v>
      </c>
      <c r="D43" s="4" t="s">
        <v>269</v>
      </c>
      <c r="E43" s="4" t="s">
        <v>269</v>
      </c>
      <c r="F43" s="4" t="s">
        <v>269</v>
      </c>
      <c r="G43" s="4" t="s">
        <v>269</v>
      </c>
      <c r="H43" s="4" t="s">
        <v>269</v>
      </c>
      <c r="I43" s="5" t="s">
        <v>10476</v>
      </c>
      <c r="J43" s="5" t="s">
        <v>5541</v>
      </c>
      <c r="K43" s="5" t="s">
        <v>151</v>
      </c>
      <c r="L43" s="5" t="s">
        <v>2704</v>
      </c>
      <c r="M43" s="5" t="s">
        <v>8065</v>
      </c>
      <c r="N43" s="5" t="s">
        <v>417</v>
      </c>
      <c r="O43" s="5" t="s">
        <v>10477</v>
      </c>
      <c r="P43" s="5" t="s">
        <v>10478</v>
      </c>
      <c r="Q43" s="5">
        <v>5.054</v>
      </c>
      <c r="R43" s="25">
        <f t="shared" si="0"/>
        <v>5.054</v>
      </c>
      <c r="S43" s="30" t="s">
        <v>10479</v>
      </c>
      <c r="T43" s="30" t="s">
        <v>652</v>
      </c>
      <c r="U43" s="30" t="s">
        <v>2786</v>
      </c>
      <c r="V43" s="5" t="s">
        <v>1062</v>
      </c>
      <c r="W43" s="28"/>
      <c r="X43" s="29">
        <v>2.3247</v>
      </c>
      <c r="Z43" s="29">
        <v>1014.411</v>
      </c>
      <c r="AA43" s="29">
        <v>6.4</v>
      </c>
      <c r="AB43" s="29">
        <v>31.9816</v>
      </c>
      <c r="AC43" s="29">
        <v>109.3509</v>
      </c>
    </row>
    <row r="44" spans="1:29">
      <c r="A44" s="13" t="s">
        <v>10480</v>
      </c>
      <c r="B44" s="4" t="s">
        <v>269</v>
      </c>
      <c r="C44" s="12" t="s">
        <v>269</v>
      </c>
      <c r="D44" s="4" t="s">
        <v>269</v>
      </c>
      <c r="E44" s="4" t="s">
        <v>269</v>
      </c>
      <c r="F44" s="4" t="s">
        <v>269</v>
      </c>
      <c r="G44" s="4" t="s">
        <v>269</v>
      </c>
      <c r="H44" s="4" t="s">
        <v>269</v>
      </c>
      <c r="I44" s="5" t="s">
        <v>10481</v>
      </c>
      <c r="J44" s="5" t="s">
        <v>2777</v>
      </c>
      <c r="K44" s="5" t="s">
        <v>2168</v>
      </c>
      <c r="L44" s="5" t="s">
        <v>2731</v>
      </c>
      <c r="M44" s="5" t="s">
        <v>10482</v>
      </c>
      <c r="N44" s="5" t="s">
        <v>2394</v>
      </c>
      <c r="O44" s="5" t="s">
        <v>10483</v>
      </c>
      <c r="P44" s="5" t="s">
        <v>10484</v>
      </c>
      <c r="Q44" s="5">
        <v>5.247</v>
      </c>
      <c r="R44" s="25">
        <f t="shared" si="0"/>
        <v>5.247</v>
      </c>
      <c r="S44" s="30" t="s">
        <v>10485</v>
      </c>
      <c r="T44" s="30" t="s">
        <v>6538</v>
      </c>
      <c r="U44" s="30" t="s">
        <v>10486</v>
      </c>
      <c r="V44" s="5" t="s">
        <v>1121</v>
      </c>
      <c r="W44" s="28"/>
      <c r="X44" s="29">
        <v>1.5453</v>
      </c>
      <c r="Z44" s="29">
        <v>1015.3462</v>
      </c>
      <c r="AA44" s="29">
        <v>6.375</v>
      </c>
      <c r="AB44" s="29">
        <v>32.6589</v>
      </c>
      <c r="AC44" s="29">
        <v>45.5748</v>
      </c>
    </row>
    <row r="45" spans="1:29">
      <c r="A45" s="13" t="s">
        <v>10487</v>
      </c>
      <c r="B45" s="4" t="s">
        <v>269</v>
      </c>
      <c r="C45" s="12" t="s">
        <v>269</v>
      </c>
      <c r="D45" s="4" t="s">
        <v>269</v>
      </c>
      <c r="E45" s="4" t="s">
        <v>269</v>
      </c>
      <c r="F45" s="4" t="s">
        <v>269</v>
      </c>
      <c r="G45" s="4" t="s">
        <v>269</v>
      </c>
      <c r="H45" s="4" t="s">
        <v>269</v>
      </c>
      <c r="I45" s="5" t="s">
        <v>10488</v>
      </c>
      <c r="J45" s="5" t="s">
        <v>756</v>
      </c>
      <c r="K45" s="5" t="s">
        <v>55</v>
      </c>
      <c r="L45" s="5" t="s">
        <v>1885</v>
      </c>
      <c r="M45" s="5" t="s">
        <v>10489</v>
      </c>
      <c r="N45" s="5" t="s">
        <v>2573</v>
      </c>
      <c r="O45" s="5" t="s">
        <v>10490</v>
      </c>
      <c r="P45" s="5" t="s">
        <v>10491</v>
      </c>
      <c r="Q45" s="5">
        <v>5.588</v>
      </c>
      <c r="R45" s="25">
        <f t="shared" si="0"/>
        <v>5.588</v>
      </c>
      <c r="S45" s="30" t="s">
        <v>10492</v>
      </c>
      <c r="T45" s="30" t="s">
        <v>612</v>
      </c>
      <c r="U45" s="30" t="s">
        <v>6902</v>
      </c>
      <c r="V45" s="5" t="s">
        <v>1315</v>
      </c>
      <c r="W45" s="28"/>
      <c r="X45" s="29">
        <v>1.9017</v>
      </c>
      <c r="Z45" s="29">
        <v>1015.9294</v>
      </c>
      <c r="AA45" s="29">
        <v>6.1417</v>
      </c>
      <c r="AB45" s="29">
        <v>33.7309</v>
      </c>
      <c r="AC45" s="29">
        <v>37.1467</v>
      </c>
    </row>
    <row r="46" spans="1:29">
      <c r="A46" s="13" t="s">
        <v>10493</v>
      </c>
      <c r="B46" s="4" t="s">
        <v>269</v>
      </c>
      <c r="C46" s="12" t="s">
        <v>269</v>
      </c>
      <c r="D46" s="4" t="s">
        <v>269</v>
      </c>
      <c r="E46" s="4" t="s">
        <v>269</v>
      </c>
      <c r="F46" s="4" t="s">
        <v>269</v>
      </c>
      <c r="G46" s="4" t="s">
        <v>269</v>
      </c>
      <c r="H46" s="4" t="s">
        <v>269</v>
      </c>
      <c r="I46" s="5" t="s">
        <v>10494</v>
      </c>
      <c r="J46" s="5" t="s">
        <v>3301</v>
      </c>
      <c r="K46" s="5" t="s">
        <v>308</v>
      </c>
      <c r="L46" s="5" t="s">
        <v>10495</v>
      </c>
      <c r="M46" s="5" t="s">
        <v>10496</v>
      </c>
      <c r="N46" s="5" t="s">
        <v>354</v>
      </c>
      <c r="O46" s="5" t="s">
        <v>10497</v>
      </c>
      <c r="P46" s="5" t="s">
        <v>10498</v>
      </c>
      <c r="Q46" s="5">
        <v>7.905</v>
      </c>
      <c r="R46" s="25">
        <f t="shared" si="0"/>
        <v>7.905</v>
      </c>
      <c r="S46" s="30" t="s">
        <v>10499</v>
      </c>
      <c r="T46" s="30" t="s">
        <v>254</v>
      </c>
      <c r="U46" s="30" t="s">
        <v>5739</v>
      </c>
      <c r="V46" s="5" t="s">
        <v>665</v>
      </c>
      <c r="W46" s="28"/>
      <c r="X46" s="29">
        <v>1.8399</v>
      </c>
      <c r="Z46" s="29">
        <v>1016.1852</v>
      </c>
      <c r="AA46" s="29">
        <v>5.925</v>
      </c>
      <c r="AB46" s="29">
        <v>32.9784</v>
      </c>
      <c r="AC46" s="29">
        <v>27.9268</v>
      </c>
    </row>
    <row r="47" spans="1:29">
      <c r="A47" s="13" t="s">
        <v>10500</v>
      </c>
      <c r="B47" s="4" t="s">
        <v>269</v>
      </c>
      <c r="C47" s="12" t="s">
        <v>269</v>
      </c>
      <c r="D47" s="4" t="s">
        <v>269</v>
      </c>
      <c r="E47" s="4" t="s">
        <v>269</v>
      </c>
      <c r="F47" s="4" t="s">
        <v>269</v>
      </c>
      <c r="G47" s="4" t="s">
        <v>269</v>
      </c>
      <c r="H47" s="4" t="s">
        <v>269</v>
      </c>
      <c r="I47" s="5" t="s">
        <v>10501</v>
      </c>
      <c r="J47" s="5" t="s">
        <v>8684</v>
      </c>
      <c r="K47" s="5" t="s">
        <v>55</v>
      </c>
      <c r="L47" s="5" t="s">
        <v>1569</v>
      </c>
      <c r="M47" s="5" t="s">
        <v>10502</v>
      </c>
      <c r="N47" s="5" t="s">
        <v>1995</v>
      </c>
      <c r="O47" s="5" t="s">
        <v>10503</v>
      </c>
      <c r="P47" s="5" t="s">
        <v>10504</v>
      </c>
      <c r="Q47" s="5">
        <v>7.278</v>
      </c>
      <c r="R47" s="25">
        <f t="shared" si="0"/>
        <v>7.278</v>
      </c>
      <c r="S47" s="30" t="s">
        <v>10505</v>
      </c>
      <c r="T47" s="30" t="s">
        <v>5176</v>
      </c>
      <c r="U47" s="30" t="s">
        <v>10506</v>
      </c>
      <c r="V47" s="5" t="s">
        <v>202</v>
      </c>
      <c r="W47" s="28"/>
      <c r="X47" s="29">
        <v>2.0586</v>
      </c>
      <c r="Z47" s="29">
        <v>1016.2356</v>
      </c>
      <c r="AA47" s="29">
        <v>5.6167</v>
      </c>
      <c r="AB47" s="29">
        <v>36.6001</v>
      </c>
      <c r="AC47" s="29">
        <v>26.5433</v>
      </c>
    </row>
    <row r="48" spans="1:29">
      <c r="A48" s="13" t="s">
        <v>10507</v>
      </c>
      <c r="B48" s="4" t="s">
        <v>269</v>
      </c>
      <c r="C48" s="12" t="s">
        <v>269</v>
      </c>
      <c r="D48" s="4" t="s">
        <v>269</v>
      </c>
      <c r="E48" s="4" t="s">
        <v>269</v>
      </c>
      <c r="F48" s="4" t="s">
        <v>269</v>
      </c>
      <c r="G48" s="4" t="s">
        <v>269</v>
      </c>
      <c r="H48" s="4" t="s">
        <v>269</v>
      </c>
      <c r="I48" s="5" t="s">
        <v>10508</v>
      </c>
      <c r="J48" s="5" t="s">
        <v>1950</v>
      </c>
      <c r="K48" s="5" t="s">
        <v>961</v>
      </c>
      <c r="L48" s="5" t="s">
        <v>10509</v>
      </c>
      <c r="M48" s="5" t="s">
        <v>10510</v>
      </c>
      <c r="N48" s="5" t="s">
        <v>3008</v>
      </c>
      <c r="O48" s="5" t="s">
        <v>10511</v>
      </c>
      <c r="P48" s="5" t="s">
        <v>10512</v>
      </c>
      <c r="Q48" s="5">
        <v>8.922</v>
      </c>
      <c r="R48" s="25">
        <f t="shared" si="0"/>
        <v>8.922</v>
      </c>
      <c r="S48" s="30" t="s">
        <v>10513</v>
      </c>
      <c r="T48" s="30" t="s">
        <v>7447</v>
      </c>
      <c r="U48" s="30" t="s">
        <v>10514</v>
      </c>
      <c r="V48" s="5" t="s">
        <v>136</v>
      </c>
      <c r="W48" s="28"/>
      <c r="X48" s="29">
        <v>1.7243</v>
      </c>
      <c r="Z48" s="29">
        <v>1015.9544</v>
      </c>
      <c r="AA48" s="29">
        <v>5.325</v>
      </c>
      <c r="AB48" s="29">
        <v>37.638</v>
      </c>
      <c r="AC48" s="29">
        <v>47.9082</v>
      </c>
    </row>
    <row r="49" spans="1:29">
      <c r="A49" s="13" t="s">
        <v>10515</v>
      </c>
      <c r="B49" s="4" t="s">
        <v>269</v>
      </c>
      <c r="C49" s="12" t="s">
        <v>269</v>
      </c>
      <c r="D49" s="4" t="s">
        <v>269</v>
      </c>
      <c r="E49" s="4" t="s">
        <v>269</v>
      </c>
      <c r="F49" s="4" t="s">
        <v>269</v>
      </c>
      <c r="G49" s="4" t="s">
        <v>269</v>
      </c>
      <c r="H49" s="4" t="s">
        <v>269</v>
      </c>
      <c r="I49" s="5" t="s">
        <v>10516</v>
      </c>
      <c r="J49" s="5" t="s">
        <v>2479</v>
      </c>
      <c r="K49" s="5" t="s">
        <v>278</v>
      </c>
      <c r="L49" s="5" t="s">
        <v>10517</v>
      </c>
      <c r="M49" s="5" t="s">
        <v>10518</v>
      </c>
      <c r="N49" s="5" t="s">
        <v>1150</v>
      </c>
      <c r="O49" s="5" t="s">
        <v>10519</v>
      </c>
      <c r="P49" s="5" t="s">
        <v>10520</v>
      </c>
      <c r="Q49" s="5">
        <v>9.942</v>
      </c>
      <c r="R49" s="25">
        <f t="shared" si="0"/>
        <v>9.942</v>
      </c>
      <c r="S49" s="30" t="s">
        <v>10521</v>
      </c>
      <c r="T49" s="30" t="s">
        <v>4413</v>
      </c>
      <c r="U49" s="30" t="s">
        <v>10522</v>
      </c>
      <c r="V49" s="5" t="s">
        <v>1015</v>
      </c>
      <c r="W49" s="28"/>
      <c r="X49" s="29">
        <v>2.552</v>
      </c>
      <c r="Z49" s="29">
        <v>1016.1297</v>
      </c>
      <c r="AA49" s="29">
        <v>5.1083</v>
      </c>
      <c r="AB49" s="29">
        <v>39.6597</v>
      </c>
      <c r="AC49" s="29">
        <v>126.2009</v>
      </c>
    </row>
    <row r="50" spans="1:29">
      <c r="A50" s="13" t="s">
        <v>10523</v>
      </c>
      <c r="B50" s="4" t="s">
        <v>269</v>
      </c>
      <c r="C50" s="12" t="s">
        <v>269</v>
      </c>
      <c r="D50" s="4" t="s">
        <v>269</v>
      </c>
      <c r="E50" s="4" t="s">
        <v>269</v>
      </c>
      <c r="F50" s="4" t="s">
        <v>269</v>
      </c>
      <c r="G50" s="4" t="s">
        <v>269</v>
      </c>
      <c r="H50" s="4" t="s">
        <v>269</v>
      </c>
      <c r="I50" s="5" t="s">
        <v>10524</v>
      </c>
      <c r="J50" s="5" t="s">
        <v>10525</v>
      </c>
      <c r="K50" s="5" t="s">
        <v>414</v>
      </c>
      <c r="L50" s="5" t="s">
        <v>6272</v>
      </c>
      <c r="M50" s="5" t="s">
        <v>10526</v>
      </c>
      <c r="N50" s="5" t="s">
        <v>311</v>
      </c>
      <c r="O50" s="5" t="s">
        <v>10527</v>
      </c>
      <c r="P50" s="5" t="s">
        <v>10528</v>
      </c>
      <c r="Q50" s="5">
        <v>8.71</v>
      </c>
      <c r="R50" s="25">
        <f t="shared" si="0"/>
        <v>8.71</v>
      </c>
      <c r="S50" s="30" t="s">
        <v>10529</v>
      </c>
      <c r="T50" s="30" t="s">
        <v>2155</v>
      </c>
      <c r="U50" s="30" t="s">
        <v>10530</v>
      </c>
      <c r="V50" s="5" t="s">
        <v>3205</v>
      </c>
      <c r="W50" s="28"/>
      <c r="X50" s="29">
        <v>1.2605</v>
      </c>
      <c r="Z50" s="29">
        <v>1015.6158</v>
      </c>
      <c r="AA50" s="29">
        <v>4.9417</v>
      </c>
      <c r="AB50" s="29">
        <v>39.462</v>
      </c>
      <c r="AC50" s="29">
        <v>101.1704</v>
      </c>
    </row>
    <row r="51" spans="1:29">
      <c r="A51" s="13" t="s">
        <v>10531</v>
      </c>
      <c r="B51" s="4" t="s">
        <v>269</v>
      </c>
      <c r="C51" s="12" t="s">
        <v>269</v>
      </c>
      <c r="D51" s="4" t="s">
        <v>269</v>
      </c>
      <c r="E51" s="4" t="s">
        <v>269</v>
      </c>
      <c r="F51" s="4" t="s">
        <v>269</v>
      </c>
      <c r="G51" s="4" t="s">
        <v>269</v>
      </c>
      <c r="H51" s="4" t="s">
        <v>269</v>
      </c>
      <c r="I51" s="5" t="s">
        <v>10532</v>
      </c>
      <c r="J51" s="5" t="s">
        <v>1636</v>
      </c>
      <c r="K51" s="5" t="s">
        <v>251</v>
      </c>
      <c r="L51" s="5" t="s">
        <v>353</v>
      </c>
      <c r="M51" s="5" t="s">
        <v>10533</v>
      </c>
      <c r="N51" s="5" t="s">
        <v>75</v>
      </c>
      <c r="O51" s="5" t="s">
        <v>10534</v>
      </c>
      <c r="P51" s="5" t="s">
        <v>8735</v>
      </c>
      <c r="Q51" s="5">
        <v>7.665</v>
      </c>
      <c r="R51" s="25">
        <f t="shared" si="0"/>
        <v>7.665</v>
      </c>
      <c r="S51" s="30" t="s">
        <v>10535</v>
      </c>
      <c r="T51" s="30" t="s">
        <v>5536</v>
      </c>
      <c r="U51" s="30" t="s">
        <v>10536</v>
      </c>
      <c r="V51" s="5" t="s">
        <v>1084</v>
      </c>
      <c r="W51" s="28"/>
      <c r="X51" s="29">
        <v>1.262</v>
      </c>
      <c r="Z51" s="29">
        <v>1015.3473</v>
      </c>
      <c r="AA51" s="29">
        <v>4.725</v>
      </c>
      <c r="AB51" s="29">
        <v>37.404</v>
      </c>
      <c r="AC51" s="29">
        <v>40.8396</v>
      </c>
    </row>
    <row r="52" spans="1:29">
      <c r="A52" s="13" t="s">
        <v>10537</v>
      </c>
      <c r="B52" s="4" t="s">
        <v>269</v>
      </c>
      <c r="C52" s="12" t="s">
        <v>269</v>
      </c>
      <c r="D52" s="4" t="s">
        <v>269</v>
      </c>
      <c r="E52" s="4" t="s">
        <v>269</v>
      </c>
      <c r="F52" s="4" t="s">
        <v>269</v>
      </c>
      <c r="G52" s="4" t="s">
        <v>269</v>
      </c>
      <c r="H52" s="4" t="s">
        <v>269</v>
      </c>
      <c r="I52" s="5" t="s">
        <v>10538</v>
      </c>
      <c r="J52" s="5" t="s">
        <v>2894</v>
      </c>
      <c r="K52" s="5" t="s">
        <v>55</v>
      </c>
      <c r="L52" s="5" t="s">
        <v>10539</v>
      </c>
      <c r="M52" s="5" t="s">
        <v>10540</v>
      </c>
      <c r="N52" s="5" t="s">
        <v>3981</v>
      </c>
      <c r="O52" s="5" t="s">
        <v>10541</v>
      </c>
      <c r="P52" s="5" t="s">
        <v>10542</v>
      </c>
      <c r="Q52" s="5">
        <v>7.385</v>
      </c>
      <c r="R52" s="25">
        <f t="shared" si="0"/>
        <v>7.385</v>
      </c>
      <c r="S52" s="30" t="s">
        <v>10543</v>
      </c>
      <c r="T52" s="30" t="s">
        <v>7584</v>
      </c>
      <c r="U52" s="30" t="s">
        <v>3487</v>
      </c>
      <c r="V52" s="5" t="s">
        <v>1315</v>
      </c>
      <c r="W52" s="28"/>
      <c r="X52" s="29">
        <v>1.5022</v>
      </c>
      <c r="Z52" s="29">
        <v>1015.1549</v>
      </c>
      <c r="AA52" s="29">
        <v>4.5667</v>
      </c>
      <c r="AB52" s="29">
        <v>39.723</v>
      </c>
      <c r="AC52" s="29">
        <v>357.1127</v>
      </c>
    </row>
    <row r="53" spans="1:29">
      <c r="A53" s="13" t="s">
        <v>10544</v>
      </c>
      <c r="B53" s="4" t="s">
        <v>269</v>
      </c>
      <c r="C53" s="12" t="s">
        <v>269</v>
      </c>
      <c r="D53" s="4" t="s">
        <v>269</v>
      </c>
      <c r="E53" s="4" t="s">
        <v>269</v>
      </c>
      <c r="F53" s="4" t="s">
        <v>269</v>
      </c>
      <c r="G53" s="4" t="s">
        <v>269</v>
      </c>
      <c r="H53" s="4" t="s">
        <v>269</v>
      </c>
      <c r="I53" s="5" t="s">
        <v>10545</v>
      </c>
      <c r="J53" s="5" t="s">
        <v>7982</v>
      </c>
      <c r="K53" s="5" t="s">
        <v>355</v>
      </c>
      <c r="L53" s="5" t="s">
        <v>3026</v>
      </c>
      <c r="M53" s="5" t="s">
        <v>10546</v>
      </c>
      <c r="N53" s="5" t="s">
        <v>4704</v>
      </c>
      <c r="O53" s="5" t="s">
        <v>10547</v>
      </c>
      <c r="P53" s="5" t="s">
        <v>10548</v>
      </c>
      <c r="Q53" s="5">
        <v>9.794</v>
      </c>
      <c r="R53" s="25">
        <f t="shared" si="0"/>
        <v>9.794</v>
      </c>
      <c r="S53" s="30" t="s">
        <v>10549</v>
      </c>
      <c r="T53" s="30" t="s">
        <v>6851</v>
      </c>
      <c r="U53" s="30" t="s">
        <v>10550</v>
      </c>
      <c r="V53" s="5" t="s">
        <v>1176</v>
      </c>
      <c r="W53" s="28"/>
      <c r="X53" s="29">
        <v>1.6997</v>
      </c>
      <c r="Z53" s="29">
        <v>1015.1564</v>
      </c>
      <c r="AA53" s="29">
        <v>4.3583</v>
      </c>
      <c r="AB53" s="29">
        <v>45.4833</v>
      </c>
      <c r="AC53" s="29">
        <v>322.7501</v>
      </c>
    </row>
    <row r="54" spans="1:29">
      <c r="A54" s="13" t="s">
        <v>10551</v>
      </c>
      <c r="B54" s="4" t="s">
        <v>269</v>
      </c>
      <c r="C54" s="12" t="s">
        <v>269</v>
      </c>
      <c r="D54" s="4" t="s">
        <v>269</v>
      </c>
      <c r="E54" s="4" t="s">
        <v>269</v>
      </c>
      <c r="F54" s="4" t="s">
        <v>269</v>
      </c>
      <c r="G54" s="4" t="s">
        <v>269</v>
      </c>
      <c r="H54" s="4" t="s">
        <v>269</v>
      </c>
      <c r="I54" s="5" t="s">
        <v>10552</v>
      </c>
      <c r="J54" s="5" t="s">
        <v>6689</v>
      </c>
      <c r="K54" s="5" t="s">
        <v>198</v>
      </c>
      <c r="L54" s="5" t="s">
        <v>461</v>
      </c>
      <c r="M54" s="5" t="s">
        <v>10553</v>
      </c>
      <c r="N54" s="5" t="s">
        <v>2426</v>
      </c>
      <c r="O54" s="5" t="s">
        <v>10554</v>
      </c>
      <c r="P54" s="5" t="s">
        <v>7876</v>
      </c>
      <c r="Q54" s="5">
        <v>11.496</v>
      </c>
      <c r="R54" s="25">
        <f t="shared" si="0"/>
        <v>11.496</v>
      </c>
      <c r="S54" s="30" t="s">
        <v>10555</v>
      </c>
      <c r="T54" s="30" t="s">
        <v>4413</v>
      </c>
      <c r="U54" s="30" t="s">
        <v>10556</v>
      </c>
      <c r="V54" s="5" t="s">
        <v>202</v>
      </c>
      <c r="W54" s="28"/>
      <c r="X54" s="29">
        <v>0.9057</v>
      </c>
      <c r="Z54" s="29">
        <v>1015</v>
      </c>
      <c r="AA54" s="29">
        <v>4.2333</v>
      </c>
      <c r="AB54" s="29">
        <v>45.9972</v>
      </c>
      <c r="AC54" s="29">
        <v>247.6117</v>
      </c>
    </row>
    <row r="55" spans="1:29">
      <c r="A55" s="13" t="s">
        <v>10557</v>
      </c>
      <c r="B55" s="4" t="s">
        <v>269</v>
      </c>
      <c r="C55" s="12" t="s">
        <v>269</v>
      </c>
      <c r="D55" s="4" t="s">
        <v>269</v>
      </c>
      <c r="E55" s="4" t="s">
        <v>269</v>
      </c>
      <c r="F55" s="4" t="s">
        <v>269</v>
      </c>
      <c r="G55" s="4" t="s">
        <v>269</v>
      </c>
      <c r="H55" s="4" t="s">
        <v>269</v>
      </c>
      <c r="I55" s="5" t="s">
        <v>10558</v>
      </c>
      <c r="J55" s="5" t="s">
        <v>8610</v>
      </c>
      <c r="K55" s="5" t="s">
        <v>2513</v>
      </c>
      <c r="L55" s="5" t="s">
        <v>1572</v>
      </c>
      <c r="M55" s="5" t="s">
        <v>10559</v>
      </c>
      <c r="N55" s="5" t="s">
        <v>2124</v>
      </c>
      <c r="O55" s="5" t="s">
        <v>10560</v>
      </c>
      <c r="P55" s="5" t="s">
        <v>10561</v>
      </c>
      <c r="Q55" s="5">
        <v>11.085</v>
      </c>
      <c r="R55" s="25">
        <f t="shared" si="0"/>
        <v>11.085</v>
      </c>
      <c r="S55" s="30" t="s">
        <v>10562</v>
      </c>
      <c r="T55" s="30" t="s">
        <v>5741</v>
      </c>
      <c r="U55" s="30" t="s">
        <v>10563</v>
      </c>
      <c r="V55" s="5" t="s">
        <v>55</v>
      </c>
      <c r="W55" s="28"/>
      <c r="X55" s="29">
        <v>1.5714</v>
      </c>
      <c r="Z55" s="29">
        <v>1015.0538</v>
      </c>
      <c r="AA55" s="29">
        <v>3.5917</v>
      </c>
      <c r="AB55" s="29">
        <v>48.761</v>
      </c>
      <c r="AC55" s="29">
        <v>251.0745</v>
      </c>
    </row>
    <row r="56" spans="1:29">
      <c r="A56" s="13" t="s">
        <v>10564</v>
      </c>
      <c r="B56" s="4" t="s">
        <v>269</v>
      </c>
      <c r="C56" s="12" t="s">
        <v>269</v>
      </c>
      <c r="D56" s="4" t="s">
        <v>269</v>
      </c>
      <c r="E56" s="4" t="s">
        <v>269</v>
      </c>
      <c r="F56" s="4" t="s">
        <v>269</v>
      </c>
      <c r="G56" s="4" t="s">
        <v>269</v>
      </c>
      <c r="H56" s="4" t="s">
        <v>269</v>
      </c>
      <c r="I56" s="5" t="s">
        <v>10565</v>
      </c>
      <c r="J56" s="5" t="s">
        <v>5594</v>
      </c>
      <c r="K56" s="5" t="s">
        <v>1012</v>
      </c>
      <c r="L56" s="5" t="s">
        <v>10566</v>
      </c>
      <c r="M56" s="5" t="s">
        <v>10567</v>
      </c>
      <c r="N56" s="5" t="s">
        <v>1568</v>
      </c>
      <c r="O56" s="5" t="s">
        <v>10568</v>
      </c>
      <c r="P56" s="5" t="s">
        <v>10569</v>
      </c>
      <c r="Q56" s="5">
        <v>10.799</v>
      </c>
      <c r="R56" s="25">
        <f t="shared" si="0"/>
        <v>10.799</v>
      </c>
      <c r="S56" s="30" t="s">
        <v>10570</v>
      </c>
      <c r="T56" s="30" t="s">
        <v>1416</v>
      </c>
      <c r="U56" s="30" t="s">
        <v>10571</v>
      </c>
      <c r="V56" s="5" t="s">
        <v>278</v>
      </c>
      <c r="W56" s="28"/>
      <c r="X56" s="29">
        <v>1.4365</v>
      </c>
      <c r="Z56" s="29">
        <v>1014.9634</v>
      </c>
      <c r="AA56" s="29">
        <v>3.7</v>
      </c>
      <c r="AB56" s="29">
        <v>49.4834</v>
      </c>
      <c r="AC56" s="29">
        <v>219.1936</v>
      </c>
    </row>
    <row r="57" spans="1:29">
      <c r="A57" s="13" t="s">
        <v>10572</v>
      </c>
      <c r="B57" s="4" t="s">
        <v>269</v>
      </c>
      <c r="C57" s="12" t="s">
        <v>269</v>
      </c>
      <c r="D57" s="4" t="s">
        <v>269</v>
      </c>
      <c r="E57" s="4" t="s">
        <v>269</v>
      </c>
      <c r="F57" s="4" t="s">
        <v>269</v>
      </c>
      <c r="G57" s="4" t="s">
        <v>269</v>
      </c>
      <c r="H57" s="4" t="s">
        <v>269</v>
      </c>
      <c r="I57" s="5" t="s">
        <v>10573</v>
      </c>
      <c r="J57" s="5" t="s">
        <v>554</v>
      </c>
      <c r="K57" s="5" t="s">
        <v>1003</v>
      </c>
      <c r="L57" s="5" t="s">
        <v>10574</v>
      </c>
      <c r="M57" s="5" t="s">
        <v>10575</v>
      </c>
      <c r="N57" s="5" t="s">
        <v>4638</v>
      </c>
      <c r="O57" s="5" t="s">
        <v>10576</v>
      </c>
      <c r="P57" s="5" t="s">
        <v>10577</v>
      </c>
      <c r="Q57" s="5">
        <v>10.643</v>
      </c>
      <c r="R57" s="25">
        <f t="shared" si="0"/>
        <v>10.643</v>
      </c>
      <c r="S57" s="30" t="s">
        <v>10578</v>
      </c>
      <c r="T57" s="30" t="s">
        <v>294</v>
      </c>
      <c r="U57" s="30" t="s">
        <v>10579</v>
      </c>
      <c r="V57" s="5" t="s">
        <v>278</v>
      </c>
      <c r="W57" s="28"/>
      <c r="X57" s="29">
        <v>1.0629</v>
      </c>
      <c r="Z57" s="29">
        <v>1015.2662</v>
      </c>
      <c r="AA57" s="29">
        <v>4.1667</v>
      </c>
      <c r="AB57" s="29">
        <v>53.4339</v>
      </c>
      <c r="AC57" s="29">
        <v>230.4884</v>
      </c>
    </row>
    <row r="58" spans="1:29">
      <c r="A58" s="13" t="s">
        <v>10580</v>
      </c>
      <c r="B58" s="4" t="s">
        <v>269</v>
      </c>
      <c r="C58" s="12" t="s">
        <v>269</v>
      </c>
      <c r="D58" s="4" t="s">
        <v>269</v>
      </c>
      <c r="E58" s="4" t="s">
        <v>269</v>
      </c>
      <c r="F58" s="4" t="s">
        <v>269</v>
      </c>
      <c r="G58" s="4" t="s">
        <v>269</v>
      </c>
      <c r="H58" s="4" t="s">
        <v>269</v>
      </c>
      <c r="I58" s="5" t="s">
        <v>10581</v>
      </c>
      <c r="J58" s="5" t="s">
        <v>3119</v>
      </c>
      <c r="K58" s="5" t="s">
        <v>3708</v>
      </c>
      <c r="L58" s="5" t="s">
        <v>10582</v>
      </c>
      <c r="M58" s="5" t="s">
        <v>10583</v>
      </c>
      <c r="N58" s="5" t="s">
        <v>2124</v>
      </c>
      <c r="O58" s="5" t="s">
        <v>10584</v>
      </c>
      <c r="P58" s="5" t="s">
        <v>10585</v>
      </c>
      <c r="Q58" s="5">
        <v>10.898</v>
      </c>
      <c r="R58" s="25">
        <f t="shared" si="0"/>
        <v>10.898</v>
      </c>
      <c r="S58" s="30" t="s">
        <v>10586</v>
      </c>
      <c r="T58" s="30" t="s">
        <v>1558</v>
      </c>
      <c r="U58" s="30" t="s">
        <v>10587</v>
      </c>
      <c r="V58" s="5" t="s">
        <v>278</v>
      </c>
      <c r="W58" s="28"/>
      <c r="X58" s="29">
        <v>1.2306</v>
      </c>
      <c r="Z58" s="29">
        <v>1015.0303</v>
      </c>
      <c r="AA58" s="29">
        <v>3.8917</v>
      </c>
      <c r="AB58" s="29">
        <v>48.4877</v>
      </c>
      <c r="AC58" s="29">
        <v>42.3661</v>
      </c>
    </row>
    <row r="59" spans="1:29">
      <c r="A59" s="13" t="s">
        <v>10588</v>
      </c>
      <c r="B59" s="4" t="s">
        <v>269</v>
      </c>
      <c r="C59" s="12" t="s">
        <v>269</v>
      </c>
      <c r="D59" s="4" t="s">
        <v>269</v>
      </c>
      <c r="E59" s="4" t="s">
        <v>269</v>
      </c>
      <c r="F59" s="4" t="s">
        <v>269</v>
      </c>
      <c r="G59" s="4" t="s">
        <v>269</v>
      </c>
      <c r="H59" s="4" t="s">
        <v>269</v>
      </c>
      <c r="I59" s="5" t="s">
        <v>10589</v>
      </c>
      <c r="J59" s="5" t="s">
        <v>5376</v>
      </c>
      <c r="K59" s="5" t="s">
        <v>1923</v>
      </c>
      <c r="L59" s="5" t="s">
        <v>10590</v>
      </c>
      <c r="M59" s="5" t="s">
        <v>10591</v>
      </c>
      <c r="N59" s="5" t="s">
        <v>2050</v>
      </c>
      <c r="O59" s="5" t="s">
        <v>7593</v>
      </c>
      <c r="P59" s="5" t="s">
        <v>10592</v>
      </c>
      <c r="Q59" s="5">
        <v>12.346</v>
      </c>
      <c r="R59" s="25">
        <f t="shared" si="0"/>
        <v>12.346</v>
      </c>
      <c r="S59" s="30" t="s">
        <v>10593</v>
      </c>
      <c r="T59" s="30" t="s">
        <v>1040</v>
      </c>
      <c r="U59" s="30" t="s">
        <v>10594</v>
      </c>
      <c r="V59" s="5" t="s">
        <v>278</v>
      </c>
      <c r="W59" s="28"/>
      <c r="X59" s="29">
        <v>1.3102</v>
      </c>
      <c r="Z59" s="29">
        <v>1015.745</v>
      </c>
      <c r="AA59" s="29">
        <v>4.7667</v>
      </c>
      <c r="AB59" s="29">
        <v>45.9564</v>
      </c>
      <c r="AC59" s="29">
        <v>36.1851</v>
      </c>
    </row>
    <row r="60" spans="1:29">
      <c r="A60" s="13" t="s">
        <v>10595</v>
      </c>
      <c r="B60" s="4" t="s">
        <v>269</v>
      </c>
      <c r="C60" s="12" t="s">
        <v>269</v>
      </c>
      <c r="D60" s="4" t="s">
        <v>269</v>
      </c>
      <c r="E60" s="4" t="s">
        <v>269</v>
      </c>
      <c r="F60" s="4" t="s">
        <v>269</v>
      </c>
      <c r="G60" s="4" t="s">
        <v>269</v>
      </c>
      <c r="H60" s="4" t="s">
        <v>269</v>
      </c>
      <c r="I60" s="5" t="s">
        <v>10596</v>
      </c>
      <c r="J60" s="5" t="s">
        <v>10597</v>
      </c>
      <c r="K60" s="5" t="s">
        <v>2256</v>
      </c>
      <c r="L60" s="5" t="s">
        <v>2060</v>
      </c>
      <c r="M60" s="5" t="s">
        <v>10598</v>
      </c>
      <c r="N60" s="5" t="s">
        <v>1826</v>
      </c>
      <c r="O60" s="5" t="s">
        <v>10599</v>
      </c>
      <c r="P60" s="5" t="s">
        <v>9326</v>
      </c>
      <c r="Q60" s="5">
        <v>12.628</v>
      </c>
      <c r="R60" s="25">
        <f t="shared" si="0"/>
        <v>12.628</v>
      </c>
      <c r="S60" s="30" t="s">
        <v>10600</v>
      </c>
      <c r="T60" s="30" t="s">
        <v>4759</v>
      </c>
      <c r="U60" s="30" t="s">
        <v>10601</v>
      </c>
      <c r="V60" s="5" t="s">
        <v>595</v>
      </c>
      <c r="W60" s="28"/>
      <c r="X60" s="29">
        <v>0.7288</v>
      </c>
      <c r="Z60" s="29">
        <v>1016.0713</v>
      </c>
      <c r="AA60" s="29">
        <v>5.95</v>
      </c>
      <c r="AB60" s="29">
        <v>45.8741</v>
      </c>
      <c r="AC60" s="29">
        <v>58.0381</v>
      </c>
    </row>
    <row r="61" spans="1:29">
      <c r="A61" s="13" t="s">
        <v>10602</v>
      </c>
      <c r="B61" s="4" t="s">
        <v>269</v>
      </c>
      <c r="C61" s="12" t="s">
        <v>269</v>
      </c>
      <c r="D61" s="4" t="s">
        <v>269</v>
      </c>
      <c r="E61" s="4" t="s">
        <v>269</v>
      </c>
      <c r="F61" s="4" t="s">
        <v>269</v>
      </c>
      <c r="G61" s="4" t="s">
        <v>269</v>
      </c>
      <c r="H61" s="4" t="s">
        <v>269</v>
      </c>
      <c r="I61" s="5" t="s">
        <v>10603</v>
      </c>
      <c r="J61" s="5" t="s">
        <v>1756</v>
      </c>
      <c r="K61" s="5" t="s">
        <v>960</v>
      </c>
      <c r="L61" s="5" t="s">
        <v>2497</v>
      </c>
      <c r="M61" s="5" t="s">
        <v>10604</v>
      </c>
      <c r="N61" s="5" t="s">
        <v>1584</v>
      </c>
      <c r="O61" s="5" t="s">
        <v>10605</v>
      </c>
      <c r="P61" s="5" t="s">
        <v>10606</v>
      </c>
      <c r="Q61" s="5">
        <v>9.38</v>
      </c>
      <c r="R61" s="25">
        <f t="shared" si="0"/>
        <v>9.38</v>
      </c>
      <c r="S61" s="30" t="s">
        <v>10607</v>
      </c>
      <c r="T61" s="30" t="s">
        <v>10608</v>
      </c>
      <c r="U61" s="30" t="s">
        <v>10609</v>
      </c>
      <c r="V61" s="5" t="s">
        <v>416</v>
      </c>
      <c r="W61" s="28"/>
      <c r="X61" s="29">
        <v>0.6033</v>
      </c>
      <c r="Z61" s="29">
        <v>1015.6823</v>
      </c>
      <c r="AA61" s="29">
        <v>7.1083</v>
      </c>
      <c r="AB61" s="29">
        <v>43.4741</v>
      </c>
      <c r="AC61" s="29">
        <v>67.4652</v>
      </c>
    </row>
    <row r="62" spans="1:29">
      <c r="A62" s="13" t="s">
        <v>10610</v>
      </c>
      <c r="B62" s="4" t="s">
        <v>269</v>
      </c>
      <c r="C62" s="12" t="s">
        <v>269</v>
      </c>
      <c r="D62" s="4" t="s">
        <v>269</v>
      </c>
      <c r="E62" s="4" t="s">
        <v>269</v>
      </c>
      <c r="F62" s="4" t="s">
        <v>269</v>
      </c>
      <c r="G62" s="4" t="s">
        <v>269</v>
      </c>
      <c r="H62" s="4" t="s">
        <v>269</v>
      </c>
      <c r="I62" s="5" t="s">
        <v>10611</v>
      </c>
      <c r="J62" s="5" t="s">
        <v>4789</v>
      </c>
      <c r="K62" s="5" t="s">
        <v>904</v>
      </c>
      <c r="L62" s="5" t="s">
        <v>2797</v>
      </c>
      <c r="M62" s="5" t="s">
        <v>10612</v>
      </c>
      <c r="N62" s="5" t="s">
        <v>1122</v>
      </c>
      <c r="O62" s="5" t="s">
        <v>10613</v>
      </c>
      <c r="P62" s="5" t="s">
        <v>8103</v>
      </c>
      <c r="Q62" s="5">
        <v>7.335</v>
      </c>
      <c r="R62" s="25">
        <f t="shared" si="0"/>
        <v>7.335</v>
      </c>
      <c r="S62" s="30" t="s">
        <v>10614</v>
      </c>
      <c r="T62" s="30" t="s">
        <v>8791</v>
      </c>
      <c r="U62" s="30" t="s">
        <v>3550</v>
      </c>
      <c r="V62" s="5" t="s">
        <v>1094</v>
      </c>
      <c r="W62" s="28"/>
      <c r="X62" s="29">
        <v>0.3096</v>
      </c>
      <c r="Z62" s="29">
        <v>1015.1427</v>
      </c>
      <c r="AA62" s="29">
        <v>8.275</v>
      </c>
      <c r="AB62" s="29">
        <v>39.474</v>
      </c>
      <c r="AC62" s="29">
        <v>66.1277</v>
      </c>
    </row>
    <row r="63" spans="1:29">
      <c r="A63" s="13" t="s">
        <v>10615</v>
      </c>
      <c r="B63" s="4" t="s">
        <v>269</v>
      </c>
      <c r="C63" s="12" t="s">
        <v>269</v>
      </c>
      <c r="D63" s="4" t="s">
        <v>269</v>
      </c>
      <c r="E63" s="4" t="s">
        <v>269</v>
      </c>
      <c r="F63" s="4" t="s">
        <v>269</v>
      </c>
      <c r="G63" s="4" t="s">
        <v>269</v>
      </c>
      <c r="H63" s="4" t="s">
        <v>269</v>
      </c>
      <c r="I63" s="5" t="s">
        <v>269</v>
      </c>
      <c r="J63" s="5" t="s">
        <v>269</v>
      </c>
      <c r="K63" s="5" t="s">
        <v>269</v>
      </c>
      <c r="L63" s="5" t="s">
        <v>269</v>
      </c>
      <c r="M63" s="5" t="s">
        <v>269</v>
      </c>
      <c r="N63" s="5" t="s">
        <v>269</v>
      </c>
      <c r="O63" s="5" t="s">
        <v>269</v>
      </c>
      <c r="P63" s="5" t="s">
        <v>269</v>
      </c>
      <c r="Q63" s="5" t="s">
        <v>269</v>
      </c>
      <c r="R63" s="25">
        <f t="shared" si="0"/>
        <v>0</v>
      </c>
      <c r="S63" s="30" t="s">
        <v>269</v>
      </c>
      <c r="T63" s="30" t="s">
        <v>269</v>
      </c>
      <c r="U63" s="30" t="s">
        <v>269</v>
      </c>
      <c r="V63" s="5" t="s">
        <v>269</v>
      </c>
      <c r="W63" s="28"/>
      <c r="X63" s="29">
        <v>0.649</v>
      </c>
      <c r="Z63" s="29">
        <v>1014.0087</v>
      </c>
      <c r="AA63" s="29">
        <v>9.3667</v>
      </c>
      <c r="AB63" s="29">
        <v>34.1217</v>
      </c>
      <c r="AC63" s="29">
        <v>336.853</v>
      </c>
    </row>
    <row r="64" spans="1:29">
      <c r="A64" s="13" t="s">
        <v>10616</v>
      </c>
      <c r="B64" s="4" t="s">
        <v>2865</v>
      </c>
      <c r="C64" s="12" t="s">
        <v>392</v>
      </c>
      <c r="D64" s="4" t="s">
        <v>3082</v>
      </c>
      <c r="E64" s="4" t="s">
        <v>2380</v>
      </c>
      <c r="F64" s="4" t="s">
        <v>8659</v>
      </c>
      <c r="G64" s="4" t="s">
        <v>176</v>
      </c>
      <c r="H64" s="4" t="s">
        <v>547</v>
      </c>
      <c r="I64" s="5" t="s">
        <v>10617</v>
      </c>
      <c r="J64" s="5" t="s">
        <v>269</v>
      </c>
      <c r="K64" s="5" t="s">
        <v>269</v>
      </c>
      <c r="L64" s="5" t="s">
        <v>269</v>
      </c>
      <c r="M64" s="5" t="s">
        <v>269</v>
      </c>
      <c r="N64" s="5" t="s">
        <v>269</v>
      </c>
      <c r="O64" s="5" t="s">
        <v>269</v>
      </c>
      <c r="P64" s="5" t="s">
        <v>269</v>
      </c>
      <c r="Q64" s="5" t="s">
        <v>269</v>
      </c>
      <c r="R64" s="25">
        <f t="shared" si="0"/>
        <v>0</v>
      </c>
      <c r="S64" s="30" t="s">
        <v>269</v>
      </c>
      <c r="T64" s="30" t="s">
        <v>269</v>
      </c>
      <c r="U64" s="30" t="s">
        <v>269</v>
      </c>
      <c r="V64" s="5" t="s">
        <v>269</v>
      </c>
      <c r="W64" s="28"/>
      <c r="X64" s="29">
        <v>0.2016</v>
      </c>
      <c r="Z64" s="29">
        <v>1012.9402</v>
      </c>
      <c r="AA64" s="29">
        <v>10.4833</v>
      </c>
      <c r="AB64" s="29">
        <v>33.5582</v>
      </c>
      <c r="AC64" s="29">
        <v>70.5704</v>
      </c>
    </row>
    <row r="65" spans="1:29">
      <c r="A65" s="13" t="s">
        <v>10618</v>
      </c>
      <c r="B65" s="4" t="s">
        <v>2661</v>
      </c>
      <c r="C65" s="12" t="s">
        <v>376</v>
      </c>
      <c r="D65" s="4" t="s">
        <v>2538</v>
      </c>
      <c r="E65" s="4" t="s">
        <v>518</v>
      </c>
      <c r="F65" s="4" t="s">
        <v>8776</v>
      </c>
      <c r="G65" s="4" t="s">
        <v>47</v>
      </c>
      <c r="H65" s="4" t="s">
        <v>242</v>
      </c>
      <c r="I65" s="5" t="s">
        <v>10619</v>
      </c>
      <c r="J65" s="5" t="s">
        <v>269</v>
      </c>
      <c r="K65" s="5" t="s">
        <v>269</v>
      </c>
      <c r="L65" s="5" t="s">
        <v>269</v>
      </c>
      <c r="M65" s="5" t="s">
        <v>269</v>
      </c>
      <c r="N65" s="5" t="s">
        <v>269</v>
      </c>
      <c r="O65" s="5" t="s">
        <v>269</v>
      </c>
      <c r="P65" s="5" t="s">
        <v>269</v>
      </c>
      <c r="Q65" s="5" t="s">
        <v>269</v>
      </c>
      <c r="R65" s="25">
        <f t="shared" si="0"/>
        <v>0</v>
      </c>
      <c r="S65" s="30" t="s">
        <v>269</v>
      </c>
      <c r="T65" s="30" t="s">
        <v>269</v>
      </c>
      <c r="U65" s="30" t="s">
        <v>269</v>
      </c>
      <c r="V65" s="5" t="s">
        <v>269</v>
      </c>
      <c r="W65" s="28"/>
      <c r="X65" s="29">
        <v>0.9101</v>
      </c>
      <c r="Z65" s="29">
        <v>1012.5667</v>
      </c>
      <c r="AA65" s="29">
        <v>10</v>
      </c>
      <c r="AB65" s="29">
        <v>34.8104</v>
      </c>
      <c r="AC65" s="29">
        <v>52.531</v>
      </c>
    </row>
    <row r="66" spans="1:29">
      <c r="A66" s="13" t="s">
        <v>10620</v>
      </c>
      <c r="B66" s="4" t="s">
        <v>837</v>
      </c>
      <c r="C66" s="12" t="s">
        <v>392</v>
      </c>
      <c r="D66" s="4" t="s">
        <v>420</v>
      </c>
      <c r="E66" s="4" t="s">
        <v>572</v>
      </c>
      <c r="F66" s="4" t="s">
        <v>5441</v>
      </c>
      <c r="G66" s="4" t="s">
        <v>968</v>
      </c>
      <c r="H66" s="4" t="s">
        <v>392</v>
      </c>
      <c r="I66" s="5" t="s">
        <v>10621</v>
      </c>
      <c r="J66" s="5" t="s">
        <v>269</v>
      </c>
      <c r="K66" s="5" t="s">
        <v>269</v>
      </c>
      <c r="L66" s="5" t="s">
        <v>269</v>
      </c>
      <c r="M66" s="5" t="s">
        <v>269</v>
      </c>
      <c r="N66" s="5" t="s">
        <v>269</v>
      </c>
      <c r="O66" s="5" t="s">
        <v>269</v>
      </c>
      <c r="P66" s="5" t="s">
        <v>269</v>
      </c>
      <c r="Q66" s="5" t="s">
        <v>269</v>
      </c>
      <c r="R66" s="25">
        <f t="shared" ref="R66:R129" si="1">IF(COUNTBLANK(Q66)&gt;0,"",SUM(N66:Q66))</f>
        <v>0</v>
      </c>
      <c r="S66" s="30" t="s">
        <v>269</v>
      </c>
      <c r="T66" s="30" t="s">
        <v>269</v>
      </c>
      <c r="U66" s="30" t="s">
        <v>269</v>
      </c>
      <c r="V66" s="5" t="s">
        <v>269</v>
      </c>
      <c r="W66" s="28"/>
      <c r="X66" s="29">
        <v>1.2407</v>
      </c>
      <c r="Z66" s="29">
        <v>1012.5259</v>
      </c>
      <c r="AA66" s="29">
        <v>9.7167</v>
      </c>
      <c r="AB66" s="29">
        <v>35.4398</v>
      </c>
      <c r="AC66" s="29">
        <v>21.4961</v>
      </c>
    </row>
    <row r="67" spans="1:29">
      <c r="A67" s="13" t="s">
        <v>10622</v>
      </c>
      <c r="B67" s="4" t="s">
        <v>462</v>
      </c>
      <c r="C67" s="12" t="s">
        <v>376</v>
      </c>
      <c r="D67" s="4" t="s">
        <v>406</v>
      </c>
      <c r="E67" s="4" t="s">
        <v>463</v>
      </c>
      <c r="F67" s="4" t="s">
        <v>2169</v>
      </c>
      <c r="G67" s="4" t="s">
        <v>655</v>
      </c>
      <c r="H67" s="4" t="s">
        <v>302</v>
      </c>
      <c r="I67" s="5" t="s">
        <v>10623</v>
      </c>
      <c r="J67" s="5" t="s">
        <v>269</v>
      </c>
      <c r="K67" s="5" t="s">
        <v>269</v>
      </c>
      <c r="L67" s="5" t="s">
        <v>269</v>
      </c>
      <c r="M67" s="5" t="s">
        <v>269</v>
      </c>
      <c r="N67" s="5" t="s">
        <v>269</v>
      </c>
      <c r="O67" s="5" t="s">
        <v>269</v>
      </c>
      <c r="P67" s="5" t="s">
        <v>269</v>
      </c>
      <c r="Q67" s="5" t="s">
        <v>269</v>
      </c>
      <c r="R67" s="25">
        <f t="shared" si="1"/>
        <v>0</v>
      </c>
      <c r="S67" s="30" t="s">
        <v>269</v>
      </c>
      <c r="T67" s="30" t="s">
        <v>269</v>
      </c>
      <c r="U67" s="30" t="s">
        <v>269</v>
      </c>
      <c r="V67" s="5" t="s">
        <v>269</v>
      </c>
      <c r="W67" s="28"/>
      <c r="X67" s="29">
        <v>1.6026</v>
      </c>
      <c r="Z67" s="29">
        <v>1012.4713</v>
      </c>
      <c r="AA67" s="29">
        <v>8.4333</v>
      </c>
      <c r="AB67" s="29">
        <v>36.7722</v>
      </c>
      <c r="AC67" s="29">
        <v>28.5457</v>
      </c>
    </row>
    <row r="68" spans="1:29">
      <c r="A68" s="13" t="s">
        <v>10624</v>
      </c>
      <c r="B68" s="4" t="s">
        <v>693</v>
      </c>
      <c r="C68" s="12" t="s">
        <v>547</v>
      </c>
      <c r="D68" s="4" t="s">
        <v>2668</v>
      </c>
      <c r="E68" s="4" t="s">
        <v>694</v>
      </c>
      <c r="F68" s="4" t="s">
        <v>10625</v>
      </c>
      <c r="G68" s="4" t="s">
        <v>175</v>
      </c>
      <c r="H68" s="4" t="s">
        <v>160</v>
      </c>
      <c r="I68" s="5" t="s">
        <v>10626</v>
      </c>
      <c r="J68" s="5" t="s">
        <v>269</v>
      </c>
      <c r="K68" s="5" t="s">
        <v>269</v>
      </c>
      <c r="L68" s="5" t="s">
        <v>269</v>
      </c>
      <c r="M68" s="5" t="s">
        <v>269</v>
      </c>
      <c r="N68" s="5" t="s">
        <v>269</v>
      </c>
      <c r="O68" s="5" t="s">
        <v>269</v>
      </c>
      <c r="P68" s="5" t="s">
        <v>269</v>
      </c>
      <c r="Q68" s="5" t="s">
        <v>269</v>
      </c>
      <c r="R68" s="25">
        <f t="shared" si="1"/>
        <v>0</v>
      </c>
      <c r="S68" s="30" t="s">
        <v>269</v>
      </c>
      <c r="T68" s="30" t="s">
        <v>269</v>
      </c>
      <c r="U68" s="30" t="s">
        <v>269</v>
      </c>
      <c r="V68" s="5" t="s">
        <v>269</v>
      </c>
      <c r="W68" s="28"/>
      <c r="X68" s="29">
        <v>2.0925</v>
      </c>
      <c r="Z68" s="29">
        <v>1012.8963</v>
      </c>
      <c r="AA68" s="29">
        <v>7.95</v>
      </c>
      <c r="AB68" s="29">
        <v>40.6518</v>
      </c>
      <c r="AC68" s="29">
        <v>40.6562</v>
      </c>
    </row>
    <row r="69" spans="1:29">
      <c r="A69" s="13" t="s">
        <v>10627</v>
      </c>
      <c r="B69" s="4" t="s">
        <v>1538</v>
      </c>
      <c r="C69" s="12" t="s">
        <v>223</v>
      </c>
      <c r="D69" s="4" t="s">
        <v>4782</v>
      </c>
      <c r="E69" s="4" t="s">
        <v>1539</v>
      </c>
      <c r="F69" s="4" t="s">
        <v>2299</v>
      </c>
      <c r="G69" s="4" t="s">
        <v>638</v>
      </c>
      <c r="H69" s="4" t="s">
        <v>874</v>
      </c>
      <c r="I69" s="5" t="s">
        <v>10628</v>
      </c>
      <c r="J69" s="5" t="s">
        <v>269</v>
      </c>
      <c r="K69" s="5" t="s">
        <v>269</v>
      </c>
      <c r="L69" s="5" t="s">
        <v>269</v>
      </c>
      <c r="M69" s="5" t="s">
        <v>269</v>
      </c>
      <c r="N69" s="5" t="s">
        <v>269</v>
      </c>
      <c r="O69" s="5" t="s">
        <v>269</v>
      </c>
      <c r="P69" s="5" t="s">
        <v>269</v>
      </c>
      <c r="Q69" s="5" t="s">
        <v>269</v>
      </c>
      <c r="R69" s="25">
        <f t="shared" si="1"/>
        <v>0</v>
      </c>
      <c r="S69" s="30" t="s">
        <v>269</v>
      </c>
      <c r="T69" s="30" t="s">
        <v>269</v>
      </c>
      <c r="U69" s="30" t="s">
        <v>269</v>
      </c>
      <c r="V69" s="5" t="s">
        <v>269</v>
      </c>
      <c r="W69" s="28"/>
      <c r="X69" s="29">
        <v>1.7466</v>
      </c>
      <c r="Z69" s="29">
        <v>1013.1516</v>
      </c>
      <c r="AA69" s="29">
        <v>7.8833</v>
      </c>
      <c r="AB69" s="29">
        <v>42.4389</v>
      </c>
      <c r="AC69" s="29">
        <v>63.7919</v>
      </c>
    </row>
    <row r="70" spans="1:29">
      <c r="A70" s="13" t="s">
        <v>10629</v>
      </c>
      <c r="B70" s="4" t="s">
        <v>695</v>
      </c>
      <c r="C70" s="12" t="s">
        <v>223</v>
      </c>
      <c r="D70" s="4" t="s">
        <v>5307</v>
      </c>
      <c r="E70" s="4" t="s">
        <v>7442</v>
      </c>
      <c r="F70" s="4" t="s">
        <v>10509</v>
      </c>
      <c r="G70" s="4" t="s">
        <v>1383</v>
      </c>
      <c r="H70" s="4" t="s">
        <v>1103</v>
      </c>
      <c r="I70" s="5" t="s">
        <v>10630</v>
      </c>
      <c r="J70" s="5" t="s">
        <v>269</v>
      </c>
      <c r="K70" s="5" t="s">
        <v>269</v>
      </c>
      <c r="L70" s="5" t="s">
        <v>269</v>
      </c>
      <c r="M70" s="5" t="s">
        <v>269</v>
      </c>
      <c r="N70" s="5" t="s">
        <v>269</v>
      </c>
      <c r="O70" s="5" t="s">
        <v>269</v>
      </c>
      <c r="P70" s="5" t="s">
        <v>269</v>
      </c>
      <c r="Q70" s="5" t="s">
        <v>269</v>
      </c>
      <c r="R70" s="25">
        <f t="shared" si="1"/>
        <v>0</v>
      </c>
      <c r="S70" s="30" t="s">
        <v>269</v>
      </c>
      <c r="T70" s="30" t="s">
        <v>269</v>
      </c>
      <c r="U70" s="30" t="s">
        <v>269</v>
      </c>
      <c r="V70" s="5" t="s">
        <v>269</v>
      </c>
      <c r="W70" s="28"/>
      <c r="X70" s="29">
        <v>1.2022</v>
      </c>
      <c r="Z70" s="29">
        <v>1013.545</v>
      </c>
      <c r="AA70" s="29">
        <v>7.9583</v>
      </c>
      <c r="AB70" s="29">
        <v>44.1791</v>
      </c>
      <c r="AC70" s="29">
        <v>57.0153</v>
      </c>
    </row>
    <row r="71" spans="1:29">
      <c r="A71" s="13" t="s">
        <v>10631</v>
      </c>
      <c r="B71" s="4" t="s">
        <v>2666</v>
      </c>
      <c r="C71" s="12" t="s">
        <v>392</v>
      </c>
      <c r="D71" s="4" t="s">
        <v>1181</v>
      </c>
      <c r="E71" s="4" t="s">
        <v>389</v>
      </c>
      <c r="F71" s="4" t="s">
        <v>10632</v>
      </c>
      <c r="G71" s="4" t="s">
        <v>239</v>
      </c>
      <c r="H71" s="4" t="s">
        <v>10633</v>
      </c>
      <c r="I71" s="5" t="s">
        <v>10634</v>
      </c>
      <c r="J71" s="5" t="s">
        <v>269</v>
      </c>
      <c r="K71" s="5" t="s">
        <v>269</v>
      </c>
      <c r="L71" s="5" t="s">
        <v>269</v>
      </c>
      <c r="M71" s="5" t="s">
        <v>269</v>
      </c>
      <c r="N71" s="5" t="s">
        <v>269</v>
      </c>
      <c r="O71" s="5" t="s">
        <v>269</v>
      </c>
      <c r="P71" s="5" t="s">
        <v>269</v>
      </c>
      <c r="Q71" s="5" t="s">
        <v>269</v>
      </c>
      <c r="R71" s="25">
        <f t="shared" si="1"/>
        <v>0</v>
      </c>
      <c r="S71" s="30" t="s">
        <v>269</v>
      </c>
      <c r="T71" s="30" t="s">
        <v>269</v>
      </c>
      <c r="U71" s="30" t="s">
        <v>269</v>
      </c>
      <c r="V71" s="5" t="s">
        <v>269</v>
      </c>
      <c r="W71" s="28"/>
      <c r="X71" s="29">
        <v>1.8703</v>
      </c>
      <c r="Z71" s="29">
        <v>1013.5909</v>
      </c>
      <c r="AA71" s="29">
        <v>7.8667</v>
      </c>
      <c r="AB71" s="29">
        <v>45.399</v>
      </c>
      <c r="AC71" s="29">
        <v>45.264</v>
      </c>
    </row>
    <row r="72" spans="1:29">
      <c r="A72" s="13" t="s">
        <v>10635</v>
      </c>
      <c r="B72" s="4" t="s">
        <v>2672</v>
      </c>
      <c r="C72" s="12" t="s">
        <v>242</v>
      </c>
      <c r="D72" s="4" t="s">
        <v>1166</v>
      </c>
      <c r="E72" s="4" t="s">
        <v>3082</v>
      </c>
      <c r="F72" s="4" t="s">
        <v>435</v>
      </c>
      <c r="G72" s="4" t="s">
        <v>1307</v>
      </c>
      <c r="H72" s="4" t="s">
        <v>99</v>
      </c>
      <c r="I72" s="5" t="s">
        <v>10636</v>
      </c>
      <c r="J72" s="5" t="s">
        <v>7111</v>
      </c>
      <c r="K72" s="5" t="s">
        <v>960</v>
      </c>
      <c r="L72" s="5" t="s">
        <v>10637</v>
      </c>
      <c r="M72" s="5" t="s">
        <v>10638</v>
      </c>
      <c r="N72" s="5" t="s">
        <v>2013</v>
      </c>
      <c r="O72" s="5" t="s">
        <v>10639</v>
      </c>
      <c r="P72" s="5" t="s">
        <v>10640</v>
      </c>
      <c r="Q72" s="5">
        <v>7.133</v>
      </c>
      <c r="R72" s="25">
        <f t="shared" si="1"/>
        <v>7.133</v>
      </c>
      <c r="S72" s="30" t="s">
        <v>10641</v>
      </c>
      <c r="T72" s="30" t="s">
        <v>3673</v>
      </c>
      <c r="U72" s="30" t="s">
        <v>10642</v>
      </c>
      <c r="V72" s="5" t="s">
        <v>3708</v>
      </c>
      <c r="W72" s="28"/>
      <c r="X72" s="29">
        <v>1.5682</v>
      </c>
      <c r="Z72" s="29">
        <v>1013.3731</v>
      </c>
      <c r="AA72" s="29">
        <v>7.3917</v>
      </c>
      <c r="AB72" s="29">
        <v>48.0531</v>
      </c>
      <c r="AC72" s="29">
        <v>22.6837</v>
      </c>
    </row>
    <row r="73" spans="1:29">
      <c r="A73" s="13" t="s">
        <v>10643</v>
      </c>
      <c r="B73" s="4" t="s">
        <v>994</v>
      </c>
      <c r="C73" s="12" t="s">
        <v>223</v>
      </c>
      <c r="D73" s="4" t="s">
        <v>1538</v>
      </c>
      <c r="E73" s="4" t="s">
        <v>681</v>
      </c>
      <c r="F73" s="4" t="s">
        <v>5777</v>
      </c>
      <c r="G73" s="4" t="s">
        <v>189</v>
      </c>
      <c r="H73" s="4" t="s">
        <v>1103</v>
      </c>
      <c r="I73" s="5" t="s">
        <v>10644</v>
      </c>
      <c r="J73" s="5" t="s">
        <v>1085</v>
      </c>
      <c r="K73" s="5" t="s">
        <v>1163</v>
      </c>
      <c r="L73" s="5" t="s">
        <v>10645</v>
      </c>
      <c r="M73" s="5" t="s">
        <v>10646</v>
      </c>
      <c r="N73" s="5" t="s">
        <v>1679</v>
      </c>
      <c r="O73" s="5" t="s">
        <v>10647</v>
      </c>
      <c r="P73" s="5" t="s">
        <v>10648</v>
      </c>
      <c r="Q73" s="5">
        <v>5.896</v>
      </c>
      <c r="R73" s="25">
        <f t="shared" si="1"/>
        <v>5.896</v>
      </c>
      <c r="S73" s="30" t="s">
        <v>10649</v>
      </c>
      <c r="T73" s="30" t="s">
        <v>6973</v>
      </c>
      <c r="U73" s="30" t="s">
        <v>10650</v>
      </c>
      <c r="V73" s="5" t="s">
        <v>5746</v>
      </c>
      <c r="W73" s="28"/>
      <c r="X73" s="29">
        <v>1.4851</v>
      </c>
      <c r="Z73" s="29">
        <v>1013.2025</v>
      </c>
      <c r="AA73" s="29">
        <v>6.9417</v>
      </c>
      <c r="AB73" s="29">
        <v>49.5441</v>
      </c>
      <c r="AC73" s="29">
        <v>334.1731</v>
      </c>
    </row>
    <row r="74" spans="1:29">
      <c r="A74" s="13" t="s">
        <v>10651</v>
      </c>
      <c r="B74" s="4" t="s">
        <v>2668</v>
      </c>
      <c r="C74" s="12" t="s">
        <v>376</v>
      </c>
      <c r="D74" s="4" t="s">
        <v>1491</v>
      </c>
      <c r="E74" s="4" t="s">
        <v>2669</v>
      </c>
      <c r="F74" s="4" t="s">
        <v>10652</v>
      </c>
      <c r="G74" s="4" t="s">
        <v>271</v>
      </c>
      <c r="H74" s="4" t="s">
        <v>99</v>
      </c>
      <c r="I74" s="5" t="s">
        <v>10653</v>
      </c>
      <c r="J74" s="5" t="s">
        <v>6864</v>
      </c>
      <c r="K74" s="5" t="s">
        <v>151</v>
      </c>
      <c r="L74" s="5" t="s">
        <v>10654</v>
      </c>
      <c r="M74" s="5" t="s">
        <v>10655</v>
      </c>
      <c r="N74" s="5" t="s">
        <v>5140</v>
      </c>
      <c r="O74" s="5" t="s">
        <v>10656</v>
      </c>
      <c r="P74" s="5" t="s">
        <v>10657</v>
      </c>
      <c r="Q74" s="5">
        <v>6.537</v>
      </c>
      <c r="R74" s="25">
        <f t="shared" si="1"/>
        <v>6.537</v>
      </c>
      <c r="S74" s="30" t="s">
        <v>10658</v>
      </c>
      <c r="T74" s="30" t="s">
        <v>2854</v>
      </c>
      <c r="U74" s="30" t="s">
        <v>10659</v>
      </c>
      <c r="V74" s="5" t="s">
        <v>890</v>
      </c>
      <c r="W74" s="28"/>
      <c r="X74" s="29">
        <v>1.3943</v>
      </c>
      <c r="Z74" s="29">
        <v>1012.8093</v>
      </c>
      <c r="AA74" s="29">
        <v>6.5917</v>
      </c>
      <c r="AB74" s="29">
        <v>50.3942</v>
      </c>
      <c r="AC74" s="29">
        <v>271.3749</v>
      </c>
    </row>
    <row r="75" spans="1:29">
      <c r="A75" s="13" t="s">
        <v>10660</v>
      </c>
      <c r="B75" s="4" t="s">
        <v>2668</v>
      </c>
      <c r="C75" s="12" t="s">
        <v>242</v>
      </c>
      <c r="D75" s="4" t="s">
        <v>3533</v>
      </c>
      <c r="E75" s="4" t="s">
        <v>2669</v>
      </c>
      <c r="F75" s="4" t="s">
        <v>10661</v>
      </c>
      <c r="G75" s="4" t="s">
        <v>271</v>
      </c>
      <c r="H75" s="4" t="s">
        <v>99</v>
      </c>
      <c r="I75" s="5" t="s">
        <v>10662</v>
      </c>
      <c r="J75" s="5" t="s">
        <v>2835</v>
      </c>
      <c r="K75" s="5" t="s">
        <v>483</v>
      </c>
      <c r="L75" s="5" t="s">
        <v>10663</v>
      </c>
      <c r="M75" s="5" t="s">
        <v>10664</v>
      </c>
      <c r="N75" s="5" t="s">
        <v>2224</v>
      </c>
      <c r="O75" s="5" t="s">
        <v>10665</v>
      </c>
      <c r="P75" s="5" t="s">
        <v>10666</v>
      </c>
      <c r="Q75" s="5">
        <v>6.698</v>
      </c>
      <c r="R75" s="25">
        <f t="shared" si="1"/>
        <v>6.698</v>
      </c>
      <c r="S75" s="30" t="s">
        <v>10667</v>
      </c>
      <c r="T75" s="30" t="s">
        <v>7584</v>
      </c>
      <c r="U75" s="30" t="s">
        <v>10668</v>
      </c>
      <c r="V75" s="5" t="s">
        <v>3356</v>
      </c>
      <c r="W75" s="28"/>
      <c r="X75" s="29">
        <v>3.3613</v>
      </c>
      <c r="Z75" s="29">
        <v>1012.3924</v>
      </c>
      <c r="AA75" s="29">
        <v>6.225</v>
      </c>
      <c r="AB75" s="29">
        <v>58.1416</v>
      </c>
      <c r="AC75" s="29">
        <v>226.8452</v>
      </c>
    </row>
    <row r="76" spans="1:29">
      <c r="A76" s="13" t="s">
        <v>10669</v>
      </c>
      <c r="B76" s="4" t="s">
        <v>2672</v>
      </c>
      <c r="C76" s="12" t="s">
        <v>392</v>
      </c>
      <c r="D76" s="4" t="s">
        <v>10670</v>
      </c>
      <c r="E76" s="4" t="s">
        <v>3082</v>
      </c>
      <c r="F76" s="4" t="s">
        <v>6421</v>
      </c>
      <c r="G76" s="4" t="s">
        <v>1500</v>
      </c>
      <c r="H76" s="4" t="s">
        <v>99</v>
      </c>
      <c r="I76" s="5" t="s">
        <v>10671</v>
      </c>
      <c r="J76" s="5" t="s">
        <v>2461</v>
      </c>
      <c r="K76" s="5" t="s">
        <v>1363</v>
      </c>
      <c r="L76" s="5" t="s">
        <v>10672</v>
      </c>
      <c r="M76" s="5" t="s">
        <v>10673</v>
      </c>
      <c r="N76" s="5" t="s">
        <v>2232</v>
      </c>
      <c r="O76" s="5" t="s">
        <v>10674</v>
      </c>
      <c r="P76" s="5" t="s">
        <v>10675</v>
      </c>
      <c r="Q76" s="5">
        <v>6.481</v>
      </c>
      <c r="R76" s="25">
        <f t="shared" si="1"/>
        <v>6.481</v>
      </c>
      <c r="S76" s="30" t="s">
        <v>10676</v>
      </c>
      <c r="T76" s="30" t="s">
        <v>10525</v>
      </c>
      <c r="U76" s="30" t="s">
        <v>10677</v>
      </c>
      <c r="V76" s="5" t="s">
        <v>338</v>
      </c>
      <c r="W76" s="28"/>
      <c r="X76" s="29">
        <v>3.4298</v>
      </c>
      <c r="Z76" s="29">
        <v>1012.12</v>
      </c>
      <c r="AA76" s="29">
        <v>5.525</v>
      </c>
      <c r="AB76" s="29">
        <v>60.1767</v>
      </c>
      <c r="AC76" s="29">
        <v>222.2191</v>
      </c>
    </row>
    <row r="77" spans="1:29">
      <c r="A77" s="13" t="s">
        <v>10678</v>
      </c>
      <c r="B77" s="4" t="s">
        <v>1126</v>
      </c>
      <c r="C77" s="12" t="s">
        <v>302</v>
      </c>
      <c r="D77" s="4" t="s">
        <v>10670</v>
      </c>
      <c r="E77" s="4" t="s">
        <v>462</v>
      </c>
      <c r="F77" s="4" t="s">
        <v>388</v>
      </c>
      <c r="G77" s="4" t="s">
        <v>1514</v>
      </c>
      <c r="H77" s="4" t="s">
        <v>99</v>
      </c>
      <c r="I77" s="5" t="s">
        <v>10679</v>
      </c>
      <c r="J77" s="5" t="s">
        <v>7694</v>
      </c>
      <c r="K77" s="5" t="s">
        <v>203</v>
      </c>
      <c r="L77" s="5" t="s">
        <v>10680</v>
      </c>
      <c r="M77" s="5" t="s">
        <v>10681</v>
      </c>
      <c r="N77" s="5" t="s">
        <v>4776</v>
      </c>
      <c r="O77" s="5" t="s">
        <v>10682</v>
      </c>
      <c r="P77" s="5" t="s">
        <v>10683</v>
      </c>
      <c r="Q77" s="5">
        <v>6.279</v>
      </c>
      <c r="R77" s="25">
        <f t="shared" si="1"/>
        <v>6.279</v>
      </c>
      <c r="S77" s="30" t="s">
        <v>10684</v>
      </c>
      <c r="T77" s="30" t="s">
        <v>7160</v>
      </c>
      <c r="U77" s="30" t="s">
        <v>10685</v>
      </c>
      <c r="V77" s="5" t="s">
        <v>975</v>
      </c>
      <c r="W77" s="28"/>
      <c r="X77" s="29">
        <v>3.2239</v>
      </c>
      <c r="Z77" s="29">
        <v>1011.8267</v>
      </c>
      <c r="AA77" s="29">
        <v>5.0583</v>
      </c>
      <c r="AB77" s="29">
        <v>63.2993</v>
      </c>
      <c r="AC77" s="29">
        <v>216.7851</v>
      </c>
    </row>
    <row r="78" spans="1:29">
      <c r="A78" s="13" t="s">
        <v>10686</v>
      </c>
      <c r="B78" s="4" t="s">
        <v>2567</v>
      </c>
      <c r="C78" s="12" t="s">
        <v>302</v>
      </c>
      <c r="D78" s="4" t="s">
        <v>1491</v>
      </c>
      <c r="E78" s="4" t="s">
        <v>2655</v>
      </c>
      <c r="F78" s="4" t="s">
        <v>157</v>
      </c>
      <c r="G78" s="4" t="s">
        <v>314</v>
      </c>
      <c r="H78" s="4" t="s">
        <v>1103</v>
      </c>
      <c r="I78" s="5" t="s">
        <v>10687</v>
      </c>
      <c r="J78" s="5" t="s">
        <v>6902</v>
      </c>
      <c r="K78" s="5" t="s">
        <v>2256</v>
      </c>
      <c r="L78" s="5" t="s">
        <v>10688</v>
      </c>
      <c r="M78" s="5" t="s">
        <v>10689</v>
      </c>
      <c r="N78" s="5" t="s">
        <v>10690</v>
      </c>
      <c r="O78" s="5" t="s">
        <v>10691</v>
      </c>
      <c r="P78" s="5" t="s">
        <v>10692</v>
      </c>
      <c r="Q78" s="5">
        <v>6.947</v>
      </c>
      <c r="R78" s="25">
        <f t="shared" si="1"/>
        <v>6.947</v>
      </c>
      <c r="S78" s="30" t="s">
        <v>10693</v>
      </c>
      <c r="T78" s="30" t="s">
        <v>5686</v>
      </c>
      <c r="U78" s="30" t="s">
        <v>10694</v>
      </c>
      <c r="V78" s="5" t="s">
        <v>456</v>
      </c>
      <c r="W78" s="28"/>
      <c r="X78" s="29">
        <v>2.9731</v>
      </c>
      <c r="Z78" s="29">
        <v>1011.1962</v>
      </c>
      <c r="AA78" s="29">
        <v>4.9583</v>
      </c>
      <c r="AB78" s="29">
        <v>64.4861</v>
      </c>
      <c r="AC78" s="29">
        <v>219.1134</v>
      </c>
    </row>
    <row r="79" spans="1:29">
      <c r="A79" s="13" t="s">
        <v>10695</v>
      </c>
      <c r="B79" s="4" t="s">
        <v>981</v>
      </c>
      <c r="C79" s="12" t="s">
        <v>226</v>
      </c>
      <c r="D79" s="4" t="s">
        <v>10696</v>
      </c>
      <c r="E79" s="4" t="s">
        <v>982</v>
      </c>
      <c r="F79" s="4" t="s">
        <v>10697</v>
      </c>
      <c r="G79" s="4" t="s">
        <v>968</v>
      </c>
      <c r="H79" s="4" t="s">
        <v>1103</v>
      </c>
      <c r="I79" s="5" t="s">
        <v>10698</v>
      </c>
      <c r="J79" s="5" t="s">
        <v>1800</v>
      </c>
      <c r="K79" s="5" t="s">
        <v>949</v>
      </c>
      <c r="L79" s="5" t="s">
        <v>3529</v>
      </c>
      <c r="M79" s="5" t="s">
        <v>6045</v>
      </c>
      <c r="N79" s="5" t="s">
        <v>5993</v>
      </c>
      <c r="O79" s="5" t="s">
        <v>10699</v>
      </c>
      <c r="P79" s="5" t="s">
        <v>10700</v>
      </c>
      <c r="Q79" s="5">
        <v>5.191</v>
      </c>
      <c r="R79" s="25">
        <f t="shared" si="1"/>
        <v>5.191</v>
      </c>
      <c r="S79" s="30" t="s">
        <v>10701</v>
      </c>
      <c r="T79" s="30" t="s">
        <v>4768</v>
      </c>
      <c r="U79" s="30" t="s">
        <v>10702</v>
      </c>
      <c r="V79" s="5" t="s">
        <v>202</v>
      </c>
      <c r="W79" s="28"/>
      <c r="X79" s="29">
        <v>2.7308</v>
      </c>
      <c r="Z79" s="29">
        <v>1011.1359</v>
      </c>
      <c r="AA79" s="29">
        <v>4.875</v>
      </c>
      <c r="AB79" s="29">
        <v>62.804</v>
      </c>
      <c r="AC79" s="29">
        <v>223.8507</v>
      </c>
    </row>
    <row r="80" spans="1:29">
      <c r="A80" s="13" t="s">
        <v>10703</v>
      </c>
      <c r="B80" s="4" t="s">
        <v>1526</v>
      </c>
      <c r="C80" s="12" t="s">
        <v>376</v>
      </c>
      <c r="D80" s="4" t="s">
        <v>4615</v>
      </c>
      <c r="E80" s="4" t="s">
        <v>373</v>
      </c>
      <c r="F80" s="4" t="s">
        <v>6560</v>
      </c>
      <c r="G80" s="4" t="s">
        <v>968</v>
      </c>
      <c r="H80" s="4" t="s">
        <v>1103</v>
      </c>
      <c r="I80" s="5" t="s">
        <v>10704</v>
      </c>
      <c r="J80" s="5" t="s">
        <v>7834</v>
      </c>
      <c r="K80" s="5" t="s">
        <v>2082</v>
      </c>
      <c r="L80" s="5" t="s">
        <v>10013</v>
      </c>
      <c r="M80" s="5" t="s">
        <v>10705</v>
      </c>
      <c r="N80" s="5" t="s">
        <v>1479</v>
      </c>
      <c r="O80" s="5" t="s">
        <v>10706</v>
      </c>
      <c r="P80" s="5" t="s">
        <v>10707</v>
      </c>
      <c r="Q80" s="5">
        <v>5.685</v>
      </c>
      <c r="R80" s="25">
        <f t="shared" si="1"/>
        <v>5.685</v>
      </c>
      <c r="S80" s="30" t="s">
        <v>10708</v>
      </c>
      <c r="T80" s="30" t="s">
        <v>7360</v>
      </c>
      <c r="U80" s="30" t="s">
        <v>10709</v>
      </c>
      <c r="V80" s="5" t="s">
        <v>555</v>
      </c>
      <c r="W80" s="28"/>
      <c r="X80" s="29">
        <v>2.7601</v>
      </c>
      <c r="Z80" s="29">
        <v>1011.5267</v>
      </c>
      <c r="AA80" s="29">
        <v>4.3417</v>
      </c>
      <c r="AB80" s="29">
        <v>66.5726</v>
      </c>
      <c r="AC80" s="29">
        <v>229.6894</v>
      </c>
    </row>
    <row r="81" spans="1:29">
      <c r="A81" s="13" t="s">
        <v>10710</v>
      </c>
      <c r="B81" s="4" t="s">
        <v>3048</v>
      </c>
      <c r="C81" s="12" t="s">
        <v>392</v>
      </c>
      <c r="D81" s="4" t="s">
        <v>3177</v>
      </c>
      <c r="E81" s="4" t="s">
        <v>2880</v>
      </c>
      <c r="F81" s="4" t="s">
        <v>1244</v>
      </c>
      <c r="G81" s="4" t="s">
        <v>65</v>
      </c>
      <c r="H81" s="4" t="s">
        <v>1591</v>
      </c>
      <c r="I81" s="5" t="s">
        <v>10711</v>
      </c>
      <c r="J81" s="5" t="s">
        <v>3763</v>
      </c>
      <c r="K81" s="5" t="s">
        <v>1658</v>
      </c>
      <c r="L81" s="5" t="s">
        <v>10112</v>
      </c>
      <c r="M81" s="5" t="s">
        <v>10712</v>
      </c>
      <c r="N81" s="5" t="s">
        <v>614</v>
      </c>
      <c r="O81" s="5" t="s">
        <v>10713</v>
      </c>
      <c r="P81" s="5" t="s">
        <v>10714</v>
      </c>
      <c r="Q81" s="5">
        <v>5.387</v>
      </c>
      <c r="R81" s="25">
        <f t="shared" si="1"/>
        <v>5.387</v>
      </c>
      <c r="S81" s="30" t="s">
        <v>10715</v>
      </c>
      <c r="T81" s="30" t="s">
        <v>6511</v>
      </c>
      <c r="U81" s="30" t="s">
        <v>10716</v>
      </c>
      <c r="V81" s="5" t="s">
        <v>215</v>
      </c>
      <c r="W81" s="28"/>
      <c r="X81" s="29">
        <v>2.6529</v>
      </c>
      <c r="Z81" s="29">
        <v>1011.656</v>
      </c>
      <c r="AA81" s="29">
        <v>4.0917</v>
      </c>
      <c r="AB81" s="29">
        <v>62.233</v>
      </c>
      <c r="AC81" s="29">
        <v>233.4779</v>
      </c>
    </row>
    <row r="82" spans="1:29">
      <c r="A82" s="13" t="s">
        <v>10717</v>
      </c>
      <c r="B82" s="4" t="s">
        <v>1526</v>
      </c>
      <c r="C82" s="12" t="s">
        <v>34</v>
      </c>
      <c r="D82" s="4" t="s">
        <v>1547</v>
      </c>
      <c r="E82" s="4" t="s">
        <v>373</v>
      </c>
      <c r="F82" s="4" t="s">
        <v>2135</v>
      </c>
      <c r="G82" s="4" t="s">
        <v>314</v>
      </c>
      <c r="H82" s="4" t="s">
        <v>1103</v>
      </c>
      <c r="I82" s="5" t="s">
        <v>10718</v>
      </c>
      <c r="J82" s="5" t="s">
        <v>10608</v>
      </c>
      <c r="K82" s="5" t="s">
        <v>1163</v>
      </c>
      <c r="L82" s="5" t="s">
        <v>10079</v>
      </c>
      <c r="M82" s="5" t="s">
        <v>10719</v>
      </c>
      <c r="N82" s="5" t="s">
        <v>7907</v>
      </c>
      <c r="O82" s="5" t="s">
        <v>10720</v>
      </c>
      <c r="P82" s="5" t="s">
        <v>10721</v>
      </c>
      <c r="Q82" s="5">
        <v>5.511</v>
      </c>
      <c r="R82" s="25">
        <f t="shared" si="1"/>
        <v>5.511</v>
      </c>
      <c r="S82" s="30" t="s">
        <v>10722</v>
      </c>
      <c r="T82" s="30" t="s">
        <v>323</v>
      </c>
      <c r="U82" s="30" t="s">
        <v>10723</v>
      </c>
      <c r="V82" s="5" t="s">
        <v>913</v>
      </c>
      <c r="W82" s="28"/>
      <c r="X82" s="29">
        <v>2.3802</v>
      </c>
      <c r="Z82" s="29">
        <v>1012.3458</v>
      </c>
      <c r="AA82" s="29">
        <v>4.45</v>
      </c>
      <c r="AB82" s="29">
        <v>64.4747</v>
      </c>
      <c r="AC82" s="29">
        <v>216.9156</v>
      </c>
    </row>
    <row r="83" spans="1:29">
      <c r="A83" s="13" t="s">
        <v>10724</v>
      </c>
      <c r="B83" s="4" t="s">
        <v>1126</v>
      </c>
      <c r="C83" s="12" t="s">
        <v>226</v>
      </c>
      <c r="D83" s="4" t="s">
        <v>3319</v>
      </c>
      <c r="E83" s="4" t="s">
        <v>462</v>
      </c>
      <c r="F83" s="4" t="s">
        <v>10725</v>
      </c>
      <c r="G83" s="4" t="s">
        <v>314</v>
      </c>
      <c r="H83" s="4" t="s">
        <v>99</v>
      </c>
      <c r="I83" s="5" t="s">
        <v>10726</v>
      </c>
      <c r="J83" s="5" t="s">
        <v>4345</v>
      </c>
      <c r="K83" s="5" t="s">
        <v>1136</v>
      </c>
      <c r="L83" s="5" t="s">
        <v>10727</v>
      </c>
      <c r="M83" s="5" t="s">
        <v>10728</v>
      </c>
      <c r="N83" s="5" t="s">
        <v>5441</v>
      </c>
      <c r="O83" s="5" t="s">
        <v>10729</v>
      </c>
      <c r="P83" s="5" t="s">
        <v>10730</v>
      </c>
      <c r="Q83" s="5">
        <v>6.192</v>
      </c>
      <c r="R83" s="25">
        <f t="shared" si="1"/>
        <v>6.192</v>
      </c>
      <c r="S83" s="30" t="s">
        <v>10731</v>
      </c>
      <c r="T83" s="30" t="s">
        <v>4377</v>
      </c>
      <c r="U83" s="30" t="s">
        <v>8935</v>
      </c>
      <c r="V83" s="5" t="s">
        <v>890</v>
      </c>
      <c r="W83" s="28"/>
      <c r="X83" s="29">
        <v>3.0281</v>
      </c>
      <c r="Z83" s="29">
        <v>1013.1992</v>
      </c>
      <c r="AA83" s="29">
        <v>5.6917</v>
      </c>
      <c r="AB83" s="29">
        <v>60.7209</v>
      </c>
      <c r="AC83" s="29">
        <v>240.0674</v>
      </c>
    </row>
    <row r="84" spans="1:29">
      <c r="A84" s="13" t="s">
        <v>10732</v>
      </c>
      <c r="B84" s="4" t="s">
        <v>720</v>
      </c>
      <c r="C84" s="12" t="s">
        <v>208</v>
      </c>
      <c r="D84" s="4" t="s">
        <v>1547</v>
      </c>
      <c r="E84" s="4" t="s">
        <v>375</v>
      </c>
      <c r="F84" s="4" t="s">
        <v>3521</v>
      </c>
      <c r="G84" s="4" t="s">
        <v>82</v>
      </c>
      <c r="H84" s="4" t="s">
        <v>317</v>
      </c>
      <c r="I84" s="5" t="s">
        <v>10733</v>
      </c>
      <c r="J84" s="5" t="s">
        <v>4768</v>
      </c>
      <c r="K84" s="5" t="s">
        <v>3424</v>
      </c>
      <c r="L84" s="5" t="s">
        <v>10734</v>
      </c>
      <c r="M84" s="5" t="s">
        <v>10735</v>
      </c>
      <c r="N84" s="5" t="s">
        <v>7499</v>
      </c>
      <c r="O84" s="5" t="s">
        <v>10736</v>
      </c>
      <c r="P84" s="5" t="s">
        <v>10737</v>
      </c>
      <c r="Q84" s="5">
        <v>21.74</v>
      </c>
      <c r="R84" s="25">
        <f t="shared" si="1"/>
        <v>21.74</v>
      </c>
      <c r="S84" s="30" t="s">
        <v>10738</v>
      </c>
      <c r="T84" s="30" t="s">
        <v>2759</v>
      </c>
      <c r="U84" s="30" t="s">
        <v>10739</v>
      </c>
      <c r="V84" s="5" t="s">
        <v>1289</v>
      </c>
      <c r="W84" s="28"/>
      <c r="X84" s="29">
        <v>2.5919</v>
      </c>
      <c r="Z84" s="29">
        <v>1013.2812</v>
      </c>
      <c r="AA84" s="29">
        <v>6.9333</v>
      </c>
      <c r="AB84" s="29">
        <v>54.2021</v>
      </c>
      <c r="AC84" s="29">
        <v>219.4785</v>
      </c>
    </row>
    <row r="85" spans="1:29">
      <c r="A85" s="13" t="s">
        <v>10740</v>
      </c>
      <c r="B85" s="4" t="s">
        <v>777</v>
      </c>
      <c r="C85" s="12" t="s">
        <v>573</v>
      </c>
      <c r="D85" s="4" t="s">
        <v>708</v>
      </c>
      <c r="E85" s="4" t="s">
        <v>2517</v>
      </c>
      <c r="F85" s="4" t="s">
        <v>10741</v>
      </c>
      <c r="G85" s="4" t="s">
        <v>30</v>
      </c>
      <c r="H85" s="4" t="s">
        <v>160</v>
      </c>
      <c r="I85" s="5" t="s">
        <v>10742</v>
      </c>
      <c r="J85" s="5" t="s">
        <v>178</v>
      </c>
      <c r="K85" s="5" t="s">
        <v>1136</v>
      </c>
      <c r="L85" s="5" t="s">
        <v>10743</v>
      </c>
      <c r="M85" s="5" t="s">
        <v>10744</v>
      </c>
      <c r="N85" s="5" t="s">
        <v>1135</v>
      </c>
      <c r="O85" s="5" t="s">
        <v>10745</v>
      </c>
      <c r="P85" s="5" t="s">
        <v>10746</v>
      </c>
      <c r="Q85" s="5">
        <v>19.407</v>
      </c>
      <c r="R85" s="25">
        <f t="shared" si="1"/>
        <v>19.407</v>
      </c>
      <c r="S85" s="30" t="s">
        <v>10747</v>
      </c>
      <c r="T85" s="30" t="s">
        <v>2853</v>
      </c>
      <c r="U85" s="30" t="s">
        <v>10748</v>
      </c>
      <c r="V85" s="5" t="s">
        <v>2440</v>
      </c>
      <c r="W85" s="28"/>
      <c r="X85" s="29">
        <v>1.1223</v>
      </c>
      <c r="Z85" s="29">
        <v>1012.8027</v>
      </c>
      <c r="AA85" s="29">
        <v>8.5</v>
      </c>
      <c r="AB85" s="29">
        <v>47.586</v>
      </c>
      <c r="AC85" s="29">
        <v>304.8491</v>
      </c>
    </row>
    <row r="86" spans="1:29">
      <c r="A86" s="13" t="s">
        <v>10749</v>
      </c>
      <c r="B86" s="4" t="s">
        <v>707</v>
      </c>
      <c r="C86" s="12" t="s">
        <v>258</v>
      </c>
      <c r="D86" s="4" t="s">
        <v>3533</v>
      </c>
      <c r="E86" s="4" t="s">
        <v>434</v>
      </c>
      <c r="F86" s="4" t="s">
        <v>8769</v>
      </c>
      <c r="G86" s="4" t="s">
        <v>954</v>
      </c>
      <c r="H86" s="4" t="s">
        <v>1737</v>
      </c>
      <c r="I86" s="5" t="s">
        <v>10750</v>
      </c>
      <c r="J86" s="5" t="s">
        <v>1120</v>
      </c>
      <c r="K86" s="5" t="s">
        <v>964</v>
      </c>
      <c r="L86" s="5" t="s">
        <v>2156</v>
      </c>
      <c r="M86" s="5" t="s">
        <v>10751</v>
      </c>
      <c r="N86" s="5" t="s">
        <v>2944</v>
      </c>
      <c r="O86" s="5" t="s">
        <v>10752</v>
      </c>
      <c r="P86" s="5" t="s">
        <v>10753</v>
      </c>
      <c r="Q86" s="5">
        <v>15.03</v>
      </c>
      <c r="R86" s="25">
        <f t="shared" si="1"/>
        <v>15.03</v>
      </c>
      <c r="S86" s="30" t="s">
        <v>10754</v>
      </c>
      <c r="T86" s="30" t="s">
        <v>623</v>
      </c>
      <c r="U86" s="30" t="s">
        <v>10755</v>
      </c>
      <c r="V86" s="5" t="s">
        <v>1342</v>
      </c>
      <c r="W86" s="28"/>
      <c r="X86" s="29">
        <v>0.8218</v>
      </c>
      <c r="Z86" s="29">
        <v>1011.9931</v>
      </c>
      <c r="AA86" s="29">
        <v>9.5417</v>
      </c>
      <c r="AB86" s="29">
        <v>44.7319</v>
      </c>
      <c r="AC86" s="29">
        <v>332.7347</v>
      </c>
    </row>
    <row r="87" spans="1:29">
      <c r="A87" s="13" t="s">
        <v>10756</v>
      </c>
      <c r="B87" s="4" t="s">
        <v>735</v>
      </c>
      <c r="C87" s="12" t="s">
        <v>258</v>
      </c>
      <c r="D87" s="4" t="s">
        <v>1043</v>
      </c>
      <c r="E87" s="4" t="s">
        <v>2528</v>
      </c>
      <c r="F87" s="4" t="s">
        <v>10757</v>
      </c>
      <c r="G87" s="4" t="s">
        <v>284</v>
      </c>
      <c r="H87" s="4" t="s">
        <v>344</v>
      </c>
      <c r="I87" s="5" t="s">
        <v>10758</v>
      </c>
      <c r="J87" s="5" t="s">
        <v>2601</v>
      </c>
      <c r="K87" s="5" t="s">
        <v>1402</v>
      </c>
      <c r="L87" s="5" t="s">
        <v>5141</v>
      </c>
      <c r="M87" s="5" t="s">
        <v>10759</v>
      </c>
      <c r="N87" s="5" t="s">
        <v>6702</v>
      </c>
      <c r="O87" s="5" t="s">
        <v>10760</v>
      </c>
      <c r="P87" s="5" t="s">
        <v>10761</v>
      </c>
      <c r="Q87" s="5">
        <v>16.402</v>
      </c>
      <c r="R87" s="25">
        <f t="shared" si="1"/>
        <v>16.402</v>
      </c>
      <c r="S87" s="30" t="s">
        <v>10762</v>
      </c>
      <c r="T87" s="30" t="s">
        <v>9400</v>
      </c>
      <c r="U87" s="30" t="s">
        <v>10763</v>
      </c>
      <c r="V87" s="5" t="s">
        <v>1994</v>
      </c>
      <c r="W87" s="28"/>
      <c r="X87" s="29">
        <v>1.0944</v>
      </c>
      <c r="Z87" s="29">
        <v>1011.2562</v>
      </c>
      <c r="AA87" s="29">
        <v>10.075</v>
      </c>
      <c r="AB87" s="29">
        <v>42.6729</v>
      </c>
      <c r="AC87" s="29">
        <v>25.0845</v>
      </c>
    </row>
    <row r="88" spans="1:29">
      <c r="A88" s="13" t="s">
        <v>10764</v>
      </c>
      <c r="B88" s="4" t="s">
        <v>750</v>
      </c>
      <c r="C88" s="12" t="s">
        <v>287</v>
      </c>
      <c r="D88" s="4" t="s">
        <v>3187</v>
      </c>
      <c r="E88" s="4" t="s">
        <v>475</v>
      </c>
      <c r="F88" s="4" t="s">
        <v>1727</v>
      </c>
      <c r="G88" s="4" t="s">
        <v>2687</v>
      </c>
      <c r="H88" s="4" t="s">
        <v>208</v>
      </c>
      <c r="I88" s="5" t="s">
        <v>10765</v>
      </c>
      <c r="J88" s="5" t="s">
        <v>2470</v>
      </c>
      <c r="K88" s="5" t="s">
        <v>76</v>
      </c>
      <c r="L88" s="5" t="s">
        <v>1390</v>
      </c>
      <c r="M88" s="5" t="s">
        <v>10766</v>
      </c>
      <c r="N88" s="5" t="s">
        <v>1903</v>
      </c>
      <c r="O88" s="5" t="s">
        <v>10767</v>
      </c>
      <c r="P88" s="5" t="s">
        <v>9568</v>
      </c>
      <c r="Q88" s="5">
        <v>11.76</v>
      </c>
      <c r="R88" s="25">
        <f t="shared" si="1"/>
        <v>11.76</v>
      </c>
      <c r="S88" s="30" t="s">
        <v>10768</v>
      </c>
      <c r="T88" s="30" t="s">
        <v>8011</v>
      </c>
      <c r="U88" s="30" t="s">
        <v>4610</v>
      </c>
      <c r="V88" s="5" t="s">
        <v>3856</v>
      </c>
      <c r="W88" s="28"/>
      <c r="X88" s="29">
        <v>2.06</v>
      </c>
      <c r="Z88" s="29">
        <v>1010.6993</v>
      </c>
      <c r="AA88" s="29">
        <v>10.375</v>
      </c>
      <c r="AB88" s="29">
        <v>41.3216</v>
      </c>
      <c r="AC88" s="29">
        <v>43.1351</v>
      </c>
    </row>
    <row r="89" spans="1:29">
      <c r="A89" s="13" t="s">
        <v>10769</v>
      </c>
      <c r="B89" s="4" t="s">
        <v>777</v>
      </c>
      <c r="C89" s="12" t="s">
        <v>573</v>
      </c>
      <c r="D89" s="4" t="s">
        <v>2566</v>
      </c>
      <c r="E89" s="4" t="s">
        <v>2517</v>
      </c>
      <c r="F89" s="4" t="s">
        <v>10770</v>
      </c>
      <c r="G89" s="4" t="s">
        <v>158</v>
      </c>
      <c r="H89" s="4" t="s">
        <v>547</v>
      </c>
      <c r="I89" s="5" t="s">
        <v>10771</v>
      </c>
      <c r="J89" s="5" t="s">
        <v>1636</v>
      </c>
      <c r="K89" s="5" t="s">
        <v>542</v>
      </c>
      <c r="L89" s="5" t="s">
        <v>6548</v>
      </c>
      <c r="M89" s="5" t="s">
        <v>10772</v>
      </c>
      <c r="N89" s="5" t="s">
        <v>369</v>
      </c>
      <c r="O89" s="5" t="s">
        <v>10773</v>
      </c>
      <c r="P89" s="5" t="s">
        <v>10774</v>
      </c>
      <c r="Q89" s="5">
        <v>10.729</v>
      </c>
      <c r="R89" s="25">
        <f t="shared" si="1"/>
        <v>10.729</v>
      </c>
      <c r="S89" s="30" t="s">
        <v>10775</v>
      </c>
      <c r="T89" s="30" t="s">
        <v>1405</v>
      </c>
      <c r="U89" s="30" t="s">
        <v>8743</v>
      </c>
      <c r="V89" s="5" t="s">
        <v>1147</v>
      </c>
      <c r="W89" s="28"/>
      <c r="X89" s="29">
        <v>3.4889</v>
      </c>
      <c r="Z89" s="29">
        <v>1010.5153</v>
      </c>
      <c r="AA89" s="29">
        <v>10.5167</v>
      </c>
      <c r="AB89" s="29">
        <v>43.6916</v>
      </c>
      <c r="AC89" s="29">
        <v>68.1104</v>
      </c>
    </row>
    <row r="90" spans="1:29">
      <c r="A90" s="13" t="s">
        <v>10776</v>
      </c>
      <c r="B90" s="4" t="s">
        <v>5307</v>
      </c>
      <c r="C90" s="12" t="s">
        <v>256</v>
      </c>
      <c r="D90" s="4" t="s">
        <v>1513</v>
      </c>
      <c r="E90" s="4" t="s">
        <v>464</v>
      </c>
      <c r="F90" s="4" t="s">
        <v>9200</v>
      </c>
      <c r="G90" s="4" t="s">
        <v>239</v>
      </c>
      <c r="H90" s="4" t="s">
        <v>1737</v>
      </c>
      <c r="I90" s="5" t="s">
        <v>10777</v>
      </c>
      <c r="J90" s="5" t="s">
        <v>2862</v>
      </c>
      <c r="K90" s="5" t="s">
        <v>5572</v>
      </c>
      <c r="L90" s="5" t="s">
        <v>10778</v>
      </c>
      <c r="M90" s="5" t="s">
        <v>10779</v>
      </c>
      <c r="N90" s="5" t="s">
        <v>893</v>
      </c>
      <c r="O90" s="5" t="s">
        <v>10780</v>
      </c>
      <c r="P90" s="5" t="s">
        <v>10781</v>
      </c>
      <c r="Q90" s="5">
        <v>13.589</v>
      </c>
      <c r="R90" s="25">
        <f t="shared" si="1"/>
        <v>13.589</v>
      </c>
      <c r="S90" s="30" t="s">
        <v>10782</v>
      </c>
      <c r="T90" s="30" t="s">
        <v>9944</v>
      </c>
      <c r="U90" s="30" t="s">
        <v>1227</v>
      </c>
      <c r="V90" s="5" t="s">
        <v>646</v>
      </c>
      <c r="W90" s="28"/>
      <c r="X90" s="29">
        <v>4.0933</v>
      </c>
      <c r="Z90" s="29">
        <v>1010.5401</v>
      </c>
      <c r="AA90" s="29">
        <v>10.3667</v>
      </c>
      <c r="AB90" s="29">
        <v>48.5813</v>
      </c>
      <c r="AC90" s="29">
        <v>46.9565</v>
      </c>
    </row>
    <row r="91" spans="1:29">
      <c r="A91" s="13" t="s">
        <v>10783</v>
      </c>
      <c r="B91" s="4" t="s">
        <v>3443</v>
      </c>
      <c r="C91" s="12" t="s">
        <v>226</v>
      </c>
      <c r="D91" s="4" t="s">
        <v>4782</v>
      </c>
      <c r="E91" s="4" t="s">
        <v>802</v>
      </c>
      <c r="F91" s="4" t="s">
        <v>10784</v>
      </c>
      <c r="G91" s="4" t="s">
        <v>4241</v>
      </c>
      <c r="H91" s="4" t="s">
        <v>68</v>
      </c>
      <c r="I91" s="5" t="s">
        <v>10785</v>
      </c>
      <c r="J91" s="5" t="s">
        <v>201</v>
      </c>
      <c r="K91" s="5" t="s">
        <v>3856</v>
      </c>
      <c r="L91" s="5" t="s">
        <v>10786</v>
      </c>
      <c r="M91" s="5" t="s">
        <v>10787</v>
      </c>
      <c r="N91" s="5" t="s">
        <v>6205</v>
      </c>
      <c r="O91" s="5" t="s">
        <v>10788</v>
      </c>
      <c r="P91" s="5" t="s">
        <v>10789</v>
      </c>
      <c r="Q91" s="5">
        <v>15.558</v>
      </c>
      <c r="R91" s="25">
        <f t="shared" si="1"/>
        <v>15.558</v>
      </c>
      <c r="S91" s="30" t="s">
        <v>10790</v>
      </c>
      <c r="T91" s="30" t="s">
        <v>3654</v>
      </c>
      <c r="U91" s="30" t="s">
        <v>10791</v>
      </c>
      <c r="V91" s="5" t="s">
        <v>3433</v>
      </c>
      <c r="W91" s="28"/>
      <c r="X91" s="29">
        <v>4.0371</v>
      </c>
      <c r="Z91" s="29">
        <v>1011.1876</v>
      </c>
      <c r="AA91" s="29">
        <v>9.8417</v>
      </c>
      <c r="AB91" s="29">
        <v>49.9875</v>
      </c>
      <c r="AC91" s="29">
        <v>43.2612</v>
      </c>
    </row>
    <row r="92" spans="1:29">
      <c r="A92" s="13" t="s">
        <v>10792</v>
      </c>
      <c r="B92" s="4" t="s">
        <v>1525</v>
      </c>
      <c r="C92" s="12" t="s">
        <v>376</v>
      </c>
      <c r="D92" s="4" t="s">
        <v>1206</v>
      </c>
      <c r="E92" s="4" t="s">
        <v>1526</v>
      </c>
      <c r="F92" s="4" t="s">
        <v>7414</v>
      </c>
      <c r="G92" s="4" t="s">
        <v>1758</v>
      </c>
      <c r="H92" s="4" t="s">
        <v>99</v>
      </c>
      <c r="I92" s="5" t="s">
        <v>10793</v>
      </c>
      <c r="J92" s="5" t="s">
        <v>5398</v>
      </c>
      <c r="K92" s="5" t="s">
        <v>796</v>
      </c>
      <c r="L92" s="5" t="s">
        <v>8560</v>
      </c>
      <c r="M92" s="5" t="s">
        <v>10794</v>
      </c>
      <c r="N92" s="5" t="s">
        <v>7228</v>
      </c>
      <c r="O92" s="5" t="s">
        <v>10795</v>
      </c>
      <c r="P92" s="5" t="s">
        <v>10796</v>
      </c>
      <c r="Q92" s="5">
        <v>15.582</v>
      </c>
      <c r="R92" s="25">
        <f t="shared" si="1"/>
        <v>15.582</v>
      </c>
      <c r="S92" s="30" t="s">
        <v>10797</v>
      </c>
      <c r="T92" s="30" t="s">
        <v>5693</v>
      </c>
      <c r="U92" s="30" t="s">
        <v>4610</v>
      </c>
      <c r="V92" s="5" t="s">
        <v>2988</v>
      </c>
      <c r="W92" s="28"/>
      <c r="X92" s="29">
        <v>2.853</v>
      </c>
      <c r="Z92" s="29">
        <v>1011.9534</v>
      </c>
      <c r="AA92" s="29">
        <v>9.1167</v>
      </c>
      <c r="AB92" s="29">
        <v>51.0909</v>
      </c>
      <c r="AC92" s="29">
        <v>58.6271</v>
      </c>
    </row>
    <row r="93" spans="1:29">
      <c r="A93" s="13" t="s">
        <v>10798</v>
      </c>
      <c r="B93" s="4" t="s">
        <v>1547</v>
      </c>
      <c r="C93" s="12" t="s">
        <v>376</v>
      </c>
      <c r="D93" s="4" t="s">
        <v>3294</v>
      </c>
      <c r="E93" s="4" t="s">
        <v>1548</v>
      </c>
      <c r="F93" s="4" t="s">
        <v>10799</v>
      </c>
      <c r="G93" s="4" t="s">
        <v>653</v>
      </c>
      <c r="H93" s="4" t="s">
        <v>99</v>
      </c>
      <c r="I93" s="5" t="s">
        <v>10800</v>
      </c>
      <c r="J93" s="5" t="s">
        <v>77</v>
      </c>
      <c r="K93" s="5" t="s">
        <v>796</v>
      </c>
      <c r="L93" s="5" t="s">
        <v>10801</v>
      </c>
      <c r="M93" s="5" t="s">
        <v>10802</v>
      </c>
      <c r="N93" s="5" t="s">
        <v>8181</v>
      </c>
      <c r="O93" s="5" t="s">
        <v>10803</v>
      </c>
      <c r="P93" s="5" t="s">
        <v>10804</v>
      </c>
      <c r="Q93" s="5">
        <v>14.72</v>
      </c>
      <c r="R93" s="25">
        <f t="shared" si="1"/>
        <v>14.72</v>
      </c>
      <c r="S93" s="30" t="s">
        <v>10805</v>
      </c>
      <c r="T93" s="30" t="s">
        <v>237</v>
      </c>
      <c r="U93" s="30" t="s">
        <v>8055</v>
      </c>
      <c r="V93" s="5" t="s">
        <v>2457</v>
      </c>
      <c r="W93" s="28"/>
      <c r="X93" s="29">
        <v>2.8958</v>
      </c>
      <c r="Z93" s="29">
        <v>1012.1196</v>
      </c>
      <c r="AA93" s="29">
        <v>8.4333</v>
      </c>
      <c r="AB93" s="29">
        <v>50.9593</v>
      </c>
      <c r="AC93" s="29">
        <v>54.2219</v>
      </c>
    </row>
    <row r="94" spans="1:29">
      <c r="A94" s="13" t="s">
        <v>10806</v>
      </c>
      <c r="B94" s="4" t="s">
        <v>4734</v>
      </c>
      <c r="C94" s="12" t="s">
        <v>223</v>
      </c>
      <c r="D94" s="4" t="s">
        <v>10807</v>
      </c>
      <c r="E94" s="4" t="s">
        <v>734</v>
      </c>
      <c r="F94" s="4" t="s">
        <v>9937</v>
      </c>
      <c r="G94" s="4" t="s">
        <v>1747</v>
      </c>
      <c r="H94" s="4" t="s">
        <v>99</v>
      </c>
      <c r="I94" s="5" t="s">
        <v>10808</v>
      </c>
      <c r="J94" s="5" t="s">
        <v>4254</v>
      </c>
      <c r="K94" s="5" t="s">
        <v>1062</v>
      </c>
      <c r="L94" s="5" t="s">
        <v>10809</v>
      </c>
      <c r="M94" s="5" t="s">
        <v>10810</v>
      </c>
      <c r="N94" s="5" t="s">
        <v>1570</v>
      </c>
      <c r="O94" s="5" t="s">
        <v>10811</v>
      </c>
      <c r="P94" s="5" t="s">
        <v>10812</v>
      </c>
      <c r="Q94" s="5">
        <v>14.619</v>
      </c>
      <c r="R94" s="25">
        <f t="shared" si="1"/>
        <v>14.619</v>
      </c>
      <c r="S94" s="30" t="s">
        <v>10813</v>
      </c>
      <c r="T94" s="30" t="s">
        <v>9944</v>
      </c>
      <c r="U94" s="30" t="s">
        <v>4509</v>
      </c>
      <c r="V94" s="5" t="s">
        <v>247</v>
      </c>
      <c r="W94" s="28"/>
      <c r="X94" s="29">
        <v>2.9639</v>
      </c>
      <c r="Z94" s="29">
        <v>1012.3718</v>
      </c>
      <c r="AA94" s="29">
        <v>7.7</v>
      </c>
      <c r="AB94" s="29">
        <v>52.8404</v>
      </c>
      <c r="AC94" s="29">
        <v>62.105</v>
      </c>
    </row>
    <row r="95" spans="1:29">
      <c r="A95" s="13" t="s">
        <v>10814</v>
      </c>
      <c r="B95" s="4" t="s">
        <v>5134</v>
      </c>
      <c r="C95" s="12" t="s">
        <v>392</v>
      </c>
      <c r="D95" s="4" t="s">
        <v>1294</v>
      </c>
      <c r="E95" s="4" t="s">
        <v>3020</v>
      </c>
      <c r="F95" s="4" t="s">
        <v>10815</v>
      </c>
      <c r="G95" s="4" t="s">
        <v>638</v>
      </c>
      <c r="H95" s="4" t="s">
        <v>99</v>
      </c>
      <c r="I95" s="5" t="s">
        <v>10816</v>
      </c>
      <c r="J95" s="5" t="s">
        <v>4253</v>
      </c>
      <c r="K95" s="5" t="s">
        <v>93</v>
      </c>
      <c r="L95" s="5" t="s">
        <v>9529</v>
      </c>
      <c r="M95" s="5" t="s">
        <v>7481</v>
      </c>
      <c r="N95" s="5" t="s">
        <v>10817</v>
      </c>
      <c r="O95" s="5" t="s">
        <v>10818</v>
      </c>
      <c r="P95" s="5" t="s">
        <v>10819</v>
      </c>
      <c r="Q95" s="5">
        <v>15.068</v>
      </c>
      <c r="R95" s="25">
        <f t="shared" si="1"/>
        <v>15.068</v>
      </c>
      <c r="S95" s="30" t="s">
        <v>10820</v>
      </c>
      <c r="T95" s="30" t="s">
        <v>1302</v>
      </c>
      <c r="U95" s="30" t="s">
        <v>1430</v>
      </c>
      <c r="V95" s="5" t="s">
        <v>1402</v>
      </c>
      <c r="W95" s="28"/>
      <c r="X95" s="29">
        <v>3.8957</v>
      </c>
      <c r="Z95" s="29">
        <v>1012.5728</v>
      </c>
      <c r="AA95" s="29">
        <v>7.2</v>
      </c>
      <c r="AB95" s="29">
        <v>53.3276</v>
      </c>
      <c r="AC95" s="29">
        <v>56.6158</v>
      </c>
    </row>
    <row r="96" spans="1:29">
      <c r="A96" s="13" t="s">
        <v>10821</v>
      </c>
      <c r="B96" s="4" t="s">
        <v>1181</v>
      </c>
      <c r="C96" s="12" t="s">
        <v>223</v>
      </c>
      <c r="D96" s="4" t="s">
        <v>3252</v>
      </c>
      <c r="E96" s="4" t="s">
        <v>748</v>
      </c>
      <c r="F96" s="4" t="s">
        <v>1201</v>
      </c>
      <c r="G96" s="4" t="s">
        <v>1383</v>
      </c>
      <c r="H96" s="4" t="s">
        <v>1103</v>
      </c>
      <c r="I96" s="5" t="s">
        <v>10822</v>
      </c>
      <c r="J96" s="5" t="s">
        <v>648</v>
      </c>
      <c r="K96" s="5" t="s">
        <v>2892</v>
      </c>
      <c r="L96" s="5" t="s">
        <v>10823</v>
      </c>
      <c r="M96" s="5" t="s">
        <v>10824</v>
      </c>
      <c r="N96" s="5" t="s">
        <v>1014</v>
      </c>
      <c r="O96" s="5" t="s">
        <v>10825</v>
      </c>
      <c r="P96" s="5" t="s">
        <v>10826</v>
      </c>
      <c r="Q96" s="5">
        <v>12.433</v>
      </c>
      <c r="R96" s="25">
        <f t="shared" si="1"/>
        <v>12.433</v>
      </c>
      <c r="S96" s="30" t="s">
        <v>10827</v>
      </c>
      <c r="T96" s="30" t="s">
        <v>1800</v>
      </c>
      <c r="U96" s="30" t="s">
        <v>10828</v>
      </c>
      <c r="V96" s="5" t="s">
        <v>1015</v>
      </c>
      <c r="W96" s="28"/>
      <c r="X96" s="29">
        <v>3.8247</v>
      </c>
      <c r="Z96" s="29">
        <v>1012.7368</v>
      </c>
      <c r="AA96" s="29">
        <v>6.7167</v>
      </c>
      <c r="AB96" s="29">
        <v>54.2653</v>
      </c>
      <c r="AC96" s="29">
        <v>70.2938</v>
      </c>
    </row>
    <row r="97" spans="1:29">
      <c r="A97" s="13" t="s">
        <v>10829</v>
      </c>
      <c r="B97" s="4" t="s">
        <v>3243</v>
      </c>
      <c r="C97" s="12" t="s">
        <v>240</v>
      </c>
      <c r="D97" s="4" t="s">
        <v>1320</v>
      </c>
      <c r="E97" s="4" t="s">
        <v>3586</v>
      </c>
      <c r="F97" s="4" t="s">
        <v>10830</v>
      </c>
      <c r="G97" s="4" t="s">
        <v>159</v>
      </c>
      <c r="H97" s="4" t="s">
        <v>1103</v>
      </c>
      <c r="I97" s="5" t="s">
        <v>10831</v>
      </c>
      <c r="J97" s="5" t="s">
        <v>1039</v>
      </c>
      <c r="K97" s="5" t="s">
        <v>988</v>
      </c>
      <c r="L97" s="5" t="s">
        <v>9762</v>
      </c>
      <c r="M97" s="5" t="s">
        <v>10832</v>
      </c>
      <c r="N97" s="5" t="s">
        <v>7075</v>
      </c>
      <c r="O97" s="5" t="s">
        <v>10833</v>
      </c>
      <c r="P97" s="5" t="s">
        <v>10834</v>
      </c>
      <c r="Q97" s="5">
        <v>13.297</v>
      </c>
      <c r="R97" s="25">
        <f t="shared" si="1"/>
        <v>13.297</v>
      </c>
      <c r="S97" s="30" t="s">
        <v>10835</v>
      </c>
      <c r="T97" s="30" t="s">
        <v>10836</v>
      </c>
      <c r="U97" s="30" t="s">
        <v>10837</v>
      </c>
      <c r="V97" s="5" t="s">
        <v>1328</v>
      </c>
      <c r="W97" s="28"/>
      <c r="X97" s="29">
        <v>3.7461</v>
      </c>
      <c r="Z97" s="29">
        <v>1012.7875</v>
      </c>
      <c r="AA97" s="29">
        <v>6.175</v>
      </c>
      <c r="AB97" s="29">
        <v>55.5073</v>
      </c>
      <c r="AC97" s="29">
        <v>79.9606</v>
      </c>
    </row>
    <row r="98" spans="1:29">
      <c r="A98" s="13" t="s">
        <v>10838</v>
      </c>
      <c r="B98" s="4" t="s">
        <v>1382</v>
      </c>
      <c r="C98" s="12" t="s">
        <v>573</v>
      </c>
      <c r="D98" s="4" t="s">
        <v>1306</v>
      </c>
      <c r="E98" s="4" t="s">
        <v>1113</v>
      </c>
      <c r="F98" s="4" t="s">
        <v>10839</v>
      </c>
      <c r="G98" s="4" t="s">
        <v>285</v>
      </c>
      <c r="H98" s="4" t="s">
        <v>1103</v>
      </c>
      <c r="I98" s="5" t="s">
        <v>10840</v>
      </c>
      <c r="J98" s="5" t="s">
        <v>5867</v>
      </c>
      <c r="K98" s="5" t="s">
        <v>1176</v>
      </c>
      <c r="L98" s="5" t="s">
        <v>8667</v>
      </c>
      <c r="M98" s="5" t="s">
        <v>10841</v>
      </c>
      <c r="N98" s="5" t="s">
        <v>153</v>
      </c>
      <c r="O98" s="5" t="s">
        <v>10842</v>
      </c>
      <c r="P98" s="5" t="s">
        <v>10843</v>
      </c>
      <c r="Q98" s="5">
        <v>12.83</v>
      </c>
      <c r="R98" s="25">
        <f t="shared" si="1"/>
        <v>12.83</v>
      </c>
      <c r="S98" s="30" t="s">
        <v>10844</v>
      </c>
      <c r="T98" s="30" t="s">
        <v>3095</v>
      </c>
      <c r="U98" s="30" t="s">
        <v>10845</v>
      </c>
      <c r="V98" s="5" t="s">
        <v>3519</v>
      </c>
      <c r="W98" s="28"/>
      <c r="X98" s="29">
        <v>2.744</v>
      </c>
      <c r="Z98" s="29">
        <v>1012.9896</v>
      </c>
      <c r="AA98" s="29">
        <v>5.5667</v>
      </c>
      <c r="AB98" s="29">
        <v>64.1958</v>
      </c>
      <c r="AC98" s="29">
        <v>102.7317</v>
      </c>
    </row>
    <row r="99" spans="1:29">
      <c r="A99" s="13" t="s">
        <v>10846</v>
      </c>
      <c r="B99" s="4" t="s">
        <v>3243</v>
      </c>
      <c r="C99" s="12" t="s">
        <v>344</v>
      </c>
      <c r="D99" s="4" t="s">
        <v>10847</v>
      </c>
      <c r="E99" s="4" t="s">
        <v>3586</v>
      </c>
      <c r="F99" s="4" t="s">
        <v>8835</v>
      </c>
      <c r="G99" s="4" t="s">
        <v>600</v>
      </c>
      <c r="H99" s="4" t="s">
        <v>1103</v>
      </c>
      <c r="I99" s="5" t="s">
        <v>10848</v>
      </c>
      <c r="J99" s="5" t="s">
        <v>10849</v>
      </c>
      <c r="K99" s="5" t="s">
        <v>93</v>
      </c>
      <c r="L99" s="5" t="s">
        <v>4144</v>
      </c>
      <c r="M99" s="5" t="s">
        <v>10850</v>
      </c>
      <c r="N99" s="5" t="s">
        <v>1809</v>
      </c>
      <c r="O99" s="5" t="s">
        <v>10851</v>
      </c>
      <c r="P99" s="5" t="s">
        <v>10852</v>
      </c>
      <c r="Q99" s="5">
        <v>12.679</v>
      </c>
      <c r="R99" s="25">
        <f t="shared" si="1"/>
        <v>12.679</v>
      </c>
      <c r="S99" s="30" t="s">
        <v>10853</v>
      </c>
      <c r="T99" s="30" t="s">
        <v>6888</v>
      </c>
      <c r="U99" s="30" t="s">
        <v>10854</v>
      </c>
      <c r="V99" s="5" t="s">
        <v>5702</v>
      </c>
      <c r="W99" s="28"/>
      <c r="X99" s="29">
        <v>2.2414</v>
      </c>
      <c r="Z99" s="29">
        <v>1012.6001</v>
      </c>
      <c r="AA99" s="29">
        <v>4.9</v>
      </c>
      <c r="AB99" s="29">
        <v>73.7805</v>
      </c>
      <c r="AC99" s="29">
        <v>69.5758</v>
      </c>
    </row>
    <row r="100" spans="1:29">
      <c r="A100" s="13" t="s">
        <v>10855</v>
      </c>
      <c r="B100" s="4" t="s">
        <v>10856</v>
      </c>
      <c r="C100" s="12" t="s">
        <v>942</v>
      </c>
      <c r="D100" s="4" t="s">
        <v>5133</v>
      </c>
      <c r="E100" s="4" t="s">
        <v>721</v>
      </c>
      <c r="F100" s="4" t="s">
        <v>10857</v>
      </c>
      <c r="G100" s="4" t="s">
        <v>655</v>
      </c>
      <c r="H100" s="4" t="s">
        <v>1591</v>
      </c>
      <c r="I100" s="5" t="s">
        <v>10858</v>
      </c>
      <c r="J100" s="5" t="s">
        <v>8642</v>
      </c>
      <c r="K100" s="5" t="s">
        <v>267</v>
      </c>
      <c r="L100" s="5" t="s">
        <v>9405</v>
      </c>
      <c r="M100" s="5" t="s">
        <v>10859</v>
      </c>
      <c r="N100" s="5" t="s">
        <v>1607</v>
      </c>
      <c r="O100" s="5" t="s">
        <v>10860</v>
      </c>
      <c r="P100" s="5" t="s">
        <v>10861</v>
      </c>
      <c r="Q100" s="5">
        <v>12.376</v>
      </c>
      <c r="R100" s="25">
        <f t="shared" si="1"/>
        <v>12.376</v>
      </c>
      <c r="S100" s="30" t="s">
        <v>10862</v>
      </c>
      <c r="T100" s="30" t="s">
        <v>7283</v>
      </c>
      <c r="U100" s="30" t="s">
        <v>10863</v>
      </c>
      <c r="V100" s="5" t="s">
        <v>1015</v>
      </c>
      <c r="W100" s="28"/>
      <c r="X100" s="29">
        <v>1.528</v>
      </c>
      <c r="Z100" s="29">
        <v>1012.4361</v>
      </c>
      <c r="AA100" s="29">
        <v>4.7</v>
      </c>
      <c r="AB100" s="29">
        <v>76.9049</v>
      </c>
      <c r="AC100" s="29">
        <v>101.3558</v>
      </c>
    </row>
    <row r="101" spans="1:29">
      <c r="A101" s="13" t="s">
        <v>10864</v>
      </c>
      <c r="B101" s="4" t="s">
        <v>1125</v>
      </c>
      <c r="C101" s="12" t="s">
        <v>1737</v>
      </c>
      <c r="D101" s="4" t="s">
        <v>1432</v>
      </c>
      <c r="E101" s="4" t="s">
        <v>1126</v>
      </c>
      <c r="F101" s="4" t="s">
        <v>10865</v>
      </c>
      <c r="G101" s="4" t="s">
        <v>954</v>
      </c>
      <c r="H101" s="4" t="s">
        <v>1591</v>
      </c>
      <c r="I101" s="5" t="s">
        <v>10866</v>
      </c>
      <c r="J101" s="5" t="s">
        <v>1072</v>
      </c>
      <c r="K101" s="5" t="s">
        <v>501</v>
      </c>
      <c r="L101" s="5" t="s">
        <v>10867</v>
      </c>
      <c r="M101" s="5" t="s">
        <v>10868</v>
      </c>
      <c r="N101" s="5" t="s">
        <v>4600</v>
      </c>
      <c r="O101" s="5" t="s">
        <v>10869</v>
      </c>
      <c r="P101" s="5" t="s">
        <v>10870</v>
      </c>
      <c r="Q101" s="5">
        <v>10.451</v>
      </c>
      <c r="R101" s="25">
        <f t="shared" si="1"/>
        <v>10.451</v>
      </c>
      <c r="S101" s="30" t="s">
        <v>10871</v>
      </c>
      <c r="T101" s="30" t="s">
        <v>2514</v>
      </c>
      <c r="U101" s="30" t="s">
        <v>10872</v>
      </c>
      <c r="V101" s="5" t="s">
        <v>402</v>
      </c>
      <c r="W101" s="28"/>
      <c r="X101" s="29">
        <v>3.1497</v>
      </c>
      <c r="Z101" s="29">
        <v>1012.1777</v>
      </c>
      <c r="AA101" s="29">
        <v>4.4333</v>
      </c>
      <c r="AB101" s="29">
        <v>77.3841</v>
      </c>
      <c r="AC101" s="29">
        <v>42.3745</v>
      </c>
    </row>
    <row r="102" spans="1:29">
      <c r="A102" s="13" t="s">
        <v>10873</v>
      </c>
      <c r="B102" s="4" t="s">
        <v>5134</v>
      </c>
      <c r="C102" s="12" t="s">
        <v>50</v>
      </c>
      <c r="D102" s="4" t="s">
        <v>1382</v>
      </c>
      <c r="E102" s="4" t="s">
        <v>3020</v>
      </c>
      <c r="F102" s="4" t="s">
        <v>3521</v>
      </c>
      <c r="G102" s="4" t="s">
        <v>316</v>
      </c>
      <c r="H102" s="4" t="s">
        <v>99</v>
      </c>
      <c r="I102" s="5" t="s">
        <v>10874</v>
      </c>
      <c r="J102" s="5" t="s">
        <v>2389</v>
      </c>
      <c r="K102" s="5" t="s">
        <v>1985</v>
      </c>
      <c r="L102" s="5" t="s">
        <v>10875</v>
      </c>
      <c r="M102" s="5" t="s">
        <v>10876</v>
      </c>
      <c r="N102" s="5" t="s">
        <v>75</v>
      </c>
      <c r="O102" s="5" t="s">
        <v>10877</v>
      </c>
      <c r="P102" s="5" t="s">
        <v>10878</v>
      </c>
      <c r="Q102" s="5">
        <v>7.515</v>
      </c>
      <c r="R102" s="25">
        <f t="shared" si="1"/>
        <v>7.515</v>
      </c>
      <c r="S102" s="30" t="s">
        <v>10879</v>
      </c>
      <c r="T102" s="30" t="s">
        <v>2286</v>
      </c>
      <c r="U102" s="30" t="s">
        <v>10880</v>
      </c>
      <c r="V102" s="5" t="s">
        <v>1476</v>
      </c>
      <c r="W102" s="28"/>
      <c r="X102" s="29">
        <v>4.3356</v>
      </c>
      <c r="Z102" s="29">
        <v>1011.6729</v>
      </c>
      <c r="AA102" s="29">
        <v>4.225</v>
      </c>
      <c r="AB102" s="29">
        <v>77.0305</v>
      </c>
      <c r="AC102" s="29">
        <v>56.4477</v>
      </c>
    </row>
    <row r="103" spans="1:29">
      <c r="A103" s="13" t="s">
        <v>10881</v>
      </c>
      <c r="B103" s="4" t="s">
        <v>2615</v>
      </c>
      <c r="C103" s="12" t="s">
        <v>50</v>
      </c>
      <c r="D103" s="4" t="s">
        <v>3152</v>
      </c>
      <c r="E103" s="4" t="s">
        <v>777</v>
      </c>
      <c r="F103" s="4" t="s">
        <v>10882</v>
      </c>
      <c r="G103" s="4" t="s">
        <v>158</v>
      </c>
      <c r="H103" s="4" t="s">
        <v>1591</v>
      </c>
      <c r="I103" s="5" t="s">
        <v>10883</v>
      </c>
      <c r="J103" s="5" t="s">
        <v>2712</v>
      </c>
      <c r="K103" s="5" t="s">
        <v>2150</v>
      </c>
      <c r="L103" s="5" t="s">
        <v>9252</v>
      </c>
      <c r="M103" s="5" t="s">
        <v>10884</v>
      </c>
      <c r="N103" s="5" t="s">
        <v>2362</v>
      </c>
      <c r="O103" s="5" t="s">
        <v>10885</v>
      </c>
      <c r="P103" s="5" t="s">
        <v>10886</v>
      </c>
      <c r="Q103" s="5">
        <v>8.422</v>
      </c>
      <c r="R103" s="25">
        <f t="shared" si="1"/>
        <v>8.422</v>
      </c>
      <c r="S103" s="30" t="s">
        <v>10887</v>
      </c>
      <c r="T103" s="30" t="s">
        <v>869</v>
      </c>
      <c r="U103" s="30" t="s">
        <v>10888</v>
      </c>
      <c r="V103" s="5" t="s">
        <v>2424</v>
      </c>
      <c r="W103" s="28"/>
      <c r="X103" s="29">
        <v>4.769</v>
      </c>
      <c r="Z103" s="29">
        <v>1011.4847</v>
      </c>
      <c r="AA103" s="29">
        <v>4.1417</v>
      </c>
      <c r="AB103" s="29">
        <v>79.0153</v>
      </c>
      <c r="AC103" s="29">
        <v>61.1745</v>
      </c>
    </row>
    <row r="104" spans="1:29">
      <c r="A104" s="13" t="s">
        <v>10889</v>
      </c>
      <c r="B104" s="4" t="s">
        <v>10670</v>
      </c>
      <c r="C104" s="12" t="s">
        <v>1737</v>
      </c>
      <c r="D104" s="4" t="s">
        <v>1513</v>
      </c>
      <c r="E104" s="4" t="s">
        <v>763</v>
      </c>
      <c r="F104" s="4" t="s">
        <v>3524</v>
      </c>
      <c r="G104" s="4" t="s">
        <v>114</v>
      </c>
      <c r="H104" s="4" t="s">
        <v>1103</v>
      </c>
      <c r="I104" s="5" t="s">
        <v>10890</v>
      </c>
      <c r="J104" s="5" t="s">
        <v>1489</v>
      </c>
      <c r="K104" s="5" t="s">
        <v>555</v>
      </c>
      <c r="L104" s="5" t="s">
        <v>10891</v>
      </c>
      <c r="M104" s="5" t="s">
        <v>10892</v>
      </c>
      <c r="N104" s="5" t="s">
        <v>3215</v>
      </c>
      <c r="O104" s="5" t="s">
        <v>10893</v>
      </c>
      <c r="P104" s="5" t="s">
        <v>10894</v>
      </c>
      <c r="Q104" s="5">
        <v>9.722</v>
      </c>
      <c r="R104" s="25">
        <f t="shared" si="1"/>
        <v>9.722</v>
      </c>
      <c r="S104" s="30" t="s">
        <v>10895</v>
      </c>
      <c r="T104" s="30" t="s">
        <v>77</v>
      </c>
      <c r="U104" s="30" t="s">
        <v>10896</v>
      </c>
      <c r="V104" s="5" t="s">
        <v>687</v>
      </c>
      <c r="W104" s="28"/>
      <c r="X104" s="29">
        <v>6.3537</v>
      </c>
      <c r="Z104" s="29">
        <v>1012.2756</v>
      </c>
      <c r="AA104" s="29">
        <v>3.5833</v>
      </c>
      <c r="AB104" s="29">
        <v>78.1736</v>
      </c>
      <c r="AC104" s="29">
        <v>65.7529</v>
      </c>
    </row>
    <row r="105" spans="1:29">
      <c r="A105" s="13" t="s">
        <v>10897</v>
      </c>
      <c r="B105" s="4" t="s">
        <v>3122</v>
      </c>
      <c r="C105" s="12" t="s">
        <v>874</v>
      </c>
      <c r="D105" s="4" t="s">
        <v>2605</v>
      </c>
      <c r="E105" s="4" t="s">
        <v>3123</v>
      </c>
      <c r="F105" s="4" t="s">
        <v>10898</v>
      </c>
      <c r="G105" s="4" t="s">
        <v>48</v>
      </c>
      <c r="H105" s="4" t="s">
        <v>287</v>
      </c>
      <c r="I105" s="5" t="s">
        <v>10899</v>
      </c>
      <c r="J105" s="5" t="s">
        <v>497</v>
      </c>
      <c r="K105" s="5" t="s">
        <v>2802</v>
      </c>
      <c r="L105" s="5" t="s">
        <v>5500</v>
      </c>
      <c r="M105" s="5" t="s">
        <v>10900</v>
      </c>
      <c r="N105" s="5" t="s">
        <v>2013</v>
      </c>
      <c r="O105" s="5" t="s">
        <v>10901</v>
      </c>
      <c r="P105" s="5" t="s">
        <v>10902</v>
      </c>
      <c r="Q105" s="5">
        <v>6.025</v>
      </c>
      <c r="R105" s="25">
        <f t="shared" si="1"/>
        <v>6.025</v>
      </c>
      <c r="S105" s="30" t="s">
        <v>10903</v>
      </c>
      <c r="T105" s="30" t="s">
        <v>384</v>
      </c>
      <c r="U105" s="30" t="s">
        <v>10904</v>
      </c>
      <c r="V105" s="5" t="s">
        <v>1176</v>
      </c>
      <c r="W105" s="28"/>
      <c r="X105" s="29">
        <v>7.2212</v>
      </c>
      <c r="Z105" s="29">
        <v>1012.7971</v>
      </c>
      <c r="AA105" s="29">
        <v>2.4167</v>
      </c>
      <c r="AB105" s="29">
        <v>78.0433</v>
      </c>
      <c r="AC105" s="29">
        <v>71.8664</v>
      </c>
    </row>
    <row r="106" spans="1:29">
      <c r="A106" s="13" t="s">
        <v>10905</v>
      </c>
      <c r="B106" s="4" t="s">
        <v>721</v>
      </c>
      <c r="C106" s="12" t="s">
        <v>31</v>
      </c>
      <c r="D106" s="4" t="s">
        <v>2660</v>
      </c>
      <c r="E106" s="4" t="s">
        <v>850</v>
      </c>
      <c r="F106" s="4" t="s">
        <v>5458</v>
      </c>
      <c r="G106" s="4" t="s">
        <v>29</v>
      </c>
      <c r="H106" s="4" t="s">
        <v>603</v>
      </c>
      <c r="I106" s="5" t="s">
        <v>10906</v>
      </c>
      <c r="J106" s="5" t="s">
        <v>1187</v>
      </c>
      <c r="K106" s="5" t="s">
        <v>1678</v>
      </c>
      <c r="L106" s="5" t="s">
        <v>3601</v>
      </c>
      <c r="M106" s="5" t="s">
        <v>10907</v>
      </c>
      <c r="N106" s="5" t="s">
        <v>646</v>
      </c>
      <c r="O106" s="5" t="s">
        <v>10908</v>
      </c>
      <c r="P106" s="5" t="s">
        <v>10909</v>
      </c>
      <c r="Q106" s="5">
        <v>4.369</v>
      </c>
      <c r="R106" s="25">
        <f t="shared" si="1"/>
        <v>4.369</v>
      </c>
      <c r="S106" s="30" t="s">
        <v>10910</v>
      </c>
      <c r="T106" s="30" t="s">
        <v>704</v>
      </c>
      <c r="U106" s="30" t="s">
        <v>10911</v>
      </c>
      <c r="V106" s="5" t="s">
        <v>3627</v>
      </c>
      <c r="W106" s="28"/>
      <c r="X106" s="29">
        <v>5.0328</v>
      </c>
      <c r="Z106" s="29">
        <v>1012.8586</v>
      </c>
      <c r="AA106" s="29">
        <v>1.1833</v>
      </c>
      <c r="AB106" s="29">
        <v>80.784</v>
      </c>
      <c r="AC106" s="29">
        <v>68.9524</v>
      </c>
    </row>
    <row r="107" spans="1:29">
      <c r="A107" s="13" t="s">
        <v>10912</v>
      </c>
      <c r="B107" s="4" t="s">
        <v>1101</v>
      </c>
      <c r="C107" s="12" t="s">
        <v>68</v>
      </c>
      <c r="D107" s="4" t="s">
        <v>720</v>
      </c>
      <c r="E107" s="4" t="s">
        <v>873</v>
      </c>
      <c r="F107" s="4" t="s">
        <v>4729</v>
      </c>
      <c r="G107" s="4" t="s">
        <v>113</v>
      </c>
      <c r="H107" s="4" t="s">
        <v>547</v>
      </c>
      <c r="I107" s="5" t="s">
        <v>10913</v>
      </c>
      <c r="J107" s="5" t="s">
        <v>5910</v>
      </c>
      <c r="K107" s="5" t="s">
        <v>647</v>
      </c>
      <c r="L107" s="5" t="s">
        <v>3739</v>
      </c>
      <c r="M107" s="5" t="s">
        <v>10914</v>
      </c>
      <c r="N107" s="5" t="s">
        <v>172</v>
      </c>
      <c r="O107" s="5" t="s">
        <v>10915</v>
      </c>
      <c r="P107" s="5" t="s">
        <v>10916</v>
      </c>
      <c r="Q107" s="5">
        <v>4.733</v>
      </c>
      <c r="R107" s="25">
        <f t="shared" si="1"/>
        <v>4.733</v>
      </c>
      <c r="S107" s="30" t="s">
        <v>10917</v>
      </c>
      <c r="T107" s="30" t="s">
        <v>1638</v>
      </c>
      <c r="U107" s="30" t="s">
        <v>10918</v>
      </c>
      <c r="V107" s="5" t="s">
        <v>1003</v>
      </c>
      <c r="W107" s="28"/>
      <c r="X107" s="29">
        <v>4.5188</v>
      </c>
      <c r="Z107" s="29">
        <v>1012.9604</v>
      </c>
      <c r="AA107" s="29">
        <v>0.85</v>
      </c>
      <c r="AB107" s="29">
        <v>82.5278</v>
      </c>
      <c r="AC107" s="29">
        <v>69.4516</v>
      </c>
    </row>
    <row r="108" spans="1:29">
      <c r="A108" s="13" t="s">
        <v>10919</v>
      </c>
      <c r="B108" s="4" t="s">
        <v>1113</v>
      </c>
      <c r="C108" s="12" t="s">
        <v>68</v>
      </c>
      <c r="D108" s="4" t="s">
        <v>2662</v>
      </c>
      <c r="E108" s="4" t="s">
        <v>953</v>
      </c>
      <c r="F108" s="4" t="s">
        <v>6181</v>
      </c>
      <c r="G108" s="4" t="s">
        <v>116</v>
      </c>
      <c r="H108" s="4" t="s">
        <v>191</v>
      </c>
      <c r="I108" s="5" t="s">
        <v>10920</v>
      </c>
      <c r="J108" s="5" t="s">
        <v>1071</v>
      </c>
      <c r="K108" s="5" t="s">
        <v>2150</v>
      </c>
      <c r="L108" s="5" t="s">
        <v>10921</v>
      </c>
      <c r="M108" s="5" t="s">
        <v>10922</v>
      </c>
      <c r="N108" s="5" t="s">
        <v>3557</v>
      </c>
      <c r="O108" s="5" t="s">
        <v>10923</v>
      </c>
      <c r="P108" s="5" t="s">
        <v>10924</v>
      </c>
      <c r="Q108" s="5">
        <v>5.162</v>
      </c>
      <c r="R108" s="25">
        <f t="shared" si="1"/>
        <v>5.162</v>
      </c>
      <c r="S108" s="30" t="s">
        <v>5547</v>
      </c>
      <c r="T108" s="30" t="s">
        <v>3290</v>
      </c>
      <c r="U108" s="30" t="s">
        <v>10925</v>
      </c>
      <c r="V108" s="5" t="s">
        <v>687</v>
      </c>
      <c r="W108" s="28"/>
      <c r="X108" s="29">
        <v>5.0368</v>
      </c>
      <c r="Z108" s="29">
        <v>1013.0278</v>
      </c>
      <c r="AA108" s="29">
        <v>0.85</v>
      </c>
      <c r="AB108" s="29">
        <v>82.641</v>
      </c>
      <c r="AC108" s="29">
        <v>59.9537</v>
      </c>
    </row>
    <row r="109" spans="1:29">
      <c r="A109" s="13" t="s">
        <v>10926</v>
      </c>
      <c r="B109" s="4" t="s">
        <v>708</v>
      </c>
      <c r="C109" s="12" t="s">
        <v>160</v>
      </c>
      <c r="D109" s="4" t="s">
        <v>5307</v>
      </c>
      <c r="E109" s="4" t="s">
        <v>695</v>
      </c>
      <c r="F109" s="4" t="s">
        <v>8768</v>
      </c>
      <c r="G109" s="4" t="s">
        <v>116</v>
      </c>
      <c r="H109" s="4" t="s">
        <v>34</v>
      </c>
      <c r="I109" s="5" t="s">
        <v>10927</v>
      </c>
      <c r="J109" s="5" t="s">
        <v>5702</v>
      </c>
      <c r="K109" s="5" t="s">
        <v>2768</v>
      </c>
      <c r="L109" s="5" t="s">
        <v>3408</v>
      </c>
      <c r="M109" s="5" t="s">
        <v>10928</v>
      </c>
      <c r="N109" s="5" t="s">
        <v>822</v>
      </c>
      <c r="O109" s="5" t="s">
        <v>10929</v>
      </c>
      <c r="P109" s="5" t="s">
        <v>10930</v>
      </c>
      <c r="Q109" s="5">
        <v>5.464</v>
      </c>
      <c r="R109" s="25">
        <f t="shared" si="1"/>
        <v>5.464</v>
      </c>
      <c r="S109" s="30" t="s">
        <v>10931</v>
      </c>
      <c r="T109" s="30" t="s">
        <v>2287</v>
      </c>
      <c r="U109" s="30" t="s">
        <v>10932</v>
      </c>
      <c r="V109" s="5" t="s">
        <v>278</v>
      </c>
      <c r="W109" s="28"/>
      <c r="X109" s="29">
        <v>5.7077</v>
      </c>
      <c r="Z109" s="29">
        <v>1012.457</v>
      </c>
      <c r="AA109" s="29">
        <v>0.8667</v>
      </c>
      <c r="AB109" s="29">
        <v>82.5298</v>
      </c>
      <c r="AC109" s="29">
        <v>66.4284</v>
      </c>
    </row>
    <row r="110" spans="1:29">
      <c r="A110" s="13" t="s">
        <v>10933</v>
      </c>
      <c r="B110" s="4" t="s">
        <v>10696</v>
      </c>
      <c r="C110" s="12" t="s">
        <v>160</v>
      </c>
      <c r="D110" s="4" t="s">
        <v>1113</v>
      </c>
      <c r="E110" s="4" t="s">
        <v>3048</v>
      </c>
      <c r="F110" s="4" t="s">
        <v>1427</v>
      </c>
      <c r="G110" s="4" t="s">
        <v>130</v>
      </c>
      <c r="H110" s="4" t="s">
        <v>223</v>
      </c>
      <c r="I110" s="5" t="s">
        <v>10934</v>
      </c>
      <c r="J110" s="5" t="s">
        <v>1147</v>
      </c>
      <c r="K110" s="5" t="s">
        <v>90</v>
      </c>
      <c r="L110" s="5" t="s">
        <v>4553</v>
      </c>
      <c r="M110" s="5" t="s">
        <v>10935</v>
      </c>
      <c r="N110" s="5" t="s">
        <v>3947</v>
      </c>
      <c r="O110" s="5" t="s">
        <v>10936</v>
      </c>
      <c r="P110" s="5" t="s">
        <v>10937</v>
      </c>
      <c r="Q110" s="5">
        <v>5.593</v>
      </c>
      <c r="R110" s="25">
        <f t="shared" si="1"/>
        <v>5.593</v>
      </c>
      <c r="S110" s="30" t="s">
        <v>10938</v>
      </c>
      <c r="T110" s="30" t="s">
        <v>4602</v>
      </c>
      <c r="U110" s="30" t="s">
        <v>10939</v>
      </c>
      <c r="V110" s="5" t="s">
        <v>278</v>
      </c>
      <c r="W110" s="28"/>
      <c r="X110" s="29">
        <v>6.0337</v>
      </c>
      <c r="Z110" s="29">
        <v>1011.4042</v>
      </c>
      <c r="AA110" s="29">
        <v>0.9417</v>
      </c>
      <c r="AB110" s="29">
        <v>82.0411</v>
      </c>
      <c r="AC110" s="29">
        <v>51.7004</v>
      </c>
    </row>
    <row r="111" spans="1:29">
      <c r="A111" s="13" t="s">
        <v>10940</v>
      </c>
      <c r="B111" s="4" t="s">
        <v>3122</v>
      </c>
      <c r="C111" s="12" t="s">
        <v>31</v>
      </c>
      <c r="D111" s="4" t="s">
        <v>2662</v>
      </c>
      <c r="E111" s="4" t="s">
        <v>3123</v>
      </c>
      <c r="F111" s="4" t="s">
        <v>10941</v>
      </c>
      <c r="G111" s="4" t="s">
        <v>1088</v>
      </c>
      <c r="H111" s="4" t="s">
        <v>34</v>
      </c>
      <c r="I111" s="5" t="s">
        <v>10942</v>
      </c>
      <c r="J111" s="5" t="s">
        <v>198</v>
      </c>
      <c r="K111" s="5" t="s">
        <v>647</v>
      </c>
      <c r="L111" s="5" t="s">
        <v>10943</v>
      </c>
      <c r="M111" s="5" t="s">
        <v>10944</v>
      </c>
      <c r="N111" s="5" t="s">
        <v>401</v>
      </c>
      <c r="O111" s="5" t="s">
        <v>10945</v>
      </c>
      <c r="P111" s="5" t="s">
        <v>10946</v>
      </c>
      <c r="Q111" s="5">
        <v>6.23</v>
      </c>
      <c r="R111" s="25">
        <f t="shared" si="1"/>
        <v>6.23</v>
      </c>
      <c r="S111" s="30" t="s">
        <v>10947</v>
      </c>
      <c r="T111" s="30" t="s">
        <v>57</v>
      </c>
      <c r="U111" s="30" t="s">
        <v>10948</v>
      </c>
      <c r="V111" s="5" t="s">
        <v>278</v>
      </c>
      <c r="W111" s="28"/>
      <c r="X111" s="29">
        <v>6.7528</v>
      </c>
      <c r="Z111" s="29">
        <v>1010.5157</v>
      </c>
      <c r="AA111" s="29">
        <v>1.0417</v>
      </c>
      <c r="AB111" s="29">
        <v>81.8796</v>
      </c>
      <c r="AC111" s="29">
        <v>46.5597</v>
      </c>
    </row>
    <row r="112" spans="1:29">
      <c r="A112" s="13" t="s">
        <v>10949</v>
      </c>
      <c r="B112" s="4" t="s">
        <v>994</v>
      </c>
      <c r="C112" s="12" t="s">
        <v>115</v>
      </c>
      <c r="D112" s="4" t="s">
        <v>2675</v>
      </c>
      <c r="E112" s="4" t="s">
        <v>681</v>
      </c>
      <c r="F112" s="4" t="s">
        <v>10950</v>
      </c>
      <c r="G112" s="4" t="s">
        <v>83</v>
      </c>
      <c r="H112" s="4" t="s">
        <v>240</v>
      </c>
      <c r="I112" s="5" t="s">
        <v>10951</v>
      </c>
      <c r="J112" s="5" t="s">
        <v>171</v>
      </c>
      <c r="K112" s="5" t="s">
        <v>278</v>
      </c>
      <c r="L112" s="5" t="s">
        <v>2288</v>
      </c>
      <c r="M112" s="5" t="s">
        <v>10952</v>
      </c>
      <c r="N112" s="5" t="s">
        <v>1159</v>
      </c>
      <c r="O112" s="5" t="s">
        <v>10953</v>
      </c>
      <c r="P112" s="5" t="s">
        <v>10954</v>
      </c>
      <c r="Q112" s="5">
        <v>5.528</v>
      </c>
      <c r="R112" s="25">
        <f t="shared" si="1"/>
        <v>5.528</v>
      </c>
      <c r="S112" s="30" t="s">
        <v>10955</v>
      </c>
      <c r="T112" s="30" t="s">
        <v>5691</v>
      </c>
      <c r="U112" s="30" t="s">
        <v>3851</v>
      </c>
      <c r="V112" s="5" t="s">
        <v>278</v>
      </c>
      <c r="W112" s="28"/>
      <c r="X112" s="29">
        <v>5.6082</v>
      </c>
      <c r="Z112" s="29">
        <v>1009.6668</v>
      </c>
      <c r="AA112" s="29">
        <v>1.1333</v>
      </c>
      <c r="AB112" s="29">
        <v>81.452</v>
      </c>
      <c r="AC112" s="29">
        <v>39.1197</v>
      </c>
    </row>
    <row r="113" spans="1:29">
      <c r="A113" s="13" t="s">
        <v>10956</v>
      </c>
      <c r="B113" s="4" t="s">
        <v>2880</v>
      </c>
      <c r="C113" s="12" t="s">
        <v>269</v>
      </c>
      <c r="D113" s="4" t="s">
        <v>1801</v>
      </c>
      <c r="E113" s="4" t="s">
        <v>1842</v>
      </c>
      <c r="F113" s="4" t="s">
        <v>10957</v>
      </c>
      <c r="G113" s="4" t="s">
        <v>476</v>
      </c>
      <c r="H113" s="4" t="s">
        <v>29</v>
      </c>
      <c r="I113" s="5" t="s">
        <v>10958</v>
      </c>
      <c r="J113" s="5" t="s">
        <v>167</v>
      </c>
      <c r="K113" s="5" t="s">
        <v>1719</v>
      </c>
      <c r="L113" s="5" t="s">
        <v>3035</v>
      </c>
      <c r="M113" s="5" t="s">
        <v>10959</v>
      </c>
      <c r="N113" s="5" t="s">
        <v>403</v>
      </c>
      <c r="O113" s="5" t="s">
        <v>10960</v>
      </c>
      <c r="P113" s="5" t="s">
        <v>10961</v>
      </c>
      <c r="Q113" s="5">
        <v>3.912</v>
      </c>
      <c r="R113" s="25">
        <f t="shared" si="1"/>
        <v>3.912</v>
      </c>
      <c r="S113" s="30" t="s">
        <v>10962</v>
      </c>
      <c r="T113" s="30" t="s">
        <v>2395</v>
      </c>
      <c r="U113" s="30" t="s">
        <v>1589</v>
      </c>
      <c r="V113" s="5" t="s">
        <v>278</v>
      </c>
      <c r="W113" s="28"/>
      <c r="X113" s="29">
        <v>4.1694</v>
      </c>
      <c r="Z113" s="29">
        <v>1009.8618</v>
      </c>
      <c r="AA113" s="29">
        <v>1.3333</v>
      </c>
      <c r="AB113" s="29">
        <v>80.8553</v>
      </c>
      <c r="AC113" s="29">
        <v>51.1904</v>
      </c>
    </row>
    <row r="114" spans="1:29">
      <c r="A114" s="13" t="s">
        <v>10963</v>
      </c>
      <c r="B114" s="4" t="s">
        <v>489</v>
      </c>
      <c r="C114" s="12" t="s">
        <v>874</v>
      </c>
      <c r="D114" s="4" t="s">
        <v>601</v>
      </c>
      <c r="E114" s="4" t="s">
        <v>490</v>
      </c>
      <c r="F114" s="4" t="s">
        <v>269</v>
      </c>
      <c r="G114" s="4" t="s">
        <v>66</v>
      </c>
      <c r="H114" s="4" t="s">
        <v>269</v>
      </c>
      <c r="I114" s="5" t="s">
        <v>10964</v>
      </c>
      <c r="J114" s="5" t="s">
        <v>216</v>
      </c>
      <c r="K114" s="5" t="s">
        <v>1973</v>
      </c>
      <c r="L114" s="5" t="s">
        <v>4450</v>
      </c>
      <c r="M114" s="5" t="s">
        <v>10965</v>
      </c>
      <c r="N114" s="5" t="s">
        <v>3856</v>
      </c>
      <c r="O114" s="5" t="s">
        <v>10966</v>
      </c>
      <c r="P114" s="5" t="s">
        <v>10967</v>
      </c>
      <c r="Q114" s="5">
        <v>3.572</v>
      </c>
      <c r="R114" s="25">
        <f t="shared" si="1"/>
        <v>3.572</v>
      </c>
      <c r="S114" s="30" t="s">
        <v>10968</v>
      </c>
      <c r="T114" s="30" t="s">
        <v>2712</v>
      </c>
      <c r="U114" s="30" t="s">
        <v>9165</v>
      </c>
      <c r="V114" s="5" t="s">
        <v>278</v>
      </c>
      <c r="W114" s="28"/>
      <c r="X114" s="29">
        <v>2.5199</v>
      </c>
      <c r="Z114" s="29">
        <v>1009.9063</v>
      </c>
      <c r="AA114" s="29">
        <v>1.4167</v>
      </c>
      <c r="AB114" s="29">
        <v>81.6411</v>
      </c>
      <c r="AC114" s="29">
        <v>52.1792</v>
      </c>
    </row>
    <row r="115" spans="1:29">
      <c r="A115" s="13" t="s">
        <v>10969</v>
      </c>
      <c r="B115" s="4" t="s">
        <v>1801</v>
      </c>
      <c r="C115" s="12" t="s">
        <v>31</v>
      </c>
      <c r="D115" s="4" t="s">
        <v>2682</v>
      </c>
      <c r="E115" s="4" t="s">
        <v>599</v>
      </c>
      <c r="F115" s="4" t="s">
        <v>10970</v>
      </c>
      <c r="G115" s="4" t="s">
        <v>269</v>
      </c>
      <c r="H115" s="4" t="s">
        <v>240</v>
      </c>
      <c r="I115" s="5" t="s">
        <v>10971</v>
      </c>
      <c r="J115" s="5" t="s">
        <v>167</v>
      </c>
      <c r="K115" s="5" t="s">
        <v>1313</v>
      </c>
      <c r="L115" s="5" t="s">
        <v>6621</v>
      </c>
      <c r="M115" s="5" t="s">
        <v>10972</v>
      </c>
      <c r="N115" s="5" t="s">
        <v>1136</v>
      </c>
      <c r="O115" s="5" t="s">
        <v>10973</v>
      </c>
      <c r="P115" s="5" t="s">
        <v>2062</v>
      </c>
      <c r="Q115" s="5">
        <v>3.383</v>
      </c>
      <c r="R115" s="25">
        <f t="shared" si="1"/>
        <v>3.383</v>
      </c>
      <c r="S115" s="30" t="s">
        <v>10974</v>
      </c>
      <c r="T115" s="30" t="s">
        <v>7865</v>
      </c>
      <c r="U115" s="30" t="s">
        <v>10975</v>
      </c>
      <c r="V115" s="5" t="s">
        <v>278</v>
      </c>
      <c r="W115" s="28"/>
      <c r="X115" s="29">
        <v>3.4735</v>
      </c>
      <c r="Z115" s="29">
        <v>1010.0443</v>
      </c>
      <c r="AA115" s="29">
        <v>1.475</v>
      </c>
      <c r="AB115" s="29">
        <v>81.9993</v>
      </c>
      <c r="AC115" s="29">
        <v>45.6496</v>
      </c>
    </row>
    <row r="116" spans="1:29">
      <c r="A116" s="13" t="s">
        <v>10976</v>
      </c>
      <c r="B116" s="4" t="s">
        <v>669</v>
      </c>
      <c r="C116" s="12" t="s">
        <v>160</v>
      </c>
      <c r="D116" s="4" t="s">
        <v>1651</v>
      </c>
      <c r="E116" s="4" t="s">
        <v>615</v>
      </c>
      <c r="F116" s="4" t="s">
        <v>6333</v>
      </c>
      <c r="G116" s="4" t="s">
        <v>222</v>
      </c>
      <c r="H116" s="4" t="s">
        <v>376</v>
      </c>
      <c r="I116" s="5" t="s">
        <v>10977</v>
      </c>
      <c r="J116" s="5" t="s">
        <v>267</v>
      </c>
      <c r="K116" s="5" t="s">
        <v>2090</v>
      </c>
      <c r="L116" s="5" t="s">
        <v>233</v>
      </c>
      <c r="M116" s="5" t="s">
        <v>10978</v>
      </c>
      <c r="N116" s="5" t="s">
        <v>1721</v>
      </c>
      <c r="O116" s="5" t="s">
        <v>10979</v>
      </c>
      <c r="P116" s="5" t="s">
        <v>10980</v>
      </c>
      <c r="Q116" s="5">
        <v>3.567</v>
      </c>
      <c r="R116" s="25">
        <f t="shared" si="1"/>
        <v>3.567</v>
      </c>
      <c r="S116" s="30" t="s">
        <v>10490</v>
      </c>
      <c r="T116" s="30" t="s">
        <v>369</v>
      </c>
      <c r="U116" s="30" t="s">
        <v>10981</v>
      </c>
      <c r="V116" s="5" t="s">
        <v>278</v>
      </c>
      <c r="W116" s="28"/>
      <c r="X116" s="29">
        <v>3.0777</v>
      </c>
      <c r="Z116" s="29">
        <v>1010.8543</v>
      </c>
      <c r="AA116" s="29">
        <v>1.4917</v>
      </c>
      <c r="AB116" s="29">
        <v>82.232</v>
      </c>
      <c r="AC116" s="29">
        <v>38.8993</v>
      </c>
    </row>
    <row r="117" spans="1:29">
      <c r="A117" s="13" t="s">
        <v>10982</v>
      </c>
      <c r="B117" s="4" t="s">
        <v>545</v>
      </c>
      <c r="C117" s="12" t="s">
        <v>115</v>
      </c>
      <c r="D117" s="4" t="s">
        <v>490</v>
      </c>
      <c r="E117" s="4" t="s">
        <v>546</v>
      </c>
      <c r="F117" s="4" t="s">
        <v>10983</v>
      </c>
      <c r="G117" s="4" t="s">
        <v>116</v>
      </c>
      <c r="H117" s="4" t="s">
        <v>573</v>
      </c>
      <c r="I117" s="5" t="s">
        <v>10984</v>
      </c>
      <c r="J117" s="5" t="s">
        <v>414</v>
      </c>
      <c r="K117" s="5" t="s">
        <v>278</v>
      </c>
      <c r="L117" s="5" t="s">
        <v>4370</v>
      </c>
      <c r="M117" s="5" t="s">
        <v>10985</v>
      </c>
      <c r="N117" s="5" t="s">
        <v>1147</v>
      </c>
      <c r="O117" s="5" t="s">
        <v>10986</v>
      </c>
      <c r="P117" s="5" t="s">
        <v>10987</v>
      </c>
      <c r="Q117" s="5">
        <v>2.967</v>
      </c>
      <c r="R117" s="25">
        <f t="shared" si="1"/>
        <v>2.967</v>
      </c>
      <c r="S117" s="30" t="s">
        <v>10988</v>
      </c>
      <c r="T117" s="30" t="s">
        <v>2534</v>
      </c>
      <c r="U117" s="30" t="s">
        <v>10989</v>
      </c>
      <c r="V117" s="5" t="s">
        <v>278</v>
      </c>
      <c r="W117" s="28"/>
      <c r="X117" s="29">
        <v>3.055</v>
      </c>
      <c r="Z117" s="29">
        <v>1011.0034</v>
      </c>
      <c r="AA117" s="29">
        <v>1.525</v>
      </c>
      <c r="AB117" s="29">
        <v>82.2806</v>
      </c>
      <c r="AC117" s="29">
        <v>50.5389</v>
      </c>
    </row>
    <row r="118" spans="1:29">
      <c r="A118" s="13" t="s">
        <v>10990</v>
      </c>
      <c r="B118" s="4" t="s">
        <v>520</v>
      </c>
      <c r="C118" s="12" t="s">
        <v>115</v>
      </c>
      <c r="D118" s="4" t="s">
        <v>374</v>
      </c>
      <c r="E118" s="4" t="s">
        <v>1831</v>
      </c>
      <c r="F118" s="4" t="s">
        <v>10256</v>
      </c>
      <c r="G118" s="4" t="s">
        <v>130</v>
      </c>
      <c r="H118" s="4" t="s">
        <v>161</v>
      </c>
      <c r="I118" s="5" t="s">
        <v>10991</v>
      </c>
      <c r="J118" s="5" t="s">
        <v>355</v>
      </c>
      <c r="K118" s="5" t="s">
        <v>278</v>
      </c>
      <c r="L118" s="5" t="s">
        <v>1391</v>
      </c>
      <c r="M118" s="5" t="s">
        <v>10992</v>
      </c>
      <c r="N118" s="5" t="s">
        <v>58</v>
      </c>
      <c r="O118" s="5" t="s">
        <v>10993</v>
      </c>
      <c r="P118" s="5" t="s">
        <v>10994</v>
      </c>
      <c r="Q118" s="5">
        <v>2.734</v>
      </c>
      <c r="R118" s="25">
        <f t="shared" si="1"/>
        <v>2.734</v>
      </c>
      <c r="S118" s="30" t="s">
        <v>10995</v>
      </c>
      <c r="T118" s="30" t="s">
        <v>3288</v>
      </c>
      <c r="U118" s="30" t="s">
        <v>8539</v>
      </c>
      <c r="V118" s="5" t="s">
        <v>278</v>
      </c>
      <c r="W118" s="28"/>
      <c r="X118" s="29">
        <v>2.3826</v>
      </c>
      <c r="Z118" s="29">
        <v>1011.6264</v>
      </c>
      <c r="AA118" s="29">
        <v>1.5917</v>
      </c>
      <c r="AB118" s="29">
        <v>81.943</v>
      </c>
      <c r="AC118" s="29">
        <v>54.993</v>
      </c>
    </row>
    <row r="119" spans="1:29">
      <c r="A119" s="13" t="s">
        <v>10996</v>
      </c>
      <c r="B119" s="4" t="s">
        <v>669</v>
      </c>
      <c r="C119" s="12" t="s">
        <v>115</v>
      </c>
      <c r="D119" s="4" t="s">
        <v>1651</v>
      </c>
      <c r="E119" s="4" t="s">
        <v>615</v>
      </c>
      <c r="F119" s="4" t="s">
        <v>10997</v>
      </c>
      <c r="G119" s="4" t="s">
        <v>130</v>
      </c>
      <c r="H119" s="4" t="s">
        <v>240</v>
      </c>
      <c r="I119" s="5" t="s">
        <v>10998</v>
      </c>
      <c r="J119" s="5" t="s">
        <v>1084</v>
      </c>
      <c r="K119" s="5" t="s">
        <v>278</v>
      </c>
      <c r="L119" s="5" t="s">
        <v>4558</v>
      </c>
      <c r="M119" s="5" t="s">
        <v>7433</v>
      </c>
      <c r="N119" s="5" t="s">
        <v>3717</v>
      </c>
      <c r="O119" s="5" t="s">
        <v>10999</v>
      </c>
      <c r="P119" s="5" t="s">
        <v>11000</v>
      </c>
      <c r="Q119" s="5">
        <v>2.617</v>
      </c>
      <c r="R119" s="25">
        <f t="shared" si="1"/>
        <v>2.617</v>
      </c>
      <c r="S119" s="30" t="s">
        <v>11001</v>
      </c>
      <c r="T119" s="30" t="s">
        <v>3559</v>
      </c>
      <c r="U119" s="30" t="s">
        <v>6218</v>
      </c>
      <c r="V119" s="5" t="s">
        <v>278</v>
      </c>
      <c r="W119" s="28"/>
      <c r="X119" s="29">
        <v>1.4094</v>
      </c>
      <c r="Z119" s="29">
        <v>1012.0541</v>
      </c>
      <c r="AA119" s="29">
        <v>1.5333</v>
      </c>
      <c r="AB119" s="29">
        <v>81.5097</v>
      </c>
      <c r="AC119" s="29">
        <v>112.256</v>
      </c>
    </row>
    <row r="120" spans="1:29">
      <c r="A120" s="13" t="s">
        <v>11002</v>
      </c>
      <c r="B120" s="4" t="s">
        <v>1801</v>
      </c>
      <c r="C120" s="12" t="s">
        <v>31</v>
      </c>
      <c r="D120" s="4" t="s">
        <v>315</v>
      </c>
      <c r="E120" s="4" t="s">
        <v>599</v>
      </c>
      <c r="F120" s="4" t="s">
        <v>3153</v>
      </c>
      <c r="G120" s="4" t="s">
        <v>83</v>
      </c>
      <c r="H120" s="4" t="s">
        <v>242</v>
      </c>
      <c r="I120" s="5" t="s">
        <v>11003</v>
      </c>
      <c r="J120" s="5" t="s">
        <v>216</v>
      </c>
      <c r="K120" s="5" t="s">
        <v>278</v>
      </c>
      <c r="L120" s="5" t="s">
        <v>11004</v>
      </c>
      <c r="M120" s="5" t="s">
        <v>11005</v>
      </c>
      <c r="N120" s="5" t="s">
        <v>2988</v>
      </c>
      <c r="O120" s="5" t="s">
        <v>11006</v>
      </c>
      <c r="P120" s="5" t="s">
        <v>7723</v>
      </c>
      <c r="Q120" s="5">
        <v>2.54</v>
      </c>
      <c r="R120" s="25">
        <f t="shared" si="1"/>
        <v>2.54</v>
      </c>
      <c r="S120" s="30" t="s">
        <v>11007</v>
      </c>
      <c r="T120" s="30" t="s">
        <v>564</v>
      </c>
      <c r="U120" s="30" t="s">
        <v>11008</v>
      </c>
      <c r="V120" s="5" t="s">
        <v>278</v>
      </c>
      <c r="W120" s="28"/>
      <c r="X120" s="29">
        <v>0.6878</v>
      </c>
      <c r="Z120" s="29">
        <v>1012.1486</v>
      </c>
      <c r="AA120" s="29">
        <v>1.3333</v>
      </c>
      <c r="AB120" s="29">
        <v>81.8368</v>
      </c>
      <c r="AC120" s="29">
        <v>163.1543</v>
      </c>
    </row>
    <row r="121" spans="1:29">
      <c r="A121" s="13" t="s">
        <v>11009</v>
      </c>
      <c r="B121" s="4" t="s">
        <v>1757</v>
      </c>
      <c r="C121" s="12" t="s">
        <v>31</v>
      </c>
      <c r="D121" s="4" t="s">
        <v>2381</v>
      </c>
      <c r="E121" s="4" t="s">
        <v>1758</v>
      </c>
      <c r="F121" s="4" t="s">
        <v>11010</v>
      </c>
      <c r="G121" s="4" t="s">
        <v>145</v>
      </c>
      <c r="H121" s="4" t="s">
        <v>256</v>
      </c>
      <c r="I121" s="5" t="s">
        <v>11011</v>
      </c>
      <c r="J121" s="5" t="s">
        <v>1996</v>
      </c>
      <c r="K121" s="5" t="s">
        <v>278</v>
      </c>
      <c r="L121" s="5" t="s">
        <v>10329</v>
      </c>
      <c r="M121" s="5" t="s">
        <v>4143</v>
      </c>
      <c r="N121" s="5" t="s">
        <v>3423</v>
      </c>
      <c r="O121" s="5" t="s">
        <v>11012</v>
      </c>
      <c r="P121" s="5" t="s">
        <v>11013</v>
      </c>
      <c r="Q121" s="5">
        <v>2.049</v>
      </c>
      <c r="R121" s="25">
        <f t="shared" si="1"/>
        <v>2.049</v>
      </c>
      <c r="S121" s="30" t="s">
        <v>11014</v>
      </c>
      <c r="T121" s="30" t="s">
        <v>2209</v>
      </c>
      <c r="U121" s="30" t="s">
        <v>10688</v>
      </c>
      <c r="V121" s="5" t="s">
        <v>278</v>
      </c>
      <c r="W121" s="28"/>
      <c r="X121" s="29">
        <v>1.1944</v>
      </c>
      <c r="Z121" s="29">
        <v>1012.0422</v>
      </c>
      <c r="AA121" s="29">
        <v>1.2417</v>
      </c>
      <c r="AB121" s="29">
        <v>81.4913</v>
      </c>
      <c r="AC121" s="29">
        <v>292.9657</v>
      </c>
    </row>
    <row r="122" spans="1:29">
      <c r="A122" s="13" t="s">
        <v>11015</v>
      </c>
      <c r="B122" s="4" t="s">
        <v>1831</v>
      </c>
      <c r="C122" s="12" t="s">
        <v>31</v>
      </c>
      <c r="D122" s="4" t="s">
        <v>2381</v>
      </c>
      <c r="E122" s="4" t="s">
        <v>1243</v>
      </c>
      <c r="F122" s="4" t="s">
        <v>2101</v>
      </c>
      <c r="G122" s="4" t="s">
        <v>113</v>
      </c>
      <c r="H122" s="4" t="s">
        <v>376</v>
      </c>
      <c r="I122" s="5" t="s">
        <v>11016</v>
      </c>
      <c r="J122" s="5" t="s">
        <v>935</v>
      </c>
      <c r="K122" s="5" t="s">
        <v>9399</v>
      </c>
      <c r="L122" s="5" t="s">
        <v>1743</v>
      </c>
      <c r="M122" s="5" t="s">
        <v>5569</v>
      </c>
      <c r="N122" s="5" t="s">
        <v>3653</v>
      </c>
      <c r="O122" s="5" t="s">
        <v>11017</v>
      </c>
      <c r="P122" s="5" t="s">
        <v>11018</v>
      </c>
      <c r="Q122" s="5">
        <v>2.172</v>
      </c>
      <c r="R122" s="25">
        <f t="shared" si="1"/>
        <v>2.172</v>
      </c>
      <c r="S122" s="30" t="s">
        <v>11019</v>
      </c>
      <c r="T122" s="30" t="s">
        <v>2091</v>
      </c>
      <c r="U122" s="30" t="s">
        <v>2518</v>
      </c>
      <c r="V122" s="5" t="s">
        <v>278</v>
      </c>
      <c r="W122" s="28"/>
      <c r="X122" s="29">
        <v>1.4028</v>
      </c>
      <c r="Z122" s="29">
        <v>1011.6368</v>
      </c>
      <c r="AA122" s="29">
        <v>1.2333</v>
      </c>
      <c r="AB122" s="29">
        <v>81.2729</v>
      </c>
      <c r="AC122" s="29">
        <v>286.4261</v>
      </c>
    </row>
    <row r="123" spans="1:29">
      <c r="A123" s="13" t="s">
        <v>11020</v>
      </c>
      <c r="B123" s="4" t="s">
        <v>637</v>
      </c>
      <c r="C123" s="12" t="s">
        <v>31</v>
      </c>
      <c r="D123" s="4" t="s">
        <v>4241</v>
      </c>
      <c r="E123" s="4" t="s">
        <v>638</v>
      </c>
      <c r="F123" s="4" t="s">
        <v>5248</v>
      </c>
      <c r="G123" s="4" t="s">
        <v>209</v>
      </c>
      <c r="H123" s="4" t="s">
        <v>34</v>
      </c>
      <c r="I123" s="5" t="s">
        <v>11021</v>
      </c>
      <c r="J123" s="5" t="s">
        <v>880</v>
      </c>
      <c r="K123" s="5" t="s">
        <v>278</v>
      </c>
      <c r="L123" s="5" t="s">
        <v>4882</v>
      </c>
      <c r="M123" s="5" t="s">
        <v>10030</v>
      </c>
      <c r="N123" s="5" t="s">
        <v>1237</v>
      </c>
      <c r="O123" s="5" t="s">
        <v>11022</v>
      </c>
      <c r="P123" s="5" t="s">
        <v>11023</v>
      </c>
      <c r="Q123" s="5">
        <v>1.916</v>
      </c>
      <c r="R123" s="25">
        <f t="shared" si="1"/>
        <v>1.916</v>
      </c>
      <c r="S123" s="30" t="s">
        <v>11024</v>
      </c>
      <c r="T123" s="30" t="s">
        <v>4685</v>
      </c>
      <c r="U123" s="30" t="s">
        <v>5700</v>
      </c>
      <c r="V123" s="5" t="s">
        <v>278</v>
      </c>
      <c r="W123" s="28"/>
      <c r="X123" s="29">
        <v>1.4459</v>
      </c>
      <c r="Z123" s="29">
        <v>1011.5228</v>
      </c>
      <c r="AA123" s="29">
        <v>1.3167</v>
      </c>
      <c r="AB123" s="29">
        <v>81.0548</v>
      </c>
      <c r="AC123" s="29">
        <v>243.8887</v>
      </c>
    </row>
    <row r="124" spans="1:29">
      <c r="A124" s="13" t="s">
        <v>11025</v>
      </c>
      <c r="B124" s="4" t="s">
        <v>2489</v>
      </c>
      <c r="C124" s="12" t="s">
        <v>115</v>
      </c>
      <c r="D124" s="4" t="s">
        <v>653</v>
      </c>
      <c r="E124" s="4" t="s">
        <v>4306</v>
      </c>
      <c r="F124" s="4" t="s">
        <v>7319</v>
      </c>
      <c r="G124" s="4" t="s">
        <v>116</v>
      </c>
      <c r="H124" s="4" t="s">
        <v>31</v>
      </c>
      <c r="I124" s="5" t="s">
        <v>11026</v>
      </c>
      <c r="J124" s="5" t="s">
        <v>430</v>
      </c>
      <c r="K124" s="5" t="s">
        <v>278</v>
      </c>
      <c r="L124" s="5" t="s">
        <v>1555</v>
      </c>
      <c r="M124" s="5" t="s">
        <v>11027</v>
      </c>
      <c r="N124" s="5" t="s">
        <v>1315</v>
      </c>
      <c r="O124" s="5" t="s">
        <v>11028</v>
      </c>
      <c r="P124" s="5" t="s">
        <v>11029</v>
      </c>
      <c r="Q124" s="5">
        <v>1.843</v>
      </c>
      <c r="R124" s="25">
        <f t="shared" si="1"/>
        <v>1.843</v>
      </c>
      <c r="S124" s="30" t="s">
        <v>6363</v>
      </c>
      <c r="T124" s="30" t="s">
        <v>3880</v>
      </c>
      <c r="U124" s="30" t="s">
        <v>11030</v>
      </c>
      <c r="V124" s="5" t="s">
        <v>278</v>
      </c>
      <c r="W124" s="28"/>
      <c r="X124" s="29">
        <v>0.989</v>
      </c>
      <c r="Z124" s="29">
        <v>1010.8986</v>
      </c>
      <c r="AA124" s="29">
        <v>1.8833</v>
      </c>
      <c r="AB124" s="29">
        <v>80.4771</v>
      </c>
      <c r="AC124" s="29">
        <v>293.1058</v>
      </c>
    </row>
    <row r="125" spans="1:29">
      <c r="A125" s="13" t="s">
        <v>11031</v>
      </c>
      <c r="B125" s="4" t="s">
        <v>359</v>
      </c>
      <c r="C125" s="12" t="s">
        <v>115</v>
      </c>
      <c r="D125" s="4" t="s">
        <v>2381</v>
      </c>
      <c r="E125" s="4" t="s">
        <v>360</v>
      </c>
      <c r="F125" s="4" t="s">
        <v>2578</v>
      </c>
      <c r="G125" s="4" t="s">
        <v>192</v>
      </c>
      <c r="H125" s="4" t="s">
        <v>1737</v>
      </c>
      <c r="I125" s="5" t="s">
        <v>11032</v>
      </c>
      <c r="J125" s="5" t="s">
        <v>1637</v>
      </c>
      <c r="K125" s="5" t="s">
        <v>278</v>
      </c>
      <c r="L125" s="5" t="s">
        <v>6171</v>
      </c>
      <c r="M125" s="5" t="s">
        <v>11033</v>
      </c>
      <c r="N125" s="5" t="s">
        <v>1276</v>
      </c>
      <c r="O125" s="5" t="s">
        <v>6081</v>
      </c>
      <c r="P125" s="5" t="s">
        <v>11034</v>
      </c>
      <c r="Q125" s="5">
        <v>2.168</v>
      </c>
      <c r="R125" s="25">
        <f t="shared" si="1"/>
        <v>2.168</v>
      </c>
      <c r="S125" s="30" t="s">
        <v>11035</v>
      </c>
      <c r="T125" s="30" t="s">
        <v>5541</v>
      </c>
      <c r="U125" s="30" t="s">
        <v>2170</v>
      </c>
      <c r="V125" s="5" t="s">
        <v>278</v>
      </c>
      <c r="W125" s="28"/>
      <c r="X125" s="29">
        <v>1.0302</v>
      </c>
      <c r="Z125" s="29">
        <v>1010.3898</v>
      </c>
      <c r="AA125" s="29">
        <v>2.0417</v>
      </c>
      <c r="AB125" s="29">
        <v>80.3299</v>
      </c>
      <c r="AC125" s="29">
        <v>233.2446</v>
      </c>
    </row>
    <row r="126" spans="1:29">
      <c r="A126" s="13" t="s">
        <v>11036</v>
      </c>
      <c r="B126" s="4" t="s">
        <v>639</v>
      </c>
      <c r="C126" s="12" t="s">
        <v>115</v>
      </c>
      <c r="D126" s="4" t="s">
        <v>177</v>
      </c>
      <c r="E126" s="4" t="s">
        <v>4241</v>
      </c>
      <c r="F126" s="4" t="s">
        <v>710</v>
      </c>
      <c r="G126" s="4" t="s">
        <v>224</v>
      </c>
      <c r="H126" s="4" t="s">
        <v>1459</v>
      </c>
      <c r="I126" s="5" t="s">
        <v>11037</v>
      </c>
      <c r="J126" s="5" t="s">
        <v>483</v>
      </c>
      <c r="K126" s="5" t="s">
        <v>278</v>
      </c>
      <c r="L126" s="5" t="s">
        <v>2091</v>
      </c>
      <c r="M126" s="5" t="s">
        <v>11038</v>
      </c>
      <c r="N126" s="5" t="s">
        <v>4815</v>
      </c>
      <c r="O126" s="5" t="s">
        <v>11039</v>
      </c>
      <c r="P126" s="5" t="s">
        <v>11040</v>
      </c>
      <c r="Q126" s="5">
        <v>2.176</v>
      </c>
      <c r="R126" s="25">
        <f t="shared" si="1"/>
        <v>2.176</v>
      </c>
      <c r="S126" s="30" t="s">
        <v>11041</v>
      </c>
      <c r="T126" s="30" t="s">
        <v>2575</v>
      </c>
      <c r="U126" s="30" t="s">
        <v>10194</v>
      </c>
      <c r="V126" s="5" t="s">
        <v>278</v>
      </c>
      <c r="W126" s="28"/>
      <c r="X126" s="29">
        <v>2.0362</v>
      </c>
      <c r="Z126" s="29">
        <v>1010.4657</v>
      </c>
      <c r="AA126" s="29">
        <v>2.1583</v>
      </c>
      <c r="AB126" s="29">
        <v>80.5462</v>
      </c>
      <c r="AC126" s="29">
        <v>202.6143</v>
      </c>
    </row>
    <row r="127" spans="1:29">
      <c r="A127" s="13" t="s">
        <v>11042</v>
      </c>
      <c r="B127" s="4" t="s">
        <v>545</v>
      </c>
      <c r="C127" s="12" t="s">
        <v>31</v>
      </c>
      <c r="D127" s="4" t="s">
        <v>637</v>
      </c>
      <c r="E127" s="4" t="s">
        <v>546</v>
      </c>
      <c r="F127" s="4" t="s">
        <v>9228</v>
      </c>
      <c r="G127" s="4" t="s">
        <v>116</v>
      </c>
      <c r="H127" s="4" t="s">
        <v>160</v>
      </c>
      <c r="I127" s="5" t="s">
        <v>11043</v>
      </c>
      <c r="J127" s="5" t="s">
        <v>2168</v>
      </c>
      <c r="K127" s="5" t="s">
        <v>152</v>
      </c>
      <c r="L127" s="5" t="s">
        <v>1722</v>
      </c>
      <c r="M127" s="5" t="s">
        <v>11044</v>
      </c>
      <c r="N127" s="5" t="s">
        <v>198</v>
      </c>
      <c r="O127" s="5" t="s">
        <v>11045</v>
      </c>
      <c r="P127" s="5" t="s">
        <v>11046</v>
      </c>
      <c r="Q127" s="5">
        <v>2.061</v>
      </c>
      <c r="R127" s="25">
        <f t="shared" si="1"/>
        <v>2.061</v>
      </c>
      <c r="S127" s="30" t="s">
        <v>11047</v>
      </c>
      <c r="T127" s="30" t="s">
        <v>8791</v>
      </c>
      <c r="U127" s="30" t="s">
        <v>11048</v>
      </c>
      <c r="V127" s="5" t="s">
        <v>278</v>
      </c>
      <c r="W127" s="28"/>
      <c r="X127" s="29">
        <v>0.3224</v>
      </c>
      <c r="Z127" s="29">
        <v>1010.3973</v>
      </c>
      <c r="AA127" s="29">
        <v>2.2</v>
      </c>
      <c r="AB127" s="29">
        <v>78.6757</v>
      </c>
      <c r="AC127" s="29">
        <v>270.4693</v>
      </c>
    </row>
    <row r="128" spans="1:29">
      <c r="A128" s="13" t="s">
        <v>11049</v>
      </c>
      <c r="B128" s="4" t="s">
        <v>558</v>
      </c>
      <c r="C128" s="12" t="s">
        <v>31</v>
      </c>
      <c r="D128" s="4" t="s">
        <v>359</v>
      </c>
      <c r="E128" s="4" t="s">
        <v>1641</v>
      </c>
      <c r="F128" s="4" t="s">
        <v>1182</v>
      </c>
      <c r="G128" s="4" t="s">
        <v>66</v>
      </c>
      <c r="H128" s="4" t="s">
        <v>31</v>
      </c>
      <c r="I128" s="5" t="s">
        <v>11050</v>
      </c>
      <c r="J128" s="5" t="s">
        <v>281</v>
      </c>
      <c r="K128" s="5" t="s">
        <v>2090</v>
      </c>
      <c r="L128" s="5" t="s">
        <v>1416</v>
      </c>
      <c r="M128" s="5" t="s">
        <v>11051</v>
      </c>
      <c r="N128" s="5" t="s">
        <v>3423</v>
      </c>
      <c r="O128" s="5" t="s">
        <v>11052</v>
      </c>
      <c r="P128" s="5" t="s">
        <v>11053</v>
      </c>
      <c r="Q128" s="5">
        <v>2.667</v>
      </c>
      <c r="R128" s="25">
        <f t="shared" si="1"/>
        <v>2.667</v>
      </c>
      <c r="S128" s="30" t="s">
        <v>11054</v>
      </c>
      <c r="T128" s="30" t="s">
        <v>1110</v>
      </c>
      <c r="U128" s="30" t="s">
        <v>7214</v>
      </c>
      <c r="V128" s="5" t="s">
        <v>278</v>
      </c>
      <c r="W128" s="28"/>
      <c r="X128" s="29">
        <v>0.7032</v>
      </c>
      <c r="Z128" s="29">
        <v>1010.5695</v>
      </c>
      <c r="AA128" s="29">
        <v>2.175</v>
      </c>
      <c r="AB128" s="29">
        <v>78.3653</v>
      </c>
      <c r="AC128" s="29">
        <v>348.728</v>
      </c>
    </row>
    <row r="129" spans="1:29">
      <c r="A129" s="13" t="s">
        <v>11055</v>
      </c>
      <c r="B129" s="4" t="s">
        <v>1896</v>
      </c>
      <c r="C129" s="12" t="s">
        <v>115</v>
      </c>
      <c r="D129" s="4" t="s">
        <v>4101</v>
      </c>
      <c r="E129" s="4" t="s">
        <v>1651</v>
      </c>
      <c r="F129" s="4" t="s">
        <v>4978</v>
      </c>
      <c r="G129" s="4" t="s">
        <v>393</v>
      </c>
      <c r="H129" s="4" t="s">
        <v>160</v>
      </c>
      <c r="I129" s="5" t="s">
        <v>11056</v>
      </c>
      <c r="J129" s="5" t="s">
        <v>1363</v>
      </c>
      <c r="K129" s="5" t="s">
        <v>278</v>
      </c>
      <c r="L129" s="5" t="s">
        <v>4391</v>
      </c>
      <c r="M129" s="5" t="s">
        <v>11057</v>
      </c>
      <c r="N129" s="5" t="s">
        <v>1062</v>
      </c>
      <c r="O129" s="5" t="s">
        <v>11058</v>
      </c>
      <c r="P129" s="5" t="s">
        <v>11059</v>
      </c>
      <c r="Q129" s="5">
        <v>3.143</v>
      </c>
      <c r="R129" s="25">
        <f t="shared" si="1"/>
        <v>3.143</v>
      </c>
      <c r="S129" s="30" t="s">
        <v>11060</v>
      </c>
      <c r="T129" s="30" t="s">
        <v>7352</v>
      </c>
      <c r="U129" s="30" t="s">
        <v>6097</v>
      </c>
      <c r="V129" s="5" t="s">
        <v>278</v>
      </c>
      <c r="W129" s="28"/>
      <c r="X129" s="29">
        <v>0.6202</v>
      </c>
      <c r="Z129" s="29">
        <v>1010.5613</v>
      </c>
      <c r="AA129" s="29">
        <v>2.0167</v>
      </c>
      <c r="AB129" s="29">
        <v>79.3692</v>
      </c>
      <c r="AC129" s="29">
        <v>139.8085</v>
      </c>
    </row>
    <row r="130" spans="1:29">
      <c r="A130" s="13" t="s">
        <v>11061</v>
      </c>
      <c r="B130" s="4" t="s">
        <v>531</v>
      </c>
      <c r="C130" s="12" t="s">
        <v>31</v>
      </c>
      <c r="D130" s="4" t="s">
        <v>490</v>
      </c>
      <c r="E130" s="4" t="s">
        <v>532</v>
      </c>
      <c r="F130" s="4" t="s">
        <v>1727</v>
      </c>
      <c r="G130" s="4" t="s">
        <v>407</v>
      </c>
      <c r="H130" s="4" t="s">
        <v>68</v>
      </c>
      <c r="I130" s="5" t="s">
        <v>11062</v>
      </c>
      <c r="J130" s="5" t="s">
        <v>555</v>
      </c>
      <c r="K130" s="5" t="s">
        <v>2208</v>
      </c>
      <c r="L130" s="5" t="s">
        <v>3277</v>
      </c>
      <c r="M130" s="5" t="s">
        <v>11063</v>
      </c>
      <c r="N130" s="5" t="s">
        <v>964</v>
      </c>
      <c r="O130" s="5" t="s">
        <v>11064</v>
      </c>
      <c r="P130" s="5" t="s">
        <v>11065</v>
      </c>
      <c r="Q130" s="5">
        <v>2.73</v>
      </c>
      <c r="R130" s="25">
        <f t="shared" ref="R130:R193" si="2">IF(COUNTBLANK(Q130)&gt;0,"",SUM(N130:Q130))</f>
        <v>2.73</v>
      </c>
      <c r="S130" s="30" t="s">
        <v>11066</v>
      </c>
      <c r="T130" s="30" t="s">
        <v>2151</v>
      </c>
      <c r="U130" s="30" t="s">
        <v>8483</v>
      </c>
      <c r="V130" s="5" t="s">
        <v>278</v>
      </c>
      <c r="W130" s="28"/>
      <c r="X130" s="29">
        <v>0.6728</v>
      </c>
      <c r="Z130" s="29">
        <v>1011.0287</v>
      </c>
      <c r="AA130" s="29">
        <v>1.825</v>
      </c>
      <c r="AB130" s="29">
        <v>80.0243</v>
      </c>
      <c r="AC130" s="29">
        <v>187.0254</v>
      </c>
    </row>
    <row r="131" spans="1:29">
      <c r="A131" s="13" t="s">
        <v>11067</v>
      </c>
      <c r="B131" s="4" t="s">
        <v>531</v>
      </c>
      <c r="C131" s="12" t="s">
        <v>31</v>
      </c>
      <c r="D131" s="4" t="s">
        <v>1651</v>
      </c>
      <c r="E131" s="4" t="s">
        <v>532</v>
      </c>
      <c r="F131" s="4" t="s">
        <v>10452</v>
      </c>
      <c r="G131" s="4" t="s">
        <v>145</v>
      </c>
      <c r="H131" s="4" t="s">
        <v>31</v>
      </c>
      <c r="I131" s="5" t="s">
        <v>11068</v>
      </c>
      <c r="J131" s="5" t="s">
        <v>4815</v>
      </c>
      <c r="K131" s="5" t="s">
        <v>1946</v>
      </c>
      <c r="L131" s="5" t="s">
        <v>9950</v>
      </c>
      <c r="M131" s="5" t="s">
        <v>11069</v>
      </c>
      <c r="N131" s="5" t="s">
        <v>1289</v>
      </c>
      <c r="O131" s="5" t="s">
        <v>11070</v>
      </c>
      <c r="P131" s="5" t="s">
        <v>11071</v>
      </c>
      <c r="Q131" s="5">
        <v>2.619</v>
      </c>
      <c r="R131" s="25">
        <f t="shared" si="2"/>
        <v>2.619</v>
      </c>
      <c r="S131" s="30" t="s">
        <v>11072</v>
      </c>
      <c r="T131" s="30" t="s">
        <v>2894</v>
      </c>
      <c r="U131" s="30" t="s">
        <v>11073</v>
      </c>
      <c r="V131" s="5" t="s">
        <v>278</v>
      </c>
      <c r="W131" s="28"/>
      <c r="X131" s="29">
        <v>1.1591</v>
      </c>
      <c r="Z131" s="29">
        <v>1011.5461</v>
      </c>
      <c r="AA131" s="29">
        <v>2.0667</v>
      </c>
      <c r="AB131" s="29">
        <v>79.5594</v>
      </c>
      <c r="AC131" s="29">
        <v>211.2361</v>
      </c>
    </row>
    <row r="132" spans="1:29">
      <c r="A132" s="13" t="s">
        <v>11074</v>
      </c>
      <c r="B132" s="4" t="s">
        <v>489</v>
      </c>
      <c r="C132" s="12" t="s">
        <v>31</v>
      </c>
      <c r="D132" s="4" t="s">
        <v>4101</v>
      </c>
      <c r="E132" s="4" t="s">
        <v>490</v>
      </c>
      <c r="F132" s="4" t="s">
        <v>4039</v>
      </c>
      <c r="G132" s="4" t="s">
        <v>145</v>
      </c>
      <c r="H132" s="4" t="s">
        <v>874</v>
      </c>
      <c r="I132" s="5" t="s">
        <v>11075</v>
      </c>
      <c r="J132" s="5" t="s">
        <v>416</v>
      </c>
      <c r="K132" s="5" t="s">
        <v>2751</v>
      </c>
      <c r="L132" s="5" t="s">
        <v>3549</v>
      </c>
      <c r="M132" s="5" t="s">
        <v>11076</v>
      </c>
      <c r="N132" s="5" t="s">
        <v>5572</v>
      </c>
      <c r="O132" s="5" t="s">
        <v>11077</v>
      </c>
      <c r="P132" s="5" t="s">
        <v>11078</v>
      </c>
      <c r="Q132" s="5">
        <v>2.469</v>
      </c>
      <c r="R132" s="25">
        <f t="shared" si="2"/>
        <v>2.469</v>
      </c>
      <c r="S132" s="30" t="s">
        <v>11079</v>
      </c>
      <c r="T132" s="30" t="s">
        <v>1110</v>
      </c>
      <c r="U132" s="30" t="s">
        <v>11080</v>
      </c>
      <c r="V132" s="5" t="s">
        <v>278</v>
      </c>
      <c r="W132" s="28"/>
      <c r="X132" s="29">
        <v>0.9036</v>
      </c>
      <c r="Z132" s="29">
        <v>1011.6153</v>
      </c>
      <c r="AA132" s="29">
        <v>2.75</v>
      </c>
      <c r="AB132" s="29">
        <v>79.1354</v>
      </c>
      <c r="AC132" s="29">
        <v>250.9534</v>
      </c>
    </row>
    <row r="133" spans="1:29">
      <c r="A133" s="13" t="s">
        <v>11081</v>
      </c>
      <c r="B133" s="4" t="s">
        <v>3867</v>
      </c>
      <c r="C133" s="12" t="s">
        <v>31</v>
      </c>
      <c r="D133" s="4" t="s">
        <v>374</v>
      </c>
      <c r="E133" s="4" t="s">
        <v>4101</v>
      </c>
      <c r="F133" s="4" t="s">
        <v>6543</v>
      </c>
      <c r="G133" s="4" t="s">
        <v>224</v>
      </c>
      <c r="H133" s="4" t="s">
        <v>874</v>
      </c>
      <c r="I133" s="5" t="s">
        <v>11082</v>
      </c>
      <c r="J133" s="5" t="s">
        <v>498</v>
      </c>
      <c r="K133" s="5" t="s">
        <v>2441</v>
      </c>
      <c r="L133" s="5" t="s">
        <v>2470</v>
      </c>
      <c r="M133" s="5" t="s">
        <v>11083</v>
      </c>
      <c r="N133" s="5" t="s">
        <v>1234</v>
      </c>
      <c r="O133" s="5" t="s">
        <v>11084</v>
      </c>
      <c r="P133" s="5" t="s">
        <v>11085</v>
      </c>
      <c r="Q133" s="5">
        <v>2.6</v>
      </c>
      <c r="R133" s="25">
        <f t="shared" si="2"/>
        <v>2.6</v>
      </c>
      <c r="S133" s="30" t="s">
        <v>11086</v>
      </c>
      <c r="T133" s="30" t="s">
        <v>1873</v>
      </c>
      <c r="U133" s="30" t="s">
        <v>8647</v>
      </c>
      <c r="V133" s="5" t="s">
        <v>278</v>
      </c>
      <c r="W133" s="28"/>
      <c r="X133" s="29">
        <v>1.6779</v>
      </c>
      <c r="Z133" s="29">
        <v>1011.1629</v>
      </c>
      <c r="AA133" s="29">
        <v>2.5833</v>
      </c>
      <c r="AB133" s="29">
        <v>77.6834</v>
      </c>
      <c r="AC133" s="29">
        <v>242.3471</v>
      </c>
    </row>
    <row r="134" spans="1:29">
      <c r="A134" s="13" t="s">
        <v>11087</v>
      </c>
      <c r="B134" s="4" t="s">
        <v>2897</v>
      </c>
      <c r="C134" s="12" t="s">
        <v>31</v>
      </c>
      <c r="D134" s="4" t="s">
        <v>570</v>
      </c>
      <c r="E134" s="4" t="s">
        <v>1672</v>
      </c>
      <c r="F134" s="4" t="s">
        <v>11088</v>
      </c>
      <c r="G134" s="4" t="s">
        <v>81</v>
      </c>
      <c r="H134" s="4" t="s">
        <v>344</v>
      </c>
      <c r="I134" s="5" t="s">
        <v>11089</v>
      </c>
      <c r="J134" s="5" t="s">
        <v>1533</v>
      </c>
      <c r="K134" s="5" t="s">
        <v>278</v>
      </c>
      <c r="L134" s="5" t="s">
        <v>5622</v>
      </c>
      <c r="M134" s="5" t="s">
        <v>11090</v>
      </c>
      <c r="N134" s="5" t="s">
        <v>1084</v>
      </c>
      <c r="O134" s="5" t="s">
        <v>11091</v>
      </c>
      <c r="P134" s="5" t="s">
        <v>5911</v>
      </c>
      <c r="Q134" s="5">
        <v>3.036</v>
      </c>
      <c r="R134" s="25">
        <f t="shared" si="2"/>
        <v>3.036</v>
      </c>
      <c r="S134" s="30" t="s">
        <v>11092</v>
      </c>
      <c r="T134" s="30" t="s">
        <v>1809</v>
      </c>
      <c r="U134" s="30" t="s">
        <v>11093</v>
      </c>
      <c r="V134" s="5" t="s">
        <v>278</v>
      </c>
      <c r="W134" s="28"/>
      <c r="X134" s="29">
        <v>1.4864</v>
      </c>
      <c r="Z134" s="29">
        <v>1009.7952</v>
      </c>
      <c r="AA134" s="29">
        <v>2.425</v>
      </c>
      <c r="AB134" s="29">
        <v>77.7666</v>
      </c>
      <c r="AC134" s="29">
        <v>288.9921</v>
      </c>
    </row>
    <row r="135" spans="1:29">
      <c r="A135" s="13" t="s">
        <v>11094</v>
      </c>
      <c r="B135" s="4" t="s">
        <v>1831</v>
      </c>
      <c r="C135" s="12" t="s">
        <v>115</v>
      </c>
      <c r="D135" s="4" t="s">
        <v>1346</v>
      </c>
      <c r="E135" s="4" t="s">
        <v>1243</v>
      </c>
      <c r="F135" s="4" t="s">
        <v>10282</v>
      </c>
      <c r="G135" s="4" t="s">
        <v>573</v>
      </c>
      <c r="H135" s="4" t="s">
        <v>242</v>
      </c>
      <c r="I135" s="5" t="s">
        <v>11095</v>
      </c>
      <c r="J135" s="5" t="s">
        <v>2014</v>
      </c>
      <c r="K135" s="5" t="s">
        <v>278</v>
      </c>
      <c r="L135" s="5" t="s">
        <v>1720</v>
      </c>
      <c r="M135" s="5" t="s">
        <v>11096</v>
      </c>
      <c r="N135" s="5" t="s">
        <v>4815</v>
      </c>
      <c r="O135" s="5" t="s">
        <v>11097</v>
      </c>
      <c r="P135" s="5" t="s">
        <v>11098</v>
      </c>
      <c r="Q135" s="5">
        <v>3.603</v>
      </c>
      <c r="R135" s="25">
        <f t="shared" si="2"/>
        <v>3.603</v>
      </c>
      <c r="S135" s="30" t="s">
        <v>11099</v>
      </c>
      <c r="T135" s="30" t="s">
        <v>4882</v>
      </c>
      <c r="U135" s="30" t="s">
        <v>11100</v>
      </c>
      <c r="V135" s="5" t="s">
        <v>278</v>
      </c>
      <c r="W135" s="28"/>
      <c r="X135" s="29">
        <v>0.9681</v>
      </c>
      <c r="Z135" s="29">
        <v>1008.494</v>
      </c>
      <c r="AA135" s="29">
        <v>2.6167</v>
      </c>
      <c r="AB135" s="29">
        <v>76.6492</v>
      </c>
      <c r="AC135" s="29">
        <v>303.7047</v>
      </c>
    </row>
    <row r="136" spans="1:29">
      <c r="A136" s="13" t="s">
        <v>11101</v>
      </c>
      <c r="B136" s="4" t="s">
        <v>1747</v>
      </c>
      <c r="C136" s="12" t="s">
        <v>31</v>
      </c>
      <c r="D136" s="4" t="s">
        <v>600</v>
      </c>
      <c r="E136" s="4" t="s">
        <v>298</v>
      </c>
      <c r="F136" s="4" t="s">
        <v>10943</v>
      </c>
      <c r="G136" s="4" t="s">
        <v>287</v>
      </c>
      <c r="H136" s="4" t="s">
        <v>764</v>
      </c>
      <c r="I136" s="5" t="s">
        <v>11102</v>
      </c>
      <c r="J136" s="5" t="s">
        <v>199</v>
      </c>
      <c r="K136" s="5" t="s">
        <v>278</v>
      </c>
      <c r="L136" s="5" t="s">
        <v>1976</v>
      </c>
      <c r="M136" s="5" t="s">
        <v>11103</v>
      </c>
      <c r="N136" s="5" t="s">
        <v>1147</v>
      </c>
      <c r="O136" s="5" t="s">
        <v>11104</v>
      </c>
      <c r="P136" s="5" t="s">
        <v>11105</v>
      </c>
      <c r="Q136" s="5">
        <v>2.406</v>
      </c>
      <c r="R136" s="25">
        <f t="shared" si="2"/>
        <v>2.406</v>
      </c>
      <c r="S136" s="30" t="s">
        <v>11106</v>
      </c>
      <c r="T136" s="30" t="s">
        <v>1109</v>
      </c>
      <c r="U136" s="30" t="s">
        <v>11107</v>
      </c>
      <c r="V136" s="5" t="s">
        <v>278</v>
      </c>
      <c r="W136" s="28"/>
      <c r="X136" s="29">
        <v>0.3622</v>
      </c>
      <c r="Z136" s="29">
        <v>1007.5952</v>
      </c>
      <c r="AA136" s="29">
        <v>2.5917</v>
      </c>
      <c r="AB136" s="29">
        <v>75.7087</v>
      </c>
      <c r="AC136" s="29">
        <v>146.2022</v>
      </c>
    </row>
    <row r="137" spans="1:29">
      <c r="A137" s="13" t="s">
        <v>11108</v>
      </c>
      <c r="B137" s="4" t="s">
        <v>599</v>
      </c>
      <c r="C137" s="12" t="s">
        <v>31</v>
      </c>
      <c r="D137" s="4" t="s">
        <v>189</v>
      </c>
      <c r="E137" s="4" t="s">
        <v>600</v>
      </c>
      <c r="F137" s="4" t="s">
        <v>11109</v>
      </c>
      <c r="G137" s="4" t="s">
        <v>547</v>
      </c>
      <c r="H137" s="4" t="s">
        <v>603</v>
      </c>
      <c r="I137" s="5" t="s">
        <v>11110</v>
      </c>
      <c r="J137" s="5" t="s">
        <v>39</v>
      </c>
      <c r="K137" s="5" t="s">
        <v>8195</v>
      </c>
      <c r="L137" s="5" t="s">
        <v>6582</v>
      </c>
      <c r="M137" s="5" t="s">
        <v>11111</v>
      </c>
      <c r="N137" s="5" t="s">
        <v>203</v>
      </c>
      <c r="O137" s="5" t="s">
        <v>11112</v>
      </c>
      <c r="P137" s="5" t="s">
        <v>11113</v>
      </c>
      <c r="Q137" s="5">
        <v>2.632</v>
      </c>
      <c r="R137" s="25">
        <f t="shared" si="2"/>
        <v>2.632</v>
      </c>
      <c r="S137" s="30" t="s">
        <v>11114</v>
      </c>
      <c r="T137" s="30" t="s">
        <v>2050</v>
      </c>
      <c r="U137" s="30" t="s">
        <v>11115</v>
      </c>
      <c r="V137" s="5" t="s">
        <v>278</v>
      </c>
      <c r="W137" s="28"/>
      <c r="X137" s="29">
        <v>0.8077</v>
      </c>
      <c r="Z137" s="29">
        <v>1007.3679</v>
      </c>
      <c r="AA137" s="29">
        <v>2.6667</v>
      </c>
      <c r="AB137" s="29">
        <v>76.6515</v>
      </c>
      <c r="AC137" s="29">
        <v>103.0426</v>
      </c>
    </row>
    <row r="138" spans="1:29">
      <c r="A138" s="13" t="s">
        <v>11116</v>
      </c>
      <c r="B138" s="4" t="s">
        <v>2682</v>
      </c>
      <c r="C138" s="12" t="s">
        <v>160</v>
      </c>
      <c r="D138" s="4" t="s">
        <v>285</v>
      </c>
      <c r="E138" s="4" t="s">
        <v>1269</v>
      </c>
      <c r="F138" s="4" t="s">
        <v>3149</v>
      </c>
      <c r="G138" s="4" t="s">
        <v>242</v>
      </c>
      <c r="H138" s="4" t="s">
        <v>161</v>
      </c>
      <c r="I138" s="5" t="s">
        <v>3403</v>
      </c>
      <c r="J138" s="5" t="s">
        <v>251</v>
      </c>
      <c r="K138" s="5" t="s">
        <v>441</v>
      </c>
      <c r="L138" s="5" t="s">
        <v>2015</v>
      </c>
      <c r="M138" s="5" t="s">
        <v>11117</v>
      </c>
      <c r="N138" s="5" t="s">
        <v>2513</v>
      </c>
      <c r="O138" s="5" t="s">
        <v>11118</v>
      </c>
      <c r="P138" s="5" t="s">
        <v>11119</v>
      </c>
      <c r="Q138" s="5">
        <v>2.981</v>
      </c>
      <c r="R138" s="25">
        <f t="shared" si="2"/>
        <v>2.981</v>
      </c>
      <c r="S138" s="30" t="s">
        <v>11120</v>
      </c>
      <c r="T138" s="30" t="s">
        <v>1976</v>
      </c>
      <c r="U138" s="30" t="s">
        <v>6103</v>
      </c>
      <c r="V138" s="5" t="s">
        <v>278</v>
      </c>
      <c r="W138" s="28"/>
      <c r="X138" s="29">
        <v>1.4651</v>
      </c>
      <c r="Z138" s="29">
        <v>1007.7965</v>
      </c>
      <c r="AA138" s="29">
        <v>2.7417</v>
      </c>
      <c r="AB138" s="29">
        <v>77.1674</v>
      </c>
      <c r="AC138" s="29">
        <v>93.3556</v>
      </c>
    </row>
    <row r="139" spans="1:29">
      <c r="A139" s="13" t="s">
        <v>11121</v>
      </c>
      <c r="B139" s="4" t="s">
        <v>546</v>
      </c>
      <c r="C139" s="12" t="s">
        <v>160</v>
      </c>
      <c r="D139" s="4" t="s">
        <v>638</v>
      </c>
      <c r="E139" s="4" t="s">
        <v>255</v>
      </c>
      <c r="F139" s="4" t="s">
        <v>11122</v>
      </c>
      <c r="G139" s="4" t="s">
        <v>256</v>
      </c>
      <c r="H139" s="4" t="s">
        <v>573</v>
      </c>
      <c r="I139" s="5" t="s">
        <v>11123</v>
      </c>
      <c r="J139" s="5" t="s">
        <v>2014</v>
      </c>
      <c r="K139" s="5" t="s">
        <v>278</v>
      </c>
      <c r="L139" s="5" t="s">
        <v>2534</v>
      </c>
      <c r="M139" s="5" t="s">
        <v>11124</v>
      </c>
      <c r="N139" s="5" t="s">
        <v>2680</v>
      </c>
      <c r="O139" s="5" t="s">
        <v>11125</v>
      </c>
      <c r="P139" s="5" t="s">
        <v>11126</v>
      </c>
      <c r="Q139" s="5">
        <v>2.752</v>
      </c>
      <c r="R139" s="25">
        <f t="shared" si="2"/>
        <v>2.752</v>
      </c>
      <c r="S139" s="30" t="s">
        <v>11127</v>
      </c>
      <c r="T139" s="30" t="s">
        <v>3232</v>
      </c>
      <c r="U139" s="30" t="s">
        <v>1341</v>
      </c>
      <c r="V139" s="5" t="s">
        <v>278</v>
      </c>
      <c r="W139" s="28"/>
      <c r="X139" s="29">
        <v>2.1561</v>
      </c>
      <c r="Z139" s="29">
        <v>1007.9652</v>
      </c>
      <c r="AA139" s="29">
        <v>2.7167</v>
      </c>
      <c r="AB139" s="29">
        <v>79.3557</v>
      </c>
      <c r="AC139" s="29">
        <v>87.0572</v>
      </c>
    </row>
    <row r="140" spans="1:29">
      <c r="A140" s="13" t="s">
        <v>11128</v>
      </c>
      <c r="B140" s="4" t="s">
        <v>587</v>
      </c>
      <c r="C140" s="12" t="s">
        <v>160</v>
      </c>
      <c r="D140" s="4" t="s">
        <v>328</v>
      </c>
      <c r="E140" s="4" t="s">
        <v>2211</v>
      </c>
      <c r="F140" s="4" t="s">
        <v>7868</v>
      </c>
      <c r="G140" s="4" t="s">
        <v>81</v>
      </c>
      <c r="H140" s="4" t="s">
        <v>302</v>
      </c>
      <c r="I140" s="5" t="s">
        <v>11129</v>
      </c>
      <c r="J140" s="5" t="s">
        <v>416</v>
      </c>
      <c r="K140" s="5" t="s">
        <v>1313</v>
      </c>
      <c r="L140" s="5" t="s">
        <v>482</v>
      </c>
      <c r="M140" s="5" t="s">
        <v>11130</v>
      </c>
      <c r="N140" s="5" t="s">
        <v>1363</v>
      </c>
      <c r="O140" s="5" t="s">
        <v>11131</v>
      </c>
      <c r="P140" s="5" t="s">
        <v>10513</v>
      </c>
      <c r="Q140" s="5">
        <v>2.866</v>
      </c>
      <c r="R140" s="25">
        <f t="shared" si="2"/>
        <v>2.866</v>
      </c>
      <c r="S140" s="30" t="s">
        <v>6868</v>
      </c>
      <c r="T140" s="30" t="s">
        <v>1669</v>
      </c>
      <c r="U140" s="30" t="s">
        <v>9909</v>
      </c>
      <c r="V140" s="5" t="s">
        <v>278</v>
      </c>
      <c r="W140" s="28"/>
      <c r="X140" s="29">
        <v>0.9861</v>
      </c>
      <c r="Z140" s="29">
        <v>1008.2528</v>
      </c>
      <c r="AA140" s="29">
        <v>2.7333</v>
      </c>
      <c r="AB140" s="29">
        <v>79.2436</v>
      </c>
      <c r="AC140" s="29">
        <v>80.6539</v>
      </c>
    </row>
    <row r="141" spans="1:29">
      <c r="A141" s="13" t="s">
        <v>11132</v>
      </c>
      <c r="B141" s="4" t="s">
        <v>1789</v>
      </c>
      <c r="C141" s="12" t="s">
        <v>68</v>
      </c>
      <c r="D141" s="4" t="s">
        <v>532</v>
      </c>
      <c r="E141" s="4" t="s">
        <v>315</v>
      </c>
      <c r="F141" s="4" t="s">
        <v>10925</v>
      </c>
      <c r="G141" s="4" t="s">
        <v>145</v>
      </c>
      <c r="H141" s="4" t="s">
        <v>874</v>
      </c>
      <c r="I141" s="5" t="s">
        <v>11133</v>
      </c>
      <c r="J141" s="5" t="s">
        <v>414</v>
      </c>
      <c r="K141" s="5" t="s">
        <v>2751</v>
      </c>
      <c r="L141" s="5" t="s">
        <v>5619</v>
      </c>
      <c r="M141" s="5" t="s">
        <v>11134</v>
      </c>
      <c r="N141" s="5" t="s">
        <v>198</v>
      </c>
      <c r="O141" s="5" t="s">
        <v>11135</v>
      </c>
      <c r="P141" s="5" t="s">
        <v>11136</v>
      </c>
      <c r="Q141" s="5">
        <v>2.898</v>
      </c>
      <c r="R141" s="25">
        <f t="shared" si="2"/>
        <v>2.898</v>
      </c>
      <c r="S141" s="30" t="s">
        <v>11137</v>
      </c>
      <c r="T141" s="30" t="s">
        <v>1986</v>
      </c>
      <c r="U141" s="30" t="s">
        <v>11138</v>
      </c>
      <c r="V141" s="5" t="s">
        <v>278</v>
      </c>
      <c r="W141" s="28"/>
      <c r="X141" s="29">
        <v>0.4377</v>
      </c>
      <c r="Z141" s="29">
        <v>1008.8926</v>
      </c>
      <c r="AA141" s="29">
        <v>1.875</v>
      </c>
      <c r="AB141" s="29">
        <v>79.2862</v>
      </c>
      <c r="AC141" s="29">
        <v>149.6788</v>
      </c>
    </row>
    <row r="142" spans="1:29">
      <c r="A142" s="13" t="s">
        <v>11139</v>
      </c>
      <c r="B142" s="4" t="s">
        <v>572</v>
      </c>
      <c r="C142" s="12" t="s">
        <v>160</v>
      </c>
      <c r="D142" s="4" t="s">
        <v>1672</v>
      </c>
      <c r="E142" s="4" t="s">
        <v>2682</v>
      </c>
      <c r="F142" s="4" t="s">
        <v>11140</v>
      </c>
      <c r="G142" s="4" t="s">
        <v>476</v>
      </c>
      <c r="H142" s="4" t="s">
        <v>50</v>
      </c>
      <c r="I142" s="5" t="s">
        <v>11141</v>
      </c>
      <c r="J142" s="5" t="s">
        <v>1985</v>
      </c>
      <c r="K142" s="5" t="s">
        <v>278</v>
      </c>
      <c r="L142" s="5" t="s">
        <v>2893</v>
      </c>
      <c r="M142" s="5" t="s">
        <v>11142</v>
      </c>
      <c r="N142" s="5" t="s">
        <v>890</v>
      </c>
      <c r="O142" s="5" t="s">
        <v>11143</v>
      </c>
      <c r="P142" s="5" t="s">
        <v>11144</v>
      </c>
      <c r="Q142" s="5">
        <v>2.905</v>
      </c>
      <c r="R142" s="25">
        <f t="shared" si="2"/>
        <v>2.905</v>
      </c>
      <c r="S142" s="30" t="s">
        <v>11145</v>
      </c>
      <c r="T142" s="30" t="s">
        <v>1455</v>
      </c>
      <c r="U142" s="30" t="s">
        <v>11146</v>
      </c>
      <c r="V142" s="5" t="s">
        <v>278</v>
      </c>
      <c r="W142" s="28"/>
      <c r="X142" s="29">
        <v>0.6039</v>
      </c>
      <c r="Z142" s="29">
        <v>1009.1138</v>
      </c>
      <c r="AA142" s="29">
        <v>0.8833</v>
      </c>
      <c r="AB142" s="29">
        <v>77.1</v>
      </c>
      <c r="AC142" s="29">
        <v>190.8317</v>
      </c>
    </row>
    <row r="143" spans="1:29">
      <c r="A143" s="13" t="s">
        <v>11147</v>
      </c>
      <c r="B143" s="4" t="s">
        <v>861</v>
      </c>
      <c r="C143" s="12" t="s">
        <v>31</v>
      </c>
      <c r="D143" s="4" t="s">
        <v>1641</v>
      </c>
      <c r="E143" s="4" t="s">
        <v>1769</v>
      </c>
      <c r="F143" s="4" t="s">
        <v>8601</v>
      </c>
      <c r="G143" s="4" t="s">
        <v>81</v>
      </c>
      <c r="H143" s="4" t="s">
        <v>547</v>
      </c>
      <c r="I143" s="5" t="s">
        <v>11148</v>
      </c>
      <c r="J143" s="5" t="s">
        <v>108</v>
      </c>
      <c r="K143" s="5" t="s">
        <v>278</v>
      </c>
      <c r="L143" s="5" t="s">
        <v>10397</v>
      </c>
      <c r="M143" s="5" t="s">
        <v>11149</v>
      </c>
      <c r="N143" s="5" t="s">
        <v>1147</v>
      </c>
      <c r="O143" s="5" t="s">
        <v>11150</v>
      </c>
      <c r="P143" s="5" t="s">
        <v>11151</v>
      </c>
      <c r="Q143" s="5">
        <v>2.838</v>
      </c>
      <c r="R143" s="25">
        <f t="shared" si="2"/>
        <v>2.838</v>
      </c>
      <c r="S143" s="30" t="s">
        <v>9115</v>
      </c>
      <c r="T143" s="30" t="s">
        <v>5327</v>
      </c>
      <c r="U143" s="30" t="s">
        <v>11152</v>
      </c>
      <c r="V143" s="5" t="s">
        <v>278</v>
      </c>
      <c r="W143" s="28"/>
      <c r="X143" s="29">
        <v>1.4262</v>
      </c>
      <c r="Z143" s="29">
        <v>1009.4411</v>
      </c>
      <c r="AA143" s="29">
        <v>1.1417</v>
      </c>
      <c r="AB143" s="29">
        <v>77.4923</v>
      </c>
      <c r="AC143" s="29">
        <v>192.8688</v>
      </c>
    </row>
    <row r="144" spans="1:29">
      <c r="A144" s="13" t="s">
        <v>11153</v>
      </c>
      <c r="B144" s="4" t="s">
        <v>2789</v>
      </c>
      <c r="C144" s="12" t="s">
        <v>31</v>
      </c>
      <c r="D144" s="4" t="s">
        <v>342</v>
      </c>
      <c r="E144" s="4" t="s">
        <v>586</v>
      </c>
      <c r="F144" s="4" t="s">
        <v>7421</v>
      </c>
      <c r="G144" s="4" t="s">
        <v>240</v>
      </c>
      <c r="H144" s="4" t="s">
        <v>256</v>
      </c>
      <c r="I144" s="5" t="s">
        <v>11154</v>
      </c>
      <c r="J144" s="5" t="s">
        <v>352</v>
      </c>
      <c r="K144" s="5" t="s">
        <v>1667</v>
      </c>
      <c r="L144" s="5" t="s">
        <v>5727</v>
      </c>
      <c r="M144" s="5" t="s">
        <v>11155</v>
      </c>
      <c r="N144" s="5" t="s">
        <v>1658</v>
      </c>
      <c r="O144" s="5" t="s">
        <v>11156</v>
      </c>
      <c r="P144" s="5" t="s">
        <v>11157</v>
      </c>
      <c r="Q144" s="5">
        <v>2.676</v>
      </c>
      <c r="R144" s="25">
        <f t="shared" si="2"/>
        <v>2.676</v>
      </c>
      <c r="S144" s="30" t="s">
        <v>11158</v>
      </c>
      <c r="T144" s="30" t="s">
        <v>4612</v>
      </c>
      <c r="U144" s="30" t="s">
        <v>11159</v>
      </c>
      <c r="V144" s="5" t="s">
        <v>278</v>
      </c>
      <c r="W144" s="28"/>
      <c r="X144" s="29">
        <v>0.9097</v>
      </c>
      <c r="Z144" s="29">
        <v>1009.1785</v>
      </c>
      <c r="AA144" s="29">
        <v>0.8583</v>
      </c>
      <c r="AB144" s="29">
        <v>79.5645</v>
      </c>
      <c r="AC144" s="29">
        <v>283.6735</v>
      </c>
    </row>
    <row r="145" spans="1:29">
      <c r="A145" s="13" t="s">
        <v>11160</v>
      </c>
      <c r="B145" s="4" t="s">
        <v>626</v>
      </c>
      <c r="C145" s="12" t="s">
        <v>68</v>
      </c>
      <c r="D145" s="4" t="s">
        <v>4306</v>
      </c>
      <c r="E145" s="4" t="s">
        <v>285</v>
      </c>
      <c r="F145" s="4" t="s">
        <v>565</v>
      </c>
      <c r="G145" s="4" t="s">
        <v>192</v>
      </c>
      <c r="H145" s="4" t="s">
        <v>31</v>
      </c>
      <c r="I145" s="5" t="s">
        <v>11161</v>
      </c>
      <c r="J145" s="5" t="s">
        <v>248</v>
      </c>
      <c r="K145" s="5" t="s">
        <v>278</v>
      </c>
      <c r="L145" s="5" t="s">
        <v>2257</v>
      </c>
      <c r="M145" s="5" t="s">
        <v>9470</v>
      </c>
      <c r="N145" s="5" t="s">
        <v>1133</v>
      </c>
      <c r="O145" s="5" t="s">
        <v>11162</v>
      </c>
      <c r="P145" s="5" t="s">
        <v>11163</v>
      </c>
      <c r="Q145" s="5">
        <v>2.266</v>
      </c>
      <c r="R145" s="25">
        <f t="shared" si="2"/>
        <v>2.266</v>
      </c>
      <c r="S145" s="30" t="s">
        <v>11164</v>
      </c>
      <c r="T145" s="30" t="s">
        <v>6134</v>
      </c>
      <c r="U145" s="30" t="s">
        <v>11165</v>
      </c>
      <c r="V145" s="5" t="s">
        <v>278</v>
      </c>
      <c r="W145" s="28"/>
      <c r="X145" s="29">
        <v>0.5582</v>
      </c>
      <c r="Z145" s="29">
        <v>1008.8279</v>
      </c>
      <c r="AA145" s="29">
        <v>0.9167</v>
      </c>
      <c r="AB145" s="29">
        <v>80.0169</v>
      </c>
      <c r="AC145" s="29">
        <v>308.9815</v>
      </c>
    </row>
    <row r="146" spans="1:29">
      <c r="A146" s="13" t="s">
        <v>11166</v>
      </c>
      <c r="B146" s="4" t="s">
        <v>626</v>
      </c>
      <c r="C146" s="12" t="s">
        <v>68</v>
      </c>
      <c r="D146" s="4" t="s">
        <v>360</v>
      </c>
      <c r="E146" s="4" t="s">
        <v>285</v>
      </c>
      <c r="F146" s="4" t="s">
        <v>11167</v>
      </c>
      <c r="G146" s="4" t="s">
        <v>476</v>
      </c>
      <c r="H146" s="4" t="s">
        <v>942</v>
      </c>
      <c r="I146" s="5" t="s">
        <v>11168</v>
      </c>
      <c r="J146" s="5" t="s">
        <v>167</v>
      </c>
      <c r="K146" s="5" t="s">
        <v>8209</v>
      </c>
      <c r="L146" s="5" t="s">
        <v>472</v>
      </c>
      <c r="M146" s="5" t="s">
        <v>11169</v>
      </c>
      <c r="N146" s="5" t="s">
        <v>542</v>
      </c>
      <c r="O146" s="5" t="s">
        <v>11170</v>
      </c>
      <c r="P146" s="5" t="s">
        <v>11171</v>
      </c>
      <c r="Q146" s="5">
        <v>2.418</v>
      </c>
      <c r="R146" s="25">
        <f t="shared" si="2"/>
        <v>2.418</v>
      </c>
      <c r="S146" s="30" t="s">
        <v>3932</v>
      </c>
      <c r="T146" s="30" t="s">
        <v>3940</v>
      </c>
      <c r="U146" s="30" t="s">
        <v>6758</v>
      </c>
      <c r="V146" s="5" t="s">
        <v>278</v>
      </c>
      <c r="W146" s="28"/>
      <c r="X146" s="29">
        <v>0.5893</v>
      </c>
      <c r="Z146" s="29">
        <v>1008.1513</v>
      </c>
      <c r="AA146" s="29">
        <v>1.3667</v>
      </c>
      <c r="AB146" s="29">
        <v>80.7106</v>
      </c>
      <c r="AC146" s="29">
        <v>244.8626</v>
      </c>
    </row>
    <row r="147" spans="1:29">
      <c r="A147" s="13" t="s">
        <v>11172</v>
      </c>
      <c r="B147" s="4" t="s">
        <v>519</v>
      </c>
      <c r="C147" s="12" t="s">
        <v>68</v>
      </c>
      <c r="D147" s="4" t="s">
        <v>1726</v>
      </c>
      <c r="E147" s="4" t="s">
        <v>2298</v>
      </c>
      <c r="F147" s="4" t="s">
        <v>5805</v>
      </c>
      <c r="G147" s="4" t="s">
        <v>32</v>
      </c>
      <c r="H147" s="4" t="s">
        <v>1459</v>
      </c>
      <c r="I147" s="5" t="s">
        <v>11173</v>
      </c>
      <c r="J147" s="5" t="s">
        <v>267</v>
      </c>
      <c r="K147" s="5" t="s">
        <v>278</v>
      </c>
      <c r="L147" s="5" t="s">
        <v>117</v>
      </c>
      <c r="M147" s="5" t="s">
        <v>11174</v>
      </c>
      <c r="N147" s="5" t="s">
        <v>611</v>
      </c>
      <c r="O147" s="5" t="s">
        <v>5627</v>
      </c>
      <c r="P147" s="5" t="s">
        <v>11175</v>
      </c>
      <c r="Q147" s="5">
        <v>2.33</v>
      </c>
      <c r="R147" s="25">
        <f t="shared" si="2"/>
        <v>2.33</v>
      </c>
      <c r="S147" s="30" t="s">
        <v>11176</v>
      </c>
      <c r="T147" s="30" t="s">
        <v>1806</v>
      </c>
      <c r="U147" s="30" t="s">
        <v>4285</v>
      </c>
      <c r="V147" s="5" t="s">
        <v>278</v>
      </c>
      <c r="W147" s="28"/>
      <c r="X147" s="29">
        <v>1.0824</v>
      </c>
      <c r="Z147" s="29">
        <v>1007.2522</v>
      </c>
      <c r="AA147" s="29">
        <v>1.3333</v>
      </c>
      <c r="AB147" s="29">
        <v>80.5632</v>
      </c>
      <c r="AC147" s="29">
        <v>225.9987</v>
      </c>
    </row>
    <row r="148" spans="1:29">
      <c r="A148" s="13" t="s">
        <v>11177</v>
      </c>
      <c r="B148" s="4" t="s">
        <v>5175</v>
      </c>
      <c r="C148" s="12" t="s">
        <v>68</v>
      </c>
      <c r="D148" s="4" t="s">
        <v>1383</v>
      </c>
      <c r="E148" s="4" t="s">
        <v>1514</v>
      </c>
      <c r="F148" s="4" t="s">
        <v>3514</v>
      </c>
      <c r="G148" s="4" t="s">
        <v>29</v>
      </c>
      <c r="H148" s="4" t="s">
        <v>50</v>
      </c>
      <c r="I148" s="5" t="s">
        <v>11178</v>
      </c>
      <c r="J148" s="5" t="s">
        <v>215</v>
      </c>
      <c r="K148" s="5" t="s">
        <v>278</v>
      </c>
      <c r="L148" s="5" t="s">
        <v>7650</v>
      </c>
      <c r="M148" s="5" t="s">
        <v>11179</v>
      </c>
      <c r="N148" s="5" t="s">
        <v>59</v>
      </c>
      <c r="O148" s="5" t="s">
        <v>11180</v>
      </c>
      <c r="P148" s="5" t="s">
        <v>11181</v>
      </c>
      <c r="Q148" s="5">
        <v>1.777</v>
      </c>
      <c r="R148" s="25">
        <f t="shared" si="2"/>
        <v>1.777</v>
      </c>
      <c r="S148" s="30" t="s">
        <v>11182</v>
      </c>
      <c r="T148" s="30" t="s">
        <v>844</v>
      </c>
      <c r="U148" s="30" t="s">
        <v>9372</v>
      </c>
      <c r="V148" s="5" t="s">
        <v>278</v>
      </c>
      <c r="W148" s="28"/>
      <c r="X148" s="29">
        <v>1.7619</v>
      </c>
      <c r="Z148" s="29">
        <v>1007.284</v>
      </c>
      <c r="AA148" s="29">
        <v>1.6833</v>
      </c>
      <c r="AB148" s="29">
        <v>80.473</v>
      </c>
      <c r="AC148" s="29">
        <v>232.0194</v>
      </c>
    </row>
    <row r="149" spans="1:29">
      <c r="A149" s="13" t="s">
        <v>11183</v>
      </c>
      <c r="B149" s="4" t="s">
        <v>1307</v>
      </c>
      <c r="C149" s="12" t="s">
        <v>68</v>
      </c>
      <c r="D149" s="4" t="s">
        <v>1500</v>
      </c>
      <c r="E149" s="4" t="s">
        <v>30</v>
      </c>
      <c r="F149" s="4" t="s">
        <v>5181</v>
      </c>
      <c r="G149" s="4" t="s">
        <v>145</v>
      </c>
      <c r="H149" s="4" t="s">
        <v>50</v>
      </c>
      <c r="I149" s="5" t="s">
        <v>11184</v>
      </c>
      <c r="J149" s="5" t="s">
        <v>498</v>
      </c>
      <c r="K149" s="5" t="s">
        <v>1635</v>
      </c>
      <c r="L149" s="5" t="s">
        <v>268</v>
      </c>
      <c r="M149" s="5" t="s">
        <v>11185</v>
      </c>
      <c r="N149" s="5" t="s">
        <v>185</v>
      </c>
      <c r="O149" s="5" t="s">
        <v>11186</v>
      </c>
      <c r="P149" s="5" t="s">
        <v>11187</v>
      </c>
      <c r="Q149" s="5">
        <v>1.37</v>
      </c>
      <c r="R149" s="25">
        <f t="shared" si="2"/>
        <v>1.37</v>
      </c>
      <c r="S149" s="30" t="s">
        <v>10105</v>
      </c>
      <c r="T149" s="30" t="s">
        <v>268</v>
      </c>
      <c r="U149" s="30" t="s">
        <v>5651</v>
      </c>
      <c r="V149" s="5" t="s">
        <v>278</v>
      </c>
      <c r="W149" s="28"/>
      <c r="X149" s="29">
        <v>1.701</v>
      </c>
      <c r="Z149" s="29">
        <v>1007.3355</v>
      </c>
      <c r="AA149" s="29">
        <v>1.6917</v>
      </c>
      <c r="AB149" s="29">
        <v>80.8576</v>
      </c>
      <c r="AC149" s="29">
        <v>247.0577</v>
      </c>
    </row>
    <row r="150" spans="1:29">
      <c r="A150" s="13" t="s">
        <v>11188</v>
      </c>
      <c r="B150" s="4" t="s">
        <v>954</v>
      </c>
      <c r="C150" s="12" t="s">
        <v>68</v>
      </c>
      <c r="D150" s="4" t="s">
        <v>238</v>
      </c>
      <c r="E150" s="4" t="s">
        <v>300</v>
      </c>
      <c r="F150" s="4" t="s">
        <v>11189</v>
      </c>
      <c r="G150" s="4" t="s">
        <v>32</v>
      </c>
      <c r="H150" s="4" t="s">
        <v>1737</v>
      </c>
      <c r="I150" s="5" t="s">
        <v>11190</v>
      </c>
      <c r="J150" s="5" t="s">
        <v>1637</v>
      </c>
      <c r="K150" s="5" t="s">
        <v>278</v>
      </c>
      <c r="L150" s="5" t="s">
        <v>107</v>
      </c>
      <c r="M150" s="5" t="s">
        <v>11191</v>
      </c>
      <c r="N150" s="5" t="s">
        <v>539</v>
      </c>
      <c r="O150" s="5" t="s">
        <v>11192</v>
      </c>
      <c r="P150" s="5" t="s">
        <v>11193</v>
      </c>
      <c r="Q150" s="5">
        <v>1.034</v>
      </c>
      <c r="R150" s="25">
        <f t="shared" si="2"/>
        <v>1.034</v>
      </c>
      <c r="S150" s="30" t="s">
        <v>179</v>
      </c>
      <c r="T150" s="30" t="s">
        <v>282</v>
      </c>
      <c r="U150" s="30" t="s">
        <v>3109</v>
      </c>
      <c r="V150" s="5" t="s">
        <v>278</v>
      </c>
      <c r="W150" s="28"/>
      <c r="X150" s="29">
        <v>2.4939</v>
      </c>
      <c r="Z150" s="29">
        <v>1007.1569</v>
      </c>
      <c r="AA150" s="29">
        <v>1.5833</v>
      </c>
      <c r="AB150" s="29">
        <v>80.6522</v>
      </c>
      <c r="AC150" s="29">
        <v>251.6871</v>
      </c>
    </row>
    <row r="151" spans="1:29">
      <c r="A151" s="13" t="s">
        <v>11194</v>
      </c>
      <c r="B151" s="4" t="s">
        <v>63</v>
      </c>
      <c r="C151" s="12" t="s">
        <v>68</v>
      </c>
      <c r="D151" s="4" t="s">
        <v>66</v>
      </c>
      <c r="E151" s="4" t="s">
        <v>209</v>
      </c>
      <c r="F151" s="4" t="s">
        <v>2811</v>
      </c>
      <c r="G151" s="4" t="s">
        <v>48</v>
      </c>
      <c r="H151" s="4" t="s">
        <v>31</v>
      </c>
      <c r="I151" s="5" t="s">
        <v>11195</v>
      </c>
      <c r="J151" s="5" t="s">
        <v>595</v>
      </c>
      <c r="K151" s="5" t="s">
        <v>278</v>
      </c>
      <c r="L151" s="5" t="s">
        <v>1173</v>
      </c>
      <c r="M151" s="5" t="s">
        <v>11196</v>
      </c>
      <c r="N151" s="5" t="s">
        <v>1402</v>
      </c>
      <c r="O151" s="5" t="s">
        <v>11197</v>
      </c>
      <c r="P151" s="5" t="s">
        <v>11198</v>
      </c>
      <c r="Q151" s="5">
        <v>2.08</v>
      </c>
      <c r="R151" s="25">
        <f t="shared" si="2"/>
        <v>2.08</v>
      </c>
      <c r="S151" s="30" t="s">
        <v>11199</v>
      </c>
      <c r="T151" s="30" t="s">
        <v>2394</v>
      </c>
      <c r="U151" s="30" t="s">
        <v>7407</v>
      </c>
      <c r="V151" s="5" t="s">
        <v>278</v>
      </c>
      <c r="W151" s="28"/>
      <c r="X151" s="29">
        <v>2.2171</v>
      </c>
      <c r="Z151" s="29">
        <v>1006.7433</v>
      </c>
      <c r="AA151" s="29">
        <v>1.3833</v>
      </c>
      <c r="AB151" s="29">
        <v>81.3263</v>
      </c>
      <c r="AC151" s="29">
        <v>272.1278</v>
      </c>
    </row>
    <row r="152" spans="1:29">
      <c r="A152" s="13" t="s">
        <v>11200</v>
      </c>
      <c r="B152" s="4" t="s">
        <v>80</v>
      </c>
      <c r="C152" s="12" t="s">
        <v>31</v>
      </c>
      <c r="D152" s="4" t="s">
        <v>66</v>
      </c>
      <c r="E152" s="4" t="s">
        <v>224</v>
      </c>
      <c r="F152" s="4" t="s">
        <v>5639</v>
      </c>
      <c r="G152" s="4" t="s">
        <v>83</v>
      </c>
      <c r="H152" s="4" t="s">
        <v>317</v>
      </c>
      <c r="I152" s="5" t="s">
        <v>11201</v>
      </c>
      <c r="J152" s="5" t="s">
        <v>665</v>
      </c>
      <c r="K152" s="5" t="s">
        <v>278</v>
      </c>
      <c r="L152" s="5" t="s">
        <v>3480</v>
      </c>
      <c r="M152" s="5" t="s">
        <v>11202</v>
      </c>
      <c r="N152" s="5" t="s">
        <v>186</v>
      </c>
      <c r="O152" s="5" t="s">
        <v>11203</v>
      </c>
      <c r="P152" s="5" t="s">
        <v>11204</v>
      </c>
      <c r="Q152" s="5">
        <v>3.106</v>
      </c>
      <c r="R152" s="25">
        <f t="shared" si="2"/>
        <v>3.106</v>
      </c>
      <c r="S152" s="30" t="s">
        <v>11205</v>
      </c>
      <c r="T152" s="30" t="s">
        <v>5910</v>
      </c>
      <c r="U152" s="30" t="s">
        <v>2574</v>
      </c>
      <c r="V152" s="5" t="s">
        <v>278</v>
      </c>
      <c r="W152" s="28"/>
      <c r="X152" s="29">
        <v>2.3515</v>
      </c>
      <c r="Z152" s="29">
        <v>1006.9284</v>
      </c>
      <c r="AA152" s="29">
        <v>1.5167</v>
      </c>
      <c r="AB152" s="29">
        <v>81.6639</v>
      </c>
      <c r="AC152" s="29">
        <v>287.1977</v>
      </c>
    </row>
    <row r="153" spans="1:29">
      <c r="A153" s="13" t="s">
        <v>11206</v>
      </c>
      <c r="B153" s="4" t="s">
        <v>722</v>
      </c>
      <c r="C153" s="12" t="s">
        <v>31</v>
      </c>
      <c r="D153" s="4" t="s">
        <v>130</v>
      </c>
      <c r="E153" s="4" t="s">
        <v>407</v>
      </c>
      <c r="F153" s="4" t="s">
        <v>11207</v>
      </c>
      <c r="G153" s="4" t="s">
        <v>48</v>
      </c>
      <c r="H153" s="4" t="s">
        <v>31</v>
      </c>
      <c r="I153" s="5" t="s">
        <v>11208</v>
      </c>
      <c r="J153" s="5" t="s">
        <v>595</v>
      </c>
      <c r="K153" s="5" t="s">
        <v>2441</v>
      </c>
      <c r="L153" s="5" t="s">
        <v>2777</v>
      </c>
      <c r="M153" s="5" t="s">
        <v>5770</v>
      </c>
      <c r="N153" s="5" t="s">
        <v>2285</v>
      </c>
      <c r="O153" s="5" t="s">
        <v>11209</v>
      </c>
      <c r="P153" s="5" t="s">
        <v>11210</v>
      </c>
      <c r="Q153" s="5">
        <v>2.577</v>
      </c>
      <c r="R153" s="25">
        <f t="shared" si="2"/>
        <v>2.577</v>
      </c>
      <c r="S153" s="30" t="s">
        <v>5313</v>
      </c>
      <c r="T153" s="30" t="s">
        <v>2011</v>
      </c>
      <c r="U153" s="30" t="s">
        <v>4471</v>
      </c>
      <c r="V153" s="5" t="s">
        <v>278</v>
      </c>
      <c r="W153" s="28"/>
      <c r="X153" s="29">
        <v>1.4495</v>
      </c>
      <c r="Z153" s="29">
        <v>1007.9853</v>
      </c>
      <c r="AA153" s="29">
        <v>1.6083</v>
      </c>
      <c r="AB153" s="29">
        <v>81.5828</v>
      </c>
      <c r="AC153" s="29">
        <v>264.8562</v>
      </c>
    </row>
    <row r="154" spans="1:29">
      <c r="A154" s="13" t="s">
        <v>11211</v>
      </c>
      <c r="B154" s="4" t="s">
        <v>300</v>
      </c>
      <c r="C154" s="12" t="s">
        <v>31</v>
      </c>
      <c r="D154" s="4" t="s">
        <v>83</v>
      </c>
      <c r="E154" s="4" t="s">
        <v>48</v>
      </c>
      <c r="F154" s="4" t="s">
        <v>6877</v>
      </c>
      <c r="G154" s="4" t="s">
        <v>145</v>
      </c>
      <c r="H154" s="4" t="s">
        <v>31</v>
      </c>
      <c r="I154" s="5" t="s">
        <v>11212</v>
      </c>
      <c r="J154" s="5" t="s">
        <v>539</v>
      </c>
      <c r="K154" s="5" t="s">
        <v>278</v>
      </c>
      <c r="L154" s="5" t="s">
        <v>745</v>
      </c>
      <c r="M154" s="5" t="s">
        <v>11213</v>
      </c>
      <c r="N154" s="5" t="s">
        <v>459</v>
      </c>
      <c r="O154" s="5" t="s">
        <v>6825</v>
      </c>
      <c r="P154" s="5" t="s">
        <v>11214</v>
      </c>
      <c r="Q154" s="5">
        <v>2.01</v>
      </c>
      <c r="R154" s="25">
        <f t="shared" si="2"/>
        <v>2.01</v>
      </c>
      <c r="S154" s="30" t="s">
        <v>11215</v>
      </c>
      <c r="T154" s="30" t="s">
        <v>3327</v>
      </c>
      <c r="U154" s="30" t="s">
        <v>9992</v>
      </c>
      <c r="V154" s="5" t="s">
        <v>278</v>
      </c>
      <c r="W154" s="28"/>
      <c r="X154" s="29">
        <v>2.1101</v>
      </c>
      <c r="Z154" s="29">
        <v>1008.9446</v>
      </c>
      <c r="AA154" s="29">
        <v>1.7</v>
      </c>
      <c r="AB154" s="29">
        <v>81.0779</v>
      </c>
      <c r="AC154" s="29">
        <v>265.4506</v>
      </c>
    </row>
    <row r="155" spans="1:29">
      <c r="A155" s="13" t="s">
        <v>11216</v>
      </c>
      <c r="B155" s="4" t="s">
        <v>940</v>
      </c>
      <c r="C155" s="12" t="s">
        <v>1459</v>
      </c>
      <c r="D155" s="4" t="s">
        <v>207</v>
      </c>
      <c r="E155" s="4" t="s">
        <v>97</v>
      </c>
      <c r="F155" s="4" t="s">
        <v>11217</v>
      </c>
      <c r="G155" s="4" t="s">
        <v>113</v>
      </c>
      <c r="H155" s="4" t="s">
        <v>317</v>
      </c>
      <c r="I155" s="5" t="s">
        <v>11218</v>
      </c>
      <c r="J155" s="5" t="s">
        <v>1084</v>
      </c>
      <c r="K155" s="5" t="s">
        <v>8209</v>
      </c>
      <c r="L155" s="5" t="s">
        <v>4840</v>
      </c>
      <c r="M155" s="5" t="s">
        <v>7820</v>
      </c>
      <c r="N155" s="5" t="s">
        <v>92</v>
      </c>
      <c r="O155" s="5" t="s">
        <v>11219</v>
      </c>
      <c r="P155" s="5" t="s">
        <v>11220</v>
      </c>
      <c r="Q155" s="5">
        <v>3.866</v>
      </c>
      <c r="R155" s="25">
        <f t="shared" si="2"/>
        <v>3.866</v>
      </c>
      <c r="S155" s="30" t="s">
        <v>9754</v>
      </c>
      <c r="T155" s="30" t="s">
        <v>608</v>
      </c>
      <c r="U155" s="30" t="s">
        <v>4559</v>
      </c>
      <c r="V155" s="5" t="s">
        <v>278</v>
      </c>
      <c r="W155" s="28"/>
      <c r="X155" s="29">
        <v>0.9358</v>
      </c>
      <c r="Z155" s="29">
        <v>1009.7787</v>
      </c>
      <c r="AA155" s="29">
        <v>1.725</v>
      </c>
      <c r="AB155" s="29">
        <v>81.492</v>
      </c>
      <c r="AC155" s="29">
        <v>348.4013</v>
      </c>
    </row>
    <row r="156" spans="1:29">
      <c r="A156" s="13" t="s">
        <v>11221</v>
      </c>
      <c r="B156" s="4" t="s">
        <v>299</v>
      </c>
      <c r="C156" s="12" t="s">
        <v>874</v>
      </c>
      <c r="D156" s="4" t="s">
        <v>80</v>
      </c>
      <c r="E156" s="4" t="s">
        <v>130</v>
      </c>
      <c r="F156" s="4" t="s">
        <v>428</v>
      </c>
      <c r="G156" s="4" t="s">
        <v>32</v>
      </c>
      <c r="H156" s="4" t="s">
        <v>68</v>
      </c>
      <c r="I156" s="5" t="s">
        <v>3007</v>
      </c>
      <c r="J156" s="5" t="s">
        <v>3627</v>
      </c>
      <c r="K156" s="5" t="s">
        <v>278</v>
      </c>
      <c r="L156" s="5" t="s">
        <v>6993</v>
      </c>
      <c r="M156" s="5" t="s">
        <v>11222</v>
      </c>
      <c r="N156" s="5" t="s">
        <v>2184</v>
      </c>
      <c r="O156" s="5" t="s">
        <v>11223</v>
      </c>
      <c r="P156" s="5" t="s">
        <v>11224</v>
      </c>
      <c r="Q156" s="5">
        <v>3.84</v>
      </c>
      <c r="R156" s="25">
        <f t="shared" si="2"/>
        <v>3.84</v>
      </c>
      <c r="S156" s="30" t="s">
        <v>11225</v>
      </c>
      <c r="T156" s="30" t="s">
        <v>1137</v>
      </c>
      <c r="U156" s="30" t="s">
        <v>4559</v>
      </c>
      <c r="V156" s="5" t="s">
        <v>278</v>
      </c>
      <c r="W156" s="28"/>
      <c r="X156" s="29">
        <v>1.7896</v>
      </c>
      <c r="Z156" s="29">
        <v>1010.0834</v>
      </c>
      <c r="AA156" s="29">
        <v>1.8</v>
      </c>
      <c r="AB156" s="29">
        <v>82.5274</v>
      </c>
      <c r="AC156" s="29">
        <v>42.391</v>
      </c>
    </row>
    <row r="157" spans="1:29">
      <c r="A157" s="13" t="s">
        <v>11226</v>
      </c>
      <c r="B157" s="4" t="s">
        <v>238</v>
      </c>
      <c r="C157" s="12" t="s">
        <v>160</v>
      </c>
      <c r="D157" s="4" t="s">
        <v>222</v>
      </c>
      <c r="E157" s="4" t="s">
        <v>83</v>
      </c>
      <c r="F157" s="4" t="s">
        <v>3991</v>
      </c>
      <c r="G157" s="4" t="s">
        <v>709</v>
      </c>
      <c r="H157" s="4" t="s">
        <v>115</v>
      </c>
      <c r="I157" s="5" t="s">
        <v>11227</v>
      </c>
      <c r="J157" s="5" t="s">
        <v>2440</v>
      </c>
      <c r="K157" s="5" t="s">
        <v>1946</v>
      </c>
      <c r="L157" s="5" t="s">
        <v>9659</v>
      </c>
      <c r="M157" s="5" t="s">
        <v>11228</v>
      </c>
      <c r="N157" s="5" t="s">
        <v>5400</v>
      </c>
      <c r="O157" s="5" t="s">
        <v>11229</v>
      </c>
      <c r="P157" s="5" t="s">
        <v>11230</v>
      </c>
      <c r="Q157" s="5">
        <v>3.85</v>
      </c>
      <c r="R157" s="25">
        <f t="shared" si="2"/>
        <v>3.85</v>
      </c>
      <c r="S157" s="30" t="s">
        <v>11231</v>
      </c>
      <c r="T157" s="30" t="s">
        <v>172</v>
      </c>
      <c r="U157" s="30" t="s">
        <v>2962</v>
      </c>
      <c r="V157" s="5" t="s">
        <v>278</v>
      </c>
      <c r="W157" s="28"/>
      <c r="X157" s="29">
        <v>0.9507</v>
      </c>
      <c r="Z157" s="29">
        <v>1010.0123</v>
      </c>
      <c r="AA157" s="29">
        <v>2.5083</v>
      </c>
      <c r="AB157" s="29">
        <v>82.9149</v>
      </c>
      <c r="AC157" s="29">
        <v>212.4569</v>
      </c>
    </row>
    <row r="158" spans="1:29">
      <c r="A158" s="13" t="s">
        <v>11232</v>
      </c>
      <c r="B158" s="4" t="s">
        <v>722</v>
      </c>
      <c r="C158" s="12" t="s">
        <v>160</v>
      </c>
      <c r="D158" s="4" t="s">
        <v>66</v>
      </c>
      <c r="E158" s="4" t="s">
        <v>407</v>
      </c>
      <c r="F158" s="4" t="s">
        <v>7018</v>
      </c>
      <c r="G158" s="4" t="s">
        <v>258</v>
      </c>
      <c r="H158" s="4" t="s">
        <v>34</v>
      </c>
      <c r="I158" s="5" t="s">
        <v>11233</v>
      </c>
      <c r="J158" s="5" t="s">
        <v>89</v>
      </c>
      <c r="K158" s="5" t="s">
        <v>278</v>
      </c>
      <c r="L158" s="5" t="s">
        <v>2345</v>
      </c>
      <c r="M158" s="5" t="s">
        <v>11234</v>
      </c>
      <c r="N158" s="5" t="s">
        <v>75</v>
      </c>
      <c r="O158" s="5" t="s">
        <v>7186</v>
      </c>
      <c r="P158" s="5" t="s">
        <v>11235</v>
      </c>
      <c r="Q158" s="5">
        <v>2.819</v>
      </c>
      <c r="R158" s="25">
        <f t="shared" si="2"/>
        <v>2.819</v>
      </c>
      <c r="S158" s="30" t="s">
        <v>11236</v>
      </c>
      <c r="T158" s="30" t="s">
        <v>610</v>
      </c>
      <c r="U158" s="30" t="s">
        <v>5256</v>
      </c>
      <c r="V158" s="5" t="s">
        <v>278</v>
      </c>
      <c r="W158" s="28"/>
      <c r="X158" s="29">
        <v>1.3183</v>
      </c>
      <c r="Z158" s="29">
        <v>1009.3021</v>
      </c>
      <c r="AA158" s="29">
        <v>3.4417</v>
      </c>
      <c r="AB158" s="29">
        <v>81.8716</v>
      </c>
      <c r="AC158" s="29">
        <v>224.3049</v>
      </c>
    </row>
    <row r="159" spans="1:29">
      <c r="A159" s="13" t="s">
        <v>11237</v>
      </c>
      <c r="B159" s="4" t="s">
        <v>300</v>
      </c>
      <c r="C159" s="12" t="s">
        <v>160</v>
      </c>
      <c r="D159" s="4" t="s">
        <v>209</v>
      </c>
      <c r="E159" s="4" t="s">
        <v>48</v>
      </c>
      <c r="F159" s="4" t="s">
        <v>6324</v>
      </c>
      <c r="G159" s="4" t="s">
        <v>242</v>
      </c>
      <c r="H159" s="4" t="s">
        <v>242</v>
      </c>
      <c r="I159" s="5" t="s">
        <v>11238</v>
      </c>
      <c r="J159" s="5" t="s">
        <v>43</v>
      </c>
      <c r="K159" s="5" t="s">
        <v>278</v>
      </c>
      <c r="L159" s="5" t="s">
        <v>2458</v>
      </c>
      <c r="M159" s="5" t="s">
        <v>9255</v>
      </c>
      <c r="N159" s="5" t="s">
        <v>2295</v>
      </c>
      <c r="O159" s="5" t="s">
        <v>11239</v>
      </c>
      <c r="P159" s="5" t="s">
        <v>11240</v>
      </c>
      <c r="Q159" s="5">
        <v>2.147</v>
      </c>
      <c r="R159" s="25">
        <f t="shared" si="2"/>
        <v>2.147</v>
      </c>
      <c r="S159" s="30" t="s">
        <v>11241</v>
      </c>
      <c r="T159" s="30" t="s">
        <v>6075</v>
      </c>
      <c r="U159" s="30" t="s">
        <v>9585</v>
      </c>
      <c r="V159" s="5" t="s">
        <v>278</v>
      </c>
      <c r="W159" s="28"/>
      <c r="X159" s="29">
        <v>1.8817</v>
      </c>
      <c r="Z159" s="29">
        <v>1009.1143</v>
      </c>
      <c r="AA159" s="29">
        <v>3.8917</v>
      </c>
      <c r="AB159" s="29">
        <v>80.2591</v>
      </c>
      <c r="AC159" s="29">
        <v>230.742</v>
      </c>
    </row>
    <row r="160" spans="1:29">
      <c r="A160" s="13" t="s">
        <v>11242</v>
      </c>
      <c r="B160" s="4" t="s">
        <v>300</v>
      </c>
      <c r="C160" s="12" t="s">
        <v>31</v>
      </c>
      <c r="D160" s="4" t="s">
        <v>48</v>
      </c>
      <c r="E160" s="4" t="s">
        <v>48</v>
      </c>
      <c r="F160" s="4" t="s">
        <v>2272</v>
      </c>
      <c r="G160" s="4" t="s">
        <v>287</v>
      </c>
      <c r="H160" s="4" t="s">
        <v>161</v>
      </c>
      <c r="I160" s="5" t="s">
        <v>11243</v>
      </c>
      <c r="J160" s="5" t="s">
        <v>486</v>
      </c>
      <c r="K160" s="5" t="s">
        <v>278</v>
      </c>
      <c r="L160" s="5" t="s">
        <v>351</v>
      </c>
      <c r="M160" s="5" t="s">
        <v>11244</v>
      </c>
      <c r="N160" s="5" t="s">
        <v>459</v>
      </c>
      <c r="O160" s="5" t="s">
        <v>11245</v>
      </c>
      <c r="P160" s="5" t="s">
        <v>11246</v>
      </c>
      <c r="Q160" s="5">
        <v>1.46</v>
      </c>
      <c r="R160" s="25">
        <f t="shared" si="2"/>
        <v>1.46</v>
      </c>
      <c r="S160" s="30" t="s">
        <v>11247</v>
      </c>
      <c r="T160" s="30" t="s">
        <v>5400</v>
      </c>
      <c r="U160" s="30" t="s">
        <v>11248</v>
      </c>
      <c r="V160" s="5" t="s">
        <v>278</v>
      </c>
      <c r="W160" s="28"/>
      <c r="X160" s="29">
        <v>1.6068</v>
      </c>
      <c r="Z160" s="29">
        <v>1009.1659</v>
      </c>
      <c r="AA160" s="29">
        <v>4.0667</v>
      </c>
      <c r="AB160" s="29">
        <v>78.0593</v>
      </c>
      <c r="AC160" s="29">
        <v>226.6888</v>
      </c>
    </row>
    <row r="161" spans="1:29">
      <c r="A161" s="13" t="s">
        <v>11249</v>
      </c>
      <c r="B161" s="4" t="s">
        <v>393</v>
      </c>
      <c r="C161" s="12" t="s">
        <v>31</v>
      </c>
      <c r="D161" s="4" t="s">
        <v>81</v>
      </c>
      <c r="E161" s="4" t="s">
        <v>81</v>
      </c>
      <c r="F161" s="4" t="s">
        <v>6246</v>
      </c>
      <c r="G161" s="4" t="s">
        <v>392</v>
      </c>
      <c r="H161" s="4" t="s">
        <v>224</v>
      </c>
      <c r="I161" s="5" t="s">
        <v>11250</v>
      </c>
      <c r="J161" s="5" t="s">
        <v>1939</v>
      </c>
      <c r="K161" s="5" t="s">
        <v>278</v>
      </c>
      <c r="L161" s="5" t="s">
        <v>924</v>
      </c>
      <c r="M161" s="5" t="s">
        <v>4703</v>
      </c>
      <c r="N161" s="5" t="s">
        <v>595</v>
      </c>
      <c r="O161" s="5" t="s">
        <v>11251</v>
      </c>
      <c r="P161" s="5" t="s">
        <v>11252</v>
      </c>
      <c r="Q161" s="5">
        <v>1.111</v>
      </c>
      <c r="R161" s="25">
        <f t="shared" si="2"/>
        <v>1.111</v>
      </c>
      <c r="S161" s="30" t="s">
        <v>11253</v>
      </c>
      <c r="T161" s="30" t="s">
        <v>6901</v>
      </c>
      <c r="U161" s="30" t="s">
        <v>11254</v>
      </c>
      <c r="V161" s="5" t="s">
        <v>278</v>
      </c>
      <c r="W161" s="28"/>
      <c r="X161" s="29">
        <v>1.8852</v>
      </c>
      <c r="Z161" s="29">
        <v>1009.6404</v>
      </c>
      <c r="AA161" s="29">
        <v>3.725</v>
      </c>
      <c r="AB161" s="29">
        <v>76.0889</v>
      </c>
      <c r="AC161" s="29">
        <v>198.0416</v>
      </c>
    </row>
    <row r="162" spans="1:29">
      <c r="A162" s="13" t="s">
        <v>11255</v>
      </c>
      <c r="B162" s="4" t="s">
        <v>222</v>
      </c>
      <c r="C162" s="12" t="s">
        <v>115</v>
      </c>
      <c r="D162" s="4" t="s">
        <v>145</v>
      </c>
      <c r="E162" s="4" t="s">
        <v>113</v>
      </c>
      <c r="F162" s="4" t="s">
        <v>11256</v>
      </c>
      <c r="G162" s="4" t="s">
        <v>287</v>
      </c>
      <c r="H162" s="4" t="s">
        <v>29</v>
      </c>
      <c r="I162" s="5" t="s">
        <v>11257</v>
      </c>
      <c r="J162" s="5" t="s">
        <v>430</v>
      </c>
      <c r="K162" s="5" t="s">
        <v>278</v>
      </c>
      <c r="L162" s="5" t="s">
        <v>107</v>
      </c>
      <c r="M162" s="5" t="s">
        <v>11258</v>
      </c>
      <c r="N162" s="5" t="s">
        <v>1363</v>
      </c>
      <c r="O162" s="5" t="s">
        <v>11259</v>
      </c>
      <c r="P162" s="5" t="s">
        <v>11260</v>
      </c>
      <c r="Q162" s="5">
        <v>1.151</v>
      </c>
      <c r="R162" s="25">
        <f t="shared" si="2"/>
        <v>1.151</v>
      </c>
      <c r="S162" s="30" t="s">
        <v>11261</v>
      </c>
      <c r="T162" s="30" t="s">
        <v>3194</v>
      </c>
      <c r="U162" s="30" t="s">
        <v>11262</v>
      </c>
      <c r="V162" s="5" t="s">
        <v>278</v>
      </c>
      <c r="W162" s="28"/>
      <c r="X162" s="29">
        <v>0.9763</v>
      </c>
      <c r="Z162" s="29">
        <v>1010.3223</v>
      </c>
      <c r="AA162" s="29">
        <v>3.7167</v>
      </c>
      <c r="AB162" s="29">
        <v>75.3373</v>
      </c>
      <c r="AC162" s="29">
        <v>187.1951</v>
      </c>
    </row>
    <row r="163" spans="1:29">
      <c r="A163" s="13" t="s">
        <v>11263</v>
      </c>
      <c r="B163" s="4" t="s">
        <v>112</v>
      </c>
      <c r="C163" s="12" t="s">
        <v>115</v>
      </c>
      <c r="D163" s="4" t="s">
        <v>393</v>
      </c>
      <c r="E163" s="4" t="s">
        <v>393</v>
      </c>
      <c r="F163" s="4" t="s">
        <v>1208</v>
      </c>
      <c r="G163" s="4" t="s">
        <v>145</v>
      </c>
      <c r="H163" s="4" t="s">
        <v>392</v>
      </c>
      <c r="I163" s="5" t="s">
        <v>11264</v>
      </c>
      <c r="J163" s="5" t="s">
        <v>1315</v>
      </c>
      <c r="K163" s="5" t="s">
        <v>845</v>
      </c>
      <c r="L163" s="5" t="s">
        <v>1465</v>
      </c>
      <c r="M163" s="5" t="s">
        <v>11265</v>
      </c>
      <c r="N163" s="5" t="s">
        <v>1080</v>
      </c>
      <c r="O163" s="5" t="s">
        <v>11266</v>
      </c>
      <c r="P163" s="5" t="s">
        <v>11267</v>
      </c>
      <c r="Q163" s="5">
        <v>1.475</v>
      </c>
      <c r="R163" s="25">
        <f t="shared" si="2"/>
        <v>1.475</v>
      </c>
      <c r="S163" s="30" t="s">
        <v>11268</v>
      </c>
      <c r="T163" s="30" t="s">
        <v>1626</v>
      </c>
      <c r="U163" s="30" t="s">
        <v>37</v>
      </c>
      <c r="V163" s="5" t="s">
        <v>278</v>
      </c>
      <c r="W163" s="28"/>
      <c r="X163" s="29">
        <v>1.0401</v>
      </c>
      <c r="Z163" s="29">
        <v>1011.0264</v>
      </c>
      <c r="AA163" s="29">
        <v>4.025</v>
      </c>
      <c r="AB163" s="29">
        <v>75.9117</v>
      </c>
      <c r="AC163" s="29">
        <v>135.1983</v>
      </c>
    </row>
    <row r="164" spans="1:29">
      <c r="A164" s="13" t="s">
        <v>11269</v>
      </c>
      <c r="B164" s="4" t="s">
        <v>640</v>
      </c>
      <c r="C164" s="12" t="s">
        <v>31</v>
      </c>
      <c r="D164" s="4" t="s">
        <v>1088</v>
      </c>
      <c r="E164" s="4" t="s">
        <v>345</v>
      </c>
      <c r="F164" s="4" t="s">
        <v>11270</v>
      </c>
      <c r="G164" s="4" t="s">
        <v>32</v>
      </c>
      <c r="H164" s="4" t="s">
        <v>376</v>
      </c>
      <c r="I164" s="5" t="s">
        <v>11271</v>
      </c>
      <c r="J164" s="5" t="s">
        <v>1626</v>
      </c>
      <c r="K164" s="5" t="s">
        <v>8195</v>
      </c>
      <c r="L164" s="5" t="s">
        <v>42</v>
      </c>
      <c r="M164" s="5" t="s">
        <v>11272</v>
      </c>
      <c r="N164" s="5" t="s">
        <v>5746</v>
      </c>
      <c r="O164" s="5" t="s">
        <v>11273</v>
      </c>
      <c r="P164" s="5" t="s">
        <v>11274</v>
      </c>
      <c r="Q164" s="5">
        <v>1.634</v>
      </c>
      <c r="R164" s="25">
        <f t="shared" si="2"/>
        <v>1.634</v>
      </c>
      <c r="S164" s="30" t="s">
        <v>11275</v>
      </c>
      <c r="T164" s="30" t="s">
        <v>235</v>
      </c>
      <c r="U164" s="30" t="s">
        <v>11276</v>
      </c>
      <c r="V164" s="5" t="s">
        <v>278</v>
      </c>
      <c r="W164" s="28"/>
      <c r="X164" s="29">
        <v>1.8259</v>
      </c>
      <c r="Z164" s="29">
        <v>1011.9306</v>
      </c>
      <c r="AA164" s="29">
        <v>3.2583</v>
      </c>
      <c r="AB164" s="29">
        <v>76.532</v>
      </c>
      <c r="AC164" s="29">
        <v>115.3364</v>
      </c>
    </row>
    <row r="165" spans="1:29">
      <c r="A165" s="13" t="s">
        <v>11277</v>
      </c>
      <c r="B165" s="4" t="s">
        <v>30</v>
      </c>
      <c r="C165" s="12" t="s">
        <v>31</v>
      </c>
      <c r="D165" s="4" t="s">
        <v>300</v>
      </c>
      <c r="E165" s="4" t="s">
        <v>143</v>
      </c>
      <c r="F165" s="4" t="s">
        <v>2143</v>
      </c>
      <c r="G165" s="4" t="s">
        <v>161</v>
      </c>
      <c r="H165" s="4" t="s">
        <v>242</v>
      </c>
      <c r="I165" s="5" t="s">
        <v>11278</v>
      </c>
      <c r="J165" s="5" t="s">
        <v>1025</v>
      </c>
      <c r="K165" s="5" t="s">
        <v>2441</v>
      </c>
      <c r="L165" s="5" t="s">
        <v>2387</v>
      </c>
      <c r="M165" s="5" t="s">
        <v>11279</v>
      </c>
      <c r="N165" s="5" t="s">
        <v>3205</v>
      </c>
      <c r="O165" s="5" t="s">
        <v>11280</v>
      </c>
      <c r="P165" s="5" t="s">
        <v>11281</v>
      </c>
      <c r="Q165" s="5">
        <v>1.416</v>
      </c>
      <c r="R165" s="25">
        <f t="shared" si="2"/>
        <v>1.416</v>
      </c>
      <c r="S165" s="30" t="s">
        <v>11282</v>
      </c>
      <c r="T165" s="30" t="s">
        <v>3592</v>
      </c>
      <c r="U165" s="30" t="s">
        <v>3015</v>
      </c>
      <c r="V165" s="5" t="s">
        <v>278</v>
      </c>
      <c r="W165" s="28"/>
      <c r="X165" s="29">
        <v>1.8913</v>
      </c>
      <c r="Z165" s="29">
        <v>1012.4401</v>
      </c>
      <c r="AA165" s="29">
        <v>2.625</v>
      </c>
      <c r="AB165" s="29">
        <v>76.5725</v>
      </c>
      <c r="AC165" s="29">
        <v>106.23</v>
      </c>
    </row>
    <row r="166" spans="1:29">
      <c r="A166" s="13" t="s">
        <v>11283</v>
      </c>
      <c r="B166" s="4" t="s">
        <v>30</v>
      </c>
      <c r="C166" s="12" t="s">
        <v>31</v>
      </c>
      <c r="D166" s="4" t="s">
        <v>207</v>
      </c>
      <c r="E166" s="4" t="s">
        <v>143</v>
      </c>
      <c r="F166" s="4" t="s">
        <v>9598</v>
      </c>
      <c r="G166" s="4" t="s">
        <v>573</v>
      </c>
      <c r="H166" s="4" t="s">
        <v>573</v>
      </c>
      <c r="I166" s="5" t="s">
        <v>11284</v>
      </c>
      <c r="J166" s="5" t="s">
        <v>456</v>
      </c>
      <c r="K166" s="5" t="s">
        <v>2012</v>
      </c>
      <c r="L166" s="5" t="s">
        <v>1465</v>
      </c>
      <c r="M166" s="5" t="s">
        <v>11285</v>
      </c>
      <c r="N166" s="5" t="s">
        <v>2256</v>
      </c>
      <c r="O166" s="5" t="s">
        <v>11286</v>
      </c>
      <c r="P166" s="5" t="s">
        <v>11287</v>
      </c>
      <c r="Q166" s="5">
        <v>1.105</v>
      </c>
      <c r="R166" s="25">
        <f t="shared" si="2"/>
        <v>1.105</v>
      </c>
      <c r="S166" s="30" t="s">
        <v>6320</v>
      </c>
      <c r="T166" s="30" t="s">
        <v>1441</v>
      </c>
      <c r="U166" s="30" t="s">
        <v>11288</v>
      </c>
      <c r="V166" s="5" t="s">
        <v>278</v>
      </c>
      <c r="W166" s="28"/>
      <c r="X166" s="29">
        <v>3.3737</v>
      </c>
      <c r="Z166" s="29">
        <v>1013.0327</v>
      </c>
      <c r="AA166" s="29">
        <v>2.4833</v>
      </c>
      <c r="AB166" s="29">
        <v>77.5104</v>
      </c>
      <c r="AC166" s="29">
        <v>124.8035</v>
      </c>
    </row>
    <row r="167" spans="1:29">
      <c r="A167" s="13" t="s">
        <v>11289</v>
      </c>
      <c r="B167" s="4" t="s">
        <v>47</v>
      </c>
      <c r="C167" s="12" t="s">
        <v>31</v>
      </c>
      <c r="D167" s="4" t="s">
        <v>207</v>
      </c>
      <c r="E167" s="4" t="s">
        <v>222</v>
      </c>
      <c r="F167" s="4" t="s">
        <v>682</v>
      </c>
      <c r="G167" s="4" t="s">
        <v>256</v>
      </c>
      <c r="H167" s="4" t="s">
        <v>81</v>
      </c>
      <c r="I167" s="5" t="s">
        <v>11290</v>
      </c>
      <c r="J167" s="5" t="s">
        <v>1289</v>
      </c>
      <c r="K167" s="5" t="s">
        <v>278</v>
      </c>
      <c r="L167" s="5" t="s">
        <v>1983</v>
      </c>
      <c r="M167" s="5" t="s">
        <v>8128</v>
      </c>
      <c r="N167" s="5" t="s">
        <v>512</v>
      </c>
      <c r="O167" s="5" t="s">
        <v>9370</v>
      </c>
      <c r="P167" s="5" t="s">
        <v>11291</v>
      </c>
      <c r="Q167" s="5">
        <v>0.88</v>
      </c>
      <c r="R167" s="25">
        <f t="shared" si="2"/>
        <v>0.88</v>
      </c>
      <c r="S167" s="30" t="s">
        <v>11292</v>
      </c>
      <c r="T167" s="30" t="s">
        <v>3557</v>
      </c>
      <c r="U167" s="30" t="s">
        <v>2326</v>
      </c>
      <c r="V167" s="5" t="s">
        <v>278</v>
      </c>
      <c r="W167" s="28"/>
      <c r="X167" s="29">
        <v>2.7811</v>
      </c>
      <c r="Z167" s="29">
        <v>1013.6517</v>
      </c>
      <c r="AA167" s="29">
        <v>2.1667</v>
      </c>
      <c r="AB167" s="29">
        <v>74.4521</v>
      </c>
      <c r="AC167" s="29">
        <v>133.8688</v>
      </c>
    </row>
    <row r="168" spans="1:29">
      <c r="A168" s="13" t="s">
        <v>11293</v>
      </c>
      <c r="B168" s="4" t="s">
        <v>316</v>
      </c>
      <c r="C168" s="12" t="s">
        <v>31</v>
      </c>
      <c r="D168" s="4" t="s">
        <v>345</v>
      </c>
      <c r="E168" s="4" t="s">
        <v>116</v>
      </c>
      <c r="F168" s="4" t="s">
        <v>11294</v>
      </c>
      <c r="G168" s="4" t="s">
        <v>240</v>
      </c>
      <c r="H168" s="4" t="s">
        <v>764</v>
      </c>
      <c r="I168" s="5" t="s">
        <v>11295</v>
      </c>
      <c r="J168" s="5" t="s">
        <v>248</v>
      </c>
      <c r="K168" s="5" t="s">
        <v>278</v>
      </c>
      <c r="L168" s="5" t="s">
        <v>924</v>
      </c>
      <c r="M168" s="5" t="s">
        <v>11296</v>
      </c>
      <c r="N168" s="5" t="s">
        <v>248</v>
      </c>
      <c r="O168" s="5" t="s">
        <v>11297</v>
      </c>
      <c r="P168" s="5" t="s">
        <v>11298</v>
      </c>
      <c r="Q168" s="5">
        <v>0.752</v>
      </c>
      <c r="R168" s="25">
        <f t="shared" si="2"/>
        <v>0.752</v>
      </c>
      <c r="S168" s="30" t="s">
        <v>11299</v>
      </c>
      <c r="T168" s="30" t="s">
        <v>1439</v>
      </c>
      <c r="U168" s="30" t="s">
        <v>5802</v>
      </c>
      <c r="V168" s="5" t="s">
        <v>278</v>
      </c>
      <c r="W168" s="28"/>
      <c r="X168" s="29">
        <v>2.1526</v>
      </c>
      <c r="Z168" s="29">
        <v>1014.2695</v>
      </c>
      <c r="AA168" s="29">
        <v>2.5583</v>
      </c>
      <c r="AB168" s="29">
        <v>73.3056</v>
      </c>
      <c r="AC168" s="29">
        <v>169.7194</v>
      </c>
    </row>
    <row r="169" spans="1:29">
      <c r="A169" s="13" t="s">
        <v>11300</v>
      </c>
      <c r="B169" s="4" t="s">
        <v>82</v>
      </c>
      <c r="C169" s="12" t="s">
        <v>31</v>
      </c>
      <c r="D169" s="4" t="s">
        <v>345</v>
      </c>
      <c r="E169" s="4" t="s">
        <v>778</v>
      </c>
      <c r="F169" s="4" t="s">
        <v>6685</v>
      </c>
      <c r="G169" s="4" t="s">
        <v>256</v>
      </c>
      <c r="H169" s="4" t="s">
        <v>258</v>
      </c>
      <c r="I169" s="5" t="s">
        <v>11301</v>
      </c>
      <c r="J169" s="5" t="s">
        <v>687</v>
      </c>
      <c r="K169" s="5" t="s">
        <v>278</v>
      </c>
      <c r="L169" s="5" t="s">
        <v>3129</v>
      </c>
      <c r="M169" s="5" t="s">
        <v>11302</v>
      </c>
      <c r="N169" s="5" t="s">
        <v>935</v>
      </c>
      <c r="O169" s="5" t="s">
        <v>11303</v>
      </c>
      <c r="P169" s="5" t="s">
        <v>11304</v>
      </c>
      <c r="Q169" s="5">
        <v>0.527</v>
      </c>
      <c r="R169" s="25">
        <f t="shared" si="2"/>
        <v>0.527</v>
      </c>
      <c r="S169" s="30" t="s">
        <v>11305</v>
      </c>
      <c r="T169" s="30" t="s">
        <v>7671</v>
      </c>
      <c r="U169" s="30" t="s">
        <v>1534</v>
      </c>
      <c r="V169" s="5" t="s">
        <v>278</v>
      </c>
      <c r="W169" s="28"/>
      <c r="X169" s="29">
        <v>1.3197</v>
      </c>
      <c r="Z169" s="29">
        <v>1014.566</v>
      </c>
      <c r="AA169" s="29">
        <v>2.7167</v>
      </c>
      <c r="AB169" s="29">
        <v>71.627</v>
      </c>
      <c r="AC169" s="29">
        <v>157.2653</v>
      </c>
    </row>
    <row r="170" spans="1:29">
      <c r="A170" s="13" t="s">
        <v>11306</v>
      </c>
      <c r="B170" s="4" t="s">
        <v>82</v>
      </c>
      <c r="C170" s="12" t="s">
        <v>31</v>
      </c>
      <c r="D170" s="4" t="s">
        <v>143</v>
      </c>
      <c r="E170" s="4" t="s">
        <v>778</v>
      </c>
      <c r="F170" s="4" t="s">
        <v>1302</v>
      </c>
      <c r="G170" s="4" t="s">
        <v>603</v>
      </c>
      <c r="H170" s="4" t="s">
        <v>547</v>
      </c>
      <c r="I170" s="5" t="s">
        <v>11307</v>
      </c>
      <c r="J170" s="5" t="s">
        <v>470</v>
      </c>
      <c r="K170" s="5" t="s">
        <v>278</v>
      </c>
      <c r="L170" s="5" t="s">
        <v>3539</v>
      </c>
      <c r="M170" s="5" t="s">
        <v>11308</v>
      </c>
      <c r="N170" s="5" t="s">
        <v>665</v>
      </c>
      <c r="O170" s="5" t="s">
        <v>11309</v>
      </c>
      <c r="P170" s="5" t="s">
        <v>11310</v>
      </c>
      <c r="Q170" s="5">
        <v>0.383</v>
      </c>
      <c r="R170" s="25">
        <f t="shared" si="2"/>
        <v>0.383</v>
      </c>
      <c r="S170" s="30" t="s">
        <v>11311</v>
      </c>
      <c r="T170" s="30" t="s">
        <v>2512</v>
      </c>
      <c r="U170" s="30" t="s">
        <v>10282</v>
      </c>
      <c r="V170" s="5" t="s">
        <v>278</v>
      </c>
      <c r="W170" s="28"/>
      <c r="X170" s="29">
        <v>0.3722</v>
      </c>
      <c r="Z170" s="29">
        <v>1014.3339</v>
      </c>
      <c r="AA170" s="29">
        <v>2.5333</v>
      </c>
      <c r="AB170" s="29">
        <v>72.5919</v>
      </c>
      <c r="AC170" s="29">
        <v>100.1472</v>
      </c>
    </row>
    <row r="171" spans="1:29">
      <c r="A171" s="13" t="s">
        <v>11312</v>
      </c>
      <c r="B171" s="4" t="s">
        <v>65</v>
      </c>
      <c r="C171" s="12" t="s">
        <v>31</v>
      </c>
      <c r="D171" s="4" t="s">
        <v>207</v>
      </c>
      <c r="E171" s="4" t="s">
        <v>1088</v>
      </c>
      <c r="F171" s="4" t="s">
        <v>429</v>
      </c>
      <c r="G171" s="4" t="s">
        <v>29</v>
      </c>
      <c r="H171" s="4" t="s">
        <v>208</v>
      </c>
      <c r="I171" s="5" t="s">
        <v>11313</v>
      </c>
      <c r="J171" s="5" t="s">
        <v>2150</v>
      </c>
      <c r="K171" s="5" t="s">
        <v>278</v>
      </c>
      <c r="L171" s="5" t="s">
        <v>3771</v>
      </c>
      <c r="M171" s="5" t="s">
        <v>11314</v>
      </c>
      <c r="N171" s="5" t="s">
        <v>2040</v>
      </c>
      <c r="O171" s="5" t="s">
        <v>11315</v>
      </c>
      <c r="P171" s="5" t="s">
        <v>11316</v>
      </c>
      <c r="Q171" s="5">
        <v>0.486</v>
      </c>
      <c r="R171" s="25">
        <f t="shared" si="2"/>
        <v>0.486</v>
      </c>
      <c r="S171" s="30" t="s">
        <v>11317</v>
      </c>
      <c r="T171" s="30" t="s">
        <v>2469</v>
      </c>
      <c r="U171" s="30" t="s">
        <v>6454</v>
      </c>
      <c r="V171" s="5" t="s">
        <v>278</v>
      </c>
      <c r="W171" s="28"/>
      <c r="X171" s="29">
        <v>1.4693</v>
      </c>
      <c r="Z171" s="29">
        <v>1014.0915</v>
      </c>
      <c r="AA171" s="29">
        <v>2.4083</v>
      </c>
      <c r="AB171" s="29">
        <v>75.2389</v>
      </c>
      <c r="AC171" s="29">
        <v>330.7854</v>
      </c>
    </row>
    <row r="172" spans="1:29">
      <c r="A172" s="13" t="s">
        <v>11318</v>
      </c>
      <c r="B172" s="4" t="s">
        <v>65</v>
      </c>
      <c r="C172" s="12" t="s">
        <v>115</v>
      </c>
      <c r="D172" s="4" t="s">
        <v>207</v>
      </c>
      <c r="E172" s="4" t="s">
        <v>1088</v>
      </c>
      <c r="F172" s="4" t="s">
        <v>5780</v>
      </c>
      <c r="G172" s="4" t="s">
        <v>709</v>
      </c>
      <c r="H172" s="4" t="s">
        <v>50</v>
      </c>
      <c r="I172" s="5" t="s">
        <v>11319</v>
      </c>
      <c r="J172" s="5" t="s">
        <v>1026</v>
      </c>
      <c r="K172" s="5" t="s">
        <v>1313</v>
      </c>
      <c r="L172" s="5" t="s">
        <v>1930</v>
      </c>
      <c r="M172" s="5" t="s">
        <v>11320</v>
      </c>
      <c r="N172" s="5" t="s">
        <v>1785</v>
      </c>
      <c r="O172" s="5" t="s">
        <v>11321</v>
      </c>
      <c r="P172" s="5" t="s">
        <v>11322</v>
      </c>
      <c r="Q172" s="5">
        <v>1.299</v>
      </c>
      <c r="R172" s="25">
        <f t="shared" si="2"/>
        <v>1.299</v>
      </c>
      <c r="S172" s="30" t="s">
        <v>828</v>
      </c>
      <c r="T172" s="30" t="s">
        <v>1825</v>
      </c>
      <c r="U172" s="30" t="s">
        <v>8742</v>
      </c>
      <c r="V172" s="5" t="s">
        <v>278</v>
      </c>
      <c r="W172" s="28"/>
      <c r="X172" s="29">
        <v>1.5703</v>
      </c>
      <c r="Z172" s="29">
        <v>1013.9054</v>
      </c>
      <c r="AA172" s="29">
        <v>2.4333</v>
      </c>
      <c r="AB172" s="29">
        <v>77.0731</v>
      </c>
      <c r="AC172" s="29">
        <v>268.1332</v>
      </c>
    </row>
    <row r="173" spans="1:29">
      <c r="A173" s="13" t="s">
        <v>11323</v>
      </c>
      <c r="B173" s="4" t="s">
        <v>47</v>
      </c>
      <c r="C173" s="12" t="s">
        <v>31</v>
      </c>
      <c r="D173" s="4" t="s">
        <v>574</v>
      </c>
      <c r="E173" s="4" t="s">
        <v>222</v>
      </c>
      <c r="F173" s="4" t="s">
        <v>3098</v>
      </c>
      <c r="G173" s="4" t="s">
        <v>393</v>
      </c>
      <c r="H173" s="4" t="s">
        <v>99</v>
      </c>
      <c r="I173" s="5" t="s">
        <v>11324</v>
      </c>
      <c r="J173" s="5" t="s">
        <v>59</v>
      </c>
      <c r="K173" s="5" t="s">
        <v>278</v>
      </c>
      <c r="L173" s="5" t="s">
        <v>1159</v>
      </c>
      <c r="M173" s="5" t="s">
        <v>11325</v>
      </c>
      <c r="N173" s="5" t="s">
        <v>55</v>
      </c>
      <c r="O173" s="5" t="s">
        <v>11326</v>
      </c>
      <c r="P173" s="5" t="s">
        <v>11327</v>
      </c>
      <c r="Q173" s="5">
        <v>1.135</v>
      </c>
      <c r="R173" s="25">
        <f t="shared" si="2"/>
        <v>1.135</v>
      </c>
      <c r="S173" s="30" t="s">
        <v>7063</v>
      </c>
      <c r="T173" s="30" t="s">
        <v>770</v>
      </c>
      <c r="U173" s="30" t="s">
        <v>1727</v>
      </c>
      <c r="V173" s="5" t="s">
        <v>278</v>
      </c>
      <c r="W173" s="28"/>
      <c r="X173" s="29">
        <v>1.011</v>
      </c>
      <c r="Z173" s="29">
        <v>1013.7173</v>
      </c>
      <c r="AA173" s="29">
        <v>2.125</v>
      </c>
      <c r="AB173" s="29">
        <v>75.7869</v>
      </c>
      <c r="AC173" s="29">
        <v>236.302</v>
      </c>
    </row>
    <row r="174" spans="1:29">
      <c r="A174" s="13" t="s">
        <v>11328</v>
      </c>
      <c r="B174" s="4" t="s">
        <v>114</v>
      </c>
      <c r="C174" s="12" t="s">
        <v>160</v>
      </c>
      <c r="D174" s="4" t="s">
        <v>2663</v>
      </c>
      <c r="E174" s="4" t="s">
        <v>80</v>
      </c>
      <c r="F174" s="4" t="s">
        <v>5403</v>
      </c>
      <c r="G174" s="4" t="s">
        <v>407</v>
      </c>
      <c r="H174" s="4" t="s">
        <v>160</v>
      </c>
      <c r="I174" s="5" t="s">
        <v>11329</v>
      </c>
      <c r="J174" s="5" t="s">
        <v>796</v>
      </c>
      <c r="K174" s="5" t="s">
        <v>1667</v>
      </c>
      <c r="L174" s="5" t="s">
        <v>3194</v>
      </c>
      <c r="M174" s="5" t="s">
        <v>2098</v>
      </c>
      <c r="N174" s="5" t="s">
        <v>1340</v>
      </c>
      <c r="O174" s="5" t="s">
        <v>11330</v>
      </c>
      <c r="P174" s="5" t="s">
        <v>8761</v>
      </c>
      <c r="Q174" s="5">
        <v>1.299</v>
      </c>
      <c r="R174" s="25">
        <f t="shared" si="2"/>
        <v>1.299</v>
      </c>
      <c r="S174" s="30" t="s">
        <v>11331</v>
      </c>
      <c r="T174" s="30" t="s">
        <v>2182</v>
      </c>
      <c r="U174" s="30" t="s">
        <v>5639</v>
      </c>
      <c r="V174" s="5" t="s">
        <v>278</v>
      </c>
      <c r="W174" s="28"/>
      <c r="X174" s="29">
        <v>0.9043</v>
      </c>
      <c r="Z174" s="29">
        <v>1013.584</v>
      </c>
      <c r="AA174" s="29">
        <v>2.15</v>
      </c>
      <c r="AB174" s="29">
        <v>77.8034</v>
      </c>
      <c r="AC174" s="29">
        <v>125.5165</v>
      </c>
    </row>
    <row r="175" spans="1:29">
      <c r="A175" s="13" t="s">
        <v>11332</v>
      </c>
      <c r="B175" s="4" t="s">
        <v>954</v>
      </c>
      <c r="C175" s="12" t="s">
        <v>68</v>
      </c>
      <c r="D175" s="4" t="s">
        <v>299</v>
      </c>
      <c r="E175" s="4" t="s">
        <v>300</v>
      </c>
      <c r="F175" s="4" t="s">
        <v>5337</v>
      </c>
      <c r="G175" s="4" t="s">
        <v>224</v>
      </c>
      <c r="H175" s="4" t="s">
        <v>99</v>
      </c>
      <c r="I175" s="5" t="s">
        <v>11333</v>
      </c>
      <c r="J175" s="5" t="s">
        <v>2988</v>
      </c>
      <c r="K175" s="5" t="s">
        <v>441</v>
      </c>
      <c r="L175" s="5" t="s">
        <v>1733</v>
      </c>
      <c r="M175" s="5" t="s">
        <v>11334</v>
      </c>
      <c r="N175" s="5" t="s">
        <v>1453</v>
      </c>
      <c r="O175" s="5" t="s">
        <v>11335</v>
      </c>
      <c r="P175" s="5" t="s">
        <v>11336</v>
      </c>
      <c r="Q175" s="5">
        <v>0.964</v>
      </c>
      <c r="R175" s="25">
        <f t="shared" si="2"/>
        <v>0.964</v>
      </c>
      <c r="S175" s="30" t="s">
        <v>11337</v>
      </c>
      <c r="T175" s="30" t="s">
        <v>324</v>
      </c>
      <c r="U175" s="30" t="s">
        <v>7789</v>
      </c>
      <c r="V175" s="5" t="s">
        <v>278</v>
      </c>
      <c r="W175" s="28"/>
      <c r="X175" s="29">
        <v>2.2544</v>
      </c>
      <c r="Z175" s="29">
        <v>1013.5176</v>
      </c>
      <c r="AA175" s="29">
        <v>2.05</v>
      </c>
      <c r="AB175" s="29">
        <v>80.4841</v>
      </c>
      <c r="AC175" s="29">
        <v>131.5503</v>
      </c>
    </row>
    <row r="176" spans="1:29">
      <c r="A176" s="13" t="s">
        <v>11338</v>
      </c>
      <c r="B176" s="4" t="s">
        <v>47</v>
      </c>
      <c r="C176" s="12" t="s">
        <v>68</v>
      </c>
      <c r="D176" s="4" t="s">
        <v>112</v>
      </c>
      <c r="E176" s="4" t="s">
        <v>222</v>
      </c>
      <c r="F176" s="4" t="s">
        <v>7411</v>
      </c>
      <c r="G176" s="4" t="s">
        <v>764</v>
      </c>
      <c r="H176" s="4" t="s">
        <v>160</v>
      </c>
      <c r="I176" s="5" t="s">
        <v>11339</v>
      </c>
      <c r="J176" s="5" t="s">
        <v>1234</v>
      </c>
      <c r="K176" s="5" t="s">
        <v>278</v>
      </c>
      <c r="L176" s="5" t="s">
        <v>2217</v>
      </c>
      <c r="M176" s="5" t="s">
        <v>11340</v>
      </c>
      <c r="N176" s="5" t="s">
        <v>2150</v>
      </c>
      <c r="O176" s="5" t="s">
        <v>6470</v>
      </c>
      <c r="P176" s="5" t="s">
        <v>11341</v>
      </c>
      <c r="Q176" s="5">
        <v>0.831</v>
      </c>
      <c r="R176" s="25">
        <f t="shared" si="2"/>
        <v>0.831</v>
      </c>
      <c r="S176" s="30" t="s">
        <v>8935</v>
      </c>
      <c r="T176" s="30" t="s">
        <v>4248</v>
      </c>
      <c r="U176" s="30" t="s">
        <v>2227</v>
      </c>
      <c r="V176" s="5" t="s">
        <v>278</v>
      </c>
      <c r="W176" s="28"/>
      <c r="X176" s="29">
        <v>1.0597</v>
      </c>
      <c r="Z176" s="29">
        <v>1013.786</v>
      </c>
      <c r="AA176" s="29">
        <v>1.975</v>
      </c>
      <c r="AB176" s="29">
        <v>81.4526</v>
      </c>
      <c r="AC176" s="29">
        <v>209.4462</v>
      </c>
    </row>
    <row r="177" spans="1:29">
      <c r="A177" s="13" t="s">
        <v>11342</v>
      </c>
      <c r="B177" s="4" t="s">
        <v>316</v>
      </c>
      <c r="C177" s="12" t="s">
        <v>68</v>
      </c>
      <c r="D177" s="4" t="s">
        <v>600</v>
      </c>
      <c r="E177" s="4" t="s">
        <v>66</v>
      </c>
      <c r="F177" s="4" t="s">
        <v>6758</v>
      </c>
      <c r="G177" s="4" t="s">
        <v>145</v>
      </c>
      <c r="H177" s="4" t="s">
        <v>317</v>
      </c>
      <c r="I177" s="5" t="s">
        <v>11343</v>
      </c>
      <c r="J177" s="5" t="s">
        <v>4365</v>
      </c>
      <c r="K177" s="5" t="s">
        <v>278</v>
      </c>
      <c r="L177" s="5" t="s">
        <v>2123</v>
      </c>
      <c r="M177" s="5" t="s">
        <v>11344</v>
      </c>
      <c r="N177" s="5" t="s">
        <v>39</v>
      </c>
      <c r="O177" s="5" t="s">
        <v>11345</v>
      </c>
      <c r="P177" s="5" t="s">
        <v>366</v>
      </c>
      <c r="Q177" s="5">
        <v>1.098</v>
      </c>
      <c r="R177" s="25">
        <f t="shared" si="2"/>
        <v>1.098</v>
      </c>
      <c r="S177" s="30" t="s">
        <v>11346</v>
      </c>
      <c r="T177" s="30" t="s">
        <v>403</v>
      </c>
      <c r="U177" s="30" t="s">
        <v>8157</v>
      </c>
      <c r="V177" s="5" t="s">
        <v>278</v>
      </c>
      <c r="W177" s="28"/>
      <c r="X177" s="29">
        <v>0.5964</v>
      </c>
      <c r="Z177" s="29">
        <v>1014.3224</v>
      </c>
      <c r="AA177" s="29">
        <v>2.325</v>
      </c>
      <c r="AB177" s="29">
        <v>80.8769</v>
      </c>
      <c r="AC177" s="29">
        <v>286.9431</v>
      </c>
    </row>
    <row r="178" spans="1:29">
      <c r="A178" s="13" t="s">
        <v>11347</v>
      </c>
      <c r="B178" s="4" t="s">
        <v>640</v>
      </c>
      <c r="C178" s="12" t="s">
        <v>68</v>
      </c>
      <c r="D178" s="4" t="s">
        <v>189</v>
      </c>
      <c r="E178" s="4" t="s">
        <v>97</v>
      </c>
      <c r="F178" s="4" t="s">
        <v>2790</v>
      </c>
      <c r="G178" s="4" t="s">
        <v>407</v>
      </c>
      <c r="H178" s="4" t="s">
        <v>1103</v>
      </c>
      <c r="I178" s="5" t="s">
        <v>11348</v>
      </c>
      <c r="J178" s="5" t="s">
        <v>93</v>
      </c>
      <c r="K178" s="5" t="s">
        <v>2023</v>
      </c>
      <c r="L178" s="5" t="s">
        <v>3327</v>
      </c>
      <c r="M178" s="5" t="s">
        <v>1844</v>
      </c>
      <c r="N178" s="5" t="s">
        <v>416</v>
      </c>
      <c r="O178" s="5" t="s">
        <v>11349</v>
      </c>
      <c r="P178" s="5" t="s">
        <v>11350</v>
      </c>
      <c r="Q178" s="5">
        <v>1.705</v>
      </c>
      <c r="R178" s="25">
        <f t="shared" si="2"/>
        <v>1.705</v>
      </c>
      <c r="S178" s="30" t="s">
        <v>11351</v>
      </c>
      <c r="T178" s="30" t="s">
        <v>3874</v>
      </c>
      <c r="U178" s="30" t="s">
        <v>8844</v>
      </c>
      <c r="V178" s="5" t="s">
        <v>278</v>
      </c>
      <c r="W178" s="28"/>
      <c r="X178" s="29">
        <v>1.1556</v>
      </c>
      <c r="Z178" s="29">
        <v>1015.1899</v>
      </c>
      <c r="AA178" s="29">
        <v>2.7667</v>
      </c>
      <c r="AB178" s="29">
        <v>81.4711</v>
      </c>
      <c r="AC178" s="29">
        <v>279.0865</v>
      </c>
    </row>
    <row r="179" spans="1:29">
      <c r="A179" s="13" t="s">
        <v>11352</v>
      </c>
      <c r="B179" s="4" t="s">
        <v>655</v>
      </c>
      <c r="C179" s="12" t="s">
        <v>68</v>
      </c>
      <c r="D179" s="4" t="s">
        <v>1307</v>
      </c>
      <c r="E179" s="4" t="s">
        <v>574</v>
      </c>
      <c r="F179" s="4" t="s">
        <v>11353</v>
      </c>
      <c r="G179" s="4" t="s">
        <v>407</v>
      </c>
      <c r="H179" s="4" t="s">
        <v>317</v>
      </c>
      <c r="I179" s="5" t="s">
        <v>11354</v>
      </c>
      <c r="J179" s="5" t="s">
        <v>880</v>
      </c>
      <c r="K179" s="5" t="s">
        <v>278</v>
      </c>
      <c r="L179" s="5" t="s">
        <v>2253</v>
      </c>
      <c r="M179" s="5" t="s">
        <v>11350</v>
      </c>
      <c r="N179" s="5" t="s">
        <v>2680</v>
      </c>
      <c r="O179" s="5" t="s">
        <v>3450</v>
      </c>
      <c r="P179" s="5" t="s">
        <v>11355</v>
      </c>
      <c r="Q179" s="5">
        <v>2.527</v>
      </c>
      <c r="R179" s="25">
        <f t="shared" si="2"/>
        <v>2.527</v>
      </c>
      <c r="S179" s="30" t="s">
        <v>11356</v>
      </c>
      <c r="T179" s="30" t="s">
        <v>1557</v>
      </c>
      <c r="U179" s="30" t="s">
        <v>1858</v>
      </c>
      <c r="V179" s="5" t="s">
        <v>278</v>
      </c>
      <c r="W179" s="28"/>
      <c r="X179" s="29">
        <v>0.907</v>
      </c>
      <c r="Z179" s="29">
        <v>1016.4731</v>
      </c>
      <c r="AA179" s="29">
        <v>2.75</v>
      </c>
      <c r="AB179" s="29">
        <v>81.5264</v>
      </c>
      <c r="AC179" s="29">
        <v>227.1344</v>
      </c>
    </row>
    <row r="180" spans="1:29">
      <c r="A180" s="13" t="s">
        <v>11357</v>
      </c>
      <c r="B180" s="4" t="s">
        <v>1269</v>
      </c>
      <c r="C180" s="12" t="s">
        <v>68</v>
      </c>
      <c r="D180" s="4" t="s">
        <v>1383</v>
      </c>
      <c r="E180" s="4" t="s">
        <v>640</v>
      </c>
      <c r="F180" s="4" t="s">
        <v>3521</v>
      </c>
      <c r="G180" s="4" t="s">
        <v>145</v>
      </c>
      <c r="H180" s="4" t="s">
        <v>68</v>
      </c>
      <c r="I180" s="5" t="s">
        <v>11358</v>
      </c>
      <c r="J180" s="5" t="s">
        <v>1121</v>
      </c>
      <c r="K180" s="5" t="s">
        <v>278</v>
      </c>
      <c r="L180" s="5" t="s">
        <v>7671</v>
      </c>
      <c r="M180" s="5" t="s">
        <v>11359</v>
      </c>
      <c r="N180" s="5" t="s">
        <v>949</v>
      </c>
      <c r="O180" s="5" t="s">
        <v>11360</v>
      </c>
      <c r="P180" s="5" t="s">
        <v>11361</v>
      </c>
      <c r="Q180" s="5">
        <v>2.541</v>
      </c>
      <c r="R180" s="25">
        <f t="shared" si="2"/>
        <v>2.541</v>
      </c>
      <c r="S180" s="30" t="s">
        <v>11362</v>
      </c>
      <c r="T180" s="30" t="s">
        <v>3204</v>
      </c>
      <c r="U180" s="30" t="s">
        <v>3174</v>
      </c>
      <c r="V180" s="5" t="s">
        <v>278</v>
      </c>
      <c r="W180" s="28"/>
      <c r="X180" s="29">
        <v>0.6691</v>
      </c>
      <c r="Z180" s="29">
        <v>1016.6495</v>
      </c>
      <c r="AA180" s="29">
        <v>2.8667</v>
      </c>
      <c r="AB180" s="29">
        <v>81.0973</v>
      </c>
      <c r="AC180" s="29">
        <v>203.2745</v>
      </c>
    </row>
    <row r="181" spans="1:29">
      <c r="A181" s="13" t="s">
        <v>11363</v>
      </c>
      <c r="B181" s="4" t="s">
        <v>1747</v>
      </c>
      <c r="C181" s="12" t="s">
        <v>68</v>
      </c>
      <c r="D181" s="4" t="s">
        <v>1726</v>
      </c>
      <c r="E181" s="4" t="s">
        <v>298</v>
      </c>
      <c r="F181" s="4" t="s">
        <v>11364</v>
      </c>
      <c r="G181" s="4" t="s">
        <v>32</v>
      </c>
      <c r="H181" s="4" t="s">
        <v>31</v>
      </c>
      <c r="I181" s="5" t="s">
        <v>11365</v>
      </c>
      <c r="J181" s="5" t="s">
        <v>901</v>
      </c>
      <c r="K181" s="5" t="s">
        <v>2751</v>
      </c>
      <c r="L181" s="5" t="s">
        <v>3757</v>
      </c>
      <c r="M181" s="5" t="s">
        <v>11366</v>
      </c>
      <c r="N181" s="5" t="s">
        <v>1975</v>
      </c>
      <c r="O181" s="5" t="s">
        <v>11367</v>
      </c>
      <c r="P181" s="5" t="s">
        <v>9091</v>
      </c>
      <c r="Q181" s="5">
        <v>2.895</v>
      </c>
      <c r="R181" s="25">
        <f t="shared" si="2"/>
        <v>2.895</v>
      </c>
      <c r="S181" s="30" t="s">
        <v>7714</v>
      </c>
      <c r="T181" s="30" t="s">
        <v>2191</v>
      </c>
      <c r="U181" s="30" t="s">
        <v>2874</v>
      </c>
      <c r="V181" s="5" t="s">
        <v>278</v>
      </c>
      <c r="W181" s="28"/>
      <c r="X181" s="29">
        <v>0.5384</v>
      </c>
      <c r="Z181" s="29">
        <v>1016.0686</v>
      </c>
      <c r="AA181" s="29">
        <v>3.4</v>
      </c>
      <c r="AB181" s="29">
        <v>78.9803</v>
      </c>
      <c r="AC181" s="29">
        <v>304.7408</v>
      </c>
    </row>
    <row r="182" spans="1:29">
      <c r="A182" s="13" t="s">
        <v>11368</v>
      </c>
      <c r="B182" s="4" t="s">
        <v>637</v>
      </c>
      <c r="C182" s="12" t="s">
        <v>68</v>
      </c>
      <c r="D182" s="4" t="s">
        <v>653</v>
      </c>
      <c r="E182" s="4" t="s">
        <v>638</v>
      </c>
      <c r="F182" s="4" t="s">
        <v>11369</v>
      </c>
      <c r="G182" s="4" t="s">
        <v>161</v>
      </c>
      <c r="H182" s="4" t="s">
        <v>226</v>
      </c>
      <c r="I182" s="5" t="s">
        <v>11370</v>
      </c>
      <c r="J182" s="5" t="s">
        <v>904</v>
      </c>
      <c r="K182" s="5" t="s">
        <v>1946</v>
      </c>
      <c r="L182" s="5" t="s">
        <v>5071</v>
      </c>
      <c r="M182" s="5" t="s">
        <v>11371</v>
      </c>
      <c r="N182" s="5" t="s">
        <v>964</v>
      </c>
      <c r="O182" s="5" t="s">
        <v>6915</v>
      </c>
      <c r="P182" s="5" t="s">
        <v>11372</v>
      </c>
      <c r="Q182" s="5">
        <v>3.41</v>
      </c>
      <c r="R182" s="25">
        <f t="shared" si="2"/>
        <v>3.41</v>
      </c>
      <c r="S182" s="30" t="s">
        <v>11373</v>
      </c>
      <c r="T182" s="30" t="s">
        <v>3043</v>
      </c>
      <c r="U182" s="30" t="s">
        <v>11374</v>
      </c>
      <c r="V182" s="5" t="s">
        <v>278</v>
      </c>
      <c r="W182" s="28"/>
      <c r="X182" s="29">
        <v>0.1507</v>
      </c>
      <c r="Z182" s="29">
        <v>1014.9657</v>
      </c>
      <c r="AA182" s="29">
        <v>3.8167</v>
      </c>
      <c r="AB182" s="29">
        <v>73.9927</v>
      </c>
      <c r="AC182" s="29">
        <v>26.053</v>
      </c>
    </row>
    <row r="183" spans="1:29">
      <c r="A183" s="13" t="s">
        <v>11375</v>
      </c>
      <c r="B183" s="4" t="s">
        <v>374</v>
      </c>
      <c r="C183" s="12" t="s">
        <v>317</v>
      </c>
      <c r="D183" s="4" t="s">
        <v>328</v>
      </c>
      <c r="E183" s="4" t="s">
        <v>653</v>
      </c>
      <c r="F183" s="4" t="s">
        <v>11376</v>
      </c>
      <c r="G183" s="4" t="s">
        <v>258</v>
      </c>
      <c r="H183" s="4" t="s">
        <v>242</v>
      </c>
      <c r="I183" s="5" t="s">
        <v>269</v>
      </c>
      <c r="J183" s="5" t="s">
        <v>269</v>
      </c>
      <c r="K183" s="5" t="s">
        <v>269</v>
      </c>
      <c r="L183" s="5" t="s">
        <v>269</v>
      </c>
      <c r="M183" s="5" t="s">
        <v>269</v>
      </c>
      <c r="N183" s="5" t="s">
        <v>269</v>
      </c>
      <c r="O183" s="5" t="s">
        <v>269</v>
      </c>
      <c r="P183" s="5" t="s">
        <v>269</v>
      </c>
      <c r="Q183" s="5" t="s">
        <v>269</v>
      </c>
      <c r="R183" s="25">
        <f t="shared" si="2"/>
        <v>0</v>
      </c>
      <c r="S183" s="30" t="s">
        <v>269</v>
      </c>
      <c r="T183" s="30" t="s">
        <v>269</v>
      </c>
      <c r="U183" s="30" t="s">
        <v>269</v>
      </c>
      <c r="V183" s="5" t="s">
        <v>269</v>
      </c>
      <c r="W183" s="28"/>
      <c r="X183" s="29">
        <v>1.7785</v>
      </c>
      <c r="Z183" s="29">
        <v>1013.9371</v>
      </c>
      <c r="AA183" s="29">
        <v>3.7333</v>
      </c>
      <c r="AB183" s="29">
        <v>73.0777</v>
      </c>
      <c r="AC183" s="29">
        <v>81.3704</v>
      </c>
    </row>
    <row r="184" spans="1:29">
      <c r="A184" s="13" t="s">
        <v>11377</v>
      </c>
      <c r="B184" s="4" t="s">
        <v>390</v>
      </c>
      <c r="C184" s="12" t="s">
        <v>68</v>
      </c>
      <c r="D184" s="4" t="s">
        <v>1672</v>
      </c>
      <c r="E184" s="4" t="s">
        <v>190</v>
      </c>
      <c r="F184" s="4" t="s">
        <v>4106</v>
      </c>
      <c r="G184" s="4" t="s">
        <v>256</v>
      </c>
      <c r="H184" s="4" t="s">
        <v>258</v>
      </c>
      <c r="I184" s="5" t="s">
        <v>269</v>
      </c>
      <c r="J184" s="5" t="s">
        <v>3519</v>
      </c>
      <c r="K184" s="5" t="s">
        <v>1635</v>
      </c>
      <c r="L184" s="5" t="s">
        <v>7329</v>
      </c>
      <c r="M184" s="5" t="s">
        <v>11378</v>
      </c>
      <c r="N184" s="5" t="s">
        <v>1931</v>
      </c>
      <c r="O184" s="5" t="s">
        <v>11379</v>
      </c>
      <c r="P184" s="5" t="s">
        <v>11380</v>
      </c>
      <c r="Q184" s="5">
        <v>2.616</v>
      </c>
      <c r="R184" s="25">
        <f t="shared" si="2"/>
        <v>2.616</v>
      </c>
      <c r="S184" s="30" t="s">
        <v>11381</v>
      </c>
      <c r="T184" s="30" t="s">
        <v>3559</v>
      </c>
      <c r="U184" s="30" t="s">
        <v>11382</v>
      </c>
      <c r="V184" s="5" t="s">
        <v>278</v>
      </c>
      <c r="W184" s="28"/>
      <c r="X184" s="29">
        <v>2.3297</v>
      </c>
      <c r="Z184" s="29">
        <v>1013.3323</v>
      </c>
      <c r="AA184" s="29">
        <v>3.9333</v>
      </c>
      <c r="AB184" s="29">
        <v>74.5453</v>
      </c>
      <c r="AC184" s="29">
        <v>89.8432</v>
      </c>
    </row>
    <row r="185" spans="1:29">
      <c r="A185" s="13" t="s">
        <v>11383</v>
      </c>
      <c r="B185" s="4" t="s">
        <v>518</v>
      </c>
      <c r="C185" s="12" t="s">
        <v>68</v>
      </c>
      <c r="D185" s="4" t="s">
        <v>532</v>
      </c>
      <c r="E185" s="4" t="s">
        <v>519</v>
      </c>
      <c r="F185" s="4" t="s">
        <v>6884</v>
      </c>
      <c r="G185" s="4" t="s">
        <v>258</v>
      </c>
      <c r="H185" s="4" t="s">
        <v>223</v>
      </c>
      <c r="I185" s="5" t="s">
        <v>269</v>
      </c>
      <c r="J185" s="5" t="s">
        <v>3423</v>
      </c>
      <c r="K185" s="5" t="s">
        <v>1667</v>
      </c>
      <c r="L185" s="5" t="s">
        <v>443</v>
      </c>
      <c r="M185" s="5" t="s">
        <v>10195</v>
      </c>
      <c r="N185" s="5" t="s">
        <v>3424</v>
      </c>
      <c r="O185" s="5" t="s">
        <v>11384</v>
      </c>
      <c r="P185" s="5" t="s">
        <v>11385</v>
      </c>
      <c r="Q185" s="5">
        <v>2.974</v>
      </c>
      <c r="R185" s="25">
        <f t="shared" si="2"/>
        <v>2.974</v>
      </c>
      <c r="S185" s="30" t="s">
        <v>11386</v>
      </c>
      <c r="T185" s="30" t="s">
        <v>6053</v>
      </c>
      <c r="U185" s="30" t="s">
        <v>11387</v>
      </c>
      <c r="V185" s="5" t="s">
        <v>278</v>
      </c>
      <c r="W185" s="28"/>
      <c r="X185" s="29">
        <v>1.8048</v>
      </c>
      <c r="Z185" s="29">
        <v>1013.5816</v>
      </c>
      <c r="AA185" s="29">
        <v>4.125</v>
      </c>
      <c r="AB185" s="29">
        <v>75.6398</v>
      </c>
      <c r="AC185" s="29">
        <v>72.0049</v>
      </c>
    </row>
    <row r="186" spans="1:29">
      <c r="A186" s="13" t="s">
        <v>11388</v>
      </c>
      <c r="B186" s="4" t="s">
        <v>374</v>
      </c>
      <c r="C186" s="12" t="s">
        <v>68</v>
      </c>
      <c r="D186" s="4" t="s">
        <v>2682</v>
      </c>
      <c r="E186" s="4" t="s">
        <v>653</v>
      </c>
      <c r="F186" s="4" t="s">
        <v>11389</v>
      </c>
      <c r="G186" s="4" t="s">
        <v>764</v>
      </c>
      <c r="H186" s="4" t="s">
        <v>223</v>
      </c>
      <c r="I186" s="5" t="s">
        <v>269</v>
      </c>
      <c r="J186" s="5" t="s">
        <v>1276</v>
      </c>
      <c r="K186" s="5" t="s">
        <v>1667</v>
      </c>
      <c r="L186" s="5" t="s">
        <v>1083</v>
      </c>
      <c r="M186" s="5" t="s">
        <v>11390</v>
      </c>
      <c r="N186" s="5" t="s">
        <v>155</v>
      </c>
      <c r="O186" s="5" t="s">
        <v>11391</v>
      </c>
      <c r="P186" s="5" t="s">
        <v>11392</v>
      </c>
      <c r="Q186" s="5">
        <v>2.633</v>
      </c>
      <c r="R186" s="25">
        <f t="shared" si="2"/>
        <v>2.633</v>
      </c>
      <c r="S186" s="30" t="s">
        <v>4028</v>
      </c>
      <c r="T186" s="30" t="s">
        <v>84</v>
      </c>
      <c r="U186" s="30" t="s">
        <v>6003</v>
      </c>
      <c r="V186" s="5" t="s">
        <v>278</v>
      </c>
      <c r="W186" s="28"/>
      <c r="X186" s="29">
        <v>1.8095</v>
      </c>
      <c r="Z186" s="29">
        <v>1013.7009</v>
      </c>
      <c r="AA186" s="29">
        <v>4.3917</v>
      </c>
      <c r="AB186" s="29">
        <v>74.2862</v>
      </c>
      <c r="AC186" s="29">
        <v>68.5246</v>
      </c>
    </row>
    <row r="187" spans="1:29">
      <c r="A187" s="13" t="s">
        <v>11393</v>
      </c>
      <c r="B187" s="4" t="s">
        <v>639</v>
      </c>
      <c r="C187" s="12" t="s">
        <v>317</v>
      </c>
      <c r="D187" s="4" t="s">
        <v>342</v>
      </c>
      <c r="E187" s="4" t="s">
        <v>4241</v>
      </c>
      <c r="F187" s="4" t="s">
        <v>11394</v>
      </c>
      <c r="G187" s="4" t="s">
        <v>81</v>
      </c>
      <c r="H187" s="4" t="s">
        <v>547</v>
      </c>
      <c r="I187" s="5" t="s">
        <v>269</v>
      </c>
      <c r="J187" s="5" t="s">
        <v>512</v>
      </c>
      <c r="K187" s="5" t="s">
        <v>278</v>
      </c>
      <c r="L187" s="5" t="s">
        <v>6039</v>
      </c>
      <c r="M187" s="5" t="s">
        <v>11395</v>
      </c>
      <c r="N187" s="5" t="s">
        <v>1097</v>
      </c>
      <c r="O187" s="5" t="s">
        <v>11396</v>
      </c>
      <c r="P187" s="5" t="s">
        <v>11397</v>
      </c>
      <c r="Q187" s="5">
        <v>2.43</v>
      </c>
      <c r="R187" s="25">
        <f t="shared" si="2"/>
        <v>2.43</v>
      </c>
      <c r="S187" s="30" t="s">
        <v>11398</v>
      </c>
      <c r="T187" s="30" t="s">
        <v>717</v>
      </c>
      <c r="U187" s="30" t="s">
        <v>9190</v>
      </c>
      <c r="V187" s="5" t="s">
        <v>278</v>
      </c>
      <c r="W187" s="28"/>
      <c r="X187" s="29">
        <v>1.9589</v>
      </c>
      <c r="Z187" s="29">
        <v>1013.996</v>
      </c>
      <c r="AA187" s="29">
        <v>4.5583</v>
      </c>
      <c r="AB187" s="29">
        <v>75.2545</v>
      </c>
      <c r="AC187" s="29">
        <v>17.1884</v>
      </c>
    </row>
    <row r="188" spans="1:29">
      <c r="A188" s="13" t="s">
        <v>11399</v>
      </c>
      <c r="B188" s="4" t="s">
        <v>518</v>
      </c>
      <c r="C188" s="12" t="s">
        <v>68</v>
      </c>
      <c r="D188" s="4" t="s">
        <v>3787</v>
      </c>
      <c r="E188" s="4" t="s">
        <v>519</v>
      </c>
      <c r="F188" s="4" t="s">
        <v>3134</v>
      </c>
      <c r="G188" s="4" t="s">
        <v>407</v>
      </c>
      <c r="H188" s="4" t="s">
        <v>942</v>
      </c>
      <c r="I188" s="5" t="s">
        <v>11400</v>
      </c>
      <c r="J188" s="5" t="s">
        <v>880</v>
      </c>
      <c r="K188" s="5" t="s">
        <v>1707</v>
      </c>
      <c r="L188" s="5" t="s">
        <v>7351</v>
      </c>
      <c r="M188" s="5" t="s">
        <v>11401</v>
      </c>
      <c r="N188" s="5" t="s">
        <v>1003</v>
      </c>
      <c r="O188" s="5" t="s">
        <v>11402</v>
      </c>
      <c r="P188" s="5" t="s">
        <v>11403</v>
      </c>
      <c r="Q188" s="5">
        <v>2.613</v>
      </c>
      <c r="R188" s="25">
        <f t="shared" si="2"/>
        <v>2.613</v>
      </c>
      <c r="S188" s="30" t="s">
        <v>11404</v>
      </c>
      <c r="T188" s="30" t="s">
        <v>266</v>
      </c>
      <c r="U188" s="30" t="s">
        <v>559</v>
      </c>
      <c r="V188" s="5" t="s">
        <v>278</v>
      </c>
      <c r="W188" s="28"/>
      <c r="X188" s="29">
        <v>1.7858</v>
      </c>
      <c r="Z188" s="29">
        <v>1014.2908</v>
      </c>
      <c r="AA188" s="29">
        <v>4.4167</v>
      </c>
      <c r="AB188" s="29">
        <v>75.9648</v>
      </c>
      <c r="AC188" s="29">
        <v>32.7175</v>
      </c>
    </row>
    <row r="189" spans="1:29">
      <c r="A189" s="13" t="s">
        <v>11405</v>
      </c>
      <c r="B189" s="4" t="s">
        <v>504</v>
      </c>
      <c r="C189" s="12" t="s">
        <v>160</v>
      </c>
      <c r="D189" s="4" t="s">
        <v>601</v>
      </c>
      <c r="E189" s="4" t="s">
        <v>177</v>
      </c>
      <c r="F189" s="4" t="s">
        <v>10770</v>
      </c>
      <c r="G189" s="4" t="s">
        <v>192</v>
      </c>
      <c r="H189" s="4" t="s">
        <v>874</v>
      </c>
      <c r="I189" s="5" t="s">
        <v>11406</v>
      </c>
      <c r="J189" s="5" t="s">
        <v>1176</v>
      </c>
      <c r="K189" s="5" t="s">
        <v>8209</v>
      </c>
      <c r="L189" s="5" t="s">
        <v>2240</v>
      </c>
      <c r="M189" s="5" t="s">
        <v>11407</v>
      </c>
      <c r="N189" s="5" t="s">
        <v>354</v>
      </c>
      <c r="O189" s="5" t="s">
        <v>11408</v>
      </c>
      <c r="P189" s="5" t="s">
        <v>11409</v>
      </c>
      <c r="Q189" s="5">
        <v>3.073</v>
      </c>
      <c r="R189" s="25">
        <f t="shared" si="2"/>
        <v>3.073</v>
      </c>
      <c r="S189" s="30" t="s">
        <v>11410</v>
      </c>
      <c r="T189" s="30" t="s">
        <v>1150</v>
      </c>
      <c r="U189" s="30" t="s">
        <v>11411</v>
      </c>
      <c r="V189" s="5" t="s">
        <v>278</v>
      </c>
      <c r="W189" s="28"/>
      <c r="X189" s="29">
        <v>2.5249</v>
      </c>
      <c r="Z189" s="29">
        <v>1014.6999</v>
      </c>
      <c r="AA189" s="29">
        <v>3.7667</v>
      </c>
      <c r="AB189" s="29">
        <v>76.6478</v>
      </c>
      <c r="AC189" s="29">
        <v>23.7298</v>
      </c>
    </row>
    <row r="190" spans="1:29">
      <c r="A190" s="13" t="s">
        <v>11412</v>
      </c>
      <c r="B190" s="4" t="s">
        <v>654</v>
      </c>
      <c r="C190" s="12" t="s">
        <v>160</v>
      </c>
      <c r="D190" s="4" t="s">
        <v>601</v>
      </c>
      <c r="E190" s="4" t="s">
        <v>328</v>
      </c>
      <c r="F190" s="4" t="s">
        <v>1916</v>
      </c>
      <c r="G190" s="4" t="s">
        <v>192</v>
      </c>
      <c r="H190" s="4" t="s">
        <v>115</v>
      </c>
      <c r="I190" s="5" t="s">
        <v>11413</v>
      </c>
      <c r="J190" s="5" t="s">
        <v>1902</v>
      </c>
      <c r="K190" s="5" t="s">
        <v>2441</v>
      </c>
      <c r="L190" s="5" t="s">
        <v>4612</v>
      </c>
      <c r="M190" s="5" t="s">
        <v>11414</v>
      </c>
      <c r="N190" s="5" t="s">
        <v>610</v>
      </c>
      <c r="O190" s="5" t="s">
        <v>11415</v>
      </c>
      <c r="P190" s="5" t="s">
        <v>11416</v>
      </c>
      <c r="Q190" s="5">
        <v>2.436</v>
      </c>
      <c r="R190" s="25">
        <f t="shared" si="2"/>
        <v>2.436</v>
      </c>
      <c r="S190" s="30" t="s">
        <v>4482</v>
      </c>
      <c r="T190" s="30" t="s">
        <v>1734</v>
      </c>
      <c r="U190" s="30" t="s">
        <v>839</v>
      </c>
      <c r="V190" s="5" t="s">
        <v>278</v>
      </c>
      <c r="W190" s="28"/>
      <c r="X190" s="29">
        <v>2.9367</v>
      </c>
      <c r="Z190" s="29">
        <v>1014.66</v>
      </c>
      <c r="AA190" s="29">
        <v>3.3083</v>
      </c>
      <c r="AB190" s="29">
        <v>75.6207</v>
      </c>
      <c r="AC190" s="29">
        <v>41.0755</v>
      </c>
    </row>
    <row r="191" spans="1:29">
      <c r="A191" s="13" t="s">
        <v>11417</v>
      </c>
      <c r="B191" s="4" t="s">
        <v>669</v>
      </c>
      <c r="C191" s="12" t="s">
        <v>160</v>
      </c>
      <c r="D191" s="4" t="s">
        <v>343</v>
      </c>
      <c r="E191" s="4" t="s">
        <v>615</v>
      </c>
      <c r="F191" s="4" t="s">
        <v>9719</v>
      </c>
      <c r="G191" s="4" t="s">
        <v>48</v>
      </c>
      <c r="H191" s="4" t="s">
        <v>1737</v>
      </c>
      <c r="I191" s="5" t="s">
        <v>11418</v>
      </c>
      <c r="J191" s="5" t="s">
        <v>3592</v>
      </c>
      <c r="K191" s="5" t="s">
        <v>278</v>
      </c>
      <c r="L191" s="5" t="s">
        <v>1893</v>
      </c>
      <c r="M191" s="5" t="s">
        <v>11419</v>
      </c>
      <c r="N191" s="5" t="s">
        <v>2892</v>
      </c>
      <c r="O191" s="5" t="s">
        <v>11420</v>
      </c>
      <c r="P191" s="5" t="s">
        <v>6270</v>
      </c>
      <c r="Q191" s="5">
        <v>2.589</v>
      </c>
      <c r="R191" s="25">
        <f t="shared" si="2"/>
        <v>2.589</v>
      </c>
      <c r="S191" s="30" t="s">
        <v>11421</v>
      </c>
      <c r="T191" s="30" t="s">
        <v>2193</v>
      </c>
      <c r="U191" s="30" t="s">
        <v>9987</v>
      </c>
      <c r="V191" s="5" t="s">
        <v>278</v>
      </c>
      <c r="W191" s="28"/>
      <c r="X191" s="29">
        <v>2.9115</v>
      </c>
      <c r="Z191" s="29">
        <v>1014.8601</v>
      </c>
      <c r="AA191" s="29">
        <v>3.075</v>
      </c>
      <c r="AB191" s="29">
        <v>76.8387</v>
      </c>
      <c r="AC191" s="29">
        <v>43.0442</v>
      </c>
    </row>
    <row r="192" spans="1:29">
      <c r="A192" s="13" t="s">
        <v>11422</v>
      </c>
      <c r="B192" s="4" t="s">
        <v>518</v>
      </c>
      <c r="C192" s="12" t="s">
        <v>31</v>
      </c>
      <c r="D192" s="4" t="s">
        <v>1725</v>
      </c>
      <c r="E192" s="4" t="s">
        <v>519</v>
      </c>
      <c r="F192" s="4" t="s">
        <v>11423</v>
      </c>
      <c r="G192" s="4" t="s">
        <v>393</v>
      </c>
      <c r="H192" s="4" t="s">
        <v>68</v>
      </c>
      <c r="I192" s="5" t="s">
        <v>11424</v>
      </c>
      <c r="J192" s="5" t="s">
        <v>1080</v>
      </c>
      <c r="K192" s="5" t="s">
        <v>1616</v>
      </c>
      <c r="L192" s="5" t="s">
        <v>7102</v>
      </c>
      <c r="M192" s="5" t="s">
        <v>11425</v>
      </c>
      <c r="N192" s="5" t="s">
        <v>2457</v>
      </c>
      <c r="O192" s="5" t="s">
        <v>11426</v>
      </c>
      <c r="P192" s="5" t="s">
        <v>11427</v>
      </c>
      <c r="Q192" s="5">
        <v>2.772</v>
      </c>
      <c r="R192" s="25">
        <f t="shared" si="2"/>
        <v>2.772</v>
      </c>
      <c r="S192" s="30" t="s">
        <v>11428</v>
      </c>
      <c r="T192" s="30" t="s">
        <v>1734</v>
      </c>
      <c r="U192" s="30" t="s">
        <v>733</v>
      </c>
      <c r="V192" s="5" t="s">
        <v>278</v>
      </c>
      <c r="W192" s="28"/>
      <c r="X192" s="29">
        <v>2.41</v>
      </c>
      <c r="Z192" s="29">
        <v>1014.8706</v>
      </c>
      <c r="AA192" s="29">
        <v>2.9083</v>
      </c>
      <c r="AB192" s="29">
        <v>78.3099</v>
      </c>
      <c r="AC192" s="29">
        <v>57.9756</v>
      </c>
    </row>
    <row r="193" spans="1:29">
      <c r="A193" s="13" t="s">
        <v>11429</v>
      </c>
      <c r="B193" s="4" t="s">
        <v>2489</v>
      </c>
      <c r="C193" s="12" t="s">
        <v>160</v>
      </c>
      <c r="D193" s="4" t="s">
        <v>586</v>
      </c>
      <c r="E193" s="4" t="s">
        <v>4306</v>
      </c>
      <c r="F193" s="4" t="s">
        <v>1290</v>
      </c>
      <c r="G193" s="4" t="s">
        <v>130</v>
      </c>
      <c r="H193" s="4" t="s">
        <v>68</v>
      </c>
      <c r="I193" s="5" t="s">
        <v>8404</v>
      </c>
      <c r="J193" s="5" t="s">
        <v>75</v>
      </c>
      <c r="K193" s="5" t="s">
        <v>2012</v>
      </c>
      <c r="L193" s="5" t="s">
        <v>540</v>
      </c>
      <c r="M193" s="5" t="s">
        <v>11430</v>
      </c>
      <c r="N193" s="5" t="s">
        <v>2844</v>
      </c>
      <c r="O193" s="5" t="s">
        <v>11431</v>
      </c>
      <c r="P193" s="5" t="s">
        <v>11432</v>
      </c>
      <c r="Q193" s="5">
        <v>2.519</v>
      </c>
      <c r="R193" s="25">
        <f t="shared" si="2"/>
        <v>2.519</v>
      </c>
      <c r="S193" s="30" t="s">
        <v>6971</v>
      </c>
      <c r="T193" s="30" t="s">
        <v>1202</v>
      </c>
      <c r="U193" s="30" t="s">
        <v>10203</v>
      </c>
      <c r="V193" s="5" t="s">
        <v>278</v>
      </c>
      <c r="W193" s="28"/>
      <c r="X193" s="29">
        <v>2.2083</v>
      </c>
      <c r="Z193" s="29">
        <v>1014.6983</v>
      </c>
      <c r="AA193" s="29">
        <v>2.85</v>
      </c>
      <c r="AB193" s="29">
        <v>77.5375</v>
      </c>
      <c r="AC193" s="29">
        <v>53.6699</v>
      </c>
    </row>
    <row r="194" spans="1:29">
      <c r="A194" s="13" t="s">
        <v>11433</v>
      </c>
      <c r="B194" s="4" t="s">
        <v>342</v>
      </c>
      <c r="C194" s="12" t="s">
        <v>68</v>
      </c>
      <c r="D194" s="4" t="s">
        <v>360</v>
      </c>
      <c r="E194" s="4" t="s">
        <v>175</v>
      </c>
      <c r="F194" s="4" t="s">
        <v>3703</v>
      </c>
      <c r="G194" s="4" t="s">
        <v>209</v>
      </c>
      <c r="H194" s="4" t="s">
        <v>1737</v>
      </c>
      <c r="I194" s="5" t="s">
        <v>11434</v>
      </c>
      <c r="J194" s="5" t="s">
        <v>1071</v>
      </c>
      <c r="K194" s="5" t="s">
        <v>1616</v>
      </c>
      <c r="L194" s="5" t="s">
        <v>7964</v>
      </c>
      <c r="M194" s="5" t="s">
        <v>11435</v>
      </c>
      <c r="N194" s="5" t="s">
        <v>611</v>
      </c>
      <c r="O194" s="5" t="s">
        <v>11436</v>
      </c>
      <c r="P194" s="5" t="s">
        <v>9766</v>
      </c>
      <c r="Q194" s="5">
        <v>1.988</v>
      </c>
      <c r="R194" s="25">
        <f t="shared" ref="R194:R257" si="3">IF(COUNTBLANK(Q194)&gt;0,"",SUM(N194:Q194))</f>
        <v>1.988</v>
      </c>
      <c r="S194" s="30" t="s">
        <v>11437</v>
      </c>
      <c r="T194" s="30" t="s">
        <v>3757</v>
      </c>
      <c r="U194" s="30" t="s">
        <v>10778</v>
      </c>
      <c r="V194" s="5" t="s">
        <v>278</v>
      </c>
      <c r="W194" s="28"/>
      <c r="X194" s="29">
        <v>2.491</v>
      </c>
      <c r="Z194" s="29">
        <v>1014.5213</v>
      </c>
      <c r="AA194" s="29">
        <v>2.975</v>
      </c>
      <c r="AB194" s="29">
        <v>75.6018</v>
      </c>
      <c r="AC194" s="29">
        <v>58.1277</v>
      </c>
    </row>
    <row r="195" spans="1:29">
      <c r="A195" s="13" t="s">
        <v>11438</v>
      </c>
      <c r="B195" s="4" t="s">
        <v>342</v>
      </c>
      <c r="C195" s="12" t="s">
        <v>160</v>
      </c>
      <c r="D195" s="4" t="s">
        <v>360</v>
      </c>
      <c r="E195" s="4" t="s">
        <v>175</v>
      </c>
      <c r="F195" s="4" t="s">
        <v>11439</v>
      </c>
      <c r="G195" s="4" t="s">
        <v>476</v>
      </c>
      <c r="H195" s="4" t="s">
        <v>223</v>
      </c>
      <c r="I195" s="5" t="s">
        <v>11440</v>
      </c>
      <c r="J195" s="5" t="s">
        <v>1699</v>
      </c>
      <c r="K195" s="5" t="s">
        <v>278</v>
      </c>
      <c r="L195" s="5" t="s">
        <v>1577</v>
      </c>
      <c r="M195" s="5" t="s">
        <v>11441</v>
      </c>
      <c r="N195" s="5" t="s">
        <v>2192</v>
      </c>
      <c r="O195" s="5" t="s">
        <v>11442</v>
      </c>
      <c r="P195" s="5" t="s">
        <v>11443</v>
      </c>
      <c r="Q195" s="5">
        <v>1.562</v>
      </c>
      <c r="R195" s="25">
        <f t="shared" si="3"/>
        <v>1.562</v>
      </c>
      <c r="S195" s="30" t="s">
        <v>2311</v>
      </c>
      <c r="T195" s="30" t="s">
        <v>2050</v>
      </c>
      <c r="U195" s="30" t="s">
        <v>11444</v>
      </c>
      <c r="V195" s="5" t="s">
        <v>278</v>
      </c>
      <c r="W195" s="28"/>
      <c r="X195" s="29">
        <v>2.3962</v>
      </c>
      <c r="Z195" s="29">
        <v>1014.0158</v>
      </c>
      <c r="AA195" s="29">
        <v>3.1167</v>
      </c>
      <c r="AB195" s="29">
        <v>75.9943</v>
      </c>
      <c r="AC195" s="29">
        <v>54.3405</v>
      </c>
    </row>
    <row r="196" spans="1:29">
      <c r="A196" s="13" t="s">
        <v>11445</v>
      </c>
      <c r="B196" s="4" t="s">
        <v>546</v>
      </c>
      <c r="C196" s="12" t="s">
        <v>160</v>
      </c>
      <c r="D196" s="4" t="s">
        <v>1346</v>
      </c>
      <c r="E196" s="4" t="s">
        <v>255</v>
      </c>
      <c r="F196" s="4" t="s">
        <v>11446</v>
      </c>
      <c r="G196" s="4" t="s">
        <v>130</v>
      </c>
      <c r="H196" s="4" t="s">
        <v>942</v>
      </c>
      <c r="I196" s="5" t="s">
        <v>11447</v>
      </c>
      <c r="J196" s="5" t="s">
        <v>608</v>
      </c>
      <c r="K196" s="5" t="s">
        <v>152</v>
      </c>
      <c r="L196" s="5" t="s">
        <v>2534</v>
      </c>
      <c r="M196" s="5" t="s">
        <v>379</v>
      </c>
      <c r="N196" s="5" t="s">
        <v>352</v>
      </c>
      <c r="O196" s="5" t="s">
        <v>10852</v>
      </c>
      <c r="P196" s="5" t="s">
        <v>11448</v>
      </c>
      <c r="Q196" s="5">
        <v>1.437</v>
      </c>
      <c r="R196" s="25">
        <f t="shared" si="3"/>
        <v>1.437</v>
      </c>
      <c r="S196" s="30" t="s">
        <v>11449</v>
      </c>
      <c r="T196" s="30" t="s">
        <v>2091</v>
      </c>
      <c r="U196" s="30" t="s">
        <v>8775</v>
      </c>
      <c r="V196" s="5" t="s">
        <v>278</v>
      </c>
      <c r="W196" s="28"/>
      <c r="X196" s="29">
        <v>1.4599</v>
      </c>
      <c r="Z196" s="29">
        <v>1013.9492</v>
      </c>
      <c r="AA196" s="29">
        <v>3.0917</v>
      </c>
      <c r="AB196" s="29">
        <v>74.8308</v>
      </c>
      <c r="AC196" s="29">
        <v>40.2858</v>
      </c>
    </row>
    <row r="197" spans="1:29">
      <c r="A197" s="13" t="s">
        <v>11450</v>
      </c>
      <c r="B197" s="4" t="s">
        <v>546</v>
      </c>
      <c r="C197" s="12" t="s">
        <v>160</v>
      </c>
      <c r="D197" s="4" t="s">
        <v>1346</v>
      </c>
      <c r="E197" s="4" t="s">
        <v>255</v>
      </c>
      <c r="F197" s="4" t="s">
        <v>2979</v>
      </c>
      <c r="G197" s="4" t="s">
        <v>80</v>
      </c>
      <c r="H197" s="4" t="s">
        <v>160</v>
      </c>
      <c r="I197" s="5" t="s">
        <v>11451</v>
      </c>
      <c r="J197" s="5" t="s">
        <v>2253</v>
      </c>
      <c r="K197" s="5" t="s">
        <v>2467</v>
      </c>
      <c r="L197" s="5" t="s">
        <v>3965</v>
      </c>
      <c r="M197" s="5" t="s">
        <v>11452</v>
      </c>
      <c r="N197" s="5" t="s">
        <v>416</v>
      </c>
      <c r="O197" s="5" t="s">
        <v>11453</v>
      </c>
      <c r="P197" s="5" t="s">
        <v>11454</v>
      </c>
      <c r="Q197" s="5">
        <v>1.428</v>
      </c>
      <c r="R197" s="25">
        <f t="shared" si="3"/>
        <v>1.428</v>
      </c>
      <c r="S197" s="30" t="s">
        <v>9866</v>
      </c>
      <c r="T197" s="30" t="s">
        <v>4893</v>
      </c>
      <c r="U197" s="30" t="s">
        <v>9576</v>
      </c>
      <c r="V197" s="5" t="s">
        <v>278</v>
      </c>
      <c r="W197" s="28"/>
      <c r="X197" s="29">
        <v>1.6752</v>
      </c>
      <c r="Z197" s="29">
        <v>1013.6784</v>
      </c>
      <c r="AA197" s="29">
        <v>3.1167</v>
      </c>
      <c r="AB197" s="29">
        <v>74.1926</v>
      </c>
      <c r="AC197" s="29">
        <v>23.9691</v>
      </c>
    </row>
    <row r="198" spans="1:29">
      <c r="A198" s="13" t="s">
        <v>11455</v>
      </c>
      <c r="B198" s="4" t="s">
        <v>546</v>
      </c>
      <c r="C198" s="12" t="s">
        <v>160</v>
      </c>
      <c r="D198" s="4" t="s">
        <v>653</v>
      </c>
      <c r="E198" s="4" t="s">
        <v>255</v>
      </c>
      <c r="F198" s="4" t="s">
        <v>2053</v>
      </c>
      <c r="G198" s="4" t="s">
        <v>574</v>
      </c>
      <c r="H198" s="4" t="s">
        <v>317</v>
      </c>
      <c r="I198" s="5" t="s">
        <v>11456</v>
      </c>
      <c r="J198" s="5" t="s">
        <v>5186</v>
      </c>
      <c r="K198" s="5" t="s">
        <v>278</v>
      </c>
      <c r="L198" s="5" t="s">
        <v>269</v>
      </c>
      <c r="M198" s="5" t="s">
        <v>11457</v>
      </c>
      <c r="N198" s="5" t="s">
        <v>281</v>
      </c>
      <c r="O198" s="5" t="s">
        <v>11458</v>
      </c>
      <c r="P198" s="5" t="s">
        <v>5581</v>
      </c>
      <c r="Q198" s="5">
        <v>1.826</v>
      </c>
      <c r="R198" s="25">
        <f t="shared" si="3"/>
        <v>1.826</v>
      </c>
      <c r="S198" s="30" t="s">
        <v>11459</v>
      </c>
      <c r="T198" s="30" t="s">
        <v>278</v>
      </c>
      <c r="U198" s="30" t="s">
        <v>9234</v>
      </c>
      <c r="V198" s="5" t="s">
        <v>278</v>
      </c>
      <c r="W198" s="28"/>
      <c r="X198" s="29">
        <v>1.2676</v>
      </c>
      <c r="Z198" s="29">
        <v>1012.8917</v>
      </c>
      <c r="AA198" s="29">
        <v>3.3667</v>
      </c>
      <c r="AB198" s="29">
        <v>72.2446</v>
      </c>
      <c r="AC198" s="29">
        <v>24.5407</v>
      </c>
    </row>
    <row r="199" spans="1:29">
      <c r="A199" s="13" t="s">
        <v>11460</v>
      </c>
      <c r="B199" s="4" t="s">
        <v>570</v>
      </c>
      <c r="C199" s="12" t="s">
        <v>31</v>
      </c>
      <c r="D199" s="4" t="s">
        <v>190</v>
      </c>
      <c r="E199" s="4" t="s">
        <v>571</v>
      </c>
      <c r="F199" s="4" t="s">
        <v>6918</v>
      </c>
      <c r="G199" s="4" t="s">
        <v>238</v>
      </c>
      <c r="H199" s="4" t="s">
        <v>317</v>
      </c>
      <c r="I199" s="5" t="s">
        <v>11461</v>
      </c>
      <c r="J199" s="5" t="s">
        <v>912</v>
      </c>
      <c r="K199" s="5" t="s">
        <v>8209</v>
      </c>
      <c r="L199" s="5" t="s">
        <v>6024</v>
      </c>
      <c r="M199" s="5" t="s">
        <v>11462</v>
      </c>
      <c r="N199" s="5" t="s">
        <v>1315</v>
      </c>
      <c r="O199" s="5" t="s">
        <v>11463</v>
      </c>
      <c r="P199" s="5" t="s">
        <v>11464</v>
      </c>
      <c r="Q199" s="5">
        <v>2.991</v>
      </c>
      <c r="R199" s="25">
        <f t="shared" si="3"/>
        <v>2.991</v>
      </c>
      <c r="S199" s="30" t="s">
        <v>11465</v>
      </c>
      <c r="T199" s="30" t="s">
        <v>2255</v>
      </c>
      <c r="U199" s="30" t="s">
        <v>11466</v>
      </c>
      <c r="V199" s="5" t="s">
        <v>278</v>
      </c>
      <c r="W199" s="28"/>
      <c r="X199" s="29">
        <v>0.629</v>
      </c>
      <c r="Z199" s="29">
        <v>1012.5183</v>
      </c>
      <c r="AA199" s="29">
        <v>3.1583</v>
      </c>
      <c r="AB199" s="29">
        <v>71.6658</v>
      </c>
      <c r="AC199" s="29">
        <v>29.5654</v>
      </c>
    </row>
    <row r="200" spans="1:29">
      <c r="A200" s="13" t="s">
        <v>11467</v>
      </c>
      <c r="B200" s="4" t="s">
        <v>532</v>
      </c>
      <c r="C200" s="12" t="s">
        <v>160</v>
      </c>
      <c r="D200" s="4" t="s">
        <v>190</v>
      </c>
      <c r="E200" s="4" t="s">
        <v>1307</v>
      </c>
      <c r="F200" s="4" t="s">
        <v>3343</v>
      </c>
      <c r="G200" s="4" t="s">
        <v>112</v>
      </c>
      <c r="H200" s="4" t="s">
        <v>99</v>
      </c>
      <c r="I200" s="5" t="s">
        <v>11468</v>
      </c>
      <c r="J200" s="5" t="s">
        <v>3629</v>
      </c>
      <c r="K200" s="5" t="s">
        <v>1764</v>
      </c>
      <c r="L200" s="5" t="s">
        <v>6685</v>
      </c>
      <c r="M200" s="5" t="s">
        <v>11469</v>
      </c>
      <c r="N200" s="5" t="s">
        <v>1015</v>
      </c>
      <c r="O200" s="5" t="s">
        <v>11470</v>
      </c>
      <c r="P200" s="5" t="s">
        <v>9014</v>
      </c>
      <c r="Q200" s="5">
        <v>2.287</v>
      </c>
      <c r="R200" s="25">
        <f t="shared" si="3"/>
        <v>2.287</v>
      </c>
      <c r="S200" s="30" t="s">
        <v>11471</v>
      </c>
      <c r="T200" s="30" t="s">
        <v>2124</v>
      </c>
      <c r="U200" s="30" t="s">
        <v>11472</v>
      </c>
      <c r="V200" s="5" t="s">
        <v>278</v>
      </c>
      <c r="W200" s="28"/>
      <c r="X200" s="29">
        <v>0.8785</v>
      </c>
      <c r="Z200" s="29">
        <v>1012.3324</v>
      </c>
      <c r="AA200" s="29">
        <v>3.1167</v>
      </c>
      <c r="AB200" s="29">
        <v>71.8166</v>
      </c>
      <c r="AC200" s="29">
        <v>344.0056</v>
      </c>
    </row>
    <row r="201" spans="1:29">
      <c r="A201" s="13" t="s">
        <v>11473</v>
      </c>
      <c r="B201" s="4" t="s">
        <v>570</v>
      </c>
      <c r="C201" s="12" t="s">
        <v>115</v>
      </c>
      <c r="D201" s="4" t="s">
        <v>177</v>
      </c>
      <c r="E201" s="4" t="s">
        <v>571</v>
      </c>
      <c r="F201" s="4" t="s">
        <v>3835</v>
      </c>
      <c r="G201" s="4" t="s">
        <v>80</v>
      </c>
      <c r="H201" s="4" t="s">
        <v>99</v>
      </c>
      <c r="I201" s="5" t="s">
        <v>11474</v>
      </c>
      <c r="J201" s="5" t="s">
        <v>511</v>
      </c>
      <c r="K201" s="5" t="s">
        <v>620</v>
      </c>
      <c r="L201" s="5" t="s">
        <v>1983</v>
      </c>
      <c r="M201" s="5" t="s">
        <v>11475</v>
      </c>
      <c r="N201" s="5" t="s">
        <v>2142</v>
      </c>
      <c r="O201" s="5" t="s">
        <v>11476</v>
      </c>
      <c r="P201" s="5" t="s">
        <v>6865</v>
      </c>
      <c r="Q201" s="5">
        <v>2.609</v>
      </c>
      <c r="R201" s="25">
        <f t="shared" si="3"/>
        <v>2.609</v>
      </c>
      <c r="S201" s="30" t="s">
        <v>11477</v>
      </c>
      <c r="T201" s="30" t="s">
        <v>4776</v>
      </c>
      <c r="U201" s="30" t="s">
        <v>11478</v>
      </c>
      <c r="V201" s="5" t="s">
        <v>278</v>
      </c>
      <c r="W201" s="28"/>
      <c r="X201" s="29">
        <v>1.0598</v>
      </c>
      <c r="Z201" s="29">
        <v>1012.6018</v>
      </c>
      <c r="AA201" s="29">
        <v>3.1667</v>
      </c>
      <c r="AB201" s="29">
        <v>72.8316</v>
      </c>
      <c r="AC201" s="29">
        <v>239.2194</v>
      </c>
    </row>
    <row r="202" spans="1:29">
      <c r="A202" s="13" t="s">
        <v>11479</v>
      </c>
      <c r="B202" s="4" t="s">
        <v>490</v>
      </c>
      <c r="C202" s="12" t="s">
        <v>31</v>
      </c>
      <c r="D202" s="4" t="s">
        <v>342</v>
      </c>
      <c r="E202" s="4" t="s">
        <v>159</v>
      </c>
      <c r="F202" s="4" t="s">
        <v>5732</v>
      </c>
      <c r="G202" s="4" t="s">
        <v>345</v>
      </c>
      <c r="H202" s="4" t="s">
        <v>1103</v>
      </c>
      <c r="I202" s="5" t="s">
        <v>11480</v>
      </c>
      <c r="J202" s="5" t="s">
        <v>324</v>
      </c>
      <c r="K202" s="5" t="s">
        <v>137</v>
      </c>
      <c r="L202" s="5" t="s">
        <v>2778</v>
      </c>
      <c r="M202" s="5" t="s">
        <v>11481</v>
      </c>
      <c r="N202" s="5" t="s">
        <v>977</v>
      </c>
      <c r="O202" s="5" t="s">
        <v>11482</v>
      </c>
      <c r="P202" s="5" t="s">
        <v>11483</v>
      </c>
      <c r="Q202" s="5">
        <v>2.891</v>
      </c>
      <c r="R202" s="25">
        <f t="shared" si="3"/>
        <v>2.891</v>
      </c>
      <c r="S202" s="30" t="s">
        <v>11484</v>
      </c>
      <c r="T202" s="30" t="s">
        <v>1555</v>
      </c>
      <c r="U202" s="30" t="s">
        <v>3923</v>
      </c>
      <c r="V202" s="5" t="s">
        <v>278</v>
      </c>
      <c r="W202" s="28"/>
      <c r="X202" s="29">
        <v>1.0183</v>
      </c>
      <c r="Z202" s="29">
        <v>1013.2399</v>
      </c>
      <c r="AA202" s="29">
        <v>3.1917</v>
      </c>
      <c r="AB202" s="29">
        <v>73.776</v>
      </c>
      <c r="AC202" s="29">
        <v>164.7596</v>
      </c>
    </row>
    <row r="203" spans="1:29">
      <c r="A203" s="13" t="s">
        <v>11485</v>
      </c>
      <c r="B203" s="4" t="s">
        <v>2682</v>
      </c>
      <c r="C203" s="12" t="s">
        <v>160</v>
      </c>
      <c r="D203" s="4" t="s">
        <v>653</v>
      </c>
      <c r="E203" s="4" t="s">
        <v>1269</v>
      </c>
      <c r="F203" s="4" t="s">
        <v>10039</v>
      </c>
      <c r="G203" s="4" t="s">
        <v>407</v>
      </c>
      <c r="H203" s="4" t="s">
        <v>115</v>
      </c>
      <c r="I203" s="5" t="s">
        <v>11486</v>
      </c>
      <c r="J203" s="5" t="s">
        <v>649</v>
      </c>
      <c r="K203" s="5" t="s">
        <v>322</v>
      </c>
      <c r="L203" s="5" t="s">
        <v>2585</v>
      </c>
      <c r="M203" s="5" t="s">
        <v>11487</v>
      </c>
      <c r="N203" s="5" t="s">
        <v>1163</v>
      </c>
      <c r="O203" s="5" t="s">
        <v>11488</v>
      </c>
      <c r="P203" s="5" t="s">
        <v>11464</v>
      </c>
      <c r="Q203" s="5">
        <v>2.414</v>
      </c>
      <c r="R203" s="25">
        <f t="shared" si="3"/>
        <v>2.414</v>
      </c>
      <c r="S203" s="30" t="s">
        <v>11489</v>
      </c>
      <c r="T203" s="30" t="s">
        <v>6039</v>
      </c>
      <c r="U203" s="30" t="s">
        <v>11490</v>
      </c>
      <c r="V203" s="5" t="s">
        <v>278</v>
      </c>
      <c r="W203" s="28"/>
      <c r="X203" s="29">
        <v>2.1484</v>
      </c>
      <c r="Z203" s="29">
        <v>1013.6813</v>
      </c>
      <c r="AA203" s="29">
        <v>3.7583</v>
      </c>
      <c r="AB203" s="29">
        <v>74.9529</v>
      </c>
      <c r="AC203" s="29">
        <v>101.9921</v>
      </c>
    </row>
    <row r="204" spans="1:29">
      <c r="A204" s="13" t="s">
        <v>11491</v>
      </c>
      <c r="B204" s="4" t="s">
        <v>177</v>
      </c>
      <c r="C204" s="12" t="s">
        <v>160</v>
      </c>
      <c r="D204" s="4" t="s">
        <v>1346</v>
      </c>
      <c r="E204" s="4" t="s">
        <v>1433</v>
      </c>
      <c r="F204" s="4" t="s">
        <v>4262</v>
      </c>
      <c r="G204" s="4" t="s">
        <v>145</v>
      </c>
      <c r="H204" s="4" t="s">
        <v>191</v>
      </c>
      <c r="I204" s="5" t="s">
        <v>11492</v>
      </c>
      <c r="J204" s="5" t="s">
        <v>2048</v>
      </c>
      <c r="K204" s="5" t="s">
        <v>1616</v>
      </c>
      <c r="L204" s="5" t="s">
        <v>455</v>
      </c>
      <c r="M204" s="5" t="s">
        <v>11493</v>
      </c>
      <c r="N204" s="5" t="s">
        <v>961</v>
      </c>
      <c r="O204" s="5" t="s">
        <v>11494</v>
      </c>
      <c r="P204" s="5" t="s">
        <v>11495</v>
      </c>
      <c r="Q204" s="5">
        <v>1.557</v>
      </c>
      <c r="R204" s="25">
        <f t="shared" si="3"/>
        <v>1.557</v>
      </c>
      <c r="S204" s="30" t="s">
        <v>11496</v>
      </c>
      <c r="T204" s="30" t="s">
        <v>1584</v>
      </c>
      <c r="U204" s="30" t="s">
        <v>11497</v>
      </c>
      <c r="V204" s="5" t="s">
        <v>278</v>
      </c>
      <c r="W204" s="28"/>
      <c r="X204" s="29">
        <v>2.876</v>
      </c>
      <c r="Z204" s="29">
        <v>1014.0793</v>
      </c>
      <c r="AA204" s="29">
        <v>4.1417</v>
      </c>
      <c r="AB204" s="29">
        <v>70.8289</v>
      </c>
      <c r="AC204" s="29">
        <v>116.1556</v>
      </c>
    </row>
    <row r="205" spans="1:29">
      <c r="A205" s="13" t="s">
        <v>11498</v>
      </c>
      <c r="B205" s="4" t="s">
        <v>1747</v>
      </c>
      <c r="C205" s="12" t="s">
        <v>160</v>
      </c>
      <c r="D205" s="4" t="s">
        <v>1726</v>
      </c>
      <c r="E205" s="4" t="s">
        <v>298</v>
      </c>
      <c r="F205" s="4" t="s">
        <v>676</v>
      </c>
      <c r="G205" s="4" t="s">
        <v>407</v>
      </c>
      <c r="H205" s="4" t="s">
        <v>547</v>
      </c>
      <c r="I205" s="5" t="s">
        <v>11499</v>
      </c>
      <c r="J205" s="5" t="s">
        <v>1568</v>
      </c>
      <c r="K205" s="5" t="s">
        <v>40</v>
      </c>
      <c r="L205" s="5" t="s">
        <v>9709</v>
      </c>
      <c r="M205" s="5" t="s">
        <v>11500</v>
      </c>
      <c r="N205" s="5" t="s">
        <v>335</v>
      </c>
      <c r="O205" s="5" t="s">
        <v>11501</v>
      </c>
      <c r="P205" s="5" t="s">
        <v>11502</v>
      </c>
      <c r="Q205" s="5">
        <v>1.337</v>
      </c>
      <c r="R205" s="25">
        <f t="shared" si="3"/>
        <v>1.337</v>
      </c>
      <c r="S205" s="30" t="s">
        <v>11503</v>
      </c>
      <c r="T205" s="30" t="s">
        <v>369</v>
      </c>
      <c r="U205" s="30" t="s">
        <v>11504</v>
      </c>
      <c r="V205" s="5" t="s">
        <v>278</v>
      </c>
      <c r="W205" s="28"/>
      <c r="X205" s="29">
        <v>2.4225</v>
      </c>
      <c r="Z205" s="29">
        <v>1013.4949</v>
      </c>
      <c r="AA205" s="29">
        <v>4.3333</v>
      </c>
      <c r="AB205" s="29">
        <v>65.2067</v>
      </c>
      <c r="AC205" s="29">
        <v>104.1309</v>
      </c>
    </row>
    <row r="206" spans="1:29">
      <c r="A206" s="13" t="s">
        <v>11505</v>
      </c>
      <c r="B206" s="4" t="s">
        <v>2211</v>
      </c>
      <c r="C206" s="12" t="s">
        <v>31</v>
      </c>
      <c r="D206" s="4" t="s">
        <v>4306</v>
      </c>
      <c r="E206" s="4" t="s">
        <v>1500</v>
      </c>
      <c r="F206" s="4" t="s">
        <v>5594</v>
      </c>
      <c r="G206" s="4" t="s">
        <v>242</v>
      </c>
      <c r="H206" s="4" t="s">
        <v>393</v>
      </c>
      <c r="I206" s="5" t="s">
        <v>11506</v>
      </c>
      <c r="J206" s="5" t="s">
        <v>1173</v>
      </c>
      <c r="K206" s="5" t="s">
        <v>278</v>
      </c>
      <c r="L206" s="5" t="s">
        <v>5691</v>
      </c>
      <c r="M206" s="5" t="s">
        <v>11507</v>
      </c>
      <c r="N206" s="5" t="s">
        <v>1939</v>
      </c>
      <c r="O206" s="5" t="s">
        <v>11508</v>
      </c>
      <c r="P206" s="5" t="s">
        <v>11509</v>
      </c>
      <c r="Q206" s="5">
        <v>1.038</v>
      </c>
      <c r="R206" s="25">
        <f t="shared" si="3"/>
        <v>1.038</v>
      </c>
      <c r="S206" s="30" t="s">
        <v>11510</v>
      </c>
      <c r="T206" s="30" t="s">
        <v>1063</v>
      </c>
      <c r="U206" s="30" t="s">
        <v>11511</v>
      </c>
      <c r="V206" s="5" t="s">
        <v>278</v>
      </c>
      <c r="W206" s="28"/>
      <c r="X206" s="29">
        <v>2.6437</v>
      </c>
      <c r="Z206" s="29">
        <v>1012.4437</v>
      </c>
      <c r="AA206" s="29">
        <v>5</v>
      </c>
      <c r="AB206" s="29">
        <v>61.0091</v>
      </c>
      <c r="AC206" s="29">
        <v>112.1147</v>
      </c>
    </row>
    <row r="207" spans="1:29">
      <c r="A207" s="13" t="s">
        <v>11512</v>
      </c>
      <c r="B207" s="4" t="s">
        <v>255</v>
      </c>
      <c r="C207" s="12" t="s">
        <v>115</v>
      </c>
      <c r="D207" s="4" t="s">
        <v>298</v>
      </c>
      <c r="E207" s="4" t="s">
        <v>65</v>
      </c>
      <c r="F207" s="4" t="s">
        <v>2769</v>
      </c>
      <c r="G207" s="4" t="s">
        <v>344</v>
      </c>
      <c r="H207" s="4" t="s">
        <v>82</v>
      </c>
      <c r="I207" s="5" t="s">
        <v>8834</v>
      </c>
      <c r="J207" s="5" t="s">
        <v>661</v>
      </c>
      <c r="K207" s="5" t="s">
        <v>1946</v>
      </c>
      <c r="L207" s="5" t="s">
        <v>4905</v>
      </c>
      <c r="M207" s="5" t="s">
        <v>7250</v>
      </c>
      <c r="N207" s="5" t="s">
        <v>310</v>
      </c>
      <c r="O207" s="5" t="s">
        <v>11513</v>
      </c>
      <c r="P207" s="5" t="s">
        <v>5343</v>
      </c>
      <c r="Q207" s="5">
        <v>0.921</v>
      </c>
      <c r="R207" s="25">
        <f t="shared" si="3"/>
        <v>0.921</v>
      </c>
      <c r="S207" s="30" t="s">
        <v>11514</v>
      </c>
      <c r="T207" s="30" t="s">
        <v>1339</v>
      </c>
      <c r="U207" s="30" t="s">
        <v>6543</v>
      </c>
      <c r="V207" s="5" t="s">
        <v>278</v>
      </c>
      <c r="W207" s="28"/>
      <c r="X207" s="29">
        <v>1.395</v>
      </c>
      <c r="Z207" s="29">
        <v>1011.6601</v>
      </c>
      <c r="AA207" s="29">
        <v>5.55</v>
      </c>
      <c r="AB207" s="29">
        <v>57.6974</v>
      </c>
      <c r="AC207" s="29">
        <v>66.7201</v>
      </c>
    </row>
    <row r="208" spans="1:29">
      <c r="A208" s="13" t="s">
        <v>11515</v>
      </c>
      <c r="B208" s="4" t="s">
        <v>255</v>
      </c>
      <c r="C208" s="12" t="s">
        <v>874</v>
      </c>
      <c r="D208" s="4" t="s">
        <v>2687</v>
      </c>
      <c r="E208" s="4" t="s">
        <v>65</v>
      </c>
      <c r="F208" s="4" t="s">
        <v>1768</v>
      </c>
      <c r="G208" s="4" t="s">
        <v>302</v>
      </c>
      <c r="H208" s="4" t="s">
        <v>954</v>
      </c>
      <c r="I208" s="5" t="s">
        <v>11516</v>
      </c>
      <c r="J208" s="5" t="s">
        <v>1476</v>
      </c>
      <c r="K208" s="5" t="s">
        <v>7205</v>
      </c>
      <c r="L208" s="5" t="s">
        <v>1913</v>
      </c>
      <c r="M208" s="5" t="s">
        <v>11517</v>
      </c>
      <c r="N208" s="5" t="s">
        <v>2168</v>
      </c>
      <c r="O208" s="5" t="s">
        <v>11518</v>
      </c>
      <c r="P208" s="5" t="s">
        <v>6266</v>
      </c>
      <c r="Q208" s="5">
        <v>0.796</v>
      </c>
      <c r="R208" s="25">
        <f t="shared" si="3"/>
        <v>0.796</v>
      </c>
      <c r="S208" s="30" t="s">
        <v>11519</v>
      </c>
      <c r="T208" s="30" t="s">
        <v>153</v>
      </c>
      <c r="U208" s="30" t="s">
        <v>362</v>
      </c>
      <c r="V208" s="5" t="s">
        <v>278</v>
      </c>
      <c r="W208" s="28"/>
      <c r="X208" s="29">
        <v>0.7822</v>
      </c>
      <c r="Z208" s="29">
        <v>1011.2183</v>
      </c>
      <c r="AA208" s="29">
        <v>5.9417</v>
      </c>
      <c r="AB208" s="29">
        <v>56.6664</v>
      </c>
      <c r="AC208" s="29">
        <v>37.0523</v>
      </c>
    </row>
    <row r="209" spans="1:29">
      <c r="A209" s="13" t="s">
        <v>11520</v>
      </c>
      <c r="B209" s="4" t="s">
        <v>1307</v>
      </c>
      <c r="C209" s="12" t="s">
        <v>115</v>
      </c>
      <c r="D209" s="4" t="s">
        <v>1549</v>
      </c>
      <c r="E209" s="4" t="s">
        <v>30</v>
      </c>
      <c r="F209" s="4" t="s">
        <v>3788</v>
      </c>
      <c r="G209" s="4" t="s">
        <v>344</v>
      </c>
      <c r="H209" s="4" t="s">
        <v>30</v>
      </c>
      <c r="I209" s="5" t="s">
        <v>11521</v>
      </c>
      <c r="J209" s="5" t="s">
        <v>3309</v>
      </c>
      <c r="K209" s="5" t="s">
        <v>2467</v>
      </c>
      <c r="L209" s="5" t="s">
        <v>3897</v>
      </c>
      <c r="M209" s="5" t="s">
        <v>11522</v>
      </c>
      <c r="N209" s="5" t="s">
        <v>1985</v>
      </c>
      <c r="O209" s="5" t="s">
        <v>11523</v>
      </c>
      <c r="P209" s="5" t="s">
        <v>11524</v>
      </c>
      <c r="Q209" s="5">
        <v>1.06</v>
      </c>
      <c r="R209" s="25">
        <f t="shared" si="3"/>
        <v>1.06</v>
      </c>
      <c r="S209" s="30" t="s">
        <v>3966</v>
      </c>
      <c r="T209" s="30" t="s">
        <v>5514</v>
      </c>
      <c r="U209" s="30" t="s">
        <v>7107</v>
      </c>
      <c r="V209" s="5" t="s">
        <v>278</v>
      </c>
      <c r="W209" s="28"/>
      <c r="X209" s="29">
        <v>0.3932</v>
      </c>
      <c r="Z209" s="29">
        <v>1010.9466</v>
      </c>
      <c r="AA209" s="29">
        <v>5.875</v>
      </c>
      <c r="AB209" s="29">
        <v>54.2758</v>
      </c>
      <c r="AC209" s="29">
        <v>73.5228</v>
      </c>
    </row>
    <row r="210" spans="1:29">
      <c r="A210" s="13" t="s">
        <v>11525</v>
      </c>
      <c r="B210" s="4" t="s">
        <v>255</v>
      </c>
      <c r="C210" s="12" t="s">
        <v>874</v>
      </c>
      <c r="D210" s="4" t="s">
        <v>1549</v>
      </c>
      <c r="E210" s="4" t="s">
        <v>65</v>
      </c>
      <c r="F210" s="4" t="s">
        <v>7994</v>
      </c>
      <c r="G210" s="4" t="s">
        <v>34</v>
      </c>
      <c r="H210" s="4" t="s">
        <v>65</v>
      </c>
      <c r="I210" s="5" t="s">
        <v>11526</v>
      </c>
      <c r="J210" s="5" t="s">
        <v>1476</v>
      </c>
      <c r="K210" s="5" t="s">
        <v>278</v>
      </c>
      <c r="L210" s="5" t="s">
        <v>2013</v>
      </c>
      <c r="M210" s="5" t="s">
        <v>2545</v>
      </c>
      <c r="N210" s="5" t="s">
        <v>39</v>
      </c>
      <c r="O210" s="5" t="s">
        <v>11527</v>
      </c>
      <c r="P210" s="5" t="s">
        <v>11528</v>
      </c>
      <c r="Q210" s="5">
        <v>1.082</v>
      </c>
      <c r="R210" s="25">
        <f t="shared" si="3"/>
        <v>1.082</v>
      </c>
      <c r="S210" s="30" t="s">
        <v>10034</v>
      </c>
      <c r="T210" s="30" t="s">
        <v>8234</v>
      </c>
      <c r="U210" s="30" t="s">
        <v>6922</v>
      </c>
      <c r="V210" s="5" t="s">
        <v>278</v>
      </c>
      <c r="W210" s="28"/>
      <c r="X210" s="29">
        <v>0.3383</v>
      </c>
      <c r="Z210" s="29">
        <v>1010.964</v>
      </c>
      <c r="AA210" s="29">
        <v>5.6083</v>
      </c>
      <c r="AB210" s="29">
        <v>53.6037</v>
      </c>
      <c r="AC210" s="29">
        <v>66.592</v>
      </c>
    </row>
    <row r="211" spans="1:29">
      <c r="A211" s="13" t="s">
        <v>11529</v>
      </c>
      <c r="B211" s="4" t="s">
        <v>298</v>
      </c>
      <c r="C211" s="12" t="s">
        <v>115</v>
      </c>
      <c r="D211" s="4" t="s">
        <v>968</v>
      </c>
      <c r="E211" s="4" t="s">
        <v>299</v>
      </c>
      <c r="F211" s="4" t="s">
        <v>3763</v>
      </c>
      <c r="G211" s="4" t="s">
        <v>208</v>
      </c>
      <c r="H211" s="4" t="s">
        <v>82</v>
      </c>
      <c r="I211" s="5" t="s">
        <v>11530</v>
      </c>
      <c r="J211" s="5" t="s">
        <v>1003</v>
      </c>
      <c r="K211" s="5" t="s">
        <v>1616</v>
      </c>
      <c r="L211" s="5" t="s">
        <v>844</v>
      </c>
      <c r="M211" s="5" t="s">
        <v>4456</v>
      </c>
      <c r="N211" s="5" t="s">
        <v>2802</v>
      </c>
      <c r="O211" s="5" t="s">
        <v>11531</v>
      </c>
      <c r="P211" s="5" t="s">
        <v>11532</v>
      </c>
      <c r="Q211" s="5">
        <v>1.055</v>
      </c>
      <c r="R211" s="25">
        <f t="shared" si="3"/>
        <v>1.055</v>
      </c>
      <c r="S211" s="30" t="s">
        <v>11533</v>
      </c>
      <c r="T211" s="30" t="s">
        <v>3549</v>
      </c>
      <c r="U211" s="30" t="s">
        <v>3881</v>
      </c>
      <c r="V211" s="5" t="s">
        <v>278</v>
      </c>
      <c r="W211" s="28"/>
      <c r="X211" s="29">
        <v>0.8081</v>
      </c>
      <c r="Z211" s="29">
        <v>1011.075</v>
      </c>
      <c r="AA211" s="29">
        <v>5.3083</v>
      </c>
      <c r="AB211" s="29">
        <v>52.5099</v>
      </c>
      <c r="AC211" s="29">
        <v>88.9902</v>
      </c>
    </row>
    <row r="212" spans="1:29">
      <c r="A212" s="13" t="s">
        <v>11534</v>
      </c>
      <c r="B212" s="4" t="s">
        <v>655</v>
      </c>
      <c r="C212" s="12" t="s">
        <v>31</v>
      </c>
      <c r="D212" s="4" t="s">
        <v>954</v>
      </c>
      <c r="E212" s="4" t="s">
        <v>574</v>
      </c>
      <c r="F212" s="4" t="s">
        <v>272</v>
      </c>
      <c r="G212" s="4" t="s">
        <v>226</v>
      </c>
      <c r="H212" s="4" t="s">
        <v>316</v>
      </c>
      <c r="I212" s="5" t="s">
        <v>11535</v>
      </c>
      <c r="J212" s="5" t="s">
        <v>960</v>
      </c>
      <c r="K212" s="5" t="s">
        <v>1585</v>
      </c>
      <c r="L212" s="5" t="s">
        <v>382</v>
      </c>
      <c r="M212" s="5" t="s">
        <v>2146</v>
      </c>
      <c r="N212" s="5" t="s">
        <v>913</v>
      </c>
      <c r="O212" s="5" t="s">
        <v>11536</v>
      </c>
      <c r="P212" s="5" t="s">
        <v>11537</v>
      </c>
      <c r="Q212" s="5">
        <v>0.942</v>
      </c>
      <c r="R212" s="25">
        <f t="shared" si="3"/>
        <v>0.942</v>
      </c>
      <c r="S212" s="30" t="s">
        <v>11538</v>
      </c>
      <c r="T212" s="30" t="s">
        <v>1855</v>
      </c>
      <c r="U212" s="30" t="s">
        <v>7575</v>
      </c>
      <c r="V212" s="5" t="s">
        <v>278</v>
      </c>
      <c r="W212" s="28"/>
      <c r="X212" s="29">
        <v>0.2211</v>
      </c>
      <c r="Z212" s="29">
        <v>1011.2976</v>
      </c>
      <c r="AA212" s="29">
        <v>5.225</v>
      </c>
      <c r="AB212" s="29">
        <v>52.9059</v>
      </c>
      <c r="AC212" s="29">
        <v>43.9376</v>
      </c>
    </row>
    <row r="213" spans="1:29">
      <c r="A213" s="13" t="s">
        <v>11539</v>
      </c>
      <c r="B213" s="4" t="s">
        <v>2687</v>
      </c>
      <c r="C213" s="12" t="s">
        <v>115</v>
      </c>
      <c r="D213" s="4" t="s">
        <v>968</v>
      </c>
      <c r="E213" s="4" t="s">
        <v>112</v>
      </c>
      <c r="F213" s="4" t="s">
        <v>4413</v>
      </c>
      <c r="G213" s="4" t="s">
        <v>226</v>
      </c>
      <c r="H213" s="4" t="s">
        <v>940</v>
      </c>
      <c r="I213" s="5" t="s">
        <v>11540</v>
      </c>
      <c r="J213" s="5" t="s">
        <v>1015</v>
      </c>
      <c r="K213" s="5" t="s">
        <v>2023</v>
      </c>
      <c r="L213" s="5" t="s">
        <v>370</v>
      </c>
      <c r="M213" s="5" t="s">
        <v>11541</v>
      </c>
      <c r="N213" s="5" t="s">
        <v>1026</v>
      </c>
      <c r="O213" s="5" t="s">
        <v>11542</v>
      </c>
      <c r="P213" s="5" t="s">
        <v>8404</v>
      </c>
      <c r="Q213" s="5">
        <v>1.163</v>
      </c>
      <c r="R213" s="25">
        <f t="shared" si="3"/>
        <v>1.163</v>
      </c>
      <c r="S213" s="30" t="s">
        <v>11543</v>
      </c>
      <c r="T213" s="30" t="s">
        <v>337</v>
      </c>
      <c r="U213" s="30" t="s">
        <v>9616</v>
      </c>
      <c r="V213" s="5" t="s">
        <v>278</v>
      </c>
      <c r="W213" s="28"/>
      <c r="X213" s="29">
        <v>0.788</v>
      </c>
      <c r="Z213" s="29">
        <v>1011.3621</v>
      </c>
      <c r="AA213" s="29">
        <v>5.0833</v>
      </c>
      <c r="AB213" s="29">
        <v>53.3917</v>
      </c>
      <c r="AC213" s="29">
        <v>57.9585</v>
      </c>
    </row>
    <row r="214" spans="1:29">
      <c r="A214" s="13" t="s">
        <v>11544</v>
      </c>
      <c r="B214" s="4" t="s">
        <v>655</v>
      </c>
      <c r="C214" s="12" t="s">
        <v>115</v>
      </c>
      <c r="D214" s="4" t="s">
        <v>954</v>
      </c>
      <c r="E214" s="4" t="s">
        <v>574</v>
      </c>
      <c r="F214" s="4" t="s">
        <v>4239</v>
      </c>
      <c r="G214" s="4" t="s">
        <v>376</v>
      </c>
      <c r="H214" s="4" t="s">
        <v>238</v>
      </c>
      <c r="I214" s="5" t="s">
        <v>11545</v>
      </c>
      <c r="J214" s="5" t="s">
        <v>1931</v>
      </c>
      <c r="K214" s="5" t="s">
        <v>1585</v>
      </c>
      <c r="L214" s="5" t="s">
        <v>3043</v>
      </c>
      <c r="M214" s="5" t="s">
        <v>11546</v>
      </c>
      <c r="N214" s="5" t="s">
        <v>935</v>
      </c>
      <c r="O214" s="5" t="s">
        <v>4627</v>
      </c>
      <c r="P214" s="5" t="s">
        <v>7858</v>
      </c>
      <c r="Q214" s="5">
        <v>1.207</v>
      </c>
      <c r="R214" s="25">
        <f t="shared" si="3"/>
        <v>1.207</v>
      </c>
      <c r="S214" s="30" t="s">
        <v>11547</v>
      </c>
      <c r="T214" s="30" t="s">
        <v>2240</v>
      </c>
      <c r="U214" s="30" t="s">
        <v>2943</v>
      </c>
      <c r="V214" s="5" t="s">
        <v>278</v>
      </c>
      <c r="W214" s="28"/>
      <c r="X214" s="29">
        <v>1.5727</v>
      </c>
      <c r="Z214" s="29">
        <v>1011.4433</v>
      </c>
      <c r="AA214" s="29">
        <v>4.825</v>
      </c>
      <c r="AB214" s="29">
        <v>52.1708</v>
      </c>
      <c r="AC214" s="29">
        <v>80.6169</v>
      </c>
    </row>
    <row r="215" spans="1:29">
      <c r="A215" s="13" t="s">
        <v>11548</v>
      </c>
      <c r="B215" s="4" t="s">
        <v>206</v>
      </c>
      <c r="C215" s="12" t="s">
        <v>31</v>
      </c>
      <c r="D215" s="4" t="s">
        <v>82</v>
      </c>
      <c r="E215" s="4" t="s">
        <v>207</v>
      </c>
      <c r="F215" s="4" t="s">
        <v>341</v>
      </c>
      <c r="G215" s="4" t="s">
        <v>709</v>
      </c>
      <c r="H215" s="4" t="s">
        <v>48</v>
      </c>
      <c r="I215" s="5" t="s">
        <v>11549</v>
      </c>
      <c r="J215" s="5" t="s">
        <v>2082</v>
      </c>
      <c r="K215" s="5" t="s">
        <v>278</v>
      </c>
      <c r="L215" s="5" t="s">
        <v>3940</v>
      </c>
      <c r="M215" s="5" t="s">
        <v>11550</v>
      </c>
      <c r="N215" s="5" t="s">
        <v>352</v>
      </c>
      <c r="O215" s="5" t="s">
        <v>11551</v>
      </c>
      <c r="P215" s="5" t="s">
        <v>11552</v>
      </c>
      <c r="Q215" s="5">
        <v>1.126</v>
      </c>
      <c r="R215" s="25">
        <f t="shared" si="3"/>
        <v>1.126</v>
      </c>
      <c r="S215" s="30" t="s">
        <v>11553</v>
      </c>
      <c r="T215" s="30" t="s">
        <v>1856</v>
      </c>
      <c r="U215" s="30" t="s">
        <v>6660</v>
      </c>
      <c r="V215" s="5" t="s">
        <v>2768</v>
      </c>
      <c r="W215" s="28"/>
      <c r="X215" s="29">
        <v>1.3524</v>
      </c>
      <c r="Z215" s="29">
        <v>1011.8916</v>
      </c>
      <c r="AA215" s="29">
        <v>4.6167</v>
      </c>
      <c r="AB215" s="29">
        <v>56.1431</v>
      </c>
      <c r="AC215" s="29">
        <v>46.839</v>
      </c>
    </row>
    <row r="216" spans="1:29">
      <c r="A216" s="13" t="s">
        <v>11554</v>
      </c>
      <c r="B216" s="4" t="s">
        <v>206</v>
      </c>
      <c r="C216" s="12" t="s">
        <v>31</v>
      </c>
      <c r="D216" s="4" t="s">
        <v>65</v>
      </c>
      <c r="E216" s="4" t="s">
        <v>207</v>
      </c>
      <c r="F216" s="4" t="s">
        <v>3035</v>
      </c>
      <c r="G216" s="4" t="s">
        <v>28</v>
      </c>
      <c r="H216" s="4" t="s">
        <v>50</v>
      </c>
      <c r="I216" s="5" t="s">
        <v>11555</v>
      </c>
      <c r="J216" s="5" t="s">
        <v>567</v>
      </c>
      <c r="K216" s="5" t="s">
        <v>137</v>
      </c>
      <c r="L216" s="5" t="s">
        <v>1489</v>
      </c>
      <c r="M216" s="5" t="s">
        <v>11556</v>
      </c>
      <c r="N216" s="5" t="s">
        <v>1276</v>
      </c>
      <c r="O216" s="5" t="s">
        <v>11557</v>
      </c>
      <c r="P216" s="5" t="s">
        <v>11558</v>
      </c>
      <c r="Q216" s="5">
        <v>1.905</v>
      </c>
      <c r="R216" s="25">
        <f t="shared" si="3"/>
        <v>1.905</v>
      </c>
      <c r="S216" s="30" t="s">
        <v>11559</v>
      </c>
      <c r="T216" s="30" t="s">
        <v>2564</v>
      </c>
      <c r="U216" s="30" t="s">
        <v>3320</v>
      </c>
      <c r="V216" s="5" t="s">
        <v>264</v>
      </c>
      <c r="W216" s="28"/>
      <c r="X216" s="29">
        <v>1.9906</v>
      </c>
      <c r="Z216" s="29">
        <v>1011.7775</v>
      </c>
      <c r="AA216" s="29">
        <v>4.4667</v>
      </c>
      <c r="AB216" s="29">
        <v>58.2398</v>
      </c>
      <c r="AC216" s="29">
        <v>117.7334</v>
      </c>
    </row>
    <row r="217" spans="1:29">
      <c r="A217" s="13" t="s">
        <v>11560</v>
      </c>
      <c r="B217" s="4" t="s">
        <v>940</v>
      </c>
      <c r="C217" s="12" t="s">
        <v>160</v>
      </c>
      <c r="D217" s="4" t="s">
        <v>574</v>
      </c>
      <c r="E217" s="4" t="s">
        <v>97</v>
      </c>
      <c r="F217" s="4" t="s">
        <v>8699</v>
      </c>
      <c r="G217" s="4" t="s">
        <v>192</v>
      </c>
      <c r="H217" s="4" t="s">
        <v>256</v>
      </c>
      <c r="I217" s="5" t="s">
        <v>11561</v>
      </c>
      <c r="J217" s="5" t="s">
        <v>1890</v>
      </c>
      <c r="K217" s="5" t="s">
        <v>1507</v>
      </c>
      <c r="L217" s="5" t="s">
        <v>139</v>
      </c>
      <c r="M217" s="5" t="s">
        <v>2141</v>
      </c>
      <c r="N217" s="5" t="s">
        <v>59</v>
      </c>
      <c r="O217" s="5" t="s">
        <v>11562</v>
      </c>
      <c r="P217" s="5" t="s">
        <v>11563</v>
      </c>
      <c r="Q217" s="5">
        <v>1.687</v>
      </c>
      <c r="R217" s="25">
        <f t="shared" si="3"/>
        <v>1.687</v>
      </c>
      <c r="S217" s="30" t="s">
        <v>11564</v>
      </c>
      <c r="T217" s="30" t="s">
        <v>5195</v>
      </c>
      <c r="U217" s="30" t="s">
        <v>11167</v>
      </c>
      <c r="V217" s="5" t="s">
        <v>278</v>
      </c>
      <c r="W217" s="28"/>
      <c r="X217" s="29">
        <v>1.1459</v>
      </c>
      <c r="Z217" s="29">
        <v>1011.9542</v>
      </c>
      <c r="AA217" s="29">
        <v>4.275</v>
      </c>
      <c r="AB217" s="29">
        <v>56.0976</v>
      </c>
      <c r="AC217" s="29">
        <v>117.5331</v>
      </c>
    </row>
    <row r="218" spans="1:29">
      <c r="A218" s="13" t="s">
        <v>11565</v>
      </c>
      <c r="B218" s="4" t="s">
        <v>63</v>
      </c>
      <c r="C218" s="12" t="s">
        <v>160</v>
      </c>
      <c r="D218" s="4" t="s">
        <v>143</v>
      </c>
      <c r="E218" s="4" t="s">
        <v>209</v>
      </c>
      <c r="F218" s="4" t="s">
        <v>4808</v>
      </c>
      <c r="G218" s="4" t="s">
        <v>81</v>
      </c>
      <c r="H218" s="4" t="s">
        <v>29</v>
      </c>
      <c r="I218" s="5" t="s">
        <v>11566</v>
      </c>
      <c r="J218" s="5" t="s">
        <v>822</v>
      </c>
      <c r="K218" s="5" t="s">
        <v>1837</v>
      </c>
      <c r="L218" s="5" t="s">
        <v>5168</v>
      </c>
      <c r="M218" s="5" t="s">
        <v>11567</v>
      </c>
      <c r="N218" s="5" t="s">
        <v>335</v>
      </c>
      <c r="O218" s="5" t="s">
        <v>10499</v>
      </c>
      <c r="P218" s="5" t="s">
        <v>11568</v>
      </c>
      <c r="Q218" s="5">
        <v>0.76</v>
      </c>
      <c r="R218" s="25">
        <f t="shared" si="3"/>
        <v>0.76</v>
      </c>
      <c r="S218" s="30" t="s">
        <v>4410</v>
      </c>
      <c r="T218" s="30" t="s">
        <v>3184</v>
      </c>
      <c r="U218" s="30" t="s">
        <v>8643</v>
      </c>
      <c r="V218" s="5" t="s">
        <v>1453</v>
      </c>
      <c r="W218" s="28"/>
      <c r="X218" s="29">
        <v>0.4794</v>
      </c>
      <c r="Z218" s="29">
        <v>1011.539</v>
      </c>
      <c r="AA218" s="29">
        <v>4.2333</v>
      </c>
      <c r="AB218" s="29">
        <v>58.2114</v>
      </c>
      <c r="AC218" s="29">
        <v>335.8724</v>
      </c>
    </row>
    <row r="219" spans="1:29">
      <c r="A219" s="13" t="s">
        <v>11569</v>
      </c>
      <c r="B219" s="4" t="s">
        <v>129</v>
      </c>
      <c r="C219" s="12" t="s">
        <v>31</v>
      </c>
      <c r="D219" s="4" t="s">
        <v>63</v>
      </c>
      <c r="E219" s="4" t="s">
        <v>66</v>
      </c>
      <c r="F219" s="4" t="s">
        <v>969</v>
      </c>
      <c r="G219" s="4" t="s">
        <v>32</v>
      </c>
      <c r="H219" s="4" t="s">
        <v>573</v>
      </c>
      <c r="I219" s="5" t="s">
        <v>11570</v>
      </c>
      <c r="J219" s="5" t="s">
        <v>1931</v>
      </c>
      <c r="K219" s="5" t="s">
        <v>152</v>
      </c>
      <c r="L219" s="5" t="s">
        <v>1521</v>
      </c>
      <c r="M219" s="5" t="s">
        <v>11571</v>
      </c>
      <c r="N219" s="5" t="s">
        <v>335</v>
      </c>
      <c r="O219" s="5" t="s">
        <v>11572</v>
      </c>
      <c r="P219" s="5" t="s">
        <v>11573</v>
      </c>
      <c r="Q219" s="5">
        <v>1.101</v>
      </c>
      <c r="R219" s="25">
        <f t="shared" si="3"/>
        <v>1.101</v>
      </c>
      <c r="S219" s="30" t="s">
        <v>11574</v>
      </c>
      <c r="T219" s="30" t="s">
        <v>5619</v>
      </c>
      <c r="U219" s="30" t="s">
        <v>3835</v>
      </c>
      <c r="V219" s="5" t="s">
        <v>1037</v>
      </c>
      <c r="W219" s="28"/>
      <c r="X219" s="29">
        <v>0.8765</v>
      </c>
      <c r="Z219" s="29">
        <v>1011.445</v>
      </c>
      <c r="AA219" s="29">
        <v>4.2167</v>
      </c>
      <c r="AB219" s="29">
        <v>59.1326</v>
      </c>
      <c r="AC219" s="29">
        <v>193.0706</v>
      </c>
    </row>
    <row r="220" spans="1:29">
      <c r="A220" s="13" t="s">
        <v>11575</v>
      </c>
      <c r="B220" s="4" t="s">
        <v>47</v>
      </c>
      <c r="C220" s="12" t="s">
        <v>31</v>
      </c>
      <c r="D220" s="4" t="s">
        <v>940</v>
      </c>
      <c r="E220" s="4" t="s">
        <v>222</v>
      </c>
      <c r="F220" s="4" t="s">
        <v>500</v>
      </c>
      <c r="G220" s="4" t="s">
        <v>476</v>
      </c>
      <c r="H220" s="4" t="s">
        <v>223</v>
      </c>
      <c r="I220" s="5" t="s">
        <v>11576</v>
      </c>
      <c r="J220" s="5" t="s">
        <v>5206</v>
      </c>
      <c r="K220" s="5" t="s">
        <v>278</v>
      </c>
      <c r="L220" s="5" t="s">
        <v>4210</v>
      </c>
      <c r="M220" s="5" t="s">
        <v>2730</v>
      </c>
      <c r="N220" s="5" t="s">
        <v>2386</v>
      </c>
      <c r="O220" s="5" t="s">
        <v>11577</v>
      </c>
      <c r="P220" s="5" t="s">
        <v>11578</v>
      </c>
      <c r="Q220" s="5">
        <v>0.92</v>
      </c>
      <c r="R220" s="25">
        <f t="shared" si="3"/>
        <v>0.92</v>
      </c>
      <c r="S220" s="30" t="s">
        <v>11579</v>
      </c>
      <c r="T220" s="30" t="s">
        <v>664</v>
      </c>
      <c r="U220" s="30" t="s">
        <v>10875</v>
      </c>
      <c r="V220" s="5" t="s">
        <v>1985</v>
      </c>
      <c r="W220" s="28"/>
      <c r="X220" s="29">
        <v>2.2873</v>
      </c>
      <c r="Z220" s="29">
        <v>1011.3009</v>
      </c>
      <c r="AA220" s="29">
        <v>4.325</v>
      </c>
      <c r="AB220" s="29">
        <v>70.5909</v>
      </c>
      <c r="AC220" s="29">
        <v>209.0636</v>
      </c>
    </row>
    <row r="221" spans="1:29">
      <c r="A221" s="13" t="s">
        <v>11580</v>
      </c>
      <c r="B221" s="4" t="s">
        <v>4306</v>
      </c>
      <c r="C221" s="12" t="s">
        <v>160</v>
      </c>
      <c r="D221" s="4" t="s">
        <v>1383</v>
      </c>
      <c r="E221" s="4" t="s">
        <v>114</v>
      </c>
      <c r="F221" s="4" t="s">
        <v>1316</v>
      </c>
      <c r="G221" s="4" t="s">
        <v>66</v>
      </c>
      <c r="H221" s="4" t="s">
        <v>99</v>
      </c>
      <c r="I221" s="5" t="s">
        <v>11581</v>
      </c>
      <c r="J221" s="5" t="s">
        <v>1452</v>
      </c>
      <c r="K221" s="5" t="s">
        <v>2040</v>
      </c>
      <c r="L221" s="5" t="s">
        <v>7944</v>
      </c>
      <c r="M221" s="5" t="s">
        <v>7864</v>
      </c>
      <c r="N221" s="5" t="s">
        <v>199</v>
      </c>
      <c r="O221" s="5" t="s">
        <v>7444</v>
      </c>
      <c r="P221" s="5" t="s">
        <v>11582</v>
      </c>
      <c r="Q221" s="5">
        <v>1.291</v>
      </c>
      <c r="R221" s="25">
        <f t="shared" si="3"/>
        <v>1.291</v>
      </c>
      <c r="S221" s="30" t="s">
        <v>4521</v>
      </c>
      <c r="T221" s="30" t="s">
        <v>7351</v>
      </c>
      <c r="U221" s="30" t="s">
        <v>3596</v>
      </c>
      <c r="V221" s="5" t="s">
        <v>278</v>
      </c>
      <c r="W221" s="28"/>
      <c r="X221" s="29">
        <v>2.5026</v>
      </c>
      <c r="Z221" s="29">
        <v>1010.8383</v>
      </c>
      <c r="AA221" s="29">
        <v>4.4083</v>
      </c>
      <c r="AB221" s="29">
        <v>73.0365</v>
      </c>
      <c r="AC221" s="29">
        <v>234.4138</v>
      </c>
    </row>
    <row r="222" spans="1:29">
      <c r="A222" s="13" t="s">
        <v>11583</v>
      </c>
      <c r="B222" s="4" t="s">
        <v>4241</v>
      </c>
      <c r="C222" s="12" t="s">
        <v>115</v>
      </c>
      <c r="D222" s="4" t="s">
        <v>1758</v>
      </c>
      <c r="E222" s="4" t="s">
        <v>131</v>
      </c>
      <c r="F222" s="4" t="s">
        <v>892</v>
      </c>
      <c r="G222" s="4" t="s">
        <v>66</v>
      </c>
      <c r="H222" s="4" t="s">
        <v>1103</v>
      </c>
      <c r="I222" s="5" t="s">
        <v>11584</v>
      </c>
      <c r="J222" s="5" t="s">
        <v>6802</v>
      </c>
      <c r="K222" s="5" t="s">
        <v>1037</v>
      </c>
      <c r="L222" s="5" t="s">
        <v>2355</v>
      </c>
      <c r="M222" s="5" t="s">
        <v>11585</v>
      </c>
      <c r="N222" s="5" t="s">
        <v>355</v>
      </c>
      <c r="O222" s="5" t="s">
        <v>11586</v>
      </c>
      <c r="P222" s="5" t="s">
        <v>11587</v>
      </c>
      <c r="Q222" s="5">
        <v>3.233</v>
      </c>
      <c r="R222" s="25">
        <f t="shared" si="3"/>
        <v>3.233</v>
      </c>
      <c r="S222" s="30" t="s">
        <v>11588</v>
      </c>
      <c r="T222" s="30" t="s">
        <v>7944</v>
      </c>
      <c r="U222" s="30" t="s">
        <v>11589</v>
      </c>
      <c r="V222" s="5" t="s">
        <v>278</v>
      </c>
      <c r="W222" s="28"/>
      <c r="X222" s="29">
        <v>3.0345</v>
      </c>
      <c r="Z222" s="29">
        <v>1010.2508</v>
      </c>
      <c r="AA222" s="29">
        <v>4.325</v>
      </c>
      <c r="AB222" s="29">
        <v>75.5797</v>
      </c>
      <c r="AC222" s="29">
        <v>224.5335</v>
      </c>
    </row>
    <row r="223" spans="1:29">
      <c r="A223" s="13" t="s">
        <v>11590</v>
      </c>
      <c r="B223" s="4" t="s">
        <v>255</v>
      </c>
      <c r="C223" s="12" t="s">
        <v>160</v>
      </c>
      <c r="D223" s="4" t="s">
        <v>271</v>
      </c>
      <c r="E223" s="4" t="s">
        <v>65</v>
      </c>
      <c r="F223" s="4" t="s">
        <v>2412</v>
      </c>
      <c r="G223" s="4" t="s">
        <v>393</v>
      </c>
      <c r="H223" s="4" t="s">
        <v>1103</v>
      </c>
      <c r="I223" s="5" t="s">
        <v>11591</v>
      </c>
      <c r="J223" s="5" t="s">
        <v>1698</v>
      </c>
      <c r="K223" s="5" t="s">
        <v>486</v>
      </c>
      <c r="L223" s="5" t="s">
        <v>2534</v>
      </c>
      <c r="M223" s="5" t="s">
        <v>11592</v>
      </c>
      <c r="N223" s="5" t="s">
        <v>2278</v>
      </c>
      <c r="O223" s="5" t="s">
        <v>11593</v>
      </c>
      <c r="P223" s="5" t="s">
        <v>11594</v>
      </c>
      <c r="Q223" s="5">
        <v>2.474</v>
      </c>
      <c r="R223" s="25">
        <f t="shared" si="3"/>
        <v>2.474</v>
      </c>
      <c r="S223" s="30" t="s">
        <v>11595</v>
      </c>
      <c r="T223" s="30" t="s">
        <v>7671</v>
      </c>
      <c r="U223" s="30" t="s">
        <v>3529</v>
      </c>
      <c r="V223" s="5" t="s">
        <v>278</v>
      </c>
      <c r="W223" s="28"/>
      <c r="X223" s="29">
        <v>2.5094</v>
      </c>
      <c r="Z223" s="29">
        <v>1009.7649</v>
      </c>
      <c r="AA223" s="29">
        <v>4.2667</v>
      </c>
      <c r="AB223" s="29">
        <v>76.1117</v>
      </c>
      <c r="AC223" s="29">
        <v>232.208</v>
      </c>
    </row>
    <row r="224" spans="1:29">
      <c r="A224" s="13" t="s">
        <v>11596</v>
      </c>
      <c r="B224" s="4" t="s">
        <v>2298</v>
      </c>
      <c r="C224" s="12" t="s">
        <v>31</v>
      </c>
      <c r="D224" s="4" t="s">
        <v>1269</v>
      </c>
      <c r="E224" s="4" t="s">
        <v>940</v>
      </c>
      <c r="F224" s="4" t="s">
        <v>8007</v>
      </c>
      <c r="G224" s="4" t="s">
        <v>192</v>
      </c>
      <c r="H224" s="4" t="s">
        <v>1103</v>
      </c>
      <c r="I224" s="5" t="s">
        <v>11597</v>
      </c>
      <c r="J224" s="5" t="s">
        <v>2555</v>
      </c>
      <c r="K224" s="5" t="s">
        <v>1237</v>
      </c>
      <c r="L224" s="5" t="s">
        <v>8545</v>
      </c>
      <c r="M224" s="5" t="s">
        <v>11598</v>
      </c>
      <c r="N224" s="5" t="s">
        <v>5186</v>
      </c>
      <c r="O224" s="5" t="s">
        <v>1536</v>
      </c>
      <c r="P224" s="5" t="s">
        <v>11599</v>
      </c>
      <c r="Q224" s="5">
        <v>3.233</v>
      </c>
      <c r="R224" s="25">
        <f t="shared" si="3"/>
        <v>3.233</v>
      </c>
      <c r="S224" s="30" t="s">
        <v>11600</v>
      </c>
      <c r="T224" s="30" t="s">
        <v>280</v>
      </c>
      <c r="U224" s="30" t="s">
        <v>11601</v>
      </c>
      <c r="V224" s="5" t="s">
        <v>278</v>
      </c>
      <c r="W224" s="28"/>
      <c r="X224" s="29">
        <v>2.0576</v>
      </c>
      <c r="Z224" s="29">
        <v>1009.6631</v>
      </c>
      <c r="AA224" s="29">
        <v>4.2167</v>
      </c>
      <c r="AB224" s="29">
        <v>76.1203</v>
      </c>
      <c r="AC224" s="29">
        <v>219.3979</v>
      </c>
    </row>
    <row r="225" spans="1:29">
      <c r="A225" s="13" t="s">
        <v>11602</v>
      </c>
      <c r="B225" s="4" t="s">
        <v>298</v>
      </c>
      <c r="C225" s="12" t="s">
        <v>115</v>
      </c>
      <c r="D225" s="4" t="s">
        <v>2298</v>
      </c>
      <c r="E225" s="4" t="s">
        <v>299</v>
      </c>
      <c r="F225" s="4" t="s">
        <v>1617</v>
      </c>
      <c r="G225" s="4" t="s">
        <v>48</v>
      </c>
      <c r="H225" s="4" t="s">
        <v>68</v>
      </c>
      <c r="I225" s="5" t="s">
        <v>11603</v>
      </c>
      <c r="J225" s="5" t="s">
        <v>3094</v>
      </c>
      <c r="K225" s="5" t="s">
        <v>456</v>
      </c>
      <c r="L225" s="5" t="s">
        <v>1856</v>
      </c>
      <c r="M225" s="5" t="s">
        <v>11604</v>
      </c>
      <c r="N225" s="5" t="s">
        <v>1710</v>
      </c>
      <c r="O225" s="5" t="s">
        <v>11605</v>
      </c>
      <c r="P225" s="5" t="s">
        <v>11606</v>
      </c>
      <c r="Q225" s="5">
        <v>3.898</v>
      </c>
      <c r="R225" s="25">
        <f t="shared" si="3"/>
        <v>3.898</v>
      </c>
      <c r="S225" s="30" t="s">
        <v>11607</v>
      </c>
      <c r="T225" s="30" t="s">
        <v>3194</v>
      </c>
      <c r="U225" s="30" t="s">
        <v>433</v>
      </c>
      <c r="V225" s="5" t="s">
        <v>278</v>
      </c>
      <c r="W225" s="28"/>
      <c r="X225" s="29">
        <v>1.7903</v>
      </c>
      <c r="Z225" s="29">
        <v>1010.3202</v>
      </c>
      <c r="AA225" s="29">
        <v>4.0167</v>
      </c>
      <c r="AB225" s="29">
        <v>75.5284</v>
      </c>
      <c r="AC225" s="29">
        <v>255.2156</v>
      </c>
    </row>
    <row r="226" spans="1:29">
      <c r="A226" s="13" t="s">
        <v>11608</v>
      </c>
      <c r="B226" s="4" t="s">
        <v>144</v>
      </c>
      <c r="C226" s="12" t="s">
        <v>115</v>
      </c>
      <c r="D226" s="4" t="s">
        <v>271</v>
      </c>
      <c r="E226" s="4" t="s">
        <v>316</v>
      </c>
      <c r="F226" s="4" t="s">
        <v>7547</v>
      </c>
      <c r="G226" s="4" t="s">
        <v>48</v>
      </c>
      <c r="H226" s="4" t="s">
        <v>317</v>
      </c>
      <c r="I226" s="5" t="s">
        <v>11609</v>
      </c>
      <c r="J226" s="5" t="s">
        <v>2394</v>
      </c>
      <c r="K226" s="5" t="s">
        <v>1678</v>
      </c>
      <c r="L226" s="5" t="s">
        <v>7976</v>
      </c>
      <c r="M226" s="5" t="s">
        <v>11610</v>
      </c>
      <c r="N226" s="5" t="s">
        <v>3094</v>
      </c>
      <c r="O226" s="5" t="s">
        <v>11611</v>
      </c>
      <c r="P226" s="5" t="s">
        <v>11612</v>
      </c>
      <c r="Q226" s="5">
        <v>3.542</v>
      </c>
      <c r="R226" s="25">
        <f t="shared" si="3"/>
        <v>3.542</v>
      </c>
      <c r="S226" s="30" t="s">
        <v>11613</v>
      </c>
      <c r="T226" s="30" t="s">
        <v>4600</v>
      </c>
      <c r="U226" s="30" t="s">
        <v>9743</v>
      </c>
      <c r="V226" s="5" t="s">
        <v>278</v>
      </c>
      <c r="W226" s="28"/>
      <c r="X226" s="29">
        <v>1.6094</v>
      </c>
      <c r="Z226" s="29">
        <v>1011.0725</v>
      </c>
      <c r="AA226" s="29">
        <v>4.125</v>
      </c>
      <c r="AB226" s="29">
        <v>76.2567</v>
      </c>
      <c r="AC226" s="29">
        <v>339.0561</v>
      </c>
    </row>
    <row r="227" spans="1:29">
      <c r="A227" s="13" t="s">
        <v>11614</v>
      </c>
      <c r="B227" s="4" t="s">
        <v>285</v>
      </c>
      <c r="C227" s="12" t="s">
        <v>874</v>
      </c>
      <c r="D227" s="4" t="s">
        <v>1383</v>
      </c>
      <c r="E227" s="4" t="s">
        <v>47</v>
      </c>
      <c r="F227" s="4" t="s">
        <v>1162</v>
      </c>
      <c r="G227" s="4" t="s">
        <v>32</v>
      </c>
      <c r="H227" s="4" t="s">
        <v>31</v>
      </c>
      <c r="I227" s="5" t="s">
        <v>11615</v>
      </c>
      <c r="J227" s="5" t="s">
        <v>2133</v>
      </c>
      <c r="K227" s="5" t="s">
        <v>687</v>
      </c>
      <c r="L227" s="5" t="s">
        <v>772</v>
      </c>
      <c r="M227" s="5" t="s">
        <v>11616</v>
      </c>
      <c r="N227" s="5" t="s">
        <v>2711</v>
      </c>
      <c r="O227" s="5" t="s">
        <v>11617</v>
      </c>
      <c r="P227" s="5" t="s">
        <v>11618</v>
      </c>
      <c r="Q227" s="5">
        <v>4.525</v>
      </c>
      <c r="R227" s="25">
        <f t="shared" si="3"/>
        <v>4.525</v>
      </c>
      <c r="S227" s="30" t="s">
        <v>11619</v>
      </c>
      <c r="T227" s="30" t="s">
        <v>1213</v>
      </c>
      <c r="U227" s="30" t="s">
        <v>11620</v>
      </c>
      <c r="V227" s="5" t="s">
        <v>278</v>
      </c>
      <c r="W227" s="28"/>
      <c r="X227" s="29">
        <v>1.072</v>
      </c>
      <c r="Z227" s="29">
        <v>1011.9626</v>
      </c>
      <c r="AA227" s="29">
        <v>4.5833</v>
      </c>
      <c r="AB227" s="29">
        <v>76.247</v>
      </c>
      <c r="AC227" s="29">
        <v>32.8956</v>
      </c>
    </row>
    <row r="228" spans="1:29">
      <c r="A228" s="13" t="s">
        <v>11621</v>
      </c>
      <c r="B228" s="4" t="s">
        <v>360</v>
      </c>
      <c r="C228" s="12" t="s">
        <v>874</v>
      </c>
      <c r="D228" s="4" t="s">
        <v>360</v>
      </c>
      <c r="E228" s="4" t="s">
        <v>284</v>
      </c>
      <c r="F228" s="4" t="s">
        <v>2715</v>
      </c>
      <c r="G228" s="4" t="s">
        <v>476</v>
      </c>
      <c r="H228" s="4" t="s">
        <v>115</v>
      </c>
      <c r="I228" s="5" t="s">
        <v>11622</v>
      </c>
      <c r="J228" s="5" t="s">
        <v>42</v>
      </c>
      <c r="K228" s="5" t="s">
        <v>136</v>
      </c>
      <c r="L228" s="5" t="s">
        <v>2459</v>
      </c>
      <c r="M228" s="5" t="s">
        <v>7208</v>
      </c>
      <c r="N228" s="5" t="s">
        <v>1465</v>
      </c>
      <c r="O228" s="5" t="s">
        <v>11623</v>
      </c>
      <c r="P228" s="5" t="s">
        <v>11624</v>
      </c>
      <c r="Q228" s="5">
        <v>6.336</v>
      </c>
      <c r="R228" s="25">
        <f t="shared" si="3"/>
        <v>6.336</v>
      </c>
      <c r="S228" s="30" t="s">
        <v>11625</v>
      </c>
      <c r="T228" s="30" t="s">
        <v>252</v>
      </c>
      <c r="U228" s="30" t="s">
        <v>182</v>
      </c>
      <c r="V228" s="5" t="s">
        <v>278</v>
      </c>
      <c r="W228" s="28"/>
      <c r="X228" s="29">
        <v>1.3535</v>
      </c>
      <c r="Z228" s="29">
        <v>1012.248</v>
      </c>
      <c r="AA228" s="29">
        <v>5.6</v>
      </c>
      <c r="AB228" s="29">
        <v>72.7166</v>
      </c>
      <c r="AC228" s="29">
        <v>15.8413</v>
      </c>
    </row>
    <row r="229" spans="1:29">
      <c r="A229" s="13" t="s">
        <v>11626</v>
      </c>
      <c r="B229" s="4" t="s">
        <v>1243</v>
      </c>
      <c r="C229" s="12" t="s">
        <v>115</v>
      </c>
      <c r="D229" s="4" t="s">
        <v>1383</v>
      </c>
      <c r="E229" s="4" t="s">
        <v>158</v>
      </c>
      <c r="F229" s="4" t="s">
        <v>5893</v>
      </c>
      <c r="G229" s="4" t="s">
        <v>709</v>
      </c>
      <c r="H229" s="4" t="s">
        <v>191</v>
      </c>
      <c r="I229" s="5" t="s">
        <v>11627</v>
      </c>
      <c r="J229" s="5" t="s">
        <v>1584</v>
      </c>
      <c r="K229" s="5" t="s">
        <v>1608</v>
      </c>
      <c r="L229" s="5" t="s">
        <v>1404</v>
      </c>
      <c r="M229" s="5" t="s">
        <v>11628</v>
      </c>
      <c r="N229" s="5" t="s">
        <v>3424</v>
      </c>
      <c r="O229" s="5" t="s">
        <v>11629</v>
      </c>
      <c r="P229" s="5" t="s">
        <v>9290</v>
      </c>
      <c r="Q229" s="5">
        <v>3.606</v>
      </c>
      <c r="R229" s="25">
        <f t="shared" si="3"/>
        <v>3.606</v>
      </c>
      <c r="S229" s="30" t="s">
        <v>6860</v>
      </c>
      <c r="T229" s="30" t="s">
        <v>7671</v>
      </c>
      <c r="U229" s="30" t="s">
        <v>6008</v>
      </c>
      <c r="V229" s="5" t="s">
        <v>278</v>
      </c>
      <c r="W229" s="28"/>
      <c r="X229" s="29">
        <v>0.752</v>
      </c>
      <c r="Z229" s="29">
        <v>1011.8408</v>
      </c>
      <c r="AA229" s="29">
        <v>5.6583</v>
      </c>
      <c r="AB229" s="29">
        <v>65.5722</v>
      </c>
      <c r="AC229" s="29">
        <v>54.9196</v>
      </c>
    </row>
    <row r="230" spans="1:29">
      <c r="A230" s="13" t="s">
        <v>11630</v>
      </c>
      <c r="B230" s="4" t="s">
        <v>4306</v>
      </c>
      <c r="C230" s="12" t="s">
        <v>1459</v>
      </c>
      <c r="D230" s="4" t="s">
        <v>255</v>
      </c>
      <c r="E230" s="4" t="s">
        <v>114</v>
      </c>
      <c r="F230" s="4" t="s">
        <v>676</v>
      </c>
      <c r="G230" s="4" t="s">
        <v>603</v>
      </c>
      <c r="H230" s="4" t="s">
        <v>242</v>
      </c>
      <c r="I230" s="5" t="s">
        <v>11631</v>
      </c>
      <c r="J230" s="5" t="s">
        <v>4905</v>
      </c>
      <c r="K230" s="5" t="s">
        <v>90</v>
      </c>
      <c r="L230" s="5" t="s">
        <v>4069</v>
      </c>
      <c r="M230" s="5" t="s">
        <v>11632</v>
      </c>
      <c r="N230" s="5" t="s">
        <v>2424</v>
      </c>
      <c r="O230" s="5" t="s">
        <v>11633</v>
      </c>
      <c r="P230" s="5" t="s">
        <v>11634</v>
      </c>
      <c r="Q230" s="5">
        <v>2.988</v>
      </c>
      <c r="R230" s="25">
        <f t="shared" si="3"/>
        <v>2.988</v>
      </c>
      <c r="S230" s="30" t="s">
        <v>11635</v>
      </c>
      <c r="T230" s="30" t="s">
        <v>4704</v>
      </c>
      <c r="U230" s="30" t="s">
        <v>11636</v>
      </c>
      <c r="V230" s="5" t="s">
        <v>278</v>
      </c>
      <c r="W230" s="28"/>
      <c r="X230" s="29">
        <v>0.7454</v>
      </c>
      <c r="Z230" s="29">
        <v>1010.7621</v>
      </c>
      <c r="AA230" s="29">
        <v>5.5917</v>
      </c>
      <c r="AB230" s="29">
        <v>61.2268</v>
      </c>
      <c r="AC230" s="29">
        <v>325.5069</v>
      </c>
    </row>
    <row r="231" spans="1:29">
      <c r="A231" s="13" t="s">
        <v>11637</v>
      </c>
      <c r="B231" s="4" t="s">
        <v>5175</v>
      </c>
      <c r="C231" s="12" t="s">
        <v>1737</v>
      </c>
      <c r="D231" s="4" t="s">
        <v>285</v>
      </c>
      <c r="E231" s="4" t="s">
        <v>1514</v>
      </c>
      <c r="F231" s="4" t="s">
        <v>11638</v>
      </c>
      <c r="G231" s="4" t="s">
        <v>287</v>
      </c>
      <c r="H231" s="4" t="s">
        <v>64</v>
      </c>
      <c r="I231" s="5" t="s">
        <v>11639</v>
      </c>
      <c r="J231" s="5" t="s">
        <v>6948</v>
      </c>
      <c r="K231" s="5" t="s">
        <v>264</v>
      </c>
      <c r="L231" s="5" t="s">
        <v>5669</v>
      </c>
      <c r="M231" s="5" t="s">
        <v>11640</v>
      </c>
      <c r="N231" s="5" t="s">
        <v>1994</v>
      </c>
      <c r="O231" s="5" t="s">
        <v>11641</v>
      </c>
      <c r="P231" s="5" t="s">
        <v>11642</v>
      </c>
      <c r="Q231" s="5">
        <v>2.857</v>
      </c>
      <c r="R231" s="25">
        <f t="shared" si="3"/>
        <v>2.857</v>
      </c>
      <c r="S231" s="30" t="s">
        <v>11643</v>
      </c>
      <c r="T231" s="30" t="s">
        <v>5993</v>
      </c>
      <c r="U231" s="30" t="s">
        <v>11644</v>
      </c>
      <c r="V231" s="5" t="s">
        <v>278</v>
      </c>
      <c r="W231" s="28"/>
      <c r="X231" s="29">
        <v>0.5156</v>
      </c>
      <c r="Z231" s="29">
        <v>1009.8128</v>
      </c>
      <c r="AA231" s="29">
        <v>5.975</v>
      </c>
      <c r="AB231" s="29">
        <v>60.4491</v>
      </c>
      <c r="AC231" s="29">
        <v>209.0474</v>
      </c>
    </row>
    <row r="232" spans="1:29">
      <c r="A232" s="13" t="s">
        <v>11645</v>
      </c>
      <c r="B232" s="4" t="s">
        <v>190</v>
      </c>
      <c r="C232" s="12" t="s">
        <v>1459</v>
      </c>
      <c r="D232" s="4" t="s">
        <v>1758</v>
      </c>
      <c r="E232" s="4" t="s">
        <v>1549</v>
      </c>
      <c r="F232" s="4" t="s">
        <v>2435</v>
      </c>
      <c r="G232" s="4" t="s">
        <v>287</v>
      </c>
      <c r="H232" s="4" t="s">
        <v>32</v>
      </c>
      <c r="I232" s="5" t="s">
        <v>11646</v>
      </c>
      <c r="J232" s="5" t="s">
        <v>2182</v>
      </c>
      <c r="K232" s="5" t="s">
        <v>1891</v>
      </c>
      <c r="L232" s="5" t="s">
        <v>2426</v>
      </c>
      <c r="M232" s="5" t="s">
        <v>11647</v>
      </c>
      <c r="N232" s="5" t="s">
        <v>3653</v>
      </c>
      <c r="O232" s="5" t="s">
        <v>11648</v>
      </c>
      <c r="P232" s="5" t="s">
        <v>11649</v>
      </c>
      <c r="Q232" s="5">
        <v>2.812</v>
      </c>
      <c r="R232" s="25">
        <f t="shared" si="3"/>
        <v>2.812</v>
      </c>
      <c r="S232" s="30" t="s">
        <v>11650</v>
      </c>
      <c r="T232" s="30" t="s">
        <v>7865</v>
      </c>
      <c r="U232" s="30" t="s">
        <v>11276</v>
      </c>
      <c r="V232" s="5" t="s">
        <v>278</v>
      </c>
      <c r="W232" s="28"/>
      <c r="X232" s="29">
        <v>0.3949</v>
      </c>
      <c r="Z232" s="29">
        <v>1009.2918</v>
      </c>
      <c r="AA232" s="29">
        <v>6.6417</v>
      </c>
      <c r="AB232" s="29">
        <v>61.4427</v>
      </c>
      <c r="AC232" s="29">
        <v>244.3634</v>
      </c>
    </row>
    <row r="233" spans="1:29">
      <c r="A233" s="13" t="s">
        <v>11651</v>
      </c>
      <c r="B233" s="4" t="s">
        <v>615</v>
      </c>
      <c r="C233" s="12" t="s">
        <v>874</v>
      </c>
      <c r="D233" s="4" t="s">
        <v>586</v>
      </c>
      <c r="E233" s="4" t="s">
        <v>271</v>
      </c>
      <c r="F233" s="4" t="s">
        <v>11652</v>
      </c>
      <c r="G233" s="4" t="s">
        <v>287</v>
      </c>
      <c r="H233" s="4" t="s">
        <v>32</v>
      </c>
      <c r="I233" s="5" t="s">
        <v>11653</v>
      </c>
      <c r="J233" s="5" t="s">
        <v>1012</v>
      </c>
      <c r="K233" s="5" t="s">
        <v>1026</v>
      </c>
      <c r="L233" s="5" t="s">
        <v>1708</v>
      </c>
      <c r="M233" s="5" t="s">
        <v>11654</v>
      </c>
      <c r="N233" s="5" t="s">
        <v>2142</v>
      </c>
      <c r="O233" s="5" t="s">
        <v>11655</v>
      </c>
      <c r="P233" s="5" t="s">
        <v>11656</v>
      </c>
      <c r="Q233" s="5">
        <v>3.215</v>
      </c>
      <c r="R233" s="25">
        <f t="shared" si="3"/>
        <v>3.215</v>
      </c>
      <c r="S233" s="30" t="s">
        <v>11657</v>
      </c>
      <c r="T233" s="30" t="s">
        <v>2323</v>
      </c>
      <c r="U233" s="30" t="s">
        <v>6019</v>
      </c>
      <c r="V233" s="5" t="s">
        <v>278</v>
      </c>
      <c r="W233" s="28"/>
      <c r="X233" s="29">
        <v>0.4949</v>
      </c>
      <c r="Z233" s="29">
        <v>1009.2158</v>
      </c>
      <c r="AA233" s="29">
        <v>6.6583</v>
      </c>
      <c r="AB233" s="29">
        <v>60.6352</v>
      </c>
      <c r="AC233" s="29">
        <v>354.8422</v>
      </c>
    </row>
    <row r="234" spans="1:29">
      <c r="A234" s="13" t="s">
        <v>11658</v>
      </c>
      <c r="B234" s="4" t="s">
        <v>1651</v>
      </c>
      <c r="C234" s="12" t="s">
        <v>31</v>
      </c>
      <c r="D234" s="4" t="s">
        <v>626</v>
      </c>
      <c r="E234" s="4" t="s">
        <v>239</v>
      </c>
      <c r="F234" s="4" t="s">
        <v>3628</v>
      </c>
      <c r="G234" s="4" t="s">
        <v>258</v>
      </c>
      <c r="H234" s="4" t="s">
        <v>64</v>
      </c>
      <c r="I234" s="5" t="s">
        <v>11659</v>
      </c>
      <c r="J234" s="5" t="s">
        <v>2354</v>
      </c>
      <c r="K234" s="5" t="s">
        <v>168</v>
      </c>
      <c r="L234" s="5" t="s">
        <v>867</v>
      </c>
      <c r="M234" s="5" t="s">
        <v>11660</v>
      </c>
      <c r="N234" s="5" t="s">
        <v>3519</v>
      </c>
      <c r="O234" s="5" t="s">
        <v>11661</v>
      </c>
      <c r="P234" s="5" t="s">
        <v>11662</v>
      </c>
      <c r="Q234" s="5">
        <v>3.066</v>
      </c>
      <c r="R234" s="25">
        <f t="shared" si="3"/>
        <v>3.066</v>
      </c>
      <c r="S234" s="30" t="s">
        <v>11663</v>
      </c>
      <c r="T234" s="30" t="s">
        <v>482</v>
      </c>
      <c r="U234" s="30" t="s">
        <v>6686</v>
      </c>
      <c r="V234" s="5" t="s">
        <v>278</v>
      </c>
      <c r="W234" s="28"/>
      <c r="X234" s="29">
        <v>0.2345</v>
      </c>
      <c r="Z234" s="29">
        <v>1009.5547</v>
      </c>
      <c r="AA234" s="29">
        <v>6.225</v>
      </c>
      <c r="AB234" s="29">
        <v>59.9538</v>
      </c>
      <c r="AC234" s="29">
        <v>347.8412</v>
      </c>
    </row>
    <row r="235" spans="1:29">
      <c r="A235" s="13" t="s">
        <v>11664</v>
      </c>
      <c r="B235" s="4" t="s">
        <v>1725</v>
      </c>
      <c r="C235" s="12" t="s">
        <v>31</v>
      </c>
      <c r="D235" s="4" t="s">
        <v>637</v>
      </c>
      <c r="E235" s="4" t="s">
        <v>1726</v>
      </c>
      <c r="F235" s="4" t="s">
        <v>11665</v>
      </c>
      <c r="G235" s="4" t="s">
        <v>764</v>
      </c>
      <c r="H235" s="4" t="s">
        <v>64</v>
      </c>
      <c r="I235" s="5" t="s">
        <v>11666</v>
      </c>
      <c r="J235" s="5" t="s">
        <v>799</v>
      </c>
      <c r="K235" s="5" t="s">
        <v>105</v>
      </c>
      <c r="L235" s="5" t="s">
        <v>2066</v>
      </c>
      <c r="M235" s="5" t="s">
        <v>11667</v>
      </c>
      <c r="N235" s="5" t="s">
        <v>2108</v>
      </c>
      <c r="O235" s="5" t="s">
        <v>11668</v>
      </c>
      <c r="P235" s="5" t="s">
        <v>11669</v>
      </c>
      <c r="Q235" s="5">
        <v>3.133</v>
      </c>
      <c r="R235" s="25">
        <f t="shared" si="3"/>
        <v>3.133</v>
      </c>
      <c r="S235" s="30" t="s">
        <v>11670</v>
      </c>
      <c r="T235" s="30" t="s">
        <v>1098</v>
      </c>
      <c r="U235" s="30" t="s">
        <v>2109</v>
      </c>
      <c r="V235" s="5" t="s">
        <v>278</v>
      </c>
      <c r="W235" s="28"/>
      <c r="X235" s="29">
        <v>1.0671</v>
      </c>
      <c r="Z235" s="29">
        <v>1010.0484</v>
      </c>
      <c r="AA235" s="29">
        <v>6.075</v>
      </c>
      <c r="AB235" s="29">
        <v>62.0942</v>
      </c>
      <c r="AC235" s="29">
        <v>1.2317</v>
      </c>
    </row>
    <row r="236" spans="1:29">
      <c r="A236" s="13" t="s">
        <v>11671</v>
      </c>
      <c r="B236" s="4" t="s">
        <v>4101</v>
      </c>
      <c r="C236" s="12" t="s">
        <v>31</v>
      </c>
      <c r="D236" s="4" t="s">
        <v>601</v>
      </c>
      <c r="E236" s="4" t="s">
        <v>5175</v>
      </c>
      <c r="F236" s="4" t="s">
        <v>11672</v>
      </c>
      <c r="G236" s="4" t="s">
        <v>81</v>
      </c>
      <c r="H236" s="4" t="s">
        <v>258</v>
      </c>
      <c r="I236" s="5" t="s">
        <v>11673</v>
      </c>
      <c r="J236" s="5" t="s">
        <v>1995</v>
      </c>
      <c r="K236" s="5" t="s">
        <v>1837</v>
      </c>
      <c r="L236" s="5" t="s">
        <v>4540</v>
      </c>
      <c r="M236" s="5" t="s">
        <v>11674</v>
      </c>
      <c r="N236" s="5" t="s">
        <v>2059</v>
      </c>
      <c r="O236" s="5" t="s">
        <v>11675</v>
      </c>
      <c r="P236" s="5" t="s">
        <v>11676</v>
      </c>
      <c r="Q236" s="5">
        <v>3.04</v>
      </c>
      <c r="R236" s="25">
        <f t="shared" si="3"/>
        <v>3.04</v>
      </c>
      <c r="S236" s="30" t="s">
        <v>11677</v>
      </c>
      <c r="T236" s="30" t="s">
        <v>4882</v>
      </c>
      <c r="U236" s="30" t="s">
        <v>716</v>
      </c>
      <c r="V236" s="5" t="s">
        <v>278</v>
      </c>
      <c r="W236" s="28"/>
      <c r="X236" s="29">
        <v>1.0614</v>
      </c>
      <c r="Z236" s="29">
        <v>1010.375</v>
      </c>
      <c r="AA236" s="29">
        <v>5.7833</v>
      </c>
      <c r="AB236" s="29">
        <v>65.2944</v>
      </c>
      <c r="AC236" s="29">
        <v>42.2557</v>
      </c>
    </row>
    <row r="237" spans="1:29">
      <c r="A237" s="13" t="s">
        <v>11678</v>
      </c>
      <c r="B237" s="4" t="s">
        <v>1757</v>
      </c>
      <c r="C237" s="12" t="s">
        <v>31</v>
      </c>
      <c r="D237" s="4" t="s">
        <v>1842</v>
      </c>
      <c r="E237" s="4" t="s">
        <v>1758</v>
      </c>
      <c r="F237" s="4" t="s">
        <v>1630</v>
      </c>
      <c r="G237" s="4" t="s">
        <v>407</v>
      </c>
      <c r="H237" s="4" t="s">
        <v>34</v>
      </c>
      <c r="I237" s="5" t="s">
        <v>11679</v>
      </c>
      <c r="J237" s="5" t="s">
        <v>4210</v>
      </c>
      <c r="K237" s="5" t="s">
        <v>1587</v>
      </c>
      <c r="L237" s="5" t="s">
        <v>1506</v>
      </c>
      <c r="M237" s="5" t="s">
        <v>11680</v>
      </c>
      <c r="N237" s="5" t="s">
        <v>2256</v>
      </c>
      <c r="O237" s="5" t="s">
        <v>11681</v>
      </c>
      <c r="P237" s="5" t="s">
        <v>11682</v>
      </c>
      <c r="Q237" s="5">
        <v>3.169</v>
      </c>
      <c r="R237" s="25">
        <f t="shared" si="3"/>
        <v>3.169</v>
      </c>
      <c r="S237" s="30" t="s">
        <v>11683</v>
      </c>
      <c r="T237" s="30" t="s">
        <v>1439</v>
      </c>
      <c r="U237" s="30" t="s">
        <v>7527</v>
      </c>
      <c r="V237" s="5" t="s">
        <v>278</v>
      </c>
      <c r="W237" s="28"/>
      <c r="X237" s="29">
        <v>2.4471</v>
      </c>
      <c r="Z237" s="29">
        <v>1010.6491</v>
      </c>
      <c r="AA237" s="29">
        <v>5.6083</v>
      </c>
      <c r="AB237" s="29">
        <v>68.797</v>
      </c>
      <c r="AC237" s="29">
        <v>45.35</v>
      </c>
    </row>
    <row r="238" spans="1:29">
      <c r="A238" s="13" t="s">
        <v>11684</v>
      </c>
      <c r="B238" s="4" t="s">
        <v>1896</v>
      </c>
      <c r="C238" s="12" t="s">
        <v>31</v>
      </c>
      <c r="D238" s="4" t="s">
        <v>2646</v>
      </c>
      <c r="E238" s="4" t="s">
        <v>1651</v>
      </c>
      <c r="F238" s="4" t="s">
        <v>1907</v>
      </c>
      <c r="G238" s="4" t="s">
        <v>1088</v>
      </c>
      <c r="H238" s="4" t="s">
        <v>1737</v>
      </c>
      <c r="I238" s="5" t="s">
        <v>11685</v>
      </c>
      <c r="J238" s="5" t="s">
        <v>369</v>
      </c>
      <c r="K238" s="5" t="s">
        <v>1864</v>
      </c>
      <c r="L238" s="5" t="s">
        <v>7385</v>
      </c>
      <c r="M238" s="5" t="s">
        <v>11686</v>
      </c>
      <c r="N238" s="5" t="s">
        <v>1931</v>
      </c>
      <c r="O238" s="5" t="s">
        <v>11687</v>
      </c>
      <c r="P238" s="5" t="s">
        <v>11688</v>
      </c>
      <c r="Q238" s="5">
        <v>3.368</v>
      </c>
      <c r="R238" s="25">
        <f t="shared" si="3"/>
        <v>3.368</v>
      </c>
      <c r="S238" s="30" t="s">
        <v>11689</v>
      </c>
      <c r="T238" s="30" t="s">
        <v>3559</v>
      </c>
      <c r="U238" s="30" t="s">
        <v>6597</v>
      </c>
      <c r="V238" s="5" t="s">
        <v>278</v>
      </c>
      <c r="W238" s="28"/>
      <c r="X238" s="29">
        <v>2.3511</v>
      </c>
      <c r="Z238" s="29">
        <v>1011.0374</v>
      </c>
      <c r="AA238" s="29">
        <v>5.3917</v>
      </c>
      <c r="AB238" s="29">
        <v>71.1208</v>
      </c>
      <c r="AC238" s="29">
        <v>106.3194</v>
      </c>
    </row>
    <row r="239" spans="1:29">
      <c r="A239" s="13" t="s">
        <v>11690</v>
      </c>
      <c r="B239" s="4" t="s">
        <v>2516</v>
      </c>
      <c r="C239" s="12" t="s">
        <v>115</v>
      </c>
      <c r="D239" s="4" t="s">
        <v>2655</v>
      </c>
      <c r="E239" s="4" t="s">
        <v>4271</v>
      </c>
      <c r="F239" s="4" t="s">
        <v>3351</v>
      </c>
      <c r="G239" s="4" t="s">
        <v>66</v>
      </c>
      <c r="H239" s="4" t="s">
        <v>191</v>
      </c>
      <c r="I239" s="5" t="s">
        <v>11691</v>
      </c>
      <c r="J239" s="5" t="s">
        <v>1708</v>
      </c>
      <c r="K239" s="5" t="s">
        <v>1678</v>
      </c>
      <c r="L239" s="5" t="s">
        <v>11692</v>
      </c>
      <c r="M239" s="5" t="s">
        <v>11693</v>
      </c>
      <c r="N239" s="5" t="s">
        <v>1557</v>
      </c>
      <c r="O239" s="5" t="s">
        <v>11694</v>
      </c>
      <c r="P239" s="5" t="s">
        <v>11695</v>
      </c>
      <c r="Q239" s="5">
        <v>3.261</v>
      </c>
      <c r="R239" s="25">
        <f t="shared" si="3"/>
        <v>3.261</v>
      </c>
      <c r="S239" s="30" t="s">
        <v>11696</v>
      </c>
      <c r="T239" s="30" t="s">
        <v>564</v>
      </c>
      <c r="U239" s="30" t="s">
        <v>3428</v>
      </c>
      <c r="V239" s="5" t="s">
        <v>278</v>
      </c>
      <c r="W239" s="28"/>
      <c r="X239" s="29">
        <v>1.9438</v>
      </c>
      <c r="Z239" s="29">
        <v>1011.3631</v>
      </c>
      <c r="AA239" s="29">
        <v>5.3083</v>
      </c>
      <c r="AB239" s="29">
        <v>72.7926</v>
      </c>
      <c r="AC239" s="29">
        <v>134.9861</v>
      </c>
    </row>
    <row r="240" spans="1:29">
      <c r="A240" s="13" t="s">
        <v>11697</v>
      </c>
      <c r="B240" s="4" t="s">
        <v>2905</v>
      </c>
      <c r="C240" s="12" t="s">
        <v>31</v>
      </c>
      <c r="D240" s="4" t="s">
        <v>762</v>
      </c>
      <c r="E240" s="4" t="s">
        <v>2906</v>
      </c>
      <c r="F240" s="4" t="s">
        <v>11698</v>
      </c>
      <c r="G240" s="4" t="s">
        <v>1088</v>
      </c>
      <c r="H240" s="4" t="s">
        <v>1737</v>
      </c>
      <c r="I240" s="5" t="s">
        <v>11699</v>
      </c>
      <c r="J240" s="5" t="s">
        <v>2563</v>
      </c>
      <c r="K240" s="5" t="s">
        <v>308</v>
      </c>
      <c r="L240" s="5" t="s">
        <v>11700</v>
      </c>
      <c r="M240" s="5" t="s">
        <v>11701</v>
      </c>
      <c r="N240" s="5" t="s">
        <v>1658</v>
      </c>
      <c r="O240" s="5" t="s">
        <v>11702</v>
      </c>
      <c r="P240" s="5" t="s">
        <v>11703</v>
      </c>
      <c r="Q240" s="5">
        <v>3.25</v>
      </c>
      <c r="R240" s="25">
        <f t="shared" si="3"/>
        <v>3.25</v>
      </c>
      <c r="S240" s="30" t="s">
        <v>11704</v>
      </c>
      <c r="T240" s="30" t="s">
        <v>3131</v>
      </c>
      <c r="U240" s="30" t="s">
        <v>10102</v>
      </c>
      <c r="V240" s="5" t="s">
        <v>278</v>
      </c>
      <c r="W240" s="28"/>
      <c r="X240" s="29">
        <v>1.5207</v>
      </c>
      <c r="Z240" s="29">
        <v>1011.6342</v>
      </c>
      <c r="AA240" s="29">
        <v>5.5083</v>
      </c>
      <c r="AB240" s="29">
        <v>72.7556</v>
      </c>
      <c r="AC240" s="29">
        <v>47.1696</v>
      </c>
    </row>
    <row r="241" spans="1:29">
      <c r="A241" s="13" t="s">
        <v>11705</v>
      </c>
      <c r="B241" s="4" t="s">
        <v>2675</v>
      </c>
      <c r="C241" s="12" t="s">
        <v>31</v>
      </c>
      <c r="D241" s="4" t="s">
        <v>447</v>
      </c>
      <c r="E241" s="4" t="s">
        <v>545</v>
      </c>
      <c r="F241" s="4" t="s">
        <v>4129</v>
      </c>
      <c r="G241" s="4" t="s">
        <v>222</v>
      </c>
      <c r="H241" s="4" t="s">
        <v>874</v>
      </c>
      <c r="I241" s="5" t="s">
        <v>11706</v>
      </c>
      <c r="J241" s="5" t="s">
        <v>936</v>
      </c>
      <c r="K241" s="5" t="s">
        <v>647</v>
      </c>
      <c r="L241" s="5" t="s">
        <v>2485</v>
      </c>
      <c r="M241" s="5" t="s">
        <v>11707</v>
      </c>
      <c r="N241" s="5" t="s">
        <v>964</v>
      </c>
      <c r="O241" s="5" t="s">
        <v>11708</v>
      </c>
      <c r="P241" s="5" t="s">
        <v>11709</v>
      </c>
      <c r="Q241" s="5">
        <v>3.276</v>
      </c>
      <c r="R241" s="25">
        <f t="shared" si="3"/>
        <v>3.276</v>
      </c>
      <c r="S241" s="30" t="s">
        <v>11710</v>
      </c>
      <c r="T241" s="30" t="s">
        <v>1618</v>
      </c>
      <c r="U241" s="30" t="s">
        <v>11711</v>
      </c>
      <c r="V241" s="5" t="s">
        <v>278</v>
      </c>
      <c r="W241" s="28"/>
      <c r="X241" s="29">
        <v>0.9814</v>
      </c>
      <c r="Z241" s="29">
        <v>1011.5208</v>
      </c>
      <c r="AA241" s="29">
        <v>5.425</v>
      </c>
      <c r="AB241" s="29">
        <v>69.9442</v>
      </c>
      <c r="AC241" s="29">
        <v>46.1306</v>
      </c>
    </row>
    <row r="242" spans="1:29">
      <c r="A242" s="13" t="s">
        <v>11712</v>
      </c>
      <c r="B242" s="4" t="s">
        <v>693</v>
      </c>
      <c r="C242" s="12" t="s">
        <v>31</v>
      </c>
      <c r="D242" s="4" t="s">
        <v>838</v>
      </c>
      <c r="E242" s="4" t="s">
        <v>694</v>
      </c>
      <c r="F242" s="4" t="s">
        <v>1779</v>
      </c>
      <c r="G242" s="4" t="s">
        <v>143</v>
      </c>
      <c r="H242" s="4" t="s">
        <v>1737</v>
      </c>
      <c r="I242" s="5" t="s">
        <v>11713</v>
      </c>
      <c r="J242" s="5" t="s">
        <v>2232</v>
      </c>
      <c r="K242" s="5" t="s">
        <v>1608</v>
      </c>
      <c r="L242" s="5" t="s">
        <v>11714</v>
      </c>
      <c r="M242" s="5" t="s">
        <v>11715</v>
      </c>
      <c r="N242" s="5" t="s">
        <v>1097</v>
      </c>
      <c r="O242" s="5" t="s">
        <v>11716</v>
      </c>
      <c r="P242" s="5" t="s">
        <v>11717</v>
      </c>
      <c r="Q242" s="5">
        <v>3.347</v>
      </c>
      <c r="R242" s="25">
        <f t="shared" si="3"/>
        <v>3.347</v>
      </c>
      <c r="S242" s="30" t="s">
        <v>11718</v>
      </c>
      <c r="T242" s="30" t="s">
        <v>2379</v>
      </c>
      <c r="U242" s="30" t="s">
        <v>11719</v>
      </c>
      <c r="V242" s="5" t="s">
        <v>167</v>
      </c>
      <c r="W242" s="28"/>
      <c r="X242" s="29">
        <v>1.2657</v>
      </c>
      <c r="Z242" s="29">
        <v>1011.1306</v>
      </c>
      <c r="AA242" s="29">
        <v>4.725</v>
      </c>
      <c r="AB242" s="29">
        <v>70.3148</v>
      </c>
      <c r="AC242" s="29">
        <v>68.8339</v>
      </c>
    </row>
    <row r="243" spans="1:29">
      <c r="A243" s="13" t="s">
        <v>11720</v>
      </c>
      <c r="B243" s="4" t="s">
        <v>2538</v>
      </c>
      <c r="C243" s="12" t="s">
        <v>31</v>
      </c>
      <c r="D243" s="4" t="s">
        <v>860</v>
      </c>
      <c r="E243" s="4" t="s">
        <v>558</v>
      </c>
      <c r="F243" s="4" t="s">
        <v>3415</v>
      </c>
      <c r="G243" s="4" t="s">
        <v>207</v>
      </c>
      <c r="H243" s="4" t="s">
        <v>68</v>
      </c>
      <c r="I243" s="5" t="s">
        <v>11721</v>
      </c>
      <c r="J243" s="5" t="s">
        <v>11722</v>
      </c>
      <c r="K243" s="5" t="s">
        <v>232</v>
      </c>
      <c r="L243" s="5" t="s">
        <v>2176</v>
      </c>
      <c r="M243" s="5" t="s">
        <v>11723</v>
      </c>
      <c r="N243" s="5" t="s">
        <v>1084</v>
      </c>
      <c r="O243" s="5" t="s">
        <v>11724</v>
      </c>
      <c r="P243" s="5" t="s">
        <v>11408</v>
      </c>
      <c r="Q243" s="5">
        <v>3.382</v>
      </c>
      <c r="R243" s="25">
        <f t="shared" si="3"/>
        <v>3.382</v>
      </c>
      <c r="S243" s="30" t="s">
        <v>11725</v>
      </c>
      <c r="T243" s="30" t="s">
        <v>4370</v>
      </c>
      <c r="U243" s="30" t="s">
        <v>4996</v>
      </c>
      <c r="V243" s="5" t="s">
        <v>352</v>
      </c>
      <c r="W243" s="28"/>
      <c r="X243" s="29">
        <v>1.5793</v>
      </c>
      <c r="Z243" s="29">
        <v>1011.0064</v>
      </c>
      <c r="AA243" s="29">
        <v>4.4917</v>
      </c>
      <c r="AB243" s="29">
        <v>71.2353</v>
      </c>
      <c r="AC243" s="29">
        <v>84.8931</v>
      </c>
    </row>
    <row r="244" spans="1:29">
      <c r="A244" s="13" t="s">
        <v>11726</v>
      </c>
      <c r="B244" s="4" t="s">
        <v>2538</v>
      </c>
      <c r="C244" s="12" t="s">
        <v>31</v>
      </c>
      <c r="D244" s="4" t="s">
        <v>391</v>
      </c>
      <c r="E244" s="4" t="s">
        <v>558</v>
      </c>
      <c r="F244" s="4" t="s">
        <v>11727</v>
      </c>
      <c r="G244" s="4" t="s">
        <v>574</v>
      </c>
      <c r="H244" s="4" t="s">
        <v>99</v>
      </c>
      <c r="I244" s="5" t="s">
        <v>11728</v>
      </c>
      <c r="J244" s="5" t="s">
        <v>2058</v>
      </c>
      <c r="K244" s="5" t="s">
        <v>1678</v>
      </c>
      <c r="L244" s="5" t="s">
        <v>485</v>
      </c>
      <c r="M244" s="5" t="s">
        <v>11729</v>
      </c>
      <c r="N244" s="5" t="s">
        <v>1097</v>
      </c>
      <c r="O244" s="5" t="s">
        <v>11730</v>
      </c>
      <c r="P244" s="5" t="s">
        <v>11731</v>
      </c>
      <c r="Q244" s="5">
        <v>3.344</v>
      </c>
      <c r="R244" s="25">
        <f t="shared" si="3"/>
        <v>3.344</v>
      </c>
      <c r="S244" s="30" t="s">
        <v>4547</v>
      </c>
      <c r="T244" s="30" t="s">
        <v>1570</v>
      </c>
      <c r="U244" s="30" t="s">
        <v>11732</v>
      </c>
      <c r="V244" s="5" t="s">
        <v>338</v>
      </c>
      <c r="W244" s="28"/>
      <c r="X244" s="29">
        <v>1.3613</v>
      </c>
      <c r="Z244" s="29">
        <v>1011.2525</v>
      </c>
      <c r="AA244" s="29">
        <v>4.3667</v>
      </c>
      <c r="AB244" s="29">
        <v>70.6342</v>
      </c>
      <c r="AC244" s="29">
        <v>106.8695</v>
      </c>
    </row>
    <row r="245" spans="1:29">
      <c r="A245" s="13" t="s">
        <v>11733</v>
      </c>
      <c r="B245" s="4" t="s">
        <v>3074</v>
      </c>
      <c r="C245" s="12" t="s">
        <v>31</v>
      </c>
      <c r="D245" s="4" t="s">
        <v>1562</v>
      </c>
      <c r="E245" s="4" t="s">
        <v>2929</v>
      </c>
      <c r="F245" s="4" t="s">
        <v>11734</v>
      </c>
      <c r="G245" s="4" t="s">
        <v>129</v>
      </c>
      <c r="H245" s="4" t="s">
        <v>1103</v>
      </c>
      <c r="I245" s="5" t="s">
        <v>11735</v>
      </c>
      <c r="J245" s="5" t="s">
        <v>1807</v>
      </c>
      <c r="K245" s="5" t="s">
        <v>55</v>
      </c>
      <c r="L245" s="5" t="s">
        <v>9427</v>
      </c>
      <c r="M245" s="5" t="s">
        <v>11736</v>
      </c>
      <c r="N245" s="5" t="s">
        <v>901</v>
      </c>
      <c r="O245" s="5" t="s">
        <v>11737</v>
      </c>
      <c r="P245" s="5" t="s">
        <v>11738</v>
      </c>
      <c r="Q245" s="5">
        <v>3.46</v>
      </c>
      <c r="R245" s="25">
        <f t="shared" si="3"/>
        <v>3.46</v>
      </c>
      <c r="S245" s="30" t="s">
        <v>11739</v>
      </c>
      <c r="T245" s="30" t="s">
        <v>1391</v>
      </c>
      <c r="U245" s="30" t="s">
        <v>6469</v>
      </c>
      <c r="V245" s="5" t="s">
        <v>1453</v>
      </c>
      <c r="W245" s="28"/>
      <c r="X245" s="29">
        <v>0.6022</v>
      </c>
      <c r="Z245" s="29">
        <v>1011.2687</v>
      </c>
      <c r="AA245" s="29">
        <v>4.3</v>
      </c>
      <c r="AB245" s="29">
        <v>71.4491</v>
      </c>
      <c r="AC245" s="29">
        <v>63.0342</v>
      </c>
    </row>
    <row r="246" spans="1:29">
      <c r="A246" s="13" t="s">
        <v>11740</v>
      </c>
      <c r="B246" s="4" t="s">
        <v>3074</v>
      </c>
      <c r="C246" s="12" t="s">
        <v>31</v>
      </c>
      <c r="D246" s="4" t="s">
        <v>873</v>
      </c>
      <c r="E246" s="4" t="s">
        <v>2929</v>
      </c>
      <c r="F246" s="4" t="s">
        <v>6307</v>
      </c>
      <c r="G246" s="4" t="s">
        <v>28</v>
      </c>
      <c r="H246" s="4" t="s">
        <v>1103</v>
      </c>
      <c r="I246" s="5" t="s">
        <v>11741</v>
      </c>
      <c r="J246" s="5" t="s">
        <v>1479</v>
      </c>
      <c r="K246" s="5" t="s">
        <v>122</v>
      </c>
      <c r="L246" s="5" t="s">
        <v>11742</v>
      </c>
      <c r="M246" s="5" t="s">
        <v>11743</v>
      </c>
      <c r="N246" s="5" t="s">
        <v>1000</v>
      </c>
      <c r="O246" s="5" t="s">
        <v>11744</v>
      </c>
      <c r="P246" s="5" t="s">
        <v>11745</v>
      </c>
      <c r="Q246" s="5">
        <v>3.587</v>
      </c>
      <c r="R246" s="25">
        <f t="shared" si="3"/>
        <v>3.587</v>
      </c>
      <c r="S246" s="30" t="s">
        <v>11746</v>
      </c>
      <c r="T246" s="30" t="s">
        <v>4558</v>
      </c>
      <c r="U246" s="30" t="s">
        <v>11747</v>
      </c>
      <c r="V246" s="5" t="s">
        <v>1287</v>
      </c>
      <c r="W246" s="28"/>
      <c r="X246" s="29">
        <v>1.1828</v>
      </c>
      <c r="Z246" s="29">
        <v>1010.7927</v>
      </c>
      <c r="AA246" s="29">
        <v>4.5917</v>
      </c>
      <c r="AB246" s="29">
        <v>72.9048</v>
      </c>
      <c r="AC246" s="29">
        <v>353.2969</v>
      </c>
    </row>
    <row r="247" spans="1:29">
      <c r="A247" s="13" t="s">
        <v>11748</v>
      </c>
      <c r="B247" s="4" t="s">
        <v>789</v>
      </c>
      <c r="C247" s="12" t="s">
        <v>115</v>
      </c>
      <c r="D247" s="4" t="s">
        <v>775</v>
      </c>
      <c r="E247" s="4" t="s">
        <v>680</v>
      </c>
      <c r="F247" s="4" t="s">
        <v>3038</v>
      </c>
      <c r="G247" s="4" t="s">
        <v>722</v>
      </c>
      <c r="H247" s="4" t="s">
        <v>1103</v>
      </c>
      <c r="I247" s="5" t="s">
        <v>11749</v>
      </c>
      <c r="J247" s="5" t="s">
        <v>4345</v>
      </c>
      <c r="K247" s="5" t="s">
        <v>665</v>
      </c>
      <c r="L247" s="5" t="s">
        <v>1775</v>
      </c>
      <c r="M247" s="5" t="s">
        <v>11750</v>
      </c>
      <c r="N247" s="5" t="s">
        <v>3627</v>
      </c>
      <c r="O247" s="5" t="s">
        <v>11751</v>
      </c>
      <c r="P247" s="5" t="s">
        <v>11752</v>
      </c>
      <c r="Q247" s="5">
        <v>4.157</v>
      </c>
      <c r="R247" s="25">
        <f t="shared" si="3"/>
        <v>4.157</v>
      </c>
      <c r="S247" s="30" t="s">
        <v>11753</v>
      </c>
      <c r="T247" s="30" t="s">
        <v>4358</v>
      </c>
      <c r="U247" s="30" t="s">
        <v>11754</v>
      </c>
      <c r="V247" s="5" t="s">
        <v>278</v>
      </c>
      <c r="W247" s="28"/>
      <c r="X247" s="29">
        <v>2.0979</v>
      </c>
      <c r="Z247" s="29">
        <v>1010.3807</v>
      </c>
      <c r="AA247" s="29">
        <v>4.85</v>
      </c>
      <c r="AB247" s="29">
        <v>74.1121</v>
      </c>
      <c r="AC247" s="29">
        <v>244.238</v>
      </c>
    </row>
    <row r="248" spans="1:29">
      <c r="A248" s="13" t="s">
        <v>11755</v>
      </c>
      <c r="B248" s="4" t="s">
        <v>3123</v>
      </c>
      <c r="C248" s="12" t="s">
        <v>115</v>
      </c>
      <c r="D248" s="4" t="s">
        <v>1548</v>
      </c>
      <c r="E248" s="4" t="s">
        <v>2856</v>
      </c>
      <c r="F248" s="4" t="s">
        <v>3603</v>
      </c>
      <c r="G248" s="4" t="s">
        <v>143</v>
      </c>
      <c r="H248" s="4" t="s">
        <v>1103</v>
      </c>
      <c r="I248" s="5" t="s">
        <v>11756</v>
      </c>
      <c r="J248" s="5" t="s">
        <v>1577</v>
      </c>
      <c r="K248" s="5" t="s">
        <v>414</v>
      </c>
      <c r="L248" s="5" t="s">
        <v>4602</v>
      </c>
      <c r="M248" s="5" t="s">
        <v>11757</v>
      </c>
      <c r="N248" s="5" t="s">
        <v>186</v>
      </c>
      <c r="O248" s="5" t="s">
        <v>11758</v>
      </c>
      <c r="P248" s="5" t="s">
        <v>11759</v>
      </c>
      <c r="Q248" s="5">
        <v>6.217</v>
      </c>
      <c r="R248" s="25">
        <f t="shared" si="3"/>
        <v>6.217</v>
      </c>
      <c r="S248" s="30" t="s">
        <v>11760</v>
      </c>
      <c r="T248" s="30" t="s">
        <v>2209</v>
      </c>
      <c r="U248" s="30" t="s">
        <v>11761</v>
      </c>
      <c r="V248" s="5" t="s">
        <v>278</v>
      </c>
      <c r="W248" s="28"/>
      <c r="X248" s="29">
        <v>3.4565</v>
      </c>
      <c r="Z248" s="29">
        <v>1010.3852</v>
      </c>
      <c r="AA248" s="29">
        <v>4.7083</v>
      </c>
      <c r="AB248" s="29">
        <v>74.5593</v>
      </c>
      <c r="AC248" s="29">
        <v>237.654</v>
      </c>
    </row>
    <row r="249" spans="1:29">
      <c r="A249" s="13" t="s">
        <v>11762</v>
      </c>
      <c r="B249" s="4" t="s">
        <v>626</v>
      </c>
      <c r="C249" s="12" t="s">
        <v>115</v>
      </c>
      <c r="D249" s="4" t="s">
        <v>490</v>
      </c>
      <c r="E249" s="4" t="s">
        <v>285</v>
      </c>
      <c r="F249" s="4" t="s">
        <v>7499</v>
      </c>
      <c r="G249" s="4" t="s">
        <v>223</v>
      </c>
      <c r="H249" s="4" t="s">
        <v>573</v>
      </c>
      <c r="I249" s="5" t="s">
        <v>11763</v>
      </c>
      <c r="J249" s="5" t="s">
        <v>5603</v>
      </c>
      <c r="K249" s="5" t="s">
        <v>1533</v>
      </c>
      <c r="L249" s="5" t="s">
        <v>4558</v>
      </c>
      <c r="M249" s="5" t="s">
        <v>10485</v>
      </c>
      <c r="N249" s="5" t="s">
        <v>2321</v>
      </c>
      <c r="O249" s="5" t="s">
        <v>11764</v>
      </c>
      <c r="P249" s="5" t="s">
        <v>11765</v>
      </c>
      <c r="Q249" s="5">
        <v>2.802</v>
      </c>
      <c r="R249" s="25">
        <f t="shared" si="3"/>
        <v>2.802</v>
      </c>
      <c r="S249" s="30" t="s">
        <v>11766</v>
      </c>
      <c r="T249" s="30" t="s">
        <v>1720</v>
      </c>
      <c r="U249" s="30" t="s">
        <v>11767</v>
      </c>
      <c r="V249" s="5" t="s">
        <v>278</v>
      </c>
      <c r="W249" s="28"/>
      <c r="X249" s="29">
        <v>3.2593</v>
      </c>
      <c r="Z249" s="29">
        <v>1010.774</v>
      </c>
      <c r="AA249" s="29">
        <v>4.5333</v>
      </c>
      <c r="AB249" s="29">
        <v>74.576</v>
      </c>
      <c r="AC249" s="29">
        <v>231.3871</v>
      </c>
    </row>
    <row r="250" spans="1:29">
      <c r="A250" s="13" t="s">
        <v>11768</v>
      </c>
      <c r="B250" s="4" t="s">
        <v>315</v>
      </c>
      <c r="C250" s="12" t="s">
        <v>31</v>
      </c>
      <c r="D250" s="4" t="s">
        <v>615</v>
      </c>
      <c r="E250" s="4" t="s">
        <v>189</v>
      </c>
      <c r="F250" s="4" t="s">
        <v>111</v>
      </c>
      <c r="G250" s="4" t="s">
        <v>34</v>
      </c>
      <c r="H250" s="4" t="s">
        <v>161</v>
      </c>
      <c r="I250" s="5" t="s">
        <v>11769</v>
      </c>
      <c r="J250" s="5" t="s">
        <v>1975</v>
      </c>
      <c r="K250" s="5" t="s">
        <v>264</v>
      </c>
      <c r="L250" s="5" t="s">
        <v>4024</v>
      </c>
      <c r="M250" s="5" t="s">
        <v>11770</v>
      </c>
      <c r="N250" s="5" t="s">
        <v>1478</v>
      </c>
      <c r="O250" s="5" t="s">
        <v>11771</v>
      </c>
      <c r="P250" s="5" t="s">
        <v>11772</v>
      </c>
      <c r="Q250" s="5">
        <v>2.409</v>
      </c>
      <c r="R250" s="25">
        <f t="shared" si="3"/>
        <v>2.409</v>
      </c>
      <c r="S250" s="30" t="s">
        <v>817</v>
      </c>
      <c r="T250" s="30" t="s">
        <v>4704</v>
      </c>
      <c r="U250" s="30" t="s">
        <v>11773</v>
      </c>
      <c r="V250" s="5" t="s">
        <v>278</v>
      </c>
      <c r="W250" s="28"/>
      <c r="X250" s="29">
        <v>0.7702</v>
      </c>
      <c r="Z250" s="29">
        <v>1011.3601</v>
      </c>
      <c r="AA250" s="29">
        <v>4.2167</v>
      </c>
      <c r="AB250" s="29">
        <v>73.6326</v>
      </c>
      <c r="AC250" s="29">
        <v>234.0221</v>
      </c>
    </row>
    <row r="251" spans="1:29">
      <c r="A251" s="13" t="s">
        <v>11774</v>
      </c>
      <c r="B251" s="4" t="s">
        <v>177</v>
      </c>
      <c r="C251" s="12" t="s">
        <v>31</v>
      </c>
      <c r="D251" s="4" t="s">
        <v>586</v>
      </c>
      <c r="E251" s="4" t="s">
        <v>1433</v>
      </c>
      <c r="F251" s="4" t="s">
        <v>995</v>
      </c>
      <c r="G251" s="4" t="s">
        <v>34</v>
      </c>
      <c r="H251" s="4" t="s">
        <v>258</v>
      </c>
      <c r="I251" s="5" t="s">
        <v>11775</v>
      </c>
      <c r="J251" s="5" t="s">
        <v>2117</v>
      </c>
      <c r="K251" s="5" t="s">
        <v>104</v>
      </c>
      <c r="L251" s="5" t="s">
        <v>4638</v>
      </c>
      <c r="M251" s="5" t="s">
        <v>11776</v>
      </c>
      <c r="N251" s="5" t="s">
        <v>675</v>
      </c>
      <c r="O251" s="5" t="s">
        <v>9046</v>
      </c>
      <c r="P251" s="5" t="s">
        <v>11777</v>
      </c>
      <c r="Q251" s="5">
        <v>2.555</v>
      </c>
      <c r="R251" s="25">
        <f t="shared" si="3"/>
        <v>2.555</v>
      </c>
      <c r="S251" s="30" t="s">
        <v>11778</v>
      </c>
      <c r="T251" s="30" t="s">
        <v>94</v>
      </c>
      <c r="U251" s="30" t="s">
        <v>10148</v>
      </c>
      <c r="V251" s="5" t="s">
        <v>278</v>
      </c>
      <c r="W251" s="28"/>
      <c r="X251" s="29">
        <v>1.1225</v>
      </c>
      <c r="Z251" s="29">
        <v>1011.9057</v>
      </c>
      <c r="AA251" s="29">
        <v>3.4583</v>
      </c>
      <c r="AB251" s="29">
        <v>71.9953</v>
      </c>
      <c r="AC251" s="29">
        <v>300.3433</v>
      </c>
    </row>
    <row r="252" spans="1:29">
      <c r="A252" s="13" t="s">
        <v>11779</v>
      </c>
      <c r="B252" s="4" t="s">
        <v>342</v>
      </c>
      <c r="C252" s="12" t="s">
        <v>115</v>
      </c>
      <c r="D252" s="4" t="s">
        <v>586</v>
      </c>
      <c r="E252" s="4" t="s">
        <v>175</v>
      </c>
      <c r="F252" s="4" t="s">
        <v>11780</v>
      </c>
      <c r="G252" s="4" t="s">
        <v>376</v>
      </c>
      <c r="H252" s="4" t="s">
        <v>258</v>
      </c>
      <c r="I252" s="5" t="s">
        <v>11781</v>
      </c>
      <c r="J252" s="5" t="s">
        <v>2142</v>
      </c>
      <c r="K252" s="5" t="s">
        <v>293</v>
      </c>
      <c r="L252" s="5" t="s">
        <v>2387</v>
      </c>
      <c r="M252" s="5" t="s">
        <v>6522</v>
      </c>
      <c r="N252" s="5" t="s">
        <v>2321</v>
      </c>
      <c r="O252" s="5" t="s">
        <v>11782</v>
      </c>
      <c r="P252" s="5" t="s">
        <v>11783</v>
      </c>
      <c r="Q252" s="5">
        <v>1.687</v>
      </c>
      <c r="R252" s="25">
        <f t="shared" si="3"/>
        <v>1.687</v>
      </c>
      <c r="S252" s="30" t="s">
        <v>11784</v>
      </c>
      <c r="T252" s="30" t="s">
        <v>282</v>
      </c>
      <c r="U252" s="30" t="s">
        <v>7945</v>
      </c>
      <c r="V252" s="5" t="s">
        <v>278</v>
      </c>
      <c r="W252" s="28"/>
      <c r="X252" s="29">
        <v>1.4869</v>
      </c>
      <c r="Z252" s="29">
        <v>1012.713</v>
      </c>
      <c r="AA252" s="29">
        <v>3.1833</v>
      </c>
      <c r="AB252" s="29">
        <v>71.6593</v>
      </c>
      <c r="AC252" s="29">
        <v>264.0501</v>
      </c>
    </row>
    <row r="253" spans="1:29">
      <c r="A253" s="13" t="s">
        <v>11785</v>
      </c>
      <c r="B253" s="4" t="s">
        <v>626</v>
      </c>
      <c r="C253" s="12" t="s">
        <v>31</v>
      </c>
      <c r="D253" s="4" t="s">
        <v>2682</v>
      </c>
      <c r="E253" s="4" t="s">
        <v>285</v>
      </c>
      <c r="F253" s="4" t="s">
        <v>11780</v>
      </c>
      <c r="G253" s="4" t="s">
        <v>392</v>
      </c>
      <c r="H253" s="4" t="s">
        <v>603</v>
      </c>
      <c r="I253" s="5" t="s">
        <v>11786</v>
      </c>
      <c r="J253" s="5" t="s">
        <v>1994</v>
      </c>
      <c r="K253" s="5" t="s">
        <v>89</v>
      </c>
      <c r="L253" s="5" t="s">
        <v>1465</v>
      </c>
      <c r="M253" s="5" t="s">
        <v>10080</v>
      </c>
      <c r="N253" s="5" t="s">
        <v>661</v>
      </c>
      <c r="O253" s="5" t="s">
        <v>11787</v>
      </c>
      <c r="P253" s="5" t="s">
        <v>11788</v>
      </c>
      <c r="Q253" s="5">
        <v>1.326</v>
      </c>
      <c r="R253" s="25">
        <f t="shared" si="3"/>
        <v>1.326</v>
      </c>
      <c r="S253" s="30" t="s">
        <v>11789</v>
      </c>
      <c r="T253" s="30" t="s">
        <v>3148</v>
      </c>
      <c r="U253" s="30" t="s">
        <v>11790</v>
      </c>
      <c r="V253" s="5" t="s">
        <v>278</v>
      </c>
      <c r="W253" s="28"/>
      <c r="X253" s="29">
        <v>0.9734</v>
      </c>
      <c r="Z253" s="29">
        <v>1012.3158</v>
      </c>
      <c r="AA253" s="29">
        <v>2.9917</v>
      </c>
      <c r="AB253" s="29">
        <v>70.6472</v>
      </c>
      <c r="AC253" s="29">
        <v>251.0594</v>
      </c>
    </row>
    <row r="254" spans="1:29">
      <c r="A254" s="13" t="s">
        <v>11791</v>
      </c>
      <c r="B254" s="4" t="s">
        <v>639</v>
      </c>
      <c r="C254" s="12" t="s">
        <v>31</v>
      </c>
      <c r="D254" s="4" t="s">
        <v>637</v>
      </c>
      <c r="E254" s="4" t="s">
        <v>4241</v>
      </c>
      <c r="F254" s="4" t="s">
        <v>6026</v>
      </c>
      <c r="G254" s="4" t="s">
        <v>242</v>
      </c>
      <c r="H254" s="4" t="s">
        <v>240</v>
      </c>
      <c r="I254" s="5" t="s">
        <v>11792</v>
      </c>
      <c r="J254" s="5" t="s">
        <v>459</v>
      </c>
      <c r="K254" s="5" t="s">
        <v>2168</v>
      </c>
      <c r="L254" s="5" t="s">
        <v>3557</v>
      </c>
      <c r="M254" s="5" t="s">
        <v>11793</v>
      </c>
      <c r="N254" s="5" t="s">
        <v>2758</v>
      </c>
      <c r="O254" s="5" t="s">
        <v>11794</v>
      </c>
      <c r="P254" s="5" t="s">
        <v>11795</v>
      </c>
      <c r="Q254" s="5">
        <v>1.648</v>
      </c>
      <c r="R254" s="25">
        <f t="shared" si="3"/>
        <v>1.648</v>
      </c>
      <c r="S254" s="30" t="s">
        <v>11796</v>
      </c>
      <c r="T254" s="30" t="s">
        <v>1890</v>
      </c>
      <c r="U254" s="30" t="s">
        <v>9289</v>
      </c>
      <c r="V254" s="5" t="s">
        <v>278</v>
      </c>
      <c r="W254" s="28"/>
      <c r="X254" s="29">
        <v>3.4242</v>
      </c>
      <c r="Z254" s="29">
        <v>1010.9693</v>
      </c>
      <c r="AA254" s="29">
        <v>3.7083</v>
      </c>
      <c r="AB254" s="29">
        <v>75.5186</v>
      </c>
      <c r="AC254" s="29">
        <v>120.9137</v>
      </c>
    </row>
    <row r="255" spans="1:29">
      <c r="A255" s="13" t="s">
        <v>11797</v>
      </c>
      <c r="B255" s="4" t="s">
        <v>694</v>
      </c>
      <c r="C255" s="12" t="s">
        <v>160</v>
      </c>
      <c r="D255" s="4" t="s">
        <v>572</v>
      </c>
      <c r="E255" s="4" t="s">
        <v>570</v>
      </c>
      <c r="F255" s="4" t="s">
        <v>10432</v>
      </c>
      <c r="G255" s="4" t="s">
        <v>161</v>
      </c>
      <c r="H255" s="4" t="s">
        <v>223</v>
      </c>
      <c r="I255" s="5" t="s">
        <v>11798</v>
      </c>
      <c r="J255" s="5" t="s">
        <v>1797</v>
      </c>
      <c r="K255" s="5" t="s">
        <v>2014</v>
      </c>
      <c r="L255" s="5" t="s">
        <v>2015</v>
      </c>
      <c r="M255" s="5" t="s">
        <v>11799</v>
      </c>
      <c r="N255" s="5" t="s">
        <v>75</v>
      </c>
      <c r="O255" s="5" t="s">
        <v>5482</v>
      </c>
      <c r="P255" s="5" t="s">
        <v>11800</v>
      </c>
      <c r="Q255" s="5">
        <v>2.134</v>
      </c>
      <c r="R255" s="25">
        <f t="shared" si="3"/>
        <v>2.134</v>
      </c>
      <c r="S255" s="30" t="s">
        <v>11801</v>
      </c>
      <c r="T255" s="30" t="s">
        <v>1964</v>
      </c>
      <c r="U255" s="30" t="s">
        <v>2999</v>
      </c>
      <c r="V255" s="5" t="s">
        <v>278</v>
      </c>
      <c r="W255" s="28"/>
      <c r="X255" s="29">
        <v>2.5666</v>
      </c>
      <c r="Z255" s="29">
        <v>1010.0492</v>
      </c>
      <c r="AA255" s="29">
        <v>3.8417</v>
      </c>
      <c r="AB255" s="29">
        <v>71.5953</v>
      </c>
      <c r="AC255" s="29">
        <v>102.0642</v>
      </c>
    </row>
    <row r="256" spans="1:29">
      <c r="A256" s="13" t="s">
        <v>11802</v>
      </c>
      <c r="B256" s="4" t="s">
        <v>693</v>
      </c>
      <c r="C256" s="12" t="s">
        <v>874</v>
      </c>
      <c r="D256" s="4" t="s">
        <v>447</v>
      </c>
      <c r="E256" s="4" t="s">
        <v>694</v>
      </c>
      <c r="F256" s="4" t="s">
        <v>461</v>
      </c>
      <c r="G256" s="4" t="s">
        <v>778</v>
      </c>
      <c r="H256" s="4" t="s">
        <v>258</v>
      </c>
      <c r="I256" s="5" t="s">
        <v>11803</v>
      </c>
      <c r="J256" s="5" t="s">
        <v>784</v>
      </c>
      <c r="K256" s="5" t="s">
        <v>151</v>
      </c>
      <c r="L256" s="5" t="s">
        <v>2479</v>
      </c>
      <c r="M256" s="5" t="s">
        <v>11804</v>
      </c>
      <c r="N256" s="5" t="s">
        <v>3539</v>
      </c>
      <c r="O256" s="5" t="s">
        <v>11805</v>
      </c>
      <c r="P256" s="5" t="s">
        <v>11806</v>
      </c>
      <c r="Q256" s="5">
        <v>4.101</v>
      </c>
      <c r="R256" s="25">
        <f t="shared" si="3"/>
        <v>4.101</v>
      </c>
      <c r="S256" s="30" t="s">
        <v>6462</v>
      </c>
      <c r="T256" s="30" t="s">
        <v>5140</v>
      </c>
      <c r="U256" s="30" t="s">
        <v>6577</v>
      </c>
      <c r="V256" s="5" t="s">
        <v>278</v>
      </c>
      <c r="W256" s="28"/>
      <c r="X256" s="29">
        <v>4.2322</v>
      </c>
      <c r="Z256" s="29">
        <v>1009.5342</v>
      </c>
      <c r="AA256" s="29">
        <v>3.2</v>
      </c>
      <c r="AB256" s="29">
        <v>73.7297</v>
      </c>
      <c r="AC256" s="29">
        <v>91.3116</v>
      </c>
    </row>
    <row r="257" spans="1:29">
      <c r="A257" s="13" t="s">
        <v>11807</v>
      </c>
      <c r="B257" s="4" t="s">
        <v>375</v>
      </c>
      <c r="C257" s="12" t="s">
        <v>31</v>
      </c>
      <c r="D257" s="4" t="s">
        <v>776</v>
      </c>
      <c r="E257" s="4" t="s">
        <v>361</v>
      </c>
      <c r="F257" s="4" t="s">
        <v>11808</v>
      </c>
      <c r="G257" s="4" t="s">
        <v>64</v>
      </c>
      <c r="H257" s="4" t="s">
        <v>97</v>
      </c>
      <c r="I257" s="5" t="s">
        <v>11809</v>
      </c>
      <c r="J257" s="5" t="s">
        <v>94</v>
      </c>
      <c r="K257" s="5" t="s">
        <v>89</v>
      </c>
      <c r="L257" s="5" t="s">
        <v>5143</v>
      </c>
      <c r="M257" s="5" t="s">
        <v>11810</v>
      </c>
      <c r="N257" s="5" t="s">
        <v>2225</v>
      </c>
      <c r="O257" s="5" t="s">
        <v>11811</v>
      </c>
      <c r="P257" s="5" t="s">
        <v>11812</v>
      </c>
      <c r="Q257" s="5">
        <v>3.851</v>
      </c>
      <c r="R257" s="25">
        <f t="shared" si="3"/>
        <v>3.851</v>
      </c>
      <c r="S257" s="30" t="s">
        <v>11813</v>
      </c>
      <c r="T257" s="30" t="s">
        <v>4808</v>
      </c>
      <c r="U257" s="30" t="s">
        <v>1534</v>
      </c>
      <c r="V257" s="5" t="s">
        <v>278</v>
      </c>
      <c r="W257" s="28"/>
      <c r="X257" s="29">
        <v>3.195</v>
      </c>
      <c r="Z257" s="29">
        <v>1009.9168</v>
      </c>
      <c r="AA257" s="29">
        <v>2.7</v>
      </c>
      <c r="AB257" s="29">
        <v>74.7936</v>
      </c>
      <c r="AC257" s="29">
        <v>98.9149</v>
      </c>
    </row>
    <row r="258" spans="1:29">
      <c r="A258" s="13" t="s">
        <v>11814</v>
      </c>
      <c r="B258" s="4" t="s">
        <v>982</v>
      </c>
      <c r="C258" s="12" t="s">
        <v>31</v>
      </c>
      <c r="D258" s="4" t="s">
        <v>558</v>
      </c>
      <c r="E258" s="4" t="s">
        <v>1757</v>
      </c>
      <c r="F258" s="4" t="s">
        <v>8317</v>
      </c>
      <c r="G258" s="4" t="s">
        <v>256</v>
      </c>
      <c r="H258" s="4" t="s">
        <v>80</v>
      </c>
      <c r="I258" s="5" t="s">
        <v>11815</v>
      </c>
      <c r="J258" s="5" t="s">
        <v>3707</v>
      </c>
      <c r="K258" s="5" t="s">
        <v>2376</v>
      </c>
      <c r="L258" s="5" t="s">
        <v>3215</v>
      </c>
      <c r="M258" s="5" t="s">
        <v>11816</v>
      </c>
      <c r="N258" s="5" t="s">
        <v>1402</v>
      </c>
      <c r="O258" s="5" t="s">
        <v>11817</v>
      </c>
      <c r="P258" s="5" t="s">
        <v>11818</v>
      </c>
      <c r="Q258" s="5">
        <v>2.826</v>
      </c>
      <c r="R258" s="25">
        <f t="shared" ref="R258:R321" si="4">IF(COUNTBLANK(Q258)&gt;0,"",SUM(N258:Q258))</f>
        <v>2.826</v>
      </c>
      <c r="S258" s="30" t="s">
        <v>11819</v>
      </c>
      <c r="T258" s="30" t="s">
        <v>1375</v>
      </c>
      <c r="U258" s="30" t="s">
        <v>1039</v>
      </c>
      <c r="V258" s="5" t="s">
        <v>278</v>
      </c>
      <c r="W258" s="28"/>
      <c r="X258" s="29">
        <v>2.7532</v>
      </c>
      <c r="Z258" s="29">
        <v>1010.3481</v>
      </c>
      <c r="AA258" s="29">
        <v>2.0833</v>
      </c>
      <c r="AB258" s="29">
        <v>73.9583</v>
      </c>
      <c r="AC258" s="29">
        <v>99.1265</v>
      </c>
    </row>
    <row r="259" spans="1:29">
      <c r="A259" s="13" t="s">
        <v>11820</v>
      </c>
      <c r="B259" s="4" t="s">
        <v>558</v>
      </c>
      <c r="C259" s="12" t="s">
        <v>160</v>
      </c>
      <c r="D259" s="4" t="s">
        <v>1789</v>
      </c>
      <c r="E259" s="4" t="s">
        <v>1641</v>
      </c>
      <c r="F259" s="4" t="s">
        <v>702</v>
      </c>
      <c r="G259" s="4" t="s">
        <v>256</v>
      </c>
      <c r="H259" s="4" t="s">
        <v>300</v>
      </c>
      <c r="I259" s="5" t="s">
        <v>11821</v>
      </c>
      <c r="J259" s="5" t="s">
        <v>456</v>
      </c>
      <c r="K259" s="5" t="s">
        <v>2049</v>
      </c>
      <c r="L259" s="5" t="s">
        <v>3522</v>
      </c>
      <c r="M259" s="5" t="s">
        <v>11822</v>
      </c>
      <c r="N259" s="5" t="s">
        <v>1276</v>
      </c>
      <c r="O259" s="5" t="s">
        <v>11823</v>
      </c>
      <c r="P259" s="5" t="s">
        <v>1145</v>
      </c>
      <c r="Q259" s="5">
        <v>2.462</v>
      </c>
      <c r="R259" s="25">
        <f t="shared" si="4"/>
        <v>2.462</v>
      </c>
      <c r="S259" s="30" t="s">
        <v>11824</v>
      </c>
      <c r="T259" s="30" t="s">
        <v>4903</v>
      </c>
      <c r="U259" s="30" t="s">
        <v>6533</v>
      </c>
      <c r="V259" s="5" t="s">
        <v>278</v>
      </c>
      <c r="W259" s="28"/>
      <c r="X259" s="29">
        <v>3.2419</v>
      </c>
      <c r="Z259" s="29">
        <v>1010.5306</v>
      </c>
      <c r="AA259" s="29">
        <v>2.125</v>
      </c>
      <c r="AB259" s="29">
        <v>73.7057</v>
      </c>
      <c r="AC259" s="29">
        <v>113.947</v>
      </c>
    </row>
    <row r="260" spans="1:29">
      <c r="A260" s="13" t="s">
        <v>11825</v>
      </c>
      <c r="B260" s="4" t="s">
        <v>489</v>
      </c>
      <c r="C260" s="12" t="s">
        <v>31</v>
      </c>
      <c r="D260" s="4" t="s">
        <v>463</v>
      </c>
      <c r="E260" s="4" t="s">
        <v>490</v>
      </c>
      <c r="F260" s="4" t="s">
        <v>2907</v>
      </c>
      <c r="G260" s="4" t="s">
        <v>573</v>
      </c>
      <c r="H260" s="4" t="s">
        <v>66</v>
      </c>
      <c r="I260" s="5" t="s">
        <v>11826</v>
      </c>
      <c r="J260" s="5" t="s">
        <v>2758</v>
      </c>
      <c r="K260" s="5" t="s">
        <v>7142</v>
      </c>
      <c r="L260" s="5" t="s">
        <v>2389</v>
      </c>
      <c r="M260" s="5" t="s">
        <v>11827</v>
      </c>
      <c r="N260" s="5" t="s">
        <v>1062</v>
      </c>
      <c r="O260" s="5" t="s">
        <v>11828</v>
      </c>
      <c r="P260" s="5" t="s">
        <v>11829</v>
      </c>
      <c r="Q260" s="5">
        <v>2.442</v>
      </c>
      <c r="R260" s="25">
        <f t="shared" si="4"/>
        <v>2.442</v>
      </c>
      <c r="S260" s="30" t="s">
        <v>11830</v>
      </c>
      <c r="T260" s="30" t="s">
        <v>1839</v>
      </c>
      <c r="U260" s="30" t="s">
        <v>9454</v>
      </c>
      <c r="V260" s="5" t="s">
        <v>278</v>
      </c>
      <c r="W260" s="28"/>
      <c r="X260" s="29">
        <v>2.1615</v>
      </c>
      <c r="Z260" s="29">
        <v>1010.7917</v>
      </c>
      <c r="AA260" s="29">
        <v>2.225</v>
      </c>
      <c r="AB260" s="29">
        <v>73.2546</v>
      </c>
      <c r="AC260" s="29">
        <v>79.6499</v>
      </c>
    </row>
    <row r="261" spans="1:29">
      <c r="A261" s="13" t="s">
        <v>11831</v>
      </c>
      <c r="B261" s="4" t="s">
        <v>694</v>
      </c>
      <c r="C261" s="12" t="s">
        <v>160</v>
      </c>
      <c r="D261" s="4" t="s">
        <v>2906</v>
      </c>
      <c r="E261" s="4" t="s">
        <v>570</v>
      </c>
      <c r="F261" s="4" t="s">
        <v>11832</v>
      </c>
      <c r="G261" s="4" t="s">
        <v>573</v>
      </c>
      <c r="H261" s="4" t="s">
        <v>407</v>
      </c>
      <c r="I261" s="5" t="s">
        <v>11833</v>
      </c>
      <c r="J261" s="5" t="s">
        <v>354</v>
      </c>
      <c r="K261" s="5" t="s">
        <v>278</v>
      </c>
      <c r="L261" s="5" t="s">
        <v>3656</v>
      </c>
      <c r="M261" s="5" t="s">
        <v>11834</v>
      </c>
      <c r="N261" s="5" t="s">
        <v>1276</v>
      </c>
      <c r="O261" s="5" t="s">
        <v>11835</v>
      </c>
      <c r="P261" s="5" t="s">
        <v>11836</v>
      </c>
      <c r="Q261" s="5">
        <v>2.236</v>
      </c>
      <c r="R261" s="25">
        <f t="shared" si="4"/>
        <v>2.236</v>
      </c>
      <c r="S261" s="30" t="s">
        <v>11837</v>
      </c>
      <c r="T261" s="30" t="s">
        <v>8178</v>
      </c>
      <c r="U261" s="30" t="s">
        <v>6954</v>
      </c>
      <c r="V261" s="5" t="s">
        <v>278</v>
      </c>
      <c r="W261" s="28"/>
      <c r="X261" s="29">
        <v>1.291</v>
      </c>
      <c r="Z261" s="29">
        <v>1011.4202</v>
      </c>
      <c r="AA261" s="29">
        <v>2.4583</v>
      </c>
      <c r="AB261" s="29">
        <v>72.474</v>
      </c>
      <c r="AC261" s="29">
        <v>65.1723</v>
      </c>
    </row>
    <row r="262" spans="1:29">
      <c r="A262" s="13" t="s">
        <v>11838</v>
      </c>
      <c r="B262" s="4" t="s">
        <v>463</v>
      </c>
      <c r="C262" s="12" t="s">
        <v>160</v>
      </c>
      <c r="D262" s="4" t="s">
        <v>4271</v>
      </c>
      <c r="E262" s="4" t="s">
        <v>342</v>
      </c>
      <c r="F262" s="4" t="s">
        <v>1135</v>
      </c>
      <c r="G262" s="4" t="s">
        <v>258</v>
      </c>
      <c r="H262" s="4" t="s">
        <v>32</v>
      </c>
      <c r="I262" s="5" t="s">
        <v>11839</v>
      </c>
      <c r="J262" s="5" t="s">
        <v>2082</v>
      </c>
      <c r="K262" s="5" t="s">
        <v>1585</v>
      </c>
      <c r="L262" s="5" t="s">
        <v>1688</v>
      </c>
      <c r="M262" s="5" t="s">
        <v>11840</v>
      </c>
      <c r="N262" s="5" t="s">
        <v>728</v>
      </c>
      <c r="O262" s="5" t="s">
        <v>11841</v>
      </c>
      <c r="P262" s="5" t="s">
        <v>11842</v>
      </c>
      <c r="Q262" s="5">
        <v>2.169</v>
      </c>
      <c r="R262" s="25">
        <f t="shared" si="4"/>
        <v>2.169</v>
      </c>
      <c r="S262" s="30" t="s">
        <v>11843</v>
      </c>
      <c r="T262" s="30" t="s">
        <v>2034</v>
      </c>
      <c r="U262" s="30" t="s">
        <v>6658</v>
      </c>
      <c r="V262" s="5" t="s">
        <v>278</v>
      </c>
      <c r="W262" s="28"/>
      <c r="X262" s="29">
        <v>0.7828</v>
      </c>
      <c r="Z262" s="29">
        <v>1011.7546</v>
      </c>
      <c r="AA262" s="29">
        <v>2.4917</v>
      </c>
      <c r="AB262" s="29">
        <v>70.2027</v>
      </c>
      <c r="AC262" s="29">
        <v>51.5438</v>
      </c>
    </row>
    <row r="263" spans="1:29">
      <c r="A263" s="13" t="s">
        <v>11844</v>
      </c>
      <c r="B263" s="4" t="s">
        <v>587</v>
      </c>
      <c r="C263" s="12" t="s">
        <v>31</v>
      </c>
      <c r="D263" s="4" t="s">
        <v>1831</v>
      </c>
      <c r="E263" s="4" t="s">
        <v>2211</v>
      </c>
      <c r="F263" s="4" t="s">
        <v>11845</v>
      </c>
      <c r="G263" s="4" t="s">
        <v>258</v>
      </c>
      <c r="H263" s="4" t="s">
        <v>476</v>
      </c>
      <c r="I263" s="5" t="s">
        <v>11846</v>
      </c>
      <c r="J263" s="5" t="s">
        <v>1931</v>
      </c>
      <c r="K263" s="5" t="s">
        <v>137</v>
      </c>
      <c r="L263" s="5" t="s">
        <v>4722</v>
      </c>
      <c r="M263" s="5" t="s">
        <v>900</v>
      </c>
      <c r="N263" s="5" t="s">
        <v>498</v>
      </c>
      <c r="O263" s="5" t="s">
        <v>11847</v>
      </c>
      <c r="P263" s="5" t="s">
        <v>1847</v>
      </c>
      <c r="Q263" s="5">
        <v>1.685</v>
      </c>
      <c r="R263" s="25">
        <f t="shared" si="4"/>
        <v>1.685</v>
      </c>
      <c r="S263" s="30" t="s">
        <v>11848</v>
      </c>
      <c r="T263" s="30" t="s">
        <v>3549</v>
      </c>
      <c r="U263" s="30" t="s">
        <v>6877</v>
      </c>
      <c r="V263" s="5" t="s">
        <v>278</v>
      </c>
      <c r="W263" s="28"/>
      <c r="X263" s="29">
        <v>1.0677</v>
      </c>
      <c r="Z263" s="29">
        <v>1011.9398</v>
      </c>
      <c r="AA263" s="29">
        <v>2.1417</v>
      </c>
      <c r="AB263" s="29">
        <v>70.2102</v>
      </c>
      <c r="AC263" s="29">
        <v>51.0343</v>
      </c>
    </row>
    <row r="264" spans="1:29">
      <c r="A264" s="13" t="s">
        <v>11849</v>
      </c>
      <c r="B264" s="4" t="s">
        <v>463</v>
      </c>
      <c r="C264" s="12" t="s">
        <v>160</v>
      </c>
      <c r="D264" s="4" t="s">
        <v>390</v>
      </c>
      <c r="E264" s="4" t="s">
        <v>342</v>
      </c>
      <c r="F264" s="4" t="s">
        <v>11850</v>
      </c>
      <c r="G264" s="4" t="s">
        <v>573</v>
      </c>
      <c r="H264" s="4" t="s">
        <v>113</v>
      </c>
      <c r="I264" s="5" t="s">
        <v>11851</v>
      </c>
      <c r="J264" s="5" t="s">
        <v>5206</v>
      </c>
      <c r="K264" s="5" t="s">
        <v>1597</v>
      </c>
      <c r="L264" s="5" t="s">
        <v>4969</v>
      </c>
      <c r="M264" s="5" t="s">
        <v>11852</v>
      </c>
      <c r="N264" s="5" t="s">
        <v>5572</v>
      </c>
      <c r="O264" s="5" t="s">
        <v>11853</v>
      </c>
      <c r="P264" s="5" t="s">
        <v>11854</v>
      </c>
      <c r="Q264" s="5">
        <v>1.716</v>
      </c>
      <c r="R264" s="25">
        <f t="shared" si="4"/>
        <v>1.716</v>
      </c>
      <c r="S264" s="30" t="s">
        <v>11855</v>
      </c>
      <c r="T264" s="30" t="s">
        <v>4149</v>
      </c>
      <c r="U264" s="30" t="s">
        <v>11856</v>
      </c>
      <c r="V264" s="5" t="s">
        <v>278</v>
      </c>
      <c r="W264" s="28"/>
      <c r="X264" s="29">
        <v>0.4678</v>
      </c>
      <c r="Z264" s="29">
        <v>1011.9768</v>
      </c>
      <c r="AA264" s="29">
        <v>1.9</v>
      </c>
      <c r="AB264" s="29">
        <v>69.4739</v>
      </c>
      <c r="AC264" s="29">
        <v>140.1827</v>
      </c>
    </row>
    <row r="265" spans="1:29">
      <c r="A265" s="13" t="s">
        <v>11857</v>
      </c>
      <c r="B265" s="4" t="s">
        <v>2897</v>
      </c>
      <c r="C265" s="12" t="s">
        <v>160</v>
      </c>
      <c r="D265" s="4" t="s">
        <v>2789</v>
      </c>
      <c r="E265" s="4" t="s">
        <v>1672</v>
      </c>
      <c r="F265" s="4" t="s">
        <v>8659</v>
      </c>
      <c r="G265" s="4" t="s">
        <v>573</v>
      </c>
      <c r="H265" s="4" t="s">
        <v>145</v>
      </c>
      <c r="I265" s="5" t="s">
        <v>11858</v>
      </c>
      <c r="J265" s="5" t="s">
        <v>155</v>
      </c>
      <c r="K265" s="5" t="s">
        <v>216</v>
      </c>
      <c r="L265" s="5" t="s">
        <v>3824</v>
      </c>
      <c r="M265" s="5" t="s">
        <v>11859</v>
      </c>
      <c r="N265" s="5" t="s">
        <v>3384</v>
      </c>
      <c r="O265" s="5" t="s">
        <v>9641</v>
      </c>
      <c r="P265" s="5" t="s">
        <v>11860</v>
      </c>
      <c r="Q265" s="5">
        <v>1.67</v>
      </c>
      <c r="R265" s="25">
        <f t="shared" si="4"/>
        <v>1.67</v>
      </c>
      <c r="S265" s="30" t="s">
        <v>11861</v>
      </c>
      <c r="T265" s="30" t="s">
        <v>8167</v>
      </c>
      <c r="U265" s="30" t="s">
        <v>11862</v>
      </c>
      <c r="V265" s="5" t="s">
        <v>278</v>
      </c>
      <c r="W265" s="28"/>
      <c r="X265" s="29">
        <v>0.4049</v>
      </c>
      <c r="Z265" s="29">
        <v>1011.4765</v>
      </c>
      <c r="AA265" s="29">
        <v>1.7667</v>
      </c>
      <c r="AB265" s="29">
        <v>72.809</v>
      </c>
      <c r="AC265" s="29">
        <v>49.2259</v>
      </c>
    </row>
    <row r="266" spans="1:29">
      <c r="A266" s="13" t="s">
        <v>11863</v>
      </c>
      <c r="B266" s="4" t="s">
        <v>504</v>
      </c>
      <c r="C266" s="12" t="s">
        <v>160</v>
      </c>
      <c r="D266" s="4" t="s">
        <v>504</v>
      </c>
      <c r="E266" s="4" t="s">
        <v>177</v>
      </c>
      <c r="F266" s="4" t="s">
        <v>10161</v>
      </c>
      <c r="G266" s="4" t="s">
        <v>287</v>
      </c>
      <c r="H266" s="4" t="s">
        <v>32</v>
      </c>
      <c r="I266" s="5" t="s">
        <v>11864</v>
      </c>
      <c r="J266" s="5" t="s">
        <v>2758</v>
      </c>
      <c r="K266" s="5" t="s">
        <v>278</v>
      </c>
      <c r="L266" s="5" t="s">
        <v>6794</v>
      </c>
      <c r="M266" s="5" t="s">
        <v>11865</v>
      </c>
      <c r="N266" s="5" t="s">
        <v>385</v>
      </c>
      <c r="O266" s="5" t="s">
        <v>11866</v>
      </c>
      <c r="P266" s="5" t="s">
        <v>11867</v>
      </c>
      <c r="Q266" s="5">
        <v>1.594</v>
      </c>
      <c r="R266" s="25">
        <f t="shared" si="4"/>
        <v>1.594</v>
      </c>
      <c r="S266" s="30" t="s">
        <v>11868</v>
      </c>
      <c r="T266" s="30" t="s">
        <v>4694</v>
      </c>
      <c r="U266" s="30" t="s">
        <v>11189</v>
      </c>
      <c r="V266" s="5" t="s">
        <v>278</v>
      </c>
      <c r="W266" s="28"/>
      <c r="X266" s="29">
        <v>0.8702</v>
      </c>
      <c r="Z266" s="29">
        <v>1010.9731</v>
      </c>
      <c r="AA266" s="29">
        <v>1.8667</v>
      </c>
      <c r="AB266" s="29">
        <v>71.8822</v>
      </c>
      <c r="AC266" s="29">
        <v>220.8533</v>
      </c>
    </row>
    <row r="267" spans="1:29">
      <c r="A267" s="13" t="s">
        <v>11869</v>
      </c>
      <c r="B267" s="4" t="s">
        <v>4101</v>
      </c>
      <c r="C267" s="12" t="s">
        <v>160</v>
      </c>
      <c r="D267" s="4" t="s">
        <v>343</v>
      </c>
      <c r="E267" s="4" t="s">
        <v>5175</v>
      </c>
      <c r="F267" s="4" t="s">
        <v>10052</v>
      </c>
      <c r="G267" s="4" t="s">
        <v>256</v>
      </c>
      <c r="H267" s="4" t="s">
        <v>32</v>
      </c>
      <c r="I267" s="5" t="s">
        <v>11870</v>
      </c>
      <c r="J267" s="5" t="s">
        <v>76</v>
      </c>
      <c r="K267" s="5" t="s">
        <v>1687</v>
      </c>
      <c r="L267" s="5" t="s">
        <v>6039</v>
      </c>
      <c r="M267" s="5" t="s">
        <v>11871</v>
      </c>
      <c r="N267" s="5" t="s">
        <v>1996</v>
      </c>
      <c r="O267" s="5" t="s">
        <v>11872</v>
      </c>
      <c r="P267" s="5" t="s">
        <v>11873</v>
      </c>
      <c r="Q267" s="5">
        <v>1.023</v>
      </c>
      <c r="R267" s="25">
        <f t="shared" si="4"/>
        <v>1.023</v>
      </c>
      <c r="S267" s="30" t="s">
        <v>11552</v>
      </c>
      <c r="T267" s="30" t="s">
        <v>5140</v>
      </c>
      <c r="U267" s="30" t="s">
        <v>3249</v>
      </c>
      <c r="V267" s="5" t="s">
        <v>278</v>
      </c>
      <c r="W267" s="28"/>
      <c r="X267" s="29">
        <v>2.1904</v>
      </c>
      <c r="Z267" s="29">
        <v>1010.3156</v>
      </c>
      <c r="AA267" s="29">
        <v>1.575</v>
      </c>
      <c r="AB267" s="29">
        <v>74.7567</v>
      </c>
      <c r="AC267" s="29">
        <v>201.7993</v>
      </c>
    </row>
    <row r="268" spans="1:29">
      <c r="A268" s="13" t="s">
        <v>11874</v>
      </c>
      <c r="B268" s="4" t="s">
        <v>626</v>
      </c>
      <c r="C268" s="12" t="s">
        <v>160</v>
      </c>
      <c r="D268" s="4" t="s">
        <v>3787</v>
      </c>
      <c r="E268" s="4" t="s">
        <v>285</v>
      </c>
      <c r="F268" s="4" t="s">
        <v>1007</v>
      </c>
      <c r="G268" s="4" t="s">
        <v>224</v>
      </c>
      <c r="H268" s="4" t="s">
        <v>344</v>
      </c>
      <c r="I268" s="5" t="s">
        <v>11875</v>
      </c>
      <c r="J268" s="5" t="s">
        <v>1931</v>
      </c>
      <c r="K268" s="5" t="s">
        <v>90</v>
      </c>
      <c r="L268" s="5" t="s">
        <v>154</v>
      </c>
      <c r="M268" s="5" t="s">
        <v>7391</v>
      </c>
      <c r="N268" s="5" t="s">
        <v>414</v>
      </c>
      <c r="O268" s="5" t="s">
        <v>11876</v>
      </c>
      <c r="P268" s="5" t="s">
        <v>11877</v>
      </c>
      <c r="Q268" s="5">
        <v>1.954</v>
      </c>
      <c r="R268" s="25">
        <f t="shared" si="4"/>
        <v>1.954</v>
      </c>
      <c r="S268" s="30" t="s">
        <v>7801</v>
      </c>
      <c r="T268" s="30" t="s">
        <v>528</v>
      </c>
      <c r="U268" s="30" t="s">
        <v>471</v>
      </c>
      <c r="V268" s="5" t="s">
        <v>278</v>
      </c>
      <c r="W268" s="28"/>
      <c r="X268" s="29">
        <v>2.2842</v>
      </c>
      <c r="Z268" s="29">
        <v>1010.1673</v>
      </c>
      <c r="AA268" s="29">
        <v>1.575</v>
      </c>
      <c r="AB268" s="29">
        <v>72.2736</v>
      </c>
      <c r="AC268" s="29">
        <v>224.4254</v>
      </c>
    </row>
    <row r="269" spans="1:29">
      <c r="A269" s="13" t="s">
        <v>11878</v>
      </c>
      <c r="B269" s="4" t="s">
        <v>374</v>
      </c>
      <c r="C269" s="12" t="s">
        <v>68</v>
      </c>
      <c r="D269" s="4" t="s">
        <v>343</v>
      </c>
      <c r="E269" s="4" t="s">
        <v>653</v>
      </c>
      <c r="F269" s="4" t="s">
        <v>585</v>
      </c>
      <c r="G269" s="4" t="s">
        <v>130</v>
      </c>
      <c r="H269" s="4" t="s">
        <v>160</v>
      </c>
      <c r="I269" s="5" t="s">
        <v>11879</v>
      </c>
      <c r="J269" s="5" t="s">
        <v>809</v>
      </c>
      <c r="K269" s="5" t="s">
        <v>1001</v>
      </c>
      <c r="L269" s="5" t="s">
        <v>6993</v>
      </c>
      <c r="M269" s="5" t="s">
        <v>11880</v>
      </c>
      <c r="N269" s="5" t="s">
        <v>416</v>
      </c>
      <c r="O269" s="5" t="s">
        <v>11881</v>
      </c>
      <c r="P269" s="5" t="s">
        <v>11882</v>
      </c>
      <c r="Q269" s="5">
        <v>1.7</v>
      </c>
      <c r="R269" s="25">
        <f t="shared" si="4"/>
        <v>1.7</v>
      </c>
      <c r="S269" s="30" t="s">
        <v>9914</v>
      </c>
      <c r="T269" s="30" t="s">
        <v>7865</v>
      </c>
      <c r="U269" s="30" t="s">
        <v>11883</v>
      </c>
      <c r="V269" s="5" t="s">
        <v>278</v>
      </c>
      <c r="W269" s="28"/>
      <c r="X269" s="29">
        <v>2.3939</v>
      </c>
      <c r="Z269" s="29">
        <v>1010.0673</v>
      </c>
      <c r="AA269" s="29">
        <v>1.4667</v>
      </c>
      <c r="AB269" s="29">
        <v>79.287</v>
      </c>
      <c r="AC269" s="29">
        <v>226.9046</v>
      </c>
    </row>
    <row r="270" spans="1:29">
      <c r="A270" s="13" t="s">
        <v>11884</v>
      </c>
      <c r="B270" s="4" t="s">
        <v>5175</v>
      </c>
      <c r="C270" s="12" t="s">
        <v>68</v>
      </c>
      <c r="D270" s="4" t="s">
        <v>374</v>
      </c>
      <c r="E270" s="4" t="s">
        <v>1514</v>
      </c>
      <c r="F270" s="4" t="s">
        <v>7709</v>
      </c>
      <c r="G270" s="4" t="s">
        <v>224</v>
      </c>
      <c r="H270" s="4" t="s">
        <v>1103</v>
      </c>
      <c r="I270" s="5" t="s">
        <v>11885</v>
      </c>
      <c r="J270" s="5" t="s">
        <v>593</v>
      </c>
      <c r="K270" s="5" t="s">
        <v>2254</v>
      </c>
      <c r="L270" s="5" t="s">
        <v>399</v>
      </c>
      <c r="M270" s="5" t="s">
        <v>5540</v>
      </c>
      <c r="N270" s="5" t="s">
        <v>281</v>
      </c>
      <c r="O270" s="5" t="s">
        <v>11886</v>
      </c>
      <c r="P270" s="5" t="s">
        <v>7011</v>
      </c>
      <c r="Q270" s="5">
        <v>1.725</v>
      </c>
      <c r="R270" s="25">
        <f t="shared" si="4"/>
        <v>1.725</v>
      </c>
      <c r="S270" s="30" t="s">
        <v>11887</v>
      </c>
      <c r="T270" s="30" t="s">
        <v>1584</v>
      </c>
      <c r="U270" s="30" t="s">
        <v>11888</v>
      </c>
      <c r="V270" s="5" t="s">
        <v>278</v>
      </c>
      <c r="W270" s="28"/>
      <c r="X270" s="29">
        <v>1.0292</v>
      </c>
      <c r="Z270" s="29">
        <v>1009.6398</v>
      </c>
      <c r="AA270" s="29">
        <v>1.325</v>
      </c>
      <c r="AB270" s="29">
        <v>81.0602</v>
      </c>
      <c r="AC270" s="29">
        <v>252.5454</v>
      </c>
    </row>
    <row r="271" spans="1:29">
      <c r="A271" s="13" t="s">
        <v>11889</v>
      </c>
      <c r="B271" s="4" t="s">
        <v>2897</v>
      </c>
      <c r="C271" s="12" t="s">
        <v>68</v>
      </c>
      <c r="D271" s="4" t="s">
        <v>694</v>
      </c>
      <c r="E271" s="4" t="s">
        <v>1672</v>
      </c>
      <c r="F271" s="4" t="s">
        <v>11890</v>
      </c>
      <c r="G271" s="4" t="s">
        <v>192</v>
      </c>
      <c r="H271" s="4" t="s">
        <v>1103</v>
      </c>
      <c r="I271" s="5" t="s">
        <v>11891</v>
      </c>
      <c r="J271" s="5" t="s">
        <v>4638</v>
      </c>
      <c r="K271" s="5" t="s">
        <v>39</v>
      </c>
      <c r="L271" s="5" t="s">
        <v>2015</v>
      </c>
      <c r="M271" s="5" t="s">
        <v>11892</v>
      </c>
      <c r="N271" s="5" t="s">
        <v>2278</v>
      </c>
      <c r="O271" s="5" t="s">
        <v>11893</v>
      </c>
      <c r="P271" s="5" t="s">
        <v>11894</v>
      </c>
      <c r="Q271" s="5">
        <v>4.471</v>
      </c>
      <c r="R271" s="25">
        <f t="shared" si="4"/>
        <v>4.471</v>
      </c>
      <c r="S271" s="30" t="s">
        <v>2140</v>
      </c>
      <c r="T271" s="30" t="s">
        <v>5564</v>
      </c>
      <c r="U271" s="30" t="s">
        <v>9299</v>
      </c>
      <c r="V271" s="5" t="s">
        <v>278</v>
      </c>
      <c r="W271" s="28"/>
      <c r="X271" s="29">
        <v>0.8148</v>
      </c>
      <c r="Z271" s="29">
        <v>1009.624</v>
      </c>
      <c r="AA271" s="29">
        <v>0.925</v>
      </c>
      <c r="AB271" s="29">
        <v>80.6416</v>
      </c>
      <c r="AC271" s="29">
        <v>188.4071</v>
      </c>
    </row>
    <row r="272" spans="1:29">
      <c r="A272" s="13" t="s">
        <v>11895</v>
      </c>
      <c r="B272" s="4" t="s">
        <v>558</v>
      </c>
      <c r="C272" s="12" t="s">
        <v>160</v>
      </c>
      <c r="D272" s="4" t="s">
        <v>2856</v>
      </c>
      <c r="E272" s="4" t="s">
        <v>1641</v>
      </c>
      <c r="F272" s="4" t="s">
        <v>10539</v>
      </c>
      <c r="G272" s="4" t="s">
        <v>83</v>
      </c>
      <c r="H272" s="4" t="s">
        <v>1103</v>
      </c>
      <c r="I272" s="5" t="s">
        <v>11896</v>
      </c>
      <c r="J272" s="5" t="s">
        <v>6833</v>
      </c>
      <c r="K272" s="5" t="s">
        <v>1678</v>
      </c>
      <c r="L272" s="5" t="s">
        <v>4861</v>
      </c>
      <c r="M272" s="5" t="s">
        <v>11897</v>
      </c>
      <c r="N272" s="5" t="s">
        <v>632</v>
      </c>
      <c r="O272" s="5" t="s">
        <v>11898</v>
      </c>
      <c r="P272" s="5" t="s">
        <v>11899</v>
      </c>
      <c r="Q272" s="5">
        <v>7.376</v>
      </c>
      <c r="R272" s="25">
        <f t="shared" si="4"/>
        <v>7.376</v>
      </c>
      <c r="S272" s="30" t="s">
        <v>11900</v>
      </c>
      <c r="T272" s="30" t="s">
        <v>2946</v>
      </c>
      <c r="U272" s="30" t="s">
        <v>10948</v>
      </c>
      <c r="V272" s="5" t="s">
        <v>278</v>
      </c>
      <c r="W272" s="28"/>
      <c r="X272" s="29">
        <v>1.5122</v>
      </c>
      <c r="Z272" s="29">
        <v>1009.6133</v>
      </c>
      <c r="AA272" s="29">
        <v>1.2667</v>
      </c>
      <c r="AB272" s="29">
        <v>81.3786</v>
      </c>
      <c r="AC272" s="29">
        <v>191.5318</v>
      </c>
    </row>
    <row r="273" spans="1:29">
      <c r="A273" s="13" t="s">
        <v>11901</v>
      </c>
      <c r="B273" s="4" t="s">
        <v>520</v>
      </c>
      <c r="C273" s="12" t="s">
        <v>31</v>
      </c>
      <c r="D273" s="4" t="s">
        <v>389</v>
      </c>
      <c r="E273" s="4" t="s">
        <v>1831</v>
      </c>
      <c r="F273" s="4" t="s">
        <v>4467</v>
      </c>
      <c r="G273" s="4" t="s">
        <v>66</v>
      </c>
      <c r="H273" s="4" t="s">
        <v>1103</v>
      </c>
      <c r="I273" s="5" t="s">
        <v>11902</v>
      </c>
      <c r="J273" s="5" t="s">
        <v>3327</v>
      </c>
      <c r="K273" s="5" t="s">
        <v>2090</v>
      </c>
      <c r="L273" s="5" t="s">
        <v>4384</v>
      </c>
      <c r="M273" s="5" t="s">
        <v>11903</v>
      </c>
      <c r="N273" s="5" t="s">
        <v>3784</v>
      </c>
      <c r="O273" s="5" t="s">
        <v>11904</v>
      </c>
      <c r="P273" s="5" t="s">
        <v>11905</v>
      </c>
      <c r="Q273" s="5">
        <v>8.98</v>
      </c>
      <c r="R273" s="25">
        <f t="shared" si="4"/>
        <v>8.98</v>
      </c>
      <c r="S273" s="30" t="s">
        <v>11906</v>
      </c>
      <c r="T273" s="30" t="s">
        <v>2469</v>
      </c>
      <c r="U273" s="30" t="s">
        <v>3548</v>
      </c>
      <c r="V273" s="5" t="s">
        <v>278</v>
      </c>
      <c r="W273" s="28"/>
      <c r="X273" s="29">
        <v>0.4483</v>
      </c>
      <c r="Z273" s="29">
        <v>1009.7385</v>
      </c>
      <c r="AA273" s="29">
        <v>1.3667</v>
      </c>
      <c r="AB273" s="29">
        <v>80.3215</v>
      </c>
      <c r="AC273" s="29">
        <v>172.3853</v>
      </c>
    </row>
    <row r="274" spans="1:29">
      <c r="A274" s="13" t="s">
        <v>11907</v>
      </c>
      <c r="B274" s="4" t="s">
        <v>861</v>
      </c>
      <c r="C274" s="12" t="s">
        <v>31</v>
      </c>
      <c r="D274" s="4" t="s">
        <v>373</v>
      </c>
      <c r="E274" s="4" t="s">
        <v>1769</v>
      </c>
      <c r="F274" s="4" t="s">
        <v>3507</v>
      </c>
      <c r="G274" s="4" t="s">
        <v>209</v>
      </c>
      <c r="H274" s="4" t="s">
        <v>99</v>
      </c>
      <c r="I274" s="5" t="s">
        <v>11908</v>
      </c>
      <c r="J274" s="5" t="s">
        <v>3592</v>
      </c>
      <c r="K274" s="5" t="s">
        <v>742</v>
      </c>
      <c r="L274" s="5" t="s">
        <v>1839</v>
      </c>
      <c r="M274" s="5" t="s">
        <v>11909</v>
      </c>
      <c r="N274" s="5" t="s">
        <v>649</v>
      </c>
      <c r="O274" s="5" t="s">
        <v>11910</v>
      </c>
      <c r="P274" s="5" t="s">
        <v>11911</v>
      </c>
      <c r="Q274" s="5">
        <v>7.735</v>
      </c>
      <c r="R274" s="25">
        <f t="shared" si="4"/>
        <v>7.735</v>
      </c>
      <c r="S274" s="30" t="s">
        <v>11912</v>
      </c>
      <c r="T274" s="30" t="s">
        <v>3639</v>
      </c>
      <c r="U274" s="30" t="s">
        <v>11913</v>
      </c>
      <c r="V274" s="5" t="s">
        <v>278</v>
      </c>
      <c r="W274" s="28"/>
      <c r="X274" s="29">
        <v>1.3983</v>
      </c>
      <c r="Z274" s="29">
        <v>1010.2342</v>
      </c>
      <c r="AA274" s="29">
        <v>1.4</v>
      </c>
      <c r="AB274" s="29">
        <v>80.4517</v>
      </c>
      <c r="AC274" s="29">
        <v>250.7479</v>
      </c>
    </row>
    <row r="275" spans="1:29">
      <c r="A275" s="13" t="s">
        <v>11914</v>
      </c>
      <c r="B275" s="4" t="s">
        <v>1601</v>
      </c>
      <c r="C275" s="12" t="s">
        <v>31</v>
      </c>
      <c r="D275" s="4" t="s">
        <v>837</v>
      </c>
      <c r="E275" s="4" t="s">
        <v>601</v>
      </c>
      <c r="F275" s="4" t="s">
        <v>1295</v>
      </c>
      <c r="G275" s="4" t="s">
        <v>407</v>
      </c>
      <c r="H275" s="4" t="s">
        <v>317</v>
      </c>
      <c r="I275" s="5" t="s">
        <v>11915</v>
      </c>
      <c r="J275" s="5" t="s">
        <v>263</v>
      </c>
      <c r="K275" s="5" t="s">
        <v>1837</v>
      </c>
      <c r="L275" s="5" t="s">
        <v>3824</v>
      </c>
      <c r="M275" s="5" t="s">
        <v>11916</v>
      </c>
      <c r="N275" s="5" t="s">
        <v>1441</v>
      </c>
      <c r="O275" s="5" t="s">
        <v>11917</v>
      </c>
      <c r="P275" s="5" t="s">
        <v>11918</v>
      </c>
      <c r="Q275" s="5">
        <v>7.789</v>
      </c>
      <c r="R275" s="25">
        <f t="shared" si="4"/>
        <v>7.789</v>
      </c>
      <c r="S275" s="30" t="s">
        <v>11919</v>
      </c>
      <c r="T275" s="30" t="s">
        <v>2946</v>
      </c>
      <c r="U275" s="30" t="s">
        <v>1060</v>
      </c>
      <c r="V275" s="5" t="s">
        <v>278</v>
      </c>
      <c r="W275" s="28"/>
      <c r="X275" s="29">
        <v>0.8025</v>
      </c>
      <c r="Z275" s="29">
        <v>1011.3028</v>
      </c>
      <c r="AA275" s="29">
        <v>1.65</v>
      </c>
      <c r="AB275" s="29">
        <v>79.4741</v>
      </c>
      <c r="AC275" s="29">
        <v>338.9267</v>
      </c>
    </row>
    <row r="276" spans="1:29">
      <c r="A276" s="13" t="s">
        <v>11920</v>
      </c>
      <c r="B276" s="4" t="s">
        <v>2655</v>
      </c>
      <c r="C276" s="12" t="s">
        <v>31</v>
      </c>
      <c r="D276" s="4" t="s">
        <v>447</v>
      </c>
      <c r="E276" s="4" t="s">
        <v>2505</v>
      </c>
      <c r="F276" s="4" t="s">
        <v>11921</v>
      </c>
      <c r="G276" s="4" t="s">
        <v>32</v>
      </c>
      <c r="H276" s="4" t="s">
        <v>68</v>
      </c>
      <c r="I276" s="5" t="s">
        <v>11922</v>
      </c>
      <c r="J276" s="5" t="s">
        <v>4248</v>
      </c>
      <c r="K276" s="5" t="s">
        <v>2403</v>
      </c>
      <c r="L276" s="5" t="s">
        <v>1865</v>
      </c>
      <c r="M276" s="5" t="s">
        <v>11923</v>
      </c>
      <c r="N276" s="5" t="s">
        <v>784</v>
      </c>
      <c r="O276" s="5" t="s">
        <v>11924</v>
      </c>
      <c r="P276" s="5" t="s">
        <v>11925</v>
      </c>
      <c r="Q276" s="5">
        <v>8.652</v>
      </c>
      <c r="R276" s="25">
        <f t="shared" si="4"/>
        <v>8.652</v>
      </c>
      <c r="S276" s="30" t="s">
        <v>11926</v>
      </c>
      <c r="T276" s="30" t="s">
        <v>580</v>
      </c>
      <c r="U276" s="30" t="s">
        <v>9869</v>
      </c>
      <c r="V276" s="5" t="s">
        <v>278</v>
      </c>
      <c r="W276" s="28"/>
      <c r="X276" s="29">
        <v>0.198</v>
      </c>
      <c r="Z276" s="29">
        <v>1011.5871</v>
      </c>
      <c r="AA276" s="29">
        <v>2.4833</v>
      </c>
      <c r="AB276" s="29">
        <v>79.5047</v>
      </c>
      <c r="AC276" s="29">
        <v>124.2182</v>
      </c>
    </row>
    <row r="277" spans="1:29">
      <c r="A277" s="13" t="s">
        <v>11927</v>
      </c>
      <c r="B277" s="4" t="s">
        <v>693</v>
      </c>
      <c r="C277" s="12" t="s">
        <v>31</v>
      </c>
      <c r="D277" s="4" t="s">
        <v>2675</v>
      </c>
      <c r="E277" s="4" t="s">
        <v>694</v>
      </c>
      <c r="F277" s="4" t="s">
        <v>8507</v>
      </c>
      <c r="G277" s="4" t="s">
        <v>709</v>
      </c>
      <c r="H277" s="4" t="s">
        <v>50</v>
      </c>
      <c r="I277" s="5" t="s">
        <v>11928</v>
      </c>
      <c r="J277" s="5" t="s">
        <v>3940</v>
      </c>
      <c r="K277" s="5" t="s">
        <v>4187</v>
      </c>
      <c r="L277" s="5" t="s">
        <v>905</v>
      </c>
      <c r="M277" s="5" t="s">
        <v>11929</v>
      </c>
      <c r="N277" s="5" t="s">
        <v>84</v>
      </c>
      <c r="O277" s="5" t="s">
        <v>11930</v>
      </c>
      <c r="P277" s="5" t="s">
        <v>11931</v>
      </c>
      <c r="Q277" s="5">
        <v>9.054</v>
      </c>
      <c r="R277" s="25">
        <f t="shared" si="4"/>
        <v>9.054</v>
      </c>
      <c r="S277" s="30" t="s">
        <v>11932</v>
      </c>
      <c r="T277" s="30" t="s">
        <v>912</v>
      </c>
      <c r="U277" s="30" t="s">
        <v>11933</v>
      </c>
      <c r="V277" s="5" t="s">
        <v>278</v>
      </c>
      <c r="W277" s="28"/>
      <c r="X277" s="29">
        <v>0.705</v>
      </c>
      <c r="Z277" s="29">
        <v>1010.9821</v>
      </c>
      <c r="AA277" s="29">
        <v>3.2083</v>
      </c>
      <c r="AB277" s="29">
        <v>71.3509</v>
      </c>
      <c r="AC277" s="29">
        <v>220.3724</v>
      </c>
    </row>
    <row r="278" spans="1:29">
      <c r="A278" s="13" t="s">
        <v>11934</v>
      </c>
      <c r="B278" s="4" t="s">
        <v>749</v>
      </c>
      <c r="C278" s="12" t="s">
        <v>874</v>
      </c>
      <c r="D278" s="4" t="s">
        <v>670</v>
      </c>
      <c r="E278" s="4" t="s">
        <v>504</v>
      </c>
      <c r="F278" s="4" t="s">
        <v>3029</v>
      </c>
      <c r="G278" s="4" t="s">
        <v>603</v>
      </c>
      <c r="H278" s="4" t="s">
        <v>256</v>
      </c>
      <c r="I278" s="5" t="s">
        <v>11935</v>
      </c>
      <c r="J278" s="5" t="s">
        <v>5161</v>
      </c>
      <c r="K278" s="5" t="s">
        <v>1476</v>
      </c>
      <c r="L278" s="5" t="s">
        <v>11936</v>
      </c>
      <c r="M278" s="5" t="s">
        <v>11937</v>
      </c>
      <c r="N278" s="5" t="s">
        <v>124</v>
      </c>
      <c r="O278" s="5" t="s">
        <v>11938</v>
      </c>
      <c r="P278" s="5" t="s">
        <v>11939</v>
      </c>
      <c r="Q278" s="5">
        <v>8.291</v>
      </c>
      <c r="R278" s="25">
        <f t="shared" si="4"/>
        <v>8.291</v>
      </c>
      <c r="S278" s="30" t="s">
        <v>11940</v>
      </c>
      <c r="T278" s="30" t="s">
        <v>5159</v>
      </c>
      <c r="U278" s="30" t="s">
        <v>11941</v>
      </c>
      <c r="V278" s="5" t="s">
        <v>278</v>
      </c>
      <c r="W278" s="28"/>
      <c r="X278" s="29">
        <v>1.3915</v>
      </c>
      <c r="Z278" s="29">
        <v>1009.712</v>
      </c>
      <c r="AA278" s="29">
        <v>3.825</v>
      </c>
      <c r="AB278" s="29">
        <v>62.1224</v>
      </c>
      <c r="AC278" s="29">
        <v>236.8565</v>
      </c>
    </row>
    <row r="279" spans="1:29">
      <c r="A279" s="13" t="s">
        <v>11942</v>
      </c>
      <c r="B279" s="4" t="s">
        <v>2655</v>
      </c>
      <c r="C279" s="12" t="s">
        <v>1459</v>
      </c>
      <c r="D279" s="4" t="s">
        <v>558</v>
      </c>
      <c r="E279" s="4" t="s">
        <v>2505</v>
      </c>
      <c r="F279" s="4" t="s">
        <v>3134</v>
      </c>
      <c r="G279" s="4" t="s">
        <v>161</v>
      </c>
      <c r="H279" s="4" t="s">
        <v>29</v>
      </c>
      <c r="I279" s="5" t="s">
        <v>11943</v>
      </c>
      <c r="J279" s="5" t="s">
        <v>594</v>
      </c>
      <c r="K279" s="5" t="s">
        <v>55</v>
      </c>
      <c r="L279" s="5" t="s">
        <v>8178</v>
      </c>
      <c r="M279" s="5" t="s">
        <v>11944</v>
      </c>
      <c r="N279" s="5" t="s">
        <v>3433</v>
      </c>
      <c r="O279" s="5" t="s">
        <v>11945</v>
      </c>
      <c r="P279" s="5" t="s">
        <v>11946</v>
      </c>
      <c r="Q279" s="5">
        <v>5.337</v>
      </c>
      <c r="R279" s="25">
        <f t="shared" si="4"/>
        <v>5.337</v>
      </c>
      <c r="S279" s="30" t="s">
        <v>11947</v>
      </c>
      <c r="T279" s="30" t="s">
        <v>2287</v>
      </c>
      <c r="U279" s="30" t="s">
        <v>11948</v>
      </c>
      <c r="V279" s="5" t="s">
        <v>2295</v>
      </c>
      <c r="W279" s="28"/>
      <c r="X279" s="29">
        <v>1.2557</v>
      </c>
      <c r="Z279" s="29">
        <v>1008.6754</v>
      </c>
      <c r="AA279" s="29">
        <v>4.2833</v>
      </c>
      <c r="AB279" s="29">
        <v>62.9803</v>
      </c>
      <c r="AC279" s="29">
        <v>292.358</v>
      </c>
    </row>
    <row r="280" spans="1:29">
      <c r="A280" s="13" t="s">
        <v>11949</v>
      </c>
      <c r="B280" s="4" t="s">
        <v>389</v>
      </c>
      <c r="C280" s="12" t="s">
        <v>874</v>
      </c>
      <c r="D280" s="4" t="s">
        <v>2650</v>
      </c>
      <c r="E280" s="4" t="s">
        <v>390</v>
      </c>
      <c r="F280" s="4" t="s">
        <v>11950</v>
      </c>
      <c r="G280" s="4" t="s">
        <v>224</v>
      </c>
      <c r="H280" s="4" t="s">
        <v>287</v>
      </c>
      <c r="I280" s="5" t="s">
        <v>11951</v>
      </c>
      <c r="J280" s="5" t="s">
        <v>1913</v>
      </c>
      <c r="K280" s="5" t="s">
        <v>2150</v>
      </c>
      <c r="L280" s="5" t="s">
        <v>4164</v>
      </c>
      <c r="M280" s="5" t="s">
        <v>11952</v>
      </c>
      <c r="N280" s="5" t="s">
        <v>1882</v>
      </c>
      <c r="O280" s="5" t="s">
        <v>11953</v>
      </c>
      <c r="P280" s="5" t="s">
        <v>11954</v>
      </c>
      <c r="Q280" s="5">
        <v>4.105</v>
      </c>
      <c r="R280" s="25">
        <f t="shared" si="4"/>
        <v>4.105</v>
      </c>
      <c r="S280" s="30" t="s">
        <v>11955</v>
      </c>
      <c r="T280" s="30" t="s">
        <v>2247</v>
      </c>
      <c r="U280" s="30" t="s">
        <v>8936</v>
      </c>
      <c r="V280" s="5" t="s">
        <v>595</v>
      </c>
      <c r="W280" s="28"/>
      <c r="X280" s="29">
        <v>0.3699</v>
      </c>
      <c r="Z280" s="29">
        <v>1007.8116</v>
      </c>
      <c r="AA280" s="29">
        <v>4.0167</v>
      </c>
      <c r="AB280" s="29">
        <v>60.6716</v>
      </c>
      <c r="AC280" s="29">
        <v>239.2887</v>
      </c>
    </row>
    <row r="281" spans="1:29">
      <c r="A281" s="13" t="s">
        <v>11956</v>
      </c>
      <c r="B281" s="4" t="s">
        <v>389</v>
      </c>
      <c r="C281" s="12" t="s">
        <v>874</v>
      </c>
      <c r="D281" s="4" t="s">
        <v>520</v>
      </c>
      <c r="E281" s="4" t="s">
        <v>390</v>
      </c>
      <c r="F281" s="4" t="s">
        <v>11957</v>
      </c>
      <c r="G281" s="4" t="s">
        <v>476</v>
      </c>
      <c r="H281" s="4" t="s">
        <v>258</v>
      </c>
      <c r="I281" s="5" t="s">
        <v>11958</v>
      </c>
      <c r="J281" s="5" t="s">
        <v>5186</v>
      </c>
      <c r="K281" s="5" t="s">
        <v>322</v>
      </c>
      <c r="L281" s="5" t="s">
        <v>636</v>
      </c>
      <c r="M281" s="5" t="s">
        <v>11959</v>
      </c>
      <c r="N281" s="5" t="s">
        <v>3636</v>
      </c>
      <c r="O281" s="5" t="s">
        <v>11960</v>
      </c>
      <c r="P281" s="5" t="s">
        <v>11961</v>
      </c>
      <c r="Q281" s="5">
        <v>4.03</v>
      </c>
      <c r="R281" s="25">
        <f t="shared" si="4"/>
        <v>4.03</v>
      </c>
      <c r="S281" s="30" t="s">
        <v>11962</v>
      </c>
      <c r="T281" s="30" t="s">
        <v>564</v>
      </c>
      <c r="U281" s="30" t="s">
        <v>11963</v>
      </c>
      <c r="V281" s="5" t="s">
        <v>278</v>
      </c>
      <c r="W281" s="28"/>
      <c r="X281" s="29">
        <v>0.802</v>
      </c>
      <c r="Z281" s="29">
        <v>1007.9926</v>
      </c>
      <c r="AA281" s="29">
        <v>3.7636</v>
      </c>
      <c r="AB281" s="29">
        <v>63.7952</v>
      </c>
      <c r="AC281" s="29">
        <v>183.105</v>
      </c>
    </row>
    <row r="282" spans="1:29">
      <c r="A282" s="13" t="s">
        <v>11964</v>
      </c>
      <c r="B282" s="4" t="s">
        <v>2516</v>
      </c>
      <c r="C282" s="12" t="s">
        <v>874</v>
      </c>
      <c r="D282" s="4" t="s">
        <v>3867</v>
      </c>
      <c r="E282" s="4" t="s">
        <v>4271</v>
      </c>
      <c r="F282" s="4" t="s">
        <v>6434</v>
      </c>
      <c r="G282" s="4" t="s">
        <v>32</v>
      </c>
      <c r="H282" s="4" t="s">
        <v>258</v>
      </c>
      <c r="I282" s="5" t="s">
        <v>11965</v>
      </c>
      <c r="J282" s="5" t="s">
        <v>282</v>
      </c>
      <c r="K282" s="5" t="s">
        <v>89</v>
      </c>
      <c r="L282" s="5" t="s">
        <v>5534</v>
      </c>
      <c r="M282" s="5" t="s">
        <v>11966</v>
      </c>
      <c r="N282" s="5" t="s">
        <v>661</v>
      </c>
      <c r="O282" s="5" t="s">
        <v>11967</v>
      </c>
      <c r="P282" s="5" t="s">
        <v>11968</v>
      </c>
      <c r="Q282" s="5">
        <v>3.937</v>
      </c>
      <c r="R282" s="25">
        <f t="shared" si="4"/>
        <v>3.937</v>
      </c>
      <c r="S282" s="30" t="s">
        <v>6497</v>
      </c>
      <c r="T282" s="30" t="s">
        <v>7728</v>
      </c>
      <c r="U282" s="30" t="s">
        <v>8549</v>
      </c>
      <c r="V282" s="5" t="s">
        <v>2376</v>
      </c>
      <c r="W282" s="28"/>
      <c r="X282" s="29">
        <v>1.4798</v>
      </c>
      <c r="Z282" s="29">
        <v>1008.0102</v>
      </c>
      <c r="AA282" s="29">
        <v>3.725</v>
      </c>
      <c r="AB282" s="29">
        <v>62.9444</v>
      </c>
      <c r="AC282" s="29">
        <v>231.442</v>
      </c>
    </row>
    <row r="283" spans="1:29">
      <c r="A283" s="13" t="s">
        <v>11969</v>
      </c>
      <c r="B283" s="4" t="s">
        <v>558</v>
      </c>
      <c r="C283" s="12" t="s">
        <v>269</v>
      </c>
      <c r="D283" s="4" t="s">
        <v>463</v>
      </c>
      <c r="E283" s="4" t="s">
        <v>1641</v>
      </c>
      <c r="F283" s="4" t="s">
        <v>269</v>
      </c>
      <c r="G283" s="4" t="s">
        <v>573</v>
      </c>
      <c r="H283" s="4" t="s">
        <v>32</v>
      </c>
      <c r="I283" s="5" t="s">
        <v>11970</v>
      </c>
      <c r="J283" s="5" t="s">
        <v>2523</v>
      </c>
      <c r="K283" s="5" t="s">
        <v>168</v>
      </c>
      <c r="L283" s="5" t="s">
        <v>2555</v>
      </c>
      <c r="M283" s="5" t="s">
        <v>11971</v>
      </c>
      <c r="N283" s="5" t="s">
        <v>6901</v>
      </c>
      <c r="O283" s="5" t="s">
        <v>11972</v>
      </c>
      <c r="P283" s="5" t="s">
        <v>11973</v>
      </c>
      <c r="Q283" s="5">
        <v>2.978</v>
      </c>
      <c r="R283" s="25">
        <f t="shared" si="4"/>
        <v>2.978</v>
      </c>
      <c r="S283" s="30" t="s">
        <v>10961</v>
      </c>
      <c r="T283" s="30" t="s">
        <v>8545</v>
      </c>
      <c r="U283" s="30" t="s">
        <v>2452</v>
      </c>
      <c r="V283" s="5" t="s">
        <v>278</v>
      </c>
      <c r="W283" s="28"/>
      <c r="X283" s="29">
        <v>1.5675</v>
      </c>
      <c r="Z283" s="29">
        <v>1008.1251</v>
      </c>
      <c r="AA283" s="29">
        <v>3.8917</v>
      </c>
      <c r="AB283" s="29">
        <v>64.0585</v>
      </c>
      <c r="AC283" s="29">
        <v>225.0332</v>
      </c>
    </row>
    <row r="284" spans="1:29">
      <c r="A284" s="13" t="s">
        <v>11974</v>
      </c>
      <c r="B284" s="4" t="s">
        <v>1737</v>
      </c>
      <c r="C284" s="12" t="s">
        <v>68</v>
      </c>
      <c r="D284" s="4" t="s">
        <v>269</v>
      </c>
      <c r="E284" s="4" t="s">
        <v>269</v>
      </c>
      <c r="F284" s="4" t="s">
        <v>7381</v>
      </c>
      <c r="G284" s="4" t="s">
        <v>269</v>
      </c>
      <c r="H284" s="4" t="s">
        <v>269</v>
      </c>
      <c r="I284" s="5" t="s">
        <v>11975</v>
      </c>
      <c r="J284" s="5" t="s">
        <v>1706</v>
      </c>
      <c r="K284" s="5" t="s">
        <v>1864</v>
      </c>
      <c r="L284" s="5" t="s">
        <v>5603</v>
      </c>
      <c r="M284" s="5" t="s">
        <v>11976</v>
      </c>
      <c r="N284" s="5" t="s">
        <v>2184</v>
      </c>
      <c r="O284" s="5" t="s">
        <v>11977</v>
      </c>
      <c r="P284" s="5" t="s">
        <v>11978</v>
      </c>
      <c r="Q284" s="5">
        <v>2.445</v>
      </c>
      <c r="R284" s="25">
        <f t="shared" si="4"/>
        <v>2.445</v>
      </c>
      <c r="S284" s="30" t="s">
        <v>11979</v>
      </c>
      <c r="T284" s="30" t="s">
        <v>2116</v>
      </c>
      <c r="U284" s="30" t="s">
        <v>1417</v>
      </c>
      <c r="V284" s="5" t="s">
        <v>278</v>
      </c>
      <c r="W284" s="28"/>
      <c r="X284" s="29">
        <v>1.0243</v>
      </c>
      <c r="Z284" s="29">
        <v>1008.424</v>
      </c>
      <c r="AA284" s="29">
        <v>3.725</v>
      </c>
      <c r="AB284" s="29">
        <v>64.6889</v>
      </c>
      <c r="AC284" s="29">
        <v>243.2674</v>
      </c>
    </row>
    <row r="285" spans="1:29">
      <c r="A285" s="13" t="s">
        <v>11980</v>
      </c>
      <c r="B285" s="4" t="s">
        <v>2650</v>
      </c>
      <c r="C285" s="12" t="s">
        <v>68</v>
      </c>
      <c r="D285" s="4" t="s">
        <v>558</v>
      </c>
      <c r="E285" s="4" t="s">
        <v>1725</v>
      </c>
      <c r="F285" s="4" t="s">
        <v>11981</v>
      </c>
      <c r="G285" s="4" t="s">
        <v>81</v>
      </c>
      <c r="H285" s="4" t="s">
        <v>223</v>
      </c>
      <c r="I285" s="5" t="s">
        <v>11982</v>
      </c>
      <c r="J285" s="5" t="s">
        <v>3223</v>
      </c>
      <c r="K285" s="5" t="s">
        <v>104</v>
      </c>
      <c r="L285" s="5" t="s">
        <v>5976</v>
      </c>
      <c r="M285" s="5" t="s">
        <v>11983</v>
      </c>
      <c r="N285" s="5" t="s">
        <v>3384</v>
      </c>
      <c r="O285" s="5" t="s">
        <v>11984</v>
      </c>
      <c r="P285" s="5" t="s">
        <v>11985</v>
      </c>
      <c r="Q285" s="5">
        <v>2.405</v>
      </c>
      <c r="R285" s="25">
        <f t="shared" si="4"/>
        <v>2.405</v>
      </c>
      <c r="S285" s="30" t="s">
        <v>11986</v>
      </c>
      <c r="T285" s="30" t="s">
        <v>1555</v>
      </c>
      <c r="U285" s="30" t="s">
        <v>4553</v>
      </c>
      <c r="V285" s="5" t="s">
        <v>278</v>
      </c>
      <c r="W285" s="28"/>
      <c r="X285" s="29">
        <v>0.9004</v>
      </c>
      <c r="Z285" s="29">
        <v>1008.5187</v>
      </c>
      <c r="AA285" s="29">
        <v>3.375</v>
      </c>
      <c r="AB285" s="29">
        <v>68.3878</v>
      </c>
      <c r="AC285" s="29">
        <v>68.0816</v>
      </c>
    </row>
    <row r="286" spans="1:29">
      <c r="A286" s="13" t="s">
        <v>11987</v>
      </c>
      <c r="B286" s="4" t="s">
        <v>1601</v>
      </c>
      <c r="C286" s="12" t="s">
        <v>68</v>
      </c>
      <c r="D286" s="4" t="s">
        <v>505</v>
      </c>
      <c r="E286" s="4" t="s">
        <v>601</v>
      </c>
      <c r="F286" s="4" t="s">
        <v>9819</v>
      </c>
      <c r="G286" s="4" t="s">
        <v>145</v>
      </c>
      <c r="H286" s="4" t="s">
        <v>302</v>
      </c>
      <c r="I286" s="5" t="s">
        <v>11988</v>
      </c>
      <c r="J286" s="5" t="s">
        <v>870</v>
      </c>
      <c r="K286" s="5" t="s">
        <v>2768</v>
      </c>
      <c r="L286" s="5" t="s">
        <v>5993</v>
      </c>
      <c r="M286" s="5" t="s">
        <v>11989</v>
      </c>
      <c r="N286" s="5" t="s">
        <v>2117</v>
      </c>
      <c r="O286" s="5" t="s">
        <v>11990</v>
      </c>
      <c r="P286" s="5" t="s">
        <v>11991</v>
      </c>
      <c r="Q286" s="5">
        <v>2.901</v>
      </c>
      <c r="R286" s="25">
        <f t="shared" si="4"/>
        <v>2.901</v>
      </c>
      <c r="S286" s="30" t="s">
        <v>11992</v>
      </c>
      <c r="T286" s="30" t="s">
        <v>2442</v>
      </c>
      <c r="U286" s="30" t="s">
        <v>8769</v>
      </c>
      <c r="V286" s="5" t="s">
        <v>278</v>
      </c>
      <c r="W286" s="28"/>
      <c r="X286" s="29">
        <v>2.0015</v>
      </c>
      <c r="Z286" s="29">
        <v>1009.0081</v>
      </c>
      <c r="AA286" s="29">
        <v>3.0583</v>
      </c>
      <c r="AB286" s="29">
        <v>70.0576</v>
      </c>
      <c r="AC286" s="29">
        <v>73.957</v>
      </c>
    </row>
    <row r="287" spans="1:29">
      <c r="A287" s="13" t="s">
        <v>11993</v>
      </c>
      <c r="B287" s="4" t="s">
        <v>3867</v>
      </c>
      <c r="C287" s="12" t="s">
        <v>68</v>
      </c>
      <c r="D287" s="4" t="s">
        <v>2473</v>
      </c>
      <c r="E287" s="4" t="s">
        <v>4101</v>
      </c>
      <c r="F287" s="4" t="s">
        <v>5612</v>
      </c>
      <c r="G287" s="4" t="s">
        <v>63</v>
      </c>
      <c r="H287" s="4" t="s">
        <v>1103</v>
      </c>
      <c r="I287" s="5" t="s">
        <v>11994</v>
      </c>
      <c r="J287" s="5" t="s">
        <v>444</v>
      </c>
      <c r="K287" s="5" t="s">
        <v>1891</v>
      </c>
      <c r="L287" s="5" t="s">
        <v>528</v>
      </c>
      <c r="M287" s="5" t="s">
        <v>11995</v>
      </c>
      <c r="N287" s="5" t="s">
        <v>2457</v>
      </c>
      <c r="O287" s="5" t="s">
        <v>11996</v>
      </c>
      <c r="P287" s="5" t="s">
        <v>11997</v>
      </c>
      <c r="Q287" s="5">
        <v>3.273</v>
      </c>
      <c r="R287" s="25">
        <f t="shared" si="4"/>
        <v>3.273</v>
      </c>
      <c r="S287" s="30" t="s">
        <v>6874</v>
      </c>
      <c r="T287" s="30" t="s">
        <v>1893</v>
      </c>
      <c r="U287" s="30" t="s">
        <v>442</v>
      </c>
      <c r="V287" s="5" t="s">
        <v>278</v>
      </c>
      <c r="W287" s="28"/>
      <c r="X287" s="29">
        <v>2.4457</v>
      </c>
      <c r="Z287" s="29">
        <v>1009.2269</v>
      </c>
      <c r="AA287" s="29">
        <v>2.9083</v>
      </c>
      <c r="AB287" s="29">
        <v>71.649</v>
      </c>
      <c r="AC287" s="29">
        <v>44.2336</v>
      </c>
    </row>
    <row r="288" spans="1:29">
      <c r="A288" s="13" t="s">
        <v>11998</v>
      </c>
      <c r="B288" s="4" t="s">
        <v>776</v>
      </c>
      <c r="C288" s="12" t="s">
        <v>68</v>
      </c>
      <c r="D288" s="4" t="s">
        <v>3727</v>
      </c>
      <c r="E288" s="4" t="s">
        <v>587</v>
      </c>
      <c r="F288" s="4" t="s">
        <v>1830</v>
      </c>
      <c r="G288" s="4" t="s">
        <v>28</v>
      </c>
      <c r="H288" s="4" t="s">
        <v>1103</v>
      </c>
      <c r="I288" s="5" t="s">
        <v>11999</v>
      </c>
      <c r="J288" s="5" t="s">
        <v>1913</v>
      </c>
      <c r="K288" s="5" t="s">
        <v>742</v>
      </c>
      <c r="L288" s="5" t="s">
        <v>6511</v>
      </c>
      <c r="M288" s="5" t="s">
        <v>12000</v>
      </c>
      <c r="N288" s="5" t="s">
        <v>974</v>
      </c>
      <c r="O288" s="5" t="s">
        <v>12001</v>
      </c>
      <c r="P288" s="5" t="s">
        <v>12002</v>
      </c>
      <c r="Q288" s="5">
        <v>3.719</v>
      </c>
      <c r="R288" s="25">
        <f t="shared" si="4"/>
        <v>3.719</v>
      </c>
      <c r="S288" s="30" t="s">
        <v>12003</v>
      </c>
      <c r="T288" s="30" t="s">
        <v>2536</v>
      </c>
      <c r="U288" s="30" t="s">
        <v>8240</v>
      </c>
      <c r="V288" s="5" t="s">
        <v>278</v>
      </c>
      <c r="W288" s="28"/>
      <c r="X288" s="29">
        <v>1.9515</v>
      </c>
      <c r="Z288" s="29">
        <v>1009.2778</v>
      </c>
      <c r="AA288" s="29">
        <v>2.9083</v>
      </c>
      <c r="AB288" s="29">
        <v>72.7751</v>
      </c>
      <c r="AC288" s="29">
        <v>48.4661</v>
      </c>
    </row>
    <row r="289" spans="1:29">
      <c r="A289" s="13" t="s">
        <v>12004</v>
      </c>
      <c r="B289" s="4" t="s">
        <v>917</v>
      </c>
      <c r="C289" s="12" t="s">
        <v>68</v>
      </c>
      <c r="D289" s="4" t="s">
        <v>2948</v>
      </c>
      <c r="E289" s="4" t="s">
        <v>918</v>
      </c>
      <c r="F289" s="4" t="s">
        <v>585</v>
      </c>
      <c r="G289" s="4" t="s">
        <v>63</v>
      </c>
      <c r="H289" s="4" t="s">
        <v>1591</v>
      </c>
      <c r="I289" s="5" t="s">
        <v>12005</v>
      </c>
      <c r="J289" s="5" t="s">
        <v>2224</v>
      </c>
      <c r="K289" s="5" t="s">
        <v>1001</v>
      </c>
      <c r="L289" s="5" t="s">
        <v>12006</v>
      </c>
      <c r="M289" s="5" t="s">
        <v>12007</v>
      </c>
      <c r="N289" s="5" t="s">
        <v>2892</v>
      </c>
      <c r="O289" s="5" t="s">
        <v>12008</v>
      </c>
      <c r="P289" s="5" t="s">
        <v>12009</v>
      </c>
      <c r="Q289" s="5">
        <v>4.345</v>
      </c>
      <c r="R289" s="25">
        <f t="shared" si="4"/>
        <v>4.345</v>
      </c>
      <c r="S289" s="30" t="s">
        <v>12010</v>
      </c>
      <c r="T289" s="30" t="s">
        <v>9836</v>
      </c>
      <c r="U289" s="30" t="s">
        <v>2626</v>
      </c>
      <c r="V289" s="5" t="s">
        <v>278</v>
      </c>
      <c r="W289" s="28"/>
      <c r="X289" s="29">
        <v>1.6673</v>
      </c>
      <c r="Z289" s="29">
        <v>1009.5942</v>
      </c>
      <c r="AA289" s="29">
        <v>2.9333</v>
      </c>
      <c r="AB289" s="29">
        <v>73.3383</v>
      </c>
      <c r="AC289" s="29">
        <v>22.3706</v>
      </c>
    </row>
    <row r="290" spans="1:29">
      <c r="A290" s="13" t="s">
        <v>12011</v>
      </c>
      <c r="B290" s="4" t="s">
        <v>2905</v>
      </c>
      <c r="C290" s="12" t="s">
        <v>31</v>
      </c>
      <c r="D290" s="4" t="s">
        <v>3506</v>
      </c>
      <c r="E290" s="4" t="s">
        <v>2906</v>
      </c>
      <c r="F290" s="4" t="s">
        <v>1736</v>
      </c>
      <c r="G290" s="4" t="s">
        <v>80</v>
      </c>
      <c r="H290" s="4" t="s">
        <v>1103</v>
      </c>
      <c r="I290" s="5" t="s">
        <v>12012</v>
      </c>
      <c r="J290" s="5" t="s">
        <v>297</v>
      </c>
      <c r="K290" s="5" t="s">
        <v>2254</v>
      </c>
      <c r="L290" s="5" t="s">
        <v>3018</v>
      </c>
      <c r="M290" s="5" t="s">
        <v>2816</v>
      </c>
      <c r="N290" s="5" t="s">
        <v>1015</v>
      </c>
      <c r="O290" s="5" t="s">
        <v>12013</v>
      </c>
      <c r="P290" s="5" t="s">
        <v>12014</v>
      </c>
      <c r="Q290" s="5">
        <v>4.898</v>
      </c>
      <c r="R290" s="25">
        <f t="shared" si="4"/>
        <v>4.898</v>
      </c>
      <c r="S290" s="30" t="s">
        <v>12015</v>
      </c>
      <c r="T290" s="30" t="s">
        <v>2209</v>
      </c>
      <c r="U290" s="30" t="s">
        <v>12016</v>
      </c>
      <c r="V290" s="5" t="s">
        <v>278</v>
      </c>
      <c r="W290" s="28"/>
      <c r="X290" s="29">
        <v>1.6406</v>
      </c>
      <c r="Z290" s="29">
        <v>1009.0621</v>
      </c>
      <c r="AA290" s="29">
        <v>2.8583</v>
      </c>
      <c r="AB290" s="29">
        <v>73.8694</v>
      </c>
      <c r="AC290" s="29">
        <v>13.5322</v>
      </c>
    </row>
    <row r="291" spans="1:29">
      <c r="A291" s="13" t="s">
        <v>12017</v>
      </c>
      <c r="B291" s="4" t="s">
        <v>749</v>
      </c>
      <c r="C291" s="12" t="s">
        <v>160</v>
      </c>
      <c r="D291" s="4" t="s">
        <v>693</v>
      </c>
      <c r="E291" s="4" t="s">
        <v>504</v>
      </c>
      <c r="F291" s="4" t="s">
        <v>2272</v>
      </c>
      <c r="G291" s="4" t="s">
        <v>207</v>
      </c>
      <c r="H291" s="4" t="s">
        <v>99</v>
      </c>
      <c r="I291" s="5" t="s">
        <v>12018</v>
      </c>
      <c r="J291" s="5" t="s">
        <v>5691</v>
      </c>
      <c r="K291" s="5" t="s">
        <v>2040</v>
      </c>
      <c r="L291" s="5" t="s">
        <v>3148</v>
      </c>
      <c r="M291" s="5" t="s">
        <v>12019</v>
      </c>
      <c r="N291" s="5" t="s">
        <v>1975</v>
      </c>
      <c r="O291" s="5" t="s">
        <v>12020</v>
      </c>
      <c r="P291" s="5" t="s">
        <v>6470</v>
      </c>
      <c r="Q291" s="5">
        <v>4.543</v>
      </c>
      <c r="R291" s="25">
        <f t="shared" si="4"/>
        <v>4.543</v>
      </c>
      <c r="S291" s="30" t="s">
        <v>12021</v>
      </c>
      <c r="T291" s="30" t="s">
        <v>2894</v>
      </c>
      <c r="U291" s="30" t="s">
        <v>12022</v>
      </c>
      <c r="V291" s="5" t="s">
        <v>278</v>
      </c>
      <c r="W291" s="28"/>
      <c r="X291" s="29">
        <v>1.9827</v>
      </c>
      <c r="Z291" s="29">
        <v>1008.3907</v>
      </c>
      <c r="AA291" s="29">
        <v>2.6083</v>
      </c>
      <c r="AB291" s="29">
        <v>75.7481</v>
      </c>
      <c r="AC291" s="29">
        <v>24.5086</v>
      </c>
    </row>
    <row r="292" spans="1:29">
      <c r="A292" s="13" t="s">
        <v>12023</v>
      </c>
      <c r="B292" s="4" t="s">
        <v>389</v>
      </c>
      <c r="C292" s="12" t="s">
        <v>160</v>
      </c>
      <c r="D292" s="4" t="s">
        <v>850</v>
      </c>
      <c r="E292" s="4" t="s">
        <v>390</v>
      </c>
      <c r="F292" s="4" t="s">
        <v>12024</v>
      </c>
      <c r="G292" s="4" t="s">
        <v>1088</v>
      </c>
      <c r="H292" s="4" t="s">
        <v>1103</v>
      </c>
      <c r="I292" s="5" t="s">
        <v>12025</v>
      </c>
      <c r="J292" s="5" t="s">
        <v>582</v>
      </c>
      <c r="K292" s="5" t="s">
        <v>39</v>
      </c>
      <c r="L292" s="5" t="s">
        <v>5659</v>
      </c>
      <c r="M292" s="5" t="s">
        <v>12026</v>
      </c>
      <c r="N292" s="5" t="s">
        <v>2892</v>
      </c>
      <c r="O292" s="5" t="s">
        <v>12027</v>
      </c>
      <c r="P292" s="5" t="s">
        <v>12028</v>
      </c>
      <c r="Q292" s="5">
        <v>4.692</v>
      </c>
      <c r="R292" s="25">
        <f t="shared" si="4"/>
        <v>4.692</v>
      </c>
      <c r="S292" s="30" t="s">
        <v>12029</v>
      </c>
      <c r="T292" s="30" t="s">
        <v>1732</v>
      </c>
      <c r="U292" s="30" t="s">
        <v>8193</v>
      </c>
      <c r="V292" s="5" t="s">
        <v>278</v>
      </c>
      <c r="W292" s="28"/>
      <c r="X292" s="29">
        <v>1.2213</v>
      </c>
      <c r="Z292" s="29">
        <v>1008.4241</v>
      </c>
      <c r="AA292" s="29">
        <v>2.1583</v>
      </c>
      <c r="AB292" s="29">
        <v>75.1824</v>
      </c>
      <c r="AC292" s="29">
        <v>353.1898</v>
      </c>
    </row>
    <row r="293" spans="1:29">
      <c r="A293" s="13" t="s">
        <v>12030</v>
      </c>
      <c r="B293" s="4" t="s">
        <v>2669</v>
      </c>
      <c r="C293" s="12" t="s">
        <v>31</v>
      </c>
      <c r="D293" s="4" t="s">
        <v>953</v>
      </c>
      <c r="E293" s="4" t="s">
        <v>1801</v>
      </c>
      <c r="F293" s="4" t="s">
        <v>12031</v>
      </c>
      <c r="G293" s="4" t="s">
        <v>345</v>
      </c>
      <c r="H293" s="4" t="s">
        <v>1103</v>
      </c>
      <c r="I293" s="5" t="s">
        <v>7343</v>
      </c>
      <c r="J293" s="5" t="s">
        <v>5619</v>
      </c>
      <c r="K293" s="5" t="s">
        <v>55</v>
      </c>
      <c r="L293" s="5" t="s">
        <v>668</v>
      </c>
      <c r="M293" s="5" t="s">
        <v>12032</v>
      </c>
      <c r="N293" s="5" t="s">
        <v>459</v>
      </c>
      <c r="O293" s="5" t="s">
        <v>12033</v>
      </c>
      <c r="P293" s="5" t="s">
        <v>12034</v>
      </c>
      <c r="Q293" s="5">
        <v>4.866</v>
      </c>
      <c r="R293" s="25">
        <f t="shared" si="4"/>
        <v>4.866</v>
      </c>
      <c r="S293" s="30" t="s">
        <v>12035</v>
      </c>
      <c r="T293" s="30" t="s">
        <v>1532</v>
      </c>
      <c r="U293" s="30" t="s">
        <v>12036</v>
      </c>
      <c r="V293" s="5" t="s">
        <v>278</v>
      </c>
      <c r="W293" s="28"/>
      <c r="X293" s="29">
        <v>1.6739</v>
      </c>
      <c r="Z293" s="29">
        <v>1008.8807</v>
      </c>
      <c r="AA293" s="29">
        <v>2.075</v>
      </c>
      <c r="AB293" s="29">
        <v>76.387</v>
      </c>
      <c r="AC293" s="29">
        <v>335.0654</v>
      </c>
    </row>
    <row r="294" spans="1:29">
      <c r="A294" s="13" t="s">
        <v>12037</v>
      </c>
      <c r="B294" s="4" t="s">
        <v>2516</v>
      </c>
      <c r="C294" s="12" t="s">
        <v>31</v>
      </c>
      <c r="D294" s="4" t="s">
        <v>2547</v>
      </c>
      <c r="E294" s="4" t="s">
        <v>4271</v>
      </c>
      <c r="F294" s="4" t="s">
        <v>1908</v>
      </c>
      <c r="G294" s="4" t="s">
        <v>778</v>
      </c>
      <c r="H294" s="4" t="s">
        <v>99</v>
      </c>
      <c r="I294" s="5" t="s">
        <v>12038</v>
      </c>
      <c r="J294" s="5" t="s">
        <v>2450</v>
      </c>
      <c r="K294" s="5" t="s">
        <v>1985</v>
      </c>
      <c r="L294" s="5" t="s">
        <v>2155</v>
      </c>
      <c r="M294" s="5" t="s">
        <v>12039</v>
      </c>
      <c r="N294" s="5" t="s">
        <v>2256</v>
      </c>
      <c r="O294" s="5" t="s">
        <v>12040</v>
      </c>
      <c r="P294" s="5" t="s">
        <v>3732</v>
      </c>
      <c r="Q294" s="5">
        <v>5.735</v>
      </c>
      <c r="R294" s="25">
        <f t="shared" si="4"/>
        <v>5.735</v>
      </c>
      <c r="S294" s="30" t="s">
        <v>5430</v>
      </c>
      <c r="T294" s="30" t="s">
        <v>132</v>
      </c>
      <c r="U294" s="30" t="s">
        <v>7758</v>
      </c>
      <c r="V294" s="5" t="s">
        <v>278</v>
      </c>
      <c r="W294" s="28"/>
      <c r="X294" s="29">
        <v>1.2665</v>
      </c>
      <c r="Z294" s="29">
        <v>1008.8722</v>
      </c>
      <c r="AA294" s="29">
        <v>2.075</v>
      </c>
      <c r="AB294" s="29">
        <v>77.1684</v>
      </c>
      <c r="AC294" s="29">
        <v>335.447</v>
      </c>
    </row>
    <row r="295" spans="1:29">
      <c r="A295" s="13" t="s">
        <v>12041</v>
      </c>
      <c r="B295" s="4" t="s">
        <v>2669</v>
      </c>
      <c r="C295" s="12" t="s">
        <v>31</v>
      </c>
      <c r="D295" s="4" t="s">
        <v>789</v>
      </c>
      <c r="E295" s="4" t="s">
        <v>1801</v>
      </c>
      <c r="F295" s="4" t="s">
        <v>3015</v>
      </c>
      <c r="G295" s="4" t="s">
        <v>778</v>
      </c>
      <c r="H295" s="4" t="s">
        <v>99</v>
      </c>
      <c r="I295" s="5" t="s">
        <v>12042</v>
      </c>
      <c r="J295" s="5" t="s">
        <v>4370</v>
      </c>
      <c r="K295" s="5" t="s">
        <v>687</v>
      </c>
      <c r="L295" s="5" t="s">
        <v>10817</v>
      </c>
      <c r="M295" s="5" t="s">
        <v>12043</v>
      </c>
      <c r="N295" s="5" t="s">
        <v>5746</v>
      </c>
      <c r="O295" s="5" t="s">
        <v>12044</v>
      </c>
      <c r="P295" s="5" t="s">
        <v>12045</v>
      </c>
      <c r="Q295" s="5">
        <v>7.005</v>
      </c>
      <c r="R295" s="25">
        <f t="shared" si="4"/>
        <v>7.005</v>
      </c>
      <c r="S295" s="30" t="s">
        <v>9030</v>
      </c>
      <c r="T295" s="30" t="s">
        <v>2026</v>
      </c>
      <c r="U295" s="30" t="s">
        <v>12046</v>
      </c>
      <c r="V295" s="5" t="s">
        <v>278</v>
      </c>
      <c r="W295" s="28"/>
      <c r="X295" s="29">
        <v>0.8443</v>
      </c>
      <c r="Z295" s="29">
        <v>1008.8306</v>
      </c>
      <c r="AA295" s="29">
        <v>1.9</v>
      </c>
      <c r="AB295" s="29">
        <v>77.9619</v>
      </c>
      <c r="AC295" s="29">
        <v>276.7133</v>
      </c>
    </row>
    <row r="296" spans="1:29">
      <c r="A296" s="13" t="s">
        <v>12047</v>
      </c>
      <c r="B296" s="4" t="s">
        <v>2516</v>
      </c>
      <c r="C296" s="12" t="s">
        <v>31</v>
      </c>
      <c r="D296" s="4" t="s">
        <v>802</v>
      </c>
      <c r="E296" s="4" t="s">
        <v>4271</v>
      </c>
      <c r="F296" s="4" t="s">
        <v>1168</v>
      </c>
      <c r="G296" s="4" t="s">
        <v>66</v>
      </c>
      <c r="H296" s="4" t="s">
        <v>1103</v>
      </c>
      <c r="I296" s="5" t="s">
        <v>12048</v>
      </c>
      <c r="J296" s="5" t="s">
        <v>8010</v>
      </c>
      <c r="K296" s="5" t="s">
        <v>2168</v>
      </c>
      <c r="L296" s="5" t="s">
        <v>7964</v>
      </c>
      <c r="M296" s="5" t="s">
        <v>12049</v>
      </c>
      <c r="N296" s="5" t="s">
        <v>3384</v>
      </c>
      <c r="O296" s="5" t="s">
        <v>12050</v>
      </c>
      <c r="P296" s="5" t="s">
        <v>12051</v>
      </c>
      <c r="Q296" s="5">
        <v>7.039</v>
      </c>
      <c r="R296" s="25">
        <f t="shared" si="4"/>
        <v>7.039</v>
      </c>
      <c r="S296" s="30" t="s">
        <v>12052</v>
      </c>
      <c r="T296" s="30" t="s">
        <v>6053</v>
      </c>
      <c r="U296" s="30" t="s">
        <v>12053</v>
      </c>
      <c r="V296" s="5" t="s">
        <v>278</v>
      </c>
      <c r="W296" s="28"/>
      <c r="X296" s="29">
        <v>0.9812</v>
      </c>
      <c r="Z296" s="29">
        <v>1009.0333</v>
      </c>
      <c r="AA296" s="29">
        <v>1.5417</v>
      </c>
      <c r="AB296" s="29">
        <v>78.4889</v>
      </c>
      <c r="AC296" s="29">
        <v>316.3042</v>
      </c>
    </row>
    <row r="297" spans="1:29">
      <c r="A297" s="13" t="s">
        <v>12054</v>
      </c>
      <c r="B297" s="4" t="s">
        <v>2669</v>
      </c>
      <c r="C297" s="12" t="s">
        <v>31</v>
      </c>
      <c r="D297" s="4" t="s">
        <v>2666</v>
      </c>
      <c r="E297" s="4" t="s">
        <v>1801</v>
      </c>
      <c r="F297" s="4" t="s">
        <v>6969</v>
      </c>
      <c r="G297" s="4" t="s">
        <v>66</v>
      </c>
      <c r="H297" s="4" t="s">
        <v>99</v>
      </c>
      <c r="I297" s="5" t="s">
        <v>12055</v>
      </c>
      <c r="J297" s="5" t="s">
        <v>1766</v>
      </c>
      <c r="K297" s="5" t="s">
        <v>2040</v>
      </c>
      <c r="L297" s="5" t="s">
        <v>3763</v>
      </c>
      <c r="M297" s="5" t="s">
        <v>12056</v>
      </c>
      <c r="N297" s="5" t="s">
        <v>4600</v>
      </c>
      <c r="O297" s="5" t="s">
        <v>12057</v>
      </c>
      <c r="P297" s="5" t="s">
        <v>12058</v>
      </c>
      <c r="Q297" s="5">
        <v>7.62</v>
      </c>
      <c r="R297" s="25">
        <f t="shared" si="4"/>
        <v>7.62</v>
      </c>
      <c r="S297" s="30" t="s">
        <v>12059</v>
      </c>
      <c r="T297" s="30" t="s">
        <v>731</v>
      </c>
      <c r="U297" s="30" t="s">
        <v>1560</v>
      </c>
      <c r="V297" s="5" t="s">
        <v>278</v>
      </c>
      <c r="W297" s="28"/>
      <c r="X297" s="29">
        <v>2.0994</v>
      </c>
      <c r="Z297" s="29">
        <v>1009.6556</v>
      </c>
      <c r="AA297" s="29">
        <v>1.525</v>
      </c>
      <c r="AB297" s="29">
        <v>78.7907</v>
      </c>
      <c r="AC297" s="29">
        <v>217.8038</v>
      </c>
    </row>
    <row r="298" spans="1:29">
      <c r="A298" s="13" t="s">
        <v>12060</v>
      </c>
      <c r="B298" s="4" t="s">
        <v>390</v>
      </c>
      <c r="C298" s="12" t="s">
        <v>31</v>
      </c>
      <c r="D298" s="4" t="s">
        <v>1020</v>
      </c>
      <c r="E298" s="4" t="s">
        <v>653</v>
      </c>
      <c r="F298" s="4" t="s">
        <v>4449</v>
      </c>
      <c r="G298" s="4" t="s">
        <v>83</v>
      </c>
      <c r="H298" s="4" t="s">
        <v>99</v>
      </c>
      <c r="I298" s="5" t="s">
        <v>12061</v>
      </c>
      <c r="J298" s="5" t="s">
        <v>9831</v>
      </c>
      <c r="K298" s="5" t="s">
        <v>1939</v>
      </c>
      <c r="L298" s="5" t="s">
        <v>5686</v>
      </c>
      <c r="M298" s="5" t="s">
        <v>12062</v>
      </c>
      <c r="N298" s="5" t="s">
        <v>2134</v>
      </c>
      <c r="O298" s="5" t="s">
        <v>12063</v>
      </c>
      <c r="P298" s="5" t="s">
        <v>12064</v>
      </c>
      <c r="Q298" s="5">
        <v>6.338</v>
      </c>
      <c r="R298" s="25">
        <f t="shared" si="4"/>
        <v>6.338</v>
      </c>
      <c r="S298" s="30" t="s">
        <v>12065</v>
      </c>
      <c r="T298" s="30" t="s">
        <v>2711</v>
      </c>
      <c r="U298" s="30" t="s">
        <v>12066</v>
      </c>
      <c r="V298" s="5" t="s">
        <v>278</v>
      </c>
      <c r="W298" s="28"/>
      <c r="X298" s="29">
        <v>2.4089</v>
      </c>
      <c r="Z298" s="29">
        <v>1010.4075</v>
      </c>
      <c r="AA298" s="29">
        <v>2.125</v>
      </c>
      <c r="AB298" s="29">
        <v>80.9875</v>
      </c>
      <c r="AC298" s="29">
        <v>231.192</v>
      </c>
    </row>
    <row r="299" spans="1:29">
      <c r="A299" s="13" t="s">
        <v>12067</v>
      </c>
      <c r="B299" s="4" t="s">
        <v>190</v>
      </c>
      <c r="C299" s="12" t="s">
        <v>68</v>
      </c>
      <c r="D299" s="4" t="s">
        <v>1601</v>
      </c>
      <c r="E299" s="4" t="s">
        <v>158</v>
      </c>
      <c r="F299" s="4" t="s">
        <v>11207</v>
      </c>
      <c r="G299" s="4" t="s">
        <v>407</v>
      </c>
      <c r="H299" s="4" t="s">
        <v>317</v>
      </c>
      <c r="I299" s="5" t="s">
        <v>12068</v>
      </c>
      <c r="J299" s="5" t="s">
        <v>2005</v>
      </c>
      <c r="K299" s="5" t="s">
        <v>1597</v>
      </c>
      <c r="L299" s="5" t="s">
        <v>1489</v>
      </c>
      <c r="M299" s="5" t="s">
        <v>12069</v>
      </c>
      <c r="N299" s="5" t="s">
        <v>2513</v>
      </c>
      <c r="O299" s="5" t="s">
        <v>12070</v>
      </c>
      <c r="P299" s="5" t="s">
        <v>12071</v>
      </c>
      <c r="Q299" s="5">
        <v>5.629</v>
      </c>
      <c r="R299" s="25">
        <f t="shared" si="4"/>
        <v>5.629</v>
      </c>
      <c r="S299" s="30" t="s">
        <v>12072</v>
      </c>
      <c r="T299" s="30" t="s">
        <v>386</v>
      </c>
      <c r="U299" s="30" t="s">
        <v>12073</v>
      </c>
      <c r="V299" s="5" t="s">
        <v>278</v>
      </c>
      <c r="W299" s="28"/>
      <c r="X299" s="29">
        <v>1.1246</v>
      </c>
      <c r="Z299" s="29">
        <v>1011.3806</v>
      </c>
      <c r="AA299" s="29">
        <v>2.2583</v>
      </c>
      <c r="AB299" s="29">
        <v>81.6389</v>
      </c>
      <c r="AC299" s="29">
        <v>272.6738</v>
      </c>
    </row>
    <row r="300" spans="1:29">
      <c r="A300" s="13" t="s">
        <v>12074</v>
      </c>
      <c r="B300" s="4" t="s">
        <v>2489</v>
      </c>
      <c r="C300" s="12" t="s">
        <v>68</v>
      </c>
      <c r="D300" s="4" t="s">
        <v>2462</v>
      </c>
      <c r="E300" s="4" t="s">
        <v>4306</v>
      </c>
      <c r="F300" s="4" t="s">
        <v>2094</v>
      </c>
      <c r="G300" s="4" t="s">
        <v>145</v>
      </c>
      <c r="H300" s="4" t="s">
        <v>68</v>
      </c>
      <c r="I300" s="5" t="s">
        <v>12075</v>
      </c>
      <c r="J300" s="5" t="s">
        <v>2387</v>
      </c>
      <c r="K300" s="5" t="s">
        <v>2386</v>
      </c>
      <c r="L300" s="5" t="s">
        <v>3824</v>
      </c>
      <c r="M300" s="5" t="s">
        <v>10707</v>
      </c>
      <c r="N300" s="5" t="s">
        <v>4365</v>
      </c>
      <c r="O300" s="5" t="s">
        <v>12076</v>
      </c>
      <c r="P300" s="5" t="s">
        <v>12077</v>
      </c>
      <c r="Q300" s="5">
        <v>6.382</v>
      </c>
      <c r="R300" s="25">
        <f t="shared" si="4"/>
        <v>6.382</v>
      </c>
      <c r="S300" s="30" t="s">
        <v>12078</v>
      </c>
      <c r="T300" s="30" t="s">
        <v>1200</v>
      </c>
      <c r="U300" s="30" t="s">
        <v>12079</v>
      </c>
      <c r="V300" s="5" t="s">
        <v>278</v>
      </c>
      <c r="W300" s="28"/>
      <c r="X300" s="29">
        <v>0.8898</v>
      </c>
      <c r="Z300" s="29">
        <v>1011.9731</v>
      </c>
      <c r="AA300" s="29">
        <v>2.1833</v>
      </c>
      <c r="AB300" s="29">
        <v>81.5252</v>
      </c>
      <c r="AC300" s="29">
        <v>233.9058</v>
      </c>
    </row>
    <row r="301" spans="1:29">
      <c r="A301" s="13" t="s">
        <v>12080</v>
      </c>
      <c r="B301" s="4" t="s">
        <v>639</v>
      </c>
      <c r="C301" s="12" t="s">
        <v>160</v>
      </c>
      <c r="D301" s="4" t="s">
        <v>572</v>
      </c>
      <c r="E301" s="4" t="s">
        <v>4241</v>
      </c>
      <c r="F301" s="4" t="s">
        <v>12081</v>
      </c>
      <c r="G301" s="4" t="s">
        <v>48</v>
      </c>
      <c r="H301" s="4" t="s">
        <v>68</v>
      </c>
      <c r="I301" s="5" t="s">
        <v>12082</v>
      </c>
      <c r="J301" s="5" t="s">
        <v>1753</v>
      </c>
      <c r="K301" s="5" t="s">
        <v>278</v>
      </c>
      <c r="L301" s="5" t="s">
        <v>1865</v>
      </c>
      <c r="M301" s="5" t="s">
        <v>12083</v>
      </c>
      <c r="N301" s="5" t="s">
        <v>610</v>
      </c>
      <c r="O301" s="5" t="s">
        <v>6934</v>
      </c>
      <c r="P301" s="5" t="s">
        <v>12084</v>
      </c>
      <c r="Q301" s="5">
        <v>6.034</v>
      </c>
      <c r="R301" s="25">
        <f t="shared" si="4"/>
        <v>6.034</v>
      </c>
      <c r="S301" s="30" t="s">
        <v>12085</v>
      </c>
      <c r="T301" s="30" t="s">
        <v>2022</v>
      </c>
      <c r="U301" s="30" t="s">
        <v>12086</v>
      </c>
      <c r="V301" s="5" t="s">
        <v>278</v>
      </c>
      <c r="W301" s="28"/>
      <c r="X301" s="29">
        <v>1.8387</v>
      </c>
      <c r="Z301" s="29">
        <v>1011.8583</v>
      </c>
      <c r="AA301" s="29">
        <v>2.3917</v>
      </c>
      <c r="AB301" s="29">
        <v>82.0157</v>
      </c>
      <c r="AC301" s="29">
        <v>247.855</v>
      </c>
    </row>
    <row r="302" spans="1:29">
      <c r="A302" s="13" t="s">
        <v>12087</v>
      </c>
      <c r="B302" s="4" t="s">
        <v>3727</v>
      </c>
      <c r="C302" s="12" t="s">
        <v>160</v>
      </c>
      <c r="D302" s="4" t="s">
        <v>463</v>
      </c>
      <c r="E302" s="4" t="s">
        <v>343</v>
      </c>
      <c r="F302" s="4" t="s">
        <v>12088</v>
      </c>
      <c r="G302" s="4" t="s">
        <v>192</v>
      </c>
      <c r="H302" s="4" t="s">
        <v>115</v>
      </c>
      <c r="I302" s="5" t="s">
        <v>12089</v>
      </c>
      <c r="J302" s="5" t="s">
        <v>924</v>
      </c>
      <c r="K302" s="5" t="s">
        <v>1608</v>
      </c>
      <c r="L302" s="5" t="s">
        <v>7274</v>
      </c>
      <c r="M302" s="5" t="s">
        <v>12090</v>
      </c>
      <c r="N302" s="5" t="s">
        <v>3433</v>
      </c>
      <c r="O302" s="5" t="s">
        <v>5420</v>
      </c>
      <c r="P302" s="5" t="s">
        <v>12091</v>
      </c>
      <c r="Q302" s="5">
        <v>6.069</v>
      </c>
      <c r="R302" s="25">
        <f t="shared" si="4"/>
        <v>6.069</v>
      </c>
      <c r="S302" s="30" t="s">
        <v>12092</v>
      </c>
      <c r="T302" s="30" t="s">
        <v>3327</v>
      </c>
      <c r="U302" s="30" t="s">
        <v>12093</v>
      </c>
      <c r="V302" s="5" t="s">
        <v>278</v>
      </c>
      <c r="W302" s="28"/>
      <c r="X302" s="29">
        <v>2.2174</v>
      </c>
      <c r="Z302" s="29">
        <v>1010.9186</v>
      </c>
      <c r="AA302" s="29">
        <v>3.1667</v>
      </c>
      <c r="AB302" s="29">
        <v>82.2387</v>
      </c>
      <c r="AC302" s="29">
        <v>215.5133</v>
      </c>
    </row>
    <row r="303" spans="1:29">
      <c r="A303" s="13" t="s">
        <v>12094</v>
      </c>
      <c r="B303" s="4" t="s">
        <v>762</v>
      </c>
      <c r="C303" s="12" t="s">
        <v>68</v>
      </c>
      <c r="D303" s="4" t="s">
        <v>861</v>
      </c>
      <c r="E303" s="4" t="s">
        <v>654</v>
      </c>
      <c r="F303" s="4" t="s">
        <v>12095</v>
      </c>
      <c r="G303" s="4" t="s">
        <v>130</v>
      </c>
      <c r="H303" s="4" t="s">
        <v>1459</v>
      </c>
      <c r="I303" s="5" t="s">
        <v>12096</v>
      </c>
      <c r="J303" s="5" t="s">
        <v>2123</v>
      </c>
      <c r="K303" s="5" t="s">
        <v>2768</v>
      </c>
      <c r="L303" s="5" t="s">
        <v>4757</v>
      </c>
      <c r="M303" s="5" t="s">
        <v>12097</v>
      </c>
      <c r="N303" s="5" t="s">
        <v>949</v>
      </c>
      <c r="O303" s="5" t="s">
        <v>12098</v>
      </c>
      <c r="P303" s="5" t="s">
        <v>1317</v>
      </c>
      <c r="Q303" s="5">
        <v>6.377</v>
      </c>
      <c r="R303" s="25">
        <f t="shared" si="4"/>
        <v>6.377</v>
      </c>
      <c r="S303" s="30" t="s">
        <v>12099</v>
      </c>
      <c r="T303" s="30" t="s">
        <v>731</v>
      </c>
      <c r="U303" s="30" t="s">
        <v>12100</v>
      </c>
      <c r="V303" s="5" t="s">
        <v>278</v>
      </c>
      <c r="W303" s="28"/>
      <c r="X303" s="29">
        <v>0.2548</v>
      </c>
      <c r="Z303" s="29">
        <v>1010.1934</v>
      </c>
      <c r="AA303" s="29">
        <v>3.9167</v>
      </c>
      <c r="AB303" s="29">
        <v>80.9351</v>
      </c>
      <c r="AC303" s="29">
        <v>36.9895</v>
      </c>
    </row>
    <row r="304" spans="1:29">
      <c r="A304" s="13" t="s">
        <v>12101</v>
      </c>
      <c r="B304" s="4" t="s">
        <v>447</v>
      </c>
      <c r="C304" s="12" t="s">
        <v>68</v>
      </c>
      <c r="D304" s="4" t="s">
        <v>2473</v>
      </c>
      <c r="E304" s="4" t="s">
        <v>448</v>
      </c>
      <c r="F304" s="4" t="s">
        <v>12102</v>
      </c>
      <c r="G304" s="4" t="s">
        <v>130</v>
      </c>
      <c r="H304" s="4" t="s">
        <v>344</v>
      </c>
      <c r="I304" s="5" t="s">
        <v>12103</v>
      </c>
      <c r="J304" s="5" t="s">
        <v>1983</v>
      </c>
      <c r="K304" s="5" t="s">
        <v>232</v>
      </c>
      <c r="L304" s="5" t="s">
        <v>9329</v>
      </c>
      <c r="M304" s="5" t="s">
        <v>12104</v>
      </c>
      <c r="N304" s="5" t="s">
        <v>263</v>
      </c>
      <c r="O304" s="5" t="s">
        <v>12105</v>
      </c>
      <c r="P304" s="5" t="s">
        <v>12106</v>
      </c>
      <c r="Q304" s="5">
        <v>5.885</v>
      </c>
      <c r="R304" s="25">
        <f t="shared" si="4"/>
        <v>5.885</v>
      </c>
      <c r="S304" s="30" t="s">
        <v>12107</v>
      </c>
      <c r="T304" s="30" t="s">
        <v>482</v>
      </c>
      <c r="U304" s="30" t="s">
        <v>12108</v>
      </c>
      <c r="V304" s="5" t="s">
        <v>278</v>
      </c>
      <c r="W304" s="28"/>
      <c r="X304" s="29">
        <v>1.1918</v>
      </c>
      <c r="Z304" s="29">
        <v>1009.7769</v>
      </c>
      <c r="AA304" s="29">
        <v>4.85</v>
      </c>
      <c r="AB304" s="29">
        <v>77.2509</v>
      </c>
      <c r="AC304" s="29">
        <v>90.7221</v>
      </c>
    </row>
    <row r="305" spans="1:29">
      <c r="A305" s="13" t="s">
        <v>12109</v>
      </c>
      <c r="B305" s="4" t="s">
        <v>837</v>
      </c>
      <c r="C305" s="12" t="s">
        <v>160</v>
      </c>
      <c r="D305" s="4" t="s">
        <v>2646</v>
      </c>
      <c r="E305" s="4" t="s">
        <v>572</v>
      </c>
      <c r="F305" s="4" t="s">
        <v>3703</v>
      </c>
      <c r="G305" s="4" t="s">
        <v>209</v>
      </c>
      <c r="H305" s="4" t="s">
        <v>764</v>
      </c>
      <c r="I305" s="5" t="s">
        <v>12110</v>
      </c>
      <c r="J305" s="5" t="s">
        <v>924</v>
      </c>
      <c r="K305" s="5" t="s">
        <v>2411</v>
      </c>
      <c r="L305" s="5" t="s">
        <v>4687</v>
      </c>
      <c r="M305" s="5" t="s">
        <v>12111</v>
      </c>
      <c r="N305" s="5" t="s">
        <v>2457</v>
      </c>
      <c r="O305" s="5" t="s">
        <v>12112</v>
      </c>
      <c r="P305" s="5" t="s">
        <v>12113</v>
      </c>
      <c r="Q305" s="5">
        <v>4.96</v>
      </c>
      <c r="R305" s="25">
        <f t="shared" si="4"/>
        <v>4.96</v>
      </c>
      <c r="S305" s="30" t="s">
        <v>12114</v>
      </c>
      <c r="T305" s="30" t="s">
        <v>11004</v>
      </c>
      <c r="U305" s="30" t="s">
        <v>12115</v>
      </c>
      <c r="V305" s="5" t="s">
        <v>278</v>
      </c>
      <c r="W305" s="28"/>
      <c r="X305" s="29">
        <v>1.8312</v>
      </c>
      <c r="Z305" s="29">
        <v>1009.75</v>
      </c>
      <c r="AA305" s="29">
        <v>5.0417</v>
      </c>
      <c r="AB305" s="29">
        <v>65.5149</v>
      </c>
      <c r="AC305" s="29">
        <v>54.7476</v>
      </c>
    </row>
    <row r="306" spans="1:29">
      <c r="A306" s="13" t="s">
        <v>12116</v>
      </c>
      <c r="B306" s="4" t="s">
        <v>838</v>
      </c>
      <c r="C306" s="12" t="s">
        <v>31</v>
      </c>
      <c r="D306" s="4" t="s">
        <v>670</v>
      </c>
      <c r="E306" s="4" t="s">
        <v>531</v>
      </c>
      <c r="F306" s="4" t="s">
        <v>2715</v>
      </c>
      <c r="G306" s="4" t="s">
        <v>83</v>
      </c>
      <c r="H306" s="4" t="s">
        <v>224</v>
      </c>
      <c r="I306" s="5" t="s">
        <v>12117</v>
      </c>
      <c r="J306" s="5" t="s">
        <v>4525</v>
      </c>
      <c r="K306" s="5" t="s">
        <v>2040</v>
      </c>
      <c r="L306" s="5" t="s">
        <v>5686</v>
      </c>
      <c r="M306" s="5" t="s">
        <v>12118</v>
      </c>
      <c r="N306" s="5" t="s">
        <v>2785</v>
      </c>
      <c r="O306" s="5" t="s">
        <v>12119</v>
      </c>
      <c r="P306" s="5" t="s">
        <v>12120</v>
      </c>
      <c r="Q306" s="5">
        <v>4.601</v>
      </c>
      <c r="R306" s="25">
        <f t="shared" si="4"/>
        <v>4.601</v>
      </c>
      <c r="S306" s="30" t="s">
        <v>12121</v>
      </c>
      <c r="T306" s="30" t="s">
        <v>7049</v>
      </c>
      <c r="U306" s="30" t="s">
        <v>12122</v>
      </c>
      <c r="V306" s="5" t="s">
        <v>278</v>
      </c>
      <c r="W306" s="28"/>
      <c r="X306" s="29">
        <v>2.4707</v>
      </c>
      <c r="Z306" s="29">
        <v>1009.9962</v>
      </c>
      <c r="AA306" s="29">
        <v>4.4</v>
      </c>
      <c r="AB306" s="29">
        <v>60.562</v>
      </c>
      <c r="AC306" s="29">
        <v>42.4437</v>
      </c>
    </row>
    <row r="307" spans="1:29">
      <c r="A307" s="13" t="s">
        <v>12123</v>
      </c>
      <c r="B307" s="4" t="s">
        <v>838</v>
      </c>
      <c r="C307" s="12" t="s">
        <v>115</v>
      </c>
      <c r="D307" s="4" t="s">
        <v>680</v>
      </c>
      <c r="E307" s="4" t="s">
        <v>531</v>
      </c>
      <c r="F307" s="4" t="s">
        <v>4320</v>
      </c>
      <c r="G307" s="4" t="s">
        <v>83</v>
      </c>
      <c r="H307" s="4" t="s">
        <v>224</v>
      </c>
      <c r="I307" s="5" t="s">
        <v>12124</v>
      </c>
      <c r="J307" s="5" t="s">
        <v>2534</v>
      </c>
      <c r="K307" s="5" t="s">
        <v>2254</v>
      </c>
      <c r="L307" s="5" t="s">
        <v>178</v>
      </c>
      <c r="M307" s="5" t="s">
        <v>1575</v>
      </c>
      <c r="N307" s="5" t="s">
        <v>786</v>
      </c>
      <c r="O307" s="5" t="s">
        <v>12125</v>
      </c>
      <c r="P307" s="5" t="s">
        <v>12126</v>
      </c>
      <c r="Q307" s="5">
        <v>4.431</v>
      </c>
      <c r="R307" s="25">
        <f t="shared" si="4"/>
        <v>4.431</v>
      </c>
      <c r="S307" s="30" t="s">
        <v>12127</v>
      </c>
      <c r="T307" s="30" t="s">
        <v>9011</v>
      </c>
      <c r="U307" s="30" t="s">
        <v>12128</v>
      </c>
      <c r="V307" s="5" t="s">
        <v>335</v>
      </c>
      <c r="W307" s="28"/>
      <c r="X307" s="29">
        <v>2.9423</v>
      </c>
      <c r="Z307" s="29">
        <v>1010.6269</v>
      </c>
      <c r="AA307" s="29">
        <v>3.65</v>
      </c>
      <c r="AB307" s="29">
        <v>64.6481</v>
      </c>
      <c r="AC307" s="29">
        <v>59.1563</v>
      </c>
    </row>
    <row r="308" spans="1:29">
      <c r="A308" s="13" t="s">
        <v>12129</v>
      </c>
      <c r="B308" s="4" t="s">
        <v>3123</v>
      </c>
      <c r="C308" s="12" t="s">
        <v>160</v>
      </c>
      <c r="D308" s="4" t="s">
        <v>434</v>
      </c>
      <c r="E308" s="4" t="s">
        <v>2856</v>
      </c>
      <c r="F308" s="4" t="s">
        <v>12130</v>
      </c>
      <c r="G308" s="4" t="s">
        <v>476</v>
      </c>
      <c r="H308" s="4" t="s">
        <v>81</v>
      </c>
      <c r="I308" s="5" t="s">
        <v>12131</v>
      </c>
      <c r="J308" s="5" t="s">
        <v>741</v>
      </c>
      <c r="K308" s="5" t="s">
        <v>2254</v>
      </c>
      <c r="L308" s="5" t="s">
        <v>12132</v>
      </c>
      <c r="M308" s="5" t="s">
        <v>12133</v>
      </c>
      <c r="N308" s="5" t="s">
        <v>1176</v>
      </c>
      <c r="O308" s="5" t="s">
        <v>12134</v>
      </c>
      <c r="P308" s="5" t="s">
        <v>12135</v>
      </c>
      <c r="Q308" s="5">
        <v>3.755</v>
      </c>
      <c r="R308" s="25">
        <f t="shared" si="4"/>
        <v>3.755</v>
      </c>
      <c r="S308" s="30" t="s">
        <v>12136</v>
      </c>
      <c r="T308" s="30" t="s">
        <v>336</v>
      </c>
      <c r="U308" s="30" t="s">
        <v>553</v>
      </c>
      <c r="V308" s="5" t="s">
        <v>961</v>
      </c>
      <c r="W308" s="28"/>
      <c r="X308" s="29">
        <v>3.1349</v>
      </c>
      <c r="Z308" s="29">
        <v>1011.5601</v>
      </c>
      <c r="AA308" s="29">
        <v>2.8333</v>
      </c>
      <c r="AB308" s="29">
        <v>65.3167</v>
      </c>
      <c r="AC308" s="29">
        <v>40.7796</v>
      </c>
    </row>
    <row r="309" spans="1:29">
      <c r="A309" s="13" t="s">
        <v>12137</v>
      </c>
      <c r="B309" s="4" t="s">
        <v>761</v>
      </c>
      <c r="C309" s="12" t="s">
        <v>160</v>
      </c>
      <c r="D309" s="4" t="s">
        <v>3048</v>
      </c>
      <c r="E309" s="4" t="s">
        <v>762</v>
      </c>
      <c r="F309" s="4" t="s">
        <v>8627</v>
      </c>
      <c r="G309" s="4" t="s">
        <v>1088</v>
      </c>
      <c r="H309" s="4" t="s">
        <v>34</v>
      </c>
      <c r="I309" s="5" t="s">
        <v>12138</v>
      </c>
      <c r="J309" s="5" t="s">
        <v>426</v>
      </c>
      <c r="K309" s="5" t="s">
        <v>1095</v>
      </c>
      <c r="L309" s="5" t="s">
        <v>10608</v>
      </c>
      <c r="M309" s="5" t="s">
        <v>12139</v>
      </c>
      <c r="N309" s="5" t="s">
        <v>1176</v>
      </c>
      <c r="O309" s="5" t="s">
        <v>12140</v>
      </c>
      <c r="P309" s="5" t="s">
        <v>12141</v>
      </c>
      <c r="Q309" s="5">
        <v>5.126</v>
      </c>
      <c r="R309" s="25">
        <f t="shared" si="4"/>
        <v>5.126</v>
      </c>
      <c r="S309" s="30" t="s">
        <v>12142</v>
      </c>
      <c r="T309" s="30" t="s">
        <v>2525</v>
      </c>
      <c r="U309" s="30" t="s">
        <v>7407</v>
      </c>
      <c r="V309" s="5" t="s">
        <v>278</v>
      </c>
      <c r="W309" s="28"/>
      <c r="X309" s="29">
        <v>2.2507</v>
      </c>
      <c r="Z309" s="29">
        <v>1012.3129</v>
      </c>
      <c r="AA309" s="29">
        <v>2.15</v>
      </c>
      <c r="AB309" s="29">
        <v>65.2557</v>
      </c>
      <c r="AC309" s="29">
        <v>52.4804</v>
      </c>
    </row>
    <row r="310" spans="1:29">
      <c r="A310" s="13" t="s">
        <v>12143</v>
      </c>
      <c r="B310" s="4" t="s">
        <v>748</v>
      </c>
      <c r="C310" s="12" t="s">
        <v>31</v>
      </c>
      <c r="D310" s="4" t="s">
        <v>1548</v>
      </c>
      <c r="E310" s="4" t="s">
        <v>749</v>
      </c>
      <c r="F310" s="4" t="s">
        <v>1790</v>
      </c>
      <c r="G310" s="4" t="s">
        <v>299</v>
      </c>
      <c r="H310" s="4" t="s">
        <v>160</v>
      </c>
      <c r="I310" s="5" t="s">
        <v>12144</v>
      </c>
      <c r="J310" s="5" t="s">
        <v>4602</v>
      </c>
      <c r="K310" s="5" t="s">
        <v>456</v>
      </c>
      <c r="L310" s="5" t="s">
        <v>272</v>
      </c>
      <c r="M310" s="5" t="s">
        <v>12145</v>
      </c>
      <c r="N310" s="5" t="s">
        <v>4365</v>
      </c>
      <c r="O310" s="5" t="s">
        <v>12146</v>
      </c>
      <c r="P310" s="5" t="s">
        <v>12147</v>
      </c>
      <c r="Q310" s="5">
        <v>5.794</v>
      </c>
      <c r="R310" s="25">
        <f t="shared" si="4"/>
        <v>5.794</v>
      </c>
      <c r="S310" s="30" t="s">
        <v>12148</v>
      </c>
      <c r="T310" s="30" t="s">
        <v>677</v>
      </c>
      <c r="U310" s="30" t="s">
        <v>8549</v>
      </c>
      <c r="V310" s="5" t="s">
        <v>278</v>
      </c>
      <c r="W310" s="28"/>
      <c r="X310" s="29">
        <v>1.87</v>
      </c>
      <c r="Z310" s="29">
        <v>1012.9674</v>
      </c>
      <c r="AA310" s="29">
        <v>1.825</v>
      </c>
      <c r="AB310" s="29">
        <v>66.8176</v>
      </c>
      <c r="AC310" s="29">
        <v>108.1155</v>
      </c>
    </row>
    <row r="311" spans="1:29">
      <c r="A311" s="13" t="s">
        <v>12149</v>
      </c>
      <c r="B311" s="4" t="s">
        <v>1020</v>
      </c>
      <c r="C311" s="12" t="s">
        <v>160</v>
      </c>
      <c r="D311" s="4" t="s">
        <v>2527</v>
      </c>
      <c r="E311" s="4" t="s">
        <v>2948</v>
      </c>
      <c r="F311" s="4" t="s">
        <v>9857</v>
      </c>
      <c r="G311" s="4" t="s">
        <v>940</v>
      </c>
      <c r="H311" s="4" t="s">
        <v>99</v>
      </c>
      <c r="I311" s="5" t="s">
        <v>5184</v>
      </c>
      <c r="J311" s="5" t="s">
        <v>905</v>
      </c>
      <c r="K311" s="5" t="s">
        <v>961</v>
      </c>
      <c r="L311" s="5" t="s">
        <v>2425</v>
      </c>
      <c r="M311" s="5" t="s">
        <v>12150</v>
      </c>
      <c r="N311" s="5" t="s">
        <v>93</v>
      </c>
      <c r="O311" s="5" t="s">
        <v>12151</v>
      </c>
      <c r="P311" s="5" t="s">
        <v>12152</v>
      </c>
      <c r="Q311" s="5">
        <v>5.351</v>
      </c>
      <c r="R311" s="25">
        <f t="shared" si="4"/>
        <v>5.351</v>
      </c>
      <c r="S311" s="30" t="s">
        <v>12153</v>
      </c>
      <c r="T311" s="30" t="s">
        <v>2470</v>
      </c>
      <c r="U311" s="30" t="s">
        <v>7775</v>
      </c>
      <c r="V311" s="5" t="s">
        <v>278</v>
      </c>
      <c r="W311" s="28"/>
      <c r="X311" s="29">
        <v>1.6342</v>
      </c>
      <c r="Z311" s="29">
        <v>1013.6306</v>
      </c>
      <c r="AA311" s="29">
        <v>1.6667</v>
      </c>
      <c r="AB311" s="29">
        <v>69.7676</v>
      </c>
      <c r="AC311" s="29">
        <v>78.1751</v>
      </c>
    </row>
    <row r="312" spans="1:29">
      <c r="A312" s="13" t="s">
        <v>12154</v>
      </c>
      <c r="B312" s="4" t="s">
        <v>2672</v>
      </c>
      <c r="C312" s="12" t="s">
        <v>31</v>
      </c>
      <c r="D312" s="4" t="s">
        <v>2546</v>
      </c>
      <c r="E312" s="4" t="s">
        <v>3082</v>
      </c>
      <c r="F312" s="4" t="s">
        <v>6041</v>
      </c>
      <c r="G312" s="4" t="s">
        <v>129</v>
      </c>
      <c r="H312" s="4" t="s">
        <v>99</v>
      </c>
      <c r="I312" s="5" t="s">
        <v>12155</v>
      </c>
      <c r="J312" s="5" t="s">
        <v>889</v>
      </c>
      <c r="K312" s="5" t="s">
        <v>122</v>
      </c>
      <c r="L312" s="5" t="s">
        <v>9322</v>
      </c>
      <c r="M312" s="5" t="s">
        <v>12156</v>
      </c>
      <c r="N312" s="5" t="s">
        <v>247</v>
      </c>
      <c r="O312" s="5" t="s">
        <v>12157</v>
      </c>
      <c r="P312" s="5" t="s">
        <v>12158</v>
      </c>
      <c r="Q312" s="5">
        <v>5.473</v>
      </c>
      <c r="R312" s="25">
        <f t="shared" si="4"/>
        <v>5.473</v>
      </c>
      <c r="S312" s="30" t="s">
        <v>12159</v>
      </c>
      <c r="T312" s="30" t="s">
        <v>3674</v>
      </c>
      <c r="U312" s="30" t="s">
        <v>3015</v>
      </c>
      <c r="V312" s="5" t="s">
        <v>278</v>
      </c>
      <c r="W312" s="28"/>
      <c r="X312" s="29">
        <v>2.4335</v>
      </c>
      <c r="Z312" s="29">
        <v>1013.9908</v>
      </c>
      <c r="AA312" s="29">
        <v>1.2667</v>
      </c>
      <c r="AB312" s="29">
        <v>71.311</v>
      </c>
      <c r="AC312" s="29">
        <v>96.802</v>
      </c>
    </row>
    <row r="313" spans="1:29">
      <c r="A313" s="13" t="s">
        <v>12160</v>
      </c>
      <c r="B313" s="4" t="s">
        <v>1054</v>
      </c>
      <c r="C313" s="12" t="s">
        <v>31</v>
      </c>
      <c r="D313" s="4" t="s">
        <v>1207</v>
      </c>
      <c r="E313" s="4" t="s">
        <v>391</v>
      </c>
      <c r="F313" s="4" t="s">
        <v>11165</v>
      </c>
      <c r="G313" s="4" t="s">
        <v>129</v>
      </c>
      <c r="H313" s="4" t="s">
        <v>1103</v>
      </c>
      <c r="I313" s="5" t="s">
        <v>12161</v>
      </c>
      <c r="J313" s="5" t="s">
        <v>1955</v>
      </c>
      <c r="K313" s="5" t="s">
        <v>352</v>
      </c>
      <c r="L313" s="5" t="s">
        <v>6751</v>
      </c>
      <c r="M313" s="5" t="s">
        <v>12162</v>
      </c>
      <c r="N313" s="5" t="s">
        <v>1094</v>
      </c>
      <c r="O313" s="5" t="s">
        <v>12163</v>
      </c>
      <c r="P313" s="5" t="s">
        <v>12164</v>
      </c>
      <c r="Q313" s="5">
        <v>4.805</v>
      </c>
      <c r="R313" s="25">
        <f t="shared" si="4"/>
        <v>4.805</v>
      </c>
      <c r="S313" s="30" t="s">
        <v>12165</v>
      </c>
      <c r="T313" s="30" t="s">
        <v>3674</v>
      </c>
      <c r="U313" s="30" t="s">
        <v>12166</v>
      </c>
      <c r="V313" s="5" t="s">
        <v>278</v>
      </c>
      <c r="W313" s="28"/>
      <c r="X313" s="29">
        <v>2.6249</v>
      </c>
      <c r="Z313" s="29">
        <v>1014.525</v>
      </c>
      <c r="AA313" s="29">
        <v>1.1333</v>
      </c>
      <c r="AB313" s="29">
        <v>72.5633</v>
      </c>
      <c r="AC313" s="29">
        <v>84.0302</v>
      </c>
    </row>
    <row r="314" spans="1:29">
      <c r="A314" s="13" t="s">
        <v>12167</v>
      </c>
      <c r="B314" s="4" t="s">
        <v>721</v>
      </c>
      <c r="C314" s="12" t="s">
        <v>31</v>
      </c>
      <c r="D314" s="4" t="s">
        <v>2611</v>
      </c>
      <c r="E314" s="4" t="s">
        <v>850</v>
      </c>
      <c r="F314" s="4" t="s">
        <v>7881</v>
      </c>
      <c r="G314" s="4" t="s">
        <v>940</v>
      </c>
      <c r="H314" s="4" t="s">
        <v>99</v>
      </c>
      <c r="I314" s="5" t="s">
        <v>7286</v>
      </c>
      <c r="J314" s="5" t="s">
        <v>770</v>
      </c>
      <c r="K314" s="5" t="s">
        <v>2183</v>
      </c>
      <c r="L314" s="5" t="s">
        <v>983</v>
      </c>
      <c r="M314" s="5" t="s">
        <v>12168</v>
      </c>
      <c r="N314" s="5" t="s">
        <v>1836</v>
      </c>
      <c r="O314" s="5" t="s">
        <v>12169</v>
      </c>
      <c r="P314" s="5" t="s">
        <v>12170</v>
      </c>
      <c r="Q314" s="5">
        <v>4.931</v>
      </c>
      <c r="R314" s="25">
        <f t="shared" si="4"/>
        <v>4.931</v>
      </c>
      <c r="S314" s="30" t="s">
        <v>12171</v>
      </c>
      <c r="T314" s="30" t="s">
        <v>1828</v>
      </c>
      <c r="U314" s="30" t="s">
        <v>11490</v>
      </c>
      <c r="V314" s="5" t="s">
        <v>278</v>
      </c>
      <c r="W314" s="28"/>
      <c r="X314" s="29">
        <v>2.6042</v>
      </c>
      <c r="Z314" s="29">
        <v>1014.6491</v>
      </c>
      <c r="AA314" s="29">
        <v>0.7917</v>
      </c>
      <c r="AB314" s="29">
        <v>71.3981</v>
      </c>
      <c r="AC314" s="29">
        <v>66.9109</v>
      </c>
    </row>
    <row r="315" spans="1:29">
      <c r="A315" s="13" t="s">
        <v>12172</v>
      </c>
      <c r="B315" s="4" t="s">
        <v>1113</v>
      </c>
      <c r="C315" s="12" t="s">
        <v>874</v>
      </c>
      <c r="D315" s="4" t="s">
        <v>2615</v>
      </c>
      <c r="E315" s="4" t="s">
        <v>953</v>
      </c>
      <c r="F315" s="4" t="s">
        <v>3496</v>
      </c>
      <c r="G315" s="4" t="s">
        <v>112</v>
      </c>
      <c r="H315" s="4" t="s">
        <v>68</v>
      </c>
      <c r="I315" s="5" t="s">
        <v>12173</v>
      </c>
      <c r="J315" s="5" t="s">
        <v>1753</v>
      </c>
      <c r="K315" s="5" t="s">
        <v>2168</v>
      </c>
      <c r="L315" s="5" t="s">
        <v>5713</v>
      </c>
      <c r="M315" s="5" t="s">
        <v>12174</v>
      </c>
      <c r="N315" s="5" t="s">
        <v>2295</v>
      </c>
      <c r="O315" s="5" t="s">
        <v>12175</v>
      </c>
      <c r="P315" s="5" t="s">
        <v>12176</v>
      </c>
      <c r="Q315" s="5">
        <v>4.457</v>
      </c>
      <c r="R315" s="25">
        <f t="shared" si="4"/>
        <v>4.457</v>
      </c>
      <c r="S315" s="30" t="s">
        <v>12177</v>
      </c>
      <c r="T315" s="30" t="s">
        <v>4179</v>
      </c>
      <c r="U315" s="30" t="s">
        <v>12178</v>
      </c>
      <c r="V315" s="5" t="s">
        <v>278</v>
      </c>
      <c r="W315" s="28"/>
      <c r="X315" s="29">
        <v>1.9382</v>
      </c>
      <c r="Z315" s="29">
        <v>1014.9101</v>
      </c>
      <c r="AA315" s="29">
        <v>0.6583</v>
      </c>
      <c r="AB315" s="29">
        <v>72.0731</v>
      </c>
      <c r="AC315" s="29">
        <v>55.6284</v>
      </c>
    </row>
    <row r="316" spans="1:29">
      <c r="A316" s="13" t="s">
        <v>12179</v>
      </c>
      <c r="B316" s="4" t="s">
        <v>3586</v>
      </c>
      <c r="C316" s="12" t="s">
        <v>115</v>
      </c>
      <c r="D316" s="4" t="s">
        <v>1125</v>
      </c>
      <c r="E316" s="4" t="s">
        <v>406</v>
      </c>
      <c r="F316" s="4" t="s">
        <v>5219</v>
      </c>
      <c r="G316" s="4" t="s">
        <v>940</v>
      </c>
      <c r="H316" s="4" t="s">
        <v>99</v>
      </c>
      <c r="I316" s="5" t="s">
        <v>12180</v>
      </c>
      <c r="J316" s="5" t="s">
        <v>1521</v>
      </c>
      <c r="K316" s="5" t="s">
        <v>3139</v>
      </c>
      <c r="L316" s="5" t="s">
        <v>12181</v>
      </c>
      <c r="M316" s="5" t="s">
        <v>12182</v>
      </c>
      <c r="N316" s="5" t="s">
        <v>610</v>
      </c>
      <c r="O316" s="5" t="s">
        <v>12183</v>
      </c>
      <c r="P316" s="5" t="s">
        <v>12184</v>
      </c>
      <c r="Q316" s="5">
        <v>4.552</v>
      </c>
      <c r="R316" s="25">
        <f t="shared" si="4"/>
        <v>4.552</v>
      </c>
      <c r="S316" s="30" t="s">
        <v>12185</v>
      </c>
      <c r="T316" s="30" t="s">
        <v>4501</v>
      </c>
      <c r="U316" s="30" t="s">
        <v>12186</v>
      </c>
      <c r="V316" s="5" t="s">
        <v>1785</v>
      </c>
      <c r="W316" s="28"/>
      <c r="X316" s="29">
        <v>1.8613</v>
      </c>
      <c r="Z316" s="29">
        <v>1015.0862</v>
      </c>
      <c r="AA316" s="29">
        <v>0.4167</v>
      </c>
      <c r="AB316" s="29">
        <v>73.4138</v>
      </c>
      <c r="AC316" s="29">
        <v>41.8291</v>
      </c>
    </row>
    <row r="317" spans="1:29">
      <c r="A317" s="13" t="s">
        <v>12187</v>
      </c>
      <c r="B317" s="4" t="s">
        <v>3466</v>
      </c>
      <c r="C317" s="12" t="s">
        <v>874</v>
      </c>
      <c r="D317" s="4" t="s">
        <v>4734</v>
      </c>
      <c r="E317" s="4" t="s">
        <v>2548</v>
      </c>
      <c r="F317" s="4" t="s">
        <v>4057</v>
      </c>
      <c r="G317" s="4" t="s">
        <v>129</v>
      </c>
      <c r="H317" s="4" t="s">
        <v>99</v>
      </c>
      <c r="I317" s="5" t="s">
        <v>12188</v>
      </c>
      <c r="J317" s="5" t="s">
        <v>6948</v>
      </c>
      <c r="K317" s="5" t="s">
        <v>1608</v>
      </c>
      <c r="L317" s="5" t="s">
        <v>1657</v>
      </c>
      <c r="M317" s="5" t="s">
        <v>12189</v>
      </c>
      <c r="N317" s="5" t="s">
        <v>2440</v>
      </c>
      <c r="O317" s="5" t="s">
        <v>12190</v>
      </c>
      <c r="P317" s="5" t="s">
        <v>12191</v>
      </c>
      <c r="Q317" s="5">
        <v>4.818</v>
      </c>
      <c r="R317" s="25">
        <f t="shared" si="4"/>
        <v>4.818</v>
      </c>
      <c r="S317" s="30" t="s">
        <v>12192</v>
      </c>
      <c r="T317" s="30" t="s">
        <v>905</v>
      </c>
      <c r="U317" s="30" t="s">
        <v>12193</v>
      </c>
      <c r="V317" s="5" t="s">
        <v>278</v>
      </c>
      <c r="W317" s="28"/>
      <c r="X317" s="29">
        <v>1.3342</v>
      </c>
      <c r="Z317" s="29">
        <v>1015.061</v>
      </c>
      <c r="AA317" s="29">
        <v>0.1917</v>
      </c>
      <c r="AB317" s="29">
        <v>72.5804</v>
      </c>
      <c r="AC317" s="29">
        <v>75.0873</v>
      </c>
    </row>
    <row r="318" spans="1:29">
      <c r="A318" s="13" t="s">
        <v>12194</v>
      </c>
      <c r="B318" s="4" t="s">
        <v>2546</v>
      </c>
      <c r="C318" s="12" t="s">
        <v>874</v>
      </c>
      <c r="D318" s="4" t="s">
        <v>4734</v>
      </c>
      <c r="E318" s="4" t="s">
        <v>2547</v>
      </c>
      <c r="F318" s="4" t="s">
        <v>10882</v>
      </c>
      <c r="G318" s="4" t="s">
        <v>82</v>
      </c>
      <c r="H318" s="4" t="s">
        <v>1103</v>
      </c>
      <c r="I318" s="5" t="s">
        <v>12195</v>
      </c>
      <c r="J318" s="5" t="s">
        <v>2217</v>
      </c>
      <c r="K318" s="5" t="s">
        <v>2376</v>
      </c>
      <c r="L318" s="5" t="s">
        <v>6672</v>
      </c>
      <c r="M318" s="5" t="s">
        <v>12196</v>
      </c>
      <c r="N318" s="5" t="s">
        <v>1963</v>
      </c>
      <c r="O318" s="5" t="s">
        <v>12197</v>
      </c>
      <c r="P318" s="5" t="s">
        <v>12198</v>
      </c>
      <c r="Q318" s="5">
        <v>4.706</v>
      </c>
      <c r="R318" s="25">
        <f t="shared" si="4"/>
        <v>4.706</v>
      </c>
      <c r="S318" s="30" t="s">
        <v>12199</v>
      </c>
      <c r="T318" s="30" t="s">
        <v>2871</v>
      </c>
      <c r="U318" s="30" t="s">
        <v>8049</v>
      </c>
      <c r="V318" s="5" t="s">
        <v>2467</v>
      </c>
      <c r="W318" s="28"/>
      <c r="X318" s="29">
        <v>1.2869</v>
      </c>
      <c r="Z318" s="29">
        <v>1015.0084</v>
      </c>
      <c r="AA318" s="29">
        <v>0.1</v>
      </c>
      <c r="AB318" s="29">
        <v>73.2582</v>
      </c>
      <c r="AC318" s="29">
        <v>63.3992</v>
      </c>
    </row>
    <row r="319" spans="1:29">
      <c r="A319" s="13" t="s">
        <v>12200</v>
      </c>
      <c r="B319" s="4" t="s">
        <v>3466</v>
      </c>
      <c r="C319" s="12" t="s">
        <v>874</v>
      </c>
      <c r="D319" s="4" t="s">
        <v>2615</v>
      </c>
      <c r="E319" s="4" t="s">
        <v>2548</v>
      </c>
      <c r="F319" s="4" t="s">
        <v>5235</v>
      </c>
      <c r="G319" s="4" t="s">
        <v>940</v>
      </c>
      <c r="H319" s="4" t="s">
        <v>99</v>
      </c>
      <c r="I319" s="5" t="s">
        <v>12201</v>
      </c>
      <c r="J319" s="5" t="s">
        <v>2503</v>
      </c>
      <c r="K319" s="5" t="s">
        <v>2040</v>
      </c>
      <c r="L319" s="5" t="s">
        <v>9229</v>
      </c>
      <c r="M319" s="5" t="s">
        <v>12202</v>
      </c>
      <c r="N319" s="5" t="s">
        <v>2082</v>
      </c>
      <c r="O319" s="5" t="s">
        <v>12203</v>
      </c>
      <c r="P319" s="5" t="s">
        <v>12204</v>
      </c>
      <c r="Q319" s="5">
        <v>4.858</v>
      </c>
      <c r="R319" s="25">
        <f t="shared" si="4"/>
        <v>4.858</v>
      </c>
      <c r="S319" s="30" t="s">
        <v>12205</v>
      </c>
      <c r="T319" s="30" t="s">
        <v>4385</v>
      </c>
      <c r="U319" s="30" t="s">
        <v>12206</v>
      </c>
      <c r="V319" s="5" t="s">
        <v>216</v>
      </c>
      <c r="W319" s="28"/>
      <c r="X319" s="29">
        <v>2.0591</v>
      </c>
      <c r="Z319" s="29">
        <v>1014.8916</v>
      </c>
      <c r="AA319" s="29">
        <v>0.1</v>
      </c>
      <c r="AB319" s="29">
        <v>75.4958</v>
      </c>
      <c r="AC319" s="29">
        <v>40.8967</v>
      </c>
    </row>
    <row r="320" spans="1:29">
      <c r="A320" s="13" t="s">
        <v>12207</v>
      </c>
      <c r="B320" s="4" t="s">
        <v>1113</v>
      </c>
      <c r="C320" s="12" t="s">
        <v>1459</v>
      </c>
      <c r="D320" s="4" t="s">
        <v>1019</v>
      </c>
      <c r="E320" s="4" t="s">
        <v>953</v>
      </c>
      <c r="F320" s="4" t="s">
        <v>5605</v>
      </c>
      <c r="G320" s="4" t="s">
        <v>940</v>
      </c>
      <c r="H320" s="4" t="s">
        <v>1103</v>
      </c>
      <c r="I320" s="5" t="s">
        <v>12208</v>
      </c>
      <c r="J320" s="5" t="s">
        <v>2050</v>
      </c>
      <c r="K320" s="5" t="s">
        <v>335</v>
      </c>
      <c r="L320" s="5" t="s">
        <v>4488</v>
      </c>
      <c r="M320" s="5" t="s">
        <v>12209</v>
      </c>
      <c r="N320" s="5" t="s">
        <v>1947</v>
      </c>
      <c r="O320" s="5" t="s">
        <v>12210</v>
      </c>
      <c r="P320" s="5" t="s">
        <v>12211</v>
      </c>
      <c r="Q320" s="5">
        <v>5.361</v>
      </c>
      <c r="R320" s="25">
        <f t="shared" si="4"/>
        <v>5.361</v>
      </c>
      <c r="S320" s="30" t="s">
        <v>12212</v>
      </c>
      <c r="T320" s="30" t="s">
        <v>2304</v>
      </c>
      <c r="U320" s="30" t="s">
        <v>12213</v>
      </c>
      <c r="V320" s="5" t="s">
        <v>278</v>
      </c>
      <c r="W320" s="28"/>
      <c r="X320" s="29">
        <v>1.6986</v>
      </c>
      <c r="Z320" s="29">
        <v>1015.1927</v>
      </c>
      <c r="AA320" s="29">
        <v>0.1083</v>
      </c>
      <c r="AB320" s="29">
        <v>74.2464</v>
      </c>
      <c r="AC320" s="29">
        <v>64.027</v>
      </c>
    </row>
    <row r="321" spans="1:29">
      <c r="A321" s="13" t="s">
        <v>12214</v>
      </c>
      <c r="B321" s="4" t="s">
        <v>708</v>
      </c>
      <c r="C321" s="12" t="s">
        <v>1737</v>
      </c>
      <c r="D321" s="4" t="s">
        <v>2619</v>
      </c>
      <c r="E321" s="4" t="s">
        <v>695</v>
      </c>
      <c r="F321" s="4" t="s">
        <v>3010</v>
      </c>
      <c r="G321" s="4" t="s">
        <v>640</v>
      </c>
      <c r="H321" s="4" t="s">
        <v>1103</v>
      </c>
      <c r="I321" s="5" t="s">
        <v>12215</v>
      </c>
      <c r="J321" s="5" t="s">
        <v>497</v>
      </c>
      <c r="K321" s="5" t="s">
        <v>108</v>
      </c>
      <c r="L321" s="5" t="s">
        <v>2099</v>
      </c>
      <c r="M321" s="5" t="s">
        <v>12216</v>
      </c>
      <c r="N321" s="5" t="s">
        <v>6699</v>
      </c>
      <c r="O321" s="5" t="s">
        <v>12217</v>
      </c>
      <c r="P321" s="5" t="s">
        <v>12218</v>
      </c>
      <c r="Q321" s="5">
        <v>5.781</v>
      </c>
      <c r="R321" s="25">
        <f t="shared" si="4"/>
        <v>5.781</v>
      </c>
      <c r="S321" s="30" t="s">
        <v>12219</v>
      </c>
      <c r="T321" s="30" t="s">
        <v>1391</v>
      </c>
      <c r="U321" s="30" t="s">
        <v>12220</v>
      </c>
      <c r="V321" s="5" t="s">
        <v>278</v>
      </c>
      <c r="W321" s="28"/>
      <c r="X321" s="29">
        <v>1.8843</v>
      </c>
      <c r="Z321" s="29">
        <v>1015.5436</v>
      </c>
      <c r="AA321" s="29">
        <v>0.0833</v>
      </c>
      <c r="AB321" s="29">
        <v>74.4288</v>
      </c>
      <c r="AC321" s="29">
        <v>52.0243</v>
      </c>
    </row>
    <row r="322" spans="1:29">
      <c r="A322" s="13" t="s">
        <v>12221</v>
      </c>
      <c r="B322" s="4" t="s">
        <v>1547</v>
      </c>
      <c r="C322" s="12" t="s">
        <v>50</v>
      </c>
      <c r="D322" s="4" t="s">
        <v>1166</v>
      </c>
      <c r="E322" s="4" t="s">
        <v>1548</v>
      </c>
      <c r="F322" s="4" t="s">
        <v>12222</v>
      </c>
      <c r="G322" s="4" t="s">
        <v>176</v>
      </c>
      <c r="H322" s="4" t="s">
        <v>99</v>
      </c>
      <c r="I322" s="5" t="s">
        <v>12223</v>
      </c>
      <c r="J322" s="5" t="s">
        <v>809</v>
      </c>
      <c r="K322" s="5" t="s">
        <v>2040</v>
      </c>
      <c r="L322" s="5" t="s">
        <v>12224</v>
      </c>
      <c r="M322" s="5" t="s">
        <v>12225</v>
      </c>
      <c r="N322" s="5" t="s">
        <v>3947</v>
      </c>
      <c r="O322" s="5" t="s">
        <v>12226</v>
      </c>
      <c r="P322" s="5" t="s">
        <v>12227</v>
      </c>
      <c r="Q322" s="5">
        <v>6.381</v>
      </c>
      <c r="R322" s="25">
        <f t="shared" ref="R322:R385" si="5">IF(COUNTBLANK(Q322)&gt;0,"",SUM(N322:Q322))</f>
        <v>6.381</v>
      </c>
      <c r="S322" s="30" t="s">
        <v>11600</v>
      </c>
      <c r="T322" s="30" t="s">
        <v>656</v>
      </c>
      <c r="U322" s="30" t="s">
        <v>12228</v>
      </c>
      <c r="V322" s="5" t="s">
        <v>278</v>
      </c>
      <c r="W322" s="28"/>
      <c r="X322" s="29">
        <v>1.8162</v>
      </c>
      <c r="Z322" s="29">
        <v>1016.1691</v>
      </c>
      <c r="AA322" s="29">
        <v>0.2583</v>
      </c>
      <c r="AB322" s="29">
        <v>74.115</v>
      </c>
      <c r="AC322" s="29">
        <v>59.1995</v>
      </c>
    </row>
    <row r="323" spans="1:29">
      <c r="A323" s="13" t="s">
        <v>12229</v>
      </c>
      <c r="B323" s="4" t="s">
        <v>2615</v>
      </c>
      <c r="C323" s="12" t="s">
        <v>1737</v>
      </c>
      <c r="D323" s="4" t="s">
        <v>1382</v>
      </c>
      <c r="E323" s="4" t="s">
        <v>777</v>
      </c>
      <c r="F323" s="4" t="s">
        <v>2568</v>
      </c>
      <c r="G323" s="4" t="s">
        <v>316</v>
      </c>
      <c r="H323" s="4" t="s">
        <v>68</v>
      </c>
      <c r="I323" s="5" t="s">
        <v>12230</v>
      </c>
      <c r="J323" s="5" t="s">
        <v>2124</v>
      </c>
      <c r="K323" s="5" t="s">
        <v>2192</v>
      </c>
      <c r="L323" s="5" t="s">
        <v>10147</v>
      </c>
      <c r="M323" s="5" t="s">
        <v>12231</v>
      </c>
      <c r="N323" s="5" t="s">
        <v>1994</v>
      </c>
      <c r="O323" s="5" t="s">
        <v>12232</v>
      </c>
      <c r="P323" s="5" t="s">
        <v>12233</v>
      </c>
      <c r="Q323" s="5">
        <v>6.507</v>
      </c>
      <c r="R323" s="25">
        <f t="shared" si="5"/>
        <v>6.507</v>
      </c>
      <c r="S323" s="30" t="s">
        <v>12234</v>
      </c>
      <c r="T323" s="30" t="s">
        <v>4730</v>
      </c>
      <c r="U323" s="30" t="s">
        <v>1961</v>
      </c>
      <c r="V323" s="5" t="s">
        <v>278</v>
      </c>
      <c r="W323" s="28"/>
      <c r="X323" s="29">
        <v>1.1335</v>
      </c>
      <c r="Z323" s="29">
        <v>1016.9213</v>
      </c>
      <c r="AA323" s="29">
        <v>0.6833</v>
      </c>
      <c r="AB323" s="29">
        <v>74.1258</v>
      </c>
      <c r="AC323" s="29">
        <v>58.2176</v>
      </c>
    </row>
    <row r="324" spans="1:29">
      <c r="A324" s="13" t="s">
        <v>12235</v>
      </c>
      <c r="B324" s="4" t="s">
        <v>10856</v>
      </c>
      <c r="C324" s="12" t="s">
        <v>1459</v>
      </c>
      <c r="D324" s="4" t="s">
        <v>1420</v>
      </c>
      <c r="E324" s="4" t="s">
        <v>721</v>
      </c>
      <c r="F324" s="4" t="s">
        <v>8683</v>
      </c>
      <c r="G324" s="4" t="s">
        <v>574</v>
      </c>
      <c r="H324" s="4" t="s">
        <v>115</v>
      </c>
      <c r="I324" s="5" t="s">
        <v>12236</v>
      </c>
      <c r="J324" s="5" t="s">
        <v>3071</v>
      </c>
      <c r="K324" s="5" t="s">
        <v>961</v>
      </c>
      <c r="L324" s="5" t="s">
        <v>6010</v>
      </c>
      <c r="M324" s="5" t="s">
        <v>12237</v>
      </c>
      <c r="N324" s="5" t="s">
        <v>1994</v>
      </c>
      <c r="O324" s="5" t="s">
        <v>12238</v>
      </c>
      <c r="P324" s="5" t="s">
        <v>12239</v>
      </c>
      <c r="Q324" s="5">
        <v>7.168</v>
      </c>
      <c r="R324" s="25">
        <f t="shared" si="5"/>
        <v>7.168</v>
      </c>
      <c r="S324" s="30" t="s">
        <v>6662</v>
      </c>
      <c r="T324" s="30" t="s">
        <v>12132</v>
      </c>
      <c r="U324" s="30" t="s">
        <v>12240</v>
      </c>
      <c r="V324" s="5" t="s">
        <v>278</v>
      </c>
      <c r="W324" s="28"/>
      <c r="X324" s="29">
        <v>2.4868</v>
      </c>
      <c r="Z324" s="29">
        <v>1017.1113</v>
      </c>
      <c r="AA324" s="29">
        <v>0.7667</v>
      </c>
      <c r="AB324" s="29">
        <v>71.0843</v>
      </c>
      <c r="AC324" s="29">
        <v>65.2241</v>
      </c>
    </row>
    <row r="325" spans="1:29">
      <c r="A325" s="13" t="s">
        <v>12241</v>
      </c>
      <c r="B325" s="4" t="s">
        <v>1382</v>
      </c>
      <c r="C325" s="12" t="s">
        <v>50</v>
      </c>
      <c r="D325" s="4" t="s">
        <v>1193</v>
      </c>
      <c r="E325" s="4" t="s">
        <v>1113</v>
      </c>
      <c r="F325" s="4" t="s">
        <v>736</v>
      </c>
      <c r="G325" s="4" t="s">
        <v>143</v>
      </c>
      <c r="H325" s="4" t="s">
        <v>242</v>
      </c>
      <c r="I325" s="5" t="s">
        <v>12242</v>
      </c>
      <c r="J325" s="5" t="s">
        <v>2116</v>
      </c>
      <c r="K325" s="5" t="s">
        <v>2192</v>
      </c>
      <c r="L325" s="5" t="s">
        <v>2584</v>
      </c>
      <c r="M325" s="5" t="s">
        <v>12243</v>
      </c>
      <c r="N325" s="5" t="s">
        <v>203</v>
      </c>
      <c r="O325" s="5" t="s">
        <v>12244</v>
      </c>
      <c r="P325" s="5" t="s">
        <v>12245</v>
      </c>
      <c r="Q325" s="5">
        <v>6.849</v>
      </c>
      <c r="R325" s="25">
        <f t="shared" si="5"/>
        <v>6.849</v>
      </c>
      <c r="S325" s="30" t="s">
        <v>12246</v>
      </c>
      <c r="T325" s="30" t="s">
        <v>5222</v>
      </c>
      <c r="U325" s="30" t="s">
        <v>12247</v>
      </c>
      <c r="V325" s="5" t="s">
        <v>1081</v>
      </c>
      <c r="W325" s="28"/>
      <c r="X325" s="29">
        <v>2.836</v>
      </c>
      <c r="Z325" s="29">
        <v>1016.2892</v>
      </c>
      <c r="AA325" s="29">
        <v>1.7417</v>
      </c>
      <c r="AB325" s="29">
        <v>65.1073</v>
      </c>
      <c r="AC325" s="29">
        <v>86.9701</v>
      </c>
    </row>
    <row r="326" spans="1:29">
      <c r="A326" s="13" t="s">
        <v>12248</v>
      </c>
      <c r="B326" s="4" t="s">
        <v>1140</v>
      </c>
      <c r="C326" s="12" t="s">
        <v>942</v>
      </c>
      <c r="D326" s="4" t="s">
        <v>1268</v>
      </c>
      <c r="E326" s="4" t="s">
        <v>1101</v>
      </c>
      <c r="F326" s="4" t="s">
        <v>12249</v>
      </c>
      <c r="G326" s="4" t="s">
        <v>192</v>
      </c>
      <c r="H326" s="4" t="s">
        <v>224</v>
      </c>
      <c r="I326" s="5" t="s">
        <v>12250</v>
      </c>
      <c r="J326" s="5" t="s">
        <v>1173</v>
      </c>
      <c r="K326" s="5" t="s">
        <v>322</v>
      </c>
      <c r="L326" s="5" t="s">
        <v>353</v>
      </c>
      <c r="M326" s="5" t="s">
        <v>12251</v>
      </c>
      <c r="N326" s="5" t="s">
        <v>5381</v>
      </c>
      <c r="O326" s="5" t="s">
        <v>12252</v>
      </c>
      <c r="P326" s="5" t="s">
        <v>12253</v>
      </c>
      <c r="Q326" s="5">
        <v>5.841</v>
      </c>
      <c r="R326" s="25">
        <f t="shared" si="5"/>
        <v>5.841</v>
      </c>
      <c r="S326" s="30" t="s">
        <v>12254</v>
      </c>
      <c r="T326" s="30" t="s">
        <v>1756</v>
      </c>
      <c r="U326" s="30" t="s">
        <v>12255</v>
      </c>
      <c r="V326" s="5" t="s">
        <v>386</v>
      </c>
      <c r="W326" s="28"/>
      <c r="X326" s="29">
        <v>4.0676</v>
      </c>
      <c r="Z326" s="29">
        <v>1015.113</v>
      </c>
      <c r="AA326" s="29">
        <v>2.6417</v>
      </c>
      <c r="AB326" s="29">
        <v>63.7538</v>
      </c>
      <c r="AC326" s="29">
        <v>106.8797</v>
      </c>
    </row>
    <row r="327" spans="1:29">
      <c r="A327" s="13" t="s">
        <v>12256</v>
      </c>
      <c r="B327" s="4" t="s">
        <v>1125</v>
      </c>
      <c r="C327" s="12" t="s">
        <v>942</v>
      </c>
      <c r="D327" s="4" t="s">
        <v>2603</v>
      </c>
      <c r="E327" s="4" t="s">
        <v>1126</v>
      </c>
      <c r="F327" s="4" t="s">
        <v>1082</v>
      </c>
      <c r="G327" s="4" t="s">
        <v>66</v>
      </c>
      <c r="H327" s="4" t="s">
        <v>83</v>
      </c>
      <c r="I327" s="5" t="s">
        <v>12257</v>
      </c>
      <c r="J327" s="5" t="s">
        <v>594</v>
      </c>
      <c r="K327" s="5" t="s">
        <v>2376</v>
      </c>
      <c r="L327" s="5" t="s">
        <v>2412</v>
      </c>
      <c r="M327" s="5" t="s">
        <v>12258</v>
      </c>
      <c r="N327" s="5" t="s">
        <v>2285</v>
      </c>
      <c r="O327" s="5" t="s">
        <v>12259</v>
      </c>
      <c r="P327" s="5" t="s">
        <v>12260</v>
      </c>
      <c r="Q327" s="5">
        <v>5.848</v>
      </c>
      <c r="R327" s="25">
        <f t="shared" si="5"/>
        <v>5.848</v>
      </c>
      <c r="S327" s="30" t="s">
        <v>12261</v>
      </c>
      <c r="T327" s="30" t="s">
        <v>4311</v>
      </c>
      <c r="U327" s="30" t="s">
        <v>12262</v>
      </c>
      <c r="V327" s="5" t="s">
        <v>5746</v>
      </c>
      <c r="W327" s="28"/>
      <c r="X327" s="29">
        <v>3.5394</v>
      </c>
      <c r="Z327" s="29">
        <v>1013.7472</v>
      </c>
      <c r="AA327" s="29">
        <v>3.1833</v>
      </c>
      <c r="AB327" s="29">
        <v>60.0601</v>
      </c>
      <c r="AC327" s="29">
        <v>92.6477</v>
      </c>
    </row>
    <row r="328" spans="1:29">
      <c r="A328" s="13" t="s">
        <v>12263</v>
      </c>
      <c r="B328" s="4" t="s">
        <v>3586</v>
      </c>
      <c r="C328" s="12" t="s">
        <v>191</v>
      </c>
      <c r="D328" s="4" t="s">
        <v>1101</v>
      </c>
      <c r="E328" s="4" t="s">
        <v>406</v>
      </c>
      <c r="F328" s="4" t="s">
        <v>10142</v>
      </c>
      <c r="G328" s="4" t="s">
        <v>29</v>
      </c>
      <c r="H328" s="4" t="s">
        <v>129</v>
      </c>
      <c r="I328" s="5" t="s">
        <v>12264</v>
      </c>
      <c r="J328" s="5" t="s">
        <v>75</v>
      </c>
      <c r="K328" s="5" t="s">
        <v>2768</v>
      </c>
      <c r="L328" s="5" t="s">
        <v>218</v>
      </c>
      <c r="M328" s="5" t="s">
        <v>12265</v>
      </c>
      <c r="N328" s="5" t="s">
        <v>2758</v>
      </c>
      <c r="O328" s="5" t="s">
        <v>12266</v>
      </c>
      <c r="P328" s="5" t="s">
        <v>12267</v>
      </c>
      <c r="Q328" s="5">
        <v>4.481</v>
      </c>
      <c r="R328" s="25">
        <f t="shared" si="5"/>
        <v>4.481</v>
      </c>
      <c r="S328" s="30" t="s">
        <v>4452</v>
      </c>
      <c r="T328" s="30" t="s">
        <v>7834</v>
      </c>
      <c r="U328" s="30" t="s">
        <v>3005</v>
      </c>
      <c r="V328" s="5" t="s">
        <v>430</v>
      </c>
      <c r="W328" s="28"/>
      <c r="X328" s="29">
        <v>3.642</v>
      </c>
      <c r="Z328" s="29">
        <v>1012.5657</v>
      </c>
      <c r="AA328" s="29">
        <v>3.475</v>
      </c>
      <c r="AB328" s="29">
        <v>56.5528</v>
      </c>
      <c r="AC328" s="29">
        <v>86.4743</v>
      </c>
    </row>
    <row r="329" spans="1:29">
      <c r="A329" s="13" t="s">
        <v>12268</v>
      </c>
      <c r="B329" s="4" t="s">
        <v>789</v>
      </c>
      <c r="C329" s="12" t="s">
        <v>942</v>
      </c>
      <c r="D329" s="4" t="s">
        <v>391</v>
      </c>
      <c r="E329" s="4" t="s">
        <v>680</v>
      </c>
      <c r="F329" s="4" t="s">
        <v>7288</v>
      </c>
      <c r="G329" s="4" t="s">
        <v>161</v>
      </c>
      <c r="H329" s="4" t="s">
        <v>114</v>
      </c>
      <c r="I329" s="5" t="s">
        <v>12269</v>
      </c>
      <c r="J329" s="5" t="s">
        <v>1882</v>
      </c>
      <c r="K329" s="5" t="s">
        <v>1864</v>
      </c>
      <c r="L329" s="5" t="s">
        <v>4384</v>
      </c>
      <c r="M329" s="5" t="s">
        <v>12270</v>
      </c>
      <c r="N329" s="5" t="s">
        <v>1121</v>
      </c>
      <c r="O329" s="5" t="s">
        <v>12271</v>
      </c>
      <c r="P329" s="5" t="s">
        <v>12272</v>
      </c>
      <c r="Q329" s="5">
        <v>3.399</v>
      </c>
      <c r="R329" s="25">
        <f t="shared" si="5"/>
        <v>3.399</v>
      </c>
      <c r="S329" s="30" t="s">
        <v>12273</v>
      </c>
      <c r="T329" s="30" t="s">
        <v>8943</v>
      </c>
      <c r="U329" s="30" t="s">
        <v>1329</v>
      </c>
      <c r="V329" s="5" t="s">
        <v>470</v>
      </c>
      <c r="W329" s="28"/>
      <c r="X329" s="29">
        <v>3.455</v>
      </c>
      <c r="Z329" s="29">
        <v>1012.7564</v>
      </c>
      <c r="AA329" s="29">
        <v>3.375</v>
      </c>
      <c r="AB329" s="29">
        <v>53.2157</v>
      </c>
      <c r="AC329" s="29">
        <v>87.6884</v>
      </c>
    </row>
    <row r="330" spans="1:29">
      <c r="A330" s="13" t="s">
        <v>12274</v>
      </c>
      <c r="B330" s="4" t="s">
        <v>837</v>
      </c>
      <c r="C330" s="12" t="s">
        <v>942</v>
      </c>
      <c r="D330" s="4" t="s">
        <v>491</v>
      </c>
      <c r="E330" s="4" t="s">
        <v>572</v>
      </c>
      <c r="F330" s="4" t="s">
        <v>4234</v>
      </c>
      <c r="G330" s="4" t="s">
        <v>603</v>
      </c>
      <c r="H330" s="4" t="s">
        <v>1514</v>
      </c>
      <c r="I330" s="5" t="s">
        <v>12275</v>
      </c>
      <c r="J330" s="5" t="s">
        <v>3856</v>
      </c>
      <c r="K330" s="5" t="s">
        <v>40</v>
      </c>
      <c r="L330" s="5" t="s">
        <v>5159</v>
      </c>
      <c r="M330" s="5" t="s">
        <v>12276</v>
      </c>
      <c r="N330" s="5" t="s">
        <v>93</v>
      </c>
      <c r="O330" s="5" t="s">
        <v>12277</v>
      </c>
      <c r="P330" s="5" t="s">
        <v>12278</v>
      </c>
      <c r="Q330" s="5">
        <v>1.905</v>
      </c>
      <c r="R330" s="25">
        <f t="shared" si="5"/>
        <v>1.905</v>
      </c>
      <c r="S330" s="30" t="s">
        <v>12279</v>
      </c>
      <c r="T330" s="30" t="s">
        <v>6827</v>
      </c>
      <c r="U330" s="30" t="s">
        <v>193</v>
      </c>
      <c r="V330" s="5" t="s">
        <v>831</v>
      </c>
      <c r="W330" s="28"/>
      <c r="X330" s="29">
        <v>3.2317</v>
      </c>
      <c r="Z330" s="29">
        <v>1013.3538</v>
      </c>
      <c r="AA330" s="29">
        <v>3.3167</v>
      </c>
      <c r="AB330" s="29">
        <v>54.7991</v>
      </c>
      <c r="AC330" s="29">
        <v>66.3484</v>
      </c>
    </row>
    <row r="331" spans="1:29">
      <c r="A331" s="13" t="s">
        <v>12280</v>
      </c>
      <c r="B331" s="4" t="s">
        <v>2538</v>
      </c>
      <c r="C331" s="12" t="s">
        <v>1737</v>
      </c>
      <c r="D331" s="4" t="s">
        <v>447</v>
      </c>
      <c r="E331" s="4" t="s">
        <v>558</v>
      </c>
      <c r="F331" s="4" t="s">
        <v>5651</v>
      </c>
      <c r="G331" s="4" t="s">
        <v>32</v>
      </c>
      <c r="H331" s="4" t="s">
        <v>30</v>
      </c>
      <c r="I331" s="5" t="s">
        <v>12281</v>
      </c>
      <c r="J331" s="5" t="s">
        <v>1947</v>
      </c>
      <c r="K331" s="5" t="s">
        <v>2768</v>
      </c>
      <c r="L331" s="5" t="s">
        <v>7076</v>
      </c>
      <c r="M331" s="5" t="s">
        <v>12282</v>
      </c>
      <c r="N331" s="5" t="s">
        <v>76</v>
      </c>
      <c r="O331" s="5" t="s">
        <v>12283</v>
      </c>
      <c r="P331" s="5" t="s">
        <v>12284</v>
      </c>
      <c r="Q331" s="5">
        <v>2.451</v>
      </c>
      <c r="R331" s="25">
        <f t="shared" si="5"/>
        <v>2.451</v>
      </c>
      <c r="S331" s="30" t="s">
        <v>12285</v>
      </c>
      <c r="T331" s="30" t="s">
        <v>5659</v>
      </c>
      <c r="U331" s="30" t="s">
        <v>965</v>
      </c>
      <c r="V331" s="5" t="s">
        <v>1081</v>
      </c>
      <c r="W331" s="28"/>
      <c r="X331" s="29">
        <v>2.9318</v>
      </c>
      <c r="Z331" s="29">
        <v>1013.6808</v>
      </c>
      <c r="AA331" s="29">
        <v>2.875</v>
      </c>
      <c r="AB331" s="29">
        <v>55.835</v>
      </c>
      <c r="AC331" s="29">
        <v>57.2628</v>
      </c>
    </row>
    <row r="332" spans="1:29">
      <c r="A332" s="13" t="s">
        <v>12286</v>
      </c>
      <c r="B332" s="4" t="s">
        <v>462</v>
      </c>
      <c r="C332" s="12" t="s">
        <v>1737</v>
      </c>
      <c r="D332" s="4" t="s">
        <v>2516</v>
      </c>
      <c r="E332" s="4" t="s">
        <v>463</v>
      </c>
      <c r="F332" s="4" t="s">
        <v>4261</v>
      </c>
      <c r="G332" s="4" t="s">
        <v>32</v>
      </c>
      <c r="H332" s="4" t="s">
        <v>940</v>
      </c>
      <c r="I332" s="5" t="s">
        <v>12287</v>
      </c>
      <c r="J332" s="5" t="s">
        <v>3384</v>
      </c>
      <c r="K332" s="5" t="s">
        <v>1587</v>
      </c>
      <c r="L332" s="5" t="s">
        <v>8152</v>
      </c>
      <c r="M332" s="5" t="s">
        <v>12288</v>
      </c>
      <c r="N332" s="5" t="s">
        <v>1276</v>
      </c>
      <c r="O332" s="5" t="s">
        <v>12289</v>
      </c>
      <c r="P332" s="5" t="s">
        <v>12290</v>
      </c>
      <c r="Q332" s="5">
        <v>2.508</v>
      </c>
      <c r="R332" s="25">
        <f t="shared" si="5"/>
        <v>2.508</v>
      </c>
      <c r="S332" s="30" t="s">
        <v>12291</v>
      </c>
      <c r="T332" s="30" t="s">
        <v>5176</v>
      </c>
      <c r="U332" s="30" t="s">
        <v>4025</v>
      </c>
      <c r="V332" s="5" t="s">
        <v>202</v>
      </c>
      <c r="W332" s="28"/>
      <c r="X332" s="29">
        <v>3.8329</v>
      </c>
      <c r="Z332" s="29">
        <v>1014.0453</v>
      </c>
      <c r="AA332" s="29">
        <v>2.6</v>
      </c>
      <c r="AB332" s="29">
        <v>54.7769</v>
      </c>
      <c r="AC332" s="29">
        <v>51.6576</v>
      </c>
    </row>
    <row r="333" spans="1:29">
      <c r="A333" s="13" t="s">
        <v>12292</v>
      </c>
      <c r="B333" s="4" t="s">
        <v>389</v>
      </c>
      <c r="C333" s="12" t="s">
        <v>50</v>
      </c>
      <c r="D333" s="4" t="s">
        <v>7442</v>
      </c>
      <c r="E333" s="4" t="s">
        <v>390</v>
      </c>
      <c r="F333" s="4" t="s">
        <v>6851</v>
      </c>
      <c r="G333" s="4" t="s">
        <v>709</v>
      </c>
      <c r="H333" s="4" t="s">
        <v>2663</v>
      </c>
      <c r="I333" s="5" t="s">
        <v>12293</v>
      </c>
      <c r="J333" s="5" t="s">
        <v>307</v>
      </c>
      <c r="K333" s="5" t="s">
        <v>1597</v>
      </c>
      <c r="L333" s="5" t="s">
        <v>265</v>
      </c>
      <c r="M333" s="5" t="s">
        <v>12294</v>
      </c>
      <c r="N333" s="5" t="s">
        <v>1003</v>
      </c>
      <c r="O333" s="5" t="s">
        <v>12295</v>
      </c>
      <c r="P333" s="5" t="s">
        <v>12296</v>
      </c>
      <c r="Q333" s="5">
        <v>2.836</v>
      </c>
      <c r="R333" s="25">
        <f t="shared" si="5"/>
        <v>2.836</v>
      </c>
      <c r="S333" s="30" t="s">
        <v>12297</v>
      </c>
      <c r="T333" s="30" t="s">
        <v>10849</v>
      </c>
      <c r="U333" s="30" t="s">
        <v>8720</v>
      </c>
      <c r="V333" s="5" t="s">
        <v>338</v>
      </c>
      <c r="W333" s="28"/>
      <c r="X333" s="29">
        <v>4.5801</v>
      </c>
      <c r="Z333" s="29">
        <v>1014.1472</v>
      </c>
      <c r="AA333" s="29">
        <v>2.3667</v>
      </c>
      <c r="AB333" s="29">
        <v>61.1149</v>
      </c>
      <c r="AC333" s="29">
        <v>41.746</v>
      </c>
    </row>
    <row r="334" spans="1:29">
      <c r="A334" s="13" t="s">
        <v>12298</v>
      </c>
      <c r="B334" s="4" t="s">
        <v>2668</v>
      </c>
      <c r="C334" s="12" t="s">
        <v>1737</v>
      </c>
      <c r="D334" s="4" t="s">
        <v>777</v>
      </c>
      <c r="E334" s="4" t="s">
        <v>2669</v>
      </c>
      <c r="F334" s="4" t="s">
        <v>7527</v>
      </c>
      <c r="G334" s="4" t="s">
        <v>97</v>
      </c>
      <c r="H334" s="4" t="s">
        <v>407</v>
      </c>
      <c r="I334" s="5" t="s">
        <v>12299</v>
      </c>
      <c r="J334" s="5" t="s">
        <v>2486</v>
      </c>
      <c r="K334" s="5" t="s">
        <v>975</v>
      </c>
      <c r="L334" s="5" t="s">
        <v>4223</v>
      </c>
      <c r="M334" s="5" t="s">
        <v>7432</v>
      </c>
      <c r="N334" s="5" t="s">
        <v>354</v>
      </c>
      <c r="O334" s="5" t="s">
        <v>12300</v>
      </c>
      <c r="P334" s="5" t="s">
        <v>12301</v>
      </c>
      <c r="Q334" s="5">
        <v>5.477</v>
      </c>
      <c r="R334" s="25">
        <f t="shared" si="5"/>
        <v>5.477</v>
      </c>
      <c r="S334" s="30" t="s">
        <v>2846</v>
      </c>
      <c r="T334" s="30" t="s">
        <v>2935</v>
      </c>
      <c r="U334" s="30" t="s">
        <v>12302</v>
      </c>
      <c r="V334" s="5" t="s">
        <v>136</v>
      </c>
      <c r="W334" s="28"/>
      <c r="X334" s="29">
        <v>4.2559</v>
      </c>
      <c r="Z334" s="29">
        <v>1014.2468</v>
      </c>
      <c r="AA334" s="29">
        <v>2.0167</v>
      </c>
      <c r="AB334" s="29">
        <v>64.225</v>
      </c>
      <c r="AC334" s="29">
        <v>42.1348</v>
      </c>
    </row>
    <row r="335" spans="1:29">
      <c r="A335" s="13" t="s">
        <v>12303</v>
      </c>
      <c r="B335" s="4" t="s">
        <v>720</v>
      </c>
      <c r="C335" s="12" t="s">
        <v>50</v>
      </c>
      <c r="D335" s="4" t="s">
        <v>2662</v>
      </c>
      <c r="E335" s="4" t="s">
        <v>375</v>
      </c>
      <c r="F335" s="4" t="s">
        <v>2963</v>
      </c>
      <c r="G335" s="4" t="s">
        <v>345</v>
      </c>
      <c r="H335" s="4" t="s">
        <v>709</v>
      </c>
      <c r="I335" s="5" t="s">
        <v>12304</v>
      </c>
      <c r="J335" s="5" t="s">
        <v>1806</v>
      </c>
      <c r="K335" s="5" t="s">
        <v>1946</v>
      </c>
      <c r="L335" s="5" t="s">
        <v>8205</v>
      </c>
      <c r="M335" s="5" t="s">
        <v>12305</v>
      </c>
      <c r="N335" s="5" t="s">
        <v>2354</v>
      </c>
      <c r="O335" s="5" t="s">
        <v>12306</v>
      </c>
      <c r="P335" s="5" t="s">
        <v>12307</v>
      </c>
      <c r="Q335" s="5">
        <v>5.545</v>
      </c>
      <c r="R335" s="25">
        <f t="shared" si="5"/>
        <v>5.545</v>
      </c>
      <c r="S335" s="30" t="s">
        <v>7128</v>
      </c>
      <c r="T335" s="30" t="s">
        <v>4239</v>
      </c>
      <c r="U335" s="30" t="s">
        <v>10517</v>
      </c>
      <c r="V335" s="5" t="s">
        <v>202</v>
      </c>
      <c r="W335" s="28"/>
      <c r="X335" s="29">
        <v>3.2023</v>
      </c>
      <c r="Z335" s="29">
        <v>1014.8333</v>
      </c>
      <c r="AA335" s="29">
        <v>1.825</v>
      </c>
      <c r="AB335" s="29">
        <v>63.1454</v>
      </c>
      <c r="AC335" s="29">
        <v>51.732</v>
      </c>
    </row>
    <row r="336" spans="1:29">
      <c r="A336" s="13" t="s">
        <v>12308</v>
      </c>
      <c r="B336" s="4" t="s">
        <v>981</v>
      </c>
      <c r="C336" s="12" t="s">
        <v>191</v>
      </c>
      <c r="D336" s="4" t="s">
        <v>981</v>
      </c>
      <c r="E336" s="4" t="s">
        <v>982</v>
      </c>
      <c r="F336" s="4" t="s">
        <v>3703</v>
      </c>
      <c r="G336" s="4" t="s">
        <v>97</v>
      </c>
      <c r="H336" s="4" t="s">
        <v>32</v>
      </c>
      <c r="I336" s="5" t="s">
        <v>12309</v>
      </c>
      <c r="J336" s="5" t="s">
        <v>2777</v>
      </c>
      <c r="K336" s="5" t="s">
        <v>2025</v>
      </c>
      <c r="L336" s="5" t="s">
        <v>301</v>
      </c>
      <c r="M336" s="5" t="s">
        <v>12310</v>
      </c>
      <c r="N336" s="5" t="s">
        <v>3636</v>
      </c>
      <c r="O336" s="5" t="s">
        <v>12311</v>
      </c>
      <c r="P336" s="5" t="s">
        <v>12312</v>
      </c>
      <c r="Q336" s="5">
        <v>4.538</v>
      </c>
      <c r="R336" s="25">
        <f t="shared" si="5"/>
        <v>4.538</v>
      </c>
      <c r="S336" s="30" t="s">
        <v>11302</v>
      </c>
      <c r="T336" s="30" t="s">
        <v>612</v>
      </c>
      <c r="U336" s="30" t="s">
        <v>12313</v>
      </c>
      <c r="V336" s="5" t="s">
        <v>1947</v>
      </c>
      <c r="W336" s="28"/>
      <c r="X336" s="29">
        <v>4.1729</v>
      </c>
      <c r="Z336" s="29">
        <v>1014.8204</v>
      </c>
      <c r="AA336" s="29">
        <v>1.7167</v>
      </c>
      <c r="AB336" s="29">
        <v>61.037</v>
      </c>
      <c r="AC336" s="29">
        <v>46.4398</v>
      </c>
    </row>
    <row r="337" spans="1:29">
      <c r="A337" s="13" t="s">
        <v>12314</v>
      </c>
      <c r="B337" s="4" t="s">
        <v>953</v>
      </c>
      <c r="C337" s="12" t="s">
        <v>50</v>
      </c>
      <c r="D337" s="4" t="s">
        <v>1562</v>
      </c>
      <c r="E337" s="4" t="s">
        <v>505</v>
      </c>
      <c r="F337" s="4" t="s">
        <v>10147</v>
      </c>
      <c r="G337" s="4" t="s">
        <v>778</v>
      </c>
      <c r="H337" s="4" t="s">
        <v>709</v>
      </c>
      <c r="I337" s="5" t="s">
        <v>12315</v>
      </c>
      <c r="J337" s="5" t="s">
        <v>4405</v>
      </c>
      <c r="K337" s="5" t="s">
        <v>1533</v>
      </c>
      <c r="L337" s="5" t="s">
        <v>2449</v>
      </c>
      <c r="M337" s="5" t="s">
        <v>12316</v>
      </c>
      <c r="N337" s="5" t="s">
        <v>186</v>
      </c>
      <c r="O337" s="5" t="s">
        <v>12317</v>
      </c>
      <c r="P337" s="5" t="s">
        <v>12318</v>
      </c>
      <c r="Q337" s="5">
        <v>4.098</v>
      </c>
      <c r="R337" s="25">
        <f t="shared" si="5"/>
        <v>4.098</v>
      </c>
      <c r="S337" s="30" t="s">
        <v>12319</v>
      </c>
      <c r="T337" s="30" t="s">
        <v>7796</v>
      </c>
      <c r="U337" s="30" t="s">
        <v>10312</v>
      </c>
      <c r="V337" s="5" t="s">
        <v>1637</v>
      </c>
      <c r="W337" s="28"/>
      <c r="X337" s="29">
        <v>2.4064</v>
      </c>
      <c r="Z337" s="29">
        <v>1015.1393</v>
      </c>
      <c r="AA337" s="29">
        <v>1.2167</v>
      </c>
      <c r="AB337" s="29">
        <v>62.8851</v>
      </c>
      <c r="AC337" s="29">
        <v>60.9088</v>
      </c>
    </row>
    <row r="338" spans="1:29">
      <c r="A338" s="13" t="s">
        <v>12320</v>
      </c>
      <c r="B338" s="4" t="s">
        <v>464</v>
      </c>
      <c r="C338" s="12" t="s">
        <v>874</v>
      </c>
      <c r="D338" s="4" t="s">
        <v>873</v>
      </c>
      <c r="E338" s="4" t="s">
        <v>2488</v>
      </c>
      <c r="F338" s="4" t="s">
        <v>9367</v>
      </c>
      <c r="G338" s="4" t="s">
        <v>63</v>
      </c>
      <c r="H338" s="4" t="s">
        <v>242</v>
      </c>
      <c r="I338" s="5" t="s">
        <v>12321</v>
      </c>
      <c r="J338" s="5" t="s">
        <v>4405</v>
      </c>
      <c r="K338" s="5" t="s">
        <v>1837</v>
      </c>
      <c r="L338" s="5" t="s">
        <v>6205</v>
      </c>
      <c r="M338" s="5" t="s">
        <v>12322</v>
      </c>
      <c r="N338" s="5" t="s">
        <v>1121</v>
      </c>
      <c r="O338" s="5" t="s">
        <v>12323</v>
      </c>
      <c r="P338" s="5" t="s">
        <v>12324</v>
      </c>
      <c r="Q338" s="5">
        <v>3.814</v>
      </c>
      <c r="R338" s="25">
        <f t="shared" si="5"/>
        <v>3.814</v>
      </c>
      <c r="S338" s="30" t="s">
        <v>7472</v>
      </c>
      <c r="T338" s="30" t="s">
        <v>5398</v>
      </c>
      <c r="U338" s="30" t="s">
        <v>8388</v>
      </c>
      <c r="V338" s="5" t="s">
        <v>1276</v>
      </c>
      <c r="W338" s="28"/>
      <c r="X338" s="29">
        <v>1.7357</v>
      </c>
      <c r="Z338" s="29">
        <v>1015.1918</v>
      </c>
      <c r="AA338" s="29">
        <v>0.7583</v>
      </c>
      <c r="AB338" s="29">
        <v>63.9611</v>
      </c>
      <c r="AC338" s="29">
        <v>63.2974</v>
      </c>
    </row>
    <row r="339" spans="1:29">
      <c r="A339" s="13" t="s">
        <v>12325</v>
      </c>
      <c r="B339" s="4" t="s">
        <v>406</v>
      </c>
      <c r="C339" s="12" t="s">
        <v>874</v>
      </c>
      <c r="D339" s="4" t="s">
        <v>464</v>
      </c>
      <c r="E339" s="4" t="s">
        <v>2650</v>
      </c>
      <c r="F339" s="4" t="s">
        <v>12224</v>
      </c>
      <c r="G339" s="4" t="s">
        <v>28</v>
      </c>
      <c r="H339" s="4" t="s">
        <v>376</v>
      </c>
      <c r="I339" s="5" t="s">
        <v>12326</v>
      </c>
      <c r="J339" s="5" t="s">
        <v>4893</v>
      </c>
      <c r="K339" s="5" t="s">
        <v>2254</v>
      </c>
      <c r="L339" s="5" t="s">
        <v>225</v>
      </c>
      <c r="M339" s="5" t="s">
        <v>12327</v>
      </c>
      <c r="N339" s="5" t="s">
        <v>2513</v>
      </c>
      <c r="O339" s="5" t="s">
        <v>12328</v>
      </c>
      <c r="P339" s="5" t="s">
        <v>12329</v>
      </c>
      <c r="Q339" s="5">
        <v>3.552</v>
      </c>
      <c r="R339" s="25">
        <f t="shared" si="5"/>
        <v>3.552</v>
      </c>
      <c r="S339" s="30" t="s">
        <v>366</v>
      </c>
      <c r="T339" s="30" t="s">
        <v>915</v>
      </c>
      <c r="U339" s="30" t="s">
        <v>12330</v>
      </c>
      <c r="V339" s="5" t="s">
        <v>498</v>
      </c>
      <c r="W339" s="28"/>
      <c r="X339" s="29">
        <v>1.7268</v>
      </c>
      <c r="Z339" s="29">
        <v>1014.662</v>
      </c>
      <c r="AA339" s="29">
        <v>0.175</v>
      </c>
      <c r="AB339" s="29">
        <v>66.3547</v>
      </c>
      <c r="AC339" s="29">
        <v>66.0265</v>
      </c>
    </row>
    <row r="340" spans="1:29">
      <c r="A340" s="13" t="s">
        <v>12331</v>
      </c>
      <c r="B340" s="4" t="s">
        <v>981</v>
      </c>
      <c r="C340" s="12" t="s">
        <v>874</v>
      </c>
      <c r="D340" s="4" t="s">
        <v>695</v>
      </c>
      <c r="E340" s="4" t="s">
        <v>982</v>
      </c>
      <c r="F340" s="4" t="s">
        <v>8810</v>
      </c>
      <c r="G340" s="4" t="s">
        <v>65</v>
      </c>
      <c r="H340" s="4" t="s">
        <v>874</v>
      </c>
      <c r="I340" s="5" t="s">
        <v>12332</v>
      </c>
      <c r="J340" s="5" t="s">
        <v>6993</v>
      </c>
      <c r="K340" s="5" t="s">
        <v>104</v>
      </c>
      <c r="L340" s="5" t="s">
        <v>1051</v>
      </c>
      <c r="M340" s="5" t="s">
        <v>8110</v>
      </c>
      <c r="N340" s="5" t="s">
        <v>1478</v>
      </c>
      <c r="O340" s="5" t="s">
        <v>12333</v>
      </c>
      <c r="P340" s="5" t="s">
        <v>12334</v>
      </c>
      <c r="Q340" s="5">
        <v>3.826</v>
      </c>
      <c r="R340" s="25">
        <f t="shared" si="5"/>
        <v>3.826</v>
      </c>
      <c r="S340" s="30" t="s">
        <v>3396</v>
      </c>
      <c r="T340" s="30" t="s">
        <v>8152</v>
      </c>
      <c r="U340" s="30" t="s">
        <v>12335</v>
      </c>
      <c r="V340" s="5" t="s">
        <v>125</v>
      </c>
      <c r="W340" s="28"/>
      <c r="X340" s="29">
        <v>1.796</v>
      </c>
      <c r="Z340" s="29">
        <v>1014.685</v>
      </c>
      <c r="AA340" s="29">
        <v>0.525</v>
      </c>
      <c r="AB340" s="29">
        <v>66.0925</v>
      </c>
      <c r="AC340" s="29">
        <v>57.7085</v>
      </c>
    </row>
    <row r="341" spans="1:29">
      <c r="A341" s="13" t="s">
        <v>12336</v>
      </c>
      <c r="B341" s="4" t="s">
        <v>1539</v>
      </c>
      <c r="C341" s="12" t="s">
        <v>1737</v>
      </c>
      <c r="D341" s="4" t="s">
        <v>775</v>
      </c>
      <c r="E341" s="4" t="s">
        <v>491</v>
      </c>
      <c r="F341" s="4" t="s">
        <v>6354</v>
      </c>
      <c r="G341" s="4" t="s">
        <v>968</v>
      </c>
      <c r="H341" s="4" t="s">
        <v>1103</v>
      </c>
      <c r="I341" s="5" t="s">
        <v>12337</v>
      </c>
      <c r="J341" s="5" t="s">
        <v>10690</v>
      </c>
      <c r="K341" s="5" t="s">
        <v>1985</v>
      </c>
      <c r="L341" s="5" t="s">
        <v>6888</v>
      </c>
      <c r="M341" s="5" t="s">
        <v>12338</v>
      </c>
      <c r="N341" s="5" t="s">
        <v>564</v>
      </c>
      <c r="O341" s="5" t="s">
        <v>12339</v>
      </c>
      <c r="P341" s="5" t="s">
        <v>12340</v>
      </c>
      <c r="Q341" s="5">
        <v>5.196</v>
      </c>
      <c r="R341" s="25">
        <f t="shared" si="5"/>
        <v>5.196</v>
      </c>
      <c r="S341" s="30" t="s">
        <v>12341</v>
      </c>
      <c r="T341" s="30" t="s">
        <v>7062</v>
      </c>
      <c r="U341" s="30" t="s">
        <v>12342</v>
      </c>
      <c r="V341" s="5" t="s">
        <v>611</v>
      </c>
      <c r="W341" s="28"/>
      <c r="X341" s="29">
        <v>1.7569</v>
      </c>
      <c r="Z341" s="29">
        <v>1014.4232</v>
      </c>
      <c r="AA341" s="29">
        <v>0.1583</v>
      </c>
      <c r="AB341" s="29">
        <v>66.2047</v>
      </c>
      <c r="AC341" s="29">
        <v>66.9983</v>
      </c>
    </row>
    <row r="342" spans="1:29">
      <c r="A342" s="13" t="s">
        <v>12343</v>
      </c>
      <c r="B342" s="4" t="s">
        <v>2548</v>
      </c>
      <c r="C342" s="12" t="s">
        <v>874</v>
      </c>
      <c r="D342" s="4" t="s">
        <v>814</v>
      </c>
      <c r="E342" s="4" t="s">
        <v>670</v>
      </c>
      <c r="F342" s="4" t="s">
        <v>1886</v>
      </c>
      <c r="G342" s="4" t="s">
        <v>47</v>
      </c>
      <c r="H342" s="4" t="s">
        <v>317</v>
      </c>
      <c r="I342" s="5" t="s">
        <v>12344</v>
      </c>
      <c r="J342" s="5" t="s">
        <v>3288</v>
      </c>
      <c r="K342" s="5" t="s">
        <v>1340</v>
      </c>
      <c r="L342" s="5" t="s">
        <v>3654</v>
      </c>
      <c r="M342" s="5" t="s">
        <v>12345</v>
      </c>
      <c r="N342" s="5" t="s">
        <v>2534</v>
      </c>
      <c r="O342" s="5" t="s">
        <v>12346</v>
      </c>
      <c r="P342" s="5" t="s">
        <v>12347</v>
      </c>
      <c r="Q342" s="5">
        <v>4.306</v>
      </c>
      <c r="R342" s="25">
        <f t="shared" si="5"/>
        <v>4.306</v>
      </c>
      <c r="S342" s="30" t="s">
        <v>11016</v>
      </c>
      <c r="T342" s="30" t="s">
        <v>4687</v>
      </c>
      <c r="U342" s="30" t="s">
        <v>12348</v>
      </c>
      <c r="V342" s="5" t="s">
        <v>1037</v>
      </c>
      <c r="W342" s="28"/>
      <c r="X342" s="29">
        <v>2.4163</v>
      </c>
      <c r="Z342" s="29">
        <v>1014.1203</v>
      </c>
      <c r="AA342" s="29">
        <v>0.1083</v>
      </c>
      <c r="AB342" s="29">
        <v>66.6297</v>
      </c>
      <c r="AC342" s="29">
        <v>58.6657</v>
      </c>
    </row>
    <row r="343" spans="1:29">
      <c r="A343" s="13" t="s">
        <v>12349</v>
      </c>
      <c r="B343" s="4" t="s">
        <v>420</v>
      </c>
      <c r="C343" s="12" t="s">
        <v>1737</v>
      </c>
      <c r="D343" s="4" t="s">
        <v>2548</v>
      </c>
      <c r="E343" s="4" t="s">
        <v>2473</v>
      </c>
      <c r="F343" s="4" t="s">
        <v>8737</v>
      </c>
      <c r="G343" s="4" t="s">
        <v>314</v>
      </c>
      <c r="H343" s="4" t="s">
        <v>1103</v>
      </c>
      <c r="I343" s="5" t="s">
        <v>12350</v>
      </c>
      <c r="J343" s="5" t="s">
        <v>1312</v>
      </c>
      <c r="K343" s="5" t="s">
        <v>1340</v>
      </c>
      <c r="L343" s="5" t="s">
        <v>5901</v>
      </c>
      <c r="M343" s="5" t="s">
        <v>12351</v>
      </c>
      <c r="N343" s="5" t="s">
        <v>2295</v>
      </c>
      <c r="O343" s="5" t="s">
        <v>12352</v>
      </c>
      <c r="P343" s="5" t="s">
        <v>12353</v>
      </c>
      <c r="Q343" s="5">
        <v>4.242</v>
      </c>
      <c r="R343" s="25">
        <f t="shared" si="5"/>
        <v>4.242</v>
      </c>
      <c r="S343" s="30" t="s">
        <v>11317</v>
      </c>
      <c r="T343" s="30" t="s">
        <v>6864</v>
      </c>
      <c r="U343" s="30" t="s">
        <v>12354</v>
      </c>
      <c r="V343" s="5" t="s">
        <v>185</v>
      </c>
      <c r="W343" s="28"/>
      <c r="X343" s="29">
        <v>2.231</v>
      </c>
      <c r="Z343" s="29">
        <v>1014.2225</v>
      </c>
      <c r="AA343" s="29">
        <v>0.6583</v>
      </c>
      <c r="AB343" s="29">
        <v>64.6399</v>
      </c>
      <c r="AC343" s="29">
        <v>52.4494</v>
      </c>
    </row>
    <row r="344" spans="1:29">
      <c r="A344" s="13" t="s">
        <v>12355</v>
      </c>
      <c r="B344" s="4" t="s">
        <v>693</v>
      </c>
      <c r="C344" s="12" t="s">
        <v>50</v>
      </c>
      <c r="D344" s="4" t="s">
        <v>850</v>
      </c>
      <c r="E344" s="4" t="s">
        <v>694</v>
      </c>
      <c r="F344" s="4" t="s">
        <v>2444</v>
      </c>
      <c r="G344" s="4" t="s">
        <v>954</v>
      </c>
      <c r="H344" s="4" t="s">
        <v>1103</v>
      </c>
      <c r="I344" s="5" t="s">
        <v>12356</v>
      </c>
      <c r="J344" s="5" t="s">
        <v>7360</v>
      </c>
      <c r="K344" s="5" t="s">
        <v>248</v>
      </c>
      <c r="L344" s="5" t="s">
        <v>6227</v>
      </c>
      <c r="M344" s="5" t="s">
        <v>12357</v>
      </c>
      <c r="N344" s="5" t="s">
        <v>6901</v>
      </c>
      <c r="O344" s="5" t="s">
        <v>12358</v>
      </c>
      <c r="P344" s="5" t="s">
        <v>8272</v>
      </c>
      <c r="Q344" s="5">
        <v>4.364</v>
      </c>
      <c r="R344" s="25">
        <f t="shared" si="5"/>
        <v>4.364</v>
      </c>
      <c r="S344" s="30" t="s">
        <v>12359</v>
      </c>
      <c r="T344" s="30" t="s">
        <v>10608</v>
      </c>
      <c r="U344" s="30" t="s">
        <v>12360</v>
      </c>
      <c r="V344" s="5" t="s">
        <v>1587</v>
      </c>
      <c r="W344" s="28"/>
      <c r="X344" s="29">
        <v>2.3999</v>
      </c>
      <c r="Z344" s="29">
        <v>1014.1148</v>
      </c>
      <c r="AA344" s="29">
        <v>0.5583</v>
      </c>
      <c r="AB344" s="29">
        <v>62.224</v>
      </c>
      <c r="AC344" s="29">
        <v>53.0827</v>
      </c>
    </row>
    <row r="345" spans="1:29">
      <c r="A345" s="13" t="s">
        <v>12361</v>
      </c>
      <c r="B345" s="4" t="s">
        <v>2948</v>
      </c>
      <c r="C345" s="12" t="s">
        <v>50</v>
      </c>
      <c r="D345" s="4" t="s">
        <v>2905</v>
      </c>
      <c r="E345" s="4" t="s">
        <v>1789</v>
      </c>
      <c r="F345" s="4" t="s">
        <v>4748</v>
      </c>
      <c r="G345" s="4" t="s">
        <v>640</v>
      </c>
      <c r="H345" s="4" t="s">
        <v>99</v>
      </c>
      <c r="I345" s="5" t="s">
        <v>12362</v>
      </c>
      <c r="J345" s="5" t="s">
        <v>2902</v>
      </c>
      <c r="K345" s="5" t="s">
        <v>2183</v>
      </c>
      <c r="L345" s="5" t="s">
        <v>3881</v>
      </c>
      <c r="M345" s="5" t="s">
        <v>12363</v>
      </c>
      <c r="N345" s="5" t="s">
        <v>2321</v>
      </c>
      <c r="O345" s="5" t="s">
        <v>12364</v>
      </c>
      <c r="P345" s="5" t="s">
        <v>2824</v>
      </c>
      <c r="Q345" s="5">
        <v>4.222</v>
      </c>
      <c r="R345" s="25">
        <f t="shared" si="5"/>
        <v>4.222</v>
      </c>
      <c r="S345" s="30" t="s">
        <v>12365</v>
      </c>
      <c r="T345" s="30" t="s">
        <v>2786</v>
      </c>
      <c r="U345" s="30" t="s">
        <v>12366</v>
      </c>
      <c r="V345" s="5" t="s">
        <v>2386</v>
      </c>
      <c r="W345" s="28"/>
      <c r="X345" s="29">
        <v>2.2446</v>
      </c>
      <c r="Z345" s="29">
        <v>1014.2787</v>
      </c>
      <c r="AA345" s="29">
        <v>0.5333</v>
      </c>
      <c r="AB345" s="29">
        <v>61.0926</v>
      </c>
      <c r="AC345" s="29">
        <v>65.6162</v>
      </c>
    </row>
    <row r="346" spans="1:29">
      <c r="A346" s="13" t="s">
        <v>12367</v>
      </c>
      <c r="B346" s="4" t="s">
        <v>2655</v>
      </c>
      <c r="C346" s="12" t="s">
        <v>1737</v>
      </c>
      <c r="D346" s="4" t="s">
        <v>803</v>
      </c>
      <c r="E346" s="4" t="s">
        <v>2505</v>
      </c>
      <c r="F346" s="4" t="s">
        <v>3728</v>
      </c>
      <c r="G346" s="4" t="s">
        <v>2663</v>
      </c>
      <c r="H346" s="4" t="s">
        <v>317</v>
      </c>
      <c r="I346" s="5" t="s">
        <v>12368</v>
      </c>
      <c r="J346" s="5" t="s">
        <v>9659</v>
      </c>
      <c r="K346" s="5" t="s">
        <v>322</v>
      </c>
      <c r="L346" s="5" t="s">
        <v>2722</v>
      </c>
      <c r="M346" s="5" t="s">
        <v>12369</v>
      </c>
      <c r="N346" s="5" t="s">
        <v>1025</v>
      </c>
      <c r="O346" s="5" t="s">
        <v>12370</v>
      </c>
      <c r="P346" s="5" t="s">
        <v>12371</v>
      </c>
      <c r="Q346" s="5">
        <v>4.173</v>
      </c>
      <c r="R346" s="25">
        <f t="shared" si="5"/>
        <v>4.173</v>
      </c>
      <c r="S346" s="30" t="s">
        <v>12372</v>
      </c>
      <c r="T346" s="30" t="s">
        <v>10849</v>
      </c>
      <c r="U346" s="30" t="s">
        <v>12373</v>
      </c>
      <c r="V346" s="5" t="s">
        <v>2844</v>
      </c>
      <c r="W346" s="28"/>
      <c r="X346" s="29">
        <v>2.7203</v>
      </c>
      <c r="Z346" s="29">
        <v>1014.8817</v>
      </c>
      <c r="AA346" s="29">
        <v>0.725</v>
      </c>
      <c r="AB346" s="29">
        <v>60.3917</v>
      </c>
      <c r="AC346" s="29">
        <v>45.6527</v>
      </c>
    </row>
    <row r="347" spans="1:29">
      <c r="A347" s="13" t="s">
        <v>12374</v>
      </c>
      <c r="B347" s="4" t="s">
        <v>681</v>
      </c>
      <c r="C347" s="12" t="s">
        <v>1737</v>
      </c>
      <c r="D347" s="4" t="s">
        <v>776</v>
      </c>
      <c r="E347" s="4" t="s">
        <v>1746</v>
      </c>
      <c r="F347" s="4" t="s">
        <v>941</v>
      </c>
      <c r="G347" s="4" t="s">
        <v>574</v>
      </c>
      <c r="H347" s="4" t="s">
        <v>31</v>
      </c>
      <c r="I347" s="5" t="s">
        <v>12375</v>
      </c>
      <c r="J347" s="5" t="s">
        <v>3386</v>
      </c>
      <c r="K347" s="5" t="s">
        <v>2768</v>
      </c>
      <c r="L347" s="5" t="s">
        <v>12376</v>
      </c>
      <c r="M347" s="5" t="s">
        <v>12377</v>
      </c>
      <c r="N347" s="5" t="s">
        <v>1827</v>
      </c>
      <c r="O347" s="5" t="s">
        <v>12378</v>
      </c>
      <c r="P347" s="5" t="s">
        <v>12379</v>
      </c>
      <c r="Q347" s="5">
        <v>4.852</v>
      </c>
      <c r="R347" s="25">
        <f t="shared" si="5"/>
        <v>4.852</v>
      </c>
      <c r="S347" s="30" t="s">
        <v>6731</v>
      </c>
      <c r="T347" s="30" t="s">
        <v>4759</v>
      </c>
      <c r="U347" s="30" t="s">
        <v>4603</v>
      </c>
      <c r="V347" s="5" t="s">
        <v>352</v>
      </c>
      <c r="W347" s="28"/>
      <c r="X347" s="29">
        <v>2.2277</v>
      </c>
      <c r="Z347" s="29">
        <v>1015.4306</v>
      </c>
      <c r="AA347" s="29">
        <v>0.6917</v>
      </c>
      <c r="AB347" s="29">
        <v>58.664</v>
      </c>
      <c r="AC347" s="29">
        <v>45.964</v>
      </c>
    </row>
    <row r="348" spans="1:29">
      <c r="A348" s="13" t="s">
        <v>12380</v>
      </c>
      <c r="B348" s="4" t="s">
        <v>681</v>
      </c>
      <c r="C348" s="12" t="s">
        <v>942</v>
      </c>
      <c r="D348" s="4" t="s">
        <v>2880</v>
      </c>
      <c r="E348" s="4" t="s">
        <v>1746</v>
      </c>
      <c r="F348" s="4" t="s">
        <v>5578</v>
      </c>
      <c r="G348" s="4" t="s">
        <v>207</v>
      </c>
      <c r="H348" s="4" t="s">
        <v>50</v>
      </c>
      <c r="I348" s="5" t="s">
        <v>12381</v>
      </c>
      <c r="J348" s="5" t="s">
        <v>6802</v>
      </c>
      <c r="K348" s="5" t="s">
        <v>136</v>
      </c>
      <c r="L348" s="5" t="s">
        <v>9460</v>
      </c>
      <c r="M348" s="5" t="s">
        <v>12382</v>
      </c>
      <c r="N348" s="5" t="s">
        <v>292</v>
      </c>
      <c r="O348" s="5" t="s">
        <v>12383</v>
      </c>
      <c r="P348" s="5" t="s">
        <v>12384</v>
      </c>
      <c r="Q348" s="5">
        <v>4.927</v>
      </c>
      <c r="R348" s="25">
        <f t="shared" si="5"/>
        <v>4.927</v>
      </c>
      <c r="S348" s="30" t="s">
        <v>11517</v>
      </c>
      <c r="T348" s="30" t="s">
        <v>2592</v>
      </c>
      <c r="U348" s="30" t="s">
        <v>12385</v>
      </c>
      <c r="V348" s="5" t="s">
        <v>974</v>
      </c>
      <c r="W348" s="28"/>
      <c r="X348" s="29">
        <v>1.6453</v>
      </c>
      <c r="Z348" s="29">
        <v>1016.326</v>
      </c>
      <c r="AA348" s="29">
        <v>1.5083</v>
      </c>
      <c r="AB348" s="29">
        <v>56.3317</v>
      </c>
      <c r="AC348" s="29">
        <v>67.3572</v>
      </c>
    </row>
    <row r="349" spans="1:29">
      <c r="A349" s="13" t="s">
        <v>12386</v>
      </c>
      <c r="B349" s="4" t="s">
        <v>680</v>
      </c>
      <c r="C349" s="12" t="s">
        <v>942</v>
      </c>
      <c r="D349" s="4" t="s">
        <v>2929</v>
      </c>
      <c r="E349" s="4" t="s">
        <v>359</v>
      </c>
      <c r="F349" s="4" t="s">
        <v>4412</v>
      </c>
      <c r="G349" s="4" t="s">
        <v>778</v>
      </c>
      <c r="H349" s="4" t="s">
        <v>34</v>
      </c>
      <c r="I349" s="5" t="s">
        <v>12387</v>
      </c>
      <c r="J349" s="5" t="s">
        <v>3301</v>
      </c>
      <c r="K349" s="5" t="s">
        <v>352</v>
      </c>
      <c r="L349" s="5" t="s">
        <v>3881</v>
      </c>
      <c r="M349" s="5" t="s">
        <v>12388</v>
      </c>
      <c r="N349" s="5" t="s">
        <v>646</v>
      </c>
      <c r="O349" s="5" t="s">
        <v>12389</v>
      </c>
      <c r="P349" s="5" t="s">
        <v>9013</v>
      </c>
      <c r="Q349" s="5">
        <v>3.929</v>
      </c>
      <c r="R349" s="25">
        <f t="shared" si="5"/>
        <v>3.929</v>
      </c>
      <c r="S349" s="30" t="s">
        <v>7285</v>
      </c>
      <c r="T349" s="30" t="s">
        <v>4303</v>
      </c>
      <c r="U349" s="30" t="s">
        <v>5362</v>
      </c>
      <c r="V349" s="5" t="s">
        <v>1264</v>
      </c>
      <c r="W349" s="28"/>
      <c r="X349" s="29">
        <v>1.1615</v>
      </c>
      <c r="Z349" s="29">
        <v>1016.0876</v>
      </c>
      <c r="AA349" s="29">
        <v>1.7583</v>
      </c>
      <c r="AB349" s="29">
        <v>51.9799</v>
      </c>
      <c r="AC349" s="29">
        <v>43.7935</v>
      </c>
    </row>
    <row r="350" spans="1:29">
      <c r="A350" s="13" t="s">
        <v>12390</v>
      </c>
      <c r="B350" s="4" t="s">
        <v>2929</v>
      </c>
      <c r="C350" s="12" t="s">
        <v>942</v>
      </c>
      <c r="D350" s="4" t="s">
        <v>531</v>
      </c>
      <c r="E350" s="4" t="s">
        <v>3787</v>
      </c>
      <c r="F350" s="4" t="s">
        <v>621</v>
      </c>
      <c r="G350" s="4" t="s">
        <v>393</v>
      </c>
      <c r="H350" s="4" t="s">
        <v>287</v>
      </c>
      <c r="I350" s="5" t="s">
        <v>269</v>
      </c>
      <c r="J350" s="5" t="s">
        <v>269</v>
      </c>
      <c r="K350" s="5" t="s">
        <v>269</v>
      </c>
      <c r="L350" s="5" t="s">
        <v>269</v>
      </c>
      <c r="M350" s="5" t="s">
        <v>269</v>
      </c>
      <c r="N350" s="5" t="s">
        <v>269</v>
      </c>
      <c r="O350" s="5" t="s">
        <v>269</v>
      </c>
      <c r="P350" s="5" t="s">
        <v>269</v>
      </c>
      <c r="Q350" s="5" t="s">
        <v>269</v>
      </c>
      <c r="R350" s="25">
        <f t="shared" si="5"/>
        <v>0</v>
      </c>
      <c r="S350" s="30" t="s">
        <v>269</v>
      </c>
      <c r="T350" s="30" t="s">
        <v>269</v>
      </c>
      <c r="U350" s="30" t="s">
        <v>269</v>
      </c>
      <c r="V350" s="5" t="s">
        <v>269</v>
      </c>
      <c r="W350" s="28"/>
      <c r="X350" s="29">
        <v>1.2359</v>
      </c>
      <c r="Z350" s="29">
        <v>1015.1028</v>
      </c>
      <c r="AA350" s="29">
        <v>2.05</v>
      </c>
      <c r="AB350" s="29">
        <v>49.4203</v>
      </c>
      <c r="AC350" s="29">
        <v>35.2773</v>
      </c>
    </row>
    <row r="351" spans="1:29">
      <c r="A351" s="13" t="s">
        <v>12391</v>
      </c>
      <c r="B351" s="4" t="s">
        <v>489</v>
      </c>
      <c r="C351" s="12" t="s">
        <v>50</v>
      </c>
      <c r="D351" s="4" t="s">
        <v>669</v>
      </c>
      <c r="E351" s="4" t="s">
        <v>490</v>
      </c>
      <c r="F351" s="4" t="s">
        <v>10454</v>
      </c>
      <c r="G351" s="4" t="s">
        <v>83</v>
      </c>
      <c r="H351" s="4" t="s">
        <v>258</v>
      </c>
      <c r="I351" s="5" t="s">
        <v>12392</v>
      </c>
      <c r="J351" s="5" t="s">
        <v>4208</v>
      </c>
      <c r="K351" s="5" t="s">
        <v>1081</v>
      </c>
      <c r="L351" s="5" t="s">
        <v>1203</v>
      </c>
      <c r="M351" s="5" t="s">
        <v>10364</v>
      </c>
      <c r="N351" s="5" t="s">
        <v>822</v>
      </c>
      <c r="O351" s="5" t="s">
        <v>12393</v>
      </c>
      <c r="P351" s="5" t="s">
        <v>12394</v>
      </c>
      <c r="Q351" s="5">
        <v>4.092</v>
      </c>
      <c r="R351" s="25">
        <f t="shared" si="5"/>
        <v>4.092</v>
      </c>
      <c r="S351" s="30" t="s">
        <v>12395</v>
      </c>
      <c r="T351" s="30" t="s">
        <v>4515</v>
      </c>
      <c r="U351" s="30" t="s">
        <v>12396</v>
      </c>
      <c r="V351" s="5" t="s">
        <v>267</v>
      </c>
      <c r="W351" s="28"/>
      <c r="X351" s="29">
        <v>1.2179</v>
      </c>
      <c r="Z351" s="29">
        <v>1014.0741</v>
      </c>
      <c r="AA351" s="29">
        <v>2.4417</v>
      </c>
      <c r="AB351" s="29">
        <v>46.6259</v>
      </c>
      <c r="AC351" s="29">
        <v>61.3074</v>
      </c>
    </row>
    <row r="352" spans="1:29">
      <c r="A352" s="13" t="s">
        <v>12397</v>
      </c>
      <c r="B352" s="4" t="s">
        <v>2789</v>
      </c>
      <c r="C352" s="12" t="s">
        <v>1737</v>
      </c>
      <c r="D352" s="4" t="s">
        <v>1801</v>
      </c>
      <c r="E352" s="4" t="s">
        <v>586</v>
      </c>
      <c r="F352" s="4" t="s">
        <v>9955</v>
      </c>
      <c r="G352" s="4" t="s">
        <v>130</v>
      </c>
      <c r="H352" s="4" t="s">
        <v>764</v>
      </c>
      <c r="I352" s="5" t="s">
        <v>12398</v>
      </c>
      <c r="J352" s="5" t="s">
        <v>2459</v>
      </c>
      <c r="K352" s="5" t="s">
        <v>2040</v>
      </c>
      <c r="L352" s="5" t="s">
        <v>5469</v>
      </c>
      <c r="M352" s="5" t="s">
        <v>10401</v>
      </c>
      <c r="N352" s="5" t="s">
        <v>4365</v>
      </c>
      <c r="O352" s="5" t="s">
        <v>12399</v>
      </c>
      <c r="P352" s="5" t="s">
        <v>12400</v>
      </c>
      <c r="Q352" s="5">
        <v>3.663</v>
      </c>
      <c r="R352" s="25">
        <f t="shared" si="5"/>
        <v>3.663</v>
      </c>
      <c r="S352" s="30" t="s">
        <v>12401</v>
      </c>
      <c r="T352" s="30" t="s">
        <v>9485</v>
      </c>
      <c r="U352" s="30" t="s">
        <v>3619</v>
      </c>
      <c r="V352" s="5" t="s">
        <v>3636</v>
      </c>
      <c r="W352" s="28"/>
      <c r="X352" s="29">
        <v>1.7165</v>
      </c>
      <c r="Z352" s="29">
        <v>1013.77</v>
      </c>
      <c r="AA352" s="29">
        <v>2.4</v>
      </c>
      <c r="AB352" s="29">
        <v>45.8924</v>
      </c>
      <c r="AC352" s="29">
        <v>11.0893</v>
      </c>
    </row>
    <row r="353" spans="1:29">
      <c r="A353" s="13" t="s">
        <v>12402</v>
      </c>
      <c r="B353" s="4" t="s">
        <v>1842</v>
      </c>
      <c r="C353" s="12" t="s">
        <v>50</v>
      </c>
      <c r="D353" s="4" t="s">
        <v>343</v>
      </c>
      <c r="E353" s="4" t="s">
        <v>1346</v>
      </c>
      <c r="F353" s="4" t="s">
        <v>798</v>
      </c>
      <c r="G353" s="4" t="s">
        <v>192</v>
      </c>
      <c r="H353" s="4" t="s">
        <v>29</v>
      </c>
      <c r="I353" s="5" t="s">
        <v>12403</v>
      </c>
      <c r="J353" s="5" t="s">
        <v>7359</v>
      </c>
      <c r="K353" s="5" t="s">
        <v>1081</v>
      </c>
      <c r="L353" s="5" t="s">
        <v>301</v>
      </c>
      <c r="M353" s="5" t="s">
        <v>12404</v>
      </c>
      <c r="N353" s="5" t="s">
        <v>1923</v>
      </c>
      <c r="O353" s="5" t="s">
        <v>12405</v>
      </c>
      <c r="P353" s="5" t="s">
        <v>12406</v>
      </c>
      <c r="Q353" s="5">
        <v>3.6</v>
      </c>
      <c r="R353" s="25">
        <f t="shared" si="5"/>
        <v>3.6</v>
      </c>
      <c r="S353" s="30" t="s">
        <v>12407</v>
      </c>
      <c r="T353" s="30" t="s">
        <v>4740</v>
      </c>
      <c r="U353" s="30" t="s">
        <v>3370</v>
      </c>
      <c r="V353" s="5" t="s">
        <v>39</v>
      </c>
      <c r="W353" s="28"/>
      <c r="X353" s="29">
        <v>2.2108</v>
      </c>
      <c r="Z353" s="29">
        <v>1013.8925</v>
      </c>
      <c r="AA353" s="29">
        <v>2.0833</v>
      </c>
      <c r="AB353" s="29">
        <v>45.174</v>
      </c>
      <c r="AC353" s="29">
        <v>13.156</v>
      </c>
    </row>
    <row r="354" spans="1:29">
      <c r="A354" s="13" t="s">
        <v>12408</v>
      </c>
      <c r="B354" s="4" t="s">
        <v>1641</v>
      </c>
      <c r="C354" s="12" t="s">
        <v>50</v>
      </c>
      <c r="D354" s="4" t="s">
        <v>1831</v>
      </c>
      <c r="E354" s="4" t="s">
        <v>1383</v>
      </c>
      <c r="F354" s="4" t="s">
        <v>4223</v>
      </c>
      <c r="G354" s="4" t="s">
        <v>113</v>
      </c>
      <c r="H354" s="4" t="s">
        <v>209</v>
      </c>
      <c r="I354" s="5" t="s">
        <v>12409</v>
      </c>
      <c r="J354" s="5" t="s">
        <v>3018</v>
      </c>
      <c r="K354" s="5" t="s">
        <v>1837</v>
      </c>
      <c r="L354" s="5" t="s">
        <v>905</v>
      </c>
      <c r="M354" s="5" t="s">
        <v>12410</v>
      </c>
      <c r="N354" s="5" t="s">
        <v>1931</v>
      </c>
      <c r="O354" s="5" t="s">
        <v>12411</v>
      </c>
      <c r="P354" s="5" t="s">
        <v>12412</v>
      </c>
      <c r="Q354" s="5">
        <v>2.842</v>
      </c>
      <c r="R354" s="25">
        <f t="shared" si="5"/>
        <v>2.842</v>
      </c>
      <c r="S354" s="30" t="s">
        <v>12413</v>
      </c>
      <c r="T354" s="30" t="s">
        <v>7996</v>
      </c>
      <c r="U354" s="30" t="s">
        <v>8105</v>
      </c>
      <c r="V354" s="5" t="s">
        <v>542</v>
      </c>
      <c r="W354" s="28"/>
      <c r="X354" s="29">
        <v>2.324</v>
      </c>
      <c r="Z354" s="29">
        <v>1014.4188</v>
      </c>
      <c r="AA354" s="29">
        <v>1.7417</v>
      </c>
      <c r="AB354" s="29">
        <v>52.687</v>
      </c>
      <c r="AC354" s="29">
        <v>41.747</v>
      </c>
    </row>
    <row r="355" spans="1:29">
      <c r="A355" s="13" t="s">
        <v>12414</v>
      </c>
      <c r="B355" s="4" t="s">
        <v>626</v>
      </c>
      <c r="C355" s="12" t="s">
        <v>874</v>
      </c>
      <c r="D355" s="4" t="s">
        <v>1725</v>
      </c>
      <c r="E355" s="4" t="s">
        <v>285</v>
      </c>
      <c r="F355" s="4" t="s">
        <v>5720</v>
      </c>
      <c r="G355" s="4" t="s">
        <v>256</v>
      </c>
      <c r="H355" s="4" t="s">
        <v>129</v>
      </c>
      <c r="I355" s="5" t="s">
        <v>12415</v>
      </c>
      <c r="J355" s="5" t="s">
        <v>4405</v>
      </c>
      <c r="K355" s="5" t="s">
        <v>1587</v>
      </c>
      <c r="L355" s="5" t="s">
        <v>582</v>
      </c>
      <c r="M355" s="5" t="s">
        <v>12416</v>
      </c>
      <c r="N355" s="5" t="s">
        <v>198</v>
      </c>
      <c r="O355" s="5" t="s">
        <v>12417</v>
      </c>
      <c r="P355" s="5" t="s">
        <v>12418</v>
      </c>
      <c r="Q355" s="5">
        <v>2.412</v>
      </c>
      <c r="R355" s="25">
        <f t="shared" si="5"/>
        <v>2.412</v>
      </c>
      <c r="S355" s="30" t="s">
        <v>7278</v>
      </c>
      <c r="T355" s="30" t="s">
        <v>2042</v>
      </c>
      <c r="U355" s="30" t="s">
        <v>4370</v>
      </c>
      <c r="V355" s="5" t="s">
        <v>665</v>
      </c>
      <c r="W355" s="28"/>
      <c r="X355" s="29">
        <v>1.3377</v>
      </c>
      <c r="Z355" s="29">
        <v>1015.0665</v>
      </c>
      <c r="AA355" s="29">
        <v>1.275</v>
      </c>
      <c r="AB355" s="29">
        <v>64.8805</v>
      </c>
      <c r="AC355" s="29">
        <v>46.309</v>
      </c>
    </row>
    <row r="356" spans="1:29">
      <c r="A356" s="13" t="s">
        <v>12419</v>
      </c>
      <c r="B356" s="4" t="s">
        <v>570</v>
      </c>
      <c r="C356" s="12" t="s">
        <v>874</v>
      </c>
      <c r="D356" s="4" t="s">
        <v>359</v>
      </c>
      <c r="E356" s="4" t="s">
        <v>571</v>
      </c>
      <c r="F356" s="4" t="s">
        <v>1522</v>
      </c>
      <c r="G356" s="4" t="s">
        <v>223</v>
      </c>
      <c r="H356" s="4" t="s">
        <v>940</v>
      </c>
      <c r="I356" s="5" t="s">
        <v>12420</v>
      </c>
      <c r="J356" s="5" t="s">
        <v>92</v>
      </c>
      <c r="K356" s="5" t="s">
        <v>293</v>
      </c>
      <c r="L356" s="5" t="s">
        <v>5527</v>
      </c>
      <c r="M356" s="5" t="s">
        <v>12421</v>
      </c>
      <c r="N356" s="5" t="s">
        <v>1176</v>
      </c>
      <c r="O356" s="5" t="s">
        <v>12422</v>
      </c>
      <c r="P356" s="5" t="s">
        <v>7285</v>
      </c>
      <c r="Q356" s="5">
        <v>2.025</v>
      </c>
      <c r="R356" s="25">
        <f t="shared" si="5"/>
        <v>2.025</v>
      </c>
      <c r="S356" s="30" t="s">
        <v>12423</v>
      </c>
      <c r="T356" s="30" t="s">
        <v>2052</v>
      </c>
      <c r="U356" s="30" t="s">
        <v>8853</v>
      </c>
      <c r="V356" s="5" t="s">
        <v>59</v>
      </c>
      <c r="W356" s="28"/>
      <c r="X356" s="29">
        <v>1.2498</v>
      </c>
      <c r="Z356" s="29">
        <v>1015.845</v>
      </c>
      <c r="AA356" s="29">
        <v>0.425</v>
      </c>
      <c r="AB356" s="29">
        <v>74.1442</v>
      </c>
      <c r="AC356" s="29">
        <v>126.8158</v>
      </c>
    </row>
    <row r="357" spans="1:29">
      <c r="A357" s="13" t="s">
        <v>12424</v>
      </c>
      <c r="B357" s="4" t="s">
        <v>546</v>
      </c>
      <c r="C357" s="12" t="s">
        <v>31</v>
      </c>
      <c r="D357" s="4" t="s">
        <v>1831</v>
      </c>
      <c r="E357" s="4" t="s">
        <v>255</v>
      </c>
      <c r="F357" s="4" t="s">
        <v>8692</v>
      </c>
      <c r="G357" s="4" t="s">
        <v>223</v>
      </c>
      <c r="H357" s="4" t="s">
        <v>63</v>
      </c>
      <c r="I357" s="5" t="s">
        <v>12425</v>
      </c>
      <c r="J357" s="5" t="s">
        <v>1825</v>
      </c>
      <c r="K357" s="5" t="s">
        <v>278</v>
      </c>
      <c r="L357" s="5" t="s">
        <v>2564</v>
      </c>
      <c r="M357" s="5" t="s">
        <v>12426</v>
      </c>
      <c r="N357" s="5" t="s">
        <v>251</v>
      </c>
      <c r="O357" s="5" t="s">
        <v>12427</v>
      </c>
      <c r="P357" s="5" t="s">
        <v>10202</v>
      </c>
      <c r="Q357" s="5">
        <v>1.991</v>
      </c>
      <c r="R357" s="25">
        <f t="shared" si="5"/>
        <v>1.991</v>
      </c>
      <c r="S357" s="30" t="s">
        <v>12428</v>
      </c>
      <c r="T357" s="30" t="s">
        <v>1510</v>
      </c>
      <c r="U357" s="30" t="s">
        <v>12429</v>
      </c>
      <c r="V357" s="5" t="s">
        <v>278</v>
      </c>
      <c r="W357" s="28"/>
      <c r="X357" s="29">
        <v>0.3721</v>
      </c>
      <c r="Z357" s="29">
        <v>1016.5156</v>
      </c>
      <c r="AA357" s="29">
        <v>-0.5083</v>
      </c>
      <c r="AB357" s="29">
        <v>76.0829</v>
      </c>
      <c r="AC357" s="29">
        <v>107.1864</v>
      </c>
    </row>
    <row r="358" spans="1:29">
      <c r="A358" s="13" t="s">
        <v>12430</v>
      </c>
      <c r="B358" s="4" t="s">
        <v>615</v>
      </c>
      <c r="C358" s="12" t="s">
        <v>31</v>
      </c>
      <c r="D358" s="4" t="s">
        <v>2489</v>
      </c>
      <c r="E358" s="4" t="s">
        <v>271</v>
      </c>
      <c r="F358" s="4" t="s">
        <v>8692</v>
      </c>
      <c r="G358" s="4" t="s">
        <v>376</v>
      </c>
      <c r="H358" s="4" t="s">
        <v>80</v>
      </c>
      <c r="I358" s="5" t="s">
        <v>12068</v>
      </c>
      <c r="J358" s="5" t="s">
        <v>367</v>
      </c>
      <c r="K358" s="5" t="s">
        <v>4187</v>
      </c>
      <c r="L358" s="5" t="s">
        <v>5527</v>
      </c>
      <c r="M358" s="5" t="s">
        <v>6844</v>
      </c>
      <c r="N358" s="5" t="s">
        <v>108</v>
      </c>
      <c r="O358" s="5" t="s">
        <v>12431</v>
      </c>
      <c r="P358" s="5" t="s">
        <v>12432</v>
      </c>
      <c r="Q358" s="5">
        <v>1.69</v>
      </c>
      <c r="R358" s="25">
        <f t="shared" si="5"/>
        <v>1.69</v>
      </c>
      <c r="S358" s="30" t="s">
        <v>12433</v>
      </c>
      <c r="T358" s="30" t="s">
        <v>8545</v>
      </c>
      <c r="U358" s="30" t="s">
        <v>6668</v>
      </c>
      <c r="V358" s="5" t="s">
        <v>278</v>
      </c>
      <c r="W358" s="28"/>
      <c r="X358" s="29">
        <v>0.853</v>
      </c>
      <c r="Z358" s="29">
        <v>1016.5714</v>
      </c>
      <c r="AA358" s="29">
        <v>-0.8917</v>
      </c>
      <c r="AB358" s="29">
        <v>76.937</v>
      </c>
      <c r="AC358" s="29">
        <v>14.0405</v>
      </c>
    </row>
    <row r="359" spans="1:29">
      <c r="A359" s="13" t="s">
        <v>12434</v>
      </c>
      <c r="B359" s="4" t="s">
        <v>490</v>
      </c>
      <c r="C359" s="12" t="s">
        <v>31</v>
      </c>
      <c r="D359" s="4" t="s">
        <v>587</v>
      </c>
      <c r="E359" s="4" t="s">
        <v>159</v>
      </c>
      <c r="F359" s="4" t="s">
        <v>5725</v>
      </c>
      <c r="G359" s="4" t="s">
        <v>392</v>
      </c>
      <c r="H359" s="4" t="s">
        <v>722</v>
      </c>
      <c r="I359" s="5" t="s">
        <v>12435</v>
      </c>
      <c r="J359" s="5" t="s">
        <v>1825</v>
      </c>
      <c r="K359" s="5" t="s">
        <v>4187</v>
      </c>
      <c r="L359" s="5" t="s">
        <v>3301</v>
      </c>
      <c r="M359" s="5" t="s">
        <v>12436</v>
      </c>
      <c r="N359" s="5" t="s">
        <v>665</v>
      </c>
      <c r="O359" s="5" t="s">
        <v>12437</v>
      </c>
      <c r="P359" s="5" t="s">
        <v>12438</v>
      </c>
      <c r="Q359" s="5">
        <v>1.781</v>
      </c>
      <c r="R359" s="25">
        <f t="shared" si="5"/>
        <v>1.781</v>
      </c>
      <c r="S359" s="30" t="s">
        <v>12439</v>
      </c>
      <c r="T359" s="30" t="s">
        <v>4694</v>
      </c>
      <c r="U359" s="30" t="s">
        <v>1590</v>
      </c>
      <c r="V359" s="5" t="s">
        <v>278</v>
      </c>
      <c r="W359" s="28"/>
      <c r="X359" s="29">
        <v>0.4765</v>
      </c>
      <c r="Z359" s="29">
        <v>1016.8243</v>
      </c>
      <c r="AA359" s="29">
        <v>-0.7417</v>
      </c>
      <c r="AB359" s="29">
        <v>78.2336</v>
      </c>
      <c r="AC359" s="29">
        <v>281.1044</v>
      </c>
    </row>
    <row r="360" spans="1:29">
      <c r="A360" s="13" t="s">
        <v>12440</v>
      </c>
      <c r="B360" s="4" t="s">
        <v>532</v>
      </c>
      <c r="C360" s="12" t="s">
        <v>31</v>
      </c>
      <c r="D360" s="4" t="s">
        <v>1831</v>
      </c>
      <c r="E360" s="4" t="s">
        <v>1307</v>
      </c>
      <c r="F360" s="4" t="s">
        <v>4730</v>
      </c>
      <c r="G360" s="4" t="s">
        <v>223</v>
      </c>
      <c r="H360" s="4" t="s">
        <v>1088</v>
      </c>
      <c r="I360" s="5" t="s">
        <v>12441</v>
      </c>
      <c r="J360" s="5" t="s">
        <v>822</v>
      </c>
      <c r="K360" s="5" t="s">
        <v>56</v>
      </c>
      <c r="L360" s="5" t="s">
        <v>1598</v>
      </c>
      <c r="M360" s="5" t="s">
        <v>12442</v>
      </c>
      <c r="N360" s="5" t="s">
        <v>59</v>
      </c>
      <c r="O360" s="5" t="s">
        <v>12443</v>
      </c>
      <c r="P360" s="5" t="s">
        <v>12444</v>
      </c>
      <c r="Q360" s="5">
        <v>1.858</v>
      </c>
      <c r="R360" s="25">
        <f t="shared" si="5"/>
        <v>1.858</v>
      </c>
      <c r="S360" s="30" t="s">
        <v>12445</v>
      </c>
      <c r="T360" s="30" t="s">
        <v>1375</v>
      </c>
      <c r="U360" s="30" t="s">
        <v>1941</v>
      </c>
      <c r="V360" s="5" t="s">
        <v>278</v>
      </c>
      <c r="W360" s="28"/>
      <c r="X360" s="29">
        <v>0.6554</v>
      </c>
      <c r="Z360" s="29">
        <v>1016.7604</v>
      </c>
      <c r="AA360" s="29">
        <v>-0.4417</v>
      </c>
      <c r="AB360" s="29">
        <v>76.946</v>
      </c>
      <c r="AC360" s="29">
        <v>282.3977</v>
      </c>
    </row>
    <row r="361" spans="1:29">
      <c r="A361" s="13" t="s">
        <v>12446</v>
      </c>
      <c r="B361" s="4" t="s">
        <v>490</v>
      </c>
      <c r="C361" s="12" t="s">
        <v>31</v>
      </c>
      <c r="D361" s="4" t="s">
        <v>4101</v>
      </c>
      <c r="E361" s="4" t="s">
        <v>159</v>
      </c>
      <c r="F361" s="4" t="s">
        <v>6857</v>
      </c>
      <c r="G361" s="4" t="s">
        <v>256</v>
      </c>
      <c r="H361" s="4" t="s">
        <v>393</v>
      </c>
      <c r="I361" s="5" t="s">
        <v>12447</v>
      </c>
      <c r="J361" s="5" t="s">
        <v>2354</v>
      </c>
      <c r="K361" s="5" t="s">
        <v>1891</v>
      </c>
      <c r="L361" s="5" t="s">
        <v>2564</v>
      </c>
      <c r="M361" s="5" t="s">
        <v>12448</v>
      </c>
      <c r="N361" s="5" t="s">
        <v>1037</v>
      </c>
      <c r="O361" s="5" t="s">
        <v>12449</v>
      </c>
      <c r="P361" s="5" t="s">
        <v>12450</v>
      </c>
      <c r="Q361" s="5">
        <v>2.055</v>
      </c>
      <c r="R361" s="25">
        <f t="shared" si="5"/>
        <v>2.055</v>
      </c>
      <c r="S361" s="30" t="s">
        <v>12451</v>
      </c>
      <c r="T361" s="30" t="s">
        <v>210</v>
      </c>
      <c r="U361" s="30" t="s">
        <v>3859</v>
      </c>
      <c r="V361" s="5" t="s">
        <v>278</v>
      </c>
      <c r="W361" s="28"/>
      <c r="X361" s="29">
        <v>1.8808</v>
      </c>
      <c r="Z361" s="29">
        <v>1016.9704</v>
      </c>
      <c r="AA361" s="29">
        <v>-0.4583</v>
      </c>
      <c r="AB361" s="29">
        <v>77.504</v>
      </c>
      <c r="AC361" s="29">
        <v>248.4565</v>
      </c>
    </row>
    <row r="362" spans="1:29">
      <c r="A362" s="13" t="s">
        <v>12452</v>
      </c>
      <c r="B362" s="4" t="s">
        <v>626</v>
      </c>
      <c r="C362" s="12" t="s">
        <v>160</v>
      </c>
      <c r="D362" s="4" t="s">
        <v>1651</v>
      </c>
      <c r="E362" s="4" t="s">
        <v>285</v>
      </c>
      <c r="F362" s="4" t="s">
        <v>5534</v>
      </c>
      <c r="G362" s="4" t="s">
        <v>240</v>
      </c>
      <c r="H362" s="4" t="s">
        <v>83</v>
      </c>
      <c r="I362" s="5" t="s">
        <v>12453</v>
      </c>
      <c r="J362" s="5" t="s">
        <v>3494</v>
      </c>
      <c r="K362" s="5" t="s">
        <v>308</v>
      </c>
      <c r="L362" s="5" t="s">
        <v>7352</v>
      </c>
      <c r="M362" s="5" t="s">
        <v>12454</v>
      </c>
      <c r="N362" s="5" t="s">
        <v>1037</v>
      </c>
      <c r="O362" s="5" t="s">
        <v>12455</v>
      </c>
      <c r="P362" s="5" t="s">
        <v>11241</v>
      </c>
      <c r="Q362" s="5">
        <v>1.616</v>
      </c>
      <c r="R362" s="25">
        <f t="shared" si="5"/>
        <v>1.616</v>
      </c>
      <c r="S362" s="30" t="s">
        <v>12456</v>
      </c>
      <c r="T362" s="30" t="s">
        <v>8234</v>
      </c>
      <c r="U362" s="30" t="s">
        <v>760</v>
      </c>
      <c r="V362" s="5" t="s">
        <v>278</v>
      </c>
      <c r="W362" s="28"/>
      <c r="X362" s="29">
        <v>1.6781</v>
      </c>
      <c r="Z362" s="29">
        <v>1016.5866</v>
      </c>
      <c r="AA362" s="29">
        <v>-0.4</v>
      </c>
      <c r="AB362" s="29">
        <v>77.3808</v>
      </c>
      <c r="AC362" s="29">
        <v>245.6597</v>
      </c>
    </row>
    <row r="363" spans="1:29">
      <c r="A363" s="13" t="s">
        <v>12457</v>
      </c>
      <c r="B363" s="4" t="s">
        <v>570</v>
      </c>
      <c r="C363" s="12" t="s">
        <v>31</v>
      </c>
      <c r="D363" s="4" t="s">
        <v>1641</v>
      </c>
      <c r="E363" s="4" t="s">
        <v>571</v>
      </c>
      <c r="F363" s="4" t="s">
        <v>2902</v>
      </c>
      <c r="G363" s="4" t="s">
        <v>573</v>
      </c>
      <c r="H363" s="4" t="s">
        <v>192</v>
      </c>
      <c r="I363" s="5" t="s">
        <v>12458</v>
      </c>
      <c r="J363" s="5" t="s">
        <v>1097</v>
      </c>
      <c r="K363" s="5" t="s">
        <v>1946</v>
      </c>
      <c r="L363" s="5" t="s">
        <v>8579</v>
      </c>
      <c r="M363" s="5" t="s">
        <v>12459</v>
      </c>
      <c r="N363" s="5" t="s">
        <v>185</v>
      </c>
      <c r="O363" s="5" t="s">
        <v>12460</v>
      </c>
      <c r="P363" s="5" t="s">
        <v>12461</v>
      </c>
      <c r="Q363" s="5">
        <v>1.333</v>
      </c>
      <c r="R363" s="25">
        <f t="shared" si="5"/>
        <v>1.333</v>
      </c>
      <c r="S363" s="30" t="s">
        <v>8391</v>
      </c>
      <c r="T363" s="30" t="s">
        <v>8684</v>
      </c>
      <c r="U363" s="30" t="s">
        <v>10039</v>
      </c>
      <c r="V363" s="5" t="s">
        <v>278</v>
      </c>
      <c r="W363" s="28"/>
      <c r="X363" s="29">
        <v>1.0357</v>
      </c>
      <c r="Z363" s="29">
        <v>1016.2656</v>
      </c>
      <c r="AA363" s="29">
        <v>-0.1333</v>
      </c>
      <c r="AB363" s="29">
        <v>77.6828</v>
      </c>
      <c r="AC363" s="29">
        <v>230.6709</v>
      </c>
    </row>
    <row r="364" spans="1:29">
      <c r="A364" s="13" t="s">
        <v>12462</v>
      </c>
      <c r="B364" s="4" t="s">
        <v>1725</v>
      </c>
      <c r="C364" s="12" t="s">
        <v>31</v>
      </c>
      <c r="D364" s="4" t="s">
        <v>3787</v>
      </c>
      <c r="E364" s="4" t="s">
        <v>1726</v>
      </c>
      <c r="F364" s="4" t="s">
        <v>2835</v>
      </c>
      <c r="G364" s="4" t="s">
        <v>161</v>
      </c>
      <c r="H364" s="4" t="s">
        <v>603</v>
      </c>
      <c r="I364" s="5" t="s">
        <v>12463</v>
      </c>
      <c r="J364" s="5" t="s">
        <v>2082</v>
      </c>
      <c r="K364" s="5" t="s">
        <v>2012</v>
      </c>
      <c r="L364" s="5" t="s">
        <v>1489</v>
      </c>
      <c r="M364" s="5" t="s">
        <v>2036</v>
      </c>
      <c r="N364" s="5" t="s">
        <v>1340</v>
      </c>
      <c r="O364" s="5" t="s">
        <v>12464</v>
      </c>
      <c r="P364" s="5" t="s">
        <v>12465</v>
      </c>
      <c r="Q364" s="5">
        <v>1.592</v>
      </c>
      <c r="R364" s="25">
        <f t="shared" si="5"/>
        <v>1.592</v>
      </c>
      <c r="S364" s="30" t="s">
        <v>12466</v>
      </c>
      <c r="T364" s="30" t="s">
        <v>8234</v>
      </c>
      <c r="U364" s="30" t="s">
        <v>12467</v>
      </c>
      <c r="V364" s="5" t="s">
        <v>278</v>
      </c>
      <c r="W364" s="28"/>
      <c r="X364" s="29">
        <v>1.1633</v>
      </c>
      <c r="Z364" s="29">
        <v>1016.19</v>
      </c>
      <c r="AA364" s="29">
        <v>0.0083</v>
      </c>
      <c r="AB364" s="29">
        <v>77.1537</v>
      </c>
      <c r="AC364" s="29">
        <v>242.3024</v>
      </c>
    </row>
    <row r="365" spans="1:29">
      <c r="A365" s="13" t="s">
        <v>12468</v>
      </c>
      <c r="B365" s="4" t="s">
        <v>359</v>
      </c>
      <c r="C365" s="12" t="s">
        <v>31</v>
      </c>
      <c r="D365" s="4" t="s">
        <v>1725</v>
      </c>
      <c r="E365" s="4" t="s">
        <v>360</v>
      </c>
      <c r="F365" s="4" t="s">
        <v>847</v>
      </c>
      <c r="G365" s="4" t="s">
        <v>256</v>
      </c>
      <c r="H365" s="4" t="s">
        <v>32</v>
      </c>
      <c r="I365" s="5" t="s">
        <v>12469</v>
      </c>
      <c r="J365" s="5" t="s">
        <v>901</v>
      </c>
      <c r="K365" s="5" t="s">
        <v>278</v>
      </c>
      <c r="L365" s="5" t="s">
        <v>1607</v>
      </c>
      <c r="M365" s="5" t="s">
        <v>12470</v>
      </c>
      <c r="N365" s="5" t="s">
        <v>501</v>
      </c>
      <c r="O365" s="5" t="s">
        <v>12471</v>
      </c>
      <c r="P365" s="5" t="s">
        <v>12472</v>
      </c>
      <c r="Q365" s="5">
        <v>1.817</v>
      </c>
      <c r="R365" s="25">
        <f t="shared" si="5"/>
        <v>1.817</v>
      </c>
      <c r="S365" s="30" t="s">
        <v>12473</v>
      </c>
      <c r="T365" s="30" t="s">
        <v>2894</v>
      </c>
      <c r="U365" s="30" t="s">
        <v>12474</v>
      </c>
      <c r="V365" s="5" t="s">
        <v>278</v>
      </c>
      <c r="W365" s="28"/>
      <c r="X365" s="29">
        <v>1.3387</v>
      </c>
      <c r="Z365" s="29">
        <v>1015.9154</v>
      </c>
      <c r="AA365" s="29">
        <v>0.0083</v>
      </c>
      <c r="AB365" s="29">
        <v>76.8676</v>
      </c>
      <c r="AC365" s="29">
        <v>216.6371</v>
      </c>
    </row>
    <row r="366" spans="1:29">
      <c r="A366" s="13" t="s">
        <v>12475</v>
      </c>
      <c r="B366" s="4" t="s">
        <v>4101</v>
      </c>
      <c r="C366" s="12" t="s">
        <v>31</v>
      </c>
      <c r="D366" s="4" t="s">
        <v>3787</v>
      </c>
      <c r="E366" s="4" t="s">
        <v>5175</v>
      </c>
      <c r="F366" s="4" t="s">
        <v>5741</v>
      </c>
      <c r="G366" s="4" t="s">
        <v>573</v>
      </c>
      <c r="H366" s="4" t="s">
        <v>64</v>
      </c>
      <c r="I366" s="5" t="s">
        <v>12476</v>
      </c>
      <c r="J366" s="5" t="s">
        <v>665</v>
      </c>
      <c r="K366" s="5" t="s">
        <v>1719</v>
      </c>
      <c r="L366" s="5" t="s">
        <v>270</v>
      </c>
      <c r="M366" s="5" t="s">
        <v>12477</v>
      </c>
      <c r="N366" s="5" t="s">
        <v>248</v>
      </c>
      <c r="O366" s="5" t="s">
        <v>12478</v>
      </c>
      <c r="P366" s="5" t="s">
        <v>12479</v>
      </c>
      <c r="Q366" s="5">
        <v>1.456</v>
      </c>
      <c r="R366" s="25">
        <f t="shared" si="5"/>
        <v>1.456</v>
      </c>
      <c r="S366" s="30" t="s">
        <v>12480</v>
      </c>
      <c r="T366" s="30" t="s">
        <v>1905</v>
      </c>
      <c r="U366" s="30" t="s">
        <v>12481</v>
      </c>
      <c r="V366" s="5" t="s">
        <v>278</v>
      </c>
      <c r="W366" s="28"/>
      <c r="X366" s="29">
        <v>1.6729</v>
      </c>
      <c r="Z366" s="29">
        <v>1015.5442</v>
      </c>
      <c r="AA366" s="29">
        <v>0.2167</v>
      </c>
      <c r="AB366" s="29">
        <v>77.8155</v>
      </c>
      <c r="AC366" s="29">
        <v>213.2946</v>
      </c>
    </row>
    <row r="367" spans="1:29">
      <c r="A367" s="13" t="s">
        <v>12482</v>
      </c>
      <c r="B367" s="4" t="s">
        <v>1746</v>
      </c>
      <c r="C367" s="12" t="s">
        <v>31</v>
      </c>
      <c r="D367" s="4" t="s">
        <v>1757</v>
      </c>
      <c r="E367" s="4" t="s">
        <v>1747</v>
      </c>
      <c r="F367" s="4" t="s">
        <v>4399</v>
      </c>
      <c r="G367" s="4" t="s">
        <v>161</v>
      </c>
      <c r="H367" s="4" t="s">
        <v>764</v>
      </c>
      <c r="I367" s="5" t="s">
        <v>12483</v>
      </c>
      <c r="J367" s="5" t="s">
        <v>76</v>
      </c>
      <c r="K367" s="5" t="s">
        <v>1837</v>
      </c>
      <c r="L367" s="5" t="s">
        <v>1040</v>
      </c>
      <c r="M367" s="5" t="s">
        <v>2717</v>
      </c>
      <c r="N367" s="5" t="s">
        <v>414</v>
      </c>
      <c r="O367" s="5" t="s">
        <v>12484</v>
      </c>
      <c r="P367" s="5" t="s">
        <v>12485</v>
      </c>
      <c r="Q367" s="5">
        <v>1.348</v>
      </c>
      <c r="R367" s="25">
        <f t="shared" si="5"/>
        <v>1.348</v>
      </c>
      <c r="S367" s="30" t="s">
        <v>12486</v>
      </c>
      <c r="T367" s="30" t="s">
        <v>3559</v>
      </c>
      <c r="U367" s="30" t="s">
        <v>8556</v>
      </c>
      <c r="V367" s="5" t="s">
        <v>278</v>
      </c>
      <c r="W367" s="28"/>
      <c r="X367" s="29">
        <v>1.4206</v>
      </c>
      <c r="Z367" s="29">
        <v>1015.2094</v>
      </c>
      <c r="AA367" s="29">
        <v>0.225</v>
      </c>
      <c r="AB367" s="29">
        <v>78.3414</v>
      </c>
      <c r="AC367" s="29">
        <v>216.0495</v>
      </c>
    </row>
    <row r="368" spans="1:29">
      <c r="A368" s="13" t="s">
        <v>12487</v>
      </c>
      <c r="B368" s="4" t="s">
        <v>2462</v>
      </c>
      <c r="C368" s="12" t="s">
        <v>874</v>
      </c>
      <c r="D368" s="4" t="s">
        <v>448</v>
      </c>
      <c r="E368" s="4" t="s">
        <v>626</v>
      </c>
      <c r="F368" s="4" t="s">
        <v>1329</v>
      </c>
      <c r="G368" s="4" t="s">
        <v>709</v>
      </c>
      <c r="H368" s="4" t="s">
        <v>547</v>
      </c>
      <c r="I368" s="5" t="s">
        <v>12488</v>
      </c>
      <c r="J368" s="5" t="s">
        <v>1315</v>
      </c>
      <c r="K368" s="5" t="s">
        <v>167</v>
      </c>
      <c r="L368" s="5" t="s">
        <v>2353</v>
      </c>
      <c r="M368" s="5" t="s">
        <v>8898</v>
      </c>
      <c r="N368" s="5" t="s">
        <v>416</v>
      </c>
      <c r="O368" s="5" t="s">
        <v>12489</v>
      </c>
      <c r="P368" s="5" t="s">
        <v>12490</v>
      </c>
      <c r="Q368" s="5">
        <v>5.344</v>
      </c>
      <c r="R368" s="25">
        <f t="shared" si="5"/>
        <v>5.344</v>
      </c>
      <c r="S368" s="30" t="s">
        <v>12491</v>
      </c>
      <c r="T368" s="30" t="s">
        <v>1766</v>
      </c>
      <c r="U368" s="30" t="s">
        <v>12492</v>
      </c>
      <c r="V368" s="5" t="s">
        <v>2025</v>
      </c>
      <c r="W368" s="28"/>
      <c r="X368" s="29">
        <v>0.6968</v>
      </c>
      <c r="Z368" s="29">
        <v>1015.3635</v>
      </c>
      <c r="AA368" s="29">
        <v>0.0917</v>
      </c>
      <c r="AB368" s="29">
        <v>77.9982</v>
      </c>
      <c r="AC368" s="29">
        <v>197.5831</v>
      </c>
    </row>
    <row r="369" spans="1:29">
      <c r="A369" s="13" t="s">
        <v>12493</v>
      </c>
      <c r="B369" s="4" t="s">
        <v>1746</v>
      </c>
      <c r="C369" s="12" t="s">
        <v>31</v>
      </c>
      <c r="D369" s="4" t="s">
        <v>1746</v>
      </c>
      <c r="E369" s="4" t="s">
        <v>1747</v>
      </c>
      <c r="F369" s="4" t="s">
        <v>7970</v>
      </c>
      <c r="G369" s="4" t="s">
        <v>81</v>
      </c>
      <c r="H369" s="4" t="s">
        <v>242</v>
      </c>
      <c r="I369" s="5" t="s">
        <v>12494</v>
      </c>
      <c r="J369" s="5" t="s">
        <v>2245</v>
      </c>
      <c r="K369" s="5" t="s">
        <v>104</v>
      </c>
      <c r="L369" s="5" t="s">
        <v>4722</v>
      </c>
      <c r="M369" s="5" t="s">
        <v>12495</v>
      </c>
      <c r="N369" s="5" t="s">
        <v>555</v>
      </c>
      <c r="O369" s="5" t="s">
        <v>12496</v>
      </c>
      <c r="P369" s="5" t="s">
        <v>12497</v>
      </c>
      <c r="Q369" s="5">
        <v>3.699</v>
      </c>
      <c r="R369" s="25">
        <f t="shared" si="5"/>
        <v>3.699</v>
      </c>
      <c r="S369" s="30" t="s">
        <v>12498</v>
      </c>
      <c r="T369" s="30" t="s">
        <v>4172</v>
      </c>
      <c r="U369" s="30" t="s">
        <v>3444</v>
      </c>
      <c r="V369" s="5" t="s">
        <v>278</v>
      </c>
      <c r="W369" s="28"/>
      <c r="X369" s="29">
        <v>0.7281</v>
      </c>
      <c r="Z369" s="29">
        <v>1016.0656</v>
      </c>
      <c r="AA369" s="29">
        <v>0.275</v>
      </c>
      <c r="AB369" s="29">
        <v>77.5872</v>
      </c>
      <c r="AC369" s="29">
        <v>235.9006</v>
      </c>
    </row>
    <row r="370" spans="1:29">
      <c r="A370" s="13" t="s">
        <v>12499</v>
      </c>
      <c r="B370" s="4" t="s">
        <v>518</v>
      </c>
      <c r="C370" s="12" t="s">
        <v>31</v>
      </c>
      <c r="D370" s="4" t="s">
        <v>1801</v>
      </c>
      <c r="E370" s="4" t="s">
        <v>519</v>
      </c>
      <c r="F370" s="4" t="s">
        <v>6621</v>
      </c>
      <c r="G370" s="4" t="s">
        <v>240</v>
      </c>
      <c r="H370" s="4" t="s">
        <v>240</v>
      </c>
      <c r="I370" s="5" t="s">
        <v>12500</v>
      </c>
      <c r="J370" s="5" t="s">
        <v>2168</v>
      </c>
      <c r="K370" s="5" t="s">
        <v>152</v>
      </c>
      <c r="L370" s="5" t="s">
        <v>8579</v>
      </c>
      <c r="M370" s="5" t="s">
        <v>12501</v>
      </c>
      <c r="N370" s="5" t="s">
        <v>310</v>
      </c>
      <c r="O370" s="5" t="s">
        <v>12502</v>
      </c>
      <c r="P370" s="5" t="s">
        <v>7511</v>
      </c>
      <c r="Q370" s="5">
        <v>3.507</v>
      </c>
      <c r="R370" s="25">
        <f t="shared" si="5"/>
        <v>3.507</v>
      </c>
      <c r="S370" s="30" t="s">
        <v>12503</v>
      </c>
      <c r="T370" s="30" t="s">
        <v>2564</v>
      </c>
      <c r="U370" s="30" t="s">
        <v>12504</v>
      </c>
      <c r="V370" s="5" t="s">
        <v>278</v>
      </c>
      <c r="W370" s="28"/>
      <c r="X370" s="29">
        <v>1.0297</v>
      </c>
      <c r="Z370" s="29">
        <v>1016.6808</v>
      </c>
      <c r="AA370" s="29">
        <v>0.3167</v>
      </c>
      <c r="AB370" s="29">
        <v>77.0912</v>
      </c>
      <c r="AC370" s="29">
        <v>94.1776</v>
      </c>
    </row>
    <row r="371" spans="1:29">
      <c r="A371" s="13" t="s">
        <v>12505</v>
      </c>
      <c r="B371" s="4" t="s">
        <v>1801</v>
      </c>
      <c r="C371" s="12" t="s">
        <v>31</v>
      </c>
      <c r="D371" s="4" t="s">
        <v>1746</v>
      </c>
      <c r="E371" s="4" t="s">
        <v>599</v>
      </c>
      <c r="F371" s="4" t="s">
        <v>6941</v>
      </c>
      <c r="G371" s="4" t="s">
        <v>547</v>
      </c>
      <c r="H371" s="4" t="s">
        <v>240</v>
      </c>
      <c r="I371" s="5" t="s">
        <v>12506</v>
      </c>
      <c r="J371" s="5" t="s">
        <v>2727</v>
      </c>
      <c r="K371" s="5" t="s">
        <v>2403</v>
      </c>
      <c r="L371" s="5" t="s">
        <v>1098</v>
      </c>
      <c r="M371" s="5" t="s">
        <v>12507</v>
      </c>
      <c r="N371" s="5" t="s">
        <v>4815</v>
      </c>
      <c r="O371" s="5" t="s">
        <v>12508</v>
      </c>
      <c r="P371" s="5" t="s">
        <v>12509</v>
      </c>
      <c r="Q371" s="5">
        <v>3.685</v>
      </c>
      <c r="R371" s="25">
        <f t="shared" si="5"/>
        <v>3.685</v>
      </c>
      <c r="S371" s="30" t="s">
        <v>12510</v>
      </c>
      <c r="T371" s="30" t="s">
        <v>1029</v>
      </c>
      <c r="U371" s="30" t="s">
        <v>4922</v>
      </c>
      <c r="V371" s="5" t="s">
        <v>278</v>
      </c>
      <c r="W371" s="28"/>
      <c r="X371" s="29">
        <v>0.5678</v>
      </c>
      <c r="Z371" s="29">
        <v>1017.1854</v>
      </c>
      <c r="AA371" s="29">
        <v>0.2333</v>
      </c>
      <c r="AB371" s="29">
        <v>78.116</v>
      </c>
      <c r="AC371" s="29">
        <v>60.0032</v>
      </c>
    </row>
    <row r="372" spans="1:29">
      <c r="A372" s="13" t="s">
        <v>12511</v>
      </c>
      <c r="B372" s="4" t="s">
        <v>558</v>
      </c>
      <c r="C372" s="12" t="s">
        <v>31</v>
      </c>
      <c r="D372" s="4" t="s">
        <v>2789</v>
      </c>
      <c r="E372" s="4" t="s">
        <v>1641</v>
      </c>
      <c r="F372" s="4" t="s">
        <v>5741</v>
      </c>
      <c r="G372" s="4" t="s">
        <v>376</v>
      </c>
      <c r="H372" s="4" t="s">
        <v>603</v>
      </c>
      <c r="I372" s="5" t="s">
        <v>12512</v>
      </c>
      <c r="J372" s="5" t="s">
        <v>3356</v>
      </c>
      <c r="K372" s="5" t="s">
        <v>7142</v>
      </c>
      <c r="L372" s="5" t="s">
        <v>2683</v>
      </c>
      <c r="M372" s="5" t="s">
        <v>12513</v>
      </c>
      <c r="N372" s="5" t="s">
        <v>1836</v>
      </c>
      <c r="O372" s="5" t="s">
        <v>12514</v>
      </c>
      <c r="P372" s="5" t="s">
        <v>12515</v>
      </c>
      <c r="Q372" s="5">
        <v>5.236</v>
      </c>
      <c r="R372" s="25">
        <f t="shared" si="5"/>
        <v>5.236</v>
      </c>
      <c r="S372" s="30" t="s">
        <v>12516</v>
      </c>
      <c r="T372" s="30" t="s">
        <v>3184</v>
      </c>
      <c r="U372" s="30" t="s">
        <v>9138</v>
      </c>
      <c r="V372" s="5" t="s">
        <v>278</v>
      </c>
      <c r="W372" s="28"/>
      <c r="X372" s="29">
        <v>0.288</v>
      </c>
      <c r="Z372" s="29">
        <v>1017.5647</v>
      </c>
      <c r="AA372" s="29">
        <v>0.2083</v>
      </c>
      <c r="AB372" s="29">
        <v>76.8593</v>
      </c>
      <c r="AC372" s="29">
        <v>74.1757</v>
      </c>
    </row>
    <row r="373" spans="1:29">
      <c r="A373" s="13" t="s">
        <v>12517</v>
      </c>
      <c r="B373" s="4" t="s">
        <v>680</v>
      </c>
      <c r="C373" s="12" t="s">
        <v>31</v>
      </c>
      <c r="D373" s="4" t="s">
        <v>361</v>
      </c>
      <c r="E373" s="4" t="s">
        <v>359</v>
      </c>
      <c r="F373" s="4" t="s">
        <v>8361</v>
      </c>
      <c r="G373" s="4" t="s">
        <v>256</v>
      </c>
      <c r="H373" s="4" t="s">
        <v>64</v>
      </c>
      <c r="I373" s="5" t="s">
        <v>12518</v>
      </c>
      <c r="J373" s="5" t="s">
        <v>2082</v>
      </c>
      <c r="K373" s="5" t="s">
        <v>1864</v>
      </c>
      <c r="L373" s="5" t="s">
        <v>2593</v>
      </c>
      <c r="M373" s="5" t="s">
        <v>12519</v>
      </c>
      <c r="N373" s="5" t="s">
        <v>2377</v>
      </c>
      <c r="O373" s="5" t="s">
        <v>12520</v>
      </c>
      <c r="P373" s="5" t="s">
        <v>12521</v>
      </c>
      <c r="Q373" s="5">
        <v>5.908</v>
      </c>
      <c r="R373" s="25">
        <f t="shared" si="5"/>
        <v>5.908</v>
      </c>
      <c r="S373" s="30" t="s">
        <v>12522</v>
      </c>
      <c r="T373" s="30" t="s">
        <v>5734</v>
      </c>
      <c r="U373" s="30" t="s">
        <v>12523</v>
      </c>
      <c r="V373" s="5" t="s">
        <v>185</v>
      </c>
      <c r="W373" s="28"/>
      <c r="X373" s="29">
        <v>0.3796</v>
      </c>
      <c r="Z373" s="29">
        <v>1017.4875</v>
      </c>
      <c r="AA373" s="29">
        <v>0.2417</v>
      </c>
      <c r="AB373" s="29">
        <v>72.8631</v>
      </c>
      <c r="AC373" s="29">
        <v>199.4075</v>
      </c>
    </row>
    <row r="374" spans="1:29">
      <c r="A374" s="13" t="s">
        <v>12524</v>
      </c>
      <c r="B374" s="4" t="s">
        <v>680</v>
      </c>
      <c r="C374" s="12" t="s">
        <v>115</v>
      </c>
      <c r="D374" s="4" t="s">
        <v>2906</v>
      </c>
      <c r="E374" s="4" t="s">
        <v>359</v>
      </c>
      <c r="F374" s="4" t="s">
        <v>7283</v>
      </c>
      <c r="G374" s="4" t="s">
        <v>242</v>
      </c>
      <c r="H374" s="4" t="s">
        <v>192</v>
      </c>
      <c r="I374" s="5" t="s">
        <v>12525</v>
      </c>
      <c r="J374" s="5" t="s">
        <v>277</v>
      </c>
      <c r="K374" s="5" t="s">
        <v>2254</v>
      </c>
      <c r="L374" s="5" t="s">
        <v>8187</v>
      </c>
      <c r="M374" s="5" t="s">
        <v>12526</v>
      </c>
      <c r="N374" s="5" t="s">
        <v>786</v>
      </c>
      <c r="O374" s="5" t="s">
        <v>12527</v>
      </c>
      <c r="P374" s="5" t="s">
        <v>12528</v>
      </c>
      <c r="Q374" s="5">
        <v>5.129</v>
      </c>
      <c r="R374" s="25">
        <f t="shared" si="5"/>
        <v>5.129</v>
      </c>
      <c r="S374" s="30" t="s">
        <v>12529</v>
      </c>
      <c r="T374" s="30" t="s">
        <v>4730</v>
      </c>
      <c r="U374" s="30" t="s">
        <v>12530</v>
      </c>
      <c r="V374" s="5" t="s">
        <v>974</v>
      </c>
      <c r="W374" s="28"/>
      <c r="X374" s="29">
        <v>0.7181</v>
      </c>
      <c r="Z374" s="29">
        <v>1016.5989</v>
      </c>
      <c r="AA374" s="29">
        <v>0.3583</v>
      </c>
      <c r="AB374" s="29">
        <v>70.1028</v>
      </c>
      <c r="AC374" s="29">
        <v>68.1116</v>
      </c>
    </row>
    <row r="375" spans="1:29">
      <c r="A375" s="13" t="s">
        <v>12531</v>
      </c>
      <c r="B375" s="4" t="s">
        <v>2462</v>
      </c>
      <c r="C375" s="12" t="s">
        <v>31</v>
      </c>
      <c r="D375" s="4" t="s">
        <v>1757</v>
      </c>
      <c r="E375" s="4" t="s">
        <v>626</v>
      </c>
      <c r="F375" s="4" t="s">
        <v>2495</v>
      </c>
      <c r="G375" s="4" t="s">
        <v>208</v>
      </c>
      <c r="H375" s="4" t="s">
        <v>112</v>
      </c>
      <c r="I375" s="5" t="s">
        <v>12532</v>
      </c>
      <c r="J375" s="5" t="s">
        <v>3384</v>
      </c>
      <c r="K375" s="5" t="s">
        <v>232</v>
      </c>
      <c r="L375" s="5" t="s">
        <v>7228</v>
      </c>
      <c r="M375" s="5" t="s">
        <v>12533</v>
      </c>
      <c r="N375" s="5" t="s">
        <v>4670</v>
      </c>
      <c r="O375" s="5" t="s">
        <v>12534</v>
      </c>
      <c r="P375" s="5" t="s">
        <v>12535</v>
      </c>
      <c r="Q375" s="5">
        <v>3.443</v>
      </c>
      <c r="R375" s="25">
        <f t="shared" si="5"/>
        <v>3.443</v>
      </c>
      <c r="S375" s="30" t="s">
        <v>12536</v>
      </c>
      <c r="T375" s="30" t="s">
        <v>1957</v>
      </c>
      <c r="U375" s="30" t="s">
        <v>12537</v>
      </c>
      <c r="V375" s="5" t="s">
        <v>1026</v>
      </c>
      <c r="W375" s="28"/>
      <c r="X375" s="29">
        <v>0.94</v>
      </c>
      <c r="Z375" s="29">
        <v>1015.5761</v>
      </c>
      <c r="AA375" s="29">
        <v>0.55</v>
      </c>
      <c r="AB375" s="29">
        <v>70.9127</v>
      </c>
      <c r="AC375" s="29">
        <v>71.6288</v>
      </c>
    </row>
    <row r="376" spans="1:29">
      <c r="A376" s="13" t="s">
        <v>12538</v>
      </c>
      <c r="B376" s="4" t="s">
        <v>1842</v>
      </c>
      <c r="C376" s="12" t="s">
        <v>31</v>
      </c>
      <c r="D376" s="4" t="s">
        <v>586</v>
      </c>
      <c r="E376" s="4" t="s">
        <v>1346</v>
      </c>
      <c r="F376" s="4" t="s">
        <v>3158</v>
      </c>
      <c r="G376" s="4" t="s">
        <v>302</v>
      </c>
      <c r="H376" s="4" t="s">
        <v>65</v>
      </c>
      <c r="I376" s="5" t="s">
        <v>12539</v>
      </c>
      <c r="J376" s="5" t="s">
        <v>2758</v>
      </c>
      <c r="K376" s="5" t="s">
        <v>232</v>
      </c>
      <c r="L376" s="5" t="s">
        <v>3215</v>
      </c>
      <c r="M376" s="5" t="s">
        <v>12540</v>
      </c>
      <c r="N376" s="5" t="s">
        <v>5071</v>
      </c>
      <c r="O376" s="5" t="s">
        <v>12541</v>
      </c>
      <c r="P376" s="5" t="s">
        <v>12542</v>
      </c>
      <c r="Q376" s="5">
        <v>3.039</v>
      </c>
      <c r="R376" s="25">
        <f t="shared" si="5"/>
        <v>3.039</v>
      </c>
      <c r="S376" s="30" t="s">
        <v>12543</v>
      </c>
      <c r="T376" s="30" t="s">
        <v>4223</v>
      </c>
      <c r="U376" s="30" t="s">
        <v>2103</v>
      </c>
      <c r="V376" s="5" t="s">
        <v>278</v>
      </c>
      <c r="W376" s="28"/>
      <c r="X376" s="29">
        <v>1.8677</v>
      </c>
      <c r="Z376" s="29">
        <v>1014.9306</v>
      </c>
      <c r="AA376" s="29">
        <v>0.8333</v>
      </c>
      <c r="AB376" s="29">
        <v>70.6343</v>
      </c>
      <c r="AC376" s="29">
        <v>113.5364</v>
      </c>
    </row>
    <row r="377" spans="1:29">
      <c r="A377" s="13" t="s">
        <v>12544</v>
      </c>
      <c r="B377" s="4" t="s">
        <v>653</v>
      </c>
      <c r="C377" s="12" t="s">
        <v>31</v>
      </c>
      <c r="D377" s="4" t="s">
        <v>175</v>
      </c>
      <c r="E377" s="4" t="s">
        <v>2687</v>
      </c>
      <c r="F377" s="4" t="s">
        <v>1856</v>
      </c>
      <c r="G377" s="4" t="s">
        <v>50</v>
      </c>
      <c r="H377" s="4" t="s">
        <v>314</v>
      </c>
      <c r="I377" s="5" t="s">
        <v>12545</v>
      </c>
      <c r="J377" s="5" t="s">
        <v>1012</v>
      </c>
      <c r="K377" s="5" t="s">
        <v>278</v>
      </c>
      <c r="L377" s="5" t="s">
        <v>1669</v>
      </c>
      <c r="M377" s="5" t="s">
        <v>12546</v>
      </c>
      <c r="N377" s="5" t="s">
        <v>1699</v>
      </c>
      <c r="O377" s="5" t="s">
        <v>12547</v>
      </c>
      <c r="P377" s="5" t="s">
        <v>12548</v>
      </c>
      <c r="Q377" s="5">
        <v>2.073</v>
      </c>
      <c r="R377" s="25">
        <f t="shared" si="5"/>
        <v>2.073</v>
      </c>
      <c r="S377" s="30" t="s">
        <v>4401</v>
      </c>
      <c r="T377" s="30" t="s">
        <v>1989</v>
      </c>
      <c r="U377" s="30" t="s">
        <v>1405</v>
      </c>
      <c r="V377" s="5" t="s">
        <v>278</v>
      </c>
      <c r="W377" s="28"/>
      <c r="X377" s="29">
        <v>1.9972</v>
      </c>
      <c r="Z377" s="29">
        <v>1014.7425</v>
      </c>
      <c r="AA377" s="29">
        <v>1.375</v>
      </c>
      <c r="AB377" s="29">
        <v>70.0975</v>
      </c>
      <c r="AC377" s="29">
        <v>67.5904</v>
      </c>
    </row>
    <row r="378" spans="1:29">
      <c r="A378" s="13" t="s">
        <v>12549</v>
      </c>
      <c r="B378" s="4" t="s">
        <v>1269</v>
      </c>
      <c r="C378" s="12" t="s">
        <v>160</v>
      </c>
      <c r="D378" s="4" t="s">
        <v>1514</v>
      </c>
      <c r="E378" s="4" t="s">
        <v>640</v>
      </c>
      <c r="F378" s="4" t="s">
        <v>12550</v>
      </c>
      <c r="G378" s="4" t="s">
        <v>1737</v>
      </c>
      <c r="H378" s="4" t="s">
        <v>314</v>
      </c>
      <c r="I378" s="5" t="s">
        <v>12551</v>
      </c>
      <c r="J378" s="5" t="s">
        <v>512</v>
      </c>
      <c r="K378" s="5" t="s">
        <v>1597</v>
      </c>
      <c r="L378" s="5" t="s">
        <v>3915</v>
      </c>
      <c r="M378" s="5" t="s">
        <v>12552</v>
      </c>
      <c r="N378" s="5" t="s">
        <v>555</v>
      </c>
      <c r="O378" s="5" t="s">
        <v>12553</v>
      </c>
      <c r="P378" s="5" t="s">
        <v>529</v>
      </c>
      <c r="Q378" s="5">
        <v>1.316</v>
      </c>
      <c r="R378" s="25">
        <f t="shared" si="5"/>
        <v>1.316</v>
      </c>
      <c r="S378" s="30" t="s">
        <v>12554</v>
      </c>
      <c r="T378" s="30" t="s">
        <v>8791</v>
      </c>
      <c r="U378" s="30" t="s">
        <v>1439</v>
      </c>
      <c r="V378" s="5" t="s">
        <v>278</v>
      </c>
      <c r="W378" s="28"/>
      <c r="X378" s="29">
        <v>1.2397</v>
      </c>
      <c r="Z378" s="29">
        <v>1015.0342</v>
      </c>
      <c r="AA378" s="29">
        <v>1.6</v>
      </c>
      <c r="AB378" s="29">
        <v>68.3871</v>
      </c>
      <c r="AC378" s="29">
        <v>60.984</v>
      </c>
    </row>
    <row r="379" spans="1:29">
      <c r="A379" s="13" t="s">
        <v>12555</v>
      </c>
      <c r="B379" s="4" t="s">
        <v>1269</v>
      </c>
      <c r="C379" s="12" t="s">
        <v>160</v>
      </c>
      <c r="D379" s="4" t="s">
        <v>1514</v>
      </c>
      <c r="E379" s="4" t="s">
        <v>640</v>
      </c>
      <c r="F379" s="4" t="s">
        <v>283</v>
      </c>
      <c r="G379" s="4" t="s">
        <v>942</v>
      </c>
      <c r="H379" s="4" t="s">
        <v>47</v>
      </c>
      <c r="I379" s="5" t="s">
        <v>12556</v>
      </c>
      <c r="J379" s="5" t="s">
        <v>512</v>
      </c>
      <c r="K379" s="5" t="s">
        <v>1597</v>
      </c>
      <c r="L379" s="5" t="s">
        <v>3204</v>
      </c>
      <c r="M379" s="5" t="s">
        <v>12557</v>
      </c>
      <c r="N379" s="5" t="s">
        <v>2802</v>
      </c>
      <c r="O379" s="5" t="s">
        <v>12558</v>
      </c>
      <c r="P379" s="5" t="s">
        <v>12559</v>
      </c>
      <c r="Q379" s="5">
        <v>1.258</v>
      </c>
      <c r="R379" s="25">
        <f t="shared" si="5"/>
        <v>1.258</v>
      </c>
      <c r="S379" s="30" t="s">
        <v>12560</v>
      </c>
      <c r="T379" s="30" t="s">
        <v>1110</v>
      </c>
      <c r="U379" s="30" t="s">
        <v>2563</v>
      </c>
      <c r="V379" s="5" t="s">
        <v>278</v>
      </c>
      <c r="W379" s="28"/>
      <c r="X379" s="29">
        <v>0.8321</v>
      </c>
      <c r="Z379" s="29">
        <v>1015.4409</v>
      </c>
      <c r="AA379" s="29">
        <v>1.625</v>
      </c>
      <c r="AB379" s="29">
        <v>67.5193</v>
      </c>
      <c r="AC379" s="29">
        <v>49.5559</v>
      </c>
    </row>
    <row r="380" spans="1:29">
      <c r="A380" s="13" t="s">
        <v>12561</v>
      </c>
      <c r="B380" s="4" t="s">
        <v>269</v>
      </c>
      <c r="C380" s="12" t="s">
        <v>160</v>
      </c>
      <c r="D380" s="4" t="s">
        <v>655</v>
      </c>
      <c r="E380" s="4" t="s">
        <v>176</v>
      </c>
      <c r="F380" s="4" t="s">
        <v>3288</v>
      </c>
      <c r="G380" s="4" t="s">
        <v>302</v>
      </c>
      <c r="H380" s="4" t="s">
        <v>82</v>
      </c>
      <c r="I380" s="5" t="s">
        <v>9978</v>
      </c>
      <c r="J380" s="5" t="s">
        <v>2245</v>
      </c>
      <c r="K380" s="5" t="s">
        <v>278</v>
      </c>
      <c r="L380" s="5" t="s">
        <v>1666</v>
      </c>
      <c r="M380" s="5" t="s">
        <v>12562</v>
      </c>
      <c r="N380" s="5" t="s">
        <v>2014</v>
      </c>
      <c r="O380" s="5" t="s">
        <v>12563</v>
      </c>
      <c r="P380" s="5" t="s">
        <v>12564</v>
      </c>
      <c r="Q380" s="5">
        <v>1.369</v>
      </c>
      <c r="R380" s="25">
        <f t="shared" si="5"/>
        <v>1.369</v>
      </c>
      <c r="S380" s="30" t="s">
        <v>12565</v>
      </c>
      <c r="T380" s="30" t="s">
        <v>6948</v>
      </c>
      <c r="U380" s="30" t="s">
        <v>250</v>
      </c>
      <c r="V380" s="5" t="s">
        <v>278</v>
      </c>
      <c r="W380" s="28"/>
      <c r="X380" s="29">
        <v>0.5471</v>
      </c>
      <c r="Z380" s="29">
        <v>1016.0216</v>
      </c>
      <c r="AA380" s="29">
        <v>1.575</v>
      </c>
      <c r="AB380" s="29">
        <v>67.1253</v>
      </c>
      <c r="AC380" s="29">
        <v>349.5174</v>
      </c>
    </row>
    <row r="381" spans="1:29">
      <c r="A381" s="13" t="s">
        <v>12566</v>
      </c>
      <c r="B381" s="4" t="s">
        <v>4306</v>
      </c>
      <c r="C381" s="12" t="s">
        <v>31</v>
      </c>
      <c r="D381" s="4" t="s">
        <v>144</v>
      </c>
      <c r="E381" s="4" t="s">
        <v>114</v>
      </c>
      <c r="F381" s="4" t="s">
        <v>10174</v>
      </c>
      <c r="G381" s="4" t="s">
        <v>392</v>
      </c>
      <c r="H381" s="4" t="s">
        <v>574</v>
      </c>
      <c r="I381" s="5" t="s">
        <v>12567</v>
      </c>
      <c r="J381" s="5" t="s">
        <v>796</v>
      </c>
      <c r="K381" s="5" t="s">
        <v>278</v>
      </c>
      <c r="L381" s="5" t="s">
        <v>2013</v>
      </c>
      <c r="M381" s="5" t="s">
        <v>5236</v>
      </c>
      <c r="N381" s="5" t="s">
        <v>1026</v>
      </c>
      <c r="O381" s="5" t="s">
        <v>6482</v>
      </c>
      <c r="P381" s="5" t="s">
        <v>12568</v>
      </c>
      <c r="Q381" s="5">
        <v>1.626</v>
      </c>
      <c r="R381" s="25">
        <f t="shared" si="5"/>
        <v>1.626</v>
      </c>
      <c r="S381" s="30" t="s">
        <v>12569</v>
      </c>
      <c r="T381" s="30" t="s">
        <v>3018</v>
      </c>
      <c r="U381" s="30" t="s">
        <v>3071</v>
      </c>
      <c r="V381" s="5" t="s">
        <v>278</v>
      </c>
      <c r="W381" s="28"/>
      <c r="X381" s="29">
        <v>0.3131</v>
      </c>
      <c r="Z381" s="29">
        <v>1016.339</v>
      </c>
      <c r="AA381" s="29">
        <v>1.575</v>
      </c>
      <c r="AB381" s="29">
        <v>67.0091</v>
      </c>
      <c r="AC381" s="29">
        <v>187.3759</v>
      </c>
    </row>
    <row r="382" spans="1:29">
      <c r="A382" s="13" t="s">
        <v>12570</v>
      </c>
      <c r="B382" s="4" t="s">
        <v>285</v>
      </c>
      <c r="C382" s="12" t="s">
        <v>31</v>
      </c>
      <c r="D382" s="4" t="s">
        <v>298</v>
      </c>
      <c r="E382" s="4" t="s">
        <v>47</v>
      </c>
      <c r="F382" s="4" t="s">
        <v>1391</v>
      </c>
      <c r="G382" s="4" t="s">
        <v>226</v>
      </c>
      <c r="H382" s="4" t="s">
        <v>80</v>
      </c>
      <c r="I382" s="5" t="s">
        <v>12571</v>
      </c>
      <c r="J382" s="5" t="s">
        <v>687</v>
      </c>
      <c r="K382" s="5" t="s">
        <v>90</v>
      </c>
      <c r="L382" s="5" t="s">
        <v>7650</v>
      </c>
      <c r="M382" s="5" t="s">
        <v>12572</v>
      </c>
      <c r="N382" s="5" t="s">
        <v>2192</v>
      </c>
      <c r="O382" s="5" t="s">
        <v>12573</v>
      </c>
      <c r="P382" s="5" t="s">
        <v>12574</v>
      </c>
      <c r="Q382" s="5">
        <v>1.763</v>
      </c>
      <c r="R382" s="25">
        <f t="shared" si="5"/>
        <v>1.763</v>
      </c>
      <c r="S382" s="30" t="s">
        <v>7024</v>
      </c>
      <c r="T382" s="30" t="s">
        <v>2024</v>
      </c>
      <c r="U382" s="30" t="s">
        <v>3183</v>
      </c>
      <c r="V382" s="5" t="s">
        <v>278</v>
      </c>
      <c r="W382" s="28"/>
      <c r="X382" s="29">
        <v>1.2003</v>
      </c>
      <c r="Z382" s="29">
        <v>1016.6461</v>
      </c>
      <c r="AA382" s="29">
        <v>1.6167</v>
      </c>
      <c r="AB382" s="29">
        <v>62.755</v>
      </c>
      <c r="AC382" s="29">
        <v>177.5974</v>
      </c>
    </row>
    <row r="383" spans="1:29">
      <c r="A383" s="13" t="s">
        <v>12575</v>
      </c>
      <c r="B383" s="4" t="s">
        <v>316</v>
      </c>
      <c r="C383" s="12" t="s">
        <v>68</v>
      </c>
      <c r="D383" s="4" t="s">
        <v>207</v>
      </c>
      <c r="E383" s="4" t="s">
        <v>116</v>
      </c>
      <c r="F383" s="4" t="s">
        <v>3018</v>
      </c>
      <c r="G383" s="4" t="s">
        <v>1737</v>
      </c>
      <c r="H383" s="4" t="s">
        <v>2663</v>
      </c>
      <c r="I383" s="5" t="s">
        <v>12576</v>
      </c>
      <c r="J383" s="5" t="s">
        <v>2040</v>
      </c>
      <c r="K383" s="5" t="s">
        <v>278</v>
      </c>
      <c r="L383" s="5" t="s">
        <v>1025</v>
      </c>
      <c r="M383" s="5" t="s">
        <v>12577</v>
      </c>
      <c r="N383" s="5" t="s">
        <v>89</v>
      </c>
      <c r="O383" s="5" t="s">
        <v>12578</v>
      </c>
      <c r="P383" s="5" t="s">
        <v>12579</v>
      </c>
      <c r="Q383" s="5">
        <v>0.932</v>
      </c>
      <c r="R383" s="25">
        <f t="shared" si="5"/>
        <v>0.932</v>
      </c>
      <c r="S383" s="30" t="s">
        <v>12580</v>
      </c>
      <c r="T383" s="30" t="s">
        <v>5048</v>
      </c>
      <c r="U383" s="30" t="s">
        <v>3654</v>
      </c>
      <c r="V383" s="5" t="s">
        <v>278</v>
      </c>
      <c r="W383" s="28"/>
      <c r="X383" s="29">
        <v>1.9239</v>
      </c>
      <c r="Z383" s="29">
        <v>1017.0091</v>
      </c>
      <c r="AA383" s="29">
        <v>1.95</v>
      </c>
      <c r="AB383" s="29">
        <v>63.8787</v>
      </c>
      <c r="AC383" s="29">
        <v>241.2642</v>
      </c>
    </row>
    <row r="384" spans="1:29">
      <c r="A384" s="13" t="s">
        <v>12581</v>
      </c>
      <c r="B384" s="4" t="s">
        <v>30</v>
      </c>
      <c r="C384" s="12" t="s">
        <v>68</v>
      </c>
      <c r="D384" s="4" t="s">
        <v>63</v>
      </c>
      <c r="E384" s="4" t="s">
        <v>143</v>
      </c>
      <c r="F384" s="4" t="s">
        <v>1455</v>
      </c>
      <c r="G384" s="4" t="s">
        <v>242</v>
      </c>
      <c r="H384" s="4" t="s">
        <v>1088</v>
      </c>
      <c r="I384" s="5" t="s">
        <v>12582</v>
      </c>
      <c r="J384" s="5" t="s">
        <v>5702</v>
      </c>
      <c r="K384" s="5" t="s">
        <v>278</v>
      </c>
      <c r="L384" s="5" t="s">
        <v>3717</v>
      </c>
      <c r="M384" s="5" t="s">
        <v>12583</v>
      </c>
      <c r="N384" s="5" t="s">
        <v>1287</v>
      </c>
      <c r="O384" s="5" t="s">
        <v>12584</v>
      </c>
      <c r="P384" s="5" t="s">
        <v>12585</v>
      </c>
      <c r="Q384" s="5">
        <v>0.845</v>
      </c>
      <c r="R384" s="25">
        <f t="shared" si="5"/>
        <v>0.845</v>
      </c>
      <c r="S384" s="30" t="s">
        <v>12586</v>
      </c>
      <c r="T384" s="30" t="s">
        <v>2425</v>
      </c>
      <c r="U384" s="30" t="s">
        <v>7242</v>
      </c>
      <c r="V384" s="5" t="s">
        <v>278</v>
      </c>
      <c r="W384" s="28"/>
      <c r="X384" s="29">
        <v>0.8837</v>
      </c>
      <c r="Z384" s="29">
        <v>1016.63</v>
      </c>
      <c r="AA384" s="29">
        <v>1.8417</v>
      </c>
      <c r="AB384" s="29">
        <v>61.7493</v>
      </c>
      <c r="AC384" s="29">
        <v>291.2382</v>
      </c>
    </row>
    <row r="385" spans="1:29">
      <c r="A385" s="13" t="s">
        <v>12587</v>
      </c>
      <c r="B385" s="4" t="s">
        <v>284</v>
      </c>
      <c r="C385" s="12" t="s">
        <v>31</v>
      </c>
      <c r="D385" s="4" t="s">
        <v>82</v>
      </c>
      <c r="E385" s="4" t="s">
        <v>28</v>
      </c>
      <c r="F385" s="4" t="s">
        <v>7994</v>
      </c>
      <c r="G385" s="4" t="s">
        <v>392</v>
      </c>
      <c r="H385" s="4" t="s">
        <v>207</v>
      </c>
      <c r="I385" s="5" t="s">
        <v>12588</v>
      </c>
      <c r="J385" s="5" t="s">
        <v>403</v>
      </c>
      <c r="K385" s="5" t="s">
        <v>1585</v>
      </c>
      <c r="L385" s="5" t="s">
        <v>2184</v>
      </c>
      <c r="M385" s="5" t="s">
        <v>12589</v>
      </c>
      <c r="N385" s="5" t="s">
        <v>935</v>
      </c>
      <c r="O385" s="5" t="s">
        <v>12590</v>
      </c>
      <c r="P385" s="5" t="s">
        <v>12591</v>
      </c>
      <c r="Q385" s="5">
        <v>1.926</v>
      </c>
      <c r="R385" s="25">
        <f t="shared" si="5"/>
        <v>1.926</v>
      </c>
      <c r="S385" s="30" t="s">
        <v>12592</v>
      </c>
      <c r="T385" s="30" t="s">
        <v>2946</v>
      </c>
      <c r="U385" s="30" t="s">
        <v>1316</v>
      </c>
      <c r="V385" s="5" t="s">
        <v>278</v>
      </c>
      <c r="W385" s="28"/>
      <c r="X385" s="29">
        <v>0.5748</v>
      </c>
      <c r="Z385" s="29">
        <v>1016.2635</v>
      </c>
      <c r="AA385" s="29">
        <v>1.75</v>
      </c>
      <c r="AB385" s="29">
        <v>65.9474</v>
      </c>
      <c r="AC385" s="29">
        <v>329.6298</v>
      </c>
    </row>
    <row r="386" spans="1:29">
      <c r="A386" s="13" t="s">
        <v>12593</v>
      </c>
      <c r="B386" s="4" t="s">
        <v>1549</v>
      </c>
      <c r="C386" s="12" t="s">
        <v>115</v>
      </c>
      <c r="D386" s="4" t="s">
        <v>114</v>
      </c>
      <c r="E386" s="4" t="s">
        <v>129</v>
      </c>
      <c r="F386" s="4" t="s">
        <v>12594</v>
      </c>
      <c r="G386" s="4" t="s">
        <v>603</v>
      </c>
      <c r="H386" s="4" t="s">
        <v>32</v>
      </c>
      <c r="I386" s="5" t="s">
        <v>12595</v>
      </c>
      <c r="J386" s="5" t="s">
        <v>1487</v>
      </c>
      <c r="K386" s="5" t="s">
        <v>137</v>
      </c>
      <c r="L386" s="5" t="s">
        <v>1666</v>
      </c>
      <c r="M386" s="5" t="s">
        <v>6260</v>
      </c>
      <c r="N386" s="5" t="s">
        <v>486</v>
      </c>
      <c r="O386" s="5" t="s">
        <v>12596</v>
      </c>
      <c r="P386" s="5" t="s">
        <v>12597</v>
      </c>
      <c r="Q386" s="5">
        <v>2.446</v>
      </c>
      <c r="R386" s="25">
        <f t="shared" ref="R386:R449" si="6">IF(COUNTBLANK(Q386)&gt;0,"",SUM(N386:Q386))</f>
        <v>2.446</v>
      </c>
      <c r="S386" s="30" t="s">
        <v>12598</v>
      </c>
      <c r="T386" s="30" t="s">
        <v>2193</v>
      </c>
      <c r="U386" s="30" t="s">
        <v>9858</v>
      </c>
      <c r="V386" s="5" t="s">
        <v>278</v>
      </c>
      <c r="W386" s="28"/>
      <c r="X386" s="29">
        <v>1.4669</v>
      </c>
      <c r="Z386" s="29">
        <v>1015.9073</v>
      </c>
      <c r="AA386" s="29">
        <v>1.6</v>
      </c>
      <c r="AB386" s="29">
        <v>67.0926</v>
      </c>
      <c r="AC386" s="29">
        <v>202.384</v>
      </c>
    </row>
    <row r="387" spans="1:29">
      <c r="A387" s="13" t="s">
        <v>12599</v>
      </c>
      <c r="B387" s="4" t="s">
        <v>298</v>
      </c>
      <c r="C387" s="12" t="s">
        <v>31</v>
      </c>
      <c r="D387" s="4" t="s">
        <v>968</v>
      </c>
      <c r="E387" s="4" t="s">
        <v>299</v>
      </c>
      <c r="F387" s="4" t="s">
        <v>915</v>
      </c>
      <c r="G387" s="4" t="s">
        <v>547</v>
      </c>
      <c r="H387" s="4" t="s">
        <v>192</v>
      </c>
      <c r="I387" s="5" t="s">
        <v>12600</v>
      </c>
      <c r="J387" s="5" t="s">
        <v>5161</v>
      </c>
      <c r="K387" s="5" t="s">
        <v>1891</v>
      </c>
      <c r="L387" s="5" t="s">
        <v>2402</v>
      </c>
      <c r="M387" s="5" t="s">
        <v>12601</v>
      </c>
      <c r="N387" s="5" t="s">
        <v>961</v>
      </c>
      <c r="O387" s="5" t="s">
        <v>12602</v>
      </c>
      <c r="P387" s="5" t="s">
        <v>12603</v>
      </c>
      <c r="Q387" s="5">
        <v>2.008</v>
      </c>
      <c r="R387" s="25">
        <f t="shared" si="6"/>
        <v>2.008</v>
      </c>
      <c r="S387" s="30" t="s">
        <v>8864</v>
      </c>
      <c r="T387" s="30" t="s">
        <v>1083</v>
      </c>
      <c r="U387" s="30" t="s">
        <v>2587</v>
      </c>
      <c r="V387" s="5" t="s">
        <v>278</v>
      </c>
      <c r="W387" s="28"/>
      <c r="X387" s="29">
        <v>2.3457</v>
      </c>
      <c r="Z387" s="29">
        <v>1015.3822</v>
      </c>
      <c r="AA387" s="29">
        <v>1.4167</v>
      </c>
      <c r="AB387" s="29">
        <v>67.6212</v>
      </c>
      <c r="AC387" s="29">
        <v>230.183</v>
      </c>
    </row>
    <row r="388" spans="1:29">
      <c r="A388" s="13" t="s">
        <v>12604</v>
      </c>
      <c r="B388" s="4" t="s">
        <v>114</v>
      </c>
      <c r="C388" s="12" t="s">
        <v>68</v>
      </c>
      <c r="D388" s="4" t="s">
        <v>30</v>
      </c>
      <c r="E388" s="4" t="s">
        <v>80</v>
      </c>
      <c r="F388" s="4" t="s">
        <v>1720</v>
      </c>
      <c r="G388" s="4" t="s">
        <v>29</v>
      </c>
      <c r="H388" s="4" t="s">
        <v>709</v>
      </c>
      <c r="I388" s="5" t="s">
        <v>12605</v>
      </c>
      <c r="J388" s="5" t="s">
        <v>912</v>
      </c>
      <c r="K388" s="5" t="s">
        <v>620</v>
      </c>
      <c r="L388" s="5" t="s">
        <v>292</v>
      </c>
      <c r="M388" s="5" t="s">
        <v>12606</v>
      </c>
      <c r="N388" s="5" t="s">
        <v>1026</v>
      </c>
      <c r="O388" s="5" t="s">
        <v>6715</v>
      </c>
      <c r="P388" s="5" t="s">
        <v>12607</v>
      </c>
      <c r="Q388" s="5">
        <v>0.824</v>
      </c>
      <c r="R388" s="25">
        <f t="shared" si="6"/>
        <v>0.824</v>
      </c>
      <c r="S388" s="30" t="s">
        <v>12608</v>
      </c>
      <c r="T388" s="30" t="s">
        <v>3629</v>
      </c>
      <c r="U388" s="30" t="s">
        <v>12609</v>
      </c>
      <c r="V388" s="5" t="s">
        <v>278</v>
      </c>
      <c r="W388" s="28"/>
      <c r="X388" s="29">
        <v>1.6368</v>
      </c>
      <c r="Z388" s="29">
        <v>1014.65</v>
      </c>
      <c r="AA388" s="29">
        <v>1.2667</v>
      </c>
      <c r="AB388" s="29">
        <v>71.8145</v>
      </c>
      <c r="AC388" s="29">
        <v>220.2736</v>
      </c>
    </row>
    <row r="389" spans="1:29">
      <c r="A389" s="13" t="s">
        <v>12610</v>
      </c>
      <c r="B389" s="4" t="s">
        <v>114</v>
      </c>
      <c r="C389" s="12" t="s">
        <v>68</v>
      </c>
      <c r="D389" s="4" t="s">
        <v>640</v>
      </c>
      <c r="E389" s="4" t="s">
        <v>80</v>
      </c>
      <c r="F389" s="4" t="s">
        <v>1786</v>
      </c>
      <c r="G389" s="4" t="s">
        <v>302</v>
      </c>
      <c r="H389" s="4" t="s">
        <v>393</v>
      </c>
      <c r="I389" s="5" t="s">
        <v>12611</v>
      </c>
      <c r="J389" s="5" t="s">
        <v>830</v>
      </c>
      <c r="K389" s="5" t="s">
        <v>2411</v>
      </c>
      <c r="L389" s="5" t="s">
        <v>610</v>
      </c>
      <c r="M389" s="5" t="s">
        <v>12612</v>
      </c>
      <c r="N389" s="5" t="s">
        <v>136</v>
      </c>
      <c r="O389" s="5" t="s">
        <v>12613</v>
      </c>
      <c r="P389" s="5" t="s">
        <v>12614</v>
      </c>
      <c r="Q389" s="5">
        <v>0.691</v>
      </c>
      <c r="R389" s="25">
        <f t="shared" si="6"/>
        <v>0.691</v>
      </c>
      <c r="S389" s="30" t="s">
        <v>12615</v>
      </c>
      <c r="T389" s="30" t="s">
        <v>351</v>
      </c>
      <c r="U389" s="30" t="s">
        <v>2524</v>
      </c>
      <c r="V389" s="5" t="s">
        <v>278</v>
      </c>
      <c r="W389" s="28"/>
      <c r="X389" s="29">
        <v>2.1651</v>
      </c>
      <c r="Z389" s="29">
        <v>1014.138</v>
      </c>
      <c r="AA389" s="29">
        <v>1.2833</v>
      </c>
      <c r="AB389" s="29">
        <v>69.2991</v>
      </c>
      <c r="AC389" s="29">
        <v>232.1489</v>
      </c>
    </row>
    <row r="390" spans="1:29">
      <c r="A390" s="13" t="s">
        <v>12616</v>
      </c>
      <c r="B390" s="4" t="s">
        <v>1549</v>
      </c>
      <c r="C390" s="12" t="s">
        <v>68</v>
      </c>
      <c r="D390" s="4" t="s">
        <v>968</v>
      </c>
      <c r="E390" s="4" t="s">
        <v>129</v>
      </c>
      <c r="F390" s="4" t="s">
        <v>2893</v>
      </c>
      <c r="G390" s="4" t="s">
        <v>50</v>
      </c>
      <c r="H390" s="4" t="s">
        <v>1088</v>
      </c>
      <c r="I390" s="5" t="s">
        <v>12617</v>
      </c>
      <c r="J390" s="5" t="s">
        <v>3223</v>
      </c>
      <c r="K390" s="5" t="s">
        <v>662</v>
      </c>
      <c r="L390" s="5" t="s">
        <v>1080</v>
      </c>
      <c r="M390" s="5" t="s">
        <v>12618</v>
      </c>
      <c r="N390" s="5" t="s">
        <v>2245</v>
      </c>
      <c r="O390" s="5" t="s">
        <v>12619</v>
      </c>
      <c r="P390" s="5" t="s">
        <v>8301</v>
      </c>
      <c r="Q390" s="5">
        <v>0.858</v>
      </c>
      <c r="R390" s="25">
        <f t="shared" si="6"/>
        <v>0.858</v>
      </c>
      <c r="S390" s="30" t="s">
        <v>12620</v>
      </c>
      <c r="T390" s="30" t="s">
        <v>1930</v>
      </c>
      <c r="U390" s="30" t="s">
        <v>7597</v>
      </c>
      <c r="V390" s="5" t="s">
        <v>278</v>
      </c>
      <c r="W390" s="28"/>
      <c r="X390" s="29">
        <v>2.6654</v>
      </c>
      <c r="Z390" s="29">
        <v>1013.6538</v>
      </c>
      <c r="AA390" s="29">
        <v>1.3917</v>
      </c>
      <c r="AB390" s="29">
        <v>71.9874</v>
      </c>
      <c r="AC390" s="29">
        <v>214.2671</v>
      </c>
    </row>
    <row r="391" spans="1:29">
      <c r="A391" s="13" t="s">
        <v>12621</v>
      </c>
      <c r="B391" s="4" t="s">
        <v>4306</v>
      </c>
      <c r="C391" s="12" t="s">
        <v>68</v>
      </c>
      <c r="D391" s="4" t="s">
        <v>271</v>
      </c>
      <c r="E391" s="4" t="s">
        <v>114</v>
      </c>
      <c r="F391" s="4" t="s">
        <v>12622</v>
      </c>
      <c r="G391" s="4" t="s">
        <v>376</v>
      </c>
      <c r="H391" s="4" t="s">
        <v>476</v>
      </c>
      <c r="I391" s="5" t="s">
        <v>8716</v>
      </c>
      <c r="J391" s="5" t="s">
        <v>2065</v>
      </c>
      <c r="K391" s="5" t="s">
        <v>2254</v>
      </c>
      <c r="L391" s="5" t="s">
        <v>593</v>
      </c>
      <c r="M391" s="5" t="s">
        <v>12623</v>
      </c>
      <c r="N391" s="5" t="s">
        <v>248</v>
      </c>
      <c r="O391" s="5" t="s">
        <v>4578</v>
      </c>
      <c r="P391" s="5" t="s">
        <v>12624</v>
      </c>
      <c r="Q391" s="5">
        <v>1.07</v>
      </c>
      <c r="R391" s="25">
        <f t="shared" si="6"/>
        <v>1.07</v>
      </c>
      <c r="S391" s="30" t="s">
        <v>12625</v>
      </c>
      <c r="T391" s="30" t="s">
        <v>593</v>
      </c>
      <c r="U391" s="30" t="s">
        <v>7605</v>
      </c>
      <c r="V391" s="5" t="s">
        <v>278</v>
      </c>
      <c r="W391" s="28"/>
      <c r="X391" s="29">
        <v>3.1362</v>
      </c>
      <c r="Z391" s="29">
        <v>1013.2775</v>
      </c>
      <c r="AA391" s="29">
        <v>1.6667</v>
      </c>
      <c r="AB391" s="29">
        <v>76.3083</v>
      </c>
      <c r="AC391" s="29">
        <v>223.1733</v>
      </c>
    </row>
    <row r="392" spans="1:29">
      <c r="A392" s="13" t="s">
        <v>12626</v>
      </c>
      <c r="B392" s="4" t="s">
        <v>1725</v>
      </c>
      <c r="C392" s="12" t="s">
        <v>160</v>
      </c>
      <c r="D392" s="4" t="s">
        <v>626</v>
      </c>
      <c r="E392" s="4" t="s">
        <v>1726</v>
      </c>
      <c r="F392" s="4" t="s">
        <v>744</v>
      </c>
      <c r="G392" s="4" t="s">
        <v>764</v>
      </c>
      <c r="H392" s="4" t="s">
        <v>223</v>
      </c>
      <c r="I392" s="5" t="s">
        <v>12627</v>
      </c>
      <c r="J392" s="5" t="s">
        <v>4600</v>
      </c>
      <c r="K392" s="5" t="s">
        <v>267</v>
      </c>
      <c r="L392" s="5" t="s">
        <v>3480</v>
      </c>
      <c r="M392" s="5" t="s">
        <v>12628</v>
      </c>
      <c r="N392" s="5" t="s">
        <v>281</v>
      </c>
      <c r="O392" s="5" t="s">
        <v>9512</v>
      </c>
      <c r="P392" s="5" t="s">
        <v>12629</v>
      </c>
      <c r="Q392" s="5">
        <v>3.77</v>
      </c>
      <c r="R392" s="25">
        <f t="shared" si="6"/>
        <v>3.77</v>
      </c>
      <c r="S392" s="30" t="s">
        <v>12630</v>
      </c>
      <c r="T392" s="30" t="s">
        <v>1734</v>
      </c>
      <c r="U392" s="30" t="s">
        <v>2995</v>
      </c>
      <c r="V392" s="5" t="s">
        <v>278</v>
      </c>
      <c r="W392" s="28"/>
      <c r="X392" s="29">
        <v>3.2125</v>
      </c>
      <c r="Z392" s="29">
        <v>1013.4352</v>
      </c>
      <c r="AA392" s="29">
        <v>1.85</v>
      </c>
      <c r="AB392" s="29">
        <v>76.9806</v>
      </c>
      <c r="AC392" s="29">
        <v>231.202</v>
      </c>
    </row>
    <row r="393" spans="1:29">
      <c r="A393" s="13" t="s">
        <v>12631</v>
      </c>
      <c r="B393" s="4" t="s">
        <v>374</v>
      </c>
      <c r="C393" s="12" t="s">
        <v>160</v>
      </c>
      <c r="D393" s="4" t="s">
        <v>2489</v>
      </c>
      <c r="E393" s="4" t="s">
        <v>653</v>
      </c>
      <c r="F393" s="4" t="s">
        <v>2017</v>
      </c>
      <c r="G393" s="4" t="s">
        <v>258</v>
      </c>
      <c r="H393" s="4" t="s">
        <v>208</v>
      </c>
      <c r="I393" s="5" t="s">
        <v>12632</v>
      </c>
      <c r="J393" s="5" t="s">
        <v>1882</v>
      </c>
      <c r="K393" s="5" t="s">
        <v>1453</v>
      </c>
      <c r="L393" s="5" t="s">
        <v>1965</v>
      </c>
      <c r="M393" s="5" t="s">
        <v>12633</v>
      </c>
      <c r="N393" s="5" t="s">
        <v>1289</v>
      </c>
      <c r="O393" s="5" t="s">
        <v>12634</v>
      </c>
      <c r="P393" s="5" t="s">
        <v>12635</v>
      </c>
      <c r="Q393" s="5">
        <v>4.098</v>
      </c>
      <c r="R393" s="25">
        <f t="shared" si="6"/>
        <v>4.098</v>
      </c>
      <c r="S393" s="30" t="s">
        <v>865</v>
      </c>
      <c r="T393" s="30" t="s">
        <v>889</v>
      </c>
      <c r="U393" s="30" t="s">
        <v>12636</v>
      </c>
      <c r="V393" s="5" t="s">
        <v>278</v>
      </c>
      <c r="W393" s="28"/>
      <c r="X393" s="29">
        <v>5.1992</v>
      </c>
      <c r="Z393" s="29">
        <v>1013.3217</v>
      </c>
      <c r="AA393" s="29">
        <v>1.9083</v>
      </c>
      <c r="AB393" s="29">
        <v>76.6942</v>
      </c>
      <c r="AC393" s="29">
        <v>222.4258</v>
      </c>
    </row>
    <row r="394" spans="1:29">
      <c r="A394" s="13" t="s">
        <v>12637</v>
      </c>
      <c r="B394" s="4" t="s">
        <v>669</v>
      </c>
      <c r="C394" s="12" t="s">
        <v>160</v>
      </c>
      <c r="D394" s="4" t="s">
        <v>390</v>
      </c>
      <c r="E394" s="4" t="s">
        <v>615</v>
      </c>
      <c r="F394" s="4" t="s">
        <v>10084</v>
      </c>
      <c r="G394" s="4" t="s">
        <v>258</v>
      </c>
      <c r="H394" s="4" t="s">
        <v>34</v>
      </c>
      <c r="I394" s="5" t="s">
        <v>12638</v>
      </c>
      <c r="J394" s="5" t="s">
        <v>219</v>
      </c>
      <c r="K394" s="5" t="s">
        <v>1785</v>
      </c>
      <c r="L394" s="5" t="s">
        <v>4685</v>
      </c>
      <c r="M394" s="5" t="s">
        <v>12639</v>
      </c>
      <c r="N394" s="5" t="s">
        <v>2321</v>
      </c>
      <c r="O394" s="5" t="s">
        <v>12640</v>
      </c>
      <c r="P394" s="5" t="s">
        <v>12641</v>
      </c>
      <c r="Q394" s="5">
        <v>4.16</v>
      </c>
      <c r="R394" s="25">
        <f t="shared" si="6"/>
        <v>4.16</v>
      </c>
      <c r="S394" s="30" t="s">
        <v>5171</v>
      </c>
      <c r="T394" s="30" t="s">
        <v>889</v>
      </c>
      <c r="U394" s="30" t="s">
        <v>2811</v>
      </c>
      <c r="V394" s="5" t="s">
        <v>278</v>
      </c>
      <c r="W394" s="28"/>
      <c r="X394" s="29">
        <v>4.1281</v>
      </c>
      <c r="Z394" s="29">
        <v>1013.7609</v>
      </c>
      <c r="AA394" s="29">
        <v>1.8333</v>
      </c>
      <c r="AB394" s="29">
        <v>76.0183</v>
      </c>
      <c r="AC394" s="29">
        <v>232.4729</v>
      </c>
    </row>
    <row r="395" spans="1:29">
      <c r="A395" s="13" t="s">
        <v>12642</v>
      </c>
      <c r="B395" s="4" t="s">
        <v>776</v>
      </c>
      <c r="C395" s="12" t="s">
        <v>31</v>
      </c>
      <c r="D395" s="4" t="s">
        <v>1896</v>
      </c>
      <c r="E395" s="4" t="s">
        <v>587</v>
      </c>
      <c r="F395" s="4" t="s">
        <v>3767</v>
      </c>
      <c r="G395" s="4" t="s">
        <v>573</v>
      </c>
      <c r="H395" s="4" t="s">
        <v>223</v>
      </c>
      <c r="I395" s="5" t="s">
        <v>12643</v>
      </c>
      <c r="J395" s="5" t="s">
        <v>1478</v>
      </c>
      <c r="K395" s="5" t="s">
        <v>2168</v>
      </c>
      <c r="L395" s="5" t="s">
        <v>3290</v>
      </c>
      <c r="M395" s="5" t="s">
        <v>12644</v>
      </c>
      <c r="N395" s="5" t="s">
        <v>6901</v>
      </c>
      <c r="O395" s="5" t="s">
        <v>12645</v>
      </c>
      <c r="P395" s="5" t="s">
        <v>12646</v>
      </c>
      <c r="Q395" s="5">
        <v>5.142</v>
      </c>
      <c r="R395" s="25">
        <f t="shared" si="6"/>
        <v>5.142</v>
      </c>
      <c r="S395" s="30" t="s">
        <v>12647</v>
      </c>
      <c r="T395" s="30" t="s">
        <v>5195</v>
      </c>
      <c r="U395" s="30" t="s">
        <v>10925</v>
      </c>
      <c r="V395" s="5" t="s">
        <v>278</v>
      </c>
      <c r="W395" s="28"/>
      <c r="X395" s="29">
        <v>0.6038</v>
      </c>
      <c r="Z395" s="29">
        <v>1014.1589</v>
      </c>
      <c r="AA395" s="29">
        <v>2.2083</v>
      </c>
      <c r="AB395" s="29">
        <v>74.4487</v>
      </c>
      <c r="AC395" s="29">
        <v>309.591</v>
      </c>
    </row>
    <row r="396" spans="1:29">
      <c r="A396" s="13" t="s">
        <v>12648</v>
      </c>
      <c r="B396" s="4" t="s">
        <v>3082</v>
      </c>
      <c r="C396" s="12" t="s">
        <v>874</v>
      </c>
      <c r="D396" s="4" t="s">
        <v>680</v>
      </c>
      <c r="E396" s="4" t="s">
        <v>2897</v>
      </c>
      <c r="F396" s="4" t="s">
        <v>12649</v>
      </c>
      <c r="G396" s="4" t="s">
        <v>287</v>
      </c>
      <c r="H396" s="4" t="s">
        <v>242</v>
      </c>
      <c r="I396" s="5" t="s">
        <v>12650</v>
      </c>
      <c r="J396" s="5" t="s">
        <v>2082</v>
      </c>
      <c r="K396" s="5" t="s">
        <v>89</v>
      </c>
      <c r="L396" s="5" t="s">
        <v>341</v>
      </c>
      <c r="M396" s="5" t="s">
        <v>12651</v>
      </c>
      <c r="N396" s="5" t="s">
        <v>3717</v>
      </c>
      <c r="O396" s="5" t="s">
        <v>12652</v>
      </c>
      <c r="P396" s="5" t="s">
        <v>12653</v>
      </c>
      <c r="Q396" s="5">
        <v>6.253</v>
      </c>
      <c r="R396" s="25">
        <f t="shared" si="6"/>
        <v>6.253</v>
      </c>
      <c r="S396" s="30" t="s">
        <v>12654</v>
      </c>
      <c r="T396" s="30" t="s">
        <v>1668</v>
      </c>
      <c r="U396" s="30" t="s">
        <v>9071</v>
      </c>
      <c r="V396" s="5" t="s">
        <v>278</v>
      </c>
      <c r="W396" s="28"/>
      <c r="X396" s="29">
        <v>0.9474</v>
      </c>
      <c r="Z396" s="29">
        <v>1014.3523</v>
      </c>
      <c r="AA396" s="29">
        <v>2.7917</v>
      </c>
      <c r="AB396" s="29">
        <v>73.2998</v>
      </c>
      <c r="AC396" s="29">
        <v>28.8367</v>
      </c>
    </row>
    <row r="397" spans="1:29">
      <c r="A397" s="13" t="s">
        <v>12655</v>
      </c>
      <c r="B397" s="4" t="s">
        <v>3082</v>
      </c>
      <c r="C397" s="12" t="s">
        <v>874</v>
      </c>
      <c r="D397" s="4" t="s">
        <v>2880</v>
      </c>
      <c r="E397" s="4" t="s">
        <v>2897</v>
      </c>
      <c r="F397" s="4" t="s">
        <v>6390</v>
      </c>
      <c r="G397" s="4" t="s">
        <v>258</v>
      </c>
      <c r="H397" s="4" t="s">
        <v>547</v>
      </c>
      <c r="I397" s="5" t="s">
        <v>12656</v>
      </c>
      <c r="J397" s="5" t="s">
        <v>2132</v>
      </c>
      <c r="K397" s="5" t="s">
        <v>2150</v>
      </c>
      <c r="L397" s="5" t="s">
        <v>2944</v>
      </c>
      <c r="M397" s="5" t="s">
        <v>12657</v>
      </c>
      <c r="N397" s="5" t="s">
        <v>701</v>
      </c>
      <c r="O397" s="5" t="s">
        <v>12658</v>
      </c>
      <c r="P397" s="5" t="s">
        <v>12659</v>
      </c>
      <c r="Q397" s="5">
        <v>6.39</v>
      </c>
      <c r="R397" s="25">
        <f t="shared" si="6"/>
        <v>6.39</v>
      </c>
      <c r="S397" s="30" t="s">
        <v>12660</v>
      </c>
      <c r="T397" s="30" t="s">
        <v>8178</v>
      </c>
      <c r="U397" s="30" t="s">
        <v>12661</v>
      </c>
      <c r="V397" s="5" t="s">
        <v>89</v>
      </c>
      <c r="W397" s="28"/>
      <c r="X397" s="29">
        <v>1.9657</v>
      </c>
      <c r="Z397" s="29">
        <v>1014.0837</v>
      </c>
      <c r="AA397" s="29">
        <v>3.775</v>
      </c>
      <c r="AB397" s="29">
        <v>67.61</v>
      </c>
      <c r="AC397" s="29">
        <v>256.6843</v>
      </c>
    </row>
    <row r="398" spans="1:29">
      <c r="A398" s="13" t="s">
        <v>12662</v>
      </c>
      <c r="B398" s="4" t="s">
        <v>850</v>
      </c>
      <c r="C398" s="12" t="s">
        <v>1459</v>
      </c>
      <c r="D398" s="4" t="s">
        <v>2655</v>
      </c>
      <c r="E398" s="4" t="s">
        <v>1896</v>
      </c>
      <c r="F398" s="4" t="s">
        <v>12181</v>
      </c>
      <c r="G398" s="4" t="s">
        <v>256</v>
      </c>
      <c r="H398" s="4" t="s">
        <v>145</v>
      </c>
      <c r="I398" s="5" t="s">
        <v>12663</v>
      </c>
      <c r="J398" s="5" t="s">
        <v>7815</v>
      </c>
      <c r="K398" s="5" t="s">
        <v>89</v>
      </c>
      <c r="L398" s="5" t="s">
        <v>8105</v>
      </c>
      <c r="M398" s="5" t="s">
        <v>12664</v>
      </c>
      <c r="N398" s="5" t="s">
        <v>1863</v>
      </c>
      <c r="O398" s="5" t="s">
        <v>12665</v>
      </c>
      <c r="P398" s="5" t="s">
        <v>12666</v>
      </c>
      <c r="Q398" s="5">
        <v>4.019</v>
      </c>
      <c r="R398" s="25">
        <f t="shared" si="6"/>
        <v>4.019</v>
      </c>
      <c r="S398" s="30" t="s">
        <v>12667</v>
      </c>
      <c r="T398" s="30" t="s">
        <v>325</v>
      </c>
      <c r="U398" s="30" t="s">
        <v>12668</v>
      </c>
      <c r="V398" s="5" t="s">
        <v>1315</v>
      </c>
      <c r="W398" s="28"/>
      <c r="X398" s="29">
        <v>2.785</v>
      </c>
      <c r="Z398" s="29">
        <v>1012.7956</v>
      </c>
      <c r="AA398" s="29">
        <v>4.825</v>
      </c>
      <c r="AB398" s="29">
        <v>63.8638</v>
      </c>
      <c r="AC398" s="29">
        <v>252.4655</v>
      </c>
    </row>
    <row r="399" spans="1:29">
      <c r="A399" s="13" t="s">
        <v>12669</v>
      </c>
      <c r="B399" s="4" t="s">
        <v>953</v>
      </c>
      <c r="C399" s="12" t="s">
        <v>1737</v>
      </c>
      <c r="D399" s="4" t="s">
        <v>681</v>
      </c>
      <c r="E399" s="4" t="s">
        <v>505</v>
      </c>
      <c r="F399" s="4" t="s">
        <v>10052</v>
      </c>
      <c r="G399" s="4" t="s">
        <v>242</v>
      </c>
      <c r="H399" s="4" t="s">
        <v>97</v>
      </c>
      <c r="I399" s="5" t="s">
        <v>12670</v>
      </c>
      <c r="J399" s="5" t="s">
        <v>1836</v>
      </c>
      <c r="K399" s="5" t="s">
        <v>975</v>
      </c>
      <c r="L399" s="5" t="s">
        <v>6713</v>
      </c>
      <c r="M399" s="5" t="s">
        <v>12671</v>
      </c>
      <c r="N399" s="5" t="s">
        <v>1709</v>
      </c>
      <c r="O399" s="5" t="s">
        <v>12672</v>
      </c>
      <c r="P399" s="5" t="s">
        <v>12673</v>
      </c>
      <c r="Q399" s="5">
        <v>3.614</v>
      </c>
      <c r="R399" s="25">
        <f t="shared" si="6"/>
        <v>3.614</v>
      </c>
      <c r="S399" s="30" t="s">
        <v>12674</v>
      </c>
      <c r="T399" s="30" t="s">
        <v>1570</v>
      </c>
      <c r="U399" s="30" t="s">
        <v>1925</v>
      </c>
      <c r="V399" s="5" t="s">
        <v>430</v>
      </c>
      <c r="W399" s="28"/>
      <c r="X399" s="29">
        <v>3.0963</v>
      </c>
      <c r="Z399" s="29">
        <v>1011.5408</v>
      </c>
      <c r="AA399" s="29">
        <v>6.075</v>
      </c>
      <c r="AB399" s="29">
        <v>60.1168</v>
      </c>
      <c r="AC399" s="29">
        <v>237.8352</v>
      </c>
    </row>
    <row r="400" spans="1:29">
      <c r="A400" s="13" t="s">
        <v>12675</v>
      </c>
      <c r="B400" s="4" t="s">
        <v>693</v>
      </c>
      <c r="C400" s="12" t="s">
        <v>50</v>
      </c>
      <c r="D400" s="4" t="s">
        <v>2880</v>
      </c>
      <c r="E400" s="4" t="s">
        <v>694</v>
      </c>
      <c r="F400" s="4" t="s">
        <v>3718</v>
      </c>
      <c r="G400" s="4" t="s">
        <v>287</v>
      </c>
      <c r="H400" s="4" t="s">
        <v>207</v>
      </c>
      <c r="I400" s="5" t="s">
        <v>12676</v>
      </c>
      <c r="J400" s="5" t="s">
        <v>1706</v>
      </c>
      <c r="K400" s="5" t="s">
        <v>2254</v>
      </c>
      <c r="L400" s="5" t="s">
        <v>279</v>
      </c>
      <c r="M400" s="5" t="s">
        <v>12677</v>
      </c>
      <c r="N400" s="5" t="s">
        <v>5161</v>
      </c>
      <c r="O400" s="5" t="s">
        <v>12678</v>
      </c>
      <c r="P400" s="5" t="s">
        <v>12679</v>
      </c>
      <c r="Q400" s="5">
        <v>3.361</v>
      </c>
      <c r="R400" s="25">
        <f t="shared" si="6"/>
        <v>3.361</v>
      </c>
      <c r="S400" s="30" t="s">
        <v>12680</v>
      </c>
      <c r="T400" s="30" t="s">
        <v>1922</v>
      </c>
      <c r="U400" s="30" t="s">
        <v>4523</v>
      </c>
      <c r="V400" s="5" t="s">
        <v>1608</v>
      </c>
      <c r="W400" s="28"/>
      <c r="X400" s="29">
        <v>3.3837</v>
      </c>
      <c r="Z400" s="29">
        <v>1010.5124</v>
      </c>
      <c r="AA400" s="29">
        <v>6.5</v>
      </c>
      <c r="AB400" s="29">
        <v>55.1958</v>
      </c>
      <c r="AC400" s="29">
        <v>248.5046</v>
      </c>
    </row>
    <row r="401" spans="1:29">
      <c r="A401" s="13" t="s">
        <v>12681</v>
      </c>
      <c r="B401" s="4" t="s">
        <v>375</v>
      </c>
      <c r="C401" s="12" t="s">
        <v>942</v>
      </c>
      <c r="D401" s="4" t="s">
        <v>489</v>
      </c>
      <c r="E401" s="4" t="s">
        <v>361</v>
      </c>
      <c r="F401" s="4" t="s">
        <v>5403</v>
      </c>
      <c r="G401" s="4" t="s">
        <v>287</v>
      </c>
      <c r="H401" s="4" t="s">
        <v>82</v>
      </c>
      <c r="I401" s="5" t="s">
        <v>12682</v>
      </c>
      <c r="J401" s="5" t="s">
        <v>675</v>
      </c>
      <c r="K401" s="5" t="s">
        <v>2768</v>
      </c>
      <c r="L401" s="5" t="s">
        <v>5447</v>
      </c>
      <c r="M401" s="5" t="s">
        <v>12683</v>
      </c>
      <c r="N401" s="5" t="s">
        <v>1025</v>
      </c>
      <c r="O401" s="5" t="s">
        <v>12684</v>
      </c>
      <c r="P401" s="5" t="s">
        <v>12685</v>
      </c>
      <c r="Q401" s="5">
        <v>3.119</v>
      </c>
      <c r="R401" s="25">
        <f t="shared" si="6"/>
        <v>3.119</v>
      </c>
      <c r="S401" s="30" t="s">
        <v>12686</v>
      </c>
      <c r="T401" s="30" t="s">
        <v>7283</v>
      </c>
      <c r="U401" s="30" t="s">
        <v>1811</v>
      </c>
      <c r="V401" s="5" t="s">
        <v>961</v>
      </c>
      <c r="W401" s="28"/>
      <c r="X401" s="29">
        <v>3.7309</v>
      </c>
      <c r="Z401" s="29">
        <v>1010.0725</v>
      </c>
      <c r="AA401" s="29">
        <v>7.3083</v>
      </c>
      <c r="AB401" s="29">
        <v>50.0267</v>
      </c>
      <c r="AC401" s="29">
        <v>263.443</v>
      </c>
    </row>
    <row r="402" spans="1:29">
      <c r="A402" s="13" t="s">
        <v>12687</v>
      </c>
      <c r="B402" s="4" t="s">
        <v>2865</v>
      </c>
      <c r="C402" s="12" t="s">
        <v>191</v>
      </c>
      <c r="D402" s="4" t="s">
        <v>545</v>
      </c>
      <c r="E402" s="4" t="s">
        <v>2380</v>
      </c>
      <c r="F402" s="4" t="s">
        <v>4531</v>
      </c>
      <c r="G402" s="4" t="s">
        <v>242</v>
      </c>
      <c r="H402" s="4" t="s">
        <v>284</v>
      </c>
      <c r="I402" s="5" t="s">
        <v>12688</v>
      </c>
      <c r="J402" s="5" t="s">
        <v>307</v>
      </c>
      <c r="K402" s="5" t="s">
        <v>2150</v>
      </c>
      <c r="L402" s="5" t="s">
        <v>270</v>
      </c>
      <c r="M402" s="5" t="s">
        <v>12689</v>
      </c>
      <c r="N402" s="5" t="s">
        <v>1557</v>
      </c>
      <c r="O402" s="5" t="s">
        <v>12690</v>
      </c>
      <c r="P402" s="5" t="s">
        <v>12691</v>
      </c>
      <c r="Q402" s="5">
        <v>2.647</v>
      </c>
      <c r="R402" s="25">
        <f t="shared" si="6"/>
        <v>2.647</v>
      </c>
      <c r="S402" s="30" t="s">
        <v>12692</v>
      </c>
      <c r="T402" s="30" t="s">
        <v>4164</v>
      </c>
      <c r="U402" s="30" t="s">
        <v>4025</v>
      </c>
      <c r="V402" s="5" t="s">
        <v>501</v>
      </c>
      <c r="W402" s="28"/>
      <c r="X402" s="29">
        <v>2.3461</v>
      </c>
      <c r="Z402" s="29">
        <v>1010.3319</v>
      </c>
      <c r="AA402" s="29">
        <v>7.4583</v>
      </c>
      <c r="AB402" s="29">
        <v>62.6416</v>
      </c>
      <c r="AC402" s="29">
        <v>326.6995</v>
      </c>
    </row>
    <row r="403" spans="1:29">
      <c r="A403" s="13" t="s">
        <v>12693</v>
      </c>
      <c r="B403" s="4" t="s">
        <v>695</v>
      </c>
      <c r="C403" s="12" t="s">
        <v>1737</v>
      </c>
      <c r="D403" s="4" t="s">
        <v>860</v>
      </c>
      <c r="E403" s="4" t="s">
        <v>7442</v>
      </c>
      <c r="F403" s="4" t="s">
        <v>12694</v>
      </c>
      <c r="G403" s="4" t="s">
        <v>66</v>
      </c>
      <c r="H403" s="4" t="s">
        <v>161</v>
      </c>
      <c r="I403" s="5" t="s">
        <v>12695</v>
      </c>
      <c r="J403" s="5" t="s">
        <v>282</v>
      </c>
      <c r="K403" s="5" t="s">
        <v>2192</v>
      </c>
      <c r="L403" s="5" t="s">
        <v>3158</v>
      </c>
      <c r="M403" s="5" t="s">
        <v>12696</v>
      </c>
      <c r="N403" s="5" t="s">
        <v>2142</v>
      </c>
      <c r="O403" s="5" t="s">
        <v>12697</v>
      </c>
      <c r="P403" s="5" t="s">
        <v>12698</v>
      </c>
      <c r="Q403" s="5">
        <v>4.15</v>
      </c>
      <c r="R403" s="25">
        <f t="shared" si="6"/>
        <v>4.15</v>
      </c>
      <c r="S403" s="30" t="s">
        <v>12699</v>
      </c>
      <c r="T403" s="30" t="s">
        <v>2853</v>
      </c>
      <c r="U403" s="30" t="s">
        <v>5522</v>
      </c>
      <c r="V403" s="5" t="s">
        <v>310</v>
      </c>
      <c r="W403" s="28"/>
      <c r="X403" s="29">
        <v>2.6836</v>
      </c>
      <c r="Z403" s="29">
        <v>1010.7808</v>
      </c>
      <c r="AA403" s="29">
        <v>6.9083</v>
      </c>
      <c r="AB403" s="29">
        <v>71.4259</v>
      </c>
      <c r="AC403" s="29">
        <v>11.8931</v>
      </c>
    </row>
    <row r="404" spans="1:29">
      <c r="A404" s="13" t="s">
        <v>12700</v>
      </c>
      <c r="B404" s="4" t="s">
        <v>775</v>
      </c>
      <c r="C404" s="12" t="s">
        <v>115</v>
      </c>
      <c r="D404" s="4" t="s">
        <v>695</v>
      </c>
      <c r="E404" s="4" t="s">
        <v>776</v>
      </c>
      <c r="F404" s="4" t="s">
        <v>12701</v>
      </c>
      <c r="G404" s="4" t="s">
        <v>300</v>
      </c>
      <c r="H404" s="4" t="s">
        <v>1737</v>
      </c>
      <c r="I404" s="5" t="s">
        <v>12702</v>
      </c>
      <c r="J404" s="5" t="s">
        <v>2224</v>
      </c>
      <c r="K404" s="5" t="s">
        <v>2245</v>
      </c>
      <c r="L404" s="5" t="s">
        <v>633</v>
      </c>
      <c r="M404" s="5" t="s">
        <v>12703</v>
      </c>
      <c r="N404" s="5" t="s">
        <v>42</v>
      </c>
      <c r="O404" s="5" t="s">
        <v>12704</v>
      </c>
      <c r="P404" s="5" t="s">
        <v>12705</v>
      </c>
      <c r="Q404" s="5">
        <v>5.406</v>
      </c>
      <c r="R404" s="25">
        <f t="shared" si="6"/>
        <v>5.406</v>
      </c>
      <c r="S404" s="30" t="s">
        <v>12706</v>
      </c>
      <c r="T404" s="30" t="s">
        <v>9011</v>
      </c>
      <c r="U404" s="30" t="s">
        <v>10342</v>
      </c>
      <c r="V404" s="5" t="s">
        <v>248</v>
      </c>
      <c r="W404" s="28"/>
      <c r="X404" s="29">
        <v>2.8851</v>
      </c>
      <c r="Z404" s="29">
        <v>1011.5183</v>
      </c>
      <c r="AA404" s="29">
        <v>6.0917</v>
      </c>
      <c r="AB404" s="29">
        <v>74.4524</v>
      </c>
      <c r="AC404" s="29">
        <v>19.9675</v>
      </c>
    </row>
    <row r="405" spans="1:29">
      <c r="A405" s="13" t="s">
        <v>12707</v>
      </c>
      <c r="B405" s="4" t="s">
        <v>802</v>
      </c>
      <c r="C405" s="12" t="s">
        <v>31</v>
      </c>
      <c r="D405" s="4" t="s">
        <v>2596</v>
      </c>
      <c r="E405" s="4" t="s">
        <v>803</v>
      </c>
      <c r="F405" s="4" t="s">
        <v>5458</v>
      </c>
      <c r="G405" s="4" t="s">
        <v>80</v>
      </c>
      <c r="H405" s="4" t="s">
        <v>317</v>
      </c>
      <c r="I405" s="5" t="s">
        <v>12708</v>
      </c>
      <c r="J405" s="5" t="s">
        <v>1083</v>
      </c>
      <c r="K405" s="5" t="s">
        <v>975</v>
      </c>
      <c r="L405" s="5" t="s">
        <v>3258</v>
      </c>
      <c r="M405" s="5" t="s">
        <v>12709</v>
      </c>
      <c r="N405" s="5" t="s">
        <v>1213</v>
      </c>
      <c r="O405" s="5" t="s">
        <v>12710</v>
      </c>
      <c r="P405" s="5" t="s">
        <v>12711</v>
      </c>
      <c r="Q405" s="5">
        <v>7.099</v>
      </c>
      <c r="R405" s="25">
        <f t="shared" si="6"/>
        <v>7.099</v>
      </c>
      <c r="S405" s="30" t="s">
        <v>3362</v>
      </c>
      <c r="T405" s="30" t="s">
        <v>309</v>
      </c>
      <c r="U405" s="30" t="s">
        <v>12712</v>
      </c>
      <c r="V405" s="5" t="s">
        <v>278</v>
      </c>
      <c r="W405" s="28"/>
      <c r="X405" s="29">
        <v>2.6618</v>
      </c>
      <c r="Z405" s="29">
        <v>1012.1434</v>
      </c>
      <c r="AA405" s="29">
        <v>5.575</v>
      </c>
      <c r="AB405" s="29">
        <v>74.7798</v>
      </c>
      <c r="AC405" s="29">
        <v>29.8548</v>
      </c>
    </row>
    <row r="406" spans="1:29">
      <c r="A406" s="13" t="s">
        <v>12713</v>
      </c>
      <c r="B406" s="4" t="s">
        <v>3048</v>
      </c>
      <c r="C406" s="12" t="s">
        <v>31</v>
      </c>
      <c r="D406" s="4" t="s">
        <v>802</v>
      </c>
      <c r="E406" s="4" t="s">
        <v>2880</v>
      </c>
      <c r="F406" s="4" t="s">
        <v>1556</v>
      </c>
      <c r="G406" s="4" t="s">
        <v>116</v>
      </c>
      <c r="H406" s="4" t="s">
        <v>1737</v>
      </c>
      <c r="I406" s="5" t="s">
        <v>12714</v>
      </c>
      <c r="J406" s="5" t="s">
        <v>770</v>
      </c>
      <c r="K406" s="5" t="s">
        <v>1785</v>
      </c>
      <c r="L406" s="5" t="s">
        <v>4201</v>
      </c>
      <c r="M406" s="5" t="s">
        <v>12715</v>
      </c>
      <c r="N406" s="5" t="s">
        <v>3708</v>
      </c>
      <c r="O406" s="5" t="s">
        <v>12716</v>
      </c>
      <c r="P406" s="5" t="s">
        <v>12717</v>
      </c>
      <c r="Q406" s="5">
        <v>7.5</v>
      </c>
      <c r="R406" s="25">
        <f t="shared" si="6"/>
        <v>7.5</v>
      </c>
      <c r="S406" s="30" t="s">
        <v>12718</v>
      </c>
      <c r="T406" s="30" t="s">
        <v>5152</v>
      </c>
      <c r="U406" s="30" t="s">
        <v>6476</v>
      </c>
      <c r="V406" s="5" t="s">
        <v>278</v>
      </c>
      <c r="W406" s="28"/>
      <c r="X406" s="29">
        <v>1.5137</v>
      </c>
      <c r="Z406" s="29">
        <v>1012.5468</v>
      </c>
      <c r="AA406" s="29">
        <v>5.2</v>
      </c>
      <c r="AB406" s="29">
        <v>73.4817</v>
      </c>
      <c r="AC406" s="29">
        <v>75.1732</v>
      </c>
    </row>
    <row r="407" spans="1:29">
      <c r="A407" s="13" t="s">
        <v>12719</v>
      </c>
      <c r="B407" s="4" t="s">
        <v>695</v>
      </c>
      <c r="C407" s="12" t="s">
        <v>31</v>
      </c>
      <c r="D407" s="4" t="s">
        <v>1526</v>
      </c>
      <c r="E407" s="4" t="s">
        <v>7442</v>
      </c>
      <c r="F407" s="4" t="s">
        <v>372</v>
      </c>
      <c r="G407" s="4" t="s">
        <v>143</v>
      </c>
      <c r="H407" s="4" t="s">
        <v>31</v>
      </c>
      <c r="I407" s="5" t="s">
        <v>12720</v>
      </c>
      <c r="J407" s="5" t="s">
        <v>5669</v>
      </c>
      <c r="K407" s="5" t="s">
        <v>3139</v>
      </c>
      <c r="L407" s="5" t="s">
        <v>7341</v>
      </c>
      <c r="M407" s="5" t="s">
        <v>3821</v>
      </c>
      <c r="N407" s="5" t="s">
        <v>1025</v>
      </c>
      <c r="O407" s="5" t="s">
        <v>12721</v>
      </c>
      <c r="P407" s="5" t="s">
        <v>12722</v>
      </c>
      <c r="Q407" s="5">
        <v>5.938</v>
      </c>
      <c r="R407" s="25">
        <f t="shared" si="6"/>
        <v>5.938</v>
      </c>
      <c r="S407" s="30" t="s">
        <v>12723</v>
      </c>
      <c r="T407" s="30" t="s">
        <v>1657</v>
      </c>
      <c r="U407" s="30" t="s">
        <v>5234</v>
      </c>
      <c r="V407" s="5" t="s">
        <v>278</v>
      </c>
      <c r="W407" s="28"/>
      <c r="X407" s="29">
        <v>1.5676</v>
      </c>
      <c r="Z407" s="29">
        <v>1012.6018</v>
      </c>
      <c r="AA407" s="29">
        <v>4.725</v>
      </c>
      <c r="AB407" s="29">
        <v>75.6683</v>
      </c>
      <c r="AC407" s="29">
        <v>109.4613</v>
      </c>
    </row>
    <row r="408" spans="1:29">
      <c r="A408" s="13" t="s">
        <v>12724</v>
      </c>
      <c r="B408" s="4" t="s">
        <v>2547</v>
      </c>
      <c r="C408" s="12" t="s">
        <v>160</v>
      </c>
      <c r="D408" s="4" t="s">
        <v>1539</v>
      </c>
      <c r="E408" s="4" t="s">
        <v>520</v>
      </c>
      <c r="F408" s="4" t="s">
        <v>3917</v>
      </c>
      <c r="G408" s="4" t="s">
        <v>300</v>
      </c>
      <c r="H408" s="4" t="s">
        <v>99</v>
      </c>
      <c r="I408" s="5" t="s">
        <v>12725</v>
      </c>
      <c r="J408" s="5" t="s">
        <v>42</v>
      </c>
      <c r="K408" s="5" t="s">
        <v>742</v>
      </c>
      <c r="L408" s="5" t="s">
        <v>356</v>
      </c>
      <c r="M408" s="5" t="s">
        <v>12726</v>
      </c>
      <c r="N408" s="5" t="s">
        <v>3691</v>
      </c>
      <c r="O408" s="5" t="s">
        <v>12727</v>
      </c>
      <c r="P408" s="5" t="s">
        <v>12728</v>
      </c>
      <c r="Q408" s="5">
        <v>6.413</v>
      </c>
      <c r="R408" s="25">
        <f t="shared" si="6"/>
        <v>6.413</v>
      </c>
      <c r="S408" s="30" t="s">
        <v>12729</v>
      </c>
      <c r="T408" s="30" t="s">
        <v>250</v>
      </c>
      <c r="U408" s="30" t="s">
        <v>5227</v>
      </c>
      <c r="V408" s="5" t="s">
        <v>278</v>
      </c>
      <c r="W408" s="28"/>
      <c r="X408" s="29">
        <v>0.6622</v>
      </c>
      <c r="Z408" s="29">
        <v>1012.6564</v>
      </c>
      <c r="AA408" s="29">
        <v>4.1917</v>
      </c>
      <c r="AB408" s="29">
        <v>76.1623</v>
      </c>
      <c r="AC408" s="29">
        <v>72.6167</v>
      </c>
    </row>
    <row r="409" spans="1:29">
      <c r="A409" s="13" t="s">
        <v>12730</v>
      </c>
      <c r="B409" s="4" t="s">
        <v>420</v>
      </c>
      <c r="C409" s="12" t="s">
        <v>31</v>
      </c>
      <c r="D409" s="4" t="s">
        <v>1526</v>
      </c>
      <c r="E409" s="4" t="s">
        <v>2473</v>
      </c>
      <c r="F409" s="4" t="s">
        <v>4307</v>
      </c>
      <c r="G409" s="4" t="s">
        <v>722</v>
      </c>
      <c r="H409" s="4" t="s">
        <v>1103</v>
      </c>
      <c r="I409" s="5" t="s">
        <v>12731</v>
      </c>
      <c r="J409" s="5" t="s">
        <v>4704</v>
      </c>
      <c r="K409" s="5" t="s">
        <v>39</v>
      </c>
      <c r="L409" s="5" t="s">
        <v>4817</v>
      </c>
      <c r="M409" s="5" t="s">
        <v>12732</v>
      </c>
      <c r="N409" s="5" t="s">
        <v>1136</v>
      </c>
      <c r="O409" s="5" t="s">
        <v>12733</v>
      </c>
      <c r="P409" s="5" t="s">
        <v>12734</v>
      </c>
      <c r="Q409" s="5">
        <v>6.885</v>
      </c>
      <c r="R409" s="25">
        <f t="shared" si="6"/>
        <v>6.885</v>
      </c>
      <c r="S409" s="30" t="s">
        <v>12735</v>
      </c>
      <c r="T409" s="30" t="s">
        <v>1326</v>
      </c>
      <c r="U409" s="30" t="s">
        <v>6583</v>
      </c>
      <c r="V409" s="5" t="s">
        <v>278</v>
      </c>
      <c r="W409" s="28"/>
      <c r="X409" s="29">
        <v>1.2308</v>
      </c>
      <c r="Z409" s="29">
        <v>1012.9882</v>
      </c>
      <c r="AA409" s="29">
        <v>3.6833</v>
      </c>
      <c r="AB409" s="29">
        <v>76.719</v>
      </c>
      <c r="AC409" s="29">
        <v>3.34</v>
      </c>
    </row>
    <row r="410" spans="1:29">
      <c r="A410" s="13" t="s">
        <v>12736</v>
      </c>
      <c r="B410" s="4" t="s">
        <v>860</v>
      </c>
      <c r="C410" s="12" t="s">
        <v>115</v>
      </c>
      <c r="D410" s="4" t="s">
        <v>1526</v>
      </c>
      <c r="E410" s="4" t="s">
        <v>861</v>
      </c>
      <c r="F410" s="4" t="s">
        <v>4421</v>
      </c>
      <c r="G410" s="4" t="s">
        <v>722</v>
      </c>
      <c r="H410" s="4" t="s">
        <v>1103</v>
      </c>
      <c r="I410" s="5" t="s">
        <v>12737</v>
      </c>
      <c r="J410" s="5" t="s">
        <v>1988</v>
      </c>
      <c r="K410" s="5" t="s">
        <v>2376</v>
      </c>
      <c r="L410" s="5" t="s">
        <v>3158</v>
      </c>
      <c r="M410" s="5" t="s">
        <v>12738</v>
      </c>
      <c r="N410" s="5" t="s">
        <v>977</v>
      </c>
      <c r="O410" s="5" t="s">
        <v>12739</v>
      </c>
      <c r="P410" s="5" t="s">
        <v>3491</v>
      </c>
      <c r="Q410" s="5">
        <v>7.473</v>
      </c>
      <c r="R410" s="25">
        <f t="shared" si="6"/>
        <v>7.473</v>
      </c>
      <c r="S410" s="30" t="s">
        <v>4128</v>
      </c>
      <c r="T410" s="30" t="s">
        <v>1072</v>
      </c>
      <c r="U410" s="30" t="s">
        <v>12740</v>
      </c>
      <c r="V410" s="5" t="s">
        <v>278</v>
      </c>
      <c r="W410" s="28"/>
      <c r="X410" s="29">
        <v>1.4317</v>
      </c>
      <c r="Z410" s="29">
        <v>1013.084</v>
      </c>
      <c r="AA410" s="29">
        <v>3.4833</v>
      </c>
      <c r="AB410" s="29">
        <v>77.3589</v>
      </c>
      <c r="AC410" s="29">
        <v>18.0983</v>
      </c>
    </row>
    <row r="411" spans="1:29">
      <c r="A411" s="13" t="s">
        <v>12741</v>
      </c>
      <c r="B411" s="4" t="s">
        <v>2538</v>
      </c>
      <c r="C411" s="12" t="s">
        <v>874</v>
      </c>
      <c r="D411" s="4" t="s">
        <v>761</v>
      </c>
      <c r="E411" s="4" t="s">
        <v>558</v>
      </c>
      <c r="F411" s="4" t="s">
        <v>715</v>
      </c>
      <c r="G411" s="4" t="s">
        <v>722</v>
      </c>
      <c r="H411" s="4" t="s">
        <v>99</v>
      </c>
      <c r="I411" s="5" t="s">
        <v>12742</v>
      </c>
      <c r="J411" s="5" t="s">
        <v>5725</v>
      </c>
      <c r="K411" s="5" t="s">
        <v>2386</v>
      </c>
      <c r="L411" s="5" t="s">
        <v>10525</v>
      </c>
      <c r="M411" s="5" t="s">
        <v>9506</v>
      </c>
      <c r="N411" s="5" t="s">
        <v>1995</v>
      </c>
      <c r="O411" s="5" t="s">
        <v>12743</v>
      </c>
      <c r="P411" s="5" t="s">
        <v>12744</v>
      </c>
      <c r="Q411" s="5">
        <v>8.498</v>
      </c>
      <c r="R411" s="25">
        <f t="shared" si="6"/>
        <v>8.498</v>
      </c>
      <c r="S411" s="30" t="s">
        <v>12745</v>
      </c>
      <c r="T411" s="30" t="s">
        <v>5541</v>
      </c>
      <c r="U411" s="30" t="s">
        <v>2067</v>
      </c>
      <c r="V411" s="5" t="s">
        <v>278</v>
      </c>
      <c r="W411" s="28"/>
      <c r="X411" s="29">
        <v>1.2481</v>
      </c>
      <c r="Z411" s="29">
        <v>1012.5849</v>
      </c>
      <c r="AA411" s="29">
        <v>3.1667</v>
      </c>
      <c r="AB411" s="29">
        <v>77.9714</v>
      </c>
      <c r="AC411" s="29">
        <v>14.9943</v>
      </c>
    </row>
    <row r="412" spans="1:29">
      <c r="A412" s="13" t="s">
        <v>12746</v>
      </c>
      <c r="B412" s="4" t="s">
        <v>850</v>
      </c>
      <c r="C412" s="12" t="s">
        <v>874</v>
      </c>
      <c r="D412" s="4" t="s">
        <v>750</v>
      </c>
      <c r="E412" s="4" t="s">
        <v>1896</v>
      </c>
      <c r="F412" s="4" t="s">
        <v>12747</v>
      </c>
      <c r="G412" s="4" t="s">
        <v>300</v>
      </c>
      <c r="H412" s="4" t="s">
        <v>1103</v>
      </c>
      <c r="I412" s="5" t="s">
        <v>12748</v>
      </c>
      <c r="J412" s="5" t="s">
        <v>9950</v>
      </c>
      <c r="K412" s="5" t="s">
        <v>1081</v>
      </c>
      <c r="L412" s="5" t="s">
        <v>1343</v>
      </c>
      <c r="M412" s="5" t="s">
        <v>12749</v>
      </c>
      <c r="N412" s="5" t="s">
        <v>2278</v>
      </c>
      <c r="O412" s="5" t="s">
        <v>12750</v>
      </c>
      <c r="P412" s="5" t="s">
        <v>12751</v>
      </c>
      <c r="Q412" s="5">
        <v>8.26</v>
      </c>
      <c r="R412" s="25">
        <f t="shared" si="6"/>
        <v>8.26</v>
      </c>
      <c r="S412" s="30" t="s">
        <v>12752</v>
      </c>
      <c r="T412" s="30" t="s">
        <v>1455</v>
      </c>
      <c r="U412" s="30" t="s">
        <v>446</v>
      </c>
      <c r="V412" s="5" t="s">
        <v>278</v>
      </c>
      <c r="W412" s="28"/>
      <c r="X412" s="29">
        <v>0.5153</v>
      </c>
      <c r="Z412" s="29">
        <v>1012.4066</v>
      </c>
      <c r="AA412" s="29">
        <v>2.0667</v>
      </c>
      <c r="AB412" s="29">
        <v>78.4809</v>
      </c>
      <c r="AC412" s="29">
        <v>138.7645</v>
      </c>
    </row>
    <row r="413" spans="1:29">
      <c r="A413" s="13" t="s">
        <v>12753</v>
      </c>
      <c r="B413" s="4" t="s">
        <v>2669</v>
      </c>
      <c r="C413" s="12" t="s">
        <v>115</v>
      </c>
      <c r="D413" s="4" t="s">
        <v>2666</v>
      </c>
      <c r="E413" s="4" t="s">
        <v>1801</v>
      </c>
      <c r="F413" s="4" t="s">
        <v>1013</v>
      </c>
      <c r="G413" s="4" t="s">
        <v>222</v>
      </c>
      <c r="H413" s="4" t="s">
        <v>1103</v>
      </c>
      <c r="I413" s="5" t="s">
        <v>12754</v>
      </c>
      <c r="J413" s="5" t="s">
        <v>7728</v>
      </c>
      <c r="K413" s="5" t="s">
        <v>1476</v>
      </c>
      <c r="L413" s="5" t="s">
        <v>6518</v>
      </c>
      <c r="M413" s="5" t="s">
        <v>12755</v>
      </c>
      <c r="N413" s="5" t="s">
        <v>661</v>
      </c>
      <c r="O413" s="5" t="s">
        <v>12756</v>
      </c>
      <c r="P413" s="5" t="s">
        <v>12757</v>
      </c>
      <c r="Q413" s="5">
        <v>7.088</v>
      </c>
      <c r="R413" s="25">
        <f t="shared" si="6"/>
        <v>7.088</v>
      </c>
      <c r="S413" s="30" t="s">
        <v>12758</v>
      </c>
      <c r="T413" s="30" t="s">
        <v>2345</v>
      </c>
      <c r="U413" s="30" t="s">
        <v>12759</v>
      </c>
      <c r="V413" s="5" t="s">
        <v>278</v>
      </c>
      <c r="W413" s="28"/>
      <c r="X413" s="29">
        <v>1.569</v>
      </c>
      <c r="Z413" s="29">
        <v>1012.0677</v>
      </c>
      <c r="AA413" s="29">
        <v>1.6583</v>
      </c>
      <c r="AB413" s="29">
        <v>80.3192</v>
      </c>
      <c r="AC413" s="29">
        <v>208.1404</v>
      </c>
    </row>
    <row r="414" spans="1:29">
      <c r="A414" s="13" t="s">
        <v>12760</v>
      </c>
      <c r="B414" s="4" t="s">
        <v>681</v>
      </c>
      <c r="C414" s="12" t="s">
        <v>31</v>
      </c>
      <c r="D414" s="4" t="s">
        <v>763</v>
      </c>
      <c r="E414" s="4" t="s">
        <v>1746</v>
      </c>
      <c r="F414" s="4" t="s">
        <v>421</v>
      </c>
      <c r="G414" s="4" t="s">
        <v>222</v>
      </c>
      <c r="H414" s="4" t="s">
        <v>1103</v>
      </c>
      <c r="I414" s="5" t="s">
        <v>12761</v>
      </c>
      <c r="J414" s="5" t="s">
        <v>3674</v>
      </c>
      <c r="K414" s="5" t="s">
        <v>105</v>
      </c>
      <c r="L414" s="5" t="s">
        <v>1189</v>
      </c>
      <c r="M414" s="5" t="s">
        <v>12762</v>
      </c>
      <c r="N414" s="5" t="s">
        <v>2011</v>
      </c>
      <c r="O414" s="5" t="s">
        <v>12763</v>
      </c>
      <c r="P414" s="5" t="s">
        <v>12764</v>
      </c>
      <c r="Q414" s="5">
        <v>7.34</v>
      </c>
      <c r="R414" s="25">
        <f t="shared" si="6"/>
        <v>7.34</v>
      </c>
      <c r="S414" s="30" t="s">
        <v>12765</v>
      </c>
      <c r="T414" s="30" t="s">
        <v>844</v>
      </c>
      <c r="U414" s="30" t="s">
        <v>839</v>
      </c>
      <c r="V414" s="5" t="s">
        <v>278</v>
      </c>
      <c r="W414" s="28"/>
      <c r="X414" s="29">
        <v>2.2368</v>
      </c>
      <c r="Z414" s="29">
        <v>1011.2918</v>
      </c>
      <c r="AA414" s="29">
        <v>1.4917</v>
      </c>
      <c r="AB414" s="29">
        <v>80.8961</v>
      </c>
      <c r="AC414" s="29">
        <v>274.838</v>
      </c>
    </row>
    <row r="415" spans="1:29">
      <c r="A415" s="13" t="s">
        <v>12766</v>
      </c>
      <c r="B415" s="4" t="s">
        <v>654</v>
      </c>
      <c r="C415" s="12" t="s">
        <v>31</v>
      </c>
      <c r="D415" s="4" t="s">
        <v>763</v>
      </c>
      <c r="E415" s="4" t="s">
        <v>239</v>
      </c>
      <c r="F415" s="4" t="s">
        <v>3603</v>
      </c>
      <c r="G415" s="4" t="s">
        <v>116</v>
      </c>
      <c r="H415" s="4" t="s">
        <v>1103</v>
      </c>
      <c r="I415" s="5" t="s">
        <v>12767</v>
      </c>
      <c r="J415" s="5" t="s">
        <v>1150</v>
      </c>
      <c r="K415" s="5" t="s">
        <v>2254</v>
      </c>
      <c r="L415" s="5" t="s">
        <v>1828</v>
      </c>
      <c r="M415" s="5" t="s">
        <v>12768</v>
      </c>
      <c r="N415" s="5" t="s">
        <v>3309</v>
      </c>
      <c r="O415" s="5" t="s">
        <v>12769</v>
      </c>
      <c r="P415" s="5" t="s">
        <v>12770</v>
      </c>
      <c r="Q415" s="5">
        <v>5.66</v>
      </c>
      <c r="R415" s="25">
        <f t="shared" si="6"/>
        <v>5.66</v>
      </c>
      <c r="S415" s="30" t="s">
        <v>12771</v>
      </c>
      <c r="T415" s="30" t="s">
        <v>3557</v>
      </c>
      <c r="U415" s="30" t="s">
        <v>484</v>
      </c>
      <c r="V415" s="5" t="s">
        <v>278</v>
      </c>
      <c r="W415" s="28"/>
      <c r="X415" s="29">
        <v>1.9336</v>
      </c>
      <c r="Z415" s="29">
        <v>1011.3973</v>
      </c>
      <c r="AA415" s="29">
        <v>1.3083</v>
      </c>
      <c r="AB415" s="29">
        <v>81.1082</v>
      </c>
      <c r="AC415" s="29">
        <v>236.7599</v>
      </c>
    </row>
    <row r="416" spans="1:29">
      <c r="A416" s="13" t="s">
        <v>12772</v>
      </c>
      <c r="B416" s="4" t="s">
        <v>2380</v>
      </c>
      <c r="C416" s="12" t="s">
        <v>31</v>
      </c>
      <c r="D416" s="4" t="s">
        <v>2905</v>
      </c>
      <c r="E416" s="4" t="s">
        <v>2381</v>
      </c>
      <c r="F416" s="4" t="s">
        <v>8768</v>
      </c>
      <c r="G416" s="4" t="s">
        <v>209</v>
      </c>
      <c r="H416" s="4" t="s">
        <v>1103</v>
      </c>
      <c r="I416" s="5" t="s">
        <v>12773</v>
      </c>
      <c r="J416" s="5" t="s">
        <v>426</v>
      </c>
      <c r="K416" s="5" t="s">
        <v>168</v>
      </c>
      <c r="L416" s="5" t="s">
        <v>1865</v>
      </c>
      <c r="M416" s="5" t="s">
        <v>12674</v>
      </c>
      <c r="N416" s="5" t="s">
        <v>198</v>
      </c>
      <c r="O416" s="5" t="s">
        <v>12774</v>
      </c>
      <c r="P416" s="5" t="s">
        <v>12775</v>
      </c>
      <c r="Q416" s="5">
        <v>6.008</v>
      </c>
      <c r="R416" s="25">
        <f t="shared" si="6"/>
        <v>6.008</v>
      </c>
      <c r="S416" s="30" t="s">
        <v>10930</v>
      </c>
      <c r="T416" s="30" t="s">
        <v>1930</v>
      </c>
      <c r="U416" s="30" t="s">
        <v>9005</v>
      </c>
      <c r="V416" s="5" t="s">
        <v>278</v>
      </c>
      <c r="W416" s="28"/>
      <c r="X416" s="29">
        <v>2.7028</v>
      </c>
      <c r="Z416" s="29">
        <v>1011.6599</v>
      </c>
      <c r="AA416" s="29">
        <v>0.9417</v>
      </c>
      <c r="AB416" s="29">
        <v>81.5341</v>
      </c>
      <c r="AC416" s="29">
        <v>226.711</v>
      </c>
    </row>
    <row r="417" spans="1:29">
      <c r="A417" s="13" t="s">
        <v>12776</v>
      </c>
      <c r="B417" s="4" t="s">
        <v>599</v>
      </c>
      <c r="C417" s="12" t="s">
        <v>160</v>
      </c>
      <c r="D417" s="4" t="s">
        <v>918</v>
      </c>
      <c r="E417" s="4" t="s">
        <v>600</v>
      </c>
      <c r="F417" s="4" t="s">
        <v>12777</v>
      </c>
      <c r="G417" s="4" t="s">
        <v>83</v>
      </c>
      <c r="H417" s="4" t="s">
        <v>1103</v>
      </c>
      <c r="I417" s="5" t="s">
        <v>12778</v>
      </c>
      <c r="J417" s="5" t="s">
        <v>5168</v>
      </c>
      <c r="K417" s="5" t="s">
        <v>1597</v>
      </c>
      <c r="L417" s="5" t="s">
        <v>106</v>
      </c>
      <c r="M417" s="5" t="s">
        <v>11877</v>
      </c>
      <c r="N417" s="5" t="s">
        <v>470</v>
      </c>
      <c r="O417" s="5" t="s">
        <v>12779</v>
      </c>
      <c r="P417" s="5" t="s">
        <v>5375</v>
      </c>
      <c r="Q417" s="5">
        <v>4.578</v>
      </c>
      <c r="R417" s="25">
        <f t="shared" si="6"/>
        <v>4.578</v>
      </c>
      <c r="S417" s="30" t="s">
        <v>12780</v>
      </c>
      <c r="T417" s="30" t="s">
        <v>2011</v>
      </c>
      <c r="U417" s="30" t="s">
        <v>12781</v>
      </c>
      <c r="V417" s="5" t="s">
        <v>278</v>
      </c>
      <c r="W417" s="28"/>
      <c r="X417" s="29">
        <v>3.1369</v>
      </c>
      <c r="Z417" s="29">
        <v>1012.0463</v>
      </c>
      <c r="AA417" s="29">
        <v>0.3417</v>
      </c>
      <c r="AB417" s="29">
        <v>81.5434</v>
      </c>
      <c r="AC417" s="29">
        <v>222.2479</v>
      </c>
    </row>
    <row r="418" spans="1:29">
      <c r="A418" s="13" t="s">
        <v>12782</v>
      </c>
      <c r="B418" s="4" t="s">
        <v>2682</v>
      </c>
      <c r="C418" s="12" t="s">
        <v>160</v>
      </c>
      <c r="D418" s="4" t="s">
        <v>342</v>
      </c>
      <c r="E418" s="4" t="s">
        <v>1269</v>
      </c>
      <c r="F418" s="4" t="s">
        <v>12783</v>
      </c>
      <c r="G418" s="4" t="s">
        <v>192</v>
      </c>
      <c r="H418" s="4" t="s">
        <v>99</v>
      </c>
      <c r="I418" s="5" t="s">
        <v>12784</v>
      </c>
      <c r="J418" s="5" t="s">
        <v>2134</v>
      </c>
      <c r="K418" s="5" t="s">
        <v>427</v>
      </c>
      <c r="L418" s="5" t="s">
        <v>1784</v>
      </c>
      <c r="M418" s="5" t="s">
        <v>12785</v>
      </c>
      <c r="N418" s="5" t="s">
        <v>202</v>
      </c>
      <c r="O418" s="5" t="s">
        <v>12786</v>
      </c>
      <c r="P418" s="5" t="s">
        <v>12787</v>
      </c>
      <c r="Q418" s="5">
        <v>6.485</v>
      </c>
      <c r="R418" s="25">
        <f t="shared" si="6"/>
        <v>6.485</v>
      </c>
      <c r="S418" s="30" t="s">
        <v>12788</v>
      </c>
      <c r="T418" s="30" t="s">
        <v>6477</v>
      </c>
      <c r="U418" s="30" t="s">
        <v>12789</v>
      </c>
      <c r="V418" s="5" t="s">
        <v>278</v>
      </c>
      <c r="W418" s="28"/>
      <c r="X418" s="29">
        <v>3.6806</v>
      </c>
      <c r="Z418" s="29">
        <v>1012.7024</v>
      </c>
      <c r="AA418" s="29">
        <v>0.2167</v>
      </c>
      <c r="AB418" s="29">
        <v>81.6425</v>
      </c>
      <c r="AC418" s="29">
        <v>236.0396</v>
      </c>
    </row>
    <row r="419" spans="1:29">
      <c r="A419" s="13" t="s">
        <v>12790</v>
      </c>
      <c r="B419" s="4" t="s">
        <v>177</v>
      </c>
      <c r="C419" s="12" t="s">
        <v>68</v>
      </c>
      <c r="D419" s="4" t="s">
        <v>328</v>
      </c>
      <c r="E419" s="4" t="s">
        <v>1433</v>
      </c>
      <c r="F419" s="4" t="s">
        <v>12609</v>
      </c>
      <c r="G419" s="4" t="s">
        <v>407</v>
      </c>
      <c r="H419" s="4" t="s">
        <v>160</v>
      </c>
      <c r="I419" s="5" t="s">
        <v>12791</v>
      </c>
      <c r="J419" s="5" t="s">
        <v>1904</v>
      </c>
      <c r="K419" s="5" t="s">
        <v>2441</v>
      </c>
      <c r="L419" s="5" t="s">
        <v>4722</v>
      </c>
      <c r="M419" s="5" t="s">
        <v>12792</v>
      </c>
      <c r="N419" s="5" t="s">
        <v>512</v>
      </c>
      <c r="O419" s="5" t="s">
        <v>12793</v>
      </c>
      <c r="P419" s="5" t="s">
        <v>12794</v>
      </c>
      <c r="Q419" s="5">
        <v>7.832</v>
      </c>
      <c r="R419" s="25">
        <f t="shared" si="6"/>
        <v>7.832</v>
      </c>
      <c r="S419" s="30" t="s">
        <v>12795</v>
      </c>
      <c r="T419" s="30" t="s">
        <v>820</v>
      </c>
      <c r="U419" s="30" t="s">
        <v>6580</v>
      </c>
      <c r="V419" s="5" t="s">
        <v>278</v>
      </c>
      <c r="W419" s="28"/>
      <c r="X419" s="29">
        <v>3.9763</v>
      </c>
      <c r="Z419" s="29">
        <v>1012.5796</v>
      </c>
      <c r="AA419" s="29">
        <v>1.1</v>
      </c>
      <c r="AB419" s="29">
        <v>82.2914</v>
      </c>
      <c r="AC419" s="29">
        <v>236.4763</v>
      </c>
    </row>
    <row r="420" spans="1:29">
      <c r="A420" s="13" t="s">
        <v>12796</v>
      </c>
      <c r="B420" s="4" t="s">
        <v>546</v>
      </c>
      <c r="C420" s="12" t="s">
        <v>160</v>
      </c>
      <c r="D420" s="4" t="s">
        <v>2906</v>
      </c>
      <c r="E420" s="4" t="s">
        <v>255</v>
      </c>
      <c r="F420" s="4" t="s">
        <v>6041</v>
      </c>
      <c r="G420" s="4" t="s">
        <v>32</v>
      </c>
      <c r="H420" s="4" t="s">
        <v>1737</v>
      </c>
      <c r="I420" s="5" t="s">
        <v>12797</v>
      </c>
      <c r="J420" s="5" t="s">
        <v>949</v>
      </c>
      <c r="K420" s="5" t="s">
        <v>278</v>
      </c>
      <c r="L420" s="5" t="s">
        <v>5140</v>
      </c>
      <c r="M420" s="5" t="s">
        <v>12798</v>
      </c>
      <c r="N420" s="5" t="s">
        <v>251</v>
      </c>
      <c r="O420" s="5" t="s">
        <v>12799</v>
      </c>
      <c r="P420" s="5" t="s">
        <v>11040</v>
      </c>
      <c r="Q420" s="5">
        <v>3.48</v>
      </c>
      <c r="R420" s="25">
        <f t="shared" si="6"/>
        <v>3.48</v>
      </c>
      <c r="S420" s="30" t="s">
        <v>12800</v>
      </c>
      <c r="T420" s="30" t="s">
        <v>1159</v>
      </c>
      <c r="U420" s="30" t="s">
        <v>12801</v>
      </c>
      <c r="V420" s="5" t="s">
        <v>278</v>
      </c>
      <c r="W420" s="28"/>
      <c r="X420" s="29">
        <v>6.3201</v>
      </c>
      <c r="Z420" s="29">
        <v>1012.6814</v>
      </c>
      <c r="AA420" s="29">
        <v>2.525</v>
      </c>
      <c r="AB420" s="29">
        <v>82.3297</v>
      </c>
      <c r="AC420" s="29">
        <v>220.3048</v>
      </c>
    </row>
    <row r="421" spans="1:29">
      <c r="A421" s="13" t="s">
        <v>12802</v>
      </c>
      <c r="B421" s="4" t="s">
        <v>359</v>
      </c>
      <c r="C421" s="12" t="s">
        <v>160</v>
      </c>
      <c r="D421" s="4" t="s">
        <v>343</v>
      </c>
      <c r="E421" s="4" t="s">
        <v>360</v>
      </c>
      <c r="F421" s="4" t="s">
        <v>2685</v>
      </c>
      <c r="G421" s="4" t="s">
        <v>29</v>
      </c>
      <c r="H421" s="4" t="s">
        <v>208</v>
      </c>
      <c r="I421" s="5" t="s">
        <v>12803</v>
      </c>
      <c r="J421" s="5" t="s">
        <v>3423</v>
      </c>
      <c r="K421" s="5" t="s">
        <v>278</v>
      </c>
      <c r="L421" s="5" t="s">
        <v>4077</v>
      </c>
      <c r="M421" s="5" t="s">
        <v>12804</v>
      </c>
      <c r="N421" s="5" t="s">
        <v>3433</v>
      </c>
      <c r="O421" s="5" t="s">
        <v>12805</v>
      </c>
      <c r="P421" s="5" t="s">
        <v>12806</v>
      </c>
      <c r="Q421" s="5">
        <v>3.885</v>
      </c>
      <c r="R421" s="25">
        <f t="shared" si="6"/>
        <v>3.885</v>
      </c>
      <c r="S421" s="30" t="s">
        <v>12807</v>
      </c>
      <c r="T421" s="30" t="s">
        <v>235</v>
      </c>
      <c r="U421" s="30" t="s">
        <v>12808</v>
      </c>
      <c r="V421" s="5" t="s">
        <v>278</v>
      </c>
      <c r="W421" s="28"/>
      <c r="X421" s="29">
        <v>5.0599</v>
      </c>
      <c r="Z421" s="29">
        <v>1012.0277</v>
      </c>
      <c r="AA421" s="29">
        <v>4.6167</v>
      </c>
      <c r="AB421" s="29">
        <v>83.3959</v>
      </c>
      <c r="AC421" s="29">
        <v>246.7204</v>
      </c>
    </row>
    <row r="422" spans="1:29">
      <c r="A422" s="13" t="s">
        <v>12809</v>
      </c>
      <c r="B422" s="4" t="s">
        <v>389</v>
      </c>
      <c r="C422" s="12" t="s">
        <v>115</v>
      </c>
      <c r="D422" s="4" t="s">
        <v>448</v>
      </c>
      <c r="E422" s="4" t="s">
        <v>390</v>
      </c>
      <c r="F422" s="4" t="s">
        <v>12810</v>
      </c>
      <c r="G422" s="4" t="s">
        <v>29</v>
      </c>
      <c r="H422" s="4" t="s">
        <v>161</v>
      </c>
      <c r="I422" s="5" t="s">
        <v>12811</v>
      </c>
      <c r="J422" s="5" t="s">
        <v>186</v>
      </c>
      <c r="K422" s="5" t="s">
        <v>7205</v>
      </c>
      <c r="L422" s="5" t="s">
        <v>2277</v>
      </c>
      <c r="M422" s="5" t="s">
        <v>12812</v>
      </c>
      <c r="N422" s="5" t="s">
        <v>5564</v>
      </c>
      <c r="O422" s="5" t="s">
        <v>12813</v>
      </c>
      <c r="P422" s="5" t="s">
        <v>12814</v>
      </c>
      <c r="Q422" s="5">
        <v>5.245</v>
      </c>
      <c r="R422" s="25">
        <f t="shared" si="6"/>
        <v>5.245</v>
      </c>
      <c r="S422" s="30" t="s">
        <v>12815</v>
      </c>
      <c r="T422" s="30" t="s">
        <v>7329</v>
      </c>
      <c r="U422" s="30" t="s">
        <v>11189</v>
      </c>
      <c r="V422" s="5" t="s">
        <v>278</v>
      </c>
      <c r="W422" s="28"/>
      <c r="X422" s="29">
        <v>5.5309</v>
      </c>
      <c r="Z422" s="29">
        <v>1010.3507</v>
      </c>
      <c r="AA422" s="29">
        <v>6.4417</v>
      </c>
      <c r="AB422" s="29">
        <v>72.5712</v>
      </c>
      <c r="AC422" s="29">
        <v>248.4535</v>
      </c>
    </row>
    <row r="423" spans="1:29">
      <c r="A423" s="13" t="s">
        <v>12816</v>
      </c>
      <c r="B423" s="4" t="s">
        <v>749</v>
      </c>
      <c r="C423" s="12" t="s">
        <v>1459</v>
      </c>
      <c r="D423" s="4" t="s">
        <v>2505</v>
      </c>
      <c r="E423" s="4" t="s">
        <v>504</v>
      </c>
      <c r="F423" s="4" t="s">
        <v>1933</v>
      </c>
      <c r="G423" s="4" t="s">
        <v>81</v>
      </c>
      <c r="H423" s="4" t="s">
        <v>66</v>
      </c>
      <c r="I423" s="5" t="s">
        <v>12817</v>
      </c>
      <c r="J423" s="5" t="s">
        <v>661</v>
      </c>
      <c r="K423" s="5" t="s">
        <v>293</v>
      </c>
      <c r="L423" s="5" t="s">
        <v>650</v>
      </c>
      <c r="M423" s="5" t="s">
        <v>12818</v>
      </c>
      <c r="N423" s="5" t="s">
        <v>889</v>
      </c>
      <c r="O423" s="5" t="s">
        <v>12819</v>
      </c>
      <c r="P423" s="5" t="s">
        <v>12820</v>
      </c>
      <c r="Q423" s="5">
        <v>4.409</v>
      </c>
      <c r="R423" s="25">
        <f t="shared" si="6"/>
        <v>4.409</v>
      </c>
      <c r="S423" s="30" t="s">
        <v>2985</v>
      </c>
      <c r="T423" s="30" t="s">
        <v>3301</v>
      </c>
      <c r="U423" s="30" t="s">
        <v>12821</v>
      </c>
      <c r="V423" s="5" t="s">
        <v>278</v>
      </c>
      <c r="W423" s="28"/>
      <c r="X423" s="29">
        <v>7.4968</v>
      </c>
      <c r="Z423" s="29">
        <v>1008.9555</v>
      </c>
      <c r="AA423" s="29">
        <v>7.25</v>
      </c>
      <c r="AB423" s="29">
        <v>62.3658</v>
      </c>
      <c r="AC423" s="29">
        <v>225.8568</v>
      </c>
    </row>
    <row r="424" spans="1:29">
      <c r="A424" s="13" t="s">
        <v>12822</v>
      </c>
      <c r="B424" s="4" t="s">
        <v>762</v>
      </c>
      <c r="C424" s="12" t="s">
        <v>50</v>
      </c>
      <c r="D424" s="4" t="s">
        <v>518</v>
      </c>
      <c r="E424" s="4" t="s">
        <v>654</v>
      </c>
      <c r="F424" s="4" t="s">
        <v>947</v>
      </c>
      <c r="G424" s="4" t="s">
        <v>603</v>
      </c>
      <c r="H424" s="4" t="s">
        <v>1088</v>
      </c>
      <c r="I424" s="5" t="s">
        <v>12823</v>
      </c>
      <c r="J424" s="5" t="s">
        <v>1200</v>
      </c>
      <c r="K424" s="5" t="s">
        <v>385</v>
      </c>
      <c r="L424" s="5" t="s">
        <v>2525</v>
      </c>
      <c r="M424" s="5" t="s">
        <v>12824</v>
      </c>
      <c r="N424" s="5" t="s">
        <v>3752</v>
      </c>
      <c r="O424" s="5" t="s">
        <v>12825</v>
      </c>
      <c r="P424" s="5" t="s">
        <v>12826</v>
      </c>
      <c r="Q424" s="5">
        <v>5.281</v>
      </c>
      <c r="R424" s="25">
        <f t="shared" si="6"/>
        <v>5.281</v>
      </c>
      <c r="S424" s="30" t="s">
        <v>12827</v>
      </c>
      <c r="T424" s="30" t="s">
        <v>6511</v>
      </c>
      <c r="U424" s="30" t="s">
        <v>12828</v>
      </c>
      <c r="V424" s="5" t="s">
        <v>935</v>
      </c>
      <c r="W424" s="28"/>
      <c r="X424" s="29">
        <v>6.6792</v>
      </c>
      <c r="Z424" s="29">
        <v>1008.4493</v>
      </c>
      <c r="AA424" s="29">
        <v>7.6333</v>
      </c>
      <c r="AB424" s="29">
        <v>57.4613</v>
      </c>
      <c r="AC424" s="29">
        <v>241.3071</v>
      </c>
    </row>
    <row r="425" spans="1:29">
      <c r="A425" s="13" t="s">
        <v>12829</v>
      </c>
      <c r="B425" s="4" t="s">
        <v>373</v>
      </c>
      <c r="C425" s="12" t="s">
        <v>1737</v>
      </c>
      <c r="D425" s="4" t="s">
        <v>2380</v>
      </c>
      <c r="E425" s="4" t="s">
        <v>374</v>
      </c>
      <c r="F425" s="4" t="s">
        <v>6902</v>
      </c>
      <c r="G425" s="4" t="s">
        <v>573</v>
      </c>
      <c r="H425" s="4" t="s">
        <v>574</v>
      </c>
      <c r="I425" s="5" t="s">
        <v>12830</v>
      </c>
      <c r="J425" s="5" t="s">
        <v>3194</v>
      </c>
      <c r="K425" s="5" t="s">
        <v>2014</v>
      </c>
      <c r="L425" s="5" t="s">
        <v>1301</v>
      </c>
      <c r="M425" s="5" t="s">
        <v>12831</v>
      </c>
      <c r="N425" s="5" t="s">
        <v>1718</v>
      </c>
      <c r="O425" s="5" t="s">
        <v>12832</v>
      </c>
      <c r="P425" s="5" t="s">
        <v>12833</v>
      </c>
      <c r="Q425" s="5">
        <v>4.778</v>
      </c>
      <c r="R425" s="25">
        <f t="shared" si="6"/>
        <v>4.778</v>
      </c>
      <c r="S425" s="30" t="s">
        <v>12834</v>
      </c>
      <c r="T425" s="30" t="s">
        <v>183</v>
      </c>
      <c r="U425" s="30" t="s">
        <v>12835</v>
      </c>
      <c r="V425" s="5" t="s">
        <v>43</v>
      </c>
      <c r="W425" s="28"/>
      <c r="X425" s="29">
        <v>6.4269</v>
      </c>
      <c r="Z425" s="29">
        <v>1007.6407</v>
      </c>
      <c r="AA425" s="29">
        <v>7.9583</v>
      </c>
      <c r="AB425" s="29">
        <v>52.7092</v>
      </c>
      <c r="AC425" s="29">
        <v>246.7454</v>
      </c>
    </row>
    <row r="426" spans="1:29">
      <c r="A426" s="13" t="s">
        <v>12836</v>
      </c>
      <c r="B426" s="4" t="s">
        <v>1601</v>
      </c>
      <c r="C426" s="12" t="s">
        <v>50</v>
      </c>
      <c r="D426" s="4" t="s">
        <v>639</v>
      </c>
      <c r="E426" s="4" t="s">
        <v>601</v>
      </c>
      <c r="F426" s="4" t="s">
        <v>12837</v>
      </c>
      <c r="G426" s="4" t="s">
        <v>256</v>
      </c>
      <c r="H426" s="4" t="s">
        <v>2663</v>
      </c>
      <c r="I426" s="5" t="s">
        <v>12838</v>
      </c>
      <c r="J426" s="5" t="s">
        <v>1286</v>
      </c>
      <c r="K426" s="5" t="s">
        <v>248</v>
      </c>
      <c r="L426" s="5" t="s">
        <v>5727</v>
      </c>
      <c r="M426" s="5" t="s">
        <v>12839</v>
      </c>
      <c r="N426" s="5" t="s">
        <v>2100</v>
      </c>
      <c r="O426" s="5" t="s">
        <v>12840</v>
      </c>
      <c r="P426" s="5" t="s">
        <v>5577</v>
      </c>
      <c r="Q426" s="5">
        <v>2.986</v>
      </c>
      <c r="R426" s="25">
        <f t="shared" si="6"/>
        <v>2.986</v>
      </c>
      <c r="S426" s="30" t="s">
        <v>12841</v>
      </c>
      <c r="T426" s="30" t="s">
        <v>6687</v>
      </c>
      <c r="U426" s="30" t="s">
        <v>12842</v>
      </c>
      <c r="V426" s="5" t="s">
        <v>974</v>
      </c>
      <c r="W426" s="28"/>
      <c r="X426" s="29">
        <v>7.1497</v>
      </c>
      <c r="Z426" s="29">
        <v>1007.309</v>
      </c>
      <c r="AA426" s="29">
        <v>7.85</v>
      </c>
      <c r="AB426" s="29">
        <v>53.3118</v>
      </c>
      <c r="AC426" s="29">
        <v>248.7407</v>
      </c>
    </row>
    <row r="427" spans="1:29">
      <c r="A427" s="13" t="s">
        <v>12843</v>
      </c>
      <c r="B427" s="4" t="s">
        <v>861</v>
      </c>
      <c r="C427" s="12" t="s">
        <v>302</v>
      </c>
      <c r="D427" s="4" t="s">
        <v>1757</v>
      </c>
      <c r="E427" s="4" t="s">
        <v>1769</v>
      </c>
      <c r="F427" s="4" t="s">
        <v>237</v>
      </c>
      <c r="G427" s="4" t="s">
        <v>161</v>
      </c>
      <c r="H427" s="4" t="s">
        <v>222</v>
      </c>
      <c r="I427" s="5" t="s">
        <v>12844</v>
      </c>
      <c r="J427" s="5" t="s">
        <v>870</v>
      </c>
      <c r="K427" s="5" t="s">
        <v>935</v>
      </c>
      <c r="L427" s="5" t="s">
        <v>3531</v>
      </c>
      <c r="M427" s="5" t="s">
        <v>12845</v>
      </c>
      <c r="N427" s="5" t="s">
        <v>1521</v>
      </c>
      <c r="O427" s="5" t="s">
        <v>12846</v>
      </c>
      <c r="P427" s="5" t="s">
        <v>12847</v>
      </c>
      <c r="Q427" s="5">
        <v>3.079</v>
      </c>
      <c r="R427" s="25">
        <f t="shared" si="6"/>
        <v>3.079</v>
      </c>
      <c r="S427" s="30" t="s">
        <v>12848</v>
      </c>
      <c r="T427" s="30" t="s">
        <v>5720</v>
      </c>
      <c r="U427" s="30" t="s">
        <v>9153</v>
      </c>
      <c r="V427" s="5" t="s">
        <v>1476</v>
      </c>
      <c r="W427" s="28"/>
      <c r="X427" s="29">
        <v>6.719</v>
      </c>
      <c r="Z427" s="29">
        <v>1007.7899</v>
      </c>
      <c r="AA427" s="29">
        <v>7.5417</v>
      </c>
      <c r="AB427" s="29">
        <v>50.6799</v>
      </c>
      <c r="AC427" s="29">
        <v>252.6519</v>
      </c>
    </row>
    <row r="428" spans="1:29">
      <c r="A428" s="13" t="s">
        <v>12849</v>
      </c>
      <c r="B428" s="4" t="s">
        <v>1801</v>
      </c>
      <c r="C428" s="12" t="s">
        <v>50</v>
      </c>
      <c r="D428" s="4" t="s">
        <v>1651</v>
      </c>
      <c r="E428" s="4" t="s">
        <v>599</v>
      </c>
      <c r="F428" s="4" t="s">
        <v>6634</v>
      </c>
      <c r="G428" s="4" t="s">
        <v>161</v>
      </c>
      <c r="H428" s="4" t="s">
        <v>1088</v>
      </c>
      <c r="I428" s="5" t="s">
        <v>12850</v>
      </c>
      <c r="J428" s="5" t="s">
        <v>266</v>
      </c>
      <c r="K428" s="5" t="s">
        <v>136</v>
      </c>
      <c r="L428" s="5" t="s">
        <v>1301</v>
      </c>
      <c r="M428" s="5" t="s">
        <v>12851</v>
      </c>
      <c r="N428" s="5" t="s">
        <v>2217</v>
      </c>
      <c r="O428" s="5" t="s">
        <v>12852</v>
      </c>
      <c r="P428" s="5" t="s">
        <v>12853</v>
      </c>
      <c r="Q428" s="5">
        <v>2.848</v>
      </c>
      <c r="R428" s="25">
        <f t="shared" si="6"/>
        <v>2.848</v>
      </c>
      <c r="S428" s="30" t="s">
        <v>12854</v>
      </c>
      <c r="T428" s="30" t="s">
        <v>1989</v>
      </c>
      <c r="U428" s="30" t="s">
        <v>7957</v>
      </c>
      <c r="V428" s="5" t="s">
        <v>796</v>
      </c>
      <c r="W428" s="28"/>
      <c r="X428" s="29">
        <v>6.4514</v>
      </c>
      <c r="Z428" s="29">
        <v>1007.95</v>
      </c>
      <c r="AA428" s="29">
        <v>7.5583</v>
      </c>
      <c r="AB428" s="29">
        <v>50.9611</v>
      </c>
      <c r="AC428" s="29">
        <v>255.2082</v>
      </c>
    </row>
    <row r="429" spans="1:29">
      <c r="A429" s="13" t="s">
        <v>12855</v>
      </c>
      <c r="B429" s="4" t="s">
        <v>2789</v>
      </c>
      <c r="C429" s="12" t="s">
        <v>1737</v>
      </c>
      <c r="D429" s="4" t="s">
        <v>1842</v>
      </c>
      <c r="E429" s="4" t="s">
        <v>586</v>
      </c>
      <c r="F429" s="4" t="s">
        <v>353</v>
      </c>
      <c r="G429" s="4" t="s">
        <v>32</v>
      </c>
      <c r="H429" s="4" t="s">
        <v>83</v>
      </c>
      <c r="I429" s="5" t="s">
        <v>12856</v>
      </c>
      <c r="J429" s="5" t="s">
        <v>3826</v>
      </c>
      <c r="K429" s="5" t="s">
        <v>456</v>
      </c>
      <c r="L429" s="5" t="s">
        <v>1618</v>
      </c>
      <c r="M429" s="5" t="s">
        <v>7348</v>
      </c>
      <c r="N429" s="5" t="s">
        <v>6477</v>
      </c>
      <c r="O429" s="5" t="s">
        <v>12857</v>
      </c>
      <c r="P429" s="5" t="s">
        <v>12858</v>
      </c>
      <c r="Q429" s="5">
        <v>4.412</v>
      </c>
      <c r="R429" s="25">
        <f t="shared" si="6"/>
        <v>4.412</v>
      </c>
      <c r="S429" s="30" t="s">
        <v>12859</v>
      </c>
      <c r="T429" s="30" t="s">
        <v>5691</v>
      </c>
      <c r="U429" s="30" t="s">
        <v>9891</v>
      </c>
      <c r="V429" s="5" t="s">
        <v>2245</v>
      </c>
      <c r="W429" s="28"/>
      <c r="X429" s="29">
        <v>6.8322</v>
      </c>
      <c r="Z429" s="29">
        <v>1008.264</v>
      </c>
      <c r="AA429" s="29">
        <v>7.5917</v>
      </c>
      <c r="AB429" s="29">
        <v>51.315</v>
      </c>
      <c r="AC429" s="29">
        <v>257.4076</v>
      </c>
    </row>
    <row r="430" spans="1:29">
      <c r="A430" s="13" t="s">
        <v>12860</v>
      </c>
      <c r="B430" s="4" t="s">
        <v>518</v>
      </c>
      <c r="C430" s="12" t="s">
        <v>1737</v>
      </c>
      <c r="D430" s="4" t="s">
        <v>343</v>
      </c>
      <c r="E430" s="4" t="s">
        <v>519</v>
      </c>
      <c r="F430" s="4" t="s">
        <v>1405</v>
      </c>
      <c r="G430" s="4" t="s">
        <v>64</v>
      </c>
      <c r="H430" s="4" t="s">
        <v>192</v>
      </c>
      <c r="I430" s="5" t="s">
        <v>12861</v>
      </c>
      <c r="J430" s="5" t="s">
        <v>1213</v>
      </c>
      <c r="K430" s="5" t="s">
        <v>430</v>
      </c>
      <c r="L430" s="5" t="s">
        <v>4604</v>
      </c>
      <c r="M430" s="5" t="s">
        <v>12862</v>
      </c>
      <c r="N430" s="5" t="s">
        <v>1753</v>
      </c>
      <c r="O430" s="5" t="s">
        <v>12863</v>
      </c>
      <c r="P430" s="5" t="s">
        <v>12864</v>
      </c>
      <c r="Q430" s="5">
        <v>3.721</v>
      </c>
      <c r="R430" s="25">
        <f t="shared" si="6"/>
        <v>3.721</v>
      </c>
      <c r="S430" s="30" t="s">
        <v>12865</v>
      </c>
      <c r="T430" s="30" t="s">
        <v>1775</v>
      </c>
      <c r="U430" s="30" t="s">
        <v>12866</v>
      </c>
      <c r="V430" s="5" t="s">
        <v>355</v>
      </c>
      <c r="W430" s="28"/>
      <c r="X430" s="29">
        <v>5.8025</v>
      </c>
      <c r="Z430" s="29">
        <v>1009.005</v>
      </c>
      <c r="AA430" s="29">
        <v>7.5333</v>
      </c>
      <c r="AB430" s="29">
        <v>54.6251</v>
      </c>
      <c r="AC430" s="29">
        <v>246.8101</v>
      </c>
    </row>
    <row r="431" spans="1:29">
      <c r="A431" s="13" t="s">
        <v>12867</v>
      </c>
      <c r="B431" s="4" t="s">
        <v>572</v>
      </c>
      <c r="C431" s="12" t="s">
        <v>1459</v>
      </c>
      <c r="D431" s="4" t="s">
        <v>518</v>
      </c>
      <c r="E431" s="4" t="s">
        <v>2682</v>
      </c>
      <c r="F431" s="4" t="s">
        <v>1586</v>
      </c>
      <c r="G431" s="4" t="s">
        <v>81</v>
      </c>
      <c r="H431" s="4" t="s">
        <v>113</v>
      </c>
      <c r="I431" s="5" t="s">
        <v>12868</v>
      </c>
      <c r="J431" s="5" t="s">
        <v>3194</v>
      </c>
      <c r="K431" s="5" t="s">
        <v>2014</v>
      </c>
      <c r="L431" s="5" t="s">
        <v>3922</v>
      </c>
      <c r="M431" s="5" t="s">
        <v>12869</v>
      </c>
      <c r="N431" s="5" t="s">
        <v>92</v>
      </c>
      <c r="O431" s="5" t="s">
        <v>12870</v>
      </c>
      <c r="P431" s="5" t="s">
        <v>7327</v>
      </c>
      <c r="Q431" s="5">
        <v>3.734</v>
      </c>
      <c r="R431" s="25">
        <f t="shared" si="6"/>
        <v>3.734</v>
      </c>
      <c r="S431" s="30" t="s">
        <v>12871</v>
      </c>
      <c r="T431" s="30" t="s">
        <v>1874</v>
      </c>
      <c r="U431" s="30" t="s">
        <v>12872</v>
      </c>
      <c r="V431" s="5" t="s">
        <v>3708</v>
      </c>
      <c r="W431" s="28"/>
      <c r="X431" s="29">
        <v>5.5406</v>
      </c>
      <c r="Z431" s="29">
        <v>1009.4491</v>
      </c>
      <c r="AA431" s="29">
        <v>7.3833</v>
      </c>
      <c r="AB431" s="29">
        <v>53.636</v>
      </c>
      <c r="AC431" s="29">
        <v>251.6142</v>
      </c>
    </row>
    <row r="432" spans="1:29">
      <c r="A432" s="13" t="s">
        <v>12873</v>
      </c>
      <c r="B432" s="4" t="s">
        <v>374</v>
      </c>
      <c r="C432" s="12" t="s">
        <v>874</v>
      </c>
      <c r="D432" s="4" t="s">
        <v>1842</v>
      </c>
      <c r="E432" s="4" t="s">
        <v>653</v>
      </c>
      <c r="F432" s="4" t="s">
        <v>8610</v>
      </c>
      <c r="G432" s="4" t="s">
        <v>240</v>
      </c>
      <c r="H432" s="4" t="s">
        <v>192</v>
      </c>
      <c r="I432" s="5" t="s">
        <v>12874</v>
      </c>
      <c r="J432" s="5" t="s">
        <v>830</v>
      </c>
      <c r="K432" s="5" t="s">
        <v>1996</v>
      </c>
      <c r="L432" s="5" t="s">
        <v>1828</v>
      </c>
      <c r="M432" s="5" t="s">
        <v>10376</v>
      </c>
      <c r="N432" s="5" t="s">
        <v>1930</v>
      </c>
      <c r="O432" s="5" t="s">
        <v>12875</v>
      </c>
      <c r="P432" s="5" t="s">
        <v>12876</v>
      </c>
      <c r="Q432" s="5">
        <v>3.525</v>
      </c>
      <c r="R432" s="25">
        <f t="shared" si="6"/>
        <v>3.525</v>
      </c>
      <c r="S432" s="30" t="s">
        <v>12877</v>
      </c>
      <c r="T432" s="30" t="s">
        <v>1809</v>
      </c>
      <c r="U432" s="30" t="s">
        <v>12878</v>
      </c>
      <c r="V432" s="5" t="s">
        <v>728</v>
      </c>
      <c r="W432" s="28"/>
      <c r="X432" s="29">
        <v>7.2427</v>
      </c>
      <c r="Z432" s="29">
        <v>1009.8482</v>
      </c>
      <c r="AA432" s="29">
        <v>7.125</v>
      </c>
      <c r="AB432" s="29">
        <v>52.4416</v>
      </c>
      <c r="AC432" s="29">
        <v>258.3378</v>
      </c>
    </row>
    <row r="433" spans="1:29">
      <c r="A433" s="13" t="s">
        <v>12879</v>
      </c>
      <c r="B433" s="4" t="s">
        <v>1757</v>
      </c>
      <c r="C433" s="12" t="s">
        <v>874</v>
      </c>
      <c r="D433" s="4" t="s">
        <v>2489</v>
      </c>
      <c r="E433" s="4" t="s">
        <v>1758</v>
      </c>
      <c r="F433" s="4" t="s">
        <v>965</v>
      </c>
      <c r="G433" s="4" t="s">
        <v>161</v>
      </c>
      <c r="H433" s="4" t="s">
        <v>48</v>
      </c>
      <c r="I433" s="5" t="s">
        <v>12880</v>
      </c>
      <c r="J433" s="5" t="s">
        <v>124</v>
      </c>
      <c r="K433" s="5" t="s">
        <v>687</v>
      </c>
      <c r="L433" s="5" t="s">
        <v>3301</v>
      </c>
      <c r="M433" s="5" t="s">
        <v>12881</v>
      </c>
      <c r="N433" s="5" t="s">
        <v>2003</v>
      </c>
      <c r="O433" s="5" t="s">
        <v>12882</v>
      </c>
      <c r="P433" s="5" t="s">
        <v>12883</v>
      </c>
      <c r="Q433" s="5">
        <v>2.263</v>
      </c>
      <c r="R433" s="25">
        <f t="shared" si="6"/>
        <v>2.263</v>
      </c>
      <c r="S433" s="30" t="s">
        <v>12884</v>
      </c>
      <c r="T433" s="30" t="s">
        <v>1679</v>
      </c>
      <c r="U433" s="30" t="s">
        <v>12885</v>
      </c>
      <c r="V433" s="5" t="s">
        <v>1476</v>
      </c>
      <c r="W433" s="28"/>
      <c r="X433" s="29">
        <v>5.8189</v>
      </c>
      <c r="Z433" s="29">
        <v>1010.1418</v>
      </c>
      <c r="AA433" s="29">
        <v>6.9917</v>
      </c>
      <c r="AB433" s="29">
        <v>57.4204</v>
      </c>
      <c r="AC433" s="29">
        <v>240.8648</v>
      </c>
    </row>
    <row r="434" spans="1:29">
      <c r="A434" s="13" t="s">
        <v>12886</v>
      </c>
      <c r="B434" s="4" t="s">
        <v>1746</v>
      </c>
      <c r="C434" s="12" t="s">
        <v>115</v>
      </c>
      <c r="D434" s="4" t="s">
        <v>1842</v>
      </c>
      <c r="E434" s="4" t="s">
        <v>1747</v>
      </c>
      <c r="F434" s="4" t="s">
        <v>9345</v>
      </c>
      <c r="G434" s="4" t="s">
        <v>161</v>
      </c>
      <c r="H434" s="4" t="s">
        <v>161</v>
      </c>
      <c r="I434" s="5" t="s">
        <v>12887</v>
      </c>
      <c r="J434" s="5" t="s">
        <v>1882</v>
      </c>
      <c r="K434" s="5" t="s">
        <v>122</v>
      </c>
      <c r="L434" s="5" t="s">
        <v>4077</v>
      </c>
      <c r="M434" s="5" t="s">
        <v>12888</v>
      </c>
      <c r="N434" s="5" t="s">
        <v>3223</v>
      </c>
      <c r="O434" s="5" t="s">
        <v>12889</v>
      </c>
      <c r="P434" s="5" t="s">
        <v>12890</v>
      </c>
      <c r="Q434" s="5">
        <v>2.204</v>
      </c>
      <c r="R434" s="25">
        <f t="shared" si="6"/>
        <v>2.204</v>
      </c>
      <c r="S434" s="30" t="s">
        <v>12891</v>
      </c>
      <c r="T434" s="30" t="s">
        <v>9836</v>
      </c>
      <c r="U434" s="30" t="s">
        <v>12892</v>
      </c>
      <c r="V434" s="5" t="s">
        <v>988</v>
      </c>
      <c r="W434" s="28"/>
      <c r="X434" s="29">
        <v>4.7681</v>
      </c>
      <c r="Z434" s="29">
        <v>1009.9407</v>
      </c>
      <c r="AA434" s="29">
        <v>7.0083</v>
      </c>
      <c r="AB434" s="29">
        <v>51.9492</v>
      </c>
      <c r="AC434" s="29">
        <v>257.1894</v>
      </c>
    </row>
    <row r="435" spans="1:29">
      <c r="A435" s="13" t="s">
        <v>12893</v>
      </c>
      <c r="B435" s="4" t="s">
        <v>342</v>
      </c>
      <c r="C435" s="12" t="s">
        <v>115</v>
      </c>
      <c r="D435" s="4" t="s">
        <v>328</v>
      </c>
      <c r="E435" s="4" t="s">
        <v>175</v>
      </c>
      <c r="F435" s="4" t="s">
        <v>77</v>
      </c>
      <c r="G435" s="4" t="s">
        <v>287</v>
      </c>
      <c r="H435" s="4" t="s">
        <v>145</v>
      </c>
      <c r="I435" s="5" t="s">
        <v>12894</v>
      </c>
      <c r="J435" s="5" t="s">
        <v>2354</v>
      </c>
      <c r="K435" s="5" t="s">
        <v>1533</v>
      </c>
      <c r="L435" s="5" t="s">
        <v>4012</v>
      </c>
      <c r="M435" s="5" t="s">
        <v>5288</v>
      </c>
      <c r="N435" s="5" t="s">
        <v>1146</v>
      </c>
      <c r="O435" s="5" t="s">
        <v>12895</v>
      </c>
      <c r="P435" s="5" t="s">
        <v>12896</v>
      </c>
      <c r="Q435" s="5">
        <v>2.07</v>
      </c>
      <c r="R435" s="25">
        <f t="shared" si="6"/>
        <v>2.07</v>
      </c>
      <c r="S435" s="30" t="s">
        <v>12897</v>
      </c>
      <c r="T435" s="30" t="s">
        <v>879</v>
      </c>
      <c r="U435" s="30" t="s">
        <v>9305</v>
      </c>
      <c r="V435" s="5" t="s">
        <v>1097</v>
      </c>
      <c r="W435" s="28"/>
      <c r="X435" s="29">
        <v>5.4996</v>
      </c>
      <c r="Z435" s="29">
        <v>1009.5617</v>
      </c>
      <c r="AA435" s="29">
        <v>6.7917</v>
      </c>
      <c r="AB435" s="29">
        <v>40.6133</v>
      </c>
      <c r="AC435" s="29">
        <v>273.5179</v>
      </c>
    </row>
    <row r="436" spans="1:29">
      <c r="A436" s="13" t="s">
        <v>12898</v>
      </c>
      <c r="B436" s="4" t="s">
        <v>112</v>
      </c>
      <c r="C436" s="12" t="s">
        <v>1737</v>
      </c>
      <c r="D436" s="4" t="s">
        <v>80</v>
      </c>
      <c r="E436" s="4" t="s">
        <v>393</v>
      </c>
      <c r="F436" s="4" t="s">
        <v>4069</v>
      </c>
      <c r="G436" s="4" t="s">
        <v>34</v>
      </c>
      <c r="H436" s="4" t="s">
        <v>222</v>
      </c>
      <c r="I436" s="5" t="s">
        <v>12899</v>
      </c>
      <c r="J436" s="5" t="s">
        <v>646</v>
      </c>
      <c r="K436" s="5" t="s">
        <v>2768</v>
      </c>
      <c r="L436" s="5" t="s">
        <v>1930</v>
      </c>
      <c r="M436" s="5" t="s">
        <v>12900</v>
      </c>
      <c r="N436" s="5" t="s">
        <v>1402</v>
      </c>
      <c r="O436" s="5" t="s">
        <v>8225</v>
      </c>
      <c r="P436" s="5" t="s">
        <v>5565</v>
      </c>
      <c r="Q436" s="5">
        <v>1.109</v>
      </c>
      <c r="R436" s="25">
        <f t="shared" si="6"/>
        <v>1.109</v>
      </c>
      <c r="S436" s="30" t="s">
        <v>12901</v>
      </c>
      <c r="T436" s="30" t="s">
        <v>7192</v>
      </c>
      <c r="U436" s="30" t="s">
        <v>6211</v>
      </c>
      <c r="V436" s="5" t="s">
        <v>105</v>
      </c>
      <c r="W436" s="28"/>
      <c r="X436" s="29">
        <v>5.5637</v>
      </c>
      <c r="Z436" s="29">
        <v>1009.5424</v>
      </c>
      <c r="AA436" s="29">
        <v>6.325</v>
      </c>
      <c r="AB436" s="29">
        <v>38.9358</v>
      </c>
      <c r="AC436" s="29">
        <v>282.4866</v>
      </c>
    </row>
    <row r="437" spans="1:29">
      <c r="A437" s="13" t="s">
        <v>12902</v>
      </c>
      <c r="B437" s="4" t="s">
        <v>116</v>
      </c>
      <c r="C437" s="12" t="s">
        <v>50</v>
      </c>
      <c r="D437" s="4" t="s">
        <v>116</v>
      </c>
      <c r="E437" s="4" t="s">
        <v>709</v>
      </c>
      <c r="F437" s="4" t="s">
        <v>5976</v>
      </c>
      <c r="G437" s="4" t="s">
        <v>302</v>
      </c>
      <c r="H437" s="4" t="s">
        <v>207</v>
      </c>
      <c r="I437" s="5" t="s">
        <v>12903</v>
      </c>
      <c r="J437" s="5" t="s">
        <v>822</v>
      </c>
      <c r="K437" s="5" t="s">
        <v>322</v>
      </c>
      <c r="L437" s="5" t="s">
        <v>431</v>
      </c>
      <c r="M437" s="5" t="s">
        <v>12904</v>
      </c>
      <c r="N437" s="5" t="s">
        <v>512</v>
      </c>
      <c r="O437" s="5" t="s">
        <v>12905</v>
      </c>
      <c r="P437" s="5" t="s">
        <v>12906</v>
      </c>
      <c r="Q437" s="5">
        <v>0.7</v>
      </c>
      <c r="R437" s="25">
        <f t="shared" si="6"/>
        <v>0.7</v>
      </c>
      <c r="S437" s="30" t="s">
        <v>12907</v>
      </c>
      <c r="T437" s="30" t="s">
        <v>4210</v>
      </c>
      <c r="U437" s="30" t="s">
        <v>4288</v>
      </c>
      <c r="V437" s="5" t="s">
        <v>352</v>
      </c>
      <c r="W437" s="28"/>
      <c r="X437" s="29">
        <v>5.2026</v>
      </c>
      <c r="Z437" s="29">
        <v>1009.4199</v>
      </c>
      <c r="AA437" s="29">
        <v>5.875</v>
      </c>
      <c r="AB437" s="29">
        <v>38.8749</v>
      </c>
      <c r="AC437" s="29">
        <v>287.1441</v>
      </c>
    </row>
    <row r="438" spans="1:29">
      <c r="A438" s="13" t="s">
        <v>12908</v>
      </c>
      <c r="B438" s="4" t="s">
        <v>66</v>
      </c>
      <c r="C438" s="12" t="s">
        <v>1737</v>
      </c>
      <c r="D438" s="4" t="s">
        <v>97</v>
      </c>
      <c r="E438" s="4" t="s">
        <v>603</v>
      </c>
      <c r="F438" s="4" t="s">
        <v>2534</v>
      </c>
      <c r="G438" s="4" t="s">
        <v>302</v>
      </c>
      <c r="H438" s="4" t="s">
        <v>222</v>
      </c>
      <c r="I438" s="5" t="s">
        <v>12909</v>
      </c>
      <c r="J438" s="5" t="s">
        <v>2394</v>
      </c>
      <c r="K438" s="5" t="s">
        <v>1837</v>
      </c>
      <c r="L438" s="5" t="s">
        <v>3717</v>
      </c>
      <c r="M438" s="5" t="s">
        <v>12910</v>
      </c>
      <c r="N438" s="5" t="s">
        <v>961</v>
      </c>
      <c r="O438" s="5" t="s">
        <v>12911</v>
      </c>
      <c r="P438" s="5" t="s">
        <v>12912</v>
      </c>
      <c r="Q438" s="5">
        <v>0.61</v>
      </c>
      <c r="R438" s="25">
        <f t="shared" si="6"/>
        <v>0.61</v>
      </c>
      <c r="S438" s="30" t="s">
        <v>12913</v>
      </c>
      <c r="T438" s="30" t="s">
        <v>731</v>
      </c>
      <c r="U438" s="30" t="s">
        <v>10741</v>
      </c>
      <c r="V438" s="5" t="s">
        <v>1616</v>
      </c>
      <c r="W438" s="28"/>
      <c r="X438" s="29">
        <v>4.2114</v>
      </c>
      <c r="Z438" s="29">
        <v>1009.5583</v>
      </c>
      <c r="AA438" s="29">
        <v>5.2583</v>
      </c>
      <c r="AB438" s="29">
        <v>38.9158</v>
      </c>
      <c r="AC438" s="29">
        <v>278.9254</v>
      </c>
    </row>
    <row r="439" spans="1:29">
      <c r="A439" s="13" t="s">
        <v>12914</v>
      </c>
      <c r="B439" s="4" t="s">
        <v>83</v>
      </c>
      <c r="C439" s="12" t="s">
        <v>874</v>
      </c>
      <c r="D439" s="4" t="s">
        <v>83</v>
      </c>
      <c r="E439" s="4" t="s">
        <v>242</v>
      </c>
      <c r="F439" s="4" t="s">
        <v>399</v>
      </c>
      <c r="G439" s="4" t="s">
        <v>302</v>
      </c>
      <c r="H439" s="4" t="s">
        <v>143</v>
      </c>
      <c r="I439" s="5" t="s">
        <v>12915</v>
      </c>
      <c r="J439" s="5" t="s">
        <v>3784</v>
      </c>
      <c r="K439" s="5" t="s">
        <v>1678</v>
      </c>
      <c r="L439" s="5" t="s">
        <v>1328</v>
      </c>
      <c r="M439" s="5" t="s">
        <v>8379</v>
      </c>
      <c r="N439" s="5" t="s">
        <v>151</v>
      </c>
      <c r="O439" s="5" t="s">
        <v>5716</v>
      </c>
      <c r="P439" s="5" t="s">
        <v>12916</v>
      </c>
      <c r="Q439" s="5">
        <v>0.458</v>
      </c>
      <c r="R439" s="25">
        <f t="shared" si="6"/>
        <v>0.458</v>
      </c>
      <c r="S439" s="30" t="s">
        <v>12917</v>
      </c>
      <c r="T439" s="30" t="s">
        <v>6477</v>
      </c>
      <c r="U439" s="30" t="s">
        <v>5418</v>
      </c>
      <c r="V439" s="5" t="s">
        <v>278</v>
      </c>
      <c r="W439" s="28"/>
      <c r="X439" s="29">
        <v>4.7537</v>
      </c>
      <c r="Z439" s="29">
        <v>1009.5975</v>
      </c>
      <c r="AA439" s="29">
        <v>5.1</v>
      </c>
      <c r="AB439" s="29">
        <v>38.4483</v>
      </c>
      <c r="AC439" s="29">
        <v>282.6348</v>
      </c>
    </row>
    <row r="440" spans="1:29">
      <c r="A440" s="13" t="s">
        <v>12918</v>
      </c>
      <c r="B440" s="4" t="s">
        <v>83</v>
      </c>
      <c r="C440" s="12" t="s">
        <v>115</v>
      </c>
      <c r="D440" s="4" t="s">
        <v>83</v>
      </c>
      <c r="E440" s="4" t="s">
        <v>392</v>
      </c>
      <c r="F440" s="4" t="s">
        <v>1795</v>
      </c>
      <c r="G440" s="4" t="s">
        <v>191</v>
      </c>
      <c r="H440" s="4" t="s">
        <v>300</v>
      </c>
      <c r="I440" s="5" t="s">
        <v>12919</v>
      </c>
      <c r="J440" s="5" t="s">
        <v>948</v>
      </c>
      <c r="K440" s="5" t="s">
        <v>620</v>
      </c>
      <c r="L440" s="5" t="s">
        <v>1176</v>
      </c>
      <c r="M440" s="5" t="s">
        <v>1691</v>
      </c>
      <c r="N440" s="5" t="s">
        <v>1939</v>
      </c>
      <c r="O440" s="5" t="s">
        <v>12920</v>
      </c>
      <c r="P440" s="5" t="s">
        <v>3602</v>
      </c>
      <c r="Q440" s="5">
        <v>0.362</v>
      </c>
      <c r="R440" s="25">
        <f t="shared" si="6"/>
        <v>0.362</v>
      </c>
      <c r="S440" s="30" t="s">
        <v>2697</v>
      </c>
      <c r="T440" s="30" t="s">
        <v>2217</v>
      </c>
      <c r="U440" s="30" t="s">
        <v>10282</v>
      </c>
      <c r="V440" s="5" t="s">
        <v>278</v>
      </c>
      <c r="W440" s="28"/>
      <c r="X440" s="29">
        <v>4.4266</v>
      </c>
      <c r="Z440" s="29">
        <v>1010.1467</v>
      </c>
      <c r="AA440" s="29">
        <v>4.8583</v>
      </c>
      <c r="AB440" s="29">
        <v>37.956</v>
      </c>
      <c r="AC440" s="29">
        <v>270.6129</v>
      </c>
    </row>
    <row r="441" spans="1:29">
      <c r="A441" s="13" t="s">
        <v>12921</v>
      </c>
      <c r="B441" s="4" t="s">
        <v>393</v>
      </c>
      <c r="C441" s="12" t="s">
        <v>31</v>
      </c>
      <c r="D441" s="4" t="s">
        <v>393</v>
      </c>
      <c r="E441" s="4" t="s">
        <v>208</v>
      </c>
      <c r="F441" s="4" t="s">
        <v>311</v>
      </c>
      <c r="G441" s="4" t="s">
        <v>191</v>
      </c>
      <c r="H441" s="4" t="s">
        <v>222</v>
      </c>
      <c r="I441" s="5" t="s">
        <v>12922</v>
      </c>
      <c r="J441" s="5" t="s">
        <v>6039</v>
      </c>
      <c r="K441" s="5" t="s">
        <v>2376</v>
      </c>
      <c r="L441" s="5" t="s">
        <v>247</v>
      </c>
      <c r="M441" s="5" t="s">
        <v>9207</v>
      </c>
      <c r="N441" s="5" t="s">
        <v>1939</v>
      </c>
      <c r="O441" s="5" t="s">
        <v>8548</v>
      </c>
      <c r="P441" s="5" t="s">
        <v>7853</v>
      </c>
      <c r="Q441" s="5">
        <v>0.398</v>
      </c>
      <c r="R441" s="25">
        <f t="shared" si="6"/>
        <v>0.398</v>
      </c>
      <c r="S441" s="30" t="s">
        <v>12923</v>
      </c>
      <c r="T441" s="30" t="s">
        <v>3752</v>
      </c>
      <c r="U441" s="30" t="s">
        <v>8829</v>
      </c>
      <c r="V441" s="5" t="s">
        <v>278</v>
      </c>
      <c r="W441" s="28"/>
      <c r="X441" s="29">
        <v>4.6504</v>
      </c>
      <c r="Z441" s="29">
        <v>1011.1217</v>
      </c>
      <c r="AA441" s="29">
        <v>4.5833</v>
      </c>
      <c r="AB441" s="29">
        <v>48.6334</v>
      </c>
      <c r="AC441" s="29">
        <v>240.7573</v>
      </c>
    </row>
    <row r="442" spans="1:29">
      <c r="A442" s="13" t="s">
        <v>12924</v>
      </c>
      <c r="B442" s="4" t="s">
        <v>129</v>
      </c>
      <c r="C442" s="12" t="s">
        <v>160</v>
      </c>
      <c r="D442" s="4" t="s">
        <v>131</v>
      </c>
      <c r="E442" s="4" t="s">
        <v>407</v>
      </c>
      <c r="F442" s="4" t="s">
        <v>7959</v>
      </c>
      <c r="G442" s="4" t="s">
        <v>223</v>
      </c>
      <c r="H442" s="4" t="s">
        <v>709</v>
      </c>
      <c r="I442" s="5" t="s">
        <v>12925</v>
      </c>
      <c r="J442" s="5" t="s">
        <v>3288</v>
      </c>
      <c r="K442" s="5" t="s">
        <v>199</v>
      </c>
      <c r="L442" s="5" t="s">
        <v>2810</v>
      </c>
      <c r="M442" s="5" t="s">
        <v>12926</v>
      </c>
      <c r="N442" s="5" t="s">
        <v>76</v>
      </c>
      <c r="O442" s="5" t="s">
        <v>12927</v>
      </c>
      <c r="P442" s="5" t="s">
        <v>12928</v>
      </c>
      <c r="Q442" s="5">
        <v>0.856</v>
      </c>
      <c r="R442" s="25">
        <f t="shared" si="6"/>
        <v>0.856</v>
      </c>
      <c r="S442" s="30" t="s">
        <v>12929</v>
      </c>
      <c r="T442" s="30" t="s">
        <v>786</v>
      </c>
      <c r="U442" s="30" t="s">
        <v>8729</v>
      </c>
      <c r="V442" s="5" t="s">
        <v>278</v>
      </c>
      <c r="W442" s="28"/>
      <c r="X442" s="29">
        <v>4.5005</v>
      </c>
      <c r="Z442" s="29">
        <v>1011.5084</v>
      </c>
      <c r="AA442" s="29">
        <v>4.7917</v>
      </c>
      <c r="AB442" s="29">
        <v>45.7284</v>
      </c>
      <c r="AC442" s="29">
        <v>258.2949</v>
      </c>
    </row>
    <row r="443" spans="1:29">
      <c r="A443" s="13" t="s">
        <v>12930</v>
      </c>
      <c r="B443" s="4" t="s">
        <v>176</v>
      </c>
      <c r="C443" s="12" t="s">
        <v>115</v>
      </c>
      <c r="D443" s="4" t="s">
        <v>175</v>
      </c>
      <c r="E443" s="4" t="s">
        <v>393</v>
      </c>
      <c r="F443" s="4" t="s">
        <v>123</v>
      </c>
      <c r="G443" s="4" t="s">
        <v>547</v>
      </c>
      <c r="H443" s="4" t="s">
        <v>48</v>
      </c>
      <c r="I443" s="5" t="s">
        <v>12931</v>
      </c>
      <c r="J443" s="5" t="s">
        <v>1455</v>
      </c>
      <c r="K443" s="5" t="s">
        <v>2386</v>
      </c>
      <c r="L443" s="5" t="s">
        <v>2191</v>
      </c>
      <c r="M443" s="5" t="s">
        <v>10462</v>
      </c>
      <c r="N443" s="5" t="s">
        <v>2727</v>
      </c>
      <c r="O443" s="5" t="s">
        <v>12932</v>
      </c>
      <c r="P443" s="5" t="s">
        <v>7243</v>
      </c>
      <c r="Q443" s="5">
        <v>1.413</v>
      </c>
      <c r="R443" s="25">
        <f t="shared" si="6"/>
        <v>1.413</v>
      </c>
      <c r="S443" s="30" t="s">
        <v>12933</v>
      </c>
      <c r="T443" s="30" t="s">
        <v>1666</v>
      </c>
      <c r="U443" s="30" t="s">
        <v>8602</v>
      </c>
      <c r="V443" s="5" t="s">
        <v>278</v>
      </c>
      <c r="W443" s="28"/>
      <c r="X443" s="29">
        <v>3.6706</v>
      </c>
      <c r="Z443" s="29">
        <v>1011.7117</v>
      </c>
      <c r="AA443" s="29">
        <v>5.3917</v>
      </c>
      <c r="AB443" s="29">
        <v>39.6226</v>
      </c>
      <c r="AC443" s="29">
        <v>257.1928</v>
      </c>
    </row>
    <row r="444" spans="1:29">
      <c r="A444" s="13" t="s">
        <v>12934</v>
      </c>
      <c r="B444" s="4" t="s">
        <v>82</v>
      </c>
      <c r="C444" s="12" t="s">
        <v>1459</v>
      </c>
      <c r="D444" s="4" t="s">
        <v>144</v>
      </c>
      <c r="E444" s="4" t="s">
        <v>209</v>
      </c>
      <c r="F444" s="4" t="s">
        <v>169</v>
      </c>
      <c r="G444" s="4" t="s">
        <v>376</v>
      </c>
      <c r="H444" s="4" t="s">
        <v>66</v>
      </c>
      <c r="I444" s="5" t="s">
        <v>12935</v>
      </c>
      <c r="J444" s="5" t="s">
        <v>1326</v>
      </c>
      <c r="K444" s="5" t="s">
        <v>322</v>
      </c>
      <c r="L444" s="5" t="s">
        <v>6053</v>
      </c>
      <c r="M444" s="5" t="s">
        <v>12936</v>
      </c>
      <c r="N444" s="5" t="s">
        <v>2256</v>
      </c>
      <c r="O444" s="5" t="s">
        <v>12937</v>
      </c>
      <c r="P444" s="5" t="s">
        <v>3778</v>
      </c>
      <c r="Q444" s="5">
        <v>1.982</v>
      </c>
      <c r="R444" s="25">
        <f t="shared" si="6"/>
        <v>1.982</v>
      </c>
      <c r="S444" s="30" t="s">
        <v>4417</v>
      </c>
      <c r="T444" s="30" t="s">
        <v>1825</v>
      </c>
      <c r="U444" s="30" t="s">
        <v>1055</v>
      </c>
      <c r="V444" s="5" t="s">
        <v>278</v>
      </c>
      <c r="W444" s="28"/>
      <c r="X444" s="29">
        <v>4.5548</v>
      </c>
      <c r="Z444" s="29">
        <v>1012.0901</v>
      </c>
      <c r="AA444" s="29">
        <v>6.15</v>
      </c>
      <c r="AB444" s="29">
        <v>36.4101</v>
      </c>
      <c r="AC444" s="29">
        <v>268.37</v>
      </c>
    </row>
    <row r="445" spans="1:29">
      <c r="A445" s="13" t="s">
        <v>12938</v>
      </c>
      <c r="B445" s="4" t="s">
        <v>30</v>
      </c>
      <c r="C445" s="12" t="s">
        <v>1737</v>
      </c>
      <c r="D445" s="4" t="s">
        <v>285</v>
      </c>
      <c r="E445" s="4" t="s">
        <v>393</v>
      </c>
      <c r="F445" s="4" t="s">
        <v>146</v>
      </c>
      <c r="G445" s="4" t="s">
        <v>226</v>
      </c>
      <c r="H445" s="4" t="s">
        <v>222</v>
      </c>
      <c r="I445" s="5" t="s">
        <v>12939</v>
      </c>
      <c r="J445" s="5" t="s">
        <v>1776</v>
      </c>
      <c r="K445" s="5" t="s">
        <v>1785</v>
      </c>
      <c r="L445" s="5" t="s">
        <v>7650</v>
      </c>
      <c r="M445" s="5" t="s">
        <v>12940</v>
      </c>
      <c r="N445" s="5" t="s">
        <v>1827</v>
      </c>
      <c r="O445" s="5" t="s">
        <v>12941</v>
      </c>
      <c r="P445" s="5" t="s">
        <v>5408</v>
      </c>
      <c r="Q445" s="5">
        <v>1.937</v>
      </c>
      <c r="R445" s="25">
        <f t="shared" si="6"/>
        <v>1.937</v>
      </c>
      <c r="S445" s="30" t="s">
        <v>12942</v>
      </c>
      <c r="T445" s="30" t="s">
        <v>3848</v>
      </c>
      <c r="U445" s="30" t="s">
        <v>11217</v>
      </c>
      <c r="V445" s="5" t="s">
        <v>278</v>
      </c>
      <c r="W445" s="28"/>
      <c r="X445" s="29">
        <v>4.784</v>
      </c>
      <c r="Z445" s="29">
        <v>1011.6017</v>
      </c>
      <c r="AA445" s="29">
        <v>7.0417</v>
      </c>
      <c r="AB445" s="29">
        <v>31.9834</v>
      </c>
      <c r="AC445" s="29">
        <v>259.864</v>
      </c>
    </row>
    <row r="446" spans="1:29">
      <c r="A446" s="13" t="s">
        <v>12943</v>
      </c>
      <c r="B446" s="4" t="s">
        <v>2663</v>
      </c>
      <c r="C446" s="12" t="s">
        <v>942</v>
      </c>
      <c r="D446" s="4" t="s">
        <v>1500</v>
      </c>
      <c r="E446" s="4" t="s">
        <v>145</v>
      </c>
      <c r="F446" s="4" t="s">
        <v>297</v>
      </c>
      <c r="G446" s="4" t="s">
        <v>344</v>
      </c>
      <c r="H446" s="4" t="s">
        <v>129</v>
      </c>
      <c r="I446" s="5" t="s">
        <v>12944</v>
      </c>
      <c r="J446" s="5" t="s">
        <v>8545</v>
      </c>
      <c r="K446" s="5" t="s">
        <v>1476</v>
      </c>
      <c r="L446" s="5" t="s">
        <v>1213</v>
      </c>
      <c r="M446" s="5" t="s">
        <v>12945</v>
      </c>
      <c r="N446" s="5" t="s">
        <v>109</v>
      </c>
      <c r="O446" s="5" t="s">
        <v>6601</v>
      </c>
      <c r="P446" s="5" t="s">
        <v>12946</v>
      </c>
      <c r="Q446" s="5">
        <v>1.744</v>
      </c>
      <c r="R446" s="25">
        <f t="shared" si="6"/>
        <v>1.744</v>
      </c>
      <c r="S446" s="30" t="s">
        <v>12947</v>
      </c>
      <c r="T446" s="30" t="s">
        <v>42</v>
      </c>
      <c r="U446" s="30" t="s">
        <v>4006</v>
      </c>
      <c r="V446" s="5" t="s">
        <v>3356</v>
      </c>
      <c r="W446" s="28"/>
      <c r="X446" s="29">
        <v>4.6528</v>
      </c>
      <c r="Z446" s="29">
        <v>1010.3374</v>
      </c>
      <c r="AA446" s="29">
        <v>7.9083</v>
      </c>
      <c r="AB446" s="29">
        <v>30.3191</v>
      </c>
      <c r="AC446" s="29">
        <v>271.2342</v>
      </c>
    </row>
    <row r="447" spans="1:29">
      <c r="A447" s="13" t="s">
        <v>12948</v>
      </c>
      <c r="B447" s="4" t="s">
        <v>129</v>
      </c>
      <c r="C447" s="12" t="s">
        <v>191</v>
      </c>
      <c r="D447" s="4" t="s">
        <v>131</v>
      </c>
      <c r="E447" s="4" t="s">
        <v>29</v>
      </c>
      <c r="F447" s="4" t="s">
        <v>664</v>
      </c>
      <c r="G447" s="4" t="s">
        <v>344</v>
      </c>
      <c r="H447" s="4" t="s">
        <v>640</v>
      </c>
      <c r="I447" s="5" t="s">
        <v>12949</v>
      </c>
      <c r="J447" s="5" t="s">
        <v>4172</v>
      </c>
      <c r="K447" s="5" t="s">
        <v>1533</v>
      </c>
      <c r="L447" s="5" t="s">
        <v>2843</v>
      </c>
      <c r="M447" s="5" t="s">
        <v>12950</v>
      </c>
      <c r="N447" s="5" t="s">
        <v>1827</v>
      </c>
      <c r="O447" s="5" t="s">
        <v>12951</v>
      </c>
      <c r="P447" s="5" t="s">
        <v>12952</v>
      </c>
      <c r="Q447" s="5">
        <v>1.543</v>
      </c>
      <c r="R447" s="25">
        <f t="shared" si="6"/>
        <v>1.543</v>
      </c>
      <c r="S447" s="30" t="s">
        <v>12953</v>
      </c>
      <c r="T447" s="30" t="s">
        <v>3974</v>
      </c>
      <c r="U447" s="30" t="s">
        <v>3183</v>
      </c>
      <c r="V447" s="5" t="s">
        <v>5868</v>
      </c>
      <c r="W447" s="28"/>
      <c r="X447" s="29">
        <v>4.8176</v>
      </c>
      <c r="Z447" s="29">
        <v>1008.7382</v>
      </c>
      <c r="AA447" s="29">
        <v>8.6167</v>
      </c>
      <c r="AB447" s="29">
        <v>26.2633</v>
      </c>
      <c r="AC447" s="29">
        <v>272.9814</v>
      </c>
    </row>
    <row r="448" spans="1:29">
      <c r="A448" s="13" t="s">
        <v>12954</v>
      </c>
      <c r="B448" s="4" t="s">
        <v>28</v>
      </c>
      <c r="C448" s="12" t="s">
        <v>942</v>
      </c>
      <c r="D448" s="4" t="s">
        <v>30</v>
      </c>
      <c r="E448" s="4" t="s">
        <v>573</v>
      </c>
      <c r="F448" s="4" t="s">
        <v>5318</v>
      </c>
      <c r="G448" s="4" t="s">
        <v>302</v>
      </c>
      <c r="H448" s="4" t="s">
        <v>954</v>
      </c>
      <c r="I448" s="5" t="s">
        <v>12955</v>
      </c>
      <c r="J448" s="5" t="s">
        <v>2555</v>
      </c>
      <c r="K448" s="5" t="s">
        <v>1476</v>
      </c>
      <c r="L448" s="5" t="s">
        <v>277</v>
      </c>
      <c r="M448" s="5" t="s">
        <v>9282</v>
      </c>
      <c r="N448" s="5" t="s">
        <v>3708</v>
      </c>
      <c r="O448" s="5" t="s">
        <v>12956</v>
      </c>
      <c r="P448" s="5" t="s">
        <v>12957</v>
      </c>
      <c r="Q448" s="5">
        <v>1.19</v>
      </c>
      <c r="R448" s="25">
        <f t="shared" si="6"/>
        <v>1.19</v>
      </c>
      <c r="S448" s="30" t="s">
        <v>12958</v>
      </c>
      <c r="T448" s="30" t="s">
        <v>94</v>
      </c>
      <c r="U448" s="30" t="s">
        <v>540</v>
      </c>
      <c r="V448" s="5" t="s">
        <v>172</v>
      </c>
      <c r="W448" s="28"/>
      <c r="X448" s="29">
        <v>4.5456</v>
      </c>
      <c r="Z448" s="29">
        <v>1007.6124</v>
      </c>
      <c r="AA448" s="29">
        <v>9.2917</v>
      </c>
      <c r="AB448" s="29">
        <v>25.26</v>
      </c>
      <c r="AC448" s="29">
        <v>260.0286</v>
      </c>
    </row>
    <row r="449" spans="1:29">
      <c r="A449" s="13" t="s">
        <v>12959</v>
      </c>
      <c r="B449" s="4" t="s">
        <v>63</v>
      </c>
      <c r="C449" s="12" t="s">
        <v>269</v>
      </c>
      <c r="D449" s="4" t="s">
        <v>176</v>
      </c>
      <c r="E449" s="4" t="s">
        <v>258</v>
      </c>
      <c r="F449" s="4" t="s">
        <v>4540</v>
      </c>
      <c r="G449" s="4" t="s">
        <v>191</v>
      </c>
      <c r="H449" s="4" t="s">
        <v>114</v>
      </c>
      <c r="I449" s="5" t="s">
        <v>12960</v>
      </c>
      <c r="J449" s="5" t="s">
        <v>5691</v>
      </c>
      <c r="K449" s="5" t="s">
        <v>3139</v>
      </c>
      <c r="L449" s="5" t="s">
        <v>1963</v>
      </c>
      <c r="M449" s="5" t="s">
        <v>12961</v>
      </c>
      <c r="N449" s="5" t="s">
        <v>2424</v>
      </c>
      <c r="O449" s="5" t="s">
        <v>12962</v>
      </c>
      <c r="P449" s="5" t="s">
        <v>12963</v>
      </c>
      <c r="Q449" s="5">
        <v>1.226</v>
      </c>
      <c r="R449" s="25">
        <f t="shared" si="6"/>
        <v>1.226</v>
      </c>
      <c r="S449" s="30" t="s">
        <v>7019</v>
      </c>
      <c r="T449" s="30" t="s">
        <v>2387</v>
      </c>
      <c r="U449" s="30" t="s">
        <v>12694</v>
      </c>
      <c r="V449" s="5" t="s">
        <v>5161</v>
      </c>
      <c r="W449" s="28"/>
      <c r="X449" s="29">
        <v>6.2557</v>
      </c>
      <c r="Z449" s="29">
        <v>1007.1858</v>
      </c>
      <c r="AA449" s="29">
        <v>9.9417</v>
      </c>
      <c r="AB449" s="29">
        <v>24.0467</v>
      </c>
      <c r="AC449" s="29">
        <v>251.6783</v>
      </c>
    </row>
    <row r="450" spans="1:29">
      <c r="A450" s="13" t="s">
        <v>12964</v>
      </c>
      <c r="B450" s="4" t="s">
        <v>345</v>
      </c>
      <c r="C450" s="12" t="s">
        <v>115</v>
      </c>
      <c r="D450" s="4" t="s">
        <v>300</v>
      </c>
      <c r="E450" s="4" t="s">
        <v>376</v>
      </c>
      <c r="F450" s="4" t="s">
        <v>269</v>
      </c>
      <c r="G450" s="4" t="s">
        <v>1459</v>
      </c>
      <c r="H450" s="4" t="s">
        <v>2687</v>
      </c>
      <c r="I450" s="5" t="s">
        <v>12965</v>
      </c>
      <c r="J450" s="5" t="s">
        <v>5140</v>
      </c>
      <c r="K450" s="5" t="s">
        <v>2254</v>
      </c>
      <c r="L450" s="5" t="s">
        <v>3627</v>
      </c>
      <c r="M450" s="5" t="s">
        <v>8785</v>
      </c>
      <c r="N450" s="5" t="s">
        <v>1637</v>
      </c>
      <c r="O450" s="5" t="s">
        <v>12966</v>
      </c>
      <c r="P450" s="5" t="s">
        <v>1205</v>
      </c>
      <c r="Q450" s="5">
        <v>0.692</v>
      </c>
      <c r="R450" s="25">
        <f t="shared" ref="R450:R513" si="7">IF(COUNTBLANK(Q450)&gt;0,"",SUM(N450:Q450))</f>
        <v>0.692</v>
      </c>
      <c r="S450" s="30" t="s">
        <v>7032</v>
      </c>
      <c r="T450" s="30" t="s">
        <v>6582</v>
      </c>
      <c r="U450" s="30" t="s">
        <v>4748</v>
      </c>
      <c r="V450" s="5" t="s">
        <v>4181</v>
      </c>
      <c r="W450" s="28"/>
      <c r="X450" s="29">
        <v>5.4396</v>
      </c>
      <c r="Z450" s="29">
        <v>1006.6499</v>
      </c>
      <c r="AA450" s="29">
        <v>9.975</v>
      </c>
      <c r="AB450" s="29">
        <v>27.7757</v>
      </c>
      <c r="AC450" s="29">
        <v>226.172</v>
      </c>
    </row>
    <row r="451" spans="1:29">
      <c r="A451" s="13" t="s">
        <v>12967</v>
      </c>
      <c r="B451" s="4" t="s">
        <v>28</v>
      </c>
      <c r="C451" s="12" t="s">
        <v>31</v>
      </c>
      <c r="D451" s="4" t="s">
        <v>30</v>
      </c>
      <c r="E451" s="4" t="s">
        <v>258</v>
      </c>
      <c r="F451" s="4" t="s">
        <v>770</v>
      </c>
      <c r="G451" s="4" t="s">
        <v>269</v>
      </c>
      <c r="H451" s="4" t="s">
        <v>269</v>
      </c>
      <c r="I451" s="5" t="s">
        <v>12968</v>
      </c>
      <c r="J451" s="5" t="s">
        <v>1202</v>
      </c>
      <c r="K451" s="5" t="s">
        <v>264</v>
      </c>
      <c r="L451" s="5" t="s">
        <v>2758</v>
      </c>
      <c r="M451" s="5" t="s">
        <v>12969</v>
      </c>
      <c r="N451" s="5" t="s">
        <v>961</v>
      </c>
      <c r="O451" s="5" t="s">
        <v>10250</v>
      </c>
      <c r="P451" s="5" t="s">
        <v>7853</v>
      </c>
      <c r="Q451" s="5">
        <v>0.482</v>
      </c>
      <c r="R451" s="25">
        <f t="shared" si="7"/>
        <v>0.482</v>
      </c>
      <c r="S451" s="30" t="s">
        <v>12970</v>
      </c>
      <c r="T451" s="30" t="s">
        <v>1029</v>
      </c>
      <c r="U451" s="30" t="s">
        <v>6531</v>
      </c>
      <c r="V451" s="5" t="s">
        <v>1647</v>
      </c>
      <c r="W451" s="28"/>
      <c r="X451" s="29">
        <v>4.8147</v>
      </c>
      <c r="Z451" s="29">
        <v>1006.7291</v>
      </c>
      <c r="AA451" s="29">
        <v>9.5833</v>
      </c>
      <c r="AB451" s="29">
        <v>33.2217</v>
      </c>
      <c r="AC451" s="29">
        <v>219.2745</v>
      </c>
    </row>
    <row r="452" spans="1:29">
      <c r="A452" s="13" t="s">
        <v>12971</v>
      </c>
      <c r="B452" s="4" t="s">
        <v>299</v>
      </c>
      <c r="C452" s="12" t="s">
        <v>31</v>
      </c>
      <c r="D452" s="4" t="s">
        <v>284</v>
      </c>
      <c r="E452" s="4" t="s">
        <v>603</v>
      </c>
      <c r="F452" s="4" t="s">
        <v>12972</v>
      </c>
      <c r="G452" s="4" t="s">
        <v>208</v>
      </c>
      <c r="H452" s="4" t="s">
        <v>129</v>
      </c>
      <c r="I452" s="5" t="s">
        <v>12973</v>
      </c>
      <c r="J452" s="5" t="s">
        <v>2099</v>
      </c>
      <c r="K452" s="5" t="s">
        <v>1764</v>
      </c>
      <c r="L452" s="5" t="s">
        <v>1923</v>
      </c>
      <c r="M452" s="5" t="s">
        <v>12974</v>
      </c>
      <c r="N452" s="5" t="s">
        <v>108</v>
      </c>
      <c r="O452" s="5" t="s">
        <v>12975</v>
      </c>
      <c r="P452" s="5" t="s">
        <v>3261</v>
      </c>
      <c r="Q452" s="5">
        <v>0.651</v>
      </c>
      <c r="R452" s="25">
        <f t="shared" si="7"/>
        <v>0.651</v>
      </c>
      <c r="S452" s="30" t="s">
        <v>12976</v>
      </c>
      <c r="T452" s="30" t="s">
        <v>5622</v>
      </c>
      <c r="U452" s="30" t="s">
        <v>6395</v>
      </c>
      <c r="V452" s="5" t="s">
        <v>1975</v>
      </c>
      <c r="W452" s="28"/>
      <c r="X452" s="29">
        <v>3.6748</v>
      </c>
      <c r="Z452" s="29">
        <v>1007.4591</v>
      </c>
      <c r="AA452" s="29">
        <v>9.2333</v>
      </c>
      <c r="AB452" s="29">
        <v>38.4752</v>
      </c>
      <c r="AC452" s="29">
        <v>235.7606</v>
      </c>
    </row>
    <row r="453" spans="1:29">
      <c r="A453" s="13" t="s">
        <v>12977</v>
      </c>
      <c r="B453" s="4" t="s">
        <v>47</v>
      </c>
      <c r="C453" s="12" t="s">
        <v>874</v>
      </c>
      <c r="D453" s="4" t="s">
        <v>239</v>
      </c>
      <c r="E453" s="4" t="s">
        <v>32</v>
      </c>
      <c r="F453" s="4" t="s">
        <v>4097</v>
      </c>
      <c r="G453" s="4" t="s">
        <v>392</v>
      </c>
      <c r="H453" s="4" t="s">
        <v>207</v>
      </c>
      <c r="I453" s="5" t="s">
        <v>12978</v>
      </c>
      <c r="J453" s="5" t="s">
        <v>867</v>
      </c>
      <c r="K453" s="5" t="s">
        <v>2150</v>
      </c>
      <c r="L453" s="5" t="s">
        <v>107</v>
      </c>
      <c r="M453" s="5" t="s">
        <v>12979</v>
      </c>
      <c r="N453" s="5" t="s">
        <v>555</v>
      </c>
      <c r="O453" s="5" t="s">
        <v>12980</v>
      </c>
      <c r="P453" s="5" t="s">
        <v>4678</v>
      </c>
      <c r="Q453" s="5">
        <v>0.925</v>
      </c>
      <c r="R453" s="25">
        <f t="shared" si="7"/>
        <v>0.925</v>
      </c>
      <c r="S453" s="30" t="s">
        <v>9778</v>
      </c>
      <c r="T453" s="30" t="s">
        <v>4776</v>
      </c>
      <c r="U453" s="30" t="s">
        <v>12981</v>
      </c>
      <c r="V453" s="5" t="s">
        <v>1003</v>
      </c>
      <c r="W453" s="28"/>
      <c r="X453" s="29">
        <v>4.7142</v>
      </c>
      <c r="Z453" s="29">
        <v>1007.8916</v>
      </c>
      <c r="AA453" s="29">
        <v>8.6833</v>
      </c>
      <c r="AB453" s="29">
        <v>37.849</v>
      </c>
      <c r="AC453" s="29">
        <v>246.0068</v>
      </c>
    </row>
    <row r="454" spans="1:29">
      <c r="A454" s="13" t="s">
        <v>12982</v>
      </c>
      <c r="B454" s="4" t="s">
        <v>129</v>
      </c>
      <c r="C454" s="12" t="s">
        <v>1737</v>
      </c>
      <c r="D454" s="4" t="s">
        <v>655</v>
      </c>
      <c r="E454" s="4" t="s">
        <v>240</v>
      </c>
      <c r="F454" s="4" t="s">
        <v>2534</v>
      </c>
      <c r="G454" s="4" t="s">
        <v>376</v>
      </c>
      <c r="H454" s="4" t="s">
        <v>222</v>
      </c>
      <c r="I454" s="5" t="s">
        <v>12983</v>
      </c>
      <c r="J454" s="5" t="s">
        <v>2345</v>
      </c>
      <c r="K454" s="5" t="s">
        <v>2040</v>
      </c>
      <c r="L454" s="5" t="s">
        <v>701</v>
      </c>
      <c r="M454" s="5" t="s">
        <v>12984</v>
      </c>
      <c r="N454" s="5" t="s">
        <v>198</v>
      </c>
      <c r="O454" s="5" t="s">
        <v>12985</v>
      </c>
      <c r="P454" s="5" t="s">
        <v>12986</v>
      </c>
      <c r="Q454" s="5">
        <v>1.37</v>
      </c>
      <c r="R454" s="25">
        <f t="shared" si="7"/>
        <v>1.37</v>
      </c>
      <c r="S454" s="30" t="s">
        <v>12987</v>
      </c>
      <c r="T454" s="30" t="s">
        <v>3094</v>
      </c>
      <c r="U454" s="30" t="s">
        <v>12988</v>
      </c>
      <c r="V454" s="5" t="s">
        <v>278</v>
      </c>
      <c r="W454" s="28"/>
      <c r="X454" s="29">
        <v>5.0367</v>
      </c>
      <c r="Z454" s="29">
        <v>1008.3116</v>
      </c>
      <c r="AA454" s="29">
        <v>8.3333</v>
      </c>
      <c r="AB454" s="29">
        <v>35.8251</v>
      </c>
      <c r="AC454" s="29">
        <v>272.2212</v>
      </c>
    </row>
    <row r="455" spans="1:29">
      <c r="A455" s="13" t="s">
        <v>12989</v>
      </c>
      <c r="B455" s="4" t="s">
        <v>299</v>
      </c>
      <c r="C455" s="12" t="s">
        <v>1459</v>
      </c>
      <c r="D455" s="4" t="s">
        <v>284</v>
      </c>
      <c r="E455" s="4" t="s">
        <v>258</v>
      </c>
      <c r="F455" s="4" t="s">
        <v>12990</v>
      </c>
      <c r="G455" s="4" t="s">
        <v>34</v>
      </c>
      <c r="H455" s="4" t="s">
        <v>63</v>
      </c>
      <c r="I455" s="5" t="s">
        <v>12991</v>
      </c>
      <c r="J455" s="5" t="s">
        <v>4149</v>
      </c>
      <c r="K455" s="5" t="s">
        <v>2014</v>
      </c>
      <c r="L455" s="5" t="s">
        <v>3981</v>
      </c>
      <c r="M455" s="5" t="s">
        <v>12992</v>
      </c>
      <c r="N455" s="5" t="s">
        <v>93</v>
      </c>
      <c r="O455" s="5" t="s">
        <v>12993</v>
      </c>
      <c r="P455" s="5" t="s">
        <v>12994</v>
      </c>
      <c r="Q455" s="5">
        <v>1.355</v>
      </c>
      <c r="R455" s="25">
        <f t="shared" si="7"/>
        <v>1.355</v>
      </c>
      <c r="S455" s="30" t="s">
        <v>12995</v>
      </c>
      <c r="T455" s="30" t="s">
        <v>369</v>
      </c>
      <c r="U455" s="30" t="s">
        <v>9185</v>
      </c>
      <c r="V455" s="5" t="s">
        <v>278</v>
      </c>
      <c r="W455" s="28"/>
      <c r="X455" s="29">
        <v>3.5951</v>
      </c>
      <c r="Z455" s="29">
        <v>1008.9683</v>
      </c>
      <c r="AA455" s="29">
        <v>8.175</v>
      </c>
      <c r="AB455" s="29">
        <v>37.7541</v>
      </c>
      <c r="AC455" s="29">
        <v>284.1712</v>
      </c>
    </row>
    <row r="456" spans="1:29">
      <c r="A456" s="13" t="s">
        <v>12996</v>
      </c>
      <c r="B456" s="4" t="s">
        <v>65</v>
      </c>
      <c r="C456" s="12" t="s">
        <v>1737</v>
      </c>
      <c r="D456" s="4" t="s">
        <v>255</v>
      </c>
      <c r="E456" s="4" t="s">
        <v>32</v>
      </c>
      <c r="F456" s="4" t="s">
        <v>9836</v>
      </c>
      <c r="G456" s="4" t="s">
        <v>376</v>
      </c>
      <c r="H456" s="4" t="s">
        <v>722</v>
      </c>
      <c r="I456" s="5" t="s">
        <v>12997</v>
      </c>
      <c r="J456" s="5" t="s">
        <v>41</v>
      </c>
      <c r="K456" s="5" t="s">
        <v>104</v>
      </c>
      <c r="L456" s="5" t="s">
        <v>786</v>
      </c>
      <c r="M456" s="5" t="s">
        <v>8433</v>
      </c>
      <c r="N456" s="5" t="s">
        <v>834</v>
      </c>
      <c r="O456" s="5" t="s">
        <v>12998</v>
      </c>
      <c r="P456" s="5" t="s">
        <v>12999</v>
      </c>
      <c r="Q456" s="5">
        <v>1.706</v>
      </c>
      <c r="R456" s="25">
        <f t="shared" si="7"/>
        <v>1.706</v>
      </c>
      <c r="S456" s="30" t="s">
        <v>13000</v>
      </c>
      <c r="T456" s="30" t="s">
        <v>67</v>
      </c>
      <c r="U456" s="30" t="s">
        <v>506</v>
      </c>
      <c r="V456" s="5" t="s">
        <v>278</v>
      </c>
      <c r="W456" s="28"/>
      <c r="X456" s="29">
        <v>5.0914</v>
      </c>
      <c r="Z456" s="29">
        <v>1008.7624</v>
      </c>
      <c r="AA456" s="29">
        <v>7.9333</v>
      </c>
      <c r="AB456" s="29">
        <v>38.3441</v>
      </c>
      <c r="AC456" s="29">
        <v>283.5004</v>
      </c>
    </row>
    <row r="457" spans="1:29">
      <c r="A457" s="13" t="s">
        <v>13001</v>
      </c>
      <c r="B457" s="4" t="s">
        <v>47</v>
      </c>
      <c r="C457" s="12" t="s">
        <v>1737</v>
      </c>
      <c r="D457" s="4" t="s">
        <v>1383</v>
      </c>
      <c r="E457" s="4" t="s">
        <v>113</v>
      </c>
      <c r="F457" s="4" t="s">
        <v>7049</v>
      </c>
      <c r="G457" s="4" t="s">
        <v>242</v>
      </c>
      <c r="H457" s="4" t="s">
        <v>778</v>
      </c>
      <c r="I457" s="5" t="s">
        <v>13002</v>
      </c>
      <c r="J457" s="5" t="s">
        <v>3288</v>
      </c>
      <c r="K457" s="5" t="s">
        <v>1081</v>
      </c>
      <c r="L457" s="5" t="s">
        <v>580</v>
      </c>
      <c r="M457" s="5" t="s">
        <v>13003</v>
      </c>
      <c r="N457" s="5" t="s">
        <v>2469</v>
      </c>
      <c r="O457" s="5" t="s">
        <v>13004</v>
      </c>
      <c r="P457" s="5" t="s">
        <v>9412</v>
      </c>
      <c r="Q457" s="5">
        <v>2.222</v>
      </c>
      <c r="R457" s="25">
        <f t="shared" si="7"/>
        <v>2.222</v>
      </c>
      <c r="S457" s="30" t="s">
        <v>13005</v>
      </c>
      <c r="T457" s="30" t="s">
        <v>139</v>
      </c>
      <c r="U457" s="30" t="s">
        <v>3548</v>
      </c>
      <c r="V457" s="5" t="s">
        <v>278</v>
      </c>
      <c r="W457" s="28"/>
      <c r="X457" s="29">
        <v>5.1712</v>
      </c>
      <c r="Z457" s="29">
        <v>1008.7883</v>
      </c>
      <c r="AA457" s="29">
        <v>7.6833</v>
      </c>
      <c r="AB457" s="29">
        <v>33.736</v>
      </c>
      <c r="AC457" s="29">
        <v>288.0169</v>
      </c>
    </row>
    <row r="458" spans="1:29">
      <c r="A458" s="13" t="s">
        <v>13006</v>
      </c>
      <c r="B458" s="4" t="s">
        <v>316</v>
      </c>
      <c r="C458" s="12" t="s">
        <v>942</v>
      </c>
      <c r="D458" s="4" t="s">
        <v>600</v>
      </c>
      <c r="E458" s="4" t="s">
        <v>709</v>
      </c>
      <c r="F458" s="4" t="s">
        <v>3184</v>
      </c>
      <c r="G458" s="4" t="s">
        <v>392</v>
      </c>
      <c r="H458" s="4" t="s">
        <v>80</v>
      </c>
      <c r="I458" s="5" t="s">
        <v>13007</v>
      </c>
      <c r="J458" s="5" t="s">
        <v>1555</v>
      </c>
      <c r="K458" s="5" t="s">
        <v>647</v>
      </c>
      <c r="L458" s="5" t="s">
        <v>2387</v>
      </c>
      <c r="M458" s="5" t="s">
        <v>13008</v>
      </c>
      <c r="N458" s="5" t="s">
        <v>3575</v>
      </c>
      <c r="O458" s="5" t="s">
        <v>13009</v>
      </c>
      <c r="P458" s="5" t="s">
        <v>13010</v>
      </c>
      <c r="Q458" s="5">
        <v>1.63</v>
      </c>
      <c r="R458" s="25">
        <f t="shared" si="7"/>
        <v>1.63</v>
      </c>
      <c r="S458" s="30" t="s">
        <v>13011</v>
      </c>
      <c r="T458" s="30" t="s">
        <v>1679</v>
      </c>
      <c r="U458" s="30" t="s">
        <v>13012</v>
      </c>
      <c r="V458" s="5" t="s">
        <v>2256</v>
      </c>
      <c r="W458" s="28"/>
      <c r="X458" s="29">
        <v>4.7083</v>
      </c>
      <c r="Z458" s="29">
        <v>1008.7392</v>
      </c>
      <c r="AA458" s="29">
        <v>7.375</v>
      </c>
      <c r="AB458" s="29">
        <v>35.4334</v>
      </c>
      <c r="AC458" s="29">
        <v>266.7003</v>
      </c>
    </row>
    <row r="459" spans="1:29">
      <c r="A459" s="13" t="s">
        <v>13013</v>
      </c>
      <c r="B459" s="4" t="s">
        <v>940</v>
      </c>
      <c r="C459" s="12" t="s">
        <v>1737</v>
      </c>
      <c r="D459" s="4" t="s">
        <v>298</v>
      </c>
      <c r="E459" s="4" t="s">
        <v>32</v>
      </c>
      <c r="F459" s="4" t="s">
        <v>1496</v>
      </c>
      <c r="G459" s="4" t="s">
        <v>547</v>
      </c>
      <c r="H459" s="4" t="s">
        <v>116</v>
      </c>
      <c r="I459" s="5" t="s">
        <v>13014</v>
      </c>
      <c r="J459" s="5" t="s">
        <v>139</v>
      </c>
      <c r="K459" s="5" t="s">
        <v>2040</v>
      </c>
      <c r="L459" s="5" t="s">
        <v>9674</v>
      </c>
      <c r="M459" s="5" t="s">
        <v>13015</v>
      </c>
      <c r="N459" s="5" t="s">
        <v>3947</v>
      </c>
      <c r="O459" s="5" t="s">
        <v>13016</v>
      </c>
      <c r="P459" s="5" t="s">
        <v>13017</v>
      </c>
      <c r="Q459" s="5">
        <v>1.301</v>
      </c>
      <c r="R459" s="25">
        <f t="shared" si="7"/>
        <v>1.301</v>
      </c>
      <c r="S459" s="30" t="s">
        <v>13018</v>
      </c>
      <c r="T459" s="30" t="s">
        <v>270</v>
      </c>
      <c r="U459" s="30" t="s">
        <v>8746</v>
      </c>
      <c r="V459" s="5" t="s">
        <v>2295</v>
      </c>
      <c r="W459" s="28"/>
      <c r="X459" s="29">
        <v>4.1056</v>
      </c>
      <c r="Z459" s="29">
        <v>1008.5976</v>
      </c>
      <c r="AA459" s="29">
        <v>6.85</v>
      </c>
      <c r="AB459" s="29">
        <v>45.0009</v>
      </c>
      <c r="AC459" s="29">
        <v>231.1827</v>
      </c>
    </row>
    <row r="460" spans="1:29">
      <c r="A460" s="13" t="s">
        <v>13019</v>
      </c>
      <c r="B460" s="4" t="s">
        <v>129</v>
      </c>
      <c r="C460" s="12" t="s">
        <v>115</v>
      </c>
      <c r="D460" s="4" t="s">
        <v>655</v>
      </c>
      <c r="E460" s="4" t="s">
        <v>709</v>
      </c>
      <c r="F460" s="4" t="s">
        <v>8167</v>
      </c>
      <c r="G460" s="4" t="s">
        <v>256</v>
      </c>
      <c r="H460" s="4" t="s">
        <v>29</v>
      </c>
      <c r="I460" s="5" t="s">
        <v>13020</v>
      </c>
      <c r="J460" s="5" t="s">
        <v>2240</v>
      </c>
      <c r="K460" s="5" t="s">
        <v>122</v>
      </c>
      <c r="L460" s="5" t="s">
        <v>401</v>
      </c>
      <c r="M460" s="5" t="s">
        <v>13021</v>
      </c>
      <c r="N460" s="5" t="s">
        <v>2065</v>
      </c>
      <c r="O460" s="5" t="s">
        <v>1829</v>
      </c>
      <c r="P460" s="5" t="s">
        <v>13022</v>
      </c>
      <c r="Q460" s="5">
        <v>1.936</v>
      </c>
      <c r="R460" s="25">
        <f t="shared" si="7"/>
        <v>1.936</v>
      </c>
      <c r="S460" s="30" t="s">
        <v>13023</v>
      </c>
      <c r="T460" s="30" t="s">
        <v>123</v>
      </c>
      <c r="U460" s="30" t="s">
        <v>506</v>
      </c>
      <c r="V460" s="5" t="s">
        <v>1608</v>
      </c>
      <c r="W460" s="28"/>
      <c r="X460" s="29">
        <v>4.2593</v>
      </c>
      <c r="Z460" s="29">
        <v>1008.8203</v>
      </c>
      <c r="AA460" s="29">
        <v>6.725</v>
      </c>
      <c r="AB460" s="29">
        <v>52.7889</v>
      </c>
      <c r="AC460" s="29">
        <v>220.8848</v>
      </c>
    </row>
    <row r="461" spans="1:29">
      <c r="A461" s="13" t="s">
        <v>13024</v>
      </c>
      <c r="B461" s="4" t="s">
        <v>238</v>
      </c>
      <c r="C461" s="12" t="s">
        <v>31</v>
      </c>
      <c r="D461" s="4" t="s">
        <v>206</v>
      </c>
      <c r="E461" s="4" t="s">
        <v>64</v>
      </c>
      <c r="F461" s="4" t="s">
        <v>13025</v>
      </c>
      <c r="G461" s="4" t="s">
        <v>287</v>
      </c>
      <c r="H461" s="4" t="s">
        <v>240</v>
      </c>
      <c r="I461" s="5" t="s">
        <v>13026</v>
      </c>
      <c r="J461" s="5" t="s">
        <v>2091</v>
      </c>
      <c r="K461" s="5" t="s">
        <v>352</v>
      </c>
      <c r="L461" s="5" t="s">
        <v>444</v>
      </c>
      <c r="M461" s="5" t="s">
        <v>13027</v>
      </c>
      <c r="N461" s="5" t="s">
        <v>1071</v>
      </c>
      <c r="O461" s="5" t="s">
        <v>6559</v>
      </c>
      <c r="P461" s="5" t="s">
        <v>13028</v>
      </c>
      <c r="Q461" s="5">
        <v>1.925</v>
      </c>
      <c r="R461" s="25">
        <f t="shared" si="7"/>
        <v>1.925</v>
      </c>
      <c r="S461" s="30" t="s">
        <v>11514</v>
      </c>
      <c r="T461" s="30" t="s">
        <v>3826</v>
      </c>
      <c r="U461" s="30" t="s">
        <v>13029</v>
      </c>
      <c r="V461" s="5" t="s">
        <v>125</v>
      </c>
      <c r="W461" s="28"/>
      <c r="X461" s="29">
        <v>4.9717</v>
      </c>
      <c r="Z461" s="29">
        <v>1009.1804</v>
      </c>
      <c r="AA461" s="29">
        <v>6.2</v>
      </c>
      <c r="AB461" s="29">
        <v>56.5279</v>
      </c>
      <c r="AC461" s="29">
        <v>219.3097</v>
      </c>
    </row>
    <row r="462" spans="1:29">
      <c r="A462" s="13" t="s">
        <v>13030</v>
      </c>
      <c r="B462" s="4" t="s">
        <v>2663</v>
      </c>
      <c r="C462" s="12" t="s">
        <v>160</v>
      </c>
      <c r="D462" s="4" t="s">
        <v>2687</v>
      </c>
      <c r="E462" s="4" t="s">
        <v>113</v>
      </c>
      <c r="F462" s="4" t="s">
        <v>5335</v>
      </c>
      <c r="G462" s="4" t="s">
        <v>573</v>
      </c>
      <c r="H462" s="4" t="s">
        <v>287</v>
      </c>
      <c r="I462" s="5" t="s">
        <v>13031</v>
      </c>
      <c r="J462" s="5" t="s">
        <v>5984</v>
      </c>
      <c r="K462" s="5" t="s">
        <v>55</v>
      </c>
      <c r="L462" s="5" t="s">
        <v>2843</v>
      </c>
      <c r="M462" s="5" t="s">
        <v>13032</v>
      </c>
      <c r="N462" s="5" t="s">
        <v>3118</v>
      </c>
      <c r="O462" s="5" t="s">
        <v>7919</v>
      </c>
      <c r="P462" s="5" t="s">
        <v>13033</v>
      </c>
      <c r="Q462" s="5">
        <v>6.13</v>
      </c>
      <c r="R462" s="25">
        <f t="shared" si="7"/>
        <v>6.13</v>
      </c>
      <c r="S462" s="30" t="s">
        <v>13034</v>
      </c>
      <c r="T462" s="30" t="s">
        <v>3204</v>
      </c>
      <c r="U462" s="30" t="s">
        <v>10801</v>
      </c>
      <c r="V462" s="5" t="s">
        <v>913</v>
      </c>
      <c r="W462" s="28"/>
      <c r="X462" s="29">
        <v>4.5053</v>
      </c>
      <c r="Z462" s="29">
        <v>1009.0732</v>
      </c>
      <c r="AA462" s="29">
        <v>5.8583</v>
      </c>
      <c r="AB462" s="29">
        <v>53.7472</v>
      </c>
      <c r="AC462" s="29">
        <v>220.956</v>
      </c>
    </row>
    <row r="463" spans="1:29">
      <c r="A463" s="13" t="s">
        <v>13035</v>
      </c>
      <c r="B463" s="4" t="s">
        <v>112</v>
      </c>
      <c r="C463" s="12" t="s">
        <v>31</v>
      </c>
      <c r="D463" s="4" t="s">
        <v>114</v>
      </c>
      <c r="E463" s="4" t="s">
        <v>709</v>
      </c>
      <c r="F463" s="4" t="s">
        <v>1375</v>
      </c>
      <c r="G463" s="4" t="s">
        <v>573</v>
      </c>
      <c r="H463" s="4" t="s">
        <v>573</v>
      </c>
      <c r="I463" s="5" t="s">
        <v>13036</v>
      </c>
      <c r="J463" s="5" t="s">
        <v>2389</v>
      </c>
      <c r="K463" s="5" t="s">
        <v>352</v>
      </c>
      <c r="L463" s="5" t="s">
        <v>107</v>
      </c>
      <c r="M463" s="5" t="s">
        <v>6619</v>
      </c>
      <c r="N463" s="5" t="s">
        <v>3627</v>
      </c>
      <c r="O463" s="5" t="s">
        <v>13037</v>
      </c>
      <c r="P463" s="5" t="s">
        <v>13038</v>
      </c>
      <c r="Q463" s="5">
        <v>4.085</v>
      </c>
      <c r="R463" s="25">
        <f t="shared" si="7"/>
        <v>4.085</v>
      </c>
      <c r="S463" s="30" t="s">
        <v>13039</v>
      </c>
      <c r="T463" s="30" t="s">
        <v>3752</v>
      </c>
      <c r="U463" s="30" t="s">
        <v>13040</v>
      </c>
      <c r="V463" s="5" t="s">
        <v>1037</v>
      </c>
      <c r="W463" s="28"/>
      <c r="X463" s="29">
        <v>3.4307</v>
      </c>
      <c r="Z463" s="29">
        <v>1009.275</v>
      </c>
      <c r="AA463" s="29">
        <v>5.6417</v>
      </c>
      <c r="AB463" s="29">
        <v>50.951</v>
      </c>
      <c r="AC463" s="29">
        <v>221.2448</v>
      </c>
    </row>
    <row r="464" spans="1:29">
      <c r="A464" s="13" t="s">
        <v>13041</v>
      </c>
      <c r="B464" s="4" t="s">
        <v>28</v>
      </c>
      <c r="C464" s="12" t="s">
        <v>31</v>
      </c>
      <c r="D464" s="4" t="s">
        <v>47</v>
      </c>
      <c r="E464" s="4" t="s">
        <v>29</v>
      </c>
      <c r="F464" s="4" t="s">
        <v>926</v>
      </c>
      <c r="G464" s="4" t="s">
        <v>256</v>
      </c>
      <c r="H464" s="4" t="s">
        <v>240</v>
      </c>
      <c r="I464" s="5" t="s">
        <v>13042</v>
      </c>
      <c r="J464" s="5" t="s">
        <v>5514</v>
      </c>
      <c r="K464" s="5" t="s">
        <v>1340</v>
      </c>
      <c r="L464" s="5" t="s">
        <v>2394</v>
      </c>
      <c r="M464" s="5" t="s">
        <v>13043</v>
      </c>
      <c r="N464" s="5" t="s">
        <v>1931</v>
      </c>
      <c r="O464" s="5" t="s">
        <v>13044</v>
      </c>
      <c r="P464" s="5" t="s">
        <v>13045</v>
      </c>
      <c r="Q464" s="5">
        <v>3.188</v>
      </c>
      <c r="R464" s="25">
        <f t="shared" si="7"/>
        <v>3.188</v>
      </c>
      <c r="S464" s="30" t="s">
        <v>3676</v>
      </c>
      <c r="T464" s="30" t="s">
        <v>7650</v>
      </c>
      <c r="U464" s="30" t="s">
        <v>13046</v>
      </c>
      <c r="V464" s="5" t="s">
        <v>1094</v>
      </c>
      <c r="W464" s="28"/>
      <c r="X464" s="29">
        <v>3.343</v>
      </c>
      <c r="Z464" s="29">
        <v>1010.1454</v>
      </c>
      <c r="AA464" s="29">
        <v>5.5167</v>
      </c>
      <c r="AB464" s="29">
        <v>52.5722</v>
      </c>
      <c r="AC464" s="29">
        <v>218.6173</v>
      </c>
    </row>
    <row r="465" spans="1:29">
      <c r="A465" s="13" t="s">
        <v>13047</v>
      </c>
      <c r="B465" s="4" t="s">
        <v>82</v>
      </c>
      <c r="C465" s="12" t="s">
        <v>115</v>
      </c>
      <c r="D465" s="4" t="s">
        <v>144</v>
      </c>
      <c r="E465" s="4" t="s">
        <v>393</v>
      </c>
      <c r="F465" s="4" t="s">
        <v>5195</v>
      </c>
      <c r="G465" s="4" t="s">
        <v>573</v>
      </c>
      <c r="H465" s="4" t="s">
        <v>573</v>
      </c>
      <c r="I465" s="5" t="s">
        <v>13048</v>
      </c>
      <c r="J465" s="5" t="s">
        <v>8545</v>
      </c>
      <c r="K465" s="5" t="s">
        <v>595</v>
      </c>
      <c r="L465" s="5" t="s">
        <v>1964</v>
      </c>
      <c r="M465" s="5" t="s">
        <v>13049</v>
      </c>
      <c r="N465" s="5" t="s">
        <v>3519</v>
      </c>
      <c r="O465" s="5" t="s">
        <v>13050</v>
      </c>
      <c r="P465" s="5" t="s">
        <v>13051</v>
      </c>
      <c r="Q465" s="5">
        <v>9.576</v>
      </c>
      <c r="R465" s="25">
        <f t="shared" si="7"/>
        <v>9.576</v>
      </c>
      <c r="S465" s="30" t="s">
        <v>13052</v>
      </c>
      <c r="T465" s="30" t="s">
        <v>1983</v>
      </c>
      <c r="U465" s="30" t="s">
        <v>5629</v>
      </c>
      <c r="V465" s="5" t="s">
        <v>880</v>
      </c>
      <c r="W465" s="28"/>
      <c r="X465" s="29">
        <v>3.5836</v>
      </c>
      <c r="Z465" s="29">
        <v>1011.4858</v>
      </c>
      <c r="AA465" s="29">
        <v>5.1417</v>
      </c>
      <c r="AB465" s="29">
        <v>53.0664</v>
      </c>
      <c r="AC465" s="29">
        <v>210.8173</v>
      </c>
    </row>
    <row r="466" spans="1:29">
      <c r="A466" s="13" t="s">
        <v>13053</v>
      </c>
      <c r="B466" s="4" t="s">
        <v>129</v>
      </c>
      <c r="C466" s="12" t="s">
        <v>115</v>
      </c>
      <c r="D466" s="4" t="s">
        <v>655</v>
      </c>
      <c r="E466" s="4" t="s">
        <v>407</v>
      </c>
      <c r="F466" s="4" t="s">
        <v>13054</v>
      </c>
      <c r="G466" s="4" t="s">
        <v>258</v>
      </c>
      <c r="H466" s="4" t="s">
        <v>242</v>
      </c>
      <c r="I466" s="5" t="s">
        <v>13055</v>
      </c>
      <c r="J466" s="5" t="s">
        <v>132</v>
      </c>
      <c r="K466" s="5" t="s">
        <v>935</v>
      </c>
      <c r="L466" s="5" t="s">
        <v>2151</v>
      </c>
      <c r="M466" s="5" t="s">
        <v>13056</v>
      </c>
      <c r="N466" s="5" t="s">
        <v>2153</v>
      </c>
      <c r="O466" s="5" t="s">
        <v>13057</v>
      </c>
      <c r="P466" s="5" t="s">
        <v>13058</v>
      </c>
      <c r="Q466" s="5">
        <v>8.012</v>
      </c>
      <c r="R466" s="25">
        <f t="shared" si="7"/>
        <v>8.012</v>
      </c>
      <c r="S466" s="30" t="s">
        <v>9673</v>
      </c>
      <c r="T466" s="30" t="s">
        <v>1753</v>
      </c>
      <c r="U466" s="30" t="s">
        <v>13059</v>
      </c>
      <c r="V466" s="5" t="s">
        <v>2785</v>
      </c>
      <c r="W466" s="28"/>
      <c r="X466" s="29">
        <v>2.7341</v>
      </c>
      <c r="Z466" s="29">
        <v>1012.3876</v>
      </c>
      <c r="AA466" s="29">
        <v>5.35</v>
      </c>
      <c r="AB466" s="29">
        <v>51.6794</v>
      </c>
      <c r="AC466" s="29">
        <v>214.1635</v>
      </c>
    </row>
    <row r="467" spans="1:29">
      <c r="A467" s="13" t="s">
        <v>13060</v>
      </c>
      <c r="B467" s="4" t="s">
        <v>112</v>
      </c>
      <c r="C467" s="12" t="s">
        <v>874</v>
      </c>
      <c r="D467" s="4" t="s">
        <v>158</v>
      </c>
      <c r="E467" s="4" t="s">
        <v>145</v>
      </c>
      <c r="F467" s="4" t="s">
        <v>2893</v>
      </c>
      <c r="G467" s="4" t="s">
        <v>258</v>
      </c>
      <c r="H467" s="4" t="s">
        <v>573</v>
      </c>
      <c r="I467" s="5" t="s">
        <v>13061</v>
      </c>
      <c r="J467" s="5" t="s">
        <v>2389</v>
      </c>
      <c r="K467" s="5" t="s">
        <v>352</v>
      </c>
      <c r="L467" s="5" t="s">
        <v>1618</v>
      </c>
      <c r="M467" s="5" t="s">
        <v>13062</v>
      </c>
      <c r="N467" s="5" t="s">
        <v>5186</v>
      </c>
      <c r="O467" s="5" t="s">
        <v>13063</v>
      </c>
      <c r="P467" s="5" t="s">
        <v>13064</v>
      </c>
      <c r="Q467" s="5">
        <v>6.319</v>
      </c>
      <c r="R467" s="25">
        <f t="shared" si="7"/>
        <v>6.319</v>
      </c>
      <c r="S467" s="30" t="s">
        <v>13065</v>
      </c>
      <c r="T467" s="30" t="s">
        <v>4405</v>
      </c>
      <c r="U467" s="30" t="s">
        <v>13066</v>
      </c>
      <c r="V467" s="5" t="s">
        <v>3708</v>
      </c>
      <c r="W467" s="28"/>
      <c r="X467" s="29">
        <v>1.5147</v>
      </c>
      <c r="Z467" s="29">
        <v>1012.9213</v>
      </c>
      <c r="AA467" s="29">
        <v>5.2917</v>
      </c>
      <c r="AB467" s="29">
        <v>45.9036</v>
      </c>
      <c r="AC467" s="29">
        <v>242.4659</v>
      </c>
    </row>
    <row r="468" spans="1:29">
      <c r="A468" s="13" t="s">
        <v>13067</v>
      </c>
      <c r="B468" s="4" t="s">
        <v>940</v>
      </c>
      <c r="C468" s="12" t="s">
        <v>302</v>
      </c>
      <c r="D468" s="4" t="s">
        <v>298</v>
      </c>
      <c r="E468" s="4" t="s">
        <v>209</v>
      </c>
      <c r="F468" s="4" t="s">
        <v>1874</v>
      </c>
      <c r="G468" s="4" t="s">
        <v>287</v>
      </c>
      <c r="H468" s="4" t="s">
        <v>32</v>
      </c>
      <c r="I468" s="5" t="s">
        <v>13068</v>
      </c>
      <c r="J468" s="5" t="s">
        <v>4004</v>
      </c>
      <c r="K468" s="5" t="s">
        <v>202</v>
      </c>
      <c r="L468" s="5" t="s">
        <v>9731</v>
      </c>
      <c r="M468" s="5" t="s">
        <v>13069</v>
      </c>
      <c r="N468" s="5" t="s">
        <v>4525</v>
      </c>
      <c r="O468" s="5" t="s">
        <v>13070</v>
      </c>
      <c r="P468" s="5" t="s">
        <v>13071</v>
      </c>
      <c r="Q468" s="5">
        <v>5.624</v>
      </c>
      <c r="R468" s="25">
        <f t="shared" si="7"/>
        <v>5.624</v>
      </c>
      <c r="S468" s="30" t="s">
        <v>13072</v>
      </c>
      <c r="T468" s="30" t="s">
        <v>4638</v>
      </c>
      <c r="U468" s="30" t="s">
        <v>13073</v>
      </c>
      <c r="V468" s="5" t="s">
        <v>3494</v>
      </c>
      <c r="W468" s="28"/>
      <c r="X468" s="29">
        <v>0.9374</v>
      </c>
      <c r="Z468" s="29">
        <v>1013.5342</v>
      </c>
      <c r="AA468" s="29">
        <v>5.1667</v>
      </c>
      <c r="AB468" s="29">
        <v>41.7759</v>
      </c>
      <c r="AC468" s="29">
        <v>325.3539</v>
      </c>
    </row>
    <row r="469" spans="1:29">
      <c r="A469" s="13" t="s">
        <v>13074</v>
      </c>
      <c r="B469" s="4" t="s">
        <v>189</v>
      </c>
      <c r="C469" s="12" t="s">
        <v>376</v>
      </c>
      <c r="D469" s="4" t="s">
        <v>342</v>
      </c>
      <c r="E469" s="4" t="s">
        <v>82</v>
      </c>
      <c r="F469" s="4" t="s">
        <v>609</v>
      </c>
      <c r="G469" s="4" t="s">
        <v>161</v>
      </c>
      <c r="H469" s="4" t="s">
        <v>48</v>
      </c>
      <c r="I469" s="5" t="s">
        <v>269</v>
      </c>
      <c r="J469" s="5" t="s">
        <v>327</v>
      </c>
      <c r="K469" s="5" t="s">
        <v>310</v>
      </c>
      <c r="L469" s="5" t="s">
        <v>7796</v>
      </c>
      <c r="M469" s="5" t="s">
        <v>13075</v>
      </c>
      <c r="N469" s="5" t="s">
        <v>2253</v>
      </c>
      <c r="O469" s="5" t="s">
        <v>13076</v>
      </c>
      <c r="P469" s="5" t="s">
        <v>13077</v>
      </c>
      <c r="Q469" s="5">
        <v>7.981</v>
      </c>
      <c r="R469" s="25">
        <f t="shared" si="7"/>
        <v>7.981</v>
      </c>
      <c r="S469" s="30" t="s">
        <v>13078</v>
      </c>
      <c r="T469" s="30" t="s">
        <v>311</v>
      </c>
      <c r="U469" s="30" t="s">
        <v>11601</v>
      </c>
      <c r="V469" s="5" t="s">
        <v>1453</v>
      </c>
      <c r="W469" s="28"/>
      <c r="X469" s="29">
        <v>2.2358</v>
      </c>
      <c r="Z469" s="29">
        <v>1013.5962</v>
      </c>
      <c r="AA469" s="29">
        <v>5.6833</v>
      </c>
      <c r="AB469" s="29">
        <v>30.3982</v>
      </c>
      <c r="AC469" s="29">
        <v>60.8062</v>
      </c>
    </row>
    <row r="470" spans="1:29">
      <c r="A470" s="13" t="s">
        <v>13079</v>
      </c>
      <c r="B470" s="4" t="s">
        <v>238</v>
      </c>
      <c r="C470" s="12" t="s">
        <v>302</v>
      </c>
      <c r="D470" s="4" t="s">
        <v>968</v>
      </c>
      <c r="E470" s="4" t="s">
        <v>209</v>
      </c>
      <c r="F470" s="4" t="s">
        <v>309</v>
      </c>
      <c r="G470" s="4" t="s">
        <v>547</v>
      </c>
      <c r="H470" s="4" t="s">
        <v>300</v>
      </c>
      <c r="I470" s="5" t="s">
        <v>13080</v>
      </c>
      <c r="J470" s="5" t="s">
        <v>1732</v>
      </c>
      <c r="K470" s="5" t="s">
        <v>248</v>
      </c>
      <c r="L470" s="5" t="s">
        <v>7113</v>
      </c>
      <c r="M470" s="5" t="s">
        <v>13081</v>
      </c>
      <c r="N470" s="5" t="s">
        <v>386</v>
      </c>
      <c r="O470" s="5" t="s">
        <v>7743</v>
      </c>
      <c r="P470" s="5" t="s">
        <v>13082</v>
      </c>
      <c r="Q470" s="5">
        <v>4.2</v>
      </c>
      <c r="R470" s="25">
        <f t="shared" si="7"/>
        <v>4.2</v>
      </c>
      <c r="S470" s="30" t="s">
        <v>13083</v>
      </c>
      <c r="T470" s="30" t="s">
        <v>5603</v>
      </c>
      <c r="U470" s="30" t="s">
        <v>492</v>
      </c>
      <c r="V470" s="5" t="s">
        <v>125</v>
      </c>
      <c r="W470" s="28"/>
      <c r="X470" s="29">
        <v>3.3785</v>
      </c>
      <c r="Z470" s="29">
        <v>1012.96</v>
      </c>
      <c r="AA470" s="29">
        <v>6.5417</v>
      </c>
      <c r="AB470" s="29">
        <v>25.2861</v>
      </c>
      <c r="AC470" s="29">
        <v>78.4749</v>
      </c>
    </row>
    <row r="471" spans="1:29">
      <c r="A471" s="13" t="s">
        <v>13084</v>
      </c>
      <c r="B471" s="4" t="s">
        <v>28</v>
      </c>
      <c r="C471" s="12" t="s">
        <v>942</v>
      </c>
      <c r="D471" s="4" t="s">
        <v>30</v>
      </c>
      <c r="E471" s="4" t="s">
        <v>145</v>
      </c>
      <c r="F471" s="4" t="s">
        <v>8234</v>
      </c>
      <c r="G471" s="4" t="s">
        <v>226</v>
      </c>
      <c r="H471" s="4" t="s">
        <v>2663</v>
      </c>
      <c r="I471" s="5" t="s">
        <v>13085</v>
      </c>
      <c r="J471" s="5" t="s">
        <v>1744</v>
      </c>
      <c r="K471" s="5" t="s">
        <v>2192</v>
      </c>
      <c r="L471" s="5" t="s">
        <v>5541</v>
      </c>
      <c r="M471" s="5" t="s">
        <v>13086</v>
      </c>
      <c r="N471" s="5" t="s">
        <v>728</v>
      </c>
      <c r="O471" s="5" t="s">
        <v>13087</v>
      </c>
      <c r="P471" s="5" t="s">
        <v>13088</v>
      </c>
      <c r="Q471" s="5">
        <v>2.532</v>
      </c>
      <c r="R471" s="25">
        <f t="shared" si="7"/>
        <v>2.532</v>
      </c>
      <c r="S471" s="30" t="s">
        <v>7206</v>
      </c>
      <c r="T471" s="30" t="s">
        <v>1974</v>
      </c>
      <c r="U471" s="30" t="s">
        <v>8853</v>
      </c>
      <c r="V471" s="5" t="s">
        <v>1133</v>
      </c>
      <c r="W471" s="28"/>
      <c r="X471" s="29">
        <v>4.8432</v>
      </c>
      <c r="Z471" s="29">
        <v>1011.7953</v>
      </c>
      <c r="AA471" s="29">
        <v>6.9833</v>
      </c>
      <c r="AB471" s="29">
        <v>21.2888</v>
      </c>
      <c r="AC471" s="29">
        <v>83.5422</v>
      </c>
    </row>
    <row r="472" spans="1:29">
      <c r="A472" s="13" t="s">
        <v>13089</v>
      </c>
      <c r="B472" s="4" t="s">
        <v>345</v>
      </c>
      <c r="C472" s="12" t="s">
        <v>1737</v>
      </c>
      <c r="D472" s="4" t="s">
        <v>300</v>
      </c>
      <c r="E472" s="4" t="s">
        <v>240</v>
      </c>
      <c r="F472" s="4" t="s">
        <v>2193</v>
      </c>
      <c r="G472" s="4" t="s">
        <v>302</v>
      </c>
      <c r="H472" s="4" t="s">
        <v>954</v>
      </c>
      <c r="I472" s="5" t="s">
        <v>13090</v>
      </c>
      <c r="J472" s="5" t="s">
        <v>3480</v>
      </c>
      <c r="K472" s="5" t="s">
        <v>1026</v>
      </c>
      <c r="L472" s="5" t="s">
        <v>282</v>
      </c>
      <c r="M472" s="5" t="s">
        <v>13091</v>
      </c>
      <c r="N472" s="5" t="s">
        <v>1939</v>
      </c>
      <c r="O472" s="5" t="s">
        <v>13092</v>
      </c>
      <c r="P472" s="5" t="s">
        <v>13093</v>
      </c>
      <c r="Q472" s="5">
        <v>1.383</v>
      </c>
      <c r="R472" s="25">
        <f t="shared" si="7"/>
        <v>1.383</v>
      </c>
      <c r="S472" s="30" t="s">
        <v>13094</v>
      </c>
      <c r="T472" s="30" t="s">
        <v>3480</v>
      </c>
      <c r="U472" s="30" t="s">
        <v>7352</v>
      </c>
      <c r="V472" s="5" t="s">
        <v>2513</v>
      </c>
      <c r="W472" s="28"/>
      <c r="X472" s="29">
        <v>3.9673</v>
      </c>
      <c r="Z472" s="29">
        <v>1010.9258</v>
      </c>
      <c r="AA472" s="29">
        <v>7.7</v>
      </c>
      <c r="AB472" s="29">
        <v>21.6224</v>
      </c>
      <c r="AC472" s="29">
        <v>81.6345</v>
      </c>
    </row>
    <row r="473" spans="1:29">
      <c r="A473" s="13" t="s">
        <v>13095</v>
      </c>
      <c r="B473" s="4" t="s">
        <v>143</v>
      </c>
      <c r="C473" s="12" t="s">
        <v>50</v>
      </c>
      <c r="D473" s="4" t="s">
        <v>28</v>
      </c>
      <c r="E473" s="4" t="s">
        <v>161</v>
      </c>
      <c r="F473" s="4" t="s">
        <v>889</v>
      </c>
      <c r="G473" s="4" t="s">
        <v>302</v>
      </c>
      <c r="H473" s="4" t="s">
        <v>206</v>
      </c>
      <c r="I473" s="5" t="s">
        <v>13096</v>
      </c>
      <c r="J473" s="5" t="s">
        <v>2433</v>
      </c>
      <c r="K473" s="5" t="s">
        <v>2254</v>
      </c>
      <c r="L473" s="5" t="s">
        <v>3539</v>
      </c>
      <c r="M473" s="5" t="s">
        <v>13097</v>
      </c>
      <c r="N473" s="5" t="s">
        <v>267</v>
      </c>
      <c r="O473" s="5" t="s">
        <v>13098</v>
      </c>
      <c r="P473" s="5" t="s">
        <v>13099</v>
      </c>
      <c r="Q473" s="5">
        <v>1.434</v>
      </c>
      <c r="R473" s="25">
        <f t="shared" si="7"/>
        <v>1.434</v>
      </c>
      <c r="S473" s="30" t="s">
        <v>11285</v>
      </c>
      <c r="T473" s="30" t="s">
        <v>1720</v>
      </c>
      <c r="U473" s="30" t="s">
        <v>1558</v>
      </c>
      <c r="V473" s="5" t="s">
        <v>5746</v>
      </c>
      <c r="W473" s="28"/>
      <c r="X473" s="29">
        <v>4.3347</v>
      </c>
      <c r="Z473" s="29">
        <v>1010.7293</v>
      </c>
      <c r="AA473" s="29">
        <v>8.4</v>
      </c>
      <c r="AB473" s="29">
        <v>21.7451</v>
      </c>
      <c r="AC473" s="29">
        <v>72.1102</v>
      </c>
    </row>
    <row r="474" spans="1:29">
      <c r="A474" s="13" t="s">
        <v>13100</v>
      </c>
      <c r="B474" s="4" t="s">
        <v>207</v>
      </c>
      <c r="C474" s="12" t="s">
        <v>1737</v>
      </c>
      <c r="D474" s="4" t="s">
        <v>129</v>
      </c>
      <c r="E474" s="4" t="s">
        <v>603</v>
      </c>
      <c r="F474" s="4" t="s">
        <v>2703</v>
      </c>
      <c r="G474" s="4" t="s">
        <v>302</v>
      </c>
      <c r="H474" s="4" t="s">
        <v>114</v>
      </c>
      <c r="I474" s="5" t="s">
        <v>13101</v>
      </c>
      <c r="J474" s="5" t="s">
        <v>2133</v>
      </c>
      <c r="K474" s="5" t="s">
        <v>975</v>
      </c>
      <c r="L474" s="5" t="s">
        <v>1249</v>
      </c>
      <c r="M474" s="5" t="s">
        <v>13102</v>
      </c>
      <c r="N474" s="5" t="s">
        <v>281</v>
      </c>
      <c r="O474" s="5" t="s">
        <v>13103</v>
      </c>
      <c r="P474" s="5" t="s">
        <v>11490</v>
      </c>
      <c r="Q474" s="5">
        <v>1.43</v>
      </c>
      <c r="R474" s="25">
        <f t="shared" si="7"/>
        <v>1.43</v>
      </c>
      <c r="S474" s="30" t="s">
        <v>9403</v>
      </c>
      <c r="T474" s="30" t="s">
        <v>6582</v>
      </c>
      <c r="U474" s="30" t="s">
        <v>5415</v>
      </c>
      <c r="V474" s="5" t="s">
        <v>5206</v>
      </c>
      <c r="W474" s="28"/>
      <c r="X474" s="29">
        <v>3.7284</v>
      </c>
      <c r="Z474" s="29">
        <v>1010.8278</v>
      </c>
      <c r="AA474" s="29">
        <v>8.1583</v>
      </c>
      <c r="AB474" s="29">
        <v>23.4582</v>
      </c>
      <c r="AC474" s="29">
        <v>74.1201</v>
      </c>
    </row>
    <row r="475" spans="1:29">
      <c r="A475" s="13" t="s">
        <v>13104</v>
      </c>
      <c r="B475" s="4" t="s">
        <v>238</v>
      </c>
      <c r="C475" s="12" t="s">
        <v>1737</v>
      </c>
      <c r="D475" s="4" t="s">
        <v>968</v>
      </c>
      <c r="E475" s="4" t="s">
        <v>113</v>
      </c>
      <c r="F475" s="4" t="s">
        <v>12550</v>
      </c>
      <c r="G475" s="4" t="s">
        <v>208</v>
      </c>
      <c r="H475" s="4" t="s">
        <v>47</v>
      </c>
      <c r="I475" s="5" t="s">
        <v>13105</v>
      </c>
      <c r="J475" s="5" t="s">
        <v>2133</v>
      </c>
      <c r="K475" s="5" t="s">
        <v>2386</v>
      </c>
      <c r="L475" s="5" t="s">
        <v>117</v>
      </c>
      <c r="M475" s="5" t="s">
        <v>13106</v>
      </c>
      <c r="N475" s="5" t="s">
        <v>4815</v>
      </c>
      <c r="O475" s="5" t="s">
        <v>13107</v>
      </c>
      <c r="P475" s="5" t="s">
        <v>13108</v>
      </c>
      <c r="Q475" s="5">
        <v>1.706</v>
      </c>
      <c r="R475" s="25">
        <f t="shared" si="7"/>
        <v>1.706</v>
      </c>
      <c r="S475" s="30" t="s">
        <v>13109</v>
      </c>
      <c r="T475" s="30" t="s">
        <v>106</v>
      </c>
      <c r="U475" s="30" t="s">
        <v>6982</v>
      </c>
      <c r="V475" s="5" t="s">
        <v>5910</v>
      </c>
      <c r="W475" s="28"/>
      <c r="X475" s="29">
        <v>3.9156</v>
      </c>
      <c r="Z475" s="29">
        <v>1011.0861</v>
      </c>
      <c r="AA475" s="29">
        <v>7.4833</v>
      </c>
      <c r="AB475" s="29">
        <v>27.362</v>
      </c>
      <c r="AC475" s="29">
        <v>72.7457</v>
      </c>
    </row>
    <row r="476" spans="1:29">
      <c r="A476" s="13" t="s">
        <v>13110</v>
      </c>
      <c r="B476" s="4" t="s">
        <v>82</v>
      </c>
      <c r="C476" s="12" t="s">
        <v>1737</v>
      </c>
      <c r="D476" s="4" t="s">
        <v>1433</v>
      </c>
      <c r="E476" s="4" t="s">
        <v>83</v>
      </c>
      <c r="F476" s="4" t="s">
        <v>4685</v>
      </c>
      <c r="G476" s="4" t="s">
        <v>392</v>
      </c>
      <c r="H476" s="4" t="s">
        <v>940</v>
      </c>
      <c r="I476" s="5" t="s">
        <v>13111</v>
      </c>
      <c r="J476" s="5" t="s">
        <v>266</v>
      </c>
      <c r="K476" s="5" t="s">
        <v>1287</v>
      </c>
      <c r="L476" s="5" t="s">
        <v>741</v>
      </c>
      <c r="M476" s="5" t="s">
        <v>7999</v>
      </c>
      <c r="N476" s="5" t="s">
        <v>483</v>
      </c>
      <c r="O476" s="5" t="s">
        <v>13112</v>
      </c>
      <c r="P476" s="5" t="s">
        <v>13113</v>
      </c>
      <c r="Q476" s="5">
        <v>1.692</v>
      </c>
      <c r="R476" s="25">
        <f t="shared" si="7"/>
        <v>1.692</v>
      </c>
      <c r="S476" s="30" t="s">
        <v>1628</v>
      </c>
      <c r="T476" s="30" t="s">
        <v>1312</v>
      </c>
      <c r="U476" s="30" t="s">
        <v>341</v>
      </c>
      <c r="V476" s="5" t="s">
        <v>977</v>
      </c>
      <c r="W476" s="28"/>
      <c r="X476" s="29">
        <v>4.2704</v>
      </c>
      <c r="Z476" s="29">
        <v>1011.3548</v>
      </c>
      <c r="AA476" s="29">
        <v>6.7333</v>
      </c>
      <c r="AB476" s="29">
        <v>33.4444</v>
      </c>
      <c r="AC476" s="29">
        <v>60.4757</v>
      </c>
    </row>
    <row r="477" spans="1:29">
      <c r="A477" s="13" t="s">
        <v>13114</v>
      </c>
      <c r="B477" s="4" t="s">
        <v>968</v>
      </c>
      <c r="C477" s="12" t="s">
        <v>1737</v>
      </c>
      <c r="D477" s="4" t="s">
        <v>360</v>
      </c>
      <c r="E477" s="4" t="s">
        <v>143</v>
      </c>
      <c r="F477" s="4" t="s">
        <v>6010</v>
      </c>
      <c r="G477" s="4" t="s">
        <v>242</v>
      </c>
      <c r="H477" s="4" t="s">
        <v>207</v>
      </c>
      <c r="I477" s="5" t="s">
        <v>13115</v>
      </c>
      <c r="J477" s="5" t="s">
        <v>4540</v>
      </c>
      <c r="K477" s="5" t="s">
        <v>2254</v>
      </c>
      <c r="L477" s="5" t="s">
        <v>1509</v>
      </c>
      <c r="M477" s="5" t="s">
        <v>13116</v>
      </c>
      <c r="N477" s="5" t="s">
        <v>880</v>
      </c>
      <c r="O477" s="5" t="s">
        <v>13117</v>
      </c>
      <c r="P477" s="5" t="s">
        <v>13118</v>
      </c>
      <c r="Q477" s="5">
        <v>2.317</v>
      </c>
      <c r="R477" s="25">
        <f t="shared" si="7"/>
        <v>2.317</v>
      </c>
      <c r="S477" s="30" t="s">
        <v>13119</v>
      </c>
      <c r="T477" s="30" t="s">
        <v>307</v>
      </c>
      <c r="U477" s="30" t="s">
        <v>13120</v>
      </c>
      <c r="V477" s="5" t="s">
        <v>1237</v>
      </c>
      <c r="W477" s="28"/>
      <c r="X477" s="29">
        <v>4.1237</v>
      </c>
      <c r="Z477" s="29">
        <v>1011.7314</v>
      </c>
      <c r="AA477" s="29">
        <v>5.75</v>
      </c>
      <c r="AB477" s="29">
        <v>33.988</v>
      </c>
      <c r="AC477" s="29">
        <v>54.3584</v>
      </c>
    </row>
    <row r="478" spans="1:29">
      <c r="A478" s="13" t="s">
        <v>13121</v>
      </c>
      <c r="B478" s="4" t="s">
        <v>1500</v>
      </c>
      <c r="C478" s="12" t="s">
        <v>50</v>
      </c>
      <c r="D478" s="4" t="s">
        <v>342</v>
      </c>
      <c r="E478" s="4" t="s">
        <v>574</v>
      </c>
      <c r="F478" s="4" t="s">
        <v>183</v>
      </c>
      <c r="G478" s="4" t="s">
        <v>573</v>
      </c>
      <c r="H478" s="4" t="s">
        <v>1088</v>
      </c>
      <c r="I478" s="5" t="s">
        <v>13122</v>
      </c>
      <c r="J478" s="5" t="s">
        <v>1976</v>
      </c>
      <c r="K478" s="5" t="s">
        <v>39</v>
      </c>
      <c r="L478" s="5" t="s">
        <v>8010</v>
      </c>
      <c r="M478" s="5" t="s">
        <v>4316</v>
      </c>
      <c r="N478" s="5" t="s">
        <v>3205</v>
      </c>
      <c r="O478" s="5" t="s">
        <v>13123</v>
      </c>
      <c r="P478" s="5" t="s">
        <v>13124</v>
      </c>
      <c r="Q478" s="5">
        <v>3.524</v>
      </c>
      <c r="R478" s="25">
        <f t="shared" si="7"/>
        <v>3.524</v>
      </c>
      <c r="S478" s="30" t="s">
        <v>13125</v>
      </c>
      <c r="T478" s="30" t="s">
        <v>5720</v>
      </c>
      <c r="U478" s="30" t="s">
        <v>8742</v>
      </c>
      <c r="V478" s="5" t="s">
        <v>1637</v>
      </c>
      <c r="W478" s="28"/>
      <c r="X478" s="29">
        <v>2.0989</v>
      </c>
      <c r="Z478" s="29">
        <v>1012.4338</v>
      </c>
      <c r="AA478" s="29">
        <v>4.8667</v>
      </c>
      <c r="AB478" s="29">
        <v>37.7835</v>
      </c>
      <c r="AC478" s="29">
        <v>60.0492</v>
      </c>
    </row>
    <row r="479" spans="1:29">
      <c r="A479" s="13" t="s">
        <v>13126</v>
      </c>
      <c r="B479" s="4" t="s">
        <v>189</v>
      </c>
      <c r="C479" s="12" t="s">
        <v>50</v>
      </c>
      <c r="D479" s="4" t="s">
        <v>2489</v>
      </c>
      <c r="E479" s="4" t="s">
        <v>82</v>
      </c>
      <c r="F479" s="4" t="s">
        <v>6822</v>
      </c>
      <c r="G479" s="4" t="s">
        <v>81</v>
      </c>
      <c r="H479" s="4" t="s">
        <v>192</v>
      </c>
      <c r="I479" s="5" t="s">
        <v>13127</v>
      </c>
      <c r="J479" s="5" t="s">
        <v>5541</v>
      </c>
      <c r="K479" s="5" t="s">
        <v>1476</v>
      </c>
      <c r="L479" s="5" t="s">
        <v>7242</v>
      </c>
      <c r="M479" s="5" t="s">
        <v>13128</v>
      </c>
      <c r="N479" s="5" t="s">
        <v>5572</v>
      </c>
      <c r="O479" s="5" t="s">
        <v>13129</v>
      </c>
      <c r="P479" s="5" t="s">
        <v>13130</v>
      </c>
      <c r="Q479" s="5">
        <v>5.597</v>
      </c>
      <c r="R479" s="25">
        <f t="shared" si="7"/>
        <v>5.597</v>
      </c>
      <c r="S479" s="30" t="s">
        <v>13131</v>
      </c>
      <c r="T479" s="30" t="s">
        <v>4164</v>
      </c>
      <c r="U479" s="30" t="s">
        <v>760</v>
      </c>
      <c r="V479" s="5" t="s">
        <v>542</v>
      </c>
      <c r="W479" s="28"/>
      <c r="X479" s="29">
        <v>1.2057</v>
      </c>
      <c r="Z479" s="29">
        <v>1012.784</v>
      </c>
      <c r="AA479" s="29">
        <v>4.4417</v>
      </c>
      <c r="AB479" s="29">
        <v>40.926</v>
      </c>
      <c r="AC479" s="29">
        <v>128.3631</v>
      </c>
    </row>
    <row r="480" spans="1:29">
      <c r="A480" s="13" t="s">
        <v>13132</v>
      </c>
      <c r="B480" s="4" t="s">
        <v>189</v>
      </c>
      <c r="C480" s="12" t="s">
        <v>1737</v>
      </c>
      <c r="D480" s="4" t="s">
        <v>1641</v>
      </c>
      <c r="E480" s="4" t="s">
        <v>82</v>
      </c>
      <c r="F480" s="4" t="s">
        <v>2155</v>
      </c>
      <c r="G480" s="4" t="s">
        <v>81</v>
      </c>
      <c r="H480" s="4" t="s">
        <v>113</v>
      </c>
      <c r="I480" s="5" t="s">
        <v>13133</v>
      </c>
      <c r="J480" s="5" t="s">
        <v>324</v>
      </c>
      <c r="K480" s="5" t="s">
        <v>1608</v>
      </c>
      <c r="L480" s="5" t="s">
        <v>10525</v>
      </c>
      <c r="M480" s="5" t="s">
        <v>13134</v>
      </c>
      <c r="N480" s="5" t="s">
        <v>988</v>
      </c>
      <c r="O480" s="5" t="s">
        <v>13135</v>
      </c>
      <c r="P480" s="5" t="s">
        <v>3234</v>
      </c>
      <c r="Q480" s="5">
        <v>5.216</v>
      </c>
      <c r="R480" s="25">
        <f t="shared" si="7"/>
        <v>5.216</v>
      </c>
      <c r="S480" s="30" t="s">
        <v>13136</v>
      </c>
      <c r="T480" s="30" t="s">
        <v>2585</v>
      </c>
      <c r="U480" s="30" t="s">
        <v>2805</v>
      </c>
      <c r="V480" s="5" t="s">
        <v>1095</v>
      </c>
      <c r="W480" s="28"/>
      <c r="X480" s="29">
        <v>2.2328</v>
      </c>
      <c r="Z480" s="29">
        <v>1013.0092</v>
      </c>
      <c r="AA480" s="29">
        <v>4.0917</v>
      </c>
      <c r="AB480" s="29">
        <v>41.6063</v>
      </c>
      <c r="AC480" s="29">
        <v>97.3968</v>
      </c>
    </row>
    <row r="481" spans="1:29">
      <c r="A481" s="13" t="s">
        <v>13137</v>
      </c>
      <c r="B481" s="4" t="s">
        <v>638</v>
      </c>
      <c r="C481" s="12" t="s">
        <v>1737</v>
      </c>
      <c r="D481" s="4" t="s">
        <v>359</v>
      </c>
      <c r="E481" s="4" t="s">
        <v>968</v>
      </c>
      <c r="F481" s="4" t="s">
        <v>10608</v>
      </c>
      <c r="G481" s="4" t="s">
        <v>145</v>
      </c>
      <c r="H481" s="4" t="s">
        <v>81</v>
      </c>
      <c r="I481" s="5" t="s">
        <v>13138</v>
      </c>
      <c r="J481" s="5" t="s">
        <v>7192</v>
      </c>
      <c r="K481" s="5" t="s">
        <v>1095</v>
      </c>
      <c r="L481" s="5" t="s">
        <v>2735</v>
      </c>
      <c r="M481" s="5" t="s">
        <v>13139</v>
      </c>
      <c r="N481" s="5" t="s">
        <v>2457</v>
      </c>
      <c r="O481" s="5" t="s">
        <v>13140</v>
      </c>
      <c r="P481" s="5" t="s">
        <v>1760</v>
      </c>
      <c r="Q481" s="5">
        <v>5.157</v>
      </c>
      <c r="R481" s="25">
        <f t="shared" si="7"/>
        <v>5.157</v>
      </c>
      <c r="S481" s="30" t="s">
        <v>13141</v>
      </c>
      <c r="T481" s="30" t="s">
        <v>4600</v>
      </c>
      <c r="U481" s="30" t="s">
        <v>1275</v>
      </c>
      <c r="V481" s="5" t="s">
        <v>352</v>
      </c>
      <c r="W481" s="28"/>
      <c r="X481" s="29">
        <v>2.5719</v>
      </c>
      <c r="Z481" s="29">
        <v>1012.6351</v>
      </c>
      <c r="AA481" s="29">
        <v>3.6833</v>
      </c>
      <c r="AB481" s="29">
        <v>43.0832</v>
      </c>
      <c r="AC481" s="29">
        <v>105.4064</v>
      </c>
    </row>
    <row r="482" spans="1:29">
      <c r="A482" s="13" t="s">
        <v>13142</v>
      </c>
      <c r="B482" s="4" t="s">
        <v>159</v>
      </c>
      <c r="C482" s="12" t="s">
        <v>942</v>
      </c>
      <c r="D482" s="4" t="s">
        <v>637</v>
      </c>
      <c r="E482" s="4" t="s">
        <v>206</v>
      </c>
      <c r="F482" s="4" t="s">
        <v>730</v>
      </c>
      <c r="G482" s="4" t="s">
        <v>407</v>
      </c>
      <c r="H482" s="4" t="s">
        <v>573</v>
      </c>
      <c r="I482" s="5" t="s">
        <v>13143</v>
      </c>
      <c r="J482" s="5" t="s">
        <v>11722</v>
      </c>
      <c r="K482" s="5" t="s">
        <v>1026</v>
      </c>
      <c r="L482" s="5" t="s">
        <v>8913</v>
      </c>
      <c r="M482" s="5" t="s">
        <v>13144</v>
      </c>
      <c r="N482" s="5" t="s">
        <v>367</v>
      </c>
      <c r="O482" s="5" t="s">
        <v>13145</v>
      </c>
      <c r="P482" s="5" t="s">
        <v>13146</v>
      </c>
      <c r="Q482" s="5">
        <v>5.681</v>
      </c>
      <c r="R482" s="25">
        <f t="shared" si="7"/>
        <v>5.681</v>
      </c>
      <c r="S482" s="30" t="s">
        <v>13147</v>
      </c>
      <c r="T482" s="30" t="s">
        <v>3974</v>
      </c>
      <c r="U482" s="30" t="s">
        <v>8456</v>
      </c>
      <c r="V482" s="5" t="s">
        <v>2440</v>
      </c>
      <c r="W482" s="28"/>
      <c r="X482" s="29">
        <v>2.4426</v>
      </c>
      <c r="Z482" s="29">
        <v>1012.662</v>
      </c>
      <c r="AA482" s="29">
        <v>3.275</v>
      </c>
      <c r="AB482" s="29">
        <v>48.1259</v>
      </c>
      <c r="AC482" s="29">
        <v>110.8983</v>
      </c>
    </row>
    <row r="483" spans="1:29">
      <c r="A483" s="13" t="s">
        <v>13148</v>
      </c>
      <c r="B483" s="4" t="s">
        <v>653</v>
      </c>
      <c r="C483" s="12" t="s">
        <v>1737</v>
      </c>
      <c r="D483" s="4" t="s">
        <v>343</v>
      </c>
      <c r="E483" s="4" t="s">
        <v>2687</v>
      </c>
      <c r="F483" s="4" t="s">
        <v>857</v>
      </c>
      <c r="G483" s="4" t="s">
        <v>48</v>
      </c>
      <c r="H483" s="4" t="s">
        <v>256</v>
      </c>
      <c r="I483" s="5" t="s">
        <v>13149</v>
      </c>
      <c r="J483" s="5" t="s">
        <v>1202</v>
      </c>
      <c r="K483" s="5" t="s">
        <v>168</v>
      </c>
      <c r="L483" s="5" t="s">
        <v>8921</v>
      </c>
      <c r="M483" s="5" t="s">
        <v>13150</v>
      </c>
      <c r="N483" s="5" t="s">
        <v>3423</v>
      </c>
      <c r="O483" s="5" t="s">
        <v>13151</v>
      </c>
      <c r="P483" s="5" t="s">
        <v>13152</v>
      </c>
      <c r="Q483" s="5">
        <v>4.682</v>
      </c>
      <c r="R483" s="25">
        <f t="shared" si="7"/>
        <v>4.682</v>
      </c>
      <c r="S483" s="30" t="s">
        <v>13153</v>
      </c>
      <c r="T483" s="30" t="s">
        <v>745</v>
      </c>
      <c r="U483" s="30" t="s">
        <v>13154</v>
      </c>
      <c r="V483" s="5" t="s">
        <v>231</v>
      </c>
      <c r="W483" s="28"/>
      <c r="X483" s="29">
        <v>3.1349</v>
      </c>
      <c r="Z483" s="29">
        <v>1012.0528</v>
      </c>
      <c r="AA483" s="29">
        <v>2.9417</v>
      </c>
      <c r="AB483" s="29">
        <v>53.8372</v>
      </c>
      <c r="AC483" s="29">
        <v>112.6093</v>
      </c>
    </row>
    <row r="484" spans="1:29">
      <c r="A484" s="13" t="s">
        <v>13155</v>
      </c>
      <c r="B484" s="4" t="s">
        <v>2682</v>
      </c>
      <c r="C484" s="12" t="s">
        <v>115</v>
      </c>
      <c r="D484" s="4" t="s">
        <v>918</v>
      </c>
      <c r="E484" s="4" t="s">
        <v>1269</v>
      </c>
      <c r="F484" s="4" t="s">
        <v>6556</v>
      </c>
      <c r="G484" s="4" t="s">
        <v>476</v>
      </c>
      <c r="H484" s="4" t="s">
        <v>573</v>
      </c>
      <c r="I484" s="5" t="s">
        <v>13156</v>
      </c>
      <c r="J484" s="5" t="s">
        <v>4905</v>
      </c>
      <c r="K484" s="5" t="s">
        <v>40</v>
      </c>
      <c r="L484" s="5" t="s">
        <v>13157</v>
      </c>
      <c r="M484" s="5" t="s">
        <v>13158</v>
      </c>
      <c r="N484" s="5" t="s">
        <v>964</v>
      </c>
      <c r="O484" s="5" t="s">
        <v>13159</v>
      </c>
      <c r="P484" s="5" t="s">
        <v>13160</v>
      </c>
      <c r="Q484" s="5">
        <v>4.563</v>
      </c>
      <c r="R484" s="25">
        <f t="shared" si="7"/>
        <v>4.563</v>
      </c>
      <c r="S484" s="30" t="s">
        <v>13161</v>
      </c>
      <c r="T484" s="30" t="s">
        <v>3874</v>
      </c>
      <c r="U484" s="30" t="s">
        <v>1188</v>
      </c>
      <c r="V484" s="5" t="s">
        <v>430</v>
      </c>
      <c r="W484" s="28"/>
      <c r="X484" s="29">
        <v>2.7788</v>
      </c>
      <c r="Z484" s="29">
        <v>1011.6927</v>
      </c>
      <c r="AA484" s="29">
        <v>2.7583</v>
      </c>
      <c r="AB484" s="29">
        <v>49.4819</v>
      </c>
      <c r="AC484" s="29">
        <v>96.2581</v>
      </c>
    </row>
    <row r="485" spans="1:29">
      <c r="A485" s="13" t="s">
        <v>13162</v>
      </c>
      <c r="B485" s="4" t="s">
        <v>2682</v>
      </c>
      <c r="C485" s="12" t="s">
        <v>874</v>
      </c>
      <c r="D485" s="4" t="s">
        <v>1801</v>
      </c>
      <c r="E485" s="4" t="s">
        <v>1269</v>
      </c>
      <c r="F485" s="4" t="s">
        <v>9080</v>
      </c>
      <c r="G485" s="4" t="s">
        <v>145</v>
      </c>
      <c r="H485" s="4" t="s">
        <v>240</v>
      </c>
      <c r="I485" s="5" t="s">
        <v>13163</v>
      </c>
      <c r="J485" s="5" t="s">
        <v>3656</v>
      </c>
      <c r="K485" s="5" t="s">
        <v>2768</v>
      </c>
      <c r="L485" s="5" t="s">
        <v>2288</v>
      </c>
      <c r="M485" s="5" t="s">
        <v>13164</v>
      </c>
      <c r="N485" s="5" t="s">
        <v>2117</v>
      </c>
      <c r="O485" s="5" t="s">
        <v>2807</v>
      </c>
      <c r="P485" s="5" t="s">
        <v>11240</v>
      </c>
      <c r="Q485" s="5">
        <v>4.414</v>
      </c>
      <c r="R485" s="25">
        <f t="shared" si="7"/>
        <v>4.414</v>
      </c>
      <c r="S485" s="30" t="s">
        <v>5532</v>
      </c>
      <c r="T485" s="30" t="s">
        <v>5168</v>
      </c>
      <c r="U485" s="30" t="s">
        <v>3218</v>
      </c>
      <c r="V485" s="5" t="s">
        <v>2313</v>
      </c>
      <c r="W485" s="28"/>
      <c r="X485" s="29">
        <v>3.0432</v>
      </c>
      <c r="Z485" s="29">
        <v>1011.0843</v>
      </c>
      <c r="AA485" s="29">
        <v>2.3333</v>
      </c>
      <c r="AB485" s="29">
        <v>48.1898</v>
      </c>
      <c r="AC485" s="29">
        <v>102.0199</v>
      </c>
    </row>
    <row r="486" spans="1:29">
      <c r="A486" s="13" t="s">
        <v>13165</v>
      </c>
      <c r="B486" s="4" t="s">
        <v>177</v>
      </c>
      <c r="C486" s="12" t="s">
        <v>874</v>
      </c>
      <c r="D486" s="4" t="s">
        <v>2505</v>
      </c>
      <c r="E486" s="4" t="s">
        <v>1433</v>
      </c>
      <c r="F486" s="4" t="s">
        <v>7079</v>
      </c>
      <c r="G486" s="4" t="s">
        <v>209</v>
      </c>
      <c r="H486" s="4" t="s">
        <v>573</v>
      </c>
      <c r="I486" s="5" t="s">
        <v>13166</v>
      </c>
      <c r="J486" s="5" t="s">
        <v>6316</v>
      </c>
      <c r="K486" s="5" t="s">
        <v>264</v>
      </c>
      <c r="L486" s="5" t="s">
        <v>9554</v>
      </c>
      <c r="M486" s="5" t="s">
        <v>13167</v>
      </c>
      <c r="N486" s="5" t="s">
        <v>295</v>
      </c>
      <c r="O486" s="5" t="s">
        <v>13168</v>
      </c>
      <c r="P486" s="5" t="s">
        <v>13169</v>
      </c>
      <c r="Q486" s="5">
        <v>4.329</v>
      </c>
      <c r="R486" s="25">
        <f t="shared" si="7"/>
        <v>4.329</v>
      </c>
      <c r="S486" s="30" t="s">
        <v>13170</v>
      </c>
      <c r="T486" s="30" t="s">
        <v>4515</v>
      </c>
      <c r="U486" s="30" t="s">
        <v>13171</v>
      </c>
      <c r="V486" s="5" t="s">
        <v>608</v>
      </c>
      <c r="W486" s="28"/>
      <c r="X486" s="29">
        <v>2.6776</v>
      </c>
      <c r="Z486" s="29">
        <v>1010.3324</v>
      </c>
      <c r="AA486" s="29">
        <v>1.95</v>
      </c>
      <c r="AB486" s="29">
        <v>47.575</v>
      </c>
      <c r="AC486" s="29">
        <v>100.1973</v>
      </c>
    </row>
    <row r="487" spans="1:29">
      <c r="A487" s="13" t="s">
        <v>13172</v>
      </c>
      <c r="B487" s="4" t="s">
        <v>2682</v>
      </c>
      <c r="C487" s="12" t="s">
        <v>1459</v>
      </c>
      <c r="D487" s="4" t="s">
        <v>2505</v>
      </c>
      <c r="E487" s="4" t="s">
        <v>1269</v>
      </c>
      <c r="F487" s="4" t="s">
        <v>9939</v>
      </c>
      <c r="G487" s="4" t="s">
        <v>224</v>
      </c>
      <c r="H487" s="4" t="s">
        <v>240</v>
      </c>
      <c r="I487" s="5" t="s">
        <v>13173</v>
      </c>
      <c r="J487" s="5" t="s">
        <v>6134</v>
      </c>
      <c r="K487" s="5" t="s">
        <v>1533</v>
      </c>
      <c r="L487" s="5" t="s">
        <v>2472</v>
      </c>
      <c r="M487" s="5" t="s">
        <v>13174</v>
      </c>
      <c r="N487" s="5" t="s">
        <v>3707</v>
      </c>
      <c r="O487" s="5" t="s">
        <v>13175</v>
      </c>
      <c r="P487" s="5" t="s">
        <v>11571</v>
      </c>
      <c r="Q487" s="5">
        <v>4.051</v>
      </c>
      <c r="R487" s="25">
        <f t="shared" si="7"/>
        <v>4.051</v>
      </c>
      <c r="S487" s="30" t="s">
        <v>13176</v>
      </c>
      <c r="T487" s="30" t="s">
        <v>5403</v>
      </c>
      <c r="U487" s="30" t="s">
        <v>4629</v>
      </c>
      <c r="V487" s="5" t="s">
        <v>186</v>
      </c>
      <c r="W487" s="28"/>
      <c r="X487" s="29">
        <v>1.4154</v>
      </c>
      <c r="Z487" s="29">
        <v>1010.2504</v>
      </c>
      <c r="AA487" s="29">
        <v>2.3</v>
      </c>
      <c r="AB487" s="29">
        <v>51.9584</v>
      </c>
      <c r="AC487" s="29">
        <v>354.9801</v>
      </c>
    </row>
    <row r="488" spans="1:29">
      <c r="A488" s="13" t="s">
        <v>13177</v>
      </c>
      <c r="B488" s="4" t="s">
        <v>626</v>
      </c>
      <c r="C488" s="12" t="s">
        <v>50</v>
      </c>
      <c r="D488" s="4" t="s">
        <v>390</v>
      </c>
      <c r="E488" s="4" t="s">
        <v>285</v>
      </c>
      <c r="F488" s="4" t="s">
        <v>679</v>
      </c>
      <c r="G488" s="4" t="s">
        <v>116</v>
      </c>
      <c r="H488" s="4" t="s">
        <v>191</v>
      </c>
      <c r="I488" s="5" t="s">
        <v>13178</v>
      </c>
      <c r="J488" s="5" t="s">
        <v>132</v>
      </c>
      <c r="K488" s="5" t="s">
        <v>122</v>
      </c>
      <c r="L488" s="5" t="s">
        <v>5339</v>
      </c>
      <c r="M488" s="5" t="s">
        <v>13179</v>
      </c>
      <c r="N488" s="5" t="s">
        <v>2457</v>
      </c>
      <c r="O488" s="5" t="s">
        <v>13180</v>
      </c>
      <c r="P488" s="5" t="s">
        <v>13181</v>
      </c>
      <c r="Q488" s="5">
        <v>5.306</v>
      </c>
      <c r="R488" s="25">
        <f t="shared" si="7"/>
        <v>5.306</v>
      </c>
      <c r="S488" s="30" t="s">
        <v>13182</v>
      </c>
      <c r="T488" s="30" t="s">
        <v>955</v>
      </c>
      <c r="U488" s="30" t="s">
        <v>5995</v>
      </c>
      <c r="V488" s="5" t="s">
        <v>3627</v>
      </c>
      <c r="W488" s="28"/>
      <c r="X488" s="29">
        <v>1.4914</v>
      </c>
      <c r="Z488" s="29">
        <v>1009.9232</v>
      </c>
      <c r="AA488" s="29">
        <v>2.5083</v>
      </c>
      <c r="AB488" s="29">
        <v>49.438</v>
      </c>
      <c r="AC488" s="29">
        <v>76.3943</v>
      </c>
    </row>
    <row r="489" spans="1:29">
      <c r="A489" s="13" t="s">
        <v>13183</v>
      </c>
      <c r="B489" s="4" t="s">
        <v>637</v>
      </c>
      <c r="C489" s="12" t="s">
        <v>50</v>
      </c>
      <c r="D489" s="4" t="s">
        <v>654</v>
      </c>
      <c r="E489" s="4" t="s">
        <v>638</v>
      </c>
      <c r="F489" s="4" t="s">
        <v>3044</v>
      </c>
      <c r="G489" s="4" t="s">
        <v>1088</v>
      </c>
      <c r="H489" s="4" t="s">
        <v>302</v>
      </c>
      <c r="I489" s="5" t="s">
        <v>13184</v>
      </c>
      <c r="J489" s="5" t="s">
        <v>1607</v>
      </c>
      <c r="K489" s="5" t="s">
        <v>122</v>
      </c>
      <c r="L489" s="5" t="s">
        <v>2227</v>
      </c>
      <c r="M489" s="5" t="s">
        <v>7232</v>
      </c>
      <c r="N489" s="5" t="s">
        <v>2457</v>
      </c>
      <c r="O489" s="5" t="s">
        <v>13185</v>
      </c>
      <c r="P489" s="5" t="s">
        <v>13186</v>
      </c>
      <c r="Q489" s="5">
        <v>5.515</v>
      </c>
      <c r="R489" s="25">
        <f t="shared" si="7"/>
        <v>5.515</v>
      </c>
      <c r="S489" s="30" t="s">
        <v>9547</v>
      </c>
      <c r="T489" s="30" t="s">
        <v>1203</v>
      </c>
      <c r="U489" s="30" t="s">
        <v>13187</v>
      </c>
      <c r="V489" s="5" t="s">
        <v>2117</v>
      </c>
      <c r="W489" s="28"/>
      <c r="X489" s="29">
        <v>0.9762</v>
      </c>
      <c r="Z489" s="29">
        <v>1010.3708</v>
      </c>
      <c r="AA489" s="29">
        <v>2.4083</v>
      </c>
      <c r="AB489" s="29">
        <v>51.0656</v>
      </c>
      <c r="AC489" s="29">
        <v>32.5887</v>
      </c>
    </row>
    <row r="490" spans="1:29">
      <c r="A490" s="13" t="s">
        <v>13188</v>
      </c>
      <c r="B490" s="4" t="s">
        <v>1757</v>
      </c>
      <c r="C490" s="12" t="s">
        <v>302</v>
      </c>
      <c r="D490" s="4" t="s">
        <v>572</v>
      </c>
      <c r="E490" s="4" t="s">
        <v>1758</v>
      </c>
      <c r="F490" s="4" t="s">
        <v>2068</v>
      </c>
      <c r="G490" s="4" t="s">
        <v>238</v>
      </c>
      <c r="H490" s="4" t="s">
        <v>317</v>
      </c>
      <c r="I490" s="5" t="s">
        <v>13189</v>
      </c>
      <c r="J490" s="5" t="s">
        <v>9831</v>
      </c>
      <c r="K490" s="5" t="s">
        <v>1476</v>
      </c>
      <c r="L490" s="5" t="s">
        <v>4332</v>
      </c>
      <c r="M490" s="5" t="s">
        <v>2106</v>
      </c>
      <c r="N490" s="5" t="s">
        <v>2712</v>
      </c>
      <c r="O490" s="5" t="s">
        <v>13190</v>
      </c>
      <c r="P490" s="5" t="s">
        <v>13191</v>
      </c>
      <c r="Q490" s="5">
        <v>7.035</v>
      </c>
      <c r="R490" s="25">
        <f t="shared" si="7"/>
        <v>7.035</v>
      </c>
      <c r="S490" s="30" t="s">
        <v>13192</v>
      </c>
      <c r="T490" s="30" t="s">
        <v>1213</v>
      </c>
      <c r="U490" s="30" t="s">
        <v>13193</v>
      </c>
      <c r="V490" s="5" t="s">
        <v>515</v>
      </c>
      <c r="W490" s="28"/>
      <c r="X490" s="29">
        <v>0.2822</v>
      </c>
      <c r="Z490" s="29">
        <v>1010.8265</v>
      </c>
      <c r="AA490" s="29">
        <v>2.6083</v>
      </c>
      <c r="AB490" s="29">
        <v>51.4672</v>
      </c>
      <c r="AC490" s="29">
        <v>217.0172</v>
      </c>
    </row>
    <row r="491" spans="1:29">
      <c r="A491" s="13" t="s">
        <v>13194</v>
      </c>
      <c r="B491" s="4" t="s">
        <v>2380</v>
      </c>
      <c r="C491" s="12" t="s">
        <v>191</v>
      </c>
      <c r="D491" s="4" t="s">
        <v>545</v>
      </c>
      <c r="E491" s="4" t="s">
        <v>2381</v>
      </c>
      <c r="F491" s="4" t="s">
        <v>5758</v>
      </c>
      <c r="G491" s="4" t="s">
        <v>300</v>
      </c>
      <c r="H491" s="4" t="s">
        <v>160</v>
      </c>
      <c r="I491" s="5" t="s">
        <v>13195</v>
      </c>
      <c r="J491" s="5" t="s">
        <v>4378</v>
      </c>
      <c r="K491" s="5" t="s">
        <v>1785</v>
      </c>
      <c r="L491" s="5" t="s">
        <v>11672</v>
      </c>
      <c r="M491" s="5" t="s">
        <v>13196</v>
      </c>
      <c r="N491" s="5" t="s">
        <v>1173</v>
      </c>
      <c r="O491" s="5" t="s">
        <v>13197</v>
      </c>
      <c r="P491" s="5" t="s">
        <v>13198</v>
      </c>
      <c r="Q491" s="5">
        <v>8.522</v>
      </c>
      <c r="R491" s="25">
        <f t="shared" si="7"/>
        <v>8.522</v>
      </c>
      <c r="S491" s="30" t="s">
        <v>13199</v>
      </c>
      <c r="T491" s="30" t="s">
        <v>1647</v>
      </c>
      <c r="U491" s="30" t="s">
        <v>13200</v>
      </c>
      <c r="V491" s="5" t="s">
        <v>2183</v>
      </c>
      <c r="W491" s="28"/>
      <c r="X491" s="29">
        <v>0.5649</v>
      </c>
      <c r="Z491" s="29">
        <v>1011.227</v>
      </c>
      <c r="AA491" s="29">
        <v>2.2917</v>
      </c>
      <c r="AB491" s="29">
        <v>56.0316</v>
      </c>
      <c r="AC491" s="29">
        <v>179.8613</v>
      </c>
    </row>
    <row r="492" spans="1:29">
      <c r="A492" s="13" t="s">
        <v>13201</v>
      </c>
      <c r="B492" s="4" t="s">
        <v>587</v>
      </c>
      <c r="C492" s="12" t="s">
        <v>50</v>
      </c>
      <c r="D492" s="4" t="s">
        <v>558</v>
      </c>
      <c r="E492" s="4" t="s">
        <v>2211</v>
      </c>
      <c r="F492" s="4" t="s">
        <v>3089</v>
      </c>
      <c r="G492" s="4" t="s">
        <v>97</v>
      </c>
      <c r="H492" s="4" t="s">
        <v>1737</v>
      </c>
      <c r="I492" s="5" t="s">
        <v>13202</v>
      </c>
      <c r="J492" s="5" t="s">
        <v>8747</v>
      </c>
      <c r="K492" s="5" t="s">
        <v>2040</v>
      </c>
      <c r="L492" s="5" t="s">
        <v>2280</v>
      </c>
      <c r="M492" s="5" t="s">
        <v>13203</v>
      </c>
      <c r="N492" s="5" t="s">
        <v>109</v>
      </c>
      <c r="O492" s="5" t="s">
        <v>13204</v>
      </c>
      <c r="P492" s="5" t="s">
        <v>13205</v>
      </c>
      <c r="Q492" s="5">
        <v>6.319</v>
      </c>
      <c r="R492" s="25">
        <f t="shared" si="7"/>
        <v>6.319</v>
      </c>
      <c r="S492" s="30" t="s">
        <v>13206</v>
      </c>
      <c r="T492" s="30" t="s">
        <v>5400</v>
      </c>
      <c r="U492" s="30" t="s">
        <v>13207</v>
      </c>
      <c r="V492" s="5" t="s">
        <v>2168</v>
      </c>
      <c r="W492" s="28"/>
      <c r="X492" s="29">
        <v>0.2999</v>
      </c>
      <c r="Z492" s="29">
        <v>1011.5688</v>
      </c>
      <c r="AA492" s="29">
        <v>2.6083</v>
      </c>
      <c r="AB492" s="29">
        <v>55.3321</v>
      </c>
      <c r="AC492" s="29">
        <v>328.8784</v>
      </c>
    </row>
    <row r="493" spans="1:29">
      <c r="A493" s="13" t="s">
        <v>13208</v>
      </c>
      <c r="B493" s="4" t="s">
        <v>373</v>
      </c>
      <c r="C493" s="12" t="s">
        <v>191</v>
      </c>
      <c r="D493" s="4" t="s">
        <v>462</v>
      </c>
      <c r="E493" s="4" t="s">
        <v>374</v>
      </c>
      <c r="F493" s="4" t="s">
        <v>2092</v>
      </c>
      <c r="G493" s="4" t="s">
        <v>207</v>
      </c>
      <c r="H493" s="4" t="s">
        <v>1737</v>
      </c>
      <c r="I493" s="5" t="s">
        <v>13209</v>
      </c>
      <c r="J493" s="5" t="s">
        <v>3674</v>
      </c>
      <c r="K493" s="5" t="s">
        <v>202</v>
      </c>
      <c r="L493" s="5" t="s">
        <v>13210</v>
      </c>
      <c r="M493" s="5" t="s">
        <v>13211</v>
      </c>
      <c r="N493" s="5" t="s">
        <v>1669</v>
      </c>
      <c r="O493" s="5" t="s">
        <v>9811</v>
      </c>
      <c r="P493" s="5" t="s">
        <v>13212</v>
      </c>
      <c r="Q493" s="5">
        <v>15.829</v>
      </c>
      <c r="R493" s="25">
        <f t="shared" si="7"/>
        <v>15.829</v>
      </c>
      <c r="S493" s="30" t="s">
        <v>13213</v>
      </c>
      <c r="T493" s="30" t="s">
        <v>2134</v>
      </c>
      <c r="U493" s="30" t="s">
        <v>13214</v>
      </c>
      <c r="V493" s="5" t="s">
        <v>1095</v>
      </c>
      <c r="W493" s="28"/>
      <c r="X493" s="29">
        <v>0.8375</v>
      </c>
      <c r="Z493" s="29">
        <v>1011.3172</v>
      </c>
      <c r="AA493" s="29">
        <v>3.9333</v>
      </c>
      <c r="AB493" s="29">
        <v>51.9143</v>
      </c>
      <c r="AC493" s="29">
        <v>212.1056</v>
      </c>
    </row>
    <row r="494" spans="1:29">
      <c r="A494" s="13" t="s">
        <v>13215</v>
      </c>
      <c r="B494" s="4" t="s">
        <v>2897</v>
      </c>
      <c r="C494" s="12" t="s">
        <v>50</v>
      </c>
      <c r="D494" s="4" t="s">
        <v>2473</v>
      </c>
      <c r="E494" s="4" t="s">
        <v>1672</v>
      </c>
      <c r="F494" s="4" t="s">
        <v>3224</v>
      </c>
      <c r="G494" s="4" t="s">
        <v>393</v>
      </c>
      <c r="H494" s="4" t="s">
        <v>208</v>
      </c>
      <c r="I494" s="5" t="s">
        <v>13216</v>
      </c>
      <c r="J494" s="5" t="s">
        <v>269</v>
      </c>
      <c r="K494" s="5" t="s">
        <v>269</v>
      </c>
      <c r="L494" s="5" t="s">
        <v>269</v>
      </c>
      <c r="M494" s="5" t="s">
        <v>269</v>
      </c>
      <c r="N494" s="5" t="s">
        <v>269</v>
      </c>
      <c r="O494" s="5" t="s">
        <v>269</v>
      </c>
      <c r="P494" s="5" t="s">
        <v>269</v>
      </c>
      <c r="Q494" s="5" t="s">
        <v>269</v>
      </c>
      <c r="R494" s="25">
        <f t="shared" si="7"/>
        <v>0</v>
      </c>
      <c r="S494" s="30" t="s">
        <v>269</v>
      </c>
      <c r="T494" s="30" t="s">
        <v>269</v>
      </c>
      <c r="U494" s="30" t="s">
        <v>269</v>
      </c>
      <c r="V494" s="5" t="s">
        <v>269</v>
      </c>
      <c r="W494" s="28"/>
      <c r="X494" s="29">
        <v>0.9065</v>
      </c>
      <c r="Z494" s="29">
        <v>1010.1158</v>
      </c>
      <c r="AA494" s="29">
        <v>4.7917</v>
      </c>
      <c r="AB494" s="29">
        <v>54.1444</v>
      </c>
      <c r="AC494" s="29">
        <v>198.0005</v>
      </c>
    </row>
    <row r="495" spans="1:29">
      <c r="A495" s="13" t="s">
        <v>13217</v>
      </c>
      <c r="B495" s="4" t="s">
        <v>2789</v>
      </c>
      <c r="C495" s="12" t="s">
        <v>50</v>
      </c>
      <c r="D495" s="4" t="s">
        <v>531</v>
      </c>
      <c r="E495" s="4" t="s">
        <v>586</v>
      </c>
      <c r="F495" s="4" t="s">
        <v>6234</v>
      </c>
      <c r="G495" s="4" t="s">
        <v>29</v>
      </c>
      <c r="H495" s="4" t="s">
        <v>764</v>
      </c>
      <c r="I495" s="5" t="s">
        <v>13218</v>
      </c>
      <c r="J495" s="5" t="s">
        <v>269</v>
      </c>
      <c r="K495" s="5" t="s">
        <v>269</v>
      </c>
      <c r="L495" s="5" t="s">
        <v>269</v>
      </c>
      <c r="M495" s="5" t="s">
        <v>269</v>
      </c>
      <c r="N495" s="5" t="s">
        <v>269</v>
      </c>
      <c r="O495" s="5" t="s">
        <v>269</v>
      </c>
      <c r="P495" s="5" t="s">
        <v>269</v>
      </c>
      <c r="Q495" s="5" t="s">
        <v>269</v>
      </c>
      <c r="R495" s="25">
        <f t="shared" si="7"/>
        <v>0</v>
      </c>
      <c r="S495" s="30" t="s">
        <v>269</v>
      </c>
      <c r="T495" s="30" t="s">
        <v>269</v>
      </c>
      <c r="U495" s="30" t="s">
        <v>269</v>
      </c>
      <c r="V495" s="5" t="s">
        <v>269</v>
      </c>
      <c r="W495" s="28"/>
      <c r="X495" s="29">
        <v>1.1816</v>
      </c>
      <c r="Z495" s="29">
        <v>1008.9899</v>
      </c>
      <c r="AA495" s="29">
        <v>5.1583</v>
      </c>
      <c r="AB495" s="29">
        <v>48.9323</v>
      </c>
      <c r="AC495" s="29">
        <v>345.9905</v>
      </c>
    </row>
    <row r="496" spans="1:29">
      <c r="A496" s="13" t="s">
        <v>13219</v>
      </c>
      <c r="B496" s="4" t="s">
        <v>2789</v>
      </c>
      <c r="C496" s="12" t="s">
        <v>942</v>
      </c>
      <c r="D496" s="4" t="s">
        <v>531</v>
      </c>
      <c r="E496" s="4" t="s">
        <v>586</v>
      </c>
      <c r="F496" s="4" t="s">
        <v>142</v>
      </c>
      <c r="G496" s="4" t="s">
        <v>32</v>
      </c>
      <c r="H496" s="4" t="s">
        <v>29</v>
      </c>
      <c r="I496" s="5" t="s">
        <v>13220</v>
      </c>
      <c r="J496" s="5" t="s">
        <v>269</v>
      </c>
      <c r="K496" s="5" t="s">
        <v>269</v>
      </c>
      <c r="L496" s="5" t="s">
        <v>269</v>
      </c>
      <c r="M496" s="5" t="s">
        <v>269</v>
      </c>
      <c r="N496" s="5" t="s">
        <v>269</v>
      </c>
      <c r="O496" s="5" t="s">
        <v>269</v>
      </c>
      <c r="P496" s="5" t="s">
        <v>269</v>
      </c>
      <c r="Q496" s="5" t="s">
        <v>269</v>
      </c>
      <c r="R496" s="25">
        <f t="shared" si="7"/>
        <v>0</v>
      </c>
      <c r="S496" s="30" t="s">
        <v>269</v>
      </c>
      <c r="T496" s="30" t="s">
        <v>269</v>
      </c>
      <c r="U496" s="30" t="s">
        <v>269</v>
      </c>
      <c r="V496" s="5" t="s">
        <v>269</v>
      </c>
      <c r="W496" s="28"/>
      <c r="X496" s="29">
        <v>0.8882</v>
      </c>
      <c r="Z496" s="29">
        <v>1008.1275</v>
      </c>
      <c r="AA496" s="29">
        <v>5.3833</v>
      </c>
      <c r="AB496" s="29">
        <v>46.9025</v>
      </c>
      <c r="AC496" s="29">
        <v>16.1855</v>
      </c>
    </row>
    <row r="497" spans="1:29">
      <c r="A497" s="13" t="s">
        <v>13221</v>
      </c>
      <c r="B497" s="4" t="s">
        <v>531</v>
      </c>
      <c r="C497" s="12" t="s">
        <v>191</v>
      </c>
      <c r="D497" s="4" t="s">
        <v>2488</v>
      </c>
      <c r="E497" s="4" t="s">
        <v>532</v>
      </c>
      <c r="F497" s="4" t="s">
        <v>1926</v>
      </c>
      <c r="G497" s="4" t="s">
        <v>113</v>
      </c>
      <c r="H497" s="4" t="s">
        <v>145</v>
      </c>
      <c r="I497" s="5" t="s">
        <v>13222</v>
      </c>
      <c r="J497" s="5" t="s">
        <v>269</v>
      </c>
      <c r="K497" s="5" t="s">
        <v>269</v>
      </c>
      <c r="L497" s="5" t="s">
        <v>269</v>
      </c>
      <c r="M497" s="5" t="s">
        <v>269</v>
      </c>
      <c r="N497" s="5" t="s">
        <v>269</v>
      </c>
      <c r="O497" s="5" t="s">
        <v>269</v>
      </c>
      <c r="P497" s="5" t="s">
        <v>269</v>
      </c>
      <c r="Q497" s="5" t="s">
        <v>269</v>
      </c>
      <c r="R497" s="25">
        <f t="shared" si="7"/>
        <v>0</v>
      </c>
      <c r="S497" s="30" t="s">
        <v>269</v>
      </c>
      <c r="T497" s="30" t="s">
        <v>269</v>
      </c>
      <c r="U497" s="30" t="s">
        <v>269</v>
      </c>
      <c r="V497" s="5" t="s">
        <v>269</v>
      </c>
      <c r="W497" s="28"/>
      <c r="X497" s="29">
        <v>0.8442</v>
      </c>
      <c r="Z497" s="29">
        <v>1007.7038</v>
      </c>
      <c r="AA497" s="29">
        <v>5.25</v>
      </c>
      <c r="AB497" s="29">
        <v>45.7231</v>
      </c>
      <c r="AC497" s="29">
        <v>37.2807</v>
      </c>
    </row>
    <row r="498" spans="1:29">
      <c r="A498" s="13" t="s">
        <v>13223</v>
      </c>
      <c r="B498" s="4" t="s">
        <v>803</v>
      </c>
      <c r="C498" s="12" t="s">
        <v>302</v>
      </c>
      <c r="D498" s="4" t="s">
        <v>375</v>
      </c>
      <c r="E498" s="4" t="s">
        <v>639</v>
      </c>
      <c r="F498" s="4" t="s">
        <v>2110</v>
      </c>
      <c r="G498" s="4" t="s">
        <v>83</v>
      </c>
      <c r="H498" s="4" t="s">
        <v>113</v>
      </c>
      <c r="I498" s="5" t="s">
        <v>6341</v>
      </c>
      <c r="J498" s="5" t="s">
        <v>269</v>
      </c>
      <c r="K498" s="5" t="s">
        <v>269</v>
      </c>
      <c r="L498" s="5" t="s">
        <v>269</v>
      </c>
      <c r="M498" s="5" t="s">
        <v>269</v>
      </c>
      <c r="N498" s="5" t="s">
        <v>269</v>
      </c>
      <c r="O498" s="5" t="s">
        <v>269</v>
      </c>
      <c r="P498" s="5" t="s">
        <v>269</v>
      </c>
      <c r="Q498" s="5" t="s">
        <v>269</v>
      </c>
      <c r="R498" s="25">
        <f t="shared" si="7"/>
        <v>0</v>
      </c>
      <c r="S498" s="30" t="s">
        <v>269</v>
      </c>
      <c r="T498" s="30" t="s">
        <v>269</v>
      </c>
      <c r="U498" s="30" t="s">
        <v>269</v>
      </c>
      <c r="V498" s="5" t="s">
        <v>269</v>
      </c>
      <c r="W498" s="28"/>
      <c r="X498" s="29">
        <v>1.1914</v>
      </c>
      <c r="Z498" s="29">
        <v>1007.5399</v>
      </c>
      <c r="AA498" s="29">
        <v>4.6417</v>
      </c>
      <c r="AB498" s="29">
        <v>49.3907</v>
      </c>
      <c r="AC498" s="29">
        <v>146.6802</v>
      </c>
    </row>
    <row r="499" spans="1:29">
      <c r="A499" s="13" t="s">
        <v>13224</v>
      </c>
      <c r="B499" s="4" t="s">
        <v>558</v>
      </c>
      <c r="C499" s="12" t="s">
        <v>942</v>
      </c>
      <c r="D499" s="4" t="s">
        <v>2880</v>
      </c>
      <c r="E499" s="4" t="s">
        <v>1641</v>
      </c>
      <c r="F499" s="4" t="s">
        <v>3709</v>
      </c>
      <c r="G499" s="4" t="s">
        <v>209</v>
      </c>
      <c r="H499" s="4" t="s">
        <v>81</v>
      </c>
      <c r="I499" s="5" t="s">
        <v>13225</v>
      </c>
      <c r="J499" s="5" t="s">
        <v>269</v>
      </c>
      <c r="K499" s="5" t="s">
        <v>269</v>
      </c>
      <c r="L499" s="5" t="s">
        <v>269</v>
      </c>
      <c r="M499" s="5" t="s">
        <v>269</v>
      </c>
      <c r="N499" s="5" t="s">
        <v>269</v>
      </c>
      <c r="O499" s="5" t="s">
        <v>269</v>
      </c>
      <c r="P499" s="5" t="s">
        <v>269</v>
      </c>
      <c r="Q499" s="5" t="s">
        <v>269</v>
      </c>
      <c r="R499" s="25">
        <f t="shared" si="7"/>
        <v>0</v>
      </c>
      <c r="S499" s="30" t="s">
        <v>269</v>
      </c>
      <c r="T499" s="30" t="s">
        <v>269</v>
      </c>
      <c r="U499" s="30" t="s">
        <v>269</v>
      </c>
      <c r="V499" s="5" t="s">
        <v>269</v>
      </c>
      <c r="W499" s="28"/>
      <c r="X499" s="29">
        <v>1.684</v>
      </c>
      <c r="Z499" s="29">
        <v>1007.6324</v>
      </c>
      <c r="AA499" s="29">
        <v>4.7167</v>
      </c>
      <c r="AB499" s="29">
        <v>50.262</v>
      </c>
      <c r="AC499" s="29">
        <v>132.6634</v>
      </c>
    </row>
    <row r="500" spans="1:29">
      <c r="A500" s="13" t="s">
        <v>13226</v>
      </c>
      <c r="B500" s="4" t="s">
        <v>861</v>
      </c>
      <c r="C500" s="12" t="s">
        <v>50</v>
      </c>
      <c r="D500" s="4" t="s">
        <v>3867</v>
      </c>
      <c r="E500" s="4" t="s">
        <v>1769</v>
      </c>
      <c r="F500" s="4" t="s">
        <v>12181</v>
      </c>
      <c r="G500" s="4" t="s">
        <v>145</v>
      </c>
      <c r="H500" s="4" t="s">
        <v>64</v>
      </c>
      <c r="I500" s="5" t="s">
        <v>13227</v>
      </c>
      <c r="J500" s="5" t="s">
        <v>269</v>
      </c>
      <c r="K500" s="5" t="s">
        <v>269</v>
      </c>
      <c r="L500" s="5" t="s">
        <v>269</v>
      </c>
      <c r="M500" s="5" t="s">
        <v>269</v>
      </c>
      <c r="N500" s="5" t="s">
        <v>269</v>
      </c>
      <c r="O500" s="5" t="s">
        <v>269</v>
      </c>
      <c r="P500" s="5" t="s">
        <v>269</v>
      </c>
      <c r="Q500" s="5" t="s">
        <v>269</v>
      </c>
      <c r="R500" s="25">
        <f t="shared" si="7"/>
        <v>0</v>
      </c>
      <c r="S500" s="30" t="s">
        <v>269</v>
      </c>
      <c r="T500" s="30" t="s">
        <v>269</v>
      </c>
      <c r="U500" s="30" t="s">
        <v>269</v>
      </c>
      <c r="V500" s="5" t="s">
        <v>269</v>
      </c>
      <c r="W500" s="28"/>
      <c r="X500" s="29">
        <v>2.3853</v>
      </c>
      <c r="Z500" s="29">
        <v>1007.9769</v>
      </c>
      <c r="AA500" s="29">
        <v>4.9333</v>
      </c>
      <c r="AB500" s="29">
        <v>51.1713</v>
      </c>
      <c r="AC500" s="29">
        <v>119.8582</v>
      </c>
    </row>
    <row r="501" spans="1:29">
      <c r="A501" s="13" t="s">
        <v>13228</v>
      </c>
      <c r="B501" s="4" t="s">
        <v>2661</v>
      </c>
      <c r="C501" s="12" t="s">
        <v>1737</v>
      </c>
      <c r="D501" s="4" t="s">
        <v>2675</v>
      </c>
      <c r="E501" s="4" t="s">
        <v>518</v>
      </c>
      <c r="F501" s="4" t="s">
        <v>8737</v>
      </c>
      <c r="G501" s="4" t="s">
        <v>393</v>
      </c>
      <c r="H501" s="4" t="s">
        <v>573</v>
      </c>
      <c r="I501" s="5" t="s">
        <v>13229</v>
      </c>
      <c r="J501" s="5" t="s">
        <v>269</v>
      </c>
      <c r="K501" s="5" t="s">
        <v>269</v>
      </c>
      <c r="L501" s="5" t="s">
        <v>269</v>
      </c>
      <c r="M501" s="5" t="s">
        <v>269</v>
      </c>
      <c r="N501" s="5" t="s">
        <v>269</v>
      </c>
      <c r="O501" s="5" t="s">
        <v>269</v>
      </c>
      <c r="P501" s="5" t="s">
        <v>269</v>
      </c>
      <c r="Q501" s="5" t="s">
        <v>269</v>
      </c>
      <c r="R501" s="25">
        <f t="shared" si="7"/>
        <v>0</v>
      </c>
      <c r="S501" s="30" t="s">
        <v>269</v>
      </c>
      <c r="T501" s="30" t="s">
        <v>269</v>
      </c>
      <c r="U501" s="30" t="s">
        <v>269</v>
      </c>
      <c r="V501" s="5" t="s">
        <v>269</v>
      </c>
      <c r="W501" s="28"/>
      <c r="X501" s="29">
        <v>0.6145</v>
      </c>
      <c r="Z501" s="29">
        <v>1008.7696</v>
      </c>
      <c r="AA501" s="29">
        <v>5.2667</v>
      </c>
      <c r="AB501" s="29">
        <v>51.4184</v>
      </c>
      <c r="AC501" s="29">
        <v>317.9265</v>
      </c>
    </row>
    <row r="502" spans="1:29">
      <c r="A502" s="13" t="s">
        <v>13230</v>
      </c>
      <c r="B502" s="4" t="s">
        <v>850</v>
      </c>
      <c r="C502" s="12" t="s">
        <v>302</v>
      </c>
      <c r="D502" s="4" t="s">
        <v>1526</v>
      </c>
      <c r="E502" s="4" t="s">
        <v>1896</v>
      </c>
      <c r="F502" s="4" t="s">
        <v>6610</v>
      </c>
      <c r="G502" s="4" t="s">
        <v>222</v>
      </c>
      <c r="H502" s="4" t="s">
        <v>34</v>
      </c>
      <c r="I502" s="5" t="s">
        <v>13231</v>
      </c>
      <c r="J502" s="5" t="s">
        <v>269</v>
      </c>
      <c r="K502" s="5" t="s">
        <v>269</v>
      </c>
      <c r="L502" s="5" t="s">
        <v>269</v>
      </c>
      <c r="M502" s="5" t="s">
        <v>269</v>
      </c>
      <c r="N502" s="5" t="s">
        <v>269</v>
      </c>
      <c r="O502" s="5" t="s">
        <v>269</v>
      </c>
      <c r="P502" s="5" t="s">
        <v>269</v>
      </c>
      <c r="Q502" s="5" t="s">
        <v>269</v>
      </c>
      <c r="R502" s="25">
        <f t="shared" si="7"/>
        <v>0</v>
      </c>
      <c r="S502" s="30" t="s">
        <v>269</v>
      </c>
      <c r="T502" s="30" t="s">
        <v>269</v>
      </c>
      <c r="U502" s="30" t="s">
        <v>269</v>
      </c>
      <c r="V502" s="5" t="s">
        <v>269</v>
      </c>
      <c r="W502" s="28"/>
      <c r="X502" s="29">
        <v>1.2628</v>
      </c>
      <c r="Z502" s="29">
        <v>1009.2342</v>
      </c>
      <c r="AA502" s="29">
        <v>5.5</v>
      </c>
      <c r="AB502" s="29">
        <v>53.4187</v>
      </c>
      <c r="AC502" s="29">
        <v>301.0016</v>
      </c>
    </row>
    <row r="503" spans="1:29">
      <c r="A503" s="13" t="s">
        <v>13232</v>
      </c>
      <c r="B503" s="4" t="s">
        <v>3074</v>
      </c>
      <c r="C503" s="12" t="s">
        <v>302</v>
      </c>
      <c r="D503" s="4" t="s">
        <v>790</v>
      </c>
      <c r="E503" s="4" t="s">
        <v>2929</v>
      </c>
      <c r="F503" s="4" t="s">
        <v>5299</v>
      </c>
      <c r="G503" s="4" t="s">
        <v>28</v>
      </c>
      <c r="H503" s="4" t="s">
        <v>115</v>
      </c>
      <c r="I503" s="5" t="s">
        <v>13233</v>
      </c>
      <c r="J503" s="5" t="s">
        <v>269</v>
      </c>
      <c r="K503" s="5" t="s">
        <v>269</v>
      </c>
      <c r="L503" s="5" t="s">
        <v>269</v>
      </c>
      <c r="M503" s="5" t="s">
        <v>269</v>
      </c>
      <c r="N503" s="5" t="s">
        <v>269</v>
      </c>
      <c r="O503" s="5" t="s">
        <v>269</v>
      </c>
      <c r="P503" s="5" t="s">
        <v>269</v>
      </c>
      <c r="Q503" s="5" t="s">
        <v>269</v>
      </c>
      <c r="R503" s="25">
        <f t="shared" si="7"/>
        <v>0</v>
      </c>
      <c r="S503" s="30" t="s">
        <v>269</v>
      </c>
      <c r="T503" s="30" t="s">
        <v>269</v>
      </c>
      <c r="U503" s="30" t="s">
        <v>269</v>
      </c>
      <c r="V503" s="5" t="s">
        <v>269</v>
      </c>
      <c r="W503" s="28"/>
      <c r="X503" s="29">
        <v>1.3182</v>
      </c>
      <c r="Z503" s="29">
        <v>1009.5038</v>
      </c>
      <c r="AA503" s="29">
        <v>5.4417</v>
      </c>
      <c r="AB503" s="29">
        <v>53.2834</v>
      </c>
      <c r="AC503" s="29">
        <v>294.8051</v>
      </c>
    </row>
    <row r="504" spans="1:29">
      <c r="A504" s="13" t="s">
        <v>13234</v>
      </c>
      <c r="B504" s="4" t="s">
        <v>464</v>
      </c>
      <c r="C504" s="12" t="s">
        <v>344</v>
      </c>
      <c r="D504" s="4" t="s">
        <v>1126</v>
      </c>
      <c r="E504" s="4" t="s">
        <v>2488</v>
      </c>
      <c r="F504" s="4" t="s">
        <v>5235</v>
      </c>
      <c r="G504" s="4" t="s">
        <v>28</v>
      </c>
      <c r="H504" s="4" t="s">
        <v>115</v>
      </c>
      <c r="I504" s="5" t="s">
        <v>13235</v>
      </c>
      <c r="J504" s="5" t="s">
        <v>269</v>
      </c>
      <c r="K504" s="5" t="s">
        <v>269</v>
      </c>
      <c r="L504" s="5" t="s">
        <v>269</v>
      </c>
      <c r="M504" s="5" t="s">
        <v>269</v>
      </c>
      <c r="N504" s="5" t="s">
        <v>269</v>
      </c>
      <c r="O504" s="5" t="s">
        <v>269</v>
      </c>
      <c r="P504" s="5" t="s">
        <v>269</v>
      </c>
      <c r="Q504" s="5" t="s">
        <v>269</v>
      </c>
      <c r="R504" s="25">
        <f t="shared" si="7"/>
        <v>0</v>
      </c>
      <c r="S504" s="30" t="s">
        <v>269</v>
      </c>
      <c r="T504" s="30" t="s">
        <v>269</v>
      </c>
      <c r="U504" s="30" t="s">
        <v>269</v>
      </c>
      <c r="V504" s="5" t="s">
        <v>269</v>
      </c>
      <c r="W504" s="28"/>
      <c r="X504" s="29">
        <v>1.181</v>
      </c>
      <c r="Z504" s="29">
        <v>1009.563</v>
      </c>
      <c r="AA504" s="29">
        <v>5.1917</v>
      </c>
      <c r="AB504" s="29">
        <v>55.4796</v>
      </c>
      <c r="AC504" s="29">
        <v>220.0045</v>
      </c>
    </row>
    <row r="505" spans="1:29">
      <c r="A505" s="13" t="s">
        <v>13236</v>
      </c>
      <c r="B505" s="4" t="s">
        <v>981</v>
      </c>
      <c r="C505" s="12" t="s">
        <v>191</v>
      </c>
      <c r="D505" s="4" t="s">
        <v>2607</v>
      </c>
      <c r="E505" s="4" t="s">
        <v>982</v>
      </c>
      <c r="F505" s="4" t="s">
        <v>5248</v>
      </c>
      <c r="G505" s="4" t="s">
        <v>28</v>
      </c>
      <c r="H505" s="4" t="s">
        <v>68</v>
      </c>
      <c r="I505" s="5" t="s">
        <v>13237</v>
      </c>
      <c r="J505" s="5" t="s">
        <v>269</v>
      </c>
      <c r="K505" s="5" t="s">
        <v>269</v>
      </c>
      <c r="L505" s="5" t="s">
        <v>269</v>
      </c>
      <c r="M505" s="5" t="s">
        <v>269</v>
      </c>
      <c r="N505" s="5" t="s">
        <v>269</v>
      </c>
      <c r="O505" s="5" t="s">
        <v>269</v>
      </c>
      <c r="P505" s="5" t="s">
        <v>269</v>
      </c>
      <c r="Q505" s="5" t="s">
        <v>269</v>
      </c>
      <c r="R505" s="25">
        <f t="shared" si="7"/>
        <v>0</v>
      </c>
      <c r="S505" s="30" t="s">
        <v>269</v>
      </c>
      <c r="T505" s="30" t="s">
        <v>269</v>
      </c>
      <c r="U505" s="30" t="s">
        <v>269</v>
      </c>
      <c r="V505" s="5" t="s">
        <v>269</v>
      </c>
      <c r="W505" s="28"/>
      <c r="X505" s="29">
        <v>2.3073</v>
      </c>
      <c r="Z505" s="29">
        <v>1009.6167</v>
      </c>
      <c r="AA505" s="29">
        <v>5.1083</v>
      </c>
      <c r="AB505" s="29">
        <v>61.3232</v>
      </c>
      <c r="AC505" s="29">
        <v>222.5696</v>
      </c>
    </row>
    <row r="506" spans="1:29">
      <c r="A506" s="13" t="s">
        <v>13238</v>
      </c>
      <c r="B506" s="4" t="s">
        <v>777</v>
      </c>
      <c r="C506" s="12" t="s">
        <v>302</v>
      </c>
      <c r="D506" s="4" t="s">
        <v>4615</v>
      </c>
      <c r="E506" s="4" t="s">
        <v>2517</v>
      </c>
      <c r="F506" s="4" t="s">
        <v>2196</v>
      </c>
      <c r="G506" s="4" t="s">
        <v>1088</v>
      </c>
      <c r="H506" s="4" t="s">
        <v>31</v>
      </c>
      <c r="I506" s="5" t="s">
        <v>13239</v>
      </c>
      <c r="J506" s="5" t="s">
        <v>269</v>
      </c>
      <c r="K506" s="5" t="s">
        <v>269</v>
      </c>
      <c r="L506" s="5" t="s">
        <v>269</v>
      </c>
      <c r="M506" s="5" t="s">
        <v>269</v>
      </c>
      <c r="N506" s="5" t="s">
        <v>269</v>
      </c>
      <c r="O506" s="5" t="s">
        <v>269</v>
      </c>
      <c r="P506" s="5" t="s">
        <v>269</v>
      </c>
      <c r="Q506" s="5" t="s">
        <v>269</v>
      </c>
      <c r="R506" s="25">
        <f t="shared" si="7"/>
        <v>0</v>
      </c>
      <c r="S506" s="30" t="s">
        <v>269</v>
      </c>
      <c r="T506" s="30" t="s">
        <v>269</v>
      </c>
      <c r="U506" s="30" t="s">
        <v>269</v>
      </c>
      <c r="V506" s="5" t="s">
        <v>269</v>
      </c>
      <c r="W506" s="28"/>
      <c r="X506" s="29">
        <v>2.9073</v>
      </c>
      <c r="Z506" s="29">
        <v>1009.7287</v>
      </c>
      <c r="AA506" s="29">
        <v>4.6833</v>
      </c>
      <c r="AB506" s="29">
        <v>62.4231</v>
      </c>
      <c r="AC506" s="29">
        <v>240.7355</v>
      </c>
    </row>
    <row r="507" spans="1:29">
      <c r="A507" s="13" t="s">
        <v>13240</v>
      </c>
      <c r="B507" s="4" t="s">
        <v>775</v>
      </c>
      <c r="C507" s="12" t="s">
        <v>942</v>
      </c>
      <c r="D507" s="4" t="s">
        <v>2631</v>
      </c>
      <c r="E507" s="4" t="s">
        <v>776</v>
      </c>
      <c r="F507" s="4" t="s">
        <v>8581</v>
      </c>
      <c r="G507" s="4" t="s">
        <v>1088</v>
      </c>
      <c r="H507" s="4" t="s">
        <v>317</v>
      </c>
      <c r="I507" s="5" t="s">
        <v>13241</v>
      </c>
      <c r="J507" s="5" t="s">
        <v>269</v>
      </c>
      <c r="K507" s="5" t="s">
        <v>269</v>
      </c>
      <c r="L507" s="5" t="s">
        <v>269</v>
      </c>
      <c r="M507" s="5" t="s">
        <v>269</v>
      </c>
      <c r="N507" s="5" t="s">
        <v>269</v>
      </c>
      <c r="O507" s="5" t="s">
        <v>269</v>
      </c>
      <c r="P507" s="5" t="s">
        <v>269</v>
      </c>
      <c r="Q507" s="5" t="s">
        <v>269</v>
      </c>
      <c r="R507" s="25">
        <f t="shared" si="7"/>
        <v>0</v>
      </c>
      <c r="S507" s="30" t="s">
        <v>269</v>
      </c>
      <c r="T507" s="30" t="s">
        <v>269</v>
      </c>
      <c r="U507" s="30" t="s">
        <v>269</v>
      </c>
      <c r="V507" s="5" t="s">
        <v>269</v>
      </c>
      <c r="W507" s="28"/>
      <c r="X507" s="29">
        <v>2.069</v>
      </c>
      <c r="Z507" s="29">
        <v>1009.1806</v>
      </c>
      <c r="AA507" s="29">
        <v>3.9917</v>
      </c>
      <c r="AB507" s="29">
        <v>65.0973</v>
      </c>
      <c r="AC507" s="29">
        <v>217.5317</v>
      </c>
    </row>
    <row r="508" spans="1:29">
      <c r="A508" s="13" t="s">
        <v>13242</v>
      </c>
      <c r="B508" s="4" t="s">
        <v>981</v>
      </c>
      <c r="C508" s="12" t="s">
        <v>1737</v>
      </c>
      <c r="D508" s="4" t="s">
        <v>721</v>
      </c>
      <c r="E508" s="4" t="s">
        <v>982</v>
      </c>
      <c r="F508" s="4" t="s">
        <v>7018</v>
      </c>
      <c r="G508" s="4" t="s">
        <v>97</v>
      </c>
      <c r="H508" s="4" t="s">
        <v>99</v>
      </c>
      <c r="I508" s="5" t="s">
        <v>13243</v>
      </c>
      <c r="J508" s="5" t="s">
        <v>269</v>
      </c>
      <c r="K508" s="5" t="s">
        <v>269</v>
      </c>
      <c r="L508" s="5" t="s">
        <v>269</v>
      </c>
      <c r="M508" s="5" t="s">
        <v>269</v>
      </c>
      <c r="N508" s="5" t="s">
        <v>269</v>
      </c>
      <c r="O508" s="5" t="s">
        <v>269</v>
      </c>
      <c r="P508" s="5" t="s">
        <v>269</v>
      </c>
      <c r="Q508" s="5" t="s">
        <v>269</v>
      </c>
      <c r="R508" s="25">
        <f t="shared" si="7"/>
        <v>0</v>
      </c>
      <c r="S508" s="30" t="s">
        <v>269</v>
      </c>
      <c r="T508" s="30" t="s">
        <v>269</v>
      </c>
      <c r="U508" s="30" t="s">
        <v>269</v>
      </c>
      <c r="V508" s="5" t="s">
        <v>269</v>
      </c>
      <c r="W508" s="28"/>
      <c r="X508" s="29">
        <v>2.7031</v>
      </c>
      <c r="Z508" s="29">
        <v>1008.43</v>
      </c>
      <c r="AA508" s="29">
        <v>3.4083</v>
      </c>
      <c r="AB508" s="29">
        <v>67.1058</v>
      </c>
      <c r="AC508" s="29">
        <v>227.2466</v>
      </c>
    </row>
    <row r="509" spans="1:29">
      <c r="A509" s="13" t="s">
        <v>13244</v>
      </c>
      <c r="B509" s="4" t="s">
        <v>860</v>
      </c>
      <c r="C509" s="12" t="s">
        <v>874</v>
      </c>
      <c r="D509" s="4" t="s">
        <v>2668</v>
      </c>
      <c r="E509" s="4" t="s">
        <v>861</v>
      </c>
      <c r="F509" s="4" t="s">
        <v>13245</v>
      </c>
      <c r="G509" s="4" t="s">
        <v>130</v>
      </c>
      <c r="H509" s="4" t="s">
        <v>99</v>
      </c>
      <c r="I509" s="5" t="s">
        <v>13246</v>
      </c>
      <c r="J509" s="5" t="s">
        <v>269</v>
      </c>
      <c r="K509" s="5" t="s">
        <v>269</v>
      </c>
      <c r="L509" s="5" t="s">
        <v>269</v>
      </c>
      <c r="M509" s="5" t="s">
        <v>269</v>
      </c>
      <c r="N509" s="5" t="s">
        <v>269</v>
      </c>
      <c r="O509" s="5" t="s">
        <v>269</v>
      </c>
      <c r="P509" s="5" t="s">
        <v>269</v>
      </c>
      <c r="Q509" s="5" t="s">
        <v>269</v>
      </c>
      <c r="R509" s="25">
        <f t="shared" si="7"/>
        <v>0</v>
      </c>
      <c r="S509" s="30" t="s">
        <v>269</v>
      </c>
      <c r="T509" s="30" t="s">
        <v>269</v>
      </c>
      <c r="U509" s="30" t="s">
        <v>269</v>
      </c>
      <c r="V509" s="5" t="s">
        <v>269</v>
      </c>
      <c r="W509" s="28"/>
      <c r="X509" s="29">
        <v>3.6065</v>
      </c>
      <c r="Z509" s="29">
        <v>1007.6567</v>
      </c>
      <c r="AA509" s="29">
        <v>3.1917</v>
      </c>
      <c r="AB509" s="29">
        <v>68.0739</v>
      </c>
      <c r="AC509" s="29">
        <v>227.0535</v>
      </c>
    </row>
    <row r="510" spans="1:29">
      <c r="A510" s="13" t="s">
        <v>13247</v>
      </c>
      <c r="B510" s="4" t="s">
        <v>2661</v>
      </c>
      <c r="C510" s="12" t="s">
        <v>1459</v>
      </c>
      <c r="D510" s="4" t="s">
        <v>850</v>
      </c>
      <c r="E510" s="4" t="s">
        <v>518</v>
      </c>
      <c r="F510" s="4" t="s">
        <v>3240</v>
      </c>
      <c r="G510" s="4" t="s">
        <v>83</v>
      </c>
      <c r="H510" s="4" t="s">
        <v>99</v>
      </c>
      <c r="I510" s="5" t="s">
        <v>13248</v>
      </c>
      <c r="J510" s="5" t="s">
        <v>269</v>
      </c>
      <c r="K510" s="5" t="s">
        <v>269</v>
      </c>
      <c r="L510" s="5" t="s">
        <v>269</v>
      </c>
      <c r="M510" s="5" t="s">
        <v>269</v>
      </c>
      <c r="N510" s="5" t="s">
        <v>269</v>
      </c>
      <c r="O510" s="5" t="s">
        <v>269</v>
      </c>
      <c r="P510" s="5" t="s">
        <v>269</v>
      </c>
      <c r="Q510" s="5" t="s">
        <v>269</v>
      </c>
      <c r="R510" s="25">
        <f t="shared" si="7"/>
        <v>0</v>
      </c>
      <c r="S510" s="30" t="s">
        <v>269</v>
      </c>
      <c r="T510" s="30" t="s">
        <v>269</v>
      </c>
      <c r="U510" s="30" t="s">
        <v>269</v>
      </c>
      <c r="V510" s="5" t="s">
        <v>269</v>
      </c>
      <c r="W510" s="28"/>
      <c r="X510" s="29">
        <v>3.7685</v>
      </c>
      <c r="Z510" s="29">
        <v>1006.65</v>
      </c>
      <c r="AA510" s="29">
        <v>3.2083</v>
      </c>
      <c r="AB510" s="29">
        <v>69.788</v>
      </c>
      <c r="AC510" s="29">
        <v>215.9159</v>
      </c>
    </row>
    <row r="511" spans="1:29">
      <c r="A511" s="13" t="s">
        <v>13249</v>
      </c>
      <c r="B511" s="4" t="s">
        <v>447</v>
      </c>
      <c r="C511" s="12" t="s">
        <v>1459</v>
      </c>
      <c r="D511" s="4" t="s">
        <v>2547</v>
      </c>
      <c r="E511" s="4" t="s">
        <v>448</v>
      </c>
      <c r="F511" s="4" t="s">
        <v>1673</v>
      </c>
      <c r="G511" s="4" t="s">
        <v>192</v>
      </c>
      <c r="H511" s="4" t="s">
        <v>99</v>
      </c>
      <c r="I511" s="5" t="s">
        <v>13250</v>
      </c>
      <c r="J511" s="5" t="s">
        <v>269</v>
      </c>
      <c r="K511" s="5" t="s">
        <v>269</v>
      </c>
      <c r="L511" s="5" t="s">
        <v>269</v>
      </c>
      <c r="M511" s="5" t="s">
        <v>269</v>
      </c>
      <c r="N511" s="5" t="s">
        <v>269</v>
      </c>
      <c r="O511" s="5" t="s">
        <v>269</v>
      </c>
      <c r="P511" s="5" t="s">
        <v>269</v>
      </c>
      <c r="Q511" s="5" t="s">
        <v>269</v>
      </c>
      <c r="R511" s="25">
        <f t="shared" si="7"/>
        <v>0</v>
      </c>
      <c r="S511" s="30" t="s">
        <v>269</v>
      </c>
      <c r="T511" s="30" t="s">
        <v>269</v>
      </c>
      <c r="U511" s="30" t="s">
        <v>269</v>
      </c>
      <c r="V511" s="5" t="s">
        <v>269</v>
      </c>
      <c r="W511" s="28"/>
      <c r="X511" s="29">
        <v>3.4575</v>
      </c>
      <c r="Z511" s="29">
        <v>1005.535</v>
      </c>
      <c r="AA511" s="29">
        <v>3.325</v>
      </c>
      <c r="AB511" s="29">
        <v>67.8026</v>
      </c>
      <c r="AC511" s="29">
        <v>215.5627</v>
      </c>
    </row>
    <row r="512" spans="1:29">
      <c r="A512" s="13" t="s">
        <v>13251</v>
      </c>
      <c r="B512" s="4" t="s">
        <v>1562</v>
      </c>
      <c r="C512" s="12" t="s">
        <v>1737</v>
      </c>
      <c r="D512" s="4" t="s">
        <v>695</v>
      </c>
      <c r="E512" s="4" t="s">
        <v>2646</v>
      </c>
      <c r="F512" s="4" t="s">
        <v>11256</v>
      </c>
      <c r="G512" s="4" t="s">
        <v>393</v>
      </c>
      <c r="H512" s="4" t="s">
        <v>99</v>
      </c>
      <c r="I512" s="5" t="s">
        <v>13252</v>
      </c>
      <c r="J512" s="5" t="s">
        <v>269</v>
      </c>
      <c r="K512" s="5" t="s">
        <v>269</v>
      </c>
      <c r="L512" s="5" t="s">
        <v>269</v>
      </c>
      <c r="M512" s="5" t="s">
        <v>269</v>
      </c>
      <c r="N512" s="5" t="s">
        <v>269</v>
      </c>
      <c r="O512" s="5" t="s">
        <v>269</v>
      </c>
      <c r="P512" s="5" t="s">
        <v>269</v>
      </c>
      <c r="Q512" s="5" t="s">
        <v>269</v>
      </c>
      <c r="R512" s="25">
        <f t="shared" si="7"/>
        <v>0</v>
      </c>
      <c r="S512" s="30" t="s">
        <v>269</v>
      </c>
      <c r="T512" s="30" t="s">
        <v>269</v>
      </c>
      <c r="U512" s="30" t="s">
        <v>269</v>
      </c>
      <c r="V512" s="5" t="s">
        <v>269</v>
      </c>
      <c r="W512" s="28"/>
      <c r="X512" s="29">
        <v>3.8929</v>
      </c>
      <c r="Z512" s="29">
        <v>1007.2491</v>
      </c>
      <c r="AA512" s="29">
        <v>3.525</v>
      </c>
      <c r="AB512" s="29">
        <v>68.0639</v>
      </c>
      <c r="AC512" s="29">
        <v>222.7364</v>
      </c>
    </row>
    <row r="513" spans="1:29">
      <c r="A513" s="13" t="s">
        <v>13253</v>
      </c>
      <c r="B513" s="4" t="s">
        <v>3506</v>
      </c>
      <c r="C513" s="12" t="s">
        <v>1459</v>
      </c>
      <c r="D513" s="4" t="s">
        <v>953</v>
      </c>
      <c r="E513" s="4" t="s">
        <v>2462</v>
      </c>
      <c r="F513" s="4" t="s">
        <v>5271</v>
      </c>
      <c r="G513" s="4" t="s">
        <v>393</v>
      </c>
      <c r="H513" s="4" t="s">
        <v>99</v>
      </c>
      <c r="I513" s="5" t="s">
        <v>13254</v>
      </c>
      <c r="J513" s="5" t="s">
        <v>269</v>
      </c>
      <c r="K513" s="5" t="s">
        <v>269</v>
      </c>
      <c r="L513" s="5" t="s">
        <v>269</v>
      </c>
      <c r="M513" s="5" t="s">
        <v>269</v>
      </c>
      <c r="N513" s="5" t="s">
        <v>269</v>
      </c>
      <c r="O513" s="5" t="s">
        <v>269</v>
      </c>
      <c r="P513" s="5" t="s">
        <v>269</v>
      </c>
      <c r="Q513" s="5" t="s">
        <v>269</v>
      </c>
      <c r="R513" s="25">
        <f t="shared" si="7"/>
        <v>0</v>
      </c>
      <c r="S513" s="30" t="s">
        <v>269</v>
      </c>
      <c r="T513" s="30" t="s">
        <v>269</v>
      </c>
      <c r="U513" s="30" t="s">
        <v>269</v>
      </c>
      <c r="V513" s="5" t="s">
        <v>269</v>
      </c>
      <c r="W513" s="28"/>
      <c r="X513" s="29">
        <v>1.5466</v>
      </c>
      <c r="Z513" s="29">
        <v>1007.8102</v>
      </c>
      <c r="AA513" s="29">
        <v>3.325</v>
      </c>
      <c r="AB513" s="29">
        <v>65.7667</v>
      </c>
      <c r="AC513" s="29">
        <v>299.6331</v>
      </c>
    </row>
    <row r="514" spans="1:29">
      <c r="A514" s="13" t="s">
        <v>13255</v>
      </c>
      <c r="B514" s="4" t="s">
        <v>391</v>
      </c>
      <c r="C514" s="12" t="s">
        <v>1737</v>
      </c>
      <c r="D514" s="4" t="s">
        <v>953</v>
      </c>
      <c r="E514" s="4" t="s">
        <v>2919</v>
      </c>
      <c r="F514" s="4" t="s">
        <v>2326</v>
      </c>
      <c r="G514" s="4" t="s">
        <v>130</v>
      </c>
      <c r="H514" s="4" t="s">
        <v>317</v>
      </c>
      <c r="I514" s="5" t="s">
        <v>13256</v>
      </c>
      <c r="J514" s="5" t="s">
        <v>269</v>
      </c>
      <c r="K514" s="5" t="s">
        <v>269</v>
      </c>
      <c r="L514" s="5" t="s">
        <v>269</v>
      </c>
      <c r="M514" s="5" t="s">
        <v>269</v>
      </c>
      <c r="N514" s="5" t="s">
        <v>269</v>
      </c>
      <c r="O514" s="5" t="s">
        <v>269</v>
      </c>
      <c r="P514" s="5" t="s">
        <v>269</v>
      </c>
      <c r="Q514" s="5" t="s">
        <v>269</v>
      </c>
      <c r="R514" s="25">
        <f t="shared" ref="R514:R577" si="8">IF(COUNTBLANK(Q514)&gt;0,"",SUM(N514:Q514))</f>
        <v>0</v>
      </c>
      <c r="S514" s="30" t="s">
        <v>269</v>
      </c>
      <c r="T514" s="30" t="s">
        <v>269</v>
      </c>
      <c r="U514" s="30" t="s">
        <v>269</v>
      </c>
      <c r="V514" s="5" t="s">
        <v>269</v>
      </c>
      <c r="W514" s="28"/>
      <c r="X514" s="29">
        <v>1.8065</v>
      </c>
      <c r="Z514" s="29">
        <v>1008.5428</v>
      </c>
      <c r="AA514" s="29">
        <v>3.1083</v>
      </c>
      <c r="AB514" s="29">
        <v>67.1948</v>
      </c>
      <c r="AC514" s="29">
        <v>208.5536</v>
      </c>
    </row>
    <row r="515" spans="1:29">
      <c r="A515" s="13" t="s">
        <v>13257</v>
      </c>
      <c r="B515" s="4" t="s">
        <v>693</v>
      </c>
      <c r="C515" s="12" t="s">
        <v>1459</v>
      </c>
      <c r="D515" s="4" t="s">
        <v>420</v>
      </c>
      <c r="E515" s="4" t="s">
        <v>694</v>
      </c>
      <c r="F515" s="4" t="s">
        <v>5837</v>
      </c>
      <c r="G515" s="4" t="s">
        <v>113</v>
      </c>
      <c r="H515" s="4" t="s">
        <v>115</v>
      </c>
      <c r="I515" s="5" t="s">
        <v>13258</v>
      </c>
      <c r="J515" s="5" t="s">
        <v>269</v>
      </c>
      <c r="K515" s="5" t="s">
        <v>269</v>
      </c>
      <c r="L515" s="5" t="s">
        <v>269</v>
      </c>
      <c r="M515" s="5" t="s">
        <v>269</v>
      </c>
      <c r="N515" s="5" t="s">
        <v>269</v>
      </c>
      <c r="O515" s="5" t="s">
        <v>269</v>
      </c>
      <c r="P515" s="5" t="s">
        <v>269</v>
      </c>
      <c r="Q515" s="5" t="s">
        <v>269</v>
      </c>
      <c r="R515" s="25">
        <f t="shared" si="8"/>
        <v>0</v>
      </c>
      <c r="S515" s="30" t="s">
        <v>269</v>
      </c>
      <c r="T515" s="30" t="s">
        <v>269</v>
      </c>
      <c r="U515" s="30" t="s">
        <v>269</v>
      </c>
      <c r="V515" s="5" t="s">
        <v>269</v>
      </c>
      <c r="W515" s="28"/>
      <c r="X515" s="29">
        <v>3.1812</v>
      </c>
      <c r="Z515" s="29">
        <v>1009.5907</v>
      </c>
      <c r="AA515" s="29">
        <v>4.1</v>
      </c>
      <c r="AB515" s="29">
        <v>68.7668</v>
      </c>
      <c r="AC515" s="29">
        <v>233.5449</v>
      </c>
    </row>
    <row r="516" spans="1:29">
      <c r="A516" s="13" t="s">
        <v>13259</v>
      </c>
      <c r="B516" s="4" t="s">
        <v>2528</v>
      </c>
      <c r="C516" s="12" t="s">
        <v>1459</v>
      </c>
      <c r="D516" s="4" t="s">
        <v>464</v>
      </c>
      <c r="E516" s="4" t="s">
        <v>489</v>
      </c>
      <c r="F516" s="4" t="s">
        <v>11138</v>
      </c>
      <c r="G516" s="4" t="s">
        <v>709</v>
      </c>
      <c r="H516" s="4" t="s">
        <v>344</v>
      </c>
      <c r="I516" s="5" t="s">
        <v>13260</v>
      </c>
      <c r="J516" s="5" t="s">
        <v>269</v>
      </c>
      <c r="K516" s="5" t="s">
        <v>269</v>
      </c>
      <c r="L516" s="5" t="s">
        <v>269</v>
      </c>
      <c r="M516" s="5" t="s">
        <v>269</v>
      </c>
      <c r="N516" s="5" t="s">
        <v>269</v>
      </c>
      <c r="O516" s="5" t="s">
        <v>269</v>
      </c>
      <c r="P516" s="5" t="s">
        <v>269</v>
      </c>
      <c r="Q516" s="5" t="s">
        <v>269</v>
      </c>
      <c r="R516" s="25">
        <f t="shared" si="8"/>
        <v>0</v>
      </c>
      <c r="S516" s="30" t="s">
        <v>269</v>
      </c>
      <c r="T516" s="30" t="s">
        <v>269</v>
      </c>
      <c r="U516" s="30" t="s">
        <v>269</v>
      </c>
      <c r="V516" s="5" t="s">
        <v>269</v>
      </c>
      <c r="W516" s="28"/>
      <c r="X516" s="29">
        <v>3.7984</v>
      </c>
      <c r="Z516" s="29">
        <v>1010.411</v>
      </c>
      <c r="AA516" s="29">
        <v>4.8583</v>
      </c>
      <c r="AB516" s="29">
        <v>64.1832</v>
      </c>
      <c r="AC516" s="29">
        <v>242.1714</v>
      </c>
    </row>
    <row r="517" spans="1:29">
      <c r="A517" s="13" t="s">
        <v>13261</v>
      </c>
      <c r="B517" s="4" t="s">
        <v>850</v>
      </c>
      <c r="C517" s="12" t="s">
        <v>191</v>
      </c>
      <c r="D517" s="4" t="s">
        <v>1562</v>
      </c>
      <c r="E517" s="4" t="s">
        <v>1896</v>
      </c>
      <c r="F517" s="4" t="s">
        <v>3665</v>
      </c>
      <c r="G517" s="4" t="s">
        <v>258</v>
      </c>
      <c r="H517" s="4" t="s">
        <v>29</v>
      </c>
      <c r="I517" s="5" t="s">
        <v>13262</v>
      </c>
      <c r="J517" s="5" t="s">
        <v>269</v>
      </c>
      <c r="K517" s="5" t="s">
        <v>269</v>
      </c>
      <c r="L517" s="5" t="s">
        <v>269</v>
      </c>
      <c r="M517" s="5" t="s">
        <v>269</v>
      </c>
      <c r="N517" s="5" t="s">
        <v>269</v>
      </c>
      <c r="O517" s="5" t="s">
        <v>269</v>
      </c>
      <c r="P517" s="5" t="s">
        <v>269</v>
      </c>
      <c r="Q517" s="5" t="s">
        <v>269</v>
      </c>
      <c r="R517" s="25">
        <f t="shared" si="8"/>
        <v>0</v>
      </c>
      <c r="S517" s="30" t="s">
        <v>269</v>
      </c>
      <c r="T517" s="30" t="s">
        <v>269</v>
      </c>
      <c r="U517" s="30" t="s">
        <v>269</v>
      </c>
      <c r="V517" s="5" t="s">
        <v>269</v>
      </c>
      <c r="W517" s="28"/>
      <c r="X517" s="29">
        <v>2.712</v>
      </c>
      <c r="Z517" s="29">
        <v>1010.4234</v>
      </c>
      <c r="AA517" s="29">
        <v>6.55</v>
      </c>
      <c r="AB517" s="29">
        <v>57.1183</v>
      </c>
      <c r="AC517" s="29">
        <v>252.7331</v>
      </c>
    </row>
    <row r="518" spans="1:29">
      <c r="A518" s="13" t="s">
        <v>13263</v>
      </c>
      <c r="B518" s="4" t="s">
        <v>762</v>
      </c>
      <c r="C518" s="12" t="s">
        <v>942</v>
      </c>
      <c r="D518" s="4" t="s">
        <v>2865</v>
      </c>
      <c r="E518" s="4" t="s">
        <v>654</v>
      </c>
      <c r="F518" s="4" t="s">
        <v>1701</v>
      </c>
      <c r="G518" s="4" t="s">
        <v>256</v>
      </c>
      <c r="H518" s="4" t="s">
        <v>66</v>
      </c>
      <c r="I518" s="5" t="s">
        <v>13264</v>
      </c>
      <c r="J518" s="5" t="s">
        <v>269</v>
      </c>
      <c r="K518" s="5" t="s">
        <v>269</v>
      </c>
      <c r="L518" s="5" t="s">
        <v>269</v>
      </c>
      <c r="M518" s="5" t="s">
        <v>269</v>
      </c>
      <c r="N518" s="5" t="s">
        <v>269</v>
      </c>
      <c r="O518" s="5" t="s">
        <v>269</v>
      </c>
      <c r="P518" s="5" t="s">
        <v>269</v>
      </c>
      <c r="Q518" s="5" t="s">
        <v>269</v>
      </c>
      <c r="R518" s="25">
        <f t="shared" si="8"/>
        <v>0</v>
      </c>
      <c r="S518" s="30" t="s">
        <v>269</v>
      </c>
      <c r="T518" s="30" t="s">
        <v>269</v>
      </c>
      <c r="U518" s="30" t="s">
        <v>269</v>
      </c>
      <c r="V518" s="5" t="s">
        <v>269</v>
      </c>
      <c r="W518" s="28"/>
      <c r="X518" s="29">
        <v>1.8605</v>
      </c>
      <c r="Z518" s="29">
        <v>1009.4018</v>
      </c>
      <c r="AA518" s="29">
        <v>6.8833</v>
      </c>
      <c r="AB518" s="29">
        <v>55.4944</v>
      </c>
      <c r="AC518" s="29">
        <v>260.0359</v>
      </c>
    </row>
    <row r="519" spans="1:29">
      <c r="A519" s="13" t="s">
        <v>13265</v>
      </c>
      <c r="B519" s="4" t="s">
        <v>2948</v>
      </c>
      <c r="C519" s="12" t="s">
        <v>942</v>
      </c>
      <c r="D519" s="4" t="s">
        <v>2661</v>
      </c>
      <c r="E519" s="4" t="s">
        <v>1789</v>
      </c>
      <c r="F519" s="4" t="s">
        <v>142</v>
      </c>
      <c r="G519" s="4" t="s">
        <v>287</v>
      </c>
      <c r="H519" s="4" t="s">
        <v>116</v>
      </c>
      <c r="I519" s="5" t="s">
        <v>13266</v>
      </c>
      <c r="J519" s="5" t="s">
        <v>269</v>
      </c>
      <c r="K519" s="5" t="s">
        <v>269</v>
      </c>
      <c r="L519" s="5" t="s">
        <v>269</v>
      </c>
      <c r="M519" s="5" t="s">
        <v>269</v>
      </c>
      <c r="N519" s="5" t="s">
        <v>269</v>
      </c>
      <c r="O519" s="5" t="s">
        <v>269</v>
      </c>
      <c r="P519" s="5" t="s">
        <v>269</v>
      </c>
      <c r="Q519" s="5" t="s">
        <v>269</v>
      </c>
      <c r="R519" s="25">
        <f t="shared" si="8"/>
        <v>0</v>
      </c>
      <c r="S519" s="30" t="s">
        <v>269</v>
      </c>
      <c r="T519" s="30" t="s">
        <v>269</v>
      </c>
      <c r="U519" s="30" t="s">
        <v>269</v>
      </c>
      <c r="V519" s="5" t="s">
        <v>269</v>
      </c>
      <c r="W519" s="28"/>
      <c r="X519" s="29">
        <v>2.0848</v>
      </c>
      <c r="Z519" s="29">
        <v>1008.3954</v>
      </c>
      <c r="AA519" s="29">
        <v>7.5</v>
      </c>
      <c r="AB519" s="29">
        <v>54.0936</v>
      </c>
      <c r="AC519" s="29">
        <v>262.1123</v>
      </c>
    </row>
    <row r="520" spans="1:29">
      <c r="A520" s="13" t="s">
        <v>13267</v>
      </c>
      <c r="B520" s="4" t="s">
        <v>375</v>
      </c>
      <c r="C520" s="12" t="s">
        <v>226</v>
      </c>
      <c r="D520" s="4" t="s">
        <v>2669</v>
      </c>
      <c r="E520" s="4" t="s">
        <v>361</v>
      </c>
      <c r="F520" s="4" t="s">
        <v>12649</v>
      </c>
      <c r="G520" s="4" t="s">
        <v>256</v>
      </c>
      <c r="H520" s="4" t="s">
        <v>143</v>
      </c>
      <c r="I520" s="5" t="s">
        <v>13268</v>
      </c>
      <c r="J520" s="5" t="s">
        <v>269</v>
      </c>
      <c r="K520" s="5" t="s">
        <v>269</v>
      </c>
      <c r="L520" s="5" t="s">
        <v>269</v>
      </c>
      <c r="M520" s="5" t="s">
        <v>269</v>
      </c>
      <c r="N520" s="5" t="s">
        <v>269</v>
      </c>
      <c r="O520" s="5" t="s">
        <v>269</v>
      </c>
      <c r="P520" s="5" t="s">
        <v>269</v>
      </c>
      <c r="Q520" s="5" t="s">
        <v>269</v>
      </c>
      <c r="R520" s="25">
        <f t="shared" si="8"/>
        <v>0</v>
      </c>
      <c r="S520" s="30" t="s">
        <v>269</v>
      </c>
      <c r="T520" s="30" t="s">
        <v>269</v>
      </c>
      <c r="U520" s="30" t="s">
        <v>269</v>
      </c>
      <c r="V520" s="5" t="s">
        <v>269</v>
      </c>
      <c r="W520" s="28"/>
      <c r="X520" s="29">
        <v>2.0942</v>
      </c>
      <c r="Z520" s="29">
        <v>1007.5376</v>
      </c>
      <c r="AA520" s="29">
        <v>7.575</v>
      </c>
      <c r="AB520" s="29">
        <v>52.3692</v>
      </c>
      <c r="AC520" s="29">
        <v>271.6831</v>
      </c>
    </row>
    <row r="521" spans="1:29">
      <c r="A521" s="13" t="s">
        <v>13269</v>
      </c>
      <c r="B521" s="4" t="s">
        <v>681</v>
      </c>
      <c r="C521" s="12" t="s">
        <v>344</v>
      </c>
      <c r="D521" s="4" t="s">
        <v>680</v>
      </c>
      <c r="E521" s="4" t="s">
        <v>1746</v>
      </c>
      <c r="F521" s="4" t="s">
        <v>7841</v>
      </c>
      <c r="G521" s="4" t="s">
        <v>547</v>
      </c>
      <c r="H521" s="4" t="s">
        <v>63</v>
      </c>
      <c r="I521" s="5" t="s">
        <v>13270</v>
      </c>
      <c r="J521" s="5" t="s">
        <v>269</v>
      </c>
      <c r="K521" s="5" t="s">
        <v>269</v>
      </c>
      <c r="L521" s="5" t="s">
        <v>269</v>
      </c>
      <c r="M521" s="5" t="s">
        <v>269</v>
      </c>
      <c r="N521" s="5" t="s">
        <v>269</v>
      </c>
      <c r="O521" s="5" t="s">
        <v>269</v>
      </c>
      <c r="P521" s="5" t="s">
        <v>269</v>
      </c>
      <c r="Q521" s="5" t="s">
        <v>269</v>
      </c>
      <c r="R521" s="25">
        <f t="shared" si="8"/>
        <v>0</v>
      </c>
      <c r="S521" s="30" t="s">
        <v>269</v>
      </c>
      <c r="T521" s="30" t="s">
        <v>269</v>
      </c>
      <c r="U521" s="30" t="s">
        <v>269</v>
      </c>
      <c r="V521" s="5" t="s">
        <v>269</v>
      </c>
      <c r="W521" s="28"/>
      <c r="X521" s="29">
        <v>0.9264</v>
      </c>
      <c r="Z521" s="29">
        <v>1006.7047</v>
      </c>
      <c r="AA521" s="29">
        <v>7.7417</v>
      </c>
      <c r="AB521" s="29">
        <v>49.6074</v>
      </c>
      <c r="AC521" s="29">
        <v>289.796</v>
      </c>
    </row>
    <row r="522" spans="1:29">
      <c r="A522" s="13" t="s">
        <v>13271</v>
      </c>
      <c r="B522" s="4" t="s">
        <v>2473</v>
      </c>
      <c r="C522" s="12" t="s">
        <v>34</v>
      </c>
      <c r="D522" s="4" t="s">
        <v>2919</v>
      </c>
      <c r="E522" s="4" t="s">
        <v>637</v>
      </c>
      <c r="F522" s="4" t="s">
        <v>2845</v>
      </c>
      <c r="G522" s="4" t="s">
        <v>392</v>
      </c>
      <c r="H522" s="4" t="s">
        <v>940</v>
      </c>
      <c r="I522" s="5" t="s">
        <v>13272</v>
      </c>
      <c r="J522" s="5" t="s">
        <v>269</v>
      </c>
      <c r="K522" s="5" t="s">
        <v>269</v>
      </c>
      <c r="L522" s="5" t="s">
        <v>269</v>
      </c>
      <c r="M522" s="5" t="s">
        <v>269</v>
      </c>
      <c r="N522" s="5" t="s">
        <v>269</v>
      </c>
      <c r="O522" s="5" t="s">
        <v>269</v>
      </c>
      <c r="P522" s="5" t="s">
        <v>269</v>
      </c>
      <c r="Q522" s="5" t="s">
        <v>269</v>
      </c>
      <c r="R522" s="25">
        <f t="shared" si="8"/>
        <v>0</v>
      </c>
      <c r="S522" s="30" t="s">
        <v>269</v>
      </c>
      <c r="T522" s="30" t="s">
        <v>269</v>
      </c>
      <c r="U522" s="30" t="s">
        <v>269</v>
      </c>
      <c r="V522" s="5" t="s">
        <v>269</v>
      </c>
      <c r="W522" s="28"/>
      <c r="X522" s="29">
        <v>0.356</v>
      </c>
      <c r="Z522" s="29">
        <v>1006.7871</v>
      </c>
      <c r="AA522" s="29">
        <v>7.6</v>
      </c>
      <c r="AB522" s="29">
        <v>48.4991</v>
      </c>
      <c r="AC522" s="29">
        <v>239.2337</v>
      </c>
    </row>
    <row r="523" spans="1:29">
      <c r="A523" s="13" t="s">
        <v>13273</v>
      </c>
      <c r="B523" s="4" t="s">
        <v>2473</v>
      </c>
      <c r="C523" s="12" t="s">
        <v>302</v>
      </c>
      <c r="D523" s="4" t="s">
        <v>2646</v>
      </c>
      <c r="E523" s="4" t="s">
        <v>637</v>
      </c>
      <c r="F523" s="4" t="s">
        <v>682</v>
      </c>
      <c r="G523" s="4" t="s">
        <v>376</v>
      </c>
      <c r="H523" s="4" t="s">
        <v>316</v>
      </c>
      <c r="I523" s="5" t="s">
        <v>13274</v>
      </c>
      <c r="J523" s="5" t="s">
        <v>269</v>
      </c>
      <c r="K523" s="5" t="s">
        <v>269</v>
      </c>
      <c r="L523" s="5" t="s">
        <v>269</v>
      </c>
      <c r="M523" s="5" t="s">
        <v>269</v>
      </c>
      <c r="N523" s="5" t="s">
        <v>269</v>
      </c>
      <c r="O523" s="5" t="s">
        <v>269</v>
      </c>
      <c r="P523" s="5" t="s">
        <v>269</v>
      </c>
      <c r="Q523" s="5" t="s">
        <v>269</v>
      </c>
      <c r="R523" s="25">
        <f t="shared" si="8"/>
        <v>0</v>
      </c>
      <c r="S523" s="30" t="s">
        <v>269</v>
      </c>
      <c r="T523" s="30" t="s">
        <v>269</v>
      </c>
      <c r="U523" s="30" t="s">
        <v>269</v>
      </c>
      <c r="V523" s="5" t="s">
        <v>269</v>
      </c>
      <c r="W523" s="28"/>
      <c r="X523" s="29">
        <v>0.8414</v>
      </c>
      <c r="Z523" s="29">
        <v>1007.3476</v>
      </c>
      <c r="AA523" s="29">
        <v>7.425</v>
      </c>
      <c r="AB523" s="29">
        <v>52.9917</v>
      </c>
      <c r="AC523" s="29">
        <v>119.7611</v>
      </c>
    </row>
    <row r="524" spans="1:29">
      <c r="A524" s="13" t="s">
        <v>13275</v>
      </c>
      <c r="B524" s="4" t="s">
        <v>489</v>
      </c>
      <c r="C524" s="12" t="s">
        <v>942</v>
      </c>
      <c r="D524" s="4" t="s">
        <v>694</v>
      </c>
      <c r="E524" s="4" t="s">
        <v>490</v>
      </c>
      <c r="F524" s="4" t="s">
        <v>7107</v>
      </c>
      <c r="G524" s="4" t="s">
        <v>392</v>
      </c>
      <c r="H524" s="4" t="s">
        <v>112</v>
      </c>
      <c r="I524" s="5" t="s">
        <v>13276</v>
      </c>
      <c r="J524" s="5" t="s">
        <v>269</v>
      </c>
      <c r="K524" s="5" t="s">
        <v>269</v>
      </c>
      <c r="L524" s="5" t="s">
        <v>269</v>
      </c>
      <c r="M524" s="5" t="s">
        <v>269</v>
      </c>
      <c r="N524" s="5" t="s">
        <v>269</v>
      </c>
      <c r="O524" s="5" t="s">
        <v>269</v>
      </c>
      <c r="P524" s="5" t="s">
        <v>269</v>
      </c>
      <c r="Q524" s="5" t="s">
        <v>269</v>
      </c>
      <c r="R524" s="25">
        <f t="shared" si="8"/>
        <v>0</v>
      </c>
      <c r="S524" s="30" t="s">
        <v>269</v>
      </c>
      <c r="T524" s="30" t="s">
        <v>269</v>
      </c>
      <c r="U524" s="30" t="s">
        <v>269</v>
      </c>
      <c r="V524" s="5" t="s">
        <v>269</v>
      </c>
      <c r="W524" s="28"/>
      <c r="X524" s="29">
        <v>0.6447</v>
      </c>
      <c r="Z524" s="29">
        <v>1008.4888</v>
      </c>
      <c r="AA524" s="29">
        <v>7</v>
      </c>
      <c r="AB524" s="29">
        <v>54.3127</v>
      </c>
      <c r="AC524" s="29">
        <v>312.0787</v>
      </c>
    </row>
    <row r="525" spans="1:29">
      <c r="A525" s="13" t="s">
        <v>13277</v>
      </c>
      <c r="B525" s="4" t="s">
        <v>449</v>
      </c>
      <c r="C525" s="12" t="s">
        <v>344</v>
      </c>
      <c r="D525" s="4" t="s">
        <v>449</v>
      </c>
      <c r="E525" s="4" t="s">
        <v>3867</v>
      </c>
      <c r="F525" s="4" t="s">
        <v>2819</v>
      </c>
      <c r="G525" s="4" t="s">
        <v>81</v>
      </c>
      <c r="H525" s="4" t="s">
        <v>222</v>
      </c>
      <c r="I525" s="5" t="s">
        <v>13278</v>
      </c>
      <c r="J525" s="5" t="s">
        <v>269</v>
      </c>
      <c r="K525" s="5" t="s">
        <v>269</v>
      </c>
      <c r="L525" s="5" t="s">
        <v>269</v>
      </c>
      <c r="M525" s="5" t="s">
        <v>269</v>
      </c>
      <c r="N525" s="5" t="s">
        <v>269</v>
      </c>
      <c r="O525" s="5" t="s">
        <v>269</v>
      </c>
      <c r="P525" s="5" t="s">
        <v>269</v>
      </c>
      <c r="Q525" s="5" t="s">
        <v>269</v>
      </c>
      <c r="R525" s="25">
        <f t="shared" si="8"/>
        <v>0</v>
      </c>
      <c r="S525" s="30" t="s">
        <v>269</v>
      </c>
      <c r="T525" s="30" t="s">
        <v>269</v>
      </c>
      <c r="U525" s="30" t="s">
        <v>269</v>
      </c>
      <c r="V525" s="5" t="s">
        <v>269</v>
      </c>
      <c r="W525" s="28"/>
      <c r="X525" s="29">
        <v>1.5041</v>
      </c>
      <c r="Z525" s="29">
        <v>1009.1473</v>
      </c>
      <c r="AA525" s="29">
        <v>6.6</v>
      </c>
      <c r="AB525" s="29">
        <v>54.7352</v>
      </c>
      <c r="AC525" s="29">
        <v>348.15</v>
      </c>
    </row>
    <row r="526" spans="1:29">
      <c r="A526" s="13" t="s">
        <v>13279</v>
      </c>
      <c r="B526" s="4" t="s">
        <v>2661</v>
      </c>
      <c r="C526" s="12" t="s">
        <v>344</v>
      </c>
      <c r="D526" s="4" t="s">
        <v>2655</v>
      </c>
      <c r="E526" s="4" t="s">
        <v>518</v>
      </c>
      <c r="F526" s="4" t="s">
        <v>3709</v>
      </c>
      <c r="G526" s="4" t="s">
        <v>240</v>
      </c>
      <c r="H526" s="4" t="s">
        <v>345</v>
      </c>
      <c r="I526" s="5" t="s">
        <v>3667</v>
      </c>
      <c r="J526" s="5" t="s">
        <v>269</v>
      </c>
      <c r="K526" s="5" t="s">
        <v>269</v>
      </c>
      <c r="L526" s="5" t="s">
        <v>269</v>
      </c>
      <c r="M526" s="5" t="s">
        <v>269</v>
      </c>
      <c r="N526" s="5" t="s">
        <v>269</v>
      </c>
      <c r="O526" s="5" t="s">
        <v>269</v>
      </c>
      <c r="P526" s="5" t="s">
        <v>269</v>
      </c>
      <c r="Q526" s="5" t="s">
        <v>269</v>
      </c>
      <c r="R526" s="25">
        <f t="shared" si="8"/>
        <v>0</v>
      </c>
      <c r="S526" s="30" t="s">
        <v>269</v>
      </c>
      <c r="T526" s="30" t="s">
        <v>269</v>
      </c>
      <c r="U526" s="30" t="s">
        <v>269</v>
      </c>
      <c r="V526" s="5" t="s">
        <v>269</v>
      </c>
      <c r="W526" s="28"/>
      <c r="X526" s="29">
        <v>0.9139</v>
      </c>
      <c r="Z526" s="29">
        <v>1009.6459</v>
      </c>
      <c r="AA526" s="29">
        <v>6.3167</v>
      </c>
      <c r="AB526" s="29">
        <v>59.7115</v>
      </c>
      <c r="AC526" s="29">
        <v>68.4429</v>
      </c>
    </row>
    <row r="527" spans="1:29">
      <c r="A527" s="13" t="s">
        <v>13280</v>
      </c>
      <c r="B527" s="4" t="s">
        <v>3123</v>
      </c>
      <c r="C527" s="12" t="s">
        <v>344</v>
      </c>
      <c r="D527" s="4" t="s">
        <v>2643</v>
      </c>
      <c r="E527" s="4" t="s">
        <v>2856</v>
      </c>
      <c r="F527" s="4" t="s">
        <v>6293</v>
      </c>
      <c r="G527" s="4" t="s">
        <v>209</v>
      </c>
      <c r="H527" s="4" t="s">
        <v>64</v>
      </c>
      <c r="I527" s="5" t="s">
        <v>13281</v>
      </c>
      <c r="J527" s="5" t="s">
        <v>1063</v>
      </c>
      <c r="K527" s="5" t="s">
        <v>108</v>
      </c>
      <c r="L527" s="5" t="s">
        <v>13282</v>
      </c>
      <c r="M527" s="5" t="s">
        <v>13283</v>
      </c>
      <c r="N527" s="5" t="s">
        <v>278</v>
      </c>
      <c r="O527" s="5" t="s">
        <v>13284</v>
      </c>
      <c r="P527" s="5" t="s">
        <v>13285</v>
      </c>
      <c r="Q527" s="5">
        <v>5.941</v>
      </c>
      <c r="R527" s="25">
        <f t="shared" si="8"/>
        <v>5.941</v>
      </c>
      <c r="S527" s="30" t="s">
        <v>269</v>
      </c>
      <c r="T527" s="30" t="s">
        <v>269</v>
      </c>
      <c r="U527" s="30" t="s">
        <v>269</v>
      </c>
      <c r="V527" s="5" t="s">
        <v>269</v>
      </c>
      <c r="W527" s="28"/>
      <c r="X527" s="29">
        <v>2.6032</v>
      </c>
      <c r="Z527" s="29">
        <v>1009.9769</v>
      </c>
      <c r="AA527" s="29">
        <v>5.9417</v>
      </c>
      <c r="AB527" s="29">
        <v>63.8399</v>
      </c>
      <c r="AC527" s="29">
        <v>134.0989</v>
      </c>
    </row>
    <row r="528" spans="1:29">
      <c r="A528" s="13" t="s">
        <v>13286</v>
      </c>
      <c r="B528" s="4" t="s">
        <v>2675</v>
      </c>
      <c r="C528" s="12" t="s">
        <v>50</v>
      </c>
      <c r="D528" s="4" t="s">
        <v>462</v>
      </c>
      <c r="E528" s="4" t="s">
        <v>545</v>
      </c>
      <c r="F528" s="4" t="s">
        <v>3703</v>
      </c>
      <c r="G528" s="4" t="s">
        <v>287</v>
      </c>
      <c r="H528" s="4" t="s">
        <v>66</v>
      </c>
      <c r="I528" s="5" t="s">
        <v>13287</v>
      </c>
      <c r="J528" s="5" t="s">
        <v>5159</v>
      </c>
      <c r="K528" s="5" t="s">
        <v>122</v>
      </c>
      <c r="L528" s="5" t="s">
        <v>457</v>
      </c>
      <c r="M528" s="5" t="s">
        <v>13288</v>
      </c>
      <c r="N528" s="5" t="s">
        <v>3653</v>
      </c>
      <c r="O528" s="5" t="s">
        <v>13289</v>
      </c>
      <c r="P528" s="5" t="s">
        <v>13290</v>
      </c>
      <c r="Q528" s="5">
        <v>5.146</v>
      </c>
      <c r="R528" s="25">
        <f t="shared" si="8"/>
        <v>5.146</v>
      </c>
      <c r="S528" s="30" t="s">
        <v>2375</v>
      </c>
      <c r="T528" s="30" t="s">
        <v>5734</v>
      </c>
      <c r="U528" s="30" t="s">
        <v>13291</v>
      </c>
      <c r="V528" s="5" t="s">
        <v>278</v>
      </c>
      <c r="W528" s="28"/>
      <c r="X528" s="29">
        <v>2.9093</v>
      </c>
      <c r="Z528" s="29">
        <v>1010.4064</v>
      </c>
      <c r="AA528" s="29">
        <v>5.5667</v>
      </c>
      <c r="AB528" s="29">
        <v>64.0529</v>
      </c>
      <c r="AC528" s="29">
        <v>142.1339</v>
      </c>
    </row>
    <row r="529" spans="1:29">
      <c r="A529" s="13" t="s">
        <v>13292</v>
      </c>
      <c r="B529" s="4" t="s">
        <v>2948</v>
      </c>
      <c r="C529" s="12" t="s">
        <v>1737</v>
      </c>
      <c r="D529" s="4" t="s">
        <v>762</v>
      </c>
      <c r="E529" s="4" t="s">
        <v>1789</v>
      </c>
      <c r="F529" s="4" t="s">
        <v>13293</v>
      </c>
      <c r="G529" s="4" t="s">
        <v>547</v>
      </c>
      <c r="H529" s="4" t="s">
        <v>393</v>
      </c>
      <c r="I529" s="5" t="s">
        <v>13294</v>
      </c>
      <c r="J529" s="5" t="s">
        <v>770</v>
      </c>
      <c r="K529" s="5" t="s">
        <v>935</v>
      </c>
      <c r="L529" s="5" t="s">
        <v>10417</v>
      </c>
      <c r="M529" s="5" t="s">
        <v>13295</v>
      </c>
      <c r="N529" s="5" t="s">
        <v>3079</v>
      </c>
      <c r="O529" s="5" t="s">
        <v>13296</v>
      </c>
      <c r="P529" s="5" t="s">
        <v>2689</v>
      </c>
      <c r="Q529" s="5">
        <v>3.851</v>
      </c>
      <c r="R529" s="25">
        <f t="shared" si="8"/>
        <v>3.851</v>
      </c>
      <c r="S529" s="30" t="s">
        <v>13297</v>
      </c>
      <c r="T529" s="30" t="s">
        <v>4501</v>
      </c>
      <c r="U529" s="30" t="s">
        <v>7591</v>
      </c>
      <c r="V529" s="5" t="s">
        <v>278</v>
      </c>
      <c r="W529" s="28"/>
      <c r="X529" s="29">
        <v>1.3093</v>
      </c>
      <c r="Z529" s="29">
        <v>1010.31</v>
      </c>
      <c r="AA529" s="29">
        <v>5.3417</v>
      </c>
      <c r="AB529" s="29">
        <v>63.6558</v>
      </c>
      <c r="AC529" s="29">
        <v>96.6047</v>
      </c>
    </row>
    <row r="530" spans="1:29">
      <c r="A530" s="13" t="s">
        <v>13298</v>
      </c>
      <c r="B530" s="4" t="s">
        <v>3082</v>
      </c>
      <c r="C530" s="12" t="s">
        <v>1737</v>
      </c>
      <c r="D530" s="4" t="s">
        <v>2675</v>
      </c>
      <c r="E530" s="4" t="s">
        <v>2897</v>
      </c>
      <c r="F530" s="4" t="s">
        <v>3669</v>
      </c>
      <c r="G530" s="4" t="s">
        <v>258</v>
      </c>
      <c r="H530" s="4" t="s">
        <v>113</v>
      </c>
      <c r="I530" s="5" t="s">
        <v>13299</v>
      </c>
      <c r="J530" s="5" t="s">
        <v>2534</v>
      </c>
      <c r="K530" s="5" t="s">
        <v>1597</v>
      </c>
      <c r="L530" s="5" t="s">
        <v>3938</v>
      </c>
      <c r="M530" s="5" t="s">
        <v>13300</v>
      </c>
      <c r="N530" s="5" t="s">
        <v>3636</v>
      </c>
      <c r="O530" s="5" t="s">
        <v>3677</v>
      </c>
      <c r="P530" s="5" t="s">
        <v>13301</v>
      </c>
      <c r="Q530" s="5">
        <v>3.956</v>
      </c>
      <c r="R530" s="25">
        <f t="shared" si="8"/>
        <v>3.956</v>
      </c>
      <c r="S530" s="30" t="s">
        <v>13302</v>
      </c>
      <c r="T530" s="30" t="s">
        <v>6366</v>
      </c>
      <c r="U530" s="30" t="s">
        <v>13303</v>
      </c>
      <c r="V530" s="5" t="s">
        <v>278</v>
      </c>
      <c r="W530" s="28"/>
      <c r="X530" s="29">
        <v>2.5745</v>
      </c>
      <c r="Z530" s="29">
        <v>1010.2806</v>
      </c>
      <c r="AA530" s="29">
        <v>5.1333</v>
      </c>
      <c r="AB530" s="29">
        <v>71.2454</v>
      </c>
      <c r="AC530" s="29">
        <v>344.1764</v>
      </c>
    </row>
    <row r="531" spans="1:29">
      <c r="A531" s="13" t="s">
        <v>13304</v>
      </c>
      <c r="B531" s="4" t="s">
        <v>2567</v>
      </c>
      <c r="C531" s="12" t="s">
        <v>874</v>
      </c>
      <c r="D531" s="4" t="s">
        <v>1126</v>
      </c>
      <c r="E531" s="4" t="s">
        <v>2655</v>
      </c>
      <c r="F531" s="4" t="s">
        <v>5248</v>
      </c>
      <c r="G531" s="4" t="s">
        <v>393</v>
      </c>
      <c r="H531" s="4" t="s">
        <v>191</v>
      </c>
      <c r="I531" s="5" t="s">
        <v>13305</v>
      </c>
      <c r="J531" s="5" t="s">
        <v>3215</v>
      </c>
      <c r="K531" s="5" t="s">
        <v>55</v>
      </c>
      <c r="L531" s="5" t="s">
        <v>11140</v>
      </c>
      <c r="M531" s="5" t="s">
        <v>13306</v>
      </c>
      <c r="N531" s="5" t="s">
        <v>1923</v>
      </c>
      <c r="O531" s="5" t="s">
        <v>13307</v>
      </c>
      <c r="P531" s="5" t="s">
        <v>13308</v>
      </c>
      <c r="Q531" s="5">
        <v>7.345</v>
      </c>
      <c r="R531" s="25">
        <f t="shared" si="8"/>
        <v>7.345</v>
      </c>
      <c r="S531" s="30" t="s">
        <v>13309</v>
      </c>
      <c r="T531" s="30" t="s">
        <v>6518</v>
      </c>
      <c r="U531" s="30" t="s">
        <v>13310</v>
      </c>
      <c r="V531" s="5" t="s">
        <v>278</v>
      </c>
      <c r="W531" s="28"/>
      <c r="X531" s="29">
        <v>1.0196</v>
      </c>
      <c r="Z531" s="29">
        <v>1009.8973</v>
      </c>
      <c r="AA531" s="29">
        <v>4.9667</v>
      </c>
      <c r="AB531" s="29">
        <v>71.9686</v>
      </c>
      <c r="AC531" s="29">
        <v>312.8755</v>
      </c>
    </row>
    <row r="532" spans="1:29">
      <c r="A532" s="13" t="s">
        <v>13311</v>
      </c>
      <c r="B532" s="4" t="s">
        <v>2662</v>
      </c>
      <c r="C532" s="12" t="s">
        <v>874</v>
      </c>
      <c r="D532" s="4" t="s">
        <v>4706</v>
      </c>
      <c r="E532" s="4" t="s">
        <v>2675</v>
      </c>
      <c r="F532" s="4" t="s">
        <v>13312</v>
      </c>
      <c r="G532" s="4" t="s">
        <v>207</v>
      </c>
      <c r="H532" s="4" t="s">
        <v>68</v>
      </c>
      <c r="I532" s="5" t="s">
        <v>13313</v>
      </c>
      <c r="J532" s="5" t="s">
        <v>1618</v>
      </c>
      <c r="K532" s="5" t="s">
        <v>515</v>
      </c>
      <c r="L532" s="5" t="s">
        <v>9524</v>
      </c>
      <c r="M532" s="5" t="s">
        <v>13314</v>
      </c>
      <c r="N532" s="5" t="s">
        <v>277</v>
      </c>
      <c r="O532" s="5" t="s">
        <v>3398</v>
      </c>
      <c r="P532" s="5" t="s">
        <v>13315</v>
      </c>
      <c r="Q532" s="5">
        <v>11.837</v>
      </c>
      <c r="R532" s="25">
        <f t="shared" si="8"/>
        <v>11.837</v>
      </c>
      <c r="S532" s="30" t="s">
        <v>13316</v>
      </c>
      <c r="T532" s="30" t="s">
        <v>1416</v>
      </c>
      <c r="U532" s="30" t="s">
        <v>13317</v>
      </c>
      <c r="V532" s="5" t="s">
        <v>278</v>
      </c>
      <c r="W532" s="28"/>
      <c r="X532" s="29">
        <v>2.703</v>
      </c>
      <c r="Z532" s="29">
        <v>1009.7292</v>
      </c>
      <c r="AA532" s="29">
        <v>4.5167</v>
      </c>
      <c r="AB532" s="29">
        <v>76.3343</v>
      </c>
      <c r="AC532" s="29">
        <v>224.3661</v>
      </c>
    </row>
    <row r="533" spans="1:29">
      <c r="A533" s="13" t="s">
        <v>13318</v>
      </c>
      <c r="B533" s="4" t="s">
        <v>873</v>
      </c>
      <c r="C533" s="12" t="s">
        <v>31</v>
      </c>
      <c r="D533" s="4" t="s">
        <v>695</v>
      </c>
      <c r="E533" s="4" t="s">
        <v>6420</v>
      </c>
      <c r="F533" s="4" t="s">
        <v>13319</v>
      </c>
      <c r="G533" s="4" t="s">
        <v>407</v>
      </c>
      <c r="H533" s="4" t="s">
        <v>874</v>
      </c>
      <c r="I533" s="5" t="s">
        <v>13320</v>
      </c>
      <c r="J533" s="5" t="s">
        <v>369</v>
      </c>
      <c r="K533" s="5" t="s">
        <v>1996</v>
      </c>
      <c r="L533" s="5" t="s">
        <v>13321</v>
      </c>
      <c r="M533" s="5" t="s">
        <v>13322</v>
      </c>
      <c r="N533" s="5" t="s">
        <v>2758</v>
      </c>
      <c r="O533" s="5" t="s">
        <v>13323</v>
      </c>
      <c r="P533" s="5" t="s">
        <v>13324</v>
      </c>
      <c r="Q533" s="5">
        <v>7.221</v>
      </c>
      <c r="R533" s="25">
        <f t="shared" si="8"/>
        <v>7.221</v>
      </c>
      <c r="S533" s="30" t="s">
        <v>13325</v>
      </c>
      <c r="T533" s="30" t="s">
        <v>9709</v>
      </c>
      <c r="U533" s="30" t="s">
        <v>13326</v>
      </c>
      <c r="V533" s="5" t="s">
        <v>278</v>
      </c>
      <c r="W533" s="28"/>
      <c r="X533" s="29">
        <v>2.623</v>
      </c>
      <c r="Z533" s="29">
        <v>1009.7276</v>
      </c>
      <c r="AA533" s="29">
        <v>4.1333</v>
      </c>
      <c r="AB533" s="29">
        <v>76.8857</v>
      </c>
      <c r="AC533" s="29">
        <v>252.6654</v>
      </c>
    </row>
    <row r="534" spans="1:29">
      <c r="A534" s="13" t="s">
        <v>13327</v>
      </c>
      <c r="B534" s="4" t="s">
        <v>2675</v>
      </c>
      <c r="C534" s="12" t="s">
        <v>31</v>
      </c>
      <c r="D534" s="4" t="s">
        <v>3074</v>
      </c>
      <c r="E534" s="4" t="s">
        <v>545</v>
      </c>
      <c r="F534" s="4" t="s">
        <v>13328</v>
      </c>
      <c r="G534" s="4" t="s">
        <v>32</v>
      </c>
      <c r="H534" s="4" t="s">
        <v>874</v>
      </c>
      <c r="I534" s="5" t="s">
        <v>13329</v>
      </c>
      <c r="J534" s="5" t="s">
        <v>41</v>
      </c>
      <c r="K534" s="5" t="s">
        <v>2183</v>
      </c>
      <c r="L534" s="5" t="s">
        <v>13282</v>
      </c>
      <c r="M534" s="5" t="s">
        <v>13330</v>
      </c>
      <c r="N534" s="5" t="s">
        <v>2313</v>
      </c>
      <c r="O534" s="5" t="s">
        <v>13331</v>
      </c>
      <c r="P534" s="5" t="s">
        <v>13332</v>
      </c>
      <c r="Q534" s="5">
        <v>5.495</v>
      </c>
      <c r="R534" s="25">
        <f t="shared" si="8"/>
        <v>5.495</v>
      </c>
      <c r="S534" s="30" t="s">
        <v>13333</v>
      </c>
      <c r="T534" s="30" t="s">
        <v>3131</v>
      </c>
      <c r="U534" s="30" t="s">
        <v>13334</v>
      </c>
      <c r="V534" s="5" t="s">
        <v>278</v>
      </c>
      <c r="W534" s="28"/>
      <c r="X534" s="29">
        <v>2.6183</v>
      </c>
      <c r="Z534" s="29">
        <v>1009.9016</v>
      </c>
      <c r="AA534" s="29">
        <v>3.525</v>
      </c>
      <c r="AB534" s="29">
        <v>77.862</v>
      </c>
      <c r="AC534" s="29">
        <v>223.8561</v>
      </c>
    </row>
    <row r="535" spans="1:29">
      <c r="A535" s="13" t="s">
        <v>13335</v>
      </c>
      <c r="B535" s="4" t="s">
        <v>462</v>
      </c>
      <c r="C535" s="12" t="s">
        <v>160</v>
      </c>
      <c r="D535" s="4" t="s">
        <v>693</v>
      </c>
      <c r="E535" s="4" t="s">
        <v>463</v>
      </c>
      <c r="F535" s="4" t="s">
        <v>12024</v>
      </c>
      <c r="G535" s="4" t="s">
        <v>145</v>
      </c>
      <c r="H535" s="4" t="s">
        <v>99</v>
      </c>
      <c r="I535" s="5" t="s">
        <v>13336</v>
      </c>
      <c r="J535" s="5" t="s">
        <v>2232</v>
      </c>
      <c r="K535" s="5" t="s">
        <v>687</v>
      </c>
      <c r="L535" s="5" t="s">
        <v>6483</v>
      </c>
      <c r="M535" s="5" t="s">
        <v>13337</v>
      </c>
      <c r="N535" s="5" t="s">
        <v>977</v>
      </c>
      <c r="O535" s="5" t="s">
        <v>8894</v>
      </c>
      <c r="P535" s="5" t="s">
        <v>13338</v>
      </c>
      <c r="Q535" s="5">
        <v>5.651</v>
      </c>
      <c r="R535" s="25">
        <f t="shared" si="8"/>
        <v>5.651</v>
      </c>
      <c r="S535" s="30" t="s">
        <v>13339</v>
      </c>
      <c r="T535" s="30" t="s">
        <v>1426</v>
      </c>
      <c r="U535" s="30" t="s">
        <v>9312</v>
      </c>
      <c r="V535" s="5" t="s">
        <v>278</v>
      </c>
      <c r="W535" s="28"/>
      <c r="X535" s="29">
        <v>3.04</v>
      </c>
      <c r="Z535" s="29">
        <v>1009.8959</v>
      </c>
      <c r="AA535" s="29">
        <v>3.05</v>
      </c>
      <c r="AB535" s="29">
        <v>79.906</v>
      </c>
      <c r="AC535" s="29">
        <v>207.2788</v>
      </c>
    </row>
    <row r="536" spans="1:29">
      <c r="A536" s="13" t="s">
        <v>13340</v>
      </c>
      <c r="B536" s="4" t="s">
        <v>762</v>
      </c>
      <c r="C536" s="12" t="s">
        <v>31</v>
      </c>
      <c r="D536" s="4" t="s">
        <v>475</v>
      </c>
      <c r="E536" s="4" t="s">
        <v>654</v>
      </c>
      <c r="F536" s="4" t="s">
        <v>13341</v>
      </c>
      <c r="G536" s="4" t="s">
        <v>407</v>
      </c>
      <c r="H536" s="4" t="s">
        <v>68</v>
      </c>
      <c r="I536" s="5" t="s">
        <v>13342</v>
      </c>
      <c r="J536" s="5" t="s">
        <v>6024</v>
      </c>
      <c r="K536" s="5" t="s">
        <v>1081</v>
      </c>
      <c r="L536" s="5" t="s">
        <v>1907</v>
      </c>
      <c r="M536" s="5" t="s">
        <v>13343</v>
      </c>
      <c r="N536" s="5" t="s">
        <v>2108</v>
      </c>
      <c r="O536" s="5" t="s">
        <v>13344</v>
      </c>
      <c r="P536" s="5" t="s">
        <v>3413</v>
      </c>
      <c r="Q536" s="5">
        <v>5.298</v>
      </c>
      <c r="R536" s="25">
        <f t="shared" si="8"/>
        <v>5.298</v>
      </c>
      <c r="S536" s="30" t="s">
        <v>13345</v>
      </c>
      <c r="T536" s="30" t="s">
        <v>154</v>
      </c>
      <c r="U536" s="30" t="s">
        <v>3467</v>
      </c>
      <c r="V536" s="5" t="s">
        <v>278</v>
      </c>
      <c r="W536" s="28"/>
      <c r="X536" s="29">
        <v>1.2209</v>
      </c>
      <c r="Z536" s="29">
        <v>1010.4888</v>
      </c>
      <c r="AA536" s="29">
        <v>3.3833</v>
      </c>
      <c r="AB536" s="29">
        <v>78.563</v>
      </c>
      <c r="AC536" s="29">
        <v>329.2578</v>
      </c>
    </row>
    <row r="537" spans="1:29">
      <c r="A537" s="13" t="s">
        <v>13346</v>
      </c>
      <c r="B537" s="4" t="s">
        <v>749</v>
      </c>
      <c r="C537" s="12" t="s">
        <v>115</v>
      </c>
      <c r="D537" s="4" t="s">
        <v>838</v>
      </c>
      <c r="E537" s="4" t="s">
        <v>504</v>
      </c>
      <c r="F537" s="4" t="s">
        <v>13347</v>
      </c>
      <c r="G537" s="4" t="s">
        <v>48</v>
      </c>
      <c r="H537" s="4" t="s">
        <v>68</v>
      </c>
      <c r="I537" s="5" t="s">
        <v>13348</v>
      </c>
      <c r="J537" s="5" t="s">
        <v>4905</v>
      </c>
      <c r="K537" s="5" t="s">
        <v>1340</v>
      </c>
      <c r="L537" s="5" t="s">
        <v>13349</v>
      </c>
      <c r="M537" s="5" t="s">
        <v>12529</v>
      </c>
      <c r="N537" s="5" t="s">
        <v>977</v>
      </c>
      <c r="O537" s="5" t="s">
        <v>13350</v>
      </c>
      <c r="P537" s="5" t="s">
        <v>13351</v>
      </c>
      <c r="Q537" s="5">
        <v>4.823</v>
      </c>
      <c r="R537" s="25">
        <f t="shared" si="8"/>
        <v>4.823</v>
      </c>
      <c r="S537" s="30" t="s">
        <v>13352</v>
      </c>
      <c r="T537" s="30" t="s">
        <v>1905</v>
      </c>
      <c r="U537" s="30" t="s">
        <v>8559</v>
      </c>
      <c r="V537" s="5" t="s">
        <v>278</v>
      </c>
      <c r="W537" s="28"/>
      <c r="X537" s="29">
        <v>1.2586</v>
      </c>
      <c r="Z537" s="29">
        <v>1010.9917</v>
      </c>
      <c r="AA537" s="29">
        <v>3.225</v>
      </c>
      <c r="AB537" s="29">
        <v>75.6519</v>
      </c>
      <c r="AC537" s="29">
        <v>277.1136</v>
      </c>
    </row>
    <row r="538" spans="1:29">
      <c r="A538" s="13" t="s">
        <v>13353</v>
      </c>
      <c r="B538" s="4" t="s">
        <v>2675</v>
      </c>
      <c r="C538" s="12" t="s">
        <v>1459</v>
      </c>
      <c r="D538" s="4" t="s">
        <v>464</v>
      </c>
      <c r="E538" s="4" t="s">
        <v>545</v>
      </c>
      <c r="F538" s="4" t="s">
        <v>6962</v>
      </c>
      <c r="G538" s="4" t="s">
        <v>192</v>
      </c>
      <c r="H538" s="4" t="s">
        <v>317</v>
      </c>
      <c r="I538" s="5" t="s">
        <v>13354</v>
      </c>
      <c r="J538" s="5" t="s">
        <v>649</v>
      </c>
      <c r="K538" s="5" t="s">
        <v>2192</v>
      </c>
      <c r="L538" s="5" t="s">
        <v>3819</v>
      </c>
      <c r="M538" s="5" t="s">
        <v>13355</v>
      </c>
      <c r="N538" s="5" t="s">
        <v>403</v>
      </c>
      <c r="O538" s="5" t="s">
        <v>13356</v>
      </c>
      <c r="P538" s="5" t="s">
        <v>13357</v>
      </c>
      <c r="Q538" s="5">
        <v>7.21</v>
      </c>
      <c r="R538" s="25">
        <f t="shared" si="8"/>
        <v>7.21</v>
      </c>
      <c r="S538" s="30" t="s">
        <v>12142</v>
      </c>
      <c r="T538" s="30" t="s">
        <v>8791</v>
      </c>
      <c r="U538" s="30" t="s">
        <v>8982</v>
      </c>
      <c r="V538" s="5" t="s">
        <v>278</v>
      </c>
      <c r="W538" s="28"/>
      <c r="X538" s="29">
        <v>0.6189</v>
      </c>
      <c r="Z538" s="29">
        <v>1011.5241</v>
      </c>
      <c r="AA538" s="29">
        <v>3.175</v>
      </c>
      <c r="AB538" s="29">
        <v>77.0176</v>
      </c>
      <c r="AC538" s="29">
        <v>328.0332</v>
      </c>
    </row>
    <row r="539" spans="1:29">
      <c r="A539" s="13" t="s">
        <v>13358</v>
      </c>
      <c r="B539" s="4" t="s">
        <v>2547</v>
      </c>
      <c r="C539" s="12" t="s">
        <v>115</v>
      </c>
      <c r="D539" s="4" t="s">
        <v>994</v>
      </c>
      <c r="E539" s="4" t="s">
        <v>520</v>
      </c>
      <c r="F539" s="4" t="s">
        <v>10590</v>
      </c>
      <c r="G539" s="4" t="s">
        <v>709</v>
      </c>
      <c r="H539" s="4" t="s">
        <v>874</v>
      </c>
      <c r="I539" s="5" t="s">
        <v>13359</v>
      </c>
      <c r="J539" s="5" t="s">
        <v>440</v>
      </c>
      <c r="K539" s="5" t="s">
        <v>2802</v>
      </c>
      <c r="L539" s="5" t="s">
        <v>13360</v>
      </c>
      <c r="M539" s="5" t="s">
        <v>8958</v>
      </c>
      <c r="N539" s="5" t="s">
        <v>2680</v>
      </c>
      <c r="O539" s="5" t="s">
        <v>13361</v>
      </c>
      <c r="P539" s="5" t="s">
        <v>13362</v>
      </c>
      <c r="Q539" s="5">
        <v>7.958</v>
      </c>
      <c r="R539" s="25">
        <f t="shared" si="8"/>
        <v>7.958</v>
      </c>
      <c r="S539" s="30" t="s">
        <v>269</v>
      </c>
      <c r="T539" s="30" t="s">
        <v>440</v>
      </c>
      <c r="U539" s="30" t="s">
        <v>165</v>
      </c>
      <c r="V539" s="5" t="s">
        <v>278</v>
      </c>
      <c r="W539" s="28"/>
      <c r="X539" s="29">
        <v>1.1744</v>
      </c>
      <c r="Z539" s="29">
        <v>1011.9542</v>
      </c>
      <c r="AA539" s="29">
        <v>3.8</v>
      </c>
      <c r="AB539" s="29">
        <v>77.0516</v>
      </c>
      <c r="AC539" s="29">
        <v>187.7424</v>
      </c>
    </row>
    <row r="540" spans="1:29">
      <c r="A540" s="13" t="s">
        <v>13363</v>
      </c>
      <c r="B540" s="4" t="s">
        <v>449</v>
      </c>
      <c r="C540" s="12" t="s">
        <v>115</v>
      </c>
      <c r="D540" s="4" t="s">
        <v>2548</v>
      </c>
      <c r="E540" s="4" t="s">
        <v>3867</v>
      </c>
      <c r="F540" s="4" t="s">
        <v>12777</v>
      </c>
      <c r="G540" s="4" t="s">
        <v>764</v>
      </c>
      <c r="H540" s="4" t="s">
        <v>191</v>
      </c>
      <c r="I540" s="5" t="s">
        <v>13364</v>
      </c>
      <c r="J540" s="5" t="s">
        <v>4024</v>
      </c>
      <c r="K540" s="5" t="s">
        <v>199</v>
      </c>
      <c r="L540" s="5" t="s">
        <v>2326</v>
      </c>
      <c r="M540" s="5" t="s">
        <v>13365</v>
      </c>
      <c r="N540" s="5" t="s">
        <v>3118</v>
      </c>
      <c r="O540" s="5" t="s">
        <v>13366</v>
      </c>
      <c r="P540" s="5" t="s">
        <v>13367</v>
      </c>
      <c r="Q540" s="5">
        <v>7.115</v>
      </c>
      <c r="R540" s="25">
        <f t="shared" si="8"/>
        <v>7.115</v>
      </c>
      <c r="S540" s="30" t="s">
        <v>13368</v>
      </c>
      <c r="T540" s="30" t="s">
        <v>8298</v>
      </c>
      <c r="U540" s="30" t="s">
        <v>8271</v>
      </c>
      <c r="V540" s="5" t="s">
        <v>278</v>
      </c>
      <c r="W540" s="28"/>
      <c r="X540" s="29">
        <v>1.9737</v>
      </c>
      <c r="Z540" s="29">
        <v>1012.4547</v>
      </c>
      <c r="AA540" s="29">
        <v>5.3167</v>
      </c>
      <c r="AB540" s="29">
        <v>75.2726</v>
      </c>
      <c r="AC540" s="29">
        <v>199.1078</v>
      </c>
    </row>
    <row r="541" spans="1:29">
      <c r="A541" s="13" t="s">
        <v>13369</v>
      </c>
      <c r="B541" s="4" t="s">
        <v>775</v>
      </c>
      <c r="C541" s="12" t="s">
        <v>1737</v>
      </c>
      <c r="D541" s="4" t="s">
        <v>873</v>
      </c>
      <c r="E541" s="4" t="s">
        <v>776</v>
      </c>
      <c r="F541" s="4" t="s">
        <v>8445</v>
      </c>
      <c r="G541" s="4" t="s">
        <v>81</v>
      </c>
      <c r="H541" s="4" t="s">
        <v>242</v>
      </c>
      <c r="I541" s="5" t="s">
        <v>13370</v>
      </c>
      <c r="J541" s="5" t="s">
        <v>1177</v>
      </c>
      <c r="K541" s="5" t="s">
        <v>913</v>
      </c>
      <c r="L541" s="5" t="s">
        <v>13371</v>
      </c>
      <c r="M541" s="5" t="s">
        <v>13372</v>
      </c>
      <c r="N541" s="5" t="s">
        <v>1173</v>
      </c>
      <c r="O541" s="5" t="s">
        <v>13373</v>
      </c>
      <c r="P541" s="5" t="s">
        <v>13374</v>
      </c>
      <c r="Q541" s="5">
        <v>7.891</v>
      </c>
      <c r="R541" s="25">
        <f t="shared" si="8"/>
        <v>7.891</v>
      </c>
      <c r="S541" s="30" t="s">
        <v>13375</v>
      </c>
      <c r="T541" s="30" t="s">
        <v>4740</v>
      </c>
      <c r="U541" s="30" t="s">
        <v>4250</v>
      </c>
      <c r="V541" s="5" t="s">
        <v>278</v>
      </c>
      <c r="W541" s="28"/>
      <c r="X541" s="29">
        <v>0.9533</v>
      </c>
      <c r="Z541" s="29">
        <v>1012.4529</v>
      </c>
      <c r="AA541" s="29">
        <v>6.6833</v>
      </c>
      <c r="AB541" s="29">
        <v>62.2155</v>
      </c>
      <c r="AC541" s="29">
        <v>224.7645</v>
      </c>
    </row>
    <row r="542" spans="1:29">
      <c r="A542" s="13" t="s">
        <v>13376</v>
      </c>
      <c r="B542" s="4" t="s">
        <v>761</v>
      </c>
      <c r="C542" s="12" t="s">
        <v>191</v>
      </c>
      <c r="D542" s="4" t="s">
        <v>406</v>
      </c>
      <c r="E542" s="4" t="s">
        <v>762</v>
      </c>
      <c r="F542" s="4" t="s">
        <v>9050</v>
      </c>
      <c r="G542" s="4" t="s">
        <v>603</v>
      </c>
      <c r="H542" s="4" t="s">
        <v>48</v>
      </c>
      <c r="I542" s="5" t="s">
        <v>13377</v>
      </c>
      <c r="J542" s="5" t="s">
        <v>2536</v>
      </c>
      <c r="K542" s="5" t="s">
        <v>515</v>
      </c>
      <c r="L542" s="5" t="s">
        <v>13378</v>
      </c>
      <c r="M542" s="5" t="s">
        <v>13379</v>
      </c>
      <c r="N542" s="5" t="s">
        <v>1986</v>
      </c>
      <c r="O542" s="5" t="s">
        <v>13380</v>
      </c>
      <c r="P542" s="5" t="s">
        <v>13381</v>
      </c>
      <c r="Q542" s="5">
        <v>6.851</v>
      </c>
      <c r="R542" s="25">
        <f t="shared" si="8"/>
        <v>6.851</v>
      </c>
      <c r="S542" s="30" t="s">
        <v>1068</v>
      </c>
      <c r="T542" s="30" t="s">
        <v>882</v>
      </c>
      <c r="U542" s="30" t="s">
        <v>13205</v>
      </c>
      <c r="V542" s="5" t="s">
        <v>278</v>
      </c>
      <c r="W542" s="28"/>
      <c r="X542" s="29">
        <v>1.1565</v>
      </c>
      <c r="Z542" s="29">
        <v>1012.1403</v>
      </c>
      <c r="AA542" s="29">
        <v>6.6417</v>
      </c>
      <c r="AB542" s="29">
        <v>58.6342</v>
      </c>
      <c r="AC542" s="29">
        <v>279.625</v>
      </c>
    </row>
    <row r="543" spans="1:29">
      <c r="A543" s="13" t="s">
        <v>13382</v>
      </c>
      <c r="B543" s="4" t="s">
        <v>777</v>
      </c>
      <c r="C543" s="12" t="s">
        <v>302</v>
      </c>
      <c r="D543" s="4" t="s">
        <v>981</v>
      </c>
      <c r="E543" s="4" t="s">
        <v>2517</v>
      </c>
      <c r="F543" s="4" t="s">
        <v>6483</v>
      </c>
      <c r="G543" s="4" t="s">
        <v>603</v>
      </c>
      <c r="H543" s="4" t="s">
        <v>345</v>
      </c>
      <c r="I543" s="5" t="s">
        <v>13383</v>
      </c>
      <c r="J543" s="5" t="s">
        <v>3559</v>
      </c>
      <c r="K543" s="5" t="s">
        <v>611</v>
      </c>
      <c r="L543" s="5" t="s">
        <v>4488</v>
      </c>
      <c r="M543" s="5" t="s">
        <v>13384</v>
      </c>
      <c r="N543" s="5" t="s">
        <v>7865</v>
      </c>
      <c r="O543" s="5" t="s">
        <v>13385</v>
      </c>
      <c r="P543" s="5" t="s">
        <v>13386</v>
      </c>
      <c r="Q543" s="5">
        <v>6.543</v>
      </c>
      <c r="R543" s="25">
        <f t="shared" si="8"/>
        <v>6.543</v>
      </c>
      <c r="S543" s="30" t="s">
        <v>3705</v>
      </c>
      <c r="T543" s="30" t="s">
        <v>581</v>
      </c>
      <c r="U543" s="30" t="s">
        <v>13387</v>
      </c>
      <c r="V543" s="5" t="s">
        <v>278</v>
      </c>
      <c r="W543" s="28"/>
      <c r="X543" s="29">
        <v>1.1513</v>
      </c>
      <c r="Z543" s="29">
        <v>1011.8214</v>
      </c>
      <c r="AA543" s="29">
        <v>6.8417</v>
      </c>
      <c r="AB543" s="29">
        <v>58.3811</v>
      </c>
      <c r="AC543" s="29">
        <v>284.4418</v>
      </c>
    </row>
    <row r="544" spans="1:29">
      <c r="A544" s="13" t="s">
        <v>13388</v>
      </c>
      <c r="B544" s="4" t="s">
        <v>2672</v>
      </c>
      <c r="C544" s="12" t="s">
        <v>302</v>
      </c>
      <c r="D544" s="4" t="s">
        <v>2660</v>
      </c>
      <c r="E544" s="4" t="s">
        <v>3082</v>
      </c>
      <c r="F544" s="4" t="s">
        <v>13389</v>
      </c>
      <c r="G544" s="4" t="s">
        <v>29</v>
      </c>
      <c r="H544" s="4" t="s">
        <v>143</v>
      </c>
      <c r="I544" s="5" t="s">
        <v>13390</v>
      </c>
      <c r="J544" s="5" t="s">
        <v>3300</v>
      </c>
      <c r="K544" s="5" t="s">
        <v>961</v>
      </c>
      <c r="L544" s="5" t="s">
        <v>435</v>
      </c>
      <c r="M544" s="5" t="s">
        <v>13391</v>
      </c>
      <c r="N544" s="5" t="s">
        <v>1744</v>
      </c>
      <c r="O544" s="5" t="s">
        <v>13392</v>
      </c>
      <c r="P544" s="5" t="s">
        <v>13393</v>
      </c>
      <c r="Q544" s="5">
        <v>7.805</v>
      </c>
      <c r="R544" s="25">
        <f t="shared" si="8"/>
        <v>7.805</v>
      </c>
      <c r="S544" s="30" t="s">
        <v>886</v>
      </c>
      <c r="T544" s="30" t="s">
        <v>554</v>
      </c>
      <c r="U544" s="30" t="s">
        <v>2606</v>
      </c>
      <c r="V544" s="5" t="s">
        <v>278</v>
      </c>
      <c r="W544" s="28"/>
      <c r="X544" s="29">
        <v>0.2574</v>
      </c>
      <c r="Z544" s="29">
        <v>1011.4287</v>
      </c>
      <c r="AA544" s="29">
        <v>7.0167</v>
      </c>
      <c r="AB544" s="29">
        <v>54.8676</v>
      </c>
      <c r="AC544" s="29">
        <v>280.7615</v>
      </c>
    </row>
    <row r="545" spans="1:29">
      <c r="A545" s="13" t="s">
        <v>13394</v>
      </c>
      <c r="B545" s="4" t="s">
        <v>1561</v>
      </c>
      <c r="C545" s="12" t="s">
        <v>344</v>
      </c>
      <c r="D545" s="4" t="s">
        <v>763</v>
      </c>
      <c r="E545" s="4" t="s">
        <v>1562</v>
      </c>
      <c r="F545" s="4" t="s">
        <v>13395</v>
      </c>
      <c r="G545" s="4" t="s">
        <v>81</v>
      </c>
      <c r="H545" s="4" t="s">
        <v>63</v>
      </c>
      <c r="I545" s="5" t="s">
        <v>13396</v>
      </c>
      <c r="J545" s="5" t="s">
        <v>1063</v>
      </c>
      <c r="K545" s="5" t="s">
        <v>248</v>
      </c>
      <c r="L545" s="5" t="s">
        <v>8643</v>
      </c>
      <c r="M545" s="5" t="s">
        <v>13397</v>
      </c>
      <c r="N545" s="5" t="s">
        <v>1669</v>
      </c>
      <c r="O545" s="5" t="s">
        <v>13398</v>
      </c>
      <c r="P545" s="5" t="s">
        <v>13399</v>
      </c>
      <c r="Q545" s="5">
        <v>9.653</v>
      </c>
      <c r="R545" s="25">
        <f t="shared" si="8"/>
        <v>9.653</v>
      </c>
      <c r="S545" s="30" t="s">
        <v>13400</v>
      </c>
      <c r="T545" s="30" t="s">
        <v>566</v>
      </c>
      <c r="U545" s="30" t="s">
        <v>4987</v>
      </c>
      <c r="V545" s="5" t="s">
        <v>278</v>
      </c>
      <c r="W545" s="28"/>
      <c r="X545" s="29">
        <v>1.0094</v>
      </c>
      <c r="Z545" s="29">
        <v>1011.4306</v>
      </c>
      <c r="AA545" s="29">
        <v>7.3083</v>
      </c>
      <c r="AB545" s="29">
        <v>54.9861</v>
      </c>
      <c r="AC545" s="29">
        <v>106.6967</v>
      </c>
    </row>
    <row r="546" spans="1:29">
      <c r="A546" s="13" t="s">
        <v>13401</v>
      </c>
      <c r="B546" s="4" t="s">
        <v>3058</v>
      </c>
      <c r="C546" s="12" t="s">
        <v>302</v>
      </c>
      <c r="D546" s="4" t="s">
        <v>1054</v>
      </c>
      <c r="E546" s="4" t="s">
        <v>693</v>
      </c>
      <c r="F546" s="4" t="s">
        <v>11950</v>
      </c>
      <c r="G546" s="4" t="s">
        <v>603</v>
      </c>
      <c r="H546" s="4" t="s">
        <v>112</v>
      </c>
      <c r="I546" s="5" t="s">
        <v>13402</v>
      </c>
      <c r="J546" s="5" t="s">
        <v>622</v>
      </c>
      <c r="K546" s="5" t="s">
        <v>665</v>
      </c>
      <c r="L546" s="5" t="s">
        <v>2685</v>
      </c>
      <c r="M546" s="5" t="s">
        <v>13403</v>
      </c>
      <c r="N546" s="5" t="s">
        <v>2184</v>
      </c>
      <c r="O546" s="5" t="s">
        <v>13404</v>
      </c>
      <c r="P546" s="5" t="s">
        <v>13405</v>
      </c>
      <c r="Q546" s="5">
        <v>8.778</v>
      </c>
      <c r="R546" s="25">
        <f t="shared" si="8"/>
        <v>8.778</v>
      </c>
      <c r="S546" s="30" t="s">
        <v>13406</v>
      </c>
      <c r="T546" s="30" t="s">
        <v>8610</v>
      </c>
      <c r="U546" s="30" t="s">
        <v>6756</v>
      </c>
      <c r="V546" s="5" t="s">
        <v>278</v>
      </c>
      <c r="W546" s="28"/>
      <c r="X546" s="29">
        <v>2.1058</v>
      </c>
      <c r="Z546" s="29">
        <v>1011.5826</v>
      </c>
      <c r="AA546" s="29">
        <v>7.2167</v>
      </c>
      <c r="AB546" s="29">
        <v>57.078</v>
      </c>
      <c r="AC546" s="29">
        <v>69.1989</v>
      </c>
    </row>
    <row r="547" spans="1:29">
      <c r="A547" s="13" t="s">
        <v>13407</v>
      </c>
      <c r="B547" s="4" t="s">
        <v>720</v>
      </c>
      <c r="C547" s="12" t="s">
        <v>191</v>
      </c>
      <c r="D547" s="4" t="s">
        <v>3020</v>
      </c>
      <c r="E547" s="4" t="s">
        <v>375</v>
      </c>
      <c r="F547" s="4" t="s">
        <v>8583</v>
      </c>
      <c r="G547" s="4" t="s">
        <v>573</v>
      </c>
      <c r="H547" s="4" t="s">
        <v>640</v>
      </c>
      <c r="I547" s="5" t="s">
        <v>13408</v>
      </c>
      <c r="J547" s="5" t="s">
        <v>867</v>
      </c>
      <c r="K547" s="5" t="s">
        <v>185</v>
      </c>
      <c r="L547" s="5" t="s">
        <v>8822</v>
      </c>
      <c r="M547" s="5" t="s">
        <v>13409</v>
      </c>
      <c r="N547" s="5" t="s">
        <v>6901</v>
      </c>
      <c r="O547" s="5" t="s">
        <v>13410</v>
      </c>
      <c r="P547" s="5" t="s">
        <v>13411</v>
      </c>
      <c r="Q547" s="5">
        <v>5.747</v>
      </c>
      <c r="R547" s="25">
        <f t="shared" si="8"/>
        <v>5.747</v>
      </c>
      <c r="S547" s="30" t="s">
        <v>13412</v>
      </c>
      <c r="T547" s="30" t="s">
        <v>7584</v>
      </c>
      <c r="U547" s="30" t="s">
        <v>6026</v>
      </c>
      <c r="V547" s="5" t="s">
        <v>278</v>
      </c>
      <c r="W547" s="28"/>
      <c r="X547" s="29">
        <v>2.5047</v>
      </c>
      <c r="Z547" s="29">
        <v>1012.2424</v>
      </c>
      <c r="AA547" s="29">
        <v>6.8</v>
      </c>
      <c r="AB547" s="29">
        <v>60.4034</v>
      </c>
      <c r="AC547" s="29">
        <v>66.7502</v>
      </c>
    </row>
    <row r="548" spans="1:29">
      <c r="A548" s="13" t="s">
        <v>13413</v>
      </c>
      <c r="B548" s="4" t="s">
        <v>4706</v>
      </c>
      <c r="C548" s="12" t="s">
        <v>1737</v>
      </c>
      <c r="D548" s="4" t="s">
        <v>2631</v>
      </c>
      <c r="E548" s="4" t="s">
        <v>814</v>
      </c>
      <c r="F548" s="4" t="s">
        <v>11698</v>
      </c>
      <c r="G548" s="4" t="s">
        <v>258</v>
      </c>
      <c r="H548" s="4" t="s">
        <v>238</v>
      </c>
      <c r="I548" s="5" t="s">
        <v>13414</v>
      </c>
      <c r="J548" s="5" t="s">
        <v>2345</v>
      </c>
      <c r="K548" s="5" t="s">
        <v>501</v>
      </c>
      <c r="L548" s="5" t="s">
        <v>13415</v>
      </c>
      <c r="M548" s="5" t="s">
        <v>13416</v>
      </c>
      <c r="N548" s="5" t="s">
        <v>1995</v>
      </c>
      <c r="O548" s="5" t="s">
        <v>13417</v>
      </c>
      <c r="P548" s="5" t="s">
        <v>13418</v>
      </c>
      <c r="Q548" s="5">
        <v>6.327</v>
      </c>
      <c r="R548" s="25">
        <f t="shared" si="8"/>
        <v>6.327</v>
      </c>
      <c r="S548" s="30" t="s">
        <v>13419</v>
      </c>
      <c r="T548" s="30" t="s">
        <v>9427</v>
      </c>
      <c r="U548" s="30" t="s">
        <v>3520</v>
      </c>
      <c r="V548" s="5" t="s">
        <v>278</v>
      </c>
      <c r="W548" s="28"/>
      <c r="X548" s="29">
        <v>3.1701</v>
      </c>
      <c r="Z548" s="29">
        <v>1013.0316</v>
      </c>
      <c r="AA548" s="29">
        <v>6.3917</v>
      </c>
      <c r="AB548" s="29">
        <v>66.5628</v>
      </c>
      <c r="AC548" s="29">
        <v>64.0459</v>
      </c>
    </row>
    <row r="549" spans="1:29">
      <c r="A549" s="13" t="s">
        <v>13420</v>
      </c>
      <c r="B549" s="4" t="s">
        <v>1256</v>
      </c>
      <c r="C549" s="12" t="s">
        <v>874</v>
      </c>
      <c r="D549" s="4" t="s">
        <v>4782</v>
      </c>
      <c r="E549" s="4" t="s">
        <v>4706</v>
      </c>
      <c r="F549" s="4" t="s">
        <v>7576</v>
      </c>
      <c r="G549" s="4" t="s">
        <v>476</v>
      </c>
      <c r="H549" s="4" t="s">
        <v>407</v>
      </c>
      <c r="I549" s="5" t="s">
        <v>13421</v>
      </c>
      <c r="J549" s="5" t="s">
        <v>7865</v>
      </c>
      <c r="K549" s="5" t="s">
        <v>199</v>
      </c>
      <c r="L549" s="5" t="s">
        <v>5243</v>
      </c>
      <c r="M549" s="5" t="s">
        <v>13422</v>
      </c>
      <c r="N549" s="5" t="s">
        <v>172</v>
      </c>
      <c r="O549" s="5" t="s">
        <v>13423</v>
      </c>
      <c r="P549" s="5" t="s">
        <v>13424</v>
      </c>
      <c r="Q549" s="5">
        <v>10.999</v>
      </c>
      <c r="R549" s="25">
        <f t="shared" si="8"/>
        <v>10.999</v>
      </c>
      <c r="S549" s="30" t="s">
        <v>13425</v>
      </c>
      <c r="T549" s="30" t="s">
        <v>358</v>
      </c>
      <c r="U549" s="30" t="s">
        <v>13426</v>
      </c>
      <c r="V549" s="5" t="s">
        <v>278</v>
      </c>
      <c r="W549" s="28"/>
      <c r="X549" s="29">
        <v>2.5886</v>
      </c>
      <c r="Z549" s="29">
        <v>1014.2972</v>
      </c>
      <c r="AA549" s="29">
        <v>5.7917</v>
      </c>
      <c r="AB549" s="29">
        <v>70.6212</v>
      </c>
      <c r="AC549" s="29">
        <v>51.178</v>
      </c>
    </row>
    <row r="550" spans="1:29">
      <c r="A550" s="13" t="s">
        <v>13427</v>
      </c>
      <c r="B550" s="4" t="s">
        <v>2636</v>
      </c>
      <c r="C550" s="12" t="s">
        <v>874</v>
      </c>
      <c r="D550" s="4" t="s">
        <v>2610</v>
      </c>
      <c r="E550" s="4" t="s">
        <v>2631</v>
      </c>
      <c r="F550" s="4" t="s">
        <v>2203</v>
      </c>
      <c r="G550" s="4" t="s">
        <v>29</v>
      </c>
      <c r="H550" s="4" t="s">
        <v>393</v>
      </c>
      <c r="I550" s="5" t="s">
        <v>13428</v>
      </c>
      <c r="J550" s="5" t="s">
        <v>1452</v>
      </c>
      <c r="K550" s="5" t="s">
        <v>687</v>
      </c>
      <c r="L550" s="5" t="s">
        <v>13429</v>
      </c>
      <c r="M550" s="5" t="s">
        <v>13430</v>
      </c>
      <c r="N550" s="5" t="s">
        <v>1176</v>
      </c>
      <c r="O550" s="5" t="s">
        <v>13431</v>
      </c>
      <c r="P550" s="5" t="s">
        <v>13432</v>
      </c>
      <c r="Q550" s="5">
        <v>9.992</v>
      </c>
      <c r="R550" s="25">
        <f t="shared" si="8"/>
        <v>9.992</v>
      </c>
      <c r="S550" s="30" t="s">
        <v>13433</v>
      </c>
      <c r="T550" s="30" t="s">
        <v>969</v>
      </c>
      <c r="U550" s="30" t="s">
        <v>1089</v>
      </c>
      <c r="V550" s="5" t="s">
        <v>278</v>
      </c>
      <c r="W550" s="28"/>
      <c r="X550" s="29">
        <v>2.4168</v>
      </c>
      <c r="Z550" s="29">
        <v>1015.6008</v>
      </c>
      <c r="AA550" s="29">
        <v>5.0667</v>
      </c>
      <c r="AB550" s="29">
        <v>73.7526</v>
      </c>
      <c r="AC550" s="29">
        <v>94.4158</v>
      </c>
    </row>
    <row r="551" spans="1:29">
      <c r="A551" s="13" t="s">
        <v>13434</v>
      </c>
      <c r="B551" s="4" t="s">
        <v>5099</v>
      </c>
      <c r="C551" s="12" t="s">
        <v>31</v>
      </c>
      <c r="D551" s="4" t="s">
        <v>5000</v>
      </c>
      <c r="E551" s="4" t="s">
        <v>2546</v>
      </c>
      <c r="F551" s="4" t="s">
        <v>13435</v>
      </c>
      <c r="G551" s="4" t="s">
        <v>113</v>
      </c>
      <c r="H551" s="4" t="s">
        <v>573</v>
      </c>
      <c r="I551" s="5" t="s">
        <v>13436</v>
      </c>
      <c r="J551" s="5" t="s">
        <v>948</v>
      </c>
      <c r="K551" s="5" t="s">
        <v>1453</v>
      </c>
      <c r="L551" s="5" t="s">
        <v>7504</v>
      </c>
      <c r="M551" s="5" t="s">
        <v>13437</v>
      </c>
      <c r="N551" s="5" t="s">
        <v>1000</v>
      </c>
      <c r="O551" s="5" t="s">
        <v>13438</v>
      </c>
      <c r="P551" s="5" t="s">
        <v>13439</v>
      </c>
      <c r="Q551" s="5">
        <v>9.417</v>
      </c>
      <c r="R551" s="25">
        <f t="shared" si="8"/>
        <v>9.417</v>
      </c>
      <c r="S551" s="30" t="s">
        <v>13440</v>
      </c>
      <c r="T551" s="30" t="s">
        <v>2735</v>
      </c>
      <c r="U551" s="30" t="s">
        <v>13441</v>
      </c>
      <c r="V551" s="5" t="s">
        <v>278</v>
      </c>
      <c r="W551" s="28"/>
      <c r="X551" s="29">
        <v>1.9157</v>
      </c>
      <c r="Z551" s="29">
        <v>1016.4478</v>
      </c>
      <c r="AA551" s="29">
        <v>4.45</v>
      </c>
      <c r="AB551" s="29">
        <v>76.9774</v>
      </c>
      <c r="AC551" s="29">
        <v>49.7848</v>
      </c>
    </row>
    <row r="552" spans="1:29">
      <c r="A552" s="13" t="s">
        <v>13442</v>
      </c>
      <c r="B552" s="4" t="s">
        <v>2619</v>
      </c>
      <c r="C552" s="12" t="s">
        <v>31</v>
      </c>
      <c r="D552" s="4" t="s">
        <v>3319</v>
      </c>
      <c r="E552" s="4" t="s">
        <v>750</v>
      </c>
      <c r="F552" s="4" t="s">
        <v>8057</v>
      </c>
      <c r="G552" s="4" t="s">
        <v>113</v>
      </c>
      <c r="H552" s="4" t="s">
        <v>226</v>
      </c>
      <c r="I552" s="5" t="s">
        <v>13443</v>
      </c>
      <c r="J552" s="5" t="s">
        <v>844</v>
      </c>
      <c r="K552" s="5" t="s">
        <v>1095</v>
      </c>
      <c r="L552" s="5" t="s">
        <v>13444</v>
      </c>
      <c r="M552" s="5" t="s">
        <v>13445</v>
      </c>
      <c r="N552" s="5" t="s">
        <v>367</v>
      </c>
      <c r="O552" s="5" t="s">
        <v>13446</v>
      </c>
      <c r="P552" s="5" t="s">
        <v>13447</v>
      </c>
      <c r="Q552" s="5">
        <v>9.169</v>
      </c>
      <c r="R552" s="25">
        <f t="shared" si="8"/>
        <v>9.169</v>
      </c>
      <c r="S552" s="30" t="s">
        <v>13448</v>
      </c>
      <c r="T552" s="30" t="s">
        <v>2996</v>
      </c>
      <c r="U552" s="30" t="s">
        <v>7921</v>
      </c>
      <c r="V552" s="5" t="s">
        <v>278</v>
      </c>
      <c r="W552" s="28"/>
      <c r="X552" s="29">
        <v>1.8632</v>
      </c>
      <c r="Z552" s="29">
        <v>1017.159</v>
      </c>
      <c r="AA552" s="29">
        <v>3.9417</v>
      </c>
      <c r="AB552" s="29">
        <v>78.2457</v>
      </c>
      <c r="AC552" s="29">
        <v>16.6301</v>
      </c>
    </row>
    <row r="553" spans="1:29">
      <c r="A553" s="13" t="s">
        <v>13449</v>
      </c>
      <c r="B553" s="4" t="s">
        <v>1547</v>
      </c>
      <c r="C553" s="12" t="s">
        <v>31</v>
      </c>
      <c r="D553" s="4" t="s">
        <v>1153</v>
      </c>
      <c r="E553" s="4" t="s">
        <v>1548</v>
      </c>
      <c r="F553" s="4" t="s">
        <v>1013</v>
      </c>
      <c r="G553" s="4" t="s">
        <v>29</v>
      </c>
      <c r="H553" s="4" t="s">
        <v>223</v>
      </c>
      <c r="I553" s="5" t="s">
        <v>13450</v>
      </c>
      <c r="J553" s="5" t="s">
        <v>4525</v>
      </c>
      <c r="K553" s="5" t="s">
        <v>385</v>
      </c>
      <c r="L553" s="5" t="s">
        <v>13451</v>
      </c>
      <c r="M553" s="5" t="s">
        <v>13452</v>
      </c>
      <c r="N553" s="5" t="s">
        <v>1699</v>
      </c>
      <c r="O553" s="5" t="s">
        <v>13453</v>
      </c>
      <c r="P553" s="5" t="s">
        <v>3715</v>
      </c>
      <c r="Q553" s="5">
        <v>8.376</v>
      </c>
      <c r="R553" s="25">
        <f t="shared" si="8"/>
        <v>8.376</v>
      </c>
      <c r="S553" s="30" t="s">
        <v>643</v>
      </c>
      <c r="T553" s="30" t="s">
        <v>636</v>
      </c>
      <c r="U553" s="30" t="s">
        <v>13454</v>
      </c>
      <c r="V553" s="5" t="s">
        <v>278</v>
      </c>
      <c r="W553" s="28"/>
      <c r="X553" s="29">
        <v>1.9205</v>
      </c>
      <c r="Z553" s="29">
        <v>1017.6463</v>
      </c>
      <c r="AA553" s="29">
        <v>3.925</v>
      </c>
      <c r="AB553" s="29">
        <v>78.4837</v>
      </c>
      <c r="AC553" s="29">
        <v>64.7945</v>
      </c>
    </row>
    <row r="554" spans="1:29">
      <c r="A554" s="13" t="s">
        <v>13455</v>
      </c>
      <c r="B554" s="4" t="s">
        <v>2603</v>
      </c>
      <c r="C554" s="12" t="s">
        <v>31</v>
      </c>
      <c r="D554" s="4" t="s">
        <v>3208</v>
      </c>
      <c r="E554" s="4" t="s">
        <v>2604</v>
      </c>
      <c r="F554" s="4" t="s">
        <v>13456</v>
      </c>
      <c r="G554" s="4" t="s">
        <v>161</v>
      </c>
      <c r="H554" s="4" t="s">
        <v>258</v>
      </c>
      <c r="I554" s="5" t="s">
        <v>13457</v>
      </c>
      <c r="J554" s="5" t="s">
        <v>367</v>
      </c>
      <c r="K554" s="5" t="s">
        <v>39</v>
      </c>
      <c r="L554" s="5" t="s">
        <v>13458</v>
      </c>
      <c r="M554" s="5" t="s">
        <v>13459</v>
      </c>
      <c r="N554" s="5" t="s">
        <v>904</v>
      </c>
      <c r="O554" s="5" t="s">
        <v>13460</v>
      </c>
      <c r="P554" s="5" t="s">
        <v>13461</v>
      </c>
      <c r="Q554" s="5">
        <v>7.803</v>
      </c>
      <c r="R554" s="25">
        <f t="shared" si="8"/>
        <v>7.803</v>
      </c>
      <c r="S554" s="30" t="s">
        <v>13462</v>
      </c>
      <c r="T554" s="30" t="s">
        <v>339</v>
      </c>
      <c r="U554" s="30" t="s">
        <v>3349</v>
      </c>
      <c r="V554" s="5" t="s">
        <v>278</v>
      </c>
      <c r="W554" s="28"/>
      <c r="X554" s="29">
        <v>1.4438</v>
      </c>
      <c r="Z554" s="29">
        <v>1017.7223</v>
      </c>
      <c r="AA554" s="29">
        <v>3.35</v>
      </c>
      <c r="AB554" s="29">
        <v>78.9241</v>
      </c>
      <c r="AC554" s="29">
        <v>79.345</v>
      </c>
    </row>
    <row r="555" spans="1:29">
      <c r="A555" s="13" t="s">
        <v>13463</v>
      </c>
      <c r="B555" s="4" t="s">
        <v>1499</v>
      </c>
      <c r="C555" s="12" t="s">
        <v>31</v>
      </c>
      <c r="D555" s="4" t="s">
        <v>1281</v>
      </c>
      <c r="E555" s="4" t="s">
        <v>708</v>
      </c>
      <c r="F555" s="4" t="s">
        <v>1027</v>
      </c>
      <c r="G555" s="4" t="s">
        <v>764</v>
      </c>
      <c r="H555" s="4" t="s">
        <v>161</v>
      </c>
      <c r="I555" s="5" t="s">
        <v>13464</v>
      </c>
      <c r="J555" s="5" t="s">
        <v>280</v>
      </c>
      <c r="K555" s="5" t="s">
        <v>665</v>
      </c>
      <c r="L555" s="5" t="s">
        <v>13465</v>
      </c>
      <c r="M555" s="5" t="s">
        <v>13466</v>
      </c>
      <c r="N555" s="5" t="s">
        <v>2153</v>
      </c>
      <c r="O555" s="5" t="s">
        <v>13467</v>
      </c>
      <c r="P555" s="5" t="s">
        <v>13468</v>
      </c>
      <c r="Q555" s="5">
        <v>8.224</v>
      </c>
      <c r="R555" s="25">
        <f t="shared" si="8"/>
        <v>8.224</v>
      </c>
      <c r="S555" s="30" t="s">
        <v>13469</v>
      </c>
      <c r="T555" s="30" t="s">
        <v>7295</v>
      </c>
      <c r="U555" s="30" t="s">
        <v>2626</v>
      </c>
      <c r="V555" s="5" t="s">
        <v>278</v>
      </c>
      <c r="W555" s="28"/>
      <c r="X555" s="29">
        <v>1.6866</v>
      </c>
      <c r="Z555" s="29">
        <v>1017.6427</v>
      </c>
      <c r="AA555" s="29">
        <v>2.9167</v>
      </c>
      <c r="AB555" s="29">
        <v>78.8666</v>
      </c>
      <c r="AC555" s="29">
        <v>82.4829</v>
      </c>
    </row>
    <row r="556" spans="1:29">
      <c r="A556" s="13" t="s">
        <v>13470</v>
      </c>
      <c r="B556" s="4" t="s">
        <v>2614</v>
      </c>
      <c r="C556" s="12" t="s">
        <v>31</v>
      </c>
      <c r="D556" s="4" t="s">
        <v>1306</v>
      </c>
      <c r="E556" s="4" t="s">
        <v>2615</v>
      </c>
      <c r="F556" s="4" t="s">
        <v>10112</v>
      </c>
      <c r="G556" s="4" t="s">
        <v>603</v>
      </c>
      <c r="H556" s="4" t="s">
        <v>161</v>
      </c>
      <c r="I556" s="5" t="s">
        <v>13471</v>
      </c>
      <c r="J556" s="5" t="s">
        <v>5168</v>
      </c>
      <c r="K556" s="5" t="s">
        <v>2025</v>
      </c>
      <c r="L556" s="5" t="s">
        <v>13472</v>
      </c>
      <c r="M556" s="5" t="s">
        <v>13473</v>
      </c>
      <c r="N556" s="5" t="s">
        <v>4815</v>
      </c>
      <c r="O556" s="5" t="s">
        <v>13474</v>
      </c>
      <c r="P556" s="5" t="s">
        <v>13475</v>
      </c>
      <c r="Q556" s="5">
        <v>8.298</v>
      </c>
      <c r="R556" s="25">
        <f t="shared" si="8"/>
        <v>8.298</v>
      </c>
      <c r="S556" s="30" t="s">
        <v>13476</v>
      </c>
      <c r="T556" s="30" t="s">
        <v>8152</v>
      </c>
      <c r="U556" s="30" t="s">
        <v>12262</v>
      </c>
      <c r="V556" s="5" t="s">
        <v>278</v>
      </c>
      <c r="W556" s="28"/>
      <c r="X556" s="29">
        <v>2.0298</v>
      </c>
      <c r="Z556" s="29">
        <v>1017.8564</v>
      </c>
      <c r="AA556" s="29">
        <v>2.875</v>
      </c>
      <c r="AB556" s="29">
        <v>79.5934</v>
      </c>
      <c r="AC556" s="29">
        <v>125.8154</v>
      </c>
    </row>
    <row r="557" spans="1:29">
      <c r="A557" s="13" t="s">
        <v>13477</v>
      </c>
      <c r="B557" s="4" t="s">
        <v>2618</v>
      </c>
      <c r="C557" s="12" t="s">
        <v>160</v>
      </c>
      <c r="D557" s="4" t="s">
        <v>1333</v>
      </c>
      <c r="E557" s="4" t="s">
        <v>2619</v>
      </c>
      <c r="F557" s="4" t="s">
        <v>4042</v>
      </c>
      <c r="G557" s="4" t="s">
        <v>64</v>
      </c>
      <c r="H557" s="4" t="s">
        <v>258</v>
      </c>
      <c r="I557" s="5" t="s">
        <v>13478</v>
      </c>
      <c r="J557" s="5" t="s">
        <v>3194</v>
      </c>
      <c r="K557" s="5" t="s">
        <v>310</v>
      </c>
      <c r="L557" s="5" t="s">
        <v>6151</v>
      </c>
      <c r="M557" s="5" t="s">
        <v>13479</v>
      </c>
      <c r="N557" s="5" t="s">
        <v>2123</v>
      </c>
      <c r="O557" s="5" t="s">
        <v>13480</v>
      </c>
      <c r="P557" s="5" t="s">
        <v>13481</v>
      </c>
      <c r="Q557" s="5">
        <v>8.274</v>
      </c>
      <c r="R557" s="25">
        <f t="shared" si="8"/>
        <v>8.274</v>
      </c>
      <c r="S557" s="30" t="s">
        <v>13482</v>
      </c>
      <c r="T557" s="30" t="s">
        <v>5382</v>
      </c>
      <c r="U557" s="30" t="s">
        <v>10148</v>
      </c>
      <c r="V557" s="5" t="s">
        <v>278</v>
      </c>
      <c r="W557" s="28"/>
      <c r="X557" s="29">
        <v>0.7671</v>
      </c>
      <c r="Z557" s="29">
        <v>1017.9686</v>
      </c>
      <c r="AA557" s="29">
        <v>2.7417</v>
      </c>
      <c r="AB557" s="29">
        <v>79.413</v>
      </c>
      <c r="AC557" s="29">
        <v>16.1629</v>
      </c>
    </row>
    <row r="558" spans="1:29">
      <c r="A558" s="13" t="s">
        <v>13483</v>
      </c>
      <c r="B558" s="4" t="s">
        <v>13484</v>
      </c>
      <c r="C558" s="12" t="s">
        <v>160</v>
      </c>
      <c r="D558" s="4" t="s">
        <v>5050</v>
      </c>
      <c r="E558" s="4" t="s">
        <v>3152</v>
      </c>
      <c r="F558" s="4" t="s">
        <v>517</v>
      </c>
      <c r="G558" s="4" t="s">
        <v>603</v>
      </c>
      <c r="H558" s="4" t="s">
        <v>573</v>
      </c>
      <c r="I558" s="5" t="s">
        <v>13485</v>
      </c>
      <c r="J558" s="5" t="s">
        <v>5570</v>
      </c>
      <c r="K558" s="5" t="s">
        <v>151</v>
      </c>
      <c r="L558" s="5" t="s">
        <v>8667</v>
      </c>
      <c r="M558" s="5" t="s">
        <v>13486</v>
      </c>
      <c r="N558" s="5" t="s">
        <v>2191</v>
      </c>
      <c r="O558" s="5" t="s">
        <v>13487</v>
      </c>
      <c r="P558" s="5" t="s">
        <v>13488</v>
      </c>
      <c r="Q558" s="5">
        <v>8.116</v>
      </c>
      <c r="R558" s="25">
        <f t="shared" si="8"/>
        <v>8.116</v>
      </c>
      <c r="S558" s="30" t="s">
        <v>13489</v>
      </c>
      <c r="T558" s="30" t="s">
        <v>10608</v>
      </c>
      <c r="U558" s="30" t="s">
        <v>53</v>
      </c>
      <c r="V558" s="5" t="s">
        <v>278</v>
      </c>
      <c r="W558" s="28"/>
      <c r="X558" s="29">
        <v>0.7757</v>
      </c>
      <c r="Z558" s="29">
        <v>1017.6574</v>
      </c>
      <c r="AA558" s="29">
        <v>3.0333</v>
      </c>
      <c r="AB558" s="29">
        <v>79.3564</v>
      </c>
      <c r="AC558" s="29">
        <v>213.7039</v>
      </c>
    </row>
    <row r="559" spans="1:29">
      <c r="A559" s="13" t="s">
        <v>13490</v>
      </c>
      <c r="B559" s="4" t="s">
        <v>1294</v>
      </c>
      <c r="C559" s="12" t="s">
        <v>160</v>
      </c>
      <c r="D559" s="4" t="s">
        <v>1369</v>
      </c>
      <c r="E559" s="4" t="s">
        <v>3198</v>
      </c>
      <c r="F559" s="4" t="s">
        <v>6175</v>
      </c>
      <c r="G559" s="4" t="s">
        <v>161</v>
      </c>
      <c r="H559" s="4" t="s">
        <v>287</v>
      </c>
      <c r="I559" s="5" t="s">
        <v>13491</v>
      </c>
      <c r="J559" s="5" t="s">
        <v>4405</v>
      </c>
      <c r="K559" s="5" t="s">
        <v>167</v>
      </c>
      <c r="L559" s="5" t="s">
        <v>13492</v>
      </c>
      <c r="M559" s="5" t="s">
        <v>13493</v>
      </c>
      <c r="N559" s="5" t="s">
        <v>278</v>
      </c>
      <c r="O559" s="5" t="s">
        <v>13494</v>
      </c>
      <c r="P559" s="5" t="s">
        <v>13495</v>
      </c>
      <c r="Q559" s="5">
        <v>7.919</v>
      </c>
      <c r="R559" s="25">
        <f t="shared" si="8"/>
        <v>7.919</v>
      </c>
      <c r="S559" s="30" t="s">
        <v>269</v>
      </c>
      <c r="T559" s="30" t="s">
        <v>225</v>
      </c>
      <c r="U559" s="30" t="s">
        <v>9146</v>
      </c>
      <c r="V559" s="5" t="s">
        <v>278</v>
      </c>
      <c r="W559" s="28"/>
      <c r="X559" s="29">
        <v>2.2711</v>
      </c>
      <c r="Z559" s="29">
        <v>1017.8982</v>
      </c>
      <c r="AA559" s="29">
        <v>3.3833</v>
      </c>
      <c r="AB559" s="29">
        <v>80.2388</v>
      </c>
      <c r="AC559" s="29">
        <v>224.4061</v>
      </c>
    </row>
    <row r="560" spans="1:29">
      <c r="A560" s="13" t="s">
        <v>13496</v>
      </c>
      <c r="B560" s="4" t="s">
        <v>1206</v>
      </c>
      <c r="C560" s="12" t="s">
        <v>160</v>
      </c>
      <c r="D560" s="4" t="s">
        <v>1228</v>
      </c>
      <c r="E560" s="4" t="s">
        <v>1207</v>
      </c>
      <c r="F560" s="4" t="s">
        <v>6070</v>
      </c>
      <c r="G560" s="4" t="s">
        <v>573</v>
      </c>
      <c r="H560" s="4" t="s">
        <v>287</v>
      </c>
      <c r="I560" s="5" t="s">
        <v>13497</v>
      </c>
      <c r="J560" s="5" t="s">
        <v>2394</v>
      </c>
      <c r="K560" s="5" t="s">
        <v>1985</v>
      </c>
      <c r="L560" s="5" t="s">
        <v>9468</v>
      </c>
      <c r="M560" s="5" t="s">
        <v>13498</v>
      </c>
      <c r="N560" s="5" t="s">
        <v>75</v>
      </c>
      <c r="O560" s="5" t="s">
        <v>13499</v>
      </c>
      <c r="P560" s="5" t="s">
        <v>13500</v>
      </c>
      <c r="Q560" s="5">
        <v>7.361</v>
      </c>
      <c r="R560" s="25">
        <f t="shared" si="8"/>
        <v>7.361</v>
      </c>
      <c r="S560" s="30" t="s">
        <v>13501</v>
      </c>
      <c r="T560" s="30" t="s">
        <v>1950</v>
      </c>
      <c r="U560" s="30" t="s">
        <v>13502</v>
      </c>
      <c r="V560" s="5" t="s">
        <v>278</v>
      </c>
      <c r="W560" s="28"/>
      <c r="X560" s="29">
        <v>1.8544</v>
      </c>
      <c r="Z560" s="29">
        <v>1018.8361</v>
      </c>
      <c r="AA560" s="29">
        <v>3.5583</v>
      </c>
      <c r="AB560" s="29">
        <v>79.3898</v>
      </c>
      <c r="AC560" s="29">
        <v>231.1863</v>
      </c>
    </row>
    <row r="561" spans="1:29">
      <c r="A561" s="13" t="s">
        <v>13503</v>
      </c>
      <c r="B561" s="4" t="s">
        <v>13504</v>
      </c>
      <c r="C561" s="12" t="s">
        <v>31</v>
      </c>
      <c r="D561" s="4" t="s">
        <v>1356</v>
      </c>
      <c r="E561" s="4" t="s">
        <v>10670</v>
      </c>
      <c r="F561" s="4" t="s">
        <v>3892</v>
      </c>
      <c r="G561" s="4" t="s">
        <v>764</v>
      </c>
      <c r="H561" s="4" t="s">
        <v>223</v>
      </c>
      <c r="I561" s="5" t="s">
        <v>13505</v>
      </c>
      <c r="J561" s="5" t="s">
        <v>4248</v>
      </c>
      <c r="K561" s="5" t="s">
        <v>55</v>
      </c>
      <c r="L561" s="5" t="s">
        <v>13506</v>
      </c>
      <c r="M561" s="5" t="s">
        <v>13507</v>
      </c>
      <c r="N561" s="5" t="s">
        <v>1718</v>
      </c>
      <c r="O561" s="5" t="s">
        <v>13508</v>
      </c>
      <c r="P561" s="5" t="s">
        <v>13509</v>
      </c>
      <c r="Q561" s="5">
        <v>9.124</v>
      </c>
      <c r="R561" s="25">
        <f t="shared" si="8"/>
        <v>9.124</v>
      </c>
      <c r="S561" s="30" t="s">
        <v>13510</v>
      </c>
      <c r="T561" s="30" t="s">
        <v>4450</v>
      </c>
      <c r="U561" s="30" t="s">
        <v>10757</v>
      </c>
      <c r="V561" s="5" t="s">
        <v>278</v>
      </c>
      <c r="W561" s="28"/>
      <c r="X561" s="29">
        <v>0.2962</v>
      </c>
      <c r="Z561" s="29">
        <v>1019.6046</v>
      </c>
      <c r="AA561" s="29">
        <v>3.65</v>
      </c>
      <c r="AB561" s="29">
        <v>76.7455</v>
      </c>
      <c r="AC561" s="29">
        <v>247.7928</v>
      </c>
    </row>
    <row r="562" spans="1:29">
      <c r="A562" s="13" t="s">
        <v>13511</v>
      </c>
      <c r="B562" s="4" t="s">
        <v>1469</v>
      </c>
      <c r="C562" s="12" t="s">
        <v>115</v>
      </c>
      <c r="D562" s="4" t="s">
        <v>1293</v>
      </c>
      <c r="E562" s="4" t="s">
        <v>1470</v>
      </c>
      <c r="F562" s="4" t="s">
        <v>13512</v>
      </c>
      <c r="G562" s="4" t="s">
        <v>64</v>
      </c>
      <c r="H562" s="4" t="s">
        <v>226</v>
      </c>
      <c r="I562" s="5" t="s">
        <v>13513</v>
      </c>
      <c r="J562" s="5" t="s">
        <v>593</v>
      </c>
      <c r="K562" s="5" t="s">
        <v>167</v>
      </c>
      <c r="L562" s="5" t="s">
        <v>9967</v>
      </c>
      <c r="M562" s="5" t="s">
        <v>13514</v>
      </c>
      <c r="N562" s="5" t="s">
        <v>3981</v>
      </c>
      <c r="O562" s="5" t="s">
        <v>13515</v>
      </c>
      <c r="P562" s="5" t="s">
        <v>13516</v>
      </c>
      <c r="Q562" s="5">
        <v>9.677</v>
      </c>
      <c r="R562" s="25">
        <f t="shared" si="8"/>
        <v>9.677</v>
      </c>
      <c r="S562" s="30" t="s">
        <v>13517</v>
      </c>
      <c r="T562" s="30" t="s">
        <v>10486</v>
      </c>
      <c r="U562" s="30" t="s">
        <v>3304</v>
      </c>
      <c r="V562" s="5" t="s">
        <v>278</v>
      </c>
      <c r="W562" s="28"/>
      <c r="X562" s="29">
        <v>1.4975</v>
      </c>
      <c r="Z562" s="29">
        <v>1020.5121</v>
      </c>
      <c r="AA562" s="29">
        <v>3.9917</v>
      </c>
      <c r="AB562" s="29">
        <v>76.1574</v>
      </c>
      <c r="AC562" s="29">
        <v>240.432</v>
      </c>
    </row>
    <row r="563" spans="1:29">
      <c r="A563" s="13" t="s">
        <v>13518</v>
      </c>
      <c r="B563" s="4" t="s">
        <v>1369</v>
      </c>
      <c r="C563" s="12" t="s">
        <v>115</v>
      </c>
      <c r="D563" s="4" t="s">
        <v>13519</v>
      </c>
      <c r="E563" s="4" t="s">
        <v>1193</v>
      </c>
      <c r="F563" s="4" t="s">
        <v>12872</v>
      </c>
      <c r="G563" s="4" t="s">
        <v>603</v>
      </c>
      <c r="H563" s="4" t="s">
        <v>547</v>
      </c>
      <c r="I563" s="5" t="s">
        <v>13520</v>
      </c>
      <c r="J563" s="5" t="s">
        <v>1817</v>
      </c>
      <c r="K563" s="5" t="s">
        <v>248</v>
      </c>
      <c r="L563" s="5" t="s">
        <v>8982</v>
      </c>
      <c r="M563" s="5" t="s">
        <v>13521</v>
      </c>
      <c r="N563" s="5" t="s">
        <v>567</v>
      </c>
      <c r="O563" s="5" t="s">
        <v>13522</v>
      </c>
      <c r="P563" s="5" t="s">
        <v>13523</v>
      </c>
      <c r="Q563" s="5">
        <v>9.235</v>
      </c>
      <c r="R563" s="25">
        <f t="shared" si="8"/>
        <v>9.235</v>
      </c>
      <c r="S563" s="30" t="s">
        <v>13524</v>
      </c>
      <c r="T563" s="30" t="s">
        <v>1085</v>
      </c>
      <c r="U563" s="30" t="s">
        <v>13525</v>
      </c>
      <c r="V563" s="5" t="s">
        <v>278</v>
      </c>
      <c r="W563" s="28"/>
      <c r="X563" s="29">
        <v>0.9035</v>
      </c>
      <c r="Z563" s="29">
        <v>1021.2158</v>
      </c>
      <c r="AA563" s="29">
        <v>4.05</v>
      </c>
      <c r="AB563" s="29">
        <v>71.1472</v>
      </c>
      <c r="AC563" s="29">
        <v>256.2089</v>
      </c>
    </row>
    <row r="564" spans="1:29">
      <c r="A564" s="13" t="s">
        <v>13526</v>
      </c>
      <c r="B564" s="4" t="s">
        <v>1293</v>
      </c>
      <c r="C564" s="12" t="s">
        <v>874</v>
      </c>
      <c r="D564" s="4" t="s">
        <v>4822</v>
      </c>
      <c r="E564" s="4" t="s">
        <v>1294</v>
      </c>
      <c r="F564" s="4" t="s">
        <v>13527</v>
      </c>
      <c r="G564" s="4" t="s">
        <v>161</v>
      </c>
      <c r="H564" s="4" t="s">
        <v>256</v>
      </c>
      <c r="I564" s="5" t="s">
        <v>13528</v>
      </c>
      <c r="J564" s="5" t="s">
        <v>42</v>
      </c>
      <c r="K564" s="5" t="s">
        <v>880</v>
      </c>
      <c r="L564" s="5" t="s">
        <v>9488</v>
      </c>
      <c r="M564" s="5" t="s">
        <v>13529</v>
      </c>
      <c r="N564" s="5" t="s">
        <v>5168</v>
      </c>
      <c r="O564" s="5" t="s">
        <v>13530</v>
      </c>
      <c r="P564" s="5" t="s">
        <v>13531</v>
      </c>
      <c r="Q564" s="5">
        <v>9.395</v>
      </c>
      <c r="R564" s="25">
        <f t="shared" si="8"/>
        <v>9.395</v>
      </c>
      <c r="S564" s="30" t="s">
        <v>13532</v>
      </c>
      <c r="T564" s="30" t="s">
        <v>2554</v>
      </c>
      <c r="U564" s="30" t="s">
        <v>9204</v>
      </c>
      <c r="V564" s="5" t="s">
        <v>278</v>
      </c>
      <c r="W564" s="28"/>
      <c r="X564" s="29">
        <v>1.0507</v>
      </c>
      <c r="Z564" s="29">
        <v>1021.4538</v>
      </c>
      <c r="AA564" s="29">
        <v>4.4417</v>
      </c>
      <c r="AB564" s="29">
        <v>67.6437</v>
      </c>
      <c r="AC564" s="29">
        <v>329.7664</v>
      </c>
    </row>
    <row r="565" spans="1:29">
      <c r="A565" s="13" t="s">
        <v>13533</v>
      </c>
      <c r="B565" s="4" t="s">
        <v>4833</v>
      </c>
      <c r="C565" s="12" t="s">
        <v>1737</v>
      </c>
      <c r="D565" s="4" t="s">
        <v>1319</v>
      </c>
      <c r="E565" s="4" t="s">
        <v>4961</v>
      </c>
      <c r="F565" s="4" t="s">
        <v>13534</v>
      </c>
      <c r="G565" s="4" t="s">
        <v>29</v>
      </c>
      <c r="H565" s="4" t="s">
        <v>603</v>
      </c>
      <c r="I565" s="5" t="s">
        <v>13535</v>
      </c>
      <c r="J565" s="5" t="s">
        <v>2015</v>
      </c>
      <c r="K565" s="5" t="s">
        <v>231</v>
      </c>
      <c r="L565" s="5" t="s">
        <v>13536</v>
      </c>
      <c r="M565" s="5" t="s">
        <v>13537</v>
      </c>
      <c r="N565" s="5" t="s">
        <v>5381</v>
      </c>
      <c r="O565" s="5" t="s">
        <v>13538</v>
      </c>
      <c r="P565" s="5" t="s">
        <v>13539</v>
      </c>
      <c r="Q565" s="5">
        <v>12.632</v>
      </c>
      <c r="R565" s="25">
        <f t="shared" si="8"/>
        <v>12.632</v>
      </c>
      <c r="S565" s="30" t="s">
        <v>13540</v>
      </c>
      <c r="T565" s="30" t="s">
        <v>7288</v>
      </c>
      <c r="U565" s="30" t="s">
        <v>13541</v>
      </c>
      <c r="V565" s="5" t="s">
        <v>278</v>
      </c>
      <c r="W565" s="28"/>
      <c r="X565" s="29">
        <v>1.3652</v>
      </c>
      <c r="Z565" s="29">
        <v>1021.1206</v>
      </c>
      <c r="AA565" s="29">
        <v>5.1</v>
      </c>
      <c r="AB565" s="29">
        <v>61.9768</v>
      </c>
      <c r="AC565" s="29">
        <v>314.7535</v>
      </c>
    </row>
    <row r="566" spans="1:29">
      <c r="A566" s="13" t="s">
        <v>13542</v>
      </c>
      <c r="B566" s="4" t="s">
        <v>3293</v>
      </c>
      <c r="C566" s="12" t="s">
        <v>50</v>
      </c>
      <c r="D566" s="4" t="s">
        <v>1445</v>
      </c>
      <c r="E566" s="4" t="s">
        <v>3294</v>
      </c>
      <c r="F566" s="4" t="s">
        <v>13543</v>
      </c>
      <c r="G566" s="4" t="s">
        <v>161</v>
      </c>
      <c r="H566" s="4" t="s">
        <v>66</v>
      </c>
      <c r="I566" s="5" t="s">
        <v>13544</v>
      </c>
      <c r="J566" s="5" t="s">
        <v>2442</v>
      </c>
      <c r="K566" s="5" t="s">
        <v>430</v>
      </c>
      <c r="L566" s="5" t="s">
        <v>13545</v>
      </c>
      <c r="M566" s="5" t="s">
        <v>13546</v>
      </c>
      <c r="N566" s="5" t="s">
        <v>278</v>
      </c>
      <c r="O566" s="5" t="s">
        <v>13547</v>
      </c>
      <c r="P566" s="5" t="s">
        <v>13548</v>
      </c>
      <c r="Q566" s="5">
        <v>10.617</v>
      </c>
      <c r="R566" s="25">
        <f t="shared" si="8"/>
        <v>10.617</v>
      </c>
      <c r="S566" s="30" t="s">
        <v>13549</v>
      </c>
      <c r="T566" s="30" t="s">
        <v>13550</v>
      </c>
      <c r="U566" s="30" t="s">
        <v>13551</v>
      </c>
      <c r="V566" s="5" t="s">
        <v>278</v>
      </c>
      <c r="W566" s="28"/>
      <c r="X566" s="29">
        <v>0.3605</v>
      </c>
      <c r="Z566" s="29">
        <v>1020.264</v>
      </c>
      <c r="AA566" s="29">
        <v>5.3333</v>
      </c>
      <c r="AB566" s="29">
        <v>52.5779</v>
      </c>
      <c r="AC566" s="29">
        <v>245.8482</v>
      </c>
    </row>
    <row r="567" spans="1:29">
      <c r="A567" s="13" t="s">
        <v>13552</v>
      </c>
      <c r="B567" s="4" t="s">
        <v>1294</v>
      </c>
      <c r="C567" s="12" t="s">
        <v>302</v>
      </c>
      <c r="D567" s="4" t="s">
        <v>1281</v>
      </c>
      <c r="E567" s="4" t="s">
        <v>3198</v>
      </c>
      <c r="F567" s="4" t="s">
        <v>12066</v>
      </c>
      <c r="G567" s="4" t="s">
        <v>258</v>
      </c>
      <c r="H567" s="4" t="s">
        <v>238</v>
      </c>
      <c r="I567" s="5" t="s">
        <v>13553</v>
      </c>
      <c r="J567" s="5" t="s">
        <v>4004</v>
      </c>
      <c r="K567" s="5" t="s">
        <v>4815</v>
      </c>
      <c r="L567" s="5" t="s">
        <v>10013</v>
      </c>
      <c r="M567" s="5" t="s">
        <v>13554</v>
      </c>
      <c r="N567" s="5" t="s">
        <v>784</v>
      </c>
      <c r="O567" s="5" t="s">
        <v>13555</v>
      </c>
      <c r="P567" s="5" t="s">
        <v>13556</v>
      </c>
      <c r="Q567" s="5">
        <v>9.201</v>
      </c>
      <c r="R567" s="25">
        <f t="shared" si="8"/>
        <v>9.201</v>
      </c>
      <c r="S567" s="30" t="s">
        <v>13557</v>
      </c>
      <c r="T567" s="30" t="s">
        <v>9992</v>
      </c>
      <c r="U567" s="30" t="s">
        <v>13558</v>
      </c>
      <c r="V567" s="5" t="s">
        <v>278</v>
      </c>
      <c r="W567" s="28"/>
      <c r="X567" s="29">
        <v>1.8899</v>
      </c>
      <c r="Z567" s="29">
        <v>1019.3024</v>
      </c>
      <c r="AA567" s="29">
        <v>5.4667</v>
      </c>
      <c r="AB567" s="29">
        <v>41.4022</v>
      </c>
      <c r="AC567" s="29">
        <v>71.5848</v>
      </c>
    </row>
    <row r="568" spans="1:29">
      <c r="A568" s="13" t="s">
        <v>13559</v>
      </c>
      <c r="B568" s="4" t="s">
        <v>2605</v>
      </c>
      <c r="C568" s="12" t="s">
        <v>344</v>
      </c>
      <c r="D568" s="4" t="s">
        <v>761</v>
      </c>
      <c r="E568" s="4" t="s">
        <v>3074</v>
      </c>
      <c r="F568" s="4" t="s">
        <v>12777</v>
      </c>
      <c r="G568" s="4" t="s">
        <v>287</v>
      </c>
      <c r="H568" s="4" t="s">
        <v>600</v>
      </c>
      <c r="I568" s="5" t="s">
        <v>13560</v>
      </c>
      <c r="J568" s="5" t="s">
        <v>5327</v>
      </c>
      <c r="K568" s="5" t="s">
        <v>43</v>
      </c>
      <c r="L568" s="5" t="s">
        <v>13561</v>
      </c>
      <c r="M568" s="5" t="s">
        <v>3804</v>
      </c>
      <c r="N568" s="5" t="s">
        <v>33</v>
      </c>
      <c r="O568" s="5" t="s">
        <v>13562</v>
      </c>
      <c r="P568" s="5" t="s">
        <v>13563</v>
      </c>
      <c r="Q568" s="5">
        <v>7.219</v>
      </c>
      <c r="R568" s="25">
        <f t="shared" si="8"/>
        <v>7.219</v>
      </c>
      <c r="S568" s="30" t="s">
        <v>13564</v>
      </c>
      <c r="T568" s="30" t="s">
        <v>7892</v>
      </c>
      <c r="U568" s="30" t="s">
        <v>9261</v>
      </c>
      <c r="V568" s="5" t="s">
        <v>278</v>
      </c>
      <c r="W568" s="28"/>
      <c r="X568" s="29">
        <v>1.3505</v>
      </c>
      <c r="Z568" s="29">
        <v>1018.9242</v>
      </c>
      <c r="AA568" s="29">
        <v>5.3</v>
      </c>
      <c r="AB568" s="29">
        <v>41.3823</v>
      </c>
      <c r="AC568" s="29">
        <v>117.9593</v>
      </c>
    </row>
    <row r="569" spans="1:29">
      <c r="A569" s="13" t="s">
        <v>13565</v>
      </c>
      <c r="B569" s="4" t="s">
        <v>3443</v>
      </c>
      <c r="C569" s="12" t="s">
        <v>302</v>
      </c>
      <c r="D569" s="4" t="s">
        <v>1113</v>
      </c>
      <c r="E569" s="4" t="s">
        <v>802</v>
      </c>
      <c r="F569" s="4" t="s">
        <v>13566</v>
      </c>
      <c r="G569" s="4" t="s">
        <v>287</v>
      </c>
      <c r="H569" s="4" t="s">
        <v>271</v>
      </c>
      <c r="I569" s="5" t="s">
        <v>13567</v>
      </c>
      <c r="J569" s="5" t="s">
        <v>1627</v>
      </c>
      <c r="K569" s="5" t="s">
        <v>977</v>
      </c>
      <c r="L569" s="5" t="s">
        <v>6061</v>
      </c>
      <c r="M569" s="5" t="s">
        <v>13568</v>
      </c>
      <c r="N569" s="5" t="s">
        <v>924</v>
      </c>
      <c r="O569" s="5" t="s">
        <v>13569</v>
      </c>
      <c r="P569" s="5" t="s">
        <v>13570</v>
      </c>
      <c r="Q569" s="5">
        <v>6.973</v>
      </c>
      <c r="R569" s="25">
        <f t="shared" si="8"/>
        <v>6.973</v>
      </c>
      <c r="S569" s="30" t="s">
        <v>13571</v>
      </c>
      <c r="T569" s="30" t="s">
        <v>10277</v>
      </c>
      <c r="U569" s="30" t="s">
        <v>3083</v>
      </c>
      <c r="V569" s="5" t="s">
        <v>278</v>
      </c>
      <c r="W569" s="28"/>
      <c r="X569" s="29">
        <v>2.8443</v>
      </c>
      <c r="Z569" s="29">
        <v>1018.6991</v>
      </c>
      <c r="AA569" s="29">
        <v>4.7</v>
      </c>
      <c r="AB569" s="29">
        <v>46.0351</v>
      </c>
      <c r="AC569" s="29">
        <v>132.2824</v>
      </c>
    </row>
    <row r="570" spans="1:29">
      <c r="A570" s="13" t="s">
        <v>13572</v>
      </c>
      <c r="B570" s="4" t="s">
        <v>4647</v>
      </c>
      <c r="C570" s="12" t="s">
        <v>191</v>
      </c>
      <c r="D570" s="4" t="s">
        <v>2527</v>
      </c>
      <c r="E570" s="4" t="s">
        <v>420</v>
      </c>
      <c r="F570" s="4" t="s">
        <v>5631</v>
      </c>
      <c r="G570" s="4" t="s">
        <v>256</v>
      </c>
      <c r="H570" s="4" t="s">
        <v>271</v>
      </c>
      <c r="I570" s="5" t="s">
        <v>13573</v>
      </c>
      <c r="J570" s="5" t="s">
        <v>67</v>
      </c>
      <c r="K570" s="5" t="s">
        <v>93</v>
      </c>
      <c r="L570" s="5" t="s">
        <v>5842</v>
      </c>
      <c r="M570" s="5" t="s">
        <v>6072</v>
      </c>
      <c r="N570" s="5" t="s">
        <v>2387</v>
      </c>
      <c r="O570" s="5" t="s">
        <v>13574</v>
      </c>
      <c r="P570" s="5" t="s">
        <v>13575</v>
      </c>
      <c r="Q570" s="5">
        <v>6.528</v>
      </c>
      <c r="R570" s="25">
        <f t="shared" si="8"/>
        <v>6.528</v>
      </c>
      <c r="S570" s="30" t="s">
        <v>9822</v>
      </c>
      <c r="T570" s="30" t="s">
        <v>3233</v>
      </c>
      <c r="U570" s="30" t="s">
        <v>6680</v>
      </c>
      <c r="V570" s="5" t="s">
        <v>278</v>
      </c>
      <c r="W570" s="28"/>
      <c r="X570" s="29">
        <v>4.678</v>
      </c>
      <c r="Z570" s="29">
        <v>1018.6519</v>
      </c>
      <c r="AA570" s="29">
        <v>4.5667</v>
      </c>
      <c r="AB570" s="29">
        <v>48.4139</v>
      </c>
      <c r="AC570" s="29">
        <v>121.807</v>
      </c>
    </row>
    <row r="571" spans="1:29">
      <c r="A571" s="13" t="s">
        <v>13576</v>
      </c>
      <c r="B571" s="4" t="s">
        <v>803</v>
      </c>
      <c r="C571" s="12" t="s">
        <v>1737</v>
      </c>
      <c r="D571" s="4" t="s">
        <v>489</v>
      </c>
      <c r="E571" s="4" t="s">
        <v>639</v>
      </c>
      <c r="F571" s="4" t="s">
        <v>6385</v>
      </c>
      <c r="G571" s="4" t="s">
        <v>392</v>
      </c>
      <c r="H571" s="4" t="s">
        <v>206</v>
      </c>
      <c r="I571" s="5" t="s">
        <v>13577</v>
      </c>
      <c r="J571" s="5" t="s">
        <v>219</v>
      </c>
      <c r="K571" s="5" t="s">
        <v>486</v>
      </c>
      <c r="L571" s="5" t="s">
        <v>2053</v>
      </c>
      <c r="M571" s="5" t="s">
        <v>13578</v>
      </c>
      <c r="N571" s="5" t="s">
        <v>84</v>
      </c>
      <c r="O571" s="5" t="s">
        <v>13579</v>
      </c>
      <c r="P571" s="5" t="s">
        <v>13580</v>
      </c>
      <c r="Q571" s="5">
        <v>4.617</v>
      </c>
      <c r="R571" s="25">
        <f t="shared" si="8"/>
        <v>4.617</v>
      </c>
      <c r="S571" s="30" t="s">
        <v>5694</v>
      </c>
      <c r="T571" s="30" t="s">
        <v>13581</v>
      </c>
      <c r="U571" s="30" t="s">
        <v>6367</v>
      </c>
      <c r="V571" s="5" t="s">
        <v>278</v>
      </c>
      <c r="W571" s="28"/>
      <c r="X571" s="29">
        <v>3.575</v>
      </c>
      <c r="Z571" s="29">
        <v>1019.1047</v>
      </c>
      <c r="AA571" s="29">
        <v>4.6083</v>
      </c>
      <c r="AB571" s="29">
        <v>50.388</v>
      </c>
      <c r="AC571" s="29">
        <v>128.1238</v>
      </c>
    </row>
    <row r="572" spans="1:29">
      <c r="A572" s="13" t="s">
        <v>13582</v>
      </c>
      <c r="B572" s="4" t="s">
        <v>2380</v>
      </c>
      <c r="C572" s="12" t="s">
        <v>874</v>
      </c>
      <c r="D572" s="4" t="s">
        <v>1757</v>
      </c>
      <c r="E572" s="4" t="s">
        <v>2381</v>
      </c>
      <c r="F572" s="4" t="s">
        <v>13583</v>
      </c>
      <c r="G572" s="4" t="s">
        <v>208</v>
      </c>
      <c r="H572" s="4" t="s">
        <v>112</v>
      </c>
      <c r="I572" s="5" t="s">
        <v>13584</v>
      </c>
      <c r="J572" s="5" t="s">
        <v>1626</v>
      </c>
      <c r="K572" s="5" t="s">
        <v>2192</v>
      </c>
      <c r="L572" s="5" t="s">
        <v>458</v>
      </c>
      <c r="M572" s="5" t="s">
        <v>13585</v>
      </c>
      <c r="N572" s="5" t="s">
        <v>3195</v>
      </c>
      <c r="O572" s="5" t="s">
        <v>13586</v>
      </c>
      <c r="P572" s="5" t="s">
        <v>13587</v>
      </c>
      <c r="Q572" s="5">
        <v>3.283</v>
      </c>
      <c r="R572" s="25">
        <f t="shared" si="8"/>
        <v>3.283</v>
      </c>
      <c r="S572" s="30" t="s">
        <v>13588</v>
      </c>
      <c r="T572" s="30" t="s">
        <v>4303</v>
      </c>
      <c r="U572" s="30" t="s">
        <v>11088</v>
      </c>
      <c r="V572" s="5" t="s">
        <v>278</v>
      </c>
      <c r="W572" s="28"/>
      <c r="X572" s="29">
        <v>3.2281</v>
      </c>
      <c r="Z572" s="29">
        <v>1019.6934</v>
      </c>
      <c r="AA572" s="29">
        <v>4.4333</v>
      </c>
      <c r="AB572" s="29">
        <v>53.4472</v>
      </c>
      <c r="AC572" s="29">
        <v>117.1247</v>
      </c>
    </row>
    <row r="573" spans="1:29">
      <c r="A573" s="13" t="s">
        <v>13589</v>
      </c>
      <c r="B573" s="4" t="s">
        <v>374</v>
      </c>
      <c r="C573" s="12" t="s">
        <v>115</v>
      </c>
      <c r="D573" s="4" t="s">
        <v>359</v>
      </c>
      <c r="E573" s="4" t="s">
        <v>653</v>
      </c>
      <c r="F573" s="4" t="s">
        <v>9311</v>
      </c>
      <c r="G573" s="4" t="s">
        <v>208</v>
      </c>
      <c r="H573" s="4" t="s">
        <v>300</v>
      </c>
      <c r="I573" s="5" t="s">
        <v>13590</v>
      </c>
      <c r="J573" s="5" t="s">
        <v>1718</v>
      </c>
      <c r="K573" s="5" t="s">
        <v>904</v>
      </c>
      <c r="L573" s="5" t="s">
        <v>7757</v>
      </c>
      <c r="M573" s="5" t="s">
        <v>13591</v>
      </c>
      <c r="N573" s="5" t="s">
        <v>2074</v>
      </c>
      <c r="O573" s="5" t="s">
        <v>13592</v>
      </c>
      <c r="P573" s="5" t="s">
        <v>13593</v>
      </c>
      <c r="Q573" s="5">
        <v>3.222</v>
      </c>
      <c r="R573" s="25">
        <f t="shared" si="8"/>
        <v>3.222</v>
      </c>
      <c r="S573" s="30" t="s">
        <v>278</v>
      </c>
      <c r="T573" s="30" t="s">
        <v>4164</v>
      </c>
      <c r="U573" s="30" t="s">
        <v>9299</v>
      </c>
      <c r="V573" s="5" t="s">
        <v>278</v>
      </c>
      <c r="W573" s="28"/>
      <c r="X573" s="29">
        <v>3.9127</v>
      </c>
      <c r="Z573" s="29">
        <v>1020.1929</v>
      </c>
      <c r="AA573" s="29">
        <v>4.075</v>
      </c>
      <c r="AB573" s="29">
        <v>54.0951</v>
      </c>
      <c r="AC573" s="29">
        <v>115.2792</v>
      </c>
    </row>
    <row r="574" spans="1:29">
      <c r="A574" s="13" t="s">
        <v>13594</v>
      </c>
      <c r="B574" s="4" t="s">
        <v>626</v>
      </c>
      <c r="C574" s="12" t="s">
        <v>115</v>
      </c>
      <c r="D574" s="4" t="s">
        <v>615</v>
      </c>
      <c r="E574" s="4" t="s">
        <v>285</v>
      </c>
      <c r="F574" s="4" t="s">
        <v>3654</v>
      </c>
      <c r="G574" s="4" t="s">
        <v>226</v>
      </c>
      <c r="H574" s="4" t="s">
        <v>345</v>
      </c>
      <c r="I574" s="5" t="s">
        <v>13595</v>
      </c>
      <c r="J574" s="5" t="s">
        <v>3327</v>
      </c>
      <c r="K574" s="5" t="s">
        <v>151</v>
      </c>
      <c r="L574" s="5" t="s">
        <v>257</v>
      </c>
      <c r="M574" s="5" t="s">
        <v>13596</v>
      </c>
      <c r="N574" s="5" t="s">
        <v>403</v>
      </c>
      <c r="O574" s="5" t="s">
        <v>13597</v>
      </c>
      <c r="P574" s="5" t="s">
        <v>13598</v>
      </c>
      <c r="Q574" s="5">
        <v>3.158</v>
      </c>
      <c r="R574" s="25">
        <f t="shared" si="8"/>
        <v>3.158</v>
      </c>
      <c r="S574" s="30" t="s">
        <v>278</v>
      </c>
      <c r="T574" s="30" t="s">
        <v>7228</v>
      </c>
      <c r="U574" s="30" t="s">
        <v>13599</v>
      </c>
      <c r="V574" s="5" t="s">
        <v>278</v>
      </c>
      <c r="W574" s="28"/>
      <c r="X574" s="29">
        <v>3.57</v>
      </c>
      <c r="Z574" s="29">
        <v>1020.5468</v>
      </c>
      <c r="AA574" s="29">
        <v>3.75</v>
      </c>
      <c r="AB574" s="29">
        <v>57.3603</v>
      </c>
      <c r="AC574" s="29">
        <v>98.9738</v>
      </c>
    </row>
    <row r="575" spans="1:29">
      <c r="A575" s="13" t="s">
        <v>13600</v>
      </c>
      <c r="B575" s="4" t="s">
        <v>2211</v>
      </c>
      <c r="C575" s="12" t="s">
        <v>31</v>
      </c>
      <c r="D575" s="4" t="s">
        <v>1346</v>
      </c>
      <c r="E575" s="4" t="s">
        <v>1500</v>
      </c>
      <c r="F575" s="4" t="s">
        <v>346</v>
      </c>
      <c r="G575" s="4" t="s">
        <v>344</v>
      </c>
      <c r="H575" s="4" t="s">
        <v>143</v>
      </c>
      <c r="I575" s="5" t="s">
        <v>13601</v>
      </c>
      <c r="J575" s="5" t="s">
        <v>5168</v>
      </c>
      <c r="K575" s="5" t="s">
        <v>515</v>
      </c>
      <c r="L575" s="5" t="s">
        <v>811</v>
      </c>
      <c r="M575" s="5" t="s">
        <v>13602</v>
      </c>
      <c r="N575" s="5" t="s">
        <v>2100</v>
      </c>
      <c r="O575" s="5" t="s">
        <v>13603</v>
      </c>
      <c r="P575" s="5" t="s">
        <v>13604</v>
      </c>
      <c r="Q575" s="5">
        <v>2.851</v>
      </c>
      <c r="R575" s="25">
        <f t="shared" si="8"/>
        <v>2.851</v>
      </c>
      <c r="S575" s="30" t="s">
        <v>13605</v>
      </c>
      <c r="T575" s="30" t="s">
        <v>2287</v>
      </c>
      <c r="U575" s="30" t="s">
        <v>3038</v>
      </c>
      <c r="V575" s="5" t="s">
        <v>278</v>
      </c>
      <c r="W575" s="28"/>
      <c r="X575" s="29">
        <v>2.8365</v>
      </c>
      <c r="Z575" s="29">
        <v>1021.1259</v>
      </c>
      <c r="AA575" s="29">
        <v>3.5</v>
      </c>
      <c r="AB575" s="29">
        <v>58.5314</v>
      </c>
      <c r="AC575" s="29">
        <v>113.5675</v>
      </c>
    </row>
    <row r="576" spans="1:29">
      <c r="A576" s="13" t="s">
        <v>13606</v>
      </c>
      <c r="B576" s="4" t="s">
        <v>1758</v>
      </c>
      <c r="C576" s="12" t="s">
        <v>31</v>
      </c>
      <c r="D576" s="4" t="s">
        <v>5175</v>
      </c>
      <c r="E576" s="4" t="s">
        <v>655</v>
      </c>
      <c r="F576" s="4" t="s">
        <v>583</v>
      </c>
      <c r="G576" s="4" t="s">
        <v>302</v>
      </c>
      <c r="H576" s="4" t="s">
        <v>222</v>
      </c>
      <c r="I576" s="5" t="s">
        <v>13607</v>
      </c>
      <c r="J576" s="5" t="s">
        <v>417</v>
      </c>
      <c r="K576" s="5" t="s">
        <v>338</v>
      </c>
      <c r="L576" s="5" t="s">
        <v>9852</v>
      </c>
      <c r="M576" s="5" t="s">
        <v>13608</v>
      </c>
      <c r="N576" s="5" t="s">
        <v>2777</v>
      </c>
      <c r="O576" s="5" t="s">
        <v>13609</v>
      </c>
      <c r="P576" s="5" t="s">
        <v>13610</v>
      </c>
      <c r="Q576" s="5">
        <v>2.602</v>
      </c>
      <c r="R576" s="25">
        <f t="shared" si="8"/>
        <v>2.602</v>
      </c>
      <c r="S576" s="30" t="s">
        <v>13611</v>
      </c>
      <c r="T576" s="30" t="s">
        <v>309</v>
      </c>
      <c r="U576" s="30" t="s">
        <v>1520</v>
      </c>
      <c r="V576" s="5" t="s">
        <v>278</v>
      </c>
      <c r="W576" s="28"/>
      <c r="X576" s="29">
        <v>1.9709</v>
      </c>
      <c r="Z576" s="29">
        <v>1021.2028</v>
      </c>
      <c r="AA576" s="29">
        <v>3.3333</v>
      </c>
      <c r="AB576" s="29">
        <v>59.5943</v>
      </c>
      <c r="AC576" s="29">
        <v>141.1588</v>
      </c>
    </row>
    <row r="577" spans="1:29">
      <c r="A577" s="13" t="s">
        <v>13612</v>
      </c>
      <c r="B577" s="4" t="s">
        <v>5175</v>
      </c>
      <c r="C577" s="12" t="s">
        <v>31</v>
      </c>
      <c r="D577" s="4" t="s">
        <v>1243</v>
      </c>
      <c r="E577" s="4" t="s">
        <v>1514</v>
      </c>
      <c r="F577" s="4" t="s">
        <v>4501</v>
      </c>
      <c r="G577" s="4" t="s">
        <v>191</v>
      </c>
      <c r="H577" s="4" t="s">
        <v>207</v>
      </c>
      <c r="I577" s="5" t="s">
        <v>13613</v>
      </c>
      <c r="J577" s="5" t="s">
        <v>2785</v>
      </c>
      <c r="K577" s="5" t="s">
        <v>3423</v>
      </c>
      <c r="L577" s="5" t="s">
        <v>2584</v>
      </c>
      <c r="M577" s="5" t="s">
        <v>13614</v>
      </c>
      <c r="N577" s="5" t="s">
        <v>649</v>
      </c>
      <c r="O577" s="5" t="s">
        <v>13615</v>
      </c>
      <c r="P577" s="5" t="s">
        <v>13616</v>
      </c>
      <c r="Q577" s="5">
        <v>2.561</v>
      </c>
      <c r="R577" s="25">
        <f t="shared" si="8"/>
        <v>2.561</v>
      </c>
      <c r="S577" s="30" t="s">
        <v>10683</v>
      </c>
      <c r="T577" s="30" t="s">
        <v>1636</v>
      </c>
      <c r="U577" s="30" t="s">
        <v>13617</v>
      </c>
      <c r="V577" s="5" t="s">
        <v>278</v>
      </c>
      <c r="W577" s="28"/>
      <c r="X577" s="29">
        <v>0.9235</v>
      </c>
      <c r="Z577" s="29">
        <v>1020.8436</v>
      </c>
      <c r="AA577" s="29">
        <v>3.3167</v>
      </c>
      <c r="AB577" s="29">
        <v>57.3027</v>
      </c>
      <c r="AC577" s="29">
        <v>176.3539</v>
      </c>
    </row>
    <row r="578" spans="1:29">
      <c r="A578" s="13" t="s">
        <v>13618</v>
      </c>
      <c r="B578" s="4" t="s">
        <v>159</v>
      </c>
      <c r="C578" s="12" t="s">
        <v>31</v>
      </c>
      <c r="D578" s="4" t="s">
        <v>1383</v>
      </c>
      <c r="E578" s="4" t="s">
        <v>206</v>
      </c>
      <c r="F578" s="4" t="s">
        <v>2926</v>
      </c>
      <c r="G578" s="4" t="s">
        <v>942</v>
      </c>
      <c r="H578" s="4" t="s">
        <v>63</v>
      </c>
      <c r="I578" s="5" t="s">
        <v>13619</v>
      </c>
      <c r="J578" s="5" t="s">
        <v>94</v>
      </c>
      <c r="K578" s="5" t="s">
        <v>1147</v>
      </c>
      <c r="L578" s="5" t="s">
        <v>3628</v>
      </c>
      <c r="M578" s="5" t="s">
        <v>13620</v>
      </c>
      <c r="N578" s="5" t="s">
        <v>2123</v>
      </c>
      <c r="O578" s="5" t="s">
        <v>13621</v>
      </c>
      <c r="P578" s="5" t="s">
        <v>11848</v>
      </c>
      <c r="Q578" s="5">
        <v>2.559</v>
      </c>
      <c r="R578" s="25">
        <f t="shared" ref="R578:R641" si="9">IF(COUNTBLANK(Q578)&gt;0,"",SUM(N578:Q578))</f>
        <v>2.559</v>
      </c>
      <c r="S578" s="30" t="s">
        <v>13622</v>
      </c>
      <c r="T578" s="30" t="s">
        <v>2209</v>
      </c>
      <c r="U578" s="30" t="s">
        <v>9228</v>
      </c>
      <c r="V578" s="5" t="s">
        <v>278</v>
      </c>
      <c r="W578" s="28"/>
      <c r="X578" s="29">
        <v>0.6061</v>
      </c>
      <c r="Z578" s="29">
        <v>1020.5333</v>
      </c>
      <c r="AA578" s="29">
        <v>3.225</v>
      </c>
      <c r="AB578" s="29">
        <v>54.387</v>
      </c>
      <c r="AC578" s="29">
        <v>209.7949</v>
      </c>
    </row>
    <row r="579" spans="1:29">
      <c r="A579" s="13" t="s">
        <v>13623</v>
      </c>
      <c r="B579" s="4" t="s">
        <v>239</v>
      </c>
      <c r="C579" s="12" t="s">
        <v>115</v>
      </c>
      <c r="D579" s="4" t="s">
        <v>1383</v>
      </c>
      <c r="E579" s="4" t="s">
        <v>314</v>
      </c>
      <c r="F579" s="4" t="s">
        <v>4501</v>
      </c>
      <c r="G579" s="4" t="s">
        <v>191</v>
      </c>
      <c r="H579" s="4" t="s">
        <v>63</v>
      </c>
      <c r="I579" s="5" t="s">
        <v>5263</v>
      </c>
      <c r="J579" s="5" t="s">
        <v>4365</v>
      </c>
      <c r="K579" s="5" t="s">
        <v>3309</v>
      </c>
      <c r="L579" s="5" t="s">
        <v>2053</v>
      </c>
      <c r="M579" s="5" t="s">
        <v>13624</v>
      </c>
      <c r="N579" s="5" t="s">
        <v>1132</v>
      </c>
      <c r="O579" s="5" t="s">
        <v>13625</v>
      </c>
      <c r="P579" s="5" t="s">
        <v>13626</v>
      </c>
      <c r="Q579" s="5">
        <v>2.487</v>
      </c>
      <c r="R579" s="25">
        <f t="shared" si="9"/>
        <v>2.487</v>
      </c>
      <c r="S579" s="30" t="s">
        <v>13627</v>
      </c>
      <c r="T579" s="30" t="s">
        <v>4903</v>
      </c>
      <c r="U579" s="30" t="s">
        <v>11950</v>
      </c>
      <c r="V579" s="5" t="s">
        <v>278</v>
      </c>
      <c r="W579" s="28"/>
      <c r="X579" s="29">
        <v>1.0971</v>
      </c>
      <c r="Z579" s="29">
        <v>1020.1184</v>
      </c>
      <c r="AA579" s="29">
        <v>3.05</v>
      </c>
      <c r="AB579" s="29">
        <v>53.5667</v>
      </c>
      <c r="AC579" s="29">
        <v>239.1776</v>
      </c>
    </row>
    <row r="580" spans="1:29">
      <c r="A580" s="13" t="s">
        <v>13628</v>
      </c>
      <c r="B580" s="4" t="s">
        <v>360</v>
      </c>
      <c r="C580" s="12" t="s">
        <v>115</v>
      </c>
      <c r="D580" s="4" t="s">
        <v>5175</v>
      </c>
      <c r="E580" s="4" t="s">
        <v>284</v>
      </c>
      <c r="F580" s="4" t="s">
        <v>46</v>
      </c>
      <c r="G580" s="4" t="s">
        <v>942</v>
      </c>
      <c r="H580" s="4" t="s">
        <v>28</v>
      </c>
      <c r="I580" s="5" t="s">
        <v>13629</v>
      </c>
      <c r="J580" s="5" t="s">
        <v>186</v>
      </c>
      <c r="K580" s="5" t="s">
        <v>1097</v>
      </c>
      <c r="L580" s="5" t="s">
        <v>8157</v>
      </c>
      <c r="M580" s="5" t="s">
        <v>8094</v>
      </c>
      <c r="N580" s="5" t="s">
        <v>7650</v>
      </c>
      <c r="O580" s="5" t="s">
        <v>13630</v>
      </c>
      <c r="P580" s="5" t="s">
        <v>13631</v>
      </c>
      <c r="Q580" s="5">
        <v>2.396</v>
      </c>
      <c r="R580" s="25">
        <f t="shared" si="9"/>
        <v>2.396</v>
      </c>
      <c r="S580" s="30" t="s">
        <v>13632</v>
      </c>
      <c r="T580" s="30" t="s">
        <v>1828</v>
      </c>
      <c r="U580" s="30" t="s">
        <v>5937</v>
      </c>
      <c r="V580" s="5" t="s">
        <v>278</v>
      </c>
      <c r="W580" s="28"/>
      <c r="X580" s="29">
        <v>0.7222</v>
      </c>
      <c r="Z580" s="29">
        <v>1019.2697</v>
      </c>
      <c r="AA580" s="29">
        <v>2.9583</v>
      </c>
      <c r="AB580" s="29">
        <v>52.6463</v>
      </c>
      <c r="AC580" s="29">
        <v>152.2905</v>
      </c>
    </row>
    <row r="581" spans="1:29">
      <c r="A581" s="13" t="s">
        <v>13633</v>
      </c>
      <c r="B581" s="4" t="s">
        <v>159</v>
      </c>
      <c r="C581" s="12" t="s">
        <v>115</v>
      </c>
      <c r="D581" s="4" t="s">
        <v>1383</v>
      </c>
      <c r="E581" s="4" t="s">
        <v>206</v>
      </c>
      <c r="F581" s="4" t="s">
        <v>9982</v>
      </c>
      <c r="G581" s="4" t="s">
        <v>1737</v>
      </c>
      <c r="H581" s="4" t="s">
        <v>238</v>
      </c>
      <c r="I581" s="5" t="s">
        <v>13634</v>
      </c>
      <c r="J581" s="5" t="s">
        <v>2225</v>
      </c>
      <c r="K581" s="5" t="s">
        <v>1658</v>
      </c>
      <c r="L581" s="5" t="s">
        <v>3326</v>
      </c>
      <c r="M581" s="5" t="s">
        <v>5372</v>
      </c>
      <c r="N581" s="5" t="s">
        <v>2039</v>
      </c>
      <c r="O581" s="5" t="s">
        <v>13635</v>
      </c>
      <c r="P581" s="5" t="s">
        <v>13636</v>
      </c>
      <c r="Q581" s="5">
        <v>2.512</v>
      </c>
      <c r="R581" s="25">
        <f t="shared" si="9"/>
        <v>2.512</v>
      </c>
      <c r="S581" s="30" t="s">
        <v>13637</v>
      </c>
      <c r="T581" s="30" t="s">
        <v>1775</v>
      </c>
      <c r="U581" s="30" t="s">
        <v>13210</v>
      </c>
      <c r="V581" s="5" t="s">
        <v>278</v>
      </c>
      <c r="W581" s="28"/>
      <c r="X581" s="29">
        <v>1.0334</v>
      </c>
      <c r="Z581" s="29">
        <v>1019.1361</v>
      </c>
      <c r="AA581" s="29">
        <v>2.9667</v>
      </c>
      <c r="AB581" s="29">
        <v>55.062</v>
      </c>
      <c r="AC581" s="29">
        <v>184.0328</v>
      </c>
    </row>
    <row r="582" spans="1:29">
      <c r="A582" s="13" t="s">
        <v>13638</v>
      </c>
      <c r="B582" s="4" t="s">
        <v>159</v>
      </c>
      <c r="C582" s="12" t="s">
        <v>115</v>
      </c>
      <c r="D582" s="4" t="s">
        <v>571</v>
      </c>
      <c r="E582" s="4" t="s">
        <v>206</v>
      </c>
      <c r="F582" s="4" t="s">
        <v>4385</v>
      </c>
      <c r="G582" s="4" t="s">
        <v>50</v>
      </c>
      <c r="H582" s="4" t="s">
        <v>63</v>
      </c>
      <c r="I582" s="5" t="s">
        <v>13639</v>
      </c>
      <c r="J582" s="5" t="s">
        <v>307</v>
      </c>
      <c r="K582" s="5" t="s">
        <v>3856</v>
      </c>
      <c r="L582" s="5" t="s">
        <v>8737</v>
      </c>
      <c r="M582" s="5" t="s">
        <v>13640</v>
      </c>
      <c r="N582" s="5" t="s">
        <v>608</v>
      </c>
      <c r="O582" s="5" t="s">
        <v>13641</v>
      </c>
      <c r="P582" s="5" t="s">
        <v>10456</v>
      </c>
      <c r="Q582" s="5">
        <v>2.264</v>
      </c>
      <c r="R582" s="25">
        <f t="shared" si="9"/>
        <v>2.264</v>
      </c>
      <c r="S582" s="30" t="s">
        <v>13642</v>
      </c>
      <c r="T582" s="30" t="s">
        <v>1416</v>
      </c>
      <c r="U582" s="30" t="s">
        <v>13643</v>
      </c>
      <c r="V582" s="5" t="s">
        <v>278</v>
      </c>
      <c r="W582" s="28"/>
      <c r="X582" s="29">
        <v>0.4632</v>
      </c>
      <c r="Z582" s="29">
        <v>1018.285</v>
      </c>
      <c r="AA582" s="29">
        <v>2.775</v>
      </c>
      <c r="AB582" s="29">
        <v>55.2611</v>
      </c>
      <c r="AC582" s="29">
        <v>122.7073</v>
      </c>
    </row>
    <row r="583" spans="1:29">
      <c r="A583" s="13" t="s">
        <v>13644</v>
      </c>
      <c r="B583" s="4" t="s">
        <v>159</v>
      </c>
      <c r="C583" s="12" t="s">
        <v>115</v>
      </c>
      <c r="D583" s="4" t="s">
        <v>285</v>
      </c>
      <c r="E583" s="4" t="s">
        <v>206</v>
      </c>
      <c r="F583" s="4" t="s">
        <v>9454</v>
      </c>
      <c r="G583" s="4" t="s">
        <v>191</v>
      </c>
      <c r="H583" s="4" t="s">
        <v>778</v>
      </c>
      <c r="I583" s="5" t="s">
        <v>13645</v>
      </c>
      <c r="J583" s="5" t="s">
        <v>5910</v>
      </c>
      <c r="K583" s="5" t="s">
        <v>1923</v>
      </c>
      <c r="L583" s="5" t="s">
        <v>1682</v>
      </c>
      <c r="M583" s="5" t="s">
        <v>13646</v>
      </c>
      <c r="N583" s="5" t="s">
        <v>1049</v>
      </c>
      <c r="O583" s="5" t="s">
        <v>13647</v>
      </c>
      <c r="P583" s="5" t="s">
        <v>13648</v>
      </c>
      <c r="Q583" s="5">
        <v>2.245</v>
      </c>
      <c r="R583" s="25">
        <f t="shared" si="9"/>
        <v>2.245</v>
      </c>
      <c r="S583" s="30" t="s">
        <v>13649</v>
      </c>
      <c r="T583" s="30" t="s">
        <v>6010</v>
      </c>
      <c r="U583" s="30" t="s">
        <v>4106</v>
      </c>
      <c r="V583" s="5" t="s">
        <v>278</v>
      </c>
      <c r="W583" s="28"/>
      <c r="X583" s="29">
        <v>1.4058</v>
      </c>
      <c r="Z583" s="29">
        <v>1017.9019</v>
      </c>
      <c r="AA583" s="29">
        <v>2.65</v>
      </c>
      <c r="AB583" s="29">
        <v>62.0158</v>
      </c>
      <c r="AC583" s="29">
        <v>342.0666</v>
      </c>
    </row>
    <row r="584" spans="1:29">
      <c r="A584" s="13" t="s">
        <v>13650</v>
      </c>
      <c r="B584" s="4" t="s">
        <v>532</v>
      </c>
      <c r="C584" s="12" t="s">
        <v>115</v>
      </c>
      <c r="D584" s="4" t="s">
        <v>2682</v>
      </c>
      <c r="E584" s="4" t="s">
        <v>1307</v>
      </c>
      <c r="F584" s="4" t="s">
        <v>3104</v>
      </c>
      <c r="G584" s="4" t="s">
        <v>256</v>
      </c>
      <c r="H584" s="4" t="s">
        <v>64</v>
      </c>
      <c r="I584" s="5" t="s">
        <v>13651</v>
      </c>
      <c r="J584" s="5" t="s">
        <v>263</v>
      </c>
      <c r="K584" s="5" t="s">
        <v>2424</v>
      </c>
      <c r="L584" s="5" t="s">
        <v>1277</v>
      </c>
      <c r="M584" s="5" t="s">
        <v>13652</v>
      </c>
      <c r="N584" s="5" t="s">
        <v>3043</v>
      </c>
      <c r="O584" s="5" t="s">
        <v>6676</v>
      </c>
      <c r="P584" s="5" t="s">
        <v>13653</v>
      </c>
      <c r="Q584" s="5">
        <v>4.265</v>
      </c>
      <c r="R584" s="25">
        <f t="shared" si="9"/>
        <v>4.265</v>
      </c>
      <c r="S584" s="30" t="s">
        <v>13654</v>
      </c>
      <c r="T584" s="30" t="s">
        <v>1225</v>
      </c>
      <c r="U584" s="30" t="s">
        <v>1495</v>
      </c>
      <c r="V584" s="5" t="s">
        <v>278</v>
      </c>
      <c r="W584" s="28"/>
      <c r="X584" s="29">
        <v>0.8109</v>
      </c>
      <c r="Z584" s="29">
        <v>1017.8684</v>
      </c>
      <c r="AA584" s="29">
        <v>2.7333</v>
      </c>
      <c r="AB584" s="29">
        <v>60.9092</v>
      </c>
      <c r="AC584" s="29">
        <v>13.9043</v>
      </c>
    </row>
    <row r="585" spans="1:29">
      <c r="A585" s="13" t="s">
        <v>13655</v>
      </c>
      <c r="B585" s="4" t="s">
        <v>572</v>
      </c>
      <c r="C585" s="12" t="s">
        <v>874</v>
      </c>
      <c r="D585" s="4" t="s">
        <v>587</v>
      </c>
      <c r="E585" s="4" t="s">
        <v>2682</v>
      </c>
      <c r="F585" s="4" t="s">
        <v>13656</v>
      </c>
      <c r="G585" s="4" t="s">
        <v>709</v>
      </c>
      <c r="H585" s="4" t="s">
        <v>603</v>
      </c>
      <c r="I585" s="5" t="s">
        <v>13657</v>
      </c>
      <c r="J585" s="5" t="s">
        <v>2988</v>
      </c>
      <c r="K585" s="5" t="s">
        <v>2513</v>
      </c>
      <c r="L585" s="5" t="s">
        <v>4124</v>
      </c>
      <c r="M585" s="5" t="s">
        <v>13658</v>
      </c>
      <c r="N585" s="5" t="s">
        <v>4600</v>
      </c>
      <c r="O585" s="5" t="s">
        <v>13659</v>
      </c>
      <c r="P585" s="5" t="s">
        <v>13660</v>
      </c>
      <c r="Q585" s="5">
        <v>8.066</v>
      </c>
      <c r="R585" s="25">
        <f t="shared" si="9"/>
        <v>8.066</v>
      </c>
      <c r="S585" s="30" t="s">
        <v>13661</v>
      </c>
      <c r="T585" s="30" t="s">
        <v>1657</v>
      </c>
      <c r="U585" s="30" t="s">
        <v>13662</v>
      </c>
      <c r="V585" s="5" t="s">
        <v>278</v>
      </c>
      <c r="W585" s="28"/>
      <c r="X585" s="29">
        <v>0.6669</v>
      </c>
      <c r="Z585" s="29">
        <v>1019.0221</v>
      </c>
      <c r="AA585" s="29">
        <v>2.9083</v>
      </c>
      <c r="AB585" s="29">
        <v>59.2938</v>
      </c>
      <c r="AC585" s="29">
        <v>139.9106</v>
      </c>
    </row>
    <row r="586" spans="1:29">
      <c r="A586" s="13" t="s">
        <v>13663</v>
      </c>
      <c r="B586" s="4" t="s">
        <v>639</v>
      </c>
      <c r="C586" s="12" t="s">
        <v>874</v>
      </c>
      <c r="D586" s="4" t="s">
        <v>1651</v>
      </c>
      <c r="E586" s="4" t="s">
        <v>4241</v>
      </c>
      <c r="F586" s="4" t="s">
        <v>368</v>
      </c>
      <c r="G586" s="4" t="s">
        <v>226</v>
      </c>
      <c r="H586" s="4" t="s">
        <v>192</v>
      </c>
      <c r="I586" s="5" t="s">
        <v>13664</v>
      </c>
      <c r="J586" s="5" t="s">
        <v>483</v>
      </c>
      <c r="K586" s="5" t="s">
        <v>904</v>
      </c>
      <c r="L586" s="5" t="s">
        <v>11921</v>
      </c>
      <c r="M586" s="5" t="s">
        <v>2545</v>
      </c>
      <c r="N586" s="5" t="s">
        <v>3940</v>
      </c>
      <c r="O586" s="5" t="s">
        <v>13665</v>
      </c>
      <c r="P586" s="5" t="s">
        <v>13666</v>
      </c>
      <c r="Q586" s="5">
        <v>5.025</v>
      </c>
      <c r="R586" s="25">
        <f t="shared" si="9"/>
        <v>5.025</v>
      </c>
      <c r="S586" s="30" t="s">
        <v>13667</v>
      </c>
      <c r="T586" s="30" t="s">
        <v>7102</v>
      </c>
      <c r="U586" s="30" t="s">
        <v>13668</v>
      </c>
      <c r="V586" s="5" t="s">
        <v>278</v>
      </c>
      <c r="W586" s="28"/>
      <c r="X586" s="29">
        <v>0.988</v>
      </c>
      <c r="Z586" s="29">
        <v>1019.5019</v>
      </c>
      <c r="AA586" s="29">
        <v>3.1583</v>
      </c>
      <c r="AB586" s="29">
        <v>58.1648</v>
      </c>
      <c r="AC586" s="29">
        <v>220.9363</v>
      </c>
    </row>
    <row r="587" spans="1:29">
      <c r="A587" s="13" t="s">
        <v>13669</v>
      </c>
      <c r="B587" s="4" t="s">
        <v>546</v>
      </c>
      <c r="C587" s="12" t="s">
        <v>115</v>
      </c>
      <c r="D587" s="4" t="s">
        <v>1747</v>
      </c>
      <c r="E587" s="4" t="s">
        <v>255</v>
      </c>
      <c r="F587" s="4" t="s">
        <v>3333</v>
      </c>
      <c r="G587" s="4" t="s">
        <v>302</v>
      </c>
      <c r="H587" s="4" t="s">
        <v>48</v>
      </c>
      <c r="I587" s="5" t="s">
        <v>13670</v>
      </c>
      <c r="J587" s="5" t="s">
        <v>6075</v>
      </c>
      <c r="K587" s="5" t="s">
        <v>1658</v>
      </c>
      <c r="L587" s="5" t="s">
        <v>13671</v>
      </c>
      <c r="M587" s="5" t="s">
        <v>13672</v>
      </c>
      <c r="N587" s="5" t="s">
        <v>594</v>
      </c>
      <c r="O587" s="5" t="s">
        <v>3362</v>
      </c>
      <c r="P587" s="5" t="s">
        <v>13673</v>
      </c>
      <c r="Q587" s="5">
        <v>2.945</v>
      </c>
      <c r="R587" s="25">
        <f t="shared" si="9"/>
        <v>2.945</v>
      </c>
      <c r="S587" s="30" t="s">
        <v>13674</v>
      </c>
      <c r="T587" s="30" t="s">
        <v>1648</v>
      </c>
      <c r="U587" s="30" t="s">
        <v>6127</v>
      </c>
      <c r="V587" s="5" t="s">
        <v>278</v>
      </c>
      <c r="W587" s="28"/>
      <c r="X587" s="29">
        <v>0.85</v>
      </c>
      <c r="Z587" s="29">
        <v>1019.4528</v>
      </c>
      <c r="AA587" s="29">
        <v>3.0417</v>
      </c>
      <c r="AB587" s="29">
        <v>63.9613</v>
      </c>
      <c r="AC587" s="29">
        <v>164.563</v>
      </c>
    </row>
    <row r="588" spans="1:29">
      <c r="A588" s="13" t="s">
        <v>13675</v>
      </c>
      <c r="B588" s="4" t="s">
        <v>504</v>
      </c>
      <c r="C588" s="12" t="s">
        <v>115</v>
      </c>
      <c r="D588" s="4" t="s">
        <v>4101</v>
      </c>
      <c r="E588" s="4" t="s">
        <v>177</v>
      </c>
      <c r="F588" s="4" t="s">
        <v>9041</v>
      </c>
      <c r="G588" s="4" t="s">
        <v>344</v>
      </c>
      <c r="H588" s="4" t="s">
        <v>81</v>
      </c>
      <c r="I588" s="5" t="s">
        <v>13676</v>
      </c>
      <c r="J588" s="5" t="s">
        <v>1837</v>
      </c>
      <c r="K588" s="5" t="s">
        <v>459</v>
      </c>
      <c r="L588" s="5" t="s">
        <v>5214</v>
      </c>
      <c r="M588" s="5" t="s">
        <v>13677</v>
      </c>
      <c r="N588" s="5" t="s">
        <v>4248</v>
      </c>
      <c r="O588" s="5" t="s">
        <v>13678</v>
      </c>
      <c r="P588" s="5" t="s">
        <v>13679</v>
      </c>
      <c r="Q588" s="5">
        <v>3.85</v>
      </c>
      <c r="R588" s="25">
        <f t="shared" si="9"/>
        <v>3.85</v>
      </c>
      <c r="S588" s="30" t="s">
        <v>6418</v>
      </c>
      <c r="T588" s="30" t="s">
        <v>1798</v>
      </c>
      <c r="U588" s="30" t="s">
        <v>13680</v>
      </c>
      <c r="V588" s="5" t="s">
        <v>278</v>
      </c>
      <c r="W588" s="28"/>
      <c r="X588" s="29">
        <v>1.268</v>
      </c>
      <c r="Z588" s="29">
        <v>1019.7778</v>
      </c>
      <c r="AA588" s="29">
        <v>3.625</v>
      </c>
      <c r="AB588" s="29">
        <v>63.7796</v>
      </c>
      <c r="AC588" s="29">
        <v>207.5205</v>
      </c>
    </row>
    <row r="589" spans="1:29">
      <c r="A589" s="13" t="s">
        <v>13681</v>
      </c>
      <c r="B589" s="4" t="s">
        <v>693</v>
      </c>
      <c r="C589" s="12" t="s">
        <v>874</v>
      </c>
      <c r="D589" s="4" t="s">
        <v>2669</v>
      </c>
      <c r="E589" s="4" t="s">
        <v>694</v>
      </c>
      <c r="F589" s="4" t="s">
        <v>8032</v>
      </c>
      <c r="G589" s="4" t="s">
        <v>344</v>
      </c>
      <c r="H589" s="4" t="s">
        <v>48</v>
      </c>
      <c r="I589" s="5" t="s">
        <v>13682</v>
      </c>
      <c r="J589" s="5" t="s">
        <v>1146</v>
      </c>
      <c r="K589" s="5" t="s">
        <v>203</v>
      </c>
      <c r="L589" s="5" t="s">
        <v>8581</v>
      </c>
      <c r="M589" s="5" t="s">
        <v>13683</v>
      </c>
      <c r="N589" s="5" t="s">
        <v>3888</v>
      </c>
      <c r="O589" s="5" t="s">
        <v>13684</v>
      </c>
      <c r="P589" s="5" t="s">
        <v>13685</v>
      </c>
      <c r="Q589" s="5">
        <v>4.798</v>
      </c>
      <c r="R589" s="25">
        <f t="shared" si="9"/>
        <v>4.798</v>
      </c>
      <c r="S589" s="30" t="s">
        <v>13686</v>
      </c>
      <c r="T589" s="30" t="s">
        <v>123</v>
      </c>
      <c r="U589" s="30" t="s">
        <v>6429</v>
      </c>
      <c r="V589" s="5" t="s">
        <v>278</v>
      </c>
      <c r="W589" s="28"/>
      <c r="X589" s="29">
        <v>2.3508</v>
      </c>
      <c r="Z589" s="29">
        <v>1019.2408</v>
      </c>
      <c r="AA589" s="29">
        <v>4.0417</v>
      </c>
      <c r="AB589" s="29">
        <v>64.7408</v>
      </c>
      <c r="AC589" s="29">
        <v>237.9345</v>
      </c>
    </row>
    <row r="590" spans="1:29">
      <c r="A590" s="13" t="s">
        <v>13687</v>
      </c>
      <c r="B590" s="4" t="s">
        <v>2672</v>
      </c>
      <c r="C590" s="12" t="s">
        <v>874</v>
      </c>
      <c r="D590" s="4" t="s">
        <v>2567</v>
      </c>
      <c r="E590" s="4" t="s">
        <v>3082</v>
      </c>
      <c r="F590" s="4" t="s">
        <v>13688</v>
      </c>
      <c r="G590" s="4" t="s">
        <v>226</v>
      </c>
      <c r="H590" s="4" t="s">
        <v>83</v>
      </c>
      <c r="I590" s="5" t="s">
        <v>13689</v>
      </c>
      <c r="J590" s="5" t="s">
        <v>1706</v>
      </c>
      <c r="K590" s="5" t="s">
        <v>295</v>
      </c>
      <c r="L590" s="5" t="s">
        <v>13690</v>
      </c>
      <c r="M590" s="5" t="s">
        <v>13691</v>
      </c>
      <c r="N590" s="5" t="s">
        <v>3897</v>
      </c>
      <c r="O590" s="5" t="s">
        <v>13692</v>
      </c>
      <c r="P590" s="5" t="s">
        <v>13693</v>
      </c>
      <c r="Q590" s="5">
        <v>6.825</v>
      </c>
      <c r="R590" s="25">
        <f t="shared" si="9"/>
        <v>6.825</v>
      </c>
      <c r="S590" s="30" t="s">
        <v>13694</v>
      </c>
      <c r="T590" s="30" t="s">
        <v>178</v>
      </c>
      <c r="U590" s="30" t="s">
        <v>2587</v>
      </c>
      <c r="V590" s="5" t="s">
        <v>278</v>
      </c>
      <c r="W590" s="28"/>
      <c r="X590" s="29">
        <v>2.4085</v>
      </c>
      <c r="Z590" s="29">
        <v>1018.1536</v>
      </c>
      <c r="AA590" s="29">
        <v>4.4667</v>
      </c>
      <c r="AB590" s="29">
        <v>61.2713</v>
      </c>
      <c r="AC590" s="29">
        <v>213.1328</v>
      </c>
    </row>
    <row r="591" spans="1:29">
      <c r="A591" s="13" t="s">
        <v>13695</v>
      </c>
      <c r="B591" s="4" t="s">
        <v>2672</v>
      </c>
      <c r="C591" s="12" t="s">
        <v>874</v>
      </c>
      <c r="D591" s="4" t="s">
        <v>2643</v>
      </c>
      <c r="E591" s="4" t="s">
        <v>3082</v>
      </c>
      <c r="F591" s="4" t="s">
        <v>13696</v>
      </c>
      <c r="G591" s="4" t="s">
        <v>226</v>
      </c>
      <c r="H591" s="4" t="s">
        <v>143</v>
      </c>
      <c r="I591" s="5" t="s">
        <v>13697</v>
      </c>
      <c r="J591" s="5" t="s">
        <v>109</v>
      </c>
      <c r="K591" s="5" t="s">
        <v>459</v>
      </c>
      <c r="L591" s="5" t="s">
        <v>13698</v>
      </c>
      <c r="M591" s="5" t="s">
        <v>12726</v>
      </c>
      <c r="N591" s="5" t="s">
        <v>154</v>
      </c>
      <c r="O591" s="5" t="s">
        <v>13699</v>
      </c>
      <c r="P591" s="5" t="s">
        <v>13700</v>
      </c>
      <c r="Q591" s="5">
        <v>6.495</v>
      </c>
      <c r="R591" s="25">
        <f t="shared" si="9"/>
        <v>6.495</v>
      </c>
      <c r="S591" s="30" t="s">
        <v>13701</v>
      </c>
      <c r="T591" s="30" t="s">
        <v>8636</v>
      </c>
      <c r="U591" s="30" t="s">
        <v>13702</v>
      </c>
      <c r="V591" s="5" t="s">
        <v>278</v>
      </c>
      <c r="W591" s="28"/>
      <c r="X591" s="29">
        <v>1.8206</v>
      </c>
      <c r="Z591" s="29">
        <v>1016.8892</v>
      </c>
      <c r="AA591" s="29">
        <v>5.525</v>
      </c>
      <c r="AB591" s="29">
        <v>57.4317</v>
      </c>
      <c r="AC591" s="29">
        <v>209.8133</v>
      </c>
    </row>
    <row r="592" spans="1:29">
      <c r="A592" s="13" t="s">
        <v>13703</v>
      </c>
      <c r="B592" s="4" t="s">
        <v>2662</v>
      </c>
      <c r="C592" s="12" t="s">
        <v>1737</v>
      </c>
      <c r="D592" s="4" t="s">
        <v>994</v>
      </c>
      <c r="E592" s="4" t="s">
        <v>2675</v>
      </c>
      <c r="F592" s="4" t="s">
        <v>13704</v>
      </c>
      <c r="G592" s="4" t="s">
        <v>208</v>
      </c>
      <c r="H592" s="4" t="s">
        <v>2663</v>
      </c>
      <c r="I592" s="5" t="s">
        <v>13705</v>
      </c>
      <c r="J592" s="5" t="s">
        <v>1487</v>
      </c>
      <c r="K592" s="5" t="s">
        <v>1658</v>
      </c>
      <c r="L592" s="5" t="s">
        <v>13706</v>
      </c>
      <c r="M592" s="5" t="s">
        <v>3455</v>
      </c>
      <c r="N592" s="5" t="s">
        <v>4704</v>
      </c>
      <c r="O592" s="5" t="s">
        <v>13707</v>
      </c>
      <c r="P592" s="5" t="s">
        <v>13708</v>
      </c>
      <c r="Q592" s="5">
        <v>6.303</v>
      </c>
      <c r="R592" s="25">
        <f t="shared" si="9"/>
        <v>6.303</v>
      </c>
      <c r="S592" s="30" t="s">
        <v>13709</v>
      </c>
      <c r="T592" s="30" t="s">
        <v>8610</v>
      </c>
      <c r="U592" s="30" t="s">
        <v>13157</v>
      </c>
      <c r="V592" s="5" t="s">
        <v>278</v>
      </c>
      <c r="W592" s="28"/>
      <c r="X592" s="29">
        <v>1.6652</v>
      </c>
      <c r="Z592" s="29">
        <v>1016.1416</v>
      </c>
      <c r="AA592" s="29">
        <v>5.5083</v>
      </c>
      <c r="AB592" s="29">
        <v>53.0613</v>
      </c>
      <c r="AC592" s="29">
        <v>191.3086</v>
      </c>
    </row>
    <row r="593" spans="1:29">
      <c r="A593" s="13" t="s">
        <v>13710</v>
      </c>
      <c r="B593" s="4" t="s">
        <v>707</v>
      </c>
      <c r="C593" s="12" t="s">
        <v>50</v>
      </c>
      <c r="D593" s="4" t="s">
        <v>2668</v>
      </c>
      <c r="E593" s="4" t="s">
        <v>434</v>
      </c>
      <c r="F593" s="4" t="s">
        <v>13711</v>
      </c>
      <c r="G593" s="4" t="s">
        <v>34</v>
      </c>
      <c r="H593" s="4" t="s">
        <v>968</v>
      </c>
      <c r="I593" s="5" t="s">
        <v>13712</v>
      </c>
      <c r="J593" s="5" t="s">
        <v>2152</v>
      </c>
      <c r="K593" s="5" t="s">
        <v>459</v>
      </c>
      <c r="L593" s="5" t="s">
        <v>1520</v>
      </c>
      <c r="M593" s="5" t="s">
        <v>13713</v>
      </c>
      <c r="N593" s="5" t="s">
        <v>4097</v>
      </c>
      <c r="O593" s="5" t="s">
        <v>13714</v>
      </c>
      <c r="P593" s="5" t="s">
        <v>13715</v>
      </c>
      <c r="Q593" s="5">
        <v>6.077</v>
      </c>
      <c r="R593" s="25">
        <f t="shared" si="9"/>
        <v>6.077</v>
      </c>
      <c r="S593" s="30" t="s">
        <v>13716</v>
      </c>
      <c r="T593" s="30" t="s">
        <v>1203</v>
      </c>
      <c r="U593" s="30" t="s">
        <v>2881</v>
      </c>
      <c r="V593" s="5" t="s">
        <v>278</v>
      </c>
      <c r="W593" s="28"/>
      <c r="X593" s="29">
        <v>1.255</v>
      </c>
      <c r="Z593" s="29">
        <v>1015.987</v>
      </c>
      <c r="AA593" s="29">
        <v>5.8167</v>
      </c>
      <c r="AB593" s="29">
        <v>51.4323</v>
      </c>
      <c r="AC593" s="29">
        <v>216.8156</v>
      </c>
    </row>
    <row r="594" spans="1:29">
      <c r="A594" s="13" t="s">
        <v>13717</v>
      </c>
      <c r="B594" s="4" t="s">
        <v>1167</v>
      </c>
      <c r="C594" s="12" t="s">
        <v>1737</v>
      </c>
      <c r="D594" s="4" t="s">
        <v>1126</v>
      </c>
      <c r="E594" s="4" t="s">
        <v>2538</v>
      </c>
      <c r="F594" s="4" t="s">
        <v>6300</v>
      </c>
      <c r="G594" s="4" t="s">
        <v>208</v>
      </c>
      <c r="H594" s="4" t="s">
        <v>158</v>
      </c>
      <c r="I594" s="5" t="s">
        <v>13718</v>
      </c>
      <c r="J594" s="5" t="s">
        <v>2011</v>
      </c>
      <c r="K594" s="5" t="s">
        <v>1315</v>
      </c>
      <c r="L594" s="5" t="s">
        <v>760</v>
      </c>
      <c r="M594" s="5" t="s">
        <v>11687</v>
      </c>
      <c r="N594" s="5" t="s">
        <v>7671</v>
      </c>
      <c r="O594" s="5" t="s">
        <v>13719</v>
      </c>
      <c r="P594" s="5" t="s">
        <v>13720</v>
      </c>
      <c r="Q594" s="5">
        <v>6.012</v>
      </c>
      <c r="R594" s="25">
        <f t="shared" si="9"/>
        <v>6.012</v>
      </c>
      <c r="S594" s="30" t="s">
        <v>5662</v>
      </c>
      <c r="T594" s="30" t="s">
        <v>3728</v>
      </c>
      <c r="U594" s="30" t="s">
        <v>7796</v>
      </c>
      <c r="V594" s="5" t="s">
        <v>278</v>
      </c>
      <c r="W594" s="28"/>
      <c r="X594" s="29">
        <v>0.8686</v>
      </c>
      <c r="Z594" s="29">
        <v>1016.1019</v>
      </c>
      <c r="AA594" s="29">
        <v>5.7667</v>
      </c>
      <c r="AB594" s="29">
        <v>51.8424</v>
      </c>
      <c r="AC594" s="29">
        <v>223.1758</v>
      </c>
    </row>
    <row r="595" spans="1:29">
      <c r="A595" s="13" t="s">
        <v>13721</v>
      </c>
      <c r="B595" s="4" t="s">
        <v>2605</v>
      </c>
      <c r="C595" s="12" t="s">
        <v>1459</v>
      </c>
      <c r="D595" s="4" t="s">
        <v>1561</v>
      </c>
      <c r="E595" s="4" t="s">
        <v>3074</v>
      </c>
      <c r="F595" s="4" t="s">
        <v>11088</v>
      </c>
      <c r="G595" s="4" t="s">
        <v>226</v>
      </c>
      <c r="H595" s="4" t="s">
        <v>114</v>
      </c>
      <c r="I595" s="5" t="s">
        <v>13722</v>
      </c>
      <c r="J595" s="5" t="s">
        <v>5910</v>
      </c>
      <c r="K595" s="5" t="s">
        <v>1328</v>
      </c>
      <c r="L595" s="5" t="s">
        <v>3496</v>
      </c>
      <c r="M595" s="5" t="s">
        <v>13723</v>
      </c>
      <c r="N595" s="5" t="s">
        <v>4405</v>
      </c>
      <c r="O595" s="5" t="s">
        <v>13724</v>
      </c>
      <c r="P595" s="5" t="s">
        <v>13725</v>
      </c>
      <c r="Q595" s="5">
        <v>6.224</v>
      </c>
      <c r="R595" s="25">
        <f t="shared" si="9"/>
        <v>6.224</v>
      </c>
      <c r="S595" s="30" t="s">
        <v>13726</v>
      </c>
      <c r="T595" s="30" t="s">
        <v>13727</v>
      </c>
      <c r="U595" s="30" t="s">
        <v>2980</v>
      </c>
      <c r="V595" s="5" t="s">
        <v>278</v>
      </c>
      <c r="W595" s="28"/>
      <c r="X595" s="29">
        <v>0.4677</v>
      </c>
      <c r="Z595" s="29">
        <v>1016.1074</v>
      </c>
      <c r="AA595" s="29">
        <v>5.6583</v>
      </c>
      <c r="AB595" s="29">
        <v>52.425</v>
      </c>
      <c r="AC595" s="29">
        <v>137.4837</v>
      </c>
    </row>
    <row r="596" spans="1:29">
      <c r="A596" s="13" t="s">
        <v>13728</v>
      </c>
      <c r="B596" s="4" t="s">
        <v>4647</v>
      </c>
      <c r="C596" s="12" t="s">
        <v>874</v>
      </c>
      <c r="D596" s="4" t="s">
        <v>1167</v>
      </c>
      <c r="E596" s="4" t="s">
        <v>420</v>
      </c>
      <c r="F596" s="4" t="s">
        <v>457</v>
      </c>
      <c r="G596" s="4" t="s">
        <v>226</v>
      </c>
      <c r="H596" s="4" t="s">
        <v>968</v>
      </c>
      <c r="I596" s="5" t="s">
        <v>13729</v>
      </c>
      <c r="J596" s="5" t="s">
        <v>2022</v>
      </c>
      <c r="K596" s="5" t="s">
        <v>796</v>
      </c>
      <c r="L596" s="5" t="s">
        <v>5566</v>
      </c>
      <c r="M596" s="5" t="s">
        <v>13730</v>
      </c>
      <c r="N596" s="5" t="s">
        <v>758</v>
      </c>
      <c r="O596" s="5" t="s">
        <v>13731</v>
      </c>
      <c r="P596" s="5" t="s">
        <v>13732</v>
      </c>
      <c r="Q596" s="5">
        <v>6.243</v>
      </c>
      <c r="R596" s="25">
        <f t="shared" si="9"/>
        <v>6.243</v>
      </c>
      <c r="S596" s="30" t="s">
        <v>13733</v>
      </c>
      <c r="T596" s="30" t="s">
        <v>10074</v>
      </c>
      <c r="U596" s="30" t="s">
        <v>903</v>
      </c>
      <c r="V596" s="5" t="s">
        <v>278</v>
      </c>
      <c r="W596" s="28"/>
      <c r="X596" s="29">
        <v>1.1575</v>
      </c>
      <c r="Z596" s="29">
        <v>1016.2879</v>
      </c>
      <c r="AA596" s="29">
        <v>5.55</v>
      </c>
      <c r="AB596" s="29">
        <v>51.2639</v>
      </c>
      <c r="AC596" s="29">
        <v>96.1506</v>
      </c>
    </row>
    <row r="597" spans="1:29">
      <c r="A597" s="13" t="s">
        <v>13734</v>
      </c>
      <c r="B597" s="4" t="s">
        <v>735</v>
      </c>
      <c r="C597" s="12" t="s">
        <v>874</v>
      </c>
      <c r="D597" s="4" t="s">
        <v>2527</v>
      </c>
      <c r="E597" s="4" t="s">
        <v>2528</v>
      </c>
      <c r="F597" s="4" t="s">
        <v>1089</v>
      </c>
      <c r="G597" s="4" t="s">
        <v>34</v>
      </c>
      <c r="H597" s="4" t="s">
        <v>131</v>
      </c>
      <c r="I597" s="5" t="s">
        <v>13735</v>
      </c>
      <c r="J597" s="5" t="s">
        <v>632</v>
      </c>
      <c r="K597" s="5" t="s">
        <v>3309</v>
      </c>
      <c r="L597" s="5" t="s">
        <v>5219</v>
      </c>
      <c r="M597" s="5" t="s">
        <v>13736</v>
      </c>
      <c r="N597" s="5" t="s">
        <v>1568</v>
      </c>
      <c r="O597" s="5" t="s">
        <v>13737</v>
      </c>
      <c r="P597" s="5" t="s">
        <v>6339</v>
      </c>
      <c r="Q597" s="5">
        <v>6.071</v>
      </c>
      <c r="R597" s="25">
        <f t="shared" si="9"/>
        <v>6.071</v>
      </c>
      <c r="S597" s="30" t="s">
        <v>269</v>
      </c>
      <c r="T597" s="30" t="s">
        <v>3095</v>
      </c>
      <c r="U597" s="30" t="s">
        <v>798</v>
      </c>
      <c r="V597" s="5" t="s">
        <v>278</v>
      </c>
      <c r="W597" s="28"/>
      <c r="X597" s="29">
        <v>1.5575</v>
      </c>
      <c r="Z597" s="29">
        <v>1016.4581</v>
      </c>
      <c r="AA597" s="29">
        <v>5.4667</v>
      </c>
      <c r="AB597" s="29">
        <v>52.1057</v>
      </c>
      <c r="AC597" s="29">
        <v>91.5796</v>
      </c>
    </row>
    <row r="598" spans="1:29">
      <c r="A598" s="13" t="s">
        <v>13738</v>
      </c>
      <c r="B598" s="4" t="s">
        <v>2528</v>
      </c>
      <c r="C598" s="12" t="s">
        <v>1459</v>
      </c>
      <c r="D598" s="4" t="s">
        <v>837</v>
      </c>
      <c r="E598" s="4" t="s">
        <v>489</v>
      </c>
      <c r="F598" s="4" t="s">
        <v>13739</v>
      </c>
      <c r="G598" s="4" t="s">
        <v>34</v>
      </c>
      <c r="H598" s="4" t="s">
        <v>30</v>
      </c>
      <c r="I598" s="5" t="s">
        <v>13740</v>
      </c>
      <c r="J598" s="5" t="s">
        <v>2208</v>
      </c>
      <c r="K598" s="5" t="s">
        <v>1264</v>
      </c>
      <c r="L598" s="5" t="s">
        <v>13210</v>
      </c>
      <c r="M598" s="5" t="s">
        <v>6445</v>
      </c>
      <c r="N598" s="5" t="s">
        <v>3416</v>
      </c>
      <c r="O598" s="5" t="s">
        <v>13741</v>
      </c>
      <c r="P598" s="5" t="s">
        <v>13742</v>
      </c>
      <c r="Q598" s="5">
        <v>5.48</v>
      </c>
      <c r="R598" s="25">
        <f t="shared" si="9"/>
        <v>5.48</v>
      </c>
      <c r="S598" s="30" t="s">
        <v>7829</v>
      </c>
      <c r="T598" s="30" t="s">
        <v>96</v>
      </c>
      <c r="U598" s="30" t="s">
        <v>286</v>
      </c>
      <c r="V598" s="5" t="s">
        <v>278</v>
      </c>
      <c r="W598" s="28"/>
      <c r="X598" s="29">
        <v>3.3616</v>
      </c>
      <c r="Z598" s="29">
        <v>1016.7102</v>
      </c>
      <c r="AA598" s="29">
        <v>5.5583</v>
      </c>
      <c r="AB598" s="29">
        <v>53.9593</v>
      </c>
      <c r="AC598" s="29">
        <v>103.7128</v>
      </c>
    </row>
    <row r="599" spans="1:29">
      <c r="A599" s="13" t="s">
        <v>13743</v>
      </c>
      <c r="B599" s="4" t="s">
        <v>390</v>
      </c>
      <c r="C599" s="12" t="s">
        <v>874</v>
      </c>
      <c r="D599" s="4" t="s">
        <v>359</v>
      </c>
      <c r="E599" s="4" t="s">
        <v>190</v>
      </c>
      <c r="F599" s="4" t="s">
        <v>111</v>
      </c>
      <c r="G599" s="4" t="s">
        <v>344</v>
      </c>
      <c r="H599" s="4" t="s">
        <v>207</v>
      </c>
      <c r="I599" s="5" t="s">
        <v>13744</v>
      </c>
      <c r="J599" s="5" t="s">
        <v>186</v>
      </c>
      <c r="K599" s="5" t="s">
        <v>1136</v>
      </c>
      <c r="L599" s="5" t="s">
        <v>13745</v>
      </c>
      <c r="M599" s="5" t="s">
        <v>13746</v>
      </c>
      <c r="N599" s="5" t="s">
        <v>3194</v>
      </c>
      <c r="O599" s="5" t="s">
        <v>13747</v>
      </c>
      <c r="P599" s="5" t="s">
        <v>13748</v>
      </c>
      <c r="Q599" s="5">
        <v>3.361</v>
      </c>
      <c r="R599" s="25">
        <f t="shared" si="9"/>
        <v>3.361</v>
      </c>
      <c r="S599" s="30" t="s">
        <v>13749</v>
      </c>
      <c r="T599" s="30" t="s">
        <v>8152</v>
      </c>
      <c r="U599" s="30" t="s">
        <v>5083</v>
      </c>
      <c r="V599" s="5" t="s">
        <v>278</v>
      </c>
      <c r="W599" s="28"/>
      <c r="X599" s="29">
        <v>2.2956</v>
      </c>
      <c r="Z599" s="29">
        <v>1016.7769</v>
      </c>
      <c r="AA599" s="29">
        <v>5.45</v>
      </c>
      <c r="AB599" s="29">
        <v>57.1149</v>
      </c>
      <c r="AC599" s="29">
        <v>116.7216</v>
      </c>
    </row>
    <row r="600" spans="1:29">
      <c r="A600" s="13" t="s">
        <v>13750</v>
      </c>
      <c r="B600" s="4" t="s">
        <v>2380</v>
      </c>
      <c r="C600" s="12" t="s">
        <v>115</v>
      </c>
      <c r="D600" s="4" t="s">
        <v>1757</v>
      </c>
      <c r="E600" s="4" t="s">
        <v>2381</v>
      </c>
      <c r="F600" s="4" t="s">
        <v>11981</v>
      </c>
      <c r="G600" s="4" t="s">
        <v>208</v>
      </c>
      <c r="H600" s="4" t="s">
        <v>116</v>
      </c>
      <c r="I600" s="5" t="s">
        <v>13751</v>
      </c>
      <c r="J600" s="5" t="s">
        <v>1836</v>
      </c>
      <c r="K600" s="5" t="s">
        <v>1000</v>
      </c>
      <c r="L600" s="5" t="s">
        <v>1867</v>
      </c>
      <c r="M600" s="5" t="s">
        <v>13752</v>
      </c>
      <c r="N600" s="5" t="s">
        <v>2469</v>
      </c>
      <c r="O600" s="5" t="s">
        <v>13753</v>
      </c>
      <c r="P600" s="5" t="s">
        <v>13754</v>
      </c>
      <c r="Q600" s="5">
        <v>2.97</v>
      </c>
      <c r="R600" s="25">
        <f t="shared" si="9"/>
        <v>2.97</v>
      </c>
      <c r="S600" s="30" t="s">
        <v>13637</v>
      </c>
      <c r="T600" s="30" t="s">
        <v>2294</v>
      </c>
      <c r="U600" s="30" t="s">
        <v>4209</v>
      </c>
      <c r="V600" s="5" t="s">
        <v>278</v>
      </c>
      <c r="W600" s="28"/>
      <c r="X600" s="29">
        <v>0.9162</v>
      </c>
      <c r="Z600" s="29">
        <v>1016.4936</v>
      </c>
      <c r="AA600" s="29">
        <v>5.2667</v>
      </c>
      <c r="AB600" s="29">
        <v>56.4361</v>
      </c>
      <c r="AC600" s="29">
        <v>45.0949</v>
      </c>
    </row>
    <row r="601" spans="1:29">
      <c r="A601" s="13" t="s">
        <v>13755</v>
      </c>
      <c r="B601" s="4" t="s">
        <v>2789</v>
      </c>
      <c r="C601" s="12" t="s">
        <v>874</v>
      </c>
      <c r="D601" s="4" t="s">
        <v>390</v>
      </c>
      <c r="E601" s="4" t="s">
        <v>586</v>
      </c>
      <c r="F601" s="4" t="s">
        <v>8590</v>
      </c>
      <c r="G601" s="4" t="s">
        <v>226</v>
      </c>
      <c r="H601" s="4" t="s">
        <v>116</v>
      </c>
      <c r="I601" s="5" t="s">
        <v>13756</v>
      </c>
      <c r="J601" s="5" t="s">
        <v>386</v>
      </c>
      <c r="K601" s="5" t="s">
        <v>3627</v>
      </c>
      <c r="L601" s="5" t="s">
        <v>11146</v>
      </c>
      <c r="M601" s="5" t="s">
        <v>13757</v>
      </c>
      <c r="N601" s="5" t="s">
        <v>2503</v>
      </c>
      <c r="O601" s="5" t="s">
        <v>13758</v>
      </c>
      <c r="P601" s="5" t="s">
        <v>10069</v>
      </c>
      <c r="Q601" s="5">
        <v>3.119</v>
      </c>
      <c r="R601" s="25">
        <f t="shared" si="9"/>
        <v>3.119</v>
      </c>
      <c r="S601" s="30" t="s">
        <v>13759</v>
      </c>
      <c r="T601" s="30" t="s">
        <v>2479</v>
      </c>
      <c r="U601" s="30" t="s">
        <v>2719</v>
      </c>
      <c r="V601" s="5" t="s">
        <v>278</v>
      </c>
      <c r="W601" s="28"/>
      <c r="X601" s="29">
        <v>0.8712</v>
      </c>
      <c r="Z601" s="29">
        <v>1016.5042</v>
      </c>
      <c r="AA601" s="29">
        <v>5.2167</v>
      </c>
      <c r="AB601" s="29">
        <v>56.0785</v>
      </c>
      <c r="AC601" s="29">
        <v>359.6802</v>
      </c>
    </row>
    <row r="602" spans="1:29">
      <c r="A602" s="13" t="s">
        <v>13760</v>
      </c>
      <c r="B602" s="4" t="s">
        <v>558</v>
      </c>
      <c r="C602" s="12" t="s">
        <v>1459</v>
      </c>
      <c r="D602" s="4" t="s">
        <v>2897</v>
      </c>
      <c r="E602" s="4" t="s">
        <v>1641</v>
      </c>
      <c r="F602" s="4" t="s">
        <v>4352</v>
      </c>
      <c r="G602" s="4" t="s">
        <v>223</v>
      </c>
      <c r="H602" s="4" t="s">
        <v>192</v>
      </c>
      <c r="I602" s="5" t="s">
        <v>13761</v>
      </c>
      <c r="J602" s="5" t="s">
        <v>1003</v>
      </c>
      <c r="K602" s="5" t="s">
        <v>2758</v>
      </c>
      <c r="L602" s="5" t="s">
        <v>8713</v>
      </c>
      <c r="M602" s="5" t="s">
        <v>13762</v>
      </c>
      <c r="N602" s="5" t="s">
        <v>675</v>
      </c>
      <c r="O602" s="5" t="s">
        <v>13763</v>
      </c>
      <c r="P602" s="5" t="s">
        <v>13764</v>
      </c>
      <c r="Q602" s="5">
        <v>4.514</v>
      </c>
      <c r="R602" s="25">
        <f t="shared" si="9"/>
        <v>4.514</v>
      </c>
      <c r="S602" s="30" t="s">
        <v>13765</v>
      </c>
      <c r="T602" s="30" t="s">
        <v>1570</v>
      </c>
      <c r="U602" s="30" t="s">
        <v>13766</v>
      </c>
      <c r="V602" s="5" t="s">
        <v>278</v>
      </c>
      <c r="W602" s="28"/>
      <c r="X602" s="29">
        <v>1.322</v>
      </c>
      <c r="Z602" s="29">
        <v>1016.6001</v>
      </c>
      <c r="AA602" s="29">
        <v>5.075</v>
      </c>
      <c r="AB602" s="29">
        <v>58.4701</v>
      </c>
      <c r="AC602" s="29">
        <v>5.3408</v>
      </c>
    </row>
    <row r="603" spans="1:29">
      <c r="A603" s="13" t="s">
        <v>13767</v>
      </c>
      <c r="B603" s="4" t="s">
        <v>749</v>
      </c>
      <c r="C603" s="12" t="s">
        <v>50</v>
      </c>
      <c r="D603" s="4" t="s">
        <v>776</v>
      </c>
      <c r="E603" s="4" t="s">
        <v>504</v>
      </c>
      <c r="F603" s="4" t="s">
        <v>9442</v>
      </c>
      <c r="G603" s="4" t="s">
        <v>547</v>
      </c>
      <c r="H603" s="4" t="s">
        <v>145</v>
      </c>
      <c r="I603" s="5" t="s">
        <v>13768</v>
      </c>
      <c r="J603" s="5" t="s">
        <v>3832</v>
      </c>
      <c r="K603" s="5" t="s">
        <v>2925</v>
      </c>
      <c r="L603" s="5" t="s">
        <v>11276</v>
      </c>
      <c r="M603" s="5" t="s">
        <v>13769</v>
      </c>
      <c r="N603" s="5" t="s">
        <v>1286</v>
      </c>
      <c r="O603" s="5" t="s">
        <v>13770</v>
      </c>
      <c r="P603" s="5" t="s">
        <v>13771</v>
      </c>
      <c r="Q603" s="5">
        <v>4.705</v>
      </c>
      <c r="R603" s="25">
        <f t="shared" si="9"/>
        <v>4.705</v>
      </c>
      <c r="S603" s="30" t="s">
        <v>13772</v>
      </c>
      <c r="T603" s="30" t="s">
        <v>9011</v>
      </c>
      <c r="U603" s="30" t="s">
        <v>13773</v>
      </c>
      <c r="V603" s="5" t="s">
        <v>278</v>
      </c>
      <c r="W603" s="28"/>
      <c r="X603" s="29">
        <v>1.8285</v>
      </c>
      <c r="Z603" s="29">
        <v>1016.5903</v>
      </c>
      <c r="AA603" s="29">
        <v>4.9917</v>
      </c>
      <c r="AB603" s="29">
        <v>62.2511</v>
      </c>
      <c r="AC603" s="29">
        <v>4.53</v>
      </c>
    </row>
    <row r="604" spans="1:29">
      <c r="A604" s="13" t="s">
        <v>13774</v>
      </c>
      <c r="B604" s="4" t="s">
        <v>693</v>
      </c>
      <c r="C604" s="12" t="s">
        <v>302</v>
      </c>
      <c r="D604" s="4" t="s">
        <v>391</v>
      </c>
      <c r="E604" s="4" t="s">
        <v>694</v>
      </c>
      <c r="F604" s="4" t="s">
        <v>8768</v>
      </c>
      <c r="G604" s="4" t="s">
        <v>573</v>
      </c>
      <c r="H604" s="4" t="s">
        <v>258</v>
      </c>
      <c r="I604" s="5" t="s">
        <v>13775</v>
      </c>
      <c r="J604" s="5" t="s">
        <v>4210</v>
      </c>
      <c r="K604" s="5" t="s">
        <v>977</v>
      </c>
      <c r="L604" s="5" t="s">
        <v>8539</v>
      </c>
      <c r="M604" s="5" t="s">
        <v>13776</v>
      </c>
      <c r="N604" s="5" t="s">
        <v>3008</v>
      </c>
      <c r="O604" s="5" t="s">
        <v>13777</v>
      </c>
      <c r="P604" s="5" t="s">
        <v>13778</v>
      </c>
      <c r="Q604" s="5">
        <v>6.102</v>
      </c>
      <c r="R604" s="25">
        <f t="shared" si="9"/>
        <v>6.102</v>
      </c>
      <c r="S604" s="30" t="s">
        <v>13779</v>
      </c>
      <c r="T604" s="30" t="s">
        <v>10486</v>
      </c>
      <c r="U604" s="30" t="s">
        <v>8559</v>
      </c>
      <c r="V604" s="5" t="s">
        <v>278</v>
      </c>
      <c r="W604" s="28"/>
      <c r="X604" s="29">
        <v>0.2697</v>
      </c>
      <c r="Z604" s="29">
        <v>1017.0992</v>
      </c>
      <c r="AA604" s="29">
        <v>4.9417</v>
      </c>
      <c r="AB604" s="29">
        <v>62.7492</v>
      </c>
      <c r="AC604" s="29">
        <v>163.619</v>
      </c>
    </row>
    <row r="605" spans="1:29">
      <c r="A605" s="13" t="s">
        <v>13780</v>
      </c>
      <c r="B605" s="4" t="s">
        <v>462</v>
      </c>
      <c r="C605" s="12" t="s">
        <v>942</v>
      </c>
      <c r="D605" s="4" t="s">
        <v>749</v>
      </c>
      <c r="E605" s="4" t="s">
        <v>463</v>
      </c>
      <c r="F605" s="4" t="s">
        <v>1917</v>
      </c>
      <c r="G605" s="4" t="s">
        <v>256</v>
      </c>
      <c r="H605" s="4" t="s">
        <v>223</v>
      </c>
      <c r="I605" s="5" t="s">
        <v>13781</v>
      </c>
      <c r="J605" s="5" t="s">
        <v>367</v>
      </c>
      <c r="K605" s="5" t="s">
        <v>1402</v>
      </c>
      <c r="L605" s="5" t="s">
        <v>10725</v>
      </c>
      <c r="M605" s="5" t="s">
        <v>13782</v>
      </c>
      <c r="N605" s="5" t="s">
        <v>2217</v>
      </c>
      <c r="O605" s="5" t="s">
        <v>13783</v>
      </c>
      <c r="P605" s="5" t="s">
        <v>13784</v>
      </c>
      <c r="Q605" s="5">
        <v>5.63</v>
      </c>
      <c r="R605" s="25">
        <f t="shared" si="9"/>
        <v>5.63</v>
      </c>
      <c r="S605" s="30" t="s">
        <v>13785</v>
      </c>
      <c r="T605" s="30" t="s">
        <v>8001</v>
      </c>
      <c r="U605" s="30" t="s">
        <v>8390</v>
      </c>
      <c r="V605" s="5" t="s">
        <v>278</v>
      </c>
      <c r="W605" s="28"/>
      <c r="X605" s="29">
        <v>0.5116</v>
      </c>
      <c r="Z605" s="29">
        <v>1017.3287</v>
      </c>
      <c r="AA605" s="29">
        <v>4.875</v>
      </c>
      <c r="AB605" s="29">
        <v>60.8823</v>
      </c>
      <c r="AC605" s="29">
        <v>145.7821</v>
      </c>
    </row>
    <row r="606" spans="1:29">
      <c r="A606" s="13" t="s">
        <v>13786</v>
      </c>
      <c r="B606" s="4" t="s">
        <v>1601</v>
      </c>
      <c r="C606" s="12" t="s">
        <v>302</v>
      </c>
      <c r="D606" s="4" t="s">
        <v>1896</v>
      </c>
      <c r="E606" s="4" t="s">
        <v>601</v>
      </c>
      <c r="F606" s="4" t="s">
        <v>4561</v>
      </c>
      <c r="G606" s="4" t="s">
        <v>392</v>
      </c>
      <c r="H606" s="4" t="s">
        <v>209</v>
      </c>
      <c r="I606" s="5" t="s">
        <v>13787</v>
      </c>
      <c r="J606" s="5" t="s">
        <v>2123</v>
      </c>
      <c r="K606" s="5" t="s">
        <v>3118</v>
      </c>
      <c r="L606" s="5" t="s">
        <v>9896</v>
      </c>
      <c r="M606" s="5" t="s">
        <v>13788</v>
      </c>
      <c r="N606" s="5" t="s">
        <v>282</v>
      </c>
      <c r="O606" s="5" t="s">
        <v>13789</v>
      </c>
      <c r="P606" s="5" t="s">
        <v>13790</v>
      </c>
      <c r="Q606" s="5">
        <v>4.866</v>
      </c>
      <c r="R606" s="25">
        <f t="shared" si="9"/>
        <v>4.866</v>
      </c>
      <c r="S606" s="30" t="s">
        <v>13791</v>
      </c>
      <c r="T606" s="30" t="s">
        <v>3922</v>
      </c>
      <c r="U606" s="30" t="s">
        <v>13792</v>
      </c>
      <c r="V606" s="5" t="s">
        <v>278</v>
      </c>
      <c r="W606" s="28"/>
      <c r="X606" s="29">
        <v>0.7223</v>
      </c>
      <c r="Z606" s="29">
        <v>1016.8992</v>
      </c>
      <c r="AA606" s="29">
        <v>4.6</v>
      </c>
      <c r="AB606" s="29">
        <v>59.4444</v>
      </c>
      <c r="AC606" s="29">
        <v>105.6498</v>
      </c>
    </row>
    <row r="607" spans="1:29">
      <c r="A607" s="13" t="s">
        <v>13793</v>
      </c>
      <c r="B607" s="4" t="s">
        <v>2489</v>
      </c>
      <c r="C607" s="12" t="s">
        <v>50</v>
      </c>
      <c r="D607" s="4" t="s">
        <v>570</v>
      </c>
      <c r="E607" s="4" t="s">
        <v>4306</v>
      </c>
      <c r="F607" s="4" t="s">
        <v>1800</v>
      </c>
      <c r="G607" s="4" t="s">
        <v>1737</v>
      </c>
      <c r="H607" s="4" t="s">
        <v>316</v>
      </c>
      <c r="I607" s="5" t="s">
        <v>13794</v>
      </c>
      <c r="J607" s="5" t="s">
        <v>3223</v>
      </c>
      <c r="K607" s="5" t="s">
        <v>1626</v>
      </c>
      <c r="L607" s="5" t="s">
        <v>13795</v>
      </c>
      <c r="M607" s="5" t="s">
        <v>13796</v>
      </c>
      <c r="N607" s="5" t="s">
        <v>675</v>
      </c>
      <c r="O607" s="5" t="s">
        <v>13797</v>
      </c>
      <c r="P607" s="5" t="s">
        <v>13798</v>
      </c>
      <c r="Q607" s="5">
        <v>3.953</v>
      </c>
      <c r="R607" s="25">
        <f t="shared" si="9"/>
        <v>3.953</v>
      </c>
      <c r="S607" s="30" t="s">
        <v>13799</v>
      </c>
      <c r="T607" s="30" t="s">
        <v>1957</v>
      </c>
      <c r="U607" s="30" t="s">
        <v>13800</v>
      </c>
      <c r="V607" s="5" t="s">
        <v>278</v>
      </c>
      <c r="W607" s="28"/>
      <c r="X607" s="29">
        <v>0.1569</v>
      </c>
      <c r="Z607" s="29">
        <v>1016.2625</v>
      </c>
      <c r="AA607" s="29">
        <v>4.25</v>
      </c>
      <c r="AB607" s="29">
        <v>60.7043</v>
      </c>
      <c r="AC607" s="29">
        <v>131.9888</v>
      </c>
    </row>
    <row r="608" spans="1:29">
      <c r="A608" s="13" t="s">
        <v>13801</v>
      </c>
      <c r="B608" s="4" t="s">
        <v>639</v>
      </c>
      <c r="C608" s="12" t="s">
        <v>1737</v>
      </c>
      <c r="D608" s="4" t="s">
        <v>2489</v>
      </c>
      <c r="E608" s="4" t="s">
        <v>4241</v>
      </c>
      <c r="F608" s="4" t="s">
        <v>9943</v>
      </c>
      <c r="G608" s="4" t="s">
        <v>1737</v>
      </c>
      <c r="H608" s="4" t="s">
        <v>299</v>
      </c>
      <c r="I608" s="5" t="s">
        <v>5882</v>
      </c>
      <c r="J608" s="5" t="s">
        <v>2440</v>
      </c>
      <c r="K608" s="5" t="s">
        <v>2193</v>
      </c>
      <c r="L608" s="5" t="s">
        <v>6054</v>
      </c>
      <c r="M608" s="5" t="s">
        <v>13802</v>
      </c>
      <c r="N608" s="5" t="s">
        <v>1882</v>
      </c>
      <c r="O608" s="5" t="s">
        <v>11738</v>
      </c>
      <c r="P608" s="5" t="s">
        <v>13803</v>
      </c>
      <c r="Q608" s="5">
        <v>4.313</v>
      </c>
      <c r="R608" s="25">
        <f t="shared" si="9"/>
        <v>4.313</v>
      </c>
      <c r="S608" s="30" t="s">
        <v>12513</v>
      </c>
      <c r="T608" s="30" t="s">
        <v>2592</v>
      </c>
      <c r="U608" s="30" t="s">
        <v>13804</v>
      </c>
      <c r="V608" s="5" t="s">
        <v>278</v>
      </c>
      <c r="W608" s="28"/>
      <c r="X608" s="29">
        <v>0.8595</v>
      </c>
      <c r="Z608" s="29">
        <v>1016.3566</v>
      </c>
      <c r="AA608" s="29">
        <v>3.65</v>
      </c>
      <c r="AB608" s="29">
        <v>62.924</v>
      </c>
      <c r="AC608" s="29">
        <v>342.0932</v>
      </c>
    </row>
    <row r="609" spans="1:29">
      <c r="A609" s="13" t="s">
        <v>13805</v>
      </c>
      <c r="B609" s="4" t="s">
        <v>4101</v>
      </c>
      <c r="C609" s="12" t="s">
        <v>1737</v>
      </c>
      <c r="D609" s="4" t="s">
        <v>490</v>
      </c>
      <c r="E609" s="4" t="s">
        <v>5175</v>
      </c>
      <c r="F609" s="4" t="s">
        <v>703</v>
      </c>
      <c r="G609" s="4" t="s">
        <v>942</v>
      </c>
      <c r="H609" s="4" t="s">
        <v>63</v>
      </c>
      <c r="I609" s="5" t="s">
        <v>13806</v>
      </c>
      <c r="J609" s="5" t="s">
        <v>2321</v>
      </c>
      <c r="K609" s="5" t="s">
        <v>2255</v>
      </c>
      <c r="L609" s="5" t="s">
        <v>13807</v>
      </c>
      <c r="M609" s="5" t="s">
        <v>13808</v>
      </c>
      <c r="N609" s="5" t="s">
        <v>5168</v>
      </c>
      <c r="O609" s="5" t="s">
        <v>13809</v>
      </c>
      <c r="P609" s="5" t="s">
        <v>13810</v>
      </c>
      <c r="Q609" s="5">
        <v>4.3</v>
      </c>
      <c r="R609" s="25">
        <f t="shared" si="9"/>
        <v>4.3</v>
      </c>
      <c r="S609" s="30" t="s">
        <v>13811</v>
      </c>
      <c r="T609" s="30" t="s">
        <v>5534</v>
      </c>
      <c r="U609" s="30" t="s">
        <v>7584</v>
      </c>
      <c r="V609" s="5" t="s">
        <v>278</v>
      </c>
      <c r="W609" s="28"/>
      <c r="X609" s="29">
        <v>0.3961</v>
      </c>
      <c r="Z609" s="29">
        <v>1016.6491</v>
      </c>
      <c r="AA609" s="29">
        <v>3.6167</v>
      </c>
      <c r="AB609" s="29">
        <v>63.2652</v>
      </c>
      <c r="AC609" s="29">
        <v>229.7874</v>
      </c>
    </row>
    <row r="610" spans="1:29">
      <c r="A610" s="13" t="s">
        <v>13812</v>
      </c>
      <c r="B610" s="4" t="s">
        <v>1831</v>
      </c>
      <c r="C610" s="12" t="s">
        <v>1459</v>
      </c>
      <c r="D610" s="4" t="s">
        <v>1641</v>
      </c>
      <c r="E610" s="4" t="s">
        <v>1243</v>
      </c>
      <c r="F610" s="4" t="s">
        <v>1405</v>
      </c>
      <c r="G610" s="4" t="s">
        <v>50</v>
      </c>
      <c r="H610" s="4" t="s">
        <v>80</v>
      </c>
      <c r="I610" s="5" t="s">
        <v>13813</v>
      </c>
      <c r="J610" s="5" t="s">
        <v>665</v>
      </c>
      <c r="K610" s="5" t="s">
        <v>2124</v>
      </c>
      <c r="L610" s="5" t="s">
        <v>5712</v>
      </c>
      <c r="M610" s="5" t="s">
        <v>13814</v>
      </c>
      <c r="N610" s="5" t="s">
        <v>1963</v>
      </c>
      <c r="O610" s="5" t="s">
        <v>13815</v>
      </c>
      <c r="P610" s="5" t="s">
        <v>9673</v>
      </c>
      <c r="Q610" s="5">
        <v>3.52</v>
      </c>
      <c r="R610" s="25">
        <f t="shared" si="9"/>
        <v>3.52</v>
      </c>
      <c r="S610" s="30" t="s">
        <v>13816</v>
      </c>
      <c r="T610" s="30" t="s">
        <v>1989</v>
      </c>
      <c r="U610" s="30" t="s">
        <v>13347</v>
      </c>
      <c r="V610" s="5" t="s">
        <v>278</v>
      </c>
      <c r="W610" s="28"/>
      <c r="X610" s="29">
        <v>0.0716</v>
      </c>
      <c r="Z610" s="29">
        <v>1017.0374</v>
      </c>
      <c r="AA610" s="29">
        <v>3.1667</v>
      </c>
      <c r="AB610" s="29">
        <v>64.9376</v>
      </c>
      <c r="AC610" s="29">
        <v>355.727</v>
      </c>
    </row>
    <row r="611" spans="1:29">
      <c r="A611" s="13" t="s">
        <v>13817</v>
      </c>
      <c r="B611" s="4" t="s">
        <v>1831</v>
      </c>
      <c r="C611" s="12" t="s">
        <v>1459</v>
      </c>
      <c r="D611" s="4" t="s">
        <v>1769</v>
      </c>
      <c r="E611" s="4" t="s">
        <v>1243</v>
      </c>
      <c r="F611" s="4" t="s">
        <v>3119</v>
      </c>
      <c r="G611" s="4" t="s">
        <v>942</v>
      </c>
      <c r="H611" s="4" t="s">
        <v>28</v>
      </c>
      <c r="I611" s="5" t="s">
        <v>13818</v>
      </c>
      <c r="J611" s="5" t="s">
        <v>1328</v>
      </c>
      <c r="K611" s="5" t="s">
        <v>912</v>
      </c>
      <c r="L611" s="5" t="s">
        <v>4806</v>
      </c>
      <c r="M611" s="5" t="s">
        <v>13819</v>
      </c>
      <c r="N611" s="5" t="s">
        <v>354</v>
      </c>
      <c r="O611" s="5" t="s">
        <v>13820</v>
      </c>
      <c r="P611" s="5" t="s">
        <v>13821</v>
      </c>
      <c r="Q611" s="5">
        <v>3.334</v>
      </c>
      <c r="R611" s="25">
        <f t="shared" si="9"/>
        <v>3.334</v>
      </c>
      <c r="S611" s="30" t="s">
        <v>13822</v>
      </c>
      <c r="T611" s="30" t="s">
        <v>9950</v>
      </c>
      <c r="U611" s="30" t="s">
        <v>3428</v>
      </c>
      <c r="V611" s="5" t="s">
        <v>278</v>
      </c>
      <c r="W611" s="28"/>
      <c r="X611" s="29">
        <v>0.9968</v>
      </c>
      <c r="Z611" s="29">
        <v>1017.2056</v>
      </c>
      <c r="AA611" s="29">
        <v>2.95</v>
      </c>
      <c r="AB611" s="29">
        <v>66.8962</v>
      </c>
      <c r="AC611" s="29">
        <v>235.3565</v>
      </c>
    </row>
    <row r="612" spans="1:29">
      <c r="A612" s="13" t="s">
        <v>13823</v>
      </c>
      <c r="B612" s="4" t="s">
        <v>1831</v>
      </c>
      <c r="C612" s="12" t="s">
        <v>1737</v>
      </c>
      <c r="D612" s="4" t="s">
        <v>546</v>
      </c>
      <c r="E612" s="4" t="s">
        <v>1243</v>
      </c>
      <c r="F612" s="4" t="s">
        <v>7584</v>
      </c>
      <c r="G612" s="4" t="s">
        <v>1737</v>
      </c>
      <c r="H612" s="4" t="s">
        <v>129</v>
      </c>
      <c r="I612" s="5" t="s">
        <v>13824</v>
      </c>
      <c r="J612" s="5" t="s">
        <v>3433</v>
      </c>
      <c r="K612" s="5" t="s">
        <v>936</v>
      </c>
      <c r="L612" s="5" t="s">
        <v>11790</v>
      </c>
      <c r="M612" s="5" t="s">
        <v>13825</v>
      </c>
      <c r="N612" s="5" t="s">
        <v>1049</v>
      </c>
      <c r="O612" s="5" t="s">
        <v>13826</v>
      </c>
      <c r="P612" s="5" t="s">
        <v>8285</v>
      </c>
      <c r="Q612" s="5">
        <v>3.13</v>
      </c>
      <c r="R612" s="25">
        <f t="shared" si="9"/>
        <v>3.13</v>
      </c>
      <c r="S612" s="30" t="s">
        <v>7965</v>
      </c>
      <c r="T612" s="30" t="s">
        <v>6687</v>
      </c>
      <c r="U612" s="30" t="s">
        <v>11913</v>
      </c>
      <c r="V612" s="5" t="s">
        <v>278</v>
      </c>
      <c r="W612" s="28"/>
      <c r="X612" s="29">
        <v>0.6889</v>
      </c>
      <c r="Z612" s="29">
        <v>1017.4296</v>
      </c>
      <c r="AA612" s="29">
        <v>3.6667</v>
      </c>
      <c r="AB612" s="29">
        <v>67.2129</v>
      </c>
      <c r="AC612" s="29">
        <v>218.8588</v>
      </c>
    </row>
    <row r="613" spans="1:29">
      <c r="A613" s="13" t="s">
        <v>13827</v>
      </c>
      <c r="B613" s="4" t="s">
        <v>587</v>
      </c>
      <c r="C613" s="12" t="s">
        <v>1737</v>
      </c>
      <c r="D613" s="4" t="s">
        <v>1641</v>
      </c>
      <c r="E613" s="4" t="s">
        <v>2211</v>
      </c>
      <c r="F613" s="4" t="s">
        <v>7288</v>
      </c>
      <c r="G613" s="4" t="s">
        <v>50</v>
      </c>
      <c r="H613" s="4" t="s">
        <v>299</v>
      </c>
      <c r="I613" s="5" t="s">
        <v>13828</v>
      </c>
      <c r="J613" s="5" t="s">
        <v>1342</v>
      </c>
      <c r="K613" s="5" t="s">
        <v>2015</v>
      </c>
      <c r="L613" s="5" t="s">
        <v>9260</v>
      </c>
      <c r="M613" s="5" t="s">
        <v>13829</v>
      </c>
      <c r="N613" s="5" t="s">
        <v>252</v>
      </c>
      <c r="O613" s="5" t="s">
        <v>13830</v>
      </c>
      <c r="P613" s="5" t="s">
        <v>13831</v>
      </c>
      <c r="Q613" s="5">
        <v>3.49</v>
      </c>
      <c r="R613" s="25">
        <f t="shared" si="9"/>
        <v>3.49</v>
      </c>
      <c r="S613" s="30" t="s">
        <v>13832</v>
      </c>
      <c r="T613" s="30" t="s">
        <v>7976</v>
      </c>
      <c r="U613" s="30" t="s">
        <v>3178</v>
      </c>
      <c r="V613" s="5" t="s">
        <v>278</v>
      </c>
      <c r="W613" s="28"/>
      <c r="X613" s="29">
        <v>0.432</v>
      </c>
      <c r="Z613" s="29">
        <v>1017.1543</v>
      </c>
      <c r="AA613" s="29">
        <v>3.05</v>
      </c>
      <c r="AB613" s="29">
        <v>67.0608</v>
      </c>
      <c r="AC613" s="29">
        <v>181.3052</v>
      </c>
    </row>
    <row r="614" spans="1:29">
      <c r="A614" s="13" t="s">
        <v>13833</v>
      </c>
      <c r="B614" s="4" t="s">
        <v>2897</v>
      </c>
      <c r="C614" s="12" t="s">
        <v>50</v>
      </c>
      <c r="D614" s="4" t="s">
        <v>374</v>
      </c>
      <c r="E614" s="4" t="s">
        <v>1672</v>
      </c>
      <c r="F614" s="4" t="s">
        <v>10161</v>
      </c>
      <c r="G614" s="4" t="s">
        <v>191</v>
      </c>
      <c r="H614" s="4" t="s">
        <v>574</v>
      </c>
      <c r="I614" s="5" t="s">
        <v>13834</v>
      </c>
      <c r="J614" s="5" t="s">
        <v>1094</v>
      </c>
      <c r="K614" s="5" t="s">
        <v>6039</v>
      </c>
      <c r="L614" s="5" t="s">
        <v>13835</v>
      </c>
      <c r="M614" s="5" t="s">
        <v>5457</v>
      </c>
      <c r="N614" s="5" t="s">
        <v>5570</v>
      </c>
      <c r="O614" s="5" t="s">
        <v>13836</v>
      </c>
      <c r="P614" s="5" t="s">
        <v>13837</v>
      </c>
      <c r="Q614" s="5">
        <v>4.183</v>
      </c>
      <c r="R614" s="25">
        <f t="shared" si="9"/>
        <v>4.183</v>
      </c>
      <c r="S614" s="30" t="s">
        <v>13838</v>
      </c>
      <c r="T614" s="30" t="s">
        <v>5143</v>
      </c>
      <c r="U614" s="30" t="s">
        <v>11963</v>
      </c>
      <c r="V614" s="5" t="s">
        <v>278</v>
      </c>
      <c r="W614" s="28"/>
      <c r="X614" s="29">
        <v>1.7296</v>
      </c>
      <c r="Z614" s="29">
        <v>1016.1712</v>
      </c>
      <c r="AA614" s="29">
        <v>3.4583</v>
      </c>
      <c r="AB614" s="29">
        <v>66.6991</v>
      </c>
      <c r="AC614" s="29">
        <v>0.4563</v>
      </c>
    </row>
    <row r="615" spans="1:29">
      <c r="A615" s="13" t="s">
        <v>13839</v>
      </c>
      <c r="B615" s="4" t="s">
        <v>2462</v>
      </c>
      <c r="C615" s="12" t="s">
        <v>50</v>
      </c>
      <c r="D615" s="4" t="s">
        <v>390</v>
      </c>
      <c r="E615" s="4" t="s">
        <v>626</v>
      </c>
      <c r="F615" s="4" t="s">
        <v>2339</v>
      </c>
      <c r="G615" s="4" t="s">
        <v>34</v>
      </c>
      <c r="H615" s="4" t="s">
        <v>80</v>
      </c>
      <c r="I615" s="5" t="s">
        <v>13840</v>
      </c>
      <c r="J615" s="5" t="s">
        <v>140</v>
      </c>
      <c r="K615" s="5" t="s">
        <v>3195</v>
      </c>
      <c r="L615" s="5" t="s">
        <v>13841</v>
      </c>
      <c r="M615" s="5" t="s">
        <v>13842</v>
      </c>
      <c r="N615" s="5" t="s">
        <v>1930</v>
      </c>
      <c r="O615" s="5" t="s">
        <v>10886</v>
      </c>
      <c r="P615" s="5" t="s">
        <v>13843</v>
      </c>
      <c r="Q615" s="5">
        <v>4.785</v>
      </c>
      <c r="R615" s="25">
        <f t="shared" si="9"/>
        <v>4.785</v>
      </c>
      <c r="S615" s="30" t="s">
        <v>13844</v>
      </c>
      <c r="T615" s="30" t="s">
        <v>153</v>
      </c>
      <c r="U615" s="30" t="s">
        <v>8210</v>
      </c>
      <c r="V615" s="5" t="s">
        <v>278</v>
      </c>
      <c r="W615" s="28"/>
      <c r="X615" s="29">
        <v>3.9452</v>
      </c>
      <c r="Z615" s="29">
        <v>1015.6852</v>
      </c>
      <c r="AA615" s="29">
        <v>3.4667</v>
      </c>
      <c r="AB615" s="29">
        <v>73.3649</v>
      </c>
      <c r="AC615" s="29">
        <v>29.2946</v>
      </c>
    </row>
    <row r="616" spans="1:29">
      <c r="A616" s="13" t="s">
        <v>13845</v>
      </c>
      <c r="B616" s="4" t="s">
        <v>776</v>
      </c>
      <c r="C616" s="12" t="s">
        <v>874</v>
      </c>
      <c r="D616" s="4" t="s">
        <v>2646</v>
      </c>
      <c r="E616" s="4" t="s">
        <v>587</v>
      </c>
      <c r="F616" s="4" t="s">
        <v>7709</v>
      </c>
      <c r="G616" s="4" t="s">
        <v>208</v>
      </c>
      <c r="H616" s="4" t="s">
        <v>300</v>
      </c>
      <c r="I616" s="5" t="s">
        <v>13846</v>
      </c>
      <c r="J616" s="5" t="s">
        <v>171</v>
      </c>
      <c r="K616" s="5" t="s">
        <v>1455</v>
      </c>
      <c r="L616" s="5" t="s">
        <v>13847</v>
      </c>
      <c r="M616" s="5" t="s">
        <v>13848</v>
      </c>
      <c r="N616" s="5" t="s">
        <v>731</v>
      </c>
      <c r="O616" s="5" t="s">
        <v>13849</v>
      </c>
      <c r="P616" s="5" t="s">
        <v>13850</v>
      </c>
      <c r="Q616" s="5">
        <v>6.003</v>
      </c>
      <c r="R616" s="25">
        <f t="shared" si="9"/>
        <v>6.003</v>
      </c>
      <c r="S616" s="30" t="s">
        <v>13851</v>
      </c>
      <c r="T616" s="30" t="s">
        <v>4391</v>
      </c>
      <c r="U616" s="30" t="s">
        <v>1886</v>
      </c>
      <c r="V616" s="5" t="s">
        <v>278</v>
      </c>
      <c r="W616" s="28"/>
      <c r="X616" s="29">
        <v>2.8385</v>
      </c>
      <c r="Z616" s="29">
        <v>1015.1754</v>
      </c>
      <c r="AA616" s="29">
        <v>2.8917</v>
      </c>
      <c r="AB616" s="29">
        <v>75.5954</v>
      </c>
      <c r="AC616" s="29">
        <v>66.6619</v>
      </c>
    </row>
    <row r="617" spans="1:29">
      <c r="A617" s="13" t="s">
        <v>13852</v>
      </c>
      <c r="B617" s="4" t="s">
        <v>177</v>
      </c>
      <c r="C617" s="12" t="s">
        <v>874</v>
      </c>
      <c r="D617" s="4" t="s">
        <v>1243</v>
      </c>
      <c r="E617" s="4" t="s">
        <v>1433</v>
      </c>
      <c r="F617" s="4" t="s">
        <v>9025</v>
      </c>
      <c r="G617" s="4" t="s">
        <v>50</v>
      </c>
      <c r="H617" s="4" t="s">
        <v>968</v>
      </c>
      <c r="I617" s="5" t="s">
        <v>13853</v>
      </c>
      <c r="J617" s="5" t="s">
        <v>2059</v>
      </c>
      <c r="K617" s="5" t="s">
        <v>5186</v>
      </c>
      <c r="L617" s="5" t="s">
        <v>13854</v>
      </c>
      <c r="M617" s="5" t="s">
        <v>13855</v>
      </c>
      <c r="N617" s="5" t="s">
        <v>3974</v>
      </c>
      <c r="O617" s="5" t="s">
        <v>13856</v>
      </c>
      <c r="P617" s="5" t="s">
        <v>13857</v>
      </c>
      <c r="Q617" s="5">
        <v>3.55</v>
      </c>
      <c r="R617" s="25">
        <f t="shared" si="9"/>
        <v>3.55</v>
      </c>
      <c r="S617" s="30" t="s">
        <v>6279</v>
      </c>
      <c r="T617" s="30" t="s">
        <v>11722</v>
      </c>
      <c r="U617" s="30" t="s">
        <v>2485</v>
      </c>
      <c r="V617" s="5" t="s">
        <v>278</v>
      </c>
      <c r="W617" s="28"/>
      <c r="X617" s="29">
        <v>0.8065</v>
      </c>
      <c r="Z617" s="29">
        <v>1014.3437</v>
      </c>
      <c r="AA617" s="29">
        <v>3.95</v>
      </c>
      <c r="AB617" s="29">
        <v>67.0757</v>
      </c>
      <c r="AC617" s="29">
        <v>289.263</v>
      </c>
    </row>
    <row r="618" spans="1:29">
      <c r="A618" s="13" t="s">
        <v>13858</v>
      </c>
      <c r="B618" s="4" t="s">
        <v>1758</v>
      </c>
      <c r="C618" s="12" t="s">
        <v>1459</v>
      </c>
      <c r="D618" s="4" t="s">
        <v>1269</v>
      </c>
      <c r="E618" s="4" t="s">
        <v>655</v>
      </c>
      <c r="F618" s="4" t="s">
        <v>8152</v>
      </c>
      <c r="G618" s="4" t="s">
        <v>1737</v>
      </c>
      <c r="H618" s="4" t="s">
        <v>131</v>
      </c>
      <c r="I618" s="5" t="s">
        <v>13859</v>
      </c>
      <c r="J618" s="5" t="s">
        <v>1080</v>
      </c>
      <c r="K618" s="5" t="s">
        <v>5400</v>
      </c>
      <c r="L618" s="5" t="s">
        <v>6265</v>
      </c>
      <c r="M618" s="5" t="s">
        <v>13860</v>
      </c>
      <c r="N618" s="5" t="s">
        <v>3627</v>
      </c>
      <c r="O618" s="5" t="s">
        <v>13861</v>
      </c>
      <c r="P618" s="5" t="s">
        <v>13862</v>
      </c>
      <c r="Q618" s="5">
        <v>2.219</v>
      </c>
      <c r="R618" s="25">
        <f t="shared" si="9"/>
        <v>2.219</v>
      </c>
      <c r="S618" s="30" t="s">
        <v>13863</v>
      </c>
      <c r="T618" s="30" t="s">
        <v>4722</v>
      </c>
      <c r="U618" s="30" t="s">
        <v>663</v>
      </c>
      <c r="V618" s="5" t="s">
        <v>278</v>
      </c>
      <c r="W618" s="28"/>
      <c r="X618" s="29">
        <v>1.0355</v>
      </c>
      <c r="Z618" s="29">
        <v>1014.3186</v>
      </c>
      <c r="AA618" s="29">
        <v>4.5</v>
      </c>
      <c r="AB618" s="29">
        <v>62.6807</v>
      </c>
      <c r="AC618" s="29">
        <v>188.8799</v>
      </c>
    </row>
    <row r="619" spans="1:29">
      <c r="A619" s="13" t="s">
        <v>13864</v>
      </c>
      <c r="B619" s="4" t="s">
        <v>638</v>
      </c>
      <c r="C619" s="12" t="s">
        <v>1459</v>
      </c>
      <c r="D619" s="4" t="s">
        <v>1433</v>
      </c>
      <c r="E619" s="4" t="s">
        <v>968</v>
      </c>
      <c r="F619" s="4" t="s">
        <v>6961</v>
      </c>
      <c r="G619" s="4" t="s">
        <v>1737</v>
      </c>
      <c r="H619" s="4" t="s">
        <v>158</v>
      </c>
      <c r="I619" s="5" t="s">
        <v>13865</v>
      </c>
      <c r="J619" s="5" t="s">
        <v>1797</v>
      </c>
      <c r="K619" s="5" t="s">
        <v>1080</v>
      </c>
      <c r="L619" s="5" t="s">
        <v>2154</v>
      </c>
      <c r="M619" s="5" t="s">
        <v>13866</v>
      </c>
      <c r="N619" s="5" t="s">
        <v>3636</v>
      </c>
      <c r="O619" s="5" t="s">
        <v>678</v>
      </c>
      <c r="P619" s="5" t="s">
        <v>11034</v>
      </c>
      <c r="Q619" s="5">
        <v>2.195</v>
      </c>
      <c r="R619" s="25">
        <f t="shared" si="9"/>
        <v>2.195</v>
      </c>
      <c r="S619" s="30" t="s">
        <v>2933</v>
      </c>
      <c r="T619" s="30" t="s">
        <v>2058</v>
      </c>
      <c r="U619" s="30" t="s">
        <v>13583</v>
      </c>
      <c r="V619" s="5" t="s">
        <v>278</v>
      </c>
      <c r="W619" s="28"/>
      <c r="X619" s="29">
        <v>2.5021</v>
      </c>
      <c r="Z619" s="29">
        <v>1014.4649</v>
      </c>
      <c r="AA619" s="29">
        <v>4.8667</v>
      </c>
      <c r="AB619" s="29">
        <v>70.4268</v>
      </c>
      <c r="AC619" s="29">
        <v>208.6433</v>
      </c>
    </row>
    <row r="620" spans="1:29">
      <c r="A620" s="13" t="s">
        <v>13867</v>
      </c>
      <c r="B620" s="4" t="s">
        <v>159</v>
      </c>
      <c r="C620" s="12" t="s">
        <v>115</v>
      </c>
      <c r="D620" s="4" t="s">
        <v>144</v>
      </c>
      <c r="E620" s="4" t="s">
        <v>206</v>
      </c>
      <c r="F620" s="4" t="s">
        <v>2926</v>
      </c>
      <c r="G620" s="4" t="s">
        <v>191</v>
      </c>
      <c r="H620" s="4" t="s">
        <v>640</v>
      </c>
      <c r="I620" s="5" t="s">
        <v>13868</v>
      </c>
      <c r="J620" s="5" t="s">
        <v>310</v>
      </c>
      <c r="K620" s="5" t="s">
        <v>1797</v>
      </c>
      <c r="L620" s="5" t="s">
        <v>11394</v>
      </c>
      <c r="M620" s="5" t="s">
        <v>13869</v>
      </c>
      <c r="N620" s="5" t="s">
        <v>2785</v>
      </c>
      <c r="O620" s="5" t="s">
        <v>13870</v>
      </c>
      <c r="P620" s="5" t="s">
        <v>13871</v>
      </c>
      <c r="Q620" s="5">
        <v>1.921</v>
      </c>
      <c r="R620" s="25">
        <f t="shared" si="9"/>
        <v>1.921</v>
      </c>
      <c r="S620" s="30" t="s">
        <v>13872</v>
      </c>
      <c r="T620" s="30" t="s">
        <v>7865</v>
      </c>
      <c r="U620" s="30" t="s">
        <v>8642</v>
      </c>
      <c r="V620" s="5" t="s">
        <v>278</v>
      </c>
      <c r="W620" s="28"/>
      <c r="X620" s="29">
        <v>1.4008</v>
      </c>
      <c r="Z620" s="29">
        <v>1014.7334</v>
      </c>
      <c r="AA620" s="29">
        <v>4.3833</v>
      </c>
      <c r="AB620" s="29">
        <v>70.4583</v>
      </c>
      <c r="AC620" s="29">
        <v>245.129</v>
      </c>
    </row>
    <row r="621" spans="1:29">
      <c r="A621" s="13" t="s">
        <v>13873</v>
      </c>
      <c r="B621" s="4" t="s">
        <v>1758</v>
      </c>
      <c r="C621" s="12" t="s">
        <v>31</v>
      </c>
      <c r="D621" s="4" t="s">
        <v>285</v>
      </c>
      <c r="E621" s="4" t="s">
        <v>655</v>
      </c>
      <c r="F621" s="4" t="s">
        <v>704</v>
      </c>
      <c r="G621" s="4" t="s">
        <v>50</v>
      </c>
      <c r="H621" s="4" t="s">
        <v>299</v>
      </c>
      <c r="I621" s="5" t="s">
        <v>13874</v>
      </c>
      <c r="J621" s="5" t="s">
        <v>3653</v>
      </c>
      <c r="K621" s="5" t="s">
        <v>675</v>
      </c>
      <c r="L621" s="5" t="s">
        <v>6003</v>
      </c>
      <c r="M621" s="5" t="s">
        <v>4236</v>
      </c>
      <c r="N621" s="5" t="s">
        <v>1706</v>
      </c>
      <c r="O621" s="5" t="s">
        <v>13875</v>
      </c>
      <c r="P621" s="5" t="s">
        <v>13876</v>
      </c>
      <c r="Q621" s="5">
        <v>1.938</v>
      </c>
      <c r="R621" s="25">
        <f t="shared" si="9"/>
        <v>1.938</v>
      </c>
      <c r="S621" s="30" t="s">
        <v>13877</v>
      </c>
      <c r="T621" s="30" t="s">
        <v>2026</v>
      </c>
      <c r="U621" s="30" t="s">
        <v>6518</v>
      </c>
      <c r="V621" s="5" t="s">
        <v>278</v>
      </c>
      <c r="W621" s="28"/>
      <c r="X621" s="29">
        <v>1.9053</v>
      </c>
      <c r="Z621" s="29">
        <v>1015.2008</v>
      </c>
      <c r="AA621" s="29">
        <v>3.6917</v>
      </c>
      <c r="AB621" s="29">
        <v>60.9196</v>
      </c>
      <c r="AC621" s="29">
        <v>88.3752</v>
      </c>
    </row>
    <row r="622" spans="1:29">
      <c r="A622" s="13" t="s">
        <v>13878</v>
      </c>
      <c r="B622" s="4" t="s">
        <v>954</v>
      </c>
      <c r="C622" s="12" t="s">
        <v>874</v>
      </c>
      <c r="D622" s="4" t="s">
        <v>299</v>
      </c>
      <c r="E622" s="4" t="s">
        <v>300</v>
      </c>
      <c r="F622" s="4" t="s">
        <v>269</v>
      </c>
      <c r="G622" s="4" t="s">
        <v>874</v>
      </c>
      <c r="H622" s="4" t="s">
        <v>316</v>
      </c>
      <c r="I622" s="5" t="s">
        <v>13879</v>
      </c>
      <c r="J622" s="5" t="s">
        <v>901</v>
      </c>
      <c r="K622" s="5" t="s">
        <v>1025</v>
      </c>
      <c r="L622" s="5" t="s">
        <v>13880</v>
      </c>
      <c r="M622" s="5" t="s">
        <v>13881</v>
      </c>
      <c r="N622" s="5" t="s">
        <v>93</v>
      </c>
      <c r="O622" s="5" t="s">
        <v>13882</v>
      </c>
      <c r="P622" s="5" t="s">
        <v>13883</v>
      </c>
      <c r="Q622" s="5">
        <v>1.944</v>
      </c>
      <c r="R622" s="25">
        <f t="shared" si="9"/>
        <v>1.944</v>
      </c>
      <c r="S622" s="30" t="s">
        <v>13884</v>
      </c>
      <c r="T622" s="30" t="s">
        <v>2026</v>
      </c>
      <c r="U622" s="30" t="s">
        <v>10525</v>
      </c>
      <c r="V622" s="5" t="s">
        <v>278</v>
      </c>
      <c r="W622" s="28"/>
      <c r="X622" s="29">
        <v>3.9278</v>
      </c>
      <c r="Z622" s="29">
        <v>1015.5317</v>
      </c>
      <c r="AA622" s="29">
        <v>2.15</v>
      </c>
      <c r="AB622" s="29">
        <v>54.2761</v>
      </c>
      <c r="AC622" s="29">
        <v>90.6505</v>
      </c>
    </row>
    <row r="623" spans="1:29">
      <c r="A623" s="13" t="s">
        <v>13885</v>
      </c>
      <c r="B623" s="4" t="s">
        <v>223</v>
      </c>
      <c r="C623" s="12" t="s">
        <v>874</v>
      </c>
      <c r="D623" s="4" t="s">
        <v>269</v>
      </c>
      <c r="E623" s="4" t="s">
        <v>269</v>
      </c>
      <c r="F623" s="4" t="s">
        <v>2514</v>
      </c>
      <c r="G623" s="4" t="s">
        <v>874</v>
      </c>
      <c r="H623" s="4" t="s">
        <v>30</v>
      </c>
      <c r="I623" s="5" t="s">
        <v>13886</v>
      </c>
      <c r="J623" s="5" t="s">
        <v>901</v>
      </c>
      <c r="K623" s="5" t="s">
        <v>1666</v>
      </c>
      <c r="L623" s="5" t="s">
        <v>5637</v>
      </c>
      <c r="M623" s="5" t="s">
        <v>3372</v>
      </c>
      <c r="N623" s="5" t="s">
        <v>2513</v>
      </c>
      <c r="O623" s="5" t="s">
        <v>10354</v>
      </c>
      <c r="P623" s="5" t="s">
        <v>13887</v>
      </c>
      <c r="Q623" s="5">
        <v>3.212</v>
      </c>
      <c r="R623" s="25">
        <f t="shared" si="9"/>
        <v>3.212</v>
      </c>
      <c r="S623" s="30" t="s">
        <v>13888</v>
      </c>
      <c r="T623" s="30" t="s">
        <v>2703</v>
      </c>
      <c r="U623" s="30" t="s">
        <v>7694</v>
      </c>
      <c r="V623" s="5" t="s">
        <v>278</v>
      </c>
      <c r="W623" s="28"/>
      <c r="X623" s="29">
        <v>3.2107</v>
      </c>
      <c r="Z623" s="29">
        <v>1015.4879</v>
      </c>
      <c r="AA623" s="29">
        <v>1.325</v>
      </c>
      <c r="AB623" s="29">
        <v>67.6899</v>
      </c>
      <c r="AC623" s="29">
        <v>139.2585</v>
      </c>
    </row>
    <row r="624" spans="1:29">
      <c r="A624" s="13" t="s">
        <v>13889</v>
      </c>
      <c r="B624" s="4" t="s">
        <v>5175</v>
      </c>
      <c r="C624" s="12" t="s">
        <v>115</v>
      </c>
      <c r="D624" s="4" t="s">
        <v>175</v>
      </c>
      <c r="E624" s="4" t="s">
        <v>1514</v>
      </c>
      <c r="F624" s="4" t="s">
        <v>6574</v>
      </c>
      <c r="G624" s="4" t="s">
        <v>874</v>
      </c>
      <c r="H624" s="4" t="s">
        <v>176</v>
      </c>
      <c r="I624" s="5" t="s">
        <v>13890</v>
      </c>
      <c r="J624" s="5" t="s">
        <v>1084</v>
      </c>
      <c r="K624" s="5" t="s">
        <v>3629</v>
      </c>
      <c r="L624" s="5" t="s">
        <v>2027</v>
      </c>
      <c r="M624" s="5" t="s">
        <v>13891</v>
      </c>
      <c r="N624" s="5" t="s">
        <v>2758</v>
      </c>
      <c r="O624" s="5" t="s">
        <v>9673</v>
      </c>
      <c r="P624" s="5" t="s">
        <v>13892</v>
      </c>
      <c r="Q624" s="5">
        <v>4.542</v>
      </c>
      <c r="R624" s="25">
        <f t="shared" si="9"/>
        <v>4.542</v>
      </c>
      <c r="S624" s="30" t="s">
        <v>13893</v>
      </c>
      <c r="T624" s="30" t="s">
        <v>1818</v>
      </c>
      <c r="U624" s="30" t="s">
        <v>6495</v>
      </c>
      <c r="V624" s="5" t="s">
        <v>278</v>
      </c>
      <c r="W624" s="28"/>
      <c r="X624" s="29">
        <v>1.7913</v>
      </c>
      <c r="Z624" s="29">
        <v>1015.1903</v>
      </c>
      <c r="AA624" s="29">
        <v>1.55</v>
      </c>
      <c r="AB624" s="29">
        <v>69.4404</v>
      </c>
      <c r="AC624" s="29">
        <v>224.5344</v>
      </c>
    </row>
    <row r="625" spans="1:29">
      <c r="A625" s="13" t="s">
        <v>13894</v>
      </c>
      <c r="B625" s="4" t="s">
        <v>360</v>
      </c>
      <c r="C625" s="12" t="s">
        <v>31</v>
      </c>
      <c r="D625" s="4" t="s">
        <v>1307</v>
      </c>
      <c r="E625" s="4" t="s">
        <v>284</v>
      </c>
      <c r="F625" s="4" t="s">
        <v>1401</v>
      </c>
      <c r="G625" s="4" t="s">
        <v>1737</v>
      </c>
      <c r="H625" s="4" t="s">
        <v>82</v>
      </c>
      <c r="I625" s="5" t="s">
        <v>13895</v>
      </c>
      <c r="J625" s="5" t="s">
        <v>93</v>
      </c>
      <c r="K625" s="5" t="s">
        <v>3965</v>
      </c>
      <c r="L625" s="5" t="s">
        <v>13896</v>
      </c>
      <c r="M625" s="5" t="s">
        <v>12415</v>
      </c>
      <c r="N625" s="5" t="s">
        <v>1402</v>
      </c>
      <c r="O625" s="5" t="s">
        <v>13897</v>
      </c>
      <c r="P625" s="5" t="s">
        <v>13898</v>
      </c>
      <c r="Q625" s="5">
        <v>3.717</v>
      </c>
      <c r="R625" s="25">
        <f t="shared" si="9"/>
        <v>3.717</v>
      </c>
      <c r="S625" s="30" t="s">
        <v>13899</v>
      </c>
      <c r="T625" s="30" t="s">
        <v>528</v>
      </c>
      <c r="U625" s="30" t="s">
        <v>201</v>
      </c>
      <c r="V625" s="5" t="s">
        <v>278</v>
      </c>
      <c r="W625" s="28"/>
      <c r="X625" s="29">
        <v>2.7602</v>
      </c>
      <c r="Z625" s="29">
        <v>1014.7565</v>
      </c>
      <c r="AA625" s="29">
        <v>1.75</v>
      </c>
      <c r="AB625" s="29">
        <v>71.7575</v>
      </c>
      <c r="AC625" s="29">
        <v>254.7695</v>
      </c>
    </row>
    <row r="626" spans="1:29">
      <c r="A626" s="13" t="s">
        <v>13900</v>
      </c>
      <c r="B626" s="4" t="s">
        <v>4241</v>
      </c>
      <c r="C626" s="12" t="s">
        <v>31</v>
      </c>
      <c r="D626" s="4" t="s">
        <v>1383</v>
      </c>
      <c r="E626" s="4" t="s">
        <v>131</v>
      </c>
      <c r="F626" s="4" t="s">
        <v>10397</v>
      </c>
      <c r="G626" s="4" t="s">
        <v>1459</v>
      </c>
      <c r="H626" s="4" t="s">
        <v>299</v>
      </c>
      <c r="I626" s="5" t="s">
        <v>13901</v>
      </c>
      <c r="J626" s="5" t="s">
        <v>2424</v>
      </c>
      <c r="K626" s="5" t="s">
        <v>1974</v>
      </c>
      <c r="L626" s="5" t="s">
        <v>13902</v>
      </c>
      <c r="M626" s="5" t="s">
        <v>13903</v>
      </c>
      <c r="N626" s="5" t="s">
        <v>701</v>
      </c>
      <c r="O626" s="5" t="s">
        <v>13904</v>
      </c>
      <c r="P626" s="5" t="s">
        <v>13905</v>
      </c>
      <c r="Q626" s="5">
        <v>4.256</v>
      </c>
      <c r="R626" s="25">
        <f t="shared" si="9"/>
        <v>4.256</v>
      </c>
      <c r="S626" s="30" t="s">
        <v>13906</v>
      </c>
      <c r="T626" s="30" t="s">
        <v>91</v>
      </c>
      <c r="U626" s="30" t="s">
        <v>8871</v>
      </c>
      <c r="V626" s="5" t="s">
        <v>278</v>
      </c>
      <c r="W626" s="28"/>
      <c r="X626" s="29">
        <v>2.2888</v>
      </c>
      <c r="Z626" s="29">
        <v>1014.3564</v>
      </c>
      <c r="AA626" s="29">
        <v>1.9667</v>
      </c>
      <c r="AB626" s="29">
        <v>71.6538</v>
      </c>
      <c r="AC626" s="29">
        <v>266.2869</v>
      </c>
    </row>
    <row r="627" spans="1:29">
      <c r="A627" s="13" t="s">
        <v>13907</v>
      </c>
      <c r="B627" s="4" t="s">
        <v>653</v>
      </c>
      <c r="C627" s="12" t="s">
        <v>31</v>
      </c>
      <c r="D627" s="4" t="s">
        <v>1383</v>
      </c>
      <c r="E627" s="4" t="s">
        <v>2687</v>
      </c>
      <c r="F627" s="4" t="s">
        <v>7996</v>
      </c>
      <c r="G627" s="4" t="s">
        <v>1459</v>
      </c>
      <c r="H627" s="4" t="s">
        <v>299</v>
      </c>
      <c r="I627" s="5" t="s">
        <v>13908</v>
      </c>
      <c r="J627" s="5" t="s">
        <v>2386</v>
      </c>
      <c r="K627" s="5" t="s">
        <v>324</v>
      </c>
      <c r="L627" s="5" t="s">
        <v>8459</v>
      </c>
      <c r="M627" s="5" t="s">
        <v>2056</v>
      </c>
      <c r="N627" s="5" t="s">
        <v>3653</v>
      </c>
      <c r="O627" s="5" t="s">
        <v>13909</v>
      </c>
      <c r="P627" s="5" t="s">
        <v>13910</v>
      </c>
      <c r="Q627" s="5">
        <v>4.25</v>
      </c>
      <c r="R627" s="25">
        <f t="shared" si="9"/>
        <v>4.25</v>
      </c>
      <c r="S627" s="30" t="s">
        <v>10518</v>
      </c>
      <c r="T627" s="30" t="s">
        <v>2257</v>
      </c>
      <c r="U627" s="30" t="s">
        <v>2995</v>
      </c>
      <c r="V627" s="5" t="s">
        <v>278</v>
      </c>
      <c r="W627" s="28"/>
      <c r="X627" s="29">
        <v>1.6397</v>
      </c>
      <c r="Z627" s="29">
        <v>1014.0241</v>
      </c>
      <c r="AA627" s="29">
        <v>2.05</v>
      </c>
      <c r="AB627" s="29">
        <v>70.4222</v>
      </c>
      <c r="AC627" s="29">
        <v>250.2417</v>
      </c>
    </row>
    <row r="628" spans="1:29">
      <c r="A628" s="13" t="s">
        <v>13911</v>
      </c>
      <c r="B628" s="4" t="s">
        <v>519</v>
      </c>
      <c r="C628" s="12" t="s">
        <v>160</v>
      </c>
      <c r="D628" s="4" t="s">
        <v>638</v>
      </c>
      <c r="E628" s="4" t="s">
        <v>2298</v>
      </c>
      <c r="F628" s="4" t="s">
        <v>2871</v>
      </c>
      <c r="G628" s="4" t="s">
        <v>1737</v>
      </c>
      <c r="H628" s="4" t="s">
        <v>80</v>
      </c>
      <c r="I628" s="5" t="s">
        <v>13912</v>
      </c>
      <c r="J628" s="5" t="s">
        <v>355</v>
      </c>
      <c r="K628" s="5" t="s">
        <v>7192</v>
      </c>
      <c r="L628" s="5" t="s">
        <v>13913</v>
      </c>
      <c r="M628" s="5" t="s">
        <v>13914</v>
      </c>
      <c r="N628" s="5" t="s">
        <v>977</v>
      </c>
      <c r="O628" s="5" t="s">
        <v>13915</v>
      </c>
      <c r="P628" s="5" t="s">
        <v>13916</v>
      </c>
      <c r="Q628" s="5">
        <v>4.326</v>
      </c>
      <c r="R628" s="25">
        <f t="shared" si="9"/>
        <v>4.326</v>
      </c>
      <c r="S628" s="30" t="s">
        <v>13917</v>
      </c>
      <c r="T628" s="30" t="s">
        <v>9659</v>
      </c>
      <c r="U628" s="30" t="s">
        <v>2920</v>
      </c>
      <c r="V628" s="5" t="s">
        <v>278</v>
      </c>
      <c r="W628" s="28"/>
      <c r="X628" s="29">
        <v>2.1479</v>
      </c>
      <c r="Z628" s="29">
        <v>1013.6607</v>
      </c>
      <c r="AA628" s="29">
        <v>2.2</v>
      </c>
      <c r="AB628" s="29">
        <v>71.0808</v>
      </c>
      <c r="AC628" s="29">
        <v>247.9333</v>
      </c>
    </row>
    <row r="629" spans="1:29">
      <c r="A629" s="13" t="s">
        <v>13918</v>
      </c>
      <c r="B629" s="4" t="s">
        <v>177</v>
      </c>
      <c r="C629" s="12" t="s">
        <v>160</v>
      </c>
      <c r="D629" s="4" t="s">
        <v>4306</v>
      </c>
      <c r="E629" s="4" t="s">
        <v>1433</v>
      </c>
      <c r="F629" s="4" t="s">
        <v>3840</v>
      </c>
      <c r="G629" s="4" t="s">
        <v>50</v>
      </c>
      <c r="H629" s="4" t="s">
        <v>300</v>
      </c>
      <c r="I629" s="5" t="s">
        <v>13919</v>
      </c>
      <c r="J629" s="5" t="s">
        <v>483</v>
      </c>
      <c r="K629" s="5" t="s">
        <v>3826</v>
      </c>
      <c r="L629" s="5" t="s">
        <v>13920</v>
      </c>
      <c r="M629" s="5" t="s">
        <v>13921</v>
      </c>
      <c r="N629" s="5" t="s">
        <v>3356</v>
      </c>
      <c r="O629" s="5" t="s">
        <v>13922</v>
      </c>
      <c r="P629" s="5" t="s">
        <v>13923</v>
      </c>
      <c r="Q629" s="5">
        <v>4.081</v>
      </c>
      <c r="R629" s="25">
        <f t="shared" si="9"/>
        <v>4.081</v>
      </c>
      <c r="S629" s="30" t="s">
        <v>13924</v>
      </c>
      <c r="T629" s="30" t="s">
        <v>8579</v>
      </c>
      <c r="U629" s="30" t="s">
        <v>3266</v>
      </c>
      <c r="V629" s="5" t="s">
        <v>278</v>
      </c>
      <c r="W629" s="28"/>
      <c r="X629" s="29">
        <v>1.2997</v>
      </c>
      <c r="Z629" s="29">
        <v>1012.9288</v>
      </c>
      <c r="AA629" s="29">
        <v>2.325</v>
      </c>
      <c r="AB629" s="29">
        <v>69.5093</v>
      </c>
      <c r="AC629" s="29">
        <v>261.7626</v>
      </c>
    </row>
    <row r="630" spans="1:29">
      <c r="A630" s="13" t="s">
        <v>13925</v>
      </c>
      <c r="B630" s="4" t="s">
        <v>599</v>
      </c>
      <c r="C630" s="12" t="s">
        <v>31</v>
      </c>
      <c r="D630" s="4" t="s">
        <v>159</v>
      </c>
      <c r="E630" s="4" t="s">
        <v>600</v>
      </c>
      <c r="F630" s="4" t="s">
        <v>7183</v>
      </c>
      <c r="G630" s="4" t="s">
        <v>1737</v>
      </c>
      <c r="H630" s="4" t="s">
        <v>722</v>
      </c>
      <c r="I630" s="5" t="s">
        <v>13926</v>
      </c>
      <c r="J630" s="5" t="s">
        <v>486</v>
      </c>
      <c r="K630" s="5" t="s">
        <v>3480</v>
      </c>
      <c r="L630" s="5" t="s">
        <v>6096</v>
      </c>
      <c r="M630" s="5" t="s">
        <v>4205</v>
      </c>
      <c r="N630" s="5" t="s">
        <v>2295</v>
      </c>
      <c r="O630" s="5" t="s">
        <v>13927</v>
      </c>
      <c r="P630" s="5" t="s">
        <v>13928</v>
      </c>
      <c r="Q630" s="5">
        <v>3.807</v>
      </c>
      <c r="R630" s="25">
        <f t="shared" si="9"/>
        <v>3.807</v>
      </c>
      <c r="S630" s="30" t="s">
        <v>8892</v>
      </c>
      <c r="T630" s="30" t="s">
        <v>7351</v>
      </c>
      <c r="U630" s="30" t="s">
        <v>13929</v>
      </c>
      <c r="V630" s="5" t="s">
        <v>278</v>
      </c>
      <c r="W630" s="28"/>
      <c r="X630" s="29">
        <v>1.5688</v>
      </c>
      <c r="Z630" s="29">
        <v>1012.4907</v>
      </c>
      <c r="AA630" s="29">
        <v>2.3583</v>
      </c>
      <c r="AB630" s="29">
        <v>70.5869</v>
      </c>
      <c r="AC630" s="29">
        <v>235.6367</v>
      </c>
    </row>
    <row r="631" spans="1:29">
      <c r="A631" s="13" t="s">
        <v>13930</v>
      </c>
      <c r="B631" s="4" t="s">
        <v>190</v>
      </c>
      <c r="C631" s="12" t="s">
        <v>31</v>
      </c>
      <c r="D631" s="4" t="s">
        <v>638</v>
      </c>
      <c r="E631" s="4" t="s">
        <v>1549</v>
      </c>
      <c r="F631" s="4" t="s">
        <v>1377</v>
      </c>
      <c r="G631" s="4" t="s">
        <v>1459</v>
      </c>
      <c r="H631" s="4" t="s">
        <v>300</v>
      </c>
      <c r="I631" s="5" t="s">
        <v>13931</v>
      </c>
      <c r="J631" s="5" t="s">
        <v>151</v>
      </c>
      <c r="K631" s="5" t="s">
        <v>784</v>
      </c>
      <c r="L631" s="5" t="s">
        <v>5724</v>
      </c>
      <c r="M631" s="5" t="s">
        <v>13932</v>
      </c>
      <c r="N631" s="5" t="s">
        <v>292</v>
      </c>
      <c r="O631" s="5" t="s">
        <v>13933</v>
      </c>
      <c r="P631" s="5" t="s">
        <v>6493</v>
      </c>
      <c r="Q631" s="5">
        <v>3.497</v>
      </c>
      <c r="R631" s="25">
        <f t="shared" si="9"/>
        <v>3.497</v>
      </c>
      <c r="S631" s="30" t="s">
        <v>13934</v>
      </c>
      <c r="T631" s="30" t="s">
        <v>1848</v>
      </c>
      <c r="U631" s="30" t="s">
        <v>11256</v>
      </c>
      <c r="V631" s="5" t="s">
        <v>278</v>
      </c>
      <c r="W631" s="28"/>
      <c r="X631" s="29">
        <v>1.2778</v>
      </c>
      <c r="Z631" s="29">
        <v>1012.31</v>
      </c>
      <c r="AA631" s="29">
        <v>2.475</v>
      </c>
      <c r="AB631" s="29">
        <v>70.8149</v>
      </c>
      <c r="AC631" s="29">
        <v>245.9029</v>
      </c>
    </row>
    <row r="632" spans="1:29">
      <c r="A632" s="13" t="s">
        <v>13935</v>
      </c>
      <c r="B632" s="4" t="s">
        <v>599</v>
      </c>
      <c r="C632" s="12" t="s">
        <v>31</v>
      </c>
      <c r="D632" s="4" t="s">
        <v>5175</v>
      </c>
      <c r="E632" s="4" t="s">
        <v>600</v>
      </c>
      <c r="F632" s="4" t="s">
        <v>2495</v>
      </c>
      <c r="G632" s="4" t="s">
        <v>1737</v>
      </c>
      <c r="H632" s="4" t="s">
        <v>143</v>
      </c>
      <c r="I632" s="5" t="s">
        <v>4464</v>
      </c>
      <c r="J632" s="5" t="s">
        <v>1315</v>
      </c>
      <c r="K632" s="5" t="s">
        <v>649</v>
      </c>
      <c r="L632" s="5" t="s">
        <v>13936</v>
      </c>
      <c r="M632" s="5" t="s">
        <v>13937</v>
      </c>
      <c r="N632" s="5" t="s">
        <v>632</v>
      </c>
      <c r="O632" s="5" t="s">
        <v>13938</v>
      </c>
      <c r="P632" s="5" t="s">
        <v>13939</v>
      </c>
      <c r="Q632" s="5">
        <v>3.45</v>
      </c>
      <c r="R632" s="25">
        <f t="shared" si="9"/>
        <v>3.45</v>
      </c>
      <c r="S632" s="30" t="s">
        <v>13940</v>
      </c>
      <c r="T632" s="30" t="s">
        <v>1708</v>
      </c>
      <c r="U632" s="30" t="s">
        <v>13941</v>
      </c>
      <c r="V632" s="5" t="s">
        <v>278</v>
      </c>
      <c r="W632" s="28"/>
      <c r="X632" s="29">
        <v>1.007</v>
      </c>
      <c r="Z632" s="29">
        <v>1012.3509</v>
      </c>
      <c r="AA632" s="29">
        <v>2.5083</v>
      </c>
      <c r="AB632" s="29">
        <v>71.8383</v>
      </c>
      <c r="AC632" s="29">
        <v>214.0001</v>
      </c>
    </row>
    <row r="633" spans="1:29">
      <c r="A633" s="13" t="s">
        <v>13942</v>
      </c>
      <c r="B633" s="4" t="s">
        <v>190</v>
      </c>
      <c r="C633" s="12" t="s">
        <v>160</v>
      </c>
      <c r="D633" s="4" t="s">
        <v>4306</v>
      </c>
      <c r="E633" s="4" t="s">
        <v>1549</v>
      </c>
      <c r="F633" s="4" t="s">
        <v>3972</v>
      </c>
      <c r="G633" s="4" t="s">
        <v>1737</v>
      </c>
      <c r="H633" s="4" t="s">
        <v>778</v>
      </c>
      <c r="I633" s="5" t="s">
        <v>13943</v>
      </c>
      <c r="J633" s="5" t="s">
        <v>1097</v>
      </c>
      <c r="K633" s="5" t="s">
        <v>1817</v>
      </c>
      <c r="L633" s="5" t="s">
        <v>13944</v>
      </c>
      <c r="M633" s="5" t="s">
        <v>13945</v>
      </c>
      <c r="N633" s="5" t="s">
        <v>1121</v>
      </c>
      <c r="O633" s="5" t="s">
        <v>13946</v>
      </c>
      <c r="P633" s="5" t="s">
        <v>13947</v>
      </c>
      <c r="Q633" s="5">
        <v>3.203</v>
      </c>
      <c r="R633" s="25">
        <f t="shared" si="9"/>
        <v>3.203</v>
      </c>
      <c r="S633" s="30" t="s">
        <v>13948</v>
      </c>
      <c r="T633" s="30" t="s">
        <v>269</v>
      </c>
      <c r="U633" s="30" t="s">
        <v>269</v>
      </c>
      <c r="V633" s="5" t="s">
        <v>269</v>
      </c>
      <c r="W633" s="28"/>
      <c r="X633" s="29">
        <v>0.277</v>
      </c>
      <c r="Z633" s="29">
        <v>1012.4759</v>
      </c>
      <c r="AA633" s="29">
        <v>2.4833</v>
      </c>
      <c r="AB633" s="29">
        <v>73.5036</v>
      </c>
      <c r="AC633" s="29">
        <v>236.0304</v>
      </c>
    </row>
    <row r="634" spans="1:29">
      <c r="A634" s="13" t="s">
        <v>13949</v>
      </c>
      <c r="B634" s="4" t="s">
        <v>1747</v>
      </c>
      <c r="C634" s="12" t="s">
        <v>160</v>
      </c>
      <c r="D634" s="4" t="s">
        <v>638</v>
      </c>
      <c r="E634" s="4" t="s">
        <v>298</v>
      </c>
      <c r="F634" s="4" t="s">
        <v>4501</v>
      </c>
      <c r="G634" s="4" t="s">
        <v>1737</v>
      </c>
      <c r="H634" s="4" t="s">
        <v>97</v>
      </c>
      <c r="I634" s="5" t="s">
        <v>13950</v>
      </c>
      <c r="J634" s="5" t="s">
        <v>796</v>
      </c>
      <c r="K634" s="5" t="s">
        <v>6105</v>
      </c>
      <c r="L634" s="5" t="s">
        <v>8890</v>
      </c>
      <c r="M634" s="5" t="s">
        <v>13951</v>
      </c>
      <c r="N634" s="5" t="s">
        <v>1012</v>
      </c>
      <c r="O634" s="5" t="s">
        <v>13952</v>
      </c>
      <c r="P634" s="5" t="s">
        <v>13953</v>
      </c>
      <c r="Q634" s="5">
        <v>3.055</v>
      </c>
      <c r="R634" s="25">
        <f t="shared" si="9"/>
        <v>3.055</v>
      </c>
      <c r="S634" s="30" t="s">
        <v>13954</v>
      </c>
      <c r="T634" s="30" t="s">
        <v>5318</v>
      </c>
      <c r="U634" s="30" t="s">
        <v>10440</v>
      </c>
      <c r="V634" s="5" t="s">
        <v>278</v>
      </c>
      <c r="W634" s="28"/>
      <c r="X634" s="29">
        <v>1.5487</v>
      </c>
      <c r="Z634" s="29">
        <v>1012.635</v>
      </c>
      <c r="AA634" s="29">
        <v>2.65</v>
      </c>
      <c r="AB634" s="29">
        <v>74.1075</v>
      </c>
      <c r="AC634" s="29">
        <v>213.6404</v>
      </c>
    </row>
    <row r="635" spans="1:29">
      <c r="A635" s="13" t="s">
        <v>13955</v>
      </c>
      <c r="B635" s="4" t="s">
        <v>2211</v>
      </c>
      <c r="C635" s="12" t="s">
        <v>160</v>
      </c>
      <c r="D635" s="4" t="s">
        <v>159</v>
      </c>
      <c r="E635" s="4" t="s">
        <v>1500</v>
      </c>
      <c r="F635" s="4" t="s">
        <v>8181</v>
      </c>
      <c r="G635" s="4" t="s">
        <v>1459</v>
      </c>
      <c r="H635" s="4" t="s">
        <v>778</v>
      </c>
      <c r="I635" s="5" t="s">
        <v>13956</v>
      </c>
      <c r="J635" s="5" t="s">
        <v>5572</v>
      </c>
      <c r="K635" s="5" t="s">
        <v>1913</v>
      </c>
      <c r="L635" s="5" t="s">
        <v>13957</v>
      </c>
      <c r="M635" s="5" t="s">
        <v>13958</v>
      </c>
      <c r="N635" s="5" t="s">
        <v>2680</v>
      </c>
      <c r="O635" s="5" t="s">
        <v>13959</v>
      </c>
      <c r="P635" s="5" t="s">
        <v>13960</v>
      </c>
      <c r="Q635" s="5">
        <v>2.846</v>
      </c>
      <c r="R635" s="25">
        <f t="shared" si="9"/>
        <v>2.846</v>
      </c>
      <c r="S635" s="30" t="s">
        <v>13961</v>
      </c>
      <c r="T635" s="30" t="s">
        <v>936</v>
      </c>
      <c r="U635" s="30" t="s">
        <v>3593</v>
      </c>
      <c r="V635" s="5" t="s">
        <v>278</v>
      </c>
      <c r="W635" s="28"/>
      <c r="X635" s="29">
        <v>1.5879</v>
      </c>
      <c r="Z635" s="29">
        <v>1012.7676</v>
      </c>
      <c r="AA635" s="29">
        <v>3.0083</v>
      </c>
      <c r="AB635" s="29">
        <v>72.7907</v>
      </c>
      <c r="AC635" s="29">
        <v>250.838</v>
      </c>
    </row>
    <row r="636" spans="1:29">
      <c r="A636" s="13" t="s">
        <v>13962</v>
      </c>
      <c r="B636" s="4" t="s">
        <v>2211</v>
      </c>
      <c r="C636" s="12" t="s">
        <v>31</v>
      </c>
      <c r="D636" s="4" t="s">
        <v>1383</v>
      </c>
      <c r="E636" s="4" t="s">
        <v>1500</v>
      </c>
      <c r="F636" s="4" t="s">
        <v>3325</v>
      </c>
      <c r="G636" s="4" t="s">
        <v>874</v>
      </c>
      <c r="H636" s="4" t="s">
        <v>97</v>
      </c>
      <c r="I636" s="5" t="s">
        <v>13963</v>
      </c>
      <c r="J636" s="5" t="s">
        <v>880</v>
      </c>
      <c r="K636" s="5" t="s">
        <v>1930</v>
      </c>
      <c r="L636" s="5" t="s">
        <v>9284</v>
      </c>
      <c r="M636" s="5" t="s">
        <v>11587</v>
      </c>
      <c r="N636" s="5" t="s">
        <v>2256</v>
      </c>
      <c r="O636" s="5" t="s">
        <v>13964</v>
      </c>
      <c r="P636" s="5" t="s">
        <v>1815</v>
      </c>
      <c r="Q636" s="5">
        <v>2.638</v>
      </c>
      <c r="R636" s="25">
        <f t="shared" si="9"/>
        <v>2.638</v>
      </c>
      <c r="S636" s="30" t="s">
        <v>13965</v>
      </c>
      <c r="T636" s="30" t="s">
        <v>1965</v>
      </c>
      <c r="U636" s="30" t="s">
        <v>13966</v>
      </c>
      <c r="V636" s="5" t="s">
        <v>278</v>
      </c>
      <c r="W636" s="28"/>
      <c r="X636" s="29">
        <v>2.2516</v>
      </c>
      <c r="Z636" s="29">
        <v>1012.9436</v>
      </c>
      <c r="AA636" s="29">
        <v>3.425</v>
      </c>
      <c r="AB636" s="29">
        <v>69.9601</v>
      </c>
      <c r="AC636" s="29">
        <v>261.7049</v>
      </c>
    </row>
    <row r="637" spans="1:29">
      <c r="A637" s="13" t="s">
        <v>13967</v>
      </c>
      <c r="B637" s="4" t="s">
        <v>342</v>
      </c>
      <c r="C637" s="12" t="s">
        <v>31</v>
      </c>
      <c r="D637" s="4" t="s">
        <v>360</v>
      </c>
      <c r="E637" s="4" t="s">
        <v>175</v>
      </c>
      <c r="F637" s="4" t="s">
        <v>4523</v>
      </c>
      <c r="G637" s="4" t="s">
        <v>1737</v>
      </c>
      <c r="H637" s="4" t="s">
        <v>222</v>
      </c>
      <c r="I637" s="5" t="s">
        <v>13968</v>
      </c>
      <c r="J637" s="5" t="s">
        <v>1931</v>
      </c>
      <c r="K637" s="5" t="s">
        <v>2182</v>
      </c>
      <c r="L637" s="5" t="s">
        <v>13969</v>
      </c>
      <c r="M637" s="5" t="s">
        <v>11299</v>
      </c>
      <c r="N637" s="5" t="s">
        <v>2925</v>
      </c>
      <c r="O637" s="5" t="s">
        <v>13970</v>
      </c>
      <c r="P637" s="5" t="s">
        <v>13971</v>
      </c>
      <c r="Q637" s="5">
        <v>2.7</v>
      </c>
      <c r="R637" s="25">
        <f t="shared" si="9"/>
        <v>2.7</v>
      </c>
      <c r="S637" s="30" t="s">
        <v>13972</v>
      </c>
      <c r="T637" s="30" t="s">
        <v>7865</v>
      </c>
      <c r="U637" s="30" t="s">
        <v>4159</v>
      </c>
      <c r="V637" s="5" t="s">
        <v>278</v>
      </c>
      <c r="W637" s="28"/>
      <c r="X637" s="29">
        <v>2.0279</v>
      </c>
      <c r="Z637" s="29">
        <v>1012.2897</v>
      </c>
      <c r="AA637" s="29">
        <v>4.0333</v>
      </c>
      <c r="AB637" s="29">
        <v>60.828</v>
      </c>
      <c r="AC637" s="29">
        <v>264.6048</v>
      </c>
    </row>
    <row r="638" spans="1:29">
      <c r="A638" s="13" t="s">
        <v>13973</v>
      </c>
      <c r="B638" s="4" t="s">
        <v>519</v>
      </c>
      <c r="C638" s="12" t="s">
        <v>874</v>
      </c>
      <c r="D638" s="4" t="s">
        <v>285</v>
      </c>
      <c r="E638" s="4" t="s">
        <v>2298</v>
      </c>
      <c r="F638" s="4" t="s">
        <v>8361</v>
      </c>
      <c r="G638" s="4" t="s">
        <v>874</v>
      </c>
      <c r="H638" s="4" t="s">
        <v>82</v>
      </c>
      <c r="I638" s="5" t="s">
        <v>13974</v>
      </c>
      <c r="J638" s="5" t="s">
        <v>2295</v>
      </c>
      <c r="K638" s="5" t="s">
        <v>417</v>
      </c>
      <c r="L638" s="5" t="s">
        <v>9780</v>
      </c>
      <c r="M638" s="5" t="s">
        <v>13975</v>
      </c>
      <c r="N638" s="5" t="s">
        <v>1049</v>
      </c>
      <c r="O638" s="5" t="s">
        <v>11704</v>
      </c>
      <c r="P638" s="5" t="s">
        <v>13976</v>
      </c>
      <c r="Q638" s="5">
        <v>2.688</v>
      </c>
      <c r="R638" s="25">
        <f t="shared" si="9"/>
        <v>2.688</v>
      </c>
      <c r="S638" s="30" t="s">
        <v>13977</v>
      </c>
      <c r="T638" s="30" t="s">
        <v>153</v>
      </c>
      <c r="U638" s="30" t="s">
        <v>13978</v>
      </c>
      <c r="V638" s="5" t="s">
        <v>278</v>
      </c>
      <c r="W638" s="28"/>
      <c r="X638" s="29">
        <v>2.1524</v>
      </c>
      <c r="Z638" s="29">
        <v>1011.1614</v>
      </c>
      <c r="AA638" s="29">
        <v>4.8917</v>
      </c>
      <c r="AB638" s="29">
        <v>51.6554</v>
      </c>
      <c r="AC638" s="29">
        <v>241.1079</v>
      </c>
    </row>
    <row r="639" spans="1:29">
      <c r="A639" s="13" t="s">
        <v>13979</v>
      </c>
      <c r="B639" s="4" t="s">
        <v>4306</v>
      </c>
      <c r="C639" s="12" t="s">
        <v>1737</v>
      </c>
      <c r="D639" s="4" t="s">
        <v>131</v>
      </c>
      <c r="E639" s="4" t="s">
        <v>114</v>
      </c>
      <c r="F639" s="4" t="s">
        <v>8699</v>
      </c>
      <c r="G639" s="4" t="s">
        <v>115</v>
      </c>
      <c r="H639" s="4" t="s">
        <v>968</v>
      </c>
      <c r="I639" s="5" t="s">
        <v>13980</v>
      </c>
      <c r="J639" s="5" t="s">
        <v>1081</v>
      </c>
      <c r="K639" s="5" t="s">
        <v>2369</v>
      </c>
      <c r="L639" s="5" t="s">
        <v>9097</v>
      </c>
      <c r="M639" s="5" t="s">
        <v>13981</v>
      </c>
      <c r="N639" s="5" t="s">
        <v>1025</v>
      </c>
      <c r="O639" s="5" t="s">
        <v>13982</v>
      </c>
      <c r="P639" s="5" t="s">
        <v>13983</v>
      </c>
      <c r="Q639" s="5">
        <v>2.293</v>
      </c>
      <c r="R639" s="25">
        <f t="shared" si="9"/>
        <v>2.293</v>
      </c>
      <c r="S639" s="30" t="s">
        <v>13984</v>
      </c>
      <c r="T639" s="30" t="s">
        <v>1786</v>
      </c>
      <c r="U639" s="30" t="s">
        <v>1830</v>
      </c>
      <c r="V639" s="5" t="s">
        <v>278</v>
      </c>
      <c r="W639" s="28"/>
      <c r="X639" s="29">
        <v>2.7443</v>
      </c>
      <c r="Z639" s="29">
        <v>1010.0418</v>
      </c>
      <c r="AA639" s="29">
        <v>5.8167</v>
      </c>
      <c r="AB639" s="29">
        <v>50.3222</v>
      </c>
      <c r="AC639" s="29">
        <v>241.8184</v>
      </c>
    </row>
    <row r="640" spans="1:29">
      <c r="A640" s="13" t="s">
        <v>13985</v>
      </c>
      <c r="B640" s="4" t="s">
        <v>285</v>
      </c>
      <c r="C640" s="12" t="s">
        <v>1737</v>
      </c>
      <c r="D640" s="4" t="s">
        <v>158</v>
      </c>
      <c r="E640" s="4" t="s">
        <v>47</v>
      </c>
      <c r="F640" s="4" t="s">
        <v>4780</v>
      </c>
      <c r="G640" s="4" t="s">
        <v>115</v>
      </c>
      <c r="H640" s="4" t="s">
        <v>114</v>
      </c>
      <c r="I640" s="5" t="s">
        <v>13986</v>
      </c>
      <c r="J640" s="5" t="s">
        <v>4365</v>
      </c>
      <c r="K640" s="5" t="s">
        <v>107</v>
      </c>
      <c r="L640" s="5" t="s">
        <v>2811</v>
      </c>
      <c r="M640" s="5" t="s">
        <v>13987</v>
      </c>
      <c r="N640" s="5" t="s">
        <v>2108</v>
      </c>
      <c r="O640" s="5" t="s">
        <v>13988</v>
      </c>
      <c r="P640" s="5" t="s">
        <v>5923</v>
      </c>
      <c r="Q640" s="5">
        <v>1.905</v>
      </c>
      <c r="R640" s="25">
        <f t="shared" si="9"/>
        <v>1.905</v>
      </c>
      <c r="S640" s="30" t="s">
        <v>13989</v>
      </c>
      <c r="T640" s="30" t="s">
        <v>2323</v>
      </c>
      <c r="U640" s="30" t="s">
        <v>1618</v>
      </c>
      <c r="V640" s="5" t="s">
        <v>278</v>
      </c>
      <c r="W640" s="28"/>
      <c r="X640" s="29">
        <v>2.3875</v>
      </c>
      <c r="Z640" s="29">
        <v>1009.1799</v>
      </c>
      <c r="AA640" s="29">
        <v>6.175</v>
      </c>
      <c r="AB640" s="29">
        <v>47.4899</v>
      </c>
      <c r="AC640" s="29">
        <v>251.2029</v>
      </c>
    </row>
    <row r="641" spans="1:29">
      <c r="A641" s="13" t="s">
        <v>13990</v>
      </c>
      <c r="B641" s="4" t="s">
        <v>239</v>
      </c>
      <c r="C641" s="12" t="s">
        <v>1459</v>
      </c>
      <c r="D641" s="4" t="s">
        <v>655</v>
      </c>
      <c r="E641" s="4" t="s">
        <v>314</v>
      </c>
      <c r="F641" s="4" t="s">
        <v>1535</v>
      </c>
      <c r="G641" s="4" t="s">
        <v>874</v>
      </c>
      <c r="H641" s="4" t="s">
        <v>1514</v>
      </c>
      <c r="I641" s="5" t="s">
        <v>13991</v>
      </c>
      <c r="J641" s="5" t="s">
        <v>3423</v>
      </c>
      <c r="K641" s="5" t="s">
        <v>334</v>
      </c>
      <c r="L641" s="5" t="s">
        <v>914</v>
      </c>
      <c r="M641" s="5" t="s">
        <v>13992</v>
      </c>
      <c r="N641" s="5" t="s">
        <v>1015</v>
      </c>
      <c r="O641" s="5" t="s">
        <v>13993</v>
      </c>
      <c r="P641" s="5" t="s">
        <v>2334</v>
      </c>
      <c r="Q641" s="5">
        <v>1.788</v>
      </c>
      <c r="R641" s="25">
        <f t="shared" si="9"/>
        <v>1.788</v>
      </c>
      <c r="S641" s="30" t="s">
        <v>13994</v>
      </c>
      <c r="T641" s="30" t="s">
        <v>9836</v>
      </c>
      <c r="U641" s="30" t="s">
        <v>2564</v>
      </c>
      <c r="V641" s="5" t="s">
        <v>278</v>
      </c>
      <c r="W641" s="28"/>
      <c r="X641" s="29">
        <v>2.2861</v>
      </c>
      <c r="Z641" s="29">
        <v>1008.7778</v>
      </c>
      <c r="AA641" s="29">
        <v>6.5083</v>
      </c>
      <c r="AB641" s="29">
        <v>47.751</v>
      </c>
      <c r="AC641" s="29">
        <v>236.8832</v>
      </c>
    </row>
    <row r="642" spans="1:29">
      <c r="A642" s="13" t="s">
        <v>13995</v>
      </c>
      <c r="B642" s="4" t="s">
        <v>4306</v>
      </c>
      <c r="C642" s="12" t="s">
        <v>874</v>
      </c>
      <c r="D642" s="4" t="s">
        <v>1549</v>
      </c>
      <c r="E642" s="4" t="s">
        <v>114</v>
      </c>
      <c r="F642" s="4" t="s">
        <v>2322</v>
      </c>
      <c r="G642" s="4" t="s">
        <v>1459</v>
      </c>
      <c r="H642" s="4" t="s">
        <v>1514</v>
      </c>
      <c r="I642" s="5" t="s">
        <v>13996</v>
      </c>
      <c r="J642" s="5" t="s">
        <v>620</v>
      </c>
      <c r="K642" s="5" t="s">
        <v>1947</v>
      </c>
      <c r="L642" s="5" t="s">
        <v>13997</v>
      </c>
      <c r="M642" s="5" t="s">
        <v>13998</v>
      </c>
      <c r="N642" s="5" t="s">
        <v>2513</v>
      </c>
      <c r="O642" s="5" t="s">
        <v>13999</v>
      </c>
      <c r="P642" s="5" t="s">
        <v>14000</v>
      </c>
      <c r="Q642" s="5">
        <v>1.688</v>
      </c>
      <c r="R642" s="25">
        <f t="shared" ref="R642:R705" si="10">IF(COUNTBLANK(Q642)&gt;0,"",SUM(N642:Q642))</f>
        <v>1.688</v>
      </c>
      <c r="S642" s="30" t="s">
        <v>14001</v>
      </c>
      <c r="T642" s="30" t="s">
        <v>3018</v>
      </c>
      <c r="U642" s="30" t="s">
        <v>821</v>
      </c>
      <c r="V642" s="5" t="s">
        <v>278</v>
      </c>
      <c r="W642" s="28"/>
      <c r="X642" s="29">
        <v>2.6014</v>
      </c>
      <c r="Z642" s="29">
        <v>1008.6278</v>
      </c>
      <c r="AA642" s="29">
        <v>6.6</v>
      </c>
      <c r="AB642" s="29">
        <v>48.3564</v>
      </c>
      <c r="AC642" s="29">
        <v>247.6502</v>
      </c>
    </row>
    <row r="643" spans="1:29">
      <c r="A643" s="13" t="s">
        <v>14002</v>
      </c>
      <c r="B643" s="4" t="s">
        <v>4306</v>
      </c>
      <c r="C643" s="12" t="s">
        <v>31</v>
      </c>
      <c r="D643" s="4" t="s">
        <v>1433</v>
      </c>
      <c r="E643" s="4" t="s">
        <v>114</v>
      </c>
      <c r="F643" s="4" t="s">
        <v>294</v>
      </c>
      <c r="G643" s="4" t="s">
        <v>1737</v>
      </c>
      <c r="H643" s="4" t="s">
        <v>206</v>
      </c>
      <c r="I643" s="5" t="s">
        <v>14003</v>
      </c>
      <c r="J643" s="5" t="s">
        <v>39</v>
      </c>
      <c r="K643" s="5" t="s">
        <v>172</v>
      </c>
      <c r="L643" s="5" t="s">
        <v>6987</v>
      </c>
      <c r="M643" s="5" t="s">
        <v>14004</v>
      </c>
      <c r="N643" s="5" t="s">
        <v>2225</v>
      </c>
      <c r="O643" s="5" t="s">
        <v>14005</v>
      </c>
      <c r="P643" s="5" t="s">
        <v>14006</v>
      </c>
      <c r="Q643" s="5">
        <v>1.794</v>
      </c>
      <c r="R643" s="25">
        <f t="shared" si="10"/>
        <v>1.794</v>
      </c>
      <c r="S643" s="30" t="s">
        <v>14007</v>
      </c>
      <c r="T643" s="30" t="s">
        <v>1627</v>
      </c>
      <c r="U643" s="30" t="s">
        <v>278</v>
      </c>
      <c r="V643" s="5" t="s">
        <v>278</v>
      </c>
      <c r="W643" s="28"/>
      <c r="X643" s="29">
        <v>1.6564</v>
      </c>
      <c r="Z643" s="29">
        <v>1008.7349</v>
      </c>
      <c r="AA643" s="29">
        <v>5.9583</v>
      </c>
      <c r="AB643" s="29">
        <v>50.755</v>
      </c>
      <c r="AC643" s="29">
        <v>224.2921</v>
      </c>
    </row>
    <row r="644" spans="1:29">
      <c r="A644" s="13" t="s">
        <v>14008</v>
      </c>
      <c r="B644" s="4" t="s">
        <v>4306</v>
      </c>
      <c r="C644" s="12" t="s">
        <v>160</v>
      </c>
      <c r="D644" s="4" t="s">
        <v>175</v>
      </c>
      <c r="E644" s="4" t="s">
        <v>114</v>
      </c>
      <c r="F644" s="4" t="s">
        <v>4988</v>
      </c>
      <c r="G644" s="4" t="s">
        <v>1737</v>
      </c>
      <c r="H644" s="4" t="s">
        <v>640</v>
      </c>
      <c r="I644" s="5" t="s">
        <v>14009</v>
      </c>
      <c r="J644" s="5" t="s">
        <v>1939</v>
      </c>
      <c r="K644" s="5" t="s">
        <v>2925</v>
      </c>
      <c r="L644" s="5" t="s">
        <v>6225</v>
      </c>
      <c r="M644" s="5" t="s">
        <v>14010</v>
      </c>
      <c r="N644" s="5" t="s">
        <v>1637</v>
      </c>
      <c r="O644" s="5" t="s">
        <v>10077</v>
      </c>
      <c r="P644" s="5" t="s">
        <v>14011</v>
      </c>
      <c r="Q644" s="5">
        <v>1.698</v>
      </c>
      <c r="R644" s="25">
        <f t="shared" si="10"/>
        <v>1.698</v>
      </c>
      <c r="S644" s="30" t="s">
        <v>14012</v>
      </c>
      <c r="T644" s="30" t="s">
        <v>1965</v>
      </c>
      <c r="U644" s="30" t="s">
        <v>278</v>
      </c>
      <c r="V644" s="5" t="s">
        <v>278</v>
      </c>
      <c r="W644" s="28"/>
      <c r="X644" s="29">
        <v>1.8537</v>
      </c>
      <c r="Z644" s="29">
        <v>1008.9238</v>
      </c>
      <c r="AA644" s="29">
        <v>5.675</v>
      </c>
      <c r="AB644" s="29">
        <v>54.4187</v>
      </c>
      <c r="AC644" s="29">
        <v>221.5447</v>
      </c>
    </row>
    <row r="645" spans="1:29">
      <c r="A645" s="13" t="s">
        <v>14013</v>
      </c>
      <c r="B645" s="4" t="s">
        <v>5175</v>
      </c>
      <c r="C645" s="12" t="s">
        <v>160</v>
      </c>
      <c r="D645" s="4" t="s">
        <v>271</v>
      </c>
      <c r="E645" s="4" t="s">
        <v>1514</v>
      </c>
      <c r="F645" s="4" t="s">
        <v>14014</v>
      </c>
      <c r="G645" s="4" t="s">
        <v>50</v>
      </c>
      <c r="H645" s="4" t="s">
        <v>82</v>
      </c>
      <c r="I645" s="5" t="s">
        <v>14015</v>
      </c>
      <c r="J645" s="5" t="s">
        <v>1864</v>
      </c>
      <c r="K645" s="5" t="s">
        <v>3708</v>
      </c>
      <c r="L645" s="5" t="s">
        <v>5441</v>
      </c>
      <c r="M645" s="5" t="s">
        <v>14016</v>
      </c>
      <c r="N645" s="5" t="s">
        <v>6075</v>
      </c>
      <c r="O645" s="5" t="s">
        <v>5506</v>
      </c>
      <c r="P645" s="5" t="s">
        <v>14017</v>
      </c>
      <c r="Q645" s="5">
        <v>1.648</v>
      </c>
      <c r="R645" s="25">
        <f t="shared" si="10"/>
        <v>1.648</v>
      </c>
      <c r="S645" s="30" t="s">
        <v>14018</v>
      </c>
      <c r="T645" s="30" t="s">
        <v>1892</v>
      </c>
      <c r="U645" s="30" t="s">
        <v>7375</v>
      </c>
      <c r="V645" s="5" t="s">
        <v>278</v>
      </c>
      <c r="W645" s="28"/>
      <c r="X645" s="29">
        <v>1.9105</v>
      </c>
      <c r="Z645" s="29">
        <v>1009.2104</v>
      </c>
      <c r="AA645" s="29">
        <v>5.4167</v>
      </c>
      <c r="AB645" s="29">
        <v>57.2202</v>
      </c>
      <c r="AC645" s="29">
        <v>223.2345</v>
      </c>
    </row>
    <row r="646" spans="1:29">
      <c r="A646" s="13" t="s">
        <v>14019</v>
      </c>
      <c r="B646" s="4" t="s">
        <v>638</v>
      </c>
      <c r="C646" s="12" t="s">
        <v>160</v>
      </c>
      <c r="D646" s="4" t="s">
        <v>1433</v>
      </c>
      <c r="E646" s="4" t="s">
        <v>968</v>
      </c>
      <c r="F646" s="4" t="s">
        <v>7976</v>
      </c>
      <c r="G646" s="4" t="s">
        <v>1737</v>
      </c>
      <c r="H646" s="4" t="s">
        <v>940</v>
      </c>
      <c r="I646" s="5" t="s">
        <v>14020</v>
      </c>
      <c r="J646" s="5" t="s">
        <v>2245</v>
      </c>
      <c r="K646" s="5" t="s">
        <v>974</v>
      </c>
      <c r="L646" s="5" t="s">
        <v>241</v>
      </c>
      <c r="M646" s="5" t="s">
        <v>11483</v>
      </c>
      <c r="N646" s="5" t="s">
        <v>2117</v>
      </c>
      <c r="O646" s="5" t="s">
        <v>14021</v>
      </c>
      <c r="P646" s="5" t="s">
        <v>11765</v>
      </c>
      <c r="Q646" s="5">
        <v>1.608</v>
      </c>
      <c r="R646" s="25">
        <f t="shared" si="10"/>
        <v>1.608</v>
      </c>
      <c r="S646" s="30" t="s">
        <v>14022</v>
      </c>
      <c r="T646" s="30" t="s">
        <v>5318</v>
      </c>
      <c r="U646" s="30" t="s">
        <v>4412</v>
      </c>
      <c r="V646" s="5" t="s">
        <v>278</v>
      </c>
      <c r="W646" s="28"/>
      <c r="X646" s="29">
        <v>2.8157</v>
      </c>
      <c r="Z646" s="29">
        <v>1009.4441</v>
      </c>
      <c r="AA646" s="29">
        <v>5.2583</v>
      </c>
      <c r="AB646" s="29">
        <v>61.8595</v>
      </c>
      <c r="AC646" s="29">
        <v>216.0725</v>
      </c>
    </row>
    <row r="647" spans="1:29">
      <c r="A647" s="13" t="s">
        <v>14023</v>
      </c>
      <c r="B647" s="4" t="s">
        <v>1307</v>
      </c>
      <c r="C647" s="12" t="s">
        <v>68</v>
      </c>
      <c r="D647" s="4" t="s">
        <v>131</v>
      </c>
      <c r="E647" s="4" t="s">
        <v>30</v>
      </c>
      <c r="F647" s="4" t="s">
        <v>1029</v>
      </c>
      <c r="G647" s="4" t="s">
        <v>874</v>
      </c>
      <c r="H647" s="4" t="s">
        <v>129</v>
      </c>
      <c r="I647" s="5" t="s">
        <v>14024</v>
      </c>
      <c r="J647" s="5" t="s">
        <v>202</v>
      </c>
      <c r="K647" s="5" t="s">
        <v>1136</v>
      </c>
      <c r="L647" s="5" t="s">
        <v>6954</v>
      </c>
      <c r="M647" s="5" t="s">
        <v>6281</v>
      </c>
      <c r="N647" s="5" t="s">
        <v>2513</v>
      </c>
      <c r="O647" s="5" t="s">
        <v>7305</v>
      </c>
      <c r="P647" s="5" t="s">
        <v>14025</v>
      </c>
      <c r="Q647" s="5">
        <v>1.322</v>
      </c>
      <c r="R647" s="25">
        <f t="shared" si="10"/>
        <v>1.322</v>
      </c>
      <c r="S647" s="30" t="s">
        <v>14026</v>
      </c>
      <c r="T647" s="30" t="s">
        <v>1439</v>
      </c>
      <c r="U647" s="30" t="s">
        <v>7248</v>
      </c>
      <c r="V647" s="5" t="s">
        <v>278</v>
      </c>
      <c r="W647" s="28"/>
      <c r="X647" s="29">
        <v>2.1477</v>
      </c>
      <c r="Z647" s="29">
        <v>1009.5842</v>
      </c>
      <c r="AA647" s="29">
        <v>5.0333</v>
      </c>
      <c r="AB647" s="29">
        <v>60.0213</v>
      </c>
      <c r="AC647" s="29">
        <v>208.2655</v>
      </c>
    </row>
    <row r="648" spans="1:29">
      <c r="A648" s="13" t="s">
        <v>14027</v>
      </c>
      <c r="B648" s="4" t="s">
        <v>239</v>
      </c>
      <c r="C648" s="12" t="s">
        <v>31</v>
      </c>
      <c r="D648" s="4" t="s">
        <v>298</v>
      </c>
      <c r="E648" s="4" t="s">
        <v>314</v>
      </c>
      <c r="F648" s="4" t="s">
        <v>1775</v>
      </c>
      <c r="G648" s="4" t="s">
        <v>50</v>
      </c>
      <c r="H648" s="4" t="s">
        <v>112</v>
      </c>
      <c r="I648" s="5" t="s">
        <v>14028</v>
      </c>
      <c r="J648" s="5" t="s">
        <v>498</v>
      </c>
      <c r="K648" s="5" t="s">
        <v>2925</v>
      </c>
      <c r="L648" s="5" t="s">
        <v>9932</v>
      </c>
      <c r="M648" s="5" t="s">
        <v>5281</v>
      </c>
      <c r="N648" s="5" t="s">
        <v>1163</v>
      </c>
      <c r="O648" s="5" t="s">
        <v>12947</v>
      </c>
      <c r="P648" s="5" t="s">
        <v>14029</v>
      </c>
      <c r="Q648" s="5">
        <v>1.282</v>
      </c>
      <c r="R648" s="25">
        <f t="shared" si="10"/>
        <v>1.282</v>
      </c>
      <c r="S648" s="30" t="s">
        <v>6776</v>
      </c>
      <c r="T648" s="30" t="s">
        <v>5603</v>
      </c>
      <c r="U648" s="30" t="s">
        <v>2502</v>
      </c>
      <c r="V648" s="5" t="s">
        <v>278</v>
      </c>
      <c r="W648" s="28"/>
      <c r="X648" s="29">
        <v>2.958</v>
      </c>
      <c r="Z648" s="29">
        <v>1009.6417</v>
      </c>
      <c r="AA648" s="29">
        <v>4.775</v>
      </c>
      <c r="AB648" s="29">
        <v>58.7814</v>
      </c>
      <c r="AC648" s="29">
        <v>206.1724</v>
      </c>
    </row>
    <row r="649" spans="1:29">
      <c r="A649" s="13" t="s">
        <v>14030</v>
      </c>
      <c r="B649" s="4" t="s">
        <v>1307</v>
      </c>
      <c r="C649" s="12" t="s">
        <v>31</v>
      </c>
      <c r="D649" s="4" t="s">
        <v>655</v>
      </c>
      <c r="E649" s="4" t="s">
        <v>30</v>
      </c>
      <c r="F649" s="4" t="s">
        <v>7102</v>
      </c>
      <c r="G649" s="4" t="s">
        <v>191</v>
      </c>
      <c r="H649" s="4" t="s">
        <v>722</v>
      </c>
      <c r="I649" s="5" t="s">
        <v>14031</v>
      </c>
      <c r="J649" s="5" t="s">
        <v>1015</v>
      </c>
      <c r="K649" s="5" t="s">
        <v>977</v>
      </c>
      <c r="L649" s="5" t="s">
        <v>9932</v>
      </c>
      <c r="M649" s="5" t="s">
        <v>14032</v>
      </c>
      <c r="N649" s="5" t="s">
        <v>1121</v>
      </c>
      <c r="O649" s="5" t="s">
        <v>14033</v>
      </c>
      <c r="P649" s="5" t="s">
        <v>14034</v>
      </c>
      <c r="Q649" s="5">
        <v>1.763</v>
      </c>
      <c r="R649" s="25">
        <f t="shared" si="10"/>
        <v>1.763</v>
      </c>
      <c r="S649" s="30" t="s">
        <v>14035</v>
      </c>
      <c r="T649" s="30" t="s">
        <v>139</v>
      </c>
      <c r="U649" s="30" t="s">
        <v>7688</v>
      </c>
      <c r="V649" s="5" t="s">
        <v>278</v>
      </c>
      <c r="W649" s="28"/>
      <c r="X649" s="29">
        <v>2.2482</v>
      </c>
      <c r="Z649" s="29">
        <v>1009.5274</v>
      </c>
      <c r="AA649" s="29">
        <v>4.4667</v>
      </c>
      <c r="AB649" s="29">
        <v>62.3275</v>
      </c>
      <c r="AC649" s="29">
        <v>268.2512</v>
      </c>
    </row>
    <row r="650" spans="1:29">
      <c r="A650" s="13" t="s">
        <v>14036</v>
      </c>
      <c r="B650" s="4" t="s">
        <v>159</v>
      </c>
      <c r="C650" s="12" t="s">
        <v>31</v>
      </c>
      <c r="D650" s="4" t="s">
        <v>1549</v>
      </c>
      <c r="E650" s="4" t="s">
        <v>206</v>
      </c>
      <c r="F650" s="4" t="s">
        <v>5734</v>
      </c>
      <c r="G650" s="4" t="s">
        <v>34</v>
      </c>
      <c r="H650" s="4" t="s">
        <v>130</v>
      </c>
      <c r="I650" s="5" t="s">
        <v>14037</v>
      </c>
      <c r="J650" s="5" t="s">
        <v>43</v>
      </c>
      <c r="K650" s="5" t="s">
        <v>901</v>
      </c>
      <c r="L650" s="5" t="s">
        <v>2878</v>
      </c>
      <c r="M650" s="5" t="s">
        <v>14038</v>
      </c>
      <c r="N650" s="5" t="s">
        <v>1160</v>
      </c>
      <c r="O650" s="5" t="s">
        <v>8787</v>
      </c>
      <c r="P650" s="5" t="s">
        <v>14039</v>
      </c>
      <c r="Q650" s="5">
        <v>1.748</v>
      </c>
      <c r="R650" s="25">
        <f t="shared" si="10"/>
        <v>1.748</v>
      </c>
      <c r="S650" s="30" t="s">
        <v>14040</v>
      </c>
      <c r="T650" s="30" t="s">
        <v>7351</v>
      </c>
      <c r="U650" s="30" t="s">
        <v>2574</v>
      </c>
      <c r="V650" s="5" t="s">
        <v>278</v>
      </c>
      <c r="W650" s="28"/>
      <c r="X650" s="29">
        <v>2.8487</v>
      </c>
      <c r="Z650" s="29">
        <v>1009.3186</v>
      </c>
      <c r="AA650" s="29">
        <v>4.0417</v>
      </c>
      <c r="AB650" s="29">
        <v>63.1018</v>
      </c>
      <c r="AC650" s="29">
        <v>269.8715</v>
      </c>
    </row>
    <row r="651" spans="1:29">
      <c r="A651" s="13" t="s">
        <v>14041</v>
      </c>
      <c r="B651" s="4" t="s">
        <v>5175</v>
      </c>
      <c r="C651" s="12" t="s">
        <v>1459</v>
      </c>
      <c r="D651" s="4" t="s">
        <v>1269</v>
      </c>
      <c r="E651" s="4" t="s">
        <v>1514</v>
      </c>
      <c r="F651" s="4" t="s">
        <v>500</v>
      </c>
      <c r="G651" s="4" t="s">
        <v>302</v>
      </c>
      <c r="H651" s="4" t="s">
        <v>393</v>
      </c>
      <c r="I651" s="5" t="s">
        <v>14042</v>
      </c>
      <c r="J651" s="5" t="s">
        <v>231</v>
      </c>
      <c r="K651" s="5" t="s">
        <v>949</v>
      </c>
      <c r="L651" s="5" t="s">
        <v>1162</v>
      </c>
      <c r="M651" s="5" t="s">
        <v>14043</v>
      </c>
      <c r="N651" s="5" t="s">
        <v>1121</v>
      </c>
      <c r="O651" s="5" t="s">
        <v>14044</v>
      </c>
      <c r="P651" s="5" t="s">
        <v>14045</v>
      </c>
      <c r="Q651" s="5">
        <v>2.952</v>
      </c>
      <c r="R651" s="25">
        <f t="shared" si="10"/>
        <v>2.952</v>
      </c>
      <c r="S651" s="30" t="s">
        <v>14046</v>
      </c>
      <c r="T651" s="30" t="s">
        <v>538</v>
      </c>
      <c r="U651" s="30" t="s">
        <v>1841</v>
      </c>
      <c r="V651" s="5" t="s">
        <v>278</v>
      </c>
      <c r="W651" s="28"/>
      <c r="X651" s="29">
        <v>2.1829</v>
      </c>
      <c r="Z651" s="29">
        <v>1008.9323</v>
      </c>
      <c r="AA651" s="29">
        <v>3.7</v>
      </c>
      <c r="AB651" s="29">
        <v>64.7519</v>
      </c>
      <c r="AC651" s="29">
        <v>257.1911</v>
      </c>
    </row>
    <row r="652" spans="1:29">
      <c r="A652" s="13" t="s">
        <v>14047</v>
      </c>
      <c r="B652" s="4" t="s">
        <v>1747</v>
      </c>
      <c r="C652" s="12" t="s">
        <v>874</v>
      </c>
      <c r="D652" s="4" t="s">
        <v>638</v>
      </c>
      <c r="E652" s="4" t="s">
        <v>298</v>
      </c>
      <c r="F652" s="4" t="s">
        <v>7248</v>
      </c>
      <c r="G652" s="4" t="s">
        <v>302</v>
      </c>
      <c r="H652" s="4" t="s">
        <v>83</v>
      </c>
      <c r="I652" s="5" t="s">
        <v>14048</v>
      </c>
      <c r="J652" s="5" t="s">
        <v>2386</v>
      </c>
      <c r="K652" s="5" t="s">
        <v>1658</v>
      </c>
      <c r="L652" s="5" t="s">
        <v>3425</v>
      </c>
      <c r="M652" s="5" t="s">
        <v>14049</v>
      </c>
      <c r="N652" s="5" t="s">
        <v>1797</v>
      </c>
      <c r="O652" s="5" t="s">
        <v>14050</v>
      </c>
      <c r="P652" s="5" t="s">
        <v>2334</v>
      </c>
      <c r="Q652" s="5">
        <v>3.131</v>
      </c>
      <c r="R652" s="25">
        <f t="shared" si="10"/>
        <v>3.131</v>
      </c>
      <c r="S652" s="30" t="s">
        <v>14051</v>
      </c>
      <c r="T652" s="30" t="s">
        <v>455</v>
      </c>
      <c r="U652" s="30" t="s">
        <v>9288</v>
      </c>
      <c r="V652" s="5" t="s">
        <v>278</v>
      </c>
      <c r="W652" s="28"/>
      <c r="X652" s="29">
        <v>3.3939</v>
      </c>
      <c r="Z652" s="29">
        <v>1008.6269</v>
      </c>
      <c r="AA652" s="29">
        <v>3.6833</v>
      </c>
      <c r="AB652" s="29">
        <v>69.4026</v>
      </c>
      <c r="AC652" s="29">
        <v>223.5759</v>
      </c>
    </row>
    <row r="653" spans="1:29">
      <c r="A653" s="13" t="s">
        <v>14052</v>
      </c>
      <c r="B653" s="4" t="s">
        <v>653</v>
      </c>
      <c r="C653" s="12" t="s">
        <v>115</v>
      </c>
      <c r="D653" s="4" t="s">
        <v>1383</v>
      </c>
      <c r="E653" s="4" t="s">
        <v>2687</v>
      </c>
      <c r="F653" s="4" t="s">
        <v>500</v>
      </c>
      <c r="G653" s="4" t="s">
        <v>302</v>
      </c>
      <c r="H653" s="4" t="s">
        <v>29</v>
      </c>
      <c r="I653" s="5" t="s">
        <v>14053</v>
      </c>
      <c r="J653" s="5" t="s">
        <v>93</v>
      </c>
      <c r="K653" s="5" t="s">
        <v>203</v>
      </c>
      <c r="L653" s="5" t="s">
        <v>10033</v>
      </c>
      <c r="M653" s="5" t="s">
        <v>14054</v>
      </c>
      <c r="N653" s="5" t="s">
        <v>1136</v>
      </c>
      <c r="O653" s="5" t="s">
        <v>14055</v>
      </c>
      <c r="P653" s="5" t="s">
        <v>7580</v>
      </c>
      <c r="Q653" s="5">
        <v>3.402</v>
      </c>
      <c r="R653" s="25">
        <f t="shared" si="10"/>
        <v>3.402</v>
      </c>
      <c r="S653" s="30" t="s">
        <v>269</v>
      </c>
      <c r="T653" s="30" t="s">
        <v>2133</v>
      </c>
      <c r="U653" s="30" t="s">
        <v>8720</v>
      </c>
      <c r="V653" s="5" t="s">
        <v>278</v>
      </c>
      <c r="W653" s="28"/>
      <c r="X653" s="29">
        <v>3.6658</v>
      </c>
      <c r="Z653" s="29">
        <v>1008.2257</v>
      </c>
      <c r="AA653" s="29">
        <v>3.4167</v>
      </c>
      <c r="AB653" s="29">
        <v>70.3034</v>
      </c>
      <c r="AC653" s="29">
        <v>239.7084</v>
      </c>
    </row>
    <row r="654" spans="1:29">
      <c r="A654" s="13" t="s">
        <v>14056</v>
      </c>
      <c r="B654" s="4" t="s">
        <v>5175</v>
      </c>
      <c r="C654" s="12" t="s">
        <v>160</v>
      </c>
      <c r="D654" s="4" t="s">
        <v>271</v>
      </c>
      <c r="E654" s="4" t="s">
        <v>1514</v>
      </c>
      <c r="F654" s="4" t="s">
        <v>9025</v>
      </c>
      <c r="G654" s="4" t="s">
        <v>302</v>
      </c>
      <c r="H654" s="4" t="s">
        <v>81</v>
      </c>
      <c r="I654" s="5" t="s">
        <v>14057</v>
      </c>
      <c r="J654" s="5" t="s">
        <v>1163</v>
      </c>
      <c r="K654" s="5" t="s">
        <v>2117</v>
      </c>
      <c r="L654" s="5" t="s">
        <v>9808</v>
      </c>
      <c r="M654" s="5" t="s">
        <v>14058</v>
      </c>
      <c r="N654" s="5" t="s">
        <v>988</v>
      </c>
      <c r="O654" s="5" t="s">
        <v>14059</v>
      </c>
      <c r="P654" s="5" t="s">
        <v>14060</v>
      </c>
      <c r="Q654" s="5">
        <v>2.875</v>
      </c>
      <c r="R654" s="25">
        <f t="shared" si="10"/>
        <v>2.875</v>
      </c>
      <c r="S654" s="30" t="s">
        <v>14061</v>
      </c>
      <c r="T654" s="30" t="s">
        <v>3897</v>
      </c>
      <c r="U654" s="30" t="s">
        <v>14062</v>
      </c>
      <c r="V654" s="5" t="s">
        <v>278</v>
      </c>
      <c r="W654" s="28"/>
      <c r="X654" s="29">
        <v>3.6722</v>
      </c>
      <c r="Z654" s="29">
        <v>1008.0056</v>
      </c>
      <c r="AA654" s="29">
        <v>3.2583</v>
      </c>
      <c r="AB654" s="29">
        <v>68.9408</v>
      </c>
      <c r="AC654" s="29">
        <v>234.3695</v>
      </c>
    </row>
    <row r="655" spans="1:29">
      <c r="A655" s="13" t="s">
        <v>14063</v>
      </c>
      <c r="B655" s="4" t="s">
        <v>1758</v>
      </c>
      <c r="C655" s="12" t="s">
        <v>160</v>
      </c>
      <c r="D655" s="4" t="s">
        <v>255</v>
      </c>
      <c r="E655" s="4" t="s">
        <v>655</v>
      </c>
      <c r="F655" s="4" t="s">
        <v>602</v>
      </c>
      <c r="G655" s="4" t="s">
        <v>302</v>
      </c>
      <c r="H655" s="4" t="s">
        <v>709</v>
      </c>
      <c r="I655" s="5" t="s">
        <v>14064</v>
      </c>
      <c r="J655" s="5" t="s">
        <v>2844</v>
      </c>
      <c r="K655" s="5" t="s">
        <v>2117</v>
      </c>
      <c r="L655" s="5" t="s">
        <v>4559</v>
      </c>
      <c r="M655" s="5" t="s">
        <v>14065</v>
      </c>
      <c r="N655" s="5" t="s">
        <v>1947</v>
      </c>
      <c r="O655" s="5" t="s">
        <v>14066</v>
      </c>
      <c r="P655" s="5" t="s">
        <v>10980</v>
      </c>
      <c r="Q655" s="5">
        <v>2.382</v>
      </c>
      <c r="R655" s="25">
        <f t="shared" si="10"/>
        <v>2.382</v>
      </c>
      <c r="S655" s="30" t="s">
        <v>14067</v>
      </c>
      <c r="T655" s="30" t="s">
        <v>3629</v>
      </c>
      <c r="U655" s="30" t="s">
        <v>10943</v>
      </c>
      <c r="V655" s="5" t="s">
        <v>278</v>
      </c>
      <c r="W655" s="28"/>
      <c r="X655" s="29">
        <v>4.3185</v>
      </c>
      <c r="Z655" s="29">
        <v>1007.854</v>
      </c>
      <c r="AA655" s="29">
        <v>2.9833</v>
      </c>
      <c r="AB655" s="29">
        <v>68.115</v>
      </c>
      <c r="AC655" s="29">
        <v>248.6117</v>
      </c>
    </row>
    <row r="656" spans="1:29">
      <c r="A656" s="13" t="s">
        <v>14068</v>
      </c>
      <c r="B656" s="4" t="s">
        <v>190</v>
      </c>
      <c r="C656" s="12" t="s">
        <v>31</v>
      </c>
      <c r="D656" s="4" t="s">
        <v>1383</v>
      </c>
      <c r="E656" s="4" t="s">
        <v>1549</v>
      </c>
      <c r="F656" s="4" t="s">
        <v>6895</v>
      </c>
      <c r="G656" s="4" t="s">
        <v>302</v>
      </c>
      <c r="H656" s="4" t="s">
        <v>29</v>
      </c>
      <c r="I656" s="5" t="s">
        <v>14069</v>
      </c>
      <c r="J656" s="5" t="s">
        <v>1891</v>
      </c>
      <c r="K656" s="5" t="s">
        <v>4815</v>
      </c>
      <c r="L656" s="5" t="s">
        <v>2715</v>
      </c>
      <c r="M656" s="5" t="s">
        <v>8068</v>
      </c>
      <c r="N656" s="5" t="s">
        <v>403</v>
      </c>
      <c r="O656" s="5" t="s">
        <v>14070</v>
      </c>
      <c r="P656" s="5" t="s">
        <v>14071</v>
      </c>
      <c r="Q656" s="5">
        <v>2.264</v>
      </c>
      <c r="R656" s="25">
        <f t="shared" si="10"/>
        <v>2.264</v>
      </c>
      <c r="S656" s="30" t="s">
        <v>14072</v>
      </c>
      <c r="T656" s="30" t="s">
        <v>6948</v>
      </c>
      <c r="U656" s="30" t="s">
        <v>6426</v>
      </c>
      <c r="V656" s="5" t="s">
        <v>278</v>
      </c>
      <c r="W656" s="28"/>
      <c r="X656" s="29">
        <v>3.292</v>
      </c>
      <c r="Z656" s="29">
        <v>1008.149</v>
      </c>
      <c r="AA656" s="29">
        <v>2.7417</v>
      </c>
      <c r="AB656" s="29">
        <v>70.5278</v>
      </c>
      <c r="AC656" s="29">
        <v>236.5743</v>
      </c>
    </row>
    <row r="657" spans="1:29">
      <c r="A657" s="13" t="s">
        <v>14073</v>
      </c>
      <c r="B657" s="4" t="s">
        <v>1747</v>
      </c>
      <c r="C657" s="12" t="s">
        <v>160</v>
      </c>
      <c r="D657" s="4" t="s">
        <v>1383</v>
      </c>
      <c r="E657" s="4" t="s">
        <v>298</v>
      </c>
      <c r="F657" s="4" t="s">
        <v>9345</v>
      </c>
      <c r="G657" s="4" t="s">
        <v>942</v>
      </c>
      <c r="H657" s="4" t="s">
        <v>603</v>
      </c>
      <c r="I657" s="5" t="s">
        <v>14074</v>
      </c>
      <c r="J657" s="5" t="s">
        <v>3139</v>
      </c>
      <c r="K657" s="5" t="s">
        <v>880</v>
      </c>
      <c r="L657" s="5" t="s">
        <v>8844</v>
      </c>
      <c r="M657" s="5" t="s">
        <v>14075</v>
      </c>
      <c r="N657" s="5" t="s">
        <v>3384</v>
      </c>
      <c r="O657" s="5" t="s">
        <v>14076</v>
      </c>
      <c r="P657" s="5" t="s">
        <v>14077</v>
      </c>
      <c r="Q657" s="5">
        <v>2.031</v>
      </c>
      <c r="R657" s="25">
        <f t="shared" si="10"/>
        <v>2.031</v>
      </c>
      <c r="S657" s="30" t="s">
        <v>14078</v>
      </c>
      <c r="T657" s="30" t="s">
        <v>6316</v>
      </c>
      <c r="U657" s="30" t="s">
        <v>6041</v>
      </c>
      <c r="V657" s="5" t="s">
        <v>278</v>
      </c>
      <c r="W657" s="28"/>
      <c r="X657" s="29">
        <v>3.2059</v>
      </c>
      <c r="Z657" s="29">
        <v>1008.5269</v>
      </c>
      <c r="AA657" s="29">
        <v>2.2333</v>
      </c>
      <c r="AB657" s="29">
        <v>68.9924</v>
      </c>
      <c r="AC657" s="29">
        <v>240.2945</v>
      </c>
    </row>
    <row r="658" spans="1:29">
      <c r="A658" s="13" t="s">
        <v>14079</v>
      </c>
      <c r="B658" s="4" t="s">
        <v>599</v>
      </c>
      <c r="C658" s="12" t="s">
        <v>160</v>
      </c>
      <c r="D658" s="4" t="s">
        <v>159</v>
      </c>
      <c r="E658" s="4" t="s">
        <v>600</v>
      </c>
      <c r="F658" s="4" t="s">
        <v>5376</v>
      </c>
      <c r="G658" s="4" t="s">
        <v>50</v>
      </c>
      <c r="H658" s="4" t="s">
        <v>29</v>
      </c>
      <c r="I658" s="5" t="s">
        <v>14080</v>
      </c>
      <c r="J658" s="5" t="s">
        <v>555</v>
      </c>
      <c r="K658" s="5" t="s">
        <v>974</v>
      </c>
      <c r="L658" s="5" t="s">
        <v>14081</v>
      </c>
      <c r="M658" s="5" t="s">
        <v>14082</v>
      </c>
      <c r="N658" s="5" t="s">
        <v>2149</v>
      </c>
      <c r="O658" s="5" t="s">
        <v>14083</v>
      </c>
      <c r="P658" s="5" t="s">
        <v>14084</v>
      </c>
      <c r="Q658" s="5">
        <v>1.645</v>
      </c>
      <c r="R658" s="25">
        <f t="shared" si="10"/>
        <v>1.645</v>
      </c>
      <c r="S658" s="30" t="s">
        <v>14085</v>
      </c>
      <c r="T658" s="30" t="s">
        <v>7650</v>
      </c>
      <c r="U658" s="30" t="s">
        <v>553</v>
      </c>
      <c r="V658" s="5" t="s">
        <v>278</v>
      </c>
      <c r="W658" s="28"/>
      <c r="X658" s="29">
        <v>4.5753</v>
      </c>
      <c r="Z658" s="29">
        <v>1009.0291</v>
      </c>
      <c r="AA658" s="29">
        <v>3.0333</v>
      </c>
      <c r="AB658" s="29">
        <v>68.5641</v>
      </c>
      <c r="AC658" s="29">
        <v>225.5313</v>
      </c>
    </row>
    <row r="659" spans="1:29">
      <c r="A659" s="13" t="s">
        <v>14086</v>
      </c>
      <c r="B659" s="4" t="s">
        <v>519</v>
      </c>
      <c r="C659" s="12" t="s">
        <v>160</v>
      </c>
      <c r="D659" s="4" t="s">
        <v>1383</v>
      </c>
      <c r="E659" s="4" t="s">
        <v>2298</v>
      </c>
      <c r="F659" s="4" t="s">
        <v>8636</v>
      </c>
      <c r="G659" s="4" t="s">
        <v>50</v>
      </c>
      <c r="H659" s="4" t="s">
        <v>32</v>
      </c>
      <c r="I659" s="5" t="s">
        <v>14087</v>
      </c>
      <c r="J659" s="5" t="s">
        <v>278</v>
      </c>
      <c r="K659" s="5" t="s">
        <v>198</v>
      </c>
      <c r="L659" s="5" t="s">
        <v>5693</v>
      </c>
      <c r="M659" s="5" t="s">
        <v>14088</v>
      </c>
      <c r="N659" s="5" t="s">
        <v>632</v>
      </c>
      <c r="O659" s="5" t="s">
        <v>14089</v>
      </c>
      <c r="P659" s="5" t="s">
        <v>14090</v>
      </c>
      <c r="Q659" s="5">
        <v>1.893</v>
      </c>
      <c r="R659" s="25">
        <f t="shared" si="10"/>
        <v>1.893</v>
      </c>
      <c r="S659" s="30" t="s">
        <v>14091</v>
      </c>
      <c r="T659" s="30" t="s">
        <v>1455</v>
      </c>
      <c r="U659" s="30" t="s">
        <v>8822</v>
      </c>
      <c r="V659" s="5" t="s">
        <v>278</v>
      </c>
      <c r="W659" s="28"/>
      <c r="X659" s="29">
        <v>4.7212</v>
      </c>
      <c r="Z659" s="29">
        <v>1009.426</v>
      </c>
      <c r="AA659" s="29">
        <v>4.6417</v>
      </c>
      <c r="AB659" s="29">
        <v>67.7073</v>
      </c>
      <c r="AC659" s="29">
        <v>231.7208</v>
      </c>
    </row>
    <row r="660" spans="1:29">
      <c r="A660" s="13" t="s">
        <v>14092</v>
      </c>
      <c r="B660" s="4" t="s">
        <v>1747</v>
      </c>
      <c r="C660" s="12" t="s">
        <v>31</v>
      </c>
      <c r="D660" s="4" t="s">
        <v>1307</v>
      </c>
      <c r="E660" s="4" t="s">
        <v>298</v>
      </c>
      <c r="F660" s="4" t="s">
        <v>4523</v>
      </c>
      <c r="G660" s="4" t="s">
        <v>1737</v>
      </c>
      <c r="H660" s="4" t="s">
        <v>224</v>
      </c>
      <c r="I660" s="5" t="s">
        <v>14093</v>
      </c>
      <c r="J660" s="5" t="s">
        <v>2376</v>
      </c>
      <c r="K660" s="5" t="s">
        <v>251</v>
      </c>
      <c r="L660" s="5" t="s">
        <v>8943</v>
      </c>
      <c r="M660" s="5" t="s">
        <v>14094</v>
      </c>
      <c r="N660" s="5" t="s">
        <v>870</v>
      </c>
      <c r="O660" s="5" t="s">
        <v>14095</v>
      </c>
      <c r="P660" s="5" t="s">
        <v>14096</v>
      </c>
      <c r="Q660" s="5">
        <v>1.734</v>
      </c>
      <c r="R660" s="25">
        <f t="shared" si="10"/>
        <v>1.734</v>
      </c>
      <c r="S660" s="30" t="s">
        <v>827</v>
      </c>
      <c r="T660" s="30" t="s">
        <v>5603</v>
      </c>
      <c r="U660" s="30" t="s">
        <v>4285</v>
      </c>
      <c r="V660" s="5" t="s">
        <v>278</v>
      </c>
      <c r="W660" s="28"/>
      <c r="X660" s="29">
        <v>4.6677</v>
      </c>
      <c r="Z660" s="29">
        <v>1009.688</v>
      </c>
      <c r="AA660" s="29">
        <v>5.7333</v>
      </c>
      <c r="AB660" s="29">
        <v>62.59</v>
      </c>
      <c r="AC660" s="29">
        <v>241.1714</v>
      </c>
    </row>
    <row r="661" spans="1:29">
      <c r="A661" s="13" t="s">
        <v>14097</v>
      </c>
      <c r="B661" s="4" t="s">
        <v>519</v>
      </c>
      <c r="C661" s="12" t="s">
        <v>874</v>
      </c>
      <c r="D661" s="4" t="s">
        <v>1307</v>
      </c>
      <c r="E661" s="4" t="s">
        <v>2298</v>
      </c>
      <c r="F661" s="4" t="s">
        <v>8007</v>
      </c>
      <c r="G661" s="4" t="s">
        <v>50</v>
      </c>
      <c r="H661" s="4" t="s">
        <v>116</v>
      </c>
      <c r="I661" s="5" t="s">
        <v>14098</v>
      </c>
      <c r="J661" s="5" t="s">
        <v>171</v>
      </c>
      <c r="K661" s="5" t="s">
        <v>595</v>
      </c>
      <c r="L661" s="5" t="s">
        <v>7757</v>
      </c>
      <c r="M661" s="5" t="s">
        <v>6778</v>
      </c>
      <c r="N661" s="5" t="s">
        <v>1213</v>
      </c>
      <c r="O661" s="5" t="s">
        <v>14099</v>
      </c>
      <c r="P661" s="5" t="s">
        <v>14100</v>
      </c>
      <c r="Q661" s="5">
        <v>1.857</v>
      </c>
      <c r="R661" s="25">
        <f t="shared" si="10"/>
        <v>1.857</v>
      </c>
      <c r="S661" s="30" t="s">
        <v>14101</v>
      </c>
      <c r="T661" s="30" t="s">
        <v>6948</v>
      </c>
      <c r="U661" s="30" t="s">
        <v>3802</v>
      </c>
      <c r="V661" s="5" t="s">
        <v>278</v>
      </c>
      <c r="W661" s="28"/>
      <c r="X661" s="29">
        <v>4.5555</v>
      </c>
      <c r="Z661" s="29">
        <v>1009.3889</v>
      </c>
      <c r="AA661" s="29">
        <v>7.0583</v>
      </c>
      <c r="AB661" s="29">
        <v>53.6715</v>
      </c>
      <c r="AC661" s="29">
        <v>249.1152</v>
      </c>
    </row>
    <row r="662" spans="1:29">
      <c r="A662" s="13" t="s">
        <v>14102</v>
      </c>
      <c r="B662" s="4" t="s">
        <v>315</v>
      </c>
      <c r="C662" s="12" t="s">
        <v>942</v>
      </c>
      <c r="D662" s="4" t="s">
        <v>255</v>
      </c>
      <c r="E662" s="4" t="s">
        <v>189</v>
      </c>
      <c r="F662" s="4" t="s">
        <v>7388</v>
      </c>
      <c r="G662" s="4" t="s">
        <v>942</v>
      </c>
      <c r="H662" s="4" t="s">
        <v>112</v>
      </c>
      <c r="I662" s="5" t="s">
        <v>14103</v>
      </c>
      <c r="J662" s="5" t="s">
        <v>43</v>
      </c>
      <c r="K662" s="5" t="s">
        <v>43</v>
      </c>
      <c r="L662" s="5" t="s">
        <v>668</v>
      </c>
      <c r="M662" s="5" t="s">
        <v>14104</v>
      </c>
      <c r="N662" s="5" t="s">
        <v>3079</v>
      </c>
      <c r="O662" s="5" t="s">
        <v>14105</v>
      </c>
      <c r="P662" s="5" t="s">
        <v>14106</v>
      </c>
      <c r="Q662" s="5">
        <v>1.702</v>
      </c>
      <c r="R662" s="25">
        <f t="shared" si="10"/>
        <v>1.702</v>
      </c>
      <c r="S662" s="30" t="s">
        <v>14107</v>
      </c>
      <c r="T662" s="30" t="s">
        <v>1710</v>
      </c>
      <c r="U662" s="30" t="s">
        <v>1405</v>
      </c>
      <c r="V662" s="5" t="s">
        <v>278</v>
      </c>
      <c r="W662" s="28"/>
      <c r="X662" s="29">
        <v>4.7257</v>
      </c>
      <c r="Z662" s="29">
        <v>1008.5108</v>
      </c>
      <c r="AA662" s="29">
        <v>8.0167</v>
      </c>
      <c r="AB662" s="29">
        <v>48.1183</v>
      </c>
      <c r="AC662" s="29">
        <v>254.2556</v>
      </c>
    </row>
    <row r="663" spans="1:29">
      <c r="A663" s="13" t="s">
        <v>14108</v>
      </c>
      <c r="B663" s="4" t="s">
        <v>570</v>
      </c>
      <c r="C663" s="12" t="s">
        <v>34</v>
      </c>
      <c r="D663" s="4" t="s">
        <v>638</v>
      </c>
      <c r="E663" s="4" t="s">
        <v>571</v>
      </c>
      <c r="F663" s="4" t="s">
        <v>14109</v>
      </c>
      <c r="G663" s="4" t="s">
        <v>942</v>
      </c>
      <c r="H663" s="4" t="s">
        <v>954</v>
      </c>
      <c r="I663" s="5" t="s">
        <v>269</v>
      </c>
      <c r="J663" s="5" t="s">
        <v>269</v>
      </c>
      <c r="K663" s="5" t="s">
        <v>269</v>
      </c>
      <c r="L663" s="5" t="s">
        <v>269</v>
      </c>
      <c r="M663" s="5" t="s">
        <v>269</v>
      </c>
      <c r="N663" s="5" t="s">
        <v>269</v>
      </c>
      <c r="O663" s="5" t="s">
        <v>269</v>
      </c>
      <c r="P663" s="5" t="s">
        <v>269</v>
      </c>
      <c r="Q663" s="5" t="s">
        <v>269</v>
      </c>
      <c r="R663" s="25">
        <f t="shared" si="10"/>
        <v>0</v>
      </c>
      <c r="S663" s="30" t="s">
        <v>269</v>
      </c>
      <c r="T663" s="30" t="s">
        <v>269</v>
      </c>
      <c r="U663" s="30" t="s">
        <v>269</v>
      </c>
      <c r="V663" s="5" t="s">
        <v>269</v>
      </c>
      <c r="W663" s="28"/>
      <c r="X663" s="29">
        <v>5.287</v>
      </c>
      <c r="Z663" s="29">
        <v>1007.851</v>
      </c>
      <c r="AA663" s="29">
        <v>8.8917</v>
      </c>
      <c r="AB663" s="29">
        <v>45.8184</v>
      </c>
      <c r="AC663" s="29">
        <v>246.2336</v>
      </c>
    </row>
    <row r="664" spans="1:29">
      <c r="A664" s="13" t="s">
        <v>14110</v>
      </c>
      <c r="B664" s="4" t="s">
        <v>1641</v>
      </c>
      <c r="C664" s="12" t="s">
        <v>208</v>
      </c>
      <c r="D664" s="4" t="s">
        <v>1726</v>
      </c>
      <c r="E664" s="4" t="s">
        <v>1383</v>
      </c>
      <c r="F664" s="4" t="s">
        <v>1302</v>
      </c>
      <c r="G664" s="4" t="s">
        <v>942</v>
      </c>
      <c r="H664" s="4" t="s">
        <v>2687</v>
      </c>
      <c r="I664" s="5" t="s">
        <v>14111</v>
      </c>
      <c r="J664" s="5" t="s">
        <v>2810</v>
      </c>
      <c r="K664" s="5" t="s">
        <v>40</v>
      </c>
      <c r="L664" s="5" t="s">
        <v>2449</v>
      </c>
      <c r="M664" s="5" t="s">
        <v>8285</v>
      </c>
      <c r="N664" s="5" t="s">
        <v>1863</v>
      </c>
      <c r="O664" s="5" t="s">
        <v>14112</v>
      </c>
      <c r="P664" s="5" t="s">
        <v>12547</v>
      </c>
      <c r="Q664" s="5">
        <v>1.576</v>
      </c>
      <c r="R664" s="25">
        <f t="shared" si="10"/>
        <v>1.576</v>
      </c>
      <c r="S664" s="30" t="s">
        <v>14113</v>
      </c>
      <c r="T664" s="30" t="s">
        <v>1326</v>
      </c>
      <c r="U664" s="30" t="s">
        <v>3857</v>
      </c>
      <c r="V664" s="5" t="s">
        <v>278</v>
      </c>
      <c r="W664" s="28"/>
      <c r="X664" s="29">
        <v>4.6405</v>
      </c>
      <c r="Z664" s="29">
        <v>1007.4433</v>
      </c>
      <c r="AA664" s="29">
        <v>9.325</v>
      </c>
      <c r="AB664" s="29">
        <v>43.4251</v>
      </c>
      <c r="AC664" s="29">
        <v>239.983</v>
      </c>
    </row>
    <row r="665" spans="1:29">
      <c r="A665" s="13" t="s">
        <v>14114</v>
      </c>
      <c r="B665" s="4" t="s">
        <v>546</v>
      </c>
      <c r="C665" s="12" t="s">
        <v>344</v>
      </c>
      <c r="D665" s="4" t="s">
        <v>159</v>
      </c>
      <c r="E665" s="4" t="s">
        <v>255</v>
      </c>
      <c r="F665" s="4" t="s">
        <v>950</v>
      </c>
      <c r="G665" s="4" t="s">
        <v>50</v>
      </c>
      <c r="H665" s="4" t="s">
        <v>189</v>
      </c>
      <c r="I665" s="5" t="s">
        <v>14115</v>
      </c>
      <c r="J665" s="5" t="s">
        <v>2988</v>
      </c>
      <c r="K665" s="5" t="s">
        <v>185</v>
      </c>
      <c r="L665" s="5" t="s">
        <v>279</v>
      </c>
      <c r="M665" s="5" t="s">
        <v>14116</v>
      </c>
      <c r="N665" s="5" t="s">
        <v>1836</v>
      </c>
      <c r="O665" s="5" t="s">
        <v>14117</v>
      </c>
      <c r="P665" s="5" t="s">
        <v>1379</v>
      </c>
      <c r="Q665" s="5">
        <v>1.239</v>
      </c>
      <c r="R665" s="25">
        <f t="shared" si="10"/>
        <v>1.239</v>
      </c>
      <c r="S665" s="30" t="s">
        <v>14118</v>
      </c>
      <c r="T665" s="30" t="s">
        <v>6802</v>
      </c>
      <c r="U665" s="30" t="s">
        <v>7479</v>
      </c>
      <c r="V665" s="5" t="s">
        <v>278</v>
      </c>
      <c r="W665" s="28"/>
      <c r="X665" s="29">
        <v>5.1233</v>
      </c>
      <c r="Z665" s="29">
        <v>1007.4222</v>
      </c>
      <c r="AA665" s="29">
        <v>9.7083</v>
      </c>
      <c r="AB665" s="29">
        <v>40.4611</v>
      </c>
      <c r="AC665" s="29">
        <v>222.4547</v>
      </c>
    </row>
    <row r="666" spans="1:29">
      <c r="A666" s="13" t="s">
        <v>14119</v>
      </c>
      <c r="B666" s="4" t="s">
        <v>586</v>
      </c>
      <c r="C666" s="12" t="s">
        <v>302</v>
      </c>
      <c r="D666" s="4" t="s">
        <v>285</v>
      </c>
      <c r="E666" s="4" t="s">
        <v>144</v>
      </c>
      <c r="F666" s="4" t="s">
        <v>14120</v>
      </c>
      <c r="G666" s="4" t="s">
        <v>50</v>
      </c>
      <c r="H666" s="4" t="s">
        <v>271</v>
      </c>
      <c r="I666" s="5" t="s">
        <v>14121</v>
      </c>
      <c r="J666" s="5" t="s">
        <v>39</v>
      </c>
      <c r="K666" s="5" t="s">
        <v>402</v>
      </c>
      <c r="L666" s="5" t="s">
        <v>4377</v>
      </c>
      <c r="M666" s="5" t="s">
        <v>7217</v>
      </c>
      <c r="N666" s="5" t="s">
        <v>140</v>
      </c>
      <c r="O666" s="5" t="s">
        <v>10906</v>
      </c>
      <c r="P666" s="5" t="s">
        <v>14122</v>
      </c>
      <c r="Q666" s="5">
        <v>0.852</v>
      </c>
      <c r="R666" s="25">
        <f t="shared" si="10"/>
        <v>0.852</v>
      </c>
      <c r="S666" s="30" t="s">
        <v>14123</v>
      </c>
      <c r="T666" s="30" t="s">
        <v>1893</v>
      </c>
      <c r="U666" s="30" t="s">
        <v>193</v>
      </c>
      <c r="V666" s="5" t="s">
        <v>278</v>
      </c>
      <c r="W666" s="28"/>
      <c r="X666" s="29">
        <v>4.6912</v>
      </c>
      <c r="Z666" s="29">
        <v>1007.6352</v>
      </c>
      <c r="AA666" s="29">
        <v>9.65</v>
      </c>
      <c r="AB666" s="29">
        <v>41.0639</v>
      </c>
      <c r="AC666" s="29">
        <v>231.4598</v>
      </c>
    </row>
    <row r="667" spans="1:29">
      <c r="A667" s="13" t="s">
        <v>14124</v>
      </c>
      <c r="B667" s="4" t="s">
        <v>1747</v>
      </c>
      <c r="C667" s="12" t="s">
        <v>942</v>
      </c>
      <c r="D667" s="4" t="s">
        <v>285</v>
      </c>
      <c r="E667" s="4" t="s">
        <v>298</v>
      </c>
      <c r="F667" s="4" t="s">
        <v>1950</v>
      </c>
      <c r="G667" s="4" t="s">
        <v>942</v>
      </c>
      <c r="H667" s="4" t="s">
        <v>2298</v>
      </c>
      <c r="I667" s="5" t="s">
        <v>14125</v>
      </c>
      <c r="J667" s="5" t="s">
        <v>665</v>
      </c>
      <c r="K667" s="5" t="s">
        <v>251</v>
      </c>
      <c r="L667" s="5" t="s">
        <v>8747</v>
      </c>
      <c r="M667" s="5" t="s">
        <v>14126</v>
      </c>
      <c r="N667" s="5" t="s">
        <v>2573</v>
      </c>
      <c r="O667" s="5" t="s">
        <v>13161</v>
      </c>
      <c r="P667" s="5" t="s">
        <v>14127</v>
      </c>
      <c r="Q667" s="5">
        <v>0.849</v>
      </c>
      <c r="R667" s="25">
        <f t="shared" si="10"/>
        <v>0.849</v>
      </c>
      <c r="S667" s="30" t="s">
        <v>14128</v>
      </c>
      <c r="T667" s="30" t="s">
        <v>2305</v>
      </c>
      <c r="U667" s="30" t="s">
        <v>5867</v>
      </c>
      <c r="V667" s="5" t="s">
        <v>278</v>
      </c>
      <c r="W667" s="28"/>
      <c r="X667" s="29">
        <v>3.7334</v>
      </c>
      <c r="Z667" s="29">
        <v>1008.1025</v>
      </c>
      <c r="AA667" s="29">
        <v>9.275</v>
      </c>
      <c r="AB667" s="29">
        <v>43.5824</v>
      </c>
      <c r="AC667" s="29">
        <v>248.9357</v>
      </c>
    </row>
    <row r="668" spans="1:29">
      <c r="A668" s="13" t="s">
        <v>14129</v>
      </c>
      <c r="B668" s="4" t="s">
        <v>1758</v>
      </c>
      <c r="C668" s="12" t="s">
        <v>1737</v>
      </c>
      <c r="D668" s="4" t="s">
        <v>255</v>
      </c>
      <c r="E668" s="4" t="s">
        <v>655</v>
      </c>
      <c r="F668" s="4" t="s">
        <v>4817</v>
      </c>
      <c r="G668" s="4" t="s">
        <v>942</v>
      </c>
      <c r="H668" s="4" t="s">
        <v>284</v>
      </c>
      <c r="I668" s="5" t="s">
        <v>14130</v>
      </c>
      <c r="J668" s="5" t="s">
        <v>2192</v>
      </c>
      <c r="K668" s="5" t="s">
        <v>338</v>
      </c>
      <c r="L668" s="5" t="s">
        <v>625</v>
      </c>
      <c r="M668" s="5" t="s">
        <v>14131</v>
      </c>
      <c r="N668" s="5" t="s">
        <v>3915</v>
      </c>
      <c r="O668" s="5" t="s">
        <v>8992</v>
      </c>
      <c r="P668" s="5" t="s">
        <v>14132</v>
      </c>
      <c r="Q668" s="5">
        <v>0.972</v>
      </c>
      <c r="R668" s="25">
        <f t="shared" si="10"/>
        <v>0.972</v>
      </c>
      <c r="S668" s="30" t="s">
        <v>14133</v>
      </c>
      <c r="T668" s="30" t="s">
        <v>1251</v>
      </c>
      <c r="U668" s="30" t="s">
        <v>9311</v>
      </c>
      <c r="V668" s="5" t="s">
        <v>278</v>
      </c>
      <c r="W668" s="28"/>
      <c r="X668" s="29">
        <v>4.0693</v>
      </c>
      <c r="Z668" s="29">
        <v>1008.7068</v>
      </c>
      <c r="AA668" s="29">
        <v>8.8583</v>
      </c>
      <c r="AB668" s="29">
        <v>45.0869</v>
      </c>
      <c r="AC668" s="29">
        <v>242.1393</v>
      </c>
    </row>
    <row r="669" spans="1:29">
      <c r="A669" s="13" t="s">
        <v>14134</v>
      </c>
      <c r="B669" s="4" t="s">
        <v>360</v>
      </c>
      <c r="C669" s="12" t="s">
        <v>1459</v>
      </c>
      <c r="D669" s="4" t="s">
        <v>271</v>
      </c>
      <c r="E669" s="4" t="s">
        <v>284</v>
      </c>
      <c r="F669" s="4" t="s">
        <v>3064</v>
      </c>
      <c r="G669" s="4" t="s">
        <v>942</v>
      </c>
      <c r="H669" s="4" t="s">
        <v>206</v>
      </c>
      <c r="I669" s="5" t="s">
        <v>14135</v>
      </c>
      <c r="J669" s="5" t="s">
        <v>1237</v>
      </c>
      <c r="K669" s="5" t="s">
        <v>687</v>
      </c>
      <c r="L669" s="5" t="s">
        <v>7049</v>
      </c>
      <c r="M669" s="5" t="s">
        <v>5896</v>
      </c>
      <c r="N669" s="5" t="s">
        <v>155</v>
      </c>
      <c r="O669" s="5" t="s">
        <v>14136</v>
      </c>
      <c r="P669" s="5" t="s">
        <v>14137</v>
      </c>
      <c r="Q669" s="5">
        <v>0.71</v>
      </c>
      <c r="R669" s="25">
        <f t="shared" si="10"/>
        <v>0.71</v>
      </c>
      <c r="S669" s="30" t="s">
        <v>14138</v>
      </c>
      <c r="T669" s="30" t="s">
        <v>4861</v>
      </c>
      <c r="U669" s="30" t="s">
        <v>2452</v>
      </c>
      <c r="V669" s="5" t="s">
        <v>278</v>
      </c>
      <c r="W669" s="28"/>
      <c r="X669" s="29">
        <v>2.7191</v>
      </c>
      <c r="Z669" s="29">
        <v>1009.2629</v>
      </c>
      <c r="AA669" s="29">
        <v>8.775</v>
      </c>
      <c r="AB669" s="29">
        <v>48.5721</v>
      </c>
      <c r="AC669" s="29">
        <v>226.069</v>
      </c>
    </row>
    <row r="670" spans="1:29">
      <c r="A670" s="13" t="s">
        <v>14139</v>
      </c>
      <c r="B670" s="4" t="s">
        <v>1758</v>
      </c>
      <c r="C670" s="12" t="s">
        <v>874</v>
      </c>
      <c r="D670" s="4" t="s">
        <v>1307</v>
      </c>
      <c r="E670" s="4" t="s">
        <v>655</v>
      </c>
      <c r="F670" s="4" t="s">
        <v>2379</v>
      </c>
      <c r="G670" s="4" t="s">
        <v>942</v>
      </c>
      <c r="H670" s="4" t="s">
        <v>65</v>
      </c>
      <c r="I670" s="5" t="s">
        <v>14140</v>
      </c>
      <c r="J670" s="5" t="s">
        <v>470</v>
      </c>
      <c r="K670" s="5" t="s">
        <v>136</v>
      </c>
      <c r="L670" s="5" t="s">
        <v>3131</v>
      </c>
      <c r="M670" s="5" t="s">
        <v>14046</v>
      </c>
      <c r="N670" s="5" t="s">
        <v>470</v>
      </c>
      <c r="O670" s="5" t="s">
        <v>10058</v>
      </c>
      <c r="P670" s="5" t="s">
        <v>14141</v>
      </c>
      <c r="Q670" s="5">
        <v>0.637</v>
      </c>
      <c r="R670" s="25">
        <f t="shared" si="10"/>
        <v>0.637</v>
      </c>
      <c r="S670" s="30" t="s">
        <v>14142</v>
      </c>
      <c r="T670" s="30" t="s">
        <v>2257</v>
      </c>
      <c r="U670" s="30" t="s">
        <v>1252</v>
      </c>
      <c r="V670" s="5" t="s">
        <v>278</v>
      </c>
      <c r="W670" s="28"/>
      <c r="X670" s="29">
        <v>1.9421</v>
      </c>
      <c r="Z670" s="29">
        <v>1009.8074</v>
      </c>
      <c r="AA670" s="29">
        <v>8.0917</v>
      </c>
      <c r="AB670" s="29">
        <v>50.4883</v>
      </c>
      <c r="AC670" s="29">
        <v>353.0951</v>
      </c>
    </row>
    <row r="671" spans="1:29">
      <c r="A671" s="13" t="s">
        <v>14143</v>
      </c>
      <c r="B671" s="4" t="s">
        <v>546</v>
      </c>
      <c r="C671" s="12" t="s">
        <v>1737</v>
      </c>
      <c r="D671" s="4" t="s">
        <v>653</v>
      </c>
      <c r="E671" s="4" t="s">
        <v>255</v>
      </c>
      <c r="F671" s="4" t="s">
        <v>7575</v>
      </c>
      <c r="G671" s="4" t="s">
        <v>208</v>
      </c>
      <c r="H671" s="4" t="s">
        <v>2663</v>
      </c>
      <c r="I671" s="5" t="s">
        <v>14144</v>
      </c>
      <c r="J671" s="5" t="s">
        <v>1931</v>
      </c>
      <c r="K671" s="5" t="s">
        <v>456</v>
      </c>
      <c r="L671" s="5" t="s">
        <v>8361</v>
      </c>
      <c r="M671" s="5" t="s">
        <v>14145</v>
      </c>
      <c r="N671" s="5" t="s">
        <v>1000</v>
      </c>
      <c r="O671" s="5" t="s">
        <v>14034</v>
      </c>
      <c r="P671" s="5" t="s">
        <v>14146</v>
      </c>
      <c r="Q671" s="5">
        <v>1.312</v>
      </c>
      <c r="R671" s="25">
        <f t="shared" si="10"/>
        <v>1.312</v>
      </c>
      <c r="S671" s="30" t="s">
        <v>14147</v>
      </c>
      <c r="T671" s="30" t="s">
        <v>1072</v>
      </c>
      <c r="U671" s="30" t="s">
        <v>2297</v>
      </c>
      <c r="V671" s="5" t="s">
        <v>278</v>
      </c>
      <c r="W671" s="28"/>
      <c r="X671" s="29">
        <v>1.4983</v>
      </c>
      <c r="Z671" s="29">
        <v>1010.1999</v>
      </c>
      <c r="AA671" s="29">
        <v>7.4583</v>
      </c>
      <c r="AB671" s="29">
        <v>51.8556</v>
      </c>
      <c r="AC671" s="29">
        <v>149.8577</v>
      </c>
    </row>
    <row r="672" spans="1:29">
      <c r="A672" s="13" t="s">
        <v>14148</v>
      </c>
      <c r="B672" s="4" t="s">
        <v>2682</v>
      </c>
      <c r="C672" s="12" t="s">
        <v>1459</v>
      </c>
      <c r="D672" s="4" t="s">
        <v>5175</v>
      </c>
      <c r="E672" s="4" t="s">
        <v>1269</v>
      </c>
      <c r="F672" s="4" t="s">
        <v>8152</v>
      </c>
      <c r="G672" s="4" t="s">
        <v>34</v>
      </c>
      <c r="H672" s="4" t="s">
        <v>299</v>
      </c>
      <c r="I672" s="5" t="s">
        <v>14149</v>
      </c>
      <c r="J672" s="5" t="s">
        <v>3653</v>
      </c>
      <c r="K672" s="5" t="s">
        <v>501</v>
      </c>
      <c r="L672" s="5" t="s">
        <v>6615</v>
      </c>
      <c r="M672" s="5" t="s">
        <v>14150</v>
      </c>
      <c r="N672" s="5" t="s">
        <v>1709</v>
      </c>
      <c r="O672" s="5" t="s">
        <v>14151</v>
      </c>
      <c r="P672" s="5" t="s">
        <v>14152</v>
      </c>
      <c r="Q672" s="5">
        <v>1.265</v>
      </c>
      <c r="R672" s="25">
        <f t="shared" si="10"/>
        <v>1.265</v>
      </c>
      <c r="S672" s="30" t="s">
        <v>14153</v>
      </c>
      <c r="T672" s="30" t="s">
        <v>3277</v>
      </c>
      <c r="U672" s="30" t="s">
        <v>3835</v>
      </c>
      <c r="V672" s="5" t="s">
        <v>278</v>
      </c>
      <c r="W672" s="28"/>
      <c r="X672" s="29">
        <v>2.6903</v>
      </c>
      <c r="Z672" s="29">
        <v>1010.2241</v>
      </c>
      <c r="AA672" s="29">
        <v>6.7417</v>
      </c>
      <c r="AB672" s="29">
        <v>49.2297</v>
      </c>
      <c r="AC672" s="29">
        <v>232.2009</v>
      </c>
    </row>
    <row r="673" spans="1:29">
      <c r="A673" s="13" t="s">
        <v>14154</v>
      </c>
      <c r="B673" s="4" t="s">
        <v>532</v>
      </c>
      <c r="C673" s="12" t="s">
        <v>1737</v>
      </c>
      <c r="D673" s="4" t="s">
        <v>4241</v>
      </c>
      <c r="E673" s="4" t="s">
        <v>1307</v>
      </c>
      <c r="F673" s="4" t="s">
        <v>602</v>
      </c>
      <c r="G673" s="4" t="s">
        <v>302</v>
      </c>
      <c r="H673" s="4" t="s">
        <v>82</v>
      </c>
      <c r="I673" s="5" t="s">
        <v>14155</v>
      </c>
      <c r="J673" s="5" t="s">
        <v>646</v>
      </c>
      <c r="K673" s="5" t="s">
        <v>171</v>
      </c>
      <c r="L673" s="5" t="s">
        <v>8152</v>
      </c>
      <c r="M673" s="5" t="s">
        <v>14156</v>
      </c>
      <c r="N673" s="5" t="s">
        <v>2354</v>
      </c>
      <c r="O673" s="5" t="s">
        <v>12553</v>
      </c>
      <c r="P673" s="5" t="s">
        <v>2792</v>
      </c>
      <c r="Q673" s="5">
        <v>1.303</v>
      </c>
      <c r="R673" s="25">
        <f t="shared" si="10"/>
        <v>1.303</v>
      </c>
      <c r="S673" s="30" t="s">
        <v>13856</v>
      </c>
      <c r="T673" s="30" t="s">
        <v>1404</v>
      </c>
      <c r="U673" s="30" t="s">
        <v>3504</v>
      </c>
      <c r="V673" s="5" t="s">
        <v>278</v>
      </c>
      <c r="W673" s="28"/>
      <c r="X673" s="29">
        <v>2.1501</v>
      </c>
      <c r="Z673" s="29">
        <v>1010.4716</v>
      </c>
      <c r="AA673" s="29">
        <v>6.2417</v>
      </c>
      <c r="AB673" s="29">
        <v>56.1184</v>
      </c>
      <c r="AC673" s="29">
        <v>245.4272</v>
      </c>
    </row>
    <row r="674" spans="1:29">
      <c r="A674" s="13" t="s">
        <v>14157</v>
      </c>
      <c r="B674" s="4" t="s">
        <v>315</v>
      </c>
      <c r="C674" s="12" t="s">
        <v>874</v>
      </c>
      <c r="D674" s="4" t="s">
        <v>5175</v>
      </c>
      <c r="E674" s="4" t="s">
        <v>189</v>
      </c>
      <c r="F674" s="4" t="s">
        <v>14158</v>
      </c>
      <c r="G674" s="4" t="s">
        <v>302</v>
      </c>
      <c r="H674" s="4" t="s">
        <v>300</v>
      </c>
      <c r="I674" s="5" t="s">
        <v>14159</v>
      </c>
      <c r="J674" s="5" t="s">
        <v>2758</v>
      </c>
      <c r="K674" s="5" t="s">
        <v>185</v>
      </c>
      <c r="L674" s="5" t="s">
        <v>6205</v>
      </c>
      <c r="M674" s="5" t="s">
        <v>14160</v>
      </c>
      <c r="N674" s="5" t="s">
        <v>1637</v>
      </c>
      <c r="O674" s="5" t="s">
        <v>14161</v>
      </c>
      <c r="P674" s="5" t="s">
        <v>14162</v>
      </c>
      <c r="Q674" s="5">
        <v>1.413</v>
      </c>
      <c r="R674" s="25">
        <f t="shared" si="10"/>
        <v>1.413</v>
      </c>
      <c r="S674" s="30" t="s">
        <v>13754</v>
      </c>
      <c r="T674" s="30" t="s">
        <v>5725</v>
      </c>
      <c r="U674" s="30" t="s">
        <v>8720</v>
      </c>
      <c r="V674" s="5" t="s">
        <v>278</v>
      </c>
      <c r="W674" s="28"/>
      <c r="X674" s="29">
        <v>2.5311</v>
      </c>
      <c r="Z674" s="29">
        <v>1010.6361</v>
      </c>
      <c r="AA674" s="29">
        <v>5.7083</v>
      </c>
      <c r="AB674" s="29">
        <v>54.4804</v>
      </c>
      <c r="AC674" s="29">
        <v>270.6451</v>
      </c>
    </row>
    <row r="675" spans="1:29">
      <c r="A675" s="13" t="s">
        <v>14163</v>
      </c>
      <c r="B675" s="4" t="s">
        <v>586</v>
      </c>
      <c r="C675" s="12" t="s">
        <v>1459</v>
      </c>
      <c r="D675" s="4" t="s">
        <v>1726</v>
      </c>
      <c r="E675" s="4" t="s">
        <v>144</v>
      </c>
      <c r="F675" s="4" t="s">
        <v>9036</v>
      </c>
      <c r="G675" s="4" t="s">
        <v>392</v>
      </c>
      <c r="H675" s="4" t="s">
        <v>345</v>
      </c>
      <c r="I675" s="5" t="s">
        <v>14164</v>
      </c>
      <c r="J675" s="5" t="s">
        <v>3592</v>
      </c>
      <c r="K675" s="5" t="s">
        <v>171</v>
      </c>
      <c r="L675" s="5" t="s">
        <v>4817</v>
      </c>
      <c r="M675" s="5" t="s">
        <v>14165</v>
      </c>
      <c r="N675" s="5" t="s">
        <v>1137</v>
      </c>
      <c r="O675" s="5" t="s">
        <v>14166</v>
      </c>
      <c r="P675" s="5" t="s">
        <v>871</v>
      </c>
      <c r="Q675" s="5">
        <v>1.465</v>
      </c>
      <c r="R675" s="25">
        <f t="shared" si="10"/>
        <v>1.465</v>
      </c>
      <c r="S675" s="30" t="s">
        <v>14167</v>
      </c>
      <c r="T675" s="30" t="s">
        <v>1072</v>
      </c>
      <c r="U675" s="30" t="s">
        <v>12701</v>
      </c>
      <c r="V675" s="5" t="s">
        <v>278</v>
      </c>
      <c r="W675" s="28"/>
      <c r="X675" s="29">
        <v>2.1318</v>
      </c>
      <c r="Z675" s="29">
        <v>1010.4458</v>
      </c>
      <c r="AA675" s="29">
        <v>5.5917</v>
      </c>
      <c r="AB675" s="29">
        <v>54.7659</v>
      </c>
      <c r="AC675" s="29">
        <v>278.4367</v>
      </c>
    </row>
    <row r="676" spans="1:29">
      <c r="A676" s="13" t="s">
        <v>14168</v>
      </c>
      <c r="B676" s="4" t="s">
        <v>2682</v>
      </c>
      <c r="C676" s="12" t="s">
        <v>1737</v>
      </c>
      <c r="D676" s="4" t="s">
        <v>360</v>
      </c>
      <c r="E676" s="4" t="s">
        <v>1269</v>
      </c>
      <c r="F676" s="4" t="s">
        <v>8794</v>
      </c>
      <c r="G676" s="4" t="s">
        <v>34</v>
      </c>
      <c r="H676" s="4" t="s">
        <v>143</v>
      </c>
      <c r="I676" s="5" t="s">
        <v>14169</v>
      </c>
      <c r="J676" s="5" t="s">
        <v>1488</v>
      </c>
      <c r="K676" s="5" t="s">
        <v>2844</v>
      </c>
      <c r="L676" s="5" t="s">
        <v>7679</v>
      </c>
      <c r="M676" s="5" t="s">
        <v>14170</v>
      </c>
      <c r="N676" s="5" t="s">
        <v>3384</v>
      </c>
      <c r="O676" s="5" t="s">
        <v>14171</v>
      </c>
      <c r="P676" s="5" t="s">
        <v>14172</v>
      </c>
      <c r="Q676" s="5">
        <v>1.669</v>
      </c>
      <c r="R676" s="25">
        <f t="shared" si="10"/>
        <v>1.669</v>
      </c>
      <c r="S676" s="30" t="s">
        <v>14173</v>
      </c>
      <c r="T676" s="30" t="s">
        <v>3880</v>
      </c>
      <c r="U676" s="30" t="s">
        <v>12031</v>
      </c>
      <c r="V676" s="5" t="s">
        <v>278</v>
      </c>
      <c r="W676" s="28"/>
      <c r="X676" s="29">
        <v>2.2326</v>
      </c>
      <c r="Z676" s="29">
        <v>1010.44</v>
      </c>
      <c r="AA676" s="29">
        <v>5.6167</v>
      </c>
      <c r="AB676" s="29">
        <v>53.1501</v>
      </c>
      <c r="AC676" s="29">
        <v>323.6467</v>
      </c>
    </row>
    <row r="677" spans="1:29">
      <c r="A677" s="13" t="s">
        <v>14174</v>
      </c>
      <c r="B677" s="4" t="s">
        <v>342</v>
      </c>
      <c r="C677" s="12" t="s">
        <v>942</v>
      </c>
      <c r="D677" s="4" t="s">
        <v>360</v>
      </c>
      <c r="E677" s="4" t="s">
        <v>175</v>
      </c>
      <c r="F677" s="4" t="s">
        <v>3741</v>
      </c>
      <c r="G677" s="4" t="s">
        <v>34</v>
      </c>
      <c r="H677" s="4" t="s">
        <v>63</v>
      </c>
      <c r="I677" s="5" t="s">
        <v>14175</v>
      </c>
      <c r="J677" s="5" t="s">
        <v>3981</v>
      </c>
      <c r="K677" s="5" t="s">
        <v>1315</v>
      </c>
      <c r="L677" s="5" t="s">
        <v>5469</v>
      </c>
      <c r="M677" s="5" t="s">
        <v>14176</v>
      </c>
      <c r="N677" s="5" t="s">
        <v>3691</v>
      </c>
      <c r="O677" s="5" t="s">
        <v>3059</v>
      </c>
      <c r="P677" s="5" t="s">
        <v>14177</v>
      </c>
      <c r="Q677" s="5">
        <v>1.828</v>
      </c>
      <c r="R677" s="25">
        <f t="shared" si="10"/>
        <v>1.828</v>
      </c>
      <c r="S677" s="30" t="s">
        <v>14178</v>
      </c>
      <c r="T677" s="30" t="s">
        <v>309</v>
      </c>
      <c r="U677" s="30" t="s">
        <v>1495</v>
      </c>
      <c r="V677" s="5" t="s">
        <v>278</v>
      </c>
      <c r="W677" s="28"/>
      <c r="X677" s="29">
        <v>2.0056</v>
      </c>
      <c r="Z677" s="29">
        <v>1010.16</v>
      </c>
      <c r="AA677" s="29">
        <v>4.85</v>
      </c>
      <c r="AB677" s="29">
        <v>51.8059</v>
      </c>
      <c r="AC677" s="29">
        <v>296.3032</v>
      </c>
    </row>
    <row r="678" spans="1:29">
      <c r="A678" s="13" t="s">
        <v>14179</v>
      </c>
      <c r="B678" s="4" t="s">
        <v>586</v>
      </c>
      <c r="C678" s="12" t="s">
        <v>191</v>
      </c>
      <c r="D678" s="4" t="s">
        <v>1726</v>
      </c>
      <c r="E678" s="4" t="s">
        <v>144</v>
      </c>
      <c r="F678" s="4" t="s">
        <v>12429</v>
      </c>
      <c r="G678" s="4" t="s">
        <v>344</v>
      </c>
      <c r="H678" s="4" t="s">
        <v>238</v>
      </c>
      <c r="I678" s="5" t="s">
        <v>14180</v>
      </c>
      <c r="J678" s="5" t="s">
        <v>1882</v>
      </c>
      <c r="K678" s="5" t="s">
        <v>3856</v>
      </c>
      <c r="L678" s="5" t="s">
        <v>4789</v>
      </c>
      <c r="M678" s="5" t="s">
        <v>14181</v>
      </c>
      <c r="N678" s="5" t="s">
        <v>1049</v>
      </c>
      <c r="O678" s="5" t="s">
        <v>14182</v>
      </c>
      <c r="P678" s="5" t="s">
        <v>14183</v>
      </c>
      <c r="Q678" s="5">
        <v>1.583</v>
      </c>
      <c r="R678" s="25">
        <f t="shared" si="10"/>
        <v>1.583</v>
      </c>
      <c r="S678" s="30" t="s">
        <v>9654</v>
      </c>
      <c r="T678" s="30" t="s">
        <v>2247</v>
      </c>
      <c r="U678" s="30" t="s">
        <v>14184</v>
      </c>
      <c r="V678" s="5" t="s">
        <v>278</v>
      </c>
      <c r="W678" s="28"/>
      <c r="X678" s="29">
        <v>2.3706</v>
      </c>
      <c r="Z678" s="29">
        <v>1010.0047</v>
      </c>
      <c r="AA678" s="29">
        <v>4.575</v>
      </c>
      <c r="AB678" s="29">
        <v>52.2528</v>
      </c>
      <c r="AC678" s="29">
        <v>272.6738</v>
      </c>
    </row>
    <row r="679" spans="1:29">
      <c r="A679" s="13" t="s">
        <v>14185</v>
      </c>
      <c r="B679" s="4" t="s">
        <v>342</v>
      </c>
      <c r="C679" s="12" t="s">
        <v>942</v>
      </c>
      <c r="D679" s="4" t="s">
        <v>653</v>
      </c>
      <c r="E679" s="4" t="s">
        <v>175</v>
      </c>
      <c r="F679" s="4" t="s">
        <v>7288</v>
      </c>
      <c r="G679" s="4" t="s">
        <v>376</v>
      </c>
      <c r="H679" s="4" t="s">
        <v>222</v>
      </c>
      <c r="I679" s="5" t="s">
        <v>1571</v>
      </c>
      <c r="J679" s="5" t="s">
        <v>1080</v>
      </c>
      <c r="K679" s="5" t="s">
        <v>498</v>
      </c>
      <c r="L679" s="5" t="s">
        <v>7248</v>
      </c>
      <c r="M679" s="5" t="s">
        <v>14186</v>
      </c>
      <c r="N679" s="5" t="s">
        <v>1402</v>
      </c>
      <c r="O679" s="5" t="s">
        <v>14187</v>
      </c>
      <c r="P679" s="5" t="s">
        <v>14188</v>
      </c>
      <c r="Q679" s="5">
        <v>1.527</v>
      </c>
      <c r="R679" s="25">
        <f t="shared" si="10"/>
        <v>1.527</v>
      </c>
      <c r="S679" s="30" t="s">
        <v>14189</v>
      </c>
      <c r="T679" s="30" t="s">
        <v>2304</v>
      </c>
      <c r="U679" s="30" t="s">
        <v>2974</v>
      </c>
      <c r="V679" s="5" t="s">
        <v>278</v>
      </c>
      <c r="W679" s="28"/>
      <c r="X679" s="29">
        <v>0.9098</v>
      </c>
      <c r="Z679" s="29">
        <v>1010.3534</v>
      </c>
      <c r="AA679" s="29">
        <v>4.35</v>
      </c>
      <c r="AB679" s="29">
        <v>57.8751</v>
      </c>
      <c r="AC679" s="29">
        <v>252.3696</v>
      </c>
    </row>
    <row r="680" spans="1:29">
      <c r="A680" s="13" t="s">
        <v>14190</v>
      </c>
      <c r="B680" s="4" t="s">
        <v>626</v>
      </c>
      <c r="C680" s="12" t="s">
        <v>1737</v>
      </c>
      <c r="D680" s="4" t="s">
        <v>519</v>
      </c>
      <c r="E680" s="4" t="s">
        <v>285</v>
      </c>
      <c r="F680" s="4" t="s">
        <v>2895</v>
      </c>
      <c r="G680" s="4" t="s">
        <v>226</v>
      </c>
      <c r="H680" s="4" t="s">
        <v>130</v>
      </c>
      <c r="I680" s="5" t="s">
        <v>14191</v>
      </c>
      <c r="J680" s="5" t="s">
        <v>5868</v>
      </c>
      <c r="K680" s="5" t="s">
        <v>512</v>
      </c>
      <c r="L680" s="5" t="s">
        <v>950</v>
      </c>
      <c r="M680" s="5" t="s">
        <v>14192</v>
      </c>
      <c r="N680" s="5" t="s">
        <v>155</v>
      </c>
      <c r="O680" s="5" t="s">
        <v>14193</v>
      </c>
      <c r="P680" s="5" t="s">
        <v>14194</v>
      </c>
      <c r="Q680" s="5">
        <v>1.567</v>
      </c>
      <c r="R680" s="25">
        <f t="shared" si="10"/>
        <v>1.567</v>
      </c>
      <c r="S680" s="30" t="s">
        <v>14195</v>
      </c>
      <c r="T680" s="30" t="s">
        <v>1375</v>
      </c>
      <c r="U680" s="30" t="s">
        <v>760</v>
      </c>
      <c r="V680" s="5" t="s">
        <v>278</v>
      </c>
      <c r="W680" s="28"/>
      <c r="X680" s="29">
        <v>1.7839</v>
      </c>
      <c r="Z680" s="29">
        <v>1010.5047</v>
      </c>
      <c r="AA680" s="29">
        <v>3.7917</v>
      </c>
      <c r="AB680" s="29">
        <v>56.2519</v>
      </c>
      <c r="AC680" s="29">
        <v>303.5607</v>
      </c>
    </row>
    <row r="681" spans="1:29">
      <c r="A681" s="13" t="s">
        <v>14196</v>
      </c>
      <c r="B681" s="4" t="s">
        <v>532</v>
      </c>
      <c r="C681" s="12" t="s">
        <v>942</v>
      </c>
      <c r="D681" s="4" t="s">
        <v>2381</v>
      </c>
      <c r="E681" s="4" t="s">
        <v>1307</v>
      </c>
      <c r="F681" s="4" t="s">
        <v>3119</v>
      </c>
      <c r="G681" s="4" t="s">
        <v>302</v>
      </c>
      <c r="H681" s="4" t="s">
        <v>299</v>
      </c>
      <c r="I681" s="5" t="s">
        <v>14197</v>
      </c>
      <c r="J681" s="5" t="s">
        <v>2082</v>
      </c>
      <c r="K681" s="5" t="s">
        <v>501</v>
      </c>
      <c r="L681" s="5" t="s">
        <v>2419</v>
      </c>
      <c r="M681" s="5" t="s">
        <v>1871</v>
      </c>
      <c r="N681" s="5" t="s">
        <v>2440</v>
      </c>
      <c r="O681" s="5" t="s">
        <v>14198</v>
      </c>
      <c r="P681" s="5" t="s">
        <v>14199</v>
      </c>
      <c r="Q681" s="5">
        <v>1.469</v>
      </c>
      <c r="R681" s="25">
        <f t="shared" si="10"/>
        <v>1.469</v>
      </c>
      <c r="S681" s="30" t="s">
        <v>755</v>
      </c>
      <c r="T681" s="30" t="s">
        <v>106</v>
      </c>
      <c r="U681" s="30" t="s">
        <v>2866</v>
      </c>
      <c r="V681" s="5" t="s">
        <v>278</v>
      </c>
      <c r="W681" s="28"/>
      <c r="X681" s="29">
        <v>1.2285</v>
      </c>
      <c r="Z681" s="29">
        <v>1010.91</v>
      </c>
      <c r="AA681" s="29">
        <v>3.6333</v>
      </c>
      <c r="AB681" s="29">
        <v>53.6942</v>
      </c>
      <c r="AC681" s="29">
        <v>282.3104</v>
      </c>
    </row>
    <row r="682" spans="1:29">
      <c r="A682" s="13" t="s">
        <v>14200</v>
      </c>
      <c r="B682" s="4" t="s">
        <v>342</v>
      </c>
      <c r="C682" s="12" t="s">
        <v>50</v>
      </c>
      <c r="D682" s="4" t="s">
        <v>1758</v>
      </c>
      <c r="E682" s="4" t="s">
        <v>175</v>
      </c>
      <c r="F682" s="4" t="s">
        <v>362</v>
      </c>
      <c r="G682" s="4" t="s">
        <v>302</v>
      </c>
      <c r="H682" s="4" t="s">
        <v>80</v>
      </c>
      <c r="I682" s="5" t="s">
        <v>14201</v>
      </c>
      <c r="J682" s="5" t="s">
        <v>5746</v>
      </c>
      <c r="K682" s="5" t="s">
        <v>355</v>
      </c>
      <c r="L682" s="5" t="s">
        <v>2277</v>
      </c>
      <c r="M682" s="5" t="s">
        <v>14202</v>
      </c>
      <c r="N682" s="5" t="s">
        <v>3653</v>
      </c>
      <c r="O682" s="5" t="s">
        <v>14203</v>
      </c>
      <c r="P682" s="5" t="s">
        <v>14204</v>
      </c>
      <c r="Q682" s="5">
        <v>1.224</v>
      </c>
      <c r="R682" s="25">
        <f t="shared" si="10"/>
        <v>1.224</v>
      </c>
      <c r="S682" s="30" t="s">
        <v>14205</v>
      </c>
      <c r="T682" s="30" t="s">
        <v>301</v>
      </c>
      <c r="U682" s="30" t="s">
        <v>8542</v>
      </c>
      <c r="V682" s="5" t="s">
        <v>278</v>
      </c>
      <c r="W682" s="28"/>
      <c r="X682" s="29">
        <v>1.4272</v>
      </c>
      <c r="Z682" s="29">
        <v>1011.6359</v>
      </c>
      <c r="AA682" s="29">
        <v>3.6333</v>
      </c>
      <c r="AB682" s="29">
        <v>55.0266</v>
      </c>
      <c r="AC682" s="29">
        <v>267.3482</v>
      </c>
    </row>
    <row r="683" spans="1:29">
      <c r="A683" s="13" t="s">
        <v>14206</v>
      </c>
      <c r="B683" s="4" t="s">
        <v>546</v>
      </c>
      <c r="C683" s="12" t="s">
        <v>50</v>
      </c>
      <c r="D683" s="4" t="s">
        <v>360</v>
      </c>
      <c r="E683" s="4" t="s">
        <v>255</v>
      </c>
      <c r="F683" s="4" t="s">
        <v>5237</v>
      </c>
      <c r="G683" s="4" t="s">
        <v>191</v>
      </c>
      <c r="H683" s="4" t="s">
        <v>345</v>
      </c>
      <c r="I683" s="5" t="s">
        <v>14207</v>
      </c>
      <c r="J683" s="5" t="s">
        <v>278</v>
      </c>
      <c r="K683" s="5" t="s">
        <v>913</v>
      </c>
      <c r="L683" s="5" t="s">
        <v>2886</v>
      </c>
      <c r="M683" s="5" t="s">
        <v>14208</v>
      </c>
      <c r="N683" s="5" t="s">
        <v>382</v>
      </c>
      <c r="O683" s="5" t="s">
        <v>14209</v>
      </c>
      <c r="P683" s="5" t="s">
        <v>14210</v>
      </c>
      <c r="Q683" s="5">
        <v>1.276</v>
      </c>
      <c r="R683" s="25">
        <f t="shared" si="10"/>
        <v>1.276</v>
      </c>
      <c r="S683" s="30" t="s">
        <v>14211</v>
      </c>
      <c r="T683" s="30" t="s">
        <v>4568</v>
      </c>
      <c r="U683" s="30" t="s">
        <v>8729</v>
      </c>
      <c r="V683" s="5" t="s">
        <v>278</v>
      </c>
      <c r="W683" s="28"/>
      <c r="X683" s="29">
        <v>0.6431</v>
      </c>
      <c r="Z683" s="29">
        <v>1012.0667</v>
      </c>
      <c r="AA683" s="29">
        <v>4.05</v>
      </c>
      <c r="AB683" s="29">
        <v>54.8458</v>
      </c>
      <c r="AC683" s="29">
        <v>268.715</v>
      </c>
    </row>
    <row r="684" spans="1:29">
      <c r="A684" s="13" t="s">
        <v>14212</v>
      </c>
      <c r="B684" s="4" t="s">
        <v>4101</v>
      </c>
      <c r="C684" s="12" t="s">
        <v>191</v>
      </c>
      <c r="D684" s="4" t="s">
        <v>177</v>
      </c>
      <c r="E684" s="4" t="s">
        <v>5175</v>
      </c>
      <c r="F684" s="4" t="s">
        <v>8883</v>
      </c>
      <c r="G684" s="4" t="s">
        <v>208</v>
      </c>
      <c r="H684" s="4" t="s">
        <v>192</v>
      </c>
      <c r="I684" s="5" t="s">
        <v>14213</v>
      </c>
      <c r="J684" s="5" t="s">
        <v>3205</v>
      </c>
      <c r="K684" s="5" t="s">
        <v>961</v>
      </c>
      <c r="L684" s="5" t="s">
        <v>704</v>
      </c>
      <c r="M684" s="5" t="s">
        <v>14214</v>
      </c>
      <c r="N684" s="5" t="s">
        <v>5570</v>
      </c>
      <c r="O684" s="5" t="s">
        <v>14215</v>
      </c>
      <c r="P684" s="5" t="s">
        <v>14216</v>
      </c>
      <c r="Q684" s="5">
        <v>2.375</v>
      </c>
      <c r="R684" s="25">
        <f t="shared" si="10"/>
        <v>2.375</v>
      </c>
      <c r="S684" s="30" t="s">
        <v>14217</v>
      </c>
      <c r="T684" s="30" t="s">
        <v>1365</v>
      </c>
      <c r="U684" s="30" t="s">
        <v>2307</v>
      </c>
      <c r="V684" s="5" t="s">
        <v>278</v>
      </c>
      <c r="W684" s="28"/>
      <c r="X684" s="29">
        <v>0.803</v>
      </c>
      <c r="Z684" s="29">
        <v>1012.1009</v>
      </c>
      <c r="AA684" s="29">
        <v>5.3</v>
      </c>
      <c r="AB684" s="29">
        <v>54.4129</v>
      </c>
      <c r="AC684" s="29">
        <v>84.7965</v>
      </c>
    </row>
    <row r="685" spans="1:29">
      <c r="A685" s="13" t="s">
        <v>14218</v>
      </c>
      <c r="B685" s="4" t="s">
        <v>2489</v>
      </c>
      <c r="C685" s="12" t="s">
        <v>344</v>
      </c>
      <c r="D685" s="4" t="s">
        <v>4241</v>
      </c>
      <c r="E685" s="4" t="s">
        <v>4306</v>
      </c>
      <c r="F685" s="4" t="s">
        <v>8590</v>
      </c>
      <c r="G685" s="4" t="s">
        <v>302</v>
      </c>
      <c r="H685" s="4" t="s">
        <v>80</v>
      </c>
      <c r="I685" s="5" t="s">
        <v>14219</v>
      </c>
      <c r="J685" s="5" t="s">
        <v>2285</v>
      </c>
      <c r="K685" s="5" t="s">
        <v>665</v>
      </c>
      <c r="L685" s="5" t="s">
        <v>485</v>
      </c>
      <c r="M685" s="5" t="s">
        <v>14220</v>
      </c>
      <c r="N685" s="5" t="s">
        <v>1808</v>
      </c>
      <c r="O685" s="5" t="s">
        <v>1497</v>
      </c>
      <c r="P685" s="5" t="s">
        <v>14221</v>
      </c>
      <c r="Q685" s="5">
        <v>2.722</v>
      </c>
      <c r="R685" s="25">
        <f t="shared" si="10"/>
        <v>2.722</v>
      </c>
      <c r="S685" s="30" t="s">
        <v>14222</v>
      </c>
      <c r="T685" s="30" t="s">
        <v>3277</v>
      </c>
      <c r="U685" s="30" t="s">
        <v>3143</v>
      </c>
      <c r="V685" s="5" t="s">
        <v>278</v>
      </c>
      <c r="W685" s="28"/>
      <c r="X685" s="29">
        <v>1.0557</v>
      </c>
      <c r="Z685" s="29">
        <v>1011.8116</v>
      </c>
      <c r="AA685" s="29">
        <v>6.1417</v>
      </c>
      <c r="AB685" s="29">
        <v>51.3874</v>
      </c>
      <c r="AC685" s="29">
        <v>99.1675</v>
      </c>
    </row>
    <row r="686" spans="1:29">
      <c r="A686" s="13" t="s">
        <v>14223</v>
      </c>
      <c r="B686" s="4" t="s">
        <v>1651</v>
      </c>
      <c r="C686" s="12" t="s">
        <v>344</v>
      </c>
      <c r="D686" s="4" t="s">
        <v>1243</v>
      </c>
      <c r="E686" s="4" t="s">
        <v>239</v>
      </c>
      <c r="F686" s="4" t="s">
        <v>14120</v>
      </c>
      <c r="G686" s="4" t="s">
        <v>942</v>
      </c>
      <c r="H686" s="4" t="s">
        <v>954</v>
      </c>
      <c r="I686" s="5" t="s">
        <v>14224</v>
      </c>
      <c r="J686" s="5" t="s">
        <v>1084</v>
      </c>
      <c r="K686" s="5" t="s">
        <v>281</v>
      </c>
      <c r="L686" s="5" t="s">
        <v>3394</v>
      </c>
      <c r="M686" s="5" t="s">
        <v>14225</v>
      </c>
      <c r="N686" s="5" t="s">
        <v>2513</v>
      </c>
      <c r="O686" s="5" t="s">
        <v>12654</v>
      </c>
      <c r="P686" s="5" t="s">
        <v>14226</v>
      </c>
      <c r="Q686" s="5">
        <v>2.289</v>
      </c>
      <c r="R686" s="25">
        <f t="shared" si="10"/>
        <v>2.289</v>
      </c>
      <c r="S686" s="30" t="s">
        <v>14227</v>
      </c>
      <c r="T686" s="30" t="s">
        <v>4585</v>
      </c>
      <c r="U686" s="30" t="s">
        <v>3963</v>
      </c>
      <c r="V686" s="5" t="s">
        <v>278</v>
      </c>
      <c r="W686" s="28"/>
      <c r="X686" s="29">
        <v>0.9429</v>
      </c>
      <c r="Z686" s="29">
        <v>1011.1509</v>
      </c>
      <c r="AA686" s="29">
        <v>6.9</v>
      </c>
      <c r="AB686" s="29">
        <v>47.913</v>
      </c>
      <c r="AC686" s="29">
        <v>84.1686</v>
      </c>
    </row>
    <row r="687" spans="1:29">
      <c r="A687" s="13" t="s">
        <v>14228</v>
      </c>
      <c r="B687" s="4" t="s">
        <v>626</v>
      </c>
      <c r="C687" s="12" t="s">
        <v>302</v>
      </c>
      <c r="D687" s="4" t="s">
        <v>4306</v>
      </c>
      <c r="E687" s="4" t="s">
        <v>285</v>
      </c>
      <c r="F687" s="4" t="s">
        <v>8146</v>
      </c>
      <c r="G687" s="4" t="s">
        <v>1737</v>
      </c>
      <c r="H687" s="4" t="s">
        <v>2687</v>
      </c>
      <c r="I687" s="5" t="s">
        <v>14229</v>
      </c>
      <c r="J687" s="5" t="s">
        <v>4365</v>
      </c>
      <c r="K687" s="5" t="s">
        <v>890</v>
      </c>
      <c r="L687" s="5" t="s">
        <v>6367</v>
      </c>
      <c r="M687" s="5" t="s">
        <v>14230</v>
      </c>
      <c r="N687" s="5" t="s">
        <v>43</v>
      </c>
      <c r="O687" s="5" t="s">
        <v>14231</v>
      </c>
      <c r="P687" s="5" t="s">
        <v>14232</v>
      </c>
      <c r="Q687" s="5">
        <v>2.035</v>
      </c>
      <c r="R687" s="25">
        <f t="shared" si="10"/>
        <v>2.035</v>
      </c>
      <c r="S687" s="30" t="s">
        <v>14233</v>
      </c>
      <c r="T687" s="30" t="s">
        <v>2459</v>
      </c>
      <c r="U687" s="30" t="s">
        <v>2304</v>
      </c>
      <c r="V687" s="5" t="s">
        <v>278</v>
      </c>
      <c r="W687" s="28"/>
      <c r="X687" s="29">
        <v>0.36</v>
      </c>
      <c r="Z687" s="29">
        <v>1010.2492</v>
      </c>
      <c r="AA687" s="29">
        <v>7.85</v>
      </c>
      <c r="AB687" s="29">
        <v>42.6223</v>
      </c>
      <c r="AC687" s="29">
        <v>50.2509</v>
      </c>
    </row>
    <row r="688" spans="1:29">
      <c r="A688" s="13" t="s">
        <v>14234</v>
      </c>
      <c r="B688" s="4" t="s">
        <v>2682</v>
      </c>
      <c r="C688" s="12" t="s">
        <v>302</v>
      </c>
      <c r="D688" s="4" t="s">
        <v>239</v>
      </c>
      <c r="E688" s="4" t="s">
        <v>1269</v>
      </c>
      <c r="F688" s="4" t="s">
        <v>14235</v>
      </c>
      <c r="G688" s="4" t="s">
        <v>874</v>
      </c>
      <c r="H688" s="4" t="s">
        <v>175</v>
      </c>
      <c r="I688" s="5" t="s">
        <v>14236</v>
      </c>
      <c r="J688" s="5" t="s">
        <v>172</v>
      </c>
      <c r="K688" s="5" t="s">
        <v>728</v>
      </c>
      <c r="L688" s="5" t="s">
        <v>3479</v>
      </c>
      <c r="M688" s="5" t="s">
        <v>14237</v>
      </c>
      <c r="N688" s="5" t="s">
        <v>2142</v>
      </c>
      <c r="O688" s="5" t="s">
        <v>14238</v>
      </c>
      <c r="P688" s="5" t="s">
        <v>14239</v>
      </c>
      <c r="Q688" s="5">
        <v>1.833</v>
      </c>
      <c r="R688" s="25">
        <f t="shared" si="10"/>
        <v>1.833</v>
      </c>
      <c r="S688" s="30" t="s">
        <v>14240</v>
      </c>
      <c r="T688" s="30" t="s">
        <v>5727</v>
      </c>
      <c r="U688" s="30" t="s">
        <v>278</v>
      </c>
      <c r="V688" s="5" t="s">
        <v>278</v>
      </c>
      <c r="W688" s="28"/>
      <c r="X688" s="29">
        <v>1.0638</v>
      </c>
      <c r="Z688" s="29">
        <v>1009.7291</v>
      </c>
      <c r="AA688" s="29">
        <v>8.5333</v>
      </c>
      <c r="AB688" s="29">
        <v>41.9776</v>
      </c>
      <c r="AC688" s="29">
        <v>350.2172</v>
      </c>
    </row>
    <row r="689" spans="1:29">
      <c r="A689" s="13" t="s">
        <v>14241</v>
      </c>
      <c r="B689" s="4" t="s">
        <v>342</v>
      </c>
      <c r="C689" s="12" t="s">
        <v>302</v>
      </c>
      <c r="D689" s="4" t="s">
        <v>4306</v>
      </c>
      <c r="E689" s="4" t="s">
        <v>175</v>
      </c>
      <c r="F689" s="4" t="s">
        <v>4224</v>
      </c>
      <c r="G689" s="4" t="s">
        <v>1459</v>
      </c>
      <c r="H689" s="4" t="s">
        <v>571</v>
      </c>
      <c r="I689" s="5" t="s">
        <v>14242</v>
      </c>
      <c r="J689" s="5" t="s">
        <v>5746</v>
      </c>
      <c r="K689" s="5" t="s">
        <v>1637</v>
      </c>
      <c r="L689" s="5" t="s">
        <v>10122</v>
      </c>
      <c r="M689" s="5" t="s">
        <v>14243</v>
      </c>
      <c r="N689" s="5" t="s">
        <v>949</v>
      </c>
      <c r="O689" s="5" t="s">
        <v>14244</v>
      </c>
      <c r="P689" s="5" t="s">
        <v>14245</v>
      </c>
      <c r="Q689" s="5">
        <v>1.714</v>
      </c>
      <c r="R689" s="25">
        <f t="shared" si="10"/>
        <v>1.714</v>
      </c>
      <c r="S689" s="30" t="s">
        <v>14246</v>
      </c>
      <c r="T689" s="30" t="s">
        <v>5083</v>
      </c>
      <c r="U689" s="30" t="s">
        <v>497</v>
      </c>
      <c r="V689" s="5" t="s">
        <v>278</v>
      </c>
      <c r="W689" s="28"/>
      <c r="X689" s="29">
        <v>1.3329</v>
      </c>
      <c r="Z689" s="29">
        <v>1009.4841</v>
      </c>
      <c r="AA689" s="29">
        <v>8.5583</v>
      </c>
      <c r="AB689" s="29">
        <v>42.6441</v>
      </c>
      <c r="AC689" s="29">
        <v>29.1941</v>
      </c>
    </row>
    <row r="690" spans="1:29">
      <c r="A690" s="13" t="s">
        <v>14247</v>
      </c>
      <c r="B690" s="4" t="s">
        <v>532</v>
      </c>
      <c r="C690" s="12" t="s">
        <v>302</v>
      </c>
      <c r="D690" s="4" t="s">
        <v>653</v>
      </c>
      <c r="E690" s="4" t="s">
        <v>1307</v>
      </c>
      <c r="F690" s="4" t="s">
        <v>2419</v>
      </c>
      <c r="G690" s="4" t="s">
        <v>1737</v>
      </c>
      <c r="H690" s="4" t="s">
        <v>571</v>
      </c>
      <c r="I690" s="5" t="s">
        <v>14248</v>
      </c>
      <c r="J690" s="5" t="s">
        <v>2440</v>
      </c>
      <c r="K690" s="5" t="s">
        <v>831</v>
      </c>
      <c r="L690" s="5" t="s">
        <v>6569</v>
      </c>
      <c r="M690" s="5" t="s">
        <v>14249</v>
      </c>
      <c r="N690" s="5" t="s">
        <v>2680</v>
      </c>
      <c r="O690" s="5" t="s">
        <v>14250</v>
      </c>
      <c r="P690" s="5" t="s">
        <v>14251</v>
      </c>
      <c r="Q690" s="5">
        <v>1.76</v>
      </c>
      <c r="R690" s="25">
        <f t="shared" si="10"/>
        <v>1.76</v>
      </c>
      <c r="S690" s="30" t="s">
        <v>14252</v>
      </c>
      <c r="T690" s="30" t="s">
        <v>1839</v>
      </c>
      <c r="U690" s="30" t="s">
        <v>3094</v>
      </c>
      <c r="V690" s="5" t="s">
        <v>278</v>
      </c>
      <c r="W690" s="28"/>
      <c r="X690" s="29">
        <v>3.2151</v>
      </c>
      <c r="Z690" s="29">
        <v>1009.5806</v>
      </c>
      <c r="AA690" s="29">
        <v>8.2583</v>
      </c>
      <c r="AB690" s="29">
        <v>44.4028</v>
      </c>
      <c r="AC690" s="29">
        <v>68.4112</v>
      </c>
    </row>
    <row r="691" spans="1:29">
      <c r="A691" s="13" t="s">
        <v>14253</v>
      </c>
      <c r="B691" s="4" t="s">
        <v>1651</v>
      </c>
      <c r="C691" s="12" t="s">
        <v>942</v>
      </c>
      <c r="D691" s="4" t="s">
        <v>519</v>
      </c>
      <c r="E691" s="4" t="s">
        <v>239</v>
      </c>
      <c r="F691" s="4" t="s">
        <v>254</v>
      </c>
      <c r="G691" s="4" t="s">
        <v>50</v>
      </c>
      <c r="H691" s="4" t="s">
        <v>271</v>
      </c>
      <c r="I691" s="5" t="s">
        <v>14254</v>
      </c>
      <c r="J691" s="5" t="s">
        <v>2988</v>
      </c>
      <c r="K691" s="5" t="s">
        <v>796</v>
      </c>
      <c r="L691" s="5" t="s">
        <v>1858</v>
      </c>
      <c r="M691" s="5" t="s">
        <v>14255</v>
      </c>
      <c r="N691" s="5" t="s">
        <v>870</v>
      </c>
      <c r="O691" s="5" t="s">
        <v>10181</v>
      </c>
      <c r="P691" s="5" t="s">
        <v>14256</v>
      </c>
      <c r="Q691" s="5">
        <v>2.062</v>
      </c>
      <c r="R691" s="25">
        <f t="shared" si="10"/>
        <v>2.062</v>
      </c>
      <c r="S691" s="30" t="s">
        <v>14257</v>
      </c>
      <c r="T691" s="30" t="s">
        <v>4358</v>
      </c>
      <c r="U691" s="30" t="s">
        <v>2395</v>
      </c>
      <c r="V691" s="5" t="s">
        <v>278</v>
      </c>
      <c r="W691" s="28"/>
      <c r="X691" s="29">
        <v>3.0733</v>
      </c>
      <c r="Z691" s="29">
        <v>1009.9276</v>
      </c>
      <c r="AA691" s="29">
        <v>7.5667</v>
      </c>
      <c r="AB691" s="29">
        <v>48.835</v>
      </c>
      <c r="AC691" s="29">
        <v>58.2183</v>
      </c>
    </row>
    <row r="692" spans="1:29">
      <c r="A692" s="13" t="s">
        <v>14258</v>
      </c>
      <c r="B692" s="4" t="s">
        <v>637</v>
      </c>
      <c r="C692" s="12" t="s">
        <v>1737</v>
      </c>
      <c r="D692" s="4" t="s">
        <v>315</v>
      </c>
      <c r="E692" s="4" t="s">
        <v>638</v>
      </c>
      <c r="F692" s="4" t="s">
        <v>6988</v>
      </c>
      <c r="G692" s="4" t="s">
        <v>50</v>
      </c>
      <c r="H692" s="4" t="s">
        <v>600</v>
      </c>
      <c r="I692" s="5" t="s">
        <v>14259</v>
      </c>
      <c r="J692" s="5" t="s">
        <v>1136</v>
      </c>
      <c r="K692" s="5" t="s">
        <v>1315</v>
      </c>
      <c r="L692" s="5" t="s">
        <v>8999</v>
      </c>
      <c r="M692" s="5" t="s">
        <v>14260</v>
      </c>
      <c r="N692" s="5" t="s">
        <v>1658</v>
      </c>
      <c r="O692" s="5" t="s">
        <v>14261</v>
      </c>
      <c r="P692" s="5" t="s">
        <v>14262</v>
      </c>
      <c r="Q692" s="5">
        <v>2.251</v>
      </c>
      <c r="R692" s="25">
        <f t="shared" si="10"/>
        <v>2.251</v>
      </c>
      <c r="S692" s="30" t="s">
        <v>14263</v>
      </c>
      <c r="T692" s="30" t="s">
        <v>5534</v>
      </c>
      <c r="U692" s="30" t="s">
        <v>278</v>
      </c>
      <c r="V692" s="5" t="s">
        <v>278</v>
      </c>
      <c r="W692" s="28"/>
      <c r="X692" s="29">
        <v>3.3743</v>
      </c>
      <c r="Z692" s="29">
        <v>1010.4843</v>
      </c>
      <c r="AA692" s="29">
        <v>6.875</v>
      </c>
      <c r="AB692" s="29">
        <v>51.5184</v>
      </c>
      <c r="AC692" s="29">
        <v>52.369</v>
      </c>
    </row>
    <row r="693" spans="1:29">
      <c r="A693" s="13" t="s">
        <v>14264</v>
      </c>
      <c r="B693" s="4" t="s">
        <v>1651</v>
      </c>
      <c r="C693" s="12" t="s">
        <v>1459</v>
      </c>
      <c r="D693" s="4" t="s">
        <v>328</v>
      </c>
      <c r="E693" s="4" t="s">
        <v>239</v>
      </c>
      <c r="F693" s="4" t="s">
        <v>7274</v>
      </c>
      <c r="G693" s="4" t="s">
        <v>942</v>
      </c>
      <c r="H693" s="4" t="s">
        <v>158</v>
      </c>
      <c r="I693" s="5" t="s">
        <v>14265</v>
      </c>
      <c r="J693" s="5" t="s">
        <v>1147</v>
      </c>
      <c r="K693" s="5" t="s">
        <v>93</v>
      </c>
      <c r="L693" s="5" t="s">
        <v>3326</v>
      </c>
      <c r="M693" s="5" t="s">
        <v>14266</v>
      </c>
      <c r="N693" s="5" t="s">
        <v>1163</v>
      </c>
      <c r="O693" s="5" t="s">
        <v>14267</v>
      </c>
      <c r="P693" s="5" t="s">
        <v>2189</v>
      </c>
      <c r="Q693" s="5">
        <v>2.489</v>
      </c>
      <c r="R693" s="25">
        <f t="shared" si="10"/>
        <v>2.489</v>
      </c>
      <c r="S693" s="30" t="s">
        <v>14268</v>
      </c>
      <c r="T693" s="30" t="s">
        <v>5514</v>
      </c>
      <c r="U693" s="30" t="s">
        <v>636</v>
      </c>
      <c r="V693" s="5" t="s">
        <v>278</v>
      </c>
      <c r="W693" s="28"/>
      <c r="X693" s="29">
        <v>2.6434</v>
      </c>
      <c r="Z693" s="29">
        <v>1011.3717</v>
      </c>
      <c r="AA693" s="29">
        <v>6.3833</v>
      </c>
      <c r="AB693" s="29">
        <v>52.1116</v>
      </c>
      <c r="AC693" s="29">
        <v>62.0699</v>
      </c>
    </row>
    <row r="694" spans="1:29">
      <c r="A694" s="13" t="s">
        <v>14269</v>
      </c>
      <c r="B694" s="4" t="s">
        <v>1651</v>
      </c>
      <c r="C694" s="12" t="s">
        <v>1459</v>
      </c>
      <c r="D694" s="4" t="s">
        <v>586</v>
      </c>
      <c r="E694" s="4" t="s">
        <v>239</v>
      </c>
      <c r="F694" s="4" t="s">
        <v>656</v>
      </c>
      <c r="G694" s="4" t="s">
        <v>191</v>
      </c>
      <c r="H694" s="4" t="s">
        <v>114</v>
      </c>
      <c r="I694" s="5" t="s">
        <v>14270</v>
      </c>
      <c r="J694" s="5" t="s">
        <v>2513</v>
      </c>
      <c r="K694" s="5" t="s">
        <v>215</v>
      </c>
      <c r="L694" s="5" t="s">
        <v>4307</v>
      </c>
      <c r="M694" s="5" t="s">
        <v>14271</v>
      </c>
      <c r="N694" s="5" t="s">
        <v>3424</v>
      </c>
      <c r="O694" s="5" t="s">
        <v>7556</v>
      </c>
      <c r="P694" s="5" t="s">
        <v>11663</v>
      </c>
      <c r="Q694" s="5">
        <v>3.039</v>
      </c>
      <c r="R694" s="25">
        <f t="shared" si="10"/>
        <v>3.039</v>
      </c>
      <c r="S694" s="30" t="s">
        <v>14272</v>
      </c>
      <c r="T694" s="30" t="s">
        <v>1496</v>
      </c>
      <c r="U694" s="30" t="s">
        <v>6870</v>
      </c>
      <c r="V694" s="5" t="s">
        <v>278</v>
      </c>
      <c r="W694" s="28"/>
      <c r="X694" s="29">
        <v>2.0478</v>
      </c>
      <c r="Z694" s="29">
        <v>1011.7042</v>
      </c>
      <c r="AA694" s="29">
        <v>6.05</v>
      </c>
      <c r="AB694" s="29">
        <v>56.2075</v>
      </c>
      <c r="AC694" s="29">
        <v>118.4282</v>
      </c>
    </row>
    <row r="695" spans="1:29">
      <c r="A695" s="13" t="s">
        <v>14273</v>
      </c>
      <c r="B695" s="4" t="s">
        <v>1831</v>
      </c>
      <c r="C695" s="12" t="s">
        <v>874</v>
      </c>
      <c r="D695" s="4" t="s">
        <v>532</v>
      </c>
      <c r="E695" s="4" t="s">
        <v>1243</v>
      </c>
      <c r="F695" s="4" t="s">
        <v>7341</v>
      </c>
      <c r="G695" s="4" t="s">
        <v>191</v>
      </c>
      <c r="H695" s="4" t="s">
        <v>314</v>
      </c>
      <c r="I695" s="5" t="s">
        <v>14274</v>
      </c>
      <c r="J695" s="5" t="s">
        <v>687</v>
      </c>
      <c r="K695" s="5" t="s">
        <v>1062</v>
      </c>
      <c r="L695" s="5" t="s">
        <v>1868</v>
      </c>
      <c r="M695" s="5" t="s">
        <v>14275</v>
      </c>
      <c r="N695" s="5" t="s">
        <v>890</v>
      </c>
      <c r="O695" s="5" t="s">
        <v>14276</v>
      </c>
      <c r="P695" s="5" t="s">
        <v>14277</v>
      </c>
      <c r="Q695" s="5">
        <v>2.918</v>
      </c>
      <c r="R695" s="25">
        <f t="shared" si="10"/>
        <v>2.918</v>
      </c>
      <c r="S695" s="30" t="s">
        <v>14278</v>
      </c>
      <c r="T695" s="30" t="s">
        <v>8178</v>
      </c>
      <c r="U695" s="30" t="s">
        <v>857</v>
      </c>
      <c r="V695" s="5" t="s">
        <v>278</v>
      </c>
      <c r="W695" s="28"/>
      <c r="X695" s="29">
        <v>2.5571</v>
      </c>
      <c r="Z695" s="29">
        <v>1011.8032</v>
      </c>
      <c r="AA695" s="29">
        <v>5.7</v>
      </c>
      <c r="AB695" s="29">
        <v>54.9692</v>
      </c>
      <c r="AC695" s="29">
        <v>117.6054</v>
      </c>
    </row>
    <row r="696" spans="1:29">
      <c r="A696" s="13" t="s">
        <v>14279</v>
      </c>
      <c r="B696" s="4" t="s">
        <v>1831</v>
      </c>
      <c r="C696" s="12" t="s">
        <v>874</v>
      </c>
      <c r="D696" s="4" t="s">
        <v>532</v>
      </c>
      <c r="E696" s="4" t="s">
        <v>1243</v>
      </c>
      <c r="F696" s="4" t="s">
        <v>4759</v>
      </c>
      <c r="G696" s="4" t="s">
        <v>942</v>
      </c>
      <c r="H696" s="4" t="s">
        <v>114</v>
      </c>
      <c r="I696" s="5" t="s">
        <v>14280</v>
      </c>
      <c r="J696" s="5" t="s">
        <v>89</v>
      </c>
      <c r="K696" s="5" t="s">
        <v>1328</v>
      </c>
      <c r="L696" s="5" t="s">
        <v>11189</v>
      </c>
      <c r="M696" s="5" t="s">
        <v>14281</v>
      </c>
      <c r="N696" s="5" t="s">
        <v>2134</v>
      </c>
      <c r="O696" s="5" t="s">
        <v>14282</v>
      </c>
      <c r="P696" s="5" t="s">
        <v>14283</v>
      </c>
      <c r="Q696" s="5">
        <v>2.849</v>
      </c>
      <c r="R696" s="25">
        <f t="shared" si="10"/>
        <v>2.849</v>
      </c>
      <c r="S696" s="30" t="s">
        <v>14284</v>
      </c>
      <c r="T696" s="30" t="s">
        <v>4558</v>
      </c>
      <c r="U696" s="30" t="s">
        <v>8816</v>
      </c>
      <c r="V696" s="5" t="s">
        <v>278</v>
      </c>
      <c r="W696" s="28"/>
      <c r="X696" s="29">
        <v>1.583</v>
      </c>
      <c r="Z696" s="29">
        <v>1012.0658</v>
      </c>
      <c r="AA696" s="29">
        <v>5.7833</v>
      </c>
      <c r="AB696" s="29">
        <v>57.0103</v>
      </c>
      <c r="AC696" s="29">
        <v>109.7811</v>
      </c>
    </row>
    <row r="697" spans="1:29">
      <c r="A697" s="13" t="s">
        <v>14285</v>
      </c>
      <c r="B697" s="4" t="s">
        <v>359</v>
      </c>
      <c r="C697" s="12" t="s">
        <v>115</v>
      </c>
      <c r="D697" s="4" t="s">
        <v>626</v>
      </c>
      <c r="E697" s="4" t="s">
        <v>360</v>
      </c>
      <c r="F697" s="4" t="s">
        <v>1028</v>
      </c>
      <c r="G697" s="4" t="s">
        <v>50</v>
      </c>
      <c r="H697" s="4" t="s">
        <v>206</v>
      </c>
      <c r="I697" s="5" t="s">
        <v>14286</v>
      </c>
      <c r="J697" s="5" t="s">
        <v>248</v>
      </c>
      <c r="K697" s="5" t="s">
        <v>1003</v>
      </c>
      <c r="L697" s="5" t="s">
        <v>6483</v>
      </c>
      <c r="M697" s="5" t="s">
        <v>14287</v>
      </c>
      <c r="N697" s="5" t="s">
        <v>1342</v>
      </c>
      <c r="O697" s="5" t="s">
        <v>14288</v>
      </c>
      <c r="P697" s="5" t="s">
        <v>14289</v>
      </c>
      <c r="Q697" s="5">
        <v>2.33</v>
      </c>
      <c r="R697" s="25">
        <f t="shared" si="10"/>
        <v>2.33</v>
      </c>
      <c r="S697" s="30" t="s">
        <v>423</v>
      </c>
      <c r="T697" s="30" t="s">
        <v>339</v>
      </c>
      <c r="U697" s="30" t="s">
        <v>602</v>
      </c>
      <c r="V697" s="5" t="s">
        <v>278</v>
      </c>
      <c r="W697" s="28"/>
      <c r="X697" s="29">
        <v>2.3618</v>
      </c>
      <c r="Z697" s="29">
        <v>1012.0034</v>
      </c>
      <c r="AA697" s="29">
        <v>5.5417</v>
      </c>
      <c r="AB697" s="29">
        <v>60.595</v>
      </c>
      <c r="AC697" s="29">
        <v>346.0978</v>
      </c>
    </row>
    <row r="698" spans="1:29">
      <c r="A698" s="13" t="s">
        <v>14290</v>
      </c>
      <c r="B698" s="4" t="s">
        <v>2929</v>
      </c>
      <c r="C698" s="12" t="s">
        <v>1737</v>
      </c>
      <c r="D698" s="4" t="s">
        <v>1789</v>
      </c>
      <c r="E698" s="4" t="s">
        <v>3787</v>
      </c>
      <c r="F698" s="4" t="s">
        <v>14291</v>
      </c>
      <c r="G698" s="4" t="s">
        <v>226</v>
      </c>
      <c r="H698" s="4" t="s">
        <v>63</v>
      </c>
      <c r="I698" s="5" t="s">
        <v>14292</v>
      </c>
      <c r="J698" s="5" t="s">
        <v>1276</v>
      </c>
      <c r="K698" s="5" t="s">
        <v>2117</v>
      </c>
      <c r="L698" s="5" t="s">
        <v>8829</v>
      </c>
      <c r="M698" s="5" t="s">
        <v>14293</v>
      </c>
      <c r="N698" s="5" t="s">
        <v>93</v>
      </c>
      <c r="O698" s="5" t="s">
        <v>14294</v>
      </c>
      <c r="P698" s="5" t="s">
        <v>14295</v>
      </c>
      <c r="Q698" s="5">
        <v>3.891</v>
      </c>
      <c r="R698" s="25">
        <f t="shared" si="10"/>
        <v>3.891</v>
      </c>
      <c r="S698" s="30" t="s">
        <v>14296</v>
      </c>
      <c r="T698" s="30" t="s">
        <v>1522</v>
      </c>
      <c r="U698" s="30" t="s">
        <v>7526</v>
      </c>
      <c r="V698" s="5" t="s">
        <v>278</v>
      </c>
      <c r="W698" s="28"/>
      <c r="X698" s="29">
        <v>2.19</v>
      </c>
      <c r="Z698" s="29">
        <v>1011.7909</v>
      </c>
      <c r="AA698" s="29">
        <v>5.2583</v>
      </c>
      <c r="AB698" s="29">
        <v>59.1143</v>
      </c>
      <c r="AC698" s="29">
        <v>327.3975</v>
      </c>
    </row>
    <row r="699" spans="1:29">
      <c r="A699" s="13" t="s">
        <v>14297</v>
      </c>
      <c r="B699" s="4" t="s">
        <v>3867</v>
      </c>
      <c r="C699" s="12" t="s">
        <v>191</v>
      </c>
      <c r="D699" s="4" t="s">
        <v>2913</v>
      </c>
      <c r="E699" s="4" t="s">
        <v>4101</v>
      </c>
      <c r="F699" s="4" t="s">
        <v>14298</v>
      </c>
      <c r="G699" s="4" t="s">
        <v>376</v>
      </c>
      <c r="H699" s="4" t="s">
        <v>80</v>
      </c>
      <c r="I699" s="5" t="s">
        <v>14299</v>
      </c>
      <c r="J699" s="5" t="s">
        <v>4187</v>
      </c>
      <c r="K699" s="5" t="s">
        <v>3627</v>
      </c>
      <c r="L699" s="5" t="s">
        <v>9217</v>
      </c>
      <c r="M699" s="5" t="s">
        <v>987</v>
      </c>
      <c r="N699" s="5" t="s">
        <v>1012</v>
      </c>
      <c r="O699" s="5" t="s">
        <v>14300</v>
      </c>
      <c r="P699" s="5" t="s">
        <v>14301</v>
      </c>
      <c r="Q699" s="5">
        <v>4.193</v>
      </c>
      <c r="R699" s="25">
        <f t="shared" si="10"/>
        <v>4.193</v>
      </c>
      <c r="S699" s="30" t="s">
        <v>14302</v>
      </c>
      <c r="T699" s="30" t="s">
        <v>178</v>
      </c>
      <c r="U699" s="30" t="s">
        <v>10162</v>
      </c>
      <c r="V699" s="5" t="s">
        <v>278</v>
      </c>
      <c r="W699" s="28"/>
      <c r="X699" s="29">
        <v>1.1979</v>
      </c>
      <c r="Z699" s="29">
        <v>1011.645</v>
      </c>
      <c r="AA699" s="29">
        <v>5.125</v>
      </c>
      <c r="AB699" s="29">
        <v>63.5066</v>
      </c>
      <c r="AC699" s="29">
        <v>230.4369</v>
      </c>
    </row>
    <row r="700" spans="1:29">
      <c r="A700" s="13" t="s">
        <v>14303</v>
      </c>
      <c r="B700" s="4" t="s">
        <v>489</v>
      </c>
      <c r="C700" s="12" t="s">
        <v>1459</v>
      </c>
      <c r="D700" s="4" t="s">
        <v>361</v>
      </c>
      <c r="E700" s="4" t="s">
        <v>490</v>
      </c>
      <c r="F700" s="4" t="s">
        <v>716</v>
      </c>
      <c r="G700" s="4" t="s">
        <v>223</v>
      </c>
      <c r="H700" s="4" t="s">
        <v>83</v>
      </c>
      <c r="I700" s="5" t="s">
        <v>14304</v>
      </c>
      <c r="J700" s="5" t="s">
        <v>1012</v>
      </c>
      <c r="K700" s="5" t="s">
        <v>2988</v>
      </c>
      <c r="L700" s="5" t="s">
        <v>14305</v>
      </c>
      <c r="M700" s="5" t="s">
        <v>14306</v>
      </c>
      <c r="N700" s="5" t="s">
        <v>890</v>
      </c>
      <c r="O700" s="5" t="s">
        <v>14307</v>
      </c>
      <c r="P700" s="5" t="s">
        <v>14308</v>
      </c>
      <c r="Q700" s="5">
        <v>4.208</v>
      </c>
      <c r="R700" s="25">
        <f t="shared" si="10"/>
        <v>4.208</v>
      </c>
      <c r="S700" s="30" t="s">
        <v>4560</v>
      </c>
      <c r="T700" s="30" t="s">
        <v>7894</v>
      </c>
      <c r="U700" s="30" t="s">
        <v>14309</v>
      </c>
      <c r="V700" s="5" t="s">
        <v>278</v>
      </c>
      <c r="W700" s="28"/>
      <c r="X700" s="29">
        <v>2.9578</v>
      </c>
      <c r="Z700" s="29">
        <v>1011.5574</v>
      </c>
      <c r="AA700" s="29">
        <v>4.7083</v>
      </c>
      <c r="AB700" s="29">
        <v>74.3825</v>
      </c>
      <c r="AC700" s="29">
        <v>218.5283</v>
      </c>
    </row>
    <row r="701" spans="1:29">
      <c r="A701" s="13" t="s">
        <v>14310</v>
      </c>
      <c r="B701" s="4" t="s">
        <v>2789</v>
      </c>
      <c r="C701" s="12" t="s">
        <v>31</v>
      </c>
      <c r="D701" s="4" t="s">
        <v>587</v>
      </c>
      <c r="E701" s="4" t="s">
        <v>586</v>
      </c>
      <c r="F701" s="4" t="s">
        <v>4412</v>
      </c>
      <c r="G701" s="4" t="s">
        <v>302</v>
      </c>
      <c r="H701" s="4" t="s">
        <v>209</v>
      </c>
      <c r="I701" s="5" t="s">
        <v>14311</v>
      </c>
      <c r="J701" s="5" t="s">
        <v>1931</v>
      </c>
      <c r="K701" s="5" t="s">
        <v>76</v>
      </c>
      <c r="L701" s="5" t="s">
        <v>3359</v>
      </c>
      <c r="M701" s="5" t="s">
        <v>14312</v>
      </c>
      <c r="N701" s="5" t="s">
        <v>2424</v>
      </c>
      <c r="O701" s="5" t="s">
        <v>14313</v>
      </c>
      <c r="P701" s="5" t="s">
        <v>14314</v>
      </c>
      <c r="Q701" s="5">
        <v>3.455</v>
      </c>
      <c r="R701" s="25">
        <f t="shared" si="10"/>
        <v>3.455</v>
      </c>
      <c r="S701" s="30" t="s">
        <v>14315</v>
      </c>
      <c r="T701" s="30" t="s">
        <v>2893</v>
      </c>
      <c r="U701" s="30" t="s">
        <v>14316</v>
      </c>
      <c r="V701" s="5" t="s">
        <v>278</v>
      </c>
      <c r="W701" s="28"/>
      <c r="X701" s="29">
        <v>1.8022</v>
      </c>
      <c r="Z701" s="29">
        <v>1011.3701</v>
      </c>
      <c r="AA701" s="29">
        <v>3.8167</v>
      </c>
      <c r="AB701" s="29">
        <v>74.2351</v>
      </c>
      <c r="AC701" s="29">
        <v>231.4074</v>
      </c>
    </row>
    <row r="702" spans="1:29">
      <c r="A702" s="13" t="s">
        <v>14317</v>
      </c>
      <c r="B702" s="4" t="s">
        <v>504</v>
      </c>
      <c r="C702" s="12" t="s">
        <v>160</v>
      </c>
      <c r="D702" s="4" t="s">
        <v>2505</v>
      </c>
      <c r="E702" s="4" t="s">
        <v>177</v>
      </c>
      <c r="F702" s="4" t="s">
        <v>5659</v>
      </c>
      <c r="G702" s="4" t="s">
        <v>302</v>
      </c>
      <c r="H702" s="4" t="s">
        <v>113</v>
      </c>
      <c r="I702" s="5" t="s">
        <v>14318</v>
      </c>
      <c r="J702" s="5" t="s">
        <v>977</v>
      </c>
      <c r="K702" s="5" t="s">
        <v>2082</v>
      </c>
      <c r="L702" s="5" t="s">
        <v>6402</v>
      </c>
      <c r="M702" s="5" t="s">
        <v>14319</v>
      </c>
      <c r="N702" s="5" t="s">
        <v>1015</v>
      </c>
      <c r="O702" s="5" t="s">
        <v>14320</v>
      </c>
      <c r="P702" s="5" t="s">
        <v>4104</v>
      </c>
      <c r="Q702" s="5">
        <v>3.373</v>
      </c>
      <c r="R702" s="25">
        <f t="shared" si="10"/>
        <v>3.373</v>
      </c>
      <c r="S702" s="30" t="s">
        <v>14321</v>
      </c>
      <c r="T702" s="30" t="s">
        <v>1312</v>
      </c>
      <c r="U702" s="30" t="s">
        <v>10360</v>
      </c>
      <c r="V702" s="5" t="s">
        <v>278</v>
      </c>
      <c r="W702" s="28"/>
      <c r="X702" s="29">
        <v>1.3289</v>
      </c>
      <c r="Z702" s="29">
        <v>1010.9367</v>
      </c>
      <c r="AA702" s="29">
        <v>3.0333</v>
      </c>
      <c r="AB702" s="29">
        <v>72.6808</v>
      </c>
      <c r="AC702" s="29">
        <v>193.2794</v>
      </c>
    </row>
    <row r="703" spans="1:29">
      <c r="A703" s="13" t="s">
        <v>14322</v>
      </c>
      <c r="B703" s="4" t="s">
        <v>1789</v>
      </c>
      <c r="C703" s="12" t="s">
        <v>160</v>
      </c>
      <c r="D703" s="4" t="s">
        <v>918</v>
      </c>
      <c r="E703" s="4" t="s">
        <v>315</v>
      </c>
      <c r="F703" s="4" t="s">
        <v>7605</v>
      </c>
      <c r="G703" s="4" t="s">
        <v>302</v>
      </c>
      <c r="H703" s="4" t="s">
        <v>48</v>
      </c>
      <c r="I703" s="5" t="s">
        <v>14323</v>
      </c>
      <c r="J703" s="5" t="s">
        <v>1062</v>
      </c>
      <c r="K703" s="5" t="s">
        <v>901</v>
      </c>
      <c r="L703" s="5" t="s">
        <v>5780</v>
      </c>
      <c r="M703" s="5" t="s">
        <v>8366</v>
      </c>
      <c r="N703" s="5" t="s">
        <v>539</v>
      </c>
      <c r="O703" s="5" t="s">
        <v>14324</v>
      </c>
      <c r="P703" s="5" t="s">
        <v>14325</v>
      </c>
      <c r="Q703" s="5">
        <v>3.69</v>
      </c>
      <c r="R703" s="25">
        <f t="shared" si="10"/>
        <v>3.69</v>
      </c>
      <c r="S703" s="30" t="s">
        <v>14326</v>
      </c>
      <c r="T703" s="30" t="s">
        <v>1452</v>
      </c>
      <c r="U703" s="30" t="s">
        <v>10039</v>
      </c>
      <c r="V703" s="5" t="s">
        <v>278</v>
      </c>
      <c r="W703" s="28"/>
      <c r="X703" s="29">
        <v>3.6445</v>
      </c>
      <c r="Z703" s="29">
        <v>1010.835</v>
      </c>
      <c r="AA703" s="29">
        <v>2.875</v>
      </c>
      <c r="AB703" s="29">
        <v>74.0059</v>
      </c>
      <c r="AC703" s="29">
        <v>213.9606</v>
      </c>
    </row>
    <row r="704" spans="1:29">
      <c r="A704" s="13" t="s">
        <v>14327</v>
      </c>
      <c r="B704" s="4" t="s">
        <v>2789</v>
      </c>
      <c r="C704" s="12" t="s">
        <v>31</v>
      </c>
      <c r="D704" s="4" t="s">
        <v>2505</v>
      </c>
      <c r="E704" s="4" t="s">
        <v>586</v>
      </c>
      <c r="F704" s="4" t="s">
        <v>485</v>
      </c>
      <c r="G704" s="4" t="s">
        <v>191</v>
      </c>
      <c r="H704" s="4" t="s">
        <v>209</v>
      </c>
      <c r="I704" s="5" t="s">
        <v>14328</v>
      </c>
      <c r="J704" s="5" t="s">
        <v>3423</v>
      </c>
      <c r="K704" s="5" t="s">
        <v>1000</v>
      </c>
      <c r="L704" s="5" t="s">
        <v>2347</v>
      </c>
      <c r="M704" s="5" t="s">
        <v>14329</v>
      </c>
      <c r="N704" s="5" t="s">
        <v>661</v>
      </c>
      <c r="O704" s="5" t="s">
        <v>14330</v>
      </c>
      <c r="P704" s="5" t="s">
        <v>14331</v>
      </c>
      <c r="Q704" s="5">
        <v>3.229</v>
      </c>
      <c r="R704" s="25">
        <f t="shared" si="10"/>
        <v>3.229</v>
      </c>
      <c r="S704" s="30" t="s">
        <v>14332</v>
      </c>
      <c r="T704" s="30" t="s">
        <v>2442</v>
      </c>
      <c r="U704" s="30" t="s">
        <v>3680</v>
      </c>
      <c r="V704" s="5" t="s">
        <v>278</v>
      </c>
      <c r="W704" s="28"/>
      <c r="X704" s="29">
        <v>3.1096</v>
      </c>
      <c r="Z704" s="29">
        <v>1011.0351</v>
      </c>
      <c r="AA704" s="29">
        <v>3.0167</v>
      </c>
      <c r="AB704" s="29">
        <v>75.5559</v>
      </c>
      <c r="AC704" s="29">
        <v>250.3602</v>
      </c>
    </row>
    <row r="705" spans="1:29">
      <c r="A705" s="13" t="s">
        <v>14333</v>
      </c>
      <c r="B705" s="4" t="s">
        <v>654</v>
      </c>
      <c r="C705" s="12" t="s">
        <v>160</v>
      </c>
      <c r="D705" s="4" t="s">
        <v>639</v>
      </c>
      <c r="E705" s="4" t="s">
        <v>328</v>
      </c>
      <c r="F705" s="4" t="s">
        <v>8273</v>
      </c>
      <c r="G705" s="4" t="s">
        <v>344</v>
      </c>
      <c r="H705" s="4" t="s">
        <v>29</v>
      </c>
      <c r="I705" s="5" t="s">
        <v>14334</v>
      </c>
      <c r="J705" s="5" t="s">
        <v>1946</v>
      </c>
      <c r="K705" s="5" t="s">
        <v>1062</v>
      </c>
      <c r="L705" s="5" t="s">
        <v>13978</v>
      </c>
      <c r="M705" s="5" t="s">
        <v>14335</v>
      </c>
      <c r="N705" s="5" t="s">
        <v>2988</v>
      </c>
      <c r="O705" s="5" t="s">
        <v>14336</v>
      </c>
      <c r="P705" s="5" t="s">
        <v>14337</v>
      </c>
      <c r="Q705" s="5">
        <v>3.419</v>
      </c>
      <c r="R705" s="25">
        <f t="shared" si="10"/>
        <v>3.419</v>
      </c>
      <c r="S705" s="30" t="s">
        <v>14338</v>
      </c>
      <c r="T705" s="30" t="s">
        <v>2563</v>
      </c>
      <c r="U705" s="30" t="s">
        <v>14339</v>
      </c>
      <c r="V705" s="5" t="s">
        <v>278</v>
      </c>
      <c r="W705" s="28"/>
      <c r="X705" s="29">
        <v>2.2526</v>
      </c>
      <c r="Z705" s="29">
        <v>1011.5725</v>
      </c>
      <c r="AA705" s="29">
        <v>2.9667</v>
      </c>
      <c r="AB705" s="29">
        <v>76.7726</v>
      </c>
      <c r="AC705" s="29">
        <v>235.5744</v>
      </c>
    </row>
    <row r="706" spans="1:29">
      <c r="A706" s="13" t="s">
        <v>14340</v>
      </c>
      <c r="B706" s="4" t="s">
        <v>1789</v>
      </c>
      <c r="C706" s="12" t="s">
        <v>160</v>
      </c>
      <c r="D706" s="4" t="s">
        <v>390</v>
      </c>
      <c r="E706" s="4" t="s">
        <v>315</v>
      </c>
      <c r="F706" s="4" t="s">
        <v>14341</v>
      </c>
      <c r="G706" s="4" t="s">
        <v>344</v>
      </c>
      <c r="H706" s="4" t="s">
        <v>29</v>
      </c>
      <c r="I706" s="5" t="s">
        <v>14342</v>
      </c>
      <c r="J706" s="5" t="s">
        <v>1608</v>
      </c>
      <c r="K706" s="5" t="s">
        <v>43</v>
      </c>
      <c r="L706" s="5" t="s">
        <v>3266</v>
      </c>
      <c r="M706" s="5" t="s">
        <v>14343</v>
      </c>
      <c r="N706" s="5" t="s">
        <v>2285</v>
      </c>
      <c r="O706" s="5" t="s">
        <v>12847</v>
      </c>
      <c r="P706" s="5" t="s">
        <v>14344</v>
      </c>
      <c r="Q706" s="5">
        <v>3.563</v>
      </c>
      <c r="R706" s="25">
        <f t="shared" ref="R706:R769" si="11">IF(COUNTBLANK(Q706)&gt;0,"",SUM(N706:Q706))</f>
        <v>3.563</v>
      </c>
      <c r="S706" s="30" t="s">
        <v>6861</v>
      </c>
      <c r="T706" s="30" t="s">
        <v>1883</v>
      </c>
      <c r="U706" s="30" t="s">
        <v>14345</v>
      </c>
      <c r="V706" s="5" t="s">
        <v>278</v>
      </c>
      <c r="W706" s="28"/>
      <c r="X706" s="29">
        <v>1.6718</v>
      </c>
      <c r="Z706" s="29">
        <v>1012.1267</v>
      </c>
      <c r="AA706" s="29">
        <v>3.4583</v>
      </c>
      <c r="AB706" s="29">
        <v>75.1891</v>
      </c>
      <c r="AC706" s="29">
        <v>239.551</v>
      </c>
    </row>
    <row r="707" spans="1:29">
      <c r="A707" s="13" t="s">
        <v>14346</v>
      </c>
      <c r="B707" s="4" t="s">
        <v>694</v>
      </c>
      <c r="C707" s="12" t="s">
        <v>160</v>
      </c>
      <c r="D707" s="4" t="s">
        <v>2906</v>
      </c>
      <c r="E707" s="4" t="s">
        <v>570</v>
      </c>
      <c r="F707" s="4" t="s">
        <v>14109</v>
      </c>
      <c r="G707" s="4" t="s">
        <v>191</v>
      </c>
      <c r="H707" s="4" t="s">
        <v>709</v>
      </c>
      <c r="I707" s="5" t="s">
        <v>14347</v>
      </c>
      <c r="J707" s="5" t="s">
        <v>1000</v>
      </c>
      <c r="K707" s="5" t="s">
        <v>901</v>
      </c>
      <c r="L707" s="5" t="s">
        <v>2506</v>
      </c>
      <c r="M707" s="5" t="s">
        <v>14348</v>
      </c>
      <c r="N707" s="5" t="s">
        <v>1136</v>
      </c>
      <c r="O707" s="5" t="s">
        <v>14349</v>
      </c>
      <c r="P707" s="5" t="s">
        <v>14350</v>
      </c>
      <c r="Q707" s="5">
        <v>3.79</v>
      </c>
      <c r="R707" s="25">
        <f t="shared" si="11"/>
        <v>3.79</v>
      </c>
      <c r="S707" s="30" t="s">
        <v>14351</v>
      </c>
      <c r="T707" s="30" t="s">
        <v>482</v>
      </c>
      <c r="U707" s="30" t="s">
        <v>13997</v>
      </c>
      <c r="V707" s="5" t="s">
        <v>278</v>
      </c>
      <c r="W707" s="28"/>
      <c r="X707" s="29">
        <v>1.5817</v>
      </c>
      <c r="Z707" s="29">
        <v>1012.6042</v>
      </c>
      <c r="AA707" s="29">
        <v>4.7667</v>
      </c>
      <c r="AB707" s="29">
        <v>72.3299</v>
      </c>
      <c r="AC707" s="29">
        <v>240.5958</v>
      </c>
    </row>
    <row r="708" spans="1:29">
      <c r="A708" s="13" t="s">
        <v>14352</v>
      </c>
      <c r="B708" s="4" t="s">
        <v>1601</v>
      </c>
      <c r="C708" s="12" t="s">
        <v>31</v>
      </c>
      <c r="D708" s="4" t="s">
        <v>918</v>
      </c>
      <c r="E708" s="4" t="s">
        <v>601</v>
      </c>
      <c r="F708" s="4" t="s">
        <v>2280</v>
      </c>
      <c r="G708" s="4" t="s">
        <v>191</v>
      </c>
      <c r="H708" s="4" t="s">
        <v>709</v>
      </c>
      <c r="I708" s="5" t="s">
        <v>14353</v>
      </c>
      <c r="J708" s="5" t="s">
        <v>459</v>
      </c>
      <c r="K708" s="5" t="s">
        <v>2278</v>
      </c>
      <c r="L708" s="5" t="s">
        <v>3593</v>
      </c>
      <c r="M708" s="5" t="s">
        <v>14354</v>
      </c>
      <c r="N708" s="5" t="s">
        <v>2217</v>
      </c>
      <c r="O708" s="5" t="s">
        <v>7541</v>
      </c>
      <c r="P708" s="5" t="s">
        <v>14355</v>
      </c>
      <c r="Q708" s="5">
        <v>4.225</v>
      </c>
      <c r="R708" s="25">
        <f t="shared" si="11"/>
        <v>4.225</v>
      </c>
      <c r="S708" s="30" t="s">
        <v>14356</v>
      </c>
      <c r="T708" s="30" t="s">
        <v>2442</v>
      </c>
      <c r="U708" s="30" t="s">
        <v>14357</v>
      </c>
      <c r="V708" s="5" t="s">
        <v>278</v>
      </c>
      <c r="W708" s="28"/>
      <c r="X708" s="29">
        <v>1.787</v>
      </c>
      <c r="Z708" s="29">
        <v>1012.8651</v>
      </c>
      <c r="AA708" s="29">
        <v>5.875</v>
      </c>
      <c r="AB708" s="29">
        <v>63.3166</v>
      </c>
      <c r="AC708" s="29">
        <v>255.5088</v>
      </c>
    </row>
    <row r="709" spans="1:29">
      <c r="A709" s="13" t="s">
        <v>14358</v>
      </c>
      <c r="B709" s="4" t="s">
        <v>2929</v>
      </c>
      <c r="C709" s="12" t="s">
        <v>1737</v>
      </c>
      <c r="D709" s="4" t="s">
        <v>343</v>
      </c>
      <c r="E709" s="4" t="s">
        <v>3787</v>
      </c>
      <c r="F709" s="4" t="s">
        <v>2706</v>
      </c>
      <c r="G709" s="4" t="s">
        <v>302</v>
      </c>
      <c r="H709" s="4" t="s">
        <v>97</v>
      </c>
      <c r="I709" s="5" t="s">
        <v>14359</v>
      </c>
      <c r="J709" s="5" t="s">
        <v>2295</v>
      </c>
      <c r="K709" s="5" t="s">
        <v>1931</v>
      </c>
      <c r="L709" s="5" t="s">
        <v>9627</v>
      </c>
      <c r="M709" s="5" t="s">
        <v>14360</v>
      </c>
      <c r="N709" s="5" t="s">
        <v>3915</v>
      </c>
      <c r="O709" s="5" t="s">
        <v>14361</v>
      </c>
      <c r="P709" s="5" t="s">
        <v>14362</v>
      </c>
      <c r="Q709" s="5">
        <v>4.345</v>
      </c>
      <c r="R709" s="25">
        <f t="shared" si="11"/>
        <v>4.345</v>
      </c>
      <c r="S709" s="30" t="s">
        <v>14363</v>
      </c>
      <c r="T709" s="30" t="s">
        <v>12622</v>
      </c>
      <c r="U709" s="30" t="s">
        <v>14364</v>
      </c>
      <c r="V709" s="5" t="s">
        <v>278</v>
      </c>
      <c r="W709" s="28"/>
      <c r="X709" s="29">
        <v>1.0847</v>
      </c>
      <c r="Z709" s="29">
        <v>1012.6258</v>
      </c>
      <c r="AA709" s="29">
        <v>7.1583</v>
      </c>
      <c r="AB709" s="29">
        <v>50.8036</v>
      </c>
      <c r="AC709" s="29">
        <v>262.1096</v>
      </c>
    </row>
    <row r="710" spans="1:29">
      <c r="A710" s="13" t="s">
        <v>14365</v>
      </c>
      <c r="B710" s="4" t="s">
        <v>669</v>
      </c>
      <c r="C710" s="12" t="s">
        <v>34</v>
      </c>
      <c r="D710" s="4" t="s">
        <v>1651</v>
      </c>
      <c r="E710" s="4" t="s">
        <v>615</v>
      </c>
      <c r="F710" s="4" t="s">
        <v>2452</v>
      </c>
      <c r="G710" s="4" t="s">
        <v>344</v>
      </c>
      <c r="H710" s="4" t="s">
        <v>2663</v>
      </c>
      <c r="I710" s="5" t="s">
        <v>14366</v>
      </c>
      <c r="J710" s="5" t="s">
        <v>1994</v>
      </c>
      <c r="K710" s="5" t="s">
        <v>2513</v>
      </c>
      <c r="L710" s="5" t="s">
        <v>3889</v>
      </c>
      <c r="M710" s="5" t="s">
        <v>14367</v>
      </c>
      <c r="N710" s="5" t="s">
        <v>1836</v>
      </c>
      <c r="O710" s="5" t="s">
        <v>14368</v>
      </c>
      <c r="P710" s="5" t="s">
        <v>14369</v>
      </c>
      <c r="Q710" s="5">
        <v>3.78</v>
      </c>
      <c r="R710" s="25">
        <f t="shared" si="11"/>
        <v>3.78</v>
      </c>
      <c r="S710" s="30" t="s">
        <v>1425</v>
      </c>
      <c r="T710" s="30" t="s">
        <v>1766</v>
      </c>
      <c r="U710" s="30" t="s">
        <v>12088</v>
      </c>
      <c r="V710" s="5" t="s">
        <v>278</v>
      </c>
      <c r="W710" s="28"/>
      <c r="X710" s="29">
        <v>0.5111</v>
      </c>
      <c r="Z710" s="29">
        <v>1011.7925</v>
      </c>
      <c r="AA710" s="29">
        <v>8.4917</v>
      </c>
      <c r="AB710" s="29">
        <v>39.7183</v>
      </c>
      <c r="AC710" s="29">
        <v>281.1734</v>
      </c>
    </row>
    <row r="711" spans="1:29">
      <c r="A711" s="13" t="s">
        <v>14370</v>
      </c>
      <c r="B711" s="4" t="s">
        <v>654</v>
      </c>
      <c r="C711" s="12" t="s">
        <v>223</v>
      </c>
      <c r="D711" s="4" t="s">
        <v>615</v>
      </c>
      <c r="E711" s="4" t="s">
        <v>328</v>
      </c>
      <c r="F711" s="4" t="s">
        <v>5403</v>
      </c>
      <c r="G711" s="4" t="s">
        <v>302</v>
      </c>
      <c r="H711" s="4" t="s">
        <v>298</v>
      </c>
      <c r="I711" s="5" t="s">
        <v>14371</v>
      </c>
      <c r="J711" s="5" t="s">
        <v>1975</v>
      </c>
      <c r="K711" s="5" t="s">
        <v>3494</v>
      </c>
      <c r="L711" s="5" t="s">
        <v>6623</v>
      </c>
      <c r="M711" s="5" t="s">
        <v>14372</v>
      </c>
      <c r="N711" s="5" t="s">
        <v>3004</v>
      </c>
      <c r="O711" s="5" t="s">
        <v>14373</v>
      </c>
      <c r="P711" s="5" t="s">
        <v>14374</v>
      </c>
      <c r="Q711" s="5">
        <v>2.827</v>
      </c>
      <c r="R711" s="25">
        <f t="shared" si="11"/>
        <v>2.827</v>
      </c>
      <c r="S711" s="30" t="s">
        <v>3323</v>
      </c>
      <c r="T711" s="30" t="s">
        <v>4278</v>
      </c>
      <c r="U711" s="30" t="s">
        <v>14375</v>
      </c>
      <c r="V711" s="5" t="s">
        <v>278</v>
      </c>
      <c r="W711" s="28"/>
      <c r="X711" s="29">
        <v>0.5452</v>
      </c>
      <c r="Z711" s="29">
        <v>1010.6951</v>
      </c>
      <c r="AA711" s="29">
        <v>9.9917</v>
      </c>
      <c r="AB711" s="29">
        <v>34.5141</v>
      </c>
      <c r="AC711" s="29">
        <v>219.5809</v>
      </c>
    </row>
    <row r="712" spans="1:29">
      <c r="A712" s="13" t="s">
        <v>14376</v>
      </c>
      <c r="B712" s="4" t="s">
        <v>390</v>
      </c>
      <c r="C712" s="12" t="s">
        <v>223</v>
      </c>
      <c r="D712" s="4" t="s">
        <v>315</v>
      </c>
      <c r="E712" s="4" t="s">
        <v>190</v>
      </c>
      <c r="F712" s="4" t="s">
        <v>3725</v>
      </c>
      <c r="G712" s="4" t="s">
        <v>191</v>
      </c>
      <c r="H712" s="4" t="s">
        <v>1383</v>
      </c>
      <c r="I712" s="5" t="s">
        <v>14377</v>
      </c>
      <c r="J712" s="5" t="s">
        <v>5910</v>
      </c>
      <c r="K712" s="5" t="s">
        <v>247</v>
      </c>
      <c r="L712" s="5" t="s">
        <v>4427</v>
      </c>
      <c r="M712" s="5" t="s">
        <v>14378</v>
      </c>
      <c r="N712" s="5" t="s">
        <v>2253</v>
      </c>
      <c r="O712" s="5" t="s">
        <v>14379</v>
      </c>
      <c r="P712" s="5" t="s">
        <v>14380</v>
      </c>
      <c r="Q712" s="5">
        <v>2.229</v>
      </c>
      <c r="R712" s="25">
        <f t="shared" si="11"/>
        <v>2.229</v>
      </c>
      <c r="S712" s="30" t="s">
        <v>14381</v>
      </c>
      <c r="T712" s="30" t="s">
        <v>4585</v>
      </c>
      <c r="U712" s="30" t="s">
        <v>8434</v>
      </c>
      <c r="V712" s="5" t="s">
        <v>278</v>
      </c>
      <c r="W712" s="28"/>
      <c r="X712" s="29">
        <v>0.7778</v>
      </c>
      <c r="Z712" s="29">
        <v>1009.7992</v>
      </c>
      <c r="AA712" s="29">
        <v>10.7083</v>
      </c>
      <c r="AB712" s="29">
        <v>31.194</v>
      </c>
      <c r="AC712" s="29">
        <v>231.7389</v>
      </c>
    </row>
    <row r="713" spans="1:29">
      <c r="A713" s="13" t="s">
        <v>14382</v>
      </c>
      <c r="B713" s="4" t="s">
        <v>1651</v>
      </c>
      <c r="C713" s="12" t="s">
        <v>287</v>
      </c>
      <c r="D713" s="4" t="s">
        <v>1243</v>
      </c>
      <c r="E713" s="4" t="s">
        <v>239</v>
      </c>
      <c r="F713" s="4" t="s">
        <v>2485</v>
      </c>
      <c r="G713" s="4" t="s">
        <v>302</v>
      </c>
      <c r="H713" s="4" t="s">
        <v>653</v>
      </c>
      <c r="I713" s="5" t="s">
        <v>14383</v>
      </c>
      <c r="J713" s="5" t="s">
        <v>203</v>
      </c>
      <c r="K713" s="5" t="s">
        <v>1402</v>
      </c>
      <c r="L713" s="5" t="s">
        <v>9890</v>
      </c>
      <c r="M713" s="5" t="s">
        <v>14384</v>
      </c>
      <c r="N713" s="5" t="s">
        <v>263</v>
      </c>
      <c r="O713" s="5" t="s">
        <v>14385</v>
      </c>
      <c r="P713" s="5" t="s">
        <v>14386</v>
      </c>
      <c r="Q713" s="5">
        <v>1.848</v>
      </c>
      <c r="R713" s="25">
        <f t="shared" si="11"/>
        <v>1.848</v>
      </c>
      <c r="S713" s="30" t="s">
        <v>10955</v>
      </c>
      <c r="T713" s="30" t="s">
        <v>4278</v>
      </c>
      <c r="U713" s="30" t="s">
        <v>7498</v>
      </c>
      <c r="V713" s="5" t="s">
        <v>278</v>
      </c>
      <c r="W713" s="28"/>
      <c r="X713" s="29">
        <v>0.5239</v>
      </c>
      <c r="Z713" s="29">
        <v>1009.2992</v>
      </c>
      <c r="AA713" s="29">
        <v>10.775</v>
      </c>
      <c r="AB713" s="29">
        <v>29.2326</v>
      </c>
      <c r="AC713" s="29">
        <v>248.1605</v>
      </c>
    </row>
    <row r="714" spans="1:29">
      <c r="A714" s="13" t="s">
        <v>14387</v>
      </c>
      <c r="B714" s="4" t="s">
        <v>2211</v>
      </c>
      <c r="C714" s="12" t="s">
        <v>547</v>
      </c>
      <c r="D714" s="4" t="s">
        <v>189</v>
      </c>
      <c r="E714" s="4" t="s">
        <v>1500</v>
      </c>
      <c r="F714" s="4" t="s">
        <v>2760</v>
      </c>
      <c r="G714" s="4" t="s">
        <v>942</v>
      </c>
      <c r="H714" s="4" t="s">
        <v>2211</v>
      </c>
      <c r="I714" s="5" t="s">
        <v>14388</v>
      </c>
      <c r="J714" s="5" t="s">
        <v>5702</v>
      </c>
      <c r="K714" s="5" t="s">
        <v>974</v>
      </c>
      <c r="L714" s="5" t="s">
        <v>2835</v>
      </c>
      <c r="M714" s="5" t="s">
        <v>14389</v>
      </c>
      <c r="N714" s="5" t="s">
        <v>3539</v>
      </c>
      <c r="O714" s="5" t="s">
        <v>14390</v>
      </c>
      <c r="P714" s="5" t="s">
        <v>14391</v>
      </c>
      <c r="Q714" s="5">
        <v>1.457</v>
      </c>
      <c r="R714" s="25">
        <f t="shared" si="11"/>
        <v>1.457</v>
      </c>
      <c r="S714" s="30" t="s">
        <v>14392</v>
      </c>
      <c r="T714" s="30" t="s">
        <v>10329</v>
      </c>
      <c r="U714" s="30" t="s">
        <v>4413</v>
      </c>
      <c r="V714" s="5" t="s">
        <v>278</v>
      </c>
      <c r="W714" s="28"/>
      <c r="X714" s="29">
        <v>0.9378</v>
      </c>
      <c r="Z714" s="29">
        <v>1009.1242</v>
      </c>
      <c r="AA714" s="29">
        <v>11.0083</v>
      </c>
      <c r="AB714" s="29">
        <v>27.6141</v>
      </c>
      <c r="AC714" s="29">
        <v>257.6961</v>
      </c>
    </row>
    <row r="715" spans="1:29">
      <c r="A715" s="13" t="s">
        <v>14393</v>
      </c>
      <c r="B715" s="4" t="s">
        <v>1269</v>
      </c>
      <c r="C715" s="12" t="s">
        <v>208</v>
      </c>
      <c r="D715" s="4" t="s">
        <v>158</v>
      </c>
      <c r="E715" s="4" t="s">
        <v>640</v>
      </c>
      <c r="F715" s="4" t="s">
        <v>2034</v>
      </c>
      <c r="G715" s="4" t="s">
        <v>1737</v>
      </c>
      <c r="H715" s="4" t="s">
        <v>2381</v>
      </c>
      <c r="I715" s="5" t="s">
        <v>7166</v>
      </c>
      <c r="J715" s="5" t="s">
        <v>2457</v>
      </c>
      <c r="K715" s="5" t="s">
        <v>402</v>
      </c>
      <c r="L715" s="5" t="s">
        <v>1618</v>
      </c>
      <c r="M715" s="5" t="s">
        <v>5180</v>
      </c>
      <c r="N715" s="5" t="s">
        <v>2892</v>
      </c>
      <c r="O715" s="5" t="s">
        <v>14394</v>
      </c>
      <c r="P715" s="5" t="s">
        <v>14395</v>
      </c>
      <c r="Q715" s="5">
        <v>0.892</v>
      </c>
      <c r="R715" s="25">
        <f t="shared" si="11"/>
        <v>0.892</v>
      </c>
      <c r="S715" s="30" t="s">
        <v>14396</v>
      </c>
      <c r="T715" s="30" t="s">
        <v>4694</v>
      </c>
      <c r="U715" s="30" t="s">
        <v>10817</v>
      </c>
      <c r="V715" s="5" t="s">
        <v>278</v>
      </c>
      <c r="W715" s="28"/>
      <c r="X715" s="29">
        <v>1.6038</v>
      </c>
      <c r="Z715" s="29">
        <v>1009.0183</v>
      </c>
      <c r="AA715" s="29">
        <v>10.525</v>
      </c>
      <c r="AB715" s="29">
        <v>32.6625</v>
      </c>
      <c r="AC715" s="29">
        <v>38.244</v>
      </c>
    </row>
    <row r="716" spans="1:29">
      <c r="A716" s="13" t="s">
        <v>14397</v>
      </c>
      <c r="B716" s="4" t="s">
        <v>2211</v>
      </c>
      <c r="C716" s="12" t="s">
        <v>392</v>
      </c>
      <c r="D716" s="4" t="s">
        <v>1726</v>
      </c>
      <c r="E716" s="4" t="s">
        <v>1500</v>
      </c>
      <c r="F716" s="4" t="s">
        <v>1950</v>
      </c>
      <c r="G716" s="4" t="s">
        <v>302</v>
      </c>
      <c r="H716" s="4" t="s">
        <v>1758</v>
      </c>
      <c r="I716" s="5" t="s">
        <v>14398</v>
      </c>
      <c r="J716" s="5" t="s">
        <v>2225</v>
      </c>
      <c r="K716" s="5" t="s">
        <v>1133</v>
      </c>
      <c r="L716" s="5" t="s">
        <v>14399</v>
      </c>
      <c r="M716" s="5" t="s">
        <v>14400</v>
      </c>
      <c r="N716" s="5" t="s">
        <v>354</v>
      </c>
      <c r="O716" s="5" t="s">
        <v>13220</v>
      </c>
      <c r="P716" s="5" t="s">
        <v>14401</v>
      </c>
      <c r="Q716" s="5">
        <v>1.251</v>
      </c>
      <c r="R716" s="25">
        <f t="shared" si="11"/>
        <v>1.251</v>
      </c>
      <c r="S716" s="30" t="s">
        <v>14402</v>
      </c>
      <c r="T716" s="30" t="s">
        <v>5335</v>
      </c>
      <c r="U716" s="30" t="s">
        <v>2232</v>
      </c>
      <c r="V716" s="5" t="s">
        <v>278</v>
      </c>
      <c r="W716" s="28"/>
      <c r="X716" s="29">
        <v>2.6767</v>
      </c>
      <c r="Z716" s="29">
        <v>1009.3341</v>
      </c>
      <c r="AA716" s="29">
        <v>9.3167</v>
      </c>
      <c r="AB716" s="29">
        <v>38.7918</v>
      </c>
      <c r="AC716" s="29">
        <v>47.125</v>
      </c>
    </row>
    <row r="717" spans="1:29">
      <c r="A717" s="13" t="s">
        <v>14403</v>
      </c>
      <c r="B717" s="4" t="s">
        <v>637</v>
      </c>
      <c r="C717" s="12" t="s">
        <v>208</v>
      </c>
      <c r="D717" s="4" t="s">
        <v>532</v>
      </c>
      <c r="E717" s="4" t="s">
        <v>638</v>
      </c>
      <c r="F717" s="4" t="s">
        <v>7597</v>
      </c>
      <c r="G717" s="4" t="s">
        <v>34</v>
      </c>
      <c r="H717" s="4" t="s">
        <v>1307</v>
      </c>
      <c r="I717" s="5" t="s">
        <v>14404</v>
      </c>
      <c r="J717" s="5" t="s">
        <v>3636</v>
      </c>
      <c r="K717" s="5" t="s">
        <v>555</v>
      </c>
      <c r="L717" s="5" t="s">
        <v>7253</v>
      </c>
      <c r="M717" s="5" t="s">
        <v>14405</v>
      </c>
      <c r="N717" s="5" t="s">
        <v>2059</v>
      </c>
      <c r="O717" s="5" t="s">
        <v>14406</v>
      </c>
      <c r="P717" s="5" t="s">
        <v>14407</v>
      </c>
      <c r="Q717" s="5">
        <v>2.771</v>
      </c>
      <c r="R717" s="25">
        <f t="shared" si="11"/>
        <v>2.771</v>
      </c>
      <c r="S717" s="30" t="s">
        <v>14408</v>
      </c>
      <c r="T717" s="30" t="s">
        <v>963</v>
      </c>
      <c r="U717" s="30" t="s">
        <v>588</v>
      </c>
      <c r="V717" s="5" t="s">
        <v>278</v>
      </c>
      <c r="W717" s="28"/>
      <c r="X717" s="29">
        <v>3.1385</v>
      </c>
      <c r="Z717" s="29">
        <v>1009.7267</v>
      </c>
      <c r="AA717" s="29">
        <v>8.2583</v>
      </c>
      <c r="AB717" s="29">
        <v>42.3734</v>
      </c>
      <c r="AC717" s="29">
        <v>47.787</v>
      </c>
    </row>
    <row r="718" spans="1:29">
      <c r="A718" s="13" t="s">
        <v>14409</v>
      </c>
      <c r="B718" s="4" t="s">
        <v>1746</v>
      </c>
      <c r="C718" s="12" t="s">
        <v>344</v>
      </c>
      <c r="D718" s="4" t="s">
        <v>1831</v>
      </c>
      <c r="E718" s="4" t="s">
        <v>1747</v>
      </c>
      <c r="F718" s="4" t="s">
        <v>811</v>
      </c>
      <c r="G718" s="4" t="s">
        <v>208</v>
      </c>
      <c r="H718" s="4" t="s">
        <v>189</v>
      </c>
      <c r="I718" s="5" t="s">
        <v>14410</v>
      </c>
      <c r="J718" s="5" t="s">
        <v>5400</v>
      </c>
      <c r="K718" s="5" t="s">
        <v>728</v>
      </c>
      <c r="L718" s="5" t="s">
        <v>2895</v>
      </c>
      <c r="M718" s="5" t="s">
        <v>14411</v>
      </c>
      <c r="N718" s="5" t="s">
        <v>3691</v>
      </c>
      <c r="O718" s="5" t="s">
        <v>14412</v>
      </c>
      <c r="P718" s="5" t="s">
        <v>14413</v>
      </c>
      <c r="Q718" s="5">
        <v>2.872</v>
      </c>
      <c r="R718" s="25">
        <f t="shared" si="11"/>
        <v>2.872</v>
      </c>
      <c r="S718" s="30" t="s">
        <v>14414</v>
      </c>
      <c r="T718" s="30" t="s">
        <v>2835</v>
      </c>
      <c r="U718" s="30" t="s">
        <v>383</v>
      </c>
      <c r="V718" s="5" t="s">
        <v>278</v>
      </c>
      <c r="W718" s="28"/>
      <c r="X718" s="29">
        <v>2.544</v>
      </c>
      <c r="Z718" s="29">
        <v>1009.7333</v>
      </c>
      <c r="AA718" s="29">
        <v>7.5417</v>
      </c>
      <c r="AB718" s="29">
        <v>45.3766</v>
      </c>
      <c r="AC718" s="29">
        <v>64.6299</v>
      </c>
    </row>
    <row r="719" spans="1:29">
      <c r="A719" s="13" t="s">
        <v>14415</v>
      </c>
      <c r="B719" s="4" t="s">
        <v>1789</v>
      </c>
      <c r="C719" s="12" t="s">
        <v>302</v>
      </c>
      <c r="D719" s="4" t="s">
        <v>2505</v>
      </c>
      <c r="E719" s="4" t="s">
        <v>315</v>
      </c>
      <c r="F719" s="4" t="s">
        <v>3735</v>
      </c>
      <c r="G719" s="4" t="s">
        <v>226</v>
      </c>
      <c r="H719" s="4" t="s">
        <v>298</v>
      </c>
      <c r="I719" s="5" t="s">
        <v>14416</v>
      </c>
      <c r="J719" s="5" t="s">
        <v>539</v>
      </c>
      <c r="K719" s="5" t="s">
        <v>831</v>
      </c>
      <c r="L719" s="5" t="s">
        <v>3394</v>
      </c>
      <c r="M719" s="5" t="s">
        <v>14417</v>
      </c>
      <c r="N719" s="5" t="s">
        <v>5446</v>
      </c>
      <c r="O719" s="5" t="s">
        <v>14418</v>
      </c>
      <c r="P719" s="5" t="s">
        <v>11186</v>
      </c>
      <c r="Q719" s="5">
        <v>3.617</v>
      </c>
      <c r="R719" s="25">
        <f t="shared" si="11"/>
        <v>3.617</v>
      </c>
      <c r="S719" s="30" t="s">
        <v>12003</v>
      </c>
      <c r="T719" s="30" t="s">
        <v>2042</v>
      </c>
      <c r="U719" s="30" t="s">
        <v>14419</v>
      </c>
      <c r="V719" s="5" t="s">
        <v>278</v>
      </c>
      <c r="W719" s="28"/>
      <c r="X719" s="29">
        <v>2.3622</v>
      </c>
      <c r="Z719" s="29">
        <v>1009.8225</v>
      </c>
      <c r="AA719" s="29">
        <v>6.9333</v>
      </c>
      <c r="AB719" s="29">
        <v>47.4825</v>
      </c>
      <c r="AC719" s="29">
        <v>54.5979</v>
      </c>
    </row>
    <row r="720" spans="1:29">
      <c r="A720" s="13" t="s">
        <v>14420</v>
      </c>
      <c r="B720" s="4" t="s">
        <v>694</v>
      </c>
      <c r="C720" s="12" t="s">
        <v>302</v>
      </c>
      <c r="D720" s="4" t="s">
        <v>518</v>
      </c>
      <c r="E720" s="4" t="s">
        <v>570</v>
      </c>
      <c r="F720" s="4" t="s">
        <v>2406</v>
      </c>
      <c r="G720" s="4" t="s">
        <v>392</v>
      </c>
      <c r="H720" s="4" t="s">
        <v>655</v>
      </c>
      <c r="I720" s="5" t="s">
        <v>14421</v>
      </c>
      <c r="J720" s="5" t="s">
        <v>1797</v>
      </c>
      <c r="K720" s="5" t="s">
        <v>728</v>
      </c>
      <c r="L720" s="5" t="s">
        <v>6713</v>
      </c>
      <c r="M720" s="5" t="s">
        <v>4143</v>
      </c>
      <c r="N720" s="5" t="s">
        <v>2785</v>
      </c>
      <c r="O720" s="5" t="s">
        <v>14422</v>
      </c>
      <c r="P720" s="5" t="s">
        <v>12056</v>
      </c>
      <c r="Q720" s="5">
        <v>3.998</v>
      </c>
      <c r="R720" s="25">
        <f t="shared" si="11"/>
        <v>3.998</v>
      </c>
      <c r="S720" s="30" t="s">
        <v>14423</v>
      </c>
      <c r="T720" s="30" t="s">
        <v>6941</v>
      </c>
      <c r="U720" s="30" t="s">
        <v>8713</v>
      </c>
      <c r="V720" s="5" t="s">
        <v>278</v>
      </c>
      <c r="W720" s="28"/>
      <c r="X720" s="29">
        <v>2.1987</v>
      </c>
      <c r="Z720" s="29">
        <v>1009.8826</v>
      </c>
      <c r="AA720" s="29">
        <v>6.3333</v>
      </c>
      <c r="AB720" s="29">
        <v>51.3516</v>
      </c>
      <c r="AC720" s="29">
        <v>24.2003</v>
      </c>
    </row>
    <row r="721" spans="1:29">
      <c r="A721" s="13" t="s">
        <v>14424</v>
      </c>
      <c r="B721" s="4" t="s">
        <v>520</v>
      </c>
      <c r="C721" s="12" t="s">
        <v>191</v>
      </c>
      <c r="D721" s="4" t="s">
        <v>1789</v>
      </c>
      <c r="E721" s="4" t="s">
        <v>1831</v>
      </c>
      <c r="F721" s="4" t="s">
        <v>1252</v>
      </c>
      <c r="G721" s="4" t="s">
        <v>223</v>
      </c>
      <c r="H721" s="4" t="s">
        <v>65</v>
      </c>
      <c r="I721" s="5" t="s">
        <v>14425</v>
      </c>
      <c r="J721" s="5" t="s">
        <v>403</v>
      </c>
      <c r="K721" s="5" t="s">
        <v>831</v>
      </c>
      <c r="L721" s="5" t="s">
        <v>13321</v>
      </c>
      <c r="M721" s="5" t="s">
        <v>14426</v>
      </c>
      <c r="N721" s="5" t="s">
        <v>2946</v>
      </c>
      <c r="O721" s="5" t="s">
        <v>14427</v>
      </c>
      <c r="P721" s="5" t="s">
        <v>14428</v>
      </c>
      <c r="Q721" s="5">
        <v>4.975</v>
      </c>
      <c r="R721" s="25">
        <f t="shared" si="11"/>
        <v>4.975</v>
      </c>
      <c r="S721" s="30" t="s">
        <v>9694</v>
      </c>
      <c r="T721" s="30" t="s">
        <v>500</v>
      </c>
      <c r="U721" s="30" t="s">
        <v>14429</v>
      </c>
      <c r="V721" s="5" t="s">
        <v>278</v>
      </c>
      <c r="W721" s="28"/>
      <c r="X721" s="29">
        <v>2.4054</v>
      </c>
      <c r="Z721" s="29">
        <v>1009.8475</v>
      </c>
      <c r="AA721" s="29">
        <v>6.125</v>
      </c>
      <c r="AB721" s="29">
        <v>54.5342</v>
      </c>
      <c r="AC721" s="29">
        <v>23.8515</v>
      </c>
    </row>
    <row r="722" spans="1:29">
      <c r="A722" s="13" t="s">
        <v>14430</v>
      </c>
      <c r="B722" s="4" t="s">
        <v>2669</v>
      </c>
      <c r="C722" s="12" t="s">
        <v>302</v>
      </c>
      <c r="D722" s="4" t="s">
        <v>558</v>
      </c>
      <c r="E722" s="4" t="s">
        <v>1801</v>
      </c>
      <c r="F722" s="4" t="s">
        <v>5434</v>
      </c>
      <c r="G722" s="4" t="s">
        <v>287</v>
      </c>
      <c r="H722" s="4" t="s">
        <v>63</v>
      </c>
      <c r="I722" s="5" t="s">
        <v>14431</v>
      </c>
      <c r="J722" s="5" t="s">
        <v>3717</v>
      </c>
      <c r="K722" s="5" t="s">
        <v>515</v>
      </c>
      <c r="L722" s="5" t="s">
        <v>14432</v>
      </c>
      <c r="M722" s="5" t="s">
        <v>14433</v>
      </c>
      <c r="N722" s="5" t="s">
        <v>3575</v>
      </c>
      <c r="O722" s="5" t="s">
        <v>14434</v>
      </c>
      <c r="P722" s="5" t="s">
        <v>14435</v>
      </c>
      <c r="Q722" s="5">
        <v>5.535</v>
      </c>
      <c r="R722" s="25">
        <f t="shared" si="11"/>
        <v>5.535</v>
      </c>
      <c r="S722" s="30" t="s">
        <v>14436</v>
      </c>
      <c r="T722" s="30" t="s">
        <v>8603</v>
      </c>
      <c r="U722" s="30" t="s">
        <v>9915</v>
      </c>
      <c r="V722" s="5" t="s">
        <v>278</v>
      </c>
      <c r="W722" s="28"/>
      <c r="X722" s="29">
        <v>1.2041</v>
      </c>
      <c r="Z722" s="29">
        <v>1009.7916</v>
      </c>
      <c r="AA722" s="29">
        <v>5.7417</v>
      </c>
      <c r="AB722" s="29">
        <v>56.2792</v>
      </c>
      <c r="AC722" s="29">
        <v>22.5546</v>
      </c>
    </row>
    <row r="723" spans="1:29">
      <c r="A723" s="13" t="s">
        <v>14437</v>
      </c>
      <c r="B723" s="4" t="s">
        <v>2905</v>
      </c>
      <c r="C723" s="12" t="s">
        <v>302</v>
      </c>
      <c r="D723" s="4" t="s">
        <v>1601</v>
      </c>
      <c r="E723" s="4" t="s">
        <v>2906</v>
      </c>
      <c r="F723" s="4" t="s">
        <v>13997</v>
      </c>
      <c r="G723" s="4" t="s">
        <v>287</v>
      </c>
      <c r="H723" s="4" t="s">
        <v>207</v>
      </c>
      <c r="I723" s="5" t="s">
        <v>14438</v>
      </c>
      <c r="J723" s="5" t="s">
        <v>5910</v>
      </c>
      <c r="K723" s="5" t="s">
        <v>1276</v>
      </c>
      <c r="L723" s="5" t="s">
        <v>2339</v>
      </c>
      <c r="M723" s="5" t="s">
        <v>14439</v>
      </c>
      <c r="N723" s="5" t="s">
        <v>977</v>
      </c>
      <c r="O723" s="5" t="s">
        <v>14440</v>
      </c>
      <c r="P723" s="5" t="s">
        <v>2860</v>
      </c>
      <c r="Q723" s="5">
        <v>8.464</v>
      </c>
      <c r="R723" s="25">
        <f t="shared" si="11"/>
        <v>8.464</v>
      </c>
      <c r="S723" s="30" t="s">
        <v>14441</v>
      </c>
      <c r="T723" s="30" t="s">
        <v>798</v>
      </c>
      <c r="U723" s="30" t="s">
        <v>14442</v>
      </c>
      <c r="V723" s="5" t="s">
        <v>278</v>
      </c>
      <c r="W723" s="28"/>
      <c r="X723" s="29">
        <v>2.1477</v>
      </c>
      <c r="Z723" s="29">
        <v>1009.7559</v>
      </c>
      <c r="AA723" s="29">
        <v>5.6083</v>
      </c>
      <c r="AB723" s="29">
        <v>62.6618</v>
      </c>
      <c r="AC723" s="29">
        <v>211.8306</v>
      </c>
    </row>
    <row r="724" spans="1:29">
      <c r="A724" s="13" t="s">
        <v>14443</v>
      </c>
      <c r="B724" s="4" t="s">
        <v>2661</v>
      </c>
      <c r="C724" s="12" t="s">
        <v>1459</v>
      </c>
      <c r="D724" s="4" t="s">
        <v>1601</v>
      </c>
      <c r="E724" s="4" t="s">
        <v>518</v>
      </c>
      <c r="F724" s="4" t="s">
        <v>14444</v>
      </c>
      <c r="G724" s="4" t="s">
        <v>256</v>
      </c>
      <c r="H724" s="4" t="s">
        <v>66</v>
      </c>
      <c r="I724" s="5" t="s">
        <v>14445</v>
      </c>
      <c r="J724" s="5" t="s">
        <v>3708</v>
      </c>
      <c r="K724" s="5" t="s">
        <v>1133</v>
      </c>
      <c r="L724" s="5" t="s">
        <v>14446</v>
      </c>
      <c r="M724" s="5" t="s">
        <v>14447</v>
      </c>
      <c r="N724" s="5" t="s">
        <v>370</v>
      </c>
      <c r="O724" s="5" t="s">
        <v>14448</v>
      </c>
      <c r="P724" s="5" t="s">
        <v>14449</v>
      </c>
      <c r="Q724" s="5">
        <v>5.443</v>
      </c>
      <c r="R724" s="25">
        <f t="shared" si="11"/>
        <v>5.443</v>
      </c>
      <c r="S724" s="30" t="s">
        <v>14450</v>
      </c>
      <c r="T724" s="30" t="s">
        <v>183</v>
      </c>
      <c r="U724" s="30" t="s">
        <v>10823</v>
      </c>
      <c r="V724" s="5" t="s">
        <v>278</v>
      </c>
      <c r="W724" s="28"/>
      <c r="X724" s="29">
        <v>2.0693</v>
      </c>
      <c r="Z724" s="29">
        <v>1009.5384</v>
      </c>
      <c r="AA724" s="29">
        <v>5.5333</v>
      </c>
      <c r="AB724" s="29">
        <v>64.1684</v>
      </c>
      <c r="AC724" s="29">
        <v>256.9107</v>
      </c>
    </row>
    <row r="725" spans="1:29">
      <c r="A725" s="13" t="s">
        <v>14451</v>
      </c>
      <c r="B725" s="4" t="s">
        <v>762</v>
      </c>
      <c r="C725" s="12" t="s">
        <v>874</v>
      </c>
      <c r="D725" s="4" t="s">
        <v>3867</v>
      </c>
      <c r="E725" s="4" t="s">
        <v>654</v>
      </c>
      <c r="F725" s="4" t="s">
        <v>8844</v>
      </c>
      <c r="G725" s="4" t="s">
        <v>240</v>
      </c>
      <c r="H725" s="4" t="s">
        <v>224</v>
      </c>
      <c r="I725" s="5" t="s">
        <v>14452</v>
      </c>
      <c r="J725" s="5" t="s">
        <v>4365</v>
      </c>
      <c r="K725" s="5" t="s">
        <v>1289</v>
      </c>
      <c r="L725" s="5" t="s">
        <v>11288</v>
      </c>
      <c r="M725" s="5" t="s">
        <v>14453</v>
      </c>
      <c r="N725" s="5" t="s">
        <v>5570</v>
      </c>
      <c r="O725" s="5" t="s">
        <v>14454</v>
      </c>
      <c r="P725" s="5" t="s">
        <v>14455</v>
      </c>
      <c r="Q725" s="5">
        <v>4.007</v>
      </c>
      <c r="R725" s="25">
        <f t="shared" si="11"/>
        <v>4.007</v>
      </c>
      <c r="S725" s="30" t="s">
        <v>14456</v>
      </c>
      <c r="T725" s="30" t="s">
        <v>1479</v>
      </c>
      <c r="U725" s="30" t="s">
        <v>9959</v>
      </c>
      <c r="V725" s="5" t="s">
        <v>278</v>
      </c>
      <c r="W725" s="28"/>
      <c r="X725" s="29">
        <v>3.6026</v>
      </c>
      <c r="Z725" s="29">
        <v>1009.1767</v>
      </c>
      <c r="AA725" s="29">
        <v>5.3917</v>
      </c>
      <c r="AB725" s="29">
        <v>72.3698</v>
      </c>
      <c r="AC725" s="29">
        <v>226.0687</v>
      </c>
    </row>
    <row r="726" spans="1:29">
      <c r="A726" s="13" t="s">
        <v>14457</v>
      </c>
      <c r="B726" s="4" t="s">
        <v>1746</v>
      </c>
      <c r="C726" s="12" t="s">
        <v>31</v>
      </c>
      <c r="D726" s="4" t="s">
        <v>601</v>
      </c>
      <c r="E726" s="4" t="s">
        <v>1747</v>
      </c>
      <c r="F726" s="4" t="s">
        <v>217</v>
      </c>
      <c r="G726" s="4" t="s">
        <v>256</v>
      </c>
      <c r="H726" s="4" t="s">
        <v>258</v>
      </c>
      <c r="I726" s="5" t="s">
        <v>14458</v>
      </c>
      <c r="J726" s="5" t="s">
        <v>1706</v>
      </c>
      <c r="K726" s="5" t="s">
        <v>831</v>
      </c>
      <c r="L726" s="5" t="s">
        <v>5578</v>
      </c>
      <c r="M726" s="5" t="s">
        <v>14459</v>
      </c>
      <c r="N726" s="5" t="s">
        <v>1709</v>
      </c>
      <c r="O726" s="5" t="s">
        <v>14460</v>
      </c>
      <c r="P726" s="5" t="s">
        <v>14461</v>
      </c>
      <c r="Q726" s="5">
        <v>2.169</v>
      </c>
      <c r="R726" s="25">
        <f t="shared" si="11"/>
        <v>2.169</v>
      </c>
      <c r="S726" s="30" t="s">
        <v>14462</v>
      </c>
      <c r="T726" s="30" t="s">
        <v>5691</v>
      </c>
      <c r="U726" s="30" t="s">
        <v>9164</v>
      </c>
      <c r="V726" s="5" t="s">
        <v>278</v>
      </c>
      <c r="W726" s="28"/>
      <c r="X726" s="29">
        <v>3.2583</v>
      </c>
      <c r="Z726" s="29">
        <v>1008.7858</v>
      </c>
      <c r="AA726" s="29">
        <v>5.3333</v>
      </c>
      <c r="AB726" s="29">
        <v>70.6866</v>
      </c>
      <c r="AC726" s="29">
        <v>235.2887</v>
      </c>
    </row>
    <row r="727" spans="1:29">
      <c r="A727" s="13" t="s">
        <v>14463</v>
      </c>
      <c r="B727" s="4" t="s">
        <v>531</v>
      </c>
      <c r="C727" s="12" t="s">
        <v>31</v>
      </c>
      <c r="D727" s="4" t="s">
        <v>1801</v>
      </c>
      <c r="E727" s="4" t="s">
        <v>532</v>
      </c>
      <c r="F727" s="4" t="s">
        <v>3963</v>
      </c>
      <c r="G727" s="4" t="s">
        <v>223</v>
      </c>
      <c r="H727" s="4" t="s">
        <v>764</v>
      </c>
      <c r="I727" s="5" t="s">
        <v>14464</v>
      </c>
      <c r="J727" s="5" t="s">
        <v>5910</v>
      </c>
      <c r="K727" s="5" t="s">
        <v>1328</v>
      </c>
      <c r="L727" s="5" t="s">
        <v>7413</v>
      </c>
      <c r="M727" s="5" t="s">
        <v>14465</v>
      </c>
      <c r="N727" s="5" t="s">
        <v>3424</v>
      </c>
      <c r="O727" s="5" t="s">
        <v>14466</v>
      </c>
      <c r="P727" s="5" t="s">
        <v>14467</v>
      </c>
      <c r="Q727" s="5">
        <v>2.44</v>
      </c>
      <c r="R727" s="25">
        <f t="shared" si="11"/>
        <v>2.44</v>
      </c>
      <c r="S727" s="30" t="s">
        <v>14468</v>
      </c>
      <c r="T727" s="30" t="s">
        <v>1014</v>
      </c>
      <c r="U727" s="30" t="s">
        <v>9354</v>
      </c>
      <c r="V727" s="5" t="s">
        <v>278</v>
      </c>
      <c r="W727" s="28"/>
      <c r="X727" s="29">
        <v>3.1923</v>
      </c>
      <c r="Z727" s="29">
        <v>1008.7108</v>
      </c>
      <c r="AA727" s="29">
        <v>4.7417</v>
      </c>
      <c r="AB727" s="29">
        <v>70.4249</v>
      </c>
      <c r="AC727" s="29">
        <v>242.6625</v>
      </c>
    </row>
    <row r="728" spans="1:29">
      <c r="A728" s="13" t="s">
        <v>14469</v>
      </c>
      <c r="B728" s="4" t="s">
        <v>2897</v>
      </c>
      <c r="C728" s="12" t="s">
        <v>31</v>
      </c>
      <c r="D728" s="4" t="s">
        <v>1746</v>
      </c>
      <c r="E728" s="4" t="s">
        <v>1672</v>
      </c>
      <c r="F728" s="4" t="s">
        <v>5701</v>
      </c>
      <c r="G728" s="4" t="s">
        <v>223</v>
      </c>
      <c r="H728" s="4" t="s">
        <v>573</v>
      </c>
      <c r="I728" s="5" t="s">
        <v>14470</v>
      </c>
      <c r="J728" s="5" t="s">
        <v>5168</v>
      </c>
      <c r="K728" s="5" t="s">
        <v>1264</v>
      </c>
      <c r="L728" s="5" t="s">
        <v>4539</v>
      </c>
      <c r="M728" s="5" t="s">
        <v>12091</v>
      </c>
      <c r="N728" s="5" t="s">
        <v>1094</v>
      </c>
      <c r="O728" s="5" t="s">
        <v>14471</v>
      </c>
      <c r="P728" s="5" t="s">
        <v>4517</v>
      </c>
      <c r="Q728" s="5">
        <v>2.619</v>
      </c>
      <c r="R728" s="25">
        <f t="shared" si="11"/>
        <v>2.619</v>
      </c>
      <c r="S728" s="30" t="s">
        <v>14472</v>
      </c>
      <c r="T728" s="30" t="s">
        <v>1967</v>
      </c>
      <c r="U728" s="30" t="s">
        <v>14473</v>
      </c>
      <c r="V728" s="5" t="s">
        <v>278</v>
      </c>
      <c r="W728" s="28"/>
      <c r="X728" s="29">
        <v>3.8965</v>
      </c>
      <c r="Z728" s="29">
        <v>1008.8467</v>
      </c>
      <c r="AA728" s="29">
        <v>4.125</v>
      </c>
      <c r="AB728" s="29">
        <v>70.4484</v>
      </c>
      <c r="AC728" s="29">
        <v>228.41</v>
      </c>
    </row>
    <row r="729" spans="1:29">
      <c r="A729" s="13" t="s">
        <v>14474</v>
      </c>
      <c r="B729" s="4" t="s">
        <v>531</v>
      </c>
      <c r="C729" s="12" t="s">
        <v>115</v>
      </c>
      <c r="D729" s="4" t="s">
        <v>4271</v>
      </c>
      <c r="E729" s="4" t="s">
        <v>532</v>
      </c>
      <c r="F729" s="4" t="s">
        <v>14475</v>
      </c>
      <c r="G729" s="4" t="s">
        <v>223</v>
      </c>
      <c r="H729" s="4" t="s">
        <v>764</v>
      </c>
      <c r="I729" s="5" t="s">
        <v>14476</v>
      </c>
      <c r="J729" s="5" t="s">
        <v>414</v>
      </c>
      <c r="K729" s="5" t="s">
        <v>1363</v>
      </c>
      <c r="L729" s="5" t="s">
        <v>7111</v>
      </c>
      <c r="M729" s="5" t="s">
        <v>14477</v>
      </c>
      <c r="N729" s="5" t="s">
        <v>93</v>
      </c>
      <c r="O729" s="5" t="s">
        <v>14478</v>
      </c>
      <c r="P729" s="5" t="s">
        <v>14439</v>
      </c>
      <c r="Q729" s="5">
        <v>2.207</v>
      </c>
      <c r="R729" s="25">
        <f t="shared" si="11"/>
        <v>2.207</v>
      </c>
      <c r="S729" s="30" t="s">
        <v>14479</v>
      </c>
      <c r="T729" s="30" t="s">
        <v>2240</v>
      </c>
      <c r="U729" s="30" t="s">
        <v>37</v>
      </c>
      <c r="V729" s="5" t="s">
        <v>278</v>
      </c>
      <c r="W729" s="28"/>
      <c r="X729" s="29">
        <v>2.9502</v>
      </c>
      <c r="Z729" s="29">
        <v>1009.3233</v>
      </c>
      <c r="AA729" s="29">
        <v>3.975</v>
      </c>
      <c r="AB729" s="29">
        <v>70.1226</v>
      </c>
      <c r="AC729" s="29">
        <v>226.4729</v>
      </c>
    </row>
    <row r="730" spans="1:29">
      <c r="A730" s="13" t="s">
        <v>14480</v>
      </c>
      <c r="B730" s="4" t="s">
        <v>2462</v>
      </c>
      <c r="C730" s="12" t="s">
        <v>31</v>
      </c>
      <c r="D730" s="4" t="s">
        <v>918</v>
      </c>
      <c r="E730" s="4" t="s">
        <v>626</v>
      </c>
      <c r="F730" s="4" t="s">
        <v>7584</v>
      </c>
      <c r="G730" s="4" t="s">
        <v>226</v>
      </c>
      <c r="H730" s="4" t="s">
        <v>64</v>
      </c>
      <c r="I730" s="5" t="s">
        <v>14481</v>
      </c>
      <c r="J730" s="5" t="s">
        <v>3118</v>
      </c>
      <c r="K730" s="5" t="s">
        <v>1637</v>
      </c>
      <c r="L730" s="5" t="s">
        <v>540</v>
      </c>
      <c r="M730" s="5" t="s">
        <v>10906</v>
      </c>
      <c r="N730" s="5" t="s">
        <v>1963</v>
      </c>
      <c r="O730" s="5" t="s">
        <v>14482</v>
      </c>
      <c r="P730" s="5" t="s">
        <v>14483</v>
      </c>
      <c r="Q730" s="5">
        <v>2.824</v>
      </c>
      <c r="R730" s="25">
        <f t="shared" si="11"/>
        <v>2.824</v>
      </c>
      <c r="S730" s="30" t="s">
        <v>10924</v>
      </c>
      <c r="T730" s="30" t="s">
        <v>1506</v>
      </c>
      <c r="U730" s="30" t="s">
        <v>706</v>
      </c>
      <c r="V730" s="5" t="s">
        <v>278</v>
      </c>
      <c r="W730" s="28"/>
      <c r="X730" s="29">
        <v>3.3436</v>
      </c>
      <c r="Z730" s="29">
        <v>1009.655</v>
      </c>
      <c r="AA730" s="29">
        <v>4.7333</v>
      </c>
      <c r="AB730" s="29">
        <v>68.6357</v>
      </c>
      <c r="AC730" s="29">
        <v>238.4809</v>
      </c>
    </row>
    <row r="731" spans="1:29">
      <c r="A731" s="13" t="s">
        <v>14484</v>
      </c>
      <c r="B731" s="4" t="s">
        <v>2650</v>
      </c>
      <c r="C731" s="12" t="s">
        <v>31</v>
      </c>
      <c r="D731" s="4" t="s">
        <v>572</v>
      </c>
      <c r="E731" s="4" t="s">
        <v>1725</v>
      </c>
      <c r="F731" s="4" t="s">
        <v>10597</v>
      </c>
      <c r="G731" s="4" t="s">
        <v>208</v>
      </c>
      <c r="H731" s="4" t="s">
        <v>29</v>
      </c>
      <c r="I731" s="5" t="s">
        <v>14485</v>
      </c>
      <c r="J731" s="5" t="s">
        <v>498</v>
      </c>
      <c r="K731" s="5" t="s">
        <v>1264</v>
      </c>
      <c r="L731" s="5" t="s">
        <v>14486</v>
      </c>
      <c r="M731" s="5" t="s">
        <v>14487</v>
      </c>
      <c r="N731" s="5" t="s">
        <v>4935</v>
      </c>
      <c r="O731" s="5" t="s">
        <v>14488</v>
      </c>
      <c r="P731" s="5" t="s">
        <v>14489</v>
      </c>
      <c r="Q731" s="5">
        <v>4.344</v>
      </c>
      <c r="R731" s="25">
        <f t="shared" si="11"/>
        <v>4.344</v>
      </c>
      <c r="S731" s="30" t="s">
        <v>14490</v>
      </c>
      <c r="T731" s="30" t="s">
        <v>8167</v>
      </c>
      <c r="U731" s="30" t="s">
        <v>1161</v>
      </c>
      <c r="V731" s="5" t="s">
        <v>278</v>
      </c>
      <c r="W731" s="28"/>
      <c r="X731" s="29">
        <v>2.9769</v>
      </c>
      <c r="Z731" s="29">
        <v>1009.8775</v>
      </c>
      <c r="AA731" s="29">
        <v>6.65</v>
      </c>
      <c r="AB731" s="29">
        <v>67.4132</v>
      </c>
      <c r="AC731" s="29">
        <v>235.2446</v>
      </c>
    </row>
    <row r="732" spans="1:29">
      <c r="A732" s="13" t="s">
        <v>14491</v>
      </c>
      <c r="B732" s="4" t="s">
        <v>489</v>
      </c>
      <c r="C732" s="12" t="s">
        <v>874</v>
      </c>
      <c r="D732" s="4" t="s">
        <v>390</v>
      </c>
      <c r="E732" s="4" t="s">
        <v>490</v>
      </c>
      <c r="F732" s="4" t="s">
        <v>3802</v>
      </c>
      <c r="G732" s="4" t="s">
        <v>344</v>
      </c>
      <c r="H732" s="4" t="s">
        <v>192</v>
      </c>
      <c r="I732" s="5" t="s">
        <v>14492</v>
      </c>
      <c r="J732" s="5" t="s">
        <v>1923</v>
      </c>
      <c r="K732" s="5" t="s">
        <v>43</v>
      </c>
      <c r="L732" s="5" t="s">
        <v>9041</v>
      </c>
      <c r="M732" s="5" t="s">
        <v>14493</v>
      </c>
      <c r="N732" s="5" t="s">
        <v>2123</v>
      </c>
      <c r="O732" s="5" t="s">
        <v>14494</v>
      </c>
      <c r="P732" s="5" t="s">
        <v>14495</v>
      </c>
      <c r="Q732" s="5">
        <v>3.406</v>
      </c>
      <c r="R732" s="25">
        <f t="shared" si="11"/>
        <v>3.406</v>
      </c>
      <c r="S732" s="30" t="s">
        <v>14496</v>
      </c>
      <c r="T732" s="30" t="s">
        <v>1225</v>
      </c>
      <c r="U732" s="30" t="s">
        <v>14497</v>
      </c>
      <c r="V732" s="5" t="s">
        <v>278</v>
      </c>
      <c r="W732" s="28"/>
      <c r="X732" s="29">
        <v>5.4072</v>
      </c>
      <c r="Z732" s="29">
        <v>1009.9349</v>
      </c>
      <c r="AA732" s="29">
        <v>8.45</v>
      </c>
      <c r="AB732" s="29">
        <v>55.4407</v>
      </c>
      <c r="AC732" s="29">
        <v>228.3845</v>
      </c>
    </row>
    <row r="733" spans="1:29">
      <c r="A733" s="13" t="s">
        <v>14498</v>
      </c>
      <c r="B733" s="4" t="s">
        <v>669</v>
      </c>
      <c r="C733" s="12" t="s">
        <v>50</v>
      </c>
      <c r="D733" s="4" t="s">
        <v>601</v>
      </c>
      <c r="E733" s="4" t="s">
        <v>615</v>
      </c>
      <c r="F733" s="4" t="s">
        <v>7242</v>
      </c>
      <c r="G733" s="4" t="s">
        <v>34</v>
      </c>
      <c r="H733" s="4" t="s">
        <v>2663</v>
      </c>
      <c r="I733" s="5" t="s">
        <v>14499</v>
      </c>
      <c r="J733" s="5" t="s">
        <v>2149</v>
      </c>
      <c r="K733" s="5" t="s">
        <v>1062</v>
      </c>
      <c r="L733" s="5" t="s">
        <v>3795</v>
      </c>
      <c r="M733" s="5" t="s">
        <v>10994</v>
      </c>
      <c r="N733" s="5" t="s">
        <v>417</v>
      </c>
      <c r="O733" s="5" t="s">
        <v>14500</v>
      </c>
      <c r="P733" s="5" t="s">
        <v>14501</v>
      </c>
      <c r="Q733" s="5">
        <v>2.629</v>
      </c>
      <c r="R733" s="25">
        <f t="shared" si="11"/>
        <v>2.629</v>
      </c>
      <c r="S733" s="30" t="s">
        <v>14502</v>
      </c>
      <c r="T733" s="30" t="s">
        <v>1479</v>
      </c>
      <c r="U733" s="30" t="s">
        <v>11921</v>
      </c>
      <c r="V733" s="5" t="s">
        <v>278</v>
      </c>
      <c r="W733" s="28"/>
      <c r="X733" s="29">
        <v>6.2856</v>
      </c>
      <c r="Z733" s="29">
        <v>1009.5757</v>
      </c>
      <c r="AA733" s="29">
        <v>9.9</v>
      </c>
      <c r="AB733" s="29">
        <v>47.2675</v>
      </c>
      <c r="AC733" s="29">
        <v>229.26</v>
      </c>
    </row>
    <row r="734" spans="1:29">
      <c r="A734" s="13" t="s">
        <v>14503</v>
      </c>
      <c r="B734" s="4" t="s">
        <v>390</v>
      </c>
      <c r="C734" s="12" t="s">
        <v>344</v>
      </c>
      <c r="D734" s="4" t="s">
        <v>546</v>
      </c>
      <c r="E734" s="4" t="s">
        <v>190</v>
      </c>
      <c r="F734" s="4" t="s">
        <v>254</v>
      </c>
      <c r="G734" s="4" t="s">
        <v>302</v>
      </c>
      <c r="H734" s="4" t="s">
        <v>131</v>
      </c>
      <c r="I734" s="5" t="s">
        <v>14504</v>
      </c>
      <c r="J734" s="5" t="s">
        <v>354</v>
      </c>
      <c r="K734" s="5" t="s">
        <v>1012</v>
      </c>
      <c r="L734" s="5" t="s">
        <v>6931</v>
      </c>
      <c r="M734" s="5" t="s">
        <v>6997</v>
      </c>
      <c r="N734" s="5" t="s">
        <v>1487</v>
      </c>
      <c r="O734" s="5" t="s">
        <v>14505</v>
      </c>
      <c r="P734" s="5" t="s">
        <v>6018</v>
      </c>
      <c r="Q734" s="5">
        <v>1.983</v>
      </c>
      <c r="R734" s="25">
        <f t="shared" si="11"/>
        <v>1.983</v>
      </c>
      <c r="S734" s="30" t="s">
        <v>14506</v>
      </c>
      <c r="T734" s="30" t="s">
        <v>10849</v>
      </c>
      <c r="U734" s="30" t="s">
        <v>372</v>
      </c>
      <c r="V734" s="5" t="s">
        <v>278</v>
      </c>
      <c r="W734" s="28"/>
      <c r="X734" s="29">
        <v>6.0689</v>
      </c>
      <c r="Z734" s="29">
        <v>1008.5225</v>
      </c>
      <c r="AA734" s="29">
        <v>11.2917</v>
      </c>
      <c r="AB734" s="29">
        <v>39.1807</v>
      </c>
      <c r="AC734" s="29">
        <v>238.5251</v>
      </c>
    </row>
    <row r="735" spans="1:29">
      <c r="A735" s="13" t="s">
        <v>14507</v>
      </c>
      <c r="B735" s="4" t="s">
        <v>570</v>
      </c>
      <c r="C735" s="12" t="s">
        <v>302</v>
      </c>
      <c r="D735" s="4" t="s">
        <v>360</v>
      </c>
      <c r="E735" s="4" t="s">
        <v>571</v>
      </c>
      <c r="F735" s="4" t="s">
        <v>4318</v>
      </c>
      <c r="G735" s="4" t="s">
        <v>942</v>
      </c>
      <c r="H735" s="4" t="s">
        <v>159</v>
      </c>
      <c r="I735" s="5" t="s">
        <v>14508</v>
      </c>
      <c r="J735" s="5" t="s">
        <v>5868</v>
      </c>
      <c r="K735" s="5" t="s">
        <v>483</v>
      </c>
      <c r="L735" s="5" t="s">
        <v>7518</v>
      </c>
      <c r="M735" s="5" t="s">
        <v>14509</v>
      </c>
      <c r="N735" s="5" t="s">
        <v>3079</v>
      </c>
      <c r="O735" s="5" t="s">
        <v>14510</v>
      </c>
      <c r="P735" s="5" t="s">
        <v>14511</v>
      </c>
      <c r="Q735" s="5">
        <v>1.353</v>
      </c>
      <c r="R735" s="25">
        <f t="shared" si="11"/>
        <v>1.353</v>
      </c>
      <c r="S735" s="30" t="s">
        <v>14512</v>
      </c>
      <c r="T735" s="30" t="s">
        <v>2304</v>
      </c>
      <c r="U735" s="30" t="s">
        <v>1701</v>
      </c>
      <c r="V735" s="5" t="s">
        <v>278</v>
      </c>
      <c r="W735" s="28"/>
      <c r="X735" s="29">
        <v>5.1141</v>
      </c>
      <c r="Z735" s="29">
        <v>1007.2899</v>
      </c>
      <c r="AA735" s="29">
        <v>12.6417</v>
      </c>
      <c r="AB735" s="29">
        <v>34.3401</v>
      </c>
      <c r="AC735" s="29">
        <v>232.901</v>
      </c>
    </row>
    <row r="736" spans="1:29">
      <c r="A736" s="13" t="s">
        <v>14513</v>
      </c>
      <c r="B736" s="4" t="s">
        <v>586</v>
      </c>
      <c r="C736" s="12" t="s">
        <v>191</v>
      </c>
      <c r="D736" s="4" t="s">
        <v>239</v>
      </c>
      <c r="E736" s="4" t="s">
        <v>144</v>
      </c>
      <c r="F736" s="4" t="s">
        <v>1029</v>
      </c>
      <c r="G736" s="4" t="s">
        <v>942</v>
      </c>
      <c r="H736" s="4" t="s">
        <v>360</v>
      </c>
      <c r="I736" s="5" t="s">
        <v>14514</v>
      </c>
      <c r="J736" s="5" t="s">
        <v>3707</v>
      </c>
      <c r="K736" s="5" t="s">
        <v>555</v>
      </c>
      <c r="L736" s="5" t="s">
        <v>8205</v>
      </c>
      <c r="M736" s="5" t="s">
        <v>14515</v>
      </c>
      <c r="N736" s="5" t="s">
        <v>2022</v>
      </c>
      <c r="O736" s="5" t="s">
        <v>14516</v>
      </c>
      <c r="P736" s="5" t="s">
        <v>4482</v>
      </c>
      <c r="Q736" s="5">
        <v>0.902</v>
      </c>
      <c r="R736" s="25">
        <f t="shared" si="11"/>
        <v>0.902</v>
      </c>
      <c r="S736" s="30" t="s">
        <v>2309</v>
      </c>
      <c r="T736" s="30" t="s">
        <v>210</v>
      </c>
      <c r="U736" s="30" t="s">
        <v>14517</v>
      </c>
      <c r="V736" s="5" t="s">
        <v>278</v>
      </c>
      <c r="W736" s="28"/>
      <c r="X736" s="29">
        <v>5.0629</v>
      </c>
      <c r="Z736" s="29">
        <v>1006.3383</v>
      </c>
      <c r="AA736" s="29">
        <v>13.9917</v>
      </c>
      <c r="AB736" s="29">
        <v>31.7468</v>
      </c>
      <c r="AC736" s="29">
        <v>232.2294</v>
      </c>
    </row>
    <row r="737" spans="1:29">
      <c r="A737" s="13" t="s">
        <v>14518</v>
      </c>
      <c r="B737" s="4" t="s">
        <v>1758</v>
      </c>
      <c r="C737" s="12" t="s">
        <v>50</v>
      </c>
      <c r="D737" s="4" t="s">
        <v>1269</v>
      </c>
      <c r="E737" s="4" t="s">
        <v>655</v>
      </c>
      <c r="F737" s="4" t="s">
        <v>1796</v>
      </c>
      <c r="G737" s="4" t="s">
        <v>942</v>
      </c>
      <c r="H737" s="4" t="s">
        <v>1346</v>
      </c>
      <c r="I737" s="5" t="s">
        <v>14519</v>
      </c>
      <c r="J737" s="5" t="s">
        <v>2295</v>
      </c>
      <c r="K737" s="5" t="s">
        <v>555</v>
      </c>
      <c r="L737" s="5" t="s">
        <v>8853</v>
      </c>
      <c r="M737" s="5" t="s">
        <v>14520</v>
      </c>
      <c r="N737" s="5" t="s">
        <v>5572</v>
      </c>
      <c r="O737" s="5" t="s">
        <v>14521</v>
      </c>
      <c r="P737" s="5" t="s">
        <v>14522</v>
      </c>
      <c r="Q737" s="5">
        <v>0.822</v>
      </c>
      <c r="R737" s="25">
        <f t="shared" si="11"/>
        <v>0.822</v>
      </c>
      <c r="S737" s="30" t="s">
        <v>14523</v>
      </c>
      <c r="T737" s="30" t="s">
        <v>2926</v>
      </c>
      <c r="U737" s="30" t="s">
        <v>2845</v>
      </c>
      <c r="V737" s="5" t="s">
        <v>278</v>
      </c>
      <c r="W737" s="28"/>
      <c r="X737" s="29">
        <v>3.9533</v>
      </c>
      <c r="Z737" s="29">
        <v>1005.845</v>
      </c>
      <c r="AA737" s="29">
        <v>15.2167</v>
      </c>
      <c r="AB737" s="29">
        <v>29.1118</v>
      </c>
      <c r="AC737" s="29">
        <v>230.9749</v>
      </c>
    </row>
    <row r="738" spans="1:29">
      <c r="A738" s="13" t="s">
        <v>14524</v>
      </c>
      <c r="B738" s="4" t="s">
        <v>285</v>
      </c>
      <c r="C738" s="12" t="s">
        <v>1737</v>
      </c>
      <c r="D738" s="4" t="s">
        <v>2687</v>
      </c>
      <c r="E738" s="4" t="s">
        <v>47</v>
      </c>
      <c r="F738" s="4" t="s">
        <v>2536</v>
      </c>
      <c r="G738" s="4" t="s">
        <v>50</v>
      </c>
      <c r="H738" s="4" t="s">
        <v>360</v>
      </c>
      <c r="I738" s="5" t="s">
        <v>14525</v>
      </c>
      <c r="J738" s="5" t="s">
        <v>1094</v>
      </c>
      <c r="K738" s="5" t="s">
        <v>167</v>
      </c>
      <c r="L738" s="5" t="s">
        <v>4740</v>
      </c>
      <c r="M738" s="5" t="s">
        <v>14526</v>
      </c>
      <c r="N738" s="5" t="s">
        <v>498</v>
      </c>
      <c r="O738" s="5" t="s">
        <v>7750</v>
      </c>
      <c r="P738" s="5" t="s">
        <v>14527</v>
      </c>
      <c r="Q738" s="5">
        <v>0.426</v>
      </c>
      <c r="R738" s="25">
        <f t="shared" si="11"/>
        <v>0.426</v>
      </c>
      <c r="S738" s="30" t="s">
        <v>7023</v>
      </c>
      <c r="T738" s="30" t="s">
        <v>4358</v>
      </c>
      <c r="U738" s="30" t="s">
        <v>2461</v>
      </c>
      <c r="V738" s="5" t="s">
        <v>278</v>
      </c>
      <c r="W738" s="28"/>
      <c r="X738" s="29">
        <v>2.2417</v>
      </c>
      <c r="Z738" s="29">
        <v>1005.7974</v>
      </c>
      <c r="AA738" s="29">
        <v>14.525</v>
      </c>
      <c r="AB738" s="29">
        <v>30.2059</v>
      </c>
      <c r="AC738" s="29">
        <v>196.0947</v>
      </c>
    </row>
    <row r="739" spans="1:29">
      <c r="A739" s="13" t="s">
        <v>14528</v>
      </c>
      <c r="B739" s="4" t="s">
        <v>1549</v>
      </c>
      <c r="C739" s="12" t="s">
        <v>50</v>
      </c>
      <c r="D739" s="4" t="s">
        <v>314</v>
      </c>
      <c r="E739" s="4" t="s">
        <v>129</v>
      </c>
      <c r="F739" s="4" t="s">
        <v>4149</v>
      </c>
      <c r="G739" s="4" t="s">
        <v>942</v>
      </c>
      <c r="H739" s="4" t="s">
        <v>239</v>
      </c>
      <c r="I739" s="5" t="s">
        <v>14529</v>
      </c>
      <c r="J739" s="5" t="s">
        <v>5868</v>
      </c>
      <c r="K739" s="5" t="s">
        <v>167</v>
      </c>
      <c r="L739" s="5" t="s">
        <v>1818</v>
      </c>
      <c r="M739" s="5" t="s">
        <v>14530</v>
      </c>
      <c r="N739" s="5" t="s">
        <v>834</v>
      </c>
      <c r="O739" s="5" t="s">
        <v>843</v>
      </c>
      <c r="P739" s="5" t="s">
        <v>14531</v>
      </c>
      <c r="Q739" s="5">
        <v>0.43</v>
      </c>
      <c r="R739" s="25">
        <f t="shared" si="11"/>
        <v>0.43</v>
      </c>
      <c r="S739" s="30" t="s">
        <v>5338</v>
      </c>
      <c r="T739" s="30" t="s">
        <v>652</v>
      </c>
      <c r="U739" s="30" t="s">
        <v>10608</v>
      </c>
      <c r="V739" s="5" t="s">
        <v>278</v>
      </c>
      <c r="W739" s="28"/>
      <c r="X739" s="29">
        <v>1.1786</v>
      </c>
      <c r="Z739" s="29">
        <v>1006.225</v>
      </c>
      <c r="AA739" s="29">
        <v>13.325</v>
      </c>
      <c r="AB739" s="29">
        <v>30.0892</v>
      </c>
      <c r="AC739" s="29">
        <v>253.8326</v>
      </c>
    </row>
    <row r="740" spans="1:29">
      <c r="A740" s="13" t="s">
        <v>14532</v>
      </c>
      <c r="B740" s="4" t="s">
        <v>954</v>
      </c>
      <c r="C740" s="12" t="s">
        <v>50</v>
      </c>
      <c r="D740" s="4" t="s">
        <v>940</v>
      </c>
      <c r="E740" s="4" t="s">
        <v>300</v>
      </c>
      <c r="F740" s="4" t="s">
        <v>8579</v>
      </c>
      <c r="G740" s="4" t="s">
        <v>302</v>
      </c>
      <c r="H740" s="4" t="s">
        <v>189</v>
      </c>
      <c r="I740" s="5" t="s">
        <v>14533</v>
      </c>
      <c r="J740" s="5" t="s">
        <v>1904</v>
      </c>
      <c r="K740" s="5" t="s">
        <v>2192</v>
      </c>
      <c r="L740" s="5" t="s">
        <v>3559</v>
      </c>
      <c r="M740" s="5" t="s">
        <v>14534</v>
      </c>
      <c r="N740" s="5" t="s">
        <v>961</v>
      </c>
      <c r="O740" s="5" t="s">
        <v>14535</v>
      </c>
      <c r="P740" s="5" t="s">
        <v>14536</v>
      </c>
      <c r="Q740" s="5">
        <v>0</v>
      </c>
      <c r="R740" s="25">
        <f t="shared" si="11"/>
        <v>0</v>
      </c>
      <c r="S740" s="30" t="s">
        <v>1656</v>
      </c>
      <c r="T740" s="30" t="s">
        <v>5725</v>
      </c>
      <c r="U740" s="30" t="s">
        <v>9616</v>
      </c>
      <c r="V740" s="5" t="s">
        <v>278</v>
      </c>
      <c r="W740" s="28"/>
      <c r="X740" s="29">
        <v>1.0774</v>
      </c>
      <c r="Z740" s="29">
        <v>1006.9124</v>
      </c>
      <c r="AA740" s="29">
        <v>12.0833</v>
      </c>
      <c r="AB740" s="29">
        <v>31.4866</v>
      </c>
      <c r="AC740" s="29">
        <v>35.9642</v>
      </c>
    </row>
    <row r="741" spans="1:29">
      <c r="A741" s="13" t="s">
        <v>14537</v>
      </c>
      <c r="B741" s="4" t="s">
        <v>5175</v>
      </c>
      <c r="C741" s="12" t="s">
        <v>191</v>
      </c>
      <c r="D741" s="4" t="s">
        <v>1383</v>
      </c>
      <c r="E741" s="4" t="s">
        <v>1514</v>
      </c>
      <c r="F741" s="4" t="s">
        <v>7798</v>
      </c>
      <c r="G741" s="4" t="s">
        <v>208</v>
      </c>
      <c r="H741" s="4" t="s">
        <v>571</v>
      </c>
      <c r="I741" s="5" t="s">
        <v>14538</v>
      </c>
      <c r="J741" s="5" t="s">
        <v>1160</v>
      </c>
      <c r="K741" s="5" t="s">
        <v>1001</v>
      </c>
      <c r="L741" s="5" t="s">
        <v>8152</v>
      </c>
      <c r="M741" s="5" t="s">
        <v>14539</v>
      </c>
      <c r="N741" s="5" t="s">
        <v>595</v>
      </c>
      <c r="O741" s="5" t="s">
        <v>14540</v>
      </c>
      <c r="P741" s="5" t="s">
        <v>8232</v>
      </c>
      <c r="Q741" s="5">
        <v>1.035</v>
      </c>
      <c r="R741" s="25">
        <f t="shared" si="11"/>
        <v>1.035</v>
      </c>
      <c r="S741" s="30" t="s">
        <v>14541</v>
      </c>
      <c r="T741" s="30" t="s">
        <v>1775</v>
      </c>
      <c r="U741" s="30" t="s">
        <v>8029</v>
      </c>
      <c r="V741" s="5" t="s">
        <v>278</v>
      </c>
      <c r="W741" s="28"/>
      <c r="X741" s="29">
        <v>1.4873</v>
      </c>
      <c r="Z741" s="29">
        <v>1007.515</v>
      </c>
      <c r="AA741" s="29">
        <v>11.1417</v>
      </c>
      <c r="AB741" s="29">
        <v>33.4285</v>
      </c>
      <c r="AC741" s="29">
        <v>58.7184</v>
      </c>
    </row>
    <row r="742" spans="1:29">
      <c r="A742" s="13" t="s">
        <v>14542</v>
      </c>
      <c r="B742" s="4" t="s">
        <v>239</v>
      </c>
      <c r="C742" s="12" t="s">
        <v>942</v>
      </c>
      <c r="D742" s="4" t="s">
        <v>271</v>
      </c>
      <c r="E742" s="4" t="s">
        <v>314</v>
      </c>
      <c r="F742" s="4" t="s">
        <v>4377</v>
      </c>
      <c r="G742" s="4" t="s">
        <v>302</v>
      </c>
      <c r="H742" s="4" t="s">
        <v>271</v>
      </c>
      <c r="I742" s="5" t="s">
        <v>14543</v>
      </c>
      <c r="J742" s="5" t="s">
        <v>126</v>
      </c>
      <c r="K742" s="5" t="s">
        <v>352</v>
      </c>
      <c r="L742" s="5" t="s">
        <v>2778</v>
      </c>
      <c r="M742" s="5" t="s">
        <v>14544</v>
      </c>
      <c r="N742" s="5" t="s">
        <v>1237</v>
      </c>
      <c r="O742" s="5" t="s">
        <v>14545</v>
      </c>
      <c r="P742" s="5" t="s">
        <v>14546</v>
      </c>
      <c r="Q742" s="5">
        <v>1.603</v>
      </c>
      <c r="R742" s="25">
        <f t="shared" si="11"/>
        <v>1.603</v>
      </c>
      <c r="S742" s="30" t="s">
        <v>12794</v>
      </c>
      <c r="T742" s="30" t="s">
        <v>178</v>
      </c>
      <c r="U742" s="30" t="s">
        <v>3819</v>
      </c>
      <c r="V742" s="5" t="s">
        <v>278</v>
      </c>
      <c r="W742" s="28"/>
      <c r="X742" s="29">
        <v>2.2909</v>
      </c>
      <c r="Z742" s="29">
        <v>1008.0117</v>
      </c>
      <c r="AA742" s="29">
        <v>10.5</v>
      </c>
      <c r="AB742" s="29">
        <v>34.0974</v>
      </c>
      <c r="AC742" s="29">
        <v>42.6796</v>
      </c>
    </row>
    <row r="743" spans="1:29">
      <c r="A743" s="13" t="s">
        <v>14547</v>
      </c>
      <c r="B743" s="4" t="s">
        <v>5175</v>
      </c>
      <c r="C743" s="12" t="s">
        <v>302</v>
      </c>
      <c r="D743" s="4" t="s">
        <v>159</v>
      </c>
      <c r="E743" s="4" t="s">
        <v>1514</v>
      </c>
      <c r="F743" s="4" t="s">
        <v>5534</v>
      </c>
      <c r="G743" s="4" t="s">
        <v>208</v>
      </c>
      <c r="H743" s="4" t="s">
        <v>1269</v>
      </c>
      <c r="I743" s="5" t="s">
        <v>14548</v>
      </c>
      <c r="J743" s="5" t="s">
        <v>59</v>
      </c>
      <c r="K743" s="5" t="s">
        <v>1037</v>
      </c>
      <c r="L743" s="5" t="s">
        <v>3064</v>
      </c>
      <c r="M743" s="5" t="s">
        <v>14549</v>
      </c>
      <c r="N743" s="5" t="s">
        <v>203</v>
      </c>
      <c r="O743" s="5" t="s">
        <v>6942</v>
      </c>
      <c r="P743" s="5" t="s">
        <v>14550</v>
      </c>
      <c r="Q743" s="5">
        <v>1.069</v>
      </c>
      <c r="R743" s="25">
        <f t="shared" si="11"/>
        <v>1.069</v>
      </c>
      <c r="S743" s="30" t="s">
        <v>14170</v>
      </c>
      <c r="T743" s="30" t="s">
        <v>6961</v>
      </c>
      <c r="U743" s="30" t="s">
        <v>3098</v>
      </c>
      <c r="V743" s="5" t="s">
        <v>278</v>
      </c>
      <c r="W743" s="28"/>
      <c r="X743" s="29">
        <v>1.7755</v>
      </c>
      <c r="Z743" s="29">
        <v>1008.4992</v>
      </c>
      <c r="AA743" s="29">
        <v>10.05</v>
      </c>
      <c r="AB743" s="29">
        <v>40.3349</v>
      </c>
      <c r="AC743" s="29">
        <v>28.6881</v>
      </c>
    </row>
    <row r="744" spans="1:29">
      <c r="A744" s="13" t="s">
        <v>14551</v>
      </c>
      <c r="B744" s="4" t="s">
        <v>1651</v>
      </c>
      <c r="C744" s="12" t="s">
        <v>224</v>
      </c>
      <c r="D744" s="4" t="s">
        <v>1672</v>
      </c>
      <c r="E744" s="4" t="s">
        <v>239</v>
      </c>
      <c r="F744" s="4" t="s">
        <v>11439</v>
      </c>
      <c r="G744" s="4" t="s">
        <v>287</v>
      </c>
      <c r="H744" s="4" t="s">
        <v>968</v>
      </c>
      <c r="I744" s="5" t="s">
        <v>14552</v>
      </c>
      <c r="J744" s="5" t="s">
        <v>1132</v>
      </c>
      <c r="K744" s="5" t="s">
        <v>961</v>
      </c>
      <c r="L744" s="5" t="s">
        <v>200</v>
      </c>
      <c r="M744" s="5" t="s">
        <v>10113</v>
      </c>
      <c r="N744" s="5" t="s">
        <v>2048</v>
      </c>
      <c r="O744" s="5" t="s">
        <v>14553</v>
      </c>
      <c r="P744" s="5" t="s">
        <v>14554</v>
      </c>
      <c r="Q744" s="5">
        <v>2.464</v>
      </c>
      <c r="R744" s="25">
        <f t="shared" si="11"/>
        <v>2.464</v>
      </c>
      <c r="S744" s="30" t="s">
        <v>6576</v>
      </c>
      <c r="T744" s="30" t="s">
        <v>4378</v>
      </c>
      <c r="U744" s="30" t="s">
        <v>14555</v>
      </c>
      <c r="V744" s="5" t="s">
        <v>278</v>
      </c>
      <c r="W744" s="28"/>
      <c r="X744" s="29">
        <v>1.1571</v>
      </c>
      <c r="Z744" s="29">
        <v>1008.7</v>
      </c>
      <c r="AA744" s="29">
        <v>9.4833</v>
      </c>
      <c r="AB744" s="29">
        <v>45.1542</v>
      </c>
      <c r="AC744" s="29">
        <v>47.2267</v>
      </c>
    </row>
    <row r="745" spans="1:29">
      <c r="A745" s="13" t="s">
        <v>14556</v>
      </c>
      <c r="B745" s="4" t="s">
        <v>637</v>
      </c>
      <c r="C745" s="12" t="s">
        <v>113</v>
      </c>
      <c r="D745" s="4" t="s">
        <v>615</v>
      </c>
      <c r="E745" s="4" t="s">
        <v>638</v>
      </c>
      <c r="F745" s="4" t="s">
        <v>13341</v>
      </c>
      <c r="G745" s="4" t="s">
        <v>242</v>
      </c>
      <c r="H745" s="4" t="s">
        <v>47</v>
      </c>
      <c r="I745" s="5" t="s">
        <v>14557</v>
      </c>
      <c r="J745" s="5" t="s">
        <v>1733</v>
      </c>
      <c r="K745" s="5" t="s">
        <v>1996</v>
      </c>
      <c r="L745" s="5" t="s">
        <v>633</v>
      </c>
      <c r="M745" s="5" t="s">
        <v>1928</v>
      </c>
      <c r="N745" s="5" t="s">
        <v>2123</v>
      </c>
      <c r="O745" s="5" t="s">
        <v>14558</v>
      </c>
      <c r="P745" s="5" t="s">
        <v>14559</v>
      </c>
      <c r="Q745" s="5">
        <v>2.965</v>
      </c>
      <c r="R745" s="25">
        <f t="shared" si="11"/>
        <v>2.965</v>
      </c>
      <c r="S745" s="30" t="s">
        <v>14560</v>
      </c>
      <c r="T745" s="30" t="s">
        <v>8733</v>
      </c>
      <c r="U745" s="30" t="s">
        <v>896</v>
      </c>
      <c r="V745" s="5" t="s">
        <v>278</v>
      </c>
      <c r="W745" s="28"/>
      <c r="X745" s="29">
        <v>1.5793</v>
      </c>
      <c r="Z745" s="29">
        <v>1008.7192</v>
      </c>
      <c r="AA745" s="29">
        <v>8.775</v>
      </c>
      <c r="AB745" s="29">
        <v>47.3749</v>
      </c>
      <c r="AC745" s="29">
        <v>120.4517</v>
      </c>
    </row>
    <row r="746" spans="1:29">
      <c r="A746" s="13" t="s">
        <v>14561</v>
      </c>
      <c r="B746" s="4" t="s">
        <v>4101</v>
      </c>
      <c r="C746" s="12" t="s">
        <v>143</v>
      </c>
      <c r="D746" s="4" t="s">
        <v>1769</v>
      </c>
      <c r="E746" s="4" t="s">
        <v>5175</v>
      </c>
      <c r="F746" s="4" t="s">
        <v>3394</v>
      </c>
      <c r="G746" s="4" t="s">
        <v>392</v>
      </c>
      <c r="H746" s="4" t="s">
        <v>1514</v>
      </c>
      <c r="I746" s="5" t="s">
        <v>14562</v>
      </c>
      <c r="J746" s="5" t="s">
        <v>1478</v>
      </c>
      <c r="K746" s="5" t="s">
        <v>202</v>
      </c>
      <c r="L746" s="5" t="s">
        <v>5586</v>
      </c>
      <c r="M746" s="5" t="s">
        <v>5287</v>
      </c>
      <c r="N746" s="5" t="s">
        <v>6316</v>
      </c>
      <c r="O746" s="5" t="s">
        <v>14563</v>
      </c>
      <c r="P746" s="5" t="s">
        <v>14564</v>
      </c>
      <c r="Q746" s="5">
        <v>3.078</v>
      </c>
      <c r="R746" s="25">
        <f t="shared" si="11"/>
        <v>3.078</v>
      </c>
      <c r="S746" s="30" t="s">
        <v>14565</v>
      </c>
      <c r="T746" s="30" t="s">
        <v>14235</v>
      </c>
      <c r="U746" s="30" t="s">
        <v>1240</v>
      </c>
      <c r="V746" s="5" t="s">
        <v>278</v>
      </c>
      <c r="W746" s="28"/>
      <c r="X746" s="29">
        <v>2.0629</v>
      </c>
      <c r="Z746" s="29">
        <v>1008.6225</v>
      </c>
      <c r="AA746" s="29">
        <v>7.975</v>
      </c>
      <c r="AB746" s="29">
        <v>51.4958</v>
      </c>
      <c r="AC746" s="29">
        <v>318.9146</v>
      </c>
    </row>
    <row r="747" spans="1:29">
      <c r="A747" s="13" t="s">
        <v>14566</v>
      </c>
      <c r="B747" s="4" t="s">
        <v>587</v>
      </c>
      <c r="C747" s="12" t="s">
        <v>573</v>
      </c>
      <c r="D747" s="4" t="s">
        <v>601</v>
      </c>
      <c r="E747" s="4" t="s">
        <v>2211</v>
      </c>
      <c r="F747" s="4" t="s">
        <v>14567</v>
      </c>
      <c r="G747" s="4" t="s">
        <v>573</v>
      </c>
      <c r="H747" s="4" t="s">
        <v>80</v>
      </c>
      <c r="I747" s="5" t="s">
        <v>14568</v>
      </c>
      <c r="J747" s="5" t="s">
        <v>59</v>
      </c>
      <c r="K747" s="5" t="s">
        <v>352</v>
      </c>
      <c r="L747" s="5" t="s">
        <v>2845</v>
      </c>
      <c r="M747" s="5" t="s">
        <v>14569</v>
      </c>
      <c r="N747" s="5" t="s">
        <v>399</v>
      </c>
      <c r="O747" s="5" t="s">
        <v>14570</v>
      </c>
      <c r="P747" s="5" t="s">
        <v>14571</v>
      </c>
      <c r="Q747" s="5">
        <v>3.563</v>
      </c>
      <c r="R747" s="25">
        <f t="shared" si="11"/>
        <v>3.563</v>
      </c>
      <c r="S747" s="30" t="s">
        <v>14572</v>
      </c>
      <c r="T747" s="30" t="s">
        <v>5878</v>
      </c>
      <c r="U747" s="30" t="s">
        <v>1454</v>
      </c>
      <c r="V747" s="5" t="s">
        <v>278</v>
      </c>
      <c r="W747" s="28"/>
      <c r="X747" s="29">
        <v>0.9164</v>
      </c>
      <c r="Z747" s="29">
        <v>1008.7425</v>
      </c>
      <c r="AA747" s="29">
        <v>7.2667</v>
      </c>
      <c r="AB747" s="29">
        <v>54.7593</v>
      </c>
      <c r="AC747" s="29">
        <v>319.4548</v>
      </c>
    </row>
    <row r="748" spans="1:29">
      <c r="A748" s="13" t="s">
        <v>14573</v>
      </c>
      <c r="B748" s="4" t="s">
        <v>1789</v>
      </c>
      <c r="C748" s="12" t="s">
        <v>191</v>
      </c>
      <c r="D748" s="4" t="s">
        <v>1801</v>
      </c>
      <c r="E748" s="4" t="s">
        <v>315</v>
      </c>
      <c r="F748" s="4" t="s">
        <v>14574</v>
      </c>
      <c r="G748" s="4" t="s">
        <v>64</v>
      </c>
      <c r="H748" s="4" t="s">
        <v>209</v>
      </c>
      <c r="I748" s="5" t="s">
        <v>14575</v>
      </c>
      <c r="J748" s="5" t="s">
        <v>3636</v>
      </c>
      <c r="K748" s="5" t="s">
        <v>501</v>
      </c>
      <c r="L748" s="5" t="s">
        <v>8157</v>
      </c>
      <c r="M748" s="5" t="s">
        <v>14576</v>
      </c>
      <c r="N748" s="5" t="s">
        <v>1626</v>
      </c>
      <c r="O748" s="5" t="s">
        <v>2532</v>
      </c>
      <c r="P748" s="5" t="s">
        <v>1889</v>
      </c>
      <c r="Q748" s="5">
        <v>3.869</v>
      </c>
      <c r="R748" s="25">
        <f t="shared" si="11"/>
        <v>3.869</v>
      </c>
      <c r="S748" s="30" t="s">
        <v>14577</v>
      </c>
      <c r="T748" s="30" t="s">
        <v>8205</v>
      </c>
      <c r="U748" s="30" t="s">
        <v>8865</v>
      </c>
      <c r="V748" s="5" t="s">
        <v>278</v>
      </c>
      <c r="W748" s="28"/>
      <c r="X748" s="29">
        <v>0.7174</v>
      </c>
      <c r="Z748" s="29">
        <v>1008.9417</v>
      </c>
      <c r="AA748" s="29">
        <v>6.7917</v>
      </c>
      <c r="AB748" s="29">
        <v>58.5632</v>
      </c>
      <c r="AC748" s="29">
        <v>228.3134</v>
      </c>
    </row>
    <row r="749" spans="1:29">
      <c r="A749" s="13" t="s">
        <v>14578</v>
      </c>
      <c r="B749" s="4" t="s">
        <v>2897</v>
      </c>
      <c r="C749" s="12" t="s">
        <v>942</v>
      </c>
      <c r="D749" s="4" t="s">
        <v>654</v>
      </c>
      <c r="E749" s="4" t="s">
        <v>1672</v>
      </c>
      <c r="F749" s="4" t="s">
        <v>1926</v>
      </c>
      <c r="G749" s="4" t="s">
        <v>240</v>
      </c>
      <c r="H749" s="4" t="s">
        <v>393</v>
      </c>
      <c r="I749" s="5" t="s">
        <v>14579</v>
      </c>
      <c r="J749" s="5" t="s">
        <v>1994</v>
      </c>
      <c r="K749" s="5" t="s">
        <v>2014</v>
      </c>
      <c r="L749" s="5" t="s">
        <v>14580</v>
      </c>
      <c r="M749" s="5" t="s">
        <v>14581</v>
      </c>
      <c r="N749" s="5" t="s">
        <v>2149</v>
      </c>
      <c r="O749" s="5" t="s">
        <v>14582</v>
      </c>
      <c r="P749" s="5" t="s">
        <v>14583</v>
      </c>
      <c r="Q749" s="5">
        <v>3.053</v>
      </c>
      <c r="R749" s="25">
        <f t="shared" si="11"/>
        <v>3.053</v>
      </c>
      <c r="S749" s="30" t="s">
        <v>1782</v>
      </c>
      <c r="T749" s="30" t="s">
        <v>2042</v>
      </c>
      <c r="U749" s="30" t="s">
        <v>14584</v>
      </c>
      <c r="V749" s="5" t="s">
        <v>278</v>
      </c>
      <c r="W749" s="28"/>
      <c r="X749" s="29">
        <v>1.4908</v>
      </c>
      <c r="Z749" s="29">
        <v>1008.8174</v>
      </c>
      <c r="AA749" s="29">
        <v>6.0083</v>
      </c>
      <c r="AB749" s="29">
        <v>59.125</v>
      </c>
      <c r="AC749" s="29">
        <v>10.5652</v>
      </c>
    </row>
    <row r="750" spans="1:29">
      <c r="A750" s="13" t="s">
        <v>14585</v>
      </c>
      <c r="B750" s="4" t="s">
        <v>489</v>
      </c>
      <c r="C750" s="12" t="s">
        <v>942</v>
      </c>
      <c r="D750" s="4" t="s">
        <v>463</v>
      </c>
      <c r="E750" s="4" t="s">
        <v>490</v>
      </c>
      <c r="F750" s="4" t="s">
        <v>4767</v>
      </c>
      <c r="G750" s="4" t="s">
        <v>161</v>
      </c>
      <c r="H750" s="4" t="s">
        <v>407</v>
      </c>
      <c r="I750" s="5" t="s">
        <v>14586</v>
      </c>
      <c r="J750" s="5" t="s">
        <v>3636</v>
      </c>
      <c r="K750" s="5" t="s">
        <v>687</v>
      </c>
      <c r="L750" s="5" t="s">
        <v>3718</v>
      </c>
      <c r="M750" s="5" t="s">
        <v>14587</v>
      </c>
      <c r="N750" s="5" t="s">
        <v>2946</v>
      </c>
      <c r="O750" s="5" t="s">
        <v>14588</v>
      </c>
      <c r="P750" s="5" t="s">
        <v>2834</v>
      </c>
      <c r="Q750" s="5">
        <v>3.229</v>
      </c>
      <c r="R750" s="25">
        <f t="shared" si="11"/>
        <v>3.229</v>
      </c>
      <c r="S750" s="30" t="s">
        <v>14589</v>
      </c>
      <c r="T750" s="30" t="s">
        <v>6994</v>
      </c>
      <c r="U750" s="30" t="s">
        <v>14590</v>
      </c>
      <c r="V750" s="5" t="s">
        <v>278</v>
      </c>
      <c r="W750" s="28"/>
      <c r="X750" s="29">
        <v>0.9538</v>
      </c>
      <c r="Z750" s="29">
        <v>1008.9451</v>
      </c>
      <c r="AA750" s="29">
        <v>5.5167</v>
      </c>
      <c r="AB750" s="29">
        <v>60.7234</v>
      </c>
      <c r="AC750" s="29">
        <v>68.3168</v>
      </c>
    </row>
    <row r="751" spans="1:29">
      <c r="A751" s="13" t="s">
        <v>14591</v>
      </c>
      <c r="B751" s="4" t="s">
        <v>3867</v>
      </c>
      <c r="C751" s="12" t="s">
        <v>344</v>
      </c>
      <c r="D751" s="4" t="s">
        <v>2462</v>
      </c>
      <c r="E751" s="4" t="s">
        <v>4101</v>
      </c>
      <c r="F751" s="4" t="s">
        <v>6324</v>
      </c>
      <c r="G751" s="4" t="s">
        <v>764</v>
      </c>
      <c r="H751" s="4" t="s">
        <v>113</v>
      </c>
      <c r="I751" s="5" t="s">
        <v>14592</v>
      </c>
      <c r="J751" s="5" t="s">
        <v>367</v>
      </c>
      <c r="K751" s="5" t="s">
        <v>167</v>
      </c>
      <c r="L751" s="5" t="s">
        <v>14593</v>
      </c>
      <c r="M751" s="5" t="s">
        <v>2765</v>
      </c>
      <c r="N751" s="5" t="s">
        <v>5603</v>
      </c>
      <c r="O751" s="5" t="s">
        <v>14594</v>
      </c>
      <c r="P751" s="5" t="s">
        <v>2282</v>
      </c>
      <c r="Q751" s="5">
        <v>3.653</v>
      </c>
      <c r="R751" s="25">
        <f t="shared" si="11"/>
        <v>3.653</v>
      </c>
      <c r="S751" s="30" t="s">
        <v>14595</v>
      </c>
      <c r="T751" s="30" t="s">
        <v>602</v>
      </c>
      <c r="U751" s="30" t="s">
        <v>14596</v>
      </c>
      <c r="V751" s="5" t="s">
        <v>278</v>
      </c>
      <c r="W751" s="28"/>
      <c r="X751" s="29">
        <v>2.5411</v>
      </c>
      <c r="Z751" s="29">
        <v>1009.055</v>
      </c>
      <c r="AA751" s="29">
        <v>4.3917</v>
      </c>
      <c r="AB751" s="29">
        <v>65.8076</v>
      </c>
      <c r="AC751" s="29">
        <v>46.9665</v>
      </c>
    </row>
    <row r="752" spans="1:29">
      <c r="A752" s="13" t="s">
        <v>14597</v>
      </c>
      <c r="B752" s="4" t="s">
        <v>982</v>
      </c>
      <c r="C752" s="12" t="s">
        <v>942</v>
      </c>
      <c r="D752" s="4" t="s">
        <v>2462</v>
      </c>
      <c r="E752" s="4" t="s">
        <v>1757</v>
      </c>
      <c r="F752" s="4" t="s">
        <v>1850</v>
      </c>
      <c r="G752" s="4" t="s">
        <v>287</v>
      </c>
      <c r="H752" s="4" t="s">
        <v>113</v>
      </c>
      <c r="I752" s="5" t="s">
        <v>14598</v>
      </c>
      <c r="J752" s="5" t="s">
        <v>334</v>
      </c>
      <c r="K752" s="5" t="s">
        <v>248</v>
      </c>
      <c r="L752" s="5" t="s">
        <v>14599</v>
      </c>
      <c r="M752" s="5" t="s">
        <v>14600</v>
      </c>
      <c r="N752" s="5" t="s">
        <v>594</v>
      </c>
      <c r="O752" s="5" t="s">
        <v>14601</v>
      </c>
      <c r="P752" s="5" t="s">
        <v>14602</v>
      </c>
      <c r="Q752" s="5">
        <v>3.492</v>
      </c>
      <c r="R752" s="25">
        <f t="shared" si="11"/>
        <v>3.492</v>
      </c>
      <c r="S752" s="30" t="s">
        <v>3861</v>
      </c>
      <c r="T752" s="30" t="s">
        <v>612</v>
      </c>
      <c r="U752" s="30" t="s">
        <v>14603</v>
      </c>
      <c r="V752" s="5" t="s">
        <v>278</v>
      </c>
      <c r="W752" s="28"/>
      <c r="X752" s="29">
        <v>3.6378</v>
      </c>
      <c r="Z752" s="29">
        <v>1009.5891</v>
      </c>
      <c r="AA752" s="29">
        <v>4.0333</v>
      </c>
      <c r="AB752" s="29">
        <v>68.4307</v>
      </c>
      <c r="AC752" s="29">
        <v>64.3147</v>
      </c>
    </row>
    <row r="753" spans="1:29">
      <c r="A753" s="13" t="s">
        <v>14604</v>
      </c>
      <c r="B753" s="4" t="s">
        <v>3727</v>
      </c>
      <c r="C753" s="12" t="s">
        <v>1459</v>
      </c>
      <c r="D753" s="4" t="s">
        <v>2897</v>
      </c>
      <c r="E753" s="4" t="s">
        <v>343</v>
      </c>
      <c r="F753" s="4" t="s">
        <v>10161</v>
      </c>
      <c r="G753" s="4" t="s">
        <v>376</v>
      </c>
      <c r="H753" s="4" t="s">
        <v>209</v>
      </c>
      <c r="I753" s="5" t="s">
        <v>14605</v>
      </c>
      <c r="J753" s="5" t="s">
        <v>3223</v>
      </c>
      <c r="K753" s="5" t="s">
        <v>501</v>
      </c>
      <c r="L753" s="5" t="s">
        <v>4561</v>
      </c>
      <c r="M753" s="5" t="s">
        <v>14606</v>
      </c>
      <c r="N753" s="5" t="s">
        <v>1097</v>
      </c>
      <c r="O753" s="5" t="s">
        <v>14607</v>
      </c>
      <c r="P753" s="5" t="s">
        <v>14608</v>
      </c>
      <c r="Q753" s="5">
        <v>3.049</v>
      </c>
      <c r="R753" s="25">
        <f t="shared" si="11"/>
        <v>3.049</v>
      </c>
      <c r="S753" s="30" t="s">
        <v>14609</v>
      </c>
      <c r="T753" s="30" t="s">
        <v>12132</v>
      </c>
      <c r="U753" s="30" t="s">
        <v>813</v>
      </c>
      <c r="V753" s="5" t="s">
        <v>278</v>
      </c>
      <c r="W753" s="28"/>
      <c r="X753" s="29">
        <v>3.3588</v>
      </c>
      <c r="Z753" s="29">
        <v>1010.4841</v>
      </c>
      <c r="AA753" s="29">
        <v>4.9417</v>
      </c>
      <c r="AB753" s="29">
        <v>70.0415</v>
      </c>
      <c r="AC753" s="29">
        <v>108.9792</v>
      </c>
    </row>
    <row r="754" spans="1:29">
      <c r="A754" s="13" t="s">
        <v>14610</v>
      </c>
      <c r="B754" s="4" t="s">
        <v>373</v>
      </c>
      <c r="C754" s="12" t="s">
        <v>115</v>
      </c>
      <c r="D754" s="4" t="s">
        <v>531</v>
      </c>
      <c r="E754" s="4" t="s">
        <v>374</v>
      </c>
      <c r="F754" s="4" t="s">
        <v>1812</v>
      </c>
      <c r="G754" s="4" t="s">
        <v>34</v>
      </c>
      <c r="H754" s="4" t="s">
        <v>192</v>
      </c>
      <c r="I754" s="5" t="s">
        <v>14611</v>
      </c>
      <c r="J754" s="5" t="s">
        <v>6075</v>
      </c>
      <c r="K754" s="5" t="s">
        <v>456</v>
      </c>
      <c r="L754" s="5" t="s">
        <v>6338</v>
      </c>
      <c r="M754" s="5" t="s">
        <v>14612</v>
      </c>
      <c r="N754" s="5" t="s">
        <v>1363</v>
      </c>
      <c r="O754" s="5" t="s">
        <v>14613</v>
      </c>
      <c r="P754" s="5" t="s">
        <v>14614</v>
      </c>
      <c r="Q754" s="5">
        <v>2.899</v>
      </c>
      <c r="R754" s="25">
        <f t="shared" si="11"/>
        <v>2.899</v>
      </c>
      <c r="S754" s="30" t="s">
        <v>1530</v>
      </c>
      <c r="T754" s="30" t="s">
        <v>4201</v>
      </c>
      <c r="U754" s="30" t="s">
        <v>14615</v>
      </c>
      <c r="V754" s="5" t="s">
        <v>278</v>
      </c>
      <c r="W754" s="28"/>
      <c r="X754" s="29">
        <v>3.3127</v>
      </c>
      <c r="Z754" s="29">
        <v>1011.3699</v>
      </c>
      <c r="AA754" s="29">
        <v>5.1833</v>
      </c>
      <c r="AB754" s="29">
        <v>68.655</v>
      </c>
      <c r="AC754" s="29">
        <v>103.4742</v>
      </c>
    </row>
    <row r="755" spans="1:29">
      <c r="A755" s="13" t="s">
        <v>14616</v>
      </c>
      <c r="B755" s="4" t="s">
        <v>2948</v>
      </c>
      <c r="C755" s="12" t="s">
        <v>1737</v>
      </c>
      <c r="D755" s="4" t="s">
        <v>505</v>
      </c>
      <c r="E755" s="4" t="s">
        <v>1789</v>
      </c>
      <c r="F755" s="4" t="s">
        <v>5663</v>
      </c>
      <c r="G755" s="4" t="s">
        <v>392</v>
      </c>
      <c r="H755" s="4" t="s">
        <v>476</v>
      </c>
      <c r="I755" s="5" t="s">
        <v>14617</v>
      </c>
      <c r="J755" s="5" t="s">
        <v>1923</v>
      </c>
      <c r="K755" s="5" t="s">
        <v>1996</v>
      </c>
      <c r="L755" s="5" t="s">
        <v>4437</v>
      </c>
      <c r="M755" s="5" t="s">
        <v>14618</v>
      </c>
      <c r="N755" s="5" t="s">
        <v>1753</v>
      </c>
      <c r="O755" s="5" t="s">
        <v>14619</v>
      </c>
      <c r="P755" s="5" t="s">
        <v>14620</v>
      </c>
      <c r="Q755" s="5">
        <v>3.154</v>
      </c>
      <c r="R755" s="25">
        <f t="shared" si="11"/>
        <v>3.154</v>
      </c>
      <c r="S755" s="30" t="s">
        <v>6081</v>
      </c>
      <c r="T755" s="30" t="s">
        <v>7341</v>
      </c>
      <c r="U755" s="30" t="s">
        <v>4962</v>
      </c>
      <c r="V755" s="5" t="s">
        <v>278</v>
      </c>
      <c r="W755" s="28"/>
      <c r="X755" s="29">
        <v>4.5322</v>
      </c>
      <c r="Z755" s="29">
        <v>1011.9199</v>
      </c>
      <c r="AA755" s="29">
        <v>4.8833</v>
      </c>
      <c r="AB755" s="29">
        <v>65.7408</v>
      </c>
      <c r="AC755" s="29">
        <v>116.5569</v>
      </c>
    </row>
    <row r="756" spans="1:29">
      <c r="A756" s="13" t="s">
        <v>14621</v>
      </c>
      <c r="B756" s="4" t="s">
        <v>2547</v>
      </c>
      <c r="C756" s="12" t="s">
        <v>191</v>
      </c>
      <c r="D756" s="4" t="s">
        <v>762</v>
      </c>
      <c r="E756" s="4" t="s">
        <v>520</v>
      </c>
      <c r="F756" s="4" t="s">
        <v>3901</v>
      </c>
      <c r="G756" s="4" t="s">
        <v>256</v>
      </c>
      <c r="H756" s="4" t="s">
        <v>192</v>
      </c>
      <c r="I756" s="5" t="s">
        <v>14622</v>
      </c>
      <c r="J756" s="5" t="s">
        <v>3223</v>
      </c>
      <c r="K756" s="5" t="s">
        <v>1363</v>
      </c>
      <c r="L756" s="5" t="s">
        <v>14623</v>
      </c>
      <c r="M756" s="5" t="s">
        <v>14624</v>
      </c>
      <c r="N756" s="5" t="s">
        <v>2362</v>
      </c>
      <c r="O756" s="5" t="s">
        <v>14625</v>
      </c>
      <c r="P756" s="5" t="s">
        <v>14626</v>
      </c>
      <c r="Q756" s="5">
        <v>3.908</v>
      </c>
      <c r="R756" s="25">
        <f t="shared" si="11"/>
        <v>3.908</v>
      </c>
      <c r="S756" s="30" t="s">
        <v>14627</v>
      </c>
      <c r="T756" s="30" t="s">
        <v>6615</v>
      </c>
      <c r="U756" s="30" t="s">
        <v>8662</v>
      </c>
      <c r="V756" s="5" t="s">
        <v>278</v>
      </c>
      <c r="W756" s="28"/>
      <c r="X756" s="29">
        <v>4.5853</v>
      </c>
      <c r="Z756" s="29">
        <v>1012.1659</v>
      </c>
      <c r="AA756" s="29">
        <v>5.5917</v>
      </c>
      <c r="AB756" s="29">
        <v>58.6159</v>
      </c>
      <c r="AC756" s="29">
        <v>88.0732</v>
      </c>
    </row>
    <row r="757" spans="1:29">
      <c r="A757" s="13" t="s">
        <v>14628</v>
      </c>
      <c r="B757" s="4" t="s">
        <v>420</v>
      </c>
      <c r="C757" s="12" t="s">
        <v>302</v>
      </c>
      <c r="D757" s="4" t="s">
        <v>2516</v>
      </c>
      <c r="E757" s="4" t="s">
        <v>2473</v>
      </c>
      <c r="F757" s="4" t="s">
        <v>6969</v>
      </c>
      <c r="G757" s="4" t="s">
        <v>547</v>
      </c>
      <c r="H757" s="4" t="s">
        <v>112</v>
      </c>
      <c r="I757" s="5" t="s">
        <v>14629</v>
      </c>
      <c r="J757" s="5" t="s">
        <v>2225</v>
      </c>
      <c r="K757" s="5" t="s">
        <v>1012</v>
      </c>
      <c r="L757" s="5" t="s">
        <v>2685</v>
      </c>
      <c r="M757" s="5" t="s">
        <v>14630</v>
      </c>
      <c r="N757" s="5" t="s">
        <v>426</v>
      </c>
      <c r="O757" s="5" t="s">
        <v>14631</v>
      </c>
      <c r="P757" s="5" t="s">
        <v>14632</v>
      </c>
      <c r="Q757" s="5">
        <v>4.289</v>
      </c>
      <c r="R757" s="25">
        <f t="shared" si="11"/>
        <v>4.289</v>
      </c>
      <c r="S757" s="30" t="s">
        <v>14633</v>
      </c>
      <c r="T757" s="30" t="s">
        <v>249</v>
      </c>
      <c r="U757" s="30" t="s">
        <v>9147</v>
      </c>
      <c r="V757" s="5" t="s">
        <v>278</v>
      </c>
      <c r="W757" s="28"/>
      <c r="X757" s="29">
        <v>3.037</v>
      </c>
      <c r="Z757" s="29">
        <v>1012.0951</v>
      </c>
      <c r="AA757" s="29">
        <v>6.675</v>
      </c>
      <c r="AB757" s="29">
        <v>54.1867</v>
      </c>
      <c r="AC757" s="29">
        <v>64.6444</v>
      </c>
    </row>
    <row r="758" spans="1:29">
      <c r="A758" s="13" t="s">
        <v>14634</v>
      </c>
      <c r="B758" s="4" t="s">
        <v>391</v>
      </c>
      <c r="C758" s="12" t="s">
        <v>302</v>
      </c>
      <c r="D758" s="4" t="s">
        <v>982</v>
      </c>
      <c r="E758" s="4" t="s">
        <v>2919</v>
      </c>
      <c r="F758" s="4" t="s">
        <v>5663</v>
      </c>
      <c r="G758" s="4" t="s">
        <v>226</v>
      </c>
      <c r="H758" s="4" t="s">
        <v>954</v>
      </c>
      <c r="I758" s="5" t="s">
        <v>14635</v>
      </c>
      <c r="J758" s="5" t="s">
        <v>2217</v>
      </c>
      <c r="K758" s="5" t="s">
        <v>5572</v>
      </c>
      <c r="L758" s="5" t="s">
        <v>11957</v>
      </c>
      <c r="M758" s="5" t="s">
        <v>14636</v>
      </c>
      <c r="N758" s="5" t="s">
        <v>33</v>
      </c>
      <c r="O758" s="5" t="s">
        <v>14637</v>
      </c>
      <c r="P758" s="5" t="s">
        <v>14638</v>
      </c>
      <c r="Q758" s="5">
        <v>4.237</v>
      </c>
      <c r="R758" s="25">
        <f t="shared" si="11"/>
        <v>4.237</v>
      </c>
      <c r="S758" s="30" t="s">
        <v>14639</v>
      </c>
      <c r="T758" s="30" t="s">
        <v>7295</v>
      </c>
      <c r="U758" s="30" t="s">
        <v>8746</v>
      </c>
      <c r="V758" s="5" t="s">
        <v>278</v>
      </c>
      <c r="W758" s="28"/>
      <c r="X758" s="29">
        <v>6.9584</v>
      </c>
      <c r="Z758" s="29">
        <v>1011.1308</v>
      </c>
      <c r="AA758" s="29">
        <v>7.45</v>
      </c>
      <c r="AB758" s="29">
        <v>47.4817</v>
      </c>
      <c r="AC758" s="29">
        <v>101.4005</v>
      </c>
    </row>
    <row r="759" spans="1:29">
      <c r="A759" s="13" t="s">
        <v>14640</v>
      </c>
      <c r="B759" s="4" t="s">
        <v>375</v>
      </c>
      <c r="C759" s="12" t="s">
        <v>302</v>
      </c>
      <c r="D759" s="4" t="s">
        <v>2929</v>
      </c>
      <c r="E759" s="4" t="s">
        <v>361</v>
      </c>
      <c r="F759" s="4" t="s">
        <v>4559</v>
      </c>
      <c r="G759" s="4" t="s">
        <v>302</v>
      </c>
      <c r="H759" s="4" t="s">
        <v>1269</v>
      </c>
      <c r="I759" s="5" t="s">
        <v>14641</v>
      </c>
      <c r="J759" s="5" t="s">
        <v>5400</v>
      </c>
      <c r="K759" s="5" t="s">
        <v>3423</v>
      </c>
      <c r="L759" s="5" t="s">
        <v>5777</v>
      </c>
      <c r="M759" s="5" t="s">
        <v>14642</v>
      </c>
      <c r="N759" s="5" t="s">
        <v>1049</v>
      </c>
      <c r="O759" s="5" t="s">
        <v>14643</v>
      </c>
      <c r="P759" s="5" t="s">
        <v>14644</v>
      </c>
      <c r="Q759" s="5">
        <v>3.437</v>
      </c>
      <c r="R759" s="25">
        <f t="shared" si="11"/>
        <v>3.437</v>
      </c>
      <c r="S759" s="30" t="s">
        <v>14645</v>
      </c>
      <c r="T759" s="30" t="s">
        <v>4208</v>
      </c>
      <c r="U759" s="30" t="s">
        <v>4164</v>
      </c>
      <c r="V759" s="5" t="s">
        <v>278</v>
      </c>
      <c r="W759" s="28"/>
      <c r="X759" s="29">
        <v>6.7743</v>
      </c>
      <c r="Z759" s="29">
        <v>1010.015</v>
      </c>
      <c r="AA759" s="29">
        <v>8.0083</v>
      </c>
      <c r="AB759" s="29">
        <v>45.8466</v>
      </c>
      <c r="AC759" s="29">
        <v>92.2631</v>
      </c>
    </row>
    <row r="760" spans="1:29">
      <c r="A760" s="13" t="s">
        <v>14646</v>
      </c>
      <c r="B760" s="4" t="s">
        <v>762</v>
      </c>
      <c r="C760" s="12" t="s">
        <v>302</v>
      </c>
      <c r="D760" s="4" t="s">
        <v>6420</v>
      </c>
      <c r="E760" s="4" t="s">
        <v>654</v>
      </c>
      <c r="F760" s="4" t="s">
        <v>3044</v>
      </c>
      <c r="G760" s="4" t="s">
        <v>302</v>
      </c>
      <c r="H760" s="4" t="s">
        <v>285</v>
      </c>
      <c r="I760" s="5" t="s">
        <v>14647</v>
      </c>
      <c r="J760" s="5" t="s">
        <v>5702</v>
      </c>
      <c r="K760" s="5" t="s">
        <v>1163</v>
      </c>
      <c r="L760" s="5" t="s">
        <v>1590</v>
      </c>
      <c r="M760" s="5" t="s">
        <v>14648</v>
      </c>
      <c r="N760" s="5" t="s">
        <v>334</v>
      </c>
      <c r="O760" s="5" t="s">
        <v>14649</v>
      </c>
      <c r="P760" s="5" t="s">
        <v>14650</v>
      </c>
      <c r="Q760" s="5">
        <v>3.448</v>
      </c>
      <c r="R760" s="25">
        <f t="shared" si="11"/>
        <v>3.448</v>
      </c>
      <c r="S760" s="30" t="s">
        <v>14651</v>
      </c>
      <c r="T760" s="30" t="s">
        <v>77</v>
      </c>
      <c r="U760" s="30" t="s">
        <v>1040</v>
      </c>
      <c r="V760" s="5" t="s">
        <v>278</v>
      </c>
      <c r="W760" s="28"/>
      <c r="X760" s="29">
        <v>6.7048</v>
      </c>
      <c r="Z760" s="29">
        <v>1009.5008</v>
      </c>
      <c r="AA760" s="29">
        <v>8.225</v>
      </c>
      <c r="AB760" s="29">
        <v>44.9909</v>
      </c>
      <c r="AC760" s="29">
        <v>74.2374</v>
      </c>
    </row>
    <row r="761" spans="1:29">
      <c r="A761" s="13" t="s">
        <v>14652</v>
      </c>
      <c r="B761" s="4" t="s">
        <v>389</v>
      </c>
      <c r="C761" s="12" t="s">
        <v>302</v>
      </c>
      <c r="D761" s="4" t="s">
        <v>1896</v>
      </c>
      <c r="E761" s="4" t="s">
        <v>390</v>
      </c>
      <c r="F761" s="4" t="s">
        <v>8871</v>
      </c>
      <c r="G761" s="4" t="s">
        <v>302</v>
      </c>
      <c r="H761" s="4" t="s">
        <v>571</v>
      </c>
      <c r="I761" s="5" t="s">
        <v>14653</v>
      </c>
      <c r="J761" s="5" t="s">
        <v>6833</v>
      </c>
      <c r="K761" s="5" t="s">
        <v>1160</v>
      </c>
      <c r="L761" s="5" t="s">
        <v>12481</v>
      </c>
      <c r="M761" s="5" t="s">
        <v>14654</v>
      </c>
      <c r="N761" s="5" t="s">
        <v>2810</v>
      </c>
      <c r="O761" s="5" t="s">
        <v>14655</v>
      </c>
      <c r="P761" s="5" t="s">
        <v>14656</v>
      </c>
      <c r="Q761" s="5">
        <v>3.67</v>
      </c>
      <c r="R761" s="25">
        <f t="shared" si="11"/>
        <v>3.67</v>
      </c>
      <c r="S761" s="30" t="s">
        <v>14657</v>
      </c>
      <c r="T761" s="30" t="s">
        <v>3963</v>
      </c>
      <c r="U761" s="30" t="s">
        <v>2240</v>
      </c>
      <c r="V761" s="5" t="s">
        <v>278</v>
      </c>
      <c r="W761" s="28"/>
      <c r="X761" s="29">
        <v>6.7801</v>
      </c>
      <c r="Z761" s="29">
        <v>1009.3159</v>
      </c>
      <c r="AA761" s="29">
        <v>8.2333</v>
      </c>
      <c r="AB761" s="29">
        <v>43.0093</v>
      </c>
      <c r="AC761" s="29">
        <v>82.362</v>
      </c>
    </row>
    <row r="762" spans="1:29">
      <c r="A762" s="13" t="s">
        <v>14658</v>
      </c>
      <c r="B762" s="4" t="s">
        <v>2929</v>
      </c>
      <c r="C762" s="12" t="s">
        <v>191</v>
      </c>
      <c r="D762" s="4" t="s">
        <v>2906</v>
      </c>
      <c r="E762" s="4" t="s">
        <v>3787</v>
      </c>
      <c r="F762" s="4" t="s">
        <v>811</v>
      </c>
      <c r="G762" s="4" t="s">
        <v>302</v>
      </c>
      <c r="H762" s="4" t="s">
        <v>271</v>
      </c>
      <c r="I762" s="5" t="s">
        <v>14659</v>
      </c>
      <c r="J762" s="5" t="s">
        <v>610</v>
      </c>
      <c r="K762" s="5" t="s">
        <v>880</v>
      </c>
      <c r="L762" s="5" t="s">
        <v>11165</v>
      </c>
      <c r="M762" s="5" t="s">
        <v>14660</v>
      </c>
      <c r="N762" s="5" t="s">
        <v>2285</v>
      </c>
      <c r="O762" s="5" t="s">
        <v>14661</v>
      </c>
      <c r="P762" s="5" t="s">
        <v>14657</v>
      </c>
      <c r="Q762" s="5">
        <v>3.356</v>
      </c>
      <c r="R762" s="25">
        <f t="shared" si="11"/>
        <v>3.356</v>
      </c>
      <c r="S762" s="30" t="s">
        <v>14662</v>
      </c>
      <c r="T762" s="30" t="s">
        <v>634</v>
      </c>
      <c r="U762" s="30" t="s">
        <v>1063</v>
      </c>
      <c r="V762" s="5" t="s">
        <v>278</v>
      </c>
      <c r="W762" s="28"/>
      <c r="X762" s="29">
        <v>6.5093</v>
      </c>
      <c r="Z762" s="29">
        <v>1009.5625</v>
      </c>
      <c r="AA762" s="29">
        <v>8.1667</v>
      </c>
      <c r="AB762" s="29">
        <v>42.4858</v>
      </c>
      <c r="AC762" s="29">
        <v>87.5096</v>
      </c>
    </row>
    <row r="763" spans="1:29">
      <c r="A763" s="13" t="s">
        <v>14663</v>
      </c>
      <c r="B763" s="4" t="s">
        <v>669</v>
      </c>
      <c r="C763" s="12" t="s">
        <v>942</v>
      </c>
      <c r="D763" s="4" t="s">
        <v>4271</v>
      </c>
      <c r="E763" s="4" t="s">
        <v>615</v>
      </c>
      <c r="F763" s="4" t="s">
        <v>566</v>
      </c>
      <c r="G763" s="4" t="s">
        <v>34</v>
      </c>
      <c r="H763" s="4" t="s">
        <v>600</v>
      </c>
      <c r="I763" s="5" t="s">
        <v>14664</v>
      </c>
      <c r="J763" s="5" t="s">
        <v>140</v>
      </c>
      <c r="K763" s="5" t="s">
        <v>1147</v>
      </c>
      <c r="L763" s="5" t="s">
        <v>5278</v>
      </c>
      <c r="M763" s="5" t="s">
        <v>14665</v>
      </c>
      <c r="N763" s="5" t="s">
        <v>2125</v>
      </c>
      <c r="O763" s="5" t="s">
        <v>14666</v>
      </c>
      <c r="P763" s="5" t="s">
        <v>14667</v>
      </c>
      <c r="Q763" s="5">
        <v>3.379</v>
      </c>
      <c r="R763" s="25">
        <f t="shared" si="11"/>
        <v>3.379</v>
      </c>
      <c r="S763" s="30" t="s">
        <v>14668</v>
      </c>
      <c r="T763" s="30" t="s">
        <v>4450</v>
      </c>
      <c r="U763" s="30" t="s">
        <v>210</v>
      </c>
      <c r="V763" s="5" t="s">
        <v>278</v>
      </c>
      <c r="W763" s="28"/>
      <c r="X763" s="29">
        <v>5.4044</v>
      </c>
      <c r="Z763" s="29">
        <v>1009.9268</v>
      </c>
      <c r="AA763" s="29">
        <v>7.725</v>
      </c>
      <c r="AB763" s="29">
        <v>42.7676</v>
      </c>
      <c r="AC763" s="29">
        <v>88.8786</v>
      </c>
    </row>
    <row r="764" spans="1:29">
      <c r="A764" s="13" t="s">
        <v>14669</v>
      </c>
      <c r="B764" s="4" t="s">
        <v>504</v>
      </c>
      <c r="C764" s="12" t="s">
        <v>942</v>
      </c>
      <c r="D764" s="4" t="s">
        <v>374</v>
      </c>
      <c r="E764" s="4" t="s">
        <v>177</v>
      </c>
      <c r="F764" s="4" t="s">
        <v>3654</v>
      </c>
      <c r="G764" s="4" t="s">
        <v>392</v>
      </c>
      <c r="H764" s="4" t="s">
        <v>968</v>
      </c>
      <c r="I764" s="5" t="s">
        <v>14670</v>
      </c>
      <c r="J764" s="5" t="s">
        <v>1342</v>
      </c>
      <c r="K764" s="5" t="s">
        <v>2278</v>
      </c>
      <c r="L764" s="5" t="s">
        <v>976</v>
      </c>
      <c r="M764" s="5" t="s">
        <v>14671</v>
      </c>
      <c r="N764" s="5" t="s">
        <v>92</v>
      </c>
      <c r="O764" s="5" t="s">
        <v>14672</v>
      </c>
      <c r="P764" s="5" t="s">
        <v>14673</v>
      </c>
      <c r="Q764" s="5">
        <v>3.509</v>
      </c>
      <c r="R764" s="25">
        <f t="shared" si="11"/>
        <v>3.509</v>
      </c>
      <c r="S764" s="30" t="s">
        <v>14674</v>
      </c>
      <c r="T764" s="30" t="s">
        <v>8010</v>
      </c>
      <c r="U764" s="30" t="s">
        <v>3289</v>
      </c>
      <c r="V764" s="5" t="s">
        <v>278</v>
      </c>
      <c r="W764" s="28"/>
      <c r="X764" s="29">
        <v>3.9313</v>
      </c>
      <c r="Z764" s="29">
        <v>1010.685</v>
      </c>
      <c r="AA764" s="29">
        <v>7.225</v>
      </c>
      <c r="AB764" s="29">
        <v>46.4617</v>
      </c>
      <c r="AC764" s="29">
        <v>83.2587</v>
      </c>
    </row>
    <row r="765" spans="1:29">
      <c r="A765" s="13" t="s">
        <v>14675</v>
      </c>
      <c r="B765" s="4" t="s">
        <v>2897</v>
      </c>
      <c r="C765" s="12" t="s">
        <v>1737</v>
      </c>
      <c r="D765" s="4" t="s">
        <v>2906</v>
      </c>
      <c r="E765" s="4" t="s">
        <v>1672</v>
      </c>
      <c r="F765" s="4" t="s">
        <v>6916</v>
      </c>
      <c r="G765" s="4" t="s">
        <v>226</v>
      </c>
      <c r="H765" s="4" t="s">
        <v>65</v>
      </c>
      <c r="I765" s="5" t="s">
        <v>14676</v>
      </c>
      <c r="J765" s="5" t="s">
        <v>3384</v>
      </c>
      <c r="K765" s="5" t="s">
        <v>977</v>
      </c>
      <c r="L765" s="5" t="s">
        <v>5173</v>
      </c>
      <c r="M765" s="5" t="s">
        <v>934</v>
      </c>
      <c r="N765" s="5" t="s">
        <v>2191</v>
      </c>
      <c r="O765" s="5" t="s">
        <v>14677</v>
      </c>
      <c r="P765" s="5" t="s">
        <v>14678</v>
      </c>
      <c r="Q765" s="5">
        <v>3.741</v>
      </c>
      <c r="R765" s="25">
        <f t="shared" si="11"/>
        <v>3.741</v>
      </c>
      <c r="S765" s="30" t="s">
        <v>14679</v>
      </c>
      <c r="T765" s="30" t="s">
        <v>2935</v>
      </c>
      <c r="U765" s="30" t="s">
        <v>3608</v>
      </c>
      <c r="V765" s="5" t="s">
        <v>278</v>
      </c>
      <c r="W765" s="28"/>
      <c r="X765" s="29">
        <v>3.6186</v>
      </c>
      <c r="Z765" s="29">
        <v>1011.4275</v>
      </c>
      <c r="AA765" s="29">
        <v>6.725</v>
      </c>
      <c r="AB765" s="29">
        <v>48.455</v>
      </c>
      <c r="AC765" s="29">
        <v>92.445</v>
      </c>
    </row>
    <row r="766" spans="1:29">
      <c r="A766" s="13" t="s">
        <v>14680</v>
      </c>
      <c r="B766" s="4" t="s">
        <v>531</v>
      </c>
      <c r="C766" s="12" t="s">
        <v>1459</v>
      </c>
      <c r="D766" s="4" t="s">
        <v>361</v>
      </c>
      <c r="E766" s="4" t="s">
        <v>532</v>
      </c>
      <c r="F766" s="4" t="s">
        <v>1820</v>
      </c>
      <c r="G766" s="4" t="s">
        <v>208</v>
      </c>
      <c r="H766" s="4" t="s">
        <v>940</v>
      </c>
      <c r="I766" s="5" t="s">
        <v>14681</v>
      </c>
      <c r="J766" s="5" t="s">
        <v>3636</v>
      </c>
      <c r="K766" s="5" t="s">
        <v>2321</v>
      </c>
      <c r="L766" s="5" t="s">
        <v>9034</v>
      </c>
      <c r="M766" s="5" t="s">
        <v>14682</v>
      </c>
      <c r="N766" s="5" t="s">
        <v>5400</v>
      </c>
      <c r="O766" s="5" t="s">
        <v>14683</v>
      </c>
      <c r="P766" s="5" t="s">
        <v>14684</v>
      </c>
      <c r="Q766" s="5">
        <v>3.712</v>
      </c>
      <c r="R766" s="25">
        <f t="shared" si="11"/>
        <v>3.712</v>
      </c>
      <c r="S766" s="30" t="s">
        <v>220</v>
      </c>
      <c r="T766" s="30" t="s">
        <v>201</v>
      </c>
      <c r="U766" s="30" t="s">
        <v>14685</v>
      </c>
      <c r="V766" s="5" t="s">
        <v>278</v>
      </c>
      <c r="W766" s="28"/>
      <c r="X766" s="29">
        <v>2.3805</v>
      </c>
      <c r="Z766" s="29">
        <v>1012.0284</v>
      </c>
      <c r="AA766" s="29">
        <v>6.1</v>
      </c>
      <c r="AB766" s="29">
        <v>49.5192</v>
      </c>
      <c r="AC766" s="29">
        <v>88.3783</v>
      </c>
    </row>
    <row r="767" spans="1:29">
      <c r="A767" s="13" t="s">
        <v>14686</v>
      </c>
      <c r="B767" s="4" t="s">
        <v>374</v>
      </c>
      <c r="C767" s="12" t="s">
        <v>874</v>
      </c>
      <c r="D767" s="4" t="s">
        <v>359</v>
      </c>
      <c r="E767" s="4" t="s">
        <v>653</v>
      </c>
      <c r="F767" s="4" t="s">
        <v>8631</v>
      </c>
      <c r="G767" s="4" t="s">
        <v>344</v>
      </c>
      <c r="H767" s="4" t="s">
        <v>574</v>
      </c>
      <c r="I767" s="5" t="s">
        <v>14687</v>
      </c>
      <c r="J767" s="5" t="s">
        <v>3309</v>
      </c>
      <c r="K767" s="5" t="s">
        <v>1176</v>
      </c>
      <c r="L767" s="5" t="s">
        <v>14688</v>
      </c>
      <c r="M767" s="5" t="s">
        <v>14689</v>
      </c>
      <c r="N767" s="5" t="s">
        <v>2925</v>
      </c>
      <c r="O767" s="5" t="s">
        <v>14690</v>
      </c>
      <c r="P767" s="5" t="s">
        <v>14691</v>
      </c>
      <c r="Q767" s="5">
        <v>3.068</v>
      </c>
      <c r="R767" s="25">
        <f t="shared" si="11"/>
        <v>3.068</v>
      </c>
      <c r="S767" s="30" t="s">
        <v>14692</v>
      </c>
      <c r="T767" s="30" t="s">
        <v>2787</v>
      </c>
      <c r="U767" s="30" t="s">
        <v>1949</v>
      </c>
      <c r="V767" s="5" t="s">
        <v>278</v>
      </c>
      <c r="W767" s="28"/>
      <c r="X767" s="29">
        <v>4.288</v>
      </c>
      <c r="Z767" s="29">
        <v>1012.2283</v>
      </c>
      <c r="AA767" s="29">
        <v>5.6583</v>
      </c>
      <c r="AB767" s="29">
        <v>47.4534</v>
      </c>
      <c r="AC767" s="29">
        <v>112.0722</v>
      </c>
    </row>
    <row r="768" spans="1:29">
      <c r="A768" s="13" t="s">
        <v>14693</v>
      </c>
      <c r="B768" s="4" t="s">
        <v>570</v>
      </c>
      <c r="C768" s="12" t="s">
        <v>874</v>
      </c>
      <c r="D768" s="4" t="s">
        <v>342</v>
      </c>
      <c r="E768" s="4" t="s">
        <v>571</v>
      </c>
      <c r="F768" s="4" t="s">
        <v>627</v>
      </c>
      <c r="G768" s="4" t="s">
        <v>302</v>
      </c>
      <c r="H768" s="4" t="s">
        <v>574</v>
      </c>
      <c r="I768" s="5" t="s">
        <v>14694</v>
      </c>
      <c r="J768" s="5" t="s">
        <v>2988</v>
      </c>
      <c r="K768" s="5" t="s">
        <v>125</v>
      </c>
      <c r="L768" s="5" t="s">
        <v>3214</v>
      </c>
      <c r="M768" s="5" t="s">
        <v>9692</v>
      </c>
      <c r="N768" s="5" t="s">
        <v>2039</v>
      </c>
      <c r="O768" s="5" t="s">
        <v>14695</v>
      </c>
      <c r="P768" s="5" t="s">
        <v>13796</v>
      </c>
      <c r="Q768" s="5">
        <v>2.585</v>
      </c>
      <c r="R768" s="25">
        <f t="shared" si="11"/>
        <v>2.585</v>
      </c>
      <c r="S768" s="30" t="s">
        <v>14696</v>
      </c>
      <c r="T768" s="30" t="s">
        <v>1788</v>
      </c>
      <c r="U768" s="30" t="s">
        <v>13745</v>
      </c>
      <c r="V768" s="5" t="s">
        <v>278</v>
      </c>
      <c r="W768" s="28"/>
      <c r="X768" s="29">
        <v>3.4902</v>
      </c>
      <c r="Z768" s="29">
        <v>1012.5667</v>
      </c>
      <c r="AA768" s="29">
        <v>5.425</v>
      </c>
      <c r="AB768" s="29">
        <v>49.0042</v>
      </c>
      <c r="AC768" s="29">
        <v>128.448</v>
      </c>
    </row>
    <row r="769" spans="1:29">
      <c r="A769" s="13" t="s">
        <v>14697</v>
      </c>
      <c r="B769" s="4" t="s">
        <v>519</v>
      </c>
      <c r="C769" s="12" t="s">
        <v>874</v>
      </c>
      <c r="D769" s="4" t="s">
        <v>1346</v>
      </c>
      <c r="E769" s="4" t="s">
        <v>2298</v>
      </c>
      <c r="F769" s="4" t="s">
        <v>265</v>
      </c>
      <c r="G769" s="4" t="s">
        <v>302</v>
      </c>
      <c r="H769" s="4" t="s">
        <v>80</v>
      </c>
      <c r="I769" s="5" t="s">
        <v>14698</v>
      </c>
      <c r="J769" s="5" t="s">
        <v>977</v>
      </c>
      <c r="K769" s="5" t="s">
        <v>611</v>
      </c>
      <c r="L769" s="5" t="s">
        <v>1162</v>
      </c>
      <c r="M769" s="5" t="s">
        <v>14699</v>
      </c>
      <c r="N769" s="5" t="s">
        <v>2810</v>
      </c>
      <c r="O769" s="5" t="s">
        <v>14700</v>
      </c>
      <c r="P769" s="5" t="s">
        <v>5207</v>
      </c>
      <c r="Q769" s="5">
        <v>2.404</v>
      </c>
      <c r="R769" s="25">
        <f t="shared" si="11"/>
        <v>2.404</v>
      </c>
      <c r="S769" s="30" t="s">
        <v>14701</v>
      </c>
      <c r="T769" s="30" t="s">
        <v>7505</v>
      </c>
      <c r="U769" s="30" t="s">
        <v>553</v>
      </c>
      <c r="V769" s="5" t="s">
        <v>278</v>
      </c>
      <c r="W769" s="28"/>
      <c r="X769" s="29">
        <v>3.4991</v>
      </c>
      <c r="Z769" s="29">
        <v>1012.5225</v>
      </c>
      <c r="AA769" s="29">
        <v>5.3417</v>
      </c>
      <c r="AB769" s="29">
        <v>46.7125</v>
      </c>
      <c r="AC769" s="29">
        <v>121.3377</v>
      </c>
    </row>
    <row r="770" spans="1:29">
      <c r="A770" s="13" t="s">
        <v>14702</v>
      </c>
      <c r="B770" s="4" t="s">
        <v>4241</v>
      </c>
      <c r="C770" s="12" t="s">
        <v>1737</v>
      </c>
      <c r="D770" s="4" t="s">
        <v>4306</v>
      </c>
      <c r="E770" s="4" t="s">
        <v>131</v>
      </c>
      <c r="F770" s="4" t="s">
        <v>6501</v>
      </c>
      <c r="G770" s="4" t="s">
        <v>302</v>
      </c>
      <c r="H770" s="4" t="s">
        <v>80</v>
      </c>
      <c r="I770" s="5" t="s">
        <v>14703</v>
      </c>
      <c r="J770" s="5" t="s">
        <v>1160</v>
      </c>
      <c r="K770" s="5" t="s">
        <v>151</v>
      </c>
      <c r="L770" s="5" t="s">
        <v>7200</v>
      </c>
      <c r="M770" s="5" t="s">
        <v>14704</v>
      </c>
      <c r="N770" s="5" t="s">
        <v>1328</v>
      </c>
      <c r="O770" s="5" t="s">
        <v>14705</v>
      </c>
      <c r="P770" s="5" t="s">
        <v>14706</v>
      </c>
      <c r="Q770" s="5">
        <v>2.214</v>
      </c>
      <c r="R770" s="25">
        <f t="shared" ref="R770:R833" si="12">IF(COUNTBLANK(Q770)&gt;0,"",SUM(N770:Q770))</f>
        <v>2.214</v>
      </c>
      <c r="S770" s="30" t="s">
        <v>14707</v>
      </c>
      <c r="T770" s="30" t="s">
        <v>9982</v>
      </c>
      <c r="U770" s="30" t="s">
        <v>1621</v>
      </c>
      <c r="V770" s="5" t="s">
        <v>278</v>
      </c>
      <c r="W770" s="28"/>
      <c r="X770" s="29">
        <v>3.2339</v>
      </c>
      <c r="Z770" s="29">
        <v>1012.2625</v>
      </c>
      <c r="AA770" s="29">
        <v>5</v>
      </c>
      <c r="AB770" s="29">
        <v>45.9584</v>
      </c>
      <c r="AC770" s="29">
        <v>125.9667</v>
      </c>
    </row>
    <row r="771" spans="1:29">
      <c r="A771" s="13" t="s">
        <v>14708</v>
      </c>
      <c r="B771" s="4" t="s">
        <v>1758</v>
      </c>
      <c r="C771" s="12" t="s">
        <v>942</v>
      </c>
      <c r="D771" s="4" t="s">
        <v>4306</v>
      </c>
      <c r="E771" s="4" t="s">
        <v>655</v>
      </c>
      <c r="F771" s="4" t="s">
        <v>14709</v>
      </c>
      <c r="G771" s="4" t="s">
        <v>34</v>
      </c>
      <c r="H771" s="4" t="s">
        <v>80</v>
      </c>
      <c r="I771" s="5" t="s">
        <v>14710</v>
      </c>
      <c r="J771" s="5" t="s">
        <v>3717</v>
      </c>
      <c r="K771" s="5" t="s">
        <v>414</v>
      </c>
      <c r="L771" s="5" t="s">
        <v>7899</v>
      </c>
      <c r="M771" s="5" t="s">
        <v>7302</v>
      </c>
      <c r="N771" s="5" t="s">
        <v>459</v>
      </c>
      <c r="O771" s="5" t="s">
        <v>14711</v>
      </c>
      <c r="P771" s="5" t="s">
        <v>14712</v>
      </c>
      <c r="Q771" s="5">
        <v>2.227</v>
      </c>
      <c r="R771" s="25">
        <f t="shared" si="12"/>
        <v>2.227</v>
      </c>
      <c r="S771" s="30" t="s">
        <v>14713</v>
      </c>
      <c r="T771" s="30" t="s">
        <v>4677</v>
      </c>
      <c r="U771" s="30" t="s">
        <v>12694</v>
      </c>
      <c r="V771" s="5" t="s">
        <v>278</v>
      </c>
      <c r="W771" s="28"/>
      <c r="X771" s="29">
        <v>1.2852</v>
      </c>
      <c r="Z771" s="29">
        <v>1012.1375</v>
      </c>
      <c r="AA771" s="29">
        <v>4.75</v>
      </c>
      <c r="AB771" s="29">
        <v>47.2467</v>
      </c>
      <c r="AC771" s="29">
        <v>113.2876</v>
      </c>
    </row>
    <row r="772" spans="1:29">
      <c r="A772" s="13" t="s">
        <v>14714</v>
      </c>
      <c r="B772" s="4" t="s">
        <v>653</v>
      </c>
      <c r="C772" s="12" t="s">
        <v>50</v>
      </c>
      <c r="D772" s="4" t="s">
        <v>5175</v>
      </c>
      <c r="E772" s="4" t="s">
        <v>2687</v>
      </c>
      <c r="F772" s="4" t="s">
        <v>9561</v>
      </c>
      <c r="G772" s="4" t="s">
        <v>344</v>
      </c>
      <c r="H772" s="4" t="s">
        <v>722</v>
      </c>
      <c r="I772" s="5" t="s">
        <v>14715</v>
      </c>
      <c r="J772" s="5" t="s">
        <v>2457</v>
      </c>
      <c r="K772" s="5" t="s">
        <v>402</v>
      </c>
      <c r="L772" s="5" t="s">
        <v>598</v>
      </c>
      <c r="M772" s="5" t="s">
        <v>14716</v>
      </c>
      <c r="N772" s="5" t="s">
        <v>2680</v>
      </c>
      <c r="O772" s="5" t="s">
        <v>14717</v>
      </c>
      <c r="P772" s="5" t="s">
        <v>7918</v>
      </c>
      <c r="Q772" s="5">
        <v>2.254</v>
      </c>
      <c r="R772" s="25">
        <f t="shared" si="12"/>
        <v>2.254</v>
      </c>
      <c r="S772" s="30" t="s">
        <v>14718</v>
      </c>
      <c r="T772" s="30" t="s">
        <v>7360</v>
      </c>
      <c r="U772" s="30" t="s">
        <v>14719</v>
      </c>
      <c r="V772" s="5" t="s">
        <v>278</v>
      </c>
      <c r="W772" s="28"/>
      <c r="X772" s="29">
        <v>0.6098</v>
      </c>
      <c r="Z772" s="29">
        <v>1012.1409</v>
      </c>
      <c r="AA772" s="29">
        <v>4.6167</v>
      </c>
      <c r="AB772" s="29">
        <v>46.8074</v>
      </c>
      <c r="AC772" s="29">
        <v>3.6046</v>
      </c>
    </row>
    <row r="773" spans="1:29">
      <c r="A773" s="13" t="s">
        <v>14720</v>
      </c>
      <c r="B773" s="4" t="s">
        <v>2211</v>
      </c>
      <c r="C773" s="12" t="s">
        <v>50</v>
      </c>
      <c r="D773" s="4" t="s">
        <v>360</v>
      </c>
      <c r="E773" s="4" t="s">
        <v>1500</v>
      </c>
      <c r="F773" s="4" t="s">
        <v>14721</v>
      </c>
      <c r="G773" s="4" t="s">
        <v>34</v>
      </c>
      <c r="H773" s="4" t="s">
        <v>207</v>
      </c>
      <c r="I773" s="5" t="s">
        <v>14722</v>
      </c>
      <c r="J773" s="5" t="s">
        <v>483</v>
      </c>
      <c r="K773" s="5" t="s">
        <v>1939</v>
      </c>
      <c r="L773" s="5" t="s">
        <v>2406</v>
      </c>
      <c r="M773" s="5" t="s">
        <v>14723</v>
      </c>
      <c r="N773" s="5" t="s">
        <v>2152</v>
      </c>
      <c r="O773" s="5" t="s">
        <v>14724</v>
      </c>
      <c r="P773" s="5" t="s">
        <v>6240</v>
      </c>
      <c r="Q773" s="5">
        <v>2.431</v>
      </c>
      <c r="R773" s="25">
        <f t="shared" si="12"/>
        <v>2.431</v>
      </c>
      <c r="S773" s="30" t="s">
        <v>3328</v>
      </c>
      <c r="T773" s="30" t="s">
        <v>14725</v>
      </c>
      <c r="U773" s="30" t="s">
        <v>8445</v>
      </c>
      <c r="V773" s="5" t="s">
        <v>278</v>
      </c>
      <c r="W773" s="28"/>
      <c r="X773" s="29">
        <v>0.859</v>
      </c>
      <c r="Z773" s="29">
        <v>1012.0135</v>
      </c>
      <c r="AA773" s="29">
        <v>4.4333</v>
      </c>
      <c r="AB773" s="29">
        <v>46.909</v>
      </c>
      <c r="AC773" s="29">
        <v>253.7299</v>
      </c>
    </row>
    <row r="774" spans="1:29">
      <c r="A774" s="13" t="s">
        <v>14726</v>
      </c>
      <c r="B774" s="4" t="s">
        <v>1747</v>
      </c>
      <c r="C774" s="12" t="s">
        <v>50</v>
      </c>
      <c r="D774" s="4" t="s">
        <v>1346</v>
      </c>
      <c r="E774" s="4" t="s">
        <v>298</v>
      </c>
      <c r="F774" s="4" t="s">
        <v>1756</v>
      </c>
      <c r="G774" s="4" t="s">
        <v>344</v>
      </c>
      <c r="H774" s="4" t="s">
        <v>1088</v>
      </c>
      <c r="I774" s="5" t="s">
        <v>14727</v>
      </c>
      <c r="J774" s="5" t="s">
        <v>1097</v>
      </c>
      <c r="K774" s="5" t="s">
        <v>281</v>
      </c>
      <c r="L774" s="5" t="s">
        <v>6685</v>
      </c>
      <c r="M774" s="5" t="s">
        <v>14728</v>
      </c>
      <c r="N774" s="5" t="s">
        <v>2134</v>
      </c>
      <c r="O774" s="5" t="s">
        <v>14729</v>
      </c>
      <c r="P774" s="5" t="s">
        <v>14730</v>
      </c>
      <c r="Q774" s="5">
        <v>2.412</v>
      </c>
      <c r="R774" s="25">
        <f t="shared" si="12"/>
        <v>2.412</v>
      </c>
      <c r="S774" s="30" t="s">
        <v>14731</v>
      </c>
      <c r="T774" s="30" t="s">
        <v>7160</v>
      </c>
      <c r="U774" s="30" t="s">
        <v>3389</v>
      </c>
      <c r="V774" s="5" t="s">
        <v>278</v>
      </c>
      <c r="W774" s="28"/>
      <c r="X774" s="29">
        <v>2.4577</v>
      </c>
      <c r="Z774" s="29">
        <v>1011.9883</v>
      </c>
      <c r="AA774" s="29">
        <v>4.1667</v>
      </c>
      <c r="AB774" s="29">
        <v>48.5317</v>
      </c>
      <c r="AC774" s="29">
        <v>274.0506</v>
      </c>
    </row>
    <row r="775" spans="1:29">
      <c r="A775" s="13" t="s">
        <v>14732</v>
      </c>
      <c r="B775" s="4" t="s">
        <v>586</v>
      </c>
      <c r="C775" s="12" t="s">
        <v>1737</v>
      </c>
      <c r="D775" s="4" t="s">
        <v>2381</v>
      </c>
      <c r="E775" s="4" t="s">
        <v>144</v>
      </c>
      <c r="F775" s="4" t="s">
        <v>10143</v>
      </c>
      <c r="G775" s="4" t="s">
        <v>34</v>
      </c>
      <c r="H775" s="4" t="s">
        <v>66</v>
      </c>
      <c r="I775" s="5" t="s">
        <v>14733</v>
      </c>
      <c r="J775" s="5" t="s">
        <v>646</v>
      </c>
      <c r="K775" s="5" t="s">
        <v>595</v>
      </c>
      <c r="L775" s="5" t="s">
        <v>14734</v>
      </c>
      <c r="M775" s="5" t="s">
        <v>13987</v>
      </c>
      <c r="N775" s="5" t="s">
        <v>2354</v>
      </c>
      <c r="O775" s="5" t="s">
        <v>11695</v>
      </c>
      <c r="P775" s="5" t="s">
        <v>14735</v>
      </c>
      <c r="Q775" s="5">
        <v>2.487</v>
      </c>
      <c r="R775" s="25">
        <f t="shared" si="12"/>
        <v>2.487</v>
      </c>
      <c r="S775" s="30" t="s">
        <v>14736</v>
      </c>
      <c r="T775" s="30" t="s">
        <v>6366</v>
      </c>
      <c r="U775" s="30" t="s">
        <v>5758</v>
      </c>
      <c r="V775" s="5" t="s">
        <v>278</v>
      </c>
      <c r="W775" s="28"/>
      <c r="X775" s="29">
        <v>2.2276</v>
      </c>
      <c r="Z775" s="29">
        <v>1011.7375</v>
      </c>
      <c r="AA775" s="29">
        <v>4.4333</v>
      </c>
      <c r="AB775" s="29">
        <v>50.2758</v>
      </c>
      <c r="AC775" s="29">
        <v>254.3845</v>
      </c>
    </row>
    <row r="776" spans="1:29">
      <c r="A776" s="13" t="s">
        <v>14737</v>
      </c>
      <c r="B776" s="4" t="s">
        <v>532</v>
      </c>
      <c r="C776" s="12" t="s">
        <v>1459</v>
      </c>
      <c r="D776" s="4" t="s">
        <v>2682</v>
      </c>
      <c r="E776" s="4" t="s">
        <v>1307</v>
      </c>
      <c r="F776" s="4" t="s">
        <v>9311</v>
      </c>
      <c r="G776" s="4" t="s">
        <v>34</v>
      </c>
      <c r="H776" s="4" t="s">
        <v>66</v>
      </c>
      <c r="I776" s="5" t="s">
        <v>14738</v>
      </c>
      <c r="J776" s="5" t="s">
        <v>5541</v>
      </c>
      <c r="K776" s="5" t="s">
        <v>430</v>
      </c>
      <c r="L776" s="5" t="s">
        <v>3702</v>
      </c>
      <c r="M776" s="5" t="s">
        <v>14739</v>
      </c>
      <c r="N776" s="5" t="s">
        <v>3079</v>
      </c>
      <c r="O776" s="5" t="s">
        <v>14740</v>
      </c>
      <c r="P776" s="5" t="s">
        <v>14741</v>
      </c>
      <c r="Q776" s="5">
        <v>2.58</v>
      </c>
      <c r="R776" s="25">
        <f t="shared" si="12"/>
        <v>2.58</v>
      </c>
      <c r="S776" s="30" t="s">
        <v>14742</v>
      </c>
      <c r="T776" s="30" t="s">
        <v>8853</v>
      </c>
      <c r="U776" s="30" t="s">
        <v>3942</v>
      </c>
      <c r="V776" s="5" t="s">
        <v>278</v>
      </c>
      <c r="W776" s="28"/>
      <c r="X776" s="29">
        <v>2.6512</v>
      </c>
      <c r="Z776" s="29">
        <v>1011.8508</v>
      </c>
      <c r="AA776" s="29">
        <v>4.3</v>
      </c>
      <c r="AB776" s="29">
        <v>53.7041</v>
      </c>
      <c r="AC776" s="29">
        <v>225.5485</v>
      </c>
    </row>
    <row r="777" spans="1:29">
      <c r="A777" s="13" t="s">
        <v>14743</v>
      </c>
      <c r="B777" s="4" t="s">
        <v>637</v>
      </c>
      <c r="C777" s="12" t="s">
        <v>1737</v>
      </c>
      <c r="D777" s="4" t="s">
        <v>1769</v>
      </c>
      <c r="E777" s="4" t="s">
        <v>638</v>
      </c>
      <c r="F777" s="4" t="s">
        <v>14744</v>
      </c>
      <c r="G777" s="4" t="s">
        <v>302</v>
      </c>
      <c r="H777" s="4" t="s">
        <v>224</v>
      </c>
      <c r="I777" s="5" t="s">
        <v>14745</v>
      </c>
      <c r="J777" s="5" t="s">
        <v>1439</v>
      </c>
      <c r="K777" s="5" t="s">
        <v>43</v>
      </c>
      <c r="L777" s="5" t="s">
        <v>2692</v>
      </c>
      <c r="M777" s="5" t="s">
        <v>7230</v>
      </c>
      <c r="N777" s="5" t="s">
        <v>3592</v>
      </c>
      <c r="O777" s="5" t="s">
        <v>14746</v>
      </c>
      <c r="P777" s="5" t="s">
        <v>11225</v>
      </c>
      <c r="Q777" s="5">
        <v>2.661</v>
      </c>
      <c r="R777" s="25">
        <f t="shared" si="12"/>
        <v>2.661</v>
      </c>
      <c r="S777" s="30" t="s">
        <v>14747</v>
      </c>
      <c r="T777" s="30" t="s">
        <v>10486</v>
      </c>
      <c r="U777" s="30" t="s">
        <v>9217</v>
      </c>
      <c r="V777" s="5" t="s">
        <v>278</v>
      </c>
      <c r="W777" s="28"/>
      <c r="X777" s="29">
        <v>2.4217</v>
      </c>
      <c r="Z777" s="29">
        <v>1012.4466</v>
      </c>
      <c r="AA777" s="29">
        <v>4.5333</v>
      </c>
      <c r="AB777" s="29">
        <v>57.3976</v>
      </c>
      <c r="AC777" s="29">
        <v>253.4015</v>
      </c>
    </row>
    <row r="778" spans="1:29">
      <c r="A778" s="13" t="s">
        <v>14748</v>
      </c>
      <c r="B778" s="4" t="s">
        <v>1757</v>
      </c>
      <c r="C778" s="12" t="s">
        <v>874</v>
      </c>
      <c r="D778" s="4" t="s">
        <v>4101</v>
      </c>
      <c r="E778" s="4" t="s">
        <v>1758</v>
      </c>
      <c r="F778" s="4" t="s">
        <v>368</v>
      </c>
      <c r="G778" s="4" t="s">
        <v>34</v>
      </c>
      <c r="H778" s="4" t="s">
        <v>81</v>
      </c>
      <c r="I778" s="5" t="s">
        <v>14749</v>
      </c>
      <c r="J778" s="5" t="s">
        <v>4248</v>
      </c>
      <c r="K778" s="5" t="s">
        <v>555</v>
      </c>
      <c r="L778" s="5" t="s">
        <v>927</v>
      </c>
      <c r="M778" s="5" t="s">
        <v>12976</v>
      </c>
      <c r="N778" s="5" t="s">
        <v>1963</v>
      </c>
      <c r="O778" s="5" t="s">
        <v>8135</v>
      </c>
      <c r="P778" s="5" t="s">
        <v>14750</v>
      </c>
      <c r="Q778" s="5">
        <v>2.629</v>
      </c>
      <c r="R778" s="25">
        <f t="shared" si="12"/>
        <v>2.629</v>
      </c>
      <c r="S778" s="30" t="s">
        <v>6882</v>
      </c>
      <c r="T778" s="30" t="s">
        <v>7160</v>
      </c>
      <c r="U778" s="30" t="s">
        <v>8798</v>
      </c>
      <c r="V778" s="5" t="s">
        <v>278</v>
      </c>
      <c r="W778" s="28"/>
      <c r="X778" s="29">
        <v>2.8918</v>
      </c>
      <c r="Z778" s="29">
        <v>1012.7324</v>
      </c>
      <c r="AA778" s="29">
        <v>5.025</v>
      </c>
      <c r="AB778" s="29">
        <v>63.1742</v>
      </c>
      <c r="AC778" s="29">
        <v>213.5641</v>
      </c>
    </row>
    <row r="779" spans="1:29">
      <c r="A779" s="13" t="s">
        <v>14751</v>
      </c>
      <c r="B779" s="4" t="s">
        <v>1757</v>
      </c>
      <c r="C779" s="12" t="s">
        <v>31</v>
      </c>
      <c r="D779" s="4" t="s">
        <v>1757</v>
      </c>
      <c r="E779" s="4" t="s">
        <v>1758</v>
      </c>
      <c r="F779" s="4" t="s">
        <v>9400</v>
      </c>
      <c r="G779" s="4" t="s">
        <v>302</v>
      </c>
      <c r="H779" s="4" t="s">
        <v>240</v>
      </c>
      <c r="I779" s="5" t="s">
        <v>14752</v>
      </c>
      <c r="J779" s="5" t="s">
        <v>661</v>
      </c>
      <c r="K779" s="5" t="s">
        <v>611</v>
      </c>
      <c r="L779" s="5" t="s">
        <v>4217</v>
      </c>
      <c r="M779" s="5" t="s">
        <v>14753</v>
      </c>
      <c r="N779" s="5" t="s">
        <v>1163</v>
      </c>
      <c r="O779" s="5" t="s">
        <v>4591</v>
      </c>
      <c r="P779" s="5" t="s">
        <v>14754</v>
      </c>
      <c r="Q779" s="5">
        <v>2.689</v>
      </c>
      <c r="R779" s="25">
        <f t="shared" si="12"/>
        <v>2.689</v>
      </c>
      <c r="S779" s="30" t="s">
        <v>14755</v>
      </c>
      <c r="T779" s="30" t="s">
        <v>1389</v>
      </c>
      <c r="U779" s="30" t="s">
        <v>5418</v>
      </c>
      <c r="V779" s="5" t="s">
        <v>278</v>
      </c>
      <c r="W779" s="28"/>
      <c r="X779" s="29">
        <v>2.9506</v>
      </c>
      <c r="Z779" s="29">
        <v>1013.1125</v>
      </c>
      <c r="AA779" s="29">
        <v>5.325</v>
      </c>
      <c r="AB779" s="29">
        <v>62.6707</v>
      </c>
      <c r="AC779" s="29">
        <v>219.981</v>
      </c>
    </row>
    <row r="780" spans="1:29">
      <c r="A780" s="13" t="s">
        <v>14756</v>
      </c>
      <c r="B780" s="4" t="s">
        <v>2789</v>
      </c>
      <c r="C780" s="12" t="s">
        <v>115</v>
      </c>
      <c r="D780" s="4" t="s">
        <v>390</v>
      </c>
      <c r="E780" s="4" t="s">
        <v>586</v>
      </c>
      <c r="F780" s="4" t="s">
        <v>596</v>
      </c>
      <c r="G780" s="4" t="s">
        <v>344</v>
      </c>
      <c r="H780" s="4" t="s">
        <v>81</v>
      </c>
      <c r="I780" s="5" t="s">
        <v>2179</v>
      </c>
      <c r="J780" s="5" t="s">
        <v>822</v>
      </c>
      <c r="K780" s="5" t="s">
        <v>2844</v>
      </c>
      <c r="L780" s="5" t="s">
        <v>5205</v>
      </c>
      <c r="M780" s="5" t="s">
        <v>14757</v>
      </c>
      <c r="N780" s="5" t="s">
        <v>1094</v>
      </c>
      <c r="O780" s="5" t="s">
        <v>14758</v>
      </c>
      <c r="P780" s="5" t="s">
        <v>14759</v>
      </c>
      <c r="Q780" s="5">
        <v>3.3</v>
      </c>
      <c r="R780" s="25">
        <f t="shared" si="12"/>
        <v>3.3</v>
      </c>
      <c r="S780" s="30" t="s">
        <v>14760</v>
      </c>
      <c r="T780" s="30" t="s">
        <v>4903</v>
      </c>
      <c r="U780" s="30" t="s">
        <v>2857</v>
      </c>
      <c r="V780" s="5" t="s">
        <v>278</v>
      </c>
      <c r="W780" s="28"/>
      <c r="X780" s="29">
        <v>3.974</v>
      </c>
      <c r="Z780" s="29">
        <v>1012.8117</v>
      </c>
      <c r="AA780" s="29">
        <v>6.5667</v>
      </c>
      <c r="AB780" s="29">
        <v>56.3075</v>
      </c>
      <c r="AC780" s="29">
        <v>234.9472</v>
      </c>
    </row>
    <row r="781" spans="1:29">
      <c r="A781" s="13" t="s">
        <v>14761</v>
      </c>
      <c r="B781" s="4" t="s">
        <v>1896</v>
      </c>
      <c r="C781" s="12" t="s">
        <v>1459</v>
      </c>
      <c r="D781" s="4" t="s">
        <v>2789</v>
      </c>
      <c r="E781" s="4" t="s">
        <v>1651</v>
      </c>
      <c r="F781" s="4" t="s">
        <v>8011</v>
      </c>
      <c r="G781" s="4" t="s">
        <v>344</v>
      </c>
      <c r="H781" s="4" t="s">
        <v>97</v>
      </c>
      <c r="I781" s="5" t="s">
        <v>14762</v>
      </c>
      <c r="J781" s="5" t="s">
        <v>2134</v>
      </c>
      <c r="K781" s="5" t="s">
        <v>215</v>
      </c>
      <c r="L781" s="5" t="s">
        <v>2326</v>
      </c>
      <c r="M781" s="5" t="s">
        <v>14763</v>
      </c>
      <c r="N781" s="5" t="s">
        <v>2039</v>
      </c>
      <c r="O781" s="5" t="s">
        <v>14764</v>
      </c>
      <c r="P781" s="5" t="s">
        <v>14765</v>
      </c>
      <c r="Q781" s="5">
        <v>3.312</v>
      </c>
      <c r="R781" s="25">
        <f t="shared" si="12"/>
        <v>3.312</v>
      </c>
      <c r="S781" s="30" t="s">
        <v>14766</v>
      </c>
      <c r="T781" s="30" t="s">
        <v>2862</v>
      </c>
      <c r="U781" s="30" t="s">
        <v>8823</v>
      </c>
      <c r="V781" s="5" t="s">
        <v>278</v>
      </c>
      <c r="W781" s="28"/>
      <c r="X781" s="29">
        <v>6.3414</v>
      </c>
      <c r="Z781" s="29">
        <v>1012.1292</v>
      </c>
      <c r="AA781" s="29">
        <v>8.3917</v>
      </c>
      <c r="AB781" s="29">
        <v>47.4067</v>
      </c>
      <c r="AC781" s="29">
        <v>235.5323</v>
      </c>
    </row>
    <row r="782" spans="1:29">
      <c r="A782" s="13" t="s">
        <v>14767</v>
      </c>
      <c r="B782" s="4" t="s">
        <v>982</v>
      </c>
      <c r="C782" s="12" t="s">
        <v>191</v>
      </c>
      <c r="D782" s="4" t="s">
        <v>463</v>
      </c>
      <c r="E782" s="4" t="s">
        <v>1757</v>
      </c>
      <c r="F782" s="4" t="s">
        <v>4311</v>
      </c>
      <c r="G782" s="4" t="s">
        <v>34</v>
      </c>
      <c r="H782" s="4" t="s">
        <v>82</v>
      </c>
      <c r="I782" s="5" t="s">
        <v>269</v>
      </c>
      <c r="J782" s="5" t="s">
        <v>269</v>
      </c>
      <c r="K782" s="5" t="s">
        <v>269</v>
      </c>
      <c r="L782" s="5" t="s">
        <v>269</v>
      </c>
      <c r="M782" s="5" t="s">
        <v>269</v>
      </c>
      <c r="N782" s="5" t="s">
        <v>269</v>
      </c>
      <c r="O782" s="5" t="s">
        <v>269</v>
      </c>
      <c r="P782" s="5" t="s">
        <v>269</v>
      </c>
      <c r="Q782" s="5" t="s">
        <v>269</v>
      </c>
      <c r="R782" s="25">
        <f t="shared" si="12"/>
        <v>0</v>
      </c>
      <c r="S782" s="30" t="s">
        <v>269</v>
      </c>
      <c r="T782" s="30" t="s">
        <v>269</v>
      </c>
      <c r="U782" s="30" t="s">
        <v>269</v>
      </c>
      <c r="V782" s="5" t="s">
        <v>269</v>
      </c>
      <c r="W782" s="28"/>
      <c r="X782" s="29">
        <v>5.8622</v>
      </c>
      <c r="Z782" s="29">
        <v>1011.2683</v>
      </c>
      <c r="AA782" s="29">
        <v>10.3333</v>
      </c>
      <c r="AB782" s="29">
        <v>42.66</v>
      </c>
      <c r="AC782" s="29">
        <v>245.1034</v>
      </c>
    </row>
    <row r="783" spans="1:29">
      <c r="A783" s="13" t="s">
        <v>14768</v>
      </c>
      <c r="B783" s="4" t="s">
        <v>982</v>
      </c>
      <c r="C783" s="12" t="s">
        <v>302</v>
      </c>
      <c r="D783" s="4" t="s">
        <v>2789</v>
      </c>
      <c r="E783" s="4" t="s">
        <v>1757</v>
      </c>
      <c r="F783" s="4" t="s">
        <v>13293</v>
      </c>
      <c r="G783" s="4" t="s">
        <v>302</v>
      </c>
      <c r="H783" s="4" t="s">
        <v>298</v>
      </c>
      <c r="I783" s="5" t="s">
        <v>269</v>
      </c>
      <c r="J783" s="5" t="s">
        <v>269</v>
      </c>
      <c r="K783" s="5" t="s">
        <v>269</v>
      </c>
      <c r="L783" s="5" t="s">
        <v>269</v>
      </c>
      <c r="M783" s="5" t="s">
        <v>269</v>
      </c>
      <c r="N783" s="5" t="s">
        <v>269</v>
      </c>
      <c r="O783" s="5" t="s">
        <v>269</v>
      </c>
      <c r="P783" s="5" t="s">
        <v>269</v>
      </c>
      <c r="Q783" s="5" t="s">
        <v>269</v>
      </c>
      <c r="R783" s="25">
        <f t="shared" si="12"/>
        <v>0</v>
      </c>
      <c r="S783" s="30" t="s">
        <v>269</v>
      </c>
      <c r="T783" s="30" t="s">
        <v>269</v>
      </c>
      <c r="U783" s="30" t="s">
        <v>269</v>
      </c>
      <c r="V783" s="5" t="s">
        <v>269</v>
      </c>
      <c r="W783" s="28"/>
      <c r="X783" s="29">
        <v>5.0156</v>
      </c>
      <c r="Z783" s="29">
        <v>1009.9691</v>
      </c>
      <c r="AA783" s="29">
        <v>11.7333</v>
      </c>
      <c r="AB783" s="29">
        <v>37.2307</v>
      </c>
      <c r="AC783" s="29">
        <v>268.6923</v>
      </c>
    </row>
    <row r="784" spans="1:29">
      <c r="A784" s="13" t="s">
        <v>14769</v>
      </c>
      <c r="B784" s="4" t="s">
        <v>2489</v>
      </c>
      <c r="C784" s="12" t="s">
        <v>191</v>
      </c>
      <c r="D784" s="4" t="s">
        <v>519</v>
      </c>
      <c r="E784" s="4" t="s">
        <v>4306</v>
      </c>
      <c r="F784" s="4" t="s">
        <v>8631</v>
      </c>
      <c r="G784" s="4" t="s">
        <v>942</v>
      </c>
      <c r="H784" s="4" t="s">
        <v>1307</v>
      </c>
      <c r="I784" s="5" t="s">
        <v>269</v>
      </c>
      <c r="J784" s="5" t="s">
        <v>269</v>
      </c>
      <c r="K784" s="5" t="s">
        <v>269</v>
      </c>
      <c r="L784" s="5" t="s">
        <v>269</v>
      </c>
      <c r="M784" s="5" t="s">
        <v>269</v>
      </c>
      <c r="N784" s="5" t="s">
        <v>269</v>
      </c>
      <c r="O784" s="5" t="s">
        <v>269</v>
      </c>
      <c r="P784" s="5" t="s">
        <v>269</v>
      </c>
      <c r="Q784" s="5" t="s">
        <v>269</v>
      </c>
      <c r="R784" s="25">
        <f t="shared" si="12"/>
        <v>0</v>
      </c>
      <c r="S784" s="30" t="s">
        <v>269</v>
      </c>
      <c r="T784" s="30" t="s">
        <v>269</v>
      </c>
      <c r="U784" s="30" t="s">
        <v>269</v>
      </c>
      <c r="V784" s="5" t="s">
        <v>269</v>
      </c>
      <c r="W784" s="28"/>
      <c r="X784" s="29">
        <v>4.3239</v>
      </c>
      <c r="Z784" s="29">
        <v>1009.3641</v>
      </c>
      <c r="AA784" s="29">
        <v>12.3917</v>
      </c>
      <c r="AB784" s="29">
        <v>29.9549</v>
      </c>
      <c r="AC784" s="29">
        <v>268.7424</v>
      </c>
    </row>
    <row r="785" spans="1:29">
      <c r="A785" s="13" t="s">
        <v>14770</v>
      </c>
      <c r="B785" s="4" t="s">
        <v>175</v>
      </c>
      <c r="C785" s="12" t="s">
        <v>50</v>
      </c>
      <c r="D785" s="4" t="s">
        <v>284</v>
      </c>
      <c r="E785" s="4" t="s">
        <v>176</v>
      </c>
      <c r="F785" s="4" t="s">
        <v>9709</v>
      </c>
      <c r="G785" s="4" t="s">
        <v>1459</v>
      </c>
      <c r="H785" s="4" t="s">
        <v>1383</v>
      </c>
      <c r="I785" s="5" t="s">
        <v>269</v>
      </c>
      <c r="J785" s="5" t="s">
        <v>354</v>
      </c>
      <c r="K785" s="5" t="s">
        <v>4815</v>
      </c>
      <c r="L785" s="5" t="s">
        <v>2028</v>
      </c>
      <c r="M785" s="5" t="s">
        <v>14771</v>
      </c>
      <c r="N785" s="5" t="s">
        <v>1557</v>
      </c>
      <c r="O785" s="5" t="s">
        <v>14772</v>
      </c>
      <c r="P785" s="5" t="s">
        <v>14773</v>
      </c>
      <c r="Q785" s="5">
        <v>0.757</v>
      </c>
      <c r="R785" s="25">
        <f t="shared" si="12"/>
        <v>0.757</v>
      </c>
      <c r="S785" s="30" t="s">
        <v>14774</v>
      </c>
      <c r="T785" s="30" t="s">
        <v>9092</v>
      </c>
      <c r="U785" s="30" t="s">
        <v>2862</v>
      </c>
      <c r="V785" s="5" t="s">
        <v>278</v>
      </c>
      <c r="W785" s="28"/>
      <c r="X785" s="29">
        <v>5.7313</v>
      </c>
      <c r="Z785" s="29">
        <v>1008.9458</v>
      </c>
      <c r="AA785" s="29">
        <v>13.3167</v>
      </c>
      <c r="AB785" s="29">
        <v>26.7592</v>
      </c>
      <c r="AC785" s="29">
        <v>262.8628</v>
      </c>
    </row>
    <row r="786" spans="1:29">
      <c r="A786" s="13" t="s">
        <v>14775</v>
      </c>
      <c r="B786" s="4" t="s">
        <v>47</v>
      </c>
      <c r="C786" s="12" t="s">
        <v>269</v>
      </c>
      <c r="D786" s="4" t="s">
        <v>129</v>
      </c>
      <c r="E786" s="4" t="s">
        <v>222</v>
      </c>
      <c r="F786" s="4" t="s">
        <v>5691</v>
      </c>
      <c r="G786" s="4" t="s">
        <v>1459</v>
      </c>
      <c r="H786" s="4" t="s">
        <v>1307</v>
      </c>
      <c r="I786" s="5" t="s">
        <v>14776</v>
      </c>
      <c r="J786" s="5" t="s">
        <v>1237</v>
      </c>
      <c r="K786" s="5" t="s">
        <v>501</v>
      </c>
      <c r="L786" s="5" t="s">
        <v>1522</v>
      </c>
      <c r="M786" s="5" t="s">
        <v>14777</v>
      </c>
      <c r="N786" s="5" t="s">
        <v>3592</v>
      </c>
      <c r="O786" s="5" t="s">
        <v>14778</v>
      </c>
      <c r="P786" s="5" t="s">
        <v>7782</v>
      </c>
      <c r="Q786" s="5">
        <v>0.533</v>
      </c>
      <c r="R786" s="25">
        <f t="shared" si="12"/>
        <v>0.533</v>
      </c>
      <c r="S786" s="30" t="s">
        <v>14779</v>
      </c>
      <c r="T786" s="30" t="s">
        <v>2058</v>
      </c>
      <c r="U786" s="30" t="s">
        <v>4172</v>
      </c>
      <c r="V786" s="5" t="s">
        <v>278</v>
      </c>
      <c r="W786" s="28"/>
      <c r="X786" s="29">
        <v>5.4226</v>
      </c>
      <c r="Z786" s="29">
        <v>1009.0658</v>
      </c>
      <c r="AA786" s="29">
        <v>13.4667</v>
      </c>
      <c r="AB786" s="29">
        <v>21.2224</v>
      </c>
      <c r="AC786" s="29">
        <v>289.7181</v>
      </c>
    </row>
    <row r="787" spans="1:29">
      <c r="A787" s="13" t="s">
        <v>14780</v>
      </c>
      <c r="B787" s="4" t="s">
        <v>709</v>
      </c>
      <c r="C787" s="12" t="s">
        <v>874</v>
      </c>
      <c r="D787" s="4" t="s">
        <v>64</v>
      </c>
      <c r="E787" s="4" t="s">
        <v>256</v>
      </c>
      <c r="F787" s="4" t="s">
        <v>269</v>
      </c>
      <c r="G787" s="4" t="s">
        <v>31</v>
      </c>
      <c r="H787" s="4" t="s">
        <v>269</v>
      </c>
      <c r="I787" s="5" t="s">
        <v>14781</v>
      </c>
      <c r="J787" s="5" t="s">
        <v>199</v>
      </c>
      <c r="K787" s="5" t="s">
        <v>136</v>
      </c>
      <c r="L787" s="5" t="s">
        <v>2217</v>
      </c>
      <c r="M787" s="5" t="s">
        <v>14782</v>
      </c>
      <c r="N787" s="5" t="s">
        <v>1289</v>
      </c>
      <c r="O787" s="5" t="s">
        <v>14783</v>
      </c>
      <c r="P787" s="5" t="s">
        <v>14784</v>
      </c>
      <c r="Q787" s="5">
        <v>0.314</v>
      </c>
      <c r="R787" s="25">
        <f t="shared" si="12"/>
        <v>0.314</v>
      </c>
      <c r="S787" s="30" t="s">
        <v>14785</v>
      </c>
      <c r="T787" s="30" t="s">
        <v>3277</v>
      </c>
      <c r="U787" s="30" t="s">
        <v>1989</v>
      </c>
      <c r="V787" s="5" t="s">
        <v>278</v>
      </c>
      <c r="W787" s="28"/>
      <c r="X787" s="29">
        <v>4.9376</v>
      </c>
      <c r="Z787" s="29">
        <v>1009.6109</v>
      </c>
      <c r="AA787" s="29">
        <v>13.0167</v>
      </c>
      <c r="AB787" s="29">
        <v>21.2874</v>
      </c>
      <c r="AC787" s="29">
        <v>297.1599</v>
      </c>
    </row>
    <row r="788" spans="1:29">
      <c r="A788" s="13" t="s">
        <v>14786</v>
      </c>
      <c r="B788" s="4" t="s">
        <v>81</v>
      </c>
      <c r="C788" s="12" t="s">
        <v>874</v>
      </c>
      <c r="D788" s="4" t="s">
        <v>603</v>
      </c>
      <c r="E788" s="4" t="s">
        <v>547</v>
      </c>
      <c r="F788" s="4" t="s">
        <v>3752</v>
      </c>
      <c r="G788" s="4" t="s">
        <v>115</v>
      </c>
      <c r="H788" s="4" t="s">
        <v>1433</v>
      </c>
      <c r="I788" s="5" t="s">
        <v>14787</v>
      </c>
      <c r="J788" s="5" t="s">
        <v>2403</v>
      </c>
      <c r="K788" s="5" t="s">
        <v>55</v>
      </c>
      <c r="L788" s="5" t="s">
        <v>307</v>
      </c>
      <c r="M788" s="5" t="s">
        <v>6111</v>
      </c>
      <c r="N788" s="5" t="s">
        <v>595</v>
      </c>
      <c r="O788" s="5" t="s">
        <v>14788</v>
      </c>
      <c r="P788" s="5" t="s">
        <v>14789</v>
      </c>
      <c r="Q788" s="5">
        <v>0.271</v>
      </c>
      <c r="R788" s="25">
        <f t="shared" si="12"/>
        <v>0.271</v>
      </c>
      <c r="S788" s="30" t="s">
        <v>14790</v>
      </c>
      <c r="T788" s="30" t="s">
        <v>879</v>
      </c>
      <c r="U788" s="30" t="s">
        <v>337</v>
      </c>
      <c r="V788" s="5" t="s">
        <v>278</v>
      </c>
      <c r="W788" s="28"/>
      <c r="X788" s="29">
        <v>2.695</v>
      </c>
      <c r="Z788" s="29">
        <v>1010.7059</v>
      </c>
      <c r="AA788" s="29">
        <v>12.2417</v>
      </c>
      <c r="AB788" s="29">
        <v>38.8341</v>
      </c>
      <c r="AC788" s="29">
        <v>336.6508</v>
      </c>
    </row>
    <row r="789" spans="1:29">
      <c r="A789" s="13" t="s">
        <v>14791</v>
      </c>
      <c r="B789" s="4" t="s">
        <v>1757</v>
      </c>
      <c r="C789" s="12" t="s">
        <v>191</v>
      </c>
      <c r="D789" s="4" t="s">
        <v>601</v>
      </c>
      <c r="E789" s="4" t="s">
        <v>1758</v>
      </c>
      <c r="F789" s="4" t="s">
        <v>14517</v>
      </c>
      <c r="G789" s="4" t="s">
        <v>223</v>
      </c>
      <c r="H789" s="4" t="s">
        <v>954</v>
      </c>
      <c r="I789" s="5" t="s">
        <v>14792</v>
      </c>
      <c r="J789" s="5" t="s">
        <v>1689</v>
      </c>
      <c r="K789" s="5" t="s">
        <v>935</v>
      </c>
      <c r="L789" s="5" t="s">
        <v>10608</v>
      </c>
      <c r="M789" s="5" t="s">
        <v>14793</v>
      </c>
      <c r="N789" s="5" t="s">
        <v>3856</v>
      </c>
      <c r="O789" s="5" t="s">
        <v>14794</v>
      </c>
      <c r="P789" s="5" t="s">
        <v>304</v>
      </c>
      <c r="Q789" s="5">
        <v>1.991</v>
      </c>
      <c r="R789" s="25">
        <f t="shared" si="12"/>
        <v>1.991</v>
      </c>
      <c r="S789" s="30" t="s">
        <v>14795</v>
      </c>
      <c r="T789" s="30" t="s">
        <v>1496</v>
      </c>
      <c r="U789" s="30" t="s">
        <v>6205</v>
      </c>
      <c r="V789" s="5" t="s">
        <v>278</v>
      </c>
      <c r="W789" s="28"/>
      <c r="X789" s="29">
        <v>2.3436</v>
      </c>
      <c r="Z789" s="29">
        <v>1011.7059</v>
      </c>
      <c r="AA789" s="29">
        <v>11.5583</v>
      </c>
      <c r="AB789" s="29">
        <v>50.7423</v>
      </c>
      <c r="AC789" s="29">
        <v>4.6696</v>
      </c>
    </row>
    <row r="790" spans="1:29">
      <c r="A790" s="13" t="s">
        <v>14796</v>
      </c>
      <c r="B790" s="4" t="s">
        <v>680</v>
      </c>
      <c r="C790" s="12" t="s">
        <v>302</v>
      </c>
      <c r="D790" s="4" t="s">
        <v>2473</v>
      </c>
      <c r="E790" s="4" t="s">
        <v>359</v>
      </c>
      <c r="F790" s="4" t="s">
        <v>5671</v>
      </c>
      <c r="G790" s="4" t="s">
        <v>256</v>
      </c>
      <c r="H790" s="4" t="s">
        <v>82</v>
      </c>
      <c r="I790" s="5" t="s">
        <v>14797</v>
      </c>
      <c r="J790" s="5" t="s">
        <v>1931</v>
      </c>
      <c r="K790" s="5" t="s">
        <v>355</v>
      </c>
      <c r="L790" s="5" t="s">
        <v>14798</v>
      </c>
      <c r="M790" s="5" t="s">
        <v>14799</v>
      </c>
      <c r="N790" s="5" t="s">
        <v>3849</v>
      </c>
      <c r="O790" s="5" t="s">
        <v>14800</v>
      </c>
      <c r="P790" s="5" t="s">
        <v>14801</v>
      </c>
      <c r="Q790" s="5">
        <v>5.254</v>
      </c>
      <c r="R790" s="25">
        <f t="shared" si="12"/>
        <v>5.254</v>
      </c>
      <c r="S790" s="30" t="s">
        <v>14802</v>
      </c>
      <c r="T790" s="30" t="s">
        <v>14803</v>
      </c>
      <c r="U790" s="30" t="s">
        <v>5777</v>
      </c>
      <c r="V790" s="5" t="s">
        <v>278</v>
      </c>
      <c r="W790" s="28"/>
      <c r="X790" s="29">
        <v>3.2538</v>
      </c>
      <c r="Z790" s="29">
        <v>1012.5331</v>
      </c>
      <c r="AA790" s="29">
        <v>10.5583</v>
      </c>
      <c r="AB790" s="29">
        <v>49.4608</v>
      </c>
      <c r="AC790" s="29">
        <v>338.8596</v>
      </c>
    </row>
    <row r="791" spans="1:29">
      <c r="A791" s="13" t="s">
        <v>14804</v>
      </c>
      <c r="B791" s="4" t="s">
        <v>3727</v>
      </c>
      <c r="C791" s="12" t="s">
        <v>302</v>
      </c>
      <c r="D791" s="4" t="s">
        <v>2488</v>
      </c>
      <c r="E791" s="4" t="s">
        <v>343</v>
      </c>
      <c r="F791" s="4" t="s">
        <v>5898</v>
      </c>
      <c r="G791" s="4" t="s">
        <v>547</v>
      </c>
      <c r="H791" s="4" t="s">
        <v>954</v>
      </c>
      <c r="I791" s="5" t="s">
        <v>14805</v>
      </c>
      <c r="J791" s="5" t="s">
        <v>5702</v>
      </c>
      <c r="K791" s="5" t="s">
        <v>1095</v>
      </c>
      <c r="L791" s="5" t="s">
        <v>6265</v>
      </c>
      <c r="M791" s="5" t="s">
        <v>14648</v>
      </c>
      <c r="N791" s="5" t="s">
        <v>2217</v>
      </c>
      <c r="O791" s="5" t="s">
        <v>14806</v>
      </c>
      <c r="P791" s="5" t="s">
        <v>14807</v>
      </c>
      <c r="Q791" s="5">
        <v>5.433</v>
      </c>
      <c r="R791" s="25">
        <f t="shared" si="12"/>
        <v>5.433</v>
      </c>
      <c r="S791" s="30" t="s">
        <v>14808</v>
      </c>
      <c r="T791" s="30" t="s">
        <v>2778</v>
      </c>
      <c r="U791" s="30" t="s">
        <v>13617</v>
      </c>
      <c r="V791" s="5" t="s">
        <v>278</v>
      </c>
      <c r="W791" s="28"/>
      <c r="X791" s="29">
        <v>4.2951</v>
      </c>
      <c r="Z791" s="29">
        <v>1013.6291</v>
      </c>
      <c r="AA791" s="29">
        <v>9.1</v>
      </c>
      <c r="AB791" s="29">
        <v>49.0608</v>
      </c>
      <c r="AC791" s="29">
        <v>17.0531</v>
      </c>
    </row>
    <row r="792" spans="1:29">
      <c r="A792" s="13" t="s">
        <v>14809</v>
      </c>
      <c r="B792" s="4" t="s">
        <v>2650</v>
      </c>
      <c r="C792" s="12" t="s">
        <v>302</v>
      </c>
      <c r="D792" s="4" t="s">
        <v>2919</v>
      </c>
      <c r="E792" s="4" t="s">
        <v>1725</v>
      </c>
      <c r="F792" s="4" t="s">
        <v>7512</v>
      </c>
      <c r="G792" s="4" t="s">
        <v>223</v>
      </c>
      <c r="H792" s="4" t="s">
        <v>954</v>
      </c>
      <c r="I792" s="5" t="s">
        <v>14810</v>
      </c>
      <c r="J792" s="5" t="s">
        <v>3708</v>
      </c>
      <c r="K792" s="5" t="s">
        <v>1264</v>
      </c>
      <c r="L792" s="5" t="s">
        <v>14811</v>
      </c>
      <c r="M792" s="5" t="s">
        <v>14812</v>
      </c>
      <c r="N792" s="5" t="s">
        <v>3691</v>
      </c>
      <c r="O792" s="5" t="s">
        <v>14813</v>
      </c>
      <c r="P792" s="5" t="s">
        <v>4999</v>
      </c>
      <c r="Q792" s="5">
        <v>4.682</v>
      </c>
      <c r="R792" s="25">
        <f t="shared" si="12"/>
        <v>4.682</v>
      </c>
      <c r="S792" s="30" t="s">
        <v>14814</v>
      </c>
      <c r="T792" s="30" t="s">
        <v>7407</v>
      </c>
      <c r="U792" s="30" t="s">
        <v>575</v>
      </c>
      <c r="V792" s="5" t="s">
        <v>278</v>
      </c>
      <c r="W792" s="28"/>
      <c r="X792" s="29">
        <v>4.4114</v>
      </c>
      <c r="Z792" s="29">
        <v>1014.5225</v>
      </c>
      <c r="AA792" s="29">
        <v>6.4667</v>
      </c>
      <c r="AB792" s="29">
        <v>47.8334</v>
      </c>
      <c r="AC792" s="29">
        <v>41.4362</v>
      </c>
    </row>
    <row r="793" spans="1:29">
      <c r="A793" s="13" t="s">
        <v>14815</v>
      </c>
      <c r="B793" s="4" t="s">
        <v>2380</v>
      </c>
      <c r="C793" s="12" t="s">
        <v>191</v>
      </c>
      <c r="D793" s="4" t="s">
        <v>601</v>
      </c>
      <c r="E793" s="4" t="s">
        <v>2381</v>
      </c>
      <c r="F793" s="4" t="s">
        <v>6623</v>
      </c>
      <c r="G793" s="4" t="s">
        <v>208</v>
      </c>
      <c r="H793" s="4" t="s">
        <v>65</v>
      </c>
      <c r="I793" s="5" t="s">
        <v>14816</v>
      </c>
      <c r="J793" s="5" t="s">
        <v>1975</v>
      </c>
      <c r="K793" s="5" t="s">
        <v>2192</v>
      </c>
      <c r="L793" s="5" t="s">
        <v>716</v>
      </c>
      <c r="M793" s="5" t="s">
        <v>13161</v>
      </c>
      <c r="N793" s="5" t="s">
        <v>2048</v>
      </c>
      <c r="O793" s="5" t="s">
        <v>12834</v>
      </c>
      <c r="P793" s="5" t="s">
        <v>4454</v>
      </c>
      <c r="Q793" s="5">
        <v>4.124</v>
      </c>
      <c r="R793" s="25">
        <f t="shared" si="12"/>
        <v>4.124</v>
      </c>
      <c r="S793" s="30" t="s">
        <v>14817</v>
      </c>
      <c r="T793" s="30" t="s">
        <v>666</v>
      </c>
      <c r="U793" s="30" t="s">
        <v>9271</v>
      </c>
      <c r="V793" s="5" t="s">
        <v>278</v>
      </c>
      <c r="W793" s="28"/>
      <c r="X793" s="29">
        <v>4.577</v>
      </c>
      <c r="Z793" s="29">
        <v>1015.0708</v>
      </c>
      <c r="AA793" s="29">
        <v>6.25</v>
      </c>
      <c r="AB793" s="29">
        <v>48.2992</v>
      </c>
      <c r="AC793" s="29">
        <v>45.3847</v>
      </c>
    </row>
    <row r="794" spans="1:29">
      <c r="A794" s="13" t="s">
        <v>14818</v>
      </c>
      <c r="B794" s="4" t="s">
        <v>626</v>
      </c>
      <c r="C794" s="12" t="s">
        <v>302</v>
      </c>
      <c r="D794" s="4" t="s">
        <v>586</v>
      </c>
      <c r="E794" s="4" t="s">
        <v>285</v>
      </c>
      <c r="F794" s="4" t="s">
        <v>11294</v>
      </c>
      <c r="G794" s="4" t="s">
        <v>344</v>
      </c>
      <c r="H794" s="4" t="s">
        <v>640</v>
      </c>
      <c r="I794" s="5" t="s">
        <v>14819</v>
      </c>
      <c r="J794" s="5" t="s">
        <v>2285</v>
      </c>
      <c r="K794" s="5" t="s">
        <v>3139</v>
      </c>
      <c r="L794" s="5" t="s">
        <v>9498</v>
      </c>
      <c r="M794" s="5" t="s">
        <v>14820</v>
      </c>
      <c r="N794" s="5" t="s">
        <v>1465</v>
      </c>
      <c r="O794" s="5" t="s">
        <v>8831</v>
      </c>
      <c r="P794" s="5" t="s">
        <v>14821</v>
      </c>
      <c r="Q794" s="5">
        <v>3.348</v>
      </c>
      <c r="R794" s="25">
        <f t="shared" si="12"/>
        <v>3.348</v>
      </c>
      <c r="S794" s="30" t="s">
        <v>14822</v>
      </c>
      <c r="T794" s="30" t="s">
        <v>7994</v>
      </c>
      <c r="U794" s="30" t="s">
        <v>11288</v>
      </c>
      <c r="V794" s="5" t="s">
        <v>278</v>
      </c>
      <c r="W794" s="28"/>
      <c r="X794" s="29">
        <v>2.2849</v>
      </c>
      <c r="Z794" s="29">
        <v>1015.8217</v>
      </c>
      <c r="AA794" s="29">
        <v>5.2417</v>
      </c>
      <c r="AB794" s="29">
        <v>52.7008</v>
      </c>
      <c r="AC794" s="29">
        <v>121.2578</v>
      </c>
    </row>
    <row r="795" spans="1:29">
      <c r="A795" s="13" t="s">
        <v>14823</v>
      </c>
      <c r="B795" s="4" t="s">
        <v>626</v>
      </c>
      <c r="C795" s="12" t="s">
        <v>1737</v>
      </c>
      <c r="D795" s="4" t="s">
        <v>1672</v>
      </c>
      <c r="E795" s="4" t="s">
        <v>285</v>
      </c>
      <c r="F795" s="4" t="s">
        <v>11692</v>
      </c>
      <c r="G795" s="4" t="s">
        <v>302</v>
      </c>
      <c r="H795" s="4" t="s">
        <v>2663</v>
      </c>
      <c r="I795" s="5" t="s">
        <v>14824</v>
      </c>
      <c r="J795" s="5" t="s">
        <v>1557</v>
      </c>
      <c r="K795" s="5" t="s">
        <v>2183</v>
      </c>
      <c r="L795" s="5" t="s">
        <v>128</v>
      </c>
      <c r="M795" s="5" t="s">
        <v>14825</v>
      </c>
      <c r="N795" s="5" t="s">
        <v>3433</v>
      </c>
      <c r="O795" s="5" t="s">
        <v>14826</v>
      </c>
      <c r="P795" s="5" t="s">
        <v>14827</v>
      </c>
      <c r="Q795" s="5">
        <v>2.77</v>
      </c>
      <c r="R795" s="25">
        <f t="shared" si="12"/>
        <v>2.77</v>
      </c>
      <c r="S795" s="30" t="s">
        <v>14828</v>
      </c>
      <c r="T795" s="30" t="s">
        <v>612</v>
      </c>
      <c r="U795" s="30" t="s">
        <v>1662</v>
      </c>
      <c r="V795" s="5" t="s">
        <v>278</v>
      </c>
      <c r="W795" s="28"/>
      <c r="X795" s="29">
        <v>3.1744</v>
      </c>
      <c r="Z795" s="29">
        <v>1016.1291</v>
      </c>
      <c r="AA795" s="29">
        <v>4.0833</v>
      </c>
      <c r="AB795" s="29">
        <v>57.5317</v>
      </c>
      <c r="AC795" s="29">
        <v>103.8953</v>
      </c>
    </row>
    <row r="796" spans="1:29">
      <c r="A796" s="13" t="s">
        <v>14829</v>
      </c>
      <c r="B796" s="4" t="s">
        <v>546</v>
      </c>
      <c r="C796" s="12" t="s">
        <v>1459</v>
      </c>
      <c r="D796" s="4" t="s">
        <v>1672</v>
      </c>
      <c r="E796" s="4" t="s">
        <v>255</v>
      </c>
      <c r="F796" s="4" t="s">
        <v>9229</v>
      </c>
      <c r="G796" s="4" t="s">
        <v>191</v>
      </c>
      <c r="H796" s="4" t="s">
        <v>299</v>
      </c>
      <c r="I796" s="5" t="s">
        <v>14830</v>
      </c>
      <c r="J796" s="5" t="s">
        <v>610</v>
      </c>
      <c r="K796" s="5" t="s">
        <v>216</v>
      </c>
      <c r="L796" s="5" t="s">
        <v>1778</v>
      </c>
      <c r="M796" s="5" t="s">
        <v>14831</v>
      </c>
      <c r="N796" s="5" t="s">
        <v>6699</v>
      </c>
      <c r="O796" s="5" t="s">
        <v>14832</v>
      </c>
      <c r="P796" s="5" t="s">
        <v>14833</v>
      </c>
      <c r="Q796" s="5">
        <v>2.494</v>
      </c>
      <c r="R796" s="25">
        <f t="shared" si="12"/>
        <v>2.494</v>
      </c>
      <c r="S796" s="30" t="s">
        <v>14204</v>
      </c>
      <c r="T796" s="30" t="s">
        <v>3840</v>
      </c>
      <c r="U796" s="30" t="s">
        <v>13415</v>
      </c>
      <c r="V796" s="5" t="s">
        <v>278</v>
      </c>
      <c r="W796" s="28"/>
      <c r="X796" s="29">
        <v>4.1261</v>
      </c>
      <c r="Z796" s="29">
        <v>1016.2543</v>
      </c>
      <c r="AA796" s="29">
        <v>3.3083</v>
      </c>
      <c r="AB796" s="29">
        <v>61.4492</v>
      </c>
      <c r="AC796" s="29">
        <v>107.7869</v>
      </c>
    </row>
    <row r="797" spans="1:29">
      <c r="A797" s="13" t="s">
        <v>14834</v>
      </c>
      <c r="B797" s="4" t="s">
        <v>615</v>
      </c>
      <c r="C797" s="12" t="s">
        <v>115</v>
      </c>
      <c r="D797" s="4" t="s">
        <v>2682</v>
      </c>
      <c r="E797" s="4" t="s">
        <v>271</v>
      </c>
      <c r="F797" s="4" t="s">
        <v>2835</v>
      </c>
      <c r="G797" s="4" t="s">
        <v>942</v>
      </c>
      <c r="H797" s="4" t="s">
        <v>207</v>
      </c>
      <c r="I797" s="5" t="s">
        <v>14835</v>
      </c>
      <c r="J797" s="5" t="s">
        <v>1328</v>
      </c>
      <c r="K797" s="5" t="s">
        <v>2168</v>
      </c>
      <c r="L797" s="5" t="s">
        <v>1004</v>
      </c>
      <c r="M797" s="5" t="s">
        <v>14836</v>
      </c>
      <c r="N797" s="5" t="s">
        <v>834</v>
      </c>
      <c r="O797" s="5" t="s">
        <v>14837</v>
      </c>
      <c r="P797" s="5" t="s">
        <v>14838</v>
      </c>
      <c r="Q797" s="5">
        <v>1.798</v>
      </c>
      <c r="R797" s="25">
        <f t="shared" si="12"/>
        <v>1.798</v>
      </c>
      <c r="S797" s="30" t="s">
        <v>14839</v>
      </c>
      <c r="T797" s="30" t="s">
        <v>2449</v>
      </c>
      <c r="U797" s="30" t="s">
        <v>2326</v>
      </c>
      <c r="V797" s="5" t="s">
        <v>278</v>
      </c>
      <c r="W797" s="28"/>
      <c r="X797" s="29">
        <v>3.2793</v>
      </c>
      <c r="Z797" s="29">
        <v>1016.0626</v>
      </c>
      <c r="AA797" s="29">
        <v>2.575</v>
      </c>
      <c r="AB797" s="29">
        <v>63.6726</v>
      </c>
      <c r="AC797" s="29">
        <v>64.7934</v>
      </c>
    </row>
    <row r="798" spans="1:29">
      <c r="A798" s="13" t="s">
        <v>14840</v>
      </c>
      <c r="B798" s="4" t="s">
        <v>615</v>
      </c>
      <c r="C798" s="12" t="s">
        <v>115</v>
      </c>
      <c r="D798" s="4" t="s">
        <v>315</v>
      </c>
      <c r="E798" s="4" t="s">
        <v>271</v>
      </c>
      <c r="F798" s="4" t="s">
        <v>4164</v>
      </c>
      <c r="G798" s="4" t="s">
        <v>50</v>
      </c>
      <c r="H798" s="4" t="s">
        <v>722</v>
      </c>
      <c r="I798" s="5" t="s">
        <v>14841</v>
      </c>
      <c r="J798" s="5" t="s">
        <v>890</v>
      </c>
      <c r="K798" s="5" t="s">
        <v>1985</v>
      </c>
      <c r="L798" s="5" t="s">
        <v>5398</v>
      </c>
      <c r="M798" s="5" t="s">
        <v>14842</v>
      </c>
      <c r="N798" s="5" t="s">
        <v>1264</v>
      </c>
      <c r="O798" s="5" t="s">
        <v>14843</v>
      </c>
      <c r="P798" s="5" t="s">
        <v>14844</v>
      </c>
      <c r="Q798" s="5">
        <v>1.569</v>
      </c>
      <c r="R798" s="25">
        <f t="shared" si="12"/>
        <v>1.569</v>
      </c>
      <c r="S798" s="30" t="s">
        <v>14845</v>
      </c>
      <c r="T798" s="30" t="s">
        <v>3922</v>
      </c>
      <c r="U798" s="30" t="s">
        <v>13328</v>
      </c>
      <c r="V798" s="5" t="s">
        <v>278</v>
      </c>
      <c r="W798" s="28"/>
      <c r="X798" s="29">
        <v>1.937</v>
      </c>
      <c r="Z798" s="29">
        <v>1015.9349</v>
      </c>
      <c r="AA798" s="29">
        <v>1.9583</v>
      </c>
      <c r="AB798" s="29">
        <v>65.5924</v>
      </c>
      <c r="AC798" s="29">
        <v>95.7597</v>
      </c>
    </row>
    <row r="799" spans="1:29">
      <c r="A799" s="13" t="s">
        <v>14846</v>
      </c>
      <c r="B799" s="4" t="s">
        <v>315</v>
      </c>
      <c r="C799" s="12" t="s">
        <v>31</v>
      </c>
      <c r="D799" s="4" t="s">
        <v>177</v>
      </c>
      <c r="E799" s="4" t="s">
        <v>189</v>
      </c>
      <c r="F799" s="4" t="s">
        <v>5534</v>
      </c>
      <c r="G799" s="4" t="s">
        <v>1737</v>
      </c>
      <c r="H799" s="4" t="s">
        <v>207</v>
      </c>
      <c r="I799" s="5" t="s">
        <v>14847</v>
      </c>
      <c r="J799" s="5" t="s">
        <v>2680</v>
      </c>
      <c r="K799" s="5" t="s">
        <v>2386</v>
      </c>
      <c r="L799" s="5" t="s">
        <v>5469</v>
      </c>
      <c r="M799" s="5" t="s">
        <v>14848</v>
      </c>
      <c r="N799" s="5" t="s">
        <v>2321</v>
      </c>
      <c r="O799" s="5" t="s">
        <v>14849</v>
      </c>
      <c r="P799" s="5" t="s">
        <v>14850</v>
      </c>
      <c r="Q799" s="5">
        <v>1.418</v>
      </c>
      <c r="R799" s="25">
        <f t="shared" si="12"/>
        <v>1.418</v>
      </c>
      <c r="S799" s="30" t="s">
        <v>14851</v>
      </c>
      <c r="T799" s="30" t="s">
        <v>2450</v>
      </c>
      <c r="U799" s="30" t="s">
        <v>13282</v>
      </c>
      <c r="V799" s="5" t="s">
        <v>278</v>
      </c>
      <c r="W799" s="28"/>
      <c r="X799" s="29">
        <v>1.5967</v>
      </c>
      <c r="Z799" s="29">
        <v>1015.8424</v>
      </c>
      <c r="AA799" s="29">
        <v>1.5417</v>
      </c>
      <c r="AB799" s="29">
        <v>65.9085</v>
      </c>
      <c r="AC799" s="29">
        <v>130.5424</v>
      </c>
    </row>
    <row r="800" spans="1:29">
      <c r="A800" s="13" t="s">
        <v>14852</v>
      </c>
      <c r="B800" s="4" t="s">
        <v>315</v>
      </c>
      <c r="C800" s="12" t="s">
        <v>31</v>
      </c>
      <c r="D800" s="4" t="s">
        <v>519</v>
      </c>
      <c r="E800" s="4" t="s">
        <v>189</v>
      </c>
      <c r="F800" s="4" t="s">
        <v>7075</v>
      </c>
      <c r="G800" s="4" t="s">
        <v>1737</v>
      </c>
      <c r="H800" s="4" t="s">
        <v>722</v>
      </c>
      <c r="I800" s="5" t="s">
        <v>14853</v>
      </c>
      <c r="J800" s="5" t="s">
        <v>880</v>
      </c>
      <c r="K800" s="5" t="s">
        <v>1095</v>
      </c>
      <c r="L800" s="5" t="s">
        <v>7057</v>
      </c>
      <c r="M800" s="5" t="s">
        <v>14854</v>
      </c>
      <c r="N800" s="5" t="s">
        <v>281</v>
      </c>
      <c r="O800" s="5" t="s">
        <v>2045</v>
      </c>
      <c r="P800" s="5" t="s">
        <v>14855</v>
      </c>
      <c r="Q800" s="5">
        <v>1.354</v>
      </c>
      <c r="R800" s="25">
        <f t="shared" si="12"/>
        <v>1.354</v>
      </c>
      <c r="S800" s="30" t="s">
        <v>14856</v>
      </c>
      <c r="T800" s="30" t="s">
        <v>564</v>
      </c>
      <c r="U800" s="30" t="s">
        <v>1652</v>
      </c>
      <c r="V800" s="5" t="s">
        <v>278</v>
      </c>
      <c r="W800" s="28"/>
      <c r="X800" s="29">
        <v>0.6123</v>
      </c>
      <c r="Z800" s="29">
        <v>1016.1014</v>
      </c>
      <c r="AA800" s="29">
        <v>1.425</v>
      </c>
      <c r="AB800" s="29">
        <v>67.3675</v>
      </c>
      <c r="AC800" s="29">
        <v>148.5256</v>
      </c>
    </row>
    <row r="801" spans="1:29">
      <c r="A801" s="13" t="s">
        <v>14857</v>
      </c>
      <c r="B801" s="4" t="s">
        <v>177</v>
      </c>
      <c r="C801" s="12" t="s">
        <v>31</v>
      </c>
      <c r="D801" s="4" t="s">
        <v>2381</v>
      </c>
      <c r="E801" s="4" t="s">
        <v>1433</v>
      </c>
      <c r="F801" s="4" t="s">
        <v>3290</v>
      </c>
      <c r="G801" s="4" t="s">
        <v>1737</v>
      </c>
      <c r="H801" s="4" t="s">
        <v>207</v>
      </c>
      <c r="I801" s="5" t="s">
        <v>14858</v>
      </c>
      <c r="J801" s="5" t="s">
        <v>3205</v>
      </c>
      <c r="K801" s="5" t="s">
        <v>1587</v>
      </c>
      <c r="L801" s="5" t="s">
        <v>8733</v>
      </c>
      <c r="M801" s="5" t="s">
        <v>14859</v>
      </c>
      <c r="N801" s="5" t="s">
        <v>251</v>
      </c>
      <c r="O801" s="5" t="s">
        <v>14860</v>
      </c>
      <c r="P801" s="5" t="s">
        <v>13798</v>
      </c>
      <c r="Q801" s="5">
        <v>1.279</v>
      </c>
      <c r="R801" s="25">
        <f t="shared" si="12"/>
        <v>1.279</v>
      </c>
      <c r="S801" s="30" t="s">
        <v>14861</v>
      </c>
      <c r="T801" s="30" t="s">
        <v>325</v>
      </c>
      <c r="U801" s="30" t="s">
        <v>5458</v>
      </c>
      <c r="V801" s="5" t="s">
        <v>278</v>
      </c>
      <c r="W801" s="28"/>
      <c r="X801" s="29">
        <v>0.7991</v>
      </c>
      <c r="Z801" s="29">
        <v>1016.6803</v>
      </c>
      <c r="AA801" s="29">
        <v>1.2667</v>
      </c>
      <c r="AB801" s="29">
        <v>66.3689</v>
      </c>
      <c r="AC801" s="29">
        <v>280.139</v>
      </c>
    </row>
    <row r="802" spans="1:29">
      <c r="A802" s="13" t="s">
        <v>14862</v>
      </c>
      <c r="B802" s="4" t="s">
        <v>315</v>
      </c>
      <c r="C802" s="12" t="s">
        <v>115</v>
      </c>
      <c r="D802" s="4" t="s">
        <v>190</v>
      </c>
      <c r="E802" s="4" t="s">
        <v>189</v>
      </c>
      <c r="F802" s="4" t="s">
        <v>978</v>
      </c>
      <c r="G802" s="4" t="s">
        <v>191</v>
      </c>
      <c r="H802" s="4" t="s">
        <v>116</v>
      </c>
      <c r="I802" s="5" t="s">
        <v>14863</v>
      </c>
      <c r="J802" s="5" t="s">
        <v>1587</v>
      </c>
      <c r="K802" s="5" t="s">
        <v>2254</v>
      </c>
      <c r="L802" s="5" t="s">
        <v>4385</v>
      </c>
      <c r="M802" s="5" t="s">
        <v>14864</v>
      </c>
      <c r="N802" s="5" t="s">
        <v>512</v>
      </c>
      <c r="O802" s="5" t="s">
        <v>14865</v>
      </c>
      <c r="P802" s="5" t="s">
        <v>4121</v>
      </c>
      <c r="Q802" s="5">
        <v>1.41</v>
      </c>
      <c r="R802" s="25">
        <f t="shared" si="12"/>
        <v>1.41</v>
      </c>
      <c r="S802" s="30" t="s">
        <v>14866</v>
      </c>
      <c r="T802" s="30" t="s">
        <v>313</v>
      </c>
      <c r="U802" s="30" t="s">
        <v>2259</v>
      </c>
      <c r="V802" s="5" t="s">
        <v>278</v>
      </c>
      <c r="W802" s="28"/>
      <c r="X802" s="29">
        <v>1.1956</v>
      </c>
      <c r="Z802" s="29">
        <v>1017.2583</v>
      </c>
      <c r="AA802" s="29">
        <v>1.7667</v>
      </c>
      <c r="AB802" s="29">
        <v>67.1001</v>
      </c>
      <c r="AC802" s="29">
        <v>290.0009</v>
      </c>
    </row>
    <row r="803" spans="1:29">
      <c r="A803" s="13" t="s">
        <v>14867</v>
      </c>
      <c r="B803" s="4" t="s">
        <v>558</v>
      </c>
      <c r="C803" s="12" t="s">
        <v>1459</v>
      </c>
      <c r="D803" s="4" t="s">
        <v>518</v>
      </c>
      <c r="E803" s="4" t="s">
        <v>1641</v>
      </c>
      <c r="F803" s="4" t="s">
        <v>5844</v>
      </c>
      <c r="G803" s="4" t="s">
        <v>34</v>
      </c>
      <c r="H803" s="4" t="s">
        <v>83</v>
      </c>
      <c r="I803" s="5" t="s">
        <v>14868</v>
      </c>
      <c r="J803" s="5" t="s">
        <v>136</v>
      </c>
      <c r="K803" s="5" t="s">
        <v>1533</v>
      </c>
      <c r="L803" s="5" t="s">
        <v>1302</v>
      </c>
      <c r="M803" s="5" t="s">
        <v>14869</v>
      </c>
      <c r="N803" s="5" t="s">
        <v>402</v>
      </c>
      <c r="O803" s="5" t="s">
        <v>14870</v>
      </c>
      <c r="P803" s="5" t="s">
        <v>11623</v>
      </c>
      <c r="Q803" s="5">
        <v>2.55</v>
      </c>
      <c r="R803" s="25">
        <f t="shared" si="12"/>
        <v>2.55</v>
      </c>
      <c r="S803" s="30" t="s">
        <v>14871</v>
      </c>
      <c r="T803" s="30" t="s">
        <v>3267</v>
      </c>
      <c r="U803" s="30" t="s">
        <v>14872</v>
      </c>
      <c r="V803" s="5" t="s">
        <v>278</v>
      </c>
      <c r="W803" s="28"/>
      <c r="X803" s="29">
        <v>0.4625</v>
      </c>
      <c r="Z803" s="29">
        <v>1017.5154</v>
      </c>
      <c r="AA803" s="29">
        <v>2.675</v>
      </c>
      <c r="AB803" s="29">
        <v>59.899</v>
      </c>
      <c r="AC803" s="29">
        <v>334.7564</v>
      </c>
    </row>
    <row r="804" spans="1:29">
      <c r="A804" s="13" t="s">
        <v>14873</v>
      </c>
      <c r="B804" s="4" t="s">
        <v>519</v>
      </c>
      <c r="C804" s="12" t="s">
        <v>1459</v>
      </c>
      <c r="D804" s="4" t="s">
        <v>571</v>
      </c>
      <c r="E804" s="4" t="s">
        <v>2298</v>
      </c>
      <c r="F804" s="4" t="s">
        <v>2202</v>
      </c>
      <c r="G804" s="4" t="s">
        <v>50</v>
      </c>
      <c r="H804" s="4" t="s">
        <v>222</v>
      </c>
      <c r="I804" s="5" t="s">
        <v>14874</v>
      </c>
      <c r="J804" s="5" t="s">
        <v>539</v>
      </c>
      <c r="K804" s="5" t="s">
        <v>168</v>
      </c>
      <c r="L804" s="5" t="s">
        <v>6660</v>
      </c>
      <c r="M804" s="5" t="s">
        <v>14875</v>
      </c>
      <c r="N804" s="5" t="s">
        <v>2513</v>
      </c>
      <c r="O804" s="5" t="s">
        <v>14876</v>
      </c>
      <c r="P804" s="5" t="s">
        <v>14877</v>
      </c>
      <c r="Q804" s="5">
        <v>2.553</v>
      </c>
      <c r="R804" s="25">
        <f t="shared" si="12"/>
        <v>2.553</v>
      </c>
      <c r="S804" s="30" t="s">
        <v>14878</v>
      </c>
      <c r="T804" s="30" t="s">
        <v>3290</v>
      </c>
      <c r="U804" s="30" t="s">
        <v>14879</v>
      </c>
      <c r="V804" s="5" t="s">
        <v>278</v>
      </c>
      <c r="W804" s="28"/>
      <c r="X804" s="29">
        <v>1.0473</v>
      </c>
      <c r="Z804" s="29">
        <v>1017.3233</v>
      </c>
      <c r="AA804" s="29">
        <v>4.05</v>
      </c>
      <c r="AB804" s="29">
        <v>47.3834</v>
      </c>
      <c r="AC804" s="29">
        <v>91.6181</v>
      </c>
    </row>
    <row r="805" spans="1:29">
      <c r="A805" s="13" t="s">
        <v>14880</v>
      </c>
      <c r="B805" s="4" t="s">
        <v>1549</v>
      </c>
      <c r="C805" s="12" t="s">
        <v>1459</v>
      </c>
      <c r="D805" s="4" t="s">
        <v>176</v>
      </c>
      <c r="E805" s="4" t="s">
        <v>129</v>
      </c>
      <c r="F805" s="4" t="s">
        <v>234</v>
      </c>
      <c r="G805" s="4" t="s">
        <v>115</v>
      </c>
      <c r="H805" s="4" t="s">
        <v>176</v>
      </c>
      <c r="I805" s="5" t="s">
        <v>14881</v>
      </c>
      <c r="J805" s="5" t="s">
        <v>2256</v>
      </c>
      <c r="K805" s="5" t="s">
        <v>3907</v>
      </c>
      <c r="L805" s="5" t="s">
        <v>5195</v>
      </c>
      <c r="M805" s="5" t="s">
        <v>14882</v>
      </c>
      <c r="N805" s="5" t="s">
        <v>512</v>
      </c>
      <c r="O805" s="5" t="s">
        <v>14883</v>
      </c>
      <c r="P805" s="5" t="s">
        <v>14884</v>
      </c>
      <c r="Q805" s="5">
        <v>1.014</v>
      </c>
      <c r="R805" s="25">
        <f t="shared" si="12"/>
        <v>1.014</v>
      </c>
      <c r="S805" s="30" t="s">
        <v>14885</v>
      </c>
      <c r="T805" s="30" t="s">
        <v>5415</v>
      </c>
      <c r="U805" s="30" t="s">
        <v>6245</v>
      </c>
      <c r="V805" s="5" t="s">
        <v>278</v>
      </c>
      <c r="W805" s="28"/>
      <c r="X805" s="29">
        <v>0.6885</v>
      </c>
      <c r="Z805" s="29">
        <v>1016.5824</v>
      </c>
      <c r="AA805" s="29">
        <v>5.8917</v>
      </c>
      <c r="AB805" s="29">
        <v>40.2918</v>
      </c>
      <c r="AC805" s="29">
        <v>97.2038</v>
      </c>
    </row>
    <row r="806" spans="1:29">
      <c r="A806" s="13" t="s">
        <v>14886</v>
      </c>
      <c r="B806" s="4" t="s">
        <v>968</v>
      </c>
      <c r="C806" s="12" t="s">
        <v>1459</v>
      </c>
      <c r="D806" s="4" t="s">
        <v>238</v>
      </c>
      <c r="E806" s="4" t="s">
        <v>722</v>
      </c>
      <c r="F806" s="4" t="s">
        <v>2337</v>
      </c>
      <c r="G806" s="4" t="s">
        <v>31</v>
      </c>
      <c r="H806" s="4" t="s">
        <v>114</v>
      </c>
      <c r="I806" s="5" t="s">
        <v>14887</v>
      </c>
      <c r="J806" s="5" t="s">
        <v>43</v>
      </c>
      <c r="K806" s="5" t="s">
        <v>278</v>
      </c>
      <c r="L806" s="5" t="s">
        <v>472</v>
      </c>
      <c r="M806" s="5" t="s">
        <v>14888</v>
      </c>
      <c r="N806" s="5" t="s">
        <v>167</v>
      </c>
      <c r="O806" s="5" t="s">
        <v>14889</v>
      </c>
      <c r="P806" s="5" t="s">
        <v>14890</v>
      </c>
      <c r="Q806" s="5">
        <v>0.657</v>
      </c>
      <c r="R806" s="25">
        <f t="shared" si="12"/>
        <v>0.657</v>
      </c>
      <c r="S806" s="30" t="s">
        <v>14891</v>
      </c>
      <c r="T806" s="30" t="s">
        <v>1029</v>
      </c>
      <c r="U806" s="30" t="s">
        <v>1784</v>
      </c>
      <c r="V806" s="5" t="s">
        <v>278</v>
      </c>
      <c r="W806" s="28"/>
      <c r="X806" s="29">
        <v>1.322</v>
      </c>
      <c r="Z806" s="29">
        <v>1015.0124</v>
      </c>
      <c r="AA806" s="29">
        <v>7.3417</v>
      </c>
      <c r="AB806" s="29">
        <v>36.1192</v>
      </c>
      <c r="AC806" s="29">
        <v>104.4233</v>
      </c>
    </row>
    <row r="807" spans="1:29">
      <c r="A807" s="13" t="s">
        <v>14892</v>
      </c>
      <c r="B807" s="4" t="s">
        <v>954</v>
      </c>
      <c r="C807" s="12" t="s">
        <v>1459</v>
      </c>
      <c r="D807" s="4" t="s">
        <v>28</v>
      </c>
      <c r="E807" s="4" t="s">
        <v>300</v>
      </c>
      <c r="F807" s="4" t="s">
        <v>1744</v>
      </c>
      <c r="G807" s="4" t="s">
        <v>115</v>
      </c>
      <c r="H807" s="4" t="s">
        <v>298</v>
      </c>
      <c r="I807" s="5" t="s">
        <v>14893</v>
      </c>
      <c r="J807" s="5" t="s">
        <v>264</v>
      </c>
      <c r="K807" s="5" t="s">
        <v>1697</v>
      </c>
      <c r="L807" s="5" t="s">
        <v>1202</v>
      </c>
      <c r="M807" s="5" t="s">
        <v>8430</v>
      </c>
      <c r="N807" s="5" t="s">
        <v>1453</v>
      </c>
      <c r="O807" s="5" t="s">
        <v>9977</v>
      </c>
      <c r="P807" s="5" t="s">
        <v>7212</v>
      </c>
      <c r="Q807" s="5">
        <v>0.528</v>
      </c>
      <c r="R807" s="25">
        <f t="shared" si="12"/>
        <v>0.528</v>
      </c>
      <c r="S807" s="30" t="s">
        <v>14894</v>
      </c>
      <c r="T807" s="30" t="s">
        <v>250</v>
      </c>
      <c r="U807" s="30" t="s">
        <v>2536</v>
      </c>
      <c r="V807" s="5" t="s">
        <v>278</v>
      </c>
      <c r="W807" s="28"/>
      <c r="X807" s="29">
        <v>0.7683</v>
      </c>
      <c r="Z807" s="29">
        <v>1013.2359</v>
      </c>
      <c r="AA807" s="29">
        <v>8.0083</v>
      </c>
      <c r="AB807" s="29">
        <v>32.7516</v>
      </c>
      <c r="AC807" s="29">
        <v>125.7906</v>
      </c>
    </row>
    <row r="808" spans="1:29">
      <c r="A808" s="13" t="s">
        <v>14895</v>
      </c>
      <c r="B808" s="4" t="s">
        <v>968</v>
      </c>
      <c r="C808" s="12" t="s">
        <v>1737</v>
      </c>
      <c r="D808" s="4" t="s">
        <v>112</v>
      </c>
      <c r="E808" s="4" t="s">
        <v>722</v>
      </c>
      <c r="F808" s="4" t="s">
        <v>1627</v>
      </c>
      <c r="G808" s="4" t="s">
        <v>874</v>
      </c>
      <c r="H808" s="4" t="s">
        <v>175</v>
      </c>
      <c r="I808" s="5" t="s">
        <v>14896</v>
      </c>
      <c r="J808" s="5" t="s">
        <v>2192</v>
      </c>
      <c r="K808" s="5" t="s">
        <v>2411</v>
      </c>
      <c r="L808" s="5" t="s">
        <v>3656</v>
      </c>
      <c r="M808" s="5" t="s">
        <v>14897</v>
      </c>
      <c r="N808" s="5" t="s">
        <v>2424</v>
      </c>
      <c r="O808" s="5" t="s">
        <v>5516</v>
      </c>
      <c r="P808" s="5" t="s">
        <v>14898</v>
      </c>
      <c r="Q808" s="5">
        <v>0.531</v>
      </c>
      <c r="R808" s="25">
        <f t="shared" si="12"/>
        <v>0.531</v>
      </c>
      <c r="S808" s="30" t="s">
        <v>14899</v>
      </c>
      <c r="T808" s="30" t="s">
        <v>1967</v>
      </c>
      <c r="U808" s="30" t="s">
        <v>3195</v>
      </c>
      <c r="V808" s="5" t="s">
        <v>278</v>
      </c>
      <c r="W808" s="28"/>
      <c r="X808" s="29">
        <v>0.5317</v>
      </c>
      <c r="Z808" s="29">
        <v>1011.6974</v>
      </c>
      <c r="AA808" s="29">
        <v>9.0667</v>
      </c>
      <c r="AB808" s="29">
        <v>31.9083</v>
      </c>
      <c r="AC808" s="29">
        <v>52.3184</v>
      </c>
    </row>
    <row r="809" spans="1:29">
      <c r="A809" s="13" t="s">
        <v>14900</v>
      </c>
      <c r="B809" s="4" t="s">
        <v>284</v>
      </c>
      <c r="C809" s="12" t="s">
        <v>1737</v>
      </c>
      <c r="D809" s="4" t="s">
        <v>82</v>
      </c>
      <c r="E809" s="4" t="s">
        <v>28</v>
      </c>
      <c r="F809" s="4" t="s">
        <v>1688</v>
      </c>
      <c r="G809" s="4" t="s">
        <v>1459</v>
      </c>
      <c r="H809" s="4" t="s">
        <v>239</v>
      </c>
      <c r="I809" s="5" t="s">
        <v>14901</v>
      </c>
      <c r="J809" s="5" t="s">
        <v>1996</v>
      </c>
      <c r="K809" s="5" t="s">
        <v>1597</v>
      </c>
      <c r="L809" s="5" t="s">
        <v>170</v>
      </c>
      <c r="M809" s="5" t="s">
        <v>14902</v>
      </c>
      <c r="N809" s="5" t="s">
        <v>251</v>
      </c>
      <c r="O809" s="5" t="s">
        <v>14903</v>
      </c>
      <c r="P809" s="5" t="s">
        <v>14904</v>
      </c>
      <c r="Q809" s="5">
        <v>0.489</v>
      </c>
      <c r="R809" s="25">
        <f t="shared" si="12"/>
        <v>0.489</v>
      </c>
      <c r="S809" s="30" t="s">
        <v>14905</v>
      </c>
      <c r="T809" s="30" t="s">
        <v>2862</v>
      </c>
      <c r="U809" s="30" t="s">
        <v>1301</v>
      </c>
      <c r="V809" s="5" t="s">
        <v>278</v>
      </c>
      <c r="W809" s="28"/>
      <c r="X809" s="29">
        <v>1.2093</v>
      </c>
      <c r="Z809" s="29">
        <v>1010.8641</v>
      </c>
      <c r="AA809" s="29">
        <v>9.425</v>
      </c>
      <c r="AB809" s="29">
        <v>31.5099</v>
      </c>
      <c r="AC809" s="29">
        <v>60.9834</v>
      </c>
    </row>
    <row r="810" spans="1:29">
      <c r="A810" s="13" t="s">
        <v>14906</v>
      </c>
      <c r="B810" s="4" t="s">
        <v>655</v>
      </c>
      <c r="C810" s="12" t="s">
        <v>1737</v>
      </c>
      <c r="D810" s="4" t="s">
        <v>30</v>
      </c>
      <c r="E810" s="4" t="s">
        <v>574</v>
      </c>
      <c r="F810" s="4" t="s">
        <v>4149</v>
      </c>
      <c r="G810" s="4" t="s">
        <v>1737</v>
      </c>
      <c r="H810" s="4" t="s">
        <v>1726</v>
      </c>
      <c r="I810" s="5" t="s">
        <v>14907</v>
      </c>
      <c r="J810" s="5" t="s">
        <v>1328</v>
      </c>
      <c r="K810" s="5" t="s">
        <v>264</v>
      </c>
      <c r="L810" s="5" t="s">
        <v>4004</v>
      </c>
      <c r="M810" s="5" t="s">
        <v>11325</v>
      </c>
      <c r="N810" s="5" t="s">
        <v>202</v>
      </c>
      <c r="O810" s="5" t="s">
        <v>14908</v>
      </c>
      <c r="P810" s="5" t="s">
        <v>14909</v>
      </c>
      <c r="Q810" s="5">
        <v>0.59</v>
      </c>
      <c r="R810" s="25">
        <f t="shared" si="12"/>
        <v>0.59</v>
      </c>
      <c r="S810" s="30" t="s">
        <v>14910</v>
      </c>
      <c r="T810" s="30" t="s">
        <v>1865</v>
      </c>
      <c r="U810" s="30" t="s">
        <v>67</v>
      </c>
      <c r="V810" s="5" t="s">
        <v>278</v>
      </c>
      <c r="W810" s="28"/>
      <c r="X810" s="29">
        <v>2.3319</v>
      </c>
      <c r="Z810" s="29">
        <v>1010.2208</v>
      </c>
      <c r="AA810" s="29">
        <v>9.0917</v>
      </c>
      <c r="AB810" s="29">
        <v>32.1143</v>
      </c>
      <c r="AC810" s="29">
        <v>78.3092</v>
      </c>
    </row>
    <row r="811" spans="1:29">
      <c r="A811" s="13" t="s">
        <v>14911</v>
      </c>
      <c r="B811" s="4" t="s">
        <v>655</v>
      </c>
      <c r="C811" s="12" t="s">
        <v>1737</v>
      </c>
      <c r="D811" s="4" t="s">
        <v>114</v>
      </c>
      <c r="E811" s="4" t="s">
        <v>574</v>
      </c>
      <c r="F811" s="4" t="s">
        <v>2536</v>
      </c>
      <c r="G811" s="4" t="s">
        <v>942</v>
      </c>
      <c r="H811" s="4" t="s">
        <v>638</v>
      </c>
      <c r="I811" s="5" t="s">
        <v>14912</v>
      </c>
      <c r="J811" s="5" t="s">
        <v>3118</v>
      </c>
      <c r="K811" s="5" t="s">
        <v>56</v>
      </c>
      <c r="L811" s="5" t="s">
        <v>2426</v>
      </c>
      <c r="M811" s="5" t="s">
        <v>14913</v>
      </c>
      <c r="N811" s="5" t="s">
        <v>555</v>
      </c>
      <c r="O811" s="5" t="s">
        <v>14914</v>
      </c>
      <c r="P811" s="5" t="s">
        <v>14915</v>
      </c>
      <c r="Q811" s="5">
        <v>0.567</v>
      </c>
      <c r="R811" s="25">
        <f t="shared" si="12"/>
        <v>0.567</v>
      </c>
      <c r="S811" s="30" t="s">
        <v>11291</v>
      </c>
      <c r="T811" s="30" t="s">
        <v>677</v>
      </c>
      <c r="U811" s="30" t="s">
        <v>1828</v>
      </c>
      <c r="V811" s="5" t="s">
        <v>278</v>
      </c>
      <c r="W811" s="28"/>
      <c r="X811" s="29">
        <v>2.6584</v>
      </c>
      <c r="Z811" s="29">
        <v>1010.0867</v>
      </c>
      <c r="AA811" s="29">
        <v>8.4833</v>
      </c>
      <c r="AB811" s="29">
        <v>33.7525</v>
      </c>
      <c r="AC811" s="29">
        <v>40.913</v>
      </c>
    </row>
    <row r="812" spans="1:29">
      <c r="A812" s="13" t="s">
        <v>14916</v>
      </c>
      <c r="B812" s="4" t="s">
        <v>2298</v>
      </c>
      <c r="C812" s="12" t="s">
        <v>1737</v>
      </c>
      <c r="D812" s="4" t="s">
        <v>144</v>
      </c>
      <c r="E812" s="4" t="s">
        <v>940</v>
      </c>
      <c r="F812" s="4" t="s">
        <v>4694</v>
      </c>
      <c r="G812" s="4" t="s">
        <v>191</v>
      </c>
      <c r="H812" s="4" t="s">
        <v>159</v>
      </c>
      <c r="I812" s="5" t="s">
        <v>14917</v>
      </c>
      <c r="J812" s="5" t="s">
        <v>5206</v>
      </c>
      <c r="K812" s="5" t="s">
        <v>278</v>
      </c>
      <c r="L812" s="5" t="s">
        <v>991</v>
      </c>
      <c r="M812" s="5" t="s">
        <v>14918</v>
      </c>
      <c r="N812" s="5" t="s">
        <v>402</v>
      </c>
      <c r="O812" s="5" t="s">
        <v>3834</v>
      </c>
      <c r="P812" s="5" t="s">
        <v>14919</v>
      </c>
      <c r="Q812" s="5">
        <v>0.84</v>
      </c>
      <c r="R812" s="25">
        <f t="shared" si="12"/>
        <v>0.84</v>
      </c>
      <c r="S812" s="30" t="s">
        <v>14920</v>
      </c>
      <c r="T812" s="30" t="s">
        <v>4303</v>
      </c>
      <c r="U812" s="30" t="s">
        <v>1983</v>
      </c>
      <c r="V812" s="5" t="s">
        <v>278</v>
      </c>
      <c r="W812" s="28"/>
      <c r="X812" s="29">
        <v>2.3776</v>
      </c>
      <c r="Z812" s="29">
        <v>1010.0501</v>
      </c>
      <c r="AA812" s="29">
        <v>7.9667</v>
      </c>
      <c r="AB812" s="29">
        <v>36.5828</v>
      </c>
      <c r="AC812" s="29">
        <v>66.6512</v>
      </c>
    </row>
    <row r="813" spans="1:29">
      <c r="A813" s="13" t="s">
        <v>14921</v>
      </c>
      <c r="B813" s="4" t="s">
        <v>5175</v>
      </c>
      <c r="C813" s="12" t="s">
        <v>50</v>
      </c>
      <c r="D813" s="4" t="s">
        <v>2211</v>
      </c>
      <c r="E813" s="4" t="s">
        <v>1514</v>
      </c>
      <c r="F813" s="4" t="s">
        <v>10319</v>
      </c>
      <c r="G813" s="4" t="s">
        <v>344</v>
      </c>
      <c r="H813" s="4" t="s">
        <v>571</v>
      </c>
      <c r="I813" s="5" t="s">
        <v>14922</v>
      </c>
      <c r="J813" s="5" t="s">
        <v>831</v>
      </c>
      <c r="K813" s="5" t="s">
        <v>2049</v>
      </c>
      <c r="L813" s="5" t="s">
        <v>1957</v>
      </c>
      <c r="M813" s="5" t="s">
        <v>7208</v>
      </c>
      <c r="N813" s="5" t="s">
        <v>430</v>
      </c>
      <c r="O813" s="5" t="s">
        <v>7010</v>
      </c>
      <c r="P813" s="5" t="s">
        <v>14923</v>
      </c>
      <c r="Q813" s="5">
        <v>1.572</v>
      </c>
      <c r="R813" s="25">
        <f t="shared" si="12"/>
        <v>1.572</v>
      </c>
      <c r="S813" s="30" t="s">
        <v>14924</v>
      </c>
      <c r="T813" s="30" t="s">
        <v>2195</v>
      </c>
      <c r="U813" s="30" t="s">
        <v>4540</v>
      </c>
      <c r="V813" s="5" t="s">
        <v>278</v>
      </c>
      <c r="W813" s="28"/>
      <c r="X813" s="29">
        <v>3.4287</v>
      </c>
      <c r="Z813" s="29">
        <v>1010.0371</v>
      </c>
      <c r="AA813" s="29">
        <v>7.3917</v>
      </c>
      <c r="AB813" s="29">
        <v>44.4809</v>
      </c>
      <c r="AC813" s="29">
        <v>120.4907</v>
      </c>
    </row>
    <row r="814" spans="1:29">
      <c r="A814" s="13" t="s">
        <v>14925</v>
      </c>
      <c r="B814" s="4" t="s">
        <v>177</v>
      </c>
      <c r="C814" s="12" t="s">
        <v>1459</v>
      </c>
      <c r="D814" s="4" t="s">
        <v>2682</v>
      </c>
      <c r="E814" s="4" t="s">
        <v>1433</v>
      </c>
      <c r="F814" s="4" t="s">
        <v>4201</v>
      </c>
      <c r="G814" s="4" t="s">
        <v>302</v>
      </c>
      <c r="H814" s="4" t="s">
        <v>1433</v>
      </c>
      <c r="I814" s="5" t="s">
        <v>14926</v>
      </c>
      <c r="J814" s="5" t="s">
        <v>1121</v>
      </c>
      <c r="K814" s="5" t="s">
        <v>1785</v>
      </c>
      <c r="L814" s="5" t="s">
        <v>5382</v>
      </c>
      <c r="M814" s="5" t="s">
        <v>14927</v>
      </c>
      <c r="N814" s="5" t="s">
        <v>3717</v>
      </c>
      <c r="O814" s="5" t="s">
        <v>14928</v>
      </c>
      <c r="P814" s="5" t="s">
        <v>14929</v>
      </c>
      <c r="Q814" s="5">
        <v>1.8</v>
      </c>
      <c r="R814" s="25">
        <f t="shared" si="12"/>
        <v>1.8</v>
      </c>
      <c r="S814" s="30" t="s">
        <v>7162</v>
      </c>
      <c r="T814" s="30" t="s">
        <v>2202</v>
      </c>
      <c r="U814" s="30" t="s">
        <v>7113</v>
      </c>
      <c r="V814" s="5" t="s">
        <v>278</v>
      </c>
      <c r="W814" s="28"/>
      <c r="X814" s="29">
        <v>2.7439</v>
      </c>
      <c r="Z814" s="29">
        <v>1009.9759</v>
      </c>
      <c r="AA814" s="29">
        <v>6.9333</v>
      </c>
      <c r="AB814" s="29">
        <v>48.6783</v>
      </c>
      <c r="AC814" s="29">
        <v>127.9254</v>
      </c>
    </row>
    <row r="815" spans="1:29">
      <c r="A815" s="13" t="s">
        <v>14930</v>
      </c>
      <c r="B815" s="4" t="s">
        <v>532</v>
      </c>
      <c r="C815" s="12" t="s">
        <v>874</v>
      </c>
      <c r="D815" s="4" t="s">
        <v>342</v>
      </c>
      <c r="E815" s="4" t="s">
        <v>1307</v>
      </c>
      <c r="F815" s="4" t="s">
        <v>4730</v>
      </c>
      <c r="G815" s="4" t="s">
        <v>191</v>
      </c>
      <c r="H815" s="4" t="s">
        <v>2298</v>
      </c>
      <c r="I815" s="5" t="s">
        <v>14931</v>
      </c>
      <c r="J815" s="5" t="s">
        <v>2892</v>
      </c>
      <c r="K815" s="5" t="s">
        <v>1533</v>
      </c>
      <c r="L815" s="5" t="s">
        <v>666</v>
      </c>
      <c r="M815" s="5" t="s">
        <v>14932</v>
      </c>
      <c r="N815" s="5" t="s">
        <v>542</v>
      </c>
      <c r="O815" s="5" t="s">
        <v>14933</v>
      </c>
      <c r="P815" s="5" t="s">
        <v>624</v>
      </c>
      <c r="Q815" s="5">
        <v>1.754</v>
      </c>
      <c r="R815" s="25">
        <f t="shared" si="12"/>
        <v>1.754</v>
      </c>
      <c r="S815" s="30" t="s">
        <v>14934</v>
      </c>
      <c r="T815" s="30" t="s">
        <v>704</v>
      </c>
      <c r="U815" s="30" t="s">
        <v>1784</v>
      </c>
      <c r="V815" s="5" t="s">
        <v>278</v>
      </c>
      <c r="W815" s="28"/>
      <c r="X815" s="29">
        <v>1.9369</v>
      </c>
      <c r="Z815" s="29">
        <v>1009.9883</v>
      </c>
      <c r="AA815" s="29">
        <v>6.525</v>
      </c>
      <c r="AB815" s="29">
        <v>49.2893</v>
      </c>
      <c r="AC815" s="29">
        <v>62.6338</v>
      </c>
    </row>
    <row r="816" spans="1:29">
      <c r="A816" s="13" t="s">
        <v>14935</v>
      </c>
      <c r="B816" s="4" t="s">
        <v>1641</v>
      </c>
      <c r="C816" s="12" t="s">
        <v>1459</v>
      </c>
      <c r="D816" s="4" t="s">
        <v>1672</v>
      </c>
      <c r="E816" s="4" t="s">
        <v>1383</v>
      </c>
      <c r="F816" s="4" t="s">
        <v>301</v>
      </c>
      <c r="G816" s="4" t="s">
        <v>191</v>
      </c>
      <c r="H816" s="4" t="s">
        <v>2298</v>
      </c>
      <c r="I816" s="5" t="s">
        <v>14936</v>
      </c>
      <c r="J816" s="5" t="s">
        <v>728</v>
      </c>
      <c r="K816" s="5" t="s">
        <v>1985</v>
      </c>
      <c r="L816" s="5" t="s">
        <v>3045</v>
      </c>
      <c r="M816" s="5" t="s">
        <v>14937</v>
      </c>
      <c r="N816" s="5" t="s">
        <v>3708</v>
      </c>
      <c r="O816" s="5" t="s">
        <v>14938</v>
      </c>
      <c r="P816" s="5" t="s">
        <v>14939</v>
      </c>
      <c r="Q816" s="5">
        <v>1.72</v>
      </c>
      <c r="R816" s="25">
        <f t="shared" si="12"/>
        <v>1.72</v>
      </c>
      <c r="S816" s="30" t="s">
        <v>14940</v>
      </c>
      <c r="T816" s="30" t="s">
        <v>1466</v>
      </c>
      <c r="U816" s="30" t="s">
        <v>270</v>
      </c>
      <c r="V816" s="5" t="s">
        <v>278</v>
      </c>
      <c r="W816" s="28"/>
      <c r="X816" s="29">
        <v>1.7196</v>
      </c>
      <c r="Z816" s="29">
        <v>1009.8842</v>
      </c>
      <c r="AA816" s="29">
        <v>6.1833</v>
      </c>
      <c r="AB816" s="29">
        <v>47.8875</v>
      </c>
      <c r="AC816" s="29">
        <v>58.4147</v>
      </c>
    </row>
    <row r="817" spans="1:29">
      <c r="A817" s="13" t="s">
        <v>14941</v>
      </c>
      <c r="B817" s="4" t="s">
        <v>2489</v>
      </c>
      <c r="C817" s="12" t="s">
        <v>1459</v>
      </c>
      <c r="D817" s="4" t="s">
        <v>1672</v>
      </c>
      <c r="E817" s="4" t="s">
        <v>4306</v>
      </c>
      <c r="F817" s="4" t="s">
        <v>6961</v>
      </c>
      <c r="G817" s="4" t="s">
        <v>302</v>
      </c>
      <c r="H817" s="4" t="s">
        <v>1433</v>
      </c>
      <c r="I817" s="5" t="s">
        <v>14942</v>
      </c>
      <c r="J817" s="5" t="s">
        <v>168</v>
      </c>
      <c r="K817" s="5" t="s">
        <v>308</v>
      </c>
      <c r="L817" s="5" t="s">
        <v>744</v>
      </c>
      <c r="M817" s="5" t="s">
        <v>14943</v>
      </c>
      <c r="N817" s="5" t="s">
        <v>1658</v>
      </c>
      <c r="O817" s="5" t="s">
        <v>14944</v>
      </c>
      <c r="P817" s="5" t="s">
        <v>14945</v>
      </c>
      <c r="Q817" s="5">
        <v>1.781</v>
      </c>
      <c r="R817" s="25">
        <f t="shared" si="12"/>
        <v>1.781</v>
      </c>
      <c r="S817" s="30" t="s">
        <v>14946</v>
      </c>
      <c r="T817" s="30" t="s">
        <v>2419</v>
      </c>
      <c r="U817" s="30" t="s">
        <v>4077</v>
      </c>
      <c r="V817" s="5" t="s">
        <v>278</v>
      </c>
      <c r="W817" s="28"/>
      <c r="X817" s="29">
        <v>1.216</v>
      </c>
      <c r="Z817" s="29">
        <v>1009.7384</v>
      </c>
      <c r="AA817" s="29">
        <v>5.9</v>
      </c>
      <c r="AB817" s="29">
        <v>49.8692</v>
      </c>
      <c r="AC817" s="29">
        <v>78.2615</v>
      </c>
    </row>
    <row r="818" spans="1:29">
      <c r="A818" s="13" t="s">
        <v>14947</v>
      </c>
      <c r="B818" s="4" t="s">
        <v>2380</v>
      </c>
      <c r="C818" s="12" t="s">
        <v>942</v>
      </c>
      <c r="D818" s="4" t="s">
        <v>2489</v>
      </c>
      <c r="E818" s="4" t="s">
        <v>2381</v>
      </c>
      <c r="F818" s="4" t="s">
        <v>2749</v>
      </c>
      <c r="G818" s="4" t="s">
        <v>226</v>
      </c>
      <c r="H818" s="4" t="s">
        <v>314</v>
      </c>
      <c r="I818" s="5" t="s">
        <v>14948</v>
      </c>
      <c r="J818" s="5" t="s">
        <v>2025</v>
      </c>
      <c r="K818" s="5" t="s">
        <v>216</v>
      </c>
      <c r="L818" s="5" t="s">
        <v>596</v>
      </c>
      <c r="M818" s="5" t="s">
        <v>14949</v>
      </c>
      <c r="N818" s="5" t="s">
        <v>5746</v>
      </c>
      <c r="O818" s="5" t="s">
        <v>14950</v>
      </c>
      <c r="P818" s="5" t="s">
        <v>14951</v>
      </c>
      <c r="Q818" s="5">
        <v>2.264</v>
      </c>
      <c r="R818" s="25">
        <f t="shared" si="12"/>
        <v>2.264</v>
      </c>
      <c r="S818" s="30" t="s">
        <v>2311</v>
      </c>
      <c r="T818" s="30" t="s">
        <v>7796</v>
      </c>
      <c r="U818" s="30" t="s">
        <v>2853</v>
      </c>
      <c r="V818" s="5" t="s">
        <v>278</v>
      </c>
      <c r="W818" s="28"/>
      <c r="X818" s="29">
        <v>0.6322</v>
      </c>
      <c r="Z818" s="29">
        <v>1009.6434</v>
      </c>
      <c r="AA818" s="29">
        <v>5.75</v>
      </c>
      <c r="AB818" s="29">
        <v>53.3425</v>
      </c>
      <c r="AC818" s="29">
        <v>233.1883</v>
      </c>
    </row>
    <row r="819" spans="1:29">
      <c r="A819" s="13" t="s">
        <v>14952</v>
      </c>
      <c r="B819" s="4" t="s">
        <v>390</v>
      </c>
      <c r="C819" s="12" t="s">
        <v>1737</v>
      </c>
      <c r="D819" s="4" t="s">
        <v>1725</v>
      </c>
      <c r="E819" s="4" t="s">
        <v>190</v>
      </c>
      <c r="F819" s="4" t="s">
        <v>5844</v>
      </c>
      <c r="G819" s="4" t="s">
        <v>226</v>
      </c>
      <c r="H819" s="4" t="s">
        <v>129</v>
      </c>
      <c r="I819" s="5" t="s">
        <v>14953</v>
      </c>
      <c r="J819" s="5" t="s">
        <v>961</v>
      </c>
      <c r="K819" s="5" t="s">
        <v>1837</v>
      </c>
      <c r="L819" s="5" t="s">
        <v>3788</v>
      </c>
      <c r="M819" s="5" t="s">
        <v>13752</v>
      </c>
      <c r="N819" s="5" t="s">
        <v>292</v>
      </c>
      <c r="O819" s="5" t="s">
        <v>5577</v>
      </c>
      <c r="P819" s="5" t="s">
        <v>14954</v>
      </c>
      <c r="Q819" s="5">
        <v>3.022</v>
      </c>
      <c r="R819" s="25">
        <f t="shared" si="12"/>
        <v>3.022</v>
      </c>
      <c r="S819" s="30" t="s">
        <v>6657</v>
      </c>
      <c r="T819" s="30" t="s">
        <v>5176</v>
      </c>
      <c r="U819" s="30" t="s">
        <v>174</v>
      </c>
      <c r="V819" s="5" t="s">
        <v>278</v>
      </c>
      <c r="W819" s="28"/>
      <c r="X819" s="29">
        <v>3.4495</v>
      </c>
      <c r="Z819" s="29">
        <v>1009.1452</v>
      </c>
      <c r="AA819" s="29">
        <v>5.8333</v>
      </c>
      <c r="AB819" s="29">
        <v>64.3334</v>
      </c>
      <c r="AC819" s="29">
        <v>214.3555</v>
      </c>
    </row>
    <row r="820" spans="1:29">
      <c r="A820" s="13" t="s">
        <v>14955</v>
      </c>
      <c r="B820" s="4" t="s">
        <v>1651</v>
      </c>
      <c r="C820" s="12" t="s">
        <v>31</v>
      </c>
      <c r="D820" s="4" t="s">
        <v>315</v>
      </c>
      <c r="E820" s="4" t="s">
        <v>239</v>
      </c>
      <c r="F820" s="4" t="s">
        <v>8642</v>
      </c>
      <c r="G820" s="4" t="s">
        <v>344</v>
      </c>
      <c r="H820" s="4" t="s">
        <v>778</v>
      </c>
      <c r="I820" s="5" t="s">
        <v>14956</v>
      </c>
      <c r="J820" s="5" t="s">
        <v>136</v>
      </c>
      <c r="K820" s="5" t="s">
        <v>1891</v>
      </c>
      <c r="L820" s="5" t="s">
        <v>2485</v>
      </c>
      <c r="M820" s="5" t="s">
        <v>14957</v>
      </c>
      <c r="N820" s="5" t="s">
        <v>295</v>
      </c>
      <c r="O820" s="5" t="s">
        <v>14958</v>
      </c>
      <c r="P820" s="5" t="s">
        <v>14959</v>
      </c>
      <c r="Q820" s="5">
        <v>1.962</v>
      </c>
      <c r="R820" s="25">
        <f t="shared" si="12"/>
        <v>1.962</v>
      </c>
      <c r="S820" s="30" t="s">
        <v>14960</v>
      </c>
      <c r="T820" s="30" t="s">
        <v>4450</v>
      </c>
      <c r="U820" s="30" t="s">
        <v>14961</v>
      </c>
      <c r="V820" s="5" t="s">
        <v>278</v>
      </c>
      <c r="W820" s="28"/>
      <c r="X820" s="29">
        <v>3.8067</v>
      </c>
      <c r="Z820" s="29">
        <v>1008.7766</v>
      </c>
      <c r="AA820" s="29">
        <v>5.7833</v>
      </c>
      <c r="AB820" s="29">
        <v>66.1725</v>
      </c>
      <c r="AC820" s="29">
        <v>230.783</v>
      </c>
    </row>
    <row r="821" spans="1:29">
      <c r="A821" s="13" t="s">
        <v>14962</v>
      </c>
      <c r="B821" s="4" t="s">
        <v>490</v>
      </c>
      <c r="C821" s="12" t="s">
        <v>31</v>
      </c>
      <c r="D821" s="4" t="s">
        <v>2682</v>
      </c>
      <c r="E821" s="4" t="s">
        <v>159</v>
      </c>
      <c r="F821" s="4" t="s">
        <v>2601</v>
      </c>
      <c r="G821" s="4" t="s">
        <v>34</v>
      </c>
      <c r="H821" s="4" t="s">
        <v>48</v>
      </c>
      <c r="I821" s="5" t="s">
        <v>14963</v>
      </c>
      <c r="J821" s="5" t="s">
        <v>646</v>
      </c>
      <c r="K821" s="5" t="s">
        <v>975</v>
      </c>
      <c r="L821" s="5" t="s">
        <v>7248</v>
      </c>
      <c r="M821" s="5" t="s">
        <v>14964</v>
      </c>
      <c r="N821" s="5" t="s">
        <v>185</v>
      </c>
      <c r="O821" s="5" t="s">
        <v>14965</v>
      </c>
      <c r="P821" s="5" t="s">
        <v>14966</v>
      </c>
      <c r="Q821" s="5">
        <v>2.16</v>
      </c>
      <c r="R821" s="25">
        <f t="shared" si="12"/>
        <v>2.16</v>
      </c>
      <c r="S821" s="30" t="s">
        <v>14967</v>
      </c>
      <c r="T821" s="30" t="s">
        <v>4903</v>
      </c>
      <c r="U821" s="30" t="s">
        <v>1662</v>
      </c>
      <c r="V821" s="5" t="s">
        <v>278</v>
      </c>
      <c r="W821" s="28"/>
      <c r="X821" s="29">
        <v>3.9264</v>
      </c>
      <c r="Z821" s="29">
        <v>1008.1791</v>
      </c>
      <c r="AA821" s="29">
        <v>5.6833</v>
      </c>
      <c r="AB821" s="29">
        <v>66.6952</v>
      </c>
      <c r="AC821" s="29">
        <v>219.6506</v>
      </c>
    </row>
    <row r="822" spans="1:29">
      <c r="A822" s="13" t="s">
        <v>14968</v>
      </c>
      <c r="B822" s="4" t="s">
        <v>1725</v>
      </c>
      <c r="C822" s="12" t="s">
        <v>160</v>
      </c>
      <c r="D822" s="4" t="s">
        <v>342</v>
      </c>
      <c r="E822" s="4" t="s">
        <v>1726</v>
      </c>
      <c r="F822" s="4" t="s">
        <v>4829</v>
      </c>
      <c r="G822" s="4" t="s">
        <v>344</v>
      </c>
      <c r="H822" s="4" t="s">
        <v>145</v>
      </c>
      <c r="I822" s="5" t="s">
        <v>14969</v>
      </c>
      <c r="J822" s="5" t="s">
        <v>988</v>
      </c>
      <c r="K822" s="5" t="s">
        <v>1340</v>
      </c>
      <c r="L822" s="5" t="s">
        <v>2934</v>
      </c>
      <c r="M822" s="5" t="s">
        <v>14970</v>
      </c>
      <c r="N822" s="5" t="s">
        <v>456</v>
      </c>
      <c r="O822" s="5" t="s">
        <v>14971</v>
      </c>
      <c r="P822" s="5" t="s">
        <v>14972</v>
      </c>
      <c r="Q822" s="5">
        <v>2.075</v>
      </c>
      <c r="R822" s="25">
        <f t="shared" si="12"/>
        <v>2.075</v>
      </c>
      <c r="S822" s="30" t="s">
        <v>14973</v>
      </c>
      <c r="T822" s="30" t="s">
        <v>4164</v>
      </c>
      <c r="U822" s="30" t="s">
        <v>9909</v>
      </c>
      <c r="V822" s="5" t="s">
        <v>278</v>
      </c>
      <c r="W822" s="28"/>
      <c r="X822" s="29">
        <v>3.5949</v>
      </c>
      <c r="Z822" s="29">
        <v>1007.8307</v>
      </c>
      <c r="AA822" s="29">
        <v>5.1083</v>
      </c>
      <c r="AB822" s="29">
        <v>65.0184</v>
      </c>
      <c r="AC822" s="29">
        <v>235.1702</v>
      </c>
    </row>
    <row r="823" spans="1:29">
      <c r="A823" s="13" t="s">
        <v>14974</v>
      </c>
      <c r="B823" s="4" t="s">
        <v>490</v>
      </c>
      <c r="C823" s="12" t="s">
        <v>160</v>
      </c>
      <c r="D823" s="4" t="s">
        <v>328</v>
      </c>
      <c r="E823" s="4" t="s">
        <v>159</v>
      </c>
      <c r="F823" s="4" t="s">
        <v>4780</v>
      </c>
      <c r="G823" s="4" t="s">
        <v>302</v>
      </c>
      <c r="H823" s="4" t="s">
        <v>209</v>
      </c>
      <c r="I823" s="5" t="s">
        <v>14975</v>
      </c>
      <c r="J823" s="5" t="s">
        <v>1587</v>
      </c>
      <c r="K823" s="5" t="s">
        <v>1026</v>
      </c>
      <c r="L823" s="5" t="s">
        <v>4399</v>
      </c>
      <c r="M823" s="5" t="s">
        <v>13627</v>
      </c>
      <c r="N823" s="5" t="s">
        <v>295</v>
      </c>
      <c r="O823" s="5" t="s">
        <v>14976</v>
      </c>
      <c r="P823" s="5" t="s">
        <v>14977</v>
      </c>
      <c r="Q823" s="5">
        <v>1.872</v>
      </c>
      <c r="R823" s="25">
        <f t="shared" si="12"/>
        <v>1.872</v>
      </c>
      <c r="S823" s="30" t="s">
        <v>783</v>
      </c>
      <c r="T823" s="30" t="s">
        <v>7113</v>
      </c>
      <c r="U823" s="30" t="s">
        <v>3562</v>
      </c>
      <c r="V823" s="5" t="s">
        <v>278</v>
      </c>
      <c r="W823" s="28"/>
      <c r="X823" s="29">
        <v>2.9598</v>
      </c>
      <c r="Z823" s="29">
        <v>1007.4775</v>
      </c>
      <c r="AA823" s="29">
        <v>4.6833</v>
      </c>
      <c r="AB823" s="29">
        <v>67.4783</v>
      </c>
      <c r="AC823" s="29">
        <v>214.7035</v>
      </c>
    </row>
    <row r="824" spans="1:29">
      <c r="A824" s="13" t="s">
        <v>14978</v>
      </c>
      <c r="B824" s="4" t="s">
        <v>359</v>
      </c>
      <c r="C824" s="12" t="s">
        <v>115</v>
      </c>
      <c r="D824" s="4" t="s">
        <v>546</v>
      </c>
      <c r="E824" s="4" t="s">
        <v>360</v>
      </c>
      <c r="F824" s="4" t="s">
        <v>2699</v>
      </c>
      <c r="G824" s="4" t="s">
        <v>226</v>
      </c>
      <c r="H824" s="4" t="s">
        <v>29</v>
      </c>
      <c r="I824" s="5" t="s">
        <v>14979</v>
      </c>
      <c r="J824" s="5" t="s">
        <v>136</v>
      </c>
      <c r="K824" s="5" t="s">
        <v>1864</v>
      </c>
      <c r="L824" s="5" t="s">
        <v>8436</v>
      </c>
      <c r="M824" s="5" t="s">
        <v>14980</v>
      </c>
      <c r="N824" s="5" t="s">
        <v>5400</v>
      </c>
      <c r="O824" s="5" t="s">
        <v>10145</v>
      </c>
      <c r="P824" s="5" t="s">
        <v>14981</v>
      </c>
      <c r="Q824" s="5">
        <v>2.272</v>
      </c>
      <c r="R824" s="25">
        <f t="shared" si="12"/>
        <v>2.272</v>
      </c>
      <c r="S824" s="30" t="s">
        <v>14982</v>
      </c>
      <c r="T824" s="30" t="s">
        <v>8178</v>
      </c>
      <c r="U824" s="30" t="s">
        <v>13766</v>
      </c>
      <c r="V824" s="5" t="s">
        <v>278</v>
      </c>
      <c r="W824" s="28"/>
      <c r="X824" s="29">
        <v>3.0491</v>
      </c>
      <c r="Z824" s="29">
        <v>1007.5767</v>
      </c>
      <c r="AA824" s="29">
        <v>4.6083</v>
      </c>
      <c r="AB824" s="29">
        <v>68.7559</v>
      </c>
      <c r="AC824" s="29">
        <v>224.7647</v>
      </c>
    </row>
    <row r="825" spans="1:29">
      <c r="A825" s="13" t="s">
        <v>14983</v>
      </c>
      <c r="B825" s="4" t="s">
        <v>1801</v>
      </c>
      <c r="C825" s="12" t="s">
        <v>874</v>
      </c>
      <c r="D825" s="4" t="s">
        <v>637</v>
      </c>
      <c r="E825" s="4" t="s">
        <v>599</v>
      </c>
      <c r="F825" s="4" t="s">
        <v>4523</v>
      </c>
      <c r="G825" s="4" t="s">
        <v>547</v>
      </c>
      <c r="H825" s="4" t="s">
        <v>240</v>
      </c>
      <c r="I825" s="5" t="s">
        <v>14984</v>
      </c>
      <c r="J825" s="5" t="s">
        <v>620</v>
      </c>
      <c r="K825" s="5" t="s">
        <v>3139</v>
      </c>
      <c r="L825" s="5" t="s">
        <v>13583</v>
      </c>
      <c r="M825" s="5" t="s">
        <v>7306</v>
      </c>
      <c r="N825" s="5" t="s">
        <v>2191</v>
      </c>
      <c r="O825" s="5" t="s">
        <v>14985</v>
      </c>
      <c r="P825" s="5" t="s">
        <v>14986</v>
      </c>
      <c r="Q825" s="5">
        <v>3.965</v>
      </c>
      <c r="R825" s="25">
        <f t="shared" si="12"/>
        <v>3.965</v>
      </c>
      <c r="S825" s="30" t="s">
        <v>14987</v>
      </c>
      <c r="T825" s="30" t="s">
        <v>4318</v>
      </c>
      <c r="U825" s="30" t="s">
        <v>3143</v>
      </c>
      <c r="V825" s="5" t="s">
        <v>278</v>
      </c>
      <c r="W825" s="28"/>
      <c r="X825" s="29">
        <v>3.5259</v>
      </c>
      <c r="Z825" s="29">
        <v>1008.1639</v>
      </c>
      <c r="AA825" s="29">
        <v>4.5083</v>
      </c>
      <c r="AB825" s="29">
        <v>69.7857</v>
      </c>
      <c r="AC825" s="29">
        <v>223.1507</v>
      </c>
    </row>
    <row r="826" spans="1:29">
      <c r="A826" s="13" t="s">
        <v>14988</v>
      </c>
      <c r="B826" s="4" t="s">
        <v>2380</v>
      </c>
      <c r="C826" s="12" t="s">
        <v>31</v>
      </c>
      <c r="D826" s="4" t="s">
        <v>3787</v>
      </c>
      <c r="E826" s="4" t="s">
        <v>2381</v>
      </c>
      <c r="F826" s="4" t="s">
        <v>8853</v>
      </c>
      <c r="G826" s="4" t="s">
        <v>208</v>
      </c>
      <c r="H826" s="4" t="s">
        <v>29</v>
      </c>
      <c r="I826" s="5" t="s">
        <v>14989</v>
      </c>
      <c r="J826" s="5" t="s">
        <v>385</v>
      </c>
      <c r="K826" s="5" t="s">
        <v>501</v>
      </c>
      <c r="L826" s="5" t="s">
        <v>1841</v>
      </c>
      <c r="M826" s="5" t="s">
        <v>14990</v>
      </c>
      <c r="N826" s="5" t="s">
        <v>1817</v>
      </c>
      <c r="O826" s="5" t="s">
        <v>14991</v>
      </c>
      <c r="P826" s="5" t="s">
        <v>14992</v>
      </c>
      <c r="Q826" s="5">
        <v>4.116</v>
      </c>
      <c r="R826" s="25">
        <f t="shared" si="12"/>
        <v>4.116</v>
      </c>
      <c r="S826" s="30" t="s">
        <v>14993</v>
      </c>
      <c r="T826" s="30" t="s">
        <v>1903</v>
      </c>
      <c r="U826" s="30" t="s">
        <v>9252</v>
      </c>
      <c r="V826" s="5" t="s">
        <v>278</v>
      </c>
      <c r="W826" s="28"/>
      <c r="X826" s="29">
        <v>3.3029</v>
      </c>
      <c r="Z826" s="29">
        <v>1009.0275</v>
      </c>
      <c r="AA826" s="29">
        <v>5</v>
      </c>
      <c r="AB826" s="29">
        <v>69.9428</v>
      </c>
      <c r="AC826" s="29">
        <v>214.7496</v>
      </c>
    </row>
    <row r="827" spans="1:29">
      <c r="A827" s="13" t="s">
        <v>14994</v>
      </c>
      <c r="B827" s="4" t="s">
        <v>374</v>
      </c>
      <c r="C827" s="12" t="s">
        <v>160</v>
      </c>
      <c r="D827" s="4" t="s">
        <v>1769</v>
      </c>
      <c r="E827" s="4" t="s">
        <v>653</v>
      </c>
      <c r="F827" s="4" t="s">
        <v>4501</v>
      </c>
      <c r="G827" s="4" t="s">
        <v>302</v>
      </c>
      <c r="H827" s="4" t="s">
        <v>476</v>
      </c>
      <c r="I827" s="5" t="s">
        <v>14995</v>
      </c>
      <c r="J827" s="5" t="s">
        <v>402</v>
      </c>
      <c r="K827" s="5" t="s">
        <v>1476</v>
      </c>
      <c r="L827" s="5" t="s">
        <v>10084</v>
      </c>
      <c r="M827" s="5" t="s">
        <v>14996</v>
      </c>
      <c r="N827" s="5" t="s">
        <v>3849</v>
      </c>
      <c r="O827" s="5" t="s">
        <v>14997</v>
      </c>
      <c r="P827" s="5" t="s">
        <v>1824</v>
      </c>
      <c r="Q827" s="5">
        <v>3.053</v>
      </c>
      <c r="R827" s="25">
        <f t="shared" si="12"/>
        <v>3.053</v>
      </c>
      <c r="S827" s="30" t="s">
        <v>14998</v>
      </c>
      <c r="T827" s="30" t="s">
        <v>2073</v>
      </c>
      <c r="U827" s="30" t="s">
        <v>2177</v>
      </c>
      <c r="V827" s="5" t="s">
        <v>278</v>
      </c>
      <c r="W827" s="28"/>
      <c r="X827" s="29">
        <v>3.6163</v>
      </c>
      <c r="Z827" s="29">
        <v>1009.5917</v>
      </c>
      <c r="AA827" s="29">
        <v>6.3833</v>
      </c>
      <c r="AB827" s="29">
        <v>67.985</v>
      </c>
      <c r="AC827" s="29">
        <v>221.3015</v>
      </c>
    </row>
    <row r="828" spans="1:29">
      <c r="A828" s="13" t="s">
        <v>14999</v>
      </c>
      <c r="B828" s="4" t="s">
        <v>489</v>
      </c>
      <c r="C828" s="12" t="s">
        <v>31</v>
      </c>
      <c r="D828" s="4" t="s">
        <v>2380</v>
      </c>
      <c r="E828" s="4" t="s">
        <v>490</v>
      </c>
      <c r="F828" s="4" t="s">
        <v>6870</v>
      </c>
      <c r="G828" s="4" t="s">
        <v>344</v>
      </c>
      <c r="H828" s="4" t="s">
        <v>209</v>
      </c>
      <c r="I828" s="5" t="s">
        <v>15000</v>
      </c>
      <c r="J828" s="5" t="s">
        <v>913</v>
      </c>
      <c r="K828" s="5" t="s">
        <v>105</v>
      </c>
      <c r="L828" s="5" t="s">
        <v>4515</v>
      </c>
      <c r="M828" s="5" t="s">
        <v>15001</v>
      </c>
      <c r="N828" s="5" t="s">
        <v>977</v>
      </c>
      <c r="O828" s="5" t="s">
        <v>15002</v>
      </c>
      <c r="P828" s="5" t="s">
        <v>3368</v>
      </c>
      <c r="Q828" s="5">
        <v>2.504</v>
      </c>
      <c r="R828" s="25">
        <f t="shared" si="12"/>
        <v>2.504</v>
      </c>
      <c r="S828" s="30" t="s">
        <v>11983</v>
      </c>
      <c r="T828" s="30" t="s">
        <v>1865</v>
      </c>
      <c r="U828" s="30" t="s">
        <v>3578</v>
      </c>
      <c r="V828" s="5" t="s">
        <v>278</v>
      </c>
      <c r="W828" s="28"/>
      <c r="X828" s="29">
        <v>0.9307</v>
      </c>
      <c r="Z828" s="29">
        <v>1010.4432</v>
      </c>
      <c r="AA828" s="29">
        <v>7.375</v>
      </c>
      <c r="AB828" s="29">
        <v>57.9607</v>
      </c>
      <c r="AC828" s="29">
        <v>257.0419</v>
      </c>
    </row>
    <row r="829" spans="1:29">
      <c r="A829" s="13" t="s">
        <v>15003</v>
      </c>
      <c r="B829" s="4" t="s">
        <v>681</v>
      </c>
      <c r="C829" s="12" t="s">
        <v>1737</v>
      </c>
      <c r="D829" s="4" t="s">
        <v>1789</v>
      </c>
      <c r="E829" s="4" t="s">
        <v>1746</v>
      </c>
      <c r="F829" s="4" t="s">
        <v>882</v>
      </c>
      <c r="G829" s="4" t="s">
        <v>34</v>
      </c>
      <c r="H829" s="4" t="s">
        <v>300</v>
      </c>
      <c r="I829" s="5" t="s">
        <v>15004</v>
      </c>
      <c r="J829" s="5" t="s">
        <v>935</v>
      </c>
      <c r="K829" s="5" t="s">
        <v>1313</v>
      </c>
      <c r="L829" s="5" t="s">
        <v>939</v>
      </c>
      <c r="M829" s="5" t="s">
        <v>15005</v>
      </c>
      <c r="N829" s="5" t="s">
        <v>1975</v>
      </c>
      <c r="O829" s="5" t="s">
        <v>15006</v>
      </c>
      <c r="P829" s="5" t="s">
        <v>15007</v>
      </c>
      <c r="Q829" s="5">
        <v>3.803</v>
      </c>
      <c r="R829" s="25">
        <f t="shared" si="12"/>
        <v>3.803</v>
      </c>
      <c r="S829" s="30" t="s">
        <v>15008</v>
      </c>
      <c r="T829" s="30" t="s">
        <v>2593</v>
      </c>
      <c r="U829" s="30" t="s">
        <v>9719</v>
      </c>
      <c r="V829" s="5" t="s">
        <v>278</v>
      </c>
      <c r="W829" s="28"/>
      <c r="X829" s="29">
        <v>0.9005</v>
      </c>
      <c r="Z829" s="29">
        <v>1010.6059</v>
      </c>
      <c r="AA829" s="29">
        <v>6.675</v>
      </c>
      <c r="AB829" s="29">
        <v>50.3366</v>
      </c>
      <c r="AC829" s="29">
        <v>19.789</v>
      </c>
    </row>
    <row r="830" spans="1:29">
      <c r="A830" s="13" t="s">
        <v>15009</v>
      </c>
      <c r="B830" s="4" t="s">
        <v>681</v>
      </c>
      <c r="C830" s="12" t="s">
        <v>942</v>
      </c>
      <c r="D830" s="4" t="s">
        <v>2789</v>
      </c>
      <c r="E830" s="4" t="s">
        <v>1746</v>
      </c>
      <c r="F830" s="4" t="s">
        <v>3788</v>
      </c>
      <c r="G830" s="4" t="s">
        <v>344</v>
      </c>
      <c r="H830" s="4" t="s">
        <v>954</v>
      </c>
      <c r="I830" s="5" t="s">
        <v>15010</v>
      </c>
      <c r="J830" s="5" t="s">
        <v>167</v>
      </c>
      <c r="K830" s="5" t="s">
        <v>2467</v>
      </c>
      <c r="L830" s="5" t="s">
        <v>4025</v>
      </c>
      <c r="M830" s="5" t="s">
        <v>15011</v>
      </c>
      <c r="N830" s="5" t="s">
        <v>1963</v>
      </c>
      <c r="O830" s="5" t="s">
        <v>3781</v>
      </c>
      <c r="P830" s="5" t="s">
        <v>15012</v>
      </c>
      <c r="Q830" s="5">
        <v>3.69</v>
      </c>
      <c r="R830" s="25">
        <f t="shared" si="12"/>
        <v>3.69</v>
      </c>
      <c r="S830" s="30" t="s">
        <v>15013</v>
      </c>
      <c r="T830" s="30" t="s">
        <v>10486</v>
      </c>
      <c r="U830" s="30" t="s">
        <v>6003</v>
      </c>
      <c r="V830" s="5" t="s">
        <v>278</v>
      </c>
      <c r="W830" s="28"/>
      <c r="X830" s="29">
        <v>4.0567</v>
      </c>
      <c r="Z830" s="29">
        <v>1010.3124</v>
      </c>
      <c r="AA830" s="29">
        <v>7.1167</v>
      </c>
      <c r="AB830" s="29">
        <v>48.4101</v>
      </c>
      <c r="AC830" s="29">
        <v>66.2901</v>
      </c>
    </row>
    <row r="831" spans="1:29">
      <c r="A831" s="13" t="s">
        <v>15014</v>
      </c>
      <c r="B831" s="4" t="s">
        <v>2488</v>
      </c>
      <c r="C831" s="12" t="s">
        <v>942</v>
      </c>
      <c r="D831" s="4" t="s">
        <v>4271</v>
      </c>
      <c r="E831" s="4" t="s">
        <v>2489</v>
      </c>
      <c r="F831" s="4" t="s">
        <v>9414</v>
      </c>
      <c r="G831" s="4" t="s">
        <v>302</v>
      </c>
      <c r="H831" s="4" t="s">
        <v>298</v>
      </c>
      <c r="I831" s="5" t="s">
        <v>15015</v>
      </c>
      <c r="J831" s="5" t="s">
        <v>3424</v>
      </c>
      <c r="K831" s="5" t="s">
        <v>1026</v>
      </c>
      <c r="L831" s="5" t="s">
        <v>2979</v>
      </c>
      <c r="M831" s="5" t="s">
        <v>15016</v>
      </c>
      <c r="N831" s="5" t="s">
        <v>4704</v>
      </c>
      <c r="O831" s="5" t="s">
        <v>15017</v>
      </c>
      <c r="P831" s="5" t="s">
        <v>12522</v>
      </c>
      <c r="Q831" s="5">
        <v>3.315</v>
      </c>
      <c r="R831" s="25">
        <f t="shared" si="12"/>
        <v>3.315</v>
      </c>
      <c r="S831" s="30" t="s">
        <v>15018</v>
      </c>
      <c r="T831" s="30" t="s">
        <v>7242</v>
      </c>
      <c r="U831" s="30" t="s">
        <v>11850</v>
      </c>
      <c r="V831" s="5" t="s">
        <v>278</v>
      </c>
      <c r="W831" s="28"/>
      <c r="X831" s="29">
        <v>6.3086</v>
      </c>
      <c r="Z831" s="29">
        <v>1009.8625</v>
      </c>
      <c r="AA831" s="29">
        <v>7.8333</v>
      </c>
      <c r="AB831" s="29">
        <v>40.5285</v>
      </c>
      <c r="AC831" s="29">
        <v>87.7729</v>
      </c>
    </row>
    <row r="832" spans="1:29">
      <c r="A832" s="13" t="s">
        <v>15019</v>
      </c>
      <c r="B832" s="4" t="s">
        <v>374</v>
      </c>
      <c r="C832" s="12" t="s">
        <v>208</v>
      </c>
      <c r="D832" s="4" t="s">
        <v>1641</v>
      </c>
      <c r="E832" s="4" t="s">
        <v>653</v>
      </c>
      <c r="F832" s="4" t="s">
        <v>14081</v>
      </c>
      <c r="G832" s="4" t="s">
        <v>344</v>
      </c>
      <c r="H832" s="4" t="s">
        <v>1307</v>
      </c>
      <c r="I832" s="5" t="s">
        <v>15020</v>
      </c>
      <c r="J832" s="5" t="s">
        <v>1994</v>
      </c>
      <c r="K832" s="5" t="s">
        <v>202</v>
      </c>
      <c r="L832" s="5" t="s">
        <v>11714</v>
      </c>
      <c r="M832" s="5" t="s">
        <v>15021</v>
      </c>
      <c r="N832" s="5" t="s">
        <v>870</v>
      </c>
      <c r="O832" s="5" t="s">
        <v>15022</v>
      </c>
      <c r="P832" s="5" t="s">
        <v>15023</v>
      </c>
      <c r="Q832" s="5">
        <v>2.997</v>
      </c>
      <c r="R832" s="25">
        <f t="shared" si="12"/>
        <v>2.997</v>
      </c>
      <c r="S832" s="30" t="s">
        <v>13857</v>
      </c>
      <c r="T832" s="30" t="s">
        <v>4190</v>
      </c>
      <c r="U832" s="30" t="s">
        <v>1698</v>
      </c>
      <c r="V832" s="5" t="s">
        <v>278</v>
      </c>
      <c r="W832" s="28"/>
      <c r="X832" s="29">
        <v>6.9702</v>
      </c>
      <c r="Z832" s="29">
        <v>1009.5243</v>
      </c>
      <c r="AA832" s="29">
        <v>8.4667</v>
      </c>
      <c r="AB832" s="29">
        <v>36.1392</v>
      </c>
      <c r="AC832" s="29">
        <v>86.0939</v>
      </c>
    </row>
    <row r="833" spans="1:29">
      <c r="A833" s="13" t="s">
        <v>15024</v>
      </c>
      <c r="B833" s="4" t="s">
        <v>532</v>
      </c>
      <c r="C833" s="12" t="s">
        <v>34</v>
      </c>
      <c r="D833" s="4" t="s">
        <v>586</v>
      </c>
      <c r="E833" s="4" t="s">
        <v>1307</v>
      </c>
      <c r="F833" s="4" t="s">
        <v>8636</v>
      </c>
      <c r="G833" s="4" t="s">
        <v>302</v>
      </c>
      <c r="H833" s="4" t="s">
        <v>239</v>
      </c>
      <c r="I833" s="5" t="s">
        <v>15025</v>
      </c>
      <c r="J833" s="5" t="s">
        <v>2217</v>
      </c>
      <c r="K833" s="5" t="s">
        <v>4187</v>
      </c>
      <c r="L833" s="5" t="s">
        <v>6518</v>
      </c>
      <c r="M833" s="5" t="s">
        <v>15026</v>
      </c>
      <c r="N833" s="5" t="s">
        <v>1718</v>
      </c>
      <c r="O833" s="5" t="s">
        <v>15027</v>
      </c>
      <c r="P833" s="5" t="s">
        <v>5688</v>
      </c>
      <c r="Q833" s="5">
        <v>1.777</v>
      </c>
      <c r="R833" s="25">
        <f t="shared" si="12"/>
        <v>1.777</v>
      </c>
      <c r="S833" s="30" t="s">
        <v>15028</v>
      </c>
      <c r="T833" s="30" t="s">
        <v>2042</v>
      </c>
      <c r="U833" s="30" t="s">
        <v>472</v>
      </c>
      <c r="V833" s="5" t="s">
        <v>278</v>
      </c>
      <c r="W833" s="28"/>
      <c r="X833" s="29">
        <v>7.686</v>
      </c>
      <c r="Z833" s="29">
        <v>1009.6091</v>
      </c>
      <c r="AA833" s="29">
        <v>8.625</v>
      </c>
      <c r="AB833" s="29">
        <v>33.8658</v>
      </c>
      <c r="AC833" s="29">
        <v>94.7559</v>
      </c>
    </row>
    <row r="834" spans="1:29">
      <c r="A834" s="13" t="s">
        <v>15029</v>
      </c>
      <c r="B834" s="4" t="s">
        <v>190</v>
      </c>
      <c r="C834" s="12" t="s">
        <v>344</v>
      </c>
      <c r="D834" s="4" t="s">
        <v>599</v>
      </c>
      <c r="E834" s="4" t="s">
        <v>1549</v>
      </c>
      <c r="F834" s="4" t="s">
        <v>5878</v>
      </c>
      <c r="G834" s="4" t="s">
        <v>302</v>
      </c>
      <c r="H834" s="4" t="s">
        <v>159</v>
      </c>
      <c r="I834" s="5" t="s">
        <v>15030</v>
      </c>
      <c r="J834" s="5" t="s">
        <v>1753</v>
      </c>
      <c r="K834" s="5" t="s">
        <v>4187</v>
      </c>
      <c r="L834" s="5" t="s">
        <v>1978</v>
      </c>
      <c r="M834" s="5" t="s">
        <v>9547</v>
      </c>
      <c r="N834" s="5" t="s">
        <v>2457</v>
      </c>
      <c r="O834" s="5" t="s">
        <v>15031</v>
      </c>
      <c r="P834" s="5" t="s">
        <v>15032</v>
      </c>
      <c r="Q834" s="5">
        <v>1.396</v>
      </c>
      <c r="R834" s="25">
        <f t="shared" ref="R834:R897" si="13">IF(COUNTBLANK(Q834)&gt;0,"",SUM(N834:Q834))</f>
        <v>1.396</v>
      </c>
      <c r="S834" s="30" t="s">
        <v>13871</v>
      </c>
      <c r="T834" s="30" t="s">
        <v>4303</v>
      </c>
      <c r="U834" s="30" t="s">
        <v>369</v>
      </c>
      <c r="V834" s="5" t="s">
        <v>278</v>
      </c>
      <c r="W834" s="28"/>
      <c r="X834" s="29">
        <v>8.1226</v>
      </c>
      <c r="Z834" s="29">
        <v>1010.1167</v>
      </c>
      <c r="AA834" s="29">
        <v>7.7417</v>
      </c>
      <c r="AB834" s="29">
        <v>33.6349</v>
      </c>
      <c r="AC834" s="29">
        <v>86.9549</v>
      </c>
    </row>
    <row r="835" spans="1:29">
      <c r="A835" s="13" t="s">
        <v>15033</v>
      </c>
      <c r="B835" s="4" t="s">
        <v>5175</v>
      </c>
      <c r="C835" s="12" t="s">
        <v>344</v>
      </c>
      <c r="D835" s="4" t="s">
        <v>519</v>
      </c>
      <c r="E835" s="4" t="s">
        <v>1514</v>
      </c>
      <c r="F835" s="4" t="s">
        <v>4500</v>
      </c>
      <c r="G835" s="4" t="s">
        <v>302</v>
      </c>
      <c r="H835" s="4" t="s">
        <v>571</v>
      </c>
      <c r="I835" s="5" t="s">
        <v>15034</v>
      </c>
      <c r="J835" s="5" t="s">
        <v>5446</v>
      </c>
      <c r="K835" s="5" t="s">
        <v>2192</v>
      </c>
      <c r="L835" s="5" t="s">
        <v>323</v>
      </c>
      <c r="M835" s="5" t="s">
        <v>15035</v>
      </c>
      <c r="N835" s="5" t="s">
        <v>1000</v>
      </c>
      <c r="O835" s="5" t="s">
        <v>1523</v>
      </c>
      <c r="P835" s="5" t="s">
        <v>5903</v>
      </c>
      <c r="Q835" s="5">
        <v>1.341</v>
      </c>
      <c r="R835" s="25">
        <f t="shared" si="13"/>
        <v>1.341</v>
      </c>
      <c r="S835" s="30" t="s">
        <v>15036</v>
      </c>
      <c r="T835" s="30" t="s">
        <v>652</v>
      </c>
      <c r="U835" s="30" t="s">
        <v>4370</v>
      </c>
      <c r="V835" s="5" t="s">
        <v>278</v>
      </c>
      <c r="W835" s="28"/>
      <c r="X835" s="29">
        <v>6.6414</v>
      </c>
      <c r="Z835" s="29">
        <v>1010.9367</v>
      </c>
      <c r="AA835" s="29">
        <v>6.4833</v>
      </c>
      <c r="AB835" s="29">
        <v>37.0316</v>
      </c>
      <c r="AC835" s="29">
        <v>89.532</v>
      </c>
    </row>
    <row r="836" spans="1:29">
      <c r="A836" s="13" t="s">
        <v>15037</v>
      </c>
      <c r="B836" s="4" t="s">
        <v>1243</v>
      </c>
      <c r="C836" s="12" t="s">
        <v>942</v>
      </c>
      <c r="D836" s="4" t="s">
        <v>2682</v>
      </c>
      <c r="E836" s="4" t="s">
        <v>158</v>
      </c>
      <c r="F836" s="4" t="s">
        <v>2786</v>
      </c>
      <c r="G836" s="4" t="s">
        <v>34</v>
      </c>
      <c r="H836" s="4" t="s">
        <v>600</v>
      </c>
      <c r="I836" s="5" t="s">
        <v>15038</v>
      </c>
      <c r="J836" s="5" t="s">
        <v>2217</v>
      </c>
      <c r="K836" s="5" t="s">
        <v>1678</v>
      </c>
      <c r="L836" s="5" t="s">
        <v>4358</v>
      </c>
      <c r="M836" s="5" t="s">
        <v>15039</v>
      </c>
      <c r="N836" s="5" t="s">
        <v>334</v>
      </c>
      <c r="O836" s="5" t="s">
        <v>5453</v>
      </c>
      <c r="P836" s="5" t="s">
        <v>15040</v>
      </c>
      <c r="Q836" s="5">
        <v>1.425</v>
      </c>
      <c r="R836" s="25">
        <f t="shared" si="13"/>
        <v>1.425</v>
      </c>
      <c r="S836" s="30" t="s">
        <v>15041</v>
      </c>
      <c r="T836" s="30" t="s">
        <v>2514</v>
      </c>
      <c r="U836" s="30" t="s">
        <v>4923</v>
      </c>
      <c r="V836" s="5" t="s">
        <v>278</v>
      </c>
      <c r="W836" s="28"/>
      <c r="X836" s="29">
        <v>5.4518</v>
      </c>
      <c r="Z836" s="29">
        <v>1012.0101</v>
      </c>
      <c r="AA836" s="29">
        <v>5.3917</v>
      </c>
      <c r="AB836" s="29">
        <v>39.6534</v>
      </c>
      <c r="AC836" s="29">
        <v>88.7389</v>
      </c>
    </row>
    <row r="837" spans="1:29">
      <c r="A837" s="13" t="s">
        <v>15042</v>
      </c>
      <c r="B837" s="4" t="s">
        <v>4306</v>
      </c>
      <c r="C837" s="12" t="s">
        <v>1737</v>
      </c>
      <c r="D837" s="4" t="s">
        <v>342</v>
      </c>
      <c r="E837" s="4" t="s">
        <v>114</v>
      </c>
      <c r="F837" s="4" t="s">
        <v>2601</v>
      </c>
      <c r="G837" s="4" t="s">
        <v>34</v>
      </c>
      <c r="H837" s="4" t="s">
        <v>2687</v>
      </c>
      <c r="I837" s="5" t="s">
        <v>15043</v>
      </c>
      <c r="J837" s="5" t="s">
        <v>2523</v>
      </c>
      <c r="K837" s="5" t="s">
        <v>40</v>
      </c>
      <c r="L837" s="5" t="s">
        <v>8178</v>
      </c>
      <c r="M837" s="5" t="s">
        <v>15044</v>
      </c>
      <c r="N837" s="5" t="s">
        <v>2022</v>
      </c>
      <c r="O837" s="5" t="s">
        <v>15045</v>
      </c>
      <c r="P837" s="5" t="s">
        <v>15046</v>
      </c>
      <c r="Q837" s="5">
        <v>1.399</v>
      </c>
      <c r="R837" s="25">
        <f t="shared" si="13"/>
        <v>1.399</v>
      </c>
      <c r="S837" s="30" t="s">
        <v>15047</v>
      </c>
      <c r="T837" s="30" t="s">
        <v>3290</v>
      </c>
      <c r="U837" s="30" t="s">
        <v>2116</v>
      </c>
      <c r="V837" s="5" t="s">
        <v>278</v>
      </c>
      <c r="W837" s="28"/>
      <c r="X837" s="29">
        <v>5.6651</v>
      </c>
      <c r="Z837" s="29">
        <v>1012.9019</v>
      </c>
      <c r="AA837" s="29">
        <v>4.2667</v>
      </c>
      <c r="AB837" s="29">
        <v>44.0798</v>
      </c>
      <c r="AC837" s="29">
        <v>95.179</v>
      </c>
    </row>
    <row r="838" spans="1:29">
      <c r="A838" s="13" t="s">
        <v>15048</v>
      </c>
      <c r="B838" s="4" t="s">
        <v>599</v>
      </c>
      <c r="C838" s="12" t="s">
        <v>1459</v>
      </c>
      <c r="D838" s="4" t="s">
        <v>1725</v>
      </c>
      <c r="E838" s="4" t="s">
        <v>600</v>
      </c>
      <c r="F838" s="4" t="s">
        <v>4523</v>
      </c>
      <c r="G838" s="4" t="s">
        <v>226</v>
      </c>
      <c r="H838" s="4" t="s">
        <v>954</v>
      </c>
      <c r="I838" s="5" t="s">
        <v>15049</v>
      </c>
      <c r="J838" s="5" t="s">
        <v>107</v>
      </c>
      <c r="K838" s="5" t="s">
        <v>1678</v>
      </c>
      <c r="L838" s="5" t="s">
        <v>4604</v>
      </c>
      <c r="M838" s="5" t="s">
        <v>15050</v>
      </c>
      <c r="N838" s="5" t="s">
        <v>974</v>
      </c>
      <c r="O838" s="5" t="s">
        <v>15051</v>
      </c>
      <c r="P838" s="5" t="s">
        <v>15052</v>
      </c>
      <c r="Q838" s="5">
        <v>1.729</v>
      </c>
      <c r="R838" s="25">
        <f t="shared" si="13"/>
        <v>1.729</v>
      </c>
      <c r="S838" s="30" t="s">
        <v>15053</v>
      </c>
      <c r="T838" s="30" t="s">
        <v>8001</v>
      </c>
      <c r="U838" s="30" t="s">
        <v>2176</v>
      </c>
      <c r="V838" s="5" t="s">
        <v>278</v>
      </c>
      <c r="W838" s="28"/>
      <c r="X838" s="29">
        <v>5.1152</v>
      </c>
      <c r="Z838" s="29">
        <v>1013.9266</v>
      </c>
      <c r="AA838" s="29">
        <v>3.5</v>
      </c>
      <c r="AB838" s="29">
        <v>50.4301</v>
      </c>
      <c r="AC838" s="29">
        <v>100.1278</v>
      </c>
    </row>
    <row r="839" spans="1:29">
      <c r="A839" s="13" t="s">
        <v>15054</v>
      </c>
      <c r="B839" s="4" t="s">
        <v>342</v>
      </c>
      <c r="C839" s="12" t="s">
        <v>1459</v>
      </c>
      <c r="D839" s="4" t="s">
        <v>639</v>
      </c>
      <c r="E839" s="4" t="s">
        <v>175</v>
      </c>
      <c r="F839" s="4" t="s">
        <v>7709</v>
      </c>
      <c r="G839" s="4" t="s">
        <v>256</v>
      </c>
      <c r="H839" s="4" t="s">
        <v>80</v>
      </c>
      <c r="I839" s="5" t="s">
        <v>15055</v>
      </c>
      <c r="J839" s="5" t="s">
        <v>354</v>
      </c>
      <c r="K839" s="5" t="s">
        <v>2411</v>
      </c>
      <c r="L839" s="5" t="s">
        <v>8007</v>
      </c>
      <c r="M839" s="5" t="s">
        <v>6726</v>
      </c>
      <c r="N839" s="5" t="s">
        <v>3915</v>
      </c>
      <c r="O839" s="5" t="s">
        <v>15056</v>
      </c>
      <c r="P839" s="5" t="s">
        <v>15057</v>
      </c>
      <c r="Q839" s="5">
        <v>2.188</v>
      </c>
      <c r="R839" s="25">
        <f t="shared" si="13"/>
        <v>2.188</v>
      </c>
      <c r="S839" s="30" t="s">
        <v>7917</v>
      </c>
      <c r="T839" s="30" t="s">
        <v>341</v>
      </c>
      <c r="U839" s="30" t="s">
        <v>4531</v>
      </c>
      <c r="V839" s="5" t="s">
        <v>278</v>
      </c>
      <c r="W839" s="28"/>
      <c r="X839" s="29">
        <v>3.9848</v>
      </c>
      <c r="Z839" s="29">
        <v>1014.7855</v>
      </c>
      <c r="AA839" s="29">
        <v>3.0417</v>
      </c>
      <c r="AB839" s="29">
        <v>52.3977</v>
      </c>
      <c r="AC839" s="29">
        <v>108.5776</v>
      </c>
    </row>
    <row r="840" spans="1:29">
      <c r="A840" s="13" t="s">
        <v>15058</v>
      </c>
      <c r="B840" s="4" t="s">
        <v>1747</v>
      </c>
      <c r="C840" s="12" t="s">
        <v>1459</v>
      </c>
      <c r="D840" s="4" t="s">
        <v>570</v>
      </c>
      <c r="E840" s="4" t="s">
        <v>298</v>
      </c>
      <c r="F840" s="4" t="s">
        <v>4106</v>
      </c>
      <c r="G840" s="4" t="s">
        <v>256</v>
      </c>
      <c r="H840" s="4" t="s">
        <v>66</v>
      </c>
      <c r="I840" s="5" t="s">
        <v>15059</v>
      </c>
      <c r="J840" s="5" t="s">
        <v>186</v>
      </c>
      <c r="K840" s="5" t="s">
        <v>90</v>
      </c>
      <c r="L840" s="5" t="s">
        <v>272</v>
      </c>
      <c r="M840" s="5" t="s">
        <v>15060</v>
      </c>
      <c r="N840" s="5" t="s">
        <v>2117</v>
      </c>
      <c r="O840" s="5" t="s">
        <v>15061</v>
      </c>
      <c r="P840" s="5" t="s">
        <v>9575</v>
      </c>
      <c r="Q840" s="5">
        <v>2.052</v>
      </c>
      <c r="R840" s="25">
        <f t="shared" si="13"/>
        <v>2.052</v>
      </c>
      <c r="S840" s="30" t="s">
        <v>15062</v>
      </c>
      <c r="T840" s="30" t="s">
        <v>1950</v>
      </c>
      <c r="U840" s="30" t="s">
        <v>9791</v>
      </c>
      <c r="V840" s="5" t="s">
        <v>278</v>
      </c>
      <c r="W840" s="28"/>
      <c r="X840" s="29">
        <v>4.4944</v>
      </c>
      <c r="Z840" s="29">
        <v>1015.3162</v>
      </c>
      <c r="AA840" s="29">
        <v>2.5667</v>
      </c>
      <c r="AB840" s="29">
        <v>56.8488</v>
      </c>
      <c r="AC840" s="29">
        <v>117.1768</v>
      </c>
    </row>
    <row r="841" spans="1:29">
      <c r="A841" s="13" t="s">
        <v>15063</v>
      </c>
      <c r="B841" s="4" t="s">
        <v>177</v>
      </c>
      <c r="C841" s="12" t="s">
        <v>115</v>
      </c>
      <c r="D841" s="4" t="s">
        <v>570</v>
      </c>
      <c r="E841" s="4" t="s">
        <v>1433</v>
      </c>
      <c r="F841" s="4" t="s">
        <v>394</v>
      </c>
      <c r="G841" s="4" t="s">
        <v>256</v>
      </c>
      <c r="H841" s="4" t="s">
        <v>407</v>
      </c>
      <c r="I841" s="5" t="s">
        <v>15064</v>
      </c>
      <c r="J841" s="5" t="s">
        <v>155</v>
      </c>
      <c r="K841" s="5" t="s">
        <v>56</v>
      </c>
      <c r="L841" s="5" t="s">
        <v>201</v>
      </c>
      <c r="M841" s="5" t="s">
        <v>15065</v>
      </c>
      <c r="N841" s="5" t="s">
        <v>124</v>
      </c>
      <c r="O841" s="5" t="s">
        <v>15066</v>
      </c>
      <c r="P841" s="5" t="s">
        <v>2775</v>
      </c>
      <c r="Q841" s="5">
        <v>1.646</v>
      </c>
      <c r="R841" s="25">
        <f t="shared" si="13"/>
        <v>1.646</v>
      </c>
      <c r="S841" s="30" t="s">
        <v>15067</v>
      </c>
      <c r="T841" s="30" t="s">
        <v>4677</v>
      </c>
      <c r="U841" s="30" t="s">
        <v>15068</v>
      </c>
      <c r="V841" s="5" t="s">
        <v>278</v>
      </c>
      <c r="W841" s="28"/>
      <c r="X841" s="29">
        <v>4.8914</v>
      </c>
      <c r="Z841" s="29">
        <v>1015.7617</v>
      </c>
      <c r="AA841" s="29">
        <v>1.9083</v>
      </c>
      <c r="AB841" s="29">
        <v>64.4017</v>
      </c>
      <c r="AC841" s="29">
        <v>119.8527</v>
      </c>
    </row>
    <row r="842" spans="1:29">
      <c r="A842" s="13" t="s">
        <v>15069</v>
      </c>
      <c r="B842" s="4" t="s">
        <v>1757</v>
      </c>
      <c r="C842" s="12" t="s">
        <v>160</v>
      </c>
      <c r="D842" s="4" t="s">
        <v>504</v>
      </c>
      <c r="E842" s="4" t="s">
        <v>1758</v>
      </c>
      <c r="F842" s="4" t="s">
        <v>1830</v>
      </c>
      <c r="G842" s="4" t="s">
        <v>208</v>
      </c>
      <c r="H842" s="4" t="s">
        <v>113</v>
      </c>
      <c r="I842" s="5" t="s">
        <v>15070</v>
      </c>
      <c r="J842" s="5" t="s">
        <v>459</v>
      </c>
      <c r="K842" s="5" t="s">
        <v>1476</v>
      </c>
      <c r="L842" s="5" t="s">
        <v>5447</v>
      </c>
      <c r="M842" s="5" t="s">
        <v>15071</v>
      </c>
      <c r="N842" s="5" t="s">
        <v>58</v>
      </c>
      <c r="O842" s="5" t="s">
        <v>15072</v>
      </c>
      <c r="P842" s="5" t="s">
        <v>15073</v>
      </c>
      <c r="Q842" s="5">
        <v>1.412</v>
      </c>
      <c r="R842" s="25">
        <f t="shared" si="13"/>
        <v>1.412</v>
      </c>
      <c r="S842" s="30" t="s">
        <v>15074</v>
      </c>
      <c r="T842" s="30" t="s">
        <v>8178</v>
      </c>
      <c r="U842" s="30" t="s">
        <v>9372</v>
      </c>
      <c r="V842" s="5" t="s">
        <v>278</v>
      </c>
      <c r="W842" s="28"/>
      <c r="X842" s="29">
        <v>4.4446</v>
      </c>
      <c r="Z842" s="29">
        <v>1015.9401</v>
      </c>
      <c r="AA842" s="29">
        <v>1.125</v>
      </c>
      <c r="AB842" s="29">
        <v>69.341</v>
      </c>
      <c r="AC842" s="29">
        <v>122.1578</v>
      </c>
    </row>
    <row r="843" spans="1:29">
      <c r="A843" s="13" t="s">
        <v>15075</v>
      </c>
      <c r="B843" s="4" t="s">
        <v>637</v>
      </c>
      <c r="C843" s="12" t="s">
        <v>68</v>
      </c>
      <c r="D843" s="4" t="s">
        <v>2505</v>
      </c>
      <c r="E843" s="4" t="s">
        <v>638</v>
      </c>
      <c r="F843" s="4" t="s">
        <v>10608</v>
      </c>
      <c r="G843" s="4" t="s">
        <v>302</v>
      </c>
      <c r="H843" s="4" t="s">
        <v>145</v>
      </c>
      <c r="I843" s="5" t="s">
        <v>15076</v>
      </c>
      <c r="J843" s="5" t="s">
        <v>3708</v>
      </c>
      <c r="K843" s="5" t="s">
        <v>168</v>
      </c>
      <c r="L843" s="5" t="s">
        <v>7822</v>
      </c>
      <c r="M843" s="5" t="s">
        <v>15077</v>
      </c>
      <c r="N843" s="5" t="s">
        <v>334</v>
      </c>
      <c r="O843" s="5" t="s">
        <v>14620</v>
      </c>
      <c r="P843" s="5" t="s">
        <v>9923</v>
      </c>
      <c r="Q843" s="5">
        <v>1.372</v>
      </c>
      <c r="R843" s="25">
        <f t="shared" si="13"/>
        <v>1.372</v>
      </c>
      <c r="S843" s="30" t="s">
        <v>15078</v>
      </c>
      <c r="T843" s="30" t="s">
        <v>2564</v>
      </c>
      <c r="U843" s="30" t="s">
        <v>9271</v>
      </c>
      <c r="V843" s="5" t="s">
        <v>278</v>
      </c>
      <c r="W843" s="28"/>
      <c r="X843" s="29">
        <v>4.2129</v>
      </c>
      <c r="Z843" s="29">
        <v>1015.9916</v>
      </c>
      <c r="AA843" s="29">
        <v>0.575</v>
      </c>
      <c r="AB843" s="29">
        <v>71.1984</v>
      </c>
      <c r="AC843" s="29">
        <v>125.1328</v>
      </c>
    </row>
    <row r="844" spans="1:29">
      <c r="A844" s="13" t="s">
        <v>15079</v>
      </c>
      <c r="B844" s="4" t="s">
        <v>177</v>
      </c>
      <c r="C844" s="12" t="s">
        <v>68</v>
      </c>
      <c r="D844" s="4" t="s">
        <v>626</v>
      </c>
      <c r="E844" s="4" t="s">
        <v>1433</v>
      </c>
      <c r="F844" s="4" t="s">
        <v>7964</v>
      </c>
      <c r="G844" s="4" t="s">
        <v>942</v>
      </c>
      <c r="H844" s="4" t="s">
        <v>32</v>
      </c>
      <c r="I844" s="5" t="s">
        <v>15080</v>
      </c>
      <c r="J844" s="5" t="s">
        <v>1363</v>
      </c>
      <c r="K844" s="5" t="s">
        <v>1837</v>
      </c>
      <c r="L844" s="5" t="s">
        <v>1014</v>
      </c>
      <c r="M844" s="5" t="s">
        <v>4862</v>
      </c>
      <c r="N844" s="5" t="s">
        <v>307</v>
      </c>
      <c r="O844" s="5" t="s">
        <v>15081</v>
      </c>
      <c r="P844" s="5" t="s">
        <v>3770</v>
      </c>
      <c r="Q844" s="5">
        <v>1.27</v>
      </c>
      <c r="R844" s="25">
        <f t="shared" si="13"/>
        <v>1.27</v>
      </c>
      <c r="S844" s="30" t="s">
        <v>9790</v>
      </c>
      <c r="T844" s="30" t="s">
        <v>991</v>
      </c>
      <c r="U844" s="30" t="s">
        <v>9367</v>
      </c>
      <c r="V844" s="5" t="s">
        <v>278</v>
      </c>
      <c r="W844" s="28"/>
      <c r="X844" s="29">
        <v>5.4929</v>
      </c>
      <c r="Z844" s="29">
        <v>1016.0275</v>
      </c>
      <c r="AA844" s="29">
        <v>0.2</v>
      </c>
      <c r="AB844" s="29">
        <v>71.8408</v>
      </c>
      <c r="AC844" s="29">
        <v>123.4259</v>
      </c>
    </row>
    <row r="845" spans="1:29">
      <c r="A845" s="13" t="s">
        <v>15082</v>
      </c>
      <c r="B845" s="4" t="s">
        <v>1747</v>
      </c>
      <c r="C845" s="12" t="s">
        <v>160</v>
      </c>
      <c r="D845" s="4" t="s">
        <v>586</v>
      </c>
      <c r="E845" s="4" t="s">
        <v>298</v>
      </c>
      <c r="F845" s="4" t="s">
        <v>7964</v>
      </c>
      <c r="G845" s="4" t="s">
        <v>191</v>
      </c>
      <c r="H845" s="4" t="s">
        <v>709</v>
      </c>
      <c r="I845" s="5" t="s">
        <v>15083</v>
      </c>
      <c r="J845" s="5" t="s">
        <v>728</v>
      </c>
      <c r="K845" s="5" t="s">
        <v>2386</v>
      </c>
      <c r="L845" s="5" t="s">
        <v>283</v>
      </c>
      <c r="M845" s="5" t="s">
        <v>15084</v>
      </c>
      <c r="N845" s="5" t="s">
        <v>675</v>
      </c>
      <c r="O845" s="5" t="s">
        <v>15085</v>
      </c>
      <c r="P845" s="5" t="s">
        <v>15086</v>
      </c>
      <c r="Q845" s="5">
        <v>1.238</v>
      </c>
      <c r="R845" s="25">
        <f t="shared" si="13"/>
        <v>1.238</v>
      </c>
      <c r="S845" s="30" t="s">
        <v>15087</v>
      </c>
      <c r="T845" s="30" t="s">
        <v>154</v>
      </c>
      <c r="U845" s="30" t="s">
        <v>8529</v>
      </c>
      <c r="V845" s="5" t="s">
        <v>278</v>
      </c>
      <c r="W845" s="28"/>
      <c r="X845" s="29">
        <v>4.4218</v>
      </c>
      <c r="Z845" s="29">
        <v>1016.436</v>
      </c>
      <c r="AA845" s="29">
        <v>-0.2167</v>
      </c>
      <c r="AB845" s="29">
        <v>73.3502</v>
      </c>
      <c r="AC845" s="29">
        <v>124.0145</v>
      </c>
    </row>
    <row r="846" spans="1:29">
      <c r="A846" s="13" t="s">
        <v>15088</v>
      </c>
      <c r="B846" s="4" t="s">
        <v>2211</v>
      </c>
      <c r="C846" s="12" t="s">
        <v>68</v>
      </c>
      <c r="D846" s="4" t="s">
        <v>177</v>
      </c>
      <c r="E846" s="4" t="s">
        <v>1500</v>
      </c>
      <c r="F846" s="4" t="s">
        <v>2592</v>
      </c>
      <c r="G846" s="4" t="s">
        <v>191</v>
      </c>
      <c r="H846" s="4" t="s">
        <v>603</v>
      </c>
      <c r="I846" s="5" t="s">
        <v>15089</v>
      </c>
      <c r="J846" s="5" t="s">
        <v>1931</v>
      </c>
      <c r="K846" s="5" t="s">
        <v>335</v>
      </c>
      <c r="L846" s="5" t="s">
        <v>2536</v>
      </c>
      <c r="M846" s="5" t="s">
        <v>14884</v>
      </c>
      <c r="N846" s="5" t="s">
        <v>186</v>
      </c>
      <c r="O846" s="5" t="s">
        <v>5166</v>
      </c>
      <c r="P846" s="5" t="s">
        <v>15090</v>
      </c>
      <c r="Q846" s="5">
        <v>1.244</v>
      </c>
      <c r="R846" s="25">
        <f t="shared" si="13"/>
        <v>1.244</v>
      </c>
      <c r="S846" s="30" t="s">
        <v>15091</v>
      </c>
      <c r="T846" s="30" t="s">
        <v>2337</v>
      </c>
      <c r="U846" s="30" t="s">
        <v>3718</v>
      </c>
      <c r="V846" s="5" t="s">
        <v>278</v>
      </c>
      <c r="W846" s="28"/>
      <c r="X846" s="29">
        <v>3.7405</v>
      </c>
      <c r="Z846" s="29">
        <v>1016.4682</v>
      </c>
      <c r="AA846" s="29">
        <v>-0.3917</v>
      </c>
      <c r="AB846" s="29">
        <v>73.8434</v>
      </c>
      <c r="AC846" s="29">
        <v>110.3297</v>
      </c>
    </row>
    <row r="847" spans="1:29">
      <c r="A847" s="13" t="s">
        <v>15092</v>
      </c>
      <c r="B847" s="4" t="s">
        <v>2211</v>
      </c>
      <c r="C847" s="12" t="s">
        <v>68</v>
      </c>
      <c r="D847" s="4" t="s">
        <v>519</v>
      </c>
      <c r="E847" s="4" t="s">
        <v>1500</v>
      </c>
      <c r="F847" s="4" t="s">
        <v>6621</v>
      </c>
      <c r="G847" s="4" t="s">
        <v>191</v>
      </c>
      <c r="H847" s="4" t="s">
        <v>764</v>
      </c>
      <c r="I847" s="5" t="s">
        <v>15093</v>
      </c>
      <c r="J847" s="5" t="s">
        <v>3856</v>
      </c>
      <c r="K847" s="5" t="s">
        <v>2376</v>
      </c>
      <c r="L847" s="5" t="s">
        <v>1098</v>
      </c>
      <c r="M847" s="5" t="s">
        <v>15094</v>
      </c>
      <c r="N847" s="5" t="s">
        <v>1488</v>
      </c>
      <c r="O847" s="5" t="s">
        <v>15095</v>
      </c>
      <c r="P847" s="5" t="s">
        <v>15096</v>
      </c>
      <c r="Q847" s="5">
        <v>1.187</v>
      </c>
      <c r="R847" s="25">
        <f t="shared" si="13"/>
        <v>1.187</v>
      </c>
      <c r="S847" s="30" t="s">
        <v>15097</v>
      </c>
      <c r="T847" s="30" t="s">
        <v>1251</v>
      </c>
      <c r="U847" s="30" t="s">
        <v>1841</v>
      </c>
      <c r="V847" s="5" t="s">
        <v>278</v>
      </c>
      <c r="W847" s="28"/>
      <c r="X847" s="29">
        <v>3.8242</v>
      </c>
      <c r="Z847" s="29">
        <v>1016.5091</v>
      </c>
      <c r="AA847" s="29">
        <v>-0.0917</v>
      </c>
      <c r="AB847" s="29">
        <v>73.9674</v>
      </c>
      <c r="AC847" s="29">
        <v>113.846</v>
      </c>
    </row>
    <row r="848" spans="1:29">
      <c r="A848" s="13" t="s">
        <v>15098</v>
      </c>
      <c r="B848" s="4" t="s">
        <v>586</v>
      </c>
      <c r="C848" s="12" t="s">
        <v>68</v>
      </c>
      <c r="D848" s="4" t="s">
        <v>2682</v>
      </c>
      <c r="E848" s="4" t="s">
        <v>144</v>
      </c>
      <c r="F848" s="4" t="s">
        <v>6876</v>
      </c>
      <c r="G848" s="4" t="s">
        <v>191</v>
      </c>
      <c r="H848" s="4" t="s">
        <v>258</v>
      </c>
      <c r="I848" s="5" t="s">
        <v>15099</v>
      </c>
      <c r="J848" s="5" t="s">
        <v>831</v>
      </c>
      <c r="K848" s="5" t="s">
        <v>620</v>
      </c>
      <c r="L848" s="5" t="s">
        <v>4384</v>
      </c>
      <c r="M848" s="5" t="s">
        <v>15100</v>
      </c>
      <c r="N848" s="5" t="s">
        <v>1902</v>
      </c>
      <c r="O848" s="5" t="s">
        <v>10371</v>
      </c>
      <c r="P848" s="5" t="s">
        <v>15101</v>
      </c>
      <c r="Q848" s="5">
        <v>1.198</v>
      </c>
      <c r="R848" s="25">
        <f t="shared" si="13"/>
        <v>1.198</v>
      </c>
      <c r="S848" s="30" t="s">
        <v>15102</v>
      </c>
      <c r="T848" s="30" t="s">
        <v>948</v>
      </c>
      <c r="U848" s="30" t="s">
        <v>9322</v>
      </c>
      <c r="V848" s="5" t="s">
        <v>278</v>
      </c>
      <c r="W848" s="28"/>
      <c r="X848" s="29">
        <v>1.4978</v>
      </c>
      <c r="Z848" s="29">
        <v>1016.5928</v>
      </c>
      <c r="AA848" s="29">
        <v>0.0083</v>
      </c>
      <c r="AB848" s="29">
        <v>72.7005</v>
      </c>
      <c r="AC848" s="29">
        <v>103.6326</v>
      </c>
    </row>
    <row r="849" spans="1:29">
      <c r="A849" s="13" t="s">
        <v>15103</v>
      </c>
      <c r="B849" s="4" t="s">
        <v>546</v>
      </c>
      <c r="C849" s="12" t="s">
        <v>68</v>
      </c>
      <c r="D849" s="4" t="s">
        <v>1672</v>
      </c>
      <c r="E849" s="4" t="s">
        <v>255</v>
      </c>
      <c r="F849" s="4" t="s">
        <v>77</v>
      </c>
      <c r="G849" s="4" t="s">
        <v>191</v>
      </c>
      <c r="H849" s="4" t="s">
        <v>764</v>
      </c>
      <c r="I849" s="5" t="s">
        <v>15104</v>
      </c>
      <c r="J849" s="5" t="s">
        <v>1000</v>
      </c>
      <c r="K849" s="5" t="s">
        <v>4187</v>
      </c>
      <c r="L849" s="5" t="s">
        <v>5159</v>
      </c>
      <c r="M849" s="5" t="s">
        <v>15105</v>
      </c>
      <c r="N849" s="5" t="s">
        <v>2059</v>
      </c>
      <c r="O849" s="5" t="s">
        <v>1900</v>
      </c>
      <c r="P849" s="5" t="s">
        <v>15106</v>
      </c>
      <c r="Q849" s="5">
        <v>1.364</v>
      </c>
      <c r="R849" s="25">
        <f t="shared" si="13"/>
        <v>1.364</v>
      </c>
      <c r="S849" s="30" t="s">
        <v>15107</v>
      </c>
      <c r="T849" s="30" t="s">
        <v>6802</v>
      </c>
      <c r="U849" s="30" t="s">
        <v>2325</v>
      </c>
      <c r="V849" s="5" t="s">
        <v>278</v>
      </c>
      <c r="W849" s="28"/>
      <c r="X849" s="29">
        <v>2.2244</v>
      </c>
      <c r="Z849" s="29">
        <v>1017.0616</v>
      </c>
      <c r="AA849" s="29">
        <v>0.0167</v>
      </c>
      <c r="AB849" s="29">
        <v>68.4264</v>
      </c>
      <c r="AC849" s="29">
        <v>74.9002</v>
      </c>
    </row>
    <row r="850" spans="1:29">
      <c r="A850" s="13" t="s">
        <v>15108</v>
      </c>
      <c r="B850" s="4" t="s">
        <v>532</v>
      </c>
      <c r="C850" s="12" t="s">
        <v>68</v>
      </c>
      <c r="D850" s="4" t="s">
        <v>315</v>
      </c>
      <c r="E850" s="4" t="s">
        <v>1307</v>
      </c>
      <c r="F850" s="4" t="s">
        <v>4413</v>
      </c>
      <c r="G850" s="4" t="s">
        <v>191</v>
      </c>
      <c r="H850" s="4" t="s">
        <v>709</v>
      </c>
      <c r="I850" s="5" t="s">
        <v>15109</v>
      </c>
      <c r="J850" s="5" t="s">
        <v>1160</v>
      </c>
      <c r="K850" s="5" t="s">
        <v>89</v>
      </c>
      <c r="L850" s="5" t="s">
        <v>250</v>
      </c>
      <c r="M850" s="5" t="s">
        <v>13877</v>
      </c>
      <c r="N850" s="5" t="s">
        <v>2182</v>
      </c>
      <c r="O850" s="5" t="s">
        <v>15110</v>
      </c>
      <c r="P850" s="5" t="s">
        <v>15111</v>
      </c>
      <c r="Q850" s="5">
        <v>1.505</v>
      </c>
      <c r="R850" s="25">
        <f t="shared" si="13"/>
        <v>1.505</v>
      </c>
      <c r="S850" s="30" t="s">
        <v>5963</v>
      </c>
      <c r="T850" s="30" t="s">
        <v>2355</v>
      </c>
      <c r="U850" s="30" t="s">
        <v>6560</v>
      </c>
      <c r="V850" s="5" t="s">
        <v>278</v>
      </c>
      <c r="W850" s="28"/>
      <c r="X850" s="29">
        <v>2.3407</v>
      </c>
      <c r="Z850" s="29">
        <v>1017.7007</v>
      </c>
      <c r="AA850" s="29">
        <v>-0.025</v>
      </c>
      <c r="AB850" s="29">
        <v>65.3724</v>
      </c>
      <c r="AC850" s="29">
        <v>55.5579</v>
      </c>
    </row>
    <row r="851" spans="1:29">
      <c r="A851" s="13" t="s">
        <v>15112</v>
      </c>
      <c r="B851" s="4" t="s">
        <v>570</v>
      </c>
      <c r="C851" s="12" t="s">
        <v>31</v>
      </c>
      <c r="D851" s="4" t="s">
        <v>315</v>
      </c>
      <c r="E851" s="4" t="s">
        <v>571</v>
      </c>
      <c r="F851" s="4" t="s">
        <v>1203</v>
      </c>
      <c r="G851" s="4" t="s">
        <v>302</v>
      </c>
      <c r="H851" s="4" t="s">
        <v>709</v>
      </c>
      <c r="I851" s="5" t="s">
        <v>15113</v>
      </c>
      <c r="J851" s="5" t="s">
        <v>136</v>
      </c>
      <c r="K851" s="5" t="s">
        <v>1864</v>
      </c>
      <c r="L851" s="5" t="s">
        <v>1967</v>
      </c>
      <c r="M851" s="5" t="s">
        <v>5832</v>
      </c>
      <c r="N851" s="5" t="s">
        <v>2785</v>
      </c>
      <c r="O851" s="5" t="s">
        <v>15114</v>
      </c>
      <c r="P851" s="5" t="s">
        <v>15115</v>
      </c>
      <c r="Q851" s="5">
        <v>1.521</v>
      </c>
      <c r="R851" s="25">
        <f t="shared" si="13"/>
        <v>1.521</v>
      </c>
      <c r="S851" s="30" t="s">
        <v>15116</v>
      </c>
      <c r="T851" s="30" t="s">
        <v>2362</v>
      </c>
      <c r="U851" s="30" t="s">
        <v>9909</v>
      </c>
      <c r="V851" s="5" t="s">
        <v>278</v>
      </c>
      <c r="W851" s="28"/>
      <c r="X851" s="29">
        <v>1.945</v>
      </c>
      <c r="Z851" s="29">
        <v>1018.3383</v>
      </c>
      <c r="AA851" s="29">
        <v>-0.1083</v>
      </c>
      <c r="AB851" s="29">
        <v>59.4199</v>
      </c>
      <c r="AC851" s="29">
        <v>97.8547</v>
      </c>
    </row>
    <row r="852" spans="1:29">
      <c r="A852" s="13" t="s">
        <v>15117</v>
      </c>
      <c r="B852" s="4" t="s">
        <v>239</v>
      </c>
      <c r="C852" s="12" t="s">
        <v>31</v>
      </c>
      <c r="D852" s="4" t="s">
        <v>1269</v>
      </c>
      <c r="E852" s="4" t="s">
        <v>314</v>
      </c>
      <c r="F852" s="4" t="s">
        <v>2277</v>
      </c>
      <c r="G852" s="4" t="s">
        <v>302</v>
      </c>
      <c r="H852" s="4" t="s">
        <v>48</v>
      </c>
      <c r="I852" s="5" t="s">
        <v>15118</v>
      </c>
      <c r="J852" s="5" t="s">
        <v>2457</v>
      </c>
      <c r="K852" s="5" t="s">
        <v>7142</v>
      </c>
      <c r="L852" s="5" t="s">
        <v>1989</v>
      </c>
      <c r="M852" s="5" t="s">
        <v>404</v>
      </c>
      <c r="N852" s="5" t="s">
        <v>386</v>
      </c>
      <c r="O852" s="5" t="s">
        <v>15119</v>
      </c>
      <c r="P852" s="5" t="s">
        <v>15120</v>
      </c>
      <c r="Q852" s="5">
        <v>1.457</v>
      </c>
      <c r="R852" s="25">
        <f t="shared" si="13"/>
        <v>1.457</v>
      </c>
      <c r="S852" s="30" t="s">
        <v>15121</v>
      </c>
      <c r="T852" s="30" t="s">
        <v>4722</v>
      </c>
      <c r="U852" s="30" t="s">
        <v>11734</v>
      </c>
      <c r="V852" s="5" t="s">
        <v>278</v>
      </c>
      <c r="W852" s="28"/>
      <c r="X852" s="29">
        <v>4.658</v>
      </c>
      <c r="Z852" s="29">
        <v>1018.125</v>
      </c>
      <c r="AA852" s="29">
        <v>-0.0333</v>
      </c>
      <c r="AB852" s="29">
        <v>48.7966</v>
      </c>
      <c r="AC852" s="29">
        <v>83.8832</v>
      </c>
    </row>
    <row r="853" spans="1:29">
      <c r="A853" s="13" t="s">
        <v>15122</v>
      </c>
      <c r="B853" s="4" t="s">
        <v>640</v>
      </c>
      <c r="C853" s="12" t="s">
        <v>31</v>
      </c>
      <c r="D853" s="4" t="s">
        <v>299</v>
      </c>
      <c r="E853" s="4" t="s">
        <v>345</v>
      </c>
      <c r="F853" s="4" t="s">
        <v>4384</v>
      </c>
      <c r="G853" s="4" t="s">
        <v>191</v>
      </c>
      <c r="H853" s="4" t="s">
        <v>778</v>
      </c>
      <c r="I853" s="5" t="s">
        <v>15123</v>
      </c>
      <c r="J853" s="5" t="s">
        <v>834</v>
      </c>
      <c r="K853" s="5" t="s">
        <v>2386</v>
      </c>
      <c r="L853" s="5" t="s">
        <v>2575</v>
      </c>
      <c r="M853" s="5" t="s">
        <v>15124</v>
      </c>
      <c r="N853" s="5" t="s">
        <v>2402</v>
      </c>
      <c r="O853" s="5" t="s">
        <v>15125</v>
      </c>
      <c r="P853" s="5" t="s">
        <v>15126</v>
      </c>
      <c r="Q853" s="5">
        <v>0.891</v>
      </c>
      <c r="R853" s="25">
        <f t="shared" si="13"/>
        <v>0.891</v>
      </c>
      <c r="S853" s="30" t="s">
        <v>2097</v>
      </c>
      <c r="T853" s="30" t="s">
        <v>1826</v>
      </c>
      <c r="U853" s="30" t="s">
        <v>5589</v>
      </c>
      <c r="V853" s="5" t="s">
        <v>278</v>
      </c>
      <c r="W853" s="28"/>
      <c r="X853" s="29">
        <v>3.0941</v>
      </c>
      <c r="Z853" s="29">
        <v>1018.3084</v>
      </c>
      <c r="AA853" s="29">
        <v>-0.2083</v>
      </c>
      <c r="AB853" s="29">
        <v>43.0275</v>
      </c>
      <c r="AC853" s="29">
        <v>93.9609</v>
      </c>
    </row>
    <row r="854" spans="1:29">
      <c r="A854" s="13" t="s">
        <v>15127</v>
      </c>
      <c r="B854" s="4" t="s">
        <v>28</v>
      </c>
      <c r="C854" s="12" t="s">
        <v>115</v>
      </c>
      <c r="D854" s="4" t="s">
        <v>300</v>
      </c>
      <c r="E854" s="4" t="s">
        <v>192</v>
      </c>
      <c r="F854" s="4" t="s">
        <v>1389</v>
      </c>
      <c r="G854" s="4" t="s">
        <v>191</v>
      </c>
      <c r="H854" s="4" t="s">
        <v>143</v>
      </c>
      <c r="I854" s="5" t="s">
        <v>15128</v>
      </c>
      <c r="J854" s="5" t="s">
        <v>3356</v>
      </c>
      <c r="K854" s="5" t="s">
        <v>1864</v>
      </c>
      <c r="L854" s="5" t="s">
        <v>2337</v>
      </c>
      <c r="M854" s="5" t="s">
        <v>15129</v>
      </c>
      <c r="N854" s="5" t="s">
        <v>2727</v>
      </c>
      <c r="O854" s="5" t="s">
        <v>15130</v>
      </c>
      <c r="P854" s="5" t="s">
        <v>818</v>
      </c>
      <c r="Q854" s="5">
        <v>0.94</v>
      </c>
      <c r="R854" s="25">
        <f t="shared" si="13"/>
        <v>0.94</v>
      </c>
      <c r="S854" s="30" t="s">
        <v>15131</v>
      </c>
      <c r="T854" s="30" t="s">
        <v>511</v>
      </c>
      <c r="U854" s="30" t="s">
        <v>6870</v>
      </c>
      <c r="V854" s="5" t="s">
        <v>278</v>
      </c>
      <c r="W854" s="28"/>
      <c r="X854" s="29">
        <v>4.5805</v>
      </c>
      <c r="Z854" s="29">
        <v>1017.6865</v>
      </c>
      <c r="AA854" s="29">
        <v>-0.55</v>
      </c>
      <c r="AB854" s="29">
        <v>40.3808</v>
      </c>
      <c r="AC854" s="29">
        <v>106.8097</v>
      </c>
    </row>
    <row r="855" spans="1:29">
      <c r="A855" s="13" t="s">
        <v>15132</v>
      </c>
      <c r="B855" s="4" t="s">
        <v>778</v>
      </c>
      <c r="C855" s="12" t="s">
        <v>115</v>
      </c>
      <c r="D855" s="4" t="s">
        <v>66</v>
      </c>
      <c r="E855" s="4" t="s">
        <v>32</v>
      </c>
      <c r="F855" s="4" t="s">
        <v>15133</v>
      </c>
      <c r="G855" s="4" t="s">
        <v>191</v>
      </c>
      <c r="H855" s="4" t="s">
        <v>143</v>
      </c>
      <c r="I855" s="5" t="s">
        <v>15134</v>
      </c>
      <c r="J855" s="5" t="s">
        <v>3717</v>
      </c>
      <c r="K855" s="5" t="s">
        <v>2386</v>
      </c>
      <c r="L855" s="5" t="s">
        <v>4638</v>
      </c>
      <c r="M855" s="5" t="s">
        <v>15135</v>
      </c>
      <c r="N855" s="5" t="s">
        <v>1147</v>
      </c>
      <c r="O855" s="5" t="s">
        <v>15136</v>
      </c>
      <c r="P855" s="5" t="s">
        <v>15137</v>
      </c>
      <c r="Q855" s="5">
        <v>0.722</v>
      </c>
      <c r="R855" s="25">
        <f t="shared" si="13"/>
        <v>0.722</v>
      </c>
      <c r="S855" s="30" t="s">
        <v>10427</v>
      </c>
      <c r="T855" s="30" t="s">
        <v>3094</v>
      </c>
      <c r="U855" s="30" t="s">
        <v>8794</v>
      </c>
      <c r="V855" s="5" t="s">
        <v>278</v>
      </c>
      <c r="W855" s="28"/>
      <c r="X855" s="29">
        <v>5.1107</v>
      </c>
      <c r="Z855" s="29">
        <v>1016.9671</v>
      </c>
      <c r="AA855" s="29">
        <v>-0.85</v>
      </c>
      <c r="AB855" s="29">
        <v>48.8053</v>
      </c>
      <c r="AC855" s="29">
        <v>98.937</v>
      </c>
    </row>
    <row r="856" spans="1:29">
      <c r="A856" s="13" t="s">
        <v>15138</v>
      </c>
      <c r="B856" s="4" t="s">
        <v>80</v>
      </c>
      <c r="C856" s="12" t="s">
        <v>115</v>
      </c>
      <c r="D856" s="4" t="s">
        <v>207</v>
      </c>
      <c r="E856" s="4" t="s">
        <v>224</v>
      </c>
      <c r="F856" s="4" t="s">
        <v>15139</v>
      </c>
      <c r="G856" s="4" t="s">
        <v>302</v>
      </c>
      <c r="H856" s="4" t="s">
        <v>1088</v>
      </c>
      <c r="I856" s="5" t="s">
        <v>15140</v>
      </c>
      <c r="J856" s="5" t="s">
        <v>2108</v>
      </c>
      <c r="K856" s="5" t="s">
        <v>1026</v>
      </c>
      <c r="L856" s="5" t="s">
        <v>756</v>
      </c>
      <c r="M856" s="5" t="s">
        <v>15141</v>
      </c>
      <c r="N856" s="5" t="s">
        <v>1699</v>
      </c>
      <c r="O856" s="5" t="s">
        <v>15142</v>
      </c>
      <c r="P856" s="5" t="s">
        <v>15143</v>
      </c>
      <c r="Q856" s="5">
        <v>0.904</v>
      </c>
      <c r="R856" s="25">
        <f t="shared" si="13"/>
        <v>0.904</v>
      </c>
      <c r="S856" s="30" t="s">
        <v>15144</v>
      </c>
      <c r="T856" s="30" t="s">
        <v>5993</v>
      </c>
      <c r="U856" s="30" t="s">
        <v>2406</v>
      </c>
      <c r="V856" s="5" t="s">
        <v>278</v>
      </c>
      <c r="W856" s="28"/>
      <c r="X856" s="29">
        <v>3.8616</v>
      </c>
      <c r="Z856" s="29">
        <v>1016.4092</v>
      </c>
      <c r="AA856" s="29">
        <v>-1.0667</v>
      </c>
      <c r="AB856" s="29">
        <v>52.9033</v>
      </c>
      <c r="AC856" s="29">
        <v>84.0889</v>
      </c>
    </row>
    <row r="857" spans="1:29">
      <c r="A857" s="13" t="s">
        <v>15145</v>
      </c>
      <c r="B857" s="4" t="s">
        <v>143</v>
      </c>
      <c r="C857" s="12" t="s">
        <v>31</v>
      </c>
      <c r="D857" s="4" t="s">
        <v>143</v>
      </c>
      <c r="E857" s="4" t="s">
        <v>145</v>
      </c>
      <c r="F857" s="4" t="s">
        <v>3071</v>
      </c>
      <c r="G857" s="4" t="s">
        <v>191</v>
      </c>
      <c r="H857" s="4" t="s">
        <v>222</v>
      </c>
      <c r="I857" s="5" t="s">
        <v>15146</v>
      </c>
      <c r="J857" s="5" t="s">
        <v>2768</v>
      </c>
      <c r="K857" s="5" t="s">
        <v>2768</v>
      </c>
      <c r="L857" s="5" t="s">
        <v>170</v>
      </c>
      <c r="M857" s="5" t="s">
        <v>15147</v>
      </c>
      <c r="N857" s="5" t="s">
        <v>231</v>
      </c>
      <c r="O857" s="5" t="s">
        <v>15148</v>
      </c>
      <c r="P857" s="5" t="s">
        <v>15149</v>
      </c>
      <c r="Q857" s="5">
        <v>0.902</v>
      </c>
      <c r="R857" s="25">
        <f t="shared" si="13"/>
        <v>0.902</v>
      </c>
      <c r="S857" s="30" t="s">
        <v>15150</v>
      </c>
      <c r="T857" s="30" t="s">
        <v>2124</v>
      </c>
      <c r="U857" s="30" t="s">
        <v>9400</v>
      </c>
      <c r="V857" s="5" t="s">
        <v>278</v>
      </c>
      <c r="W857" s="28"/>
      <c r="X857" s="29">
        <v>4.3455</v>
      </c>
      <c r="Z857" s="29">
        <v>1016.3658</v>
      </c>
      <c r="AA857" s="29">
        <v>-1.4167</v>
      </c>
      <c r="AB857" s="29">
        <v>56.2077</v>
      </c>
      <c r="AC857" s="29">
        <v>77.4058</v>
      </c>
    </row>
    <row r="858" spans="1:29">
      <c r="A858" s="13" t="s">
        <v>15151</v>
      </c>
      <c r="B858" s="4" t="s">
        <v>97</v>
      </c>
      <c r="C858" s="12" t="s">
        <v>31</v>
      </c>
      <c r="D858" s="4" t="s">
        <v>97</v>
      </c>
      <c r="E858" s="4" t="s">
        <v>29</v>
      </c>
      <c r="F858" s="4" t="s">
        <v>5725</v>
      </c>
      <c r="G858" s="4" t="s">
        <v>191</v>
      </c>
      <c r="H858" s="4" t="s">
        <v>143</v>
      </c>
      <c r="I858" s="5" t="s">
        <v>15152</v>
      </c>
      <c r="J858" s="5" t="s">
        <v>977</v>
      </c>
      <c r="K858" s="5" t="s">
        <v>1587</v>
      </c>
      <c r="L858" s="5" t="s">
        <v>2512</v>
      </c>
      <c r="M858" s="5" t="s">
        <v>8481</v>
      </c>
      <c r="N858" s="5" t="s">
        <v>3424</v>
      </c>
      <c r="O858" s="5" t="s">
        <v>15153</v>
      </c>
      <c r="P858" s="5" t="s">
        <v>15154</v>
      </c>
      <c r="Q858" s="5">
        <v>0.793</v>
      </c>
      <c r="R858" s="25">
        <f t="shared" si="13"/>
        <v>0.793</v>
      </c>
      <c r="S858" s="30" t="s">
        <v>7891</v>
      </c>
      <c r="T858" s="30" t="s">
        <v>1965</v>
      </c>
      <c r="U858" s="30" t="s">
        <v>2459</v>
      </c>
      <c r="V858" s="5" t="s">
        <v>278</v>
      </c>
      <c r="W858" s="28"/>
      <c r="X858" s="29">
        <v>4.2353</v>
      </c>
      <c r="Z858" s="29">
        <v>1016.7709</v>
      </c>
      <c r="AA858" s="29">
        <v>-1.575</v>
      </c>
      <c r="AB858" s="29">
        <v>64.135</v>
      </c>
      <c r="AC858" s="29">
        <v>83.3262</v>
      </c>
    </row>
    <row r="859" spans="1:29">
      <c r="A859" s="13" t="s">
        <v>15155</v>
      </c>
      <c r="B859" s="4" t="s">
        <v>116</v>
      </c>
      <c r="C859" s="12" t="s">
        <v>31</v>
      </c>
      <c r="D859" s="4" t="s">
        <v>778</v>
      </c>
      <c r="E859" s="4" t="s">
        <v>709</v>
      </c>
      <c r="F859" s="4" t="s">
        <v>8701</v>
      </c>
      <c r="G859" s="4" t="s">
        <v>34</v>
      </c>
      <c r="H859" s="4" t="s">
        <v>393</v>
      </c>
      <c r="I859" s="5" t="s">
        <v>15156</v>
      </c>
      <c r="J859" s="5" t="s">
        <v>1012</v>
      </c>
      <c r="K859" s="5" t="s">
        <v>2049</v>
      </c>
      <c r="L859" s="5" t="s">
        <v>1964</v>
      </c>
      <c r="M859" s="5" t="s">
        <v>15157</v>
      </c>
      <c r="N859" s="5" t="s">
        <v>1163</v>
      </c>
      <c r="O859" s="5" t="s">
        <v>6120</v>
      </c>
      <c r="P859" s="5" t="s">
        <v>15158</v>
      </c>
      <c r="Q859" s="5">
        <v>0.965</v>
      </c>
      <c r="R859" s="25">
        <f t="shared" si="13"/>
        <v>0.965</v>
      </c>
      <c r="S859" s="30" t="s">
        <v>15159</v>
      </c>
      <c r="T859" s="30" t="s">
        <v>3018</v>
      </c>
      <c r="U859" s="30" t="s">
        <v>1784</v>
      </c>
      <c r="V859" s="5" t="s">
        <v>278</v>
      </c>
      <c r="W859" s="28"/>
      <c r="X859" s="29">
        <v>4.6594</v>
      </c>
      <c r="Z859" s="29">
        <v>1016.9608</v>
      </c>
      <c r="AA859" s="29">
        <v>-1.6417</v>
      </c>
      <c r="AB859" s="29">
        <v>64.5384</v>
      </c>
      <c r="AC859" s="29">
        <v>84.1704</v>
      </c>
    </row>
    <row r="860" spans="1:29">
      <c r="A860" s="13" t="s">
        <v>15160</v>
      </c>
      <c r="B860" s="4" t="s">
        <v>145</v>
      </c>
      <c r="C860" s="12" t="s">
        <v>31</v>
      </c>
      <c r="D860" s="4" t="s">
        <v>145</v>
      </c>
      <c r="E860" s="4" t="s">
        <v>573</v>
      </c>
      <c r="F860" s="4" t="s">
        <v>2564</v>
      </c>
      <c r="G860" s="4" t="s">
        <v>191</v>
      </c>
      <c r="H860" s="4" t="s">
        <v>116</v>
      </c>
      <c r="I860" s="5" t="s">
        <v>15161</v>
      </c>
      <c r="J860" s="5" t="s">
        <v>8209</v>
      </c>
      <c r="K860" s="5" t="s">
        <v>1313</v>
      </c>
      <c r="L860" s="5" t="s">
        <v>2013</v>
      </c>
      <c r="M860" s="5" t="s">
        <v>15162</v>
      </c>
      <c r="N860" s="5" t="s">
        <v>3205</v>
      </c>
      <c r="O860" s="5" t="s">
        <v>15163</v>
      </c>
      <c r="P860" s="5" t="s">
        <v>14789</v>
      </c>
      <c r="Q860" s="5">
        <v>0.813</v>
      </c>
      <c r="R860" s="25">
        <f t="shared" si="13"/>
        <v>0.813</v>
      </c>
      <c r="S860" s="30" t="s">
        <v>15164</v>
      </c>
      <c r="T860" s="30" t="s">
        <v>2703</v>
      </c>
      <c r="U860" s="30" t="s">
        <v>1014</v>
      </c>
      <c r="V860" s="5" t="s">
        <v>278</v>
      </c>
      <c r="W860" s="28"/>
      <c r="X860" s="29">
        <v>5.4317</v>
      </c>
      <c r="Z860" s="29">
        <v>1017.2359</v>
      </c>
      <c r="AA860" s="29">
        <v>-1.7</v>
      </c>
      <c r="AB860" s="29">
        <v>64.5657</v>
      </c>
      <c r="AC860" s="29">
        <v>75.3785</v>
      </c>
    </row>
    <row r="861" spans="1:29">
      <c r="A861" s="13" t="s">
        <v>15165</v>
      </c>
      <c r="B861" s="4" t="s">
        <v>145</v>
      </c>
      <c r="C861" s="12" t="s">
        <v>160</v>
      </c>
      <c r="D861" s="4" t="s">
        <v>145</v>
      </c>
      <c r="E861" s="4" t="s">
        <v>287</v>
      </c>
      <c r="F861" s="4" t="s">
        <v>7728</v>
      </c>
      <c r="G861" s="4" t="s">
        <v>942</v>
      </c>
      <c r="H861" s="4" t="s">
        <v>778</v>
      </c>
      <c r="I861" s="5" t="s">
        <v>15166</v>
      </c>
      <c r="J861" s="5" t="s">
        <v>247</v>
      </c>
      <c r="K861" s="5" t="s">
        <v>1313</v>
      </c>
      <c r="L861" s="5" t="s">
        <v>770</v>
      </c>
      <c r="M861" s="5" t="s">
        <v>15167</v>
      </c>
      <c r="N861" s="5" t="s">
        <v>728</v>
      </c>
      <c r="O861" s="5" t="s">
        <v>15168</v>
      </c>
      <c r="P861" s="5" t="s">
        <v>15169</v>
      </c>
      <c r="Q861" s="5">
        <v>0.747</v>
      </c>
      <c r="R861" s="25">
        <f t="shared" si="13"/>
        <v>0.747</v>
      </c>
      <c r="S861" s="30" t="s">
        <v>15170</v>
      </c>
      <c r="T861" s="30" t="s">
        <v>936</v>
      </c>
      <c r="U861" s="30" t="s">
        <v>1856</v>
      </c>
      <c r="V861" s="5" t="s">
        <v>1883</v>
      </c>
      <c r="W861" s="28"/>
      <c r="X861" s="29">
        <v>4.2538</v>
      </c>
      <c r="Z861" s="29">
        <v>1017.8984</v>
      </c>
      <c r="AA861" s="29">
        <v>-1.7167</v>
      </c>
      <c r="AB861" s="29">
        <v>63.5009</v>
      </c>
      <c r="AC861" s="29">
        <v>78.7026</v>
      </c>
    </row>
    <row r="862" spans="1:29">
      <c r="A862" s="13" t="s">
        <v>15171</v>
      </c>
      <c r="B862" s="4" t="s">
        <v>224</v>
      </c>
      <c r="C862" s="12" t="s">
        <v>31</v>
      </c>
      <c r="D862" s="4" t="s">
        <v>224</v>
      </c>
      <c r="E862" s="4" t="s">
        <v>240</v>
      </c>
      <c r="F862" s="4" t="s">
        <v>10397</v>
      </c>
      <c r="G862" s="4" t="s">
        <v>191</v>
      </c>
      <c r="H862" s="4" t="s">
        <v>130</v>
      </c>
      <c r="I862" s="5" t="s">
        <v>15172</v>
      </c>
      <c r="J862" s="5" t="s">
        <v>1923</v>
      </c>
      <c r="K862" s="5" t="s">
        <v>1667</v>
      </c>
      <c r="L862" s="5" t="s">
        <v>3752</v>
      </c>
      <c r="M862" s="5" t="s">
        <v>13027</v>
      </c>
      <c r="N862" s="5" t="s">
        <v>215</v>
      </c>
      <c r="O862" s="5" t="s">
        <v>15173</v>
      </c>
      <c r="P862" s="5" t="s">
        <v>15174</v>
      </c>
      <c r="Q862" s="5">
        <v>0.66</v>
      </c>
      <c r="R862" s="25">
        <f t="shared" si="13"/>
        <v>0.66</v>
      </c>
      <c r="S862" s="30" t="s">
        <v>2956</v>
      </c>
      <c r="T862" s="30" t="s">
        <v>5318</v>
      </c>
      <c r="U862" s="30" t="s">
        <v>5048</v>
      </c>
      <c r="V862" s="5" t="s">
        <v>139</v>
      </c>
      <c r="W862" s="28"/>
      <c r="X862" s="29">
        <v>3.8994</v>
      </c>
      <c r="Z862" s="29">
        <v>1018.3676</v>
      </c>
      <c r="AA862" s="29">
        <v>-1.8417</v>
      </c>
      <c r="AB862" s="29">
        <v>66.0384</v>
      </c>
      <c r="AC862" s="29">
        <v>90.9008</v>
      </c>
    </row>
    <row r="863" spans="1:29">
      <c r="A863" s="13" t="s">
        <v>15175</v>
      </c>
      <c r="B863" s="4" t="s">
        <v>209</v>
      </c>
      <c r="C863" s="12" t="s">
        <v>160</v>
      </c>
      <c r="D863" s="4" t="s">
        <v>209</v>
      </c>
      <c r="E863" s="4" t="s">
        <v>258</v>
      </c>
      <c r="F863" s="4" t="s">
        <v>1874</v>
      </c>
      <c r="G863" s="4" t="s">
        <v>191</v>
      </c>
      <c r="H863" s="4" t="s">
        <v>407</v>
      </c>
      <c r="I863" s="5" t="s">
        <v>15176</v>
      </c>
      <c r="J863" s="5" t="s">
        <v>1947</v>
      </c>
      <c r="K863" s="5" t="s">
        <v>264</v>
      </c>
      <c r="L863" s="5" t="s">
        <v>924</v>
      </c>
      <c r="M863" s="5" t="s">
        <v>15177</v>
      </c>
      <c r="N863" s="5" t="s">
        <v>5702</v>
      </c>
      <c r="O863" s="5" t="s">
        <v>15178</v>
      </c>
      <c r="P863" s="5" t="s">
        <v>15179</v>
      </c>
      <c r="Q863" s="5">
        <v>0.772</v>
      </c>
      <c r="R863" s="25">
        <f t="shared" si="13"/>
        <v>0.772</v>
      </c>
      <c r="S863" s="30" t="s">
        <v>15180</v>
      </c>
      <c r="T863" s="30" t="s">
        <v>1965</v>
      </c>
      <c r="U863" s="30" t="s">
        <v>936</v>
      </c>
      <c r="V863" s="5" t="s">
        <v>278</v>
      </c>
      <c r="W863" s="28"/>
      <c r="X863" s="29">
        <v>2.6792</v>
      </c>
      <c r="Z863" s="29">
        <v>1019.0693</v>
      </c>
      <c r="AA863" s="29">
        <v>-1.575</v>
      </c>
      <c r="AB863" s="29">
        <v>61.751</v>
      </c>
      <c r="AC863" s="29">
        <v>69.4322</v>
      </c>
    </row>
    <row r="864" spans="1:29">
      <c r="A864" s="13" t="s">
        <v>15181</v>
      </c>
      <c r="B864" s="4" t="s">
        <v>48</v>
      </c>
      <c r="C864" s="12" t="s">
        <v>31</v>
      </c>
      <c r="D864" s="4" t="s">
        <v>48</v>
      </c>
      <c r="E864" s="4" t="s">
        <v>573</v>
      </c>
      <c r="F864" s="4" t="s">
        <v>963</v>
      </c>
      <c r="G864" s="4" t="s">
        <v>191</v>
      </c>
      <c r="H864" s="4" t="s">
        <v>48</v>
      </c>
      <c r="I864" s="5" t="s">
        <v>15182</v>
      </c>
      <c r="J864" s="5" t="s">
        <v>675</v>
      </c>
      <c r="K864" s="5" t="s">
        <v>2012</v>
      </c>
      <c r="L864" s="5" t="s">
        <v>924</v>
      </c>
      <c r="M864" s="5" t="s">
        <v>15183</v>
      </c>
      <c r="N864" s="5" t="s">
        <v>1721</v>
      </c>
      <c r="O864" s="5" t="s">
        <v>15184</v>
      </c>
      <c r="P864" s="5" t="s">
        <v>15185</v>
      </c>
      <c r="Q864" s="5">
        <v>0.746</v>
      </c>
      <c r="R864" s="25">
        <f t="shared" si="13"/>
        <v>0.746</v>
      </c>
      <c r="S864" s="30" t="s">
        <v>3458</v>
      </c>
      <c r="T864" s="30" t="s">
        <v>3639</v>
      </c>
      <c r="U864" s="30" t="s">
        <v>4602</v>
      </c>
      <c r="V864" s="5" t="s">
        <v>278</v>
      </c>
      <c r="W864" s="28"/>
      <c r="X864" s="29">
        <v>3.2438</v>
      </c>
      <c r="Z864" s="29">
        <v>1018.6413</v>
      </c>
      <c r="AA864" s="29">
        <v>-1.4083</v>
      </c>
      <c r="AB864" s="29">
        <v>55.9871</v>
      </c>
      <c r="AC864" s="29">
        <v>73.4995</v>
      </c>
    </row>
    <row r="865" spans="1:29">
      <c r="A865" s="13" t="s">
        <v>15186</v>
      </c>
      <c r="B865" s="4" t="s">
        <v>48</v>
      </c>
      <c r="C865" s="12" t="s">
        <v>115</v>
      </c>
      <c r="D865" s="4" t="s">
        <v>48</v>
      </c>
      <c r="E865" s="4" t="s">
        <v>573</v>
      </c>
      <c r="F865" s="4" t="s">
        <v>10329</v>
      </c>
      <c r="G865" s="4" t="s">
        <v>191</v>
      </c>
      <c r="H865" s="4" t="s">
        <v>209</v>
      </c>
      <c r="I865" s="5" t="s">
        <v>15187</v>
      </c>
      <c r="J865" s="5" t="s">
        <v>203</v>
      </c>
      <c r="K865" s="5" t="s">
        <v>2751</v>
      </c>
      <c r="L865" s="5" t="s">
        <v>3148</v>
      </c>
      <c r="M865" s="5" t="s">
        <v>15188</v>
      </c>
      <c r="N865" s="5" t="s">
        <v>5572</v>
      </c>
      <c r="O865" s="5" t="s">
        <v>15189</v>
      </c>
      <c r="P865" s="5" t="s">
        <v>15190</v>
      </c>
      <c r="Q865" s="5">
        <v>0.605</v>
      </c>
      <c r="R865" s="25">
        <f t="shared" si="13"/>
        <v>0.605</v>
      </c>
      <c r="S865" s="30" t="s">
        <v>13905</v>
      </c>
      <c r="T865" s="30" t="s">
        <v>1826</v>
      </c>
      <c r="U865" s="30" t="s">
        <v>1236</v>
      </c>
      <c r="V865" s="5" t="s">
        <v>7102</v>
      </c>
      <c r="W865" s="28"/>
      <c r="X865" s="29">
        <v>1.2733</v>
      </c>
      <c r="Z865" s="29">
        <v>1019.159</v>
      </c>
      <c r="AA865" s="29">
        <v>-1.3833</v>
      </c>
      <c r="AB865" s="29">
        <v>60.9582</v>
      </c>
      <c r="AC865" s="29">
        <v>42.6162</v>
      </c>
    </row>
    <row r="866" spans="1:29">
      <c r="A866" s="13" t="s">
        <v>15191</v>
      </c>
      <c r="B866" s="4" t="s">
        <v>209</v>
      </c>
      <c r="C866" s="12" t="s">
        <v>31</v>
      </c>
      <c r="D866" s="4" t="s">
        <v>209</v>
      </c>
      <c r="E866" s="4" t="s">
        <v>240</v>
      </c>
      <c r="F866" s="4" t="s">
        <v>10329</v>
      </c>
      <c r="G866" s="4" t="s">
        <v>942</v>
      </c>
      <c r="H866" s="4" t="s">
        <v>407</v>
      </c>
      <c r="I866" s="5" t="s">
        <v>15192</v>
      </c>
      <c r="J866" s="5" t="s">
        <v>277</v>
      </c>
      <c r="K866" s="5" t="s">
        <v>1585</v>
      </c>
      <c r="L866" s="5" t="s">
        <v>367</v>
      </c>
      <c r="M866" s="5" t="s">
        <v>3046</v>
      </c>
      <c r="N866" s="5" t="s">
        <v>2142</v>
      </c>
      <c r="O866" s="5" t="s">
        <v>15193</v>
      </c>
      <c r="P866" s="5" t="s">
        <v>9353</v>
      </c>
      <c r="Q866" s="5">
        <v>0.512</v>
      </c>
      <c r="R866" s="25">
        <f t="shared" si="13"/>
        <v>0.512</v>
      </c>
      <c r="S866" s="30" t="s">
        <v>14080</v>
      </c>
      <c r="T866" s="30" t="s">
        <v>455</v>
      </c>
      <c r="U866" s="30" t="s">
        <v>4303</v>
      </c>
      <c r="V866" s="5" t="s">
        <v>278</v>
      </c>
      <c r="W866" s="28"/>
      <c r="X866" s="29">
        <v>2.2204</v>
      </c>
      <c r="Z866" s="29">
        <v>1019.3323</v>
      </c>
      <c r="AA866" s="29">
        <v>-2.0167</v>
      </c>
      <c r="AB866" s="29">
        <v>75.3867</v>
      </c>
      <c r="AC866" s="29">
        <v>36.64</v>
      </c>
    </row>
    <row r="867" spans="1:29">
      <c r="A867" s="13" t="s">
        <v>15194</v>
      </c>
      <c r="B867" s="4" t="s">
        <v>97</v>
      </c>
      <c r="C867" s="12" t="s">
        <v>31</v>
      </c>
      <c r="D867" s="4" t="s">
        <v>778</v>
      </c>
      <c r="E867" s="4" t="s">
        <v>603</v>
      </c>
      <c r="F867" s="4" t="s">
        <v>1873</v>
      </c>
      <c r="G867" s="4" t="s">
        <v>942</v>
      </c>
      <c r="H867" s="4" t="s">
        <v>224</v>
      </c>
      <c r="I867" s="5" t="s">
        <v>15195</v>
      </c>
      <c r="J867" s="5" t="s">
        <v>1994</v>
      </c>
      <c r="K867" s="5" t="s">
        <v>662</v>
      </c>
      <c r="L867" s="5" t="s">
        <v>594</v>
      </c>
      <c r="M867" s="5" t="s">
        <v>15196</v>
      </c>
      <c r="N867" s="5" t="s">
        <v>1342</v>
      </c>
      <c r="O867" s="5" t="s">
        <v>15197</v>
      </c>
      <c r="P867" s="5" t="s">
        <v>15198</v>
      </c>
      <c r="Q867" s="5">
        <v>0.406</v>
      </c>
      <c r="R867" s="25">
        <f t="shared" si="13"/>
        <v>0.406</v>
      </c>
      <c r="S867" s="30" t="s">
        <v>6871</v>
      </c>
      <c r="T867" s="30" t="s">
        <v>2013</v>
      </c>
      <c r="U867" s="30" t="s">
        <v>3728</v>
      </c>
      <c r="V867" s="5" t="s">
        <v>278</v>
      </c>
      <c r="W867" s="28"/>
      <c r="X867" s="29">
        <v>3.6706</v>
      </c>
      <c r="Z867" s="29">
        <v>1019.0183</v>
      </c>
      <c r="AA867" s="29">
        <v>-2.1083</v>
      </c>
      <c r="AB867" s="29">
        <v>78.8967</v>
      </c>
      <c r="AC867" s="29">
        <v>44.4069</v>
      </c>
    </row>
    <row r="868" spans="1:29">
      <c r="A868" s="13" t="s">
        <v>15199</v>
      </c>
      <c r="B868" s="4" t="s">
        <v>66</v>
      </c>
      <c r="C868" s="12" t="s">
        <v>31</v>
      </c>
      <c r="D868" s="4" t="s">
        <v>97</v>
      </c>
      <c r="E868" s="4" t="s">
        <v>161</v>
      </c>
      <c r="F868" s="4" t="s">
        <v>6999</v>
      </c>
      <c r="G868" s="4" t="s">
        <v>191</v>
      </c>
      <c r="H868" s="4" t="s">
        <v>192</v>
      </c>
      <c r="I868" s="5" t="s">
        <v>15200</v>
      </c>
      <c r="J868" s="5" t="s">
        <v>2424</v>
      </c>
      <c r="K868" s="5" t="s">
        <v>1635</v>
      </c>
      <c r="L868" s="5" t="s">
        <v>6699</v>
      </c>
      <c r="M868" s="5" t="s">
        <v>3253</v>
      </c>
      <c r="N868" s="5" t="s">
        <v>1947</v>
      </c>
      <c r="O868" s="5" t="s">
        <v>15201</v>
      </c>
      <c r="P868" s="5" t="s">
        <v>7544</v>
      </c>
      <c r="Q868" s="5">
        <v>0.389</v>
      </c>
      <c r="R868" s="25">
        <f t="shared" si="13"/>
        <v>0.389</v>
      </c>
      <c r="S868" s="30" t="s">
        <v>14541</v>
      </c>
      <c r="T868" s="30" t="s">
        <v>170</v>
      </c>
      <c r="U868" s="30" t="s">
        <v>15202</v>
      </c>
      <c r="V868" s="5" t="s">
        <v>1175</v>
      </c>
      <c r="W868" s="28"/>
      <c r="X868" s="29">
        <v>3.1126</v>
      </c>
      <c r="Z868" s="29">
        <v>1018.8872</v>
      </c>
      <c r="AA868" s="29">
        <v>-2.1667</v>
      </c>
      <c r="AB868" s="29">
        <v>79.6416</v>
      </c>
      <c r="AC868" s="29">
        <v>50.0607</v>
      </c>
    </row>
    <row r="869" spans="1:29">
      <c r="A869" s="13" t="s">
        <v>15203</v>
      </c>
      <c r="B869" s="4" t="s">
        <v>66</v>
      </c>
      <c r="C869" s="12" t="s">
        <v>115</v>
      </c>
      <c r="D869" s="4" t="s">
        <v>97</v>
      </c>
      <c r="E869" s="4" t="s">
        <v>603</v>
      </c>
      <c r="F869" s="4" t="s">
        <v>8279</v>
      </c>
      <c r="G869" s="4" t="s">
        <v>302</v>
      </c>
      <c r="H869" s="4" t="s">
        <v>48</v>
      </c>
      <c r="I869" s="5" t="s">
        <v>15204</v>
      </c>
      <c r="J869" s="5" t="s">
        <v>1721</v>
      </c>
      <c r="K869" s="5" t="s">
        <v>278</v>
      </c>
      <c r="L869" s="5" t="s">
        <v>58</v>
      </c>
      <c r="M869" s="5" t="s">
        <v>8530</v>
      </c>
      <c r="N869" s="5" t="s">
        <v>539</v>
      </c>
      <c r="O869" s="5" t="s">
        <v>15205</v>
      </c>
      <c r="P869" s="5" t="s">
        <v>15206</v>
      </c>
      <c r="Q869" s="5">
        <v>0.31</v>
      </c>
      <c r="R869" s="25">
        <f t="shared" si="13"/>
        <v>0.31</v>
      </c>
      <c r="S869" s="30" t="s">
        <v>15207</v>
      </c>
      <c r="T869" s="30" t="s">
        <v>2469</v>
      </c>
      <c r="U869" s="30" t="s">
        <v>5578</v>
      </c>
      <c r="V869" s="5" t="s">
        <v>278</v>
      </c>
      <c r="W869" s="28"/>
      <c r="X869" s="29">
        <v>2.4926</v>
      </c>
      <c r="Z869" s="29">
        <v>1018.2363</v>
      </c>
      <c r="AA869" s="29">
        <v>-2.1834</v>
      </c>
      <c r="AB869" s="29">
        <v>80.0173</v>
      </c>
      <c r="AC869" s="29">
        <v>61.9268</v>
      </c>
    </row>
    <row r="870" spans="1:29">
      <c r="A870" s="13" t="s">
        <v>15208</v>
      </c>
      <c r="B870" s="4" t="s">
        <v>300</v>
      </c>
      <c r="C870" s="12" t="s">
        <v>115</v>
      </c>
      <c r="D870" s="4" t="s">
        <v>238</v>
      </c>
      <c r="E870" s="4" t="s">
        <v>48</v>
      </c>
      <c r="F870" s="4" t="s">
        <v>564</v>
      </c>
      <c r="G870" s="4" t="s">
        <v>34</v>
      </c>
      <c r="H870" s="4" t="s">
        <v>29</v>
      </c>
      <c r="I870" s="5" t="s">
        <v>15209</v>
      </c>
      <c r="J870" s="5" t="s">
        <v>2727</v>
      </c>
      <c r="K870" s="5" t="s">
        <v>8209</v>
      </c>
      <c r="L870" s="5" t="s">
        <v>367</v>
      </c>
      <c r="M870" s="5" t="s">
        <v>8262</v>
      </c>
      <c r="N870" s="5" t="s">
        <v>595</v>
      </c>
      <c r="O870" s="5" t="s">
        <v>15210</v>
      </c>
      <c r="P870" s="5" t="s">
        <v>15211</v>
      </c>
      <c r="Q870" s="5">
        <v>0.431</v>
      </c>
      <c r="R870" s="25">
        <f t="shared" si="13"/>
        <v>0.431</v>
      </c>
      <c r="S870" s="30" t="s">
        <v>15212</v>
      </c>
      <c r="T870" s="30" t="s">
        <v>2575</v>
      </c>
      <c r="U870" s="30" t="s">
        <v>2742</v>
      </c>
      <c r="V870" s="5" t="s">
        <v>278</v>
      </c>
      <c r="W870" s="28"/>
      <c r="X870" s="29">
        <v>2.3194</v>
      </c>
      <c r="Z870" s="29">
        <v>1017.9838</v>
      </c>
      <c r="AA870" s="29">
        <v>-2.1917</v>
      </c>
      <c r="AB870" s="29">
        <v>80.3687</v>
      </c>
      <c r="AC870" s="29">
        <v>61.2415</v>
      </c>
    </row>
    <row r="871" spans="1:29">
      <c r="A871" s="13" t="s">
        <v>15213</v>
      </c>
      <c r="B871" s="4" t="s">
        <v>238</v>
      </c>
      <c r="C871" s="12" t="s">
        <v>874</v>
      </c>
      <c r="D871" s="4" t="s">
        <v>82</v>
      </c>
      <c r="E871" s="4" t="s">
        <v>83</v>
      </c>
      <c r="F871" s="4" t="s">
        <v>7076</v>
      </c>
      <c r="G871" s="4" t="s">
        <v>34</v>
      </c>
      <c r="H871" s="4" t="s">
        <v>603</v>
      </c>
      <c r="I871" s="5" t="s">
        <v>15214</v>
      </c>
      <c r="J871" s="5" t="s">
        <v>281</v>
      </c>
      <c r="K871" s="5" t="s">
        <v>152</v>
      </c>
      <c r="L871" s="5" t="s">
        <v>4181</v>
      </c>
      <c r="M871" s="5" t="s">
        <v>10170</v>
      </c>
      <c r="N871" s="5" t="s">
        <v>3653</v>
      </c>
      <c r="O871" s="5" t="s">
        <v>15215</v>
      </c>
      <c r="P871" s="5" t="s">
        <v>15216</v>
      </c>
      <c r="Q871" s="5">
        <v>0.577</v>
      </c>
      <c r="R871" s="25">
        <f t="shared" si="13"/>
        <v>0.577</v>
      </c>
      <c r="S871" s="30" t="s">
        <v>15217</v>
      </c>
      <c r="T871" s="30" t="s">
        <v>2024</v>
      </c>
      <c r="U871" s="30" t="s">
        <v>15218</v>
      </c>
      <c r="V871" s="5" t="s">
        <v>15219</v>
      </c>
      <c r="W871" s="28"/>
      <c r="X871" s="29">
        <v>1.3787</v>
      </c>
      <c r="Z871" s="29">
        <v>1018.5632</v>
      </c>
      <c r="AA871" s="29">
        <v>-2.25</v>
      </c>
      <c r="AB871" s="29">
        <v>80.4845</v>
      </c>
      <c r="AC871" s="29">
        <v>78.982</v>
      </c>
    </row>
    <row r="872" spans="1:29">
      <c r="A872" s="13" t="s">
        <v>15220</v>
      </c>
      <c r="B872" s="4" t="s">
        <v>222</v>
      </c>
      <c r="C872" s="12" t="s">
        <v>115</v>
      </c>
      <c r="D872" s="4" t="s">
        <v>722</v>
      </c>
      <c r="E872" s="4" t="s">
        <v>113</v>
      </c>
      <c r="F872" s="4" t="s">
        <v>7076</v>
      </c>
      <c r="G872" s="4" t="s">
        <v>191</v>
      </c>
      <c r="H872" s="4" t="s">
        <v>709</v>
      </c>
      <c r="I872" s="5" t="s">
        <v>15221</v>
      </c>
      <c r="J872" s="5" t="s">
        <v>248</v>
      </c>
      <c r="K872" s="5" t="s">
        <v>152</v>
      </c>
      <c r="L872" s="5" t="s">
        <v>2003</v>
      </c>
      <c r="M872" s="5" t="s">
        <v>15222</v>
      </c>
      <c r="N872" s="5" t="s">
        <v>486</v>
      </c>
      <c r="O872" s="5" t="s">
        <v>5772</v>
      </c>
      <c r="P872" s="5" t="s">
        <v>15223</v>
      </c>
      <c r="Q872" s="5">
        <v>0.458</v>
      </c>
      <c r="R872" s="25">
        <f t="shared" si="13"/>
        <v>0.458</v>
      </c>
      <c r="S872" s="30" t="s">
        <v>12603</v>
      </c>
      <c r="T872" s="30" t="s">
        <v>170</v>
      </c>
      <c r="U872" s="30" t="s">
        <v>8045</v>
      </c>
      <c r="V872" s="5" t="s">
        <v>278</v>
      </c>
      <c r="W872" s="28"/>
      <c r="X872" s="29">
        <v>2.1572</v>
      </c>
      <c r="Z872" s="29">
        <v>1018.8483</v>
      </c>
      <c r="AA872" s="29">
        <v>-2.2</v>
      </c>
      <c r="AB872" s="29">
        <v>80.6722</v>
      </c>
      <c r="AC872" s="29">
        <v>48.2642</v>
      </c>
    </row>
    <row r="873" spans="1:29">
      <c r="A873" s="13" t="s">
        <v>15224</v>
      </c>
      <c r="B873" s="4" t="s">
        <v>80</v>
      </c>
      <c r="C873" s="12" t="s">
        <v>31</v>
      </c>
      <c r="D873" s="4" t="s">
        <v>63</v>
      </c>
      <c r="E873" s="4" t="s">
        <v>224</v>
      </c>
      <c r="F873" s="4" t="s">
        <v>294</v>
      </c>
      <c r="G873" s="4" t="s">
        <v>942</v>
      </c>
      <c r="H873" s="4" t="s">
        <v>48</v>
      </c>
      <c r="I873" s="5" t="s">
        <v>15225</v>
      </c>
      <c r="J873" s="5" t="s">
        <v>1315</v>
      </c>
      <c r="K873" s="5" t="s">
        <v>15226</v>
      </c>
      <c r="L873" s="5" t="s">
        <v>784</v>
      </c>
      <c r="M873" s="5" t="s">
        <v>15227</v>
      </c>
      <c r="N873" s="5" t="s">
        <v>352</v>
      </c>
      <c r="O873" s="5" t="s">
        <v>15228</v>
      </c>
      <c r="P873" s="5" t="s">
        <v>8916</v>
      </c>
      <c r="Q873" s="5">
        <v>0.355</v>
      </c>
      <c r="R873" s="25">
        <f t="shared" si="13"/>
        <v>0.355</v>
      </c>
      <c r="S873" s="30" t="s">
        <v>15229</v>
      </c>
      <c r="T873" s="30" t="s">
        <v>351</v>
      </c>
      <c r="U873" s="30" t="s">
        <v>5271</v>
      </c>
      <c r="V873" s="5" t="s">
        <v>278</v>
      </c>
      <c r="W873" s="28"/>
      <c r="X873" s="29">
        <v>3.2655</v>
      </c>
      <c r="Z873" s="29">
        <v>1019.1775</v>
      </c>
      <c r="AA873" s="29">
        <v>-2.2333</v>
      </c>
      <c r="AB873" s="29">
        <v>80.1652</v>
      </c>
      <c r="AC873" s="29">
        <v>53.8311</v>
      </c>
    </row>
    <row r="874" spans="1:29">
      <c r="A874" s="13" t="s">
        <v>15230</v>
      </c>
      <c r="B874" s="4" t="s">
        <v>299</v>
      </c>
      <c r="C874" s="12" t="s">
        <v>31</v>
      </c>
      <c r="D874" s="4" t="s">
        <v>129</v>
      </c>
      <c r="E874" s="4" t="s">
        <v>130</v>
      </c>
      <c r="F874" s="4" t="s">
        <v>2835</v>
      </c>
      <c r="G874" s="4" t="s">
        <v>302</v>
      </c>
      <c r="H874" s="4" t="s">
        <v>48</v>
      </c>
      <c r="I874" s="5" t="s">
        <v>15231</v>
      </c>
      <c r="J874" s="5" t="s">
        <v>3424</v>
      </c>
      <c r="K874" s="5" t="s">
        <v>90</v>
      </c>
      <c r="L874" s="5" t="s">
        <v>649</v>
      </c>
      <c r="M874" s="5" t="s">
        <v>15232</v>
      </c>
      <c r="N874" s="5" t="s">
        <v>501</v>
      </c>
      <c r="O874" s="5" t="s">
        <v>4463</v>
      </c>
      <c r="P874" s="5" t="s">
        <v>15233</v>
      </c>
      <c r="Q874" s="5">
        <v>0.39</v>
      </c>
      <c r="R874" s="25">
        <f t="shared" si="13"/>
        <v>0.39</v>
      </c>
      <c r="S874" s="30" t="s">
        <v>15234</v>
      </c>
      <c r="T874" s="30" t="s">
        <v>5699</v>
      </c>
      <c r="U874" s="30" t="s">
        <v>13328</v>
      </c>
      <c r="V874" s="5" t="s">
        <v>5622</v>
      </c>
      <c r="W874" s="28"/>
      <c r="X874" s="29">
        <v>3.5062</v>
      </c>
      <c r="Z874" s="29">
        <v>1019.4255</v>
      </c>
      <c r="AA874" s="29">
        <v>-2.175</v>
      </c>
      <c r="AB874" s="29">
        <v>79.2095</v>
      </c>
      <c r="AC874" s="29">
        <v>53.8696</v>
      </c>
    </row>
    <row r="875" spans="1:29">
      <c r="A875" s="13" t="s">
        <v>15235</v>
      </c>
      <c r="B875" s="4" t="s">
        <v>954</v>
      </c>
      <c r="C875" s="12" t="s">
        <v>115</v>
      </c>
      <c r="D875" s="4" t="s">
        <v>314</v>
      </c>
      <c r="E875" s="4" t="s">
        <v>300</v>
      </c>
      <c r="F875" s="4" t="s">
        <v>5477</v>
      </c>
      <c r="G875" s="4" t="s">
        <v>302</v>
      </c>
      <c r="H875" s="4" t="s">
        <v>476</v>
      </c>
      <c r="I875" s="5" t="s">
        <v>15236</v>
      </c>
      <c r="J875" s="5" t="s">
        <v>1121</v>
      </c>
      <c r="K875" s="5" t="s">
        <v>1616</v>
      </c>
      <c r="L875" s="5" t="s">
        <v>6024</v>
      </c>
      <c r="M875" s="5" t="s">
        <v>15237</v>
      </c>
      <c r="N875" s="5" t="s">
        <v>961</v>
      </c>
      <c r="O875" s="5" t="s">
        <v>15238</v>
      </c>
      <c r="P875" s="5" t="s">
        <v>15239</v>
      </c>
      <c r="Q875" s="5">
        <v>0.424</v>
      </c>
      <c r="R875" s="25">
        <f t="shared" si="13"/>
        <v>0.424</v>
      </c>
      <c r="S875" s="30" t="s">
        <v>15240</v>
      </c>
      <c r="T875" s="30" t="s">
        <v>4210</v>
      </c>
      <c r="U875" s="30" t="s">
        <v>15241</v>
      </c>
      <c r="V875" s="5" t="s">
        <v>5105</v>
      </c>
      <c r="W875" s="28"/>
      <c r="X875" s="29">
        <v>2.945</v>
      </c>
      <c r="Z875" s="29">
        <v>1019.5806</v>
      </c>
      <c r="AA875" s="29">
        <v>-1.9583</v>
      </c>
      <c r="AB875" s="29">
        <v>77.1701</v>
      </c>
      <c r="AC875" s="29">
        <v>57.3479</v>
      </c>
    </row>
    <row r="876" spans="1:29">
      <c r="A876" s="13" t="s">
        <v>15242</v>
      </c>
      <c r="B876" s="4" t="s">
        <v>954</v>
      </c>
      <c r="C876" s="12" t="s">
        <v>874</v>
      </c>
      <c r="D876" s="4" t="s">
        <v>47</v>
      </c>
      <c r="E876" s="4" t="s">
        <v>300</v>
      </c>
      <c r="F876" s="4" t="s">
        <v>4171</v>
      </c>
      <c r="G876" s="4" t="s">
        <v>191</v>
      </c>
      <c r="H876" s="4" t="s">
        <v>48</v>
      </c>
      <c r="I876" s="5" t="s">
        <v>15243</v>
      </c>
      <c r="J876" s="5" t="s">
        <v>3708</v>
      </c>
      <c r="K876" s="5" t="s">
        <v>1946</v>
      </c>
      <c r="L876" s="5" t="s">
        <v>5669</v>
      </c>
      <c r="M876" s="5" t="s">
        <v>15244</v>
      </c>
      <c r="N876" s="5" t="s">
        <v>1163</v>
      </c>
      <c r="O876" s="5" t="s">
        <v>2275</v>
      </c>
      <c r="P876" s="5" t="s">
        <v>15245</v>
      </c>
      <c r="Q876" s="5">
        <v>1.018</v>
      </c>
      <c r="R876" s="25">
        <f t="shared" si="13"/>
        <v>1.018</v>
      </c>
      <c r="S876" s="30" t="s">
        <v>15246</v>
      </c>
      <c r="T876" s="30" t="s">
        <v>482</v>
      </c>
      <c r="U876" s="30" t="s">
        <v>3467</v>
      </c>
      <c r="V876" s="5" t="s">
        <v>278</v>
      </c>
      <c r="W876" s="28"/>
      <c r="X876" s="29">
        <v>2.5121</v>
      </c>
      <c r="Z876" s="29">
        <v>1019.7983</v>
      </c>
      <c r="AA876" s="29">
        <v>-1.5583</v>
      </c>
      <c r="AB876" s="29">
        <v>75.7448</v>
      </c>
      <c r="AC876" s="29">
        <v>54.2116</v>
      </c>
    </row>
    <row r="877" spans="1:29">
      <c r="A877" s="13" t="s">
        <v>15247</v>
      </c>
      <c r="B877" s="4" t="s">
        <v>82</v>
      </c>
      <c r="C877" s="12" t="s">
        <v>874</v>
      </c>
      <c r="D877" s="4" t="s">
        <v>940</v>
      </c>
      <c r="E877" s="4" t="s">
        <v>778</v>
      </c>
      <c r="F877" s="4" t="s">
        <v>249</v>
      </c>
      <c r="G877" s="4" t="s">
        <v>942</v>
      </c>
      <c r="H877" s="4" t="s">
        <v>393</v>
      </c>
      <c r="I877" s="5" t="s">
        <v>15248</v>
      </c>
      <c r="J877" s="5" t="s">
        <v>960</v>
      </c>
      <c r="K877" s="5" t="s">
        <v>308</v>
      </c>
      <c r="L877" s="5" t="s">
        <v>6948</v>
      </c>
      <c r="M877" s="5" t="s">
        <v>15249</v>
      </c>
      <c r="N877" s="5" t="s">
        <v>354</v>
      </c>
      <c r="O877" s="5" t="s">
        <v>9747</v>
      </c>
      <c r="P877" s="5" t="s">
        <v>2319</v>
      </c>
      <c r="Q877" s="5">
        <v>0.862</v>
      </c>
      <c r="R877" s="25">
        <f t="shared" si="13"/>
        <v>0.862</v>
      </c>
      <c r="S877" s="30" t="s">
        <v>15250</v>
      </c>
      <c r="T877" s="30" t="s">
        <v>10690</v>
      </c>
      <c r="U877" s="30" t="s">
        <v>15251</v>
      </c>
      <c r="V877" s="5" t="s">
        <v>6851</v>
      </c>
      <c r="W877" s="28"/>
      <c r="X877" s="29">
        <v>3.4886</v>
      </c>
      <c r="Z877" s="29">
        <v>1019.4088</v>
      </c>
      <c r="AA877" s="29">
        <v>-1.275</v>
      </c>
      <c r="AB877" s="29">
        <v>72.0456</v>
      </c>
      <c r="AC877" s="29">
        <v>53.1683</v>
      </c>
    </row>
    <row r="878" spans="1:29">
      <c r="A878" s="13" t="s">
        <v>15252</v>
      </c>
      <c r="B878" s="4" t="s">
        <v>30</v>
      </c>
      <c r="C878" s="12" t="s">
        <v>874</v>
      </c>
      <c r="D878" s="4" t="s">
        <v>82</v>
      </c>
      <c r="E878" s="4" t="s">
        <v>143</v>
      </c>
      <c r="F878" s="4" t="s">
        <v>46</v>
      </c>
      <c r="G878" s="4" t="s">
        <v>942</v>
      </c>
      <c r="H878" s="4" t="s">
        <v>778</v>
      </c>
      <c r="I878" s="5" t="s">
        <v>15253</v>
      </c>
      <c r="J878" s="5" t="s">
        <v>1637</v>
      </c>
      <c r="K878" s="5" t="s">
        <v>2090</v>
      </c>
      <c r="L878" s="5" t="s">
        <v>6024</v>
      </c>
      <c r="M878" s="5" t="s">
        <v>15254</v>
      </c>
      <c r="N878" s="5" t="s">
        <v>2424</v>
      </c>
      <c r="O878" s="5" t="s">
        <v>15255</v>
      </c>
      <c r="P878" s="5" t="s">
        <v>15256</v>
      </c>
      <c r="Q878" s="5">
        <v>0.901</v>
      </c>
      <c r="R878" s="25">
        <f t="shared" si="13"/>
        <v>0.901</v>
      </c>
      <c r="S878" s="30" t="s">
        <v>15257</v>
      </c>
      <c r="T878" s="30" t="s">
        <v>1312</v>
      </c>
      <c r="U878" s="30" t="s">
        <v>907</v>
      </c>
      <c r="V878" s="5" t="s">
        <v>278</v>
      </c>
      <c r="W878" s="28"/>
      <c r="X878" s="29">
        <v>3.5098</v>
      </c>
      <c r="Z878" s="29">
        <v>1018.2101</v>
      </c>
      <c r="AA878" s="29">
        <v>-1.125</v>
      </c>
      <c r="AB878" s="29">
        <v>67.9849</v>
      </c>
      <c r="AC878" s="29">
        <v>46.2157</v>
      </c>
    </row>
    <row r="879" spans="1:29">
      <c r="A879" s="13" t="s">
        <v>15258</v>
      </c>
      <c r="B879" s="4" t="s">
        <v>30</v>
      </c>
      <c r="C879" s="12" t="s">
        <v>874</v>
      </c>
      <c r="D879" s="4" t="s">
        <v>82</v>
      </c>
      <c r="E879" s="4" t="s">
        <v>143</v>
      </c>
      <c r="F879" s="4" t="s">
        <v>15259</v>
      </c>
      <c r="G879" s="4" t="s">
        <v>50</v>
      </c>
      <c r="H879" s="4" t="s">
        <v>222</v>
      </c>
      <c r="I879" s="5" t="s">
        <v>15260</v>
      </c>
      <c r="J879" s="5" t="s">
        <v>203</v>
      </c>
      <c r="K879" s="5" t="s">
        <v>647</v>
      </c>
      <c r="L879" s="5" t="s">
        <v>3826</v>
      </c>
      <c r="M879" s="5" t="s">
        <v>4213</v>
      </c>
      <c r="N879" s="5" t="s">
        <v>3575</v>
      </c>
      <c r="O879" s="5" t="s">
        <v>5236</v>
      </c>
      <c r="P879" s="5" t="s">
        <v>15261</v>
      </c>
      <c r="Q879" s="5">
        <v>0.947</v>
      </c>
      <c r="R879" s="25">
        <f t="shared" si="13"/>
        <v>0.947</v>
      </c>
      <c r="S879" s="30" t="s">
        <v>3640</v>
      </c>
      <c r="T879" s="30" t="s">
        <v>1796</v>
      </c>
      <c r="U879" s="30" t="s">
        <v>8810</v>
      </c>
      <c r="V879" s="5" t="s">
        <v>278</v>
      </c>
      <c r="W879" s="28"/>
      <c r="X879" s="29">
        <v>3.1002</v>
      </c>
      <c r="Z879" s="29">
        <v>1017.4534</v>
      </c>
      <c r="AA879" s="29">
        <v>-0.9167</v>
      </c>
      <c r="AB879" s="29">
        <v>65.6122</v>
      </c>
      <c r="AC879" s="29">
        <v>87.735</v>
      </c>
    </row>
    <row r="880" spans="1:29">
      <c r="A880" s="13" t="s">
        <v>15262</v>
      </c>
      <c r="B880" s="4" t="s">
        <v>158</v>
      </c>
      <c r="C880" s="12" t="s">
        <v>115</v>
      </c>
      <c r="D880" s="4" t="s">
        <v>314</v>
      </c>
      <c r="E880" s="4" t="s">
        <v>63</v>
      </c>
      <c r="F880" s="4" t="s">
        <v>2495</v>
      </c>
      <c r="G880" s="4" t="s">
        <v>942</v>
      </c>
      <c r="H880" s="4" t="s">
        <v>300</v>
      </c>
      <c r="I880" s="5" t="s">
        <v>15263</v>
      </c>
      <c r="J880" s="5" t="s">
        <v>322</v>
      </c>
      <c r="K880" s="5" t="s">
        <v>105</v>
      </c>
      <c r="L880" s="5" t="s">
        <v>2575</v>
      </c>
      <c r="M880" s="5" t="s">
        <v>15264</v>
      </c>
      <c r="N880" s="5" t="s">
        <v>1062</v>
      </c>
      <c r="O880" s="5" t="s">
        <v>15265</v>
      </c>
      <c r="P880" s="5" t="s">
        <v>15266</v>
      </c>
      <c r="Q880" s="5">
        <v>0.888</v>
      </c>
      <c r="R880" s="25">
        <f t="shared" si="13"/>
        <v>0.888</v>
      </c>
      <c r="S880" s="30" t="s">
        <v>13658</v>
      </c>
      <c r="T880" s="30" t="s">
        <v>2323</v>
      </c>
      <c r="U880" s="30" t="s">
        <v>4653</v>
      </c>
      <c r="V880" s="5" t="s">
        <v>15267</v>
      </c>
      <c r="W880" s="28"/>
      <c r="X880" s="29">
        <v>1.6607</v>
      </c>
      <c r="Z880" s="29">
        <v>1017.3292</v>
      </c>
      <c r="AA880" s="29">
        <v>-0.6417</v>
      </c>
      <c r="AB880" s="29">
        <v>65.6341</v>
      </c>
      <c r="AC880" s="29">
        <v>134.9478</v>
      </c>
    </row>
    <row r="881" spans="1:29">
      <c r="A881" s="13" t="s">
        <v>15268</v>
      </c>
      <c r="B881" s="4" t="s">
        <v>1549</v>
      </c>
      <c r="C881" s="12" t="s">
        <v>115</v>
      </c>
      <c r="D881" s="4" t="s">
        <v>655</v>
      </c>
      <c r="E881" s="4" t="s">
        <v>129</v>
      </c>
      <c r="F881" s="4" t="s">
        <v>2155</v>
      </c>
      <c r="G881" s="4" t="s">
        <v>302</v>
      </c>
      <c r="H881" s="4" t="s">
        <v>222</v>
      </c>
      <c r="I881" s="5" t="s">
        <v>15269</v>
      </c>
      <c r="J881" s="5" t="s">
        <v>1081</v>
      </c>
      <c r="K881" s="5" t="s">
        <v>742</v>
      </c>
      <c r="L881" s="5" t="s">
        <v>2575</v>
      </c>
      <c r="M881" s="5" t="s">
        <v>15270</v>
      </c>
      <c r="N881" s="5" t="s">
        <v>93</v>
      </c>
      <c r="O881" s="5" t="s">
        <v>15271</v>
      </c>
      <c r="P881" s="5" t="s">
        <v>8781</v>
      </c>
      <c r="Q881" s="5">
        <v>0.925</v>
      </c>
      <c r="R881" s="25">
        <f t="shared" si="13"/>
        <v>0.925</v>
      </c>
      <c r="S881" s="30" t="s">
        <v>10321</v>
      </c>
      <c r="T881" s="30" t="s">
        <v>6171</v>
      </c>
      <c r="U881" s="30" t="s">
        <v>1958</v>
      </c>
      <c r="V881" s="5" t="s">
        <v>41</v>
      </c>
      <c r="W881" s="28"/>
      <c r="X881" s="29">
        <v>1.5004</v>
      </c>
      <c r="Z881" s="29">
        <v>1016.9689</v>
      </c>
      <c r="AA881" s="29">
        <v>-0.5</v>
      </c>
      <c r="AB881" s="29">
        <v>66.4177</v>
      </c>
      <c r="AC881" s="29">
        <v>129.0854</v>
      </c>
    </row>
    <row r="882" spans="1:29">
      <c r="A882" s="13" t="s">
        <v>15272</v>
      </c>
      <c r="B882" s="4" t="s">
        <v>158</v>
      </c>
      <c r="C882" s="12" t="s">
        <v>31</v>
      </c>
      <c r="D882" s="4" t="s">
        <v>314</v>
      </c>
      <c r="E882" s="4" t="s">
        <v>63</v>
      </c>
      <c r="F882" s="4" t="s">
        <v>704</v>
      </c>
      <c r="G882" s="4" t="s">
        <v>942</v>
      </c>
      <c r="H882" s="4" t="s">
        <v>300</v>
      </c>
      <c r="I882" s="5" t="s">
        <v>15273</v>
      </c>
      <c r="J882" s="5" t="s">
        <v>498</v>
      </c>
      <c r="K882" s="5" t="s">
        <v>2467</v>
      </c>
      <c r="L882" s="5" t="s">
        <v>6948</v>
      </c>
      <c r="M882" s="5" t="s">
        <v>15274</v>
      </c>
      <c r="N882" s="5" t="s">
        <v>125</v>
      </c>
      <c r="O882" s="5" t="s">
        <v>7195</v>
      </c>
      <c r="P882" s="5" t="s">
        <v>15275</v>
      </c>
      <c r="Q882" s="5">
        <v>0.957</v>
      </c>
      <c r="R882" s="25">
        <f t="shared" si="13"/>
        <v>0.957</v>
      </c>
      <c r="S882" s="30" t="s">
        <v>15087</v>
      </c>
      <c r="T882" s="30" t="s">
        <v>327</v>
      </c>
      <c r="U882" s="30" t="s">
        <v>3288</v>
      </c>
      <c r="V882" s="5" t="s">
        <v>294</v>
      </c>
      <c r="W882" s="28"/>
      <c r="X882" s="29">
        <v>1.2126</v>
      </c>
      <c r="Z882" s="29">
        <v>1016.5589</v>
      </c>
      <c r="AA882" s="29">
        <v>-0.4</v>
      </c>
      <c r="AB882" s="29">
        <v>67.4776</v>
      </c>
      <c r="AC882" s="29">
        <v>126.2978</v>
      </c>
    </row>
    <row r="883" spans="1:29">
      <c r="A883" s="13" t="s">
        <v>15276</v>
      </c>
      <c r="B883" s="4" t="s">
        <v>655</v>
      </c>
      <c r="C883" s="12" t="s">
        <v>31</v>
      </c>
      <c r="D883" s="4" t="s">
        <v>114</v>
      </c>
      <c r="E883" s="4" t="s">
        <v>574</v>
      </c>
      <c r="F883" s="4" t="s">
        <v>1950</v>
      </c>
      <c r="G883" s="4" t="s">
        <v>942</v>
      </c>
      <c r="H883" s="4" t="s">
        <v>1088</v>
      </c>
      <c r="I883" s="5" t="s">
        <v>15277</v>
      </c>
      <c r="J883" s="5" t="s">
        <v>1289</v>
      </c>
      <c r="K883" s="5" t="s">
        <v>293</v>
      </c>
      <c r="L883" s="5" t="s">
        <v>3924</v>
      </c>
      <c r="M883" s="5" t="s">
        <v>15278</v>
      </c>
      <c r="N883" s="5" t="s">
        <v>1264</v>
      </c>
      <c r="O883" s="5" t="s">
        <v>700</v>
      </c>
      <c r="P883" s="5" t="s">
        <v>15279</v>
      </c>
      <c r="Q883" s="5">
        <v>1.006</v>
      </c>
      <c r="R883" s="25">
        <f t="shared" si="13"/>
        <v>1.006</v>
      </c>
      <c r="S883" s="30" t="s">
        <v>15280</v>
      </c>
      <c r="T883" s="30" t="s">
        <v>8298</v>
      </c>
      <c r="U883" s="30" t="s">
        <v>1509</v>
      </c>
      <c r="V883" s="5" t="s">
        <v>2312</v>
      </c>
      <c r="W883" s="28"/>
      <c r="X883" s="29">
        <v>0.8874</v>
      </c>
      <c r="Z883" s="29">
        <v>1016.6326</v>
      </c>
      <c r="AA883" s="29">
        <v>-0.3417</v>
      </c>
      <c r="AB883" s="29">
        <v>68.183</v>
      </c>
      <c r="AC883" s="29">
        <v>152.2669</v>
      </c>
    </row>
    <row r="884" spans="1:29">
      <c r="A884" s="13" t="s">
        <v>15281</v>
      </c>
      <c r="B884" s="4" t="s">
        <v>284</v>
      </c>
      <c r="C884" s="12" t="s">
        <v>160</v>
      </c>
      <c r="D884" s="4" t="s">
        <v>968</v>
      </c>
      <c r="E884" s="4" t="s">
        <v>28</v>
      </c>
      <c r="F884" s="4" t="s">
        <v>14399</v>
      </c>
      <c r="G884" s="4" t="s">
        <v>942</v>
      </c>
      <c r="H884" s="4" t="s">
        <v>97</v>
      </c>
      <c r="I884" s="5" t="s">
        <v>15282</v>
      </c>
      <c r="J884" s="5" t="s">
        <v>831</v>
      </c>
      <c r="K884" s="5" t="s">
        <v>1719</v>
      </c>
      <c r="L884" s="5" t="s">
        <v>6993</v>
      </c>
      <c r="M884" s="5" t="s">
        <v>15283</v>
      </c>
      <c r="N884" s="5" t="s">
        <v>796</v>
      </c>
      <c r="O884" s="5" t="s">
        <v>15284</v>
      </c>
      <c r="P884" s="5" t="s">
        <v>9760</v>
      </c>
      <c r="Q884" s="5">
        <v>0.936</v>
      </c>
      <c r="R884" s="25">
        <f t="shared" si="13"/>
        <v>0.936</v>
      </c>
      <c r="S884" s="30" t="s">
        <v>15285</v>
      </c>
      <c r="T884" s="30" t="s">
        <v>2151</v>
      </c>
      <c r="U884" s="30" t="s">
        <v>368</v>
      </c>
      <c r="V884" s="5" t="s">
        <v>2954</v>
      </c>
      <c r="W884" s="28"/>
      <c r="X884" s="29">
        <v>1.4307</v>
      </c>
      <c r="Z884" s="29">
        <v>1016.9817</v>
      </c>
      <c r="AA884" s="29">
        <v>-0.2833</v>
      </c>
      <c r="AB884" s="29">
        <v>69.6901</v>
      </c>
      <c r="AC884" s="29">
        <v>180.6222</v>
      </c>
    </row>
    <row r="885" spans="1:29">
      <c r="A885" s="13" t="s">
        <v>15286</v>
      </c>
      <c r="B885" s="4" t="s">
        <v>158</v>
      </c>
      <c r="C885" s="12" t="s">
        <v>160</v>
      </c>
      <c r="D885" s="4" t="s">
        <v>968</v>
      </c>
      <c r="E885" s="4" t="s">
        <v>63</v>
      </c>
      <c r="F885" s="4" t="s">
        <v>2902</v>
      </c>
      <c r="G885" s="4" t="s">
        <v>942</v>
      </c>
      <c r="H885" s="4" t="s">
        <v>116</v>
      </c>
      <c r="I885" s="5" t="s">
        <v>15287</v>
      </c>
      <c r="J885" s="5" t="s">
        <v>5572</v>
      </c>
      <c r="K885" s="5" t="s">
        <v>427</v>
      </c>
      <c r="L885" s="5" t="s">
        <v>2512</v>
      </c>
      <c r="M885" s="5" t="s">
        <v>15288</v>
      </c>
      <c r="N885" s="5" t="s">
        <v>595</v>
      </c>
      <c r="O885" s="5" t="s">
        <v>15289</v>
      </c>
      <c r="P885" s="5" t="s">
        <v>15290</v>
      </c>
      <c r="Q885" s="5">
        <v>0.926</v>
      </c>
      <c r="R885" s="25">
        <f t="shared" si="13"/>
        <v>0.926</v>
      </c>
      <c r="S885" s="30" t="s">
        <v>15291</v>
      </c>
      <c r="T885" s="30" t="s">
        <v>1110</v>
      </c>
      <c r="U885" s="30" t="s">
        <v>2512</v>
      </c>
      <c r="V885" s="5" t="s">
        <v>905</v>
      </c>
      <c r="W885" s="28"/>
      <c r="X885" s="29">
        <v>1.5989</v>
      </c>
      <c r="Z885" s="29">
        <v>1017.645</v>
      </c>
      <c r="AA885" s="29">
        <v>-0.0333</v>
      </c>
      <c r="AB885" s="29">
        <v>70.2094</v>
      </c>
      <c r="AC885" s="29">
        <v>174.3437</v>
      </c>
    </row>
    <row r="886" spans="1:29">
      <c r="A886" s="13" t="s">
        <v>15292</v>
      </c>
      <c r="B886" s="4" t="s">
        <v>284</v>
      </c>
      <c r="C886" s="12" t="s">
        <v>68</v>
      </c>
      <c r="D886" s="4" t="s">
        <v>968</v>
      </c>
      <c r="E886" s="4" t="s">
        <v>28</v>
      </c>
      <c r="F886" s="4" t="s">
        <v>183</v>
      </c>
      <c r="G886" s="4" t="s">
        <v>942</v>
      </c>
      <c r="H886" s="4" t="s">
        <v>66</v>
      </c>
      <c r="I886" s="5" t="s">
        <v>15293</v>
      </c>
      <c r="J886" s="5" t="s">
        <v>1985</v>
      </c>
      <c r="K886" s="5" t="s">
        <v>8209</v>
      </c>
      <c r="L886" s="5" t="s">
        <v>3195</v>
      </c>
      <c r="M886" s="5" t="s">
        <v>15294</v>
      </c>
      <c r="N886" s="5" t="s">
        <v>281</v>
      </c>
      <c r="O886" s="5" t="s">
        <v>15295</v>
      </c>
      <c r="P886" s="5" t="s">
        <v>8162</v>
      </c>
      <c r="Q886" s="5">
        <v>0.859</v>
      </c>
      <c r="R886" s="25">
        <f t="shared" si="13"/>
        <v>0.859</v>
      </c>
      <c r="S886" s="30" t="s">
        <v>15296</v>
      </c>
      <c r="T886" s="30" t="s">
        <v>3288</v>
      </c>
      <c r="U886" s="30" t="s">
        <v>1988</v>
      </c>
      <c r="V886" s="5" t="s">
        <v>1353</v>
      </c>
      <c r="W886" s="28"/>
      <c r="X886" s="29">
        <v>1.302</v>
      </c>
      <c r="Z886" s="29">
        <v>1017.9866</v>
      </c>
      <c r="AA886" s="29">
        <v>0.1667</v>
      </c>
      <c r="AB886" s="29">
        <v>69.7101</v>
      </c>
      <c r="AC886" s="29">
        <v>195.4689</v>
      </c>
    </row>
    <row r="887" spans="1:29">
      <c r="A887" s="13" t="s">
        <v>15297</v>
      </c>
      <c r="B887" s="4" t="s">
        <v>968</v>
      </c>
      <c r="C887" s="12" t="s">
        <v>68</v>
      </c>
      <c r="D887" s="4" t="s">
        <v>30</v>
      </c>
      <c r="E887" s="4" t="s">
        <v>722</v>
      </c>
      <c r="F887" s="4" t="s">
        <v>11004</v>
      </c>
      <c r="G887" s="4" t="s">
        <v>1737</v>
      </c>
      <c r="H887" s="4" t="s">
        <v>97</v>
      </c>
      <c r="I887" s="5" t="s">
        <v>15298</v>
      </c>
      <c r="J887" s="5" t="s">
        <v>512</v>
      </c>
      <c r="K887" s="5" t="s">
        <v>73</v>
      </c>
      <c r="L887" s="5" t="s">
        <v>1150</v>
      </c>
      <c r="M887" s="5" t="s">
        <v>15299</v>
      </c>
      <c r="N887" s="5" t="s">
        <v>470</v>
      </c>
      <c r="O887" s="5" t="s">
        <v>15300</v>
      </c>
      <c r="P887" s="5" t="s">
        <v>15301</v>
      </c>
      <c r="Q887" s="5">
        <v>0.461</v>
      </c>
      <c r="R887" s="25">
        <f t="shared" si="13"/>
        <v>0.461</v>
      </c>
      <c r="S887" s="30" t="s">
        <v>15302</v>
      </c>
      <c r="T887" s="30" t="s">
        <v>5381</v>
      </c>
      <c r="U887" s="30" t="s">
        <v>3832</v>
      </c>
      <c r="V887" s="5" t="s">
        <v>8260</v>
      </c>
      <c r="W887" s="28"/>
      <c r="X887" s="29">
        <v>0.7714</v>
      </c>
      <c r="Z887" s="29">
        <v>1018.1215</v>
      </c>
      <c r="AA887" s="29">
        <v>0.5333</v>
      </c>
      <c r="AB887" s="29">
        <v>68.7545</v>
      </c>
      <c r="AC887" s="29">
        <v>161.7925</v>
      </c>
    </row>
    <row r="888" spans="1:29">
      <c r="A888" s="13" t="s">
        <v>15303</v>
      </c>
      <c r="B888" s="4" t="s">
        <v>206</v>
      </c>
      <c r="C888" s="12" t="s">
        <v>68</v>
      </c>
      <c r="D888" s="4" t="s">
        <v>176</v>
      </c>
      <c r="E888" s="4" t="s">
        <v>207</v>
      </c>
      <c r="F888" s="4" t="s">
        <v>74</v>
      </c>
      <c r="G888" s="4" t="s">
        <v>1459</v>
      </c>
      <c r="H888" s="4" t="s">
        <v>66</v>
      </c>
      <c r="I888" s="5" t="s">
        <v>15304</v>
      </c>
      <c r="J888" s="5" t="s">
        <v>539</v>
      </c>
      <c r="K888" s="5" t="s">
        <v>1635</v>
      </c>
      <c r="L888" s="5" t="s">
        <v>4405</v>
      </c>
      <c r="M888" s="5" t="s">
        <v>15305</v>
      </c>
      <c r="N888" s="5" t="s">
        <v>595</v>
      </c>
      <c r="O888" s="5" t="s">
        <v>15306</v>
      </c>
      <c r="P888" s="5" t="s">
        <v>15307</v>
      </c>
      <c r="Q888" s="5">
        <v>0.592</v>
      </c>
      <c r="R888" s="25">
        <f t="shared" si="13"/>
        <v>0.592</v>
      </c>
      <c r="S888" s="30" t="s">
        <v>15308</v>
      </c>
      <c r="T888" s="30" t="s">
        <v>2305</v>
      </c>
      <c r="U888" s="30" t="s">
        <v>538</v>
      </c>
      <c r="V888" s="5" t="s">
        <v>1389</v>
      </c>
      <c r="W888" s="28"/>
      <c r="X888" s="29">
        <v>1.2156</v>
      </c>
      <c r="Z888" s="29">
        <v>1018.0257</v>
      </c>
      <c r="AA888" s="29">
        <v>0.3333</v>
      </c>
      <c r="AB888" s="29">
        <v>69.2325</v>
      </c>
      <c r="AC888" s="29">
        <v>141.9238</v>
      </c>
    </row>
    <row r="889" spans="1:29">
      <c r="A889" s="13" t="s">
        <v>15309</v>
      </c>
      <c r="B889" s="4" t="s">
        <v>65</v>
      </c>
      <c r="C889" s="12" t="s">
        <v>68</v>
      </c>
      <c r="D889" s="4" t="s">
        <v>940</v>
      </c>
      <c r="E889" s="4" t="s">
        <v>1088</v>
      </c>
      <c r="F889" s="4" t="s">
        <v>1905</v>
      </c>
      <c r="G889" s="4" t="s">
        <v>874</v>
      </c>
      <c r="H889" s="4" t="s">
        <v>778</v>
      </c>
      <c r="I889" s="5" t="s">
        <v>15310</v>
      </c>
      <c r="J889" s="5" t="s">
        <v>2183</v>
      </c>
      <c r="K889" s="5" t="s">
        <v>1697</v>
      </c>
      <c r="L889" s="5" t="s">
        <v>1286</v>
      </c>
      <c r="M889" s="5" t="s">
        <v>15311</v>
      </c>
      <c r="N889" s="5" t="s">
        <v>2844</v>
      </c>
      <c r="O889" s="5" t="s">
        <v>15312</v>
      </c>
      <c r="P889" s="5" t="s">
        <v>15313</v>
      </c>
      <c r="Q889" s="5">
        <v>0.568</v>
      </c>
      <c r="R889" s="25">
        <f t="shared" si="13"/>
        <v>0.568</v>
      </c>
      <c r="S889" s="30" t="s">
        <v>15314</v>
      </c>
      <c r="T889" s="30" t="s">
        <v>5691</v>
      </c>
      <c r="U889" s="30" t="s">
        <v>2345</v>
      </c>
      <c r="V889" s="5" t="s">
        <v>5335</v>
      </c>
      <c r="W889" s="28"/>
      <c r="X889" s="29">
        <v>1.3806</v>
      </c>
      <c r="Z889" s="29">
        <v>1017.7459</v>
      </c>
      <c r="AA889" s="29">
        <v>0.4667</v>
      </c>
      <c r="AB889" s="29">
        <v>72.5922</v>
      </c>
      <c r="AC889" s="29">
        <v>213.8745</v>
      </c>
    </row>
    <row r="890" spans="1:29">
      <c r="A890" s="13" t="s">
        <v>15315</v>
      </c>
      <c r="B890" s="4" t="s">
        <v>968</v>
      </c>
      <c r="C890" s="12" t="s">
        <v>68</v>
      </c>
      <c r="D890" s="4" t="s">
        <v>65</v>
      </c>
      <c r="E890" s="4" t="s">
        <v>722</v>
      </c>
      <c r="F890" s="4" t="s">
        <v>234</v>
      </c>
      <c r="G890" s="4" t="s">
        <v>1737</v>
      </c>
      <c r="H890" s="4" t="s">
        <v>192</v>
      </c>
      <c r="I890" s="5" t="s">
        <v>15316</v>
      </c>
      <c r="J890" s="5" t="s">
        <v>3872</v>
      </c>
      <c r="K890" s="5" t="s">
        <v>1837</v>
      </c>
      <c r="L890" s="5" t="s">
        <v>2161</v>
      </c>
      <c r="M890" s="5" t="s">
        <v>15317</v>
      </c>
      <c r="N890" s="5" t="s">
        <v>414</v>
      </c>
      <c r="O890" s="5" t="s">
        <v>15318</v>
      </c>
      <c r="P890" s="5" t="s">
        <v>15319</v>
      </c>
      <c r="Q890" s="5">
        <v>0.538</v>
      </c>
      <c r="R890" s="25">
        <f t="shared" si="13"/>
        <v>0.538</v>
      </c>
      <c r="S890" s="30" t="s">
        <v>15320</v>
      </c>
      <c r="T890" s="30" t="s">
        <v>4405</v>
      </c>
      <c r="U890" s="30" t="s">
        <v>2345</v>
      </c>
      <c r="V890" s="5" t="s">
        <v>2287</v>
      </c>
      <c r="W890" s="28"/>
      <c r="X890" s="29">
        <v>2.1183</v>
      </c>
      <c r="Z890" s="29">
        <v>1017.5191</v>
      </c>
      <c r="AA890" s="29">
        <v>0.525</v>
      </c>
      <c r="AB890" s="29">
        <v>74.57</v>
      </c>
      <c r="AC890" s="29">
        <v>231.412</v>
      </c>
    </row>
    <row r="891" spans="1:29">
      <c r="A891" s="13" t="s">
        <v>15321</v>
      </c>
      <c r="B891" s="4" t="s">
        <v>968</v>
      </c>
      <c r="C891" s="12" t="s">
        <v>68</v>
      </c>
      <c r="D891" s="4" t="s">
        <v>30</v>
      </c>
      <c r="E891" s="4" t="s">
        <v>722</v>
      </c>
      <c r="F891" s="4" t="s">
        <v>1648</v>
      </c>
      <c r="G891" s="4" t="s">
        <v>1459</v>
      </c>
      <c r="H891" s="4" t="s">
        <v>32</v>
      </c>
      <c r="I891" s="5" t="s">
        <v>15322</v>
      </c>
      <c r="J891" s="5" t="s">
        <v>202</v>
      </c>
      <c r="K891" s="5" t="s">
        <v>2751</v>
      </c>
      <c r="L891" s="5" t="s">
        <v>5048</v>
      </c>
      <c r="M891" s="5" t="s">
        <v>15323</v>
      </c>
      <c r="N891" s="5" t="s">
        <v>59</v>
      </c>
      <c r="O891" s="5" t="s">
        <v>1834</v>
      </c>
      <c r="P891" s="5" t="s">
        <v>15324</v>
      </c>
      <c r="Q891" s="5">
        <v>0.584</v>
      </c>
      <c r="R891" s="25">
        <f t="shared" si="13"/>
        <v>0.584</v>
      </c>
      <c r="S891" s="30" t="s">
        <v>8396</v>
      </c>
      <c r="T891" s="30" t="s">
        <v>426</v>
      </c>
      <c r="U891" s="30" t="s">
        <v>270</v>
      </c>
      <c r="V891" s="5" t="s">
        <v>1766</v>
      </c>
      <c r="W891" s="28"/>
      <c r="X891" s="29">
        <v>2.0266</v>
      </c>
      <c r="Z891" s="29">
        <v>1017.1307</v>
      </c>
      <c r="AA891" s="29">
        <v>0.6083</v>
      </c>
      <c r="AB891" s="29">
        <v>76.0823</v>
      </c>
      <c r="AC891" s="29">
        <v>206.1787</v>
      </c>
    </row>
    <row r="892" spans="1:29">
      <c r="A892" s="13" t="s">
        <v>15325</v>
      </c>
      <c r="B892" s="4" t="s">
        <v>968</v>
      </c>
      <c r="C892" s="12" t="s">
        <v>68</v>
      </c>
      <c r="D892" s="4" t="s">
        <v>47</v>
      </c>
      <c r="E892" s="4" t="s">
        <v>722</v>
      </c>
      <c r="F892" s="4" t="s">
        <v>10397</v>
      </c>
      <c r="G892" s="4" t="s">
        <v>50</v>
      </c>
      <c r="H892" s="4" t="s">
        <v>161</v>
      </c>
      <c r="I892" s="5" t="s">
        <v>15326</v>
      </c>
      <c r="J892" s="5" t="s">
        <v>935</v>
      </c>
      <c r="K892" s="5" t="s">
        <v>1687</v>
      </c>
      <c r="L892" s="5" t="s">
        <v>3639</v>
      </c>
      <c r="M892" s="5" t="s">
        <v>11224</v>
      </c>
      <c r="N892" s="5" t="s">
        <v>459</v>
      </c>
      <c r="O892" s="5" t="s">
        <v>15327</v>
      </c>
      <c r="P892" s="5" t="s">
        <v>5931</v>
      </c>
      <c r="Q892" s="5">
        <v>0.491</v>
      </c>
      <c r="R892" s="25">
        <f t="shared" si="13"/>
        <v>0.491</v>
      </c>
      <c r="S892" s="30" t="s">
        <v>6320</v>
      </c>
      <c r="T892" s="30" t="s">
        <v>278</v>
      </c>
      <c r="U892" s="30" t="s">
        <v>7606</v>
      </c>
      <c r="V892" s="5" t="s">
        <v>7526</v>
      </c>
      <c r="W892" s="28"/>
      <c r="X892" s="29">
        <v>2.6305</v>
      </c>
      <c r="Z892" s="29">
        <v>1016.805</v>
      </c>
      <c r="AA892" s="29">
        <v>0.7</v>
      </c>
      <c r="AB892" s="29">
        <v>75.0675</v>
      </c>
      <c r="AC892" s="29">
        <v>190.2274</v>
      </c>
    </row>
    <row r="893" spans="1:29">
      <c r="A893" s="13" t="s">
        <v>15328</v>
      </c>
      <c r="B893" s="4" t="s">
        <v>284</v>
      </c>
      <c r="C893" s="12" t="s">
        <v>68</v>
      </c>
      <c r="D893" s="4" t="s">
        <v>206</v>
      </c>
      <c r="E893" s="4" t="s">
        <v>28</v>
      </c>
      <c r="F893" s="4" t="s">
        <v>234</v>
      </c>
      <c r="G893" s="4" t="s">
        <v>1459</v>
      </c>
      <c r="H893" s="4" t="s">
        <v>113</v>
      </c>
      <c r="I893" s="5" t="s">
        <v>15329</v>
      </c>
      <c r="J893" s="5" t="s">
        <v>122</v>
      </c>
      <c r="K893" s="5" t="s">
        <v>662</v>
      </c>
      <c r="L893" s="5" t="s">
        <v>1983</v>
      </c>
      <c r="M893" s="5" t="s">
        <v>15330</v>
      </c>
      <c r="N893" s="5" t="s">
        <v>961</v>
      </c>
      <c r="O893" s="5" t="s">
        <v>15331</v>
      </c>
      <c r="P893" s="5" t="s">
        <v>15332</v>
      </c>
      <c r="Q893" s="5">
        <v>0.44</v>
      </c>
      <c r="R893" s="25">
        <f t="shared" si="13"/>
        <v>0.44</v>
      </c>
      <c r="S893" s="30" t="s">
        <v>15333</v>
      </c>
      <c r="T893" s="30" t="s">
        <v>2005</v>
      </c>
      <c r="U893" s="30" t="s">
        <v>15334</v>
      </c>
      <c r="V893" s="5" t="s">
        <v>7547</v>
      </c>
      <c r="W893" s="28"/>
      <c r="X893" s="29">
        <v>3.0182</v>
      </c>
      <c r="Z893" s="29">
        <v>1016.4566</v>
      </c>
      <c r="AA893" s="29">
        <v>0.7</v>
      </c>
      <c r="AB893" s="29">
        <v>74.114</v>
      </c>
      <c r="AC893" s="29">
        <v>211.9433</v>
      </c>
    </row>
    <row r="894" spans="1:29">
      <c r="A894" s="13" t="s">
        <v>15335</v>
      </c>
      <c r="B894" s="4" t="s">
        <v>189</v>
      </c>
      <c r="C894" s="12" t="s">
        <v>68</v>
      </c>
      <c r="D894" s="4" t="s">
        <v>298</v>
      </c>
      <c r="E894" s="4" t="s">
        <v>82</v>
      </c>
      <c r="F894" s="4" t="s">
        <v>564</v>
      </c>
      <c r="G894" s="4" t="s">
        <v>50</v>
      </c>
      <c r="H894" s="4" t="s">
        <v>709</v>
      </c>
      <c r="I894" s="5" t="s">
        <v>15336</v>
      </c>
      <c r="J894" s="5" t="s">
        <v>264</v>
      </c>
      <c r="K894" s="5" t="s">
        <v>2049</v>
      </c>
      <c r="L894" s="5" t="s">
        <v>1669</v>
      </c>
      <c r="M894" s="5" t="s">
        <v>15337</v>
      </c>
      <c r="N894" s="5" t="s">
        <v>2988</v>
      </c>
      <c r="O894" s="5" t="s">
        <v>5454</v>
      </c>
      <c r="P894" s="5" t="s">
        <v>13679</v>
      </c>
      <c r="Q894" s="5">
        <v>0.495</v>
      </c>
      <c r="R894" s="25">
        <f t="shared" si="13"/>
        <v>0.495</v>
      </c>
      <c r="S894" s="30" t="s">
        <v>15338</v>
      </c>
      <c r="T894" s="30" t="s">
        <v>4024</v>
      </c>
      <c r="U894" s="30" t="s">
        <v>15339</v>
      </c>
      <c r="V894" s="5" t="s">
        <v>3095</v>
      </c>
      <c r="W894" s="28"/>
      <c r="X894" s="29">
        <v>2.8508</v>
      </c>
      <c r="Z894" s="29">
        <v>1015.935</v>
      </c>
      <c r="AA894" s="29">
        <v>0.5417</v>
      </c>
      <c r="AB894" s="29">
        <v>72.8709</v>
      </c>
      <c r="AC894" s="29">
        <v>264.4167</v>
      </c>
    </row>
    <row r="895" spans="1:29">
      <c r="A895" s="13" t="s">
        <v>15340</v>
      </c>
      <c r="B895" s="4" t="s">
        <v>1307</v>
      </c>
      <c r="C895" s="12" t="s">
        <v>160</v>
      </c>
      <c r="D895" s="4" t="s">
        <v>600</v>
      </c>
      <c r="E895" s="4" t="s">
        <v>30</v>
      </c>
      <c r="F895" s="4" t="s">
        <v>4077</v>
      </c>
      <c r="G895" s="4" t="s">
        <v>50</v>
      </c>
      <c r="H895" s="4" t="s">
        <v>29</v>
      </c>
      <c r="I895" s="5" t="s">
        <v>15341</v>
      </c>
      <c r="J895" s="5" t="s">
        <v>1176</v>
      </c>
      <c r="K895" s="5" t="s">
        <v>1707</v>
      </c>
      <c r="L895" s="5" t="s">
        <v>1817</v>
      </c>
      <c r="M895" s="5" t="s">
        <v>15342</v>
      </c>
      <c r="N895" s="5" t="s">
        <v>414</v>
      </c>
      <c r="O895" s="5" t="s">
        <v>15343</v>
      </c>
      <c r="P895" s="5" t="s">
        <v>13192</v>
      </c>
      <c r="Q895" s="5">
        <v>0.569</v>
      </c>
      <c r="R895" s="25">
        <f t="shared" si="13"/>
        <v>0.569</v>
      </c>
      <c r="S895" s="30" t="s">
        <v>1497</v>
      </c>
      <c r="T895" s="30" t="s">
        <v>2305</v>
      </c>
      <c r="U895" s="30" t="s">
        <v>15344</v>
      </c>
      <c r="V895" s="5" t="s">
        <v>4546</v>
      </c>
      <c r="W895" s="28"/>
      <c r="X895" s="29">
        <v>3.0942</v>
      </c>
      <c r="Z895" s="29">
        <v>1015.8317</v>
      </c>
      <c r="AA895" s="29">
        <v>0.5167</v>
      </c>
      <c r="AB895" s="29">
        <v>74.1784</v>
      </c>
      <c r="AC895" s="29">
        <v>234.2551</v>
      </c>
    </row>
    <row r="896" spans="1:29">
      <c r="A896" s="13" t="s">
        <v>15345</v>
      </c>
      <c r="B896" s="4" t="s">
        <v>4306</v>
      </c>
      <c r="C896" s="12" t="s">
        <v>160</v>
      </c>
      <c r="D896" s="4" t="s">
        <v>175</v>
      </c>
      <c r="E896" s="4" t="s">
        <v>114</v>
      </c>
      <c r="F896" s="4" t="s">
        <v>6507</v>
      </c>
      <c r="G896" s="4" t="s">
        <v>942</v>
      </c>
      <c r="H896" s="4" t="s">
        <v>764</v>
      </c>
      <c r="I896" s="5" t="s">
        <v>15346</v>
      </c>
      <c r="J896" s="5" t="s">
        <v>742</v>
      </c>
      <c r="K896" s="5" t="s">
        <v>1001</v>
      </c>
      <c r="L896" s="5" t="s">
        <v>2946</v>
      </c>
      <c r="M896" s="5" t="s">
        <v>15347</v>
      </c>
      <c r="N896" s="5" t="s">
        <v>414</v>
      </c>
      <c r="O896" s="5" t="s">
        <v>15348</v>
      </c>
      <c r="P896" s="5" t="s">
        <v>15349</v>
      </c>
      <c r="Q896" s="5">
        <v>0.677</v>
      </c>
      <c r="R896" s="25">
        <f t="shared" si="13"/>
        <v>0.677</v>
      </c>
      <c r="S896" s="30" t="s">
        <v>15350</v>
      </c>
      <c r="T896" s="30" t="s">
        <v>1202</v>
      </c>
      <c r="U896" s="30" t="s">
        <v>6623</v>
      </c>
      <c r="V896" s="5" t="s">
        <v>4612</v>
      </c>
      <c r="W896" s="28"/>
      <c r="X896" s="29">
        <v>3.2406</v>
      </c>
      <c r="Z896" s="29">
        <v>1015.9508</v>
      </c>
      <c r="AA896" s="29">
        <v>0.4583</v>
      </c>
      <c r="AB896" s="29">
        <v>74.0479</v>
      </c>
      <c r="AC896" s="29">
        <v>238.5777</v>
      </c>
    </row>
    <row r="897" spans="1:29">
      <c r="A897" s="13" t="s">
        <v>15351</v>
      </c>
      <c r="B897" s="4" t="s">
        <v>4241</v>
      </c>
      <c r="C897" s="12" t="s">
        <v>68</v>
      </c>
      <c r="D897" s="4" t="s">
        <v>1383</v>
      </c>
      <c r="E897" s="4" t="s">
        <v>131</v>
      </c>
      <c r="F897" s="4" t="s">
        <v>6507</v>
      </c>
      <c r="G897" s="4" t="s">
        <v>191</v>
      </c>
      <c r="H897" s="4" t="s">
        <v>547</v>
      </c>
      <c r="I897" s="5" t="s">
        <v>15352</v>
      </c>
      <c r="J897" s="5" t="s">
        <v>4187</v>
      </c>
      <c r="K897" s="5" t="s">
        <v>2208</v>
      </c>
      <c r="L897" s="5" t="s">
        <v>8752</v>
      </c>
      <c r="M897" s="5" t="s">
        <v>15353</v>
      </c>
      <c r="N897" s="5" t="s">
        <v>186</v>
      </c>
      <c r="O897" s="5" t="s">
        <v>15354</v>
      </c>
      <c r="P897" s="5" t="s">
        <v>15355</v>
      </c>
      <c r="Q897" s="5">
        <v>1.217</v>
      </c>
      <c r="R897" s="25">
        <f t="shared" si="13"/>
        <v>1.217</v>
      </c>
      <c r="S897" s="30" t="s">
        <v>15356</v>
      </c>
      <c r="T897" s="30" t="s">
        <v>3757</v>
      </c>
      <c r="U897" s="30" t="s">
        <v>15357</v>
      </c>
      <c r="V897" s="5" t="s">
        <v>1378</v>
      </c>
      <c r="W897" s="28"/>
      <c r="X897" s="29">
        <v>3.1032</v>
      </c>
      <c r="Z897" s="29">
        <v>1016.125</v>
      </c>
      <c r="AA897" s="29">
        <v>0.4333</v>
      </c>
      <c r="AB897" s="29">
        <v>74.8075</v>
      </c>
      <c r="AC897" s="29">
        <v>228.8192</v>
      </c>
    </row>
    <row r="898" spans="1:29">
      <c r="A898" s="13" t="s">
        <v>15358</v>
      </c>
      <c r="B898" s="4" t="s">
        <v>1747</v>
      </c>
      <c r="C898" s="12" t="s">
        <v>68</v>
      </c>
      <c r="D898" s="4" t="s">
        <v>4306</v>
      </c>
      <c r="E898" s="4" t="s">
        <v>298</v>
      </c>
      <c r="F898" s="4" t="s">
        <v>10291</v>
      </c>
      <c r="G898" s="4" t="s">
        <v>302</v>
      </c>
      <c r="H898" s="4" t="s">
        <v>547</v>
      </c>
      <c r="I898" s="5" t="s">
        <v>15359</v>
      </c>
      <c r="J898" s="5" t="s">
        <v>171</v>
      </c>
      <c r="K898" s="5" t="s">
        <v>2002</v>
      </c>
      <c r="L898" s="5" t="s">
        <v>3656</v>
      </c>
      <c r="M898" s="5" t="s">
        <v>7377</v>
      </c>
      <c r="N898" s="5" t="s">
        <v>960</v>
      </c>
      <c r="O898" s="5" t="s">
        <v>15360</v>
      </c>
      <c r="P898" s="5" t="s">
        <v>15361</v>
      </c>
      <c r="Q898" s="5">
        <v>1.567</v>
      </c>
      <c r="R898" s="25">
        <f t="shared" ref="R898:R961" si="14">IF(COUNTBLANK(Q898)&gt;0,"",SUM(N898:Q898))</f>
        <v>1.567</v>
      </c>
      <c r="S898" s="30" t="s">
        <v>15362</v>
      </c>
      <c r="T898" s="30" t="s">
        <v>3232</v>
      </c>
      <c r="U898" s="30" t="s">
        <v>15363</v>
      </c>
      <c r="V898" s="5" t="s">
        <v>1175</v>
      </c>
      <c r="W898" s="28"/>
      <c r="X898" s="29">
        <v>2.96</v>
      </c>
      <c r="Z898" s="29">
        <v>1016.63</v>
      </c>
      <c r="AA898" s="29">
        <v>1.075</v>
      </c>
      <c r="AB898" s="29">
        <v>74.8649</v>
      </c>
      <c r="AC898" s="29">
        <v>227.899</v>
      </c>
    </row>
    <row r="899" spans="1:29">
      <c r="A899" s="13" t="s">
        <v>15364</v>
      </c>
      <c r="B899" s="4" t="s">
        <v>1747</v>
      </c>
      <c r="C899" s="12" t="s">
        <v>68</v>
      </c>
      <c r="D899" s="4" t="s">
        <v>1383</v>
      </c>
      <c r="E899" s="4" t="s">
        <v>298</v>
      </c>
      <c r="F899" s="4" t="s">
        <v>7183</v>
      </c>
      <c r="G899" s="4" t="s">
        <v>942</v>
      </c>
      <c r="H899" s="4" t="s">
        <v>256</v>
      </c>
      <c r="I899" s="5" t="s">
        <v>15365</v>
      </c>
      <c r="J899" s="5" t="s">
        <v>2386</v>
      </c>
      <c r="K899" s="5" t="s">
        <v>1667</v>
      </c>
      <c r="L899" s="5" t="s">
        <v>1796</v>
      </c>
      <c r="M899" s="5" t="s">
        <v>15366</v>
      </c>
      <c r="N899" s="5" t="s">
        <v>3494</v>
      </c>
      <c r="O899" s="5" t="s">
        <v>15367</v>
      </c>
      <c r="P899" s="5" t="s">
        <v>15368</v>
      </c>
      <c r="Q899" s="5">
        <v>1.324</v>
      </c>
      <c r="R899" s="25">
        <f t="shared" si="14"/>
        <v>1.324</v>
      </c>
      <c r="S899" s="30" t="s">
        <v>15369</v>
      </c>
      <c r="T899" s="30" t="s">
        <v>5993</v>
      </c>
      <c r="U899" s="30" t="s">
        <v>15370</v>
      </c>
      <c r="V899" s="5" t="s">
        <v>5557</v>
      </c>
      <c r="W899" s="28"/>
      <c r="X899" s="29">
        <v>4.6498</v>
      </c>
      <c r="Z899" s="29">
        <v>1016.84</v>
      </c>
      <c r="AA899" s="29">
        <v>1.9333</v>
      </c>
      <c r="AB899" s="29">
        <v>73.4026</v>
      </c>
      <c r="AC899" s="29">
        <v>218.2616</v>
      </c>
    </row>
    <row r="900" spans="1:29">
      <c r="A900" s="13" t="s">
        <v>15371</v>
      </c>
      <c r="B900" s="4" t="s">
        <v>2211</v>
      </c>
      <c r="C900" s="12" t="s">
        <v>68</v>
      </c>
      <c r="D900" s="4" t="s">
        <v>175</v>
      </c>
      <c r="E900" s="4" t="s">
        <v>1500</v>
      </c>
      <c r="F900" s="4" t="s">
        <v>4687</v>
      </c>
      <c r="G900" s="4" t="s">
        <v>874</v>
      </c>
      <c r="H900" s="4" t="s">
        <v>64</v>
      </c>
      <c r="I900" s="5" t="s">
        <v>15372</v>
      </c>
      <c r="J900" s="5" t="s">
        <v>620</v>
      </c>
      <c r="K900" s="5" t="s">
        <v>1697</v>
      </c>
      <c r="L900" s="5" t="s">
        <v>2232</v>
      </c>
      <c r="M900" s="5" t="s">
        <v>4388</v>
      </c>
      <c r="N900" s="5" t="s">
        <v>822</v>
      </c>
      <c r="O900" s="5" t="s">
        <v>15373</v>
      </c>
      <c r="P900" s="5" t="s">
        <v>13204</v>
      </c>
      <c r="Q900" s="5">
        <v>1.293</v>
      </c>
      <c r="R900" s="25">
        <f t="shared" si="14"/>
        <v>1.293</v>
      </c>
      <c r="S900" s="30" t="s">
        <v>15374</v>
      </c>
      <c r="T900" s="30" t="s">
        <v>1765</v>
      </c>
      <c r="U900" s="30" t="s">
        <v>15375</v>
      </c>
      <c r="V900" s="5" t="s">
        <v>458</v>
      </c>
      <c r="W900" s="28"/>
      <c r="X900" s="29">
        <v>6.0391</v>
      </c>
      <c r="Z900" s="29">
        <v>1016.8892</v>
      </c>
      <c r="AA900" s="29">
        <v>3.5917</v>
      </c>
      <c r="AB900" s="29">
        <v>68.865</v>
      </c>
      <c r="AC900" s="29">
        <v>217.5728</v>
      </c>
    </row>
    <row r="901" spans="1:29">
      <c r="A901" s="13" t="s">
        <v>15376</v>
      </c>
      <c r="B901" s="4" t="s">
        <v>4306</v>
      </c>
      <c r="C901" s="12" t="s">
        <v>160</v>
      </c>
      <c r="D901" s="4" t="s">
        <v>1549</v>
      </c>
      <c r="E901" s="4" t="s">
        <v>114</v>
      </c>
      <c r="F901" s="4" t="s">
        <v>1391</v>
      </c>
      <c r="G901" s="4" t="s">
        <v>115</v>
      </c>
      <c r="H901" s="4" t="s">
        <v>209</v>
      </c>
      <c r="I901" s="5" t="s">
        <v>15377</v>
      </c>
      <c r="J901" s="5" t="s">
        <v>1095</v>
      </c>
      <c r="K901" s="5" t="s">
        <v>610</v>
      </c>
      <c r="L901" s="5" t="s">
        <v>4776</v>
      </c>
      <c r="M901" s="5" t="s">
        <v>15378</v>
      </c>
      <c r="N901" s="5" t="s">
        <v>1939</v>
      </c>
      <c r="O901" s="5" t="s">
        <v>15379</v>
      </c>
      <c r="P901" s="5" t="s">
        <v>15380</v>
      </c>
      <c r="Q901" s="5">
        <v>0.849</v>
      </c>
      <c r="R901" s="25">
        <f t="shared" si="14"/>
        <v>0.849</v>
      </c>
      <c r="S901" s="30" t="s">
        <v>15381</v>
      </c>
      <c r="T901" s="30" t="s">
        <v>879</v>
      </c>
      <c r="U901" s="30" t="s">
        <v>15382</v>
      </c>
      <c r="V901" s="5" t="s">
        <v>1848</v>
      </c>
      <c r="W901" s="28"/>
      <c r="X901" s="29">
        <v>6.8333</v>
      </c>
      <c r="Z901" s="29">
        <v>1016.4434</v>
      </c>
      <c r="AA901" s="29">
        <v>4.3917</v>
      </c>
      <c r="AB901" s="29">
        <v>65.5242</v>
      </c>
      <c r="AC901" s="29">
        <v>210.0854</v>
      </c>
    </row>
    <row r="902" spans="1:29">
      <c r="A902" s="13" t="s">
        <v>15383</v>
      </c>
      <c r="B902" s="4" t="s">
        <v>571</v>
      </c>
      <c r="C902" s="12" t="s">
        <v>31</v>
      </c>
      <c r="D902" s="4" t="s">
        <v>1514</v>
      </c>
      <c r="E902" s="4" t="s">
        <v>954</v>
      </c>
      <c r="F902" s="4" t="s">
        <v>1263</v>
      </c>
      <c r="G902" s="4" t="s">
        <v>31</v>
      </c>
      <c r="H902" s="4" t="s">
        <v>1088</v>
      </c>
      <c r="I902" s="5" t="s">
        <v>15384</v>
      </c>
      <c r="J902" s="5" t="s">
        <v>335</v>
      </c>
      <c r="K902" s="5" t="s">
        <v>1507</v>
      </c>
      <c r="L902" s="5" t="s">
        <v>4097</v>
      </c>
      <c r="M902" s="5" t="s">
        <v>15385</v>
      </c>
      <c r="N902" s="5" t="s">
        <v>416</v>
      </c>
      <c r="O902" s="5" t="s">
        <v>15229</v>
      </c>
      <c r="P902" s="5" t="s">
        <v>15386</v>
      </c>
      <c r="Q902" s="5">
        <v>0.924</v>
      </c>
      <c r="R902" s="25">
        <f t="shared" si="14"/>
        <v>0.924</v>
      </c>
      <c r="S902" s="30" t="s">
        <v>15387</v>
      </c>
      <c r="T902" s="30" t="s">
        <v>6993</v>
      </c>
      <c r="U902" s="30" t="s">
        <v>2358</v>
      </c>
      <c r="V902" s="5" t="s">
        <v>7547</v>
      </c>
      <c r="W902" s="28"/>
      <c r="X902" s="29">
        <v>6.8662</v>
      </c>
      <c r="Z902" s="29">
        <v>1015.27</v>
      </c>
      <c r="AA902" s="29">
        <v>5.7333</v>
      </c>
      <c r="AB902" s="29">
        <v>64.8881</v>
      </c>
      <c r="AC902" s="29">
        <v>205.247</v>
      </c>
    </row>
    <row r="903" spans="1:29">
      <c r="A903" s="13" t="s">
        <v>15388</v>
      </c>
      <c r="B903" s="4" t="s">
        <v>285</v>
      </c>
      <c r="C903" s="12" t="s">
        <v>115</v>
      </c>
      <c r="D903" s="4" t="s">
        <v>968</v>
      </c>
      <c r="E903" s="4" t="s">
        <v>47</v>
      </c>
      <c r="F903" s="4" t="s">
        <v>10319</v>
      </c>
      <c r="G903" s="4" t="s">
        <v>31</v>
      </c>
      <c r="H903" s="4" t="s">
        <v>80</v>
      </c>
      <c r="I903" s="5" t="s">
        <v>15389</v>
      </c>
      <c r="J903" s="5" t="s">
        <v>136</v>
      </c>
      <c r="K903" s="5" t="s">
        <v>7205</v>
      </c>
      <c r="L903" s="5" t="s">
        <v>5699</v>
      </c>
      <c r="M903" s="5" t="s">
        <v>15390</v>
      </c>
      <c r="N903" s="5" t="s">
        <v>185</v>
      </c>
      <c r="O903" s="5" t="s">
        <v>13999</v>
      </c>
      <c r="P903" s="5" t="s">
        <v>15391</v>
      </c>
      <c r="Q903" s="5">
        <v>0.806</v>
      </c>
      <c r="R903" s="25">
        <f t="shared" si="14"/>
        <v>0.806</v>
      </c>
      <c r="S903" s="30" t="s">
        <v>15392</v>
      </c>
      <c r="T903" s="30" t="s">
        <v>1098</v>
      </c>
      <c r="U903" s="30" t="s">
        <v>3777</v>
      </c>
      <c r="V903" s="5" t="s">
        <v>3728</v>
      </c>
      <c r="W903" s="28"/>
      <c r="X903" s="29">
        <v>6.3083</v>
      </c>
      <c r="Z903" s="29">
        <v>1014.2408</v>
      </c>
      <c r="AA903" s="29">
        <v>6.6083</v>
      </c>
      <c r="AB903" s="29">
        <v>61.117</v>
      </c>
      <c r="AC903" s="29">
        <v>200.2145</v>
      </c>
    </row>
    <row r="904" spans="1:29">
      <c r="A904" s="13" t="s">
        <v>15393</v>
      </c>
      <c r="B904" s="4" t="s">
        <v>255</v>
      </c>
      <c r="C904" s="12" t="s">
        <v>1459</v>
      </c>
      <c r="D904" s="4" t="s">
        <v>954</v>
      </c>
      <c r="E904" s="4" t="s">
        <v>65</v>
      </c>
      <c r="F904" s="4" t="s">
        <v>3531</v>
      </c>
      <c r="G904" s="4" t="s">
        <v>874</v>
      </c>
      <c r="H904" s="4" t="s">
        <v>129</v>
      </c>
      <c r="I904" s="5" t="s">
        <v>15394</v>
      </c>
      <c r="J904" s="5" t="s">
        <v>202</v>
      </c>
      <c r="K904" s="5" t="s">
        <v>1697</v>
      </c>
      <c r="L904" s="5" t="s">
        <v>1883</v>
      </c>
      <c r="M904" s="5" t="s">
        <v>7210</v>
      </c>
      <c r="N904" s="5" t="s">
        <v>108</v>
      </c>
      <c r="O904" s="5" t="s">
        <v>4214</v>
      </c>
      <c r="P904" s="5" t="s">
        <v>15395</v>
      </c>
      <c r="Q904" s="5">
        <v>0.81</v>
      </c>
      <c r="R904" s="25">
        <f t="shared" si="14"/>
        <v>0.81</v>
      </c>
      <c r="S904" s="30" t="s">
        <v>15396</v>
      </c>
      <c r="T904" s="30" t="s">
        <v>1893</v>
      </c>
      <c r="U904" s="30" t="s">
        <v>5954</v>
      </c>
      <c r="V904" s="5" t="s">
        <v>5701</v>
      </c>
      <c r="W904" s="28"/>
      <c r="X904" s="29">
        <v>5.005</v>
      </c>
      <c r="Z904" s="29">
        <v>1013.5384</v>
      </c>
      <c r="AA904" s="29">
        <v>7.35</v>
      </c>
      <c r="AB904" s="29">
        <v>55.27</v>
      </c>
      <c r="AC904" s="29">
        <v>220.8178</v>
      </c>
    </row>
    <row r="905" spans="1:29">
      <c r="A905" s="13" t="s">
        <v>15397</v>
      </c>
      <c r="B905" s="4" t="s">
        <v>298</v>
      </c>
      <c r="C905" s="12" t="s">
        <v>874</v>
      </c>
      <c r="D905" s="4" t="s">
        <v>129</v>
      </c>
      <c r="E905" s="4" t="s">
        <v>299</v>
      </c>
      <c r="F905" s="4" t="s">
        <v>15398</v>
      </c>
      <c r="G905" s="4" t="s">
        <v>115</v>
      </c>
      <c r="H905" s="4" t="s">
        <v>47</v>
      </c>
      <c r="I905" s="5" t="s">
        <v>15399</v>
      </c>
      <c r="J905" s="5" t="s">
        <v>264</v>
      </c>
      <c r="K905" s="5" t="s">
        <v>1687</v>
      </c>
      <c r="L905" s="5" t="s">
        <v>1720</v>
      </c>
      <c r="M905" s="5" t="s">
        <v>15400</v>
      </c>
      <c r="N905" s="5" t="s">
        <v>2758</v>
      </c>
      <c r="O905" s="5" t="s">
        <v>15401</v>
      </c>
      <c r="P905" s="5" t="s">
        <v>15402</v>
      </c>
      <c r="Q905" s="5">
        <v>0.607</v>
      </c>
      <c r="R905" s="25">
        <f t="shared" si="14"/>
        <v>0.607</v>
      </c>
      <c r="S905" s="30" t="s">
        <v>15403</v>
      </c>
      <c r="T905" s="30" t="s">
        <v>2073</v>
      </c>
      <c r="U905" s="30" t="s">
        <v>4087</v>
      </c>
      <c r="V905" s="5" t="s">
        <v>11714</v>
      </c>
      <c r="W905" s="28"/>
      <c r="X905" s="29">
        <v>4.3873</v>
      </c>
      <c r="Z905" s="29">
        <v>1012.9967</v>
      </c>
      <c r="AA905" s="29">
        <v>7.8333</v>
      </c>
      <c r="AB905" s="29">
        <v>50.9975</v>
      </c>
      <c r="AC905" s="29">
        <v>239.6609</v>
      </c>
    </row>
    <row r="906" spans="1:29">
      <c r="A906" s="13" t="s">
        <v>15404</v>
      </c>
      <c r="B906" s="4" t="s">
        <v>114</v>
      </c>
      <c r="C906" s="12" t="s">
        <v>874</v>
      </c>
      <c r="D906" s="4" t="s">
        <v>63</v>
      </c>
      <c r="E906" s="4" t="s">
        <v>80</v>
      </c>
      <c r="F906" s="4" t="s">
        <v>2209</v>
      </c>
      <c r="G906" s="4" t="s">
        <v>31</v>
      </c>
      <c r="H906" s="4" t="s">
        <v>114</v>
      </c>
      <c r="I906" s="5" t="s">
        <v>15405</v>
      </c>
      <c r="J906" s="5" t="s">
        <v>1476</v>
      </c>
      <c r="K906" s="5" t="s">
        <v>1764</v>
      </c>
      <c r="L906" s="5" t="s">
        <v>758</v>
      </c>
      <c r="M906" s="5" t="s">
        <v>15406</v>
      </c>
      <c r="N906" s="5" t="s">
        <v>335</v>
      </c>
      <c r="O906" s="5" t="s">
        <v>15407</v>
      </c>
      <c r="P906" s="5" t="s">
        <v>7742</v>
      </c>
      <c r="Q906" s="5">
        <v>0.44</v>
      </c>
      <c r="R906" s="25">
        <f t="shared" si="14"/>
        <v>0.44</v>
      </c>
      <c r="S906" s="30" t="s">
        <v>15408</v>
      </c>
      <c r="T906" s="30" t="s">
        <v>664</v>
      </c>
      <c r="U906" s="30" t="s">
        <v>15409</v>
      </c>
      <c r="V906" s="5" t="s">
        <v>5376</v>
      </c>
      <c r="W906" s="28"/>
      <c r="X906" s="29">
        <v>3.1725</v>
      </c>
      <c r="Z906" s="29">
        <v>1012.945</v>
      </c>
      <c r="AA906" s="29">
        <v>7.8333</v>
      </c>
      <c r="AB906" s="29">
        <v>50.7334</v>
      </c>
      <c r="AC906" s="29">
        <v>248.0267</v>
      </c>
    </row>
    <row r="907" spans="1:29">
      <c r="A907" s="13" t="s">
        <v>15410</v>
      </c>
      <c r="B907" s="4" t="s">
        <v>968</v>
      </c>
      <c r="C907" s="12" t="s">
        <v>115</v>
      </c>
      <c r="D907" s="4" t="s">
        <v>63</v>
      </c>
      <c r="E907" s="4" t="s">
        <v>722</v>
      </c>
      <c r="F907" s="4" t="s">
        <v>2459</v>
      </c>
      <c r="G907" s="4" t="s">
        <v>115</v>
      </c>
      <c r="H907" s="4" t="s">
        <v>206</v>
      </c>
      <c r="I907" s="5" t="s">
        <v>15411</v>
      </c>
      <c r="J907" s="5" t="s">
        <v>2411</v>
      </c>
      <c r="K907" s="5" t="s">
        <v>1507</v>
      </c>
      <c r="L907" s="5" t="s">
        <v>756</v>
      </c>
      <c r="M907" s="5" t="s">
        <v>15412</v>
      </c>
      <c r="N907" s="5" t="s">
        <v>1363</v>
      </c>
      <c r="O907" s="5" t="s">
        <v>2181</v>
      </c>
      <c r="P907" s="5" t="s">
        <v>15413</v>
      </c>
      <c r="Q907" s="5">
        <v>0.377</v>
      </c>
      <c r="R907" s="25">
        <f t="shared" si="14"/>
        <v>0.377</v>
      </c>
      <c r="S907" s="30" t="s">
        <v>15414</v>
      </c>
      <c r="T907" s="30" t="s">
        <v>7728</v>
      </c>
      <c r="U907" s="30" t="s">
        <v>6252</v>
      </c>
      <c r="V907" s="5" t="s">
        <v>2136</v>
      </c>
      <c r="W907" s="28"/>
      <c r="X907" s="29">
        <v>1.6656</v>
      </c>
      <c r="Z907" s="29">
        <v>1013.3716</v>
      </c>
      <c r="AA907" s="29">
        <v>7.0583</v>
      </c>
      <c r="AB907" s="29">
        <v>51.2576</v>
      </c>
      <c r="AC907" s="29">
        <v>263.9873</v>
      </c>
    </row>
    <row r="908" spans="1:29">
      <c r="A908" s="13" t="s">
        <v>15415</v>
      </c>
      <c r="B908" s="4" t="s">
        <v>206</v>
      </c>
      <c r="C908" s="12" t="s">
        <v>115</v>
      </c>
      <c r="D908" s="4" t="s">
        <v>238</v>
      </c>
      <c r="E908" s="4" t="s">
        <v>207</v>
      </c>
      <c r="F908" s="4" t="s">
        <v>2247</v>
      </c>
      <c r="G908" s="4" t="s">
        <v>1459</v>
      </c>
      <c r="H908" s="4" t="s">
        <v>176</v>
      </c>
      <c r="I908" s="5" t="s">
        <v>15416</v>
      </c>
      <c r="J908" s="5" t="s">
        <v>59</v>
      </c>
      <c r="K908" s="5" t="s">
        <v>152</v>
      </c>
      <c r="L908" s="5" t="s">
        <v>5186</v>
      </c>
      <c r="M908" s="5" t="s">
        <v>15417</v>
      </c>
      <c r="N908" s="5" t="s">
        <v>539</v>
      </c>
      <c r="O908" s="5" t="s">
        <v>15418</v>
      </c>
      <c r="P908" s="5" t="s">
        <v>5683</v>
      </c>
      <c r="Q908" s="5">
        <v>0.386</v>
      </c>
      <c r="R908" s="25">
        <f t="shared" si="14"/>
        <v>0.386</v>
      </c>
      <c r="S908" s="30" t="s">
        <v>15419</v>
      </c>
      <c r="T908" s="30" t="s">
        <v>4149</v>
      </c>
      <c r="U908" s="30" t="s">
        <v>2549</v>
      </c>
      <c r="V908" s="5" t="s">
        <v>8816</v>
      </c>
      <c r="W908" s="28"/>
      <c r="X908" s="29">
        <v>1.0423</v>
      </c>
      <c r="Z908" s="29">
        <v>1014.0691</v>
      </c>
      <c r="AA908" s="29">
        <v>5.9417</v>
      </c>
      <c r="AB908" s="29">
        <v>53.4693</v>
      </c>
      <c r="AC908" s="29">
        <v>243.0266</v>
      </c>
    </row>
    <row r="909" spans="1:29">
      <c r="A909" s="13" t="s">
        <v>15420</v>
      </c>
      <c r="B909" s="4" t="s">
        <v>206</v>
      </c>
      <c r="C909" s="12" t="s">
        <v>31</v>
      </c>
      <c r="D909" s="4" t="s">
        <v>2663</v>
      </c>
      <c r="E909" s="4" t="s">
        <v>207</v>
      </c>
      <c r="F909" s="4" t="s">
        <v>10397</v>
      </c>
      <c r="G909" s="4" t="s">
        <v>1459</v>
      </c>
      <c r="H909" s="4" t="s">
        <v>82</v>
      </c>
      <c r="I909" s="5" t="s">
        <v>15421</v>
      </c>
      <c r="J909" s="5" t="s">
        <v>251</v>
      </c>
      <c r="K909" s="5" t="s">
        <v>2208</v>
      </c>
      <c r="L909" s="5" t="s">
        <v>3897</v>
      </c>
      <c r="M909" s="5" t="s">
        <v>15422</v>
      </c>
      <c r="N909" s="5" t="s">
        <v>1864</v>
      </c>
      <c r="O909" s="5" t="s">
        <v>5588</v>
      </c>
      <c r="P909" s="5" t="s">
        <v>15423</v>
      </c>
      <c r="Q909" s="5">
        <v>0.35</v>
      </c>
      <c r="R909" s="25">
        <f t="shared" si="14"/>
        <v>0.35</v>
      </c>
      <c r="S909" s="30" t="s">
        <v>14389</v>
      </c>
      <c r="T909" s="30" t="s">
        <v>1426</v>
      </c>
      <c r="U909" s="30" t="s">
        <v>13698</v>
      </c>
      <c r="V909" s="5" t="s">
        <v>1378</v>
      </c>
      <c r="W909" s="28"/>
      <c r="X909" s="29">
        <v>0.3465</v>
      </c>
      <c r="Z909" s="29">
        <v>1014.8083</v>
      </c>
      <c r="AA909" s="29">
        <v>5.225</v>
      </c>
      <c r="AB909" s="29">
        <v>54.2209</v>
      </c>
      <c r="AC909" s="29">
        <v>287.5494</v>
      </c>
    </row>
    <row r="910" spans="1:29">
      <c r="A910" s="13" t="s">
        <v>15424</v>
      </c>
      <c r="B910" s="4" t="s">
        <v>655</v>
      </c>
      <c r="C910" s="12" t="s">
        <v>874</v>
      </c>
      <c r="D910" s="4" t="s">
        <v>47</v>
      </c>
      <c r="E910" s="4" t="s">
        <v>574</v>
      </c>
      <c r="F910" s="4" t="s">
        <v>4687</v>
      </c>
      <c r="G910" s="4" t="s">
        <v>942</v>
      </c>
      <c r="H910" s="4" t="s">
        <v>940</v>
      </c>
      <c r="I910" s="5" t="s">
        <v>15425</v>
      </c>
      <c r="J910" s="5" t="s">
        <v>486</v>
      </c>
      <c r="K910" s="5" t="s">
        <v>1585</v>
      </c>
      <c r="L910" s="5" t="s">
        <v>855</v>
      </c>
      <c r="M910" s="5" t="s">
        <v>15426</v>
      </c>
      <c r="N910" s="5" t="s">
        <v>281</v>
      </c>
      <c r="O910" s="5" t="s">
        <v>15427</v>
      </c>
      <c r="P910" s="5" t="s">
        <v>15428</v>
      </c>
      <c r="Q910" s="5">
        <v>0.454</v>
      </c>
      <c r="R910" s="25">
        <f t="shared" si="14"/>
        <v>0.454</v>
      </c>
      <c r="S910" s="30" t="s">
        <v>3057</v>
      </c>
      <c r="T910" s="30" t="s">
        <v>4722</v>
      </c>
      <c r="U910" s="30" t="s">
        <v>8668</v>
      </c>
      <c r="V910" s="5" t="s">
        <v>514</v>
      </c>
      <c r="W910" s="28"/>
      <c r="X910" s="29">
        <v>1.4441</v>
      </c>
      <c r="Z910" s="29">
        <v>1015.2319</v>
      </c>
      <c r="AA910" s="29">
        <v>4.8583</v>
      </c>
      <c r="AB910" s="29">
        <v>59.8384</v>
      </c>
      <c r="AC910" s="29">
        <v>2.6779</v>
      </c>
    </row>
    <row r="911" spans="1:29">
      <c r="A911" s="13" t="s">
        <v>15429</v>
      </c>
      <c r="B911" s="4" t="s">
        <v>285</v>
      </c>
      <c r="C911" s="12" t="s">
        <v>1459</v>
      </c>
      <c r="D911" s="4" t="s">
        <v>2298</v>
      </c>
      <c r="E911" s="4" t="s">
        <v>47</v>
      </c>
      <c r="F911" s="4" t="s">
        <v>1442</v>
      </c>
      <c r="G911" s="4" t="s">
        <v>208</v>
      </c>
      <c r="H911" s="4" t="s">
        <v>143</v>
      </c>
      <c r="I911" s="5" t="s">
        <v>13787</v>
      </c>
      <c r="J911" s="5" t="s">
        <v>3424</v>
      </c>
      <c r="K911" s="5" t="s">
        <v>1616</v>
      </c>
      <c r="L911" s="5" t="s">
        <v>8167</v>
      </c>
      <c r="M911" s="5" t="s">
        <v>15430</v>
      </c>
      <c r="N911" s="5" t="s">
        <v>39</v>
      </c>
      <c r="O911" s="5" t="s">
        <v>15431</v>
      </c>
      <c r="P911" s="5" t="s">
        <v>15432</v>
      </c>
      <c r="Q911" s="5">
        <v>0.916</v>
      </c>
      <c r="R911" s="25">
        <f t="shared" si="14"/>
        <v>0.916</v>
      </c>
      <c r="S911" s="30" t="s">
        <v>6032</v>
      </c>
      <c r="T911" s="30" t="s">
        <v>1439</v>
      </c>
      <c r="U911" s="30" t="s">
        <v>12537</v>
      </c>
      <c r="V911" s="5" t="s">
        <v>9852</v>
      </c>
      <c r="W911" s="28"/>
      <c r="X911" s="29">
        <v>0.7583</v>
      </c>
      <c r="Z911" s="29">
        <v>1015.63</v>
      </c>
      <c r="AA911" s="29">
        <v>4.4083</v>
      </c>
      <c r="AB911" s="29">
        <v>67.6433</v>
      </c>
      <c r="AC911" s="29">
        <v>56.6757</v>
      </c>
    </row>
    <row r="912" spans="1:29">
      <c r="A912" s="13" t="s">
        <v>15433</v>
      </c>
      <c r="B912" s="4" t="s">
        <v>1747</v>
      </c>
      <c r="C912" s="12" t="s">
        <v>50</v>
      </c>
      <c r="D912" s="4" t="s">
        <v>5175</v>
      </c>
      <c r="E912" s="4" t="s">
        <v>298</v>
      </c>
      <c r="F912" s="4" t="s">
        <v>4789</v>
      </c>
      <c r="G912" s="4" t="s">
        <v>392</v>
      </c>
      <c r="H912" s="4" t="s">
        <v>48</v>
      </c>
      <c r="I912" s="5" t="s">
        <v>15434</v>
      </c>
      <c r="J912" s="5" t="s">
        <v>456</v>
      </c>
      <c r="K912" s="5" t="s">
        <v>152</v>
      </c>
      <c r="L912" s="5" t="s">
        <v>1989</v>
      </c>
      <c r="M912" s="5" t="s">
        <v>15435</v>
      </c>
      <c r="N912" s="5" t="s">
        <v>59</v>
      </c>
      <c r="O912" s="5" t="s">
        <v>15436</v>
      </c>
      <c r="P912" s="5" t="s">
        <v>15437</v>
      </c>
      <c r="Q912" s="5">
        <v>1.456</v>
      </c>
      <c r="R912" s="25">
        <f t="shared" si="14"/>
        <v>1.456</v>
      </c>
      <c r="S912" s="30" t="s">
        <v>5293</v>
      </c>
      <c r="T912" s="30" t="s">
        <v>5691</v>
      </c>
      <c r="U912" s="30" t="s">
        <v>9282</v>
      </c>
      <c r="V912" s="5" t="s">
        <v>7253</v>
      </c>
      <c r="W912" s="28"/>
      <c r="X912" s="29">
        <v>1.293</v>
      </c>
      <c r="Z912" s="29">
        <v>1016.0683</v>
      </c>
      <c r="AA912" s="29">
        <v>4.1083</v>
      </c>
      <c r="AB912" s="29">
        <v>69.38</v>
      </c>
      <c r="AC912" s="29">
        <v>311.1682</v>
      </c>
    </row>
    <row r="913" spans="1:29">
      <c r="A913" s="13" t="s">
        <v>15438</v>
      </c>
      <c r="B913" s="4" t="s">
        <v>626</v>
      </c>
      <c r="C913" s="12" t="s">
        <v>302</v>
      </c>
      <c r="D913" s="4" t="s">
        <v>315</v>
      </c>
      <c r="E913" s="4" t="s">
        <v>285</v>
      </c>
      <c r="F913" s="4" t="s">
        <v>4546</v>
      </c>
      <c r="G913" s="4" t="s">
        <v>547</v>
      </c>
      <c r="H913" s="4" t="s">
        <v>29</v>
      </c>
      <c r="I913" s="5" t="s">
        <v>15439</v>
      </c>
      <c r="J913" s="5" t="s">
        <v>104</v>
      </c>
      <c r="K913" s="5" t="s">
        <v>8209</v>
      </c>
      <c r="L913" s="5" t="s">
        <v>7113</v>
      </c>
      <c r="M913" s="5" t="s">
        <v>15440</v>
      </c>
      <c r="N913" s="5" t="s">
        <v>43</v>
      </c>
      <c r="O913" s="5" t="s">
        <v>12091</v>
      </c>
      <c r="P913" s="5" t="s">
        <v>5428</v>
      </c>
      <c r="Q913" s="5">
        <v>1.602</v>
      </c>
      <c r="R913" s="25">
        <f t="shared" si="14"/>
        <v>1.602</v>
      </c>
      <c r="S913" s="30" t="s">
        <v>8986</v>
      </c>
      <c r="T913" s="30" t="s">
        <v>1848</v>
      </c>
      <c r="U913" s="30" t="s">
        <v>4968</v>
      </c>
      <c r="V913" s="5" t="s">
        <v>4523</v>
      </c>
      <c r="W913" s="28"/>
      <c r="X913" s="29">
        <v>0.4312</v>
      </c>
      <c r="Z913" s="29">
        <v>1016.1566</v>
      </c>
      <c r="AA913" s="29">
        <v>3.8917</v>
      </c>
      <c r="AB913" s="29">
        <v>70.2484</v>
      </c>
      <c r="AC913" s="29">
        <v>348.1531</v>
      </c>
    </row>
    <row r="914" spans="1:29">
      <c r="A914" s="13" t="s">
        <v>15441</v>
      </c>
      <c r="B914" s="4" t="s">
        <v>1725</v>
      </c>
      <c r="C914" s="12" t="s">
        <v>874</v>
      </c>
      <c r="D914" s="4" t="s">
        <v>1672</v>
      </c>
      <c r="E914" s="4" t="s">
        <v>1726</v>
      </c>
      <c r="F914" s="4" t="s">
        <v>15442</v>
      </c>
      <c r="G914" s="4" t="s">
        <v>573</v>
      </c>
      <c r="H914" s="4" t="s">
        <v>256</v>
      </c>
      <c r="I914" s="5" t="s">
        <v>15443</v>
      </c>
      <c r="J914" s="5" t="s">
        <v>5746</v>
      </c>
      <c r="K914" s="5" t="s">
        <v>1687</v>
      </c>
      <c r="L914" s="5" t="s">
        <v>5152</v>
      </c>
      <c r="M914" s="5" t="s">
        <v>15444</v>
      </c>
      <c r="N914" s="5" t="s">
        <v>1658</v>
      </c>
      <c r="O914" s="5" t="s">
        <v>15445</v>
      </c>
      <c r="P914" s="5" t="s">
        <v>15446</v>
      </c>
      <c r="Q914" s="5">
        <v>1.429</v>
      </c>
      <c r="R914" s="25">
        <f t="shared" si="14"/>
        <v>1.429</v>
      </c>
      <c r="S914" s="30" t="s">
        <v>15447</v>
      </c>
      <c r="T914" s="30" t="s">
        <v>313</v>
      </c>
      <c r="U914" s="30" t="s">
        <v>15448</v>
      </c>
      <c r="V914" s="5" t="s">
        <v>4171</v>
      </c>
      <c r="W914" s="28"/>
      <c r="X914" s="29">
        <v>0.9843</v>
      </c>
      <c r="Z914" s="29">
        <v>1016.2776</v>
      </c>
      <c r="AA914" s="29">
        <v>3.8</v>
      </c>
      <c r="AB914" s="29">
        <v>70.4384</v>
      </c>
      <c r="AC914" s="29">
        <v>251.0191</v>
      </c>
    </row>
    <row r="915" spans="1:29">
      <c r="A915" s="13" t="s">
        <v>15449</v>
      </c>
      <c r="B915" s="4" t="s">
        <v>490</v>
      </c>
      <c r="C915" s="12" t="s">
        <v>874</v>
      </c>
      <c r="D915" s="4" t="s">
        <v>315</v>
      </c>
      <c r="E915" s="4" t="s">
        <v>159</v>
      </c>
      <c r="F915" s="4" t="s">
        <v>5701</v>
      </c>
      <c r="G915" s="4" t="s">
        <v>223</v>
      </c>
      <c r="H915" s="4" t="s">
        <v>161</v>
      </c>
      <c r="I915" s="5" t="s">
        <v>15450</v>
      </c>
      <c r="J915" s="5" t="s">
        <v>3708</v>
      </c>
      <c r="K915" s="5" t="s">
        <v>1313</v>
      </c>
      <c r="L915" s="5" t="s">
        <v>327</v>
      </c>
      <c r="M915" s="5" t="s">
        <v>15451</v>
      </c>
      <c r="N915" s="5" t="s">
        <v>665</v>
      </c>
      <c r="O915" s="5" t="s">
        <v>2695</v>
      </c>
      <c r="P915" s="5" t="s">
        <v>15452</v>
      </c>
      <c r="Q915" s="5">
        <v>1.376</v>
      </c>
      <c r="R915" s="25">
        <f t="shared" si="14"/>
        <v>1.376</v>
      </c>
      <c r="S915" s="30" t="s">
        <v>15453</v>
      </c>
      <c r="T915" s="30" t="s">
        <v>132</v>
      </c>
      <c r="U915" s="30" t="s">
        <v>15454</v>
      </c>
      <c r="V915" s="5" t="s">
        <v>5557</v>
      </c>
      <c r="W915" s="28"/>
      <c r="X915" s="29">
        <v>2.6343</v>
      </c>
      <c r="Z915" s="29">
        <v>1016.4457</v>
      </c>
      <c r="AA915" s="29">
        <v>3.6833</v>
      </c>
      <c r="AB915" s="29">
        <v>71.2808</v>
      </c>
      <c r="AC915" s="29">
        <v>296.2168</v>
      </c>
    </row>
    <row r="916" spans="1:29">
      <c r="A916" s="13" t="s">
        <v>15455</v>
      </c>
      <c r="B916" s="4" t="s">
        <v>532</v>
      </c>
      <c r="C916" s="12" t="s">
        <v>115</v>
      </c>
      <c r="D916" s="4" t="s">
        <v>653</v>
      </c>
      <c r="E916" s="4" t="s">
        <v>1307</v>
      </c>
      <c r="F916" s="4" t="s">
        <v>5205</v>
      </c>
      <c r="G916" s="4" t="s">
        <v>376</v>
      </c>
      <c r="H916" s="4" t="s">
        <v>240</v>
      </c>
      <c r="I916" s="5" t="s">
        <v>15456</v>
      </c>
      <c r="J916" s="5" t="s">
        <v>1264</v>
      </c>
      <c r="K916" s="5" t="s">
        <v>2023</v>
      </c>
      <c r="L916" s="5" t="s">
        <v>4988</v>
      </c>
      <c r="M916" s="5" t="s">
        <v>15457</v>
      </c>
      <c r="N916" s="5" t="s">
        <v>2025</v>
      </c>
      <c r="O916" s="5" t="s">
        <v>15458</v>
      </c>
      <c r="P916" s="5" t="s">
        <v>14678</v>
      </c>
      <c r="Q916" s="5">
        <v>1.114</v>
      </c>
      <c r="R916" s="25">
        <f t="shared" si="14"/>
        <v>1.114</v>
      </c>
      <c r="S916" s="30" t="s">
        <v>15459</v>
      </c>
      <c r="T916" s="30" t="s">
        <v>1452</v>
      </c>
      <c r="U916" s="30" t="s">
        <v>15460</v>
      </c>
      <c r="V916" s="5" t="s">
        <v>730</v>
      </c>
      <c r="W916" s="28"/>
      <c r="X916" s="29">
        <v>2.3362</v>
      </c>
      <c r="Z916" s="29">
        <v>1016.7282</v>
      </c>
      <c r="AA916" s="29">
        <v>3.375</v>
      </c>
      <c r="AB916" s="29">
        <v>69.4974</v>
      </c>
      <c r="AC916" s="29">
        <v>310.589</v>
      </c>
    </row>
    <row r="917" spans="1:29">
      <c r="A917" s="13" t="s">
        <v>15461</v>
      </c>
      <c r="B917" s="4" t="s">
        <v>626</v>
      </c>
      <c r="C917" s="12" t="s">
        <v>115</v>
      </c>
      <c r="D917" s="4" t="s">
        <v>360</v>
      </c>
      <c r="E917" s="4" t="s">
        <v>285</v>
      </c>
      <c r="F917" s="4" t="s">
        <v>1405</v>
      </c>
      <c r="G917" s="4" t="s">
        <v>34</v>
      </c>
      <c r="H917" s="4" t="s">
        <v>603</v>
      </c>
      <c r="I917" s="5" t="s">
        <v>15462</v>
      </c>
      <c r="J917" s="5" t="s">
        <v>198</v>
      </c>
      <c r="K917" s="5" t="s">
        <v>2012</v>
      </c>
      <c r="L917" s="5" t="s">
        <v>1989</v>
      </c>
      <c r="M917" s="5" t="s">
        <v>15463</v>
      </c>
      <c r="N917" s="5" t="s">
        <v>1084</v>
      </c>
      <c r="O917" s="5" t="s">
        <v>15464</v>
      </c>
      <c r="P917" s="5" t="s">
        <v>15465</v>
      </c>
      <c r="Q917" s="5">
        <v>1.142</v>
      </c>
      <c r="R917" s="25">
        <f t="shared" si="14"/>
        <v>1.142</v>
      </c>
      <c r="S917" s="30" t="s">
        <v>15466</v>
      </c>
      <c r="T917" s="30" t="s">
        <v>1627</v>
      </c>
      <c r="U917" s="30" t="s">
        <v>8522</v>
      </c>
      <c r="V917" s="5" t="s">
        <v>2769</v>
      </c>
      <c r="W917" s="28"/>
      <c r="X917" s="29">
        <v>1.727</v>
      </c>
      <c r="Z917" s="29">
        <v>1016.5316</v>
      </c>
      <c r="AA917" s="29">
        <v>2.95</v>
      </c>
      <c r="AB917" s="29">
        <v>71.3491</v>
      </c>
      <c r="AC917" s="29">
        <v>305.9054</v>
      </c>
    </row>
    <row r="918" spans="1:29">
      <c r="A918" s="13" t="s">
        <v>15467</v>
      </c>
      <c r="B918" s="4" t="s">
        <v>532</v>
      </c>
      <c r="C918" s="12" t="s">
        <v>31</v>
      </c>
      <c r="D918" s="4" t="s">
        <v>1758</v>
      </c>
      <c r="E918" s="4" t="s">
        <v>1307</v>
      </c>
      <c r="F918" s="4" t="s">
        <v>7388</v>
      </c>
      <c r="G918" s="4" t="s">
        <v>208</v>
      </c>
      <c r="H918" s="4" t="s">
        <v>240</v>
      </c>
      <c r="I918" s="5" t="s">
        <v>12395</v>
      </c>
      <c r="J918" s="5" t="s">
        <v>2376</v>
      </c>
      <c r="K918" s="5" t="s">
        <v>1697</v>
      </c>
      <c r="L918" s="5" t="s">
        <v>1401</v>
      </c>
      <c r="M918" s="5" t="s">
        <v>15468</v>
      </c>
      <c r="N918" s="5" t="s">
        <v>1340</v>
      </c>
      <c r="O918" s="5" t="s">
        <v>7398</v>
      </c>
      <c r="P918" s="5" t="s">
        <v>15469</v>
      </c>
      <c r="Q918" s="5">
        <v>1.087</v>
      </c>
      <c r="R918" s="25">
        <f t="shared" si="14"/>
        <v>1.087</v>
      </c>
      <c r="S918" s="30" t="s">
        <v>15470</v>
      </c>
      <c r="T918" s="30" t="s">
        <v>1955</v>
      </c>
      <c r="U918" s="30" t="s">
        <v>8508</v>
      </c>
      <c r="V918" s="5" t="s">
        <v>1811</v>
      </c>
      <c r="W918" s="28"/>
      <c r="X918" s="29">
        <v>2.0438</v>
      </c>
      <c r="Z918" s="29">
        <v>1016.3765</v>
      </c>
      <c r="AA918" s="29">
        <v>2.625</v>
      </c>
      <c r="AB918" s="29">
        <v>71.6316</v>
      </c>
      <c r="AC918" s="29">
        <v>292.3182</v>
      </c>
    </row>
    <row r="919" spans="1:29">
      <c r="A919" s="13" t="s">
        <v>15471</v>
      </c>
      <c r="B919" s="4" t="s">
        <v>177</v>
      </c>
      <c r="C919" s="12" t="s">
        <v>31</v>
      </c>
      <c r="D919" s="4" t="s">
        <v>239</v>
      </c>
      <c r="E919" s="4" t="s">
        <v>1433</v>
      </c>
      <c r="F919" s="4" t="s">
        <v>7946</v>
      </c>
      <c r="G919" s="4" t="s">
        <v>34</v>
      </c>
      <c r="H919" s="4" t="s">
        <v>240</v>
      </c>
      <c r="I919" s="5" t="s">
        <v>15472</v>
      </c>
      <c r="J919" s="5" t="s">
        <v>1095</v>
      </c>
      <c r="K919" s="5" t="s">
        <v>1667</v>
      </c>
      <c r="L919" s="5" t="s">
        <v>1040</v>
      </c>
      <c r="M919" s="5" t="s">
        <v>15473</v>
      </c>
      <c r="N919" s="5" t="s">
        <v>1340</v>
      </c>
      <c r="O919" s="5" t="s">
        <v>15474</v>
      </c>
      <c r="P919" s="5" t="s">
        <v>15475</v>
      </c>
      <c r="Q919" s="5">
        <v>0.948</v>
      </c>
      <c r="R919" s="25">
        <f t="shared" si="14"/>
        <v>0.948</v>
      </c>
      <c r="S919" s="30" t="s">
        <v>5508</v>
      </c>
      <c r="T919" s="30" t="s">
        <v>8752</v>
      </c>
      <c r="U919" s="30" t="s">
        <v>15476</v>
      </c>
      <c r="V919" s="5" t="s">
        <v>9080</v>
      </c>
      <c r="W919" s="28"/>
      <c r="X919" s="29">
        <v>2.4766</v>
      </c>
      <c r="Z919" s="29">
        <v>1016.1709</v>
      </c>
      <c r="AA919" s="29">
        <v>2.5833</v>
      </c>
      <c r="AB919" s="29">
        <v>71.6326</v>
      </c>
      <c r="AC919" s="29">
        <v>284.0642</v>
      </c>
    </row>
    <row r="920" spans="1:29">
      <c r="A920" s="13" t="s">
        <v>15477</v>
      </c>
      <c r="B920" s="4" t="s">
        <v>599</v>
      </c>
      <c r="C920" s="12" t="s">
        <v>31</v>
      </c>
      <c r="D920" s="4" t="s">
        <v>159</v>
      </c>
      <c r="E920" s="4" t="s">
        <v>600</v>
      </c>
      <c r="F920" s="4" t="s">
        <v>3746</v>
      </c>
      <c r="G920" s="4" t="s">
        <v>34</v>
      </c>
      <c r="H920" s="4" t="s">
        <v>573</v>
      </c>
      <c r="I920" s="5" t="s">
        <v>15478</v>
      </c>
      <c r="J920" s="5" t="s">
        <v>125</v>
      </c>
      <c r="K920" s="5" t="s">
        <v>845</v>
      </c>
      <c r="L920" s="5" t="s">
        <v>1784</v>
      </c>
      <c r="M920" s="5" t="s">
        <v>15479</v>
      </c>
      <c r="N920" s="5" t="s">
        <v>1453</v>
      </c>
      <c r="O920" s="5" t="s">
        <v>15480</v>
      </c>
      <c r="P920" s="5" t="s">
        <v>15481</v>
      </c>
      <c r="Q920" s="5">
        <v>1.016</v>
      </c>
      <c r="R920" s="25">
        <f t="shared" si="14"/>
        <v>1.016</v>
      </c>
      <c r="S920" s="30" t="s">
        <v>15482</v>
      </c>
      <c r="T920" s="30" t="s">
        <v>2345</v>
      </c>
      <c r="U920" s="30" t="s">
        <v>15483</v>
      </c>
      <c r="V920" s="5" t="s">
        <v>200</v>
      </c>
      <c r="W920" s="28"/>
      <c r="X920" s="29">
        <v>2.8493</v>
      </c>
      <c r="Z920" s="29">
        <v>1016.33</v>
      </c>
      <c r="AA920" s="29">
        <v>2.5083</v>
      </c>
      <c r="AB920" s="29">
        <v>72.7232</v>
      </c>
      <c r="AC920" s="29">
        <v>288.4026</v>
      </c>
    </row>
    <row r="921" spans="1:29">
      <c r="A921" s="13" t="s">
        <v>15484</v>
      </c>
      <c r="B921" s="4" t="s">
        <v>599</v>
      </c>
      <c r="C921" s="12" t="s">
        <v>160</v>
      </c>
      <c r="D921" s="4" t="s">
        <v>4306</v>
      </c>
      <c r="E921" s="4" t="s">
        <v>600</v>
      </c>
      <c r="F921" s="4" t="s">
        <v>15219</v>
      </c>
      <c r="G921" s="4" t="s">
        <v>344</v>
      </c>
      <c r="H921" s="4" t="s">
        <v>256</v>
      </c>
      <c r="I921" s="5" t="s">
        <v>15485</v>
      </c>
      <c r="J921" s="5" t="s">
        <v>1678</v>
      </c>
      <c r="K921" s="5" t="s">
        <v>845</v>
      </c>
      <c r="L921" s="5" t="s">
        <v>1061</v>
      </c>
      <c r="M921" s="5" t="s">
        <v>14903</v>
      </c>
      <c r="N921" s="5" t="s">
        <v>251</v>
      </c>
      <c r="O921" s="5" t="s">
        <v>15486</v>
      </c>
      <c r="P921" s="5" t="s">
        <v>15487</v>
      </c>
      <c r="Q921" s="5">
        <v>0.881</v>
      </c>
      <c r="R921" s="25">
        <f t="shared" si="14"/>
        <v>0.881</v>
      </c>
      <c r="S921" s="30" t="s">
        <v>15488</v>
      </c>
      <c r="T921" s="30" t="s">
        <v>3965</v>
      </c>
      <c r="U921" s="30" t="s">
        <v>9269</v>
      </c>
      <c r="V921" s="5" t="s">
        <v>3788</v>
      </c>
      <c r="W921" s="28"/>
      <c r="X921" s="29">
        <v>1.9455</v>
      </c>
      <c r="Z921" s="29">
        <v>1017.0965</v>
      </c>
      <c r="AA921" s="29">
        <v>2.3167</v>
      </c>
      <c r="AB921" s="29">
        <v>72.9434</v>
      </c>
      <c r="AC921" s="29">
        <v>286.3129</v>
      </c>
    </row>
    <row r="922" spans="1:29">
      <c r="A922" s="13" t="s">
        <v>15489</v>
      </c>
      <c r="B922" s="4" t="s">
        <v>519</v>
      </c>
      <c r="C922" s="12" t="s">
        <v>31</v>
      </c>
      <c r="D922" s="4" t="s">
        <v>5175</v>
      </c>
      <c r="E922" s="4" t="s">
        <v>2298</v>
      </c>
      <c r="F922" s="4" t="s">
        <v>7892</v>
      </c>
      <c r="G922" s="4" t="s">
        <v>302</v>
      </c>
      <c r="H922" s="4" t="s">
        <v>547</v>
      </c>
      <c r="I922" s="5" t="s">
        <v>7380</v>
      </c>
      <c r="J922" s="5" t="s">
        <v>1328</v>
      </c>
      <c r="K922" s="5" t="s">
        <v>152</v>
      </c>
      <c r="L922" s="5" t="s">
        <v>7505</v>
      </c>
      <c r="M922" s="5" t="s">
        <v>10526</v>
      </c>
      <c r="N922" s="5" t="s">
        <v>136</v>
      </c>
      <c r="O922" s="5" t="s">
        <v>15490</v>
      </c>
      <c r="P922" s="5" t="s">
        <v>15491</v>
      </c>
      <c r="Q922" s="5">
        <v>1.172</v>
      </c>
      <c r="R922" s="25">
        <f t="shared" si="14"/>
        <v>1.172</v>
      </c>
      <c r="S922" s="30" t="s">
        <v>15492</v>
      </c>
      <c r="T922" s="30" t="s">
        <v>2946</v>
      </c>
      <c r="U922" s="30" t="s">
        <v>4628</v>
      </c>
      <c r="V922" s="5" t="s">
        <v>10525</v>
      </c>
      <c r="W922" s="28"/>
      <c r="X922" s="29">
        <v>1.4094</v>
      </c>
      <c r="Z922" s="29">
        <v>1018.2189</v>
      </c>
      <c r="AA922" s="29">
        <v>2.7167</v>
      </c>
      <c r="AB922" s="29">
        <v>72.6157</v>
      </c>
      <c r="AC922" s="29">
        <v>284.3801</v>
      </c>
    </row>
    <row r="923" spans="1:29">
      <c r="A923" s="13" t="s">
        <v>15493</v>
      </c>
      <c r="B923" s="4" t="s">
        <v>315</v>
      </c>
      <c r="C923" s="12" t="s">
        <v>115</v>
      </c>
      <c r="D923" s="4" t="s">
        <v>5175</v>
      </c>
      <c r="E923" s="4" t="s">
        <v>189</v>
      </c>
      <c r="F923" s="4" t="s">
        <v>8461</v>
      </c>
      <c r="G923" s="4" t="s">
        <v>302</v>
      </c>
      <c r="H923" s="4" t="s">
        <v>242</v>
      </c>
      <c r="I923" s="5" t="s">
        <v>15494</v>
      </c>
      <c r="J923" s="5" t="s">
        <v>880</v>
      </c>
      <c r="K923" s="5" t="s">
        <v>90</v>
      </c>
      <c r="L923" s="5" t="s">
        <v>12622</v>
      </c>
      <c r="M923" s="5" t="s">
        <v>15495</v>
      </c>
      <c r="N923" s="5" t="s">
        <v>935</v>
      </c>
      <c r="O923" s="5" t="s">
        <v>15496</v>
      </c>
      <c r="P923" s="5" t="s">
        <v>15497</v>
      </c>
      <c r="Q923" s="5">
        <v>1.413</v>
      </c>
      <c r="R923" s="25">
        <f t="shared" si="14"/>
        <v>1.413</v>
      </c>
      <c r="S923" s="30" t="s">
        <v>15498</v>
      </c>
      <c r="T923" s="30" t="s">
        <v>1669</v>
      </c>
      <c r="U923" s="30" t="s">
        <v>15499</v>
      </c>
      <c r="V923" s="5" t="s">
        <v>9561</v>
      </c>
      <c r="W923" s="28"/>
      <c r="X923" s="29">
        <v>0.7539</v>
      </c>
      <c r="Z923" s="29">
        <v>1018.7739</v>
      </c>
      <c r="AA923" s="29">
        <v>3.8833</v>
      </c>
      <c r="AB923" s="29">
        <v>66.711</v>
      </c>
      <c r="AC923" s="29">
        <v>268.5473</v>
      </c>
    </row>
    <row r="924" spans="1:29">
      <c r="A924" s="13" t="s">
        <v>15500</v>
      </c>
      <c r="B924" s="4" t="s">
        <v>490</v>
      </c>
      <c r="C924" s="12" t="s">
        <v>874</v>
      </c>
      <c r="D924" s="4" t="s">
        <v>1346</v>
      </c>
      <c r="E924" s="4" t="s">
        <v>159</v>
      </c>
      <c r="F924" s="4" t="s">
        <v>11652</v>
      </c>
      <c r="G924" s="4" t="s">
        <v>302</v>
      </c>
      <c r="H924" s="4" t="s">
        <v>256</v>
      </c>
      <c r="I924" s="5" t="s">
        <v>15501</v>
      </c>
      <c r="J924" s="5" t="s">
        <v>267</v>
      </c>
      <c r="K924" s="5" t="s">
        <v>1313</v>
      </c>
      <c r="L924" s="5" t="s">
        <v>2980</v>
      </c>
      <c r="M924" s="5" t="s">
        <v>15502</v>
      </c>
      <c r="N924" s="5" t="s">
        <v>171</v>
      </c>
      <c r="O924" s="5" t="s">
        <v>15503</v>
      </c>
      <c r="P924" s="5" t="s">
        <v>15504</v>
      </c>
      <c r="Q924" s="5">
        <v>1.367</v>
      </c>
      <c r="R924" s="25">
        <f t="shared" si="14"/>
        <v>1.367</v>
      </c>
      <c r="S924" s="30" t="s">
        <v>15505</v>
      </c>
      <c r="T924" s="30" t="s">
        <v>1202</v>
      </c>
      <c r="U924" s="30" t="s">
        <v>15506</v>
      </c>
      <c r="V924" s="5" t="s">
        <v>7242</v>
      </c>
      <c r="W924" s="28"/>
      <c r="X924" s="29">
        <v>2.8747</v>
      </c>
      <c r="Z924" s="29">
        <v>1018.9323</v>
      </c>
      <c r="AA924" s="29">
        <v>5.5083</v>
      </c>
      <c r="AB924" s="29">
        <v>62.2167</v>
      </c>
      <c r="AC924" s="29">
        <v>262.303</v>
      </c>
    </row>
    <row r="925" spans="1:29">
      <c r="A925" s="13" t="s">
        <v>15507</v>
      </c>
      <c r="B925" s="4" t="s">
        <v>546</v>
      </c>
      <c r="C925" s="12" t="s">
        <v>1459</v>
      </c>
      <c r="D925" s="4" t="s">
        <v>1383</v>
      </c>
      <c r="E925" s="4" t="s">
        <v>255</v>
      </c>
      <c r="F925" s="4" t="s">
        <v>5857</v>
      </c>
      <c r="G925" s="4" t="s">
        <v>1737</v>
      </c>
      <c r="H925" s="4" t="s">
        <v>113</v>
      </c>
      <c r="I925" s="5" t="s">
        <v>15508</v>
      </c>
      <c r="J925" s="5" t="s">
        <v>1597</v>
      </c>
      <c r="K925" s="5" t="s">
        <v>1585</v>
      </c>
      <c r="L925" s="5" t="s">
        <v>4568</v>
      </c>
      <c r="M925" s="5" t="s">
        <v>11023</v>
      </c>
      <c r="N925" s="5" t="s">
        <v>904</v>
      </c>
      <c r="O925" s="5" t="s">
        <v>15509</v>
      </c>
      <c r="P925" s="5" t="s">
        <v>15510</v>
      </c>
      <c r="Q925" s="5">
        <v>1.372</v>
      </c>
      <c r="R925" s="25">
        <f t="shared" si="14"/>
        <v>1.372</v>
      </c>
      <c r="S925" s="30" t="s">
        <v>15511</v>
      </c>
      <c r="T925" s="30" t="s">
        <v>139</v>
      </c>
      <c r="U925" s="30" t="s">
        <v>9168</v>
      </c>
      <c r="V925" s="5" t="s">
        <v>689</v>
      </c>
      <c r="W925" s="28"/>
      <c r="X925" s="29">
        <v>3.2523</v>
      </c>
      <c r="Z925" s="29">
        <v>1018.3333</v>
      </c>
      <c r="AA925" s="29">
        <v>7.075</v>
      </c>
      <c r="AB925" s="29">
        <v>52.6092</v>
      </c>
      <c r="AC925" s="29">
        <v>262.2703</v>
      </c>
    </row>
    <row r="926" spans="1:29">
      <c r="A926" s="13" t="s">
        <v>15512</v>
      </c>
      <c r="B926" s="4" t="s">
        <v>490</v>
      </c>
      <c r="C926" s="12" t="s">
        <v>942</v>
      </c>
      <c r="D926" s="4" t="s">
        <v>1726</v>
      </c>
      <c r="E926" s="4" t="s">
        <v>159</v>
      </c>
      <c r="F926" s="4" t="s">
        <v>9387</v>
      </c>
      <c r="G926" s="4" t="s">
        <v>1737</v>
      </c>
      <c r="H926" s="4" t="s">
        <v>300</v>
      </c>
      <c r="I926" s="5" t="s">
        <v>15513</v>
      </c>
      <c r="J926" s="5" t="s">
        <v>59</v>
      </c>
      <c r="K926" s="5" t="s">
        <v>1946</v>
      </c>
      <c r="L926" s="5" t="s">
        <v>7385</v>
      </c>
      <c r="M926" s="5" t="s">
        <v>12480</v>
      </c>
      <c r="N926" s="5" t="s">
        <v>1136</v>
      </c>
      <c r="O926" s="5" t="s">
        <v>7626</v>
      </c>
      <c r="P926" s="5" t="s">
        <v>15514</v>
      </c>
      <c r="Q926" s="5">
        <v>2.216</v>
      </c>
      <c r="R926" s="25">
        <f t="shared" si="14"/>
        <v>2.216</v>
      </c>
      <c r="S926" s="30" t="s">
        <v>15515</v>
      </c>
      <c r="T926" s="30" t="s">
        <v>1892</v>
      </c>
      <c r="U926" s="30" t="s">
        <v>15516</v>
      </c>
      <c r="V926" s="5" t="s">
        <v>5536</v>
      </c>
      <c r="W926" s="28"/>
      <c r="X926" s="29">
        <v>3.1015</v>
      </c>
      <c r="Z926" s="29">
        <v>1017.3925</v>
      </c>
      <c r="AA926" s="29">
        <v>9.1417</v>
      </c>
      <c r="AB926" s="29">
        <v>47.7566</v>
      </c>
      <c r="AC926" s="29">
        <v>257.7011</v>
      </c>
    </row>
    <row r="927" spans="1:29">
      <c r="A927" s="13" t="s">
        <v>15517</v>
      </c>
      <c r="B927" s="4" t="s">
        <v>2489</v>
      </c>
      <c r="C927" s="12" t="s">
        <v>302</v>
      </c>
      <c r="D927" s="4" t="s">
        <v>1243</v>
      </c>
      <c r="E927" s="4" t="s">
        <v>4306</v>
      </c>
      <c r="F927" s="4" t="s">
        <v>9345</v>
      </c>
      <c r="G927" s="4" t="s">
        <v>1737</v>
      </c>
      <c r="H927" s="4" t="s">
        <v>82</v>
      </c>
      <c r="I927" s="5" t="s">
        <v>15518</v>
      </c>
      <c r="J927" s="5" t="s">
        <v>975</v>
      </c>
      <c r="K927" s="5" t="s">
        <v>2208</v>
      </c>
      <c r="L927" s="5" t="s">
        <v>1968</v>
      </c>
      <c r="M927" s="5" t="s">
        <v>14215</v>
      </c>
      <c r="N927" s="5" t="s">
        <v>219</v>
      </c>
      <c r="O927" s="5" t="s">
        <v>15519</v>
      </c>
      <c r="P927" s="5" t="s">
        <v>15520</v>
      </c>
      <c r="Q927" s="5">
        <v>2.093</v>
      </c>
      <c r="R927" s="25">
        <f t="shared" si="14"/>
        <v>2.093</v>
      </c>
      <c r="S927" s="30" t="s">
        <v>15521</v>
      </c>
      <c r="T927" s="30" t="s">
        <v>1532</v>
      </c>
      <c r="U927" s="30" t="s">
        <v>15522</v>
      </c>
      <c r="V927" s="5" t="s">
        <v>633</v>
      </c>
      <c r="W927" s="28"/>
      <c r="X927" s="29">
        <v>3.5946</v>
      </c>
      <c r="Z927" s="29">
        <v>1016.5917</v>
      </c>
      <c r="AA927" s="29">
        <v>9.925</v>
      </c>
      <c r="AB927" s="29">
        <v>46.2459</v>
      </c>
      <c r="AC927" s="29">
        <v>249.5504</v>
      </c>
    </row>
    <row r="928" spans="1:29">
      <c r="A928" s="13" t="s">
        <v>15523</v>
      </c>
      <c r="B928" s="4" t="s">
        <v>532</v>
      </c>
      <c r="C928" s="12" t="s">
        <v>191</v>
      </c>
      <c r="D928" s="4" t="s">
        <v>239</v>
      </c>
      <c r="E928" s="4" t="s">
        <v>1307</v>
      </c>
      <c r="F928" s="4" t="s">
        <v>5222</v>
      </c>
      <c r="G928" s="4" t="s">
        <v>1737</v>
      </c>
      <c r="H928" s="4" t="s">
        <v>206</v>
      </c>
      <c r="I928" s="5" t="s">
        <v>15524</v>
      </c>
      <c r="J928" s="5" t="s">
        <v>2049</v>
      </c>
      <c r="K928" s="5" t="s">
        <v>1707</v>
      </c>
      <c r="L928" s="5" t="s">
        <v>4585</v>
      </c>
      <c r="M928" s="5" t="s">
        <v>15525</v>
      </c>
      <c r="N928" s="5" t="s">
        <v>2134</v>
      </c>
      <c r="O928" s="5" t="s">
        <v>15526</v>
      </c>
      <c r="P928" s="5" t="s">
        <v>15527</v>
      </c>
      <c r="Q928" s="5">
        <v>1.292</v>
      </c>
      <c r="R928" s="25">
        <f t="shared" si="14"/>
        <v>1.292</v>
      </c>
      <c r="S928" s="30" t="s">
        <v>15528</v>
      </c>
      <c r="T928" s="30" t="s">
        <v>1225</v>
      </c>
      <c r="U928" s="30" t="s">
        <v>706</v>
      </c>
      <c r="V928" s="5" t="s">
        <v>4253</v>
      </c>
      <c r="W928" s="28"/>
      <c r="X928" s="29">
        <v>4.0347</v>
      </c>
      <c r="Z928" s="29">
        <v>1016.0429</v>
      </c>
      <c r="AA928" s="29">
        <v>10.8167</v>
      </c>
      <c r="AB928" s="29">
        <v>44.5349</v>
      </c>
      <c r="AC928" s="29">
        <v>235.4016</v>
      </c>
    </row>
    <row r="929" spans="1:29">
      <c r="A929" s="13" t="s">
        <v>15529</v>
      </c>
      <c r="B929" s="4" t="s">
        <v>586</v>
      </c>
      <c r="C929" s="12" t="s">
        <v>191</v>
      </c>
      <c r="D929" s="4" t="s">
        <v>1307</v>
      </c>
      <c r="E929" s="4" t="s">
        <v>144</v>
      </c>
      <c r="F929" s="4" t="s">
        <v>233</v>
      </c>
      <c r="G929" s="4" t="s">
        <v>1737</v>
      </c>
      <c r="H929" s="4" t="s">
        <v>2687</v>
      </c>
      <c r="I929" s="5" t="s">
        <v>15530</v>
      </c>
      <c r="J929" s="5" t="s">
        <v>3423</v>
      </c>
      <c r="K929" s="5" t="s">
        <v>1687</v>
      </c>
      <c r="L929" s="5" t="s">
        <v>1029</v>
      </c>
      <c r="M929" s="5" t="s">
        <v>15531</v>
      </c>
      <c r="N929" s="5" t="s">
        <v>2117</v>
      </c>
      <c r="O929" s="5" t="s">
        <v>15532</v>
      </c>
      <c r="P929" s="5" t="s">
        <v>15533</v>
      </c>
      <c r="Q929" s="5">
        <v>1.451</v>
      </c>
      <c r="R929" s="25">
        <f t="shared" si="14"/>
        <v>1.451</v>
      </c>
      <c r="S929" s="30" t="s">
        <v>15534</v>
      </c>
      <c r="T929" s="30" t="s">
        <v>1796</v>
      </c>
      <c r="U929" s="30" t="s">
        <v>9239</v>
      </c>
      <c r="V929" s="5" t="s">
        <v>744</v>
      </c>
      <c r="W929" s="28"/>
      <c r="X929" s="29">
        <v>4.1603</v>
      </c>
      <c r="Z929" s="29">
        <v>1015.4979</v>
      </c>
      <c r="AA929" s="29">
        <v>11.3</v>
      </c>
      <c r="AB929" s="29">
        <v>41.8049</v>
      </c>
      <c r="AC929" s="29">
        <v>228.6152</v>
      </c>
    </row>
    <row r="930" spans="1:29">
      <c r="A930" s="13" t="s">
        <v>15535</v>
      </c>
      <c r="B930" s="4" t="s">
        <v>638</v>
      </c>
      <c r="C930" s="12" t="s">
        <v>50</v>
      </c>
      <c r="D930" s="4" t="s">
        <v>298</v>
      </c>
      <c r="E930" s="4" t="s">
        <v>968</v>
      </c>
      <c r="F930" s="4" t="s">
        <v>7984</v>
      </c>
      <c r="G930" s="4" t="s">
        <v>1459</v>
      </c>
      <c r="H930" s="4" t="s">
        <v>2298</v>
      </c>
      <c r="I930" s="5" t="s">
        <v>15536</v>
      </c>
      <c r="J930" s="5" t="s">
        <v>1176</v>
      </c>
      <c r="K930" s="5" t="s">
        <v>662</v>
      </c>
      <c r="L930" s="5" t="s">
        <v>5195</v>
      </c>
      <c r="M930" s="5" t="s">
        <v>15537</v>
      </c>
      <c r="N930" s="5" t="s">
        <v>1237</v>
      </c>
      <c r="O930" s="5" t="s">
        <v>15538</v>
      </c>
      <c r="P930" s="5" t="s">
        <v>15539</v>
      </c>
      <c r="Q930" s="5">
        <v>1.503</v>
      </c>
      <c r="R930" s="25">
        <f t="shared" si="14"/>
        <v>1.503</v>
      </c>
      <c r="S930" s="30" t="s">
        <v>15540</v>
      </c>
      <c r="T930" s="30" t="s">
        <v>4069</v>
      </c>
      <c r="U930" s="30" t="s">
        <v>706</v>
      </c>
      <c r="V930" s="5" t="s">
        <v>62</v>
      </c>
      <c r="W930" s="28"/>
      <c r="X930" s="29">
        <v>4.6706</v>
      </c>
      <c r="Z930" s="29">
        <v>1015.3876</v>
      </c>
      <c r="AA930" s="29">
        <v>11.6917</v>
      </c>
      <c r="AB930" s="29">
        <v>44.7171</v>
      </c>
      <c r="AC930" s="29">
        <v>211.0619</v>
      </c>
    </row>
    <row r="931" spans="1:29">
      <c r="A931" s="13" t="s">
        <v>15541</v>
      </c>
      <c r="B931" s="4" t="s">
        <v>1307</v>
      </c>
      <c r="C931" s="12" t="s">
        <v>1737</v>
      </c>
      <c r="D931" s="4" t="s">
        <v>131</v>
      </c>
      <c r="E931" s="4" t="s">
        <v>30</v>
      </c>
      <c r="F931" s="4" t="s">
        <v>4179</v>
      </c>
      <c r="G931" s="4" t="s">
        <v>50</v>
      </c>
      <c r="H931" s="4" t="s">
        <v>284</v>
      </c>
      <c r="I931" s="5" t="s">
        <v>15542</v>
      </c>
      <c r="J931" s="5" t="s">
        <v>1000</v>
      </c>
      <c r="K931" s="5" t="s">
        <v>2090</v>
      </c>
      <c r="L931" s="5" t="s">
        <v>2247</v>
      </c>
      <c r="M931" s="5" t="s">
        <v>15543</v>
      </c>
      <c r="N931" s="5" t="s">
        <v>2457</v>
      </c>
      <c r="O931" s="5" t="s">
        <v>15544</v>
      </c>
      <c r="P931" s="5" t="s">
        <v>15545</v>
      </c>
      <c r="Q931" s="5">
        <v>1.407</v>
      </c>
      <c r="R931" s="25">
        <f t="shared" si="14"/>
        <v>1.407</v>
      </c>
      <c r="S931" s="30" t="s">
        <v>15546</v>
      </c>
      <c r="T931" s="30" t="s">
        <v>3184</v>
      </c>
      <c r="U931" s="30" t="s">
        <v>1250</v>
      </c>
      <c r="V931" s="5" t="s">
        <v>4413</v>
      </c>
      <c r="W931" s="28"/>
      <c r="X931" s="29">
        <v>3.6415</v>
      </c>
      <c r="Z931" s="29">
        <v>1015.4611</v>
      </c>
      <c r="AA931" s="29">
        <v>11.1667</v>
      </c>
      <c r="AB931" s="29">
        <v>46.0357</v>
      </c>
      <c r="AC931" s="29">
        <v>222.4136</v>
      </c>
    </row>
    <row r="932" spans="1:29">
      <c r="A932" s="13" t="s">
        <v>15547</v>
      </c>
      <c r="B932" s="4" t="s">
        <v>571</v>
      </c>
      <c r="C932" s="12" t="s">
        <v>874</v>
      </c>
      <c r="D932" s="4" t="s">
        <v>2298</v>
      </c>
      <c r="E932" s="4" t="s">
        <v>954</v>
      </c>
      <c r="F932" s="4" t="s">
        <v>2468</v>
      </c>
      <c r="G932" s="4" t="s">
        <v>302</v>
      </c>
      <c r="H932" s="4" t="s">
        <v>314</v>
      </c>
      <c r="I932" s="5" t="s">
        <v>15548</v>
      </c>
      <c r="J932" s="5" t="s">
        <v>1864</v>
      </c>
      <c r="K932" s="5" t="s">
        <v>742</v>
      </c>
      <c r="L932" s="5" t="s">
        <v>3184</v>
      </c>
      <c r="M932" s="5" t="s">
        <v>15549</v>
      </c>
      <c r="N932" s="5" t="s">
        <v>430</v>
      </c>
      <c r="O932" s="5" t="s">
        <v>15550</v>
      </c>
      <c r="P932" s="5" t="s">
        <v>15551</v>
      </c>
      <c r="Q932" s="5">
        <v>1.293</v>
      </c>
      <c r="R932" s="25">
        <f t="shared" si="14"/>
        <v>1.293</v>
      </c>
      <c r="S932" s="30" t="s">
        <v>15552</v>
      </c>
      <c r="T932" s="30" t="s">
        <v>4391</v>
      </c>
      <c r="U932" s="30" t="s">
        <v>9300</v>
      </c>
      <c r="V932" s="5" t="s">
        <v>15553</v>
      </c>
      <c r="W932" s="28"/>
      <c r="X932" s="29">
        <v>0.3602</v>
      </c>
      <c r="Z932" s="29">
        <v>1015.79</v>
      </c>
      <c r="AA932" s="29">
        <v>10.4333</v>
      </c>
      <c r="AB932" s="29">
        <v>47.8991</v>
      </c>
      <c r="AC932" s="29">
        <v>201.9011</v>
      </c>
    </row>
    <row r="933" spans="1:29">
      <c r="A933" s="13" t="s">
        <v>15554</v>
      </c>
      <c r="B933" s="4" t="s">
        <v>571</v>
      </c>
      <c r="C933" s="12" t="s">
        <v>874</v>
      </c>
      <c r="D933" s="4" t="s">
        <v>1433</v>
      </c>
      <c r="E933" s="4" t="s">
        <v>954</v>
      </c>
      <c r="F933" s="4" t="s">
        <v>1914</v>
      </c>
      <c r="G933" s="4" t="s">
        <v>191</v>
      </c>
      <c r="H933" s="4" t="s">
        <v>30</v>
      </c>
      <c r="I933" s="5" t="s">
        <v>15555</v>
      </c>
      <c r="J933" s="5" t="s">
        <v>2513</v>
      </c>
      <c r="K933" s="5" t="s">
        <v>264</v>
      </c>
      <c r="L933" s="5" t="s">
        <v>3016</v>
      </c>
      <c r="M933" s="5" t="s">
        <v>15556</v>
      </c>
      <c r="N933" s="5" t="s">
        <v>202</v>
      </c>
      <c r="O933" s="5" t="s">
        <v>15557</v>
      </c>
      <c r="P933" s="5" t="s">
        <v>15558</v>
      </c>
      <c r="Q933" s="5">
        <v>1.324</v>
      </c>
      <c r="R933" s="25">
        <f t="shared" si="14"/>
        <v>1.324</v>
      </c>
      <c r="S933" s="30" t="s">
        <v>15559</v>
      </c>
      <c r="T933" s="30" t="s">
        <v>4602</v>
      </c>
      <c r="U933" s="30" t="s">
        <v>15560</v>
      </c>
      <c r="V933" s="5" t="s">
        <v>4254</v>
      </c>
      <c r="W933" s="28"/>
      <c r="X933" s="29">
        <v>2.6473</v>
      </c>
      <c r="Z933" s="29">
        <v>1016.28</v>
      </c>
      <c r="AA933" s="29">
        <v>9.2417</v>
      </c>
      <c r="AB933" s="29">
        <v>52.4077</v>
      </c>
      <c r="AC933" s="29">
        <v>123.9058</v>
      </c>
    </row>
    <row r="934" spans="1:29">
      <c r="A934" s="13" t="s">
        <v>15561</v>
      </c>
      <c r="B934" s="4" t="s">
        <v>239</v>
      </c>
      <c r="C934" s="12" t="s">
        <v>115</v>
      </c>
      <c r="D934" s="4" t="s">
        <v>2298</v>
      </c>
      <c r="E934" s="4" t="s">
        <v>314</v>
      </c>
      <c r="F934" s="4" t="s">
        <v>2470</v>
      </c>
      <c r="G934" s="4" t="s">
        <v>50</v>
      </c>
      <c r="H934" s="4" t="s">
        <v>954</v>
      </c>
      <c r="I934" s="5" t="s">
        <v>15562</v>
      </c>
      <c r="J934" s="5" t="s">
        <v>1121</v>
      </c>
      <c r="K934" s="5" t="s">
        <v>427</v>
      </c>
      <c r="L934" s="5" t="s">
        <v>2209</v>
      </c>
      <c r="M934" s="5" t="s">
        <v>15563</v>
      </c>
      <c r="N934" s="5" t="s">
        <v>1939</v>
      </c>
      <c r="O934" s="5" t="s">
        <v>15564</v>
      </c>
      <c r="P934" s="5" t="s">
        <v>15565</v>
      </c>
      <c r="Q934" s="5">
        <v>1.272</v>
      </c>
      <c r="R934" s="25">
        <f t="shared" si="14"/>
        <v>1.272</v>
      </c>
      <c r="S934" s="30" t="s">
        <v>15566</v>
      </c>
      <c r="T934" s="30" t="s">
        <v>139</v>
      </c>
      <c r="U934" s="30" t="s">
        <v>15567</v>
      </c>
      <c r="V934" s="5" t="s">
        <v>689</v>
      </c>
      <c r="W934" s="28"/>
      <c r="X934" s="29">
        <v>1.3229</v>
      </c>
      <c r="Z934" s="29">
        <v>1016.5707</v>
      </c>
      <c r="AA934" s="29">
        <v>8.5</v>
      </c>
      <c r="AB934" s="29">
        <v>57.0741</v>
      </c>
      <c r="AC934" s="29">
        <v>52.5543</v>
      </c>
    </row>
    <row r="935" spans="1:29">
      <c r="A935" s="13" t="s">
        <v>15568</v>
      </c>
      <c r="B935" s="4" t="s">
        <v>177</v>
      </c>
      <c r="C935" s="12" t="s">
        <v>115</v>
      </c>
      <c r="D935" s="4" t="s">
        <v>1243</v>
      </c>
      <c r="E935" s="4" t="s">
        <v>1433</v>
      </c>
      <c r="F935" s="4" t="s">
        <v>6876</v>
      </c>
      <c r="G935" s="4" t="s">
        <v>191</v>
      </c>
      <c r="H935" s="4" t="s">
        <v>316</v>
      </c>
      <c r="I935" s="5" t="s">
        <v>15569</v>
      </c>
      <c r="J935" s="5" t="s">
        <v>904</v>
      </c>
      <c r="K935" s="5" t="s">
        <v>1678</v>
      </c>
      <c r="L935" s="5" t="s">
        <v>650</v>
      </c>
      <c r="M935" s="5" t="s">
        <v>15570</v>
      </c>
      <c r="N935" s="5" t="s">
        <v>338</v>
      </c>
      <c r="O935" s="5" t="s">
        <v>15571</v>
      </c>
      <c r="P935" s="5" t="s">
        <v>15572</v>
      </c>
      <c r="Q935" s="5">
        <v>1.949</v>
      </c>
      <c r="R935" s="25">
        <f t="shared" si="14"/>
        <v>1.949</v>
      </c>
      <c r="S935" s="30" t="s">
        <v>15573</v>
      </c>
      <c r="T935" s="30" t="s">
        <v>1375</v>
      </c>
      <c r="U935" s="30" t="s">
        <v>6280</v>
      </c>
      <c r="V935" s="5" t="s">
        <v>7242</v>
      </c>
      <c r="W935" s="28"/>
      <c r="X935" s="29">
        <v>2.0257</v>
      </c>
      <c r="Z935" s="29">
        <v>1016.98</v>
      </c>
      <c r="AA935" s="29">
        <v>7.9333</v>
      </c>
      <c r="AB935" s="29">
        <v>60.2471</v>
      </c>
      <c r="AC935" s="29">
        <v>356.4943</v>
      </c>
    </row>
    <row r="936" spans="1:29">
      <c r="A936" s="13" t="s">
        <v>15574</v>
      </c>
      <c r="B936" s="4" t="s">
        <v>1801</v>
      </c>
      <c r="C936" s="12" t="s">
        <v>942</v>
      </c>
      <c r="D936" s="4" t="s">
        <v>2489</v>
      </c>
      <c r="E936" s="4" t="s">
        <v>599</v>
      </c>
      <c r="F936" s="4" t="s">
        <v>8921</v>
      </c>
      <c r="G936" s="4" t="s">
        <v>242</v>
      </c>
      <c r="H936" s="4" t="s">
        <v>116</v>
      </c>
      <c r="I936" s="5" t="s">
        <v>14077</v>
      </c>
      <c r="J936" s="5" t="s">
        <v>2513</v>
      </c>
      <c r="K936" s="5" t="s">
        <v>151</v>
      </c>
      <c r="L936" s="5" t="s">
        <v>6883</v>
      </c>
      <c r="M936" s="5" t="s">
        <v>15575</v>
      </c>
      <c r="N936" s="5" t="s">
        <v>295</v>
      </c>
      <c r="O936" s="5" t="s">
        <v>15576</v>
      </c>
      <c r="P936" s="5" t="s">
        <v>15577</v>
      </c>
      <c r="Q936" s="5">
        <v>3.672</v>
      </c>
      <c r="R936" s="25">
        <f t="shared" si="14"/>
        <v>3.672</v>
      </c>
      <c r="S936" s="30" t="s">
        <v>15578</v>
      </c>
      <c r="T936" s="30" t="s">
        <v>169</v>
      </c>
      <c r="U936" s="30" t="s">
        <v>1926</v>
      </c>
      <c r="V936" s="5" t="s">
        <v>1455</v>
      </c>
      <c r="W936" s="28"/>
      <c r="X936" s="29">
        <v>2.4238</v>
      </c>
      <c r="Z936" s="29">
        <v>1017.145</v>
      </c>
      <c r="AA936" s="29">
        <v>7.475</v>
      </c>
      <c r="AB936" s="29">
        <v>70.3809</v>
      </c>
      <c r="AC936" s="29">
        <v>355.513</v>
      </c>
    </row>
    <row r="937" spans="1:29">
      <c r="A937" s="13" t="s">
        <v>15579</v>
      </c>
      <c r="B937" s="4" t="s">
        <v>2655</v>
      </c>
      <c r="C937" s="12" t="s">
        <v>344</v>
      </c>
      <c r="D937" s="4" t="s">
        <v>1896</v>
      </c>
      <c r="E937" s="4" t="s">
        <v>2505</v>
      </c>
      <c r="F937" s="4" t="s">
        <v>2212</v>
      </c>
      <c r="G937" s="4" t="s">
        <v>81</v>
      </c>
      <c r="H937" s="4" t="s">
        <v>764</v>
      </c>
      <c r="I937" s="5" t="s">
        <v>15580</v>
      </c>
      <c r="J937" s="5" t="s">
        <v>2758</v>
      </c>
      <c r="K937" s="5" t="s">
        <v>5993</v>
      </c>
      <c r="L937" s="5" t="s">
        <v>15581</v>
      </c>
      <c r="M937" s="5" t="s">
        <v>15582</v>
      </c>
      <c r="N937" s="5" t="s">
        <v>3848</v>
      </c>
      <c r="O937" s="5" t="s">
        <v>10490</v>
      </c>
      <c r="P937" s="5" t="s">
        <v>15583</v>
      </c>
      <c r="Q937" s="5">
        <v>5.133</v>
      </c>
      <c r="R937" s="25">
        <f t="shared" si="14"/>
        <v>5.133</v>
      </c>
      <c r="S937" s="30" t="s">
        <v>15584</v>
      </c>
      <c r="T937" s="30" t="s">
        <v>8260</v>
      </c>
      <c r="U937" s="30" t="s">
        <v>15585</v>
      </c>
      <c r="V937" s="5" t="s">
        <v>6533</v>
      </c>
      <c r="W937" s="28"/>
      <c r="X937" s="29">
        <v>0.7731</v>
      </c>
      <c r="Z937" s="29">
        <v>1017.3575</v>
      </c>
      <c r="AA937" s="29">
        <v>7.0083</v>
      </c>
      <c r="AB937" s="29">
        <v>70.3715</v>
      </c>
      <c r="AC937" s="29">
        <v>332.1773</v>
      </c>
    </row>
    <row r="938" spans="1:29">
      <c r="A938" s="13" t="s">
        <v>15586</v>
      </c>
      <c r="B938" s="4" t="s">
        <v>3727</v>
      </c>
      <c r="C938" s="12" t="s">
        <v>942</v>
      </c>
      <c r="D938" s="4" t="s">
        <v>558</v>
      </c>
      <c r="E938" s="4" t="s">
        <v>343</v>
      </c>
      <c r="F938" s="4" t="s">
        <v>12810</v>
      </c>
      <c r="G938" s="4" t="s">
        <v>145</v>
      </c>
      <c r="H938" s="4" t="s">
        <v>287</v>
      </c>
      <c r="I938" s="5" t="s">
        <v>15587</v>
      </c>
      <c r="J938" s="5" t="s">
        <v>796</v>
      </c>
      <c r="K938" s="5" t="s">
        <v>7650</v>
      </c>
      <c r="L938" s="5" t="s">
        <v>15588</v>
      </c>
      <c r="M938" s="5" t="s">
        <v>15589</v>
      </c>
      <c r="N938" s="5" t="s">
        <v>610</v>
      </c>
      <c r="O938" s="5" t="s">
        <v>15590</v>
      </c>
      <c r="P938" s="5" t="s">
        <v>15591</v>
      </c>
      <c r="Q938" s="5">
        <v>2.905</v>
      </c>
      <c r="R938" s="25">
        <f t="shared" si="14"/>
        <v>2.905</v>
      </c>
      <c r="S938" s="30" t="s">
        <v>15592</v>
      </c>
      <c r="T938" s="30" t="s">
        <v>7352</v>
      </c>
      <c r="U938" s="30" t="s">
        <v>15593</v>
      </c>
      <c r="V938" s="5" t="s">
        <v>3763</v>
      </c>
      <c r="W938" s="28"/>
      <c r="X938" s="29">
        <v>2.1115</v>
      </c>
      <c r="Z938" s="29">
        <v>1017.2292</v>
      </c>
      <c r="AA938" s="29">
        <v>6.7667</v>
      </c>
      <c r="AB938" s="29">
        <v>73.8801</v>
      </c>
      <c r="AC938" s="29">
        <v>240.9976</v>
      </c>
    </row>
    <row r="939" spans="1:29">
      <c r="A939" s="13" t="s">
        <v>15594</v>
      </c>
      <c r="B939" s="4" t="s">
        <v>2516</v>
      </c>
      <c r="C939" s="12" t="s">
        <v>1459</v>
      </c>
      <c r="D939" s="4" t="s">
        <v>3867</v>
      </c>
      <c r="E939" s="4" t="s">
        <v>4271</v>
      </c>
      <c r="F939" s="4" t="s">
        <v>716</v>
      </c>
      <c r="G939" s="4" t="s">
        <v>32</v>
      </c>
      <c r="H939" s="4" t="s">
        <v>223</v>
      </c>
      <c r="I939" s="5" t="s">
        <v>6144</v>
      </c>
      <c r="J939" s="5" t="s">
        <v>935</v>
      </c>
      <c r="K939" s="5" t="s">
        <v>2253</v>
      </c>
      <c r="L939" s="5" t="s">
        <v>4055</v>
      </c>
      <c r="M939" s="5" t="s">
        <v>15595</v>
      </c>
      <c r="N939" s="5" t="s">
        <v>831</v>
      </c>
      <c r="O939" s="5" t="s">
        <v>15596</v>
      </c>
      <c r="P939" s="5" t="s">
        <v>15597</v>
      </c>
      <c r="Q939" s="5">
        <v>2.55</v>
      </c>
      <c r="R939" s="25">
        <f t="shared" si="14"/>
        <v>2.55</v>
      </c>
      <c r="S939" s="30" t="s">
        <v>9083</v>
      </c>
      <c r="T939" s="30" t="s">
        <v>528</v>
      </c>
      <c r="U939" s="30" t="s">
        <v>15598</v>
      </c>
      <c r="V939" s="5" t="s">
        <v>8223</v>
      </c>
      <c r="W939" s="28"/>
      <c r="X939" s="29">
        <v>3.4481</v>
      </c>
      <c r="Z939" s="29">
        <v>1016.76</v>
      </c>
      <c r="AA939" s="29">
        <v>6.175</v>
      </c>
      <c r="AB939" s="29">
        <v>76.2468</v>
      </c>
      <c r="AC939" s="29">
        <v>244.2715</v>
      </c>
    </row>
    <row r="940" spans="1:29">
      <c r="A940" s="13" t="s">
        <v>15599</v>
      </c>
      <c r="B940" s="4" t="s">
        <v>2880</v>
      </c>
      <c r="C940" s="12" t="s">
        <v>115</v>
      </c>
      <c r="D940" s="4" t="s">
        <v>2488</v>
      </c>
      <c r="E940" s="4" t="s">
        <v>1842</v>
      </c>
      <c r="F940" s="4" t="s">
        <v>6658</v>
      </c>
      <c r="G940" s="4" t="s">
        <v>573</v>
      </c>
      <c r="H940" s="4" t="s">
        <v>573</v>
      </c>
      <c r="I940" s="5" t="s">
        <v>15600</v>
      </c>
      <c r="J940" s="5" t="s">
        <v>10227</v>
      </c>
      <c r="K940" s="5" t="s">
        <v>2394</v>
      </c>
      <c r="L940" s="5" t="s">
        <v>9814</v>
      </c>
      <c r="M940" s="5" t="s">
        <v>15601</v>
      </c>
      <c r="N940" s="5" t="s">
        <v>1003</v>
      </c>
      <c r="O940" s="5" t="s">
        <v>15602</v>
      </c>
      <c r="P940" s="5" t="s">
        <v>15603</v>
      </c>
      <c r="Q940" s="5">
        <v>2.387</v>
      </c>
      <c r="R940" s="25">
        <f t="shared" si="14"/>
        <v>2.387</v>
      </c>
      <c r="S940" s="30" t="s">
        <v>15604</v>
      </c>
      <c r="T940" s="30" t="s">
        <v>1659</v>
      </c>
      <c r="U940" s="30" t="s">
        <v>4050</v>
      </c>
      <c r="V940" s="5" t="s">
        <v>1083</v>
      </c>
      <c r="W940" s="28"/>
      <c r="X940" s="29">
        <v>5.171</v>
      </c>
      <c r="Z940" s="29">
        <v>1016.4401</v>
      </c>
      <c r="AA940" s="29">
        <v>6.0667</v>
      </c>
      <c r="AB940" s="29">
        <v>68.0058</v>
      </c>
      <c r="AC940" s="29">
        <v>238.0654</v>
      </c>
    </row>
    <row r="941" spans="1:29">
      <c r="A941" s="13" t="s">
        <v>15605</v>
      </c>
      <c r="B941" s="4" t="s">
        <v>518</v>
      </c>
      <c r="C941" s="12" t="s">
        <v>115</v>
      </c>
      <c r="D941" s="4" t="s">
        <v>1725</v>
      </c>
      <c r="E941" s="4" t="s">
        <v>519</v>
      </c>
      <c r="F941" s="4" t="s">
        <v>596</v>
      </c>
      <c r="G941" s="4" t="s">
        <v>34</v>
      </c>
      <c r="H941" s="4" t="s">
        <v>709</v>
      </c>
      <c r="I941" s="5" t="s">
        <v>15606</v>
      </c>
      <c r="J941" s="5" t="s">
        <v>904</v>
      </c>
      <c r="K941" s="5" t="s">
        <v>3118</v>
      </c>
      <c r="L941" s="5" t="s">
        <v>3415</v>
      </c>
      <c r="M941" s="5" t="s">
        <v>15607</v>
      </c>
      <c r="N941" s="5" t="s">
        <v>3653</v>
      </c>
      <c r="O941" s="5" t="s">
        <v>15608</v>
      </c>
      <c r="P941" s="5" t="s">
        <v>15609</v>
      </c>
      <c r="Q941" s="5">
        <v>2.443</v>
      </c>
      <c r="R941" s="25">
        <f t="shared" si="14"/>
        <v>2.443</v>
      </c>
      <c r="S941" s="30" t="s">
        <v>15610</v>
      </c>
      <c r="T941" s="30" t="s">
        <v>5619</v>
      </c>
      <c r="U941" s="30" t="s">
        <v>15611</v>
      </c>
      <c r="V941" s="5" t="s">
        <v>4413</v>
      </c>
      <c r="W941" s="28"/>
      <c r="X941" s="29">
        <v>5.3125</v>
      </c>
      <c r="Z941" s="29">
        <v>1015.6273</v>
      </c>
      <c r="AA941" s="29">
        <v>5.5333</v>
      </c>
      <c r="AB941" s="29">
        <v>66.1304</v>
      </c>
      <c r="AC941" s="29">
        <v>241.9038</v>
      </c>
    </row>
    <row r="942" spans="1:29">
      <c r="A942" s="13" t="s">
        <v>15612</v>
      </c>
      <c r="B942" s="4" t="s">
        <v>626</v>
      </c>
      <c r="C942" s="12" t="s">
        <v>31</v>
      </c>
      <c r="D942" s="4" t="s">
        <v>4241</v>
      </c>
      <c r="E942" s="4" t="s">
        <v>285</v>
      </c>
      <c r="F942" s="4" t="s">
        <v>8631</v>
      </c>
      <c r="G942" s="4" t="s">
        <v>302</v>
      </c>
      <c r="H942" s="4" t="s">
        <v>32</v>
      </c>
      <c r="I942" s="5" t="s">
        <v>15613</v>
      </c>
      <c r="J942" s="5" t="s">
        <v>1315</v>
      </c>
      <c r="K942" s="5" t="s">
        <v>2117</v>
      </c>
      <c r="L942" s="5" t="s">
        <v>6863</v>
      </c>
      <c r="M942" s="5" t="s">
        <v>15614</v>
      </c>
      <c r="N942" s="5" t="s">
        <v>310</v>
      </c>
      <c r="O942" s="5" t="s">
        <v>15615</v>
      </c>
      <c r="P942" s="5" t="s">
        <v>15616</v>
      </c>
      <c r="Q942" s="5">
        <v>1.745</v>
      </c>
      <c r="R942" s="25">
        <f t="shared" si="14"/>
        <v>1.745</v>
      </c>
      <c r="S942" s="30" t="s">
        <v>15617</v>
      </c>
      <c r="T942" s="30" t="s">
        <v>4172</v>
      </c>
      <c r="U942" s="30" t="s">
        <v>2981</v>
      </c>
      <c r="V942" s="5" t="s">
        <v>9943</v>
      </c>
      <c r="W942" s="28"/>
      <c r="X942" s="29">
        <v>4.7737</v>
      </c>
      <c r="Z942" s="29">
        <v>1015.2033</v>
      </c>
      <c r="AA942" s="29">
        <v>5.525</v>
      </c>
      <c r="AB942" s="29">
        <v>64.6941</v>
      </c>
      <c r="AC942" s="29">
        <v>240.9617</v>
      </c>
    </row>
    <row r="943" spans="1:29">
      <c r="A943" s="13" t="s">
        <v>15618</v>
      </c>
      <c r="B943" s="4" t="s">
        <v>599</v>
      </c>
      <c r="C943" s="12" t="s">
        <v>31</v>
      </c>
      <c r="D943" s="4" t="s">
        <v>239</v>
      </c>
      <c r="E943" s="4" t="s">
        <v>600</v>
      </c>
      <c r="F943" s="4" t="s">
        <v>821</v>
      </c>
      <c r="G943" s="4" t="s">
        <v>942</v>
      </c>
      <c r="H943" s="4" t="s">
        <v>48</v>
      </c>
      <c r="I943" s="5" t="s">
        <v>15619</v>
      </c>
      <c r="J943" s="5" t="s">
        <v>1062</v>
      </c>
      <c r="K943" s="5" t="s">
        <v>1000</v>
      </c>
      <c r="L943" s="5" t="s">
        <v>703</v>
      </c>
      <c r="M943" s="5" t="s">
        <v>15620</v>
      </c>
      <c r="N943" s="5" t="s">
        <v>185</v>
      </c>
      <c r="O943" s="5" t="s">
        <v>15621</v>
      </c>
      <c r="P943" s="5" t="s">
        <v>15622</v>
      </c>
      <c r="Q943" s="5">
        <v>1.612</v>
      </c>
      <c r="R943" s="25">
        <f t="shared" si="14"/>
        <v>1.612</v>
      </c>
      <c r="S943" s="30" t="s">
        <v>15623</v>
      </c>
      <c r="T943" s="30" t="s">
        <v>1679</v>
      </c>
      <c r="U943" s="30" t="s">
        <v>11504</v>
      </c>
      <c r="V943" s="5" t="s">
        <v>1934</v>
      </c>
      <c r="W943" s="28"/>
      <c r="X943" s="29">
        <v>5.3595</v>
      </c>
      <c r="Z943" s="29">
        <v>1014.9399</v>
      </c>
      <c r="AA943" s="29">
        <v>6.025</v>
      </c>
      <c r="AB943" s="29">
        <v>63.6269</v>
      </c>
      <c r="AC943" s="29">
        <v>250.3627</v>
      </c>
    </row>
    <row r="944" spans="1:29">
      <c r="A944" s="13" t="s">
        <v>15624</v>
      </c>
      <c r="B944" s="4" t="s">
        <v>190</v>
      </c>
      <c r="C944" s="12" t="s">
        <v>31</v>
      </c>
      <c r="D944" s="4" t="s">
        <v>159</v>
      </c>
      <c r="E944" s="4" t="s">
        <v>1549</v>
      </c>
      <c r="F944" s="4" t="s">
        <v>8361</v>
      </c>
      <c r="G944" s="4" t="s">
        <v>942</v>
      </c>
      <c r="H944" s="4" t="s">
        <v>407</v>
      </c>
      <c r="I944" s="5" t="s">
        <v>15625</v>
      </c>
      <c r="J944" s="5" t="s">
        <v>620</v>
      </c>
      <c r="K944" s="5" t="s">
        <v>964</v>
      </c>
      <c r="L944" s="5" t="s">
        <v>3495</v>
      </c>
      <c r="M944" s="5" t="s">
        <v>15626</v>
      </c>
      <c r="N944" s="5" t="s">
        <v>470</v>
      </c>
      <c r="O944" s="5" t="s">
        <v>15627</v>
      </c>
      <c r="P944" s="5" t="s">
        <v>15628</v>
      </c>
      <c r="Q944" s="5">
        <v>1.566</v>
      </c>
      <c r="R944" s="25">
        <f t="shared" si="14"/>
        <v>1.566</v>
      </c>
      <c r="S944" s="30" t="s">
        <v>15629</v>
      </c>
      <c r="T944" s="30" t="s">
        <v>2073</v>
      </c>
      <c r="U944" s="30" t="s">
        <v>15630</v>
      </c>
      <c r="V944" s="5" t="s">
        <v>915</v>
      </c>
      <c r="W944" s="28"/>
      <c r="X944" s="29">
        <v>5.7912</v>
      </c>
      <c r="Z944" s="29">
        <v>1014.5767</v>
      </c>
      <c r="AA944" s="29">
        <v>5.875</v>
      </c>
      <c r="AB944" s="29">
        <v>63.4516</v>
      </c>
      <c r="AC944" s="29">
        <v>244.5777</v>
      </c>
    </row>
    <row r="945" spans="1:29">
      <c r="A945" s="13" t="s">
        <v>15631</v>
      </c>
      <c r="B945" s="4" t="s">
        <v>1758</v>
      </c>
      <c r="C945" s="12" t="s">
        <v>160</v>
      </c>
      <c r="D945" s="4" t="s">
        <v>1307</v>
      </c>
      <c r="E945" s="4" t="s">
        <v>655</v>
      </c>
      <c r="F945" s="4" t="s">
        <v>5741</v>
      </c>
      <c r="G945" s="4" t="s">
        <v>1737</v>
      </c>
      <c r="H945" s="4" t="s">
        <v>192</v>
      </c>
      <c r="I945" s="5" t="s">
        <v>15632</v>
      </c>
      <c r="J945" s="5" t="s">
        <v>216</v>
      </c>
      <c r="K945" s="5" t="s">
        <v>215</v>
      </c>
      <c r="L945" s="5" t="s">
        <v>1800</v>
      </c>
      <c r="M945" s="5" t="s">
        <v>15633</v>
      </c>
      <c r="N945" s="5" t="s">
        <v>1133</v>
      </c>
      <c r="O945" s="5" t="s">
        <v>15634</v>
      </c>
      <c r="P945" s="5" t="s">
        <v>15635</v>
      </c>
      <c r="Q945" s="5">
        <v>1.37</v>
      </c>
      <c r="R945" s="25">
        <f t="shared" si="14"/>
        <v>1.37</v>
      </c>
      <c r="S945" s="30" t="s">
        <v>15636</v>
      </c>
      <c r="T945" s="30" t="s">
        <v>6802</v>
      </c>
      <c r="U945" s="30" t="s">
        <v>9018</v>
      </c>
      <c r="V945" s="5" t="s">
        <v>7994</v>
      </c>
      <c r="W945" s="28"/>
      <c r="X945" s="29">
        <v>6.6826</v>
      </c>
      <c r="Z945" s="29">
        <v>1014.5774</v>
      </c>
      <c r="AA945" s="29">
        <v>6.3</v>
      </c>
      <c r="AB945" s="29">
        <v>62.1167</v>
      </c>
      <c r="AC945" s="29">
        <v>250.4379</v>
      </c>
    </row>
    <row r="946" spans="1:29">
      <c r="A946" s="13" t="s">
        <v>15637</v>
      </c>
      <c r="B946" s="4" t="s">
        <v>4306</v>
      </c>
      <c r="C946" s="12" t="s">
        <v>31</v>
      </c>
      <c r="D946" s="4" t="s">
        <v>144</v>
      </c>
      <c r="E946" s="4" t="s">
        <v>114</v>
      </c>
      <c r="F946" s="4" t="s">
        <v>6205</v>
      </c>
      <c r="G946" s="4" t="s">
        <v>1737</v>
      </c>
      <c r="H946" s="4" t="s">
        <v>192</v>
      </c>
      <c r="I946" s="5" t="s">
        <v>15638</v>
      </c>
      <c r="J946" s="5" t="s">
        <v>136</v>
      </c>
      <c r="K946" s="5" t="s">
        <v>555</v>
      </c>
      <c r="L946" s="5" t="s">
        <v>2419</v>
      </c>
      <c r="M946" s="5" t="s">
        <v>15639</v>
      </c>
      <c r="N946" s="5" t="s">
        <v>2440</v>
      </c>
      <c r="O946" s="5" t="s">
        <v>15640</v>
      </c>
      <c r="P946" s="5" t="s">
        <v>15641</v>
      </c>
      <c r="Q946" s="5">
        <v>1.213</v>
      </c>
      <c r="R946" s="25">
        <f t="shared" si="14"/>
        <v>1.213</v>
      </c>
      <c r="S946" s="30" t="s">
        <v>15642</v>
      </c>
      <c r="T946" s="30" t="s">
        <v>41</v>
      </c>
      <c r="U946" s="30" t="s">
        <v>15643</v>
      </c>
      <c r="V946" s="5" t="s">
        <v>6895</v>
      </c>
      <c r="W946" s="28"/>
      <c r="X946" s="29">
        <v>5.6602</v>
      </c>
      <c r="Z946" s="29">
        <v>1015.0809</v>
      </c>
      <c r="AA946" s="29">
        <v>7.5083</v>
      </c>
      <c r="AB946" s="29">
        <v>61.0167</v>
      </c>
      <c r="AC946" s="29">
        <v>251.754</v>
      </c>
    </row>
    <row r="947" spans="1:29">
      <c r="A947" s="13" t="s">
        <v>15644</v>
      </c>
      <c r="B947" s="4" t="s">
        <v>638</v>
      </c>
      <c r="C947" s="12" t="s">
        <v>115</v>
      </c>
      <c r="D947" s="4" t="s">
        <v>600</v>
      </c>
      <c r="E947" s="4" t="s">
        <v>968</v>
      </c>
      <c r="F947" s="4" t="s">
        <v>6943</v>
      </c>
      <c r="G947" s="4" t="s">
        <v>50</v>
      </c>
      <c r="H947" s="4" t="s">
        <v>83</v>
      </c>
      <c r="I947" s="5" t="s">
        <v>15645</v>
      </c>
      <c r="J947" s="5" t="s">
        <v>796</v>
      </c>
      <c r="K947" s="5" t="s">
        <v>414</v>
      </c>
      <c r="L947" s="5" t="s">
        <v>10486</v>
      </c>
      <c r="M947" s="5" t="s">
        <v>15646</v>
      </c>
      <c r="N947" s="5" t="s">
        <v>267</v>
      </c>
      <c r="O947" s="5" t="s">
        <v>2427</v>
      </c>
      <c r="P947" s="5" t="s">
        <v>2455</v>
      </c>
      <c r="Q947" s="5">
        <v>0.903</v>
      </c>
      <c r="R947" s="25">
        <f t="shared" si="14"/>
        <v>0.903</v>
      </c>
      <c r="S947" s="30" t="s">
        <v>15647</v>
      </c>
      <c r="T947" s="30" t="s">
        <v>1688</v>
      </c>
      <c r="U947" s="30" t="s">
        <v>15648</v>
      </c>
      <c r="V947" s="5" t="s">
        <v>1329</v>
      </c>
      <c r="W947" s="28"/>
      <c r="X947" s="29">
        <v>6.5256</v>
      </c>
      <c r="Z947" s="29">
        <v>1015.1367</v>
      </c>
      <c r="AA947" s="29">
        <v>9.4417</v>
      </c>
      <c r="AB947" s="29">
        <v>56.2692</v>
      </c>
      <c r="AC947" s="29">
        <v>256.2637</v>
      </c>
    </row>
    <row r="948" spans="1:29">
      <c r="A948" s="13" t="s">
        <v>15649</v>
      </c>
      <c r="B948" s="4" t="s">
        <v>638</v>
      </c>
      <c r="C948" s="12" t="s">
        <v>874</v>
      </c>
      <c r="D948" s="4" t="s">
        <v>2687</v>
      </c>
      <c r="E948" s="4" t="s">
        <v>968</v>
      </c>
      <c r="F948" s="4" t="s">
        <v>641</v>
      </c>
      <c r="G948" s="4" t="s">
        <v>1737</v>
      </c>
      <c r="H948" s="4" t="s">
        <v>222</v>
      </c>
      <c r="I948" s="5" t="s">
        <v>15650</v>
      </c>
      <c r="J948" s="5" t="s">
        <v>1996</v>
      </c>
      <c r="K948" s="5" t="s">
        <v>151</v>
      </c>
      <c r="L948" s="5" t="s">
        <v>254</v>
      </c>
      <c r="M948" s="5" t="s">
        <v>15651</v>
      </c>
      <c r="N948" s="5" t="s">
        <v>2844</v>
      </c>
      <c r="O948" s="5" t="s">
        <v>15652</v>
      </c>
      <c r="P948" s="5" t="s">
        <v>15653</v>
      </c>
      <c r="Q948" s="5">
        <v>0.942</v>
      </c>
      <c r="R948" s="25">
        <f t="shared" si="14"/>
        <v>0.942</v>
      </c>
      <c r="S948" s="30" t="s">
        <v>15654</v>
      </c>
      <c r="T948" s="30" t="s">
        <v>4969</v>
      </c>
      <c r="U948" s="30" t="s">
        <v>15655</v>
      </c>
      <c r="V948" s="5" t="s">
        <v>1617</v>
      </c>
      <c r="W948" s="28"/>
      <c r="X948" s="29">
        <v>6.9727</v>
      </c>
      <c r="Z948" s="29">
        <v>1014.94</v>
      </c>
      <c r="AA948" s="29">
        <v>11.0333</v>
      </c>
      <c r="AB948" s="29">
        <v>49.6333</v>
      </c>
      <c r="AC948" s="29">
        <v>251.758</v>
      </c>
    </row>
    <row r="949" spans="1:29">
      <c r="A949" s="13" t="s">
        <v>15656</v>
      </c>
      <c r="B949" s="4" t="s">
        <v>255</v>
      </c>
      <c r="C949" s="12" t="s">
        <v>50</v>
      </c>
      <c r="D949" s="4" t="s">
        <v>114</v>
      </c>
      <c r="E949" s="4" t="s">
        <v>65</v>
      </c>
      <c r="F949" s="4" t="s">
        <v>2902</v>
      </c>
      <c r="G949" s="4" t="s">
        <v>1737</v>
      </c>
      <c r="H949" s="4" t="s">
        <v>2663</v>
      </c>
      <c r="I949" s="5" t="s">
        <v>15657</v>
      </c>
      <c r="J949" s="5" t="s">
        <v>108</v>
      </c>
      <c r="K949" s="5" t="s">
        <v>352</v>
      </c>
      <c r="L949" s="5" t="s">
        <v>4385</v>
      </c>
      <c r="M949" s="5" t="s">
        <v>15658</v>
      </c>
      <c r="N949" s="5" t="s">
        <v>198</v>
      </c>
      <c r="O949" s="5" t="s">
        <v>15659</v>
      </c>
      <c r="P949" s="5" t="s">
        <v>15660</v>
      </c>
      <c r="Q949" s="5">
        <v>0.755</v>
      </c>
      <c r="R949" s="25">
        <f t="shared" si="14"/>
        <v>0.755</v>
      </c>
      <c r="S949" s="30" t="s">
        <v>15661</v>
      </c>
      <c r="T949" s="30" t="s">
        <v>10690</v>
      </c>
      <c r="U949" s="30" t="s">
        <v>9284</v>
      </c>
      <c r="V949" s="5" t="s">
        <v>14709</v>
      </c>
      <c r="W949" s="28"/>
      <c r="X949" s="29">
        <v>6.5218</v>
      </c>
      <c r="Z949" s="29">
        <v>1014.2033</v>
      </c>
      <c r="AA949" s="29">
        <v>12.7917</v>
      </c>
      <c r="AB949" s="29">
        <v>39.9124</v>
      </c>
      <c r="AC949" s="29">
        <v>250.0044</v>
      </c>
    </row>
    <row r="950" spans="1:29">
      <c r="A950" s="13" t="s">
        <v>15662</v>
      </c>
      <c r="B950" s="4" t="s">
        <v>189</v>
      </c>
      <c r="C950" s="12" t="s">
        <v>191</v>
      </c>
      <c r="D950" s="4" t="s">
        <v>47</v>
      </c>
      <c r="E950" s="4" t="s">
        <v>82</v>
      </c>
      <c r="F950" s="4" t="s">
        <v>7822</v>
      </c>
      <c r="G950" s="4" t="s">
        <v>1737</v>
      </c>
      <c r="H950" s="4" t="s">
        <v>1514</v>
      </c>
      <c r="I950" s="5" t="s">
        <v>15663</v>
      </c>
      <c r="J950" s="5" t="s">
        <v>140</v>
      </c>
      <c r="K950" s="5" t="s">
        <v>687</v>
      </c>
      <c r="L950" s="5" t="s">
        <v>4585</v>
      </c>
      <c r="M950" s="5" t="s">
        <v>11502</v>
      </c>
      <c r="N950" s="5" t="s">
        <v>1071</v>
      </c>
      <c r="O950" s="5" t="s">
        <v>13759</v>
      </c>
      <c r="P950" s="5" t="s">
        <v>15664</v>
      </c>
      <c r="Q950" s="5">
        <v>0.653</v>
      </c>
      <c r="R950" s="25">
        <f t="shared" si="14"/>
        <v>0.653</v>
      </c>
      <c r="S950" s="30" t="s">
        <v>15665</v>
      </c>
      <c r="T950" s="30" t="s">
        <v>1754</v>
      </c>
      <c r="U950" s="30" t="s">
        <v>4818</v>
      </c>
      <c r="V950" s="5" t="s">
        <v>6827</v>
      </c>
      <c r="W950" s="28"/>
      <c r="X950" s="29">
        <v>6.4491</v>
      </c>
      <c r="Z950" s="29">
        <v>1012.5223</v>
      </c>
      <c r="AA950" s="29">
        <v>14.6833</v>
      </c>
      <c r="AB950" s="29">
        <v>34.5249</v>
      </c>
      <c r="AC950" s="29">
        <v>234.1282</v>
      </c>
    </row>
    <row r="951" spans="1:29">
      <c r="A951" s="13" t="s">
        <v>15666</v>
      </c>
      <c r="B951" s="4" t="s">
        <v>968</v>
      </c>
      <c r="C951" s="12" t="s">
        <v>191</v>
      </c>
      <c r="D951" s="4" t="s">
        <v>574</v>
      </c>
      <c r="E951" s="4" t="s">
        <v>722</v>
      </c>
      <c r="F951" s="4" t="s">
        <v>57</v>
      </c>
      <c r="G951" s="4" t="s">
        <v>1459</v>
      </c>
      <c r="H951" s="4" t="s">
        <v>144</v>
      </c>
      <c r="I951" s="5" t="s">
        <v>15667</v>
      </c>
      <c r="J951" s="5" t="s">
        <v>1071</v>
      </c>
      <c r="K951" s="5" t="s">
        <v>335</v>
      </c>
      <c r="L951" s="5" t="s">
        <v>4903</v>
      </c>
      <c r="M951" s="5" t="s">
        <v>11538</v>
      </c>
      <c r="N951" s="5" t="s">
        <v>2117</v>
      </c>
      <c r="O951" s="5" t="s">
        <v>6693</v>
      </c>
      <c r="P951" s="5" t="s">
        <v>2918</v>
      </c>
      <c r="Q951" s="5">
        <v>0.521</v>
      </c>
      <c r="R951" s="25">
        <f t="shared" si="14"/>
        <v>0.521</v>
      </c>
      <c r="S951" s="30" t="s">
        <v>15668</v>
      </c>
      <c r="T951" s="30" t="s">
        <v>4149</v>
      </c>
      <c r="U951" s="30" t="s">
        <v>10680</v>
      </c>
      <c r="V951" s="5" t="s">
        <v>4239</v>
      </c>
      <c r="W951" s="28"/>
      <c r="X951" s="29">
        <v>7.7346</v>
      </c>
      <c r="Z951" s="29">
        <v>1010.8988</v>
      </c>
      <c r="AA951" s="29">
        <v>15.825</v>
      </c>
      <c r="AB951" s="29">
        <v>31.6334</v>
      </c>
      <c r="AC951" s="29">
        <v>231.1648</v>
      </c>
    </row>
    <row r="952" spans="1:29">
      <c r="A952" s="13" t="s">
        <v>15669</v>
      </c>
      <c r="B952" s="4" t="s">
        <v>47</v>
      </c>
      <c r="C952" s="12" t="s">
        <v>50</v>
      </c>
      <c r="D952" s="4" t="s">
        <v>574</v>
      </c>
      <c r="E952" s="4" t="s">
        <v>222</v>
      </c>
      <c r="F952" s="4" t="s">
        <v>1893</v>
      </c>
      <c r="G952" s="4" t="s">
        <v>1459</v>
      </c>
      <c r="H952" s="4" t="s">
        <v>239</v>
      </c>
      <c r="I952" s="5" t="s">
        <v>15670</v>
      </c>
      <c r="J952" s="5" t="s">
        <v>263</v>
      </c>
      <c r="K952" s="5" t="s">
        <v>2802</v>
      </c>
      <c r="L952" s="5" t="s">
        <v>8298</v>
      </c>
      <c r="M952" s="5" t="s">
        <v>15671</v>
      </c>
      <c r="N952" s="5" t="s">
        <v>93</v>
      </c>
      <c r="O952" s="5" t="s">
        <v>15549</v>
      </c>
      <c r="P952" s="5" t="s">
        <v>15672</v>
      </c>
      <c r="Q952" s="5">
        <v>0.244</v>
      </c>
      <c r="R952" s="25">
        <f t="shared" si="14"/>
        <v>0.244</v>
      </c>
      <c r="S952" s="30" t="s">
        <v>15673</v>
      </c>
      <c r="T952" s="30" t="s">
        <v>8545</v>
      </c>
      <c r="U952" s="30" t="s">
        <v>8305</v>
      </c>
      <c r="V952" s="5" t="s">
        <v>1950</v>
      </c>
      <c r="W952" s="28"/>
      <c r="X952" s="29">
        <v>8.0628</v>
      </c>
      <c r="Z952" s="29">
        <v>1009.4909</v>
      </c>
      <c r="AA952" s="29">
        <v>16.65</v>
      </c>
      <c r="AB952" s="29">
        <v>26.4884</v>
      </c>
      <c r="AC952" s="29">
        <v>231.771</v>
      </c>
    </row>
    <row r="953" spans="1:29">
      <c r="A953" s="13" t="s">
        <v>15674</v>
      </c>
      <c r="B953" s="4" t="s">
        <v>300</v>
      </c>
      <c r="C953" s="12" t="s">
        <v>874</v>
      </c>
      <c r="D953" s="4" t="s">
        <v>116</v>
      </c>
      <c r="E953" s="4" t="s">
        <v>48</v>
      </c>
      <c r="F953" s="4" t="s">
        <v>936</v>
      </c>
      <c r="G953" s="4" t="s">
        <v>115</v>
      </c>
      <c r="H953" s="4" t="s">
        <v>4306</v>
      </c>
      <c r="I953" s="5" t="s">
        <v>15675</v>
      </c>
      <c r="J953" s="5" t="s">
        <v>1995</v>
      </c>
      <c r="K953" s="5" t="s">
        <v>620</v>
      </c>
      <c r="L953" s="5" t="s">
        <v>1734</v>
      </c>
      <c r="M953" s="5" t="s">
        <v>15676</v>
      </c>
      <c r="N953" s="5" t="s">
        <v>949</v>
      </c>
      <c r="O953" s="5" t="s">
        <v>15677</v>
      </c>
      <c r="P953" s="5" t="s">
        <v>15678</v>
      </c>
      <c r="Q953" s="5">
        <v>0.64</v>
      </c>
      <c r="R953" s="25">
        <f t="shared" si="14"/>
        <v>0.64</v>
      </c>
      <c r="S953" s="30" t="s">
        <v>15679</v>
      </c>
      <c r="T953" s="30" t="s">
        <v>5105</v>
      </c>
      <c r="U953" s="30" t="s">
        <v>8319</v>
      </c>
      <c r="V953" s="5" t="s">
        <v>6713</v>
      </c>
      <c r="W953" s="28"/>
      <c r="X953" s="29">
        <v>7.9746</v>
      </c>
      <c r="Z953" s="29">
        <v>1008.6003</v>
      </c>
      <c r="AA953" s="29">
        <v>16.975</v>
      </c>
      <c r="AB953" s="29">
        <v>23.6374</v>
      </c>
      <c r="AC953" s="29">
        <v>239.0683</v>
      </c>
    </row>
    <row r="954" spans="1:29">
      <c r="A954" s="13" t="s">
        <v>15680</v>
      </c>
      <c r="B954" s="4" t="s">
        <v>393</v>
      </c>
      <c r="C954" s="12" t="s">
        <v>269</v>
      </c>
      <c r="D954" s="4" t="s">
        <v>407</v>
      </c>
      <c r="E954" s="4" t="s">
        <v>81</v>
      </c>
      <c r="F954" s="4" t="s">
        <v>15681</v>
      </c>
      <c r="G954" s="4" t="s">
        <v>115</v>
      </c>
      <c r="H954" s="4" t="s">
        <v>159</v>
      </c>
      <c r="I954" s="5" t="s">
        <v>15682</v>
      </c>
      <c r="J954" s="5" t="s">
        <v>2182</v>
      </c>
      <c r="K954" s="5" t="s">
        <v>2245</v>
      </c>
      <c r="L954" s="5" t="s">
        <v>6105</v>
      </c>
      <c r="M954" s="5" t="s">
        <v>15683</v>
      </c>
      <c r="N954" s="5" t="s">
        <v>385</v>
      </c>
      <c r="O954" s="5" t="s">
        <v>15684</v>
      </c>
      <c r="P954" s="5" t="s">
        <v>15685</v>
      </c>
      <c r="Q954" s="5">
        <v>0.662</v>
      </c>
      <c r="R954" s="25">
        <f t="shared" si="14"/>
        <v>0.662</v>
      </c>
      <c r="S954" s="30" t="s">
        <v>15686</v>
      </c>
      <c r="T954" s="30" t="s">
        <v>2058</v>
      </c>
      <c r="U954" s="30" t="s">
        <v>5458</v>
      </c>
      <c r="V954" s="5" t="s">
        <v>772</v>
      </c>
      <c r="W954" s="28"/>
      <c r="X954" s="29">
        <v>7.4381</v>
      </c>
      <c r="Z954" s="29">
        <v>1008.0843</v>
      </c>
      <c r="AA954" s="29">
        <v>16.95</v>
      </c>
      <c r="AB954" s="29">
        <v>23.7791</v>
      </c>
      <c r="AC954" s="29">
        <v>228.3176</v>
      </c>
    </row>
    <row r="955" spans="1:29">
      <c r="A955" s="13" t="s">
        <v>15687</v>
      </c>
      <c r="B955" s="4" t="s">
        <v>97</v>
      </c>
      <c r="C955" s="12" t="s">
        <v>68</v>
      </c>
      <c r="D955" s="4" t="s">
        <v>66</v>
      </c>
      <c r="E955" s="4" t="s">
        <v>29</v>
      </c>
      <c r="F955" s="4" t="s">
        <v>269</v>
      </c>
      <c r="G955" s="4" t="s">
        <v>1737</v>
      </c>
      <c r="H955" s="4" t="s">
        <v>1383</v>
      </c>
      <c r="I955" s="5" t="s">
        <v>15688</v>
      </c>
      <c r="J955" s="5" t="s">
        <v>1733</v>
      </c>
      <c r="K955" s="5" t="s">
        <v>89</v>
      </c>
      <c r="L955" s="5" t="s">
        <v>2777</v>
      </c>
      <c r="M955" s="5" t="s">
        <v>15689</v>
      </c>
      <c r="N955" s="5" t="s">
        <v>3309</v>
      </c>
      <c r="O955" s="5" t="s">
        <v>15690</v>
      </c>
      <c r="P955" s="5" t="s">
        <v>15691</v>
      </c>
      <c r="Q955" s="5">
        <v>0.971</v>
      </c>
      <c r="R955" s="25">
        <f t="shared" si="14"/>
        <v>0.971</v>
      </c>
      <c r="S955" s="30" t="s">
        <v>15692</v>
      </c>
      <c r="T955" s="30" t="s">
        <v>2353</v>
      </c>
      <c r="U955" s="30" t="s">
        <v>2339</v>
      </c>
      <c r="V955" s="5" t="s">
        <v>1558</v>
      </c>
      <c r="W955" s="28"/>
      <c r="X955" s="29">
        <v>5.0716</v>
      </c>
      <c r="Z955" s="29">
        <v>1007.708</v>
      </c>
      <c r="AA955" s="29">
        <v>16.325</v>
      </c>
      <c r="AB955" s="29">
        <v>24.7914</v>
      </c>
      <c r="AC955" s="29">
        <v>223.1623</v>
      </c>
    </row>
    <row r="956" spans="1:29">
      <c r="A956" s="13" t="s">
        <v>15693</v>
      </c>
      <c r="B956" s="4" t="s">
        <v>242</v>
      </c>
      <c r="C956" s="12" t="s">
        <v>317</v>
      </c>
      <c r="D956" s="4" t="s">
        <v>269</v>
      </c>
      <c r="E956" s="4" t="s">
        <v>269</v>
      </c>
      <c r="F956" s="4" t="s">
        <v>3752</v>
      </c>
      <c r="G956" s="4" t="s">
        <v>269</v>
      </c>
      <c r="H956" s="4" t="s">
        <v>114</v>
      </c>
      <c r="I956" s="5" t="s">
        <v>15694</v>
      </c>
      <c r="J956" s="5" t="s">
        <v>1465</v>
      </c>
      <c r="K956" s="5" t="s">
        <v>1533</v>
      </c>
      <c r="L956" s="5" t="s">
        <v>1984</v>
      </c>
      <c r="M956" s="5" t="s">
        <v>15695</v>
      </c>
      <c r="N956" s="5" t="s">
        <v>385</v>
      </c>
      <c r="O956" s="5" t="s">
        <v>15696</v>
      </c>
      <c r="P956" s="5" t="s">
        <v>15697</v>
      </c>
      <c r="Q956" s="5">
        <v>0.814</v>
      </c>
      <c r="R956" s="25">
        <f t="shared" si="14"/>
        <v>0.814</v>
      </c>
      <c r="S956" s="30" t="s">
        <v>15698</v>
      </c>
      <c r="T956" s="30" t="s">
        <v>7049</v>
      </c>
      <c r="U956" s="30" t="s">
        <v>5937</v>
      </c>
      <c r="V956" s="5" t="s">
        <v>2052</v>
      </c>
      <c r="W956" s="28"/>
      <c r="X956" s="29">
        <v>5.472</v>
      </c>
      <c r="Z956" s="29">
        <v>1007.6009</v>
      </c>
      <c r="AA956" s="29">
        <v>15.3917</v>
      </c>
      <c r="AB956" s="29">
        <v>31.5805</v>
      </c>
      <c r="AC956" s="29">
        <v>215.7372</v>
      </c>
    </row>
    <row r="957" spans="1:29">
      <c r="A957" s="13" t="s">
        <v>15699</v>
      </c>
      <c r="B957" s="4" t="s">
        <v>407</v>
      </c>
      <c r="C957" s="12" t="s">
        <v>99</v>
      </c>
      <c r="D957" s="4" t="s">
        <v>407</v>
      </c>
      <c r="E957" s="4" t="s">
        <v>240</v>
      </c>
      <c r="F957" s="4" t="s">
        <v>2100</v>
      </c>
      <c r="G957" s="4" t="s">
        <v>942</v>
      </c>
      <c r="H957" s="4" t="s">
        <v>30</v>
      </c>
      <c r="I957" s="5" t="s">
        <v>15700</v>
      </c>
      <c r="J957" s="5" t="s">
        <v>786</v>
      </c>
      <c r="K957" s="5" t="s">
        <v>2254</v>
      </c>
      <c r="L957" s="5" t="s">
        <v>3784</v>
      </c>
      <c r="M957" s="5" t="s">
        <v>15701</v>
      </c>
      <c r="N957" s="5" t="s">
        <v>4815</v>
      </c>
      <c r="O957" s="5" t="s">
        <v>15702</v>
      </c>
      <c r="P957" s="5" t="s">
        <v>7670</v>
      </c>
      <c r="Q957" s="5">
        <v>0.839</v>
      </c>
      <c r="R957" s="25">
        <f t="shared" si="14"/>
        <v>0.839</v>
      </c>
      <c r="S957" s="30" t="s">
        <v>15703</v>
      </c>
      <c r="T957" s="30" t="s">
        <v>4685</v>
      </c>
      <c r="U957" s="30" t="s">
        <v>3487</v>
      </c>
      <c r="V957" s="5" t="s">
        <v>178</v>
      </c>
      <c r="W957" s="28"/>
      <c r="X957" s="29">
        <v>4.8877</v>
      </c>
      <c r="Z957" s="29">
        <v>1007.7465</v>
      </c>
      <c r="AA957" s="29">
        <v>14.875</v>
      </c>
      <c r="AB957" s="29">
        <v>29.7683</v>
      </c>
      <c r="AC957" s="29">
        <v>232.6792</v>
      </c>
    </row>
    <row r="958" spans="1:29">
      <c r="A958" s="13" t="s">
        <v>15704</v>
      </c>
      <c r="B958" s="4" t="s">
        <v>393</v>
      </c>
      <c r="C958" s="12" t="s">
        <v>99</v>
      </c>
      <c r="D958" s="4" t="s">
        <v>393</v>
      </c>
      <c r="E958" s="4" t="s">
        <v>258</v>
      </c>
      <c r="F958" s="4" t="s">
        <v>3129</v>
      </c>
      <c r="G958" s="4" t="s">
        <v>942</v>
      </c>
      <c r="H958" s="4" t="s">
        <v>316</v>
      </c>
      <c r="I958" s="5" t="s">
        <v>15705</v>
      </c>
      <c r="J958" s="5" t="s">
        <v>117</v>
      </c>
      <c r="K958" s="5" t="s">
        <v>1313</v>
      </c>
      <c r="L958" s="5" t="s">
        <v>4540</v>
      </c>
      <c r="M958" s="5" t="s">
        <v>15706</v>
      </c>
      <c r="N958" s="5" t="s">
        <v>171</v>
      </c>
      <c r="O958" s="5" t="s">
        <v>15707</v>
      </c>
      <c r="P958" s="5" t="s">
        <v>13118</v>
      </c>
      <c r="Q958" s="5">
        <v>0.801</v>
      </c>
      <c r="R958" s="25">
        <f t="shared" si="14"/>
        <v>0.801</v>
      </c>
      <c r="S958" s="30" t="s">
        <v>15708</v>
      </c>
      <c r="T958" s="30" t="s">
        <v>313</v>
      </c>
      <c r="U958" s="30" t="s">
        <v>5130</v>
      </c>
      <c r="V958" s="5" t="s">
        <v>6961</v>
      </c>
      <c r="W958" s="28"/>
      <c r="X958" s="29">
        <v>5.4335</v>
      </c>
      <c r="Z958" s="29">
        <v>1007.9858</v>
      </c>
      <c r="AA958" s="29">
        <v>14</v>
      </c>
      <c r="AB958" s="29">
        <v>33.5908</v>
      </c>
      <c r="AC958" s="29">
        <v>238.1361</v>
      </c>
    </row>
    <row r="959" spans="1:29">
      <c r="A959" s="13" t="s">
        <v>15709</v>
      </c>
      <c r="B959" s="4" t="s">
        <v>778</v>
      </c>
      <c r="C959" s="12" t="s">
        <v>317</v>
      </c>
      <c r="D959" s="4" t="s">
        <v>143</v>
      </c>
      <c r="E959" s="4" t="s">
        <v>81</v>
      </c>
      <c r="F959" s="4" t="s">
        <v>15681</v>
      </c>
      <c r="G959" s="4" t="s">
        <v>302</v>
      </c>
      <c r="H959" s="4" t="s">
        <v>129</v>
      </c>
      <c r="I959" s="5" t="s">
        <v>15710</v>
      </c>
      <c r="J959" s="5" t="s">
        <v>1795</v>
      </c>
      <c r="K959" s="5" t="s">
        <v>1837</v>
      </c>
      <c r="L959" s="5" t="s">
        <v>5541</v>
      </c>
      <c r="M959" s="5" t="s">
        <v>13015</v>
      </c>
      <c r="N959" s="5" t="s">
        <v>2014</v>
      </c>
      <c r="O959" s="5" t="s">
        <v>15711</v>
      </c>
      <c r="P959" s="5" t="s">
        <v>7140</v>
      </c>
      <c r="Q959" s="5">
        <v>0.458</v>
      </c>
      <c r="R959" s="25">
        <f t="shared" si="14"/>
        <v>0.458</v>
      </c>
      <c r="S959" s="30" t="s">
        <v>15712</v>
      </c>
      <c r="T959" s="30" t="s">
        <v>2255</v>
      </c>
      <c r="U959" s="30" t="s">
        <v>15713</v>
      </c>
      <c r="V959" s="5" t="s">
        <v>7982</v>
      </c>
      <c r="W959" s="28"/>
      <c r="X959" s="29">
        <v>3.5399</v>
      </c>
      <c r="Z959" s="29">
        <v>1008.4116</v>
      </c>
      <c r="AA959" s="29">
        <v>13.4833</v>
      </c>
      <c r="AB959" s="29">
        <v>31.7358</v>
      </c>
      <c r="AC959" s="29">
        <v>255.1425</v>
      </c>
    </row>
    <row r="960" spans="1:29">
      <c r="A960" s="13" t="s">
        <v>15714</v>
      </c>
      <c r="B960" s="4" t="s">
        <v>778</v>
      </c>
      <c r="C960" s="12" t="s">
        <v>68</v>
      </c>
      <c r="D960" s="4" t="s">
        <v>143</v>
      </c>
      <c r="E960" s="4" t="s">
        <v>64</v>
      </c>
      <c r="F960" s="4" t="s">
        <v>1817</v>
      </c>
      <c r="G960" s="4" t="s">
        <v>50</v>
      </c>
      <c r="H960" s="4" t="s">
        <v>129</v>
      </c>
      <c r="I960" s="5" t="s">
        <v>15715</v>
      </c>
      <c r="J960" s="5" t="s">
        <v>924</v>
      </c>
      <c r="K960" s="5" t="s">
        <v>1678</v>
      </c>
      <c r="L960" s="5" t="s">
        <v>369</v>
      </c>
      <c r="M960" s="5" t="s">
        <v>8419</v>
      </c>
      <c r="N960" s="5" t="s">
        <v>1363</v>
      </c>
      <c r="O960" s="5" t="s">
        <v>15716</v>
      </c>
      <c r="P960" s="5" t="s">
        <v>15717</v>
      </c>
      <c r="Q960" s="5">
        <v>0.24</v>
      </c>
      <c r="R960" s="25">
        <f t="shared" si="14"/>
        <v>0.24</v>
      </c>
      <c r="S960" s="30" t="s">
        <v>15718</v>
      </c>
      <c r="T960" s="30" t="s">
        <v>1627</v>
      </c>
      <c r="U960" s="30" t="s">
        <v>8265</v>
      </c>
      <c r="V960" s="5" t="s">
        <v>346</v>
      </c>
      <c r="W960" s="28"/>
      <c r="X960" s="29">
        <v>3.6962</v>
      </c>
      <c r="Z960" s="29">
        <v>1008.3827</v>
      </c>
      <c r="AA960" s="29">
        <v>12.5583</v>
      </c>
      <c r="AB960" s="29">
        <v>32.1508</v>
      </c>
      <c r="AC960" s="29">
        <v>244.4305</v>
      </c>
    </row>
    <row r="961" spans="1:29">
      <c r="A961" s="13" t="s">
        <v>15719</v>
      </c>
      <c r="B961" s="4" t="s">
        <v>778</v>
      </c>
      <c r="C961" s="12" t="s">
        <v>31</v>
      </c>
      <c r="D961" s="4" t="s">
        <v>143</v>
      </c>
      <c r="E961" s="4" t="s">
        <v>29</v>
      </c>
      <c r="F961" s="4" t="s">
        <v>15720</v>
      </c>
      <c r="G961" s="4" t="s">
        <v>34</v>
      </c>
      <c r="H961" s="4" t="s">
        <v>63</v>
      </c>
      <c r="I961" s="5" t="s">
        <v>15721</v>
      </c>
      <c r="J961" s="5" t="s">
        <v>6901</v>
      </c>
      <c r="K961" s="5" t="s">
        <v>2040</v>
      </c>
      <c r="L961" s="5" t="s">
        <v>1892</v>
      </c>
      <c r="M961" s="5" t="s">
        <v>15722</v>
      </c>
      <c r="N961" s="5" t="s">
        <v>125</v>
      </c>
      <c r="O961" s="5" t="s">
        <v>15723</v>
      </c>
      <c r="P961" s="5" t="s">
        <v>15724</v>
      </c>
      <c r="Q961" s="5">
        <v>0.683</v>
      </c>
      <c r="R961" s="25">
        <f t="shared" si="14"/>
        <v>0.683</v>
      </c>
      <c r="S961" s="30" t="s">
        <v>15725</v>
      </c>
      <c r="T961" s="30" t="s">
        <v>926</v>
      </c>
      <c r="U961" s="30" t="s">
        <v>8655</v>
      </c>
      <c r="V961" s="5" t="s">
        <v>5382</v>
      </c>
      <c r="W961" s="28"/>
      <c r="X961" s="29">
        <v>4.4686</v>
      </c>
      <c r="Z961" s="29">
        <v>1007.9084</v>
      </c>
      <c r="AA961" s="29">
        <v>11.7583</v>
      </c>
      <c r="AB961" s="29">
        <v>33.8258</v>
      </c>
      <c r="AC961" s="29">
        <v>224.8079</v>
      </c>
    </row>
    <row r="962" spans="1:29">
      <c r="A962" s="13" t="s">
        <v>15726</v>
      </c>
      <c r="B962" s="4" t="s">
        <v>116</v>
      </c>
      <c r="C962" s="12" t="s">
        <v>31</v>
      </c>
      <c r="D962" s="4" t="s">
        <v>1088</v>
      </c>
      <c r="E962" s="4" t="s">
        <v>29</v>
      </c>
      <c r="F962" s="4" t="s">
        <v>3480</v>
      </c>
      <c r="G962" s="4" t="s">
        <v>191</v>
      </c>
      <c r="H962" s="4" t="s">
        <v>80</v>
      </c>
      <c r="I962" s="5" t="s">
        <v>15727</v>
      </c>
      <c r="J962" s="5" t="s">
        <v>6833</v>
      </c>
      <c r="K962" s="5" t="s">
        <v>2025</v>
      </c>
      <c r="L962" s="5" t="s">
        <v>5335</v>
      </c>
      <c r="M962" s="5" t="s">
        <v>15728</v>
      </c>
      <c r="N962" s="5" t="s">
        <v>1163</v>
      </c>
      <c r="O962" s="5" t="s">
        <v>9413</v>
      </c>
      <c r="P962" s="5" t="s">
        <v>15729</v>
      </c>
      <c r="Q962" s="5">
        <v>0.703</v>
      </c>
      <c r="R962" s="25">
        <f t="shared" ref="R962:R1025" si="15">IF(COUNTBLANK(Q962)&gt;0,"",SUM(N962:Q962))</f>
        <v>0.703</v>
      </c>
      <c r="S962" s="30" t="s">
        <v>15730</v>
      </c>
      <c r="T962" s="30" t="s">
        <v>1638</v>
      </c>
      <c r="U962" s="30" t="s">
        <v>8757</v>
      </c>
      <c r="V962" s="5" t="s">
        <v>15731</v>
      </c>
      <c r="W962" s="28"/>
      <c r="X962" s="29">
        <v>5.7056</v>
      </c>
      <c r="Z962" s="29">
        <v>1007.7616</v>
      </c>
      <c r="AA962" s="29">
        <v>11.4583</v>
      </c>
      <c r="AB962" s="29">
        <v>35.4702</v>
      </c>
      <c r="AC962" s="29">
        <v>225.9564</v>
      </c>
    </row>
    <row r="963" spans="1:29">
      <c r="A963" s="13" t="s">
        <v>15732</v>
      </c>
      <c r="B963" s="4" t="s">
        <v>97</v>
      </c>
      <c r="C963" s="12" t="s">
        <v>68</v>
      </c>
      <c r="D963" s="4" t="s">
        <v>778</v>
      </c>
      <c r="E963" s="4" t="s">
        <v>81</v>
      </c>
      <c r="F963" s="4" t="s">
        <v>15733</v>
      </c>
      <c r="G963" s="4" t="s">
        <v>191</v>
      </c>
      <c r="H963" s="4" t="s">
        <v>207</v>
      </c>
      <c r="I963" s="5" t="s">
        <v>15734</v>
      </c>
      <c r="J963" s="5" t="s">
        <v>1049</v>
      </c>
      <c r="K963" s="5" t="s">
        <v>73</v>
      </c>
      <c r="L963" s="5" t="s">
        <v>5335</v>
      </c>
      <c r="M963" s="5" t="s">
        <v>13051</v>
      </c>
      <c r="N963" s="5" t="s">
        <v>1947</v>
      </c>
      <c r="O963" s="5" t="s">
        <v>15735</v>
      </c>
      <c r="P963" s="5" t="s">
        <v>261</v>
      </c>
      <c r="Q963" s="5">
        <v>0.803</v>
      </c>
      <c r="R963" s="25">
        <f t="shared" si="15"/>
        <v>0.803</v>
      </c>
      <c r="S963" s="30" t="s">
        <v>15736</v>
      </c>
      <c r="T963" s="30" t="s">
        <v>234</v>
      </c>
      <c r="U963" s="30" t="s">
        <v>4766</v>
      </c>
      <c r="V963" s="5" t="s">
        <v>8223</v>
      </c>
      <c r="W963" s="28"/>
      <c r="X963" s="29">
        <v>5.487</v>
      </c>
      <c r="Z963" s="29">
        <v>1007.4566</v>
      </c>
      <c r="AA963" s="29">
        <v>10.5917</v>
      </c>
      <c r="AB963" s="29">
        <v>35.0683</v>
      </c>
      <c r="AC963" s="29">
        <v>238.1726</v>
      </c>
    </row>
    <row r="964" spans="1:29">
      <c r="A964" s="13" t="s">
        <v>15737</v>
      </c>
      <c r="B964" s="4" t="s">
        <v>143</v>
      </c>
      <c r="C964" s="12" t="s">
        <v>317</v>
      </c>
      <c r="D964" s="4" t="s">
        <v>207</v>
      </c>
      <c r="E964" s="4" t="s">
        <v>145</v>
      </c>
      <c r="F964" s="4" t="s">
        <v>266</v>
      </c>
      <c r="G964" s="4" t="s">
        <v>50</v>
      </c>
      <c r="H964" s="4" t="s">
        <v>722</v>
      </c>
      <c r="I964" s="5" t="s">
        <v>15738</v>
      </c>
      <c r="J964" s="5" t="s">
        <v>1733</v>
      </c>
      <c r="K964" s="5" t="s">
        <v>2150</v>
      </c>
      <c r="L964" s="5" t="s">
        <v>1404</v>
      </c>
      <c r="M964" s="5" t="s">
        <v>15739</v>
      </c>
      <c r="N964" s="5" t="s">
        <v>901</v>
      </c>
      <c r="O964" s="5" t="s">
        <v>15740</v>
      </c>
      <c r="P964" s="5" t="s">
        <v>15741</v>
      </c>
      <c r="Q964" s="5">
        <v>0.873</v>
      </c>
      <c r="R964" s="25">
        <f t="shared" si="15"/>
        <v>0.873</v>
      </c>
      <c r="S964" s="30" t="s">
        <v>15742</v>
      </c>
      <c r="T964" s="30" t="s">
        <v>4069</v>
      </c>
      <c r="U964" s="30" t="s">
        <v>9590</v>
      </c>
      <c r="V964" s="5" t="s">
        <v>2502</v>
      </c>
      <c r="W964" s="28"/>
      <c r="X964" s="29">
        <v>6.3536</v>
      </c>
      <c r="Z964" s="29">
        <v>1006.9284</v>
      </c>
      <c r="AA964" s="29">
        <v>10.2417</v>
      </c>
      <c r="AB964" s="29">
        <v>36.9345</v>
      </c>
      <c r="AC964" s="29">
        <v>245.5141</v>
      </c>
    </row>
    <row r="965" spans="1:29">
      <c r="A965" s="13" t="s">
        <v>15743</v>
      </c>
      <c r="B965" s="4" t="s">
        <v>722</v>
      </c>
      <c r="C965" s="12" t="s">
        <v>317</v>
      </c>
      <c r="D965" s="4" t="s">
        <v>63</v>
      </c>
      <c r="E965" s="4" t="s">
        <v>407</v>
      </c>
      <c r="F965" s="4" t="s">
        <v>2124</v>
      </c>
      <c r="G965" s="4" t="s">
        <v>50</v>
      </c>
      <c r="H965" s="4" t="s">
        <v>722</v>
      </c>
      <c r="I965" s="5" t="s">
        <v>15744</v>
      </c>
      <c r="J965" s="5" t="s">
        <v>3433</v>
      </c>
      <c r="K965" s="5" t="s">
        <v>935</v>
      </c>
      <c r="L965" s="5" t="s">
        <v>6999</v>
      </c>
      <c r="M965" s="5" t="s">
        <v>15745</v>
      </c>
      <c r="N965" s="5" t="s">
        <v>1097</v>
      </c>
      <c r="O965" s="5" t="s">
        <v>15746</v>
      </c>
      <c r="P965" s="5" t="s">
        <v>9886</v>
      </c>
      <c r="Q965" s="5">
        <v>0.492</v>
      </c>
      <c r="R965" s="25">
        <f t="shared" si="15"/>
        <v>0.492</v>
      </c>
      <c r="S965" s="30" t="s">
        <v>15747</v>
      </c>
      <c r="T965" s="30" t="s">
        <v>309</v>
      </c>
      <c r="U965" s="30" t="s">
        <v>15748</v>
      </c>
      <c r="V965" s="5" t="s">
        <v>3996</v>
      </c>
      <c r="W965" s="28"/>
      <c r="X965" s="29">
        <v>5.922</v>
      </c>
      <c r="Z965" s="29">
        <v>1006.059</v>
      </c>
      <c r="AA965" s="29">
        <v>9.7917</v>
      </c>
      <c r="AB965" s="29">
        <v>39.1236</v>
      </c>
      <c r="AC965" s="29">
        <v>239.9646</v>
      </c>
    </row>
    <row r="966" spans="1:29">
      <c r="A966" s="13" t="s">
        <v>15749</v>
      </c>
      <c r="B966" s="4" t="s">
        <v>222</v>
      </c>
      <c r="C966" s="12" t="s">
        <v>317</v>
      </c>
      <c r="D966" s="4" t="s">
        <v>300</v>
      </c>
      <c r="E966" s="4" t="s">
        <v>113</v>
      </c>
      <c r="F966" s="4" t="s">
        <v>936</v>
      </c>
      <c r="G966" s="4" t="s">
        <v>1737</v>
      </c>
      <c r="H966" s="4" t="s">
        <v>300</v>
      </c>
      <c r="I966" s="5" t="s">
        <v>15750</v>
      </c>
      <c r="J966" s="5" t="s">
        <v>1025</v>
      </c>
      <c r="K966" s="5" t="s">
        <v>620</v>
      </c>
      <c r="L966" s="5" t="s">
        <v>1225</v>
      </c>
      <c r="M966" s="5" t="s">
        <v>15751</v>
      </c>
      <c r="N966" s="5" t="s">
        <v>1015</v>
      </c>
      <c r="O966" s="5" t="s">
        <v>15752</v>
      </c>
      <c r="P966" s="5" t="s">
        <v>15753</v>
      </c>
      <c r="Q966" s="5">
        <v>0.446</v>
      </c>
      <c r="R966" s="25">
        <f t="shared" si="15"/>
        <v>0.446</v>
      </c>
      <c r="S966" s="30" t="s">
        <v>13578</v>
      </c>
      <c r="T966" s="30" t="s">
        <v>57</v>
      </c>
      <c r="U966" s="30" t="s">
        <v>9499</v>
      </c>
      <c r="V966" s="5" t="s">
        <v>2502</v>
      </c>
      <c r="W966" s="28"/>
      <c r="X966" s="29">
        <v>4.8959</v>
      </c>
      <c r="Z966" s="29">
        <v>1005.6425</v>
      </c>
      <c r="AA966" s="29">
        <v>10.5083</v>
      </c>
      <c r="AB966" s="29">
        <v>43.9582</v>
      </c>
      <c r="AC966" s="29">
        <v>228.2151</v>
      </c>
    </row>
    <row r="967" spans="1:29">
      <c r="A967" s="13" t="s">
        <v>15754</v>
      </c>
      <c r="B967" s="4" t="s">
        <v>63</v>
      </c>
      <c r="C967" s="12" t="s">
        <v>317</v>
      </c>
      <c r="D967" s="4" t="s">
        <v>28</v>
      </c>
      <c r="E967" s="4" t="s">
        <v>209</v>
      </c>
      <c r="F967" s="4" t="s">
        <v>538</v>
      </c>
      <c r="G967" s="4" t="s">
        <v>50</v>
      </c>
      <c r="H967" s="4" t="s">
        <v>97</v>
      </c>
      <c r="I967" s="5" t="s">
        <v>15755</v>
      </c>
      <c r="J967" s="5" t="s">
        <v>3519</v>
      </c>
      <c r="K967" s="5" t="s">
        <v>1026</v>
      </c>
      <c r="L967" s="5" t="s">
        <v>6171</v>
      </c>
      <c r="M967" s="5" t="s">
        <v>15756</v>
      </c>
      <c r="N967" s="5" t="s">
        <v>267</v>
      </c>
      <c r="O967" s="5" t="s">
        <v>8728</v>
      </c>
      <c r="P967" s="5" t="s">
        <v>8481</v>
      </c>
      <c r="Q967" s="5">
        <v>0.378</v>
      </c>
      <c r="R967" s="25">
        <f t="shared" si="15"/>
        <v>0.378</v>
      </c>
      <c r="S967" s="30" t="s">
        <v>15757</v>
      </c>
      <c r="T967" s="30" t="s">
        <v>1796</v>
      </c>
      <c r="U967" s="30" t="s">
        <v>15758</v>
      </c>
      <c r="V967" s="5" t="s">
        <v>3763</v>
      </c>
      <c r="W967" s="28"/>
      <c r="X967" s="29">
        <v>5.3844</v>
      </c>
      <c r="Z967" s="29">
        <v>1005.8025</v>
      </c>
      <c r="AA967" s="29">
        <v>10.025</v>
      </c>
      <c r="AB967" s="29">
        <v>44.7617</v>
      </c>
      <c r="AC967" s="29">
        <v>226.0966</v>
      </c>
    </row>
    <row r="968" spans="1:29">
      <c r="A968" s="13" t="s">
        <v>15759</v>
      </c>
      <c r="B968" s="4" t="s">
        <v>28</v>
      </c>
      <c r="C968" s="12" t="s">
        <v>68</v>
      </c>
      <c r="D968" s="4" t="s">
        <v>28</v>
      </c>
      <c r="E968" s="4" t="s">
        <v>192</v>
      </c>
      <c r="F968" s="4" t="s">
        <v>1627</v>
      </c>
      <c r="G968" s="4" t="s">
        <v>942</v>
      </c>
      <c r="H968" s="4" t="s">
        <v>97</v>
      </c>
      <c r="I968" s="5" t="s">
        <v>15760</v>
      </c>
      <c r="J968" s="5" t="s">
        <v>3118</v>
      </c>
      <c r="K968" s="5" t="s">
        <v>293</v>
      </c>
      <c r="L968" s="5" t="s">
        <v>5415</v>
      </c>
      <c r="M968" s="5" t="s">
        <v>7164</v>
      </c>
      <c r="N968" s="5" t="s">
        <v>1637</v>
      </c>
      <c r="O968" s="5" t="s">
        <v>15761</v>
      </c>
      <c r="P968" s="5" t="s">
        <v>15762</v>
      </c>
      <c r="Q968" s="5">
        <v>0.436</v>
      </c>
      <c r="R968" s="25">
        <f t="shared" si="15"/>
        <v>0.436</v>
      </c>
      <c r="S968" s="30" t="s">
        <v>15763</v>
      </c>
      <c r="T968" s="30" t="s">
        <v>6171</v>
      </c>
      <c r="U968" s="30" t="s">
        <v>5029</v>
      </c>
      <c r="V968" s="5" t="s">
        <v>5398</v>
      </c>
      <c r="W968" s="28"/>
      <c r="X968" s="29">
        <v>5.6229</v>
      </c>
      <c r="Z968" s="29">
        <v>1005.7882</v>
      </c>
      <c r="AA968" s="29">
        <v>9.425</v>
      </c>
      <c r="AB968" s="29">
        <v>48.7593</v>
      </c>
      <c r="AC968" s="29">
        <v>230.9595</v>
      </c>
    </row>
    <row r="969" spans="1:29">
      <c r="A969" s="13" t="s">
        <v>15764</v>
      </c>
      <c r="B969" s="4" t="s">
        <v>316</v>
      </c>
      <c r="C969" s="12" t="s">
        <v>317</v>
      </c>
      <c r="D969" s="4" t="s">
        <v>316</v>
      </c>
      <c r="E969" s="4" t="s">
        <v>116</v>
      </c>
      <c r="F969" s="4" t="s">
        <v>2151</v>
      </c>
      <c r="G969" s="4" t="s">
        <v>302</v>
      </c>
      <c r="H969" s="4" t="s">
        <v>209</v>
      </c>
      <c r="I969" s="5" t="s">
        <v>15765</v>
      </c>
      <c r="J969" s="5" t="s">
        <v>2132</v>
      </c>
      <c r="K969" s="5" t="s">
        <v>913</v>
      </c>
      <c r="L969" s="5" t="s">
        <v>677</v>
      </c>
      <c r="M969" s="5" t="s">
        <v>15766</v>
      </c>
      <c r="N969" s="5" t="s">
        <v>3205</v>
      </c>
      <c r="O969" s="5" t="s">
        <v>15767</v>
      </c>
      <c r="P969" s="5" t="s">
        <v>15768</v>
      </c>
      <c r="Q969" s="5">
        <v>0.479</v>
      </c>
      <c r="R969" s="25">
        <f t="shared" si="15"/>
        <v>0.479</v>
      </c>
      <c r="S969" s="30" t="s">
        <v>15769</v>
      </c>
      <c r="T969" s="30" t="s">
        <v>41</v>
      </c>
      <c r="U969" s="30" t="s">
        <v>15770</v>
      </c>
      <c r="V969" s="5" t="s">
        <v>4757</v>
      </c>
      <c r="W969" s="28"/>
      <c r="X969" s="29">
        <v>4.1506</v>
      </c>
      <c r="Z969" s="29">
        <v>1006.121</v>
      </c>
      <c r="AA969" s="29">
        <v>9.3917</v>
      </c>
      <c r="AB969" s="29">
        <v>50.1927</v>
      </c>
      <c r="AC969" s="29">
        <v>232.0917</v>
      </c>
    </row>
    <row r="970" spans="1:29">
      <c r="A970" s="13" t="s">
        <v>15771</v>
      </c>
      <c r="B970" s="4" t="s">
        <v>82</v>
      </c>
      <c r="C970" s="12" t="s">
        <v>317</v>
      </c>
      <c r="D970" s="4" t="s">
        <v>316</v>
      </c>
      <c r="E970" s="4" t="s">
        <v>778</v>
      </c>
      <c r="F970" s="4" t="s">
        <v>6171</v>
      </c>
      <c r="G970" s="4" t="s">
        <v>191</v>
      </c>
      <c r="H970" s="4" t="s">
        <v>407</v>
      </c>
      <c r="I970" s="5" t="s">
        <v>15772</v>
      </c>
      <c r="J970" s="5" t="s">
        <v>834</v>
      </c>
      <c r="K970" s="5" t="s">
        <v>515</v>
      </c>
      <c r="L970" s="5" t="s">
        <v>7360</v>
      </c>
      <c r="M970" s="5" t="s">
        <v>15773</v>
      </c>
      <c r="N970" s="5" t="s">
        <v>1478</v>
      </c>
      <c r="O970" s="5" t="s">
        <v>15774</v>
      </c>
      <c r="P970" s="5" t="s">
        <v>15775</v>
      </c>
      <c r="Q970" s="5">
        <v>0.311</v>
      </c>
      <c r="R970" s="25">
        <f t="shared" si="15"/>
        <v>0.311</v>
      </c>
      <c r="S970" s="30" t="s">
        <v>15776</v>
      </c>
      <c r="T970" s="30" t="s">
        <v>138</v>
      </c>
      <c r="U970" s="30" t="s">
        <v>15777</v>
      </c>
      <c r="V970" s="5" t="s">
        <v>225</v>
      </c>
      <c r="W970" s="28"/>
      <c r="X970" s="29">
        <v>5.23</v>
      </c>
      <c r="Z970" s="29">
        <v>1006.3241</v>
      </c>
      <c r="AA970" s="29">
        <v>9.8</v>
      </c>
      <c r="AB970" s="29">
        <v>51.9583</v>
      </c>
      <c r="AC970" s="29">
        <v>222.3874</v>
      </c>
    </row>
    <row r="971" spans="1:29">
      <c r="A971" s="13" t="s">
        <v>15778</v>
      </c>
      <c r="B971" s="4" t="s">
        <v>82</v>
      </c>
      <c r="C971" s="12" t="s">
        <v>317</v>
      </c>
      <c r="D971" s="4" t="s">
        <v>940</v>
      </c>
      <c r="E971" s="4" t="s">
        <v>778</v>
      </c>
      <c r="F971" s="4" t="s">
        <v>1905</v>
      </c>
      <c r="G971" s="4" t="s">
        <v>191</v>
      </c>
      <c r="H971" s="4" t="s">
        <v>407</v>
      </c>
      <c r="I971" s="5" t="s">
        <v>15779</v>
      </c>
      <c r="J971" s="5" t="s">
        <v>610</v>
      </c>
      <c r="K971" s="5" t="s">
        <v>338</v>
      </c>
      <c r="L971" s="5" t="s">
        <v>2699</v>
      </c>
      <c r="M971" s="5" t="s">
        <v>15780</v>
      </c>
      <c r="N971" s="5" t="s">
        <v>1084</v>
      </c>
      <c r="O971" s="5" t="s">
        <v>15781</v>
      </c>
      <c r="P971" s="5" t="s">
        <v>15782</v>
      </c>
      <c r="Q971" s="5">
        <v>0.432</v>
      </c>
      <c r="R971" s="25">
        <f t="shared" si="15"/>
        <v>0.432</v>
      </c>
      <c r="S971" s="30" t="s">
        <v>15783</v>
      </c>
      <c r="T971" s="30" t="s">
        <v>2894</v>
      </c>
      <c r="U971" s="30" t="s">
        <v>8854</v>
      </c>
      <c r="V971" s="5" t="s">
        <v>77</v>
      </c>
      <c r="W971" s="28"/>
      <c r="X971" s="29">
        <v>5.3584</v>
      </c>
      <c r="Z971" s="29">
        <v>1006.0578</v>
      </c>
      <c r="AA971" s="29">
        <v>11.2917</v>
      </c>
      <c r="AB971" s="29">
        <v>42.954</v>
      </c>
      <c r="AC971" s="29">
        <v>237.885</v>
      </c>
    </row>
    <row r="972" spans="1:29">
      <c r="A972" s="13" t="s">
        <v>15784</v>
      </c>
      <c r="B972" s="4" t="s">
        <v>940</v>
      </c>
      <c r="C972" s="12" t="s">
        <v>31</v>
      </c>
      <c r="D972" s="4" t="s">
        <v>112</v>
      </c>
      <c r="E972" s="4" t="s">
        <v>97</v>
      </c>
      <c r="F972" s="4" t="s">
        <v>4069</v>
      </c>
      <c r="G972" s="4" t="s">
        <v>942</v>
      </c>
      <c r="H972" s="4" t="s">
        <v>300</v>
      </c>
      <c r="I972" s="5" t="s">
        <v>15785</v>
      </c>
      <c r="J972" s="5" t="s">
        <v>2573</v>
      </c>
      <c r="K972" s="5" t="s">
        <v>151</v>
      </c>
      <c r="L972" s="5" t="s">
        <v>3267</v>
      </c>
      <c r="M972" s="5" t="s">
        <v>8424</v>
      </c>
      <c r="N972" s="5" t="s">
        <v>1015</v>
      </c>
      <c r="O972" s="5" t="s">
        <v>7639</v>
      </c>
      <c r="P972" s="5" t="s">
        <v>15786</v>
      </c>
      <c r="Q972" s="5">
        <v>0.3</v>
      </c>
      <c r="R972" s="25">
        <f t="shared" si="15"/>
        <v>0.3</v>
      </c>
      <c r="S972" s="30" t="s">
        <v>3077</v>
      </c>
      <c r="T972" s="30" t="s">
        <v>11722</v>
      </c>
      <c r="U972" s="30" t="s">
        <v>15787</v>
      </c>
      <c r="V972" s="5" t="s">
        <v>9890</v>
      </c>
      <c r="W972" s="28"/>
      <c r="X972" s="29">
        <v>5.0686</v>
      </c>
      <c r="Z972" s="29">
        <v>1005.9041</v>
      </c>
      <c r="AA972" s="29">
        <v>12.7083</v>
      </c>
      <c r="AB972" s="29">
        <v>32.859</v>
      </c>
      <c r="AC972" s="29">
        <v>241.3127</v>
      </c>
    </row>
    <row r="973" spans="1:29">
      <c r="A973" s="13" t="s">
        <v>15788</v>
      </c>
      <c r="B973" s="4" t="s">
        <v>316</v>
      </c>
      <c r="C973" s="12" t="s">
        <v>1737</v>
      </c>
      <c r="D973" s="4" t="s">
        <v>112</v>
      </c>
      <c r="E973" s="4" t="s">
        <v>116</v>
      </c>
      <c r="F973" s="4" t="s">
        <v>234</v>
      </c>
      <c r="G973" s="4" t="s">
        <v>50</v>
      </c>
      <c r="H973" s="4" t="s">
        <v>954</v>
      </c>
      <c r="I973" s="5" t="s">
        <v>15789</v>
      </c>
      <c r="J973" s="5" t="s">
        <v>539</v>
      </c>
      <c r="K973" s="5" t="s">
        <v>2168</v>
      </c>
      <c r="L973" s="5" t="s">
        <v>2277</v>
      </c>
      <c r="M973" s="5" t="s">
        <v>15790</v>
      </c>
      <c r="N973" s="5" t="s">
        <v>5702</v>
      </c>
      <c r="O973" s="5" t="s">
        <v>7753</v>
      </c>
      <c r="P973" s="5" t="s">
        <v>8484</v>
      </c>
      <c r="Q973" s="5">
        <v>0.315</v>
      </c>
      <c r="R973" s="25">
        <f t="shared" si="15"/>
        <v>0.315</v>
      </c>
      <c r="S973" s="30" t="s">
        <v>6230</v>
      </c>
      <c r="T973" s="30" t="s">
        <v>5105</v>
      </c>
      <c r="U973" s="30" t="s">
        <v>6463</v>
      </c>
      <c r="V973" s="5" t="s">
        <v>7057</v>
      </c>
      <c r="W973" s="28"/>
      <c r="X973" s="29">
        <v>6.68</v>
      </c>
      <c r="Z973" s="29">
        <v>1005.6208</v>
      </c>
      <c r="AA973" s="29">
        <v>15.025</v>
      </c>
      <c r="AB973" s="29">
        <v>28.9527</v>
      </c>
      <c r="AC973" s="29">
        <v>232.325</v>
      </c>
    </row>
    <row r="974" spans="1:29">
      <c r="A974" s="13" t="s">
        <v>15791</v>
      </c>
      <c r="B974" s="4" t="s">
        <v>47</v>
      </c>
      <c r="C974" s="12" t="s">
        <v>1737</v>
      </c>
      <c r="D974" s="4" t="s">
        <v>82</v>
      </c>
      <c r="E974" s="4" t="s">
        <v>222</v>
      </c>
      <c r="F974" s="4" t="s">
        <v>1389</v>
      </c>
      <c r="G974" s="4" t="s">
        <v>942</v>
      </c>
      <c r="H974" s="4" t="s">
        <v>2687</v>
      </c>
      <c r="I974" s="5" t="s">
        <v>269</v>
      </c>
      <c r="J974" s="5" t="s">
        <v>269</v>
      </c>
      <c r="K974" s="5" t="s">
        <v>269</v>
      </c>
      <c r="L974" s="5" t="s">
        <v>269</v>
      </c>
      <c r="M974" s="5" t="s">
        <v>269</v>
      </c>
      <c r="N974" s="5" t="s">
        <v>269</v>
      </c>
      <c r="O974" s="5" t="s">
        <v>269</v>
      </c>
      <c r="P974" s="5" t="s">
        <v>269</v>
      </c>
      <c r="Q974" s="5" t="s">
        <v>269</v>
      </c>
      <c r="R974" s="25">
        <f t="shared" si="15"/>
        <v>0</v>
      </c>
      <c r="S974" s="30" t="s">
        <v>269</v>
      </c>
      <c r="T974" s="30" t="s">
        <v>269</v>
      </c>
      <c r="U974" s="30" t="s">
        <v>269</v>
      </c>
      <c r="V974" s="5" t="s">
        <v>269</v>
      </c>
      <c r="W974" s="28"/>
      <c r="X974" s="29">
        <v>5.5619</v>
      </c>
      <c r="Z974" s="29">
        <v>1004.76</v>
      </c>
      <c r="AA974" s="29">
        <v>16.325</v>
      </c>
      <c r="AB974" s="29">
        <v>22.5142</v>
      </c>
      <c r="AC974" s="29">
        <v>230.2874</v>
      </c>
    </row>
    <row r="975" spans="1:29">
      <c r="A975" s="13" t="s">
        <v>15792</v>
      </c>
      <c r="B975" s="4" t="s">
        <v>722</v>
      </c>
      <c r="C975" s="12" t="s">
        <v>31</v>
      </c>
      <c r="D975" s="4" t="s">
        <v>345</v>
      </c>
      <c r="E975" s="4" t="s">
        <v>407</v>
      </c>
      <c r="F975" s="4" t="s">
        <v>2091</v>
      </c>
      <c r="G975" s="4" t="s">
        <v>874</v>
      </c>
      <c r="H975" s="4" t="s">
        <v>239</v>
      </c>
      <c r="I975" s="5" t="s">
        <v>269</v>
      </c>
      <c r="J975" s="5" t="s">
        <v>124</v>
      </c>
      <c r="K975" s="5" t="s">
        <v>1340</v>
      </c>
      <c r="L975" s="5" t="s">
        <v>6999</v>
      </c>
      <c r="M975" s="5" t="s">
        <v>4356</v>
      </c>
      <c r="N975" s="5" t="s">
        <v>904</v>
      </c>
      <c r="O975" s="5" t="s">
        <v>15793</v>
      </c>
      <c r="P975" s="5" t="s">
        <v>15794</v>
      </c>
      <c r="Q975" s="5">
        <v>0.255</v>
      </c>
      <c r="R975" s="25">
        <f t="shared" si="15"/>
        <v>0.255</v>
      </c>
      <c r="S975" s="30" t="s">
        <v>7439</v>
      </c>
      <c r="T975" s="30" t="s">
        <v>5105</v>
      </c>
      <c r="U975" s="30" t="s">
        <v>3548</v>
      </c>
      <c r="V975" s="5" t="s">
        <v>6994</v>
      </c>
      <c r="W975" s="28"/>
      <c r="X975" s="29">
        <v>4.1641</v>
      </c>
      <c r="Z975" s="29">
        <v>1003.6501</v>
      </c>
      <c r="AA975" s="29">
        <v>17.925</v>
      </c>
      <c r="AB975" s="29">
        <v>17.4475</v>
      </c>
      <c r="AC975" s="29">
        <v>225.0256</v>
      </c>
    </row>
    <row r="976" spans="1:29">
      <c r="A976" s="13" t="s">
        <v>15795</v>
      </c>
      <c r="B976" s="4" t="s">
        <v>32</v>
      </c>
      <c r="C976" s="12" t="s">
        <v>68</v>
      </c>
      <c r="D976" s="4" t="s">
        <v>81</v>
      </c>
      <c r="E976" s="4" t="s">
        <v>287</v>
      </c>
      <c r="F976" s="4" t="s">
        <v>1465</v>
      </c>
      <c r="G976" s="4" t="s">
        <v>31</v>
      </c>
      <c r="H976" s="4" t="s">
        <v>5175</v>
      </c>
      <c r="I976" s="5" t="s">
        <v>15796</v>
      </c>
      <c r="J976" s="5" t="s">
        <v>1487</v>
      </c>
      <c r="K976" s="5" t="s">
        <v>620</v>
      </c>
      <c r="L976" s="5" t="s">
        <v>2503</v>
      </c>
      <c r="M976" s="5" t="s">
        <v>10347</v>
      </c>
      <c r="N976" s="5" t="s">
        <v>1276</v>
      </c>
      <c r="O976" s="5" t="s">
        <v>15707</v>
      </c>
      <c r="P976" s="5" t="s">
        <v>15797</v>
      </c>
      <c r="Q976" s="5">
        <v>0.854</v>
      </c>
      <c r="R976" s="25">
        <f t="shared" si="15"/>
        <v>0.854</v>
      </c>
      <c r="S976" s="30" t="s">
        <v>15798</v>
      </c>
      <c r="T976" s="30" t="s">
        <v>9149</v>
      </c>
      <c r="U976" s="30" t="s">
        <v>1040</v>
      </c>
      <c r="V976" s="5" t="s">
        <v>1669</v>
      </c>
      <c r="W976" s="28"/>
      <c r="X976" s="29">
        <v>3.5096</v>
      </c>
      <c r="Z976" s="29">
        <v>1002.785</v>
      </c>
      <c r="AA976" s="29">
        <v>18.6917</v>
      </c>
      <c r="AB976" s="29">
        <v>15.4539</v>
      </c>
      <c r="AC976" s="29">
        <v>236.8932</v>
      </c>
    </row>
    <row r="977" spans="1:29">
      <c r="A977" s="13" t="s">
        <v>15799</v>
      </c>
      <c r="B977" s="4" t="s">
        <v>81</v>
      </c>
      <c r="C977" s="12" t="s">
        <v>99</v>
      </c>
      <c r="D977" s="4" t="s">
        <v>547</v>
      </c>
      <c r="E977" s="4" t="s">
        <v>208</v>
      </c>
      <c r="F977" s="4" t="s">
        <v>701</v>
      </c>
      <c r="G977" s="4" t="s">
        <v>160</v>
      </c>
      <c r="H977" s="4" t="s">
        <v>5175</v>
      </c>
      <c r="I977" s="5" t="s">
        <v>15800</v>
      </c>
      <c r="J977" s="5" t="s">
        <v>1080</v>
      </c>
      <c r="K977" s="5" t="s">
        <v>104</v>
      </c>
      <c r="L977" s="5" t="s">
        <v>2039</v>
      </c>
      <c r="M977" s="5" t="s">
        <v>9609</v>
      </c>
      <c r="N977" s="5" t="s">
        <v>122</v>
      </c>
      <c r="O977" s="5" t="s">
        <v>15801</v>
      </c>
      <c r="P977" s="5" t="s">
        <v>5962</v>
      </c>
      <c r="Q977" s="5">
        <v>0.8</v>
      </c>
      <c r="R977" s="25">
        <f t="shared" si="15"/>
        <v>0.8</v>
      </c>
      <c r="S977" s="30" t="s">
        <v>7060</v>
      </c>
      <c r="T977" s="30" t="s">
        <v>1807</v>
      </c>
      <c r="U977" s="30" t="s">
        <v>1378</v>
      </c>
      <c r="V977" s="5" t="s">
        <v>1494</v>
      </c>
      <c r="W977" s="28"/>
      <c r="X977" s="29">
        <v>1.4813</v>
      </c>
      <c r="Z977" s="29">
        <v>1002.3964</v>
      </c>
      <c r="AA977" s="29">
        <v>18.9</v>
      </c>
      <c r="AB977" s="29">
        <v>12.9636</v>
      </c>
      <c r="AC977" s="29">
        <v>243.486</v>
      </c>
    </row>
    <row r="978" spans="1:29">
      <c r="A978" s="13" t="s">
        <v>15802</v>
      </c>
      <c r="B978" s="4" t="s">
        <v>81</v>
      </c>
      <c r="C978" s="12" t="s">
        <v>99</v>
      </c>
      <c r="D978" s="4" t="s">
        <v>208</v>
      </c>
      <c r="E978" s="4" t="s">
        <v>191</v>
      </c>
      <c r="F978" s="4" t="s">
        <v>2573</v>
      </c>
      <c r="G978" s="4" t="s">
        <v>160</v>
      </c>
      <c r="H978" s="4" t="s">
        <v>5175</v>
      </c>
      <c r="I978" s="5" t="s">
        <v>15803</v>
      </c>
      <c r="J978" s="5" t="s">
        <v>334</v>
      </c>
      <c r="K978" s="5" t="s">
        <v>216</v>
      </c>
      <c r="L978" s="5" t="s">
        <v>1689</v>
      </c>
      <c r="M978" s="5" t="s">
        <v>15804</v>
      </c>
      <c r="N978" s="5" t="s">
        <v>1095</v>
      </c>
      <c r="O978" s="5" t="s">
        <v>15805</v>
      </c>
      <c r="P978" s="5" t="s">
        <v>15806</v>
      </c>
      <c r="Q978" s="5">
        <v>0.898</v>
      </c>
      <c r="R978" s="25">
        <f t="shared" si="15"/>
        <v>0.898</v>
      </c>
      <c r="S978" s="30" t="s">
        <v>15807</v>
      </c>
      <c r="T978" s="30" t="s">
        <v>602</v>
      </c>
      <c r="U978" s="30" t="s">
        <v>8298</v>
      </c>
      <c r="V978" s="5" t="s">
        <v>1817</v>
      </c>
      <c r="W978" s="28"/>
      <c r="X978" s="29">
        <v>0.8251</v>
      </c>
      <c r="Z978" s="29">
        <v>1002.2042</v>
      </c>
      <c r="AA978" s="29">
        <v>18</v>
      </c>
      <c r="AB978" s="29">
        <v>11.6208</v>
      </c>
      <c r="AC978" s="29">
        <v>222.237</v>
      </c>
    </row>
    <row r="979" spans="1:29">
      <c r="A979" s="13" t="s">
        <v>15808</v>
      </c>
      <c r="B979" s="4" t="s">
        <v>64</v>
      </c>
      <c r="C979" s="12" t="s">
        <v>1103</v>
      </c>
      <c r="D979" s="4" t="s">
        <v>34</v>
      </c>
      <c r="E979" s="4" t="s">
        <v>50</v>
      </c>
      <c r="F979" s="4" t="s">
        <v>1025</v>
      </c>
      <c r="G979" s="4" t="s">
        <v>160</v>
      </c>
      <c r="H979" s="4" t="s">
        <v>360</v>
      </c>
      <c r="I979" s="5" t="s">
        <v>15809</v>
      </c>
      <c r="J979" s="5" t="s">
        <v>1689</v>
      </c>
      <c r="K979" s="5" t="s">
        <v>1533</v>
      </c>
      <c r="L979" s="5" t="s">
        <v>172</v>
      </c>
      <c r="M979" s="5" t="s">
        <v>2866</v>
      </c>
      <c r="N979" s="5" t="s">
        <v>1864</v>
      </c>
      <c r="O979" s="5" t="s">
        <v>8823</v>
      </c>
      <c r="P979" s="5" t="s">
        <v>15810</v>
      </c>
      <c r="Q979" s="5">
        <v>1.097</v>
      </c>
      <c r="R979" s="25">
        <f t="shared" si="15"/>
        <v>1.097</v>
      </c>
      <c r="S979" s="30" t="s">
        <v>15811</v>
      </c>
      <c r="T979" s="30" t="s">
        <v>7518</v>
      </c>
      <c r="U979" s="30" t="s">
        <v>1584</v>
      </c>
      <c r="V979" s="5" t="s">
        <v>5446</v>
      </c>
      <c r="W979" s="28"/>
      <c r="X979" s="29">
        <v>1.6037</v>
      </c>
      <c r="Z979" s="29">
        <v>1002.3925</v>
      </c>
      <c r="AA979" s="29">
        <v>16.8667</v>
      </c>
      <c r="AB979" s="29">
        <v>14.2016</v>
      </c>
      <c r="AC979" s="29">
        <v>35.4789</v>
      </c>
    </row>
    <row r="980" spans="1:29">
      <c r="A980" s="13" t="s">
        <v>15812</v>
      </c>
      <c r="B980" s="4" t="s">
        <v>81</v>
      </c>
      <c r="C980" s="12" t="s">
        <v>99</v>
      </c>
      <c r="D980" s="4" t="s">
        <v>226</v>
      </c>
      <c r="E980" s="4" t="s">
        <v>191</v>
      </c>
      <c r="F980" s="4" t="s">
        <v>186</v>
      </c>
      <c r="G980" s="4" t="s">
        <v>31</v>
      </c>
      <c r="H980" s="4" t="s">
        <v>1243</v>
      </c>
      <c r="I980" s="5" t="s">
        <v>15813</v>
      </c>
      <c r="J980" s="5" t="s">
        <v>334</v>
      </c>
      <c r="K980" s="5" t="s">
        <v>2090</v>
      </c>
      <c r="L980" s="5" t="s">
        <v>834</v>
      </c>
      <c r="M980" s="5" t="s">
        <v>15814</v>
      </c>
      <c r="N980" s="5" t="s">
        <v>1095</v>
      </c>
      <c r="O980" s="5" t="s">
        <v>15815</v>
      </c>
      <c r="P980" s="5" t="s">
        <v>2624</v>
      </c>
      <c r="Q980" s="5">
        <v>0.857</v>
      </c>
      <c r="R980" s="25">
        <f t="shared" si="15"/>
        <v>0.857</v>
      </c>
      <c r="S980" s="30" t="s">
        <v>5620</v>
      </c>
      <c r="T980" s="30" t="s">
        <v>4209</v>
      </c>
      <c r="U980" s="30" t="s">
        <v>2886</v>
      </c>
      <c r="V980" s="5" t="s">
        <v>2534</v>
      </c>
      <c r="W980" s="28"/>
      <c r="X980" s="29">
        <v>2.6397</v>
      </c>
      <c r="Z980" s="29">
        <v>1002.6267</v>
      </c>
      <c r="AA980" s="29">
        <v>15.7417</v>
      </c>
      <c r="AB980" s="29">
        <v>20.7484</v>
      </c>
      <c r="AC980" s="29">
        <v>80.6263</v>
      </c>
    </row>
    <row r="981" spans="1:29">
      <c r="A981" s="13" t="s">
        <v>15816</v>
      </c>
      <c r="B981" s="4" t="s">
        <v>66</v>
      </c>
      <c r="C981" s="12" t="s">
        <v>160</v>
      </c>
      <c r="D981" s="4" t="s">
        <v>130</v>
      </c>
      <c r="E981" s="4" t="s">
        <v>64</v>
      </c>
      <c r="F981" s="4" t="s">
        <v>3924</v>
      </c>
      <c r="G981" s="4" t="s">
        <v>50</v>
      </c>
      <c r="H981" s="4" t="s">
        <v>285</v>
      </c>
      <c r="I981" s="5" t="s">
        <v>15817</v>
      </c>
      <c r="J981" s="5" t="s">
        <v>834</v>
      </c>
      <c r="K981" s="5" t="s">
        <v>1891</v>
      </c>
      <c r="L981" s="5" t="s">
        <v>1913</v>
      </c>
      <c r="M981" s="5" t="s">
        <v>15818</v>
      </c>
      <c r="N981" s="5" t="s">
        <v>2254</v>
      </c>
      <c r="O981" s="5" t="s">
        <v>15819</v>
      </c>
      <c r="P981" s="5" t="s">
        <v>15820</v>
      </c>
      <c r="Q981" s="5">
        <v>0.425</v>
      </c>
      <c r="R981" s="25">
        <f t="shared" si="15"/>
        <v>0.425</v>
      </c>
      <c r="S981" s="30" t="s">
        <v>15821</v>
      </c>
      <c r="T981" s="30" t="s">
        <v>8631</v>
      </c>
      <c r="U981" s="30" t="s">
        <v>6758</v>
      </c>
      <c r="V981" s="5" t="s">
        <v>1479</v>
      </c>
      <c r="W981" s="28"/>
      <c r="X981" s="29">
        <v>2.4625</v>
      </c>
      <c r="Z981" s="29">
        <v>1002.9008</v>
      </c>
      <c r="AA981" s="29">
        <v>14.4333</v>
      </c>
      <c r="AB981" s="29">
        <v>28.645</v>
      </c>
      <c r="AC981" s="29">
        <v>69.1974</v>
      </c>
    </row>
    <row r="982" spans="1:29">
      <c r="A982" s="13" t="s">
        <v>15822</v>
      </c>
      <c r="B982" s="4" t="s">
        <v>300</v>
      </c>
      <c r="C982" s="12" t="s">
        <v>31</v>
      </c>
      <c r="D982" s="4" t="s">
        <v>722</v>
      </c>
      <c r="E982" s="4" t="s">
        <v>48</v>
      </c>
      <c r="F982" s="4" t="s">
        <v>1744</v>
      </c>
      <c r="G982" s="4" t="s">
        <v>942</v>
      </c>
      <c r="H982" s="4" t="s">
        <v>175</v>
      </c>
      <c r="I982" s="5" t="s">
        <v>15823</v>
      </c>
      <c r="J982" s="5" t="s">
        <v>834</v>
      </c>
      <c r="K982" s="5" t="s">
        <v>1287</v>
      </c>
      <c r="L982" s="5" t="s">
        <v>1796</v>
      </c>
      <c r="M982" s="5" t="s">
        <v>15824</v>
      </c>
      <c r="N982" s="5" t="s">
        <v>1939</v>
      </c>
      <c r="O982" s="5" t="s">
        <v>15825</v>
      </c>
      <c r="P982" s="5" t="s">
        <v>9962</v>
      </c>
      <c r="Q982" s="5">
        <v>0.447</v>
      </c>
      <c r="R982" s="25">
        <f t="shared" si="15"/>
        <v>0.447</v>
      </c>
      <c r="S982" s="30" t="s">
        <v>15826</v>
      </c>
      <c r="T982" s="30" t="s">
        <v>2786</v>
      </c>
      <c r="U982" s="30" t="s">
        <v>15827</v>
      </c>
      <c r="V982" s="5" t="s">
        <v>1391</v>
      </c>
      <c r="W982" s="28"/>
      <c r="X982" s="29">
        <v>2.4942</v>
      </c>
      <c r="Z982" s="29">
        <v>1003.1531</v>
      </c>
      <c r="AA982" s="29">
        <v>13.8167</v>
      </c>
      <c r="AB982" s="29">
        <v>36.7452</v>
      </c>
      <c r="AC982" s="29">
        <v>58.8603</v>
      </c>
    </row>
    <row r="983" spans="1:29">
      <c r="A983" s="13" t="s">
        <v>15828</v>
      </c>
      <c r="B983" s="4" t="s">
        <v>65</v>
      </c>
      <c r="C983" s="12" t="s">
        <v>115</v>
      </c>
      <c r="D983" s="4" t="s">
        <v>47</v>
      </c>
      <c r="E983" s="4" t="s">
        <v>1088</v>
      </c>
      <c r="F983" s="4" t="s">
        <v>8579</v>
      </c>
      <c r="G983" s="4" t="s">
        <v>191</v>
      </c>
      <c r="H983" s="4" t="s">
        <v>2298</v>
      </c>
      <c r="I983" s="5" t="s">
        <v>15829</v>
      </c>
      <c r="J983" s="5" t="s">
        <v>665</v>
      </c>
      <c r="K983" s="5" t="s">
        <v>168</v>
      </c>
      <c r="L983" s="5" t="s">
        <v>4998</v>
      </c>
      <c r="M983" s="5" t="s">
        <v>101</v>
      </c>
      <c r="N983" s="5" t="s">
        <v>185</v>
      </c>
      <c r="O983" s="5" t="s">
        <v>15830</v>
      </c>
      <c r="P983" s="5" t="s">
        <v>10279</v>
      </c>
      <c r="Q983" s="5">
        <v>0.47</v>
      </c>
      <c r="R983" s="25">
        <f t="shared" si="15"/>
        <v>0.47</v>
      </c>
      <c r="S983" s="30" t="s">
        <v>15831</v>
      </c>
      <c r="T983" s="30" t="s">
        <v>3840</v>
      </c>
      <c r="U983" s="30" t="s">
        <v>1038</v>
      </c>
      <c r="V983" s="5" t="s">
        <v>7517</v>
      </c>
      <c r="W983" s="28"/>
      <c r="X983" s="29">
        <v>2.2856</v>
      </c>
      <c r="Z983" s="29">
        <v>1003.4545</v>
      </c>
      <c r="AA983" s="29">
        <v>13.1</v>
      </c>
      <c r="AB983" s="29">
        <v>36.6145</v>
      </c>
      <c r="AC983" s="29">
        <v>27.8682</v>
      </c>
    </row>
    <row r="984" spans="1:29">
      <c r="A984" s="13" t="s">
        <v>15832</v>
      </c>
      <c r="B984" s="4" t="s">
        <v>954</v>
      </c>
      <c r="C984" s="12" t="s">
        <v>1459</v>
      </c>
      <c r="D984" s="4" t="s">
        <v>158</v>
      </c>
      <c r="E984" s="4" t="s">
        <v>300</v>
      </c>
      <c r="F984" s="4" t="s">
        <v>10174</v>
      </c>
      <c r="G984" s="4" t="s">
        <v>208</v>
      </c>
      <c r="H984" s="4" t="s">
        <v>158</v>
      </c>
      <c r="I984" s="5" t="s">
        <v>15833</v>
      </c>
      <c r="J984" s="5" t="s">
        <v>263</v>
      </c>
      <c r="K984" s="5" t="s">
        <v>293</v>
      </c>
      <c r="L984" s="5" t="s">
        <v>2683</v>
      </c>
      <c r="M984" s="5" t="s">
        <v>4351</v>
      </c>
      <c r="N984" s="5" t="s">
        <v>2844</v>
      </c>
      <c r="O984" s="5" t="s">
        <v>15834</v>
      </c>
      <c r="P984" s="5" t="s">
        <v>15835</v>
      </c>
      <c r="Q984" s="5">
        <v>0.555</v>
      </c>
      <c r="R984" s="25">
        <f t="shared" si="15"/>
        <v>0.555</v>
      </c>
      <c r="S984" s="30" t="s">
        <v>15836</v>
      </c>
      <c r="T984" s="30" t="s">
        <v>2835</v>
      </c>
      <c r="U984" s="30" t="s">
        <v>15837</v>
      </c>
      <c r="V984" s="5" t="s">
        <v>3972</v>
      </c>
      <c r="W984" s="28"/>
      <c r="X984" s="29">
        <v>3.2412</v>
      </c>
      <c r="Z984" s="29">
        <v>1003.6909</v>
      </c>
      <c r="AA984" s="29">
        <v>12.35</v>
      </c>
      <c r="AB984" s="29">
        <v>37.1745</v>
      </c>
      <c r="AC984" s="29">
        <v>22.467</v>
      </c>
    </row>
    <row r="985" spans="1:29">
      <c r="A985" s="13" t="s">
        <v>15838</v>
      </c>
      <c r="B985" s="4" t="s">
        <v>284</v>
      </c>
      <c r="C985" s="12" t="s">
        <v>392</v>
      </c>
      <c r="D985" s="4" t="s">
        <v>1500</v>
      </c>
      <c r="E985" s="4" t="s">
        <v>28</v>
      </c>
      <c r="F985" s="4" t="s">
        <v>2195</v>
      </c>
      <c r="G985" s="4" t="s">
        <v>223</v>
      </c>
      <c r="H985" s="4" t="s">
        <v>940</v>
      </c>
      <c r="I985" s="5" t="s">
        <v>15839</v>
      </c>
      <c r="J985" s="5" t="s">
        <v>820</v>
      </c>
      <c r="K985" s="5" t="s">
        <v>122</v>
      </c>
      <c r="L985" s="5" t="s">
        <v>7341</v>
      </c>
      <c r="M985" s="5" t="s">
        <v>15840</v>
      </c>
      <c r="N985" s="5" t="s">
        <v>171</v>
      </c>
      <c r="O985" s="5" t="s">
        <v>15841</v>
      </c>
      <c r="P985" s="5" t="s">
        <v>15842</v>
      </c>
      <c r="Q985" s="5">
        <v>0.653</v>
      </c>
      <c r="R985" s="25">
        <f t="shared" si="15"/>
        <v>0.653</v>
      </c>
      <c r="S985" s="30" t="s">
        <v>15843</v>
      </c>
      <c r="T985" s="30" t="s">
        <v>4757</v>
      </c>
      <c r="U985" s="30" t="s">
        <v>6112</v>
      </c>
      <c r="V985" s="5" t="s">
        <v>905</v>
      </c>
      <c r="W985" s="28"/>
      <c r="X985" s="29">
        <v>2.1702</v>
      </c>
      <c r="Z985" s="29">
        <v>1003.5983</v>
      </c>
      <c r="AA985" s="29">
        <v>11.6667</v>
      </c>
      <c r="AB985" s="29">
        <v>44.2101</v>
      </c>
      <c r="AC985" s="29">
        <v>62.1385</v>
      </c>
    </row>
    <row r="986" spans="1:29">
      <c r="A986" s="13" t="s">
        <v>15844</v>
      </c>
      <c r="B986" s="4" t="s">
        <v>298</v>
      </c>
      <c r="C986" s="12" t="s">
        <v>34</v>
      </c>
      <c r="D986" s="4" t="s">
        <v>144</v>
      </c>
      <c r="E986" s="4" t="s">
        <v>299</v>
      </c>
      <c r="F986" s="4" t="s">
        <v>677</v>
      </c>
      <c r="G986" s="4" t="s">
        <v>223</v>
      </c>
      <c r="H986" s="4" t="s">
        <v>722</v>
      </c>
      <c r="I986" s="5" t="s">
        <v>15845</v>
      </c>
      <c r="J986" s="5" t="s">
        <v>2039</v>
      </c>
      <c r="K986" s="5" t="s">
        <v>1837</v>
      </c>
      <c r="L986" s="5" t="s">
        <v>6876</v>
      </c>
      <c r="M986" s="5" t="s">
        <v>15846</v>
      </c>
      <c r="N986" s="5" t="s">
        <v>3424</v>
      </c>
      <c r="O986" s="5" t="s">
        <v>15847</v>
      </c>
      <c r="P986" s="5" t="s">
        <v>15848</v>
      </c>
      <c r="Q986" s="5">
        <v>0.596</v>
      </c>
      <c r="R986" s="25">
        <f t="shared" si="15"/>
        <v>0.596</v>
      </c>
      <c r="S986" s="30" t="s">
        <v>15849</v>
      </c>
      <c r="T986" s="30" t="s">
        <v>3035</v>
      </c>
      <c r="U986" s="30" t="s">
        <v>15850</v>
      </c>
      <c r="V986" s="5" t="s">
        <v>4780</v>
      </c>
      <c r="W986" s="28"/>
      <c r="X986" s="29">
        <v>1.521</v>
      </c>
      <c r="Z986" s="29">
        <v>1003.6308</v>
      </c>
      <c r="AA986" s="29">
        <v>11.0583</v>
      </c>
      <c r="AB986" s="29">
        <v>49.4716</v>
      </c>
      <c r="AC986" s="29">
        <v>58.3032</v>
      </c>
    </row>
    <row r="987" spans="1:29">
      <c r="A987" s="13" t="s">
        <v>15851</v>
      </c>
      <c r="B987" s="4" t="s">
        <v>144</v>
      </c>
      <c r="C987" s="12" t="s">
        <v>34</v>
      </c>
      <c r="D987" s="4" t="s">
        <v>255</v>
      </c>
      <c r="E987" s="4" t="s">
        <v>316</v>
      </c>
      <c r="F987" s="4" t="s">
        <v>279</v>
      </c>
      <c r="G987" s="4" t="s">
        <v>547</v>
      </c>
      <c r="H987" s="4" t="s">
        <v>778</v>
      </c>
      <c r="I987" s="5" t="s">
        <v>15852</v>
      </c>
      <c r="J987" s="5" t="s">
        <v>1049</v>
      </c>
      <c r="K987" s="5" t="s">
        <v>1587</v>
      </c>
      <c r="L987" s="5" t="s">
        <v>2926</v>
      </c>
      <c r="M987" s="5" t="s">
        <v>7638</v>
      </c>
      <c r="N987" s="5" t="s">
        <v>611</v>
      </c>
      <c r="O987" s="5" t="s">
        <v>15853</v>
      </c>
      <c r="P987" s="5" t="s">
        <v>15854</v>
      </c>
      <c r="Q987" s="5">
        <v>0.463</v>
      </c>
      <c r="R987" s="25">
        <f t="shared" si="15"/>
        <v>0.463</v>
      </c>
      <c r="S987" s="30" t="s">
        <v>15855</v>
      </c>
      <c r="T987" s="30" t="s">
        <v>7160</v>
      </c>
      <c r="U987" s="30" t="s">
        <v>15856</v>
      </c>
      <c r="V987" s="5" t="s">
        <v>8733</v>
      </c>
      <c r="W987" s="28"/>
      <c r="X987" s="29">
        <v>1.8175</v>
      </c>
      <c r="Z987" s="29">
        <v>1003.465</v>
      </c>
      <c r="AA987" s="29">
        <v>10.7083</v>
      </c>
      <c r="AB987" s="29">
        <v>48.1117</v>
      </c>
      <c r="AC987" s="29">
        <v>11.8971</v>
      </c>
    </row>
    <row r="988" spans="1:29">
      <c r="A988" s="13" t="s">
        <v>15857</v>
      </c>
      <c r="B988" s="4" t="s">
        <v>1269</v>
      </c>
      <c r="C988" s="12" t="s">
        <v>208</v>
      </c>
      <c r="D988" s="4" t="s">
        <v>1307</v>
      </c>
      <c r="E988" s="4" t="s">
        <v>640</v>
      </c>
      <c r="F988" s="4" t="s">
        <v>2428</v>
      </c>
      <c r="G988" s="4" t="s">
        <v>256</v>
      </c>
      <c r="H988" s="4" t="s">
        <v>393</v>
      </c>
      <c r="I988" s="5" t="s">
        <v>15858</v>
      </c>
      <c r="J988" s="5" t="s">
        <v>386</v>
      </c>
      <c r="K988" s="5" t="s">
        <v>1764</v>
      </c>
      <c r="L988" s="5" t="s">
        <v>7360</v>
      </c>
      <c r="M988" s="5" t="s">
        <v>15859</v>
      </c>
      <c r="N988" s="5" t="s">
        <v>498</v>
      </c>
      <c r="O988" s="5" t="s">
        <v>14903</v>
      </c>
      <c r="P988" s="5" t="s">
        <v>15860</v>
      </c>
      <c r="Q988" s="5">
        <v>0.397</v>
      </c>
      <c r="R988" s="25">
        <f t="shared" si="15"/>
        <v>0.397</v>
      </c>
      <c r="S988" s="30" t="s">
        <v>15861</v>
      </c>
      <c r="T988" s="30" t="s">
        <v>2760</v>
      </c>
      <c r="U988" s="30" t="s">
        <v>15862</v>
      </c>
      <c r="V988" s="5" t="s">
        <v>4730</v>
      </c>
      <c r="W988" s="28"/>
      <c r="X988" s="29">
        <v>2.0291</v>
      </c>
      <c r="Z988" s="29">
        <v>1003.1925</v>
      </c>
      <c r="AA988" s="29">
        <v>10.35</v>
      </c>
      <c r="AB988" s="29">
        <v>58.3857</v>
      </c>
      <c r="AC988" s="29">
        <v>212.3396</v>
      </c>
    </row>
    <row r="989" spans="1:29">
      <c r="A989" s="13" t="s">
        <v>15863</v>
      </c>
      <c r="B989" s="4" t="s">
        <v>4306</v>
      </c>
      <c r="C989" s="12" t="s">
        <v>31</v>
      </c>
      <c r="D989" s="4" t="s">
        <v>360</v>
      </c>
      <c r="E989" s="4" t="s">
        <v>114</v>
      </c>
      <c r="F989" s="4" t="s">
        <v>2294</v>
      </c>
      <c r="G989" s="4" t="s">
        <v>223</v>
      </c>
      <c r="H989" s="4" t="s">
        <v>192</v>
      </c>
      <c r="I989" s="5" t="s">
        <v>15864</v>
      </c>
      <c r="J989" s="5" t="s">
        <v>1836</v>
      </c>
      <c r="K989" s="5" t="s">
        <v>1837</v>
      </c>
      <c r="L989" s="5" t="s">
        <v>6876</v>
      </c>
      <c r="M989" s="5" t="s">
        <v>9995</v>
      </c>
      <c r="N989" s="5" t="s">
        <v>1985</v>
      </c>
      <c r="O989" s="5" t="s">
        <v>7367</v>
      </c>
      <c r="P989" s="5" t="s">
        <v>15865</v>
      </c>
      <c r="Q989" s="5">
        <v>0.485</v>
      </c>
      <c r="R989" s="25">
        <f t="shared" si="15"/>
        <v>0.485</v>
      </c>
      <c r="S989" s="30" t="s">
        <v>15866</v>
      </c>
      <c r="T989" s="30" t="s">
        <v>8674</v>
      </c>
      <c r="U989" s="30" t="s">
        <v>7117</v>
      </c>
      <c r="V989" s="5" t="s">
        <v>6994</v>
      </c>
      <c r="W989" s="28"/>
      <c r="X989" s="29">
        <v>2.69</v>
      </c>
      <c r="Z989" s="29">
        <v>1002.8775</v>
      </c>
      <c r="AA989" s="29">
        <v>9.9667</v>
      </c>
      <c r="AB989" s="29">
        <v>54.57</v>
      </c>
      <c r="AC989" s="29">
        <v>258.1748</v>
      </c>
    </row>
    <row r="990" spans="1:29">
      <c r="A990" s="13" t="s">
        <v>15867</v>
      </c>
      <c r="B990" s="4" t="s">
        <v>638</v>
      </c>
      <c r="C990" s="12" t="s">
        <v>115</v>
      </c>
      <c r="D990" s="4" t="s">
        <v>239</v>
      </c>
      <c r="E990" s="4" t="s">
        <v>968</v>
      </c>
      <c r="F990" s="4" t="s">
        <v>2502</v>
      </c>
      <c r="G990" s="4" t="s">
        <v>240</v>
      </c>
      <c r="H990" s="4" t="s">
        <v>29</v>
      </c>
      <c r="I990" s="5" t="s">
        <v>15868</v>
      </c>
      <c r="J990" s="5" t="s">
        <v>3223</v>
      </c>
      <c r="K990" s="5" t="s">
        <v>40</v>
      </c>
      <c r="L990" s="5" t="s">
        <v>6205</v>
      </c>
      <c r="M990" s="5" t="s">
        <v>1670</v>
      </c>
      <c r="N990" s="5" t="s">
        <v>199</v>
      </c>
      <c r="O990" s="5" t="s">
        <v>15869</v>
      </c>
      <c r="P990" s="5" t="s">
        <v>15870</v>
      </c>
      <c r="Q990" s="5">
        <v>0.544</v>
      </c>
      <c r="R990" s="25">
        <f t="shared" si="15"/>
        <v>0.544</v>
      </c>
      <c r="S990" s="30" t="s">
        <v>11881</v>
      </c>
      <c r="T990" s="30" t="s">
        <v>2926</v>
      </c>
      <c r="U990" s="30" t="s">
        <v>15871</v>
      </c>
      <c r="V990" s="5" t="s">
        <v>7295</v>
      </c>
      <c r="W990" s="28"/>
      <c r="X990" s="29">
        <v>1.9604</v>
      </c>
      <c r="Z990" s="29">
        <v>1002.6159</v>
      </c>
      <c r="AA990" s="29">
        <v>9.2417</v>
      </c>
      <c r="AB990" s="29">
        <v>52.0292</v>
      </c>
      <c r="AC990" s="29">
        <v>276.2759</v>
      </c>
    </row>
    <row r="991" spans="1:29">
      <c r="A991" s="13" t="s">
        <v>15872</v>
      </c>
      <c r="B991" s="4" t="s">
        <v>1307</v>
      </c>
      <c r="C991" s="12" t="s">
        <v>160</v>
      </c>
      <c r="D991" s="4" t="s">
        <v>189</v>
      </c>
      <c r="E991" s="4" t="s">
        <v>30</v>
      </c>
      <c r="F991" s="4" t="s">
        <v>9939</v>
      </c>
      <c r="G991" s="4" t="s">
        <v>287</v>
      </c>
      <c r="H991" s="4" t="s">
        <v>603</v>
      </c>
      <c r="I991" s="5" t="s">
        <v>15873</v>
      </c>
      <c r="J991" s="5" t="s">
        <v>3874</v>
      </c>
      <c r="K991" s="5" t="s">
        <v>2049</v>
      </c>
      <c r="L991" s="5" t="s">
        <v>11936</v>
      </c>
      <c r="M991" s="5" t="s">
        <v>15874</v>
      </c>
      <c r="N991" s="5" t="s">
        <v>512</v>
      </c>
      <c r="O991" s="5" t="s">
        <v>15875</v>
      </c>
      <c r="P991" s="5" t="s">
        <v>15876</v>
      </c>
      <c r="Q991" s="5">
        <v>0.588</v>
      </c>
      <c r="R991" s="25">
        <f t="shared" si="15"/>
        <v>0.588</v>
      </c>
      <c r="S991" s="30" t="s">
        <v>15877</v>
      </c>
      <c r="T991" s="30" t="s">
        <v>2585</v>
      </c>
      <c r="U991" s="30" t="s">
        <v>9298</v>
      </c>
      <c r="V991" s="5" t="s">
        <v>4223</v>
      </c>
      <c r="W991" s="28"/>
      <c r="X991" s="29">
        <v>2.518</v>
      </c>
      <c r="Z991" s="29">
        <v>1002.7442</v>
      </c>
      <c r="AA991" s="29">
        <v>8.9417</v>
      </c>
      <c r="AB991" s="29">
        <v>57.6658</v>
      </c>
      <c r="AC991" s="29">
        <v>223.5911</v>
      </c>
    </row>
    <row r="992" spans="1:29">
      <c r="A992" s="13" t="s">
        <v>15878</v>
      </c>
      <c r="B992" s="4" t="s">
        <v>298</v>
      </c>
      <c r="C992" s="12" t="s">
        <v>317</v>
      </c>
      <c r="D992" s="4" t="s">
        <v>131</v>
      </c>
      <c r="E992" s="4" t="s">
        <v>299</v>
      </c>
      <c r="F992" s="4" t="s">
        <v>4730</v>
      </c>
      <c r="G992" s="4" t="s">
        <v>226</v>
      </c>
      <c r="H992" s="4" t="s">
        <v>81</v>
      </c>
      <c r="I992" s="5" t="s">
        <v>15879</v>
      </c>
      <c r="J992" s="5" t="s">
        <v>2785</v>
      </c>
      <c r="K992" s="5" t="s">
        <v>1095</v>
      </c>
      <c r="L992" s="5" t="s">
        <v>15139</v>
      </c>
      <c r="M992" s="5" t="s">
        <v>15880</v>
      </c>
      <c r="N992" s="5" t="s">
        <v>3627</v>
      </c>
      <c r="O992" s="5" t="s">
        <v>10110</v>
      </c>
      <c r="P992" s="5" t="s">
        <v>15881</v>
      </c>
      <c r="Q992" s="5">
        <v>0.539</v>
      </c>
      <c r="R992" s="25">
        <f t="shared" si="15"/>
        <v>0.539</v>
      </c>
      <c r="S992" s="30" t="s">
        <v>15882</v>
      </c>
      <c r="T992" s="30" t="s">
        <v>2042</v>
      </c>
      <c r="U992" s="30" t="s">
        <v>8030</v>
      </c>
      <c r="V992" s="5" t="s">
        <v>2269</v>
      </c>
      <c r="W992" s="28"/>
      <c r="X992" s="29">
        <v>3.458</v>
      </c>
      <c r="Z992" s="29">
        <v>1003.07</v>
      </c>
      <c r="AA992" s="29">
        <v>8.6667</v>
      </c>
      <c r="AB992" s="29">
        <v>60.9142</v>
      </c>
      <c r="AC992" s="29">
        <v>233.12</v>
      </c>
    </row>
    <row r="993" spans="1:29">
      <c r="A993" s="13" t="s">
        <v>15883</v>
      </c>
      <c r="B993" s="4" t="s">
        <v>284</v>
      </c>
      <c r="C993" s="12" t="s">
        <v>99</v>
      </c>
      <c r="D993" s="4" t="s">
        <v>114</v>
      </c>
      <c r="E993" s="4" t="s">
        <v>28</v>
      </c>
      <c r="F993" s="4" t="s">
        <v>2459</v>
      </c>
      <c r="G993" s="4" t="s">
        <v>302</v>
      </c>
      <c r="H993" s="4" t="s">
        <v>258</v>
      </c>
      <c r="I993" s="5" t="s">
        <v>15884</v>
      </c>
      <c r="J993" s="5" t="s">
        <v>1795</v>
      </c>
      <c r="K993" s="5" t="s">
        <v>2386</v>
      </c>
      <c r="L993" s="5" t="s">
        <v>234</v>
      </c>
      <c r="M993" s="5" t="s">
        <v>15885</v>
      </c>
      <c r="N993" s="5" t="s">
        <v>310</v>
      </c>
      <c r="O993" s="5" t="s">
        <v>15886</v>
      </c>
      <c r="P993" s="5" t="s">
        <v>6607</v>
      </c>
      <c r="Q993" s="5">
        <v>0.593</v>
      </c>
      <c r="R993" s="25">
        <f t="shared" si="15"/>
        <v>0.593</v>
      </c>
      <c r="S993" s="30" t="s">
        <v>15887</v>
      </c>
      <c r="T993" s="30" t="s">
        <v>7798</v>
      </c>
      <c r="U993" s="30" t="s">
        <v>3541</v>
      </c>
      <c r="V993" s="5" t="s">
        <v>2195</v>
      </c>
      <c r="W993" s="28"/>
      <c r="X993" s="29">
        <v>2.9706</v>
      </c>
      <c r="Z993" s="29">
        <v>1003.5191</v>
      </c>
      <c r="AA993" s="29">
        <v>8.6833</v>
      </c>
      <c r="AB993" s="29">
        <v>62.3949</v>
      </c>
      <c r="AC993" s="29">
        <v>235.4965</v>
      </c>
    </row>
    <row r="994" spans="1:29">
      <c r="A994" s="13" t="s">
        <v>15888</v>
      </c>
      <c r="B994" s="4" t="s">
        <v>284</v>
      </c>
      <c r="C994" s="12" t="s">
        <v>1103</v>
      </c>
      <c r="D994" s="4" t="s">
        <v>114</v>
      </c>
      <c r="E994" s="4" t="s">
        <v>28</v>
      </c>
      <c r="F994" s="4" t="s">
        <v>1657</v>
      </c>
      <c r="G994" s="4" t="s">
        <v>302</v>
      </c>
      <c r="H994" s="4" t="s">
        <v>573</v>
      </c>
      <c r="I994" s="5" t="s">
        <v>15889</v>
      </c>
      <c r="J994" s="5" t="s">
        <v>3441</v>
      </c>
      <c r="K994" s="5" t="s">
        <v>168</v>
      </c>
      <c r="L994" s="5" t="s">
        <v>11936</v>
      </c>
      <c r="M994" s="5" t="s">
        <v>15890</v>
      </c>
      <c r="N994" s="5" t="s">
        <v>949</v>
      </c>
      <c r="O994" s="5" t="s">
        <v>15891</v>
      </c>
      <c r="P994" s="5" t="s">
        <v>7648</v>
      </c>
      <c r="Q994" s="5">
        <v>0.63</v>
      </c>
      <c r="R994" s="25">
        <f t="shared" si="15"/>
        <v>0.63</v>
      </c>
      <c r="S994" s="30" t="s">
        <v>15892</v>
      </c>
      <c r="T994" s="30" t="s">
        <v>2034</v>
      </c>
      <c r="U994" s="30" t="s">
        <v>15893</v>
      </c>
      <c r="V994" s="5" t="s">
        <v>7970</v>
      </c>
      <c r="W994" s="28"/>
      <c r="X994" s="29">
        <v>2.2158</v>
      </c>
      <c r="Z994" s="29">
        <v>1003.9065</v>
      </c>
      <c r="AA994" s="29">
        <v>9.2</v>
      </c>
      <c r="AB994" s="29">
        <v>60.0699</v>
      </c>
      <c r="AC994" s="29">
        <v>239.4078</v>
      </c>
    </row>
    <row r="995" spans="1:29">
      <c r="A995" s="13" t="s">
        <v>15894</v>
      </c>
      <c r="B995" s="4" t="s">
        <v>655</v>
      </c>
      <c r="C995" s="12" t="s">
        <v>317</v>
      </c>
      <c r="D995" s="4" t="s">
        <v>114</v>
      </c>
      <c r="E995" s="4" t="s">
        <v>574</v>
      </c>
      <c r="F995" s="4" t="s">
        <v>183</v>
      </c>
      <c r="G995" s="4" t="s">
        <v>34</v>
      </c>
      <c r="H995" s="4" t="s">
        <v>573</v>
      </c>
      <c r="I995" s="5" t="s">
        <v>15895</v>
      </c>
      <c r="J995" s="5" t="s">
        <v>172</v>
      </c>
      <c r="K995" s="5" t="s">
        <v>2254</v>
      </c>
      <c r="L995" s="5" t="s">
        <v>1657</v>
      </c>
      <c r="M995" s="5" t="s">
        <v>15896</v>
      </c>
      <c r="N995" s="5" t="s">
        <v>2256</v>
      </c>
      <c r="O995" s="5" t="s">
        <v>15897</v>
      </c>
      <c r="P995" s="5" t="s">
        <v>15898</v>
      </c>
      <c r="Q995" s="5">
        <v>0.548</v>
      </c>
      <c r="R995" s="25">
        <f t="shared" si="15"/>
        <v>0.548</v>
      </c>
      <c r="S995" s="30" t="s">
        <v>15899</v>
      </c>
      <c r="T995" s="30" t="s">
        <v>138</v>
      </c>
      <c r="U995" s="30" t="s">
        <v>15900</v>
      </c>
      <c r="V995" s="5" t="s">
        <v>286</v>
      </c>
      <c r="W995" s="28"/>
      <c r="X995" s="29">
        <v>1.7982</v>
      </c>
      <c r="Z995" s="29">
        <v>1003.9898</v>
      </c>
      <c r="AA995" s="29">
        <v>9.975</v>
      </c>
      <c r="AB995" s="29">
        <v>48.4599</v>
      </c>
      <c r="AC995" s="29">
        <v>257.9368</v>
      </c>
    </row>
    <row r="996" spans="1:29">
      <c r="A996" s="13" t="s">
        <v>15901</v>
      </c>
      <c r="B996" s="4" t="s">
        <v>144</v>
      </c>
      <c r="C996" s="12" t="s">
        <v>1459</v>
      </c>
      <c r="D996" s="4" t="s">
        <v>655</v>
      </c>
      <c r="E996" s="4" t="s">
        <v>316</v>
      </c>
      <c r="F996" s="4" t="s">
        <v>3763</v>
      </c>
      <c r="G996" s="4" t="s">
        <v>34</v>
      </c>
      <c r="H996" s="4" t="s">
        <v>66</v>
      </c>
      <c r="I996" s="5" t="s">
        <v>15902</v>
      </c>
      <c r="J996" s="5" t="s">
        <v>1173</v>
      </c>
      <c r="K996" s="5" t="s">
        <v>2467</v>
      </c>
      <c r="L996" s="5" t="s">
        <v>1668</v>
      </c>
      <c r="M996" s="5" t="s">
        <v>15903</v>
      </c>
      <c r="N996" s="5" t="s">
        <v>2011</v>
      </c>
      <c r="O996" s="5" t="s">
        <v>15904</v>
      </c>
      <c r="P996" s="5" t="s">
        <v>15905</v>
      </c>
      <c r="Q996" s="5">
        <v>0.427</v>
      </c>
      <c r="R996" s="25">
        <f t="shared" si="15"/>
        <v>0.427</v>
      </c>
      <c r="S996" s="30" t="s">
        <v>15906</v>
      </c>
      <c r="T996" s="30" t="s">
        <v>2564</v>
      </c>
      <c r="U996" s="30" t="s">
        <v>15907</v>
      </c>
      <c r="V996" s="5" t="s">
        <v>583</v>
      </c>
      <c r="W996" s="28"/>
      <c r="X996" s="29">
        <v>2.1094</v>
      </c>
      <c r="Z996" s="29">
        <v>1004.3731</v>
      </c>
      <c r="AA996" s="29">
        <v>11.5167</v>
      </c>
      <c r="AB996" s="29">
        <v>44.2876</v>
      </c>
      <c r="AC996" s="29">
        <v>226.8649</v>
      </c>
    </row>
    <row r="997" spans="1:29">
      <c r="A997" s="13" t="s">
        <v>15908</v>
      </c>
      <c r="B997" s="4" t="s">
        <v>255</v>
      </c>
      <c r="C997" s="12" t="s">
        <v>942</v>
      </c>
      <c r="D997" s="4" t="s">
        <v>1500</v>
      </c>
      <c r="E997" s="4" t="s">
        <v>65</v>
      </c>
      <c r="F997" s="4" t="s">
        <v>2601</v>
      </c>
      <c r="G997" s="4" t="s">
        <v>302</v>
      </c>
      <c r="H997" s="4" t="s">
        <v>129</v>
      </c>
      <c r="I997" s="5" t="s">
        <v>15909</v>
      </c>
      <c r="J997" s="5" t="s">
        <v>1286</v>
      </c>
      <c r="K997" s="5" t="s">
        <v>2254</v>
      </c>
      <c r="L997" s="5" t="s">
        <v>7505</v>
      </c>
      <c r="M997" s="5" t="s">
        <v>15910</v>
      </c>
      <c r="N997" s="5" t="s">
        <v>1995</v>
      </c>
      <c r="O997" s="5" t="s">
        <v>15911</v>
      </c>
      <c r="P997" s="5" t="s">
        <v>15912</v>
      </c>
      <c r="Q997" s="5">
        <v>0.466</v>
      </c>
      <c r="R997" s="25">
        <f t="shared" si="15"/>
        <v>0.466</v>
      </c>
      <c r="S997" s="30" t="s">
        <v>15913</v>
      </c>
      <c r="T997" s="30" t="s">
        <v>1120</v>
      </c>
      <c r="U997" s="30" t="s">
        <v>15914</v>
      </c>
      <c r="V997" s="5" t="s">
        <v>12132</v>
      </c>
      <c r="W997" s="28"/>
      <c r="X997" s="29">
        <v>1.2793</v>
      </c>
      <c r="Z997" s="29">
        <v>1004.2717</v>
      </c>
      <c r="AA997" s="29">
        <v>13.0167</v>
      </c>
      <c r="AB997" s="29">
        <v>35.0192</v>
      </c>
      <c r="AC997" s="29">
        <v>233.3522</v>
      </c>
    </row>
    <row r="998" spans="1:29">
      <c r="A998" s="13" t="s">
        <v>15915</v>
      </c>
      <c r="B998" s="4" t="s">
        <v>600</v>
      </c>
      <c r="C998" s="12" t="s">
        <v>34</v>
      </c>
      <c r="D998" s="4" t="s">
        <v>114</v>
      </c>
      <c r="E998" s="4" t="s">
        <v>2663</v>
      </c>
      <c r="F998" s="4" t="s">
        <v>46</v>
      </c>
      <c r="G998" s="4" t="s">
        <v>302</v>
      </c>
      <c r="H998" s="4" t="s">
        <v>655</v>
      </c>
      <c r="I998" s="5" t="s">
        <v>15916</v>
      </c>
      <c r="J998" s="5" t="s">
        <v>6901</v>
      </c>
      <c r="K998" s="5" t="s">
        <v>456</v>
      </c>
      <c r="L998" s="5" t="s">
        <v>4730</v>
      </c>
      <c r="M998" s="5" t="s">
        <v>15917</v>
      </c>
      <c r="N998" s="5" t="s">
        <v>2925</v>
      </c>
      <c r="O998" s="5" t="s">
        <v>14854</v>
      </c>
      <c r="P998" s="5" t="s">
        <v>15918</v>
      </c>
      <c r="Q998" s="5">
        <v>0.486</v>
      </c>
      <c r="R998" s="25">
        <f t="shared" si="15"/>
        <v>0.486</v>
      </c>
      <c r="S998" s="30" t="s">
        <v>15919</v>
      </c>
      <c r="T998" s="30" t="s">
        <v>1353</v>
      </c>
      <c r="U998" s="30" t="s">
        <v>15920</v>
      </c>
      <c r="V998" s="5" t="s">
        <v>10849</v>
      </c>
      <c r="W998" s="28"/>
      <c r="X998" s="29">
        <v>0.8995</v>
      </c>
      <c r="Z998" s="29">
        <v>1003.2934</v>
      </c>
      <c r="AA998" s="29">
        <v>14.2083</v>
      </c>
      <c r="AB998" s="29">
        <v>34.1775</v>
      </c>
      <c r="AC998" s="29">
        <v>204.2227</v>
      </c>
    </row>
    <row r="999" spans="1:29">
      <c r="A999" s="13" t="s">
        <v>15921</v>
      </c>
      <c r="B999" s="4" t="s">
        <v>600</v>
      </c>
      <c r="C999" s="12" t="s">
        <v>191</v>
      </c>
      <c r="D999" s="4" t="s">
        <v>114</v>
      </c>
      <c r="E999" s="4" t="s">
        <v>2663</v>
      </c>
      <c r="F999" s="4" t="s">
        <v>1522</v>
      </c>
      <c r="G999" s="4" t="s">
        <v>191</v>
      </c>
      <c r="H999" s="4" t="s">
        <v>255</v>
      </c>
      <c r="I999" s="5" t="s">
        <v>15922</v>
      </c>
      <c r="J999" s="5" t="s">
        <v>1159</v>
      </c>
      <c r="K999" s="5" t="s">
        <v>89</v>
      </c>
      <c r="L999" s="5" t="s">
        <v>3290</v>
      </c>
      <c r="M999" s="5" t="s">
        <v>15923</v>
      </c>
      <c r="N999" s="5" t="s">
        <v>1097</v>
      </c>
      <c r="O999" s="5" t="s">
        <v>15924</v>
      </c>
      <c r="P999" s="5" t="s">
        <v>15925</v>
      </c>
      <c r="Q999" s="5">
        <v>0.518</v>
      </c>
      <c r="R999" s="25">
        <f t="shared" si="15"/>
        <v>0.518</v>
      </c>
      <c r="S999" s="30" t="s">
        <v>15926</v>
      </c>
      <c r="T999" s="30" t="s">
        <v>3267</v>
      </c>
      <c r="U999" s="30" t="s">
        <v>6707</v>
      </c>
      <c r="V999" s="5" t="s">
        <v>4223</v>
      </c>
      <c r="W999" s="28"/>
      <c r="X999" s="29">
        <v>0.4789</v>
      </c>
      <c r="Z999" s="29">
        <v>1002.261</v>
      </c>
      <c r="AA999" s="29">
        <v>15.1917</v>
      </c>
      <c r="AB999" s="29">
        <v>31.1934</v>
      </c>
      <c r="AC999" s="29">
        <v>80.0007</v>
      </c>
    </row>
    <row r="1000" spans="1:29">
      <c r="A1000" s="13" t="s">
        <v>15927</v>
      </c>
      <c r="B1000" s="4" t="s">
        <v>2687</v>
      </c>
      <c r="C1000" s="12" t="s">
        <v>942</v>
      </c>
      <c r="D1000" s="4" t="s">
        <v>47</v>
      </c>
      <c r="E1000" s="4" t="s">
        <v>112</v>
      </c>
      <c r="F1000" s="4" t="s">
        <v>7113</v>
      </c>
      <c r="G1000" s="4" t="s">
        <v>50</v>
      </c>
      <c r="H1000" s="4" t="s">
        <v>1346</v>
      </c>
      <c r="I1000" s="5" t="s">
        <v>15928</v>
      </c>
      <c r="J1000" s="5" t="s">
        <v>3849</v>
      </c>
      <c r="K1000" s="5" t="s">
        <v>620</v>
      </c>
      <c r="L1000" s="5" t="s">
        <v>169</v>
      </c>
      <c r="M1000" s="5" t="s">
        <v>15929</v>
      </c>
      <c r="N1000" s="5" t="s">
        <v>3947</v>
      </c>
      <c r="O1000" s="5" t="s">
        <v>1696</v>
      </c>
      <c r="P1000" s="5" t="s">
        <v>6601</v>
      </c>
      <c r="Q1000" s="5">
        <v>0.517</v>
      </c>
      <c r="R1000" s="25">
        <f t="shared" si="15"/>
        <v>0.517</v>
      </c>
      <c r="S1000" s="30" t="s">
        <v>15930</v>
      </c>
      <c r="T1000" s="30" t="s">
        <v>6941</v>
      </c>
      <c r="U1000" s="30" t="s">
        <v>10222</v>
      </c>
      <c r="V1000" s="5" t="s">
        <v>1389</v>
      </c>
      <c r="W1000" s="28"/>
      <c r="X1000" s="29">
        <v>0.8334</v>
      </c>
      <c r="Z1000" s="29">
        <v>1001.6452</v>
      </c>
      <c r="AA1000" s="29">
        <v>16.26</v>
      </c>
      <c r="AB1000" s="29">
        <v>32.2451</v>
      </c>
      <c r="AC1000" s="29">
        <v>63.6632</v>
      </c>
    </row>
    <row r="1001" spans="1:29">
      <c r="A1001" s="13" t="s">
        <v>15931</v>
      </c>
      <c r="B1001" s="4" t="s">
        <v>284</v>
      </c>
      <c r="C1001" s="12" t="s">
        <v>1737</v>
      </c>
      <c r="D1001" s="4" t="s">
        <v>65</v>
      </c>
      <c r="E1001" s="4" t="s">
        <v>28</v>
      </c>
      <c r="F1001" s="4" t="s">
        <v>8692</v>
      </c>
      <c r="G1001" s="4" t="s">
        <v>1737</v>
      </c>
      <c r="H1001" s="4" t="s">
        <v>599</v>
      </c>
      <c r="I1001" s="5" t="s">
        <v>15932</v>
      </c>
      <c r="J1001" s="5" t="s">
        <v>1797</v>
      </c>
      <c r="K1001" s="5" t="s">
        <v>264</v>
      </c>
      <c r="L1001" s="5" t="s">
        <v>7352</v>
      </c>
      <c r="M1001" s="5" t="s">
        <v>15933</v>
      </c>
      <c r="N1001" s="5" t="s">
        <v>3636</v>
      </c>
      <c r="O1001" s="5" t="s">
        <v>7714</v>
      </c>
      <c r="P1001" s="5" t="s">
        <v>15934</v>
      </c>
      <c r="Q1001" s="5">
        <v>0.531</v>
      </c>
      <c r="R1001" s="25">
        <f t="shared" si="15"/>
        <v>0.531</v>
      </c>
      <c r="S1001" s="30" t="s">
        <v>15935</v>
      </c>
      <c r="T1001" s="30" t="s">
        <v>1570</v>
      </c>
      <c r="U1001" s="30" t="s">
        <v>5791</v>
      </c>
      <c r="V1001" s="5" t="s">
        <v>3184</v>
      </c>
      <c r="W1001" s="28"/>
      <c r="X1001" s="29">
        <v>0.5883</v>
      </c>
      <c r="Z1001" s="29">
        <v>1001.2325</v>
      </c>
      <c r="AA1001" s="29">
        <v>16.4083</v>
      </c>
      <c r="AB1001" s="29">
        <v>32.2059</v>
      </c>
      <c r="AC1001" s="29">
        <v>94.17</v>
      </c>
    </row>
    <row r="1002" spans="1:29">
      <c r="A1002" s="13" t="s">
        <v>15936</v>
      </c>
      <c r="B1002" s="4" t="s">
        <v>158</v>
      </c>
      <c r="C1002" s="12" t="s">
        <v>1459</v>
      </c>
      <c r="D1002" s="4" t="s">
        <v>176</v>
      </c>
      <c r="E1002" s="4" t="s">
        <v>63</v>
      </c>
      <c r="F1002" s="4" t="s">
        <v>15937</v>
      </c>
      <c r="G1002" s="4" t="s">
        <v>1459</v>
      </c>
      <c r="H1002" s="4" t="s">
        <v>599</v>
      </c>
      <c r="I1002" s="5" t="s">
        <v>15938</v>
      </c>
      <c r="J1002" s="5" t="s">
        <v>728</v>
      </c>
      <c r="K1002" s="5" t="s">
        <v>104</v>
      </c>
      <c r="L1002" s="5" t="s">
        <v>3300</v>
      </c>
      <c r="M1002" s="5" t="s">
        <v>4397</v>
      </c>
      <c r="N1002" s="5" t="s">
        <v>890</v>
      </c>
      <c r="O1002" s="5" t="s">
        <v>15939</v>
      </c>
      <c r="P1002" s="5" t="s">
        <v>15940</v>
      </c>
      <c r="Q1002" s="5">
        <v>0.473</v>
      </c>
      <c r="R1002" s="25">
        <f t="shared" si="15"/>
        <v>0.473</v>
      </c>
      <c r="S1002" s="30" t="s">
        <v>15941</v>
      </c>
      <c r="T1002" s="30" t="s">
        <v>2759</v>
      </c>
      <c r="U1002" s="30" t="s">
        <v>889</v>
      </c>
      <c r="V1002" s="5" t="s">
        <v>324</v>
      </c>
      <c r="W1002" s="28"/>
      <c r="X1002" s="29">
        <v>2.1313</v>
      </c>
      <c r="Z1002" s="29">
        <v>1001.1476</v>
      </c>
      <c r="AA1002" s="29">
        <v>16.3333</v>
      </c>
      <c r="AB1002" s="29">
        <v>36.9649</v>
      </c>
      <c r="AC1002" s="29">
        <v>77.2438</v>
      </c>
    </row>
    <row r="1003" spans="1:29">
      <c r="A1003" s="13" t="s">
        <v>15942</v>
      </c>
      <c r="B1003" s="4" t="s">
        <v>298</v>
      </c>
      <c r="C1003" s="12" t="s">
        <v>115</v>
      </c>
      <c r="D1003" s="4" t="s">
        <v>158</v>
      </c>
      <c r="E1003" s="4" t="s">
        <v>299</v>
      </c>
      <c r="F1003" s="4" t="s">
        <v>4004</v>
      </c>
      <c r="G1003" s="4" t="s">
        <v>1737</v>
      </c>
      <c r="H1003" s="4" t="s">
        <v>2211</v>
      </c>
      <c r="I1003" s="5" t="s">
        <v>15943</v>
      </c>
      <c r="J1003" s="5" t="s">
        <v>2108</v>
      </c>
      <c r="K1003" s="5" t="s">
        <v>1864</v>
      </c>
      <c r="L1003" s="5" t="s">
        <v>8279</v>
      </c>
      <c r="M1003" s="5" t="s">
        <v>15944</v>
      </c>
      <c r="N1003" s="5" t="s">
        <v>185</v>
      </c>
      <c r="O1003" s="5" t="s">
        <v>3925</v>
      </c>
      <c r="P1003" s="5" t="s">
        <v>15945</v>
      </c>
      <c r="Q1003" s="5">
        <v>0.376</v>
      </c>
      <c r="R1003" s="25">
        <f t="shared" si="15"/>
        <v>0.376</v>
      </c>
      <c r="S1003" s="30" t="s">
        <v>15946</v>
      </c>
      <c r="T1003" s="30" t="s">
        <v>14399</v>
      </c>
      <c r="U1003" s="30" t="s">
        <v>157</v>
      </c>
      <c r="V1003" s="5" t="s">
        <v>2555</v>
      </c>
      <c r="W1003" s="28"/>
      <c r="X1003" s="29">
        <v>2.4719</v>
      </c>
      <c r="Z1003" s="29">
        <v>1001.3076</v>
      </c>
      <c r="AA1003" s="29">
        <v>15.5833</v>
      </c>
      <c r="AB1003" s="29">
        <v>43.1641</v>
      </c>
      <c r="AC1003" s="29">
        <v>27.5029</v>
      </c>
    </row>
    <row r="1004" spans="1:29">
      <c r="A1004" s="13" t="s">
        <v>15947</v>
      </c>
      <c r="B1004" s="4" t="s">
        <v>175</v>
      </c>
      <c r="C1004" s="12" t="s">
        <v>874</v>
      </c>
      <c r="D1004" s="4" t="s">
        <v>1433</v>
      </c>
      <c r="E1004" s="4" t="s">
        <v>176</v>
      </c>
      <c r="F1004" s="4" t="s">
        <v>4604</v>
      </c>
      <c r="G1004" s="4" t="s">
        <v>942</v>
      </c>
      <c r="H1004" s="4" t="s">
        <v>1307</v>
      </c>
      <c r="I1004" s="5" t="s">
        <v>15948</v>
      </c>
      <c r="J1004" s="5" t="s">
        <v>1478</v>
      </c>
      <c r="K1004" s="5" t="s">
        <v>1507</v>
      </c>
      <c r="L1004" s="5" t="s">
        <v>2470</v>
      </c>
      <c r="M1004" s="5" t="s">
        <v>4492</v>
      </c>
      <c r="N1004" s="5" t="s">
        <v>76</v>
      </c>
      <c r="O1004" s="5" t="s">
        <v>15949</v>
      </c>
      <c r="P1004" s="5" t="s">
        <v>15950</v>
      </c>
      <c r="Q1004" s="5">
        <v>0.324</v>
      </c>
      <c r="R1004" s="25">
        <f t="shared" si="15"/>
        <v>0.324</v>
      </c>
      <c r="S1004" s="30" t="s">
        <v>15951</v>
      </c>
      <c r="T1004" s="30" t="s">
        <v>4702</v>
      </c>
      <c r="U1004" s="30" t="s">
        <v>4540</v>
      </c>
      <c r="V1004" s="5" t="s">
        <v>1986</v>
      </c>
      <c r="W1004" s="28"/>
      <c r="X1004" s="29">
        <v>2.723</v>
      </c>
      <c r="Z1004" s="29">
        <v>1001.5703</v>
      </c>
      <c r="AA1004" s="29">
        <v>14.6417</v>
      </c>
      <c r="AB1004" s="29">
        <v>48.3912</v>
      </c>
      <c r="AC1004" s="29">
        <v>23.6736</v>
      </c>
    </row>
    <row r="1005" spans="1:29">
      <c r="A1005" s="13" t="s">
        <v>15952</v>
      </c>
      <c r="B1005" s="4" t="s">
        <v>1243</v>
      </c>
      <c r="C1005" s="12" t="s">
        <v>1737</v>
      </c>
      <c r="D1005" s="4" t="s">
        <v>638</v>
      </c>
      <c r="E1005" s="4" t="s">
        <v>158</v>
      </c>
      <c r="F1005" s="4" t="s">
        <v>2304</v>
      </c>
      <c r="G1005" s="4" t="s">
        <v>344</v>
      </c>
      <c r="H1005" s="4" t="s">
        <v>1500</v>
      </c>
      <c r="I1005" s="5" t="s">
        <v>15953</v>
      </c>
      <c r="J1005" s="5" t="s">
        <v>1025</v>
      </c>
      <c r="K1005" s="5" t="s">
        <v>216</v>
      </c>
      <c r="L1005" s="5" t="s">
        <v>2511</v>
      </c>
      <c r="M1005" s="5" t="s">
        <v>15954</v>
      </c>
      <c r="N1005" s="5" t="s">
        <v>1003</v>
      </c>
      <c r="O1005" s="5" t="s">
        <v>15955</v>
      </c>
      <c r="P1005" s="5" t="s">
        <v>15956</v>
      </c>
      <c r="Q1005" s="5">
        <v>0.442</v>
      </c>
      <c r="R1005" s="25">
        <f t="shared" si="15"/>
        <v>0.442</v>
      </c>
      <c r="S1005" s="30" t="s">
        <v>15957</v>
      </c>
      <c r="T1005" s="30" t="s">
        <v>893</v>
      </c>
      <c r="U1005" s="30" t="s">
        <v>3300</v>
      </c>
      <c r="V1005" s="5" t="s">
        <v>2257</v>
      </c>
      <c r="W1005" s="28"/>
      <c r="X1005" s="29">
        <v>1.9691</v>
      </c>
      <c r="Z1005" s="29">
        <v>1002.1494</v>
      </c>
      <c r="AA1005" s="29">
        <v>13.35</v>
      </c>
      <c r="AB1005" s="29">
        <v>53.0033</v>
      </c>
      <c r="AC1005" s="29">
        <v>119.6509</v>
      </c>
    </row>
    <row r="1006" spans="1:29">
      <c r="A1006" s="13" t="s">
        <v>15958</v>
      </c>
      <c r="B1006" s="4" t="s">
        <v>5175</v>
      </c>
      <c r="C1006" s="12" t="s">
        <v>115</v>
      </c>
      <c r="D1006" s="4" t="s">
        <v>5175</v>
      </c>
      <c r="E1006" s="4" t="s">
        <v>1514</v>
      </c>
      <c r="F1006" s="4" t="s">
        <v>4604</v>
      </c>
      <c r="G1006" s="4" t="s">
        <v>302</v>
      </c>
      <c r="H1006" s="4" t="s">
        <v>114</v>
      </c>
      <c r="I1006" s="5" t="s">
        <v>15959</v>
      </c>
      <c r="J1006" s="5" t="s">
        <v>219</v>
      </c>
      <c r="K1006" s="5" t="s">
        <v>264</v>
      </c>
      <c r="L1006" s="5" t="s">
        <v>6702</v>
      </c>
      <c r="M1006" s="5" t="s">
        <v>15960</v>
      </c>
      <c r="N1006" s="5" t="s">
        <v>39</v>
      </c>
      <c r="O1006" s="5" t="s">
        <v>15961</v>
      </c>
      <c r="P1006" s="5" t="s">
        <v>15962</v>
      </c>
      <c r="Q1006" s="5">
        <v>0.574</v>
      </c>
      <c r="R1006" s="25">
        <f t="shared" si="15"/>
        <v>0.574</v>
      </c>
      <c r="S1006" s="30" t="s">
        <v>6466</v>
      </c>
      <c r="T1006" s="30" t="s">
        <v>1957</v>
      </c>
      <c r="U1006" s="30" t="s">
        <v>1154</v>
      </c>
      <c r="V1006" s="5" t="s">
        <v>7996</v>
      </c>
      <c r="W1006" s="28"/>
      <c r="X1006" s="29">
        <v>2.9743</v>
      </c>
      <c r="Z1006" s="29">
        <v>1002.6026</v>
      </c>
      <c r="AA1006" s="29">
        <v>12.55</v>
      </c>
      <c r="AB1006" s="29">
        <v>52.5905</v>
      </c>
      <c r="AC1006" s="29">
        <v>108.9668</v>
      </c>
    </row>
    <row r="1007" spans="1:29">
      <c r="A1007" s="13" t="s">
        <v>15963</v>
      </c>
      <c r="B1007" s="4" t="s">
        <v>4241</v>
      </c>
      <c r="C1007" s="12" t="s">
        <v>302</v>
      </c>
      <c r="D1007" s="4" t="s">
        <v>1758</v>
      </c>
      <c r="E1007" s="4" t="s">
        <v>131</v>
      </c>
      <c r="F1007" s="4" t="s">
        <v>7020</v>
      </c>
      <c r="G1007" s="4" t="s">
        <v>191</v>
      </c>
      <c r="H1007" s="4" t="s">
        <v>131</v>
      </c>
      <c r="I1007" s="5" t="s">
        <v>15964</v>
      </c>
      <c r="J1007" s="5" t="s">
        <v>403</v>
      </c>
      <c r="K1007" s="5" t="s">
        <v>1697</v>
      </c>
      <c r="L1007" s="5" t="s">
        <v>8853</v>
      </c>
      <c r="M1007" s="5" t="s">
        <v>15965</v>
      </c>
      <c r="N1007" s="5" t="s">
        <v>2150</v>
      </c>
      <c r="O1007" s="5" t="s">
        <v>15966</v>
      </c>
      <c r="P1007" s="5" t="s">
        <v>5417</v>
      </c>
      <c r="Q1007" s="5">
        <v>0.625</v>
      </c>
      <c r="R1007" s="25">
        <f t="shared" si="15"/>
        <v>0.625</v>
      </c>
      <c r="S1007" s="30" t="s">
        <v>15967</v>
      </c>
      <c r="T1007" s="30" t="s">
        <v>356</v>
      </c>
      <c r="U1007" s="30" t="s">
        <v>8878</v>
      </c>
      <c r="V1007" s="5" t="s">
        <v>3840</v>
      </c>
      <c r="W1007" s="28"/>
      <c r="X1007" s="29">
        <v>2.1997</v>
      </c>
      <c r="Z1007" s="29">
        <v>1002.8059</v>
      </c>
      <c r="AA1007" s="29">
        <v>12.0583</v>
      </c>
      <c r="AB1007" s="29">
        <v>52.1557</v>
      </c>
      <c r="AC1007" s="29">
        <v>74.7795</v>
      </c>
    </row>
    <row r="1008" spans="1:29">
      <c r="A1008" s="13" t="s">
        <v>15968</v>
      </c>
      <c r="B1008" s="4" t="s">
        <v>1758</v>
      </c>
      <c r="C1008" s="12" t="s">
        <v>115</v>
      </c>
      <c r="D1008" s="4" t="s">
        <v>4241</v>
      </c>
      <c r="E1008" s="4" t="s">
        <v>655</v>
      </c>
      <c r="F1008" s="4" t="s">
        <v>74</v>
      </c>
      <c r="G1008" s="4" t="s">
        <v>942</v>
      </c>
      <c r="H1008" s="4" t="s">
        <v>600</v>
      </c>
      <c r="I1008" s="5" t="s">
        <v>15969</v>
      </c>
      <c r="J1008" s="5" t="s">
        <v>2059</v>
      </c>
      <c r="K1008" s="5" t="s">
        <v>232</v>
      </c>
      <c r="L1008" s="5" t="s">
        <v>217</v>
      </c>
      <c r="M1008" s="5" t="s">
        <v>15970</v>
      </c>
      <c r="N1008" s="5" t="s">
        <v>3139</v>
      </c>
      <c r="O1008" s="5" t="s">
        <v>15971</v>
      </c>
      <c r="P1008" s="5" t="s">
        <v>15972</v>
      </c>
      <c r="Q1008" s="5">
        <v>1.02</v>
      </c>
      <c r="R1008" s="25">
        <f t="shared" si="15"/>
        <v>1.02</v>
      </c>
      <c r="S1008" s="30" t="s">
        <v>15973</v>
      </c>
      <c r="T1008" s="30" t="s">
        <v>6615</v>
      </c>
      <c r="U1008" s="30" t="s">
        <v>9394</v>
      </c>
      <c r="V1008" s="5" t="s">
        <v>4501</v>
      </c>
      <c r="W1008" s="28"/>
      <c r="X1008" s="29">
        <v>1.8477</v>
      </c>
      <c r="Z1008" s="29">
        <v>1002.8229</v>
      </c>
      <c r="AA1008" s="29">
        <v>11.6</v>
      </c>
      <c r="AB1008" s="29">
        <v>55.5225</v>
      </c>
      <c r="AC1008" s="29">
        <v>32.0478</v>
      </c>
    </row>
    <row r="1009" spans="1:29">
      <c r="A1009" s="13" t="s">
        <v>15974</v>
      </c>
      <c r="B1009" s="4" t="s">
        <v>190</v>
      </c>
      <c r="C1009" s="12" t="s">
        <v>31</v>
      </c>
      <c r="D1009" s="4" t="s">
        <v>1747</v>
      </c>
      <c r="E1009" s="4" t="s">
        <v>1549</v>
      </c>
      <c r="F1009" s="4" t="s">
        <v>2862</v>
      </c>
      <c r="G1009" s="4" t="s">
        <v>942</v>
      </c>
      <c r="H1009" s="4" t="s">
        <v>1514</v>
      </c>
      <c r="I1009" s="5" t="s">
        <v>15975</v>
      </c>
      <c r="J1009" s="5" t="s">
        <v>470</v>
      </c>
      <c r="K1009" s="5" t="s">
        <v>104</v>
      </c>
      <c r="L1009" s="5" t="s">
        <v>4337</v>
      </c>
      <c r="M1009" s="5" t="s">
        <v>2456</v>
      </c>
      <c r="N1009" s="5" t="s">
        <v>2254</v>
      </c>
      <c r="O1009" s="5" t="s">
        <v>15976</v>
      </c>
      <c r="P1009" s="5" t="s">
        <v>15977</v>
      </c>
      <c r="Q1009" s="5">
        <v>1.059</v>
      </c>
      <c r="R1009" s="25">
        <f t="shared" si="15"/>
        <v>1.059</v>
      </c>
      <c r="S1009" s="30" t="s">
        <v>15978</v>
      </c>
      <c r="T1009" s="30" t="s">
        <v>294</v>
      </c>
      <c r="U1009" s="30" t="s">
        <v>9355</v>
      </c>
      <c r="V1009" s="5" t="s">
        <v>339</v>
      </c>
      <c r="W1009" s="28"/>
      <c r="X1009" s="29">
        <v>1.8113</v>
      </c>
      <c r="Z1009" s="29">
        <v>1002.6466</v>
      </c>
      <c r="AA1009" s="29">
        <v>11.3167</v>
      </c>
      <c r="AB1009" s="29">
        <v>57.915</v>
      </c>
      <c r="AC1009" s="29">
        <v>73.7598</v>
      </c>
    </row>
    <row r="1010" spans="1:29">
      <c r="A1010" s="13" t="s">
        <v>15979</v>
      </c>
      <c r="B1010" s="4" t="s">
        <v>1758</v>
      </c>
      <c r="C1010" s="12" t="s">
        <v>31</v>
      </c>
      <c r="D1010" s="4" t="s">
        <v>1243</v>
      </c>
      <c r="E1010" s="4" t="s">
        <v>655</v>
      </c>
      <c r="F1010" s="4" t="s">
        <v>5143</v>
      </c>
      <c r="G1010" s="4" t="s">
        <v>302</v>
      </c>
      <c r="H1010" s="4" t="s">
        <v>176</v>
      </c>
      <c r="I1010" s="5" t="s">
        <v>15980</v>
      </c>
      <c r="J1010" s="5" t="s">
        <v>2354</v>
      </c>
      <c r="K1010" s="5" t="s">
        <v>2002</v>
      </c>
      <c r="L1010" s="5" t="s">
        <v>286</v>
      </c>
      <c r="M1010" s="5" t="s">
        <v>15981</v>
      </c>
      <c r="N1010" s="5" t="s">
        <v>322</v>
      </c>
      <c r="O1010" s="5" t="s">
        <v>15982</v>
      </c>
      <c r="P1010" s="5" t="s">
        <v>13636</v>
      </c>
      <c r="Q1010" s="5">
        <v>1.153</v>
      </c>
      <c r="R1010" s="25">
        <f t="shared" si="15"/>
        <v>1.153</v>
      </c>
      <c r="S1010" s="30" t="s">
        <v>15983</v>
      </c>
      <c r="T1010" s="30" t="s">
        <v>233</v>
      </c>
      <c r="U1010" s="30" t="s">
        <v>15984</v>
      </c>
      <c r="V1010" s="5" t="s">
        <v>8181</v>
      </c>
      <c r="W1010" s="28"/>
      <c r="X1010" s="29">
        <v>0.5683</v>
      </c>
      <c r="Z1010" s="29">
        <v>1002.7617</v>
      </c>
      <c r="AA1010" s="29">
        <v>10.9667</v>
      </c>
      <c r="AB1010" s="29">
        <v>67.4401</v>
      </c>
      <c r="AC1010" s="29">
        <v>154.0913</v>
      </c>
    </row>
    <row r="1011" spans="1:29">
      <c r="A1011" s="13" t="s">
        <v>15985</v>
      </c>
      <c r="B1011" s="4" t="s">
        <v>1641</v>
      </c>
      <c r="C1011" s="12" t="s">
        <v>68</v>
      </c>
      <c r="D1011" s="4" t="s">
        <v>546</v>
      </c>
      <c r="E1011" s="4" t="s">
        <v>1383</v>
      </c>
      <c r="F1011" s="4" t="s">
        <v>7274</v>
      </c>
      <c r="G1011" s="4" t="s">
        <v>392</v>
      </c>
      <c r="H1011" s="4" t="s">
        <v>116</v>
      </c>
      <c r="I1011" s="5" t="s">
        <v>15986</v>
      </c>
      <c r="J1011" s="5" t="s">
        <v>1234</v>
      </c>
      <c r="K1011" s="5" t="s">
        <v>3139</v>
      </c>
      <c r="L1011" s="5" t="s">
        <v>7605</v>
      </c>
      <c r="M1011" s="5" t="s">
        <v>15987</v>
      </c>
      <c r="N1011" s="5" t="s">
        <v>961</v>
      </c>
      <c r="O1011" s="5" t="s">
        <v>15988</v>
      </c>
      <c r="P1011" s="5" t="s">
        <v>15989</v>
      </c>
      <c r="Q1011" s="5">
        <v>1.167</v>
      </c>
      <c r="R1011" s="25">
        <f t="shared" si="15"/>
        <v>1.167</v>
      </c>
      <c r="S1011" s="30" t="s">
        <v>15990</v>
      </c>
      <c r="T1011" s="30" t="s">
        <v>677</v>
      </c>
      <c r="U1011" s="30" t="s">
        <v>13451</v>
      </c>
      <c r="V1011" s="5" t="s">
        <v>4378</v>
      </c>
      <c r="W1011" s="28"/>
      <c r="X1011" s="29">
        <v>1.4212</v>
      </c>
      <c r="Z1011" s="29">
        <v>1002.6816</v>
      </c>
      <c r="AA1011" s="29">
        <v>10.6583</v>
      </c>
      <c r="AB1011" s="29">
        <v>70.8566</v>
      </c>
      <c r="AC1011" s="29">
        <v>258.6571</v>
      </c>
    </row>
    <row r="1012" spans="1:29">
      <c r="A1012" s="13" t="s">
        <v>15991</v>
      </c>
      <c r="B1012" s="4" t="s">
        <v>1641</v>
      </c>
      <c r="C1012" s="12" t="s">
        <v>160</v>
      </c>
      <c r="D1012" s="4" t="s">
        <v>519</v>
      </c>
      <c r="E1012" s="4" t="s">
        <v>1383</v>
      </c>
      <c r="F1012" s="4" t="s">
        <v>1934</v>
      </c>
      <c r="G1012" s="4" t="s">
        <v>34</v>
      </c>
      <c r="H1012" s="4" t="s">
        <v>83</v>
      </c>
      <c r="I1012" s="5" t="s">
        <v>15992</v>
      </c>
      <c r="J1012" s="5" t="s">
        <v>251</v>
      </c>
      <c r="K1012" s="5" t="s">
        <v>8209</v>
      </c>
      <c r="L1012" s="5" t="s">
        <v>2728</v>
      </c>
      <c r="M1012" s="5" t="s">
        <v>15993</v>
      </c>
      <c r="N1012" s="5" t="s">
        <v>1533</v>
      </c>
      <c r="O1012" s="5" t="s">
        <v>15994</v>
      </c>
      <c r="P1012" s="5" t="s">
        <v>15995</v>
      </c>
      <c r="Q1012" s="5">
        <v>1.155</v>
      </c>
      <c r="R1012" s="25">
        <f t="shared" si="15"/>
        <v>1.155</v>
      </c>
      <c r="S1012" s="30" t="s">
        <v>15996</v>
      </c>
      <c r="T1012" s="30" t="s">
        <v>1618</v>
      </c>
      <c r="U1012" s="30" t="s">
        <v>4593</v>
      </c>
      <c r="V1012" s="5" t="s">
        <v>6621</v>
      </c>
      <c r="W1012" s="28"/>
      <c r="X1012" s="29">
        <v>2.9988</v>
      </c>
      <c r="Z1012" s="29">
        <v>1002.5593</v>
      </c>
      <c r="AA1012" s="29">
        <v>10.2583</v>
      </c>
      <c r="AB1012" s="29">
        <v>77.5906</v>
      </c>
      <c r="AC1012" s="29">
        <v>220.8662</v>
      </c>
    </row>
    <row r="1013" spans="1:29">
      <c r="A1013" s="13" t="s">
        <v>15997</v>
      </c>
      <c r="B1013" s="4" t="s">
        <v>2211</v>
      </c>
      <c r="C1013" s="12" t="s">
        <v>99</v>
      </c>
      <c r="D1013" s="4" t="s">
        <v>239</v>
      </c>
      <c r="E1013" s="4" t="s">
        <v>1500</v>
      </c>
      <c r="F1013" s="4" t="s">
        <v>15998</v>
      </c>
      <c r="G1013" s="4" t="s">
        <v>302</v>
      </c>
      <c r="H1013" s="4" t="s">
        <v>81</v>
      </c>
      <c r="I1013" s="5" t="s">
        <v>15999</v>
      </c>
      <c r="J1013" s="5" t="s">
        <v>1827</v>
      </c>
      <c r="K1013" s="5" t="s">
        <v>2441</v>
      </c>
      <c r="L1013" s="5" t="s">
        <v>1950</v>
      </c>
      <c r="M1013" s="5" t="s">
        <v>16000</v>
      </c>
      <c r="N1013" s="5" t="s">
        <v>322</v>
      </c>
      <c r="O1013" s="5" t="s">
        <v>16001</v>
      </c>
      <c r="P1013" s="5" t="s">
        <v>16002</v>
      </c>
      <c r="Q1013" s="5">
        <v>1.127</v>
      </c>
      <c r="R1013" s="25">
        <f t="shared" si="15"/>
        <v>1.127</v>
      </c>
      <c r="S1013" s="30" t="s">
        <v>7542</v>
      </c>
      <c r="T1013" s="30" t="s">
        <v>2240</v>
      </c>
      <c r="U1013" s="30" t="s">
        <v>4871</v>
      </c>
      <c r="V1013" s="5" t="s">
        <v>6994</v>
      </c>
      <c r="W1013" s="28"/>
      <c r="X1013" s="29">
        <v>3.5397</v>
      </c>
      <c r="Z1013" s="29">
        <v>1001.9216</v>
      </c>
      <c r="AA1013" s="29">
        <v>9.6667</v>
      </c>
      <c r="AB1013" s="29">
        <v>77.7276</v>
      </c>
      <c r="AC1013" s="29">
        <v>236.409</v>
      </c>
    </row>
    <row r="1014" spans="1:29">
      <c r="A1014" s="13" t="s">
        <v>16003</v>
      </c>
      <c r="B1014" s="4" t="s">
        <v>615</v>
      </c>
      <c r="C1014" s="12" t="s">
        <v>99</v>
      </c>
      <c r="D1014" s="4" t="s">
        <v>653</v>
      </c>
      <c r="E1014" s="4" t="s">
        <v>271</v>
      </c>
      <c r="F1014" s="4" t="s">
        <v>4568</v>
      </c>
      <c r="G1014" s="4" t="s">
        <v>34</v>
      </c>
      <c r="H1014" s="4" t="s">
        <v>240</v>
      </c>
      <c r="I1014" s="5" t="s">
        <v>16004</v>
      </c>
      <c r="J1014" s="5" t="s">
        <v>2132</v>
      </c>
      <c r="K1014" s="5" t="s">
        <v>845</v>
      </c>
      <c r="L1014" s="5" t="s">
        <v>7679</v>
      </c>
      <c r="M1014" s="5" t="s">
        <v>16005</v>
      </c>
      <c r="N1014" s="5" t="s">
        <v>1587</v>
      </c>
      <c r="O1014" s="5" t="s">
        <v>16006</v>
      </c>
      <c r="P1014" s="5" t="s">
        <v>16007</v>
      </c>
      <c r="Q1014" s="5">
        <v>1.141</v>
      </c>
      <c r="R1014" s="25">
        <f t="shared" si="15"/>
        <v>1.141</v>
      </c>
      <c r="S1014" s="30" t="s">
        <v>16008</v>
      </c>
      <c r="T1014" s="30" t="s">
        <v>313</v>
      </c>
      <c r="U1014" s="30" t="s">
        <v>16009</v>
      </c>
      <c r="V1014" s="5" t="s">
        <v>6538</v>
      </c>
      <c r="W1014" s="28"/>
      <c r="X1014" s="29">
        <v>3.4763</v>
      </c>
      <c r="Z1014" s="29">
        <v>1001.3742</v>
      </c>
      <c r="AA1014" s="29">
        <v>9.3083</v>
      </c>
      <c r="AB1014" s="29">
        <v>76.8257</v>
      </c>
      <c r="AC1014" s="29">
        <v>227.9099</v>
      </c>
    </row>
    <row r="1015" spans="1:29">
      <c r="A1015" s="13" t="s">
        <v>16010</v>
      </c>
      <c r="B1015" s="4" t="s">
        <v>615</v>
      </c>
      <c r="C1015" s="12" t="s">
        <v>1103</v>
      </c>
      <c r="D1015" s="4" t="s">
        <v>1747</v>
      </c>
      <c r="E1015" s="4" t="s">
        <v>271</v>
      </c>
      <c r="F1015" s="4" t="s">
        <v>4568</v>
      </c>
      <c r="G1015" s="4" t="s">
        <v>34</v>
      </c>
      <c r="H1015" s="4" t="s">
        <v>573</v>
      </c>
      <c r="I1015" s="5" t="s">
        <v>16011</v>
      </c>
      <c r="J1015" s="5" t="s">
        <v>3356</v>
      </c>
      <c r="K1015" s="5" t="s">
        <v>620</v>
      </c>
      <c r="L1015" s="5" t="s">
        <v>857</v>
      </c>
      <c r="M1015" s="5" t="s">
        <v>16012</v>
      </c>
      <c r="N1015" s="5" t="s">
        <v>1264</v>
      </c>
      <c r="O1015" s="5" t="s">
        <v>16013</v>
      </c>
      <c r="P1015" s="5" t="s">
        <v>16014</v>
      </c>
      <c r="Q1015" s="5">
        <v>1.147</v>
      </c>
      <c r="R1015" s="25">
        <f t="shared" si="15"/>
        <v>1.147</v>
      </c>
      <c r="S1015" s="30" t="s">
        <v>16015</v>
      </c>
      <c r="T1015" s="30" t="s">
        <v>4882</v>
      </c>
      <c r="U1015" s="30" t="s">
        <v>14497</v>
      </c>
      <c r="V1015" s="5" t="s">
        <v>233</v>
      </c>
      <c r="W1015" s="28"/>
      <c r="X1015" s="29">
        <v>3.882</v>
      </c>
      <c r="Z1015" s="29">
        <v>1001.2633</v>
      </c>
      <c r="AA1015" s="29">
        <v>8.8667</v>
      </c>
      <c r="AB1015" s="29">
        <v>74.6857</v>
      </c>
      <c r="AC1015" s="29">
        <v>229.6052</v>
      </c>
    </row>
    <row r="1016" spans="1:29">
      <c r="A1016" s="13" t="s">
        <v>16016</v>
      </c>
      <c r="B1016" s="4" t="s">
        <v>315</v>
      </c>
      <c r="C1016" s="12" t="s">
        <v>99</v>
      </c>
      <c r="D1016" s="4" t="s">
        <v>1747</v>
      </c>
      <c r="E1016" s="4" t="s">
        <v>189</v>
      </c>
      <c r="F1016" s="4" t="s">
        <v>2902</v>
      </c>
      <c r="G1016" s="4" t="s">
        <v>34</v>
      </c>
      <c r="H1016" s="4" t="s">
        <v>764</v>
      </c>
      <c r="I1016" s="5" t="s">
        <v>16017</v>
      </c>
      <c r="J1016" s="5" t="s">
        <v>1136</v>
      </c>
      <c r="K1016" s="5" t="s">
        <v>1597</v>
      </c>
      <c r="L1016" s="5" t="s">
        <v>5686</v>
      </c>
      <c r="M1016" s="5" t="s">
        <v>16018</v>
      </c>
      <c r="N1016" s="5" t="s">
        <v>1785</v>
      </c>
      <c r="O1016" s="5" t="s">
        <v>16019</v>
      </c>
      <c r="P1016" s="5" t="s">
        <v>3866</v>
      </c>
      <c r="Q1016" s="5">
        <v>1.383</v>
      </c>
      <c r="R1016" s="25">
        <f t="shared" si="15"/>
        <v>1.383</v>
      </c>
      <c r="S1016" s="30" t="s">
        <v>16020</v>
      </c>
      <c r="T1016" s="30" t="s">
        <v>1905</v>
      </c>
      <c r="U1016" s="30" t="s">
        <v>15787</v>
      </c>
      <c r="V1016" s="5" t="s">
        <v>6205</v>
      </c>
      <c r="W1016" s="28"/>
      <c r="X1016" s="29">
        <v>4.0805</v>
      </c>
      <c r="Z1016" s="29">
        <v>1001.3575</v>
      </c>
      <c r="AA1016" s="29">
        <v>8.5417</v>
      </c>
      <c r="AB1016" s="29">
        <v>74.0667</v>
      </c>
      <c r="AC1016" s="29">
        <v>219.7438</v>
      </c>
    </row>
    <row r="1017" spans="1:29">
      <c r="A1017" s="13" t="s">
        <v>16021</v>
      </c>
      <c r="B1017" s="4" t="s">
        <v>519</v>
      </c>
      <c r="C1017" s="12" t="s">
        <v>99</v>
      </c>
      <c r="D1017" s="4" t="s">
        <v>1346</v>
      </c>
      <c r="E1017" s="4" t="s">
        <v>2298</v>
      </c>
      <c r="F1017" s="4" t="s">
        <v>14399</v>
      </c>
      <c r="G1017" s="4" t="s">
        <v>344</v>
      </c>
      <c r="H1017" s="4" t="s">
        <v>81</v>
      </c>
      <c r="I1017" s="5" t="s">
        <v>16022</v>
      </c>
      <c r="J1017" s="5" t="s">
        <v>796</v>
      </c>
      <c r="K1017" s="5" t="s">
        <v>2049</v>
      </c>
      <c r="L1017" s="5" t="s">
        <v>2277</v>
      </c>
      <c r="M1017" s="5" t="s">
        <v>9773</v>
      </c>
      <c r="N1017" s="5" t="s">
        <v>352</v>
      </c>
      <c r="O1017" s="5" t="s">
        <v>16023</v>
      </c>
      <c r="P1017" s="5" t="s">
        <v>16024</v>
      </c>
      <c r="Q1017" s="5">
        <v>1.164</v>
      </c>
      <c r="R1017" s="25">
        <f t="shared" si="15"/>
        <v>1.164</v>
      </c>
      <c r="S1017" s="30" t="s">
        <v>16025</v>
      </c>
      <c r="T1017" s="30" t="s">
        <v>297</v>
      </c>
      <c r="U1017" s="30" t="s">
        <v>10287</v>
      </c>
      <c r="V1017" s="5" t="s">
        <v>2935</v>
      </c>
      <c r="W1017" s="28"/>
      <c r="X1017" s="29">
        <v>3.7348</v>
      </c>
      <c r="Z1017" s="29">
        <v>1001.6689</v>
      </c>
      <c r="AA1017" s="29">
        <v>8.4167</v>
      </c>
      <c r="AB1017" s="29">
        <v>74.6556</v>
      </c>
      <c r="AC1017" s="29">
        <v>217.2697</v>
      </c>
    </row>
    <row r="1018" spans="1:29">
      <c r="A1018" s="13" t="s">
        <v>16026</v>
      </c>
      <c r="B1018" s="4" t="s">
        <v>190</v>
      </c>
      <c r="C1018" s="12" t="s">
        <v>99</v>
      </c>
      <c r="D1018" s="4" t="s">
        <v>5175</v>
      </c>
      <c r="E1018" s="4" t="s">
        <v>1549</v>
      </c>
      <c r="F1018" s="4" t="s">
        <v>893</v>
      </c>
      <c r="G1018" s="4" t="s">
        <v>302</v>
      </c>
      <c r="H1018" s="4" t="s">
        <v>64</v>
      </c>
      <c r="I1018" s="5" t="s">
        <v>16027</v>
      </c>
      <c r="J1018" s="5" t="s">
        <v>186</v>
      </c>
      <c r="K1018" s="5" t="s">
        <v>1095</v>
      </c>
      <c r="L1018" s="5" t="s">
        <v>6615</v>
      </c>
      <c r="M1018" s="5" t="s">
        <v>16028</v>
      </c>
      <c r="N1018" s="5" t="s">
        <v>483</v>
      </c>
      <c r="O1018" s="5" t="s">
        <v>8906</v>
      </c>
      <c r="P1018" s="5" t="s">
        <v>16029</v>
      </c>
      <c r="Q1018" s="5">
        <v>1.107</v>
      </c>
      <c r="R1018" s="25">
        <f t="shared" si="15"/>
        <v>1.107</v>
      </c>
      <c r="S1018" s="30" t="s">
        <v>16030</v>
      </c>
      <c r="T1018" s="30" t="s">
        <v>3522</v>
      </c>
      <c r="U1018" s="30" t="s">
        <v>16031</v>
      </c>
      <c r="V1018" s="5" t="s">
        <v>10817</v>
      </c>
      <c r="W1018" s="28"/>
      <c r="X1018" s="29">
        <v>3.1086</v>
      </c>
      <c r="Z1018" s="29">
        <v>1001.9765</v>
      </c>
      <c r="AA1018" s="29">
        <v>9.4</v>
      </c>
      <c r="AB1018" s="29">
        <v>74.7221</v>
      </c>
      <c r="AC1018" s="29">
        <v>213.0742</v>
      </c>
    </row>
    <row r="1019" spans="1:29">
      <c r="A1019" s="13" t="s">
        <v>16032</v>
      </c>
      <c r="B1019" s="4" t="s">
        <v>519</v>
      </c>
      <c r="C1019" s="12" t="s">
        <v>99</v>
      </c>
      <c r="D1019" s="4" t="s">
        <v>1243</v>
      </c>
      <c r="E1019" s="4" t="s">
        <v>2298</v>
      </c>
      <c r="F1019" s="4" t="s">
        <v>162</v>
      </c>
      <c r="G1019" s="4" t="s">
        <v>942</v>
      </c>
      <c r="H1019" s="4" t="s">
        <v>32</v>
      </c>
      <c r="I1019" s="5" t="s">
        <v>16033</v>
      </c>
      <c r="J1019" s="5" t="s">
        <v>1707</v>
      </c>
      <c r="K1019" s="5" t="s">
        <v>2441</v>
      </c>
      <c r="L1019" s="5" t="s">
        <v>6827</v>
      </c>
      <c r="M1019" s="5" t="s">
        <v>16034</v>
      </c>
      <c r="N1019" s="5" t="s">
        <v>2153</v>
      </c>
      <c r="O1019" s="5" t="s">
        <v>16035</v>
      </c>
      <c r="P1019" s="5" t="s">
        <v>16036</v>
      </c>
      <c r="Q1019" s="5">
        <v>1.001</v>
      </c>
      <c r="R1019" s="25">
        <f t="shared" si="15"/>
        <v>1.001</v>
      </c>
      <c r="S1019" s="30" t="s">
        <v>16037</v>
      </c>
      <c r="T1019" s="30" t="s">
        <v>1688</v>
      </c>
      <c r="U1019" s="30" t="s">
        <v>16038</v>
      </c>
      <c r="V1019" s="5" t="s">
        <v>12132</v>
      </c>
      <c r="W1019" s="28"/>
      <c r="X1019" s="29">
        <v>4.6864</v>
      </c>
      <c r="Z1019" s="29">
        <v>1002.245</v>
      </c>
      <c r="AA1019" s="29">
        <v>11.3583</v>
      </c>
      <c r="AB1019" s="29">
        <v>71.1042</v>
      </c>
      <c r="AC1019" s="29">
        <v>224.6051</v>
      </c>
    </row>
    <row r="1020" spans="1:29">
      <c r="A1020" s="13" t="s">
        <v>16039</v>
      </c>
      <c r="B1020" s="4" t="s">
        <v>1641</v>
      </c>
      <c r="C1020" s="12" t="s">
        <v>68</v>
      </c>
      <c r="D1020" s="4" t="s">
        <v>2211</v>
      </c>
      <c r="E1020" s="4" t="s">
        <v>1383</v>
      </c>
      <c r="F1020" s="4" t="s">
        <v>2786</v>
      </c>
      <c r="G1020" s="4" t="s">
        <v>302</v>
      </c>
      <c r="H1020" s="4" t="s">
        <v>48</v>
      </c>
      <c r="I1020" s="5" t="s">
        <v>16040</v>
      </c>
      <c r="J1020" s="5" t="s">
        <v>1163</v>
      </c>
      <c r="K1020" s="5" t="s">
        <v>232</v>
      </c>
      <c r="L1020" s="5" t="s">
        <v>5382</v>
      </c>
      <c r="M1020" s="5" t="s">
        <v>16041</v>
      </c>
      <c r="N1020" s="5" t="s">
        <v>1733</v>
      </c>
      <c r="O1020" s="5" t="s">
        <v>11909</v>
      </c>
      <c r="P1020" s="5" t="s">
        <v>16042</v>
      </c>
      <c r="Q1020" s="5">
        <v>0.977</v>
      </c>
      <c r="R1020" s="25">
        <f t="shared" si="15"/>
        <v>0.977</v>
      </c>
      <c r="S1020" s="30" t="s">
        <v>16043</v>
      </c>
      <c r="T1020" s="30" t="s">
        <v>1855</v>
      </c>
      <c r="U1020" s="30" t="s">
        <v>2945</v>
      </c>
      <c r="V1020" s="5" t="s">
        <v>8733</v>
      </c>
      <c r="W1020" s="28"/>
      <c r="X1020" s="29">
        <v>4.7855</v>
      </c>
      <c r="Z1020" s="29">
        <v>1002.2125</v>
      </c>
      <c r="AA1020" s="29">
        <v>12.4583</v>
      </c>
      <c r="AB1020" s="29">
        <v>61.3607</v>
      </c>
      <c r="AC1020" s="29">
        <v>238.6268</v>
      </c>
    </row>
    <row r="1021" spans="1:29">
      <c r="A1021" s="13" t="s">
        <v>16044</v>
      </c>
      <c r="B1021" s="4" t="s">
        <v>490</v>
      </c>
      <c r="C1021" s="12" t="s">
        <v>31</v>
      </c>
      <c r="D1021" s="4" t="s">
        <v>2211</v>
      </c>
      <c r="E1021" s="4" t="s">
        <v>159</v>
      </c>
      <c r="F1021" s="4" t="s">
        <v>4759</v>
      </c>
      <c r="G1021" s="4" t="s">
        <v>302</v>
      </c>
      <c r="H1021" s="4" t="s">
        <v>207</v>
      </c>
      <c r="I1021" s="5" t="s">
        <v>16045</v>
      </c>
      <c r="J1021" s="5" t="s">
        <v>92</v>
      </c>
      <c r="K1021" s="5" t="s">
        <v>2192</v>
      </c>
      <c r="L1021" s="5" t="s">
        <v>8198</v>
      </c>
      <c r="M1021" s="5" t="s">
        <v>16046</v>
      </c>
      <c r="N1021" s="5" t="s">
        <v>1200</v>
      </c>
      <c r="O1021" s="5" t="s">
        <v>16047</v>
      </c>
      <c r="P1021" s="5" t="s">
        <v>12601</v>
      </c>
      <c r="Q1021" s="5">
        <v>1.029</v>
      </c>
      <c r="R1021" s="25">
        <f t="shared" si="15"/>
        <v>1.029</v>
      </c>
      <c r="S1021" s="30" t="s">
        <v>16048</v>
      </c>
      <c r="T1021" s="30" t="s">
        <v>74</v>
      </c>
      <c r="U1021" s="30" t="s">
        <v>9201</v>
      </c>
      <c r="V1021" s="5" t="s">
        <v>218</v>
      </c>
      <c r="W1021" s="28"/>
      <c r="X1021" s="29">
        <v>3.8491</v>
      </c>
      <c r="Z1021" s="29">
        <v>1001.9831</v>
      </c>
      <c r="AA1021" s="29">
        <v>14.1833</v>
      </c>
      <c r="AB1021" s="29">
        <v>50.9792</v>
      </c>
      <c r="AC1021" s="29">
        <v>232.7888</v>
      </c>
    </row>
    <row r="1022" spans="1:29">
      <c r="A1022" s="13" t="s">
        <v>16049</v>
      </c>
      <c r="B1022" s="4" t="s">
        <v>315</v>
      </c>
      <c r="C1022" s="12" t="s">
        <v>1459</v>
      </c>
      <c r="D1022" s="4" t="s">
        <v>239</v>
      </c>
      <c r="E1022" s="4" t="s">
        <v>189</v>
      </c>
      <c r="F1022" s="4" t="s">
        <v>9731</v>
      </c>
      <c r="G1022" s="4" t="s">
        <v>191</v>
      </c>
      <c r="H1022" s="4" t="s">
        <v>114</v>
      </c>
      <c r="I1022" s="5" t="s">
        <v>16050</v>
      </c>
      <c r="J1022" s="5" t="s">
        <v>1488</v>
      </c>
      <c r="K1022" s="5" t="s">
        <v>2040</v>
      </c>
      <c r="L1022" s="5" t="s">
        <v>614</v>
      </c>
      <c r="M1022" s="5" t="s">
        <v>16051</v>
      </c>
      <c r="N1022" s="5" t="s">
        <v>822</v>
      </c>
      <c r="O1022" s="5" t="s">
        <v>16052</v>
      </c>
      <c r="P1022" s="5" t="s">
        <v>5620</v>
      </c>
      <c r="Q1022" s="5">
        <v>1.005</v>
      </c>
      <c r="R1022" s="25">
        <f t="shared" si="15"/>
        <v>1.005</v>
      </c>
      <c r="S1022" s="30" t="s">
        <v>16053</v>
      </c>
      <c r="T1022" s="30" t="s">
        <v>183</v>
      </c>
      <c r="U1022" s="30" t="s">
        <v>3444</v>
      </c>
      <c r="V1022" s="5" t="s">
        <v>2683</v>
      </c>
      <c r="W1022" s="28"/>
      <c r="X1022" s="29">
        <v>2.4953</v>
      </c>
      <c r="Z1022" s="29">
        <v>1000.9802</v>
      </c>
      <c r="AA1022" s="29">
        <v>15.4167</v>
      </c>
      <c r="AB1022" s="29">
        <v>41.3563</v>
      </c>
      <c r="AC1022" s="29">
        <v>227.3035</v>
      </c>
    </row>
    <row r="1023" spans="1:29">
      <c r="A1023" s="13" t="s">
        <v>16054</v>
      </c>
      <c r="B1023" s="4" t="s">
        <v>638</v>
      </c>
      <c r="C1023" s="12" t="s">
        <v>942</v>
      </c>
      <c r="D1023" s="4" t="s">
        <v>1549</v>
      </c>
      <c r="E1023" s="4" t="s">
        <v>968</v>
      </c>
      <c r="F1023" s="4" t="s">
        <v>6687</v>
      </c>
      <c r="G1023" s="4" t="s">
        <v>1737</v>
      </c>
      <c r="H1023" s="4" t="s">
        <v>1726</v>
      </c>
      <c r="I1023" s="5" t="s">
        <v>16055</v>
      </c>
      <c r="J1023" s="5" t="s">
        <v>2082</v>
      </c>
      <c r="K1023" s="5" t="s">
        <v>1340</v>
      </c>
      <c r="L1023" s="5" t="s">
        <v>677</v>
      </c>
      <c r="M1023" s="5" t="s">
        <v>16056</v>
      </c>
      <c r="N1023" s="5" t="s">
        <v>1286</v>
      </c>
      <c r="O1023" s="5" t="s">
        <v>16057</v>
      </c>
      <c r="P1023" s="5" t="s">
        <v>15244</v>
      </c>
      <c r="Q1023" s="5">
        <v>0.888</v>
      </c>
      <c r="R1023" s="25">
        <f t="shared" si="15"/>
        <v>0.888</v>
      </c>
      <c r="S1023" s="30" t="s">
        <v>16058</v>
      </c>
      <c r="T1023" s="30" t="s">
        <v>4303</v>
      </c>
      <c r="U1023" s="30" t="s">
        <v>15815</v>
      </c>
      <c r="V1023" s="5" t="s">
        <v>4730</v>
      </c>
      <c r="W1023" s="28"/>
      <c r="X1023" s="29">
        <v>1.4832</v>
      </c>
      <c r="Z1023" s="29">
        <v>999.779</v>
      </c>
      <c r="AA1023" s="29">
        <v>16.3417</v>
      </c>
      <c r="AB1023" s="29">
        <v>38.3531</v>
      </c>
      <c r="AC1023" s="29">
        <v>209.5395</v>
      </c>
    </row>
    <row r="1024" spans="1:29">
      <c r="A1024" s="13" t="s">
        <v>16059</v>
      </c>
      <c r="B1024" s="4" t="s">
        <v>239</v>
      </c>
      <c r="C1024" s="12" t="s">
        <v>1737</v>
      </c>
      <c r="D1024" s="4" t="s">
        <v>2687</v>
      </c>
      <c r="E1024" s="4" t="s">
        <v>314</v>
      </c>
      <c r="F1024" s="4" t="s">
        <v>1648</v>
      </c>
      <c r="G1024" s="4" t="s">
        <v>1737</v>
      </c>
      <c r="H1024" s="4" t="s">
        <v>2381</v>
      </c>
      <c r="I1024" s="5" t="s">
        <v>16060</v>
      </c>
      <c r="J1024" s="5" t="s">
        <v>431</v>
      </c>
      <c r="K1024" s="5" t="s">
        <v>2768</v>
      </c>
      <c r="L1024" s="5" t="s">
        <v>1968</v>
      </c>
      <c r="M1024" s="5" t="s">
        <v>2263</v>
      </c>
      <c r="N1024" s="5" t="s">
        <v>1647</v>
      </c>
      <c r="O1024" s="5" t="s">
        <v>16061</v>
      </c>
      <c r="P1024" s="5" t="s">
        <v>16062</v>
      </c>
      <c r="Q1024" s="5">
        <v>0.951</v>
      </c>
      <c r="R1024" s="25">
        <f t="shared" si="15"/>
        <v>0.951</v>
      </c>
      <c r="S1024" s="30" t="s">
        <v>16063</v>
      </c>
      <c r="T1024" s="30" t="s">
        <v>8674</v>
      </c>
      <c r="U1024" s="30" t="s">
        <v>3474</v>
      </c>
      <c r="V1024" s="5" t="s">
        <v>4318</v>
      </c>
      <c r="W1024" s="28"/>
      <c r="X1024" s="29">
        <v>1.1396</v>
      </c>
      <c r="Z1024" s="29">
        <v>998.6733</v>
      </c>
      <c r="AA1024" s="29">
        <v>16.6583</v>
      </c>
      <c r="AB1024" s="29">
        <v>37.2675</v>
      </c>
      <c r="AC1024" s="29">
        <v>140.821</v>
      </c>
    </row>
    <row r="1025" spans="1:29">
      <c r="A1025" s="13" t="s">
        <v>16064</v>
      </c>
      <c r="B1025" s="4" t="s">
        <v>4306</v>
      </c>
      <c r="C1025" s="12" t="s">
        <v>1737</v>
      </c>
      <c r="D1025" s="4" t="s">
        <v>1433</v>
      </c>
      <c r="E1025" s="4" t="s">
        <v>114</v>
      </c>
      <c r="F1025" s="4" t="s">
        <v>8279</v>
      </c>
      <c r="G1025" s="4" t="s">
        <v>50</v>
      </c>
      <c r="H1025" s="4" t="s">
        <v>177</v>
      </c>
      <c r="I1025" s="5" t="s">
        <v>16065</v>
      </c>
      <c r="J1025" s="5" t="s">
        <v>3707</v>
      </c>
      <c r="K1025" s="5" t="s">
        <v>2254</v>
      </c>
      <c r="L1025" s="5" t="s">
        <v>2304</v>
      </c>
      <c r="M1025" s="5" t="s">
        <v>15126</v>
      </c>
      <c r="N1025" s="5" t="s">
        <v>1733</v>
      </c>
      <c r="O1025" s="5" t="s">
        <v>12553</v>
      </c>
      <c r="P1025" s="5" t="s">
        <v>16066</v>
      </c>
      <c r="Q1025" s="5">
        <v>0.987</v>
      </c>
      <c r="R1025" s="25">
        <f t="shared" si="15"/>
        <v>0.987</v>
      </c>
      <c r="S1025" s="30" t="s">
        <v>16067</v>
      </c>
      <c r="T1025" s="30" t="s">
        <v>6713</v>
      </c>
      <c r="U1025" s="30" t="s">
        <v>10757</v>
      </c>
      <c r="V1025" s="5" t="s">
        <v>1389</v>
      </c>
      <c r="W1025" s="28"/>
      <c r="X1025" s="29">
        <v>1.9267</v>
      </c>
      <c r="Z1025" s="29">
        <v>998.0275</v>
      </c>
      <c r="AA1025" s="29">
        <v>16.0667</v>
      </c>
      <c r="AB1025" s="29">
        <v>37.801</v>
      </c>
      <c r="AC1025" s="29">
        <v>110.412</v>
      </c>
    </row>
    <row r="1026" spans="1:29">
      <c r="A1026" s="13" t="s">
        <v>16068</v>
      </c>
      <c r="B1026" s="4" t="s">
        <v>159</v>
      </c>
      <c r="C1026" s="12" t="s">
        <v>874</v>
      </c>
      <c r="D1026" s="4" t="s">
        <v>1269</v>
      </c>
      <c r="E1026" s="4" t="s">
        <v>206</v>
      </c>
      <c r="F1026" s="4" t="s">
        <v>6999</v>
      </c>
      <c r="G1026" s="4" t="s">
        <v>1737</v>
      </c>
      <c r="H1026" s="4" t="s">
        <v>342</v>
      </c>
      <c r="I1026" s="5" t="s">
        <v>16069</v>
      </c>
      <c r="J1026" s="5" t="s">
        <v>1557</v>
      </c>
      <c r="K1026" s="5" t="s">
        <v>104</v>
      </c>
      <c r="L1026" s="5" t="s">
        <v>7822</v>
      </c>
      <c r="M1026" s="5" t="s">
        <v>16070</v>
      </c>
      <c r="N1026" s="5" t="s">
        <v>1328</v>
      </c>
      <c r="O1026" s="5" t="s">
        <v>16071</v>
      </c>
      <c r="P1026" s="5" t="s">
        <v>7767</v>
      </c>
      <c r="Q1026" s="5">
        <v>0.887</v>
      </c>
      <c r="R1026" s="25">
        <f t="shared" ref="R1026:R1089" si="16">IF(COUNTBLANK(Q1026)&gt;0,"",SUM(N1026:Q1026))</f>
        <v>0.887</v>
      </c>
      <c r="S1026" s="30" t="s">
        <v>16072</v>
      </c>
      <c r="T1026" s="30" t="s">
        <v>2934</v>
      </c>
      <c r="U1026" s="30" t="s">
        <v>13711</v>
      </c>
      <c r="V1026" s="5" t="s">
        <v>9092</v>
      </c>
      <c r="W1026" s="28"/>
      <c r="X1026" s="29">
        <v>3.2703</v>
      </c>
      <c r="Z1026" s="29">
        <v>997.6517</v>
      </c>
      <c r="AA1026" s="29">
        <v>15.7417</v>
      </c>
      <c r="AB1026" s="29">
        <v>37.8724</v>
      </c>
      <c r="AC1026" s="29">
        <v>86.681</v>
      </c>
    </row>
    <row r="1027" spans="1:29">
      <c r="A1027" s="13" t="s">
        <v>16073</v>
      </c>
      <c r="B1027" s="4" t="s">
        <v>189</v>
      </c>
      <c r="C1027" s="12" t="s">
        <v>160</v>
      </c>
      <c r="D1027" s="4" t="s">
        <v>298</v>
      </c>
      <c r="E1027" s="4" t="s">
        <v>82</v>
      </c>
      <c r="F1027" s="4" t="s">
        <v>1754</v>
      </c>
      <c r="G1027" s="4" t="s">
        <v>191</v>
      </c>
      <c r="H1027" s="4" t="s">
        <v>328</v>
      </c>
      <c r="I1027" s="5" t="s">
        <v>16074</v>
      </c>
      <c r="J1027" s="5" t="s">
        <v>515</v>
      </c>
      <c r="K1027" s="5" t="s">
        <v>1785</v>
      </c>
      <c r="L1027" s="5" t="s">
        <v>1818</v>
      </c>
      <c r="M1027" s="5" t="s">
        <v>11287</v>
      </c>
      <c r="N1027" s="5" t="s">
        <v>3309</v>
      </c>
      <c r="O1027" s="5" t="s">
        <v>1889</v>
      </c>
      <c r="P1027" s="5" t="s">
        <v>16075</v>
      </c>
      <c r="Q1027" s="5">
        <v>0.912</v>
      </c>
      <c r="R1027" s="25">
        <f t="shared" si="16"/>
        <v>0.912</v>
      </c>
      <c r="S1027" s="30" t="s">
        <v>16076</v>
      </c>
      <c r="T1027" s="30" t="s">
        <v>4337</v>
      </c>
      <c r="U1027" s="30" t="s">
        <v>484</v>
      </c>
      <c r="V1027" s="5" t="s">
        <v>3549</v>
      </c>
      <c r="W1027" s="28"/>
      <c r="X1027" s="29">
        <v>3.8662</v>
      </c>
      <c r="Z1027" s="29">
        <v>997.8575</v>
      </c>
      <c r="AA1027" s="29">
        <v>14.8417</v>
      </c>
      <c r="AB1027" s="29">
        <v>43.09</v>
      </c>
      <c r="AC1027" s="29">
        <v>88.5249</v>
      </c>
    </row>
    <row r="1028" spans="1:29">
      <c r="A1028" s="13" t="s">
        <v>16077</v>
      </c>
      <c r="B1028" s="4" t="s">
        <v>1549</v>
      </c>
      <c r="C1028" s="12" t="s">
        <v>68</v>
      </c>
      <c r="D1028" s="4" t="s">
        <v>298</v>
      </c>
      <c r="E1028" s="4" t="s">
        <v>129</v>
      </c>
      <c r="F1028" s="4" t="s">
        <v>1098</v>
      </c>
      <c r="G1028" s="4" t="s">
        <v>942</v>
      </c>
      <c r="H1028" s="4" t="s">
        <v>571</v>
      </c>
      <c r="I1028" s="5" t="s">
        <v>16078</v>
      </c>
      <c r="J1028" s="5" t="s">
        <v>1709</v>
      </c>
      <c r="K1028" s="5" t="s">
        <v>293</v>
      </c>
      <c r="L1028" s="5" t="s">
        <v>1807</v>
      </c>
      <c r="M1028" s="5" t="s">
        <v>16079</v>
      </c>
      <c r="N1028" s="5" t="s">
        <v>1276</v>
      </c>
      <c r="O1028" s="5" t="s">
        <v>16080</v>
      </c>
      <c r="P1028" s="5" t="s">
        <v>16081</v>
      </c>
      <c r="Q1028" s="5">
        <v>0.774</v>
      </c>
      <c r="R1028" s="25">
        <f t="shared" si="16"/>
        <v>0.774</v>
      </c>
      <c r="S1028" s="30" t="s">
        <v>16082</v>
      </c>
      <c r="T1028" s="30" t="s">
        <v>7689</v>
      </c>
      <c r="U1028" s="30" t="s">
        <v>4307</v>
      </c>
      <c r="V1028" s="5" t="s">
        <v>5143</v>
      </c>
      <c r="W1028" s="28"/>
      <c r="X1028" s="29">
        <v>4.8559</v>
      </c>
      <c r="Z1028" s="29">
        <v>998.2659</v>
      </c>
      <c r="AA1028" s="29">
        <v>13.8</v>
      </c>
      <c r="AB1028" s="29">
        <v>49.61</v>
      </c>
      <c r="AC1028" s="29">
        <v>99.1034</v>
      </c>
    </row>
    <row r="1029" spans="1:29">
      <c r="A1029" s="13" t="s">
        <v>16083</v>
      </c>
      <c r="B1029" s="4" t="s">
        <v>175</v>
      </c>
      <c r="C1029" s="12" t="s">
        <v>317</v>
      </c>
      <c r="D1029" s="4" t="s">
        <v>271</v>
      </c>
      <c r="E1029" s="4" t="s">
        <v>176</v>
      </c>
      <c r="F1029" s="4" t="s">
        <v>1893</v>
      </c>
      <c r="G1029" s="4" t="s">
        <v>191</v>
      </c>
      <c r="H1029" s="4" t="s">
        <v>284</v>
      </c>
      <c r="I1029" s="5" t="s">
        <v>16084</v>
      </c>
      <c r="J1029" s="5" t="s">
        <v>3627</v>
      </c>
      <c r="K1029" s="5" t="s">
        <v>1837</v>
      </c>
      <c r="L1029" s="5" t="s">
        <v>8903</v>
      </c>
      <c r="M1029" s="5" t="s">
        <v>16085</v>
      </c>
      <c r="N1029" s="5" t="s">
        <v>988</v>
      </c>
      <c r="O1029" s="5" t="s">
        <v>11105</v>
      </c>
      <c r="P1029" s="5" t="s">
        <v>16086</v>
      </c>
      <c r="Q1029" s="5">
        <v>0.741</v>
      </c>
      <c r="R1029" s="25">
        <f t="shared" si="16"/>
        <v>0.741</v>
      </c>
      <c r="S1029" s="30" t="s">
        <v>16087</v>
      </c>
      <c r="T1029" s="30" t="s">
        <v>7160</v>
      </c>
      <c r="U1029" s="30" t="s">
        <v>6589</v>
      </c>
      <c r="V1029" s="5" t="s">
        <v>2514</v>
      </c>
      <c r="W1029" s="28"/>
      <c r="X1029" s="29">
        <v>4.517</v>
      </c>
      <c r="Z1029" s="29">
        <v>998.5836</v>
      </c>
      <c r="AA1029" s="29">
        <v>13.2333</v>
      </c>
      <c r="AB1029" s="29">
        <v>57.4067</v>
      </c>
      <c r="AC1029" s="29">
        <v>98.7551</v>
      </c>
    </row>
    <row r="1030" spans="1:29">
      <c r="A1030" s="13" t="s">
        <v>16088</v>
      </c>
      <c r="B1030" s="4" t="s">
        <v>571</v>
      </c>
      <c r="C1030" s="12" t="s">
        <v>99</v>
      </c>
      <c r="D1030" s="4" t="s">
        <v>571</v>
      </c>
      <c r="E1030" s="4" t="s">
        <v>954</v>
      </c>
      <c r="F1030" s="4" t="s">
        <v>16089</v>
      </c>
      <c r="G1030" s="4" t="s">
        <v>942</v>
      </c>
      <c r="H1030" s="4" t="s">
        <v>316</v>
      </c>
      <c r="I1030" s="5" t="s">
        <v>16090</v>
      </c>
      <c r="J1030" s="5" t="s">
        <v>295</v>
      </c>
      <c r="K1030" s="5" t="s">
        <v>2467</v>
      </c>
      <c r="L1030" s="5" t="s">
        <v>3325</v>
      </c>
      <c r="M1030" s="5" t="s">
        <v>16091</v>
      </c>
      <c r="N1030" s="5" t="s">
        <v>2245</v>
      </c>
      <c r="O1030" s="5" t="s">
        <v>16092</v>
      </c>
      <c r="P1030" s="5" t="s">
        <v>16093</v>
      </c>
      <c r="Q1030" s="5">
        <v>0.678</v>
      </c>
      <c r="R1030" s="25">
        <f t="shared" si="16"/>
        <v>0.678</v>
      </c>
      <c r="S1030" s="30" t="s">
        <v>16094</v>
      </c>
      <c r="T1030" s="30" t="s">
        <v>1416</v>
      </c>
      <c r="U1030" s="30" t="s">
        <v>7414</v>
      </c>
      <c r="V1030" s="5" t="s">
        <v>4278</v>
      </c>
      <c r="W1030" s="28"/>
      <c r="X1030" s="29">
        <v>4.7281</v>
      </c>
      <c r="Z1030" s="29">
        <v>998.7648</v>
      </c>
      <c r="AA1030" s="29">
        <v>12.8333</v>
      </c>
      <c r="AB1030" s="29">
        <v>63.6392</v>
      </c>
      <c r="AC1030" s="29">
        <v>97.647</v>
      </c>
    </row>
    <row r="1031" spans="1:29">
      <c r="A1031" s="13" t="s">
        <v>16095</v>
      </c>
      <c r="B1031" s="4" t="s">
        <v>2298</v>
      </c>
      <c r="C1031" s="12" t="s">
        <v>99</v>
      </c>
      <c r="D1031" s="4" t="s">
        <v>1514</v>
      </c>
      <c r="E1031" s="4" t="s">
        <v>940</v>
      </c>
      <c r="F1031" s="4" t="s">
        <v>1754</v>
      </c>
      <c r="G1031" s="4" t="s">
        <v>1737</v>
      </c>
      <c r="H1031" s="4" t="s">
        <v>28</v>
      </c>
      <c r="I1031" s="5" t="s">
        <v>16096</v>
      </c>
      <c r="J1031" s="5" t="s">
        <v>1015</v>
      </c>
      <c r="K1031" s="5" t="s">
        <v>1585</v>
      </c>
      <c r="L1031" s="5" t="s">
        <v>4501</v>
      </c>
      <c r="M1031" s="5" t="s">
        <v>16097</v>
      </c>
      <c r="N1031" s="5" t="s">
        <v>2467</v>
      </c>
      <c r="O1031" s="5" t="s">
        <v>12569</v>
      </c>
      <c r="P1031" s="5" t="s">
        <v>16098</v>
      </c>
      <c r="Q1031" s="5">
        <v>0.682</v>
      </c>
      <c r="R1031" s="25">
        <f t="shared" si="16"/>
        <v>0.682</v>
      </c>
      <c r="S1031" s="30" t="s">
        <v>16099</v>
      </c>
      <c r="T1031" s="30" t="s">
        <v>1828</v>
      </c>
      <c r="U1031" s="30" t="s">
        <v>7928</v>
      </c>
      <c r="V1031" s="5" t="s">
        <v>339</v>
      </c>
      <c r="W1031" s="28"/>
      <c r="X1031" s="29">
        <v>3.4799</v>
      </c>
      <c r="Z1031" s="29">
        <v>998.7768</v>
      </c>
      <c r="AA1031" s="29">
        <v>12.3833</v>
      </c>
      <c r="AB1031" s="29">
        <v>67.0724</v>
      </c>
      <c r="AC1031" s="29">
        <v>62.8875</v>
      </c>
    </row>
    <row r="1032" spans="1:29">
      <c r="A1032" s="13" t="s">
        <v>16100</v>
      </c>
      <c r="B1032" s="4" t="s">
        <v>2298</v>
      </c>
      <c r="C1032" s="12" t="s">
        <v>99</v>
      </c>
      <c r="D1032" s="4" t="s">
        <v>954</v>
      </c>
      <c r="E1032" s="4" t="s">
        <v>940</v>
      </c>
      <c r="F1032" s="4" t="s">
        <v>3300</v>
      </c>
      <c r="G1032" s="4" t="s">
        <v>1737</v>
      </c>
      <c r="H1032" s="4" t="s">
        <v>300</v>
      </c>
      <c r="I1032" s="5" t="s">
        <v>16101</v>
      </c>
      <c r="J1032" s="5" t="s">
        <v>1402</v>
      </c>
      <c r="K1032" s="5" t="s">
        <v>308</v>
      </c>
      <c r="L1032" s="5" t="s">
        <v>9011</v>
      </c>
      <c r="M1032" s="5" t="s">
        <v>16102</v>
      </c>
      <c r="N1032" s="5" t="s">
        <v>264</v>
      </c>
      <c r="O1032" s="5" t="s">
        <v>16103</v>
      </c>
      <c r="P1032" s="5" t="s">
        <v>16104</v>
      </c>
      <c r="Q1032" s="5">
        <v>0.539</v>
      </c>
      <c r="R1032" s="25">
        <f t="shared" si="16"/>
        <v>0.539</v>
      </c>
      <c r="S1032" s="30" t="s">
        <v>16105</v>
      </c>
      <c r="T1032" s="30" t="s">
        <v>1679</v>
      </c>
      <c r="U1032" s="30" t="s">
        <v>9235</v>
      </c>
      <c r="V1032" s="5" t="s">
        <v>6994</v>
      </c>
      <c r="W1032" s="28"/>
      <c r="X1032" s="29">
        <v>2.5892</v>
      </c>
      <c r="Z1032" s="29">
        <v>998.8708</v>
      </c>
      <c r="AA1032" s="29">
        <v>11.9167</v>
      </c>
      <c r="AB1032" s="29">
        <v>69.3807</v>
      </c>
      <c r="AC1032" s="29">
        <v>18.3524</v>
      </c>
    </row>
    <row r="1033" spans="1:29">
      <c r="A1033" s="13" t="s">
        <v>16106</v>
      </c>
      <c r="B1033" s="4" t="s">
        <v>1269</v>
      </c>
      <c r="C1033" s="12" t="s">
        <v>99</v>
      </c>
      <c r="D1033" s="4" t="s">
        <v>314</v>
      </c>
      <c r="E1033" s="4" t="s">
        <v>640</v>
      </c>
      <c r="F1033" s="4" t="s">
        <v>5720</v>
      </c>
      <c r="G1033" s="4" t="s">
        <v>191</v>
      </c>
      <c r="H1033" s="4" t="s">
        <v>192</v>
      </c>
      <c r="I1033" s="5" t="s">
        <v>16107</v>
      </c>
      <c r="J1033" s="5" t="s">
        <v>43</v>
      </c>
      <c r="K1033" s="5" t="s">
        <v>1687</v>
      </c>
      <c r="L1033" s="5" t="s">
        <v>4817</v>
      </c>
      <c r="M1033" s="5" t="s">
        <v>16108</v>
      </c>
      <c r="N1033" s="5" t="s">
        <v>1597</v>
      </c>
      <c r="O1033" s="5" t="s">
        <v>1680</v>
      </c>
      <c r="P1033" s="5" t="s">
        <v>16109</v>
      </c>
      <c r="Q1033" s="5">
        <v>0.592</v>
      </c>
      <c r="R1033" s="25">
        <f t="shared" si="16"/>
        <v>0.592</v>
      </c>
      <c r="S1033" s="30" t="s">
        <v>16110</v>
      </c>
      <c r="T1033" s="30" t="s">
        <v>41</v>
      </c>
      <c r="U1033" s="30" t="s">
        <v>8124</v>
      </c>
      <c r="V1033" s="5" t="s">
        <v>2871</v>
      </c>
      <c r="W1033" s="28"/>
      <c r="X1033" s="29">
        <v>2.7764</v>
      </c>
      <c r="Z1033" s="29">
        <v>998.7517</v>
      </c>
      <c r="AA1033" s="29">
        <v>11.6</v>
      </c>
      <c r="AB1033" s="29">
        <v>72.2384</v>
      </c>
      <c r="AC1033" s="29">
        <v>17.1821</v>
      </c>
    </row>
    <row r="1034" spans="1:29">
      <c r="A1034" s="13" t="s">
        <v>16111</v>
      </c>
      <c r="B1034" s="4" t="s">
        <v>239</v>
      </c>
      <c r="C1034" s="12" t="s">
        <v>68</v>
      </c>
      <c r="D1034" s="4" t="s">
        <v>1514</v>
      </c>
      <c r="E1034" s="4" t="s">
        <v>314</v>
      </c>
      <c r="F1034" s="4" t="s">
        <v>1535</v>
      </c>
      <c r="G1034" s="4" t="s">
        <v>344</v>
      </c>
      <c r="H1034" s="4" t="s">
        <v>145</v>
      </c>
      <c r="I1034" s="5" t="s">
        <v>16112</v>
      </c>
      <c r="J1034" s="5" t="s">
        <v>1363</v>
      </c>
      <c r="K1034" s="5" t="s">
        <v>293</v>
      </c>
      <c r="L1034" s="5" t="s">
        <v>4378</v>
      </c>
      <c r="M1034" s="5" t="s">
        <v>15406</v>
      </c>
      <c r="N1034" s="5" t="s">
        <v>742</v>
      </c>
      <c r="O1034" s="5" t="s">
        <v>5361</v>
      </c>
      <c r="P1034" s="5" t="s">
        <v>16113</v>
      </c>
      <c r="Q1034" s="5">
        <v>0.63</v>
      </c>
      <c r="R1034" s="25">
        <f t="shared" si="16"/>
        <v>0.63</v>
      </c>
      <c r="S1034" s="30" t="s">
        <v>16114</v>
      </c>
      <c r="T1034" s="30" t="s">
        <v>4540</v>
      </c>
      <c r="U1034" s="30" t="s">
        <v>4680</v>
      </c>
      <c r="V1034" s="5" t="s">
        <v>2902</v>
      </c>
      <c r="W1034" s="28"/>
      <c r="X1034" s="29">
        <v>0.7303</v>
      </c>
      <c r="Z1034" s="29">
        <v>998.8533</v>
      </c>
      <c r="AA1034" s="29">
        <v>11.6083</v>
      </c>
      <c r="AB1034" s="29">
        <v>73.7994</v>
      </c>
      <c r="AC1034" s="29">
        <v>0.8934</v>
      </c>
    </row>
    <row r="1035" spans="1:29">
      <c r="A1035" s="13" t="s">
        <v>16115</v>
      </c>
      <c r="B1035" s="4" t="s">
        <v>571</v>
      </c>
      <c r="C1035" s="12" t="s">
        <v>317</v>
      </c>
      <c r="D1035" s="4" t="s">
        <v>158</v>
      </c>
      <c r="E1035" s="4" t="s">
        <v>954</v>
      </c>
      <c r="F1035" s="4" t="s">
        <v>1968</v>
      </c>
      <c r="G1035" s="4" t="s">
        <v>302</v>
      </c>
      <c r="H1035" s="4" t="s">
        <v>29</v>
      </c>
      <c r="I1035" s="5" t="s">
        <v>16116</v>
      </c>
      <c r="J1035" s="5" t="s">
        <v>215</v>
      </c>
      <c r="K1035" s="5" t="s">
        <v>1026</v>
      </c>
      <c r="L1035" s="5" t="s">
        <v>3735</v>
      </c>
      <c r="M1035" s="5" t="s">
        <v>16117</v>
      </c>
      <c r="N1035" s="5" t="s">
        <v>2403</v>
      </c>
      <c r="O1035" s="5" t="s">
        <v>2487</v>
      </c>
      <c r="P1035" s="5" t="s">
        <v>16118</v>
      </c>
      <c r="Q1035" s="5">
        <v>0.585</v>
      </c>
      <c r="R1035" s="25">
        <f t="shared" si="16"/>
        <v>0.585</v>
      </c>
      <c r="S1035" s="30" t="s">
        <v>16119</v>
      </c>
      <c r="T1035" s="30" t="s">
        <v>2389</v>
      </c>
      <c r="U1035" s="30" t="s">
        <v>16120</v>
      </c>
      <c r="V1035" s="5" t="s">
        <v>704</v>
      </c>
      <c r="W1035" s="28"/>
      <c r="X1035" s="29">
        <v>2.0522</v>
      </c>
      <c r="Z1035" s="29">
        <v>998.5077</v>
      </c>
      <c r="AA1035" s="29">
        <v>11.1083</v>
      </c>
      <c r="AB1035" s="29">
        <v>78.2668</v>
      </c>
      <c r="AC1035" s="29">
        <v>207.5506</v>
      </c>
    </row>
    <row r="1036" spans="1:29">
      <c r="A1036" s="13" t="s">
        <v>16121</v>
      </c>
      <c r="B1036" s="4" t="s">
        <v>1307</v>
      </c>
      <c r="C1036" s="12" t="s">
        <v>68</v>
      </c>
      <c r="D1036" s="4" t="s">
        <v>1514</v>
      </c>
      <c r="E1036" s="4" t="s">
        <v>30</v>
      </c>
      <c r="F1036" s="4" t="s">
        <v>1657</v>
      </c>
      <c r="G1036" s="4" t="s">
        <v>302</v>
      </c>
      <c r="H1036" s="4" t="s">
        <v>29</v>
      </c>
      <c r="I1036" s="5" t="s">
        <v>16122</v>
      </c>
      <c r="J1036" s="5" t="s">
        <v>3309</v>
      </c>
      <c r="K1036" s="5" t="s">
        <v>1587</v>
      </c>
      <c r="L1036" s="5" t="s">
        <v>5701</v>
      </c>
      <c r="M1036" s="5" t="s">
        <v>16123</v>
      </c>
      <c r="N1036" s="5" t="s">
        <v>1026</v>
      </c>
      <c r="O1036" s="5" t="s">
        <v>16124</v>
      </c>
      <c r="P1036" s="5" t="s">
        <v>16125</v>
      </c>
      <c r="Q1036" s="5">
        <v>0.591</v>
      </c>
      <c r="R1036" s="25">
        <f t="shared" si="16"/>
        <v>0.591</v>
      </c>
      <c r="S1036" s="30" t="s">
        <v>16126</v>
      </c>
      <c r="T1036" s="30" t="s">
        <v>1976</v>
      </c>
      <c r="U1036" s="30" t="s">
        <v>5921</v>
      </c>
      <c r="V1036" s="5" t="s">
        <v>8001</v>
      </c>
      <c r="W1036" s="28"/>
      <c r="X1036" s="29">
        <v>3.3303</v>
      </c>
      <c r="Z1036" s="29">
        <v>998.13</v>
      </c>
      <c r="AA1036" s="29">
        <v>10.6</v>
      </c>
      <c r="AB1036" s="29">
        <v>80.4309</v>
      </c>
      <c r="AC1036" s="29">
        <v>230.4964</v>
      </c>
    </row>
    <row r="1037" spans="1:29">
      <c r="A1037" s="13" t="s">
        <v>16127</v>
      </c>
      <c r="B1037" s="4" t="s">
        <v>284</v>
      </c>
      <c r="C1037" s="12" t="s">
        <v>99</v>
      </c>
      <c r="D1037" s="4" t="s">
        <v>640</v>
      </c>
      <c r="E1037" s="4" t="s">
        <v>28</v>
      </c>
      <c r="F1037" s="4" t="s">
        <v>8692</v>
      </c>
      <c r="G1037" s="4" t="s">
        <v>302</v>
      </c>
      <c r="H1037" s="4" t="s">
        <v>258</v>
      </c>
      <c r="I1037" s="5" t="s">
        <v>16128</v>
      </c>
      <c r="J1037" s="5" t="s">
        <v>3708</v>
      </c>
      <c r="K1037" s="5" t="s">
        <v>264</v>
      </c>
      <c r="L1037" s="5" t="s">
        <v>7517</v>
      </c>
      <c r="M1037" s="5" t="s">
        <v>16129</v>
      </c>
      <c r="N1037" s="5" t="s">
        <v>1287</v>
      </c>
      <c r="O1037" s="5" t="s">
        <v>16130</v>
      </c>
      <c r="P1037" s="5" t="s">
        <v>16131</v>
      </c>
      <c r="Q1037" s="5">
        <v>0.591</v>
      </c>
      <c r="R1037" s="25">
        <f t="shared" si="16"/>
        <v>0.591</v>
      </c>
      <c r="S1037" s="30" t="s">
        <v>16132</v>
      </c>
      <c r="T1037" s="30" t="s">
        <v>3195</v>
      </c>
      <c r="U1037" s="30" t="s">
        <v>7828</v>
      </c>
      <c r="V1037" s="5" t="s">
        <v>2269</v>
      </c>
      <c r="W1037" s="28"/>
      <c r="X1037" s="29">
        <v>3.1946</v>
      </c>
      <c r="Z1037" s="29">
        <v>997.8541</v>
      </c>
      <c r="AA1037" s="29">
        <v>10.1833</v>
      </c>
      <c r="AB1037" s="29">
        <v>81.1476</v>
      </c>
      <c r="AC1037" s="29">
        <v>251.5446</v>
      </c>
    </row>
    <row r="1038" spans="1:29">
      <c r="A1038" s="13" t="s">
        <v>16133</v>
      </c>
      <c r="B1038" s="4" t="s">
        <v>600</v>
      </c>
      <c r="C1038" s="12" t="s">
        <v>99</v>
      </c>
      <c r="D1038" s="4" t="s">
        <v>114</v>
      </c>
      <c r="E1038" s="4" t="s">
        <v>2663</v>
      </c>
      <c r="F1038" s="4" t="s">
        <v>2886</v>
      </c>
      <c r="G1038" s="4" t="s">
        <v>191</v>
      </c>
      <c r="H1038" s="4" t="s">
        <v>256</v>
      </c>
      <c r="I1038" s="5" t="s">
        <v>16134</v>
      </c>
      <c r="J1038" s="5" t="s">
        <v>1094</v>
      </c>
      <c r="K1038" s="5" t="s">
        <v>620</v>
      </c>
      <c r="L1038" s="5" t="s">
        <v>1028</v>
      </c>
      <c r="M1038" s="5" t="s">
        <v>5755</v>
      </c>
      <c r="N1038" s="5" t="s">
        <v>2411</v>
      </c>
      <c r="O1038" s="5" t="s">
        <v>6551</v>
      </c>
      <c r="P1038" s="5" t="s">
        <v>2131</v>
      </c>
      <c r="Q1038" s="5">
        <v>0.552</v>
      </c>
      <c r="R1038" s="25">
        <f t="shared" si="16"/>
        <v>0.552</v>
      </c>
      <c r="S1038" s="30" t="s">
        <v>14774</v>
      </c>
      <c r="T1038" s="30" t="s">
        <v>4893</v>
      </c>
      <c r="U1038" s="30" t="s">
        <v>16135</v>
      </c>
      <c r="V1038" s="5" t="s">
        <v>821</v>
      </c>
      <c r="W1038" s="28"/>
      <c r="X1038" s="29">
        <v>2.4239</v>
      </c>
      <c r="Z1038" s="29">
        <v>997.6025</v>
      </c>
      <c r="AA1038" s="29">
        <v>9.875</v>
      </c>
      <c r="AB1038" s="29">
        <v>80.7559</v>
      </c>
      <c r="AC1038" s="29">
        <v>257.5251</v>
      </c>
    </row>
    <row r="1039" spans="1:29">
      <c r="A1039" s="13" t="s">
        <v>16136</v>
      </c>
      <c r="B1039" s="4" t="s">
        <v>112</v>
      </c>
      <c r="C1039" s="12" t="s">
        <v>1103</v>
      </c>
      <c r="D1039" s="4" t="s">
        <v>30</v>
      </c>
      <c r="E1039" s="4" t="s">
        <v>393</v>
      </c>
      <c r="F1039" s="4" t="s">
        <v>3158</v>
      </c>
      <c r="G1039" s="4" t="s">
        <v>191</v>
      </c>
      <c r="H1039" s="4" t="s">
        <v>392</v>
      </c>
      <c r="I1039" s="5" t="s">
        <v>16137</v>
      </c>
      <c r="J1039" s="5" t="s">
        <v>167</v>
      </c>
      <c r="K1039" s="5" t="s">
        <v>56</v>
      </c>
      <c r="L1039" s="5" t="s">
        <v>7359</v>
      </c>
      <c r="M1039" s="5" t="s">
        <v>16138</v>
      </c>
      <c r="N1039" s="5" t="s">
        <v>105</v>
      </c>
      <c r="O1039" s="5" t="s">
        <v>15823</v>
      </c>
      <c r="P1039" s="5" t="s">
        <v>16139</v>
      </c>
      <c r="Q1039" s="5">
        <v>0.535</v>
      </c>
      <c r="R1039" s="25">
        <f t="shared" si="16"/>
        <v>0.535</v>
      </c>
      <c r="S1039" s="30" t="s">
        <v>16140</v>
      </c>
      <c r="T1039" s="30" t="s">
        <v>6582</v>
      </c>
      <c r="U1039" s="30" t="s">
        <v>785</v>
      </c>
      <c r="V1039" s="5" t="s">
        <v>4780</v>
      </c>
      <c r="W1039" s="28"/>
      <c r="X1039" s="29">
        <v>3.4147</v>
      </c>
      <c r="Z1039" s="29">
        <v>997.2467</v>
      </c>
      <c r="AA1039" s="29">
        <v>9.6417</v>
      </c>
      <c r="AB1039" s="29">
        <v>81.7076</v>
      </c>
      <c r="AC1039" s="29">
        <v>227.5247</v>
      </c>
    </row>
    <row r="1040" spans="1:29">
      <c r="A1040" s="13" t="s">
        <v>16141</v>
      </c>
      <c r="B1040" s="4" t="s">
        <v>299</v>
      </c>
      <c r="C1040" s="12" t="s">
        <v>1103</v>
      </c>
      <c r="D1040" s="4" t="s">
        <v>1514</v>
      </c>
      <c r="E1040" s="4" t="s">
        <v>83</v>
      </c>
      <c r="F1040" s="4" t="s">
        <v>4568</v>
      </c>
      <c r="G1040" s="4" t="s">
        <v>344</v>
      </c>
      <c r="H1040" s="4" t="s">
        <v>208</v>
      </c>
      <c r="I1040" s="5" t="s">
        <v>16142</v>
      </c>
      <c r="J1040" s="5" t="s">
        <v>1289</v>
      </c>
      <c r="K1040" s="5" t="s">
        <v>2208</v>
      </c>
      <c r="L1040" s="5" t="s">
        <v>1098</v>
      </c>
      <c r="M1040" s="5" t="s">
        <v>16143</v>
      </c>
      <c r="N1040" s="5" t="s">
        <v>647</v>
      </c>
      <c r="O1040" s="5" t="s">
        <v>16144</v>
      </c>
      <c r="P1040" s="5" t="s">
        <v>16145</v>
      </c>
      <c r="Q1040" s="5">
        <v>0.588</v>
      </c>
      <c r="R1040" s="25">
        <f t="shared" si="16"/>
        <v>0.588</v>
      </c>
      <c r="S1040" s="30" t="s">
        <v>16146</v>
      </c>
      <c r="T1040" s="30" t="s">
        <v>1890</v>
      </c>
      <c r="U1040" s="30" t="s">
        <v>16147</v>
      </c>
      <c r="V1040" s="5" t="s">
        <v>336</v>
      </c>
      <c r="W1040" s="28"/>
      <c r="X1040" s="29">
        <v>3.1549</v>
      </c>
      <c r="Z1040" s="29">
        <v>996.9252</v>
      </c>
      <c r="AA1040" s="29">
        <v>8.9833</v>
      </c>
      <c r="AB1040" s="29">
        <v>82.5019</v>
      </c>
      <c r="AC1040" s="29">
        <v>228.2364</v>
      </c>
    </row>
    <row r="1041" spans="1:29">
      <c r="A1041" s="13" t="s">
        <v>16148</v>
      </c>
      <c r="B1041" s="4" t="s">
        <v>114</v>
      </c>
      <c r="C1041" s="12" t="s">
        <v>1103</v>
      </c>
      <c r="D1041" s="4" t="s">
        <v>158</v>
      </c>
      <c r="E1041" s="4" t="s">
        <v>80</v>
      </c>
      <c r="F1041" s="4" t="s">
        <v>677</v>
      </c>
      <c r="G1041" s="4" t="s">
        <v>344</v>
      </c>
      <c r="H1041" s="4" t="s">
        <v>376</v>
      </c>
      <c r="I1041" s="5" t="s">
        <v>16149</v>
      </c>
      <c r="J1041" s="5" t="s">
        <v>904</v>
      </c>
      <c r="K1041" s="5" t="s">
        <v>1697</v>
      </c>
      <c r="L1041" s="5" t="s">
        <v>325</v>
      </c>
      <c r="M1041" s="5" t="s">
        <v>16150</v>
      </c>
      <c r="N1041" s="5" t="s">
        <v>2376</v>
      </c>
      <c r="O1041" s="5" t="s">
        <v>16151</v>
      </c>
      <c r="P1041" s="5" t="s">
        <v>16152</v>
      </c>
      <c r="Q1041" s="5">
        <v>0.627</v>
      </c>
      <c r="R1041" s="25">
        <f t="shared" si="16"/>
        <v>0.627</v>
      </c>
      <c r="S1041" s="30" t="s">
        <v>16153</v>
      </c>
      <c r="T1041" s="30" t="s">
        <v>1988</v>
      </c>
      <c r="U1041" s="30" t="s">
        <v>16154</v>
      </c>
      <c r="V1041" s="5" t="s">
        <v>2787</v>
      </c>
      <c r="W1041" s="28"/>
      <c r="X1041" s="29">
        <v>3.4846</v>
      </c>
      <c r="Z1041" s="29">
        <v>996.9134</v>
      </c>
      <c r="AA1041" s="29">
        <v>8.7667</v>
      </c>
      <c r="AB1041" s="29">
        <v>82.7683</v>
      </c>
      <c r="AC1041" s="29">
        <v>211.4788</v>
      </c>
    </row>
    <row r="1042" spans="1:29">
      <c r="A1042" s="13" t="s">
        <v>16155</v>
      </c>
      <c r="B1042" s="4" t="s">
        <v>968</v>
      </c>
      <c r="C1042" s="12" t="s">
        <v>1103</v>
      </c>
      <c r="D1042" s="4" t="s">
        <v>655</v>
      </c>
      <c r="E1042" s="4" t="s">
        <v>722</v>
      </c>
      <c r="F1042" s="4" t="s">
        <v>2322</v>
      </c>
      <c r="G1042" s="4" t="s">
        <v>942</v>
      </c>
      <c r="H1042" s="4" t="s">
        <v>258</v>
      </c>
      <c r="I1042" s="5" t="s">
        <v>16156</v>
      </c>
      <c r="J1042" s="5" t="s">
        <v>1587</v>
      </c>
      <c r="K1042" s="5" t="s">
        <v>427</v>
      </c>
      <c r="L1042" s="5" t="s">
        <v>1510</v>
      </c>
      <c r="M1042" s="5" t="s">
        <v>13049</v>
      </c>
      <c r="N1042" s="5" t="s">
        <v>1287</v>
      </c>
      <c r="O1042" s="5" t="s">
        <v>16157</v>
      </c>
      <c r="P1042" s="5" t="s">
        <v>12985</v>
      </c>
      <c r="Q1042" s="5">
        <v>0.709</v>
      </c>
      <c r="R1042" s="25">
        <f t="shared" si="16"/>
        <v>0.709</v>
      </c>
      <c r="S1042" s="30" t="s">
        <v>16158</v>
      </c>
      <c r="T1042" s="30" t="s">
        <v>5699</v>
      </c>
      <c r="U1042" s="30" t="s">
        <v>9858</v>
      </c>
      <c r="V1042" s="5" t="s">
        <v>4303</v>
      </c>
      <c r="W1042" s="28"/>
      <c r="X1042" s="29">
        <v>2.9667</v>
      </c>
      <c r="Z1042" s="29">
        <v>997.5462</v>
      </c>
      <c r="AA1042" s="29">
        <v>9.45</v>
      </c>
      <c r="AB1042" s="29">
        <v>82.8021</v>
      </c>
      <c r="AC1042" s="29">
        <v>189.8223</v>
      </c>
    </row>
    <row r="1043" spans="1:29">
      <c r="A1043" s="13" t="s">
        <v>16159</v>
      </c>
      <c r="B1043" s="4" t="s">
        <v>239</v>
      </c>
      <c r="C1043" s="12" t="s">
        <v>1103</v>
      </c>
      <c r="D1043" s="4" t="s">
        <v>2298</v>
      </c>
      <c r="E1043" s="4" t="s">
        <v>314</v>
      </c>
      <c r="F1043" s="4" t="s">
        <v>5534</v>
      </c>
      <c r="G1043" s="4" t="s">
        <v>191</v>
      </c>
      <c r="H1043" s="4" t="s">
        <v>223</v>
      </c>
      <c r="I1043" s="5" t="s">
        <v>16160</v>
      </c>
      <c r="J1043" s="5" t="s">
        <v>515</v>
      </c>
      <c r="K1043" s="5" t="s">
        <v>2090</v>
      </c>
      <c r="L1043" s="5" t="s">
        <v>2902</v>
      </c>
      <c r="M1043" s="5" t="s">
        <v>6098</v>
      </c>
      <c r="N1043" s="5" t="s">
        <v>2168</v>
      </c>
      <c r="O1043" s="5" t="s">
        <v>15401</v>
      </c>
      <c r="P1043" s="5" t="s">
        <v>16161</v>
      </c>
      <c r="Q1043" s="5">
        <v>0.747</v>
      </c>
      <c r="R1043" s="25">
        <f t="shared" si="16"/>
        <v>0.747</v>
      </c>
      <c r="S1043" s="30" t="s">
        <v>16162</v>
      </c>
      <c r="T1043" s="30" t="s">
        <v>1710</v>
      </c>
      <c r="U1043" s="30" t="s">
        <v>16163</v>
      </c>
      <c r="V1043" s="5" t="s">
        <v>4817</v>
      </c>
      <c r="W1043" s="28"/>
      <c r="X1043" s="29">
        <v>0.6746</v>
      </c>
      <c r="Z1043" s="29">
        <v>997.7891</v>
      </c>
      <c r="AA1043" s="29">
        <v>7.6</v>
      </c>
      <c r="AB1043" s="29">
        <v>78.9666</v>
      </c>
      <c r="AC1043" s="29">
        <v>192.6572</v>
      </c>
    </row>
    <row r="1044" spans="1:29">
      <c r="A1044" s="13" t="s">
        <v>16164</v>
      </c>
      <c r="B1044" s="4" t="s">
        <v>653</v>
      </c>
      <c r="C1044" s="12" t="s">
        <v>317</v>
      </c>
      <c r="D1044" s="4" t="s">
        <v>655</v>
      </c>
      <c r="E1044" s="4" t="s">
        <v>2687</v>
      </c>
      <c r="F1044" s="4" t="s">
        <v>4923</v>
      </c>
      <c r="G1044" s="4" t="s">
        <v>942</v>
      </c>
      <c r="H1044" s="4" t="s">
        <v>161</v>
      </c>
      <c r="I1044" s="5" t="s">
        <v>16165</v>
      </c>
      <c r="J1044" s="5" t="s">
        <v>338</v>
      </c>
      <c r="K1044" s="5" t="s">
        <v>1616</v>
      </c>
      <c r="L1044" s="5" t="s">
        <v>7689</v>
      </c>
      <c r="M1044" s="5" t="s">
        <v>16166</v>
      </c>
      <c r="N1044" s="5" t="s">
        <v>185</v>
      </c>
      <c r="O1044" s="5" t="s">
        <v>16167</v>
      </c>
      <c r="P1044" s="5" t="s">
        <v>4491</v>
      </c>
      <c r="Q1044" s="5">
        <v>0.934</v>
      </c>
      <c r="R1044" s="25">
        <f t="shared" si="16"/>
        <v>0.934</v>
      </c>
      <c r="S1044" s="30" t="s">
        <v>16168</v>
      </c>
      <c r="T1044" s="30" t="s">
        <v>1177</v>
      </c>
      <c r="U1044" s="30" t="s">
        <v>16169</v>
      </c>
      <c r="V1044" s="5" t="s">
        <v>7679</v>
      </c>
      <c r="W1044" s="28"/>
      <c r="X1044" s="29">
        <v>2.5713</v>
      </c>
      <c r="Z1044" s="29">
        <v>997.4683</v>
      </c>
      <c r="AA1044" s="29">
        <v>9.2083</v>
      </c>
      <c r="AB1044" s="29">
        <v>69.3651</v>
      </c>
      <c r="AC1044" s="29">
        <v>341.5746</v>
      </c>
    </row>
    <row r="1045" spans="1:29">
      <c r="A1045" s="13" t="s">
        <v>16170</v>
      </c>
      <c r="B1045" s="4" t="s">
        <v>2211</v>
      </c>
      <c r="C1045" s="12" t="s">
        <v>160</v>
      </c>
      <c r="D1045" s="4" t="s">
        <v>1514</v>
      </c>
      <c r="E1045" s="4" t="s">
        <v>1500</v>
      </c>
      <c r="F1045" s="4" t="s">
        <v>2871</v>
      </c>
      <c r="G1045" s="4" t="s">
        <v>50</v>
      </c>
      <c r="H1045" s="4" t="s">
        <v>393</v>
      </c>
      <c r="I1045" s="5" t="s">
        <v>16171</v>
      </c>
      <c r="J1045" s="5" t="s">
        <v>2513</v>
      </c>
      <c r="K1045" s="5" t="s">
        <v>1687</v>
      </c>
      <c r="L1045" s="5" t="s">
        <v>8913</v>
      </c>
      <c r="M1045" s="5" t="s">
        <v>16172</v>
      </c>
      <c r="N1045" s="5" t="s">
        <v>3627</v>
      </c>
      <c r="O1045" s="5" t="s">
        <v>16173</v>
      </c>
      <c r="P1045" s="5" t="s">
        <v>15543</v>
      </c>
      <c r="Q1045" s="5">
        <v>1.242</v>
      </c>
      <c r="R1045" s="25">
        <f t="shared" si="16"/>
        <v>1.242</v>
      </c>
      <c r="S1045" s="30" t="s">
        <v>16174</v>
      </c>
      <c r="T1045" s="30" t="s">
        <v>7798</v>
      </c>
      <c r="U1045" s="30" t="s">
        <v>16175</v>
      </c>
      <c r="V1045" s="5" t="s">
        <v>1818</v>
      </c>
      <c r="W1045" s="28"/>
      <c r="X1045" s="29">
        <v>2.0148</v>
      </c>
      <c r="Z1045" s="29">
        <v>996.7201</v>
      </c>
      <c r="AA1045" s="29">
        <v>11.325</v>
      </c>
      <c r="AB1045" s="29">
        <v>62.5823</v>
      </c>
      <c r="AC1045" s="29">
        <v>0.966</v>
      </c>
    </row>
    <row r="1046" spans="1:29">
      <c r="A1046" s="13" t="s">
        <v>16176</v>
      </c>
      <c r="B1046" s="4" t="s">
        <v>190</v>
      </c>
      <c r="C1046" s="12" t="s">
        <v>115</v>
      </c>
      <c r="D1046" s="4" t="s">
        <v>298</v>
      </c>
      <c r="E1046" s="4" t="s">
        <v>1549</v>
      </c>
      <c r="F1046" s="4" t="s">
        <v>941</v>
      </c>
      <c r="G1046" s="4" t="s">
        <v>1737</v>
      </c>
      <c r="H1046" s="4" t="s">
        <v>129</v>
      </c>
      <c r="I1046" s="5" t="s">
        <v>16177</v>
      </c>
      <c r="J1046" s="5" t="s">
        <v>277</v>
      </c>
      <c r="K1046" s="5" t="s">
        <v>1287</v>
      </c>
      <c r="L1046" s="5" t="s">
        <v>10122</v>
      </c>
      <c r="M1046" s="5" t="s">
        <v>16178</v>
      </c>
      <c r="N1046" s="5" t="s">
        <v>870</v>
      </c>
      <c r="O1046" s="5" t="s">
        <v>16179</v>
      </c>
      <c r="P1046" s="5" t="s">
        <v>16180</v>
      </c>
      <c r="Q1046" s="5">
        <v>1.377</v>
      </c>
      <c r="R1046" s="25">
        <f t="shared" si="16"/>
        <v>1.377</v>
      </c>
      <c r="S1046" s="30" t="s">
        <v>16181</v>
      </c>
      <c r="T1046" s="30" t="s">
        <v>7359</v>
      </c>
      <c r="U1046" s="30" t="s">
        <v>12916</v>
      </c>
      <c r="V1046" s="5" t="s">
        <v>7822</v>
      </c>
      <c r="W1046" s="28"/>
      <c r="X1046" s="29">
        <v>2.0405</v>
      </c>
      <c r="Z1046" s="29">
        <v>995.6793</v>
      </c>
      <c r="AA1046" s="29">
        <v>11.9167</v>
      </c>
      <c r="AB1046" s="29">
        <v>57.5266</v>
      </c>
      <c r="AC1046" s="29">
        <v>71.9831</v>
      </c>
    </row>
    <row r="1047" spans="1:29">
      <c r="A1047" s="13" t="s">
        <v>16182</v>
      </c>
      <c r="B1047" s="4" t="s">
        <v>177</v>
      </c>
      <c r="C1047" s="12" t="s">
        <v>115</v>
      </c>
      <c r="D1047" s="4" t="s">
        <v>144</v>
      </c>
      <c r="E1047" s="4" t="s">
        <v>1433</v>
      </c>
      <c r="F1047" s="4" t="s">
        <v>6246</v>
      </c>
      <c r="G1047" s="4" t="s">
        <v>50</v>
      </c>
      <c r="H1047" s="4" t="s">
        <v>954</v>
      </c>
      <c r="I1047" s="5" t="s">
        <v>16183</v>
      </c>
      <c r="J1047" s="5" t="s">
        <v>1709</v>
      </c>
      <c r="K1047" s="5" t="s">
        <v>1587</v>
      </c>
      <c r="L1047" s="5" t="s">
        <v>5586</v>
      </c>
      <c r="M1047" s="5" t="s">
        <v>16184</v>
      </c>
      <c r="N1047" s="5" t="s">
        <v>2134</v>
      </c>
      <c r="O1047" s="5" t="s">
        <v>16185</v>
      </c>
      <c r="P1047" s="5" t="s">
        <v>6593</v>
      </c>
      <c r="Q1047" s="5">
        <v>1.316</v>
      </c>
      <c r="R1047" s="25">
        <f t="shared" si="16"/>
        <v>1.316</v>
      </c>
      <c r="S1047" s="30" t="s">
        <v>16186</v>
      </c>
      <c r="T1047" s="30" t="s">
        <v>6574</v>
      </c>
      <c r="U1047" s="30" t="s">
        <v>16187</v>
      </c>
      <c r="V1047" s="5" t="s">
        <v>6621</v>
      </c>
      <c r="W1047" s="28"/>
      <c r="X1047" s="29">
        <v>4.6499</v>
      </c>
      <c r="Z1047" s="29">
        <v>994.6584</v>
      </c>
      <c r="AA1047" s="29">
        <v>12.95</v>
      </c>
      <c r="AB1047" s="29">
        <v>62.4992</v>
      </c>
      <c r="AC1047" s="29">
        <v>87.6647</v>
      </c>
    </row>
    <row r="1048" spans="1:29">
      <c r="A1048" s="13" t="s">
        <v>16188</v>
      </c>
      <c r="B1048" s="4" t="s">
        <v>177</v>
      </c>
      <c r="C1048" s="12" t="s">
        <v>68</v>
      </c>
      <c r="D1048" s="4" t="s">
        <v>1269</v>
      </c>
      <c r="E1048" s="4" t="s">
        <v>1433</v>
      </c>
      <c r="F1048" s="4" t="s">
        <v>6975</v>
      </c>
      <c r="G1048" s="4" t="s">
        <v>50</v>
      </c>
      <c r="H1048" s="4" t="s">
        <v>640</v>
      </c>
      <c r="I1048" s="5" t="s">
        <v>16189</v>
      </c>
      <c r="J1048" s="5" t="s">
        <v>1975</v>
      </c>
      <c r="K1048" s="5" t="s">
        <v>1453</v>
      </c>
      <c r="L1048" s="5" t="s">
        <v>5659</v>
      </c>
      <c r="M1048" s="5" t="s">
        <v>16190</v>
      </c>
      <c r="N1048" s="5" t="s">
        <v>2183</v>
      </c>
      <c r="O1048" s="5" t="s">
        <v>16191</v>
      </c>
      <c r="P1048" s="5" t="s">
        <v>11912</v>
      </c>
      <c r="Q1048" s="5">
        <v>1.028</v>
      </c>
      <c r="R1048" s="25">
        <f t="shared" si="16"/>
        <v>1.028</v>
      </c>
      <c r="S1048" s="30" t="s">
        <v>16192</v>
      </c>
      <c r="T1048" s="30" t="s">
        <v>3290</v>
      </c>
      <c r="U1048" s="30" t="s">
        <v>533</v>
      </c>
      <c r="V1048" s="5" t="s">
        <v>74</v>
      </c>
      <c r="W1048" s="28"/>
      <c r="X1048" s="29">
        <v>4.8768</v>
      </c>
      <c r="Z1048" s="29">
        <v>993.6808</v>
      </c>
      <c r="AA1048" s="29">
        <v>12.8417</v>
      </c>
      <c r="AB1048" s="29">
        <v>59.9201</v>
      </c>
      <c r="AC1048" s="29">
        <v>66.0921</v>
      </c>
    </row>
    <row r="1049" spans="1:29">
      <c r="A1049" s="13" t="s">
        <v>16193</v>
      </c>
      <c r="B1049" s="4" t="s">
        <v>159</v>
      </c>
      <c r="C1049" s="12" t="s">
        <v>317</v>
      </c>
      <c r="D1049" s="4" t="s">
        <v>158</v>
      </c>
      <c r="E1049" s="4" t="s">
        <v>206</v>
      </c>
      <c r="F1049" s="4" t="s">
        <v>1713</v>
      </c>
      <c r="G1049" s="4" t="s">
        <v>1459</v>
      </c>
      <c r="H1049" s="4" t="s">
        <v>158</v>
      </c>
      <c r="I1049" s="5" t="s">
        <v>16194</v>
      </c>
      <c r="J1049" s="5" t="s">
        <v>1931</v>
      </c>
      <c r="K1049" s="5" t="s">
        <v>1533</v>
      </c>
      <c r="L1049" s="5" t="s">
        <v>4568</v>
      </c>
      <c r="M1049" s="5" t="s">
        <v>16195</v>
      </c>
      <c r="N1049" s="5" t="s">
        <v>185</v>
      </c>
      <c r="O1049" s="5" t="s">
        <v>12332</v>
      </c>
      <c r="P1049" s="5" t="s">
        <v>16196</v>
      </c>
      <c r="Q1049" s="5">
        <v>0.871</v>
      </c>
      <c r="R1049" s="25">
        <f t="shared" si="16"/>
        <v>0.871</v>
      </c>
      <c r="S1049" s="30" t="s">
        <v>16197</v>
      </c>
      <c r="T1049" s="30" t="s">
        <v>1743</v>
      </c>
      <c r="U1049" s="30" t="s">
        <v>5219</v>
      </c>
      <c r="V1049" s="5" t="s">
        <v>4730</v>
      </c>
      <c r="W1049" s="28"/>
      <c r="X1049" s="29">
        <v>4.9385</v>
      </c>
      <c r="Z1049" s="29">
        <v>993.2157</v>
      </c>
      <c r="AA1049" s="29">
        <v>12.6833</v>
      </c>
      <c r="AB1049" s="29">
        <v>56.4551</v>
      </c>
      <c r="AC1049" s="29">
        <v>65.8697</v>
      </c>
    </row>
    <row r="1050" spans="1:29">
      <c r="A1050" s="13" t="s">
        <v>16198</v>
      </c>
      <c r="B1050" s="4" t="s">
        <v>255</v>
      </c>
      <c r="C1050" s="12" t="s">
        <v>317</v>
      </c>
      <c r="D1050" s="4" t="s">
        <v>314</v>
      </c>
      <c r="E1050" s="4" t="s">
        <v>65</v>
      </c>
      <c r="F1050" s="4" t="s">
        <v>3669</v>
      </c>
      <c r="G1050" s="4" t="s">
        <v>1459</v>
      </c>
      <c r="H1050" s="4" t="s">
        <v>131</v>
      </c>
      <c r="I1050" s="5" t="s">
        <v>16199</v>
      </c>
      <c r="J1050" s="5" t="s">
        <v>1133</v>
      </c>
      <c r="K1050" s="5" t="s">
        <v>2467</v>
      </c>
      <c r="L1050" s="5" t="s">
        <v>564</v>
      </c>
      <c r="M1050" s="5" t="s">
        <v>6650</v>
      </c>
      <c r="N1050" s="5" t="s">
        <v>1533</v>
      </c>
      <c r="O1050" s="5" t="s">
        <v>11449</v>
      </c>
      <c r="P1050" s="5" t="s">
        <v>16200</v>
      </c>
      <c r="Q1050" s="5">
        <v>0.816</v>
      </c>
      <c r="R1050" s="25">
        <f t="shared" si="16"/>
        <v>0.816</v>
      </c>
      <c r="S1050" s="30" t="s">
        <v>16201</v>
      </c>
      <c r="T1050" s="30" t="s">
        <v>4391</v>
      </c>
      <c r="U1050" s="30" t="s">
        <v>16202</v>
      </c>
      <c r="V1050" s="5" t="s">
        <v>6511</v>
      </c>
      <c r="W1050" s="28"/>
      <c r="X1050" s="29">
        <v>5.5512</v>
      </c>
      <c r="Z1050" s="29">
        <v>993.18</v>
      </c>
      <c r="AA1050" s="29">
        <v>12.5833</v>
      </c>
      <c r="AB1050" s="29">
        <v>58.6059</v>
      </c>
      <c r="AC1050" s="29">
        <v>77.5221</v>
      </c>
    </row>
    <row r="1051" spans="1:29">
      <c r="A1051" s="13" t="s">
        <v>16203</v>
      </c>
      <c r="B1051" s="4" t="s">
        <v>284</v>
      </c>
      <c r="C1051" s="12" t="s">
        <v>317</v>
      </c>
      <c r="D1051" s="4" t="s">
        <v>299</v>
      </c>
      <c r="E1051" s="4" t="s">
        <v>28</v>
      </c>
      <c r="F1051" s="4" t="s">
        <v>585</v>
      </c>
      <c r="G1051" s="4" t="s">
        <v>115</v>
      </c>
      <c r="H1051" s="4" t="s">
        <v>640</v>
      </c>
      <c r="I1051" s="5" t="s">
        <v>16204</v>
      </c>
      <c r="J1051" s="5" t="s">
        <v>2892</v>
      </c>
      <c r="K1051" s="5" t="s">
        <v>1585</v>
      </c>
      <c r="L1051" s="5" t="s">
        <v>5152</v>
      </c>
      <c r="M1051" s="5" t="s">
        <v>16205</v>
      </c>
      <c r="N1051" s="5" t="s">
        <v>40</v>
      </c>
      <c r="O1051" s="5" t="s">
        <v>16206</v>
      </c>
      <c r="P1051" s="5" t="s">
        <v>16207</v>
      </c>
      <c r="Q1051" s="5">
        <v>0.732</v>
      </c>
      <c r="R1051" s="25">
        <f t="shared" si="16"/>
        <v>0.732</v>
      </c>
      <c r="S1051" s="30" t="s">
        <v>16208</v>
      </c>
      <c r="T1051" s="30" t="s">
        <v>3824</v>
      </c>
      <c r="U1051" s="30" t="s">
        <v>5631</v>
      </c>
      <c r="V1051" s="5" t="s">
        <v>323</v>
      </c>
      <c r="W1051" s="28"/>
      <c r="X1051" s="29">
        <v>5.7678</v>
      </c>
      <c r="Z1051" s="29">
        <v>993.5044</v>
      </c>
      <c r="AA1051" s="29">
        <v>12.8417</v>
      </c>
      <c r="AB1051" s="29">
        <v>62.5688</v>
      </c>
      <c r="AC1051" s="29">
        <v>109.2028</v>
      </c>
    </row>
    <row r="1052" spans="1:29">
      <c r="A1052" s="13" t="s">
        <v>16209</v>
      </c>
      <c r="B1052" s="4" t="s">
        <v>940</v>
      </c>
      <c r="C1052" s="12" t="s">
        <v>99</v>
      </c>
      <c r="D1052" s="4" t="s">
        <v>345</v>
      </c>
      <c r="E1052" s="4" t="s">
        <v>97</v>
      </c>
      <c r="F1052" s="4" t="s">
        <v>2742</v>
      </c>
      <c r="G1052" s="4" t="s">
        <v>115</v>
      </c>
      <c r="H1052" s="4" t="s">
        <v>345</v>
      </c>
      <c r="I1052" s="5" t="s">
        <v>16210</v>
      </c>
      <c r="J1052" s="5" t="s">
        <v>2513</v>
      </c>
      <c r="K1052" s="5" t="s">
        <v>2090</v>
      </c>
      <c r="L1052" s="5" t="s">
        <v>4004</v>
      </c>
      <c r="M1052" s="5" t="s">
        <v>16211</v>
      </c>
      <c r="N1052" s="5" t="s">
        <v>322</v>
      </c>
      <c r="O1052" s="5" t="s">
        <v>7905</v>
      </c>
      <c r="P1052" s="5" t="s">
        <v>16212</v>
      </c>
      <c r="Q1052" s="5">
        <v>0.271</v>
      </c>
      <c r="R1052" s="25">
        <f t="shared" si="16"/>
        <v>0.271</v>
      </c>
      <c r="S1052" s="30" t="s">
        <v>16213</v>
      </c>
      <c r="T1052" s="30" t="s">
        <v>3522</v>
      </c>
      <c r="U1052" s="30" t="s">
        <v>6265</v>
      </c>
      <c r="V1052" s="5" t="s">
        <v>4345</v>
      </c>
      <c r="W1052" s="28"/>
      <c r="X1052" s="29">
        <v>3.6222</v>
      </c>
      <c r="Z1052" s="29">
        <v>994.4159</v>
      </c>
      <c r="AA1052" s="29">
        <v>12.7417</v>
      </c>
      <c r="AB1052" s="29">
        <v>66.4401</v>
      </c>
      <c r="AC1052" s="29">
        <v>94.6138</v>
      </c>
    </row>
    <row r="1053" spans="1:29">
      <c r="A1053" s="13" t="s">
        <v>16214</v>
      </c>
      <c r="B1053" s="4" t="s">
        <v>393</v>
      </c>
      <c r="C1053" s="12" t="s">
        <v>99</v>
      </c>
      <c r="D1053" s="4" t="s">
        <v>81</v>
      </c>
      <c r="E1053" s="4" t="s">
        <v>81</v>
      </c>
      <c r="F1053" s="4" t="s">
        <v>14291</v>
      </c>
      <c r="G1053" s="4" t="s">
        <v>31</v>
      </c>
      <c r="H1053" s="4" t="s">
        <v>83</v>
      </c>
      <c r="I1053" s="5" t="s">
        <v>16215</v>
      </c>
      <c r="J1053" s="5" t="s">
        <v>2727</v>
      </c>
      <c r="K1053" s="5" t="s">
        <v>2023</v>
      </c>
      <c r="L1053" s="5" t="s">
        <v>844</v>
      </c>
      <c r="M1053" s="5" t="s">
        <v>4279</v>
      </c>
      <c r="N1053" s="5" t="s">
        <v>2441</v>
      </c>
      <c r="O1053" s="5" t="s">
        <v>16216</v>
      </c>
      <c r="P1053" s="5" t="s">
        <v>13096</v>
      </c>
      <c r="Q1053" s="5">
        <v>0.404</v>
      </c>
      <c r="R1053" s="25">
        <f t="shared" si="16"/>
        <v>0.404</v>
      </c>
      <c r="S1053" s="30" t="s">
        <v>16217</v>
      </c>
      <c r="T1053" s="30" t="s">
        <v>2024</v>
      </c>
      <c r="U1053" s="30" t="s">
        <v>13321</v>
      </c>
      <c r="V1053" s="5" t="s">
        <v>7062</v>
      </c>
      <c r="W1053" s="28"/>
      <c r="X1053" s="29">
        <v>1.9471</v>
      </c>
      <c r="Z1053" s="29">
        <v>995.565</v>
      </c>
      <c r="AA1053" s="29">
        <v>12.8417</v>
      </c>
      <c r="AB1053" s="29">
        <v>65.4358</v>
      </c>
      <c r="AC1053" s="29">
        <v>79.9979</v>
      </c>
    </row>
    <row r="1054" spans="1:29">
      <c r="A1054" s="13" t="s">
        <v>16218</v>
      </c>
      <c r="B1054" s="4" t="s">
        <v>209</v>
      </c>
      <c r="C1054" s="12" t="s">
        <v>99</v>
      </c>
      <c r="D1054" s="4" t="s">
        <v>161</v>
      </c>
      <c r="E1054" s="4" t="s">
        <v>161</v>
      </c>
      <c r="F1054" s="4" t="s">
        <v>9486</v>
      </c>
      <c r="G1054" s="4" t="s">
        <v>31</v>
      </c>
      <c r="H1054" s="4" t="s">
        <v>130</v>
      </c>
      <c r="I1054" s="5" t="s">
        <v>4483</v>
      </c>
      <c r="J1054" s="5" t="s">
        <v>5868</v>
      </c>
      <c r="K1054" s="5" t="s">
        <v>1697</v>
      </c>
      <c r="L1054" s="5" t="s">
        <v>1913</v>
      </c>
      <c r="M1054" s="5" t="s">
        <v>16219</v>
      </c>
      <c r="N1054" s="5" t="s">
        <v>1678</v>
      </c>
      <c r="O1054" s="5" t="s">
        <v>8623</v>
      </c>
      <c r="P1054" s="5" t="s">
        <v>16220</v>
      </c>
      <c r="Q1054" s="5">
        <v>0.464</v>
      </c>
      <c r="R1054" s="25">
        <f t="shared" si="16"/>
        <v>0.464</v>
      </c>
      <c r="S1054" s="30" t="s">
        <v>16221</v>
      </c>
      <c r="T1054" s="30" t="s">
        <v>770</v>
      </c>
      <c r="U1054" s="30" t="s">
        <v>3942</v>
      </c>
      <c r="V1054" s="5" t="s">
        <v>1807</v>
      </c>
      <c r="W1054" s="28"/>
      <c r="X1054" s="29">
        <v>3.2312</v>
      </c>
      <c r="Z1054" s="29">
        <v>996.076</v>
      </c>
      <c r="AA1054" s="29">
        <v>12.8083</v>
      </c>
      <c r="AB1054" s="29">
        <v>66.0793</v>
      </c>
      <c r="AC1054" s="29">
        <v>56.1549</v>
      </c>
    </row>
    <row r="1055" spans="1:29">
      <c r="A1055" s="13" t="s">
        <v>16222</v>
      </c>
      <c r="B1055" s="4" t="s">
        <v>66</v>
      </c>
      <c r="C1055" s="12" t="s">
        <v>99</v>
      </c>
      <c r="D1055" s="4" t="s">
        <v>29</v>
      </c>
      <c r="E1055" s="4" t="s">
        <v>64</v>
      </c>
      <c r="F1055" s="4" t="s">
        <v>3850</v>
      </c>
      <c r="G1055" s="4" t="s">
        <v>31</v>
      </c>
      <c r="H1055" s="4" t="s">
        <v>116</v>
      </c>
      <c r="I1055" s="5" t="s">
        <v>16223</v>
      </c>
      <c r="J1055" s="5" t="s">
        <v>3708</v>
      </c>
      <c r="K1055" s="5" t="s">
        <v>8195</v>
      </c>
      <c r="L1055" s="5" t="s">
        <v>1913</v>
      </c>
      <c r="M1055" s="5" t="s">
        <v>16224</v>
      </c>
      <c r="N1055" s="5" t="s">
        <v>2441</v>
      </c>
      <c r="O1055" s="5" t="s">
        <v>16225</v>
      </c>
      <c r="P1055" s="5" t="s">
        <v>16226</v>
      </c>
      <c r="Q1055" s="5">
        <v>0.364</v>
      </c>
      <c r="R1055" s="25">
        <f t="shared" si="16"/>
        <v>0.364</v>
      </c>
      <c r="S1055" s="30" t="s">
        <v>2214</v>
      </c>
      <c r="T1055" s="30" t="s">
        <v>4704</v>
      </c>
      <c r="U1055" s="30" t="s">
        <v>3622</v>
      </c>
      <c r="V1055" s="5" t="s">
        <v>2786</v>
      </c>
      <c r="W1055" s="28"/>
      <c r="X1055" s="29">
        <v>3.5415</v>
      </c>
      <c r="Z1055" s="29">
        <v>996.6017</v>
      </c>
      <c r="AA1055" s="29">
        <v>12.3583</v>
      </c>
      <c r="AB1055" s="29">
        <v>69.1391</v>
      </c>
      <c r="AC1055" s="29">
        <v>29.956</v>
      </c>
    </row>
    <row r="1056" spans="1:29">
      <c r="A1056" s="13" t="s">
        <v>16227</v>
      </c>
      <c r="B1056" s="4" t="s">
        <v>722</v>
      </c>
      <c r="C1056" s="12" t="s">
        <v>317</v>
      </c>
      <c r="D1056" s="4" t="s">
        <v>224</v>
      </c>
      <c r="E1056" s="4" t="s">
        <v>407</v>
      </c>
      <c r="F1056" s="4" t="s">
        <v>3889</v>
      </c>
      <c r="G1056" s="4" t="s">
        <v>1737</v>
      </c>
      <c r="H1056" s="4" t="s">
        <v>32</v>
      </c>
      <c r="I1056" s="5" t="s">
        <v>16228</v>
      </c>
      <c r="J1056" s="5" t="s">
        <v>949</v>
      </c>
      <c r="K1056" s="5" t="s">
        <v>16229</v>
      </c>
      <c r="L1056" s="5" t="s">
        <v>6582</v>
      </c>
      <c r="M1056" s="5" t="s">
        <v>16230</v>
      </c>
      <c r="N1056" s="5" t="s">
        <v>4187</v>
      </c>
      <c r="O1056" s="5" t="s">
        <v>16231</v>
      </c>
      <c r="P1056" s="5" t="s">
        <v>16232</v>
      </c>
      <c r="Q1056" s="5">
        <v>0.237</v>
      </c>
      <c r="R1056" s="25">
        <f t="shared" si="16"/>
        <v>0.237</v>
      </c>
      <c r="S1056" s="30" t="s">
        <v>16233</v>
      </c>
      <c r="T1056" s="30" t="s">
        <v>3232</v>
      </c>
      <c r="U1056" s="30" t="s">
        <v>5899</v>
      </c>
      <c r="V1056" s="5" t="s">
        <v>656</v>
      </c>
      <c r="W1056" s="28"/>
      <c r="X1056" s="29">
        <v>1.8522</v>
      </c>
      <c r="Z1056" s="29">
        <v>996.5833</v>
      </c>
      <c r="AA1056" s="29">
        <v>12.2833</v>
      </c>
      <c r="AB1056" s="29">
        <v>72.9042</v>
      </c>
      <c r="AC1056" s="29">
        <v>128.2143</v>
      </c>
    </row>
    <row r="1057" spans="1:29">
      <c r="A1057" s="13" t="s">
        <v>16234</v>
      </c>
      <c r="B1057" s="4" t="s">
        <v>80</v>
      </c>
      <c r="C1057" s="12" t="s">
        <v>99</v>
      </c>
      <c r="D1057" s="4" t="s">
        <v>192</v>
      </c>
      <c r="E1057" s="4" t="s">
        <v>224</v>
      </c>
      <c r="F1057" s="4" t="s">
        <v>9755</v>
      </c>
      <c r="G1057" s="4" t="s">
        <v>1737</v>
      </c>
      <c r="H1057" s="4" t="s">
        <v>603</v>
      </c>
      <c r="I1057" s="5" t="s">
        <v>16235</v>
      </c>
      <c r="J1057" s="5" t="s">
        <v>2117</v>
      </c>
      <c r="K1057" s="5" t="s">
        <v>2751</v>
      </c>
      <c r="L1057" s="5" t="s">
        <v>6171</v>
      </c>
      <c r="M1057" s="5" t="s">
        <v>16236</v>
      </c>
      <c r="N1057" s="5" t="s">
        <v>4187</v>
      </c>
      <c r="O1057" s="5" t="s">
        <v>16237</v>
      </c>
      <c r="P1057" s="5" t="s">
        <v>16238</v>
      </c>
      <c r="Q1057" s="5">
        <v>0.524</v>
      </c>
      <c r="R1057" s="25">
        <f t="shared" si="16"/>
        <v>0.524</v>
      </c>
      <c r="S1057" s="30" t="s">
        <v>16239</v>
      </c>
      <c r="T1057" s="30" t="s">
        <v>3629</v>
      </c>
      <c r="U1057" s="30" t="s">
        <v>10194</v>
      </c>
      <c r="V1057" s="5" t="s">
        <v>564</v>
      </c>
      <c r="W1057" s="28"/>
      <c r="X1057" s="29">
        <v>1.8788</v>
      </c>
      <c r="Z1057" s="29">
        <v>996.6091</v>
      </c>
      <c r="AA1057" s="29">
        <v>12.3333</v>
      </c>
      <c r="AB1057" s="29">
        <v>75.5533</v>
      </c>
      <c r="AC1057" s="29">
        <v>133.5828</v>
      </c>
    </row>
    <row r="1058" spans="1:29">
      <c r="A1058" s="13" t="s">
        <v>16240</v>
      </c>
      <c r="B1058" s="4" t="s">
        <v>63</v>
      </c>
      <c r="C1058" s="12" t="s">
        <v>68</v>
      </c>
      <c r="D1058" s="4" t="s">
        <v>393</v>
      </c>
      <c r="E1058" s="4" t="s">
        <v>209</v>
      </c>
      <c r="F1058" s="4" t="s">
        <v>2234</v>
      </c>
      <c r="G1058" s="4" t="s">
        <v>1737</v>
      </c>
      <c r="H1058" s="4" t="s">
        <v>603</v>
      </c>
      <c r="I1058" s="5" t="s">
        <v>16241</v>
      </c>
      <c r="J1058" s="5" t="s">
        <v>1658</v>
      </c>
      <c r="K1058" s="5" t="s">
        <v>1764</v>
      </c>
      <c r="L1058" s="5" t="s">
        <v>1110</v>
      </c>
      <c r="M1058" s="5" t="s">
        <v>16242</v>
      </c>
      <c r="N1058" s="5" t="s">
        <v>7142</v>
      </c>
      <c r="O1058" s="5" t="s">
        <v>16243</v>
      </c>
      <c r="P1058" s="5" t="s">
        <v>16244</v>
      </c>
      <c r="Q1058" s="5">
        <v>0.527</v>
      </c>
      <c r="R1058" s="25">
        <f t="shared" si="16"/>
        <v>0.527</v>
      </c>
      <c r="S1058" s="30" t="s">
        <v>894</v>
      </c>
      <c r="T1058" s="30" t="s">
        <v>1964</v>
      </c>
      <c r="U1058" s="30" t="s">
        <v>6395</v>
      </c>
      <c r="V1058" s="5" t="s">
        <v>218</v>
      </c>
      <c r="W1058" s="28"/>
      <c r="X1058" s="29">
        <v>1.8151</v>
      </c>
      <c r="Z1058" s="29">
        <v>997.2183</v>
      </c>
      <c r="AA1058" s="29">
        <v>12.3917</v>
      </c>
      <c r="AB1058" s="29">
        <v>76.1967</v>
      </c>
      <c r="AC1058" s="29">
        <v>183.6224</v>
      </c>
    </row>
    <row r="1059" spans="1:29">
      <c r="A1059" s="13" t="s">
        <v>16245</v>
      </c>
      <c r="B1059" s="4" t="s">
        <v>80</v>
      </c>
      <c r="C1059" s="12" t="s">
        <v>99</v>
      </c>
      <c r="D1059" s="4" t="s">
        <v>393</v>
      </c>
      <c r="E1059" s="4" t="s">
        <v>224</v>
      </c>
      <c r="F1059" s="4" t="s">
        <v>14599</v>
      </c>
      <c r="G1059" s="4" t="s">
        <v>1737</v>
      </c>
      <c r="H1059" s="4" t="s">
        <v>573</v>
      </c>
      <c r="I1059" s="5" t="s">
        <v>16246</v>
      </c>
      <c r="J1059" s="5" t="s">
        <v>1136</v>
      </c>
      <c r="K1059" s="5" t="s">
        <v>1697</v>
      </c>
      <c r="L1059" s="5" t="s">
        <v>4882</v>
      </c>
      <c r="M1059" s="5" t="s">
        <v>4841</v>
      </c>
      <c r="N1059" s="5" t="s">
        <v>2441</v>
      </c>
      <c r="O1059" s="5" t="s">
        <v>10395</v>
      </c>
      <c r="P1059" s="5" t="s">
        <v>10579</v>
      </c>
      <c r="Q1059" s="5">
        <v>0.528</v>
      </c>
      <c r="R1059" s="25">
        <f t="shared" si="16"/>
        <v>0.528</v>
      </c>
      <c r="S1059" s="30" t="s">
        <v>16247</v>
      </c>
      <c r="T1059" s="30" t="s">
        <v>3629</v>
      </c>
      <c r="U1059" s="30" t="s">
        <v>6714</v>
      </c>
      <c r="V1059" s="5" t="s">
        <v>6615</v>
      </c>
      <c r="W1059" s="28"/>
      <c r="X1059" s="29">
        <v>3.9436</v>
      </c>
      <c r="Z1059" s="29">
        <v>997.5133</v>
      </c>
      <c r="AA1059" s="29">
        <v>12.35</v>
      </c>
      <c r="AB1059" s="29">
        <v>79.5266</v>
      </c>
      <c r="AC1059" s="29">
        <v>224.2544</v>
      </c>
    </row>
    <row r="1060" spans="1:29">
      <c r="A1060" s="13" t="s">
        <v>16248</v>
      </c>
      <c r="B1060" s="4" t="s">
        <v>28</v>
      </c>
      <c r="C1060" s="12" t="s">
        <v>99</v>
      </c>
      <c r="D1060" s="4" t="s">
        <v>66</v>
      </c>
      <c r="E1060" s="4" t="s">
        <v>192</v>
      </c>
      <c r="F1060" s="4" t="s">
        <v>8032</v>
      </c>
      <c r="G1060" s="4" t="s">
        <v>226</v>
      </c>
      <c r="H1060" s="4" t="s">
        <v>50</v>
      </c>
      <c r="I1060" s="5" t="s">
        <v>16249</v>
      </c>
      <c r="J1060" s="5" t="s">
        <v>2245</v>
      </c>
      <c r="K1060" s="5" t="s">
        <v>2012</v>
      </c>
      <c r="L1060" s="5" t="s">
        <v>3018</v>
      </c>
      <c r="M1060" s="5" t="s">
        <v>12956</v>
      </c>
      <c r="N1060" s="5" t="s">
        <v>2049</v>
      </c>
      <c r="O1060" s="5" t="s">
        <v>16250</v>
      </c>
      <c r="P1060" s="5" t="s">
        <v>16251</v>
      </c>
      <c r="Q1060" s="5">
        <v>0.419</v>
      </c>
      <c r="R1060" s="25">
        <f t="shared" si="16"/>
        <v>0.419</v>
      </c>
      <c r="S1060" s="30" t="s">
        <v>16252</v>
      </c>
      <c r="T1060" s="30" t="s">
        <v>2433</v>
      </c>
      <c r="U1060" s="30" t="s">
        <v>12759</v>
      </c>
      <c r="V1060" s="5" t="s">
        <v>1978</v>
      </c>
      <c r="W1060" s="28"/>
      <c r="X1060" s="29">
        <v>2.8451</v>
      </c>
      <c r="Z1060" s="29">
        <v>997.4642</v>
      </c>
      <c r="AA1060" s="29">
        <v>12.05</v>
      </c>
      <c r="AB1060" s="29">
        <v>80.6259</v>
      </c>
      <c r="AC1060" s="29">
        <v>212.5663</v>
      </c>
    </row>
    <row r="1061" spans="1:29">
      <c r="A1061" s="13" t="s">
        <v>16253</v>
      </c>
      <c r="B1061" s="4" t="s">
        <v>316</v>
      </c>
      <c r="C1061" s="12" t="s">
        <v>1103</v>
      </c>
      <c r="D1061" s="4" t="s">
        <v>207</v>
      </c>
      <c r="E1061" s="4" t="s">
        <v>116</v>
      </c>
      <c r="F1061" s="4" t="s">
        <v>16254</v>
      </c>
      <c r="G1061" s="4" t="s">
        <v>942</v>
      </c>
      <c r="H1061" s="4" t="s">
        <v>942</v>
      </c>
      <c r="I1061" s="5" t="s">
        <v>16255</v>
      </c>
      <c r="J1061" s="5" t="s">
        <v>3433</v>
      </c>
      <c r="K1061" s="5" t="s">
        <v>1946</v>
      </c>
      <c r="L1061" s="5" t="s">
        <v>1720</v>
      </c>
      <c r="M1061" s="5" t="s">
        <v>16256</v>
      </c>
      <c r="N1061" s="5" t="s">
        <v>1597</v>
      </c>
      <c r="O1061" s="5" t="s">
        <v>16257</v>
      </c>
      <c r="P1061" s="5" t="s">
        <v>16258</v>
      </c>
      <c r="Q1061" s="5">
        <v>0.394</v>
      </c>
      <c r="R1061" s="25">
        <f t="shared" si="16"/>
        <v>0.394</v>
      </c>
      <c r="S1061" s="30" t="s">
        <v>16259</v>
      </c>
      <c r="T1061" s="30" t="s">
        <v>594</v>
      </c>
      <c r="U1061" s="30" t="s">
        <v>11601</v>
      </c>
      <c r="V1061" s="5" t="s">
        <v>3840</v>
      </c>
      <c r="W1061" s="28"/>
      <c r="X1061" s="29">
        <v>3.7304</v>
      </c>
      <c r="Z1061" s="29">
        <v>997.1817</v>
      </c>
      <c r="AA1061" s="29">
        <v>11.3833</v>
      </c>
      <c r="AB1061" s="29">
        <v>80.1523</v>
      </c>
      <c r="AC1061" s="29">
        <v>240.2558</v>
      </c>
    </row>
    <row r="1062" spans="1:29">
      <c r="A1062" s="13" t="s">
        <v>16260</v>
      </c>
      <c r="B1062" s="4" t="s">
        <v>284</v>
      </c>
      <c r="C1062" s="12" t="s">
        <v>1103</v>
      </c>
      <c r="D1062" s="4" t="s">
        <v>82</v>
      </c>
      <c r="E1062" s="4" t="s">
        <v>28</v>
      </c>
      <c r="F1062" s="4" t="s">
        <v>1886</v>
      </c>
      <c r="G1062" s="4" t="s">
        <v>50</v>
      </c>
      <c r="H1062" s="4" t="s">
        <v>34</v>
      </c>
      <c r="I1062" s="5" t="s">
        <v>16261</v>
      </c>
      <c r="J1062" s="5" t="s">
        <v>2925</v>
      </c>
      <c r="K1062" s="5" t="s">
        <v>2751</v>
      </c>
      <c r="L1062" s="5" t="s">
        <v>138</v>
      </c>
      <c r="M1062" s="5" t="s">
        <v>16262</v>
      </c>
      <c r="N1062" s="5" t="s">
        <v>168</v>
      </c>
      <c r="O1062" s="5" t="s">
        <v>16263</v>
      </c>
      <c r="P1062" s="5" t="s">
        <v>16264</v>
      </c>
      <c r="Q1062" s="5">
        <v>0.382</v>
      </c>
      <c r="R1062" s="25">
        <f t="shared" si="16"/>
        <v>0.382</v>
      </c>
      <c r="S1062" s="30" t="s">
        <v>16265</v>
      </c>
      <c r="T1062" s="30" t="s">
        <v>4704</v>
      </c>
      <c r="U1062" s="30" t="s">
        <v>6211</v>
      </c>
      <c r="V1062" s="5" t="s">
        <v>8674</v>
      </c>
      <c r="W1062" s="28"/>
      <c r="X1062" s="29">
        <v>4.8012</v>
      </c>
      <c r="Z1062" s="29">
        <v>996.815</v>
      </c>
      <c r="AA1062" s="29">
        <v>11.0083</v>
      </c>
      <c r="AB1062" s="29">
        <v>76.9676</v>
      </c>
      <c r="AC1062" s="29">
        <v>252.7257</v>
      </c>
    </row>
    <row r="1063" spans="1:29">
      <c r="A1063" s="13" t="s">
        <v>16266</v>
      </c>
      <c r="B1063" s="4" t="s">
        <v>1549</v>
      </c>
      <c r="C1063" s="12" t="s">
        <v>99</v>
      </c>
      <c r="D1063" s="4" t="s">
        <v>954</v>
      </c>
      <c r="E1063" s="4" t="s">
        <v>129</v>
      </c>
      <c r="F1063" s="4" t="s">
        <v>2332</v>
      </c>
      <c r="G1063" s="4" t="s">
        <v>191</v>
      </c>
      <c r="H1063" s="4" t="s">
        <v>547</v>
      </c>
      <c r="I1063" s="5" t="s">
        <v>16267</v>
      </c>
      <c r="J1063" s="5" t="s">
        <v>2727</v>
      </c>
      <c r="K1063" s="5" t="s">
        <v>1635</v>
      </c>
      <c r="L1063" s="5" t="s">
        <v>3674</v>
      </c>
      <c r="M1063" s="5" t="s">
        <v>16268</v>
      </c>
      <c r="N1063" s="5" t="s">
        <v>168</v>
      </c>
      <c r="O1063" s="5" t="s">
        <v>16269</v>
      </c>
      <c r="P1063" s="5" t="s">
        <v>11556</v>
      </c>
      <c r="Q1063" s="5">
        <v>0.686</v>
      </c>
      <c r="R1063" s="25">
        <f t="shared" si="16"/>
        <v>0.686</v>
      </c>
      <c r="S1063" s="30" t="s">
        <v>16270</v>
      </c>
      <c r="T1063" s="30" t="s">
        <v>1596</v>
      </c>
      <c r="U1063" s="30" t="s">
        <v>13561</v>
      </c>
      <c r="V1063" s="5" t="s">
        <v>1967</v>
      </c>
      <c r="W1063" s="28"/>
      <c r="X1063" s="29">
        <v>3.6812</v>
      </c>
      <c r="Z1063" s="29">
        <v>997.09</v>
      </c>
      <c r="AA1063" s="29">
        <v>11.3167</v>
      </c>
      <c r="AB1063" s="29">
        <v>74.6726</v>
      </c>
      <c r="AC1063" s="29">
        <v>249.5347</v>
      </c>
    </row>
    <row r="1064" spans="1:29">
      <c r="A1064" s="13" t="s">
        <v>16271</v>
      </c>
      <c r="B1064" s="4" t="s">
        <v>600</v>
      </c>
      <c r="C1064" s="12" t="s">
        <v>1103</v>
      </c>
      <c r="D1064" s="4" t="s">
        <v>30</v>
      </c>
      <c r="E1064" s="4" t="s">
        <v>2663</v>
      </c>
      <c r="F1064" s="4" t="s">
        <v>3351</v>
      </c>
      <c r="G1064" s="4" t="s">
        <v>942</v>
      </c>
      <c r="H1064" s="4" t="s">
        <v>287</v>
      </c>
      <c r="I1064" s="5" t="s">
        <v>16272</v>
      </c>
      <c r="J1064" s="5" t="s">
        <v>1658</v>
      </c>
      <c r="K1064" s="5" t="s">
        <v>8209</v>
      </c>
      <c r="L1064" s="5" t="s">
        <v>7049</v>
      </c>
      <c r="M1064" s="5" t="s">
        <v>2757</v>
      </c>
      <c r="N1064" s="5" t="s">
        <v>1533</v>
      </c>
      <c r="O1064" s="5" t="s">
        <v>2982</v>
      </c>
      <c r="P1064" s="5" t="s">
        <v>16273</v>
      </c>
      <c r="Q1064" s="5">
        <v>0.722</v>
      </c>
      <c r="R1064" s="25">
        <f t="shared" si="16"/>
        <v>0.722</v>
      </c>
      <c r="S1064" s="30" t="s">
        <v>16274</v>
      </c>
      <c r="T1064" s="30" t="s">
        <v>756</v>
      </c>
      <c r="U1064" s="30" t="s">
        <v>13458</v>
      </c>
      <c r="V1064" s="5" t="s">
        <v>9731</v>
      </c>
      <c r="W1064" s="28"/>
      <c r="X1064" s="29">
        <v>2.3886</v>
      </c>
      <c r="Z1064" s="29">
        <v>998.1658</v>
      </c>
      <c r="AA1064" s="29">
        <v>11.3667</v>
      </c>
      <c r="AB1064" s="29">
        <v>75.3867</v>
      </c>
      <c r="AC1064" s="29">
        <v>348.4825</v>
      </c>
    </row>
    <row r="1065" spans="1:29">
      <c r="A1065" s="13" t="s">
        <v>16275</v>
      </c>
      <c r="B1065" s="4" t="s">
        <v>1549</v>
      </c>
      <c r="C1065" s="12" t="s">
        <v>99</v>
      </c>
      <c r="D1065" s="4" t="s">
        <v>65</v>
      </c>
      <c r="E1065" s="4" t="s">
        <v>129</v>
      </c>
      <c r="F1065" s="4" t="s">
        <v>9212</v>
      </c>
      <c r="G1065" s="4" t="s">
        <v>1737</v>
      </c>
      <c r="H1065" s="4" t="s">
        <v>287</v>
      </c>
      <c r="I1065" s="5" t="s">
        <v>16276</v>
      </c>
      <c r="J1065" s="5" t="s">
        <v>988</v>
      </c>
      <c r="K1065" s="5" t="s">
        <v>1667</v>
      </c>
      <c r="L1065" s="5" t="s">
        <v>1375</v>
      </c>
      <c r="M1065" s="5" t="s">
        <v>15954</v>
      </c>
      <c r="N1065" s="5" t="s">
        <v>39</v>
      </c>
      <c r="O1065" s="5" t="s">
        <v>16277</v>
      </c>
      <c r="P1065" s="5" t="s">
        <v>3251</v>
      </c>
      <c r="Q1065" s="5">
        <v>0.749</v>
      </c>
      <c r="R1065" s="25">
        <f t="shared" si="16"/>
        <v>0.749</v>
      </c>
      <c r="S1065" s="30" t="s">
        <v>16278</v>
      </c>
      <c r="T1065" s="30" t="s">
        <v>3094</v>
      </c>
      <c r="U1065" s="30" t="s">
        <v>16279</v>
      </c>
      <c r="V1065" s="5" t="s">
        <v>356</v>
      </c>
      <c r="W1065" s="28"/>
      <c r="X1065" s="29">
        <v>2.8643</v>
      </c>
      <c r="Z1065" s="29">
        <v>999.4216</v>
      </c>
      <c r="AA1065" s="29">
        <v>11.4583</v>
      </c>
      <c r="AB1065" s="29">
        <v>75.8066</v>
      </c>
      <c r="AC1065" s="29">
        <v>288.1163</v>
      </c>
    </row>
    <row r="1066" spans="1:29">
      <c r="A1066" s="13" t="s">
        <v>16280</v>
      </c>
      <c r="B1066" s="4" t="s">
        <v>255</v>
      </c>
      <c r="C1066" s="12" t="s">
        <v>99</v>
      </c>
      <c r="D1066" s="4" t="s">
        <v>114</v>
      </c>
      <c r="E1066" s="4" t="s">
        <v>65</v>
      </c>
      <c r="F1066" s="4" t="s">
        <v>832</v>
      </c>
      <c r="G1066" s="4" t="s">
        <v>942</v>
      </c>
      <c r="H1066" s="4" t="s">
        <v>547</v>
      </c>
      <c r="I1066" s="5" t="s">
        <v>16281</v>
      </c>
      <c r="J1066" s="5" t="s">
        <v>1136</v>
      </c>
      <c r="K1066" s="5" t="s">
        <v>5719</v>
      </c>
      <c r="L1066" s="5" t="s">
        <v>2893</v>
      </c>
      <c r="M1066" s="5" t="s">
        <v>16282</v>
      </c>
      <c r="N1066" s="5" t="s">
        <v>202</v>
      </c>
      <c r="O1066" s="5" t="s">
        <v>5892</v>
      </c>
      <c r="P1066" s="5" t="s">
        <v>10201</v>
      </c>
      <c r="Q1066" s="5">
        <v>1.249</v>
      </c>
      <c r="R1066" s="25">
        <f t="shared" si="16"/>
        <v>1.249</v>
      </c>
      <c r="S1066" s="30" t="s">
        <v>16283</v>
      </c>
      <c r="T1066" s="30" t="s">
        <v>6316</v>
      </c>
      <c r="U1066" s="30" t="s">
        <v>7181</v>
      </c>
      <c r="V1066" s="5" t="s">
        <v>1225</v>
      </c>
      <c r="W1066" s="28"/>
      <c r="X1066" s="29">
        <v>2.8851</v>
      </c>
      <c r="Z1066" s="29">
        <v>1000.7609</v>
      </c>
      <c r="AA1066" s="29">
        <v>11.3917</v>
      </c>
      <c r="AB1066" s="29">
        <v>67.5124</v>
      </c>
      <c r="AC1066" s="29">
        <v>289.0116</v>
      </c>
    </row>
    <row r="1067" spans="1:29">
      <c r="A1067" s="13" t="s">
        <v>16284</v>
      </c>
      <c r="B1067" s="4" t="s">
        <v>255</v>
      </c>
      <c r="C1067" s="12" t="s">
        <v>99</v>
      </c>
      <c r="D1067" s="4" t="s">
        <v>284</v>
      </c>
      <c r="E1067" s="4" t="s">
        <v>65</v>
      </c>
      <c r="F1067" s="4" t="s">
        <v>1897</v>
      </c>
      <c r="G1067" s="4" t="s">
        <v>191</v>
      </c>
      <c r="H1067" s="4" t="s">
        <v>258</v>
      </c>
      <c r="I1067" s="5" t="s">
        <v>16285</v>
      </c>
      <c r="J1067" s="5" t="s">
        <v>2059</v>
      </c>
      <c r="K1067" s="5" t="s">
        <v>8209</v>
      </c>
      <c r="L1067" s="5" t="s">
        <v>5514</v>
      </c>
      <c r="M1067" s="5" t="s">
        <v>8232</v>
      </c>
      <c r="N1067" s="5" t="s">
        <v>198</v>
      </c>
      <c r="O1067" s="5" t="s">
        <v>16286</v>
      </c>
      <c r="P1067" s="5" t="s">
        <v>16287</v>
      </c>
      <c r="Q1067" s="5">
        <v>1.893</v>
      </c>
      <c r="R1067" s="25">
        <f t="shared" si="16"/>
        <v>1.893</v>
      </c>
      <c r="S1067" s="30" t="s">
        <v>16288</v>
      </c>
      <c r="T1067" s="30" t="s">
        <v>5381</v>
      </c>
      <c r="U1067" s="30" t="s">
        <v>16289</v>
      </c>
      <c r="V1067" s="5" t="s">
        <v>4740</v>
      </c>
      <c r="W1067" s="28"/>
      <c r="X1067" s="29">
        <v>3.1417</v>
      </c>
      <c r="Z1067" s="29">
        <v>1002.1477</v>
      </c>
      <c r="AA1067" s="29">
        <v>11.1917</v>
      </c>
      <c r="AB1067" s="29">
        <v>47.4051</v>
      </c>
      <c r="AC1067" s="29">
        <v>279.9148</v>
      </c>
    </row>
    <row r="1068" spans="1:29">
      <c r="A1068" s="13" t="s">
        <v>16290</v>
      </c>
      <c r="B1068" s="4" t="s">
        <v>574</v>
      </c>
      <c r="C1068" s="12" t="s">
        <v>317</v>
      </c>
      <c r="D1068" s="4" t="s">
        <v>954</v>
      </c>
      <c r="E1068" s="4" t="s">
        <v>209</v>
      </c>
      <c r="F1068" s="4" t="s">
        <v>929</v>
      </c>
      <c r="G1068" s="4" t="s">
        <v>942</v>
      </c>
      <c r="H1068" s="4" t="s">
        <v>393</v>
      </c>
      <c r="I1068" s="5" t="s">
        <v>16291</v>
      </c>
      <c r="J1068" s="5" t="s">
        <v>3752</v>
      </c>
      <c r="K1068" s="5" t="s">
        <v>3139</v>
      </c>
      <c r="L1068" s="5" t="s">
        <v>1607</v>
      </c>
      <c r="M1068" s="5" t="s">
        <v>12341</v>
      </c>
      <c r="N1068" s="5" t="s">
        <v>1402</v>
      </c>
      <c r="O1068" s="5" t="s">
        <v>16292</v>
      </c>
      <c r="P1068" s="5" t="s">
        <v>16293</v>
      </c>
      <c r="Q1068" s="5">
        <v>1.106</v>
      </c>
      <c r="R1068" s="25">
        <f t="shared" si="16"/>
        <v>1.106</v>
      </c>
      <c r="S1068" s="30" t="s">
        <v>16294</v>
      </c>
      <c r="T1068" s="30" t="s">
        <v>855</v>
      </c>
      <c r="U1068" s="30" t="s">
        <v>16295</v>
      </c>
      <c r="V1068" s="5" t="s">
        <v>3290</v>
      </c>
      <c r="W1068" s="28"/>
      <c r="X1068" s="29">
        <v>5.7218</v>
      </c>
      <c r="Z1068" s="29">
        <v>1002.49</v>
      </c>
      <c r="AA1068" s="29">
        <v>11.4917</v>
      </c>
      <c r="AB1068" s="29">
        <v>25.6592</v>
      </c>
      <c r="AC1068" s="29">
        <v>304.1454</v>
      </c>
    </row>
    <row r="1069" spans="1:29">
      <c r="A1069" s="13" t="s">
        <v>16296</v>
      </c>
      <c r="B1069" s="4" t="s">
        <v>28</v>
      </c>
      <c r="C1069" s="12" t="s">
        <v>68</v>
      </c>
      <c r="D1069" s="4" t="s">
        <v>47</v>
      </c>
      <c r="E1069" s="4" t="s">
        <v>208</v>
      </c>
      <c r="F1069" s="4" t="s">
        <v>8436</v>
      </c>
      <c r="G1069" s="4" t="s">
        <v>1737</v>
      </c>
      <c r="H1069" s="4" t="s">
        <v>299</v>
      </c>
      <c r="I1069" s="5" t="s">
        <v>16297</v>
      </c>
      <c r="J1069" s="5" t="s">
        <v>2749</v>
      </c>
      <c r="K1069" s="5" t="s">
        <v>1264</v>
      </c>
      <c r="L1069" s="5" t="s">
        <v>109</v>
      </c>
      <c r="M1069" s="5" t="s">
        <v>16298</v>
      </c>
      <c r="N1069" s="5" t="s">
        <v>1488</v>
      </c>
      <c r="O1069" s="5" t="s">
        <v>4758</v>
      </c>
      <c r="P1069" s="5" t="s">
        <v>9287</v>
      </c>
      <c r="Q1069" s="5">
        <v>0.625</v>
      </c>
      <c r="R1069" s="25">
        <f t="shared" si="16"/>
        <v>0.625</v>
      </c>
      <c r="S1069" s="30" t="s">
        <v>16299</v>
      </c>
      <c r="T1069" s="30" t="s">
        <v>1753</v>
      </c>
      <c r="U1069" s="30" t="s">
        <v>16300</v>
      </c>
      <c r="V1069" s="5" t="s">
        <v>7728</v>
      </c>
      <c r="W1069" s="28"/>
      <c r="X1069" s="29">
        <v>6.3608</v>
      </c>
      <c r="Z1069" s="29">
        <v>1003.3625</v>
      </c>
      <c r="AA1069" s="29">
        <v>12.0833</v>
      </c>
      <c r="AB1069" s="29">
        <v>23.3951</v>
      </c>
      <c r="AC1069" s="29">
        <v>300.1022</v>
      </c>
    </row>
    <row r="1070" spans="1:29">
      <c r="A1070" s="13" t="s">
        <v>16301</v>
      </c>
      <c r="B1070" s="4" t="s">
        <v>299</v>
      </c>
      <c r="C1070" s="12" t="s">
        <v>160</v>
      </c>
      <c r="D1070" s="4" t="s">
        <v>1514</v>
      </c>
      <c r="E1070" s="4" t="s">
        <v>942</v>
      </c>
      <c r="F1070" s="4" t="s">
        <v>4789</v>
      </c>
      <c r="G1070" s="4" t="s">
        <v>1737</v>
      </c>
      <c r="H1070" s="4" t="s">
        <v>316</v>
      </c>
      <c r="I1070" s="5" t="s">
        <v>16302</v>
      </c>
      <c r="J1070" s="5" t="s">
        <v>6367</v>
      </c>
      <c r="K1070" s="5" t="s">
        <v>248</v>
      </c>
      <c r="L1070" s="5" t="s">
        <v>1160</v>
      </c>
      <c r="M1070" s="5" t="s">
        <v>16303</v>
      </c>
      <c r="N1070" s="5" t="s">
        <v>459</v>
      </c>
      <c r="O1070" s="5" t="s">
        <v>14744</v>
      </c>
      <c r="P1070" s="5" t="s">
        <v>9669</v>
      </c>
      <c r="Q1070" s="5">
        <v>0.472</v>
      </c>
      <c r="R1070" s="25">
        <f t="shared" si="16"/>
        <v>0.472</v>
      </c>
      <c r="S1070" s="30" t="s">
        <v>16304</v>
      </c>
      <c r="T1070" s="30" t="s">
        <v>385</v>
      </c>
      <c r="U1070" s="30" t="s">
        <v>3898</v>
      </c>
      <c r="V1070" s="5" t="s">
        <v>8178</v>
      </c>
      <c r="W1070" s="28"/>
      <c r="X1070" s="29">
        <v>6.2973</v>
      </c>
      <c r="Z1070" s="29">
        <v>1003.6237</v>
      </c>
      <c r="AA1070" s="29">
        <v>12.4917</v>
      </c>
      <c r="AB1070" s="29">
        <v>22.8659</v>
      </c>
      <c r="AC1070" s="29">
        <v>293.9983</v>
      </c>
    </row>
    <row r="1071" spans="1:29">
      <c r="A1071" s="13" t="s">
        <v>16305</v>
      </c>
      <c r="B1071" s="4" t="s">
        <v>30</v>
      </c>
      <c r="C1071" s="12" t="s">
        <v>68</v>
      </c>
      <c r="D1071" s="4" t="s">
        <v>285</v>
      </c>
      <c r="E1071" s="4" t="s">
        <v>942</v>
      </c>
      <c r="F1071" s="4" t="s">
        <v>7248</v>
      </c>
      <c r="G1071" s="4" t="s">
        <v>1737</v>
      </c>
      <c r="H1071" s="4" t="s">
        <v>316</v>
      </c>
      <c r="I1071" s="5" t="s">
        <v>16306</v>
      </c>
      <c r="J1071" s="5" t="s">
        <v>7527</v>
      </c>
      <c r="K1071" s="5" t="s">
        <v>555</v>
      </c>
      <c r="L1071" s="5" t="s">
        <v>646</v>
      </c>
      <c r="M1071" s="5" t="s">
        <v>8045</v>
      </c>
      <c r="N1071" s="5" t="s">
        <v>277</v>
      </c>
      <c r="O1071" s="5" t="s">
        <v>2028</v>
      </c>
      <c r="P1071" s="5" t="s">
        <v>6463</v>
      </c>
      <c r="Q1071" s="5">
        <v>0.674</v>
      </c>
      <c r="R1071" s="25">
        <f t="shared" si="16"/>
        <v>0.674</v>
      </c>
      <c r="S1071" s="30" t="s">
        <v>5800</v>
      </c>
      <c r="T1071" s="30" t="s">
        <v>1037</v>
      </c>
      <c r="U1071" s="30" t="s">
        <v>16307</v>
      </c>
      <c r="V1071" s="5" t="s">
        <v>4768</v>
      </c>
      <c r="W1071" s="28"/>
      <c r="X1071" s="29">
        <v>6.4304</v>
      </c>
      <c r="Z1071" s="29">
        <v>1003.3826</v>
      </c>
      <c r="AA1071" s="29">
        <v>12.3333</v>
      </c>
      <c r="AB1071" s="29">
        <v>22.7492</v>
      </c>
      <c r="AC1071" s="29">
        <v>289.7479</v>
      </c>
    </row>
    <row r="1072" spans="1:29">
      <c r="A1072" s="13" t="s">
        <v>16308</v>
      </c>
      <c r="B1072" s="4" t="s">
        <v>1514</v>
      </c>
      <c r="C1072" s="12" t="s">
        <v>31</v>
      </c>
      <c r="D1072" s="4" t="s">
        <v>2381</v>
      </c>
      <c r="E1072" s="4" t="s">
        <v>942</v>
      </c>
      <c r="F1072" s="4" t="s">
        <v>6672</v>
      </c>
      <c r="G1072" s="4" t="s">
        <v>1459</v>
      </c>
      <c r="H1072" s="4" t="s">
        <v>316</v>
      </c>
      <c r="I1072" s="5" t="s">
        <v>16309</v>
      </c>
      <c r="J1072" s="5" t="s">
        <v>679</v>
      </c>
      <c r="K1072" s="5" t="s">
        <v>456</v>
      </c>
      <c r="L1072" s="5" t="s">
        <v>2082</v>
      </c>
      <c r="M1072" s="5" t="s">
        <v>8029</v>
      </c>
      <c r="N1072" s="5" t="s">
        <v>608</v>
      </c>
      <c r="O1072" s="5" t="s">
        <v>6689</v>
      </c>
      <c r="P1072" s="5" t="s">
        <v>6719</v>
      </c>
      <c r="Q1072" s="5">
        <v>0.639</v>
      </c>
      <c r="R1072" s="25">
        <f t="shared" si="16"/>
        <v>0.639</v>
      </c>
      <c r="S1072" s="30" t="s">
        <v>6219</v>
      </c>
      <c r="T1072" s="30" t="s">
        <v>1249</v>
      </c>
      <c r="U1072" s="30" t="s">
        <v>5522</v>
      </c>
      <c r="V1072" s="5" t="s">
        <v>1688</v>
      </c>
      <c r="W1072" s="28"/>
      <c r="X1072" s="29">
        <v>6.3607</v>
      </c>
      <c r="Z1072" s="29">
        <v>1003.7241</v>
      </c>
      <c r="AA1072" s="29">
        <v>12.375</v>
      </c>
      <c r="AB1072" s="29">
        <v>22.256</v>
      </c>
      <c r="AC1072" s="29">
        <v>292.4126</v>
      </c>
    </row>
    <row r="1073" spans="1:29">
      <c r="A1073" s="13" t="s">
        <v>16310</v>
      </c>
      <c r="B1073" s="4" t="s">
        <v>2687</v>
      </c>
      <c r="C1073" s="12" t="s">
        <v>160</v>
      </c>
      <c r="D1073" s="4" t="s">
        <v>315</v>
      </c>
      <c r="E1073" s="4" t="s">
        <v>942</v>
      </c>
      <c r="F1073" s="4" t="s">
        <v>1617</v>
      </c>
      <c r="G1073" s="4" t="s">
        <v>1737</v>
      </c>
      <c r="H1073" s="4" t="s">
        <v>940</v>
      </c>
      <c r="I1073" s="5" t="s">
        <v>16311</v>
      </c>
      <c r="J1073" s="5" t="s">
        <v>5205</v>
      </c>
      <c r="K1073" s="5" t="s">
        <v>248</v>
      </c>
      <c r="L1073" s="5" t="s">
        <v>2132</v>
      </c>
      <c r="M1073" s="5" t="s">
        <v>16312</v>
      </c>
      <c r="N1073" s="5" t="s">
        <v>2369</v>
      </c>
      <c r="O1073" s="5" t="s">
        <v>3258</v>
      </c>
      <c r="P1073" s="5" t="s">
        <v>7921</v>
      </c>
      <c r="Q1073" s="5">
        <v>0.452</v>
      </c>
      <c r="R1073" s="25">
        <f t="shared" si="16"/>
        <v>0.452</v>
      </c>
      <c r="S1073" s="30" t="s">
        <v>16313</v>
      </c>
      <c r="T1073" s="30" t="s">
        <v>3832</v>
      </c>
      <c r="U1073" s="30" t="s">
        <v>14444</v>
      </c>
      <c r="V1073" s="5" t="s">
        <v>1818</v>
      </c>
      <c r="W1073" s="28"/>
      <c r="X1073" s="29">
        <v>5.6374</v>
      </c>
      <c r="Z1073" s="29">
        <v>1004.2074</v>
      </c>
      <c r="AA1073" s="29">
        <v>10.55</v>
      </c>
      <c r="AB1073" s="29">
        <v>21.5049</v>
      </c>
      <c r="AC1073" s="29">
        <v>288.4534</v>
      </c>
    </row>
    <row r="1074" spans="1:29">
      <c r="A1074" s="13" t="s">
        <v>16314</v>
      </c>
      <c r="B1074" s="4" t="s">
        <v>284</v>
      </c>
      <c r="C1074" s="12" t="s">
        <v>68</v>
      </c>
      <c r="D1074" s="4" t="s">
        <v>190</v>
      </c>
      <c r="E1074" s="4" t="s">
        <v>942</v>
      </c>
      <c r="F1074" s="4" t="s">
        <v>689</v>
      </c>
      <c r="G1074" s="4" t="s">
        <v>1737</v>
      </c>
      <c r="H1074" s="4" t="s">
        <v>940</v>
      </c>
      <c r="I1074" s="5" t="s">
        <v>16315</v>
      </c>
      <c r="J1074" s="5" t="s">
        <v>9554</v>
      </c>
      <c r="K1074" s="5" t="s">
        <v>501</v>
      </c>
      <c r="L1074" s="5" t="s">
        <v>3947</v>
      </c>
      <c r="M1074" s="5" t="s">
        <v>596</v>
      </c>
      <c r="N1074" s="5" t="s">
        <v>977</v>
      </c>
      <c r="O1074" s="5" t="s">
        <v>8903</v>
      </c>
      <c r="P1074" s="5" t="s">
        <v>9139</v>
      </c>
      <c r="Q1074" s="5">
        <v>0.685</v>
      </c>
      <c r="R1074" s="25">
        <f t="shared" si="16"/>
        <v>0.685</v>
      </c>
      <c r="S1074" s="30" t="s">
        <v>16316</v>
      </c>
      <c r="T1074" s="30" t="s">
        <v>252</v>
      </c>
      <c r="U1074" s="30" t="s">
        <v>8627</v>
      </c>
      <c r="V1074" s="5" t="s">
        <v>1968</v>
      </c>
      <c r="W1074" s="28"/>
      <c r="X1074" s="29">
        <v>4.3712</v>
      </c>
      <c r="Z1074" s="29">
        <v>1005.2116</v>
      </c>
      <c r="AA1074" s="29">
        <v>9.7333</v>
      </c>
      <c r="AB1074" s="29">
        <v>20.6674</v>
      </c>
      <c r="AC1074" s="29">
        <v>296.303</v>
      </c>
    </row>
    <row r="1075" spans="1:29">
      <c r="A1075" s="13" t="s">
        <v>16317</v>
      </c>
      <c r="B1075" s="4" t="s">
        <v>1726</v>
      </c>
      <c r="C1075" s="12" t="s">
        <v>160</v>
      </c>
      <c r="D1075" s="4" t="s">
        <v>448</v>
      </c>
      <c r="E1075" s="4" t="s">
        <v>764</v>
      </c>
      <c r="F1075" s="4" t="s">
        <v>79</v>
      </c>
      <c r="G1075" s="4" t="s">
        <v>942</v>
      </c>
      <c r="H1075" s="4" t="s">
        <v>129</v>
      </c>
      <c r="I1075" s="5" t="s">
        <v>16318</v>
      </c>
      <c r="J1075" s="5" t="s">
        <v>7757</v>
      </c>
      <c r="K1075" s="5" t="s">
        <v>1507</v>
      </c>
      <c r="L1075" s="5" t="s">
        <v>1234</v>
      </c>
      <c r="M1075" s="5" t="s">
        <v>1302</v>
      </c>
      <c r="N1075" s="5" t="s">
        <v>2892</v>
      </c>
      <c r="O1075" s="5" t="s">
        <v>2699</v>
      </c>
      <c r="P1075" s="5" t="s">
        <v>4771</v>
      </c>
      <c r="Q1075" s="5">
        <v>0.633</v>
      </c>
      <c r="R1075" s="25">
        <f t="shared" si="16"/>
        <v>0.633</v>
      </c>
      <c r="S1075" s="30" t="s">
        <v>16319</v>
      </c>
      <c r="T1075" s="30" t="s">
        <v>84</v>
      </c>
      <c r="U1075" s="30" t="s">
        <v>676</v>
      </c>
      <c r="V1075" s="5" t="s">
        <v>4722</v>
      </c>
      <c r="W1075" s="28"/>
      <c r="X1075" s="29">
        <v>7.6416</v>
      </c>
      <c r="Z1075" s="29">
        <v>1006.9334</v>
      </c>
      <c r="AA1075" s="29">
        <v>7.9833</v>
      </c>
      <c r="AB1075" s="29">
        <v>62.7249</v>
      </c>
      <c r="AC1075" s="29">
        <v>90.5412</v>
      </c>
    </row>
    <row r="1076" spans="1:29">
      <c r="A1076" s="13" t="s">
        <v>16320</v>
      </c>
      <c r="B1076" s="4" t="s">
        <v>1746</v>
      </c>
      <c r="C1076" s="12" t="s">
        <v>1103</v>
      </c>
      <c r="D1076" s="4" t="s">
        <v>2668</v>
      </c>
      <c r="E1076" s="4" t="s">
        <v>158</v>
      </c>
      <c r="F1076" s="4" t="s">
        <v>16321</v>
      </c>
      <c r="G1076" s="4" t="s">
        <v>223</v>
      </c>
      <c r="H1076" s="4" t="s">
        <v>573</v>
      </c>
      <c r="I1076" s="5" t="s">
        <v>16322</v>
      </c>
      <c r="J1076" s="5" t="s">
        <v>12006</v>
      </c>
      <c r="K1076" s="5" t="s">
        <v>2802</v>
      </c>
      <c r="L1076" s="5" t="s">
        <v>6556</v>
      </c>
      <c r="M1076" s="5" t="s">
        <v>16323</v>
      </c>
      <c r="N1076" s="5" t="s">
        <v>2191</v>
      </c>
      <c r="O1076" s="5" t="s">
        <v>15257</v>
      </c>
      <c r="P1076" s="5" t="s">
        <v>16324</v>
      </c>
      <c r="Q1076" s="5">
        <v>3.362</v>
      </c>
      <c r="R1076" s="25">
        <f t="shared" si="16"/>
        <v>3.362</v>
      </c>
      <c r="S1076" s="30" t="s">
        <v>15847</v>
      </c>
      <c r="T1076" s="30" t="s">
        <v>2337</v>
      </c>
      <c r="U1076" s="30" t="s">
        <v>1897</v>
      </c>
      <c r="V1076" s="5" t="s">
        <v>1510</v>
      </c>
      <c r="W1076" s="28"/>
      <c r="X1076" s="29">
        <v>6.0336</v>
      </c>
      <c r="Z1076" s="29">
        <v>1009.2833</v>
      </c>
      <c r="AA1076" s="29">
        <v>6.5167</v>
      </c>
      <c r="AB1076" s="29">
        <v>60.0358</v>
      </c>
      <c r="AC1076" s="29">
        <v>97.2065</v>
      </c>
    </row>
    <row r="1077" spans="1:29">
      <c r="A1077" s="13" t="s">
        <v>16325</v>
      </c>
      <c r="B1077" s="4" t="s">
        <v>65</v>
      </c>
      <c r="C1077" s="12" t="s">
        <v>1103</v>
      </c>
      <c r="D1077" s="4" t="s">
        <v>255</v>
      </c>
      <c r="E1077" s="4" t="s">
        <v>81</v>
      </c>
      <c r="F1077" s="4" t="s">
        <v>3379</v>
      </c>
      <c r="G1077" s="4" t="s">
        <v>208</v>
      </c>
      <c r="H1077" s="4" t="s">
        <v>258</v>
      </c>
      <c r="I1077" s="5" t="s">
        <v>16326</v>
      </c>
      <c r="J1077" s="5" t="s">
        <v>6053</v>
      </c>
      <c r="K1077" s="5" t="s">
        <v>137</v>
      </c>
      <c r="L1077" s="5" t="s">
        <v>594</v>
      </c>
      <c r="M1077" s="5" t="s">
        <v>16327</v>
      </c>
      <c r="N1077" s="5" t="s">
        <v>961</v>
      </c>
      <c r="O1077" s="5" t="s">
        <v>16328</v>
      </c>
      <c r="P1077" s="5" t="s">
        <v>16329</v>
      </c>
      <c r="Q1077" s="5">
        <v>1.041</v>
      </c>
      <c r="R1077" s="25">
        <f t="shared" si="16"/>
        <v>1.041</v>
      </c>
      <c r="S1077" s="30" t="s">
        <v>16330</v>
      </c>
      <c r="T1077" s="30" t="s">
        <v>399</v>
      </c>
      <c r="U1077" s="30" t="s">
        <v>1550</v>
      </c>
      <c r="V1077" s="5" t="s">
        <v>2525</v>
      </c>
      <c r="W1077" s="28"/>
      <c r="X1077" s="29">
        <v>4.7836</v>
      </c>
      <c r="Z1077" s="29">
        <v>1011.3426</v>
      </c>
      <c r="AA1077" s="29">
        <v>5.3333</v>
      </c>
      <c r="AB1077" s="29">
        <v>61.015</v>
      </c>
      <c r="AC1077" s="29">
        <v>109.792</v>
      </c>
    </row>
    <row r="1078" spans="1:29">
      <c r="A1078" s="13" t="s">
        <v>16331</v>
      </c>
      <c r="B1078" s="4" t="s">
        <v>345</v>
      </c>
      <c r="C1078" s="12" t="s">
        <v>1591</v>
      </c>
      <c r="D1078" s="4" t="s">
        <v>207</v>
      </c>
      <c r="E1078" s="4" t="s">
        <v>226</v>
      </c>
      <c r="F1078" s="4" t="s">
        <v>1790</v>
      </c>
      <c r="G1078" s="4" t="s">
        <v>942</v>
      </c>
      <c r="H1078" s="4" t="s">
        <v>709</v>
      </c>
      <c r="I1078" s="5" t="s">
        <v>16332</v>
      </c>
      <c r="J1078" s="5" t="s">
        <v>2100</v>
      </c>
      <c r="K1078" s="5" t="s">
        <v>1837</v>
      </c>
      <c r="L1078" s="5" t="s">
        <v>417</v>
      </c>
      <c r="M1078" s="5" t="s">
        <v>4509</v>
      </c>
      <c r="N1078" s="5" t="s">
        <v>2802</v>
      </c>
      <c r="O1078" s="5" t="s">
        <v>3560</v>
      </c>
      <c r="P1078" s="5" t="s">
        <v>16333</v>
      </c>
      <c r="Q1078" s="5">
        <v>0.279</v>
      </c>
      <c r="R1078" s="25">
        <f t="shared" si="16"/>
        <v>0.279</v>
      </c>
      <c r="S1078" s="30" t="s">
        <v>16334</v>
      </c>
      <c r="T1078" s="30" t="s">
        <v>3043</v>
      </c>
      <c r="U1078" s="30" t="s">
        <v>13978</v>
      </c>
      <c r="V1078" s="5" t="s">
        <v>3386</v>
      </c>
      <c r="W1078" s="28"/>
      <c r="X1078" s="29">
        <v>4.0009</v>
      </c>
      <c r="Z1078" s="29">
        <v>1012.9958</v>
      </c>
      <c r="AA1078" s="29">
        <v>4.6083</v>
      </c>
      <c r="AB1078" s="29">
        <v>67.0241</v>
      </c>
      <c r="AC1078" s="29">
        <v>125.0253</v>
      </c>
    </row>
    <row r="1079" spans="1:29">
      <c r="A1079" s="13" t="s">
        <v>16335</v>
      </c>
      <c r="B1079" s="4" t="s">
        <v>143</v>
      </c>
      <c r="C1079" s="12" t="s">
        <v>1591</v>
      </c>
      <c r="D1079" s="4" t="s">
        <v>63</v>
      </c>
      <c r="E1079" s="4" t="s">
        <v>223</v>
      </c>
      <c r="F1079" s="4" t="s">
        <v>1941</v>
      </c>
      <c r="G1079" s="4" t="s">
        <v>942</v>
      </c>
      <c r="H1079" s="4" t="s">
        <v>81</v>
      </c>
      <c r="I1079" s="5" t="s">
        <v>16336</v>
      </c>
      <c r="J1079" s="5" t="s">
        <v>1213</v>
      </c>
      <c r="K1079" s="5" t="s">
        <v>1001</v>
      </c>
      <c r="L1079" s="5" t="s">
        <v>1234</v>
      </c>
      <c r="M1079" s="5" t="s">
        <v>16337</v>
      </c>
      <c r="N1079" s="5" t="s">
        <v>1476</v>
      </c>
      <c r="O1079" s="5" t="s">
        <v>8384</v>
      </c>
      <c r="P1079" s="5" t="s">
        <v>16338</v>
      </c>
      <c r="Q1079" s="5">
        <v>0.329</v>
      </c>
      <c r="R1079" s="25">
        <f t="shared" si="16"/>
        <v>0.329</v>
      </c>
      <c r="S1079" s="30" t="s">
        <v>16339</v>
      </c>
      <c r="T1079" s="30" t="s">
        <v>3204</v>
      </c>
      <c r="U1079" s="30" t="s">
        <v>12088</v>
      </c>
      <c r="V1079" s="5" t="s">
        <v>5720</v>
      </c>
      <c r="W1079" s="28"/>
      <c r="X1079" s="29">
        <v>3.9134</v>
      </c>
      <c r="Z1079" s="29">
        <v>1014.3884</v>
      </c>
      <c r="AA1079" s="29">
        <v>4.0167</v>
      </c>
      <c r="AB1079" s="29">
        <v>72.8484</v>
      </c>
      <c r="AC1079" s="29">
        <v>130.353</v>
      </c>
    </row>
    <row r="1080" spans="1:29">
      <c r="A1080" s="13" t="s">
        <v>16340</v>
      </c>
      <c r="B1080" s="4" t="s">
        <v>63</v>
      </c>
      <c r="C1080" s="12" t="s">
        <v>1591</v>
      </c>
      <c r="D1080" s="4" t="s">
        <v>176</v>
      </c>
      <c r="E1080" s="4" t="s">
        <v>240</v>
      </c>
      <c r="F1080" s="4" t="s">
        <v>967</v>
      </c>
      <c r="G1080" s="4" t="s">
        <v>191</v>
      </c>
      <c r="H1080" s="4" t="s">
        <v>258</v>
      </c>
      <c r="I1080" s="5" t="s">
        <v>16341</v>
      </c>
      <c r="J1080" s="5" t="s">
        <v>1666</v>
      </c>
      <c r="K1080" s="5" t="s">
        <v>1697</v>
      </c>
      <c r="L1080" s="5" t="s">
        <v>661</v>
      </c>
      <c r="M1080" s="5" t="s">
        <v>16342</v>
      </c>
      <c r="N1080" s="5" t="s">
        <v>1095</v>
      </c>
      <c r="O1080" s="5" t="s">
        <v>16343</v>
      </c>
      <c r="P1080" s="5" t="s">
        <v>16344</v>
      </c>
      <c r="Q1080" s="5">
        <v>0.283</v>
      </c>
      <c r="R1080" s="25">
        <f t="shared" si="16"/>
        <v>0.283</v>
      </c>
      <c r="S1080" s="30" t="s">
        <v>16345</v>
      </c>
      <c r="T1080" s="30" t="s">
        <v>2843</v>
      </c>
      <c r="U1080" s="30" t="s">
        <v>5299</v>
      </c>
      <c r="V1080" s="5" t="s">
        <v>325</v>
      </c>
      <c r="W1080" s="28"/>
      <c r="X1080" s="29">
        <v>3.0509</v>
      </c>
      <c r="Z1080" s="29">
        <v>1014.63</v>
      </c>
      <c r="AA1080" s="29">
        <v>3.475</v>
      </c>
      <c r="AB1080" s="29">
        <v>75.46</v>
      </c>
      <c r="AC1080" s="29">
        <v>113.934</v>
      </c>
    </row>
    <row r="1081" spans="1:29">
      <c r="A1081" s="13" t="s">
        <v>16346</v>
      </c>
      <c r="B1081" s="4" t="s">
        <v>574</v>
      </c>
      <c r="C1081" s="12" t="s">
        <v>1591</v>
      </c>
      <c r="D1081" s="4" t="s">
        <v>954</v>
      </c>
      <c r="E1081" s="4" t="s">
        <v>81</v>
      </c>
      <c r="F1081" s="4" t="s">
        <v>8025</v>
      </c>
      <c r="G1081" s="4" t="s">
        <v>191</v>
      </c>
      <c r="H1081" s="4" t="s">
        <v>258</v>
      </c>
      <c r="I1081" s="5" t="s">
        <v>16347</v>
      </c>
      <c r="J1081" s="5" t="s">
        <v>2402</v>
      </c>
      <c r="K1081" s="5" t="s">
        <v>105</v>
      </c>
      <c r="L1081" s="5" t="s">
        <v>2108</v>
      </c>
      <c r="M1081" s="5" t="s">
        <v>16348</v>
      </c>
      <c r="N1081" s="5" t="s">
        <v>2245</v>
      </c>
      <c r="O1081" s="5" t="s">
        <v>16349</v>
      </c>
      <c r="P1081" s="5" t="s">
        <v>16350</v>
      </c>
      <c r="Q1081" s="5">
        <v>0.277</v>
      </c>
      <c r="R1081" s="25">
        <f t="shared" si="16"/>
        <v>0.277</v>
      </c>
      <c r="S1081" s="30" t="s">
        <v>16351</v>
      </c>
      <c r="T1081" s="30" t="s">
        <v>1882</v>
      </c>
      <c r="U1081" s="30" t="s">
        <v>3005</v>
      </c>
      <c r="V1081" s="5" t="s">
        <v>4722</v>
      </c>
      <c r="W1081" s="28"/>
      <c r="X1081" s="29">
        <v>2.0429</v>
      </c>
      <c r="Z1081" s="29">
        <v>1014.9768</v>
      </c>
      <c r="AA1081" s="29">
        <v>3.1083</v>
      </c>
      <c r="AB1081" s="29">
        <v>76.7941</v>
      </c>
      <c r="AC1081" s="29">
        <v>97.4183</v>
      </c>
    </row>
    <row r="1082" spans="1:29">
      <c r="A1082" s="13" t="s">
        <v>16352</v>
      </c>
      <c r="B1082" s="4" t="s">
        <v>80</v>
      </c>
      <c r="C1082" s="12" t="s">
        <v>1591</v>
      </c>
      <c r="D1082" s="4" t="s">
        <v>640</v>
      </c>
      <c r="E1082" s="4" t="s">
        <v>64</v>
      </c>
      <c r="F1082" s="4" t="s">
        <v>4553</v>
      </c>
      <c r="G1082" s="4" t="s">
        <v>302</v>
      </c>
      <c r="H1082" s="4" t="s">
        <v>376</v>
      </c>
      <c r="I1082" s="5" t="s">
        <v>16353</v>
      </c>
      <c r="J1082" s="5" t="s">
        <v>1797</v>
      </c>
      <c r="K1082" s="5" t="s">
        <v>5719</v>
      </c>
      <c r="L1082" s="5" t="s">
        <v>2022</v>
      </c>
      <c r="M1082" s="5" t="s">
        <v>16354</v>
      </c>
      <c r="N1082" s="5" t="s">
        <v>2844</v>
      </c>
      <c r="O1082" s="5" t="s">
        <v>16355</v>
      </c>
      <c r="P1082" s="5" t="s">
        <v>16356</v>
      </c>
      <c r="Q1082" s="5">
        <v>0.316</v>
      </c>
      <c r="R1082" s="25">
        <f t="shared" si="16"/>
        <v>0.316</v>
      </c>
      <c r="S1082" s="30" t="s">
        <v>16357</v>
      </c>
      <c r="T1082" s="30" t="s">
        <v>124</v>
      </c>
      <c r="U1082" s="30" t="s">
        <v>2203</v>
      </c>
      <c r="V1082" s="5" t="s">
        <v>4318</v>
      </c>
      <c r="W1082" s="28"/>
      <c r="X1082" s="29">
        <v>2.2371</v>
      </c>
      <c r="Z1082" s="29">
        <v>1015.7774</v>
      </c>
      <c r="AA1082" s="29">
        <v>3.1333</v>
      </c>
      <c r="AB1082" s="29">
        <v>77.6175</v>
      </c>
      <c r="AC1082" s="29">
        <v>94.7719</v>
      </c>
    </row>
    <row r="1083" spans="1:29">
      <c r="A1083" s="13" t="s">
        <v>16358</v>
      </c>
      <c r="B1083" s="4" t="s">
        <v>207</v>
      </c>
      <c r="C1083" s="12" t="s">
        <v>1591</v>
      </c>
      <c r="D1083" s="4" t="s">
        <v>2663</v>
      </c>
      <c r="E1083" s="4" t="s">
        <v>81</v>
      </c>
      <c r="F1083" s="4" t="s">
        <v>9749</v>
      </c>
      <c r="G1083" s="4" t="s">
        <v>191</v>
      </c>
      <c r="H1083" s="4" t="s">
        <v>223</v>
      </c>
      <c r="I1083" s="5" t="s">
        <v>16359</v>
      </c>
      <c r="J1083" s="5" t="s">
        <v>334</v>
      </c>
      <c r="K1083" s="5" t="s">
        <v>7142</v>
      </c>
      <c r="L1083" s="5" t="s">
        <v>977</v>
      </c>
      <c r="M1083" s="5" t="s">
        <v>16360</v>
      </c>
      <c r="N1083" s="5" t="s">
        <v>742</v>
      </c>
      <c r="O1083" s="5" t="s">
        <v>1875</v>
      </c>
      <c r="P1083" s="5" t="s">
        <v>16361</v>
      </c>
      <c r="Q1083" s="5">
        <v>0.272</v>
      </c>
      <c r="R1083" s="25">
        <f t="shared" si="16"/>
        <v>0.272</v>
      </c>
      <c r="S1083" s="30" t="s">
        <v>16362</v>
      </c>
      <c r="T1083" s="30" t="s">
        <v>219</v>
      </c>
      <c r="U1083" s="30" t="s">
        <v>5214</v>
      </c>
      <c r="V1083" s="5" t="s">
        <v>1535</v>
      </c>
      <c r="W1083" s="28"/>
      <c r="X1083" s="29">
        <v>2.0525</v>
      </c>
      <c r="Z1083" s="29">
        <v>1015.955</v>
      </c>
      <c r="AA1083" s="29">
        <v>3.425</v>
      </c>
      <c r="AB1083" s="29">
        <v>77.8708</v>
      </c>
      <c r="AC1083" s="29">
        <v>95.1779</v>
      </c>
    </row>
    <row r="1084" spans="1:29">
      <c r="A1084" s="13" t="s">
        <v>16363</v>
      </c>
      <c r="B1084" s="4" t="s">
        <v>300</v>
      </c>
      <c r="C1084" s="12" t="s">
        <v>1591</v>
      </c>
      <c r="D1084" s="4" t="s">
        <v>112</v>
      </c>
      <c r="E1084" s="4" t="s">
        <v>64</v>
      </c>
      <c r="F1084" s="4" t="s">
        <v>5551</v>
      </c>
      <c r="G1084" s="4" t="s">
        <v>942</v>
      </c>
      <c r="H1084" s="4" t="s">
        <v>547</v>
      </c>
      <c r="I1084" s="5" t="s">
        <v>16364</v>
      </c>
      <c r="J1084" s="5" t="s">
        <v>1947</v>
      </c>
      <c r="K1084" s="5" t="s">
        <v>278</v>
      </c>
      <c r="L1084" s="5" t="s">
        <v>1947</v>
      </c>
      <c r="M1084" s="5" t="s">
        <v>16365</v>
      </c>
      <c r="N1084" s="5" t="s">
        <v>167</v>
      </c>
      <c r="O1084" s="5" t="s">
        <v>16366</v>
      </c>
      <c r="P1084" s="5" t="s">
        <v>7692</v>
      </c>
      <c r="Q1084" s="5">
        <v>0.292</v>
      </c>
      <c r="R1084" s="25">
        <f t="shared" si="16"/>
        <v>0.292</v>
      </c>
      <c r="S1084" s="30" t="s">
        <v>16367</v>
      </c>
      <c r="T1084" s="30" t="s">
        <v>9674</v>
      </c>
      <c r="U1084" s="30" t="s">
        <v>14444</v>
      </c>
      <c r="V1084" s="5" t="s">
        <v>3656</v>
      </c>
      <c r="W1084" s="28"/>
      <c r="X1084" s="29">
        <v>0.1321</v>
      </c>
      <c r="Z1084" s="29">
        <v>1016.1591</v>
      </c>
      <c r="AA1084" s="29">
        <v>3.7917</v>
      </c>
      <c r="AB1084" s="29">
        <v>76.844</v>
      </c>
      <c r="AC1084" s="29">
        <v>298.2896</v>
      </c>
    </row>
    <row r="1085" spans="1:29">
      <c r="A1085" s="13" t="s">
        <v>16368</v>
      </c>
      <c r="B1085" s="4" t="s">
        <v>345</v>
      </c>
      <c r="C1085" s="12" t="s">
        <v>1591</v>
      </c>
      <c r="D1085" s="4" t="s">
        <v>300</v>
      </c>
      <c r="E1085" s="4" t="s">
        <v>64</v>
      </c>
      <c r="F1085" s="4" t="s">
        <v>967</v>
      </c>
      <c r="G1085" s="4" t="s">
        <v>50</v>
      </c>
      <c r="H1085" s="4" t="s">
        <v>547</v>
      </c>
      <c r="I1085" s="5" t="s">
        <v>16369</v>
      </c>
      <c r="J1085" s="5" t="s">
        <v>1808</v>
      </c>
      <c r="K1085" s="5" t="s">
        <v>1697</v>
      </c>
      <c r="L1085" s="5" t="s">
        <v>661</v>
      </c>
      <c r="M1085" s="5" t="s">
        <v>16370</v>
      </c>
      <c r="N1085" s="5" t="s">
        <v>104</v>
      </c>
      <c r="O1085" s="5" t="s">
        <v>16371</v>
      </c>
      <c r="P1085" s="5" t="s">
        <v>12319</v>
      </c>
      <c r="Q1085" s="5">
        <v>0.222</v>
      </c>
      <c r="R1085" s="25">
        <f t="shared" si="16"/>
        <v>0.222</v>
      </c>
      <c r="S1085" s="30" t="s">
        <v>16372</v>
      </c>
      <c r="T1085" s="30" t="s">
        <v>1825</v>
      </c>
      <c r="U1085" s="30" t="s">
        <v>6017</v>
      </c>
      <c r="V1085" s="5" t="s">
        <v>5143</v>
      </c>
      <c r="W1085" s="28"/>
      <c r="X1085" s="29">
        <v>0.8982</v>
      </c>
      <c r="Z1085" s="29">
        <v>1016.2541</v>
      </c>
      <c r="AA1085" s="29">
        <v>3.85</v>
      </c>
      <c r="AB1085" s="29">
        <v>76.0333</v>
      </c>
      <c r="AC1085" s="29">
        <v>207.0981</v>
      </c>
    </row>
    <row r="1086" spans="1:29">
      <c r="A1086" s="13" t="s">
        <v>16373</v>
      </c>
      <c r="B1086" s="4" t="s">
        <v>778</v>
      </c>
      <c r="C1086" s="12" t="s">
        <v>1591</v>
      </c>
      <c r="D1086" s="4" t="s">
        <v>143</v>
      </c>
      <c r="E1086" s="4" t="s">
        <v>29</v>
      </c>
      <c r="F1086" s="4" t="s">
        <v>967</v>
      </c>
      <c r="G1086" s="4" t="s">
        <v>50</v>
      </c>
      <c r="H1086" s="4" t="s">
        <v>256</v>
      </c>
      <c r="I1086" s="5" t="s">
        <v>16374</v>
      </c>
      <c r="J1086" s="5" t="s">
        <v>1094</v>
      </c>
      <c r="K1086" s="5" t="s">
        <v>1616</v>
      </c>
      <c r="L1086" s="5" t="s">
        <v>3424</v>
      </c>
      <c r="M1086" s="5" t="s">
        <v>16375</v>
      </c>
      <c r="N1086" s="5" t="s">
        <v>137</v>
      </c>
      <c r="O1086" s="5" t="s">
        <v>3758</v>
      </c>
      <c r="P1086" s="5" t="s">
        <v>10022</v>
      </c>
      <c r="Q1086" s="5">
        <v>0.328</v>
      </c>
      <c r="R1086" s="25">
        <f t="shared" si="16"/>
        <v>0.328</v>
      </c>
      <c r="S1086" s="30" t="s">
        <v>16376</v>
      </c>
      <c r="T1086" s="30" t="s">
        <v>935</v>
      </c>
      <c r="U1086" s="30" t="s">
        <v>7450</v>
      </c>
      <c r="V1086" s="5" t="s">
        <v>4472</v>
      </c>
      <c r="W1086" s="28"/>
      <c r="X1086" s="29">
        <v>4.2744</v>
      </c>
      <c r="Z1086" s="29">
        <v>1016.2958</v>
      </c>
      <c r="AA1086" s="29">
        <v>3.8667</v>
      </c>
      <c r="AB1086" s="29">
        <v>36.4519</v>
      </c>
      <c r="AC1086" s="29">
        <v>303.0419</v>
      </c>
    </row>
    <row r="1087" spans="1:29">
      <c r="A1087" s="13" t="s">
        <v>16377</v>
      </c>
      <c r="B1087" s="4" t="s">
        <v>226</v>
      </c>
      <c r="C1087" s="12" t="s">
        <v>99</v>
      </c>
      <c r="D1087" s="4" t="s">
        <v>226</v>
      </c>
      <c r="E1087" s="4" t="s">
        <v>874</v>
      </c>
      <c r="F1087" s="4" t="s">
        <v>485</v>
      </c>
      <c r="G1087" s="4" t="s">
        <v>115</v>
      </c>
      <c r="H1087" s="4" t="s">
        <v>1088</v>
      </c>
      <c r="I1087" s="5" t="s">
        <v>4479</v>
      </c>
      <c r="J1087" s="5" t="s">
        <v>3118</v>
      </c>
      <c r="K1087" s="5" t="s">
        <v>1973</v>
      </c>
      <c r="L1087" s="5" t="s">
        <v>338</v>
      </c>
      <c r="M1087" s="5" t="s">
        <v>16378</v>
      </c>
      <c r="N1087" s="5" t="s">
        <v>1608</v>
      </c>
      <c r="O1087" s="5" t="s">
        <v>16379</v>
      </c>
      <c r="P1087" s="5" t="s">
        <v>16380</v>
      </c>
      <c r="Q1087" s="5">
        <v>0.603</v>
      </c>
      <c r="R1087" s="25">
        <f t="shared" si="16"/>
        <v>0.603</v>
      </c>
      <c r="S1087" s="30" t="s">
        <v>8998</v>
      </c>
      <c r="T1087" s="30" t="s">
        <v>3575</v>
      </c>
      <c r="U1087" s="30" t="s">
        <v>736</v>
      </c>
      <c r="V1087" s="5" t="s">
        <v>538</v>
      </c>
      <c r="W1087" s="28"/>
      <c r="X1087" s="29">
        <v>5.2001</v>
      </c>
      <c r="Z1087" s="29">
        <v>1016.2184</v>
      </c>
      <c r="AA1087" s="29">
        <v>3.7583</v>
      </c>
      <c r="AB1087" s="29">
        <v>29.4209</v>
      </c>
      <c r="AC1087" s="29">
        <v>293.3932</v>
      </c>
    </row>
    <row r="1088" spans="1:29">
      <c r="A1088" s="13" t="s">
        <v>16381</v>
      </c>
      <c r="B1088" s="4" t="s">
        <v>34</v>
      </c>
      <c r="C1088" s="12" t="s">
        <v>99</v>
      </c>
      <c r="D1088" s="4" t="s">
        <v>191</v>
      </c>
      <c r="E1088" s="4" t="s">
        <v>68</v>
      </c>
      <c r="F1088" s="4" t="s">
        <v>16382</v>
      </c>
      <c r="G1088" s="4" t="s">
        <v>115</v>
      </c>
      <c r="H1088" s="4" t="s">
        <v>207</v>
      </c>
      <c r="I1088" s="5" t="s">
        <v>16383</v>
      </c>
      <c r="J1088" s="5" t="s">
        <v>2022</v>
      </c>
      <c r="K1088" s="5" t="s">
        <v>278</v>
      </c>
      <c r="L1088" s="5" t="s">
        <v>1340</v>
      </c>
      <c r="M1088" s="5" t="s">
        <v>8045</v>
      </c>
      <c r="N1088" s="5" t="s">
        <v>1608</v>
      </c>
      <c r="O1088" s="5" t="s">
        <v>500</v>
      </c>
      <c r="P1088" s="5" t="s">
        <v>10430</v>
      </c>
      <c r="Q1088" s="5">
        <v>0.495</v>
      </c>
      <c r="R1088" s="25">
        <f t="shared" si="16"/>
        <v>0.495</v>
      </c>
      <c r="S1088" s="30" t="s">
        <v>16384</v>
      </c>
      <c r="T1088" s="30" t="s">
        <v>385</v>
      </c>
      <c r="U1088" s="30" t="s">
        <v>2866</v>
      </c>
      <c r="V1088" s="5" t="s">
        <v>3267</v>
      </c>
      <c r="W1088" s="28"/>
      <c r="X1088" s="29">
        <v>6.0699</v>
      </c>
      <c r="Z1088" s="29">
        <v>1016.6591</v>
      </c>
      <c r="AA1088" s="29">
        <v>3.6</v>
      </c>
      <c r="AB1088" s="29">
        <v>27.7024</v>
      </c>
      <c r="AC1088" s="29">
        <v>298.9991</v>
      </c>
    </row>
    <row r="1089" spans="1:29">
      <c r="A1089" s="13" t="s">
        <v>16385</v>
      </c>
      <c r="B1089" s="4" t="s">
        <v>208</v>
      </c>
      <c r="C1089" s="12" t="s">
        <v>99</v>
      </c>
      <c r="D1089" s="4" t="s">
        <v>344</v>
      </c>
      <c r="E1089" s="4" t="s">
        <v>68</v>
      </c>
      <c r="F1089" s="4" t="s">
        <v>2502</v>
      </c>
      <c r="G1089" s="4" t="s">
        <v>115</v>
      </c>
      <c r="H1089" s="4" t="s">
        <v>63</v>
      </c>
      <c r="I1089" s="5" t="s">
        <v>71</v>
      </c>
      <c r="J1089" s="5" t="s">
        <v>1264</v>
      </c>
      <c r="K1089" s="5" t="s">
        <v>2467</v>
      </c>
      <c r="L1089" s="5" t="s">
        <v>2183</v>
      </c>
      <c r="M1089" s="5" t="s">
        <v>13157</v>
      </c>
      <c r="N1089" s="5" t="s">
        <v>1476</v>
      </c>
      <c r="O1089" s="5" t="s">
        <v>4201</v>
      </c>
      <c r="P1089" s="5" t="s">
        <v>10495</v>
      </c>
      <c r="Q1089" s="5">
        <v>0.683</v>
      </c>
      <c r="R1089" s="25">
        <f t="shared" si="16"/>
        <v>0.683</v>
      </c>
      <c r="S1089" s="30" t="s">
        <v>7644</v>
      </c>
      <c r="T1089" s="30" t="s">
        <v>4600</v>
      </c>
      <c r="U1089" s="30" t="s">
        <v>16386</v>
      </c>
      <c r="V1089" s="5" t="s">
        <v>2312</v>
      </c>
      <c r="W1089" s="28"/>
      <c r="X1089" s="29">
        <v>6.6124</v>
      </c>
      <c r="Z1089" s="29">
        <v>1017.6457</v>
      </c>
      <c r="AA1089" s="29">
        <v>3.3917</v>
      </c>
      <c r="AB1089" s="29">
        <v>27.9752</v>
      </c>
      <c r="AC1089" s="29">
        <v>298.0199</v>
      </c>
    </row>
    <row r="1090" spans="1:29">
      <c r="A1090" s="13" t="s">
        <v>16387</v>
      </c>
      <c r="B1090" s="4" t="s">
        <v>208</v>
      </c>
      <c r="C1090" s="12" t="s">
        <v>317</v>
      </c>
      <c r="D1090" s="4" t="s">
        <v>344</v>
      </c>
      <c r="E1090" s="4" t="s">
        <v>68</v>
      </c>
      <c r="F1090" s="4" t="s">
        <v>217</v>
      </c>
      <c r="G1090" s="4" t="s">
        <v>874</v>
      </c>
      <c r="H1090" s="4" t="s">
        <v>80</v>
      </c>
      <c r="I1090" s="5" t="s">
        <v>16388</v>
      </c>
      <c r="J1090" s="5" t="s">
        <v>799</v>
      </c>
      <c r="K1090" s="5" t="s">
        <v>105</v>
      </c>
      <c r="L1090" s="5" t="s">
        <v>352</v>
      </c>
      <c r="M1090" s="5" t="s">
        <v>5578</v>
      </c>
      <c r="N1090" s="5" t="s">
        <v>1533</v>
      </c>
      <c r="O1090" s="5" t="s">
        <v>8010</v>
      </c>
      <c r="P1090" s="5" t="s">
        <v>16389</v>
      </c>
      <c r="Q1090" s="5">
        <v>0.704</v>
      </c>
      <c r="R1090" s="25">
        <f t="shared" ref="R1090:R1153" si="17">IF(COUNTBLANK(Q1090)&gt;0,"",SUM(N1090:Q1090))</f>
        <v>0.704</v>
      </c>
      <c r="S1090" s="30" t="s">
        <v>16390</v>
      </c>
      <c r="T1090" s="30" t="s">
        <v>830</v>
      </c>
      <c r="U1090" s="30" t="s">
        <v>1329</v>
      </c>
      <c r="V1090" s="5" t="s">
        <v>2362</v>
      </c>
      <c r="W1090" s="28"/>
      <c r="X1090" s="29">
        <v>6.6624</v>
      </c>
      <c r="Z1090" s="29">
        <v>1018.8426</v>
      </c>
      <c r="AA1090" s="29">
        <v>3.55</v>
      </c>
      <c r="AB1090" s="29">
        <v>27.59</v>
      </c>
      <c r="AC1090" s="29">
        <v>294.5537</v>
      </c>
    </row>
    <row r="1091" spans="1:29">
      <c r="A1091" s="13" t="s">
        <v>16391</v>
      </c>
      <c r="B1091" s="4" t="s">
        <v>208</v>
      </c>
      <c r="C1091" s="12" t="s">
        <v>99</v>
      </c>
      <c r="D1091" s="4" t="s">
        <v>34</v>
      </c>
      <c r="E1091" s="4" t="s">
        <v>68</v>
      </c>
      <c r="F1091" s="4" t="s">
        <v>5878</v>
      </c>
      <c r="G1091" s="4" t="s">
        <v>115</v>
      </c>
      <c r="H1091" s="4" t="s">
        <v>80</v>
      </c>
      <c r="I1091" s="5" t="s">
        <v>16392</v>
      </c>
      <c r="J1091" s="5" t="s">
        <v>796</v>
      </c>
      <c r="K1091" s="5" t="s">
        <v>427</v>
      </c>
      <c r="L1091" s="5" t="s">
        <v>456</v>
      </c>
      <c r="M1091" s="5" t="s">
        <v>16393</v>
      </c>
      <c r="N1091" s="5" t="s">
        <v>1476</v>
      </c>
      <c r="O1091" s="5" t="s">
        <v>3258</v>
      </c>
      <c r="P1091" s="5" t="s">
        <v>2949</v>
      </c>
      <c r="Q1091" s="5">
        <v>0.396</v>
      </c>
      <c r="R1091" s="25">
        <f t="shared" si="17"/>
        <v>0.396</v>
      </c>
      <c r="S1091" s="30" t="s">
        <v>16394</v>
      </c>
      <c r="T1091" s="30" t="s">
        <v>1825</v>
      </c>
      <c r="U1091" s="30" t="s">
        <v>429</v>
      </c>
      <c r="V1091" s="5" t="s">
        <v>10397</v>
      </c>
      <c r="W1091" s="28"/>
      <c r="X1091" s="29">
        <v>7.6204</v>
      </c>
      <c r="Z1091" s="29">
        <v>1018.9949</v>
      </c>
      <c r="AA1091" s="29">
        <v>2.9667</v>
      </c>
      <c r="AB1091" s="29">
        <v>28.5624</v>
      </c>
      <c r="AC1091" s="29">
        <v>293.0894</v>
      </c>
    </row>
    <row r="1092" spans="1:29">
      <c r="A1092" s="13" t="s">
        <v>16395</v>
      </c>
      <c r="B1092" s="4" t="s">
        <v>208</v>
      </c>
      <c r="C1092" s="12" t="s">
        <v>99</v>
      </c>
      <c r="D1092" s="4" t="s">
        <v>208</v>
      </c>
      <c r="E1092" s="4" t="s">
        <v>68</v>
      </c>
      <c r="F1092" s="4" t="s">
        <v>2511</v>
      </c>
      <c r="G1092" s="4" t="s">
        <v>31</v>
      </c>
      <c r="H1092" s="4" t="s">
        <v>63</v>
      </c>
      <c r="I1092" s="5" t="s">
        <v>16396</v>
      </c>
      <c r="J1092" s="5" t="s">
        <v>1890</v>
      </c>
      <c r="K1092" s="5" t="s">
        <v>278</v>
      </c>
      <c r="L1092" s="5" t="s">
        <v>456</v>
      </c>
      <c r="M1092" s="5" t="s">
        <v>2043</v>
      </c>
      <c r="N1092" s="5" t="s">
        <v>2040</v>
      </c>
      <c r="O1092" s="5" t="s">
        <v>2280</v>
      </c>
      <c r="P1092" s="5" t="s">
        <v>14309</v>
      </c>
      <c r="Q1092" s="5">
        <v>0.72</v>
      </c>
      <c r="R1092" s="25">
        <f t="shared" si="17"/>
        <v>0.72</v>
      </c>
      <c r="S1092" s="30" t="s">
        <v>8508</v>
      </c>
      <c r="T1092" s="30" t="s">
        <v>2168</v>
      </c>
      <c r="U1092" s="30" t="s">
        <v>3130</v>
      </c>
      <c r="V1092" s="5" t="s">
        <v>1522</v>
      </c>
      <c r="W1092" s="28"/>
      <c r="X1092" s="29">
        <v>7.0375</v>
      </c>
      <c r="Z1092" s="29">
        <v>1018.7898</v>
      </c>
      <c r="AA1092" s="29">
        <v>2.9083</v>
      </c>
      <c r="AB1092" s="29">
        <v>27.4024</v>
      </c>
      <c r="AC1092" s="29">
        <v>286.265</v>
      </c>
    </row>
    <row r="1093" spans="1:29">
      <c r="A1093" s="13" t="s">
        <v>16397</v>
      </c>
      <c r="B1093" s="4" t="s">
        <v>226</v>
      </c>
      <c r="C1093" s="12" t="s">
        <v>99</v>
      </c>
      <c r="D1093" s="4" t="s">
        <v>208</v>
      </c>
      <c r="E1093" s="4" t="s">
        <v>68</v>
      </c>
      <c r="F1093" s="4" t="s">
        <v>2996</v>
      </c>
      <c r="G1093" s="4" t="s">
        <v>160</v>
      </c>
      <c r="H1093" s="4" t="s">
        <v>574</v>
      </c>
      <c r="I1093" s="5" t="s">
        <v>16398</v>
      </c>
      <c r="J1093" s="5" t="s">
        <v>5168</v>
      </c>
      <c r="K1093" s="5" t="s">
        <v>1667</v>
      </c>
      <c r="L1093" s="5" t="s">
        <v>104</v>
      </c>
      <c r="M1093" s="5" t="s">
        <v>8841</v>
      </c>
      <c r="N1093" s="5" t="s">
        <v>89</v>
      </c>
      <c r="O1093" s="5" t="s">
        <v>2444</v>
      </c>
      <c r="P1093" s="5" t="s">
        <v>9179</v>
      </c>
      <c r="Q1093" s="5">
        <v>0.724</v>
      </c>
      <c r="R1093" s="25">
        <f t="shared" si="17"/>
        <v>0.724</v>
      </c>
      <c r="S1093" s="30" t="s">
        <v>16399</v>
      </c>
      <c r="T1093" s="30" t="s">
        <v>278</v>
      </c>
      <c r="U1093" s="30" t="s">
        <v>4392</v>
      </c>
      <c r="V1093" s="5" t="s">
        <v>154</v>
      </c>
      <c r="W1093" s="28"/>
      <c r="X1093" s="29">
        <v>6.6026</v>
      </c>
      <c r="Z1093" s="29">
        <v>1018.3833</v>
      </c>
      <c r="AA1093" s="29">
        <v>3.1333</v>
      </c>
      <c r="AB1093" s="29">
        <v>25.91</v>
      </c>
      <c r="AC1093" s="29">
        <v>283.9295</v>
      </c>
    </row>
    <row r="1094" spans="1:29">
      <c r="A1094" s="13" t="s">
        <v>16400</v>
      </c>
      <c r="B1094" s="4" t="s">
        <v>226</v>
      </c>
      <c r="C1094" s="12" t="s">
        <v>317</v>
      </c>
      <c r="D1094" s="4" t="s">
        <v>208</v>
      </c>
      <c r="E1094" s="4" t="s">
        <v>68</v>
      </c>
      <c r="F1094" s="4" t="s">
        <v>16401</v>
      </c>
      <c r="G1094" s="4" t="s">
        <v>160</v>
      </c>
      <c r="H1094" s="4" t="s">
        <v>112</v>
      </c>
      <c r="I1094" s="5" t="s">
        <v>4576</v>
      </c>
      <c r="J1094" s="5" t="s">
        <v>9674</v>
      </c>
      <c r="K1094" s="5" t="s">
        <v>278</v>
      </c>
      <c r="L1094" s="5" t="s">
        <v>611</v>
      </c>
      <c r="M1094" s="5" t="s">
        <v>6658</v>
      </c>
      <c r="N1094" s="5" t="s">
        <v>1864</v>
      </c>
      <c r="O1094" s="5" t="s">
        <v>1886</v>
      </c>
      <c r="P1094" s="5" t="s">
        <v>9093</v>
      </c>
      <c r="Q1094" s="5">
        <v>0.392</v>
      </c>
      <c r="R1094" s="25">
        <f t="shared" si="17"/>
        <v>0.392</v>
      </c>
      <c r="S1094" s="30" t="s">
        <v>16402</v>
      </c>
      <c r="T1094" s="30" t="s">
        <v>1864</v>
      </c>
      <c r="U1094" s="30" t="s">
        <v>7731</v>
      </c>
      <c r="V1094" s="5" t="s">
        <v>8260</v>
      </c>
      <c r="W1094" s="28"/>
      <c r="X1094" s="29">
        <v>6.1733</v>
      </c>
      <c r="Z1094" s="29">
        <v>1017.2224</v>
      </c>
      <c r="AA1094" s="29">
        <v>3.9083</v>
      </c>
      <c r="AB1094" s="29">
        <v>24.5849</v>
      </c>
      <c r="AC1094" s="29">
        <v>278.5999</v>
      </c>
    </row>
    <row r="1095" spans="1:29">
      <c r="A1095" s="13" t="s">
        <v>16403</v>
      </c>
      <c r="B1095" s="4" t="s">
        <v>392</v>
      </c>
      <c r="C1095" s="12" t="s">
        <v>317</v>
      </c>
      <c r="D1095" s="4" t="s">
        <v>208</v>
      </c>
      <c r="E1095" s="4" t="s">
        <v>68</v>
      </c>
      <c r="F1095" s="4" t="s">
        <v>689</v>
      </c>
      <c r="G1095" s="4" t="s">
        <v>160</v>
      </c>
      <c r="H1095" s="4" t="s">
        <v>129</v>
      </c>
      <c r="I1095" s="5" t="s">
        <v>16404</v>
      </c>
      <c r="J1095" s="5" t="s">
        <v>1122</v>
      </c>
      <c r="K1095" s="5" t="s">
        <v>1635</v>
      </c>
      <c r="L1095" s="5" t="s">
        <v>338</v>
      </c>
      <c r="M1095" s="5" t="s">
        <v>9322</v>
      </c>
      <c r="N1095" s="5" t="s">
        <v>2254</v>
      </c>
      <c r="O1095" s="5" t="s">
        <v>2811</v>
      </c>
      <c r="P1095" s="5" t="s">
        <v>4576</v>
      </c>
      <c r="Q1095" s="5">
        <v>0.543</v>
      </c>
      <c r="R1095" s="25">
        <f t="shared" si="17"/>
        <v>0.543</v>
      </c>
      <c r="S1095" s="30" t="s">
        <v>16405</v>
      </c>
      <c r="T1095" s="30" t="s">
        <v>1315</v>
      </c>
      <c r="U1095" s="30" t="s">
        <v>362</v>
      </c>
      <c r="V1095" s="5" t="s">
        <v>7976</v>
      </c>
      <c r="W1095" s="28"/>
      <c r="X1095" s="29">
        <v>7.6238</v>
      </c>
      <c r="Z1095" s="29">
        <v>1016.3291</v>
      </c>
      <c r="AA1095" s="29">
        <v>4.4333</v>
      </c>
      <c r="AB1095" s="29">
        <v>24.2083</v>
      </c>
      <c r="AC1095" s="29">
        <v>288.2138</v>
      </c>
    </row>
    <row r="1096" spans="1:29">
      <c r="A1096" s="13" t="s">
        <v>16406</v>
      </c>
      <c r="B1096" s="4" t="s">
        <v>392</v>
      </c>
      <c r="C1096" s="12" t="s">
        <v>99</v>
      </c>
      <c r="D1096" s="4" t="s">
        <v>392</v>
      </c>
      <c r="E1096" s="4" t="s">
        <v>68</v>
      </c>
      <c r="F1096" s="4" t="s">
        <v>9080</v>
      </c>
      <c r="G1096" s="4" t="s">
        <v>160</v>
      </c>
      <c r="H1096" s="4" t="s">
        <v>129</v>
      </c>
      <c r="I1096" s="5" t="s">
        <v>16407</v>
      </c>
      <c r="J1096" s="5" t="s">
        <v>1049</v>
      </c>
      <c r="K1096" s="5" t="s">
        <v>1973</v>
      </c>
      <c r="L1096" s="5" t="s">
        <v>338</v>
      </c>
      <c r="M1096" s="5" t="s">
        <v>4262</v>
      </c>
      <c r="N1096" s="5" t="s">
        <v>3139</v>
      </c>
      <c r="O1096" s="5" t="s">
        <v>14062</v>
      </c>
      <c r="P1096" s="5" t="s">
        <v>7148</v>
      </c>
      <c r="Q1096" s="5">
        <v>0.586</v>
      </c>
      <c r="R1096" s="25">
        <f t="shared" si="17"/>
        <v>0.586</v>
      </c>
      <c r="S1096" s="30" t="s">
        <v>16408</v>
      </c>
      <c r="T1096" s="30" t="s">
        <v>1478</v>
      </c>
      <c r="U1096" s="30" t="s">
        <v>4694</v>
      </c>
      <c r="V1096" s="5" t="s">
        <v>497</v>
      </c>
      <c r="W1096" s="28"/>
      <c r="X1096" s="29">
        <v>7.0157</v>
      </c>
      <c r="Z1096" s="29">
        <v>1015.5575</v>
      </c>
      <c r="AA1096" s="29">
        <v>4.7583</v>
      </c>
      <c r="AB1096" s="29">
        <v>23.0048</v>
      </c>
      <c r="AC1096" s="29">
        <v>282.6902</v>
      </c>
    </row>
    <row r="1097" spans="1:29">
      <c r="A1097" s="13" t="s">
        <v>16409</v>
      </c>
      <c r="B1097" s="4" t="s">
        <v>376</v>
      </c>
      <c r="C1097" s="12" t="s">
        <v>99</v>
      </c>
      <c r="D1097" s="4" t="s">
        <v>392</v>
      </c>
      <c r="E1097" s="4" t="s">
        <v>160</v>
      </c>
      <c r="F1097" s="4" t="s">
        <v>5878</v>
      </c>
      <c r="G1097" s="4" t="s">
        <v>160</v>
      </c>
      <c r="H1097" s="4" t="s">
        <v>82</v>
      </c>
      <c r="I1097" s="5" t="s">
        <v>16410</v>
      </c>
      <c r="J1097" s="5" t="s">
        <v>3981</v>
      </c>
      <c r="K1097" s="5" t="s">
        <v>152</v>
      </c>
      <c r="L1097" s="5" t="s">
        <v>512</v>
      </c>
      <c r="M1097" s="5" t="s">
        <v>5844</v>
      </c>
      <c r="N1097" s="5" t="s">
        <v>167</v>
      </c>
      <c r="O1097" s="5" t="s">
        <v>6560</v>
      </c>
      <c r="P1097" s="5" t="s">
        <v>6265</v>
      </c>
      <c r="Q1097" s="5">
        <v>0.319</v>
      </c>
      <c r="R1097" s="25">
        <f t="shared" si="17"/>
        <v>0.319</v>
      </c>
      <c r="S1097" s="30" t="s">
        <v>2258</v>
      </c>
      <c r="T1097" s="30" t="s">
        <v>2014</v>
      </c>
      <c r="U1097" s="30" t="s">
        <v>4337</v>
      </c>
      <c r="V1097" s="5" t="s">
        <v>7359</v>
      </c>
      <c r="W1097" s="28"/>
      <c r="X1097" s="29">
        <v>6.8332</v>
      </c>
      <c r="Z1097" s="29">
        <v>1014.5734</v>
      </c>
      <c r="AA1097" s="29">
        <v>4.8083</v>
      </c>
      <c r="AB1097" s="29">
        <v>21.3642</v>
      </c>
      <c r="AC1097" s="29">
        <v>277.9266</v>
      </c>
    </row>
    <row r="1098" spans="1:29">
      <c r="A1098" s="13" t="s">
        <v>16411</v>
      </c>
      <c r="B1098" s="4" t="s">
        <v>223</v>
      </c>
      <c r="C1098" s="12" t="s">
        <v>99</v>
      </c>
      <c r="D1098" s="4" t="s">
        <v>208</v>
      </c>
      <c r="E1098" s="4" t="s">
        <v>68</v>
      </c>
      <c r="F1098" s="4" t="s">
        <v>500</v>
      </c>
      <c r="G1098" s="4" t="s">
        <v>160</v>
      </c>
      <c r="H1098" s="4" t="s">
        <v>30</v>
      </c>
      <c r="I1098" s="5" t="s">
        <v>16412</v>
      </c>
      <c r="J1098" s="5" t="s">
        <v>2313</v>
      </c>
      <c r="K1098" s="5" t="s">
        <v>1313</v>
      </c>
      <c r="L1098" s="5" t="s">
        <v>687</v>
      </c>
      <c r="M1098" s="5" t="s">
        <v>892</v>
      </c>
      <c r="N1098" s="5" t="s">
        <v>1287</v>
      </c>
      <c r="O1098" s="5" t="s">
        <v>388</v>
      </c>
      <c r="P1098" s="5" t="s">
        <v>13702</v>
      </c>
      <c r="Q1098" s="5">
        <v>0.55</v>
      </c>
      <c r="R1098" s="25">
        <f t="shared" si="17"/>
        <v>0.55</v>
      </c>
      <c r="S1098" s="30" t="s">
        <v>16413</v>
      </c>
      <c r="T1098" s="30" t="s">
        <v>104</v>
      </c>
      <c r="U1098" s="30" t="s">
        <v>7242</v>
      </c>
      <c r="V1098" s="5" t="s">
        <v>7113</v>
      </c>
      <c r="W1098" s="28"/>
      <c r="X1098" s="29">
        <v>6.2305</v>
      </c>
      <c r="Z1098" s="29">
        <v>1014.1207</v>
      </c>
      <c r="AA1098" s="29">
        <v>5.2</v>
      </c>
      <c r="AB1098" s="29">
        <v>19.5092</v>
      </c>
      <c r="AC1098" s="29">
        <v>282.9321</v>
      </c>
    </row>
    <row r="1099" spans="1:29">
      <c r="A1099" s="13" t="s">
        <v>16414</v>
      </c>
      <c r="B1099" s="4" t="s">
        <v>223</v>
      </c>
      <c r="C1099" s="12" t="s">
        <v>317</v>
      </c>
      <c r="D1099" s="4" t="s">
        <v>208</v>
      </c>
      <c r="E1099" s="4" t="s">
        <v>68</v>
      </c>
      <c r="F1099" s="4" t="s">
        <v>4778</v>
      </c>
      <c r="G1099" s="4" t="s">
        <v>160</v>
      </c>
      <c r="H1099" s="4" t="s">
        <v>176</v>
      </c>
      <c r="I1099" s="5" t="s">
        <v>16415</v>
      </c>
      <c r="J1099" s="5" t="s">
        <v>1015</v>
      </c>
      <c r="K1099" s="5" t="s">
        <v>441</v>
      </c>
      <c r="L1099" s="5" t="s">
        <v>2183</v>
      </c>
      <c r="M1099" s="5" t="s">
        <v>4748</v>
      </c>
      <c r="N1099" s="5" t="s">
        <v>647</v>
      </c>
      <c r="O1099" s="5" t="s">
        <v>13966</v>
      </c>
      <c r="P1099" s="5" t="s">
        <v>16416</v>
      </c>
      <c r="Q1099" s="5">
        <v>0.618</v>
      </c>
      <c r="R1099" s="25">
        <f t="shared" si="17"/>
        <v>0.618</v>
      </c>
      <c r="S1099" s="30" t="s">
        <v>7842</v>
      </c>
      <c r="T1099" s="30" t="s">
        <v>2022</v>
      </c>
      <c r="U1099" s="30" t="s">
        <v>4882</v>
      </c>
      <c r="V1099" s="5" t="s">
        <v>2711</v>
      </c>
      <c r="W1099" s="28"/>
      <c r="X1099" s="29">
        <v>5.2208</v>
      </c>
      <c r="Z1099" s="29">
        <v>1013.9883</v>
      </c>
      <c r="AA1099" s="29">
        <v>5.5</v>
      </c>
      <c r="AB1099" s="29">
        <v>18.0324</v>
      </c>
      <c r="AC1099" s="29">
        <v>279.8222</v>
      </c>
    </row>
    <row r="1100" spans="1:29">
      <c r="A1100" s="13" t="s">
        <v>16417</v>
      </c>
      <c r="B1100" s="4" t="s">
        <v>376</v>
      </c>
      <c r="C1100" s="12" t="s">
        <v>317</v>
      </c>
      <c r="D1100" s="4" t="s">
        <v>226</v>
      </c>
      <c r="E1100" s="4" t="s">
        <v>68</v>
      </c>
      <c r="F1100" s="4" t="s">
        <v>6739</v>
      </c>
      <c r="G1100" s="4" t="s">
        <v>31</v>
      </c>
      <c r="H1100" s="4" t="s">
        <v>640</v>
      </c>
      <c r="I1100" s="5" t="s">
        <v>16418</v>
      </c>
      <c r="J1100" s="5" t="s">
        <v>2152</v>
      </c>
      <c r="K1100" s="5" t="s">
        <v>662</v>
      </c>
      <c r="L1100" s="5" t="s">
        <v>2183</v>
      </c>
      <c r="M1100" s="5" t="s">
        <v>5337</v>
      </c>
      <c r="N1100" s="5" t="s">
        <v>1864</v>
      </c>
      <c r="O1100" s="5" t="s">
        <v>3967</v>
      </c>
      <c r="P1100" s="5" t="s">
        <v>10939</v>
      </c>
      <c r="Q1100" s="5">
        <v>0.349</v>
      </c>
      <c r="R1100" s="25">
        <f t="shared" si="17"/>
        <v>0.349</v>
      </c>
      <c r="S1100" s="30" t="s">
        <v>16419</v>
      </c>
      <c r="T1100" s="30" t="s">
        <v>935</v>
      </c>
      <c r="U1100" s="30" t="s">
        <v>7062</v>
      </c>
      <c r="V1100" s="5" t="s">
        <v>1967</v>
      </c>
      <c r="W1100" s="28"/>
      <c r="X1100" s="29">
        <v>5.6485</v>
      </c>
      <c r="Z1100" s="29">
        <v>1014.6433</v>
      </c>
      <c r="AA1100" s="29">
        <v>5.45</v>
      </c>
      <c r="AB1100" s="29">
        <v>17.7966</v>
      </c>
      <c r="AC1100" s="29">
        <v>287.7552</v>
      </c>
    </row>
    <row r="1101" spans="1:29">
      <c r="A1101" s="13" t="s">
        <v>16420</v>
      </c>
      <c r="B1101" s="4" t="s">
        <v>223</v>
      </c>
      <c r="C1101" s="12" t="s">
        <v>317</v>
      </c>
      <c r="D1101" s="4" t="s">
        <v>223</v>
      </c>
      <c r="E1101" s="4" t="s">
        <v>160</v>
      </c>
      <c r="F1101" s="4" t="s">
        <v>14709</v>
      </c>
      <c r="G1101" s="4" t="s">
        <v>115</v>
      </c>
      <c r="H1101" s="4" t="s">
        <v>316</v>
      </c>
      <c r="I1101" s="5" t="s">
        <v>16421</v>
      </c>
      <c r="J1101" s="5" t="s">
        <v>126</v>
      </c>
      <c r="K1101" s="5" t="s">
        <v>989</v>
      </c>
      <c r="L1101" s="5" t="s">
        <v>2183</v>
      </c>
      <c r="M1101" s="5" t="s">
        <v>6973</v>
      </c>
      <c r="N1101" s="5" t="s">
        <v>1587</v>
      </c>
      <c r="O1101" s="5" t="s">
        <v>11376</v>
      </c>
      <c r="P1101" s="5" t="s">
        <v>16422</v>
      </c>
      <c r="Q1101" s="5">
        <v>0.539</v>
      </c>
      <c r="R1101" s="25">
        <f t="shared" si="17"/>
        <v>0.539</v>
      </c>
      <c r="S1101" s="30" t="s">
        <v>16423</v>
      </c>
      <c r="T1101" s="30" t="s">
        <v>2802</v>
      </c>
      <c r="U1101" s="30" t="s">
        <v>6864</v>
      </c>
      <c r="V1101" s="5" t="s">
        <v>5195</v>
      </c>
      <c r="W1101" s="28"/>
      <c r="X1101" s="29">
        <v>6.2657</v>
      </c>
      <c r="Z1101" s="29">
        <v>1015.7232</v>
      </c>
      <c r="AA1101" s="29">
        <v>5.275</v>
      </c>
      <c r="AB1101" s="29">
        <v>17.3216</v>
      </c>
      <c r="AC1101" s="29">
        <v>292.8425</v>
      </c>
    </row>
    <row r="1102" spans="1:29">
      <c r="A1102" s="13" t="s">
        <v>16424</v>
      </c>
      <c r="B1102" s="4" t="s">
        <v>392</v>
      </c>
      <c r="C1102" s="12" t="s">
        <v>317</v>
      </c>
      <c r="D1102" s="4" t="s">
        <v>392</v>
      </c>
      <c r="E1102" s="4" t="s">
        <v>68</v>
      </c>
      <c r="F1102" s="4" t="s">
        <v>257</v>
      </c>
      <c r="G1102" s="4" t="s">
        <v>31</v>
      </c>
      <c r="H1102" s="4" t="s">
        <v>940</v>
      </c>
      <c r="I1102" s="5" t="s">
        <v>16425</v>
      </c>
      <c r="J1102" s="5" t="s">
        <v>2573</v>
      </c>
      <c r="K1102" s="5" t="s">
        <v>1313</v>
      </c>
      <c r="L1102" s="5" t="s">
        <v>352</v>
      </c>
      <c r="M1102" s="5" t="s">
        <v>7731</v>
      </c>
      <c r="N1102" s="5" t="s">
        <v>1476</v>
      </c>
      <c r="O1102" s="5" t="s">
        <v>16426</v>
      </c>
      <c r="P1102" s="5" t="s">
        <v>9184</v>
      </c>
      <c r="Q1102" s="5">
        <v>0.578</v>
      </c>
      <c r="R1102" s="25">
        <f t="shared" si="17"/>
        <v>0.578</v>
      </c>
      <c r="S1102" s="30" t="s">
        <v>16427</v>
      </c>
      <c r="T1102" s="30" t="s">
        <v>2402</v>
      </c>
      <c r="U1102" s="30" t="s">
        <v>369</v>
      </c>
      <c r="V1102" s="5" t="s">
        <v>382</v>
      </c>
      <c r="W1102" s="28"/>
      <c r="X1102" s="29">
        <v>5.6112</v>
      </c>
      <c r="Z1102" s="29">
        <v>1016.6158</v>
      </c>
      <c r="AA1102" s="29">
        <v>4.75</v>
      </c>
      <c r="AB1102" s="29">
        <v>17.8543</v>
      </c>
      <c r="AC1102" s="29">
        <v>291.8658</v>
      </c>
    </row>
    <row r="1103" spans="1:29">
      <c r="A1103" s="13" t="s">
        <v>16428</v>
      </c>
      <c r="B1103" s="4" t="s">
        <v>392</v>
      </c>
      <c r="C1103" s="12" t="s">
        <v>99</v>
      </c>
      <c r="D1103" s="4" t="s">
        <v>226</v>
      </c>
      <c r="E1103" s="4" t="s">
        <v>317</v>
      </c>
      <c r="F1103" s="4" t="s">
        <v>15553</v>
      </c>
      <c r="G1103" s="4" t="s">
        <v>31</v>
      </c>
      <c r="H1103" s="4" t="s">
        <v>2663</v>
      </c>
      <c r="I1103" s="5" t="s">
        <v>16429</v>
      </c>
      <c r="J1103" s="5" t="s">
        <v>334</v>
      </c>
      <c r="K1103" s="5" t="s">
        <v>427</v>
      </c>
      <c r="L1103" s="5" t="s">
        <v>2014</v>
      </c>
      <c r="M1103" s="5" t="s">
        <v>6864</v>
      </c>
      <c r="N1103" s="5" t="s">
        <v>1026</v>
      </c>
      <c r="O1103" s="5" t="s">
        <v>6373</v>
      </c>
      <c r="P1103" s="5" t="s">
        <v>2364</v>
      </c>
      <c r="Q1103" s="5">
        <v>0.27</v>
      </c>
      <c r="R1103" s="25">
        <f t="shared" si="17"/>
        <v>0.27</v>
      </c>
      <c r="S1103" s="30" t="s">
        <v>16430</v>
      </c>
      <c r="T1103" s="30" t="s">
        <v>1836</v>
      </c>
      <c r="U1103" s="30" t="s">
        <v>4234</v>
      </c>
      <c r="V1103" s="5" t="s">
        <v>1855</v>
      </c>
      <c r="W1103" s="28"/>
      <c r="X1103" s="29">
        <v>5.2556</v>
      </c>
      <c r="Z1103" s="29">
        <v>1017.5426</v>
      </c>
      <c r="AA1103" s="29">
        <v>4.2667</v>
      </c>
      <c r="AB1103" s="29">
        <v>18.4692</v>
      </c>
      <c r="AC1103" s="29">
        <v>293.2859</v>
      </c>
    </row>
    <row r="1104" spans="1:29">
      <c r="A1104" s="13" t="s">
        <v>16431</v>
      </c>
      <c r="B1104" s="4" t="s">
        <v>392</v>
      </c>
      <c r="C1104" s="12" t="s">
        <v>99</v>
      </c>
      <c r="D1104" s="4" t="s">
        <v>208</v>
      </c>
      <c r="E1104" s="4" t="s">
        <v>317</v>
      </c>
      <c r="F1104" s="4" t="s">
        <v>2511</v>
      </c>
      <c r="G1104" s="4" t="s">
        <v>160</v>
      </c>
      <c r="H1104" s="4" t="s">
        <v>129</v>
      </c>
      <c r="I1104" s="5" t="s">
        <v>1235</v>
      </c>
      <c r="J1104" s="5" t="s">
        <v>140</v>
      </c>
      <c r="K1104" s="5" t="s">
        <v>1678</v>
      </c>
      <c r="L1104" s="5" t="s">
        <v>202</v>
      </c>
      <c r="M1104" s="5" t="s">
        <v>2935</v>
      </c>
      <c r="N1104" s="5" t="s">
        <v>1476</v>
      </c>
      <c r="O1104" s="5" t="s">
        <v>7325</v>
      </c>
      <c r="P1104" s="5" t="s">
        <v>3394</v>
      </c>
      <c r="Q1104" s="5">
        <v>0.598</v>
      </c>
      <c r="R1104" s="25">
        <f t="shared" si="17"/>
        <v>0.598</v>
      </c>
      <c r="S1104" s="30" t="s">
        <v>12128</v>
      </c>
      <c r="T1104" s="30" t="s">
        <v>1173</v>
      </c>
      <c r="U1104" s="30" t="s">
        <v>847</v>
      </c>
      <c r="V1104" s="5" t="s">
        <v>6171</v>
      </c>
      <c r="W1104" s="28"/>
      <c r="X1104" s="29">
        <v>4.7427</v>
      </c>
      <c r="Z1104" s="29">
        <v>1017.8567</v>
      </c>
      <c r="AA1104" s="29">
        <v>3.825</v>
      </c>
      <c r="AB1104" s="29">
        <v>19.579</v>
      </c>
      <c r="AC1104" s="29">
        <v>293.0809</v>
      </c>
    </row>
    <row r="1105" spans="1:29">
      <c r="A1105" s="13" t="s">
        <v>16432</v>
      </c>
      <c r="B1105" s="4" t="s">
        <v>392</v>
      </c>
      <c r="C1105" s="12" t="s">
        <v>99</v>
      </c>
      <c r="D1105" s="4" t="s">
        <v>208</v>
      </c>
      <c r="E1105" s="4" t="s">
        <v>317</v>
      </c>
      <c r="F1105" s="4" t="s">
        <v>3779</v>
      </c>
      <c r="G1105" s="4" t="s">
        <v>160</v>
      </c>
      <c r="H1105" s="4" t="s">
        <v>129</v>
      </c>
      <c r="I1105" s="5" t="s">
        <v>16433</v>
      </c>
      <c r="J1105" s="5" t="s">
        <v>6075</v>
      </c>
      <c r="K1105" s="5" t="s">
        <v>1597</v>
      </c>
      <c r="L1105" s="5" t="s">
        <v>199</v>
      </c>
      <c r="M1105" s="5" t="s">
        <v>636</v>
      </c>
      <c r="N1105" s="5" t="s">
        <v>1476</v>
      </c>
      <c r="O1105" s="5" t="s">
        <v>10836</v>
      </c>
      <c r="P1105" s="5" t="s">
        <v>527</v>
      </c>
      <c r="Q1105" s="5">
        <v>0.632</v>
      </c>
      <c r="R1105" s="25">
        <f t="shared" si="17"/>
        <v>0.632</v>
      </c>
      <c r="S1105" s="30" t="s">
        <v>16434</v>
      </c>
      <c r="T1105" s="30" t="s">
        <v>3974</v>
      </c>
      <c r="U1105" s="30" t="s">
        <v>8579</v>
      </c>
      <c r="V1105" s="5" t="s">
        <v>235</v>
      </c>
      <c r="W1105" s="28"/>
      <c r="X1105" s="29">
        <v>4.587</v>
      </c>
      <c r="Z1105" s="29">
        <v>1017.8042</v>
      </c>
      <c r="AA1105" s="29">
        <v>3.3833</v>
      </c>
      <c r="AB1105" s="29">
        <v>19.5842</v>
      </c>
      <c r="AC1105" s="29">
        <v>296.0296</v>
      </c>
    </row>
    <row r="1106" spans="1:29">
      <c r="A1106" s="13" t="s">
        <v>16435</v>
      </c>
      <c r="B1106" s="4" t="s">
        <v>392</v>
      </c>
      <c r="C1106" s="12" t="s">
        <v>317</v>
      </c>
      <c r="D1106" s="4" t="s">
        <v>392</v>
      </c>
      <c r="E1106" s="4" t="s">
        <v>68</v>
      </c>
      <c r="F1106" s="4" t="s">
        <v>6520</v>
      </c>
      <c r="G1106" s="4" t="s">
        <v>160</v>
      </c>
      <c r="H1106" s="4" t="s">
        <v>129</v>
      </c>
      <c r="I1106" s="5" t="s">
        <v>16436</v>
      </c>
      <c r="J1106" s="5" t="s">
        <v>2132</v>
      </c>
      <c r="K1106" s="5" t="s">
        <v>1719</v>
      </c>
      <c r="L1106" s="5" t="s">
        <v>935</v>
      </c>
      <c r="M1106" s="5" t="s">
        <v>526</v>
      </c>
      <c r="N1106" s="5" t="s">
        <v>39</v>
      </c>
      <c r="O1106" s="5" t="s">
        <v>598</v>
      </c>
      <c r="P1106" s="5" t="s">
        <v>939</v>
      </c>
      <c r="Q1106" s="5">
        <v>0.266</v>
      </c>
      <c r="R1106" s="25">
        <f t="shared" si="17"/>
        <v>0.266</v>
      </c>
      <c r="S1106" s="30" t="s">
        <v>8738</v>
      </c>
      <c r="T1106" s="30" t="s">
        <v>1568</v>
      </c>
      <c r="U1106" s="30" t="s">
        <v>1934</v>
      </c>
      <c r="V1106" s="5" t="s">
        <v>41</v>
      </c>
      <c r="W1106" s="28"/>
      <c r="X1106" s="29">
        <v>4.2468</v>
      </c>
      <c r="Z1106" s="29">
        <v>1017.8975</v>
      </c>
      <c r="AA1106" s="29">
        <v>3.15</v>
      </c>
      <c r="AB1106" s="29">
        <v>19.6774</v>
      </c>
      <c r="AC1106" s="29">
        <v>293.0818</v>
      </c>
    </row>
    <row r="1107" spans="1:29">
      <c r="A1107" s="13" t="s">
        <v>16437</v>
      </c>
      <c r="B1107" s="4" t="s">
        <v>376</v>
      </c>
      <c r="C1107" s="12" t="s">
        <v>317</v>
      </c>
      <c r="D1107" s="4" t="s">
        <v>376</v>
      </c>
      <c r="E1107" s="4" t="s">
        <v>68</v>
      </c>
      <c r="F1107" s="4" t="s">
        <v>7796</v>
      </c>
      <c r="G1107" s="4" t="s">
        <v>31</v>
      </c>
      <c r="H1107" s="4" t="s">
        <v>112</v>
      </c>
      <c r="I1107" s="5" t="s">
        <v>16438</v>
      </c>
      <c r="J1107" s="5" t="s">
        <v>1808</v>
      </c>
      <c r="K1107" s="5" t="s">
        <v>989</v>
      </c>
      <c r="L1107" s="5" t="s">
        <v>430</v>
      </c>
      <c r="M1107" s="5" t="s">
        <v>6940</v>
      </c>
      <c r="N1107" s="5" t="s">
        <v>935</v>
      </c>
      <c r="O1107" s="5" t="s">
        <v>13581</v>
      </c>
      <c r="P1107" s="5" t="s">
        <v>4217</v>
      </c>
      <c r="Q1107" s="5">
        <v>0.53</v>
      </c>
      <c r="R1107" s="25">
        <f t="shared" si="17"/>
        <v>0.53</v>
      </c>
      <c r="S1107" s="30" t="s">
        <v>15818</v>
      </c>
      <c r="T1107" s="30" t="s">
        <v>4525</v>
      </c>
      <c r="U1107" s="30" t="s">
        <v>7688</v>
      </c>
      <c r="V1107" s="5" t="s">
        <v>1784</v>
      </c>
      <c r="W1107" s="28"/>
      <c r="X1107" s="29">
        <v>3.9608</v>
      </c>
      <c r="Z1107" s="29">
        <v>1017.9875</v>
      </c>
      <c r="AA1107" s="29">
        <v>3.1417</v>
      </c>
      <c r="AB1107" s="29">
        <v>21.3858</v>
      </c>
      <c r="AC1107" s="29">
        <v>279.8657</v>
      </c>
    </row>
    <row r="1108" spans="1:29">
      <c r="A1108" s="13" t="s">
        <v>16439</v>
      </c>
      <c r="B1108" s="4" t="s">
        <v>226</v>
      </c>
      <c r="C1108" s="12" t="s">
        <v>99</v>
      </c>
      <c r="D1108" s="4" t="s">
        <v>226</v>
      </c>
      <c r="E1108" s="4" t="s">
        <v>68</v>
      </c>
      <c r="F1108" s="4" t="s">
        <v>4171</v>
      </c>
      <c r="G1108" s="4" t="s">
        <v>160</v>
      </c>
      <c r="H1108" s="4" t="s">
        <v>112</v>
      </c>
      <c r="I1108" s="5" t="s">
        <v>16440</v>
      </c>
      <c r="J1108" s="5" t="s">
        <v>5868</v>
      </c>
      <c r="K1108" s="5" t="s">
        <v>1585</v>
      </c>
      <c r="L1108" s="5" t="s">
        <v>185</v>
      </c>
      <c r="M1108" s="5" t="s">
        <v>2195</v>
      </c>
      <c r="N1108" s="5" t="s">
        <v>665</v>
      </c>
      <c r="O1108" s="5" t="s">
        <v>9819</v>
      </c>
      <c r="P1108" s="5" t="s">
        <v>3266</v>
      </c>
      <c r="Q1108" s="5">
        <v>0.502</v>
      </c>
      <c r="R1108" s="25">
        <f t="shared" si="17"/>
        <v>0.502</v>
      </c>
      <c r="S1108" s="30" t="s">
        <v>8390</v>
      </c>
      <c r="T1108" s="30" t="s">
        <v>3094</v>
      </c>
      <c r="U1108" s="30" t="s">
        <v>2005</v>
      </c>
      <c r="V1108" s="5" t="s">
        <v>2785</v>
      </c>
      <c r="W1108" s="28"/>
      <c r="X1108" s="29">
        <v>4.1809</v>
      </c>
      <c r="Z1108" s="29">
        <v>1017.7959</v>
      </c>
      <c r="AA1108" s="29">
        <v>3.05</v>
      </c>
      <c r="AB1108" s="29">
        <v>22.0515</v>
      </c>
      <c r="AC1108" s="29">
        <v>288.7054</v>
      </c>
    </row>
    <row r="1109" spans="1:29">
      <c r="A1109" s="13" t="s">
        <v>16441</v>
      </c>
      <c r="B1109" s="4" t="s">
        <v>376</v>
      </c>
      <c r="C1109" s="12" t="s">
        <v>317</v>
      </c>
      <c r="D1109" s="4" t="s">
        <v>376</v>
      </c>
      <c r="E1109" s="4" t="s">
        <v>68</v>
      </c>
      <c r="F1109" s="4" t="s">
        <v>5659</v>
      </c>
      <c r="G1109" s="4" t="s">
        <v>68</v>
      </c>
      <c r="H1109" s="4" t="s">
        <v>129</v>
      </c>
      <c r="I1109" s="5" t="s">
        <v>16442</v>
      </c>
      <c r="J1109" s="5" t="s">
        <v>155</v>
      </c>
      <c r="K1109" s="5" t="s">
        <v>308</v>
      </c>
      <c r="L1109" s="5" t="s">
        <v>414</v>
      </c>
      <c r="M1109" s="5" t="s">
        <v>8007</v>
      </c>
      <c r="N1109" s="5" t="s">
        <v>512</v>
      </c>
      <c r="O1109" s="5" t="s">
        <v>995</v>
      </c>
      <c r="P1109" s="5" t="s">
        <v>13656</v>
      </c>
      <c r="Q1109" s="5">
        <v>0.513</v>
      </c>
      <c r="R1109" s="25">
        <f t="shared" si="17"/>
        <v>0.513</v>
      </c>
      <c r="S1109" s="30" t="s">
        <v>16443</v>
      </c>
      <c r="T1109" s="30" t="s">
        <v>280</v>
      </c>
      <c r="U1109" s="30" t="s">
        <v>666</v>
      </c>
      <c r="V1109" s="5" t="s">
        <v>1893</v>
      </c>
      <c r="W1109" s="28"/>
      <c r="X1109" s="29">
        <v>3.1531</v>
      </c>
      <c r="Z1109" s="29">
        <v>1017.2617</v>
      </c>
      <c r="AA1109" s="29">
        <v>2.7417</v>
      </c>
      <c r="AB1109" s="29">
        <v>21.3674</v>
      </c>
      <c r="AC1109" s="29">
        <v>293.0798</v>
      </c>
    </row>
    <row r="1110" spans="1:29">
      <c r="A1110" s="13" t="s">
        <v>16444</v>
      </c>
      <c r="B1110" s="4" t="s">
        <v>223</v>
      </c>
      <c r="C1110" s="12" t="s">
        <v>317</v>
      </c>
      <c r="D1110" s="4" t="s">
        <v>223</v>
      </c>
      <c r="E1110" s="4" t="s">
        <v>68</v>
      </c>
      <c r="F1110" s="4" t="s">
        <v>978</v>
      </c>
      <c r="G1110" s="4" t="s">
        <v>68</v>
      </c>
      <c r="H1110" s="4" t="s">
        <v>112</v>
      </c>
      <c r="I1110" s="5" t="s">
        <v>16445</v>
      </c>
      <c r="J1110" s="5" t="s">
        <v>1706</v>
      </c>
      <c r="K1110" s="5" t="s">
        <v>1635</v>
      </c>
      <c r="L1110" s="5" t="s">
        <v>1081</v>
      </c>
      <c r="M1110" s="5" t="s">
        <v>4190</v>
      </c>
      <c r="N1110" s="5" t="s">
        <v>456</v>
      </c>
      <c r="O1110" s="5" t="s">
        <v>14517</v>
      </c>
      <c r="P1110" s="5" t="s">
        <v>4767</v>
      </c>
      <c r="Q1110" s="5">
        <v>0.484</v>
      </c>
      <c r="R1110" s="25">
        <f t="shared" si="17"/>
        <v>0.484</v>
      </c>
      <c r="S1110" s="30" t="s">
        <v>4071</v>
      </c>
      <c r="T1110" s="30" t="s">
        <v>1817</v>
      </c>
      <c r="U1110" s="30" t="s">
        <v>5176</v>
      </c>
      <c r="V1110" s="5" t="s">
        <v>1765</v>
      </c>
      <c r="W1110" s="28"/>
      <c r="X1110" s="29">
        <v>3.6994</v>
      </c>
      <c r="Z1110" s="29">
        <v>1016.6926</v>
      </c>
      <c r="AA1110" s="29">
        <v>2.3167</v>
      </c>
      <c r="AB1110" s="29">
        <v>21.9276</v>
      </c>
      <c r="AC1110" s="29">
        <v>288.8075</v>
      </c>
    </row>
    <row r="1111" spans="1:29">
      <c r="A1111" s="13" t="s">
        <v>16446</v>
      </c>
      <c r="B1111" s="4" t="s">
        <v>242</v>
      </c>
      <c r="C1111" s="12" t="s">
        <v>317</v>
      </c>
      <c r="D1111" s="4" t="s">
        <v>242</v>
      </c>
      <c r="E1111" s="4" t="s">
        <v>68</v>
      </c>
      <c r="F1111" s="4" t="s">
        <v>2934</v>
      </c>
      <c r="G1111" s="4" t="s">
        <v>68</v>
      </c>
      <c r="H1111" s="4" t="s">
        <v>28</v>
      </c>
      <c r="I1111" s="5" t="s">
        <v>1724</v>
      </c>
      <c r="J1111" s="5" t="s">
        <v>1699</v>
      </c>
      <c r="K1111" s="5" t="s">
        <v>1667</v>
      </c>
      <c r="L1111" s="5" t="s">
        <v>199</v>
      </c>
      <c r="M1111" s="5" t="s">
        <v>341</v>
      </c>
      <c r="N1111" s="5" t="s">
        <v>1081</v>
      </c>
      <c r="O1111" s="5" t="s">
        <v>978</v>
      </c>
      <c r="P1111" s="5" t="s">
        <v>3593</v>
      </c>
      <c r="Q1111" s="5">
        <v>0.508</v>
      </c>
      <c r="R1111" s="25">
        <f t="shared" si="17"/>
        <v>0.508</v>
      </c>
      <c r="S1111" s="30" t="s">
        <v>16447</v>
      </c>
      <c r="T1111" s="30" t="s">
        <v>4621</v>
      </c>
      <c r="U1111" s="30" t="s">
        <v>234</v>
      </c>
      <c r="V1111" s="5" t="s">
        <v>1882</v>
      </c>
      <c r="W1111" s="28"/>
      <c r="X1111" s="29">
        <v>3.84</v>
      </c>
      <c r="Z1111" s="29">
        <v>1017.2234</v>
      </c>
      <c r="AA1111" s="29">
        <v>2.3167</v>
      </c>
      <c r="AB1111" s="29">
        <v>25.0575</v>
      </c>
      <c r="AC1111" s="29">
        <v>240.2464</v>
      </c>
    </row>
    <row r="1112" spans="1:29">
      <c r="A1112" s="13" t="s">
        <v>16448</v>
      </c>
      <c r="B1112" s="4" t="s">
        <v>287</v>
      </c>
      <c r="C1112" s="12" t="s">
        <v>99</v>
      </c>
      <c r="D1112" s="4" t="s">
        <v>287</v>
      </c>
      <c r="E1112" s="4" t="s">
        <v>68</v>
      </c>
      <c r="F1112" s="4" t="s">
        <v>6739</v>
      </c>
      <c r="G1112" s="4" t="s">
        <v>68</v>
      </c>
      <c r="H1112" s="4" t="s">
        <v>722</v>
      </c>
      <c r="I1112" s="5" t="s">
        <v>16449</v>
      </c>
      <c r="J1112" s="5" t="s">
        <v>109</v>
      </c>
      <c r="K1112" s="5" t="s">
        <v>8209</v>
      </c>
      <c r="L1112" s="5" t="s">
        <v>2025</v>
      </c>
      <c r="M1112" s="5" t="s">
        <v>4687</v>
      </c>
      <c r="N1112" s="5" t="s">
        <v>122</v>
      </c>
      <c r="O1112" s="5" t="s">
        <v>602</v>
      </c>
      <c r="P1112" s="5" t="s">
        <v>1876</v>
      </c>
      <c r="Q1112" s="5">
        <v>0.467</v>
      </c>
      <c r="R1112" s="25">
        <f t="shared" si="17"/>
        <v>0.467</v>
      </c>
      <c r="S1112" s="30" t="s">
        <v>16450</v>
      </c>
      <c r="T1112" s="30" t="s">
        <v>3757</v>
      </c>
      <c r="U1112" s="30" t="s">
        <v>6827</v>
      </c>
      <c r="V1112" s="5" t="s">
        <v>879</v>
      </c>
      <c r="W1112" s="28"/>
      <c r="X1112" s="29">
        <v>4.5143</v>
      </c>
      <c r="Z1112" s="29">
        <v>1017.3983</v>
      </c>
      <c r="AA1112" s="29">
        <v>2.05</v>
      </c>
      <c r="AB1112" s="29">
        <v>28.4057</v>
      </c>
      <c r="AC1112" s="29">
        <v>257.574</v>
      </c>
    </row>
    <row r="1113" spans="1:29">
      <c r="A1113" s="13" t="s">
        <v>16451</v>
      </c>
      <c r="B1113" s="4" t="s">
        <v>161</v>
      </c>
      <c r="C1113" s="12" t="s">
        <v>99</v>
      </c>
      <c r="D1113" s="4" t="s">
        <v>161</v>
      </c>
      <c r="E1113" s="4" t="s">
        <v>160</v>
      </c>
      <c r="F1113" s="4" t="s">
        <v>6827</v>
      </c>
      <c r="G1113" s="4" t="s">
        <v>68</v>
      </c>
      <c r="H1113" s="4" t="s">
        <v>143</v>
      </c>
      <c r="I1113" s="5" t="s">
        <v>16452</v>
      </c>
      <c r="J1113" s="5" t="s">
        <v>4248</v>
      </c>
      <c r="K1113" s="5" t="s">
        <v>2403</v>
      </c>
      <c r="L1113" s="5" t="s">
        <v>3139</v>
      </c>
      <c r="M1113" s="5" t="s">
        <v>7517</v>
      </c>
      <c r="N1113" s="5" t="s">
        <v>2245</v>
      </c>
      <c r="O1113" s="5" t="s">
        <v>5382</v>
      </c>
      <c r="P1113" s="5" t="s">
        <v>2397</v>
      </c>
      <c r="Q1113" s="5">
        <v>0.425</v>
      </c>
      <c r="R1113" s="25">
        <f t="shared" si="17"/>
        <v>0.425</v>
      </c>
      <c r="S1113" s="30" t="s">
        <v>16453</v>
      </c>
      <c r="T1113" s="30" t="s">
        <v>820</v>
      </c>
      <c r="U1113" s="30" t="s">
        <v>3802</v>
      </c>
      <c r="V1113" s="5" t="s">
        <v>4969</v>
      </c>
      <c r="W1113" s="28"/>
      <c r="X1113" s="29">
        <v>4.6025</v>
      </c>
      <c r="Z1113" s="29">
        <v>1017.4118</v>
      </c>
      <c r="AA1113" s="29">
        <v>1.9167</v>
      </c>
      <c r="AB1113" s="29">
        <v>21.6091</v>
      </c>
      <c r="AC1113" s="29">
        <v>294.9892</v>
      </c>
    </row>
    <row r="1114" spans="1:29">
      <c r="A1114" s="13" t="s">
        <v>16454</v>
      </c>
      <c r="B1114" s="4" t="s">
        <v>258</v>
      </c>
      <c r="C1114" s="12" t="s">
        <v>99</v>
      </c>
      <c r="D1114" s="4" t="s">
        <v>258</v>
      </c>
      <c r="E1114" s="4" t="s">
        <v>160</v>
      </c>
      <c r="F1114" s="4" t="s">
        <v>5675</v>
      </c>
      <c r="G1114" s="4" t="s">
        <v>68</v>
      </c>
      <c r="H1114" s="4" t="s">
        <v>112</v>
      </c>
      <c r="I1114" s="5" t="s">
        <v>16455</v>
      </c>
      <c r="J1114" s="5" t="s">
        <v>3327</v>
      </c>
      <c r="K1114" s="5" t="s">
        <v>1707</v>
      </c>
      <c r="L1114" s="5" t="s">
        <v>2376</v>
      </c>
      <c r="M1114" s="5" t="s">
        <v>7385</v>
      </c>
      <c r="N1114" s="5" t="s">
        <v>2025</v>
      </c>
      <c r="O1114" s="5" t="s">
        <v>2322</v>
      </c>
      <c r="P1114" s="5" t="s">
        <v>4332</v>
      </c>
      <c r="Q1114" s="5">
        <v>0.453</v>
      </c>
      <c r="R1114" s="25">
        <f t="shared" si="17"/>
        <v>0.453</v>
      </c>
      <c r="S1114" s="30" t="s">
        <v>16456</v>
      </c>
      <c r="T1114" s="30" t="s">
        <v>1187</v>
      </c>
      <c r="U1114" s="30" t="s">
        <v>4024</v>
      </c>
      <c r="V1114" s="5" t="s">
        <v>278</v>
      </c>
      <c r="W1114" s="28"/>
      <c r="X1114" s="29">
        <v>6.1038</v>
      </c>
      <c r="Z1114" s="29">
        <v>1017.3149</v>
      </c>
      <c r="AA1114" s="29">
        <v>2.3083</v>
      </c>
      <c r="AB1114" s="29">
        <v>20.1342</v>
      </c>
      <c r="AC1114" s="29">
        <v>297.9759</v>
      </c>
    </row>
    <row r="1115" spans="1:29">
      <c r="A1115" s="13" t="s">
        <v>16457</v>
      </c>
      <c r="B1115" s="4" t="s">
        <v>240</v>
      </c>
      <c r="C1115" s="12" t="s">
        <v>99</v>
      </c>
      <c r="D1115" s="4" t="s">
        <v>240</v>
      </c>
      <c r="E1115" s="4" t="s">
        <v>68</v>
      </c>
      <c r="F1115" s="4" t="s">
        <v>623</v>
      </c>
      <c r="G1115" s="4" t="s">
        <v>68</v>
      </c>
      <c r="H1115" s="4" t="s">
        <v>2663</v>
      </c>
      <c r="I1115" s="5" t="s">
        <v>16458</v>
      </c>
      <c r="J1115" s="5" t="s">
        <v>84</v>
      </c>
      <c r="K1115" s="5" t="s">
        <v>1616</v>
      </c>
      <c r="L1115" s="5" t="s">
        <v>2150</v>
      </c>
      <c r="M1115" s="5" t="s">
        <v>5335</v>
      </c>
      <c r="N1115" s="5" t="s">
        <v>975</v>
      </c>
      <c r="O1115" s="5" t="s">
        <v>1775</v>
      </c>
      <c r="P1115" s="5" t="s">
        <v>3357</v>
      </c>
      <c r="Q1115" s="5">
        <v>0.402</v>
      </c>
      <c r="R1115" s="25">
        <f t="shared" si="17"/>
        <v>0.402</v>
      </c>
      <c r="S1115" s="30" t="s">
        <v>5367</v>
      </c>
      <c r="T1115" s="30" t="s">
        <v>5910</v>
      </c>
      <c r="U1115" s="30" t="s">
        <v>8631</v>
      </c>
      <c r="V1115" s="5" t="s">
        <v>1688</v>
      </c>
      <c r="W1115" s="28"/>
      <c r="X1115" s="29">
        <v>5.4364</v>
      </c>
      <c r="Z1115" s="29">
        <v>1017.5075</v>
      </c>
      <c r="AA1115" s="29">
        <v>3.1333</v>
      </c>
      <c r="AB1115" s="29">
        <v>19.1183</v>
      </c>
      <c r="AC1115" s="29">
        <v>293.3256</v>
      </c>
    </row>
    <row r="1116" spans="1:29">
      <c r="A1116" s="13" t="s">
        <v>16459</v>
      </c>
      <c r="B1116" s="4" t="s">
        <v>573</v>
      </c>
      <c r="C1116" s="12" t="s">
        <v>99</v>
      </c>
      <c r="D1116" s="4" t="s">
        <v>573</v>
      </c>
      <c r="E1116" s="4" t="s">
        <v>160</v>
      </c>
      <c r="F1116" s="4" t="s">
        <v>9218</v>
      </c>
      <c r="G1116" s="4" t="s">
        <v>317</v>
      </c>
      <c r="H1116" s="4" t="s">
        <v>940</v>
      </c>
      <c r="I1116" s="5" t="s">
        <v>16460</v>
      </c>
      <c r="J1116" s="5" t="s">
        <v>5161</v>
      </c>
      <c r="K1116" s="5" t="s">
        <v>2208</v>
      </c>
      <c r="L1116" s="5" t="s">
        <v>136</v>
      </c>
      <c r="M1116" s="5" t="s">
        <v>4077</v>
      </c>
      <c r="N1116" s="5" t="s">
        <v>2150</v>
      </c>
      <c r="O1116" s="5" t="s">
        <v>3158</v>
      </c>
      <c r="P1116" s="5" t="s">
        <v>9569</v>
      </c>
      <c r="Q1116" s="5">
        <v>0.484</v>
      </c>
      <c r="R1116" s="25">
        <f t="shared" si="17"/>
        <v>0.484</v>
      </c>
      <c r="S1116" s="30" t="s">
        <v>16461</v>
      </c>
      <c r="T1116" s="30" t="s">
        <v>2354</v>
      </c>
      <c r="U1116" s="30" t="s">
        <v>7946</v>
      </c>
      <c r="V1116" s="5" t="s">
        <v>5984</v>
      </c>
      <c r="W1116" s="28"/>
      <c r="X1116" s="29">
        <v>5.8796</v>
      </c>
      <c r="Z1116" s="29">
        <v>1017.0909</v>
      </c>
      <c r="AA1116" s="29">
        <v>4.0417</v>
      </c>
      <c r="AB1116" s="29">
        <v>17.9142</v>
      </c>
      <c r="AC1116" s="29">
        <v>287.0436</v>
      </c>
    </row>
    <row r="1117" spans="1:29">
      <c r="A1117" s="13" t="s">
        <v>16462</v>
      </c>
      <c r="B1117" s="4" t="s">
        <v>287</v>
      </c>
      <c r="C1117" s="12" t="s">
        <v>99</v>
      </c>
      <c r="D1117" s="4" t="s">
        <v>287</v>
      </c>
      <c r="E1117" s="4" t="s">
        <v>68</v>
      </c>
      <c r="F1117" s="4" t="s">
        <v>6520</v>
      </c>
      <c r="G1117" s="4" t="s">
        <v>317</v>
      </c>
      <c r="H1117" s="4" t="s">
        <v>176</v>
      </c>
      <c r="I1117" s="5" t="s">
        <v>16463</v>
      </c>
      <c r="J1117" s="5" t="s">
        <v>830</v>
      </c>
      <c r="K1117" s="5" t="s">
        <v>8209</v>
      </c>
      <c r="L1117" s="5" t="s">
        <v>2192</v>
      </c>
      <c r="M1117" s="5" t="s">
        <v>6940</v>
      </c>
      <c r="N1117" s="5" t="s">
        <v>935</v>
      </c>
      <c r="O1117" s="5" t="s">
        <v>4500</v>
      </c>
      <c r="P1117" s="5" t="s">
        <v>2093</v>
      </c>
      <c r="Q1117" s="5">
        <v>0.374</v>
      </c>
      <c r="R1117" s="25">
        <f t="shared" si="17"/>
        <v>0.374</v>
      </c>
      <c r="S1117" s="30" t="s">
        <v>16464</v>
      </c>
      <c r="T1117" s="30" t="s">
        <v>5572</v>
      </c>
      <c r="U1117" s="30" t="s">
        <v>1596</v>
      </c>
      <c r="V1117" s="5" t="s">
        <v>1882</v>
      </c>
      <c r="W1117" s="28"/>
      <c r="X1117" s="29">
        <v>6.1572</v>
      </c>
      <c r="Z1117" s="29">
        <v>1016.4458</v>
      </c>
      <c r="AA1117" s="29">
        <v>4.8667</v>
      </c>
      <c r="AB1117" s="29">
        <v>17.0493</v>
      </c>
      <c r="AC1117" s="29">
        <v>286.8073</v>
      </c>
    </row>
    <row r="1118" spans="1:29">
      <c r="A1118" s="13" t="s">
        <v>16465</v>
      </c>
      <c r="B1118" s="4" t="s">
        <v>287</v>
      </c>
      <c r="C1118" s="12" t="s">
        <v>317</v>
      </c>
      <c r="D1118" s="4" t="s">
        <v>287</v>
      </c>
      <c r="E1118" s="4" t="s">
        <v>160</v>
      </c>
      <c r="F1118" s="4" t="s">
        <v>614</v>
      </c>
      <c r="G1118" s="4" t="s">
        <v>317</v>
      </c>
      <c r="H1118" s="4" t="s">
        <v>47</v>
      </c>
      <c r="I1118" s="5" t="s">
        <v>16466</v>
      </c>
      <c r="J1118" s="5" t="s">
        <v>1122</v>
      </c>
      <c r="K1118" s="5" t="s">
        <v>2023</v>
      </c>
      <c r="L1118" s="5" t="s">
        <v>136</v>
      </c>
      <c r="M1118" s="5" t="s">
        <v>2593</v>
      </c>
      <c r="N1118" s="5" t="s">
        <v>151</v>
      </c>
      <c r="O1118" s="5" t="s">
        <v>11700</v>
      </c>
      <c r="P1118" s="5" t="s">
        <v>9554</v>
      </c>
      <c r="Q1118" s="5">
        <v>0.426</v>
      </c>
      <c r="R1118" s="25">
        <f t="shared" si="17"/>
        <v>0.426</v>
      </c>
      <c r="S1118" s="30" t="s">
        <v>16467</v>
      </c>
      <c r="T1118" s="30" t="s">
        <v>2183</v>
      </c>
      <c r="U1118" s="30" t="s">
        <v>1874</v>
      </c>
      <c r="V1118" s="5" t="s">
        <v>2099</v>
      </c>
      <c r="W1118" s="28"/>
      <c r="X1118" s="29">
        <v>4.9075</v>
      </c>
      <c r="Z1118" s="29">
        <v>1015.4885</v>
      </c>
      <c r="AA1118" s="29">
        <v>5.925</v>
      </c>
      <c r="AB1118" s="29">
        <v>15.469</v>
      </c>
      <c r="AC1118" s="29">
        <v>285.2034</v>
      </c>
    </row>
    <row r="1119" spans="1:29">
      <c r="A1119" s="13" t="s">
        <v>16468</v>
      </c>
      <c r="B1119" s="4" t="s">
        <v>547</v>
      </c>
      <c r="C1119" s="12" t="s">
        <v>317</v>
      </c>
      <c r="D1119" s="4" t="s">
        <v>223</v>
      </c>
      <c r="E1119" s="4" t="s">
        <v>68</v>
      </c>
      <c r="F1119" s="4" t="s">
        <v>16401</v>
      </c>
      <c r="G1119" s="4" t="s">
        <v>317</v>
      </c>
      <c r="H1119" s="4" t="s">
        <v>314</v>
      </c>
      <c r="I1119" s="5" t="s">
        <v>16469</v>
      </c>
      <c r="J1119" s="5" t="s">
        <v>124</v>
      </c>
      <c r="K1119" s="5" t="s">
        <v>1667</v>
      </c>
      <c r="L1119" s="5" t="s">
        <v>385</v>
      </c>
      <c r="M1119" s="5" t="s">
        <v>2269</v>
      </c>
      <c r="N1119" s="5" t="s">
        <v>1608</v>
      </c>
      <c r="O1119" s="5" t="s">
        <v>13550</v>
      </c>
      <c r="P1119" s="5" t="s">
        <v>7499</v>
      </c>
      <c r="Q1119" s="5">
        <v>0.355</v>
      </c>
      <c r="R1119" s="25">
        <f t="shared" si="17"/>
        <v>0.355</v>
      </c>
      <c r="S1119" s="30" t="s">
        <v>16470</v>
      </c>
      <c r="T1119" s="30" t="s">
        <v>2386</v>
      </c>
      <c r="U1119" s="30" t="s">
        <v>14235</v>
      </c>
      <c r="V1119" s="5" t="s">
        <v>5327</v>
      </c>
      <c r="W1119" s="28"/>
      <c r="X1119" s="29">
        <v>6.2569</v>
      </c>
      <c r="Z1119" s="29">
        <v>1014.2066</v>
      </c>
      <c r="AA1119" s="29">
        <v>6.925</v>
      </c>
      <c r="AB1119" s="29">
        <v>16.6274</v>
      </c>
      <c r="AC1119" s="29">
        <v>254.8593</v>
      </c>
    </row>
    <row r="1120" spans="1:29">
      <c r="A1120" s="13" t="s">
        <v>16471</v>
      </c>
      <c r="B1120" s="4" t="s">
        <v>256</v>
      </c>
      <c r="C1120" s="12" t="s">
        <v>317</v>
      </c>
      <c r="D1120" s="4" t="s">
        <v>256</v>
      </c>
      <c r="E1120" s="4" t="s">
        <v>160</v>
      </c>
      <c r="F1120" s="4" t="s">
        <v>4337</v>
      </c>
      <c r="G1120" s="4" t="s">
        <v>317</v>
      </c>
      <c r="H1120" s="4" t="s">
        <v>968</v>
      </c>
      <c r="I1120" s="5" t="s">
        <v>16472</v>
      </c>
      <c r="J1120" s="5" t="s">
        <v>2123</v>
      </c>
      <c r="K1120" s="5" t="s">
        <v>7142</v>
      </c>
      <c r="L1120" s="5" t="s">
        <v>310</v>
      </c>
      <c r="M1120" s="5" t="s">
        <v>4399</v>
      </c>
      <c r="N1120" s="5" t="s">
        <v>2014</v>
      </c>
      <c r="O1120" s="5" t="s">
        <v>9190</v>
      </c>
      <c r="P1120" s="5" t="s">
        <v>16473</v>
      </c>
      <c r="Q1120" s="5">
        <v>0.28</v>
      </c>
      <c r="R1120" s="25">
        <f t="shared" si="17"/>
        <v>0.28</v>
      </c>
      <c r="S1120" s="30" t="s">
        <v>16474</v>
      </c>
      <c r="T1120" s="30" t="s">
        <v>542</v>
      </c>
      <c r="U1120" s="30" t="s">
        <v>2082</v>
      </c>
      <c r="V1120" s="5" t="s">
        <v>324</v>
      </c>
      <c r="W1120" s="28"/>
      <c r="X1120" s="29">
        <v>6.9942</v>
      </c>
      <c r="Z1120" s="29">
        <v>1013.0767</v>
      </c>
      <c r="AA1120" s="29">
        <v>7.75</v>
      </c>
      <c r="AB1120" s="29">
        <v>15.8942</v>
      </c>
      <c r="AC1120" s="29">
        <v>255.855</v>
      </c>
    </row>
    <row r="1121" spans="1:29">
      <c r="A1121" s="13" t="s">
        <v>16475</v>
      </c>
      <c r="B1121" s="4" t="s">
        <v>256</v>
      </c>
      <c r="C1121" s="12" t="s">
        <v>317</v>
      </c>
      <c r="D1121" s="4" t="s">
        <v>256</v>
      </c>
      <c r="E1121" s="4" t="s">
        <v>160</v>
      </c>
      <c r="F1121" s="4" t="s">
        <v>5536</v>
      </c>
      <c r="G1121" s="4" t="s">
        <v>317</v>
      </c>
      <c r="H1121" s="4" t="s">
        <v>1514</v>
      </c>
      <c r="I1121" s="5" t="s">
        <v>16476</v>
      </c>
      <c r="J1121" s="5" t="s">
        <v>5570</v>
      </c>
      <c r="K1121" s="5" t="s">
        <v>1707</v>
      </c>
      <c r="L1121" s="5" t="s">
        <v>2150</v>
      </c>
      <c r="M1121" s="5" t="s">
        <v>14517</v>
      </c>
      <c r="N1121" s="5" t="s">
        <v>1276</v>
      </c>
      <c r="O1121" s="5" t="s">
        <v>3026</v>
      </c>
      <c r="P1121" s="5" t="s">
        <v>11665</v>
      </c>
      <c r="Q1121" s="5">
        <v>0.431</v>
      </c>
      <c r="R1121" s="25">
        <f t="shared" si="17"/>
        <v>0.431</v>
      </c>
      <c r="S1121" s="30" t="s">
        <v>16477</v>
      </c>
      <c r="T1121" s="30" t="s">
        <v>9674</v>
      </c>
      <c r="U1121" s="30" t="s">
        <v>1389</v>
      </c>
      <c r="V1121" s="5" t="s">
        <v>2534</v>
      </c>
      <c r="W1121" s="28"/>
      <c r="X1121" s="29">
        <v>6.8258</v>
      </c>
      <c r="Z1121" s="29">
        <v>1012.6658</v>
      </c>
      <c r="AA1121" s="29">
        <v>8.5583</v>
      </c>
      <c r="AB1121" s="29">
        <v>15.2652</v>
      </c>
      <c r="AC1121" s="29">
        <v>252.4193</v>
      </c>
    </row>
    <row r="1122" spans="1:29">
      <c r="A1122" s="13" t="s">
        <v>16478</v>
      </c>
      <c r="B1122" s="4" t="s">
        <v>258</v>
      </c>
      <c r="C1122" s="12" t="s">
        <v>269</v>
      </c>
      <c r="D1122" s="4" t="s">
        <v>258</v>
      </c>
      <c r="E1122" s="4" t="s">
        <v>31</v>
      </c>
      <c r="F1122" s="4" t="s">
        <v>6672</v>
      </c>
      <c r="G1122" s="4" t="s">
        <v>317</v>
      </c>
      <c r="H1122" s="4" t="s">
        <v>655</v>
      </c>
      <c r="I1122" s="5" t="s">
        <v>16479</v>
      </c>
      <c r="J1122" s="5" t="s">
        <v>1478</v>
      </c>
      <c r="K1122" s="5" t="s">
        <v>152</v>
      </c>
      <c r="L1122" s="5" t="s">
        <v>3423</v>
      </c>
      <c r="M1122" s="5" t="s">
        <v>6902</v>
      </c>
      <c r="N1122" s="5" t="s">
        <v>1939</v>
      </c>
      <c r="O1122" s="5" t="s">
        <v>16480</v>
      </c>
      <c r="P1122" s="5" t="s">
        <v>16481</v>
      </c>
      <c r="Q1122" s="5">
        <v>0.304</v>
      </c>
      <c r="R1122" s="25">
        <f t="shared" si="17"/>
        <v>0.304</v>
      </c>
      <c r="S1122" s="30" t="s">
        <v>16482</v>
      </c>
      <c r="T1122" s="30" t="s">
        <v>2285</v>
      </c>
      <c r="U1122" s="30" t="s">
        <v>1957</v>
      </c>
      <c r="V1122" s="5" t="s">
        <v>1555</v>
      </c>
      <c r="W1122" s="28"/>
      <c r="X1122" s="29">
        <v>5.736</v>
      </c>
      <c r="Z1122" s="29">
        <v>1012.525</v>
      </c>
      <c r="AA1122" s="29">
        <v>8.9917</v>
      </c>
      <c r="AB1122" s="29">
        <v>14.3551</v>
      </c>
      <c r="AC1122" s="29">
        <v>281.3415</v>
      </c>
    </row>
    <row r="1123" spans="1:29">
      <c r="A1123" s="13" t="s">
        <v>16483</v>
      </c>
      <c r="B1123" s="4" t="s">
        <v>256</v>
      </c>
      <c r="C1123" s="12" t="s">
        <v>317</v>
      </c>
      <c r="D1123" s="4" t="s">
        <v>256</v>
      </c>
      <c r="E1123" s="4" t="s">
        <v>160</v>
      </c>
      <c r="F1123" s="4" t="s">
        <v>8273</v>
      </c>
      <c r="G1123" s="4" t="s">
        <v>317</v>
      </c>
      <c r="H1123" s="4" t="s">
        <v>269</v>
      </c>
      <c r="I1123" s="5" t="s">
        <v>16484</v>
      </c>
      <c r="J1123" s="5" t="s">
        <v>5400</v>
      </c>
      <c r="K1123" s="5" t="s">
        <v>56</v>
      </c>
      <c r="L1123" s="5" t="s">
        <v>555</v>
      </c>
      <c r="M1123" s="5" t="s">
        <v>2971</v>
      </c>
      <c r="N1123" s="5" t="s">
        <v>913</v>
      </c>
      <c r="O1123" s="5" t="s">
        <v>9535</v>
      </c>
      <c r="P1123" s="5" t="s">
        <v>1933</v>
      </c>
      <c r="Q1123" s="5">
        <v>0.403</v>
      </c>
      <c r="R1123" s="25">
        <f t="shared" si="17"/>
        <v>0.403</v>
      </c>
      <c r="S1123" s="30" t="s">
        <v>16485</v>
      </c>
      <c r="T1123" s="30" t="s">
        <v>431</v>
      </c>
      <c r="U1123" s="30" t="s">
        <v>295</v>
      </c>
      <c r="V1123" s="5" t="s">
        <v>1688</v>
      </c>
      <c r="W1123" s="28"/>
      <c r="X1123" s="29">
        <v>5.8046</v>
      </c>
      <c r="Z1123" s="29">
        <v>1012.8759</v>
      </c>
      <c r="AA1123" s="29">
        <v>9.1083</v>
      </c>
      <c r="AB1123" s="29">
        <v>14.8591</v>
      </c>
      <c r="AC1123" s="29">
        <v>293.1888</v>
      </c>
    </row>
    <row r="1124" spans="1:29">
      <c r="A1124" s="13" t="s">
        <v>16486</v>
      </c>
      <c r="B1124" s="4" t="s">
        <v>240</v>
      </c>
      <c r="C1124" s="12" t="s">
        <v>317</v>
      </c>
      <c r="D1124" s="4" t="s">
        <v>240</v>
      </c>
      <c r="E1124" s="4" t="s">
        <v>31</v>
      </c>
      <c r="F1124" s="4" t="s">
        <v>269</v>
      </c>
      <c r="G1124" s="4" t="s">
        <v>269</v>
      </c>
      <c r="H1124" s="4" t="s">
        <v>954</v>
      </c>
      <c r="I1124" s="5" t="s">
        <v>16487</v>
      </c>
      <c r="J1124" s="5" t="s">
        <v>417</v>
      </c>
      <c r="K1124" s="5" t="s">
        <v>1667</v>
      </c>
      <c r="L1124" s="5" t="s">
        <v>198</v>
      </c>
      <c r="M1124" s="5" t="s">
        <v>2554</v>
      </c>
      <c r="N1124" s="5" t="s">
        <v>1476</v>
      </c>
      <c r="O1124" s="5" t="s">
        <v>8203</v>
      </c>
      <c r="P1124" s="5" t="s">
        <v>2452</v>
      </c>
      <c r="Q1124" s="5">
        <v>0.426</v>
      </c>
      <c r="R1124" s="25">
        <f t="shared" si="17"/>
        <v>0.426</v>
      </c>
      <c r="S1124" s="30" t="s">
        <v>16488</v>
      </c>
      <c r="T1124" s="30" t="s">
        <v>2153</v>
      </c>
      <c r="U1124" s="30" t="s">
        <v>7079</v>
      </c>
      <c r="V1124" s="5" t="s">
        <v>2255</v>
      </c>
      <c r="W1124" s="28"/>
      <c r="X1124" s="29">
        <v>4.9192</v>
      </c>
      <c r="Z1124" s="29">
        <v>1013.6508</v>
      </c>
      <c r="AA1124" s="29">
        <v>8.5917</v>
      </c>
      <c r="AB1124" s="29">
        <v>17.1084</v>
      </c>
      <c r="AC1124" s="29">
        <v>292.4848</v>
      </c>
    </row>
    <row r="1125" spans="1:29">
      <c r="A1125" s="13" t="s">
        <v>16489</v>
      </c>
      <c r="B1125" s="4" t="s">
        <v>29</v>
      </c>
      <c r="C1125" s="12" t="s">
        <v>317</v>
      </c>
      <c r="D1125" s="4" t="s">
        <v>29</v>
      </c>
      <c r="E1125" s="4" t="s">
        <v>1737</v>
      </c>
      <c r="F1125" s="4" t="s">
        <v>1187</v>
      </c>
      <c r="G1125" s="4" t="s">
        <v>31</v>
      </c>
      <c r="H1125" s="4" t="s">
        <v>82</v>
      </c>
      <c r="I1125" s="5" t="s">
        <v>16490</v>
      </c>
      <c r="J1125" s="5" t="s">
        <v>1049</v>
      </c>
      <c r="K1125" s="5" t="s">
        <v>152</v>
      </c>
      <c r="L1125" s="5" t="s">
        <v>498</v>
      </c>
      <c r="M1125" s="5" t="s">
        <v>2444</v>
      </c>
      <c r="N1125" s="5" t="s">
        <v>2150</v>
      </c>
      <c r="O1125" s="5" t="s">
        <v>1321</v>
      </c>
      <c r="P1125" s="5" t="s">
        <v>16491</v>
      </c>
      <c r="Q1125" s="5">
        <v>0.252</v>
      </c>
      <c r="R1125" s="25">
        <f t="shared" si="17"/>
        <v>0.252</v>
      </c>
      <c r="S1125" s="30" t="s">
        <v>8303</v>
      </c>
      <c r="T1125" s="30" t="s">
        <v>3653</v>
      </c>
      <c r="U1125" s="30" t="s">
        <v>2926</v>
      </c>
      <c r="V1125" s="5" t="s">
        <v>1083</v>
      </c>
      <c r="W1125" s="28"/>
      <c r="X1125" s="29">
        <v>4.0573</v>
      </c>
      <c r="Z1125" s="29">
        <v>1014.6466</v>
      </c>
      <c r="AA1125" s="29">
        <v>8.125</v>
      </c>
      <c r="AB1125" s="29">
        <v>18.7516</v>
      </c>
      <c r="AC1125" s="29">
        <v>282.3055</v>
      </c>
    </row>
    <row r="1126" spans="1:29">
      <c r="A1126" s="13" t="s">
        <v>16492</v>
      </c>
      <c r="B1126" s="4" t="s">
        <v>192</v>
      </c>
      <c r="C1126" s="12" t="s">
        <v>160</v>
      </c>
      <c r="D1126" s="4" t="s">
        <v>192</v>
      </c>
      <c r="E1126" s="4" t="s">
        <v>344</v>
      </c>
      <c r="F1126" s="4" t="s">
        <v>1596</v>
      </c>
      <c r="G1126" s="4" t="s">
        <v>1459</v>
      </c>
      <c r="H1126" s="4" t="s">
        <v>940</v>
      </c>
      <c r="I1126" s="5" t="s">
        <v>16493</v>
      </c>
      <c r="J1126" s="5" t="s">
        <v>107</v>
      </c>
      <c r="K1126" s="5" t="s">
        <v>427</v>
      </c>
      <c r="L1126" s="5" t="s">
        <v>632</v>
      </c>
      <c r="M1126" s="5" t="s">
        <v>6287</v>
      </c>
      <c r="N1126" s="5" t="s">
        <v>470</v>
      </c>
      <c r="O1126" s="5" t="s">
        <v>16494</v>
      </c>
      <c r="P1126" s="5" t="s">
        <v>16495</v>
      </c>
      <c r="Q1126" s="5">
        <v>0.382</v>
      </c>
      <c r="R1126" s="25">
        <f t="shared" si="17"/>
        <v>0.382</v>
      </c>
      <c r="S1126" s="30" t="s">
        <v>16496</v>
      </c>
      <c r="T1126" s="30" t="s">
        <v>2523</v>
      </c>
      <c r="U1126" s="30" t="s">
        <v>324</v>
      </c>
      <c r="V1126" s="5" t="s">
        <v>266</v>
      </c>
      <c r="W1126" s="28"/>
      <c r="X1126" s="29">
        <v>3.0425</v>
      </c>
      <c r="Z1126" s="29">
        <v>1015.6449</v>
      </c>
      <c r="AA1126" s="29">
        <v>7.7333</v>
      </c>
      <c r="AB1126" s="29">
        <v>20.2742</v>
      </c>
      <c r="AC1126" s="29">
        <v>296.8854</v>
      </c>
    </row>
    <row r="1127" spans="1:29">
      <c r="A1127" s="13" t="s">
        <v>16497</v>
      </c>
      <c r="B1127" s="4" t="s">
        <v>407</v>
      </c>
      <c r="C1127" s="12" t="s">
        <v>31</v>
      </c>
      <c r="D1127" s="4" t="s">
        <v>407</v>
      </c>
      <c r="E1127" s="4" t="s">
        <v>302</v>
      </c>
      <c r="F1127" s="4" t="s">
        <v>1286</v>
      </c>
      <c r="G1127" s="4" t="s">
        <v>1737</v>
      </c>
      <c r="H1127" s="4" t="s">
        <v>238</v>
      </c>
      <c r="I1127" s="5" t="s">
        <v>16498</v>
      </c>
      <c r="J1127" s="5" t="s">
        <v>2354</v>
      </c>
      <c r="K1127" s="5" t="s">
        <v>73</v>
      </c>
      <c r="L1127" s="5" t="s">
        <v>186</v>
      </c>
      <c r="M1127" s="5" t="s">
        <v>13371</v>
      </c>
      <c r="N1127" s="5" t="s">
        <v>2802</v>
      </c>
      <c r="O1127" s="5" t="s">
        <v>8355</v>
      </c>
      <c r="P1127" s="5" t="s">
        <v>8769</v>
      </c>
      <c r="Q1127" s="5">
        <v>0.571</v>
      </c>
      <c r="R1127" s="25">
        <f t="shared" si="17"/>
        <v>0.571</v>
      </c>
      <c r="S1127" s="30" t="s">
        <v>16499</v>
      </c>
      <c r="T1127" s="30" t="s">
        <v>1984</v>
      </c>
      <c r="U1127" s="30" t="s">
        <v>7547</v>
      </c>
      <c r="V1127" s="5" t="s">
        <v>3897</v>
      </c>
      <c r="W1127" s="28"/>
      <c r="X1127" s="29">
        <v>2.371</v>
      </c>
      <c r="Z1127" s="29">
        <v>1016.5516</v>
      </c>
      <c r="AA1127" s="29">
        <v>6.8417</v>
      </c>
      <c r="AB1127" s="29">
        <v>21.3692</v>
      </c>
      <c r="AC1127" s="29">
        <v>316.9878</v>
      </c>
    </row>
    <row r="1128" spans="1:29">
      <c r="A1128" s="13" t="s">
        <v>16500</v>
      </c>
      <c r="B1128" s="4" t="s">
        <v>476</v>
      </c>
      <c r="C1128" s="12" t="s">
        <v>115</v>
      </c>
      <c r="D1128" s="4" t="s">
        <v>476</v>
      </c>
      <c r="E1128" s="4" t="s">
        <v>942</v>
      </c>
      <c r="F1128" s="4" t="s">
        <v>1988</v>
      </c>
      <c r="G1128" s="4" t="s">
        <v>942</v>
      </c>
      <c r="H1128" s="4" t="s">
        <v>300</v>
      </c>
      <c r="I1128" s="5" t="s">
        <v>16501</v>
      </c>
      <c r="J1128" s="5" t="s">
        <v>431</v>
      </c>
      <c r="K1128" s="5" t="s">
        <v>1616</v>
      </c>
      <c r="L1128" s="5" t="s">
        <v>2142</v>
      </c>
      <c r="M1128" s="5" t="s">
        <v>16502</v>
      </c>
      <c r="N1128" s="5" t="s">
        <v>430</v>
      </c>
      <c r="O1128" s="5" t="s">
        <v>16503</v>
      </c>
      <c r="P1128" s="5" t="s">
        <v>16163</v>
      </c>
      <c r="Q1128" s="5">
        <v>0.639</v>
      </c>
      <c r="R1128" s="25">
        <f t="shared" si="17"/>
        <v>0.639</v>
      </c>
      <c r="S1128" s="30" t="s">
        <v>16504</v>
      </c>
      <c r="T1128" s="30" t="s">
        <v>1883</v>
      </c>
      <c r="U1128" s="30" t="s">
        <v>1378</v>
      </c>
      <c r="V1128" s="5" t="s">
        <v>1568</v>
      </c>
      <c r="W1128" s="28"/>
      <c r="X1128" s="29">
        <v>2.0262</v>
      </c>
      <c r="Z1128" s="29">
        <v>1016.7194</v>
      </c>
      <c r="AA1128" s="29">
        <v>5.7167</v>
      </c>
      <c r="AB1128" s="29">
        <v>25.3482</v>
      </c>
      <c r="AC1128" s="29">
        <v>311.2705</v>
      </c>
    </row>
    <row r="1129" spans="1:29">
      <c r="A1129" s="13" t="s">
        <v>16505</v>
      </c>
      <c r="B1129" s="4" t="s">
        <v>393</v>
      </c>
      <c r="C1129" s="12" t="s">
        <v>874</v>
      </c>
      <c r="D1129" s="4" t="s">
        <v>393</v>
      </c>
      <c r="E1129" s="4" t="s">
        <v>392</v>
      </c>
      <c r="F1129" s="4" t="s">
        <v>4905</v>
      </c>
      <c r="G1129" s="4" t="s">
        <v>302</v>
      </c>
      <c r="H1129" s="4" t="s">
        <v>116</v>
      </c>
      <c r="I1129" s="5" t="s">
        <v>16506</v>
      </c>
      <c r="J1129" s="5" t="s">
        <v>277</v>
      </c>
      <c r="K1129" s="5" t="s">
        <v>73</v>
      </c>
      <c r="L1129" s="5" t="s">
        <v>3592</v>
      </c>
      <c r="M1129" s="5" t="s">
        <v>10072</v>
      </c>
      <c r="N1129" s="5" t="s">
        <v>1026</v>
      </c>
      <c r="O1129" s="5" t="s">
        <v>8403</v>
      </c>
      <c r="P1129" s="5" t="s">
        <v>1390</v>
      </c>
      <c r="Q1129" s="5">
        <v>0.682</v>
      </c>
      <c r="R1129" s="25">
        <f t="shared" si="17"/>
        <v>0.682</v>
      </c>
      <c r="S1129" s="30" t="s">
        <v>7955</v>
      </c>
      <c r="T1129" s="30" t="s">
        <v>2345</v>
      </c>
      <c r="U1129" s="30" t="s">
        <v>8152</v>
      </c>
      <c r="V1129" s="5" t="s">
        <v>770</v>
      </c>
      <c r="W1129" s="28"/>
      <c r="X1129" s="29">
        <v>3.9758</v>
      </c>
      <c r="Z1129" s="29">
        <v>1016.5783</v>
      </c>
      <c r="AA1129" s="29">
        <v>5.4167</v>
      </c>
      <c r="AB1129" s="29">
        <v>25.365</v>
      </c>
      <c r="AC1129" s="29">
        <v>275.1411</v>
      </c>
    </row>
    <row r="1130" spans="1:29">
      <c r="A1130" s="13" t="s">
        <v>16507</v>
      </c>
      <c r="B1130" s="4" t="s">
        <v>48</v>
      </c>
      <c r="C1130" s="12" t="s">
        <v>115</v>
      </c>
      <c r="D1130" s="4" t="s">
        <v>48</v>
      </c>
      <c r="E1130" s="4" t="s">
        <v>208</v>
      </c>
      <c r="F1130" s="4" t="s">
        <v>3195</v>
      </c>
      <c r="G1130" s="4" t="s">
        <v>942</v>
      </c>
      <c r="H1130" s="4" t="s">
        <v>143</v>
      </c>
      <c r="I1130" s="5" t="s">
        <v>16508</v>
      </c>
      <c r="J1130" s="5" t="s">
        <v>675</v>
      </c>
      <c r="K1130" s="5" t="s">
        <v>1635</v>
      </c>
      <c r="L1130" s="5" t="s">
        <v>2149</v>
      </c>
      <c r="M1130" s="5" t="s">
        <v>16509</v>
      </c>
      <c r="N1130" s="5" t="s">
        <v>935</v>
      </c>
      <c r="O1130" s="5" t="s">
        <v>4611</v>
      </c>
      <c r="P1130" s="5" t="s">
        <v>5605</v>
      </c>
      <c r="Q1130" s="5">
        <v>0.744</v>
      </c>
      <c r="R1130" s="25">
        <f t="shared" si="17"/>
        <v>0.744</v>
      </c>
      <c r="S1130" s="30" t="s">
        <v>16510</v>
      </c>
      <c r="T1130" s="30" t="s">
        <v>7351</v>
      </c>
      <c r="U1130" s="30" t="s">
        <v>4039</v>
      </c>
      <c r="V1130" s="5" t="s">
        <v>2026</v>
      </c>
      <c r="W1130" s="28"/>
      <c r="X1130" s="29">
        <v>4.1194</v>
      </c>
      <c r="Z1130" s="29">
        <v>1016.6641</v>
      </c>
      <c r="AA1130" s="29">
        <v>5.3083</v>
      </c>
      <c r="AB1130" s="29">
        <v>24.6166</v>
      </c>
      <c r="AC1130" s="29">
        <v>266.0353</v>
      </c>
    </row>
    <row r="1131" spans="1:29">
      <c r="A1131" s="13" t="s">
        <v>16511</v>
      </c>
      <c r="B1131" s="4" t="s">
        <v>258</v>
      </c>
      <c r="C1131" s="12" t="s">
        <v>68</v>
      </c>
      <c r="D1131" s="4" t="s">
        <v>258</v>
      </c>
      <c r="E1131" s="4" t="s">
        <v>942</v>
      </c>
      <c r="F1131" s="4" t="s">
        <v>1825</v>
      </c>
      <c r="G1131" s="4" t="s">
        <v>115</v>
      </c>
      <c r="H1131" s="4" t="s">
        <v>143</v>
      </c>
      <c r="I1131" s="5" t="s">
        <v>16512</v>
      </c>
      <c r="J1131" s="5" t="s">
        <v>354</v>
      </c>
      <c r="K1131" s="5" t="s">
        <v>152</v>
      </c>
      <c r="L1131" s="5" t="s">
        <v>1147</v>
      </c>
      <c r="M1131" s="5" t="s">
        <v>5837</v>
      </c>
      <c r="N1131" s="5" t="s">
        <v>1837</v>
      </c>
      <c r="O1131" s="5" t="s">
        <v>16513</v>
      </c>
      <c r="P1131" s="5" t="s">
        <v>990</v>
      </c>
      <c r="Q1131" s="5">
        <v>0.419</v>
      </c>
      <c r="R1131" s="25">
        <f t="shared" si="17"/>
        <v>0.419</v>
      </c>
      <c r="S1131" s="30" t="s">
        <v>16514</v>
      </c>
      <c r="T1131" s="30" t="s">
        <v>2124</v>
      </c>
      <c r="U1131" s="30" t="s">
        <v>6651</v>
      </c>
      <c r="V1131" s="5" t="s">
        <v>2425</v>
      </c>
      <c r="W1131" s="28"/>
      <c r="X1131" s="29">
        <v>4.3958</v>
      </c>
      <c r="Z1131" s="29">
        <v>1016.9516</v>
      </c>
      <c r="AA1131" s="29">
        <v>5.575</v>
      </c>
      <c r="AB1131" s="29">
        <v>30.4234</v>
      </c>
      <c r="AC1131" s="29">
        <v>254.4079</v>
      </c>
    </row>
    <row r="1132" spans="1:29">
      <c r="A1132" s="13" t="s">
        <v>16515</v>
      </c>
      <c r="B1132" s="4" t="s">
        <v>161</v>
      </c>
      <c r="C1132" s="12" t="s">
        <v>317</v>
      </c>
      <c r="D1132" s="4" t="s">
        <v>161</v>
      </c>
      <c r="E1132" s="4" t="s">
        <v>302</v>
      </c>
      <c r="F1132" s="4" t="s">
        <v>1465</v>
      </c>
      <c r="G1132" s="4" t="s">
        <v>874</v>
      </c>
      <c r="H1132" s="4" t="s">
        <v>393</v>
      </c>
      <c r="I1132" s="5" t="s">
        <v>16516</v>
      </c>
      <c r="J1132" s="5" t="s">
        <v>964</v>
      </c>
      <c r="K1132" s="5" t="s">
        <v>4187</v>
      </c>
      <c r="L1132" s="5" t="s">
        <v>960</v>
      </c>
      <c r="M1132" s="5" t="s">
        <v>3637</v>
      </c>
      <c r="N1132" s="5" t="s">
        <v>1026</v>
      </c>
      <c r="O1132" s="5" t="s">
        <v>5979</v>
      </c>
      <c r="P1132" s="5" t="s">
        <v>16517</v>
      </c>
      <c r="Q1132" s="5">
        <v>0.652</v>
      </c>
      <c r="R1132" s="25">
        <f t="shared" si="17"/>
        <v>0.652</v>
      </c>
      <c r="S1132" s="30" t="s">
        <v>16518</v>
      </c>
      <c r="T1132" s="30" t="s">
        <v>2458</v>
      </c>
      <c r="U1132" s="30" t="s">
        <v>6171</v>
      </c>
      <c r="V1132" s="5" t="s">
        <v>278</v>
      </c>
      <c r="W1132" s="28"/>
      <c r="X1132" s="29">
        <v>4.4064</v>
      </c>
      <c r="Z1132" s="29">
        <v>1017.3175</v>
      </c>
      <c r="AA1132" s="29">
        <v>5.4917</v>
      </c>
      <c r="AB1132" s="29">
        <v>32.5641</v>
      </c>
      <c r="AC1132" s="29">
        <v>264.4787</v>
      </c>
    </row>
    <row r="1133" spans="1:29">
      <c r="A1133" s="13" t="s">
        <v>16519</v>
      </c>
      <c r="B1133" s="4" t="s">
        <v>29</v>
      </c>
      <c r="C1133" s="12" t="s">
        <v>317</v>
      </c>
      <c r="D1133" s="4" t="s">
        <v>29</v>
      </c>
      <c r="E1133" s="4" t="s">
        <v>34</v>
      </c>
      <c r="F1133" s="4" t="s">
        <v>4405</v>
      </c>
      <c r="G1133" s="4" t="s">
        <v>1459</v>
      </c>
      <c r="H1133" s="4" t="s">
        <v>209</v>
      </c>
      <c r="I1133" s="5" t="s">
        <v>16520</v>
      </c>
      <c r="J1133" s="5" t="s">
        <v>2225</v>
      </c>
      <c r="K1133" s="5" t="s">
        <v>7142</v>
      </c>
      <c r="L1133" s="5" t="s">
        <v>2285</v>
      </c>
      <c r="M1133" s="5" t="s">
        <v>1013</v>
      </c>
      <c r="N1133" s="5" t="s">
        <v>1084</v>
      </c>
      <c r="O1133" s="5" t="s">
        <v>10809</v>
      </c>
      <c r="P1133" s="5" t="s">
        <v>6213</v>
      </c>
      <c r="Q1133" s="5">
        <v>0.516</v>
      </c>
      <c r="R1133" s="25">
        <f t="shared" si="17"/>
        <v>0.516</v>
      </c>
      <c r="S1133" s="30" t="s">
        <v>5774</v>
      </c>
      <c r="T1133" s="30" t="s">
        <v>2074</v>
      </c>
      <c r="U1133" s="30" t="s">
        <v>14593</v>
      </c>
      <c r="V1133" s="5" t="s">
        <v>3974</v>
      </c>
      <c r="W1133" s="28"/>
      <c r="X1133" s="29">
        <v>5.1593</v>
      </c>
      <c r="Z1133" s="29">
        <v>1017.1574</v>
      </c>
      <c r="AA1133" s="29">
        <v>5.425</v>
      </c>
      <c r="AB1133" s="29">
        <v>29.8042</v>
      </c>
      <c r="AC1133" s="29">
        <v>273.4293</v>
      </c>
    </row>
    <row r="1134" spans="1:29">
      <c r="A1134" s="13" t="s">
        <v>16521</v>
      </c>
      <c r="B1134" s="4" t="s">
        <v>161</v>
      </c>
      <c r="C1134" s="12" t="s">
        <v>317</v>
      </c>
      <c r="D1134" s="4" t="s">
        <v>161</v>
      </c>
      <c r="E1134" s="4" t="s">
        <v>344</v>
      </c>
      <c r="F1134" s="4" t="s">
        <v>4704</v>
      </c>
      <c r="G1134" s="4" t="s">
        <v>874</v>
      </c>
      <c r="H1134" s="4" t="s">
        <v>393</v>
      </c>
      <c r="I1134" s="5" t="s">
        <v>16522</v>
      </c>
      <c r="J1134" s="5" t="s">
        <v>2225</v>
      </c>
      <c r="K1134" s="5" t="s">
        <v>1707</v>
      </c>
      <c r="L1134" s="5" t="s">
        <v>4365</v>
      </c>
      <c r="M1134" s="5" t="s">
        <v>5607</v>
      </c>
      <c r="N1134" s="5" t="s">
        <v>125</v>
      </c>
      <c r="O1134" s="5" t="s">
        <v>16523</v>
      </c>
      <c r="P1134" s="5" t="s">
        <v>11256</v>
      </c>
      <c r="Q1134" s="5">
        <v>0.482</v>
      </c>
      <c r="R1134" s="25">
        <f t="shared" si="17"/>
        <v>0.482</v>
      </c>
      <c r="S1134" s="30" t="s">
        <v>7806</v>
      </c>
      <c r="T1134" s="30" t="s">
        <v>622</v>
      </c>
      <c r="U1134" s="30" t="s">
        <v>6680</v>
      </c>
      <c r="V1134" s="5" t="s">
        <v>268</v>
      </c>
      <c r="W1134" s="28"/>
      <c r="X1134" s="29">
        <v>5.0831</v>
      </c>
      <c r="Z1134" s="29">
        <v>1017.2857</v>
      </c>
      <c r="AA1134" s="29">
        <v>5.125</v>
      </c>
      <c r="AB1134" s="29">
        <v>29.5073</v>
      </c>
      <c r="AC1134" s="29">
        <v>271.6881</v>
      </c>
    </row>
    <row r="1135" spans="1:29">
      <c r="A1135" s="13" t="s">
        <v>16524</v>
      </c>
      <c r="B1135" s="4" t="s">
        <v>258</v>
      </c>
      <c r="C1135" s="12" t="s">
        <v>317</v>
      </c>
      <c r="D1135" s="4" t="s">
        <v>258</v>
      </c>
      <c r="E1135" s="4" t="s">
        <v>302</v>
      </c>
      <c r="F1135" s="4" t="s">
        <v>2843</v>
      </c>
      <c r="G1135" s="4" t="s">
        <v>874</v>
      </c>
      <c r="H1135" s="4" t="s">
        <v>97</v>
      </c>
      <c r="I1135" s="5" t="s">
        <v>16525</v>
      </c>
      <c r="J1135" s="5" t="s">
        <v>1025</v>
      </c>
      <c r="K1135" s="5" t="s">
        <v>2467</v>
      </c>
      <c r="L1135" s="5" t="s">
        <v>3636</v>
      </c>
      <c r="M1135" s="5" t="s">
        <v>16526</v>
      </c>
      <c r="N1135" s="5" t="s">
        <v>338</v>
      </c>
      <c r="O1135" s="5" t="s">
        <v>8596</v>
      </c>
      <c r="P1135" s="5" t="s">
        <v>5271</v>
      </c>
      <c r="Q1135" s="5">
        <v>0.764</v>
      </c>
      <c r="R1135" s="25">
        <f t="shared" si="17"/>
        <v>0.764</v>
      </c>
      <c r="S1135" s="30" t="s">
        <v>16527</v>
      </c>
      <c r="T1135" s="30" t="s">
        <v>7650</v>
      </c>
      <c r="U1135" s="30" t="s">
        <v>3267</v>
      </c>
      <c r="V1135" s="5" t="s">
        <v>278</v>
      </c>
      <c r="W1135" s="28"/>
      <c r="X1135" s="29">
        <v>5.0401</v>
      </c>
      <c r="Z1135" s="29">
        <v>1017.4491</v>
      </c>
      <c r="AA1135" s="29">
        <v>4.95</v>
      </c>
      <c r="AB1135" s="29">
        <v>26.9392</v>
      </c>
      <c r="AC1135" s="29">
        <v>288.7264</v>
      </c>
    </row>
    <row r="1136" spans="1:29">
      <c r="A1136" s="13" t="s">
        <v>16528</v>
      </c>
      <c r="B1136" s="4" t="s">
        <v>258</v>
      </c>
      <c r="C1136" s="12" t="s">
        <v>68</v>
      </c>
      <c r="D1136" s="4" t="s">
        <v>258</v>
      </c>
      <c r="E1136" s="4" t="s">
        <v>302</v>
      </c>
      <c r="F1136" s="4" t="s">
        <v>42</v>
      </c>
      <c r="G1136" s="4" t="s">
        <v>115</v>
      </c>
      <c r="H1136" s="4" t="s">
        <v>345</v>
      </c>
      <c r="I1136" s="5" t="s">
        <v>16529</v>
      </c>
      <c r="J1136" s="5" t="s">
        <v>2022</v>
      </c>
      <c r="K1136" s="5" t="s">
        <v>1946</v>
      </c>
      <c r="L1136" s="5" t="s">
        <v>1488</v>
      </c>
      <c r="M1136" s="5" t="s">
        <v>16530</v>
      </c>
      <c r="N1136" s="5" t="s">
        <v>796</v>
      </c>
      <c r="O1136" s="5" t="s">
        <v>16531</v>
      </c>
      <c r="P1136" s="5" t="s">
        <v>16491</v>
      </c>
      <c r="Q1136" s="5">
        <v>0.969</v>
      </c>
      <c r="R1136" s="25">
        <f t="shared" si="17"/>
        <v>0.969</v>
      </c>
      <c r="S1136" s="30" t="s">
        <v>16532</v>
      </c>
      <c r="T1136" s="30" t="s">
        <v>1786</v>
      </c>
      <c r="U1136" s="30" t="s">
        <v>6851</v>
      </c>
      <c r="V1136" s="5" t="s">
        <v>2486</v>
      </c>
      <c r="W1136" s="28"/>
      <c r="X1136" s="29">
        <v>5.0825</v>
      </c>
      <c r="Z1136" s="29">
        <v>1018.0316</v>
      </c>
      <c r="AA1136" s="29">
        <v>4.4667</v>
      </c>
      <c r="AB1136" s="29">
        <v>27.54</v>
      </c>
      <c r="AC1136" s="29">
        <v>287.2039</v>
      </c>
    </row>
    <row r="1137" spans="1:29">
      <c r="A1137" s="13" t="s">
        <v>16533</v>
      </c>
      <c r="B1137" s="4" t="s">
        <v>64</v>
      </c>
      <c r="C1137" s="12" t="s">
        <v>31</v>
      </c>
      <c r="D1137" s="4" t="s">
        <v>64</v>
      </c>
      <c r="E1137" s="4" t="s">
        <v>208</v>
      </c>
      <c r="F1137" s="4" t="s">
        <v>67</v>
      </c>
      <c r="G1137" s="4" t="s">
        <v>1459</v>
      </c>
      <c r="H1137" s="4" t="s">
        <v>97</v>
      </c>
      <c r="I1137" s="5" t="s">
        <v>16534</v>
      </c>
      <c r="J1137" s="5" t="s">
        <v>661</v>
      </c>
      <c r="K1137" s="5" t="s">
        <v>7142</v>
      </c>
      <c r="L1137" s="5" t="s">
        <v>2253</v>
      </c>
      <c r="M1137" s="5" t="s">
        <v>11734</v>
      </c>
      <c r="N1137" s="5" t="s">
        <v>611</v>
      </c>
      <c r="O1137" s="5" t="s">
        <v>16535</v>
      </c>
      <c r="P1137" s="5" t="s">
        <v>16321</v>
      </c>
      <c r="Q1137" s="5">
        <v>0.816</v>
      </c>
      <c r="R1137" s="25">
        <f t="shared" si="17"/>
        <v>0.816</v>
      </c>
      <c r="S1137" s="30" t="s">
        <v>16536</v>
      </c>
      <c r="T1137" s="30" t="s">
        <v>1883</v>
      </c>
      <c r="U1137" s="30" t="s">
        <v>621</v>
      </c>
      <c r="V1137" s="5" t="s">
        <v>2100</v>
      </c>
      <c r="W1137" s="28"/>
      <c r="X1137" s="29">
        <v>2.8803</v>
      </c>
      <c r="Z1137" s="29">
        <v>1018.9234</v>
      </c>
      <c r="AA1137" s="29">
        <v>3</v>
      </c>
      <c r="AB1137" s="29">
        <v>29.2359</v>
      </c>
      <c r="AC1137" s="29">
        <v>311.4802</v>
      </c>
    </row>
    <row r="1138" spans="1:29">
      <c r="A1138" s="13" t="s">
        <v>16537</v>
      </c>
      <c r="B1138" s="4" t="s">
        <v>66</v>
      </c>
      <c r="C1138" s="12" t="s">
        <v>874</v>
      </c>
      <c r="D1138" s="4" t="s">
        <v>97</v>
      </c>
      <c r="E1138" s="4" t="s">
        <v>258</v>
      </c>
      <c r="F1138" s="4" t="s">
        <v>867</v>
      </c>
      <c r="G1138" s="4" t="s">
        <v>942</v>
      </c>
      <c r="H1138" s="4" t="s">
        <v>393</v>
      </c>
      <c r="I1138" s="5" t="s">
        <v>16538</v>
      </c>
      <c r="J1138" s="5" t="s">
        <v>3947</v>
      </c>
      <c r="K1138" s="5" t="s">
        <v>308</v>
      </c>
      <c r="L1138" s="5" t="s">
        <v>3924</v>
      </c>
      <c r="M1138" s="5" t="s">
        <v>13773</v>
      </c>
      <c r="N1138" s="5" t="s">
        <v>1827</v>
      </c>
      <c r="O1138" s="5" t="s">
        <v>16539</v>
      </c>
      <c r="P1138" s="5" t="s">
        <v>16540</v>
      </c>
      <c r="Q1138" s="5">
        <v>0.824</v>
      </c>
      <c r="R1138" s="25">
        <f t="shared" si="17"/>
        <v>0.824</v>
      </c>
      <c r="S1138" s="30" t="s">
        <v>16541</v>
      </c>
      <c r="T1138" s="30" t="s">
        <v>1555</v>
      </c>
      <c r="U1138" s="30" t="s">
        <v>963</v>
      </c>
      <c r="V1138" s="5" t="s">
        <v>278</v>
      </c>
      <c r="W1138" s="28"/>
      <c r="X1138" s="29">
        <v>0.5663</v>
      </c>
      <c r="Z1138" s="29">
        <v>1019.8208</v>
      </c>
      <c r="AA1138" s="29">
        <v>4.1417</v>
      </c>
      <c r="AB1138" s="29">
        <v>28.7117</v>
      </c>
      <c r="AC1138" s="29">
        <v>264.4433</v>
      </c>
    </row>
    <row r="1139" spans="1:29">
      <c r="A1139" s="13" t="s">
        <v>16542</v>
      </c>
      <c r="B1139" s="4" t="s">
        <v>116</v>
      </c>
      <c r="C1139" s="12" t="s">
        <v>1737</v>
      </c>
      <c r="D1139" s="4" t="s">
        <v>345</v>
      </c>
      <c r="E1139" s="4" t="s">
        <v>81</v>
      </c>
      <c r="F1139" s="4" t="s">
        <v>1893</v>
      </c>
      <c r="G1139" s="4" t="s">
        <v>302</v>
      </c>
      <c r="H1139" s="4" t="s">
        <v>407</v>
      </c>
      <c r="I1139" s="5" t="s">
        <v>16543</v>
      </c>
      <c r="J1139" s="5" t="s">
        <v>3717</v>
      </c>
      <c r="K1139" s="5" t="s">
        <v>2411</v>
      </c>
      <c r="L1139" s="5" t="s">
        <v>9092</v>
      </c>
      <c r="M1139" s="5" t="s">
        <v>16544</v>
      </c>
      <c r="N1139" s="5" t="s">
        <v>2424</v>
      </c>
      <c r="O1139" s="5" t="s">
        <v>16545</v>
      </c>
      <c r="P1139" s="5" t="s">
        <v>9524</v>
      </c>
      <c r="Q1139" s="5">
        <v>0.861</v>
      </c>
      <c r="R1139" s="25">
        <f t="shared" si="17"/>
        <v>0.861</v>
      </c>
      <c r="S1139" s="30" t="s">
        <v>3350</v>
      </c>
      <c r="T1139" s="30" t="s">
        <v>1986</v>
      </c>
      <c r="U1139" s="30" t="s">
        <v>5351</v>
      </c>
      <c r="V1139" s="5" t="s">
        <v>799</v>
      </c>
      <c r="W1139" s="28"/>
      <c r="X1139" s="29">
        <v>1.0432</v>
      </c>
      <c r="Z1139" s="29">
        <v>1020.0974</v>
      </c>
      <c r="AA1139" s="29">
        <v>4.9583</v>
      </c>
      <c r="AB1139" s="29">
        <v>24.1167</v>
      </c>
      <c r="AC1139" s="29">
        <v>332.999</v>
      </c>
    </row>
    <row r="1140" spans="1:29">
      <c r="A1140" s="13" t="s">
        <v>16546</v>
      </c>
      <c r="B1140" s="4" t="s">
        <v>778</v>
      </c>
      <c r="C1140" s="12" t="s">
        <v>302</v>
      </c>
      <c r="D1140" s="4" t="s">
        <v>222</v>
      </c>
      <c r="E1140" s="4" t="s">
        <v>32</v>
      </c>
      <c r="F1140" s="4" t="s">
        <v>8279</v>
      </c>
      <c r="G1140" s="4" t="s">
        <v>191</v>
      </c>
      <c r="H1140" s="4" t="s">
        <v>116</v>
      </c>
      <c r="I1140" s="5" t="s">
        <v>16547</v>
      </c>
      <c r="J1140" s="5" t="s">
        <v>248</v>
      </c>
      <c r="K1140" s="5" t="s">
        <v>1597</v>
      </c>
      <c r="L1140" s="5" t="s">
        <v>4149</v>
      </c>
      <c r="M1140" s="5" t="s">
        <v>5401</v>
      </c>
      <c r="N1140" s="5" t="s">
        <v>1721</v>
      </c>
      <c r="O1140" s="5" t="s">
        <v>8440</v>
      </c>
      <c r="P1140" s="5" t="s">
        <v>9305</v>
      </c>
      <c r="Q1140" s="5">
        <v>0.856</v>
      </c>
      <c r="R1140" s="25">
        <f t="shared" si="17"/>
        <v>0.856</v>
      </c>
      <c r="S1140" s="30" t="s">
        <v>16548</v>
      </c>
      <c r="T1140" s="30" t="s">
        <v>33</v>
      </c>
      <c r="U1140" s="30" t="s">
        <v>5848</v>
      </c>
      <c r="V1140" s="5" t="s">
        <v>1930</v>
      </c>
      <c r="W1140" s="28"/>
      <c r="X1140" s="29">
        <v>3.9564</v>
      </c>
      <c r="Z1140" s="29">
        <v>1019.6375</v>
      </c>
      <c r="AA1140" s="29">
        <v>6.4333</v>
      </c>
      <c r="AB1140" s="29">
        <v>20.2032</v>
      </c>
      <c r="AC1140" s="29">
        <v>281.0982</v>
      </c>
    </row>
    <row r="1141" spans="1:29">
      <c r="A1141" s="13" t="s">
        <v>16549</v>
      </c>
      <c r="B1141" s="4" t="s">
        <v>258</v>
      </c>
      <c r="C1141" s="12" t="s">
        <v>50</v>
      </c>
      <c r="D1141" s="4" t="s">
        <v>258</v>
      </c>
      <c r="E1141" s="4" t="s">
        <v>34</v>
      </c>
      <c r="F1141" s="4" t="s">
        <v>1984</v>
      </c>
      <c r="G1141" s="4" t="s">
        <v>874</v>
      </c>
      <c r="H1141" s="4" t="s">
        <v>574</v>
      </c>
      <c r="I1141" s="5" t="s">
        <v>16550</v>
      </c>
      <c r="J1141" s="5" t="s">
        <v>675</v>
      </c>
      <c r="K1141" s="5" t="s">
        <v>662</v>
      </c>
      <c r="L1141" s="5" t="s">
        <v>3204</v>
      </c>
      <c r="M1141" s="5" t="s">
        <v>881</v>
      </c>
      <c r="N1141" s="5" t="s">
        <v>904</v>
      </c>
      <c r="O1141" s="5" t="s">
        <v>16551</v>
      </c>
      <c r="P1141" s="5" t="s">
        <v>16552</v>
      </c>
      <c r="Q1141" s="5">
        <v>0.978</v>
      </c>
      <c r="R1141" s="25">
        <f t="shared" si="17"/>
        <v>0.978</v>
      </c>
      <c r="S1141" s="30" t="s">
        <v>15435</v>
      </c>
      <c r="T1141" s="30" t="s">
        <v>7650</v>
      </c>
      <c r="U1141" s="30" t="s">
        <v>278</v>
      </c>
      <c r="V1141" s="5" t="s">
        <v>278</v>
      </c>
      <c r="W1141" s="28"/>
      <c r="X1141" s="29">
        <v>6.2508</v>
      </c>
      <c r="Z1141" s="29">
        <v>1019.1975</v>
      </c>
      <c r="AA1141" s="29">
        <v>8.1917</v>
      </c>
      <c r="AB1141" s="29">
        <v>20.5867</v>
      </c>
      <c r="AC1141" s="29">
        <v>240.9801</v>
      </c>
    </row>
    <row r="1142" spans="1:29">
      <c r="A1142" s="13" t="s">
        <v>16553</v>
      </c>
      <c r="B1142" s="4" t="s">
        <v>573</v>
      </c>
      <c r="C1142" s="12" t="s">
        <v>1459</v>
      </c>
      <c r="D1142" s="4" t="s">
        <v>573</v>
      </c>
      <c r="E1142" s="4" t="s">
        <v>344</v>
      </c>
      <c r="F1142" s="4" t="s">
        <v>1913</v>
      </c>
      <c r="G1142" s="4" t="s">
        <v>31</v>
      </c>
      <c r="H1142" s="4" t="s">
        <v>316</v>
      </c>
      <c r="I1142" s="5" t="s">
        <v>269</v>
      </c>
      <c r="J1142" s="5" t="s">
        <v>2354</v>
      </c>
      <c r="K1142" s="5" t="s">
        <v>1616</v>
      </c>
      <c r="L1142" s="5" t="s">
        <v>107</v>
      </c>
      <c r="M1142" s="5" t="s">
        <v>7963</v>
      </c>
      <c r="N1142" s="5" t="s">
        <v>2321</v>
      </c>
      <c r="O1142" s="5" t="s">
        <v>16554</v>
      </c>
      <c r="P1142" s="5" t="s">
        <v>16555</v>
      </c>
      <c r="Q1142" s="5">
        <v>0.903</v>
      </c>
      <c r="R1142" s="25">
        <f t="shared" si="17"/>
        <v>0.903</v>
      </c>
      <c r="S1142" s="30" t="s">
        <v>16556</v>
      </c>
      <c r="T1142" s="30" t="s">
        <v>1902</v>
      </c>
      <c r="U1142" s="30" t="s">
        <v>14725</v>
      </c>
      <c r="V1142" s="5" t="s">
        <v>6477</v>
      </c>
      <c r="W1142" s="28"/>
      <c r="X1142" s="29">
        <v>6.4504</v>
      </c>
      <c r="Z1142" s="29">
        <v>1017.8892</v>
      </c>
      <c r="AA1142" s="29">
        <v>9.4417</v>
      </c>
      <c r="AB1142" s="29">
        <v>18.6674</v>
      </c>
      <c r="AC1142" s="29">
        <v>258.784</v>
      </c>
    </row>
    <row r="1143" spans="1:29">
      <c r="A1143" s="13" t="s">
        <v>16557</v>
      </c>
      <c r="B1143" s="4" t="s">
        <v>573</v>
      </c>
      <c r="C1143" s="12" t="s">
        <v>874</v>
      </c>
      <c r="D1143" s="4" t="s">
        <v>573</v>
      </c>
      <c r="E1143" s="4" t="s">
        <v>302</v>
      </c>
      <c r="F1143" s="4" t="s">
        <v>2039</v>
      </c>
      <c r="G1143" s="4" t="s">
        <v>31</v>
      </c>
      <c r="H1143" s="4" t="s">
        <v>65</v>
      </c>
      <c r="I1143" s="5" t="s">
        <v>16558</v>
      </c>
      <c r="J1143" s="5" t="s">
        <v>269</v>
      </c>
      <c r="K1143" s="5" t="s">
        <v>269</v>
      </c>
      <c r="L1143" s="5" t="s">
        <v>269</v>
      </c>
      <c r="M1143" s="5" t="s">
        <v>269</v>
      </c>
      <c r="N1143" s="5" t="s">
        <v>269</v>
      </c>
      <c r="O1143" s="5" t="s">
        <v>269</v>
      </c>
      <c r="P1143" s="5" t="s">
        <v>269</v>
      </c>
      <c r="Q1143" s="5" t="s">
        <v>269</v>
      </c>
      <c r="R1143" s="25">
        <f t="shared" si="17"/>
        <v>0</v>
      </c>
      <c r="S1143" s="30" t="s">
        <v>269</v>
      </c>
      <c r="T1143" s="30" t="s">
        <v>269</v>
      </c>
      <c r="U1143" s="30" t="s">
        <v>269</v>
      </c>
      <c r="V1143" s="5" t="s">
        <v>269</v>
      </c>
      <c r="W1143" s="28"/>
      <c r="X1143" s="29">
        <v>6.4074</v>
      </c>
      <c r="Z1143" s="29">
        <v>1016.2539</v>
      </c>
      <c r="AA1143" s="29">
        <v>10.5833</v>
      </c>
      <c r="AB1143" s="29">
        <v>15.8343</v>
      </c>
      <c r="AC1143" s="29">
        <v>263.3192</v>
      </c>
    </row>
    <row r="1144" spans="1:29">
      <c r="A1144" s="13" t="s">
        <v>16559</v>
      </c>
      <c r="B1144" s="4" t="s">
        <v>547</v>
      </c>
      <c r="C1144" s="12" t="s">
        <v>31</v>
      </c>
      <c r="D1144" s="4" t="s">
        <v>392</v>
      </c>
      <c r="E1144" s="4" t="s">
        <v>1737</v>
      </c>
      <c r="F1144" s="4" t="s">
        <v>354</v>
      </c>
      <c r="G1144" s="4" t="s">
        <v>160</v>
      </c>
      <c r="H1144" s="4" t="s">
        <v>314</v>
      </c>
      <c r="I1144" s="5" t="s">
        <v>16560</v>
      </c>
      <c r="J1144" s="5" t="s">
        <v>263</v>
      </c>
      <c r="K1144" s="5" t="s">
        <v>1635</v>
      </c>
      <c r="L1144" s="5" t="s">
        <v>610</v>
      </c>
      <c r="M1144" s="5" t="s">
        <v>6567</v>
      </c>
      <c r="N1144" s="5" t="s">
        <v>3708</v>
      </c>
      <c r="O1144" s="5" t="s">
        <v>9265</v>
      </c>
      <c r="P1144" s="5" t="s">
        <v>5639</v>
      </c>
      <c r="Q1144" s="5">
        <v>0.942</v>
      </c>
      <c r="R1144" s="25">
        <f t="shared" si="17"/>
        <v>0.942</v>
      </c>
      <c r="S1144" s="30" t="s">
        <v>16561</v>
      </c>
      <c r="T1144" s="30" t="s">
        <v>136</v>
      </c>
      <c r="U1144" s="30" t="s">
        <v>3327</v>
      </c>
      <c r="V1144" s="5" t="s">
        <v>278</v>
      </c>
      <c r="W1144" s="28"/>
      <c r="X1144" s="29">
        <v>5.4744</v>
      </c>
      <c r="Z1144" s="29">
        <v>1015.26</v>
      </c>
      <c r="AA1144" s="29">
        <v>11.7167</v>
      </c>
      <c r="AB1144" s="29">
        <v>14.8408</v>
      </c>
      <c r="AC1144" s="29">
        <v>268.1093</v>
      </c>
    </row>
    <row r="1145" spans="1:29">
      <c r="A1145" s="13" t="s">
        <v>16562</v>
      </c>
      <c r="B1145" s="4" t="s">
        <v>242</v>
      </c>
      <c r="C1145" s="12" t="s">
        <v>31</v>
      </c>
      <c r="D1145" s="4" t="s">
        <v>226</v>
      </c>
      <c r="E1145" s="4" t="s">
        <v>1737</v>
      </c>
      <c r="F1145" s="4" t="s">
        <v>3309</v>
      </c>
      <c r="G1145" s="4" t="s">
        <v>160</v>
      </c>
      <c r="H1145" s="4" t="s">
        <v>158</v>
      </c>
      <c r="I1145" s="5" t="s">
        <v>16563</v>
      </c>
      <c r="J1145" s="5" t="s">
        <v>1975</v>
      </c>
      <c r="K1145" s="5" t="s">
        <v>2023</v>
      </c>
      <c r="L1145" s="5" t="s">
        <v>2082</v>
      </c>
      <c r="M1145" s="5" t="s">
        <v>6560</v>
      </c>
      <c r="N1145" s="5" t="s">
        <v>202</v>
      </c>
      <c r="O1145" s="5" t="s">
        <v>16564</v>
      </c>
      <c r="P1145" s="5" t="s">
        <v>16154</v>
      </c>
      <c r="Q1145" s="5">
        <v>0.902</v>
      </c>
      <c r="R1145" s="25">
        <f t="shared" si="17"/>
        <v>0.902</v>
      </c>
      <c r="S1145" s="30" t="s">
        <v>16565</v>
      </c>
      <c r="T1145" s="30" t="s">
        <v>3441</v>
      </c>
      <c r="U1145" s="30" t="s">
        <v>799</v>
      </c>
      <c r="V1145" s="5" t="s">
        <v>278</v>
      </c>
      <c r="W1145" s="28"/>
      <c r="X1145" s="29">
        <v>4.3847</v>
      </c>
      <c r="Z1145" s="29">
        <v>1014.7151</v>
      </c>
      <c r="AA1145" s="29">
        <v>12.7</v>
      </c>
      <c r="AB1145" s="29">
        <v>12.9036</v>
      </c>
      <c r="AC1145" s="29">
        <v>269.9413</v>
      </c>
    </row>
    <row r="1146" spans="1:29">
      <c r="A1146" s="13" t="s">
        <v>16566</v>
      </c>
      <c r="B1146" s="4" t="s">
        <v>242</v>
      </c>
      <c r="C1146" s="12" t="s">
        <v>160</v>
      </c>
      <c r="D1146" s="4" t="s">
        <v>34</v>
      </c>
      <c r="E1146" s="4" t="s">
        <v>874</v>
      </c>
      <c r="F1146" s="4" t="s">
        <v>1163</v>
      </c>
      <c r="G1146" s="4" t="s">
        <v>160</v>
      </c>
      <c r="H1146" s="4" t="s">
        <v>158</v>
      </c>
      <c r="I1146" s="5" t="s">
        <v>16567</v>
      </c>
      <c r="J1146" s="5" t="s">
        <v>1488</v>
      </c>
      <c r="K1146" s="5" t="s">
        <v>4187</v>
      </c>
      <c r="L1146" s="5" t="s">
        <v>1094</v>
      </c>
      <c r="M1146" s="5" t="s">
        <v>846</v>
      </c>
      <c r="N1146" s="5" t="s">
        <v>904</v>
      </c>
      <c r="O1146" s="5" t="s">
        <v>15409</v>
      </c>
      <c r="P1146" s="5" t="s">
        <v>16568</v>
      </c>
      <c r="Q1146" s="5">
        <v>0.908</v>
      </c>
      <c r="R1146" s="25">
        <f t="shared" si="17"/>
        <v>0.908</v>
      </c>
      <c r="S1146" s="30" t="s">
        <v>16569</v>
      </c>
      <c r="T1146" s="30" t="s">
        <v>459</v>
      </c>
      <c r="U1146" s="30" t="s">
        <v>2583</v>
      </c>
      <c r="V1146" s="5" t="s">
        <v>278</v>
      </c>
      <c r="W1146" s="28"/>
      <c r="X1146" s="29">
        <v>6.2805</v>
      </c>
      <c r="Z1146" s="29">
        <v>1014.691</v>
      </c>
      <c r="AA1146" s="29">
        <v>13.2583</v>
      </c>
      <c r="AB1146" s="29">
        <v>13.8526</v>
      </c>
      <c r="AC1146" s="29">
        <v>245.2892</v>
      </c>
    </row>
    <row r="1147" spans="1:29">
      <c r="A1147" s="13" t="s">
        <v>16570</v>
      </c>
      <c r="B1147" s="4" t="s">
        <v>256</v>
      </c>
      <c r="C1147" s="12" t="s">
        <v>68</v>
      </c>
      <c r="D1147" s="4" t="s">
        <v>208</v>
      </c>
      <c r="E1147" s="4" t="s">
        <v>874</v>
      </c>
      <c r="F1147" s="4" t="s">
        <v>961</v>
      </c>
      <c r="G1147" s="4" t="s">
        <v>160</v>
      </c>
      <c r="H1147" s="4" t="s">
        <v>655</v>
      </c>
      <c r="I1147" s="5" t="s">
        <v>16571</v>
      </c>
      <c r="J1147" s="5" t="s">
        <v>2321</v>
      </c>
      <c r="K1147" s="5" t="s">
        <v>1891</v>
      </c>
      <c r="L1147" s="5" t="s">
        <v>1289</v>
      </c>
      <c r="M1147" s="5" t="s">
        <v>2077</v>
      </c>
      <c r="N1147" s="5" t="s">
        <v>136</v>
      </c>
      <c r="O1147" s="5" t="s">
        <v>16572</v>
      </c>
      <c r="P1147" s="5" t="s">
        <v>3734</v>
      </c>
      <c r="Q1147" s="5">
        <v>0.854</v>
      </c>
      <c r="R1147" s="25">
        <f t="shared" si="17"/>
        <v>0.854</v>
      </c>
      <c r="S1147" s="30" t="s">
        <v>16573</v>
      </c>
      <c r="T1147" s="30" t="s">
        <v>41</v>
      </c>
      <c r="U1147" s="30" t="s">
        <v>1234</v>
      </c>
      <c r="V1147" s="5" t="s">
        <v>278</v>
      </c>
      <c r="W1147" s="28"/>
      <c r="X1147" s="29">
        <v>4.5083</v>
      </c>
      <c r="Z1147" s="29">
        <v>1014.9743</v>
      </c>
      <c r="AA1147" s="29">
        <v>13.2583</v>
      </c>
      <c r="AB1147" s="29">
        <v>14.3708</v>
      </c>
      <c r="AC1147" s="29">
        <v>247.692</v>
      </c>
    </row>
    <row r="1148" spans="1:29">
      <c r="A1148" s="13" t="s">
        <v>16574</v>
      </c>
      <c r="B1148" s="4" t="s">
        <v>242</v>
      </c>
      <c r="C1148" s="12" t="s">
        <v>317</v>
      </c>
      <c r="D1148" s="4" t="s">
        <v>547</v>
      </c>
      <c r="E1148" s="4" t="s">
        <v>1737</v>
      </c>
      <c r="F1148" s="4" t="s">
        <v>1037</v>
      </c>
      <c r="G1148" s="4" t="s">
        <v>160</v>
      </c>
      <c r="H1148" s="4" t="s">
        <v>968</v>
      </c>
      <c r="I1148" s="5" t="s">
        <v>16575</v>
      </c>
      <c r="J1148" s="5" t="s">
        <v>977</v>
      </c>
      <c r="K1148" s="5" t="s">
        <v>1287</v>
      </c>
      <c r="L1148" s="5" t="s">
        <v>2680</v>
      </c>
      <c r="M1148" s="5" t="s">
        <v>9050</v>
      </c>
      <c r="N1148" s="5" t="s">
        <v>55</v>
      </c>
      <c r="O1148" s="5" t="s">
        <v>16576</v>
      </c>
      <c r="P1148" s="5" t="s">
        <v>5849</v>
      </c>
      <c r="Q1148" s="5">
        <v>0.87</v>
      </c>
      <c r="R1148" s="25">
        <f t="shared" si="17"/>
        <v>0.87</v>
      </c>
      <c r="S1148" s="30" t="s">
        <v>16577</v>
      </c>
      <c r="T1148" s="30" t="s">
        <v>482</v>
      </c>
      <c r="U1148" s="30" t="s">
        <v>2354</v>
      </c>
      <c r="V1148" s="5" t="s">
        <v>278</v>
      </c>
      <c r="W1148" s="28"/>
      <c r="X1148" s="29">
        <v>3.0175</v>
      </c>
      <c r="Z1148" s="29">
        <v>1015.2591</v>
      </c>
      <c r="AA1148" s="29">
        <v>12.2667</v>
      </c>
      <c r="AB1148" s="29">
        <v>17.1757</v>
      </c>
      <c r="AC1148" s="29">
        <v>218.4172</v>
      </c>
    </row>
    <row r="1149" spans="1:29">
      <c r="A1149" s="13" t="s">
        <v>16578</v>
      </c>
      <c r="B1149" s="4" t="s">
        <v>256</v>
      </c>
      <c r="C1149" s="12" t="s">
        <v>317</v>
      </c>
      <c r="D1149" s="4" t="s">
        <v>256</v>
      </c>
      <c r="E1149" s="4" t="s">
        <v>50</v>
      </c>
      <c r="F1149" s="4" t="s">
        <v>199</v>
      </c>
      <c r="G1149" s="4" t="s">
        <v>31</v>
      </c>
      <c r="H1149" s="4" t="s">
        <v>176</v>
      </c>
      <c r="I1149" s="5" t="s">
        <v>16579</v>
      </c>
      <c r="J1149" s="5" t="s">
        <v>3717</v>
      </c>
      <c r="K1149" s="5" t="s">
        <v>232</v>
      </c>
      <c r="L1149" s="5" t="s">
        <v>4365</v>
      </c>
      <c r="M1149" s="5" t="s">
        <v>16481</v>
      </c>
      <c r="N1149" s="5" t="s">
        <v>456</v>
      </c>
      <c r="O1149" s="5" t="s">
        <v>9421</v>
      </c>
      <c r="P1149" s="5" t="s">
        <v>2315</v>
      </c>
      <c r="Q1149" s="5">
        <v>0.945</v>
      </c>
      <c r="R1149" s="25">
        <f t="shared" si="17"/>
        <v>0.945</v>
      </c>
      <c r="S1149" s="30" t="s">
        <v>16580</v>
      </c>
      <c r="T1149" s="30" t="s">
        <v>3856</v>
      </c>
      <c r="U1149" s="30" t="s">
        <v>770</v>
      </c>
      <c r="V1149" s="5" t="s">
        <v>278</v>
      </c>
      <c r="W1149" s="28"/>
      <c r="X1149" s="29">
        <v>3.7802</v>
      </c>
      <c r="Z1149" s="29">
        <v>1015.8083</v>
      </c>
      <c r="AA1149" s="29">
        <v>11.6417</v>
      </c>
      <c r="AB1149" s="29">
        <v>22.1416</v>
      </c>
      <c r="AC1149" s="29">
        <v>208.7742</v>
      </c>
    </row>
    <row r="1150" spans="1:29">
      <c r="A1150" s="13" t="s">
        <v>16581</v>
      </c>
      <c r="B1150" s="4" t="s">
        <v>287</v>
      </c>
      <c r="C1150" s="12" t="s">
        <v>68</v>
      </c>
      <c r="D1150" s="4" t="s">
        <v>287</v>
      </c>
      <c r="E1150" s="4" t="s">
        <v>50</v>
      </c>
      <c r="F1150" s="4" t="s">
        <v>2254</v>
      </c>
      <c r="G1150" s="4" t="s">
        <v>874</v>
      </c>
      <c r="H1150" s="4" t="s">
        <v>2663</v>
      </c>
      <c r="I1150" s="5" t="s">
        <v>16582</v>
      </c>
      <c r="J1150" s="5" t="s">
        <v>2424</v>
      </c>
      <c r="K1150" s="5" t="s">
        <v>40</v>
      </c>
      <c r="L1150" s="5" t="s">
        <v>2295</v>
      </c>
      <c r="M1150" s="5" t="s">
        <v>4553</v>
      </c>
      <c r="N1150" s="5" t="s">
        <v>199</v>
      </c>
      <c r="O1150" s="5" t="s">
        <v>6768</v>
      </c>
      <c r="P1150" s="5" t="s">
        <v>2753</v>
      </c>
      <c r="Q1150" s="5">
        <v>0.989</v>
      </c>
      <c r="R1150" s="25">
        <f t="shared" si="17"/>
        <v>0.989</v>
      </c>
      <c r="S1150" s="30" t="s">
        <v>16583</v>
      </c>
      <c r="T1150" s="30" t="s">
        <v>3205</v>
      </c>
      <c r="U1150" s="30" t="s">
        <v>138</v>
      </c>
      <c r="V1150" s="5" t="s">
        <v>278</v>
      </c>
      <c r="W1150" s="28"/>
      <c r="X1150" s="29">
        <v>3.8556</v>
      </c>
      <c r="Z1150" s="29">
        <v>1015.8167</v>
      </c>
      <c r="AA1150" s="29">
        <v>10.3917</v>
      </c>
      <c r="AB1150" s="29">
        <v>20.2526</v>
      </c>
      <c r="AC1150" s="29">
        <v>204.145</v>
      </c>
    </row>
    <row r="1151" spans="1:29">
      <c r="A1151" s="13" t="s">
        <v>16584</v>
      </c>
      <c r="B1151" s="4" t="s">
        <v>161</v>
      </c>
      <c r="C1151" s="12" t="s">
        <v>31</v>
      </c>
      <c r="D1151" s="4" t="s">
        <v>161</v>
      </c>
      <c r="E1151" s="4" t="s">
        <v>302</v>
      </c>
      <c r="F1151" s="4" t="s">
        <v>216</v>
      </c>
      <c r="G1151" s="4" t="s">
        <v>942</v>
      </c>
      <c r="H1151" s="4" t="s">
        <v>238</v>
      </c>
      <c r="I1151" s="5" t="s">
        <v>16585</v>
      </c>
      <c r="J1151" s="5" t="s">
        <v>610</v>
      </c>
      <c r="K1151" s="5" t="s">
        <v>1891</v>
      </c>
      <c r="L1151" s="5" t="s">
        <v>3327</v>
      </c>
      <c r="M1151" s="5" t="s">
        <v>7018</v>
      </c>
      <c r="N1151" s="5" t="s">
        <v>1081</v>
      </c>
      <c r="O1151" s="5" t="s">
        <v>9282</v>
      </c>
      <c r="P1151" s="5" t="s">
        <v>11122</v>
      </c>
      <c r="Q1151" s="5">
        <v>0.997</v>
      </c>
      <c r="R1151" s="25">
        <f t="shared" si="17"/>
        <v>0.997</v>
      </c>
      <c r="S1151" s="30" t="s">
        <v>16586</v>
      </c>
      <c r="T1151" s="30" t="s">
        <v>5335</v>
      </c>
      <c r="U1151" s="30" t="s">
        <v>3824</v>
      </c>
      <c r="V1151" s="5" t="s">
        <v>278</v>
      </c>
      <c r="W1151" s="28"/>
      <c r="X1151" s="29">
        <v>3.1422</v>
      </c>
      <c r="Z1151" s="29">
        <v>1016.0825</v>
      </c>
      <c r="AA1151" s="29">
        <v>9.4</v>
      </c>
      <c r="AB1151" s="29">
        <v>22.5274</v>
      </c>
      <c r="AC1151" s="29">
        <v>250.9746</v>
      </c>
    </row>
    <row r="1152" spans="1:29">
      <c r="A1152" s="13" t="s">
        <v>16587</v>
      </c>
      <c r="B1152" s="4" t="s">
        <v>224</v>
      </c>
      <c r="C1152" s="12" t="s">
        <v>1737</v>
      </c>
      <c r="D1152" s="4" t="s">
        <v>224</v>
      </c>
      <c r="E1152" s="4" t="s">
        <v>376</v>
      </c>
      <c r="F1152" s="4" t="s">
        <v>281</v>
      </c>
      <c r="G1152" s="4" t="s">
        <v>344</v>
      </c>
      <c r="H1152" s="4" t="s">
        <v>143</v>
      </c>
      <c r="I1152" s="5" t="s">
        <v>16588</v>
      </c>
      <c r="J1152" s="5" t="s">
        <v>3636</v>
      </c>
      <c r="K1152" s="5" t="s">
        <v>2208</v>
      </c>
      <c r="L1152" s="5" t="s">
        <v>2003</v>
      </c>
      <c r="M1152" s="5" t="s">
        <v>16589</v>
      </c>
      <c r="N1152" s="5" t="s">
        <v>1136</v>
      </c>
      <c r="O1152" s="5" t="s">
        <v>16590</v>
      </c>
      <c r="P1152" s="5" t="s">
        <v>1534</v>
      </c>
      <c r="Q1152" s="5">
        <v>1.05</v>
      </c>
      <c r="R1152" s="25">
        <f t="shared" si="17"/>
        <v>1.05</v>
      </c>
      <c r="S1152" s="30" t="s">
        <v>16591</v>
      </c>
      <c r="T1152" s="30" t="s">
        <v>656</v>
      </c>
      <c r="U1152" s="30" t="s">
        <v>15139</v>
      </c>
      <c r="V1152" s="5" t="s">
        <v>278</v>
      </c>
      <c r="W1152" s="28"/>
      <c r="X1152" s="29">
        <v>3.841</v>
      </c>
      <c r="Z1152" s="29">
        <v>1016.3035</v>
      </c>
      <c r="AA1152" s="29">
        <v>8.4167</v>
      </c>
      <c r="AB1152" s="29">
        <v>24.7025</v>
      </c>
      <c r="AC1152" s="29">
        <v>224.1022</v>
      </c>
    </row>
    <row r="1153" spans="1:29">
      <c r="A1153" s="13" t="s">
        <v>16592</v>
      </c>
      <c r="B1153" s="4" t="s">
        <v>778</v>
      </c>
      <c r="C1153" s="12" t="s">
        <v>50</v>
      </c>
      <c r="D1153" s="4" t="s">
        <v>222</v>
      </c>
      <c r="E1153" s="4" t="s">
        <v>764</v>
      </c>
      <c r="F1153" s="4" t="s">
        <v>1315</v>
      </c>
      <c r="G1153" s="4" t="s">
        <v>34</v>
      </c>
      <c r="H1153" s="4" t="s">
        <v>97</v>
      </c>
      <c r="I1153" s="5" t="s">
        <v>16593</v>
      </c>
      <c r="J1153" s="5" t="s">
        <v>1478</v>
      </c>
      <c r="K1153" s="5" t="s">
        <v>2023</v>
      </c>
      <c r="L1153" s="5" t="s">
        <v>4840</v>
      </c>
      <c r="M1153" s="5" t="s">
        <v>13458</v>
      </c>
      <c r="N1153" s="5" t="s">
        <v>2278</v>
      </c>
      <c r="O1153" s="5" t="s">
        <v>16594</v>
      </c>
      <c r="P1153" s="5" t="s">
        <v>5559</v>
      </c>
      <c r="Q1153" s="5">
        <v>1.046</v>
      </c>
      <c r="R1153" s="25">
        <f t="shared" si="17"/>
        <v>1.046</v>
      </c>
      <c r="S1153" s="30" t="s">
        <v>16595</v>
      </c>
      <c r="T1153" s="30" t="s">
        <v>2786</v>
      </c>
      <c r="U1153" s="30" t="s">
        <v>950</v>
      </c>
      <c r="V1153" s="5" t="s">
        <v>278</v>
      </c>
      <c r="W1153" s="28"/>
      <c r="X1153" s="29">
        <v>3.8388</v>
      </c>
      <c r="Z1153" s="29">
        <v>1015.9524</v>
      </c>
      <c r="AA1153" s="29">
        <v>7.775</v>
      </c>
      <c r="AB1153" s="29">
        <v>27.2359</v>
      </c>
      <c r="AC1153" s="29">
        <v>217.783</v>
      </c>
    </row>
    <row r="1154" spans="1:29">
      <c r="A1154" s="13" t="s">
        <v>16596</v>
      </c>
      <c r="B1154" s="4" t="s">
        <v>116</v>
      </c>
      <c r="C1154" s="12" t="s">
        <v>1459</v>
      </c>
      <c r="D1154" s="4" t="s">
        <v>1088</v>
      </c>
      <c r="E1154" s="4" t="s">
        <v>764</v>
      </c>
      <c r="F1154" s="4" t="s">
        <v>960</v>
      </c>
      <c r="G1154" s="4" t="s">
        <v>344</v>
      </c>
      <c r="H1154" s="4" t="s">
        <v>130</v>
      </c>
      <c r="I1154" s="5" t="s">
        <v>16597</v>
      </c>
      <c r="J1154" s="5" t="s">
        <v>2125</v>
      </c>
      <c r="K1154" s="5" t="s">
        <v>7142</v>
      </c>
      <c r="L1154" s="5" t="s">
        <v>2050</v>
      </c>
      <c r="M1154" s="5" t="s">
        <v>16598</v>
      </c>
      <c r="N1154" s="5" t="s">
        <v>2925</v>
      </c>
      <c r="O1154" s="5" t="s">
        <v>16599</v>
      </c>
      <c r="P1154" s="5" t="s">
        <v>16502</v>
      </c>
      <c r="Q1154" s="5">
        <v>1.213</v>
      </c>
      <c r="R1154" s="25">
        <f t="shared" ref="R1154:R1217" si="18">IF(COUNTBLANK(Q1154)&gt;0,"",SUM(N1154:Q1154))</f>
        <v>1.213</v>
      </c>
      <c r="S1154" s="30" t="s">
        <v>16600</v>
      </c>
      <c r="T1154" s="30" t="s">
        <v>1085</v>
      </c>
      <c r="U1154" s="30" t="s">
        <v>11742</v>
      </c>
      <c r="V1154" s="5" t="s">
        <v>278</v>
      </c>
      <c r="W1154" s="28"/>
      <c r="X1154" s="29">
        <v>3.3971</v>
      </c>
      <c r="Z1154" s="29">
        <v>1015.5624</v>
      </c>
      <c r="AA1154" s="29">
        <v>7.125</v>
      </c>
      <c r="AB1154" s="29">
        <v>33.175</v>
      </c>
      <c r="AC1154" s="29">
        <v>227.0317</v>
      </c>
    </row>
    <row r="1155" spans="1:29">
      <c r="A1155" s="13" t="s">
        <v>16601</v>
      </c>
      <c r="B1155" s="4" t="s">
        <v>97</v>
      </c>
      <c r="C1155" s="12" t="s">
        <v>160</v>
      </c>
      <c r="D1155" s="4" t="s">
        <v>269</v>
      </c>
      <c r="E1155" s="4" t="s">
        <v>161</v>
      </c>
      <c r="F1155" s="4" t="s">
        <v>1402</v>
      </c>
      <c r="G1155" s="4" t="s">
        <v>344</v>
      </c>
      <c r="H1155" s="4" t="s">
        <v>224</v>
      </c>
      <c r="I1155" s="5" t="s">
        <v>16602</v>
      </c>
      <c r="J1155" s="5" t="s">
        <v>5702</v>
      </c>
      <c r="K1155" s="5" t="s">
        <v>40</v>
      </c>
      <c r="L1155" s="5" t="s">
        <v>5669</v>
      </c>
      <c r="M1155" s="5" t="s">
        <v>16603</v>
      </c>
      <c r="N1155" s="5" t="s">
        <v>5746</v>
      </c>
      <c r="O1155" s="5" t="s">
        <v>16604</v>
      </c>
      <c r="P1155" s="5" t="s">
        <v>5631</v>
      </c>
      <c r="Q1155" s="5">
        <v>0.909</v>
      </c>
      <c r="R1155" s="25">
        <f t="shared" si="18"/>
        <v>0.909</v>
      </c>
      <c r="S1155" s="30" t="s">
        <v>16605</v>
      </c>
      <c r="T1155" s="30" t="s">
        <v>8903</v>
      </c>
      <c r="U1155" s="30" t="s">
        <v>11981</v>
      </c>
      <c r="V1155" s="5" t="s">
        <v>278</v>
      </c>
      <c r="W1155" s="28"/>
      <c r="X1155" s="29">
        <v>4.4474</v>
      </c>
      <c r="Z1155" s="29">
        <v>1015.3533</v>
      </c>
      <c r="AA1155" s="29">
        <v>6.7</v>
      </c>
      <c r="AB1155" s="29">
        <v>36.5425</v>
      </c>
      <c r="AC1155" s="29">
        <v>217.2772</v>
      </c>
    </row>
    <row r="1156" spans="1:29">
      <c r="A1156" s="13" t="s">
        <v>16606</v>
      </c>
      <c r="B1156" s="4" t="s">
        <v>116</v>
      </c>
      <c r="C1156" s="12" t="s">
        <v>160</v>
      </c>
      <c r="D1156" s="4" t="s">
        <v>269</v>
      </c>
      <c r="E1156" s="4" t="s">
        <v>709</v>
      </c>
      <c r="F1156" s="4" t="s">
        <v>1488</v>
      </c>
      <c r="G1156" s="4" t="s">
        <v>392</v>
      </c>
      <c r="H1156" s="4" t="s">
        <v>709</v>
      </c>
      <c r="I1156" s="5" t="s">
        <v>11313</v>
      </c>
      <c r="J1156" s="5" t="s">
        <v>646</v>
      </c>
      <c r="K1156" s="5" t="s">
        <v>308</v>
      </c>
      <c r="L1156" s="5" t="s">
        <v>7865</v>
      </c>
      <c r="M1156" s="5" t="s">
        <v>16607</v>
      </c>
      <c r="N1156" s="5" t="s">
        <v>3433</v>
      </c>
      <c r="O1156" s="5" t="s">
        <v>16608</v>
      </c>
      <c r="P1156" s="5" t="s">
        <v>3675</v>
      </c>
      <c r="Q1156" s="5">
        <v>0.902</v>
      </c>
      <c r="R1156" s="25">
        <f t="shared" si="18"/>
        <v>0.902</v>
      </c>
      <c r="S1156" s="30" t="s">
        <v>16609</v>
      </c>
      <c r="T1156" s="30" t="s">
        <v>5725</v>
      </c>
      <c r="U1156" s="30" t="s">
        <v>5374</v>
      </c>
      <c r="V1156" s="5" t="s">
        <v>278</v>
      </c>
      <c r="W1156" s="28"/>
      <c r="X1156" s="29">
        <v>4.2459</v>
      </c>
      <c r="Z1156" s="29">
        <v>1015.3642</v>
      </c>
      <c r="AA1156" s="29">
        <v>6.775</v>
      </c>
      <c r="AB1156" s="29">
        <v>34.7693</v>
      </c>
      <c r="AC1156" s="29">
        <v>223.7221</v>
      </c>
    </row>
    <row r="1157" spans="1:29">
      <c r="A1157" s="13" t="s">
        <v>16610</v>
      </c>
      <c r="B1157" s="4" t="s">
        <v>778</v>
      </c>
      <c r="C1157" s="12" t="s">
        <v>31</v>
      </c>
      <c r="D1157" s="4" t="s">
        <v>269</v>
      </c>
      <c r="E1157" s="4" t="s">
        <v>32</v>
      </c>
      <c r="F1157" s="4" t="s">
        <v>2295</v>
      </c>
      <c r="G1157" s="4" t="s">
        <v>223</v>
      </c>
      <c r="H1157" s="4" t="s">
        <v>81</v>
      </c>
      <c r="I1157" s="5" t="s">
        <v>16611</v>
      </c>
      <c r="J1157" s="5" t="s">
        <v>2149</v>
      </c>
      <c r="K1157" s="5" t="s">
        <v>1507</v>
      </c>
      <c r="L1157" s="5" t="s">
        <v>1609</v>
      </c>
      <c r="M1157" s="5" t="s">
        <v>14364</v>
      </c>
      <c r="N1157" s="5" t="s">
        <v>1289</v>
      </c>
      <c r="O1157" s="5" t="s">
        <v>16612</v>
      </c>
      <c r="P1157" s="5" t="s">
        <v>747</v>
      </c>
      <c r="Q1157" s="5">
        <v>0.922</v>
      </c>
      <c r="R1157" s="25">
        <f t="shared" si="18"/>
        <v>0.922</v>
      </c>
      <c r="S1157" s="30" t="s">
        <v>16613</v>
      </c>
      <c r="T1157" s="30" t="s">
        <v>4358</v>
      </c>
      <c r="U1157" s="30" t="s">
        <v>9311</v>
      </c>
      <c r="V1157" s="5" t="s">
        <v>278</v>
      </c>
      <c r="W1157" s="28"/>
      <c r="X1157" s="29">
        <v>4.7622</v>
      </c>
      <c r="Z1157" s="29">
        <v>1015.2442</v>
      </c>
      <c r="AA1157" s="29">
        <v>6.6417</v>
      </c>
      <c r="AB1157" s="29">
        <v>36.5017</v>
      </c>
      <c r="AC1157" s="29">
        <v>220.0425</v>
      </c>
    </row>
    <row r="1158" spans="1:29">
      <c r="A1158" s="13" t="s">
        <v>16614</v>
      </c>
      <c r="B1158" s="4" t="s">
        <v>1088</v>
      </c>
      <c r="C1158" s="12" t="s">
        <v>68</v>
      </c>
      <c r="D1158" s="4" t="s">
        <v>269</v>
      </c>
      <c r="E1158" s="4" t="s">
        <v>476</v>
      </c>
      <c r="F1158" s="4" t="s">
        <v>1931</v>
      </c>
      <c r="G1158" s="4" t="s">
        <v>34</v>
      </c>
      <c r="H1158" s="4" t="s">
        <v>32</v>
      </c>
      <c r="I1158" s="5" t="s">
        <v>16615</v>
      </c>
      <c r="J1158" s="5" t="s">
        <v>661</v>
      </c>
      <c r="K1158" s="5" t="s">
        <v>152</v>
      </c>
      <c r="L1158" s="5" t="s">
        <v>1426</v>
      </c>
      <c r="M1158" s="5" t="s">
        <v>16616</v>
      </c>
      <c r="N1158" s="5" t="s">
        <v>172</v>
      </c>
      <c r="O1158" s="5" t="s">
        <v>16617</v>
      </c>
      <c r="P1158" s="5" t="s">
        <v>2154</v>
      </c>
      <c r="Q1158" s="5">
        <v>0.942</v>
      </c>
      <c r="R1158" s="25">
        <f t="shared" si="18"/>
        <v>0.942</v>
      </c>
      <c r="S1158" s="30" t="s">
        <v>16618</v>
      </c>
      <c r="T1158" s="30" t="s">
        <v>8178</v>
      </c>
      <c r="U1158" s="30" t="s">
        <v>3054</v>
      </c>
      <c r="V1158" s="5" t="s">
        <v>278</v>
      </c>
      <c r="W1158" s="28"/>
      <c r="X1158" s="29">
        <v>4.2024</v>
      </c>
      <c r="Z1158" s="29">
        <v>1014.9875</v>
      </c>
      <c r="AA1158" s="29">
        <v>6.3917</v>
      </c>
      <c r="AB1158" s="29">
        <v>38.225</v>
      </c>
      <c r="AC1158" s="29">
        <v>207.9992</v>
      </c>
    </row>
    <row r="1159" spans="1:29">
      <c r="A1159" s="13" t="s">
        <v>16619</v>
      </c>
      <c r="B1159" s="4" t="s">
        <v>143</v>
      </c>
      <c r="C1159" s="12" t="s">
        <v>317</v>
      </c>
      <c r="D1159" s="4" t="s">
        <v>269</v>
      </c>
      <c r="E1159" s="4" t="s">
        <v>145</v>
      </c>
      <c r="F1159" s="4" t="s">
        <v>2278</v>
      </c>
      <c r="G1159" s="4" t="s">
        <v>344</v>
      </c>
      <c r="H1159" s="4" t="s">
        <v>145</v>
      </c>
      <c r="I1159" s="5" t="s">
        <v>16620</v>
      </c>
      <c r="J1159" s="5" t="s">
        <v>2142</v>
      </c>
      <c r="K1159" s="5" t="s">
        <v>308</v>
      </c>
      <c r="L1159" s="5" t="s">
        <v>1874</v>
      </c>
      <c r="M1159" s="5" t="s">
        <v>9243</v>
      </c>
      <c r="N1159" s="5" t="s">
        <v>661</v>
      </c>
      <c r="O1159" s="5" t="s">
        <v>16621</v>
      </c>
      <c r="P1159" s="5" t="s">
        <v>11734</v>
      </c>
      <c r="Q1159" s="5">
        <v>0.916</v>
      </c>
      <c r="R1159" s="25">
        <f t="shared" si="18"/>
        <v>0.916</v>
      </c>
      <c r="S1159" s="30" t="s">
        <v>16622</v>
      </c>
      <c r="T1159" s="30" t="s">
        <v>1668</v>
      </c>
      <c r="U1159" s="30" t="s">
        <v>13293</v>
      </c>
      <c r="V1159" s="5" t="s">
        <v>278</v>
      </c>
      <c r="W1159" s="28"/>
      <c r="X1159" s="29">
        <v>3.7696</v>
      </c>
      <c r="Z1159" s="29">
        <v>1014.4183</v>
      </c>
      <c r="AA1159" s="29">
        <v>6.3</v>
      </c>
      <c r="AB1159" s="29">
        <v>39.5923</v>
      </c>
      <c r="AC1159" s="29">
        <v>217.2651</v>
      </c>
    </row>
    <row r="1160" spans="1:29">
      <c r="A1160" s="13" t="s">
        <v>16623</v>
      </c>
      <c r="B1160" s="4" t="s">
        <v>80</v>
      </c>
      <c r="C1160" s="12" t="s">
        <v>317</v>
      </c>
      <c r="D1160" s="4" t="s">
        <v>269</v>
      </c>
      <c r="E1160" s="4" t="s">
        <v>224</v>
      </c>
      <c r="F1160" s="4" t="s">
        <v>3717</v>
      </c>
      <c r="G1160" s="4" t="s">
        <v>344</v>
      </c>
      <c r="H1160" s="4" t="s">
        <v>32</v>
      </c>
      <c r="I1160" s="5" t="s">
        <v>16624</v>
      </c>
      <c r="J1160" s="5" t="s">
        <v>1003</v>
      </c>
      <c r="K1160" s="5" t="s">
        <v>73</v>
      </c>
      <c r="L1160" s="5" t="s">
        <v>1958</v>
      </c>
      <c r="M1160" s="5" t="s">
        <v>2795</v>
      </c>
      <c r="N1160" s="5" t="s">
        <v>2149</v>
      </c>
      <c r="O1160" s="5" t="s">
        <v>16625</v>
      </c>
      <c r="P1160" s="5" t="s">
        <v>8581</v>
      </c>
      <c r="Q1160" s="5">
        <v>0.995</v>
      </c>
      <c r="R1160" s="25">
        <f t="shared" si="18"/>
        <v>0.995</v>
      </c>
      <c r="S1160" s="30" t="s">
        <v>16626</v>
      </c>
      <c r="T1160" s="30" t="s">
        <v>7666</v>
      </c>
      <c r="U1160" s="30" t="s">
        <v>8794</v>
      </c>
      <c r="V1160" s="5" t="s">
        <v>278</v>
      </c>
      <c r="W1160" s="28"/>
      <c r="X1160" s="29">
        <v>3.278</v>
      </c>
      <c r="Z1160" s="29">
        <v>1014.3283</v>
      </c>
      <c r="AA1160" s="29">
        <v>5.75</v>
      </c>
      <c r="AB1160" s="29">
        <v>38.8958</v>
      </c>
      <c r="AC1160" s="29">
        <v>230.3036</v>
      </c>
    </row>
    <row r="1161" spans="1:29">
      <c r="A1161" s="13" t="s">
        <v>16627</v>
      </c>
      <c r="B1161" s="4" t="s">
        <v>47</v>
      </c>
      <c r="C1161" s="12" t="s">
        <v>317</v>
      </c>
      <c r="D1161" s="4" t="s">
        <v>269</v>
      </c>
      <c r="E1161" s="4" t="s">
        <v>222</v>
      </c>
      <c r="F1161" s="4" t="s">
        <v>172</v>
      </c>
      <c r="G1161" s="4" t="s">
        <v>34</v>
      </c>
      <c r="H1161" s="4" t="s">
        <v>81</v>
      </c>
      <c r="I1161" s="5" t="s">
        <v>269</v>
      </c>
      <c r="J1161" s="5" t="s">
        <v>2184</v>
      </c>
      <c r="K1161" s="5" t="s">
        <v>989</v>
      </c>
      <c r="L1161" s="5" t="s">
        <v>5447</v>
      </c>
      <c r="M1161" s="5" t="s">
        <v>15797</v>
      </c>
      <c r="N1161" s="5" t="s">
        <v>186</v>
      </c>
      <c r="O1161" s="5" t="s">
        <v>16628</v>
      </c>
      <c r="P1161" s="5" t="s">
        <v>12088</v>
      </c>
      <c r="Q1161" s="5">
        <v>0.798</v>
      </c>
      <c r="R1161" s="25">
        <f t="shared" si="18"/>
        <v>0.798</v>
      </c>
      <c r="S1161" s="30" t="s">
        <v>16629</v>
      </c>
      <c r="T1161" s="30" t="s">
        <v>2247</v>
      </c>
      <c r="U1161" s="30" t="s">
        <v>937</v>
      </c>
      <c r="V1161" s="5" t="s">
        <v>278</v>
      </c>
      <c r="W1161" s="28"/>
      <c r="X1161" s="29">
        <v>3.7155</v>
      </c>
      <c r="Z1161" s="29">
        <v>1014.5857</v>
      </c>
      <c r="AA1161" s="29">
        <v>5.7667</v>
      </c>
      <c r="AB1161" s="29">
        <v>37.6942</v>
      </c>
      <c r="AC1161" s="29">
        <v>234.1704</v>
      </c>
    </row>
    <row r="1162" spans="1:29">
      <c r="A1162" s="13" t="s">
        <v>16630</v>
      </c>
      <c r="B1162" s="4" t="s">
        <v>1549</v>
      </c>
      <c r="C1162" s="12" t="s">
        <v>68</v>
      </c>
      <c r="D1162" s="4" t="s">
        <v>269</v>
      </c>
      <c r="E1162" s="4" t="s">
        <v>129</v>
      </c>
      <c r="F1162" s="4" t="s">
        <v>277</v>
      </c>
      <c r="G1162" s="4" t="s">
        <v>344</v>
      </c>
      <c r="H1162" s="4" t="s">
        <v>64</v>
      </c>
      <c r="I1162" s="5" t="s">
        <v>16631</v>
      </c>
      <c r="J1162" s="5" t="s">
        <v>2925</v>
      </c>
      <c r="K1162" s="5" t="s">
        <v>662</v>
      </c>
      <c r="L1162" s="5" t="s">
        <v>4577</v>
      </c>
      <c r="M1162" s="5" t="s">
        <v>10709</v>
      </c>
      <c r="N1162" s="5" t="s">
        <v>2059</v>
      </c>
      <c r="O1162" s="5" t="s">
        <v>16632</v>
      </c>
      <c r="P1162" s="5" t="s">
        <v>9175</v>
      </c>
      <c r="Q1162" s="5">
        <v>0.944</v>
      </c>
      <c r="R1162" s="25">
        <f t="shared" si="18"/>
        <v>0.944</v>
      </c>
      <c r="S1162" s="30" t="s">
        <v>16633</v>
      </c>
      <c r="T1162" s="30" t="s">
        <v>1989</v>
      </c>
      <c r="U1162" s="30" t="s">
        <v>13583</v>
      </c>
      <c r="V1162" s="5" t="s">
        <v>278</v>
      </c>
      <c r="W1162" s="28"/>
      <c r="X1162" s="29">
        <v>4.1463</v>
      </c>
      <c r="Z1162" s="29">
        <v>1015.0984</v>
      </c>
      <c r="AA1162" s="29">
        <v>7.2167</v>
      </c>
      <c r="AB1162" s="29">
        <v>36.9641</v>
      </c>
      <c r="AC1162" s="29">
        <v>237.2889</v>
      </c>
    </row>
    <row r="1163" spans="1:29">
      <c r="A1163" s="13" t="s">
        <v>16634</v>
      </c>
      <c r="B1163" s="4" t="s">
        <v>206</v>
      </c>
      <c r="C1163" s="12" t="s">
        <v>68</v>
      </c>
      <c r="D1163" s="4" t="s">
        <v>269</v>
      </c>
      <c r="E1163" s="4" t="s">
        <v>207</v>
      </c>
      <c r="F1163" s="4" t="s">
        <v>292</v>
      </c>
      <c r="G1163" s="4" t="s">
        <v>191</v>
      </c>
      <c r="H1163" s="4" t="s">
        <v>145</v>
      </c>
      <c r="I1163" s="5" t="s">
        <v>16635</v>
      </c>
      <c r="J1163" s="5" t="s">
        <v>140</v>
      </c>
      <c r="K1163" s="5" t="s">
        <v>2467</v>
      </c>
      <c r="L1163" s="5" t="s">
        <v>3184</v>
      </c>
      <c r="M1163" s="5" t="s">
        <v>16636</v>
      </c>
      <c r="N1163" s="5" t="s">
        <v>1975</v>
      </c>
      <c r="O1163" s="5" t="s">
        <v>9877</v>
      </c>
      <c r="P1163" s="5" t="s">
        <v>388</v>
      </c>
      <c r="Q1163" s="5">
        <v>0.762</v>
      </c>
      <c r="R1163" s="25">
        <f t="shared" si="18"/>
        <v>0.762</v>
      </c>
      <c r="S1163" s="30" t="s">
        <v>9714</v>
      </c>
      <c r="T1163" s="30" t="s">
        <v>1014</v>
      </c>
      <c r="U1163" s="30" t="s">
        <v>2731</v>
      </c>
      <c r="V1163" s="5" t="s">
        <v>278</v>
      </c>
      <c r="W1163" s="28"/>
      <c r="X1163" s="29">
        <v>4.9288</v>
      </c>
      <c r="Z1163" s="29">
        <v>1015.1658</v>
      </c>
      <c r="AA1163" s="29">
        <v>10.1583</v>
      </c>
      <c r="AB1163" s="29">
        <v>30.88</v>
      </c>
      <c r="AC1163" s="29">
        <v>240.512</v>
      </c>
    </row>
    <row r="1164" spans="1:29">
      <c r="A1164" s="13" t="s">
        <v>16637</v>
      </c>
      <c r="B1164" s="4" t="s">
        <v>80</v>
      </c>
      <c r="C1164" s="12" t="s">
        <v>68</v>
      </c>
      <c r="D1164" s="4" t="s">
        <v>269</v>
      </c>
      <c r="E1164" s="4" t="s">
        <v>224</v>
      </c>
      <c r="F1164" s="4" t="s">
        <v>901</v>
      </c>
      <c r="G1164" s="4" t="s">
        <v>1737</v>
      </c>
      <c r="H1164" s="4" t="s">
        <v>1088</v>
      </c>
      <c r="I1164" s="5" t="s">
        <v>16638</v>
      </c>
      <c r="J1164" s="5" t="s">
        <v>155</v>
      </c>
      <c r="K1164" s="5" t="s">
        <v>293</v>
      </c>
      <c r="L1164" s="5" t="s">
        <v>1609</v>
      </c>
      <c r="M1164" s="5" t="s">
        <v>16639</v>
      </c>
      <c r="N1164" s="5" t="s">
        <v>3384</v>
      </c>
      <c r="O1164" s="5" t="s">
        <v>15751</v>
      </c>
      <c r="P1164" s="5" t="s">
        <v>16640</v>
      </c>
      <c r="Q1164" s="5">
        <v>0.795</v>
      </c>
      <c r="R1164" s="25">
        <f t="shared" si="18"/>
        <v>0.795</v>
      </c>
      <c r="S1164" s="30" t="s">
        <v>16641</v>
      </c>
      <c r="T1164" s="30" t="s">
        <v>2240</v>
      </c>
      <c r="U1164" s="30" t="s">
        <v>8361</v>
      </c>
      <c r="V1164" s="5" t="s">
        <v>278</v>
      </c>
      <c r="W1164" s="28"/>
      <c r="X1164" s="29">
        <v>4.4002</v>
      </c>
      <c r="Z1164" s="29">
        <v>1014.6692</v>
      </c>
      <c r="AA1164" s="29">
        <v>11.525</v>
      </c>
      <c r="AB1164" s="29">
        <v>26.5709</v>
      </c>
      <c r="AC1164" s="29">
        <v>230.8674</v>
      </c>
    </row>
    <row r="1165" spans="1:29">
      <c r="A1165" s="13" t="s">
        <v>16642</v>
      </c>
      <c r="B1165" s="4" t="s">
        <v>222</v>
      </c>
      <c r="C1165" s="12" t="s">
        <v>31</v>
      </c>
      <c r="D1165" s="4" t="s">
        <v>269</v>
      </c>
      <c r="E1165" s="4" t="s">
        <v>113</v>
      </c>
      <c r="F1165" s="4" t="s">
        <v>16643</v>
      </c>
      <c r="G1165" s="4" t="s">
        <v>1737</v>
      </c>
      <c r="H1165" s="4" t="s">
        <v>28</v>
      </c>
      <c r="I1165" s="5" t="s">
        <v>16644</v>
      </c>
      <c r="J1165" s="5" t="s">
        <v>5400</v>
      </c>
      <c r="K1165" s="5" t="s">
        <v>427</v>
      </c>
      <c r="L1165" s="5" t="s">
        <v>5699</v>
      </c>
      <c r="M1165" s="5" t="s">
        <v>5711</v>
      </c>
      <c r="N1165" s="5" t="s">
        <v>1315</v>
      </c>
      <c r="O1165" s="5" t="s">
        <v>16645</v>
      </c>
      <c r="P1165" s="5" t="s">
        <v>11734</v>
      </c>
      <c r="Q1165" s="5">
        <v>0.637</v>
      </c>
      <c r="R1165" s="25">
        <f t="shared" si="18"/>
        <v>0.637</v>
      </c>
      <c r="S1165" s="30" t="s">
        <v>16646</v>
      </c>
      <c r="T1165" s="30" t="s">
        <v>1326</v>
      </c>
      <c r="U1165" s="30" t="s">
        <v>327</v>
      </c>
      <c r="V1165" s="5" t="s">
        <v>278</v>
      </c>
      <c r="W1165" s="28"/>
      <c r="X1165" s="29">
        <v>3.7016</v>
      </c>
      <c r="Z1165" s="29">
        <v>1013.5125</v>
      </c>
      <c r="AA1165" s="29">
        <v>13.0583</v>
      </c>
      <c r="AB1165" s="29">
        <v>21.9758</v>
      </c>
      <c r="AC1165" s="29">
        <v>230.2472</v>
      </c>
    </row>
    <row r="1166" spans="1:29">
      <c r="A1166" s="13" t="s">
        <v>16647</v>
      </c>
      <c r="B1166" s="4" t="s">
        <v>97</v>
      </c>
      <c r="C1166" s="12" t="s">
        <v>1737</v>
      </c>
      <c r="D1166" s="4" t="s">
        <v>269</v>
      </c>
      <c r="E1166" s="4" t="s">
        <v>764</v>
      </c>
      <c r="F1166" s="4" t="s">
        <v>1402</v>
      </c>
      <c r="G1166" s="4" t="s">
        <v>1459</v>
      </c>
      <c r="H1166" s="4" t="s">
        <v>640</v>
      </c>
      <c r="I1166" s="5" t="s">
        <v>16648</v>
      </c>
      <c r="J1166" s="5" t="s">
        <v>1402</v>
      </c>
      <c r="K1166" s="5" t="s">
        <v>73</v>
      </c>
      <c r="L1166" s="5" t="s">
        <v>1150</v>
      </c>
      <c r="M1166" s="5" t="s">
        <v>16649</v>
      </c>
      <c r="N1166" s="5" t="s">
        <v>124</v>
      </c>
      <c r="O1166" s="5" t="s">
        <v>16650</v>
      </c>
      <c r="P1166" s="5" t="s">
        <v>2186</v>
      </c>
      <c r="Q1166" s="5">
        <v>0.62</v>
      </c>
      <c r="R1166" s="25">
        <f t="shared" si="18"/>
        <v>0.62</v>
      </c>
      <c r="S1166" s="30" t="s">
        <v>16651</v>
      </c>
      <c r="T1166" s="30" t="s">
        <v>6802</v>
      </c>
      <c r="U1166" s="30" t="s">
        <v>2893</v>
      </c>
      <c r="V1166" s="5" t="s">
        <v>278</v>
      </c>
      <c r="W1166" s="28"/>
      <c r="X1166" s="29">
        <v>4.3958</v>
      </c>
      <c r="Z1166" s="29">
        <v>1011.9725</v>
      </c>
      <c r="AA1166" s="29">
        <v>14.725</v>
      </c>
      <c r="AB1166" s="29">
        <v>18.7517</v>
      </c>
      <c r="AC1166" s="29">
        <v>223.1494</v>
      </c>
    </row>
    <row r="1167" spans="1:29">
      <c r="A1167" s="13" t="s">
        <v>16652</v>
      </c>
      <c r="B1167" s="4" t="s">
        <v>97</v>
      </c>
      <c r="C1167" s="12" t="s">
        <v>31</v>
      </c>
      <c r="D1167" s="4" t="s">
        <v>269</v>
      </c>
      <c r="E1167" s="4" t="s">
        <v>547</v>
      </c>
      <c r="F1167" s="4" t="s">
        <v>1095</v>
      </c>
      <c r="G1167" s="4" t="s">
        <v>115</v>
      </c>
      <c r="H1167" s="4" t="s">
        <v>284</v>
      </c>
      <c r="I1167" s="5" t="s">
        <v>16653</v>
      </c>
      <c r="J1167" s="5" t="s">
        <v>2727</v>
      </c>
      <c r="K1167" s="5" t="s">
        <v>1616</v>
      </c>
      <c r="L1167" s="5" t="s">
        <v>2100</v>
      </c>
      <c r="M1167" s="5" t="s">
        <v>8656</v>
      </c>
      <c r="N1167" s="5" t="s">
        <v>610</v>
      </c>
      <c r="O1167" s="5" t="s">
        <v>16654</v>
      </c>
      <c r="P1167" s="5" t="s">
        <v>16655</v>
      </c>
      <c r="Q1167" s="5">
        <v>0.658</v>
      </c>
      <c r="R1167" s="25">
        <f t="shared" si="18"/>
        <v>0.658</v>
      </c>
      <c r="S1167" s="30" t="s">
        <v>16656</v>
      </c>
      <c r="T1167" s="30" t="s">
        <v>2337</v>
      </c>
      <c r="U1167" s="30" t="s">
        <v>2257</v>
      </c>
      <c r="V1167" s="5" t="s">
        <v>278</v>
      </c>
      <c r="W1167" s="28"/>
      <c r="X1167" s="29">
        <v>4.2072</v>
      </c>
      <c r="Z1167" s="29">
        <v>1010.4677</v>
      </c>
      <c r="AA1167" s="29">
        <v>15.6</v>
      </c>
      <c r="AB1167" s="29">
        <v>17.89</v>
      </c>
      <c r="AC1167" s="29">
        <v>218.8669</v>
      </c>
    </row>
    <row r="1168" spans="1:29">
      <c r="A1168" s="13" t="s">
        <v>16657</v>
      </c>
      <c r="B1168" s="4" t="s">
        <v>97</v>
      </c>
      <c r="C1168" s="12" t="s">
        <v>160</v>
      </c>
      <c r="D1168" s="4" t="s">
        <v>269</v>
      </c>
      <c r="E1168" s="4" t="s">
        <v>392</v>
      </c>
      <c r="F1168" s="4" t="s">
        <v>269</v>
      </c>
      <c r="G1168" s="4" t="s">
        <v>31</v>
      </c>
      <c r="H1168" s="4" t="s">
        <v>1500</v>
      </c>
      <c r="I1168" s="5" t="s">
        <v>16658</v>
      </c>
      <c r="J1168" s="5" t="s">
        <v>2025</v>
      </c>
      <c r="K1168" s="5" t="s">
        <v>1678</v>
      </c>
      <c r="L1168" s="5" t="s">
        <v>2394</v>
      </c>
      <c r="M1168" s="5" t="s">
        <v>15643</v>
      </c>
      <c r="N1168" s="5" t="s">
        <v>4815</v>
      </c>
      <c r="O1168" s="5" t="s">
        <v>16659</v>
      </c>
      <c r="P1168" s="5" t="s">
        <v>5278</v>
      </c>
      <c r="Q1168" s="5">
        <v>0.698</v>
      </c>
      <c r="R1168" s="25">
        <f t="shared" si="18"/>
        <v>0.698</v>
      </c>
      <c r="S1168" s="30" t="s">
        <v>16660</v>
      </c>
      <c r="T1168" s="30" t="s">
        <v>4004</v>
      </c>
      <c r="U1168" s="30" t="s">
        <v>717</v>
      </c>
      <c r="V1168" s="5" t="s">
        <v>278</v>
      </c>
      <c r="W1168" s="28"/>
      <c r="X1168" s="29">
        <v>3.0597</v>
      </c>
      <c r="Z1168" s="29">
        <v>1009.0884</v>
      </c>
      <c r="AA1168" s="29">
        <v>15.6333</v>
      </c>
      <c r="AB1168" s="29">
        <v>16.1716</v>
      </c>
      <c r="AC1168" s="29">
        <v>217.5849</v>
      </c>
    </row>
    <row r="1169" spans="1:29">
      <c r="A1169" s="13" t="s">
        <v>16661</v>
      </c>
      <c r="B1169" s="4" t="s">
        <v>97</v>
      </c>
      <c r="C1169" s="12" t="s">
        <v>160</v>
      </c>
      <c r="D1169" s="4" t="s">
        <v>269</v>
      </c>
      <c r="E1169" s="4" t="s">
        <v>34</v>
      </c>
      <c r="F1169" s="4" t="s">
        <v>269</v>
      </c>
      <c r="G1169" s="4" t="s">
        <v>31</v>
      </c>
      <c r="H1169" s="4" t="s">
        <v>189</v>
      </c>
      <c r="I1169" s="5" t="s">
        <v>16662</v>
      </c>
      <c r="J1169" s="5" t="s">
        <v>822</v>
      </c>
      <c r="K1169" s="5" t="s">
        <v>1635</v>
      </c>
      <c r="L1169" s="5" t="s">
        <v>1733</v>
      </c>
      <c r="M1169" s="5" t="s">
        <v>9799</v>
      </c>
      <c r="N1169" s="5" t="s">
        <v>1095</v>
      </c>
      <c r="O1169" s="5" t="s">
        <v>16663</v>
      </c>
      <c r="P1169" s="5" t="s">
        <v>6743</v>
      </c>
      <c r="Q1169" s="5">
        <v>0.672</v>
      </c>
      <c r="R1169" s="25">
        <f t="shared" si="18"/>
        <v>0.672</v>
      </c>
      <c r="S1169" s="30" t="s">
        <v>15296</v>
      </c>
      <c r="T1169" s="30" t="s">
        <v>138</v>
      </c>
      <c r="U1169" s="30" t="s">
        <v>3897</v>
      </c>
      <c r="V1169" s="5" t="s">
        <v>278</v>
      </c>
      <c r="W1169" s="28"/>
      <c r="X1169" s="29">
        <v>1.9988</v>
      </c>
      <c r="Z1169" s="29">
        <v>1008.3983</v>
      </c>
      <c r="AA1169" s="29">
        <v>15.4333</v>
      </c>
      <c r="AB1169" s="29">
        <v>14.5467</v>
      </c>
      <c r="AC1169" s="29">
        <v>212.9951</v>
      </c>
    </row>
    <row r="1170" spans="1:29">
      <c r="A1170" s="13" t="s">
        <v>16664</v>
      </c>
      <c r="B1170" s="4" t="s">
        <v>97</v>
      </c>
      <c r="C1170" s="12" t="s">
        <v>68</v>
      </c>
      <c r="D1170" s="4" t="s">
        <v>269</v>
      </c>
      <c r="E1170" s="4" t="s">
        <v>344</v>
      </c>
      <c r="F1170" s="4" t="s">
        <v>269</v>
      </c>
      <c r="G1170" s="4" t="s">
        <v>31</v>
      </c>
      <c r="H1170" s="4" t="s">
        <v>271</v>
      </c>
      <c r="I1170" s="5" t="s">
        <v>16665</v>
      </c>
      <c r="J1170" s="5" t="s">
        <v>1342</v>
      </c>
      <c r="K1170" s="5" t="s">
        <v>8209</v>
      </c>
      <c r="L1170" s="5" t="s">
        <v>1709</v>
      </c>
      <c r="M1170" s="5" t="s">
        <v>9891</v>
      </c>
      <c r="N1170" s="5" t="s">
        <v>335</v>
      </c>
      <c r="O1170" s="5" t="s">
        <v>16666</v>
      </c>
      <c r="P1170" s="5" t="s">
        <v>10943</v>
      </c>
      <c r="Q1170" s="5">
        <v>0.718</v>
      </c>
      <c r="R1170" s="25">
        <f t="shared" si="18"/>
        <v>0.718</v>
      </c>
      <c r="S1170" s="30" t="s">
        <v>425</v>
      </c>
      <c r="T1170" s="30" t="s">
        <v>443</v>
      </c>
      <c r="U1170" s="30" t="s">
        <v>3008</v>
      </c>
      <c r="V1170" s="5" t="s">
        <v>278</v>
      </c>
      <c r="W1170" s="28"/>
      <c r="X1170" s="29">
        <v>2.7552</v>
      </c>
      <c r="Z1170" s="29">
        <v>1008.2533</v>
      </c>
      <c r="AA1170" s="29">
        <v>15.25</v>
      </c>
      <c r="AB1170" s="29">
        <v>14.8792</v>
      </c>
      <c r="AC1170" s="29">
        <v>203.9561</v>
      </c>
    </row>
    <row r="1171" spans="1:29">
      <c r="A1171" s="13" t="s">
        <v>16667</v>
      </c>
      <c r="B1171" s="4" t="s">
        <v>97</v>
      </c>
      <c r="C1171" s="12" t="s">
        <v>269</v>
      </c>
      <c r="D1171" s="4" t="s">
        <v>269</v>
      </c>
      <c r="E1171" s="4" t="s">
        <v>344</v>
      </c>
      <c r="F1171" s="4" t="s">
        <v>269</v>
      </c>
      <c r="G1171" s="4" t="s">
        <v>31</v>
      </c>
      <c r="H1171" s="4" t="s">
        <v>255</v>
      </c>
      <c r="I1171" s="5" t="s">
        <v>16668</v>
      </c>
      <c r="J1171" s="5" t="s">
        <v>1234</v>
      </c>
      <c r="K1171" s="5" t="s">
        <v>1585</v>
      </c>
      <c r="L1171" s="5" t="s">
        <v>431</v>
      </c>
      <c r="M1171" s="5" t="s">
        <v>4751</v>
      </c>
      <c r="N1171" s="5" t="s">
        <v>39</v>
      </c>
      <c r="O1171" s="5" t="s">
        <v>16669</v>
      </c>
      <c r="P1171" s="5" t="s">
        <v>8721</v>
      </c>
      <c r="Q1171" s="5">
        <v>0.481</v>
      </c>
      <c r="R1171" s="25">
        <f t="shared" si="18"/>
        <v>0.481</v>
      </c>
      <c r="S1171" s="30" t="s">
        <v>16670</v>
      </c>
      <c r="T1171" s="30" t="s">
        <v>5686</v>
      </c>
      <c r="U1171" s="30" t="s">
        <v>2123</v>
      </c>
      <c r="V1171" s="5" t="s">
        <v>278</v>
      </c>
      <c r="W1171" s="28"/>
      <c r="X1171" s="29">
        <v>2.1125</v>
      </c>
      <c r="Z1171" s="29">
        <v>1008.2591</v>
      </c>
      <c r="AA1171" s="29">
        <v>14.1083</v>
      </c>
      <c r="AB1171" s="29">
        <v>17.0884</v>
      </c>
      <c r="AC1171" s="29">
        <v>218.2006</v>
      </c>
    </row>
    <row r="1172" spans="1:29">
      <c r="A1172" s="13" t="s">
        <v>16671</v>
      </c>
      <c r="B1172" s="4" t="s">
        <v>209</v>
      </c>
      <c r="C1172" s="12" t="s">
        <v>68</v>
      </c>
      <c r="D1172" s="4" t="s">
        <v>709</v>
      </c>
      <c r="E1172" s="4" t="s">
        <v>208</v>
      </c>
      <c r="F1172" s="4" t="s">
        <v>269</v>
      </c>
      <c r="G1172" s="4" t="s">
        <v>1737</v>
      </c>
      <c r="H1172" s="4" t="s">
        <v>269</v>
      </c>
      <c r="I1172" s="5" t="s">
        <v>15196</v>
      </c>
      <c r="J1172" s="5" t="s">
        <v>431</v>
      </c>
      <c r="K1172" s="5" t="s">
        <v>1667</v>
      </c>
      <c r="L1172" s="5" t="s">
        <v>292</v>
      </c>
      <c r="M1172" s="5" t="s">
        <v>8586</v>
      </c>
      <c r="N1172" s="5" t="s">
        <v>402</v>
      </c>
      <c r="O1172" s="5" t="s">
        <v>16672</v>
      </c>
      <c r="P1172" s="5" t="s">
        <v>9909</v>
      </c>
      <c r="Q1172" s="5">
        <v>0.417</v>
      </c>
      <c r="R1172" s="25">
        <f t="shared" si="18"/>
        <v>0.417</v>
      </c>
      <c r="S1172" s="30" t="s">
        <v>16673</v>
      </c>
      <c r="T1172" s="30" t="s">
        <v>8205</v>
      </c>
      <c r="U1172" s="30" t="s">
        <v>2182</v>
      </c>
      <c r="V1172" s="5" t="s">
        <v>278</v>
      </c>
      <c r="W1172" s="28"/>
      <c r="X1172" s="29">
        <v>3.3228</v>
      </c>
      <c r="Z1172" s="29">
        <v>1008.0275</v>
      </c>
      <c r="AA1172" s="29">
        <v>13.2917</v>
      </c>
      <c r="AB1172" s="29">
        <v>21.5584</v>
      </c>
      <c r="AC1172" s="29">
        <v>156.4066</v>
      </c>
    </row>
    <row r="1173" spans="1:29">
      <c r="A1173" s="13" t="s">
        <v>16674</v>
      </c>
      <c r="B1173" s="4" t="s">
        <v>345</v>
      </c>
      <c r="C1173" s="12" t="s">
        <v>317</v>
      </c>
      <c r="D1173" s="4" t="s">
        <v>207</v>
      </c>
      <c r="E1173" s="4" t="s">
        <v>258</v>
      </c>
      <c r="F1173" s="4" t="s">
        <v>5541</v>
      </c>
      <c r="G1173" s="4" t="s">
        <v>191</v>
      </c>
      <c r="H1173" s="4" t="s">
        <v>47</v>
      </c>
      <c r="I1173" s="5" t="s">
        <v>16675</v>
      </c>
      <c r="J1173" s="5" t="s">
        <v>2785</v>
      </c>
      <c r="K1173" s="5" t="s">
        <v>662</v>
      </c>
      <c r="L1173" s="5" t="s">
        <v>1983</v>
      </c>
      <c r="M1173" s="5" t="s">
        <v>1563</v>
      </c>
      <c r="N1173" s="5" t="s">
        <v>1985</v>
      </c>
      <c r="O1173" s="5" t="s">
        <v>11497</v>
      </c>
      <c r="P1173" s="5" t="s">
        <v>16676</v>
      </c>
      <c r="Q1173" s="5">
        <v>0.455</v>
      </c>
      <c r="R1173" s="25">
        <f t="shared" si="18"/>
        <v>0.455</v>
      </c>
      <c r="S1173" s="30" t="s">
        <v>16677</v>
      </c>
      <c r="T1173" s="30" t="s">
        <v>1120</v>
      </c>
      <c r="U1173" s="30" t="s">
        <v>3897</v>
      </c>
      <c r="V1173" s="5" t="s">
        <v>278</v>
      </c>
      <c r="W1173" s="28"/>
      <c r="X1173" s="29">
        <v>3.5483</v>
      </c>
      <c r="Z1173" s="29">
        <v>1008.3032</v>
      </c>
      <c r="AA1173" s="29">
        <v>12.7</v>
      </c>
      <c r="AB1173" s="29">
        <v>24.4258</v>
      </c>
      <c r="AC1173" s="29">
        <v>152.9345</v>
      </c>
    </row>
    <row r="1174" spans="1:29">
      <c r="A1174" s="13" t="s">
        <v>16678</v>
      </c>
      <c r="B1174" s="4" t="s">
        <v>83</v>
      </c>
      <c r="C1174" s="12" t="s">
        <v>99</v>
      </c>
      <c r="D1174" s="4" t="s">
        <v>83</v>
      </c>
      <c r="E1174" s="4" t="s">
        <v>376</v>
      </c>
      <c r="F1174" s="4" t="s">
        <v>3094</v>
      </c>
      <c r="G1174" s="4" t="s">
        <v>50</v>
      </c>
      <c r="H1174" s="4" t="s">
        <v>30</v>
      </c>
      <c r="I1174" s="5" t="s">
        <v>16679</v>
      </c>
      <c r="J1174" s="5" t="s">
        <v>1478</v>
      </c>
      <c r="K1174" s="5" t="s">
        <v>989</v>
      </c>
      <c r="L1174" s="5" t="s">
        <v>3965</v>
      </c>
      <c r="M1174" s="5" t="s">
        <v>16680</v>
      </c>
      <c r="N1174" s="5" t="s">
        <v>1287</v>
      </c>
      <c r="O1174" s="5" t="s">
        <v>16681</v>
      </c>
      <c r="P1174" s="5" t="s">
        <v>16682</v>
      </c>
      <c r="Q1174" s="5">
        <v>0.423</v>
      </c>
      <c r="R1174" s="25">
        <f t="shared" si="18"/>
        <v>0.423</v>
      </c>
      <c r="S1174" s="30" t="s">
        <v>6840</v>
      </c>
      <c r="T1174" s="30" t="s">
        <v>1040</v>
      </c>
      <c r="U1174" s="30" t="s">
        <v>9943</v>
      </c>
      <c r="V1174" s="5" t="s">
        <v>278</v>
      </c>
      <c r="W1174" s="28"/>
      <c r="X1174" s="29">
        <v>2.851</v>
      </c>
      <c r="Z1174" s="29">
        <v>1008.4541</v>
      </c>
      <c r="AA1174" s="29">
        <v>11.85</v>
      </c>
      <c r="AB1174" s="29">
        <v>26.2666</v>
      </c>
      <c r="AC1174" s="29">
        <v>157.0068</v>
      </c>
    </row>
    <row r="1175" spans="1:29">
      <c r="A1175" s="13" t="s">
        <v>16683</v>
      </c>
      <c r="B1175" s="4" t="s">
        <v>407</v>
      </c>
      <c r="C1175" s="12" t="s">
        <v>99</v>
      </c>
      <c r="D1175" s="4" t="s">
        <v>407</v>
      </c>
      <c r="E1175" s="4" t="s">
        <v>226</v>
      </c>
      <c r="F1175" s="4" t="s">
        <v>756</v>
      </c>
      <c r="G1175" s="4" t="s">
        <v>50</v>
      </c>
      <c r="H1175" s="4" t="s">
        <v>30</v>
      </c>
      <c r="I1175" s="5" t="s">
        <v>16684</v>
      </c>
      <c r="J1175" s="5" t="s">
        <v>334</v>
      </c>
      <c r="K1175" s="5" t="s">
        <v>1891</v>
      </c>
      <c r="L1175" s="5" t="s">
        <v>2100</v>
      </c>
      <c r="M1175" s="5" t="s">
        <v>13880</v>
      </c>
      <c r="N1175" s="5" t="s">
        <v>40</v>
      </c>
      <c r="O1175" s="5" t="s">
        <v>16685</v>
      </c>
      <c r="P1175" s="5" t="s">
        <v>1867</v>
      </c>
      <c r="Q1175" s="5">
        <v>0.428</v>
      </c>
      <c r="R1175" s="25">
        <f t="shared" si="18"/>
        <v>0.428</v>
      </c>
      <c r="S1175" s="30" t="s">
        <v>16002</v>
      </c>
      <c r="T1175" s="30" t="s">
        <v>1120</v>
      </c>
      <c r="U1175" s="30" t="s">
        <v>1577</v>
      </c>
      <c r="V1175" s="5" t="s">
        <v>278</v>
      </c>
      <c r="W1175" s="28"/>
      <c r="X1175" s="29">
        <v>5.1283</v>
      </c>
      <c r="Z1175" s="29">
        <v>1008.4401</v>
      </c>
      <c r="AA1175" s="29">
        <v>11.2833</v>
      </c>
      <c r="AB1175" s="29">
        <v>26.1784</v>
      </c>
      <c r="AC1175" s="29">
        <v>170.4213</v>
      </c>
    </row>
    <row r="1176" spans="1:29">
      <c r="A1176" s="13" t="s">
        <v>16686</v>
      </c>
      <c r="B1176" s="4" t="s">
        <v>29</v>
      </c>
      <c r="C1176" s="12" t="s">
        <v>99</v>
      </c>
      <c r="D1176" s="4" t="s">
        <v>29</v>
      </c>
      <c r="E1176" s="4" t="s">
        <v>34</v>
      </c>
      <c r="F1176" s="4" t="s">
        <v>3897</v>
      </c>
      <c r="G1176" s="4" t="s">
        <v>115</v>
      </c>
      <c r="H1176" s="4" t="s">
        <v>954</v>
      </c>
      <c r="I1176" s="5" t="s">
        <v>16687</v>
      </c>
      <c r="J1176" s="5" t="s">
        <v>386</v>
      </c>
      <c r="K1176" s="5" t="s">
        <v>1719</v>
      </c>
      <c r="L1176" s="5" t="s">
        <v>2486</v>
      </c>
      <c r="M1176" s="5" t="s">
        <v>1066</v>
      </c>
      <c r="N1176" s="5" t="s">
        <v>2467</v>
      </c>
      <c r="O1176" s="5" t="s">
        <v>16688</v>
      </c>
      <c r="P1176" s="5" t="s">
        <v>3110</v>
      </c>
      <c r="Q1176" s="5">
        <v>0.368</v>
      </c>
      <c r="R1176" s="25">
        <f t="shared" si="18"/>
        <v>0.368</v>
      </c>
      <c r="S1176" s="30" t="s">
        <v>7165</v>
      </c>
      <c r="T1176" s="30" t="s">
        <v>323</v>
      </c>
      <c r="U1176" s="30" t="s">
        <v>3184</v>
      </c>
      <c r="V1176" s="5" t="s">
        <v>278</v>
      </c>
      <c r="W1176" s="28"/>
      <c r="X1176" s="29">
        <v>1.4811</v>
      </c>
      <c r="Z1176" s="29">
        <v>1008.9617</v>
      </c>
      <c r="AA1176" s="29">
        <v>10.9333</v>
      </c>
      <c r="AB1176" s="29">
        <v>28.4517</v>
      </c>
      <c r="AC1176" s="29">
        <v>301.1674</v>
      </c>
    </row>
    <row r="1177" spans="1:29">
      <c r="A1177" s="13" t="s">
        <v>16689</v>
      </c>
      <c r="B1177" s="4" t="s">
        <v>48</v>
      </c>
      <c r="C1177" s="12" t="s">
        <v>99</v>
      </c>
      <c r="D1177" s="4" t="s">
        <v>48</v>
      </c>
      <c r="E1177" s="4" t="s">
        <v>226</v>
      </c>
      <c r="F1177" s="4" t="s">
        <v>2193</v>
      </c>
      <c r="G1177" s="4" t="s">
        <v>874</v>
      </c>
      <c r="H1177" s="4" t="s">
        <v>316</v>
      </c>
      <c r="I1177" s="5" t="s">
        <v>16690</v>
      </c>
      <c r="J1177" s="5" t="s">
        <v>2142</v>
      </c>
      <c r="K1177" s="5" t="s">
        <v>1667</v>
      </c>
      <c r="L1177" s="5" t="s">
        <v>3416</v>
      </c>
      <c r="M1177" s="5" t="s">
        <v>4307</v>
      </c>
      <c r="N1177" s="5" t="s">
        <v>293</v>
      </c>
      <c r="O1177" s="5" t="s">
        <v>8400</v>
      </c>
      <c r="P1177" s="5" t="s">
        <v>16691</v>
      </c>
      <c r="Q1177" s="5">
        <v>0.462</v>
      </c>
      <c r="R1177" s="25">
        <f t="shared" si="18"/>
        <v>0.462</v>
      </c>
      <c r="S1177" s="30" t="s">
        <v>16692</v>
      </c>
      <c r="T1177" s="30" t="s">
        <v>4602</v>
      </c>
      <c r="U1177" s="30" t="s">
        <v>538</v>
      </c>
      <c r="V1177" s="5" t="s">
        <v>278</v>
      </c>
      <c r="W1177" s="28"/>
      <c r="X1177" s="29">
        <v>1.5964</v>
      </c>
      <c r="Z1177" s="29">
        <v>1008.8748</v>
      </c>
      <c r="AA1177" s="29">
        <v>10.3</v>
      </c>
      <c r="AB1177" s="29">
        <v>30.8509</v>
      </c>
      <c r="AC1177" s="29">
        <v>17.973</v>
      </c>
    </row>
    <row r="1178" spans="1:29">
      <c r="A1178" s="13" t="s">
        <v>16693</v>
      </c>
      <c r="B1178" s="4" t="s">
        <v>192</v>
      </c>
      <c r="C1178" s="12" t="s">
        <v>99</v>
      </c>
      <c r="D1178" s="4" t="s">
        <v>192</v>
      </c>
      <c r="E1178" s="4" t="s">
        <v>392</v>
      </c>
      <c r="F1178" s="4" t="s">
        <v>889</v>
      </c>
      <c r="G1178" s="4" t="s">
        <v>942</v>
      </c>
      <c r="H1178" s="4" t="s">
        <v>574</v>
      </c>
      <c r="I1178" s="5" t="s">
        <v>16694</v>
      </c>
      <c r="J1178" s="5" t="s">
        <v>2225</v>
      </c>
      <c r="K1178" s="5" t="s">
        <v>152</v>
      </c>
      <c r="L1178" s="5" t="s">
        <v>351</v>
      </c>
      <c r="M1178" s="5" t="s">
        <v>3926</v>
      </c>
      <c r="N1178" s="5" t="s">
        <v>293</v>
      </c>
      <c r="O1178" s="5" t="s">
        <v>3550</v>
      </c>
      <c r="P1178" s="5" t="s">
        <v>2272</v>
      </c>
      <c r="Q1178" s="5">
        <v>0.496</v>
      </c>
      <c r="R1178" s="25">
        <f t="shared" si="18"/>
        <v>0.496</v>
      </c>
      <c r="S1178" s="30" t="s">
        <v>16695</v>
      </c>
      <c r="T1178" s="30" t="s">
        <v>106</v>
      </c>
      <c r="U1178" s="30" t="s">
        <v>2468</v>
      </c>
      <c r="V1178" s="5" t="s">
        <v>278</v>
      </c>
      <c r="W1178" s="28"/>
      <c r="X1178" s="29">
        <v>1.6716</v>
      </c>
      <c r="Z1178" s="29">
        <v>1008.8867</v>
      </c>
      <c r="AA1178" s="29">
        <v>9.775</v>
      </c>
      <c r="AB1178" s="29">
        <v>30.7466</v>
      </c>
      <c r="AC1178" s="29">
        <v>102.9967</v>
      </c>
    </row>
    <row r="1179" spans="1:29">
      <c r="A1179" s="13" t="s">
        <v>16696</v>
      </c>
      <c r="B1179" s="4" t="s">
        <v>209</v>
      </c>
      <c r="C1179" s="12" t="s">
        <v>99</v>
      </c>
      <c r="D1179" s="4" t="s">
        <v>209</v>
      </c>
      <c r="E1179" s="4" t="s">
        <v>226</v>
      </c>
      <c r="F1179" s="4" t="s">
        <v>2575</v>
      </c>
      <c r="G1179" s="4" t="s">
        <v>942</v>
      </c>
      <c r="H1179" s="4" t="s">
        <v>299</v>
      </c>
      <c r="I1179" s="5" t="s">
        <v>16697</v>
      </c>
      <c r="J1179" s="5" t="s">
        <v>2149</v>
      </c>
      <c r="K1179" s="5" t="s">
        <v>8209</v>
      </c>
      <c r="L1179" s="5" t="s">
        <v>1983</v>
      </c>
      <c r="M1179" s="5" t="s">
        <v>8196</v>
      </c>
      <c r="N1179" s="5" t="s">
        <v>216</v>
      </c>
      <c r="O1179" s="5" t="s">
        <v>8497</v>
      </c>
      <c r="P1179" s="5" t="s">
        <v>12636</v>
      </c>
      <c r="Q1179" s="5">
        <v>0.545</v>
      </c>
      <c r="R1179" s="25">
        <f t="shared" si="18"/>
        <v>0.545</v>
      </c>
      <c r="S1179" s="30" t="s">
        <v>16698</v>
      </c>
      <c r="T1179" s="30" t="s">
        <v>1479</v>
      </c>
      <c r="U1179" s="30" t="s">
        <v>9025</v>
      </c>
      <c r="V1179" s="5" t="s">
        <v>278</v>
      </c>
      <c r="W1179" s="28"/>
      <c r="X1179" s="29">
        <v>2.302</v>
      </c>
      <c r="Z1179" s="29">
        <v>1008.4976</v>
      </c>
      <c r="AA1179" s="29">
        <v>9.5833</v>
      </c>
      <c r="AB1179" s="29">
        <v>39.2243</v>
      </c>
      <c r="AC1179" s="29">
        <v>220.9244</v>
      </c>
    </row>
    <row r="1180" spans="1:29">
      <c r="A1180" s="13" t="s">
        <v>16699</v>
      </c>
      <c r="B1180" s="4" t="s">
        <v>130</v>
      </c>
      <c r="C1180" s="12" t="s">
        <v>99</v>
      </c>
      <c r="D1180" s="4" t="s">
        <v>130</v>
      </c>
      <c r="E1180" s="4" t="s">
        <v>376</v>
      </c>
      <c r="F1180" s="4" t="s">
        <v>1734</v>
      </c>
      <c r="G1180" s="4" t="s">
        <v>1737</v>
      </c>
      <c r="H1180" s="4" t="s">
        <v>222</v>
      </c>
      <c r="I1180" s="5" t="s">
        <v>16700</v>
      </c>
      <c r="J1180" s="5" t="s">
        <v>2152</v>
      </c>
      <c r="K1180" s="5" t="s">
        <v>441</v>
      </c>
      <c r="L1180" s="5" t="s">
        <v>84</v>
      </c>
      <c r="M1180" s="5" t="s">
        <v>3825</v>
      </c>
      <c r="N1180" s="5" t="s">
        <v>1678</v>
      </c>
      <c r="O1180" s="5" t="s">
        <v>5362</v>
      </c>
      <c r="P1180" s="5" t="s">
        <v>3833</v>
      </c>
      <c r="Q1180" s="5">
        <v>0.475</v>
      </c>
      <c r="R1180" s="25">
        <f t="shared" si="18"/>
        <v>0.475</v>
      </c>
      <c r="S1180" s="30" t="s">
        <v>16701</v>
      </c>
      <c r="T1180" s="30" t="s">
        <v>325</v>
      </c>
      <c r="U1180" s="30" t="s">
        <v>2592</v>
      </c>
      <c r="V1180" s="5" t="s">
        <v>278</v>
      </c>
      <c r="W1180" s="28"/>
      <c r="X1180" s="29">
        <v>2.8541</v>
      </c>
      <c r="Z1180" s="29">
        <v>1008.1958</v>
      </c>
      <c r="AA1180" s="29">
        <v>9.2833</v>
      </c>
      <c r="AB1180" s="29">
        <v>44.0877</v>
      </c>
      <c r="AC1180" s="29">
        <v>246.5981</v>
      </c>
    </row>
    <row r="1181" spans="1:29">
      <c r="A1181" s="13" t="s">
        <v>16702</v>
      </c>
      <c r="B1181" s="4" t="s">
        <v>63</v>
      </c>
      <c r="C1181" s="12" t="s">
        <v>317</v>
      </c>
      <c r="D1181" s="4" t="s">
        <v>65</v>
      </c>
      <c r="E1181" s="4" t="s">
        <v>81</v>
      </c>
      <c r="F1181" s="4" t="s">
        <v>2893</v>
      </c>
      <c r="G1181" s="4" t="s">
        <v>208</v>
      </c>
      <c r="H1181" s="4" t="s">
        <v>32</v>
      </c>
      <c r="I1181" s="5" t="s">
        <v>16703</v>
      </c>
      <c r="J1181" s="5" t="s">
        <v>3592</v>
      </c>
      <c r="K1181" s="5" t="s">
        <v>1697</v>
      </c>
      <c r="L1181" s="5" t="s">
        <v>6948</v>
      </c>
      <c r="M1181" s="5" t="s">
        <v>8830</v>
      </c>
      <c r="N1181" s="5" t="s">
        <v>2403</v>
      </c>
      <c r="O1181" s="5" t="s">
        <v>16704</v>
      </c>
      <c r="P1181" s="5" t="s">
        <v>8774</v>
      </c>
      <c r="Q1181" s="5">
        <v>0.476</v>
      </c>
      <c r="R1181" s="25">
        <f t="shared" si="18"/>
        <v>0.476</v>
      </c>
      <c r="S1181" s="30" t="s">
        <v>16705</v>
      </c>
      <c r="T1181" s="30" t="s">
        <v>1679</v>
      </c>
      <c r="U1181" s="30" t="s">
        <v>2419</v>
      </c>
      <c r="V1181" s="5" t="s">
        <v>278</v>
      </c>
      <c r="W1181" s="28"/>
      <c r="X1181" s="29">
        <v>2.738</v>
      </c>
      <c r="Z1181" s="29">
        <v>1007.575</v>
      </c>
      <c r="AA1181" s="29">
        <v>8.7583</v>
      </c>
      <c r="AB1181" s="29">
        <v>44.6493</v>
      </c>
      <c r="AC1181" s="29">
        <v>261.1725</v>
      </c>
    </row>
    <row r="1182" spans="1:29">
      <c r="A1182" s="13" t="s">
        <v>16706</v>
      </c>
      <c r="B1182" s="4" t="s">
        <v>114</v>
      </c>
      <c r="C1182" s="12" t="s">
        <v>68</v>
      </c>
      <c r="D1182" s="4" t="s">
        <v>1346</v>
      </c>
      <c r="E1182" s="4" t="s">
        <v>778</v>
      </c>
      <c r="F1182" s="4" t="s">
        <v>4568</v>
      </c>
      <c r="G1182" s="4" t="s">
        <v>764</v>
      </c>
      <c r="H1182" s="4" t="s">
        <v>392</v>
      </c>
      <c r="I1182" s="5" t="s">
        <v>16707</v>
      </c>
      <c r="J1182" s="5" t="s">
        <v>1995</v>
      </c>
      <c r="K1182" s="5" t="s">
        <v>137</v>
      </c>
      <c r="L1182" s="5" t="s">
        <v>948</v>
      </c>
      <c r="M1182" s="5" t="s">
        <v>7106</v>
      </c>
      <c r="N1182" s="5" t="s">
        <v>104</v>
      </c>
      <c r="O1182" s="5" t="s">
        <v>11339</v>
      </c>
      <c r="P1182" s="5" t="s">
        <v>16708</v>
      </c>
      <c r="Q1182" s="5">
        <v>0.475</v>
      </c>
      <c r="R1182" s="25">
        <f t="shared" si="18"/>
        <v>0.475</v>
      </c>
      <c r="S1182" s="30" t="s">
        <v>6797</v>
      </c>
      <c r="T1182" s="30" t="s">
        <v>1636</v>
      </c>
      <c r="U1182" s="30" t="s">
        <v>8535</v>
      </c>
      <c r="V1182" s="5" t="s">
        <v>278</v>
      </c>
      <c r="W1182" s="28"/>
      <c r="X1182" s="29">
        <v>1.8342</v>
      </c>
      <c r="Z1182" s="29">
        <v>1007.3243</v>
      </c>
      <c r="AA1182" s="29">
        <v>8.1667</v>
      </c>
      <c r="AB1182" s="29">
        <v>43.3141</v>
      </c>
      <c r="AC1182" s="29">
        <v>253.1927</v>
      </c>
    </row>
    <row r="1183" spans="1:29">
      <c r="A1183" s="13" t="s">
        <v>16709</v>
      </c>
      <c r="B1183" s="4" t="s">
        <v>1433</v>
      </c>
      <c r="C1183" s="12" t="s">
        <v>31</v>
      </c>
      <c r="D1183" s="4" t="s">
        <v>490</v>
      </c>
      <c r="E1183" s="4" t="s">
        <v>80</v>
      </c>
      <c r="F1183" s="4" t="s">
        <v>225</v>
      </c>
      <c r="G1183" s="4" t="s">
        <v>764</v>
      </c>
      <c r="H1183" s="4" t="s">
        <v>376</v>
      </c>
      <c r="I1183" s="5" t="s">
        <v>16710</v>
      </c>
      <c r="J1183" s="5" t="s">
        <v>2785</v>
      </c>
      <c r="K1183" s="5" t="s">
        <v>9399</v>
      </c>
      <c r="L1183" s="5" t="s">
        <v>2389</v>
      </c>
      <c r="M1183" s="5" t="s">
        <v>16711</v>
      </c>
      <c r="N1183" s="5" t="s">
        <v>975</v>
      </c>
      <c r="O1183" s="5" t="s">
        <v>16712</v>
      </c>
      <c r="P1183" s="5" t="s">
        <v>1217</v>
      </c>
      <c r="Q1183" s="5">
        <v>0.529</v>
      </c>
      <c r="R1183" s="25">
        <f t="shared" si="18"/>
        <v>0.529</v>
      </c>
      <c r="S1183" s="30" t="s">
        <v>16713</v>
      </c>
      <c r="T1183" s="30" t="s">
        <v>7996</v>
      </c>
      <c r="U1183" s="30" t="s">
        <v>3317</v>
      </c>
      <c r="V1183" s="5" t="s">
        <v>278</v>
      </c>
      <c r="W1183" s="28"/>
      <c r="X1183" s="29">
        <v>3.4538</v>
      </c>
      <c r="Z1183" s="29">
        <v>1007.3991</v>
      </c>
      <c r="AA1183" s="29">
        <v>7.6333</v>
      </c>
      <c r="AB1183" s="29">
        <v>46.3123</v>
      </c>
      <c r="AC1183" s="29">
        <v>232.3763</v>
      </c>
    </row>
    <row r="1184" spans="1:29">
      <c r="A1184" s="13" t="s">
        <v>16714</v>
      </c>
      <c r="B1184" s="4" t="s">
        <v>300</v>
      </c>
      <c r="C1184" s="12" t="s">
        <v>68</v>
      </c>
      <c r="D1184" s="4" t="s">
        <v>299</v>
      </c>
      <c r="E1184" s="4" t="s">
        <v>145</v>
      </c>
      <c r="F1184" s="4" t="s">
        <v>2322</v>
      </c>
      <c r="G1184" s="4" t="s">
        <v>240</v>
      </c>
      <c r="H1184" s="4" t="s">
        <v>34</v>
      </c>
      <c r="I1184" s="5" t="s">
        <v>16715</v>
      </c>
      <c r="J1184" s="5" t="s">
        <v>701</v>
      </c>
      <c r="K1184" s="5" t="s">
        <v>1667</v>
      </c>
      <c r="L1184" s="5" t="s">
        <v>132</v>
      </c>
      <c r="M1184" s="5" t="s">
        <v>16716</v>
      </c>
      <c r="N1184" s="5" t="s">
        <v>89</v>
      </c>
      <c r="O1184" s="5" t="s">
        <v>16717</v>
      </c>
      <c r="P1184" s="5" t="s">
        <v>6070</v>
      </c>
      <c r="Q1184" s="5">
        <v>0.491</v>
      </c>
      <c r="R1184" s="25">
        <f t="shared" si="18"/>
        <v>0.491</v>
      </c>
      <c r="S1184" s="30" t="s">
        <v>16718</v>
      </c>
      <c r="T1184" s="30" t="s">
        <v>652</v>
      </c>
      <c r="U1184" s="30" t="s">
        <v>6267</v>
      </c>
      <c r="V1184" s="5" t="s">
        <v>278</v>
      </c>
      <c r="W1184" s="28"/>
      <c r="X1184" s="29">
        <v>4.0052</v>
      </c>
      <c r="Z1184" s="29">
        <v>1007.5</v>
      </c>
      <c r="AA1184" s="29">
        <v>7.55</v>
      </c>
      <c r="AB1184" s="29">
        <v>53.465</v>
      </c>
      <c r="AC1184" s="29">
        <v>218.2881</v>
      </c>
    </row>
    <row r="1185" spans="1:29">
      <c r="A1185" s="13" t="s">
        <v>16719</v>
      </c>
      <c r="B1185" s="4" t="s">
        <v>97</v>
      </c>
      <c r="C1185" s="12" t="s">
        <v>317</v>
      </c>
      <c r="D1185" s="4" t="s">
        <v>116</v>
      </c>
      <c r="E1185" s="4" t="s">
        <v>64</v>
      </c>
      <c r="F1185" s="4" t="s">
        <v>12550</v>
      </c>
      <c r="G1185" s="4" t="s">
        <v>764</v>
      </c>
      <c r="H1185" s="4" t="s">
        <v>942</v>
      </c>
      <c r="I1185" s="5" t="s">
        <v>16720</v>
      </c>
      <c r="J1185" s="5" t="s">
        <v>1882</v>
      </c>
      <c r="K1185" s="5" t="s">
        <v>308</v>
      </c>
      <c r="L1185" s="5" t="s">
        <v>3757</v>
      </c>
      <c r="M1185" s="5" t="s">
        <v>6435</v>
      </c>
      <c r="N1185" s="5" t="s">
        <v>39</v>
      </c>
      <c r="O1185" s="5" t="s">
        <v>16721</v>
      </c>
      <c r="P1185" s="5" t="s">
        <v>5047</v>
      </c>
      <c r="Q1185" s="5">
        <v>0.402</v>
      </c>
      <c r="R1185" s="25">
        <f t="shared" si="18"/>
        <v>0.402</v>
      </c>
      <c r="S1185" s="30" t="s">
        <v>16722</v>
      </c>
      <c r="T1185" s="30" t="s">
        <v>5447</v>
      </c>
      <c r="U1185" s="30" t="s">
        <v>16723</v>
      </c>
      <c r="V1185" s="5" t="s">
        <v>278</v>
      </c>
      <c r="W1185" s="28"/>
      <c r="X1185" s="29">
        <v>4.3432</v>
      </c>
      <c r="Z1185" s="29">
        <v>1007.9616</v>
      </c>
      <c r="AA1185" s="29">
        <v>7.7167</v>
      </c>
      <c r="AB1185" s="29">
        <v>55.5618</v>
      </c>
      <c r="AC1185" s="29">
        <v>227.2194</v>
      </c>
    </row>
    <row r="1186" spans="1:29">
      <c r="A1186" s="13" t="s">
        <v>16724</v>
      </c>
      <c r="B1186" s="4" t="s">
        <v>143</v>
      </c>
      <c r="C1186" s="12" t="s">
        <v>99</v>
      </c>
      <c r="D1186" s="4" t="s">
        <v>80</v>
      </c>
      <c r="E1186" s="4" t="s">
        <v>145</v>
      </c>
      <c r="F1186" s="4" t="s">
        <v>7728</v>
      </c>
      <c r="G1186" s="4" t="s">
        <v>256</v>
      </c>
      <c r="H1186" s="4" t="s">
        <v>344</v>
      </c>
      <c r="I1186" s="5" t="s">
        <v>16725</v>
      </c>
      <c r="J1186" s="5" t="s">
        <v>5910</v>
      </c>
      <c r="K1186" s="5" t="s">
        <v>2467</v>
      </c>
      <c r="L1186" s="5" t="s">
        <v>4024</v>
      </c>
      <c r="M1186" s="5" t="s">
        <v>16726</v>
      </c>
      <c r="N1186" s="5" t="s">
        <v>39</v>
      </c>
      <c r="O1186" s="5" t="s">
        <v>16727</v>
      </c>
      <c r="P1186" s="5" t="s">
        <v>1454</v>
      </c>
      <c r="Q1186" s="5">
        <v>0.515</v>
      </c>
      <c r="R1186" s="25">
        <f t="shared" si="18"/>
        <v>0.515</v>
      </c>
      <c r="S1186" s="30" t="s">
        <v>12875</v>
      </c>
      <c r="T1186" s="30" t="s">
        <v>2116</v>
      </c>
      <c r="U1186" s="30" t="s">
        <v>3938</v>
      </c>
      <c r="V1186" s="5" t="s">
        <v>278</v>
      </c>
      <c r="W1186" s="28"/>
      <c r="X1186" s="29">
        <v>3.1107</v>
      </c>
      <c r="Z1186" s="29">
        <v>1008.6101</v>
      </c>
      <c r="AA1186" s="29">
        <v>8.5167</v>
      </c>
      <c r="AB1186" s="29">
        <v>53.5324</v>
      </c>
      <c r="AC1186" s="29">
        <v>227.7919</v>
      </c>
    </row>
    <row r="1187" spans="1:29">
      <c r="A1187" s="13" t="s">
        <v>16728</v>
      </c>
      <c r="B1187" s="4" t="s">
        <v>80</v>
      </c>
      <c r="C1187" s="12" t="s">
        <v>317</v>
      </c>
      <c r="D1187" s="4" t="s">
        <v>112</v>
      </c>
      <c r="E1187" s="4" t="s">
        <v>224</v>
      </c>
      <c r="F1187" s="4" t="s">
        <v>1967</v>
      </c>
      <c r="G1187" s="4" t="s">
        <v>376</v>
      </c>
      <c r="H1187" s="4" t="s">
        <v>376</v>
      </c>
      <c r="I1187" s="5" t="s">
        <v>16729</v>
      </c>
      <c r="J1187" s="5" t="s">
        <v>3981</v>
      </c>
      <c r="K1187" s="5" t="s">
        <v>4187</v>
      </c>
      <c r="L1187" s="5" t="s">
        <v>170</v>
      </c>
      <c r="M1187" s="5" t="s">
        <v>6923</v>
      </c>
      <c r="N1187" s="5" t="s">
        <v>913</v>
      </c>
      <c r="O1187" s="5" t="s">
        <v>16730</v>
      </c>
      <c r="P1187" s="5" t="s">
        <v>5130</v>
      </c>
      <c r="Q1187" s="5">
        <v>0.462</v>
      </c>
      <c r="R1187" s="25">
        <f t="shared" si="18"/>
        <v>0.462</v>
      </c>
      <c r="S1187" s="30" t="s">
        <v>16731</v>
      </c>
      <c r="T1187" s="30" t="s">
        <v>1532</v>
      </c>
      <c r="U1187" s="30" t="s">
        <v>13739</v>
      </c>
      <c r="V1187" s="5" t="s">
        <v>278</v>
      </c>
      <c r="W1187" s="28"/>
      <c r="X1187" s="29">
        <v>3.7278</v>
      </c>
      <c r="Z1187" s="29">
        <v>1009.1583</v>
      </c>
      <c r="AA1187" s="29">
        <v>9.4083</v>
      </c>
      <c r="AB1187" s="29">
        <v>47.6199</v>
      </c>
      <c r="AC1187" s="29">
        <v>228.0796</v>
      </c>
    </row>
    <row r="1188" spans="1:29">
      <c r="A1188" s="13" t="s">
        <v>16732</v>
      </c>
      <c r="B1188" s="4" t="s">
        <v>299</v>
      </c>
      <c r="C1188" s="12" t="s">
        <v>68</v>
      </c>
      <c r="D1188" s="4" t="s">
        <v>316</v>
      </c>
      <c r="E1188" s="4" t="s">
        <v>130</v>
      </c>
      <c r="F1188" s="4" t="s">
        <v>1404</v>
      </c>
      <c r="G1188" s="4" t="s">
        <v>208</v>
      </c>
      <c r="H1188" s="4" t="s">
        <v>709</v>
      </c>
      <c r="I1188" s="5" t="s">
        <v>16733</v>
      </c>
      <c r="J1188" s="5" t="s">
        <v>307</v>
      </c>
      <c r="K1188" s="5" t="s">
        <v>1764</v>
      </c>
      <c r="L1188" s="5" t="s">
        <v>2564</v>
      </c>
      <c r="M1188" s="5" t="s">
        <v>8821</v>
      </c>
      <c r="N1188" s="5" t="s">
        <v>3707</v>
      </c>
      <c r="O1188" s="5" t="s">
        <v>16734</v>
      </c>
      <c r="P1188" s="5" t="s">
        <v>719</v>
      </c>
      <c r="Q1188" s="5">
        <v>0.587</v>
      </c>
      <c r="R1188" s="25">
        <f t="shared" si="18"/>
        <v>0.587</v>
      </c>
      <c r="S1188" s="30" t="s">
        <v>16735</v>
      </c>
      <c r="T1188" s="30" t="s">
        <v>7352</v>
      </c>
      <c r="U1188" s="30" t="s">
        <v>1149</v>
      </c>
      <c r="V1188" s="5" t="s">
        <v>278</v>
      </c>
      <c r="W1188" s="28"/>
      <c r="X1188" s="29">
        <v>3.2382</v>
      </c>
      <c r="Z1188" s="29">
        <v>1009.1042</v>
      </c>
      <c r="AA1188" s="29">
        <v>10.5917</v>
      </c>
      <c r="AB1188" s="29">
        <v>37.4792</v>
      </c>
      <c r="AC1188" s="29">
        <v>242.0897</v>
      </c>
    </row>
    <row r="1189" spans="1:29">
      <c r="A1189" s="13" t="s">
        <v>16736</v>
      </c>
      <c r="B1189" s="4" t="s">
        <v>129</v>
      </c>
      <c r="C1189" s="12" t="s">
        <v>1459</v>
      </c>
      <c r="D1189" s="4" t="s">
        <v>940</v>
      </c>
      <c r="E1189" s="4" t="s">
        <v>66</v>
      </c>
      <c r="F1189" s="4" t="s">
        <v>1365</v>
      </c>
      <c r="G1189" s="4" t="s">
        <v>34</v>
      </c>
      <c r="H1189" s="4" t="s">
        <v>116</v>
      </c>
      <c r="I1189" s="5" t="s">
        <v>16737</v>
      </c>
      <c r="J1189" s="5" t="s">
        <v>2152</v>
      </c>
      <c r="K1189" s="5" t="s">
        <v>1707</v>
      </c>
      <c r="L1189" s="5" t="s">
        <v>2871</v>
      </c>
      <c r="M1189" s="5" t="s">
        <v>16738</v>
      </c>
      <c r="N1189" s="5" t="s">
        <v>2892</v>
      </c>
      <c r="O1189" s="5" t="s">
        <v>10528</v>
      </c>
      <c r="P1189" s="5" t="s">
        <v>16739</v>
      </c>
      <c r="Q1189" s="5">
        <v>0.595</v>
      </c>
      <c r="R1189" s="25">
        <f t="shared" si="18"/>
        <v>0.595</v>
      </c>
      <c r="S1189" s="30" t="s">
        <v>16740</v>
      </c>
      <c r="T1189" s="30" t="s">
        <v>3184</v>
      </c>
      <c r="U1189" s="30" t="s">
        <v>4539</v>
      </c>
      <c r="V1189" s="5" t="s">
        <v>278</v>
      </c>
      <c r="W1189" s="28"/>
      <c r="X1189" s="29">
        <v>0.8652</v>
      </c>
      <c r="Z1189" s="29">
        <v>1009.0934</v>
      </c>
      <c r="AA1189" s="29">
        <v>11.5083</v>
      </c>
      <c r="AB1189" s="29">
        <v>29.6973</v>
      </c>
      <c r="AC1189" s="29">
        <v>234.3278</v>
      </c>
    </row>
    <row r="1190" spans="1:29">
      <c r="A1190" s="13" t="s">
        <v>16741</v>
      </c>
      <c r="B1190" s="4" t="s">
        <v>129</v>
      </c>
      <c r="C1190" s="12" t="s">
        <v>191</v>
      </c>
      <c r="D1190" s="4" t="s">
        <v>129</v>
      </c>
      <c r="E1190" s="4" t="s">
        <v>66</v>
      </c>
      <c r="F1190" s="4" t="s">
        <v>833</v>
      </c>
      <c r="G1190" s="4" t="s">
        <v>34</v>
      </c>
      <c r="H1190" s="4" t="s">
        <v>112</v>
      </c>
      <c r="I1190" s="5" t="s">
        <v>16742</v>
      </c>
      <c r="J1190" s="5" t="s">
        <v>9674</v>
      </c>
      <c r="K1190" s="5" t="s">
        <v>742</v>
      </c>
      <c r="L1190" s="5" t="s">
        <v>12132</v>
      </c>
      <c r="M1190" s="5" t="s">
        <v>2761</v>
      </c>
      <c r="N1190" s="5" t="s">
        <v>58</v>
      </c>
      <c r="O1190" s="5" t="s">
        <v>11308</v>
      </c>
      <c r="P1190" s="5" t="s">
        <v>12981</v>
      </c>
      <c r="Q1190" s="5">
        <v>0.641</v>
      </c>
      <c r="R1190" s="25">
        <f t="shared" si="18"/>
        <v>0.641</v>
      </c>
      <c r="S1190" s="30" t="s">
        <v>16743</v>
      </c>
      <c r="T1190" s="30" t="s">
        <v>3531</v>
      </c>
      <c r="U1190" s="30" t="s">
        <v>3963</v>
      </c>
      <c r="V1190" s="5" t="s">
        <v>278</v>
      </c>
      <c r="W1190" s="28"/>
      <c r="X1190" s="29">
        <v>0.777</v>
      </c>
      <c r="Z1190" s="29">
        <v>1008.5201</v>
      </c>
      <c r="AA1190" s="29">
        <v>12.05</v>
      </c>
      <c r="AB1190" s="29">
        <v>27.289</v>
      </c>
      <c r="AC1190" s="29">
        <v>173.7337</v>
      </c>
    </row>
    <row r="1191" spans="1:29">
      <c r="A1191" s="13" t="s">
        <v>16744</v>
      </c>
      <c r="B1191" s="4" t="s">
        <v>129</v>
      </c>
      <c r="C1191" s="12" t="s">
        <v>302</v>
      </c>
      <c r="D1191" s="4" t="s">
        <v>299</v>
      </c>
      <c r="E1191" s="4" t="s">
        <v>66</v>
      </c>
      <c r="F1191" s="4" t="s">
        <v>6689</v>
      </c>
      <c r="G1191" s="4" t="s">
        <v>208</v>
      </c>
      <c r="H1191" s="4" t="s">
        <v>176</v>
      </c>
      <c r="I1191" s="5" t="s">
        <v>16745</v>
      </c>
      <c r="J1191" s="5" t="s">
        <v>1825</v>
      </c>
      <c r="K1191" s="5" t="s">
        <v>104</v>
      </c>
      <c r="L1191" s="5" t="s">
        <v>7679</v>
      </c>
      <c r="M1191" s="5" t="s">
        <v>16746</v>
      </c>
      <c r="N1191" s="5" t="s">
        <v>3691</v>
      </c>
      <c r="O1191" s="5" t="s">
        <v>16747</v>
      </c>
      <c r="P1191" s="5" t="s">
        <v>16748</v>
      </c>
      <c r="Q1191" s="5">
        <v>0.746</v>
      </c>
      <c r="R1191" s="25">
        <f t="shared" si="18"/>
        <v>0.746</v>
      </c>
      <c r="S1191" s="30" t="s">
        <v>2910</v>
      </c>
      <c r="T1191" s="30" t="s">
        <v>2468</v>
      </c>
      <c r="U1191" s="30" t="s">
        <v>602</v>
      </c>
      <c r="V1191" s="5" t="s">
        <v>278</v>
      </c>
      <c r="W1191" s="28"/>
      <c r="X1191" s="29">
        <v>0.6184</v>
      </c>
      <c r="Z1191" s="29">
        <v>1007.5525</v>
      </c>
      <c r="AA1191" s="29">
        <v>13.0083</v>
      </c>
      <c r="AB1191" s="29">
        <v>24.5784</v>
      </c>
      <c r="AC1191" s="29">
        <v>172.2155</v>
      </c>
    </row>
    <row r="1192" spans="1:29">
      <c r="A1192" s="13" t="s">
        <v>16749</v>
      </c>
      <c r="B1192" s="4" t="s">
        <v>300</v>
      </c>
      <c r="C1192" s="12" t="s">
        <v>1737</v>
      </c>
      <c r="D1192" s="4" t="s">
        <v>1088</v>
      </c>
      <c r="E1192" s="4" t="s">
        <v>48</v>
      </c>
      <c r="F1192" s="4" t="s">
        <v>1989</v>
      </c>
      <c r="G1192" s="4" t="s">
        <v>942</v>
      </c>
      <c r="H1192" s="4" t="s">
        <v>968</v>
      </c>
      <c r="I1192" s="5" t="s">
        <v>16750</v>
      </c>
      <c r="J1192" s="5" t="s">
        <v>1647</v>
      </c>
      <c r="K1192" s="5" t="s">
        <v>264</v>
      </c>
      <c r="L1192" s="5" t="s">
        <v>9831</v>
      </c>
      <c r="M1192" s="5" t="s">
        <v>12986</v>
      </c>
      <c r="N1192" s="5" t="s">
        <v>4181</v>
      </c>
      <c r="O1192" s="5" t="s">
        <v>16751</v>
      </c>
      <c r="P1192" s="5" t="s">
        <v>13502</v>
      </c>
      <c r="Q1192" s="5">
        <v>0.735</v>
      </c>
      <c r="R1192" s="25">
        <f t="shared" si="18"/>
        <v>0.735</v>
      </c>
      <c r="S1192" s="30" t="s">
        <v>16752</v>
      </c>
      <c r="T1192" s="30" t="s">
        <v>772</v>
      </c>
      <c r="U1192" s="30" t="s">
        <v>7798</v>
      </c>
      <c r="V1192" s="5" t="s">
        <v>278</v>
      </c>
      <c r="W1192" s="28"/>
      <c r="X1192" s="29">
        <v>1.6989</v>
      </c>
      <c r="Z1192" s="29">
        <v>1007.0084</v>
      </c>
      <c r="AA1192" s="29">
        <v>14.0833</v>
      </c>
      <c r="AB1192" s="29">
        <v>26.3209</v>
      </c>
      <c r="AC1192" s="29">
        <v>111.2261</v>
      </c>
    </row>
    <row r="1193" spans="1:29">
      <c r="A1193" s="13" t="s">
        <v>16753</v>
      </c>
      <c r="B1193" s="4" t="s">
        <v>63</v>
      </c>
      <c r="C1193" s="12" t="s">
        <v>874</v>
      </c>
      <c r="D1193" s="4" t="s">
        <v>80</v>
      </c>
      <c r="E1193" s="4" t="s">
        <v>209</v>
      </c>
      <c r="F1193" s="4" t="s">
        <v>6802</v>
      </c>
      <c r="G1193" s="4" t="s">
        <v>942</v>
      </c>
      <c r="H1193" s="4" t="s">
        <v>284</v>
      </c>
      <c r="I1193" s="5" t="s">
        <v>16754</v>
      </c>
      <c r="J1193" s="5" t="s">
        <v>1995</v>
      </c>
      <c r="K1193" s="5" t="s">
        <v>2768</v>
      </c>
      <c r="L1193" s="5" t="s">
        <v>4012</v>
      </c>
      <c r="M1193" s="5" t="s">
        <v>16755</v>
      </c>
      <c r="N1193" s="5" t="s">
        <v>1478</v>
      </c>
      <c r="O1193" s="5" t="s">
        <v>16756</v>
      </c>
      <c r="P1193" s="5" t="s">
        <v>8936</v>
      </c>
      <c r="Q1193" s="5">
        <v>0.664</v>
      </c>
      <c r="R1193" s="25">
        <f t="shared" si="18"/>
        <v>0.664</v>
      </c>
      <c r="S1193" s="30" t="s">
        <v>11510</v>
      </c>
      <c r="T1193" s="30" t="s">
        <v>341</v>
      </c>
      <c r="U1193" s="30" t="s">
        <v>7076</v>
      </c>
      <c r="V1193" s="5" t="s">
        <v>278</v>
      </c>
      <c r="W1193" s="28"/>
      <c r="X1193" s="29">
        <v>3.234</v>
      </c>
      <c r="Z1193" s="29">
        <v>1006.6175</v>
      </c>
      <c r="AA1193" s="29">
        <v>14.4417</v>
      </c>
      <c r="AB1193" s="29">
        <v>27.6601</v>
      </c>
      <c r="AC1193" s="29">
        <v>110.4556</v>
      </c>
    </row>
    <row r="1194" spans="1:29">
      <c r="A1194" s="13" t="s">
        <v>16757</v>
      </c>
      <c r="B1194" s="4" t="s">
        <v>28</v>
      </c>
      <c r="C1194" s="12" t="s">
        <v>115</v>
      </c>
      <c r="D1194" s="4" t="s">
        <v>574</v>
      </c>
      <c r="E1194" s="4" t="s">
        <v>192</v>
      </c>
      <c r="F1194" s="4" t="s">
        <v>1892</v>
      </c>
      <c r="G1194" s="4" t="s">
        <v>191</v>
      </c>
      <c r="H1194" s="4" t="s">
        <v>600</v>
      </c>
      <c r="I1194" s="5" t="s">
        <v>16758</v>
      </c>
      <c r="J1194" s="5" t="s">
        <v>1478</v>
      </c>
      <c r="K1194" s="5" t="s">
        <v>1891</v>
      </c>
      <c r="L1194" s="5" t="s">
        <v>7352</v>
      </c>
      <c r="M1194" s="5" t="s">
        <v>16759</v>
      </c>
      <c r="N1194" s="5" t="s">
        <v>354</v>
      </c>
      <c r="O1194" s="5" t="s">
        <v>16760</v>
      </c>
      <c r="P1194" s="5" t="s">
        <v>9448</v>
      </c>
      <c r="Q1194" s="5">
        <v>0.62</v>
      </c>
      <c r="R1194" s="25">
        <f t="shared" si="18"/>
        <v>0.62</v>
      </c>
      <c r="S1194" s="30" t="s">
        <v>16761</v>
      </c>
      <c r="T1194" s="30" t="s">
        <v>6665</v>
      </c>
      <c r="U1194" s="30" t="s">
        <v>8167</v>
      </c>
      <c r="V1194" s="5" t="s">
        <v>278</v>
      </c>
      <c r="W1194" s="28"/>
      <c r="X1194" s="29">
        <v>3.5205</v>
      </c>
      <c r="Z1194" s="29">
        <v>1006.6433</v>
      </c>
      <c r="AA1194" s="29">
        <v>14.4417</v>
      </c>
      <c r="AB1194" s="29">
        <v>25.9315</v>
      </c>
      <c r="AC1194" s="29">
        <v>96.7264</v>
      </c>
    </row>
    <row r="1195" spans="1:29">
      <c r="A1195" s="13" t="s">
        <v>16762</v>
      </c>
      <c r="B1195" s="4" t="s">
        <v>300</v>
      </c>
      <c r="C1195" s="12" t="s">
        <v>160</v>
      </c>
      <c r="D1195" s="4" t="s">
        <v>722</v>
      </c>
      <c r="E1195" s="4" t="s">
        <v>48</v>
      </c>
      <c r="F1195" s="4" t="s">
        <v>5709</v>
      </c>
      <c r="G1195" s="4" t="s">
        <v>302</v>
      </c>
      <c r="H1195" s="4" t="s">
        <v>2298</v>
      </c>
      <c r="I1195" s="5" t="s">
        <v>16763</v>
      </c>
      <c r="J1195" s="5" t="s">
        <v>1080</v>
      </c>
      <c r="K1195" s="5" t="s">
        <v>137</v>
      </c>
      <c r="L1195" s="5" t="s">
        <v>6802</v>
      </c>
      <c r="M1195" s="5" t="s">
        <v>16764</v>
      </c>
      <c r="N1195" s="5" t="s">
        <v>198</v>
      </c>
      <c r="O1195" s="5" t="s">
        <v>5298</v>
      </c>
      <c r="P1195" s="5" t="s">
        <v>1050</v>
      </c>
      <c r="Q1195" s="5">
        <v>0.721</v>
      </c>
      <c r="R1195" s="25">
        <f t="shared" si="18"/>
        <v>0.721</v>
      </c>
      <c r="S1195" s="30" t="s">
        <v>16765</v>
      </c>
      <c r="T1195" s="30" t="s">
        <v>14709</v>
      </c>
      <c r="U1195" s="30" t="s">
        <v>4069</v>
      </c>
      <c r="V1195" s="5" t="s">
        <v>278</v>
      </c>
      <c r="W1195" s="28"/>
      <c r="X1195" s="29">
        <v>3.4472</v>
      </c>
      <c r="Z1195" s="29">
        <v>1006.9568</v>
      </c>
      <c r="AA1195" s="29">
        <v>13.95</v>
      </c>
      <c r="AB1195" s="29">
        <v>27.4004</v>
      </c>
      <c r="AC1195" s="29">
        <v>71.4628</v>
      </c>
    </row>
    <row r="1196" spans="1:29">
      <c r="A1196" s="13" t="s">
        <v>16766</v>
      </c>
      <c r="B1196" s="4" t="s">
        <v>722</v>
      </c>
      <c r="C1196" s="12" t="s">
        <v>160</v>
      </c>
      <c r="D1196" s="4" t="s">
        <v>28</v>
      </c>
      <c r="E1196" s="4" t="s">
        <v>407</v>
      </c>
      <c r="F1196" s="4" t="s">
        <v>16767</v>
      </c>
      <c r="G1196" s="4" t="s">
        <v>942</v>
      </c>
      <c r="H1196" s="4" t="s">
        <v>600</v>
      </c>
      <c r="I1196" s="5" t="s">
        <v>16768</v>
      </c>
      <c r="J1196" s="5" t="s">
        <v>1718</v>
      </c>
      <c r="K1196" s="5" t="s">
        <v>264</v>
      </c>
      <c r="L1196" s="5" t="s">
        <v>1110</v>
      </c>
      <c r="M1196" s="5" t="s">
        <v>16769</v>
      </c>
      <c r="N1196" s="5" t="s">
        <v>1003</v>
      </c>
      <c r="O1196" s="5" t="s">
        <v>16770</v>
      </c>
      <c r="P1196" s="5" t="s">
        <v>9272</v>
      </c>
      <c r="Q1196" s="5">
        <v>0.853</v>
      </c>
      <c r="R1196" s="25">
        <f t="shared" si="18"/>
        <v>0.853</v>
      </c>
      <c r="S1196" s="30" t="s">
        <v>2801</v>
      </c>
      <c r="T1196" s="30" t="s">
        <v>6495</v>
      </c>
      <c r="U1196" s="30" t="s">
        <v>1765</v>
      </c>
      <c r="V1196" s="5" t="s">
        <v>278</v>
      </c>
      <c r="W1196" s="28"/>
      <c r="X1196" s="29">
        <v>3.4155</v>
      </c>
      <c r="Z1196" s="29">
        <v>1007.799</v>
      </c>
      <c r="AA1196" s="29">
        <v>12.875</v>
      </c>
      <c r="AB1196" s="29">
        <v>32.1294</v>
      </c>
      <c r="AC1196" s="29">
        <v>54.0184</v>
      </c>
    </row>
    <row r="1197" spans="1:29">
      <c r="A1197" s="13" t="s">
        <v>16771</v>
      </c>
      <c r="B1197" s="4" t="s">
        <v>954</v>
      </c>
      <c r="C1197" s="12" t="s">
        <v>1459</v>
      </c>
      <c r="D1197" s="4" t="s">
        <v>284</v>
      </c>
      <c r="E1197" s="4" t="s">
        <v>300</v>
      </c>
      <c r="F1197" s="4" t="s">
        <v>11004</v>
      </c>
      <c r="G1197" s="4" t="s">
        <v>344</v>
      </c>
      <c r="H1197" s="4" t="s">
        <v>600</v>
      </c>
      <c r="I1197" s="5" t="s">
        <v>16772</v>
      </c>
      <c r="J1197" s="5" t="s">
        <v>1904</v>
      </c>
      <c r="K1197" s="5" t="s">
        <v>2208</v>
      </c>
      <c r="L1197" s="5" t="s">
        <v>2902</v>
      </c>
      <c r="M1197" s="5" t="s">
        <v>16773</v>
      </c>
      <c r="N1197" s="5" t="s">
        <v>251</v>
      </c>
      <c r="O1197" s="5" t="s">
        <v>9244</v>
      </c>
      <c r="P1197" s="5" t="s">
        <v>10327</v>
      </c>
      <c r="Q1197" s="5">
        <v>0.745</v>
      </c>
      <c r="R1197" s="25">
        <f t="shared" si="18"/>
        <v>0.745</v>
      </c>
      <c r="S1197" s="30" t="s">
        <v>16774</v>
      </c>
      <c r="T1197" s="30" t="s">
        <v>1085</v>
      </c>
      <c r="U1197" s="30" t="s">
        <v>7970</v>
      </c>
      <c r="V1197" s="5" t="s">
        <v>278</v>
      </c>
      <c r="W1197" s="28"/>
      <c r="X1197" s="29">
        <v>3.8692</v>
      </c>
      <c r="Z1197" s="29">
        <v>1008.5177</v>
      </c>
      <c r="AA1197" s="29">
        <v>12.1083</v>
      </c>
      <c r="AB1197" s="29">
        <v>33.4175</v>
      </c>
      <c r="AC1197" s="29">
        <v>52.9163</v>
      </c>
    </row>
    <row r="1198" spans="1:29">
      <c r="A1198" s="13" t="s">
        <v>16775</v>
      </c>
      <c r="B1198" s="4" t="s">
        <v>655</v>
      </c>
      <c r="C1198" s="12" t="s">
        <v>1737</v>
      </c>
      <c r="D1198" s="4" t="s">
        <v>1433</v>
      </c>
      <c r="E1198" s="4" t="s">
        <v>574</v>
      </c>
      <c r="F1198" s="4" t="s">
        <v>10319</v>
      </c>
      <c r="G1198" s="4" t="s">
        <v>547</v>
      </c>
      <c r="H1198" s="4" t="s">
        <v>314</v>
      </c>
      <c r="I1198" s="5" t="s">
        <v>16776</v>
      </c>
      <c r="J1198" s="5" t="s">
        <v>2354</v>
      </c>
      <c r="K1198" s="5" t="s">
        <v>293</v>
      </c>
      <c r="L1198" s="5" t="s">
        <v>3325</v>
      </c>
      <c r="M1198" s="5" t="s">
        <v>10153</v>
      </c>
      <c r="N1198" s="5" t="s">
        <v>661</v>
      </c>
      <c r="O1198" s="5" t="s">
        <v>5614</v>
      </c>
      <c r="P1198" s="5" t="s">
        <v>16777</v>
      </c>
      <c r="Q1198" s="5">
        <v>0.774</v>
      </c>
      <c r="R1198" s="25">
        <f t="shared" si="18"/>
        <v>0.774</v>
      </c>
      <c r="S1198" s="30" t="s">
        <v>16778</v>
      </c>
      <c r="T1198" s="30" t="s">
        <v>634</v>
      </c>
      <c r="U1198" s="30" t="s">
        <v>2028</v>
      </c>
      <c r="V1198" s="5" t="s">
        <v>278</v>
      </c>
      <c r="W1198" s="28"/>
      <c r="X1198" s="29">
        <v>3.4658</v>
      </c>
      <c r="Z1198" s="29">
        <v>1009.6268</v>
      </c>
      <c r="AA1198" s="29">
        <v>11.6917</v>
      </c>
      <c r="AB1198" s="29">
        <v>36.6685</v>
      </c>
      <c r="AC1198" s="29">
        <v>87.2159</v>
      </c>
    </row>
    <row r="1199" spans="1:29">
      <c r="A1199" s="13" t="s">
        <v>16779</v>
      </c>
      <c r="B1199" s="4" t="s">
        <v>298</v>
      </c>
      <c r="C1199" s="12" t="s">
        <v>31</v>
      </c>
      <c r="D1199" s="4" t="s">
        <v>255</v>
      </c>
      <c r="E1199" s="4" t="s">
        <v>299</v>
      </c>
      <c r="F1199" s="4" t="s">
        <v>4012</v>
      </c>
      <c r="G1199" s="4" t="s">
        <v>547</v>
      </c>
      <c r="H1199" s="4" t="s">
        <v>2663</v>
      </c>
      <c r="I1199" s="5" t="s">
        <v>16780</v>
      </c>
      <c r="J1199" s="5" t="s">
        <v>1882</v>
      </c>
      <c r="K1199" s="5" t="s">
        <v>1635</v>
      </c>
      <c r="L1199" s="5" t="s">
        <v>2502</v>
      </c>
      <c r="M1199" s="5" t="s">
        <v>16781</v>
      </c>
      <c r="N1199" s="5" t="s">
        <v>665</v>
      </c>
      <c r="O1199" s="5" t="s">
        <v>4398</v>
      </c>
      <c r="P1199" s="5" t="s">
        <v>9638</v>
      </c>
      <c r="Q1199" s="5">
        <v>0.705</v>
      </c>
      <c r="R1199" s="25">
        <f t="shared" si="18"/>
        <v>0.705</v>
      </c>
      <c r="S1199" s="30" t="s">
        <v>16782</v>
      </c>
      <c r="T1199" s="30" t="s">
        <v>5536</v>
      </c>
      <c r="U1199" s="30" t="s">
        <v>16783</v>
      </c>
      <c r="V1199" s="5" t="s">
        <v>278</v>
      </c>
      <c r="W1199" s="28"/>
      <c r="X1199" s="29">
        <v>3.3082</v>
      </c>
      <c r="Z1199" s="29">
        <v>1010.4241</v>
      </c>
      <c r="AA1199" s="29">
        <v>11.1</v>
      </c>
      <c r="AB1199" s="29">
        <v>41.1083</v>
      </c>
      <c r="AC1199" s="29">
        <v>79.6809</v>
      </c>
    </row>
    <row r="1200" spans="1:29">
      <c r="A1200" s="13" t="s">
        <v>16784</v>
      </c>
      <c r="B1200" s="4" t="s">
        <v>954</v>
      </c>
      <c r="C1200" s="12" t="s">
        <v>68</v>
      </c>
      <c r="D1200" s="4" t="s">
        <v>2687</v>
      </c>
      <c r="E1200" s="4" t="s">
        <v>300</v>
      </c>
      <c r="F1200" s="4" t="s">
        <v>16767</v>
      </c>
      <c r="G1200" s="4" t="s">
        <v>208</v>
      </c>
      <c r="H1200" s="4" t="s">
        <v>129</v>
      </c>
      <c r="I1200" s="5" t="s">
        <v>16785</v>
      </c>
      <c r="J1200" s="5" t="s">
        <v>2065</v>
      </c>
      <c r="K1200" s="5" t="s">
        <v>1507</v>
      </c>
      <c r="L1200" s="5" t="s">
        <v>3016</v>
      </c>
      <c r="M1200" s="5" t="s">
        <v>16786</v>
      </c>
      <c r="N1200" s="5" t="s">
        <v>935</v>
      </c>
      <c r="O1200" s="5" t="s">
        <v>16787</v>
      </c>
      <c r="P1200" s="5" t="s">
        <v>5416</v>
      </c>
      <c r="Q1200" s="5">
        <v>0.784</v>
      </c>
      <c r="R1200" s="25">
        <f t="shared" si="18"/>
        <v>0.784</v>
      </c>
      <c r="S1200" s="30" t="s">
        <v>16788</v>
      </c>
      <c r="T1200" s="30" t="s">
        <v>2980</v>
      </c>
      <c r="U1200" s="30" t="s">
        <v>3889</v>
      </c>
      <c r="V1200" s="5" t="s">
        <v>278</v>
      </c>
      <c r="W1200" s="28"/>
      <c r="X1200" s="29">
        <v>3.3836</v>
      </c>
      <c r="Z1200" s="29">
        <v>1010.7691</v>
      </c>
      <c r="AA1200" s="29">
        <v>10.4167</v>
      </c>
      <c r="AB1200" s="29">
        <v>43.6101</v>
      </c>
      <c r="AC1200" s="29">
        <v>55.5293</v>
      </c>
    </row>
    <row r="1201" spans="1:29">
      <c r="A1201" s="13" t="s">
        <v>16789</v>
      </c>
      <c r="B1201" s="4" t="s">
        <v>968</v>
      </c>
      <c r="C1201" s="12" t="s">
        <v>317</v>
      </c>
      <c r="D1201" s="4" t="s">
        <v>600</v>
      </c>
      <c r="E1201" s="4" t="s">
        <v>722</v>
      </c>
      <c r="F1201" s="4" t="s">
        <v>1905</v>
      </c>
      <c r="G1201" s="4" t="s">
        <v>242</v>
      </c>
      <c r="H1201" s="4" t="s">
        <v>207</v>
      </c>
      <c r="I1201" s="5" t="s">
        <v>16790</v>
      </c>
      <c r="J1201" s="5" t="s">
        <v>186</v>
      </c>
      <c r="K1201" s="5" t="s">
        <v>2441</v>
      </c>
      <c r="L1201" s="5" t="s">
        <v>3071</v>
      </c>
      <c r="M1201" s="5" t="s">
        <v>16791</v>
      </c>
      <c r="N1201" s="5" t="s">
        <v>89</v>
      </c>
      <c r="O1201" s="5" t="s">
        <v>7206</v>
      </c>
      <c r="P1201" s="5" t="s">
        <v>16792</v>
      </c>
      <c r="Q1201" s="5">
        <v>0.739</v>
      </c>
      <c r="R1201" s="25">
        <f t="shared" si="18"/>
        <v>0.739</v>
      </c>
      <c r="S1201" s="30" t="s">
        <v>16793</v>
      </c>
      <c r="T1201" s="30" t="s">
        <v>2195</v>
      </c>
      <c r="U1201" s="30" t="s">
        <v>8730</v>
      </c>
      <c r="V1201" s="5" t="s">
        <v>278</v>
      </c>
      <c r="W1201" s="28"/>
      <c r="X1201" s="29">
        <v>3.6752</v>
      </c>
      <c r="Z1201" s="29">
        <v>1011.1458</v>
      </c>
      <c r="AA1201" s="29">
        <v>9.9417</v>
      </c>
      <c r="AB1201" s="29">
        <v>46.4684</v>
      </c>
      <c r="AC1201" s="29">
        <v>45.0551</v>
      </c>
    </row>
    <row r="1202" spans="1:29">
      <c r="A1202" s="13" t="s">
        <v>16794</v>
      </c>
      <c r="B1202" s="4" t="s">
        <v>600</v>
      </c>
      <c r="C1202" s="12" t="s">
        <v>68</v>
      </c>
      <c r="D1202" s="4" t="s">
        <v>571</v>
      </c>
      <c r="E1202" s="4" t="s">
        <v>2663</v>
      </c>
      <c r="F1202" s="4" t="s">
        <v>7804</v>
      </c>
      <c r="G1202" s="4" t="s">
        <v>287</v>
      </c>
      <c r="H1202" s="4" t="s">
        <v>778</v>
      </c>
      <c r="I1202" s="5" t="s">
        <v>16795</v>
      </c>
      <c r="J1202" s="5" t="s">
        <v>2785</v>
      </c>
      <c r="K1202" s="5" t="s">
        <v>40</v>
      </c>
      <c r="L1202" s="5" t="s">
        <v>5582</v>
      </c>
      <c r="M1202" s="5" t="s">
        <v>16796</v>
      </c>
      <c r="N1202" s="5" t="s">
        <v>2802</v>
      </c>
      <c r="O1202" s="5" t="s">
        <v>16797</v>
      </c>
      <c r="P1202" s="5" t="s">
        <v>16798</v>
      </c>
      <c r="Q1202" s="5">
        <v>1.362</v>
      </c>
      <c r="R1202" s="25">
        <f t="shared" si="18"/>
        <v>1.362</v>
      </c>
      <c r="S1202" s="30" t="s">
        <v>16799</v>
      </c>
      <c r="T1202" s="30" t="s">
        <v>1626</v>
      </c>
      <c r="U1202" s="30" t="s">
        <v>16800</v>
      </c>
      <c r="V1202" s="5" t="s">
        <v>6948</v>
      </c>
      <c r="W1202" s="28"/>
      <c r="X1202" s="29">
        <v>3.7068</v>
      </c>
      <c r="Z1202" s="29">
        <v>1011.4808</v>
      </c>
      <c r="AA1202" s="29">
        <v>9.5583</v>
      </c>
      <c r="AB1202" s="29">
        <v>49.273</v>
      </c>
      <c r="AC1202" s="29">
        <v>31.0871</v>
      </c>
    </row>
    <row r="1203" spans="1:29">
      <c r="A1203" s="13" t="s">
        <v>16801</v>
      </c>
      <c r="B1203" s="4" t="s">
        <v>285</v>
      </c>
      <c r="C1203" s="12" t="s">
        <v>31</v>
      </c>
      <c r="D1203" s="4" t="s">
        <v>1243</v>
      </c>
      <c r="E1203" s="4" t="s">
        <v>47</v>
      </c>
      <c r="F1203" s="4" t="s">
        <v>2052</v>
      </c>
      <c r="G1203" s="4" t="s">
        <v>256</v>
      </c>
      <c r="H1203" s="4" t="s">
        <v>66</v>
      </c>
      <c r="I1203" s="5" t="s">
        <v>16802</v>
      </c>
      <c r="J1203" s="5" t="s">
        <v>701</v>
      </c>
      <c r="K1203" s="5" t="s">
        <v>56</v>
      </c>
      <c r="L1203" s="5" t="s">
        <v>6367</v>
      </c>
      <c r="M1203" s="5" t="s">
        <v>16803</v>
      </c>
      <c r="N1203" s="5" t="s">
        <v>55</v>
      </c>
      <c r="O1203" s="5" t="s">
        <v>16804</v>
      </c>
      <c r="P1203" s="5" t="s">
        <v>16805</v>
      </c>
      <c r="Q1203" s="5">
        <v>2.293</v>
      </c>
      <c r="R1203" s="25">
        <f t="shared" si="18"/>
        <v>2.293</v>
      </c>
      <c r="S1203" s="30" t="s">
        <v>16806</v>
      </c>
      <c r="T1203" s="30" t="s">
        <v>2583</v>
      </c>
      <c r="U1203" s="30" t="s">
        <v>16807</v>
      </c>
      <c r="V1203" s="5" t="s">
        <v>4840</v>
      </c>
      <c r="W1203" s="28"/>
      <c r="X1203" s="29">
        <v>3.2163</v>
      </c>
      <c r="Z1203" s="29">
        <v>1011.6447</v>
      </c>
      <c r="AA1203" s="29">
        <v>8.85</v>
      </c>
      <c r="AB1203" s="29">
        <v>50.4174</v>
      </c>
      <c r="AC1203" s="29">
        <v>45.4432</v>
      </c>
    </row>
    <row r="1204" spans="1:29">
      <c r="A1204" s="13" t="s">
        <v>16808</v>
      </c>
      <c r="B1204" s="4" t="s">
        <v>571</v>
      </c>
      <c r="C1204" s="12" t="s">
        <v>115</v>
      </c>
      <c r="D1204" s="4" t="s">
        <v>1726</v>
      </c>
      <c r="E1204" s="4" t="s">
        <v>954</v>
      </c>
      <c r="F1204" s="4" t="s">
        <v>184</v>
      </c>
      <c r="G1204" s="4" t="s">
        <v>240</v>
      </c>
      <c r="H1204" s="4" t="s">
        <v>224</v>
      </c>
      <c r="I1204" s="5" t="s">
        <v>16809</v>
      </c>
      <c r="J1204" s="5" t="s">
        <v>3981</v>
      </c>
      <c r="K1204" s="5" t="s">
        <v>40</v>
      </c>
      <c r="L1204" s="5" t="s">
        <v>5887</v>
      </c>
      <c r="M1204" s="5" t="s">
        <v>16810</v>
      </c>
      <c r="N1204" s="5" t="s">
        <v>2150</v>
      </c>
      <c r="O1204" s="5" t="s">
        <v>16811</v>
      </c>
      <c r="P1204" s="5" t="s">
        <v>16812</v>
      </c>
      <c r="Q1204" s="5">
        <v>2.257</v>
      </c>
      <c r="R1204" s="25">
        <f t="shared" si="18"/>
        <v>2.257</v>
      </c>
      <c r="S1204" s="30" t="s">
        <v>16813</v>
      </c>
      <c r="T1204" s="30" t="s">
        <v>3981</v>
      </c>
      <c r="U1204" s="30" t="s">
        <v>16814</v>
      </c>
      <c r="V1204" s="5" t="s">
        <v>7192</v>
      </c>
      <c r="W1204" s="28"/>
      <c r="X1204" s="29">
        <v>3.3883</v>
      </c>
      <c r="Z1204" s="29">
        <v>1011.8167</v>
      </c>
      <c r="AA1204" s="29">
        <v>8.2583</v>
      </c>
      <c r="AB1204" s="29">
        <v>53.1617</v>
      </c>
      <c r="AC1204" s="29">
        <v>45.2002</v>
      </c>
    </row>
    <row r="1205" spans="1:29">
      <c r="A1205" s="13" t="s">
        <v>16815</v>
      </c>
      <c r="B1205" s="4" t="s">
        <v>360</v>
      </c>
      <c r="C1205" s="12" t="s">
        <v>1737</v>
      </c>
      <c r="D1205" s="4" t="s">
        <v>653</v>
      </c>
      <c r="E1205" s="4" t="s">
        <v>284</v>
      </c>
      <c r="F1205" s="4" t="s">
        <v>6864</v>
      </c>
      <c r="G1205" s="4" t="s">
        <v>161</v>
      </c>
      <c r="H1205" s="4" t="s">
        <v>709</v>
      </c>
      <c r="I1205" s="5" t="s">
        <v>16816</v>
      </c>
      <c r="J1205" s="5" t="s">
        <v>2182</v>
      </c>
      <c r="K1205" s="5" t="s">
        <v>427</v>
      </c>
      <c r="L1205" s="5" t="s">
        <v>2979</v>
      </c>
      <c r="M1205" s="5" t="s">
        <v>5491</v>
      </c>
      <c r="N1205" s="5" t="s">
        <v>2245</v>
      </c>
      <c r="O1205" s="5" t="s">
        <v>16817</v>
      </c>
      <c r="P1205" s="5" t="s">
        <v>9168</v>
      </c>
      <c r="Q1205" s="5">
        <v>2.701</v>
      </c>
      <c r="R1205" s="25">
        <f t="shared" si="18"/>
        <v>2.701</v>
      </c>
      <c r="S1205" s="30" t="s">
        <v>16818</v>
      </c>
      <c r="T1205" s="30" t="s">
        <v>6699</v>
      </c>
      <c r="U1205" s="30" t="s">
        <v>760</v>
      </c>
      <c r="V1205" s="5" t="s">
        <v>2355</v>
      </c>
      <c r="W1205" s="28"/>
      <c r="X1205" s="29">
        <v>3.1815</v>
      </c>
      <c r="Z1205" s="29">
        <v>1011.7719</v>
      </c>
      <c r="AA1205" s="29">
        <v>7.7583</v>
      </c>
      <c r="AB1205" s="29">
        <v>54.9776</v>
      </c>
      <c r="AC1205" s="29">
        <v>48.9402</v>
      </c>
    </row>
    <row r="1206" spans="1:29">
      <c r="A1206" s="13" t="s">
        <v>16819</v>
      </c>
      <c r="B1206" s="4" t="s">
        <v>190</v>
      </c>
      <c r="C1206" s="12" t="s">
        <v>874</v>
      </c>
      <c r="D1206" s="4" t="s">
        <v>190</v>
      </c>
      <c r="E1206" s="4" t="s">
        <v>1549</v>
      </c>
      <c r="F1206" s="4" t="s">
        <v>10608</v>
      </c>
      <c r="G1206" s="4" t="s">
        <v>603</v>
      </c>
      <c r="H1206" s="4" t="s">
        <v>603</v>
      </c>
      <c r="I1206" s="5" t="s">
        <v>16820</v>
      </c>
      <c r="J1206" s="5" t="s">
        <v>844</v>
      </c>
      <c r="K1206" s="5" t="s">
        <v>1001</v>
      </c>
      <c r="L1206" s="5" t="s">
        <v>16821</v>
      </c>
      <c r="M1206" s="5" t="s">
        <v>16822</v>
      </c>
      <c r="N1206" s="5" t="s">
        <v>202</v>
      </c>
      <c r="O1206" s="5" t="s">
        <v>16823</v>
      </c>
      <c r="P1206" s="5" t="s">
        <v>13130</v>
      </c>
      <c r="Q1206" s="5">
        <v>2.783</v>
      </c>
      <c r="R1206" s="25">
        <f t="shared" si="18"/>
        <v>2.783</v>
      </c>
      <c r="S1206" s="30" t="s">
        <v>16824</v>
      </c>
      <c r="T1206" s="30" t="s">
        <v>3327</v>
      </c>
      <c r="U1206" s="30" t="s">
        <v>3747</v>
      </c>
      <c r="V1206" s="5" t="s">
        <v>6316</v>
      </c>
      <c r="W1206" s="28"/>
      <c r="X1206" s="29">
        <v>4.005</v>
      </c>
      <c r="Z1206" s="29">
        <v>1012.0742</v>
      </c>
      <c r="AA1206" s="29">
        <v>7.35</v>
      </c>
      <c r="AB1206" s="29">
        <v>62.4601</v>
      </c>
      <c r="AC1206" s="29">
        <v>110.1287</v>
      </c>
    </row>
    <row r="1207" spans="1:29">
      <c r="A1207" s="13" t="s">
        <v>16825</v>
      </c>
      <c r="B1207" s="4" t="s">
        <v>546</v>
      </c>
      <c r="C1207" s="12" t="s">
        <v>99</v>
      </c>
      <c r="D1207" s="4" t="s">
        <v>1672</v>
      </c>
      <c r="E1207" s="4" t="s">
        <v>255</v>
      </c>
      <c r="F1207" s="4" t="s">
        <v>2042</v>
      </c>
      <c r="G1207" s="4" t="s">
        <v>287</v>
      </c>
      <c r="H1207" s="4" t="s">
        <v>240</v>
      </c>
      <c r="I1207" s="5" t="s">
        <v>16826</v>
      </c>
      <c r="J1207" s="5" t="s">
        <v>426</v>
      </c>
      <c r="K1207" s="5" t="s">
        <v>2150</v>
      </c>
      <c r="L1207" s="5" t="s">
        <v>3835</v>
      </c>
      <c r="M1207" s="5" t="s">
        <v>16827</v>
      </c>
      <c r="N1207" s="5" t="s">
        <v>3717</v>
      </c>
      <c r="O1207" s="5" t="s">
        <v>16828</v>
      </c>
      <c r="P1207" s="5" t="s">
        <v>16829</v>
      </c>
      <c r="Q1207" s="5">
        <v>2.834</v>
      </c>
      <c r="R1207" s="25">
        <f t="shared" si="18"/>
        <v>2.834</v>
      </c>
      <c r="S1207" s="30" t="s">
        <v>16830</v>
      </c>
      <c r="T1207" s="30" t="s">
        <v>2387</v>
      </c>
      <c r="U1207" s="30" t="s">
        <v>16831</v>
      </c>
      <c r="V1207" s="5" t="s">
        <v>2074</v>
      </c>
      <c r="W1207" s="28"/>
      <c r="X1207" s="29">
        <v>3.0855</v>
      </c>
      <c r="Z1207" s="29">
        <v>1012.5243</v>
      </c>
      <c r="AA1207" s="29">
        <v>6.025</v>
      </c>
      <c r="AB1207" s="29">
        <v>63.15</v>
      </c>
      <c r="AC1207" s="29">
        <v>89.4309</v>
      </c>
    </row>
    <row r="1208" spans="1:29">
      <c r="A1208" s="13" t="s">
        <v>16832</v>
      </c>
      <c r="B1208" s="4" t="s">
        <v>342</v>
      </c>
      <c r="C1208" s="12" t="s">
        <v>99</v>
      </c>
      <c r="D1208" s="4" t="s">
        <v>586</v>
      </c>
      <c r="E1208" s="4" t="s">
        <v>175</v>
      </c>
      <c r="F1208" s="4" t="s">
        <v>5734</v>
      </c>
      <c r="G1208" s="4" t="s">
        <v>287</v>
      </c>
      <c r="H1208" s="4" t="s">
        <v>258</v>
      </c>
      <c r="I1208" s="5" t="s">
        <v>16833</v>
      </c>
      <c r="J1208" s="5" t="s">
        <v>313</v>
      </c>
      <c r="K1208" s="5" t="s">
        <v>199</v>
      </c>
      <c r="L1208" s="5" t="s">
        <v>2103</v>
      </c>
      <c r="M1208" s="5" t="s">
        <v>6726</v>
      </c>
      <c r="N1208" s="5" t="s">
        <v>311</v>
      </c>
      <c r="O1208" s="5" t="s">
        <v>16834</v>
      </c>
      <c r="P1208" s="5" t="s">
        <v>16835</v>
      </c>
      <c r="Q1208" s="5">
        <v>3.073</v>
      </c>
      <c r="R1208" s="25">
        <f t="shared" si="18"/>
        <v>3.073</v>
      </c>
      <c r="S1208" s="30" t="s">
        <v>16836</v>
      </c>
      <c r="T1208" s="30" t="s">
        <v>117</v>
      </c>
      <c r="U1208" s="30" t="s">
        <v>71</v>
      </c>
      <c r="V1208" s="5" t="s">
        <v>33</v>
      </c>
      <c r="W1208" s="28"/>
      <c r="X1208" s="29">
        <v>4.6323</v>
      </c>
      <c r="Z1208" s="29">
        <v>1013.1016</v>
      </c>
      <c r="AA1208" s="29">
        <v>5.1917</v>
      </c>
      <c r="AB1208" s="29">
        <v>60.9972</v>
      </c>
      <c r="AC1208" s="29">
        <v>107.9788</v>
      </c>
    </row>
    <row r="1209" spans="1:29">
      <c r="A1209" s="13" t="s">
        <v>16837</v>
      </c>
      <c r="B1209" s="4" t="s">
        <v>1725</v>
      </c>
      <c r="C1209" s="12" t="s">
        <v>317</v>
      </c>
      <c r="D1209" s="4" t="s">
        <v>1651</v>
      </c>
      <c r="E1209" s="4" t="s">
        <v>1726</v>
      </c>
      <c r="F1209" s="4" t="s">
        <v>2478</v>
      </c>
      <c r="G1209" s="4" t="s">
        <v>161</v>
      </c>
      <c r="H1209" s="4" t="s">
        <v>240</v>
      </c>
      <c r="I1209" s="5" t="s">
        <v>16838</v>
      </c>
      <c r="J1209" s="5" t="s">
        <v>1826</v>
      </c>
      <c r="K1209" s="5" t="s">
        <v>665</v>
      </c>
      <c r="L1209" s="5" t="s">
        <v>3645</v>
      </c>
      <c r="M1209" s="5" t="s">
        <v>14759</v>
      </c>
      <c r="N1209" s="5" t="s">
        <v>1200</v>
      </c>
      <c r="O1209" s="5" t="s">
        <v>1413</v>
      </c>
      <c r="P1209" s="5" t="s">
        <v>16839</v>
      </c>
      <c r="Q1209" s="5">
        <v>3.323</v>
      </c>
      <c r="R1209" s="25">
        <f t="shared" si="18"/>
        <v>3.323</v>
      </c>
      <c r="S1209" s="30" t="s">
        <v>16840</v>
      </c>
      <c r="T1209" s="30" t="s">
        <v>649</v>
      </c>
      <c r="U1209" s="30" t="s">
        <v>10801</v>
      </c>
      <c r="V1209" s="5" t="s">
        <v>1568</v>
      </c>
      <c r="W1209" s="28"/>
      <c r="X1209" s="29">
        <v>4.3885</v>
      </c>
      <c r="Z1209" s="29">
        <v>1013.7732</v>
      </c>
      <c r="AA1209" s="29">
        <v>5.1417</v>
      </c>
      <c r="AB1209" s="29">
        <v>58.6966</v>
      </c>
      <c r="AC1209" s="29">
        <v>98.4555</v>
      </c>
    </row>
    <row r="1210" spans="1:29">
      <c r="A1210" s="13" t="s">
        <v>16841</v>
      </c>
      <c r="B1210" s="4" t="s">
        <v>669</v>
      </c>
      <c r="C1210" s="12" t="s">
        <v>31</v>
      </c>
      <c r="D1210" s="4" t="s">
        <v>2789</v>
      </c>
      <c r="E1210" s="4" t="s">
        <v>615</v>
      </c>
      <c r="F1210" s="4" t="s">
        <v>16842</v>
      </c>
      <c r="G1210" s="4" t="s">
        <v>29</v>
      </c>
      <c r="H1210" s="4" t="s">
        <v>547</v>
      </c>
      <c r="I1210" s="5" t="s">
        <v>16843</v>
      </c>
      <c r="J1210" s="5" t="s">
        <v>3752</v>
      </c>
      <c r="K1210" s="5" t="s">
        <v>2411</v>
      </c>
      <c r="L1210" s="5" t="s">
        <v>6390</v>
      </c>
      <c r="M1210" s="5" t="s">
        <v>16844</v>
      </c>
      <c r="N1210" s="5" t="s">
        <v>1666</v>
      </c>
      <c r="O1210" s="5" t="s">
        <v>16845</v>
      </c>
      <c r="P1210" s="5" t="s">
        <v>16846</v>
      </c>
      <c r="Q1210" s="5">
        <v>3.897</v>
      </c>
      <c r="R1210" s="25">
        <f t="shared" si="18"/>
        <v>3.897</v>
      </c>
      <c r="S1210" s="30" t="s">
        <v>16847</v>
      </c>
      <c r="T1210" s="30" t="s">
        <v>6495</v>
      </c>
      <c r="U1210" s="30" t="s">
        <v>9562</v>
      </c>
      <c r="V1210" s="5" t="s">
        <v>278</v>
      </c>
      <c r="W1210" s="28"/>
      <c r="X1210" s="29">
        <v>3.8834</v>
      </c>
      <c r="Z1210" s="29">
        <v>1015.1117</v>
      </c>
      <c r="AA1210" s="29">
        <v>5.4833</v>
      </c>
      <c r="AB1210" s="29">
        <v>60.1749</v>
      </c>
      <c r="AC1210" s="29">
        <v>112.4431</v>
      </c>
    </row>
    <row r="1211" spans="1:29">
      <c r="A1211" s="13" t="s">
        <v>16848</v>
      </c>
      <c r="B1211" s="4" t="s">
        <v>3867</v>
      </c>
      <c r="C1211" s="12" t="s">
        <v>874</v>
      </c>
      <c r="D1211" s="4" t="s">
        <v>2929</v>
      </c>
      <c r="E1211" s="4" t="s">
        <v>4101</v>
      </c>
      <c r="F1211" s="4" t="s">
        <v>14574</v>
      </c>
      <c r="G1211" s="4" t="s">
        <v>29</v>
      </c>
      <c r="H1211" s="4" t="s">
        <v>547</v>
      </c>
      <c r="I1211" s="5" t="s">
        <v>16849</v>
      </c>
      <c r="J1211" s="5" t="s">
        <v>2503</v>
      </c>
      <c r="K1211" s="5" t="s">
        <v>1533</v>
      </c>
      <c r="L1211" s="5" t="s">
        <v>13966</v>
      </c>
      <c r="M1211" s="5" t="s">
        <v>1824</v>
      </c>
      <c r="N1211" s="5" t="s">
        <v>3757</v>
      </c>
      <c r="O1211" s="5" t="s">
        <v>16850</v>
      </c>
      <c r="P1211" s="5" t="s">
        <v>16851</v>
      </c>
      <c r="Q1211" s="5">
        <v>4.277</v>
      </c>
      <c r="R1211" s="25">
        <f t="shared" si="18"/>
        <v>4.277</v>
      </c>
      <c r="S1211" s="30" t="s">
        <v>16852</v>
      </c>
      <c r="T1211" s="30" t="s">
        <v>4485</v>
      </c>
      <c r="U1211" s="30" t="s">
        <v>10680</v>
      </c>
      <c r="V1211" s="5" t="s">
        <v>278</v>
      </c>
      <c r="W1211" s="28"/>
      <c r="X1211" s="29">
        <v>4.0849</v>
      </c>
      <c r="Z1211" s="29">
        <v>1015.8528</v>
      </c>
      <c r="AA1211" s="29">
        <v>6.175</v>
      </c>
      <c r="AB1211" s="29">
        <v>56.5114</v>
      </c>
      <c r="AC1211" s="29">
        <v>104.3637</v>
      </c>
    </row>
    <row r="1212" spans="1:29">
      <c r="A1212" s="13" t="s">
        <v>16853</v>
      </c>
      <c r="B1212" s="4" t="s">
        <v>3867</v>
      </c>
      <c r="C1212" s="12" t="s">
        <v>1459</v>
      </c>
      <c r="D1212" s="4" t="s">
        <v>2929</v>
      </c>
      <c r="E1212" s="4" t="s">
        <v>4101</v>
      </c>
      <c r="F1212" s="4" t="s">
        <v>3520</v>
      </c>
      <c r="G1212" s="4" t="s">
        <v>29</v>
      </c>
      <c r="H1212" s="4" t="s">
        <v>258</v>
      </c>
      <c r="I1212" s="5" t="s">
        <v>16854</v>
      </c>
      <c r="J1212" s="5" t="s">
        <v>4704</v>
      </c>
      <c r="K1212" s="5" t="s">
        <v>199</v>
      </c>
      <c r="L1212" s="5" t="s">
        <v>3507</v>
      </c>
      <c r="M1212" s="5" t="s">
        <v>16855</v>
      </c>
      <c r="N1212" s="5" t="s">
        <v>1964</v>
      </c>
      <c r="O1212" s="5" t="s">
        <v>16856</v>
      </c>
      <c r="P1212" s="5" t="s">
        <v>16857</v>
      </c>
      <c r="Q1212" s="5">
        <v>4.276</v>
      </c>
      <c r="R1212" s="25">
        <f t="shared" si="18"/>
        <v>4.276</v>
      </c>
      <c r="S1212" s="30" t="s">
        <v>16858</v>
      </c>
      <c r="T1212" s="30" t="s">
        <v>4190</v>
      </c>
      <c r="U1212" s="30" t="s">
        <v>16859</v>
      </c>
      <c r="V1212" s="5" t="s">
        <v>278</v>
      </c>
      <c r="W1212" s="28"/>
      <c r="X1212" s="29">
        <v>3.5556</v>
      </c>
      <c r="Z1212" s="29">
        <v>1016.1654</v>
      </c>
      <c r="AA1212" s="29">
        <v>7.6333</v>
      </c>
      <c r="AB1212" s="29">
        <v>51.9239</v>
      </c>
      <c r="AC1212" s="29">
        <v>94.1168</v>
      </c>
    </row>
    <row r="1213" spans="1:29">
      <c r="A1213" s="13" t="s">
        <v>16860</v>
      </c>
      <c r="B1213" s="4" t="s">
        <v>2650</v>
      </c>
      <c r="C1213" s="12" t="s">
        <v>1737</v>
      </c>
      <c r="D1213" s="4" t="s">
        <v>489</v>
      </c>
      <c r="E1213" s="4" t="s">
        <v>1725</v>
      </c>
      <c r="F1213" s="4" t="s">
        <v>9190</v>
      </c>
      <c r="G1213" s="4" t="s">
        <v>161</v>
      </c>
      <c r="H1213" s="4" t="s">
        <v>224</v>
      </c>
      <c r="I1213" s="5" t="s">
        <v>16861</v>
      </c>
      <c r="J1213" s="5" t="s">
        <v>1988</v>
      </c>
      <c r="K1213" s="5" t="s">
        <v>1037</v>
      </c>
      <c r="L1213" s="5" t="s">
        <v>6863</v>
      </c>
      <c r="M1213" s="5" t="s">
        <v>16862</v>
      </c>
      <c r="N1213" s="5" t="s">
        <v>4248</v>
      </c>
      <c r="O1213" s="5" t="s">
        <v>16863</v>
      </c>
      <c r="P1213" s="5" t="s">
        <v>16864</v>
      </c>
      <c r="Q1213" s="5">
        <v>5.104</v>
      </c>
      <c r="R1213" s="25">
        <f t="shared" si="18"/>
        <v>5.104</v>
      </c>
      <c r="S1213" s="30" t="s">
        <v>16865</v>
      </c>
      <c r="T1213" s="30" t="s">
        <v>4413</v>
      </c>
      <c r="U1213" s="30" t="s">
        <v>16169</v>
      </c>
      <c r="V1213" s="5" t="s">
        <v>278</v>
      </c>
      <c r="W1213" s="28"/>
      <c r="X1213" s="29">
        <v>3.0755</v>
      </c>
      <c r="Z1213" s="29">
        <v>1016.3319</v>
      </c>
      <c r="AA1213" s="29">
        <v>8.8417</v>
      </c>
      <c r="AB1213" s="29">
        <v>49.1452</v>
      </c>
      <c r="AC1213" s="29">
        <v>81.001</v>
      </c>
    </row>
    <row r="1214" spans="1:29">
      <c r="A1214" s="13" t="s">
        <v>16866</v>
      </c>
      <c r="B1214" s="4" t="s">
        <v>2488</v>
      </c>
      <c r="C1214" s="12" t="s">
        <v>1737</v>
      </c>
      <c r="D1214" s="4" t="s">
        <v>2919</v>
      </c>
      <c r="E1214" s="4" t="s">
        <v>2489</v>
      </c>
      <c r="F1214" s="4" t="s">
        <v>3214</v>
      </c>
      <c r="G1214" s="4" t="s">
        <v>573</v>
      </c>
      <c r="H1214" s="4" t="s">
        <v>207</v>
      </c>
      <c r="I1214" s="5" t="s">
        <v>16867</v>
      </c>
      <c r="J1214" s="5" t="s">
        <v>1465</v>
      </c>
      <c r="K1214" s="5" t="s">
        <v>2150</v>
      </c>
      <c r="L1214" s="5" t="s">
        <v>1238</v>
      </c>
      <c r="M1214" s="5" t="s">
        <v>16868</v>
      </c>
      <c r="N1214" s="5" t="s">
        <v>3043</v>
      </c>
      <c r="O1214" s="5" t="s">
        <v>16869</v>
      </c>
      <c r="P1214" s="5" t="s">
        <v>16870</v>
      </c>
      <c r="Q1214" s="5">
        <v>6.301</v>
      </c>
      <c r="R1214" s="25">
        <f t="shared" si="18"/>
        <v>6.301</v>
      </c>
      <c r="S1214" s="30" t="s">
        <v>16871</v>
      </c>
      <c r="T1214" s="30" t="s">
        <v>8853</v>
      </c>
      <c r="U1214" s="30" t="s">
        <v>16872</v>
      </c>
      <c r="V1214" s="5" t="s">
        <v>278</v>
      </c>
      <c r="W1214" s="28"/>
      <c r="X1214" s="29">
        <v>2.5389</v>
      </c>
      <c r="Z1214" s="29">
        <v>1015.8159</v>
      </c>
      <c r="AA1214" s="29">
        <v>9.75</v>
      </c>
      <c r="AB1214" s="29">
        <v>47.2453</v>
      </c>
      <c r="AC1214" s="29">
        <v>71.7613</v>
      </c>
    </row>
    <row r="1215" spans="1:29">
      <c r="A1215" s="13" t="s">
        <v>16873</v>
      </c>
      <c r="B1215" s="4" t="s">
        <v>2488</v>
      </c>
      <c r="C1215" s="12" t="s">
        <v>50</v>
      </c>
      <c r="D1215" s="4" t="s">
        <v>2919</v>
      </c>
      <c r="E1215" s="4" t="s">
        <v>2489</v>
      </c>
      <c r="F1215" s="4" t="s">
        <v>3140</v>
      </c>
      <c r="G1215" s="4" t="s">
        <v>256</v>
      </c>
      <c r="H1215" s="4" t="s">
        <v>940</v>
      </c>
      <c r="I1215" s="5" t="s">
        <v>16874</v>
      </c>
      <c r="J1215" s="5" t="s">
        <v>4210</v>
      </c>
      <c r="K1215" s="5" t="s">
        <v>935</v>
      </c>
      <c r="L1215" s="5" t="s">
        <v>3495</v>
      </c>
      <c r="M1215" s="5" t="s">
        <v>16875</v>
      </c>
      <c r="N1215" s="5" t="s">
        <v>2573</v>
      </c>
      <c r="O1215" s="5" t="s">
        <v>16876</v>
      </c>
      <c r="P1215" s="5" t="s">
        <v>5207</v>
      </c>
      <c r="Q1215" s="5">
        <v>6.997</v>
      </c>
      <c r="R1215" s="25">
        <f t="shared" si="18"/>
        <v>6.997</v>
      </c>
      <c r="S1215" s="30" t="s">
        <v>16877</v>
      </c>
      <c r="T1215" s="30" t="s">
        <v>690</v>
      </c>
      <c r="U1215" s="30" t="s">
        <v>2227</v>
      </c>
      <c r="V1215" s="5" t="s">
        <v>278</v>
      </c>
      <c r="W1215" s="28"/>
      <c r="X1215" s="29">
        <v>1.9862</v>
      </c>
      <c r="Z1215" s="29">
        <v>1014.61</v>
      </c>
      <c r="AA1215" s="29">
        <v>10.9917</v>
      </c>
      <c r="AB1215" s="29">
        <v>44.1907</v>
      </c>
      <c r="AC1215" s="29">
        <v>73.4271</v>
      </c>
    </row>
    <row r="1216" spans="1:29">
      <c r="A1216" s="13" t="s">
        <v>16878</v>
      </c>
      <c r="B1216" s="4" t="s">
        <v>545</v>
      </c>
      <c r="C1216" s="12" t="s">
        <v>50</v>
      </c>
      <c r="D1216" s="4" t="s">
        <v>2789</v>
      </c>
      <c r="E1216" s="4" t="s">
        <v>546</v>
      </c>
      <c r="F1216" s="4" t="s">
        <v>14593</v>
      </c>
      <c r="G1216" s="4" t="s">
        <v>392</v>
      </c>
      <c r="H1216" s="4" t="s">
        <v>1514</v>
      </c>
      <c r="I1216" s="5" t="s">
        <v>16879</v>
      </c>
      <c r="J1216" s="5" t="s">
        <v>282</v>
      </c>
      <c r="K1216" s="5" t="s">
        <v>1476</v>
      </c>
      <c r="L1216" s="5" t="s">
        <v>11845</v>
      </c>
      <c r="M1216" s="5" t="s">
        <v>16880</v>
      </c>
      <c r="N1216" s="5" t="s">
        <v>1213</v>
      </c>
      <c r="O1216" s="5" t="s">
        <v>16881</v>
      </c>
      <c r="P1216" s="5" t="s">
        <v>13912</v>
      </c>
      <c r="Q1216" s="5">
        <v>6.722</v>
      </c>
      <c r="R1216" s="25">
        <f t="shared" si="18"/>
        <v>6.722</v>
      </c>
      <c r="S1216" s="30" t="s">
        <v>16882</v>
      </c>
      <c r="T1216" s="30" t="s">
        <v>9080</v>
      </c>
      <c r="U1216" s="30" t="s">
        <v>16883</v>
      </c>
      <c r="V1216" s="5" t="s">
        <v>278</v>
      </c>
      <c r="W1216" s="28"/>
      <c r="X1216" s="29">
        <v>2.2295</v>
      </c>
      <c r="Z1216" s="29">
        <v>1013.605</v>
      </c>
      <c r="AA1216" s="29">
        <v>11.625</v>
      </c>
      <c r="AB1216" s="29">
        <v>42.7234</v>
      </c>
      <c r="AC1216" s="29">
        <v>94.4379</v>
      </c>
    </row>
    <row r="1217" spans="1:29">
      <c r="A1217" s="13" t="s">
        <v>16884</v>
      </c>
      <c r="B1217" s="4" t="s">
        <v>390</v>
      </c>
      <c r="C1217" s="12" t="s">
        <v>874</v>
      </c>
      <c r="D1217" s="4" t="s">
        <v>587</v>
      </c>
      <c r="E1217" s="4" t="s">
        <v>190</v>
      </c>
      <c r="F1217" s="4" t="s">
        <v>609</v>
      </c>
      <c r="G1217" s="4" t="s">
        <v>34</v>
      </c>
      <c r="H1217" s="4" t="s">
        <v>2298</v>
      </c>
      <c r="I1217" s="5" t="s">
        <v>16885</v>
      </c>
      <c r="J1217" s="5" t="s">
        <v>632</v>
      </c>
      <c r="K1217" s="5" t="s">
        <v>620</v>
      </c>
      <c r="L1217" s="5" t="s">
        <v>666</v>
      </c>
      <c r="M1217" s="5" t="s">
        <v>16886</v>
      </c>
      <c r="N1217" s="5" t="s">
        <v>595</v>
      </c>
      <c r="O1217" s="5" t="s">
        <v>16887</v>
      </c>
      <c r="P1217" s="5" t="s">
        <v>1670</v>
      </c>
      <c r="Q1217" s="5">
        <v>6.468</v>
      </c>
      <c r="R1217" s="25">
        <f t="shared" si="18"/>
        <v>6.468</v>
      </c>
      <c r="S1217" s="30" t="s">
        <v>16888</v>
      </c>
      <c r="T1217" s="30" t="s">
        <v>7057</v>
      </c>
      <c r="U1217" s="30" t="s">
        <v>1016</v>
      </c>
      <c r="V1217" s="5" t="s">
        <v>278</v>
      </c>
      <c r="W1217" s="28"/>
      <c r="X1217" s="29">
        <v>1.7272</v>
      </c>
      <c r="Z1217" s="29">
        <v>1013.5144</v>
      </c>
      <c r="AA1217" s="29">
        <v>12.0167</v>
      </c>
      <c r="AB1217" s="29">
        <v>43.4363</v>
      </c>
      <c r="AC1217" s="29">
        <v>114.6847</v>
      </c>
    </row>
    <row r="1218" spans="1:29">
      <c r="A1218" s="13" t="s">
        <v>16889</v>
      </c>
      <c r="B1218" s="4" t="s">
        <v>2789</v>
      </c>
      <c r="C1218" s="12" t="s">
        <v>115</v>
      </c>
      <c r="D1218" s="4" t="s">
        <v>654</v>
      </c>
      <c r="E1218" s="4" t="s">
        <v>586</v>
      </c>
      <c r="F1218" s="4" t="s">
        <v>3746</v>
      </c>
      <c r="G1218" s="4" t="s">
        <v>226</v>
      </c>
      <c r="H1218" s="4" t="s">
        <v>600</v>
      </c>
      <c r="I1218" s="5" t="s">
        <v>16890</v>
      </c>
      <c r="J1218" s="5" t="s">
        <v>2184</v>
      </c>
      <c r="K1218" s="5" t="s">
        <v>293</v>
      </c>
      <c r="L1218" s="5" t="s">
        <v>7447</v>
      </c>
      <c r="M1218" s="5" t="s">
        <v>16891</v>
      </c>
      <c r="N1218" s="5" t="s">
        <v>385</v>
      </c>
      <c r="O1218" s="5" t="s">
        <v>16892</v>
      </c>
      <c r="P1218" s="5" t="s">
        <v>16893</v>
      </c>
      <c r="Q1218" s="5">
        <v>5.812</v>
      </c>
      <c r="R1218" s="25">
        <f t="shared" ref="R1218:R1281" si="19">IF(COUNTBLANK(Q1218)&gt;0,"",SUM(N1218:Q1218))</f>
        <v>5.812</v>
      </c>
      <c r="S1218" s="30" t="s">
        <v>16894</v>
      </c>
      <c r="T1218" s="30" t="s">
        <v>9229</v>
      </c>
      <c r="U1218" s="30" t="s">
        <v>6811</v>
      </c>
      <c r="V1218" s="5" t="s">
        <v>278</v>
      </c>
      <c r="W1218" s="28"/>
      <c r="X1218" s="29">
        <v>0.8435</v>
      </c>
      <c r="Z1218" s="29">
        <v>1013.7891</v>
      </c>
      <c r="AA1218" s="29">
        <v>12.625</v>
      </c>
      <c r="AB1218" s="29">
        <v>43.1516</v>
      </c>
      <c r="AC1218" s="29">
        <v>139.6523</v>
      </c>
    </row>
    <row r="1219" spans="1:29">
      <c r="A1219" s="13" t="s">
        <v>16895</v>
      </c>
      <c r="B1219" s="4" t="s">
        <v>504</v>
      </c>
      <c r="C1219" s="12" t="s">
        <v>31</v>
      </c>
      <c r="D1219" s="4" t="s">
        <v>1801</v>
      </c>
      <c r="E1219" s="4" t="s">
        <v>177</v>
      </c>
      <c r="F1219" s="4" t="s">
        <v>1800</v>
      </c>
      <c r="G1219" s="4" t="s">
        <v>208</v>
      </c>
      <c r="H1219" s="4" t="s">
        <v>298</v>
      </c>
      <c r="I1219" s="5" t="s">
        <v>16896</v>
      </c>
      <c r="J1219" s="5" t="s">
        <v>252</v>
      </c>
      <c r="K1219" s="5" t="s">
        <v>742</v>
      </c>
      <c r="L1219" s="5" t="s">
        <v>1004</v>
      </c>
      <c r="M1219" s="5" t="s">
        <v>16897</v>
      </c>
      <c r="N1219" s="5" t="s">
        <v>59</v>
      </c>
      <c r="O1219" s="5" t="s">
        <v>16898</v>
      </c>
      <c r="P1219" s="5" t="s">
        <v>16899</v>
      </c>
      <c r="Q1219" s="5">
        <v>5.818</v>
      </c>
      <c r="R1219" s="25">
        <f t="shared" si="19"/>
        <v>5.818</v>
      </c>
      <c r="S1219" s="30" t="s">
        <v>13838</v>
      </c>
      <c r="T1219" s="30" t="s">
        <v>1039</v>
      </c>
      <c r="U1219" s="30" t="s">
        <v>2419</v>
      </c>
      <c r="V1219" s="5" t="s">
        <v>278</v>
      </c>
      <c r="W1219" s="28"/>
      <c r="X1219" s="29">
        <v>1.2071</v>
      </c>
      <c r="Z1219" s="29">
        <v>1013.8744</v>
      </c>
      <c r="AA1219" s="29">
        <v>12.575</v>
      </c>
      <c r="AB1219" s="29">
        <v>44.6372</v>
      </c>
      <c r="AC1219" s="29">
        <v>174.0934</v>
      </c>
    </row>
    <row r="1220" spans="1:29">
      <c r="A1220" s="13" t="s">
        <v>16900</v>
      </c>
      <c r="B1220" s="4" t="s">
        <v>654</v>
      </c>
      <c r="C1220" s="12" t="s">
        <v>160</v>
      </c>
      <c r="D1220" s="4" t="s">
        <v>2906</v>
      </c>
      <c r="E1220" s="4" t="s">
        <v>328</v>
      </c>
      <c r="F1220" s="4" t="s">
        <v>9943</v>
      </c>
      <c r="G1220" s="4" t="s">
        <v>226</v>
      </c>
      <c r="H1220" s="4" t="s">
        <v>206</v>
      </c>
      <c r="I1220" s="5" t="s">
        <v>16901</v>
      </c>
      <c r="J1220" s="5" t="s">
        <v>6833</v>
      </c>
      <c r="K1220" s="5" t="s">
        <v>1678</v>
      </c>
      <c r="L1220" s="5" t="s">
        <v>8853</v>
      </c>
      <c r="M1220" s="5" t="s">
        <v>16902</v>
      </c>
      <c r="N1220" s="5" t="s">
        <v>414</v>
      </c>
      <c r="O1220" s="5" t="s">
        <v>16903</v>
      </c>
      <c r="P1220" s="5" t="s">
        <v>16904</v>
      </c>
      <c r="Q1220" s="5">
        <v>5.177</v>
      </c>
      <c r="R1220" s="25">
        <f t="shared" si="19"/>
        <v>5.177</v>
      </c>
      <c r="S1220" s="30" t="s">
        <v>16905</v>
      </c>
      <c r="T1220" s="30" t="s">
        <v>5878</v>
      </c>
      <c r="U1220" s="30" t="s">
        <v>668</v>
      </c>
      <c r="V1220" s="5" t="s">
        <v>278</v>
      </c>
      <c r="W1220" s="28"/>
      <c r="X1220" s="29">
        <v>1.949</v>
      </c>
      <c r="Z1220" s="29">
        <v>1014.3603</v>
      </c>
      <c r="AA1220" s="29">
        <v>11.9417</v>
      </c>
      <c r="AB1220" s="29">
        <v>46.3891</v>
      </c>
      <c r="AC1220" s="29">
        <v>258.278</v>
      </c>
    </row>
    <row r="1221" spans="1:29">
      <c r="A1221" s="13" t="s">
        <v>16906</v>
      </c>
      <c r="B1221" s="4" t="s">
        <v>531</v>
      </c>
      <c r="C1221" s="12" t="s">
        <v>160</v>
      </c>
      <c r="D1221" s="4" t="s">
        <v>2919</v>
      </c>
      <c r="E1221" s="4" t="s">
        <v>532</v>
      </c>
      <c r="F1221" s="4" t="s">
        <v>7731</v>
      </c>
      <c r="G1221" s="4" t="s">
        <v>547</v>
      </c>
      <c r="H1221" s="4" t="s">
        <v>640</v>
      </c>
      <c r="I1221" s="5" t="s">
        <v>16907</v>
      </c>
      <c r="J1221" s="5" t="s">
        <v>3691</v>
      </c>
      <c r="K1221" s="5" t="s">
        <v>1687</v>
      </c>
      <c r="L1221" s="5" t="s">
        <v>485</v>
      </c>
      <c r="M1221" s="5" t="s">
        <v>16908</v>
      </c>
      <c r="N1221" s="5" t="s">
        <v>3494</v>
      </c>
      <c r="O1221" s="5" t="s">
        <v>16909</v>
      </c>
      <c r="P1221" s="5" t="s">
        <v>2904</v>
      </c>
      <c r="Q1221" s="5">
        <v>5.271</v>
      </c>
      <c r="R1221" s="25">
        <f t="shared" si="19"/>
        <v>5.271</v>
      </c>
      <c r="S1221" s="30" t="s">
        <v>16910</v>
      </c>
      <c r="T1221" s="30" t="s">
        <v>689</v>
      </c>
      <c r="U1221" s="30" t="s">
        <v>1778</v>
      </c>
      <c r="V1221" s="5" t="s">
        <v>278</v>
      </c>
      <c r="W1221" s="28"/>
      <c r="X1221" s="29">
        <v>2.4309</v>
      </c>
      <c r="Z1221" s="29">
        <v>1014.405</v>
      </c>
      <c r="AA1221" s="29">
        <v>11.5833</v>
      </c>
      <c r="AB1221" s="29">
        <v>48.344</v>
      </c>
      <c r="AC1221" s="29">
        <v>222.9774</v>
      </c>
    </row>
    <row r="1222" spans="1:29">
      <c r="A1222" s="13" t="s">
        <v>16911</v>
      </c>
      <c r="B1222" s="4" t="s">
        <v>2929</v>
      </c>
      <c r="C1222" s="12" t="s">
        <v>68</v>
      </c>
      <c r="D1222" s="4" t="s">
        <v>803</v>
      </c>
      <c r="E1222" s="4" t="s">
        <v>3787</v>
      </c>
      <c r="F1222" s="4" t="s">
        <v>4364</v>
      </c>
      <c r="G1222" s="4" t="s">
        <v>764</v>
      </c>
      <c r="H1222" s="4" t="s">
        <v>300</v>
      </c>
      <c r="I1222" s="5" t="s">
        <v>16912</v>
      </c>
      <c r="J1222" s="5" t="s">
        <v>6802</v>
      </c>
      <c r="K1222" s="5" t="s">
        <v>2040</v>
      </c>
      <c r="L1222" s="5" t="s">
        <v>9311</v>
      </c>
      <c r="M1222" s="5" t="s">
        <v>16913</v>
      </c>
      <c r="N1222" s="5" t="s">
        <v>2225</v>
      </c>
      <c r="O1222" s="5" t="s">
        <v>3381</v>
      </c>
      <c r="P1222" s="5" t="s">
        <v>16914</v>
      </c>
      <c r="Q1222" s="5">
        <v>5.463</v>
      </c>
      <c r="R1222" s="25">
        <f t="shared" si="19"/>
        <v>5.463</v>
      </c>
      <c r="S1222" s="30" t="s">
        <v>916</v>
      </c>
      <c r="T1222" s="30" t="s">
        <v>950</v>
      </c>
      <c r="U1222" s="30" t="s">
        <v>1876</v>
      </c>
      <c r="V1222" s="5" t="s">
        <v>278</v>
      </c>
      <c r="W1222" s="28"/>
      <c r="X1222" s="29">
        <v>3.119</v>
      </c>
      <c r="Z1222" s="29">
        <v>1014.7883</v>
      </c>
      <c r="AA1222" s="29">
        <v>11.525</v>
      </c>
      <c r="AB1222" s="29">
        <v>53.1391</v>
      </c>
      <c r="AC1222" s="29">
        <v>233.825</v>
      </c>
    </row>
    <row r="1223" spans="1:29">
      <c r="A1223" s="13" t="s">
        <v>16915</v>
      </c>
      <c r="B1223" s="4" t="s">
        <v>2488</v>
      </c>
      <c r="C1223" s="12" t="s">
        <v>68</v>
      </c>
      <c r="D1223" s="4" t="s">
        <v>2865</v>
      </c>
      <c r="E1223" s="4" t="s">
        <v>2489</v>
      </c>
      <c r="F1223" s="4" t="s">
        <v>7325</v>
      </c>
      <c r="G1223" s="4" t="s">
        <v>256</v>
      </c>
      <c r="H1223" s="4" t="s">
        <v>192</v>
      </c>
      <c r="I1223" s="5" t="s">
        <v>16916</v>
      </c>
      <c r="J1223" s="5" t="s">
        <v>4840</v>
      </c>
      <c r="K1223" s="5" t="s">
        <v>989</v>
      </c>
      <c r="L1223" s="5" t="s">
        <v>5578</v>
      </c>
      <c r="M1223" s="5" t="s">
        <v>3073</v>
      </c>
      <c r="N1223" s="5" t="s">
        <v>2108</v>
      </c>
      <c r="O1223" s="5" t="s">
        <v>16917</v>
      </c>
      <c r="P1223" s="5" t="s">
        <v>16918</v>
      </c>
      <c r="Q1223" s="5">
        <v>5.297</v>
      </c>
      <c r="R1223" s="25">
        <f t="shared" si="19"/>
        <v>5.297</v>
      </c>
      <c r="S1223" s="30" t="s">
        <v>16919</v>
      </c>
      <c r="T1223" s="30" t="s">
        <v>6672</v>
      </c>
      <c r="U1223" s="30" t="s">
        <v>9190</v>
      </c>
      <c r="V1223" s="5" t="s">
        <v>278</v>
      </c>
      <c r="W1223" s="28"/>
      <c r="X1223" s="29">
        <v>3.4606</v>
      </c>
      <c r="Z1223" s="29">
        <v>1015.2483</v>
      </c>
      <c r="AA1223" s="29">
        <v>11.35</v>
      </c>
      <c r="AB1223" s="29">
        <v>57.1039</v>
      </c>
      <c r="AC1223" s="29">
        <v>226.9455</v>
      </c>
    </row>
    <row r="1224" spans="1:29">
      <c r="A1224" s="13" t="s">
        <v>16920</v>
      </c>
      <c r="B1224" s="4" t="s">
        <v>2488</v>
      </c>
      <c r="C1224" s="12" t="s">
        <v>317</v>
      </c>
      <c r="D1224" s="4" t="s">
        <v>2905</v>
      </c>
      <c r="E1224" s="4" t="s">
        <v>2489</v>
      </c>
      <c r="F1224" s="4" t="s">
        <v>983</v>
      </c>
      <c r="G1224" s="4" t="s">
        <v>258</v>
      </c>
      <c r="H1224" s="4" t="s">
        <v>161</v>
      </c>
      <c r="I1224" s="5" t="s">
        <v>16921</v>
      </c>
      <c r="J1224" s="5" t="s">
        <v>2458</v>
      </c>
      <c r="K1224" s="5" t="s">
        <v>1476</v>
      </c>
      <c r="L1224" s="5" t="s">
        <v>14744</v>
      </c>
      <c r="M1224" s="5" t="s">
        <v>16922</v>
      </c>
      <c r="N1224" s="5" t="s">
        <v>665</v>
      </c>
      <c r="O1224" s="5" t="s">
        <v>16923</v>
      </c>
      <c r="P1224" s="5" t="s">
        <v>16924</v>
      </c>
      <c r="Q1224" s="5">
        <v>5.118</v>
      </c>
      <c r="R1224" s="25">
        <f t="shared" si="19"/>
        <v>5.118</v>
      </c>
      <c r="S1224" s="30" t="s">
        <v>16925</v>
      </c>
      <c r="T1224" s="30" t="s">
        <v>614</v>
      </c>
      <c r="U1224" s="30" t="s">
        <v>4047</v>
      </c>
      <c r="V1224" s="5" t="s">
        <v>278</v>
      </c>
      <c r="W1224" s="28"/>
      <c r="X1224" s="29">
        <v>4.1055</v>
      </c>
      <c r="Z1224" s="29">
        <v>1015.6927</v>
      </c>
      <c r="AA1224" s="29">
        <v>11.1417</v>
      </c>
      <c r="AB1224" s="29">
        <v>52.2968</v>
      </c>
      <c r="AC1224" s="29">
        <v>254.5961</v>
      </c>
    </row>
    <row r="1225" spans="1:29">
      <c r="A1225" s="13" t="s">
        <v>16926</v>
      </c>
      <c r="B1225" s="4" t="s">
        <v>558</v>
      </c>
      <c r="C1225" s="12" t="s">
        <v>68</v>
      </c>
      <c r="D1225" s="4" t="s">
        <v>982</v>
      </c>
      <c r="E1225" s="4" t="s">
        <v>1641</v>
      </c>
      <c r="F1225" s="4" t="s">
        <v>554</v>
      </c>
      <c r="G1225" s="4" t="s">
        <v>547</v>
      </c>
      <c r="H1225" s="4" t="s">
        <v>192</v>
      </c>
      <c r="I1225" s="5" t="s">
        <v>16927</v>
      </c>
      <c r="J1225" s="5" t="s">
        <v>2777</v>
      </c>
      <c r="K1225" s="5" t="s">
        <v>3139</v>
      </c>
      <c r="L1225" s="5" t="s">
        <v>429</v>
      </c>
      <c r="M1225" s="5" t="s">
        <v>16928</v>
      </c>
      <c r="N1225" s="5" t="s">
        <v>402</v>
      </c>
      <c r="O1225" s="5" t="s">
        <v>16929</v>
      </c>
      <c r="P1225" s="5" t="s">
        <v>3226</v>
      </c>
      <c r="Q1225" s="5">
        <v>4.484</v>
      </c>
      <c r="R1225" s="25">
        <f t="shared" si="19"/>
        <v>4.484</v>
      </c>
      <c r="S1225" s="30" t="s">
        <v>16930</v>
      </c>
      <c r="T1225" s="30" t="s">
        <v>4253</v>
      </c>
      <c r="U1225" s="30" t="s">
        <v>4256</v>
      </c>
      <c r="V1225" s="5" t="s">
        <v>278</v>
      </c>
      <c r="W1225" s="28"/>
      <c r="X1225" s="29">
        <v>4.6829</v>
      </c>
      <c r="Z1225" s="29">
        <v>1015.8517</v>
      </c>
      <c r="AA1225" s="29">
        <v>11.0917</v>
      </c>
      <c r="AB1225" s="29">
        <v>53.1941</v>
      </c>
      <c r="AC1225" s="29">
        <v>263.0977</v>
      </c>
    </row>
    <row r="1226" spans="1:29">
      <c r="A1226" s="13" t="s">
        <v>16931</v>
      </c>
      <c r="B1226" s="4" t="s">
        <v>1842</v>
      </c>
      <c r="C1226" s="12" t="s">
        <v>160</v>
      </c>
      <c r="D1226" s="4" t="s">
        <v>2906</v>
      </c>
      <c r="E1226" s="4" t="s">
        <v>1346</v>
      </c>
      <c r="F1226" s="4" t="s">
        <v>2769</v>
      </c>
      <c r="G1226" s="4" t="s">
        <v>242</v>
      </c>
      <c r="H1226" s="4" t="s">
        <v>48</v>
      </c>
      <c r="I1226" s="5" t="s">
        <v>16932</v>
      </c>
      <c r="J1226" s="5" t="s">
        <v>3416</v>
      </c>
      <c r="K1226" s="5" t="s">
        <v>2025</v>
      </c>
      <c r="L1226" s="5" t="s">
        <v>6623</v>
      </c>
      <c r="M1226" s="5" t="s">
        <v>16933</v>
      </c>
      <c r="N1226" s="5" t="s">
        <v>1863</v>
      </c>
      <c r="O1226" s="5" t="s">
        <v>16934</v>
      </c>
      <c r="P1226" s="5" t="s">
        <v>16935</v>
      </c>
      <c r="Q1226" s="5">
        <v>4.085</v>
      </c>
      <c r="R1226" s="25">
        <f t="shared" si="19"/>
        <v>4.085</v>
      </c>
      <c r="S1226" s="30" t="s">
        <v>16936</v>
      </c>
      <c r="T1226" s="30" t="s">
        <v>4778</v>
      </c>
      <c r="U1226" s="30" t="s">
        <v>7704</v>
      </c>
      <c r="V1226" s="5" t="s">
        <v>278</v>
      </c>
      <c r="W1226" s="28"/>
      <c r="X1226" s="29">
        <v>5.5908</v>
      </c>
      <c r="Z1226" s="29">
        <v>1015.7492</v>
      </c>
      <c r="AA1226" s="29">
        <v>10.5667</v>
      </c>
      <c r="AB1226" s="29">
        <v>52.4958</v>
      </c>
      <c r="AC1226" s="29">
        <v>251.67</v>
      </c>
    </row>
    <row r="1227" spans="1:29">
      <c r="A1227" s="13" t="s">
        <v>16937</v>
      </c>
      <c r="B1227" s="4" t="s">
        <v>1269</v>
      </c>
      <c r="C1227" s="12" t="s">
        <v>317</v>
      </c>
      <c r="D1227" s="4" t="s">
        <v>1243</v>
      </c>
      <c r="E1227" s="4" t="s">
        <v>640</v>
      </c>
      <c r="F1227" s="4" t="s">
        <v>16938</v>
      </c>
      <c r="G1227" s="4" t="s">
        <v>191</v>
      </c>
      <c r="H1227" s="4" t="s">
        <v>66</v>
      </c>
      <c r="I1227" s="5" t="s">
        <v>16939</v>
      </c>
      <c r="J1227" s="5" t="s">
        <v>1848</v>
      </c>
      <c r="K1227" s="5" t="s">
        <v>416</v>
      </c>
      <c r="L1227" s="5" t="s">
        <v>8260</v>
      </c>
      <c r="M1227" s="5" t="s">
        <v>16940</v>
      </c>
      <c r="N1227" s="5" t="s">
        <v>1521</v>
      </c>
      <c r="O1227" s="5" t="s">
        <v>16941</v>
      </c>
      <c r="P1227" s="5" t="s">
        <v>16942</v>
      </c>
      <c r="Q1227" s="5">
        <v>3.528</v>
      </c>
      <c r="R1227" s="25">
        <f t="shared" si="19"/>
        <v>3.528</v>
      </c>
      <c r="S1227" s="30" t="s">
        <v>16943</v>
      </c>
      <c r="T1227" s="30" t="s">
        <v>1957</v>
      </c>
      <c r="U1227" s="30" t="s">
        <v>2866</v>
      </c>
      <c r="V1227" s="5" t="s">
        <v>278</v>
      </c>
      <c r="W1227" s="28"/>
      <c r="X1227" s="29">
        <v>5.896</v>
      </c>
      <c r="Z1227" s="29">
        <v>1015.5791</v>
      </c>
      <c r="AA1227" s="29">
        <v>10.175</v>
      </c>
      <c r="AB1227" s="29">
        <v>52.6283</v>
      </c>
      <c r="AC1227" s="29">
        <v>241.9352</v>
      </c>
    </row>
    <row r="1228" spans="1:29">
      <c r="A1228" s="13" t="s">
        <v>16944</v>
      </c>
      <c r="B1228" s="4" t="s">
        <v>298</v>
      </c>
      <c r="C1228" s="12" t="s">
        <v>317</v>
      </c>
      <c r="D1228" s="4" t="s">
        <v>638</v>
      </c>
      <c r="E1228" s="4" t="s">
        <v>299</v>
      </c>
      <c r="F1228" s="4" t="s">
        <v>9950</v>
      </c>
      <c r="G1228" s="4" t="s">
        <v>302</v>
      </c>
      <c r="H1228" s="4" t="s">
        <v>83</v>
      </c>
      <c r="I1228" s="5" t="s">
        <v>16945</v>
      </c>
      <c r="J1228" s="5" t="s">
        <v>7970</v>
      </c>
      <c r="K1228" s="5" t="s">
        <v>1015</v>
      </c>
      <c r="L1228" s="5" t="s">
        <v>7728</v>
      </c>
      <c r="M1228" s="5" t="s">
        <v>16946</v>
      </c>
      <c r="N1228" s="5" t="s">
        <v>2424</v>
      </c>
      <c r="O1228" s="5" t="s">
        <v>8237</v>
      </c>
      <c r="P1228" s="5" t="s">
        <v>16273</v>
      </c>
      <c r="Q1228" s="5">
        <v>2.948</v>
      </c>
      <c r="R1228" s="25">
        <f t="shared" si="19"/>
        <v>2.948</v>
      </c>
      <c r="S1228" s="30" t="s">
        <v>16947</v>
      </c>
      <c r="T1228" s="30" t="s">
        <v>106</v>
      </c>
      <c r="U1228" s="30" t="s">
        <v>2259</v>
      </c>
      <c r="V1228" s="5" t="s">
        <v>278</v>
      </c>
      <c r="W1228" s="28"/>
      <c r="X1228" s="29">
        <v>5.8139</v>
      </c>
      <c r="Z1228" s="29">
        <v>1015.3033</v>
      </c>
      <c r="AA1228" s="29">
        <v>9.7333</v>
      </c>
      <c r="AB1228" s="29">
        <v>54.5183</v>
      </c>
      <c r="AC1228" s="29">
        <v>240.5081</v>
      </c>
    </row>
    <row r="1229" spans="1:29">
      <c r="A1229" s="13" t="s">
        <v>16948</v>
      </c>
      <c r="B1229" s="4" t="s">
        <v>2687</v>
      </c>
      <c r="C1229" s="12" t="s">
        <v>99</v>
      </c>
      <c r="D1229" s="4" t="s">
        <v>1758</v>
      </c>
      <c r="E1229" s="4" t="s">
        <v>112</v>
      </c>
      <c r="F1229" s="4" t="s">
        <v>8545</v>
      </c>
      <c r="G1229" s="4" t="s">
        <v>191</v>
      </c>
      <c r="H1229" s="4" t="s">
        <v>113</v>
      </c>
      <c r="I1229" s="5" t="s">
        <v>16949</v>
      </c>
      <c r="J1229" s="5" t="s">
        <v>9561</v>
      </c>
      <c r="K1229" s="5" t="s">
        <v>2440</v>
      </c>
      <c r="L1229" s="5" t="s">
        <v>2563</v>
      </c>
      <c r="M1229" s="5" t="s">
        <v>16950</v>
      </c>
      <c r="N1229" s="5" t="s">
        <v>219</v>
      </c>
      <c r="O1229" s="5" t="s">
        <v>3808</v>
      </c>
      <c r="P1229" s="5" t="s">
        <v>16951</v>
      </c>
      <c r="Q1229" s="5">
        <v>3.181</v>
      </c>
      <c r="R1229" s="25">
        <f t="shared" si="19"/>
        <v>3.181</v>
      </c>
      <c r="S1229" s="30" t="s">
        <v>16952</v>
      </c>
      <c r="T1229" s="30" t="s">
        <v>2005</v>
      </c>
      <c r="U1229" s="30" t="s">
        <v>9627</v>
      </c>
      <c r="V1229" s="5" t="s">
        <v>278</v>
      </c>
      <c r="W1229" s="28"/>
      <c r="X1229" s="29">
        <v>4.8748</v>
      </c>
      <c r="Z1229" s="29">
        <v>1015.0916</v>
      </c>
      <c r="AA1229" s="29">
        <v>9.425</v>
      </c>
      <c r="AB1229" s="29">
        <v>56.8193</v>
      </c>
      <c r="AC1229" s="29">
        <v>230.714</v>
      </c>
    </row>
    <row r="1230" spans="1:29">
      <c r="A1230" s="13" t="s">
        <v>16953</v>
      </c>
      <c r="B1230" s="4" t="s">
        <v>114</v>
      </c>
      <c r="C1230" s="12" t="s">
        <v>99</v>
      </c>
      <c r="D1230" s="4" t="s">
        <v>4241</v>
      </c>
      <c r="E1230" s="4" t="s">
        <v>207</v>
      </c>
      <c r="F1230" s="4" t="s">
        <v>3288</v>
      </c>
      <c r="G1230" s="4" t="s">
        <v>302</v>
      </c>
      <c r="H1230" s="4" t="s">
        <v>29</v>
      </c>
      <c r="I1230" s="5" t="s">
        <v>16954</v>
      </c>
      <c r="J1230" s="5" t="s">
        <v>9271</v>
      </c>
      <c r="K1230" s="5" t="s">
        <v>354</v>
      </c>
      <c r="L1230" s="5" t="s">
        <v>1965</v>
      </c>
      <c r="M1230" s="5" t="s">
        <v>16955</v>
      </c>
      <c r="N1230" s="5" t="s">
        <v>2925</v>
      </c>
      <c r="O1230" s="5" t="s">
        <v>15154</v>
      </c>
      <c r="P1230" s="5" t="s">
        <v>16956</v>
      </c>
      <c r="Q1230" s="5">
        <v>3.472</v>
      </c>
      <c r="R1230" s="25">
        <f t="shared" si="19"/>
        <v>3.472</v>
      </c>
      <c r="S1230" s="30" t="s">
        <v>16957</v>
      </c>
      <c r="T1230" s="30" t="s">
        <v>4935</v>
      </c>
      <c r="U1230" s="30" t="s">
        <v>16517</v>
      </c>
      <c r="V1230" s="5" t="s">
        <v>278</v>
      </c>
      <c r="W1230" s="28"/>
      <c r="X1230" s="29">
        <v>6.7735</v>
      </c>
      <c r="Z1230" s="29">
        <v>1014.5316</v>
      </c>
      <c r="AA1230" s="29">
        <v>9.2583</v>
      </c>
      <c r="AB1230" s="29">
        <v>50.5214</v>
      </c>
      <c r="AC1230" s="29">
        <v>255.7021</v>
      </c>
    </row>
    <row r="1231" spans="1:29">
      <c r="A1231" s="13" t="s">
        <v>16958</v>
      </c>
      <c r="B1231" s="4" t="s">
        <v>314</v>
      </c>
      <c r="C1231" s="12" t="s">
        <v>317</v>
      </c>
      <c r="D1231" s="4" t="s">
        <v>1726</v>
      </c>
      <c r="E1231" s="4" t="s">
        <v>66</v>
      </c>
      <c r="F1231" s="4" t="s">
        <v>3522</v>
      </c>
      <c r="G1231" s="4" t="s">
        <v>50</v>
      </c>
      <c r="H1231" s="4" t="s">
        <v>145</v>
      </c>
      <c r="I1231" s="5" t="s">
        <v>16959</v>
      </c>
      <c r="J1231" s="5" t="s">
        <v>14719</v>
      </c>
      <c r="K1231" s="5" t="s">
        <v>834</v>
      </c>
      <c r="L1231" s="5" t="s">
        <v>2425</v>
      </c>
      <c r="M1231" s="5" t="s">
        <v>9156</v>
      </c>
      <c r="N1231" s="5" t="s">
        <v>1249</v>
      </c>
      <c r="O1231" s="5" t="s">
        <v>16960</v>
      </c>
      <c r="P1231" s="5" t="s">
        <v>10872</v>
      </c>
      <c r="Q1231" s="5">
        <v>2.203</v>
      </c>
      <c r="R1231" s="25">
        <f t="shared" si="19"/>
        <v>2.203</v>
      </c>
      <c r="S1231" s="30" t="s">
        <v>16961</v>
      </c>
      <c r="T1231" s="30" t="s">
        <v>1249</v>
      </c>
      <c r="U1231" s="30" t="s">
        <v>16962</v>
      </c>
      <c r="V1231" s="5" t="s">
        <v>278</v>
      </c>
      <c r="W1231" s="28"/>
      <c r="X1231" s="29">
        <v>5.6922</v>
      </c>
      <c r="Z1231" s="29">
        <v>1015.0335</v>
      </c>
      <c r="AA1231" s="29">
        <v>9.1167</v>
      </c>
      <c r="AB1231" s="29">
        <v>51.9051</v>
      </c>
      <c r="AC1231" s="29">
        <v>256.5668</v>
      </c>
    </row>
    <row r="1232" spans="1:29">
      <c r="A1232" s="13" t="s">
        <v>16963</v>
      </c>
      <c r="B1232" s="4" t="s">
        <v>968</v>
      </c>
      <c r="C1232" s="12" t="s">
        <v>99</v>
      </c>
      <c r="D1232" s="4" t="s">
        <v>360</v>
      </c>
      <c r="E1232" s="4" t="s">
        <v>393</v>
      </c>
      <c r="F1232" s="4" t="s">
        <v>16964</v>
      </c>
      <c r="G1232" s="4" t="s">
        <v>1737</v>
      </c>
      <c r="H1232" s="4" t="s">
        <v>476</v>
      </c>
      <c r="I1232" s="5" t="s">
        <v>16965</v>
      </c>
      <c r="J1232" s="5" t="s">
        <v>4302</v>
      </c>
      <c r="K1232" s="5" t="s">
        <v>2153</v>
      </c>
      <c r="L1232" s="5" t="s">
        <v>1596</v>
      </c>
      <c r="M1232" s="5" t="s">
        <v>10381</v>
      </c>
      <c r="N1232" s="5" t="s">
        <v>758</v>
      </c>
      <c r="O1232" s="5" t="s">
        <v>16966</v>
      </c>
      <c r="P1232" s="5" t="s">
        <v>16967</v>
      </c>
      <c r="Q1232" s="5">
        <v>1.346</v>
      </c>
      <c r="R1232" s="25">
        <f t="shared" si="19"/>
        <v>1.346</v>
      </c>
      <c r="S1232" s="30" t="s">
        <v>16968</v>
      </c>
      <c r="T1232" s="30" t="s">
        <v>2369</v>
      </c>
      <c r="U1232" s="30" t="s">
        <v>9520</v>
      </c>
      <c r="V1232" s="5" t="s">
        <v>278</v>
      </c>
      <c r="W1232" s="28"/>
      <c r="X1232" s="29">
        <v>6.1312</v>
      </c>
      <c r="Z1232" s="29">
        <v>1015.5634</v>
      </c>
      <c r="AA1232" s="29">
        <v>8.9167</v>
      </c>
      <c r="AB1232" s="29">
        <v>52.7392</v>
      </c>
      <c r="AC1232" s="29">
        <v>267.6573</v>
      </c>
    </row>
    <row r="1233" spans="1:29">
      <c r="A1233" s="13" t="s">
        <v>16969</v>
      </c>
      <c r="B1233" s="4" t="s">
        <v>158</v>
      </c>
      <c r="C1233" s="12" t="s">
        <v>99</v>
      </c>
      <c r="D1233" s="4" t="s">
        <v>653</v>
      </c>
      <c r="E1233" s="4" t="s">
        <v>83</v>
      </c>
      <c r="F1233" s="4" t="s">
        <v>16970</v>
      </c>
      <c r="G1233" s="4" t="s">
        <v>115</v>
      </c>
      <c r="H1233" s="4" t="s">
        <v>145</v>
      </c>
      <c r="I1233" s="5" t="s">
        <v>16971</v>
      </c>
      <c r="J1233" s="5" t="s">
        <v>2872</v>
      </c>
      <c r="K1233" s="5" t="s">
        <v>2369</v>
      </c>
      <c r="L1233" s="5" t="s">
        <v>268</v>
      </c>
      <c r="M1233" s="5" t="s">
        <v>16972</v>
      </c>
      <c r="N1233" s="5" t="s">
        <v>2402</v>
      </c>
      <c r="O1233" s="5" t="s">
        <v>16973</v>
      </c>
      <c r="P1233" s="5" t="s">
        <v>16974</v>
      </c>
      <c r="Q1233" s="5">
        <v>1.158</v>
      </c>
      <c r="R1233" s="25">
        <f t="shared" si="19"/>
        <v>1.158</v>
      </c>
      <c r="S1233" s="30" t="s">
        <v>14482</v>
      </c>
      <c r="T1233" s="30" t="s">
        <v>108</v>
      </c>
      <c r="U1233" s="30" t="s">
        <v>3140</v>
      </c>
      <c r="V1233" s="5" t="s">
        <v>278</v>
      </c>
      <c r="W1233" s="28"/>
      <c r="X1233" s="29">
        <v>4.8446</v>
      </c>
      <c r="Z1233" s="29">
        <v>1016.1159</v>
      </c>
      <c r="AA1233" s="29">
        <v>8.75</v>
      </c>
      <c r="AB1233" s="29">
        <v>55.085</v>
      </c>
      <c r="AC1233" s="29">
        <v>251.1959</v>
      </c>
    </row>
    <row r="1234" spans="1:29">
      <c r="A1234" s="13" t="s">
        <v>16975</v>
      </c>
      <c r="B1234" s="4" t="s">
        <v>1514</v>
      </c>
      <c r="C1234" s="12" t="s">
        <v>99</v>
      </c>
      <c r="D1234" s="4" t="s">
        <v>1747</v>
      </c>
      <c r="E1234" s="4" t="s">
        <v>192</v>
      </c>
      <c r="F1234" s="4" t="s">
        <v>2345</v>
      </c>
      <c r="G1234" s="4" t="s">
        <v>874</v>
      </c>
      <c r="H1234" s="4" t="s">
        <v>29</v>
      </c>
      <c r="I1234" s="5" t="s">
        <v>16976</v>
      </c>
      <c r="J1234" s="5" t="s">
        <v>2414</v>
      </c>
      <c r="K1234" s="5" t="s">
        <v>1733</v>
      </c>
      <c r="L1234" s="5" t="s">
        <v>1213</v>
      </c>
      <c r="M1234" s="5" t="s">
        <v>16977</v>
      </c>
      <c r="N1234" s="5" t="s">
        <v>3433</v>
      </c>
      <c r="O1234" s="5" t="s">
        <v>16978</v>
      </c>
      <c r="P1234" s="5" t="s">
        <v>16161</v>
      </c>
      <c r="Q1234" s="5">
        <v>1.062</v>
      </c>
      <c r="R1234" s="25">
        <f t="shared" si="19"/>
        <v>1.062</v>
      </c>
      <c r="S1234" s="30" t="s">
        <v>16979</v>
      </c>
      <c r="T1234" s="30" t="s">
        <v>3575</v>
      </c>
      <c r="U1234" s="30" t="s">
        <v>8803</v>
      </c>
      <c r="V1234" s="5" t="s">
        <v>278</v>
      </c>
      <c r="W1234" s="28"/>
      <c r="X1234" s="29">
        <v>4.6531</v>
      </c>
      <c r="Z1234" s="29">
        <v>1016.575</v>
      </c>
      <c r="AA1234" s="29">
        <v>8.9</v>
      </c>
      <c r="AB1234" s="29">
        <v>56.1058</v>
      </c>
      <c r="AC1234" s="29">
        <v>256.2201</v>
      </c>
    </row>
    <row r="1235" spans="1:29">
      <c r="A1235" s="13" t="s">
        <v>16980</v>
      </c>
      <c r="B1235" s="4" t="s">
        <v>655</v>
      </c>
      <c r="C1235" s="12" t="s">
        <v>99</v>
      </c>
      <c r="D1235" s="4" t="s">
        <v>519</v>
      </c>
      <c r="E1235" s="4" t="s">
        <v>393</v>
      </c>
      <c r="F1235" s="4" t="s">
        <v>1251</v>
      </c>
      <c r="G1235" s="4" t="s">
        <v>1459</v>
      </c>
      <c r="H1235" s="4" t="s">
        <v>709</v>
      </c>
      <c r="I1235" s="5" t="s">
        <v>16981</v>
      </c>
      <c r="J1235" s="5" t="s">
        <v>16491</v>
      </c>
      <c r="K1235" s="5" t="s">
        <v>6901</v>
      </c>
      <c r="L1235" s="5" t="s">
        <v>7650</v>
      </c>
      <c r="M1235" s="5" t="s">
        <v>16982</v>
      </c>
      <c r="N1235" s="5" t="s">
        <v>1122</v>
      </c>
      <c r="O1235" s="5" t="s">
        <v>16983</v>
      </c>
      <c r="P1235" s="5" t="s">
        <v>4317</v>
      </c>
      <c r="Q1235" s="5">
        <v>0.903</v>
      </c>
      <c r="R1235" s="25">
        <f t="shared" si="19"/>
        <v>0.903</v>
      </c>
      <c r="S1235" s="30" t="s">
        <v>16984</v>
      </c>
      <c r="T1235" s="30" t="s">
        <v>870</v>
      </c>
      <c r="U1235" s="30" t="s">
        <v>4217</v>
      </c>
      <c r="V1235" s="5" t="s">
        <v>278</v>
      </c>
      <c r="W1235" s="28"/>
      <c r="X1235" s="29">
        <v>4.1481</v>
      </c>
      <c r="Z1235" s="29">
        <v>1016.6092</v>
      </c>
      <c r="AA1235" s="29">
        <v>9.7417</v>
      </c>
      <c r="AB1235" s="29">
        <v>49.6423</v>
      </c>
      <c r="AC1235" s="29">
        <v>267.0791</v>
      </c>
    </row>
    <row r="1236" spans="1:29">
      <c r="A1236" s="13" t="s">
        <v>16985</v>
      </c>
      <c r="B1236" s="4" t="s">
        <v>1500</v>
      </c>
      <c r="C1236" s="12" t="s">
        <v>160</v>
      </c>
      <c r="D1236" s="4" t="s">
        <v>1672</v>
      </c>
      <c r="E1236" s="4" t="s">
        <v>116</v>
      </c>
      <c r="F1236" s="4" t="s">
        <v>7959</v>
      </c>
      <c r="G1236" s="4" t="s">
        <v>1459</v>
      </c>
      <c r="H1236" s="4" t="s">
        <v>192</v>
      </c>
      <c r="I1236" s="5" t="s">
        <v>16986</v>
      </c>
      <c r="J1236" s="5" t="s">
        <v>16691</v>
      </c>
      <c r="K1236" s="5" t="s">
        <v>2785</v>
      </c>
      <c r="L1236" s="5" t="s">
        <v>4704</v>
      </c>
      <c r="M1236" s="5" t="s">
        <v>16987</v>
      </c>
      <c r="N1236" s="5" t="s">
        <v>608</v>
      </c>
      <c r="O1236" s="5" t="s">
        <v>16988</v>
      </c>
      <c r="P1236" s="5" t="s">
        <v>16989</v>
      </c>
      <c r="Q1236" s="5">
        <v>0.748</v>
      </c>
      <c r="R1236" s="25">
        <f t="shared" si="19"/>
        <v>0.748</v>
      </c>
      <c r="S1236" s="30" t="s">
        <v>16990</v>
      </c>
      <c r="T1236" s="30" t="s">
        <v>295</v>
      </c>
      <c r="U1236" s="30" t="s">
        <v>7288</v>
      </c>
      <c r="V1236" s="5" t="s">
        <v>278</v>
      </c>
      <c r="W1236" s="28"/>
      <c r="X1236" s="29">
        <v>5.8749</v>
      </c>
      <c r="Z1236" s="29">
        <v>1016.2801</v>
      </c>
      <c r="AA1236" s="29">
        <v>10.8667</v>
      </c>
      <c r="AB1236" s="29">
        <v>42.5068</v>
      </c>
      <c r="AC1236" s="29">
        <v>259.155</v>
      </c>
    </row>
    <row r="1237" spans="1:29">
      <c r="A1237" s="13" t="s">
        <v>16991</v>
      </c>
      <c r="B1237" s="4" t="s">
        <v>284</v>
      </c>
      <c r="C1237" s="12" t="s">
        <v>68</v>
      </c>
      <c r="D1237" s="4" t="s">
        <v>599</v>
      </c>
      <c r="E1237" s="4" t="s">
        <v>209</v>
      </c>
      <c r="F1237" s="4" t="s">
        <v>5327</v>
      </c>
      <c r="G1237" s="4" t="s">
        <v>31</v>
      </c>
      <c r="H1237" s="4" t="s">
        <v>222</v>
      </c>
      <c r="I1237" s="5" t="s">
        <v>16992</v>
      </c>
      <c r="J1237" s="5" t="s">
        <v>10360</v>
      </c>
      <c r="K1237" s="5" t="s">
        <v>2191</v>
      </c>
      <c r="L1237" s="5" t="s">
        <v>3888</v>
      </c>
      <c r="M1237" s="5" t="s">
        <v>16993</v>
      </c>
      <c r="N1237" s="5" t="s">
        <v>292</v>
      </c>
      <c r="O1237" s="5" t="s">
        <v>16994</v>
      </c>
      <c r="P1237" s="5" t="s">
        <v>16995</v>
      </c>
      <c r="Q1237" s="5">
        <v>0.686</v>
      </c>
      <c r="R1237" s="25">
        <f t="shared" si="19"/>
        <v>0.686</v>
      </c>
      <c r="S1237" s="30" t="s">
        <v>16996</v>
      </c>
      <c r="T1237" s="30" t="s">
        <v>1213</v>
      </c>
      <c r="U1237" s="30" t="s">
        <v>4392</v>
      </c>
      <c r="V1237" s="5" t="s">
        <v>278</v>
      </c>
      <c r="W1237" s="28"/>
      <c r="X1237" s="29">
        <v>6.5691</v>
      </c>
      <c r="Z1237" s="29">
        <v>1015.5616</v>
      </c>
      <c r="AA1237" s="29">
        <v>11.9667</v>
      </c>
      <c r="AB1237" s="29">
        <v>35.205</v>
      </c>
      <c r="AC1237" s="29">
        <v>254.9412</v>
      </c>
    </row>
    <row r="1238" spans="1:29">
      <c r="A1238" s="13" t="s">
        <v>16997</v>
      </c>
      <c r="B1238" s="4" t="s">
        <v>131</v>
      </c>
      <c r="C1238" s="12" t="s">
        <v>317</v>
      </c>
      <c r="D1238" s="4" t="s">
        <v>586</v>
      </c>
      <c r="E1238" s="4" t="s">
        <v>407</v>
      </c>
      <c r="F1238" s="4" t="s">
        <v>16998</v>
      </c>
      <c r="G1238" s="4" t="s">
        <v>31</v>
      </c>
      <c r="H1238" s="4" t="s">
        <v>129</v>
      </c>
      <c r="I1238" s="5" t="s">
        <v>16999</v>
      </c>
      <c r="J1238" s="5" t="s">
        <v>4758</v>
      </c>
      <c r="K1238" s="5" t="s">
        <v>1049</v>
      </c>
      <c r="L1238" s="5" t="s">
        <v>3004</v>
      </c>
      <c r="M1238" s="5" t="s">
        <v>17000</v>
      </c>
      <c r="N1238" s="5" t="s">
        <v>2217</v>
      </c>
      <c r="O1238" s="5" t="s">
        <v>10269</v>
      </c>
      <c r="P1238" s="5" t="s">
        <v>4688</v>
      </c>
      <c r="Q1238" s="5">
        <v>0.58</v>
      </c>
      <c r="R1238" s="25">
        <f t="shared" si="19"/>
        <v>0.58</v>
      </c>
      <c r="S1238" s="30" t="s">
        <v>17001</v>
      </c>
      <c r="T1238" s="30" t="s">
        <v>786</v>
      </c>
      <c r="U1238" s="30" t="s">
        <v>1404</v>
      </c>
      <c r="V1238" s="5" t="s">
        <v>278</v>
      </c>
      <c r="W1238" s="28"/>
      <c r="X1238" s="29">
        <v>8.3327</v>
      </c>
      <c r="Z1238" s="29">
        <v>1014.7564</v>
      </c>
      <c r="AA1238" s="29">
        <v>12.75</v>
      </c>
      <c r="AB1238" s="29">
        <v>33.0681</v>
      </c>
      <c r="AC1238" s="29">
        <v>235.5167</v>
      </c>
    </row>
    <row r="1239" spans="1:29">
      <c r="A1239" s="13" t="s">
        <v>17002</v>
      </c>
      <c r="B1239" s="4" t="s">
        <v>2687</v>
      </c>
      <c r="C1239" s="12" t="s">
        <v>99</v>
      </c>
      <c r="D1239" s="4" t="s">
        <v>2682</v>
      </c>
      <c r="E1239" s="4" t="s">
        <v>709</v>
      </c>
      <c r="F1239" s="4" t="s">
        <v>1806</v>
      </c>
      <c r="G1239" s="4" t="s">
        <v>68</v>
      </c>
      <c r="H1239" s="4" t="s">
        <v>47</v>
      </c>
      <c r="I1239" s="5" t="s">
        <v>17003</v>
      </c>
      <c r="J1239" s="5" t="s">
        <v>12609</v>
      </c>
      <c r="K1239" s="5" t="s">
        <v>870</v>
      </c>
      <c r="L1239" s="5" t="s">
        <v>3592</v>
      </c>
      <c r="M1239" s="5" t="s">
        <v>15758</v>
      </c>
      <c r="N1239" s="5" t="s">
        <v>1626</v>
      </c>
      <c r="O1239" s="5" t="s">
        <v>17004</v>
      </c>
      <c r="P1239" s="5" t="s">
        <v>17005</v>
      </c>
      <c r="Q1239" s="5">
        <v>0.469</v>
      </c>
      <c r="R1239" s="25">
        <f t="shared" si="19"/>
        <v>0.469</v>
      </c>
      <c r="S1239" s="30" t="s">
        <v>17006</v>
      </c>
      <c r="T1239" s="30" t="s">
        <v>6477</v>
      </c>
      <c r="U1239" s="30" t="s">
        <v>5984</v>
      </c>
      <c r="V1239" s="5" t="s">
        <v>278</v>
      </c>
      <c r="W1239" s="28"/>
      <c r="X1239" s="29">
        <v>7.6053</v>
      </c>
      <c r="Z1239" s="29">
        <v>1013.2349</v>
      </c>
      <c r="AA1239" s="29">
        <v>14.0083</v>
      </c>
      <c r="AB1239" s="29">
        <v>23.9933</v>
      </c>
      <c r="AC1239" s="29">
        <v>239.3423</v>
      </c>
    </row>
    <row r="1240" spans="1:29">
      <c r="A1240" s="13" t="s">
        <v>17007</v>
      </c>
      <c r="B1240" s="4" t="s">
        <v>158</v>
      </c>
      <c r="C1240" s="12" t="s">
        <v>99</v>
      </c>
      <c r="D1240" s="4" t="s">
        <v>653</v>
      </c>
      <c r="E1240" s="4" t="s">
        <v>240</v>
      </c>
      <c r="F1240" s="4" t="s">
        <v>413</v>
      </c>
      <c r="G1240" s="4" t="s">
        <v>68</v>
      </c>
      <c r="H1240" s="4" t="s">
        <v>655</v>
      </c>
      <c r="I1240" s="5" t="s">
        <v>17008</v>
      </c>
      <c r="J1240" s="5" t="s">
        <v>11734</v>
      </c>
      <c r="K1240" s="5" t="s">
        <v>3592</v>
      </c>
      <c r="L1240" s="5" t="s">
        <v>3717</v>
      </c>
      <c r="M1240" s="5" t="s">
        <v>5115</v>
      </c>
      <c r="N1240" s="5" t="s">
        <v>2321</v>
      </c>
      <c r="O1240" s="5" t="s">
        <v>1227</v>
      </c>
      <c r="P1240" s="5" t="s">
        <v>17009</v>
      </c>
      <c r="Q1240" s="5">
        <v>0.388</v>
      </c>
      <c r="R1240" s="25">
        <f t="shared" si="19"/>
        <v>0.388</v>
      </c>
      <c r="S1240" s="30" t="s">
        <v>17010</v>
      </c>
      <c r="T1240" s="30" t="s">
        <v>3129</v>
      </c>
      <c r="U1240" s="30" t="s">
        <v>5381</v>
      </c>
      <c r="V1240" s="5" t="s">
        <v>278</v>
      </c>
      <c r="W1240" s="28"/>
      <c r="X1240" s="29">
        <v>7.7774</v>
      </c>
      <c r="Z1240" s="29">
        <v>1012.0232</v>
      </c>
      <c r="AA1240" s="29">
        <v>14.8833</v>
      </c>
      <c r="AB1240" s="29">
        <v>20.2433</v>
      </c>
      <c r="AC1240" s="29">
        <v>232.6741</v>
      </c>
    </row>
    <row r="1241" spans="1:29">
      <c r="A1241" s="13" t="s">
        <v>17011</v>
      </c>
      <c r="B1241" s="4" t="s">
        <v>158</v>
      </c>
      <c r="C1241" s="12" t="s">
        <v>99</v>
      </c>
      <c r="D1241" s="4" t="s">
        <v>2211</v>
      </c>
      <c r="E1241" s="4" t="s">
        <v>242</v>
      </c>
      <c r="F1241" s="4" t="s">
        <v>2100</v>
      </c>
      <c r="G1241" s="4" t="s">
        <v>68</v>
      </c>
      <c r="H1241" s="4" t="s">
        <v>1549</v>
      </c>
      <c r="I1241" s="5" t="s">
        <v>17012</v>
      </c>
      <c r="J1241" s="5" t="s">
        <v>10360</v>
      </c>
      <c r="K1241" s="5" t="s">
        <v>2354</v>
      </c>
      <c r="L1241" s="5" t="s">
        <v>1147</v>
      </c>
      <c r="M1241" s="5" t="s">
        <v>5384</v>
      </c>
      <c r="N1241" s="5" t="s">
        <v>6901</v>
      </c>
      <c r="O1241" s="5" t="s">
        <v>2866</v>
      </c>
      <c r="P1241" s="5" t="s">
        <v>8349</v>
      </c>
      <c r="Q1241" s="5">
        <v>0.359</v>
      </c>
      <c r="R1241" s="25">
        <f t="shared" si="19"/>
        <v>0.359</v>
      </c>
      <c r="S1241" s="30" t="s">
        <v>17013</v>
      </c>
      <c r="T1241" s="30" t="s">
        <v>594</v>
      </c>
      <c r="U1241" s="30" t="s">
        <v>3849</v>
      </c>
      <c r="V1241" s="5" t="s">
        <v>278</v>
      </c>
      <c r="W1241" s="28"/>
      <c r="X1241" s="29">
        <v>7.9121</v>
      </c>
      <c r="Z1241" s="29">
        <v>1011.5559</v>
      </c>
      <c r="AA1241" s="29">
        <v>15.6083</v>
      </c>
      <c r="AB1241" s="29">
        <v>19.4723</v>
      </c>
      <c r="AC1241" s="29">
        <v>237.8262</v>
      </c>
    </row>
    <row r="1242" spans="1:29">
      <c r="A1242" s="13" t="s">
        <v>17014</v>
      </c>
      <c r="B1242" s="4" t="s">
        <v>206</v>
      </c>
      <c r="C1242" s="12" t="s">
        <v>99</v>
      </c>
      <c r="D1242" s="4" t="s">
        <v>1243</v>
      </c>
      <c r="E1242" s="4" t="s">
        <v>376</v>
      </c>
      <c r="F1242" s="4" t="s">
        <v>820</v>
      </c>
      <c r="G1242" s="4" t="s">
        <v>68</v>
      </c>
      <c r="H1242" s="4" t="s">
        <v>2298</v>
      </c>
      <c r="I1242" s="5" t="s">
        <v>1524</v>
      </c>
      <c r="J1242" s="5" t="s">
        <v>17015</v>
      </c>
      <c r="K1242" s="5" t="s">
        <v>610</v>
      </c>
      <c r="L1242" s="5" t="s">
        <v>4815</v>
      </c>
      <c r="M1242" s="5" t="s">
        <v>1790</v>
      </c>
      <c r="N1242" s="5" t="s">
        <v>2758</v>
      </c>
      <c r="O1242" s="5" t="s">
        <v>8648</v>
      </c>
      <c r="P1242" s="5" t="s">
        <v>14584</v>
      </c>
      <c r="Q1242" s="5">
        <v>0.308</v>
      </c>
      <c r="R1242" s="25">
        <f t="shared" si="19"/>
        <v>0.308</v>
      </c>
      <c r="S1242" s="30" t="s">
        <v>17016</v>
      </c>
      <c r="T1242" s="30" t="s">
        <v>1596</v>
      </c>
      <c r="U1242" s="30" t="s">
        <v>2402</v>
      </c>
      <c r="V1242" s="5" t="s">
        <v>278</v>
      </c>
      <c r="W1242" s="28"/>
      <c r="X1242" s="29">
        <v>6.3453</v>
      </c>
      <c r="Z1242" s="29">
        <v>1011.6093</v>
      </c>
      <c r="AA1242" s="29">
        <v>16.0583</v>
      </c>
      <c r="AB1242" s="29">
        <v>17.0808</v>
      </c>
      <c r="AC1242" s="29">
        <v>260.685</v>
      </c>
    </row>
    <row r="1243" spans="1:29">
      <c r="A1243" s="13" t="s">
        <v>17017</v>
      </c>
      <c r="B1243" s="4" t="s">
        <v>47</v>
      </c>
      <c r="C1243" s="12" t="s">
        <v>99</v>
      </c>
      <c r="D1243" s="4" t="s">
        <v>1383</v>
      </c>
      <c r="E1243" s="4" t="s">
        <v>392</v>
      </c>
      <c r="F1243" s="4" t="s">
        <v>4600</v>
      </c>
      <c r="G1243" s="4" t="s">
        <v>160</v>
      </c>
      <c r="H1243" s="4" t="s">
        <v>600</v>
      </c>
      <c r="I1243" s="5" t="s">
        <v>17018</v>
      </c>
      <c r="J1243" s="5" t="s">
        <v>1149</v>
      </c>
      <c r="K1243" s="5" t="s">
        <v>3653</v>
      </c>
      <c r="L1243" s="5" t="s">
        <v>2256</v>
      </c>
      <c r="M1243" s="5" t="s">
        <v>2084</v>
      </c>
      <c r="N1243" s="5" t="s">
        <v>307</v>
      </c>
      <c r="O1243" s="5" t="s">
        <v>368</v>
      </c>
      <c r="P1243" s="5" t="s">
        <v>17019</v>
      </c>
      <c r="Q1243" s="5">
        <v>0.287</v>
      </c>
      <c r="R1243" s="25">
        <f t="shared" si="19"/>
        <v>0.287</v>
      </c>
      <c r="S1243" s="30" t="s">
        <v>17020</v>
      </c>
      <c r="T1243" s="30" t="s">
        <v>1150</v>
      </c>
      <c r="U1243" s="30" t="s">
        <v>334</v>
      </c>
      <c r="V1243" s="5" t="s">
        <v>278</v>
      </c>
      <c r="W1243" s="28"/>
      <c r="X1243" s="29">
        <v>5.4937</v>
      </c>
      <c r="Z1243" s="29">
        <v>1012.06</v>
      </c>
      <c r="AA1243" s="29">
        <v>15.8583</v>
      </c>
      <c r="AB1243" s="29">
        <v>17.2767</v>
      </c>
      <c r="AC1243" s="29">
        <v>306.6549</v>
      </c>
    </row>
    <row r="1244" spans="1:29">
      <c r="A1244" s="13" t="s">
        <v>17021</v>
      </c>
      <c r="B1244" s="4" t="s">
        <v>1514</v>
      </c>
      <c r="C1244" s="12" t="s">
        <v>317</v>
      </c>
      <c r="D1244" s="4" t="s">
        <v>1747</v>
      </c>
      <c r="E1244" s="4" t="s">
        <v>256</v>
      </c>
      <c r="F1244" s="4" t="s">
        <v>756</v>
      </c>
      <c r="G1244" s="4" t="s">
        <v>874</v>
      </c>
      <c r="H1244" s="4" t="s">
        <v>655</v>
      </c>
      <c r="I1244" s="5" t="s">
        <v>17022</v>
      </c>
      <c r="J1244" s="5" t="s">
        <v>8535</v>
      </c>
      <c r="K1244" s="5" t="s">
        <v>2440</v>
      </c>
      <c r="L1244" s="5" t="s">
        <v>949</v>
      </c>
      <c r="M1244" s="5" t="s">
        <v>3898</v>
      </c>
      <c r="N1244" s="5" t="s">
        <v>292</v>
      </c>
      <c r="O1244" s="5" t="s">
        <v>7576</v>
      </c>
      <c r="P1244" s="5" t="s">
        <v>17023</v>
      </c>
      <c r="Q1244" s="5">
        <v>0.305</v>
      </c>
      <c r="R1244" s="25">
        <f t="shared" si="19"/>
        <v>0.305</v>
      </c>
      <c r="S1244" s="30" t="s">
        <v>11579</v>
      </c>
      <c r="T1244" s="30" t="s">
        <v>4621</v>
      </c>
      <c r="U1244" s="30" t="s">
        <v>6833</v>
      </c>
      <c r="V1244" s="5" t="s">
        <v>278</v>
      </c>
      <c r="W1244" s="28"/>
      <c r="X1244" s="29">
        <v>2.9875</v>
      </c>
      <c r="Z1244" s="29">
        <v>1012.7392</v>
      </c>
      <c r="AA1244" s="29">
        <v>15.05</v>
      </c>
      <c r="AB1244" s="29">
        <v>18.4592</v>
      </c>
      <c r="AC1244" s="29">
        <v>294.4422</v>
      </c>
    </row>
    <row r="1245" spans="1:29">
      <c r="A1245" s="13" t="s">
        <v>17024</v>
      </c>
      <c r="B1245" s="4" t="s">
        <v>189</v>
      </c>
      <c r="C1245" s="12" t="s">
        <v>115</v>
      </c>
      <c r="D1245" s="4" t="s">
        <v>1831</v>
      </c>
      <c r="E1245" s="4" t="s">
        <v>32</v>
      </c>
      <c r="F1245" s="4" t="s">
        <v>138</v>
      </c>
      <c r="G1245" s="4" t="s">
        <v>302</v>
      </c>
      <c r="H1245" s="4" t="s">
        <v>314</v>
      </c>
      <c r="I1245" s="5" t="s">
        <v>17025</v>
      </c>
      <c r="J1245" s="5" t="s">
        <v>9808</v>
      </c>
      <c r="K1245" s="5" t="s">
        <v>2082</v>
      </c>
      <c r="L1245" s="5" t="s">
        <v>1609</v>
      </c>
      <c r="M1245" s="5" t="s">
        <v>17026</v>
      </c>
      <c r="N1245" s="5" t="s">
        <v>5746</v>
      </c>
      <c r="O1245" s="5" t="s">
        <v>1141</v>
      </c>
      <c r="P1245" s="5" t="s">
        <v>17027</v>
      </c>
      <c r="Q1245" s="5">
        <v>0.48</v>
      </c>
      <c r="R1245" s="25">
        <f t="shared" si="19"/>
        <v>0.48</v>
      </c>
      <c r="S1245" s="30" t="s">
        <v>17028</v>
      </c>
      <c r="T1245" s="30" t="s">
        <v>4024</v>
      </c>
      <c r="U1245" s="30" t="s">
        <v>1965</v>
      </c>
      <c r="V1245" s="5" t="s">
        <v>278</v>
      </c>
      <c r="W1245" s="28"/>
      <c r="X1245" s="29">
        <v>3.0714</v>
      </c>
      <c r="Z1245" s="29">
        <v>1013.5403</v>
      </c>
      <c r="AA1245" s="29">
        <v>14.1917</v>
      </c>
      <c r="AB1245" s="29">
        <v>20.9886</v>
      </c>
      <c r="AC1245" s="29">
        <v>242.1343</v>
      </c>
    </row>
    <row r="1246" spans="1:29">
      <c r="A1246" s="13" t="s">
        <v>17029</v>
      </c>
      <c r="B1246" s="4" t="s">
        <v>600</v>
      </c>
      <c r="C1246" s="12" t="s">
        <v>31</v>
      </c>
      <c r="D1246" s="4" t="s">
        <v>1769</v>
      </c>
      <c r="E1246" s="4" t="s">
        <v>81</v>
      </c>
      <c r="F1246" s="4" t="s">
        <v>16964</v>
      </c>
      <c r="G1246" s="4" t="s">
        <v>191</v>
      </c>
      <c r="H1246" s="4" t="s">
        <v>316</v>
      </c>
      <c r="I1246" s="5" t="s">
        <v>17030</v>
      </c>
      <c r="J1246" s="5" t="s">
        <v>6924</v>
      </c>
      <c r="K1246" s="5" t="s">
        <v>3494</v>
      </c>
      <c r="L1246" s="5" t="s">
        <v>7671</v>
      </c>
      <c r="M1246" s="5" t="s">
        <v>7467</v>
      </c>
      <c r="N1246" s="5" t="s">
        <v>5910</v>
      </c>
      <c r="O1246" s="5" t="s">
        <v>10327</v>
      </c>
      <c r="P1246" s="5" t="s">
        <v>17031</v>
      </c>
      <c r="Q1246" s="5">
        <v>0.426</v>
      </c>
      <c r="R1246" s="25">
        <f t="shared" si="19"/>
        <v>0.426</v>
      </c>
      <c r="S1246" s="30" t="s">
        <v>13891</v>
      </c>
      <c r="T1246" s="30" t="s">
        <v>426</v>
      </c>
      <c r="U1246" s="30" t="s">
        <v>8001</v>
      </c>
      <c r="V1246" s="5" t="s">
        <v>278</v>
      </c>
      <c r="W1246" s="28"/>
      <c r="X1246" s="29">
        <v>3.223</v>
      </c>
      <c r="Z1246" s="29">
        <v>1014.4325</v>
      </c>
      <c r="AA1246" s="29">
        <v>13.5667</v>
      </c>
      <c r="AB1246" s="29">
        <v>20.4998</v>
      </c>
      <c r="AC1246" s="29">
        <v>258.4643</v>
      </c>
    </row>
    <row r="1247" spans="1:29">
      <c r="A1247" s="13" t="s">
        <v>17032</v>
      </c>
      <c r="B1247" s="4" t="s">
        <v>600</v>
      </c>
      <c r="C1247" s="12" t="s">
        <v>874</v>
      </c>
      <c r="D1247" s="4" t="s">
        <v>1769</v>
      </c>
      <c r="E1247" s="4" t="s">
        <v>29</v>
      </c>
      <c r="F1247" s="4" t="s">
        <v>7351</v>
      </c>
      <c r="G1247" s="4" t="s">
        <v>942</v>
      </c>
      <c r="H1247" s="4" t="s">
        <v>82</v>
      </c>
      <c r="I1247" s="5" t="s">
        <v>17033</v>
      </c>
      <c r="J1247" s="5" t="s">
        <v>3357</v>
      </c>
      <c r="K1247" s="5" t="s">
        <v>1827</v>
      </c>
      <c r="L1247" s="5" t="s">
        <v>413</v>
      </c>
      <c r="M1247" s="5" t="s">
        <v>517</v>
      </c>
      <c r="N1247" s="5" t="s">
        <v>960</v>
      </c>
      <c r="O1247" s="5" t="s">
        <v>17034</v>
      </c>
      <c r="P1247" s="5" t="s">
        <v>17035</v>
      </c>
      <c r="Q1247" s="5">
        <v>0.518</v>
      </c>
      <c r="R1247" s="25">
        <f t="shared" si="19"/>
        <v>0.518</v>
      </c>
      <c r="S1247" s="30" t="s">
        <v>13147</v>
      </c>
      <c r="T1247" s="30" t="s">
        <v>3629</v>
      </c>
      <c r="U1247" s="30" t="s">
        <v>356</v>
      </c>
      <c r="V1247" s="5" t="s">
        <v>278</v>
      </c>
      <c r="W1247" s="28"/>
      <c r="X1247" s="29">
        <v>2.6165</v>
      </c>
      <c r="Z1247" s="29">
        <v>1015.1959</v>
      </c>
      <c r="AA1247" s="29">
        <v>13.0917</v>
      </c>
      <c r="AB1247" s="29">
        <v>23.4454</v>
      </c>
      <c r="AC1247" s="29">
        <v>247.0885</v>
      </c>
    </row>
    <row r="1248" spans="1:29">
      <c r="A1248" s="13" t="s">
        <v>17036</v>
      </c>
      <c r="B1248" s="4" t="s">
        <v>2687</v>
      </c>
      <c r="C1248" s="12" t="s">
        <v>160</v>
      </c>
      <c r="D1248" s="4" t="s">
        <v>315</v>
      </c>
      <c r="E1248" s="4" t="s">
        <v>603</v>
      </c>
      <c r="F1248" s="4" t="s">
        <v>7192</v>
      </c>
      <c r="G1248" s="4" t="s">
        <v>191</v>
      </c>
      <c r="H1248" s="4" t="s">
        <v>299</v>
      </c>
      <c r="I1248" s="5" t="s">
        <v>17037</v>
      </c>
      <c r="J1248" s="5" t="s">
        <v>3054</v>
      </c>
      <c r="K1248" s="5" t="s">
        <v>3494</v>
      </c>
      <c r="L1248" s="5" t="s">
        <v>2217</v>
      </c>
      <c r="M1248" s="5" t="s">
        <v>5145</v>
      </c>
      <c r="N1248" s="5" t="s">
        <v>949</v>
      </c>
      <c r="O1248" s="5" t="s">
        <v>8656</v>
      </c>
      <c r="P1248" s="5" t="s">
        <v>17038</v>
      </c>
      <c r="Q1248" s="5">
        <v>0.372</v>
      </c>
      <c r="R1248" s="25">
        <f t="shared" si="19"/>
        <v>0.372</v>
      </c>
      <c r="S1248" s="30" t="s">
        <v>17039</v>
      </c>
      <c r="T1248" s="30" t="s">
        <v>455</v>
      </c>
      <c r="U1248" s="30" t="s">
        <v>4829</v>
      </c>
      <c r="V1248" s="5" t="s">
        <v>278</v>
      </c>
      <c r="W1248" s="28"/>
      <c r="X1248" s="29">
        <v>1.9515</v>
      </c>
      <c r="Z1248" s="29">
        <v>1015.8849</v>
      </c>
      <c r="AA1248" s="29">
        <v>12.525</v>
      </c>
      <c r="AB1248" s="29">
        <v>27.6692</v>
      </c>
      <c r="AC1248" s="29">
        <v>234.3176</v>
      </c>
    </row>
    <row r="1249" spans="1:29">
      <c r="A1249" s="13" t="s">
        <v>17040</v>
      </c>
      <c r="B1249" s="4" t="s">
        <v>131</v>
      </c>
      <c r="C1249" s="12" t="s">
        <v>317</v>
      </c>
      <c r="D1249" s="4" t="s">
        <v>586</v>
      </c>
      <c r="E1249" s="4" t="s">
        <v>161</v>
      </c>
      <c r="F1249" s="4" t="s">
        <v>3195</v>
      </c>
      <c r="G1249" s="4" t="s">
        <v>344</v>
      </c>
      <c r="H1249" s="4" t="s">
        <v>722</v>
      </c>
      <c r="I1249" s="5" t="s">
        <v>17041</v>
      </c>
      <c r="J1249" s="5" t="s">
        <v>930</v>
      </c>
      <c r="K1249" s="5" t="s">
        <v>2295</v>
      </c>
      <c r="L1249" s="5" t="s">
        <v>594</v>
      </c>
      <c r="M1249" s="5" t="s">
        <v>4039</v>
      </c>
      <c r="N1249" s="5" t="s">
        <v>198</v>
      </c>
      <c r="O1249" s="5" t="s">
        <v>17042</v>
      </c>
      <c r="P1249" s="5" t="s">
        <v>8559</v>
      </c>
      <c r="Q1249" s="5">
        <v>0.363</v>
      </c>
      <c r="R1249" s="25">
        <f t="shared" si="19"/>
        <v>0.363</v>
      </c>
      <c r="S1249" s="30" t="s">
        <v>17043</v>
      </c>
      <c r="T1249" s="30" t="s">
        <v>1040</v>
      </c>
      <c r="U1249" s="30" t="s">
        <v>8007</v>
      </c>
      <c r="V1249" s="5" t="s">
        <v>278</v>
      </c>
      <c r="W1249" s="28"/>
      <c r="X1249" s="29">
        <v>1.9869</v>
      </c>
      <c r="Z1249" s="29">
        <v>1016.2283</v>
      </c>
      <c r="AA1249" s="29">
        <v>12.3833</v>
      </c>
      <c r="AB1249" s="29">
        <v>20.5059</v>
      </c>
      <c r="AC1249" s="29">
        <v>7.494</v>
      </c>
    </row>
    <row r="1250" spans="1:29">
      <c r="A1250" s="13" t="s">
        <v>17044</v>
      </c>
      <c r="B1250" s="4" t="s">
        <v>114</v>
      </c>
      <c r="C1250" s="12" t="s">
        <v>115</v>
      </c>
      <c r="D1250" s="4" t="s">
        <v>4241</v>
      </c>
      <c r="E1250" s="4" t="s">
        <v>258</v>
      </c>
      <c r="F1250" s="4" t="s">
        <v>2323</v>
      </c>
      <c r="G1250" s="4" t="s">
        <v>242</v>
      </c>
      <c r="H1250" s="4" t="s">
        <v>116</v>
      </c>
      <c r="I1250" s="5" t="s">
        <v>17045</v>
      </c>
      <c r="J1250" s="5" t="s">
        <v>17046</v>
      </c>
      <c r="K1250" s="5" t="s">
        <v>1342</v>
      </c>
      <c r="L1250" s="5" t="s">
        <v>3874</v>
      </c>
      <c r="M1250" s="5" t="s">
        <v>14339</v>
      </c>
      <c r="N1250" s="5" t="s">
        <v>5206</v>
      </c>
      <c r="O1250" s="5" t="s">
        <v>17047</v>
      </c>
      <c r="P1250" s="5" t="s">
        <v>8988</v>
      </c>
      <c r="Q1250" s="5">
        <v>0.322</v>
      </c>
      <c r="R1250" s="25">
        <f t="shared" si="19"/>
        <v>0.322</v>
      </c>
      <c r="S1250" s="30" t="s">
        <v>17048</v>
      </c>
      <c r="T1250" s="30" t="s">
        <v>1722</v>
      </c>
      <c r="U1250" s="30" t="s">
        <v>2944</v>
      </c>
      <c r="V1250" s="5" t="s">
        <v>278</v>
      </c>
      <c r="W1250" s="28"/>
      <c r="X1250" s="29">
        <v>2.3094</v>
      </c>
      <c r="Z1250" s="29">
        <v>1016.405</v>
      </c>
      <c r="AA1250" s="29">
        <v>12.1167</v>
      </c>
      <c r="AB1250" s="29">
        <v>21.0628</v>
      </c>
      <c r="AC1250" s="29">
        <v>359.7775</v>
      </c>
    </row>
    <row r="1251" spans="1:29">
      <c r="A1251" s="13" t="s">
        <v>17049</v>
      </c>
      <c r="B1251" s="4" t="s">
        <v>158</v>
      </c>
      <c r="C1251" s="12" t="s">
        <v>1459</v>
      </c>
      <c r="D1251" s="4" t="s">
        <v>653</v>
      </c>
      <c r="E1251" s="4" t="s">
        <v>240</v>
      </c>
      <c r="F1251" s="4" t="s">
        <v>1786</v>
      </c>
      <c r="G1251" s="4" t="s">
        <v>223</v>
      </c>
      <c r="H1251" s="4" t="s">
        <v>116</v>
      </c>
      <c r="I1251" s="5" t="s">
        <v>17050</v>
      </c>
      <c r="J1251" s="5" t="s">
        <v>6954</v>
      </c>
      <c r="K1251" s="5" t="s">
        <v>3494</v>
      </c>
      <c r="L1251" s="5" t="s">
        <v>1647</v>
      </c>
      <c r="M1251" s="5" t="s">
        <v>17051</v>
      </c>
      <c r="N1251" s="5" t="s">
        <v>1478</v>
      </c>
      <c r="O1251" s="5" t="s">
        <v>17052</v>
      </c>
      <c r="P1251" s="5" t="s">
        <v>9128</v>
      </c>
      <c r="Q1251" s="5">
        <v>0.314</v>
      </c>
      <c r="R1251" s="25">
        <f t="shared" si="19"/>
        <v>0.314</v>
      </c>
      <c r="S1251" s="30" t="s">
        <v>17053</v>
      </c>
      <c r="T1251" s="30" t="s">
        <v>1648</v>
      </c>
      <c r="U1251" s="30" t="s">
        <v>2835</v>
      </c>
      <c r="V1251" s="5" t="s">
        <v>278</v>
      </c>
      <c r="W1251" s="28"/>
      <c r="X1251" s="29">
        <v>1.8472</v>
      </c>
      <c r="Z1251" s="29">
        <v>1016.9492</v>
      </c>
      <c r="AA1251" s="29">
        <v>11.275</v>
      </c>
      <c r="AB1251" s="29">
        <v>23.9117</v>
      </c>
      <c r="AC1251" s="29">
        <v>228.1377</v>
      </c>
    </row>
    <row r="1252" spans="1:29">
      <c r="A1252" s="13" t="s">
        <v>17054</v>
      </c>
      <c r="B1252" s="4" t="s">
        <v>189</v>
      </c>
      <c r="C1252" s="12" t="s">
        <v>874</v>
      </c>
      <c r="D1252" s="4" t="s">
        <v>1725</v>
      </c>
      <c r="E1252" s="4" t="s">
        <v>113</v>
      </c>
      <c r="F1252" s="4" t="s">
        <v>1312</v>
      </c>
      <c r="G1252" s="4" t="s">
        <v>258</v>
      </c>
      <c r="H1252" s="4" t="s">
        <v>32</v>
      </c>
      <c r="I1252" s="5" t="s">
        <v>17055</v>
      </c>
      <c r="J1252" s="5" t="s">
        <v>6660</v>
      </c>
      <c r="K1252" s="5" t="s">
        <v>2117</v>
      </c>
      <c r="L1252" s="5" t="s">
        <v>567</v>
      </c>
      <c r="M1252" s="5" t="s">
        <v>10891</v>
      </c>
      <c r="N1252" s="5" t="s">
        <v>1797</v>
      </c>
      <c r="O1252" s="5" t="s">
        <v>17056</v>
      </c>
      <c r="P1252" s="5" t="s">
        <v>3481</v>
      </c>
      <c r="Q1252" s="5">
        <v>0.301</v>
      </c>
      <c r="R1252" s="25">
        <f t="shared" si="19"/>
        <v>0.301</v>
      </c>
      <c r="S1252" s="30" t="s">
        <v>17057</v>
      </c>
      <c r="T1252" s="30" t="s">
        <v>3215</v>
      </c>
      <c r="U1252" s="30" t="s">
        <v>4702</v>
      </c>
      <c r="V1252" s="5" t="s">
        <v>278</v>
      </c>
      <c r="W1252" s="28"/>
      <c r="X1252" s="29">
        <v>3.4785</v>
      </c>
      <c r="Z1252" s="29">
        <v>1017.11</v>
      </c>
      <c r="AA1252" s="29">
        <v>10.7833</v>
      </c>
      <c r="AB1252" s="29">
        <v>30.745</v>
      </c>
      <c r="AC1252" s="29">
        <v>231.0273</v>
      </c>
    </row>
    <row r="1253" spans="1:29">
      <c r="A1253" s="13" t="s">
        <v>17058</v>
      </c>
      <c r="B1253" s="4" t="s">
        <v>284</v>
      </c>
      <c r="C1253" s="12" t="s">
        <v>68</v>
      </c>
      <c r="D1253" s="4" t="s">
        <v>190</v>
      </c>
      <c r="E1253" s="4" t="s">
        <v>161</v>
      </c>
      <c r="F1253" s="4" t="s">
        <v>4024</v>
      </c>
      <c r="G1253" s="4" t="s">
        <v>256</v>
      </c>
      <c r="H1253" s="4" t="s">
        <v>32</v>
      </c>
      <c r="I1253" s="5" t="s">
        <v>17059</v>
      </c>
      <c r="J1253" s="5" t="s">
        <v>3746</v>
      </c>
      <c r="K1253" s="5" t="s">
        <v>1931</v>
      </c>
      <c r="L1253" s="5" t="s">
        <v>1122</v>
      </c>
      <c r="M1253" s="5" t="s">
        <v>1027</v>
      </c>
      <c r="N1253" s="5" t="s">
        <v>93</v>
      </c>
      <c r="O1253" s="5" t="s">
        <v>8518</v>
      </c>
      <c r="P1253" s="5" t="s">
        <v>8460</v>
      </c>
      <c r="Q1253" s="5">
        <v>0.381</v>
      </c>
      <c r="R1253" s="25">
        <f t="shared" si="19"/>
        <v>0.381</v>
      </c>
      <c r="S1253" s="30" t="s">
        <v>7730</v>
      </c>
      <c r="T1253" s="30" t="s">
        <v>1950</v>
      </c>
      <c r="U1253" s="30" t="s">
        <v>2719</v>
      </c>
      <c r="V1253" s="5" t="s">
        <v>278</v>
      </c>
      <c r="W1253" s="28"/>
      <c r="X1253" s="29">
        <v>2.4011</v>
      </c>
      <c r="Z1253" s="29">
        <v>1017.1216</v>
      </c>
      <c r="AA1253" s="29">
        <v>10.3</v>
      </c>
      <c r="AB1253" s="29">
        <v>26.7685</v>
      </c>
      <c r="AC1253" s="29">
        <v>242.5045</v>
      </c>
    </row>
    <row r="1254" spans="1:29">
      <c r="A1254" s="13" t="s">
        <v>17060</v>
      </c>
      <c r="B1254" s="4" t="s">
        <v>284</v>
      </c>
      <c r="C1254" s="12" t="s">
        <v>31</v>
      </c>
      <c r="D1254" s="4" t="s">
        <v>190</v>
      </c>
      <c r="E1254" s="4" t="s">
        <v>603</v>
      </c>
      <c r="F1254" s="4" t="s">
        <v>1965</v>
      </c>
      <c r="G1254" s="4" t="s">
        <v>547</v>
      </c>
      <c r="H1254" s="4" t="s">
        <v>224</v>
      </c>
      <c r="I1254" s="5" t="s">
        <v>17061</v>
      </c>
      <c r="J1254" s="5" t="s">
        <v>3479</v>
      </c>
      <c r="K1254" s="5" t="s">
        <v>1488</v>
      </c>
      <c r="L1254" s="5" t="s">
        <v>3004</v>
      </c>
      <c r="M1254" s="5" t="s">
        <v>4256</v>
      </c>
      <c r="N1254" s="5" t="s">
        <v>2457</v>
      </c>
      <c r="O1254" s="5" t="s">
        <v>17062</v>
      </c>
      <c r="P1254" s="5" t="s">
        <v>17063</v>
      </c>
      <c r="Q1254" s="5">
        <v>0.345</v>
      </c>
      <c r="R1254" s="25">
        <f t="shared" si="19"/>
        <v>0.345</v>
      </c>
      <c r="S1254" s="30" t="s">
        <v>14272</v>
      </c>
      <c r="T1254" s="30" t="s">
        <v>7731</v>
      </c>
      <c r="U1254" s="30" t="s">
        <v>2093</v>
      </c>
      <c r="V1254" s="5" t="s">
        <v>278</v>
      </c>
      <c r="W1254" s="28"/>
      <c r="X1254" s="29">
        <v>1.8609</v>
      </c>
      <c r="Z1254" s="29">
        <v>1017.0916</v>
      </c>
      <c r="AA1254" s="29">
        <v>9.9</v>
      </c>
      <c r="AB1254" s="29">
        <v>24.0983</v>
      </c>
      <c r="AC1254" s="29">
        <v>336.7159</v>
      </c>
    </row>
    <row r="1255" spans="1:29">
      <c r="A1255" s="13" t="s">
        <v>17064</v>
      </c>
      <c r="B1255" s="4" t="s">
        <v>1514</v>
      </c>
      <c r="C1255" s="12" t="s">
        <v>50</v>
      </c>
      <c r="D1255" s="4" t="s">
        <v>1747</v>
      </c>
      <c r="E1255" s="4" t="s">
        <v>764</v>
      </c>
      <c r="F1255" s="4" t="s">
        <v>1506</v>
      </c>
      <c r="G1255" s="4" t="s">
        <v>34</v>
      </c>
      <c r="H1255" s="4" t="s">
        <v>116</v>
      </c>
      <c r="I1255" s="5" t="s">
        <v>17065</v>
      </c>
      <c r="J1255" s="5" t="s">
        <v>10074</v>
      </c>
      <c r="K1255" s="5" t="s">
        <v>1488</v>
      </c>
      <c r="L1255" s="5" t="s">
        <v>5603</v>
      </c>
      <c r="M1255" s="5" t="s">
        <v>12053</v>
      </c>
      <c r="N1255" s="5" t="s">
        <v>822</v>
      </c>
      <c r="O1255" s="5" t="s">
        <v>1254</v>
      </c>
      <c r="P1255" s="5" t="s">
        <v>12178</v>
      </c>
      <c r="Q1255" s="5">
        <v>0.34</v>
      </c>
      <c r="R1255" s="25">
        <f t="shared" si="19"/>
        <v>0.34</v>
      </c>
      <c r="S1255" s="30" t="s">
        <v>17066</v>
      </c>
      <c r="T1255" s="30" t="s">
        <v>668</v>
      </c>
      <c r="U1255" s="30" t="s">
        <v>6562</v>
      </c>
      <c r="V1255" s="5" t="s">
        <v>278</v>
      </c>
      <c r="W1255" s="28"/>
      <c r="X1255" s="29">
        <v>3.3381</v>
      </c>
      <c r="Z1255" s="29">
        <v>1017.2524</v>
      </c>
      <c r="AA1255" s="29">
        <v>9.35</v>
      </c>
      <c r="AB1255" s="29">
        <v>25.0317</v>
      </c>
      <c r="AC1255" s="29">
        <v>325.7036</v>
      </c>
    </row>
    <row r="1256" spans="1:29">
      <c r="A1256" s="13" t="s">
        <v>17067</v>
      </c>
      <c r="B1256" s="4" t="s">
        <v>206</v>
      </c>
      <c r="C1256" s="12" t="s">
        <v>874</v>
      </c>
      <c r="D1256" s="4" t="s">
        <v>5175</v>
      </c>
      <c r="E1256" s="4" t="s">
        <v>256</v>
      </c>
      <c r="F1256" s="4" t="s">
        <v>4882</v>
      </c>
      <c r="G1256" s="4" t="s">
        <v>302</v>
      </c>
      <c r="H1256" s="4" t="s">
        <v>778</v>
      </c>
      <c r="I1256" s="5" t="s">
        <v>17068</v>
      </c>
      <c r="J1256" s="5" t="s">
        <v>7809</v>
      </c>
      <c r="K1256" s="5" t="s">
        <v>2117</v>
      </c>
      <c r="L1256" s="5" t="s">
        <v>5161</v>
      </c>
      <c r="M1256" s="5" t="s">
        <v>17069</v>
      </c>
      <c r="N1256" s="5" t="s">
        <v>2142</v>
      </c>
      <c r="O1256" s="5" t="s">
        <v>1508</v>
      </c>
      <c r="P1256" s="5" t="s">
        <v>7085</v>
      </c>
      <c r="Q1256" s="5">
        <v>0.393</v>
      </c>
      <c r="R1256" s="25">
        <f t="shared" si="19"/>
        <v>0.393</v>
      </c>
      <c r="S1256" s="30" t="s">
        <v>17070</v>
      </c>
      <c r="T1256" s="30" t="s">
        <v>9709</v>
      </c>
      <c r="U1256" s="30" t="s">
        <v>581</v>
      </c>
      <c r="V1256" s="5" t="s">
        <v>278</v>
      </c>
      <c r="W1256" s="28"/>
      <c r="X1256" s="29">
        <v>2.4052</v>
      </c>
      <c r="Z1256" s="29">
        <v>1017.9951</v>
      </c>
      <c r="AA1256" s="29">
        <v>9.0417</v>
      </c>
      <c r="AB1256" s="29">
        <v>26.8609</v>
      </c>
      <c r="AC1256" s="29">
        <v>301.6662</v>
      </c>
    </row>
    <row r="1257" spans="1:29">
      <c r="A1257" s="13" t="s">
        <v>17071</v>
      </c>
      <c r="B1257" s="4" t="s">
        <v>206</v>
      </c>
      <c r="C1257" s="12" t="s">
        <v>1459</v>
      </c>
      <c r="D1257" s="4" t="s">
        <v>5175</v>
      </c>
      <c r="E1257" s="4" t="s">
        <v>242</v>
      </c>
      <c r="F1257" s="4" t="s">
        <v>443</v>
      </c>
      <c r="G1257" s="4" t="s">
        <v>302</v>
      </c>
      <c r="H1257" s="4" t="s">
        <v>66</v>
      </c>
      <c r="I1257" s="5" t="s">
        <v>17072</v>
      </c>
      <c r="J1257" s="5" t="s">
        <v>4311</v>
      </c>
      <c r="K1257" s="5" t="s">
        <v>2758</v>
      </c>
      <c r="L1257" s="5" t="s">
        <v>2153</v>
      </c>
      <c r="M1257" s="5" t="s">
        <v>3570</v>
      </c>
      <c r="N1257" s="5" t="s">
        <v>5572</v>
      </c>
      <c r="O1257" s="5" t="s">
        <v>8589</v>
      </c>
      <c r="P1257" s="5" t="s">
        <v>17073</v>
      </c>
      <c r="Q1257" s="5">
        <v>0.293</v>
      </c>
      <c r="R1257" s="25">
        <f t="shared" si="19"/>
        <v>0.293</v>
      </c>
      <c r="S1257" s="30" t="s">
        <v>4184</v>
      </c>
      <c r="T1257" s="30" t="s">
        <v>91</v>
      </c>
      <c r="U1257" s="30" t="s">
        <v>4234</v>
      </c>
      <c r="V1257" s="5" t="s">
        <v>278</v>
      </c>
      <c r="W1257" s="28"/>
      <c r="X1257" s="29">
        <v>0.8458</v>
      </c>
      <c r="Z1257" s="29">
        <v>1018.5876</v>
      </c>
      <c r="AA1257" s="29">
        <v>8.5333</v>
      </c>
      <c r="AB1257" s="29">
        <v>31.6108</v>
      </c>
      <c r="AC1257" s="29">
        <v>240.5011</v>
      </c>
    </row>
    <row r="1258" spans="1:29">
      <c r="A1258" s="13" t="s">
        <v>17074</v>
      </c>
      <c r="B1258" s="4" t="s">
        <v>298</v>
      </c>
      <c r="C1258" s="12" t="s">
        <v>1459</v>
      </c>
      <c r="D1258" s="4" t="s">
        <v>546</v>
      </c>
      <c r="E1258" s="4" t="s">
        <v>81</v>
      </c>
      <c r="F1258" s="4" t="s">
        <v>2232</v>
      </c>
      <c r="G1258" s="4" t="s">
        <v>392</v>
      </c>
      <c r="H1258" s="4" t="s">
        <v>145</v>
      </c>
      <c r="I1258" s="5" t="s">
        <v>17075</v>
      </c>
      <c r="J1258" s="5" t="s">
        <v>14580</v>
      </c>
      <c r="K1258" s="5" t="s">
        <v>1094</v>
      </c>
      <c r="L1258" s="5" t="s">
        <v>3079</v>
      </c>
      <c r="M1258" s="5" t="s">
        <v>10203</v>
      </c>
      <c r="N1258" s="5" t="s">
        <v>3494</v>
      </c>
      <c r="O1258" s="5" t="s">
        <v>477</v>
      </c>
      <c r="P1258" s="5" t="s">
        <v>4312</v>
      </c>
      <c r="Q1258" s="5">
        <v>0.33</v>
      </c>
      <c r="R1258" s="25">
        <f t="shared" si="19"/>
        <v>0.33</v>
      </c>
      <c r="S1258" s="30" t="s">
        <v>17076</v>
      </c>
      <c r="T1258" s="30" t="s">
        <v>1555</v>
      </c>
      <c r="U1258" s="30" t="s">
        <v>9387</v>
      </c>
      <c r="V1258" s="5" t="s">
        <v>278</v>
      </c>
      <c r="W1258" s="28"/>
      <c r="X1258" s="29">
        <v>1.005</v>
      </c>
      <c r="Z1258" s="29">
        <v>1019.0983</v>
      </c>
      <c r="AA1258" s="29">
        <v>9.6333</v>
      </c>
      <c r="AB1258" s="29">
        <v>30.0392</v>
      </c>
      <c r="AC1258" s="29">
        <v>301.1748</v>
      </c>
    </row>
    <row r="1259" spans="1:29">
      <c r="A1259" s="13" t="s">
        <v>17077</v>
      </c>
      <c r="B1259" s="4" t="s">
        <v>2298</v>
      </c>
      <c r="C1259" s="12" t="s">
        <v>50</v>
      </c>
      <c r="D1259" s="4" t="s">
        <v>1641</v>
      </c>
      <c r="E1259" s="4" t="s">
        <v>32</v>
      </c>
      <c r="F1259" s="4" t="s">
        <v>146</v>
      </c>
      <c r="G1259" s="4" t="s">
        <v>226</v>
      </c>
      <c r="H1259" s="4" t="s">
        <v>113</v>
      </c>
      <c r="I1259" s="5" t="s">
        <v>17078</v>
      </c>
      <c r="J1259" s="5" t="s">
        <v>2406</v>
      </c>
      <c r="K1259" s="5" t="s">
        <v>1121</v>
      </c>
      <c r="L1259" s="5" t="s">
        <v>784</v>
      </c>
      <c r="M1259" s="5" t="s">
        <v>8952</v>
      </c>
      <c r="N1259" s="5" t="s">
        <v>2225</v>
      </c>
      <c r="O1259" s="5" t="s">
        <v>5926</v>
      </c>
      <c r="P1259" s="5" t="s">
        <v>17079</v>
      </c>
      <c r="Q1259" s="5">
        <v>0.387</v>
      </c>
      <c r="R1259" s="25">
        <f t="shared" si="19"/>
        <v>0.387</v>
      </c>
      <c r="S1259" s="30" t="s">
        <v>7370</v>
      </c>
      <c r="T1259" s="30" t="s">
        <v>844</v>
      </c>
      <c r="U1259" s="30" t="s">
        <v>362</v>
      </c>
      <c r="V1259" s="5" t="s">
        <v>278</v>
      </c>
      <c r="W1259" s="28"/>
      <c r="X1259" s="29">
        <v>1.1721</v>
      </c>
      <c r="Z1259" s="29">
        <v>1019.7341</v>
      </c>
      <c r="AA1259" s="29">
        <v>11.525</v>
      </c>
      <c r="AB1259" s="29">
        <v>30.58</v>
      </c>
      <c r="AC1259" s="29">
        <v>177.5177</v>
      </c>
    </row>
    <row r="1260" spans="1:29">
      <c r="A1260" s="13" t="s">
        <v>17080</v>
      </c>
      <c r="B1260" s="4" t="s">
        <v>1433</v>
      </c>
      <c r="C1260" s="12" t="s">
        <v>50</v>
      </c>
      <c r="D1260" s="4" t="s">
        <v>3787</v>
      </c>
      <c r="E1260" s="4" t="s">
        <v>224</v>
      </c>
      <c r="F1260" s="4" t="s">
        <v>1353</v>
      </c>
      <c r="G1260" s="4" t="s">
        <v>226</v>
      </c>
      <c r="H1260" s="4" t="s">
        <v>83</v>
      </c>
      <c r="I1260" s="5" t="s">
        <v>17081</v>
      </c>
      <c r="J1260" s="5" t="s">
        <v>4311</v>
      </c>
      <c r="K1260" s="5" t="s">
        <v>5746</v>
      </c>
      <c r="L1260" s="5" t="s">
        <v>1439</v>
      </c>
      <c r="M1260" s="5" t="s">
        <v>17082</v>
      </c>
      <c r="N1260" s="5" t="s">
        <v>796</v>
      </c>
      <c r="O1260" s="5" t="s">
        <v>8450</v>
      </c>
      <c r="P1260" s="5" t="s">
        <v>17083</v>
      </c>
      <c r="Q1260" s="5">
        <v>0.359</v>
      </c>
      <c r="R1260" s="25">
        <f t="shared" si="19"/>
        <v>0.359</v>
      </c>
      <c r="S1260" s="30" t="s">
        <v>17084</v>
      </c>
      <c r="T1260" s="30" t="s">
        <v>4181</v>
      </c>
      <c r="U1260" s="30" t="s">
        <v>1800</v>
      </c>
      <c r="V1260" s="5" t="s">
        <v>278</v>
      </c>
      <c r="W1260" s="28"/>
      <c r="X1260" s="29">
        <v>1.1298</v>
      </c>
      <c r="Z1260" s="29">
        <v>1019.4953</v>
      </c>
      <c r="AA1260" s="29">
        <v>12.2833</v>
      </c>
      <c r="AB1260" s="29">
        <v>22.4595</v>
      </c>
      <c r="AC1260" s="29">
        <v>166.1919</v>
      </c>
    </row>
    <row r="1261" spans="1:29">
      <c r="A1261" s="13" t="s">
        <v>17085</v>
      </c>
      <c r="B1261" s="4" t="s">
        <v>206</v>
      </c>
      <c r="C1261" s="12" t="s">
        <v>942</v>
      </c>
      <c r="D1261" s="4" t="s">
        <v>1243</v>
      </c>
      <c r="E1261" s="4" t="s">
        <v>258</v>
      </c>
      <c r="F1261" s="4" t="s">
        <v>323</v>
      </c>
      <c r="G1261" s="4" t="s">
        <v>191</v>
      </c>
      <c r="H1261" s="4" t="s">
        <v>63</v>
      </c>
      <c r="I1261" s="5" t="s">
        <v>17086</v>
      </c>
      <c r="J1261" s="5" t="s">
        <v>5713</v>
      </c>
      <c r="K1261" s="5" t="s">
        <v>3309</v>
      </c>
      <c r="L1261" s="5" t="s">
        <v>3629</v>
      </c>
      <c r="M1261" s="5" t="s">
        <v>5401</v>
      </c>
      <c r="N1261" s="5" t="s">
        <v>960</v>
      </c>
      <c r="O1261" s="5" t="s">
        <v>13792</v>
      </c>
      <c r="P1261" s="5" t="s">
        <v>17087</v>
      </c>
      <c r="Q1261" s="5">
        <v>0.343</v>
      </c>
      <c r="R1261" s="25">
        <f t="shared" si="19"/>
        <v>0.343</v>
      </c>
      <c r="S1261" s="30" t="s">
        <v>17088</v>
      </c>
      <c r="T1261" s="30" t="s">
        <v>5381</v>
      </c>
      <c r="U1261" s="30" t="s">
        <v>1353</v>
      </c>
      <c r="V1261" s="5" t="s">
        <v>278</v>
      </c>
      <c r="W1261" s="28"/>
      <c r="X1261" s="29">
        <v>2.1384</v>
      </c>
      <c r="Z1261" s="29">
        <v>1018.92</v>
      </c>
      <c r="AA1261" s="29">
        <v>12.925</v>
      </c>
      <c r="AB1261" s="29">
        <v>17.9557</v>
      </c>
      <c r="AC1261" s="29">
        <v>208.4291</v>
      </c>
    </row>
    <row r="1262" spans="1:29">
      <c r="A1262" s="13" t="s">
        <v>17089</v>
      </c>
      <c r="B1262" s="4" t="s">
        <v>2663</v>
      </c>
      <c r="C1262" s="12" t="s">
        <v>115</v>
      </c>
      <c r="D1262" s="4" t="s">
        <v>1500</v>
      </c>
      <c r="E1262" s="4" t="s">
        <v>376</v>
      </c>
      <c r="F1262" s="4" t="s">
        <v>2026</v>
      </c>
      <c r="G1262" s="4" t="s">
        <v>1459</v>
      </c>
      <c r="H1262" s="4" t="s">
        <v>176</v>
      </c>
      <c r="I1262" s="5" t="s">
        <v>10791</v>
      </c>
      <c r="J1262" s="5" t="s">
        <v>3725</v>
      </c>
      <c r="K1262" s="5" t="s">
        <v>1402</v>
      </c>
      <c r="L1262" s="5" t="s">
        <v>820</v>
      </c>
      <c r="M1262" s="5" t="s">
        <v>2974</v>
      </c>
      <c r="N1262" s="5" t="s">
        <v>964</v>
      </c>
      <c r="O1262" s="5" t="s">
        <v>839</v>
      </c>
      <c r="P1262" s="5" t="s">
        <v>17090</v>
      </c>
      <c r="Q1262" s="5">
        <v>0.359</v>
      </c>
      <c r="R1262" s="25">
        <f t="shared" si="19"/>
        <v>0.359</v>
      </c>
      <c r="S1262" s="30" t="s">
        <v>17091</v>
      </c>
      <c r="T1262" s="30" t="s">
        <v>252</v>
      </c>
      <c r="U1262" s="30" t="s">
        <v>2512</v>
      </c>
      <c r="V1262" s="5" t="s">
        <v>278</v>
      </c>
      <c r="W1262" s="28"/>
      <c r="X1262" s="29">
        <v>2.2311</v>
      </c>
      <c r="Z1262" s="29">
        <v>1017.8592</v>
      </c>
      <c r="AA1262" s="29">
        <v>14.1917</v>
      </c>
      <c r="AB1262" s="29">
        <v>18.379</v>
      </c>
      <c r="AC1262" s="29">
        <v>203.4884</v>
      </c>
    </row>
    <row r="1263" spans="1:29">
      <c r="A1263" s="13" t="s">
        <v>17092</v>
      </c>
      <c r="B1263" s="4" t="s">
        <v>176</v>
      </c>
      <c r="C1263" s="12" t="s">
        <v>160</v>
      </c>
      <c r="D1263" s="4" t="s">
        <v>175</v>
      </c>
      <c r="E1263" s="4" t="s">
        <v>547</v>
      </c>
      <c r="F1263" s="4" t="s">
        <v>1988</v>
      </c>
      <c r="G1263" s="4" t="s">
        <v>115</v>
      </c>
      <c r="H1263" s="4" t="s">
        <v>314</v>
      </c>
      <c r="I1263" s="5" t="s">
        <v>17093</v>
      </c>
      <c r="J1263" s="5" t="s">
        <v>9329</v>
      </c>
      <c r="K1263" s="5" t="s">
        <v>76</v>
      </c>
      <c r="L1263" s="5" t="s">
        <v>1342</v>
      </c>
      <c r="M1263" s="5" t="s">
        <v>5842</v>
      </c>
      <c r="N1263" s="5" t="s">
        <v>1094</v>
      </c>
      <c r="O1263" s="5" t="s">
        <v>13690</v>
      </c>
      <c r="P1263" s="5" t="s">
        <v>17094</v>
      </c>
      <c r="Q1263" s="5">
        <v>0.408</v>
      </c>
      <c r="R1263" s="25">
        <f t="shared" si="19"/>
        <v>0.408</v>
      </c>
      <c r="S1263" s="30" t="s">
        <v>14728</v>
      </c>
      <c r="T1263" s="30" t="s">
        <v>2387</v>
      </c>
      <c r="U1263" s="30" t="s">
        <v>1487</v>
      </c>
      <c r="V1263" s="5" t="s">
        <v>278</v>
      </c>
      <c r="W1263" s="28"/>
      <c r="X1263" s="29">
        <v>1.8306</v>
      </c>
      <c r="Z1263" s="29">
        <v>1016.5509</v>
      </c>
      <c r="AA1263" s="29">
        <v>14.7083</v>
      </c>
      <c r="AB1263" s="29">
        <v>17.4351</v>
      </c>
      <c r="AC1263" s="29">
        <v>216.8129</v>
      </c>
    </row>
    <row r="1264" spans="1:29">
      <c r="A1264" s="13" t="s">
        <v>17095</v>
      </c>
      <c r="B1264" s="4" t="s">
        <v>82</v>
      </c>
      <c r="C1264" s="12" t="s">
        <v>68</v>
      </c>
      <c r="D1264" s="4" t="s">
        <v>144</v>
      </c>
      <c r="E1264" s="4" t="s">
        <v>376</v>
      </c>
      <c r="F1264" s="4" t="s">
        <v>3416</v>
      </c>
      <c r="G1264" s="4" t="s">
        <v>160</v>
      </c>
      <c r="H1264" s="4" t="s">
        <v>1514</v>
      </c>
      <c r="I1264" s="5" t="s">
        <v>17096</v>
      </c>
      <c r="J1264" s="5" t="s">
        <v>6888</v>
      </c>
      <c r="K1264" s="5" t="s">
        <v>459</v>
      </c>
      <c r="L1264" s="5" t="s">
        <v>1488</v>
      </c>
      <c r="M1264" s="5" t="s">
        <v>4159</v>
      </c>
      <c r="N1264" s="5" t="s">
        <v>3433</v>
      </c>
      <c r="O1264" s="5" t="s">
        <v>6756</v>
      </c>
      <c r="P1264" s="5" t="s">
        <v>5661</v>
      </c>
      <c r="Q1264" s="5">
        <v>0.31</v>
      </c>
      <c r="R1264" s="25">
        <f t="shared" si="19"/>
        <v>0.31</v>
      </c>
      <c r="S1264" s="30" t="s">
        <v>496</v>
      </c>
      <c r="T1264" s="30" t="s">
        <v>2362</v>
      </c>
      <c r="U1264" s="30" t="s">
        <v>2184</v>
      </c>
      <c r="V1264" s="5" t="s">
        <v>278</v>
      </c>
      <c r="W1264" s="28"/>
      <c r="X1264" s="29">
        <v>0.9479</v>
      </c>
      <c r="Z1264" s="29">
        <v>1015.2067</v>
      </c>
      <c r="AA1264" s="29">
        <v>15.2333</v>
      </c>
      <c r="AB1264" s="29">
        <v>15.6299</v>
      </c>
      <c r="AC1264" s="29">
        <v>231.3296</v>
      </c>
    </row>
    <row r="1265" spans="1:29">
      <c r="A1265" s="13" t="s">
        <v>17097</v>
      </c>
      <c r="B1265" s="4" t="s">
        <v>65</v>
      </c>
      <c r="C1265" s="12" t="s">
        <v>317</v>
      </c>
      <c r="D1265" s="4" t="s">
        <v>1307</v>
      </c>
      <c r="E1265" s="4" t="s">
        <v>547</v>
      </c>
      <c r="F1265" s="4" t="s">
        <v>2013</v>
      </c>
      <c r="G1265" s="4" t="s">
        <v>160</v>
      </c>
      <c r="H1265" s="4" t="s">
        <v>2687</v>
      </c>
      <c r="I1265" s="5" t="s">
        <v>17098</v>
      </c>
      <c r="J1265" s="5" t="s">
        <v>3463</v>
      </c>
      <c r="K1265" s="5" t="s">
        <v>2513</v>
      </c>
      <c r="L1265" s="5" t="s">
        <v>2513</v>
      </c>
      <c r="M1265" s="5" t="s">
        <v>6419</v>
      </c>
      <c r="N1265" s="5" t="s">
        <v>1315</v>
      </c>
      <c r="O1265" s="5" t="s">
        <v>9780</v>
      </c>
      <c r="P1265" s="5" t="s">
        <v>17099</v>
      </c>
      <c r="Q1265" s="5">
        <v>0.307</v>
      </c>
      <c r="R1265" s="25">
        <f t="shared" si="19"/>
        <v>0.307</v>
      </c>
      <c r="S1265" s="30" t="s">
        <v>17100</v>
      </c>
      <c r="T1265" s="30" t="s">
        <v>41</v>
      </c>
      <c r="U1265" s="30" t="s">
        <v>1146</v>
      </c>
      <c r="V1265" s="5" t="s">
        <v>278</v>
      </c>
      <c r="W1265" s="28"/>
      <c r="X1265" s="29">
        <v>1.0512</v>
      </c>
      <c r="Z1265" s="29">
        <v>1014.3889</v>
      </c>
      <c r="AA1265" s="29">
        <v>15.5333</v>
      </c>
      <c r="AB1265" s="29">
        <v>15.8087</v>
      </c>
      <c r="AC1265" s="29">
        <v>150.1581</v>
      </c>
    </row>
    <row r="1266" spans="1:29">
      <c r="A1266" s="13" t="s">
        <v>17101</v>
      </c>
      <c r="B1266" s="4" t="s">
        <v>47</v>
      </c>
      <c r="C1266" s="12" t="s">
        <v>68</v>
      </c>
      <c r="D1266" s="4" t="s">
        <v>1383</v>
      </c>
      <c r="E1266" s="4" t="s">
        <v>547</v>
      </c>
      <c r="F1266" s="4" t="s">
        <v>2161</v>
      </c>
      <c r="G1266" s="4" t="s">
        <v>874</v>
      </c>
      <c r="H1266" s="4" t="s">
        <v>131</v>
      </c>
      <c r="I1266" s="5" t="s">
        <v>17102</v>
      </c>
      <c r="J1266" s="5" t="s">
        <v>1135</v>
      </c>
      <c r="K1266" s="5" t="s">
        <v>2082</v>
      </c>
      <c r="L1266" s="5" t="s">
        <v>203</v>
      </c>
      <c r="M1266" s="5" t="s">
        <v>5607</v>
      </c>
      <c r="N1266" s="5" t="s">
        <v>977</v>
      </c>
      <c r="O1266" s="5" t="s">
        <v>16300</v>
      </c>
      <c r="P1266" s="5" t="s">
        <v>17103</v>
      </c>
      <c r="Q1266" s="5">
        <v>0.311</v>
      </c>
      <c r="R1266" s="25">
        <f t="shared" si="19"/>
        <v>0.311</v>
      </c>
      <c r="S1266" s="30" t="s">
        <v>17104</v>
      </c>
      <c r="T1266" s="30" t="s">
        <v>4988</v>
      </c>
      <c r="U1266" s="30" t="s">
        <v>3848</v>
      </c>
      <c r="V1266" s="5" t="s">
        <v>278</v>
      </c>
      <c r="W1266" s="28"/>
      <c r="X1266" s="29">
        <v>1.9834</v>
      </c>
      <c r="Z1266" s="29">
        <v>1013.7487</v>
      </c>
      <c r="AA1266" s="29">
        <v>15.525</v>
      </c>
      <c r="AB1266" s="29">
        <v>16.0353</v>
      </c>
      <c r="AC1266" s="29">
        <v>118.3412</v>
      </c>
    </row>
    <row r="1267" spans="1:29">
      <c r="A1267" s="13" t="s">
        <v>17105</v>
      </c>
      <c r="B1267" s="4" t="s">
        <v>114</v>
      </c>
      <c r="C1267" s="12" t="s">
        <v>68</v>
      </c>
      <c r="D1267" s="4" t="s">
        <v>1346</v>
      </c>
      <c r="E1267" s="4" t="s">
        <v>573</v>
      </c>
      <c r="F1267" s="4" t="s">
        <v>311</v>
      </c>
      <c r="G1267" s="4" t="s">
        <v>1737</v>
      </c>
      <c r="H1267" s="4" t="s">
        <v>284</v>
      </c>
      <c r="I1267" s="5" t="s">
        <v>17106</v>
      </c>
      <c r="J1267" s="5" t="s">
        <v>3850</v>
      </c>
      <c r="K1267" s="5" t="s">
        <v>2424</v>
      </c>
      <c r="L1267" s="5" t="s">
        <v>5702</v>
      </c>
      <c r="M1267" s="5" t="s">
        <v>7136</v>
      </c>
      <c r="N1267" s="5" t="s">
        <v>1947</v>
      </c>
      <c r="O1267" s="5" t="s">
        <v>17107</v>
      </c>
      <c r="P1267" s="5" t="s">
        <v>17108</v>
      </c>
      <c r="Q1267" s="5">
        <v>0.315</v>
      </c>
      <c r="R1267" s="25">
        <f t="shared" si="19"/>
        <v>0.315</v>
      </c>
      <c r="S1267" s="30" t="s">
        <v>7162</v>
      </c>
      <c r="T1267" s="30" t="s">
        <v>4345</v>
      </c>
      <c r="U1267" s="30" t="s">
        <v>277</v>
      </c>
      <c r="V1267" s="5" t="s">
        <v>278</v>
      </c>
      <c r="W1267" s="28"/>
      <c r="X1267" s="29">
        <v>3.5829</v>
      </c>
      <c r="Z1267" s="29">
        <v>1013.3568</v>
      </c>
      <c r="AA1267" s="29">
        <v>14.7167</v>
      </c>
      <c r="AB1267" s="29">
        <v>21.2164</v>
      </c>
      <c r="AC1267" s="29">
        <v>105.4172</v>
      </c>
    </row>
    <row r="1268" spans="1:29">
      <c r="A1268" s="13" t="s">
        <v>17109</v>
      </c>
      <c r="B1268" s="4" t="s">
        <v>2298</v>
      </c>
      <c r="C1268" s="12" t="s">
        <v>68</v>
      </c>
      <c r="D1268" s="4" t="s">
        <v>1651</v>
      </c>
      <c r="E1268" s="4" t="s">
        <v>476</v>
      </c>
      <c r="F1268" s="4" t="s">
        <v>132</v>
      </c>
      <c r="G1268" s="4" t="s">
        <v>942</v>
      </c>
      <c r="H1268" s="4" t="s">
        <v>954</v>
      </c>
      <c r="I1268" s="5" t="s">
        <v>17110</v>
      </c>
      <c r="J1268" s="5" t="s">
        <v>9271</v>
      </c>
      <c r="K1268" s="5" t="s">
        <v>2758</v>
      </c>
      <c r="L1268" s="5" t="s">
        <v>2285</v>
      </c>
      <c r="M1268" s="5" t="s">
        <v>9750</v>
      </c>
      <c r="N1268" s="5" t="s">
        <v>172</v>
      </c>
      <c r="O1268" s="5" t="s">
        <v>17111</v>
      </c>
      <c r="P1268" s="5" t="s">
        <v>4592</v>
      </c>
      <c r="Q1268" s="5">
        <v>0.292</v>
      </c>
      <c r="R1268" s="25">
        <f t="shared" si="19"/>
        <v>0.292</v>
      </c>
      <c r="S1268" s="30" t="s">
        <v>2740</v>
      </c>
      <c r="T1268" s="30" t="s">
        <v>5534</v>
      </c>
      <c r="U1268" s="30" t="s">
        <v>3848</v>
      </c>
      <c r="V1268" s="5" t="s">
        <v>278</v>
      </c>
      <c r="W1268" s="28"/>
      <c r="X1268" s="29">
        <v>4.4478</v>
      </c>
      <c r="Z1268" s="29">
        <v>1013.6117</v>
      </c>
      <c r="AA1268" s="29">
        <v>13.775</v>
      </c>
      <c r="AB1268" s="29">
        <v>24.8875</v>
      </c>
      <c r="AC1268" s="29">
        <v>134.1917</v>
      </c>
    </row>
    <row r="1269" spans="1:29">
      <c r="A1269" s="13" t="s">
        <v>17112</v>
      </c>
      <c r="B1269" s="4" t="s">
        <v>2687</v>
      </c>
      <c r="C1269" s="12" t="s">
        <v>68</v>
      </c>
      <c r="D1269" s="4" t="s">
        <v>315</v>
      </c>
      <c r="E1269" s="4" t="s">
        <v>81</v>
      </c>
      <c r="F1269" s="4" t="s">
        <v>4905</v>
      </c>
      <c r="G1269" s="4" t="s">
        <v>302</v>
      </c>
      <c r="H1269" s="4" t="s">
        <v>954</v>
      </c>
      <c r="I1269" s="5" t="s">
        <v>17113</v>
      </c>
      <c r="J1269" s="5" t="s">
        <v>2280</v>
      </c>
      <c r="K1269" s="5" t="s">
        <v>3708</v>
      </c>
      <c r="L1269" s="5" t="s">
        <v>417</v>
      </c>
      <c r="M1269" s="5" t="s">
        <v>12086</v>
      </c>
      <c r="N1269" s="5" t="s">
        <v>1315</v>
      </c>
      <c r="O1269" s="5" t="s">
        <v>5731</v>
      </c>
      <c r="P1269" s="5" t="s">
        <v>17114</v>
      </c>
      <c r="Q1269" s="5">
        <v>0.268</v>
      </c>
      <c r="R1269" s="25">
        <f t="shared" si="19"/>
        <v>0.268</v>
      </c>
      <c r="S1269" s="30" t="s">
        <v>17115</v>
      </c>
      <c r="T1269" s="30" t="s">
        <v>1809</v>
      </c>
      <c r="U1269" s="30" t="s">
        <v>1439</v>
      </c>
      <c r="V1269" s="5" t="s">
        <v>278</v>
      </c>
      <c r="W1269" s="28"/>
      <c r="X1269" s="29">
        <v>4.727</v>
      </c>
      <c r="Z1269" s="29">
        <v>1013.9082</v>
      </c>
      <c r="AA1269" s="29">
        <v>12.9333</v>
      </c>
      <c r="AB1269" s="29">
        <v>26.4849</v>
      </c>
      <c r="AC1269" s="29">
        <v>131.3123</v>
      </c>
    </row>
    <row r="1270" spans="1:29">
      <c r="A1270" s="13" t="s">
        <v>17116</v>
      </c>
      <c r="B1270" s="4" t="s">
        <v>271</v>
      </c>
      <c r="C1270" s="12" t="s">
        <v>160</v>
      </c>
      <c r="D1270" s="4" t="s">
        <v>1842</v>
      </c>
      <c r="E1270" s="4" t="s">
        <v>192</v>
      </c>
      <c r="F1270" s="4" t="s">
        <v>5140</v>
      </c>
      <c r="G1270" s="4" t="s">
        <v>226</v>
      </c>
      <c r="H1270" s="4" t="s">
        <v>954</v>
      </c>
      <c r="I1270" s="5" t="s">
        <v>17117</v>
      </c>
      <c r="J1270" s="5" t="s">
        <v>7407</v>
      </c>
      <c r="K1270" s="5" t="s">
        <v>3856</v>
      </c>
      <c r="L1270" s="5" t="s">
        <v>594</v>
      </c>
      <c r="M1270" s="5" t="s">
        <v>4138</v>
      </c>
      <c r="N1270" s="5" t="s">
        <v>338</v>
      </c>
      <c r="O1270" s="5" t="s">
        <v>16224</v>
      </c>
      <c r="P1270" s="5" t="s">
        <v>8037</v>
      </c>
      <c r="Q1270" s="5">
        <v>0.372</v>
      </c>
      <c r="R1270" s="25">
        <f t="shared" si="19"/>
        <v>0.372</v>
      </c>
      <c r="S1270" s="30" t="s">
        <v>17118</v>
      </c>
      <c r="T1270" s="30" t="s">
        <v>6010</v>
      </c>
      <c r="U1270" s="30" t="s">
        <v>2459</v>
      </c>
      <c r="V1270" s="5" t="s">
        <v>278</v>
      </c>
      <c r="W1270" s="28"/>
      <c r="X1270" s="29">
        <v>3.4649</v>
      </c>
      <c r="Z1270" s="29">
        <v>1014.2725</v>
      </c>
      <c r="AA1270" s="29">
        <v>12.2833</v>
      </c>
      <c r="AB1270" s="29">
        <v>28.2248</v>
      </c>
      <c r="AC1270" s="29">
        <v>109.3206</v>
      </c>
    </row>
    <row r="1271" spans="1:29">
      <c r="A1271" s="13" t="s">
        <v>17119</v>
      </c>
      <c r="B1271" s="4" t="s">
        <v>968</v>
      </c>
      <c r="C1271" s="12" t="s">
        <v>317</v>
      </c>
      <c r="D1271" s="4" t="s">
        <v>360</v>
      </c>
      <c r="E1271" s="4" t="s">
        <v>603</v>
      </c>
      <c r="F1271" s="4" t="s">
        <v>912</v>
      </c>
      <c r="G1271" s="4" t="s">
        <v>50</v>
      </c>
      <c r="H1271" s="4" t="s">
        <v>954</v>
      </c>
      <c r="I1271" s="5" t="s">
        <v>17120</v>
      </c>
      <c r="J1271" s="5" t="s">
        <v>3996</v>
      </c>
      <c r="K1271" s="5" t="s">
        <v>1133</v>
      </c>
      <c r="L1271" s="5" t="s">
        <v>351</v>
      </c>
      <c r="M1271" s="5" t="s">
        <v>4124</v>
      </c>
      <c r="N1271" s="5" t="s">
        <v>59</v>
      </c>
      <c r="O1271" s="5" t="s">
        <v>17121</v>
      </c>
      <c r="P1271" s="5" t="s">
        <v>17122</v>
      </c>
      <c r="Q1271" s="5">
        <v>0.457</v>
      </c>
      <c r="R1271" s="25">
        <f t="shared" si="19"/>
        <v>0.457</v>
      </c>
      <c r="S1271" s="30" t="s">
        <v>17123</v>
      </c>
      <c r="T1271" s="30" t="s">
        <v>564</v>
      </c>
      <c r="U1271" s="30" t="s">
        <v>8010</v>
      </c>
      <c r="V1271" s="5" t="s">
        <v>278</v>
      </c>
      <c r="W1271" s="28"/>
      <c r="X1271" s="29">
        <v>4.0888</v>
      </c>
      <c r="Z1271" s="29">
        <v>1014.51</v>
      </c>
      <c r="AA1271" s="29">
        <v>11.9833</v>
      </c>
      <c r="AB1271" s="29">
        <v>30.1006</v>
      </c>
      <c r="AC1271" s="29">
        <v>104.8406</v>
      </c>
    </row>
    <row r="1272" spans="1:29">
      <c r="A1272" s="13" t="s">
        <v>17124</v>
      </c>
      <c r="B1272" s="4" t="s">
        <v>314</v>
      </c>
      <c r="C1272" s="12" t="s">
        <v>317</v>
      </c>
      <c r="D1272" s="4" t="s">
        <v>1726</v>
      </c>
      <c r="E1272" s="4" t="s">
        <v>161</v>
      </c>
      <c r="F1272" s="4" t="s">
        <v>3195</v>
      </c>
      <c r="G1272" s="4" t="s">
        <v>942</v>
      </c>
      <c r="H1272" s="4" t="s">
        <v>82</v>
      </c>
      <c r="I1272" s="5" t="s">
        <v>17125</v>
      </c>
      <c r="J1272" s="5" t="s">
        <v>7447</v>
      </c>
      <c r="K1272" s="5" t="s">
        <v>215</v>
      </c>
      <c r="L1272" s="5" t="s">
        <v>745</v>
      </c>
      <c r="M1272" s="5" t="s">
        <v>17126</v>
      </c>
      <c r="N1272" s="5" t="s">
        <v>310</v>
      </c>
      <c r="O1272" s="5" t="s">
        <v>8311</v>
      </c>
      <c r="P1272" s="5" t="s">
        <v>15339</v>
      </c>
      <c r="Q1272" s="5">
        <v>0.372</v>
      </c>
      <c r="R1272" s="25">
        <f t="shared" si="19"/>
        <v>0.372</v>
      </c>
      <c r="S1272" s="30" t="s">
        <v>17127</v>
      </c>
      <c r="T1272" s="30" t="s">
        <v>2058</v>
      </c>
      <c r="U1272" s="30" t="s">
        <v>3824</v>
      </c>
      <c r="V1272" s="5" t="s">
        <v>278</v>
      </c>
      <c r="W1272" s="28"/>
      <c r="X1272" s="29">
        <v>2.3559</v>
      </c>
      <c r="Z1272" s="29">
        <v>1014.5045</v>
      </c>
      <c r="AA1272" s="29">
        <v>11.675</v>
      </c>
      <c r="AB1272" s="29">
        <v>32.7707</v>
      </c>
      <c r="AC1272" s="29">
        <v>107.7785</v>
      </c>
    </row>
    <row r="1273" spans="1:29">
      <c r="A1273" s="13" t="s">
        <v>17128</v>
      </c>
      <c r="B1273" s="4" t="s">
        <v>954</v>
      </c>
      <c r="C1273" s="12" t="s">
        <v>317</v>
      </c>
      <c r="D1273" s="4" t="s">
        <v>638</v>
      </c>
      <c r="E1273" s="4" t="s">
        <v>764</v>
      </c>
      <c r="F1273" s="4" t="s">
        <v>756</v>
      </c>
      <c r="G1273" s="4" t="s">
        <v>191</v>
      </c>
      <c r="H1273" s="4" t="s">
        <v>299</v>
      </c>
      <c r="I1273" s="5" t="s">
        <v>17129</v>
      </c>
      <c r="J1273" s="5" t="s">
        <v>2269</v>
      </c>
      <c r="K1273" s="5" t="s">
        <v>964</v>
      </c>
      <c r="L1273" s="5" t="s">
        <v>1521</v>
      </c>
      <c r="M1273" s="5" t="s">
        <v>4950</v>
      </c>
      <c r="N1273" s="5" t="s">
        <v>59</v>
      </c>
      <c r="O1273" s="5" t="s">
        <v>17130</v>
      </c>
      <c r="P1273" s="5" t="s">
        <v>17131</v>
      </c>
      <c r="Q1273" s="5">
        <v>0.365</v>
      </c>
      <c r="R1273" s="25">
        <f t="shared" si="19"/>
        <v>0.365</v>
      </c>
      <c r="S1273" s="30" t="s">
        <v>17132</v>
      </c>
      <c r="T1273" s="30" t="s">
        <v>11936</v>
      </c>
      <c r="U1273" s="30" t="s">
        <v>5727</v>
      </c>
      <c r="V1273" s="5" t="s">
        <v>278</v>
      </c>
      <c r="W1273" s="28"/>
      <c r="X1273" s="29">
        <v>1.5732</v>
      </c>
      <c r="Z1273" s="29">
        <v>1014.2733</v>
      </c>
      <c r="AA1273" s="29">
        <v>11.2167</v>
      </c>
      <c r="AB1273" s="29">
        <v>33.9509</v>
      </c>
      <c r="AC1273" s="29">
        <v>71.1697</v>
      </c>
    </row>
    <row r="1274" spans="1:29">
      <c r="A1274" s="13" t="s">
        <v>17133</v>
      </c>
      <c r="B1274" s="4" t="s">
        <v>314</v>
      </c>
      <c r="C1274" s="12" t="s">
        <v>317</v>
      </c>
      <c r="D1274" s="4" t="s">
        <v>4306</v>
      </c>
      <c r="E1274" s="4" t="s">
        <v>764</v>
      </c>
      <c r="F1274" s="4" t="s">
        <v>936</v>
      </c>
      <c r="G1274" s="4" t="s">
        <v>191</v>
      </c>
      <c r="H1274" s="4" t="s">
        <v>574</v>
      </c>
      <c r="I1274" s="5" t="s">
        <v>17134</v>
      </c>
      <c r="J1274" s="5" t="s">
        <v>6366</v>
      </c>
      <c r="K1274" s="5" t="s">
        <v>988</v>
      </c>
      <c r="L1274" s="5" t="s">
        <v>741</v>
      </c>
      <c r="M1274" s="5" t="s">
        <v>17135</v>
      </c>
      <c r="N1274" s="5" t="s">
        <v>151</v>
      </c>
      <c r="O1274" s="5" t="s">
        <v>17136</v>
      </c>
      <c r="P1274" s="5" t="s">
        <v>17137</v>
      </c>
      <c r="Q1274" s="5">
        <v>0.391</v>
      </c>
      <c r="R1274" s="25">
        <f t="shared" si="19"/>
        <v>0.391</v>
      </c>
      <c r="S1274" s="30" t="s">
        <v>17138</v>
      </c>
      <c r="T1274" s="30" t="s">
        <v>11004</v>
      </c>
      <c r="U1274" s="30" t="s">
        <v>893</v>
      </c>
      <c r="V1274" s="5" t="s">
        <v>278</v>
      </c>
      <c r="W1274" s="28"/>
      <c r="X1274" s="29">
        <v>2.6034</v>
      </c>
      <c r="Z1274" s="29">
        <v>1013.5025</v>
      </c>
      <c r="AA1274" s="29">
        <v>10.65</v>
      </c>
      <c r="AB1274" s="29">
        <v>35.8234</v>
      </c>
      <c r="AC1274" s="29">
        <v>34.2939</v>
      </c>
    </row>
    <row r="1275" spans="1:29">
      <c r="A1275" s="13" t="s">
        <v>17139</v>
      </c>
      <c r="B1275" s="4" t="s">
        <v>1549</v>
      </c>
      <c r="C1275" s="12" t="s">
        <v>874</v>
      </c>
      <c r="D1275" s="4" t="s">
        <v>532</v>
      </c>
      <c r="E1275" s="4" t="s">
        <v>224</v>
      </c>
      <c r="F1275" s="4" t="s">
        <v>234</v>
      </c>
      <c r="G1275" s="4" t="s">
        <v>256</v>
      </c>
      <c r="H1275" s="4" t="s">
        <v>192</v>
      </c>
      <c r="I1275" s="5" t="s">
        <v>17140</v>
      </c>
      <c r="J1275" s="5" t="s">
        <v>5469</v>
      </c>
      <c r="K1275" s="5" t="s">
        <v>1328</v>
      </c>
      <c r="L1275" s="5" t="s">
        <v>1083</v>
      </c>
      <c r="M1275" s="5" t="s">
        <v>4592</v>
      </c>
      <c r="N1275" s="5" t="s">
        <v>3856</v>
      </c>
      <c r="O1275" s="5" t="s">
        <v>246</v>
      </c>
      <c r="P1275" s="5" t="s">
        <v>17141</v>
      </c>
      <c r="Q1275" s="5">
        <v>0.348</v>
      </c>
      <c r="R1275" s="25">
        <f t="shared" si="19"/>
        <v>0.348</v>
      </c>
      <c r="S1275" s="30" t="s">
        <v>17142</v>
      </c>
      <c r="T1275" s="30" t="s">
        <v>4318</v>
      </c>
      <c r="U1275" s="30" t="s">
        <v>15731</v>
      </c>
      <c r="V1275" s="5" t="s">
        <v>278</v>
      </c>
      <c r="W1275" s="28"/>
      <c r="X1275" s="29">
        <v>2.9492</v>
      </c>
      <c r="Z1275" s="29">
        <v>1012.9858</v>
      </c>
      <c r="AA1275" s="29">
        <v>10.375</v>
      </c>
      <c r="AB1275" s="29">
        <v>38.0267</v>
      </c>
      <c r="AC1275" s="29">
        <v>21.6901</v>
      </c>
    </row>
    <row r="1276" spans="1:29">
      <c r="A1276" s="13" t="s">
        <v>17143</v>
      </c>
      <c r="B1276" s="4" t="s">
        <v>189</v>
      </c>
      <c r="C1276" s="12" t="s">
        <v>242</v>
      </c>
      <c r="D1276" s="4" t="s">
        <v>1725</v>
      </c>
      <c r="E1276" s="4" t="s">
        <v>778</v>
      </c>
      <c r="F1276" s="4" t="s">
        <v>4012</v>
      </c>
      <c r="G1276" s="4" t="s">
        <v>81</v>
      </c>
      <c r="H1276" s="4" t="s">
        <v>64</v>
      </c>
      <c r="I1276" s="5" t="s">
        <v>17144</v>
      </c>
      <c r="J1276" s="5" t="s">
        <v>6495</v>
      </c>
      <c r="K1276" s="5" t="s">
        <v>3423</v>
      </c>
      <c r="L1276" s="5" t="s">
        <v>1754</v>
      </c>
      <c r="M1276" s="5" t="s">
        <v>17145</v>
      </c>
      <c r="N1276" s="5" t="s">
        <v>43</v>
      </c>
      <c r="O1276" s="5" t="s">
        <v>17146</v>
      </c>
      <c r="P1276" s="5" t="s">
        <v>17147</v>
      </c>
      <c r="Q1276" s="5">
        <v>0.362</v>
      </c>
      <c r="R1276" s="25">
        <f t="shared" si="19"/>
        <v>0.362</v>
      </c>
      <c r="S1276" s="30" t="s">
        <v>17148</v>
      </c>
      <c r="T1276" s="30" t="s">
        <v>7984</v>
      </c>
      <c r="U1276" s="30" t="s">
        <v>2544</v>
      </c>
      <c r="V1276" s="5" t="s">
        <v>278</v>
      </c>
      <c r="W1276" s="28"/>
      <c r="X1276" s="29">
        <v>2.7717</v>
      </c>
      <c r="Z1276" s="29">
        <v>1012.395</v>
      </c>
      <c r="AA1276" s="29">
        <v>10.2583</v>
      </c>
      <c r="AB1276" s="29">
        <v>38.0457</v>
      </c>
      <c r="AC1276" s="29">
        <v>26.8057</v>
      </c>
    </row>
    <row r="1277" spans="1:29">
      <c r="A1277" s="13" t="s">
        <v>17149</v>
      </c>
      <c r="B1277" s="4" t="s">
        <v>1549</v>
      </c>
      <c r="C1277" s="12" t="s">
        <v>223</v>
      </c>
      <c r="D1277" s="4" t="s">
        <v>532</v>
      </c>
      <c r="E1277" s="4" t="s">
        <v>66</v>
      </c>
      <c r="F1277" s="4" t="s">
        <v>1659</v>
      </c>
      <c r="G1277" s="4" t="s">
        <v>764</v>
      </c>
      <c r="H1277" s="4" t="s">
        <v>32</v>
      </c>
      <c r="I1277" s="5" t="s">
        <v>17150</v>
      </c>
      <c r="J1277" s="5" t="s">
        <v>8361</v>
      </c>
      <c r="K1277" s="5" t="s">
        <v>1289</v>
      </c>
      <c r="L1277" s="5" t="s">
        <v>528</v>
      </c>
      <c r="M1277" s="5" t="s">
        <v>17151</v>
      </c>
      <c r="N1277" s="5" t="s">
        <v>555</v>
      </c>
      <c r="O1277" s="5" t="s">
        <v>17152</v>
      </c>
      <c r="P1277" s="5" t="s">
        <v>17153</v>
      </c>
      <c r="Q1277" s="5">
        <v>0.359</v>
      </c>
      <c r="R1277" s="25">
        <f t="shared" si="19"/>
        <v>0.359</v>
      </c>
      <c r="S1277" s="30" t="s">
        <v>17154</v>
      </c>
      <c r="T1277" s="30" t="s">
        <v>7517</v>
      </c>
      <c r="U1277" s="30" t="s">
        <v>3512</v>
      </c>
      <c r="V1277" s="5" t="s">
        <v>278</v>
      </c>
      <c r="W1277" s="28"/>
      <c r="X1277" s="29">
        <v>2.3164</v>
      </c>
      <c r="Z1277" s="29">
        <v>1011.5549</v>
      </c>
      <c r="AA1277" s="29">
        <v>10.1333</v>
      </c>
      <c r="AB1277" s="29">
        <v>38.8053</v>
      </c>
      <c r="AC1277" s="29">
        <v>34.7284</v>
      </c>
    </row>
    <row r="1278" spans="1:29">
      <c r="A1278" s="13" t="s">
        <v>17155</v>
      </c>
      <c r="B1278" s="4" t="s">
        <v>1433</v>
      </c>
      <c r="C1278" s="12" t="s">
        <v>709</v>
      </c>
      <c r="D1278" s="4" t="s">
        <v>490</v>
      </c>
      <c r="E1278" s="4" t="s">
        <v>143</v>
      </c>
      <c r="F1278" s="4" t="s">
        <v>3824</v>
      </c>
      <c r="G1278" s="4" t="s">
        <v>764</v>
      </c>
      <c r="H1278" s="4" t="s">
        <v>709</v>
      </c>
      <c r="I1278" s="5" t="s">
        <v>17156</v>
      </c>
      <c r="J1278" s="5" t="s">
        <v>6922</v>
      </c>
      <c r="K1278" s="5" t="s">
        <v>4815</v>
      </c>
      <c r="L1278" s="5" t="s">
        <v>2240</v>
      </c>
      <c r="M1278" s="5" t="s">
        <v>15724</v>
      </c>
      <c r="N1278" s="5" t="s">
        <v>512</v>
      </c>
      <c r="O1278" s="5" t="s">
        <v>11582</v>
      </c>
      <c r="P1278" s="5" t="s">
        <v>2955</v>
      </c>
      <c r="Q1278" s="5">
        <v>0.425</v>
      </c>
      <c r="R1278" s="25">
        <f t="shared" si="19"/>
        <v>0.425</v>
      </c>
      <c r="S1278" s="30" t="s">
        <v>17157</v>
      </c>
      <c r="T1278" s="30" t="s">
        <v>339</v>
      </c>
      <c r="U1278" s="30" t="s">
        <v>13704</v>
      </c>
      <c r="V1278" s="5" t="s">
        <v>278</v>
      </c>
      <c r="W1278" s="28"/>
      <c r="X1278" s="29">
        <v>1.6162</v>
      </c>
      <c r="Z1278" s="29">
        <v>1010.6965</v>
      </c>
      <c r="AA1278" s="29">
        <v>9.875</v>
      </c>
      <c r="AB1278" s="29">
        <v>43.375</v>
      </c>
      <c r="AC1278" s="29">
        <v>101.26</v>
      </c>
    </row>
    <row r="1279" spans="1:29">
      <c r="A1279" s="13" t="s">
        <v>17158</v>
      </c>
      <c r="B1279" s="4" t="s">
        <v>2298</v>
      </c>
      <c r="C1279" s="12" t="s">
        <v>208</v>
      </c>
      <c r="D1279" s="4" t="s">
        <v>1651</v>
      </c>
      <c r="E1279" s="4" t="s">
        <v>222</v>
      </c>
      <c r="F1279" s="4" t="s">
        <v>1496</v>
      </c>
      <c r="G1279" s="4" t="s">
        <v>161</v>
      </c>
      <c r="H1279" s="4" t="s">
        <v>258</v>
      </c>
      <c r="I1279" s="5" t="s">
        <v>17159</v>
      </c>
      <c r="J1279" s="5" t="s">
        <v>4730</v>
      </c>
      <c r="K1279" s="5" t="s">
        <v>1363</v>
      </c>
      <c r="L1279" s="5" t="s">
        <v>2287</v>
      </c>
      <c r="M1279" s="5" t="s">
        <v>17160</v>
      </c>
      <c r="N1279" s="5" t="s">
        <v>1084</v>
      </c>
      <c r="O1279" s="5" t="s">
        <v>15053</v>
      </c>
      <c r="P1279" s="5" t="s">
        <v>17161</v>
      </c>
      <c r="Q1279" s="5">
        <v>0.478</v>
      </c>
      <c r="R1279" s="25">
        <f t="shared" si="19"/>
        <v>0.478</v>
      </c>
      <c r="S1279" s="30" t="s">
        <v>15403</v>
      </c>
      <c r="T1279" s="30" t="s">
        <v>4577</v>
      </c>
      <c r="U1279" s="30" t="s">
        <v>11088</v>
      </c>
      <c r="V1279" s="5" t="s">
        <v>278</v>
      </c>
      <c r="W1279" s="28"/>
      <c r="X1279" s="29">
        <v>2.0369</v>
      </c>
      <c r="Z1279" s="29">
        <v>1010.0807</v>
      </c>
      <c r="AA1279" s="29">
        <v>9.3333</v>
      </c>
      <c r="AB1279" s="29">
        <v>48.4326</v>
      </c>
      <c r="AC1279" s="29">
        <v>175.6398</v>
      </c>
    </row>
    <row r="1280" spans="1:29">
      <c r="A1280" s="13" t="s">
        <v>17162</v>
      </c>
      <c r="B1280" s="4" t="s">
        <v>144</v>
      </c>
      <c r="C1280" s="12" t="s">
        <v>874</v>
      </c>
      <c r="D1280" s="4" t="s">
        <v>637</v>
      </c>
      <c r="E1280" s="4" t="s">
        <v>300</v>
      </c>
      <c r="F1280" s="4" t="s">
        <v>2209</v>
      </c>
      <c r="G1280" s="4" t="s">
        <v>64</v>
      </c>
      <c r="H1280" s="4" t="s">
        <v>223</v>
      </c>
      <c r="I1280" s="5" t="s">
        <v>17163</v>
      </c>
      <c r="J1280" s="5" t="s">
        <v>2525</v>
      </c>
      <c r="K1280" s="5" t="s">
        <v>2844</v>
      </c>
      <c r="L1280" s="5" t="s">
        <v>1839</v>
      </c>
      <c r="M1280" s="5" t="s">
        <v>17164</v>
      </c>
      <c r="N1280" s="5" t="s">
        <v>2892</v>
      </c>
      <c r="O1280" s="5" t="s">
        <v>2726</v>
      </c>
      <c r="P1280" s="5" t="s">
        <v>17165</v>
      </c>
      <c r="Q1280" s="5">
        <v>0.491</v>
      </c>
      <c r="R1280" s="25">
        <f t="shared" si="19"/>
        <v>0.491</v>
      </c>
      <c r="S1280" s="30" t="s">
        <v>15601</v>
      </c>
      <c r="T1280" s="30" t="s">
        <v>4768</v>
      </c>
      <c r="U1280" s="30" t="s">
        <v>7450</v>
      </c>
      <c r="V1280" s="5" t="s">
        <v>278</v>
      </c>
      <c r="W1280" s="28"/>
      <c r="X1280" s="29">
        <v>3.2868</v>
      </c>
      <c r="Z1280" s="29">
        <v>1009.6133</v>
      </c>
      <c r="AA1280" s="29">
        <v>9.0333</v>
      </c>
      <c r="AB1280" s="29">
        <v>60.0731</v>
      </c>
      <c r="AC1280" s="29">
        <v>222.1447</v>
      </c>
    </row>
    <row r="1281" spans="1:29">
      <c r="A1281" s="13" t="s">
        <v>17166</v>
      </c>
      <c r="B1281" s="4" t="s">
        <v>1383</v>
      </c>
      <c r="C1281" s="12" t="s">
        <v>99</v>
      </c>
      <c r="D1281" s="4" t="s">
        <v>918</v>
      </c>
      <c r="E1281" s="4" t="s">
        <v>299</v>
      </c>
      <c r="F1281" s="4" t="s">
        <v>1775</v>
      </c>
      <c r="G1281" s="4" t="s">
        <v>764</v>
      </c>
      <c r="H1281" s="4" t="s">
        <v>31</v>
      </c>
      <c r="I1281" s="5" t="s">
        <v>17167</v>
      </c>
      <c r="J1281" s="5" t="s">
        <v>704</v>
      </c>
      <c r="K1281" s="5" t="s">
        <v>267</v>
      </c>
      <c r="L1281" s="5" t="s">
        <v>926</v>
      </c>
      <c r="M1281" s="5" t="s">
        <v>17168</v>
      </c>
      <c r="N1281" s="5" t="s">
        <v>2025</v>
      </c>
      <c r="O1281" s="5" t="s">
        <v>16751</v>
      </c>
      <c r="P1281" s="5" t="s">
        <v>17169</v>
      </c>
      <c r="Q1281" s="5">
        <v>0.554</v>
      </c>
      <c r="R1281" s="25">
        <f t="shared" si="19"/>
        <v>0.554</v>
      </c>
      <c r="S1281" s="30" t="s">
        <v>17170</v>
      </c>
      <c r="T1281" s="30" t="s">
        <v>7113</v>
      </c>
      <c r="U1281" s="30" t="s">
        <v>11411</v>
      </c>
      <c r="V1281" s="5" t="s">
        <v>278</v>
      </c>
      <c r="W1281" s="28"/>
      <c r="X1281" s="29">
        <v>1.8966</v>
      </c>
      <c r="Z1281" s="29">
        <v>1009.8424</v>
      </c>
      <c r="AA1281" s="29">
        <v>9.0917</v>
      </c>
      <c r="AB1281" s="29">
        <v>58.5291</v>
      </c>
      <c r="AC1281" s="29">
        <v>250.3408</v>
      </c>
    </row>
    <row r="1282" spans="1:29">
      <c r="A1282" s="13" t="s">
        <v>17171</v>
      </c>
      <c r="B1282" s="4" t="s">
        <v>1307</v>
      </c>
      <c r="C1282" s="12" t="s">
        <v>317</v>
      </c>
      <c r="D1282" s="4" t="s">
        <v>2505</v>
      </c>
      <c r="E1282" s="4" t="s">
        <v>238</v>
      </c>
      <c r="F1282" s="4" t="s">
        <v>4318</v>
      </c>
      <c r="G1282" s="4" t="s">
        <v>258</v>
      </c>
      <c r="H1282" s="4" t="s">
        <v>115</v>
      </c>
      <c r="I1282" s="5" t="s">
        <v>17172</v>
      </c>
      <c r="J1282" s="5" t="s">
        <v>6727</v>
      </c>
      <c r="K1282" s="5" t="s">
        <v>4815</v>
      </c>
      <c r="L1282" s="5" t="s">
        <v>10227</v>
      </c>
      <c r="M1282" s="5" t="s">
        <v>17173</v>
      </c>
      <c r="N1282" s="5" t="s">
        <v>555</v>
      </c>
      <c r="O1282" s="5" t="s">
        <v>9931</v>
      </c>
      <c r="P1282" s="5" t="s">
        <v>17174</v>
      </c>
      <c r="Q1282" s="5">
        <v>0.516</v>
      </c>
      <c r="R1282" s="25">
        <f t="shared" ref="R1282:R1345" si="20">IF(COUNTBLANK(Q1282)&gt;0,"",SUM(N1282:Q1282))</f>
        <v>0.516</v>
      </c>
      <c r="S1282" s="30" t="s">
        <v>17175</v>
      </c>
      <c r="T1282" s="30" t="s">
        <v>5327</v>
      </c>
      <c r="U1282" s="30" t="s">
        <v>1908</v>
      </c>
      <c r="V1282" s="5" t="s">
        <v>278</v>
      </c>
      <c r="W1282" s="28"/>
      <c r="X1282" s="29">
        <v>1.9042</v>
      </c>
      <c r="Z1282" s="29">
        <v>1009.9193</v>
      </c>
      <c r="AA1282" s="29">
        <v>9.9417</v>
      </c>
      <c r="AB1282" s="29">
        <v>57.6899</v>
      </c>
      <c r="AC1282" s="29">
        <v>218.9172</v>
      </c>
    </row>
    <row r="1283" spans="1:29">
      <c r="A1283" s="13" t="s">
        <v>17176</v>
      </c>
      <c r="B1283" s="4" t="s">
        <v>571</v>
      </c>
      <c r="C1283" s="12" t="s">
        <v>68</v>
      </c>
      <c r="D1283" s="4" t="s">
        <v>390</v>
      </c>
      <c r="E1283" s="4" t="s">
        <v>2663</v>
      </c>
      <c r="F1283" s="4" t="s">
        <v>677</v>
      </c>
      <c r="G1283" s="4" t="s">
        <v>287</v>
      </c>
      <c r="H1283" s="4" t="s">
        <v>191</v>
      </c>
      <c r="I1283" s="5" t="s">
        <v>17177</v>
      </c>
      <c r="J1283" s="5" t="s">
        <v>6360</v>
      </c>
      <c r="K1283" s="5" t="s">
        <v>1637</v>
      </c>
      <c r="L1283" s="5" t="s">
        <v>4602</v>
      </c>
      <c r="M1283" s="5" t="s">
        <v>17178</v>
      </c>
      <c r="N1283" s="5" t="s">
        <v>539</v>
      </c>
      <c r="O1283" s="5" t="s">
        <v>17179</v>
      </c>
      <c r="P1283" s="5" t="s">
        <v>1966</v>
      </c>
      <c r="Q1283" s="5">
        <v>0.504</v>
      </c>
      <c r="R1283" s="25">
        <f t="shared" si="20"/>
        <v>0.504</v>
      </c>
      <c r="S1283" s="30" t="s">
        <v>17180</v>
      </c>
      <c r="T1283" s="30" t="s">
        <v>1609</v>
      </c>
      <c r="U1283" s="30" t="s">
        <v>17181</v>
      </c>
      <c r="V1283" s="5" t="s">
        <v>278</v>
      </c>
      <c r="W1283" s="28"/>
      <c r="X1283" s="29">
        <v>1.4302</v>
      </c>
      <c r="Z1283" s="29">
        <v>1009.7691</v>
      </c>
      <c r="AA1283" s="29">
        <v>11.5083</v>
      </c>
      <c r="AB1283" s="29">
        <v>45.5718</v>
      </c>
      <c r="AC1283" s="29">
        <v>235.1181</v>
      </c>
    </row>
    <row r="1284" spans="1:29">
      <c r="A1284" s="13" t="s">
        <v>17182</v>
      </c>
      <c r="B1284" s="4" t="s">
        <v>1269</v>
      </c>
      <c r="C1284" s="12" t="s">
        <v>1737</v>
      </c>
      <c r="D1284" s="4" t="s">
        <v>601</v>
      </c>
      <c r="E1284" s="4" t="s">
        <v>299</v>
      </c>
      <c r="F1284" s="4" t="s">
        <v>602</v>
      </c>
      <c r="G1284" s="4" t="s">
        <v>573</v>
      </c>
      <c r="H1284" s="4" t="s">
        <v>81</v>
      </c>
      <c r="I1284" s="5" t="s">
        <v>17183</v>
      </c>
      <c r="J1284" s="5" t="s">
        <v>965</v>
      </c>
      <c r="K1284" s="5" t="s">
        <v>1363</v>
      </c>
      <c r="L1284" s="5" t="s">
        <v>5143</v>
      </c>
      <c r="M1284" s="5" t="s">
        <v>17184</v>
      </c>
      <c r="N1284" s="5" t="s">
        <v>1808</v>
      </c>
      <c r="O1284" s="5" t="s">
        <v>17185</v>
      </c>
      <c r="P1284" s="5" t="s">
        <v>17186</v>
      </c>
      <c r="Q1284" s="5">
        <v>0.536</v>
      </c>
      <c r="R1284" s="25">
        <f t="shared" si="20"/>
        <v>0.536</v>
      </c>
      <c r="S1284" s="30" t="s">
        <v>17187</v>
      </c>
      <c r="T1284" s="30" t="s">
        <v>6171</v>
      </c>
      <c r="U1284" s="30" t="s">
        <v>11963</v>
      </c>
      <c r="V1284" s="5" t="s">
        <v>278</v>
      </c>
      <c r="W1284" s="28"/>
      <c r="X1284" s="29">
        <v>2.0165</v>
      </c>
      <c r="Z1284" s="29">
        <v>1009.2643</v>
      </c>
      <c r="AA1284" s="29">
        <v>13.6</v>
      </c>
      <c r="AB1284" s="29">
        <v>39.4056</v>
      </c>
      <c r="AC1284" s="29">
        <v>229.2899</v>
      </c>
    </row>
    <row r="1285" spans="1:29">
      <c r="A1285" s="13" t="s">
        <v>17188</v>
      </c>
      <c r="B1285" s="4" t="s">
        <v>1433</v>
      </c>
      <c r="C1285" s="12" t="s">
        <v>302</v>
      </c>
      <c r="D1285" s="4" t="s">
        <v>3787</v>
      </c>
      <c r="E1285" s="4" t="s">
        <v>238</v>
      </c>
      <c r="F1285" s="4" t="s">
        <v>9982</v>
      </c>
      <c r="G1285" s="4" t="s">
        <v>223</v>
      </c>
      <c r="H1285" s="4" t="s">
        <v>116</v>
      </c>
      <c r="I1285" s="5" t="s">
        <v>17189</v>
      </c>
      <c r="J1285" s="5" t="s">
        <v>111</v>
      </c>
      <c r="K1285" s="5" t="s">
        <v>1289</v>
      </c>
      <c r="L1285" s="5" t="s">
        <v>3531</v>
      </c>
      <c r="M1285" s="5" t="s">
        <v>5737</v>
      </c>
      <c r="N1285" s="5" t="s">
        <v>431</v>
      </c>
      <c r="O1285" s="5" t="s">
        <v>17190</v>
      </c>
      <c r="P1285" s="5" t="s">
        <v>17191</v>
      </c>
      <c r="Q1285" s="5">
        <v>0.58</v>
      </c>
      <c r="R1285" s="25">
        <f t="shared" si="20"/>
        <v>0.58</v>
      </c>
      <c r="S1285" s="30" t="s">
        <v>17192</v>
      </c>
      <c r="T1285" s="30" t="s">
        <v>106</v>
      </c>
      <c r="U1285" s="30" t="s">
        <v>15068</v>
      </c>
      <c r="V1285" s="5" t="s">
        <v>278</v>
      </c>
      <c r="W1285" s="28"/>
      <c r="X1285" s="29">
        <v>1.659</v>
      </c>
      <c r="Z1285" s="29">
        <v>1008.4748</v>
      </c>
      <c r="AA1285" s="29">
        <v>15.8</v>
      </c>
      <c r="AB1285" s="29">
        <v>33.2566</v>
      </c>
      <c r="AC1285" s="29">
        <v>212.4896</v>
      </c>
    </row>
    <row r="1286" spans="1:29">
      <c r="A1286" s="13" t="s">
        <v>17193</v>
      </c>
      <c r="B1286" s="4" t="s">
        <v>655</v>
      </c>
      <c r="C1286" s="12" t="s">
        <v>942</v>
      </c>
      <c r="D1286" s="4" t="s">
        <v>177</v>
      </c>
      <c r="E1286" s="4" t="s">
        <v>222</v>
      </c>
      <c r="F1286" s="4" t="s">
        <v>3267</v>
      </c>
      <c r="G1286" s="4" t="s">
        <v>302</v>
      </c>
      <c r="H1286" s="4" t="s">
        <v>30</v>
      </c>
      <c r="I1286" s="5" t="s">
        <v>17194</v>
      </c>
      <c r="J1286" s="5" t="s">
        <v>15267</v>
      </c>
      <c r="K1286" s="5" t="s">
        <v>890</v>
      </c>
      <c r="L1286" s="5" t="s">
        <v>9950</v>
      </c>
      <c r="M1286" s="5" t="s">
        <v>17195</v>
      </c>
      <c r="N1286" s="5" t="s">
        <v>277</v>
      </c>
      <c r="O1286" s="5" t="s">
        <v>17196</v>
      </c>
      <c r="P1286" s="5" t="s">
        <v>17197</v>
      </c>
      <c r="Q1286" s="5">
        <v>0.522</v>
      </c>
      <c r="R1286" s="25">
        <f t="shared" si="20"/>
        <v>0.522</v>
      </c>
      <c r="S1286" s="30" t="s">
        <v>17198</v>
      </c>
      <c r="T1286" s="30" t="s">
        <v>1967</v>
      </c>
      <c r="U1286" s="30" t="s">
        <v>11700</v>
      </c>
      <c r="V1286" s="5" t="s">
        <v>278</v>
      </c>
      <c r="W1286" s="28"/>
      <c r="X1286" s="29">
        <v>0.8955</v>
      </c>
      <c r="Z1286" s="29">
        <v>1007.0737</v>
      </c>
      <c r="AA1286" s="29">
        <v>17.7</v>
      </c>
      <c r="AB1286" s="29">
        <v>27.7954</v>
      </c>
      <c r="AC1286" s="29">
        <v>262.6106</v>
      </c>
    </row>
    <row r="1287" spans="1:29">
      <c r="A1287" s="13" t="s">
        <v>17199</v>
      </c>
      <c r="B1287" s="4" t="s">
        <v>284</v>
      </c>
      <c r="C1287" s="12" t="s">
        <v>50</v>
      </c>
      <c r="D1287" s="4" t="s">
        <v>599</v>
      </c>
      <c r="E1287" s="4" t="s">
        <v>143</v>
      </c>
      <c r="F1287" s="4" t="s">
        <v>2555</v>
      </c>
      <c r="G1287" s="4" t="s">
        <v>942</v>
      </c>
      <c r="H1287" s="4" t="s">
        <v>1433</v>
      </c>
      <c r="I1287" s="5" t="s">
        <v>17200</v>
      </c>
      <c r="J1287" s="5" t="s">
        <v>193</v>
      </c>
      <c r="K1287" s="5" t="s">
        <v>1121</v>
      </c>
      <c r="L1287" s="5" t="s">
        <v>1375</v>
      </c>
      <c r="M1287" s="5" t="s">
        <v>17201</v>
      </c>
      <c r="N1287" s="5" t="s">
        <v>1015</v>
      </c>
      <c r="O1287" s="5" t="s">
        <v>17202</v>
      </c>
      <c r="P1287" s="5" t="s">
        <v>10911</v>
      </c>
      <c r="Q1287" s="5">
        <v>0.529</v>
      </c>
      <c r="R1287" s="25">
        <f t="shared" si="20"/>
        <v>0.529</v>
      </c>
      <c r="S1287" s="30" t="s">
        <v>17203</v>
      </c>
      <c r="T1287" s="30" t="s">
        <v>1659</v>
      </c>
      <c r="U1287" s="30" t="s">
        <v>704</v>
      </c>
      <c r="V1287" s="5" t="s">
        <v>278</v>
      </c>
      <c r="W1287" s="28"/>
      <c r="X1287" s="29">
        <v>0.8099</v>
      </c>
      <c r="Z1287" s="29">
        <v>1005.4292</v>
      </c>
      <c r="AA1287" s="29">
        <v>18.1083</v>
      </c>
      <c r="AB1287" s="29">
        <v>27.7983</v>
      </c>
      <c r="AC1287" s="29">
        <v>255.9257</v>
      </c>
    </row>
    <row r="1288" spans="1:29">
      <c r="A1288" s="13" t="s">
        <v>17204</v>
      </c>
      <c r="B1288" s="4" t="s">
        <v>284</v>
      </c>
      <c r="C1288" s="12" t="s">
        <v>1459</v>
      </c>
      <c r="D1288" s="4" t="s">
        <v>599</v>
      </c>
      <c r="E1288" s="4" t="s">
        <v>300</v>
      </c>
      <c r="F1288" s="4" t="s">
        <v>17205</v>
      </c>
      <c r="G1288" s="4" t="s">
        <v>1459</v>
      </c>
      <c r="H1288" s="4" t="s">
        <v>4306</v>
      </c>
      <c r="I1288" s="5" t="s">
        <v>17206</v>
      </c>
      <c r="J1288" s="5" t="s">
        <v>3733</v>
      </c>
      <c r="K1288" s="5" t="s">
        <v>1931</v>
      </c>
      <c r="L1288" s="5" t="s">
        <v>7352</v>
      </c>
      <c r="M1288" s="5" t="s">
        <v>17207</v>
      </c>
      <c r="N1288" s="5" t="s">
        <v>1808</v>
      </c>
      <c r="O1288" s="5" t="s">
        <v>17208</v>
      </c>
      <c r="P1288" s="5" t="s">
        <v>17209</v>
      </c>
      <c r="Q1288" s="5">
        <v>0.5</v>
      </c>
      <c r="R1288" s="25">
        <f t="shared" si="20"/>
        <v>0.5</v>
      </c>
      <c r="S1288" s="30" t="s">
        <v>17210</v>
      </c>
      <c r="T1288" s="30" t="s">
        <v>4568</v>
      </c>
      <c r="U1288" s="30" t="s">
        <v>8010</v>
      </c>
      <c r="V1288" s="5" t="s">
        <v>278</v>
      </c>
      <c r="W1288" s="28"/>
      <c r="X1288" s="29">
        <v>0.9288</v>
      </c>
      <c r="Z1288" s="29">
        <v>1004.0975</v>
      </c>
      <c r="AA1288" s="29">
        <v>18.5</v>
      </c>
      <c r="AB1288" s="29">
        <v>28.338</v>
      </c>
      <c r="AC1288" s="29">
        <v>242.3653</v>
      </c>
    </row>
    <row r="1289" spans="1:29">
      <c r="A1289" s="13" t="s">
        <v>17211</v>
      </c>
      <c r="B1289" s="4" t="s">
        <v>131</v>
      </c>
      <c r="C1289" s="12" t="s">
        <v>874</v>
      </c>
      <c r="D1289" s="4" t="s">
        <v>586</v>
      </c>
      <c r="E1289" s="4" t="s">
        <v>722</v>
      </c>
      <c r="F1289" s="4" t="s">
        <v>17205</v>
      </c>
      <c r="G1289" s="4" t="s">
        <v>1737</v>
      </c>
      <c r="H1289" s="4" t="s">
        <v>4241</v>
      </c>
      <c r="I1289" s="5" t="s">
        <v>17212</v>
      </c>
      <c r="J1289" s="5" t="s">
        <v>730</v>
      </c>
      <c r="K1289" s="5" t="s">
        <v>1328</v>
      </c>
      <c r="L1289" s="5" t="s">
        <v>2073</v>
      </c>
      <c r="M1289" s="5" t="s">
        <v>10271</v>
      </c>
      <c r="N1289" s="5" t="s">
        <v>1994</v>
      </c>
      <c r="O1289" s="5" t="s">
        <v>17213</v>
      </c>
      <c r="P1289" s="5" t="s">
        <v>17214</v>
      </c>
      <c r="Q1289" s="5">
        <v>0.571</v>
      </c>
      <c r="R1289" s="25">
        <f t="shared" si="20"/>
        <v>0.571</v>
      </c>
      <c r="S1289" s="30" t="s">
        <v>17215</v>
      </c>
      <c r="T1289" s="30" t="s">
        <v>1028</v>
      </c>
      <c r="U1289" s="30" t="s">
        <v>2902</v>
      </c>
      <c r="V1289" s="5" t="s">
        <v>278</v>
      </c>
      <c r="W1289" s="28"/>
      <c r="X1289" s="29">
        <v>0.7377</v>
      </c>
      <c r="Z1289" s="29">
        <v>1003.2038</v>
      </c>
      <c r="AA1289" s="29">
        <v>18.825</v>
      </c>
      <c r="AB1289" s="29">
        <v>27.9005</v>
      </c>
      <c r="AC1289" s="29">
        <v>243.5296</v>
      </c>
    </row>
    <row r="1290" spans="1:29">
      <c r="A1290" s="13" t="s">
        <v>17216</v>
      </c>
      <c r="B1290" s="4" t="s">
        <v>2687</v>
      </c>
      <c r="C1290" s="12" t="s">
        <v>874</v>
      </c>
      <c r="D1290" s="4" t="s">
        <v>315</v>
      </c>
      <c r="E1290" s="4" t="s">
        <v>722</v>
      </c>
      <c r="F1290" s="4" t="s">
        <v>2536</v>
      </c>
      <c r="G1290" s="4" t="s">
        <v>1737</v>
      </c>
      <c r="H1290" s="4" t="s">
        <v>2381</v>
      </c>
      <c r="I1290" s="5" t="s">
        <v>17217</v>
      </c>
      <c r="J1290" s="5" t="s">
        <v>2202</v>
      </c>
      <c r="K1290" s="5" t="s">
        <v>796</v>
      </c>
      <c r="L1290" s="5" t="s">
        <v>138</v>
      </c>
      <c r="M1290" s="5" t="s">
        <v>7658</v>
      </c>
      <c r="N1290" s="5" t="s">
        <v>515</v>
      </c>
      <c r="O1290" s="5" t="s">
        <v>17218</v>
      </c>
      <c r="P1290" s="5" t="s">
        <v>17219</v>
      </c>
      <c r="Q1290" s="5">
        <v>0.537</v>
      </c>
      <c r="R1290" s="25">
        <f t="shared" si="20"/>
        <v>0.537</v>
      </c>
      <c r="S1290" s="30" t="s">
        <v>17220</v>
      </c>
      <c r="T1290" s="30" t="s">
        <v>4508</v>
      </c>
      <c r="U1290" s="30" t="s">
        <v>7996</v>
      </c>
      <c r="V1290" s="5" t="s">
        <v>278</v>
      </c>
      <c r="W1290" s="28"/>
      <c r="X1290" s="29">
        <v>1.6014</v>
      </c>
      <c r="Z1290" s="29">
        <v>1002.514</v>
      </c>
      <c r="AA1290" s="29">
        <v>19.0083</v>
      </c>
      <c r="AB1290" s="29">
        <v>31.3832</v>
      </c>
      <c r="AC1290" s="29">
        <v>16.9183</v>
      </c>
    </row>
    <row r="1291" spans="1:29">
      <c r="A1291" s="13" t="s">
        <v>17221</v>
      </c>
      <c r="B1291" s="4" t="s">
        <v>1549</v>
      </c>
      <c r="C1291" s="12" t="s">
        <v>874</v>
      </c>
      <c r="D1291" s="4" t="s">
        <v>532</v>
      </c>
      <c r="E1291" s="4" t="s">
        <v>722</v>
      </c>
      <c r="F1291" s="4" t="s">
        <v>7728</v>
      </c>
      <c r="G1291" s="4" t="s">
        <v>50</v>
      </c>
      <c r="H1291" s="4" t="s">
        <v>190</v>
      </c>
      <c r="I1291" s="5" t="s">
        <v>17222</v>
      </c>
      <c r="J1291" s="5" t="s">
        <v>2787</v>
      </c>
      <c r="K1291" s="5" t="s">
        <v>1163</v>
      </c>
      <c r="L1291" s="5" t="s">
        <v>1014</v>
      </c>
      <c r="M1291" s="5" t="s">
        <v>15723</v>
      </c>
      <c r="N1291" s="5" t="s">
        <v>880</v>
      </c>
      <c r="O1291" s="5" t="s">
        <v>17223</v>
      </c>
      <c r="P1291" s="5" t="s">
        <v>3150</v>
      </c>
      <c r="Q1291" s="5">
        <v>0.598</v>
      </c>
      <c r="R1291" s="25">
        <f t="shared" si="20"/>
        <v>0.598</v>
      </c>
      <c r="S1291" s="30" t="s">
        <v>17224</v>
      </c>
      <c r="T1291" s="30" t="s">
        <v>9454</v>
      </c>
      <c r="U1291" s="30" t="s">
        <v>1522</v>
      </c>
      <c r="V1291" s="5" t="s">
        <v>278</v>
      </c>
      <c r="W1291" s="28"/>
      <c r="X1291" s="29">
        <v>1.6542</v>
      </c>
      <c r="Z1291" s="29">
        <v>1002.293</v>
      </c>
      <c r="AA1291" s="29">
        <v>18.4917</v>
      </c>
      <c r="AB1291" s="29">
        <v>34.3221</v>
      </c>
      <c r="AC1291" s="29">
        <v>15.182</v>
      </c>
    </row>
    <row r="1292" spans="1:29">
      <c r="A1292" s="13" t="s">
        <v>17225</v>
      </c>
      <c r="B1292" s="4" t="s">
        <v>255</v>
      </c>
      <c r="C1292" s="12" t="s">
        <v>1459</v>
      </c>
      <c r="D1292" s="4" t="s">
        <v>639</v>
      </c>
      <c r="E1292" s="4" t="s">
        <v>129</v>
      </c>
      <c r="F1292" s="4" t="s">
        <v>1818</v>
      </c>
      <c r="G1292" s="4" t="s">
        <v>34</v>
      </c>
      <c r="H1292" s="4" t="s">
        <v>1243</v>
      </c>
      <c r="I1292" s="5" t="s">
        <v>17226</v>
      </c>
      <c r="J1292" s="5" t="s">
        <v>6526</v>
      </c>
      <c r="K1292" s="5" t="s">
        <v>1328</v>
      </c>
      <c r="L1292" s="5" t="s">
        <v>614</v>
      </c>
      <c r="M1292" s="5" t="s">
        <v>7640</v>
      </c>
      <c r="N1292" s="5" t="s">
        <v>1315</v>
      </c>
      <c r="O1292" s="5" t="s">
        <v>11443</v>
      </c>
      <c r="P1292" s="5" t="s">
        <v>17227</v>
      </c>
      <c r="Q1292" s="5">
        <v>0.611</v>
      </c>
      <c r="R1292" s="25">
        <f t="shared" si="20"/>
        <v>0.611</v>
      </c>
      <c r="S1292" s="30" t="s">
        <v>17228</v>
      </c>
      <c r="T1292" s="30" t="s">
        <v>2944</v>
      </c>
      <c r="U1292" s="30" t="s">
        <v>2379</v>
      </c>
      <c r="V1292" s="5" t="s">
        <v>278</v>
      </c>
      <c r="W1292" s="28"/>
      <c r="X1292" s="29">
        <v>2.1877</v>
      </c>
      <c r="Z1292" s="29">
        <v>1002.2018</v>
      </c>
      <c r="AA1292" s="29">
        <v>17.45</v>
      </c>
      <c r="AB1292" s="29">
        <v>35.7227</v>
      </c>
      <c r="AC1292" s="29">
        <v>27.8548</v>
      </c>
    </row>
    <row r="1293" spans="1:29">
      <c r="A1293" s="13" t="s">
        <v>17229</v>
      </c>
      <c r="B1293" s="4" t="s">
        <v>4306</v>
      </c>
      <c r="C1293" s="12" t="s">
        <v>1459</v>
      </c>
      <c r="D1293" s="4" t="s">
        <v>572</v>
      </c>
      <c r="E1293" s="4" t="s">
        <v>176</v>
      </c>
      <c r="F1293" s="4" t="s">
        <v>7822</v>
      </c>
      <c r="G1293" s="4" t="s">
        <v>223</v>
      </c>
      <c r="H1293" s="4" t="s">
        <v>271</v>
      </c>
      <c r="I1293" s="5" t="s">
        <v>17230</v>
      </c>
      <c r="J1293" s="5" t="s">
        <v>3763</v>
      </c>
      <c r="K1293" s="5" t="s">
        <v>215</v>
      </c>
      <c r="L1293" s="5" t="s">
        <v>3055</v>
      </c>
      <c r="M1293" s="5" t="s">
        <v>13049</v>
      </c>
      <c r="N1293" s="5" t="s">
        <v>1637</v>
      </c>
      <c r="O1293" s="5" t="s">
        <v>17231</v>
      </c>
      <c r="P1293" s="5" t="s">
        <v>17232</v>
      </c>
      <c r="Q1293" s="5">
        <v>0.655</v>
      </c>
      <c r="R1293" s="25">
        <f t="shared" si="20"/>
        <v>0.655</v>
      </c>
      <c r="S1293" s="30" t="s">
        <v>10527</v>
      </c>
      <c r="T1293" s="30" t="s">
        <v>7907</v>
      </c>
      <c r="U1293" s="30" t="s">
        <v>2472</v>
      </c>
      <c r="V1293" s="5" t="s">
        <v>278</v>
      </c>
      <c r="W1293" s="28"/>
      <c r="X1293" s="29">
        <v>3.1561</v>
      </c>
      <c r="Z1293" s="29">
        <v>1002.3433</v>
      </c>
      <c r="AA1293" s="29">
        <v>16.6333</v>
      </c>
      <c r="AB1293" s="29">
        <v>39.3628</v>
      </c>
      <c r="AC1293" s="29">
        <v>43.6</v>
      </c>
    </row>
    <row r="1294" spans="1:29">
      <c r="A1294" s="13" t="s">
        <v>17233</v>
      </c>
      <c r="B1294" s="4" t="s">
        <v>1243</v>
      </c>
      <c r="C1294" s="12" t="s">
        <v>874</v>
      </c>
      <c r="D1294" s="4" t="s">
        <v>2897</v>
      </c>
      <c r="E1294" s="4" t="s">
        <v>47</v>
      </c>
      <c r="F1294" s="4" t="s">
        <v>2052</v>
      </c>
      <c r="G1294" s="4" t="s">
        <v>287</v>
      </c>
      <c r="H1294" s="4" t="s">
        <v>2687</v>
      </c>
      <c r="I1294" s="5" t="s">
        <v>17234</v>
      </c>
      <c r="J1294" s="5" t="s">
        <v>1028</v>
      </c>
      <c r="K1294" s="5" t="s">
        <v>1000</v>
      </c>
      <c r="L1294" s="5" t="s">
        <v>3763</v>
      </c>
      <c r="M1294" s="5" t="s">
        <v>17235</v>
      </c>
      <c r="N1294" s="5" t="s">
        <v>3423</v>
      </c>
      <c r="O1294" s="5" t="s">
        <v>11018</v>
      </c>
      <c r="P1294" s="5" t="s">
        <v>17236</v>
      </c>
      <c r="Q1294" s="5">
        <v>0.653</v>
      </c>
      <c r="R1294" s="25">
        <f t="shared" si="20"/>
        <v>0.653</v>
      </c>
      <c r="S1294" s="30" t="s">
        <v>17237</v>
      </c>
      <c r="T1294" s="30" t="s">
        <v>4231</v>
      </c>
      <c r="U1294" s="30" t="s">
        <v>952</v>
      </c>
      <c r="V1294" s="5" t="s">
        <v>278</v>
      </c>
      <c r="W1294" s="28"/>
      <c r="X1294" s="29">
        <v>3.072</v>
      </c>
      <c r="Z1294" s="29">
        <v>1002.4175</v>
      </c>
      <c r="AA1294" s="29">
        <v>16.1667</v>
      </c>
      <c r="AB1294" s="29">
        <v>45.3709</v>
      </c>
      <c r="AC1294" s="29">
        <v>67.9893</v>
      </c>
    </row>
    <row r="1295" spans="1:29">
      <c r="A1295" s="13" t="s">
        <v>17238</v>
      </c>
      <c r="B1295" s="4" t="s">
        <v>4306</v>
      </c>
      <c r="C1295" s="12" t="s">
        <v>31</v>
      </c>
      <c r="D1295" s="4" t="s">
        <v>572</v>
      </c>
      <c r="E1295" s="4" t="s">
        <v>954</v>
      </c>
      <c r="F1295" s="4" t="s">
        <v>8747</v>
      </c>
      <c r="G1295" s="4" t="s">
        <v>256</v>
      </c>
      <c r="H1295" s="4" t="s">
        <v>314</v>
      </c>
      <c r="I1295" s="5" t="s">
        <v>17239</v>
      </c>
      <c r="J1295" s="5" t="s">
        <v>2576</v>
      </c>
      <c r="K1295" s="5" t="s">
        <v>555</v>
      </c>
      <c r="L1295" s="5" t="s">
        <v>2835</v>
      </c>
      <c r="M1295" s="5" t="s">
        <v>17240</v>
      </c>
      <c r="N1295" s="5" t="s">
        <v>1340</v>
      </c>
      <c r="O1295" s="5" t="s">
        <v>12416</v>
      </c>
      <c r="P1295" s="5" t="s">
        <v>6627</v>
      </c>
      <c r="Q1295" s="5">
        <v>0.644</v>
      </c>
      <c r="R1295" s="25">
        <f t="shared" si="20"/>
        <v>0.644</v>
      </c>
      <c r="S1295" s="30" t="s">
        <v>17241</v>
      </c>
      <c r="T1295" s="30" t="s">
        <v>8223</v>
      </c>
      <c r="U1295" s="30" t="s">
        <v>13739</v>
      </c>
      <c r="V1295" s="5" t="s">
        <v>278</v>
      </c>
      <c r="W1295" s="28"/>
      <c r="X1295" s="29">
        <v>2.6958</v>
      </c>
      <c r="Z1295" s="29">
        <v>1002.3872</v>
      </c>
      <c r="AA1295" s="29">
        <v>15.5167</v>
      </c>
      <c r="AB1295" s="29">
        <v>48.6139</v>
      </c>
      <c r="AC1295" s="29">
        <v>37.7097</v>
      </c>
    </row>
    <row r="1296" spans="1:29">
      <c r="A1296" s="13" t="s">
        <v>17242</v>
      </c>
      <c r="B1296" s="4" t="s">
        <v>571</v>
      </c>
      <c r="C1296" s="12" t="s">
        <v>160</v>
      </c>
      <c r="D1296" s="4" t="s">
        <v>4271</v>
      </c>
      <c r="E1296" s="4" t="s">
        <v>65</v>
      </c>
      <c r="F1296" s="4" t="s">
        <v>7894</v>
      </c>
      <c r="G1296" s="4" t="s">
        <v>240</v>
      </c>
      <c r="H1296" s="4" t="s">
        <v>574</v>
      </c>
      <c r="I1296" s="5" t="s">
        <v>17243</v>
      </c>
      <c r="J1296" s="5" t="s">
        <v>8684</v>
      </c>
      <c r="K1296" s="5" t="s">
        <v>961</v>
      </c>
      <c r="L1296" s="5" t="s">
        <v>6702</v>
      </c>
      <c r="M1296" s="5" t="s">
        <v>4310</v>
      </c>
      <c r="N1296" s="5" t="s">
        <v>935</v>
      </c>
      <c r="O1296" s="5" t="s">
        <v>15285</v>
      </c>
      <c r="P1296" s="5" t="s">
        <v>17244</v>
      </c>
      <c r="Q1296" s="5">
        <v>0.727</v>
      </c>
      <c r="R1296" s="25">
        <f t="shared" si="20"/>
        <v>0.727</v>
      </c>
      <c r="S1296" s="30" t="s">
        <v>17245</v>
      </c>
      <c r="T1296" s="30" t="s">
        <v>4231</v>
      </c>
      <c r="U1296" s="30" t="s">
        <v>2289</v>
      </c>
      <c r="V1296" s="5" t="s">
        <v>278</v>
      </c>
      <c r="W1296" s="28"/>
      <c r="X1296" s="29">
        <v>2.6383</v>
      </c>
      <c r="Z1296" s="29">
        <v>1002.2483</v>
      </c>
      <c r="AA1296" s="29">
        <v>15.1083</v>
      </c>
      <c r="AB1296" s="29">
        <v>51.0674</v>
      </c>
      <c r="AC1296" s="29">
        <v>22.6267</v>
      </c>
    </row>
    <row r="1297" spans="1:29">
      <c r="A1297" s="13" t="s">
        <v>17246</v>
      </c>
      <c r="B1297" s="4" t="s">
        <v>159</v>
      </c>
      <c r="C1297" s="12" t="s">
        <v>1459</v>
      </c>
      <c r="D1297" s="4" t="s">
        <v>504</v>
      </c>
      <c r="E1297" s="4" t="s">
        <v>206</v>
      </c>
      <c r="F1297" s="4" t="s">
        <v>6621</v>
      </c>
      <c r="G1297" s="4" t="s">
        <v>161</v>
      </c>
      <c r="H1297" s="4" t="s">
        <v>116</v>
      </c>
      <c r="I1297" s="5" t="s">
        <v>17247</v>
      </c>
      <c r="J1297" s="5" t="s">
        <v>5727</v>
      </c>
      <c r="K1297" s="5" t="s">
        <v>338</v>
      </c>
      <c r="L1297" s="5" t="s">
        <v>2601</v>
      </c>
      <c r="M1297" s="5" t="s">
        <v>17248</v>
      </c>
      <c r="N1297" s="5" t="s">
        <v>310</v>
      </c>
      <c r="O1297" s="5" t="s">
        <v>17249</v>
      </c>
      <c r="P1297" s="5" t="s">
        <v>17250</v>
      </c>
      <c r="Q1297" s="5">
        <v>0.69</v>
      </c>
      <c r="R1297" s="25">
        <f t="shared" si="20"/>
        <v>0.69</v>
      </c>
      <c r="S1297" s="30" t="s">
        <v>3062</v>
      </c>
      <c r="T1297" s="30" t="s">
        <v>8187</v>
      </c>
      <c r="U1297" s="30" t="s">
        <v>715</v>
      </c>
      <c r="V1297" s="5" t="s">
        <v>278</v>
      </c>
      <c r="W1297" s="28"/>
      <c r="X1297" s="29">
        <v>2.4133</v>
      </c>
      <c r="Z1297" s="29">
        <v>1001.7774</v>
      </c>
      <c r="AA1297" s="29">
        <v>14.6417</v>
      </c>
      <c r="AB1297" s="29">
        <v>52.3289</v>
      </c>
      <c r="AC1297" s="29">
        <v>27.3855</v>
      </c>
    </row>
    <row r="1298" spans="1:29">
      <c r="A1298" s="13" t="s">
        <v>17251</v>
      </c>
      <c r="B1298" s="4" t="s">
        <v>571</v>
      </c>
      <c r="C1298" s="12" t="s">
        <v>226</v>
      </c>
      <c r="D1298" s="4" t="s">
        <v>587</v>
      </c>
      <c r="E1298" s="4" t="s">
        <v>954</v>
      </c>
      <c r="F1298" s="4" t="s">
        <v>2294</v>
      </c>
      <c r="G1298" s="4" t="s">
        <v>81</v>
      </c>
      <c r="H1298" s="4" t="s">
        <v>393</v>
      </c>
      <c r="I1298" s="5" t="s">
        <v>17252</v>
      </c>
      <c r="J1298" s="5" t="s">
        <v>1809</v>
      </c>
      <c r="K1298" s="5" t="s">
        <v>385</v>
      </c>
      <c r="L1298" s="5" t="s">
        <v>4508</v>
      </c>
      <c r="M1298" s="5" t="s">
        <v>10261</v>
      </c>
      <c r="N1298" s="5" t="s">
        <v>1081</v>
      </c>
      <c r="O1298" s="5" t="s">
        <v>5200</v>
      </c>
      <c r="P1298" s="5" t="s">
        <v>118</v>
      </c>
      <c r="Q1298" s="5">
        <v>0.714</v>
      </c>
      <c r="R1298" s="25">
        <f t="shared" si="20"/>
        <v>0.714</v>
      </c>
      <c r="S1298" s="30" t="s">
        <v>17253</v>
      </c>
      <c r="T1298" s="30" t="s">
        <v>10486</v>
      </c>
      <c r="U1298" s="30" t="s">
        <v>17254</v>
      </c>
      <c r="V1298" s="5" t="s">
        <v>278</v>
      </c>
      <c r="W1298" s="28"/>
      <c r="X1298" s="29">
        <v>2.4459</v>
      </c>
      <c r="Z1298" s="29">
        <v>1001.1489</v>
      </c>
      <c r="AA1298" s="29">
        <v>14.2167</v>
      </c>
      <c r="AB1298" s="29">
        <v>52.7919</v>
      </c>
      <c r="AC1298" s="29">
        <v>33.3949</v>
      </c>
    </row>
    <row r="1299" spans="1:29">
      <c r="A1299" s="13" t="s">
        <v>17255</v>
      </c>
      <c r="B1299" s="4" t="s">
        <v>239</v>
      </c>
      <c r="C1299" s="12" t="s">
        <v>547</v>
      </c>
      <c r="D1299" s="4" t="s">
        <v>4101</v>
      </c>
      <c r="E1299" s="4" t="s">
        <v>314</v>
      </c>
      <c r="F1299" s="4" t="s">
        <v>2479</v>
      </c>
      <c r="G1299" s="4" t="s">
        <v>764</v>
      </c>
      <c r="H1299" s="4" t="s">
        <v>224</v>
      </c>
      <c r="I1299" s="5" t="s">
        <v>17256</v>
      </c>
      <c r="J1299" s="5" t="s">
        <v>3880</v>
      </c>
      <c r="K1299" s="5" t="s">
        <v>385</v>
      </c>
      <c r="L1299" s="5" t="s">
        <v>6994</v>
      </c>
      <c r="M1299" s="5" t="s">
        <v>17257</v>
      </c>
      <c r="N1299" s="5" t="s">
        <v>2802</v>
      </c>
      <c r="O1299" s="5" t="s">
        <v>17258</v>
      </c>
      <c r="P1299" s="5" t="s">
        <v>17152</v>
      </c>
      <c r="Q1299" s="5">
        <v>0.679</v>
      </c>
      <c r="R1299" s="25">
        <f t="shared" si="20"/>
        <v>0.679</v>
      </c>
      <c r="S1299" s="30" t="s">
        <v>13965</v>
      </c>
      <c r="T1299" s="30" t="s">
        <v>4501</v>
      </c>
      <c r="U1299" s="30" t="s">
        <v>4720</v>
      </c>
      <c r="V1299" s="5" t="s">
        <v>278</v>
      </c>
      <c r="W1299" s="28"/>
      <c r="X1299" s="29">
        <v>2.8817</v>
      </c>
      <c r="Z1299" s="29">
        <v>1000.6884</v>
      </c>
      <c r="AA1299" s="29">
        <v>13.7167</v>
      </c>
      <c r="AB1299" s="29">
        <v>59.6529</v>
      </c>
      <c r="AC1299" s="29">
        <v>128.0805</v>
      </c>
    </row>
    <row r="1300" spans="1:29">
      <c r="A1300" s="13" t="s">
        <v>17259</v>
      </c>
      <c r="B1300" s="4" t="s">
        <v>342</v>
      </c>
      <c r="C1300" s="12" t="s">
        <v>344</v>
      </c>
      <c r="D1300" s="4" t="s">
        <v>448</v>
      </c>
      <c r="E1300" s="4" t="s">
        <v>175</v>
      </c>
      <c r="F1300" s="4" t="s">
        <v>8701</v>
      </c>
      <c r="G1300" s="4" t="s">
        <v>145</v>
      </c>
      <c r="H1300" s="4" t="s">
        <v>240</v>
      </c>
      <c r="I1300" s="5" t="s">
        <v>17260</v>
      </c>
      <c r="J1300" s="5" t="s">
        <v>1732</v>
      </c>
      <c r="K1300" s="5" t="s">
        <v>555</v>
      </c>
      <c r="L1300" s="5" t="s">
        <v>8152</v>
      </c>
      <c r="M1300" s="5" t="s">
        <v>17261</v>
      </c>
      <c r="N1300" s="5" t="s">
        <v>1097</v>
      </c>
      <c r="O1300" s="5" t="s">
        <v>17262</v>
      </c>
      <c r="P1300" s="5" t="s">
        <v>17263</v>
      </c>
      <c r="Q1300" s="5">
        <v>0.808</v>
      </c>
      <c r="R1300" s="25">
        <f t="shared" si="20"/>
        <v>0.808</v>
      </c>
      <c r="S1300" s="30" t="s">
        <v>17264</v>
      </c>
      <c r="T1300" s="30" t="s">
        <v>7517</v>
      </c>
      <c r="U1300" s="30" t="s">
        <v>17265</v>
      </c>
      <c r="V1300" s="5" t="s">
        <v>278</v>
      </c>
      <c r="W1300" s="28"/>
      <c r="X1300" s="29">
        <v>1.5049</v>
      </c>
      <c r="Z1300" s="29">
        <v>1000.1658</v>
      </c>
      <c r="AA1300" s="29">
        <v>13.6583</v>
      </c>
      <c r="AB1300" s="29">
        <v>61.9342</v>
      </c>
      <c r="AC1300" s="29">
        <v>124.8476</v>
      </c>
    </row>
    <row r="1301" spans="1:29">
      <c r="A1301" s="13" t="s">
        <v>17266</v>
      </c>
      <c r="B1301" s="4" t="s">
        <v>532</v>
      </c>
      <c r="C1301" s="12" t="s">
        <v>68</v>
      </c>
      <c r="D1301" s="4" t="s">
        <v>918</v>
      </c>
      <c r="E1301" s="4" t="s">
        <v>1307</v>
      </c>
      <c r="F1301" s="4" t="s">
        <v>6876</v>
      </c>
      <c r="G1301" s="4" t="s">
        <v>64</v>
      </c>
      <c r="H1301" s="4" t="s">
        <v>287</v>
      </c>
      <c r="I1301" s="5" t="s">
        <v>17267</v>
      </c>
      <c r="J1301" s="5" t="s">
        <v>1786</v>
      </c>
      <c r="K1301" s="5" t="s">
        <v>59</v>
      </c>
      <c r="L1301" s="5" t="s">
        <v>1004</v>
      </c>
      <c r="M1301" s="5" t="s">
        <v>17268</v>
      </c>
      <c r="N1301" s="5" t="s">
        <v>2245</v>
      </c>
      <c r="O1301" s="5" t="s">
        <v>787</v>
      </c>
      <c r="P1301" s="5" t="s">
        <v>16138</v>
      </c>
      <c r="Q1301" s="5">
        <v>0.902</v>
      </c>
      <c r="R1301" s="25">
        <f t="shared" si="20"/>
        <v>0.902</v>
      </c>
      <c r="S1301" s="30" t="s">
        <v>17269</v>
      </c>
      <c r="T1301" s="30" t="s">
        <v>3006</v>
      </c>
      <c r="U1301" s="30" t="s">
        <v>17270</v>
      </c>
      <c r="V1301" s="5" t="s">
        <v>278</v>
      </c>
      <c r="W1301" s="28"/>
      <c r="X1301" s="29">
        <v>1.9411</v>
      </c>
      <c r="Z1301" s="29">
        <v>999.4925</v>
      </c>
      <c r="AA1301" s="29">
        <v>13.7333</v>
      </c>
      <c r="AB1301" s="29">
        <v>64.0442</v>
      </c>
      <c r="AC1301" s="29">
        <v>329.3206</v>
      </c>
    </row>
    <row r="1302" spans="1:29">
      <c r="A1302" s="13" t="s">
        <v>17271</v>
      </c>
      <c r="B1302" s="4" t="s">
        <v>315</v>
      </c>
      <c r="C1302" s="12" t="s">
        <v>115</v>
      </c>
      <c r="D1302" s="4" t="s">
        <v>1757</v>
      </c>
      <c r="E1302" s="4" t="s">
        <v>189</v>
      </c>
      <c r="F1302" s="4" t="s">
        <v>2155</v>
      </c>
      <c r="G1302" s="4" t="s">
        <v>145</v>
      </c>
      <c r="H1302" s="4" t="s">
        <v>344</v>
      </c>
      <c r="I1302" s="5" t="s">
        <v>17272</v>
      </c>
      <c r="J1302" s="5" t="s">
        <v>3232</v>
      </c>
      <c r="K1302" s="5" t="s">
        <v>2802</v>
      </c>
      <c r="L1302" s="5" t="s">
        <v>10084</v>
      </c>
      <c r="M1302" s="5" t="s">
        <v>17273</v>
      </c>
      <c r="N1302" s="5" t="s">
        <v>1276</v>
      </c>
      <c r="O1302" s="5" t="s">
        <v>17274</v>
      </c>
      <c r="P1302" s="5" t="s">
        <v>17275</v>
      </c>
      <c r="Q1302" s="5">
        <v>0.913</v>
      </c>
      <c r="R1302" s="25">
        <f t="shared" si="20"/>
        <v>0.913</v>
      </c>
      <c r="S1302" s="30" t="s">
        <v>17276</v>
      </c>
      <c r="T1302" s="30" t="s">
        <v>2835</v>
      </c>
      <c r="U1302" s="30" t="s">
        <v>16430</v>
      </c>
      <c r="V1302" s="5" t="s">
        <v>278</v>
      </c>
      <c r="W1302" s="28"/>
      <c r="X1302" s="29">
        <v>0.9409</v>
      </c>
      <c r="Z1302" s="29">
        <v>998.9416</v>
      </c>
      <c r="AA1302" s="29">
        <v>13.7083</v>
      </c>
      <c r="AB1302" s="29">
        <v>67.3841</v>
      </c>
      <c r="AC1302" s="29">
        <v>173.259</v>
      </c>
    </row>
    <row r="1303" spans="1:29">
      <c r="A1303" s="13" t="s">
        <v>17277</v>
      </c>
      <c r="B1303" s="4" t="s">
        <v>586</v>
      </c>
      <c r="C1303" s="12" t="s">
        <v>115</v>
      </c>
      <c r="D1303" s="4" t="s">
        <v>2489</v>
      </c>
      <c r="E1303" s="4" t="s">
        <v>144</v>
      </c>
      <c r="F1303" s="4" t="s">
        <v>4687</v>
      </c>
      <c r="G1303" s="4" t="s">
        <v>709</v>
      </c>
      <c r="H1303" s="4" t="s">
        <v>874</v>
      </c>
      <c r="I1303" s="5" t="s">
        <v>17278</v>
      </c>
      <c r="J1303" s="5" t="s">
        <v>1555</v>
      </c>
      <c r="K1303" s="5" t="s">
        <v>1081</v>
      </c>
      <c r="L1303" s="5" t="s">
        <v>15731</v>
      </c>
      <c r="M1303" s="5" t="s">
        <v>17279</v>
      </c>
      <c r="N1303" s="5" t="s">
        <v>104</v>
      </c>
      <c r="O1303" s="5" t="s">
        <v>17280</v>
      </c>
      <c r="P1303" s="5" t="s">
        <v>17281</v>
      </c>
      <c r="Q1303" s="5">
        <v>0.895</v>
      </c>
      <c r="R1303" s="25">
        <f t="shared" si="20"/>
        <v>0.895</v>
      </c>
      <c r="S1303" s="30" t="s">
        <v>17282</v>
      </c>
      <c r="T1303" s="30" t="s">
        <v>1798</v>
      </c>
      <c r="U1303" s="30" t="s">
        <v>4790</v>
      </c>
      <c r="V1303" s="5" t="s">
        <v>278</v>
      </c>
      <c r="W1303" s="28"/>
      <c r="X1303" s="29">
        <v>0.6887</v>
      </c>
      <c r="Z1303" s="29">
        <v>998.7318</v>
      </c>
      <c r="AA1303" s="29">
        <v>13.575</v>
      </c>
      <c r="AB1303" s="29">
        <v>65.9085</v>
      </c>
      <c r="AC1303" s="29">
        <v>273.7738</v>
      </c>
    </row>
    <row r="1304" spans="1:29">
      <c r="A1304" s="13" t="s">
        <v>17283</v>
      </c>
      <c r="B1304" s="4" t="s">
        <v>315</v>
      </c>
      <c r="C1304" s="12" t="s">
        <v>874</v>
      </c>
      <c r="D1304" s="4" t="s">
        <v>637</v>
      </c>
      <c r="E1304" s="4" t="s">
        <v>189</v>
      </c>
      <c r="F1304" s="4" t="s">
        <v>602</v>
      </c>
      <c r="G1304" s="4" t="s">
        <v>48</v>
      </c>
      <c r="H1304" s="4" t="s">
        <v>31</v>
      </c>
      <c r="I1304" s="5" t="s">
        <v>17284</v>
      </c>
      <c r="J1304" s="5" t="s">
        <v>2563</v>
      </c>
      <c r="K1304" s="5" t="s">
        <v>1340</v>
      </c>
      <c r="L1304" s="5" t="s">
        <v>8016</v>
      </c>
      <c r="M1304" s="5" t="s">
        <v>17285</v>
      </c>
      <c r="N1304" s="5" t="s">
        <v>5746</v>
      </c>
      <c r="O1304" s="5" t="s">
        <v>17286</v>
      </c>
      <c r="P1304" s="5" t="s">
        <v>17287</v>
      </c>
      <c r="Q1304" s="5">
        <v>0.886</v>
      </c>
      <c r="R1304" s="25">
        <f t="shared" si="20"/>
        <v>0.886</v>
      </c>
      <c r="S1304" s="30" t="s">
        <v>17288</v>
      </c>
      <c r="T1304" s="30" t="s">
        <v>8234</v>
      </c>
      <c r="U1304" s="30" t="s">
        <v>17289</v>
      </c>
      <c r="V1304" s="5" t="s">
        <v>278</v>
      </c>
      <c r="W1304" s="28"/>
      <c r="X1304" s="29">
        <v>0.407</v>
      </c>
      <c r="Z1304" s="29">
        <v>998.8566</v>
      </c>
      <c r="AA1304" s="29">
        <v>13.3333</v>
      </c>
      <c r="AB1304" s="29">
        <v>66.5409</v>
      </c>
      <c r="AC1304" s="29">
        <v>49.0729</v>
      </c>
    </row>
    <row r="1305" spans="1:29">
      <c r="A1305" s="13" t="s">
        <v>17290</v>
      </c>
      <c r="B1305" s="4" t="s">
        <v>2682</v>
      </c>
      <c r="C1305" s="12" t="s">
        <v>874</v>
      </c>
      <c r="D1305" s="4" t="s">
        <v>637</v>
      </c>
      <c r="E1305" s="4" t="s">
        <v>1269</v>
      </c>
      <c r="F1305" s="4" t="s">
        <v>17291</v>
      </c>
      <c r="G1305" s="4" t="s">
        <v>145</v>
      </c>
      <c r="H1305" s="4" t="s">
        <v>31</v>
      </c>
      <c r="I1305" s="5" t="s">
        <v>17292</v>
      </c>
      <c r="J1305" s="5" t="s">
        <v>1627</v>
      </c>
      <c r="K1305" s="5" t="s">
        <v>1037</v>
      </c>
      <c r="L1305" s="5" t="s">
        <v>2593</v>
      </c>
      <c r="M1305" s="5" t="s">
        <v>17293</v>
      </c>
      <c r="N1305" s="5" t="s">
        <v>1985</v>
      </c>
      <c r="O1305" s="5" t="s">
        <v>17294</v>
      </c>
      <c r="P1305" s="5" t="s">
        <v>17295</v>
      </c>
      <c r="Q1305" s="5">
        <v>1.003</v>
      </c>
      <c r="R1305" s="25">
        <f t="shared" si="20"/>
        <v>1.003</v>
      </c>
      <c r="S1305" s="30" t="s">
        <v>17296</v>
      </c>
      <c r="T1305" s="30" t="s">
        <v>3549</v>
      </c>
      <c r="U1305" s="30" t="s">
        <v>17297</v>
      </c>
      <c r="V1305" s="5" t="s">
        <v>278</v>
      </c>
      <c r="W1305" s="28"/>
      <c r="X1305" s="29">
        <v>1.1648</v>
      </c>
      <c r="Z1305" s="29">
        <v>999.3024</v>
      </c>
      <c r="AA1305" s="29">
        <v>12.8417</v>
      </c>
      <c r="AB1305" s="29">
        <v>69.7025</v>
      </c>
      <c r="AC1305" s="29">
        <v>53.7387</v>
      </c>
    </row>
    <row r="1306" spans="1:29">
      <c r="A1306" s="13" t="s">
        <v>17298</v>
      </c>
      <c r="B1306" s="4" t="s">
        <v>519</v>
      </c>
      <c r="C1306" s="12" t="s">
        <v>874</v>
      </c>
      <c r="D1306" s="4" t="s">
        <v>626</v>
      </c>
      <c r="E1306" s="4" t="s">
        <v>2298</v>
      </c>
      <c r="F1306" s="4" t="s">
        <v>5222</v>
      </c>
      <c r="G1306" s="4" t="s">
        <v>32</v>
      </c>
      <c r="H1306" s="4" t="s">
        <v>68</v>
      </c>
      <c r="I1306" s="5" t="s">
        <v>17299</v>
      </c>
      <c r="J1306" s="5" t="s">
        <v>1555</v>
      </c>
      <c r="K1306" s="5" t="s">
        <v>264</v>
      </c>
      <c r="L1306" s="5" t="s">
        <v>15731</v>
      </c>
      <c r="M1306" s="5" t="s">
        <v>6947</v>
      </c>
      <c r="N1306" s="5" t="s">
        <v>93</v>
      </c>
      <c r="O1306" s="5" t="s">
        <v>11085</v>
      </c>
      <c r="P1306" s="5" t="s">
        <v>17300</v>
      </c>
      <c r="Q1306" s="5">
        <v>0.974</v>
      </c>
      <c r="R1306" s="25">
        <f t="shared" si="20"/>
        <v>0.974</v>
      </c>
      <c r="S1306" s="30" t="s">
        <v>17301</v>
      </c>
      <c r="T1306" s="30" t="s">
        <v>1679</v>
      </c>
      <c r="U1306" s="30" t="s">
        <v>17302</v>
      </c>
      <c r="V1306" s="5" t="s">
        <v>278</v>
      </c>
      <c r="W1306" s="28"/>
      <c r="X1306" s="29">
        <v>2.5736</v>
      </c>
      <c r="Z1306" s="29">
        <v>1000.1516</v>
      </c>
      <c r="AA1306" s="29">
        <v>13.3417</v>
      </c>
      <c r="AB1306" s="29">
        <v>73.7292</v>
      </c>
      <c r="AC1306" s="29">
        <v>43.0005</v>
      </c>
    </row>
    <row r="1307" spans="1:29">
      <c r="A1307" s="13" t="s">
        <v>17303</v>
      </c>
      <c r="B1307" s="4" t="s">
        <v>638</v>
      </c>
      <c r="C1307" s="12" t="s">
        <v>68</v>
      </c>
      <c r="D1307" s="4" t="s">
        <v>653</v>
      </c>
      <c r="E1307" s="4" t="s">
        <v>968</v>
      </c>
      <c r="F1307" s="4" t="s">
        <v>8903</v>
      </c>
      <c r="G1307" s="4" t="s">
        <v>573</v>
      </c>
      <c r="H1307" s="4" t="s">
        <v>942</v>
      </c>
      <c r="I1307" s="5" t="s">
        <v>17304</v>
      </c>
      <c r="J1307" s="5" t="s">
        <v>2193</v>
      </c>
      <c r="K1307" s="5" t="s">
        <v>136</v>
      </c>
      <c r="L1307" s="5" t="s">
        <v>11638</v>
      </c>
      <c r="M1307" s="5" t="s">
        <v>17305</v>
      </c>
      <c r="N1307" s="5" t="s">
        <v>2192</v>
      </c>
      <c r="O1307" s="5" t="s">
        <v>17306</v>
      </c>
      <c r="P1307" s="5" t="s">
        <v>17307</v>
      </c>
      <c r="Q1307" s="5">
        <v>0.977</v>
      </c>
      <c r="R1307" s="25">
        <f t="shared" si="20"/>
        <v>0.977</v>
      </c>
      <c r="S1307" s="30" t="s">
        <v>17308</v>
      </c>
      <c r="T1307" s="30" t="s">
        <v>1986</v>
      </c>
      <c r="U1307" s="30" t="s">
        <v>196</v>
      </c>
      <c r="V1307" s="5" t="s">
        <v>278</v>
      </c>
      <c r="W1307" s="28"/>
      <c r="X1307" s="29">
        <v>4.7461</v>
      </c>
      <c r="Z1307" s="29">
        <v>1000.5556</v>
      </c>
      <c r="AA1307" s="29">
        <v>14.075</v>
      </c>
      <c r="AB1307" s="29">
        <v>71.3686</v>
      </c>
      <c r="AC1307" s="29">
        <v>53.5297</v>
      </c>
    </row>
    <row r="1308" spans="1:29">
      <c r="A1308" s="13" t="s">
        <v>17309</v>
      </c>
      <c r="B1308" s="4" t="s">
        <v>239</v>
      </c>
      <c r="C1308" s="12" t="s">
        <v>68</v>
      </c>
      <c r="D1308" s="4" t="s">
        <v>1243</v>
      </c>
      <c r="E1308" s="4" t="s">
        <v>314</v>
      </c>
      <c r="F1308" s="4" t="s">
        <v>17310</v>
      </c>
      <c r="G1308" s="4" t="s">
        <v>226</v>
      </c>
      <c r="H1308" s="4" t="s">
        <v>287</v>
      </c>
      <c r="I1308" s="5" t="s">
        <v>17311</v>
      </c>
      <c r="J1308" s="5" t="s">
        <v>2024</v>
      </c>
      <c r="K1308" s="5" t="s">
        <v>2183</v>
      </c>
      <c r="L1308" s="5" t="s">
        <v>3669</v>
      </c>
      <c r="M1308" s="5" t="s">
        <v>17312</v>
      </c>
      <c r="N1308" s="5" t="s">
        <v>2254</v>
      </c>
      <c r="O1308" s="5" t="s">
        <v>17313</v>
      </c>
      <c r="P1308" s="5" t="s">
        <v>17314</v>
      </c>
      <c r="Q1308" s="5">
        <v>0.895</v>
      </c>
      <c r="R1308" s="25">
        <f t="shared" si="20"/>
        <v>0.895</v>
      </c>
      <c r="S1308" s="30" t="s">
        <v>10593</v>
      </c>
      <c r="T1308" s="30" t="s">
        <v>867</v>
      </c>
      <c r="U1308" s="30" t="s">
        <v>13046</v>
      </c>
      <c r="V1308" s="5" t="s">
        <v>278</v>
      </c>
      <c r="W1308" s="28"/>
      <c r="X1308" s="29">
        <v>4.999</v>
      </c>
      <c r="Z1308" s="29">
        <v>1000.5569</v>
      </c>
      <c r="AA1308" s="29">
        <v>13.875</v>
      </c>
      <c r="AB1308" s="29">
        <v>69.3896</v>
      </c>
      <c r="AC1308" s="29">
        <v>66.5435</v>
      </c>
    </row>
    <row r="1309" spans="1:29">
      <c r="A1309" s="13" t="s">
        <v>17315</v>
      </c>
      <c r="B1309" s="4" t="s">
        <v>1243</v>
      </c>
      <c r="C1309" s="12" t="s">
        <v>68</v>
      </c>
      <c r="D1309" s="4" t="s">
        <v>1758</v>
      </c>
      <c r="E1309" s="4" t="s">
        <v>158</v>
      </c>
      <c r="F1309" s="4" t="s">
        <v>2585</v>
      </c>
      <c r="G1309" s="4" t="s">
        <v>392</v>
      </c>
      <c r="H1309" s="4" t="s">
        <v>161</v>
      </c>
      <c r="I1309" s="5" t="s">
        <v>17316</v>
      </c>
      <c r="J1309" s="5" t="s">
        <v>399</v>
      </c>
      <c r="K1309" s="5" t="s">
        <v>199</v>
      </c>
      <c r="L1309" s="5" t="s">
        <v>14599</v>
      </c>
      <c r="M1309" s="5" t="s">
        <v>17317</v>
      </c>
      <c r="N1309" s="5" t="s">
        <v>402</v>
      </c>
      <c r="O1309" s="5" t="s">
        <v>17318</v>
      </c>
      <c r="P1309" s="5" t="s">
        <v>17319</v>
      </c>
      <c r="Q1309" s="5">
        <v>0.703</v>
      </c>
      <c r="R1309" s="25">
        <f t="shared" si="20"/>
        <v>0.703</v>
      </c>
      <c r="S1309" s="30" t="s">
        <v>17320</v>
      </c>
      <c r="T1309" s="30" t="s">
        <v>4685</v>
      </c>
      <c r="U1309" s="30" t="s">
        <v>9034</v>
      </c>
      <c r="V1309" s="5" t="s">
        <v>278</v>
      </c>
      <c r="W1309" s="28"/>
      <c r="X1309" s="29">
        <v>4.0725</v>
      </c>
      <c r="Z1309" s="29">
        <v>1000.3748</v>
      </c>
      <c r="AA1309" s="29">
        <v>13.6417</v>
      </c>
      <c r="AB1309" s="29">
        <v>65.295</v>
      </c>
      <c r="AC1309" s="29">
        <v>49.4385</v>
      </c>
    </row>
    <row r="1310" spans="1:29">
      <c r="A1310" s="13" t="s">
        <v>17321</v>
      </c>
      <c r="B1310" s="4" t="s">
        <v>1651</v>
      </c>
      <c r="C1310" s="12" t="s">
        <v>160</v>
      </c>
      <c r="D1310" s="4" t="s">
        <v>637</v>
      </c>
      <c r="E1310" s="4" t="s">
        <v>239</v>
      </c>
      <c r="F1310" s="4" t="s">
        <v>6685</v>
      </c>
      <c r="G1310" s="4" t="s">
        <v>287</v>
      </c>
      <c r="H1310" s="4" t="s">
        <v>476</v>
      </c>
      <c r="I1310" s="5" t="s">
        <v>17322</v>
      </c>
      <c r="J1310" s="5" t="s">
        <v>269</v>
      </c>
      <c r="K1310" s="5" t="s">
        <v>269</v>
      </c>
      <c r="L1310" s="5" t="s">
        <v>269</v>
      </c>
      <c r="M1310" s="5" t="s">
        <v>269</v>
      </c>
      <c r="N1310" s="5" t="s">
        <v>269</v>
      </c>
      <c r="O1310" s="5" t="s">
        <v>269</v>
      </c>
      <c r="P1310" s="5" t="s">
        <v>269</v>
      </c>
      <c r="Q1310" s="5" t="s">
        <v>269</v>
      </c>
      <c r="R1310" s="25">
        <f t="shared" si="20"/>
        <v>0</v>
      </c>
      <c r="S1310" s="30" t="s">
        <v>269</v>
      </c>
      <c r="T1310" s="30" t="s">
        <v>269</v>
      </c>
      <c r="U1310" s="30" t="s">
        <v>269</v>
      </c>
      <c r="V1310" s="5" t="s">
        <v>269</v>
      </c>
      <c r="W1310" s="28"/>
      <c r="X1310" s="29">
        <v>4.2878</v>
      </c>
      <c r="Z1310" s="29">
        <v>999.9467</v>
      </c>
      <c r="AA1310" s="29">
        <v>12.8417</v>
      </c>
      <c r="AB1310" s="29">
        <v>58.0846</v>
      </c>
      <c r="AC1310" s="29">
        <v>70.3606</v>
      </c>
    </row>
    <row r="1311" spans="1:29">
      <c r="A1311" s="13" t="s">
        <v>17323</v>
      </c>
      <c r="B1311" s="4" t="s">
        <v>4101</v>
      </c>
      <c r="C1311" s="12" t="s">
        <v>31</v>
      </c>
      <c r="D1311" s="4" t="s">
        <v>587</v>
      </c>
      <c r="E1311" s="4" t="s">
        <v>5175</v>
      </c>
      <c r="F1311" s="4" t="s">
        <v>8529</v>
      </c>
      <c r="G1311" s="4" t="s">
        <v>764</v>
      </c>
      <c r="H1311" s="4" t="s">
        <v>224</v>
      </c>
      <c r="I1311" s="5" t="s">
        <v>269</v>
      </c>
      <c r="J1311" s="5" t="s">
        <v>429</v>
      </c>
      <c r="K1311" s="5" t="s">
        <v>1176</v>
      </c>
      <c r="L1311" s="5" t="s">
        <v>575</v>
      </c>
      <c r="M1311" s="5" t="s">
        <v>17324</v>
      </c>
      <c r="N1311" s="5" t="s">
        <v>2003</v>
      </c>
      <c r="O1311" s="5" t="s">
        <v>17325</v>
      </c>
      <c r="P1311" s="5" t="s">
        <v>17326</v>
      </c>
      <c r="Q1311" s="5">
        <v>1.011</v>
      </c>
      <c r="R1311" s="25">
        <f t="shared" si="20"/>
        <v>1.011</v>
      </c>
      <c r="S1311" s="30" t="s">
        <v>17327</v>
      </c>
      <c r="T1311" s="30" t="s">
        <v>4923</v>
      </c>
      <c r="U1311" s="30" t="s">
        <v>17328</v>
      </c>
      <c r="V1311" s="5" t="s">
        <v>278</v>
      </c>
      <c r="W1311" s="28"/>
      <c r="X1311" s="29">
        <v>3.3881</v>
      </c>
      <c r="Z1311" s="29">
        <v>999.0824</v>
      </c>
      <c r="AA1311" s="29">
        <v>12.3333</v>
      </c>
      <c r="AB1311" s="29">
        <v>56.2349</v>
      </c>
      <c r="AC1311" s="29">
        <v>90.9937</v>
      </c>
    </row>
    <row r="1312" spans="1:29">
      <c r="A1312" s="13" t="s">
        <v>17329</v>
      </c>
      <c r="B1312" s="4" t="s">
        <v>374</v>
      </c>
      <c r="C1312" s="12" t="s">
        <v>874</v>
      </c>
      <c r="D1312" s="4" t="s">
        <v>2897</v>
      </c>
      <c r="E1312" s="4" t="s">
        <v>653</v>
      </c>
      <c r="F1312" s="4" t="s">
        <v>3266</v>
      </c>
      <c r="G1312" s="4" t="s">
        <v>269</v>
      </c>
      <c r="H1312" s="4" t="s">
        <v>192</v>
      </c>
      <c r="I1312" s="5" t="s">
        <v>17330</v>
      </c>
      <c r="J1312" s="5" t="s">
        <v>1618</v>
      </c>
      <c r="K1312" s="5" t="s">
        <v>251</v>
      </c>
      <c r="L1312" s="5" t="s">
        <v>3326</v>
      </c>
      <c r="M1312" s="5" t="s">
        <v>8787</v>
      </c>
      <c r="N1312" s="5" t="s">
        <v>1249</v>
      </c>
      <c r="O1312" s="5" t="s">
        <v>17331</v>
      </c>
      <c r="P1312" s="5" t="s">
        <v>17332</v>
      </c>
      <c r="Q1312" s="5">
        <v>1.209</v>
      </c>
      <c r="R1312" s="25">
        <f t="shared" si="20"/>
        <v>1.209</v>
      </c>
      <c r="S1312" s="30" t="s">
        <v>17333</v>
      </c>
      <c r="T1312" s="30" t="s">
        <v>4385</v>
      </c>
      <c r="U1312" s="30" t="s">
        <v>3320</v>
      </c>
      <c r="V1312" s="5" t="s">
        <v>278</v>
      </c>
      <c r="W1312" s="28"/>
      <c r="X1312" s="29">
        <v>3.9449</v>
      </c>
      <c r="Z1312" s="29">
        <v>998.6117</v>
      </c>
      <c r="AA1312" s="29">
        <v>11.85</v>
      </c>
      <c r="AB1312" s="29">
        <v>52.4784</v>
      </c>
      <c r="AC1312" s="29">
        <v>104.6539</v>
      </c>
    </row>
    <row r="1313" spans="1:29">
      <c r="A1313" s="13" t="s">
        <v>17334</v>
      </c>
      <c r="B1313" s="4" t="s">
        <v>4101</v>
      </c>
      <c r="C1313" s="12" t="s">
        <v>269</v>
      </c>
      <c r="D1313" s="4" t="s">
        <v>2462</v>
      </c>
      <c r="E1313" s="4" t="s">
        <v>5175</v>
      </c>
      <c r="F1313" s="4" t="s">
        <v>12102</v>
      </c>
      <c r="G1313" s="4" t="s">
        <v>161</v>
      </c>
      <c r="H1313" s="4" t="s">
        <v>778</v>
      </c>
      <c r="I1313" s="5" t="s">
        <v>17335</v>
      </c>
      <c r="J1313" s="5" t="s">
        <v>5720</v>
      </c>
      <c r="K1313" s="5" t="s">
        <v>2844</v>
      </c>
      <c r="L1313" s="5" t="s">
        <v>44</v>
      </c>
      <c r="M1313" s="5" t="s">
        <v>17336</v>
      </c>
      <c r="N1313" s="5" t="s">
        <v>3752</v>
      </c>
      <c r="O1313" s="5" t="s">
        <v>17337</v>
      </c>
      <c r="P1313" s="5" t="s">
        <v>17338</v>
      </c>
      <c r="Q1313" s="5">
        <v>1.294</v>
      </c>
      <c r="R1313" s="25">
        <f t="shared" si="20"/>
        <v>1.294</v>
      </c>
      <c r="S1313" s="30" t="s">
        <v>10910</v>
      </c>
      <c r="T1313" s="30" t="s">
        <v>7517</v>
      </c>
      <c r="U1313" s="30" t="s">
        <v>6680</v>
      </c>
      <c r="V1313" s="5" t="s">
        <v>278</v>
      </c>
      <c r="W1313" s="28"/>
      <c r="X1313" s="29">
        <v>3.7967</v>
      </c>
      <c r="Z1313" s="29">
        <v>998.7466</v>
      </c>
      <c r="AA1313" s="29">
        <v>10.9167</v>
      </c>
      <c r="AB1313" s="29">
        <v>50.4267</v>
      </c>
      <c r="AC1313" s="29">
        <v>82.498</v>
      </c>
    </row>
    <row r="1314" spans="1:29">
      <c r="A1314" s="13" t="s">
        <v>17339</v>
      </c>
      <c r="B1314" s="4" t="s">
        <v>359</v>
      </c>
      <c r="C1314" s="12" t="s">
        <v>302</v>
      </c>
      <c r="D1314" s="4" t="s">
        <v>6420</v>
      </c>
      <c r="E1314" s="4" t="s">
        <v>360</v>
      </c>
      <c r="F1314" s="4" t="s">
        <v>8776</v>
      </c>
      <c r="G1314" s="4" t="s">
        <v>603</v>
      </c>
      <c r="H1314" s="4" t="s">
        <v>2687</v>
      </c>
      <c r="I1314" s="5" t="s">
        <v>17340</v>
      </c>
      <c r="J1314" s="5" t="s">
        <v>1839</v>
      </c>
      <c r="K1314" s="5" t="s">
        <v>108</v>
      </c>
      <c r="L1314" s="5" t="s">
        <v>13157</v>
      </c>
      <c r="M1314" s="5" t="s">
        <v>5480</v>
      </c>
      <c r="N1314" s="5" t="s">
        <v>2486</v>
      </c>
      <c r="O1314" s="5" t="s">
        <v>17341</v>
      </c>
      <c r="P1314" s="5" t="s">
        <v>17342</v>
      </c>
      <c r="Q1314" s="5">
        <v>1.321</v>
      </c>
      <c r="R1314" s="25">
        <f t="shared" si="20"/>
        <v>1.321</v>
      </c>
      <c r="S1314" s="30" t="s">
        <v>17343</v>
      </c>
      <c r="T1314" s="30" t="s">
        <v>4545</v>
      </c>
      <c r="U1314" s="30" t="s">
        <v>2943</v>
      </c>
      <c r="V1314" s="5" t="s">
        <v>278</v>
      </c>
      <c r="W1314" s="28"/>
      <c r="X1314" s="29">
        <v>4.2082</v>
      </c>
      <c r="Z1314" s="29">
        <v>998.8335</v>
      </c>
      <c r="AA1314" s="29">
        <v>10.175</v>
      </c>
      <c r="AB1314" s="29">
        <v>50.4592</v>
      </c>
      <c r="AC1314" s="29">
        <v>106.3853</v>
      </c>
    </row>
    <row r="1315" spans="1:29">
      <c r="A1315" s="13" t="s">
        <v>17344</v>
      </c>
      <c r="B1315" s="4" t="s">
        <v>1842</v>
      </c>
      <c r="C1315" s="12" t="s">
        <v>1737</v>
      </c>
      <c r="D1315" s="4" t="s">
        <v>505</v>
      </c>
      <c r="E1315" s="4" t="s">
        <v>1346</v>
      </c>
      <c r="F1315" s="4" t="s">
        <v>6367</v>
      </c>
      <c r="G1315" s="4" t="s">
        <v>29</v>
      </c>
      <c r="H1315" s="4" t="s">
        <v>130</v>
      </c>
      <c r="I1315" s="5" t="s">
        <v>17345</v>
      </c>
      <c r="J1315" s="5" t="s">
        <v>4903</v>
      </c>
      <c r="K1315" s="5" t="s">
        <v>5572</v>
      </c>
      <c r="L1315" s="5" t="s">
        <v>3495</v>
      </c>
      <c r="M1315" s="5" t="s">
        <v>17346</v>
      </c>
      <c r="N1315" s="5" t="s">
        <v>280</v>
      </c>
      <c r="O1315" s="5" t="s">
        <v>17347</v>
      </c>
      <c r="P1315" s="5" t="s">
        <v>17348</v>
      </c>
      <c r="Q1315" s="5">
        <v>1.479</v>
      </c>
      <c r="R1315" s="25">
        <f t="shared" si="20"/>
        <v>1.479</v>
      </c>
      <c r="S1315" s="30" t="s">
        <v>17349</v>
      </c>
      <c r="T1315" s="30" t="s">
        <v>5741</v>
      </c>
      <c r="U1315" s="30" t="s">
        <v>11692</v>
      </c>
      <c r="V1315" s="5" t="s">
        <v>278</v>
      </c>
      <c r="W1315" s="28"/>
      <c r="X1315" s="29">
        <v>5.2023</v>
      </c>
      <c r="Z1315" s="29">
        <v>999.2491</v>
      </c>
      <c r="AA1315" s="29">
        <v>10.05</v>
      </c>
      <c r="AB1315" s="29">
        <v>48.7151</v>
      </c>
      <c r="AC1315" s="29">
        <v>101.9657</v>
      </c>
    </row>
    <row r="1316" spans="1:29">
      <c r="A1316" s="13" t="s">
        <v>17350</v>
      </c>
      <c r="B1316" s="4" t="s">
        <v>359</v>
      </c>
      <c r="C1316" s="12" t="s">
        <v>1737</v>
      </c>
      <c r="D1316" s="4" t="s">
        <v>2473</v>
      </c>
      <c r="E1316" s="4" t="s">
        <v>360</v>
      </c>
      <c r="F1316" s="4" t="s">
        <v>7848</v>
      </c>
      <c r="G1316" s="4" t="s">
        <v>476</v>
      </c>
      <c r="H1316" s="4" t="s">
        <v>192</v>
      </c>
      <c r="I1316" s="5" t="s">
        <v>17351</v>
      </c>
      <c r="J1316" s="5" t="s">
        <v>4988</v>
      </c>
      <c r="K1316" s="5" t="s">
        <v>1062</v>
      </c>
      <c r="L1316" s="5" t="s">
        <v>3741</v>
      </c>
      <c r="M1316" s="5" t="s">
        <v>17352</v>
      </c>
      <c r="N1316" s="5" t="s">
        <v>3940</v>
      </c>
      <c r="O1316" s="5" t="s">
        <v>17353</v>
      </c>
      <c r="P1316" s="5" t="s">
        <v>17354</v>
      </c>
      <c r="Q1316" s="5">
        <v>1.571</v>
      </c>
      <c r="R1316" s="25">
        <f t="shared" si="20"/>
        <v>1.571</v>
      </c>
      <c r="S1316" s="30" t="s">
        <v>17355</v>
      </c>
      <c r="T1316" s="30" t="s">
        <v>4829</v>
      </c>
      <c r="U1316" s="30" t="s">
        <v>581</v>
      </c>
      <c r="V1316" s="5" t="s">
        <v>278</v>
      </c>
      <c r="W1316" s="28"/>
      <c r="X1316" s="29">
        <v>4.6708</v>
      </c>
      <c r="Z1316" s="29">
        <v>1000.1051</v>
      </c>
      <c r="AA1316" s="29">
        <v>9.6667</v>
      </c>
      <c r="AB1316" s="29">
        <v>51.1101</v>
      </c>
      <c r="AC1316" s="29">
        <v>107.9884</v>
      </c>
    </row>
    <row r="1317" spans="1:29">
      <c r="A1317" s="13" t="s">
        <v>17356</v>
      </c>
      <c r="B1317" s="4" t="s">
        <v>1842</v>
      </c>
      <c r="C1317" s="12" t="s">
        <v>1459</v>
      </c>
      <c r="D1317" s="4" t="s">
        <v>505</v>
      </c>
      <c r="E1317" s="4" t="s">
        <v>1346</v>
      </c>
      <c r="F1317" s="4" t="s">
        <v>1630</v>
      </c>
      <c r="G1317" s="4" t="s">
        <v>48</v>
      </c>
      <c r="H1317" s="4" t="s">
        <v>29</v>
      </c>
      <c r="I1317" s="5" t="s">
        <v>17357</v>
      </c>
      <c r="J1317" s="5" t="s">
        <v>2468</v>
      </c>
      <c r="K1317" s="5" t="s">
        <v>1176</v>
      </c>
      <c r="L1317" s="5" t="s">
        <v>5594</v>
      </c>
      <c r="M1317" s="5" t="s">
        <v>17358</v>
      </c>
      <c r="N1317" s="5" t="s">
        <v>2512</v>
      </c>
      <c r="O1317" s="5" t="s">
        <v>17359</v>
      </c>
      <c r="P1317" s="5" t="s">
        <v>17360</v>
      </c>
      <c r="Q1317" s="5">
        <v>1.607</v>
      </c>
      <c r="R1317" s="25">
        <f t="shared" si="20"/>
        <v>1.607</v>
      </c>
      <c r="S1317" s="30" t="s">
        <v>17361</v>
      </c>
      <c r="T1317" s="30" t="s">
        <v>8674</v>
      </c>
      <c r="U1317" s="30" t="s">
        <v>3340</v>
      </c>
      <c r="V1317" s="5" t="s">
        <v>278</v>
      </c>
      <c r="W1317" s="28"/>
      <c r="X1317" s="29">
        <v>4.405</v>
      </c>
      <c r="Z1317" s="29">
        <v>1001.1492</v>
      </c>
      <c r="AA1317" s="29">
        <v>9.25</v>
      </c>
      <c r="AB1317" s="29">
        <v>54.17</v>
      </c>
      <c r="AC1317" s="29">
        <v>97.8604</v>
      </c>
    </row>
    <row r="1318" spans="1:29">
      <c r="A1318" s="13" t="s">
        <v>17362</v>
      </c>
      <c r="B1318" s="4" t="s">
        <v>2380</v>
      </c>
      <c r="C1318" s="12" t="s">
        <v>115</v>
      </c>
      <c r="D1318" s="4" t="s">
        <v>1601</v>
      </c>
      <c r="E1318" s="4" t="s">
        <v>2381</v>
      </c>
      <c r="F1318" s="4" t="s">
        <v>2742</v>
      </c>
      <c r="G1318" s="4" t="s">
        <v>32</v>
      </c>
      <c r="H1318" s="4" t="s">
        <v>81</v>
      </c>
      <c r="I1318" s="5" t="s">
        <v>17363</v>
      </c>
      <c r="J1318" s="5" t="s">
        <v>4702</v>
      </c>
      <c r="K1318" s="5" t="s">
        <v>1015</v>
      </c>
      <c r="L1318" s="5" t="s">
        <v>5887</v>
      </c>
      <c r="M1318" s="5" t="s">
        <v>17364</v>
      </c>
      <c r="N1318" s="5" t="s">
        <v>1964</v>
      </c>
      <c r="O1318" s="5" t="s">
        <v>17365</v>
      </c>
      <c r="P1318" s="5" t="s">
        <v>7686</v>
      </c>
      <c r="Q1318" s="5">
        <v>1.608</v>
      </c>
      <c r="R1318" s="25">
        <f t="shared" si="20"/>
        <v>1.608</v>
      </c>
      <c r="S1318" s="30" t="s">
        <v>17366</v>
      </c>
      <c r="T1318" s="30" t="s">
        <v>8701</v>
      </c>
      <c r="U1318" s="30" t="s">
        <v>2903</v>
      </c>
      <c r="V1318" s="5" t="s">
        <v>278</v>
      </c>
      <c r="W1318" s="28"/>
      <c r="X1318" s="29">
        <v>3.5198</v>
      </c>
      <c r="Z1318" s="29">
        <v>1002.1042</v>
      </c>
      <c r="AA1318" s="29">
        <v>8.8333</v>
      </c>
      <c r="AB1318" s="29">
        <v>58.1284</v>
      </c>
      <c r="AC1318" s="29">
        <v>104.8936</v>
      </c>
    </row>
    <row r="1319" spans="1:29">
      <c r="A1319" s="13" t="s">
        <v>17367</v>
      </c>
      <c r="B1319" s="4" t="s">
        <v>654</v>
      </c>
      <c r="C1319" s="12" t="s">
        <v>160</v>
      </c>
      <c r="D1319" s="4" t="s">
        <v>3867</v>
      </c>
      <c r="E1319" s="4" t="s">
        <v>328</v>
      </c>
      <c r="F1319" s="4" t="s">
        <v>3712</v>
      </c>
      <c r="G1319" s="4" t="s">
        <v>32</v>
      </c>
      <c r="H1319" s="4" t="s">
        <v>258</v>
      </c>
      <c r="I1319" s="5" t="s">
        <v>17368</v>
      </c>
      <c r="J1319" s="5" t="s">
        <v>2277</v>
      </c>
      <c r="K1319" s="5" t="s">
        <v>215</v>
      </c>
      <c r="L1319" s="5" t="s">
        <v>4531</v>
      </c>
      <c r="M1319" s="5" t="s">
        <v>17369</v>
      </c>
      <c r="N1319" s="5" t="s">
        <v>7650</v>
      </c>
      <c r="O1319" s="5" t="s">
        <v>12305</v>
      </c>
      <c r="P1319" s="5" t="s">
        <v>17370</v>
      </c>
      <c r="Q1319" s="5">
        <v>1.657</v>
      </c>
      <c r="R1319" s="25">
        <f t="shared" si="20"/>
        <v>1.657</v>
      </c>
      <c r="S1319" s="30" t="s">
        <v>17371</v>
      </c>
      <c r="T1319" s="30" t="s">
        <v>4345</v>
      </c>
      <c r="U1319" s="30" t="s">
        <v>2790</v>
      </c>
      <c r="V1319" s="5" t="s">
        <v>278</v>
      </c>
      <c r="W1319" s="28"/>
      <c r="X1319" s="29">
        <v>3.4015</v>
      </c>
      <c r="Z1319" s="29">
        <v>1002.505</v>
      </c>
      <c r="AA1319" s="29">
        <v>8.6917</v>
      </c>
      <c r="AB1319" s="29">
        <v>61.0358</v>
      </c>
      <c r="AC1319" s="29">
        <v>117.678</v>
      </c>
    </row>
    <row r="1320" spans="1:29">
      <c r="A1320" s="13" t="s">
        <v>17372</v>
      </c>
      <c r="B1320" s="4" t="s">
        <v>1789</v>
      </c>
      <c r="C1320" s="12" t="s">
        <v>68</v>
      </c>
      <c r="D1320" s="4" t="s">
        <v>670</v>
      </c>
      <c r="E1320" s="4" t="s">
        <v>315</v>
      </c>
      <c r="F1320" s="4" t="s">
        <v>1442</v>
      </c>
      <c r="G1320" s="4" t="s">
        <v>32</v>
      </c>
      <c r="H1320" s="4" t="s">
        <v>764</v>
      </c>
      <c r="I1320" s="5" t="s">
        <v>17373</v>
      </c>
      <c r="J1320" s="5" t="s">
        <v>2468</v>
      </c>
      <c r="K1320" s="5" t="s">
        <v>4815</v>
      </c>
      <c r="L1320" s="5" t="s">
        <v>4546</v>
      </c>
      <c r="M1320" s="5" t="s">
        <v>17374</v>
      </c>
      <c r="N1320" s="5" t="s">
        <v>2946</v>
      </c>
      <c r="O1320" s="5" t="s">
        <v>17375</v>
      </c>
      <c r="P1320" s="5" t="s">
        <v>7131</v>
      </c>
      <c r="Q1320" s="5">
        <v>1.732</v>
      </c>
      <c r="R1320" s="25">
        <f t="shared" si="20"/>
        <v>1.732</v>
      </c>
      <c r="S1320" s="30" t="s">
        <v>5128</v>
      </c>
      <c r="T1320" s="30" t="s">
        <v>356</v>
      </c>
      <c r="U1320" s="30" t="s">
        <v>5150</v>
      </c>
      <c r="V1320" s="5" t="s">
        <v>278</v>
      </c>
      <c r="W1320" s="28"/>
      <c r="X1320" s="29">
        <v>2.6237</v>
      </c>
      <c r="Z1320" s="29">
        <v>1002.7942</v>
      </c>
      <c r="AA1320" s="29">
        <v>8.5417</v>
      </c>
      <c r="AB1320" s="29">
        <v>63.4999</v>
      </c>
      <c r="AC1320" s="29">
        <v>132.8186</v>
      </c>
    </row>
    <row r="1321" spans="1:29">
      <c r="A1321" s="13" t="s">
        <v>17376</v>
      </c>
      <c r="B1321" s="4" t="s">
        <v>1789</v>
      </c>
      <c r="C1321" s="12" t="s">
        <v>68</v>
      </c>
      <c r="D1321" s="4" t="s">
        <v>2473</v>
      </c>
      <c r="E1321" s="4" t="s">
        <v>315</v>
      </c>
      <c r="F1321" s="4" t="s">
        <v>7394</v>
      </c>
      <c r="G1321" s="4" t="s">
        <v>603</v>
      </c>
      <c r="H1321" s="4" t="s">
        <v>29</v>
      </c>
      <c r="I1321" s="5" t="s">
        <v>17377</v>
      </c>
      <c r="J1321" s="5" t="s">
        <v>4385</v>
      </c>
      <c r="K1321" s="5" t="s">
        <v>1237</v>
      </c>
      <c r="L1321" s="5" t="s">
        <v>4427</v>
      </c>
      <c r="M1321" s="5" t="s">
        <v>15544</v>
      </c>
      <c r="N1321" s="5" t="s">
        <v>3897</v>
      </c>
      <c r="O1321" s="5" t="s">
        <v>17378</v>
      </c>
      <c r="P1321" s="5" t="s">
        <v>17379</v>
      </c>
      <c r="Q1321" s="5">
        <v>1.784</v>
      </c>
      <c r="R1321" s="25">
        <f t="shared" si="20"/>
        <v>1.784</v>
      </c>
      <c r="S1321" s="30" t="s">
        <v>17380</v>
      </c>
      <c r="T1321" s="30" t="s">
        <v>526</v>
      </c>
      <c r="U1321" s="30" t="s">
        <v>17381</v>
      </c>
      <c r="V1321" s="5" t="s">
        <v>278</v>
      </c>
      <c r="W1321" s="28"/>
      <c r="X1321" s="29">
        <v>1.7768</v>
      </c>
      <c r="Z1321" s="29">
        <v>1003.0432</v>
      </c>
      <c r="AA1321" s="29">
        <v>8.3917</v>
      </c>
      <c r="AB1321" s="29">
        <v>62.8292</v>
      </c>
      <c r="AC1321" s="29">
        <v>173.8982</v>
      </c>
    </row>
    <row r="1322" spans="1:29">
      <c r="A1322" s="13" t="s">
        <v>17382</v>
      </c>
      <c r="B1322" s="4" t="s">
        <v>654</v>
      </c>
      <c r="C1322" s="12" t="s">
        <v>68</v>
      </c>
      <c r="D1322" s="4" t="s">
        <v>1896</v>
      </c>
      <c r="E1322" s="4" t="s">
        <v>328</v>
      </c>
      <c r="F1322" s="4" t="s">
        <v>358</v>
      </c>
      <c r="G1322" s="4" t="s">
        <v>161</v>
      </c>
      <c r="H1322" s="4" t="s">
        <v>64</v>
      </c>
      <c r="I1322" s="5" t="s">
        <v>17383</v>
      </c>
      <c r="J1322" s="5" t="s">
        <v>2255</v>
      </c>
      <c r="K1322" s="5" t="s">
        <v>430</v>
      </c>
      <c r="L1322" s="5" t="s">
        <v>8794</v>
      </c>
      <c r="M1322" s="5" t="s">
        <v>17384</v>
      </c>
      <c r="N1322" s="5" t="s">
        <v>2125</v>
      </c>
      <c r="O1322" s="5" t="s">
        <v>17385</v>
      </c>
      <c r="P1322" s="5" t="s">
        <v>17386</v>
      </c>
      <c r="Q1322" s="5">
        <v>2.494</v>
      </c>
      <c r="R1322" s="25">
        <f t="shared" si="20"/>
        <v>2.494</v>
      </c>
      <c r="S1322" s="30" t="s">
        <v>17387</v>
      </c>
      <c r="T1322" s="30" t="s">
        <v>8001</v>
      </c>
      <c r="U1322" s="30" t="s">
        <v>1403</v>
      </c>
      <c r="V1322" s="5" t="s">
        <v>278</v>
      </c>
      <c r="W1322" s="28"/>
      <c r="X1322" s="29">
        <v>1.9507</v>
      </c>
      <c r="Z1322" s="29">
        <v>1002.9458</v>
      </c>
      <c r="AA1322" s="29">
        <v>8.1583</v>
      </c>
      <c r="AB1322" s="29">
        <v>61.9268</v>
      </c>
      <c r="AC1322" s="29">
        <v>200.7225</v>
      </c>
    </row>
    <row r="1323" spans="1:29">
      <c r="A1323" s="13" t="s">
        <v>17388</v>
      </c>
      <c r="B1323" s="4" t="s">
        <v>2789</v>
      </c>
      <c r="C1323" s="12" t="s">
        <v>68</v>
      </c>
      <c r="D1323" s="4" t="s">
        <v>2646</v>
      </c>
      <c r="E1323" s="4" t="s">
        <v>586</v>
      </c>
      <c r="F1323" s="4" t="s">
        <v>7288</v>
      </c>
      <c r="G1323" s="4" t="s">
        <v>764</v>
      </c>
      <c r="H1323" s="4" t="s">
        <v>709</v>
      </c>
      <c r="I1323" s="5" t="s">
        <v>17389</v>
      </c>
      <c r="J1323" s="5" t="s">
        <v>2389</v>
      </c>
      <c r="K1323" s="5" t="s">
        <v>665</v>
      </c>
      <c r="L1323" s="5" t="s">
        <v>6531</v>
      </c>
      <c r="M1323" s="5" t="s">
        <v>15712</v>
      </c>
      <c r="N1323" s="5" t="s">
        <v>417</v>
      </c>
      <c r="O1323" s="5" t="s">
        <v>17390</v>
      </c>
      <c r="P1323" s="5" t="s">
        <v>17391</v>
      </c>
      <c r="Q1323" s="5">
        <v>2.842</v>
      </c>
      <c r="R1323" s="25">
        <f t="shared" si="20"/>
        <v>2.842</v>
      </c>
      <c r="S1323" s="30" t="s">
        <v>17392</v>
      </c>
      <c r="T1323" s="30" t="s">
        <v>526</v>
      </c>
      <c r="U1323" s="30" t="s">
        <v>8910</v>
      </c>
      <c r="V1323" s="5" t="s">
        <v>278</v>
      </c>
      <c r="W1323" s="28"/>
      <c r="X1323" s="29">
        <v>1.507</v>
      </c>
      <c r="Z1323" s="29">
        <v>1003.1624</v>
      </c>
      <c r="AA1323" s="29">
        <v>7.9083</v>
      </c>
      <c r="AB1323" s="29">
        <v>62.216</v>
      </c>
      <c r="AC1323" s="29">
        <v>199.9797</v>
      </c>
    </row>
    <row r="1324" spans="1:29">
      <c r="A1324" s="13" t="s">
        <v>17393</v>
      </c>
      <c r="B1324" s="4" t="s">
        <v>572</v>
      </c>
      <c r="C1324" s="12" t="s">
        <v>68</v>
      </c>
      <c r="D1324" s="4" t="s">
        <v>694</v>
      </c>
      <c r="E1324" s="4" t="s">
        <v>2682</v>
      </c>
      <c r="F1324" s="4" t="s">
        <v>3857</v>
      </c>
      <c r="G1324" s="4" t="s">
        <v>764</v>
      </c>
      <c r="H1324" s="4" t="s">
        <v>29</v>
      </c>
      <c r="I1324" s="5" t="s">
        <v>17394</v>
      </c>
      <c r="J1324" s="5" t="s">
        <v>1883</v>
      </c>
      <c r="K1324" s="5" t="s">
        <v>1037</v>
      </c>
      <c r="L1324" s="5" t="s">
        <v>5522</v>
      </c>
      <c r="M1324" s="5" t="s">
        <v>13924</v>
      </c>
      <c r="N1324" s="5" t="s">
        <v>1146</v>
      </c>
      <c r="O1324" s="5" t="s">
        <v>17395</v>
      </c>
      <c r="P1324" s="5" t="s">
        <v>7708</v>
      </c>
      <c r="Q1324" s="5">
        <v>3.05</v>
      </c>
      <c r="R1324" s="25">
        <f t="shared" si="20"/>
        <v>3.05</v>
      </c>
      <c r="S1324" s="30" t="s">
        <v>17396</v>
      </c>
      <c r="T1324" s="30" t="s">
        <v>3972</v>
      </c>
      <c r="U1324" s="30" t="s">
        <v>9488</v>
      </c>
      <c r="V1324" s="5" t="s">
        <v>278</v>
      </c>
      <c r="W1324" s="28"/>
      <c r="X1324" s="29">
        <v>1.405</v>
      </c>
      <c r="Z1324" s="29">
        <v>1003.1142</v>
      </c>
      <c r="AA1324" s="29">
        <v>7.625</v>
      </c>
      <c r="AB1324" s="29">
        <v>61.8234</v>
      </c>
      <c r="AC1324" s="29">
        <v>150.058</v>
      </c>
    </row>
    <row r="1325" spans="1:29">
      <c r="A1325" s="13" t="s">
        <v>17397</v>
      </c>
      <c r="B1325" s="4" t="s">
        <v>463</v>
      </c>
      <c r="C1325" s="12" t="s">
        <v>68</v>
      </c>
      <c r="D1325" s="4" t="s">
        <v>694</v>
      </c>
      <c r="E1325" s="4" t="s">
        <v>342</v>
      </c>
      <c r="F1325" s="4" t="s">
        <v>5374</v>
      </c>
      <c r="G1325" s="4" t="s">
        <v>64</v>
      </c>
      <c r="H1325" s="4" t="s">
        <v>161</v>
      </c>
      <c r="I1325" s="5" t="s">
        <v>17398</v>
      </c>
      <c r="J1325" s="5" t="s">
        <v>948</v>
      </c>
      <c r="K1325" s="5" t="s">
        <v>151</v>
      </c>
      <c r="L1325" s="5" t="s">
        <v>2735</v>
      </c>
      <c r="M1325" s="5" t="s">
        <v>17399</v>
      </c>
      <c r="N1325" s="5" t="s">
        <v>3653</v>
      </c>
      <c r="O1325" s="5" t="s">
        <v>17400</v>
      </c>
      <c r="P1325" s="5" t="s">
        <v>17401</v>
      </c>
      <c r="Q1325" s="5">
        <v>3.139</v>
      </c>
      <c r="R1325" s="25">
        <f t="shared" si="20"/>
        <v>3.139</v>
      </c>
      <c r="S1325" s="30" t="s">
        <v>17402</v>
      </c>
      <c r="T1325" s="30" t="s">
        <v>3064</v>
      </c>
      <c r="U1325" s="30" t="s">
        <v>2175</v>
      </c>
      <c r="V1325" s="5" t="s">
        <v>278</v>
      </c>
      <c r="W1325" s="28"/>
      <c r="X1325" s="29">
        <v>2.1243</v>
      </c>
      <c r="Z1325" s="29">
        <v>1003.1007</v>
      </c>
      <c r="AA1325" s="29">
        <v>7.4083</v>
      </c>
      <c r="AB1325" s="29">
        <v>63.9209</v>
      </c>
      <c r="AC1325" s="29">
        <v>139.8404</v>
      </c>
    </row>
    <row r="1326" spans="1:29">
      <c r="A1326" s="13" t="s">
        <v>17403</v>
      </c>
      <c r="B1326" s="4" t="s">
        <v>545</v>
      </c>
      <c r="C1326" s="12" t="s">
        <v>68</v>
      </c>
      <c r="D1326" s="4" t="s">
        <v>558</v>
      </c>
      <c r="E1326" s="4" t="s">
        <v>546</v>
      </c>
      <c r="F1326" s="4" t="s">
        <v>7834</v>
      </c>
      <c r="G1326" s="4" t="s">
        <v>81</v>
      </c>
      <c r="H1326" s="4" t="s">
        <v>764</v>
      </c>
      <c r="I1326" s="5" t="s">
        <v>17404</v>
      </c>
      <c r="J1326" s="5" t="s">
        <v>2712</v>
      </c>
      <c r="K1326" s="5" t="s">
        <v>248</v>
      </c>
      <c r="L1326" s="5" t="s">
        <v>5331</v>
      </c>
      <c r="M1326" s="5" t="s">
        <v>17405</v>
      </c>
      <c r="N1326" s="5" t="s">
        <v>1626</v>
      </c>
      <c r="O1326" s="5" t="s">
        <v>17406</v>
      </c>
      <c r="P1326" s="5" t="s">
        <v>17407</v>
      </c>
      <c r="Q1326" s="5">
        <v>3.198</v>
      </c>
      <c r="R1326" s="25">
        <f t="shared" si="20"/>
        <v>3.198</v>
      </c>
      <c r="S1326" s="30" t="s">
        <v>17408</v>
      </c>
      <c r="T1326" s="30" t="s">
        <v>8181</v>
      </c>
      <c r="U1326" s="30" t="s">
        <v>16430</v>
      </c>
      <c r="V1326" s="5" t="s">
        <v>278</v>
      </c>
      <c r="W1326" s="28"/>
      <c r="X1326" s="29">
        <v>2.7807</v>
      </c>
      <c r="Z1326" s="29">
        <v>1003.3959</v>
      </c>
      <c r="AA1326" s="29">
        <v>7.2083</v>
      </c>
      <c r="AB1326" s="29">
        <v>65.5697</v>
      </c>
      <c r="AC1326" s="29">
        <v>133.7288</v>
      </c>
    </row>
    <row r="1327" spans="1:29">
      <c r="A1327" s="13" t="s">
        <v>17409</v>
      </c>
      <c r="B1327" s="4" t="s">
        <v>861</v>
      </c>
      <c r="C1327" s="12" t="s">
        <v>68</v>
      </c>
      <c r="D1327" s="4" t="s">
        <v>489</v>
      </c>
      <c r="E1327" s="4" t="s">
        <v>1769</v>
      </c>
      <c r="F1327" s="4" t="s">
        <v>14593</v>
      </c>
      <c r="G1327" s="4" t="s">
        <v>29</v>
      </c>
      <c r="H1327" s="4" t="s">
        <v>573</v>
      </c>
      <c r="I1327" s="5" t="s">
        <v>17410</v>
      </c>
      <c r="J1327" s="5" t="s">
        <v>1710</v>
      </c>
      <c r="K1327" s="5" t="s">
        <v>136</v>
      </c>
      <c r="L1327" s="5" t="s">
        <v>7809</v>
      </c>
      <c r="M1327" s="5" t="s">
        <v>17411</v>
      </c>
      <c r="N1327" s="5" t="s">
        <v>4600</v>
      </c>
      <c r="O1327" s="5" t="s">
        <v>17412</v>
      </c>
      <c r="P1327" s="5" t="s">
        <v>11610</v>
      </c>
      <c r="Q1327" s="5">
        <v>3.262</v>
      </c>
      <c r="R1327" s="25">
        <f t="shared" si="20"/>
        <v>3.262</v>
      </c>
      <c r="S1327" s="30" t="s">
        <v>17413</v>
      </c>
      <c r="T1327" s="30" t="s">
        <v>1968</v>
      </c>
      <c r="U1327" s="30" t="s">
        <v>17414</v>
      </c>
      <c r="V1327" s="5" t="s">
        <v>278</v>
      </c>
      <c r="W1327" s="28"/>
      <c r="X1327" s="29">
        <v>2.4089</v>
      </c>
      <c r="Z1327" s="29">
        <v>1003.8866</v>
      </c>
      <c r="AA1327" s="29">
        <v>7.0917</v>
      </c>
      <c r="AB1327" s="29">
        <v>67.7117</v>
      </c>
      <c r="AC1327" s="29">
        <v>132.2489</v>
      </c>
    </row>
    <row r="1328" spans="1:29">
      <c r="A1328" s="13" t="s">
        <v>17415</v>
      </c>
      <c r="B1328" s="4" t="s">
        <v>1896</v>
      </c>
      <c r="C1328" s="12" t="s">
        <v>68</v>
      </c>
      <c r="D1328" s="4" t="s">
        <v>2929</v>
      </c>
      <c r="E1328" s="4" t="s">
        <v>1651</v>
      </c>
      <c r="F1328" s="4" t="s">
        <v>2692</v>
      </c>
      <c r="G1328" s="4" t="s">
        <v>32</v>
      </c>
      <c r="H1328" s="4" t="s">
        <v>376</v>
      </c>
      <c r="I1328" s="5" t="s">
        <v>17416</v>
      </c>
      <c r="J1328" s="5" t="s">
        <v>511</v>
      </c>
      <c r="K1328" s="5" t="s">
        <v>913</v>
      </c>
      <c r="L1328" s="5" t="s">
        <v>2176</v>
      </c>
      <c r="M1328" s="5" t="s">
        <v>17417</v>
      </c>
      <c r="N1328" s="5" t="s">
        <v>1647</v>
      </c>
      <c r="O1328" s="5" t="s">
        <v>17418</v>
      </c>
      <c r="P1328" s="5" t="s">
        <v>6819</v>
      </c>
      <c r="Q1328" s="5">
        <v>3.242</v>
      </c>
      <c r="R1328" s="25">
        <f t="shared" si="20"/>
        <v>3.242</v>
      </c>
      <c r="S1328" s="30" t="s">
        <v>17419</v>
      </c>
      <c r="T1328" s="30" t="s">
        <v>5083</v>
      </c>
      <c r="U1328" s="30" t="s">
        <v>2927</v>
      </c>
      <c r="V1328" s="5" t="s">
        <v>278</v>
      </c>
      <c r="W1328" s="28"/>
      <c r="X1328" s="29">
        <v>1.0995</v>
      </c>
      <c r="Z1328" s="29">
        <v>1004.7141</v>
      </c>
      <c r="AA1328" s="29">
        <v>7.1167</v>
      </c>
      <c r="AB1328" s="29">
        <v>68.275</v>
      </c>
      <c r="AC1328" s="29">
        <v>128.4084</v>
      </c>
    </row>
    <row r="1329" spans="1:29">
      <c r="A1329" s="13" t="s">
        <v>17420</v>
      </c>
      <c r="B1329" s="4" t="s">
        <v>2473</v>
      </c>
      <c r="C1329" s="12" t="s">
        <v>160</v>
      </c>
      <c r="D1329" s="4" t="s">
        <v>670</v>
      </c>
      <c r="E1329" s="4" t="s">
        <v>637</v>
      </c>
      <c r="F1329" s="4" t="s">
        <v>10052</v>
      </c>
      <c r="G1329" s="4" t="s">
        <v>476</v>
      </c>
      <c r="H1329" s="4" t="s">
        <v>208</v>
      </c>
      <c r="I1329" s="5" t="s">
        <v>17421</v>
      </c>
      <c r="J1329" s="5" t="s">
        <v>497</v>
      </c>
      <c r="K1329" s="5" t="s">
        <v>385</v>
      </c>
      <c r="L1329" s="5" t="s">
        <v>3702</v>
      </c>
      <c r="M1329" s="5" t="s">
        <v>17422</v>
      </c>
      <c r="N1329" s="5" t="s">
        <v>675</v>
      </c>
      <c r="O1329" s="5" t="s">
        <v>17423</v>
      </c>
      <c r="P1329" s="5" t="s">
        <v>17424</v>
      </c>
      <c r="Q1329" s="5">
        <v>3.228</v>
      </c>
      <c r="R1329" s="25">
        <f t="shared" si="20"/>
        <v>3.228</v>
      </c>
      <c r="S1329" s="30" t="s">
        <v>17425</v>
      </c>
      <c r="T1329" s="30" t="s">
        <v>4318</v>
      </c>
      <c r="U1329" s="30" t="s">
        <v>17426</v>
      </c>
      <c r="V1329" s="5" t="s">
        <v>278</v>
      </c>
      <c r="W1329" s="28"/>
      <c r="X1329" s="29">
        <v>0.8987</v>
      </c>
      <c r="Z1329" s="29">
        <v>1005.6499</v>
      </c>
      <c r="AA1329" s="29">
        <v>7.3917</v>
      </c>
      <c r="AB1329" s="29">
        <v>68.8016</v>
      </c>
      <c r="AC1329" s="29">
        <v>157.0286</v>
      </c>
    </row>
    <row r="1330" spans="1:29">
      <c r="A1330" s="13" t="s">
        <v>17427</v>
      </c>
      <c r="B1330" s="4" t="s">
        <v>2650</v>
      </c>
      <c r="C1330" s="12" t="s">
        <v>160</v>
      </c>
      <c r="D1330" s="4" t="s">
        <v>2488</v>
      </c>
      <c r="E1330" s="4" t="s">
        <v>1725</v>
      </c>
      <c r="F1330" s="4" t="s">
        <v>10143</v>
      </c>
      <c r="G1330" s="4" t="s">
        <v>476</v>
      </c>
      <c r="H1330" s="4" t="s">
        <v>344</v>
      </c>
      <c r="I1330" s="5" t="s">
        <v>17428</v>
      </c>
      <c r="J1330" s="5" t="s">
        <v>6993</v>
      </c>
      <c r="K1330" s="5" t="s">
        <v>151</v>
      </c>
      <c r="L1330" s="5" t="s">
        <v>703</v>
      </c>
      <c r="M1330" s="5" t="s">
        <v>17429</v>
      </c>
      <c r="N1330" s="5" t="s">
        <v>155</v>
      </c>
      <c r="O1330" s="5" t="s">
        <v>17430</v>
      </c>
      <c r="P1330" s="5" t="s">
        <v>17431</v>
      </c>
      <c r="Q1330" s="5">
        <v>3.443</v>
      </c>
      <c r="R1330" s="25">
        <f t="shared" si="20"/>
        <v>3.443</v>
      </c>
      <c r="S1330" s="30" t="s">
        <v>17432</v>
      </c>
      <c r="T1330" s="30" t="s">
        <v>1263</v>
      </c>
      <c r="U1330" s="30" t="s">
        <v>3481</v>
      </c>
      <c r="V1330" s="5" t="s">
        <v>278</v>
      </c>
      <c r="W1330" s="28"/>
      <c r="X1330" s="29">
        <v>0.1488</v>
      </c>
      <c r="Z1330" s="29">
        <v>1006.8617</v>
      </c>
      <c r="AA1330" s="29">
        <v>7.6917</v>
      </c>
      <c r="AB1330" s="29">
        <v>69.3892</v>
      </c>
      <c r="AC1330" s="29">
        <v>89.619</v>
      </c>
    </row>
    <row r="1331" spans="1:29">
      <c r="A1331" s="13" t="s">
        <v>17433</v>
      </c>
      <c r="B1331" s="4" t="s">
        <v>373</v>
      </c>
      <c r="C1331" s="12" t="s">
        <v>160</v>
      </c>
      <c r="D1331" s="4" t="s">
        <v>2488</v>
      </c>
      <c r="E1331" s="4" t="s">
        <v>374</v>
      </c>
      <c r="F1331" s="4" t="s">
        <v>17434</v>
      </c>
      <c r="G1331" s="4" t="s">
        <v>161</v>
      </c>
      <c r="H1331" s="4" t="s">
        <v>392</v>
      </c>
      <c r="I1331" s="5" t="s">
        <v>17435</v>
      </c>
      <c r="J1331" s="5" t="s">
        <v>622</v>
      </c>
      <c r="K1331" s="5" t="s">
        <v>430</v>
      </c>
      <c r="L1331" s="5" t="s">
        <v>939</v>
      </c>
      <c r="M1331" s="5" t="s">
        <v>17436</v>
      </c>
      <c r="N1331" s="5" t="s">
        <v>3947</v>
      </c>
      <c r="O1331" s="5" t="s">
        <v>17437</v>
      </c>
      <c r="P1331" s="5" t="s">
        <v>17438</v>
      </c>
      <c r="Q1331" s="5">
        <v>3.871</v>
      </c>
      <c r="R1331" s="25">
        <f t="shared" si="20"/>
        <v>3.871</v>
      </c>
      <c r="S1331" s="30" t="s">
        <v>17439</v>
      </c>
      <c r="T1331" s="30" t="s">
        <v>3267</v>
      </c>
      <c r="U1331" s="30" t="s">
        <v>17440</v>
      </c>
      <c r="V1331" s="5" t="s">
        <v>278</v>
      </c>
      <c r="W1331" s="28"/>
      <c r="X1331" s="29">
        <v>0.3544</v>
      </c>
      <c r="Z1331" s="29">
        <v>1007.58</v>
      </c>
      <c r="AA1331" s="29">
        <v>8.05</v>
      </c>
      <c r="AB1331" s="29">
        <v>67.0943</v>
      </c>
      <c r="AC1331" s="29">
        <v>51.4051</v>
      </c>
    </row>
    <row r="1332" spans="1:29">
      <c r="A1332" s="13" t="s">
        <v>17441</v>
      </c>
      <c r="B1332" s="4" t="s">
        <v>749</v>
      </c>
      <c r="C1332" s="12" t="s">
        <v>31</v>
      </c>
      <c r="D1332" s="4" t="s">
        <v>776</v>
      </c>
      <c r="E1332" s="4" t="s">
        <v>504</v>
      </c>
      <c r="F1332" s="4" t="s">
        <v>8763</v>
      </c>
      <c r="G1332" s="4" t="s">
        <v>764</v>
      </c>
      <c r="H1332" s="4" t="s">
        <v>242</v>
      </c>
      <c r="I1332" s="5" t="s">
        <v>17442</v>
      </c>
      <c r="J1332" s="5" t="s">
        <v>313</v>
      </c>
      <c r="K1332" s="5" t="s">
        <v>665</v>
      </c>
      <c r="L1332" s="5" t="s">
        <v>9541</v>
      </c>
      <c r="M1332" s="5" t="s">
        <v>17443</v>
      </c>
      <c r="N1332" s="5" t="s">
        <v>247</v>
      </c>
      <c r="O1332" s="5" t="s">
        <v>17444</v>
      </c>
      <c r="P1332" s="5" t="s">
        <v>12451</v>
      </c>
      <c r="Q1332" s="5">
        <v>4.25</v>
      </c>
      <c r="R1332" s="25">
        <f t="shared" si="20"/>
        <v>4.25</v>
      </c>
      <c r="S1332" s="30" t="s">
        <v>17445</v>
      </c>
      <c r="T1332" s="30" t="s">
        <v>3817</v>
      </c>
      <c r="U1332" s="30" t="s">
        <v>10272</v>
      </c>
      <c r="V1332" s="5" t="s">
        <v>278</v>
      </c>
      <c r="W1332" s="28"/>
      <c r="X1332" s="29">
        <v>1.3717</v>
      </c>
      <c r="Z1332" s="29">
        <v>1008.034</v>
      </c>
      <c r="AA1332" s="29">
        <v>8.7</v>
      </c>
      <c r="AB1332" s="29">
        <v>59.9688</v>
      </c>
      <c r="AC1332" s="29">
        <v>129.3893</v>
      </c>
    </row>
    <row r="1333" spans="1:29">
      <c r="A1333" s="13" t="s">
        <v>17446</v>
      </c>
      <c r="B1333" s="4" t="s">
        <v>462</v>
      </c>
      <c r="C1333" s="12" t="s">
        <v>1459</v>
      </c>
      <c r="D1333" s="4" t="s">
        <v>2669</v>
      </c>
      <c r="E1333" s="4" t="s">
        <v>463</v>
      </c>
      <c r="F1333" s="4" t="s">
        <v>4225</v>
      </c>
      <c r="G1333" s="4" t="s">
        <v>258</v>
      </c>
      <c r="H1333" s="4" t="s">
        <v>407</v>
      </c>
      <c r="I1333" s="5" t="s">
        <v>17447</v>
      </c>
      <c r="J1333" s="5" t="s">
        <v>5327</v>
      </c>
      <c r="K1333" s="5" t="s">
        <v>498</v>
      </c>
      <c r="L1333" s="5" t="s">
        <v>13727</v>
      </c>
      <c r="M1333" s="5" t="s">
        <v>17448</v>
      </c>
      <c r="N1333" s="5" t="s">
        <v>2777</v>
      </c>
      <c r="O1333" s="5" t="s">
        <v>17449</v>
      </c>
      <c r="P1333" s="5" t="s">
        <v>17450</v>
      </c>
      <c r="Q1333" s="5">
        <v>4.198</v>
      </c>
      <c r="R1333" s="25">
        <f t="shared" si="20"/>
        <v>4.198</v>
      </c>
      <c r="S1333" s="30" t="s">
        <v>17451</v>
      </c>
      <c r="T1333" s="30" t="s">
        <v>1535</v>
      </c>
      <c r="U1333" s="30" t="s">
        <v>9688</v>
      </c>
      <c r="V1333" s="5" t="s">
        <v>278</v>
      </c>
      <c r="W1333" s="28"/>
      <c r="X1333" s="29">
        <v>1.1002</v>
      </c>
      <c r="Z1333" s="29">
        <v>1007.6669</v>
      </c>
      <c r="AA1333" s="29">
        <v>10</v>
      </c>
      <c r="AB1333" s="29">
        <v>54.1191</v>
      </c>
      <c r="AC1333" s="29">
        <v>106.4576</v>
      </c>
    </row>
    <row r="1334" spans="1:29">
      <c r="A1334" s="13" t="s">
        <v>17452</v>
      </c>
      <c r="B1334" s="4" t="s">
        <v>475</v>
      </c>
      <c r="C1334" s="12" t="s">
        <v>50</v>
      </c>
      <c r="D1334" s="4" t="s">
        <v>762</v>
      </c>
      <c r="E1334" s="4" t="s">
        <v>669</v>
      </c>
      <c r="F1334" s="4" t="s">
        <v>11256</v>
      </c>
      <c r="G1334" s="4" t="s">
        <v>240</v>
      </c>
      <c r="H1334" s="4" t="s">
        <v>28</v>
      </c>
      <c r="I1334" s="5" t="s">
        <v>17453</v>
      </c>
      <c r="J1334" s="5" t="s">
        <v>6024</v>
      </c>
      <c r="K1334" s="5" t="s">
        <v>904</v>
      </c>
      <c r="L1334" s="5" t="s">
        <v>3881</v>
      </c>
      <c r="M1334" s="5" t="s">
        <v>17454</v>
      </c>
      <c r="N1334" s="5" t="s">
        <v>2123</v>
      </c>
      <c r="O1334" s="5" t="s">
        <v>17455</v>
      </c>
      <c r="P1334" s="5" t="s">
        <v>17456</v>
      </c>
      <c r="Q1334" s="5">
        <v>4.017</v>
      </c>
      <c r="R1334" s="25">
        <f t="shared" si="20"/>
        <v>4.017</v>
      </c>
      <c r="S1334" s="30" t="s">
        <v>17457</v>
      </c>
      <c r="T1334" s="30" t="s">
        <v>4829</v>
      </c>
      <c r="U1334" s="30" t="s">
        <v>9719</v>
      </c>
      <c r="V1334" s="5" t="s">
        <v>278</v>
      </c>
      <c r="W1334" s="28"/>
      <c r="X1334" s="29">
        <v>2.587</v>
      </c>
      <c r="Z1334" s="29">
        <v>1007.1565</v>
      </c>
      <c r="AA1334" s="29">
        <v>11.5333</v>
      </c>
      <c r="AB1334" s="29">
        <v>52.2318</v>
      </c>
      <c r="AC1334" s="29">
        <v>100.2225</v>
      </c>
    </row>
    <row r="1335" spans="1:29">
      <c r="A1335" s="13" t="s">
        <v>17458</v>
      </c>
      <c r="B1335" s="4" t="s">
        <v>860</v>
      </c>
      <c r="C1335" s="12" t="s">
        <v>1737</v>
      </c>
      <c r="D1335" s="4" t="s">
        <v>475</v>
      </c>
      <c r="E1335" s="4" t="s">
        <v>861</v>
      </c>
      <c r="F1335" s="4" t="s">
        <v>1779</v>
      </c>
      <c r="G1335" s="4" t="s">
        <v>573</v>
      </c>
      <c r="H1335" s="4" t="s">
        <v>968</v>
      </c>
      <c r="I1335" s="5" t="s">
        <v>17459</v>
      </c>
      <c r="J1335" s="5" t="s">
        <v>1609</v>
      </c>
      <c r="K1335" s="5" t="s">
        <v>831</v>
      </c>
      <c r="L1335" s="5" t="s">
        <v>2895</v>
      </c>
      <c r="M1335" s="5" t="s">
        <v>17460</v>
      </c>
      <c r="N1335" s="5" t="s">
        <v>5446</v>
      </c>
      <c r="O1335" s="5" t="s">
        <v>17461</v>
      </c>
      <c r="P1335" s="5" t="s">
        <v>5461</v>
      </c>
      <c r="Q1335" s="5">
        <v>4.421</v>
      </c>
      <c r="R1335" s="25">
        <f t="shared" si="20"/>
        <v>4.421</v>
      </c>
      <c r="S1335" s="30" t="s">
        <v>17462</v>
      </c>
      <c r="T1335" s="30" t="s">
        <v>15553</v>
      </c>
      <c r="U1335" s="30" t="s">
        <v>10393</v>
      </c>
      <c r="V1335" s="5" t="s">
        <v>278</v>
      </c>
      <c r="W1335" s="28"/>
      <c r="X1335" s="29">
        <v>3.2073</v>
      </c>
      <c r="Z1335" s="29">
        <v>1006.4026</v>
      </c>
      <c r="AA1335" s="29">
        <v>12.6</v>
      </c>
      <c r="AB1335" s="29">
        <v>50.3883</v>
      </c>
      <c r="AC1335" s="29">
        <v>97.0591</v>
      </c>
    </row>
    <row r="1336" spans="1:29">
      <c r="A1336" s="13" t="s">
        <v>17463</v>
      </c>
      <c r="B1336" s="4" t="s">
        <v>3506</v>
      </c>
      <c r="C1336" s="12" t="s">
        <v>874</v>
      </c>
      <c r="D1336" s="4" t="s">
        <v>3082</v>
      </c>
      <c r="E1336" s="4" t="s">
        <v>2462</v>
      </c>
      <c r="F1336" s="4" t="s">
        <v>1621</v>
      </c>
      <c r="G1336" s="4" t="s">
        <v>242</v>
      </c>
      <c r="H1336" s="4" t="s">
        <v>571</v>
      </c>
      <c r="I1336" s="5" t="s">
        <v>17464</v>
      </c>
      <c r="J1336" s="5" t="s">
        <v>664</v>
      </c>
      <c r="K1336" s="5" t="s">
        <v>267</v>
      </c>
      <c r="L1336" s="5" t="s">
        <v>3703</v>
      </c>
      <c r="M1336" s="5" t="s">
        <v>17465</v>
      </c>
      <c r="N1336" s="5" t="s">
        <v>2191</v>
      </c>
      <c r="O1336" s="5" t="s">
        <v>17466</v>
      </c>
      <c r="P1336" s="5" t="s">
        <v>14282</v>
      </c>
      <c r="Q1336" s="5">
        <v>4.463</v>
      </c>
      <c r="R1336" s="25">
        <f t="shared" si="20"/>
        <v>4.463</v>
      </c>
      <c r="S1336" s="30" t="s">
        <v>17467</v>
      </c>
      <c r="T1336" s="30" t="s">
        <v>2478</v>
      </c>
      <c r="U1336" s="30" t="s">
        <v>7547</v>
      </c>
      <c r="V1336" s="5" t="s">
        <v>278</v>
      </c>
      <c r="W1336" s="28"/>
      <c r="X1336" s="29">
        <v>4.0097</v>
      </c>
      <c r="Z1336" s="29">
        <v>1006.0048</v>
      </c>
      <c r="AA1336" s="29">
        <v>12.8667</v>
      </c>
      <c r="AB1336" s="29">
        <v>49.0975</v>
      </c>
      <c r="AC1336" s="29">
        <v>107.7167</v>
      </c>
    </row>
    <row r="1337" spans="1:29">
      <c r="A1337" s="13" t="s">
        <v>17468</v>
      </c>
      <c r="B1337" s="4" t="s">
        <v>803</v>
      </c>
      <c r="C1337" s="12" t="s">
        <v>115</v>
      </c>
      <c r="D1337" s="4" t="s">
        <v>2856</v>
      </c>
      <c r="E1337" s="4" t="s">
        <v>639</v>
      </c>
      <c r="F1337" s="4" t="s">
        <v>8157</v>
      </c>
      <c r="G1337" s="4" t="s">
        <v>376</v>
      </c>
      <c r="H1337" s="4" t="s">
        <v>5175</v>
      </c>
      <c r="I1337" s="5" t="s">
        <v>17469</v>
      </c>
      <c r="J1337" s="5" t="s">
        <v>443</v>
      </c>
      <c r="K1337" s="5" t="s">
        <v>542</v>
      </c>
      <c r="L1337" s="5" t="s">
        <v>3035</v>
      </c>
      <c r="M1337" s="5" t="s">
        <v>17470</v>
      </c>
      <c r="N1337" s="5" t="s">
        <v>2161</v>
      </c>
      <c r="O1337" s="5" t="s">
        <v>17471</v>
      </c>
      <c r="P1337" s="5" t="s">
        <v>17472</v>
      </c>
      <c r="Q1337" s="5">
        <v>3.397</v>
      </c>
      <c r="R1337" s="25">
        <f t="shared" si="20"/>
        <v>3.397</v>
      </c>
      <c r="S1337" s="30" t="s">
        <v>17473</v>
      </c>
      <c r="T1337" s="30" t="s">
        <v>6832</v>
      </c>
      <c r="U1337" s="30" t="s">
        <v>5331</v>
      </c>
      <c r="V1337" s="5" t="s">
        <v>278</v>
      </c>
      <c r="W1337" s="28"/>
      <c r="X1337" s="29">
        <v>4.9656</v>
      </c>
      <c r="Z1337" s="29">
        <v>1006.0571</v>
      </c>
      <c r="AA1337" s="29">
        <v>13.3333</v>
      </c>
      <c r="AB1337" s="29">
        <v>47.1646</v>
      </c>
      <c r="AC1337" s="29">
        <v>93.1256</v>
      </c>
    </row>
    <row r="1338" spans="1:29">
      <c r="A1338" s="13" t="s">
        <v>17474</v>
      </c>
      <c r="B1338" s="4" t="s">
        <v>390</v>
      </c>
      <c r="C1338" s="12" t="s">
        <v>31</v>
      </c>
      <c r="D1338" s="4" t="s">
        <v>2906</v>
      </c>
      <c r="E1338" s="4" t="s">
        <v>190</v>
      </c>
      <c r="F1338" s="4" t="s">
        <v>9616</v>
      </c>
      <c r="G1338" s="4" t="s">
        <v>344</v>
      </c>
      <c r="H1338" s="4" t="s">
        <v>1747</v>
      </c>
      <c r="I1338" s="5" t="s">
        <v>17475</v>
      </c>
      <c r="J1338" s="5" t="s">
        <v>511</v>
      </c>
      <c r="K1338" s="5" t="s">
        <v>251</v>
      </c>
      <c r="L1338" s="5" t="s">
        <v>4558</v>
      </c>
      <c r="M1338" s="5" t="s">
        <v>17476</v>
      </c>
      <c r="N1338" s="5" t="s">
        <v>1557</v>
      </c>
      <c r="O1338" s="5" t="s">
        <v>17477</v>
      </c>
      <c r="P1338" s="5" t="s">
        <v>14825</v>
      </c>
      <c r="Q1338" s="5">
        <v>3.298</v>
      </c>
      <c r="R1338" s="25">
        <f t="shared" si="20"/>
        <v>3.298</v>
      </c>
      <c r="S1338" s="30" t="s">
        <v>17478</v>
      </c>
      <c r="T1338" s="30" t="s">
        <v>15731</v>
      </c>
      <c r="U1338" s="30" t="s">
        <v>689</v>
      </c>
      <c r="V1338" s="5" t="s">
        <v>278</v>
      </c>
      <c r="W1338" s="28"/>
      <c r="X1338" s="29">
        <v>5.7772</v>
      </c>
      <c r="Z1338" s="29">
        <v>1006.124</v>
      </c>
      <c r="AA1338" s="29">
        <v>12.9</v>
      </c>
      <c r="AB1338" s="29">
        <v>51.9389</v>
      </c>
      <c r="AC1338" s="29">
        <v>85.0951</v>
      </c>
    </row>
    <row r="1339" spans="1:29">
      <c r="A1339" s="13" t="s">
        <v>17479</v>
      </c>
      <c r="B1339" s="4" t="s">
        <v>1747</v>
      </c>
      <c r="C1339" s="12" t="s">
        <v>160</v>
      </c>
      <c r="D1339" s="4" t="s">
        <v>586</v>
      </c>
      <c r="E1339" s="4" t="s">
        <v>298</v>
      </c>
      <c r="F1339" s="4" t="s">
        <v>8361</v>
      </c>
      <c r="G1339" s="4" t="s">
        <v>191</v>
      </c>
      <c r="H1339" s="4" t="s">
        <v>1726</v>
      </c>
      <c r="I1339" s="5" t="s">
        <v>17480</v>
      </c>
      <c r="J1339" s="5" t="s">
        <v>2161</v>
      </c>
      <c r="K1339" s="5" t="s">
        <v>2150</v>
      </c>
      <c r="L1339" s="5" t="s">
        <v>1618</v>
      </c>
      <c r="M1339" s="5" t="s">
        <v>17481</v>
      </c>
      <c r="N1339" s="5" t="s">
        <v>1904</v>
      </c>
      <c r="O1339" s="5" t="s">
        <v>17482</v>
      </c>
      <c r="P1339" s="5" t="s">
        <v>17483</v>
      </c>
      <c r="Q1339" s="5">
        <v>3.205</v>
      </c>
      <c r="R1339" s="25">
        <f t="shared" si="20"/>
        <v>3.205</v>
      </c>
      <c r="S1339" s="30" t="s">
        <v>17484</v>
      </c>
      <c r="T1339" s="30" t="s">
        <v>10849</v>
      </c>
      <c r="U1339" s="30" t="s">
        <v>7822</v>
      </c>
      <c r="V1339" s="5" t="s">
        <v>278</v>
      </c>
      <c r="W1339" s="28"/>
      <c r="X1339" s="29">
        <v>4.9594</v>
      </c>
      <c r="Z1339" s="29">
        <v>1006.4529</v>
      </c>
      <c r="AA1339" s="29">
        <v>12.1083</v>
      </c>
      <c r="AB1339" s="29">
        <v>56.1524</v>
      </c>
      <c r="AC1339" s="29">
        <v>78.0958</v>
      </c>
    </row>
    <row r="1340" spans="1:29">
      <c r="A1340" s="13" t="s">
        <v>17485</v>
      </c>
      <c r="B1340" s="4" t="s">
        <v>159</v>
      </c>
      <c r="C1340" s="12" t="s">
        <v>317</v>
      </c>
      <c r="D1340" s="4" t="s">
        <v>4241</v>
      </c>
      <c r="E1340" s="4" t="s">
        <v>206</v>
      </c>
      <c r="F1340" s="4" t="s">
        <v>1957</v>
      </c>
      <c r="G1340" s="4" t="s">
        <v>302</v>
      </c>
      <c r="H1340" s="4" t="s">
        <v>1433</v>
      </c>
      <c r="I1340" s="5" t="s">
        <v>17486</v>
      </c>
      <c r="J1340" s="5" t="s">
        <v>5570</v>
      </c>
      <c r="K1340" s="5" t="s">
        <v>385</v>
      </c>
      <c r="L1340" s="5" t="s">
        <v>482</v>
      </c>
      <c r="M1340" s="5" t="s">
        <v>17487</v>
      </c>
      <c r="N1340" s="5" t="s">
        <v>202</v>
      </c>
      <c r="O1340" s="5" t="s">
        <v>17488</v>
      </c>
      <c r="P1340" s="5" t="s">
        <v>7133</v>
      </c>
      <c r="Q1340" s="5">
        <v>2.644</v>
      </c>
      <c r="R1340" s="25">
        <f t="shared" si="20"/>
        <v>2.644</v>
      </c>
      <c r="S1340" s="30" t="s">
        <v>17489</v>
      </c>
      <c r="T1340" s="30" t="s">
        <v>8260</v>
      </c>
      <c r="U1340" s="30" t="s">
        <v>4780</v>
      </c>
      <c r="V1340" s="5" t="s">
        <v>278</v>
      </c>
      <c r="W1340" s="28"/>
      <c r="X1340" s="29">
        <v>3.9129</v>
      </c>
      <c r="Z1340" s="29">
        <v>1007.2401</v>
      </c>
      <c r="AA1340" s="29">
        <v>11.5</v>
      </c>
      <c r="AB1340" s="29">
        <v>59.6017</v>
      </c>
      <c r="AC1340" s="29">
        <v>88.0135</v>
      </c>
    </row>
    <row r="1341" spans="1:29">
      <c r="A1341" s="13" t="s">
        <v>17490</v>
      </c>
      <c r="B1341" s="4" t="s">
        <v>4306</v>
      </c>
      <c r="C1341" s="12" t="s">
        <v>317</v>
      </c>
      <c r="D1341" s="4" t="s">
        <v>190</v>
      </c>
      <c r="E1341" s="4" t="s">
        <v>114</v>
      </c>
      <c r="F1341" s="4" t="s">
        <v>1061</v>
      </c>
      <c r="G1341" s="4" t="s">
        <v>302</v>
      </c>
      <c r="H1341" s="4" t="s">
        <v>114</v>
      </c>
      <c r="I1341" s="5" t="s">
        <v>17491</v>
      </c>
      <c r="J1341" s="5" t="s">
        <v>3848</v>
      </c>
      <c r="K1341" s="5" t="s">
        <v>2014</v>
      </c>
      <c r="L1341" s="5" t="s">
        <v>4776</v>
      </c>
      <c r="M1341" s="5" t="s">
        <v>17492</v>
      </c>
      <c r="N1341" s="5" t="s">
        <v>964</v>
      </c>
      <c r="O1341" s="5" t="s">
        <v>17493</v>
      </c>
      <c r="P1341" s="5" t="s">
        <v>17494</v>
      </c>
      <c r="Q1341" s="5">
        <v>2.198</v>
      </c>
      <c r="R1341" s="25">
        <f t="shared" si="20"/>
        <v>2.198</v>
      </c>
      <c r="S1341" s="30" t="s">
        <v>2205</v>
      </c>
      <c r="T1341" s="30" t="s">
        <v>283</v>
      </c>
      <c r="U1341" s="30" t="s">
        <v>4223</v>
      </c>
      <c r="V1341" s="5" t="s">
        <v>278</v>
      </c>
      <c r="W1341" s="28"/>
      <c r="X1341" s="29">
        <v>4.6968</v>
      </c>
      <c r="Z1341" s="29">
        <v>1008.0184</v>
      </c>
      <c r="AA1341" s="29">
        <v>10.7167</v>
      </c>
      <c r="AB1341" s="29">
        <v>63.3542</v>
      </c>
      <c r="AC1341" s="29">
        <v>75.8553</v>
      </c>
    </row>
    <row r="1342" spans="1:29">
      <c r="A1342" s="13" t="s">
        <v>17495</v>
      </c>
      <c r="B1342" s="4" t="s">
        <v>1758</v>
      </c>
      <c r="C1342" s="12" t="s">
        <v>99</v>
      </c>
      <c r="D1342" s="4" t="s">
        <v>519</v>
      </c>
      <c r="E1342" s="4" t="s">
        <v>655</v>
      </c>
      <c r="F1342" s="4" t="s">
        <v>4568</v>
      </c>
      <c r="G1342" s="4" t="s">
        <v>302</v>
      </c>
      <c r="H1342" s="4" t="s">
        <v>176</v>
      </c>
      <c r="I1342" s="5" t="s">
        <v>17496</v>
      </c>
      <c r="J1342" s="5" t="s">
        <v>3848</v>
      </c>
      <c r="K1342" s="5" t="s">
        <v>975</v>
      </c>
      <c r="L1342" s="5" t="s">
        <v>2257</v>
      </c>
      <c r="M1342" s="5" t="s">
        <v>14704</v>
      </c>
      <c r="N1342" s="5" t="s">
        <v>2192</v>
      </c>
      <c r="O1342" s="5" t="s">
        <v>17497</v>
      </c>
      <c r="P1342" s="5" t="s">
        <v>16586</v>
      </c>
      <c r="Q1342" s="5">
        <v>1.601</v>
      </c>
      <c r="R1342" s="25">
        <f t="shared" si="20"/>
        <v>1.601</v>
      </c>
      <c r="S1342" s="30" t="s">
        <v>4671</v>
      </c>
      <c r="T1342" s="30" t="s">
        <v>1754</v>
      </c>
      <c r="U1342" s="30" t="s">
        <v>6518</v>
      </c>
      <c r="V1342" s="5" t="s">
        <v>278</v>
      </c>
      <c r="W1342" s="28"/>
      <c r="X1342" s="29">
        <v>3.9739</v>
      </c>
      <c r="Z1342" s="29">
        <v>1008.899</v>
      </c>
      <c r="AA1342" s="29">
        <v>10.1417</v>
      </c>
      <c r="AB1342" s="29">
        <v>68.59</v>
      </c>
      <c r="AC1342" s="29">
        <v>77.2159</v>
      </c>
    </row>
    <row r="1343" spans="1:29">
      <c r="A1343" s="13" t="s">
        <v>17498</v>
      </c>
      <c r="B1343" s="4" t="s">
        <v>4306</v>
      </c>
      <c r="C1343" s="12" t="s">
        <v>99</v>
      </c>
      <c r="D1343" s="4" t="s">
        <v>1346</v>
      </c>
      <c r="E1343" s="4" t="s">
        <v>114</v>
      </c>
      <c r="F1343" s="4" t="s">
        <v>3071</v>
      </c>
      <c r="G1343" s="4" t="s">
        <v>208</v>
      </c>
      <c r="H1343" s="4" t="s">
        <v>222</v>
      </c>
      <c r="I1343" s="5" t="s">
        <v>17499</v>
      </c>
      <c r="J1343" s="5" t="s">
        <v>1647</v>
      </c>
      <c r="K1343" s="5" t="s">
        <v>55</v>
      </c>
      <c r="L1343" s="5" t="s">
        <v>4149</v>
      </c>
      <c r="M1343" s="5" t="s">
        <v>17500</v>
      </c>
      <c r="N1343" s="5" t="s">
        <v>248</v>
      </c>
      <c r="O1343" s="5" t="s">
        <v>17501</v>
      </c>
      <c r="P1343" s="5" t="s">
        <v>17502</v>
      </c>
      <c r="Q1343" s="5">
        <v>1.336</v>
      </c>
      <c r="R1343" s="25">
        <f t="shared" si="20"/>
        <v>1.336</v>
      </c>
      <c r="S1343" s="30" t="s">
        <v>12660</v>
      </c>
      <c r="T1343" s="30" t="s">
        <v>4722</v>
      </c>
      <c r="U1343" s="30" t="s">
        <v>329</v>
      </c>
      <c r="V1343" s="5" t="s">
        <v>278</v>
      </c>
      <c r="W1343" s="28"/>
      <c r="X1343" s="29">
        <v>3.7645</v>
      </c>
      <c r="Z1343" s="29">
        <v>1009.3649</v>
      </c>
      <c r="AA1343" s="29">
        <v>9.6667</v>
      </c>
      <c r="AB1343" s="29">
        <v>73.2491</v>
      </c>
      <c r="AC1343" s="29">
        <v>71.3937</v>
      </c>
    </row>
    <row r="1344" spans="1:29">
      <c r="A1344" s="13" t="s">
        <v>17503</v>
      </c>
      <c r="B1344" s="4" t="s">
        <v>5175</v>
      </c>
      <c r="C1344" s="12" t="s">
        <v>1103</v>
      </c>
      <c r="D1344" s="4" t="s">
        <v>1346</v>
      </c>
      <c r="E1344" s="4" t="s">
        <v>1514</v>
      </c>
      <c r="F1344" s="4" t="s">
        <v>4568</v>
      </c>
      <c r="G1344" s="4" t="s">
        <v>226</v>
      </c>
      <c r="H1344" s="4" t="s">
        <v>407</v>
      </c>
      <c r="I1344" s="5" t="s">
        <v>17504</v>
      </c>
      <c r="J1344" s="5" t="s">
        <v>109</v>
      </c>
      <c r="K1344" s="5" t="s">
        <v>416</v>
      </c>
      <c r="L1344" s="5" t="s">
        <v>6134</v>
      </c>
      <c r="M1344" s="5" t="s">
        <v>17505</v>
      </c>
      <c r="N1344" s="5" t="s">
        <v>1121</v>
      </c>
      <c r="O1344" s="5" t="s">
        <v>17506</v>
      </c>
      <c r="P1344" s="5" t="s">
        <v>17507</v>
      </c>
      <c r="Q1344" s="5">
        <v>1.378</v>
      </c>
      <c r="R1344" s="25">
        <f t="shared" si="20"/>
        <v>1.378</v>
      </c>
      <c r="S1344" s="30" t="s">
        <v>17508</v>
      </c>
      <c r="T1344" s="30" t="s">
        <v>1976</v>
      </c>
      <c r="U1344" s="30" t="s">
        <v>663</v>
      </c>
      <c r="V1344" s="5" t="s">
        <v>278</v>
      </c>
      <c r="W1344" s="28"/>
      <c r="X1344" s="29">
        <v>3.2995</v>
      </c>
      <c r="Z1344" s="29">
        <v>1010.1092</v>
      </c>
      <c r="AA1344" s="29">
        <v>9.4083</v>
      </c>
      <c r="AB1344" s="29">
        <v>74.8969</v>
      </c>
      <c r="AC1344" s="29">
        <v>66.0643</v>
      </c>
    </row>
    <row r="1345" spans="1:29">
      <c r="A1345" s="13" t="s">
        <v>17509</v>
      </c>
      <c r="B1345" s="4" t="s">
        <v>1747</v>
      </c>
      <c r="C1345" s="12" t="s">
        <v>1103</v>
      </c>
      <c r="D1345" s="4" t="s">
        <v>190</v>
      </c>
      <c r="E1345" s="4" t="s">
        <v>298</v>
      </c>
      <c r="F1345" s="4" t="s">
        <v>17310</v>
      </c>
      <c r="G1345" s="4" t="s">
        <v>226</v>
      </c>
      <c r="H1345" s="4" t="s">
        <v>48</v>
      </c>
      <c r="I1345" s="5" t="s">
        <v>17510</v>
      </c>
      <c r="J1345" s="5" t="s">
        <v>675</v>
      </c>
      <c r="K1345" s="5" t="s">
        <v>1340</v>
      </c>
      <c r="L1345" s="5" t="s">
        <v>6039</v>
      </c>
      <c r="M1345" s="5" t="s">
        <v>17511</v>
      </c>
      <c r="N1345" s="5" t="s">
        <v>1012</v>
      </c>
      <c r="O1345" s="5" t="s">
        <v>17512</v>
      </c>
      <c r="P1345" s="5" t="s">
        <v>15917</v>
      </c>
      <c r="Q1345" s="5">
        <v>1.458</v>
      </c>
      <c r="R1345" s="25">
        <f t="shared" si="20"/>
        <v>1.458</v>
      </c>
      <c r="S1345" s="30" t="s">
        <v>8278</v>
      </c>
      <c r="T1345" s="30" t="s">
        <v>1669</v>
      </c>
      <c r="U1345" s="30" t="s">
        <v>5651</v>
      </c>
      <c r="V1345" s="5" t="s">
        <v>278</v>
      </c>
      <c r="W1345" s="28"/>
      <c r="X1345" s="29">
        <v>1.9384</v>
      </c>
      <c r="Z1345" s="29">
        <v>1010.7724</v>
      </c>
      <c r="AA1345" s="29">
        <v>9.25</v>
      </c>
      <c r="AB1345" s="29">
        <v>74.7859</v>
      </c>
      <c r="AC1345" s="29">
        <v>42.7999</v>
      </c>
    </row>
    <row r="1346" spans="1:29">
      <c r="A1346" s="13" t="s">
        <v>17513</v>
      </c>
      <c r="B1346" s="4" t="s">
        <v>5175</v>
      </c>
      <c r="C1346" s="12" t="s">
        <v>1103</v>
      </c>
      <c r="D1346" s="4" t="s">
        <v>638</v>
      </c>
      <c r="E1346" s="4" t="s">
        <v>1514</v>
      </c>
      <c r="F1346" s="4" t="s">
        <v>218</v>
      </c>
      <c r="G1346" s="4" t="s">
        <v>392</v>
      </c>
      <c r="H1346" s="4" t="s">
        <v>48</v>
      </c>
      <c r="I1346" s="5" t="s">
        <v>15928</v>
      </c>
      <c r="J1346" s="5" t="s">
        <v>263</v>
      </c>
      <c r="K1346" s="5" t="s">
        <v>1996</v>
      </c>
      <c r="L1346" s="5" t="s">
        <v>4722</v>
      </c>
      <c r="M1346" s="5" t="s">
        <v>4831</v>
      </c>
      <c r="N1346" s="5" t="s">
        <v>122</v>
      </c>
      <c r="O1346" s="5" t="s">
        <v>17514</v>
      </c>
      <c r="P1346" s="5" t="s">
        <v>2762</v>
      </c>
      <c r="Q1346" s="5">
        <v>1.474</v>
      </c>
      <c r="R1346" s="25">
        <f t="shared" ref="R1346:R1409" si="21">IF(COUNTBLANK(Q1346)&gt;0,"",SUM(N1346:Q1346))</f>
        <v>1.474</v>
      </c>
      <c r="S1346" s="30" t="s">
        <v>14651</v>
      </c>
      <c r="T1346" s="30" t="s">
        <v>2377</v>
      </c>
      <c r="U1346" s="30" t="s">
        <v>17515</v>
      </c>
      <c r="V1346" s="5" t="s">
        <v>278</v>
      </c>
      <c r="W1346" s="28"/>
      <c r="X1346" s="29">
        <v>2.7891</v>
      </c>
      <c r="Z1346" s="29">
        <v>1011.3167</v>
      </c>
      <c r="AA1346" s="29">
        <v>9.075</v>
      </c>
      <c r="AB1346" s="29">
        <v>74.6225</v>
      </c>
      <c r="AC1346" s="29">
        <v>44.8413</v>
      </c>
    </row>
    <row r="1347" spans="1:29">
      <c r="A1347" s="13" t="s">
        <v>17516</v>
      </c>
      <c r="B1347" s="4" t="s">
        <v>189</v>
      </c>
      <c r="C1347" s="12" t="s">
        <v>1103</v>
      </c>
      <c r="D1347" s="4" t="s">
        <v>600</v>
      </c>
      <c r="E1347" s="4" t="s">
        <v>82</v>
      </c>
      <c r="F1347" s="4" t="s">
        <v>1120</v>
      </c>
      <c r="G1347" s="4" t="s">
        <v>344</v>
      </c>
      <c r="H1347" s="4" t="s">
        <v>130</v>
      </c>
      <c r="I1347" s="5" t="s">
        <v>17517</v>
      </c>
      <c r="J1347" s="5" t="s">
        <v>2011</v>
      </c>
      <c r="K1347" s="5" t="s">
        <v>1476</v>
      </c>
      <c r="L1347" s="5" t="s">
        <v>2495</v>
      </c>
      <c r="M1347" s="5" t="s">
        <v>17518</v>
      </c>
      <c r="N1347" s="5" t="s">
        <v>1163</v>
      </c>
      <c r="O1347" s="5" t="s">
        <v>17519</v>
      </c>
      <c r="P1347" s="5" t="s">
        <v>17520</v>
      </c>
      <c r="Q1347" s="5">
        <v>1.133</v>
      </c>
      <c r="R1347" s="25">
        <f t="shared" si="21"/>
        <v>1.133</v>
      </c>
      <c r="S1347" s="30" t="s">
        <v>17521</v>
      </c>
      <c r="T1347" s="30" t="s">
        <v>4638</v>
      </c>
      <c r="U1347" s="30" t="s">
        <v>17522</v>
      </c>
      <c r="V1347" s="5" t="s">
        <v>278</v>
      </c>
      <c r="W1347" s="28"/>
      <c r="X1347" s="29">
        <v>3.4175</v>
      </c>
      <c r="Z1347" s="29">
        <v>1011.6255</v>
      </c>
      <c r="AA1347" s="29">
        <v>8.6167</v>
      </c>
      <c r="AB1347" s="29">
        <v>75.5937</v>
      </c>
      <c r="AC1347" s="29">
        <v>50.5598</v>
      </c>
    </row>
    <row r="1348" spans="1:29">
      <c r="A1348" s="13" t="s">
        <v>17523</v>
      </c>
      <c r="B1348" s="4" t="s">
        <v>600</v>
      </c>
      <c r="C1348" s="12" t="s">
        <v>1103</v>
      </c>
      <c r="D1348" s="4" t="s">
        <v>298</v>
      </c>
      <c r="E1348" s="4" t="s">
        <v>2663</v>
      </c>
      <c r="F1348" s="4" t="s">
        <v>9950</v>
      </c>
      <c r="G1348" s="4" t="s">
        <v>191</v>
      </c>
      <c r="H1348" s="4" t="s">
        <v>778</v>
      </c>
      <c r="I1348" s="5" t="s">
        <v>17524</v>
      </c>
      <c r="J1348" s="5" t="s">
        <v>1025</v>
      </c>
      <c r="K1348" s="5" t="s">
        <v>1095</v>
      </c>
      <c r="L1348" s="5" t="s">
        <v>593</v>
      </c>
      <c r="M1348" s="5" t="s">
        <v>17525</v>
      </c>
      <c r="N1348" s="5" t="s">
        <v>620</v>
      </c>
      <c r="O1348" s="5" t="s">
        <v>17526</v>
      </c>
      <c r="P1348" s="5" t="s">
        <v>17527</v>
      </c>
      <c r="Q1348" s="5">
        <v>1.455</v>
      </c>
      <c r="R1348" s="25">
        <f t="shared" si="21"/>
        <v>1.455</v>
      </c>
      <c r="S1348" s="30" t="s">
        <v>9685</v>
      </c>
      <c r="T1348" s="30" t="s">
        <v>844</v>
      </c>
      <c r="U1348" s="30" t="s">
        <v>6367</v>
      </c>
      <c r="V1348" s="5" t="s">
        <v>278</v>
      </c>
      <c r="W1348" s="28"/>
      <c r="X1348" s="29">
        <v>3.0751</v>
      </c>
      <c r="Z1348" s="29">
        <v>1011.4851</v>
      </c>
      <c r="AA1348" s="29">
        <v>8.2</v>
      </c>
      <c r="AB1348" s="29">
        <v>75.5059</v>
      </c>
      <c r="AC1348" s="29">
        <v>42.0487</v>
      </c>
    </row>
    <row r="1349" spans="1:29">
      <c r="A1349" s="13" t="s">
        <v>17528</v>
      </c>
      <c r="B1349" s="4" t="s">
        <v>131</v>
      </c>
      <c r="C1349" s="12" t="s">
        <v>1103</v>
      </c>
      <c r="D1349" s="4" t="s">
        <v>1514</v>
      </c>
      <c r="E1349" s="4" t="s">
        <v>238</v>
      </c>
      <c r="F1349" s="4" t="s">
        <v>5415</v>
      </c>
      <c r="G1349" s="4" t="s">
        <v>50</v>
      </c>
      <c r="H1349" s="4" t="s">
        <v>222</v>
      </c>
      <c r="I1349" s="5" t="s">
        <v>17529</v>
      </c>
      <c r="J1349" s="5" t="s">
        <v>5868</v>
      </c>
      <c r="K1349" s="5" t="s">
        <v>2254</v>
      </c>
      <c r="L1349" s="5" t="s">
        <v>675</v>
      </c>
      <c r="M1349" s="5" t="s">
        <v>2057</v>
      </c>
      <c r="N1349" s="5" t="s">
        <v>1095</v>
      </c>
      <c r="O1349" s="5" t="s">
        <v>17530</v>
      </c>
      <c r="P1349" s="5" t="s">
        <v>17531</v>
      </c>
      <c r="Q1349" s="5">
        <v>1.037</v>
      </c>
      <c r="R1349" s="25">
        <f t="shared" si="21"/>
        <v>1.037</v>
      </c>
      <c r="S1349" s="30" t="s">
        <v>17532</v>
      </c>
      <c r="T1349" s="30" t="s">
        <v>282</v>
      </c>
      <c r="U1349" s="30" t="s">
        <v>17533</v>
      </c>
      <c r="V1349" s="5" t="s">
        <v>278</v>
      </c>
      <c r="W1349" s="28"/>
      <c r="X1349" s="29">
        <v>1.7589</v>
      </c>
      <c r="Z1349" s="29">
        <v>1011.4149</v>
      </c>
      <c r="AA1349" s="29">
        <v>7.7417</v>
      </c>
      <c r="AB1349" s="29">
        <v>75.1342</v>
      </c>
      <c r="AC1349" s="29">
        <v>20.5792</v>
      </c>
    </row>
    <row r="1350" spans="1:29">
      <c r="A1350" s="13" t="s">
        <v>17534</v>
      </c>
      <c r="B1350" s="4" t="s">
        <v>600</v>
      </c>
      <c r="C1350" s="12" t="s">
        <v>1103</v>
      </c>
      <c r="D1350" s="4" t="s">
        <v>1500</v>
      </c>
      <c r="E1350" s="4" t="s">
        <v>2663</v>
      </c>
      <c r="F1350" s="4" t="s">
        <v>5691</v>
      </c>
      <c r="G1350" s="4" t="s">
        <v>1737</v>
      </c>
      <c r="H1350" s="4" t="s">
        <v>300</v>
      </c>
      <c r="I1350" s="5" t="s">
        <v>17535</v>
      </c>
      <c r="J1350" s="5" t="s">
        <v>2810</v>
      </c>
      <c r="K1350" s="5" t="s">
        <v>2014</v>
      </c>
      <c r="L1350" s="5" t="s">
        <v>1669</v>
      </c>
      <c r="M1350" s="5" t="s">
        <v>17536</v>
      </c>
      <c r="N1350" s="5" t="s">
        <v>975</v>
      </c>
      <c r="O1350" s="5" t="s">
        <v>17537</v>
      </c>
      <c r="P1350" s="5" t="s">
        <v>8295</v>
      </c>
      <c r="Q1350" s="5">
        <v>1.302</v>
      </c>
      <c r="R1350" s="25">
        <f t="shared" si="21"/>
        <v>1.302</v>
      </c>
      <c r="S1350" s="30" t="s">
        <v>17538</v>
      </c>
      <c r="T1350" s="30" t="s">
        <v>3416</v>
      </c>
      <c r="U1350" s="30" t="s">
        <v>9041</v>
      </c>
      <c r="V1350" s="5" t="s">
        <v>278</v>
      </c>
      <c r="W1350" s="28"/>
      <c r="X1350" s="29">
        <v>1.6739</v>
      </c>
      <c r="Z1350" s="29">
        <v>1011.4875</v>
      </c>
      <c r="AA1350" s="29">
        <v>7.45</v>
      </c>
      <c r="AB1350" s="29">
        <v>75.0082</v>
      </c>
      <c r="AC1350" s="29">
        <v>24.7881</v>
      </c>
    </row>
    <row r="1351" spans="1:29">
      <c r="A1351" s="13" t="s">
        <v>17539</v>
      </c>
      <c r="B1351" s="4" t="s">
        <v>159</v>
      </c>
      <c r="C1351" s="12" t="s">
        <v>160</v>
      </c>
      <c r="D1351" s="4" t="s">
        <v>1307</v>
      </c>
      <c r="E1351" s="4" t="s">
        <v>206</v>
      </c>
      <c r="F1351" s="4" t="s">
        <v>1263</v>
      </c>
      <c r="G1351" s="4" t="s">
        <v>942</v>
      </c>
      <c r="H1351" s="4" t="s">
        <v>97</v>
      </c>
      <c r="I1351" s="5" t="s">
        <v>17540</v>
      </c>
      <c r="J1351" s="5" t="s">
        <v>1721</v>
      </c>
      <c r="K1351" s="5" t="s">
        <v>975</v>
      </c>
      <c r="L1351" s="5" t="s">
        <v>117</v>
      </c>
      <c r="M1351" s="5" t="s">
        <v>17541</v>
      </c>
      <c r="N1351" s="5" t="s">
        <v>2768</v>
      </c>
      <c r="O1351" s="5" t="s">
        <v>17542</v>
      </c>
      <c r="P1351" s="5" t="s">
        <v>17543</v>
      </c>
      <c r="Q1351" s="5">
        <v>1.536</v>
      </c>
      <c r="R1351" s="25">
        <f t="shared" si="21"/>
        <v>1.536</v>
      </c>
      <c r="S1351" s="30" t="s">
        <v>17544</v>
      </c>
      <c r="T1351" s="30" t="s">
        <v>1159</v>
      </c>
      <c r="U1351" s="30" t="s">
        <v>4515</v>
      </c>
      <c r="V1351" s="5" t="s">
        <v>278</v>
      </c>
      <c r="W1351" s="28"/>
      <c r="X1351" s="29">
        <v>2.1328</v>
      </c>
      <c r="Z1351" s="29">
        <v>1011.835</v>
      </c>
      <c r="AA1351" s="29">
        <v>7.375</v>
      </c>
      <c r="AB1351" s="29">
        <v>73.4668</v>
      </c>
      <c r="AC1351" s="29">
        <v>69.5801</v>
      </c>
    </row>
    <row r="1352" spans="1:29">
      <c r="A1352" s="13" t="s">
        <v>17545</v>
      </c>
      <c r="B1352" s="4" t="s">
        <v>2489</v>
      </c>
      <c r="C1352" s="12" t="s">
        <v>344</v>
      </c>
      <c r="D1352" s="4" t="s">
        <v>1769</v>
      </c>
      <c r="E1352" s="4" t="s">
        <v>4306</v>
      </c>
      <c r="F1352" s="4" t="s">
        <v>4164</v>
      </c>
      <c r="G1352" s="4" t="s">
        <v>392</v>
      </c>
      <c r="H1352" s="4" t="s">
        <v>81</v>
      </c>
      <c r="I1352" s="5" t="s">
        <v>17546</v>
      </c>
      <c r="J1352" s="5" t="s">
        <v>2142</v>
      </c>
      <c r="K1352" s="5" t="s">
        <v>2168</v>
      </c>
      <c r="L1352" s="5" t="s">
        <v>3386</v>
      </c>
      <c r="M1352" s="5" t="s">
        <v>17547</v>
      </c>
      <c r="N1352" s="5" t="s">
        <v>949</v>
      </c>
      <c r="O1352" s="5" t="s">
        <v>17548</v>
      </c>
      <c r="P1352" s="5" t="s">
        <v>14765</v>
      </c>
      <c r="Q1352" s="5">
        <v>1.703</v>
      </c>
      <c r="R1352" s="25">
        <f t="shared" si="21"/>
        <v>1.703</v>
      </c>
      <c r="S1352" s="30" t="s">
        <v>17549</v>
      </c>
      <c r="T1352" s="30" t="s">
        <v>5381</v>
      </c>
      <c r="U1352" s="30" t="s">
        <v>2053</v>
      </c>
      <c r="V1352" s="5" t="s">
        <v>278</v>
      </c>
      <c r="W1352" s="28"/>
      <c r="X1352" s="29">
        <v>2.0855</v>
      </c>
      <c r="Z1352" s="29">
        <v>1012.6133</v>
      </c>
      <c r="AA1352" s="29">
        <v>7.4417</v>
      </c>
      <c r="AB1352" s="29">
        <v>74.2658</v>
      </c>
      <c r="AC1352" s="29">
        <v>104.8325</v>
      </c>
    </row>
    <row r="1353" spans="1:29">
      <c r="A1353" s="13" t="s">
        <v>17550</v>
      </c>
      <c r="B1353" s="4" t="s">
        <v>570</v>
      </c>
      <c r="C1353" s="12" t="s">
        <v>115</v>
      </c>
      <c r="D1353" s="4" t="s">
        <v>1672</v>
      </c>
      <c r="E1353" s="4" t="s">
        <v>571</v>
      </c>
      <c r="F1353" s="4" t="s">
        <v>6507</v>
      </c>
      <c r="G1353" s="4" t="s">
        <v>208</v>
      </c>
      <c r="H1353" s="4" t="s">
        <v>573</v>
      </c>
      <c r="I1353" s="5" t="s">
        <v>17551</v>
      </c>
      <c r="J1353" s="5" t="s">
        <v>2573</v>
      </c>
      <c r="K1353" s="5" t="s">
        <v>2002</v>
      </c>
      <c r="L1353" s="5" t="s">
        <v>1710</v>
      </c>
      <c r="M1353" s="5" t="s">
        <v>17552</v>
      </c>
      <c r="N1353" s="5" t="s">
        <v>55</v>
      </c>
      <c r="O1353" s="5" t="s">
        <v>17553</v>
      </c>
      <c r="P1353" s="5" t="s">
        <v>17554</v>
      </c>
      <c r="Q1353" s="5">
        <v>1.979</v>
      </c>
      <c r="R1353" s="25">
        <f t="shared" si="21"/>
        <v>1.979</v>
      </c>
      <c r="S1353" s="30" t="s">
        <v>17555</v>
      </c>
      <c r="T1353" s="30" t="s">
        <v>3232</v>
      </c>
      <c r="U1353" s="30" t="s">
        <v>17556</v>
      </c>
      <c r="V1353" s="5" t="s">
        <v>278</v>
      </c>
      <c r="W1353" s="28"/>
      <c r="X1353" s="29">
        <v>3.1743</v>
      </c>
      <c r="Z1353" s="29">
        <v>1013.4218</v>
      </c>
      <c r="AA1353" s="29">
        <v>7.4333</v>
      </c>
      <c r="AB1353" s="29">
        <v>74.285</v>
      </c>
      <c r="AC1353" s="29">
        <v>103.1652</v>
      </c>
    </row>
    <row r="1354" spans="1:29">
      <c r="A1354" s="13" t="s">
        <v>17557</v>
      </c>
      <c r="B1354" s="4" t="s">
        <v>639</v>
      </c>
      <c r="C1354" s="12" t="s">
        <v>317</v>
      </c>
      <c r="D1354" s="4" t="s">
        <v>1725</v>
      </c>
      <c r="E1354" s="4" t="s">
        <v>4241</v>
      </c>
      <c r="F1354" s="4" t="s">
        <v>14158</v>
      </c>
      <c r="G1354" s="4" t="s">
        <v>344</v>
      </c>
      <c r="H1354" s="4" t="s">
        <v>258</v>
      </c>
      <c r="I1354" s="5" t="s">
        <v>17558</v>
      </c>
      <c r="J1354" s="5" t="s">
        <v>977</v>
      </c>
      <c r="K1354" s="5" t="s">
        <v>2049</v>
      </c>
      <c r="L1354" s="5" t="s">
        <v>1555</v>
      </c>
      <c r="M1354" s="5" t="s">
        <v>17559</v>
      </c>
      <c r="N1354" s="5" t="s">
        <v>1081</v>
      </c>
      <c r="O1354" s="5" t="s">
        <v>17560</v>
      </c>
      <c r="P1354" s="5" t="s">
        <v>17561</v>
      </c>
      <c r="Q1354" s="5">
        <v>2.485</v>
      </c>
      <c r="R1354" s="25">
        <f t="shared" si="21"/>
        <v>2.485</v>
      </c>
      <c r="S1354" s="30" t="s">
        <v>17562</v>
      </c>
      <c r="T1354" s="30" t="s">
        <v>5603</v>
      </c>
      <c r="U1354" s="30" t="s">
        <v>9611</v>
      </c>
      <c r="V1354" s="5" t="s">
        <v>278</v>
      </c>
      <c r="W1354" s="28"/>
      <c r="X1354" s="29">
        <v>2.7685</v>
      </c>
      <c r="Z1354" s="29">
        <v>1014.3577</v>
      </c>
      <c r="AA1354" s="29">
        <v>7.3667</v>
      </c>
      <c r="AB1354" s="29">
        <v>72.0675</v>
      </c>
      <c r="AC1354" s="29">
        <v>89.5361</v>
      </c>
    </row>
    <row r="1355" spans="1:29">
      <c r="A1355" s="13" t="s">
        <v>17563</v>
      </c>
      <c r="B1355" s="4" t="s">
        <v>374</v>
      </c>
      <c r="C1355" s="12" t="s">
        <v>317</v>
      </c>
      <c r="D1355" s="4" t="s">
        <v>601</v>
      </c>
      <c r="E1355" s="4" t="s">
        <v>653</v>
      </c>
      <c r="F1355" s="4" t="s">
        <v>9025</v>
      </c>
      <c r="G1355" s="4" t="s">
        <v>34</v>
      </c>
      <c r="H1355" s="4" t="s">
        <v>81</v>
      </c>
      <c r="I1355" s="5" t="s">
        <v>17564</v>
      </c>
      <c r="J1355" s="5" t="s">
        <v>3004</v>
      </c>
      <c r="K1355" s="5" t="s">
        <v>281</v>
      </c>
      <c r="L1355" s="5" t="s">
        <v>10329</v>
      </c>
      <c r="M1355" s="5" t="s">
        <v>15096</v>
      </c>
      <c r="N1355" s="5" t="s">
        <v>687</v>
      </c>
      <c r="O1355" s="5" t="s">
        <v>17565</v>
      </c>
      <c r="P1355" s="5" t="s">
        <v>17566</v>
      </c>
      <c r="Q1355" s="5">
        <v>2.884</v>
      </c>
      <c r="R1355" s="25">
        <f t="shared" si="21"/>
        <v>2.884</v>
      </c>
      <c r="S1355" s="30" t="s">
        <v>17567</v>
      </c>
      <c r="T1355" s="30" t="s">
        <v>1883</v>
      </c>
      <c r="U1355" s="30" t="s">
        <v>5285</v>
      </c>
      <c r="V1355" s="5" t="s">
        <v>278</v>
      </c>
      <c r="W1355" s="28"/>
      <c r="X1355" s="29">
        <v>5.2576</v>
      </c>
      <c r="Z1355" s="29">
        <v>1015.0193</v>
      </c>
      <c r="AA1355" s="29">
        <v>7.3917</v>
      </c>
      <c r="AB1355" s="29">
        <v>68.2733</v>
      </c>
      <c r="AC1355" s="29">
        <v>93.0328</v>
      </c>
    </row>
    <row r="1356" spans="1:29">
      <c r="A1356" s="13" t="s">
        <v>17568</v>
      </c>
      <c r="B1356" s="4" t="s">
        <v>1651</v>
      </c>
      <c r="C1356" s="12" t="s">
        <v>317</v>
      </c>
      <c r="D1356" s="4" t="s">
        <v>1651</v>
      </c>
      <c r="E1356" s="4" t="s">
        <v>239</v>
      </c>
      <c r="F1356" s="4" t="s">
        <v>3735</v>
      </c>
      <c r="G1356" s="4" t="s">
        <v>226</v>
      </c>
      <c r="H1356" s="4" t="s">
        <v>32</v>
      </c>
      <c r="I1356" s="5" t="s">
        <v>17569</v>
      </c>
      <c r="J1356" s="5" t="s">
        <v>263</v>
      </c>
      <c r="K1356" s="5" t="s">
        <v>1081</v>
      </c>
      <c r="L1356" s="5" t="s">
        <v>1072</v>
      </c>
      <c r="M1356" s="5" t="s">
        <v>17570</v>
      </c>
      <c r="N1356" s="5" t="s">
        <v>108</v>
      </c>
      <c r="O1356" s="5" t="s">
        <v>17571</v>
      </c>
      <c r="P1356" s="5" t="s">
        <v>17572</v>
      </c>
      <c r="Q1356" s="5">
        <v>2.438</v>
      </c>
      <c r="R1356" s="25">
        <f t="shared" si="21"/>
        <v>2.438</v>
      </c>
      <c r="S1356" s="30" t="s">
        <v>17573</v>
      </c>
      <c r="T1356" s="30" t="s">
        <v>2050</v>
      </c>
      <c r="U1356" s="30" t="s">
        <v>6597</v>
      </c>
      <c r="V1356" s="5" t="s">
        <v>278</v>
      </c>
      <c r="W1356" s="28"/>
      <c r="X1356" s="29">
        <v>6.222</v>
      </c>
      <c r="Z1356" s="29">
        <v>1015.3208</v>
      </c>
      <c r="AA1356" s="29">
        <v>7.2083</v>
      </c>
      <c r="AB1356" s="29">
        <v>64.9293</v>
      </c>
      <c r="AC1356" s="29">
        <v>89.9837</v>
      </c>
    </row>
    <row r="1357" spans="1:29">
      <c r="A1357" s="13" t="s">
        <v>17574</v>
      </c>
      <c r="B1357" s="4" t="s">
        <v>177</v>
      </c>
      <c r="C1357" s="12" t="s">
        <v>317</v>
      </c>
      <c r="D1357" s="4" t="s">
        <v>342</v>
      </c>
      <c r="E1357" s="4" t="s">
        <v>1433</v>
      </c>
      <c r="F1357" s="4" t="s">
        <v>485</v>
      </c>
      <c r="G1357" s="4" t="s">
        <v>226</v>
      </c>
      <c r="H1357" s="4" t="s">
        <v>48</v>
      </c>
      <c r="I1357" s="5" t="s">
        <v>17575</v>
      </c>
      <c r="J1357" s="5" t="s">
        <v>2125</v>
      </c>
      <c r="K1357" s="5" t="s">
        <v>456</v>
      </c>
      <c r="L1357" s="5" t="s">
        <v>1989</v>
      </c>
      <c r="M1357" s="5" t="s">
        <v>17576</v>
      </c>
      <c r="N1357" s="5" t="s">
        <v>334</v>
      </c>
      <c r="O1357" s="5" t="s">
        <v>17577</v>
      </c>
      <c r="P1357" s="5" t="s">
        <v>17578</v>
      </c>
      <c r="Q1357" s="5">
        <v>1.881</v>
      </c>
      <c r="R1357" s="25">
        <f t="shared" si="21"/>
        <v>1.881</v>
      </c>
      <c r="S1357" s="30" t="s">
        <v>3338</v>
      </c>
      <c r="T1357" s="30" t="s">
        <v>4905</v>
      </c>
      <c r="U1357" s="30" t="s">
        <v>8730</v>
      </c>
      <c r="V1357" s="5" t="s">
        <v>278</v>
      </c>
      <c r="W1357" s="28"/>
      <c r="X1357" s="29">
        <v>5.9703</v>
      </c>
      <c r="Z1357" s="29">
        <v>1015.3333</v>
      </c>
      <c r="AA1357" s="29">
        <v>7.1333</v>
      </c>
      <c r="AB1357" s="29">
        <v>64.2233</v>
      </c>
      <c r="AC1357" s="29">
        <v>79.9476</v>
      </c>
    </row>
    <row r="1358" spans="1:29">
      <c r="A1358" s="13" t="s">
        <v>17579</v>
      </c>
      <c r="B1358" s="4" t="s">
        <v>1758</v>
      </c>
      <c r="C1358" s="12" t="s">
        <v>317</v>
      </c>
      <c r="D1358" s="4" t="s">
        <v>519</v>
      </c>
      <c r="E1358" s="4" t="s">
        <v>655</v>
      </c>
      <c r="F1358" s="4" t="s">
        <v>8105</v>
      </c>
      <c r="G1358" s="4" t="s">
        <v>208</v>
      </c>
      <c r="H1358" s="4" t="s">
        <v>130</v>
      </c>
      <c r="I1358" s="5" t="s">
        <v>17580</v>
      </c>
      <c r="J1358" s="5" t="s">
        <v>1173</v>
      </c>
      <c r="K1358" s="5" t="s">
        <v>1037</v>
      </c>
      <c r="L1358" s="5" t="s">
        <v>1339</v>
      </c>
      <c r="M1358" s="5" t="s">
        <v>6778</v>
      </c>
      <c r="N1358" s="5" t="s">
        <v>486</v>
      </c>
      <c r="O1358" s="5" t="s">
        <v>17581</v>
      </c>
      <c r="P1358" s="5" t="s">
        <v>17582</v>
      </c>
      <c r="Q1358" s="5">
        <v>1.207</v>
      </c>
      <c r="R1358" s="25">
        <f t="shared" si="21"/>
        <v>1.207</v>
      </c>
      <c r="S1358" s="30" t="s">
        <v>13797</v>
      </c>
      <c r="T1358" s="30" t="s">
        <v>1710</v>
      </c>
      <c r="U1358" s="30" t="s">
        <v>8913</v>
      </c>
      <c r="V1358" s="5" t="s">
        <v>278</v>
      </c>
      <c r="W1358" s="28"/>
      <c r="X1358" s="29">
        <v>6.3439</v>
      </c>
      <c r="Z1358" s="29">
        <v>1015.0592</v>
      </c>
      <c r="AA1358" s="29">
        <v>7.2167</v>
      </c>
      <c r="AB1358" s="29">
        <v>62.5482</v>
      </c>
      <c r="AC1358" s="29">
        <v>74.5402</v>
      </c>
    </row>
    <row r="1359" spans="1:29">
      <c r="A1359" s="13" t="s">
        <v>17583</v>
      </c>
      <c r="B1359" s="4" t="s">
        <v>1243</v>
      </c>
      <c r="C1359" s="12" t="s">
        <v>99</v>
      </c>
      <c r="D1359" s="4" t="s">
        <v>177</v>
      </c>
      <c r="E1359" s="4" t="s">
        <v>158</v>
      </c>
      <c r="F1359" s="4" t="s">
        <v>2195</v>
      </c>
      <c r="G1359" s="4" t="s">
        <v>34</v>
      </c>
      <c r="H1359" s="4" t="s">
        <v>345</v>
      </c>
      <c r="I1359" s="5" t="s">
        <v>17584</v>
      </c>
      <c r="J1359" s="5" t="s">
        <v>610</v>
      </c>
      <c r="K1359" s="5" t="s">
        <v>611</v>
      </c>
      <c r="L1359" s="5" t="s">
        <v>5152</v>
      </c>
      <c r="M1359" s="5" t="s">
        <v>9756</v>
      </c>
      <c r="N1359" s="5" t="s">
        <v>512</v>
      </c>
      <c r="O1359" s="5" t="s">
        <v>17585</v>
      </c>
      <c r="P1359" s="5" t="s">
        <v>6541</v>
      </c>
      <c r="Q1359" s="5">
        <v>1.133</v>
      </c>
      <c r="R1359" s="25">
        <f t="shared" si="21"/>
        <v>1.133</v>
      </c>
      <c r="S1359" s="30" t="s">
        <v>17586</v>
      </c>
      <c r="T1359" s="30" t="s">
        <v>5541</v>
      </c>
      <c r="U1359" s="30" t="s">
        <v>596</v>
      </c>
      <c r="V1359" s="5" t="s">
        <v>278</v>
      </c>
      <c r="W1359" s="28"/>
      <c r="X1359" s="29">
        <v>5.8236</v>
      </c>
      <c r="Z1359" s="29">
        <v>1014.7083</v>
      </c>
      <c r="AA1359" s="29">
        <v>7.4333</v>
      </c>
      <c r="AB1359" s="29">
        <v>64.0924</v>
      </c>
      <c r="AC1359" s="29">
        <v>94.2755</v>
      </c>
    </row>
    <row r="1360" spans="1:29">
      <c r="A1360" s="13" t="s">
        <v>17587</v>
      </c>
      <c r="B1360" s="4" t="s">
        <v>4306</v>
      </c>
      <c r="C1360" s="12" t="s">
        <v>99</v>
      </c>
      <c r="D1360" s="4" t="s">
        <v>586</v>
      </c>
      <c r="E1360" s="4" t="s">
        <v>114</v>
      </c>
      <c r="F1360" s="4" t="s">
        <v>3035</v>
      </c>
      <c r="G1360" s="4" t="s">
        <v>226</v>
      </c>
      <c r="H1360" s="4" t="s">
        <v>130</v>
      </c>
      <c r="I1360" s="5" t="s">
        <v>17588</v>
      </c>
      <c r="J1360" s="5" t="s">
        <v>334</v>
      </c>
      <c r="K1360" s="5" t="s">
        <v>108</v>
      </c>
      <c r="L1360" s="5" t="s">
        <v>1688</v>
      </c>
      <c r="M1360" s="5" t="s">
        <v>17589</v>
      </c>
      <c r="N1360" s="5" t="s">
        <v>4815</v>
      </c>
      <c r="O1360" s="5" t="s">
        <v>17590</v>
      </c>
      <c r="P1360" s="5" t="s">
        <v>15468</v>
      </c>
      <c r="Q1360" s="5">
        <v>1.048</v>
      </c>
      <c r="R1360" s="25">
        <f t="shared" si="21"/>
        <v>1.048</v>
      </c>
      <c r="S1360" s="30" t="s">
        <v>17591</v>
      </c>
      <c r="T1360" s="30" t="s">
        <v>3018</v>
      </c>
      <c r="U1360" s="30" t="s">
        <v>6857</v>
      </c>
      <c r="V1360" s="5" t="s">
        <v>278</v>
      </c>
      <c r="W1360" s="28"/>
      <c r="X1360" s="29">
        <v>5.5487</v>
      </c>
      <c r="Z1360" s="29">
        <v>1014.3617</v>
      </c>
      <c r="AA1360" s="29">
        <v>7.7417</v>
      </c>
      <c r="AB1360" s="29">
        <v>63.1676</v>
      </c>
      <c r="AC1360" s="29">
        <v>96.6588</v>
      </c>
    </row>
    <row r="1361" spans="1:29">
      <c r="A1361" s="13" t="s">
        <v>17592</v>
      </c>
      <c r="B1361" s="4" t="s">
        <v>285</v>
      </c>
      <c r="C1361" s="12" t="s">
        <v>99</v>
      </c>
      <c r="D1361" s="4" t="s">
        <v>2211</v>
      </c>
      <c r="E1361" s="4" t="s">
        <v>47</v>
      </c>
      <c r="F1361" s="4" t="s">
        <v>4817</v>
      </c>
      <c r="G1361" s="4" t="s">
        <v>226</v>
      </c>
      <c r="H1361" s="4" t="s">
        <v>97</v>
      </c>
      <c r="I1361" s="5" t="s">
        <v>17593</v>
      </c>
      <c r="J1361" s="5" t="s">
        <v>282</v>
      </c>
      <c r="K1361" s="5" t="s">
        <v>961</v>
      </c>
      <c r="L1361" s="5" t="s">
        <v>5318</v>
      </c>
      <c r="M1361" s="5" t="s">
        <v>6549</v>
      </c>
      <c r="N1361" s="5" t="s">
        <v>75</v>
      </c>
      <c r="O1361" s="5" t="s">
        <v>17594</v>
      </c>
      <c r="P1361" s="5" t="s">
        <v>10231</v>
      </c>
      <c r="Q1361" s="5">
        <v>1.043</v>
      </c>
      <c r="R1361" s="25">
        <f t="shared" si="21"/>
        <v>1.043</v>
      </c>
      <c r="S1361" s="30" t="s">
        <v>17595</v>
      </c>
      <c r="T1361" s="30" t="s">
        <v>4540</v>
      </c>
      <c r="U1361" s="30" t="s">
        <v>5741</v>
      </c>
      <c r="V1361" s="5" t="s">
        <v>278</v>
      </c>
      <c r="W1361" s="28"/>
      <c r="X1361" s="29">
        <v>5.4297</v>
      </c>
      <c r="Z1361" s="29">
        <v>1014.4525</v>
      </c>
      <c r="AA1361" s="29">
        <v>7.8333</v>
      </c>
      <c r="AB1361" s="29">
        <v>61.0026</v>
      </c>
      <c r="AC1361" s="29">
        <v>87.691</v>
      </c>
    </row>
    <row r="1362" spans="1:29">
      <c r="A1362" s="13" t="s">
        <v>17596</v>
      </c>
      <c r="B1362" s="4" t="s">
        <v>255</v>
      </c>
      <c r="C1362" s="12" t="s">
        <v>99</v>
      </c>
      <c r="D1362" s="4" t="s">
        <v>4241</v>
      </c>
      <c r="E1362" s="4" t="s">
        <v>65</v>
      </c>
      <c r="F1362" s="4" t="s">
        <v>15259</v>
      </c>
      <c r="G1362" s="4" t="s">
        <v>547</v>
      </c>
      <c r="H1362" s="4" t="s">
        <v>143</v>
      </c>
      <c r="I1362" s="5" t="s">
        <v>17597</v>
      </c>
      <c r="J1362" s="5" t="s">
        <v>334</v>
      </c>
      <c r="K1362" s="5" t="s">
        <v>687</v>
      </c>
      <c r="L1362" s="5" t="s">
        <v>5318</v>
      </c>
      <c r="M1362" s="5" t="s">
        <v>17598</v>
      </c>
      <c r="N1362" s="5" t="s">
        <v>515</v>
      </c>
      <c r="O1362" s="5" t="s">
        <v>17599</v>
      </c>
      <c r="P1362" s="5" t="s">
        <v>17600</v>
      </c>
      <c r="Q1362" s="5">
        <v>1.031</v>
      </c>
      <c r="R1362" s="25">
        <f t="shared" si="21"/>
        <v>1.031</v>
      </c>
      <c r="S1362" s="30" t="s">
        <v>17601</v>
      </c>
      <c r="T1362" s="30" t="s">
        <v>2074</v>
      </c>
      <c r="U1362" s="30" t="s">
        <v>2759</v>
      </c>
      <c r="V1362" s="5" t="s">
        <v>278</v>
      </c>
      <c r="W1362" s="28"/>
      <c r="X1362" s="29">
        <v>5.0481</v>
      </c>
      <c r="Z1362" s="29">
        <v>1014.5375</v>
      </c>
      <c r="AA1362" s="29">
        <v>7.7167</v>
      </c>
      <c r="AB1362" s="29">
        <v>60.2032</v>
      </c>
      <c r="AC1362" s="29">
        <v>72.0648</v>
      </c>
    </row>
    <row r="1363" spans="1:29">
      <c r="A1363" s="13" t="s">
        <v>17602</v>
      </c>
      <c r="B1363" s="4" t="s">
        <v>4306</v>
      </c>
      <c r="C1363" s="12" t="s">
        <v>99</v>
      </c>
      <c r="D1363" s="4" t="s">
        <v>2682</v>
      </c>
      <c r="E1363" s="4" t="s">
        <v>114</v>
      </c>
      <c r="F1363" s="4" t="s">
        <v>77</v>
      </c>
      <c r="G1363" s="4" t="s">
        <v>547</v>
      </c>
      <c r="H1363" s="4" t="s">
        <v>345</v>
      </c>
      <c r="I1363" s="5" t="s">
        <v>17603</v>
      </c>
      <c r="J1363" s="5" t="s">
        <v>831</v>
      </c>
      <c r="K1363" s="5" t="s">
        <v>687</v>
      </c>
      <c r="L1363" s="5" t="s">
        <v>1029</v>
      </c>
      <c r="M1363" s="5" t="s">
        <v>17604</v>
      </c>
      <c r="N1363" s="5" t="s">
        <v>2134</v>
      </c>
      <c r="O1363" s="5" t="s">
        <v>17605</v>
      </c>
      <c r="P1363" s="5" t="s">
        <v>17606</v>
      </c>
      <c r="Q1363" s="5">
        <v>0.911</v>
      </c>
      <c r="R1363" s="25">
        <f t="shared" si="21"/>
        <v>0.911</v>
      </c>
      <c r="S1363" s="30" t="s">
        <v>1131</v>
      </c>
      <c r="T1363" s="30" t="s">
        <v>5048</v>
      </c>
      <c r="U1363" s="30" t="s">
        <v>193</v>
      </c>
      <c r="V1363" s="5" t="s">
        <v>278</v>
      </c>
      <c r="W1363" s="28"/>
      <c r="X1363" s="29">
        <v>5.0411</v>
      </c>
      <c r="Z1363" s="29">
        <v>1014.9175</v>
      </c>
      <c r="AA1363" s="29">
        <v>7.55</v>
      </c>
      <c r="AB1363" s="29">
        <v>58.7134</v>
      </c>
      <c r="AC1363" s="29">
        <v>75.2011</v>
      </c>
    </row>
    <row r="1364" spans="1:29">
      <c r="A1364" s="13" t="s">
        <v>17607</v>
      </c>
      <c r="B1364" s="4" t="s">
        <v>239</v>
      </c>
      <c r="C1364" s="12" t="s">
        <v>99</v>
      </c>
      <c r="D1364" s="4" t="s">
        <v>177</v>
      </c>
      <c r="E1364" s="4" t="s">
        <v>314</v>
      </c>
      <c r="F1364" s="4" t="s">
        <v>3763</v>
      </c>
      <c r="G1364" s="4" t="s">
        <v>376</v>
      </c>
      <c r="H1364" s="4" t="s">
        <v>63</v>
      </c>
      <c r="I1364" s="5" t="s">
        <v>17608</v>
      </c>
      <c r="J1364" s="5" t="s">
        <v>1733</v>
      </c>
      <c r="K1364" s="5" t="s">
        <v>1453</v>
      </c>
      <c r="L1364" s="5" t="s">
        <v>2066</v>
      </c>
      <c r="M1364" s="5" t="s">
        <v>9859</v>
      </c>
      <c r="N1364" s="5" t="s">
        <v>515</v>
      </c>
      <c r="O1364" s="5" t="s">
        <v>2815</v>
      </c>
      <c r="P1364" s="5" t="s">
        <v>17609</v>
      </c>
      <c r="Q1364" s="5">
        <v>0.898</v>
      </c>
      <c r="R1364" s="25">
        <f t="shared" si="21"/>
        <v>0.898</v>
      </c>
      <c r="S1364" s="30" t="s">
        <v>17610</v>
      </c>
      <c r="T1364" s="30" t="s">
        <v>2074</v>
      </c>
      <c r="U1364" s="30" t="s">
        <v>4789</v>
      </c>
      <c r="V1364" s="5" t="s">
        <v>278</v>
      </c>
      <c r="W1364" s="28"/>
      <c r="X1364" s="29">
        <v>4.2161</v>
      </c>
      <c r="Z1364" s="29">
        <v>1015.2283</v>
      </c>
      <c r="AA1364" s="29">
        <v>7.275</v>
      </c>
      <c r="AB1364" s="29">
        <v>58.1616</v>
      </c>
      <c r="AC1364" s="29">
        <v>82.8096</v>
      </c>
    </row>
    <row r="1365" spans="1:29">
      <c r="A1365" s="13" t="s">
        <v>17611</v>
      </c>
      <c r="B1365" s="4" t="s">
        <v>239</v>
      </c>
      <c r="C1365" s="12" t="s">
        <v>99</v>
      </c>
      <c r="D1365" s="4" t="s">
        <v>177</v>
      </c>
      <c r="E1365" s="4" t="s">
        <v>314</v>
      </c>
      <c r="F1365" s="4" t="s">
        <v>5659</v>
      </c>
      <c r="G1365" s="4" t="s">
        <v>223</v>
      </c>
      <c r="H1365" s="4" t="s">
        <v>300</v>
      </c>
      <c r="I1365" s="5" t="s">
        <v>17612</v>
      </c>
      <c r="J1365" s="5" t="s">
        <v>75</v>
      </c>
      <c r="K1365" s="5" t="s">
        <v>1095</v>
      </c>
      <c r="L1365" s="5" t="s">
        <v>1479</v>
      </c>
      <c r="M1365" s="5" t="s">
        <v>16286</v>
      </c>
      <c r="N1365" s="5" t="s">
        <v>1094</v>
      </c>
      <c r="O1365" s="5" t="s">
        <v>17613</v>
      </c>
      <c r="P1365" s="5" t="s">
        <v>17614</v>
      </c>
      <c r="Q1365" s="5">
        <v>1.05</v>
      </c>
      <c r="R1365" s="25">
        <f t="shared" si="21"/>
        <v>1.05</v>
      </c>
      <c r="S1365" s="30" t="s">
        <v>12384</v>
      </c>
      <c r="T1365" s="30" t="s">
        <v>1555</v>
      </c>
      <c r="U1365" s="30" t="s">
        <v>2731</v>
      </c>
      <c r="V1365" s="5" t="s">
        <v>278</v>
      </c>
      <c r="W1365" s="28"/>
      <c r="X1365" s="29">
        <v>4.4408</v>
      </c>
      <c r="Z1365" s="29">
        <v>1015.2284</v>
      </c>
      <c r="AA1365" s="29">
        <v>7.05</v>
      </c>
      <c r="AB1365" s="29">
        <v>58.9858</v>
      </c>
      <c r="AC1365" s="29">
        <v>80.6742</v>
      </c>
    </row>
    <row r="1366" spans="1:29">
      <c r="A1366" s="13" t="s">
        <v>17615</v>
      </c>
      <c r="B1366" s="4" t="s">
        <v>239</v>
      </c>
      <c r="C1366" s="12" t="s">
        <v>99</v>
      </c>
      <c r="D1366" s="4" t="s">
        <v>519</v>
      </c>
      <c r="E1366" s="4" t="s">
        <v>314</v>
      </c>
      <c r="F1366" s="4" t="s">
        <v>5382</v>
      </c>
      <c r="G1366" s="4" t="s">
        <v>547</v>
      </c>
      <c r="H1366" s="4" t="s">
        <v>778</v>
      </c>
      <c r="I1366" s="5" t="s">
        <v>17616</v>
      </c>
      <c r="J1366" s="5" t="s">
        <v>5168</v>
      </c>
      <c r="K1366" s="5" t="s">
        <v>687</v>
      </c>
      <c r="L1366" s="5" t="s">
        <v>5140</v>
      </c>
      <c r="M1366" s="5" t="s">
        <v>17617</v>
      </c>
      <c r="N1366" s="5" t="s">
        <v>2457</v>
      </c>
      <c r="O1366" s="5" t="s">
        <v>7511</v>
      </c>
      <c r="P1366" s="5" t="s">
        <v>17618</v>
      </c>
      <c r="Q1366" s="5">
        <v>1.075</v>
      </c>
      <c r="R1366" s="25">
        <f t="shared" si="21"/>
        <v>1.075</v>
      </c>
      <c r="S1366" s="30" t="s">
        <v>17619</v>
      </c>
      <c r="T1366" s="30" t="s">
        <v>5541</v>
      </c>
      <c r="U1366" s="30" t="s">
        <v>682</v>
      </c>
      <c r="V1366" s="5" t="s">
        <v>278</v>
      </c>
      <c r="W1366" s="28"/>
      <c r="X1366" s="29">
        <v>5.1572</v>
      </c>
      <c r="Z1366" s="29">
        <v>1016.0867</v>
      </c>
      <c r="AA1366" s="29">
        <v>6.5667</v>
      </c>
      <c r="AB1366" s="29">
        <v>60.025</v>
      </c>
      <c r="AC1366" s="29">
        <v>97.6411</v>
      </c>
    </row>
    <row r="1367" spans="1:29">
      <c r="A1367" s="13" t="s">
        <v>17620</v>
      </c>
      <c r="B1367" s="4" t="s">
        <v>284</v>
      </c>
      <c r="C1367" s="12" t="s">
        <v>99</v>
      </c>
      <c r="D1367" s="4" t="s">
        <v>1269</v>
      </c>
      <c r="E1367" s="4" t="s">
        <v>28</v>
      </c>
      <c r="F1367" s="4" t="s">
        <v>636</v>
      </c>
      <c r="G1367" s="4" t="s">
        <v>376</v>
      </c>
      <c r="H1367" s="4" t="s">
        <v>97</v>
      </c>
      <c r="I1367" s="5" t="s">
        <v>17621</v>
      </c>
      <c r="J1367" s="5" t="s">
        <v>2369</v>
      </c>
      <c r="K1367" s="5" t="s">
        <v>501</v>
      </c>
      <c r="L1367" s="5" t="s">
        <v>1710</v>
      </c>
      <c r="M1367" s="5" t="s">
        <v>14913</v>
      </c>
      <c r="N1367" s="5" t="s">
        <v>901</v>
      </c>
      <c r="O1367" s="5" t="s">
        <v>17622</v>
      </c>
      <c r="P1367" s="5" t="s">
        <v>6769</v>
      </c>
      <c r="Q1367" s="5">
        <v>1.109</v>
      </c>
      <c r="R1367" s="25">
        <f t="shared" si="21"/>
        <v>1.109</v>
      </c>
      <c r="S1367" s="30" t="s">
        <v>14426</v>
      </c>
      <c r="T1367" s="30" t="s">
        <v>6316</v>
      </c>
      <c r="U1367" s="30" t="s">
        <v>9569</v>
      </c>
      <c r="V1367" s="5" t="s">
        <v>278</v>
      </c>
      <c r="W1367" s="28"/>
      <c r="X1367" s="29">
        <v>5.674</v>
      </c>
      <c r="Z1367" s="29">
        <v>1016.7582</v>
      </c>
      <c r="AA1367" s="29">
        <v>6.3167</v>
      </c>
      <c r="AB1367" s="29">
        <v>62.9115</v>
      </c>
      <c r="AC1367" s="29">
        <v>107.0945</v>
      </c>
    </row>
    <row r="1368" spans="1:29">
      <c r="A1368" s="13" t="s">
        <v>17623</v>
      </c>
      <c r="B1368" s="4" t="s">
        <v>175</v>
      </c>
      <c r="C1368" s="12" t="s">
        <v>99</v>
      </c>
      <c r="D1368" s="4" t="s">
        <v>1758</v>
      </c>
      <c r="E1368" s="4" t="s">
        <v>176</v>
      </c>
      <c r="F1368" s="4" t="s">
        <v>7970</v>
      </c>
      <c r="G1368" s="4" t="s">
        <v>547</v>
      </c>
      <c r="H1368" s="4" t="s">
        <v>29</v>
      </c>
      <c r="I1368" s="5" t="s">
        <v>17624</v>
      </c>
      <c r="J1368" s="5" t="s">
        <v>351</v>
      </c>
      <c r="K1368" s="5" t="s">
        <v>2802</v>
      </c>
      <c r="L1368" s="5" t="s">
        <v>324</v>
      </c>
      <c r="M1368" s="5" t="s">
        <v>17223</v>
      </c>
      <c r="N1368" s="5" t="s">
        <v>1137</v>
      </c>
      <c r="O1368" s="5" t="s">
        <v>17625</v>
      </c>
      <c r="P1368" s="5" t="s">
        <v>17626</v>
      </c>
      <c r="Q1368" s="5">
        <v>1.21</v>
      </c>
      <c r="R1368" s="25">
        <f t="shared" si="21"/>
        <v>1.21</v>
      </c>
      <c r="S1368" s="30" t="s">
        <v>17627</v>
      </c>
      <c r="T1368" s="30" t="s">
        <v>1974</v>
      </c>
      <c r="U1368" s="30" t="s">
        <v>5331</v>
      </c>
      <c r="V1368" s="5" t="s">
        <v>278</v>
      </c>
      <c r="W1368" s="28"/>
      <c r="X1368" s="29">
        <v>5.3659</v>
      </c>
      <c r="Z1368" s="29">
        <v>1017.1208</v>
      </c>
      <c r="AA1368" s="29">
        <v>6.2083</v>
      </c>
      <c r="AB1368" s="29">
        <v>64.0158</v>
      </c>
      <c r="AC1368" s="29">
        <v>100.7237</v>
      </c>
    </row>
    <row r="1369" spans="1:29">
      <c r="A1369" s="13" t="s">
        <v>17628</v>
      </c>
      <c r="B1369" s="4" t="s">
        <v>1269</v>
      </c>
      <c r="C1369" s="12" t="s">
        <v>99</v>
      </c>
      <c r="D1369" s="4" t="s">
        <v>1243</v>
      </c>
      <c r="E1369" s="4" t="s">
        <v>640</v>
      </c>
      <c r="F1369" s="4" t="s">
        <v>4370</v>
      </c>
      <c r="G1369" s="4" t="s">
        <v>242</v>
      </c>
      <c r="H1369" s="4" t="s">
        <v>256</v>
      </c>
      <c r="I1369" s="5" t="s">
        <v>17629</v>
      </c>
      <c r="J1369" s="5" t="s">
        <v>2123</v>
      </c>
      <c r="K1369" s="5" t="s">
        <v>1081</v>
      </c>
      <c r="L1369" s="5" t="s">
        <v>8545</v>
      </c>
      <c r="M1369" s="5" t="s">
        <v>17630</v>
      </c>
      <c r="N1369" s="5" t="s">
        <v>3915</v>
      </c>
      <c r="O1369" s="5" t="s">
        <v>17631</v>
      </c>
      <c r="P1369" s="5" t="s">
        <v>17622</v>
      </c>
      <c r="Q1369" s="5">
        <v>1.141</v>
      </c>
      <c r="R1369" s="25">
        <f t="shared" si="21"/>
        <v>1.141</v>
      </c>
      <c r="S1369" s="30" t="s">
        <v>1605</v>
      </c>
      <c r="T1369" s="30" t="s">
        <v>3897</v>
      </c>
      <c r="U1369" s="30" t="s">
        <v>2406</v>
      </c>
      <c r="V1369" s="5" t="s">
        <v>278</v>
      </c>
      <c r="W1369" s="28"/>
      <c r="X1369" s="29">
        <v>3.6628</v>
      </c>
      <c r="Z1369" s="29">
        <v>1017.314</v>
      </c>
      <c r="AA1369" s="29">
        <v>5.9833</v>
      </c>
      <c r="AB1369" s="29">
        <v>60.6716</v>
      </c>
      <c r="AC1369" s="29">
        <v>92.1221</v>
      </c>
    </row>
    <row r="1370" spans="1:29">
      <c r="A1370" s="13" t="s">
        <v>17632</v>
      </c>
      <c r="B1370" s="4" t="s">
        <v>47</v>
      </c>
      <c r="C1370" s="12" t="s">
        <v>317</v>
      </c>
      <c r="D1370" s="4" t="s">
        <v>2687</v>
      </c>
      <c r="E1370" s="4" t="s">
        <v>222</v>
      </c>
      <c r="F1370" s="4" t="s">
        <v>4384</v>
      </c>
      <c r="G1370" s="4" t="s">
        <v>547</v>
      </c>
      <c r="H1370" s="4" t="s">
        <v>287</v>
      </c>
      <c r="I1370" s="5" t="s">
        <v>17633</v>
      </c>
      <c r="J1370" s="5" t="s">
        <v>1797</v>
      </c>
      <c r="K1370" s="5" t="s">
        <v>335</v>
      </c>
      <c r="L1370" s="5" t="s">
        <v>5048</v>
      </c>
      <c r="M1370" s="5" t="s">
        <v>16130</v>
      </c>
      <c r="N1370" s="5" t="s">
        <v>1902</v>
      </c>
      <c r="O1370" s="5" t="s">
        <v>17634</v>
      </c>
      <c r="P1370" s="5" t="s">
        <v>17635</v>
      </c>
      <c r="Q1370" s="5">
        <v>0.908</v>
      </c>
      <c r="R1370" s="25">
        <f t="shared" si="21"/>
        <v>0.908</v>
      </c>
      <c r="S1370" s="30" t="s">
        <v>17636</v>
      </c>
      <c r="T1370" s="30" t="s">
        <v>2003</v>
      </c>
      <c r="U1370" s="30" t="s">
        <v>5578</v>
      </c>
      <c r="V1370" s="5" t="s">
        <v>278</v>
      </c>
      <c r="W1370" s="28"/>
      <c r="X1370" s="29">
        <v>4.354</v>
      </c>
      <c r="Z1370" s="29">
        <v>1016.7399</v>
      </c>
      <c r="AA1370" s="29">
        <v>5.8583</v>
      </c>
      <c r="AB1370" s="29">
        <v>59.5318</v>
      </c>
      <c r="AC1370" s="29">
        <v>97.3863</v>
      </c>
    </row>
    <row r="1371" spans="1:29">
      <c r="A1371" s="13" t="s">
        <v>17637</v>
      </c>
      <c r="B1371" s="4" t="s">
        <v>80</v>
      </c>
      <c r="C1371" s="12" t="s">
        <v>317</v>
      </c>
      <c r="D1371" s="4" t="s">
        <v>316</v>
      </c>
      <c r="E1371" s="4" t="s">
        <v>224</v>
      </c>
      <c r="F1371" s="4" t="s">
        <v>1598</v>
      </c>
      <c r="G1371" s="4" t="s">
        <v>376</v>
      </c>
      <c r="H1371" s="4" t="s">
        <v>240</v>
      </c>
      <c r="I1371" s="5" t="s">
        <v>17638</v>
      </c>
      <c r="J1371" s="5" t="s">
        <v>417</v>
      </c>
      <c r="K1371" s="5" t="s">
        <v>2386</v>
      </c>
      <c r="L1371" s="5" t="s">
        <v>2503</v>
      </c>
      <c r="M1371" s="5" t="s">
        <v>3772</v>
      </c>
      <c r="N1371" s="5" t="s">
        <v>2785</v>
      </c>
      <c r="O1371" s="5" t="s">
        <v>17639</v>
      </c>
      <c r="P1371" s="5" t="s">
        <v>17640</v>
      </c>
      <c r="Q1371" s="5">
        <v>0.799</v>
      </c>
      <c r="R1371" s="25">
        <f t="shared" si="21"/>
        <v>0.799</v>
      </c>
      <c r="S1371" s="30" t="s">
        <v>17641</v>
      </c>
      <c r="T1371" s="30" t="s">
        <v>784</v>
      </c>
      <c r="U1371" s="30" t="s">
        <v>10074</v>
      </c>
      <c r="V1371" s="5" t="s">
        <v>278</v>
      </c>
      <c r="W1371" s="28"/>
      <c r="X1371" s="29">
        <v>2.1794</v>
      </c>
      <c r="Z1371" s="29">
        <v>1016.3471</v>
      </c>
      <c r="AA1371" s="29">
        <v>5.1833</v>
      </c>
      <c r="AB1371" s="29">
        <v>64.471</v>
      </c>
      <c r="AC1371" s="29">
        <v>80.3435</v>
      </c>
    </row>
    <row r="1372" spans="1:29">
      <c r="A1372" s="13" t="s">
        <v>17642</v>
      </c>
      <c r="B1372" s="4" t="s">
        <v>722</v>
      </c>
      <c r="C1372" s="12" t="s">
        <v>317</v>
      </c>
      <c r="D1372" s="4" t="s">
        <v>940</v>
      </c>
      <c r="E1372" s="4" t="s">
        <v>113</v>
      </c>
      <c r="F1372" s="4" t="s">
        <v>2034</v>
      </c>
      <c r="G1372" s="4" t="s">
        <v>376</v>
      </c>
      <c r="H1372" s="4" t="s">
        <v>287</v>
      </c>
      <c r="I1372" s="5" t="s">
        <v>17643</v>
      </c>
      <c r="J1372" s="5" t="s">
        <v>2132</v>
      </c>
      <c r="K1372" s="5" t="s">
        <v>1785</v>
      </c>
      <c r="L1372" s="5" t="s">
        <v>2161</v>
      </c>
      <c r="M1372" s="5" t="s">
        <v>17644</v>
      </c>
      <c r="N1372" s="5" t="s">
        <v>1699</v>
      </c>
      <c r="O1372" s="5" t="s">
        <v>17645</v>
      </c>
      <c r="P1372" s="5" t="s">
        <v>17646</v>
      </c>
      <c r="Q1372" s="5">
        <v>0.716</v>
      </c>
      <c r="R1372" s="25">
        <f t="shared" si="21"/>
        <v>0.716</v>
      </c>
      <c r="S1372" s="30" t="s">
        <v>3696</v>
      </c>
      <c r="T1372" s="30" t="s">
        <v>4210</v>
      </c>
      <c r="U1372" s="30" t="s">
        <v>9616</v>
      </c>
      <c r="V1372" s="5" t="s">
        <v>278</v>
      </c>
      <c r="W1372" s="28"/>
      <c r="X1372" s="29">
        <v>1.4524</v>
      </c>
      <c r="Z1372" s="29">
        <v>1016.3567</v>
      </c>
      <c r="AA1372" s="29">
        <v>4.2667</v>
      </c>
      <c r="AB1372" s="29">
        <v>66.3842</v>
      </c>
      <c r="AC1372" s="29">
        <v>124.5871</v>
      </c>
    </row>
    <row r="1373" spans="1:29">
      <c r="A1373" s="13" t="s">
        <v>17647</v>
      </c>
      <c r="B1373" s="4" t="s">
        <v>222</v>
      </c>
      <c r="C1373" s="12" t="s">
        <v>99</v>
      </c>
      <c r="D1373" s="4" t="s">
        <v>238</v>
      </c>
      <c r="E1373" s="4" t="s">
        <v>476</v>
      </c>
      <c r="F1373" s="4" t="s">
        <v>337</v>
      </c>
      <c r="G1373" s="4" t="s">
        <v>226</v>
      </c>
      <c r="H1373" s="4" t="s">
        <v>258</v>
      </c>
      <c r="I1373" s="5" t="s">
        <v>17648</v>
      </c>
      <c r="J1373" s="5" t="s">
        <v>92</v>
      </c>
      <c r="K1373" s="5" t="s">
        <v>2245</v>
      </c>
      <c r="L1373" s="5" t="s">
        <v>5161</v>
      </c>
      <c r="M1373" s="5" t="s">
        <v>17649</v>
      </c>
      <c r="N1373" s="5" t="s">
        <v>5868</v>
      </c>
      <c r="O1373" s="5" t="s">
        <v>17650</v>
      </c>
      <c r="P1373" s="5" t="s">
        <v>17651</v>
      </c>
      <c r="Q1373" s="5">
        <v>0.626</v>
      </c>
      <c r="R1373" s="25">
        <f t="shared" si="21"/>
        <v>0.626</v>
      </c>
      <c r="S1373" s="30" t="s">
        <v>17652</v>
      </c>
      <c r="T1373" s="30" t="s">
        <v>351</v>
      </c>
      <c r="U1373" s="30" t="s">
        <v>4427</v>
      </c>
      <c r="V1373" s="5" t="s">
        <v>278</v>
      </c>
      <c r="W1373" s="28"/>
      <c r="X1373" s="29">
        <v>2.7883</v>
      </c>
      <c r="Z1373" s="29">
        <v>1016.0108</v>
      </c>
      <c r="AA1373" s="29">
        <v>4.1583</v>
      </c>
      <c r="AB1373" s="29">
        <v>68.8942</v>
      </c>
      <c r="AC1373" s="29">
        <v>98.0006</v>
      </c>
    </row>
    <row r="1374" spans="1:29">
      <c r="A1374" s="13" t="s">
        <v>17653</v>
      </c>
      <c r="B1374" s="4" t="s">
        <v>222</v>
      </c>
      <c r="C1374" s="12" t="s">
        <v>317</v>
      </c>
      <c r="D1374" s="4" t="s">
        <v>574</v>
      </c>
      <c r="E1374" s="4" t="s">
        <v>476</v>
      </c>
      <c r="F1374" s="4" t="s">
        <v>3184</v>
      </c>
      <c r="G1374" s="4" t="s">
        <v>226</v>
      </c>
      <c r="H1374" s="4" t="s">
        <v>161</v>
      </c>
      <c r="I1374" s="5" t="s">
        <v>17654</v>
      </c>
      <c r="J1374" s="5" t="s">
        <v>6833</v>
      </c>
      <c r="K1374" s="5" t="s">
        <v>1287</v>
      </c>
      <c r="L1374" s="5" t="s">
        <v>567</v>
      </c>
      <c r="M1374" s="5" t="s">
        <v>17655</v>
      </c>
      <c r="N1374" s="5" t="s">
        <v>2573</v>
      </c>
      <c r="O1374" s="5" t="s">
        <v>3916</v>
      </c>
      <c r="P1374" s="5" t="s">
        <v>17656</v>
      </c>
      <c r="Q1374" s="5">
        <v>0.592</v>
      </c>
      <c r="R1374" s="25">
        <f t="shared" si="21"/>
        <v>0.592</v>
      </c>
      <c r="S1374" s="30" t="s">
        <v>17657</v>
      </c>
      <c r="T1374" s="30" t="s">
        <v>3194</v>
      </c>
      <c r="U1374" s="30" t="s">
        <v>4399</v>
      </c>
      <c r="V1374" s="5" t="s">
        <v>278</v>
      </c>
      <c r="W1374" s="28"/>
      <c r="X1374" s="29">
        <v>3.4237</v>
      </c>
      <c r="Z1374" s="29">
        <v>1015.5074</v>
      </c>
      <c r="AA1374" s="29">
        <v>3.8</v>
      </c>
      <c r="AB1374" s="29">
        <v>69.6784</v>
      </c>
      <c r="AC1374" s="29">
        <v>90.2854</v>
      </c>
    </row>
    <row r="1375" spans="1:29">
      <c r="A1375" s="13" t="s">
        <v>17658</v>
      </c>
      <c r="B1375" s="4" t="s">
        <v>300</v>
      </c>
      <c r="C1375" s="12" t="s">
        <v>317</v>
      </c>
      <c r="D1375" s="4" t="s">
        <v>299</v>
      </c>
      <c r="E1375" s="4" t="s">
        <v>48</v>
      </c>
      <c r="F1375" s="4" t="s">
        <v>17659</v>
      </c>
      <c r="G1375" s="4" t="s">
        <v>392</v>
      </c>
      <c r="H1375" s="4" t="s">
        <v>258</v>
      </c>
      <c r="I1375" s="5" t="s">
        <v>17660</v>
      </c>
      <c r="J1375" s="5" t="s">
        <v>263</v>
      </c>
      <c r="K1375" s="5" t="s">
        <v>2049</v>
      </c>
      <c r="L1375" s="5" t="s">
        <v>252</v>
      </c>
      <c r="M1375" s="5" t="s">
        <v>17661</v>
      </c>
      <c r="N1375" s="5" t="s">
        <v>292</v>
      </c>
      <c r="O1375" s="5" t="s">
        <v>17662</v>
      </c>
      <c r="P1375" s="5" t="s">
        <v>17663</v>
      </c>
      <c r="Q1375" s="5">
        <v>0.496</v>
      </c>
      <c r="R1375" s="25">
        <f t="shared" si="21"/>
        <v>0.496</v>
      </c>
      <c r="S1375" s="30" t="s">
        <v>6854</v>
      </c>
      <c r="T1375" s="30" t="s">
        <v>280</v>
      </c>
      <c r="U1375" s="30" t="s">
        <v>9229</v>
      </c>
      <c r="V1375" s="5" t="s">
        <v>278</v>
      </c>
      <c r="W1375" s="28"/>
      <c r="X1375" s="29">
        <v>2.7539</v>
      </c>
      <c r="Z1375" s="29">
        <v>1015.9492</v>
      </c>
      <c r="AA1375" s="29">
        <v>3.3417</v>
      </c>
      <c r="AB1375" s="29">
        <v>71.135</v>
      </c>
      <c r="AC1375" s="29">
        <v>133.3824</v>
      </c>
    </row>
    <row r="1376" spans="1:29">
      <c r="A1376" s="13" t="s">
        <v>17664</v>
      </c>
      <c r="B1376" s="4" t="s">
        <v>222</v>
      </c>
      <c r="C1376" s="12" t="s">
        <v>317</v>
      </c>
      <c r="D1376" s="4" t="s">
        <v>238</v>
      </c>
      <c r="E1376" s="4" t="s">
        <v>113</v>
      </c>
      <c r="F1376" s="4" t="s">
        <v>7976</v>
      </c>
      <c r="G1376" s="4" t="s">
        <v>34</v>
      </c>
      <c r="H1376" s="4" t="s">
        <v>764</v>
      </c>
      <c r="I1376" s="5" t="s">
        <v>17665</v>
      </c>
      <c r="J1376" s="5" t="s">
        <v>1478</v>
      </c>
      <c r="K1376" s="5" t="s">
        <v>89</v>
      </c>
      <c r="L1376" s="5" t="s">
        <v>280</v>
      </c>
      <c r="M1376" s="5" t="s">
        <v>4376</v>
      </c>
      <c r="N1376" s="5" t="s">
        <v>1721</v>
      </c>
      <c r="O1376" s="5" t="s">
        <v>17666</v>
      </c>
      <c r="P1376" s="5" t="s">
        <v>17667</v>
      </c>
      <c r="Q1376" s="5">
        <v>0.458</v>
      </c>
      <c r="R1376" s="25">
        <f t="shared" si="21"/>
        <v>0.458</v>
      </c>
      <c r="S1376" s="30" t="s">
        <v>9923</v>
      </c>
      <c r="T1376" s="30" t="s">
        <v>2123</v>
      </c>
      <c r="U1376" s="30" t="s">
        <v>7731</v>
      </c>
      <c r="V1376" s="5" t="s">
        <v>278</v>
      </c>
      <c r="W1376" s="28"/>
      <c r="X1376" s="29">
        <v>3.3436</v>
      </c>
      <c r="Z1376" s="29">
        <v>1016.0548</v>
      </c>
      <c r="AA1376" s="29">
        <v>3.05</v>
      </c>
      <c r="AB1376" s="29">
        <v>70.3226</v>
      </c>
      <c r="AC1376" s="29">
        <v>108.9591</v>
      </c>
    </row>
    <row r="1377" spans="1:29">
      <c r="A1377" s="13" t="s">
        <v>17668</v>
      </c>
      <c r="B1377" s="4" t="s">
        <v>722</v>
      </c>
      <c r="C1377" s="12" t="s">
        <v>317</v>
      </c>
      <c r="D1377" s="4" t="s">
        <v>299</v>
      </c>
      <c r="E1377" s="4" t="s">
        <v>407</v>
      </c>
      <c r="F1377" s="4" t="s">
        <v>2585</v>
      </c>
      <c r="G1377" s="4" t="s">
        <v>208</v>
      </c>
      <c r="H1377" s="4" t="s">
        <v>258</v>
      </c>
      <c r="I1377" s="5" t="s">
        <v>17669</v>
      </c>
      <c r="J1377" s="5" t="s">
        <v>2153</v>
      </c>
      <c r="K1377" s="5" t="s">
        <v>2376</v>
      </c>
      <c r="L1377" s="5" t="s">
        <v>1974</v>
      </c>
      <c r="M1377" s="5" t="s">
        <v>8286</v>
      </c>
      <c r="N1377" s="5" t="s">
        <v>796</v>
      </c>
      <c r="O1377" s="5" t="s">
        <v>9497</v>
      </c>
      <c r="P1377" s="5" t="s">
        <v>17670</v>
      </c>
      <c r="Q1377" s="5">
        <v>0.438</v>
      </c>
      <c r="R1377" s="25">
        <f t="shared" si="21"/>
        <v>0.438</v>
      </c>
      <c r="S1377" s="30" t="s">
        <v>17671</v>
      </c>
      <c r="T1377" s="30" t="s">
        <v>2253</v>
      </c>
      <c r="U1377" s="30" t="s">
        <v>15219</v>
      </c>
      <c r="V1377" s="5" t="s">
        <v>278</v>
      </c>
      <c r="W1377" s="28"/>
      <c r="X1377" s="29">
        <v>3.2947</v>
      </c>
      <c r="Z1377" s="29">
        <v>1016.225</v>
      </c>
      <c r="AA1377" s="29">
        <v>3.3667</v>
      </c>
      <c r="AB1377" s="29">
        <v>68.8237</v>
      </c>
      <c r="AC1377" s="29">
        <v>77.697</v>
      </c>
    </row>
    <row r="1378" spans="1:29">
      <c r="A1378" s="13" t="s">
        <v>17672</v>
      </c>
      <c r="B1378" s="4" t="s">
        <v>238</v>
      </c>
      <c r="C1378" s="12" t="s">
        <v>317</v>
      </c>
      <c r="D1378" s="4" t="s">
        <v>940</v>
      </c>
      <c r="E1378" s="4" t="s">
        <v>83</v>
      </c>
      <c r="F1378" s="4" t="s">
        <v>2419</v>
      </c>
      <c r="G1378" s="4" t="s">
        <v>223</v>
      </c>
      <c r="H1378" s="4" t="s">
        <v>240</v>
      </c>
      <c r="I1378" s="5" t="s">
        <v>17673</v>
      </c>
      <c r="J1378" s="5" t="s">
        <v>2354</v>
      </c>
      <c r="K1378" s="5" t="s">
        <v>104</v>
      </c>
      <c r="L1378" s="5" t="s">
        <v>1708</v>
      </c>
      <c r="M1378" s="5" t="s">
        <v>17674</v>
      </c>
      <c r="N1378" s="5" t="s">
        <v>1487</v>
      </c>
      <c r="O1378" s="5" t="s">
        <v>13772</v>
      </c>
      <c r="P1378" s="5" t="s">
        <v>7427</v>
      </c>
      <c r="Q1378" s="5">
        <v>0.506</v>
      </c>
      <c r="R1378" s="25">
        <f t="shared" si="21"/>
        <v>0.506</v>
      </c>
      <c r="S1378" s="30" t="s">
        <v>17675</v>
      </c>
      <c r="T1378" s="30" t="s">
        <v>4670</v>
      </c>
      <c r="U1378" s="30" t="s">
        <v>4515</v>
      </c>
      <c r="V1378" s="5" t="s">
        <v>278</v>
      </c>
      <c r="W1378" s="28"/>
      <c r="X1378" s="29">
        <v>3.4103</v>
      </c>
      <c r="Z1378" s="29">
        <v>1016.7523</v>
      </c>
      <c r="AA1378" s="29">
        <v>3.4</v>
      </c>
      <c r="AB1378" s="29">
        <v>72.1266</v>
      </c>
      <c r="AC1378" s="29">
        <v>78.774</v>
      </c>
    </row>
    <row r="1379" spans="1:29">
      <c r="A1379" s="13" t="s">
        <v>17676</v>
      </c>
      <c r="B1379" s="4" t="s">
        <v>940</v>
      </c>
      <c r="C1379" s="12" t="s">
        <v>317</v>
      </c>
      <c r="D1379" s="4" t="s">
        <v>176</v>
      </c>
      <c r="E1379" s="4" t="s">
        <v>97</v>
      </c>
      <c r="F1379" s="4" t="s">
        <v>6526</v>
      </c>
      <c r="G1379" s="4" t="s">
        <v>223</v>
      </c>
      <c r="H1379" s="4" t="s">
        <v>29</v>
      </c>
      <c r="I1379" s="5" t="s">
        <v>17677</v>
      </c>
      <c r="J1379" s="5" t="s">
        <v>3223</v>
      </c>
      <c r="K1379" s="5" t="s">
        <v>620</v>
      </c>
      <c r="L1379" s="5" t="s">
        <v>3232</v>
      </c>
      <c r="M1379" s="5" t="s">
        <v>17678</v>
      </c>
      <c r="N1379" s="5" t="s">
        <v>974</v>
      </c>
      <c r="O1379" s="5" t="s">
        <v>17679</v>
      </c>
      <c r="P1379" s="5" t="s">
        <v>17680</v>
      </c>
      <c r="Q1379" s="5">
        <v>0.565</v>
      </c>
      <c r="R1379" s="25">
        <f t="shared" si="21"/>
        <v>0.565</v>
      </c>
      <c r="S1379" s="30" t="s">
        <v>2236</v>
      </c>
      <c r="T1379" s="30" t="s">
        <v>443</v>
      </c>
      <c r="U1379" s="30" t="s">
        <v>3370</v>
      </c>
      <c r="V1379" s="5" t="s">
        <v>278</v>
      </c>
      <c r="W1379" s="28"/>
      <c r="X1379" s="29">
        <v>3.0087</v>
      </c>
      <c r="Z1379" s="29">
        <v>1017.0008</v>
      </c>
      <c r="AA1379" s="29">
        <v>3.55</v>
      </c>
      <c r="AB1379" s="29">
        <v>75.335</v>
      </c>
      <c r="AC1379" s="29">
        <v>93.305</v>
      </c>
    </row>
    <row r="1380" spans="1:29">
      <c r="A1380" s="13" t="s">
        <v>17681</v>
      </c>
      <c r="B1380" s="4" t="s">
        <v>30</v>
      </c>
      <c r="C1380" s="12" t="s">
        <v>99</v>
      </c>
      <c r="D1380" s="4" t="s">
        <v>954</v>
      </c>
      <c r="E1380" s="4" t="s">
        <v>143</v>
      </c>
      <c r="F1380" s="4" t="s">
        <v>14120</v>
      </c>
      <c r="G1380" s="4" t="s">
        <v>392</v>
      </c>
      <c r="H1380" s="4" t="s">
        <v>29</v>
      </c>
      <c r="I1380" s="5" t="s">
        <v>17682</v>
      </c>
      <c r="J1380" s="5" t="s">
        <v>1342</v>
      </c>
      <c r="K1380" s="5" t="s">
        <v>1864</v>
      </c>
      <c r="L1380" s="5" t="s">
        <v>784</v>
      </c>
      <c r="M1380" s="5" t="s">
        <v>17683</v>
      </c>
      <c r="N1380" s="5" t="s">
        <v>1709</v>
      </c>
      <c r="O1380" s="5" t="s">
        <v>17684</v>
      </c>
      <c r="P1380" s="5" t="s">
        <v>2081</v>
      </c>
      <c r="Q1380" s="5">
        <v>0.542</v>
      </c>
      <c r="R1380" s="25">
        <f t="shared" si="21"/>
        <v>0.542</v>
      </c>
      <c r="S1380" s="30" t="s">
        <v>17685</v>
      </c>
      <c r="T1380" s="30" t="s">
        <v>33</v>
      </c>
      <c r="U1380" s="30" t="s">
        <v>6954</v>
      </c>
      <c r="V1380" s="5" t="s">
        <v>278</v>
      </c>
      <c r="W1380" s="28"/>
      <c r="X1380" s="29">
        <v>3.1449</v>
      </c>
      <c r="Z1380" s="29">
        <v>1016.8533</v>
      </c>
      <c r="AA1380" s="29">
        <v>3.4417</v>
      </c>
      <c r="AB1380" s="29">
        <v>76.8583</v>
      </c>
      <c r="AC1380" s="29">
        <v>84.6719</v>
      </c>
    </row>
    <row r="1381" spans="1:29">
      <c r="A1381" s="13" t="s">
        <v>17686</v>
      </c>
      <c r="B1381" s="4" t="s">
        <v>65</v>
      </c>
      <c r="C1381" s="12" t="s">
        <v>99</v>
      </c>
      <c r="D1381" s="4" t="s">
        <v>30</v>
      </c>
      <c r="E1381" s="4" t="s">
        <v>1088</v>
      </c>
      <c r="F1381" s="4" t="s">
        <v>384</v>
      </c>
      <c r="G1381" s="4" t="s">
        <v>226</v>
      </c>
      <c r="H1381" s="4" t="s">
        <v>29</v>
      </c>
      <c r="I1381" s="5" t="s">
        <v>17687</v>
      </c>
      <c r="J1381" s="5" t="s">
        <v>186</v>
      </c>
      <c r="K1381" s="5" t="s">
        <v>2254</v>
      </c>
      <c r="L1381" s="5" t="s">
        <v>4704</v>
      </c>
      <c r="M1381" s="5" t="s">
        <v>8159</v>
      </c>
      <c r="N1381" s="5" t="s">
        <v>2844</v>
      </c>
      <c r="O1381" s="5" t="s">
        <v>17688</v>
      </c>
      <c r="P1381" s="5" t="s">
        <v>17689</v>
      </c>
      <c r="Q1381" s="5">
        <v>0.541</v>
      </c>
      <c r="R1381" s="25">
        <f t="shared" si="21"/>
        <v>0.541</v>
      </c>
      <c r="S1381" s="30" t="s">
        <v>14822</v>
      </c>
      <c r="T1381" s="30" t="s">
        <v>84</v>
      </c>
      <c r="U1381" s="30" t="s">
        <v>2845</v>
      </c>
      <c r="V1381" s="5" t="s">
        <v>278</v>
      </c>
      <c r="W1381" s="28"/>
      <c r="X1381" s="29">
        <v>3.802</v>
      </c>
      <c r="Z1381" s="29">
        <v>1016.1575</v>
      </c>
      <c r="AA1381" s="29">
        <v>3.7</v>
      </c>
      <c r="AB1381" s="29">
        <v>77.6863</v>
      </c>
      <c r="AC1381" s="29">
        <v>86.854</v>
      </c>
    </row>
    <row r="1382" spans="1:29">
      <c r="A1382" s="13" t="s">
        <v>17690</v>
      </c>
      <c r="B1382" s="4" t="s">
        <v>158</v>
      </c>
      <c r="C1382" s="12" t="s">
        <v>99</v>
      </c>
      <c r="D1382" s="4" t="s">
        <v>114</v>
      </c>
      <c r="E1382" s="4" t="s">
        <v>63</v>
      </c>
      <c r="F1382" s="4" t="s">
        <v>3763</v>
      </c>
      <c r="G1382" s="4" t="s">
        <v>392</v>
      </c>
      <c r="H1382" s="4" t="s">
        <v>709</v>
      </c>
      <c r="I1382" s="5" t="s">
        <v>17691</v>
      </c>
      <c r="J1382" s="5" t="s">
        <v>2394</v>
      </c>
      <c r="K1382" s="5" t="s">
        <v>1864</v>
      </c>
      <c r="L1382" s="5" t="s">
        <v>2193</v>
      </c>
      <c r="M1382" s="5" t="s">
        <v>17692</v>
      </c>
      <c r="N1382" s="5" t="s">
        <v>355</v>
      </c>
      <c r="O1382" s="5" t="s">
        <v>6025</v>
      </c>
      <c r="P1382" s="5" t="s">
        <v>8620</v>
      </c>
      <c r="Q1382" s="5">
        <v>0.666</v>
      </c>
      <c r="R1382" s="25">
        <f t="shared" si="21"/>
        <v>0.666</v>
      </c>
      <c r="S1382" s="30" t="s">
        <v>3724</v>
      </c>
      <c r="T1382" s="30" t="s">
        <v>370</v>
      </c>
      <c r="U1382" s="30" t="s">
        <v>5376</v>
      </c>
      <c r="V1382" s="5" t="s">
        <v>278</v>
      </c>
      <c r="W1382" s="28"/>
      <c r="X1382" s="29">
        <v>3.7081</v>
      </c>
      <c r="Z1382" s="29">
        <v>1015.3724</v>
      </c>
      <c r="AA1382" s="29">
        <v>3.9583</v>
      </c>
      <c r="AB1382" s="29">
        <v>76.0441</v>
      </c>
      <c r="AC1382" s="29">
        <v>83.7313</v>
      </c>
    </row>
    <row r="1383" spans="1:29">
      <c r="A1383" s="13" t="s">
        <v>17693</v>
      </c>
      <c r="B1383" s="4" t="s">
        <v>2298</v>
      </c>
      <c r="C1383" s="12" t="s">
        <v>99</v>
      </c>
      <c r="D1383" s="4" t="s">
        <v>1500</v>
      </c>
      <c r="E1383" s="4" t="s">
        <v>940</v>
      </c>
      <c r="F1383" s="4" t="s">
        <v>6827</v>
      </c>
      <c r="G1383" s="4" t="s">
        <v>376</v>
      </c>
      <c r="H1383" s="4" t="s">
        <v>32</v>
      </c>
      <c r="I1383" s="5" t="s">
        <v>17694</v>
      </c>
      <c r="J1383" s="5" t="s">
        <v>107</v>
      </c>
      <c r="K1383" s="5" t="s">
        <v>2768</v>
      </c>
      <c r="L1383" s="5" t="s">
        <v>879</v>
      </c>
      <c r="M1383" s="5" t="s">
        <v>17695</v>
      </c>
      <c r="N1383" s="5" t="s">
        <v>834</v>
      </c>
      <c r="O1383" s="5" t="s">
        <v>17696</v>
      </c>
      <c r="P1383" s="5" t="s">
        <v>11553</v>
      </c>
      <c r="Q1383" s="5">
        <v>0.69</v>
      </c>
      <c r="R1383" s="25">
        <f t="shared" si="21"/>
        <v>0.69</v>
      </c>
      <c r="S1383" s="30" t="s">
        <v>17697</v>
      </c>
      <c r="T1383" s="30" t="s">
        <v>4638</v>
      </c>
      <c r="U1383" s="30" t="s">
        <v>3733</v>
      </c>
      <c r="V1383" s="5" t="s">
        <v>278</v>
      </c>
      <c r="W1383" s="28"/>
      <c r="X1383" s="29">
        <v>3.1304</v>
      </c>
      <c r="Z1383" s="29">
        <v>1014.2699</v>
      </c>
      <c r="AA1383" s="29">
        <v>4.2083</v>
      </c>
      <c r="AB1383" s="29">
        <v>76.8982</v>
      </c>
      <c r="AC1383" s="29">
        <v>63.3206</v>
      </c>
    </row>
    <row r="1384" spans="1:29">
      <c r="A1384" s="13" t="s">
        <v>17698</v>
      </c>
      <c r="B1384" s="4" t="s">
        <v>638</v>
      </c>
      <c r="C1384" s="12" t="s">
        <v>99</v>
      </c>
      <c r="D1384" s="4" t="s">
        <v>255</v>
      </c>
      <c r="E1384" s="4" t="s">
        <v>968</v>
      </c>
      <c r="F1384" s="4" t="s">
        <v>6949</v>
      </c>
      <c r="G1384" s="4" t="s">
        <v>547</v>
      </c>
      <c r="H1384" s="4" t="s">
        <v>32</v>
      </c>
      <c r="I1384" s="5" t="s">
        <v>17699</v>
      </c>
      <c r="J1384" s="5" t="s">
        <v>92</v>
      </c>
      <c r="K1384" s="5" t="s">
        <v>2040</v>
      </c>
      <c r="L1384" s="5" t="s">
        <v>1839</v>
      </c>
      <c r="M1384" s="5" t="s">
        <v>9797</v>
      </c>
      <c r="N1384" s="5" t="s">
        <v>6833</v>
      </c>
      <c r="O1384" s="5" t="s">
        <v>17700</v>
      </c>
      <c r="P1384" s="5" t="s">
        <v>17701</v>
      </c>
      <c r="Q1384" s="5">
        <v>0.926</v>
      </c>
      <c r="R1384" s="25">
        <f t="shared" si="21"/>
        <v>0.926</v>
      </c>
      <c r="S1384" s="30" t="s">
        <v>7444</v>
      </c>
      <c r="T1384" s="30" t="s">
        <v>1596</v>
      </c>
      <c r="U1384" s="30" t="s">
        <v>193</v>
      </c>
      <c r="V1384" s="5" t="s">
        <v>278</v>
      </c>
      <c r="W1384" s="28"/>
      <c r="X1384" s="29">
        <v>2.8514</v>
      </c>
      <c r="Z1384" s="29">
        <v>1013.1983</v>
      </c>
      <c r="AA1384" s="29">
        <v>4.0583</v>
      </c>
      <c r="AB1384" s="29">
        <v>79.027</v>
      </c>
      <c r="AC1384" s="29">
        <v>77.4765</v>
      </c>
    </row>
    <row r="1385" spans="1:29">
      <c r="A1385" s="13" t="s">
        <v>17702</v>
      </c>
      <c r="B1385" s="4" t="s">
        <v>239</v>
      </c>
      <c r="C1385" s="12" t="s">
        <v>1103</v>
      </c>
      <c r="D1385" s="4" t="s">
        <v>189</v>
      </c>
      <c r="E1385" s="4" t="s">
        <v>314</v>
      </c>
      <c r="F1385" s="4" t="s">
        <v>4190</v>
      </c>
      <c r="G1385" s="4" t="s">
        <v>376</v>
      </c>
      <c r="H1385" s="4" t="s">
        <v>32</v>
      </c>
      <c r="I1385" s="5" t="s">
        <v>17703</v>
      </c>
      <c r="J1385" s="5" t="s">
        <v>2925</v>
      </c>
      <c r="K1385" s="5" t="s">
        <v>2403</v>
      </c>
      <c r="L1385" s="5" t="s">
        <v>991</v>
      </c>
      <c r="M1385" s="5" t="s">
        <v>17704</v>
      </c>
      <c r="N1385" s="5" t="s">
        <v>125</v>
      </c>
      <c r="O1385" s="5" t="s">
        <v>17705</v>
      </c>
      <c r="P1385" s="5" t="s">
        <v>17706</v>
      </c>
      <c r="Q1385" s="5">
        <v>1.072</v>
      </c>
      <c r="R1385" s="25">
        <f t="shared" si="21"/>
        <v>1.072</v>
      </c>
      <c r="S1385" s="30" t="s">
        <v>17707</v>
      </c>
      <c r="T1385" s="30" t="s">
        <v>6993</v>
      </c>
      <c r="U1385" s="30" t="s">
        <v>2759</v>
      </c>
      <c r="V1385" s="5" t="s">
        <v>278</v>
      </c>
      <c r="W1385" s="28"/>
      <c r="X1385" s="29">
        <v>2.5148</v>
      </c>
      <c r="Z1385" s="29">
        <v>1012.6966</v>
      </c>
      <c r="AA1385" s="29">
        <v>3.8667</v>
      </c>
      <c r="AB1385" s="29">
        <v>80.7234</v>
      </c>
      <c r="AC1385" s="29">
        <v>83.337</v>
      </c>
    </row>
    <row r="1386" spans="1:29">
      <c r="A1386" s="13" t="s">
        <v>17708</v>
      </c>
      <c r="B1386" s="4" t="s">
        <v>1307</v>
      </c>
      <c r="C1386" s="12" t="s">
        <v>1103</v>
      </c>
      <c r="D1386" s="4" t="s">
        <v>298</v>
      </c>
      <c r="E1386" s="4" t="s">
        <v>30</v>
      </c>
      <c r="F1386" s="4" t="s">
        <v>7796</v>
      </c>
      <c r="G1386" s="4" t="s">
        <v>226</v>
      </c>
      <c r="H1386" s="4" t="s">
        <v>32</v>
      </c>
      <c r="I1386" s="5" t="s">
        <v>17709</v>
      </c>
      <c r="J1386" s="5" t="s">
        <v>2758</v>
      </c>
      <c r="K1386" s="5" t="s">
        <v>1585</v>
      </c>
      <c r="L1386" s="5" t="s">
        <v>369</v>
      </c>
      <c r="M1386" s="5" t="s">
        <v>17710</v>
      </c>
      <c r="N1386" s="5" t="s">
        <v>611</v>
      </c>
      <c r="O1386" s="5" t="s">
        <v>4528</v>
      </c>
      <c r="P1386" s="5" t="s">
        <v>2251</v>
      </c>
      <c r="Q1386" s="5">
        <v>1.129</v>
      </c>
      <c r="R1386" s="25">
        <f t="shared" si="21"/>
        <v>1.129</v>
      </c>
      <c r="S1386" s="30" t="s">
        <v>17711</v>
      </c>
      <c r="T1386" s="30" t="s">
        <v>784</v>
      </c>
      <c r="U1386" s="30" t="s">
        <v>1796</v>
      </c>
      <c r="V1386" s="5" t="s">
        <v>278</v>
      </c>
      <c r="W1386" s="28"/>
      <c r="X1386" s="29">
        <v>2.2798</v>
      </c>
      <c r="Z1386" s="29">
        <v>1012.4475</v>
      </c>
      <c r="AA1386" s="29">
        <v>3.7</v>
      </c>
      <c r="AB1386" s="29">
        <v>81.1667</v>
      </c>
      <c r="AC1386" s="29">
        <v>50.2987</v>
      </c>
    </row>
    <row r="1387" spans="1:29">
      <c r="A1387" s="13" t="s">
        <v>17712</v>
      </c>
      <c r="B1387" s="4" t="s">
        <v>175</v>
      </c>
      <c r="C1387" s="12" t="s">
        <v>1591</v>
      </c>
      <c r="D1387" s="4" t="s">
        <v>158</v>
      </c>
      <c r="E1387" s="4" t="s">
        <v>176</v>
      </c>
      <c r="F1387" s="4" t="s">
        <v>14709</v>
      </c>
      <c r="G1387" s="4" t="s">
        <v>223</v>
      </c>
      <c r="H1387" s="4" t="s">
        <v>29</v>
      </c>
      <c r="I1387" s="5" t="s">
        <v>17713</v>
      </c>
      <c r="J1387" s="5" t="s">
        <v>904</v>
      </c>
      <c r="K1387" s="5" t="s">
        <v>1585</v>
      </c>
      <c r="L1387" s="5" t="s">
        <v>1883</v>
      </c>
      <c r="M1387" s="5" t="s">
        <v>4514</v>
      </c>
      <c r="N1387" s="5" t="s">
        <v>185</v>
      </c>
      <c r="O1387" s="5" t="s">
        <v>17714</v>
      </c>
      <c r="P1387" s="5" t="s">
        <v>17715</v>
      </c>
      <c r="Q1387" s="5">
        <v>1.038</v>
      </c>
      <c r="R1387" s="25">
        <f t="shared" si="21"/>
        <v>1.038</v>
      </c>
      <c r="S1387" s="30" t="s">
        <v>17716</v>
      </c>
      <c r="T1387" s="30" t="s">
        <v>3940</v>
      </c>
      <c r="U1387" s="30" t="s">
        <v>1584</v>
      </c>
      <c r="V1387" s="5" t="s">
        <v>278</v>
      </c>
      <c r="W1387" s="28"/>
      <c r="X1387" s="29">
        <v>1.527</v>
      </c>
      <c r="Z1387" s="29">
        <v>1012.1944</v>
      </c>
      <c r="AA1387" s="29">
        <v>3.6917</v>
      </c>
      <c r="AB1387" s="29">
        <v>81.3701</v>
      </c>
      <c r="AC1387" s="29">
        <v>104.606</v>
      </c>
    </row>
    <row r="1388" spans="1:29">
      <c r="A1388" s="13" t="s">
        <v>17717</v>
      </c>
      <c r="B1388" s="4" t="s">
        <v>189</v>
      </c>
      <c r="C1388" s="12" t="s">
        <v>1591</v>
      </c>
      <c r="D1388" s="4" t="s">
        <v>114</v>
      </c>
      <c r="E1388" s="4" t="s">
        <v>82</v>
      </c>
      <c r="F1388" s="4" t="s">
        <v>6739</v>
      </c>
      <c r="G1388" s="4" t="s">
        <v>242</v>
      </c>
      <c r="H1388" s="4" t="s">
        <v>573</v>
      </c>
      <c r="I1388" s="5" t="s">
        <v>17718</v>
      </c>
      <c r="J1388" s="5" t="s">
        <v>3708</v>
      </c>
      <c r="K1388" s="5" t="s">
        <v>1719</v>
      </c>
      <c r="L1388" s="5" t="s">
        <v>2026</v>
      </c>
      <c r="M1388" s="5" t="s">
        <v>17293</v>
      </c>
      <c r="N1388" s="5" t="s">
        <v>199</v>
      </c>
      <c r="O1388" s="5" t="s">
        <v>17719</v>
      </c>
      <c r="P1388" s="5" t="s">
        <v>17720</v>
      </c>
      <c r="Q1388" s="5">
        <v>1.054</v>
      </c>
      <c r="R1388" s="25">
        <f t="shared" si="21"/>
        <v>1.054</v>
      </c>
      <c r="S1388" s="30" t="s">
        <v>17721</v>
      </c>
      <c r="T1388" s="30" t="s">
        <v>786</v>
      </c>
      <c r="U1388" s="30" t="s">
        <v>154</v>
      </c>
      <c r="V1388" s="5" t="s">
        <v>278</v>
      </c>
      <c r="W1388" s="28"/>
      <c r="X1388" s="29">
        <v>2.4123</v>
      </c>
      <c r="Z1388" s="29">
        <v>1012.1292</v>
      </c>
      <c r="AA1388" s="29">
        <v>3.5417</v>
      </c>
      <c r="AB1388" s="29">
        <v>81.0409</v>
      </c>
      <c r="AC1388" s="29">
        <v>61.0138</v>
      </c>
    </row>
    <row r="1389" spans="1:29">
      <c r="A1389" s="13" t="s">
        <v>17722</v>
      </c>
      <c r="B1389" s="4" t="s">
        <v>47</v>
      </c>
      <c r="C1389" s="12" t="s">
        <v>1591</v>
      </c>
      <c r="D1389" s="4" t="s">
        <v>299</v>
      </c>
      <c r="E1389" s="4" t="s">
        <v>222</v>
      </c>
      <c r="F1389" s="4" t="s">
        <v>6940</v>
      </c>
      <c r="G1389" s="4" t="s">
        <v>302</v>
      </c>
      <c r="H1389" s="4" t="s">
        <v>345</v>
      </c>
      <c r="I1389" s="5" t="s">
        <v>17723</v>
      </c>
      <c r="J1389" s="5" t="s">
        <v>122</v>
      </c>
      <c r="K1389" s="5" t="s">
        <v>1313</v>
      </c>
      <c r="L1389" s="5" t="s">
        <v>593</v>
      </c>
      <c r="M1389" s="5" t="s">
        <v>11259</v>
      </c>
      <c r="N1389" s="5" t="s">
        <v>2150</v>
      </c>
      <c r="O1389" s="5" t="s">
        <v>17724</v>
      </c>
      <c r="P1389" s="5" t="s">
        <v>17725</v>
      </c>
      <c r="Q1389" s="5">
        <v>0.977</v>
      </c>
      <c r="R1389" s="25">
        <f t="shared" si="21"/>
        <v>0.977</v>
      </c>
      <c r="S1389" s="30" t="s">
        <v>14456</v>
      </c>
      <c r="T1389" s="30" t="s">
        <v>1626</v>
      </c>
      <c r="U1389" s="30" t="s">
        <v>511</v>
      </c>
      <c r="V1389" s="5" t="s">
        <v>278</v>
      </c>
      <c r="W1389" s="28"/>
      <c r="X1389" s="29">
        <v>2.7064</v>
      </c>
      <c r="Z1389" s="29">
        <v>1012.1534</v>
      </c>
      <c r="AA1389" s="29">
        <v>3.225</v>
      </c>
      <c r="AB1389" s="29">
        <v>79.6769</v>
      </c>
      <c r="AC1389" s="29">
        <v>57.8359</v>
      </c>
    </row>
    <row r="1390" spans="1:29">
      <c r="A1390" s="13" t="s">
        <v>17726</v>
      </c>
      <c r="B1390" s="4" t="s">
        <v>640</v>
      </c>
      <c r="C1390" s="12" t="s">
        <v>1103</v>
      </c>
      <c r="D1390" s="4" t="s">
        <v>28</v>
      </c>
      <c r="E1390" s="4" t="s">
        <v>345</v>
      </c>
      <c r="F1390" s="4" t="s">
        <v>279</v>
      </c>
      <c r="G1390" s="4" t="s">
        <v>34</v>
      </c>
      <c r="H1390" s="4" t="s">
        <v>66</v>
      </c>
      <c r="I1390" s="5" t="s">
        <v>17727</v>
      </c>
      <c r="J1390" s="5" t="s">
        <v>172</v>
      </c>
      <c r="K1390" s="5" t="s">
        <v>90</v>
      </c>
      <c r="L1390" s="5" t="s">
        <v>5570</v>
      </c>
      <c r="M1390" s="5" t="s">
        <v>14795</v>
      </c>
      <c r="N1390" s="5" t="s">
        <v>122</v>
      </c>
      <c r="O1390" s="5" t="s">
        <v>17728</v>
      </c>
      <c r="P1390" s="5" t="s">
        <v>17729</v>
      </c>
      <c r="Q1390" s="5">
        <v>0.749</v>
      </c>
      <c r="R1390" s="25">
        <f t="shared" si="21"/>
        <v>0.749</v>
      </c>
      <c r="S1390" s="30" t="s">
        <v>14238</v>
      </c>
      <c r="T1390" s="30" t="s">
        <v>701</v>
      </c>
      <c r="U1390" s="30" t="s">
        <v>809</v>
      </c>
      <c r="V1390" s="5" t="s">
        <v>278</v>
      </c>
      <c r="W1390" s="28"/>
      <c r="X1390" s="29">
        <v>2.737</v>
      </c>
      <c r="Z1390" s="29">
        <v>1012.1733</v>
      </c>
      <c r="AA1390" s="29">
        <v>2.5583</v>
      </c>
      <c r="AB1390" s="29">
        <v>80.5226</v>
      </c>
      <c r="AC1390" s="29">
        <v>65.9408</v>
      </c>
    </row>
    <row r="1391" spans="1:29">
      <c r="A1391" s="13" t="s">
        <v>17730</v>
      </c>
      <c r="B1391" s="4" t="s">
        <v>655</v>
      </c>
      <c r="C1391" s="12" t="s">
        <v>1591</v>
      </c>
      <c r="D1391" s="4" t="s">
        <v>47</v>
      </c>
      <c r="E1391" s="4" t="s">
        <v>574</v>
      </c>
      <c r="F1391" s="4" t="s">
        <v>4239</v>
      </c>
      <c r="G1391" s="4" t="s">
        <v>223</v>
      </c>
      <c r="H1391" s="4" t="s">
        <v>48</v>
      </c>
      <c r="I1391" s="5" t="s">
        <v>17731</v>
      </c>
      <c r="J1391" s="5" t="s">
        <v>1025</v>
      </c>
      <c r="K1391" s="5" t="s">
        <v>2023</v>
      </c>
      <c r="L1391" s="5" t="s">
        <v>235</v>
      </c>
      <c r="M1391" s="5" t="s">
        <v>17732</v>
      </c>
      <c r="N1391" s="5" t="s">
        <v>322</v>
      </c>
      <c r="O1391" s="5" t="s">
        <v>14137</v>
      </c>
      <c r="P1391" s="5" t="s">
        <v>17733</v>
      </c>
      <c r="Q1391" s="5">
        <v>0.906</v>
      </c>
      <c r="R1391" s="25">
        <f t="shared" si="21"/>
        <v>0.906</v>
      </c>
      <c r="S1391" s="30" t="s">
        <v>17734</v>
      </c>
      <c r="T1391" s="30" t="s">
        <v>1187</v>
      </c>
      <c r="U1391" s="30" t="s">
        <v>5976</v>
      </c>
      <c r="V1391" s="5" t="s">
        <v>278</v>
      </c>
      <c r="W1391" s="28"/>
      <c r="X1391" s="29">
        <v>2.7525</v>
      </c>
      <c r="Z1391" s="29">
        <v>1012.3185</v>
      </c>
      <c r="AA1391" s="29">
        <v>1.9</v>
      </c>
      <c r="AB1391" s="29">
        <v>80.7124</v>
      </c>
      <c r="AC1391" s="29">
        <v>62.5809</v>
      </c>
    </row>
    <row r="1392" spans="1:29">
      <c r="A1392" s="13" t="s">
        <v>17735</v>
      </c>
      <c r="B1392" s="4" t="s">
        <v>2687</v>
      </c>
      <c r="C1392" s="12" t="s">
        <v>1591</v>
      </c>
      <c r="D1392" s="4" t="s">
        <v>968</v>
      </c>
      <c r="E1392" s="4" t="s">
        <v>112</v>
      </c>
      <c r="F1392" s="4" t="s">
        <v>1790</v>
      </c>
      <c r="G1392" s="4" t="s">
        <v>764</v>
      </c>
      <c r="H1392" s="4" t="s">
        <v>287</v>
      </c>
      <c r="I1392" s="5" t="s">
        <v>17736</v>
      </c>
      <c r="J1392" s="5" t="s">
        <v>2424</v>
      </c>
      <c r="K1392" s="5" t="s">
        <v>56</v>
      </c>
      <c r="L1392" s="5" t="s">
        <v>1817</v>
      </c>
      <c r="M1392" s="5" t="s">
        <v>17737</v>
      </c>
      <c r="N1392" s="5" t="s">
        <v>2376</v>
      </c>
      <c r="O1392" s="5" t="s">
        <v>9906</v>
      </c>
      <c r="P1392" s="5" t="s">
        <v>17738</v>
      </c>
      <c r="Q1392" s="5">
        <v>1.059</v>
      </c>
      <c r="R1392" s="25">
        <f t="shared" si="21"/>
        <v>1.059</v>
      </c>
      <c r="S1392" s="30" t="s">
        <v>17739</v>
      </c>
      <c r="T1392" s="30" t="s">
        <v>417</v>
      </c>
      <c r="U1392" s="30" t="s">
        <v>1452</v>
      </c>
      <c r="V1392" s="5" t="s">
        <v>278</v>
      </c>
      <c r="W1392" s="28"/>
      <c r="X1392" s="29">
        <v>0.6244</v>
      </c>
      <c r="Z1392" s="29">
        <v>1012.3301</v>
      </c>
      <c r="AA1392" s="29">
        <v>1.1917</v>
      </c>
      <c r="AB1392" s="29">
        <v>81.6342</v>
      </c>
      <c r="AC1392" s="29">
        <v>22.9553</v>
      </c>
    </row>
    <row r="1393" spans="1:29">
      <c r="A1393" s="13" t="s">
        <v>17740</v>
      </c>
      <c r="B1393" s="4" t="s">
        <v>131</v>
      </c>
      <c r="C1393" s="12" t="s">
        <v>1591</v>
      </c>
      <c r="D1393" s="4" t="s">
        <v>968</v>
      </c>
      <c r="E1393" s="4" t="s">
        <v>238</v>
      </c>
      <c r="F1393" s="4" t="s">
        <v>14298</v>
      </c>
      <c r="G1393" s="4" t="s">
        <v>573</v>
      </c>
      <c r="H1393" s="4" t="s">
        <v>573</v>
      </c>
      <c r="I1393" s="5" t="s">
        <v>17741</v>
      </c>
      <c r="J1393" s="5" t="s">
        <v>108</v>
      </c>
      <c r="K1393" s="5" t="s">
        <v>2208</v>
      </c>
      <c r="L1393" s="5" t="s">
        <v>1521</v>
      </c>
      <c r="M1393" s="5" t="s">
        <v>17742</v>
      </c>
      <c r="N1393" s="5" t="s">
        <v>55</v>
      </c>
      <c r="O1393" s="5" t="s">
        <v>17743</v>
      </c>
      <c r="P1393" s="5" t="s">
        <v>17744</v>
      </c>
      <c r="Q1393" s="5">
        <v>1.02</v>
      </c>
      <c r="R1393" s="25">
        <f t="shared" si="21"/>
        <v>1.02</v>
      </c>
      <c r="S1393" s="30" t="s">
        <v>945</v>
      </c>
      <c r="T1393" s="30" t="s">
        <v>3717</v>
      </c>
      <c r="U1393" s="30" t="s">
        <v>2534</v>
      </c>
      <c r="V1393" s="5" t="s">
        <v>278</v>
      </c>
      <c r="W1393" s="28"/>
      <c r="X1393" s="29">
        <v>0.1293</v>
      </c>
      <c r="Z1393" s="29">
        <v>1011.465</v>
      </c>
      <c r="AA1393" s="29">
        <v>1.4667</v>
      </c>
      <c r="AB1393" s="29">
        <v>80.8183</v>
      </c>
      <c r="AC1393" s="29">
        <v>85.146</v>
      </c>
    </row>
    <row r="1394" spans="1:29">
      <c r="A1394" s="13" t="s">
        <v>17745</v>
      </c>
      <c r="B1394" s="4" t="s">
        <v>131</v>
      </c>
      <c r="C1394" s="12" t="s">
        <v>1103</v>
      </c>
      <c r="D1394" s="4" t="s">
        <v>206</v>
      </c>
      <c r="E1394" s="4" t="s">
        <v>238</v>
      </c>
      <c r="F1394" s="4" t="s">
        <v>8535</v>
      </c>
      <c r="G1394" s="4" t="s">
        <v>287</v>
      </c>
      <c r="H1394" s="4" t="s">
        <v>573</v>
      </c>
      <c r="I1394" s="5" t="s">
        <v>17746</v>
      </c>
      <c r="J1394" s="5" t="s">
        <v>2424</v>
      </c>
      <c r="K1394" s="5" t="s">
        <v>1507</v>
      </c>
      <c r="L1394" s="5" t="s">
        <v>235</v>
      </c>
      <c r="M1394" s="5" t="s">
        <v>17747</v>
      </c>
      <c r="N1394" s="5" t="s">
        <v>975</v>
      </c>
      <c r="O1394" s="5" t="s">
        <v>17748</v>
      </c>
      <c r="P1394" s="5" t="s">
        <v>17749</v>
      </c>
      <c r="Q1394" s="5">
        <v>0.921</v>
      </c>
      <c r="R1394" s="25">
        <f t="shared" si="21"/>
        <v>0.921</v>
      </c>
      <c r="S1394" s="30" t="s">
        <v>17750</v>
      </c>
      <c r="T1394" s="30" t="s">
        <v>5702</v>
      </c>
      <c r="U1394" s="30" t="s">
        <v>3018</v>
      </c>
      <c r="V1394" s="5" t="s">
        <v>278</v>
      </c>
      <c r="W1394" s="28"/>
      <c r="X1394" s="29">
        <v>0.3298</v>
      </c>
      <c r="Z1394" s="29">
        <v>1010.3926</v>
      </c>
      <c r="AA1394" s="29">
        <v>1.0583</v>
      </c>
      <c r="AB1394" s="29">
        <v>80.9761</v>
      </c>
      <c r="AC1394" s="29">
        <v>25.2776</v>
      </c>
    </row>
    <row r="1395" spans="1:29">
      <c r="A1395" s="13" t="s">
        <v>17751</v>
      </c>
      <c r="B1395" s="4" t="s">
        <v>284</v>
      </c>
      <c r="C1395" s="12" t="s">
        <v>1103</v>
      </c>
      <c r="D1395" s="4" t="s">
        <v>47</v>
      </c>
      <c r="E1395" s="4" t="s">
        <v>28</v>
      </c>
      <c r="F1395" s="4" t="s">
        <v>541</v>
      </c>
      <c r="G1395" s="4" t="s">
        <v>242</v>
      </c>
      <c r="H1395" s="4" t="s">
        <v>258</v>
      </c>
      <c r="I1395" s="5" t="s">
        <v>17752</v>
      </c>
      <c r="J1395" s="5" t="s">
        <v>542</v>
      </c>
      <c r="K1395" s="5" t="s">
        <v>8209</v>
      </c>
      <c r="L1395" s="5" t="s">
        <v>42</v>
      </c>
      <c r="M1395" s="5" t="s">
        <v>17753</v>
      </c>
      <c r="N1395" s="5" t="s">
        <v>89</v>
      </c>
      <c r="O1395" s="5" t="s">
        <v>17754</v>
      </c>
      <c r="P1395" s="5" t="s">
        <v>17755</v>
      </c>
      <c r="Q1395" s="5">
        <v>0.896</v>
      </c>
      <c r="R1395" s="25">
        <f t="shared" si="21"/>
        <v>0.896</v>
      </c>
      <c r="S1395" s="30" t="s">
        <v>5457</v>
      </c>
      <c r="T1395" s="30" t="s">
        <v>155</v>
      </c>
      <c r="U1395" s="30" t="s">
        <v>3215</v>
      </c>
      <c r="V1395" s="5" t="s">
        <v>278</v>
      </c>
      <c r="W1395" s="28"/>
      <c r="X1395" s="29">
        <v>0.3626</v>
      </c>
      <c r="Z1395" s="29">
        <v>1009.8671</v>
      </c>
      <c r="AA1395" s="29">
        <v>1.1</v>
      </c>
      <c r="AB1395" s="29">
        <v>80.3694</v>
      </c>
      <c r="AC1395" s="29">
        <v>236.1553</v>
      </c>
    </row>
    <row r="1396" spans="1:29">
      <c r="A1396" s="13" t="s">
        <v>17756</v>
      </c>
      <c r="B1396" s="4" t="s">
        <v>284</v>
      </c>
      <c r="C1396" s="12" t="s">
        <v>1103</v>
      </c>
      <c r="D1396" s="4" t="s">
        <v>30</v>
      </c>
      <c r="E1396" s="4" t="s">
        <v>28</v>
      </c>
      <c r="F1396" s="4" t="s">
        <v>2271</v>
      </c>
      <c r="G1396" s="4" t="s">
        <v>223</v>
      </c>
      <c r="H1396" s="4" t="s">
        <v>764</v>
      </c>
      <c r="I1396" s="5" t="s">
        <v>17757</v>
      </c>
      <c r="J1396" s="5" t="s">
        <v>108</v>
      </c>
      <c r="K1396" s="5" t="s">
        <v>845</v>
      </c>
      <c r="L1396" s="5" t="s">
        <v>403</v>
      </c>
      <c r="M1396" s="5" t="s">
        <v>17758</v>
      </c>
      <c r="N1396" s="5" t="s">
        <v>2168</v>
      </c>
      <c r="O1396" s="5" t="s">
        <v>11253</v>
      </c>
      <c r="P1396" s="5" t="s">
        <v>17759</v>
      </c>
      <c r="Q1396" s="5">
        <v>0.798</v>
      </c>
      <c r="R1396" s="25">
        <f t="shared" si="21"/>
        <v>0.798</v>
      </c>
      <c r="S1396" s="30" t="s">
        <v>17760</v>
      </c>
      <c r="T1396" s="30" t="s">
        <v>1797</v>
      </c>
      <c r="U1396" s="30" t="s">
        <v>5669</v>
      </c>
      <c r="V1396" s="5" t="s">
        <v>278</v>
      </c>
      <c r="W1396" s="28"/>
      <c r="X1396" s="29">
        <v>0.5859</v>
      </c>
      <c r="Z1396" s="29">
        <v>1008.9352</v>
      </c>
      <c r="AA1396" s="29">
        <v>1.6083</v>
      </c>
      <c r="AB1396" s="29">
        <v>78.7742</v>
      </c>
      <c r="AC1396" s="29">
        <v>263.2426</v>
      </c>
    </row>
    <row r="1397" spans="1:29">
      <c r="A1397" s="13" t="s">
        <v>17761</v>
      </c>
      <c r="B1397" s="4" t="s">
        <v>131</v>
      </c>
      <c r="C1397" s="12" t="s">
        <v>1103</v>
      </c>
      <c r="D1397" s="4" t="s">
        <v>954</v>
      </c>
      <c r="E1397" s="4" t="s">
        <v>238</v>
      </c>
      <c r="F1397" s="4" t="s">
        <v>10454</v>
      </c>
      <c r="G1397" s="4" t="s">
        <v>392</v>
      </c>
      <c r="H1397" s="4" t="s">
        <v>161</v>
      </c>
      <c r="I1397" s="5" t="s">
        <v>17762</v>
      </c>
      <c r="J1397" s="5" t="s">
        <v>1147</v>
      </c>
      <c r="K1397" s="5" t="s">
        <v>7205</v>
      </c>
      <c r="L1397" s="5" t="s">
        <v>9674</v>
      </c>
      <c r="M1397" s="5" t="s">
        <v>17763</v>
      </c>
      <c r="N1397" s="5" t="s">
        <v>402</v>
      </c>
      <c r="O1397" s="5" t="s">
        <v>17764</v>
      </c>
      <c r="P1397" s="5" t="s">
        <v>17765</v>
      </c>
      <c r="Q1397" s="5">
        <v>0.687</v>
      </c>
      <c r="R1397" s="25">
        <f t="shared" si="21"/>
        <v>0.687</v>
      </c>
      <c r="S1397" s="30" t="s">
        <v>17766</v>
      </c>
      <c r="T1397" s="30" t="s">
        <v>1137</v>
      </c>
      <c r="U1397" s="30" t="s">
        <v>1455</v>
      </c>
      <c r="V1397" s="5" t="s">
        <v>278</v>
      </c>
      <c r="W1397" s="28"/>
      <c r="X1397" s="29">
        <v>2.2638</v>
      </c>
      <c r="Z1397" s="29">
        <v>1007.8428</v>
      </c>
      <c r="AA1397" s="29">
        <v>1.975</v>
      </c>
      <c r="AB1397" s="29">
        <v>80.4266</v>
      </c>
      <c r="AC1397" s="29">
        <v>212.3557</v>
      </c>
    </row>
    <row r="1398" spans="1:29">
      <c r="A1398" s="13" t="s">
        <v>17767</v>
      </c>
      <c r="B1398" s="4" t="s">
        <v>722</v>
      </c>
      <c r="C1398" s="12" t="s">
        <v>1103</v>
      </c>
      <c r="D1398" s="4" t="s">
        <v>940</v>
      </c>
      <c r="E1398" s="4" t="s">
        <v>476</v>
      </c>
      <c r="F1398" s="4" t="s">
        <v>2176</v>
      </c>
      <c r="G1398" s="4" t="s">
        <v>344</v>
      </c>
      <c r="H1398" s="4" t="s">
        <v>161</v>
      </c>
      <c r="I1398" s="5" t="s">
        <v>17768</v>
      </c>
      <c r="J1398" s="5" t="s">
        <v>338</v>
      </c>
      <c r="K1398" s="5" t="s">
        <v>2023</v>
      </c>
      <c r="L1398" s="5" t="s">
        <v>3223</v>
      </c>
      <c r="M1398" s="5" t="s">
        <v>17769</v>
      </c>
      <c r="N1398" s="5" t="s">
        <v>595</v>
      </c>
      <c r="O1398" s="5" t="s">
        <v>17770</v>
      </c>
      <c r="P1398" s="5" t="s">
        <v>5740</v>
      </c>
      <c r="Q1398" s="5">
        <v>0.83</v>
      </c>
      <c r="R1398" s="25">
        <f t="shared" si="21"/>
        <v>0.83</v>
      </c>
      <c r="S1398" s="30" t="s">
        <v>705</v>
      </c>
      <c r="T1398" s="30" t="s">
        <v>75</v>
      </c>
      <c r="U1398" s="30" t="s">
        <v>622</v>
      </c>
      <c r="V1398" s="5" t="s">
        <v>278</v>
      </c>
      <c r="W1398" s="28"/>
      <c r="X1398" s="29">
        <v>3.168</v>
      </c>
      <c r="Z1398" s="29">
        <v>1006.6932</v>
      </c>
      <c r="AA1398" s="29">
        <v>2.0583</v>
      </c>
      <c r="AB1398" s="29">
        <v>81.4467</v>
      </c>
      <c r="AC1398" s="29">
        <v>236.3994</v>
      </c>
    </row>
    <row r="1399" spans="1:29">
      <c r="A1399" s="13" t="s">
        <v>17771</v>
      </c>
      <c r="B1399" s="4" t="s">
        <v>82</v>
      </c>
      <c r="C1399" s="12" t="s">
        <v>1591</v>
      </c>
      <c r="D1399" s="4" t="s">
        <v>80</v>
      </c>
      <c r="E1399" s="4" t="s">
        <v>778</v>
      </c>
      <c r="F1399" s="4" t="s">
        <v>10608</v>
      </c>
      <c r="G1399" s="4" t="s">
        <v>942</v>
      </c>
      <c r="H1399" s="4" t="s">
        <v>145</v>
      </c>
      <c r="I1399" s="5" t="s">
        <v>17772</v>
      </c>
      <c r="J1399" s="5" t="s">
        <v>4815</v>
      </c>
      <c r="K1399" s="5" t="s">
        <v>8195</v>
      </c>
      <c r="L1399" s="5" t="s">
        <v>1947</v>
      </c>
      <c r="M1399" s="5" t="s">
        <v>17773</v>
      </c>
      <c r="N1399" s="5" t="s">
        <v>1287</v>
      </c>
      <c r="O1399" s="5" t="s">
        <v>5321</v>
      </c>
      <c r="P1399" s="5" t="s">
        <v>17774</v>
      </c>
      <c r="Q1399" s="5">
        <v>0.686</v>
      </c>
      <c r="R1399" s="25">
        <f t="shared" si="21"/>
        <v>0.686</v>
      </c>
      <c r="S1399" s="30" t="s">
        <v>17775</v>
      </c>
      <c r="T1399" s="30" t="s">
        <v>1706</v>
      </c>
      <c r="U1399" s="30" t="s">
        <v>2217</v>
      </c>
      <c r="V1399" s="5" t="s">
        <v>278</v>
      </c>
      <c r="W1399" s="28"/>
      <c r="X1399" s="29">
        <v>4.3351</v>
      </c>
      <c r="Z1399" s="29">
        <v>1006.3767</v>
      </c>
      <c r="AA1399" s="29">
        <v>2.125</v>
      </c>
      <c r="AB1399" s="29">
        <v>81.1718</v>
      </c>
      <c r="AC1399" s="29">
        <v>225.297</v>
      </c>
    </row>
    <row r="1400" spans="1:29">
      <c r="A1400" s="13" t="s">
        <v>17776</v>
      </c>
      <c r="B1400" s="4" t="s">
        <v>112</v>
      </c>
      <c r="C1400" s="12" t="s">
        <v>1103</v>
      </c>
      <c r="D1400" s="4" t="s">
        <v>345</v>
      </c>
      <c r="E1400" s="4" t="s">
        <v>393</v>
      </c>
      <c r="F1400" s="4" t="s">
        <v>485</v>
      </c>
      <c r="G1400" s="4" t="s">
        <v>302</v>
      </c>
      <c r="H1400" s="4" t="s">
        <v>161</v>
      </c>
      <c r="I1400" s="5" t="s">
        <v>17777</v>
      </c>
      <c r="J1400" s="5" t="s">
        <v>977</v>
      </c>
      <c r="K1400" s="5" t="s">
        <v>1687</v>
      </c>
      <c r="L1400" s="5" t="s">
        <v>2256</v>
      </c>
      <c r="M1400" s="5" t="s">
        <v>17778</v>
      </c>
      <c r="N1400" s="5" t="s">
        <v>137</v>
      </c>
      <c r="O1400" s="5" t="s">
        <v>17779</v>
      </c>
      <c r="P1400" s="5" t="s">
        <v>17780</v>
      </c>
      <c r="Q1400" s="5">
        <v>0.631</v>
      </c>
      <c r="R1400" s="25">
        <f t="shared" si="21"/>
        <v>0.631</v>
      </c>
      <c r="S1400" s="30" t="s">
        <v>12699</v>
      </c>
      <c r="T1400" s="30" t="s">
        <v>3575</v>
      </c>
      <c r="U1400" s="30" t="s">
        <v>2123</v>
      </c>
      <c r="V1400" s="5" t="s">
        <v>278</v>
      </c>
      <c r="W1400" s="28"/>
      <c r="X1400" s="29">
        <v>2.3752</v>
      </c>
      <c r="Z1400" s="29">
        <v>1006.7808</v>
      </c>
      <c r="AA1400" s="29">
        <v>1.9583</v>
      </c>
      <c r="AB1400" s="29">
        <v>81.2596</v>
      </c>
      <c r="AC1400" s="29">
        <v>232.5335</v>
      </c>
    </row>
    <row r="1401" spans="1:29">
      <c r="A1401" s="13" t="s">
        <v>17781</v>
      </c>
      <c r="B1401" s="4" t="s">
        <v>129</v>
      </c>
      <c r="C1401" s="12" t="s">
        <v>1591</v>
      </c>
      <c r="D1401" s="4" t="s">
        <v>300</v>
      </c>
      <c r="E1401" s="4" t="s">
        <v>66</v>
      </c>
      <c r="F1401" s="4" t="s">
        <v>2428</v>
      </c>
      <c r="G1401" s="4" t="s">
        <v>344</v>
      </c>
      <c r="H1401" s="4" t="s">
        <v>223</v>
      </c>
      <c r="I1401" s="5" t="s">
        <v>17782</v>
      </c>
      <c r="J1401" s="5" t="s">
        <v>486</v>
      </c>
      <c r="K1401" s="5" t="s">
        <v>2012</v>
      </c>
      <c r="L1401" s="5" t="s">
        <v>2727</v>
      </c>
      <c r="M1401" s="5" t="s">
        <v>17783</v>
      </c>
      <c r="N1401" s="5" t="s">
        <v>40</v>
      </c>
      <c r="O1401" s="5" t="s">
        <v>13625</v>
      </c>
      <c r="P1401" s="5" t="s">
        <v>17784</v>
      </c>
      <c r="Q1401" s="5">
        <v>0.671</v>
      </c>
      <c r="R1401" s="25">
        <f t="shared" si="21"/>
        <v>0.671</v>
      </c>
      <c r="S1401" s="30" t="s">
        <v>10137</v>
      </c>
      <c r="T1401" s="30" t="s">
        <v>3592</v>
      </c>
      <c r="U1401" s="30" t="s">
        <v>367</v>
      </c>
      <c r="V1401" s="5" t="s">
        <v>278</v>
      </c>
      <c r="W1401" s="28"/>
      <c r="X1401" s="29">
        <v>1.9848</v>
      </c>
      <c r="Z1401" s="29">
        <v>1006.7525</v>
      </c>
      <c r="AA1401" s="29">
        <v>2.4583</v>
      </c>
      <c r="AB1401" s="29">
        <v>81.0826</v>
      </c>
      <c r="AC1401" s="29">
        <v>202.3493</v>
      </c>
    </row>
    <row r="1402" spans="1:29">
      <c r="A1402" s="13" t="s">
        <v>17785</v>
      </c>
      <c r="B1402" s="4" t="s">
        <v>316</v>
      </c>
      <c r="C1402" s="12" t="s">
        <v>1591</v>
      </c>
      <c r="D1402" s="4" t="s">
        <v>722</v>
      </c>
      <c r="E1402" s="4" t="s">
        <v>116</v>
      </c>
      <c r="F1402" s="4" t="s">
        <v>4413</v>
      </c>
      <c r="G1402" s="4" t="s">
        <v>547</v>
      </c>
      <c r="H1402" s="4" t="s">
        <v>344</v>
      </c>
      <c r="I1402" s="5" t="s">
        <v>17786</v>
      </c>
      <c r="J1402" s="5" t="s">
        <v>1003</v>
      </c>
      <c r="K1402" s="5" t="s">
        <v>2467</v>
      </c>
      <c r="L1402" s="5" t="s">
        <v>3592</v>
      </c>
      <c r="M1402" s="5" t="s">
        <v>17787</v>
      </c>
      <c r="N1402" s="5" t="s">
        <v>108</v>
      </c>
      <c r="O1402" s="5" t="s">
        <v>10980</v>
      </c>
      <c r="P1402" s="5" t="s">
        <v>16264</v>
      </c>
      <c r="Q1402" s="5">
        <v>0.622</v>
      </c>
      <c r="R1402" s="25">
        <f t="shared" si="21"/>
        <v>0.622</v>
      </c>
      <c r="S1402" s="30" t="s">
        <v>17788</v>
      </c>
      <c r="T1402" s="30" t="s">
        <v>2313</v>
      </c>
      <c r="U1402" s="30" t="s">
        <v>701</v>
      </c>
      <c r="V1402" s="5" t="s">
        <v>278</v>
      </c>
      <c r="W1402" s="28"/>
      <c r="X1402" s="29">
        <v>2.1961</v>
      </c>
      <c r="Z1402" s="29">
        <v>1007.0509</v>
      </c>
      <c r="AA1402" s="29">
        <v>3.3</v>
      </c>
      <c r="AB1402" s="29">
        <v>79.6402</v>
      </c>
      <c r="AC1402" s="29">
        <v>249.1777</v>
      </c>
    </row>
    <row r="1403" spans="1:29">
      <c r="A1403" s="13" t="s">
        <v>17789</v>
      </c>
      <c r="B1403" s="4" t="s">
        <v>316</v>
      </c>
      <c r="C1403" s="12" t="s">
        <v>1103</v>
      </c>
      <c r="D1403" s="4" t="s">
        <v>222</v>
      </c>
      <c r="E1403" s="4" t="s">
        <v>116</v>
      </c>
      <c r="F1403" s="4" t="s">
        <v>2835</v>
      </c>
      <c r="G1403" s="4" t="s">
        <v>226</v>
      </c>
      <c r="H1403" s="4" t="s">
        <v>287</v>
      </c>
      <c r="I1403" s="5" t="s">
        <v>17790</v>
      </c>
      <c r="J1403" s="5" t="s">
        <v>687</v>
      </c>
      <c r="K1403" s="5" t="s">
        <v>1616</v>
      </c>
      <c r="L1403" s="5" t="s">
        <v>369</v>
      </c>
      <c r="M1403" s="5" t="s">
        <v>17791</v>
      </c>
      <c r="N1403" s="5" t="s">
        <v>3194</v>
      </c>
      <c r="O1403" s="5" t="s">
        <v>14296</v>
      </c>
      <c r="P1403" s="5" t="s">
        <v>17792</v>
      </c>
      <c r="Q1403" s="5">
        <v>0.648</v>
      </c>
      <c r="R1403" s="25">
        <f t="shared" si="21"/>
        <v>0.648</v>
      </c>
      <c r="S1403" s="30" t="s">
        <v>3362</v>
      </c>
      <c r="T1403" s="30" t="s">
        <v>6075</v>
      </c>
      <c r="U1403" s="30" t="s">
        <v>717</v>
      </c>
      <c r="V1403" s="5" t="s">
        <v>278</v>
      </c>
      <c r="W1403" s="28"/>
      <c r="X1403" s="29">
        <v>2.6681</v>
      </c>
      <c r="Z1403" s="29">
        <v>1006.985</v>
      </c>
      <c r="AA1403" s="29">
        <v>3.5667</v>
      </c>
      <c r="AB1403" s="29">
        <v>73.3963</v>
      </c>
      <c r="AC1403" s="29">
        <v>270.9147</v>
      </c>
    </row>
    <row r="1404" spans="1:29">
      <c r="A1404" s="13" t="s">
        <v>17793</v>
      </c>
      <c r="B1404" s="4" t="s">
        <v>82</v>
      </c>
      <c r="C1404" s="12" t="s">
        <v>1103</v>
      </c>
      <c r="D1404" s="4" t="s">
        <v>393</v>
      </c>
      <c r="E1404" s="4" t="s">
        <v>778</v>
      </c>
      <c r="F1404" s="4" t="s">
        <v>2286</v>
      </c>
      <c r="G1404" s="4" t="s">
        <v>344</v>
      </c>
      <c r="H1404" s="4" t="s">
        <v>113</v>
      </c>
      <c r="I1404" s="5" t="s">
        <v>17794</v>
      </c>
      <c r="J1404" s="5" t="s">
        <v>2254</v>
      </c>
      <c r="K1404" s="5" t="s">
        <v>1635</v>
      </c>
      <c r="L1404" s="5" t="s">
        <v>186</v>
      </c>
      <c r="M1404" s="5" t="s">
        <v>12900</v>
      </c>
      <c r="N1404" s="5" t="s">
        <v>1996</v>
      </c>
      <c r="O1404" s="5" t="s">
        <v>17795</v>
      </c>
      <c r="P1404" s="5" t="s">
        <v>17796</v>
      </c>
      <c r="Q1404" s="5">
        <v>0.663</v>
      </c>
      <c r="R1404" s="25">
        <f t="shared" si="21"/>
        <v>0.663</v>
      </c>
      <c r="S1404" s="30" t="s">
        <v>17797</v>
      </c>
      <c r="T1404" s="30" t="s">
        <v>1342</v>
      </c>
      <c r="U1404" s="30" t="s">
        <v>614</v>
      </c>
      <c r="V1404" s="5" t="s">
        <v>278</v>
      </c>
      <c r="W1404" s="28"/>
      <c r="X1404" s="29">
        <v>2.9702</v>
      </c>
      <c r="Z1404" s="29">
        <v>1006.8897</v>
      </c>
      <c r="AA1404" s="29">
        <v>4.2667</v>
      </c>
      <c r="AB1404" s="29">
        <v>68.079</v>
      </c>
      <c r="AC1404" s="29">
        <v>272.6137</v>
      </c>
    </row>
    <row r="1405" spans="1:29">
      <c r="A1405" s="13" t="s">
        <v>17798</v>
      </c>
      <c r="B1405" s="4" t="s">
        <v>640</v>
      </c>
      <c r="C1405" s="12" t="s">
        <v>99</v>
      </c>
      <c r="D1405" s="4" t="s">
        <v>66</v>
      </c>
      <c r="E1405" s="4" t="s">
        <v>345</v>
      </c>
      <c r="F1405" s="4" t="s">
        <v>1377</v>
      </c>
      <c r="G1405" s="4" t="s">
        <v>191</v>
      </c>
      <c r="H1405" s="4" t="s">
        <v>130</v>
      </c>
      <c r="I1405" s="5" t="s">
        <v>17799</v>
      </c>
      <c r="J1405" s="5" t="s">
        <v>3139</v>
      </c>
      <c r="K1405" s="5" t="s">
        <v>1891</v>
      </c>
      <c r="L1405" s="5" t="s">
        <v>3575</v>
      </c>
      <c r="M1405" s="5" t="s">
        <v>17800</v>
      </c>
      <c r="N1405" s="5" t="s">
        <v>3424</v>
      </c>
      <c r="O1405" s="5" t="s">
        <v>17801</v>
      </c>
      <c r="P1405" s="5" t="s">
        <v>17802</v>
      </c>
      <c r="Q1405" s="5">
        <v>0.585</v>
      </c>
      <c r="R1405" s="25">
        <f t="shared" si="21"/>
        <v>0.585</v>
      </c>
      <c r="S1405" s="30" t="s">
        <v>17803</v>
      </c>
      <c r="T1405" s="30" t="s">
        <v>403</v>
      </c>
      <c r="U1405" s="30" t="s">
        <v>17804</v>
      </c>
      <c r="V1405" s="5" t="s">
        <v>278</v>
      </c>
      <c r="W1405" s="28"/>
      <c r="X1405" s="29">
        <v>1.9956</v>
      </c>
      <c r="Z1405" s="29">
        <v>1006.5091</v>
      </c>
      <c r="AA1405" s="29">
        <v>5.5083</v>
      </c>
      <c r="AB1405" s="29">
        <v>63.3984</v>
      </c>
      <c r="AC1405" s="29">
        <v>287.1934</v>
      </c>
    </row>
    <row r="1406" spans="1:29">
      <c r="A1406" s="13" t="s">
        <v>17805</v>
      </c>
      <c r="B1406" s="4" t="s">
        <v>129</v>
      </c>
      <c r="C1406" s="12" t="s">
        <v>317</v>
      </c>
      <c r="D1406" s="4" t="s">
        <v>130</v>
      </c>
      <c r="E1406" s="4" t="s">
        <v>66</v>
      </c>
      <c r="F1406" s="4" t="s">
        <v>6511</v>
      </c>
      <c r="G1406" s="4" t="s">
        <v>50</v>
      </c>
      <c r="H1406" s="4" t="s">
        <v>143</v>
      </c>
      <c r="I1406" s="5" t="s">
        <v>17806</v>
      </c>
      <c r="J1406" s="5" t="s">
        <v>1402</v>
      </c>
      <c r="K1406" s="5" t="s">
        <v>152</v>
      </c>
      <c r="L1406" s="5" t="s">
        <v>2082</v>
      </c>
      <c r="M1406" s="5" t="s">
        <v>1937</v>
      </c>
      <c r="N1406" s="5" t="s">
        <v>2168</v>
      </c>
      <c r="O1406" s="5" t="s">
        <v>17807</v>
      </c>
      <c r="P1406" s="5" t="s">
        <v>17808</v>
      </c>
      <c r="Q1406" s="5">
        <v>0.495</v>
      </c>
      <c r="R1406" s="25">
        <f t="shared" si="21"/>
        <v>0.495</v>
      </c>
      <c r="S1406" s="30" t="s">
        <v>2531</v>
      </c>
      <c r="T1406" s="30" t="s">
        <v>6699</v>
      </c>
      <c r="U1406" s="30" t="s">
        <v>583</v>
      </c>
      <c r="V1406" s="5" t="s">
        <v>278</v>
      </c>
      <c r="W1406" s="28"/>
      <c r="X1406" s="29">
        <v>1.512</v>
      </c>
      <c r="Z1406" s="29">
        <v>1005.4558</v>
      </c>
      <c r="AA1406" s="29">
        <v>7.35</v>
      </c>
      <c r="AB1406" s="29">
        <v>59.2342</v>
      </c>
      <c r="AC1406" s="29">
        <v>277.1683</v>
      </c>
    </row>
    <row r="1407" spans="1:29">
      <c r="A1407" s="13" t="s">
        <v>17809</v>
      </c>
      <c r="B1407" s="4" t="s">
        <v>112</v>
      </c>
      <c r="C1407" s="12" t="s">
        <v>317</v>
      </c>
      <c r="D1407" s="4" t="s">
        <v>393</v>
      </c>
      <c r="E1407" s="4" t="s">
        <v>393</v>
      </c>
      <c r="F1407" s="4" t="s">
        <v>3972</v>
      </c>
      <c r="G1407" s="4" t="s">
        <v>50</v>
      </c>
      <c r="H1407" s="4" t="s">
        <v>238</v>
      </c>
      <c r="I1407" s="5" t="s">
        <v>17810</v>
      </c>
      <c r="J1407" s="5" t="s">
        <v>2440</v>
      </c>
      <c r="K1407" s="5" t="s">
        <v>308</v>
      </c>
      <c r="L1407" s="5" t="s">
        <v>1015</v>
      </c>
      <c r="M1407" s="5" t="s">
        <v>8658</v>
      </c>
      <c r="N1407" s="5" t="s">
        <v>539</v>
      </c>
      <c r="O1407" s="5" t="s">
        <v>17811</v>
      </c>
      <c r="P1407" s="5" t="s">
        <v>17812</v>
      </c>
      <c r="Q1407" s="5">
        <v>0.486</v>
      </c>
      <c r="R1407" s="25">
        <f t="shared" si="21"/>
        <v>0.486</v>
      </c>
      <c r="S1407" s="30" t="s">
        <v>17813</v>
      </c>
      <c r="T1407" s="30" t="s">
        <v>1863</v>
      </c>
      <c r="U1407" s="30" t="s">
        <v>4577</v>
      </c>
      <c r="V1407" s="5" t="s">
        <v>278</v>
      </c>
      <c r="W1407" s="28"/>
      <c r="X1407" s="29">
        <v>1.475</v>
      </c>
      <c r="Z1407" s="29">
        <v>1004.1224</v>
      </c>
      <c r="AA1407" s="29">
        <v>8.8917</v>
      </c>
      <c r="AB1407" s="29">
        <v>55.6984</v>
      </c>
      <c r="AC1407" s="29">
        <v>275.5067</v>
      </c>
    </row>
    <row r="1408" spans="1:29">
      <c r="A1408" s="13" t="s">
        <v>17814</v>
      </c>
      <c r="B1408" s="4" t="s">
        <v>722</v>
      </c>
      <c r="C1408" s="12" t="s">
        <v>317</v>
      </c>
      <c r="D1408" s="4" t="s">
        <v>407</v>
      </c>
      <c r="E1408" s="4" t="s">
        <v>407</v>
      </c>
      <c r="F1408" s="4" t="s">
        <v>1922</v>
      </c>
      <c r="G1408" s="4" t="s">
        <v>942</v>
      </c>
      <c r="H1408" s="4" t="s">
        <v>640</v>
      </c>
      <c r="I1408" s="5" t="s">
        <v>17815</v>
      </c>
      <c r="J1408" s="5" t="s">
        <v>2132</v>
      </c>
      <c r="K1408" s="5" t="s">
        <v>2090</v>
      </c>
      <c r="L1408" s="5" t="s">
        <v>796</v>
      </c>
      <c r="M1408" s="5" t="s">
        <v>15671</v>
      </c>
      <c r="N1408" s="5" t="s">
        <v>1864</v>
      </c>
      <c r="O1408" s="5" t="s">
        <v>15164</v>
      </c>
      <c r="P1408" s="5" t="s">
        <v>10317</v>
      </c>
      <c r="Q1408" s="5">
        <v>0.569</v>
      </c>
      <c r="R1408" s="25">
        <f t="shared" si="21"/>
        <v>0.569</v>
      </c>
      <c r="S1408" s="30" t="s">
        <v>17816</v>
      </c>
      <c r="T1408" s="30" t="s">
        <v>351</v>
      </c>
      <c r="U1408" s="30" t="s">
        <v>963</v>
      </c>
      <c r="V1408" s="5" t="s">
        <v>278</v>
      </c>
      <c r="W1408" s="28"/>
      <c r="X1408" s="29">
        <v>1.9741</v>
      </c>
      <c r="Z1408" s="29">
        <v>1002.985</v>
      </c>
      <c r="AA1408" s="29">
        <v>10.2417</v>
      </c>
      <c r="AB1408" s="29">
        <v>54.4351</v>
      </c>
      <c r="AC1408" s="29">
        <v>223.7643</v>
      </c>
    </row>
    <row r="1409" spans="1:29">
      <c r="A1409" s="13" t="s">
        <v>17817</v>
      </c>
      <c r="B1409" s="4" t="s">
        <v>143</v>
      </c>
      <c r="C1409" s="12" t="s">
        <v>68</v>
      </c>
      <c r="D1409" s="4" t="s">
        <v>113</v>
      </c>
      <c r="E1409" s="4" t="s">
        <v>145</v>
      </c>
      <c r="F1409" s="4" t="s">
        <v>4817</v>
      </c>
      <c r="G1409" s="4" t="s">
        <v>942</v>
      </c>
      <c r="H1409" s="4" t="s">
        <v>314</v>
      </c>
      <c r="I1409" s="5" t="s">
        <v>17818</v>
      </c>
      <c r="J1409" s="5" t="s">
        <v>1994</v>
      </c>
      <c r="K1409" s="5" t="s">
        <v>1667</v>
      </c>
      <c r="L1409" s="5" t="s">
        <v>1160</v>
      </c>
      <c r="M1409" s="5" t="s">
        <v>17819</v>
      </c>
      <c r="N1409" s="5" t="s">
        <v>385</v>
      </c>
      <c r="O1409" s="5" t="s">
        <v>17820</v>
      </c>
      <c r="P1409" s="5" t="s">
        <v>17821</v>
      </c>
      <c r="Q1409" s="5">
        <v>0.537</v>
      </c>
      <c r="R1409" s="25">
        <f t="shared" si="21"/>
        <v>0.537</v>
      </c>
      <c r="S1409" s="30" t="s">
        <v>17822</v>
      </c>
      <c r="T1409" s="30" t="s">
        <v>3148</v>
      </c>
      <c r="U1409" s="30" t="s">
        <v>1668</v>
      </c>
      <c r="V1409" s="5" t="s">
        <v>278</v>
      </c>
      <c r="W1409" s="28"/>
      <c r="X1409" s="29">
        <v>1.4749</v>
      </c>
      <c r="Z1409" s="29">
        <v>1002.094</v>
      </c>
      <c r="AA1409" s="29">
        <v>10.325</v>
      </c>
      <c r="AB1409" s="29">
        <v>52.144</v>
      </c>
      <c r="AC1409" s="29">
        <v>178.999</v>
      </c>
    </row>
    <row r="1410" spans="1:29">
      <c r="A1410" s="13" t="s">
        <v>17823</v>
      </c>
      <c r="B1410" s="4" t="s">
        <v>778</v>
      </c>
      <c r="C1410" s="12" t="s">
        <v>317</v>
      </c>
      <c r="D1410" s="4" t="s">
        <v>145</v>
      </c>
      <c r="E1410" s="4" t="s">
        <v>32</v>
      </c>
      <c r="F1410" s="4" t="s">
        <v>7274</v>
      </c>
      <c r="G1410" s="4" t="s">
        <v>50</v>
      </c>
      <c r="H1410" s="4" t="s">
        <v>284</v>
      </c>
      <c r="I1410" s="5" t="s">
        <v>17824</v>
      </c>
      <c r="J1410" s="5" t="s">
        <v>172</v>
      </c>
      <c r="K1410" s="5" t="s">
        <v>1697</v>
      </c>
      <c r="L1410" s="5" t="s">
        <v>1363</v>
      </c>
      <c r="M1410" s="5" t="s">
        <v>2846</v>
      </c>
      <c r="N1410" s="5" t="s">
        <v>167</v>
      </c>
      <c r="O1410" s="5" t="s">
        <v>17825</v>
      </c>
      <c r="P1410" s="5" t="s">
        <v>17826</v>
      </c>
      <c r="Q1410" s="5">
        <v>0.491</v>
      </c>
      <c r="R1410" s="25">
        <f t="shared" ref="R1410:R1442" si="22">IF(COUNTBLANK(Q1410)&gt;0,"",SUM(N1410:Q1410))</f>
        <v>0.491</v>
      </c>
      <c r="S1410" s="30" t="s">
        <v>17827</v>
      </c>
      <c r="T1410" s="30" t="s">
        <v>593</v>
      </c>
      <c r="U1410" s="30" t="s">
        <v>2287</v>
      </c>
      <c r="V1410" s="5" t="s">
        <v>278</v>
      </c>
      <c r="W1410" s="28"/>
      <c r="X1410" s="29">
        <v>3.5942</v>
      </c>
      <c r="Z1410" s="29">
        <v>1002.1575</v>
      </c>
      <c r="AA1410" s="29">
        <v>10.5417</v>
      </c>
      <c r="AB1410" s="29">
        <v>54.4817</v>
      </c>
      <c r="AC1410" s="29">
        <v>200.1715</v>
      </c>
    </row>
    <row r="1411" spans="1:29">
      <c r="A1411" s="13" t="s">
        <v>17828</v>
      </c>
      <c r="B1411" s="4" t="s">
        <v>66</v>
      </c>
      <c r="C1411" s="12" t="s">
        <v>317</v>
      </c>
      <c r="D1411" s="4" t="s">
        <v>32</v>
      </c>
      <c r="E1411" s="4" t="s">
        <v>64</v>
      </c>
      <c r="F1411" s="4" t="s">
        <v>8642</v>
      </c>
      <c r="G1411" s="4" t="s">
        <v>1737</v>
      </c>
      <c r="H1411" s="4" t="s">
        <v>298</v>
      </c>
      <c r="I1411" s="5" t="s">
        <v>17829</v>
      </c>
      <c r="J1411" s="5" t="s">
        <v>610</v>
      </c>
      <c r="K1411" s="5" t="s">
        <v>2002</v>
      </c>
      <c r="L1411" s="5" t="s">
        <v>486</v>
      </c>
      <c r="M1411" s="5" t="s">
        <v>17830</v>
      </c>
      <c r="N1411" s="5" t="s">
        <v>1837</v>
      </c>
      <c r="O1411" s="5" t="s">
        <v>17831</v>
      </c>
      <c r="P1411" s="5" t="s">
        <v>17832</v>
      </c>
      <c r="Q1411" s="5">
        <v>0.515</v>
      </c>
      <c r="R1411" s="25">
        <f t="shared" si="22"/>
        <v>0.515</v>
      </c>
      <c r="S1411" s="30" t="s">
        <v>894</v>
      </c>
      <c r="T1411" s="30" t="s">
        <v>4210</v>
      </c>
      <c r="U1411" s="30" t="s">
        <v>1710</v>
      </c>
      <c r="V1411" s="5" t="s">
        <v>278</v>
      </c>
      <c r="W1411" s="28"/>
      <c r="X1411" s="29">
        <v>3.5508</v>
      </c>
      <c r="Z1411" s="29">
        <v>1002.3159</v>
      </c>
      <c r="AA1411" s="29">
        <v>9.9667</v>
      </c>
      <c r="AB1411" s="29">
        <v>66.7534</v>
      </c>
      <c r="AC1411" s="29">
        <v>9.2573</v>
      </c>
    </row>
    <row r="1412" spans="1:29">
      <c r="A1412" s="13" t="s">
        <v>17833</v>
      </c>
      <c r="B1412" s="4" t="s">
        <v>638</v>
      </c>
      <c r="C1412" s="12" t="s">
        <v>68</v>
      </c>
      <c r="D1412" s="4" t="s">
        <v>2687</v>
      </c>
      <c r="E1412" s="4" t="s">
        <v>968</v>
      </c>
      <c r="F1412" s="4" t="s">
        <v>17834</v>
      </c>
      <c r="G1412" s="4" t="s">
        <v>81</v>
      </c>
      <c r="H1412" s="4" t="s">
        <v>573</v>
      </c>
      <c r="I1412" s="5" t="s">
        <v>17835</v>
      </c>
      <c r="J1412" s="5" t="s">
        <v>988</v>
      </c>
      <c r="K1412" s="5" t="s">
        <v>308</v>
      </c>
      <c r="L1412" s="5" t="s">
        <v>3636</v>
      </c>
      <c r="M1412" s="5" t="s">
        <v>17836</v>
      </c>
      <c r="N1412" s="5" t="s">
        <v>1012</v>
      </c>
      <c r="O1412" s="5" t="s">
        <v>17837</v>
      </c>
      <c r="P1412" s="5" t="s">
        <v>17838</v>
      </c>
      <c r="Q1412" s="5">
        <v>0.769</v>
      </c>
      <c r="R1412" s="25">
        <f t="shared" si="22"/>
        <v>0.769</v>
      </c>
      <c r="S1412" s="30" t="s">
        <v>2553</v>
      </c>
      <c r="T1412" s="30" t="s">
        <v>382</v>
      </c>
      <c r="U1412" s="30" t="s">
        <v>443</v>
      </c>
      <c r="V1412" s="5" t="s">
        <v>278</v>
      </c>
      <c r="W1412" s="28"/>
      <c r="X1412" s="29">
        <v>3.8636</v>
      </c>
      <c r="Z1412" s="29">
        <v>1002.6875</v>
      </c>
      <c r="AA1412" s="29">
        <v>9</v>
      </c>
      <c r="AB1412" s="29">
        <v>75.5</v>
      </c>
      <c r="AC1412" s="29">
        <v>24.9065</v>
      </c>
    </row>
    <row r="1413" spans="1:29">
      <c r="A1413" s="13" t="s">
        <v>17839</v>
      </c>
      <c r="B1413" s="4" t="s">
        <v>5175</v>
      </c>
      <c r="C1413" s="12" t="s">
        <v>99</v>
      </c>
      <c r="D1413" s="4" t="s">
        <v>1500</v>
      </c>
      <c r="E1413" s="4" t="s">
        <v>1514</v>
      </c>
      <c r="F1413" s="4" t="s">
        <v>7597</v>
      </c>
      <c r="G1413" s="4" t="s">
        <v>145</v>
      </c>
      <c r="H1413" s="4" t="s">
        <v>1459</v>
      </c>
      <c r="I1413" s="5" t="s">
        <v>17840</v>
      </c>
      <c r="J1413" s="5" t="s">
        <v>1626</v>
      </c>
      <c r="K1413" s="5" t="s">
        <v>73</v>
      </c>
      <c r="L1413" s="5" t="s">
        <v>4600</v>
      </c>
      <c r="M1413" s="5" t="s">
        <v>17841</v>
      </c>
      <c r="N1413" s="5" t="s">
        <v>1081</v>
      </c>
      <c r="O1413" s="5" t="s">
        <v>17842</v>
      </c>
      <c r="P1413" s="5" t="s">
        <v>17843</v>
      </c>
      <c r="Q1413" s="5">
        <v>0.801</v>
      </c>
      <c r="R1413" s="25">
        <f t="shared" si="22"/>
        <v>0.801</v>
      </c>
      <c r="S1413" s="30" t="s">
        <v>17844</v>
      </c>
      <c r="T1413" s="30" t="s">
        <v>3194</v>
      </c>
      <c r="U1413" s="30" t="s">
        <v>2525</v>
      </c>
      <c r="V1413" s="5" t="s">
        <v>278</v>
      </c>
      <c r="W1413" s="28"/>
      <c r="X1413" s="29">
        <v>3.3533</v>
      </c>
      <c r="Z1413" s="29">
        <v>1003.0259</v>
      </c>
      <c r="AA1413" s="29">
        <v>8.225</v>
      </c>
      <c r="AB1413" s="29">
        <v>78.2242</v>
      </c>
      <c r="AC1413" s="29">
        <v>26.9201</v>
      </c>
    </row>
    <row r="1414" spans="1:29">
      <c r="A1414" s="13" t="s">
        <v>17845</v>
      </c>
      <c r="B1414" s="4" t="s">
        <v>1243</v>
      </c>
      <c r="C1414" s="12" t="s">
        <v>317</v>
      </c>
      <c r="D1414" s="4" t="s">
        <v>600</v>
      </c>
      <c r="E1414" s="4" t="s">
        <v>158</v>
      </c>
      <c r="F1414" s="4" t="s">
        <v>5374</v>
      </c>
      <c r="G1414" s="4" t="s">
        <v>64</v>
      </c>
      <c r="H1414" s="4" t="s">
        <v>50</v>
      </c>
      <c r="I1414" s="5" t="s">
        <v>17846</v>
      </c>
      <c r="J1414" s="5" t="s">
        <v>263</v>
      </c>
      <c r="K1414" s="5" t="s">
        <v>2012</v>
      </c>
      <c r="L1414" s="5" t="s">
        <v>870</v>
      </c>
      <c r="M1414" s="5" t="s">
        <v>13855</v>
      </c>
      <c r="N1414" s="5" t="s">
        <v>1276</v>
      </c>
      <c r="O1414" s="5" t="s">
        <v>17847</v>
      </c>
      <c r="P1414" s="5" t="s">
        <v>17848</v>
      </c>
      <c r="Q1414" s="5">
        <v>0.876</v>
      </c>
      <c r="R1414" s="25">
        <f t="shared" si="22"/>
        <v>0.876</v>
      </c>
      <c r="S1414" s="30" t="s">
        <v>17849</v>
      </c>
      <c r="T1414" s="30" t="s">
        <v>3004</v>
      </c>
      <c r="U1414" s="30" t="s">
        <v>4585</v>
      </c>
      <c r="V1414" s="5" t="s">
        <v>278</v>
      </c>
      <c r="W1414" s="28"/>
      <c r="X1414" s="29">
        <v>3.0812</v>
      </c>
      <c r="Z1414" s="29">
        <v>1003.3732</v>
      </c>
      <c r="AA1414" s="29">
        <v>7.5</v>
      </c>
      <c r="AB1414" s="29">
        <v>78.8684</v>
      </c>
      <c r="AC1414" s="29">
        <v>25.0173</v>
      </c>
    </row>
    <row r="1415" spans="1:29">
      <c r="A1415" s="13" t="s">
        <v>17850</v>
      </c>
      <c r="B1415" s="4" t="s">
        <v>159</v>
      </c>
      <c r="C1415" s="12" t="s">
        <v>68</v>
      </c>
      <c r="D1415" s="4" t="s">
        <v>2298</v>
      </c>
      <c r="E1415" s="4" t="s">
        <v>206</v>
      </c>
      <c r="F1415" s="4" t="s">
        <v>3712</v>
      </c>
      <c r="G1415" s="4" t="s">
        <v>81</v>
      </c>
      <c r="H1415" s="4" t="s">
        <v>1737</v>
      </c>
      <c r="I1415" s="5" t="s">
        <v>17851</v>
      </c>
      <c r="J1415" s="5" t="s">
        <v>4181</v>
      </c>
      <c r="K1415" s="5" t="s">
        <v>1507</v>
      </c>
      <c r="L1415" s="5" t="s">
        <v>58</v>
      </c>
      <c r="M1415" s="5" t="s">
        <v>9408</v>
      </c>
      <c r="N1415" s="5" t="s">
        <v>3139</v>
      </c>
      <c r="O1415" s="5" t="s">
        <v>17852</v>
      </c>
      <c r="P1415" s="5" t="s">
        <v>17853</v>
      </c>
      <c r="Q1415" s="5">
        <v>0.942</v>
      </c>
      <c r="R1415" s="25">
        <f t="shared" si="22"/>
        <v>0.942</v>
      </c>
      <c r="S1415" s="30" t="s">
        <v>17854</v>
      </c>
      <c r="T1415" s="30" t="s">
        <v>235</v>
      </c>
      <c r="U1415" s="30" t="s">
        <v>905</v>
      </c>
      <c r="V1415" s="5" t="s">
        <v>278</v>
      </c>
      <c r="W1415" s="28"/>
      <c r="X1415" s="29">
        <v>2.7006</v>
      </c>
      <c r="Z1415" s="29">
        <v>1003.8225</v>
      </c>
      <c r="AA1415" s="29">
        <v>6.9417</v>
      </c>
      <c r="AB1415" s="29">
        <v>78.8275</v>
      </c>
      <c r="AC1415" s="29">
        <v>27.9455</v>
      </c>
    </row>
    <row r="1416" spans="1:29">
      <c r="A1416" s="13" t="s">
        <v>17855</v>
      </c>
      <c r="B1416" s="4" t="s">
        <v>239</v>
      </c>
      <c r="C1416" s="12" t="s">
        <v>99</v>
      </c>
      <c r="D1416" s="4" t="s">
        <v>1433</v>
      </c>
      <c r="E1416" s="4" t="s">
        <v>314</v>
      </c>
      <c r="F1416" s="4" t="s">
        <v>13293</v>
      </c>
      <c r="G1416" s="4" t="s">
        <v>709</v>
      </c>
      <c r="H1416" s="4" t="s">
        <v>50</v>
      </c>
      <c r="I1416" s="5" t="s">
        <v>17856</v>
      </c>
      <c r="J1416" s="5" t="s">
        <v>3441</v>
      </c>
      <c r="K1416" s="5" t="s">
        <v>56</v>
      </c>
      <c r="L1416" s="5" t="s">
        <v>3008</v>
      </c>
      <c r="M1416" s="5" t="s">
        <v>5956</v>
      </c>
      <c r="N1416" s="5" t="s">
        <v>620</v>
      </c>
      <c r="O1416" s="5" t="s">
        <v>17857</v>
      </c>
      <c r="P1416" s="5" t="s">
        <v>17858</v>
      </c>
      <c r="Q1416" s="5">
        <v>0.825</v>
      </c>
      <c r="R1416" s="25">
        <f t="shared" si="22"/>
        <v>0.825</v>
      </c>
      <c r="S1416" s="30" t="s">
        <v>17859</v>
      </c>
      <c r="T1416" s="30" t="s">
        <v>3148</v>
      </c>
      <c r="U1416" s="30" t="s">
        <v>1577</v>
      </c>
      <c r="V1416" s="5" t="s">
        <v>278</v>
      </c>
      <c r="W1416" s="28"/>
      <c r="X1416" s="29">
        <v>2.8506</v>
      </c>
      <c r="Z1416" s="29">
        <v>1003.4792</v>
      </c>
      <c r="AA1416" s="29">
        <v>6.7417</v>
      </c>
      <c r="AB1416" s="29">
        <v>79.5208</v>
      </c>
      <c r="AC1416" s="29">
        <v>19.8597</v>
      </c>
    </row>
    <row r="1417" spans="1:29">
      <c r="A1417" s="13" t="s">
        <v>17860</v>
      </c>
      <c r="B1417" s="4" t="s">
        <v>285</v>
      </c>
      <c r="C1417" s="12" t="s">
        <v>874</v>
      </c>
      <c r="D1417" s="4" t="s">
        <v>2298</v>
      </c>
      <c r="E1417" s="4" t="s">
        <v>47</v>
      </c>
      <c r="F1417" s="4" t="s">
        <v>17861</v>
      </c>
      <c r="G1417" s="4" t="s">
        <v>764</v>
      </c>
      <c r="H1417" s="4" t="s">
        <v>302</v>
      </c>
      <c r="I1417" s="5" t="s">
        <v>17862</v>
      </c>
      <c r="J1417" s="5" t="s">
        <v>1995</v>
      </c>
      <c r="K1417" s="5" t="s">
        <v>2441</v>
      </c>
      <c r="L1417" s="5" t="s">
        <v>756</v>
      </c>
      <c r="M1417" s="5" t="s">
        <v>17863</v>
      </c>
      <c r="N1417" s="5" t="s">
        <v>1637</v>
      </c>
      <c r="O1417" s="5" t="s">
        <v>6314</v>
      </c>
      <c r="P1417" s="5" t="s">
        <v>17864</v>
      </c>
      <c r="Q1417" s="5">
        <v>0.966</v>
      </c>
      <c r="R1417" s="25">
        <f t="shared" si="22"/>
        <v>0.966</v>
      </c>
      <c r="S1417" s="30" t="s">
        <v>17865</v>
      </c>
      <c r="T1417" s="30" t="s">
        <v>1902</v>
      </c>
      <c r="U1417" s="30" t="s">
        <v>15139</v>
      </c>
      <c r="V1417" s="5" t="s">
        <v>278</v>
      </c>
      <c r="W1417" s="28"/>
      <c r="X1417" s="29">
        <v>2.1161</v>
      </c>
      <c r="Z1417" s="29">
        <v>1003.4149</v>
      </c>
      <c r="AA1417" s="29">
        <v>6.6167</v>
      </c>
      <c r="AB1417" s="29">
        <v>79.8917</v>
      </c>
      <c r="AC1417" s="29">
        <v>75.2076</v>
      </c>
    </row>
    <row r="1418" spans="1:29">
      <c r="A1418" s="13" t="s">
        <v>17866</v>
      </c>
      <c r="B1418" s="4" t="s">
        <v>175</v>
      </c>
      <c r="C1418" s="12" t="s">
        <v>1459</v>
      </c>
      <c r="D1418" s="4" t="s">
        <v>600</v>
      </c>
      <c r="E1418" s="4" t="s">
        <v>176</v>
      </c>
      <c r="F1418" s="4" t="s">
        <v>2704</v>
      </c>
      <c r="G1418" s="4" t="s">
        <v>161</v>
      </c>
      <c r="H1418" s="4" t="s">
        <v>191</v>
      </c>
      <c r="I1418" s="5" t="s">
        <v>17867</v>
      </c>
      <c r="J1418" s="5" t="s">
        <v>6699</v>
      </c>
      <c r="K1418" s="5" t="s">
        <v>1585</v>
      </c>
      <c r="L1418" s="5" t="s">
        <v>731</v>
      </c>
      <c r="M1418" s="5" t="s">
        <v>17868</v>
      </c>
      <c r="N1418" s="5" t="s">
        <v>1287</v>
      </c>
      <c r="O1418" s="5" t="s">
        <v>9362</v>
      </c>
      <c r="P1418" s="5" t="s">
        <v>17688</v>
      </c>
      <c r="Q1418" s="5">
        <v>1.085</v>
      </c>
      <c r="R1418" s="25">
        <f t="shared" si="22"/>
        <v>1.085</v>
      </c>
      <c r="S1418" s="30" t="s">
        <v>17869</v>
      </c>
      <c r="T1418" s="30" t="s">
        <v>2523</v>
      </c>
      <c r="U1418" s="30" t="s">
        <v>2759</v>
      </c>
      <c r="V1418" s="5" t="s">
        <v>278</v>
      </c>
      <c r="W1418" s="28"/>
      <c r="X1418" s="29">
        <v>2.6255</v>
      </c>
      <c r="Z1418" s="29">
        <v>1002.9977</v>
      </c>
      <c r="AA1418" s="29">
        <v>6.6</v>
      </c>
      <c r="AB1418" s="29">
        <v>80.49</v>
      </c>
      <c r="AC1418" s="29">
        <v>73.059</v>
      </c>
    </row>
    <row r="1419" spans="1:29">
      <c r="A1419" s="13" t="s">
        <v>17870</v>
      </c>
      <c r="B1419" s="4" t="s">
        <v>131</v>
      </c>
      <c r="C1419" s="12" t="s">
        <v>99</v>
      </c>
      <c r="D1419" s="4" t="s">
        <v>158</v>
      </c>
      <c r="E1419" s="4" t="s">
        <v>238</v>
      </c>
      <c r="F1419" s="4" t="s">
        <v>6943</v>
      </c>
      <c r="G1419" s="4" t="s">
        <v>573</v>
      </c>
      <c r="H1419" s="4" t="s">
        <v>547</v>
      </c>
      <c r="I1419" s="5" t="s">
        <v>17871</v>
      </c>
      <c r="J1419" s="5" t="s">
        <v>2810</v>
      </c>
      <c r="K1419" s="5" t="s">
        <v>1687</v>
      </c>
      <c r="L1419" s="5" t="s">
        <v>6039</v>
      </c>
      <c r="M1419" s="5" t="s">
        <v>17872</v>
      </c>
      <c r="N1419" s="5" t="s">
        <v>104</v>
      </c>
      <c r="O1419" s="5" t="s">
        <v>17873</v>
      </c>
      <c r="P1419" s="5" t="s">
        <v>13150</v>
      </c>
      <c r="Q1419" s="5">
        <v>0.958</v>
      </c>
      <c r="R1419" s="25">
        <f t="shared" si="22"/>
        <v>0.958</v>
      </c>
      <c r="S1419" s="30" t="s">
        <v>17874</v>
      </c>
      <c r="T1419" s="30" t="s">
        <v>1200</v>
      </c>
      <c r="U1419" s="30" t="s">
        <v>583</v>
      </c>
      <c r="V1419" s="5" t="s">
        <v>278</v>
      </c>
      <c r="W1419" s="28"/>
      <c r="X1419" s="29">
        <v>1.8809</v>
      </c>
      <c r="Z1419" s="29">
        <v>1002.7024</v>
      </c>
      <c r="AA1419" s="29">
        <v>6.4917</v>
      </c>
      <c r="AB1419" s="29">
        <v>80.1342</v>
      </c>
      <c r="AC1419" s="29">
        <v>30.992</v>
      </c>
    </row>
    <row r="1420" spans="1:29">
      <c r="A1420" s="13" t="s">
        <v>17875</v>
      </c>
      <c r="B1420" s="4" t="s">
        <v>655</v>
      </c>
      <c r="C1420" s="12" t="s">
        <v>1103</v>
      </c>
      <c r="D1420" s="4" t="s">
        <v>968</v>
      </c>
      <c r="E1420" s="4" t="s">
        <v>574</v>
      </c>
      <c r="F1420" s="4" t="s">
        <v>341</v>
      </c>
      <c r="G1420" s="4" t="s">
        <v>547</v>
      </c>
      <c r="H1420" s="4" t="s">
        <v>258</v>
      </c>
      <c r="I1420" s="5" t="s">
        <v>17876</v>
      </c>
      <c r="J1420" s="5" t="s">
        <v>1080</v>
      </c>
      <c r="K1420" s="5" t="s">
        <v>8209</v>
      </c>
      <c r="L1420" s="5" t="s">
        <v>1555</v>
      </c>
      <c r="M1420" s="5" t="s">
        <v>17877</v>
      </c>
      <c r="N1420" s="5" t="s">
        <v>104</v>
      </c>
      <c r="O1420" s="5" t="s">
        <v>17402</v>
      </c>
      <c r="P1420" s="5" t="s">
        <v>17878</v>
      </c>
      <c r="Q1420" s="5">
        <v>0.904</v>
      </c>
      <c r="R1420" s="25">
        <f t="shared" si="22"/>
        <v>0.904</v>
      </c>
      <c r="S1420" s="30" t="s">
        <v>1490</v>
      </c>
      <c r="T1420" s="30" t="s">
        <v>567</v>
      </c>
      <c r="U1420" s="30" t="s">
        <v>5734</v>
      </c>
      <c r="V1420" s="5" t="s">
        <v>278</v>
      </c>
      <c r="W1420" s="28"/>
      <c r="X1420" s="29">
        <v>0.5003</v>
      </c>
      <c r="Z1420" s="29">
        <v>1002.2375</v>
      </c>
      <c r="AA1420" s="29">
        <v>6.325</v>
      </c>
      <c r="AB1420" s="29">
        <v>80.0684</v>
      </c>
      <c r="AC1420" s="29">
        <v>103.6995</v>
      </c>
    </row>
    <row r="1421" spans="1:29">
      <c r="A1421" s="13" t="s">
        <v>17879</v>
      </c>
      <c r="B1421" s="4" t="s">
        <v>655</v>
      </c>
      <c r="C1421" s="12" t="s">
        <v>1103</v>
      </c>
      <c r="D1421" s="4" t="s">
        <v>158</v>
      </c>
      <c r="E1421" s="4" t="s">
        <v>574</v>
      </c>
      <c r="F1421" s="4" t="s">
        <v>4545</v>
      </c>
      <c r="G1421" s="4" t="s">
        <v>547</v>
      </c>
      <c r="H1421" s="4" t="s">
        <v>573</v>
      </c>
      <c r="I1421" s="5" t="s">
        <v>17880</v>
      </c>
      <c r="J1421" s="5" t="s">
        <v>1557</v>
      </c>
      <c r="K1421" s="5" t="s">
        <v>8195</v>
      </c>
      <c r="L1421" s="5" t="s">
        <v>4776</v>
      </c>
      <c r="M1421" s="5" t="s">
        <v>15672</v>
      </c>
      <c r="N1421" s="5" t="s">
        <v>2376</v>
      </c>
      <c r="O1421" s="5" t="s">
        <v>17881</v>
      </c>
      <c r="P1421" s="5" t="s">
        <v>17882</v>
      </c>
      <c r="Q1421" s="5">
        <v>0.884</v>
      </c>
      <c r="R1421" s="25">
        <f t="shared" si="22"/>
        <v>0.884</v>
      </c>
      <c r="S1421" s="30" t="s">
        <v>17883</v>
      </c>
      <c r="T1421" s="30" t="s">
        <v>1487</v>
      </c>
      <c r="U1421" s="30" t="s">
        <v>5734</v>
      </c>
      <c r="V1421" s="5" t="s">
        <v>278</v>
      </c>
      <c r="W1421" s="28"/>
      <c r="X1421" s="29">
        <v>1.1612</v>
      </c>
      <c r="Z1421" s="29">
        <v>1001.8058</v>
      </c>
      <c r="AA1421" s="29">
        <v>6.0917</v>
      </c>
      <c r="AB1421" s="29">
        <v>80.6525</v>
      </c>
      <c r="AC1421" s="29">
        <v>164.2584</v>
      </c>
    </row>
    <row r="1422" spans="1:29">
      <c r="A1422" s="13" t="s">
        <v>17884</v>
      </c>
      <c r="B1422" s="4" t="s">
        <v>655</v>
      </c>
      <c r="C1422" s="12" t="s">
        <v>1103</v>
      </c>
      <c r="D1422" s="4" t="s">
        <v>114</v>
      </c>
      <c r="E1422" s="4" t="s">
        <v>574</v>
      </c>
      <c r="F1422" s="4" t="s">
        <v>6702</v>
      </c>
      <c r="G1422" s="4" t="s">
        <v>242</v>
      </c>
      <c r="H1422" s="4" t="s">
        <v>226</v>
      </c>
      <c r="I1422" s="5" t="s">
        <v>17885</v>
      </c>
      <c r="J1422" s="5" t="s">
        <v>2810</v>
      </c>
      <c r="K1422" s="5" t="s">
        <v>5719</v>
      </c>
      <c r="L1422" s="5" t="s">
        <v>1838</v>
      </c>
      <c r="M1422" s="5" t="s">
        <v>17886</v>
      </c>
      <c r="N1422" s="5" t="s">
        <v>1837</v>
      </c>
      <c r="O1422" s="5" t="s">
        <v>17887</v>
      </c>
      <c r="P1422" s="5" t="s">
        <v>17689</v>
      </c>
      <c r="Q1422" s="5">
        <v>0.876</v>
      </c>
      <c r="R1422" s="25">
        <f t="shared" si="22"/>
        <v>0.876</v>
      </c>
      <c r="S1422" s="30" t="s">
        <v>17888</v>
      </c>
      <c r="T1422" s="30" t="s">
        <v>1836</v>
      </c>
      <c r="U1422" s="30" t="s">
        <v>8178</v>
      </c>
      <c r="V1422" s="5" t="s">
        <v>278</v>
      </c>
      <c r="W1422" s="28"/>
      <c r="X1422" s="29">
        <v>1.0826</v>
      </c>
      <c r="Z1422" s="29">
        <v>1002.1243</v>
      </c>
      <c r="AA1422" s="29">
        <v>5.4583</v>
      </c>
      <c r="AB1422" s="29">
        <v>81.1857</v>
      </c>
      <c r="AC1422" s="29">
        <v>269.0667</v>
      </c>
    </row>
    <row r="1423" spans="1:29">
      <c r="A1423" s="13" t="s">
        <v>17889</v>
      </c>
      <c r="B1423" s="4" t="s">
        <v>285</v>
      </c>
      <c r="C1423" s="12" t="s">
        <v>99</v>
      </c>
      <c r="D1423" s="4" t="s">
        <v>144</v>
      </c>
      <c r="E1423" s="4" t="s">
        <v>47</v>
      </c>
      <c r="F1423" s="4" t="s">
        <v>5382</v>
      </c>
      <c r="G1423" s="4" t="s">
        <v>287</v>
      </c>
      <c r="H1423" s="4" t="s">
        <v>191</v>
      </c>
      <c r="I1423" s="5" t="s">
        <v>17890</v>
      </c>
      <c r="J1423" s="5" t="s">
        <v>1699</v>
      </c>
      <c r="K1423" s="5" t="s">
        <v>1973</v>
      </c>
      <c r="L1423" s="5" t="s">
        <v>4602</v>
      </c>
      <c r="M1423" s="5" t="s">
        <v>17891</v>
      </c>
      <c r="N1423" s="5" t="s">
        <v>1287</v>
      </c>
      <c r="O1423" s="5" t="s">
        <v>17892</v>
      </c>
      <c r="P1423" s="5" t="s">
        <v>17893</v>
      </c>
      <c r="Q1423" s="5">
        <v>1.051</v>
      </c>
      <c r="R1423" s="25">
        <f t="shared" si="22"/>
        <v>1.051</v>
      </c>
      <c r="S1423" s="30" t="s">
        <v>17894</v>
      </c>
      <c r="T1423" s="30" t="s">
        <v>820</v>
      </c>
      <c r="U1423" s="30" t="s">
        <v>323</v>
      </c>
      <c r="V1423" s="5" t="s">
        <v>278</v>
      </c>
      <c r="W1423" s="28"/>
      <c r="X1423" s="29">
        <v>0.9126</v>
      </c>
      <c r="Z1423" s="29">
        <v>1002.3367</v>
      </c>
      <c r="AA1423" s="29">
        <v>4.2583</v>
      </c>
      <c r="AB1423" s="29">
        <v>80.1734</v>
      </c>
      <c r="AC1423" s="29">
        <v>338.2075</v>
      </c>
    </row>
    <row r="1424" spans="1:29">
      <c r="A1424" s="13" t="s">
        <v>17895</v>
      </c>
      <c r="B1424" s="4" t="s">
        <v>1758</v>
      </c>
      <c r="C1424" s="12" t="s">
        <v>317</v>
      </c>
      <c r="D1424" s="4" t="s">
        <v>285</v>
      </c>
      <c r="E1424" s="4" t="s">
        <v>655</v>
      </c>
      <c r="F1424" s="4" t="s">
        <v>485</v>
      </c>
      <c r="G1424" s="4" t="s">
        <v>161</v>
      </c>
      <c r="H1424" s="4" t="s">
        <v>31</v>
      </c>
      <c r="I1424" s="5" t="s">
        <v>17896</v>
      </c>
      <c r="J1424" s="5" t="s">
        <v>949</v>
      </c>
      <c r="K1424" s="5" t="s">
        <v>1697</v>
      </c>
      <c r="L1424" s="5" t="s">
        <v>1339</v>
      </c>
      <c r="M1424" s="5" t="s">
        <v>8034</v>
      </c>
      <c r="N1424" s="5" t="s">
        <v>43</v>
      </c>
      <c r="O1424" s="5" t="s">
        <v>17897</v>
      </c>
      <c r="P1424" s="5" t="s">
        <v>17898</v>
      </c>
      <c r="Q1424" s="5">
        <v>1.239</v>
      </c>
      <c r="R1424" s="25">
        <f t="shared" si="22"/>
        <v>1.239</v>
      </c>
      <c r="S1424" s="30" t="s">
        <v>17899</v>
      </c>
      <c r="T1424" s="30" t="s">
        <v>2253</v>
      </c>
      <c r="U1424" s="30" t="s">
        <v>8674</v>
      </c>
      <c r="V1424" s="5" t="s">
        <v>278</v>
      </c>
      <c r="W1424" s="28"/>
      <c r="X1424" s="29">
        <v>0.8204</v>
      </c>
      <c r="Z1424" s="29">
        <v>1002.5694</v>
      </c>
      <c r="AA1424" s="29">
        <v>4.7167</v>
      </c>
      <c r="AB1424" s="29">
        <v>79.7792</v>
      </c>
      <c r="AC1424" s="29">
        <v>325.7103</v>
      </c>
    </row>
    <row r="1425" spans="1:29">
      <c r="A1425" s="13" t="s">
        <v>17900</v>
      </c>
      <c r="B1425" s="4" t="s">
        <v>1747</v>
      </c>
      <c r="C1425" s="12" t="s">
        <v>317</v>
      </c>
      <c r="D1425" s="4" t="s">
        <v>285</v>
      </c>
      <c r="E1425" s="4" t="s">
        <v>298</v>
      </c>
      <c r="F1425" s="4" t="s">
        <v>857</v>
      </c>
      <c r="G1425" s="4" t="s">
        <v>161</v>
      </c>
      <c r="H1425" s="4" t="s">
        <v>115</v>
      </c>
      <c r="I1425" s="5" t="s">
        <v>17901</v>
      </c>
      <c r="J1425" s="5" t="s">
        <v>1947</v>
      </c>
      <c r="K1425" s="5" t="s">
        <v>5719</v>
      </c>
      <c r="L1425" s="5" t="s">
        <v>2026</v>
      </c>
      <c r="M1425" s="5" t="s">
        <v>17902</v>
      </c>
      <c r="N1425" s="5" t="s">
        <v>486</v>
      </c>
      <c r="O1425" s="5" t="s">
        <v>17903</v>
      </c>
      <c r="P1425" s="5" t="s">
        <v>6515</v>
      </c>
      <c r="Q1425" s="5">
        <v>1.334</v>
      </c>
      <c r="R1425" s="25">
        <f t="shared" si="22"/>
        <v>1.334</v>
      </c>
      <c r="S1425" s="30" t="s">
        <v>17904</v>
      </c>
      <c r="T1425" s="30" t="s">
        <v>58</v>
      </c>
      <c r="U1425" s="30" t="s">
        <v>9943</v>
      </c>
      <c r="V1425" s="5" t="s">
        <v>278</v>
      </c>
      <c r="W1425" s="28"/>
      <c r="X1425" s="29">
        <v>0.2323</v>
      </c>
      <c r="Z1425" s="29">
        <v>1002.8634</v>
      </c>
      <c r="AA1425" s="29">
        <v>5</v>
      </c>
      <c r="AB1425" s="29">
        <v>78.5874</v>
      </c>
      <c r="AC1425" s="29">
        <v>188.339</v>
      </c>
    </row>
    <row r="1426" spans="1:29">
      <c r="A1426" s="13" t="s">
        <v>17905</v>
      </c>
      <c r="B1426" s="4" t="s">
        <v>2211</v>
      </c>
      <c r="C1426" s="12" t="s">
        <v>317</v>
      </c>
      <c r="D1426" s="4" t="s">
        <v>255</v>
      </c>
      <c r="E1426" s="4" t="s">
        <v>1500</v>
      </c>
      <c r="F1426" s="4" t="s">
        <v>4253</v>
      </c>
      <c r="G1426" s="4" t="s">
        <v>573</v>
      </c>
      <c r="H1426" s="4" t="s">
        <v>874</v>
      </c>
      <c r="I1426" s="5" t="s">
        <v>17906</v>
      </c>
      <c r="J1426" s="5" t="s">
        <v>470</v>
      </c>
      <c r="K1426" s="5" t="s">
        <v>1946</v>
      </c>
      <c r="L1426" s="5" t="s">
        <v>4612</v>
      </c>
      <c r="M1426" s="5" t="s">
        <v>17907</v>
      </c>
      <c r="N1426" s="5" t="s">
        <v>1363</v>
      </c>
      <c r="O1426" s="5" t="s">
        <v>17908</v>
      </c>
      <c r="P1426" s="5" t="s">
        <v>11882</v>
      </c>
      <c r="Q1426" s="5">
        <v>1.251</v>
      </c>
      <c r="R1426" s="25">
        <f t="shared" si="22"/>
        <v>1.251</v>
      </c>
      <c r="S1426" s="30" t="s">
        <v>2900</v>
      </c>
      <c r="T1426" s="30" t="s">
        <v>1132</v>
      </c>
      <c r="U1426" s="30" t="s">
        <v>14593</v>
      </c>
      <c r="V1426" s="5" t="s">
        <v>278</v>
      </c>
      <c r="W1426" s="28"/>
      <c r="X1426" s="29">
        <v>0.7913</v>
      </c>
      <c r="Z1426" s="29">
        <v>1003.2442</v>
      </c>
      <c r="AA1426" s="29">
        <v>5.15</v>
      </c>
      <c r="AB1426" s="29">
        <v>77.8983</v>
      </c>
      <c r="AC1426" s="29">
        <v>199.926</v>
      </c>
    </row>
    <row r="1427" spans="1:29">
      <c r="A1427" s="13" t="s">
        <v>17909</v>
      </c>
      <c r="B1427" s="4" t="s">
        <v>315</v>
      </c>
      <c r="C1427" s="12" t="s">
        <v>317</v>
      </c>
      <c r="D1427" s="4" t="s">
        <v>271</v>
      </c>
      <c r="E1427" s="4" t="s">
        <v>189</v>
      </c>
      <c r="F1427" s="4" t="s">
        <v>4190</v>
      </c>
      <c r="G1427" s="4" t="s">
        <v>242</v>
      </c>
      <c r="H1427" s="4" t="s">
        <v>191</v>
      </c>
      <c r="I1427" s="5" t="s">
        <v>17910</v>
      </c>
      <c r="J1427" s="5" t="s">
        <v>126</v>
      </c>
      <c r="K1427" s="5" t="s">
        <v>278</v>
      </c>
      <c r="L1427" s="5" t="s">
        <v>4391</v>
      </c>
      <c r="M1427" s="5" t="s">
        <v>523</v>
      </c>
      <c r="N1427" s="5" t="s">
        <v>1015</v>
      </c>
      <c r="O1427" s="5" t="s">
        <v>17911</v>
      </c>
      <c r="P1427" s="5" t="s">
        <v>2179</v>
      </c>
      <c r="Q1427" s="5">
        <v>1.278</v>
      </c>
      <c r="R1427" s="25">
        <f t="shared" si="22"/>
        <v>1.278</v>
      </c>
      <c r="S1427" s="30" t="s">
        <v>17912</v>
      </c>
      <c r="T1427" s="30" t="s">
        <v>2843</v>
      </c>
      <c r="U1427" s="30" t="s">
        <v>2307</v>
      </c>
      <c r="V1427" s="5" t="s">
        <v>278</v>
      </c>
      <c r="W1427" s="28"/>
      <c r="X1427" s="29">
        <v>1.2453</v>
      </c>
      <c r="Z1427" s="29">
        <v>1003.7258</v>
      </c>
      <c r="AA1427" s="29">
        <v>5.4667</v>
      </c>
      <c r="AB1427" s="29">
        <v>76.5666</v>
      </c>
      <c r="AC1427" s="29">
        <v>232.7085</v>
      </c>
    </row>
    <row r="1428" spans="1:29">
      <c r="A1428" s="13" t="s">
        <v>17913</v>
      </c>
      <c r="B1428" s="4" t="s">
        <v>342</v>
      </c>
      <c r="C1428" s="12" t="s">
        <v>317</v>
      </c>
      <c r="D1428" s="4" t="s">
        <v>175</v>
      </c>
      <c r="E1428" s="4" t="s">
        <v>175</v>
      </c>
      <c r="F1428" s="4" t="s">
        <v>1004</v>
      </c>
      <c r="G1428" s="4" t="s">
        <v>226</v>
      </c>
      <c r="H1428" s="4" t="s">
        <v>223</v>
      </c>
      <c r="I1428" s="5" t="s">
        <v>17914</v>
      </c>
      <c r="J1428" s="5" t="s">
        <v>1947</v>
      </c>
      <c r="K1428" s="5" t="s">
        <v>1973</v>
      </c>
      <c r="L1428" s="5" t="s">
        <v>4861</v>
      </c>
      <c r="M1428" s="5" t="s">
        <v>17915</v>
      </c>
      <c r="N1428" s="5" t="s">
        <v>2150</v>
      </c>
      <c r="O1428" s="5" t="s">
        <v>17916</v>
      </c>
      <c r="P1428" s="5" t="s">
        <v>17917</v>
      </c>
      <c r="Q1428" s="5">
        <v>1.359</v>
      </c>
      <c r="R1428" s="25">
        <f t="shared" si="22"/>
        <v>1.359</v>
      </c>
      <c r="S1428" s="30" t="s">
        <v>17918</v>
      </c>
      <c r="T1428" s="30" t="s">
        <v>745</v>
      </c>
      <c r="U1428" s="30" t="s">
        <v>8925</v>
      </c>
      <c r="V1428" s="5" t="s">
        <v>278</v>
      </c>
      <c r="W1428" s="28"/>
      <c r="X1428" s="29">
        <v>2.167</v>
      </c>
      <c r="Z1428" s="29">
        <v>1003.6924</v>
      </c>
      <c r="AA1428" s="29">
        <v>5.85</v>
      </c>
      <c r="AB1428" s="29">
        <v>75.9734</v>
      </c>
      <c r="AC1428" s="29">
        <v>226.8678</v>
      </c>
    </row>
    <row r="1429" spans="1:29">
      <c r="A1429" s="13" t="s">
        <v>17919</v>
      </c>
      <c r="B1429" s="4" t="s">
        <v>639</v>
      </c>
      <c r="C1429" s="12" t="s">
        <v>99</v>
      </c>
      <c r="D1429" s="4" t="s">
        <v>328</v>
      </c>
      <c r="E1429" s="4" t="s">
        <v>4241</v>
      </c>
      <c r="F1429" s="4" t="s">
        <v>3733</v>
      </c>
      <c r="G1429" s="4" t="s">
        <v>208</v>
      </c>
      <c r="H1429" s="4" t="s">
        <v>547</v>
      </c>
      <c r="I1429" s="5" t="s">
        <v>17920</v>
      </c>
      <c r="J1429" s="5" t="s">
        <v>610</v>
      </c>
      <c r="K1429" s="5" t="s">
        <v>1697</v>
      </c>
      <c r="L1429" s="5" t="s">
        <v>5984</v>
      </c>
      <c r="M1429" s="5" t="s">
        <v>17921</v>
      </c>
      <c r="N1429" s="5" t="s">
        <v>40</v>
      </c>
      <c r="O1429" s="5" t="s">
        <v>17922</v>
      </c>
      <c r="P1429" s="5" t="s">
        <v>17923</v>
      </c>
      <c r="Q1429" s="5">
        <v>1.577</v>
      </c>
      <c r="R1429" s="25">
        <f t="shared" si="22"/>
        <v>1.577</v>
      </c>
      <c r="S1429" s="30" t="s">
        <v>17924</v>
      </c>
      <c r="T1429" s="30" t="s">
        <v>33</v>
      </c>
      <c r="U1429" s="30" t="s">
        <v>9394</v>
      </c>
      <c r="V1429" s="5" t="s">
        <v>278</v>
      </c>
      <c r="W1429" s="28"/>
      <c r="X1429" s="29">
        <v>2.7375</v>
      </c>
      <c r="Z1429" s="29">
        <v>1003.4767</v>
      </c>
      <c r="AA1429" s="29">
        <v>6.35</v>
      </c>
      <c r="AB1429" s="29">
        <v>76.8142</v>
      </c>
      <c r="AC1429" s="29">
        <v>204.4545</v>
      </c>
    </row>
    <row r="1430" spans="1:29">
      <c r="A1430" s="13" t="s">
        <v>17925</v>
      </c>
      <c r="B1430" s="4" t="s">
        <v>1746</v>
      </c>
      <c r="C1430" s="12" t="s">
        <v>99</v>
      </c>
      <c r="D1430" s="4" t="s">
        <v>1769</v>
      </c>
      <c r="E1430" s="4" t="s">
        <v>1747</v>
      </c>
      <c r="F1430" s="4" t="s">
        <v>7605</v>
      </c>
      <c r="G1430" s="4" t="s">
        <v>208</v>
      </c>
      <c r="H1430" s="4" t="s">
        <v>256</v>
      </c>
      <c r="I1430" s="5" t="s">
        <v>17926</v>
      </c>
      <c r="J1430" s="5" t="s">
        <v>280</v>
      </c>
      <c r="K1430" s="5" t="s">
        <v>1891</v>
      </c>
      <c r="L1430" s="5" t="s">
        <v>2575</v>
      </c>
      <c r="M1430" s="5" t="s">
        <v>17927</v>
      </c>
      <c r="N1430" s="5" t="s">
        <v>293</v>
      </c>
      <c r="O1430" s="5" t="s">
        <v>17928</v>
      </c>
      <c r="P1430" s="5" t="s">
        <v>15061</v>
      </c>
      <c r="Q1430" s="5">
        <v>2.053</v>
      </c>
      <c r="R1430" s="25">
        <f t="shared" si="22"/>
        <v>2.053</v>
      </c>
      <c r="S1430" s="30" t="s">
        <v>17929</v>
      </c>
      <c r="T1430" s="30" t="s">
        <v>1974</v>
      </c>
      <c r="U1430" s="30" t="s">
        <v>1520</v>
      </c>
      <c r="V1430" s="5" t="s">
        <v>278</v>
      </c>
      <c r="W1430" s="28"/>
      <c r="X1430" s="29">
        <v>2.5438</v>
      </c>
      <c r="Z1430" s="29">
        <v>1003.0659</v>
      </c>
      <c r="AA1430" s="29">
        <v>6.8917</v>
      </c>
      <c r="AB1430" s="29">
        <v>75.9942</v>
      </c>
      <c r="AC1430" s="29">
        <v>223.9189</v>
      </c>
    </row>
    <row r="1431" spans="1:29">
      <c r="A1431" s="13" t="s">
        <v>17930</v>
      </c>
      <c r="B1431" s="4" t="s">
        <v>2489</v>
      </c>
      <c r="C1431" s="12" t="s">
        <v>99</v>
      </c>
      <c r="D1431" s="4" t="s">
        <v>2682</v>
      </c>
      <c r="E1431" s="4" t="s">
        <v>4306</v>
      </c>
      <c r="F1431" s="4" t="s">
        <v>2944</v>
      </c>
      <c r="G1431" s="4" t="s">
        <v>392</v>
      </c>
      <c r="H1431" s="4" t="s">
        <v>573</v>
      </c>
      <c r="I1431" s="5" t="s">
        <v>17931</v>
      </c>
      <c r="J1431" s="5" t="s">
        <v>3079</v>
      </c>
      <c r="K1431" s="5" t="s">
        <v>105</v>
      </c>
      <c r="L1431" s="5" t="s">
        <v>2583</v>
      </c>
      <c r="M1431" s="5" t="s">
        <v>17932</v>
      </c>
      <c r="N1431" s="5" t="s">
        <v>198</v>
      </c>
      <c r="O1431" s="5" t="s">
        <v>17933</v>
      </c>
      <c r="P1431" s="5" t="s">
        <v>17934</v>
      </c>
      <c r="Q1431" s="5">
        <v>1.99</v>
      </c>
      <c r="R1431" s="25">
        <f t="shared" si="22"/>
        <v>1.99</v>
      </c>
      <c r="S1431" s="30" t="s">
        <v>17935</v>
      </c>
      <c r="T1431" s="30" t="s">
        <v>741</v>
      </c>
      <c r="U1431" s="30" t="s">
        <v>1800</v>
      </c>
      <c r="V1431" s="5" t="s">
        <v>278</v>
      </c>
      <c r="W1431" s="28"/>
      <c r="X1431" s="29">
        <v>3.0248</v>
      </c>
      <c r="Z1431" s="29">
        <v>1002.35</v>
      </c>
      <c r="AA1431" s="29">
        <v>7.3167</v>
      </c>
      <c r="AB1431" s="29">
        <v>73.8825</v>
      </c>
      <c r="AC1431" s="29">
        <v>239.9704</v>
      </c>
    </row>
    <row r="1432" spans="1:29">
      <c r="A1432" s="13" t="s">
        <v>17936</v>
      </c>
      <c r="B1432" s="4" t="s">
        <v>1725</v>
      </c>
      <c r="C1432" s="12" t="s">
        <v>99</v>
      </c>
      <c r="D1432" s="4" t="s">
        <v>586</v>
      </c>
      <c r="E1432" s="4" t="s">
        <v>1726</v>
      </c>
      <c r="F1432" s="4" t="s">
        <v>811</v>
      </c>
      <c r="G1432" s="4" t="s">
        <v>226</v>
      </c>
      <c r="H1432" s="4" t="s">
        <v>709</v>
      </c>
      <c r="I1432" s="5" t="s">
        <v>17937</v>
      </c>
      <c r="J1432" s="5" t="s">
        <v>1797</v>
      </c>
      <c r="K1432" s="5" t="s">
        <v>278</v>
      </c>
      <c r="L1432" s="5" t="s">
        <v>2253</v>
      </c>
      <c r="M1432" s="5" t="s">
        <v>17938</v>
      </c>
      <c r="N1432" s="5" t="s">
        <v>2278</v>
      </c>
      <c r="O1432" s="5" t="s">
        <v>17939</v>
      </c>
      <c r="P1432" s="5" t="s">
        <v>17940</v>
      </c>
      <c r="Q1432" s="5">
        <v>1.686</v>
      </c>
      <c r="R1432" s="25">
        <f t="shared" si="22"/>
        <v>1.686</v>
      </c>
      <c r="S1432" s="30" t="s">
        <v>17941</v>
      </c>
      <c r="T1432" s="30" t="s">
        <v>1441</v>
      </c>
      <c r="U1432" s="30" t="s">
        <v>1029</v>
      </c>
      <c r="V1432" s="5" t="s">
        <v>278</v>
      </c>
      <c r="W1432" s="28"/>
      <c r="X1432" s="29">
        <v>4.3262</v>
      </c>
      <c r="Z1432" s="29">
        <v>1001.5365</v>
      </c>
      <c r="AA1432" s="29">
        <v>8.0583</v>
      </c>
      <c r="AB1432" s="29">
        <v>73.7841</v>
      </c>
      <c r="AC1432" s="29">
        <v>210.1088</v>
      </c>
    </row>
    <row r="1433" spans="1:29">
      <c r="A1433" s="13" t="s">
        <v>17942</v>
      </c>
      <c r="B1433" s="4" t="s">
        <v>1747</v>
      </c>
      <c r="C1433" s="12" t="s">
        <v>99</v>
      </c>
      <c r="D1433" s="4" t="s">
        <v>1307</v>
      </c>
      <c r="E1433" s="4" t="s">
        <v>298</v>
      </c>
      <c r="F1433" s="4" t="s">
        <v>6634</v>
      </c>
      <c r="G1433" s="4" t="s">
        <v>223</v>
      </c>
      <c r="H1433" s="4" t="s">
        <v>113</v>
      </c>
      <c r="I1433" s="5" t="s">
        <v>17943</v>
      </c>
      <c r="J1433" s="5" t="s">
        <v>75</v>
      </c>
      <c r="K1433" s="5" t="s">
        <v>1707</v>
      </c>
      <c r="L1433" s="5" t="s">
        <v>1882</v>
      </c>
      <c r="M1433" s="5" t="s">
        <v>17944</v>
      </c>
      <c r="N1433" s="5" t="s">
        <v>3717</v>
      </c>
      <c r="O1433" s="5" t="s">
        <v>10451</v>
      </c>
      <c r="P1433" s="5" t="s">
        <v>17945</v>
      </c>
      <c r="Q1433" s="5">
        <v>1.298</v>
      </c>
      <c r="R1433" s="25">
        <f t="shared" si="22"/>
        <v>1.298</v>
      </c>
      <c r="S1433" s="30" t="s">
        <v>17946</v>
      </c>
      <c r="T1433" s="30" t="s">
        <v>3965</v>
      </c>
      <c r="U1433" s="30" t="s">
        <v>1389</v>
      </c>
      <c r="V1433" s="5" t="s">
        <v>278</v>
      </c>
      <c r="W1433" s="28"/>
      <c r="X1433" s="29">
        <v>4.2802</v>
      </c>
      <c r="Z1433" s="29">
        <v>1001.2234</v>
      </c>
      <c r="AA1433" s="29">
        <v>8.6083</v>
      </c>
      <c r="AB1433" s="29">
        <v>73.0267</v>
      </c>
      <c r="AC1433" s="29">
        <v>212.7469</v>
      </c>
    </row>
    <row r="1434" spans="1:29">
      <c r="A1434" s="13" t="s">
        <v>17947</v>
      </c>
      <c r="B1434" s="4" t="s">
        <v>159</v>
      </c>
      <c r="C1434" s="12" t="s">
        <v>99</v>
      </c>
      <c r="D1434" s="4" t="s">
        <v>2687</v>
      </c>
      <c r="E1434" s="4" t="s">
        <v>206</v>
      </c>
      <c r="F1434" s="4" t="s">
        <v>7796</v>
      </c>
      <c r="G1434" s="4" t="s">
        <v>547</v>
      </c>
      <c r="H1434" s="4" t="s">
        <v>407</v>
      </c>
      <c r="I1434" s="5" t="s">
        <v>17948</v>
      </c>
      <c r="J1434" s="5" t="s">
        <v>5746</v>
      </c>
      <c r="K1434" s="5" t="s">
        <v>90</v>
      </c>
      <c r="L1434" s="5" t="s">
        <v>33</v>
      </c>
      <c r="M1434" s="5" t="s">
        <v>17949</v>
      </c>
      <c r="N1434" s="5" t="s">
        <v>3592</v>
      </c>
      <c r="O1434" s="5" t="s">
        <v>17950</v>
      </c>
      <c r="P1434" s="5" t="s">
        <v>13135</v>
      </c>
      <c r="Q1434" s="5">
        <v>1.177</v>
      </c>
      <c r="R1434" s="25">
        <f t="shared" si="22"/>
        <v>1.177</v>
      </c>
      <c r="S1434" s="30" t="s">
        <v>17951</v>
      </c>
      <c r="T1434" s="30" t="s">
        <v>3771</v>
      </c>
      <c r="U1434" s="30" t="s">
        <v>327</v>
      </c>
      <c r="V1434" s="5" t="s">
        <v>278</v>
      </c>
      <c r="W1434" s="28"/>
      <c r="X1434" s="29">
        <v>2.4159</v>
      </c>
      <c r="Z1434" s="29">
        <v>1001.1016</v>
      </c>
      <c r="AA1434" s="29">
        <v>8.7417</v>
      </c>
      <c r="AB1434" s="29">
        <v>67.4858</v>
      </c>
      <c r="AC1434" s="29">
        <v>229.4772</v>
      </c>
    </row>
    <row r="1435" spans="1:29">
      <c r="A1435" s="13" t="s">
        <v>17952</v>
      </c>
      <c r="B1435" s="4" t="s">
        <v>360</v>
      </c>
      <c r="C1435" s="12" t="s">
        <v>99</v>
      </c>
      <c r="D1435" s="4" t="s">
        <v>189</v>
      </c>
      <c r="E1435" s="4" t="s">
        <v>284</v>
      </c>
      <c r="F1435" s="4" t="s">
        <v>676</v>
      </c>
      <c r="G1435" s="4" t="s">
        <v>242</v>
      </c>
      <c r="H1435" s="4" t="s">
        <v>778</v>
      </c>
      <c r="I1435" s="5" t="s">
        <v>17953</v>
      </c>
      <c r="J1435" s="5" t="s">
        <v>687</v>
      </c>
      <c r="K1435" s="5" t="s">
        <v>152</v>
      </c>
      <c r="L1435" s="5" t="s">
        <v>809</v>
      </c>
      <c r="M1435" s="5" t="s">
        <v>14522</v>
      </c>
      <c r="N1435" s="5" t="s">
        <v>610</v>
      </c>
      <c r="O1435" s="5" t="s">
        <v>17954</v>
      </c>
      <c r="P1435" s="5" t="s">
        <v>5303</v>
      </c>
      <c r="Q1435" s="5">
        <v>1.146</v>
      </c>
      <c r="R1435" s="25">
        <f t="shared" si="22"/>
        <v>1.146</v>
      </c>
      <c r="S1435" s="30" t="s">
        <v>10878</v>
      </c>
      <c r="T1435" s="30" t="s">
        <v>2946</v>
      </c>
      <c r="U1435" s="30" t="s">
        <v>867</v>
      </c>
      <c r="V1435" s="5" t="s">
        <v>278</v>
      </c>
      <c r="W1435" s="28"/>
      <c r="X1435" s="29">
        <v>2.4143</v>
      </c>
      <c r="Z1435" s="29">
        <v>1001.1216</v>
      </c>
      <c r="AA1435" s="29">
        <v>8.8417</v>
      </c>
      <c r="AB1435" s="29">
        <v>68.7233</v>
      </c>
      <c r="AC1435" s="29">
        <v>110.3793</v>
      </c>
    </row>
    <row r="1436" spans="1:29">
      <c r="A1436" s="13" t="s">
        <v>17955</v>
      </c>
      <c r="B1436" s="4" t="s">
        <v>4241</v>
      </c>
      <c r="C1436" s="12" t="s">
        <v>99</v>
      </c>
      <c r="D1436" s="4" t="s">
        <v>255</v>
      </c>
      <c r="E1436" s="4" t="s">
        <v>131</v>
      </c>
      <c r="F1436" s="4" t="s">
        <v>930</v>
      </c>
      <c r="G1436" s="4" t="s">
        <v>287</v>
      </c>
      <c r="H1436" s="4" t="s">
        <v>48</v>
      </c>
      <c r="I1436" s="5" t="s">
        <v>17956</v>
      </c>
      <c r="J1436" s="5" t="s">
        <v>3653</v>
      </c>
      <c r="K1436" s="5" t="s">
        <v>1837</v>
      </c>
      <c r="L1436" s="5" t="s">
        <v>2402</v>
      </c>
      <c r="M1436" s="5" t="s">
        <v>17957</v>
      </c>
      <c r="N1436" s="5" t="s">
        <v>1037</v>
      </c>
      <c r="O1436" s="5" t="s">
        <v>17958</v>
      </c>
      <c r="P1436" s="5" t="s">
        <v>17959</v>
      </c>
      <c r="Q1436" s="5">
        <v>1.22</v>
      </c>
      <c r="R1436" s="25">
        <f t="shared" si="22"/>
        <v>1.22</v>
      </c>
      <c r="S1436" s="30" t="s">
        <v>4693</v>
      </c>
      <c r="T1436" s="30" t="s">
        <v>1817</v>
      </c>
      <c r="U1436" s="30" t="s">
        <v>4012</v>
      </c>
      <c r="V1436" s="5" t="s">
        <v>278</v>
      </c>
      <c r="W1436" s="28"/>
      <c r="X1436" s="29">
        <v>3.2044</v>
      </c>
      <c r="Z1436" s="29">
        <v>1001.6557</v>
      </c>
      <c r="AA1436" s="29">
        <v>8.9667</v>
      </c>
      <c r="AB1436" s="29">
        <v>73.6226</v>
      </c>
      <c r="AC1436" s="29">
        <v>84.5704</v>
      </c>
    </row>
    <row r="1437" spans="1:29">
      <c r="A1437" s="13" t="s">
        <v>17960</v>
      </c>
      <c r="B1437" s="4" t="s">
        <v>546</v>
      </c>
      <c r="C1437" s="12" t="s">
        <v>99</v>
      </c>
      <c r="D1437" s="4" t="s">
        <v>2211</v>
      </c>
      <c r="E1437" s="4" t="s">
        <v>255</v>
      </c>
      <c r="F1437" s="4" t="s">
        <v>6026</v>
      </c>
      <c r="G1437" s="4" t="s">
        <v>32</v>
      </c>
      <c r="H1437" s="4" t="s">
        <v>223</v>
      </c>
      <c r="I1437" s="5" t="s">
        <v>17961</v>
      </c>
      <c r="J1437" s="5" t="s">
        <v>3848</v>
      </c>
      <c r="K1437" s="5" t="s">
        <v>662</v>
      </c>
      <c r="L1437" s="5" t="s">
        <v>3771</v>
      </c>
      <c r="M1437" s="5" t="s">
        <v>17962</v>
      </c>
      <c r="N1437" s="5" t="s">
        <v>4248</v>
      </c>
      <c r="O1437" s="5" t="s">
        <v>17963</v>
      </c>
      <c r="P1437" s="5" t="s">
        <v>14987</v>
      </c>
      <c r="Q1437" s="5">
        <v>1.458</v>
      </c>
      <c r="R1437" s="25">
        <f t="shared" si="22"/>
        <v>1.458</v>
      </c>
      <c r="S1437" s="30" t="s">
        <v>17964</v>
      </c>
      <c r="T1437" s="30" t="s">
        <v>3832</v>
      </c>
      <c r="U1437" s="30" t="s">
        <v>1404</v>
      </c>
      <c r="V1437" s="5" t="s">
        <v>278</v>
      </c>
      <c r="W1437" s="28"/>
      <c r="X1437" s="29">
        <v>3.4986</v>
      </c>
      <c r="Z1437" s="29">
        <v>1002.6043</v>
      </c>
      <c r="AA1437" s="29">
        <v>8.375</v>
      </c>
      <c r="AB1437" s="29">
        <v>74.1575</v>
      </c>
      <c r="AC1437" s="29">
        <v>87.6821</v>
      </c>
    </row>
    <row r="1438" spans="1:29">
      <c r="A1438" s="13" t="s">
        <v>17965</v>
      </c>
      <c r="B1438" s="4" t="s">
        <v>599</v>
      </c>
      <c r="C1438" s="12" t="s">
        <v>1103</v>
      </c>
      <c r="D1438" s="4" t="s">
        <v>239</v>
      </c>
      <c r="E1438" s="4" t="s">
        <v>600</v>
      </c>
      <c r="F1438" s="4" t="s">
        <v>9311</v>
      </c>
      <c r="G1438" s="4" t="s">
        <v>64</v>
      </c>
      <c r="H1438" s="4" t="s">
        <v>256</v>
      </c>
      <c r="I1438" s="5" t="s">
        <v>17966</v>
      </c>
      <c r="J1438" s="5" t="s">
        <v>611</v>
      </c>
      <c r="K1438" s="5" t="s">
        <v>2049</v>
      </c>
      <c r="L1438" s="5" t="s">
        <v>1132</v>
      </c>
      <c r="M1438" s="5" t="s">
        <v>17967</v>
      </c>
      <c r="N1438" s="5" t="s">
        <v>3636</v>
      </c>
      <c r="O1438" s="5" t="s">
        <v>17968</v>
      </c>
      <c r="P1438" s="5" t="s">
        <v>17969</v>
      </c>
      <c r="Q1438" s="5">
        <v>1.142</v>
      </c>
      <c r="R1438" s="25">
        <f t="shared" si="22"/>
        <v>1.142</v>
      </c>
      <c r="S1438" s="30" t="s">
        <v>17970</v>
      </c>
      <c r="T1438" s="30" t="s">
        <v>117</v>
      </c>
      <c r="U1438" s="30" t="s">
        <v>1404</v>
      </c>
      <c r="V1438" s="5" t="s">
        <v>278</v>
      </c>
      <c r="W1438" s="28"/>
      <c r="X1438" s="29">
        <v>2.8708</v>
      </c>
      <c r="Z1438" s="29">
        <v>1003.565</v>
      </c>
      <c r="AA1438" s="29">
        <v>7.975</v>
      </c>
      <c r="AB1438" s="29">
        <v>73.7359</v>
      </c>
      <c r="AC1438" s="29">
        <v>64.7814</v>
      </c>
    </row>
    <row r="1439" spans="1:29">
      <c r="A1439" s="13" t="s">
        <v>17971</v>
      </c>
      <c r="B1439" s="4" t="s">
        <v>653</v>
      </c>
      <c r="C1439" s="12" t="s">
        <v>1103</v>
      </c>
      <c r="D1439" s="4" t="s">
        <v>271</v>
      </c>
      <c r="E1439" s="4" t="s">
        <v>2687</v>
      </c>
      <c r="F1439" s="4" t="s">
        <v>676</v>
      </c>
      <c r="G1439" s="4" t="s">
        <v>64</v>
      </c>
      <c r="H1439" s="4" t="s">
        <v>242</v>
      </c>
      <c r="I1439" s="5" t="s">
        <v>17972</v>
      </c>
      <c r="J1439" s="5" t="s">
        <v>1995</v>
      </c>
      <c r="K1439" s="5" t="s">
        <v>2208</v>
      </c>
      <c r="L1439" s="5" t="s">
        <v>124</v>
      </c>
      <c r="M1439" s="5" t="s">
        <v>17973</v>
      </c>
      <c r="N1439" s="5" t="s">
        <v>3139</v>
      </c>
      <c r="O1439" s="5" t="s">
        <v>8329</v>
      </c>
      <c r="P1439" s="5" t="s">
        <v>17974</v>
      </c>
      <c r="Q1439" s="5">
        <v>1.165</v>
      </c>
      <c r="R1439" s="25">
        <f t="shared" si="22"/>
        <v>1.165</v>
      </c>
      <c r="S1439" s="30" t="s">
        <v>17975</v>
      </c>
      <c r="T1439" s="30" t="s">
        <v>741</v>
      </c>
      <c r="U1439" s="30" t="s">
        <v>798</v>
      </c>
      <c r="V1439" s="5" t="s">
        <v>278</v>
      </c>
      <c r="W1439" s="28"/>
      <c r="X1439" s="29">
        <v>3.4605</v>
      </c>
      <c r="Z1439" s="29">
        <v>1004.3582</v>
      </c>
      <c r="AA1439" s="29">
        <v>7.85</v>
      </c>
      <c r="AB1439" s="29">
        <v>73.2882</v>
      </c>
      <c r="AC1439" s="29">
        <v>44.6577</v>
      </c>
    </row>
    <row r="1440" spans="1:29">
      <c r="A1440" s="13" t="s">
        <v>17976</v>
      </c>
      <c r="B1440" s="4" t="s">
        <v>1758</v>
      </c>
      <c r="C1440" s="12" t="s">
        <v>1103</v>
      </c>
      <c r="D1440" s="4" t="s">
        <v>189</v>
      </c>
      <c r="E1440" s="4" t="s">
        <v>655</v>
      </c>
      <c r="F1440" s="4" t="s">
        <v>14580</v>
      </c>
      <c r="G1440" s="4" t="s">
        <v>407</v>
      </c>
      <c r="H1440" s="4" t="s">
        <v>302</v>
      </c>
      <c r="I1440" s="5" t="s">
        <v>17977</v>
      </c>
      <c r="J1440" s="5" t="s">
        <v>277</v>
      </c>
      <c r="K1440" s="5" t="s">
        <v>278</v>
      </c>
      <c r="L1440" s="5" t="s">
        <v>3416</v>
      </c>
      <c r="M1440" s="5" t="s">
        <v>17978</v>
      </c>
      <c r="N1440" s="5" t="s">
        <v>1837</v>
      </c>
      <c r="O1440" s="5" t="s">
        <v>17979</v>
      </c>
      <c r="P1440" s="5" t="s">
        <v>7208</v>
      </c>
      <c r="Q1440" s="5">
        <v>0.993</v>
      </c>
      <c r="R1440" s="25">
        <f t="shared" si="22"/>
        <v>0.993</v>
      </c>
      <c r="S1440" s="30" t="s">
        <v>7537</v>
      </c>
      <c r="T1440" s="30" t="s">
        <v>649</v>
      </c>
      <c r="U1440" s="30" t="s">
        <v>4261</v>
      </c>
      <c r="V1440" s="5" t="s">
        <v>278</v>
      </c>
      <c r="W1440" s="28"/>
      <c r="X1440" s="29">
        <v>3.121</v>
      </c>
      <c r="Z1440" s="29">
        <v>1005.2275</v>
      </c>
      <c r="AA1440" s="29">
        <v>8.05</v>
      </c>
      <c r="AB1440" s="29">
        <v>73.6084</v>
      </c>
      <c r="AC1440" s="29">
        <v>42.9106</v>
      </c>
    </row>
    <row r="1441" spans="1:29">
      <c r="A1441" s="13" t="s">
        <v>17980</v>
      </c>
      <c r="B1441" s="4" t="s">
        <v>1243</v>
      </c>
      <c r="C1441" s="12" t="s">
        <v>1103</v>
      </c>
      <c r="D1441" s="4" t="s">
        <v>2298</v>
      </c>
      <c r="E1441" s="4" t="s">
        <v>158</v>
      </c>
      <c r="F1441" s="4" t="s">
        <v>17981</v>
      </c>
      <c r="G1441" s="4" t="s">
        <v>764</v>
      </c>
      <c r="H1441" s="4" t="s">
        <v>223</v>
      </c>
      <c r="I1441" s="5" t="s">
        <v>17982</v>
      </c>
      <c r="J1441" s="5" t="s">
        <v>834</v>
      </c>
      <c r="K1441" s="5" t="s">
        <v>441</v>
      </c>
      <c r="L1441" s="5" t="s">
        <v>4882</v>
      </c>
      <c r="M1441" s="5" t="s">
        <v>17983</v>
      </c>
      <c r="N1441" s="5" t="s">
        <v>1533</v>
      </c>
      <c r="O1441" s="5" t="s">
        <v>17984</v>
      </c>
      <c r="P1441" s="5" t="s">
        <v>17985</v>
      </c>
      <c r="Q1441" s="5">
        <v>0.842</v>
      </c>
      <c r="R1441" s="25">
        <f t="shared" si="22"/>
        <v>0.842</v>
      </c>
      <c r="S1441" s="30" t="s">
        <v>17986</v>
      </c>
      <c r="T1441" s="30" t="s">
        <v>593</v>
      </c>
      <c r="U1441" s="30" t="s">
        <v>609</v>
      </c>
      <c r="V1441" s="5" t="s">
        <v>278</v>
      </c>
      <c r="W1441" s="28"/>
      <c r="X1441" s="29">
        <v>3.1147</v>
      </c>
      <c r="Z1441" s="29">
        <v>1005.9383</v>
      </c>
      <c r="AA1441" s="29">
        <v>8.2917</v>
      </c>
      <c r="AB1441" s="29">
        <v>73.9726</v>
      </c>
      <c r="AC1441" s="29">
        <v>42.3377</v>
      </c>
    </row>
    <row r="1442" spans="10:23">
      <c r="J1442" s="5" t="s">
        <v>237</v>
      </c>
      <c r="R1442" s="25" t="str">
        <f t="shared" si="22"/>
        <v/>
      </c>
      <c r="W1442" s="28"/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D1444"/>
  <sheetViews>
    <sheetView workbookViewId="0">
      <pane ySplit="1" topLeftCell="A1419" activePane="bottomLeft" state="frozen"/>
      <selection/>
      <selection pane="bottomLeft" activeCell="I1" sqref="I$1:J$1048576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  <col min="26" max="26" width="14.0909090909091" customWidth="1"/>
  </cols>
  <sheetData>
    <row r="1" ht="59.25" customHeight="1" spans="1:30">
      <c r="A1" s="6" t="s">
        <v>0</v>
      </c>
      <c r="B1" s="7" t="s">
        <v>1</v>
      </c>
      <c r="C1" s="7" t="s">
        <v>4</v>
      </c>
      <c r="D1" s="7" t="s">
        <v>3</v>
      </c>
      <c r="E1" s="8" t="s">
        <v>2</v>
      </c>
      <c r="F1" s="7" t="s">
        <v>6</v>
      </c>
      <c r="G1" s="7" t="s">
        <v>5</v>
      </c>
      <c r="H1" s="7" t="s">
        <v>7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  <c r="AD1" s="32"/>
    </row>
    <row r="2" s="1" customFormat="1" spans="1:30">
      <c r="A2" s="9" t="s">
        <v>10234</v>
      </c>
      <c r="B2" s="10" t="s">
        <v>315</v>
      </c>
      <c r="C2" s="10" t="s">
        <v>2789</v>
      </c>
      <c r="D2" s="10" t="s">
        <v>177</v>
      </c>
      <c r="E2" s="10" t="s">
        <v>189</v>
      </c>
      <c r="F2" s="10" t="s">
        <v>4069</v>
      </c>
      <c r="G2" s="10" t="s">
        <v>34</v>
      </c>
      <c r="H2" s="10" t="s">
        <v>224</v>
      </c>
      <c r="I2" s="16" t="s">
        <v>17987</v>
      </c>
      <c r="J2" s="17" t="s">
        <v>2003</v>
      </c>
      <c r="K2" s="18" t="s">
        <v>105</v>
      </c>
      <c r="L2" s="17" t="s">
        <v>1657</v>
      </c>
      <c r="M2" s="17" t="s">
        <v>17988</v>
      </c>
      <c r="N2" s="17" t="s">
        <v>542</v>
      </c>
      <c r="O2" s="17" t="s">
        <v>3160</v>
      </c>
      <c r="P2" s="17" t="s">
        <v>6619</v>
      </c>
      <c r="Q2" s="17">
        <v>4.165</v>
      </c>
      <c r="R2" s="25">
        <f t="shared" ref="R2:R65" si="0">IF(COUNTBLANK(Q2)&gt;0,"",SUM(N2:Q2))</f>
        <v>4.165</v>
      </c>
      <c r="S2" s="26" t="s">
        <v>17989</v>
      </c>
      <c r="T2" s="27" t="s">
        <v>3348</v>
      </c>
      <c r="U2" s="27" t="s">
        <v>278</v>
      </c>
      <c r="V2" s="18" t="s">
        <v>278</v>
      </c>
      <c r="W2" s="28"/>
      <c r="X2" s="18">
        <v>1.9459</v>
      </c>
      <c r="Y2" s="18">
        <v>0</v>
      </c>
      <c r="Z2" s="29">
        <v>1005.4</v>
      </c>
      <c r="AA2" s="29">
        <v>2</v>
      </c>
      <c r="AB2" s="29">
        <v>37</v>
      </c>
      <c r="AC2" s="29">
        <v>87.5</v>
      </c>
      <c r="AD2" s="18"/>
    </row>
    <row r="3" s="1" customFormat="1" spans="1:30">
      <c r="A3" s="9" t="s">
        <v>10238</v>
      </c>
      <c r="B3" s="10" t="s">
        <v>940</v>
      </c>
      <c r="C3" s="10" t="s">
        <v>189</v>
      </c>
      <c r="D3" s="10" t="s">
        <v>131</v>
      </c>
      <c r="E3" s="10" t="s">
        <v>97</v>
      </c>
      <c r="F3" s="10" t="s">
        <v>1688</v>
      </c>
      <c r="G3" s="10" t="s">
        <v>392</v>
      </c>
      <c r="H3" s="10" t="s">
        <v>48</v>
      </c>
      <c r="I3" s="16" t="s">
        <v>17990</v>
      </c>
      <c r="J3" s="17" t="s">
        <v>2278</v>
      </c>
      <c r="K3" s="18" t="s">
        <v>278</v>
      </c>
      <c r="L3" s="17" t="s">
        <v>4969</v>
      </c>
      <c r="M3" s="17" t="s">
        <v>17991</v>
      </c>
      <c r="N3" s="17" t="s">
        <v>975</v>
      </c>
      <c r="O3" s="17" t="s">
        <v>17992</v>
      </c>
      <c r="P3" s="17" t="s">
        <v>17993</v>
      </c>
      <c r="Q3" s="17">
        <v>1.776</v>
      </c>
      <c r="R3" s="25">
        <f t="shared" si="0"/>
        <v>1.776</v>
      </c>
      <c r="S3" s="26" t="s">
        <v>54</v>
      </c>
      <c r="T3" s="27" t="s">
        <v>2043</v>
      </c>
      <c r="U3" s="27" t="s">
        <v>278</v>
      </c>
      <c r="V3" s="18" t="s">
        <v>231</v>
      </c>
      <c r="W3" s="28"/>
      <c r="X3" s="18">
        <v>1.4632</v>
      </c>
      <c r="Y3" s="18">
        <v>0</v>
      </c>
      <c r="Z3" s="29">
        <v>1005</v>
      </c>
      <c r="AA3" s="29">
        <v>2</v>
      </c>
      <c r="AB3" s="29">
        <v>36</v>
      </c>
      <c r="AC3" s="29">
        <v>91.9</v>
      </c>
      <c r="AD3" s="18"/>
    </row>
    <row r="4" s="1" customFormat="1" spans="1:30">
      <c r="A4" s="9" t="s">
        <v>10243</v>
      </c>
      <c r="B4" s="10" t="s">
        <v>112</v>
      </c>
      <c r="C4" s="10" t="s">
        <v>954</v>
      </c>
      <c r="D4" s="10" t="s">
        <v>47</v>
      </c>
      <c r="E4" s="10" t="s">
        <v>393</v>
      </c>
      <c r="F4" s="10" t="s">
        <v>1494</v>
      </c>
      <c r="G4" s="10" t="s">
        <v>226</v>
      </c>
      <c r="H4" s="10" t="s">
        <v>192</v>
      </c>
      <c r="I4" s="16" t="s">
        <v>17994</v>
      </c>
      <c r="J4" s="17" t="s">
        <v>2022</v>
      </c>
      <c r="K4" s="18" t="s">
        <v>1635</v>
      </c>
      <c r="L4" s="17" t="s">
        <v>889</v>
      </c>
      <c r="M4" s="17" t="s">
        <v>9216</v>
      </c>
      <c r="N4" s="17" t="s">
        <v>278</v>
      </c>
      <c r="O4" s="17" t="s">
        <v>17995</v>
      </c>
      <c r="P4" s="17" t="s">
        <v>17996</v>
      </c>
      <c r="Q4" s="17">
        <v>1.717</v>
      </c>
      <c r="R4" s="25">
        <f t="shared" si="0"/>
        <v>1.717</v>
      </c>
      <c r="S4" s="26" t="s">
        <v>2651</v>
      </c>
      <c r="T4" s="27" t="s">
        <v>2397</v>
      </c>
      <c r="U4" s="27" t="s">
        <v>278</v>
      </c>
      <c r="V4" s="18" t="s">
        <v>1026</v>
      </c>
      <c r="W4" s="28"/>
      <c r="X4" s="18">
        <v>2.0831</v>
      </c>
      <c r="Y4" s="18">
        <v>0</v>
      </c>
      <c r="Z4" s="29">
        <v>1005</v>
      </c>
      <c r="AA4" s="29">
        <v>2</v>
      </c>
      <c r="AB4" s="29">
        <v>36</v>
      </c>
      <c r="AC4" s="29">
        <v>92</v>
      </c>
      <c r="AD4" s="18"/>
    </row>
    <row r="5" s="1" customFormat="1" spans="1:30">
      <c r="A5" s="9" t="s">
        <v>10247</v>
      </c>
      <c r="B5" s="10" t="s">
        <v>112</v>
      </c>
      <c r="C5" s="10" t="s">
        <v>285</v>
      </c>
      <c r="D5" s="10" t="s">
        <v>65</v>
      </c>
      <c r="E5" s="10" t="s">
        <v>393</v>
      </c>
      <c r="F5" s="10" t="s">
        <v>497</v>
      </c>
      <c r="G5" s="10" t="s">
        <v>34</v>
      </c>
      <c r="H5" s="10" t="s">
        <v>83</v>
      </c>
      <c r="I5" s="16" t="s">
        <v>17997</v>
      </c>
      <c r="J5" s="17" t="s">
        <v>7650</v>
      </c>
      <c r="K5" s="18" t="s">
        <v>2012</v>
      </c>
      <c r="L5" s="17" t="s">
        <v>1688</v>
      </c>
      <c r="M5" s="17" t="s">
        <v>9310</v>
      </c>
      <c r="N5" s="17" t="s">
        <v>620</v>
      </c>
      <c r="O5" s="17" t="s">
        <v>17998</v>
      </c>
      <c r="P5" s="17" t="s">
        <v>16231</v>
      </c>
      <c r="Q5" s="17">
        <v>1.499</v>
      </c>
      <c r="R5" s="25">
        <f t="shared" si="0"/>
        <v>1.499</v>
      </c>
      <c r="S5" s="26" t="s">
        <v>9300</v>
      </c>
      <c r="T5" s="27" t="s">
        <v>14446</v>
      </c>
      <c r="U5" s="27" t="s">
        <v>278</v>
      </c>
      <c r="V5" s="18" t="s">
        <v>2125</v>
      </c>
      <c r="W5" s="28"/>
      <c r="X5" s="29">
        <v>2</v>
      </c>
      <c r="Y5" s="18">
        <v>0</v>
      </c>
      <c r="Z5" s="29">
        <v>1005</v>
      </c>
      <c r="AA5" s="29"/>
      <c r="AB5" s="29">
        <v>36</v>
      </c>
      <c r="AC5" s="29"/>
      <c r="AD5" s="18"/>
    </row>
    <row r="6" s="1" customFormat="1" spans="1:30">
      <c r="A6" s="9" t="s">
        <v>10251</v>
      </c>
      <c r="B6" s="10" t="s">
        <v>299</v>
      </c>
      <c r="C6" s="10" t="s">
        <v>284</v>
      </c>
      <c r="D6" s="10" t="s">
        <v>314</v>
      </c>
      <c r="E6" s="10" t="s">
        <v>130</v>
      </c>
      <c r="F6" s="10" t="s">
        <v>17999</v>
      </c>
      <c r="G6" s="10" t="s">
        <v>376</v>
      </c>
      <c r="H6" s="10" t="s">
        <v>224</v>
      </c>
      <c r="I6" s="16" t="s">
        <v>18000</v>
      </c>
      <c r="J6" s="17" t="s">
        <v>3757</v>
      </c>
      <c r="K6" s="18" t="s">
        <v>2751</v>
      </c>
      <c r="L6" s="17" t="s">
        <v>5071</v>
      </c>
      <c r="M6" s="17" t="s">
        <v>18001</v>
      </c>
      <c r="N6" s="17" t="s">
        <v>1287</v>
      </c>
      <c r="O6" s="17" t="s">
        <v>7833</v>
      </c>
      <c r="P6" s="17" t="s">
        <v>8477</v>
      </c>
      <c r="Q6" s="17">
        <v>1.52</v>
      </c>
      <c r="R6" s="25">
        <f t="shared" si="0"/>
        <v>1.52</v>
      </c>
      <c r="S6" s="26" t="s">
        <v>16427</v>
      </c>
      <c r="T6" s="27" t="s">
        <v>12842</v>
      </c>
      <c r="U6" s="27" t="s">
        <v>278</v>
      </c>
      <c r="V6" s="18" t="s">
        <v>1287</v>
      </c>
      <c r="W6" s="28"/>
      <c r="X6" s="29">
        <v>2</v>
      </c>
      <c r="Y6" s="18">
        <v>0</v>
      </c>
      <c r="Z6" s="29"/>
      <c r="AA6" s="29"/>
      <c r="AB6" s="29"/>
      <c r="AC6" s="29"/>
      <c r="AD6" s="18"/>
    </row>
    <row r="7" s="1" customFormat="1" spans="1:30">
      <c r="A7" s="9" t="s">
        <v>10257</v>
      </c>
      <c r="B7" s="10" t="s">
        <v>299</v>
      </c>
      <c r="C7" s="10" t="s">
        <v>177</v>
      </c>
      <c r="D7" s="10" t="s">
        <v>1514</v>
      </c>
      <c r="E7" s="10" t="s">
        <v>393</v>
      </c>
      <c r="F7" s="10" t="s">
        <v>497</v>
      </c>
      <c r="G7" s="10" t="s">
        <v>392</v>
      </c>
      <c r="H7" s="10" t="s">
        <v>393</v>
      </c>
      <c r="I7" s="16" t="s">
        <v>18002</v>
      </c>
      <c r="J7" s="17" t="s">
        <v>2534</v>
      </c>
      <c r="K7" s="18" t="s">
        <v>1001</v>
      </c>
      <c r="L7" s="17" t="s">
        <v>3148</v>
      </c>
      <c r="M7" s="17" t="s">
        <v>3395</v>
      </c>
      <c r="N7" s="17" t="s">
        <v>216</v>
      </c>
      <c r="O7" s="17" t="s">
        <v>18003</v>
      </c>
      <c r="P7" s="17" t="s">
        <v>12999</v>
      </c>
      <c r="Q7" s="17">
        <v>1.437</v>
      </c>
      <c r="R7" s="25">
        <f t="shared" si="0"/>
        <v>1.437</v>
      </c>
      <c r="S7" s="26" t="s">
        <v>7087</v>
      </c>
      <c r="T7" s="27" t="s">
        <v>6560</v>
      </c>
      <c r="U7" s="27" t="s">
        <v>278</v>
      </c>
      <c r="V7" s="18" t="s">
        <v>278</v>
      </c>
      <c r="W7" s="28"/>
      <c r="X7" s="29">
        <v>2</v>
      </c>
      <c r="Y7" s="18">
        <v>0</v>
      </c>
      <c r="Z7" s="29"/>
      <c r="AA7" s="29"/>
      <c r="AB7" s="29"/>
      <c r="AC7" s="29"/>
      <c r="AD7" s="18"/>
    </row>
    <row r="8" s="1" customFormat="1" spans="1:30">
      <c r="A8" s="9" t="s">
        <v>10262</v>
      </c>
      <c r="B8" s="10" t="s">
        <v>640</v>
      </c>
      <c r="C8" s="10" t="s">
        <v>5175</v>
      </c>
      <c r="D8" s="10" t="s">
        <v>1269</v>
      </c>
      <c r="E8" s="10" t="s">
        <v>97</v>
      </c>
      <c r="F8" s="10" t="s">
        <v>2015</v>
      </c>
      <c r="G8" s="10" t="s">
        <v>547</v>
      </c>
      <c r="H8" s="10" t="s">
        <v>407</v>
      </c>
      <c r="I8" s="16" t="s">
        <v>18004</v>
      </c>
      <c r="J8" s="17" t="s">
        <v>1389</v>
      </c>
      <c r="K8" s="18" t="s">
        <v>2090</v>
      </c>
      <c r="L8" s="17" t="s">
        <v>809</v>
      </c>
      <c r="M8" s="17" t="s">
        <v>18005</v>
      </c>
      <c r="N8" s="17" t="s">
        <v>1667</v>
      </c>
      <c r="O8" s="17" t="s">
        <v>7752</v>
      </c>
      <c r="P8" s="17" t="s">
        <v>18006</v>
      </c>
      <c r="Q8" s="17">
        <v>1.293</v>
      </c>
      <c r="R8" s="25">
        <f t="shared" si="0"/>
        <v>1.293</v>
      </c>
      <c r="S8" s="26" t="s">
        <v>7775</v>
      </c>
      <c r="T8" s="27" t="s">
        <v>18007</v>
      </c>
      <c r="U8" s="27" t="s">
        <v>278</v>
      </c>
      <c r="V8" s="18" t="s">
        <v>1340</v>
      </c>
      <c r="W8" s="28"/>
      <c r="X8" s="29" t="s">
        <v>269</v>
      </c>
      <c r="Y8" s="18">
        <v>0</v>
      </c>
      <c r="Z8" s="29"/>
      <c r="AA8" s="29"/>
      <c r="AB8" s="29"/>
      <c r="AC8" s="29"/>
      <c r="AD8" s="18"/>
    </row>
    <row r="9" s="1" customFormat="1" spans="1:30">
      <c r="A9" s="9" t="s">
        <v>10267</v>
      </c>
      <c r="B9" s="10" t="s">
        <v>316</v>
      </c>
      <c r="C9" s="10" t="s">
        <v>393</v>
      </c>
      <c r="D9" s="10" t="s">
        <v>600</v>
      </c>
      <c r="E9" s="10" t="s">
        <v>48</v>
      </c>
      <c r="F9" s="10" t="s">
        <v>1965</v>
      </c>
      <c r="G9" s="10" t="s">
        <v>547</v>
      </c>
      <c r="H9" s="10" t="s">
        <v>32</v>
      </c>
      <c r="I9" s="16" t="s">
        <v>18008</v>
      </c>
      <c r="J9" s="17" t="s">
        <v>269</v>
      </c>
      <c r="K9" s="18" t="s">
        <v>269</v>
      </c>
      <c r="L9" s="17" t="s">
        <v>269</v>
      </c>
      <c r="M9" s="17" t="s">
        <v>269</v>
      </c>
      <c r="N9" s="17" t="s">
        <v>269</v>
      </c>
      <c r="O9" s="17" t="s">
        <v>269</v>
      </c>
      <c r="P9" s="17" t="s">
        <v>269</v>
      </c>
      <c r="Q9" s="17" t="s">
        <v>269</v>
      </c>
      <c r="R9" s="25">
        <f t="shared" si="0"/>
        <v>0</v>
      </c>
      <c r="S9" s="26" t="s">
        <v>10066</v>
      </c>
      <c r="T9" s="27" t="s">
        <v>18009</v>
      </c>
      <c r="U9" s="27" t="s">
        <v>105</v>
      </c>
      <c r="V9" s="18" t="s">
        <v>2245</v>
      </c>
      <c r="W9" s="28"/>
      <c r="X9" s="29" t="s">
        <v>269</v>
      </c>
      <c r="Y9" s="18">
        <v>0</v>
      </c>
      <c r="Z9" s="29">
        <v>1001.6</v>
      </c>
      <c r="AA9" s="29">
        <v>1.5</v>
      </c>
      <c r="AB9" s="29">
        <v>41</v>
      </c>
      <c r="AC9" s="29">
        <v>173</v>
      </c>
      <c r="AD9" s="18"/>
    </row>
    <row r="10" s="1" customFormat="1" spans="1:30">
      <c r="A10" s="9" t="s">
        <v>10270</v>
      </c>
      <c r="B10" s="10" t="s">
        <v>28</v>
      </c>
      <c r="C10" s="10" t="s">
        <v>942</v>
      </c>
      <c r="D10" s="10" t="s">
        <v>30</v>
      </c>
      <c r="E10" s="10" t="s">
        <v>145</v>
      </c>
      <c r="F10" s="10" t="s">
        <v>3018</v>
      </c>
      <c r="G10" s="10" t="s">
        <v>34</v>
      </c>
      <c r="H10" s="10" t="s">
        <v>48</v>
      </c>
      <c r="I10" s="16" t="s">
        <v>18010</v>
      </c>
      <c r="J10" s="17" t="s">
        <v>6615</v>
      </c>
      <c r="K10" s="18" t="s">
        <v>728</v>
      </c>
      <c r="L10" s="17" t="s">
        <v>2785</v>
      </c>
      <c r="M10" s="17" t="s">
        <v>18011</v>
      </c>
      <c r="N10" s="17" t="s">
        <v>59</v>
      </c>
      <c r="O10" s="17" t="s">
        <v>18012</v>
      </c>
      <c r="P10" s="17" t="s">
        <v>4937</v>
      </c>
      <c r="Q10" s="17">
        <v>0.914</v>
      </c>
      <c r="R10" s="25">
        <f t="shared" si="0"/>
        <v>0.914</v>
      </c>
      <c r="S10" s="26" t="s">
        <v>2137</v>
      </c>
      <c r="T10" s="27" t="s">
        <v>6929</v>
      </c>
      <c r="U10" s="27" t="s">
        <v>278</v>
      </c>
      <c r="V10" s="18" t="s">
        <v>620</v>
      </c>
      <c r="W10" s="28"/>
      <c r="X10" s="29" t="s">
        <v>269</v>
      </c>
      <c r="Y10" s="18">
        <v>0</v>
      </c>
      <c r="Z10" s="29">
        <v>1002.5</v>
      </c>
      <c r="AA10" s="29">
        <v>1.4</v>
      </c>
      <c r="AB10" s="29">
        <v>47</v>
      </c>
      <c r="AC10" s="29">
        <v>241.4</v>
      </c>
      <c r="AD10" s="18"/>
    </row>
    <row r="11" s="1" customFormat="1" spans="1:30">
      <c r="A11" s="9" t="s">
        <v>10276</v>
      </c>
      <c r="B11" s="10" t="s">
        <v>284</v>
      </c>
      <c r="C11" s="10" t="s">
        <v>874</v>
      </c>
      <c r="D11" s="10" t="s">
        <v>599</v>
      </c>
      <c r="E11" s="10" t="s">
        <v>116</v>
      </c>
      <c r="F11" s="10" t="s">
        <v>1375</v>
      </c>
      <c r="G11" s="10" t="s">
        <v>29</v>
      </c>
      <c r="H11" s="10" t="s">
        <v>376</v>
      </c>
      <c r="I11" s="16" t="s">
        <v>18013</v>
      </c>
      <c r="J11" s="17" t="s">
        <v>6811</v>
      </c>
      <c r="K11" s="18" t="s">
        <v>1015</v>
      </c>
      <c r="L11" s="17" t="s">
        <v>4004</v>
      </c>
      <c r="M11" s="17" t="s">
        <v>7655</v>
      </c>
      <c r="N11" s="17" t="s">
        <v>1608</v>
      </c>
      <c r="O11" s="17" t="s">
        <v>18014</v>
      </c>
      <c r="P11" s="17" t="s">
        <v>18015</v>
      </c>
      <c r="Q11" s="17">
        <v>1.853</v>
      </c>
      <c r="R11" s="25">
        <f t="shared" si="0"/>
        <v>1.853</v>
      </c>
      <c r="S11" s="26" t="s">
        <v>11790</v>
      </c>
      <c r="T11" s="27" t="s">
        <v>3710</v>
      </c>
      <c r="U11" s="27" t="s">
        <v>278</v>
      </c>
      <c r="V11" s="18" t="s">
        <v>3139</v>
      </c>
      <c r="W11" s="28"/>
      <c r="X11" s="29" t="s">
        <v>269</v>
      </c>
      <c r="Y11" s="18">
        <v>0</v>
      </c>
      <c r="Z11" s="29">
        <v>1002.4</v>
      </c>
      <c r="AA11" s="29">
        <v>1.5</v>
      </c>
      <c r="AB11" s="29">
        <v>54</v>
      </c>
      <c r="AC11" s="29">
        <v>111.6</v>
      </c>
      <c r="AD11" s="18"/>
    </row>
    <row r="12" s="1" customFormat="1" spans="1:30">
      <c r="A12" s="9" t="s">
        <v>10283</v>
      </c>
      <c r="B12" s="10" t="s">
        <v>30</v>
      </c>
      <c r="C12" s="10" t="s">
        <v>874</v>
      </c>
      <c r="D12" s="10" t="s">
        <v>571</v>
      </c>
      <c r="E12" s="10" t="s">
        <v>407</v>
      </c>
      <c r="F12" s="10" t="s">
        <v>11722</v>
      </c>
      <c r="G12" s="10" t="s">
        <v>256</v>
      </c>
      <c r="H12" s="10" t="s">
        <v>81</v>
      </c>
      <c r="I12" s="16" t="s">
        <v>18016</v>
      </c>
      <c r="J12" s="17" t="s">
        <v>7160</v>
      </c>
      <c r="K12" s="18" t="s">
        <v>2153</v>
      </c>
      <c r="L12" s="17" t="s">
        <v>1638</v>
      </c>
      <c r="M12" s="17" t="s">
        <v>12984</v>
      </c>
      <c r="N12" s="17" t="s">
        <v>232</v>
      </c>
      <c r="O12" s="17" t="s">
        <v>10375</v>
      </c>
      <c r="P12" s="17" t="s">
        <v>15409</v>
      </c>
      <c r="Q12" s="17">
        <v>1.737</v>
      </c>
      <c r="R12" s="25">
        <f t="shared" si="0"/>
        <v>1.737</v>
      </c>
      <c r="S12" s="26" t="s">
        <v>18017</v>
      </c>
      <c r="T12" s="27" t="s">
        <v>4882</v>
      </c>
      <c r="U12" s="27" t="s">
        <v>278</v>
      </c>
      <c r="V12" s="18" t="s">
        <v>1095</v>
      </c>
      <c r="W12" s="28"/>
      <c r="X12" s="29">
        <v>1.5</v>
      </c>
      <c r="Y12" s="18">
        <v>0</v>
      </c>
      <c r="Z12" s="29">
        <v>1002.2</v>
      </c>
      <c r="AA12" s="29">
        <v>2.1</v>
      </c>
      <c r="AB12" s="29">
        <v>50</v>
      </c>
      <c r="AC12" s="29">
        <v>163.1</v>
      </c>
      <c r="AD12" s="18"/>
    </row>
    <row r="13" s="1" customFormat="1" spans="1:30">
      <c r="A13" s="9" t="s">
        <v>10290</v>
      </c>
      <c r="B13" s="10" t="s">
        <v>191</v>
      </c>
      <c r="C13" s="10" t="s">
        <v>160</v>
      </c>
      <c r="D13" s="10" t="s">
        <v>269</v>
      </c>
      <c r="E13" s="10" t="s">
        <v>269</v>
      </c>
      <c r="F13" s="10" t="s">
        <v>5622</v>
      </c>
      <c r="G13" s="10" t="s">
        <v>344</v>
      </c>
      <c r="H13" s="10" t="s">
        <v>393</v>
      </c>
      <c r="I13" s="16" t="s">
        <v>18018</v>
      </c>
      <c r="J13" s="17" t="s">
        <v>7798</v>
      </c>
      <c r="K13" s="18" t="s">
        <v>2183</v>
      </c>
      <c r="L13" s="17" t="s">
        <v>889</v>
      </c>
      <c r="M13" s="17" t="s">
        <v>13902</v>
      </c>
      <c r="N13" s="17" t="s">
        <v>1597</v>
      </c>
      <c r="O13" s="17" t="s">
        <v>5775</v>
      </c>
      <c r="P13" s="17" t="s">
        <v>18019</v>
      </c>
      <c r="Q13" s="17">
        <v>1.153</v>
      </c>
      <c r="R13" s="25">
        <f t="shared" si="0"/>
        <v>1.153</v>
      </c>
      <c r="S13" s="26" t="s">
        <v>16220</v>
      </c>
      <c r="T13" s="27" t="s">
        <v>1532</v>
      </c>
      <c r="U13" s="27" t="s">
        <v>278</v>
      </c>
      <c r="V13" s="18" t="s">
        <v>278</v>
      </c>
      <c r="W13" s="28"/>
      <c r="X13" s="29">
        <v>1.4</v>
      </c>
      <c r="Y13" s="18">
        <v>0</v>
      </c>
      <c r="Z13" s="29">
        <v>1002.4</v>
      </c>
      <c r="AA13" s="29">
        <v>2.3</v>
      </c>
      <c r="AB13" s="29">
        <v>45</v>
      </c>
      <c r="AC13" s="29">
        <v>196.2</v>
      </c>
      <c r="AD13" s="18"/>
    </row>
    <row r="14" s="1" customFormat="1" spans="1:30">
      <c r="A14" s="9" t="s">
        <v>10296</v>
      </c>
      <c r="B14" s="10" t="s">
        <v>238</v>
      </c>
      <c r="C14" s="10" t="s">
        <v>160</v>
      </c>
      <c r="D14" s="10" t="s">
        <v>968</v>
      </c>
      <c r="E14" s="10" t="s">
        <v>224</v>
      </c>
      <c r="F14" s="10" t="s">
        <v>2703</v>
      </c>
      <c r="G14" s="10" t="s">
        <v>344</v>
      </c>
      <c r="H14" s="10" t="s">
        <v>345</v>
      </c>
      <c r="I14" s="16" t="s">
        <v>269</v>
      </c>
      <c r="J14" s="17" t="s">
        <v>2894</v>
      </c>
      <c r="K14" s="18" t="s">
        <v>1837</v>
      </c>
      <c r="L14" s="17" t="s">
        <v>1521</v>
      </c>
      <c r="M14" s="17" t="s">
        <v>18020</v>
      </c>
      <c r="N14" s="17" t="s">
        <v>1597</v>
      </c>
      <c r="O14" s="17" t="s">
        <v>10577</v>
      </c>
      <c r="P14" s="17" t="s">
        <v>18021</v>
      </c>
      <c r="Q14" s="17">
        <v>0.887</v>
      </c>
      <c r="R14" s="25">
        <f t="shared" si="0"/>
        <v>0.887</v>
      </c>
      <c r="S14" s="26" t="s">
        <v>18022</v>
      </c>
      <c r="T14" s="27" t="s">
        <v>8752</v>
      </c>
      <c r="U14" s="27" t="s">
        <v>278</v>
      </c>
      <c r="V14" s="18" t="s">
        <v>2411</v>
      </c>
      <c r="W14" s="28"/>
      <c r="X14" s="29">
        <v>1.5</v>
      </c>
      <c r="Y14" s="18">
        <v>0</v>
      </c>
      <c r="Z14" s="29">
        <v>1001.9</v>
      </c>
      <c r="AA14" s="29">
        <v>1.2</v>
      </c>
      <c r="AB14" s="29">
        <v>42</v>
      </c>
      <c r="AC14" s="29">
        <v>202.6</v>
      </c>
      <c r="AD14" s="18"/>
    </row>
    <row r="15" s="1" customFormat="1" spans="1:30">
      <c r="A15" s="9" t="s">
        <v>10302</v>
      </c>
      <c r="B15" s="10" t="s">
        <v>63</v>
      </c>
      <c r="C15" s="10" t="s">
        <v>31</v>
      </c>
      <c r="D15" s="10" t="s">
        <v>176</v>
      </c>
      <c r="E15" s="10" t="s">
        <v>32</v>
      </c>
      <c r="F15" s="10" t="s">
        <v>2066</v>
      </c>
      <c r="G15" s="10" t="s">
        <v>34</v>
      </c>
      <c r="H15" s="10" t="s">
        <v>143</v>
      </c>
      <c r="I15" s="16" t="s">
        <v>269</v>
      </c>
      <c r="J15" s="17" t="s">
        <v>269</v>
      </c>
      <c r="K15" s="18" t="s">
        <v>269</v>
      </c>
      <c r="L15" s="17" t="s">
        <v>269</v>
      </c>
      <c r="M15" s="17" t="s">
        <v>269</v>
      </c>
      <c r="N15" s="17" t="s">
        <v>269</v>
      </c>
      <c r="O15" s="17" t="s">
        <v>269</v>
      </c>
      <c r="P15" s="17" t="s">
        <v>269</v>
      </c>
      <c r="Q15" s="17" t="s">
        <v>269</v>
      </c>
      <c r="R15" s="25">
        <f t="shared" si="0"/>
        <v>0</v>
      </c>
      <c r="S15" s="26" t="s">
        <v>269</v>
      </c>
      <c r="T15" s="27" t="s">
        <v>269</v>
      </c>
      <c r="U15" s="27" t="s">
        <v>269</v>
      </c>
      <c r="V15" s="18" t="s">
        <v>269</v>
      </c>
      <c r="W15" s="28"/>
      <c r="X15" s="29">
        <v>2.1</v>
      </c>
      <c r="Y15" s="18">
        <v>0</v>
      </c>
      <c r="Z15" s="29">
        <v>1000.9</v>
      </c>
      <c r="AA15" s="29">
        <v>0.8</v>
      </c>
      <c r="AB15" s="29">
        <v>41</v>
      </c>
      <c r="AC15" s="29">
        <v>132.7</v>
      </c>
      <c r="AD15" s="18"/>
    </row>
    <row r="16" s="1" customFormat="1" spans="1:30">
      <c r="A16" s="9" t="s">
        <v>10308</v>
      </c>
      <c r="B16" s="10" t="s">
        <v>574</v>
      </c>
      <c r="C16" s="10" t="s">
        <v>874</v>
      </c>
      <c r="D16" s="10" t="s">
        <v>314</v>
      </c>
      <c r="E16" s="10" t="s">
        <v>209</v>
      </c>
      <c r="F16" s="10" t="s">
        <v>3386</v>
      </c>
      <c r="G16" s="10" t="s">
        <v>344</v>
      </c>
      <c r="H16" s="10" t="s">
        <v>722</v>
      </c>
      <c r="I16" s="16" t="s">
        <v>269</v>
      </c>
      <c r="J16" s="17" t="s">
        <v>4740</v>
      </c>
      <c r="K16" s="18" t="s">
        <v>2411</v>
      </c>
      <c r="L16" s="17" t="s">
        <v>7671</v>
      </c>
      <c r="M16" s="17" t="s">
        <v>18023</v>
      </c>
      <c r="N16" s="17" t="s">
        <v>1891</v>
      </c>
      <c r="O16" s="17" t="s">
        <v>8113</v>
      </c>
      <c r="P16" s="17" t="s">
        <v>18024</v>
      </c>
      <c r="Q16" s="17">
        <v>1.677</v>
      </c>
      <c r="R16" s="25">
        <f t="shared" si="0"/>
        <v>1.677</v>
      </c>
      <c r="S16" s="26" t="s">
        <v>18025</v>
      </c>
      <c r="T16" s="27" t="s">
        <v>1855</v>
      </c>
      <c r="U16" s="27" t="s">
        <v>278</v>
      </c>
      <c r="V16" s="18" t="s">
        <v>1891</v>
      </c>
      <c r="W16" s="28"/>
      <c r="X16" s="29">
        <v>2.3</v>
      </c>
      <c r="Y16" s="18">
        <v>0</v>
      </c>
      <c r="Z16" s="29">
        <v>1000</v>
      </c>
      <c r="AA16" s="29">
        <v>1.1</v>
      </c>
      <c r="AB16" s="29">
        <v>40</v>
      </c>
      <c r="AC16" s="29">
        <v>100.5</v>
      </c>
      <c r="AD16" s="18"/>
    </row>
    <row r="17" s="1" customFormat="1" spans="1:30">
      <c r="A17" s="9" t="s">
        <v>10314</v>
      </c>
      <c r="B17" s="10" t="s">
        <v>82</v>
      </c>
      <c r="C17" s="10" t="s">
        <v>269</v>
      </c>
      <c r="D17" s="10" t="s">
        <v>1500</v>
      </c>
      <c r="E17" s="10" t="s">
        <v>778</v>
      </c>
      <c r="F17" s="10" t="s">
        <v>269</v>
      </c>
      <c r="G17" s="10" t="s">
        <v>269</v>
      </c>
      <c r="H17" s="10" t="s">
        <v>269</v>
      </c>
      <c r="I17" s="16" t="s">
        <v>18026</v>
      </c>
      <c r="J17" s="17" t="s">
        <v>4077</v>
      </c>
      <c r="K17" s="18" t="s">
        <v>2376</v>
      </c>
      <c r="L17" s="17" t="s">
        <v>7192</v>
      </c>
      <c r="M17" s="17" t="s">
        <v>18027</v>
      </c>
      <c r="N17" s="17" t="s">
        <v>2245</v>
      </c>
      <c r="O17" s="17" t="s">
        <v>18028</v>
      </c>
      <c r="P17" s="17" t="s">
        <v>18029</v>
      </c>
      <c r="Q17" s="17">
        <v>1.578</v>
      </c>
      <c r="R17" s="25">
        <f t="shared" si="0"/>
        <v>1.578</v>
      </c>
      <c r="S17" s="26" t="s">
        <v>18022</v>
      </c>
      <c r="T17" s="27" t="s">
        <v>11722</v>
      </c>
      <c r="U17" s="27" t="s">
        <v>278</v>
      </c>
      <c r="V17" s="18" t="s">
        <v>232</v>
      </c>
      <c r="W17" s="28"/>
      <c r="X17" s="29">
        <v>1.2</v>
      </c>
      <c r="Y17" s="18">
        <v>0</v>
      </c>
      <c r="Z17" s="29">
        <v>999.5</v>
      </c>
      <c r="AA17" s="29">
        <v>1.5</v>
      </c>
      <c r="AB17" s="29">
        <v>36</v>
      </c>
      <c r="AC17" s="29">
        <v>79</v>
      </c>
      <c r="AD17" s="18"/>
    </row>
    <row r="18" s="1" customFormat="1" spans="1:30">
      <c r="A18" s="9" t="s">
        <v>10318</v>
      </c>
      <c r="B18" s="10" t="s">
        <v>954</v>
      </c>
      <c r="C18" s="10" t="s">
        <v>192</v>
      </c>
      <c r="D18" s="10" t="s">
        <v>1269</v>
      </c>
      <c r="E18" s="10" t="s">
        <v>300</v>
      </c>
      <c r="F18" s="10" t="s">
        <v>2893</v>
      </c>
      <c r="G18" s="10" t="s">
        <v>269</v>
      </c>
      <c r="H18" s="10" t="s">
        <v>393</v>
      </c>
      <c r="I18" s="16" t="s">
        <v>18030</v>
      </c>
      <c r="J18" s="17" t="s">
        <v>2893</v>
      </c>
      <c r="K18" s="18" t="s">
        <v>171</v>
      </c>
      <c r="L18" s="17" t="s">
        <v>2536</v>
      </c>
      <c r="M18" s="17" t="s">
        <v>4363</v>
      </c>
      <c r="N18" s="17" t="s">
        <v>1837</v>
      </c>
      <c r="O18" s="17" t="s">
        <v>2181</v>
      </c>
      <c r="P18" s="17" t="s">
        <v>18031</v>
      </c>
      <c r="Q18" s="17">
        <v>2.018</v>
      </c>
      <c r="R18" s="25">
        <f t="shared" si="0"/>
        <v>2.018</v>
      </c>
      <c r="S18" s="26" t="s">
        <v>18032</v>
      </c>
      <c r="T18" s="27" t="s">
        <v>582</v>
      </c>
      <c r="U18" s="27" t="s">
        <v>278</v>
      </c>
      <c r="V18" s="18" t="s">
        <v>1678</v>
      </c>
      <c r="W18" s="28"/>
      <c r="X18" s="29">
        <v>0.8</v>
      </c>
      <c r="Y18" s="18">
        <v>0</v>
      </c>
      <c r="Z18" s="29">
        <v>999.7</v>
      </c>
      <c r="AA18" s="29">
        <v>1.7</v>
      </c>
      <c r="AB18" s="29">
        <v>37</v>
      </c>
      <c r="AC18" s="29">
        <v>68.9</v>
      </c>
      <c r="AD18" s="18"/>
    </row>
    <row r="19" s="1" customFormat="1" spans="1:30">
      <c r="A19" s="9" t="s">
        <v>10323</v>
      </c>
      <c r="B19" s="10" t="s">
        <v>968</v>
      </c>
      <c r="C19" s="10" t="s">
        <v>226</v>
      </c>
      <c r="D19" s="10" t="s">
        <v>189</v>
      </c>
      <c r="E19" s="10" t="s">
        <v>722</v>
      </c>
      <c r="F19" s="10" t="s">
        <v>6794</v>
      </c>
      <c r="G19" s="10" t="s">
        <v>242</v>
      </c>
      <c r="H19" s="10" t="s">
        <v>130</v>
      </c>
      <c r="I19" s="16" t="s">
        <v>18033</v>
      </c>
      <c r="J19" s="17" t="s">
        <v>7666</v>
      </c>
      <c r="K19" s="18" t="s">
        <v>539</v>
      </c>
      <c r="L19" s="17" t="s">
        <v>3267</v>
      </c>
      <c r="M19" s="17" t="s">
        <v>1894</v>
      </c>
      <c r="N19" s="17" t="s">
        <v>2025</v>
      </c>
      <c r="O19" s="17" t="s">
        <v>18034</v>
      </c>
      <c r="P19" s="17" t="s">
        <v>18035</v>
      </c>
      <c r="Q19" s="17">
        <v>2.182</v>
      </c>
      <c r="R19" s="25">
        <f t="shared" si="0"/>
        <v>2.182</v>
      </c>
      <c r="S19" s="26" t="s">
        <v>13093</v>
      </c>
      <c r="T19" s="27" t="s">
        <v>4602</v>
      </c>
      <c r="U19" s="27" t="s">
        <v>278</v>
      </c>
      <c r="V19" s="18" t="s">
        <v>55</v>
      </c>
      <c r="W19" s="28"/>
      <c r="X19" s="29">
        <v>1.1</v>
      </c>
      <c r="Y19" s="18">
        <v>0</v>
      </c>
      <c r="Z19" s="29">
        <v>999.8</v>
      </c>
      <c r="AA19" s="29">
        <v>1.9</v>
      </c>
      <c r="AB19" s="29">
        <v>38</v>
      </c>
      <c r="AC19" s="29">
        <v>62.5</v>
      </c>
      <c r="AD19" s="18"/>
    </row>
    <row r="20" s="1" customFormat="1" spans="1:30">
      <c r="A20" s="9" t="s">
        <v>10330</v>
      </c>
      <c r="B20" s="10" t="s">
        <v>298</v>
      </c>
      <c r="C20" s="10" t="s">
        <v>191</v>
      </c>
      <c r="D20" s="10" t="s">
        <v>255</v>
      </c>
      <c r="E20" s="10" t="s">
        <v>299</v>
      </c>
      <c r="F20" s="10" t="s">
        <v>8279</v>
      </c>
      <c r="G20" s="10" t="s">
        <v>256</v>
      </c>
      <c r="H20" s="10" t="s">
        <v>393</v>
      </c>
      <c r="I20" s="19" t="s">
        <v>18036</v>
      </c>
      <c r="J20" s="20" t="s">
        <v>3674</v>
      </c>
      <c r="K20" s="21" t="s">
        <v>1289</v>
      </c>
      <c r="L20" s="20" t="s">
        <v>690</v>
      </c>
      <c r="M20" s="20" t="s">
        <v>7788</v>
      </c>
      <c r="N20" s="20" t="s">
        <v>2168</v>
      </c>
      <c r="O20" s="20" t="s">
        <v>11435</v>
      </c>
      <c r="P20" s="20" t="s">
        <v>18037</v>
      </c>
      <c r="Q20" s="20">
        <v>2.658</v>
      </c>
      <c r="R20" s="25">
        <f t="shared" si="0"/>
        <v>2.658</v>
      </c>
      <c r="S20" s="26" t="s">
        <v>4922</v>
      </c>
      <c r="T20" s="27" t="s">
        <v>2240</v>
      </c>
      <c r="U20" s="27" t="s">
        <v>278</v>
      </c>
      <c r="V20" s="18" t="s">
        <v>2150</v>
      </c>
      <c r="W20" s="28"/>
      <c r="X20" s="29">
        <v>1.5</v>
      </c>
      <c r="Y20" s="18">
        <v>0</v>
      </c>
      <c r="Z20" s="29">
        <v>1000.2</v>
      </c>
      <c r="AA20" s="29">
        <v>1.2</v>
      </c>
      <c r="AB20" s="29">
        <v>40</v>
      </c>
      <c r="AC20" s="29">
        <v>67</v>
      </c>
      <c r="AD20" s="18"/>
    </row>
    <row r="21" s="1" customFormat="1" spans="1:30">
      <c r="A21" s="9" t="s">
        <v>10336</v>
      </c>
      <c r="B21" s="10" t="s">
        <v>571</v>
      </c>
      <c r="C21" s="10" t="s">
        <v>50</v>
      </c>
      <c r="D21" s="10" t="s">
        <v>4241</v>
      </c>
      <c r="E21" s="10" t="s">
        <v>954</v>
      </c>
      <c r="F21" s="10" t="s">
        <v>6812</v>
      </c>
      <c r="G21" s="10" t="s">
        <v>573</v>
      </c>
      <c r="H21" s="10" t="s">
        <v>145</v>
      </c>
      <c r="I21" s="19" t="s">
        <v>18038</v>
      </c>
      <c r="J21" s="20" t="s">
        <v>1668</v>
      </c>
      <c r="K21" s="21" t="s">
        <v>539</v>
      </c>
      <c r="L21" s="20" t="s">
        <v>7325</v>
      </c>
      <c r="M21" s="20" t="s">
        <v>18039</v>
      </c>
      <c r="N21" s="20" t="s">
        <v>89</v>
      </c>
      <c r="O21" s="20" t="s">
        <v>18040</v>
      </c>
      <c r="P21" s="20" t="s">
        <v>18041</v>
      </c>
      <c r="Q21" s="20">
        <v>3.334</v>
      </c>
      <c r="R21" s="25">
        <f t="shared" si="0"/>
        <v>3.334</v>
      </c>
      <c r="S21" s="26" t="s">
        <v>9163</v>
      </c>
      <c r="T21" s="27" t="s">
        <v>4685</v>
      </c>
      <c r="U21" s="27" t="s">
        <v>278</v>
      </c>
      <c r="V21" s="18" t="s">
        <v>2768</v>
      </c>
      <c r="W21" s="28"/>
      <c r="X21" s="29">
        <v>1.7</v>
      </c>
      <c r="Y21" s="18">
        <v>0</v>
      </c>
      <c r="Z21" s="29">
        <v>1000.8</v>
      </c>
      <c r="AA21" s="29">
        <v>1.4</v>
      </c>
      <c r="AB21" s="29">
        <v>42</v>
      </c>
      <c r="AC21" s="29">
        <v>94.8</v>
      </c>
      <c r="AD21" s="18"/>
    </row>
    <row r="22" s="1" customFormat="1" spans="1:30">
      <c r="A22" s="9" t="s">
        <v>10343</v>
      </c>
      <c r="B22" s="10" t="s">
        <v>1747</v>
      </c>
      <c r="C22" s="10" t="s">
        <v>874</v>
      </c>
      <c r="D22" s="10" t="s">
        <v>4271</v>
      </c>
      <c r="E22" s="10" t="s">
        <v>298</v>
      </c>
      <c r="F22" s="10" t="s">
        <v>5514</v>
      </c>
      <c r="G22" s="10" t="s">
        <v>258</v>
      </c>
      <c r="H22" s="10" t="s">
        <v>603</v>
      </c>
      <c r="I22" s="19" t="s">
        <v>18042</v>
      </c>
      <c r="J22" s="20" t="s">
        <v>9836</v>
      </c>
      <c r="K22" s="21" t="s">
        <v>105</v>
      </c>
      <c r="L22" s="20" t="s">
        <v>3788</v>
      </c>
      <c r="M22" s="20" t="s">
        <v>18043</v>
      </c>
      <c r="N22" s="20" t="s">
        <v>2168</v>
      </c>
      <c r="O22" s="20" t="s">
        <v>18044</v>
      </c>
      <c r="P22" s="20" t="s">
        <v>18045</v>
      </c>
      <c r="Q22" s="20">
        <v>2.899</v>
      </c>
      <c r="R22" s="25">
        <f t="shared" si="0"/>
        <v>2.899</v>
      </c>
      <c r="S22" s="26" t="s">
        <v>18046</v>
      </c>
      <c r="T22" s="27" t="s">
        <v>1189</v>
      </c>
      <c r="U22" s="27" t="s">
        <v>1597</v>
      </c>
      <c r="V22" s="18" t="s">
        <v>1081</v>
      </c>
      <c r="W22" s="28"/>
      <c r="X22" s="29">
        <v>1.9</v>
      </c>
      <c r="Y22" s="18">
        <v>0</v>
      </c>
      <c r="Z22" s="29">
        <v>1001.5</v>
      </c>
      <c r="AA22" s="29">
        <v>1.4</v>
      </c>
      <c r="AB22" s="29">
        <v>50</v>
      </c>
      <c r="AC22" s="29">
        <v>165.8</v>
      </c>
      <c r="AD22" s="18"/>
    </row>
    <row r="23" s="1" customFormat="1" spans="1:30">
      <c r="A23" s="9" t="s">
        <v>10349</v>
      </c>
      <c r="B23" s="10" t="s">
        <v>315</v>
      </c>
      <c r="C23" s="10" t="s">
        <v>68</v>
      </c>
      <c r="D23" s="10" t="s">
        <v>504</v>
      </c>
      <c r="E23" s="10" t="s">
        <v>189</v>
      </c>
      <c r="F23" s="10" t="s">
        <v>1856</v>
      </c>
      <c r="G23" s="10" t="s">
        <v>603</v>
      </c>
      <c r="H23" s="10" t="s">
        <v>287</v>
      </c>
      <c r="I23" s="19" t="s">
        <v>18047</v>
      </c>
      <c r="J23" s="20" t="s">
        <v>6794</v>
      </c>
      <c r="K23" s="21" t="s">
        <v>2168</v>
      </c>
      <c r="L23" s="20" t="s">
        <v>811</v>
      </c>
      <c r="M23" s="20" t="s">
        <v>6744</v>
      </c>
      <c r="N23" s="20" t="s">
        <v>1147</v>
      </c>
      <c r="O23" s="20" t="s">
        <v>18048</v>
      </c>
      <c r="P23" s="20" t="s">
        <v>18049</v>
      </c>
      <c r="Q23" s="20">
        <v>3.184</v>
      </c>
      <c r="R23" s="25">
        <f t="shared" si="0"/>
        <v>3.184</v>
      </c>
      <c r="S23" s="26" t="s">
        <v>18050</v>
      </c>
      <c r="T23" s="27" t="s">
        <v>184</v>
      </c>
      <c r="U23" s="27" t="s">
        <v>278</v>
      </c>
      <c r="V23" s="18" t="s">
        <v>2192</v>
      </c>
      <c r="W23" s="28"/>
      <c r="X23" s="29">
        <v>1.2</v>
      </c>
      <c r="Y23" s="18">
        <v>0</v>
      </c>
      <c r="Z23" s="29">
        <v>1001.9</v>
      </c>
      <c r="AA23" s="29">
        <v>1.5</v>
      </c>
      <c r="AB23" s="29">
        <v>50</v>
      </c>
      <c r="AC23" s="29">
        <v>183.6</v>
      </c>
      <c r="AD23" s="18"/>
    </row>
    <row r="24" spans="1:29">
      <c r="A24" s="9" t="s">
        <v>10355</v>
      </c>
      <c r="B24" s="4" t="s">
        <v>177</v>
      </c>
      <c r="C24" s="4" t="s">
        <v>68</v>
      </c>
      <c r="D24" s="4" t="s">
        <v>587</v>
      </c>
      <c r="E24" s="4" t="s">
        <v>1433</v>
      </c>
      <c r="F24" s="4" t="s">
        <v>1798</v>
      </c>
      <c r="G24" s="4" t="s">
        <v>476</v>
      </c>
      <c r="H24" s="4" t="s">
        <v>226</v>
      </c>
      <c r="I24" s="5" t="s">
        <v>18051</v>
      </c>
      <c r="J24" s="22" t="s">
        <v>3290</v>
      </c>
      <c r="K24" s="5" t="s">
        <v>1597</v>
      </c>
      <c r="L24" s="22" t="s">
        <v>3767</v>
      </c>
      <c r="M24" s="22" t="s">
        <v>18052</v>
      </c>
      <c r="N24" s="22" t="s">
        <v>1328</v>
      </c>
      <c r="O24" s="22" t="s">
        <v>18053</v>
      </c>
      <c r="P24" s="22" t="s">
        <v>16654</v>
      </c>
      <c r="Q24" s="22">
        <v>3.93</v>
      </c>
      <c r="R24" s="25">
        <f t="shared" si="0"/>
        <v>3.93</v>
      </c>
      <c r="S24" s="26" t="s">
        <v>18054</v>
      </c>
      <c r="T24" s="27" t="s">
        <v>2926</v>
      </c>
      <c r="U24" s="27" t="s">
        <v>278</v>
      </c>
      <c r="V24" s="18" t="s">
        <v>1891</v>
      </c>
      <c r="W24" s="28"/>
      <c r="X24" s="29">
        <v>1.4</v>
      </c>
      <c r="Z24" s="29">
        <v>1002.5</v>
      </c>
      <c r="AA24" s="29">
        <v>1.2</v>
      </c>
      <c r="AB24" s="29">
        <v>50</v>
      </c>
      <c r="AC24" s="29">
        <v>180.9</v>
      </c>
    </row>
    <row r="25" spans="1:29">
      <c r="A25" s="9" t="s">
        <v>10361</v>
      </c>
      <c r="B25" s="4" t="s">
        <v>2682</v>
      </c>
      <c r="C25" s="4" t="s">
        <v>317</v>
      </c>
      <c r="D25" s="4" t="s">
        <v>1842</v>
      </c>
      <c r="E25" s="4" t="s">
        <v>1269</v>
      </c>
      <c r="F25" s="4" t="s">
        <v>1989</v>
      </c>
      <c r="G25" s="4" t="s">
        <v>709</v>
      </c>
      <c r="H25" s="4" t="s">
        <v>34</v>
      </c>
      <c r="I25" s="5" t="s">
        <v>18055</v>
      </c>
      <c r="J25" s="22" t="s">
        <v>2468</v>
      </c>
      <c r="K25" s="5" t="s">
        <v>687</v>
      </c>
      <c r="L25" s="22" t="s">
        <v>8461</v>
      </c>
      <c r="M25" s="22" t="s">
        <v>18056</v>
      </c>
      <c r="N25" s="22" t="s">
        <v>215</v>
      </c>
      <c r="O25" s="22" t="s">
        <v>18057</v>
      </c>
      <c r="P25" s="22" t="s">
        <v>18058</v>
      </c>
      <c r="Q25" s="22">
        <v>4.223</v>
      </c>
      <c r="R25" s="25">
        <f t="shared" si="0"/>
        <v>4.223</v>
      </c>
      <c r="S25" s="26" t="s">
        <v>18059</v>
      </c>
      <c r="T25" s="27" t="s">
        <v>2576</v>
      </c>
      <c r="U25" s="27" t="s">
        <v>278</v>
      </c>
      <c r="V25" s="18" t="s">
        <v>620</v>
      </c>
      <c r="W25" s="28"/>
      <c r="X25" s="29">
        <v>1.4</v>
      </c>
      <c r="Z25" s="29">
        <v>1002.7</v>
      </c>
      <c r="AA25" s="29">
        <v>0.6</v>
      </c>
      <c r="AB25" s="29">
        <v>52</v>
      </c>
      <c r="AC25" s="29">
        <v>113.7</v>
      </c>
    </row>
    <row r="26" spans="1:29">
      <c r="A26" s="9" t="s">
        <v>10366</v>
      </c>
      <c r="B26" s="4" t="s">
        <v>546</v>
      </c>
      <c r="C26" s="4" t="s">
        <v>68</v>
      </c>
      <c r="D26" s="4" t="s">
        <v>4101</v>
      </c>
      <c r="E26" s="4" t="s">
        <v>255</v>
      </c>
      <c r="F26" s="4" t="s">
        <v>1389</v>
      </c>
      <c r="G26" s="4" t="s">
        <v>709</v>
      </c>
      <c r="H26" s="4" t="s">
        <v>344</v>
      </c>
      <c r="I26" s="5" t="s">
        <v>18060</v>
      </c>
      <c r="J26" s="22" t="s">
        <v>9709</v>
      </c>
      <c r="K26" s="5" t="s">
        <v>913</v>
      </c>
      <c r="L26" s="22" t="s">
        <v>5893</v>
      </c>
      <c r="M26" s="22" t="s">
        <v>18061</v>
      </c>
      <c r="N26" s="22" t="s">
        <v>3205</v>
      </c>
      <c r="O26" s="22" t="s">
        <v>18062</v>
      </c>
      <c r="P26" s="22" t="s">
        <v>7168</v>
      </c>
      <c r="Q26" s="22">
        <v>4.185</v>
      </c>
      <c r="R26" s="25">
        <f t="shared" si="0"/>
        <v>4.185</v>
      </c>
      <c r="S26" s="26" t="s">
        <v>18063</v>
      </c>
      <c r="T26" s="27" t="s">
        <v>3531</v>
      </c>
      <c r="U26" s="27" t="s">
        <v>278</v>
      </c>
      <c r="V26" s="18" t="s">
        <v>2183</v>
      </c>
      <c r="W26" s="28"/>
      <c r="X26" s="29">
        <v>1.5</v>
      </c>
      <c r="Z26" s="29">
        <v>1002.6</v>
      </c>
      <c r="AA26" s="29">
        <v>0.7</v>
      </c>
      <c r="AB26" s="29">
        <v>53</v>
      </c>
      <c r="AC26" s="29">
        <v>127.9</v>
      </c>
    </row>
    <row r="27" spans="1:29">
      <c r="A27" s="11" t="s">
        <v>10373</v>
      </c>
      <c r="B27" s="4" t="s">
        <v>546</v>
      </c>
      <c r="C27" s="12" t="s">
        <v>344</v>
      </c>
      <c r="D27" s="4" t="s">
        <v>601</v>
      </c>
      <c r="E27" s="4" t="s">
        <v>255</v>
      </c>
      <c r="F27" s="4" t="s">
        <v>1818</v>
      </c>
      <c r="G27" s="4" t="s">
        <v>32</v>
      </c>
      <c r="H27" s="4" t="s">
        <v>302</v>
      </c>
      <c r="I27" s="5" t="s">
        <v>18064</v>
      </c>
      <c r="J27" s="5" t="s">
        <v>1339</v>
      </c>
      <c r="K27" s="5" t="s">
        <v>199</v>
      </c>
      <c r="L27" s="5" t="s">
        <v>6674</v>
      </c>
      <c r="M27" s="5" t="s">
        <v>17893</v>
      </c>
      <c r="N27" s="5" t="s">
        <v>988</v>
      </c>
      <c r="O27" s="5" t="s">
        <v>18065</v>
      </c>
      <c r="P27" s="5" t="s">
        <v>16360</v>
      </c>
      <c r="Q27" s="5">
        <v>4.218</v>
      </c>
      <c r="R27" s="25">
        <f t="shared" si="0"/>
        <v>4.218</v>
      </c>
      <c r="S27" s="30" t="s">
        <v>18066</v>
      </c>
      <c r="T27" s="30" t="s">
        <v>1618</v>
      </c>
      <c r="U27" s="27" t="s">
        <v>278</v>
      </c>
      <c r="V27" s="5" t="s">
        <v>1837</v>
      </c>
      <c r="W27" s="28"/>
      <c r="X27" s="29">
        <v>1.2</v>
      </c>
      <c r="Z27" s="29">
        <v>1002.5</v>
      </c>
      <c r="AA27" s="29">
        <v>0.4</v>
      </c>
      <c r="AB27" s="29">
        <v>53</v>
      </c>
      <c r="AC27" s="29">
        <v>37.1</v>
      </c>
    </row>
    <row r="28" spans="1:29">
      <c r="A28" s="13" t="s">
        <v>10377</v>
      </c>
      <c r="B28" s="4" t="s">
        <v>359</v>
      </c>
      <c r="C28" s="12" t="s">
        <v>209</v>
      </c>
      <c r="D28" s="4" t="s">
        <v>918</v>
      </c>
      <c r="E28" s="4" t="s">
        <v>360</v>
      </c>
      <c r="F28" s="4" t="s">
        <v>3016</v>
      </c>
      <c r="G28" s="4" t="s">
        <v>209</v>
      </c>
      <c r="H28" s="4" t="s">
        <v>50</v>
      </c>
      <c r="I28" s="5" t="s">
        <v>18067</v>
      </c>
      <c r="J28" s="5" t="s">
        <v>1570</v>
      </c>
      <c r="K28" s="5" t="s">
        <v>1608</v>
      </c>
      <c r="L28" s="5" t="s">
        <v>6668</v>
      </c>
      <c r="M28" s="5" t="s">
        <v>9802</v>
      </c>
      <c r="N28" s="5" t="s">
        <v>1015</v>
      </c>
      <c r="O28" s="5" t="s">
        <v>18068</v>
      </c>
      <c r="P28" s="5" t="s">
        <v>18069</v>
      </c>
      <c r="Q28" s="5">
        <v>4.022</v>
      </c>
      <c r="R28" s="25">
        <f t="shared" si="0"/>
        <v>4.022</v>
      </c>
      <c r="S28" s="30" t="s">
        <v>18070</v>
      </c>
      <c r="T28" s="30" t="s">
        <v>2449</v>
      </c>
      <c r="U28" s="27" t="s">
        <v>798</v>
      </c>
      <c r="V28" s="5" t="s">
        <v>293</v>
      </c>
      <c r="W28" s="28"/>
      <c r="X28" s="29">
        <v>0.6</v>
      </c>
      <c r="Z28" s="29">
        <v>1002.5</v>
      </c>
      <c r="AA28" s="29">
        <v>0.4</v>
      </c>
      <c r="AB28" s="29">
        <v>53</v>
      </c>
      <c r="AC28" s="29">
        <v>37.1</v>
      </c>
    </row>
    <row r="29" spans="1:29">
      <c r="A29" s="13" t="s">
        <v>10383</v>
      </c>
      <c r="B29" s="4" t="s">
        <v>34</v>
      </c>
      <c r="C29" s="12" t="s">
        <v>145</v>
      </c>
      <c r="D29" s="4" t="s">
        <v>361</v>
      </c>
      <c r="E29" s="4" t="s">
        <v>1346</v>
      </c>
      <c r="F29" s="4" t="s">
        <v>7505</v>
      </c>
      <c r="G29" s="4" t="s">
        <v>709</v>
      </c>
      <c r="H29" s="4" t="s">
        <v>208</v>
      </c>
      <c r="I29" s="5" t="s">
        <v>18071</v>
      </c>
      <c r="J29" s="5" t="s">
        <v>8684</v>
      </c>
      <c r="K29" s="5" t="s">
        <v>2012</v>
      </c>
      <c r="L29" s="5" t="s">
        <v>7694</v>
      </c>
      <c r="M29" s="5" t="s">
        <v>18072</v>
      </c>
      <c r="N29" s="5" t="s">
        <v>456</v>
      </c>
      <c r="O29" s="5" t="s">
        <v>18073</v>
      </c>
      <c r="P29" s="5" t="s">
        <v>18074</v>
      </c>
      <c r="Q29" s="5">
        <v>3.084</v>
      </c>
      <c r="R29" s="25">
        <f t="shared" si="0"/>
        <v>3.084</v>
      </c>
      <c r="S29" s="30" t="s">
        <v>18075</v>
      </c>
      <c r="T29" s="30" t="s">
        <v>833</v>
      </c>
      <c r="U29" s="30" t="s">
        <v>9836</v>
      </c>
      <c r="V29" s="5" t="s">
        <v>278</v>
      </c>
      <c r="W29" s="28"/>
      <c r="X29" s="29">
        <v>0.7</v>
      </c>
      <c r="Z29" s="29">
        <v>1002.1</v>
      </c>
      <c r="AA29" s="29">
        <v>0.7</v>
      </c>
      <c r="AB29" s="29">
        <v>59</v>
      </c>
      <c r="AC29" s="29">
        <v>166.4</v>
      </c>
    </row>
    <row r="30" spans="1:29">
      <c r="A30" s="13" t="s">
        <v>10390</v>
      </c>
      <c r="B30" s="4" t="s">
        <v>669</v>
      </c>
      <c r="C30" s="12" t="s">
        <v>224</v>
      </c>
      <c r="D30" s="4" t="s">
        <v>2919</v>
      </c>
      <c r="E30" s="4" t="s">
        <v>615</v>
      </c>
      <c r="F30" s="4" t="s">
        <v>4780</v>
      </c>
      <c r="G30" s="4" t="s">
        <v>161</v>
      </c>
      <c r="H30" s="4" t="s">
        <v>242</v>
      </c>
      <c r="I30" s="5" t="s">
        <v>18076</v>
      </c>
      <c r="J30" s="5" t="s">
        <v>5514</v>
      </c>
      <c r="K30" s="5" t="s">
        <v>7142</v>
      </c>
      <c r="L30" s="5" t="s">
        <v>2176</v>
      </c>
      <c r="M30" s="5" t="s">
        <v>18077</v>
      </c>
      <c r="N30" s="5" t="s">
        <v>459</v>
      </c>
      <c r="O30" s="5" t="s">
        <v>18078</v>
      </c>
      <c r="P30" s="5" t="s">
        <v>18079</v>
      </c>
      <c r="Q30" s="5">
        <v>2.746</v>
      </c>
      <c r="R30" s="25">
        <f t="shared" si="0"/>
        <v>2.746</v>
      </c>
      <c r="S30" s="30" t="s">
        <v>18070</v>
      </c>
      <c r="T30" s="30" t="s">
        <v>3055</v>
      </c>
      <c r="U30" s="30" t="s">
        <v>278</v>
      </c>
      <c r="V30" s="5" t="s">
        <v>1597</v>
      </c>
      <c r="W30" s="28"/>
      <c r="X30" s="29">
        <v>0.4</v>
      </c>
      <c r="Z30" s="29">
        <v>1002.1</v>
      </c>
      <c r="AA30" s="29">
        <v>1.2</v>
      </c>
      <c r="AB30" s="29">
        <v>62</v>
      </c>
      <c r="AC30" s="29">
        <v>173</v>
      </c>
    </row>
    <row r="31" spans="1:29">
      <c r="A31" s="13" t="s">
        <v>10398</v>
      </c>
      <c r="B31" s="4" t="s">
        <v>504</v>
      </c>
      <c r="C31" s="12" t="s">
        <v>226</v>
      </c>
      <c r="D31" s="4" t="s">
        <v>861</v>
      </c>
      <c r="E31" s="4" t="s">
        <v>177</v>
      </c>
      <c r="F31" s="4" t="s">
        <v>7894</v>
      </c>
      <c r="G31" s="4" t="s">
        <v>242</v>
      </c>
      <c r="H31" s="4" t="s">
        <v>603</v>
      </c>
      <c r="I31" s="5" t="s">
        <v>18080</v>
      </c>
      <c r="J31" s="5" t="s">
        <v>1720</v>
      </c>
      <c r="K31" s="5" t="s">
        <v>90</v>
      </c>
      <c r="L31" s="5" t="s">
        <v>6727</v>
      </c>
      <c r="M31" s="5" t="s">
        <v>18081</v>
      </c>
      <c r="N31" s="5" t="s">
        <v>1340</v>
      </c>
      <c r="O31" s="5" t="s">
        <v>18082</v>
      </c>
      <c r="P31" s="5" t="s">
        <v>18083</v>
      </c>
      <c r="Q31" s="5">
        <v>1.746</v>
      </c>
      <c r="R31" s="25">
        <f t="shared" si="0"/>
        <v>1.746</v>
      </c>
      <c r="S31" s="30" t="s">
        <v>9386</v>
      </c>
      <c r="T31" s="30" t="s">
        <v>2715</v>
      </c>
      <c r="U31" s="30" t="s">
        <v>278</v>
      </c>
      <c r="V31" s="5" t="s">
        <v>742</v>
      </c>
      <c r="W31" s="28"/>
      <c r="X31" s="29">
        <v>0.4</v>
      </c>
      <c r="Z31" s="29">
        <v>1001.9</v>
      </c>
      <c r="AA31" s="29">
        <v>1.3</v>
      </c>
      <c r="AB31" s="29">
        <v>64</v>
      </c>
      <c r="AC31" s="29">
        <v>158.3</v>
      </c>
    </row>
    <row r="32" spans="1:29">
      <c r="A32" s="13" t="s">
        <v>10403</v>
      </c>
      <c r="B32" s="4" t="s">
        <v>504</v>
      </c>
      <c r="C32" s="12" t="s">
        <v>240</v>
      </c>
      <c r="D32" s="4" t="s">
        <v>448</v>
      </c>
      <c r="E32" s="4" t="s">
        <v>177</v>
      </c>
      <c r="F32" s="4" t="s">
        <v>2468</v>
      </c>
      <c r="G32" s="4" t="s">
        <v>258</v>
      </c>
      <c r="H32" s="4" t="s">
        <v>223</v>
      </c>
      <c r="I32" s="5" t="s">
        <v>18084</v>
      </c>
      <c r="J32" s="5" t="s">
        <v>3386</v>
      </c>
      <c r="K32" s="5" t="s">
        <v>1678</v>
      </c>
      <c r="L32" s="5" t="s">
        <v>2419</v>
      </c>
      <c r="M32" s="5" t="s">
        <v>9720</v>
      </c>
      <c r="N32" s="5" t="s">
        <v>199</v>
      </c>
      <c r="O32" s="5" t="s">
        <v>18085</v>
      </c>
      <c r="P32" s="5" t="s">
        <v>18086</v>
      </c>
      <c r="Q32" s="5">
        <v>2.61</v>
      </c>
      <c r="R32" s="25">
        <f t="shared" si="0"/>
        <v>2.61</v>
      </c>
      <c r="S32" s="30" t="s">
        <v>18087</v>
      </c>
      <c r="T32" s="30" t="s">
        <v>5878</v>
      </c>
      <c r="U32" s="30" t="s">
        <v>278</v>
      </c>
      <c r="V32" s="5" t="s">
        <v>105</v>
      </c>
      <c r="W32" s="28"/>
      <c r="X32" s="29">
        <v>0.7</v>
      </c>
      <c r="Z32" s="29">
        <v>1002.1</v>
      </c>
      <c r="AA32" s="29">
        <v>1</v>
      </c>
      <c r="AB32" s="29">
        <v>66</v>
      </c>
      <c r="AC32" s="29">
        <v>120.4</v>
      </c>
    </row>
    <row r="33" spans="1:29">
      <c r="A33" s="13" t="s">
        <v>10410</v>
      </c>
      <c r="B33" s="4" t="s">
        <v>359</v>
      </c>
      <c r="C33" s="12" t="s">
        <v>256</v>
      </c>
      <c r="D33" s="4" t="s">
        <v>654</v>
      </c>
      <c r="E33" s="4" t="s">
        <v>360</v>
      </c>
      <c r="F33" s="4" t="s">
        <v>5725</v>
      </c>
      <c r="G33" s="4" t="s">
        <v>603</v>
      </c>
      <c r="H33" s="4" t="s">
        <v>392</v>
      </c>
      <c r="I33" s="5" t="s">
        <v>18088</v>
      </c>
      <c r="J33" s="5" t="s">
        <v>1263</v>
      </c>
      <c r="K33" s="5" t="s">
        <v>89</v>
      </c>
      <c r="L33" s="5" t="s">
        <v>4778</v>
      </c>
      <c r="M33" s="5" t="s">
        <v>18089</v>
      </c>
      <c r="N33" s="5" t="s">
        <v>687</v>
      </c>
      <c r="O33" s="5" t="s">
        <v>18090</v>
      </c>
      <c r="P33" s="5" t="s">
        <v>18091</v>
      </c>
      <c r="Q33" s="5">
        <v>2.735</v>
      </c>
      <c r="R33" s="25">
        <f t="shared" si="0"/>
        <v>2.735</v>
      </c>
      <c r="S33" s="30" t="s">
        <v>11526</v>
      </c>
      <c r="T33" s="30" t="s">
        <v>3922</v>
      </c>
      <c r="U33" s="30" t="s">
        <v>278</v>
      </c>
      <c r="V33" s="5" t="s">
        <v>1678</v>
      </c>
      <c r="W33" s="28"/>
      <c r="X33" s="29">
        <v>1.2</v>
      </c>
      <c r="Z33" s="29">
        <v>1002.2</v>
      </c>
      <c r="AA33" s="29">
        <v>1.6</v>
      </c>
      <c r="AB33" s="29">
        <v>66</v>
      </c>
      <c r="AC33" s="29">
        <v>145.1</v>
      </c>
    </row>
    <row r="34" spans="1:29">
      <c r="A34" s="13" t="s">
        <v>10416</v>
      </c>
      <c r="B34" s="4" t="s">
        <v>1746</v>
      </c>
      <c r="C34" s="12" t="s">
        <v>302</v>
      </c>
      <c r="D34" s="4" t="s">
        <v>2897</v>
      </c>
      <c r="E34" s="4" t="s">
        <v>1747</v>
      </c>
      <c r="F34" s="4" t="s">
        <v>183</v>
      </c>
      <c r="G34" s="4" t="s">
        <v>392</v>
      </c>
      <c r="H34" s="4" t="s">
        <v>64</v>
      </c>
      <c r="I34" s="5" t="s">
        <v>18092</v>
      </c>
      <c r="J34" s="5" t="s">
        <v>3924</v>
      </c>
      <c r="K34" s="5" t="s">
        <v>322</v>
      </c>
      <c r="L34" s="5" t="s">
        <v>218</v>
      </c>
      <c r="M34" s="5" t="s">
        <v>18093</v>
      </c>
      <c r="N34" s="5" t="s">
        <v>1453</v>
      </c>
      <c r="O34" s="5" t="s">
        <v>18094</v>
      </c>
      <c r="P34" s="5" t="s">
        <v>4873</v>
      </c>
      <c r="Q34" s="5">
        <v>1.117</v>
      </c>
      <c r="R34" s="25">
        <f t="shared" si="0"/>
        <v>1.117</v>
      </c>
      <c r="S34" s="30" t="s">
        <v>18095</v>
      </c>
      <c r="T34" s="30" t="s">
        <v>5713</v>
      </c>
      <c r="U34" s="30" t="s">
        <v>278</v>
      </c>
      <c r="V34" s="5" t="s">
        <v>2376</v>
      </c>
      <c r="W34" s="28"/>
      <c r="X34" s="29">
        <v>1.3</v>
      </c>
      <c r="Z34" s="29">
        <v>1003.2</v>
      </c>
      <c r="AA34" s="29">
        <v>1.4</v>
      </c>
      <c r="AB34" s="29">
        <v>64</v>
      </c>
      <c r="AC34" s="29">
        <v>177.6</v>
      </c>
    </row>
    <row r="35" spans="1:29">
      <c r="A35" s="13" t="s">
        <v>10424</v>
      </c>
      <c r="B35" s="4" t="s">
        <v>504</v>
      </c>
      <c r="C35" s="12" t="s">
        <v>208</v>
      </c>
      <c r="D35" s="4" t="s">
        <v>3082</v>
      </c>
      <c r="E35" s="4" t="s">
        <v>177</v>
      </c>
      <c r="F35" s="4" t="s">
        <v>2585</v>
      </c>
      <c r="G35" s="4" t="s">
        <v>97</v>
      </c>
      <c r="H35" s="4" t="s">
        <v>874</v>
      </c>
      <c r="I35" s="5" t="s">
        <v>18096</v>
      </c>
      <c r="J35" s="5" t="s">
        <v>4759</v>
      </c>
      <c r="K35" s="5" t="s">
        <v>293</v>
      </c>
      <c r="L35" s="5" t="s">
        <v>3258</v>
      </c>
      <c r="M35" s="5" t="s">
        <v>18097</v>
      </c>
      <c r="N35" s="5" t="s">
        <v>555</v>
      </c>
      <c r="O35" s="5" t="s">
        <v>18098</v>
      </c>
      <c r="P35" s="5" t="s">
        <v>8870</v>
      </c>
      <c r="Q35" s="5">
        <v>2.302</v>
      </c>
      <c r="R35" s="25">
        <f t="shared" si="0"/>
        <v>2.302</v>
      </c>
      <c r="S35" s="30" t="s">
        <v>18099</v>
      </c>
      <c r="T35" s="30" t="s">
        <v>4164</v>
      </c>
      <c r="U35" s="30" t="s">
        <v>18100</v>
      </c>
      <c r="V35" s="5" t="s">
        <v>1891</v>
      </c>
      <c r="W35" s="28"/>
      <c r="X35" s="29">
        <v>1</v>
      </c>
      <c r="Z35" s="29">
        <v>1003.6</v>
      </c>
      <c r="AA35" s="29">
        <v>0.9</v>
      </c>
      <c r="AB35" s="29">
        <v>68</v>
      </c>
      <c r="AC35" s="29">
        <v>122.5</v>
      </c>
    </row>
    <row r="36" spans="1:29">
      <c r="A36" s="13" t="s">
        <v>10429</v>
      </c>
      <c r="B36" s="4" t="s">
        <v>531</v>
      </c>
      <c r="C36" s="12" t="s">
        <v>208</v>
      </c>
      <c r="D36" s="4" t="s">
        <v>3867</v>
      </c>
      <c r="E36" s="4" t="s">
        <v>532</v>
      </c>
      <c r="F36" s="4" t="s">
        <v>14399</v>
      </c>
      <c r="G36" s="4" t="s">
        <v>64</v>
      </c>
      <c r="H36" s="4" t="s">
        <v>256</v>
      </c>
      <c r="I36" s="5" t="s">
        <v>18101</v>
      </c>
      <c r="J36" s="5" t="s">
        <v>4840</v>
      </c>
      <c r="K36" s="5" t="s">
        <v>278</v>
      </c>
      <c r="L36" s="5" t="s">
        <v>485</v>
      </c>
      <c r="M36" s="5" t="s">
        <v>18102</v>
      </c>
      <c r="N36" s="5" t="s">
        <v>1012</v>
      </c>
      <c r="O36" s="5" t="s">
        <v>18103</v>
      </c>
      <c r="P36" s="5" t="s">
        <v>14713</v>
      </c>
      <c r="Q36" s="5">
        <v>2.183</v>
      </c>
      <c r="R36" s="25">
        <f t="shared" si="0"/>
        <v>2.183</v>
      </c>
      <c r="S36" s="30" t="s">
        <v>9856</v>
      </c>
      <c r="T36" s="30" t="s">
        <v>4740</v>
      </c>
      <c r="U36" s="30" t="s">
        <v>278</v>
      </c>
      <c r="V36" s="5" t="s">
        <v>662</v>
      </c>
      <c r="W36" s="28"/>
      <c r="X36" s="29">
        <v>1.6</v>
      </c>
      <c r="Z36" s="29">
        <v>1004.7</v>
      </c>
      <c r="AA36" s="29">
        <v>0.8</v>
      </c>
      <c r="AB36" s="29">
        <v>62</v>
      </c>
      <c r="AC36" s="29">
        <v>202.2</v>
      </c>
    </row>
    <row r="37" spans="1:29">
      <c r="A37" s="13" t="s">
        <v>10437</v>
      </c>
      <c r="B37" s="4" t="s">
        <v>175</v>
      </c>
      <c r="C37" s="12" t="s">
        <v>226</v>
      </c>
      <c r="D37" s="4" t="s">
        <v>177</v>
      </c>
      <c r="E37" s="4" t="s">
        <v>176</v>
      </c>
      <c r="F37" s="4" t="s">
        <v>3922</v>
      </c>
      <c r="G37" s="4" t="s">
        <v>226</v>
      </c>
      <c r="H37" s="4" t="s">
        <v>29</v>
      </c>
      <c r="I37" s="5" t="s">
        <v>18104</v>
      </c>
      <c r="J37" s="5" t="s">
        <v>2224</v>
      </c>
      <c r="K37" s="5" t="s">
        <v>1985</v>
      </c>
      <c r="L37" s="5" t="s">
        <v>5143</v>
      </c>
      <c r="M37" s="5" t="s">
        <v>18105</v>
      </c>
      <c r="N37" s="5" t="s">
        <v>185</v>
      </c>
      <c r="O37" s="5" t="s">
        <v>11496</v>
      </c>
      <c r="P37" s="5" t="s">
        <v>18106</v>
      </c>
      <c r="Q37" s="5">
        <v>1.615</v>
      </c>
      <c r="R37" s="25">
        <f t="shared" si="0"/>
        <v>1.615</v>
      </c>
      <c r="S37" s="30" t="s">
        <v>18107</v>
      </c>
      <c r="T37" s="30" t="s">
        <v>14235</v>
      </c>
      <c r="U37" s="30" t="s">
        <v>278</v>
      </c>
      <c r="V37" s="5" t="s">
        <v>742</v>
      </c>
      <c r="W37" s="28"/>
      <c r="X37" s="29">
        <v>1.4</v>
      </c>
      <c r="Z37" s="29">
        <v>1005</v>
      </c>
      <c r="AA37" s="29">
        <v>0.9</v>
      </c>
      <c r="AB37" s="29">
        <v>66</v>
      </c>
      <c r="AC37" s="29">
        <v>314.4</v>
      </c>
    </row>
    <row r="38" spans="1:29">
      <c r="A38" s="13" t="s">
        <v>10445</v>
      </c>
      <c r="B38" s="4" t="s">
        <v>615</v>
      </c>
      <c r="C38" s="12" t="s">
        <v>29</v>
      </c>
      <c r="D38" s="4" t="s">
        <v>918</v>
      </c>
      <c r="E38" s="4" t="s">
        <v>271</v>
      </c>
      <c r="F38" s="4" t="s">
        <v>6621</v>
      </c>
      <c r="G38" s="4" t="s">
        <v>256</v>
      </c>
      <c r="H38" s="4" t="s">
        <v>64</v>
      </c>
      <c r="I38" s="5" t="s">
        <v>18108</v>
      </c>
      <c r="J38" s="5" t="s">
        <v>153</v>
      </c>
      <c r="K38" s="5" t="s">
        <v>385</v>
      </c>
      <c r="L38" s="5" t="s">
        <v>621</v>
      </c>
      <c r="M38" s="5" t="s">
        <v>18109</v>
      </c>
      <c r="N38" s="5" t="s">
        <v>76</v>
      </c>
      <c r="O38" s="5" t="s">
        <v>12857</v>
      </c>
      <c r="P38" s="5" t="s">
        <v>9281</v>
      </c>
      <c r="Q38" s="5">
        <v>2.744</v>
      </c>
      <c r="R38" s="25">
        <f t="shared" si="0"/>
        <v>2.744</v>
      </c>
      <c r="S38" s="30" t="s">
        <v>18110</v>
      </c>
      <c r="T38" s="30" t="s">
        <v>1085</v>
      </c>
      <c r="U38" s="30" t="s">
        <v>1764</v>
      </c>
      <c r="V38" s="5" t="s">
        <v>1597</v>
      </c>
      <c r="W38" s="28"/>
      <c r="X38" s="29">
        <v>0.9</v>
      </c>
      <c r="Z38" s="29">
        <v>1004.6</v>
      </c>
      <c r="AA38" s="29">
        <v>1.1</v>
      </c>
      <c r="AB38" s="29">
        <v>63</v>
      </c>
      <c r="AC38" s="29">
        <v>105.2</v>
      </c>
    </row>
    <row r="39" spans="1:29">
      <c r="A39" s="13" t="s">
        <v>10453</v>
      </c>
      <c r="B39" s="4" t="s">
        <v>1842</v>
      </c>
      <c r="C39" s="12" t="s">
        <v>709</v>
      </c>
      <c r="D39" s="4" t="s">
        <v>390</v>
      </c>
      <c r="E39" s="4" t="s">
        <v>1346</v>
      </c>
      <c r="F39" s="4" t="s">
        <v>15259</v>
      </c>
      <c r="G39" s="4" t="s">
        <v>287</v>
      </c>
      <c r="H39" s="4" t="s">
        <v>113</v>
      </c>
      <c r="I39" s="5" t="s">
        <v>18111</v>
      </c>
      <c r="J39" s="5" t="s">
        <v>1202</v>
      </c>
      <c r="K39" s="5" t="s">
        <v>4187</v>
      </c>
      <c r="L39" s="5" t="s">
        <v>3735</v>
      </c>
      <c r="M39" s="5" t="s">
        <v>7185</v>
      </c>
      <c r="N39" s="5" t="s">
        <v>3205</v>
      </c>
      <c r="O39" s="5" t="s">
        <v>18112</v>
      </c>
      <c r="P39" s="5" t="s">
        <v>18113</v>
      </c>
      <c r="Q39" s="5">
        <v>3.295</v>
      </c>
      <c r="R39" s="25">
        <f t="shared" si="0"/>
        <v>3.295</v>
      </c>
      <c r="S39" s="30" t="s">
        <v>18114</v>
      </c>
      <c r="T39" s="30" t="s">
        <v>12006</v>
      </c>
      <c r="U39" s="30" t="s">
        <v>278</v>
      </c>
      <c r="V39" s="5" t="s">
        <v>2002</v>
      </c>
      <c r="W39" s="28"/>
      <c r="X39" s="29">
        <v>0.8</v>
      </c>
      <c r="Z39" s="29">
        <v>1003</v>
      </c>
      <c r="AA39" s="29">
        <v>1.2</v>
      </c>
      <c r="AB39" s="29">
        <v>54</v>
      </c>
      <c r="AC39" s="29">
        <v>94.7</v>
      </c>
    </row>
    <row r="40" spans="1:29">
      <c r="A40" s="13" t="s">
        <v>10458</v>
      </c>
      <c r="B40" s="4" t="s">
        <v>546</v>
      </c>
      <c r="C40" s="12" t="s">
        <v>242</v>
      </c>
      <c r="D40" s="4" t="s">
        <v>359</v>
      </c>
      <c r="E40" s="4" t="s">
        <v>255</v>
      </c>
      <c r="F40" s="4" t="s">
        <v>16938</v>
      </c>
      <c r="G40" s="4" t="s">
        <v>256</v>
      </c>
      <c r="H40" s="4" t="s">
        <v>97</v>
      </c>
      <c r="I40" s="5" t="s">
        <v>18115</v>
      </c>
      <c r="J40" s="5" t="s">
        <v>2389</v>
      </c>
      <c r="K40" s="5" t="s">
        <v>2150</v>
      </c>
      <c r="L40" s="5" t="s">
        <v>9943</v>
      </c>
      <c r="M40" s="5" t="s">
        <v>18116</v>
      </c>
      <c r="N40" s="5" t="s">
        <v>108</v>
      </c>
      <c r="O40" s="5" t="s">
        <v>18117</v>
      </c>
      <c r="P40" s="5" t="s">
        <v>18118</v>
      </c>
      <c r="Q40" s="5">
        <v>2.817</v>
      </c>
      <c r="R40" s="25">
        <f t="shared" si="0"/>
        <v>2.817</v>
      </c>
      <c r="S40" s="30" t="s">
        <v>18119</v>
      </c>
      <c r="T40" s="30" t="s">
        <v>4364</v>
      </c>
      <c r="U40" s="30" t="s">
        <v>278</v>
      </c>
      <c r="V40" s="5" t="s">
        <v>105</v>
      </c>
      <c r="W40" s="28"/>
      <c r="X40" s="29">
        <v>0.9</v>
      </c>
      <c r="Z40" s="29">
        <v>1002.1</v>
      </c>
      <c r="AA40" s="29">
        <v>1</v>
      </c>
      <c r="AB40" s="29">
        <v>46</v>
      </c>
      <c r="AC40" s="29">
        <v>118.2</v>
      </c>
    </row>
    <row r="41" spans="1:29">
      <c r="A41" s="13" t="s">
        <v>10464</v>
      </c>
      <c r="B41" s="4" t="s">
        <v>532</v>
      </c>
      <c r="C41" s="12" t="s">
        <v>209</v>
      </c>
      <c r="D41" s="4" t="s">
        <v>637</v>
      </c>
      <c r="E41" s="4" t="s">
        <v>1307</v>
      </c>
      <c r="F41" s="4" t="s">
        <v>9898</v>
      </c>
      <c r="G41" s="4" t="s">
        <v>240</v>
      </c>
      <c r="H41" s="4" t="s">
        <v>778</v>
      </c>
      <c r="I41" s="5" t="s">
        <v>18120</v>
      </c>
      <c r="J41" s="5" t="s">
        <v>269</v>
      </c>
      <c r="K41" s="5" t="s">
        <v>269</v>
      </c>
      <c r="L41" s="5" t="s">
        <v>269</v>
      </c>
      <c r="M41" s="5" t="s">
        <v>269</v>
      </c>
      <c r="N41" s="5" t="s">
        <v>269</v>
      </c>
      <c r="O41" s="5" t="s">
        <v>269</v>
      </c>
      <c r="P41" s="5" t="s">
        <v>269</v>
      </c>
      <c r="Q41" s="5" t="s">
        <v>269</v>
      </c>
      <c r="R41" s="25">
        <f t="shared" si="0"/>
        <v>0</v>
      </c>
      <c r="S41" s="30" t="s">
        <v>269</v>
      </c>
      <c r="T41" s="30" t="s">
        <v>269</v>
      </c>
      <c r="U41" s="30" t="s">
        <v>269</v>
      </c>
      <c r="V41" s="5" t="s">
        <v>269</v>
      </c>
      <c r="W41" s="28"/>
      <c r="X41" s="29">
        <v>1.1</v>
      </c>
      <c r="Z41" s="29">
        <v>1001.4</v>
      </c>
      <c r="AA41" s="29">
        <v>1.4</v>
      </c>
      <c r="AB41" s="29">
        <v>43</v>
      </c>
      <c r="AC41" s="29">
        <v>190.1</v>
      </c>
    </row>
    <row r="42" spans="1:29">
      <c r="A42" s="13" t="s">
        <v>10469</v>
      </c>
      <c r="B42" s="4" t="s">
        <v>570</v>
      </c>
      <c r="C42" s="12" t="s">
        <v>34</v>
      </c>
      <c r="D42" s="4" t="s">
        <v>1725</v>
      </c>
      <c r="E42" s="4" t="s">
        <v>571</v>
      </c>
      <c r="F42" s="4" t="s">
        <v>7505</v>
      </c>
      <c r="G42" s="4" t="s">
        <v>287</v>
      </c>
      <c r="H42" s="4" t="s">
        <v>143</v>
      </c>
      <c r="I42" s="5" t="s">
        <v>18121</v>
      </c>
      <c r="J42" s="5" t="s">
        <v>269</v>
      </c>
      <c r="K42" s="5" t="s">
        <v>269</v>
      </c>
      <c r="L42" s="5" t="s">
        <v>269</v>
      </c>
      <c r="M42" s="5" t="s">
        <v>269</v>
      </c>
      <c r="N42" s="5" t="s">
        <v>269</v>
      </c>
      <c r="O42" s="5" t="s">
        <v>269</v>
      </c>
      <c r="P42" s="5" t="s">
        <v>269</v>
      </c>
      <c r="Q42" s="5" t="s">
        <v>269</v>
      </c>
      <c r="R42" s="25">
        <f t="shared" si="0"/>
        <v>0</v>
      </c>
      <c r="S42" s="30" t="s">
        <v>269</v>
      </c>
      <c r="T42" s="30" t="s">
        <v>269</v>
      </c>
      <c r="U42" s="30" t="s">
        <v>269</v>
      </c>
      <c r="V42" s="5" t="s">
        <v>269</v>
      </c>
      <c r="W42" s="28"/>
      <c r="X42" s="29">
        <v>1.2</v>
      </c>
      <c r="Z42" s="29">
        <v>1001.2</v>
      </c>
      <c r="AA42" s="29">
        <v>2</v>
      </c>
      <c r="AB42" s="29">
        <v>45</v>
      </c>
      <c r="AC42" s="29">
        <v>191.1</v>
      </c>
    </row>
    <row r="43" spans="1:29">
      <c r="A43" s="13" t="s">
        <v>10475</v>
      </c>
      <c r="B43" s="4" t="s">
        <v>1651</v>
      </c>
      <c r="C43" s="12" t="s">
        <v>1459</v>
      </c>
      <c r="D43" s="4" t="s">
        <v>2380</v>
      </c>
      <c r="E43" s="4" t="s">
        <v>239</v>
      </c>
      <c r="F43" s="4" t="s">
        <v>636</v>
      </c>
      <c r="G43" s="4" t="s">
        <v>81</v>
      </c>
      <c r="H43" s="4" t="s">
        <v>66</v>
      </c>
      <c r="I43" s="5" t="s">
        <v>18122</v>
      </c>
      <c r="J43" s="5" t="s">
        <v>269</v>
      </c>
      <c r="K43" s="5" t="s">
        <v>269</v>
      </c>
      <c r="L43" s="5" t="s">
        <v>269</v>
      </c>
      <c r="M43" s="5" t="s">
        <v>269</v>
      </c>
      <c r="N43" s="5" t="s">
        <v>269</v>
      </c>
      <c r="O43" s="5" t="s">
        <v>269</v>
      </c>
      <c r="P43" s="5" t="s">
        <v>269</v>
      </c>
      <c r="Q43" s="5" t="s">
        <v>269</v>
      </c>
      <c r="R43" s="25">
        <f t="shared" si="0"/>
        <v>0</v>
      </c>
      <c r="S43" s="30" t="s">
        <v>269</v>
      </c>
      <c r="T43" s="30" t="s">
        <v>269</v>
      </c>
      <c r="U43" s="30" t="s">
        <v>269</v>
      </c>
      <c r="V43" s="5" t="s">
        <v>269</v>
      </c>
      <c r="W43" s="28"/>
      <c r="X43" s="29">
        <v>1</v>
      </c>
      <c r="Z43" s="29">
        <v>1001.3</v>
      </c>
      <c r="AA43" s="29">
        <v>1.8</v>
      </c>
      <c r="AB43" s="29">
        <v>45</v>
      </c>
      <c r="AC43" s="29">
        <v>183</v>
      </c>
    </row>
    <row r="44" spans="1:29">
      <c r="A44" s="13" t="s">
        <v>10480</v>
      </c>
      <c r="B44" s="4" t="s">
        <v>4101</v>
      </c>
      <c r="C44" s="12" t="s">
        <v>115</v>
      </c>
      <c r="D44" s="4" t="s">
        <v>390</v>
      </c>
      <c r="E44" s="4" t="s">
        <v>5175</v>
      </c>
      <c r="F44" s="4" t="s">
        <v>356</v>
      </c>
      <c r="G44" s="4" t="s">
        <v>29</v>
      </c>
      <c r="H44" s="4" t="s">
        <v>224</v>
      </c>
      <c r="I44" s="5" t="s">
        <v>18123</v>
      </c>
      <c r="J44" s="5" t="s">
        <v>269</v>
      </c>
      <c r="K44" s="5" t="s">
        <v>269</v>
      </c>
      <c r="L44" s="5" t="s">
        <v>269</v>
      </c>
      <c r="M44" s="5" t="s">
        <v>269</v>
      </c>
      <c r="N44" s="5" t="s">
        <v>269</v>
      </c>
      <c r="O44" s="5" t="s">
        <v>269</v>
      </c>
      <c r="P44" s="5" t="s">
        <v>269</v>
      </c>
      <c r="Q44" s="5" t="s">
        <v>269</v>
      </c>
      <c r="R44" s="25">
        <f t="shared" si="0"/>
        <v>0</v>
      </c>
      <c r="S44" s="30" t="s">
        <v>269</v>
      </c>
      <c r="T44" s="30" t="s">
        <v>269</v>
      </c>
      <c r="U44" s="30" t="s">
        <v>269</v>
      </c>
      <c r="V44" s="5" t="s">
        <v>269</v>
      </c>
      <c r="W44" s="28"/>
      <c r="X44" s="29">
        <v>1.4</v>
      </c>
      <c r="Z44" s="29">
        <v>1001.5</v>
      </c>
      <c r="AA44" s="29">
        <v>1.8</v>
      </c>
      <c r="AB44" s="29">
        <v>45</v>
      </c>
      <c r="AC44" s="29">
        <v>179.5</v>
      </c>
    </row>
    <row r="45" spans="1:29">
      <c r="A45" s="13" t="s">
        <v>10487</v>
      </c>
      <c r="B45" s="4" t="s">
        <v>1789</v>
      </c>
      <c r="C45" s="12" t="s">
        <v>115</v>
      </c>
      <c r="D45" s="4" t="s">
        <v>545</v>
      </c>
      <c r="E45" s="4" t="s">
        <v>315</v>
      </c>
      <c r="F45" s="4" t="s">
        <v>2759</v>
      </c>
      <c r="G45" s="4" t="s">
        <v>48</v>
      </c>
      <c r="H45" s="4" t="s">
        <v>81</v>
      </c>
      <c r="I45" s="5" t="s">
        <v>18124</v>
      </c>
      <c r="J45" s="5" t="s">
        <v>269</v>
      </c>
      <c r="K45" s="5" t="s">
        <v>269</v>
      </c>
      <c r="L45" s="5" t="s">
        <v>269</v>
      </c>
      <c r="M45" s="5" t="s">
        <v>269</v>
      </c>
      <c r="N45" s="5" t="s">
        <v>269</v>
      </c>
      <c r="O45" s="5" t="s">
        <v>269</v>
      </c>
      <c r="P45" s="5" t="s">
        <v>269</v>
      </c>
      <c r="Q45" s="5" t="s">
        <v>269</v>
      </c>
      <c r="R45" s="25">
        <f t="shared" si="0"/>
        <v>0</v>
      </c>
      <c r="S45" s="30" t="s">
        <v>269</v>
      </c>
      <c r="T45" s="30" t="s">
        <v>269</v>
      </c>
      <c r="U45" s="30" t="s">
        <v>269</v>
      </c>
      <c r="V45" s="5" t="s">
        <v>269</v>
      </c>
      <c r="W45" s="28"/>
      <c r="X45" s="29">
        <v>2</v>
      </c>
      <c r="Z45" s="29">
        <v>1002</v>
      </c>
      <c r="AA45" s="29">
        <v>1.6</v>
      </c>
      <c r="AB45" s="29">
        <v>47</v>
      </c>
      <c r="AC45" s="29">
        <v>166.8</v>
      </c>
    </row>
    <row r="46" spans="1:29">
      <c r="A46" s="13" t="s">
        <v>10493</v>
      </c>
      <c r="B46" s="4" t="s">
        <v>463</v>
      </c>
      <c r="C46" s="12" t="s">
        <v>160</v>
      </c>
      <c r="D46" s="4" t="s">
        <v>861</v>
      </c>
      <c r="E46" s="4" t="s">
        <v>342</v>
      </c>
      <c r="F46" s="4" t="s">
        <v>8105</v>
      </c>
      <c r="G46" s="4" t="s">
        <v>83</v>
      </c>
      <c r="H46" s="4" t="s">
        <v>547</v>
      </c>
      <c r="I46" s="5" t="s">
        <v>18125</v>
      </c>
      <c r="J46" s="5" t="s">
        <v>269</v>
      </c>
      <c r="K46" s="5" t="s">
        <v>269</v>
      </c>
      <c r="L46" s="5" t="s">
        <v>269</v>
      </c>
      <c r="M46" s="5" t="s">
        <v>269</v>
      </c>
      <c r="N46" s="5" t="s">
        <v>269</v>
      </c>
      <c r="O46" s="5" t="s">
        <v>269</v>
      </c>
      <c r="P46" s="5" t="s">
        <v>269</v>
      </c>
      <c r="Q46" s="5" t="s">
        <v>269</v>
      </c>
      <c r="R46" s="25">
        <f t="shared" si="0"/>
        <v>0</v>
      </c>
      <c r="S46" s="30" t="s">
        <v>269</v>
      </c>
      <c r="T46" s="30" t="s">
        <v>269</v>
      </c>
      <c r="U46" s="30" t="s">
        <v>269</v>
      </c>
      <c r="V46" s="5" t="s">
        <v>269</v>
      </c>
      <c r="W46" s="28"/>
      <c r="X46" s="29">
        <v>1.8</v>
      </c>
      <c r="Z46" s="29">
        <v>1002.6</v>
      </c>
      <c r="AA46" s="29">
        <v>1.5</v>
      </c>
      <c r="AB46" s="29">
        <v>52</v>
      </c>
      <c r="AC46" s="29">
        <v>179.5</v>
      </c>
    </row>
    <row r="47" spans="1:29">
      <c r="A47" s="13" t="s">
        <v>10500</v>
      </c>
      <c r="B47" s="4" t="s">
        <v>531</v>
      </c>
      <c r="C47" s="12" t="s">
        <v>68</v>
      </c>
      <c r="D47" s="4" t="s">
        <v>2929</v>
      </c>
      <c r="E47" s="4" t="s">
        <v>532</v>
      </c>
      <c r="F47" s="4" t="s">
        <v>4450</v>
      </c>
      <c r="G47" s="4" t="s">
        <v>130</v>
      </c>
      <c r="H47" s="4" t="s">
        <v>34</v>
      </c>
      <c r="I47" s="5" t="s">
        <v>18126</v>
      </c>
      <c r="J47" s="5" t="s">
        <v>269</v>
      </c>
      <c r="K47" s="5" t="s">
        <v>269</v>
      </c>
      <c r="L47" s="5" t="s">
        <v>269</v>
      </c>
      <c r="M47" s="5" t="s">
        <v>269</v>
      </c>
      <c r="N47" s="5" t="s">
        <v>269</v>
      </c>
      <c r="O47" s="5" t="s">
        <v>269</v>
      </c>
      <c r="P47" s="5" t="s">
        <v>269</v>
      </c>
      <c r="Q47" s="5" t="s">
        <v>269</v>
      </c>
      <c r="R47" s="25">
        <f t="shared" si="0"/>
        <v>0</v>
      </c>
      <c r="S47" s="30" t="s">
        <v>269</v>
      </c>
      <c r="T47" s="30" t="s">
        <v>269</v>
      </c>
      <c r="U47" s="30" t="s">
        <v>269</v>
      </c>
      <c r="V47" s="5" t="s">
        <v>269</v>
      </c>
      <c r="W47" s="28"/>
      <c r="X47" s="29">
        <v>1.8</v>
      </c>
      <c r="Z47" s="29">
        <v>1002.9</v>
      </c>
      <c r="AA47" s="29">
        <v>1.7</v>
      </c>
      <c r="AB47" s="29">
        <v>57</v>
      </c>
      <c r="AC47" s="29">
        <v>183.6</v>
      </c>
    </row>
    <row r="48" spans="1:29">
      <c r="A48" s="13" t="s">
        <v>10507</v>
      </c>
      <c r="B48" s="4" t="s">
        <v>558</v>
      </c>
      <c r="C48" s="12" t="s">
        <v>160</v>
      </c>
      <c r="D48" s="4" t="s">
        <v>680</v>
      </c>
      <c r="E48" s="4" t="s">
        <v>1641</v>
      </c>
      <c r="F48" s="4" t="s">
        <v>1085</v>
      </c>
      <c r="G48" s="4" t="s">
        <v>393</v>
      </c>
      <c r="H48" s="4" t="s">
        <v>226</v>
      </c>
      <c r="I48" s="5" t="s">
        <v>18127</v>
      </c>
      <c r="J48" s="5" t="s">
        <v>269</v>
      </c>
      <c r="K48" s="5" t="s">
        <v>269</v>
      </c>
      <c r="L48" s="5" t="s">
        <v>269</v>
      </c>
      <c r="M48" s="5" t="s">
        <v>269</v>
      </c>
      <c r="N48" s="5" t="s">
        <v>269</v>
      </c>
      <c r="O48" s="5" t="s">
        <v>269</v>
      </c>
      <c r="P48" s="5" t="s">
        <v>269</v>
      </c>
      <c r="Q48" s="5" t="s">
        <v>269</v>
      </c>
      <c r="R48" s="25">
        <f t="shared" si="0"/>
        <v>0</v>
      </c>
      <c r="S48" s="30" t="s">
        <v>269</v>
      </c>
      <c r="T48" s="30" t="s">
        <v>269</v>
      </c>
      <c r="U48" s="30" t="s">
        <v>269</v>
      </c>
      <c r="V48" s="5" t="s">
        <v>269</v>
      </c>
      <c r="W48" s="28"/>
      <c r="X48" s="29">
        <v>1.6</v>
      </c>
      <c r="Z48" s="29">
        <v>1003.2</v>
      </c>
      <c r="AA48" s="29">
        <v>1.8</v>
      </c>
      <c r="AB48" s="29">
        <v>56</v>
      </c>
      <c r="AC48" s="29">
        <v>185.7</v>
      </c>
    </row>
    <row r="49" spans="1:29">
      <c r="A49" s="13" t="s">
        <v>10515</v>
      </c>
      <c r="B49" s="4" t="s">
        <v>2897</v>
      </c>
      <c r="C49" s="12" t="s">
        <v>115</v>
      </c>
      <c r="D49" s="4" t="s">
        <v>531</v>
      </c>
      <c r="E49" s="4" t="s">
        <v>1672</v>
      </c>
      <c r="F49" s="4" t="s">
        <v>6988</v>
      </c>
      <c r="G49" s="4" t="s">
        <v>209</v>
      </c>
      <c r="H49" s="4" t="s">
        <v>376</v>
      </c>
      <c r="I49" s="5" t="s">
        <v>18128</v>
      </c>
      <c r="J49" s="5" t="s">
        <v>269</v>
      </c>
      <c r="K49" s="5" t="s">
        <v>269</v>
      </c>
      <c r="L49" s="5" t="s">
        <v>269</v>
      </c>
      <c r="M49" s="5" t="s">
        <v>269</v>
      </c>
      <c r="N49" s="5" t="s">
        <v>269</v>
      </c>
      <c r="O49" s="5" t="s">
        <v>269</v>
      </c>
      <c r="P49" s="5" t="s">
        <v>269</v>
      </c>
      <c r="Q49" s="5" t="s">
        <v>269</v>
      </c>
      <c r="R49" s="25">
        <f t="shared" si="0"/>
        <v>0</v>
      </c>
      <c r="S49" s="30" t="s">
        <v>269</v>
      </c>
      <c r="T49" s="30" t="s">
        <v>269</v>
      </c>
      <c r="U49" s="30" t="s">
        <v>269</v>
      </c>
      <c r="V49" s="5" t="s">
        <v>269</v>
      </c>
      <c r="W49" s="28"/>
      <c r="X49" s="29">
        <v>1.5</v>
      </c>
      <c r="Z49" s="29">
        <v>1003.4</v>
      </c>
      <c r="AA49" s="29">
        <v>0.6</v>
      </c>
      <c r="AB49" s="29">
        <v>54</v>
      </c>
      <c r="AC49" s="29">
        <v>160.2</v>
      </c>
    </row>
    <row r="50" spans="1:29">
      <c r="A50" s="13" t="s">
        <v>10523</v>
      </c>
      <c r="B50" s="4" t="s">
        <v>1789</v>
      </c>
      <c r="C50" s="12" t="s">
        <v>874</v>
      </c>
      <c r="D50" s="4" t="s">
        <v>1789</v>
      </c>
      <c r="E50" s="4" t="s">
        <v>315</v>
      </c>
      <c r="F50" s="4" t="s">
        <v>8903</v>
      </c>
      <c r="G50" s="4" t="s">
        <v>113</v>
      </c>
      <c r="H50" s="4" t="s">
        <v>256</v>
      </c>
      <c r="I50" s="5" t="s">
        <v>18129</v>
      </c>
      <c r="J50" s="5" t="s">
        <v>269</v>
      </c>
      <c r="K50" s="5" t="s">
        <v>269</v>
      </c>
      <c r="L50" s="5" t="s">
        <v>269</v>
      </c>
      <c r="M50" s="5" t="s">
        <v>269</v>
      </c>
      <c r="N50" s="5" t="s">
        <v>269</v>
      </c>
      <c r="O50" s="5" t="s">
        <v>269</v>
      </c>
      <c r="P50" s="5" t="s">
        <v>269</v>
      </c>
      <c r="Q50" s="5" t="s">
        <v>269</v>
      </c>
      <c r="R50" s="25">
        <f t="shared" si="0"/>
        <v>0</v>
      </c>
      <c r="S50" s="30" t="s">
        <v>269</v>
      </c>
      <c r="T50" s="30" t="s">
        <v>269</v>
      </c>
      <c r="U50" s="30" t="s">
        <v>269</v>
      </c>
      <c r="V50" s="5" t="s">
        <v>269</v>
      </c>
      <c r="W50" s="28"/>
      <c r="X50" s="29">
        <v>1.7</v>
      </c>
      <c r="Z50" s="29">
        <v>1003.2</v>
      </c>
      <c r="AA50" s="29">
        <v>0.2</v>
      </c>
      <c r="AB50" s="29">
        <v>52</v>
      </c>
      <c r="AC50" s="29">
        <v>175.7</v>
      </c>
    </row>
    <row r="51" spans="1:29">
      <c r="A51" s="13" t="s">
        <v>10531</v>
      </c>
      <c r="B51" s="4" t="s">
        <v>572</v>
      </c>
      <c r="C51" s="12" t="s">
        <v>874</v>
      </c>
      <c r="D51" s="4" t="s">
        <v>654</v>
      </c>
      <c r="E51" s="4" t="s">
        <v>2682</v>
      </c>
      <c r="F51" s="4" t="s">
        <v>7183</v>
      </c>
      <c r="G51" s="4" t="s">
        <v>113</v>
      </c>
      <c r="H51" s="4" t="s">
        <v>256</v>
      </c>
      <c r="I51" s="5" t="s">
        <v>18130</v>
      </c>
      <c r="J51" s="5" t="s">
        <v>269</v>
      </c>
      <c r="K51" s="5" t="s">
        <v>269</v>
      </c>
      <c r="L51" s="5" t="s">
        <v>269</v>
      </c>
      <c r="M51" s="5" t="s">
        <v>269</v>
      </c>
      <c r="N51" s="5" t="s">
        <v>269</v>
      </c>
      <c r="O51" s="5" t="s">
        <v>269</v>
      </c>
      <c r="P51" s="5" t="s">
        <v>269</v>
      </c>
      <c r="Q51" s="5" t="s">
        <v>269</v>
      </c>
      <c r="R51" s="25">
        <f t="shared" si="0"/>
        <v>0</v>
      </c>
      <c r="S51" s="30" t="s">
        <v>269</v>
      </c>
      <c r="T51" s="30" t="s">
        <v>269</v>
      </c>
      <c r="U51" s="30" t="s">
        <v>269</v>
      </c>
      <c r="V51" s="5" t="s">
        <v>269</v>
      </c>
      <c r="W51" s="28"/>
      <c r="X51" s="29">
        <v>1.8</v>
      </c>
      <c r="Z51" s="29">
        <v>1003.2</v>
      </c>
      <c r="AA51" s="29">
        <v>0.4</v>
      </c>
      <c r="AB51" s="29">
        <v>52</v>
      </c>
      <c r="AC51" s="29">
        <v>191.2</v>
      </c>
    </row>
    <row r="52" spans="1:29">
      <c r="A52" s="13" t="s">
        <v>10537</v>
      </c>
      <c r="B52" s="4" t="s">
        <v>861</v>
      </c>
      <c r="C52" s="12" t="s">
        <v>115</v>
      </c>
      <c r="D52" s="4" t="s">
        <v>2897</v>
      </c>
      <c r="E52" s="4" t="s">
        <v>1769</v>
      </c>
      <c r="F52" s="4" t="s">
        <v>1466</v>
      </c>
      <c r="G52" s="4" t="s">
        <v>224</v>
      </c>
      <c r="H52" s="4" t="s">
        <v>34</v>
      </c>
      <c r="I52" s="5" t="s">
        <v>18131</v>
      </c>
      <c r="J52" s="5" t="s">
        <v>269</v>
      </c>
      <c r="K52" s="5" t="s">
        <v>269</v>
      </c>
      <c r="L52" s="5" t="s">
        <v>269</v>
      </c>
      <c r="M52" s="5" t="s">
        <v>269</v>
      </c>
      <c r="N52" s="5" t="s">
        <v>269</v>
      </c>
      <c r="O52" s="5" t="s">
        <v>269</v>
      </c>
      <c r="P52" s="5" t="s">
        <v>269</v>
      </c>
      <c r="Q52" s="5" t="s">
        <v>269</v>
      </c>
      <c r="R52" s="25">
        <f t="shared" si="0"/>
        <v>0</v>
      </c>
      <c r="S52" s="30" t="s">
        <v>269</v>
      </c>
      <c r="T52" s="30" t="s">
        <v>269</v>
      </c>
      <c r="U52" s="30" t="s">
        <v>269</v>
      </c>
      <c r="V52" s="5" t="s">
        <v>269</v>
      </c>
      <c r="W52" s="28"/>
      <c r="X52" s="29">
        <v>0.6</v>
      </c>
      <c r="Z52" s="29">
        <v>1003.2</v>
      </c>
      <c r="AA52" s="29">
        <v>0.4</v>
      </c>
      <c r="AB52" s="29">
        <v>52</v>
      </c>
      <c r="AC52" s="29">
        <v>190.9</v>
      </c>
    </row>
    <row r="53" spans="1:29">
      <c r="A53" s="13" t="s">
        <v>10544</v>
      </c>
      <c r="B53" s="4" t="s">
        <v>2488</v>
      </c>
      <c r="C53" s="12" t="s">
        <v>302</v>
      </c>
      <c r="D53" s="4" t="s">
        <v>1896</v>
      </c>
      <c r="E53" s="4" t="s">
        <v>2489</v>
      </c>
      <c r="F53" s="4" t="s">
        <v>798</v>
      </c>
      <c r="G53" s="4" t="s">
        <v>66</v>
      </c>
      <c r="H53" s="4" t="s">
        <v>302</v>
      </c>
      <c r="I53" s="5" t="s">
        <v>18132</v>
      </c>
      <c r="J53" s="5" t="s">
        <v>269</v>
      </c>
      <c r="K53" s="5" t="s">
        <v>269</v>
      </c>
      <c r="L53" s="5" t="s">
        <v>269</v>
      </c>
      <c r="M53" s="5" t="s">
        <v>269</v>
      </c>
      <c r="N53" s="5" t="s">
        <v>269</v>
      </c>
      <c r="O53" s="5" t="s">
        <v>269</v>
      </c>
      <c r="P53" s="5" t="s">
        <v>269</v>
      </c>
      <c r="Q53" s="5" t="s">
        <v>269</v>
      </c>
      <c r="R53" s="25">
        <f t="shared" si="0"/>
        <v>0</v>
      </c>
      <c r="S53" s="30" t="s">
        <v>269</v>
      </c>
      <c r="T53" s="30" t="s">
        <v>269</v>
      </c>
      <c r="U53" s="30" t="s">
        <v>269</v>
      </c>
      <c r="V53" s="5" t="s">
        <v>269</v>
      </c>
      <c r="W53" s="28"/>
      <c r="X53" s="29">
        <v>0.2</v>
      </c>
      <c r="Z53" s="29">
        <v>1002.4</v>
      </c>
      <c r="AA53" s="29">
        <v>0.9</v>
      </c>
      <c r="AB53" s="29">
        <v>57</v>
      </c>
      <c r="AC53" s="29">
        <v>117.7</v>
      </c>
    </row>
    <row r="54" spans="1:29">
      <c r="A54" s="13" t="s">
        <v>10551</v>
      </c>
      <c r="B54" s="4" t="s">
        <v>520</v>
      </c>
      <c r="C54" s="12" t="s">
        <v>258</v>
      </c>
      <c r="D54" s="4" t="s">
        <v>2488</v>
      </c>
      <c r="E54" s="4" t="s">
        <v>1831</v>
      </c>
      <c r="F54" s="4" t="s">
        <v>14120</v>
      </c>
      <c r="G54" s="4" t="s">
        <v>778</v>
      </c>
      <c r="H54" s="4" t="s">
        <v>191</v>
      </c>
      <c r="I54" s="5" t="s">
        <v>18133</v>
      </c>
      <c r="J54" s="5" t="s">
        <v>269</v>
      </c>
      <c r="K54" s="5" t="s">
        <v>269</v>
      </c>
      <c r="L54" s="5" t="s">
        <v>269</v>
      </c>
      <c r="M54" s="5" t="s">
        <v>269</v>
      </c>
      <c r="N54" s="5" t="s">
        <v>269</v>
      </c>
      <c r="O54" s="5" t="s">
        <v>269</v>
      </c>
      <c r="P54" s="5" t="s">
        <v>269</v>
      </c>
      <c r="Q54" s="5" t="s">
        <v>269</v>
      </c>
      <c r="R54" s="25">
        <f t="shared" si="0"/>
        <v>0</v>
      </c>
      <c r="S54" s="30" t="s">
        <v>269</v>
      </c>
      <c r="T54" s="30" t="s">
        <v>269</v>
      </c>
      <c r="U54" s="30" t="s">
        <v>269</v>
      </c>
      <c r="V54" s="5" t="s">
        <v>269</v>
      </c>
      <c r="W54" s="28"/>
      <c r="X54" s="29">
        <v>0.4</v>
      </c>
      <c r="Z54" s="29">
        <v>1002.2</v>
      </c>
      <c r="AA54" s="29">
        <v>0.6</v>
      </c>
      <c r="AB54" s="29">
        <v>57</v>
      </c>
      <c r="AC54" s="29">
        <v>113.6</v>
      </c>
    </row>
    <row r="55" spans="1:29">
      <c r="A55" s="13" t="s">
        <v>10557</v>
      </c>
      <c r="B55" s="4" t="s">
        <v>3727</v>
      </c>
      <c r="C55" s="12" t="s">
        <v>316</v>
      </c>
      <c r="D55" s="4" t="s">
        <v>2880</v>
      </c>
      <c r="E55" s="4" t="s">
        <v>343</v>
      </c>
      <c r="F55" s="4" t="s">
        <v>1039</v>
      </c>
      <c r="G55" s="4" t="s">
        <v>1088</v>
      </c>
      <c r="H55" s="4" t="s">
        <v>50</v>
      </c>
      <c r="I55" s="5" t="s">
        <v>18134</v>
      </c>
      <c r="J55" s="5" t="s">
        <v>269</v>
      </c>
      <c r="K55" s="5" t="s">
        <v>269</v>
      </c>
      <c r="L55" s="5" t="s">
        <v>269</v>
      </c>
      <c r="M55" s="5" t="s">
        <v>269</v>
      </c>
      <c r="N55" s="5" t="s">
        <v>269</v>
      </c>
      <c r="O55" s="5" t="s">
        <v>269</v>
      </c>
      <c r="P55" s="5" t="s">
        <v>269</v>
      </c>
      <c r="Q55" s="5" t="s">
        <v>269</v>
      </c>
      <c r="R55" s="25">
        <f t="shared" si="0"/>
        <v>0</v>
      </c>
      <c r="S55" s="30" t="s">
        <v>269</v>
      </c>
      <c r="T55" s="30" t="s">
        <v>269</v>
      </c>
      <c r="U55" s="30" t="s">
        <v>269</v>
      </c>
      <c r="V55" s="5" t="s">
        <v>269</v>
      </c>
      <c r="W55" s="28"/>
      <c r="X55" s="29">
        <v>0.4</v>
      </c>
      <c r="Z55" s="29">
        <v>1002</v>
      </c>
      <c r="AA55" s="29">
        <v>0.9</v>
      </c>
      <c r="AB55" s="29">
        <v>58</v>
      </c>
      <c r="AC55" s="29">
        <v>111.2</v>
      </c>
    </row>
    <row r="56" spans="1:29">
      <c r="A56" s="13" t="s">
        <v>10564</v>
      </c>
      <c r="B56" s="4" t="s">
        <v>3867</v>
      </c>
      <c r="C56" s="12" t="s">
        <v>709</v>
      </c>
      <c r="D56" s="4" t="s">
        <v>2646</v>
      </c>
      <c r="E56" s="4" t="s">
        <v>4101</v>
      </c>
      <c r="F56" s="4" t="s">
        <v>2202</v>
      </c>
      <c r="G56" s="4" t="s">
        <v>345</v>
      </c>
      <c r="H56" s="4" t="s">
        <v>344</v>
      </c>
      <c r="I56" s="5" t="s">
        <v>18135</v>
      </c>
      <c r="J56" s="5" t="s">
        <v>269</v>
      </c>
      <c r="K56" s="5" t="s">
        <v>269</v>
      </c>
      <c r="L56" s="5" t="s">
        <v>269</v>
      </c>
      <c r="M56" s="5" t="s">
        <v>269</v>
      </c>
      <c r="N56" s="5" t="s">
        <v>269</v>
      </c>
      <c r="O56" s="5" t="s">
        <v>269</v>
      </c>
      <c r="P56" s="5" t="s">
        <v>269</v>
      </c>
      <c r="Q56" s="5" t="s">
        <v>269</v>
      </c>
      <c r="R56" s="25">
        <f t="shared" si="0"/>
        <v>0</v>
      </c>
      <c r="S56" s="30" t="s">
        <v>269</v>
      </c>
      <c r="T56" s="30" t="s">
        <v>269</v>
      </c>
      <c r="U56" s="30" t="s">
        <v>269</v>
      </c>
      <c r="V56" s="5" t="s">
        <v>269</v>
      </c>
      <c r="W56" s="28"/>
      <c r="X56" s="29">
        <v>0.9</v>
      </c>
      <c r="Z56" s="29">
        <v>1001.7</v>
      </c>
      <c r="AA56" s="29">
        <v>1.1</v>
      </c>
      <c r="AB56" s="29">
        <v>56</v>
      </c>
      <c r="AC56" s="29">
        <v>169.6</v>
      </c>
    </row>
    <row r="57" spans="1:29">
      <c r="A57" s="13" t="s">
        <v>10572</v>
      </c>
      <c r="B57" s="4" t="s">
        <v>3867</v>
      </c>
      <c r="C57" s="12" t="s">
        <v>29</v>
      </c>
      <c r="D57" s="4" t="s">
        <v>1896</v>
      </c>
      <c r="E57" s="4" t="s">
        <v>4101</v>
      </c>
      <c r="F57" s="4" t="s">
        <v>2202</v>
      </c>
      <c r="G57" s="4" t="s">
        <v>83</v>
      </c>
      <c r="H57" s="4" t="s">
        <v>208</v>
      </c>
      <c r="I57" s="5" t="s">
        <v>18136</v>
      </c>
      <c r="J57" s="5" t="s">
        <v>269</v>
      </c>
      <c r="K57" s="5" t="s">
        <v>269</v>
      </c>
      <c r="L57" s="5" t="s">
        <v>269</v>
      </c>
      <c r="M57" s="5" t="s">
        <v>269</v>
      </c>
      <c r="N57" s="5" t="s">
        <v>269</v>
      </c>
      <c r="O57" s="5" t="s">
        <v>269</v>
      </c>
      <c r="P57" s="5" t="s">
        <v>269</v>
      </c>
      <c r="Q57" s="5" t="s">
        <v>269</v>
      </c>
      <c r="R57" s="25">
        <f t="shared" si="0"/>
        <v>0</v>
      </c>
      <c r="S57" s="30" t="s">
        <v>269</v>
      </c>
      <c r="T57" s="30" t="s">
        <v>269</v>
      </c>
      <c r="U57" s="30" t="s">
        <v>269</v>
      </c>
      <c r="V57" s="5" t="s">
        <v>269</v>
      </c>
      <c r="W57" s="28"/>
      <c r="X57" s="29">
        <v>0.6</v>
      </c>
      <c r="Z57" s="29">
        <v>1001.6</v>
      </c>
      <c r="AA57" s="29">
        <v>1.2</v>
      </c>
      <c r="AB57" s="29">
        <v>59</v>
      </c>
      <c r="AC57" s="29">
        <v>135.9</v>
      </c>
    </row>
    <row r="58" spans="1:29">
      <c r="A58" s="13" t="s">
        <v>10580</v>
      </c>
      <c r="B58" s="4" t="s">
        <v>2380</v>
      </c>
      <c r="C58" s="12" t="s">
        <v>242</v>
      </c>
      <c r="D58" s="4" t="s">
        <v>918</v>
      </c>
      <c r="E58" s="4" t="s">
        <v>2381</v>
      </c>
      <c r="F58" s="4" t="s">
        <v>4378</v>
      </c>
      <c r="G58" s="4" t="s">
        <v>113</v>
      </c>
      <c r="H58" s="4" t="s">
        <v>287</v>
      </c>
      <c r="I58" s="5" t="s">
        <v>18137</v>
      </c>
      <c r="J58" s="5" t="s">
        <v>269</v>
      </c>
      <c r="K58" s="5" t="s">
        <v>269</v>
      </c>
      <c r="L58" s="5" t="s">
        <v>269</v>
      </c>
      <c r="M58" s="5" t="s">
        <v>269</v>
      </c>
      <c r="N58" s="5" t="s">
        <v>269</v>
      </c>
      <c r="O58" s="5" t="s">
        <v>269</v>
      </c>
      <c r="P58" s="5" t="s">
        <v>269</v>
      </c>
      <c r="Q58" s="5" t="s">
        <v>269</v>
      </c>
      <c r="R58" s="25">
        <f t="shared" si="0"/>
        <v>0</v>
      </c>
      <c r="S58" s="30" t="s">
        <v>269</v>
      </c>
      <c r="T58" s="30" t="s">
        <v>269</v>
      </c>
      <c r="U58" s="30" t="s">
        <v>269</v>
      </c>
      <c r="V58" s="5" t="s">
        <v>269</v>
      </c>
      <c r="W58" s="28"/>
      <c r="X58" s="29">
        <v>0.9</v>
      </c>
      <c r="Z58" s="29">
        <v>1001.9</v>
      </c>
      <c r="AA58" s="29">
        <v>1.7</v>
      </c>
      <c r="AB58" s="29">
        <v>59</v>
      </c>
      <c r="AC58" s="29">
        <v>181.6</v>
      </c>
    </row>
    <row r="59" spans="1:29">
      <c r="A59" s="13" t="s">
        <v>10588</v>
      </c>
      <c r="B59" s="4" t="s">
        <v>587</v>
      </c>
      <c r="C59" s="12" t="s">
        <v>242</v>
      </c>
      <c r="D59" s="4" t="s">
        <v>489</v>
      </c>
      <c r="E59" s="4" t="s">
        <v>2211</v>
      </c>
      <c r="F59" s="4" t="s">
        <v>329</v>
      </c>
      <c r="G59" s="4" t="s">
        <v>209</v>
      </c>
      <c r="H59" s="4" t="s">
        <v>547</v>
      </c>
      <c r="I59" s="5" t="s">
        <v>18138</v>
      </c>
      <c r="J59" s="5" t="s">
        <v>269</v>
      </c>
      <c r="K59" s="5" t="s">
        <v>269</v>
      </c>
      <c r="L59" s="5" t="s">
        <v>269</v>
      </c>
      <c r="M59" s="5" t="s">
        <v>269</v>
      </c>
      <c r="N59" s="5" t="s">
        <v>269</v>
      </c>
      <c r="O59" s="5" t="s">
        <v>269</v>
      </c>
      <c r="P59" s="5" t="s">
        <v>269</v>
      </c>
      <c r="Q59" s="5" t="s">
        <v>269</v>
      </c>
      <c r="R59" s="25">
        <f t="shared" si="0"/>
        <v>0</v>
      </c>
      <c r="S59" s="30" t="s">
        <v>269</v>
      </c>
      <c r="T59" s="30" t="s">
        <v>269</v>
      </c>
      <c r="U59" s="30" t="s">
        <v>269</v>
      </c>
      <c r="V59" s="5" t="s">
        <v>269</v>
      </c>
      <c r="W59" s="28"/>
      <c r="X59" s="29">
        <v>1.1</v>
      </c>
      <c r="Z59" s="29">
        <v>1002.1</v>
      </c>
      <c r="AA59" s="29">
        <v>1.1</v>
      </c>
      <c r="AB59" s="29">
        <v>57</v>
      </c>
      <c r="AC59" s="29">
        <v>169.1</v>
      </c>
    </row>
    <row r="60" spans="1:29">
      <c r="A60" s="13" t="s">
        <v>10595</v>
      </c>
      <c r="B60" s="4" t="s">
        <v>669</v>
      </c>
      <c r="C60" s="12" t="s">
        <v>226</v>
      </c>
      <c r="D60" s="4" t="s">
        <v>475</v>
      </c>
      <c r="E60" s="4" t="s">
        <v>615</v>
      </c>
      <c r="F60" s="4" t="s">
        <v>2155</v>
      </c>
      <c r="G60" s="4" t="s">
        <v>116</v>
      </c>
      <c r="H60" s="4" t="s">
        <v>302</v>
      </c>
      <c r="I60" s="5" t="s">
        <v>18139</v>
      </c>
      <c r="J60" s="5" t="s">
        <v>269</v>
      </c>
      <c r="K60" s="5" t="s">
        <v>269</v>
      </c>
      <c r="L60" s="5" t="s">
        <v>269</v>
      </c>
      <c r="M60" s="5" t="s">
        <v>269</v>
      </c>
      <c r="N60" s="5" t="s">
        <v>269</v>
      </c>
      <c r="O60" s="5" t="s">
        <v>269</v>
      </c>
      <c r="P60" s="5" t="s">
        <v>269</v>
      </c>
      <c r="Q60" s="5" t="s">
        <v>269</v>
      </c>
      <c r="R60" s="25">
        <f t="shared" si="0"/>
        <v>0</v>
      </c>
      <c r="S60" s="30" t="s">
        <v>269</v>
      </c>
      <c r="T60" s="30" t="s">
        <v>269</v>
      </c>
      <c r="U60" s="30" t="s">
        <v>269</v>
      </c>
      <c r="V60" s="5" t="s">
        <v>269</v>
      </c>
      <c r="W60" s="28"/>
      <c r="X60" s="29">
        <v>1.2</v>
      </c>
      <c r="Z60" s="29">
        <v>1002.7</v>
      </c>
      <c r="AA60" s="29">
        <v>1</v>
      </c>
      <c r="AB60" s="29">
        <v>59</v>
      </c>
      <c r="AC60" s="29">
        <v>124.5</v>
      </c>
    </row>
    <row r="61" spans="1:29">
      <c r="A61" s="13" t="s">
        <v>10602</v>
      </c>
      <c r="B61" s="4" t="s">
        <v>2650</v>
      </c>
      <c r="C61" s="12" t="s">
        <v>226</v>
      </c>
      <c r="D61" s="4" t="s">
        <v>447</v>
      </c>
      <c r="E61" s="4" t="s">
        <v>1725</v>
      </c>
      <c r="F61" s="4" t="s">
        <v>614</v>
      </c>
      <c r="G61" s="4" t="s">
        <v>345</v>
      </c>
      <c r="H61" s="4" t="s">
        <v>191</v>
      </c>
      <c r="I61" s="5" t="s">
        <v>18140</v>
      </c>
      <c r="J61" s="5" t="s">
        <v>269</v>
      </c>
      <c r="K61" s="5" t="s">
        <v>269</v>
      </c>
      <c r="L61" s="5" t="s">
        <v>269</v>
      </c>
      <c r="M61" s="5" t="s">
        <v>269</v>
      </c>
      <c r="N61" s="5" t="s">
        <v>269</v>
      </c>
      <c r="O61" s="5" t="s">
        <v>269</v>
      </c>
      <c r="P61" s="5" t="s">
        <v>269</v>
      </c>
      <c r="Q61" s="5" t="s">
        <v>269</v>
      </c>
      <c r="R61" s="25">
        <f t="shared" si="0"/>
        <v>0</v>
      </c>
      <c r="S61" s="30" t="s">
        <v>269</v>
      </c>
      <c r="T61" s="30" t="s">
        <v>269</v>
      </c>
      <c r="U61" s="30" t="s">
        <v>269</v>
      </c>
      <c r="V61" s="5" t="s">
        <v>269</v>
      </c>
      <c r="W61" s="28"/>
      <c r="X61" s="29">
        <v>1.7</v>
      </c>
      <c r="Z61" s="29">
        <v>1003.1</v>
      </c>
      <c r="AA61" s="29">
        <v>0.9</v>
      </c>
      <c r="AB61" s="29">
        <v>60</v>
      </c>
      <c r="AC61" s="29">
        <v>137.6</v>
      </c>
    </row>
    <row r="62" spans="1:29">
      <c r="A62" s="13" t="s">
        <v>10610</v>
      </c>
      <c r="B62" s="4" t="s">
        <v>489</v>
      </c>
      <c r="C62" s="12" t="s">
        <v>226</v>
      </c>
      <c r="D62" s="4" t="s">
        <v>837</v>
      </c>
      <c r="E62" s="4" t="s">
        <v>490</v>
      </c>
      <c r="F62" s="4" t="s">
        <v>5469</v>
      </c>
      <c r="G62" s="4" t="s">
        <v>66</v>
      </c>
      <c r="H62" s="4" t="s">
        <v>208</v>
      </c>
      <c r="I62" s="5" t="s">
        <v>18141</v>
      </c>
      <c r="J62" s="5" t="s">
        <v>269</v>
      </c>
      <c r="K62" s="5" t="s">
        <v>269</v>
      </c>
      <c r="L62" s="5" t="s">
        <v>269</v>
      </c>
      <c r="M62" s="5" t="s">
        <v>269</v>
      </c>
      <c r="N62" s="5" t="s">
        <v>269</v>
      </c>
      <c r="O62" s="5" t="s">
        <v>269</v>
      </c>
      <c r="P62" s="5" t="s">
        <v>269</v>
      </c>
      <c r="Q62" s="5" t="s">
        <v>269</v>
      </c>
      <c r="R62" s="25">
        <f t="shared" si="0"/>
        <v>0</v>
      </c>
      <c r="S62" s="30" t="s">
        <v>269</v>
      </c>
      <c r="T62" s="30" t="s">
        <v>269</v>
      </c>
      <c r="U62" s="30" t="s">
        <v>269</v>
      </c>
      <c r="V62" s="5" t="s">
        <v>269</v>
      </c>
      <c r="W62" s="28"/>
      <c r="X62" s="29">
        <v>1.1</v>
      </c>
      <c r="Z62" s="29">
        <v>1002.9</v>
      </c>
      <c r="AA62" s="29">
        <v>0.8</v>
      </c>
      <c r="AB62" s="29">
        <v>57</v>
      </c>
      <c r="AC62" s="29">
        <v>114.1</v>
      </c>
    </row>
    <row r="63" spans="1:29">
      <c r="A63" s="13" t="s">
        <v>10615</v>
      </c>
      <c r="B63" s="4" t="s">
        <v>1896</v>
      </c>
      <c r="C63" s="12" t="s">
        <v>226</v>
      </c>
      <c r="D63" s="4" t="s">
        <v>680</v>
      </c>
      <c r="E63" s="4" t="s">
        <v>1651</v>
      </c>
      <c r="F63" s="4" t="s">
        <v>744</v>
      </c>
      <c r="G63" s="4" t="s">
        <v>407</v>
      </c>
      <c r="H63" s="4" t="s">
        <v>256</v>
      </c>
      <c r="I63" s="5" t="s">
        <v>18142</v>
      </c>
      <c r="J63" s="5" t="s">
        <v>269</v>
      </c>
      <c r="K63" s="5" t="s">
        <v>269</v>
      </c>
      <c r="L63" s="5" t="s">
        <v>269</v>
      </c>
      <c r="M63" s="5" t="s">
        <v>269</v>
      </c>
      <c r="N63" s="5" t="s">
        <v>269</v>
      </c>
      <c r="O63" s="5" t="s">
        <v>269</v>
      </c>
      <c r="P63" s="5" t="s">
        <v>269</v>
      </c>
      <c r="Q63" s="5" t="s">
        <v>269</v>
      </c>
      <c r="R63" s="25">
        <f t="shared" si="0"/>
        <v>0</v>
      </c>
      <c r="S63" s="30" t="s">
        <v>269</v>
      </c>
      <c r="T63" s="30" t="s">
        <v>269</v>
      </c>
      <c r="U63" s="30" t="s">
        <v>269</v>
      </c>
      <c r="V63" s="5" t="s">
        <v>269</v>
      </c>
      <c r="W63" s="28"/>
      <c r="X63" s="29">
        <v>1</v>
      </c>
      <c r="Z63" s="29">
        <v>1002</v>
      </c>
      <c r="AA63" s="29">
        <v>0.8</v>
      </c>
      <c r="AB63" s="29">
        <v>59</v>
      </c>
      <c r="AC63" s="29">
        <v>72.3</v>
      </c>
    </row>
    <row r="64" spans="1:29">
      <c r="A64" s="13" t="s">
        <v>10616</v>
      </c>
      <c r="B64" s="4" t="s">
        <v>669</v>
      </c>
      <c r="C64" s="12" t="s">
        <v>226</v>
      </c>
      <c r="D64" s="4" t="s">
        <v>2929</v>
      </c>
      <c r="E64" s="4" t="s">
        <v>615</v>
      </c>
      <c r="F64" s="4" t="s">
        <v>9218</v>
      </c>
      <c r="G64" s="4" t="s">
        <v>709</v>
      </c>
      <c r="H64" s="4" t="s">
        <v>161</v>
      </c>
      <c r="I64" s="5" t="s">
        <v>18143</v>
      </c>
      <c r="J64" s="5" t="s">
        <v>269</v>
      </c>
      <c r="K64" s="5" t="s">
        <v>269</v>
      </c>
      <c r="L64" s="5" t="s">
        <v>269</v>
      </c>
      <c r="M64" s="5" t="s">
        <v>269</v>
      </c>
      <c r="N64" s="5" t="s">
        <v>269</v>
      </c>
      <c r="O64" s="5" t="s">
        <v>269</v>
      </c>
      <c r="P64" s="5" t="s">
        <v>269</v>
      </c>
      <c r="Q64" s="5" t="s">
        <v>269</v>
      </c>
      <c r="R64" s="25">
        <f t="shared" si="0"/>
        <v>0</v>
      </c>
      <c r="S64" s="30" t="s">
        <v>269</v>
      </c>
      <c r="T64" s="30" t="s">
        <v>269</v>
      </c>
      <c r="U64" s="30" t="s">
        <v>269</v>
      </c>
      <c r="V64" s="5" t="s">
        <v>269</v>
      </c>
      <c r="W64" s="28"/>
      <c r="X64" s="29">
        <v>0.9</v>
      </c>
      <c r="Z64" s="29">
        <v>1000.8</v>
      </c>
      <c r="AA64" s="29">
        <v>0.7</v>
      </c>
      <c r="AB64" s="29">
        <v>61</v>
      </c>
      <c r="AC64" s="29">
        <v>67.5</v>
      </c>
    </row>
    <row r="65" spans="1:29">
      <c r="A65" s="13" t="s">
        <v>10618</v>
      </c>
      <c r="B65" s="4" t="s">
        <v>1896</v>
      </c>
      <c r="C65" s="12" t="s">
        <v>34</v>
      </c>
      <c r="D65" s="4" t="s">
        <v>7442</v>
      </c>
      <c r="E65" s="4" t="s">
        <v>1651</v>
      </c>
      <c r="F65" s="4" t="s">
        <v>6827</v>
      </c>
      <c r="G65" s="4" t="s">
        <v>32</v>
      </c>
      <c r="H65" s="4" t="s">
        <v>764</v>
      </c>
      <c r="I65" s="5" t="s">
        <v>18144</v>
      </c>
      <c r="J65" s="5" t="s">
        <v>269</v>
      </c>
      <c r="K65" s="5" t="s">
        <v>269</v>
      </c>
      <c r="L65" s="5" t="s">
        <v>269</v>
      </c>
      <c r="M65" s="5" t="s">
        <v>269</v>
      </c>
      <c r="N65" s="5" t="s">
        <v>269</v>
      </c>
      <c r="O65" s="5" t="s">
        <v>269</v>
      </c>
      <c r="P65" s="5" t="s">
        <v>269</v>
      </c>
      <c r="Q65" s="5" t="s">
        <v>269</v>
      </c>
      <c r="R65" s="25">
        <f t="shared" si="0"/>
        <v>0</v>
      </c>
      <c r="S65" s="30" t="s">
        <v>269</v>
      </c>
      <c r="T65" s="30" t="s">
        <v>269</v>
      </c>
      <c r="U65" s="30" t="s">
        <v>269</v>
      </c>
      <c r="V65" s="5" t="s">
        <v>269</v>
      </c>
      <c r="W65" s="28"/>
      <c r="X65" s="29">
        <v>0.8</v>
      </c>
      <c r="Z65" s="29">
        <v>1000</v>
      </c>
      <c r="AA65" s="29">
        <v>1</v>
      </c>
      <c r="AB65" s="29">
        <v>61</v>
      </c>
      <c r="AC65" s="29">
        <v>191.4</v>
      </c>
    </row>
    <row r="66" spans="1:29">
      <c r="A66" s="13" t="s">
        <v>10620</v>
      </c>
      <c r="B66" s="4" t="s">
        <v>1896</v>
      </c>
      <c r="C66" s="12" t="s">
        <v>191</v>
      </c>
      <c r="D66" s="4" t="s">
        <v>2675</v>
      </c>
      <c r="E66" s="4" t="s">
        <v>1651</v>
      </c>
      <c r="F66" s="4" t="s">
        <v>1811</v>
      </c>
      <c r="G66" s="4" t="s">
        <v>224</v>
      </c>
      <c r="H66" s="4" t="s">
        <v>242</v>
      </c>
      <c r="I66" s="5" t="s">
        <v>18145</v>
      </c>
      <c r="J66" s="5" t="s">
        <v>269</v>
      </c>
      <c r="K66" s="5" t="s">
        <v>269</v>
      </c>
      <c r="L66" s="5" t="s">
        <v>269</v>
      </c>
      <c r="M66" s="5" t="s">
        <v>269</v>
      </c>
      <c r="N66" s="5" t="s">
        <v>269</v>
      </c>
      <c r="O66" s="5" t="s">
        <v>269</v>
      </c>
      <c r="P66" s="5" t="s">
        <v>269</v>
      </c>
      <c r="Q66" s="5" t="s">
        <v>269</v>
      </c>
      <c r="R66" s="25">
        <f t="shared" ref="R66:R129" si="1">IF(COUNTBLANK(Q66)&gt;0,"",SUM(N66:Q66))</f>
        <v>0</v>
      </c>
      <c r="S66" s="30" t="s">
        <v>269</v>
      </c>
      <c r="T66" s="30" t="s">
        <v>269</v>
      </c>
      <c r="U66" s="30" t="s">
        <v>269</v>
      </c>
      <c r="V66" s="5" t="s">
        <v>269</v>
      </c>
      <c r="W66" s="28"/>
      <c r="X66" s="29">
        <v>0.8</v>
      </c>
      <c r="Z66" s="29">
        <v>999.7</v>
      </c>
      <c r="AA66" s="29">
        <v>1.4</v>
      </c>
      <c r="AB66" s="29">
        <v>62</v>
      </c>
      <c r="AC66" s="29">
        <v>183.1</v>
      </c>
    </row>
    <row r="67" spans="1:29">
      <c r="A67" s="13" t="s">
        <v>10622</v>
      </c>
      <c r="B67" s="4" t="s">
        <v>463</v>
      </c>
      <c r="C67" s="12" t="s">
        <v>942</v>
      </c>
      <c r="D67" s="4" t="s">
        <v>2547</v>
      </c>
      <c r="E67" s="4" t="s">
        <v>342</v>
      </c>
      <c r="F67" s="4" t="s">
        <v>9229</v>
      </c>
      <c r="G67" s="4" t="s">
        <v>192</v>
      </c>
      <c r="H67" s="4" t="s">
        <v>226</v>
      </c>
      <c r="I67" s="5" t="s">
        <v>18146</v>
      </c>
      <c r="J67" s="5" t="s">
        <v>811</v>
      </c>
      <c r="K67" s="5" t="s">
        <v>512</v>
      </c>
      <c r="L67" s="5" t="s">
        <v>6061</v>
      </c>
      <c r="M67" s="5" t="s">
        <v>18147</v>
      </c>
      <c r="N67" s="5" t="s">
        <v>2583</v>
      </c>
      <c r="O67" s="5" t="s">
        <v>18148</v>
      </c>
      <c r="P67" s="5" t="s">
        <v>18149</v>
      </c>
      <c r="Q67" s="5">
        <v>4.035</v>
      </c>
      <c r="R67" s="25">
        <f t="shared" si="1"/>
        <v>4.035</v>
      </c>
      <c r="S67" s="30" t="s">
        <v>18150</v>
      </c>
      <c r="T67" s="30" t="s">
        <v>12837</v>
      </c>
      <c r="U67" s="30" t="s">
        <v>4209</v>
      </c>
      <c r="V67" s="5" t="s">
        <v>5993</v>
      </c>
      <c r="W67" s="28"/>
      <c r="X67" s="29">
        <v>0.7</v>
      </c>
      <c r="Z67" s="29">
        <v>999.6</v>
      </c>
      <c r="AA67" s="29">
        <v>1.3</v>
      </c>
      <c r="AB67" s="29">
        <v>62</v>
      </c>
      <c r="AC67" s="29">
        <v>177.7</v>
      </c>
    </row>
    <row r="68" spans="1:29">
      <c r="A68" s="13" t="s">
        <v>10624</v>
      </c>
      <c r="B68" s="4" t="s">
        <v>518</v>
      </c>
      <c r="C68" s="12" t="s">
        <v>1737</v>
      </c>
      <c r="D68" s="4" t="s">
        <v>391</v>
      </c>
      <c r="E68" s="4" t="s">
        <v>519</v>
      </c>
      <c r="F68" s="4" t="s">
        <v>744</v>
      </c>
      <c r="G68" s="4" t="s">
        <v>116</v>
      </c>
      <c r="H68" s="4" t="s">
        <v>34</v>
      </c>
      <c r="I68" s="5" t="s">
        <v>18151</v>
      </c>
      <c r="J68" s="5" t="s">
        <v>4508</v>
      </c>
      <c r="K68" s="5" t="s">
        <v>1081</v>
      </c>
      <c r="L68" s="5" t="s">
        <v>5418</v>
      </c>
      <c r="M68" s="5" t="s">
        <v>18152</v>
      </c>
      <c r="N68" s="5" t="s">
        <v>1836</v>
      </c>
      <c r="O68" s="5" t="s">
        <v>18153</v>
      </c>
      <c r="P68" s="5" t="s">
        <v>18154</v>
      </c>
      <c r="Q68" s="5">
        <v>3.993</v>
      </c>
      <c r="R68" s="25">
        <f t="shared" si="1"/>
        <v>3.993</v>
      </c>
      <c r="S68" s="30" t="s">
        <v>18155</v>
      </c>
      <c r="T68" s="30" t="s">
        <v>6902</v>
      </c>
      <c r="U68" s="30" t="s">
        <v>4749</v>
      </c>
      <c r="V68" s="5" t="s">
        <v>42</v>
      </c>
      <c r="W68" s="28"/>
      <c r="X68" s="29">
        <v>1</v>
      </c>
      <c r="Z68" s="29">
        <v>999.5</v>
      </c>
      <c r="AA68" s="29">
        <v>0.8</v>
      </c>
      <c r="AB68" s="29">
        <v>61</v>
      </c>
      <c r="AC68" s="29">
        <v>173.2</v>
      </c>
    </row>
    <row r="69" spans="1:29">
      <c r="A69" s="13" t="s">
        <v>10627</v>
      </c>
      <c r="B69" s="4" t="s">
        <v>639</v>
      </c>
      <c r="C69" s="12" t="s">
        <v>1459</v>
      </c>
      <c r="D69" s="4" t="s">
        <v>2473</v>
      </c>
      <c r="E69" s="4" t="s">
        <v>4241</v>
      </c>
      <c r="F69" s="4" t="s">
        <v>1329</v>
      </c>
      <c r="G69" s="4" t="s">
        <v>407</v>
      </c>
      <c r="H69" s="4" t="s">
        <v>223</v>
      </c>
      <c r="I69" s="5" t="s">
        <v>18156</v>
      </c>
      <c r="J69" s="5" t="s">
        <v>218</v>
      </c>
      <c r="K69" s="5" t="s">
        <v>1616</v>
      </c>
      <c r="L69" s="5" t="s">
        <v>1908</v>
      </c>
      <c r="M69" s="5" t="s">
        <v>3910</v>
      </c>
      <c r="N69" s="5" t="s">
        <v>2149</v>
      </c>
      <c r="O69" s="5" t="s">
        <v>12310</v>
      </c>
      <c r="P69" s="5" t="s">
        <v>18157</v>
      </c>
      <c r="Q69" s="5">
        <v>3.374</v>
      </c>
      <c r="R69" s="25">
        <f t="shared" si="1"/>
        <v>3.374</v>
      </c>
      <c r="S69" s="30" t="s">
        <v>7813</v>
      </c>
      <c r="T69" s="30" t="s">
        <v>9036</v>
      </c>
      <c r="U69" s="30" t="s">
        <v>16402</v>
      </c>
      <c r="V69" s="5" t="s">
        <v>154</v>
      </c>
      <c r="W69" s="28"/>
      <c r="X69" s="29">
        <v>1.4</v>
      </c>
      <c r="Z69" s="29">
        <v>1000.3</v>
      </c>
      <c r="AA69" s="29">
        <v>0.4</v>
      </c>
      <c r="AB69" s="29">
        <v>62</v>
      </c>
      <c r="AC69" s="29">
        <v>132.8</v>
      </c>
    </row>
    <row r="70" spans="1:29">
      <c r="A70" s="13" t="s">
        <v>10629</v>
      </c>
      <c r="B70" s="4" t="s">
        <v>520</v>
      </c>
      <c r="C70" s="12" t="s">
        <v>874</v>
      </c>
      <c r="D70" s="4" t="s">
        <v>917</v>
      </c>
      <c r="E70" s="4" t="s">
        <v>1831</v>
      </c>
      <c r="F70" s="4" t="s">
        <v>6629</v>
      </c>
      <c r="G70" s="4" t="s">
        <v>192</v>
      </c>
      <c r="H70" s="4" t="s">
        <v>302</v>
      </c>
      <c r="I70" s="5" t="s">
        <v>18158</v>
      </c>
      <c r="J70" s="5" t="s">
        <v>1391</v>
      </c>
      <c r="K70" s="5" t="s">
        <v>512</v>
      </c>
      <c r="L70" s="5" t="s">
        <v>13545</v>
      </c>
      <c r="M70" s="5" t="s">
        <v>18159</v>
      </c>
      <c r="N70" s="5" t="s">
        <v>1882</v>
      </c>
      <c r="O70" s="5" t="s">
        <v>18160</v>
      </c>
      <c r="P70" s="5" t="s">
        <v>18161</v>
      </c>
      <c r="Q70" s="5">
        <v>5.657</v>
      </c>
      <c r="R70" s="25">
        <f t="shared" si="1"/>
        <v>5.657</v>
      </c>
      <c r="S70" s="30" t="s">
        <v>18162</v>
      </c>
      <c r="T70" s="30" t="s">
        <v>7757</v>
      </c>
      <c r="U70" s="30" t="s">
        <v>3719</v>
      </c>
      <c r="V70" s="5" t="s">
        <v>646</v>
      </c>
      <c r="W70" s="28"/>
      <c r="X70" s="29">
        <v>1.3</v>
      </c>
      <c r="Z70" s="29">
        <v>1000.7</v>
      </c>
      <c r="AA70" s="29">
        <v>1</v>
      </c>
      <c r="AB70" s="29">
        <v>67</v>
      </c>
      <c r="AC70" s="29">
        <v>112.9</v>
      </c>
    </row>
    <row r="71" spans="1:29">
      <c r="A71" s="13" t="s">
        <v>10631</v>
      </c>
      <c r="B71" s="4" t="s">
        <v>1789</v>
      </c>
      <c r="C71" s="12" t="s">
        <v>1459</v>
      </c>
      <c r="D71" s="4" t="s">
        <v>2929</v>
      </c>
      <c r="E71" s="4" t="s">
        <v>315</v>
      </c>
      <c r="F71" s="4" t="s">
        <v>9943</v>
      </c>
      <c r="G71" s="4" t="s">
        <v>113</v>
      </c>
      <c r="H71" s="4" t="s">
        <v>392</v>
      </c>
      <c r="I71" s="5" t="s">
        <v>18163</v>
      </c>
      <c r="J71" s="5" t="s">
        <v>8298</v>
      </c>
      <c r="K71" s="5" t="s">
        <v>1081</v>
      </c>
      <c r="L71" s="5" t="s">
        <v>2186</v>
      </c>
      <c r="M71" s="5" t="s">
        <v>18164</v>
      </c>
      <c r="N71" s="5" t="s">
        <v>1995</v>
      </c>
      <c r="O71" s="5" t="s">
        <v>18165</v>
      </c>
      <c r="P71" s="5" t="s">
        <v>18166</v>
      </c>
      <c r="Q71" s="5">
        <v>4.187</v>
      </c>
      <c r="R71" s="25">
        <f t="shared" si="1"/>
        <v>4.187</v>
      </c>
      <c r="S71" s="30" t="s">
        <v>18167</v>
      </c>
      <c r="T71" s="30" t="s">
        <v>3697</v>
      </c>
      <c r="U71" s="30" t="s">
        <v>12701</v>
      </c>
      <c r="V71" s="5" t="s">
        <v>431</v>
      </c>
      <c r="W71" s="28"/>
      <c r="X71" s="29">
        <v>0.8</v>
      </c>
      <c r="Z71" s="29">
        <v>1000.7</v>
      </c>
      <c r="AA71" s="29">
        <v>0.9</v>
      </c>
      <c r="AB71" s="29">
        <v>65</v>
      </c>
      <c r="AC71" s="29">
        <v>158.7</v>
      </c>
    </row>
    <row r="72" spans="1:29">
      <c r="A72" s="13" t="s">
        <v>10635</v>
      </c>
      <c r="B72" s="4" t="s">
        <v>1789</v>
      </c>
      <c r="C72" s="12" t="s">
        <v>1737</v>
      </c>
      <c r="D72" s="4" t="s">
        <v>694</v>
      </c>
      <c r="E72" s="4" t="s">
        <v>315</v>
      </c>
      <c r="F72" s="4" t="s">
        <v>5536</v>
      </c>
      <c r="G72" s="4" t="s">
        <v>476</v>
      </c>
      <c r="H72" s="4" t="s">
        <v>223</v>
      </c>
      <c r="I72" s="5" t="s">
        <v>18168</v>
      </c>
      <c r="J72" s="5" t="s">
        <v>1236</v>
      </c>
      <c r="K72" s="5" t="s">
        <v>1939</v>
      </c>
      <c r="L72" s="5" t="s">
        <v>4495</v>
      </c>
      <c r="M72" s="5" t="s">
        <v>18169</v>
      </c>
      <c r="N72" s="5" t="s">
        <v>2022</v>
      </c>
      <c r="O72" s="5" t="s">
        <v>18170</v>
      </c>
      <c r="P72" s="5" t="s">
        <v>18171</v>
      </c>
      <c r="Q72" s="5">
        <v>3.519</v>
      </c>
      <c r="R72" s="25">
        <f t="shared" si="1"/>
        <v>3.519</v>
      </c>
      <c r="S72" s="30" t="s">
        <v>18172</v>
      </c>
      <c r="T72" s="30" t="s">
        <v>2485</v>
      </c>
      <c r="U72" s="30" t="s">
        <v>553</v>
      </c>
      <c r="V72" s="5" t="s">
        <v>1094</v>
      </c>
      <c r="W72" s="28"/>
      <c r="X72" s="29">
        <v>0.4</v>
      </c>
      <c r="Z72" s="29">
        <v>1001.1</v>
      </c>
      <c r="AA72" s="29">
        <v>0.8</v>
      </c>
      <c r="AB72" s="29">
        <v>64</v>
      </c>
      <c r="AC72" s="29">
        <v>174</v>
      </c>
    </row>
    <row r="73" spans="1:29">
      <c r="A73" s="13" t="s">
        <v>10643</v>
      </c>
      <c r="B73" s="4" t="s">
        <v>587</v>
      </c>
      <c r="C73" s="12" t="s">
        <v>1459</v>
      </c>
      <c r="D73" s="4" t="s">
        <v>1896</v>
      </c>
      <c r="E73" s="4" t="s">
        <v>2211</v>
      </c>
      <c r="F73" s="4" t="s">
        <v>9080</v>
      </c>
      <c r="G73" s="4" t="s">
        <v>192</v>
      </c>
      <c r="H73" s="4" t="s">
        <v>208</v>
      </c>
      <c r="I73" s="5" t="s">
        <v>18173</v>
      </c>
      <c r="J73" s="5" t="s">
        <v>2862</v>
      </c>
      <c r="K73" s="5" t="s">
        <v>185</v>
      </c>
      <c r="L73" s="5" t="s">
        <v>6003</v>
      </c>
      <c r="M73" s="5" t="s">
        <v>18174</v>
      </c>
      <c r="N73" s="5" t="s">
        <v>75</v>
      </c>
      <c r="O73" s="5" t="s">
        <v>18175</v>
      </c>
      <c r="P73" s="5" t="s">
        <v>18176</v>
      </c>
      <c r="Q73" s="5">
        <v>2.784</v>
      </c>
      <c r="R73" s="25">
        <f t="shared" si="1"/>
        <v>2.784</v>
      </c>
      <c r="S73" s="30" t="s">
        <v>5696</v>
      </c>
      <c r="T73" s="30" t="s">
        <v>7200</v>
      </c>
      <c r="U73" s="30" t="s">
        <v>9749</v>
      </c>
      <c r="V73" s="5" t="s">
        <v>3441</v>
      </c>
      <c r="W73" s="28"/>
      <c r="X73" s="29">
        <v>1</v>
      </c>
      <c r="Z73" s="29">
        <v>1001.1</v>
      </c>
      <c r="AA73" s="29">
        <v>0.9</v>
      </c>
      <c r="AB73" s="29">
        <v>62</v>
      </c>
      <c r="AC73" s="29">
        <v>182.2</v>
      </c>
    </row>
    <row r="74" spans="1:29">
      <c r="A74" s="13" t="s">
        <v>10651</v>
      </c>
      <c r="B74" s="4" t="s">
        <v>2489</v>
      </c>
      <c r="C74" s="12" t="s">
        <v>1459</v>
      </c>
      <c r="D74" s="4" t="s">
        <v>654</v>
      </c>
      <c r="E74" s="4" t="s">
        <v>4306</v>
      </c>
      <c r="F74" s="4" t="s">
        <v>6520</v>
      </c>
      <c r="G74" s="4" t="s">
        <v>48</v>
      </c>
      <c r="H74" s="4" t="s">
        <v>242</v>
      </c>
      <c r="I74" s="5" t="s">
        <v>18177</v>
      </c>
      <c r="J74" s="5" t="s">
        <v>4278</v>
      </c>
      <c r="K74" s="5" t="s">
        <v>1533</v>
      </c>
      <c r="L74" s="5" t="s">
        <v>18178</v>
      </c>
      <c r="M74" s="5" t="s">
        <v>18179</v>
      </c>
      <c r="N74" s="5" t="s">
        <v>2184</v>
      </c>
      <c r="O74" s="5" t="s">
        <v>18180</v>
      </c>
      <c r="P74" s="5" t="s">
        <v>13109</v>
      </c>
      <c r="Q74" s="5">
        <v>2.413</v>
      </c>
      <c r="R74" s="25">
        <f t="shared" si="1"/>
        <v>2.413</v>
      </c>
      <c r="S74" s="30" t="s">
        <v>9453</v>
      </c>
      <c r="T74" s="30" t="s">
        <v>96</v>
      </c>
      <c r="U74" s="30" t="s">
        <v>278</v>
      </c>
      <c r="V74" s="5" t="s">
        <v>278</v>
      </c>
      <c r="W74" s="28"/>
      <c r="X74" s="29">
        <v>0.9</v>
      </c>
      <c r="Z74" s="29">
        <v>1000.6</v>
      </c>
      <c r="AA74" s="29">
        <v>0.3</v>
      </c>
      <c r="AB74" s="29">
        <v>60</v>
      </c>
      <c r="AC74" s="29">
        <v>195.9</v>
      </c>
    </row>
    <row r="75" spans="1:29">
      <c r="A75" s="13" t="s">
        <v>10660</v>
      </c>
      <c r="B75" s="4" t="s">
        <v>1641</v>
      </c>
      <c r="C75" s="12" t="s">
        <v>874</v>
      </c>
      <c r="D75" s="4" t="s">
        <v>918</v>
      </c>
      <c r="E75" s="4" t="s">
        <v>1383</v>
      </c>
      <c r="F75" s="4" t="s">
        <v>3045</v>
      </c>
      <c r="G75" s="4" t="s">
        <v>32</v>
      </c>
      <c r="H75" s="4" t="s">
        <v>242</v>
      </c>
      <c r="I75" s="5" t="s">
        <v>18181</v>
      </c>
      <c r="J75" s="5" t="s">
        <v>528</v>
      </c>
      <c r="K75" s="5" t="s">
        <v>39</v>
      </c>
      <c r="L75" s="5" t="s">
        <v>4426</v>
      </c>
      <c r="M75" s="5" t="s">
        <v>18182</v>
      </c>
      <c r="N75" s="5" t="s">
        <v>632</v>
      </c>
      <c r="O75" s="5" t="s">
        <v>18183</v>
      </c>
      <c r="P75" s="5" t="s">
        <v>8048</v>
      </c>
      <c r="Q75" s="5">
        <v>2.054</v>
      </c>
      <c r="R75" s="25">
        <f t="shared" si="1"/>
        <v>2.054</v>
      </c>
      <c r="S75" s="30" t="s">
        <v>18184</v>
      </c>
      <c r="T75" s="30" t="s">
        <v>5612</v>
      </c>
      <c r="U75" s="30" t="s">
        <v>2076</v>
      </c>
      <c r="V75" s="5" t="s">
        <v>611</v>
      </c>
      <c r="W75" s="28"/>
      <c r="X75" s="29">
        <v>0.8</v>
      </c>
      <c r="Z75" s="29">
        <v>1000.2</v>
      </c>
      <c r="AA75" s="29">
        <v>0.2</v>
      </c>
      <c r="AB75" s="29">
        <v>63</v>
      </c>
      <c r="AC75" s="29">
        <v>182</v>
      </c>
    </row>
    <row r="76" spans="1:29">
      <c r="A76" s="13" t="s">
        <v>10669</v>
      </c>
      <c r="B76" s="4" t="s">
        <v>572</v>
      </c>
      <c r="C76" s="12" t="s">
        <v>1737</v>
      </c>
      <c r="D76" s="4" t="s">
        <v>448</v>
      </c>
      <c r="E76" s="4" t="s">
        <v>2682</v>
      </c>
      <c r="F76" s="4" t="s">
        <v>882</v>
      </c>
      <c r="G76" s="4" t="s">
        <v>407</v>
      </c>
      <c r="H76" s="4" t="s">
        <v>208</v>
      </c>
      <c r="I76" s="5" t="s">
        <v>18185</v>
      </c>
      <c r="J76" s="5" t="s">
        <v>2337</v>
      </c>
      <c r="K76" s="5" t="s">
        <v>1340</v>
      </c>
      <c r="L76" s="5" t="s">
        <v>1779</v>
      </c>
      <c r="M76" s="5" t="s">
        <v>18186</v>
      </c>
      <c r="N76" s="5" t="s">
        <v>126</v>
      </c>
      <c r="O76" s="5" t="s">
        <v>12834</v>
      </c>
      <c r="P76" s="5" t="s">
        <v>18187</v>
      </c>
      <c r="Q76" s="5">
        <v>2.568</v>
      </c>
      <c r="R76" s="25">
        <f t="shared" si="1"/>
        <v>2.568</v>
      </c>
      <c r="S76" s="30" t="s">
        <v>18188</v>
      </c>
      <c r="T76" s="30" t="s">
        <v>9367</v>
      </c>
      <c r="U76" s="30" t="s">
        <v>10539</v>
      </c>
      <c r="V76" s="5" t="s">
        <v>16473</v>
      </c>
      <c r="W76" s="28"/>
      <c r="X76" s="29">
        <v>0.9</v>
      </c>
      <c r="Z76" s="29">
        <v>1000.2</v>
      </c>
      <c r="AA76" s="29">
        <v>0.2</v>
      </c>
      <c r="AB76" s="29">
        <v>63</v>
      </c>
      <c r="AC76" s="29">
        <v>182</v>
      </c>
    </row>
    <row r="77" spans="1:29">
      <c r="A77" s="13" t="s">
        <v>10678</v>
      </c>
      <c r="B77" s="4" t="s">
        <v>654</v>
      </c>
      <c r="C77" s="12" t="s">
        <v>1737</v>
      </c>
      <c r="D77" s="4" t="s">
        <v>1896</v>
      </c>
      <c r="E77" s="4" t="s">
        <v>328</v>
      </c>
      <c r="F77" s="4" t="s">
        <v>7248</v>
      </c>
      <c r="G77" s="4" t="s">
        <v>393</v>
      </c>
      <c r="H77" s="4" t="s">
        <v>191</v>
      </c>
      <c r="I77" s="5" t="s">
        <v>18189</v>
      </c>
      <c r="J77" s="5" t="s">
        <v>1012</v>
      </c>
      <c r="K77" s="5" t="s">
        <v>264</v>
      </c>
      <c r="L77" s="5" t="s">
        <v>6426</v>
      </c>
      <c r="M77" s="5" t="s">
        <v>18190</v>
      </c>
      <c r="N77" s="5" t="s">
        <v>109</v>
      </c>
      <c r="O77" s="5" t="s">
        <v>18191</v>
      </c>
      <c r="P77" s="5" t="s">
        <v>18192</v>
      </c>
      <c r="Q77" s="5">
        <v>3.179</v>
      </c>
      <c r="R77" s="25">
        <f t="shared" si="1"/>
        <v>3.179</v>
      </c>
      <c r="S77" s="30" t="s">
        <v>18193</v>
      </c>
      <c r="T77" s="30" t="s">
        <v>3654</v>
      </c>
      <c r="U77" s="30" t="s">
        <v>4426</v>
      </c>
      <c r="V77" s="5" t="s">
        <v>1487</v>
      </c>
      <c r="W77" s="28"/>
      <c r="X77" s="29">
        <v>0.3</v>
      </c>
      <c r="Z77" s="29">
        <v>1000.2</v>
      </c>
      <c r="AA77" s="29" t="s">
        <v>269</v>
      </c>
      <c r="AB77" s="29">
        <v>63</v>
      </c>
      <c r="AC77" s="29" t="s">
        <v>269</v>
      </c>
    </row>
    <row r="78" spans="1:29">
      <c r="A78" s="13" t="s">
        <v>10686</v>
      </c>
      <c r="B78" s="4" t="s">
        <v>776</v>
      </c>
      <c r="C78" s="12" t="s">
        <v>226</v>
      </c>
      <c r="D78" s="4" t="s">
        <v>873</v>
      </c>
      <c r="E78" s="4" t="s">
        <v>587</v>
      </c>
      <c r="F78" s="4" t="s">
        <v>7697</v>
      </c>
      <c r="G78" s="4" t="s">
        <v>778</v>
      </c>
      <c r="H78" s="4" t="s">
        <v>160</v>
      </c>
      <c r="I78" s="5" t="s">
        <v>18194</v>
      </c>
      <c r="J78" s="5" t="s">
        <v>1187</v>
      </c>
      <c r="K78" s="5" t="s">
        <v>687</v>
      </c>
      <c r="L78" s="5" t="s">
        <v>18195</v>
      </c>
      <c r="M78" s="5" t="s">
        <v>18196</v>
      </c>
      <c r="N78" s="5" t="s">
        <v>1200</v>
      </c>
      <c r="O78" s="5" t="s">
        <v>2374</v>
      </c>
      <c r="P78" s="5" t="s">
        <v>18197</v>
      </c>
      <c r="Q78" s="5">
        <v>5.606</v>
      </c>
      <c r="R78" s="25">
        <f t="shared" si="1"/>
        <v>5.606</v>
      </c>
      <c r="S78" s="30" t="s">
        <v>18198</v>
      </c>
      <c r="T78" s="30" t="s">
        <v>2406</v>
      </c>
      <c r="U78" s="30" t="s">
        <v>4307</v>
      </c>
      <c r="V78" s="5" t="s">
        <v>844</v>
      </c>
      <c r="W78" s="28"/>
      <c r="X78" s="29">
        <v>0.2</v>
      </c>
      <c r="Z78" s="29" t="s">
        <v>269</v>
      </c>
      <c r="AA78" s="29" t="s">
        <v>269</v>
      </c>
      <c r="AB78" s="29" t="s">
        <v>269</v>
      </c>
      <c r="AC78" s="29" t="s">
        <v>269</v>
      </c>
    </row>
    <row r="79" spans="1:29">
      <c r="A79" s="13" t="s">
        <v>10695</v>
      </c>
      <c r="B79" s="4" t="s">
        <v>2948</v>
      </c>
      <c r="C79" s="12" t="s">
        <v>4306</v>
      </c>
      <c r="D79" s="4" t="s">
        <v>953</v>
      </c>
      <c r="E79" s="4" t="s">
        <v>1789</v>
      </c>
      <c r="F79" s="4" t="s">
        <v>4340</v>
      </c>
      <c r="G79" s="4" t="s">
        <v>300</v>
      </c>
      <c r="H79" s="4" t="s">
        <v>31</v>
      </c>
      <c r="I79" s="5" t="s">
        <v>18199</v>
      </c>
      <c r="J79" s="5" t="s">
        <v>210</v>
      </c>
      <c r="K79" s="5" t="s">
        <v>43</v>
      </c>
      <c r="L79" s="5" t="s">
        <v>2549</v>
      </c>
      <c r="M79" s="5" t="s">
        <v>18200</v>
      </c>
      <c r="N79" s="5" t="s">
        <v>2191</v>
      </c>
      <c r="O79" s="5" t="s">
        <v>18201</v>
      </c>
      <c r="P79" s="5" t="s">
        <v>18202</v>
      </c>
      <c r="Q79" s="5">
        <v>6.826</v>
      </c>
      <c r="R79" s="25">
        <f t="shared" si="1"/>
        <v>6.826</v>
      </c>
      <c r="S79" s="30" t="s">
        <v>18203</v>
      </c>
      <c r="T79" s="30" t="s">
        <v>11714</v>
      </c>
      <c r="U79" s="30" t="s">
        <v>9071</v>
      </c>
      <c r="V79" s="5" t="s">
        <v>4935</v>
      </c>
      <c r="W79" s="28"/>
      <c r="X79" s="29">
        <v>0.2</v>
      </c>
      <c r="Z79" s="29" t="s">
        <v>269</v>
      </c>
      <c r="AA79" s="29" t="s">
        <v>269</v>
      </c>
      <c r="AB79" s="29" t="s">
        <v>269</v>
      </c>
      <c r="AC79" s="29" t="s">
        <v>269</v>
      </c>
    </row>
    <row r="80" spans="1:29">
      <c r="A80" s="13" t="s">
        <v>10703</v>
      </c>
      <c r="B80" s="4" t="s">
        <v>3074</v>
      </c>
      <c r="C80" s="12" t="s">
        <v>1020</v>
      </c>
      <c r="D80" s="4" t="s">
        <v>3123</v>
      </c>
      <c r="E80" s="4" t="s">
        <v>2929</v>
      </c>
      <c r="F80" s="4" t="s">
        <v>3697</v>
      </c>
      <c r="G80" s="4" t="s">
        <v>207</v>
      </c>
      <c r="H80" s="4" t="s">
        <v>874</v>
      </c>
      <c r="I80" s="5" t="s">
        <v>18204</v>
      </c>
      <c r="J80" s="5" t="s">
        <v>2862</v>
      </c>
      <c r="K80" s="5" t="s">
        <v>1985</v>
      </c>
      <c r="L80" s="5" t="s">
        <v>12668</v>
      </c>
      <c r="M80" s="5" t="s">
        <v>18205</v>
      </c>
      <c r="N80" s="5" t="s">
        <v>3223</v>
      </c>
      <c r="O80" s="5" t="s">
        <v>18206</v>
      </c>
      <c r="P80" s="5" t="s">
        <v>18207</v>
      </c>
      <c r="Q80" s="5">
        <v>7.659</v>
      </c>
      <c r="R80" s="25">
        <f t="shared" si="1"/>
        <v>7.659</v>
      </c>
      <c r="S80" s="30" t="s">
        <v>18208</v>
      </c>
      <c r="T80" s="30" t="s">
        <v>10932</v>
      </c>
      <c r="U80" s="30" t="s">
        <v>8535</v>
      </c>
      <c r="V80" s="5" t="s">
        <v>2225</v>
      </c>
      <c r="W80" s="28"/>
      <c r="X80" s="29" t="s">
        <v>269</v>
      </c>
      <c r="Z80" s="29" t="s">
        <v>269</v>
      </c>
      <c r="AA80" s="29" t="s">
        <v>269</v>
      </c>
      <c r="AB80" s="29" t="s">
        <v>269</v>
      </c>
      <c r="AC80" s="29" t="s">
        <v>269</v>
      </c>
    </row>
    <row r="81" spans="1:29">
      <c r="A81" s="13" t="s">
        <v>10710</v>
      </c>
      <c r="B81" s="4" t="s">
        <v>464</v>
      </c>
      <c r="C81" s="12" t="s">
        <v>3122</v>
      </c>
      <c r="D81" s="4" t="s">
        <v>2548</v>
      </c>
      <c r="E81" s="4" t="s">
        <v>2488</v>
      </c>
      <c r="F81" s="4" t="s">
        <v>7651</v>
      </c>
      <c r="G81" s="4" t="s">
        <v>222</v>
      </c>
      <c r="H81" s="4" t="s">
        <v>1737</v>
      </c>
      <c r="I81" s="5" t="s">
        <v>18209</v>
      </c>
      <c r="J81" s="5" t="s">
        <v>1441</v>
      </c>
      <c r="K81" s="5" t="s">
        <v>2208</v>
      </c>
      <c r="L81" s="5" t="s">
        <v>17270</v>
      </c>
      <c r="M81" s="5" t="s">
        <v>18210</v>
      </c>
      <c r="N81" s="5" t="s">
        <v>1200</v>
      </c>
      <c r="O81" s="5" t="s">
        <v>18211</v>
      </c>
      <c r="P81" s="5" t="s">
        <v>18212</v>
      </c>
      <c r="Q81" s="5">
        <v>6.955</v>
      </c>
      <c r="R81" s="25">
        <f t="shared" si="1"/>
        <v>6.955</v>
      </c>
      <c r="S81" s="30" t="s">
        <v>18213</v>
      </c>
      <c r="T81" s="30" t="s">
        <v>16568</v>
      </c>
      <c r="U81" s="30" t="s">
        <v>3195</v>
      </c>
      <c r="V81" s="5" t="s">
        <v>2256</v>
      </c>
      <c r="W81" s="28"/>
      <c r="X81" s="29" t="s">
        <v>269</v>
      </c>
      <c r="Z81" s="29">
        <v>998.8</v>
      </c>
      <c r="AA81" s="29">
        <v>1.1</v>
      </c>
      <c r="AB81" s="29">
        <v>71</v>
      </c>
      <c r="AC81" s="29">
        <v>111.9</v>
      </c>
    </row>
    <row r="82" spans="1:29">
      <c r="A82" s="13" t="s">
        <v>10717</v>
      </c>
      <c r="B82" s="4" t="s">
        <v>2528</v>
      </c>
      <c r="C82" s="12" t="s">
        <v>1431</v>
      </c>
      <c r="D82" s="4" t="s">
        <v>953</v>
      </c>
      <c r="E82" s="4" t="s">
        <v>489</v>
      </c>
      <c r="F82" s="4" t="s">
        <v>13583</v>
      </c>
      <c r="G82" s="4" t="s">
        <v>1088</v>
      </c>
      <c r="H82" s="4" t="s">
        <v>50</v>
      </c>
      <c r="I82" s="5" t="s">
        <v>18214</v>
      </c>
      <c r="J82" s="5" t="s">
        <v>4969</v>
      </c>
      <c r="K82" s="5" t="s">
        <v>278</v>
      </c>
      <c r="L82" s="5" t="s">
        <v>18215</v>
      </c>
      <c r="M82" s="5" t="s">
        <v>17748</v>
      </c>
      <c r="N82" s="5" t="s">
        <v>403</v>
      </c>
      <c r="O82" s="5" t="s">
        <v>18216</v>
      </c>
      <c r="P82" s="5" t="s">
        <v>18217</v>
      </c>
      <c r="Q82" s="5">
        <v>7.447</v>
      </c>
      <c r="R82" s="25">
        <f t="shared" si="1"/>
        <v>7.447</v>
      </c>
      <c r="S82" s="30" t="s">
        <v>18218</v>
      </c>
      <c r="T82" s="30" t="s">
        <v>13704</v>
      </c>
      <c r="U82" s="30" t="s">
        <v>3691</v>
      </c>
      <c r="V82" s="5" t="s">
        <v>977</v>
      </c>
      <c r="W82" s="28"/>
      <c r="X82" s="29" t="s">
        <v>269</v>
      </c>
      <c r="Z82" s="29">
        <v>999.4</v>
      </c>
      <c r="AA82" s="29">
        <v>1.6</v>
      </c>
      <c r="AB82" s="29">
        <v>74</v>
      </c>
      <c r="AC82" s="29">
        <v>115.6</v>
      </c>
    </row>
    <row r="83" spans="1:29">
      <c r="A83" s="13" t="s">
        <v>10724</v>
      </c>
      <c r="B83" s="4" t="s">
        <v>953</v>
      </c>
      <c r="C83" s="12" t="s">
        <v>520</v>
      </c>
      <c r="D83" s="4" t="s">
        <v>750</v>
      </c>
      <c r="E83" s="4" t="s">
        <v>505</v>
      </c>
      <c r="F83" s="4" t="s">
        <v>682</v>
      </c>
      <c r="G83" s="4" t="s">
        <v>222</v>
      </c>
      <c r="H83" s="4" t="s">
        <v>942</v>
      </c>
      <c r="I83" s="5" t="s">
        <v>18219</v>
      </c>
      <c r="J83" s="5" t="s">
        <v>1659</v>
      </c>
      <c r="K83" s="5" t="s">
        <v>414</v>
      </c>
      <c r="L83" s="5" t="s">
        <v>18220</v>
      </c>
      <c r="M83" s="5" t="s">
        <v>14321</v>
      </c>
      <c r="N83" s="5" t="s">
        <v>1187</v>
      </c>
      <c r="O83" s="5" t="s">
        <v>18221</v>
      </c>
      <c r="P83" s="5" t="s">
        <v>18222</v>
      </c>
      <c r="Q83" s="5">
        <v>8.28</v>
      </c>
      <c r="R83" s="25">
        <f t="shared" si="1"/>
        <v>8.28</v>
      </c>
      <c r="S83" s="30" t="s">
        <v>18223</v>
      </c>
      <c r="T83" s="30" t="s">
        <v>1066</v>
      </c>
      <c r="U83" s="30" t="s">
        <v>3043</v>
      </c>
      <c r="V83" s="5" t="s">
        <v>2117</v>
      </c>
      <c r="W83" s="28"/>
      <c r="X83" s="29" t="s">
        <v>269</v>
      </c>
      <c r="Z83" s="29">
        <v>999.6</v>
      </c>
      <c r="AA83" s="29">
        <v>1.8</v>
      </c>
      <c r="AB83" s="29">
        <v>77</v>
      </c>
      <c r="AC83" s="29">
        <v>104.8</v>
      </c>
    </row>
    <row r="84" spans="1:29">
      <c r="A84" s="13" t="s">
        <v>10732</v>
      </c>
      <c r="B84" s="4" t="s">
        <v>2548</v>
      </c>
      <c r="C84" s="12" t="s">
        <v>374</v>
      </c>
      <c r="D84" s="4" t="s">
        <v>3020</v>
      </c>
      <c r="E84" s="4" t="s">
        <v>670</v>
      </c>
      <c r="F84" s="4" t="s">
        <v>4209</v>
      </c>
      <c r="G84" s="4" t="s">
        <v>97</v>
      </c>
      <c r="H84" s="4" t="s">
        <v>34</v>
      </c>
      <c r="I84" s="5" t="s">
        <v>18224</v>
      </c>
      <c r="J84" s="5" t="s">
        <v>7359</v>
      </c>
      <c r="K84" s="5" t="s">
        <v>515</v>
      </c>
      <c r="L84" s="5" t="s">
        <v>1640</v>
      </c>
      <c r="M84" s="5" t="s">
        <v>18225</v>
      </c>
      <c r="N84" s="5" t="s">
        <v>219</v>
      </c>
      <c r="O84" s="5" t="s">
        <v>18226</v>
      </c>
      <c r="P84" s="5" t="s">
        <v>1742</v>
      </c>
      <c r="Q84" s="5">
        <v>8.269</v>
      </c>
      <c r="R84" s="25">
        <f t="shared" si="1"/>
        <v>8.269</v>
      </c>
      <c r="S84" s="30" t="s">
        <v>18227</v>
      </c>
      <c r="T84" s="30" t="s">
        <v>3938</v>
      </c>
      <c r="U84" s="30" t="s">
        <v>1326</v>
      </c>
      <c r="V84" s="5" t="s">
        <v>1748</v>
      </c>
      <c r="W84" s="28"/>
      <c r="X84" s="29">
        <v>1.1</v>
      </c>
      <c r="Z84" s="29">
        <v>999.9</v>
      </c>
      <c r="AA84" s="29">
        <v>1.7</v>
      </c>
      <c r="AB84" s="29">
        <v>77</v>
      </c>
      <c r="AC84" s="29">
        <v>96.2</v>
      </c>
    </row>
    <row r="85" spans="1:29">
      <c r="A85" s="13" t="s">
        <v>10740</v>
      </c>
      <c r="B85" s="4" t="s">
        <v>2666</v>
      </c>
      <c r="C85" s="12" t="s">
        <v>406</v>
      </c>
      <c r="D85" s="4" t="s">
        <v>2662</v>
      </c>
      <c r="E85" s="4" t="s">
        <v>389</v>
      </c>
      <c r="F85" s="4" t="s">
        <v>11652</v>
      </c>
      <c r="G85" s="4" t="s">
        <v>97</v>
      </c>
      <c r="H85" s="4" t="s">
        <v>256</v>
      </c>
      <c r="I85" s="5" t="s">
        <v>18228</v>
      </c>
      <c r="J85" s="5" t="s">
        <v>5514</v>
      </c>
      <c r="K85" s="5" t="s">
        <v>498</v>
      </c>
      <c r="L85" s="5" t="s">
        <v>18229</v>
      </c>
      <c r="M85" s="5" t="s">
        <v>12875</v>
      </c>
      <c r="N85" s="5" t="s">
        <v>9674</v>
      </c>
      <c r="O85" s="5" t="s">
        <v>18230</v>
      </c>
      <c r="P85" s="5" t="s">
        <v>18231</v>
      </c>
      <c r="Q85" s="5">
        <v>8.623</v>
      </c>
      <c r="R85" s="25">
        <f t="shared" si="1"/>
        <v>8.623</v>
      </c>
      <c r="S85" s="30" t="s">
        <v>18232</v>
      </c>
      <c r="T85" s="30" t="s">
        <v>9050</v>
      </c>
      <c r="U85" s="30" t="s">
        <v>5699</v>
      </c>
      <c r="V85" s="5" t="s">
        <v>2256</v>
      </c>
      <c r="W85" s="28"/>
      <c r="X85" s="29">
        <v>1.6</v>
      </c>
      <c r="Z85" s="29">
        <v>1000.4</v>
      </c>
      <c r="AA85" s="29">
        <v>1.1</v>
      </c>
      <c r="AB85" s="29">
        <v>70</v>
      </c>
      <c r="AC85" s="29">
        <v>92.7</v>
      </c>
    </row>
    <row r="86" spans="1:29">
      <c r="A86" s="13" t="s">
        <v>10749</v>
      </c>
      <c r="B86" s="4" t="s">
        <v>375</v>
      </c>
      <c r="C86" s="12" t="s">
        <v>601</v>
      </c>
      <c r="D86" s="4" t="s">
        <v>434</v>
      </c>
      <c r="E86" s="4" t="s">
        <v>361</v>
      </c>
      <c r="F86" s="4" t="s">
        <v>9498</v>
      </c>
      <c r="G86" s="4" t="s">
        <v>209</v>
      </c>
      <c r="H86" s="4" t="s">
        <v>476</v>
      </c>
      <c r="I86" s="5" t="s">
        <v>18233</v>
      </c>
      <c r="J86" s="5" t="s">
        <v>11722</v>
      </c>
      <c r="K86" s="5" t="s">
        <v>338</v>
      </c>
      <c r="L86" s="5" t="s">
        <v>503</v>
      </c>
      <c r="M86" s="5" t="s">
        <v>18234</v>
      </c>
      <c r="N86" s="5" t="s">
        <v>4612</v>
      </c>
      <c r="O86" s="5" t="s">
        <v>18235</v>
      </c>
      <c r="P86" s="5" t="s">
        <v>18236</v>
      </c>
      <c r="Q86" s="5">
        <v>6.099</v>
      </c>
      <c r="R86" s="25">
        <f t="shared" si="1"/>
        <v>6.099</v>
      </c>
      <c r="S86" s="30" t="s">
        <v>18237</v>
      </c>
      <c r="T86" s="30" t="s">
        <v>3233</v>
      </c>
      <c r="U86" s="30" t="s">
        <v>3897</v>
      </c>
      <c r="V86" s="5" t="s">
        <v>2988</v>
      </c>
      <c r="W86" s="28"/>
      <c r="X86" s="29">
        <v>1.8</v>
      </c>
      <c r="Z86" s="29">
        <v>999.5</v>
      </c>
      <c r="AA86" s="29">
        <v>0.7</v>
      </c>
      <c r="AB86" s="29">
        <v>59</v>
      </c>
      <c r="AC86" s="29">
        <v>117.8</v>
      </c>
    </row>
    <row r="87" spans="1:29">
      <c r="A87" s="13" t="s">
        <v>10756</v>
      </c>
      <c r="B87" s="4" t="s">
        <v>389</v>
      </c>
      <c r="C87" s="12" t="s">
        <v>638</v>
      </c>
      <c r="D87" s="4" t="s">
        <v>2661</v>
      </c>
      <c r="E87" s="4" t="s">
        <v>390</v>
      </c>
      <c r="F87" s="4" t="s">
        <v>6954</v>
      </c>
      <c r="G87" s="4" t="s">
        <v>407</v>
      </c>
      <c r="H87" s="4" t="s">
        <v>97</v>
      </c>
      <c r="I87" s="5" t="s">
        <v>18238</v>
      </c>
      <c r="J87" s="5" t="s">
        <v>4097</v>
      </c>
      <c r="K87" s="5" t="s">
        <v>2168</v>
      </c>
      <c r="L87" s="5" t="s">
        <v>11589</v>
      </c>
      <c r="M87" s="5" t="s">
        <v>18239</v>
      </c>
      <c r="N87" s="5" t="s">
        <v>7075</v>
      </c>
      <c r="O87" s="5" t="s">
        <v>18240</v>
      </c>
      <c r="P87" s="5" t="s">
        <v>18241</v>
      </c>
      <c r="Q87" s="5">
        <v>4.613</v>
      </c>
      <c r="R87" s="25">
        <f t="shared" si="1"/>
        <v>4.613</v>
      </c>
      <c r="S87" s="30" t="s">
        <v>18242</v>
      </c>
      <c r="T87" s="30" t="s">
        <v>3267</v>
      </c>
      <c r="U87" s="30" t="s">
        <v>1753</v>
      </c>
      <c r="V87" s="5" t="s">
        <v>646</v>
      </c>
      <c r="W87" s="28"/>
      <c r="X87" s="29">
        <v>1.7</v>
      </c>
      <c r="Z87" s="29">
        <v>998.1</v>
      </c>
      <c r="AA87" s="29">
        <v>1.3</v>
      </c>
      <c r="AB87" s="29">
        <v>54</v>
      </c>
      <c r="AC87" s="29">
        <v>160.1</v>
      </c>
    </row>
    <row r="88" spans="1:29">
      <c r="A88" s="13" t="s">
        <v>10764</v>
      </c>
      <c r="B88" s="4" t="s">
        <v>2897</v>
      </c>
      <c r="C88" s="12" t="s">
        <v>192</v>
      </c>
      <c r="D88" s="4" t="s">
        <v>1789</v>
      </c>
      <c r="E88" s="4" t="s">
        <v>1672</v>
      </c>
      <c r="F88" s="4" t="s">
        <v>8724</v>
      </c>
      <c r="G88" s="4" t="s">
        <v>709</v>
      </c>
      <c r="H88" s="4" t="s">
        <v>129</v>
      </c>
      <c r="I88" s="5" t="s">
        <v>18243</v>
      </c>
      <c r="J88" s="5" t="s">
        <v>3195</v>
      </c>
      <c r="K88" s="5" t="s">
        <v>55</v>
      </c>
      <c r="L88" s="5" t="s">
        <v>5278</v>
      </c>
      <c r="M88" s="5" t="s">
        <v>10091</v>
      </c>
      <c r="N88" s="5" t="s">
        <v>367</v>
      </c>
      <c r="O88" s="5" t="s">
        <v>18244</v>
      </c>
      <c r="P88" s="5" t="s">
        <v>15551</v>
      </c>
      <c r="Q88" s="5">
        <v>3.957</v>
      </c>
      <c r="R88" s="25">
        <f t="shared" si="1"/>
        <v>3.957</v>
      </c>
      <c r="S88" s="30" t="s">
        <v>2697</v>
      </c>
      <c r="T88" s="30" t="s">
        <v>962</v>
      </c>
      <c r="U88" s="30" t="s">
        <v>2133</v>
      </c>
      <c r="V88" s="5" t="s">
        <v>109</v>
      </c>
      <c r="W88" s="28"/>
      <c r="X88" s="29">
        <v>1.1</v>
      </c>
      <c r="Z88" s="29">
        <v>997.1</v>
      </c>
      <c r="AA88" s="29">
        <v>1.6</v>
      </c>
      <c r="AB88" s="29">
        <v>55</v>
      </c>
      <c r="AC88" s="29">
        <v>183.6</v>
      </c>
    </row>
    <row r="89" spans="1:29">
      <c r="A89" s="13" t="s">
        <v>10769</v>
      </c>
      <c r="B89" s="4" t="s">
        <v>669</v>
      </c>
      <c r="C89" s="12" t="s">
        <v>242</v>
      </c>
      <c r="D89" s="4" t="s">
        <v>531</v>
      </c>
      <c r="E89" s="4" t="s">
        <v>615</v>
      </c>
      <c r="F89" s="4" t="s">
        <v>7069</v>
      </c>
      <c r="G89" s="4" t="s">
        <v>476</v>
      </c>
      <c r="H89" s="4" t="s">
        <v>640</v>
      </c>
      <c r="I89" s="5" t="s">
        <v>18245</v>
      </c>
      <c r="J89" s="5" t="s">
        <v>2843</v>
      </c>
      <c r="K89" s="5" t="s">
        <v>2168</v>
      </c>
      <c r="L89" s="5" t="s">
        <v>16821</v>
      </c>
      <c r="M89" s="5" t="s">
        <v>18246</v>
      </c>
      <c r="N89" s="5" t="s">
        <v>1995</v>
      </c>
      <c r="O89" s="5" t="s">
        <v>18247</v>
      </c>
      <c r="P89" s="5" t="s">
        <v>6983</v>
      </c>
      <c r="Q89" s="5">
        <v>2.546</v>
      </c>
      <c r="R89" s="25">
        <f t="shared" si="1"/>
        <v>2.546</v>
      </c>
      <c r="S89" s="30" t="s">
        <v>18248</v>
      </c>
      <c r="T89" s="30" t="s">
        <v>1941</v>
      </c>
      <c r="U89" s="30" t="s">
        <v>1063</v>
      </c>
      <c r="V89" s="5" t="s">
        <v>822</v>
      </c>
      <c r="W89" s="28"/>
      <c r="X89" s="29">
        <v>0.7</v>
      </c>
      <c r="Z89" s="29">
        <v>996.5</v>
      </c>
      <c r="AA89" s="29">
        <v>2</v>
      </c>
      <c r="AB89" s="29">
        <v>54</v>
      </c>
      <c r="AC89" s="29">
        <v>186.1</v>
      </c>
    </row>
    <row r="90" spans="1:29">
      <c r="A90" s="13" t="s">
        <v>10776</v>
      </c>
      <c r="B90" s="4" t="s">
        <v>572</v>
      </c>
      <c r="C90" s="12" t="s">
        <v>242</v>
      </c>
      <c r="D90" s="4" t="s">
        <v>2906</v>
      </c>
      <c r="E90" s="4" t="s">
        <v>2682</v>
      </c>
      <c r="F90" s="4" t="s">
        <v>8003</v>
      </c>
      <c r="G90" s="4" t="s">
        <v>240</v>
      </c>
      <c r="H90" s="4" t="s">
        <v>176</v>
      </c>
      <c r="I90" s="5" t="s">
        <v>14271</v>
      </c>
      <c r="J90" s="5" t="s">
        <v>278</v>
      </c>
      <c r="K90" s="5" t="s">
        <v>122</v>
      </c>
      <c r="L90" s="5" t="s">
        <v>2109</v>
      </c>
      <c r="M90" s="5" t="s">
        <v>18249</v>
      </c>
      <c r="N90" s="5" t="s">
        <v>292</v>
      </c>
      <c r="O90" s="5" t="s">
        <v>18250</v>
      </c>
      <c r="P90" s="5" t="s">
        <v>8754</v>
      </c>
      <c r="Q90" s="5">
        <v>2.491</v>
      </c>
      <c r="R90" s="25">
        <f t="shared" si="1"/>
        <v>2.491</v>
      </c>
      <c r="S90" s="30" t="s">
        <v>18251</v>
      </c>
      <c r="T90" s="30" t="s">
        <v>3343</v>
      </c>
      <c r="U90" s="30" t="s">
        <v>1892</v>
      </c>
      <c r="V90" s="5" t="s">
        <v>1975</v>
      </c>
      <c r="W90" s="28"/>
      <c r="X90" s="29">
        <v>1.3</v>
      </c>
      <c r="Z90" s="29">
        <v>996.2</v>
      </c>
      <c r="AA90" s="29">
        <v>2.2</v>
      </c>
      <c r="AB90" s="29">
        <v>55</v>
      </c>
      <c r="AC90" s="29">
        <v>186.1</v>
      </c>
    </row>
    <row r="91" spans="1:29">
      <c r="A91" s="13" t="s">
        <v>10783</v>
      </c>
      <c r="B91" s="4" t="s">
        <v>545</v>
      </c>
      <c r="C91" s="12" t="s">
        <v>392</v>
      </c>
      <c r="D91" s="4" t="s">
        <v>520</v>
      </c>
      <c r="E91" s="4" t="s">
        <v>546</v>
      </c>
      <c r="F91" s="4" t="s">
        <v>249</v>
      </c>
      <c r="G91" s="4" t="s">
        <v>29</v>
      </c>
      <c r="H91" s="4" t="s">
        <v>238</v>
      </c>
      <c r="I91" s="5" t="s">
        <v>18252</v>
      </c>
      <c r="J91" s="5" t="s">
        <v>167</v>
      </c>
      <c r="K91" s="5" t="s">
        <v>647</v>
      </c>
      <c r="L91" s="5" t="s">
        <v>11394</v>
      </c>
      <c r="M91" s="5" t="s">
        <v>18253</v>
      </c>
      <c r="N91" s="5" t="s">
        <v>1733</v>
      </c>
      <c r="O91" s="5" t="s">
        <v>18254</v>
      </c>
      <c r="P91" s="5" t="s">
        <v>18255</v>
      </c>
      <c r="Q91" s="5">
        <v>3.335</v>
      </c>
      <c r="R91" s="25">
        <f t="shared" si="1"/>
        <v>3.335</v>
      </c>
      <c r="S91" s="30" t="s">
        <v>18256</v>
      </c>
      <c r="T91" s="30" t="s">
        <v>6658</v>
      </c>
      <c r="U91" s="30" t="s">
        <v>3386</v>
      </c>
      <c r="V91" s="5" t="s">
        <v>608</v>
      </c>
      <c r="W91" s="28"/>
      <c r="X91" s="29">
        <v>1.6</v>
      </c>
      <c r="Z91" s="29">
        <v>996.4</v>
      </c>
      <c r="AA91" s="29">
        <v>1.3</v>
      </c>
      <c r="AB91" s="29">
        <v>56</v>
      </c>
      <c r="AC91" s="29">
        <v>176</v>
      </c>
    </row>
    <row r="92" spans="1:29">
      <c r="A92" s="13" t="s">
        <v>10792</v>
      </c>
      <c r="B92" s="4" t="s">
        <v>2929</v>
      </c>
      <c r="C92" s="12" t="s">
        <v>302</v>
      </c>
      <c r="D92" s="4" t="s">
        <v>2880</v>
      </c>
      <c r="E92" s="4" t="s">
        <v>3787</v>
      </c>
      <c r="F92" s="4" t="s">
        <v>7796</v>
      </c>
      <c r="G92" s="4" t="s">
        <v>63</v>
      </c>
      <c r="H92" s="4" t="s">
        <v>48</v>
      </c>
      <c r="I92" s="5" t="s">
        <v>18257</v>
      </c>
      <c r="J92" s="5" t="s">
        <v>1984</v>
      </c>
      <c r="K92" s="5" t="s">
        <v>2386</v>
      </c>
      <c r="L92" s="5" t="s">
        <v>5639</v>
      </c>
      <c r="M92" s="5" t="s">
        <v>11819</v>
      </c>
      <c r="N92" s="5" t="s">
        <v>2785</v>
      </c>
      <c r="O92" s="5" t="s">
        <v>18258</v>
      </c>
      <c r="P92" s="5" t="s">
        <v>6498</v>
      </c>
      <c r="Q92" s="5">
        <v>2.989</v>
      </c>
      <c r="R92" s="25">
        <f t="shared" si="1"/>
        <v>2.989</v>
      </c>
      <c r="S92" s="30" t="s">
        <v>333</v>
      </c>
      <c r="T92" s="30" t="s">
        <v>1428</v>
      </c>
      <c r="U92" s="30" t="s">
        <v>218</v>
      </c>
      <c r="V92" s="5" t="s">
        <v>2285</v>
      </c>
      <c r="W92" s="28"/>
      <c r="X92" s="29">
        <v>2</v>
      </c>
      <c r="Z92" s="29">
        <v>996.7</v>
      </c>
      <c r="AA92" s="29">
        <v>1.1</v>
      </c>
      <c r="AB92" s="29">
        <v>57</v>
      </c>
      <c r="AC92" s="29">
        <v>147.4</v>
      </c>
    </row>
    <row r="93" spans="1:29">
      <c r="A93" s="13" t="s">
        <v>10798</v>
      </c>
      <c r="B93" s="4" t="s">
        <v>2650</v>
      </c>
      <c r="C93" s="12" t="s">
        <v>191</v>
      </c>
      <c r="D93" s="4" t="s">
        <v>694</v>
      </c>
      <c r="E93" s="4" t="s">
        <v>1725</v>
      </c>
      <c r="F93" s="4" t="s">
        <v>8405</v>
      </c>
      <c r="G93" s="4" t="s">
        <v>393</v>
      </c>
      <c r="H93" s="4" t="s">
        <v>116</v>
      </c>
      <c r="I93" s="5" t="s">
        <v>18259</v>
      </c>
      <c r="J93" s="5" t="s">
        <v>2573</v>
      </c>
      <c r="K93" s="5" t="s">
        <v>2376</v>
      </c>
      <c r="L93" s="5" t="s">
        <v>8786</v>
      </c>
      <c r="M93" s="5" t="s">
        <v>18260</v>
      </c>
      <c r="N93" s="5" t="s">
        <v>1718</v>
      </c>
      <c r="O93" s="5" t="s">
        <v>18261</v>
      </c>
      <c r="P93" s="5" t="s">
        <v>18262</v>
      </c>
      <c r="Q93" s="5">
        <v>3.235</v>
      </c>
      <c r="R93" s="25">
        <f t="shared" si="1"/>
        <v>3.235</v>
      </c>
      <c r="S93" s="30" t="s">
        <v>18263</v>
      </c>
      <c r="T93" s="30" t="s">
        <v>10446</v>
      </c>
      <c r="U93" s="30" t="s">
        <v>6495</v>
      </c>
      <c r="V93" s="5" t="s">
        <v>10486</v>
      </c>
      <c r="W93" s="28"/>
      <c r="X93" s="29">
        <v>2.2</v>
      </c>
      <c r="Z93" s="29">
        <v>996.7</v>
      </c>
      <c r="AA93" s="29">
        <v>1.4</v>
      </c>
      <c r="AB93" s="29">
        <v>56</v>
      </c>
      <c r="AC93" s="29">
        <v>148.1</v>
      </c>
    </row>
    <row r="94" spans="1:29">
      <c r="A94" s="13" t="s">
        <v>10806</v>
      </c>
      <c r="B94" s="4" t="s">
        <v>531</v>
      </c>
      <c r="C94" s="12" t="s">
        <v>1737</v>
      </c>
      <c r="D94" s="4" t="s">
        <v>463</v>
      </c>
      <c r="E94" s="4" t="s">
        <v>532</v>
      </c>
      <c r="F94" s="4" t="s">
        <v>14158</v>
      </c>
      <c r="G94" s="4" t="s">
        <v>476</v>
      </c>
      <c r="H94" s="4" t="s">
        <v>80</v>
      </c>
      <c r="I94" s="5" t="s">
        <v>18264</v>
      </c>
      <c r="J94" s="5" t="s">
        <v>2424</v>
      </c>
      <c r="K94" s="5" t="s">
        <v>105</v>
      </c>
      <c r="L94" s="5" t="s">
        <v>7881</v>
      </c>
      <c r="M94" s="5" t="s">
        <v>18265</v>
      </c>
      <c r="N94" s="5" t="s">
        <v>2153</v>
      </c>
      <c r="O94" s="5" t="s">
        <v>18266</v>
      </c>
      <c r="P94" s="5" t="s">
        <v>18267</v>
      </c>
      <c r="Q94" s="5">
        <v>3.291</v>
      </c>
      <c r="R94" s="25">
        <f t="shared" si="1"/>
        <v>3.291</v>
      </c>
      <c r="S94" s="30" t="s">
        <v>18268</v>
      </c>
      <c r="T94" s="30" t="s">
        <v>2811</v>
      </c>
      <c r="U94" s="30" t="s">
        <v>4190</v>
      </c>
      <c r="V94" s="5" t="s">
        <v>2142</v>
      </c>
      <c r="W94" s="28"/>
      <c r="X94" s="29">
        <v>1.3</v>
      </c>
      <c r="Z94" s="29">
        <v>996.9</v>
      </c>
      <c r="AA94" s="29">
        <v>1.5</v>
      </c>
      <c r="AB94" s="29">
        <v>56</v>
      </c>
      <c r="AC94" s="29">
        <v>156.8</v>
      </c>
    </row>
    <row r="95" spans="1:29">
      <c r="A95" s="13" t="s">
        <v>10814</v>
      </c>
      <c r="B95" s="4" t="s">
        <v>2897</v>
      </c>
      <c r="C95" s="12" t="s">
        <v>1459</v>
      </c>
      <c r="D95" s="4" t="s">
        <v>2462</v>
      </c>
      <c r="E95" s="4" t="s">
        <v>1672</v>
      </c>
      <c r="F95" s="4" t="s">
        <v>7796</v>
      </c>
      <c r="G95" s="4" t="s">
        <v>32</v>
      </c>
      <c r="H95" s="4" t="s">
        <v>222</v>
      </c>
      <c r="I95" s="5" t="s">
        <v>18269</v>
      </c>
      <c r="J95" s="5" t="s">
        <v>593</v>
      </c>
      <c r="K95" s="5" t="s">
        <v>137</v>
      </c>
      <c r="L95" s="5" t="s">
        <v>435</v>
      </c>
      <c r="M95" s="5" t="s">
        <v>18270</v>
      </c>
      <c r="N95" s="5" t="s">
        <v>2369</v>
      </c>
      <c r="O95" s="5" t="s">
        <v>18271</v>
      </c>
      <c r="P95" s="5" t="s">
        <v>18272</v>
      </c>
      <c r="Q95" s="5">
        <v>3.297</v>
      </c>
      <c r="R95" s="25">
        <f t="shared" si="1"/>
        <v>3.297</v>
      </c>
      <c r="S95" s="30" t="s">
        <v>15676</v>
      </c>
      <c r="T95" s="30" t="s">
        <v>8729</v>
      </c>
      <c r="U95" s="30" t="s">
        <v>9939</v>
      </c>
      <c r="V95" s="5" t="s">
        <v>307</v>
      </c>
      <c r="W95" s="28"/>
      <c r="X95" s="29">
        <v>1.1</v>
      </c>
      <c r="Z95" s="29">
        <v>996.8</v>
      </c>
      <c r="AA95" s="29">
        <v>2</v>
      </c>
      <c r="AB95" s="29">
        <v>59</v>
      </c>
      <c r="AC95" s="29">
        <v>150.8</v>
      </c>
    </row>
    <row r="96" spans="1:29">
      <c r="A96" s="13" t="s">
        <v>10821</v>
      </c>
      <c r="B96" s="4" t="s">
        <v>861</v>
      </c>
      <c r="C96" s="12" t="s">
        <v>874</v>
      </c>
      <c r="D96" s="4" t="s">
        <v>669</v>
      </c>
      <c r="E96" s="4" t="s">
        <v>1769</v>
      </c>
      <c r="F96" s="4" t="s">
        <v>903</v>
      </c>
      <c r="G96" s="4" t="s">
        <v>476</v>
      </c>
      <c r="H96" s="4" t="s">
        <v>97</v>
      </c>
      <c r="I96" s="5" t="s">
        <v>18273</v>
      </c>
      <c r="J96" s="5" t="s">
        <v>5570</v>
      </c>
      <c r="K96" s="5" t="s">
        <v>1635</v>
      </c>
      <c r="L96" s="5" t="s">
        <v>9034</v>
      </c>
      <c r="M96" s="5" t="s">
        <v>18274</v>
      </c>
      <c r="N96" s="5" t="s">
        <v>3079</v>
      </c>
      <c r="O96" s="5" t="s">
        <v>18275</v>
      </c>
      <c r="P96" s="5" t="s">
        <v>18276</v>
      </c>
      <c r="Q96" s="5">
        <v>3.446</v>
      </c>
      <c r="R96" s="25">
        <f t="shared" si="1"/>
        <v>3.446</v>
      </c>
      <c r="S96" s="30" t="s">
        <v>18277</v>
      </c>
      <c r="T96" s="30" t="s">
        <v>2103</v>
      </c>
      <c r="U96" s="30" t="s">
        <v>1417</v>
      </c>
      <c r="V96" s="5" t="s">
        <v>3519</v>
      </c>
      <c r="W96" s="28"/>
      <c r="X96" s="29">
        <v>1.4</v>
      </c>
      <c r="Z96" s="29">
        <v>996.7</v>
      </c>
      <c r="AA96" s="29">
        <v>1.8</v>
      </c>
      <c r="AB96" s="29">
        <v>67</v>
      </c>
      <c r="AC96" s="29">
        <v>147.6</v>
      </c>
    </row>
    <row r="97" spans="1:29">
      <c r="A97" s="13" t="s">
        <v>10829</v>
      </c>
      <c r="B97" s="4" t="s">
        <v>504</v>
      </c>
      <c r="C97" s="12" t="s">
        <v>68</v>
      </c>
      <c r="D97" s="4" t="s">
        <v>918</v>
      </c>
      <c r="E97" s="4" t="s">
        <v>177</v>
      </c>
      <c r="F97" s="4" t="s">
        <v>5477</v>
      </c>
      <c r="G97" s="4" t="s">
        <v>407</v>
      </c>
      <c r="H97" s="4" t="s">
        <v>32</v>
      </c>
      <c r="I97" s="5" t="s">
        <v>6379</v>
      </c>
      <c r="J97" s="5" t="s">
        <v>470</v>
      </c>
      <c r="K97" s="5" t="s">
        <v>1687</v>
      </c>
      <c r="L97" s="5" t="s">
        <v>18278</v>
      </c>
      <c r="M97" s="5" t="s">
        <v>18279</v>
      </c>
      <c r="N97" s="5" t="s">
        <v>5206</v>
      </c>
      <c r="O97" s="5" t="s">
        <v>18280</v>
      </c>
      <c r="P97" s="5" t="s">
        <v>424</v>
      </c>
      <c r="Q97" s="5">
        <v>3.395</v>
      </c>
      <c r="R97" s="25">
        <f t="shared" si="1"/>
        <v>3.395</v>
      </c>
      <c r="S97" s="30" t="s">
        <v>10473</v>
      </c>
      <c r="T97" s="30" t="s">
        <v>1790</v>
      </c>
      <c r="U97" s="30" t="s">
        <v>5891</v>
      </c>
      <c r="V97" s="5" t="s">
        <v>3384</v>
      </c>
      <c r="W97" s="28"/>
      <c r="X97" s="29">
        <v>1.5</v>
      </c>
      <c r="Z97" s="29">
        <v>996.8</v>
      </c>
      <c r="AA97" s="29">
        <v>2.1</v>
      </c>
      <c r="AB97" s="29">
        <v>82</v>
      </c>
      <c r="AC97" s="29">
        <v>176.6</v>
      </c>
    </row>
    <row r="98" spans="1:29">
      <c r="A98" s="13" t="s">
        <v>10838</v>
      </c>
      <c r="B98" s="4" t="s">
        <v>570</v>
      </c>
      <c r="C98" s="12" t="s">
        <v>317</v>
      </c>
      <c r="D98" s="4" t="s">
        <v>342</v>
      </c>
      <c r="E98" s="4" t="s">
        <v>571</v>
      </c>
      <c r="F98" s="4" t="s">
        <v>8105</v>
      </c>
      <c r="G98" s="4" t="s">
        <v>240</v>
      </c>
      <c r="H98" s="4" t="s">
        <v>224</v>
      </c>
      <c r="I98" s="5" t="s">
        <v>18281</v>
      </c>
      <c r="J98" s="5" t="s">
        <v>2394</v>
      </c>
      <c r="K98" s="5" t="s">
        <v>278</v>
      </c>
      <c r="L98" s="5" t="s">
        <v>10142</v>
      </c>
      <c r="M98" s="5" t="s">
        <v>9916</v>
      </c>
      <c r="N98" s="5" t="s">
        <v>3424</v>
      </c>
      <c r="O98" s="5" t="s">
        <v>18282</v>
      </c>
      <c r="P98" s="5" t="s">
        <v>18283</v>
      </c>
      <c r="Q98" s="5">
        <v>2.583</v>
      </c>
      <c r="R98" s="25">
        <f t="shared" si="1"/>
        <v>2.583</v>
      </c>
      <c r="S98" s="30" t="s">
        <v>18284</v>
      </c>
      <c r="T98" s="30" t="s">
        <v>3725</v>
      </c>
      <c r="U98" s="30" t="s">
        <v>10237</v>
      </c>
      <c r="V98" s="5" t="s">
        <v>1289</v>
      </c>
      <c r="W98" s="28"/>
      <c r="X98" s="29">
        <v>2</v>
      </c>
      <c r="Z98" s="29">
        <v>996.5</v>
      </c>
      <c r="AA98" s="29">
        <v>1.6</v>
      </c>
      <c r="AB98" s="29">
        <v>91</v>
      </c>
      <c r="AC98" s="29">
        <v>176</v>
      </c>
    </row>
    <row r="99" spans="1:29">
      <c r="A99" s="13" t="s">
        <v>10846</v>
      </c>
      <c r="B99" s="4" t="s">
        <v>342</v>
      </c>
      <c r="C99" s="12" t="s">
        <v>1103</v>
      </c>
      <c r="D99" s="4" t="s">
        <v>519</v>
      </c>
      <c r="E99" s="4" t="s">
        <v>175</v>
      </c>
      <c r="F99" s="4" t="s">
        <v>4224</v>
      </c>
      <c r="G99" s="4" t="s">
        <v>240</v>
      </c>
      <c r="H99" s="4" t="s">
        <v>29</v>
      </c>
      <c r="I99" s="5" t="s">
        <v>18285</v>
      </c>
      <c r="J99" s="5" t="s">
        <v>974</v>
      </c>
      <c r="K99" s="5" t="s">
        <v>1891</v>
      </c>
      <c r="L99" s="5" t="s">
        <v>18286</v>
      </c>
      <c r="M99" s="5" t="s">
        <v>18287</v>
      </c>
      <c r="N99" s="5" t="s">
        <v>3423</v>
      </c>
      <c r="O99" s="5" t="s">
        <v>18288</v>
      </c>
      <c r="P99" s="5" t="s">
        <v>11235</v>
      </c>
      <c r="Q99" s="5">
        <v>2.398</v>
      </c>
      <c r="R99" s="25">
        <f t="shared" si="1"/>
        <v>2.398</v>
      </c>
      <c r="S99" s="30" t="s">
        <v>18289</v>
      </c>
      <c r="T99" s="30" t="s">
        <v>46</v>
      </c>
      <c r="U99" s="30" t="s">
        <v>14345</v>
      </c>
      <c r="V99" s="5" t="s">
        <v>56</v>
      </c>
      <c r="W99" s="28"/>
      <c r="X99" s="29">
        <v>1.8</v>
      </c>
      <c r="Z99" s="29">
        <v>996.2</v>
      </c>
      <c r="AA99" s="29">
        <v>1.2</v>
      </c>
      <c r="AB99" s="29">
        <v>95</v>
      </c>
      <c r="AC99" s="29">
        <v>157</v>
      </c>
    </row>
    <row r="100" spans="1:29">
      <c r="A100" s="13" t="s">
        <v>10855</v>
      </c>
      <c r="B100" s="4" t="s">
        <v>315</v>
      </c>
      <c r="C100" s="12" t="s">
        <v>1103</v>
      </c>
      <c r="D100" s="4" t="s">
        <v>1747</v>
      </c>
      <c r="E100" s="4" t="s">
        <v>189</v>
      </c>
      <c r="F100" s="4" t="s">
        <v>77</v>
      </c>
      <c r="G100" s="4" t="s">
        <v>258</v>
      </c>
      <c r="H100" s="4" t="s">
        <v>603</v>
      </c>
      <c r="I100" s="5" t="s">
        <v>18290</v>
      </c>
      <c r="J100" s="5" t="s">
        <v>278</v>
      </c>
      <c r="K100" s="5" t="s">
        <v>278</v>
      </c>
      <c r="L100" s="5" t="s">
        <v>12181</v>
      </c>
      <c r="M100" s="5" t="s">
        <v>18291</v>
      </c>
      <c r="N100" s="5" t="s">
        <v>5572</v>
      </c>
      <c r="O100" s="5" t="s">
        <v>18292</v>
      </c>
      <c r="P100" s="5" t="s">
        <v>4860</v>
      </c>
      <c r="Q100" s="5">
        <v>2.086</v>
      </c>
      <c r="R100" s="25">
        <f t="shared" si="1"/>
        <v>2.086</v>
      </c>
      <c r="S100" s="30" t="s">
        <v>6226</v>
      </c>
      <c r="T100" s="30" t="s">
        <v>6941</v>
      </c>
      <c r="U100" s="30" t="s">
        <v>2316</v>
      </c>
      <c r="V100" s="5" t="s">
        <v>278</v>
      </c>
      <c r="W100" s="28"/>
      <c r="X100" s="29">
        <v>2.1</v>
      </c>
      <c r="Z100" s="29">
        <v>996.2</v>
      </c>
      <c r="AA100" s="29">
        <v>1.2</v>
      </c>
      <c r="AB100" s="29">
        <v>95</v>
      </c>
      <c r="AC100" s="29">
        <v>157</v>
      </c>
    </row>
    <row r="101" spans="1:29">
      <c r="A101" s="13" t="s">
        <v>10864</v>
      </c>
      <c r="B101" s="4" t="s">
        <v>5175</v>
      </c>
      <c r="C101" s="12" t="s">
        <v>1737</v>
      </c>
      <c r="D101" s="4" t="s">
        <v>159</v>
      </c>
      <c r="E101" s="4" t="s">
        <v>1514</v>
      </c>
      <c r="F101" s="4" t="s">
        <v>16401</v>
      </c>
      <c r="G101" s="4" t="s">
        <v>778</v>
      </c>
      <c r="H101" s="4" t="s">
        <v>1459</v>
      </c>
      <c r="I101" s="5" t="s">
        <v>4390</v>
      </c>
      <c r="J101" s="5" t="s">
        <v>278</v>
      </c>
      <c r="K101" s="5" t="s">
        <v>278</v>
      </c>
      <c r="L101" s="5" t="s">
        <v>1713</v>
      </c>
      <c r="M101" s="5" t="s">
        <v>18293</v>
      </c>
      <c r="N101" s="5" t="s">
        <v>1133</v>
      </c>
      <c r="O101" s="5" t="s">
        <v>18294</v>
      </c>
      <c r="P101" s="5" t="s">
        <v>18295</v>
      </c>
      <c r="Q101" s="5">
        <v>2.035</v>
      </c>
      <c r="R101" s="25">
        <f t="shared" si="1"/>
        <v>2.035</v>
      </c>
      <c r="S101" s="30" t="s">
        <v>18296</v>
      </c>
      <c r="T101" s="30" t="s">
        <v>4768</v>
      </c>
      <c r="U101" s="30" t="s">
        <v>3504</v>
      </c>
      <c r="V101" s="5" t="s">
        <v>278</v>
      </c>
      <c r="W101" s="28"/>
      <c r="X101" s="29">
        <v>1.6</v>
      </c>
      <c r="Z101" s="29">
        <v>996.2</v>
      </c>
      <c r="AA101" s="29" t="s">
        <v>269</v>
      </c>
      <c r="AB101" s="29">
        <v>95</v>
      </c>
      <c r="AC101" s="29" t="s">
        <v>269</v>
      </c>
    </row>
    <row r="102" spans="1:29">
      <c r="A102" s="13" t="s">
        <v>10873</v>
      </c>
      <c r="B102" s="4" t="s">
        <v>600</v>
      </c>
      <c r="C102" s="12" t="s">
        <v>99</v>
      </c>
      <c r="D102" s="4" t="s">
        <v>316</v>
      </c>
      <c r="E102" s="4" t="s">
        <v>2663</v>
      </c>
      <c r="F102" s="4" t="s">
        <v>5176</v>
      </c>
      <c r="G102" s="4" t="s">
        <v>113</v>
      </c>
      <c r="H102" s="4" t="s">
        <v>191</v>
      </c>
      <c r="I102" s="5" t="s">
        <v>18297</v>
      </c>
      <c r="J102" s="5" t="s">
        <v>104</v>
      </c>
      <c r="K102" s="5" t="s">
        <v>18298</v>
      </c>
      <c r="L102" s="5" t="s">
        <v>3788</v>
      </c>
      <c r="M102" s="5" t="s">
        <v>18299</v>
      </c>
      <c r="N102" s="5" t="s">
        <v>385</v>
      </c>
      <c r="O102" s="5" t="s">
        <v>18300</v>
      </c>
      <c r="P102" s="5" t="s">
        <v>18301</v>
      </c>
      <c r="Q102" s="5">
        <v>1.847</v>
      </c>
      <c r="R102" s="25">
        <f t="shared" si="1"/>
        <v>1.847</v>
      </c>
      <c r="S102" s="30" t="s">
        <v>453</v>
      </c>
      <c r="T102" s="30" t="s">
        <v>1301</v>
      </c>
      <c r="U102" s="30" t="s">
        <v>14473</v>
      </c>
      <c r="V102" s="5" t="s">
        <v>278</v>
      </c>
      <c r="W102" s="28"/>
      <c r="X102" s="29">
        <v>1.2</v>
      </c>
      <c r="Z102" s="29" t="s">
        <v>269</v>
      </c>
      <c r="AA102" s="29" t="s">
        <v>269</v>
      </c>
      <c r="AB102" s="29" t="s">
        <v>269</v>
      </c>
      <c r="AC102" s="29" t="s">
        <v>269</v>
      </c>
    </row>
    <row r="103" spans="1:29">
      <c r="A103" s="13" t="s">
        <v>10881</v>
      </c>
      <c r="B103" s="4" t="s">
        <v>640</v>
      </c>
      <c r="C103" s="12" t="s">
        <v>1103</v>
      </c>
      <c r="D103" s="4" t="s">
        <v>940</v>
      </c>
      <c r="E103" s="4" t="s">
        <v>345</v>
      </c>
      <c r="F103" s="4" t="s">
        <v>8853</v>
      </c>
      <c r="G103" s="4" t="s">
        <v>287</v>
      </c>
      <c r="H103" s="4" t="s">
        <v>223</v>
      </c>
      <c r="I103" s="5" t="s">
        <v>18302</v>
      </c>
      <c r="J103" s="5" t="s">
        <v>278</v>
      </c>
      <c r="K103" s="5" t="s">
        <v>278</v>
      </c>
      <c r="L103" s="5" t="s">
        <v>6713</v>
      </c>
      <c r="M103" s="5" t="s">
        <v>18303</v>
      </c>
      <c r="N103" s="5" t="s">
        <v>456</v>
      </c>
      <c r="O103" s="5" t="s">
        <v>18304</v>
      </c>
      <c r="P103" s="5" t="s">
        <v>17083</v>
      </c>
      <c r="Q103" s="5">
        <v>2.395</v>
      </c>
      <c r="R103" s="25">
        <f t="shared" si="1"/>
        <v>2.395</v>
      </c>
      <c r="S103" s="30" t="s">
        <v>18305</v>
      </c>
      <c r="T103" s="30" t="s">
        <v>2312</v>
      </c>
      <c r="U103" s="30" t="s">
        <v>1917</v>
      </c>
      <c r="V103" s="5" t="s">
        <v>278</v>
      </c>
      <c r="W103" s="28"/>
      <c r="X103" s="29">
        <v>1.2</v>
      </c>
      <c r="Z103" s="29" t="s">
        <v>269</v>
      </c>
      <c r="AA103" s="29" t="s">
        <v>269</v>
      </c>
      <c r="AB103" s="29" t="s">
        <v>269</v>
      </c>
      <c r="AC103" s="29" t="s">
        <v>269</v>
      </c>
    </row>
    <row r="104" spans="1:29">
      <c r="A104" s="13" t="s">
        <v>10889</v>
      </c>
      <c r="B104" s="4" t="s">
        <v>28</v>
      </c>
      <c r="C104" s="12" t="s">
        <v>99</v>
      </c>
      <c r="D104" s="4" t="s">
        <v>207</v>
      </c>
      <c r="E104" s="4" t="s">
        <v>192</v>
      </c>
      <c r="F104" s="4" t="s">
        <v>2502</v>
      </c>
      <c r="G104" s="4" t="s">
        <v>256</v>
      </c>
      <c r="H104" s="4" t="s">
        <v>547</v>
      </c>
      <c r="I104" s="5" t="s">
        <v>18306</v>
      </c>
      <c r="J104" s="5" t="s">
        <v>1687</v>
      </c>
      <c r="K104" s="5" t="s">
        <v>278</v>
      </c>
      <c r="L104" s="5" t="s">
        <v>1365</v>
      </c>
      <c r="M104" s="5" t="s">
        <v>18307</v>
      </c>
      <c r="N104" s="5" t="s">
        <v>1453</v>
      </c>
      <c r="O104" s="5" t="s">
        <v>18308</v>
      </c>
      <c r="P104" s="5" t="s">
        <v>8512</v>
      </c>
      <c r="Q104" s="5">
        <v>1.272</v>
      </c>
      <c r="R104" s="25">
        <f t="shared" si="1"/>
        <v>1.272</v>
      </c>
      <c r="S104" s="30" t="s">
        <v>18309</v>
      </c>
      <c r="T104" s="30" t="s">
        <v>1636</v>
      </c>
      <c r="U104" s="30" t="s">
        <v>1770</v>
      </c>
      <c r="V104" s="5" t="s">
        <v>278</v>
      </c>
      <c r="W104" s="28"/>
      <c r="X104" s="29" t="s">
        <v>269</v>
      </c>
      <c r="Z104" s="29" t="s">
        <v>269</v>
      </c>
      <c r="AA104" s="29" t="s">
        <v>269</v>
      </c>
      <c r="AB104" s="29" t="s">
        <v>269</v>
      </c>
      <c r="AC104" s="29" t="s">
        <v>269</v>
      </c>
    </row>
    <row r="105" spans="1:29">
      <c r="A105" s="13" t="s">
        <v>10897</v>
      </c>
      <c r="B105" s="4" t="s">
        <v>130</v>
      </c>
      <c r="C105" s="12" t="s">
        <v>99</v>
      </c>
      <c r="D105" s="4" t="s">
        <v>130</v>
      </c>
      <c r="E105" s="4" t="s">
        <v>81</v>
      </c>
      <c r="F105" s="4" t="s">
        <v>4234</v>
      </c>
      <c r="G105" s="4" t="s">
        <v>242</v>
      </c>
      <c r="H105" s="4" t="s">
        <v>547</v>
      </c>
      <c r="I105" s="5" t="s">
        <v>6810</v>
      </c>
      <c r="J105" s="5" t="s">
        <v>1597</v>
      </c>
      <c r="K105" s="5" t="s">
        <v>278</v>
      </c>
      <c r="L105" s="5" t="s">
        <v>2232</v>
      </c>
      <c r="M105" s="5" t="s">
        <v>18310</v>
      </c>
      <c r="N105" s="5" t="s">
        <v>2386</v>
      </c>
      <c r="O105" s="5" t="s">
        <v>18311</v>
      </c>
      <c r="P105" s="5" t="s">
        <v>9856</v>
      </c>
      <c r="Q105" s="5">
        <v>1.244</v>
      </c>
      <c r="R105" s="25">
        <f t="shared" si="1"/>
        <v>1.244</v>
      </c>
      <c r="S105" s="30" t="s">
        <v>11265</v>
      </c>
      <c r="T105" s="30" t="s">
        <v>7113</v>
      </c>
      <c r="U105" s="30" t="s">
        <v>14599</v>
      </c>
      <c r="V105" s="5" t="s">
        <v>3763</v>
      </c>
      <c r="W105" s="28"/>
      <c r="X105" s="29" t="s">
        <v>269</v>
      </c>
      <c r="Z105" s="29">
        <v>993.9</v>
      </c>
      <c r="AA105" s="29">
        <v>4.7</v>
      </c>
      <c r="AB105" s="29">
        <v>100</v>
      </c>
      <c r="AC105" s="29">
        <v>102.2</v>
      </c>
    </row>
    <row r="106" spans="1:29">
      <c r="A106" s="13" t="s">
        <v>10905</v>
      </c>
      <c r="B106" s="4" t="s">
        <v>97</v>
      </c>
      <c r="C106" s="12" t="s">
        <v>50</v>
      </c>
      <c r="D106" s="4" t="s">
        <v>113</v>
      </c>
      <c r="E106" s="4" t="s">
        <v>29</v>
      </c>
      <c r="F106" s="4" t="s">
        <v>1004</v>
      </c>
      <c r="G106" s="4" t="s">
        <v>376</v>
      </c>
      <c r="H106" s="4" t="s">
        <v>258</v>
      </c>
      <c r="I106" s="5" t="s">
        <v>18312</v>
      </c>
      <c r="J106" s="5" t="s">
        <v>269</v>
      </c>
      <c r="K106" s="5" t="s">
        <v>269</v>
      </c>
      <c r="L106" s="5" t="s">
        <v>269</v>
      </c>
      <c r="M106" s="5" t="s">
        <v>269</v>
      </c>
      <c r="N106" s="5" t="s">
        <v>269</v>
      </c>
      <c r="O106" s="5" t="s">
        <v>269</v>
      </c>
      <c r="P106" s="5" t="s">
        <v>269</v>
      </c>
      <c r="Q106" s="5" t="s">
        <v>269</v>
      </c>
      <c r="R106" s="25">
        <f t="shared" si="1"/>
        <v>0</v>
      </c>
      <c r="S106" s="30" t="s">
        <v>269</v>
      </c>
      <c r="T106" s="30" t="s">
        <v>269</v>
      </c>
      <c r="U106" s="30" t="s">
        <v>269</v>
      </c>
      <c r="V106" s="5" t="s">
        <v>269</v>
      </c>
      <c r="W106" s="28"/>
      <c r="X106" s="29" t="s">
        <v>269</v>
      </c>
      <c r="Z106" s="29">
        <v>994.2</v>
      </c>
      <c r="AA106" s="29">
        <v>5.2</v>
      </c>
      <c r="AB106" s="29">
        <v>100</v>
      </c>
      <c r="AC106" s="29">
        <v>94</v>
      </c>
    </row>
    <row r="107" spans="1:29">
      <c r="A107" s="13" t="s">
        <v>10912</v>
      </c>
      <c r="B107" s="4" t="s">
        <v>116</v>
      </c>
      <c r="C107" s="12" t="s">
        <v>161</v>
      </c>
      <c r="D107" s="4" t="s">
        <v>393</v>
      </c>
      <c r="E107" s="4" t="s">
        <v>709</v>
      </c>
      <c r="F107" s="4" t="s">
        <v>4515</v>
      </c>
      <c r="G107" s="4" t="s">
        <v>376</v>
      </c>
      <c r="H107" s="4" t="s">
        <v>48</v>
      </c>
      <c r="I107" s="5" t="s">
        <v>269</v>
      </c>
      <c r="J107" s="5" t="s">
        <v>269</v>
      </c>
      <c r="K107" s="5" t="s">
        <v>269</v>
      </c>
      <c r="L107" s="5" t="s">
        <v>269</v>
      </c>
      <c r="M107" s="5" t="s">
        <v>269</v>
      </c>
      <c r="N107" s="5" t="s">
        <v>269</v>
      </c>
      <c r="O107" s="5" t="s">
        <v>269</v>
      </c>
      <c r="P107" s="5" t="s">
        <v>269</v>
      </c>
      <c r="Q107" s="5" t="s">
        <v>269</v>
      </c>
      <c r="R107" s="25">
        <f t="shared" si="1"/>
        <v>0</v>
      </c>
      <c r="S107" s="30" t="s">
        <v>269</v>
      </c>
      <c r="T107" s="30" t="s">
        <v>269</v>
      </c>
      <c r="U107" s="30" t="s">
        <v>269</v>
      </c>
      <c r="V107" s="5" t="s">
        <v>269</v>
      </c>
      <c r="W107" s="28"/>
      <c r="X107" s="29" t="s">
        <v>269</v>
      </c>
      <c r="Z107" s="29">
        <v>994.7</v>
      </c>
      <c r="AA107" s="29">
        <v>5.6</v>
      </c>
      <c r="AB107" s="29">
        <v>99</v>
      </c>
      <c r="AC107" s="29">
        <v>96.7</v>
      </c>
    </row>
    <row r="108" spans="1:29">
      <c r="A108" s="13" t="s">
        <v>10919</v>
      </c>
      <c r="B108" s="4" t="s">
        <v>116</v>
      </c>
      <c r="C108" s="12" t="s">
        <v>874</v>
      </c>
      <c r="D108" s="4" t="s">
        <v>209</v>
      </c>
      <c r="E108" s="4" t="s">
        <v>709</v>
      </c>
      <c r="F108" s="4" t="s">
        <v>5693</v>
      </c>
      <c r="G108" s="4" t="s">
        <v>223</v>
      </c>
      <c r="H108" s="4" t="s">
        <v>192</v>
      </c>
      <c r="I108" s="5" t="s">
        <v>269</v>
      </c>
      <c r="J108" s="5" t="s">
        <v>269</v>
      </c>
      <c r="K108" s="5" t="s">
        <v>269</v>
      </c>
      <c r="L108" s="5" t="s">
        <v>269</v>
      </c>
      <c r="M108" s="5" t="s">
        <v>269</v>
      </c>
      <c r="N108" s="5" t="s">
        <v>269</v>
      </c>
      <c r="O108" s="5" t="s">
        <v>269</v>
      </c>
      <c r="P108" s="5" t="s">
        <v>269</v>
      </c>
      <c r="Q108" s="5" t="s">
        <v>269</v>
      </c>
      <c r="R108" s="25">
        <f t="shared" si="1"/>
        <v>0</v>
      </c>
      <c r="S108" s="30" t="s">
        <v>269</v>
      </c>
      <c r="T108" s="30" t="s">
        <v>269</v>
      </c>
      <c r="U108" s="30" t="s">
        <v>269</v>
      </c>
      <c r="V108" s="5" t="s">
        <v>269</v>
      </c>
      <c r="W108" s="28"/>
      <c r="X108" s="29">
        <v>4.7</v>
      </c>
      <c r="Z108" s="29">
        <v>995.3</v>
      </c>
      <c r="AA108" s="29">
        <v>4.9</v>
      </c>
      <c r="AB108" s="29">
        <v>98</v>
      </c>
      <c r="AC108" s="29">
        <v>92.8</v>
      </c>
    </row>
    <row r="109" spans="1:29">
      <c r="A109" s="13" t="s">
        <v>10926</v>
      </c>
      <c r="B109" s="4" t="s">
        <v>300</v>
      </c>
      <c r="C109" s="12" t="s">
        <v>376</v>
      </c>
      <c r="D109" s="4" t="s">
        <v>66</v>
      </c>
      <c r="E109" s="4" t="s">
        <v>48</v>
      </c>
      <c r="F109" s="4" t="s">
        <v>2954</v>
      </c>
      <c r="G109" s="4" t="s">
        <v>764</v>
      </c>
      <c r="H109" s="4" t="s">
        <v>32</v>
      </c>
      <c r="I109" s="5" t="s">
        <v>18313</v>
      </c>
      <c r="J109" s="5" t="s">
        <v>269</v>
      </c>
      <c r="K109" s="5" t="s">
        <v>269</v>
      </c>
      <c r="L109" s="5" t="s">
        <v>269</v>
      </c>
      <c r="M109" s="5" t="s">
        <v>269</v>
      </c>
      <c r="N109" s="5" t="s">
        <v>269</v>
      </c>
      <c r="O109" s="5" t="s">
        <v>269</v>
      </c>
      <c r="P109" s="5" t="s">
        <v>269</v>
      </c>
      <c r="Q109" s="5" t="s">
        <v>269</v>
      </c>
      <c r="R109" s="25">
        <f t="shared" si="1"/>
        <v>0</v>
      </c>
      <c r="S109" s="30" t="s">
        <v>269</v>
      </c>
      <c r="T109" s="30" t="s">
        <v>269</v>
      </c>
      <c r="U109" s="30" t="s">
        <v>269</v>
      </c>
      <c r="V109" s="5" t="s">
        <v>269</v>
      </c>
      <c r="W109" s="28"/>
      <c r="X109" s="29">
        <v>5.2</v>
      </c>
      <c r="Z109" s="29">
        <v>995.4</v>
      </c>
      <c r="AA109" s="29">
        <v>4.6</v>
      </c>
      <c r="AB109" s="29">
        <v>98</v>
      </c>
      <c r="AC109" s="29">
        <v>97.4</v>
      </c>
    </row>
    <row r="110" spans="1:29">
      <c r="A110" s="13" t="s">
        <v>10933</v>
      </c>
      <c r="B110" s="4" t="s">
        <v>30</v>
      </c>
      <c r="C110" s="12" t="s">
        <v>159</v>
      </c>
      <c r="D110" s="4" t="s">
        <v>63</v>
      </c>
      <c r="E110" s="4" t="s">
        <v>143</v>
      </c>
      <c r="F110" s="4" t="s">
        <v>9808</v>
      </c>
      <c r="G110" s="4" t="s">
        <v>81</v>
      </c>
      <c r="H110" s="4" t="s">
        <v>476</v>
      </c>
      <c r="I110" s="5" t="s">
        <v>18314</v>
      </c>
      <c r="J110" s="5" t="s">
        <v>269</v>
      </c>
      <c r="K110" s="5" t="s">
        <v>269</v>
      </c>
      <c r="L110" s="5" t="s">
        <v>269</v>
      </c>
      <c r="M110" s="5" t="s">
        <v>269</v>
      </c>
      <c r="N110" s="5" t="s">
        <v>269</v>
      </c>
      <c r="O110" s="5" t="s">
        <v>269</v>
      </c>
      <c r="P110" s="5" t="s">
        <v>269</v>
      </c>
      <c r="Q110" s="5" t="s">
        <v>269</v>
      </c>
      <c r="R110" s="25">
        <f t="shared" si="1"/>
        <v>0</v>
      </c>
      <c r="S110" s="30" t="s">
        <v>269</v>
      </c>
      <c r="T110" s="30" t="s">
        <v>269</v>
      </c>
      <c r="U110" s="30" t="s">
        <v>269</v>
      </c>
      <c r="V110" s="5" t="s">
        <v>269</v>
      </c>
      <c r="W110" s="28"/>
      <c r="X110" s="29">
        <v>5.6</v>
      </c>
      <c r="Z110" s="29">
        <v>995</v>
      </c>
      <c r="AA110" s="29">
        <v>4.7</v>
      </c>
      <c r="AB110" s="29">
        <v>97</v>
      </c>
      <c r="AC110" s="29">
        <v>93.8</v>
      </c>
    </row>
    <row r="111" spans="1:29">
      <c r="A111" s="13" t="s">
        <v>10940</v>
      </c>
      <c r="B111" s="4" t="s">
        <v>28</v>
      </c>
      <c r="C111" s="12" t="s">
        <v>316</v>
      </c>
      <c r="D111" s="4" t="s">
        <v>97</v>
      </c>
      <c r="E111" s="4" t="s">
        <v>192</v>
      </c>
      <c r="F111" s="4" t="s">
        <v>9520</v>
      </c>
      <c r="G111" s="4" t="s">
        <v>240</v>
      </c>
      <c r="H111" s="4" t="s">
        <v>83</v>
      </c>
      <c r="I111" s="5" t="s">
        <v>18315</v>
      </c>
      <c r="J111" s="5" t="s">
        <v>269</v>
      </c>
      <c r="K111" s="5" t="s">
        <v>269</v>
      </c>
      <c r="L111" s="5" t="s">
        <v>269</v>
      </c>
      <c r="M111" s="5" t="s">
        <v>269</v>
      </c>
      <c r="N111" s="5" t="s">
        <v>269</v>
      </c>
      <c r="O111" s="5" t="s">
        <v>269</v>
      </c>
      <c r="P111" s="5" t="s">
        <v>269</v>
      </c>
      <c r="Q111" s="5" t="s">
        <v>269</v>
      </c>
      <c r="R111" s="25">
        <f t="shared" si="1"/>
        <v>0</v>
      </c>
      <c r="S111" s="30" t="s">
        <v>269</v>
      </c>
      <c r="T111" s="30" t="s">
        <v>269</v>
      </c>
      <c r="U111" s="30" t="s">
        <v>269</v>
      </c>
      <c r="V111" s="5" t="s">
        <v>269</v>
      </c>
      <c r="W111" s="28"/>
      <c r="X111" s="29">
        <v>4.9</v>
      </c>
      <c r="Z111" s="29">
        <v>993.8</v>
      </c>
      <c r="AA111" s="29">
        <v>4.4</v>
      </c>
      <c r="AB111" s="29">
        <v>98</v>
      </c>
      <c r="AC111" s="29">
        <v>96.3</v>
      </c>
    </row>
    <row r="112" spans="1:29">
      <c r="A112" s="13" t="s">
        <v>10949</v>
      </c>
      <c r="B112" s="4" t="s">
        <v>80</v>
      </c>
      <c r="C112" s="12" t="s">
        <v>143</v>
      </c>
      <c r="D112" s="4" t="s">
        <v>192</v>
      </c>
      <c r="E112" s="4" t="s">
        <v>224</v>
      </c>
      <c r="F112" s="4" t="s">
        <v>513</v>
      </c>
      <c r="G112" s="4" t="s">
        <v>258</v>
      </c>
      <c r="H112" s="4" t="s">
        <v>209</v>
      </c>
      <c r="I112" s="5" t="s">
        <v>18316</v>
      </c>
      <c r="J112" s="5" t="s">
        <v>2467</v>
      </c>
      <c r="K112" s="5" t="s">
        <v>278</v>
      </c>
      <c r="L112" s="5" t="s">
        <v>323</v>
      </c>
      <c r="M112" s="5" t="s">
        <v>18317</v>
      </c>
      <c r="N112" s="5" t="s">
        <v>185</v>
      </c>
      <c r="O112" s="5" t="s">
        <v>15917</v>
      </c>
      <c r="P112" s="5" t="s">
        <v>18318</v>
      </c>
      <c r="Q112" s="5">
        <v>1.309</v>
      </c>
      <c r="R112" s="25">
        <f t="shared" si="1"/>
        <v>1.309</v>
      </c>
      <c r="S112" s="30" t="s">
        <v>18319</v>
      </c>
      <c r="T112" s="30" t="s">
        <v>1029</v>
      </c>
      <c r="U112" s="30" t="s">
        <v>1014</v>
      </c>
      <c r="V112" s="5" t="s">
        <v>308</v>
      </c>
      <c r="W112" s="28"/>
      <c r="X112" s="29">
        <v>4.6</v>
      </c>
      <c r="Z112" s="29">
        <v>993.3</v>
      </c>
      <c r="AA112" s="29">
        <v>3.4</v>
      </c>
      <c r="AB112" s="29">
        <v>98</v>
      </c>
      <c r="AC112" s="29">
        <v>91.2</v>
      </c>
    </row>
    <row r="113" spans="1:29">
      <c r="A113" s="13" t="s">
        <v>10956</v>
      </c>
      <c r="B113" s="4" t="s">
        <v>640</v>
      </c>
      <c r="C113" s="12" t="s">
        <v>518</v>
      </c>
      <c r="D113" s="4" t="s">
        <v>207</v>
      </c>
      <c r="E113" s="4" t="s">
        <v>345</v>
      </c>
      <c r="F113" s="4" t="s">
        <v>6367</v>
      </c>
      <c r="G113" s="4" t="s">
        <v>81</v>
      </c>
      <c r="H113" s="4" t="s">
        <v>209</v>
      </c>
      <c r="I113" s="5" t="s">
        <v>18320</v>
      </c>
      <c r="J113" s="5" t="s">
        <v>964</v>
      </c>
      <c r="K113" s="5" t="s">
        <v>845</v>
      </c>
      <c r="L113" s="5" t="s">
        <v>1040</v>
      </c>
      <c r="M113" s="5" t="s">
        <v>18321</v>
      </c>
      <c r="N113" s="5" t="s">
        <v>248</v>
      </c>
      <c r="O113" s="5" t="s">
        <v>18322</v>
      </c>
      <c r="P113" s="5" t="s">
        <v>18323</v>
      </c>
      <c r="Q113" s="5">
        <v>1.243</v>
      </c>
      <c r="R113" s="25">
        <f t="shared" si="1"/>
        <v>1.243</v>
      </c>
      <c r="S113" s="30" t="s">
        <v>15685</v>
      </c>
      <c r="T113" s="30" t="s">
        <v>5083</v>
      </c>
      <c r="U113" s="30" t="s">
        <v>666</v>
      </c>
      <c r="V113" s="5" t="s">
        <v>2012</v>
      </c>
      <c r="W113" s="28"/>
      <c r="X113" s="29">
        <v>4.7</v>
      </c>
      <c r="Z113" s="29">
        <v>992.9</v>
      </c>
      <c r="AA113" s="29">
        <v>3.4</v>
      </c>
      <c r="AB113" s="29">
        <v>98</v>
      </c>
      <c r="AC113" s="29">
        <v>91.5</v>
      </c>
    </row>
    <row r="114" spans="1:29">
      <c r="A114" s="13" t="s">
        <v>10963</v>
      </c>
      <c r="B114" s="4" t="s">
        <v>222</v>
      </c>
      <c r="C114" s="12" t="s">
        <v>30</v>
      </c>
      <c r="D114" s="4" t="s">
        <v>97</v>
      </c>
      <c r="E114" s="4" t="s">
        <v>113</v>
      </c>
      <c r="F114" s="4" t="s">
        <v>947</v>
      </c>
      <c r="G114" s="4" t="s">
        <v>161</v>
      </c>
      <c r="H114" s="4" t="s">
        <v>209</v>
      </c>
      <c r="I114" s="5" t="s">
        <v>18324</v>
      </c>
      <c r="J114" s="5" t="s">
        <v>2208</v>
      </c>
      <c r="K114" s="5" t="s">
        <v>278</v>
      </c>
      <c r="L114" s="5" t="s">
        <v>2015</v>
      </c>
      <c r="M114" s="5" t="s">
        <v>18325</v>
      </c>
      <c r="N114" s="5" t="s">
        <v>1985</v>
      </c>
      <c r="O114" s="5" t="s">
        <v>18326</v>
      </c>
      <c r="P114" s="5" t="s">
        <v>18327</v>
      </c>
      <c r="Q114" s="5">
        <v>1.013</v>
      </c>
      <c r="R114" s="25">
        <f t="shared" si="1"/>
        <v>1.013</v>
      </c>
      <c r="S114" s="30" t="s">
        <v>7980</v>
      </c>
      <c r="T114" s="30" t="s">
        <v>3817</v>
      </c>
      <c r="U114" s="30" t="s">
        <v>1596</v>
      </c>
      <c r="V114" s="5" t="s">
        <v>1557</v>
      </c>
      <c r="W114" s="28"/>
      <c r="X114" s="29">
        <v>4.4</v>
      </c>
      <c r="Z114" s="29">
        <v>992.8</v>
      </c>
      <c r="AA114" s="29">
        <v>3.5</v>
      </c>
      <c r="AB114" s="29">
        <v>97</v>
      </c>
      <c r="AC114" s="29">
        <v>91.8</v>
      </c>
    </row>
    <row r="115" spans="1:29">
      <c r="A115" s="13" t="s">
        <v>10969</v>
      </c>
      <c r="B115" s="4" t="s">
        <v>48</v>
      </c>
      <c r="C115" s="12" t="s">
        <v>83</v>
      </c>
      <c r="D115" s="4" t="s">
        <v>476</v>
      </c>
      <c r="E115" s="4" t="s">
        <v>258</v>
      </c>
      <c r="F115" s="4" t="s">
        <v>2227</v>
      </c>
      <c r="G115" s="4" t="s">
        <v>258</v>
      </c>
      <c r="H115" s="4" t="s">
        <v>83</v>
      </c>
      <c r="I115" s="5" t="s">
        <v>18328</v>
      </c>
      <c r="J115" s="5" t="s">
        <v>269</v>
      </c>
      <c r="K115" s="5" t="s">
        <v>269</v>
      </c>
      <c r="L115" s="5" t="s">
        <v>269</v>
      </c>
      <c r="M115" s="5" t="s">
        <v>269</v>
      </c>
      <c r="N115" s="5" t="s">
        <v>269</v>
      </c>
      <c r="O115" s="5" t="s">
        <v>269</v>
      </c>
      <c r="P115" s="5" t="s">
        <v>269</v>
      </c>
      <c r="Q115" s="5" t="s">
        <v>269</v>
      </c>
      <c r="R115" s="25">
        <f t="shared" si="1"/>
        <v>0</v>
      </c>
      <c r="S115" s="30" t="s">
        <v>9233</v>
      </c>
      <c r="T115" s="30" t="s">
        <v>5083</v>
      </c>
      <c r="U115" s="30" t="s">
        <v>6582</v>
      </c>
      <c r="V115" s="5" t="s">
        <v>278</v>
      </c>
      <c r="W115" s="28"/>
      <c r="X115" s="29">
        <v>3.4</v>
      </c>
      <c r="Z115" s="29">
        <v>993.3</v>
      </c>
      <c r="AA115" s="29">
        <v>3.4</v>
      </c>
      <c r="AB115" s="29">
        <v>96</v>
      </c>
      <c r="AC115" s="29">
        <v>99.5</v>
      </c>
    </row>
    <row r="116" spans="1:29">
      <c r="A116" s="13" t="s">
        <v>10976</v>
      </c>
      <c r="B116" s="4" t="s">
        <v>48</v>
      </c>
      <c r="C116" s="12" t="s">
        <v>161</v>
      </c>
      <c r="D116" s="4" t="s">
        <v>64</v>
      </c>
      <c r="E116" s="4" t="s">
        <v>258</v>
      </c>
      <c r="F116" s="4" t="s">
        <v>8659</v>
      </c>
      <c r="G116" s="4" t="s">
        <v>256</v>
      </c>
      <c r="H116" s="4" t="s">
        <v>66</v>
      </c>
      <c r="I116" s="5" t="s">
        <v>18329</v>
      </c>
      <c r="J116" s="5" t="s">
        <v>278</v>
      </c>
      <c r="K116" s="5" t="s">
        <v>278</v>
      </c>
      <c r="L116" s="5" t="s">
        <v>5186</v>
      </c>
      <c r="M116" s="5" t="s">
        <v>8324</v>
      </c>
      <c r="N116" s="5" t="s">
        <v>39</v>
      </c>
      <c r="O116" s="5" t="s">
        <v>18330</v>
      </c>
      <c r="P116" s="5" t="s">
        <v>18331</v>
      </c>
      <c r="Q116" s="5">
        <v>0.722</v>
      </c>
      <c r="R116" s="25">
        <f t="shared" si="1"/>
        <v>0.722</v>
      </c>
      <c r="S116" s="30" t="s">
        <v>18332</v>
      </c>
      <c r="T116" s="30" t="s">
        <v>2555</v>
      </c>
      <c r="U116" s="30" t="s">
        <v>936</v>
      </c>
      <c r="V116" s="5" t="s">
        <v>278</v>
      </c>
      <c r="W116" s="28"/>
      <c r="X116" s="29">
        <v>3.4</v>
      </c>
      <c r="Z116" s="29">
        <v>993.8</v>
      </c>
      <c r="AA116" s="29">
        <v>3.3</v>
      </c>
      <c r="AB116" s="29">
        <v>97</v>
      </c>
      <c r="AC116" s="29">
        <v>98</v>
      </c>
    </row>
    <row r="117" spans="1:29">
      <c r="A117" s="13" t="s">
        <v>10982</v>
      </c>
      <c r="B117" s="4" t="s">
        <v>83</v>
      </c>
      <c r="C117" s="12" t="s">
        <v>344</v>
      </c>
      <c r="D117" s="4" t="s">
        <v>83</v>
      </c>
      <c r="E117" s="4" t="s">
        <v>258</v>
      </c>
      <c r="F117" s="4" t="s">
        <v>6658</v>
      </c>
      <c r="G117" s="4" t="s">
        <v>287</v>
      </c>
      <c r="H117" s="4" t="s">
        <v>130</v>
      </c>
      <c r="I117" s="5" t="s">
        <v>18333</v>
      </c>
      <c r="J117" s="5" t="s">
        <v>199</v>
      </c>
      <c r="K117" s="5" t="s">
        <v>278</v>
      </c>
      <c r="L117" s="5" t="s">
        <v>2193</v>
      </c>
      <c r="M117" s="5" t="s">
        <v>18334</v>
      </c>
      <c r="N117" s="5" t="s">
        <v>2040</v>
      </c>
      <c r="O117" s="5" t="s">
        <v>17312</v>
      </c>
      <c r="P117" s="5" t="s">
        <v>182</v>
      </c>
      <c r="Q117" s="5">
        <v>0.88</v>
      </c>
      <c r="R117" s="25">
        <f t="shared" si="1"/>
        <v>0.88</v>
      </c>
      <c r="S117" s="30" t="s">
        <v>18335</v>
      </c>
      <c r="T117" s="30" t="s">
        <v>1648</v>
      </c>
      <c r="U117" s="30" t="s">
        <v>1466</v>
      </c>
      <c r="V117" s="5" t="s">
        <v>9659</v>
      </c>
      <c r="W117" s="28"/>
      <c r="X117" s="29">
        <v>3.5</v>
      </c>
      <c r="Z117" s="29">
        <v>994.5</v>
      </c>
      <c r="AA117" s="29">
        <v>2.6</v>
      </c>
      <c r="AB117" s="29">
        <v>97</v>
      </c>
      <c r="AC117" s="29">
        <v>102.9</v>
      </c>
    </row>
    <row r="118" spans="1:29">
      <c r="A118" s="13" t="s">
        <v>10990</v>
      </c>
      <c r="B118" s="4" t="s">
        <v>407</v>
      </c>
      <c r="C118" s="12" t="s">
        <v>31</v>
      </c>
      <c r="D118" s="4" t="s">
        <v>407</v>
      </c>
      <c r="E118" s="4" t="s">
        <v>258</v>
      </c>
      <c r="F118" s="4" t="s">
        <v>3889</v>
      </c>
      <c r="G118" s="4" t="s">
        <v>287</v>
      </c>
      <c r="H118" s="4" t="s">
        <v>192</v>
      </c>
      <c r="I118" s="5" t="s">
        <v>18336</v>
      </c>
      <c r="J118" s="5" t="s">
        <v>278</v>
      </c>
      <c r="K118" s="5" t="s">
        <v>278</v>
      </c>
      <c r="L118" s="5" t="s">
        <v>9659</v>
      </c>
      <c r="M118" s="5" t="s">
        <v>7100</v>
      </c>
      <c r="N118" s="5" t="s">
        <v>2245</v>
      </c>
      <c r="O118" s="5" t="s">
        <v>18337</v>
      </c>
      <c r="P118" s="5" t="s">
        <v>6126</v>
      </c>
      <c r="Q118" s="5">
        <v>0.973</v>
      </c>
      <c r="R118" s="25">
        <f t="shared" si="1"/>
        <v>0.973</v>
      </c>
      <c r="S118" s="30" t="s">
        <v>18338</v>
      </c>
      <c r="T118" s="30" t="s">
        <v>3824</v>
      </c>
      <c r="U118" s="30" t="s">
        <v>4730</v>
      </c>
      <c r="V118" s="5" t="s">
        <v>278</v>
      </c>
      <c r="W118" s="28"/>
      <c r="X118" s="29">
        <v>3.4</v>
      </c>
      <c r="Z118" s="29">
        <v>995.6</v>
      </c>
      <c r="AA118" s="29">
        <v>2.4</v>
      </c>
      <c r="AB118" s="29">
        <v>98</v>
      </c>
      <c r="AC118" s="29">
        <v>106.6</v>
      </c>
    </row>
    <row r="119" spans="1:29">
      <c r="A119" s="13" t="s">
        <v>10996</v>
      </c>
      <c r="B119" s="4" t="s">
        <v>393</v>
      </c>
      <c r="C119" s="12" t="s">
        <v>115</v>
      </c>
      <c r="D119" s="4" t="s">
        <v>476</v>
      </c>
      <c r="E119" s="4" t="s">
        <v>81</v>
      </c>
      <c r="F119" s="4" t="s">
        <v>3692</v>
      </c>
      <c r="G119" s="4" t="s">
        <v>256</v>
      </c>
      <c r="H119" s="4" t="s">
        <v>224</v>
      </c>
      <c r="I119" s="5" t="s">
        <v>18339</v>
      </c>
      <c r="J119" s="5" t="s">
        <v>199</v>
      </c>
      <c r="K119" s="5" t="s">
        <v>278</v>
      </c>
      <c r="L119" s="5" t="s">
        <v>1202</v>
      </c>
      <c r="M119" s="5" t="s">
        <v>18340</v>
      </c>
      <c r="N119" s="5" t="s">
        <v>2183</v>
      </c>
      <c r="O119" s="5" t="s">
        <v>18341</v>
      </c>
      <c r="P119" s="5" t="s">
        <v>18342</v>
      </c>
      <c r="Q119" s="5">
        <v>0.935</v>
      </c>
      <c r="R119" s="25">
        <f t="shared" si="1"/>
        <v>0.935</v>
      </c>
      <c r="S119" s="30" t="s">
        <v>18343</v>
      </c>
      <c r="T119" s="30" t="s">
        <v>8260</v>
      </c>
      <c r="U119" s="30" t="s">
        <v>3095</v>
      </c>
      <c r="V119" s="5" t="s">
        <v>278</v>
      </c>
      <c r="W119" s="28"/>
      <c r="X119" s="29">
        <v>3.3</v>
      </c>
      <c r="Z119" s="29">
        <v>996.3</v>
      </c>
      <c r="AA119" s="29">
        <v>1.7</v>
      </c>
      <c r="AB119" s="29">
        <v>97</v>
      </c>
      <c r="AC119" s="29">
        <v>128.9</v>
      </c>
    </row>
    <row r="120" spans="1:29">
      <c r="A120" s="13" t="s">
        <v>11002</v>
      </c>
      <c r="B120" s="4" t="s">
        <v>116</v>
      </c>
      <c r="C120" s="12" t="s">
        <v>31</v>
      </c>
      <c r="D120" s="4" t="s">
        <v>97</v>
      </c>
      <c r="E120" s="4" t="s">
        <v>709</v>
      </c>
      <c r="F120" s="4" t="s">
        <v>11850</v>
      </c>
      <c r="G120" s="4" t="s">
        <v>287</v>
      </c>
      <c r="H120" s="4" t="s">
        <v>476</v>
      </c>
      <c r="I120" s="5" t="s">
        <v>18344</v>
      </c>
      <c r="J120" s="5" t="s">
        <v>278</v>
      </c>
      <c r="K120" s="5" t="s">
        <v>278</v>
      </c>
      <c r="L120" s="5" t="s">
        <v>3765</v>
      </c>
      <c r="M120" s="5" t="s">
        <v>18345</v>
      </c>
      <c r="N120" s="5" t="s">
        <v>975</v>
      </c>
      <c r="O120" s="5" t="s">
        <v>18346</v>
      </c>
      <c r="P120" s="5" t="s">
        <v>8440</v>
      </c>
      <c r="Q120" s="5">
        <v>0.583</v>
      </c>
      <c r="R120" s="25">
        <f t="shared" si="1"/>
        <v>0.583</v>
      </c>
      <c r="S120" s="30" t="s">
        <v>18037</v>
      </c>
      <c r="T120" s="30" t="s">
        <v>1638</v>
      </c>
      <c r="U120" s="30" t="s">
        <v>3673</v>
      </c>
      <c r="V120" s="5" t="s">
        <v>278</v>
      </c>
      <c r="W120" s="28"/>
      <c r="X120" s="29">
        <v>2.6</v>
      </c>
      <c r="Z120" s="29">
        <v>996.8</v>
      </c>
      <c r="AA120" s="29">
        <v>2.1</v>
      </c>
      <c r="AB120" s="29">
        <v>96</v>
      </c>
      <c r="AC120" s="29">
        <v>118</v>
      </c>
    </row>
    <row r="121" spans="1:29">
      <c r="A121" s="13" t="s">
        <v>11009</v>
      </c>
      <c r="B121" s="4" t="s">
        <v>709</v>
      </c>
      <c r="C121" s="12" t="s">
        <v>115</v>
      </c>
      <c r="D121" s="4" t="s">
        <v>240</v>
      </c>
      <c r="E121" s="4" t="s">
        <v>256</v>
      </c>
      <c r="F121" s="4" t="s">
        <v>6641</v>
      </c>
      <c r="G121" s="4" t="s">
        <v>287</v>
      </c>
      <c r="H121" s="4" t="s">
        <v>476</v>
      </c>
      <c r="I121" s="5" t="s">
        <v>18347</v>
      </c>
      <c r="J121" s="5" t="s">
        <v>5719</v>
      </c>
      <c r="K121" s="5" t="s">
        <v>7205</v>
      </c>
      <c r="L121" s="5" t="s">
        <v>3004</v>
      </c>
      <c r="M121" s="5" t="s">
        <v>17209</v>
      </c>
      <c r="N121" s="5" t="s">
        <v>1785</v>
      </c>
      <c r="O121" s="5" t="s">
        <v>14772</v>
      </c>
      <c r="P121" s="5" t="s">
        <v>18348</v>
      </c>
      <c r="Q121" s="5">
        <v>0.269</v>
      </c>
      <c r="R121" s="25">
        <f t="shared" si="1"/>
        <v>0.269</v>
      </c>
      <c r="S121" s="30" t="s">
        <v>18349</v>
      </c>
      <c r="T121" s="30" t="s">
        <v>10397</v>
      </c>
      <c r="U121" s="30" t="s">
        <v>688</v>
      </c>
      <c r="V121" s="5" t="s">
        <v>278</v>
      </c>
      <c r="W121" s="28"/>
      <c r="X121" s="29">
        <v>2.4</v>
      </c>
      <c r="Z121" s="29">
        <v>997</v>
      </c>
      <c r="AA121" s="29">
        <v>2.4</v>
      </c>
      <c r="AB121" s="29">
        <v>95</v>
      </c>
      <c r="AC121" s="29">
        <v>108.2</v>
      </c>
    </row>
    <row r="122" spans="1:29">
      <c r="A122" s="13" t="s">
        <v>11015</v>
      </c>
      <c r="B122" s="4" t="s">
        <v>709</v>
      </c>
      <c r="C122" s="12" t="s">
        <v>874</v>
      </c>
      <c r="D122" s="4" t="s">
        <v>256</v>
      </c>
      <c r="E122" s="4" t="s">
        <v>256</v>
      </c>
      <c r="F122" s="4" t="s">
        <v>18350</v>
      </c>
      <c r="G122" s="4" t="s">
        <v>256</v>
      </c>
      <c r="H122" s="4" t="s">
        <v>29</v>
      </c>
      <c r="I122" s="5" t="s">
        <v>18351</v>
      </c>
      <c r="J122" s="5" t="s">
        <v>278</v>
      </c>
      <c r="K122" s="5" t="s">
        <v>278</v>
      </c>
      <c r="L122" s="5" t="s">
        <v>42</v>
      </c>
      <c r="M122" s="5" t="s">
        <v>18352</v>
      </c>
      <c r="N122" s="5" t="s">
        <v>1095</v>
      </c>
      <c r="O122" s="5" t="s">
        <v>18353</v>
      </c>
      <c r="P122" s="5" t="s">
        <v>8944</v>
      </c>
      <c r="Q122" s="5">
        <v>0.141</v>
      </c>
      <c r="R122" s="25">
        <f t="shared" si="1"/>
        <v>0.141</v>
      </c>
      <c r="S122" s="30" t="s">
        <v>18354</v>
      </c>
      <c r="T122" s="30" t="s">
        <v>2240</v>
      </c>
      <c r="U122" s="30" t="s">
        <v>8590</v>
      </c>
      <c r="V122" s="5" t="s">
        <v>278</v>
      </c>
      <c r="W122" s="28"/>
      <c r="X122" s="29">
        <v>1.7</v>
      </c>
      <c r="Z122" s="29">
        <v>996.9</v>
      </c>
      <c r="AA122" s="29">
        <v>1.6</v>
      </c>
      <c r="AB122" s="29">
        <v>96</v>
      </c>
      <c r="AC122" s="29">
        <v>155.5</v>
      </c>
    </row>
    <row r="123" spans="1:29">
      <c r="A123" s="13" t="s">
        <v>11020</v>
      </c>
      <c r="B123" s="4" t="s">
        <v>764</v>
      </c>
      <c r="C123" s="12" t="s">
        <v>115</v>
      </c>
      <c r="D123" s="4" t="s">
        <v>573</v>
      </c>
      <c r="E123" s="4" t="s">
        <v>376</v>
      </c>
      <c r="F123" s="4" t="s">
        <v>18350</v>
      </c>
      <c r="G123" s="4" t="s">
        <v>242</v>
      </c>
      <c r="H123" s="4" t="s">
        <v>64</v>
      </c>
      <c r="I123" s="5" t="s">
        <v>18355</v>
      </c>
      <c r="J123" s="5" t="s">
        <v>1476</v>
      </c>
      <c r="K123" s="5" t="s">
        <v>278</v>
      </c>
      <c r="L123" s="5" t="s">
        <v>870</v>
      </c>
      <c r="M123" s="5" t="s">
        <v>18356</v>
      </c>
      <c r="N123" s="5" t="s">
        <v>1533</v>
      </c>
      <c r="O123" s="5" t="s">
        <v>18357</v>
      </c>
      <c r="P123" s="5" t="s">
        <v>12222</v>
      </c>
      <c r="Q123" s="5">
        <v>0</v>
      </c>
      <c r="R123" s="25">
        <f t="shared" si="1"/>
        <v>0</v>
      </c>
      <c r="S123" s="30" t="s">
        <v>18358</v>
      </c>
      <c r="T123" s="30" t="s">
        <v>1312</v>
      </c>
      <c r="U123" s="30" t="s">
        <v>3788</v>
      </c>
      <c r="V123" s="5" t="s">
        <v>1733</v>
      </c>
      <c r="W123" s="28"/>
      <c r="X123" s="29">
        <v>2.1</v>
      </c>
      <c r="Z123" s="29">
        <v>997</v>
      </c>
      <c r="AA123" s="29">
        <v>2.5</v>
      </c>
      <c r="AB123" s="29">
        <v>95</v>
      </c>
      <c r="AC123" s="29">
        <v>157.1</v>
      </c>
    </row>
    <row r="124" spans="1:29">
      <c r="A124" s="13" t="s">
        <v>11025</v>
      </c>
      <c r="B124" s="4" t="s">
        <v>29</v>
      </c>
      <c r="C124" s="12" t="s">
        <v>317</v>
      </c>
      <c r="D124" s="4" t="s">
        <v>29</v>
      </c>
      <c r="E124" s="4" t="s">
        <v>223</v>
      </c>
      <c r="F124" s="4" t="s">
        <v>4748</v>
      </c>
      <c r="G124" s="4" t="s">
        <v>287</v>
      </c>
      <c r="H124" s="4" t="s">
        <v>764</v>
      </c>
      <c r="I124" s="5" t="s">
        <v>16988</v>
      </c>
      <c r="J124" s="5" t="s">
        <v>8209</v>
      </c>
      <c r="K124" s="5" t="s">
        <v>18298</v>
      </c>
      <c r="L124" s="5" t="s">
        <v>1706</v>
      </c>
      <c r="M124" s="5" t="s">
        <v>18359</v>
      </c>
      <c r="N124" s="5" t="s">
        <v>1785</v>
      </c>
      <c r="O124" s="5" t="s">
        <v>18360</v>
      </c>
      <c r="P124" s="5" t="s">
        <v>1434</v>
      </c>
      <c r="Q124" s="5">
        <v>0</v>
      </c>
      <c r="R124" s="25">
        <f t="shared" si="1"/>
        <v>0</v>
      </c>
      <c r="S124" s="30" t="s">
        <v>18361</v>
      </c>
      <c r="T124" s="30" t="s">
        <v>5691</v>
      </c>
      <c r="U124" s="30" t="s">
        <v>10836</v>
      </c>
      <c r="V124" s="5" t="s">
        <v>278</v>
      </c>
      <c r="W124" s="28"/>
      <c r="X124" s="29">
        <v>2.4</v>
      </c>
      <c r="Z124" s="29">
        <v>997</v>
      </c>
      <c r="AA124" s="29">
        <v>2.5</v>
      </c>
      <c r="AB124" s="29">
        <v>95</v>
      </c>
      <c r="AC124" s="29">
        <v>157</v>
      </c>
    </row>
    <row r="125" spans="1:29">
      <c r="A125" s="13" t="s">
        <v>11031</v>
      </c>
      <c r="B125" s="4" t="s">
        <v>32</v>
      </c>
      <c r="C125" s="12" t="s">
        <v>191</v>
      </c>
      <c r="D125" s="4" t="s">
        <v>258</v>
      </c>
      <c r="E125" s="4" t="s">
        <v>287</v>
      </c>
      <c r="F125" s="4" t="s">
        <v>14744</v>
      </c>
      <c r="G125" s="4" t="s">
        <v>287</v>
      </c>
      <c r="H125" s="4" t="s">
        <v>573</v>
      </c>
      <c r="I125" s="5" t="s">
        <v>18362</v>
      </c>
      <c r="J125" s="5" t="s">
        <v>278</v>
      </c>
      <c r="K125" s="5" t="s">
        <v>278</v>
      </c>
      <c r="L125" s="5" t="s">
        <v>1706</v>
      </c>
      <c r="M125" s="5" t="s">
        <v>18363</v>
      </c>
      <c r="N125" s="5" t="s">
        <v>122</v>
      </c>
      <c r="O125" s="5" t="s">
        <v>18364</v>
      </c>
      <c r="P125" s="5" t="s">
        <v>18365</v>
      </c>
      <c r="Q125" s="5">
        <v>0</v>
      </c>
      <c r="R125" s="25">
        <f t="shared" si="1"/>
        <v>0</v>
      </c>
      <c r="S125" s="30" t="s">
        <v>18366</v>
      </c>
      <c r="T125" s="30" t="s">
        <v>4172</v>
      </c>
      <c r="U125" s="30" t="s">
        <v>278</v>
      </c>
      <c r="V125" s="5" t="s">
        <v>278</v>
      </c>
      <c r="W125" s="28"/>
      <c r="X125" s="29">
        <v>1.6</v>
      </c>
      <c r="Z125" s="29">
        <v>997</v>
      </c>
      <c r="AA125" s="29" t="s">
        <v>269</v>
      </c>
      <c r="AB125" s="29">
        <v>95</v>
      </c>
      <c r="AC125" s="29" t="s">
        <v>269</v>
      </c>
    </row>
    <row r="126" spans="1:29">
      <c r="A126" s="13" t="s">
        <v>11036</v>
      </c>
      <c r="B126" s="4" t="s">
        <v>81</v>
      </c>
      <c r="C126" s="12" t="s">
        <v>160</v>
      </c>
      <c r="D126" s="4" t="s">
        <v>603</v>
      </c>
      <c r="E126" s="4" t="s">
        <v>547</v>
      </c>
      <c r="F126" s="4" t="s">
        <v>8871</v>
      </c>
      <c r="G126" s="4" t="s">
        <v>573</v>
      </c>
      <c r="H126" s="4" t="s">
        <v>287</v>
      </c>
      <c r="I126" s="5" t="s">
        <v>17191</v>
      </c>
      <c r="J126" s="5" t="s">
        <v>1946</v>
      </c>
      <c r="K126" s="5" t="s">
        <v>7346</v>
      </c>
      <c r="L126" s="5" t="s">
        <v>3947</v>
      </c>
      <c r="M126" s="5" t="s">
        <v>18367</v>
      </c>
      <c r="N126" s="5" t="s">
        <v>1476</v>
      </c>
      <c r="O126" s="5" t="s">
        <v>14973</v>
      </c>
      <c r="P126" s="5" t="s">
        <v>4640</v>
      </c>
      <c r="Q126" s="5">
        <v>0</v>
      </c>
      <c r="R126" s="25">
        <f t="shared" si="1"/>
        <v>0</v>
      </c>
      <c r="S126" s="30" t="s">
        <v>18368</v>
      </c>
      <c r="T126" s="30" t="s">
        <v>337</v>
      </c>
      <c r="U126" s="30" t="s">
        <v>278</v>
      </c>
      <c r="V126" s="5" t="s">
        <v>278</v>
      </c>
      <c r="W126" s="28"/>
      <c r="X126" s="29">
        <v>2.5</v>
      </c>
      <c r="Z126" s="29" t="s">
        <v>269</v>
      </c>
      <c r="AA126" s="29" t="s">
        <v>269</v>
      </c>
      <c r="AB126" s="29" t="s">
        <v>269</v>
      </c>
      <c r="AC126" s="29" t="s">
        <v>269</v>
      </c>
    </row>
    <row r="127" spans="1:29">
      <c r="A127" s="13" t="s">
        <v>11042</v>
      </c>
      <c r="B127" s="4" t="s">
        <v>299</v>
      </c>
      <c r="C127" s="12" t="s">
        <v>317</v>
      </c>
      <c r="D127" s="4" t="s">
        <v>284</v>
      </c>
      <c r="E127" s="4" t="s">
        <v>258</v>
      </c>
      <c r="F127" s="4" t="s">
        <v>3702</v>
      </c>
      <c r="G127" s="4" t="s">
        <v>287</v>
      </c>
      <c r="H127" s="4" t="s">
        <v>256</v>
      </c>
      <c r="I127" s="5" t="s">
        <v>18369</v>
      </c>
      <c r="J127" s="5" t="s">
        <v>278</v>
      </c>
      <c r="K127" s="5" t="s">
        <v>278</v>
      </c>
      <c r="L127" s="5" t="s">
        <v>1658</v>
      </c>
      <c r="M127" s="5" t="s">
        <v>4286</v>
      </c>
      <c r="N127" s="5" t="s">
        <v>975</v>
      </c>
      <c r="O127" s="5" t="s">
        <v>18370</v>
      </c>
      <c r="P127" s="5" t="s">
        <v>5110</v>
      </c>
      <c r="Q127" s="5">
        <v>0.058</v>
      </c>
      <c r="R127" s="25">
        <f t="shared" si="1"/>
        <v>0.058</v>
      </c>
      <c r="S127" s="30" t="s">
        <v>6188</v>
      </c>
      <c r="T127" s="30" t="s">
        <v>1510</v>
      </c>
      <c r="U127" s="30" t="s">
        <v>8803</v>
      </c>
      <c r="V127" s="5" t="s">
        <v>1121</v>
      </c>
      <c r="W127" s="28"/>
      <c r="X127" s="29">
        <v>2.5</v>
      </c>
      <c r="Z127" s="29" t="s">
        <v>269</v>
      </c>
      <c r="AA127" s="29" t="s">
        <v>269</v>
      </c>
      <c r="AB127" s="29" t="s">
        <v>269</v>
      </c>
      <c r="AC127" s="29" t="s">
        <v>269</v>
      </c>
    </row>
    <row r="128" spans="1:29">
      <c r="A128" s="13" t="s">
        <v>11049</v>
      </c>
      <c r="B128" s="4" t="s">
        <v>18371</v>
      </c>
      <c r="C128" s="12" t="s">
        <v>99</v>
      </c>
      <c r="D128" s="4" t="s">
        <v>269</v>
      </c>
      <c r="E128" s="4" t="s">
        <v>64</v>
      </c>
      <c r="F128" s="4" t="s">
        <v>429</v>
      </c>
      <c r="G128" s="4" t="s">
        <v>287</v>
      </c>
      <c r="H128" s="4" t="s">
        <v>256</v>
      </c>
      <c r="I128" s="5" t="s">
        <v>18372</v>
      </c>
      <c r="J128" s="5" t="s">
        <v>1081</v>
      </c>
      <c r="K128" s="5" t="s">
        <v>278</v>
      </c>
      <c r="L128" s="5" t="s">
        <v>140</v>
      </c>
      <c r="M128" s="5" t="s">
        <v>18373</v>
      </c>
      <c r="N128" s="5" t="s">
        <v>122</v>
      </c>
      <c r="O128" s="5" t="s">
        <v>18374</v>
      </c>
      <c r="P128" s="5" t="s">
        <v>17082</v>
      </c>
      <c r="Q128" s="5">
        <v>0.22</v>
      </c>
      <c r="R128" s="25">
        <f t="shared" si="1"/>
        <v>0.22</v>
      </c>
      <c r="S128" s="30" t="s">
        <v>16279</v>
      </c>
      <c r="T128" s="30" t="s">
        <v>153</v>
      </c>
      <c r="U128" s="30" t="s">
        <v>13157</v>
      </c>
      <c r="V128" s="5" t="s">
        <v>278</v>
      </c>
      <c r="W128" s="28"/>
      <c r="X128" s="29" t="s">
        <v>269</v>
      </c>
      <c r="Z128" s="29">
        <v>996</v>
      </c>
      <c r="AA128" s="29">
        <v>1.4</v>
      </c>
      <c r="AB128" s="29">
        <v>98</v>
      </c>
      <c r="AC128" s="29">
        <v>178.8</v>
      </c>
    </row>
    <row r="129" spans="1:29">
      <c r="A129" s="13" t="s">
        <v>11055</v>
      </c>
      <c r="B129" s="4" t="s">
        <v>18375</v>
      </c>
      <c r="C129" s="12" t="s">
        <v>1103</v>
      </c>
      <c r="D129" s="4" t="s">
        <v>269</v>
      </c>
      <c r="E129" s="4" t="s">
        <v>764</v>
      </c>
      <c r="F129" s="4" t="s">
        <v>7411</v>
      </c>
      <c r="G129" s="4" t="s">
        <v>573</v>
      </c>
      <c r="H129" s="4" t="s">
        <v>242</v>
      </c>
      <c r="I129" s="5" t="s">
        <v>18376</v>
      </c>
      <c r="J129" s="5" t="s">
        <v>620</v>
      </c>
      <c r="K129" s="5" t="s">
        <v>278</v>
      </c>
      <c r="L129" s="5" t="s">
        <v>2354</v>
      </c>
      <c r="M129" s="5" t="s">
        <v>18377</v>
      </c>
      <c r="N129" s="5" t="s">
        <v>935</v>
      </c>
      <c r="O129" s="5" t="s">
        <v>18378</v>
      </c>
      <c r="P129" s="5" t="s">
        <v>18379</v>
      </c>
      <c r="Q129" s="5">
        <v>0.223</v>
      </c>
      <c r="R129" s="25">
        <f t="shared" si="1"/>
        <v>0.223</v>
      </c>
      <c r="S129" s="30" t="s">
        <v>18380</v>
      </c>
      <c r="T129" s="30" t="s">
        <v>7666</v>
      </c>
      <c r="U129" s="30" t="s">
        <v>3289</v>
      </c>
      <c r="V129" s="5" t="s">
        <v>834</v>
      </c>
      <c r="W129" s="28"/>
      <c r="X129" s="29" t="s">
        <v>269</v>
      </c>
      <c r="Z129" s="29">
        <v>996.6</v>
      </c>
      <c r="AA129" s="29">
        <v>1.1</v>
      </c>
      <c r="AB129" s="29">
        <v>98</v>
      </c>
      <c r="AC129" s="29">
        <v>186</v>
      </c>
    </row>
    <row r="130" spans="1:29">
      <c r="A130" s="13" t="s">
        <v>11061</v>
      </c>
      <c r="B130" s="4" t="s">
        <v>778</v>
      </c>
      <c r="C130" s="12" t="s">
        <v>1103</v>
      </c>
      <c r="D130" s="4" t="s">
        <v>269</v>
      </c>
      <c r="E130" s="4" t="s">
        <v>32</v>
      </c>
      <c r="F130" s="4" t="s">
        <v>6227</v>
      </c>
      <c r="G130" s="4" t="s">
        <v>240</v>
      </c>
      <c r="H130" s="4" t="s">
        <v>223</v>
      </c>
      <c r="I130" s="5" t="s">
        <v>18381</v>
      </c>
      <c r="J130" s="5" t="s">
        <v>278</v>
      </c>
      <c r="K130" s="5" t="s">
        <v>278</v>
      </c>
      <c r="L130" s="5" t="s">
        <v>1187</v>
      </c>
      <c r="M130" s="5" t="s">
        <v>18382</v>
      </c>
      <c r="N130" s="5" t="s">
        <v>913</v>
      </c>
      <c r="O130" s="5" t="s">
        <v>18383</v>
      </c>
      <c r="P130" s="5" t="s">
        <v>8194</v>
      </c>
      <c r="Q130" s="5">
        <v>0.43</v>
      </c>
      <c r="R130" s="25">
        <f t="shared" ref="R130:R193" si="2">IF(COUNTBLANK(Q130)&gt;0,"",SUM(N130:Q130))</f>
        <v>0.43</v>
      </c>
      <c r="S130" s="30" t="s">
        <v>16447</v>
      </c>
      <c r="T130" s="30" t="s">
        <v>1818</v>
      </c>
      <c r="U130" s="30" t="s">
        <v>3233</v>
      </c>
      <c r="V130" s="5" t="s">
        <v>278</v>
      </c>
      <c r="W130" s="28"/>
      <c r="X130" s="29" t="s">
        <v>269</v>
      </c>
      <c r="Z130" s="29">
        <v>996.9</v>
      </c>
      <c r="AA130" s="29">
        <v>1.1</v>
      </c>
      <c r="AB130" s="29">
        <v>99</v>
      </c>
      <c r="AC130" s="29">
        <v>186.8</v>
      </c>
    </row>
    <row r="131" spans="1:29">
      <c r="A131" s="13" t="s">
        <v>11067</v>
      </c>
      <c r="B131" s="4" t="s">
        <v>722</v>
      </c>
      <c r="C131" s="12" t="s">
        <v>1103</v>
      </c>
      <c r="D131" s="4" t="s">
        <v>269</v>
      </c>
      <c r="E131" s="4" t="s">
        <v>407</v>
      </c>
      <c r="F131" s="4" t="s">
        <v>12649</v>
      </c>
      <c r="G131" s="4" t="s">
        <v>573</v>
      </c>
      <c r="H131" s="4" t="s">
        <v>256</v>
      </c>
      <c r="I131" s="5" t="s">
        <v>18384</v>
      </c>
      <c r="J131" s="5" t="s">
        <v>1891</v>
      </c>
      <c r="K131" s="5" t="s">
        <v>278</v>
      </c>
      <c r="L131" s="5" t="s">
        <v>844</v>
      </c>
      <c r="M131" s="5" t="s">
        <v>18385</v>
      </c>
      <c r="N131" s="5" t="s">
        <v>414</v>
      </c>
      <c r="O131" s="5" t="s">
        <v>4512</v>
      </c>
      <c r="P131" s="5" t="s">
        <v>18352</v>
      </c>
      <c r="Q131" s="5">
        <v>0.48</v>
      </c>
      <c r="R131" s="25">
        <f t="shared" si="2"/>
        <v>0.48</v>
      </c>
      <c r="S131" s="30" t="s">
        <v>15862</v>
      </c>
      <c r="T131" s="30" t="s">
        <v>4903</v>
      </c>
      <c r="U131" s="30" t="s">
        <v>1770</v>
      </c>
      <c r="V131" s="5" t="s">
        <v>278</v>
      </c>
      <c r="W131" s="28"/>
      <c r="X131" s="29">
        <v>1.4</v>
      </c>
      <c r="Z131" s="29">
        <v>997.4</v>
      </c>
      <c r="AA131" s="29">
        <v>1.2</v>
      </c>
      <c r="AB131" s="29">
        <v>99</v>
      </c>
      <c r="AC131" s="29">
        <v>174.5</v>
      </c>
    </row>
    <row r="132" spans="1:29">
      <c r="A132" s="13" t="s">
        <v>11074</v>
      </c>
      <c r="B132" s="4" t="s">
        <v>722</v>
      </c>
      <c r="C132" s="12" t="s">
        <v>1103</v>
      </c>
      <c r="D132" s="4" t="s">
        <v>269</v>
      </c>
      <c r="E132" s="4" t="s">
        <v>407</v>
      </c>
      <c r="F132" s="4" t="s">
        <v>2907</v>
      </c>
      <c r="G132" s="4" t="s">
        <v>573</v>
      </c>
      <c r="H132" s="4" t="s">
        <v>256</v>
      </c>
      <c r="I132" s="5" t="s">
        <v>18386</v>
      </c>
      <c r="J132" s="5" t="s">
        <v>1687</v>
      </c>
      <c r="K132" s="5" t="s">
        <v>278</v>
      </c>
      <c r="L132" s="5" t="s">
        <v>1988</v>
      </c>
      <c r="M132" s="5" t="s">
        <v>18387</v>
      </c>
      <c r="N132" s="5" t="s">
        <v>1133</v>
      </c>
      <c r="O132" s="5" t="s">
        <v>18388</v>
      </c>
      <c r="P132" s="5" t="s">
        <v>18389</v>
      </c>
      <c r="Q132" s="5">
        <v>0.717</v>
      </c>
      <c r="R132" s="25">
        <f t="shared" si="2"/>
        <v>0.717</v>
      </c>
      <c r="S132" s="30" t="s">
        <v>2658</v>
      </c>
      <c r="T132" s="30" t="s">
        <v>2247</v>
      </c>
      <c r="U132" s="30" t="s">
        <v>9585</v>
      </c>
      <c r="V132" s="5" t="s">
        <v>278</v>
      </c>
      <c r="W132" s="28"/>
      <c r="X132" s="29">
        <v>1.1</v>
      </c>
      <c r="Z132" s="29">
        <v>998</v>
      </c>
      <c r="AA132" s="29">
        <v>1.4</v>
      </c>
      <c r="AB132" s="29">
        <v>99</v>
      </c>
      <c r="AC132" s="29">
        <v>176.6</v>
      </c>
    </row>
    <row r="133" spans="1:29">
      <c r="A133" s="13" t="s">
        <v>11081</v>
      </c>
      <c r="B133" s="4" t="s">
        <v>80</v>
      </c>
      <c r="C133" s="12" t="s">
        <v>99</v>
      </c>
      <c r="D133" s="4" t="s">
        <v>269</v>
      </c>
      <c r="E133" s="4" t="s">
        <v>224</v>
      </c>
      <c r="F133" s="4" t="s">
        <v>18390</v>
      </c>
      <c r="G133" s="4" t="s">
        <v>256</v>
      </c>
      <c r="H133" s="4" t="s">
        <v>240</v>
      </c>
      <c r="I133" s="5" t="s">
        <v>18391</v>
      </c>
      <c r="J133" s="5" t="s">
        <v>845</v>
      </c>
      <c r="K133" s="5" t="s">
        <v>278</v>
      </c>
      <c r="L133" s="5" t="s">
        <v>426</v>
      </c>
      <c r="M133" s="5" t="s">
        <v>18392</v>
      </c>
      <c r="N133" s="5" t="s">
        <v>338</v>
      </c>
      <c r="O133" s="5" t="s">
        <v>18393</v>
      </c>
      <c r="P133" s="5" t="s">
        <v>4451</v>
      </c>
      <c r="Q133" s="5">
        <v>0.643</v>
      </c>
      <c r="R133" s="25">
        <f t="shared" si="2"/>
        <v>0.643</v>
      </c>
      <c r="S133" s="30" t="s">
        <v>5020</v>
      </c>
      <c r="T133" s="30" t="s">
        <v>4370</v>
      </c>
      <c r="U133" s="30" t="s">
        <v>3917</v>
      </c>
      <c r="V133" s="5" t="s">
        <v>278</v>
      </c>
      <c r="W133" s="28"/>
      <c r="X133" s="29">
        <v>1.1</v>
      </c>
      <c r="Z133" s="29">
        <v>998.2</v>
      </c>
      <c r="AA133" s="29">
        <v>1.8</v>
      </c>
      <c r="AB133" s="29">
        <v>97</v>
      </c>
      <c r="AC133" s="29">
        <v>161.9</v>
      </c>
    </row>
    <row r="134" spans="1:29">
      <c r="A134" s="13" t="s">
        <v>11087</v>
      </c>
      <c r="B134" s="4" t="s">
        <v>238</v>
      </c>
      <c r="C134" s="12" t="s">
        <v>99</v>
      </c>
      <c r="D134" s="4" t="s">
        <v>345</v>
      </c>
      <c r="E134" s="4" t="s">
        <v>83</v>
      </c>
      <c r="F134" s="4" t="s">
        <v>6924</v>
      </c>
      <c r="G134" s="4" t="s">
        <v>242</v>
      </c>
      <c r="H134" s="4" t="s">
        <v>603</v>
      </c>
      <c r="I134" s="5" t="s">
        <v>18394</v>
      </c>
      <c r="J134" s="5" t="s">
        <v>278</v>
      </c>
      <c r="K134" s="5" t="s">
        <v>278</v>
      </c>
      <c r="L134" s="5" t="s">
        <v>6582</v>
      </c>
      <c r="M134" s="5" t="s">
        <v>18395</v>
      </c>
      <c r="N134" s="5" t="s">
        <v>1237</v>
      </c>
      <c r="O134" s="5" t="s">
        <v>13989</v>
      </c>
      <c r="P134" s="5" t="s">
        <v>18396</v>
      </c>
      <c r="Q134" s="5">
        <v>2.217</v>
      </c>
      <c r="R134" s="25">
        <f t="shared" si="2"/>
        <v>2.217</v>
      </c>
      <c r="S134" s="30" t="s">
        <v>18397</v>
      </c>
      <c r="T134" s="30" t="s">
        <v>2576</v>
      </c>
      <c r="U134" s="30" t="s">
        <v>6234</v>
      </c>
      <c r="V134" s="5" t="s">
        <v>278</v>
      </c>
      <c r="W134" s="28"/>
      <c r="X134" s="29">
        <v>1.2</v>
      </c>
      <c r="Z134" s="29">
        <v>997.3</v>
      </c>
      <c r="AA134" s="29">
        <v>1.7</v>
      </c>
      <c r="AB134" s="29">
        <v>98</v>
      </c>
      <c r="AC134" s="29">
        <v>161.8</v>
      </c>
    </row>
    <row r="135" spans="1:29">
      <c r="A135" s="13" t="s">
        <v>11094</v>
      </c>
      <c r="B135" s="4" t="s">
        <v>316</v>
      </c>
      <c r="C135" s="12" t="s">
        <v>99</v>
      </c>
      <c r="D135" s="4" t="s">
        <v>238</v>
      </c>
      <c r="E135" s="4" t="s">
        <v>116</v>
      </c>
      <c r="F135" s="4" t="s">
        <v>11845</v>
      </c>
      <c r="G135" s="4" t="s">
        <v>223</v>
      </c>
      <c r="H135" s="4" t="s">
        <v>709</v>
      </c>
      <c r="I135" s="5" t="s">
        <v>18398</v>
      </c>
      <c r="J135" s="5" t="s">
        <v>40</v>
      </c>
      <c r="K135" s="5" t="s">
        <v>278</v>
      </c>
      <c r="L135" s="5" t="s">
        <v>1441</v>
      </c>
      <c r="M135" s="5" t="s">
        <v>12297</v>
      </c>
      <c r="N135" s="5" t="s">
        <v>831</v>
      </c>
      <c r="O135" s="5" t="s">
        <v>18399</v>
      </c>
      <c r="P135" s="5" t="s">
        <v>10273</v>
      </c>
      <c r="Q135" s="5">
        <v>0.962</v>
      </c>
      <c r="R135" s="25">
        <f t="shared" si="2"/>
        <v>0.962</v>
      </c>
      <c r="S135" s="30" t="s">
        <v>18400</v>
      </c>
      <c r="T135" s="30" t="s">
        <v>2871</v>
      </c>
      <c r="U135" s="30" t="s">
        <v>7547</v>
      </c>
      <c r="V135" s="5" t="s">
        <v>10432</v>
      </c>
      <c r="W135" s="28"/>
      <c r="X135" s="29">
        <v>1.4</v>
      </c>
      <c r="Z135" s="29">
        <v>995.8</v>
      </c>
      <c r="AA135" s="29">
        <v>1.4</v>
      </c>
      <c r="AB135" s="29">
        <v>98</v>
      </c>
      <c r="AC135" s="29">
        <v>155.8</v>
      </c>
    </row>
    <row r="136" spans="1:29">
      <c r="A136" s="13" t="s">
        <v>11101</v>
      </c>
      <c r="B136" s="4" t="s">
        <v>640</v>
      </c>
      <c r="C136" s="12" t="s">
        <v>99</v>
      </c>
      <c r="D136" s="4" t="s">
        <v>940</v>
      </c>
      <c r="E136" s="4" t="s">
        <v>345</v>
      </c>
      <c r="F136" s="4" t="s">
        <v>3063</v>
      </c>
      <c r="G136" s="4" t="s">
        <v>223</v>
      </c>
      <c r="H136" s="4" t="s">
        <v>476</v>
      </c>
      <c r="I136" s="5" t="s">
        <v>18401</v>
      </c>
      <c r="J136" s="5" t="s">
        <v>1707</v>
      </c>
      <c r="K136" s="5" t="s">
        <v>278</v>
      </c>
      <c r="L136" s="5" t="s">
        <v>313</v>
      </c>
      <c r="M136" s="5" t="s">
        <v>61</v>
      </c>
      <c r="N136" s="5" t="s">
        <v>646</v>
      </c>
      <c r="O136" s="5" t="s">
        <v>18402</v>
      </c>
      <c r="P136" s="5" t="s">
        <v>18403</v>
      </c>
      <c r="Q136" s="5">
        <v>0.853</v>
      </c>
      <c r="R136" s="25">
        <f t="shared" si="2"/>
        <v>0.853</v>
      </c>
      <c r="S136" s="30" t="s">
        <v>18404</v>
      </c>
      <c r="T136" s="30" t="s">
        <v>6518</v>
      </c>
      <c r="U136" s="30" t="s">
        <v>6827</v>
      </c>
      <c r="V136" s="5" t="s">
        <v>278</v>
      </c>
      <c r="W136" s="28"/>
      <c r="X136" s="29">
        <v>1.8</v>
      </c>
      <c r="Z136" s="29">
        <v>994.3</v>
      </c>
      <c r="AA136" s="29">
        <v>1.5</v>
      </c>
      <c r="AB136" s="29">
        <v>98</v>
      </c>
      <c r="AC136" s="29">
        <v>149.7</v>
      </c>
    </row>
    <row r="137" spans="1:29">
      <c r="A137" s="13" t="s">
        <v>11108</v>
      </c>
      <c r="B137" s="4" t="s">
        <v>940</v>
      </c>
      <c r="C137" s="12" t="s">
        <v>99</v>
      </c>
      <c r="D137" s="4" t="s">
        <v>238</v>
      </c>
      <c r="E137" s="4" t="s">
        <v>97</v>
      </c>
      <c r="F137" s="4" t="s">
        <v>8794</v>
      </c>
      <c r="G137" s="4" t="s">
        <v>547</v>
      </c>
      <c r="H137" s="4" t="s">
        <v>32</v>
      </c>
      <c r="I137" s="5" t="s">
        <v>18405</v>
      </c>
      <c r="J137" s="5" t="s">
        <v>90</v>
      </c>
      <c r="K137" s="5" t="s">
        <v>278</v>
      </c>
      <c r="L137" s="5" t="s">
        <v>7351</v>
      </c>
      <c r="M137" s="5" t="s">
        <v>18406</v>
      </c>
      <c r="N137" s="5" t="s">
        <v>430</v>
      </c>
      <c r="O137" s="5" t="s">
        <v>18407</v>
      </c>
      <c r="P137" s="5" t="s">
        <v>18408</v>
      </c>
      <c r="Q137" s="5">
        <v>1.15</v>
      </c>
      <c r="R137" s="25">
        <f t="shared" si="2"/>
        <v>1.15</v>
      </c>
      <c r="S137" s="30" t="s">
        <v>18409</v>
      </c>
      <c r="T137" s="30" t="s">
        <v>7894</v>
      </c>
      <c r="U137" s="30" t="s">
        <v>7964</v>
      </c>
      <c r="V137" s="5" t="s">
        <v>278</v>
      </c>
      <c r="W137" s="28"/>
      <c r="X137" s="29">
        <v>1.7</v>
      </c>
      <c r="Z137" s="29">
        <v>993.8</v>
      </c>
      <c r="AA137" s="29">
        <v>1.5</v>
      </c>
      <c r="AB137" s="29">
        <v>100</v>
      </c>
      <c r="AC137" s="29">
        <v>176.3</v>
      </c>
    </row>
    <row r="138" spans="1:29">
      <c r="A138" s="13" t="s">
        <v>11116</v>
      </c>
      <c r="B138" s="4" t="s">
        <v>238</v>
      </c>
      <c r="C138" s="12" t="s">
        <v>1103</v>
      </c>
      <c r="D138" s="4" t="s">
        <v>112</v>
      </c>
      <c r="E138" s="4" t="s">
        <v>83</v>
      </c>
      <c r="F138" s="4" t="s">
        <v>3654</v>
      </c>
      <c r="G138" s="4" t="s">
        <v>547</v>
      </c>
      <c r="H138" s="4" t="s">
        <v>476</v>
      </c>
      <c r="I138" s="5" t="s">
        <v>17851</v>
      </c>
      <c r="J138" s="5" t="s">
        <v>278</v>
      </c>
      <c r="K138" s="5" t="s">
        <v>278</v>
      </c>
      <c r="L138" s="5" t="s">
        <v>5993</v>
      </c>
      <c r="M138" s="5" t="s">
        <v>12923</v>
      </c>
      <c r="N138" s="5" t="s">
        <v>515</v>
      </c>
      <c r="O138" s="5" t="s">
        <v>18410</v>
      </c>
      <c r="P138" s="5" t="s">
        <v>10845</v>
      </c>
      <c r="Q138" s="5">
        <v>0.977</v>
      </c>
      <c r="R138" s="25">
        <f t="shared" si="2"/>
        <v>0.977</v>
      </c>
      <c r="S138" s="30" t="s">
        <v>5803</v>
      </c>
      <c r="T138" s="30" t="s">
        <v>1914</v>
      </c>
      <c r="U138" s="30" t="s">
        <v>1570</v>
      </c>
      <c r="V138" s="5" t="s">
        <v>483</v>
      </c>
      <c r="W138" s="28"/>
      <c r="X138" s="29">
        <v>1.4</v>
      </c>
      <c r="Z138" s="29">
        <v>993.8</v>
      </c>
      <c r="AA138" s="29">
        <v>1.3</v>
      </c>
      <c r="AB138" s="29">
        <v>100</v>
      </c>
      <c r="AC138" s="29">
        <v>167.6</v>
      </c>
    </row>
    <row r="139" spans="1:29">
      <c r="A139" s="13" t="s">
        <v>11121</v>
      </c>
      <c r="B139" s="4" t="s">
        <v>954</v>
      </c>
      <c r="C139" s="12" t="s">
        <v>1103</v>
      </c>
      <c r="D139" s="4" t="s">
        <v>2663</v>
      </c>
      <c r="E139" s="4" t="s">
        <v>300</v>
      </c>
      <c r="F139" s="4" t="s">
        <v>4311</v>
      </c>
      <c r="G139" s="4" t="s">
        <v>573</v>
      </c>
      <c r="H139" s="4" t="s">
        <v>64</v>
      </c>
      <c r="I139" s="5" t="s">
        <v>18411</v>
      </c>
      <c r="J139" s="5" t="s">
        <v>278</v>
      </c>
      <c r="K139" s="5" t="s">
        <v>278</v>
      </c>
      <c r="L139" s="5" t="s">
        <v>4935</v>
      </c>
      <c r="M139" s="5" t="s">
        <v>18412</v>
      </c>
      <c r="N139" s="5" t="s">
        <v>913</v>
      </c>
      <c r="O139" s="5" t="s">
        <v>18413</v>
      </c>
      <c r="P139" s="5" t="s">
        <v>18414</v>
      </c>
      <c r="Q139" s="5">
        <v>0.51</v>
      </c>
      <c r="R139" s="25">
        <f t="shared" si="2"/>
        <v>0.51</v>
      </c>
      <c r="S139" s="30" t="s">
        <v>2616</v>
      </c>
      <c r="T139" s="30" t="s">
        <v>286</v>
      </c>
      <c r="U139" s="30" t="s">
        <v>3290</v>
      </c>
      <c r="V139" s="5" t="s">
        <v>278</v>
      </c>
      <c r="W139" s="28"/>
      <c r="X139" s="29">
        <v>1.5</v>
      </c>
      <c r="Z139" s="29">
        <v>994</v>
      </c>
      <c r="AA139" s="29">
        <v>1.1</v>
      </c>
      <c r="AB139" s="29">
        <v>100</v>
      </c>
      <c r="AC139" s="29">
        <v>169.6</v>
      </c>
    </row>
    <row r="140" spans="1:29">
      <c r="A140" s="13" t="s">
        <v>11128</v>
      </c>
      <c r="B140" s="4" t="s">
        <v>940</v>
      </c>
      <c r="C140" s="12" t="s">
        <v>1591</v>
      </c>
      <c r="D140" s="4" t="s">
        <v>2663</v>
      </c>
      <c r="E140" s="4" t="s">
        <v>97</v>
      </c>
      <c r="F140" s="4" t="s">
        <v>5337</v>
      </c>
      <c r="G140" s="4" t="s">
        <v>256</v>
      </c>
      <c r="H140" s="4" t="s">
        <v>161</v>
      </c>
      <c r="I140" s="5" t="s">
        <v>18415</v>
      </c>
      <c r="J140" s="5" t="s">
        <v>278</v>
      </c>
      <c r="K140" s="5" t="s">
        <v>278</v>
      </c>
      <c r="L140" s="5" t="s">
        <v>6993</v>
      </c>
      <c r="M140" s="5" t="s">
        <v>18416</v>
      </c>
      <c r="N140" s="5" t="s">
        <v>5572</v>
      </c>
      <c r="O140" s="5" t="s">
        <v>1646</v>
      </c>
      <c r="P140" s="5" t="s">
        <v>16999</v>
      </c>
      <c r="Q140" s="5">
        <v>0.943</v>
      </c>
      <c r="R140" s="25">
        <f t="shared" si="2"/>
        <v>0.943</v>
      </c>
      <c r="S140" s="30" t="s">
        <v>9676</v>
      </c>
      <c r="T140" s="30" t="s">
        <v>217</v>
      </c>
      <c r="U140" s="30" t="s">
        <v>1416</v>
      </c>
      <c r="V140" s="5" t="s">
        <v>904</v>
      </c>
      <c r="W140" s="28"/>
      <c r="X140" s="29">
        <v>1.5</v>
      </c>
      <c r="Z140" s="29">
        <v>994.6</v>
      </c>
      <c r="AA140" s="29">
        <v>1</v>
      </c>
      <c r="AB140" s="29">
        <v>100</v>
      </c>
      <c r="AC140" s="29">
        <v>80</v>
      </c>
    </row>
    <row r="141" spans="1:29">
      <c r="A141" s="13" t="s">
        <v>11132</v>
      </c>
      <c r="B141" s="4" t="s">
        <v>112</v>
      </c>
      <c r="C141" s="12" t="s">
        <v>1591</v>
      </c>
      <c r="D141" s="4" t="s">
        <v>28</v>
      </c>
      <c r="E141" s="4" t="s">
        <v>393</v>
      </c>
      <c r="F141" s="4" t="s">
        <v>5713</v>
      </c>
      <c r="G141" s="4" t="s">
        <v>256</v>
      </c>
      <c r="H141" s="4" t="s">
        <v>64</v>
      </c>
      <c r="I141" s="5" t="s">
        <v>18417</v>
      </c>
      <c r="J141" s="5" t="s">
        <v>2023</v>
      </c>
      <c r="K141" s="5" t="s">
        <v>278</v>
      </c>
      <c r="L141" s="5" t="s">
        <v>1598</v>
      </c>
      <c r="M141" s="5" t="s">
        <v>17674</v>
      </c>
      <c r="N141" s="5" t="s">
        <v>1939</v>
      </c>
      <c r="O141" s="5" t="s">
        <v>18418</v>
      </c>
      <c r="P141" s="5" t="s">
        <v>18419</v>
      </c>
      <c r="Q141" s="5">
        <v>1.086</v>
      </c>
      <c r="R141" s="25">
        <f t="shared" si="2"/>
        <v>1.086</v>
      </c>
      <c r="S141" s="30" t="s">
        <v>419</v>
      </c>
      <c r="T141" s="30" t="s">
        <v>7447</v>
      </c>
      <c r="U141" s="30" t="s">
        <v>7798</v>
      </c>
      <c r="V141" s="5" t="s">
        <v>76</v>
      </c>
      <c r="W141" s="28"/>
      <c r="X141" s="29">
        <v>1.3</v>
      </c>
      <c r="Z141" s="29">
        <v>995.1</v>
      </c>
      <c r="AA141" s="29">
        <v>0.6</v>
      </c>
      <c r="AB141" s="29">
        <v>100</v>
      </c>
      <c r="AC141" s="29">
        <v>86.4</v>
      </c>
    </row>
    <row r="142" spans="1:29">
      <c r="A142" s="13" t="s">
        <v>11139</v>
      </c>
      <c r="B142" s="4" t="s">
        <v>2298</v>
      </c>
      <c r="C142" s="12" t="s">
        <v>1591</v>
      </c>
      <c r="D142" s="4" t="s">
        <v>65</v>
      </c>
      <c r="E142" s="4" t="s">
        <v>940</v>
      </c>
      <c r="F142" s="4" t="s">
        <v>930</v>
      </c>
      <c r="G142" s="4" t="s">
        <v>287</v>
      </c>
      <c r="H142" s="4" t="s">
        <v>258</v>
      </c>
      <c r="I142" s="5" t="s">
        <v>18420</v>
      </c>
      <c r="J142" s="5" t="s">
        <v>1678</v>
      </c>
      <c r="K142" s="5" t="s">
        <v>278</v>
      </c>
      <c r="L142" s="5" t="s">
        <v>2944</v>
      </c>
      <c r="M142" s="5" t="s">
        <v>18421</v>
      </c>
      <c r="N142" s="5" t="s">
        <v>171</v>
      </c>
      <c r="O142" s="5" t="s">
        <v>18422</v>
      </c>
      <c r="P142" s="5" t="s">
        <v>1875</v>
      </c>
      <c r="Q142" s="5">
        <v>1.635</v>
      </c>
      <c r="R142" s="25">
        <f t="shared" si="2"/>
        <v>1.635</v>
      </c>
      <c r="S142" s="30" t="s">
        <v>8305</v>
      </c>
      <c r="T142" s="30" t="s">
        <v>1039</v>
      </c>
      <c r="U142" s="30" t="s">
        <v>7160</v>
      </c>
      <c r="V142" s="5" t="s">
        <v>278</v>
      </c>
      <c r="W142" s="28"/>
      <c r="X142" s="29">
        <v>1.1</v>
      </c>
      <c r="Z142" s="29">
        <v>995.3</v>
      </c>
      <c r="AA142" s="29">
        <v>1.1</v>
      </c>
      <c r="AB142" s="29">
        <v>100</v>
      </c>
      <c r="AC142" s="29">
        <v>87.6</v>
      </c>
    </row>
    <row r="143" spans="1:29">
      <c r="A143" s="13" t="s">
        <v>11147</v>
      </c>
      <c r="B143" s="4" t="s">
        <v>116</v>
      </c>
      <c r="C143" s="12" t="s">
        <v>1103</v>
      </c>
      <c r="D143" s="4" t="s">
        <v>476</v>
      </c>
      <c r="E143" s="4" t="s">
        <v>709</v>
      </c>
      <c r="F143" s="4" t="s">
        <v>995</v>
      </c>
      <c r="G143" s="4" t="s">
        <v>376</v>
      </c>
      <c r="H143" s="4" t="s">
        <v>709</v>
      </c>
      <c r="I143" s="5" t="s">
        <v>18423</v>
      </c>
      <c r="J143" s="5" t="s">
        <v>427</v>
      </c>
      <c r="K143" s="5" t="s">
        <v>7346</v>
      </c>
      <c r="L143" s="5" t="s">
        <v>2893</v>
      </c>
      <c r="M143" s="5" t="s">
        <v>4286</v>
      </c>
      <c r="N143" s="5" t="s">
        <v>1533</v>
      </c>
      <c r="O143" s="5" t="s">
        <v>10606</v>
      </c>
      <c r="P143" s="5" t="s">
        <v>6016</v>
      </c>
      <c r="Q143" s="5">
        <v>0.546</v>
      </c>
      <c r="R143" s="25">
        <f t="shared" si="2"/>
        <v>0.546</v>
      </c>
      <c r="S143" s="30" t="s">
        <v>7414</v>
      </c>
      <c r="T143" s="30" t="s">
        <v>4757</v>
      </c>
      <c r="U143" s="30" t="s">
        <v>7994</v>
      </c>
      <c r="V143" s="5" t="s">
        <v>278</v>
      </c>
      <c r="W143" s="28"/>
      <c r="X143" s="29">
        <v>1</v>
      </c>
      <c r="Z143" s="29">
        <v>995.9</v>
      </c>
      <c r="AA143" s="29">
        <v>0.7</v>
      </c>
      <c r="AB143" s="29">
        <v>100</v>
      </c>
      <c r="AC143" s="29">
        <v>117.5</v>
      </c>
    </row>
    <row r="144" spans="1:29">
      <c r="A144" s="13" t="s">
        <v>11153</v>
      </c>
      <c r="B144" s="4" t="s">
        <v>298</v>
      </c>
      <c r="C144" s="12" t="s">
        <v>112</v>
      </c>
      <c r="D144" s="4" t="s">
        <v>65</v>
      </c>
      <c r="E144" s="4" t="s">
        <v>299</v>
      </c>
      <c r="F144" s="4" t="s">
        <v>585</v>
      </c>
      <c r="G144" s="4" t="s">
        <v>287</v>
      </c>
      <c r="H144" s="4" t="s">
        <v>573</v>
      </c>
      <c r="I144" s="5" t="s">
        <v>18424</v>
      </c>
      <c r="J144" s="5" t="s">
        <v>2386</v>
      </c>
      <c r="K144" s="5" t="s">
        <v>278</v>
      </c>
      <c r="L144" s="5" t="s">
        <v>2699</v>
      </c>
      <c r="M144" s="5" t="s">
        <v>15317</v>
      </c>
      <c r="N144" s="5" t="s">
        <v>486</v>
      </c>
      <c r="O144" s="5" t="s">
        <v>6603</v>
      </c>
      <c r="P144" s="5" t="s">
        <v>18425</v>
      </c>
      <c r="Q144" s="5">
        <v>1.631</v>
      </c>
      <c r="R144" s="25">
        <f t="shared" si="2"/>
        <v>1.631</v>
      </c>
      <c r="S144" s="30" t="s">
        <v>18426</v>
      </c>
      <c r="T144" s="30" t="s">
        <v>6526</v>
      </c>
      <c r="U144" s="30" t="s">
        <v>869</v>
      </c>
      <c r="V144" s="5" t="s">
        <v>278</v>
      </c>
      <c r="W144" s="28"/>
      <c r="X144" s="29">
        <v>0.6</v>
      </c>
      <c r="Z144" s="29">
        <v>995.6</v>
      </c>
      <c r="AA144" s="29">
        <v>1.4</v>
      </c>
      <c r="AB144" s="29">
        <v>100</v>
      </c>
      <c r="AC144" s="29">
        <v>93.4</v>
      </c>
    </row>
    <row r="145" spans="1:29">
      <c r="A145" s="13" t="s">
        <v>11160</v>
      </c>
      <c r="B145" s="4" t="s">
        <v>284</v>
      </c>
      <c r="C145" s="12" t="s">
        <v>48</v>
      </c>
      <c r="D145" s="4" t="s">
        <v>954</v>
      </c>
      <c r="E145" s="4" t="s">
        <v>28</v>
      </c>
      <c r="F145" s="4" t="s">
        <v>2043</v>
      </c>
      <c r="G145" s="4" t="s">
        <v>573</v>
      </c>
      <c r="H145" s="4" t="s">
        <v>547</v>
      </c>
      <c r="I145" s="5" t="s">
        <v>18427</v>
      </c>
      <c r="J145" s="5" t="s">
        <v>40</v>
      </c>
      <c r="K145" s="5" t="s">
        <v>15226</v>
      </c>
      <c r="L145" s="5" t="s">
        <v>4702</v>
      </c>
      <c r="M145" s="5" t="s">
        <v>18428</v>
      </c>
      <c r="N145" s="5" t="s">
        <v>1062</v>
      </c>
      <c r="O145" s="5" t="s">
        <v>18429</v>
      </c>
      <c r="P145" s="5" t="s">
        <v>18430</v>
      </c>
      <c r="Q145" s="5">
        <v>1.651</v>
      </c>
      <c r="R145" s="25">
        <f t="shared" si="2"/>
        <v>1.651</v>
      </c>
      <c r="S145" s="30" t="s">
        <v>9207</v>
      </c>
      <c r="T145" s="30" t="s">
        <v>2601</v>
      </c>
      <c r="U145" s="30" t="s">
        <v>3278</v>
      </c>
      <c r="V145" s="5" t="s">
        <v>278</v>
      </c>
      <c r="W145" s="28"/>
      <c r="X145" s="29">
        <v>1.1</v>
      </c>
      <c r="Z145" s="29">
        <v>995.5</v>
      </c>
      <c r="AA145" s="29">
        <v>1.9</v>
      </c>
      <c r="AB145" s="29">
        <v>100</v>
      </c>
      <c r="AC145" s="29">
        <v>96.7</v>
      </c>
    </row>
    <row r="146" spans="1:29">
      <c r="A146" s="13" t="s">
        <v>11166</v>
      </c>
      <c r="B146" s="4" t="s">
        <v>28</v>
      </c>
      <c r="C146" s="12" t="s">
        <v>344</v>
      </c>
      <c r="D146" s="4" t="s">
        <v>207</v>
      </c>
      <c r="E146" s="4" t="s">
        <v>192</v>
      </c>
      <c r="F146" s="4" t="s">
        <v>11652</v>
      </c>
      <c r="G146" s="4" t="s">
        <v>573</v>
      </c>
      <c r="H146" s="4" t="s">
        <v>223</v>
      </c>
      <c r="I146" s="5" t="s">
        <v>18431</v>
      </c>
      <c r="J146" s="5" t="s">
        <v>278</v>
      </c>
      <c r="K146" s="5" t="s">
        <v>278</v>
      </c>
      <c r="L146" s="5" t="s">
        <v>1618</v>
      </c>
      <c r="M146" s="5" t="s">
        <v>18432</v>
      </c>
      <c r="N146" s="5" t="s">
        <v>108</v>
      </c>
      <c r="O146" s="5" t="s">
        <v>18433</v>
      </c>
      <c r="P146" s="5" t="s">
        <v>16989</v>
      </c>
      <c r="Q146" s="5">
        <v>1.167</v>
      </c>
      <c r="R146" s="25">
        <f t="shared" si="2"/>
        <v>1.167</v>
      </c>
      <c r="S146" s="30" t="s">
        <v>2983</v>
      </c>
      <c r="T146" s="30" t="s">
        <v>2760</v>
      </c>
      <c r="U146" s="30" t="s">
        <v>2461</v>
      </c>
      <c r="V146" s="5" t="s">
        <v>278</v>
      </c>
      <c r="W146" s="28"/>
      <c r="X146" s="29">
        <v>0.7</v>
      </c>
      <c r="Z146" s="29">
        <v>995</v>
      </c>
      <c r="AA146" s="29">
        <v>1.7</v>
      </c>
      <c r="AB146" s="29">
        <v>100</v>
      </c>
      <c r="AC146" s="29">
        <v>94.5</v>
      </c>
    </row>
    <row r="147" spans="1:29">
      <c r="A147" s="13" t="s">
        <v>11172</v>
      </c>
      <c r="B147" s="4" t="s">
        <v>640</v>
      </c>
      <c r="C147" s="12" t="s">
        <v>191</v>
      </c>
      <c r="D147" s="4" t="s">
        <v>143</v>
      </c>
      <c r="E147" s="4" t="s">
        <v>345</v>
      </c>
      <c r="F147" s="4" t="s">
        <v>9486</v>
      </c>
      <c r="G147" s="4" t="s">
        <v>242</v>
      </c>
      <c r="H147" s="4" t="s">
        <v>256</v>
      </c>
      <c r="I147" s="5" t="s">
        <v>18434</v>
      </c>
      <c r="J147" s="5" t="s">
        <v>2183</v>
      </c>
      <c r="K147" s="5" t="s">
        <v>1658</v>
      </c>
      <c r="L147" s="5" t="s">
        <v>7970</v>
      </c>
      <c r="M147" s="5" t="s">
        <v>4502</v>
      </c>
      <c r="N147" s="5" t="s">
        <v>18435</v>
      </c>
      <c r="O147" s="5" t="s">
        <v>18436</v>
      </c>
      <c r="P147" s="5" t="s">
        <v>18437</v>
      </c>
      <c r="Q147" s="5">
        <v>2.453</v>
      </c>
      <c r="R147" s="25">
        <f t="shared" si="2"/>
        <v>2.453</v>
      </c>
      <c r="S147" s="30" t="s">
        <v>4460</v>
      </c>
      <c r="T147" s="30" t="s">
        <v>7341</v>
      </c>
      <c r="U147" s="30" t="s">
        <v>5237</v>
      </c>
      <c r="V147" s="5" t="s">
        <v>185</v>
      </c>
      <c r="W147" s="28"/>
      <c r="X147" s="29">
        <v>1.4</v>
      </c>
      <c r="Z147" s="29">
        <v>994.7</v>
      </c>
      <c r="AA147" s="29">
        <v>1</v>
      </c>
      <c r="AB147" s="29">
        <v>100</v>
      </c>
      <c r="AC147" s="29">
        <v>86</v>
      </c>
    </row>
    <row r="148" spans="1:29">
      <c r="A148" s="13" t="s">
        <v>11177</v>
      </c>
      <c r="B148" s="4" t="s">
        <v>32</v>
      </c>
      <c r="C148" s="12" t="s">
        <v>302</v>
      </c>
      <c r="D148" s="4" t="s">
        <v>709</v>
      </c>
      <c r="E148" s="4" t="s">
        <v>287</v>
      </c>
      <c r="F148" s="4" t="s">
        <v>18350</v>
      </c>
      <c r="G148" s="4" t="s">
        <v>223</v>
      </c>
      <c r="H148" s="4" t="s">
        <v>242</v>
      </c>
      <c r="I148" s="5" t="s">
        <v>18438</v>
      </c>
      <c r="J148" s="5" t="s">
        <v>2424</v>
      </c>
      <c r="K148" s="5" t="s">
        <v>949</v>
      </c>
      <c r="L148" s="5" t="s">
        <v>10690</v>
      </c>
      <c r="M148" s="5" t="s">
        <v>18439</v>
      </c>
      <c r="N148" s="5" t="s">
        <v>1638</v>
      </c>
      <c r="O148" s="5" t="s">
        <v>18440</v>
      </c>
      <c r="P148" s="5" t="s">
        <v>17160</v>
      </c>
      <c r="Q148" s="5">
        <v>1.18</v>
      </c>
      <c r="R148" s="25">
        <f t="shared" si="2"/>
        <v>1.18</v>
      </c>
      <c r="S148" s="30" t="s">
        <v>1917</v>
      </c>
      <c r="T148" s="30" t="s">
        <v>4817</v>
      </c>
      <c r="U148" s="30" t="s">
        <v>1778</v>
      </c>
      <c r="V148" s="5" t="s">
        <v>278</v>
      </c>
      <c r="W148" s="28"/>
      <c r="X148" s="29">
        <v>1.9</v>
      </c>
      <c r="Z148" s="29">
        <v>994.7</v>
      </c>
      <c r="AA148" s="29">
        <v>1</v>
      </c>
      <c r="AB148" s="29">
        <v>100</v>
      </c>
      <c r="AC148" s="29">
        <v>86</v>
      </c>
    </row>
    <row r="149" spans="1:29">
      <c r="A149" s="13" t="s">
        <v>11183</v>
      </c>
      <c r="B149" s="4" t="s">
        <v>226</v>
      </c>
      <c r="C149" s="12" t="s">
        <v>344</v>
      </c>
      <c r="D149" s="4" t="s">
        <v>191</v>
      </c>
      <c r="E149" s="4" t="s">
        <v>942</v>
      </c>
      <c r="F149" s="4" t="s">
        <v>111</v>
      </c>
      <c r="G149" s="4" t="s">
        <v>34</v>
      </c>
      <c r="H149" s="4" t="s">
        <v>240</v>
      </c>
      <c r="I149" s="5" t="s">
        <v>18441</v>
      </c>
      <c r="J149" s="5" t="s">
        <v>2751</v>
      </c>
      <c r="K149" s="5" t="s">
        <v>55</v>
      </c>
      <c r="L149" s="5" t="s">
        <v>431</v>
      </c>
      <c r="M149" s="5" t="s">
        <v>710</v>
      </c>
      <c r="N149" s="5" t="s">
        <v>1071</v>
      </c>
      <c r="O149" s="5" t="s">
        <v>4844</v>
      </c>
      <c r="P149" s="5" t="s">
        <v>18442</v>
      </c>
      <c r="Q149" s="5">
        <v>0.08</v>
      </c>
      <c r="R149" s="25">
        <f t="shared" si="2"/>
        <v>0.08</v>
      </c>
      <c r="S149" s="30" t="s">
        <v>1727</v>
      </c>
      <c r="T149" s="30" t="s">
        <v>2786</v>
      </c>
      <c r="U149" s="30" t="s">
        <v>1016</v>
      </c>
      <c r="V149" s="5" t="s">
        <v>278</v>
      </c>
      <c r="W149" s="28"/>
      <c r="X149" s="29">
        <v>1.7</v>
      </c>
      <c r="Z149" s="29">
        <v>994.7</v>
      </c>
      <c r="AA149" s="29" t="s">
        <v>269</v>
      </c>
      <c r="AB149" s="29">
        <v>100</v>
      </c>
      <c r="AC149" s="29" t="s">
        <v>269</v>
      </c>
    </row>
    <row r="150" spans="1:29">
      <c r="A150" s="13" t="s">
        <v>11188</v>
      </c>
      <c r="B150" s="4" t="s">
        <v>942</v>
      </c>
      <c r="C150" s="12" t="s">
        <v>1737</v>
      </c>
      <c r="D150" s="4" t="s">
        <v>115</v>
      </c>
      <c r="E150" s="4" t="s">
        <v>160</v>
      </c>
      <c r="F150" s="4" t="s">
        <v>18350</v>
      </c>
      <c r="G150" s="4" t="s">
        <v>34</v>
      </c>
      <c r="H150" s="4" t="s">
        <v>258</v>
      </c>
      <c r="I150" s="5" t="s">
        <v>18443</v>
      </c>
      <c r="J150" s="5" t="s">
        <v>278</v>
      </c>
      <c r="K150" s="5" t="s">
        <v>1697</v>
      </c>
      <c r="L150" s="5" t="s">
        <v>5206</v>
      </c>
      <c r="M150" s="5" t="s">
        <v>18444</v>
      </c>
      <c r="N150" s="5" t="s">
        <v>890</v>
      </c>
      <c r="O150" s="5" t="s">
        <v>18445</v>
      </c>
      <c r="P150" s="5" t="s">
        <v>18446</v>
      </c>
      <c r="Q150" s="5">
        <v>0.045</v>
      </c>
      <c r="R150" s="25">
        <f t="shared" si="2"/>
        <v>0.045</v>
      </c>
      <c r="S150" s="30" t="s">
        <v>565</v>
      </c>
      <c r="T150" s="30" t="s">
        <v>7517</v>
      </c>
      <c r="U150" s="30" t="s">
        <v>201</v>
      </c>
      <c r="V150" s="5" t="s">
        <v>278</v>
      </c>
      <c r="W150" s="28"/>
      <c r="X150" s="29">
        <v>1</v>
      </c>
      <c r="Z150" s="29">
        <v>994.2</v>
      </c>
      <c r="AA150" s="29" t="s">
        <v>269</v>
      </c>
      <c r="AB150" s="29" t="s">
        <v>269</v>
      </c>
      <c r="AC150" s="29" t="s">
        <v>269</v>
      </c>
    </row>
    <row r="151" spans="1:29">
      <c r="A151" s="13" t="s">
        <v>11194</v>
      </c>
      <c r="B151" s="4" t="s">
        <v>942</v>
      </c>
      <c r="C151" s="12" t="s">
        <v>68</v>
      </c>
      <c r="D151" s="4" t="s">
        <v>160</v>
      </c>
      <c r="E151" s="4" t="s">
        <v>1591</v>
      </c>
      <c r="F151" s="4" t="s">
        <v>3340</v>
      </c>
      <c r="G151" s="4" t="s">
        <v>302</v>
      </c>
      <c r="H151" s="4" t="s">
        <v>573</v>
      </c>
      <c r="I151" s="5" t="s">
        <v>18447</v>
      </c>
      <c r="J151" s="5" t="s">
        <v>278</v>
      </c>
      <c r="K151" s="5" t="s">
        <v>2208</v>
      </c>
      <c r="L151" s="5" t="s">
        <v>2386</v>
      </c>
      <c r="M151" s="5" t="s">
        <v>2269</v>
      </c>
      <c r="N151" s="5" t="s">
        <v>55</v>
      </c>
      <c r="O151" s="5" t="s">
        <v>2742</v>
      </c>
      <c r="P151" s="5" t="s">
        <v>7796</v>
      </c>
      <c r="Q151" s="5">
        <v>0</v>
      </c>
      <c r="R151" s="25">
        <f t="shared" si="2"/>
        <v>0</v>
      </c>
      <c r="S151" s="30" t="s">
        <v>3026</v>
      </c>
      <c r="T151" s="30" t="s">
        <v>10817</v>
      </c>
      <c r="U151" s="30" t="s">
        <v>3071</v>
      </c>
      <c r="V151" s="5" t="s">
        <v>1003</v>
      </c>
      <c r="W151" s="28"/>
      <c r="X151" s="29">
        <v>1</v>
      </c>
      <c r="Z151" s="29">
        <v>993.2</v>
      </c>
      <c r="AA151" s="29">
        <v>2</v>
      </c>
      <c r="AB151" s="29">
        <v>97</v>
      </c>
      <c r="AC151" s="29">
        <v>287.3</v>
      </c>
    </row>
    <row r="152" spans="1:29">
      <c r="A152" s="13" t="s">
        <v>11200</v>
      </c>
      <c r="B152" s="4" t="s">
        <v>50</v>
      </c>
      <c r="C152" s="12" t="s">
        <v>317</v>
      </c>
      <c r="D152" s="4" t="s">
        <v>68</v>
      </c>
      <c r="E152" s="4" t="s">
        <v>1591</v>
      </c>
      <c r="F152" s="4" t="s">
        <v>96</v>
      </c>
      <c r="G152" s="4" t="s">
        <v>302</v>
      </c>
      <c r="H152" s="4" t="s">
        <v>258</v>
      </c>
      <c r="I152" s="5" t="s">
        <v>18448</v>
      </c>
      <c r="J152" s="5" t="s">
        <v>278</v>
      </c>
      <c r="K152" s="5" t="s">
        <v>278</v>
      </c>
      <c r="L152" s="5" t="s">
        <v>2183</v>
      </c>
      <c r="M152" s="5" t="s">
        <v>10849</v>
      </c>
      <c r="N152" s="5" t="s">
        <v>935</v>
      </c>
      <c r="O152" s="5" t="s">
        <v>3425</v>
      </c>
      <c r="P152" s="5" t="s">
        <v>6668</v>
      </c>
      <c r="Q152" s="5">
        <v>0</v>
      </c>
      <c r="R152" s="25">
        <f t="shared" si="2"/>
        <v>0</v>
      </c>
      <c r="S152" s="30" t="s">
        <v>7619</v>
      </c>
      <c r="T152" s="30" t="s">
        <v>1120</v>
      </c>
      <c r="U152" s="30" t="s">
        <v>5335</v>
      </c>
      <c r="V152" s="5" t="s">
        <v>278</v>
      </c>
      <c r="W152" s="28"/>
      <c r="X152" s="29" t="s">
        <v>269</v>
      </c>
      <c r="Z152" s="29">
        <v>993.6</v>
      </c>
      <c r="AA152" s="29">
        <v>2.4</v>
      </c>
      <c r="AB152" s="29">
        <v>94</v>
      </c>
      <c r="AC152" s="29">
        <v>315.7</v>
      </c>
    </row>
    <row r="153" spans="1:29">
      <c r="A153" s="13" t="s">
        <v>11206</v>
      </c>
      <c r="B153" s="4" t="s">
        <v>1737</v>
      </c>
      <c r="C153" s="12" t="s">
        <v>317</v>
      </c>
      <c r="D153" s="4" t="s">
        <v>874</v>
      </c>
      <c r="E153" s="4" t="s">
        <v>68</v>
      </c>
      <c r="F153" s="4" t="s">
        <v>581</v>
      </c>
      <c r="G153" s="4" t="s">
        <v>942</v>
      </c>
      <c r="H153" s="4" t="s">
        <v>603</v>
      </c>
      <c r="I153" s="5" t="s">
        <v>18449</v>
      </c>
      <c r="J153" s="5" t="s">
        <v>1585</v>
      </c>
      <c r="K153" s="5" t="s">
        <v>152</v>
      </c>
      <c r="L153" s="5" t="s">
        <v>1328</v>
      </c>
      <c r="M153" s="5" t="s">
        <v>1252</v>
      </c>
      <c r="N153" s="5" t="s">
        <v>2802</v>
      </c>
      <c r="O153" s="5" t="s">
        <v>9959</v>
      </c>
      <c r="P153" s="5" t="s">
        <v>6597</v>
      </c>
      <c r="Q153" s="5">
        <v>0.162</v>
      </c>
      <c r="R153" s="25">
        <f t="shared" si="2"/>
        <v>0.162</v>
      </c>
      <c r="S153" s="30" t="s">
        <v>18450</v>
      </c>
      <c r="T153" s="30" t="s">
        <v>1375</v>
      </c>
      <c r="U153" s="30" t="s">
        <v>3549</v>
      </c>
      <c r="V153" s="5" t="s">
        <v>278</v>
      </c>
      <c r="W153" s="28"/>
      <c r="X153" s="29" t="s">
        <v>269</v>
      </c>
      <c r="Z153" s="29">
        <v>994.2</v>
      </c>
      <c r="AA153" s="29">
        <v>2.8</v>
      </c>
      <c r="AB153" s="29">
        <v>92</v>
      </c>
      <c r="AC153" s="29">
        <v>310.8</v>
      </c>
    </row>
    <row r="154" spans="1:29">
      <c r="A154" s="13" t="s">
        <v>11211</v>
      </c>
      <c r="B154" s="4" t="s">
        <v>226</v>
      </c>
      <c r="C154" s="12" t="s">
        <v>317</v>
      </c>
      <c r="D154" s="4" t="s">
        <v>226</v>
      </c>
      <c r="E154" s="4" t="s">
        <v>50</v>
      </c>
      <c r="F154" s="4" t="s">
        <v>1316</v>
      </c>
      <c r="G154" s="4" t="s">
        <v>942</v>
      </c>
      <c r="H154" s="4" t="s">
        <v>161</v>
      </c>
      <c r="I154" s="5" t="s">
        <v>18451</v>
      </c>
      <c r="J154" s="5" t="s">
        <v>278</v>
      </c>
      <c r="K154" s="5" t="s">
        <v>278</v>
      </c>
      <c r="L154" s="5" t="s">
        <v>93</v>
      </c>
      <c r="M154" s="5" t="s">
        <v>3548</v>
      </c>
      <c r="N154" s="5" t="s">
        <v>185</v>
      </c>
      <c r="O154" s="5" t="s">
        <v>18452</v>
      </c>
      <c r="P154" s="5" t="s">
        <v>6259</v>
      </c>
      <c r="Q154" s="5">
        <v>0</v>
      </c>
      <c r="R154" s="25">
        <f t="shared" si="2"/>
        <v>0</v>
      </c>
      <c r="S154" s="30" t="s">
        <v>18453</v>
      </c>
      <c r="T154" s="30" t="s">
        <v>11722</v>
      </c>
      <c r="U154" s="30" t="s">
        <v>1312</v>
      </c>
      <c r="V154" s="5" t="s">
        <v>278</v>
      </c>
      <c r="W154" s="28"/>
      <c r="X154" s="29">
        <v>2</v>
      </c>
      <c r="Z154" s="29">
        <v>994.9</v>
      </c>
      <c r="AA154" s="29">
        <v>4.6</v>
      </c>
      <c r="AB154" s="29">
        <v>92</v>
      </c>
      <c r="AC154" s="29">
        <v>322.2</v>
      </c>
    </row>
    <row r="155" spans="1:29">
      <c r="A155" s="13" t="s">
        <v>11216</v>
      </c>
      <c r="B155" s="4" t="s">
        <v>376</v>
      </c>
      <c r="C155" s="12" t="s">
        <v>99</v>
      </c>
      <c r="D155" s="4" t="s">
        <v>376</v>
      </c>
      <c r="E155" s="4" t="s">
        <v>1737</v>
      </c>
      <c r="F155" s="4" t="s">
        <v>9498</v>
      </c>
      <c r="G155" s="4" t="s">
        <v>191</v>
      </c>
      <c r="H155" s="4" t="s">
        <v>240</v>
      </c>
      <c r="I155" s="5" t="s">
        <v>18454</v>
      </c>
      <c r="J155" s="5" t="s">
        <v>1001</v>
      </c>
      <c r="K155" s="5" t="s">
        <v>278</v>
      </c>
      <c r="L155" s="5" t="s">
        <v>3494</v>
      </c>
      <c r="M155" s="5" t="s">
        <v>10237</v>
      </c>
      <c r="N155" s="5" t="s">
        <v>202</v>
      </c>
      <c r="O155" s="5" t="s">
        <v>18455</v>
      </c>
      <c r="P155" s="5" t="s">
        <v>15655</v>
      </c>
      <c r="Q155" s="5">
        <v>0.202</v>
      </c>
      <c r="R155" s="25">
        <f t="shared" si="2"/>
        <v>0.202</v>
      </c>
      <c r="S155" s="30" t="s">
        <v>15560</v>
      </c>
      <c r="T155" s="30" t="s">
        <v>5619</v>
      </c>
      <c r="U155" s="30" t="s">
        <v>1455</v>
      </c>
      <c r="V155" s="5" t="s">
        <v>1097</v>
      </c>
      <c r="W155" s="28"/>
      <c r="X155" s="29">
        <v>2.4</v>
      </c>
      <c r="Z155" s="29">
        <v>995.4</v>
      </c>
      <c r="AA155" s="29">
        <v>1.9</v>
      </c>
      <c r="AB155" s="29">
        <v>95</v>
      </c>
      <c r="AC155" s="29">
        <v>15.9</v>
      </c>
    </row>
    <row r="156" spans="1:29">
      <c r="A156" s="13" t="s">
        <v>11221</v>
      </c>
      <c r="B156" s="4" t="s">
        <v>161</v>
      </c>
      <c r="C156" s="12" t="s">
        <v>99</v>
      </c>
      <c r="D156" s="4" t="s">
        <v>240</v>
      </c>
      <c r="E156" s="4" t="s">
        <v>223</v>
      </c>
      <c r="F156" s="4" t="s">
        <v>2749</v>
      </c>
      <c r="G156" s="4" t="s">
        <v>942</v>
      </c>
      <c r="H156" s="4" t="s">
        <v>29</v>
      </c>
      <c r="I156" s="5" t="s">
        <v>18456</v>
      </c>
      <c r="J156" s="5" t="s">
        <v>2002</v>
      </c>
      <c r="K156" s="5" t="s">
        <v>278</v>
      </c>
      <c r="L156" s="5" t="s">
        <v>1173</v>
      </c>
      <c r="M156" s="5" t="s">
        <v>18457</v>
      </c>
      <c r="N156" s="5" t="s">
        <v>167</v>
      </c>
      <c r="O156" s="5" t="s">
        <v>18458</v>
      </c>
      <c r="P156" s="5" t="s">
        <v>18459</v>
      </c>
      <c r="Q156" s="5">
        <v>0.352</v>
      </c>
      <c r="R156" s="25">
        <f t="shared" si="2"/>
        <v>0.352</v>
      </c>
      <c r="S156" s="30" t="s">
        <v>16792</v>
      </c>
      <c r="T156" s="30" t="s">
        <v>2442</v>
      </c>
      <c r="U156" s="30" t="s">
        <v>3300</v>
      </c>
      <c r="V156" s="5" t="s">
        <v>278</v>
      </c>
      <c r="W156" s="28"/>
      <c r="X156" s="29">
        <v>2.8</v>
      </c>
      <c r="Z156" s="29">
        <v>996.1</v>
      </c>
      <c r="AA156" s="29">
        <v>2</v>
      </c>
      <c r="AB156" s="29">
        <v>94</v>
      </c>
      <c r="AC156" s="29">
        <v>354.5</v>
      </c>
    </row>
    <row r="157" spans="1:29">
      <c r="A157" s="13" t="s">
        <v>11226</v>
      </c>
      <c r="B157" s="4" t="s">
        <v>66</v>
      </c>
      <c r="C157" s="12" t="s">
        <v>317</v>
      </c>
      <c r="D157" s="4" t="s">
        <v>224</v>
      </c>
      <c r="E157" s="4" t="s">
        <v>64</v>
      </c>
      <c r="F157" s="4" t="s">
        <v>14593</v>
      </c>
      <c r="G157" s="4" t="s">
        <v>191</v>
      </c>
      <c r="H157" s="4" t="s">
        <v>29</v>
      </c>
      <c r="I157" s="5" t="s">
        <v>18460</v>
      </c>
      <c r="J157" s="5" t="s">
        <v>1507</v>
      </c>
      <c r="K157" s="5" t="s">
        <v>278</v>
      </c>
      <c r="L157" s="5" t="s">
        <v>3480</v>
      </c>
      <c r="M157" s="5" t="s">
        <v>18461</v>
      </c>
      <c r="N157" s="5" t="s">
        <v>1289</v>
      </c>
      <c r="O157" s="5" t="s">
        <v>18462</v>
      </c>
      <c r="P157" s="5" t="s">
        <v>9458</v>
      </c>
      <c r="Q157" s="5">
        <v>0.709</v>
      </c>
      <c r="R157" s="25">
        <f t="shared" si="2"/>
        <v>0.709</v>
      </c>
      <c r="S157" s="30" t="s">
        <v>10240</v>
      </c>
      <c r="T157" s="30" t="s">
        <v>582</v>
      </c>
      <c r="U157" s="30" t="s">
        <v>1688</v>
      </c>
      <c r="V157" s="5" t="s">
        <v>1476</v>
      </c>
      <c r="W157" s="28"/>
      <c r="X157" s="29">
        <v>4.6</v>
      </c>
      <c r="Z157" s="29">
        <v>996.6</v>
      </c>
      <c r="AA157" s="29">
        <v>1.1</v>
      </c>
      <c r="AB157" s="29">
        <v>92</v>
      </c>
      <c r="AC157" s="29">
        <v>8.4</v>
      </c>
    </row>
    <row r="158" spans="1:29">
      <c r="A158" s="13" t="s">
        <v>11232</v>
      </c>
      <c r="B158" s="4" t="s">
        <v>66</v>
      </c>
      <c r="C158" s="12" t="s">
        <v>68</v>
      </c>
      <c r="D158" s="4" t="s">
        <v>32</v>
      </c>
      <c r="E158" s="4" t="s">
        <v>64</v>
      </c>
      <c r="F158" s="4" t="s">
        <v>1800</v>
      </c>
      <c r="G158" s="4" t="s">
        <v>50</v>
      </c>
      <c r="H158" s="4" t="s">
        <v>130</v>
      </c>
      <c r="I158" s="5" t="s">
        <v>18463</v>
      </c>
      <c r="J158" s="5" t="s">
        <v>1533</v>
      </c>
      <c r="K158" s="5" t="s">
        <v>845</v>
      </c>
      <c r="L158" s="5" t="s">
        <v>1159</v>
      </c>
      <c r="M158" s="5" t="s">
        <v>18464</v>
      </c>
      <c r="N158" s="5" t="s">
        <v>904</v>
      </c>
      <c r="O158" s="5" t="s">
        <v>14526</v>
      </c>
      <c r="P158" s="5" t="s">
        <v>18465</v>
      </c>
      <c r="Q158" s="5">
        <v>0.163</v>
      </c>
      <c r="R158" s="25">
        <f t="shared" si="2"/>
        <v>0.163</v>
      </c>
      <c r="S158" s="30" t="s">
        <v>18020</v>
      </c>
      <c r="T158" s="30" t="s">
        <v>2034</v>
      </c>
      <c r="U158" s="30" t="s">
        <v>337</v>
      </c>
      <c r="V158" s="5" t="s">
        <v>2259</v>
      </c>
      <c r="W158" s="28"/>
      <c r="X158" s="29">
        <v>1.9</v>
      </c>
      <c r="Z158" s="29">
        <v>996.5</v>
      </c>
      <c r="AA158" s="29">
        <v>2.4</v>
      </c>
      <c r="AB158" s="29">
        <v>83</v>
      </c>
      <c r="AC158" s="29">
        <v>353.7</v>
      </c>
    </row>
    <row r="159" spans="1:29">
      <c r="A159" s="13" t="s">
        <v>11237</v>
      </c>
      <c r="B159" s="4" t="s">
        <v>778</v>
      </c>
      <c r="C159" s="12" t="s">
        <v>317</v>
      </c>
      <c r="D159" s="4" t="s">
        <v>209</v>
      </c>
      <c r="E159" s="4" t="s">
        <v>32</v>
      </c>
      <c r="F159" s="4" t="s">
        <v>3788</v>
      </c>
      <c r="G159" s="4" t="s">
        <v>1737</v>
      </c>
      <c r="H159" s="4" t="s">
        <v>778</v>
      </c>
      <c r="I159" s="5" t="s">
        <v>18466</v>
      </c>
      <c r="J159" s="5" t="s">
        <v>1707</v>
      </c>
      <c r="K159" s="5" t="s">
        <v>278</v>
      </c>
      <c r="L159" s="5" t="s">
        <v>403</v>
      </c>
      <c r="M159" s="5" t="s">
        <v>18467</v>
      </c>
      <c r="N159" s="5" t="s">
        <v>595</v>
      </c>
      <c r="O159" s="5" t="s">
        <v>18468</v>
      </c>
      <c r="P159" s="5" t="s">
        <v>18469</v>
      </c>
      <c r="Q159" s="5">
        <v>0.172</v>
      </c>
      <c r="R159" s="25">
        <f t="shared" si="2"/>
        <v>0.172</v>
      </c>
      <c r="S159" s="30" t="s">
        <v>15695</v>
      </c>
      <c r="T159" s="30" t="s">
        <v>1828</v>
      </c>
      <c r="U159" s="30" t="s">
        <v>413</v>
      </c>
      <c r="V159" s="5" t="s">
        <v>278</v>
      </c>
      <c r="W159" s="28"/>
      <c r="X159" s="29">
        <v>2</v>
      </c>
      <c r="Z159" s="29">
        <v>996.1</v>
      </c>
      <c r="AA159" s="29">
        <v>2.2</v>
      </c>
      <c r="AB159" s="29">
        <v>80</v>
      </c>
      <c r="AC159" s="29">
        <v>342.8</v>
      </c>
    </row>
    <row r="160" spans="1:29">
      <c r="A160" s="13" t="s">
        <v>11242</v>
      </c>
      <c r="B160" s="4" t="s">
        <v>97</v>
      </c>
      <c r="C160" s="12" t="s">
        <v>68</v>
      </c>
      <c r="D160" s="4" t="s">
        <v>407</v>
      </c>
      <c r="E160" s="4" t="s">
        <v>29</v>
      </c>
      <c r="F160" s="4" t="s">
        <v>7575</v>
      </c>
      <c r="G160" s="4" t="s">
        <v>50</v>
      </c>
      <c r="H160" s="4" t="s">
        <v>80</v>
      </c>
      <c r="I160" s="5" t="s">
        <v>18470</v>
      </c>
      <c r="J160" s="5" t="s">
        <v>647</v>
      </c>
      <c r="K160" s="5" t="s">
        <v>2023</v>
      </c>
      <c r="L160" s="5" t="s">
        <v>5910</v>
      </c>
      <c r="M160" s="5" t="s">
        <v>18373</v>
      </c>
      <c r="N160" s="5" t="s">
        <v>1133</v>
      </c>
      <c r="O160" s="5" t="s">
        <v>18471</v>
      </c>
      <c r="P160" s="5" t="s">
        <v>8745</v>
      </c>
      <c r="Q160" s="5">
        <v>0.087</v>
      </c>
      <c r="R160" s="25">
        <f t="shared" si="2"/>
        <v>0.087</v>
      </c>
      <c r="S160" s="30" t="s">
        <v>18472</v>
      </c>
      <c r="T160" s="30" t="s">
        <v>9011</v>
      </c>
      <c r="U160" s="30" t="s">
        <v>370</v>
      </c>
      <c r="V160" s="5" t="s">
        <v>595</v>
      </c>
      <c r="W160" s="28"/>
      <c r="X160" s="29">
        <v>1.1</v>
      </c>
      <c r="Z160" s="29">
        <v>995.6</v>
      </c>
      <c r="AA160" s="29">
        <v>2.1</v>
      </c>
      <c r="AB160" s="29">
        <v>72</v>
      </c>
      <c r="AC160" s="29">
        <v>322.8</v>
      </c>
    </row>
    <row r="161" spans="1:29">
      <c r="A161" s="13" t="s">
        <v>11249</v>
      </c>
      <c r="B161" s="4" t="s">
        <v>226</v>
      </c>
      <c r="C161" s="12" t="s">
        <v>317</v>
      </c>
      <c r="D161" s="4" t="s">
        <v>269</v>
      </c>
      <c r="E161" s="4" t="s">
        <v>269</v>
      </c>
      <c r="F161" s="4" t="s">
        <v>5469</v>
      </c>
      <c r="G161" s="4" t="s">
        <v>1737</v>
      </c>
      <c r="H161" s="4" t="s">
        <v>299</v>
      </c>
      <c r="I161" s="5" t="s">
        <v>18473</v>
      </c>
      <c r="J161" s="5" t="s">
        <v>2403</v>
      </c>
      <c r="K161" s="5" t="s">
        <v>278</v>
      </c>
      <c r="L161" s="5" t="s">
        <v>1049</v>
      </c>
      <c r="M161" s="5" t="s">
        <v>18474</v>
      </c>
      <c r="N161" s="5" t="s">
        <v>76</v>
      </c>
      <c r="O161" s="5" t="s">
        <v>7428</v>
      </c>
      <c r="P161" s="5" t="s">
        <v>18475</v>
      </c>
      <c r="Q161" s="5">
        <v>0.059</v>
      </c>
      <c r="R161" s="25">
        <f t="shared" si="2"/>
        <v>0.059</v>
      </c>
      <c r="S161" s="30" t="s">
        <v>9321</v>
      </c>
      <c r="T161" s="30" t="s">
        <v>588</v>
      </c>
      <c r="U161" s="30" t="s">
        <v>2354</v>
      </c>
      <c r="V161" s="5" t="s">
        <v>2012</v>
      </c>
      <c r="W161" s="28"/>
      <c r="X161" s="29">
        <v>2.4</v>
      </c>
      <c r="Z161" s="29">
        <v>995.4</v>
      </c>
      <c r="AA161" s="29">
        <v>1.9</v>
      </c>
      <c r="AB161" s="29">
        <v>67</v>
      </c>
      <c r="AC161" s="29">
        <v>300.8</v>
      </c>
    </row>
    <row r="162" spans="1:29">
      <c r="A162" s="13" t="s">
        <v>11255</v>
      </c>
      <c r="B162" s="4" t="s">
        <v>112</v>
      </c>
      <c r="C162" s="12" t="s">
        <v>68</v>
      </c>
      <c r="D162" s="4" t="s">
        <v>393</v>
      </c>
      <c r="E162" s="4" t="s">
        <v>393</v>
      </c>
      <c r="F162" s="4" t="s">
        <v>17291</v>
      </c>
      <c r="G162" s="4" t="s">
        <v>1737</v>
      </c>
      <c r="H162" s="4" t="s">
        <v>640</v>
      </c>
      <c r="I162" s="5" t="s">
        <v>269</v>
      </c>
      <c r="J162" s="5" t="s">
        <v>269</v>
      </c>
      <c r="K162" s="5" t="s">
        <v>269</v>
      </c>
      <c r="L162" s="5" t="s">
        <v>269</v>
      </c>
      <c r="M162" s="5" t="s">
        <v>269</v>
      </c>
      <c r="N162" s="5" t="s">
        <v>269</v>
      </c>
      <c r="O162" s="5" t="s">
        <v>269</v>
      </c>
      <c r="P162" s="5" t="s">
        <v>269</v>
      </c>
      <c r="Q162" s="5" t="s">
        <v>269</v>
      </c>
      <c r="R162" s="25">
        <f t="shared" si="2"/>
        <v>0</v>
      </c>
      <c r="S162" s="30" t="s">
        <v>269</v>
      </c>
      <c r="T162" s="30" t="s">
        <v>269</v>
      </c>
      <c r="U162" s="30" t="s">
        <v>269</v>
      </c>
      <c r="V162" s="5" t="s">
        <v>269</v>
      </c>
      <c r="W162" s="28"/>
      <c r="X162" s="29">
        <v>2.2</v>
      </c>
      <c r="Z162" s="29">
        <v>995.8</v>
      </c>
      <c r="AA162" s="29">
        <v>1.5</v>
      </c>
      <c r="AB162" s="29">
        <v>62</v>
      </c>
      <c r="AC162" s="29">
        <v>332.3</v>
      </c>
    </row>
    <row r="163" spans="1:29">
      <c r="A163" s="13" t="s">
        <v>11263</v>
      </c>
      <c r="B163" s="4" t="s">
        <v>316</v>
      </c>
      <c r="C163" s="12" t="s">
        <v>269</v>
      </c>
      <c r="D163" s="4" t="s">
        <v>300</v>
      </c>
      <c r="E163" s="4" t="s">
        <v>116</v>
      </c>
      <c r="F163" s="4" t="s">
        <v>269</v>
      </c>
      <c r="G163" s="4" t="s">
        <v>269</v>
      </c>
      <c r="H163" s="4" t="s">
        <v>269</v>
      </c>
      <c r="I163" s="5" t="s">
        <v>18476</v>
      </c>
      <c r="J163" s="5" t="s">
        <v>198</v>
      </c>
      <c r="K163" s="5" t="s">
        <v>278</v>
      </c>
      <c r="L163" s="5" t="s">
        <v>399</v>
      </c>
      <c r="M163" s="5" t="s">
        <v>8451</v>
      </c>
      <c r="N163" s="5" t="s">
        <v>4815</v>
      </c>
      <c r="O163" s="5" t="s">
        <v>18477</v>
      </c>
      <c r="P163" s="5" t="s">
        <v>18478</v>
      </c>
      <c r="Q163" s="5">
        <v>0.55</v>
      </c>
      <c r="R163" s="25">
        <f t="shared" si="2"/>
        <v>0.55</v>
      </c>
      <c r="S163" s="30" t="s">
        <v>3209</v>
      </c>
      <c r="T163" s="30" t="s">
        <v>3719</v>
      </c>
      <c r="U163" s="30" t="s">
        <v>5910</v>
      </c>
      <c r="V163" s="5" t="s">
        <v>3653</v>
      </c>
      <c r="W163" s="28"/>
      <c r="X163" s="29">
        <v>2.1</v>
      </c>
      <c r="Z163" s="29">
        <v>996.2</v>
      </c>
      <c r="AA163" s="29">
        <v>2</v>
      </c>
      <c r="AB163" s="29">
        <v>77</v>
      </c>
      <c r="AC163" s="29">
        <v>158.4</v>
      </c>
    </row>
    <row r="164" spans="1:29">
      <c r="A164" s="13" t="s">
        <v>11269</v>
      </c>
      <c r="B164" s="4" t="s">
        <v>316</v>
      </c>
      <c r="C164" s="12" t="s">
        <v>269</v>
      </c>
      <c r="D164" s="4" t="s">
        <v>722</v>
      </c>
      <c r="E164" s="4" t="s">
        <v>116</v>
      </c>
      <c r="F164" s="4" t="s">
        <v>269</v>
      </c>
      <c r="G164" s="4" t="s">
        <v>392</v>
      </c>
      <c r="H164" s="4" t="s">
        <v>269</v>
      </c>
      <c r="I164" s="5" t="s">
        <v>18479</v>
      </c>
      <c r="J164" s="5" t="s">
        <v>456</v>
      </c>
      <c r="K164" s="5" t="s">
        <v>278</v>
      </c>
      <c r="L164" s="5" t="s">
        <v>5622</v>
      </c>
      <c r="M164" s="5" t="s">
        <v>3241</v>
      </c>
      <c r="N164" s="5" t="s">
        <v>555</v>
      </c>
      <c r="O164" s="5" t="s">
        <v>18480</v>
      </c>
      <c r="P164" s="5" t="s">
        <v>18481</v>
      </c>
      <c r="Q164" s="5">
        <v>0.977</v>
      </c>
      <c r="R164" s="25">
        <f t="shared" si="2"/>
        <v>0.977</v>
      </c>
      <c r="S164" s="30" t="s">
        <v>2405</v>
      </c>
      <c r="T164" s="30" t="s">
        <v>9516</v>
      </c>
      <c r="U164" s="30" t="s">
        <v>7671</v>
      </c>
      <c r="V164" s="5" t="s">
        <v>108</v>
      </c>
      <c r="W164" s="28"/>
      <c r="X164" s="29">
        <v>1.9</v>
      </c>
      <c r="Z164" s="29">
        <v>997</v>
      </c>
      <c r="AA164" s="29">
        <v>3.2</v>
      </c>
      <c r="AB164" s="29">
        <v>91</v>
      </c>
      <c r="AC164" s="29">
        <v>176.5</v>
      </c>
    </row>
    <row r="165" spans="1:29">
      <c r="A165" s="13" t="s">
        <v>11277</v>
      </c>
      <c r="B165" s="4" t="s">
        <v>63</v>
      </c>
      <c r="C165" s="12" t="s">
        <v>99</v>
      </c>
      <c r="D165" s="4" t="s">
        <v>222</v>
      </c>
      <c r="E165" s="4" t="s">
        <v>209</v>
      </c>
      <c r="F165" s="4" t="s">
        <v>585</v>
      </c>
      <c r="G165" s="4" t="s">
        <v>34</v>
      </c>
      <c r="H165" s="4" t="s">
        <v>113</v>
      </c>
      <c r="I165" s="5" t="s">
        <v>18482</v>
      </c>
      <c r="J165" s="5" t="s">
        <v>3872</v>
      </c>
      <c r="K165" s="5" t="s">
        <v>278</v>
      </c>
      <c r="L165" s="5" t="s">
        <v>250</v>
      </c>
      <c r="M165" s="5" t="s">
        <v>10854</v>
      </c>
      <c r="N165" s="5" t="s">
        <v>2844</v>
      </c>
      <c r="O165" s="5" t="s">
        <v>18483</v>
      </c>
      <c r="P165" s="5" t="s">
        <v>12980</v>
      </c>
      <c r="Q165" s="5">
        <v>1.09</v>
      </c>
      <c r="R165" s="25">
        <f t="shared" si="2"/>
        <v>1.09</v>
      </c>
      <c r="S165" s="30" t="s">
        <v>18009</v>
      </c>
      <c r="T165" s="30" t="s">
        <v>5893</v>
      </c>
      <c r="U165" s="30" t="s">
        <v>3880</v>
      </c>
      <c r="V165" s="5" t="s">
        <v>278</v>
      </c>
      <c r="W165" s="28"/>
      <c r="X165" s="29">
        <v>1.5</v>
      </c>
      <c r="Z165" s="29">
        <v>998.2</v>
      </c>
      <c r="AA165" s="29">
        <v>3.9</v>
      </c>
      <c r="AB165" s="29">
        <v>94</v>
      </c>
      <c r="AC165" s="29">
        <v>185.6</v>
      </c>
    </row>
    <row r="166" spans="1:29">
      <c r="A166" s="13" t="s">
        <v>11283</v>
      </c>
      <c r="B166" s="4" t="s">
        <v>1088</v>
      </c>
      <c r="C166" s="12" t="s">
        <v>99</v>
      </c>
      <c r="D166" s="4" t="s">
        <v>48</v>
      </c>
      <c r="E166" s="4" t="s">
        <v>476</v>
      </c>
      <c r="F166" s="4" t="s">
        <v>2535</v>
      </c>
      <c r="G166" s="4" t="s">
        <v>302</v>
      </c>
      <c r="H166" s="4" t="s">
        <v>192</v>
      </c>
      <c r="I166" s="5" t="s">
        <v>17027</v>
      </c>
      <c r="J166" s="5" t="s">
        <v>278</v>
      </c>
      <c r="K166" s="5" t="s">
        <v>18298</v>
      </c>
      <c r="L166" s="5" t="s">
        <v>3215</v>
      </c>
      <c r="M166" s="5" t="s">
        <v>3291</v>
      </c>
      <c r="N166" s="5" t="s">
        <v>267</v>
      </c>
      <c r="O166" s="5" t="s">
        <v>18484</v>
      </c>
      <c r="P166" s="5" t="s">
        <v>18485</v>
      </c>
      <c r="Q166" s="5">
        <v>0.878</v>
      </c>
      <c r="R166" s="25">
        <f t="shared" si="2"/>
        <v>0.878</v>
      </c>
      <c r="S166" s="30" t="s">
        <v>9780</v>
      </c>
      <c r="T166" s="30" t="s">
        <v>7479</v>
      </c>
      <c r="U166" s="30" t="s">
        <v>5619</v>
      </c>
      <c r="V166" s="5" t="s">
        <v>278</v>
      </c>
      <c r="W166" s="28"/>
      <c r="X166" s="29">
        <v>2</v>
      </c>
      <c r="Z166" s="29">
        <v>999.2</v>
      </c>
      <c r="AA166" s="29">
        <v>3.1</v>
      </c>
      <c r="AB166" s="29">
        <v>93</v>
      </c>
      <c r="AC166" s="29">
        <v>179</v>
      </c>
    </row>
    <row r="167" spans="1:29">
      <c r="A167" s="13" t="s">
        <v>11289</v>
      </c>
      <c r="B167" s="4" t="s">
        <v>209</v>
      </c>
      <c r="C167" s="12" t="s">
        <v>99</v>
      </c>
      <c r="D167" s="4" t="s">
        <v>113</v>
      </c>
      <c r="E167" s="4" t="s">
        <v>161</v>
      </c>
      <c r="F167" s="4" t="s">
        <v>1748</v>
      </c>
      <c r="G167" s="4" t="s">
        <v>302</v>
      </c>
      <c r="H167" s="4" t="s">
        <v>66</v>
      </c>
      <c r="I167" s="5" t="s">
        <v>18486</v>
      </c>
      <c r="J167" s="5" t="s">
        <v>278</v>
      </c>
      <c r="K167" s="5" t="s">
        <v>278</v>
      </c>
      <c r="L167" s="5" t="s">
        <v>3826</v>
      </c>
      <c r="M167" s="5" t="s">
        <v>18487</v>
      </c>
      <c r="N167" s="5" t="s">
        <v>665</v>
      </c>
      <c r="O167" s="5" t="s">
        <v>18488</v>
      </c>
      <c r="P167" s="5" t="s">
        <v>17244</v>
      </c>
      <c r="Q167" s="5">
        <v>0.643</v>
      </c>
      <c r="R167" s="25">
        <f t="shared" si="2"/>
        <v>0.643</v>
      </c>
      <c r="S167" s="30" t="s">
        <v>1403</v>
      </c>
      <c r="T167" s="30" t="s">
        <v>4208</v>
      </c>
      <c r="U167" s="30" t="s">
        <v>297</v>
      </c>
      <c r="V167" s="5" t="s">
        <v>278</v>
      </c>
      <c r="W167" s="28"/>
      <c r="X167" s="29">
        <v>3.2</v>
      </c>
      <c r="Z167" s="29">
        <v>1000.2</v>
      </c>
      <c r="AA167" s="29">
        <v>2.3</v>
      </c>
      <c r="AB167" s="29">
        <v>92</v>
      </c>
      <c r="AC167" s="29">
        <v>175</v>
      </c>
    </row>
    <row r="168" spans="1:29">
      <c r="A168" s="13" t="s">
        <v>11293</v>
      </c>
      <c r="B168" s="4" t="s">
        <v>116</v>
      </c>
      <c r="C168" s="12" t="s">
        <v>99</v>
      </c>
      <c r="D168" s="4" t="s">
        <v>83</v>
      </c>
      <c r="E168" s="4" t="s">
        <v>709</v>
      </c>
      <c r="F168" s="4" t="s">
        <v>6344</v>
      </c>
      <c r="G168" s="4" t="s">
        <v>302</v>
      </c>
      <c r="H168" s="4" t="s">
        <v>130</v>
      </c>
      <c r="I168" s="5" t="s">
        <v>18489</v>
      </c>
      <c r="J168" s="5" t="s">
        <v>278</v>
      </c>
      <c r="K168" s="5" t="s">
        <v>278</v>
      </c>
      <c r="L168" s="5" t="s">
        <v>3232</v>
      </c>
      <c r="M168" s="5" t="s">
        <v>18490</v>
      </c>
      <c r="N168" s="5" t="s">
        <v>338</v>
      </c>
      <c r="O168" s="5" t="s">
        <v>18491</v>
      </c>
      <c r="P168" s="5" t="s">
        <v>12946</v>
      </c>
      <c r="Q168" s="5">
        <v>0.617</v>
      </c>
      <c r="R168" s="25">
        <f t="shared" si="2"/>
        <v>0.617</v>
      </c>
      <c r="S168" s="30" t="s">
        <v>18492</v>
      </c>
      <c r="T168" s="30" t="s">
        <v>339</v>
      </c>
      <c r="U168" s="30" t="s">
        <v>1893</v>
      </c>
      <c r="V168" s="5" t="s">
        <v>3503</v>
      </c>
      <c r="W168" s="28"/>
      <c r="X168" s="29">
        <v>3.9</v>
      </c>
      <c r="Z168" s="29">
        <v>1000.8</v>
      </c>
      <c r="AA168" s="29">
        <v>2.2</v>
      </c>
      <c r="AB168" s="29">
        <v>93</v>
      </c>
      <c r="AC168" s="29">
        <v>163.6</v>
      </c>
    </row>
    <row r="169" spans="1:29">
      <c r="A169" s="13" t="s">
        <v>11300</v>
      </c>
      <c r="B169" s="4" t="s">
        <v>778</v>
      </c>
      <c r="C169" s="12" t="s">
        <v>99</v>
      </c>
      <c r="D169" s="4" t="s">
        <v>48</v>
      </c>
      <c r="E169" s="4" t="s">
        <v>32</v>
      </c>
      <c r="F169" s="4" t="s">
        <v>237</v>
      </c>
      <c r="G169" s="4" t="s">
        <v>302</v>
      </c>
      <c r="H169" s="4" t="s">
        <v>83</v>
      </c>
      <c r="I169" s="5" t="s">
        <v>18493</v>
      </c>
      <c r="J169" s="5" t="s">
        <v>1507</v>
      </c>
      <c r="K169" s="5" t="s">
        <v>278</v>
      </c>
      <c r="L169" s="5" t="s">
        <v>6794</v>
      </c>
      <c r="M169" s="5" t="s">
        <v>10006</v>
      </c>
      <c r="N169" s="5" t="s">
        <v>185</v>
      </c>
      <c r="O169" s="5" t="s">
        <v>17737</v>
      </c>
      <c r="P169" s="5" t="s">
        <v>18494</v>
      </c>
      <c r="Q169" s="5">
        <v>0.733</v>
      </c>
      <c r="R169" s="25">
        <f t="shared" si="2"/>
        <v>0.733</v>
      </c>
      <c r="S169" s="30" t="s">
        <v>10727</v>
      </c>
      <c r="T169" s="30" t="s">
        <v>677</v>
      </c>
      <c r="U169" s="30" t="s">
        <v>8298</v>
      </c>
      <c r="V169" s="5" t="s">
        <v>278</v>
      </c>
      <c r="W169" s="28"/>
      <c r="X169" s="29">
        <v>3.1</v>
      </c>
      <c r="Z169" s="29">
        <v>1001.3</v>
      </c>
      <c r="AA169" s="29">
        <v>1.8</v>
      </c>
      <c r="AB169" s="29">
        <v>93</v>
      </c>
      <c r="AC169" s="29">
        <v>128.4</v>
      </c>
    </row>
    <row r="170" spans="1:29">
      <c r="A170" s="13" t="s">
        <v>11306</v>
      </c>
      <c r="B170" s="4" t="s">
        <v>238</v>
      </c>
      <c r="C170" s="12" t="s">
        <v>942</v>
      </c>
      <c r="D170" s="4" t="s">
        <v>574</v>
      </c>
      <c r="E170" s="4" t="s">
        <v>83</v>
      </c>
      <c r="F170" s="4" t="s">
        <v>3741</v>
      </c>
      <c r="G170" s="4" t="s">
        <v>226</v>
      </c>
      <c r="H170" s="4" t="s">
        <v>407</v>
      </c>
      <c r="I170" s="5" t="s">
        <v>18495</v>
      </c>
      <c r="J170" s="5" t="s">
        <v>2090</v>
      </c>
      <c r="K170" s="5" t="s">
        <v>278</v>
      </c>
      <c r="L170" s="5" t="s">
        <v>5159</v>
      </c>
      <c r="M170" s="5" t="s">
        <v>18496</v>
      </c>
      <c r="N170" s="5" t="s">
        <v>961</v>
      </c>
      <c r="O170" s="5" t="s">
        <v>18497</v>
      </c>
      <c r="P170" s="5" t="s">
        <v>18498</v>
      </c>
      <c r="Q170" s="5">
        <v>0</v>
      </c>
      <c r="R170" s="25">
        <f t="shared" si="2"/>
        <v>0</v>
      </c>
      <c r="S170" s="30" t="s">
        <v>9086</v>
      </c>
      <c r="T170" s="30" t="s">
        <v>4303</v>
      </c>
      <c r="U170" s="30" t="s">
        <v>1807</v>
      </c>
      <c r="V170" s="5" t="s">
        <v>1363</v>
      </c>
      <c r="W170" s="28"/>
      <c r="X170" s="29">
        <v>2.3</v>
      </c>
      <c r="Z170" s="29">
        <v>1001.7</v>
      </c>
      <c r="AA170" s="29">
        <v>2</v>
      </c>
      <c r="AB170" s="29">
        <v>92</v>
      </c>
      <c r="AC170" s="29">
        <v>160.9</v>
      </c>
    </row>
    <row r="171" spans="1:29">
      <c r="A171" s="13" t="s">
        <v>11312</v>
      </c>
      <c r="B171" s="4" t="s">
        <v>129</v>
      </c>
      <c r="C171" s="12" t="s">
        <v>68</v>
      </c>
      <c r="D171" s="4" t="s">
        <v>112</v>
      </c>
      <c r="E171" s="4" t="s">
        <v>66</v>
      </c>
      <c r="F171" s="4" t="s">
        <v>3333</v>
      </c>
      <c r="G171" s="4" t="s">
        <v>208</v>
      </c>
      <c r="H171" s="4" t="s">
        <v>224</v>
      </c>
      <c r="I171" s="5" t="s">
        <v>18499</v>
      </c>
      <c r="J171" s="5" t="s">
        <v>1597</v>
      </c>
      <c r="K171" s="5" t="s">
        <v>278</v>
      </c>
      <c r="L171" s="5" t="s">
        <v>6802</v>
      </c>
      <c r="M171" s="5" t="s">
        <v>18500</v>
      </c>
      <c r="N171" s="5" t="s">
        <v>167</v>
      </c>
      <c r="O171" s="5" t="s">
        <v>10721</v>
      </c>
      <c r="P171" s="5" t="s">
        <v>18501</v>
      </c>
      <c r="Q171" s="5">
        <v>0.708</v>
      </c>
      <c r="R171" s="25">
        <f t="shared" si="2"/>
        <v>0.708</v>
      </c>
      <c r="S171" s="30" t="s">
        <v>5471</v>
      </c>
      <c r="T171" s="30" t="s">
        <v>2479</v>
      </c>
      <c r="U171" s="30" t="s">
        <v>650</v>
      </c>
      <c r="V171" s="5" t="s">
        <v>278</v>
      </c>
      <c r="W171" s="28"/>
      <c r="X171" s="29">
        <v>2.2</v>
      </c>
      <c r="Z171" s="29">
        <v>1002</v>
      </c>
      <c r="AA171" s="29">
        <v>2.7</v>
      </c>
      <c r="AB171" s="29">
        <v>92</v>
      </c>
      <c r="AC171" s="29">
        <v>179.1</v>
      </c>
    </row>
    <row r="172" spans="1:29">
      <c r="A172" s="13" t="s">
        <v>11318</v>
      </c>
      <c r="B172" s="4" t="s">
        <v>940</v>
      </c>
      <c r="C172" s="12" t="s">
        <v>68</v>
      </c>
      <c r="D172" s="4" t="s">
        <v>1088</v>
      </c>
      <c r="E172" s="4" t="s">
        <v>97</v>
      </c>
      <c r="F172" s="4" t="s">
        <v>4789</v>
      </c>
      <c r="G172" s="4" t="s">
        <v>344</v>
      </c>
      <c r="H172" s="4" t="s">
        <v>130</v>
      </c>
      <c r="I172" s="5" t="s">
        <v>18325</v>
      </c>
      <c r="J172" s="5" t="s">
        <v>1037</v>
      </c>
      <c r="K172" s="5" t="s">
        <v>278</v>
      </c>
      <c r="L172" s="5" t="s">
        <v>2353</v>
      </c>
      <c r="M172" s="5" t="s">
        <v>18188</v>
      </c>
      <c r="N172" s="5" t="s">
        <v>281</v>
      </c>
      <c r="O172" s="5" t="s">
        <v>18502</v>
      </c>
      <c r="P172" s="5" t="s">
        <v>18503</v>
      </c>
      <c r="Q172" s="5">
        <v>0.568</v>
      </c>
      <c r="R172" s="25">
        <f t="shared" si="2"/>
        <v>0.568</v>
      </c>
      <c r="S172" s="30" t="s">
        <v>18504</v>
      </c>
      <c r="T172" s="30" t="s">
        <v>4780</v>
      </c>
      <c r="U172" s="30" t="s">
        <v>7160</v>
      </c>
      <c r="V172" s="5" t="s">
        <v>278</v>
      </c>
      <c r="W172" s="28"/>
      <c r="X172" s="29">
        <v>1.8</v>
      </c>
      <c r="Z172" s="29">
        <v>1002</v>
      </c>
      <c r="AA172" s="29">
        <v>2.7</v>
      </c>
      <c r="AB172" s="29">
        <v>92</v>
      </c>
      <c r="AC172" s="29">
        <v>179</v>
      </c>
    </row>
    <row r="173" spans="1:29">
      <c r="A173" s="13" t="s">
        <v>11323</v>
      </c>
      <c r="B173" s="4" t="s">
        <v>112</v>
      </c>
      <c r="C173" s="12" t="s">
        <v>317</v>
      </c>
      <c r="D173" s="4" t="s">
        <v>300</v>
      </c>
      <c r="E173" s="4" t="s">
        <v>393</v>
      </c>
      <c r="F173" s="4" t="s">
        <v>9387</v>
      </c>
      <c r="G173" s="4" t="s">
        <v>302</v>
      </c>
      <c r="H173" s="4" t="s">
        <v>393</v>
      </c>
      <c r="I173" s="5" t="s">
        <v>18505</v>
      </c>
      <c r="J173" s="5" t="s">
        <v>1667</v>
      </c>
      <c r="K173" s="5" t="s">
        <v>3907</v>
      </c>
      <c r="L173" s="5" t="s">
        <v>948</v>
      </c>
      <c r="M173" s="5" t="s">
        <v>18506</v>
      </c>
      <c r="N173" s="5" t="s">
        <v>251</v>
      </c>
      <c r="O173" s="5" t="s">
        <v>18507</v>
      </c>
      <c r="P173" s="5" t="s">
        <v>18508</v>
      </c>
      <c r="Q173" s="5">
        <v>0.547</v>
      </c>
      <c r="R173" s="25">
        <f t="shared" si="2"/>
        <v>0.547</v>
      </c>
      <c r="S173" s="30" t="s">
        <v>8498</v>
      </c>
      <c r="T173" s="30" t="s">
        <v>3158</v>
      </c>
      <c r="U173" s="30" t="s">
        <v>1510</v>
      </c>
      <c r="V173" s="5" t="s">
        <v>278</v>
      </c>
      <c r="W173" s="28"/>
      <c r="X173" s="29">
        <v>2</v>
      </c>
      <c r="Z173" s="29">
        <v>1002</v>
      </c>
      <c r="AA173" s="29" t="s">
        <v>269</v>
      </c>
      <c r="AB173" s="29">
        <v>92</v>
      </c>
      <c r="AC173" s="29" t="s">
        <v>269</v>
      </c>
    </row>
    <row r="174" spans="1:29">
      <c r="A174" s="13" t="s">
        <v>11328</v>
      </c>
      <c r="B174" s="4" t="s">
        <v>299</v>
      </c>
      <c r="C174" s="12" t="s">
        <v>317</v>
      </c>
      <c r="D174" s="4" t="s">
        <v>345</v>
      </c>
      <c r="E174" s="4" t="s">
        <v>130</v>
      </c>
      <c r="F174" s="4" t="s">
        <v>62</v>
      </c>
      <c r="G174" s="4" t="s">
        <v>302</v>
      </c>
      <c r="H174" s="4" t="s">
        <v>393</v>
      </c>
      <c r="I174" s="5" t="s">
        <v>18509</v>
      </c>
      <c r="J174" s="5" t="s">
        <v>137</v>
      </c>
      <c r="K174" s="5" t="s">
        <v>1973</v>
      </c>
      <c r="L174" s="5" t="s">
        <v>1150</v>
      </c>
      <c r="M174" s="5" t="s">
        <v>18510</v>
      </c>
      <c r="N174" s="5" t="s">
        <v>385</v>
      </c>
      <c r="O174" s="5" t="s">
        <v>18511</v>
      </c>
      <c r="P174" s="5" t="s">
        <v>18512</v>
      </c>
      <c r="Q174" s="5">
        <v>0.442</v>
      </c>
      <c r="R174" s="25">
        <f t="shared" si="2"/>
        <v>0.442</v>
      </c>
      <c r="S174" s="30" t="s">
        <v>9078</v>
      </c>
      <c r="T174" s="30" t="s">
        <v>4730</v>
      </c>
      <c r="U174" s="30" t="s">
        <v>1668</v>
      </c>
      <c r="V174" s="5" t="s">
        <v>267</v>
      </c>
      <c r="W174" s="28"/>
      <c r="X174" s="29">
        <v>2.7</v>
      </c>
      <c r="Z174" s="29" t="s">
        <v>269</v>
      </c>
      <c r="AA174" s="29" t="s">
        <v>269</v>
      </c>
      <c r="AB174" s="29" t="s">
        <v>269</v>
      </c>
      <c r="AC174" s="29" t="s">
        <v>269</v>
      </c>
    </row>
    <row r="175" spans="1:29">
      <c r="A175" s="13" t="s">
        <v>11332</v>
      </c>
      <c r="B175" s="4" t="s">
        <v>238</v>
      </c>
      <c r="C175" s="12" t="s">
        <v>99</v>
      </c>
      <c r="D175" s="4" t="s">
        <v>207</v>
      </c>
      <c r="E175" s="4" t="s">
        <v>83</v>
      </c>
      <c r="F175" s="4" t="s">
        <v>978</v>
      </c>
      <c r="G175" s="4" t="s">
        <v>344</v>
      </c>
      <c r="H175" s="4" t="s">
        <v>32</v>
      </c>
      <c r="I175" s="5" t="s">
        <v>18513</v>
      </c>
      <c r="J175" s="5" t="s">
        <v>1678</v>
      </c>
      <c r="K175" s="5" t="s">
        <v>278</v>
      </c>
      <c r="L175" s="5" t="s">
        <v>6316</v>
      </c>
      <c r="M175" s="5" t="s">
        <v>18514</v>
      </c>
      <c r="N175" s="5" t="s">
        <v>251</v>
      </c>
      <c r="O175" s="5" t="s">
        <v>18515</v>
      </c>
      <c r="P175" s="5" t="s">
        <v>11331</v>
      </c>
      <c r="Q175" s="5">
        <v>0.735</v>
      </c>
      <c r="R175" s="25">
        <f t="shared" si="2"/>
        <v>0.735</v>
      </c>
      <c r="S175" s="30" t="s">
        <v>3764</v>
      </c>
      <c r="T175" s="30" t="s">
        <v>184</v>
      </c>
      <c r="U175" s="30" t="s">
        <v>1496</v>
      </c>
      <c r="V175" s="5" t="s">
        <v>1062</v>
      </c>
      <c r="W175" s="28"/>
      <c r="X175" s="29">
        <v>2.7</v>
      </c>
      <c r="Z175" s="29" t="s">
        <v>269</v>
      </c>
      <c r="AA175" s="29" t="s">
        <v>269</v>
      </c>
      <c r="AB175" s="29" t="s">
        <v>269</v>
      </c>
      <c r="AC175" s="29" t="s">
        <v>269</v>
      </c>
    </row>
    <row r="176" spans="1:29">
      <c r="A176" s="13" t="s">
        <v>11338</v>
      </c>
      <c r="B176" s="4" t="s">
        <v>954</v>
      </c>
      <c r="C176" s="12" t="s">
        <v>317</v>
      </c>
      <c r="D176" s="4" t="s">
        <v>82</v>
      </c>
      <c r="E176" s="4" t="s">
        <v>300</v>
      </c>
      <c r="F176" s="4" t="s">
        <v>1004</v>
      </c>
      <c r="G176" s="4" t="s">
        <v>223</v>
      </c>
      <c r="H176" s="4" t="s">
        <v>764</v>
      </c>
      <c r="I176" s="5" t="s">
        <v>18516</v>
      </c>
      <c r="J176" s="5" t="s">
        <v>2376</v>
      </c>
      <c r="K176" s="5" t="s">
        <v>278</v>
      </c>
      <c r="L176" s="5" t="s">
        <v>5071</v>
      </c>
      <c r="M176" s="5" t="s">
        <v>18517</v>
      </c>
      <c r="N176" s="5" t="s">
        <v>355</v>
      </c>
      <c r="O176" s="5" t="s">
        <v>14128</v>
      </c>
      <c r="P176" s="5" t="s">
        <v>18518</v>
      </c>
      <c r="Q176" s="5">
        <v>0.778</v>
      </c>
      <c r="R176" s="25">
        <f t="shared" si="2"/>
        <v>0.778</v>
      </c>
      <c r="S176" s="30" t="s">
        <v>6211</v>
      </c>
      <c r="T176" s="30" t="s">
        <v>1957</v>
      </c>
      <c r="U176" s="30" t="s">
        <v>2470</v>
      </c>
      <c r="V176" s="5" t="s">
        <v>1315</v>
      </c>
      <c r="W176" s="28"/>
      <c r="X176" s="29" t="s">
        <v>269</v>
      </c>
      <c r="Z176" s="29" t="s">
        <v>269</v>
      </c>
      <c r="AA176" s="29" t="s">
        <v>269</v>
      </c>
      <c r="AB176" s="29" t="s">
        <v>269</v>
      </c>
      <c r="AC176" s="29" t="s">
        <v>269</v>
      </c>
    </row>
    <row r="177" spans="1:29">
      <c r="A177" s="13" t="s">
        <v>11342</v>
      </c>
      <c r="B177" s="4" t="s">
        <v>600</v>
      </c>
      <c r="C177" s="12" t="s">
        <v>68</v>
      </c>
      <c r="D177" s="4" t="s">
        <v>284</v>
      </c>
      <c r="E177" s="4" t="s">
        <v>2663</v>
      </c>
      <c r="F177" s="4" t="s">
        <v>4190</v>
      </c>
      <c r="G177" s="4" t="s">
        <v>256</v>
      </c>
      <c r="H177" s="4" t="s">
        <v>547</v>
      </c>
      <c r="I177" s="5" t="s">
        <v>18519</v>
      </c>
      <c r="J177" s="5" t="s">
        <v>39</v>
      </c>
      <c r="K177" s="5" t="s">
        <v>278</v>
      </c>
      <c r="L177" s="5" t="s">
        <v>2255</v>
      </c>
      <c r="M177" s="5" t="s">
        <v>18520</v>
      </c>
      <c r="N177" s="5" t="s">
        <v>59</v>
      </c>
      <c r="O177" s="5" t="s">
        <v>18521</v>
      </c>
      <c r="P177" s="5" t="s">
        <v>18522</v>
      </c>
      <c r="Q177" s="5">
        <v>1.337</v>
      </c>
      <c r="R177" s="25">
        <f t="shared" si="2"/>
        <v>1.337</v>
      </c>
      <c r="S177" s="30" t="s">
        <v>1508</v>
      </c>
      <c r="T177" s="30" t="s">
        <v>210</v>
      </c>
      <c r="U177" s="30" t="s">
        <v>62</v>
      </c>
      <c r="V177" s="5" t="s">
        <v>278</v>
      </c>
      <c r="W177" s="28"/>
      <c r="X177" s="29" t="s">
        <v>269</v>
      </c>
      <c r="Z177" s="29">
        <v>1000.9</v>
      </c>
      <c r="AA177" s="29">
        <v>1.4</v>
      </c>
      <c r="AB177" s="29">
        <v>96</v>
      </c>
      <c r="AC177" s="29">
        <v>126.4</v>
      </c>
    </row>
    <row r="178" spans="1:29">
      <c r="A178" s="13" t="s">
        <v>11347</v>
      </c>
      <c r="B178" s="4" t="s">
        <v>954</v>
      </c>
      <c r="C178" s="12" t="s">
        <v>317</v>
      </c>
      <c r="D178" s="4" t="s">
        <v>129</v>
      </c>
      <c r="E178" s="4" t="s">
        <v>300</v>
      </c>
      <c r="F178" s="4" t="s">
        <v>744</v>
      </c>
      <c r="G178" s="4" t="s">
        <v>226</v>
      </c>
      <c r="H178" s="4" t="s">
        <v>573</v>
      </c>
      <c r="I178" s="5" t="s">
        <v>18523</v>
      </c>
      <c r="J178" s="5" t="s">
        <v>2049</v>
      </c>
      <c r="K178" s="5" t="s">
        <v>278</v>
      </c>
      <c r="L178" s="5" t="s">
        <v>1826</v>
      </c>
      <c r="M178" s="5" t="s">
        <v>17179</v>
      </c>
      <c r="N178" s="5" t="s">
        <v>2844</v>
      </c>
      <c r="O178" s="5" t="s">
        <v>4646</v>
      </c>
      <c r="P178" s="5" t="s">
        <v>2718</v>
      </c>
      <c r="Q178" s="5">
        <v>0.786</v>
      </c>
      <c r="R178" s="25">
        <f t="shared" si="2"/>
        <v>0.786</v>
      </c>
      <c r="S178" s="30" t="s">
        <v>10517</v>
      </c>
      <c r="T178" s="30" t="s">
        <v>9011</v>
      </c>
      <c r="U178" s="30" t="s">
        <v>3857</v>
      </c>
      <c r="V178" s="5" t="s">
        <v>960</v>
      </c>
      <c r="W178" s="28"/>
      <c r="X178" s="29" t="s">
        <v>269</v>
      </c>
      <c r="Z178" s="29">
        <v>1001.5</v>
      </c>
      <c r="AA178" s="29">
        <v>1.3</v>
      </c>
      <c r="AB178" s="29">
        <v>96</v>
      </c>
      <c r="AC178" s="29">
        <v>133.3</v>
      </c>
    </row>
    <row r="179" spans="1:29">
      <c r="A179" s="13" t="s">
        <v>11352</v>
      </c>
      <c r="B179" s="4" t="s">
        <v>189</v>
      </c>
      <c r="C179" s="12" t="s">
        <v>874</v>
      </c>
      <c r="D179" s="4" t="s">
        <v>298</v>
      </c>
      <c r="E179" s="4" t="s">
        <v>82</v>
      </c>
      <c r="F179" s="4" t="s">
        <v>8724</v>
      </c>
      <c r="G179" s="4" t="s">
        <v>242</v>
      </c>
      <c r="H179" s="4" t="s">
        <v>226</v>
      </c>
      <c r="I179" s="5" t="s">
        <v>18524</v>
      </c>
      <c r="J179" s="5" t="s">
        <v>742</v>
      </c>
      <c r="K179" s="5" t="s">
        <v>278</v>
      </c>
      <c r="L179" s="5" t="s">
        <v>621</v>
      </c>
      <c r="M179" s="5" t="s">
        <v>18525</v>
      </c>
      <c r="N179" s="5" t="s">
        <v>831</v>
      </c>
      <c r="O179" s="5" t="s">
        <v>18526</v>
      </c>
      <c r="P179" s="5" t="s">
        <v>18527</v>
      </c>
      <c r="Q179" s="5">
        <v>2.091</v>
      </c>
      <c r="R179" s="25">
        <f t="shared" si="2"/>
        <v>2.091</v>
      </c>
      <c r="S179" s="30" t="s">
        <v>5026</v>
      </c>
      <c r="T179" s="30" t="s">
        <v>2294</v>
      </c>
      <c r="U179" s="30" t="s">
        <v>1366</v>
      </c>
      <c r="V179" s="5" t="s">
        <v>278</v>
      </c>
      <c r="W179" s="28"/>
      <c r="X179" s="29" t="s">
        <v>269</v>
      </c>
      <c r="Z179" s="29">
        <v>1001.8</v>
      </c>
      <c r="AA179" s="29">
        <v>1.6</v>
      </c>
      <c r="AB179" s="29">
        <v>97</v>
      </c>
      <c r="AC179" s="29">
        <v>100.3</v>
      </c>
    </row>
    <row r="180" spans="1:29">
      <c r="A180" s="13" t="s">
        <v>11357</v>
      </c>
      <c r="B180" s="4" t="s">
        <v>158</v>
      </c>
      <c r="C180" s="12" t="s">
        <v>115</v>
      </c>
      <c r="D180" s="4" t="s">
        <v>176</v>
      </c>
      <c r="E180" s="4" t="s">
        <v>63</v>
      </c>
      <c r="F180" s="4" t="s">
        <v>7069</v>
      </c>
      <c r="G180" s="4" t="s">
        <v>392</v>
      </c>
      <c r="H180" s="4" t="s">
        <v>240</v>
      </c>
      <c r="I180" s="5" t="s">
        <v>18528</v>
      </c>
      <c r="J180" s="5" t="s">
        <v>1340</v>
      </c>
      <c r="K180" s="5" t="s">
        <v>278</v>
      </c>
      <c r="L180" s="5" t="s">
        <v>6941</v>
      </c>
      <c r="M180" s="5" t="s">
        <v>18529</v>
      </c>
      <c r="N180" s="5" t="s">
        <v>4815</v>
      </c>
      <c r="O180" s="5" t="s">
        <v>18530</v>
      </c>
      <c r="P180" s="5" t="s">
        <v>18531</v>
      </c>
      <c r="Q180" s="5">
        <v>1.653</v>
      </c>
      <c r="R180" s="25">
        <f t="shared" si="2"/>
        <v>1.653</v>
      </c>
      <c r="S180" s="30" t="s">
        <v>10194</v>
      </c>
      <c r="T180" s="30" t="s">
        <v>905</v>
      </c>
      <c r="U180" s="30" t="s">
        <v>15241</v>
      </c>
      <c r="V180" s="5" t="s">
        <v>278</v>
      </c>
      <c r="W180" s="28"/>
      <c r="X180" s="29">
        <v>1.4</v>
      </c>
      <c r="Z180" s="29">
        <v>1002.3</v>
      </c>
      <c r="AA180" s="29">
        <v>2.3</v>
      </c>
      <c r="AB180" s="29">
        <v>94</v>
      </c>
      <c r="AC180" s="29">
        <v>141.1</v>
      </c>
    </row>
    <row r="181" spans="1:29">
      <c r="A181" s="13" t="s">
        <v>11363</v>
      </c>
      <c r="B181" s="4" t="s">
        <v>640</v>
      </c>
      <c r="C181" s="12" t="s">
        <v>317</v>
      </c>
      <c r="D181" s="4" t="s">
        <v>299</v>
      </c>
      <c r="E181" s="4" t="s">
        <v>345</v>
      </c>
      <c r="F181" s="4" t="s">
        <v>869</v>
      </c>
      <c r="G181" s="4" t="s">
        <v>208</v>
      </c>
      <c r="H181" s="4" t="s">
        <v>81</v>
      </c>
      <c r="I181" s="5" t="s">
        <v>18532</v>
      </c>
      <c r="J181" s="5" t="s">
        <v>1597</v>
      </c>
      <c r="K181" s="5" t="s">
        <v>278</v>
      </c>
      <c r="L181" s="5" t="s">
        <v>2247</v>
      </c>
      <c r="M181" s="5" t="s">
        <v>18533</v>
      </c>
      <c r="N181" s="5" t="s">
        <v>5572</v>
      </c>
      <c r="O181" s="5" t="s">
        <v>18534</v>
      </c>
      <c r="P181" s="5" t="s">
        <v>18535</v>
      </c>
      <c r="Q181" s="5">
        <v>1.298</v>
      </c>
      <c r="R181" s="25">
        <f t="shared" si="2"/>
        <v>1.298</v>
      </c>
      <c r="S181" s="30" t="s">
        <v>7945</v>
      </c>
      <c r="T181" s="30" t="s">
        <v>5727</v>
      </c>
      <c r="U181" s="30" t="s">
        <v>7447</v>
      </c>
      <c r="V181" s="5" t="s">
        <v>278</v>
      </c>
      <c r="W181" s="28"/>
      <c r="X181" s="29">
        <v>1.3</v>
      </c>
      <c r="Z181" s="29">
        <v>1002.5</v>
      </c>
      <c r="AA181" s="29">
        <v>2.1</v>
      </c>
      <c r="AB181" s="29">
        <v>94</v>
      </c>
      <c r="AC181" s="29">
        <v>155.7</v>
      </c>
    </row>
    <row r="182" spans="1:29">
      <c r="A182" s="13" t="s">
        <v>11368</v>
      </c>
      <c r="B182" s="4" t="s">
        <v>65</v>
      </c>
      <c r="C182" s="12" t="s">
        <v>99</v>
      </c>
      <c r="D182" s="4" t="s">
        <v>63</v>
      </c>
      <c r="E182" s="4" t="s">
        <v>1088</v>
      </c>
      <c r="F182" s="4" t="s">
        <v>7295</v>
      </c>
      <c r="G182" s="4" t="s">
        <v>208</v>
      </c>
      <c r="H182" s="4" t="s">
        <v>81</v>
      </c>
      <c r="I182" s="5" t="s">
        <v>18536</v>
      </c>
      <c r="J182" s="5" t="s">
        <v>278</v>
      </c>
      <c r="K182" s="5" t="s">
        <v>1313</v>
      </c>
      <c r="L182" s="5" t="s">
        <v>5105</v>
      </c>
      <c r="M182" s="5" t="s">
        <v>18537</v>
      </c>
      <c r="N182" s="5" t="s">
        <v>1264</v>
      </c>
      <c r="O182" s="5" t="s">
        <v>3057</v>
      </c>
      <c r="P182" s="5" t="s">
        <v>18538</v>
      </c>
      <c r="Q182" s="5">
        <v>1.245</v>
      </c>
      <c r="R182" s="25">
        <f t="shared" si="2"/>
        <v>1.245</v>
      </c>
      <c r="S182" s="30" t="s">
        <v>18539</v>
      </c>
      <c r="T182" s="30" t="s">
        <v>1029</v>
      </c>
      <c r="U182" s="30" t="s">
        <v>7076</v>
      </c>
      <c r="V182" s="5" t="s">
        <v>470</v>
      </c>
      <c r="W182" s="28"/>
      <c r="X182" s="29">
        <v>1.6</v>
      </c>
      <c r="Z182" s="29">
        <v>1001.8</v>
      </c>
      <c r="AA182" s="29">
        <v>2</v>
      </c>
      <c r="AB182" s="29">
        <v>97</v>
      </c>
      <c r="AC182" s="29">
        <v>118.3</v>
      </c>
    </row>
    <row r="183" spans="1:29">
      <c r="A183" s="13" t="s">
        <v>11375</v>
      </c>
      <c r="B183" s="4" t="s">
        <v>778</v>
      </c>
      <c r="C183" s="12" t="s">
        <v>99</v>
      </c>
      <c r="D183" s="4" t="s">
        <v>83</v>
      </c>
      <c r="E183" s="4" t="s">
        <v>32</v>
      </c>
      <c r="F183" s="4" t="s">
        <v>978</v>
      </c>
      <c r="G183" s="4" t="s">
        <v>302</v>
      </c>
      <c r="H183" s="4" t="s">
        <v>83</v>
      </c>
      <c r="I183" s="5" t="s">
        <v>18540</v>
      </c>
      <c r="J183" s="5" t="s">
        <v>278</v>
      </c>
      <c r="K183" s="5" t="s">
        <v>278</v>
      </c>
      <c r="L183" s="5" t="s">
        <v>4969</v>
      </c>
      <c r="M183" s="5" t="s">
        <v>18541</v>
      </c>
      <c r="N183" s="5" t="s">
        <v>185</v>
      </c>
      <c r="O183" s="5" t="s">
        <v>18542</v>
      </c>
      <c r="P183" s="5" t="s">
        <v>11564</v>
      </c>
      <c r="Q183" s="5">
        <v>1.101</v>
      </c>
      <c r="R183" s="25">
        <f t="shared" si="2"/>
        <v>1.101</v>
      </c>
      <c r="S183" s="30" t="s">
        <v>12835</v>
      </c>
      <c r="T183" s="30" t="s">
        <v>1807</v>
      </c>
      <c r="U183" s="30" t="s">
        <v>2232</v>
      </c>
      <c r="V183" s="5" t="s">
        <v>278</v>
      </c>
      <c r="W183" s="28"/>
      <c r="X183" s="29">
        <v>2.3</v>
      </c>
      <c r="Z183" s="29">
        <v>1001</v>
      </c>
      <c r="AA183" s="29">
        <v>2.5</v>
      </c>
      <c r="AB183" s="29">
        <v>98</v>
      </c>
      <c r="AC183" s="29">
        <v>148.6</v>
      </c>
    </row>
    <row r="184" spans="1:29">
      <c r="A184" s="13" t="s">
        <v>11377</v>
      </c>
      <c r="B184" s="4" t="s">
        <v>345</v>
      </c>
      <c r="C184" s="12" t="s">
        <v>1103</v>
      </c>
      <c r="D184" s="4" t="s">
        <v>300</v>
      </c>
      <c r="E184" s="4" t="s">
        <v>32</v>
      </c>
      <c r="F184" s="4" t="s">
        <v>2996</v>
      </c>
      <c r="G184" s="4" t="s">
        <v>191</v>
      </c>
      <c r="H184" s="4" t="s">
        <v>393</v>
      </c>
      <c r="I184" s="5" t="s">
        <v>18543</v>
      </c>
      <c r="J184" s="5" t="s">
        <v>278</v>
      </c>
      <c r="K184" s="5" t="s">
        <v>278</v>
      </c>
      <c r="L184" s="5" t="s">
        <v>717</v>
      </c>
      <c r="M184" s="5" t="s">
        <v>18544</v>
      </c>
      <c r="N184" s="5" t="s">
        <v>310</v>
      </c>
      <c r="O184" s="5" t="s">
        <v>18545</v>
      </c>
      <c r="P184" s="5" t="s">
        <v>18546</v>
      </c>
      <c r="Q184" s="5">
        <v>0.787</v>
      </c>
      <c r="R184" s="25">
        <f t="shared" si="2"/>
        <v>0.787</v>
      </c>
      <c r="S184" s="30" t="s">
        <v>18547</v>
      </c>
      <c r="T184" s="30" t="s">
        <v>309</v>
      </c>
      <c r="U184" s="30" t="s">
        <v>4704</v>
      </c>
      <c r="V184" s="5" t="s">
        <v>278</v>
      </c>
      <c r="W184" s="28"/>
      <c r="X184" s="29">
        <v>2.1</v>
      </c>
      <c r="Z184" s="29">
        <v>1000.2</v>
      </c>
      <c r="AA184" s="29">
        <v>2.6</v>
      </c>
      <c r="AB184" s="29">
        <v>98</v>
      </c>
      <c r="AC184" s="29">
        <v>164.2</v>
      </c>
    </row>
    <row r="185" spans="1:29">
      <c r="A185" s="13" t="s">
        <v>11383</v>
      </c>
      <c r="B185" s="4" t="s">
        <v>63</v>
      </c>
      <c r="C185" s="12" t="s">
        <v>1591</v>
      </c>
      <c r="D185" s="4" t="s">
        <v>65</v>
      </c>
      <c r="E185" s="4" t="s">
        <v>709</v>
      </c>
      <c r="F185" s="4" t="s">
        <v>1085</v>
      </c>
      <c r="G185" s="4" t="s">
        <v>191</v>
      </c>
      <c r="H185" s="4" t="s">
        <v>407</v>
      </c>
      <c r="I185" s="5" t="s">
        <v>269</v>
      </c>
      <c r="J185" s="5" t="s">
        <v>278</v>
      </c>
      <c r="K185" s="5" t="s">
        <v>278</v>
      </c>
      <c r="L185" s="5" t="s">
        <v>6134</v>
      </c>
      <c r="M185" s="5" t="s">
        <v>9963</v>
      </c>
      <c r="N185" s="5" t="s">
        <v>2802</v>
      </c>
      <c r="O185" s="5" t="s">
        <v>18548</v>
      </c>
      <c r="P185" s="5" t="s">
        <v>18549</v>
      </c>
      <c r="Q185" s="5">
        <v>0.902</v>
      </c>
      <c r="R185" s="25">
        <f t="shared" si="2"/>
        <v>0.902</v>
      </c>
      <c r="S185" s="30" t="s">
        <v>18550</v>
      </c>
      <c r="T185" s="30" t="s">
        <v>5727</v>
      </c>
      <c r="U185" s="30" t="s">
        <v>3129</v>
      </c>
      <c r="V185" s="5" t="s">
        <v>278</v>
      </c>
      <c r="W185" s="28"/>
      <c r="X185" s="29">
        <v>2</v>
      </c>
      <c r="Z185" s="29">
        <v>999.8</v>
      </c>
      <c r="AA185" s="29">
        <v>2.1</v>
      </c>
      <c r="AB185" s="29">
        <v>100</v>
      </c>
      <c r="AC185" s="29">
        <v>157.8</v>
      </c>
    </row>
    <row r="186" spans="1:29">
      <c r="A186" s="13" t="s">
        <v>11388</v>
      </c>
      <c r="B186" s="4" t="s">
        <v>143</v>
      </c>
      <c r="C186" s="12" t="s">
        <v>1591</v>
      </c>
      <c r="D186" s="4" t="s">
        <v>28</v>
      </c>
      <c r="E186" s="4" t="s">
        <v>81</v>
      </c>
      <c r="F186" s="4" t="s">
        <v>6864</v>
      </c>
      <c r="G186" s="4" t="s">
        <v>344</v>
      </c>
      <c r="H186" s="4" t="s">
        <v>709</v>
      </c>
      <c r="I186" s="5" t="s">
        <v>269</v>
      </c>
      <c r="J186" s="5" t="s">
        <v>278</v>
      </c>
      <c r="K186" s="5" t="s">
        <v>278</v>
      </c>
      <c r="L186" s="5" t="s">
        <v>6948</v>
      </c>
      <c r="M186" s="5" t="s">
        <v>18551</v>
      </c>
      <c r="N186" s="5" t="s">
        <v>1026</v>
      </c>
      <c r="O186" s="5" t="s">
        <v>17644</v>
      </c>
      <c r="P186" s="5" t="s">
        <v>18552</v>
      </c>
      <c r="Q186" s="5">
        <v>0.864</v>
      </c>
      <c r="R186" s="25">
        <f t="shared" si="2"/>
        <v>0.864</v>
      </c>
      <c r="S186" s="30" t="s">
        <v>18553</v>
      </c>
      <c r="T186" s="30" t="s">
        <v>57</v>
      </c>
      <c r="U186" s="30" t="s">
        <v>6477</v>
      </c>
      <c r="V186" s="5" t="s">
        <v>1891</v>
      </c>
      <c r="W186" s="28"/>
      <c r="X186" s="29">
        <v>2.5</v>
      </c>
      <c r="Z186" s="29">
        <v>999.7</v>
      </c>
      <c r="AA186" s="29" t="s">
        <v>269</v>
      </c>
      <c r="AB186" s="29">
        <v>100</v>
      </c>
      <c r="AC186" s="29" t="s">
        <v>269</v>
      </c>
    </row>
    <row r="187" spans="1:29">
      <c r="A187" s="13" t="s">
        <v>11393</v>
      </c>
      <c r="B187" s="4" t="s">
        <v>778</v>
      </c>
      <c r="C187" s="12" t="s">
        <v>1591</v>
      </c>
      <c r="D187" s="4" t="s">
        <v>222</v>
      </c>
      <c r="E187" s="4" t="s">
        <v>242</v>
      </c>
      <c r="F187" s="4" t="s">
        <v>8152</v>
      </c>
      <c r="G187" s="4" t="s">
        <v>226</v>
      </c>
      <c r="H187" s="4" t="s">
        <v>64</v>
      </c>
      <c r="I187" s="5" t="s">
        <v>269</v>
      </c>
      <c r="J187" s="5" t="s">
        <v>269</v>
      </c>
      <c r="K187" s="5" t="s">
        <v>269</v>
      </c>
      <c r="L187" s="5" t="s">
        <v>269</v>
      </c>
      <c r="M187" s="5" t="s">
        <v>269</v>
      </c>
      <c r="N187" s="5" t="s">
        <v>269</v>
      </c>
      <c r="O187" s="5" t="s">
        <v>269</v>
      </c>
      <c r="P187" s="5" t="s">
        <v>269</v>
      </c>
      <c r="Q187" s="5" t="s">
        <v>269</v>
      </c>
      <c r="R187" s="25">
        <f t="shared" si="2"/>
        <v>0</v>
      </c>
      <c r="S187" s="30" t="s">
        <v>13704</v>
      </c>
      <c r="T187" s="30" t="s">
        <v>1389</v>
      </c>
      <c r="U187" s="30" t="s">
        <v>1122</v>
      </c>
      <c r="V187" s="5" t="s">
        <v>278</v>
      </c>
      <c r="W187" s="28"/>
      <c r="X187" s="29">
        <v>2.6</v>
      </c>
      <c r="Z187" s="29">
        <v>1000</v>
      </c>
      <c r="AA187" s="29" t="s">
        <v>269</v>
      </c>
      <c r="AB187" s="29">
        <v>100</v>
      </c>
      <c r="AC187" s="29" t="s">
        <v>269</v>
      </c>
    </row>
    <row r="188" spans="1:29">
      <c r="A188" s="13" t="s">
        <v>11399</v>
      </c>
      <c r="B188" s="4" t="s">
        <v>97</v>
      </c>
      <c r="C188" s="12" t="s">
        <v>1591</v>
      </c>
      <c r="D188" s="4" t="s">
        <v>116</v>
      </c>
      <c r="E188" s="4" t="s">
        <v>240</v>
      </c>
      <c r="F188" s="4" t="s">
        <v>18554</v>
      </c>
      <c r="G188" s="4" t="s">
        <v>376</v>
      </c>
      <c r="H188" s="4" t="s">
        <v>64</v>
      </c>
      <c r="I188" s="5" t="s">
        <v>269</v>
      </c>
      <c r="J188" s="5" t="s">
        <v>278</v>
      </c>
      <c r="K188" s="5" t="s">
        <v>278</v>
      </c>
      <c r="L188" s="5" t="s">
        <v>278</v>
      </c>
      <c r="M188" s="5" t="s">
        <v>14590</v>
      </c>
      <c r="N188" s="5" t="s">
        <v>2168</v>
      </c>
      <c r="O188" s="5" t="s">
        <v>18555</v>
      </c>
      <c r="P188" s="5" t="s">
        <v>18556</v>
      </c>
      <c r="Q188" s="5">
        <v>0.713</v>
      </c>
      <c r="R188" s="25">
        <f t="shared" si="2"/>
        <v>0.713</v>
      </c>
      <c r="S188" s="30" t="s">
        <v>1738</v>
      </c>
      <c r="T188" s="30" t="s">
        <v>1874</v>
      </c>
      <c r="U188" s="30" t="s">
        <v>1286</v>
      </c>
      <c r="V188" s="5" t="s">
        <v>278</v>
      </c>
      <c r="W188" s="28"/>
      <c r="X188" s="29">
        <v>2.1</v>
      </c>
      <c r="Z188" s="29">
        <v>1000.3</v>
      </c>
      <c r="AA188" s="29" t="s">
        <v>269</v>
      </c>
      <c r="AB188" s="29">
        <v>100</v>
      </c>
      <c r="AC188" s="29" t="s">
        <v>269</v>
      </c>
    </row>
    <row r="189" spans="1:29">
      <c r="A189" s="13" t="s">
        <v>11405</v>
      </c>
      <c r="B189" s="4" t="s">
        <v>192</v>
      </c>
      <c r="C189" s="12" t="s">
        <v>1591</v>
      </c>
      <c r="D189" s="4" t="s">
        <v>192</v>
      </c>
      <c r="E189" s="4" t="s">
        <v>161</v>
      </c>
      <c r="F189" s="4" t="s">
        <v>744</v>
      </c>
      <c r="G189" s="4" t="s">
        <v>223</v>
      </c>
      <c r="H189" s="4" t="s">
        <v>64</v>
      </c>
      <c r="I189" s="5" t="s">
        <v>269</v>
      </c>
      <c r="J189" s="5" t="s">
        <v>2208</v>
      </c>
      <c r="K189" s="5" t="s">
        <v>427</v>
      </c>
      <c r="L189" s="5" t="s">
        <v>1426</v>
      </c>
      <c r="M189" s="5" t="s">
        <v>18557</v>
      </c>
      <c r="N189" s="5" t="s">
        <v>185</v>
      </c>
      <c r="O189" s="5" t="s">
        <v>18558</v>
      </c>
      <c r="P189" s="5" t="s">
        <v>18559</v>
      </c>
      <c r="Q189" s="5">
        <v>0.998</v>
      </c>
      <c r="R189" s="25">
        <f t="shared" si="2"/>
        <v>0.998</v>
      </c>
      <c r="S189" s="30" t="s">
        <v>2127</v>
      </c>
      <c r="T189" s="30" t="s">
        <v>7228</v>
      </c>
      <c r="U189" s="30" t="s">
        <v>1890</v>
      </c>
      <c r="V189" s="5" t="s">
        <v>278</v>
      </c>
      <c r="W189" s="28"/>
      <c r="X189" s="29" t="s">
        <v>269</v>
      </c>
      <c r="Z189" s="29">
        <v>1000.5</v>
      </c>
      <c r="AA189" s="29" t="s">
        <v>269</v>
      </c>
      <c r="AB189" s="29">
        <v>100</v>
      </c>
      <c r="AC189" s="29" t="s">
        <v>269</v>
      </c>
    </row>
    <row r="190" spans="1:29">
      <c r="A190" s="13" t="s">
        <v>11412</v>
      </c>
      <c r="B190" s="4" t="s">
        <v>192</v>
      </c>
      <c r="C190" s="12" t="s">
        <v>1591</v>
      </c>
      <c r="D190" s="4" t="s">
        <v>192</v>
      </c>
      <c r="E190" s="4" t="s">
        <v>287</v>
      </c>
      <c r="F190" s="4" t="s">
        <v>1343</v>
      </c>
      <c r="G190" s="4" t="s">
        <v>223</v>
      </c>
      <c r="H190" s="4" t="s">
        <v>161</v>
      </c>
      <c r="I190" s="5" t="s">
        <v>18560</v>
      </c>
      <c r="J190" s="5" t="s">
        <v>269</v>
      </c>
      <c r="K190" s="5" t="s">
        <v>269</v>
      </c>
      <c r="L190" s="5" t="s">
        <v>269</v>
      </c>
      <c r="M190" s="5" t="s">
        <v>269</v>
      </c>
      <c r="N190" s="5" t="s">
        <v>269</v>
      </c>
      <c r="O190" s="5" t="s">
        <v>269</v>
      </c>
      <c r="P190" s="5" t="s">
        <v>269</v>
      </c>
      <c r="Q190" s="5" t="s">
        <v>269</v>
      </c>
      <c r="R190" s="25">
        <f t="shared" si="2"/>
        <v>0</v>
      </c>
      <c r="S190" s="30" t="s">
        <v>6026</v>
      </c>
      <c r="T190" s="30" t="s">
        <v>1301</v>
      </c>
      <c r="U190" s="30" t="s">
        <v>3480</v>
      </c>
      <c r="V190" s="5" t="s">
        <v>278</v>
      </c>
      <c r="W190" s="28"/>
      <c r="X190" s="29" t="s">
        <v>269</v>
      </c>
      <c r="Z190" s="29">
        <v>1000.8</v>
      </c>
      <c r="AA190" s="29" t="s">
        <v>269</v>
      </c>
      <c r="AB190" s="29">
        <v>100</v>
      </c>
      <c r="AC190" s="29" t="s">
        <v>269</v>
      </c>
    </row>
    <row r="191" spans="1:29">
      <c r="A191" s="13" t="s">
        <v>11417</v>
      </c>
      <c r="B191" s="4" t="s">
        <v>778</v>
      </c>
      <c r="C191" s="12" t="s">
        <v>115</v>
      </c>
      <c r="D191" s="4" t="s">
        <v>143</v>
      </c>
      <c r="E191" s="4" t="s">
        <v>376</v>
      </c>
      <c r="F191" s="4" t="s">
        <v>5675</v>
      </c>
      <c r="G191" s="4" t="s">
        <v>256</v>
      </c>
      <c r="H191" s="4" t="s">
        <v>256</v>
      </c>
      <c r="I191" s="5" t="s">
        <v>18561</v>
      </c>
      <c r="J191" s="5" t="s">
        <v>278</v>
      </c>
      <c r="K191" s="5" t="s">
        <v>278</v>
      </c>
      <c r="L191" s="5" t="s">
        <v>1098</v>
      </c>
      <c r="M191" s="5" t="s">
        <v>4107</v>
      </c>
      <c r="N191" s="5" t="s">
        <v>975</v>
      </c>
      <c r="O191" s="5" t="s">
        <v>18562</v>
      </c>
      <c r="P191" s="5" t="s">
        <v>6076</v>
      </c>
      <c r="Q191" s="5">
        <v>0.719</v>
      </c>
      <c r="R191" s="25">
        <f t="shared" si="2"/>
        <v>0.719</v>
      </c>
      <c r="S191" s="30" t="s">
        <v>540</v>
      </c>
      <c r="T191" s="30" t="s">
        <v>4903</v>
      </c>
      <c r="U191" s="30" t="s">
        <v>580</v>
      </c>
      <c r="V191" s="5" t="s">
        <v>278</v>
      </c>
      <c r="W191" s="28"/>
      <c r="X191" s="29" t="s">
        <v>269</v>
      </c>
      <c r="Z191" s="29">
        <v>1001.2</v>
      </c>
      <c r="AA191" s="29" t="s">
        <v>269</v>
      </c>
      <c r="AB191" s="29">
        <v>100</v>
      </c>
      <c r="AC191" s="29" t="s">
        <v>269</v>
      </c>
    </row>
    <row r="192" spans="1:29">
      <c r="A192" s="13" t="s">
        <v>11422</v>
      </c>
      <c r="B192" s="4" t="s">
        <v>1088</v>
      </c>
      <c r="C192" s="12" t="s">
        <v>160</v>
      </c>
      <c r="D192" s="4" t="s">
        <v>80</v>
      </c>
      <c r="E192" s="4" t="s">
        <v>709</v>
      </c>
      <c r="F192" s="4" t="s">
        <v>286</v>
      </c>
      <c r="G192" s="4" t="s">
        <v>226</v>
      </c>
      <c r="H192" s="4" t="s">
        <v>603</v>
      </c>
      <c r="I192" s="5" t="s">
        <v>18563</v>
      </c>
      <c r="J192" s="5" t="s">
        <v>278</v>
      </c>
      <c r="K192" s="5" t="s">
        <v>7346</v>
      </c>
      <c r="L192" s="5" t="s">
        <v>564</v>
      </c>
      <c r="M192" s="5" t="s">
        <v>16982</v>
      </c>
      <c r="N192" s="5" t="s">
        <v>151</v>
      </c>
      <c r="O192" s="5" t="s">
        <v>18564</v>
      </c>
      <c r="P192" s="5" t="s">
        <v>1840</v>
      </c>
      <c r="Q192" s="5">
        <v>1.05</v>
      </c>
      <c r="R192" s="25">
        <f t="shared" si="2"/>
        <v>1.05</v>
      </c>
      <c r="S192" s="30" t="s">
        <v>1812</v>
      </c>
      <c r="T192" s="30" t="s">
        <v>1743</v>
      </c>
      <c r="U192" s="30" t="s">
        <v>5993</v>
      </c>
      <c r="V192" s="5" t="s">
        <v>278</v>
      </c>
      <c r="W192" s="28"/>
      <c r="X192" s="29" t="s">
        <v>269</v>
      </c>
      <c r="Z192" s="29">
        <v>1001.1</v>
      </c>
      <c r="AA192" s="29" t="s">
        <v>269</v>
      </c>
      <c r="AB192" s="29">
        <v>100</v>
      </c>
      <c r="AC192" s="29" t="s">
        <v>269</v>
      </c>
    </row>
    <row r="193" spans="1:29">
      <c r="A193" s="13" t="s">
        <v>11429</v>
      </c>
      <c r="B193" s="4" t="s">
        <v>97</v>
      </c>
      <c r="C193" s="12" t="s">
        <v>99</v>
      </c>
      <c r="D193" s="4" t="s">
        <v>209</v>
      </c>
      <c r="E193" s="4" t="s">
        <v>29</v>
      </c>
      <c r="F193" s="4" t="s">
        <v>2470</v>
      </c>
      <c r="G193" s="4" t="s">
        <v>191</v>
      </c>
      <c r="H193" s="4" t="s">
        <v>192</v>
      </c>
      <c r="I193" s="5" t="s">
        <v>18565</v>
      </c>
      <c r="J193" s="5" t="s">
        <v>278</v>
      </c>
      <c r="K193" s="5" t="s">
        <v>8195</v>
      </c>
      <c r="L193" s="5" t="s">
        <v>1967</v>
      </c>
      <c r="M193" s="5" t="s">
        <v>7962</v>
      </c>
      <c r="N193" s="5" t="s">
        <v>935</v>
      </c>
      <c r="O193" s="5" t="s">
        <v>7721</v>
      </c>
      <c r="P193" s="5" t="s">
        <v>18566</v>
      </c>
      <c r="Q193" s="5">
        <v>0.831</v>
      </c>
      <c r="R193" s="25">
        <f t="shared" si="2"/>
        <v>0.831</v>
      </c>
      <c r="S193" s="30" t="s">
        <v>9761</v>
      </c>
      <c r="T193" s="30" t="s">
        <v>2247</v>
      </c>
      <c r="U193" s="30" t="s">
        <v>4612</v>
      </c>
      <c r="V193" s="5" t="s">
        <v>355</v>
      </c>
      <c r="W193" s="28"/>
      <c r="X193" s="29" t="s">
        <v>269</v>
      </c>
      <c r="Z193" s="29">
        <v>1001</v>
      </c>
      <c r="AA193" s="29" t="s">
        <v>269</v>
      </c>
      <c r="AB193" s="29">
        <v>100</v>
      </c>
      <c r="AC193" s="29" t="s">
        <v>269</v>
      </c>
    </row>
    <row r="194" spans="1:29">
      <c r="A194" s="13" t="s">
        <v>11433</v>
      </c>
      <c r="B194" s="4" t="s">
        <v>209</v>
      </c>
      <c r="C194" s="12" t="s">
        <v>160</v>
      </c>
      <c r="D194" s="4" t="s">
        <v>48</v>
      </c>
      <c r="E194" s="4" t="s">
        <v>161</v>
      </c>
      <c r="F194" s="4" t="s">
        <v>2893</v>
      </c>
      <c r="G194" s="4" t="s">
        <v>942</v>
      </c>
      <c r="H194" s="4" t="s">
        <v>97</v>
      </c>
      <c r="I194" s="5" t="s">
        <v>18567</v>
      </c>
      <c r="J194" s="5" t="s">
        <v>278</v>
      </c>
      <c r="K194" s="5" t="s">
        <v>278</v>
      </c>
      <c r="L194" s="5" t="s">
        <v>6105</v>
      </c>
      <c r="M194" s="5" t="s">
        <v>18568</v>
      </c>
      <c r="N194" s="5" t="s">
        <v>1095</v>
      </c>
      <c r="O194" s="5" t="s">
        <v>4335</v>
      </c>
      <c r="P194" s="5" t="s">
        <v>18569</v>
      </c>
      <c r="Q194" s="5">
        <v>0.6</v>
      </c>
      <c r="R194" s="25">
        <f t="shared" ref="R194:R257" si="3">IF(COUNTBLANK(Q194)&gt;0,"",SUM(N194:Q194))</f>
        <v>0.6</v>
      </c>
      <c r="S194" s="30" t="s">
        <v>8461</v>
      </c>
      <c r="T194" s="30" t="s">
        <v>4558</v>
      </c>
      <c r="U194" s="30" t="s">
        <v>3232</v>
      </c>
      <c r="V194" s="5" t="s">
        <v>278</v>
      </c>
      <c r="W194" s="28"/>
      <c r="X194" s="29" t="s">
        <v>269</v>
      </c>
      <c r="Z194" s="29">
        <v>1000.8</v>
      </c>
      <c r="AA194" s="29" t="s">
        <v>269</v>
      </c>
      <c r="AB194" s="29">
        <v>100</v>
      </c>
      <c r="AC194" s="29" t="s">
        <v>269</v>
      </c>
    </row>
    <row r="195" spans="1:29">
      <c r="A195" s="13" t="s">
        <v>11438</v>
      </c>
      <c r="B195" s="4" t="s">
        <v>209</v>
      </c>
      <c r="C195" s="12" t="s">
        <v>160</v>
      </c>
      <c r="D195" s="4" t="s">
        <v>48</v>
      </c>
      <c r="E195" s="4" t="s">
        <v>161</v>
      </c>
      <c r="F195" s="4" t="s">
        <v>1893</v>
      </c>
      <c r="G195" s="4" t="s">
        <v>942</v>
      </c>
      <c r="H195" s="4" t="s">
        <v>97</v>
      </c>
      <c r="I195" s="5" t="s">
        <v>18570</v>
      </c>
      <c r="J195" s="5" t="s">
        <v>278</v>
      </c>
      <c r="K195" s="5" t="s">
        <v>278</v>
      </c>
      <c r="L195" s="5" t="s">
        <v>33</v>
      </c>
      <c r="M195" s="5" t="s">
        <v>18571</v>
      </c>
      <c r="N195" s="5" t="s">
        <v>1864</v>
      </c>
      <c r="O195" s="5" t="s">
        <v>18572</v>
      </c>
      <c r="P195" s="5" t="s">
        <v>18573</v>
      </c>
      <c r="Q195" s="5">
        <v>0.564</v>
      </c>
      <c r="R195" s="25">
        <f t="shared" si="3"/>
        <v>0.564</v>
      </c>
      <c r="S195" s="30" t="s">
        <v>892</v>
      </c>
      <c r="T195" s="30" t="s">
        <v>1989</v>
      </c>
      <c r="U195" s="30" t="s">
        <v>2050</v>
      </c>
      <c r="V195" s="5" t="s">
        <v>610</v>
      </c>
      <c r="W195" s="28"/>
      <c r="X195" s="29" t="s">
        <v>269</v>
      </c>
      <c r="Z195" s="29">
        <v>1000.7</v>
      </c>
      <c r="AA195" s="29" t="s">
        <v>269</v>
      </c>
      <c r="AB195" s="29">
        <v>100</v>
      </c>
      <c r="AC195" s="29" t="s">
        <v>269</v>
      </c>
    </row>
    <row r="196" spans="1:29">
      <c r="A196" s="13" t="s">
        <v>11445</v>
      </c>
      <c r="B196" s="4" t="s">
        <v>2380</v>
      </c>
      <c r="C196" s="12" t="s">
        <v>34</v>
      </c>
      <c r="D196" s="4" t="s">
        <v>1726</v>
      </c>
      <c r="E196" s="4" t="s">
        <v>2381</v>
      </c>
      <c r="F196" s="4" t="s">
        <v>3549</v>
      </c>
      <c r="G196" s="4" t="s">
        <v>34</v>
      </c>
      <c r="H196" s="4" t="s">
        <v>113</v>
      </c>
      <c r="I196" s="5" t="s">
        <v>18574</v>
      </c>
      <c r="J196" s="5" t="s">
        <v>269</v>
      </c>
      <c r="K196" s="5" t="s">
        <v>269</v>
      </c>
      <c r="L196" s="5" t="s">
        <v>269</v>
      </c>
      <c r="M196" s="5" t="s">
        <v>269</v>
      </c>
      <c r="N196" s="5" t="s">
        <v>269</v>
      </c>
      <c r="O196" s="5" t="s">
        <v>269</v>
      </c>
      <c r="P196" s="5" t="s">
        <v>269</v>
      </c>
      <c r="Q196" s="5" t="s">
        <v>269</v>
      </c>
      <c r="R196" s="25">
        <f t="shared" si="3"/>
        <v>0</v>
      </c>
      <c r="S196" s="30" t="s">
        <v>3340</v>
      </c>
      <c r="T196" s="30" t="s">
        <v>4998</v>
      </c>
      <c r="U196" s="30" t="s">
        <v>4149</v>
      </c>
      <c r="V196" s="5" t="s">
        <v>974</v>
      </c>
      <c r="W196" s="28"/>
      <c r="X196" s="29" t="s">
        <v>269</v>
      </c>
      <c r="Z196" s="29">
        <v>1000.7</v>
      </c>
      <c r="AA196" s="29" t="s">
        <v>269</v>
      </c>
      <c r="AB196" s="29">
        <v>100</v>
      </c>
      <c r="AC196" s="29" t="s">
        <v>269</v>
      </c>
    </row>
    <row r="197" spans="1:29">
      <c r="A197" s="13" t="s">
        <v>11450</v>
      </c>
      <c r="B197" s="4" t="s">
        <v>158</v>
      </c>
      <c r="C197" s="12" t="s">
        <v>942</v>
      </c>
      <c r="D197" s="4" t="s">
        <v>129</v>
      </c>
      <c r="E197" s="4" t="s">
        <v>63</v>
      </c>
      <c r="F197" s="4" t="s">
        <v>7352</v>
      </c>
      <c r="G197" s="4" t="s">
        <v>942</v>
      </c>
      <c r="H197" s="4" t="s">
        <v>145</v>
      </c>
      <c r="I197" s="5" t="s">
        <v>18575</v>
      </c>
      <c r="J197" s="5" t="s">
        <v>278</v>
      </c>
      <c r="K197" s="5" t="s">
        <v>278</v>
      </c>
      <c r="L197" s="5" t="s">
        <v>3215</v>
      </c>
      <c r="M197" s="5" t="s">
        <v>18576</v>
      </c>
      <c r="N197" s="5" t="s">
        <v>501</v>
      </c>
      <c r="O197" s="5" t="s">
        <v>18577</v>
      </c>
      <c r="P197" s="5" t="s">
        <v>18578</v>
      </c>
      <c r="Q197" s="5">
        <v>0.691</v>
      </c>
      <c r="R197" s="25">
        <f t="shared" si="3"/>
        <v>0.691</v>
      </c>
      <c r="S197" s="30" t="s">
        <v>1841</v>
      </c>
      <c r="T197" s="30" t="s">
        <v>7505</v>
      </c>
      <c r="U197" s="30" t="s">
        <v>1856</v>
      </c>
      <c r="V197" s="5" t="s">
        <v>728</v>
      </c>
      <c r="W197" s="28"/>
      <c r="X197" s="29" t="s">
        <v>269</v>
      </c>
      <c r="Z197" s="29">
        <v>1000.7</v>
      </c>
      <c r="AA197" s="29" t="s">
        <v>269</v>
      </c>
      <c r="AB197" s="29">
        <v>100</v>
      </c>
      <c r="AC197" s="29" t="s">
        <v>269</v>
      </c>
    </row>
    <row r="198" spans="1:29">
      <c r="A198" s="13" t="s">
        <v>11455</v>
      </c>
      <c r="B198" s="4" t="s">
        <v>5175</v>
      </c>
      <c r="C198" s="12" t="s">
        <v>242</v>
      </c>
      <c r="D198" s="4" t="s">
        <v>189</v>
      </c>
      <c r="E198" s="4" t="s">
        <v>1514</v>
      </c>
      <c r="F198" s="4" t="s">
        <v>1375</v>
      </c>
      <c r="G198" s="4" t="s">
        <v>302</v>
      </c>
      <c r="H198" s="4" t="s">
        <v>476</v>
      </c>
      <c r="I198" s="5" t="s">
        <v>18579</v>
      </c>
      <c r="J198" s="5" t="s">
        <v>2441</v>
      </c>
      <c r="K198" s="5" t="s">
        <v>278</v>
      </c>
      <c r="L198" s="5" t="s">
        <v>472</v>
      </c>
      <c r="M198" s="5" t="s">
        <v>13062</v>
      </c>
      <c r="N198" s="5" t="s">
        <v>1939</v>
      </c>
      <c r="O198" s="5" t="s">
        <v>18580</v>
      </c>
      <c r="P198" s="5" t="s">
        <v>18581</v>
      </c>
      <c r="Q198" s="5">
        <v>0.749</v>
      </c>
      <c r="R198" s="25">
        <f t="shared" si="3"/>
        <v>0.749</v>
      </c>
      <c r="S198" s="30" t="s">
        <v>12224</v>
      </c>
      <c r="T198" s="30" t="s">
        <v>7976</v>
      </c>
      <c r="U198" s="30" t="s">
        <v>1903</v>
      </c>
      <c r="V198" s="5" t="s">
        <v>278</v>
      </c>
      <c r="W198" s="28"/>
      <c r="X198" s="29" t="s">
        <v>269</v>
      </c>
      <c r="Z198" s="29" t="s">
        <v>269</v>
      </c>
      <c r="AA198" s="29" t="s">
        <v>269</v>
      </c>
      <c r="AB198" s="29" t="s">
        <v>269</v>
      </c>
      <c r="AC198" s="29" t="s">
        <v>269</v>
      </c>
    </row>
    <row r="199" spans="1:29">
      <c r="A199" s="13" t="s">
        <v>11460</v>
      </c>
      <c r="B199" s="4" t="s">
        <v>940</v>
      </c>
      <c r="C199" s="12" t="s">
        <v>115</v>
      </c>
      <c r="D199" s="4" t="s">
        <v>722</v>
      </c>
      <c r="E199" s="4" t="s">
        <v>97</v>
      </c>
      <c r="F199" s="4" t="s">
        <v>926</v>
      </c>
      <c r="G199" s="4" t="s">
        <v>191</v>
      </c>
      <c r="H199" s="4" t="s">
        <v>145</v>
      </c>
      <c r="I199" s="5" t="s">
        <v>18582</v>
      </c>
      <c r="J199" s="5" t="s">
        <v>278</v>
      </c>
      <c r="K199" s="5" t="s">
        <v>278</v>
      </c>
      <c r="L199" s="5" t="s">
        <v>4905</v>
      </c>
      <c r="M199" s="5" t="s">
        <v>8578</v>
      </c>
      <c r="N199" s="5" t="s">
        <v>1985</v>
      </c>
      <c r="O199" s="5" t="s">
        <v>13076</v>
      </c>
      <c r="P199" s="5" t="s">
        <v>18583</v>
      </c>
      <c r="Q199" s="5">
        <v>0.781</v>
      </c>
      <c r="R199" s="25">
        <f t="shared" si="3"/>
        <v>0.781</v>
      </c>
      <c r="S199" s="30" t="s">
        <v>9755</v>
      </c>
      <c r="T199" s="30" t="s">
        <v>4808</v>
      </c>
      <c r="U199" s="30" t="s">
        <v>6574</v>
      </c>
      <c r="V199" s="5" t="s">
        <v>278</v>
      </c>
      <c r="W199" s="28"/>
      <c r="X199" s="29" t="s">
        <v>269</v>
      </c>
      <c r="Z199" s="29" t="s">
        <v>269</v>
      </c>
      <c r="AA199" s="29" t="s">
        <v>269</v>
      </c>
      <c r="AB199" s="29" t="s">
        <v>269</v>
      </c>
      <c r="AC199" s="29" t="s">
        <v>269</v>
      </c>
    </row>
    <row r="200" spans="1:29">
      <c r="A200" s="13" t="s">
        <v>11467</v>
      </c>
      <c r="B200" s="4" t="s">
        <v>143</v>
      </c>
      <c r="C200" s="12" t="s">
        <v>942</v>
      </c>
      <c r="D200" s="4" t="s">
        <v>83</v>
      </c>
      <c r="E200" s="4" t="s">
        <v>145</v>
      </c>
      <c r="F200" s="4" t="s">
        <v>1202</v>
      </c>
      <c r="G200" s="4" t="s">
        <v>1737</v>
      </c>
      <c r="H200" s="4" t="s">
        <v>130</v>
      </c>
      <c r="I200" s="5" t="s">
        <v>18584</v>
      </c>
      <c r="J200" s="5" t="s">
        <v>278</v>
      </c>
      <c r="K200" s="5" t="s">
        <v>278</v>
      </c>
      <c r="L200" s="5" t="s">
        <v>4181</v>
      </c>
      <c r="M200" s="5" t="s">
        <v>6572</v>
      </c>
      <c r="N200" s="5" t="s">
        <v>1095</v>
      </c>
      <c r="O200" s="5" t="s">
        <v>18585</v>
      </c>
      <c r="P200" s="5" t="s">
        <v>5226</v>
      </c>
      <c r="Q200" s="5">
        <v>0.531</v>
      </c>
      <c r="R200" s="25">
        <f t="shared" si="3"/>
        <v>0.531</v>
      </c>
      <c r="S200" s="30" t="s">
        <v>18586</v>
      </c>
      <c r="T200" s="30" t="s">
        <v>1029</v>
      </c>
      <c r="U200" s="30" t="s">
        <v>169</v>
      </c>
      <c r="V200" s="5" t="s">
        <v>2892</v>
      </c>
      <c r="W200" s="28"/>
      <c r="X200" s="29" t="s">
        <v>269</v>
      </c>
      <c r="Z200" s="29" t="s">
        <v>269</v>
      </c>
      <c r="AA200" s="29" t="s">
        <v>269</v>
      </c>
      <c r="AB200" s="29" t="s">
        <v>269</v>
      </c>
      <c r="AC200" s="29" t="s">
        <v>269</v>
      </c>
    </row>
    <row r="201" spans="1:29">
      <c r="A201" s="13" t="s">
        <v>11473</v>
      </c>
      <c r="B201" s="4" t="s">
        <v>113</v>
      </c>
      <c r="C201" s="12" t="s">
        <v>160</v>
      </c>
      <c r="D201" s="4" t="s">
        <v>32</v>
      </c>
      <c r="E201" s="4" t="s">
        <v>240</v>
      </c>
      <c r="F201" s="4" t="s">
        <v>770</v>
      </c>
      <c r="G201" s="4" t="s">
        <v>1459</v>
      </c>
      <c r="H201" s="4" t="s">
        <v>1088</v>
      </c>
      <c r="I201" s="5" t="s">
        <v>18587</v>
      </c>
      <c r="J201" s="5" t="s">
        <v>278</v>
      </c>
      <c r="K201" s="5" t="s">
        <v>278</v>
      </c>
      <c r="L201" s="5" t="s">
        <v>1882</v>
      </c>
      <c r="M201" s="5" t="s">
        <v>18588</v>
      </c>
      <c r="N201" s="5" t="s">
        <v>293</v>
      </c>
      <c r="O201" s="5" t="s">
        <v>18589</v>
      </c>
      <c r="P201" s="5" t="s">
        <v>18590</v>
      </c>
      <c r="Q201" s="5">
        <v>0.456</v>
      </c>
      <c r="R201" s="25">
        <f t="shared" si="3"/>
        <v>0.456</v>
      </c>
      <c r="S201" s="30" t="s">
        <v>16307</v>
      </c>
      <c r="T201" s="30" t="s">
        <v>1796</v>
      </c>
      <c r="U201" s="30" t="s">
        <v>4201</v>
      </c>
      <c r="V201" s="5" t="s">
        <v>13566</v>
      </c>
      <c r="W201" s="28"/>
      <c r="X201" s="29" t="s">
        <v>269</v>
      </c>
      <c r="Z201" s="29">
        <v>999.2</v>
      </c>
      <c r="AA201" s="29">
        <v>0.9</v>
      </c>
      <c r="AB201" s="29">
        <v>96</v>
      </c>
      <c r="AC201" s="29">
        <v>127.3</v>
      </c>
    </row>
    <row r="202" spans="1:29">
      <c r="A202" s="13" t="s">
        <v>11479</v>
      </c>
      <c r="B202" s="4" t="s">
        <v>778</v>
      </c>
      <c r="C202" s="12" t="s">
        <v>874</v>
      </c>
      <c r="D202" s="4" t="s">
        <v>97</v>
      </c>
      <c r="E202" s="4" t="s">
        <v>32</v>
      </c>
      <c r="F202" s="4" t="s">
        <v>15733</v>
      </c>
      <c r="G202" s="4" t="s">
        <v>191</v>
      </c>
      <c r="H202" s="4" t="s">
        <v>97</v>
      </c>
      <c r="I202" s="5" t="s">
        <v>18591</v>
      </c>
      <c r="J202" s="5" t="s">
        <v>278</v>
      </c>
      <c r="K202" s="5" t="s">
        <v>278</v>
      </c>
      <c r="L202" s="5" t="s">
        <v>745</v>
      </c>
      <c r="M202" s="5" t="s">
        <v>18592</v>
      </c>
      <c r="N202" s="5" t="s">
        <v>1837</v>
      </c>
      <c r="O202" s="5" t="s">
        <v>18593</v>
      </c>
      <c r="P202" s="5" t="s">
        <v>10341</v>
      </c>
      <c r="Q202" s="5">
        <v>1.715</v>
      </c>
      <c r="R202" s="25">
        <f t="shared" si="3"/>
        <v>1.715</v>
      </c>
      <c r="S202" s="30" t="s">
        <v>13415</v>
      </c>
      <c r="T202" s="30" t="s">
        <v>3386</v>
      </c>
      <c r="U202" s="30" t="s">
        <v>4882</v>
      </c>
      <c r="V202" s="5" t="s">
        <v>1149</v>
      </c>
      <c r="W202" s="28"/>
      <c r="X202" s="29" t="s">
        <v>269</v>
      </c>
      <c r="Z202" s="29">
        <v>999.4</v>
      </c>
      <c r="AA202" s="29">
        <v>0.9</v>
      </c>
      <c r="AB202" s="29">
        <v>98</v>
      </c>
      <c r="AC202" s="29">
        <v>129</v>
      </c>
    </row>
    <row r="203" spans="1:29">
      <c r="A203" s="13" t="s">
        <v>11485</v>
      </c>
      <c r="B203" s="4" t="s">
        <v>407</v>
      </c>
      <c r="C203" s="12" t="s">
        <v>31</v>
      </c>
      <c r="D203" s="4" t="s">
        <v>407</v>
      </c>
      <c r="E203" s="4" t="s">
        <v>258</v>
      </c>
      <c r="F203" s="4" t="s">
        <v>2458</v>
      </c>
      <c r="G203" s="4" t="s">
        <v>50</v>
      </c>
      <c r="H203" s="4" t="s">
        <v>66</v>
      </c>
      <c r="I203" s="5" t="s">
        <v>18594</v>
      </c>
      <c r="J203" s="5" t="s">
        <v>278</v>
      </c>
      <c r="K203" s="5" t="s">
        <v>7205</v>
      </c>
      <c r="L203" s="5" t="s">
        <v>2217</v>
      </c>
      <c r="M203" s="5" t="s">
        <v>18595</v>
      </c>
      <c r="N203" s="5" t="s">
        <v>3139</v>
      </c>
      <c r="O203" s="5" t="s">
        <v>18596</v>
      </c>
      <c r="P203" s="5" t="s">
        <v>8190</v>
      </c>
      <c r="Q203" s="5">
        <v>1.431</v>
      </c>
      <c r="R203" s="25">
        <f t="shared" si="3"/>
        <v>1.431</v>
      </c>
      <c r="S203" s="30" t="s">
        <v>13566</v>
      </c>
      <c r="T203" s="30" t="s">
        <v>41</v>
      </c>
      <c r="U203" s="30" t="s">
        <v>5622</v>
      </c>
      <c r="V203" s="5" t="s">
        <v>796</v>
      </c>
      <c r="W203" s="28"/>
      <c r="X203" s="29" t="s">
        <v>269</v>
      </c>
      <c r="Z203" s="29">
        <v>1000</v>
      </c>
      <c r="AA203" s="29">
        <v>0.8</v>
      </c>
      <c r="AB203" s="29">
        <v>99</v>
      </c>
      <c r="AC203" s="29">
        <v>118.9</v>
      </c>
    </row>
    <row r="204" spans="1:29">
      <c r="A204" s="13" t="s">
        <v>11491</v>
      </c>
      <c r="B204" s="4" t="s">
        <v>709</v>
      </c>
      <c r="C204" s="12" t="s">
        <v>99</v>
      </c>
      <c r="D204" s="4" t="s">
        <v>81</v>
      </c>
      <c r="E204" s="4" t="s">
        <v>256</v>
      </c>
      <c r="F204" s="4" t="s">
        <v>2433</v>
      </c>
      <c r="G204" s="4" t="s">
        <v>1459</v>
      </c>
      <c r="H204" s="4" t="s">
        <v>345</v>
      </c>
      <c r="I204" s="5" t="s">
        <v>18597</v>
      </c>
      <c r="J204" s="5" t="s">
        <v>278</v>
      </c>
      <c r="K204" s="5" t="s">
        <v>2011</v>
      </c>
      <c r="L204" s="5" t="s">
        <v>18598</v>
      </c>
      <c r="M204" s="5" t="s">
        <v>18599</v>
      </c>
      <c r="N204" s="5" t="s">
        <v>1587</v>
      </c>
      <c r="O204" s="5" t="s">
        <v>18600</v>
      </c>
      <c r="P204" s="5" t="s">
        <v>18601</v>
      </c>
      <c r="Q204" s="5">
        <v>1.799</v>
      </c>
      <c r="R204" s="25">
        <f t="shared" si="3"/>
        <v>1.799</v>
      </c>
      <c r="S204" s="30" t="s">
        <v>6307</v>
      </c>
      <c r="T204" s="30" t="s">
        <v>2091</v>
      </c>
      <c r="U204" s="30" t="s">
        <v>1627</v>
      </c>
      <c r="V204" s="5" t="s">
        <v>1062</v>
      </c>
      <c r="W204" s="28"/>
      <c r="X204" s="29">
        <v>0.9</v>
      </c>
      <c r="Z204" s="29">
        <v>1000.6</v>
      </c>
      <c r="AA204" s="29">
        <v>1.3</v>
      </c>
      <c r="AB204" s="29">
        <v>100</v>
      </c>
      <c r="AC204" s="29">
        <v>130.9</v>
      </c>
    </row>
    <row r="205" spans="1:29">
      <c r="A205" s="13" t="s">
        <v>11498</v>
      </c>
      <c r="B205" s="4" t="s">
        <v>393</v>
      </c>
      <c r="C205" s="12" t="s">
        <v>1103</v>
      </c>
      <c r="D205" s="4" t="s">
        <v>29</v>
      </c>
      <c r="E205" s="4" t="s">
        <v>81</v>
      </c>
      <c r="F205" s="4" t="s">
        <v>18602</v>
      </c>
      <c r="G205" s="4" t="s">
        <v>1737</v>
      </c>
      <c r="H205" s="4" t="s">
        <v>1088</v>
      </c>
      <c r="I205" s="5" t="s">
        <v>18603</v>
      </c>
      <c r="J205" s="5" t="s">
        <v>1946</v>
      </c>
      <c r="K205" s="5" t="s">
        <v>1507</v>
      </c>
      <c r="L205" s="5" t="s">
        <v>2073</v>
      </c>
      <c r="M205" s="5" t="s">
        <v>275</v>
      </c>
      <c r="N205" s="5" t="s">
        <v>2403</v>
      </c>
      <c r="O205" s="5" t="s">
        <v>8646</v>
      </c>
      <c r="P205" s="5" t="s">
        <v>18604</v>
      </c>
      <c r="Q205" s="5">
        <v>1.046</v>
      </c>
      <c r="R205" s="25">
        <f t="shared" si="3"/>
        <v>1.046</v>
      </c>
      <c r="S205" s="30" t="s">
        <v>18605</v>
      </c>
      <c r="T205" s="30" t="s">
        <v>2257</v>
      </c>
      <c r="U205" s="30" t="s">
        <v>401</v>
      </c>
      <c r="V205" s="5" t="s">
        <v>2925</v>
      </c>
      <c r="W205" s="28"/>
      <c r="X205" s="29">
        <v>0.9</v>
      </c>
      <c r="Z205" s="29">
        <v>1001.1</v>
      </c>
      <c r="AA205" s="29">
        <v>1.7</v>
      </c>
      <c r="AB205" s="29">
        <v>100</v>
      </c>
      <c r="AC205" s="29">
        <v>115.9</v>
      </c>
    </row>
    <row r="206" spans="1:29">
      <c r="A206" s="13" t="s">
        <v>11505</v>
      </c>
      <c r="B206" s="4" t="s">
        <v>113</v>
      </c>
      <c r="C206" s="12" t="s">
        <v>160</v>
      </c>
      <c r="D206" s="4" t="s">
        <v>113</v>
      </c>
      <c r="E206" s="4" t="s">
        <v>242</v>
      </c>
      <c r="F206" s="4" t="s">
        <v>15681</v>
      </c>
      <c r="G206" s="4" t="s">
        <v>1737</v>
      </c>
      <c r="H206" s="4" t="s">
        <v>722</v>
      </c>
      <c r="I206" s="5" t="s">
        <v>18606</v>
      </c>
      <c r="J206" s="5" t="s">
        <v>278</v>
      </c>
      <c r="K206" s="5" t="s">
        <v>278</v>
      </c>
      <c r="L206" s="5" t="s">
        <v>1109</v>
      </c>
      <c r="M206" s="5" t="s">
        <v>18607</v>
      </c>
      <c r="N206" s="5" t="s">
        <v>39</v>
      </c>
      <c r="O206" s="5" t="s">
        <v>18608</v>
      </c>
      <c r="P206" s="5" t="s">
        <v>9491</v>
      </c>
      <c r="Q206" s="5">
        <v>0.721</v>
      </c>
      <c r="R206" s="25">
        <f t="shared" si="3"/>
        <v>0.721</v>
      </c>
      <c r="S206" s="30" t="s">
        <v>8544</v>
      </c>
      <c r="T206" s="30" t="s">
        <v>2026</v>
      </c>
      <c r="U206" s="30" t="s">
        <v>282</v>
      </c>
      <c r="V206" s="5" t="s">
        <v>278</v>
      </c>
      <c r="W206" s="28"/>
      <c r="X206" s="29">
        <v>0.8</v>
      </c>
      <c r="Z206" s="29">
        <v>1000.5</v>
      </c>
      <c r="AA206" s="29">
        <v>2.2</v>
      </c>
      <c r="AB206" s="29">
        <v>98</v>
      </c>
      <c r="AC206" s="29">
        <v>109.1</v>
      </c>
    </row>
    <row r="207" spans="1:29">
      <c r="A207" s="13" t="s">
        <v>11512</v>
      </c>
      <c r="B207" s="4" t="s">
        <v>161</v>
      </c>
      <c r="C207" s="12" t="s">
        <v>392</v>
      </c>
      <c r="D207" s="4" t="s">
        <v>573</v>
      </c>
      <c r="E207" s="4" t="s">
        <v>223</v>
      </c>
      <c r="F207" s="4" t="s">
        <v>1806</v>
      </c>
      <c r="G207" s="4" t="s">
        <v>50</v>
      </c>
      <c r="H207" s="4" t="s">
        <v>207</v>
      </c>
      <c r="I207" s="5" t="s">
        <v>18609</v>
      </c>
      <c r="J207" s="5" t="s">
        <v>278</v>
      </c>
      <c r="K207" s="5" t="s">
        <v>278</v>
      </c>
      <c r="L207" s="5" t="s">
        <v>3924</v>
      </c>
      <c r="M207" s="5" t="s">
        <v>6469</v>
      </c>
      <c r="N207" s="5" t="s">
        <v>1587</v>
      </c>
      <c r="O207" s="5" t="s">
        <v>18610</v>
      </c>
      <c r="P207" s="5" t="s">
        <v>5705</v>
      </c>
      <c r="Q207" s="5">
        <v>0.807</v>
      </c>
      <c r="R207" s="25">
        <f t="shared" si="3"/>
        <v>0.807</v>
      </c>
      <c r="S207" s="30" t="s">
        <v>18611</v>
      </c>
      <c r="T207" s="30" t="s">
        <v>7329</v>
      </c>
      <c r="U207" s="30" t="s">
        <v>3832</v>
      </c>
      <c r="V207" s="5" t="s">
        <v>3849</v>
      </c>
      <c r="W207" s="28"/>
      <c r="X207" s="29">
        <v>1.3</v>
      </c>
      <c r="Z207" s="29">
        <v>999.2</v>
      </c>
      <c r="AA207" s="29">
        <v>2.2</v>
      </c>
      <c r="AB207" s="29">
        <v>95</v>
      </c>
      <c r="AC207" s="29">
        <v>93</v>
      </c>
    </row>
    <row r="208" spans="1:29">
      <c r="A208" s="13" t="s">
        <v>11515</v>
      </c>
      <c r="B208" s="4" t="s">
        <v>287</v>
      </c>
      <c r="C208" s="12" t="s">
        <v>317</v>
      </c>
      <c r="D208" s="4" t="s">
        <v>287</v>
      </c>
      <c r="E208" s="4" t="s">
        <v>344</v>
      </c>
      <c r="F208" s="4" t="s">
        <v>2946</v>
      </c>
      <c r="G208" s="4" t="s">
        <v>115</v>
      </c>
      <c r="H208" s="4" t="s">
        <v>207</v>
      </c>
      <c r="I208" s="5" t="s">
        <v>15339</v>
      </c>
      <c r="J208" s="5" t="s">
        <v>2403</v>
      </c>
      <c r="K208" s="5" t="s">
        <v>278</v>
      </c>
      <c r="L208" s="5" t="s">
        <v>3897</v>
      </c>
      <c r="M208" s="5" t="s">
        <v>6097</v>
      </c>
      <c r="N208" s="5" t="s">
        <v>1037</v>
      </c>
      <c r="O208" s="5" t="s">
        <v>18612</v>
      </c>
      <c r="P208" s="5" t="s">
        <v>18613</v>
      </c>
      <c r="Q208" s="5">
        <v>1.042</v>
      </c>
      <c r="R208" s="25">
        <f t="shared" si="3"/>
        <v>1.042</v>
      </c>
      <c r="S208" s="30" t="s">
        <v>8569</v>
      </c>
      <c r="T208" s="30" t="s">
        <v>5071</v>
      </c>
      <c r="U208" s="30" t="s">
        <v>2777</v>
      </c>
      <c r="V208" s="5" t="s">
        <v>278</v>
      </c>
      <c r="W208" s="28"/>
      <c r="X208" s="29">
        <v>1.7</v>
      </c>
      <c r="Z208" s="29">
        <v>998.4</v>
      </c>
      <c r="AA208" s="29">
        <v>2.1</v>
      </c>
      <c r="AB208" s="29">
        <v>96</v>
      </c>
      <c r="AC208" s="29">
        <v>76.5</v>
      </c>
    </row>
    <row r="209" spans="1:29">
      <c r="A209" s="13" t="s">
        <v>11520</v>
      </c>
      <c r="B209" s="4" t="s">
        <v>145</v>
      </c>
      <c r="C209" s="12" t="s">
        <v>99</v>
      </c>
      <c r="D209" s="4" t="s">
        <v>287</v>
      </c>
      <c r="E209" s="4" t="s">
        <v>573</v>
      </c>
      <c r="F209" s="4" t="s">
        <v>6053</v>
      </c>
      <c r="G209" s="4" t="s">
        <v>115</v>
      </c>
      <c r="H209" s="4" t="s">
        <v>722</v>
      </c>
      <c r="I209" s="5" t="s">
        <v>18614</v>
      </c>
      <c r="J209" s="5" t="s">
        <v>278</v>
      </c>
      <c r="K209" s="5" t="s">
        <v>278</v>
      </c>
      <c r="L209" s="5" t="s">
        <v>2503</v>
      </c>
      <c r="M209" s="5" t="s">
        <v>18615</v>
      </c>
      <c r="N209" s="5" t="s">
        <v>935</v>
      </c>
      <c r="O209" s="5" t="s">
        <v>18616</v>
      </c>
      <c r="P209" s="5" t="s">
        <v>17130</v>
      </c>
      <c r="Q209" s="5">
        <v>0.825</v>
      </c>
      <c r="R209" s="25">
        <f t="shared" si="3"/>
        <v>0.825</v>
      </c>
      <c r="S209" s="30" t="s">
        <v>53</v>
      </c>
      <c r="T209" s="30" t="s">
        <v>1455</v>
      </c>
      <c r="U209" s="30" t="s">
        <v>2191</v>
      </c>
      <c r="V209" s="5" t="s">
        <v>278</v>
      </c>
      <c r="W209" s="28"/>
      <c r="X209" s="29">
        <v>2.2</v>
      </c>
      <c r="Z209" s="29">
        <v>997.7</v>
      </c>
      <c r="AA209" s="29">
        <v>1.8</v>
      </c>
      <c r="AB209" s="29">
        <v>95</v>
      </c>
      <c r="AC209" s="29">
        <v>75.5</v>
      </c>
    </row>
    <row r="210" spans="1:29">
      <c r="A210" s="13" t="s">
        <v>11525</v>
      </c>
      <c r="B210" s="4" t="s">
        <v>83</v>
      </c>
      <c r="C210" s="12" t="s">
        <v>31</v>
      </c>
      <c r="D210" s="4" t="s">
        <v>113</v>
      </c>
      <c r="E210" s="4" t="s">
        <v>603</v>
      </c>
      <c r="F210" s="4" t="s">
        <v>3765</v>
      </c>
      <c r="G210" s="4" t="s">
        <v>1737</v>
      </c>
      <c r="H210" s="4" t="s">
        <v>300</v>
      </c>
      <c r="I210" s="5" t="s">
        <v>18617</v>
      </c>
      <c r="J210" s="5" t="s">
        <v>278</v>
      </c>
      <c r="K210" s="5" t="s">
        <v>278</v>
      </c>
      <c r="L210" s="5" t="s">
        <v>1974</v>
      </c>
      <c r="M210" s="5" t="s">
        <v>18618</v>
      </c>
      <c r="N210" s="5" t="s">
        <v>2192</v>
      </c>
      <c r="O210" s="5" t="s">
        <v>7071</v>
      </c>
      <c r="P210" s="5" t="s">
        <v>18619</v>
      </c>
      <c r="Q210" s="5">
        <v>0.866</v>
      </c>
      <c r="R210" s="25">
        <f t="shared" si="3"/>
        <v>0.866</v>
      </c>
      <c r="S210" s="30" t="s">
        <v>8602</v>
      </c>
      <c r="T210" s="30" t="s">
        <v>440</v>
      </c>
      <c r="U210" s="30" t="s">
        <v>3129</v>
      </c>
      <c r="V210" s="5" t="s">
        <v>6354</v>
      </c>
      <c r="W210" s="28"/>
      <c r="X210" s="29">
        <v>2.2</v>
      </c>
      <c r="Z210" s="29">
        <v>997.7</v>
      </c>
      <c r="AA210" s="29">
        <v>1.4</v>
      </c>
      <c r="AB210" s="29">
        <v>96</v>
      </c>
      <c r="AC210" s="29">
        <v>124.9</v>
      </c>
    </row>
    <row r="211" spans="1:29">
      <c r="A211" s="13" t="s">
        <v>11529</v>
      </c>
      <c r="B211" s="4" t="s">
        <v>224</v>
      </c>
      <c r="C211" s="12" t="s">
        <v>99</v>
      </c>
      <c r="D211" s="4" t="s">
        <v>29</v>
      </c>
      <c r="E211" s="4" t="s">
        <v>764</v>
      </c>
      <c r="F211" s="4" t="s">
        <v>18620</v>
      </c>
      <c r="G211" s="4" t="s">
        <v>1459</v>
      </c>
      <c r="H211" s="4" t="s">
        <v>300</v>
      </c>
      <c r="I211" s="5" t="s">
        <v>18621</v>
      </c>
      <c r="J211" s="5" t="s">
        <v>278</v>
      </c>
      <c r="K211" s="5" t="s">
        <v>278</v>
      </c>
      <c r="L211" s="5" t="s">
        <v>731</v>
      </c>
      <c r="M211" s="5" t="s">
        <v>18622</v>
      </c>
      <c r="N211" s="5" t="s">
        <v>1785</v>
      </c>
      <c r="O211" s="5" t="s">
        <v>18623</v>
      </c>
      <c r="P211" s="5" t="s">
        <v>18624</v>
      </c>
      <c r="Q211" s="5">
        <v>1.633</v>
      </c>
      <c r="R211" s="25">
        <f t="shared" si="3"/>
        <v>1.633</v>
      </c>
      <c r="S211" s="30" t="s">
        <v>3926</v>
      </c>
      <c r="T211" s="30" t="s">
        <v>4776</v>
      </c>
      <c r="U211" s="30" t="s">
        <v>567</v>
      </c>
      <c r="V211" s="5" t="s">
        <v>3205</v>
      </c>
      <c r="W211" s="28"/>
      <c r="X211" s="29">
        <v>2.1</v>
      </c>
      <c r="Z211" s="29">
        <v>997.9</v>
      </c>
      <c r="AA211" s="29">
        <v>1.2</v>
      </c>
      <c r="AB211" s="29">
        <v>98</v>
      </c>
      <c r="AC211" s="29">
        <v>166.6</v>
      </c>
    </row>
    <row r="212" spans="1:29">
      <c r="A212" s="13" t="s">
        <v>11534</v>
      </c>
      <c r="B212" s="4" t="s">
        <v>48</v>
      </c>
      <c r="C212" s="12" t="s">
        <v>1103</v>
      </c>
      <c r="D212" s="4" t="s">
        <v>81</v>
      </c>
      <c r="E212" s="4" t="s">
        <v>258</v>
      </c>
      <c r="F212" s="4" t="s">
        <v>741</v>
      </c>
      <c r="G212" s="4" t="s">
        <v>1459</v>
      </c>
      <c r="H212" s="4" t="s">
        <v>222</v>
      </c>
      <c r="I212" s="5" t="s">
        <v>18625</v>
      </c>
      <c r="J212" s="5" t="s">
        <v>278</v>
      </c>
      <c r="K212" s="5" t="s">
        <v>278</v>
      </c>
      <c r="L212" s="5" t="s">
        <v>1825</v>
      </c>
      <c r="M212" s="5" t="s">
        <v>18626</v>
      </c>
      <c r="N212" s="5" t="s">
        <v>975</v>
      </c>
      <c r="O212" s="5" t="s">
        <v>18627</v>
      </c>
      <c r="P212" s="5" t="s">
        <v>15728</v>
      </c>
      <c r="Q212" s="5">
        <v>0.714</v>
      </c>
      <c r="R212" s="25">
        <f t="shared" si="3"/>
        <v>0.714</v>
      </c>
      <c r="S212" s="30" t="s">
        <v>6686</v>
      </c>
      <c r="T212" s="30" t="s">
        <v>440</v>
      </c>
      <c r="U212" s="30" t="s">
        <v>2191</v>
      </c>
      <c r="V212" s="5" t="s">
        <v>278</v>
      </c>
      <c r="W212" s="28"/>
      <c r="X212" s="29">
        <v>1.8</v>
      </c>
      <c r="Z212" s="29">
        <v>998.4</v>
      </c>
      <c r="AA212" s="29">
        <v>1.1</v>
      </c>
      <c r="AB212" s="29">
        <v>98</v>
      </c>
      <c r="AC212" s="29">
        <v>155.6</v>
      </c>
    </row>
    <row r="213" spans="1:29">
      <c r="A213" s="13" t="s">
        <v>11539</v>
      </c>
      <c r="B213" s="4" t="s">
        <v>778</v>
      </c>
      <c r="C213" s="12" t="s">
        <v>1103</v>
      </c>
      <c r="D213" s="4" t="s">
        <v>209</v>
      </c>
      <c r="E213" s="4" t="s">
        <v>32</v>
      </c>
      <c r="F213" s="4" t="s">
        <v>18628</v>
      </c>
      <c r="G213" s="4" t="s">
        <v>302</v>
      </c>
      <c r="H213" s="4" t="s">
        <v>97</v>
      </c>
      <c r="I213" s="5" t="s">
        <v>18629</v>
      </c>
      <c r="J213" s="5" t="s">
        <v>278</v>
      </c>
      <c r="K213" s="5" t="s">
        <v>278</v>
      </c>
      <c r="L213" s="5" t="s">
        <v>324</v>
      </c>
      <c r="M213" s="5" t="s">
        <v>6552</v>
      </c>
      <c r="N213" s="5" t="s">
        <v>1533</v>
      </c>
      <c r="O213" s="5" t="s">
        <v>8901</v>
      </c>
      <c r="P213" s="5" t="s">
        <v>18589</v>
      </c>
      <c r="Q213" s="5">
        <v>1.042</v>
      </c>
      <c r="R213" s="25">
        <f t="shared" si="3"/>
        <v>1.042</v>
      </c>
      <c r="S213" s="30" t="s">
        <v>18630</v>
      </c>
      <c r="T213" s="30" t="s">
        <v>4776</v>
      </c>
      <c r="U213" s="30" t="s">
        <v>1647</v>
      </c>
      <c r="V213" s="5" t="s">
        <v>278</v>
      </c>
      <c r="W213" s="28"/>
      <c r="X213" s="29">
        <v>1.4</v>
      </c>
      <c r="Z213" s="29">
        <v>998.7</v>
      </c>
      <c r="AA213" s="29">
        <v>0.9</v>
      </c>
      <c r="AB213" s="29">
        <v>99</v>
      </c>
      <c r="AC213" s="29">
        <v>126.2</v>
      </c>
    </row>
    <row r="214" spans="1:29">
      <c r="A214" s="13" t="s">
        <v>11544</v>
      </c>
      <c r="B214" s="4" t="s">
        <v>393</v>
      </c>
      <c r="C214" s="12" t="s">
        <v>99</v>
      </c>
      <c r="D214" s="4" t="s">
        <v>145</v>
      </c>
      <c r="E214" s="4" t="s">
        <v>81</v>
      </c>
      <c r="F214" s="4" t="s">
        <v>1584</v>
      </c>
      <c r="G214" s="4" t="s">
        <v>942</v>
      </c>
      <c r="H214" s="4" t="s">
        <v>116</v>
      </c>
      <c r="I214" s="5" t="s">
        <v>18631</v>
      </c>
      <c r="J214" s="5" t="s">
        <v>278</v>
      </c>
      <c r="K214" s="5" t="s">
        <v>278</v>
      </c>
      <c r="L214" s="5" t="s">
        <v>1452</v>
      </c>
      <c r="M214" s="5" t="s">
        <v>18632</v>
      </c>
      <c r="N214" s="5" t="s">
        <v>2014</v>
      </c>
      <c r="O214" s="5" t="s">
        <v>18633</v>
      </c>
      <c r="P214" s="5" t="s">
        <v>18634</v>
      </c>
      <c r="Q214" s="5">
        <v>1.095</v>
      </c>
      <c r="R214" s="25">
        <f t="shared" si="3"/>
        <v>1.095</v>
      </c>
      <c r="S214" s="30" t="s">
        <v>10939</v>
      </c>
      <c r="T214" s="30" t="s">
        <v>4776</v>
      </c>
      <c r="U214" s="30" t="s">
        <v>2575</v>
      </c>
      <c r="V214" s="5" t="s">
        <v>2892</v>
      </c>
      <c r="W214" s="28"/>
      <c r="X214" s="29">
        <v>1.2</v>
      </c>
      <c r="Z214" s="29">
        <v>999.1</v>
      </c>
      <c r="AA214" s="29">
        <v>1.7</v>
      </c>
      <c r="AB214" s="29">
        <v>99</v>
      </c>
      <c r="AC214" s="29">
        <v>137.1</v>
      </c>
    </row>
    <row r="215" spans="1:29">
      <c r="A215" s="13" t="s">
        <v>11548</v>
      </c>
      <c r="B215" s="4" t="s">
        <v>778</v>
      </c>
      <c r="C215" s="12" t="s">
        <v>1591</v>
      </c>
      <c r="D215" s="4" t="s">
        <v>48</v>
      </c>
      <c r="E215" s="4" t="s">
        <v>32</v>
      </c>
      <c r="F215" s="4" t="s">
        <v>2133</v>
      </c>
      <c r="G215" s="4" t="s">
        <v>942</v>
      </c>
      <c r="H215" s="4" t="s">
        <v>192</v>
      </c>
      <c r="I215" s="5" t="s">
        <v>18635</v>
      </c>
      <c r="J215" s="5" t="s">
        <v>2751</v>
      </c>
      <c r="K215" s="5" t="s">
        <v>278</v>
      </c>
      <c r="L215" s="5" t="s">
        <v>1177</v>
      </c>
      <c r="M215" s="5" t="s">
        <v>18636</v>
      </c>
      <c r="N215" s="5" t="s">
        <v>1476</v>
      </c>
      <c r="O215" s="5" t="s">
        <v>18637</v>
      </c>
      <c r="P215" s="5" t="s">
        <v>18638</v>
      </c>
      <c r="Q215" s="5">
        <v>1.103</v>
      </c>
      <c r="R215" s="25">
        <f t="shared" si="3"/>
        <v>1.103</v>
      </c>
      <c r="S215" s="30" t="s">
        <v>4767</v>
      </c>
      <c r="T215" s="30" t="s">
        <v>3880</v>
      </c>
      <c r="U215" s="30" t="s">
        <v>1150</v>
      </c>
      <c r="V215" s="5" t="s">
        <v>1000</v>
      </c>
      <c r="W215" s="28"/>
      <c r="X215" s="29">
        <v>1.1</v>
      </c>
      <c r="Z215" s="29">
        <v>999.5</v>
      </c>
      <c r="AA215" s="29">
        <v>1.5</v>
      </c>
      <c r="AB215" s="29">
        <v>100</v>
      </c>
      <c r="AC215" s="29">
        <v>157</v>
      </c>
    </row>
    <row r="216" spans="1:29">
      <c r="A216" s="13" t="s">
        <v>11554</v>
      </c>
      <c r="B216" s="4" t="s">
        <v>238</v>
      </c>
      <c r="C216" s="12" t="s">
        <v>1591</v>
      </c>
      <c r="D216" s="4" t="s">
        <v>143</v>
      </c>
      <c r="E216" s="4" t="s">
        <v>83</v>
      </c>
      <c r="F216" s="4" t="s">
        <v>313</v>
      </c>
      <c r="G216" s="4" t="s">
        <v>942</v>
      </c>
      <c r="H216" s="4" t="s">
        <v>130</v>
      </c>
      <c r="I216" s="5" t="s">
        <v>18639</v>
      </c>
      <c r="J216" s="5" t="s">
        <v>278</v>
      </c>
      <c r="K216" s="5" t="s">
        <v>278</v>
      </c>
      <c r="L216" s="5" t="s">
        <v>3522</v>
      </c>
      <c r="M216" s="5" t="s">
        <v>18640</v>
      </c>
      <c r="N216" s="5" t="s">
        <v>352</v>
      </c>
      <c r="O216" s="5" t="s">
        <v>18641</v>
      </c>
      <c r="P216" s="5" t="s">
        <v>18642</v>
      </c>
      <c r="Q216" s="5">
        <v>1.126</v>
      </c>
      <c r="R216" s="25">
        <f t="shared" si="3"/>
        <v>1.126</v>
      </c>
      <c r="S216" s="30" t="s">
        <v>5494</v>
      </c>
      <c r="T216" s="30" t="s">
        <v>867</v>
      </c>
      <c r="U216" s="30" t="s">
        <v>280</v>
      </c>
      <c r="V216" s="5" t="s">
        <v>1287</v>
      </c>
      <c r="W216" s="28"/>
      <c r="X216" s="29">
        <v>0.9</v>
      </c>
      <c r="Z216" s="29">
        <v>1000</v>
      </c>
      <c r="AA216" s="29">
        <v>1.6</v>
      </c>
      <c r="AB216" s="29">
        <v>100</v>
      </c>
      <c r="AC216" s="29">
        <v>145.6</v>
      </c>
    </row>
    <row r="217" spans="1:29">
      <c r="A217" s="13" t="s">
        <v>11560</v>
      </c>
      <c r="B217" s="4" t="s">
        <v>1088</v>
      </c>
      <c r="C217" s="12" t="s">
        <v>1591</v>
      </c>
      <c r="D217" s="4" t="s">
        <v>66</v>
      </c>
      <c r="E217" s="4" t="s">
        <v>476</v>
      </c>
      <c r="F217" s="4" t="s">
        <v>1452</v>
      </c>
      <c r="G217" s="4" t="s">
        <v>1737</v>
      </c>
      <c r="H217" s="4" t="s">
        <v>1088</v>
      </c>
      <c r="I217" s="5" t="s">
        <v>18643</v>
      </c>
      <c r="J217" s="5" t="s">
        <v>742</v>
      </c>
      <c r="K217" s="5" t="s">
        <v>278</v>
      </c>
      <c r="L217" s="5" t="s">
        <v>855</v>
      </c>
      <c r="M217" s="5" t="s">
        <v>18644</v>
      </c>
      <c r="N217" s="5" t="s">
        <v>595</v>
      </c>
      <c r="O217" s="5" t="s">
        <v>18645</v>
      </c>
      <c r="P217" s="5" t="s">
        <v>18646</v>
      </c>
      <c r="Q217" s="5">
        <v>0.686</v>
      </c>
      <c r="R217" s="25">
        <f t="shared" si="3"/>
        <v>0.686</v>
      </c>
      <c r="S217" s="30" t="s">
        <v>18630</v>
      </c>
      <c r="T217" s="30" t="s">
        <v>2563</v>
      </c>
      <c r="U217" s="30" t="s">
        <v>324</v>
      </c>
      <c r="V217" s="5" t="s">
        <v>278</v>
      </c>
      <c r="W217" s="28"/>
      <c r="X217" s="29">
        <v>1.7</v>
      </c>
      <c r="Z217" s="29">
        <v>1000.1</v>
      </c>
      <c r="AA217" s="29">
        <v>1</v>
      </c>
      <c r="AB217" s="29">
        <v>97</v>
      </c>
      <c r="AC217" s="29">
        <v>170.4</v>
      </c>
    </row>
    <row r="218" spans="1:29">
      <c r="A218" s="13" t="s">
        <v>11565</v>
      </c>
      <c r="B218" s="4" t="s">
        <v>393</v>
      </c>
      <c r="C218" s="12" t="s">
        <v>1103</v>
      </c>
      <c r="D218" s="4" t="s">
        <v>224</v>
      </c>
      <c r="E218" s="4" t="s">
        <v>81</v>
      </c>
      <c r="F218" s="4" t="s">
        <v>1965</v>
      </c>
      <c r="G218" s="4" t="s">
        <v>1459</v>
      </c>
      <c r="H218" s="4" t="s">
        <v>722</v>
      </c>
      <c r="I218" s="5" t="s">
        <v>18647</v>
      </c>
      <c r="J218" s="5" t="s">
        <v>1313</v>
      </c>
      <c r="K218" s="5" t="s">
        <v>278</v>
      </c>
      <c r="L218" s="5" t="s">
        <v>4638</v>
      </c>
      <c r="M218" s="5" t="s">
        <v>7088</v>
      </c>
      <c r="N218" s="5" t="s">
        <v>136</v>
      </c>
      <c r="O218" s="5" t="s">
        <v>18648</v>
      </c>
      <c r="P218" s="5" t="s">
        <v>18649</v>
      </c>
      <c r="Q218" s="5">
        <v>0.56</v>
      </c>
      <c r="R218" s="25">
        <f t="shared" si="3"/>
        <v>0.56</v>
      </c>
      <c r="S218" s="30" t="s">
        <v>18650</v>
      </c>
      <c r="T218" s="30" t="s">
        <v>5984</v>
      </c>
      <c r="U218" s="30" t="s">
        <v>1710</v>
      </c>
      <c r="V218" s="5" t="s">
        <v>278</v>
      </c>
      <c r="W218" s="28"/>
      <c r="X218" s="29">
        <v>1.5</v>
      </c>
      <c r="Z218" s="29">
        <v>999.6</v>
      </c>
      <c r="AA218" s="29">
        <v>0.6</v>
      </c>
      <c r="AB218" s="29">
        <v>92</v>
      </c>
      <c r="AC218" s="29">
        <v>200.3</v>
      </c>
    </row>
    <row r="219" spans="1:29">
      <c r="A219" s="13" t="s">
        <v>11569</v>
      </c>
      <c r="B219" s="4" t="s">
        <v>66</v>
      </c>
      <c r="C219" s="12" t="s">
        <v>99</v>
      </c>
      <c r="D219" s="4" t="s">
        <v>113</v>
      </c>
      <c r="E219" s="4" t="s">
        <v>64</v>
      </c>
      <c r="F219" s="4" t="s">
        <v>2355</v>
      </c>
      <c r="G219" s="4" t="s">
        <v>115</v>
      </c>
      <c r="H219" s="4" t="s">
        <v>238</v>
      </c>
      <c r="I219" s="5" t="s">
        <v>18651</v>
      </c>
      <c r="J219" s="5" t="s">
        <v>278</v>
      </c>
      <c r="K219" s="5" t="s">
        <v>278</v>
      </c>
      <c r="L219" s="5" t="s">
        <v>5570</v>
      </c>
      <c r="M219" s="5" t="s">
        <v>16488</v>
      </c>
      <c r="N219" s="5" t="s">
        <v>1037</v>
      </c>
      <c r="O219" s="5" t="s">
        <v>14785</v>
      </c>
      <c r="P219" s="5" t="s">
        <v>17741</v>
      </c>
      <c r="Q219" s="5">
        <v>0.528</v>
      </c>
      <c r="R219" s="25">
        <f t="shared" si="3"/>
        <v>0.528</v>
      </c>
      <c r="S219" s="30" t="s">
        <v>7456</v>
      </c>
      <c r="T219" s="30" t="s">
        <v>2255</v>
      </c>
      <c r="U219" s="30" t="s">
        <v>7329</v>
      </c>
      <c r="V219" s="5" t="s">
        <v>278</v>
      </c>
      <c r="W219" s="28"/>
      <c r="X219" s="29">
        <v>1.6</v>
      </c>
      <c r="Z219" s="29">
        <v>999.2</v>
      </c>
      <c r="AA219" s="29">
        <v>0.5</v>
      </c>
      <c r="AB219" s="29">
        <v>92</v>
      </c>
      <c r="AC219" s="29">
        <v>46</v>
      </c>
    </row>
    <row r="220" spans="1:29">
      <c r="A220" s="13" t="s">
        <v>11575</v>
      </c>
      <c r="B220" s="4" t="s">
        <v>287</v>
      </c>
      <c r="C220" s="12" t="s">
        <v>99</v>
      </c>
      <c r="D220" s="4" t="s">
        <v>287</v>
      </c>
      <c r="E220" s="4" t="s">
        <v>34</v>
      </c>
      <c r="F220" s="4" t="s">
        <v>4621</v>
      </c>
      <c r="G220" s="4" t="s">
        <v>31</v>
      </c>
      <c r="H220" s="4" t="s">
        <v>2663</v>
      </c>
      <c r="I220" s="5" t="s">
        <v>18652</v>
      </c>
      <c r="J220" s="5" t="s">
        <v>1707</v>
      </c>
      <c r="K220" s="5" t="s">
        <v>278</v>
      </c>
      <c r="L220" s="5" t="s">
        <v>431</v>
      </c>
      <c r="M220" s="5" t="s">
        <v>18653</v>
      </c>
      <c r="N220" s="5" t="s">
        <v>2014</v>
      </c>
      <c r="O220" s="5" t="s">
        <v>18654</v>
      </c>
      <c r="P220" s="5" t="s">
        <v>18655</v>
      </c>
      <c r="Q220" s="5">
        <v>0.332</v>
      </c>
      <c r="R220" s="25">
        <f t="shared" si="3"/>
        <v>0.332</v>
      </c>
      <c r="S220" s="30" t="s">
        <v>18656</v>
      </c>
      <c r="T220" s="30" t="s">
        <v>2712</v>
      </c>
      <c r="U220" s="30" t="s">
        <v>7671</v>
      </c>
      <c r="V220" s="5" t="s">
        <v>1133</v>
      </c>
      <c r="W220" s="28"/>
      <c r="X220" s="29">
        <v>1</v>
      </c>
      <c r="Z220" s="29">
        <v>999.2</v>
      </c>
      <c r="AA220" s="29">
        <v>0.5</v>
      </c>
      <c r="AB220" s="29">
        <v>92</v>
      </c>
      <c r="AC220" s="29">
        <v>46.1</v>
      </c>
    </row>
    <row r="221" spans="1:29">
      <c r="A221" s="13" t="s">
        <v>11580</v>
      </c>
      <c r="B221" s="4" t="s">
        <v>256</v>
      </c>
      <c r="C221" s="12" t="s">
        <v>1103</v>
      </c>
      <c r="D221" s="4" t="s">
        <v>256</v>
      </c>
      <c r="E221" s="4" t="s">
        <v>50</v>
      </c>
      <c r="F221" s="4" t="s">
        <v>311</v>
      </c>
      <c r="G221" s="4" t="s">
        <v>68</v>
      </c>
      <c r="H221" s="4" t="s">
        <v>316</v>
      </c>
      <c r="I221" s="5" t="s">
        <v>18657</v>
      </c>
      <c r="J221" s="5" t="s">
        <v>105</v>
      </c>
      <c r="K221" s="5" t="s">
        <v>278</v>
      </c>
      <c r="L221" s="5" t="s">
        <v>2925</v>
      </c>
      <c r="M221" s="5" t="s">
        <v>8842</v>
      </c>
      <c r="N221" s="5" t="s">
        <v>2040</v>
      </c>
      <c r="O221" s="5" t="s">
        <v>18658</v>
      </c>
      <c r="P221" s="5" t="s">
        <v>18659</v>
      </c>
      <c r="Q221" s="5">
        <v>0.155</v>
      </c>
      <c r="R221" s="25">
        <f t="shared" si="3"/>
        <v>0.155</v>
      </c>
      <c r="S221" s="30" t="s">
        <v>4256</v>
      </c>
      <c r="T221" s="30" t="s">
        <v>2026</v>
      </c>
      <c r="U221" s="30" t="s">
        <v>235</v>
      </c>
      <c r="V221" s="5" t="s">
        <v>278</v>
      </c>
      <c r="W221" s="28"/>
      <c r="X221" s="29">
        <v>0.6</v>
      </c>
      <c r="Z221" s="29">
        <v>999.2</v>
      </c>
      <c r="AA221" s="29" t="s">
        <v>269</v>
      </c>
      <c r="AB221" s="29">
        <v>92</v>
      </c>
      <c r="AC221" s="29" t="s">
        <v>269</v>
      </c>
    </row>
    <row r="222" spans="1:29">
      <c r="A222" s="13" t="s">
        <v>11583</v>
      </c>
      <c r="B222" s="4" t="s">
        <v>547</v>
      </c>
      <c r="C222" s="12" t="s">
        <v>99</v>
      </c>
      <c r="D222" s="4" t="s">
        <v>376</v>
      </c>
      <c r="E222" s="4" t="s">
        <v>344</v>
      </c>
      <c r="F222" s="4" t="s">
        <v>593</v>
      </c>
      <c r="G222" s="4" t="s">
        <v>160</v>
      </c>
      <c r="H222" s="4" t="s">
        <v>640</v>
      </c>
      <c r="I222" s="5" t="s">
        <v>18660</v>
      </c>
      <c r="J222" s="5" t="s">
        <v>278</v>
      </c>
      <c r="K222" s="5" t="s">
        <v>278</v>
      </c>
      <c r="L222" s="5" t="s">
        <v>1402</v>
      </c>
      <c r="M222" s="5" t="s">
        <v>13046</v>
      </c>
      <c r="N222" s="5" t="s">
        <v>1996</v>
      </c>
      <c r="O222" s="5" t="s">
        <v>18661</v>
      </c>
      <c r="P222" s="5" t="s">
        <v>9287</v>
      </c>
      <c r="Q222" s="5">
        <v>0.125</v>
      </c>
      <c r="R222" s="25">
        <f t="shared" si="3"/>
        <v>0.125</v>
      </c>
      <c r="S222" s="30" t="s">
        <v>7969</v>
      </c>
      <c r="T222" s="30" t="s">
        <v>3018</v>
      </c>
      <c r="U222" s="30" t="s">
        <v>2369</v>
      </c>
      <c r="V222" s="5" t="s">
        <v>278</v>
      </c>
      <c r="W222" s="28"/>
      <c r="X222" s="29">
        <v>0.5</v>
      </c>
      <c r="Z222" s="29" t="s">
        <v>269</v>
      </c>
      <c r="AA222" s="29" t="s">
        <v>269</v>
      </c>
      <c r="AB222" s="29" t="s">
        <v>269</v>
      </c>
      <c r="AC222" s="29" t="s">
        <v>269</v>
      </c>
    </row>
    <row r="223" spans="1:29">
      <c r="A223" s="13" t="s">
        <v>11590</v>
      </c>
      <c r="B223" s="4" t="s">
        <v>258</v>
      </c>
      <c r="C223" s="12" t="s">
        <v>1103</v>
      </c>
      <c r="D223" s="4" t="s">
        <v>258</v>
      </c>
      <c r="E223" s="4" t="s">
        <v>392</v>
      </c>
      <c r="F223" s="4" t="s">
        <v>15681</v>
      </c>
      <c r="G223" s="4" t="s">
        <v>874</v>
      </c>
      <c r="H223" s="4" t="s">
        <v>112</v>
      </c>
      <c r="I223" s="5" t="s">
        <v>9725</v>
      </c>
      <c r="J223" s="5" t="s">
        <v>278</v>
      </c>
      <c r="K223" s="5" t="s">
        <v>278</v>
      </c>
      <c r="L223" s="5" t="s">
        <v>3384</v>
      </c>
      <c r="M223" s="5" t="s">
        <v>16503</v>
      </c>
      <c r="N223" s="5" t="s">
        <v>3139</v>
      </c>
      <c r="O223" s="5" t="s">
        <v>18662</v>
      </c>
      <c r="P223" s="5" t="s">
        <v>18663</v>
      </c>
      <c r="Q223" s="5">
        <v>0.154</v>
      </c>
      <c r="R223" s="25">
        <f t="shared" si="3"/>
        <v>0.154</v>
      </c>
      <c r="S223" s="30" t="s">
        <v>6265</v>
      </c>
      <c r="T223" s="30" t="s">
        <v>1455</v>
      </c>
      <c r="U223" s="30" t="s">
        <v>1718</v>
      </c>
      <c r="V223" s="5" t="s">
        <v>7527</v>
      </c>
      <c r="W223" s="28"/>
      <c r="X223" s="29">
        <v>0.5</v>
      </c>
      <c r="Z223" s="29" t="s">
        <v>269</v>
      </c>
      <c r="AA223" s="29" t="s">
        <v>269</v>
      </c>
      <c r="AB223" s="29" t="s">
        <v>269</v>
      </c>
      <c r="AC223" s="29" t="s">
        <v>269</v>
      </c>
    </row>
    <row r="224" spans="1:29">
      <c r="A224" s="13" t="s">
        <v>11596</v>
      </c>
      <c r="B224" s="4" t="s">
        <v>258</v>
      </c>
      <c r="C224" s="12" t="s">
        <v>1103</v>
      </c>
      <c r="D224" s="4" t="s">
        <v>547</v>
      </c>
      <c r="E224" s="4" t="s">
        <v>392</v>
      </c>
      <c r="F224" s="4" t="s">
        <v>2161</v>
      </c>
      <c r="G224" s="4" t="s">
        <v>160</v>
      </c>
      <c r="H224" s="4" t="s">
        <v>640</v>
      </c>
      <c r="I224" s="5" t="s">
        <v>18664</v>
      </c>
      <c r="J224" s="5" t="s">
        <v>1287</v>
      </c>
      <c r="K224" s="5" t="s">
        <v>278</v>
      </c>
      <c r="L224" s="5" t="s">
        <v>2285</v>
      </c>
      <c r="M224" s="5" t="s">
        <v>18665</v>
      </c>
      <c r="N224" s="5" t="s">
        <v>1864</v>
      </c>
      <c r="O224" s="5" t="s">
        <v>18666</v>
      </c>
      <c r="P224" s="5" t="s">
        <v>16279</v>
      </c>
      <c r="Q224" s="5">
        <v>0</v>
      </c>
      <c r="R224" s="25">
        <f t="shared" si="3"/>
        <v>0</v>
      </c>
      <c r="S224" s="30" t="s">
        <v>12609</v>
      </c>
      <c r="T224" s="30" t="s">
        <v>1892</v>
      </c>
      <c r="U224" s="30" t="s">
        <v>92</v>
      </c>
      <c r="V224" s="5" t="s">
        <v>278</v>
      </c>
      <c r="W224" s="28"/>
      <c r="X224" s="29" t="s">
        <v>269</v>
      </c>
      <c r="Z224" s="29" t="s">
        <v>269</v>
      </c>
      <c r="AA224" s="29" t="s">
        <v>269</v>
      </c>
      <c r="AB224" s="29" t="s">
        <v>269</v>
      </c>
      <c r="AC224" s="29" t="s">
        <v>269</v>
      </c>
    </row>
    <row r="225" spans="1:29">
      <c r="A225" s="13" t="s">
        <v>11602</v>
      </c>
      <c r="B225" s="4" t="s">
        <v>547</v>
      </c>
      <c r="C225" s="12" t="s">
        <v>1103</v>
      </c>
      <c r="D225" s="4" t="s">
        <v>547</v>
      </c>
      <c r="E225" s="4" t="s">
        <v>302</v>
      </c>
      <c r="F225" s="4" t="s">
        <v>3771</v>
      </c>
      <c r="G225" s="4" t="s">
        <v>160</v>
      </c>
      <c r="H225" s="4" t="s">
        <v>316</v>
      </c>
      <c r="I225" s="5" t="s">
        <v>18667</v>
      </c>
      <c r="J225" s="5" t="s">
        <v>278</v>
      </c>
      <c r="K225" s="5" t="s">
        <v>278</v>
      </c>
      <c r="L225" s="5" t="s">
        <v>2108</v>
      </c>
      <c r="M225" s="5" t="s">
        <v>8596</v>
      </c>
      <c r="N225" s="5" t="s">
        <v>216</v>
      </c>
      <c r="O225" s="5" t="s">
        <v>18668</v>
      </c>
      <c r="P225" s="5" t="s">
        <v>5464</v>
      </c>
      <c r="Q225" s="5">
        <v>0.047</v>
      </c>
      <c r="R225" s="25">
        <f t="shared" si="3"/>
        <v>0.047</v>
      </c>
      <c r="S225" s="30" t="s">
        <v>8575</v>
      </c>
      <c r="T225" s="30" t="s">
        <v>2305</v>
      </c>
      <c r="U225" s="30" t="s">
        <v>3384</v>
      </c>
      <c r="V225" s="5" t="s">
        <v>278</v>
      </c>
      <c r="W225" s="28"/>
      <c r="X225" s="29" t="s">
        <v>269</v>
      </c>
      <c r="Z225" s="29">
        <v>997.9</v>
      </c>
      <c r="AA225" s="29">
        <v>2</v>
      </c>
      <c r="AB225" s="29">
        <v>84</v>
      </c>
      <c r="AC225" s="29">
        <v>264.5</v>
      </c>
    </row>
    <row r="226" spans="1:29">
      <c r="A226" s="13" t="s">
        <v>11608</v>
      </c>
      <c r="B226" s="4" t="s">
        <v>287</v>
      </c>
      <c r="C226" s="12" t="s">
        <v>1103</v>
      </c>
      <c r="D226" s="4" t="s">
        <v>256</v>
      </c>
      <c r="E226" s="4" t="s">
        <v>208</v>
      </c>
      <c r="F226" s="4" t="s">
        <v>1913</v>
      </c>
      <c r="G226" s="4" t="s">
        <v>160</v>
      </c>
      <c r="H226" s="4" t="s">
        <v>112</v>
      </c>
      <c r="I226" s="5" t="s">
        <v>18669</v>
      </c>
      <c r="J226" s="5" t="s">
        <v>278</v>
      </c>
      <c r="K226" s="5" t="s">
        <v>278</v>
      </c>
      <c r="L226" s="5" t="s">
        <v>2988</v>
      </c>
      <c r="M226" s="5" t="s">
        <v>18670</v>
      </c>
      <c r="N226" s="5" t="s">
        <v>1095</v>
      </c>
      <c r="O226" s="5" t="s">
        <v>18671</v>
      </c>
      <c r="P226" s="5" t="s">
        <v>11767</v>
      </c>
      <c r="Q226" s="5">
        <v>0.067</v>
      </c>
      <c r="R226" s="25">
        <f t="shared" si="3"/>
        <v>0.067</v>
      </c>
      <c r="S226" s="30" t="s">
        <v>3425</v>
      </c>
      <c r="T226" s="30" t="s">
        <v>313</v>
      </c>
      <c r="U226" s="30" t="s">
        <v>3707</v>
      </c>
      <c r="V226" s="5" t="s">
        <v>1136</v>
      </c>
      <c r="W226" s="28"/>
      <c r="X226" s="29" t="s">
        <v>269</v>
      </c>
      <c r="Z226" s="29">
        <v>998.2</v>
      </c>
      <c r="AA226" s="29">
        <v>1.7</v>
      </c>
      <c r="AB226" s="29">
        <v>87</v>
      </c>
      <c r="AC226" s="29">
        <v>293.9</v>
      </c>
    </row>
    <row r="227" spans="1:29">
      <c r="A227" s="13" t="s">
        <v>11614</v>
      </c>
      <c r="B227" s="4" t="s">
        <v>113</v>
      </c>
      <c r="C227" s="12" t="s">
        <v>1591</v>
      </c>
      <c r="D227" s="4" t="s">
        <v>81</v>
      </c>
      <c r="E227" s="4" t="s">
        <v>240</v>
      </c>
      <c r="F227" s="4" t="s">
        <v>3924</v>
      </c>
      <c r="G227" s="4" t="s">
        <v>115</v>
      </c>
      <c r="H227" s="4" t="s">
        <v>1088</v>
      </c>
      <c r="I227" s="5" t="s">
        <v>18672</v>
      </c>
      <c r="J227" s="5" t="s">
        <v>278</v>
      </c>
      <c r="K227" s="5" t="s">
        <v>278</v>
      </c>
      <c r="L227" s="5" t="s">
        <v>834</v>
      </c>
      <c r="M227" s="5" t="s">
        <v>18673</v>
      </c>
      <c r="N227" s="5" t="s">
        <v>2245</v>
      </c>
      <c r="O227" s="5" t="s">
        <v>18674</v>
      </c>
      <c r="P227" s="5" t="s">
        <v>18675</v>
      </c>
      <c r="Q227" s="5">
        <v>0.459</v>
      </c>
      <c r="R227" s="25">
        <f t="shared" si="3"/>
        <v>0.459</v>
      </c>
      <c r="S227" s="30" t="s">
        <v>6225</v>
      </c>
      <c r="T227" s="30" t="s">
        <v>2116</v>
      </c>
      <c r="U227" s="30" t="s">
        <v>1808</v>
      </c>
      <c r="V227" s="5" t="s">
        <v>215</v>
      </c>
      <c r="W227" s="28"/>
      <c r="X227" s="29" t="s">
        <v>269</v>
      </c>
      <c r="Z227" s="29">
        <v>998.6</v>
      </c>
      <c r="AA227" s="29">
        <v>1.3</v>
      </c>
      <c r="AB227" s="29">
        <v>90</v>
      </c>
      <c r="AC227" s="29">
        <v>330.1</v>
      </c>
    </row>
    <row r="228" spans="1:29">
      <c r="A228" s="13" t="s">
        <v>11621</v>
      </c>
      <c r="B228" s="4" t="s">
        <v>316</v>
      </c>
      <c r="C228" s="12" t="s">
        <v>99</v>
      </c>
      <c r="D228" s="4" t="s">
        <v>63</v>
      </c>
      <c r="E228" s="4" t="s">
        <v>116</v>
      </c>
      <c r="F228" s="4" t="s">
        <v>7728</v>
      </c>
      <c r="G228" s="4" t="s">
        <v>287</v>
      </c>
      <c r="H228" s="4" t="s">
        <v>573</v>
      </c>
      <c r="I228" s="5" t="s">
        <v>18676</v>
      </c>
      <c r="J228" s="5" t="s">
        <v>2040</v>
      </c>
      <c r="K228" s="5" t="s">
        <v>278</v>
      </c>
      <c r="L228" s="5" t="s">
        <v>16307</v>
      </c>
      <c r="M228" s="5" t="s">
        <v>18677</v>
      </c>
      <c r="N228" s="5" t="s">
        <v>542</v>
      </c>
      <c r="O228" s="5" t="s">
        <v>18678</v>
      </c>
      <c r="P228" s="5" t="s">
        <v>18679</v>
      </c>
      <c r="Q228" s="5">
        <v>2.997</v>
      </c>
      <c r="R228" s="25">
        <f t="shared" si="3"/>
        <v>2.997</v>
      </c>
      <c r="S228" s="30" t="s">
        <v>2881</v>
      </c>
      <c r="T228" s="30" t="s">
        <v>1722</v>
      </c>
      <c r="U228" s="30" t="s">
        <v>3784</v>
      </c>
      <c r="V228" s="5" t="s">
        <v>278</v>
      </c>
      <c r="W228" s="28"/>
      <c r="X228" s="29">
        <v>2</v>
      </c>
      <c r="Z228" s="29">
        <v>999.4</v>
      </c>
      <c r="AA228" s="29">
        <v>1.7</v>
      </c>
      <c r="AB228" s="29">
        <v>95</v>
      </c>
      <c r="AC228" s="29">
        <v>99.7</v>
      </c>
    </row>
    <row r="229" spans="1:29">
      <c r="A229" s="13" t="s">
        <v>11626</v>
      </c>
      <c r="B229" s="4" t="s">
        <v>209</v>
      </c>
      <c r="C229" s="12" t="s">
        <v>99</v>
      </c>
      <c r="D229" s="4" t="s">
        <v>209</v>
      </c>
      <c r="E229" s="4" t="s">
        <v>764</v>
      </c>
      <c r="F229" s="4" t="s">
        <v>2257</v>
      </c>
      <c r="G229" s="4" t="s">
        <v>376</v>
      </c>
      <c r="H229" s="4" t="s">
        <v>32</v>
      </c>
      <c r="I229" s="5" t="s">
        <v>18680</v>
      </c>
      <c r="J229" s="5" t="s">
        <v>278</v>
      </c>
      <c r="K229" s="5" t="s">
        <v>3872</v>
      </c>
      <c r="L229" s="5" t="s">
        <v>10122</v>
      </c>
      <c r="M229" s="5" t="s">
        <v>18023</v>
      </c>
      <c r="N229" s="5" t="s">
        <v>1557</v>
      </c>
      <c r="O229" s="5" t="s">
        <v>18681</v>
      </c>
      <c r="P229" s="5" t="s">
        <v>18682</v>
      </c>
      <c r="Q229" s="5">
        <v>2.186</v>
      </c>
      <c r="R229" s="25">
        <f t="shared" si="3"/>
        <v>2.186</v>
      </c>
      <c r="S229" s="30" t="s">
        <v>1867</v>
      </c>
      <c r="T229" s="30" t="s">
        <v>3300</v>
      </c>
      <c r="U229" s="30" t="s">
        <v>4450</v>
      </c>
      <c r="V229" s="5" t="s">
        <v>1133</v>
      </c>
      <c r="W229" s="28"/>
      <c r="X229" s="29">
        <v>1.7</v>
      </c>
      <c r="Z229" s="29">
        <v>999.7</v>
      </c>
      <c r="AA229" s="29">
        <v>1.4</v>
      </c>
      <c r="AB229" s="29">
        <v>95</v>
      </c>
      <c r="AC229" s="29">
        <v>153.9</v>
      </c>
    </row>
    <row r="230" spans="1:29">
      <c r="A230" s="13" t="s">
        <v>11630</v>
      </c>
      <c r="B230" s="4" t="s">
        <v>64</v>
      </c>
      <c r="C230" s="12" t="s">
        <v>191</v>
      </c>
      <c r="D230" s="4" t="s">
        <v>81</v>
      </c>
      <c r="E230" s="4" t="s">
        <v>242</v>
      </c>
      <c r="F230" s="4" t="s">
        <v>3924</v>
      </c>
      <c r="G230" s="4" t="s">
        <v>50</v>
      </c>
      <c r="H230" s="4" t="s">
        <v>778</v>
      </c>
      <c r="I230" s="5" t="s">
        <v>18683</v>
      </c>
      <c r="J230" s="5" t="s">
        <v>278</v>
      </c>
      <c r="K230" s="5" t="s">
        <v>278</v>
      </c>
      <c r="L230" s="5" t="s">
        <v>4472</v>
      </c>
      <c r="M230" s="5" t="s">
        <v>16777</v>
      </c>
      <c r="N230" s="5" t="s">
        <v>3309</v>
      </c>
      <c r="O230" s="5" t="s">
        <v>9413</v>
      </c>
      <c r="P230" s="5" t="s">
        <v>18684</v>
      </c>
      <c r="Q230" s="5">
        <v>0.906</v>
      </c>
      <c r="R230" s="25">
        <f t="shared" si="3"/>
        <v>0.906</v>
      </c>
      <c r="S230" s="30" t="s">
        <v>9627</v>
      </c>
      <c r="T230" s="30" t="s">
        <v>139</v>
      </c>
      <c r="U230" s="30" t="s">
        <v>1796</v>
      </c>
      <c r="V230" s="5" t="s">
        <v>2102</v>
      </c>
      <c r="W230" s="28"/>
      <c r="X230" s="29">
        <v>1.3</v>
      </c>
      <c r="Z230" s="29">
        <v>999.3</v>
      </c>
      <c r="AA230" s="29">
        <v>1</v>
      </c>
      <c r="AB230" s="29">
        <v>92</v>
      </c>
      <c r="AC230" s="29">
        <v>132.2</v>
      </c>
    </row>
    <row r="231" spans="1:29">
      <c r="A231" s="13" t="s">
        <v>11637</v>
      </c>
      <c r="B231" s="4" t="s">
        <v>32</v>
      </c>
      <c r="C231" s="12" t="s">
        <v>223</v>
      </c>
      <c r="D231" s="4" t="s">
        <v>64</v>
      </c>
      <c r="E231" s="4" t="s">
        <v>287</v>
      </c>
      <c r="F231" s="4" t="s">
        <v>426</v>
      </c>
      <c r="G231" s="4" t="s">
        <v>1737</v>
      </c>
      <c r="H231" s="4" t="s">
        <v>300</v>
      </c>
      <c r="I231" s="5" t="s">
        <v>18685</v>
      </c>
      <c r="J231" s="5" t="s">
        <v>742</v>
      </c>
      <c r="K231" s="5" t="s">
        <v>2090</v>
      </c>
      <c r="L231" s="5" t="s">
        <v>339</v>
      </c>
      <c r="M231" s="5" t="s">
        <v>18686</v>
      </c>
      <c r="N231" s="5" t="s">
        <v>4815</v>
      </c>
      <c r="O231" s="5" t="s">
        <v>15746</v>
      </c>
      <c r="P231" s="5" t="s">
        <v>18687</v>
      </c>
      <c r="Q231" s="5">
        <v>1.022</v>
      </c>
      <c r="R231" s="25">
        <f t="shared" si="3"/>
        <v>1.022</v>
      </c>
      <c r="S231" s="30" t="s">
        <v>16202</v>
      </c>
      <c r="T231" s="30" t="s">
        <v>139</v>
      </c>
      <c r="U231" s="30" t="s">
        <v>1882</v>
      </c>
      <c r="V231" s="5" t="s">
        <v>122</v>
      </c>
      <c r="W231" s="28"/>
      <c r="X231" s="29">
        <v>1.7</v>
      </c>
      <c r="Z231" s="29">
        <v>998.4</v>
      </c>
      <c r="AA231" s="29">
        <v>1.2</v>
      </c>
      <c r="AB231" s="29">
        <v>92</v>
      </c>
      <c r="AC231" s="29">
        <v>109.1</v>
      </c>
    </row>
    <row r="232" spans="1:29">
      <c r="A232" s="13" t="s">
        <v>11645</v>
      </c>
      <c r="B232" s="4" t="s">
        <v>224</v>
      </c>
      <c r="C232" s="12" t="s">
        <v>574</v>
      </c>
      <c r="D232" s="4" t="s">
        <v>145</v>
      </c>
      <c r="E232" s="4" t="s">
        <v>764</v>
      </c>
      <c r="F232" s="4" t="s">
        <v>1532</v>
      </c>
      <c r="G232" s="4" t="s">
        <v>50</v>
      </c>
      <c r="H232" s="4" t="s">
        <v>222</v>
      </c>
      <c r="I232" s="5" t="s">
        <v>18688</v>
      </c>
      <c r="J232" s="5" t="s">
        <v>278</v>
      </c>
      <c r="K232" s="5" t="s">
        <v>2090</v>
      </c>
      <c r="L232" s="5" t="s">
        <v>6205</v>
      </c>
      <c r="M232" s="5" t="s">
        <v>18689</v>
      </c>
      <c r="N232" s="5" t="s">
        <v>483</v>
      </c>
      <c r="O232" s="5" t="s">
        <v>18690</v>
      </c>
      <c r="P232" s="5" t="s">
        <v>15140</v>
      </c>
      <c r="Q232" s="5">
        <v>0.976</v>
      </c>
      <c r="R232" s="25">
        <f t="shared" si="3"/>
        <v>0.976</v>
      </c>
      <c r="S232" s="30" t="s">
        <v>15804</v>
      </c>
      <c r="T232" s="30" t="s">
        <v>1986</v>
      </c>
      <c r="U232" s="30" t="s">
        <v>2843</v>
      </c>
      <c r="V232" s="5" t="s">
        <v>1176</v>
      </c>
      <c r="W232" s="28"/>
      <c r="X232" s="29">
        <v>1.4</v>
      </c>
      <c r="Z232" s="29">
        <v>997.4</v>
      </c>
      <c r="AA232" s="29">
        <v>1.3</v>
      </c>
      <c r="AB232" s="29">
        <v>94</v>
      </c>
      <c r="AC232" s="29">
        <v>108.1</v>
      </c>
    </row>
    <row r="233" spans="1:29">
      <c r="A233" s="13" t="s">
        <v>11651</v>
      </c>
      <c r="B233" s="4" t="s">
        <v>722</v>
      </c>
      <c r="C233" s="12" t="s">
        <v>159</v>
      </c>
      <c r="D233" s="4" t="s">
        <v>66</v>
      </c>
      <c r="E233" s="4" t="s">
        <v>407</v>
      </c>
      <c r="F233" s="4" t="s">
        <v>1312</v>
      </c>
      <c r="G233" s="4" t="s">
        <v>942</v>
      </c>
      <c r="H233" s="4" t="s">
        <v>143</v>
      </c>
      <c r="I233" s="5" t="s">
        <v>18691</v>
      </c>
      <c r="J233" s="5" t="s">
        <v>2049</v>
      </c>
      <c r="K233" s="5" t="s">
        <v>278</v>
      </c>
      <c r="L233" s="5" t="s">
        <v>138</v>
      </c>
      <c r="M233" s="5" t="s">
        <v>8557</v>
      </c>
      <c r="N233" s="5" t="s">
        <v>122</v>
      </c>
      <c r="O233" s="5" t="s">
        <v>18692</v>
      </c>
      <c r="P233" s="5" t="s">
        <v>18693</v>
      </c>
      <c r="Q233" s="5">
        <v>0.851</v>
      </c>
      <c r="R233" s="25">
        <f t="shared" si="3"/>
        <v>0.851</v>
      </c>
      <c r="S233" s="30" t="s">
        <v>1537</v>
      </c>
      <c r="T233" s="30" t="s">
        <v>5622</v>
      </c>
      <c r="U233" s="30" t="s">
        <v>4670</v>
      </c>
      <c r="V233" s="5" t="s">
        <v>1658</v>
      </c>
      <c r="W233" s="28"/>
      <c r="X233" s="29">
        <v>1</v>
      </c>
      <c r="Z233" s="29">
        <v>996.9</v>
      </c>
      <c r="AA233" s="29">
        <v>1.2</v>
      </c>
      <c r="AB233" s="29">
        <v>95</v>
      </c>
      <c r="AC233" s="29">
        <v>103.1</v>
      </c>
    </row>
    <row r="234" spans="1:29">
      <c r="A234" s="13" t="s">
        <v>11658</v>
      </c>
      <c r="B234" s="4" t="s">
        <v>83</v>
      </c>
      <c r="C234" s="12" t="s">
        <v>116</v>
      </c>
      <c r="D234" s="4" t="s">
        <v>709</v>
      </c>
      <c r="E234" s="4" t="s">
        <v>603</v>
      </c>
      <c r="F234" s="4" t="s">
        <v>17205</v>
      </c>
      <c r="G234" s="4" t="s">
        <v>942</v>
      </c>
      <c r="H234" s="4" t="s">
        <v>778</v>
      </c>
      <c r="I234" s="5" t="s">
        <v>18694</v>
      </c>
      <c r="J234" s="5" t="s">
        <v>2012</v>
      </c>
      <c r="K234" s="5" t="s">
        <v>278</v>
      </c>
      <c r="L234" s="5" t="s">
        <v>1426</v>
      </c>
      <c r="M234" s="5" t="s">
        <v>9386</v>
      </c>
      <c r="N234" s="5" t="s">
        <v>661</v>
      </c>
      <c r="O234" s="5" t="s">
        <v>18695</v>
      </c>
      <c r="P234" s="5" t="s">
        <v>13181</v>
      </c>
      <c r="Q234" s="5">
        <v>0.737</v>
      </c>
      <c r="R234" s="25">
        <f t="shared" si="3"/>
        <v>0.737</v>
      </c>
      <c r="S234" s="30" t="s">
        <v>18007</v>
      </c>
      <c r="T234" s="30" t="s">
        <v>8234</v>
      </c>
      <c r="U234" s="30" t="s">
        <v>2988</v>
      </c>
      <c r="V234" s="5" t="s">
        <v>278</v>
      </c>
      <c r="W234" s="28"/>
      <c r="X234" s="29">
        <v>1.2</v>
      </c>
      <c r="Z234" s="29">
        <v>996.6</v>
      </c>
      <c r="AA234" s="29">
        <v>1.1</v>
      </c>
      <c r="AB234" s="29">
        <v>95</v>
      </c>
      <c r="AC234" s="29">
        <v>147.8</v>
      </c>
    </row>
    <row r="235" spans="1:29">
      <c r="A235" s="13" t="s">
        <v>11664</v>
      </c>
      <c r="B235" s="4" t="s">
        <v>97</v>
      </c>
      <c r="C235" s="12" t="s">
        <v>942</v>
      </c>
      <c r="D235" s="4" t="s">
        <v>476</v>
      </c>
      <c r="E235" s="4" t="s">
        <v>29</v>
      </c>
      <c r="F235" s="4" t="s">
        <v>1826</v>
      </c>
      <c r="G235" s="4" t="s">
        <v>191</v>
      </c>
      <c r="H235" s="4" t="s">
        <v>393</v>
      </c>
      <c r="I235" s="5" t="s">
        <v>18696</v>
      </c>
      <c r="J235" s="5" t="s">
        <v>278</v>
      </c>
      <c r="K235" s="5" t="s">
        <v>278</v>
      </c>
      <c r="L235" s="5" t="s">
        <v>327</v>
      </c>
      <c r="M235" s="5" t="s">
        <v>7769</v>
      </c>
      <c r="N235" s="5" t="s">
        <v>185</v>
      </c>
      <c r="O235" s="5" t="s">
        <v>18697</v>
      </c>
      <c r="P235" s="5" t="s">
        <v>18698</v>
      </c>
      <c r="Q235" s="5">
        <v>0.69</v>
      </c>
      <c r="R235" s="25">
        <f t="shared" si="3"/>
        <v>0.69</v>
      </c>
      <c r="S235" s="30" t="s">
        <v>1933</v>
      </c>
      <c r="T235" s="30" t="s">
        <v>2893</v>
      </c>
      <c r="U235" s="30" t="s">
        <v>1721</v>
      </c>
      <c r="V235" s="5" t="s">
        <v>278</v>
      </c>
      <c r="W235" s="28"/>
      <c r="X235" s="29">
        <v>1.3</v>
      </c>
      <c r="Z235" s="29">
        <v>996.8</v>
      </c>
      <c r="AA235" s="29">
        <v>1.8</v>
      </c>
      <c r="AB235" s="29">
        <v>96</v>
      </c>
      <c r="AC235" s="29">
        <v>184.2</v>
      </c>
    </row>
    <row r="236" spans="1:29">
      <c r="A236" s="13" t="s">
        <v>11671</v>
      </c>
      <c r="B236" s="4" t="s">
        <v>224</v>
      </c>
      <c r="C236" s="12" t="s">
        <v>115</v>
      </c>
      <c r="D236" s="4" t="s">
        <v>113</v>
      </c>
      <c r="E236" s="4" t="s">
        <v>764</v>
      </c>
      <c r="F236" s="4" t="s">
        <v>1838</v>
      </c>
      <c r="G236" s="4" t="s">
        <v>942</v>
      </c>
      <c r="H236" s="4" t="s">
        <v>192</v>
      </c>
      <c r="I236" s="5" t="s">
        <v>18699</v>
      </c>
      <c r="J236" s="5" t="s">
        <v>278</v>
      </c>
      <c r="K236" s="5" t="s">
        <v>278</v>
      </c>
      <c r="L236" s="5" t="s">
        <v>2563</v>
      </c>
      <c r="M236" s="5" t="s">
        <v>18700</v>
      </c>
      <c r="N236" s="5" t="s">
        <v>335</v>
      </c>
      <c r="O236" s="5" t="s">
        <v>18701</v>
      </c>
      <c r="P236" s="5" t="s">
        <v>18702</v>
      </c>
      <c r="Q236" s="5">
        <v>0.908</v>
      </c>
      <c r="R236" s="25">
        <f t="shared" si="3"/>
        <v>0.908</v>
      </c>
      <c r="S236" s="30" t="s">
        <v>6645</v>
      </c>
      <c r="T236" s="30" t="s">
        <v>440</v>
      </c>
      <c r="U236" s="30" t="s">
        <v>2132</v>
      </c>
      <c r="V236" s="5" t="s">
        <v>278</v>
      </c>
      <c r="W236" s="28"/>
      <c r="X236" s="29">
        <v>1.2</v>
      </c>
      <c r="Z236" s="29">
        <v>997.3</v>
      </c>
      <c r="AA236" s="29">
        <v>1.7</v>
      </c>
      <c r="AB236" s="29">
        <v>96</v>
      </c>
      <c r="AC236" s="29">
        <v>182.6</v>
      </c>
    </row>
    <row r="237" spans="1:29">
      <c r="A237" s="13" t="s">
        <v>11678</v>
      </c>
      <c r="B237" s="4" t="s">
        <v>83</v>
      </c>
      <c r="C237" s="12" t="s">
        <v>68</v>
      </c>
      <c r="D237" s="4" t="s">
        <v>32</v>
      </c>
      <c r="E237" s="4" t="s">
        <v>603</v>
      </c>
      <c r="F237" s="4" t="s">
        <v>16964</v>
      </c>
      <c r="G237" s="4" t="s">
        <v>34</v>
      </c>
      <c r="H237" s="4" t="s">
        <v>48</v>
      </c>
      <c r="I237" s="5" t="s">
        <v>18703</v>
      </c>
      <c r="J237" s="5" t="s">
        <v>248</v>
      </c>
      <c r="K237" s="5" t="s">
        <v>278</v>
      </c>
      <c r="L237" s="5" t="s">
        <v>1775</v>
      </c>
      <c r="M237" s="5" t="s">
        <v>7117</v>
      </c>
      <c r="N237" s="5" t="s">
        <v>2014</v>
      </c>
      <c r="O237" s="5" t="s">
        <v>18704</v>
      </c>
      <c r="P237" s="5" t="s">
        <v>7088</v>
      </c>
      <c r="Q237" s="5">
        <v>1.111</v>
      </c>
      <c r="R237" s="25">
        <f t="shared" si="3"/>
        <v>1.111</v>
      </c>
      <c r="S237" s="30" t="s">
        <v>5551</v>
      </c>
      <c r="T237" s="30" t="s">
        <v>482</v>
      </c>
      <c r="U237" s="30" t="s">
        <v>4604</v>
      </c>
      <c r="V237" s="5" t="s">
        <v>4378</v>
      </c>
      <c r="W237" s="28"/>
      <c r="X237" s="29">
        <v>1.1</v>
      </c>
      <c r="Z237" s="29">
        <v>997.8</v>
      </c>
      <c r="AA237" s="29">
        <v>1.8</v>
      </c>
      <c r="AB237" s="29">
        <v>96</v>
      </c>
      <c r="AC237" s="29">
        <v>175.5</v>
      </c>
    </row>
    <row r="238" spans="1:29">
      <c r="A238" s="13" t="s">
        <v>11684</v>
      </c>
      <c r="B238" s="4" t="s">
        <v>97</v>
      </c>
      <c r="C238" s="12" t="s">
        <v>99</v>
      </c>
      <c r="D238" s="4" t="s">
        <v>32</v>
      </c>
      <c r="E238" s="4" t="s">
        <v>29</v>
      </c>
      <c r="F238" s="4" t="s">
        <v>1494</v>
      </c>
      <c r="G238" s="4" t="s">
        <v>942</v>
      </c>
      <c r="H238" s="4" t="s">
        <v>48</v>
      </c>
      <c r="I238" s="5" t="s">
        <v>18705</v>
      </c>
      <c r="J238" s="5" t="s">
        <v>278</v>
      </c>
      <c r="K238" s="5" t="s">
        <v>278</v>
      </c>
      <c r="L238" s="5" t="s">
        <v>1820</v>
      </c>
      <c r="M238" s="5" t="s">
        <v>18706</v>
      </c>
      <c r="N238" s="5" t="s">
        <v>2040</v>
      </c>
      <c r="O238" s="5" t="s">
        <v>10205</v>
      </c>
      <c r="P238" s="5" t="s">
        <v>18707</v>
      </c>
      <c r="Q238" s="5">
        <v>1.663</v>
      </c>
      <c r="R238" s="25">
        <f t="shared" si="3"/>
        <v>1.663</v>
      </c>
      <c r="S238" s="30" t="s">
        <v>2212</v>
      </c>
      <c r="T238" s="30" t="s">
        <v>1452</v>
      </c>
      <c r="U238" s="30" t="s">
        <v>1455</v>
      </c>
      <c r="V238" s="5" t="s">
        <v>1176</v>
      </c>
      <c r="W238" s="28"/>
      <c r="X238" s="29">
        <v>1.8</v>
      </c>
      <c r="Z238" s="29">
        <v>998.4</v>
      </c>
      <c r="AA238" s="29">
        <v>2.2</v>
      </c>
      <c r="AB238" s="29">
        <v>98</v>
      </c>
      <c r="AC238" s="29">
        <v>179.9</v>
      </c>
    </row>
    <row r="239" spans="1:29">
      <c r="A239" s="13" t="s">
        <v>11690</v>
      </c>
      <c r="B239" s="4" t="s">
        <v>97</v>
      </c>
      <c r="C239" s="12" t="s">
        <v>99</v>
      </c>
      <c r="D239" s="4" t="s">
        <v>224</v>
      </c>
      <c r="E239" s="4" t="s">
        <v>29</v>
      </c>
      <c r="F239" s="4" t="s">
        <v>4882</v>
      </c>
      <c r="G239" s="4" t="s">
        <v>302</v>
      </c>
      <c r="H239" s="4" t="s">
        <v>709</v>
      </c>
      <c r="I239" s="5" t="s">
        <v>18708</v>
      </c>
      <c r="J239" s="5" t="s">
        <v>1313</v>
      </c>
      <c r="K239" s="5" t="s">
        <v>278</v>
      </c>
      <c r="L239" s="5" t="s">
        <v>8223</v>
      </c>
      <c r="M239" s="5" t="s">
        <v>18709</v>
      </c>
      <c r="N239" s="5" t="s">
        <v>2040</v>
      </c>
      <c r="O239" s="5" t="s">
        <v>18710</v>
      </c>
      <c r="P239" s="5" t="s">
        <v>18711</v>
      </c>
      <c r="Q239" s="5">
        <v>1.423</v>
      </c>
      <c r="R239" s="25">
        <f t="shared" si="3"/>
        <v>1.423</v>
      </c>
      <c r="S239" s="30" t="s">
        <v>9749</v>
      </c>
      <c r="T239" s="30" t="s">
        <v>7351</v>
      </c>
      <c r="U239" s="30" t="s">
        <v>2026</v>
      </c>
      <c r="V239" s="5" t="s">
        <v>2513</v>
      </c>
      <c r="W239" s="28"/>
      <c r="X239" s="29">
        <v>1.7</v>
      </c>
      <c r="Z239" s="29">
        <v>998.8</v>
      </c>
      <c r="AA239" s="29">
        <v>2.4</v>
      </c>
      <c r="AB239" s="29">
        <v>98</v>
      </c>
      <c r="AC239" s="29">
        <v>180.2</v>
      </c>
    </row>
    <row r="240" spans="1:29">
      <c r="A240" s="13" t="s">
        <v>11697</v>
      </c>
      <c r="B240" s="4" t="s">
        <v>1088</v>
      </c>
      <c r="C240" s="12" t="s">
        <v>1103</v>
      </c>
      <c r="D240" s="4" t="s">
        <v>48</v>
      </c>
      <c r="E240" s="4" t="s">
        <v>476</v>
      </c>
      <c r="F240" s="4" t="s">
        <v>482</v>
      </c>
      <c r="G240" s="4" t="s">
        <v>344</v>
      </c>
      <c r="H240" s="4" t="s">
        <v>64</v>
      </c>
      <c r="I240" s="5" t="s">
        <v>18712</v>
      </c>
      <c r="J240" s="5" t="s">
        <v>278</v>
      </c>
      <c r="K240" s="5" t="s">
        <v>278</v>
      </c>
      <c r="L240" s="5" t="s">
        <v>2585</v>
      </c>
      <c r="M240" s="5" t="s">
        <v>18713</v>
      </c>
      <c r="N240" s="5" t="s">
        <v>2168</v>
      </c>
      <c r="O240" s="5" t="s">
        <v>18714</v>
      </c>
      <c r="P240" s="5" t="s">
        <v>17027</v>
      </c>
      <c r="Q240" s="5">
        <v>1.232</v>
      </c>
      <c r="R240" s="25">
        <f t="shared" si="3"/>
        <v>1.232</v>
      </c>
      <c r="S240" s="30" t="s">
        <v>4561</v>
      </c>
      <c r="T240" s="30" t="s">
        <v>889</v>
      </c>
      <c r="U240" s="30" t="s">
        <v>18715</v>
      </c>
      <c r="V240" s="5" t="s">
        <v>278</v>
      </c>
      <c r="W240" s="28"/>
      <c r="X240" s="29">
        <v>1.8</v>
      </c>
      <c r="Z240" s="29">
        <v>999.1</v>
      </c>
      <c r="AA240" s="29">
        <v>2.4</v>
      </c>
      <c r="AB240" s="29">
        <v>99</v>
      </c>
      <c r="AC240" s="29">
        <v>183.6</v>
      </c>
    </row>
    <row r="241" spans="1:29">
      <c r="A241" s="13" t="s">
        <v>11705</v>
      </c>
      <c r="B241" s="4" t="s">
        <v>209</v>
      </c>
      <c r="C241" s="12" t="s">
        <v>99</v>
      </c>
      <c r="D241" s="4" t="s">
        <v>224</v>
      </c>
      <c r="E241" s="4" t="s">
        <v>161</v>
      </c>
      <c r="F241" s="4" t="s">
        <v>1892</v>
      </c>
      <c r="G241" s="4" t="s">
        <v>34</v>
      </c>
      <c r="H241" s="4" t="s">
        <v>161</v>
      </c>
      <c r="I241" s="5" t="s">
        <v>18716</v>
      </c>
      <c r="J241" s="5" t="s">
        <v>278</v>
      </c>
      <c r="K241" s="5" t="s">
        <v>278</v>
      </c>
      <c r="L241" s="5" t="s">
        <v>3922</v>
      </c>
      <c r="M241" s="5" t="s">
        <v>18717</v>
      </c>
      <c r="N241" s="5" t="s">
        <v>647</v>
      </c>
      <c r="O241" s="5" t="s">
        <v>18718</v>
      </c>
      <c r="P241" s="5" t="s">
        <v>7135</v>
      </c>
      <c r="Q241" s="5">
        <v>0.922</v>
      </c>
      <c r="R241" s="25">
        <f t="shared" si="3"/>
        <v>0.922</v>
      </c>
      <c r="S241" s="30" t="s">
        <v>3408</v>
      </c>
      <c r="T241" s="30" t="s">
        <v>170</v>
      </c>
      <c r="U241" s="30" t="s">
        <v>1855</v>
      </c>
      <c r="V241" s="5" t="s">
        <v>459</v>
      </c>
      <c r="W241" s="28"/>
      <c r="X241" s="29">
        <v>2.2</v>
      </c>
      <c r="Z241" s="29">
        <v>999.3</v>
      </c>
      <c r="AA241" s="29">
        <v>1.5</v>
      </c>
      <c r="AB241" s="29">
        <v>97</v>
      </c>
      <c r="AC241" s="29">
        <v>187</v>
      </c>
    </row>
    <row r="242" spans="1:29">
      <c r="A242" s="13" t="s">
        <v>11712</v>
      </c>
      <c r="B242" s="4" t="s">
        <v>258</v>
      </c>
      <c r="C242" s="12" t="s">
        <v>317</v>
      </c>
      <c r="D242" s="4" t="s">
        <v>223</v>
      </c>
      <c r="E242" s="4" t="s">
        <v>392</v>
      </c>
      <c r="F242" s="4" t="s">
        <v>2116</v>
      </c>
      <c r="G242" s="4" t="s">
        <v>34</v>
      </c>
      <c r="H242" s="4" t="s">
        <v>32</v>
      </c>
      <c r="I242" s="5" t="s">
        <v>18719</v>
      </c>
      <c r="J242" s="5" t="s">
        <v>2208</v>
      </c>
      <c r="K242" s="5" t="s">
        <v>278</v>
      </c>
      <c r="L242" s="5" t="s">
        <v>3629</v>
      </c>
      <c r="M242" s="5" t="s">
        <v>18720</v>
      </c>
      <c r="N242" s="5" t="s">
        <v>55</v>
      </c>
      <c r="O242" s="5" t="s">
        <v>18721</v>
      </c>
      <c r="P242" s="5" t="s">
        <v>18722</v>
      </c>
      <c r="Q242" s="5">
        <v>0.255</v>
      </c>
      <c r="R242" s="25">
        <f t="shared" si="3"/>
        <v>0.255</v>
      </c>
      <c r="S242" s="30" t="s">
        <v>3858</v>
      </c>
      <c r="T242" s="30" t="s">
        <v>154</v>
      </c>
      <c r="U242" s="30" t="s">
        <v>278</v>
      </c>
      <c r="V242" s="5" t="s">
        <v>278</v>
      </c>
      <c r="W242" s="28"/>
      <c r="X242" s="29">
        <v>2.4</v>
      </c>
      <c r="Z242" s="29">
        <v>999</v>
      </c>
      <c r="AA242" s="29">
        <v>0.8</v>
      </c>
      <c r="AB242" s="29">
        <v>91</v>
      </c>
      <c r="AC242" s="29">
        <v>184.1</v>
      </c>
    </row>
    <row r="243" spans="1:29">
      <c r="A243" s="13" t="s">
        <v>11720</v>
      </c>
      <c r="B243" s="4" t="s">
        <v>145</v>
      </c>
      <c r="C243" s="12" t="s">
        <v>317</v>
      </c>
      <c r="D243" s="4" t="s">
        <v>161</v>
      </c>
      <c r="E243" s="4" t="s">
        <v>573</v>
      </c>
      <c r="F243" s="4" t="s">
        <v>234</v>
      </c>
      <c r="G243" s="4" t="s">
        <v>302</v>
      </c>
      <c r="H243" s="4" t="s">
        <v>145</v>
      </c>
      <c r="I243" s="5" t="s">
        <v>18723</v>
      </c>
      <c r="J243" s="5" t="s">
        <v>441</v>
      </c>
      <c r="K243" s="5" t="s">
        <v>278</v>
      </c>
      <c r="L243" s="5" t="s">
        <v>4525</v>
      </c>
      <c r="M243" s="5" t="s">
        <v>18724</v>
      </c>
      <c r="N243" s="5" t="s">
        <v>232</v>
      </c>
      <c r="O243" s="5" t="s">
        <v>18725</v>
      </c>
      <c r="P243" s="5" t="s">
        <v>18726</v>
      </c>
      <c r="Q243" s="5">
        <v>0.122</v>
      </c>
      <c r="R243" s="25">
        <f t="shared" si="3"/>
        <v>0.122</v>
      </c>
      <c r="S243" s="30" t="s">
        <v>8811</v>
      </c>
      <c r="T243" s="30" t="s">
        <v>948</v>
      </c>
      <c r="U243" s="30" t="s">
        <v>278</v>
      </c>
      <c r="V243" s="5" t="s">
        <v>278</v>
      </c>
      <c r="W243" s="28"/>
      <c r="X243" s="29">
        <v>2.4</v>
      </c>
      <c r="Z243" s="29">
        <v>998.7</v>
      </c>
      <c r="AA243" s="29">
        <v>0.8</v>
      </c>
      <c r="AB243" s="29">
        <v>88</v>
      </c>
      <c r="AC243" s="29">
        <v>180</v>
      </c>
    </row>
    <row r="244" spans="1:29">
      <c r="A244" s="13" t="s">
        <v>11726</v>
      </c>
      <c r="B244" s="4" t="s">
        <v>778</v>
      </c>
      <c r="C244" s="12" t="s">
        <v>317</v>
      </c>
      <c r="D244" s="4" t="s">
        <v>29</v>
      </c>
      <c r="E244" s="4" t="s">
        <v>32</v>
      </c>
      <c r="F244" s="4" t="s">
        <v>323</v>
      </c>
      <c r="G244" s="4" t="s">
        <v>942</v>
      </c>
      <c r="H244" s="4" t="s">
        <v>224</v>
      </c>
      <c r="I244" s="5" t="s">
        <v>18727</v>
      </c>
      <c r="J244" s="5" t="s">
        <v>278</v>
      </c>
      <c r="K244" s="5" t="s">
        <v>278</v>
      </c>
      <c r="L244" s="5" t="s">
        <v>3008</v>
      </c>
      <c r="M244" s="5" t="s">
        <v>18728</v>
      </c>
      <c r="N244" s="5" t="s">
        <v>796</v>
      </c>
      <c r="O244" s="5" t="s">
        <v>17152</v>
      </c>
      <c r="P244" s="5" t="s">
        <v>18729</v>
      </c>
      <c r="Q244" s="5">
        <v>0.524</v>
      </c>
      <c r="R244" s="25">
        <f t="shared" si="3"/>
        <v>0.524</v>
      </c>
      <c r="S244" s="30" t="s">
        <v>18730</v>
      </c>
      <c r="T244" s="30" t="s">
        <v>1710</v>
      </c>
      <c r="U244" s="30" t="s">
        <v>278</v>
      </c>
      <c r="V244" s="5" t="s">
        <v>247</v>
      </c>
      <c r="W244" s="28"/>
      <c r="X244" s="29">
        <v>1.5</v>
      </c>
      <c r="Z244" s="29">
        <v>998.7</v>
      </c>
      <c r="AA244" s="29">
        <v>0.8</v>
      </c>
      <c r="AB244" s="29">
        <v>88</v>
      </c>
      <c r="AC244" s="29">
        <v>180</v>
      </c>
    </row>
    <row r="245" spans="1:29">
      <c r="A245" s="13" t="s">
        <v>11733</v>
      </c>
      <c r="B245" s="4" t="s">
        <v>224</v>
      </c>
      <c r="C245" s="12" t="s">
        <v>99</v>
      </c>
      <c r="D245" s="4" t="s">
        <v>240</v>
      </c>
      <c r="E245" s="4" t="s">
        <v>764</v>
      </c>
      <c r="F245" s="4" t="s">
        <v>4988</v>
      </c>
      <c r="G245" s="4" t="s">
        <v>1737</v>
      </c>
      <c r="H245" s="4" t="s">
        <v>209</v>
      </c>
      <c r="I245" s="5" t="s">
        <v>18731</v>
      </c>
      <c r="J245" s="5" t="s">
        <v>278</v>
      </c>
      <c r="K245" s="5" t="s">
        <v>278</v>
      </c>
      <c r="L245" s="5" t="s">
        <v>784</v>
      </c>
      <c r="M245" s="5" t="s">
        <v>18732</v>
      </c>
      <c r="N245" s="5" t="s">
        <v>486</v>
      </c>
      <c r="O245" s="5" t="s">
        <v>18733</v>
      </c>
      <c r="P245" s="5" t="s">
        <v>3259</v>
      </c>
      <c r="Q245" s="5">
        <v>0.136</v>
      </c>
      <c r="R245" s="25">
        <f t="shared" si="3"/>
        <v>0.136</v>
      </c>
      <c r="S245" s="30" t="s">
        <v>10194</v>
      </c>
      <c r="T245" s="30" t="s">
        <v>132</v>
      </c>
      <c r="U245" s="30" t="s">
        <v>278</v>
      </c>
      <c r="V245" s="5" t="s">
        <v>949</v>
      </c>
      <c r="W245" s="28"/>
      <c r="X245" s="29">
        <v>0.8</v>
      </c>
      <c r="Z245" s="29">
        <v>998.7</v>
      </c>
      <c r="AA245" s="29" t="s">
        <v>269</v>
      </c>
      <c r="AB245" s="29">
        <v>88</v>
      </c>
      <c r="AC245" s="29" t="s">
        <v>269</v>
      </c>
    </row>
    <row r="246" spans="1:29">
      <c r="A246" s="13" t="s">
        <v>11740</v>
      </c>
      <c r="B246" s="4" t="s">
        <v>113</v>
      </c>
      <c r="C246" s="12" t="s">
        <v>99</v>
      </c>
      <c r="D246" s="4" t="s">
        <v>113</v>
      </c>
      <c r="E246" s="4" t="s">
        <v>573</v>
      </c>
      <c r="F246" s="4" t="s">
        <v>10319</v>
      </c>
      <c r="G246" s="4" t="s">
        <v>874</v>
      </c>
      <c r="H246" s="4" t="s">
        <v>130</v>
      </c>
      <c r="I246" s="5" t="s">
        <v>18734</v>
      </c>
      <c r="J246" s="5" t="s">
        <v>278</v>
      </c>
      <c r="K246" s="5" t="s">
        <v>278</v>
      </c>
      <c r="L246" s="5" t="s">
        <v>3981</v>
      </c>
      <c r="M246" s="5" t="s">
        <v>9221</v>
      </c>
      <c r="N246" s="5" t="s">
        <v>961</v>
      </c>
      <c r="O246" s="5" t="s">
        <v>18735</v>
      </c>
      <c r="P246" s="5" t="s">
        <v>18437</v>
      </c>
      <c r="Q246" s="5">
        <v>0.145</v>
      </c>
      <c r="R246" s="25">
        <f t="shared" si="3"/>
        <v>0.145</v>
      </c>
      <c r="S246" s="30" t="s">
        <v>506</v>
      </c>
      <c r="T246" s="30" t="s">
        <v>2124</v>
      </c>
      <c r="U246" s="30" t="s">
        <v>278</v>
      </c>
      <c r="V246" s="5" t="s">
        <v>278</v>
      </c>
      <c r="W246" s="28"/>
      <c r="X246" s="29">
        <v>0.8</v>
      </c>
      <c r="Z246" s="29" t="s">
        <v>269</v>
      </c>
      <c r="AA246" s="29" t="s">
        <v>269</v>
      </c>
      <c r="AB246" s="29" t="s">
        <v>269</v>
      </c>
      <c r="AC246" s="29" t="s">
        <v>269</v>
      </c>
    </row>
    <row r="247" spans="1:29">
      <c r="A247" s="13" t="s">
        <v>11748</v>
      </c>
      <c r="B247" s="4" t="s">
        <v>116</v>
      </c>
      <c r="C247" s="12" t="s">
        <v>317</v>
      </c>
      <c r="D247" s="4" t="s">
        <v>113</v>
      </c>
      <c r="E247" s="4" t="s">
        <v>709</v>
      </c>
      <c r="F247" s="4" t="s">
        <v>7359</v>
      </c>
      <c r="G247" s="4" t="s">
        <v>208</v>
      </c>
      <c r="H247" s="4" t="s">
        <v>764</v>
      </c>
      <c r="I247" s="5" t="s">
        <v>18736</v>
      </c>
      <c r="J247" s="5" t="s">
        <v>278</v>
      </c>
      <c r="K247" s="5" t="s">
        <v>278</v>
      </c>
      <c r="L247" s="5" t="s">
        <v>282</v>
      </c>
      <c r="M247" s="5" t="s">
        <v>18737</v>
      </c>
      <c r="N247" s="5" t="s">
        <v>1939</v>
      </c>
      <c r="O247" s="5" t="s">
        <v>18738</v>
      </c>
      <c r="P247" s="5" t="s">
        <v>18739</v>
      </c>
      <c r="Q247" s="5">
        <v>0.408</v>
      </c>
      <c r="R247" s="25">
        <f t="shared" si="3"/>
        <v>0.408</v>
      </c>
      <c r="S247" s="30" t="s">
        <v>18740</v>
      </c>
      <c r="T247" s="30" t="s">
        <v>5984</v>
      </c>
      <c r="U247" s="30" t="s">
        <v>278</v>
      </c>
      <c r="V247" s="5" t="s">
        <v>278</v>
      </c>
      <c r="W247" s="28"/>
      <c r="X247" s="29">
        <v>0.8</v>
      </c>
      <c r="Z247" s="29" t="s">
        <v>269</v>
      </c>
      <c r="AA247" s="29" t="s">
        <v>269</v>
      </c>
      <c r="AB247" s="29" t="s">
        <v>269</v>
      </c>
      <c r="AC247" s="29" t="s">
        <v>269</v>
      </c>
    </row>
    <row r="248" spans="1:29">
      <c r="A248" s="13" t="s">
        <v>11755</v>
      </c>
      <c r="B248" s="4" t="s">
        <v>63</v>
      </c>
      <c r="C248" s="12" t="s">
        <v>302</v>
      </c>
      <c r="D248" s="4" t="s">
        <v>300</v>
      </c>
      <c r="E248" s="4" t="s">
        <v>209</v>
      </c>
      <c r="F248" s="4" t="s">
        <v>15398</v>
      </c>
      <c r="G248" s="4" t="s">
        <v>256</v>
      </c>
      <c r="H248" s="4" t="s">
        <v>547</v>
      </c>
      <c r="I248" s="5" t="s">
        <v>18741</v>
      </c>
      <c r="J248" s="5" t="s">
        <v>278</v>
      </c>
      <c r="K248" s="5" t="s">
        <v>278</v>
      </c>
      <c r="L248" s="5" t="s">
        <v>1976</v>
      </c>
      <c r="M248" s="5" t="s">
        <v>18742</v>
      </c>
      <c r="N248" s="5" t="s">
        <v>913</v>
      </c>
      <c r="O248" s="5" t="s">
        <v>16157</v>
      </c>
      <c r="P248" s="5" t="s">
        <v>6663</v>
      </c>
      <c r="Q248" s="5">
        <v>1.497</v>
      </c>
      <c r="R248" s="25">
        <f t="shared" si="3"/>
        <v>1.497</v>
      </c>
      <c r="S248" s="30" t="s">
        <v>5607</v>
      </c>
      <c r="T248" s="30" t="s">
        <v>440</v>
      </c>
      <c r="U248" s="30" t="s">
        <v>278</v>
      </c>
      <c r="V248" s="5" t="s">
        <v>278</v>
      </c>
      <c r="W248" s="28"/>
      <c r="X248" s="29" t="s">
        <v>269</v>
      </c>
      <c r="Z248" s="29" t="s">
        <v>269</v>
      </c>
      <c r="AA248" s="29" t="s">
        <v>269</v>
      </c>
      <c r="AB248" s="29" t="s">
        <v>269</v>
      </c>
      <c r="AC248" s="29" t="s">
        <v>269</v>
      </c>
    </row>
    <row r="249" spans="1:29">
      <c r="A249" s="13" t="s">
        <v>11762</v>
      </c>
      <c r="B249" s="4" t="s">
        <v>722</v>
      </c>
      <c r="C249" s="12" t="s">
        <v>874</v>
      </c>
      <c r="D249" s="4" t="s">
        <v>83</v>
      </c>
      <c r="E249" s="4" t="s">
        <v>407</v>
      </c>
      <c r="F249" s="4" t="s">
        <v>1638</v>
      </c>
      <c r="G249" s="4" t="s">
        <v>242</v>
      </c>
      <c r="H249" s="4" t="s">
        <v>287</v>
      </c>
      <c r="I249" s="5" t="s">
        <v>18743</v>
      </c>
      <c r="J249" s="5" t="s">
        <v>1764</v>
      </c>
      <c r="K249" s="5" t="s">
        <v>278</v>
      </c>
      <c r="L249" s="5" t="s">
        <v>1710</v>
      </c>
      <c r="M249" s="5" t="s">
        <v>18744</v>
      </c>
      <c r="N249" s="5" t="s">
        <v>1453</v>
      </c>
      <c r="O249" s="5" t="s">
        <v>18745</v>
      </c>
      <c r="P249" s="5" t="s">
        <v>18746</v>
      </c>
      <c r="Q249" s="5">
        <v>0.742</v>
      </c>
      <c r="R249" s="25">
        <f t="shared" si="3"/>
        <v>0.742</v>
      </c>
      <c r="S249" s="30" t="s">
        <v>13415</v>
      </c>
      <c r="T249" s="30" t="s">
        <v>1494</v>
      </c>
      <c r="U249" s="30" t="s">
        <v>278</v>
      </c>
      <c r="V249" s="5" t="s">
        <v>1095</v>
      </c>
      <c r="W249" s="28"/>
      <c r="X249" s="29" t="s">
        <v>269</v>
      </c>
      <c r="Z249" s="29">
        <v>998.3</v>
      </c>
      <c r="AA249" s="29">
        <v>1</v>
      </c>
      <c r="AB249" s="29">
        <v>92</v>
      </c>
      <c r="AC249" s="29">
        <v>149.1</v>
      </c>
    </row>
    <row r="250" spans="1:29">
      <c r="A250" s="13" t="s">
        <v>11768</v>
      </c>
      <c r="B250" s="4" t="s">
        <v>143</v>
      </c>
      <c r="C250" s="12" t="s">
        <v>68</v>
      </c>
      <c r="D250" s="4" t="s">
        <v>83</v>
      </c>
      <c r="E250" s="4" t="s">
        <v>145</v>
      </c>
      <c r="F250" s="4" t="s">
        <v>1968</v>
      </c>
      <c r="G250" s="4" t="s">
        <v>376</v>
      </c>
      <c r="H250" s="4" t="s">
        <v>48</v>
      </c>
      <c r="I250" s="5" t="s">
        <v>18747</v>
      </c>
      <c r="J250" s="5" t="s">
        <v>742</v>
      </c>
      <c r="K250" s="5" t="s">
        <v>278</v>
      </c>
      <c r="L250" s="5" t="s">
        <v>7650</v>
      </c>
      <c r="M250" s="5" t="s">
        <v>18748</v>
      </c>
      <c r="N250" s="5" t="s">
        <v>687</v>
      </c>
      <c r="O250" s="5" t="s">
        <v>10092</v>
      </c>
      <c r="P250" s="5" t="s">
        <v>18749</v>
      </c>
      <c r="Q250" s="5">
        <v>0.397</v>
      </c>
      <c r="R250" s="25">
        <f t="shared" si="3"/>
        <v>0.397</v>
      </c>
      <c r="S250" s="30" t="s">
        <v>11288</v>
      </c>
      <c r="T250" s="30" t="s">
        <v>2389</v>
      </c>
      <c r="U250" s="30" t="s">
        <v>278</v>
      </c>
      <c r="V250" s="5" t="s">
        <v>278</v>
      </c>
      <c r="W250" s="28"/>
      <c r="X250" s="29" t="s">
        <v>269</v>
      </c>
      <c r="Z250" s="29">
        <v>998.4</v>
      </c>
      <c r="AA250" s="29">
        <v>1.4</v>
      </c>
      <c r="AB250" s="29">
        <v>86</v>
      </c>
      <c r="AC250" s="29">
        <v>190.1</v>
      </c>
    </row>
    <row r="251" spans="1:29">
      <c r="A251" s="13" t="s">
        <v>11774</v>
      </c>
      <c r="B251" s="4" t="s">
        <v>83</v>
      </c>
      <c r="C251" s="12" t="s">
        <v>317</v>
      </c>
      <c r="D251" s="4" t="s">
        <v>81</v>
      </c>
      <c r="E251" s="4" t="s">
        <v>603</v>
      </c>
      <c r="F251" s="4" t="s">
        <v>2468</v>
      </c>
      <c r="G251" s="4" t="s">
        <v>34</v>
      </c>
      <c r="H251" s="4" t="s">
        <v>345</v>
      </c>
      <c r="I251" s="5" t="s">
        <v>18750</v>
      </c>
      <c r="J251" s="5" t="s">
        <v>278</v>
      </c>
      <c r="K251" s="5" t="s">
        <v>278</v>
      </c>
      <c r="L251" s="5" t="s">
        <v>140</v>
      </c>
      <c r="M251" s="5" t="s">
        <v>18751</v>
      </c>
      <c r="N251" s="5" t="s">
        <v>1037</v>
      </c>
      <c r="O251" s="5" t="s">
        <v>18752</v>
      </c>
      <c r="P251" s="5" t="s">
        <v>18753</v>
      </c>
      <c r="Q251" s="5">
        <v>0.066</v>
      </c>
      <c r="R251" s="25">
        <f t="shared" si="3"/>
        <v>0.066</v>
      </c>
      <c r="S251" s="30" t="s">
        <v>11921</v>
      </c>
      <c r="T251" s="30" t="s">
        <v>10690</v>
      </c>
      <c r="U251" s="30" t="s">
        <v>278</v>
      </c>
      <c r="V251" s="5" t="s">
        <v>5256</v>
      </c>
      <c r="W251" s="28"/>
      <c r="X251" s="29" t="s">
        <v>269</v>
      </c>
      <c r="Z251" s="29">
        <v>998.8</v>
      </c>
      <c r="AA251" s="29">
        <v>3.2</v>
      </c>
      <c r="AB251" s="29">
        <v>78</v>
      </c>
      <c r="AC251" s="29">
        <v>233.5</v>
      </c>
    </row>
    <row r="252" spans="1:29">
      <c r="A252" s="13" t="s">
        <v>11779</v>
      </c>
      <c r="B252" s="4" t="s">
        <v>66</v>
      </c>
      <c r="C252" s="12" t="s">
        <v>317</v>
      </c>
      <c r="D252" s="4" t="s">
        <v>407</v>
      </c>
      <c r="E252" s="4" t="s">
        <v>64</v>
      </c>
      <c r="F252" s="4" t="s">
        <v>12622</v>
      </c>
      <c r="G252" s="4" t="s">
        <v>1459</v>
      </c>
      <c r="H252" s="4" t="s">
        <v>207</v>
      </c>
      <c r="I252" s="5" t="s">
        <v>18754</v>
      </c>
      <c r="J252" s="5" t="s">
        <v>278</v>
      </c>
      <c r="K252" s="5" t="s">
        <v>278</v>
      </c>
      <c r="L252" s="5" t="s">
        <v>1478</v>
      </c>
      <c r="M252" s="5" t="s">
        <v>18755</v>
      </c>
      <c r="N252" s="5" t="s">
        <v>1363</v>
      </c>
      <c r="O252" s="5" t="s">
        <v>18756</v>
      </c>
      <c r="P252" s="5" t="s">
        <v>18757</v>
      </c>
      <c r="Q252" s="5">
        <v>0.049</v>
      </c>
      <c r="R252" s="25">
        <f t="shared" si="3"/>
        <v>0.049</v>
      </c>
      <c r="S252" s="30" t="s">
        <v>12759</v>
      </c>
      <c r="T252" s="30" t="s">
        <v>369</v>
      </c>
      <c r="U252" s="30" t="s">
        <v>278</v>
      </c>
      <c r="V252" s="5" t="s">
        <v>278</v>
      </c>
      <c r="W252" s="28"/>
      <c r="X252" s="29">
        <v>1</v>
      </c>
      <c r="Z252" s="29">
        <v>999.4</v>
      </c>
      <c r="AA252" s="29">
        <v>2.3</v>
      </c>
      <c r="AB252" s="29">
        <v>77</v>
      </c>
      <c r="AC252" s="29">
        <v>232.2</v>
      </c>
    </row>
    <row r="253" spans="1:29">
      <c r="A253" s="13" t="s">
        <v>11785</v>
      </c>
      <c r="B253" s="4" t="s">
        <v>83</v>
      </c>
      <c r="C253" s="12" t="s">
        <v>317</v>
      </c>
      <c r="D253" s="4" t="s">
        <v>145</v>
      </c>
      <c r="E253" s="4" t="s">
        <v>603</v>
      </c>
      <c r="F253" s="4" t="s">
        <v>1522</v>
      </c>
      <c r="G253" s="4" t="s">
        <v>1737</v>
      </c>
      <c r="H253" s="4" t="s">
        <v>345</v>
      </c>
      <c r="I253" s="5" t="s">
        <v>18758</v>
      </c>
      <c r="J253" s="5" t="s">
        <v>278</v>
      </c>
      <c r="K253" s="5" t="s">
        <v>278</v>
      </c>
      <c r="L253" s="5" t="s">
        <v>632</v>
      </c>
      <c r="M253" s="5" t="s">
        <v>18759</v>
      </c>
      <c r="N253" s="5" t="s">
        <v>913</v>
      </c>
      <c r="O253" s="5" t="s">
        <v>18760</v>
      </c>
      <c r="P253" s="5" t="s">
        <v>18761</v>
      </c>
      <c r="Q253" s="5">
        <v>0.079</v>
      </c>
      <c r="R253" s="25">
        <f t="shared" si="3"/>
        <v>0.079</v>
      </c>
      <c r="S253" s="30" t="s">
        <v>3548</v>
      </c>
      <c r="T253" s="30" t="s">
        <v>1439</v>
      </c>
      <c r="U253" s="30" t="s">
        <v>278</v>
      </c>
      <c r="V253" s="5" t="s">
        <v>1097</v>
      </c>
      <c r="W253" s="28"/>
      <c r="X253" s="29">
        <v>1.4</v>
      </c>
      <c r="Z253" s="29">
        <v>999.6</v>
      </c>
      <c r="AA253" s="29">
        <v>1.8</v>
      </c>
      <c r="AB253" s="29">
        <v>77</v>
      </c>
      <c r="AC253" s="29">
        <v>243.6</v>
      </c>
    </row>
    <row r="254" spans="1:29">
      <c r="A254" s="13" t="s">
        <v>11791</v>
      </c>
      <c r="B254" s="4" t="s">
        <v>66</v>
      </c>
      <c r="C254" s="12" t="s">
        <v>68</v>
      </c>
      <c r="D254" s="4" t="s">
        <v>145</v>
      </c>
      <c r="E254" s="4" t="s">
        <v>64</v>
      </c>
      <c r="F254" s="4" t="s">
        <v>3290</v>
      </c>
      <c r="G254" s="4" t="s">
        <v>50</v>
      </c>
      <c r="H254" s="4" t="s">
        <v>224</v>
      </c>
      <c r="I254" s="5" t="s">
        <v>18762</v>
      </c>
      <c r="J254" s="5" t="s">
        <v>278</v>
      </c>
      <c r="K254" s="5" t="s">
        <v>278</v>
      </c>
      <c r="L254" s="5" t="s">
        <v>1718</v>
      </c>
      <c r="M254" s="5" t="s">
        <v>18763</v>
      </c>
      <c r="N254" s="5" t="s">
        <v>402</v>
      </c>
      <c r="O254" s="5" t="s">
        <v>18764</v>
      </c>
      <c r="P254" s="5" t="s">
        <v>18765</v>
      </c>
      <c r="Q254" s="5">
        <v>0.213</v>
      </c>
      <c r="R254" s="25">
        <f t="shared" si="3"/>
        <v>0.213</v>
      </c>
      <c r="S254" s="30" t="s">
        <v>7957</v>
      </c>
      <c r="T254" s="30" t="s">
        <v>1732</v>
      </c>
      <c r="U254" s="30" t="s">
        <v>278</v>
      </c>
      <c r="V254" s="5" t="s">
        <v>278</v>
      </c>
      <c r="W254" s="28"/>
      <c r="X254" s="29">
        <v>3.2</v>
      </c>
      <c r="Z254" s="29">
        <v>999.2</v>
      </c>
      <c r="AA254" s="29">
        <v>1.8</v>
      </c>
      <c r="AB254" s="29">
        <v>82</v>
      </c>
      <c r="AC254" s="29">
        <v>338.4</v>
      </c>
    </row>
    <row r="255" spans="1:29">
      <c r="A255" s="13" t="s">
        <v>11797</v>
      </c>
      <c r="B255" s="4" t="s">
        <v>393</v>
      </c>
      <c r="C255" s="12" t="s">
        <v>317</v>
      </c>
      <c r="D255" s="4" t="s">
        <v>709</v>
      </c>
      <c r="E255" s="4" t="s">
        <v>81</v>
      </c>
      <c r="F255" s="4" t="s">
        <v>1120</v>
      </c>
      <c r="G255" s="4" t="s">
        <v>1737</v>
      </c>
      <c r="H255" s="4" t="s">
        <v>116</v>
      </c>
      <c r="I255" s="5" t="s">
        <v>18766</v>
      </c>
      <c r="J255" s="5" t="s">
        <v>278</v>
      </c>
      <c r="K255" s="5" t="s">
        <v>845</v>
      </c>
      <c r="L255" s="5" t="s">
        <v>5570</v>
      </c>
      <c r="M255" s="5" t="s">
        <v>1935</v>
      </c>
      <c r="N255" s="5" t="s">
        <v>185</v>
      </c>
      <c r="O255" s="5" t="s">
        <v>18767</v>
      </c>
      <c r="P255" s="5" t="s">
        <v>1087</v>
      </c>
      <c r="Q255" s="5">
        <v>0.142</v>
      </c>
      <c r="R255" s="25">
        <f t="shared" si="3"/>
        <v>0.142</v>
      </c>
      <c r="S255" s="30" t="s">
        <v>839</v>
      </c>
      <c r="T255" s="30" t="s">
        <v>153</v>
      </c>
      <c r="U255" s="30" t="s">
        <v>278</v>
      </c>
      <c r="V255" s="5" t="s">
        <v>278</v>
      </c>
      <c r="W255" s="28"/>
      <c r="X255" s="29">
        <v>2.3</v>
      </c>
      <c r="Z255" s="29">
        <v>997.6</v>
      </c>
      <c r="AA255" s="29">
        <v>1</v>
      </c>
      <c r="AB255" s="29">
        <v>77</v>
      </c>
      <c r="AC255" s="29">
        <v>343.6</v>
      </c>
    </row>
    <row r="256" spans="1:29">
      <c r="A256" s="13" t="s">
        <v>11802</v>
      </c>
      <c r="B256" s="4" t="s">
        <v>209</v>
      </c>
      <c r="C256" s="12" t="s">
        <v>317</v>
      </c>
      <c r="D256" s="4" t="s">
        <v>145</v>
      </c>
      <c r="E256" s="4" t="s">
        <v>161</v>
      </c>
      <c r="F256" s="4" t="s">
        <v>5083</v>
      </c>
      <c r="G256" s="4" t="s">
        <v>1737</v>
      </c>
      <c r="H256" s="4" t="s">
        <v>574</v>
      </c>
      <c r="I256" s="5" t="s">
        <v>18768</v>
      </c>
      <c r="J256" s="5" t="s">
        <v>278</v>
      </c>
      <c r="K256" s="5" t="s">
        <v>278</v>
      </c>
      <c r="L256" s="5" t="s">
        <v>1975</v>
      </c>
      <c r="M256" s="5" t="s">
        <v>18769</v>
      </c>
      <c r="N256" s="5" t="s">
        <v>456</v>
      </c>
      <c r="O256" s="5" t="s">
        <v>134</v>
      </c>
      <c r="P256" s="5" t="s">
        <v>18770</v>
      </c>
      <c r="Q256" s="5">
        <v>0</v>
      </c>
      <c r="R256" s="25">
        <f t="shared" si="3"/>
        <v>0</v>
      </c>
      <c r="S256" s="30" t="s">
        <v>1572</v>
      </c>
      <c r="T256" s="30" t="s">
        <v>4345</v>
      </c>
      <c r="U256" s="30" t="s">
        <v>278</v>
      </c>
      <c r="V256" s="5" t="s">
        <v>278</v>
      </c>
      <c r="W256" s="28"/>
      <c r="X256" s="29">
        <v>1.8</v>
      </c>
      <c r="Z256" s="29">
        <v>996.1</v>
      </c>
      <c r="AA256" s="29">
        <v>1.2</v>
      </c>
      <c r="AB256" s="29">
        <v>71</v>
      </c>
      <c r="AC256" s="29">
        <v>261.5</v>
      </c>
    </row>
    <row r="257" spans="1:29">
      <c r="A257" s="13" t="s">
        <v>11807</v>
      </c>
      <c r="B257" s="4" t="s">
        <v>32</v>
      </c>
      <c r="C257" s="12" t="s">
        <v>317</v>
      </c>
      <c r="D257" s="4" t="s">
        <v>81</v>
      </c>
      <c r="E257" s="4" t="s">
        <v>287</v>
      </c>
      <c r="F257" s="4" t="s">
        <v>1479</v>
      </c>
      <c r="G257" s="4" t="s">
        <v>50</v>
      </c>
      <c r="H257" s="4" t="s">
        <v>299</v>
      </c>
      <c r="I257" s="5" t="s">
        <v>18771</v>
      </c>
      <c r="J257" s="5" t="s">
        <v>137</v>
      </c>
      <c r="K257" s="5" t="s">
        <v>8195</v>
      </c>
      <c r="L257" s="5" t="s">
        <v>2354</v>
      </c>
      <c r="M257" s="5" t="s">
        <v>17079</v>
      </c>
      <c r="N257" s="5" t="s">
        <v>2183</v>
      </c>
      <c r="O257" s="5" t="s">
        <v>18772</v>
      </c>
      <c r="P257" s="5" t="s">
        <v>10160</v>
      </c>
      <c r="Q257" s="5">
        <v>0</v>
      </c>
      <c r="R257" s="25">
        <f t="shared" si="3"/>
        <v>0</v>
      </c>
      <c r="S257" s="30" t="s">
        <v>4272</v>
      </c>
      <c r="T257" s="30" t="s">
        <v>2971</v>
      </c>
      <c r="U257" s="30" t="s">
        <v>278</v>
      </c>
      <c r="V257" s="5" t="s">
        <v>1080</v>
      </c>
      <c r="W257" s="28"/>
      <c r="X257" s="29">
        <v>1.8</v>
      </c>
      <c r="Z257" s="29">
        <v>995.7</v>
      </c>
      <c r="AA257" s="29">
        <v>1.1</v>
      </c>
      <c r="AB257" s="29">
        <v>71</v>
      </c>
      <c r="AC257" s="29">
        <v>311.6</v>
      </c>
    </row>
    <row r="258" spans="1:29">
      <c r="A258" s="13" t="s">
        <v>11814</v>
      </c>
      <c r="B258" s="4" t="s">
        <v>209</v>
      </c>
      <c r="C258" s="12" t="s">
        <v>99</v>
      </c>
      <c r="D258" s="4" t="s">
        <v>573</v>
      </c>
      <c r="E258" s="4" t="s">
        <v>161</v>
      </c>
      <c r="F258" s="4" t="s">
        <v>5725</v>
      </c>
      <c r="G258" s="4" t="s">
        <v>50</v>
      </c>
      <c r="H258" s="4" t="s">
        <v>129</v>
      </c>
      <c r="I258" s="5" t="s">
        <v>18773</v>
      </c>
      <c r="J258" s="5" t="s">
        <v>3907</v>
      </c>
      <c r="K258" s="5" t="s">
        <v>2012</v>
      </c>
      <c r="L258" s="5" t="s">
        <v>632</v>
      </c>
      <c r="M258" s="5" t="s">
        <v>18774</v>
      </c>
      <c r="N258" s="5" t="s">
        <v>136</v>
      </c>
      <c r="O258" s="5" t="s">
        <v>9198</v>
      </c>
      <c r="P258" s="5" t="s">
        <v>18775</v>
      </c>
      <c r="Q258" s="5">
        <v>0.018</v>
      </c>
      <c r="R258" s="25">
        <f t="shared" ref="R258:R321" si="4">IF(COUNTBLANK(Q258)&gt;0,"",SUM(N258:Q258))</f>
        <v>0.018</v>
      </c>
      <c r="S258" s="30" t="s">
        <v>14305</v>
      </c>
      <c r="T258" s="30" t="s">
        <v>1885</v>
      </c>
      <c r="U258" s="30" t="s">
        <v>278</v>
      </c>
      <c r="V258" s="5" t="s">
        <v>7107</v>
      </c>
      <c r="W258" s="28"/>
      <c r="X258" s="29">
        <v>1</v>
      </c>
      <c r="Z258" s="29">
        <v>995.7</v>
      </c>
      <c r="AA258" s="29">
        <v>1.1</v>
      </c>
      <c r="AB258" s="29">
        <v>71</v>
      </c>
      <c r="AC258" s="29">
        <v>291.3</v>
      </c>
    </row>
    <row r="259" spans="1:29">
      <c r="A259" s="13" t="s">
        <v>11820</v>
      </c>
      <c r="B259" s="4" t="s">
        <v>32</v>
      </c>
      <c r="C259" s="12" t="s">
        <v>1103</v>
      </c>
      <c r="D259" s="4" t="s">
        <v>258</v>
      </c>
      <c r="E259" s="4" t="s">
        <v>287</v>
      </c>
      <c r="F259" s="4" t="s">
        <v>2576</v>
      </c>
      <c r="G259" s="4" t="s">
        <v>50</v>
      </c>
      <c r="H259" s="4" t="s">
        <v>940</v>
      </c>
      <c r="I259" s="5" t="s">
        <v>18776</v>
      </c>
      <c r="J259" s="5" t="s">
        <v>278</v>
      </c>
      <c r="K259" s="5" t="s">
        <v>278</v>
      </c>
      <c r="L259" s="5" t="s">
        <v>2810</v>
      </c>
      <c r="M259" s="5" t="s">
        <v>13835</v>
      </c>
      <c r="N259" s="5" t="s">
        <v>2802</v>
      </c>
      <c r="O259" s="5" t="s">
        <v>10068</v>
      </c>
      <c r="P259" s="5" t="s">
        <v>16791</v>
      </c>
      <c r="Q259" s="5">
        <v>0</v>
      </c>
      <c r="R259" s="25">
        <f t="shared" si="4"/>
        <v>0</v>
      </c>
      <c r="S259" s="30" t="s">
        <v>3819</v>
      </c>
      <c r="T259" s="30" t="s">
        <v>6033</v>
      </c>
      <c r="U259" s="30" t="s">
        <v>7346</v>
      </c>
      <c r="V259" s="5" t="s">
        <v>219</v>
      </c>
      <c r="W259" s="28"/>
      <c r="X259" s="29">
        <v>1.2</v>
      </c>
      <c r="Z259" s="29">
        <v>995.8</v>
      </c>
      <c r="AA259" s="29">
        <v>0.8</v>
      </c>
      <c r="AB259" s="29">
        <v>70</v>
      </c>
      <c r="AC259" s="29">
        <v>219.8</v>
      </c>
    </row>
    <row r="260" spans="1:29">
      <c r="A260" s="13" t="s">
        <v>11825</v>
      </c>
      <c r="B260" s="4" t="s">
        <v>393</v>
      </c>
      <c r="C260" s="12" t="s">
        <v>99</v>
      </c>
      <c r="D260" s="4" t="s">
        <v>113</v>
      </c>
      <c r="E260" s="4" t="s">
        <v>81</v>
      </c>
      <c r="F260" s="4" t="s">
        <v>3071</v>
      </c>
      <c r="G260" s="4" t="s">
        <v>942</v>
      </c>
      <c r="H260" s="4" t="s">
        <v>112</v>
      </c>
      <c r="I260" s="5" t="s">
        <v>18777</v>
      </c>
      <c r="J260" s="5" t="s">
        <v>278</v>
      </c>
      <c r="K260" s="5" t="s">
        <v>278</v>
      </c>
      <c r="L260" s="5" t="s">
        <v>2011</v>
      </c>
      <c r="M260" s="5" t="s">
        <v>18778</v>
      </c>
      <c r="N260" s="5" t="s">
        <v>555</v>
      </c>
      <c r="O260" s="5" t="s">
        <v>16354</v>
      </c>
      <c r="P260" s="5" t="s">
        <v>18779</v>
      </c>
      <c r="Q260" s="5">
        <v>0.188</v>
      </c>
      <c r="R260" s="25">
        <f t="shared" si="4"/>
        <v>0.188</v>
      </c>
      <c r="S260" s="30" t="s">
        <v>8648</v>
      </c>
      <c r="T260" s="30" t="s">
        <v>6924</v>
      </c>
      <c r="U260" s="30" t="s">
        <v>278</v>
      </c>
      <c r="V260" s="5" t="s">
        <v>1733</v>
      </c>
      <c r="W260" s="28"/>
      <c r="X260" s="29">
        <v>1.1</v>
      </c>
      <c r="Z260" s="29">
        <v>996</v>
      </c>
      <c r="AA260" s="29">
        <v>1.4</v>
      </c>
      <c r="AB260" s="29">
        <v>75</v>
      </c>
      <c r="AC260" s="29">
        <v>186.7</v>
      </c>
    </row>
    <row r="261" spans="1:29">
      <c r="A261" s="13" t="s">
        <v>11831</v>
      </c>
      <c r="B261" s="4" t="s">
        <v>300</v>
      </c>
      <c r="C261" s="12" t="s">
        <v>99</v>
      </c>
      <c r="D261" s="4" t="s">
        <v>112</v>
      </c>
      <c r="E261" s="4" t="s">
        <v>48</v>
      </c>
      <c r="F261" s="4" t="s">
        <v>4164</v>
      </c>
      <c r="G261" s="4" t="s">
        <v>34</v>
      </c>
      <c r="H261" s="4" t="s">
        <v>97</v>
      </c>
      <c r="I261" s="5" t="s">
        <v>18780</v>
      </c>
      <c r="J261" s="5" t="s">
        <v>1287</v>
      </c>
      <c r="K261" s="5" t="s">
        <v>278</v>
      </c>
      <c r="L261" s="5" t="s">
        <v>1914</v>
      </c>
      <c r="M261" s="5" t="s">
        <v>18781</v>
      </c>
      <c r="N261" s="5" t="s">
        <v>2802</v>
      </c>
      <c r="O261" s="5" t="s">
        <v>17261</v>
      </c>
      <c r="P261" s="5" t="s">
        <v>18782</v>
      </c>
      <c r="Q261" s="5">
        <v>1.118</v>
      </c>
      <c r="R261" s="25">
        <f t="shared" si="4"/>
        <v>1.118</v>
      </c>
      <c r="S261" s="30" t="s">
        <v>585</v>
      </c>
      <c r="T261" s="30" t="s">
        <v>3063</v>
      </c>
      <c r="U261" s="30" t="s">
        <v>539</v>
      </c>
      <c r="V261" s="5" t="s">
        <v>14062</v>
      </c>
      <c r="W261" s="28"/>
      <c r="X261" s="29">
        <v>1.1</v>
      </c>
      <c r="Z261" s="29">
        <v>996.4</v>
      </c>
      <c r="AA261" s="29">
        <v>2.4</v>
      </c>
      <c r="AB261" s="29">
        <v>84</v>
      </c>
      <c r="AC261" s="29">
        <v>184.3</v>
      </c>
    </row>
    <row r="262" spans="1:29">
      <c r="A262" s="13" t="s">
        <v>11838</v>
      </c>
      <c r="B262" s="4" t="s">
        <v>778</v>
      </c>
      <c r="C262" s="12" t="s">
        <v>99</v>
      </c>
      <c r="D262" s="4" t="s">
        <v>778</v>
      </c>
      <c r="E262" s="4" t="s">
        <v>32</v>
      </c>
      <c r="F262" s="4" t="s">
        <v>6941</v>
      </c>
      <c r="G262" s="4" t="s">
        <v>34</v>
      </c>
      <c r="H262" s="4" t="s">
        <v>143</v>
      </c>
      <c r="I262" s="5" t="s">
        <v>18783</v>
      </c>
      <c r="J262" s="5" t="s">
        <v>1147</v>
      </c>
      <c r="K262" s="5" t="s">
        <v>278</v>
      </c>
      <c r="L262" s="5" t="s">
        <v>3922</v>
      </c>
      <c r="M262" s="5" t="s">
        <v>18784</v>
      </c>
      <c r="N262" s="5" t="s">
        <v>414</v>
      </c>
      <c r="O262" s="5" t="s">
        <v>18785</v>
      </c>
      <c r="P262" s="5" t="s">
        <v>15768</v>
      </c>
      <c r="Q262" s="5">
        <v>0.914</v>
      </c>
      <c r="R262" s="25">
        <f t="shared" si="4"/>
        <v>0.914</v>
      </c>
      <c r="S262" s="30" t="s">
        <v>2722</v>
      </c>
      <c r="T262" s="30" t="s">
        <v>969</v>
      </c>
      <c r="U262" s="30" t="s">
        <v>278</v>
      </c>
      <c r="V262" s="5" t="s">
        <v>59</v>
      </c>
      <c r="W262" s="28"/>
      <c r="X262" s="29">
        <v>0.8</v>
      </c>
      <c r="Z262" s="29">
        <v>996.9</v>
      </c>
      <c r="AA262" s="29">
        <v>2.8</v>
      </c>
      <c r="AB262" s="29">
        <v>81</v>
      </c>
      <c r="AC262" s="29">
        <v>187.3</v>
      </c>
    </row>
    <row r="263" spans="1:29">
      <c r="A263" s="13" t="s">
        <v>11844</v>
      </c>
      <c r="B263" s="4" t="s">
        <v>600</v>
      </c>
      <c r="C263" s="12" t="s">
        <v>99</v>
      </c>
      <c r="D263" s="4" t="s">
        <v>131</v>
      </c>
      <c r="E263" s="4" t="s">
        <v>2663</v>
      </c>
      <c r="F263" s="4" t="s">
        <v>10291</v>
      </c>
      <c r="G263" s="4" t="s">
        <v>547</v>
      </c>
      <c r="H263" s="4" t="s">
        <v>393</v>
      </c>
      <c r="I263" s="5" t="s">
        <v>18786</v>
      </c>
      <c r="J263" s="5" t="s">
        <v>512</v>
      </c>
      <c r="K263" s="5" t="s">
        <v>441</v>
      </c>
      <c r="L263" s="5" t="s">
        <v>2854</v>
      </c>
      <c r="M263" s="5" t="s">
        <v>18787</v>
      </c>
      <c r="N263" s="5" t="s">
        <v>831</v>
      </c>
      <c r="O263" s="5" t="s">
        <v>18788</v>
      </c>
      <c r="P263" s="5" t="s">
        <v>18789</v>
      </c>
      <c r="Q263" s="5">
        <v>1.513</v>
      </c>
      <c r="R263" s="25">
        <f t="shared" si="4"/>
        <v>1.513</v>
      </c>
      <c r="S263" s="30" t="s">
        <v>10208</v>
      </c>
      <c r="T263" s="30" t="s">
        <v>950</v>
      </c>
      <c r="U263" s="30" t="s">
        <v>278</v>
      </c>
      <c r="V263" s="5" t="s">
        <v>278</v>
      </c>
      <c r="W263" s="28"/>
      <c r="X263" s="29">
        <v>1.4</v>
      </c>
      <c r="Z263" s="29">
        <v>997.3</v>
      </c>
      <c r="AA263" s="29">
        <v>3.6</v>
      </c>
      <c r="AB263" s="29">
        <v>87</v>
      </c>
      <c r="AC263" s="29">
        <v>190.5</v>
      </c>
    </row>
    <row r="264" spans="1:29">
      <c r="A264" s="13" t="s">
        <v>11849</v>
      </c>
      <c r="B264" s="4" t="s">
        <v>239</v>
      </c>
      <c r="C264" s="12" t="s">
        <v>317</v>
      </c>
      <c r="D264" s="4" t="s">
        <v>1269</v>
      </c>
      <c r="E264" s="4" t="s">
        <v>314</v>
      </c>
      <c r="F264" s="4" t="s">
        <v>46</v>
      </c>
      <c r="G264" s="4" t="s">
        <v>256</v>
      </c>
      <c r="H264" s="4" t="s">
        <v>116</v>
      </c>
      <c r="I264" s="5" t="s">
        <v>18790</v>
      </c>
      <c r="J264" s="5" t="s">
        <v>665</v>
      </c>
      <c r="K264" s="5" t="s">
        <v>742</v>
      </c>
      <c r="L264" s="5" t="s">
        <v>6832</v>
      </c>
      <c r="M264" s="5" t="s">
        <v>18791</v>
      </c>
      <c r="N264" s="5" t="s">
        <v>2457</v>
      </c>
      <c r="O264" s="5" t="s">
        <v>18792</v>
      </c>
      <c r="P264" s="5" t="s">
        <v>9964</v>
      </c>
      <c r="Q264" s="5">
        <v>1.286</v>
      </c>
      <c r="R264" s="25">
        <f t="shared" si="4"/>
        <v>1.286</v>
      </c>
      <c r="S264" s="30" t="s">
        <v>6658</v>
      </c>
      <c r="T264" s="30" t="s">
        <v>8631</v>
      </c>
      <c r="U264" s="30" t="s">
        <v>278</v>
      </c>
      <c r="V264" s="5" t="s">
        <v>512</v>
      </c>
      <c r="W264" s="28"/>
      <c r="X264" s="29">
        <v>2.4</v>
      </c>
      <c r="Z264" s="29">
        <v>997.8</v>
      </c>
      <c r="AA264" s="29">
        <v>4.6</v>
      </c>
      <c r="AB264" s="29">
        <v>86</v>
      </c>
      <c r="AC264" s="29">
        <v>195</v>
      </c>
    </row>
    <row r="265" spans="1:29">
      <c r="A265" s="13" t="s">
        <v>11857</v>
      </c>
      <c r="B265" s="4" t="s">
        <v>638</v>
      </c>
      <c r="C265" s="12" t="s">
        <v>317</v>
      </c>
      <c r="D265" s="4" t="s">
        <v>571</v>
      </c>
      <c r="E265" s="4" t="s">
        <v>968</v>
      </c>
      <c r="F265" s="4" t="s">
        <v>6839</v>
      </c>
      <c r="G265" s="4" t="s">
        <v>547</v>
      </c>
      <c r="H265" s="4" t="s">
        <v>393</v>
      </c>
      <c r="I265" s="5" t="s">
        <v>18793</v>
      </c>
      <c r="J265" s="5" t="s">
        <v>278</v>
      </c>
      <c r="K265" s="5" t="s">
        <v>1764</v>
      </c>
      <c r="L265" s="5" t="s">
        <v>4485</v>
      </c>
      <c r="M265" s="5" t="s">
        <v>18794</v>
      </c>
      <c r="N265" s="5" t="s">
        <v>6075</v>
      </c>
      <c r="O265" s="5" t="s">
        <v>18795</v>
      </c>
      <c r="P265" s="5" t="s">
        <v>18796</v>
      </c>
      <c r="Q265" s="5">
        <v>1.491</v>
      </c>
      <c r="R265" s="25">
        <f t="shared" si="4"/>
        <v>1.491</v>
      </c>
      <c r="S265" s="30" t="s">
        <v>2272</v>
      </c>
      <c r="T265" s="30" t="s">
        <v>384</v>
      </c>
      <c r="U265" s="30" t="s">
        <v>278</v>
      </c>
      <c r="V265" s="5" t="s">
        <v>278</v>
      </c>
      <c r="W265" s="28"/>
      <c r="X265" s="29">
        <v>2.8</v>
      </c>
      <c r="Z265" s="29">
        <v>998</v>
      </c>
      <c r="AA265" s="29">
        <v>3.3</v>
      </c>
      <c r="AB265" s="29">
        <v>86</v>
      </c>
      <c r="AC265" s="29">
        <v>189.2</v>
      </c>
    </row>
    <row r="266" spans="1:29">
      <c r="A266" s="13" t="s">
        <v>11863</v>
      </c>
      <c r="B266" s="4" t="s">
        <v>175</v>
      </c>
      <c r="C266" s="12" t="s">
        <v>317</v>
      </c>
      <c r="D266" s="4" t="s">
        <v>600</v>
      </c>
      <c r="E266" s="4" t="s">
        <v>176</v>
      </c>
      <c r="F266" s="4" t="s">
        <v>3055</v>
      </c>
      <c r="G266" s="4" t="s">
        <v>242</v>
      </c>
      <c r="H266" s="4" t="s">
        <v>113</v>
      </c>
      <c r="I266" s="5" t="s">
        <v>18797</v>
      </c>
      <c r="J266" s="5" t="s">
        <v>2403</v>
      </c>
      <c r="K266" s="5" t="s">
        <v>40</v>
      </c>
      <c r="L266" s="5" t="s">
        <v>7385</v>
      </c>
      <c r="M266" s="5" t="s">
        <v>18798</v>
      </c>
      <c r="N266" s="5" t="s">
        <v>3708</v>
      </c>
      <c r="O266" s="5" t="s">
        <v>18799</v>
      </c>
      <c r="P266" s="5" t="s">
        <v>18800</v>
      </c>
      <c r="Q266" s="5">
        <v>0.967</v>
      </c>
      <c r="R266" s="25">
        <f t="shared" si="4"/>
        <v>0.967</v>
      </c>
      <c r="S266" s="30" t="s">
        <v>3710</v>
      </c>
      <c r="T266" s="30" t="s">
        <v>225</v>
      </c>
      <c r="U266" s="30" t="s">
        <v>278</v>
      </c>
      <c r="V266" s="5" t="s">
        <v>278</v>
      </c>
      <c r="W266" s="28"/>
      <c r="X266" s="29">
        <v>3.6</v>
      </c>
      <c r="Z266" s="29">
        <v>997.8</v>
      </c>
      <c r="AA266" s="29">
        <v>2</v>
      </c>
      <c r="AB266" s="29">
        <v>86</v>
      </c>
      <c r="AC266" s="29">
        <v>171.9</v>
      </c>
    </row>
    <row r="267" spans="1:29">
      <c r="A267" s="13" t="s">
        <v>11869</v>
      </c>
      <c r="B267" s="4" t="s">
        <v>1307</v>
      </c>
      <c r="C267" s="12" t="s">
        <v>1103</v>
      </c>
      <c r="D267" s="4" t="s">
        <v>1383</v>
      </c>
      <c r="E267" s="4" t="s">
        <v>30</v>
      </c>
      <c r="F267" s="4" t="s">
        <v>2202</v>
      </c>
      <c r="G267" s="4" t="s">
        <v>573</v>
      </c>
      <c r="H267" s="4" t="s">
        <v>547</v>
      </c>
      <c r="I267" s="5" t="s">
        <v>18801</v>
      </c>
      <c r="J267" s="5" t="s">
        <v>595</v>
      </c>
      <c r="K267" s="5" t="s">
        <v>7142</v>
      </c>
      <c r="L267" s="5" t="s">
        <v>257</v>
      </c>
      <c r="M267" s="5" t="s">
        <v>18802</v>
      </c>
      <c r="N267" s="5" t="s">
        <v>2925</v>
      </c>
      <c r="O267" s="5" t="s">
        <v>3303</v>
      </c>
      <c r="P267" s="5" t="s">
        <v>18803</v>
      </c>
      <c r="Q267" s="5">
        <v>1.155</v>
      </c>
      <c r="R267" s="25">
        <f t="shared" si="4"/>
        <v>1.155</v>
      </c>
      <c r="S267" s="30" t="s">
        <v>12249</v>
      </c>
      <c r="T267" s="30" t="s">
        <v>10817</v>
      </c>
      <c r="U267" s="30" t="s">
        <v>278</v>
      </c>
      <c r="V267" s="5" t="s">
        <v>402</v>
      </c>
      <c r="W267" s="28"/>
      <c r="X267" s="29">
        <v>4.6</v>
      </c>
      <c r="Z267" s="29">
        <v>997.5</v>
      </c>
      <c r="AA267" s="29">
        <v>2.6</v>
      </c>
      <c r="AB267" s="29">
        <v>94</v>
      </c>
      <c r="AC267" s="29">
        <v>95.1</v>
      </c>
    </row>
    <row r="268" spans="1:29">
      <c r="A268" s="13" t="s">
        <v>11874</v>
      </c>
      <c r="B268" s="4" t="s">
        <v>189</v>
      </c>
      <c r="C268" s="12" t="s">
        <v>1591</v>
      </c>
      <c r="D268" s="4" t="s">
        <v>4306</v>
      </c>
      <c r="E268" s="4" t="s">
        <v>82</v>
      </c>
      <c r="F268" s="4" t="s">
        <v>7447</v>
      </c>
      <c r="G268" s="4" t="s">
        <v>64</v>
      </c>
      <c r="H268" s="4" t="s">
        <v>302</v>
      </c>
      <c r="I268" s="5" t="s">
        <v>18804</v>
      </c>
      <c r="J268" s="5" t="s">
        <v>595</v>
      </c>
      <c r="K268" s="5" t="s">
        <v>322</v>
      </c>
      <c r="L268" s="5" t="s">
        <v>621</v>
      </c>
      <c r="M268" s="5" t="s">
        <v>18805</v>
      </c>
      <c r="N268" s="5" t="s">
        <v>901</v>
      </c>
      <c r="O268" s="5" t="s">
        <v>18806</v>
      </c>
      <c r="P268" s="5" t="s">
        <v>18807</v>
      </c>
      <c r="Q268" s="5">
        <v>0.988</v>
      </c>
      <c r="R268" s="25">
        <f t="shared" si="4"/>
        <v>0.988</v>
      </c>
      <c r="S268" s="30" t="s">
        <v>6213</v>
      </c>
      <c r="T268" s="30" t="s">
        <v>3016</v>
      </c>
      <c r="U268" s="30" t="s">
        <v>278</v>
      </c>
      <c r="V268" s="5" t="s">
        <v>1328</v>
      </c>
      <c r="W268" s="28"/>
      <c r="X268" s="29">
        <v>3.3</v>
      </c>
      <c r="Z268" s="29">
        <v>997.5</v>
      </c>
      <c r="AA268" s="29">
        <v>2.6</v>
      </c>
      <c r="AB268" s="29">
        <v>94</v>
      </c>
      <c r="AC268" s="29">
        <v>95</v>
      </c>
    </row>
    <row r="269" spans="1:29">
      <c r="A269" s="13" t="s">
        <v>11878</v>
      </c>
      <c r="B269" s="4" t="s">
        <v>65</v>
      </c>
      <c r="C269" s="12" t="s">
        <v>99</v>
      </c>
      <c r="D269" s="4" t="s">
        <v>1307</v>
      </c>
      <c r="E269" s="4" t="s">
        <v>1088</v>
      </c>
      <c r="F269" s="4" t="s">
        <v>8405</v>
      </c>
      <c r="G269" s="4" t="s">
        <v>209</v>
      </c>
      <c r="H269" s="4" t="s">
        <v>68</v>
      </c>
      <c r="I269" s="5" t="s">
        <v>18808</v>
      </c>
      <c r="J269" s="5" t="s">
        <v>73</v>
      </c>
      <c r="K269" s="5" t="s">
        <v>662</v>
      </c>
      <c r="L269" s="5" t="s">
        <v>4224</v>
      </c>
      <c r="M269" s="5" t="s">
        <v>18014</v>
      </c>
      <c r="N269" s="5" t="s">
        <v>483</v>
      </c>
      <c r="O269" s="5" t="s">
        <v>18809</v>
      </c>
      <c r="P269" s="5" t="s">
        <v>18810</v>
      </c>
      <c r="Q269" s="5">
        <v>1.143</v>
      </c>
      <c r="R269" s="25">
        <f t="shared" si="4"/>
        <v>1.143</v>
      </c>
      <c r="S269" s="30" t="s">
        <v>5205</v>
      </c>
      <c r="T269" s="30" t="s">
        <v>3016</v>
      </c>
      <c r="U269" s="30" t="s">
        <v>278</v>
      </c>
      <c r="V269" s="5" t="s">
        <v>215</v>
      </c>
      <c r="W269" s="28"/>
      <c r="X269" s="29">
        <v>2</v>
      </c>
      <c r="Z269" s="29">
        <v>997.5</v>
      </c>
      <c r="AA269" s="29" t="s">
        <v>269</v>
      </c>
      <c r="AB269" s="29">
        <v>94</v>
      </c>
      <c r="AC269" s="29" t="s">
        <v>269</v>
      </c>
    </row>
    <row r="270" spans="1:29">
      <c r="A270" s="13" t="s">
        <v>11884</v>
      </c>
      <c r="B270" s="4" t="s">
        <v>316</v>
      </c>
      <c r="C270" s="12" t="s">
        <v>99</v>
      </c>
      <c r="D270" s="4" t="s">
        <v>1500</v>
      </c>
      <c r="E270" s="4" t="s">
        <v>116</v>
      </c>
      <c r="F270" s="4" t="s">
        <v>5398</v>
      </c>
      <c r="G270" s="4" t="s">
        <v>81</v>
      </c>
      <c r="H270" s="4" t="s">
        <v>1459</v>
      </c>
      <c r="I270" s="5" t="s">
        <v>18811</v>
      </c>
      <c r="J270" s="5" t="s">
        <v>1891</v>
      </c>
      <c r="K270" s="5" t="s">
        <v>8195</v>
      </c>
      <c r="L270" s="5" t="s">
        <v>2886</v>
      </c>
      <c r="M270" s="5" t="s">
        <v>18812</v>
      </c>
      <c r="N270" s="5" t="s">
        <v>430</v>
      </c>
      <c r="O270" s="5" t="s">
        <v>18813</v>
      </c>
      <c r="P270" s="5" t="s">
        <v>18814</v>
      </c>
      <c r="Q270" s="5">
        <v>0.923</v>
      </c>
      <c r="R270" s="25">
        <f t="shared" si="4"/>
        <v>0.923</v>
      </c>
      <c r="S270" s="30" t="s">
        <v>4311</v>
      </c>
      <c r="T270" s="30" t="s">
        <v>153</v>
      </c>
      <c r="U270" s="30" t="s">
        <v>278</v>
      </c>
      <c r="V270" s="5" t="s">
        <v>18435</v>
      </c>
      <c r="W270" s="28"/>
      <c r="X270" s="29">
        <v>2.6</v>
      </c>
      <c r="Z270" s="29" t="s">
        <v>269</v>
      </c>
      <c r="AA270" s="29" t="s">
        <v>269</v>
      </c>
      <c r="AB270" s="29" t="s">
        <v>269</v>
      </c>
      <c r="AC270" s="29" t="s">
        <v>269</v>
      </c>
    </row>
    <row r="271" spans="1:29">
      <c r="A271" s="13" t="s">
        <v>11889</v>
      </c>
      <c r="B271" s="4" t="s">
        <v>2687</v>
      </c>
      <c r="C271" s="12" t="s">
        <v>160</v>
      </c>
      <c r="D271" s="4" t="s">
        <v>1758</v>
      </c>
      <c r="E271" s="4" t="s">
        <v>112</v>
      </c>
      <c r="F271" s="4" t="s">
        <v>5469</v>
      </c>
      <c r="G271" s="4" t="s">
        <v>258</v>
      </c>
      <c r="H271" s="4" t="s">
        <v>942</v>
      </c>
      <c r="I271" s="5" t="s">
        <v>17475</v>
      </c>
      <c r="J271" s="5" t="s">
        <v>168</v>
      </c>
      <c r="K271" s="5" t="s">
        <v>278</v>
      </c>
      <c r="L271" s="5" t="s">
        <v>2944</v>
      </c>
      <c r="M271" s="5" t="s">
        <v>5247</v>
      </c>
      <c r="N271" s="5" t="s">
        <v>430</v>
      </c>
      <c r="O271" s="5" t="s">
        <v>5960</v>
      </c>
      <c r="P271" s="5" t="s">
        <v>18815</v>
      </c>
      <c r="Q271" s="5">
        <v>2.946</v>
      </c>
      <c r="R271" s="25">
        <f t="shared" si="4"/>
        <v>2.946</v>
      </c>
      <c r="S271" s="30" t="s">
        <v>128</v>
      </c>
      <c r="T271" s="30" t="s">
        <v>4585</v>
      </c>
      <c r="U271" s="30" t="s">
        <v>278</v>
      </c>
      <c r="V271" s="5" t="s">
        <v>93</v>
      </c>
      <c r="W271" s="28"/>
      <c r="X271" s="29">
        <v>2.6</v>
      </c>
      <c r="Z271" s="29" t="s">
        <v>269</v>
      </c>
      <c r="AA271" s="29" t="s">
        <v>269</v>
      </c>
      <c r="AB271" s="29" t="s">
        <v>269</v>
      </c>
      <c r="AC271" s="29" t="s">
        <v>269</v>
      </c>
    </row>
    <row r="272" spans="1:29">
      <c r="A272" s="13" t="s">
        <v>11895</v>
      </c>
      <c r="B272" s="4" t="s">
        <v>1549</v>
      </c>
      <c r="C272" s="12" t="s">
        <v>99</v>
      </c>
      <c r="D272" s="4" t="s">
        <v>1726</v>
      </c>
      <c r="E272" s="4" t="s">
        <v>129</v>
      </c>
      <c r="F272" s="4" t="s">
        <v>6870</v>
      </c>
      <c r="G272" s="4" t="s">
        <v>573</v>
      </c>
      <c r="H272" s="4" t="s">
        <v>302</v>
      </c>
      <c r="I272" s="5" t="s">
        <v>18816</v>
      </c>
      <c r="J272" s="5" t="s">
        <v>2386</v>
      </c>
      <c r="K272" s="5" t="s">
        <v>278</v>
      </c>
      <c r="L272" s="5" t="s">
        <v>8010</v>
      </c>
      <c r="M272" s="5" t="s">
        <v>18817</v>
      </c>
      <c r="N272" s="5" t="s">
        <v>231</v>
      </c>
      <c r="O272" s="5" t="s">
        <v>577</v>
      </c>
      <c r="P272" s="5" t="s">
        <v>18818</v>
      </c>
      <c r="Q272" s="5">
        <v>1.157</v>
      </c>
      <c r="R272" s="25">
        <f t="shared" si="4"/>
        <v>1.157</v>
      </c>
      <c r="S272" s="30" t="s">
        <v>7809</v>
      </c>
      <c r="T272" s="30" t="s">
        <v>7505</v>
      </c>
      <c r="U272" s="30" t="s">
        <v>278</v>
      </c>
      <c r="V272" s="5" t="s">
        <v>10208</v>
      </c>
      <c r="W272" s="28"/>
      <c r="X272" s="29" t="s">
        <v>269</v>
      </c>
      <c r="Z272" s="29" t="s">
        <v>269</v>
      </c>
      <c r="AA272" s="29" t="s">
        <v>269</v>
      </c>
      <c r="AB272" s="29" t="s">
        <v>269</v>
      </c>
      <c r="AC272" s="29" t="s">
        <v>269</v>
      </c>
    </row>
    <row r="273" spans="1:29">
      <c r="A273" s="13" t="s">
        <v>11901</v>
      </c>
      <c r="B273" s="4" t="s">
        <v>1269</v>
      </c>
      <c r="C273" s="12" t="s">
        <v>317</v>
      </c>
      <c r="D273" s="4" t="s">
        <v>1383</v>
      </c>
      <c r="E273" s="4" t="s">
        <v>640</v>
      </c>
      <c r="F273" s="4" t="s">
        <v>2155</v>
      </c>
      <c r="G273" s="4" t="s">
        <v>258</v>
      </c>
      <c r="H273" s="4" t="s">
        <v>302</v>
      </c>
      <c r="I273" s="5" t="s">
        <v>18819</v>
      </c>
      <c r="J273" s="5" t="s">
        <v>687</v>
      </c>
      <c r="K273" s="5" t="s">
        <v>90</v>
      </c>
      <c r="L273" s="5" t="s">
        <v>14235</v>
      </c>
      <c r="M273" s="5" t="s">
        <v>18820</v>
      </c>
      <c r="N273" s="5" t="s">
        <v>1363</v>
      </c>
      <c r="O273" s="5" t="s">
        <v>18821</v>
      </c>
      <c r="P273" s="5" t="s">
        <v>10569</v>
      </c>
      <c r="Q273" s="5">
        <v>1.147</v>
      </c>
      <c r="R273" s="25">
        <f t="shared" si="4"/>
        <v>1.147</v>
      </c>
      <c r="S273" s="30" t="s">
        <v>18822</v>
      </c>
      <c r="T273" s="30" t="s">
        <v>6574</v>
      </c>
      <c r="U273" s="30" t="s">
        <v>278</v>
      </c>
      <c r="V273" s="5" t="s">
        <v>1062</v>
      </c>
      <c r="W273" s="28"/>
      <c r="X273" s="29" t="s">
        <v>269</v>
      </c>
      <c r="Z273" s="29">
        <v>996.3</v>
      </c>
      <c r="AA273" s="29">
        <v>2.5</v>
      </c>
      <c r="AB273" s="29">
        <v>100</v>
      </c>
      <c r="AC273" s="29">
        <v>106.5</v>
      </c>
    </row>
    <row r="274" spans="1:29">
      <c r="A274" s="13" t="s">
        <v>11907</v>
      </c>
      <c r="B274" s="4" t="s">
        <v>615</v>
      </c>
      <c r="C274" s="12" t="s">
        <v>344</v>
      </c>
      <c r="D274" s="4" t="s">
        <v>374</v>
      </c>
      <c r="E274" s="4" t="s">
        <v>271</v>
      </c>
      <c r="F274" s="4" t="s">
        <v>217</v>
      </c>
      <c r="G274" s="4" t="s">
        <v>764</v>
      </c>
      <c r="H274" s="4" t="s">
        <v>226</v>
      </c>
      <c r="I274" s="5" t="s">
        <v>18823</v>
      </c>
      <c r="J274" s="5" t="s">
        <v>278</v>
      </c>
      <c r="K274" s="5" t="s">
        <v>2467</v>
      </c>
      <c r="L274" s="5" t="s">
        <v>201</v>
      </c>
      <c r="M274" s="5" t="s">
        <v>18824</v>
      </c>
      <c r="N274" s="5" t="s">
        <v>728</v>
      </c>
      <c r="O274" s="5" t="s">
        <v>18825</v>
      </c>
      <c r="P274" s="5" t="s">
        <v>18826</v>
      </c>
      <c r="Q274" s="5">
        <v>1.933</v>
      </c>
      <c r="R274" s="25">
        <f t="shared" si="4"/>
        <v>1.933</v>
      </c>
      <c r="S274" s="30" t="s">
        <v>7809</v>
      </c>
      <c r="T274" s="30" t="s">
        <v>5083</v>
      </c>
      <c r="U274" s="30" t="s">
        <v>278</v>
      </c>
      <c r="V274" s="5" t="s">
        <v>16312</v>
      </c>
      <c r="W274" s="28"/>
      <c r="X274" s="29" t="s">
        <v>269</v>
      </c>
      <c r="Z274" s="29">
        <v>996.5</v>
      </c>
      <c r="AA274" s="29">
        <v>2.2</v>
      </c>
      <c r="AB274" s="29">
        <v>100</v>
      </c>
      <c r="AC274" s="29">
        <v>118.3</v>
      </c>
    </row>
    <row r="275" spans="1:29">
      <c r="A275" s="13" t="s">
        <v>11914</v>
      </c>
      <c r="B275" s="4" t="s">
        <v>4306</v>
      </c>
      <c r="C275" s="12" t="s">
        <v>317</v>
      </c>
      <c r="D275" s="4" t="s">
        <v>285</v>
      </c>
      <c r="E275" s="4" t="s">
        <v>114</v>
      </c>
      <c r="F275" s="4" t="s">
        <v>847</v>
      </c>
      <c r="G275" s="4" t="s">
        <v>242</v>
      </c>
      <c r="H275" s="4" t="s">
        <v>392</v>
      </c>
      <c r="I275" s="5" t="s">
        <v>18827</v>
      </c>
      <c r="J275" s="5" t="s">
        <v>278</v>
      </c>
      <c r="K275" s="5" t="s">
        <v>278</v>
      </c>
      <c r="L275" s="5" t="s">
        <v>4829</v>
      </c>
      <c r="M275" s="5" t="s">
        <v>18828</v>
      </c>
      <c r="N275" s="5" t="s">
        <v>498</v>
      </c>
      <c r="O275" s="5" t="s">
        <v>18829</v>
      </c>
      <c r="P275" s="5" t="s">
        <v>6650</v>
      </c>
      <c r="Q275" s="5">
        <v>1.264</v>
      </c>
      <c r="R275" s="25">
        <f t="shared" si="4"/>
        <v>1.264</v>
      </c>
      <c r="S275" s="30" t="s">
        <v>6660</v>
      </c>
      <c r="T275" s="30" t="s">
        <v>5725</v>
      </c>
      <c r="U275" s="30" t="s">
        <v>278</v>
      </c>
      <c r="V275" s="5" t="s">
        <v>278</v>
      </c>
      <c r="W275" s="28"/>
      <c r="X275" s="29" t="s">
        <v>269</v>
      </c>
      <c r="Z275" s="29">
        <v>997</v>
      </c>
      <c r="AA275" s="29">
        <v>1.1</v>
      </c>
      <c r="AB275" s="29">
        <v>98</v>
      </c>
      <c r="AC275" s="29">
        <v>139.7</v>
      </c>
    </row>
    <row r="276" spans="1:29">
      <c r="A276" s="13" t="s">
        <v>11920</v>
      </c>
      <c r="B276" s="4" t="s">
        <v>1758</v>
      </c>
      <c r="C276" s="12" t="s">
        <v>317</v>
      </c>
      <c r="D276" s="4" t="s">
        <v>1726</v>
      </c>
      <c r="E276" s="4" t="s">
        <v>655</v>
      </c>
      <c r="F276" s="4" t="s">
        <v>2202</v>
      </c>
      <c r="G276" s="4" t="s">
        <v>376</v>
      </c>
      <c r="H276" s="4" t="s">
        <v>287</v>
      </c>
      <c r="I276" s="5" t="s">
        <v>18830</v>
      </c>
      <c r="J276" s="5" t="s">
        <v>278</v>
      </c>
      <c r="K276" s="5" t="s">
        <v>278</v>
      </c>
      <c r="L276" s="5" t="s">
        <v>2742</v>
      </c>
      <c r="M276" s="5" t="s">
        <v>18831</v>
      </c>
      <c r="N276" s="5" t="s">
        <v>1084</v>
      </c>
      <c r="O276" s="5" t="s">
        <v>18832</v>
      </c>
      <c r="P276" s="5" t="s">
        <v>18833</v>
      </c>
      <c r="Q276" s="5">
        <v>2.266</v>
      </c>
      <c r="R276" s="25">
        <f t="shared" si="4"/>
        <v>2.266</v>
      </c>
      <c r="S276" s="30" t="s">
        <v>9742</v>
      </c>
      <c r="T276" s="30" t="s">
        <v>3267</v>
      </c>
      <c r="U276" s="30" t="s">
        <v>512</v>
      </c>
      <c r="V276" s="5" t="s">
        <v>155</v>
      </c>
      <c r="W276" s="28"/>
      <c r="X276" s="29">
        <v>2.5</v>
      </c>
      <c r="Z276" s="29">
        <v>997.5</v>
      </c>
      <c r="AA276" s="29">
        <v>1.6</v>
      </c>
      <c r="AB276" s="29">
        <v>98</v>
      </c>
      <c r="AC276" s="29">
        <v>133.8</v>
      </c>
    </row>
    <row r="277" spans="1:29">
      <c r="A277" s="13" t="s">
        <v>11927</v>
      </c>
      <c r="B277" s="4" t="s">
        <v>239</v>
      </c>
      <c r="C277" s="12" t="s">
        <v>68</v>
      </c>
      <c r="D277" s="4" t="s">
        <v>285</v>
      </c>
      <c r="E277" s="4" t="s">
        <v>314</v>
      </c>
      <c r="F277" s="4" t="s">
        <v>833</v>
      </c>
      <c r="G277" s="4" t="s">
        <v>208</v>
      </c>
      <c r="H277" s="4" t="s">
        <v>64</v>
      </c>
      <c r="I277" s="5" t="s">
        <v>18834</v>
      </c>
      <c r="J277" s="5" t="s">
        <v>4187</v>
      </c>
      <c r="K277" s="5" t="s">
        <v>278</v>
      </c>
      <c r="L277" s="5" t="s">
        <v>1442</v>
      </c>
      <c r="M277" s="5" t="s">
        <v>1559</v>
      </c>
      <c r="N277" s="5" t="s">
        <v>2117</v>
      </c>
      <c r="O277" s="5" t="s">
        <v>18835</v>
      </c>
      <c r="P277" s="5" t="s">
        <v>18836</v>
      </c>
      <c r="Q277" s="5">
        <v>1.934</v>
      </c>
      <c r="R277" s="25">
        <f t="shared" si="4"/>
        <v>1.934</v>
      </c>
      <c r="S277" s="30" t="s">
        <v>9184</v>
      </c>
      <c r="T277" s="30" t="s">
        <v>3290</v>
      </c>
      <c r="U277" s="30" t="s">
        <v>278</v>
      </c>
      <c r="V277" s="5" t="s">
        <v>278</v>
      </c>
      <c r="W277" s="28"/>
      <c r="X277" s="29">
        <v>2.2</v>
      </c>
      <c r="Z277" s="29">
        <v>997.9</v>
      </c>
      <c r="AA277" s="29">
        <v>1.4</v>
      </c>
      <c r="AB277" s="29">
        <v>94</v>
      </c>
      <c r="AC277" s="29">
        <v>139.7</v>
      </c>
    </row>
    <row r="278" spans="1:29">
      <c r="A278" s="13" t="s">
        <v>11934</v>
      </c>
      <c r="B278" s="4" t="s">
        <v>315</v>
      </c>
      <c r="C278" s="12" t="s">
        <v>81</v>
      </c>
      <c r="D278" s="4" t="s">
        <v>2211</v>
      </c>
      <c r="E278" s="4" t="s">
        <v>189</v>
      </c>
      <c r="F278" s="4" t="s">
        <v>384</v>
      </c>
      <c r="G278" s="4" t="s">
        <v>376</v>
      </c>
      <c r="H278" s="4" t="s">
        <v>476</v>
      </c>
      <c r="I278" s="5" t="s">
        <v>18837</v>
      </c>
      <c r="J278" s="5" t="s">
        <v>1402</v>
      </c>
      <c r="K278" s="5" t="s">
        <v>308</v>
      </c>
      <c r="L278" s="5" t="s">
        <v>6511</v>
      </c>
      <c r="M278" s="5" t="s">
        <v>18838</v>
      </c>
      <c r="N278" s="5" t="s">
        <v>1947</v>
      </c>
      <c r="O278" s="5" t="s">
        <v>5316</v>
      </c>
      <c r="P278" s="5" t="s">
        <v>2351</v>
      </c>
      <c r="Q278" s="5">
        <v>1.553</v>
      </c>
      <c r="R278" s="25">
        <f t="shared" si="4"/>
        <v>1.553</v>
      </c>
      <c r="S278" s="30" t="s">
        <v>8854</v>
      </c>
      <c r="T278" s="30" t="s">
        <v>8260</v>
      </c>
      <c r="U278" s="30" t="s">
        <v>278</v>
      </c>
      <c r="V278" s="5" t="s">
        <v>1276</v>
      </c>
      <c r="W278" s="28"/>
      <c r="X278" s="29">
        <v>1.1</v>
      </c>
      <c r="Z278" s="29">
        <v>997.2</v>
      </c>
      <c r="AA278" s="29">
        <v>1.5</v>
      </c>
      <c r="AB278" s="29">
        <v>89</v>
      </c>
      <c r="AC278" s="29">
        <v>94</v>
      </c>
    </row>
    <row r="279" spans="1:29">
      <c r="A279" s="13" t="s">
        <v>11942</v>
      </c>
      <c r="B279" s="4" t="s">
        <v>2489</v>
      </c>
      <c r="C279" s="12" t="s">
        <v>191</v>
      </c>
      <c r="D279" s="4" t="s">
        <v>315</v>
      </c>
      <c r="E279" s="4" t="s">
        <v>4306</v>
      </c>
      <c r="F279" s="4" t="s">
        <v>217</v>
      </c>
      <c r="G279" s="4" t="s">
        <v>392</v>
      </c>
      <c r="H279" s="4" t="s">
        <v>224</v>
      </c>
      <c r="I279" s="5" t="s">
        <v>18839</v>
      </c>
      <c r="J279" s="5" t="s">
        <v>278</v>
      </c>
      <c r="K279" s="5" t="s">
        <v>1697</v>
      </c>
      <c r="L279" s="5" t="s">
        <v>6864</v>
      </c>
      <c r="M279" s="5" t="s">
        <v>6723</v>
      </c>
      <c r="N279" s="5" t="s">
        <v>455</v>
      </c>
      <c r="O279" s="5" t="s">
        <v>18840</v>
      </c>
      <c r="P279" s="5" t="s">
        <v>18841</v>
      </c>
      <c r="Q279" s="5">
        <v>1.878</v>
      </c>
      <c r="R279" s="25">
        <f t="shared" si="4"/>
        <v>1.878</v>
      </c>
      <c r="S279" s="30" t="s">
        <v>6016</v>
      </c>
      <c r="T279" s="30" t="s">
        <v>4988</v>
      </c>
      <c r="U279" s="30" t="s">
        <v>16739</v>
      </c>
      <c r="V279" s="5" t="s">
        <v>542</v>
      </c>
      <c r="W279" s="28"/>
      <c r="X279" s="29">
        <v>1.6</v>
      </c>
      <c r="Z279" s="29">
        <v>996</v>
      </c>
      <c r="AA279" s="29">
        <v>2</v>
      </c>
      <c r="AB279" s="29">
        <v>88</v>
      </c>
      <c r="AC279" s="29">
        <v>72.2</v>
      </c>
    </row>
    <row r="280" spans="1:29">
      <c r="A280" s="13" t="s">
        <v>11949</v>
      </c>
      <c r="B280" s="4" t="s">
        <v>519</v>
      </c>
      <c r="C280" s="12" t="s">
        <v>1737</v>
      </c>
      <c r="D280" s="4" t="s">
        <v>360</v>
      </c>
      <c r="E280" s="4" t="s">
        <v>2298</v>
      </c>
      <c r="F280" s="4" t="s">
        <v>8903</v>
      </c>
      <c r="G280" s="4" t="s">
        <v>344</v>
      </c>
      <c r="H280" s="4" t="s">
        <v>222</v>
      </c>
      <c r="I280" s="5" t="s">
        <v>18842</v>
      </c>
      <c r="J280" s="5" t="s">
        <v>2403</v>
      </c>
      <c r="K280" s="5" t="s">
        <v>1667</v>
      </c>
      <c r="L280" s="5" t="s">
        <v>7283</v>
      </c>
      <c r="M280" s="5" t="s">
        <v>18843</v>
      </c>
      <c r="N280" s="5" t="s">
        <v>1137</v>
      </c>
      <c r="O280" s="5" t="s">
        <v>18844</v>
      </c>
      <c r="P280" s="5" t="s">
        <v>18845</v>
      </c>
      <c r="Q280" s="5">
        <v>1.689</v>
      </c>
      <c r="R280" s="25">
        <f t="shared" si="4"/>
        <v>1.689</v>
      </c>
      <c r="S280" s="30" t="s">
        <v>15893</v>
      </c>
      <c r="T280" s="30" t="s">
        <v>905</v>
      </c>
      <c r="U280" s="30" t="s">
        <v>278</v>
      </c>
      <c r="V280" s="5" t="s">
        <v>880</v>
      </c>
      <c r="W280" s="28"/>
      <c r="X280" s="29">
        <v>1.4</v>
      </c>
      <c r="Z280" s="29">
        <v>994.7</v>
      </c>
      <c r="AA280" s="29">
        <v>2</v>
      </c>
      <c r="AB280" s="29">
        <v>84</v>
      </c>
      <c r="AC280" s="29">
        <v>77.9</v>
      </c>
    </row>
    <row r="281" spans="1:29">
      <c r="A281" s="13" t="s">
        <v>11956</v>
      </c>
      <c r="B281" s="4" t="s">
        <v>599</v>
      </c>
      <c r="C281" s="12" t="s">
        <v>1459</v>
      </c>
      <c r="D281" s="4" t="s">
        <v>285</v>
      </c>
      <c r="E281" s="4" t="s">
        <v>600</v>
      </c>
      <c r="F281" s="4" t="s">
        <v>279</v>
      </c>
      <c r="G281" s="4" t="s">
        <v>34</v>
      </c>
      <c r="H281" s="4" t="s">
        <v>66</v>
      </c>
      <c r="I281" s="5" t="s">
        <v>18846</v>
      </c>
      <c r="J281" s="5" t="s">
        <v>2245</v>
      </c>
      <c r="K281" s="5" t="s">
        <v>1001</v>
      </c>
      <c r="L281" s="5" t="s">
        <v>2835</v>
      </c>
      <c r="M281" s="5" t="s">
        <v>18847</v>
      </c>
      <c r="N281" s="5" t="s">
        <v>247</v>
      </c>
      <c r="O281" s="5" t="s">
        <v>18848</v>
      </c>
      <c r="P281" s="5" t="s">
        <v>9637</v>
      </c>
      <c r="Q281" s="5">
        <v>1.618</v>
      </c>
      <c r="R281" s="25">
        <f t="shared" si="4"/>
        <v>1.618</v>
      </c>
      <c r="S281" s="30" t="s">
        <v>18849</v>
      </c>
      <c r="T281" s="30" t="s">
        <v>704</v>
      </c>
      <c r="U281" s="30" t="s">
        <v>278</v>
      </c>
      <c r="V281" s="5" t="s">
        <v>470</v>
      </c>
      <c r="W281" s="28"/>
      <c r="X281" s="29">
        <v>1.5</v>
      </c>
      <c r="Z281" s="29">
        <v>994.2</v>
      </c>
      <c r="AA281" s="29">
        <v>1.8</v>
      </c>
      <c r="AB281" s="29">
        <v>85</v>
      </c>
      <c r="AC281" s="29">
        <v>182</v>
      </c>
    </row>
    <row r="282" spans="1:29">
      <c r="A282" s="13" t="s">
        <v>11964</v>
      </c>
      <c r="B282" s="4" t="s">
        <v>2682</v>
      </c>
      <c r="C282" s="12" t="s">
        <v>160</v>
      </c>
      <c r="D282" s="4" t="s">
        <v>2381</v>
      </c>
      <c r="E282" s="4" t="s">
        <v>1269</v>
      </c>
      <c r="F282" s="4" t="s">
        <v>7791</v>
      </c>
      <c r="G282" s="4" t="s">
        <v>392</v>
      </c>
      <c r="H282" s="4" t="s">
        <v>32</v>
      </c>
      <c r="I282" s="5" t="s">
        <v>18850</v>
      </c>
      <c r="J282" s="5" t="s">
        <v>2108</v>
      </c>
      <c r="K282" s="5" t="s">
        <v>8209</v>
      </c>
      <c r="L282" s="5" t="s">
        <v>1922</v>
      </c>
      <c r="M282" s="5" t="s">
        <v>18851</v>
      </c>
      <c r="N282" s="5" t="s">
        <v>355</v>
      </c>
      <c r="O282" s="5" t="s">
        <v>18852</v>
      </c>
      <c r="P282" s="5" t="s">
        <v>18853</v>
      </c>
      <c r="Q282" s="5">
        <v>1.757</v>
      </c>
      <c r="R282" s="25">
        <f t="shared" si="4"/>
        <v>1.757</v>
      </c>
      <c r="S282" s="30" t="s">
        <v>18854</v>
      </c>
      <c r="T282" s="30" t="s">
        <v>2468</v>
      </c>
      <c r="U282" s="30" t="s">
        <v>278</v>
      </c>
      <c r="V282" s="5" t="s">
        <v>1678</v>
      </c>
      <c r="W282" s="28"/>
      <c r="X282" s="29">
        <v>2</v>
      </c>
      <c r="Z282" s="29">
        <v>994.3</v>
      </c>
      <c r="AA282" s="29">
        <v>2</v>
      </c>
      <c r="AB282" s="29">
        <v>90</v>
      </c>
      <c r="AC282" s="29">
        <v>188.3</v>
      </c>
    </row>
    <row r="283" spans="1:29">
      <c r="A283" s="13" t="s">
        <v>11969</v>
      </c>
      <c r="B283" s="4" t="s">
        <v>342</v>
      </c>
      <c r="C283" s="12" t="s">
        <v>68</v>
      </c>
      <c r="D283" s="4" t="s">
        <v>190</v>
      </c>
      <c r="E283" s="4" t="s">
        <v>175</v>
      </c>
      <c r="F283" s="4" t="s">
        <v>1958</v>
      </c>
      <c r="G283" s="4" t="s">
        <v>226</v>
      </c>
      <c r="H283" s="4" t="s">
        <v>32</v>
      </c>
      <c r="I283" s="5" t="s">
        <v>18855</v>
      </c>
      <c r="J283" s="5" t="s">
        <v>185</v>
      </c>
      <c r="K283" s="5" t="s">
        <v>427</v>
      </c>
      <c r="L283" s="5" t="s">
        <v>6518</v>
      </c>
      <c r="M283" s="5" t="s">
        <v>18856</v>
      </c>
      <c r="N283" s="5" t="s">
        <v>904</v>
      </c>
      <c r="O283" s="5" t="s">
        <v>18857</v>
      </c>
      <c r="P283" s="5" t="s">
        <v>18858</v>
      </c>
      <c r="Q283" s="5">
        <v>1.562</v>
      </c>
      <c r="R283" s="25">
        <f t="shared" si="4"/>
        <v>1.562</v>
      </c>
      <c r="S283" s="30" t="s">
        <v>102</v>
      </c>
      <c r="T283" s="30" t="s">
        <v>1922</v>
      </c>
      <c r="U283" s="30" t="s">
        <v>278</v>
      </c>
      <c r="V283" s="5" t="s">
        <v>278</v>
      </c>
      <c r="W283" s="28"/>
      <c r="X283" s="29">
        <v>2</v>
      </c>
      <c r="Z283" s="29">
        <v>994.5</v>
      </c>
      <c r="AA283" s="29">
        <v>1</v>
      </c>
      <c r="AB283" s="29">
        <v>90</v>
      </c>
      <c r="AC283" s="29">
        <v>184.9</v>
      </c>
    </row>
    <row r="284" spans="1:29">
      <c r="A284" s="13" t="s">
        <v>11974</v>
      </c>
      <c r="B284" s="4" t="s">
        <v>2682</v>
      </c>
      <c r="C284" s="12" t="s">
        <v>1737</v>
      </c>
      <c r="D284" s="4" t="s">
        <v>328</v>
      </c>
      <c r="E284" s="4" t="s">
        <v>1269</v>
      </c>
      <c r="F284" s="4" t="s">
        <v>7894</v>
      </c>
      <c r="G284" s="4" t="s">
        <v>376</v>
      </c>
      <c r="H284" s="4" t="s">
        <v>709</v>
      </c>
      <c r="I284" s="5" t="s">
        <v>18859</v>
      </c>
      <c r="J284" s="5" t="s">
        <v>385</v>
      </c>
      <c r="K284" s="5" t="s">
        <v>1764</v>
      </c>
      <c r="L284" s="5" t="s">
        <v>4577</v>
      </c>
      <c r="M284" s="5" t="s">
        <v>9515</v>
      </c>
      <c r="N284" s="5" t="s">
        <v>512</v>
      </c>
      <c r="O284" s="5" t="s">
        <v>18860</v>
      </c>
      <c r="P284" s="5" t="s">
        <v>18861</v>
      </c>
      <c r="Q284" s="5">
        <v>1.571</v>
      </c>
      <c r="R284" s="25">
        <f t="shared" si="4"/>
        <v>1.571</v>
      </c>
      <c r="S284" s="30" t="s">
        <v>18862</v>
      </c>
      <c r="T284" s="30" t="s">
        <v>4223</v>
      </c>
      <c r="U284" s="30" t="s">
        <v>278</v>
      </c>
      <c r="V284" s="5" t="s">
        <v>278</v>
      </c>
      <c r="W284" s="28"/>
      <c r="X284" s="29">
        <v>1.8</v>
      </c>
      <c r="Z284" s="29">
        <v>995.2</v>
      </c>
      <c r="AA284" s="29">
        <v>0.8</v>
      </c>
      <c r="AB284" s="29">
        <v>89</v>
      </c>
      <c r="AC284" s="29">
        <v>176.9</v>
      </c>
    </row>
    <row r="285" spans="1:29">
      <c r="A285" s="13" t="s">
        <v>11980</v>
      </c>
      <c r="B285" s="4" t="s">
        <v>615</v>
      </c>
      <c r="C285" s="12" t="s">
        <v>50</v>
      </c>
      <c r="D285" s="4" t="s">
        <v>328</v>
      </c>
      <c r="E285" s="4" t="s">
        <v>271</v>
      </c>
      <c r="F285" s="4" t="s">
        <v>4370</v>
      </c>
      <c r="G285" s="4" t="s">
        <v>223</v>
      </c>
      <c r="H285" s="4" t="s">
        <v>64</v>
      </c>
      <c r="I285" s="5" t="s">
        <v>18863</v>
      </c>
      <c r="J285" s="5" t="s">
        <v>2758</v>
      </c>
      <c r="K285" s="5" t="s">
        <v>1616</v>
      </c>
      <c r="L285" s="5" t="s">
        <v>1039</v>
      </c>
      <c r="M285" s="5" t="s">
        <v>18864</v>
      </c>
      <c r="N285" s="5" t="s">
        <v>43</v>
      </c>
      <c r="O285" s="5" t="s">
        <v>18865</v>
      </c>
      <c r="P285" s="5" t="s">
        <v>17739</v>
      </c>
      <c r="Q285" s="5">
        <v>1.711</v>
      </c>
      <c r="R285" s="25">
        <f t="shared" si="4"/>
        <v>1.711</v>
      </c>
      <c r="S285" s="30" t="s">
        <v>9619</v>
      </c>
      <c r="T285" s="30" t="s">
        <v>4377</v>
      </c>
      <c r="U285" s="30" t="s">
        <v>278</v>
      </c>
      <c r="V285" s="5" t="s">
        <v>1163</v>
      </c>
      <c r="W285" s="28"/>
      <c r="X285" s="29">
        <v>2</v>
      </c>
      <c r="Z285" s="29">
        <v>995.5</v>
      </c>
      <c r="AA285" s="29">
        <v>1</v>
      </c>
      <c r="AB285" s="29">
        <v>90</v>
      </c>
      <c r="AC285" s="29">
        <v>142.9</v>
      </c>
    </row>
    <row r="286" spans="1:29">
      <c r="A286" s="13" t="s">
        <v>11987</v>
      </c>
      <c r="B286" s="4" t="s">
        <v>342</v>
      </c>
      <c r="C286" s="12" t="s">
        <v>31</v>
      </c>
      <c r="D286" s="4" t="s">
        <v>519</v>
      </c>
      <c r="E286" s="4" t="s">
        <v>175</v>
      </c>
      <c r="F286" s="4" t="s">
        <v>6621</v>
      </c>
      <c r="G286" s="4" t="s">
        <v>242</v>
      </c>
      <c r="H286" s="4" t="s">
        <v>573</v>
      </c>
      <c r="I286" s="5" t="s">
        <v>18866</v>
      </c>
      <c r="J286" s="5" t="s">
        <v>1289</v>
      </c>
      <c r="K286" s="5" t="s">
        <v>278</v>
      </c>
      <c r="L286" s="5" t="s">
        <v>1316</v>
      </c>
      <c r="M286" s="5" t="s">
        <v>6555</v>
      </c>
      <c r="N286" s="5" t="s">
        <v>1264</v>
      </c>
      <c r="O286" s="5" t="s">
        <v>18867</v>
      </c>
      <c r="P286" s="5" t="s">
        <v>17422</v>
      </c>
      <c r="Q286" s="5">
        <v>2.116</v>
      </c>
      <c r="R286" s="25">
        <f t="shared" si="4"/>
        <v>2.116</v>
      </c>
      <c r="S286" s="30" t="s">
        <v>18868</v>
      </c>
      <c r="T286" s="30" t="s">
        <v>1776</v>
      </c>
      <c r="U286" s="30" t="s">
        <v>278</v>
      </c>
      <c r="V286" s="5" t="s">
        <v>1176</v>
      </c>
      <c r="W286" s="28"/>
      <c r="X286" s="29">
        <v>1</v>
      </c>
      <c r="Z286" s="29">
        <v>995.7</v>
      </c>
      <c r="AA286" s="29">
        <v>1.5</v>
      </c>
      <c r="AB286" s="29">
        <v>91</v>
      </c>
      <c r="AC286" s="29">
        <v>179.8</v>
      </c>
    </row>
    <row r="287" spans="1:29">
      <c r="A287" s="13" t="s">
        <v>11993</v>
      </c>
      <c r="B287" s="4" t="s">
        <v>1747</v>
      </c>
      <c r="C287" s="12" t="s">
        <v>50</v>
      </c>
      <c r="D287" s="4" t="s">
        <v>519</v>
      </c>
      <c r="E287" s="4" t="s">
        <v>298</v>
      </c>
      <c r="F287" s="4" t="s">
        <v>8010</v>
      </c>
      <c r="G287" s="4" t="s">
        <v>256</v>
      </c>
      <c r="H287" s="4" t="s">
        <v>547</v>
      </c>
      <c r="I287" s="5" t="s">
        <v>18869</v>
      </c>
      <c r="J287" s="5" t="s">
        <v>646</v>
      </c>
      <c r="K287" s="5" t="s">
        <v>1667</v>
      </c>
      <c r="L287" s="5" t="s">
        <v>666</v>
      </c>
      <c r="M287" s="5" t="s">
        <v>18870</v>
      </c>
      <c r="N287" s="5" t="s">
        <v>1637</v>
      </c>
      <c r="O287" s="5" t="s">
        <v>18871</v>
      </c>
      <c r="P287" s="5" t="s">
        <v>18872</v>
      </c>
      <c r="Q287" s="5">
        <v>1.841</v>
      </c>
      <c r="R287" s="25">
        <f t="shared" si="4"/>
        <v>1.841</v>
      </c>
      <c r="S287" s="30" t="s">
        <v>17135</v>
      </c>
      <c r="T287" s="30" t="s">
        <v>4358</v>
      </c>
      <c r="U287" s="30" t="s">
        <v>278</v>
      </c>
      <c r="V287" s="5" t="s">
        <v>3205</v>
      </c>
      <c r="W287" s="28"/>
      <c r="X287" s="29">
        <v>0.8</v>
      </c>
      <c r="Z287" s="29">
        <v>995.9</v>
      </c>
      <c r="AA287" s="29">
        <v>1.6</v>
      </c>
      <c r="AB287" s="29">
        <v>91</v>
      </c>
      <c r="AC287" s="29">
        <v>175.8</v>
      </c>
    </row>
    <row r="288" spans="1:29">
      <c r="A288" s="13" t="s">
        <v>11998</v>
      </c>
      <c r="B288" s="4" t="s">
        <v>2682</v>
      </c>
      <c r="C288" s="12" t="s">
        <v>68</v>
      </c>
      <c r="D288" s="4" t="s">
        <v>2381</v>
      </c>
      <c r="E288" s="4" t="s">
        <v>1269</v>
      </c>
      <c r="F288" s="4" t="s">
        <v>5469</v>
      </c>
      <c r="G288" s="4" t="s">
        <v>256</v>
      </c>
      <c r="H288" s="4" t="s">
        <v>942</v>
      </c>
      <c r="I288" s="5" t="s">
        <v>18873</v>
      </c>
      <c r="J288" s="5" t="s">
        <v>1136</v>
      </c>
      <c r="K288" s="5" t="s">
        <v>278</v>
      </c>
      <c r="L288" s="5" t="s">
        <v>9541</v>
      </c>
      <c r="M288" s="5" t="s">
        <v>18287</v>
      </c>
      <c r="N288" s="5" t="s">
        <v>470</v>
      </c>
      <c r="O288" s="5" t="s">
        <v>5618</v>
      </c>
      <c r="P288" s="5" t="s">
        <v>18874</v>
      </c>
      <c r="Q288" s="5">
        <v>2.273</v>
      </c>
      <c r="R288" s="25">
        <f t="shared" si="4"/>
        <v>2.273</v>
      </c>
      <c r="S288" s="30" t="s">
        <v>9335</v>
      </c>
      <c r="T288" s="30" t="s">
        <v>1063</v>
      </c>
      <c r="U288" s="30" t="s">
        <v>278</v>
      </c>
      <c r="V288" s="5" t="s">
        <v>1062</v>
      </c>
      <c r="W288" s="28"/>
      <c r="X288" s="29">
        <v>1</v>
      </c>
      <c r="Z288" s="29">
        <v>996.1</v>
      </c>
      <c r="AA288" s="29">
        <v>1.1</v>
      </c>
      <c r="AB288" s="29">
        <v>96</v>
      </c>
      <c r="AC288" s="29">
        <v>129.4</v>
      </c>
    </row>
    <row r="289" spans="1:29">
      <c r="A289" s="13" t="s">
        <v>12004</v>
      </c>
      <c r="B289" s="4" t="s">
        <v>360</v>
      </c>
      <c r="C289" s="12" t="s">
        <v>68</v>
      </c>
      <c r="D289" s="4" t="s">
        <v>1758</v>
      </c>
      <c r="E289" s="4" t="s">
        <v>284</v>
      </c>
      <c r="F289" s="4" t="s">
        <v>14120</v>
      </c>
      <c r="G289" s="4" t="s">
        <v>376</v>
      </c>
      <c r="H289" s="4" t="s">
        <v>226</v>
      </c>
      <c r="I289" s="5" t="s">
        <v>18875</v>
      </c>
      <c r="J289" s="5" t="s">
        <v>3139</v>
      </c>
      <c r="K289" s="5" t="s">
        <v>2467</v>
      </c>
      <c r="L289" s="5" t="s">
        <v>6851</v>
      </c>
      <c r="M289" s="5" t="s">
        <v>8020</v>
      </c>
      <c r="N289" s="5" t="s">
        <v>4815</v>
      </c>
      <c r="O289" s="5" t="s">
        <v>18876</v>
      </c>
      <c r="P289" s="5" t="s">
        <v>18877</v>
      </c>
      <c r="Q289" s="5">
        <v>1.724</v>
      </c>
      <c r="R289" s="25">
        <f t="shared" si="4"/>
        <v>1.724</v>
      </c>
      <c r="S289" s="30" t="s">
        <v>18878</v>
      </c>
      <c r="T289" s="30" t="s">
        <v>1312</v>
      </c>
      <c r="U289" s="30" t="s">
        <v>278</v>
      </c>
      <c r="V289" s="5" t="s">
        <v>76</v>
      </c>
      <c r="W289" s="28"/>
      <c r="X289" s="29">
        <v>1.5</v>
      </c>
      <c r="Z289" s="29">
        <v>996.5</v>
      </c>
      <c r="AA289" s="29">
        <v>1</v>
      </c>
      <c r="AB289" s="29">
        <v>94</v>
      </c>
      <c r="AC289" s="29">
        <v>133.3</v>
      </c>
    </row>
    <row r="290" spans="1:29">
      <c r="A290" s="13" t="s">
        <v>12011</v>
      </c>
      <c r="B290" s="4" t="s">
        <v>5175</v>
      </c>
      <c r="C290" s="12" t="s">
        <v>317</v>
      </c>
      <c r="D290" s="4" t="s">
        <v>571</v>
      </c>
      <c r="E290" s="4" t="s">
        <v>1514</v>
      </c>
      <c r="F290" s="4" t="s">
        <v>8674</v>
      </c>
      <c r="G290" s="4" t="s">
        <v>34</v>
      </c>
      <c r="H290" s="4" t="s">
        <v>258</v>
      </c>
      <c r="I290" s="5" t="s">
        <v>18879</v>
      </c>
      <c r="J290" s="5" t="s">
        <v>662</v>
      </c>
      <c r="K290" s="5" t="s">
        <v>278</v>
      </c>
      <c r="L290" s="5" t="s">
        <v>6857</v>
      </c>
      <c r="M290" s="5" t="s">
        <v>18880</v>
      </c>
      <c r="N290" s="5" t="s">
        <v>198</v>
      </c>
      <c r="O290" s="5" t="s">
        <v>18881</v>
      </c>
      <c r="P290" s="5" t="s">
        <v>18882</v>
      </c>
      <c r="Q290" s="5">
        <v>1.47</v>
      </c>
      <c r="R290" s="25">
        <f t="shared" si="4"/>
        <v>1.47</v>
      </c>
      <c r="S290" s="30" t="s">
        <v>18883</v>
      </c>
      <c r="T290" s="30" t="s">
        <v>4602</v>
      </c>
      <c r="U290" s="30" t="s">
        <v>278</v>
      </c>
      <c r="V290" s="5" t="s">
        <v>1121</v>
      </c>
      <c r="W290" s="28"/>
      <c r="X290" s="29">
        <v>1.6</v>
      </c>
      <c r="Z290" s="29">
        <v>996.1</v>
      </c>
      <c r="AA290" s="29">
        <v>1.8</v>
      </c>
      <c r="AB290" s="29">
        <v>93</v>
      </c>
      <c r="AC290" s="29">
        <v>157.6</v>
      </c>
    </row>
    <row r="291" spans="1:29">
      <c r="A291" s="13" t="s">
        <v>12017</v>
      </c>
      <c r="B291" s="4" t="s">
        <v>2211</v>
      </c>
      <c r="C291" s="12" t="s">
        <v>99</v>
      </c>
      <c r="D291" s="4" t="s">
        <v>638</v>
      </c>
      <c r="E291" s="4" t="s">
        <v>1500</v>
      </c>
      <c r="F291" s="4" t="s">
        <v>7385</v>
      </c>
      <c r="G291" s="4" t="s">
        <v>344</v>
      </c>
      <c r="H291" s="4" t="s">
        <v>29</v>
      </c>
      <c r="I291" s="5" t="s">
        <v>18884</v>
      </c>
      <c r="J291" s="5" t="s">
        <v>2168</v>
      </c>
      <c r="K291" s="5" t="s">
        <v>278</v>
      </c>
      <c r="L291" s="5" t="s">
        <v>2935</v>
      </c>
      <c r="M291" s="5" t="s">
        <v>18885</v>
      </c>
      <c r="N291" s="5" t="s">
        <v>1133</v>
      </c>
      <c r="O291" s="5" t="s">
        <v>18886</v>
      </c>
      <c r="P291" s="5" t="s">
        <v>17957</v>
      </c>
      <c r="Q291" s="5">
        <v>1.434</v>
      </c>
      <c r="R291" s="25">
        <f t="shared" si="4"/>
        <v>1.434</v>
      </c>
      <c r="S291" s="30" t="s">
        <v>6119</v>
      </c>
      <c r="T291" s="30" t="s">
        <v>3215</v>
      </c>
      <c r="U291" s="30" t="s">
        <v>278</v>
      </c>
      <c r="V291" s="5" t="s">
        <v>1015</v>
      </c>
      <c r="W291" s="28"/>
      <c r="X291" s="29">
        <v>1.1</v>
      </c>
      <c r="Z291" s="29">
        <v>995.8</v>
      </c>
      <c r="AA291" s="29">
        <v>2</v>
      </c>
      <c r="AB291" s="29">
        <v>92</v>
      </c>
      <c r="AC291" s="29">
        <v>158.9</v>
      </c>
    </row>
    <row r="292" spans="1:29">
      <c r="A292" s="13" t="s">
        <v>12023</v>
      </c>
      <c r="B292" s="4" t="s">
        <v>4306</v>
      </c>
      <c r="C292" s="12" t="s">
        <v>99</v>
      </c>
      <c r="D292" s="4" t="s">
        <v>571</v>
      </c>
      <c r="E292" s="4" t="s">
        <v>114</v>
      </c>
      <c r="F292" s="4" t="s">
        <v>1391</v>
      </c>
      <c r="G292" s="4" t="s">
        <v>191</v>
      </c>
      <c r="H292" s="4" t="s">
        <v>145</v>
      </c>
      <c r="I292" s="5" t="s">
        <v>18887</v>
      </c>
      <c r="J292" s="5" t="s">
        <v>1939</v>
      </c>
      <c r="K292" s="5" t="s">
        <v>278</v>
      </c>
      <c r="L292" s="5" t="s">
        <v>2269</v>
      </c>
      <c r="M292" s="5" t="s">
        <v>6755</v>
      </c>
      <c r="N292" s="5" t="s">
        <v>904</v>
      </c>
      <c r="O292" s="5" t="s">
        <v>18888</v>
      </c>
      <c r="P292" s="5" t="s">
        <v>18889</v>
      </c>
      <c r="Q292" s="5">
        <v>1.443</v>
      </c>
      <c r="R292" s="25">
        <f t="shared" si="4"/>
        <v>1.443</v>
      </c>
      <c r="S292" s="30" t="s">
        <v>18397</v>
      </c>
      <c r="T292" s="30" t="s">
        <v>1796</v>
      </c>
      <c r="U292" s="30" t="s">
        <v>278</v>
      </c>
      <c r="V292" s="5" t="s">
        <v>9485</v>
      </c>
      <c r="W292" s="28"/>
      <c r="X292" s="29">
        <v>1</v>
      </c>
      <c r="Z292" s="29">
        <v>995.8</v>
      </c>
      <c r="AA292" s="29">
        <v>2</v>
      </c>
      <c r="AB292" s="29">
        <v>92</v>
      </c>
      <c r="AC292" s="29">
        <v>159</v>
      </c>
    </row>
    <row r="293" spans="1:29">
      <c r="A293" s="13" t="s">
        <v>12030</v>
      </c>
      <c r="B293" s="4" t="s">
        <v>360</v>
      </c>
      <c r="C293" s="12" t="s">
        <v>1103</v>
      </c>
      <c r="D293" s="4" t="s">
        <v>2211</v>
      </c>
      <c r="E293" s="4" t="s">
        <v>284</v>
      </c>
      <c r="F293" s="4" t="s">
        <v>7996</v>
      </c>
      <c r="G293" s="4" t="s">
        <v>302</v>
      </c>
      <c r="H293" s="4" t="s">
        <v>81</v>
      </c>
      <c r="I293" s="5" t="s">
        <v>18890</v>
      </c>
      <c r="J293" s="5" t="s">
        <v>1996</v>
      </c>
      <c r="K293" s="5" t="s">
        <v>1585</v>
      </c>
      <c r="L293" s="5" t="s">
        <v>10849</v>
      </c>
      <c r="M293" s="5" t="s">
        <v>18891</v>
      </c>
      <c r="N293" s="5" t="s">
        <v>1328</v>
      </c>
      <c r="O293" s="5" t="s">
        <v>18892</v>
      </c>
      <c r="P293" s="5" t="s">
        <v>6522</v>
      </c>
      <c r="Q293" s="5">
        <v>1.583</v>
      </c>
      <c r="R293" s="25">
        <f t="shared" si="4"/>
        <v>1.583</v>
      </c>
      <c r="S293" s="30" t="s">
        <v>15803</v>
      </c>
      <c r="T293" s="30" t="s">
        <v>5415</v>
      </c>
      <c r="U293" s="30" t="s">
        <v>278</v>
      </c>
      <c r="V293" s="5" t="s">
        <v>3648</v>
      </c>
      <c r="W293" s="28"/>
      <c r="X293" s="29">
        <v>1.8</v>
      </c>
      <c r="Z293" s="29">
        <v>995.8</v>
      </c>
      <c r="AA293" s="29" t="s">
        <v>269</v>
      </c>
      <c r="AB293" s="29">
        <v>92</v>
      </c>
      <c r="AC293" s="29" t="s">
        <v>269</v>
      </c>
    </row>
    <row r="294" spans="1:29">
      <c r="A294" s="13" t="s">
        <v>12037</v>
      </c>
      <c r="B294" s="4" t="s">
        <v>4241</v>
      </c>
      <c r="C294" s="12" t="s">
        <v>1103</v>
      </c>
      <c r="D294" s="4" t="s">
        <v>1346</v>
      </c>
      <c r="E294" s="4" t="s">
        <v>131</v>
      </c>
      <c r="F294" s="4" t="s">
        <v>4677</v>
      </c>
      <c r="G294" s="4" t="s">
        <v>256</v>
      </c>
      <c r="H294" s="4" t="s">
        <v>208</v>
      </c>
      <c r="I294" s="5" t="s">
        <v>18157</v>
      </c>
      <c r="J294" s="5" t="s">
        <v>796</v>
      </c>
      <c r="K294" s="5" t="s">
        <v>278</v>
      </c>
      <c r="L294" s="5" t="s">
        <v>7283</v>
      </c>
      <c r="M294" s="5" t="s">
        <v>18893</v>
      </c>
      <c r="N294" s="5" t="s">
        <v>515</v>
      </c>
      <c r="O294" s="5" t="s">
        <v>18894</v>
      </c>
      <c r="P294" s="5" t="s">
        <v>18895</v>
      </c>
      <c r="Q294" s="5">
        <v>1.515</v>
      </c>
      <c r="R294" s="25">
        <f t="shared" si="4"/>
        <v>1.515</v>
      </c>
      <c r="S294" s="30" t="s">
        <v>18896</v>
      </c>
      <c r="T294" s="30" t="s">
        <v>1873</v>
      </c>
      <c r="U294" s="30" t="s">
        <v>278</v>
      </c>
      <c r="V294" s="5" t="s">
        <v>278</v>
      </c>
      <c r="W294" s="28"/>
      <c r="X294" s="29">
        <v>2</v>
      </c>
      <c r="Z294" s="29" t="s">
        <v>269</v>
      </c>
      <c r="AA294" s="29" t="s">
        <v>269</v>
      </c>
      <c r="AB294" s="29" t="s">
        <v>269</v>
      </c>
      <c r="AC294" s="29" t="s">
        <v>269</v>
      </c>
    </row>
    <row r="295" spans="1:29">
      <c r="A295" s="13" t="s">
        <v>12041</v>
      </c>
      <c r="B295" s="4" t="s">
        <v>586</v>
      </c>
      <c r="C295" s="12" t="s">
        <v>68</v>
      </c>
      <c r="D295" s="4" t="s">
        <v>519</v>
      </c>
      <c r="E295" s="4" t="s">
        <v>144</v>
      </c>
      <c r="F295" s="4" t="s">
        <v>5686</v>
      </c>
      <c r="G295" s="4" t="s">
        <v>573</v>
      </c>
      <c r="H295" s="4" t="s">
        <v>302</v>
      </c>
      <c r="I295" s="5" t="s">
        <v>18897</v>
      </c>
      <c r="J295" s="5" t="s">
        <v>2727</v>
      </c>
      <c r="K295" s="5" t="s">
        <v>1597</v>
      </c>
      <c r="L295" s="5" t="s">
        <v>500</v>
      </c>
      <c r="M295" s="5" t="s">
        <v>18898</v>
      </c>
      <c r="N295" s="5" t="s">
        <v>977</v>
      </c>
      <c r="O295" s="5" t="s">
        <v>18899</v>
      </c>
      <c r="P295" s="5" t="s">
        <v>18900</v>
      </c>
      <c r="Q295" s="5">
        <v>1.713</v>
      </c>
      <c r="R295" s="25">
        <f t="shared" si="4"/>
        <v>1.713</v>
      </c>
      <c r="S295" s="30" t="s">
        <v>7226</v>
      </c>
      <c r="T295" s="30" t="s">
        <v>1509</v>
      </c>
      <c r="U295" s="30" t="s">
        <v>278</v>
      </c>
      <c r="V295" s="5" t="s">
        <v>1062</v>
      </c>
      <c r="W295" s="28"/>
      <c r="X295" s="29">
        <v>2</v>
      </c>
      <c r="Z295" s="29" t="s">
        <v>269</v>
      </c>
      <c r="AA295" s="29" t="s">
        <v>269</v>
      </c>
      <c r="AB295" s="29" t="s">
        <v>269</v>
      </c>
      <c r="AC295" s="29" t="s">
        <v>269</v>
      </c>
    </row>
    <row r="296" spans="1:29">
      <c r="A296" s="13" t="s">
        <v>12047</v>
      </c>
      <c r="B296" s="4" t="s">
        <v>342</v>
      </c>
      <c r="C296" s="12" t="s">
        <v>1737</v>
      </c>
      <c r="D296" s="4" t="s">
        <v>532</v>
      </c>
      <c r="E296" s="4" t="s">
        <v>175</v>
      </c>
      <c r="F296" s="4" t="s">
        <v>341</v>
      </c>
      <c r="G296" s="4" t="s">
        <v>258</v>
      </c>
      <c r="H296" s="4" t="s">
        <v>1737</v>
      </c>
      <c r="I296" s="5" t="s">
        <v>18901</v>
      </c>
      <c r="J296" s="5" t="s">
        <v>964</v>
      </c>
      <c r="K296" s="5" t="s">
        <v>7142</v>
      </c>
      <c r="L296" s="5" t="s">
        <v>950</v>
      </c>
      <c r="M296" s="5" t="s">
        <v>18902</v>
      </c>
      <c r="N296" s="5" t="s">
        <v>2117</v>
      </c>
      <c r="O296" s="5" t="s">
        <v>18903</v>
      </c>
      <c r="P296" s="5" t="s">
        <v>6359</v>
      </c>
      <c r="Q296" s="5">
        <v>1.723</v>
      </c>
      <c r="R296" s="25">
        <f t="shared" si="4"/>
        <v>1.723</v>
      </c>
      <c r="S296" s="30" t="s">
        <v>8215</v>
      </c>
      <c r="T296" s="30" t="s">
        <v>5727</v>
      </c>
      <c r="U296" s="30" t="s">
        <v>278</v>
      </c>
      <c r="V296" s="5" t="s">
        <v>9761</v>
      </c>
      <c r="W296" s="28"/>
      <c r="X296" s="29" t="s">
        <v>269</v>
      </c>
      <c r="Z296" s="29" t="s">
        <v>269</v>
      </c>
      <c r="AA296" s="29" t="s">
        <v>269</v>
      </c>
      <c r="AB296" s="29" t="s">
        <v>269</v>
      </c>
      <c r="AC296" s="29" t="s">
        <v>269</v>
      </c>
    </row>
    <row r="297" spans="1:29">
      <c r="A297" s="13" t="s">
        <v>12054</v>
      </c>
      <c r="B297" s="4" t="s">
        <v>546</v>
      </c>
      <c r="C297" s="12" t="s">
        <v>223</v>
      </c>
      <c r="D297" s="4" t="s">
        <v>546</v>
      </c>
      <c r="E297" s="4" t="s">
        <v>255</v>
      </c>
      <c r="F297" s="4" t="s">
        <v>272</v>
      </c>
      <c r="G297" s="4" t="s">
        <v>29</v>
      </c>
      <c r="H297" s="4" t="s">
        <v>68</v>
      </c>
      <c r="I297" s="5" t="s">
        <v>18904</v>
      </c>
      <c r="J297" s="5" t="s">
        <v>1121</v>
      </c>
      <c r="K297" s="5" t="s">
        <v>5719</v>
      </c>
      <c r="L297" s="5" t="s">
        <v>10836</v>
      </c>
      <c r="M297" s="5" t="s">
        <v>18905</v>
      </c>
      <c r="N297" s="5" t="s">
        <v>93</v>
      </c>
      <c r="O297" s="5" t="s">
        <v>11937</v>
      </c>
      <c r="P297" s="5" t="s">
        <v>18906</v>
      </c>
      <c r="Q297" s="5">
        <v>1.923</v>
      </c>
      <c r="R297" s="25">
        <f t="shared" si="4"/>
        <v>1.923</v>
      </c>
      <c r="S297" s="30" t="s">
        <v>8548</v>
      </c>
      <c r="T297" s="30" t="s">
        <v>8234</v>
      </c>
      <c r="U297" s="30" t="s">
        <v>13773</v>
      </c>
      <c r="V297" s="5" t="s">
        <v>3289</v>
      </c>
      <c r="W297" s="28"/>
      <c r="X297" s="29" t="s">
        <v>269</v>
      </c>
      <c r="Z297" s="29">
        <v>995.4</v>
      </c>
      <c r="AA297" s="29">
        <v>0.9</v>
      </c>
      <c r="AB297" s="29">
        <v>96</v>
      </c>
      <c r="AC297" s="29">
        <v>133.3</v>
      </c>
    </row>
    <row r="298" spans="1:29">
      <c r="A298" s="13" t="s">
        <v>12060</v>
      </c>
      <c r="B298" s="4" t="s">
        <v>1757</v>
      </c>
      <c r="C298" s="12" t="s">
        <v>874</v>
      </c>
      <c r="D298" s="4" t="s">
        <v>4101</v>
      </c>
      <c r="E298" s="4" t="s">
        <v>1758</v>
      </c>
      <c r="F298" s="4" t="s">
        <v>10608</v>
      </c>
      <c r="G298" s="4" t="s">
        <v>29</v>
      </c>
      <c r="H298" s="4" t="s">
        <v>68</v>
      </c>
      <c r="I298" s="5" t="s">
        <v>18907</v>
      </c>
      <c r="J298" s="5" t="s">
        <v>5572</v>
      </c>
      <c r="K298" s="5" t="s">
        <v>1687</v>
      </c>
      <c r="L298" s="5" t="s">
        <v>12224</v>
      </c>
      <c r="M298" s="5" t="s">
        <v>18908</v>
      </c>
      <c r="N298" s="5" t="s">
        <v>3423</v>
      </c>
      <c r="O298" s="5" t="s">
        <v>18909</v>
      </c>
      <c r="P298" s="5" t="s">
        <v>11371</v>
      </c>
      <c r="Q298" s="5">
        <v>3.002</v>
      </c>
      <c r="R298" s="25">
        <f t="shared" si="4"/>
        <v>3.002</v>
      </c>
      <c r="S298" s="30" t="s">
        <v>16572</v>
      </c>
      <c r="T298" s="30" t="s">
        <v>10690</v>
      </c>
      <c r="U298" s="30" t="s">
        <v>278</v>
      </c>
      <c r="V298" s="5" t="s">
        <v>988</v>
      </c>
      <c r="W298" s="28"/>
      <c r="X298" s="29" t="s">
        <v>269</v>
      </c>
      <c r="Z298" s="29">
        <v>995.9</v>
      </c>
      <c r="AA298" s="29">
        <v>1.4</v>
      </c>
      <c r="AB298" s="29">
        <v>96</v>
      </c>
      <c r="AC298" s="29">
        <v>154.9</v>
      </c>
    </row>
    <row r="299" spans="1:29">
      <c r="A299" s="13" t="s">
        <v>12067</v>
      </c>
      <c r="B299" s="4" t="s">
        <v>1801</v>
      </c>
      <c r="C299" s="12" t="s">
        <v>317</v>
      </c>
      <c r="D299" s="4" t="s">
        <v>518</v>
      </c>
      <c r="E299" s="4" t="s">
        <v>599</v>
      </c>
      <c r="F299" s="4" t="s">
        <v>3095</v>
      </c>
      <c r="G299" s="4" t="s">
        <v>764</v>
      </c>
      <c r="H299" s="4" t="s">
        <v>874</v>
      </c>
      <c r="I299" s="5" t="s">
        <v>18910</v>
      </c>
      <c r="J299" s="5" t="s">
        <v>456</v>
      </c>
      <c r="K299" s="5" t="s">
        <v>278</v>
      </c>
      <c r="L299" s="5" t="s">
        <v>1569</v>
      </c>
      <c r="M299" s="5" t="s">
        <v>18911</v>
      </c>
      <c r="N299" s="5" t="s">
        <v>1084</v>
      </c>
      <c r="O299" s="5" t="s">
        <v>18912</v>
      </c>
      <c r="P299" s="5" t="s">
        <v>18913</v>
      </c>
      <c r="Q299" s="5">
        <v>2.626</v>
      </c>
      <c r="R299" s="25">
        <f t="shared" si="4"/>
        <v>2.626</v>
      </c>
      <c r="S299" s="30" t="s">
        <v>7504</v>
      </c>
      <c r="T299" s="30" t="s">
        <v>1796</v>
      </c>
      <c r="U299" s="30" t="s">
        <v>278</v>
      </c>
      <c r="V299" s="5" t="s">
        <v>662</v>
      </c>
      <c r="W299" s="28"/>
      <c r="X299" s="29" t="s">
        <v>269</v>
      </c>
      <c r="Z299" s="29">
        <v>996.4</v>
      </c>
      <c r="AA299" s="29">
        <v>2</v>
      </c>
      <c r="AB299" s="29">
        <v>96</v>
      </c>
      <c r="AC299" s="29">
        <v>178.5</v>
      </c>
    </row>
    <row r="300" spans="1:29">
      <c r="A300" s="13" t="s">
        <v>12074</v>
      </c>
      <c r="B300" s="4" t="s">
        <v>558</v>
      </c>
      <c r="C300" s="12" t="s">
        <v>317</v>
      </c>
      <c r="D300" s="4" t="s">
        <v>2897</v>
      </c>
      <c r="E300" s="4" t="s">
        <v>1641</v>
      </c>
      <c r="F300" s="4" t="s">
        <v>7547</v>
      </c>
      <c r="G300" s="4" t="s">
        <v>573</v>
      </c>
      <c r="H300" s="4" t="s">
        <v>191</v>
      </c>
      <c r="I300" s="5" t="s">
        <v>18914</v>
      </c>
      <c r="J300" s="5" t="s">
        <v>3118</v>
      </c>
      <c r="K300" s="5" t="s">
        <v>2441</v>
      </c>
      <c r="L300" s="5" t="s">
        <v>1790</v>
      </c>
      <c r="M300" s="5" t="s">
        <v>18915</v>
      </c>
      <c r="N300" s="5" t="s">
        <v>3707</v>
      </c>
      <c r="O300" s="5" t="s">
        <v>18916</v>
      </c>
      <c r="P300" s="5" t="s">
        <v>5405</v>
      </c>
      <c r="Q300" s="5">
        <v>3.099</v>
      </c>
      <c r="R300" s="25">
        <f t="shared" si="4"/>
        <v>3.099</v>
      </c>
      <c r="S300" s="30" t="s">
        <v>18917</v>
      </c>
      <c r="T300" s="30" t="s">
        <v>269</v>
      </c>
      <c r="U300" s="30" t="s">
        <v>269</v>
      </c>
      <c r="V300" s="5" t="s">
        <v>269</v>
      </c>
      <c r="W300" s="28"/>
      <c r="X300" s="29">
        <v>0.9</v>
      </c>
      <c r="Z300" s="29">
        <v>996.8</v>
      </c>
      <c r="AA300" s="29">
        <v>1.6</v>
      </c>
      <c r="AB300" s="29">
        <v>94</v>
      </c>
      <c r="AC300" s="29">
        <v>123.2</v>
      </c>
    </row>
    <row r="301" spans="1:29">
      <c r="A301" s="13" t="s">
        <v>12080</v>
      </c>
      <c r="B301" s="4" t="s">
        <v>375</v>
      </c>
      <c r="C301" s="12" t="s">
        <v>115</v>
      </c>
      <c r="D301" s="4" t="s">
        <v>3867</v>
      </c>
      <c r="E301" s="4" t="s">
        <v>361</v>
      </c>
      <c r="F301" s="4" t="s">
        <v>2494</v>
      </c>
      <c r="G301" s="4" t="s">
        <v>287</v>
      </c>
      <c r="H301" s="4" t="s">
        <v>392</v>
      </c>
      <c r="I301" s="5" t="s">
        <v>18918</v>
      </c>
      <c r="J301" s="5" t="s">
        <v>1721</v>
      </c>
      <c r="K301" s="5" t="s">
        <v>1313</v>
      </c>
      <c r="L301" s="5" t="s">
        <v>3233</v>
      </c>
      <c r="M301" s="5" t="s">
        <v>18919</v>
      </c>
      <c r="N301" s="5" t="s">
        <v>1721</v>
      </c>
      <c r="O301" s="5" t="s">
        <v>18920</v>
      </c>
      <c r="P301" s="5" t="s">
        <v>18921</v>
      </c>
      <c r="Q301" s="5">
        <v>3.489</v>
      </c>
      <c r="R301" s="25">
        <f t="shared" si="4"/>
        <v>3.489</v>
      </c>
      <c r="S301" s="30" t="s">
        <v>16413</v>
      </c>
      <c r="T301" s="30" t="s">
        <v>8178</v>
      </c>
      <c r="U301" s="30" t="s">
        <v>278</v>
      </c>
      <c r="V301" s="5" t="s">
        <v>278</v>
      </c>
      <c r="W301" s="28"/>
      <c r="X301" s="29">
        <v>1.4</v>
      </c>
      <c r="Z301" s="29">
        <v>998</v>
      </c>
      <c r="AA301" s="29">
        <v>1.7</v>
      </c>
      <c r="AB301" s="29">
        <v>91</v>
      </c>
      <c r="AC301" s="29">
        <v>109.2</v>
      </c>
    </row>
    <row r="302" spans="1:29">
      <c r="A302" s="13" t="s">
        <v>12087</v>
      </c>
      <c r="B302" s="4" t="s">
        <v>2948</v>
      </c>
      <c r="C302" s="12" t="s">
        <v>874</v>
      </c>
      <c r="D302" s="4" t="s">
        <v>2655</v>
      </c>
      <c r="E302" s="4" t="s">
        <v>1789</v>
      </c>
      <c r="F302" s="4" t="s">
        <v>6668</v>
      </c>
      <c r="G302" s="4" t="s">
        <v>242</v>
      </c>
      <c r="H302" s="4" t="s">
        <v>256</v>
      </c>
      <c r="I302" s="5" t="s">
        <v>18922</v>
      </c>
      <c r="J302" s="5" t="s">
        <v>701</v>
      </c>
      <c r="K302" s="5" t="s">
        <v>4187</v>
      </c>
      <c r="L302" s="5" t="s">
        <v>4457</v>
      </c>
      <c r="M302" s="5" t="s">
        <v>18923</v>
      </c>
      <c r="N302" s="5" t="s">
        <v>2295</v>
      </c>
      <c r="O302" s="5" t="s">
        <v>18924</v>
      </c>
      <c r="P302" s="5" t="s">
        <v>18925</v>
      </c>
      <c r="Q302" s="5">
        <v>3.392</v>
      </c>
      <c r="R302" s="25">
        <f t="shared" si="4"/>
        <v>3.392</v>
      </c>
      <c r="S302" s="30" t="s">
        <v>18926</v>
      </c>
      <c r="T302" s="30" t="s">
        <v>4998</v>
      </c>
      <c r="U302" s="30" t="s">
        <v>278</v>
      </c>
      <c r="V302" s="5" t="s">
        <v>171</v>
      </c>
      <c r="W302" s="28"/>
      <c r="X302" s="29">
        <v>2</v>
      </c>
      <c r="Z302" s="29">
        <v>998.1</v>
      </c>
      <c r="AA302" s="29">
        <v>1.3</v>
      </c>
      <c r="AB302" s="29">
        <v>89</v>
      </c>
      <c r="AC302" s="29">
        <v>132.7</v>
      </c>
    </row>
    <row r="303" spans="1:29">
      <c r="A303" s="13" t="s">
        <v>12094</v>
      </c>
      <c r="B303" s="4" t="s">
        <v>3082</v>
      </c>
      <c r="C303" s="12" t="s">
        <v>573</v>
      </c>
      <c r="D303" s="4" t="s">
        <v>2655</v>
      </c>
      <c r="E303" s="4" t="s">
        <v>2897</v>
      </c>
      <c r="F303" s="4" t="s">
        <v>9041</v>
      </c>
      <c r="G303" s="4" t="s">
        <v>547</v>
      </c>
      <c r="H303" s="4" t="s">
        <v>161</v>
      </c>
      <c r="I303" s="5" t="s">
        <v>269</v>
      </c>
      <c r="J303" s="5" t="s">
        <v>949</v>
      </c>
      <c r="K303" s="5" t="s">
        <v>620</v>
      </c>
      <c r="L303" s="5" t="s">
        <v>6505</v>
      </c>
      <c r="M303" s="5" t="s">
        <v>18927</v>
      </c>
      <c r="N303" s="5" t="s">
        <v>2321</v>
      </c>
      <c r="O303" s="5" t="s">
        <v>18928</v>
      </c>
      <c r="P303" s="5" t="s">
        <v>18929</v>
      </c>
      <c r="Q303" s="5">
        <v>3.586</v>
      </c>
      <c r="R303" s="25">
        <f t="shared" si="4"/>
        <v>3.586</v>
      </c>
      <c r="S303" s="30" t="s">
        <v>18930</v>
      </c>
      <c r="T303" s="30" t="s">
        <v>4759</v>
      </c>
      <c r="U303" s="30" t="s">
        <v>278</v>
      </c>
      <c r="V303" s="5" t="s">
        <v>198</v>
      </c>
      <c r="W303" s="28"/>
      <c r="X303" s="29">
        <v>1.6</v>
      </c>
      <c r="Z303" s="29">
        <v>997.1</v>
      </c>
      <c r="AA303" s="29">
        <v>1.2</v>
      </c>
      <c r="AB303" s="29">
        <v>87</v>
      </c>
      <c r="AC303" s="29">
        <v>137.8</v>
      </c>
    </row>
    <row r="304" spans="1:29">
      <c r="A304" s="13" t="s">
        <v>12101</v>
      </c>
      <c r="B304" s="4" t="s">
        <v>50</v>
      </c>
      <c r="C304" s="12" t="s">
        <v>1459</v>
      </c>
      <c r="D304" s="4" t="s">
        <v>269</v>
      </c>
      <c r="E304" s="4" t="s">
        <v>269</v>
      </c>
      <c r="F304" s="4" t="s">
        <v>7899</v>
      </c>
      <c r="G304" s="4" t="s">
        <v>344</v>
      </c>
      <c r="H304" s="4" t="s">
        <v>145</v>
      </c>
      <c r="I304" s="5" t="s">
        <v>18931</v>
      </c>
      <c r="J304" s="5" t="s">
        <v>269</v>
      </c>
      <c r="K304" s="5" t="s">
        <v>269</v>
      </c>
      <c r="L304" s="5" t="s">
        <v>269</v>
      </c>
      <c r="M304" s="5" t="s">
        <v>269</v>
      </c>
      <c r="N304" s="5" t="s">
        <v>269</v>
      </c>
      <c r="O304" s="5" t="s">
        <v>269</v>
      </c>
      <c r="P304" s="5" t="s">
        <v>269</v>
      </c>
      <c r="Q304" s="5" t="s">
        <v>269</v>
      </c>
      <c r="R304" s="25">
        <f t="shared" si="4"/>
        <v>0</v>
      </c>
      <c r="S304" s="30" t="s">
        <v>269</v>
      </c>
      <c r="T304" s="30" t="s">
        <v>269</v>
      </c>
      <c r="U304" s="30" t="s">
        <v>269</v>
      </c>
      <c r="V304" s="5" t="s">
        <v>269</v>
      </c>
      <c r="W304" s="28"/>
      <c r="X304" s="29">
        <v>1.7</v>
      </c>
      <c r="Z304" s="29">
        <v>996.4</v>
      </c>
      <c r="AA304" s="29">
        <v>1.3</v>
      </c>
      <c r="AB304" s="29">
        <v>85</v>
      </c>
      <c r="AC304" s="29">
        <v>133.4</v>
      </c>
    </row>
    <row r="305" spans="1:29">
      <c r="A305" s="13" t="s">
        <v>12109</v>
      </c>
      <c r="B305" s="4" t="s">
        <v>531</v>
      </c>
      <c r="C305" s="12" t="s">
        <v>287</v>
      </c>
      <c r="D305" s="4" t="s">
        <v>2380</v>
      </c>
      <c r="E305" s="4" t="s">
        <v>532</v>
      </c>
      <c r="F305" s="4" t="s">
        <v>60</v>
      </c>
      <c r="G305" s="4" t="s">
        <v>208</v>
      </c>
      <c r="H305" s="4" t="s">
        <v>224</v>
      </c>
      <c r="I305" s="5" t="s">
        <v>18932</v>
      </c>
      <c r="J305" s="5" t="s">
        <v>3079</v>
      </c>
      <c r="K305" s="5" t="s">
        <v>2023</v>
      </c>
      <c r="L305" s="5" t="s">
        <v>7892</v>
      </c>
      <c r="M305" s="5" t="s">
        <v>18933</v>
      </c>
      <c r="N305" s="5" t="s">
        <v>1988</v>
      </c>
      <c r="O305" s="5" t="s">
        <v>18934</v>
      </c>
      <c r="P305" s="5" t="s">
        <v>18935</v>
      </c>
      <c r="Q305" s="5">
        <v>2.639</v>
      </c>
      <c r="R305" s="25">
        <f t="shared" si="4"/>
        <v>2.639</v>
      </c>
      <c r="S305" s="30" t="s">
        <v>18936</v>
      </c>
      <c r="T305" s="30" t="s">
        <v>4806</v>
      </c>
      <c r="U305" s="30" t="s">
        <v>278</v>
      </c>
      <c r="V305" s="5" t="s">
        <v>1638</v>
      </c>
      <c r="W305" s="28"/>
      <c r="X305" s="29">
        <v>1.3</v>
      </c>
      <c r="Z305" s="29">
        <v>996.2</v>
      </c>
      <c r="AA305" s="29">
        <v>1.8</v>
      </c>
      <c r="AB305" s="29">
        <v>86</v>
      </c>
      <c r="AC305" s="29">
        <v>109.9</v>
      </c>
    </row>
    <row r="306" spans="1:29">
      <c r="A306" s="13" t="s">
        <v>12116</v>
      </c>
      <c r="B306" s="4" t="s">
        <v>1789</v>
      </c>
      <c r="C306" s="12" t="s">
        <v>34</v>
      </c>
      <c r="D306" s="4" t="s">
        <v>1746</v>
      </c>
      <c r="E306" s="4" t="s">
        <v>315</v>
      </c>
      <c r="F306" s="4" t="s">
        <v>8610</v>
      </c>
      <c r="G306" s="4" t="s">
        <v>344</v>
      </c>
      <c r="H306" s="4" t="s">
        <v>83</v>
      </c>
      <c r="I306" s="5" t="s">
        <v>18937</v>
      </c>
      <c r="J306" s="5" t="s">
        <v>386</v>
      </c>
      <c r="K306" s="5" t="s">
        <v>278</v>
      </c>
      <c r="L306" s="5" t="s">
        <v>2704</v>
      </c>
      <c r="M306" s="5" t="s">
        <v>9022</v>
      </c>
      <c r="N306" s="5" t="s">
        <v>1975</v>
      </c>
      <c r="O306" s="5" t="s">
        <v>18938</v>
      </c>
      <c r="P306" s="5" t="s">
        <v>18939</v>
      </c>
      <c r="Q306" s="5">
        <v>2.498</v>
      </c>
      <c r="R306" s="25">
        <f t="shared" si="4"/>
        <v>2.498</v>
      </c>
      <c r="S306" s="30" t="s">
        <v>1997</v>
      </c>
      <c r="T306" s="30" t="s">
        <v>2719</v>
      </c>
      <c r="U306" s="30" t="s">
        <v>278</v>
      </c>
      <c r="V306" s="5" t="s">
        <v>231</v>
      </c>
      <c r="W306" s="28"/>
      <c r="X306" s="29">
        <v>1.2</v>
      </c>
      <c r="Z306" s="29">
        <v>996</v>
      </c>
      <c r="AA306" s="29">
        <v>1.4</v>
      </c>
      <c r="AB306" s="29">
        <v>85</v>
      </c>
      <c r="AC306" s="29">
        <v>165</v>
      </c>
    </row>
    <row r="307" spans="1:29">
      <c r="A307" s="13" t="s">
        <v>12123</v>
      </c>
      <c r="B307" s="4" t="s">
        <v>390</v>
      </c>
      <c r="C307" s="12" t="s">
        <v>31</v>
      </c>
      <c r="D307" s="4" t="s">
        <v>374</v>
      </c>
      <c r="E307" s="4" t="s">
        <v>190</v>
      </c>
      <c r="F307" s="4" t="s">
        <v>7731</v>
      </c>
      <c r="G307" s="4" t="s">
        <v>344</v>
      </c>
      <c r="H307" s="4" t="s">
        <v>192</v>
      </c>
      <c r="I307" s="5" t="s">
        <v>18940</v>
      </c>
      <c r="J307" s="5" t="s">
        <v>4365</v>
      </c>
      <c r="K307" s="5" t="s">
        <v>278</v>
      </c>
      <c r="L307" s="5" t="s">
        <v>6495</v>
      </c>
      <c r="M307" s="5" t="s">
        <v>11680</v>
      </c>
      <c r="N307" s="5" t="s">
        <v>2225</v>
      </c>
      <c r="O307" s="5" t="s">
        <v>18941</v>
      </c>
      <c r="P307" s="5" t="s">
        <v>11309</v>
      </c>
      <c r="Q307" s="5">
        <v>2.204</v>
      </c>
      <c r="R307" s="25">
        <f t="shared" si="4"/>
        <v>2.204</v>
      </c>
      <c r="S307" s="30" t="s">
        <v>18942</v>
      </c>
      <c r="T307" s="30" t="s">
        <v>16401</v>
      </c>
      <c r="U307" s="30" t="s">
        <v>2012</v>
      </c>
      <c r="V307" s="5" t="s">
        <v>3139</v>
      </c>
      <c r="W307" s="28"/>
      <c r="X307" s="29">
        <v>1.3</v>
      </c>
      <c r="Z307" s="29">
        <v>996.4</v>
      </c>
      <c r="AA307" s="29">
        <v>1.4</v>
      </c>
      <c r="AB307" s="29">
        <v>86</v>
      </c>
      <c r="AC307" s="29">
        <v>185.8</v>
      </c>
    </row>
    <row r="308" spans="1:29">
      <c r="A308" s="13" t="s">
        <v>12129</v>
      </c>
      <c r="B308" s="4" t="s">
        <v>463</v>
      </c>
      <c r="C308" s="12" t="s">
        <v>317</v>
      </c>
      <c r="D308" s="4" t="s">
        <v>448</v>
      </c>
      <c r="E308" s="4" t="s">
        <v>342</v>
      </c>
      <c r="F308" s="4" t="s">
        <v>5693</v>
      </c>
      <c r="G308" s="4" t="s">
        <v>223</v>
      </c>
      <c r="H308" s="4" t="s">
        <v>81</v>
      </c>
      <c r="I308" s="5" t="s">
        <v>18943</v>
      </c>
      <c r="J308" s="5" t="s">
        <v>3653</v>
      </c>
      <c r="K308" s="5" t="s">
        <v>2208</v>
      </c>
      <c r="L308" s="5" t="s">
        <v>7498</v>
      </c>
      <c r="M308" s="5" t="s">
        <v>18944</v>
      </c>
      <c r="N308" s="5" t="s">
        <v>1094</v>
      </c>
      <c r="O308" s="5" t="s">
        <v>18945</v>
      </c>
      <c r="P308" s="5" t="s">
        <v>4313</v>
      </c>
      <c r="Q308" s="5">
        <v>2.72</v>
      </c>
      <c r="R308" s="25">
        <f t="shared" si="4"/>
        <v>2.72</v>
      </c>
      <c r="S308" s="30" t="s">
        <v>18001</v>
      </c>
      <c r="T308" s="30" t="s">
        <v>2195</v>
      </c>
      <c r="U308" s="30" t="s">
        <v>278</v>
      </c>
      <c r="V308" s="5" t="s">
        <v>105</v>
      </c>
      <c r="W308" s="28"/>
      <c r="X308" s="29">
        <v>1.8</v>
      </c>
      <c r="Z308" s="29">
        <v>997.2</v>
      </c>
      <c r="AA308" s="29">
        <v>1.8</v>
      </c>
      <c r="AB308" s="29">
        <v>90</v>
      </c>
      <c r="AC308" s="29">
        <v>176.3</v>
      </c>
    </row>
    <row r="309" spans="1:29">
      <c r="A309" s="13" t="s">
        <v>12137</v>
      </c>
      <c r="B309" s="4" t="s">
        <v>1842</v>
      </c>
      <c r="C309" s="12" t="s">
        <v>1103</v>
      </c>
      <c r="D309" s="4" t="s">
        <v>861</v>
      </c>
      <c r="E309" s="4" t="s">
        <v>1346</v>
      </c>
      <c r="F309" s="4" t="s">
        <v>8590</v>
      </c>
      <c r="G309" s="4" t="s">
        <v>240</v>
      </c>
      <c r="H309" s="4" t="s">
        <v>242</v>
      </c>
      <c r="I309" s="5" t="s">
        <v>18946</v>
      </c>
      <c r="J309" s="5" t="s">
        <v>2785</v>
      </c>
      <c r="K309" s="5" t="s">
        <v>2049</v>
      </c>
      <c r="L309" s="5" t="s">
        <v>4559</v>
      </c>
      <c r="M309" s="5" t="s">
        <v>18947</v>
      </c>
      <c r="N309" s="5" t="s">
        <v>2457</v>
      </c>
      <c r="O309" s="5" t="s">
        <v>18948</v>
      </c>
      <c r="P309" s="5" t="s">
        <v>18949</v>
      </c>
      <c r="Q309" s="5">
        <v>2.855</v>
      </c>
      <c r="R309" s="25">
        <f t="shared" si="4"/>
        <v>2.855</v>
      </c>
      <c r="S309" s="30" t="s">
        <v>12537</v>
      </c>
      <c r="T309" s="30" t="s">
        <v>6839</v>
      </c>
      <c r="U309" s="30" t="s">
        <v>278</v>
      </c>
      <c r="V309" s="5" t="s">
        <v>278</v>
      </c>
      <c r="W309" s="28"/>
      <c r="X309" s="29">
        <v>1.4</v>
      </c>
      <c r="Z309" s="29">
        <v>997.9</v>
      </c>
      <c r="AA309" s="29">
        <v>2.3</v>
      </c>
      <c r="AB309" s="29">
        <v>96</v>
      </c>
      <c r="AC309" s="29">
        <v>187.3</v>
      </c>
    </row>
    <row r="310" spans="1:29">
      <c r="A310" s="13" t="s">
        <v>12143</v>
      </c>
      <c r="B310" s="4" t="s">
        <v>1831</v>
      </c>
      <c r="C310" s="12" t="s">
        <v>99</v>
      </c>
      <c r="D310" s="4" t="s">
        <v>601</v>
      </c>
      <c r="E310" s="4" t="s">
        <v>1243</v>
      </c>
      <c r="F310" s="4" t="s">
        <v>7253</v>
      </c>
      <c r="G310" s="4" t="s">
        <v>223</v>
      </c>
      <c r="H310" s="4" t="s">
        <v>476</v>
      </c>
      <c r="I310" s="5" t="s">
        <v>18950</v>
      </c>
      <c r="J310" s="5" t="s">
        <v>4600</v>
      </c>
      <c r="K310" s="5" t="s">
        <v>1616</v>
      </c>
      <c r="L310" s="5" t="s">
        <v>4412</v>
      </c>
      <c r="M310" s="5" t="s">
        <v>18951</v>
      </c>
      <c r="N310" s="5" t="s">
        <v>1003</v>
      </c>
      <c r="O310" s="5" t="s">
        <v>18952</v>
      </c>
      <c r="P310" s="5" t="s">
        <v>18953</v>
      </c>
      <c r="Q310" s="5">
        <v>2.282</v>
      </c>
      <c r="R310" s="25">
        <f t="shared" si="4"/>
        <v>2.282</v>
      </c>
      <c r="S310" s="30" t="s">
        <v>5350</v>
      </c>
      <c r="T310" s="30" t="s">
        <v>6518</v>
      </c>
      <c r="U310" s="30" t="s">
        <v>278</v>
      </c>
      <c r="V310" s="5" t="s">
        <v>470</v>
      </c>
      <c r="W310" s="28"/>
      <c r="X310" s="29">
        <v>1.4</v>
      </c>
      <c r="Z310" s="29">
        <v>998.8</v>
      </c>
      <c r="AA310" s="29">
        <v>2.1</v>
      </c>
      <c r="AB310" s="29">
        <v>91</v>
      </c>
      <c r="AC310" s="29">
        <v>182.9</v>
      </c>
    </row>
    <row r="311" spans="1:29">
      <c r="A311" s="13" t="s">
        <v>12149</v>
      </c>
      <c r="B311" s="4" t="s">
        <v>1842</v>
      </c>
      <c r="C311" s="12" t="s">
        <v>99</v>
      </c>
      <c r="D311" s="4" t="s">
        <v>1842</v>
      </c>
      <c r="E311" s="4" t="s">
        <v>1346</v>
      </c>
      <c r="F311" s="4" t="s">
        <v>15267</v>
      </c>
      <c r="G311" s="4" t="s">
        <v>392</v>
      </c>
      <c r="H311" s="4" t="s">
        <v>224</v>
      </c>
      <c r="I311" s="5" t="s">
        <v>18954</v>
      </c>
      <c r="J311" s="5" t="s">
        <v>2844</v>
      </c>
      <c r="K311" s="5" t="s">
        <v>308</v>
      </c>
      <c r="L311" s="5" t="s">
        <v>7575</v>
      </c>
      <c r="M311" s="5" t="s">
        <v>17613</v>
      </c>
      <c r="N311" s="5" t="s">
        <v>890</v>
      </c>
      <c r="O311" s="5" t="s">
        <v>18955</v>
      </c>
      <c r="P311" s="5" t="s">
        <v>18956</v>
      </c>
      <c r="Q311" s="5">
        <v>2.194</v>
      </c>
      <c r="R311" s="25">
        <f t="shared" si="4"/>
        <v>2.194</v>
      </c>
      <c r="S311" s="30" t="s">
        <v>1018</v>
      </c>
      <c r="T311" s="30" t="s">
        <v>2555</v>
      </c>
      <c r="U311" s="30" t="s">
        <v>278</v>
      </c>
      <c r="V311" s="5" t="s">
        <v>880</v>
      </c>
      <c r="W311" s="28"/>
      <c r="X311" s="29">
        <v>1.8</v>
      </c>
      <c r="Z311" s="29">
        <v>999.4</v>
      </c>
      <c r="AA311" s="29">
        <v>1.8</v>
      </c>
      <c r="AB311" s="29">
        <v>89</v>
      </c>
      <c r="AC311" s="29">
        <v>193.9</v>
      </c>
    </row>
    <row r="312" spans="1:29">
      <c r="A312" s="13" t="s">
        <v>12154</v>
      </c>
      <c r="B312" s="4" t="s">
        <v>4101</v>
      </c>
      <c r="C312" s="12" t="s">
        <v>317</v>
      </c>
      <c r="D312" s="4" t="s">
        <v>546</v>
      </c>
      <c r="E312" s="4" t="s">
        <v>5175</v>
      </c>
      <c r="F312" s="4" t="s">
        <v>4412</v>
      </c>
      <c r="G312" s="4" t="s">
        <v>208</v>
      </c>
      <c r="H312" s="4" t="s">
        <v>97</v>
      </c>
      <c r="I312" s="5" t="s">
        <v>18957</v>
      </c>
      <c r="J312" s="5" t="s">
        <v>831</v>
      </c>
      <c r="K312" s="5" t="s">
        <v>278</v>
      </c>
      <c r="L312" s="5" t="s">
        <v>857</v>
      </c>
      <c r="M312" s="5" t="s">
        <v>12138</v>
      </c>
      <c r="N312" s="5" t="s">
        <v>2457</v>
      </c>
      <c r="O312" s="5" t="s">
        <v>18958</v>
      </c>
      <c r="P312" s="5" t="s">
        <v>18959</v>
      </c>
      <c r="Q312" s="5">
        <v>1.986</v>
      </c>
      <c r="R312" s="25">
        <f t="shared" si="4"/>
        <v>1.986</v>
      </c>
      <c r="S312" s="30" t="s">
        <v>13082</v>
      </c>
      <c r="T312" s="30" t="s">
        <v>3922</v>
      </c>
      <c r="U312" s="30" t="s">
        <v>278</v>
      </c>
      <c r="V312" s="5" t="s">
        <v>278</v>
      </c>
      <c r="W312" s="28"/>
      <c r="X312" s="29">
        <v>2.3</v>
      </c>
      <c r="Z312" s="29">
        <v>999.8</v>
      </c>
      <c r="AA312" s="29">
        <v>1.5</v>
      </c>
      <c r="AB312" s="29">
        <v>85</v>
      </c>
      <c r="AC312" s="29">
        <v>193.1</v>
      </c>
    </row>
    <row r="313" spans="1:29">
      <c r="A313" s="13" t="s">
        <v>12160</v>
      </c>
      <c r="B313" s="4" t="s">
        <v>390</v>
      </c>
      <c r="C313" s="12" t="s">
        <v>317</v>
      </c>
      <c r="D313" s="4" t="s">
        <v>637</v>
      </c>
      <c r="E313" s="4" t="s">
        <v>190</v>
      </c>
      <c r="F313" s="4" t="s">
        <v>4789</v>
      </c>
      <c r="G313" s="4" t="s">
        <v>208</v>
      </c>
      <c r="H313" s="4" t="s">
        <v>1088</v>
      </c>
      <c r="I313" s="5" t="s">
        <v>18960</v>
      </c>
      <c r="J313" s="5" t="s">
        <v>1095</v>
      </c>
      <c r="K313" s="5" t="s">
        <v>278</v>
      </c>
      <c r="L313" s="5" t="s">
        <v>1922</v>
      </c>
      <c r="M313" s="5" t="s">
        <v>11192</v>
      </c>
      <c r="N313" s="5" t="s">
        <v>3707</v>
      </c>
      <c r="O313" s="5" t="s">
        <v>18961</v>
      </c>
      <c r="P313" s="5" t="s">
        <v>18962</v>
      </c>
      <c r="Q313" s="5">
        <v>3.115</v>
      </c>
      <c r="R313" s="25">
        <f t="shared" si="4"/>
        <v>3.115</v>
      </c>
      <c r="S313" s="30" t="s">
        <v>18963</v>
      </c>
      <c r="T313" s="30" t="s">
        <v>1766</v>
      </c>
      <c r="U313" s="30" t="s">
        <v>278</v>
      </c>
      <c r="V313" s="5" t="s">
        <v>278</v>
      </c>
      <c r="W313" s="28"/>
      <c r="X313" s="29">
        <v>2.1</v>
      </c>
      <c r="Z313" s="29">
        <v>1000.2</v>
      </c>
      <c r="AA313" s="29">
        <v>1.4</v>
      </c>
      <c r="AB313" s="29">
        <v>81</v>
      </c>
      <c r="AC313" s="29">
        <v>190</v>
      </c>
    </row>
    <row r="314" spans="1:29">
      <c r="A314" s="13" t="s">
        <v>12167</v>
      </c>
      <c r="B314" s="4" t="s">
        <v>654</v>
      </c>
      <c r="C314" s="12" t="s">
        <v>317</v>
      </c>
      <c r="D314" s="4" t="s">
        <v>1831</v>
      </c>
      <c r="E314" s="4" t="s">
        <v>328</v>
      </c>
      <c r="F314" s="4" t="s">
        <v>8436</v>
      </c>
      <c r="G314" s="4" t="s">
        <v>242</v>
      </c>
      <c r="H314" s="4" t="s">
        <v>778</v>
      </c>
      <c r="I314" s="5" t="s">
        <v>18964</v>
      </c>
      <c r="J314" s="5" t="s">
        <v>1095</v>
      </c>
      <c r="K314" s="5" t="s">
        <v>278</v>
      </c>
      <c r="L314" s="5" t="s">
        <v>12132</v>
      </c>
      <c r="M314" s="5" t="s">
        <v>18965</v>
      </c>
      <c r="N314" s="5" t="s">
        <v>1689</v>
      </c>
      <c r="O314" s="5" t="s">
        <v>18966</v>
      </c>
      <c r="P314" s="5" t="s">
        <v>11892</v>
      </c>
      <c r="Q314" s="5">
        <v>1.593</v>
      </c>
      <c r="R314" s="25">
        <f t="shared" si="4"/>
        <v>1.593</v>
      </c>
      <c r="S314" s="30" t="s">
        <v>3261</v>
      </c>
      <c r="T314" s="30" t="s">
        <v>7798</v>
      </c>
      <c r="U314" s="30" t="s">
        <v>278</v>
      </c>
      <c r="V314" s="5" t="s">
        <v>122</v>
      </c>
      <c r="W314" s="28"/>
      <c r="X314" s="29">
        <v>1.8</v>
      </c>
      <c r="Z314" s="29">
        <v>1000.2</v>
      </c>
      <c r="AA314" s="29">
        <v>1.8</v>
      </c>
      <c r="AB314" s="29">
        <v>78</v>
      </c>
      <c r="AC314" s="29">
        <v>180.8</v>
      </c>
    </row>
    <row r="315" spans="1:29">
      <c r="A315" s="13" t="s">
        <v>12172</v>
      </c>
      <c r="B315" s="4" t="s">
        <v>1746</v>
      </c>
      <c r="C315" s="12" t="s">
        <v>317</v>
      </c>
      <c r="D315" s="4" t="s">
        <v>1831</v>
      </c>
      <c r="E315" s="4" t="s">
        <v>1747</v>
      </c>
      <c r="F315" s="4" t="s">
        <v>1768</v>
      </c>
      <c r="G315" s="4" t="s">
        <v>392</v>
      </c>
      <c r="H315" s="4" t="s">
        <v>116</v>
      </c>
      <c r="I315" s="5" t="s">
        <v>18967</v>
      </c>
      <c r="J315" s="5" t="s">
        <v>1557</v>
      </c>
      <c r="K315" s="5" t="s">
        <v>1697</v>
      </c>
      <c r="L315" s="5" t="s">
        <v>2304</v>
      </c>
      <c r="M315" s="5" t="s">
        <v>18968</v>
      </c>
      <c r="N315" s="5" t="s">
        <v>5746</v>
      </c>
      <c r="O315" s="5" t="s">
        <v>18969</v>
      </c>
      <c r="P315" s="5" t="s">
        <v>18970</v>
      </c>
      <c r="Q315" s="5">
        <v>1.604</v>
      </c>
      <c r="R315" s="25">
        <f t="shared" si="4"/>
        <v>1.604</v>
      </c>
      <c r="S315" s="30" t="s">
        <v>18971</v>
      </c>
      <c r="T315" s="30" t="s">
        <v>6961</v>
      </c>
      <c r="U315" s="30" t="s">
        <v>278</v>
      </c>
      <c r="V315" s="5" t="s">
        <v>1996</v>
      </c>
      <c r="W315" s="28"/>
      <c r="X315" s="29">
        <v>1.5</v>
      </c>
      <c r="Z315" s="29">
        <v>1000.5</v>
      </c>
      <c r="AA315" s="29">
        <v>2.5</v>
      </c>
      <c r="AB315" s="29">
        <v>78</v>
      </c>
      <c r="AC315" s="29">
        <v>183</v>
      </c>
    </row>
    <row r="316" spans="1:29">
      <c r="A316" s="13" t="s">
        <v>12179</v>
      </c>
      <c r="B316" s="4" t="s">
        <v>390</v>
      </c>
      <c r="C316" s="12" t="s">
        <v>317</v>
      </c>
      <c r="D316" s="4" t="s">
        <v>1831</v>
      </c>
      <c r="E316" s="4" t="s">
        <v>190</v>
      </c>
      <c r="F316" s="4" t="s">
        <v>2176</v>
      </c>
      <c r="G316" s="4" t="s">
        <v>392</v>
      </c>
      <c r="H316" s="4" t="s">
        <v>97</v>
      </c>
      <c r="I316" s="5" t="s">
        <v>18972</v>
      </c>
      <c r="J316" s="5" t="s">
        <v>1658</v>
      </c>
      <c r="K316" s="5" t="s">
        <v>278</v>
      </c>
      <c r="L316" s="5" t="s">
        <v>2286</v>
      </c>
      <c r="M316" s="5" t="s">
        <v>18973</v>
      </c>
      <c r="N316" s="5" t="s">
        <v>3433</v>
      </c>
      <c r="O316" s="5" t="s">
        <v>18974</v>
      </c>
      <c r="P316" s="5" t="s">
        <v>18975</v>
      </c>
      <c r="Q316" s="5">
        <v>1.581</v>
      </c>
      <c r="R316" s="25">
        <f t="shared" si="4"/>
        <v>1.581</v>
      </c>
      <c r="S316" s="30" t="s">
        <v>18976</v>
      </c>
      <c r="T316" s="30" t="s">
        <v>1190</v>
      </c>
      <c r="U316" s="30" t="s">
        <v>1313</v>
      </c>
      <c r="V316" s="5" t="s">
        <v>89</v>
      </c>
      <c r="W316" s="28"/>
      <c r="X316" s="29">
        <v>1.4</v>
      </c>
      <c r="Z316" s="29">
        <v>1000.5</v>
      </c>
      <c r="AA316" s="29">
        <v>2.5</v>
      </c>
      <c r="AB316" s="29">
        <v>78</v>
      </c>
      <c r="AC316" s="29">
        <v>183</v>
      </c>
    </row>
    <row r="317" spans="1:29">
      <c r="A317" s="13" t="s">
        <v>12187</v>
      </c>
      <c r="B317" s="4" t="s">
        <v>861</v>
      </c>
      <c r="C317" s="12" t="s">
        <v>317</v>
      </c>
      <c r="D317" s="4" t="s">
        <v>918</v>
      </c>
      <c r="E317" s="4" t="s">
        <v>1769</v>
      </c>
      <c r="F317" s="4" t="s">
        <v>7757</v>
      </c>
      <c r="G317" s="4" t="s">
        <v>208</v>
      </c>
      <c r="H317" s="4" t="s">
        <v>130</v>
      </c>
      <c r="I317" s="5" t="s">
        <v>11296</v>
      </c>
      <c r="J317" s="5" t="s">
        <v>3494</v>
      </c>
      <c r="K317" s="5" t="s">
        <v>278</v>
      </c>
      <c r="L317" s="5" t="s">
        <v>6615</v>
      </c>
      <c r="M317" s="5" t="s">
        <v>18977</v>
      </c>
      <c r="N317" s="5" t="s">
        <v>3494</v>
      </c>
      <c r="O317" s="5" t="s">
        <v>18978</v>
      </c>
      <c r="P317" s="5" t="s">
        <v>18979</v>
      </c>
      <c r="Q317" s="5">
        <v>1.776</v>
      </c>
      <c r="R317" s="25">
        <f t="shared" si="4"/>
        <v>1.776</v>
      </c>
      <c r="S317" s="30" t="s">
        <v>5283</v>
      </c>
      <c r="T317" s="30" t="s">
        <v>4759</v>
      </c>
      <c r="U317" s="30" t="s">
        <v>278</v>
      </c>
      <c r="V317" s="5" t="s">
        <v>267</v>
      </c>
      <c r="W317" s="28"/>
      <c r="X317" s="29">
        <v>1.8</v>
      </c>
      <c r="Z317" s="29">
        <v>1000.5</v>
      </c>
      <c r="AA317" s="29" t="s">
        <v>269</v>
      </c>
      <c r="AB317" s="29">
        <v>78</v>
      </c>
      <c r="AC317" s="29" t="s">
        <v>269</v>
      </c>
    </row>
    <row r="318" spans="1:29">
      <c r="A318" s="13" t="s">
        <v>12194</v>
      </c>
      <c r="B318" s="4" t="s">
        <v>531</v>
      </c>
      <c r="C318" s="12" t="s">
        <v>99</v>
      </c>
      <c r="D318" s="4" t="s">
        <v>918</v>
      </c>
      <c r="E318" s="4" t="s">
        <v>532</v>
      </c>
      <c r="F318" s="4" t="s">
        <v>6685</v>
      </c>
      <c r="G318" s="4" t="s">
        <v>226</v>
      </c>
      <c r="H318" s="4" t="s">
        <v>29</v>
      </c>
      <c r="I318" s="5" t="s">
        <v>18980</v>
      </c>
      <c r="J318" s="5" t="s">
        <v>961</v>
      </c>
      <c r="K318" s="5" t="s">
        <v>1507</v>
      </c>
      <c r="L318" s="5" t="s">
        <v>6864</v>
      </c>
      <c r="M318" s="5" t="s">
        <v>18981</v>
      </c>
      <c r="N318" s="5" t="s">
        <v>1234</v>
      </c>
      <c r="O318" s="5" t="s">
        <v>18982</v>
      </c>
      <c r="P318" s="5" t="s">
        <v>18983</v>
      </c>
      <c r="Q318" s="5">
        <v>1.88</v>
      </c>
      <c r="R318" s="25">
        <f t="shared" si="4"/>
        <v>1.88</v>
      </c>
      <c r="S318" s="30" t="s">
        <v>3295</v>
      </c>
      <c r="T318" s="30" t="s">
        <v>2202</v>
      </c>
      <c r="U318" s="30" t="s">
        <v>2025</v>
      </c>
      <c r="V318" s="5" t="s">
        <v>18298</v>
      </c>
      <c r="W318" s="28"/>
      <c r="X318" s="29">
        <v>2.5</v>
      </c>
      <c r="Z318" s="29" t="s">
        <v>269</v>
      </c>
      <c r="AA318" s="29" t="s">
        <v>269</v>
      </c>
      <c r="AB318" s="29" t="s">
        <v>269</v>
      </c>
      <c r="AC318" s="29" t="s">
        <v>269</v>
      </c>
    </row>
    <row r="319" spans="1:29">
      <c r="A319" s="13" t="s">
        <v>12200</v>
      </c>
      <c r="B319" s="4" t="s">
        <v>1801</v>
      </c>
      <c r="C319" s="12" t="s">
        <v>1103</v>
      </c>
      <c r="D319" s="4" t="s">
        <v>2906</v>
      </c>
      <c r="E319" s="4" t="s">
        <v>599</v>
      </c>
      <c r="F319" s="4" t="s">
        <v>6916</v>
      </c>
      <c r="G319" s="4" t="s">
        <v>32</v>
      </c>
      <c r="H319" s="4" t="s">
        <v>115</v>
      </c>
      <c r="I319" s="5" t="s">
        <v>18984</v>
      </c>
      <c r="J319" s="5" t="s">
        <v>1094</v>
      </c>
      <c r="K319" s="5" t="s">
        <v>1667</v>
      </c>
      <c r="L319" s="5" t="s">
        <v>9992</v>
      </c>
      <c r="M319" s="5" t="s">
        <v>18985</v>
      </c>
      <c r="N319" s="5" t="s">
        <v>901</v>
      </c>
      <c r="O319" s="5" t="s">
        <v>18986</v>
      </c>
      <c r="P319" s="5" t="s">
        <v>18987</v>
      </c>
      <c r="Q319" s="5">
        <v>2.446</v>
      </c>
      <c r="R319" s="25">
        <f t="shared" si="4"/>
        <v>2.446</v>
      </c>
      <c r="S319" s="30" t="s">
        <v>18988</v>
      </c>
      <c r="T319" s="30" t="s">
        <v>6366</v>
      </c>
      <c r="U319" s="30" t="s">
        <v>278</v>
      </c>
      <c r="V319" s="5" t="s">
        <v>278</v>
      </c>
      <c r="W319" s="28"/>
      <c r="X319" s="29">
        <v>2.5</v>
      </c>
      <c r="Z319" s="29" t="s">
        <v>269</v>
      </c>
      <c r="AA319" s="29" t="s">
        <v>269</v>
      </c>
      <c r="AB319" s="29" t="s">
        <v>269</v>
      </c>
      <c r="AC319" s="29" t="s">
        <v>269</v>
      </c>
    </row>
    <row r="320" spans="1:29">
      <c r="A320" s="13" t="s">
        <v>12207</v>
      </c>
      <c r="B320" s="4" t="s">
        <v>489</v>
      </c>
      <c r="C320" s="12" t="s">
        <v>1103</v>
      </c>
      <c r="D320" s="4" t="s">
        <v>694</v>
      </c>
      <c r="E320" s="4" t="s">
        <v>490</v>
      </c>
      <c r="F320" s="4" t="s">
        <v>7878</v>
      </c>
      <c r="G320" s="4" t="s">
        <v>32</v>
      </c>
      <c r="H320" s="4" t="s">
        <v>191</v>
      </c>
      <c r="I320" s="5" t="s">
        <v>18989</v>
      </c>
      <c r="J320" s="5" t="s">
        <v>2152</v>
      </c>
      <c r="K320" s="5" t="s">
        <v>1891</v>
      </c>
      <c r="L320" s="5" t="s">
        <v>6390</v>
      </c>
      <c r="M320" s="5" t="s">
        <v>5504</v>
      </c>
      <c r="N320" s="5" t="s">
        <v>5206</v>
      </c>
      <c r="O320" s="5" t="s">
        <v>18990</v>
      </c>
      <c r="P320" s="5" t="s">
        <v>18991</v>
      </c>
      <c r="Q320" s="5">
        <v>2.838</v>
      </c>
      <c r="R320" s="25">
        <f t="shared" si="4"/>
        <v>2.838</v>
      </c>
      <c r="S320" s="30" t="s">
        <v>18992</v>
      </c>
      <c r="T320" s="30" t="s">
        <v>7666</v>
      </c>
      <c r="U320" s="30" t="s">
        <v>278</v>
      </c>
      <c r="V320" s="5" t="s">
        <v>1315</v>
      </c>
      <c r="W320" s="28"/>
      <c r="X320" s="29" t="s">
        <v>269</v>
      </c>
      <c r="Z320" s="29" t="s">
        <v>269</v>
      </c>
      <c r="AA320" s="29" t="s">
        <v>269</v>
      </c>
      <c r="AB320" s="29" t="s">
        <v>269</v>
      </c>
      <c r="AC320" s="29" t="s">
        <v>269</v>
      </c>
    </row>
    <row r="321" spans="1:29">
      <c r="A321" s="13" t="s">
        <v>12214</v>
      </c>
      <c r="B321" s="4" t="s">
        <v>2661</v>
      </c>
      <c r="C321" s="12" t="s">
        <v>1103</v>
      </c>
      <c r="D321" s="4" t="s">
        <v>3727</v>
      </c>
      <c r="E321" s="4" t="s">
        <v>518</v>
      </c>
      <c r="F321" s="4" t="s">
        <v>6954</v>
      </c>
      <c r="G321" s="4" t="s">
        <v>81</v>
      </c>
      <c r="H321" s="4" t="s">
        <v>376</v>
      </c>
      <c r="I321" s="5" t="s">
        <v>18993</v>
      </c>
      <c r="J321" s="5" t="s">
        <v>2108</v>
      </c>
      <c r="K321" s="5" t="s">
        <v>1635</v>
      </c>
      <c r="L321" s="5" t="s">
        <v>5573</v>
      </c>
      <c r="M321" s="5" t="s">
        <v>18994</v>
      </c>
      <c r="N321" s="5" t="s">
        <v>675</v>
      </c>
      <c r="O321" s="5" t="s">
        <v>18995</v>
      </c>
      <c r="P321" s="5" t="s">
        <v>16722</v>
      </c>
      <c r="Q321" s="5">
        <v>2.663</v>
      </c>
      <c r="R321" s="25">
        <f t="shared" si="4"/>
        <v>2.663</v>
      </c>
      <c r="S321" s="30" t="s">
        <v>18996</v>
      </c>
      <c r="T321" s="30" t="s">
        <v>2853</v>
      </c>
      <c r="U321" s="30" t="s">
        <v>278</v>
      </c>
      <c r="V321" s="5" t="s">
        <v>278</v>
      </c>
      <c r="W321" s="28"/>
      <c r="X321" s="29" t="s">
        <v>269</v>
      </c>
      <c r="Z321" s="29">
        <v>1000.8</v>
      </c>
      <c r="AA321" s="29">
        <v>3</v>
      </c>
      <c r="AB321" s="29">
        <v>91</v>
      </c>
      <c r="AC321" s="29">
        <v>163.1</v>
      </c>
    </row>
    <row r="322" spans="1:29">
      <c r="A322" s="13" t="s">
        <v>12221</v>
      </c>
      <c r="B322" s="4" t="s">
        <v>434</v>
      </c>
      <c r="C322" s="12" t="s">
        <v>1103</v>
      </c>
      <c r="D322" s="4" t="s">
        <v>2948</v>
      </c>
      <c r="E322" s="4" t="s">
        <v>2913</v>
      </c>
      <c r="F322" s="4" t="s">
        <v>12224</v>
      </c>
      <c r="G322" s="4" t="s">
        <v>161</v>
      </c>
      <c r="H322" s="4" t="s">
        <v>376</v>
      </c>
      <c r="I322" s="5" t="s">
        <v>18997</v>
      </c>
      <c r="J322" s="5" t="s">
        <v>3947</v>
      </c>
      <c r="K322" s="5" t="s">
        <v>2090</v>
      </c>
      <c r="L322" s="5" t="s">
        <v>5901</v>
      </c>
      <c r="M322" s="5" t="s">
        <v>18998</v>
      </c>
      <c r="N322" s="5" t="s">
        <v>263</v>
      </c>
      <c r="O322" s="5" t="s">
        <v>18999</v>
      </c>
      <c r="P322" s="5" t="s">
        <v>19000</v>
      </c>
      <c r="Q322" s="5">
        <v>2.371</v>
      </c>
      <c r="R322" s="25">
        <f t="shared" ref="R322:R385" si="5">IF(COUNTBLANK(Q322)&gt;0,"",SUM(N322:Q322))</f>
        <v>2.371</v>
      </c>
      <c r="S322" s="30" t="s">
        <v>16572</v>
      </c>
      <c r="T322" s="30" t="s">
        <v>627</v>
      </c>
      <c r="U322" s="30" t="s">
        <v>278</v>
      </c>
      <c r="V322" s="5" t="s">
        <v>278</v>
      </c>
      <c r="W322" s="28"/>
      <c r="X322" s="29" t="s">
        <v>269</v>
      </c>
      <c r="Z322" s="29">
        <v>1001.6</v>
      </c>
      <c r="AA322" s="29">
        <v>2</v>
      </c>
      <c r="AB322" s="29">
        <v>93</v>
      </c>
      <c r="AC322" s="29">
        <v>153.1</v>
      </c>
    </row>
    <row r="323" spans="1:29">
      <c r="A323" s="13" t="s">
        <v>12229</v>
      </c>
      <c r="B323" s="4" t="s">
        <v>850</v>
      </c>
      <c r="C323" s="12" t="s">
        <v>99</v>
      </c>
      <c r="D323" s="4" t="s">
        <v>434</v>
      </c>
      <c r="E323" s="4" t="s">
        <v>1896</v>
      </c>
      <c r="F323" s="4" t="s">
        <v>8937</v>
      </c>
      <c r="G323" s="4" t="s">
        <v>764</v>
      </c>
      <c r="H323" s="4" t="s">
        <v>256</v>
      </c>
      <c r="I323" s="5" t="s">
        <v>19001</v>
      </c>
      <c r="J323" s="5" t="s">
        <v>1136</v>
      </c>
      <c r="K323" s="5" t="s">
        <v>137</v>
      </c>
      <c r="L323" s="5" t="s">
        <v>13293</v>
      </c>
      <c r="M323" s="5" t="s">
        <v>19002</v>
      </c>
      <c r="N323" s="5" t="s">
        <v>2149</v>
      </c>
      <c r="O323" s="5" t="s">
        <v>19003</v>
      </c>
      <c r="P323" s="5" t="s">
        <v>19004</v>
      </c>
      <c r="Q323" s="5">
        <v>2.388</v>
      </c>
      <c r="R323" s="25">
        <f t="shared" si="5"/>
        <v>2.388</v>
      </c>
      <c r="S323" s="30" t="s">
        <v>5066</v>
      </c>
      <c r="T323" s="30" t="s">
        <v>6615</v>
      </c>
      <c r="U323" s="30" t="s">
        <v>278</v>
      </c>
      <c r="V323" s="5" t="s">
        <v>278</v>
      </c>
      <c r="W323" s="28"/>
      <c r="X323" s="29" t="s">
        <v>269</v>
      </c>
      <c r="Z323" s="29">
        <v>1002.7</v>
      </c>
      <c r="AA323" s="29">
        <v>1.4</v>
      </c>
      <c r="AB323" s="29">
        <v>92</v>
      </c>
      <c r="AC323" s="29">
        <v>145.6</v>
      </c>
    </row>
    <row r="324" spans="1:29">
      <c r="A324" s="13" t="s">
        <v>12235</v>
      </c>
      <c r="B324" s="4" t="s">
        <v>2547</v>
      </c>
      <c r="C324" s="12" t="s">
        <v>317</v>
      </c>
      <c r="D324" s="4" t="s">
        <v>850</v>
      </c>
      <c r="E324" s="4" t="s">
        <v>520</v>
      </c>
      <c r="F324" s="4" t="s">
        <v>8844</v>
      </c>
      <c r="G324" s="4" t="s">
        <v>573</v>
      </c>
      <c r="H324" s="4" t="s">
        <v>113</v>
      </c>
      <c r="I324" s="5" t="s">
        <v>19005</v>
      </c>
      <c r="J324" s="5" t="s">
        <v>2354</v>
      </c>
      <c r="K324" s="5" t="s">
        <v>1585</v>
      </c>
      <c r="L324" s="5" t="s">
        <v>368</v>
      </c>
      <c r="M324" s="5" t="s">
        <v>19006</v>
      </c>
      <c r="N324" s="5" t="s">
        <v>3433</v>
      </c>
      <c r="O324" s="5" t="s">
        <v>19007</v>
      </c>
      <c r="P324" s="5" t="s">
        <v>13948</v>
      </c>
      <c r="Q324" s="5">
        <v>2.691</v>
      </c>
      <c r="R324" s="25">
        <f t="shared" si="5"/>
        <v>2.691</v>
      </c>
      <c r="S324" s="30" t="s">
        <v>269</v>
      </c>
      <c r="T324" s="30" t="s">
        <v>4757</v>
      </c>
      <c r="U324" s="30" t="s">
        <v>278</v>
      </c>
      <c r="V324" s="5" t="s">
        <v>278</v>
      </c>
      <c r="W324" s="28"/>
      <c r="X324" s="29">
        <v>3</v>
      </c>
      <c r="Z324" s="29">
        <v>1003.2</v>
      </c>
      <c r="AA324" s="29">
        <v>1.6</v>
      </c>
      <c r="AB324" s="29">
        <v>91</v>
      </c>
      <c r="AC324" s="29">
        <v>119.9</v>
      </c>
    </row>
    <row r="325" spans="1:29">
      <c r="A325" s="13" t="s">
        <v>12241</v>
      </c>
      <c r="B325" s="4" t="s">
        <v>1539</v>
      </c>
      <c r="C325" s="12" t="s">
        <v>269</v>
      </c>
      <c r="D325" s="4" t="s">
        <v>789</v>
      </c>
      <c r="E325" s="4" t="s">
        <v>491</v>
      </c>
      <c r="F325" s="4" t="s">
        <v>269</v>
      </c>
      <c r="G325" s="4" t="s">
        <v>269</v>
      </c>
      <c r="H325" s="4" t="s">
        <v>269</v>
      </c>
      <c r="I325" s="5" t="s">
        <v>19008</v>
      </c>
      <c r="J325" s="5" t="s">
        <v>92</v>
      </c>
      <c r="K325" s="5" t="s">
        <v>278</v>
      </c>
      <c r="L325" s="5" t="s">
        <v>5187</v>
      </c>
      <c r="M325" s="5" t="s">
        <v>19009</v>
      </c>
      <c r="N325" s="5" t="s">
        <v>2191</v>
      </c>
      <c r="O325" s="5" t="s">
        <v>19010</v>
      </c>
      <c r="P325" s="5" t="s">
        <v>19011</v>
      </c>
      <c r="Q325" s="5">
        <v>3.527</v>
      </c>
      <c r="R325" s="25">
        <f t="shared" si="5"/>
        <v>3.527</v>
      </c>
      <c r="S325" s="30" t="s">
        <v>19012</v>
      </c>
      <c r="T325" s="30" t="s">
        <v>3006</v>
      </c>
      <c r="U325" s="30" t="s">
        <v>278</v>
      </c>
      <c r="V325" s="5" t="s">
        <v>1707</v>
      </c>
      <c r="W325" s="28"/>
      <c r="X325" s="29">
        <v>2</v>
      </c>
      <c r="Z325" s="29">
        <v>1003.4</v>
      </c>
      <c r="AA325" s="29">
        <v>1.5</v>
      </c>
      <c r="AB325" s="29">
        <v>88</v>
      </c>
      <c r="AC325" s="29">
        <v>104.6</v>
      </c>
    </row>
    <row r="326" spans="1:29">
      <c r="A326" s="13" t="s">
        <v>12248</v>
      </c>
      <c r="B326" s="4" t="s">
        <v>1526</v>
      </c>
      <c r="C326" s="12" t="s">
        <v>269</v>
      </c>
      <c r="D326" s="4" t="s">
        <v>953</v>
      </c>
      <c r="E326" s="4" t="s">
        <v>373</v>
      </c>
      <c r="F326" s="4" t="s">
        <v>269</v>
      </c>
      <c r="G326" s="4" t="s">
        <v>269</v>
      </c>
      <c r="H326" s="4" t="s">
        <v>269</v>
      </c>
      <c r="I326" s="5" t="s">
        <v>19013</v>
      </c>
      <c r="J326" s="5" t="s">
        <v>611</v>
      </c>
      <c r="K326" s="5" t="s">
        <v>3872</v>
      </c>
      <c r="L326" s="5" t="s">
        <v>3673</v>
      </c>
      <c r="M326" s="5" t="s">
        <v>19014</v>
      </c>
      <c r="N326" s="5" t="s">
        <v>367</v>
      </c>
      <c r="O326" s="5" t="s">
        <v>6458</v>
      </c>
      <c r="P326" s="5" t="s">
        <v>19015</v>
      </c>
      <c r="Q326" s="5">
        <v>3.257</v>
      </c>
      <c r="R326" s="25">
        <f t="shared" si="5"/>
        <v>3.257</v>
      </c>
      <c r="S326" s="30" t="s">
        <v>19016</v>
      </c>
      <c r="T326" s="30" t="s">
        <v>7288</v>
      </c>
      <c r="U326" s="30" t="s">
        <v>278</v>
      </c>
      <c r="V326" s="5" t="s">
        <v>539</v>
      </c>
      <c r="W326" s="28"/>
      <c r="X326" s="29">
        <v>1.4</v>
      </c>
      <c r="Z326" s="29">
        <v>1002.6</v>
      </c>
      <c r="AA326" s="29">
        <v>2.4</v>
      </c>
      <c r="AB326" s="29">
        <v>82</v>
      </c>
      <c r="AC326" s="29">
        <v>99.7</v>
      </c>
    </row>
    <row r="327" spans="1:29">
      <c r="A327" s="13" t="s">
        <v>12256</v>
      </c>
      <c r="B327" s="4" t="s">
        <v>447</v>
      </c>
      <c r="C327" s="12" t="s">
        <v>942</v>
      </c>
      <c r="D327" s="4" t="s">
        <v>3867</v>
      </c>
      <c r="E327" s="4" t="s">
        <v>448</v>
      </c>
      <c r="F327" s="4" t="s">
        <v>9944</v>
      </c>
      <c r="G327" s="4" t="s">
        <v>344</v>
      </c>
      <c r="H327" s="4" t="s">
        <v>175</v>
      </c>
      <c r="I327" s="5" t="s">
        <v>19017</v>
      </c>
      <c r="J327" s="5" t="s">
        <v>2785</v>
      </c>
      <c r="K327" s="5" t="s">
        <v>1707</v>
      </c>
      <c r="L327" s="5" t="s">
        <v>1028</v>
      </c>
      <c r="M327" s="5" t="s">
        <v>19018</v>
      </c>
      <c r="N327" s="5" t="s">
        <v>1286</v>
      </c>
      <c r="O327" s="5" t="s">
        <v>19019</v>
      </c>
      <c r="P327" s="5" t="s">
        <v>19020</v>
      </c>
      <c r="Q327" s="5">
        <v>2.509</v>
      </c>
      <c r="R327" s="25">
        <f t="shared" si="5"/>
        <v>2.509</v>
      </c>
      <c r="S327" s="30" t="s">
        <v>16355</v>
      </c>
      <c r="T327" s="30" t="s">
        <v>6344</v>
      </c>
      <c r="U327" s="30" t="s">
        <v>278</v>
      </c>
      <c r="V327" s="5" t="s">
        <v>913</v>
      </c>
      <c r="W327" s="28"/>
      <c r="X327" s="29">
        <v>1.6</v>
      </c>
      <c r="Z327" s="29">
        <v>1000.4</v>
      </c>
      <c r="AA327" s="29">
        <v>2.9</v>
      </c>
      <c r="AB327" s="29">
        <v>72</v>
      </c>
      <c r="AC327" s="29">
        <v>107.9</v>
      </c>
    </row>
    <row r="328" spans="1:29">
      <c r="A328" s="13" t="s">
        <v>12263</v>
      </c>
      <c r="B328" s="4" t="s">
        <v>681</v>
      </c>
      <c r="C328" s="12" t="s">
        <v>1737</v>
      </c>
      <c r="D328" s="4" t="s">
        <v>670</v>
      </c>
      <c r="E328" s="4" t="s">
        <v>1746</v>
      </c>
      <c r="F328" s="4" t="s">
        <v>3333</v>
      </c>
      <c r="G328" s="4" t="s">
        <v>376</v>
      </c>
      <c r="H328" s="4" t="s">
        <v>1307</v>
      </c>
      <c r="I328" s="5" t="s">
        <v>19021</v>
      </c>
      <c r="J328" s="5" t="s">
        <v>2680</v>
      </c>
      <c r="K328" s="5" t="s">
        <v>278</v>
      </c>
      <c r="L328" s="5" t="s">
        <v>4568</v>
      </c>
      <c r="M328" s="5" t="s">
        <v>19022</v>
      </c>
      <c r="N328" s="5" t="s">
        <v>58</v>
      </c>
      <c r="O328" s="5" t="s">
        <v>19023</v>
      </c>
      <c r="P328" s="5" t="s">
        <v>19024</v>
      </c>
      <c r="Q328" s="5">
        <v>2.437</v>
      </c>
      <c r="R328" s="25">
        <f t="shared" si="5"/>
        <v>2.437</v>
      </c>
      <c r="S328" s="30" t="s">
        <v>19025</v>
      </c>
      <c r="T328" s="30" t="s">
        <v>676</v>
      </c>
      <c r="U328" s="30" t="s">
        <v>278</v>
      </c>
      <c r="V328" s="5" t="s">
        <v>355</v>
      </c>
      <c r="W328" s="28"/>
      <c r="X328" s="29">
        <v>1.5</v>
      </c>
      <c r="Z328" s="29">
        <v>999.4</v>
      </c>
      <c r="AA328" s="29">
        <v>2.3</v>
      </c>
      <c r="AB328" s="29">
        <v>69</v>
      </c>
      <c r="AC328" s="29">
        <v>128.1</v>
      </c>
    </row>
    <row r="329" spans="1:29">
      <c r="A329" s="13" t="s">
        <v>12268</v>
      </c>
      <c r="B329" s="4" t="s">
        <v>520</v>
      </c>
      <c r="C329" s="12" t="s">
        <v>115</v>
      </c>
      <c r="D329" s="4" t="s">
        <v>572</v>
      </c>
      <c r="E329" s="4" t="s">
        <v>1831</v>
      </c>
      <c r="F329" s="4" t="s">
        <v>730</v>
      </c>
      <c r="G329" s="4" t="s">
        <v>208</v>
      </c>
      <c r="H329" s="4" t="s">
        <v>1307</v>
      </c>
      <c r="I329" s="5" t="s">
        <v>19026</v>
      </c>
      <c r="J329" s="5" t="s">
        <v>3205</v>
      </c>
      <c r="K329" s="5" t="s">
        <v>1837</v>
      </c>
      <c r="L329" s="5" t="s">
        <v>7907</v>
      </c>
      <c r="M329" s="5" t="s">
        <v>19027</v>
      </c>
      <c r="N329" s="5" t="s">
        <v>1706</v>
      </c>
      <c r="O329" s="5" t="s">
        <v>19028</v>
      </c>
      <c r="P329" s="5" t="s">
        <v>19029</v>
      </c>
      <c r="Q329" s="5">
        <v>2.514</v>
      </c>
      <c r="R329" s="25">
        <f t="shared" si="5"/>
        <v>2.514</v>
      </c>
      <c r="S329" s="30" t="s">
        <v>8271</v>
      </c>
      <c r="T329" s="30" t="s">
        <v>9541</v>
      </c>
      <c r="U329" s="30" t="s">
        <v>278</v>
      </c>
      <c r="V329" s="5" t="s">
        <v>1000</v>
      </c>
      <c r="W329" s="28"/>
      <c r="X329" s="29">
        <v>2.4</v>
      </c>
      <c r="Z329" s="29">
        <v>999</v>
      </c>
      <c r="AA329" s="29">
        <v>2.6</v>
      </c>
      <c r="AB329" s="29">
        <v>67</v>
      </c>
      <c r="AC329" s="29">
        <v>174.6</v>
      </c>
    </row>
    <row r="330" spans="1:29">
      <c r="A330" s="13" t="s">
        <v>12274</v>
      </c>
      <c r="B330" s="4" t="s">
        <v>1896</v>
      </c>
      <c r="C330" s="12" t="s">
        <v>160</v>
      </c>
      <c r="D330" s="4" t="s">
        <v>572</v>
      </c>
      <c r="E330" s="4" t="s">
        <v>1651</v>
      </c>
      <c r="F330" s="4" t="s">
        <v>2412</v>
      </c>
      <c r="G330" s="4" t="s">
        <v>223</v>
      </c>
      <c r="H330" s="4" t="s">
        <v>271</v>
      </c>
      <c r="I330" s="5" t="s">
        <v>19030</v>
      </c>
      <c r="J330" s="5" t="s">
        <v>2925</v>
      </c>
      <c r="K330" s="5" t="s">
        <v>2208</v>
      </c>
      <c r="L330" s="5" t="s">
        <v>4385</v>
      </c>
      <c r="M330" s="5" t="s">
        <v>19031</v>
      </c>
      <c r="N330" s="5" t="s">
        <v>632</v>
      </c>
      <c r="O330" s="5" t="s">
        <v>19032</v>
      </c>
      <c r="P330" s="5" t="s">
        <v>19033</v>
      </c>
      <c r="Q330" s="5">
        <v>2.076</v>
      </c>
      <c r="R330" s="25">
        <f t="shared" si="5"/>
        <v>2.076</v>
      </c>
      <c r="S330" s="30" t="s">
        <v>19034</v>
      </c>
      <c r="T330" s="30" t="s">
        <v>3289</v>
      </c>
      <c r="U330" s="30" t="s">
        <v>278</v>
      </c>
      <c r="V330" s="5" t="s">
        <v>251</v>
      </c>
      <c r="W330" s="28"/>
      <c r="X330" s="29">
        <v>2.9</v>
      </c>
      <c r="Z330" s="29">
        <v>999.2</v>
      </c>
      <c r="AA330" s="29">
        <v>2.2</v>
      </c>
      <c r="AB330" s="29">
        <v>68</v>
      </c>
      <c r="AC330" s="29">
        <v>134.9</v>
      </c>
    </row>
    <row r="331" spans="1:29">
      <c r="A331" s="13" t="s">
        <v>12280</v>
      </c>
      <c r="B331" s="4" t="s">
        <v>2473</v>
      </c>
      <c r="C331" s="12" t="s">
        <v>242</v>
      </c>
      <c r="D331" s="4" t="s">
        <v>2897</v>
      </c>
      <c r="E331" s="4" t="s">
        <v>637</v>
      </c>
      <c r="F331" s="4" t="s">
        <v>965</v>
      </c>
      <c r="G331" s="4" t="s">
        <v>392</v>
      </c>
      <c r="H331" s="4" t="s">
        <v>271</v>
      </c>
      <c r="I331" s="5" t="s">
        <v>19035</v>
      </c>
      <c r="J331" s="5" t="s">
        <v>1939</v>
      </c>
      <c r="K331" s="5" t="s">
        <v>278</v>
      </c>
      <c r="L331" s="5" t="s">
        <v>7505</v>
      </c>
      <c r="M331" s="5" t="s">
        <v>19036</v>
      </c>
      <c r="N331" s="5" t="s">
        <v>1904</v>
      </c>
      <c r="O331" s="5" t="s">
        <v>19037</v>
      </c>
      <c r="P331" s="5" t="s">
        <v>19038</v>
      </c>
      <c r="Q331" s="5">
        <v>2.174</v>
      </c>
      <c r="R331" s="25">
        <f t="shared" si="5"/>
        <v>2.174</v>
      </c>
      <c r="S331" s="30" t="s">
        <v>19039</v>
      </c>
      <c r="T331" s="30" t="s">
        <v>2878</v>
      </c>
      <c r="U331" s="30" t="s">
        <v>278</v>
      </c>
      <c r="V331" s="5" t="s">
        <v>1097</v>
      </c>
      <c r="W331" s="28"/>
      <c r="X331" s="29">
        <v>2.3</v>
      </c>
      <c r="Z331" s="29">
        <v>999</v>
      </c>
      <c r="AA331" s="29">
        <v>2.6</v>
      </c>
      <c r="AB331" s="29">
        <v>70</v>
      </c>
      <c r="AC331" s="29">
        <v>108.7</v>
      </c>
    </row>
    <row r="332" spans="1:29">
      <c r="A332" s="13" t="s">
        <v>12286</v>
      </c>
      <c r="B332" s="4" t="s">
        <v>776</v>
      </c>
      <c r="C332" s="12" t="s">
        <v>709</v>
      </c>
      <c r="D332" s="4" t="s">
        <v>694</v>
      </c>
      <c r="E332" s="4" t="s">
        <v>587</v>
      </c>
      <c r="F332" s="4" t="s">
        <v>2461</v>
      </c>
      <c r="G332" s="4" t="s">
        <v>223</v>
      </c>
      <c r="H332" s="4" t="s">
        <v>2298</v>
      </c>
      <c r="I332" s="5" t="s">
        <v>19040</v>
      </c>
      <c r="J332" s="5" t="s">
        <v>278</v>
      </c>
      <c r="K332" s="5" t="s">
        <v>1287</v>
      </c>
      <c r="L332" s="5" t="s">
        <v>2155</v>
      </c>
      <c r="M332" s="5" t="s">
        <v>19041</v>
      </c>
      <c r="N332" s="5" t="s">
        <v>822</v>
      </c>
      <c r="O332" s="5" t="s">
        <v>19042</v>
      </c>
      <c r="P332" s="5" t="s">
        <v>19043</v>
      </c>
      <c r="Q332" s="5">
        <v>2.759</v>
      </c>
      <c r="R332" s="25">
        <f t="shared" si="5"/>
        <v>2.759</v>
      </c>
      <c r="S332" s="30" t="s">
        <v>19044</v>
      </c>
      <c r="T332" s="30" t="s">
        <v>9322</v>
      </c>
      <c r="U332" s="30" t="s">
        <v>278</v>
      </c>
      <c r="V332" s="5" t="s">
        <v>483</v>
      </c>
      <c r="W332" s="28"/>
      <c r="X332" s="29">
        <v>2.6</v>
      </c>
      <c r="Z332" s="29">
        <v>998.5</v>
      </c>
      <c r="AA332" s="29">
        <v>3.3</v>
      </c>
      <c r="AB332" s="29">
        <v>75</v>
      </c>
      <c r="AC332" s="29">
        <v>92.3</v>
      </c>
    </row>
    <row r="333" spans="1:29">
      <c r="A333" s="13" t="s">
        <v>12292</v>
      </c>
      <c r="B333" s="4" t="s">
        <v>749</v>
      </c>
      <c r="C333" s="12" t="s">
        <v>874</v>
      </c>
      <c r="D333" s="4" t="s">
        <v>2880</v>
      </c>
      <c r="E333" s="4" t="s">
        <v>504</v>
      </c>
      <c r="F333" s="4" t="s">
        <v>1316</v>
      </c>
      <c r="G333" s="4" t="s">
        <v>223</v>
      </c>
      <c r="H333" s="4" t="s">
        <v>1500</v>
      </c>
      <c r="I333" s="5" t="s">
        <v>19045</v>
      </c>
      <c r="J333" s="5" t="s">
        <v>1025</v>
      </c>
      <c r="K333" s="5" t="s">
        <v>1026</v>
      </c>
      <c r="L333" s="5" t="s">
        <v>8291</v>
      </c>
      <c r="M333" s="5" t="s">
        <v>19046</v>
      </c>
      <c r="N333" s="5" t="s">
        <v>1975</v>
      </c>
      <c r="O333" s="5" t="s">
        <v>19047</v>
      </c>
      <c r="P333" s="5" t="s">
        <v>13782</v>
      </c>
      <c r="Q333" s="5">
        <v>3.124</v>
      </c>
      <c r="R333" s="25">
        <f t="shared" si="5"/>
        <v>3.124</v>
      </c>
      <c r="S333" s="30" t="s">
        <v>19048</v>
      </c>
      <c r="T333" s="30" t="s">
        <v>6660</v>
      </c>
      <c r="U333" s="30" t="s">
        <v>278</v>
      </c>
      <c r="V333" s="5" t="s">
        <v>267</v>
      </c>
      <c r="W333" s="28"/>
      <c r="X333" s="29">
        <v>2.2</v>
      </c>
      <c r="Z333" s="29">
        <v>998.7</v>
      </c>
      <c r="AA333" s="29">
        <v>2.8</v>
      </c>
      <c r="AB333" s="29">
        <v>78</v>
      </c>
      <c r="AC333" s="29">
        <v>96.6</v>
      </c>
    </row>
    <row r="334" spans="1:29">
      <c r="A334" s="13" t="s">
        <v>12298</v>
      </c>
      <c r="B334" s="4" t="s">
        <v>2528</v>
      </c>
      <c r="C334" s="12" t="s">
        <v>48</v>
      </c>
      <c r="D334" s="4" t="s">
        <v>749</v>
      </c>
      <c r="E334" s="4" t="s">
        <v>489</v>
      </c>
      <c r="F334" s="4" t="s">
        <v>8011</v>
      </c>
      <c r="G334" s="4" t="s">
        <v>242</v>
      </c>
      <c r="H334" s="4" t="s">
        <v>968</v>
      </c>
      <c r="I334" s="5" t="s">
        <v>19049</v>
      </c>
      <c r="J334" s="5" t="s">
        <v>269</v>
      </c>
      <c r="K334" s="5" t="s">
        <v>269</v>
      </c>
      <c r="L334" s="5" t="s">
        <v>269</v>
      </c>
      <c r="M334" s="5" t="s">
        <v>269</v>
      </c>
      <c r="N334" s="5" t="s">
        <v>269</v>
      </c>
      <c r="O334" s="5" t="s">
        <v>269</v>
      </c>
      <c r="P334" s="5" t="s">
        <v>269</v>
      </c>
      <c r="Q334" s="5" t="s">
        <v>269</v>
      </c>
      <c r="R334" s="25">
        <f t="shared" si="5"/>
        <v>0</v>
      </c>
      <c r="S334" s="30" t="s">
        <v>269</v>
      </c>
      <c r="T334" s="30" t="s">
        <v>5403</v>
      </c>
      <c r="U334" s="30" t="s">
        <v>278</v>
      </c>
      <c r="V334" s="5" t="s">
        <v>539</v>
      </c>
      <c r="W334" s="28"/>
      <c r="X334" s="29">
        <v>2.6</v>
      </c>
      <c r="Z334" s="29">
        <v>999.2</v>
      </c>
      <c r="AA334" s="29">
        <v>2.5</v>
      </c>
      <c r="AB334" s="29">
        <v>81</v>
      </c>
      <c r="AC334" s="29">
        <v>82.8</v>
      </c>
    </row>
    <row r="335" spans="1:29">
      <c r="A335" s="13" t="s">
        <v>12303</v>
      </c>
      <c r="B335" s="4" t="s">
        <v>837</v>
      </c>
      <c r="C335" s="12" t="s">
        <v>778</v>
      </c>
      <c r="D335" s="4" t="s">
        <v>2650</v>
      </c>
      <c r="E335" s="4" t="s">
        <v>572</v>
      </c>
      <c r="F335" s="4" t="s">
        <v>1316</v>
      </c>
      <c r="G335" s="4" t="s">
        <v>256</v>
      </c>
      <c r="H335" s="4" t="s">
        <v>1514</v>
      </c>
      <c r="I335" s="5" t="s">
        <v>19050</v>
      </c>
      <c r="J335" s="5" t="s">
        <v>2513</v>
      </c>
      <c r="K335" s="5" t="s">
        <v>1616</v>
      </c>
      <c r="L335" s="5" t="s">
        <v>8844</v>
      </c>
      <c r="M335" s="5" t="s">
        <v>19051</v>
      </c>
      <c r="N335" s="5" t="s">
        <v>2225</v>
      </c>
      <c r="O335" s="5" t="s">
        <v>15623</v>
      </c>
      <c r="P335" s="5" t="s">
        <v>11518</v>
      </c>
      <c r="Q335" s="5">
        <v>3.206</v>
      </c>
      <c r="R335" s="25">
        <f t="shared" si="5"/>
        <v>3.206</v>
      </c>
      <c r="S335" s="30" t="s">
        <v>7068</v>
      </c>
      <c r="T335" s="30" t="s">
        <v>19052</v>
      </c>
      <c r="U335" s="30" t="s">
        <v>278</v>
      </c>
      <c r="V335" s="5" t="s">
        <v>310</v>
      </c>
      <c r="W335" s="28"/>
      <c r="X335" s="29">
        <v>3.3</v>
      </c>
      <c r="Z335" s="29">
        <v>999.3</v>
      </c>
      <c r="AA335" s="29">
        <v>2.8</v>
      </c>
      <c r="AB335" s="29">
        <v>77</v>
      </c>
      <c r="AC335" s="29">
        <v>82.8</v>
      </c>
    </row>
    <row r="336" spans="1:29">
      <c r="A336" s="13" t="s">
        <v>12308</v>
      </c>
      <c r="B336" s="4" t="s">
        <v>681</v>
      </c>
      <c r="C336" s="12" t="s">
        <v>722</v>
      </c>
      <c r="D336" s="4" t="s">
        <v>6420</v>
      </c>
      <c r="E336" s="4" t="s">
        <v>1746</v>
      </c>
      <c r="F336" s="4" t="s">
        <v>4412</v>
      </c>
      <c r="G336" s="4" t="s">
        <v>573</v>
      </c>
      <c r="H336" s="4" t="s">
        <v>968</v>
      </c>
      <c r="I336" s="5" t="s">
        <v>19053</v>
      </c>
      <c r="J336" s="5" t="s">
        <v>2441</v>
      </c>
      <c r="K336" s="5" t="s">
        <v>647</v>
      </c>
      <c r="L336" s="5" t="s">
        <v>2043</v>
      </c>
      <c r="M336" s="5" t="s">
        <v>12142</v>
      </c>
      <c r="N336" s="5" t="s">
        <v>632</v>
      </c>
      <c r="O336" s="5" t="s">
        <v>19054</v>
      </c>
      <c r="P336" s="5" t="s">
        <v>19055</v>
      </c>
      <c r="Q336" s="5">
        <v>3.032</v>
      </c>
      <c r="R336" s="25">
        <f t="shared" si="5"/>
        <v>3.032</v>
      </c>
      <c r="S336" s="30" t="s">
        <v>8296</v>
      </c>
      <c r="T336" s="30" t="s">
        <v>7834</v>
      </c>
      <c r="U336" s="30" t="s">
        <v>2025</v>
      </c>
      <c r="V336" s="5" t="s">
        <v>456</v>
      </c>
      <c r="W336" s="28"/>
      <c r="X336" s="29">
        <v>2.8</v>
      </c>
      <c r="Z336" s="29">
        <v>999.6</v>
      </c>
      <c r="AA336" s="29">
        <v>3.3</v>
      </c>
      <c r="AB336" s="29">
        <v>76</v>
      </c>
      <c r="AC336" s="29">
        <v>83</v>
      </c>
    </row>
    <row r="337" spans="1:29">
      <c r="A337" s="13" t="s">
        <v>12314</v>
      </c>
      <c r="B337" s="4" t="s">
        <v>464</v>
      </c>
      <c r="C337" s="12" t="s">
        <v>63</v>
      </c>
      <c r="D337" s="4" t="s">
        <v>2905</v>
      </c>
      <c r="E337" s="4" t="s">
        <v>2488</v>
      </c>
      <c r="F337" s="4" t="s">
        <v>7253</v>
      </c>
      <c r="G337" s="4" t="s">
        <v>287</v>
      </c>
      <c r="H337" s="4" t="s">
        <v>206</v>
      </c>
      <c r="I337" s="5" t="s">
        <v>19056</v>
      </c>
      <c r="J337" s="5" t="s">
        <v>155</v>
      </c>
      <c r="K337" s="5" t="s">
        <v>620</v>
      </c>
      <c r="L337" s="5" t="s">
        <v>3802</v>
      </c>
      <c r="M337" s="5" t="s">
        <v>19057</v>
      </c>
      <c r="N337" s="5" t="s">
        <v>870</v>
      </c>
      <c r="O337" s="5" t="s">
        <v>4665</v>
      </c>
      <c r="P337" s="5" t="s">
        <v>5483</v>
      </c>
      <c r="Q337" s="5">
        <v>1.53</v>
      </c>
      <c r="R337" s="25">
        <f t="shared" si="5"/>
        <v>1.53</v>
      </c>
      <c r="S337" s="30" t="s">
        <v>9024</v>
      </c>
      <c r="T337" s="30" t="s">
        <v>5351</v>
      </c>
      <c r="U337" s="30" t="s">
        <v>278</v>
      </c>
      <c r="V337" s="5" t="s">
        <v>151</v>
      </c>
      <c r="W337" s="28"/>
      <c r="X337" s="29">
        <v>2.5</v>
      </c>
      <c r="Z337" s="29">
        <v>1000</v>
      </c>
      <c r="AA337" s="29">
        <v>3.5</v>
      </c>
      <c r="AB337" s="29">
        <v>78</v>
      </c>
      <c r="AC337" s="29">
        <v>89</v>
      </c>
    </row>
    <row r="338" spans="1:29">
      <c r="A338" s="13" t="s">
        <v>12320</v>
      </c>
      <c r="B338" s="4" t="s">
        <v>837</v>
      </c>
      <c r="C338" s="12" t="s">
        <v>242</v>
      </c>
      <c r="D338" s="4" t="s">
        <v>3727</v>
      </c>
      <c r="E338" s="4" t="s">
        <v>572</v>
      </c>
      <c r="F338" s="4" t="s">
        <v>4399</v>
      </c>
      <c r="G338" s="4" t="s">
        <v>242</v>
      </c>
      <c r="H338" s="4" t="s">
        <v>114</v>
      </c>
      <c r="I338" s="5" t="s">
        <v>19058</v>
      </c>
      <c r="J338" s="5" t="s">
        <v>2183</v>
      </c>
      <c r="K338" s="5" t="s">
        <v>1678</v>
      </c>
      <c r="L338" s="5" t="s">
        <v>5659</v>
      </c>
      <c r="M338" s="5" t="s">
        <v>19059</v>
      </c>
      <c r="N338" s="5" t="s">
        <v>431</v>
      </c>
      <c r="O338" s="5" t="s">
        <v>19060</v>
      </c>
      <c r="P338" s="5" t="s">
        <v>19061</v>
      </c>
      <c r="Q338" s="5">
        <v>2.273</v>
      </c>
      <c r="R338" s="25">
        <f t="shared" si="5"/>
        <v>2.273</v>
      </c>
      <c r="S338" s="30" t="s">
        <v>3541</v>
      </c>
      <c r="T338" s="30" t="s">
        <v>939</v>
      </c>
      <c r="U338" s="30" t="s">
        <v>278</v>
      </c>
      <c r="V338" s="5" t="s">
        <v>414</v>
      </c>
      <c r="W338" s="28"/>
      <c r="X338" s="29">
        <v>2.8</v>
      </c>
      <c r="Z338" s="29">
        <v>1000</v>
      </c>
      <c r="AA338" s="29">
        <v>3.2</v>
      </c>
      <c r="AB338" s="29">
        <v>77</v>
      </c>
      <c r="AC338" s="29">
        <v>97.7</v>
      </c>
    </row>
    <row r="339" spans="1:29">
      <c r="A339" s="13" t="s">
        <v>12325</v>
      </c>
      <c r="B339" s="4" t="s">
        <v>1562</v>
      </c>
      <c r="C339" s="12" t="s">
        <v>191</v>
      </c>
      <c r="D339" s="4" t="s">
        <v>3727</v>
      </c>
      <c r="E339" s="4" t="s">
        <v>2646</v>
      </c>
      <c r="F339" s="4" t="s">
        <v>9080</v>
      </c>
      <c r="G339" s="4" t="s">
        <v>256</v>
      </c>
      <c r="H339" s="4" t="s">
        <v>954</v>
      </c>
      <c r="I339" s="5" t="s">
        <v>19062</v>
      </c>
      <c r="J339" s="5" t="s">
        <v>647</v>
      </c>
      <c r="K339" s="5" t="s">
        <v>2376</v>
      </c>
      <c r="L339" s="5" t="s">
        <v>6922</v>
      </c>
      <c r="M339" s="5" t="s">
        <v>19063</v>
      </c>
      <c r="N339" s="5" t="s">
        <v>2440</v>
      </c>
      <c r="O339" s="5" t="s">
        <v>19064</v>
      </c>
      <c r="P339" s="5" t="s">
        <v>19065</v>
      </c>
      <c r="Q339" s="5">
        <v>2.71</v>
      </c>
      <c r="R339" s="25">
        <f t="shared" si="5"/>
        <v>2.71</v>
      </c>
      <c r="S339" s="30" t="s">
        <v>743</v>
      </c>
      <c r="T339" s="30" t="s">
        <v>362</v>
      </c>
      <c r="U339" s="30" t="s">
        <v>278</v>
      </c>
      <c r="V339" s="5" t="s">
        <v>2014</v>
      </c>
      <c r="W339" s="28"/>
      <c r="X339" s="29">
        <v>3.3</v>
      </c>
      <c r="Z339" s="29">
        <v>1000.1</v>
      </c>
      <c r="AA339" s="29">
        <v>2.5</v>
      </c>
      <c r="AB339" s="29">
        <v>77</v>
      </c>
      <c r="AC339" s="29">
        <v>107.9</v>
      </c>
    </row>
    <row r="340" spans="1:29">
      <c r="A340" s="13" t="s">
        <v>12331</v>
      </c>
      <c r="B340" s="4" t="s">
        <v>547</v>
      </c>
      <c r="C340" s="12" t="s">
        <v>1737</v>
      </c>
      <c r="D340" s="4" t="s">
        <v>669</v>
      </c>
      <c r="E340" s="4" t="s">
        <v>601</v>
      </c>
      <c r="F340" s="4" t="s">
        <v>16382</v>
      </c>
      <c r="G340" s="4" t="s">
        <v>223</v>
      </c>
      <c r="H340" s="4" t="s">
        <v>314</v>
      </c>
      <c r="I340" s="5" t="s">
        <v>19066</v>
      </c>
      <c r="J340" s="5" t="s">
        <v>459</v>
      </c>
      <c r="K340" s="5" t="s">
        <v>1597</v>
      </c>
      <c r="L340" s="5" t="s">
        <v>8733</v>
      </c>
      <c r="M340" s="5" t="s">
        <v>19067</v>
      </c>
      <c r="N340" s="5" t="s">
        <v>2256</v>
      </c>
      <c r="O340" s="5" t="s">
        <v>19068</v>
      </c>
      <c r="P340" s="5" t="s">
        <v>19069</v>
      </c>
      <c r="Q340" s="5">
        <v>2.318</v>
      </c>
      <c r="R340" s="25">
        <f t="shared" si="5"/>
        <v>2.318</v>
      </c>
      <c r="S340" s="30" t="s">
        <v>8385</v>
      </c>
      <c r="T340" s="30" t="s">
        <v>1366</v>
      </c>
      <c r="U340" s="30" t="s">
        <v>278</v>
      </c>
      <c r="V340" s="5" t="s">
        <v>1276</v>
      </c>
      <c r="W340" s="28"/>
      <c r="X340" s="29">
        <v>3.5</v>
      </c>
      <c r="Z340" s="29">
        <v>1000.1</v>
      </c>
      <c r="AA340" s="29">
        <v>2.5</v>
      </c>
      <c r="AB340" s="29">
        <v>77</v>
      </c>
      <c r="AC340" s="29">
        <v>108</v>
      </c>
    </row>
    <row r="341" spans="1:29">
      <c r="A341" s="13" t="s">
        <v>12336</v>
      </c>
      <c r="B341" s="4" t="s">
        <v>861</v>
      </c>
      <c r="C341" s="12" t="s">
        <v>302</v>
      </c>
      <c r="D341" s="4" t="s">
        <v>390</v>
      </c>
      <c r="E341" s="4" t="s">
        <v>1769</v>
      </c>
      <c r="F341" s="4" t="s">
        <v>3035</v>
      </c>
      <c r="G341" s="4" t="s">
        <v>226</v>
      </c>
      <c r="H341" s="4" t="s">
        <v>114</v>
      </c>
      <c r="I341" s="5" t="s">
        <v>19070</v>
      </c>
      <c r="J341" s="5" t="s">
        <v>281</v>
      </c>
      <c r="K341" s="5" t="s">
        <v>73</v>
      </c>
      <c r="L341" s="5" t="s">
        <v>656</v>
      </c>
      <c r="M341" s="5" t="s">
        <v>6370</v>
      </c>
      <c r="N341" s="5" t="s">
        <v>5868</v>
      </c>
      <c r="O341" s="5" t="s">
        <v>6125</v>
      </c>
      <c r="P341" s="5" t="s">
        <v>19071</v>
      </c>
      <c r="Q341" s="5">
        <v>1.765</v>
      </c>
      <c r="R341" s="25">
        <f t="shared" si="5"/>
        <v>1.765</v>
      </c>
      <c r="S341" s="30" t="s">
        <v>18504</v>
      </c>
      <c r="T341" s="30" t="s">
        <v>903</v>
      </c>
      <c r="U341" s="30" t="s">
        <v>278</v>
      </c>
      <c r="V341" s="5" t="s">
        <v>248</v>
      </c>
      <c r="W341" s="28"/>
      <c r="X341" s="29">
        <v>3.2</v>
      </c>
      <c r="Z341" s="29">
        <v>1000.1</v>
      </c>
      <c r="AA341" s="29" t="s">
        <v>269</v>
      </c>
      <c r="AB341" s="29">
        <v>77</v>
      </c>
      <c r="AC341" s="29" t="s">
        <v>269</v>
      </c>
    </row>
    <row r="342" spans="1:29">
      <c r="A342" s="13" t="s">
        <v>12343</v>
      </c>
      <c r="B342" s="4" t="s">
        <v>802</v>
      </c>
      <c r="C342" s="12" t="s">
        <v>47</v>
      </c>
      <c r="D342" s="4" t="s">
        <v>2675</v>
      </c>
      <c r="E342" s="4" t="s">
        <v>803</v>
      </c>
      <c r="F342" s="4" t="s">
        <v>15553</v>
      </c>
      <c r="G342" s="4" t="s">
        <v>547</v>
      </c>
      <c r="H342" s="4" t="s">
        <v>954</v>
      </c>
      <c r="I342" s="5" t="s">
        <v>19072</v>
      </c>
      <c r="J342" s="5" t="s">
        <v>901</v>
      </c>
      <c r="K342" s="5" t="s">
        <v>293</v>
      </c>
      <c r="L342" s="5" t="s">
        <v>2760</v>
      </c>
      <c r="M342" s="5" t="s">
        <v>19073</v>
      </c>
      <c r="N342" s="5" t="s">
        <v>1995</v>
      </c>
      <c r="O342" s="5" t="s">
        <v>19074</v>
      </c>
      <c r="P342" s="5" t="s">
        <v>19075</v>
      </c>
      <c r="Q342" s="5">
        <v>1.368</v>
      </c>
      <c r="R342" s="25">
        <f t="shared" si="5"/>
        <v>1.368</v>
      </c>
      <c r="S342" s="30" t="s">
        <v>19076</v>
      </c>
      <c r="T342" s="30" t="s">
        <v>3763</v>
      </c>
      <c r="U342" s="30" t="s">
        <v>278</v>
      </c>
      <c r="V342" s="5" t="s">
        <v>1081</v>
      </c>
      <c r="W342" s="28"/>
      <c r="X342" s="29">
        <v>2.5</v>
      </c>
      <c r="Z342" s="29" t="s">
        <v>269</v>
      </c>
      <c r="AA342" s="29" t="s">
        <v>269</v>
      </c>
      <c r="AB342" s="29" t="s">
        <v>269</v>
      </c>
      <c r="AC342" s="29" t="s">
        <v>269</v>
      </c>
    </row>
    <row r="343" spans="1:29">
      <c r="A343" s="13" t="s">
        <v>12349</v>
      </c>
      <c r="B343" s="4" t="s">
        <v>475</v>
      </c>
      <c r="C343" s="12" t="s">
        <v>131</v>
      </c>
      <c r="D343" s="4" t="s">
        <v>7442</v>
      </c>
      <c r="E343" s="4" t="s">
        <v>669</v>
      </c>
      <c r="F343" s="4" t="s">
        <v>2934</v>
      </c>
      <c r="G343" s="4" t="s">
        <v>223</v>
      </c>
      <c r="H343" s="4" t="s">
        <v>314</v>
      </c>
      <c r="I343" s="5" t="s">
        <v>19077</v>
      </c>
      <c r="J343" s="5" t="s">
        <v>3494</v>
      </c>
      <c r="K343" s="5" t="s">
        <v>2411</v>
      </c>
      <c r="L343" s="5" t="s">
        <v>869</v>
      </c>
      <c r="M343" s="5" t="s">
        <v>11680</v>
      </c>
      <c r="N343" s="5" t="s">
        <v>6833</v>
      </c>
      <c r="O343" s="5" t="s">
        <v>19078</v>
      </c>
      <c r="P343" s="5" t="s">
        <v>19079</v>
      </c>
      <c r="Q343" s="5">
        <v>1.433</v>
      </c>
      <c r="R343" s="25">
        <f t="shared" si="5"/>
        <v>1.433</v>
      </c>
      <c r="S343" s="30" t="s">
        <v>12036</v>
      </c>
      <c r="T343" s="30" t="s">
        <v>6531</v>
      </c>
      <c r="U343" s="30" t="s">
        <v>278</v>
      </c>
      <c r="V343" s="5" t="s">
        <v>1037</v>
      </c>
      <c r="W343" s="28"/>
      <c r="X343" s="29">
        <v>2.5</v>
      </c>
      <c r="Z343" s="29" t="s">
        <v>269</v>
      </c>
      <c r="AA343" s="29" t="s">
        <v>269</v>
      </c>
      <c r="AB343" s="29" t="s">
        <v>269</v>
      </c>
      <c r="AC343" s="29" t="s">
        <v>269</v>
      </c>
    </row>
    <row r="344" spans="1:29">
      <c r="A344" s="13" t="s">
        <v>12355</v>
      </c>
      <c r="B344" s="4" t="s">
        <v>531</v>
      </c>
      <c r="C344" s="12" t="s">
        <v>344</v>
      </c>
      <c r="D344" s="4" t="s">
        <v>1746</v>
      </c>
      <c r="E344" s="4" t="s">
        <v>532</v>
      </c>
      <c r="F344" s="4" t="s">
        <v>1329</v>
      </c>
      <c r="G344" s="4" t="s">
        <v>208</v>
      </c>
      <c r="H344" s="4" t="s">
        <v>314</v>
      </c>
      <c r="I344" s="5" t="s">
        <v>19080</v>
      </c>
      <c r="J344" s="5" t="s">
        <v>231</v>
      </c>
      <c r="K344" s="5" t="s">
        <v>8209</v>
      </c>
      <c r="L344" s="5" t="s">
        <v>798</v>
      </c>
      <c r="M344" s="5" t="s">
        <v>19081</v>
      </c>
      <c r="N344" s="5" t="s">
        <v>5702</v>
      </c>
      <c r="O344" s="5" t="s">
        <v>3755</v>
      </c>
      <c r="P344" s="5" t="s">
        <v>9351</v>
      </c>
      <c r="Q344" s="5">
        <v>1.535</v>
      </c>
      <c r="R344" s="25">
        <f t="shared" si="5"/>
        <v>1.535</v>
      </c>
      <c r="S344" s="30" t="s">
        <v>9394</v>
      </c>
      <c r="T344" s="30" t="s">
        <v>4778</v>
      </c>
      <c r="U344" s="30" t="s">
        <v>278</v>
      </c>
      <c r="V344" s="5" t="s">
        <v>335</v>
      </c>
      <c r="W344" s="28"/>
      <c r="X344" s="29" t="s">
        <v>269</v>
      </c>
      <c r="Z344" s="29" t="s">
        <v>269</v>
      </c>
      <c r="AA344" s="29" t="s">
        <v>269</v>
      </c>
      <c r="AB344" s="29" t="s">
        <v>269</v>
      </c>
      <c r="AC344" s="29" t="s">
        <v>269</v>
      </c>
    </row>
    <row r="345" spans="1:29">
      <c r="A345" s="13" t="s">
        <v>12361</v>
      </c>
      <c r="B345" s="4" t="s">
        <v>2462</v>
      </c>
      <c r="C345" s="12" t="s">
        <v>191</v>
      </c>
      <c r="D345" s="4" t="s">
        <v>4271</v>
      </c>
      <c r="E345" s="4" t="s">
        <v>626</v>
      </c>
      <c r="F345" s="4" t="s">
        <v>19082</v>
      </c>
      <c r="G345" s="4" t="s">
        <v>34</v>
      </c>
      <c r="H345" s="4" t="s">
        <v>158</v>
      </c>
      <c r="I345" s="5" t="s">
        <v>19083</v>
      </c>
      <c r="J345" s="5" t="s">
        <v>278</v>
      </c>
      <c r="K345" s="5" t="s">
        <v>293</v>
      </c>
      <c r="L345" s="5" t="s">
        <v>77</v>
      </c>
      <c r="M345" s="5" t="s">
        <v>19084</v>
      </c>
      <c r="N345" s="5" t="s">
        <v>1706</v>
      </c>
      <c r="O345" s="5" t="s">
        <v>19085</v>
      </c>
      <c r="P345" s="5" t="s">
        <v>19086</v>
      </c>
      <c r="Q345" s="5">
        <v>3.281</v>
      </c>
      <c r="R345" s="25">
        <f t="shared" si="5"/>
        <v>3.281</v>
      </c>
      <c r="S345" s="30" t="s">
        <v>18730</v>
      </c>
      <c r="T345" s="30" t="s">
        <v>9890</v>
      </c>
      <c r="U345" s="30" t="s">
        <v>278</v>
      </c>
      <c r="V345" s="5" t="s">
        <v>185</v>
      </c>
      <c r="W345" s="28"/>
      <c r="X345" s="29" t="s">
        <v>269</v>
      </c>
      <c r="Z345" s="29">
        <v>999</v>
      </c>
      <c r="AA345" s="29">
        <v>2.4</v>
      </c>
      <c r="AB345" s="29">
        <v>78</v>
      </c>
      <c r="AC345" s="29">
        <v>102.7</v>
      </c>
    </row>
    <row r="346" spans="1:29">
      <c r="A346" s="13" t="s">
        <v>12367</v>
      </c>
      <c r="B346" s="4" t="s">
        <v>2462</v>
      </c>
      <c r="C346" s="12" t="s">
        <v>161</v>
      </c>
      <c r="D346" s="4" t="s">
        <v>1757</v>
      </c>
      <c r="E346" s="4" t="s">
        <v>626</v>
      </c>
      <c r="F346" s="4" t="s">
        <v>5885</v>
      </c>
      <c r="G346" s="4" t="s">
        <v>34</v>
      </c>
      <c r="H346" s="4" t="s">
        <v>158</v>
      </c>
      <c r="I346" s="5" t="s">
        <v>19087</v>
      </c>
      <c r="J346" s="5" t="s">
        <v>1176</v>
      </c>
      <c r="K346" s="5" t="s">
        <v>1287</v>
      </c>
      <c r="L346" s="5" t="s">
        <v>9982</v>
      </c>
      <c r="M346" s="5" t="s">
        <v>7977</v>
      </c>
      <c r="N346" s="5" t="s">
        <v>1709</v>
      </c>
      <c r="O346" s="5" t="s">
        <v>19088</v>
      </c>
      <c r="P346" s="5" t="s">
        <v>19089</v>
      </c>
      <c r="Q346" s="5">
        <v>1.734</v>
      </c>
      <c r="R346" s="25">
        <f t="shared" si="5"/>
        <v>1.734</v>
      </c>
      <c r="S346" s="30" t="s">
        <v>5479</v>
      </c>
      <c r="T346" s="30" t="s">
        <v>2478</v>
      </c>
      <c r="U346" s="30" t="s">
        <v>278</v>
      </c>
      <c r="V346" s="5" t="s">
        <v>2802</v>
      </c>
      <c r="W346" s="28"/>
      <c r="X346" s="29" t="s">
        <v>269</v>
      </c>
      <c r="Z346" s="29">
        <v>999.7</v>
      </c>
      <c r="AA346" s="29">
        <v>2.8</v>
      </c>
      <c r="AB346" s="29">
        <v>77</v>
      </c>
      <c r="AC346" s="29">
        <v>102.8</v>
      </c>
    </row>
    <row r="347" spans="1:29">
      <c r="A347" s="13" t="s">
        <v>12374</v>
      </c>
      <c r="B347" s="4" t="s">
        <v>545</v>
      </c>
      <c r="C347" s="12" t="s">
        <v>113</v>
      </c>
      <c r="D347" s="4" t="s">
        <v>2380</v>
      </c>
      <c r="E347" s="4" t="s">
        <v>546</v>
      </c>
      <c r="F347" s="4" t="s">
        <v>3963</v>
      </c>
      <c r="G347" s="4" t="s">
        <v>392</v>
      </c>
      <c r="H347" s="4" t="s">
        <v>206</v>
      </c>
      <c r="I347" s="5" t="s">
        <v>19090</v>
      </c>
      <c r="J347" s="5" t="s">
        <v>1237</v>
      </c>
      <c r="K347" s="5" t="s">
        <v>1687</v>
      </c>
      <c r="L347" s="5" t="s">
        <v>6366</v>
      </c>
      <c r="M347" s="5" t="s">
        <v>19091</v>
      </c>
      <c r="N347" s="5" t="s">
        <v>1721</v>
      </c>
      <c r="O347" s="5" t="s">
        <v>19092</v>
      </c>
      <c r="P347" s="5" t="s">
        <v>19093</v>
      </c>
      <c r="Q347" s="5">
        <v>1.826</v>
      </c>
      <c r="R347" s="25">
        <f t="shared" si="5"/>
        <v>1.826</v>
      </c>
      <c r="S347" s="30" t="s">
        <v>19094</v>
      </c>
      <c r="T347" s="30" t="s">
        <v>6870</v>
      </c>
      <c r="U347" s="30" t="s">
        <v>278</v>
      </c>
      <c r="V347" s="5" t="s">
        <v>151</v>
      </c>
      <c r="W347" s="28"/>
      <c r="X347" s="29" t="s">
        <v>269</v>
      </c>
      <c r="Z347" s="29">
        <v>1000.7</v>
      </c>
      <c r="AA347" s="29">
        <v>2.9</v>
      </c>
      <c r="AB347" s="29">
        <v>83</v>
      </c>
      <c r="AC347" s="29">
        <v>94.1</v>
      </c>
    </row>
    <row r="348" spans="1:29">
      <c r="A348" s="13" t="s">
        <v>12380</v>
      </c>
      <c r="B348" s="4" t="s">
        <v>342</v>
      </c>
      <c r="C348" s="12" t="s">
        <v>34</v>
      </c>
      <c r="D348" s="4" t="s">
        <v>177</v>
      </c>
      <c r="E348" s="4" t="s">
        <v>175</v>
      </c>
      <c r="F348" s="4" t="s">
        <v>6943</v>
      </c>
      <c r="G348" s="4" t="s">
        <v>344</v>
      </c>
      <c r="H348" s="4" t="s">
        <v>131</v>
      </c>
      <c r="I348" s="5" t="s">
        <v>19095</v>
      </c>
      <c r="J348" s="5" t="s">
        <v>665</v>
      </c>
      <c r="K348" s="5" t="s">
        <v>4187</v>
      </c>
      <c r="L348" s="5" t="s">
        <v>4201</v>
      </c>
      <c r="M348" s="5" t="s">
        <v>18096</v>
      </c>
      <c r="N348" s="5" t="s">
        <v>2278</v>
      </c>
      <c r="O348" s="5" t="s">
        <v>19096</v>
      </c>
      <c r="P348" s="5" t="s">
        <v>11588</v>
      </c>
      <c r="Q348" s="5">
        <v>1.311</v>
      </c>
      <c r="R348" s="25">
        <f t="shared" si="5"/>
        <v>1.311</v>
      </c>
      <c r="S348" s="30" t="s">
        <v>19097</v>
      </c>
      <c r="T348" s="30" t="s">
        <v>7426</v>
      </c>
      <c r="U348" s="30" t="s">
        <v>278</v>
      </c>
      <c r="V348" s="5" t="s">
        <v>278</v>
      </c>
      <c r="W348" s="28"/>
      <c r="X348" s="29">
        <v>2.4</v>
      </c>
      <c r="Z348" s="29">
        <v>1001.4</v>
      </c>
      <c r="AA348" s="29">
        <v>3.8</v>
      </c>
      <c r="AB348" s="29">
        <v>95</v>
      </c>
      <c r="AC348" s="29">
        <v>82.4</v>
      </c>
    </row>
    <row r="349" spans="1:29">
      <c r="A349" s="13" t="s">
        <v>12386</v>
      </c>
      <c r="B349" s="4" t="s">
        <v>2682</v>
      </c>
      <c r="C349" s="12" t="s">
        <v>302</v>
      </c>
      <c r="D349" s="4" t="s">
        <v>190</v>
      </c>
      <c r="E349" s="4" t="s">
        <v>1269</v>
      </c>
      <c r="F349" s="4" t="s">
        <v>2835</v>
      </c>
      <c r="G349" s="4" t="s">
        <v>34</v>
      </c>
      <c r="H349" s="4" t="s">
        <v>314</v>
      </c>
      <c r="I349" s="5" t="s">
        <v>19098</v>
      </c>
      <c r="J349" s="5" t="s">
        <v>278</v>
      </c>
      <c r="K349" s="5" t="s">
        <v>278</v>
      </c>
      <c r="L349" s="5" t="s">
        <v>7976</v>
      </c>
      <c r="M349" s="5" t="s">
        <v>19099</v>
      </c>
      <c r="N349" s="5" t="s">
        <v>1003</v>
      </c>
      <c r="O349" s="5" t="s">
        <v>14307</v>
      </c>
      <c r="P349" s="5" t="s">
        <v>19100</v>
      </c>
      <c r="Q349" s="5">
        <v>1.55</v>
      </c>
      <c r="R349" s="25">
        <f t="shared" si="5"/>
        <v>1.55</v>
      </c>
      <c r="S349" s="30" t="s">
        <v>5805</v>
      </c>
      <c r="T349" s="30" t="s">
        <v>8007</v>
      </c>
      <c r="U349" s="30" t="s">
        <v>278</v>
      </c>
      <c r="V349" s="5" t="s">
        <v>278</v>
      </c>
      <c r="W349" s="28"/>
      <c r="X349" s="29">
        <v>2.8</v>
      </c>
      <c r="Z349" s="29">
        <v>1002.2</v>
      </c>
      <c r="AA349" s="29">
        <v>2.9</v>
      </c>
      <c r="AB349" s="29">
        <v>99</v>
      </c>
      <c r="AC349" s="29">
        <v>83</v>
      </c>
    </row>
    <row r="350" spans="1:29">
      <c r="A350" s="13" t="s">
        <v>12390</v>
      </c>
      <c r="B350" s="4" t="s">
        <v>1747</v>
      </c>
      <c r="C350" s="12" t="s">
        <v>208</v>
      </c>
      <c r="D350" s="4" t="s">
        <v>360</v>
      </c>
      <c r="E350" s="4" t="s">
        <v>298</v>
      </c>
      <c r="F350" s="4" t="s">
        <v>233</v>
      </c>
      <c r="G350" s="4" t="s">
        <v>392</v>
      </c>
      <c r="H350" s="4" t="s">
        <v>206</v>
      </c>
      <c r="I350" s="5" t="s">
        <v>19101</v>
      </c>
      <c r="J350" s="5" t="s">
        <v>278</v>
      </c>
      <c r="K350" s="5" t="s">
        <v>2023</v>
      </c>
      <c r="L350" s="5" t="s">
        <v>309</v>
      </c>
      <c r="M350" s="5" t="s">
        <v>19102</v>
      </c>
      <c r="N350" s="5" t="s">
        <v>1097</v>
      </c>
      <c r="O350" s="5" t="s">
        <v>19103</v>
      </c>
      <c r="P350" s="5" t="s">
        <v>19104</v>
      </c>
      <c r="Q350" s="5">
        <v>1.449</v>
      </c>
      <c r="R350" s="25">
        <f t="shared" si="5"/>
        <v>1.449</v>
      </c>
      <c r="S350" s="30" t="s">
        <v>9105</v>
      </c>
      <c r="T350" s="30" t="s">
        <v>7057</v>
      </c>
      <c r="U350" s="30" t="s">
        <v>278</v>
      </c>
      <c r="V350" s="5" t="s">
        <v>278</v>
      </c>
      <c r="W350" s="28"/>
      <c r="X350" s="29">
        <v>2.9</v>
      </c>
      <c r="Z350" s="29">
        <v>1002</v>
      </c>
      <c r="AA350" s="29">
        <v>2</v>
      </c>
      <c r="AB350" s="29">
        <v>100</v>
      </c>
      <c r="AC350" s="29">
        <v>132.4</v>
      </c>
    </row>
    <row r="351" spans="1:29">
      <c r="A351" s="13" t="s">
        <v>12391</v>
      </c>
      <c r="B351" s="4" t="s">
        <v>1641</v>
      </c>
      <c r="C351" s="12" t="s">
        <v>68</v>
      </c>
      <c r="D351" s="4" t="s">
        <v>519</v>
      </c>
      <c r="E351" s="4" t="s">
        <v>1383</v>
      </c>
      <c r="F351" s="4" t="s">
        <v>254</v>
      </c>
      <c r="G351" s="4" t="s">
        <v>344</v>
      </c>
      <c r="H351" s="4" t="s">
        <v>968</v>
      </c>
      <c r="I351" s="5" t="s">
        <v>19105</v>
      </c>
      <c r="J351" s="5" t="s">
        <v>1837</v>
      </c>
      <c r="K351" s="5" t="s">
        <v>73</v>
      </c>
      <c r="L351" s="5" t="s">
        <v>7274</v>
      </c>
      <c r="M351" s="5" t="s">
        <v>19106</v>
      </c>
      <c r="N351" s="5" t="s">
        <v>2925</v>
      </c>
      <c r="O351" s="5" t="s">
        <v>19107</v>
      </c>
      <c r="P351" s="5" t="s">
        <v>19108</v>
      </c>
      <c r="Q351" s="5">
        <v>1.647</v>
      </c>
      <c r="R351" s="25">
        <f t="shared" si="5"/>
        <v>1.647</v>
      </c>
      <c r="S351" s="30" t="s">
        <v>7957</v>
      </c>
      <c r="T351" s="30" t="s">
        <v>8733</v>
      </c>
      <c r="U351" s="30" t="s">
        <v>278</v>
      </c>
      <c r="V351" s="5" t="s">
        <v>267</v>
      </c>
      <c r="W351" s="28"/>
      <c r="X351" s="29">
        <v>3.8</v>
      </c>
      <c r="Z351" s="29">
        <v>1001.1</v>
      </c>
      <c r="AA351" s="29">
        <v>1.2</v>
      </c>
      <c r="AB351" s="29">
        <v>100</v>
      </c>
      <c r="AC351" s="29">
        <v>109</v>
      </c>
    </row>
    <row r="352" spans="1:29">
      <c r="A352" s="13" t="s">
        <v>12397</v>
      </c>
      <c r="B352" s="4" t="s">
        <v>1789</v>
      </c>
      <c r="C352" s="12" t="s">
        <v>31</v>
      </c>
      <c r="D352" s="4" t="s">
        <v>359</v>
      </c>
      <c r="E352" s="4" t="s">
        <v>315</v>
      </c>
      <c r="F352" s="4" t="s">
        <v>1039</v>
      </c>
      <c r="G352" s="4" t="s">
        <v>392</v>
      </c>
      <c r="H352" s="4" t="s">
        <v>30</v>
      </c>
      <c r="I352" s="5" t="s">
        <v>19109</v>
      </c>
      <c r="J352" s="5" t="s">
        <v>278</v>
      </c>
      <c r="K352" s="5" t="s">
        <v>278</v>
      </c>
      <c r="L352" s="5" t="s">
        <v>8701</v>
      </c>
      <c r="M352" s="5" t="s">
        <v>19110</v>
      </c>
      <c r="N352" s="5" t="s">
        <v>459</v>
      </c>
      <c r="O352" s="5" t="s">
        <v>19111</v>
      </c>
      <c r="P352" s="5" t="s">
        <v>19112</v>
      </c>
      <c r="Q352" s="5">
        <v>2.777</v>
      </c>
      <c r="R352" s="25">
        <f t="shared" si="5"/>
        <v>2.777</v>
      </c>
      <c r="S352" s="30" t="s">
        <v>9676</v>
      </c>
      <c r="T352" s="30" t="s">
        <v>3972</v>
      </c>
      <c r="U352" s="30" t="s">
        <v>278</v>
      </c>
      <c r="V352" s="5" t="s">
        <v>515</v>
      </c>
      <c r="W352" s="28"/>
      <c r="X352" s="29">
        <v>2.9</v>
      </c>
      <c r="Z352" s="29">
        <v>1000</v>
      </c>
      <c r="AA352" s="29">
        <v>0.8</v>
      </c>
      <c r="AB352" s="29">
        <v>100</v>
      </c>
      <c r="AC352" s="29">
        <v>32</v>
      </c>
    </row>
    <row r="353" spans="1:29">
      <c r="A353" s="13" t="s">
        <v>12402</v>
      </c>
      <c r="B353" s="4" t="s">
        <v>1725</v>
      </c>
      <c r="C353" s="12" t="s">
        <v>1459</v>
      </c>
      <c r="D353" s="4" t="s">
        <v>328</v>
      </c>
      <c r="E353" s="4" t="s">
        <v>1726</v>
      </c>
      <c r="F353" s="4" t="s">
        <v>798</v>
      </c>
      <c r="G353" s="4" t="s">
        <v>34</v>
      </c>
      <c r="H353" s="4" t="s">
        <v>30</v>
      </c>
      <c r="I353" s="5" t="s">
        <v>19113</v>
      </c>
      <c r="J353" s="5" t="s">
        <v>7142</v>
      </c>
      <c r="K353" s="5" t="s">
        <v>278</v>
      </c>
      <c r="L353" s="5" t="s">
        <v>6518</v>
      </c>
      <c r="M353" s="5" t="s">
        <v>19114</v>
      </c>
      <c r="N353" s="5" t="s">
        <v>1658</v>
      </c>
      <c r="O353" s="5" t="s">
        <v>19115</v>
      </c>
      <c r="P353" s="5" t="s">
        <v>7358</v>
      </c>
      <c r="Q353" s="5">
        <v>2.053</v>
      </c>
      <c r="R353" s="25">
        <f t="shared" si="5"/>
        <v>2.053</v>
      </c>
      <c r="S353" s="30" t="s">
        <v>5954</v>
      </c>
      <c r="T353" s="30" t="s">
        <v>7062</v>
      </c>
      <c r="U353" s="30" t="s">
        <v>278</v>
      </c>
      <c r="V353" s="5" t="s">
        <v>1667</v>
      </c>
      <c r="W353" s="28"/>
      <c r="X353" s="29">
        <v>2</v>
      </c>
      <c r="Z353" s="29">
        <v>999.5</v>
      </c>
      <c r="AA353" s="29">
        <v>1.3</v>
      </c>
      <c r="AB353" s="29">
        <v>100</v>
      </c>
      <c r="AC353" s="29">
        <v>43.6</v>
      </c>
    </row>
    <row r="354" spans="1:29">
      <c r="A354" s="13" t="s">
        <v>12408</v>
      </c>
      <c r="B354" s="4" t="s">
        <v>639</v>
      </c>
      <c r="C354" s="12" t="s">
        <v>547</v>
      </c>
      <c r="D354" s="4" t="s">
        <v>342</v>
      </c>
      <c r="E354" s="4" t="s">
        <v>4241</v>
      </c>
      <c r="F354" s="4" t="s">
        <v>341</v>
      </c>
      <c r="G354" s="4" t="s">
        <v>226</v>
      </c>
      <c r="H354" s="4" t="s">
        <v>954</v>
      </c>
      <c r="I354" s="5" t="s">
        <v>19116</v>
      </c>
      <c r="J354" s="5" t="s">
        <v>232</v>
      </c>
      <c r="K354" s="5" t="s">
        <v>278</v>
      </c>
      <c r="L354" s="5" t="s">
        <v>2468</v>
      </c>
      <c r="M354" s="5" t="s">
        <v>19117</v>
      </c>
      <c r="N354" s="5" t="s">
        <v>646</v>
      </c>
      <c r="O354" s="5" t="s">
        <v>19118</v>
      </c>
      <c r="P354" s="5" t="s">
        <v>19119</v>
      </c>
      <c r="Q354" s="5">
        <v>2.063</v>
      </c>
      <c r="R354" s="25">
        <f t="shared" si="5"/>
        <v>2.063</v>
      </c>
      <c r="S354" s="30" t="s">
        <v>2651</v>
      </c>
      <c r="T354" s="30" t="s">
        <v>5734</v>
      </c>
      <c r="U354" s="30" t="s">
        <v>278</v>
      </c>
      <c r="V354" s="5" t="s">
        <v>1264</v>
      </c>
      <c r="W354" s="28"/>
      <c r="X354" s="29">
        <v>1.2</v>
      </c>
      <c r="Z354" s="29">
        <v>999.7</v>
      </c>
      <c r="AA354" s="29" t="s">
        <v>269</v>
      </c>
      <c r="AB354" s="29">
        <v>100</v>
      </c>
      <c r="AC354" s="29" t="s">
        <v>269</v>
      </c>
    </row>
    <row r="355" spans="1:29">
      <c r="A355" s="13" t="s">
        <v>12414</v>
      </c>
      <c r="B355" s="4" t="s">
        <v>4101</v>
      </c>
      <c r="C355" s="12" t="s">
        <v>547</v>
      </c>
      <c r="D355" s="4" t="s">
        <v>177</v>
      </c>
      <c r="E355" s="4" t="s">
        <v>5175</v>
      </c>
      <c r="F355" s="4" t="s">
        <v>6943</v>
      </c>
      <c r="G355" s="4" t="s">
        <v>376</v>
      </c>
      <c r="H355" s="4" t="s">
        <v>176</v>
      </c>
      <c r="I355" s="5" t="s">
        <v>19120</v>
      </c>
      <c r="J355" s="5" t="s">
        <v>1946</v>
      </c>
      <c r="K355" s="5" t="s">
        <v>2441</v>
      </c>
      <c r="L355" s="5" t="s">
        <v>1029</v>
      </c>
      <c r="M355" s="5" t="s">
        <v>19121</v>
      </c>
      <c r="N355" s="5" t="s">
        <v>1488</v>
      </c>
      <c r="O355" s="5" t="s">
        <v>19122</v>
      </c>
      <c r="P355" s="5" t="s">
        <v>19123</v>
      </c>
      <c r="Q355" s="5">
        <v>1.855</v>
      </c>
      <c r="R355" s="25">
        <f t="shared" si="5"/>
        <v>1.855</v>
      </c>
      <c r="S355" s="30" t="s">
        <v>19124</v>
      </c>
      <c r="T355" s="30" t="s">
        <v>8674</v>
      </c>
      <c r="U355" s="30" t="s">
        <v>278</v>
      </c>
      <c r="V355" s="5" t="s">
        <v>278</v>
      </c>
      <c r="W355" s="28"/>
      <c r="X355" s="29">
        <v>0.8</v>
      </c>
      <c r="Z355" s="29">
        <v>1000.5</v>
      </c>
      <c r="AA355" s="29">
        <v>1.1</v>
      </c>
      <c r="AB355" s="29">
        <v>99</v>
      </c>
      <c r="AC355" s="29">
        <v>75.7</v>
      </c>
    </row>
    <row r="356" spans="1:29">
      <c r="A356" s="13" t="s">
        <v>12419</v>
      </c>
      <c r="B356" s="4" t="s">
        <v>2682</v>
      </c>
      <c r="C356" s="12" t="s">
        <v>191</v>
      </c>
      <c r="D356" s="4" t="s">
        <v>360</v>
      </c>
      <c r="E356" s="4" t="s">
        <v>1269</v>
      </c>
      <c r="F356" s="4" t="s">
        <v>178</v>
      </c>
      <c r="G356" s="4" t="s">
        <v>208</v>
      </c>
      <c r="H356" s="4" t="s">
        <v>47</v>
      </c>
      <c r="I356" s="5" t="s">
        <v>19125</v>
      </c>
      <c r="J356" s="5" t="s">
        <v>89</v>
      </c>
      <c r="K356" s="5" t="s">
        <v>278</v>
      </c>
      <c r="L356" s="5" t="s">
        <v>963</v>
      </c>
      <c r="M356" s="5" t="s">
        <v>19126</v>
      </c>
      <c r="N356" s="5" t="s">
        <v>1133</v>
      </c>
      <c r="O356" s="5" t="s">
        <v>19127</v>
      </c>
      <c r="P356" s="5" t="s">
        <v>19128</v>
      </c>
      <c r="Q356" s="5">
        <v>1.882</v>
      </c>
      <c r="R356" s="25">
        <f t="shared" si="5"/>
        <v>1.882</v>
      </c>
      <c r="S356" s="30" t="s">
        <v>19129</v>
      </c>
      <c r="T356" s="30" t="s">
        <v>893</v>
      </c>
      <c r="U356" s="30" t="s">
        <v>278</v>
      </c>
      <c r="V356" s="5" t="s">
        <v>231</v>
      </c>
      <c r="W356" s="28"/>
      <c r="X356" s="29">
        <v>1.3</v>
      </c>
      <c r="Z356" s="29">
        <v>1001</v>
      </c>
      <c r="AA356" s="29">
        <v>1.4</v>
      </c>
      <c r="AB356" s="29">
        <v>98</v>
      </c>
      <c r="AC356" s="29">
        <v>66.5</v>
      </c>
    </row>
    <row r="357" spans="1:29">
      <c r="A357" s="13" t="s">
        <v>12424</v>
      </c>
      <c r="B357" s="4" t="s">
        <v>2682</v>
      </c>
      <c r="C357" s="12" t="s">
        <v>176</v>
      </c>
      <c r="D357" s="4" t="s">
        <v>1383</v>
      </c>
      <c r="E357" s="4" t="s">
        <v>1269</v>
      </c>
      <c r="F357" s="4" t="s">
        <v>2593</v>
      </c>
      <c r="G357" s="4" t="s">
        <v>223</v>
      </c>
      <c r="H357" s="4" t="s">
        <v>47</v>
      </c>
      <c r="I357" s="5" t="s">
        <v>19130</v>
      </c>
      <c r="J357" s="5" t="s">
        <v>278</v>
      </c>
      <c r="K357" s="5" t="s">
        <v>5719</v>
      </c>
      <c r="L357" s="5" t="s">
        <v>6961</v>
      </c>
      <c r="M357" s="5" t="s">
        <v>6865</v>
      </c>
      <c r="N357" s="5" t="s">
        <v>1012</v>
      </c>
      <c r="O357" s="5" t="s">
        <v>19131</v>
      </c>
      <c r="P357" s="5" t="s">
        <v>19132</v>
      </c>
      <c r="Q357" s="5">
        <v>1.733</v>
      </c>
      <c r="R357" s="25">
        <f t="shared" si="5"/>
        <v>1.733</v>
      </c>
      <c r="S357" s="30" t="s">
        <v>19133</v>
      </c>
      <c r="T357" s="30" t="s">
        <v>7049</v>
      </c>
      <c r="U357" s="30" t="s">
        <v>278</v>
      </c>
      <c r="V357" s="5" t="s">
        <v>1276</v>
      </c>
      <c r="W357" s="28"/>
      <c r="X357" s="29" t="s">
        <v>269</v>
      </c>
      <c r="Z357" s="29">
        <v>1001.7</v>
      </c>
      <c r="AA357" s="29">
        <v>2.2</v>
      </c>
      <c r="AB357" s="29">
        <v>95</v>
      </c>
      <c r="AC357" s="29">
        <v>87.9</v>
      </c>
    </row>
    <row r="358" spans="1:29">
      <c r="A358" s="13" t="s">
        <v>12430</v>
      </c>
      <c r="B358" s="4" t="s">
        <v>1747</v>
      </c>
      <c r="C358" s="12" t="s">
        <v>2682</v>
      </c>
      <c r="D358" s="4" t="s">
        <v>285</v>
      </c>
      <c r="E358" s="4" t="s">
        <v>298</v>
      </c>
      <c r="F358" s="4" t="s">
        <v>641</v>
      </c>
      <c r="G358" s="4" t="s">
        <v>376</v>
      </c>
      <c r="H358" s="4" t="s">
        <v>954</v>
      </c>
      <c r="I358" s="5" t="s">
        <v>19134</v>
      </c>
      <c r="J358" s="5" t="s">
        <v>248</v>
      </c>
      <c r="K358" s="5" t="s">
        <v>278</v>
      </c>
      <c r="L358" s="5" t="s">
        <v>4392</v>
      </c>
      <c r="M358" s="5" t="s">
        <v>19135</v>
      </c>
      <c r="N358" s="5" t="s">
        <v>93</v>
      </c>
      <c r="O358" s="5" t="s">
        <v>3667</v>
      </c>
      <c r="P358" s="5" t="s">
        <v>16190</v>
      </c>
      <c r="Q358" s="5">
        <v>1.407</v>
      </c>
      <c r="R358" s="25">
        <f t="shared" si="5"/>
        <v>1.407</v>
      </c>
      <c r="S358" s="30" t="s">
        <v>19136</v>
      </c>
      <c r="T358" s="30" t="s">
        <v>526</v>
      </c>
      <c r="U358" s="30" t="s">
        <v>278</v>
      </c>
      <c r="V358" s="5" t="s">
        <v>7142</v>
      </c>
      <c r="W358" s="28"/>
      <c r="X358" s="29">
        <v>1.1</v>
      </c>
      <c r="Z358" s="29">
        <v>1002.6</v>
      </c>
      <c r="AA358" s="29">
        <v>1.9</v>
      </c>
      <c r="AB358" s="29">
        <v>95</v>
      </c>
      <c r="AC358" s="29">
        <v>107.5</v>
      </c>
    </row>
    <row r="359" spans="1:29">
      <c r="A359" s="13" t="s">
        <v>12434</v>
      </c>
      <c r="B359" s="4" t="s">
        <v>4241</v>
      </c>
      <c r="C359" s="12" t="s">
        <v>226</v>
      </c>
      <c r="D359" s="4" t="s">
        <v>285</v>
      </c>
      <c r="E359" s="4" t="s">
        <v>131</v>
      </c>
      <c r="F359" s="4" t="s">
        <v>2871</v>
      </c>
      <c r="G359" s="4" t="s">
        <v>208</v>
      </c>
      <c r="H359" s="4" t="s">
        <v>968</v>
      </c>
      <c r="I359" s="5" t="s">
        <v>19137</v>
      </c>
      <c r="J359" s="5" t="s">
        <v>278</v>
      </c>
      <c r="K359" s="5" t="s">
        <v>278</v>
      </c>
      <c r="L359" s="5" t="s">
        <v>2247</v>
      </c>
      <c r="M359" s="5" t="s">
        <v>12591</v>
      </c>
      <c r="N359" s="5" t="s">
        <v>1062</v>
      </c>
      <c r="O359" s="5" t="s">
        <v>15012</v>
      </c>
      <c r="P359" s="5" t="s">
        <v>19138</v>
      </c>
      <c r="Q359" s="5">
        <v>1.569</v>
      </c>
      <c r="R359" s="25">
        <f t="shared" si="5"/>
        <v>1.569</v>
      </c>
      <c r="S359" s="30" t="s">
        <v>19139</v>
      </c>
      <c r="T359" s="30" t="s">
        <v>6702</v>
      </c>
      <c r="U359" s="30" t="s">
        <v>278</v>
      </c>
      <c r="V359" s="5" t="s">
        <v>2441</v>
      </c>
      <c r="W359" s="28"/>
      <c r="X359" s="29">
        <v>1.4</v>
      </c>
      <c r="Z359" s="29">
        <v>1002.9</v>
      </c>
      <c r="AA359" s="29">
        <v>1.5</v>
      </c>
      <c r="AB359" s="29">
        <v>93</v>
      </c>
      <c r="AC359" s="29">
        <v>128.4</v>
      </c>
    </row>
    <row r="360" spans="1:29">
      <c r="A360" s="13" t="s">
        <v>12440</v>
      </c>
      <c r="B360" s="4" t="s">
        <v>159</v>
      </c>
      <c r="C360" s="12" t="s">
        <v>50</v>
      </c>
      <c r="D360" s="4" t="s">
        <v>1549</v>
      </c>
      <c r="E360" s="4" t="s">
        <v>206</v>
      </c>
      <c r="F360" s="4" t="s">
        <v>7075</v>
      </c>
      <c r="G360" s="4" t="s">
        <v>344</v>
      </c>
      <c r="H360" s="4" t="s">
        <v>968</v>
      </c>
      <c r="I360" s="5" t="s">
        <v>19140</v>
      </c>
      <c r="J360" s="5" t="s">
        <v>2183</v>
      </c>
      <c r="K360" s="5" t="s">
        <v>2002</v>
      </c>
      <c r="L360" s="5" t="s">
        <v>7728</v>
      </c>
      <c r="M360" s="5" t="s">
        <v>19141</v>
      </c>
      <c r="N360" s="5" t="s">
        <v>215</v>
      </c>
      <c r="O360" s="5" t="s">
        <v>3737</v>
      </c>
      <c r="P360" s="5" t="s">
        <v>19142</v>
      </c>
      <c r="Q360" s="5">
        <v>1.56</v>
      </c>
      <c r="R360" s="25">
        <f t="shared" si="5"/>
        <v>1.56</v>
      </c>
      <c r="S360" s="30" t="s">
        <v>19143</v>
      </c>
      <c r="T360" s="30" t="s">
        <v>8167</v>
      </c>
      <c r="U360" s="30" t="s">
        <v>278</v>
      </c>
      <c r="V360" s="5" t="s">
        <v>125</v>
      </c>
      <c r="W360" s="28"/>
      <c r="X360" s="29">
        <v>2.2</v>
      </c>
      <c r="Z360" s="29">
        <v>1003.3</v>
      </c>
      <c r="AA360" s="29">
        <v>0.7</v>
      </c>
      <c r="AB360" s="29">
        <v>91</v>
      </c>
      <c r="AC360" s="29">
        <v>161</v>
      </c>
    </row>
    <row r="361" spans="1:29">
      <c r="A361" s="13" t="s">
        <v>12446</v>
      </c>
      <c r="B361" s="4" t="s">
        <v>638</v>
      </c>
      <c r="C361" s="12" t="s">
        <v>31</v>
      </c>
      <c r="D361" s="4" t="s">
        <v>284</v>
      </c>
      <c r="E361" s="4" t="s">
        <v>968</v>
      </c>
      <c r="F361" s="4" t="s">
        <v>7505</v>
      </c>
      <c r="G361" s="4" t="s">
        <v>302</v>
      </c>
      <c r="H361" s="4" t="s">
        <v>968</v>
      </c>
      <c r="I361" s="5" t="s">
        <v>19144</v>
      </c>
      <c r="J361" s="5" t="s">
        <v>269</v>
      </c>
      <c r="K361" s="5" t="s">
        <v>269</v>
      </c>
      <c r="L361" s="5" t="s">
        <v>269</v>
      </c>
      <c r="M361" s="5" t="s">
        <v>269</v>
      </c>
      <c r="N361" s="5" t="s">
        <v>269</v>
      </c>
      <c r="O361" s="5" t="s">
        <v>269</v>
      </c>
      <c r="P361" s="5" t="s">
        <v>269</v>
      </c>
      <c r="Q361" s="5" t="s">
        <v>269</v>
      </c>
      <c r="R361" s="25">
        <f t="shared" si="5"/>
        <v>0</v>
      </c>
      <c r="S361" s="30" t="s">
        <v>9428</v>
      </c>
      <c r="T361" s="30" t="s">
        <v>6687</v>
      </c>
      <c r="U361" s="30" t="s">
        <v>278</v>
      </c>
      <c r="V361" s="5" t="s">
        <v>1133</v>
      </c>
      <c r="W361" s="28"/>
      <c r="X361" s="29">
        <v>1.9</v>
      </c>
      <c r="Z361" s="29">
        <v>1003.4</v>
      </c>
      <c r="AA361" s="29">
        <v>0.8</v>
      </c>
      <c r="AB361" s="29">
        <v>90</v>
      </c>
      <c r="AC361" s="29">
        <v>190.5</v>
      </c>
    </row>
    <row r="362" spans="1:29">
      <c r="A362" s="13" t="s">
        <v>12452</v>
      </c>
      <c r="B362" s="4" t="s">
        <v>239</v>
      </c>
      <c r="C362" s="12" t="s">
        <v>31</v>
      </c>
      <c r="D362" s="4" t="s">
        <v>1500</v>
      </c>
      <c r="E362" s="4" t="s">
        <v>314</v>
      </c>
      <c r="F362" s="4" t="s">
        <v>5725</v>
      </c>
      <c r="G362" s="4" t="s">
        <v>942</v>
      </c>
      <c r="H362" s="4" t="s">
        <v>131</v>
      </c>
      <c r="I362" s="5" t="s">
        <v>19145</v>
      </c>
      <c r="J362" s="5" t="s">
        <v>56</v>
      </c>
      <c r="K362" s="5" t="s">
        <v>278</v>
      </c>
      <c r="L362" s="5" t="s">
        <v>5327</v>
      </c>
      <c r="M362" s="5" t="s">
        <v>19146</v>
      </c>
      <c r="N362" s="5" t="s">
        <v>2117</v>
      </c>
      <c r="O362" s="5" t="s">
        <v>7446</v>
      </c>
      <c r="P362" s="5" t="s">
        <v>19147</v>
      </c>
      <c r="Q362" s="5">
        <v>0.91</v>
      </c>
      <c r="R362" s="25">
        <f t="shared" si="5"/>
        <v>0.91</v>
      </c>
      <c r="S362" s="30" t="s">
        <v>3349</v>
      </c>
      <c r="T362" s="30" t="s">
        <v>3531</v>
      </c>
      <c r="U362" s="30" t="s">
        <v>278</v>
      </c>
      <c r="V362" s="5" t="s">
        <v>728</v>
      </c>
      <c r="W362" s="28"/>
      <c r="X362" s="29">
        <v>1.5</v>
      </c>
      <c r="Z362" s="29">
        <v>1003.6</v>
      </c>
      <c r="AA362" s="29">
        <v>1.7</v>
      </c>
      <c r="AB362" s="29">
        <v>87</v>
      </c>
      <c r="AC362" s="29">
        <v>189.1</v>
      </c>
    </row>
    <row r="363" spans="1:29">
      <c r="A363" s="13" t="s">
        <v>12457</v>
      </c>
      <c r="B363" s="4" t="s">
        <v>1758</v>
      </c>
      <c r="C363" s="12" t="s">
        <v>31</v>
      </c>
      <c r="D363" s="4" t="s">
        <v>600</v>
      </c>
      <c r="E363" s="4" t="s">
        <v>655</v>
      </c>
      <c r="F363" s="4" t="s">
        <v>2902</v>
      </c>
      <c r="G363" s="4" t="s">
        <v>942</v>
      </c>
      <c r="H363" s="4" t="s">
        <v>2687</v>
      </c>
      <c r="I363" s="5" t="s">
        <v>19148</v>
      </c>
      <c r="J363" s="5" t="s">
        <v>278</v>
      </c>
      <c r="K363" s="5" t="s">
        <v>1973</v>
      </c>
      <c r="L363" s="5" t="s">
        <v>1251</v>
      </c>
      <c r="M363" s="5" t="s">
        <v>19149</v>
      </c>
      <c r="N363" s="5" t="s">
        <v>3592</v>
      </c>
      <c r="O363" s="5" t="s">
        <v>19150</v>
      </c>
      <c r="P363" s="5" t="s">
        <v>19151</v>
      </c>
      <c r="Q363" s="5">
        <v>0.6905</v>
      </c>
      <c r="R363" s="25">
        <f t="shared" si="5"/>
        <v>0.6905</v>
      </c>
      <c r="S363" s="30" t="s">
        <v>13310</v>
      </c>
      <c r="T363" s="30" t="s">
        <v>4377</v>
      </c>
      <c r="U363" s="30" t="s">
        <v>3947</v>
      </c>
      <c r="V363" s="5" t="s">
        <v>354</v>
      </c>
      <c r="W363" s="28"/>
      <c r="X363" s="29">
        <v>0.7</v>
      </c>
      <c r="Z363" s="29">
        <v>1003.5</v>
      </c>
      <c r="AA363" s="29">
        <v>1.9</v>
      </c>
      <c r="AB363" s="29">
        <v>86</v>
      </c>
      <c r="AC363" s="29">
        <v>187</v>
      </c>
    </row>
    <row r="364" spans="1:29">
      <c r="A364" s="13" t="s">
        <v>12462</v>
      </c>
      <c r="B364" s="4" t="s">
        <v>1758</v>
      </c>
      <c r="C364" s="12" t="s">
        <v>31</v>
      </c>
      <c r="D364" s="4" t="s">
        <v>1269</v>
      </c>
      <c r="E364" s="4" t="s">
        <v>655</v>
      </c>
      <c r="F364" s="4" t="s">
        <v>1957</v>
      </c>
      <c r="G364" s="4" t="s">
        <v>942</v>
      </c>
      <c r="H364" s="4" t="s">
        <v>131</v>
      </c>
      <c r="I364" s="5" t="s">
        <v>19152</v>
      </c>
      <c r="J364" s="5" t="s">
        <v>281</v>
      </c>
      <c r="K364" s="5" t="s">
        <v>278</v>
      </c>
      <c r="L364" s="5" t="s">
        <v>1109</v>
      </c>
      <c r="M364" s="5" t="s">
        <v>15407</v>
      </c>
      <c r="N364" s="5" t="s">
        <v>2321</v>
      </c>
      <c r="O364" s="5" t="s">
        <v>13816</v>
      </c>
      <c r="P364" s="5" t="s">
        <v>19153</v>
      </c>
      <c r="Q364" s="5">
        <v>0.1805</v>
      </c>
      <c r="R364" s="25">
        <f t="shared" si="5"/>
        <v>0.1805</v>
      </c>
      <c r="S364" s="30" t="s">
        <v>19154</v>
      </c>
      <c r="T364" s="30" t="s">
        <v>1807</v>
      </c>
      <c r="U364" s="30" t="s">
        <v>278</v>
      </c>
      <c r="V364" s="5" t="s">
        <v>278</v>
      </c>
      <c r="W364" s="28"/>
      <c r="X364" s="29">
        <v>0.8</v>
      </c>
      <c r="Z364" s="29">
        <v>1003.5</v>
      </c>
      <c r="AA364" s="29">
        <v>1.9</v>
      </c>
      <c r="AB364" s="29">
        <v>86</v>
      </c>
      <c r="AC364" s="29">
        <v>187</v>
      </c>
    </row>
    <row r="365" spans="1:29">
      <c r="A365" s="13" t="s">
        <v>12468</v>
      </c>
      <c r="B365" s="4" t="s">
        <v>2211</v>
      </c>
      <c r="C365" s="12" t="s">
        <v>31</v>
      </c>
      <c r="D365" s="4" t="s">
        <v>1307</v>
      </c>
      <c r="E365" s="4" t="s">
        <v>1500</v>
      </c>
      <c r="F365" s="4" t="s">
        <v>1957</v>
      </c>
      <c r="G365" s="4" t="s">
        <v>191</v>
      </c>
      <c r="H365" s="4" t="s">
        <v>284</v>
      </c>
      <c r="I365" s="5" t="s">
        <v>19155</v>
      </c>
      <c r="J365" s="5" t="s">
        <v>2844</v>
      </c>
      <c r="K365" s="5" t="s">
        <v>278</v>
      </c>
      <c r="L365" s="5" t="s">
        <v>2337</v>
      </c>
      <c r="M365" s="5" t="s">
        <v>19156</v>
      </c>
      <c r="N365" s="5" t="s">
        <v>2108</v>
      </c>
      <c r="O365" s="5" t="s">
        <v>19157</v>
      </c>
      <c r="P365" s="5" t="s">
        <v>15035</v>
      </c>
      <c r="Q365" s="5">
        <v>0.1433</v>
      </c>
      <c r="R365" s="25">
        <f t="shared" si="5"/>
        <v>0.1433</v>
      </c>
      <c r="S365" s="30" t="s">
        <v>488</v>
      </c>
      <c r="T365" s="30" t="s">
        <v>5741</v>
      </c>
      <c r="U365" s="30" t="s">
        <v>264</v>
      </c>
      <c r="V365" s="5" t="s">
        <v>278</v>
      </c>
      <c r="W365" s="28"/>
      <c r="X365" s="29">
        <v>1.7</v>
      </c>
      <c r="Z365" s="29">
        <v>1003.5</v>
      </c>
      <c r="AA365" s="29" t="s">
        <v>269</v>
      </c>
      <c r="AB365" s="29">
        <v>86</v>
      </c>
      <c r="AC365" s="29" t="s">
        <v>269</v>
      </c>
    </row>
    <row r="366" spans="1:29">
      <c r="A366" s="13" t="s">
        <v>12475</v>
      </c>
      <c r="B366" s="4" t="s">
        <v>653</v>
      </c>
      <c r="C366" s="12" t="s">
        <v>160</v>
      </c>
      <c r="D366" s="4" t="s">
        <v>175</v>
      </c>
      <c r="E366" s="4" t="s">
        <v>2687</v>
      </c>
      <c r="F366" s="4" t="s">
        <v>4164</v>
      </c>
      <c r="G366" s="4" t="s">
        <v>942</v>
      </c>
      <c r="H366" s="4" t="s">
        <v>1514</v>
      </c>
      <c r="I366" s="5" t="s">
        <v>19158</v>
      </c>
      <c r="J366" s="5" t="s">
        <v>278</v>
      </c>
      <c r="K366" s="5" t="s">
        <v>278</v>
      </c>
      <c r="L366" s="5" t="s">
        <v>2536</v>
      </c>
      <c r="M366" s="5" t="s">
        <v>19159</v>
      </c>
      <c r="N366" s="5" t="s">
        <v>701</v>
      </c>
      <c r="O366" s="5" t="s">
        <v>2953</v>
      </c>
      <c r="P366" s="5" t="s">
        <v>10202</v>
      </c>
      <c r="Q366" s="5">
        <v>0</v>
      </c>
      <c r="R366" s="25">
        <f t="shared" si="5"/>
        <v>0</v>
      </c>
      <c r="S366" s="30" t="s">
        <v>12066</v>
      </c>
      <c r="T366" s="30" t="s">
        <v>4501</v>
      </c>
      <c r="U366" s="30" t="s">
        <v>278</v>
      </c>
      <c r="V366" s="5" t="s">
        <v>278</v>
      </c>
      <c r="W366" s="28"/>
      <c r="X366" s="29">
        <v>1.9</v>
      </c>
      <c r="Z366" s="29" t="s">
        <v>269</v>
      </c>
      <c r="AA366" s="29" t="s">
        <v>269</v>
      </c>
      <c r="AB366" s="29" t="s">
        <v>269</v>
      </c>
      <c r="AC366" s="29" t="s">
        <v>269</v>
      </c>
    </row>
    <row r="367" spans="1:29">
      <c r="A367" s="13" t="s">
        <v>12482</v>
      </c>
      <c r="B367" s="4" t="s">
        <v>242</v>
      </c>
      <c r="C367" s="12" t="s">
        <v>160</v>
      </c>
      <c r="D367" s="4" t="s">
        <v>159</v>
      </c>
      <c r="E367" s="4" t="s">
        <v>1433</v>
      </c>
      <c r="F367" s="4" t="s">
        <v>4201</v>
      </c>
      <c r="G367" s="4" t="s">
        <v>302</v>
      </c>
      <c r="H367" s="4" t="s">
        <v>114</v>
      </c>
      <c r="I367" s="5" t="s">
        <v>19160</v>
      </c>
      <c r="J367" s="5" t="s">
        <v>8209</v>
      </c>
      <c r="K367" s="5" t="s">
        <v>2002</v>
      </c>
      <c r="L367" s="5" t="s">
        <v>5622</v>
      </c>
      <c r="M367" s="5" t="s">
        <v>19161</v>
      </c>
      <c r="N367" s="5" t="s">
        <v>3356</v>
      </c>
      <c r="O367" s="5" t="s">
        <v>19162</v>
      </c>
      <c r="P367" s="5" t="s">
        <v>19163</v>
      </c>
      <c r="Q367" s="5">
        <v>0</v>
      </c>
      <c r="R367" s="25">
        <f t="shared" si="5"/>
        <v>0</v>
      </c>
      <c r="S367" s="30" t="s">
        <v>9785</v>
      </c>
      <c r="T367" s="30" t="s">
        <v>4224</v>
      </c>
      <c r="U367" s="30" t="s">
        <v>278</v>
      </c>
      <c r="V367" s="5" t="s">
        <v>278</v>
      </c>
      <c r="W367" s="28"/>
      <c r="X367" s="29">
        <v>1.9</v>
      </c>
      <c r="Z367" s="29" t="s">
        <v>269</v>
      </c>
      <c r="AA367" s="29" t="s">
        <v>269</v>
      </c>
      <c r="AB367" s="29" t="s">
        <v>269</v>
      </c>
      <c r="AC367" s="29" t="s">
        <v>269</v>
      </c>
    </row>
    <row r="368" spans="1:29">
      <c r="A368" s="13" t="s">
        <v>12487</v>
      </c>
      <c r="B368" s="4" t="s">
        <v>315</v>
      </c>
      <c r="C368" s="12" t="s">
        <v>31</v>
      </c>
      <c r="D368" s="4" t="s">
        <v>1726</v>
      </c>
      <c r="E368" s="4" t="s">
        <v>189</v>
      </c>
      <c r="F368" s="4" t="s">
        <v>15259</v>
      </c>
      <c r="G368" s="4" t="s">
        <v>302</v>
      </c>
      <c r="H368" s="4" t="s">
        <v>968</v>
      </c>
      <c r="I368" s="5" t="s">
        <v>19164</v>
      </c>
      <c r="J368" s="5" t="s">
        <v>278</v>
      </c>
      <c r="K368" s="5" t="s">
        <v>1764</v>
      </c>
      <c r="L368" s="5" t="s">
        <v>1679</v>
      </c>
      <c r="M368" s="5" t="s">
        <v>2268</v>
      </c>
      <c r="N368" s="5" t="s">
        <v>2117</v>
      </c>
      <c r="O368" s="5" t="s">
        <v>19165</v>
      </c>
      <c r="P368" s="5" t="s">
        <v>19166</v>
      </c>
      <c r="Q368" s="5">
        <v>0</v>
      </c>
      <c r="R368" s="25">
        <f t="shared" si="5"/>
        <v>0</v>
      </c>
      <c r="S368" s="30" t="s">
        <v>19167</v>
      </c>
      <c r="T368" s="30" t="s">
        <v>6811</v>
      </c>
      <c r="U368" s="30" t="s">
        <v>278</v>
      </c>
      <c r="V368" s="5" t="s">
        <v>278</v>
      </c>
      <c r="W368" s="28"/>
      <c r="X368" s="29" t="s">
        <v>269</v>
      </c>
      <c r="Z368" s="29" t="s">
        <v>269</v>
      </c>
      <c r="AA368" s="29" t="s">
        <v>269</v>
      </c>
      <c r="AB368" s="29" t="s">
        <v>269</v>
      </c>
      <c r="AC368" s="29" t="s">
        <v>269</v>
      </c>
    </row>
    <row r="369" spans="1:29">
      <c r="A369" s="13" t="s">
        <v>12493</v>
      </c>
      <c r="B369" s="4" t="s">
        <v>599</v>
      </c>
      <c r="C369" s="12" t="s">
        <v>31</v>
      </c>
      <c r="D369" s="4" t="s">
        <v>638</v>
      </c>
      <c r="E369" s="4" t="s">
        <v>600</v>
      </c>
      <c r="F369" s="4" t="s">
        <v>1922</v>
      </c>
      <c r="G369" s="4" t="s">
        <v>302</v>
      </c>
      <c r="H369" s="4" t="s">
        <v>954</v>
      </c>
      <c r="I369" s="5" t="s">
        <v>19168</v>
      </c>
      <c r="J369" s="5" t="s">
        <v>975</v>
      </c>
      <c r="K369" s="5" t="s">
        <v>662</v>
      </c>
      <c r="L369" s="5" t="s">
        <v>1627</v>
      </c>
      <c r="M369" s="5" t="s">
        <v>9653</v>
      </c>
      <c r="N369" s="5" t="s">
        <v>2925</v>
      </c>
      <c r="O369" s="5" t="s">
        <v>19169</v>
      </c>
      <c r="P369" s="5" t="s">
        <v>19170</v>
      </c>
      <c r="Q369" s="5">
        <v>0</v>
      </c>
      <c r="R369" s="25">
        <f t="shared" si="5"/>
        <v>0</v>
      </c>
      <c r="S369" s="30" t="s">
        <v>2539</v>
      </c>
      <c r="T369" s="30" t="s">
        <v>821</v>
      </c>
      <c r="U369" s="30" t="s">
        <v>278</v>
      </c>
      <c r="V369" s="5" t="s">
        <v>278</v>
      </c>
      <c r="W369" s="28"/>
      <c r="X369" s="29" t="s">
        <v>269</v>
      </c>
      <c r="Z369" s="29">
        <v>1002.8</v>
      </c>
      <c r="AA369" s="29">
        <v>2</v>
      </c>
      <c r="AB369" s="29">
        <v>84</v>
      </c>
      <c r="AC369" s="29">
        <v>183.3</v>
      </c>
    </row>
    <row r="370" spans="1:29">
      <c r="A370" s="13" t="s">
        <v>12499</v>
      </c>
      <c r="B370" s="4" t="s">
        <v>519</v>
      </c>
      <c r="C370" s="12" t="s">
        <v>160</v>
      </c>
      <c r="D370" s="4" t="s">
        <v>255</v>
      </c>
      <c r="E370" s="4" t="s">
        <v>2298</v>
      </c>
      <c r="F370" s="4" t="s">
        <v>2479</v>
      </c>
      <c r="G370" s="4" t="s">
        <v>302</v>
      </c>
      <c r="H370" s="4" t="s">
        <v>65</v>
      </c>
      <c r="I370" s="5" t="s">
        <v>19171</v>
      </c>
      <c r="J370" s="5" t="s">
        <v>1864</v>
      </c>
      <c r="K370" s="5" t="s">
        <v>278</v>
      </c>
      <c r="L370" s="5" t="s">
        <v>664</v>
      </c>
      <c r="M370" s="5" t="s">
        <v>19172</v>
      </c>
      <c r="N370" s="5" t="s">
        <v>1147</v>
      </c>
      <c r="O370" s="5" t="s">
        <v>19061</v>
      </c>
      <c r="P370" s="5" t="s">
        <v>13905</v>
      </c>
      <c r="Q370" s="5">
        <v>0</v>
      </c>
      <c r="R370" s="25">
        <f t="shared" si="5"/>
        <v>0</v>
      </c>
      <c r="S370" s="30" t="s">
        <v>16589</v>
      </c>
      <c r="T370" s="30" t="s">
        <v>2926</v>
      </c>
      <c r="U370" s="30" t="s">
        <v>278</v>
      </c>
      <c r="V370" s="5" t="s">
        <v>278</v>
      </c>
      <c r="W370" s="28"/>
      <c r="X370" s="29" t="s">
        <v>269</v>
      </c>
      <c r="Z370" s="29">
        <v>1003.4</v>
      </c>
      <c r="AA370" s="29">
        <v>2.1</v>
      </c>
      <c r="AB370" s="29">
        <v>84</v>
      </c>
      <c r="AC370" s="29">
        <v>184.4</v>
      </c>
    </row>
    <row r="371" spans="1:29">
      <c r="A371" s="13" t="s">
        <v>12505</v>
      </c>
      <c r="B371" s="4" t="s">
        <v>2682</v>
      </c>
      <c r="C371" s="12" t="s">
        <v>31</v>
      </c>
      <c r="D371" s="4" t="s">
        <v>1346</v>
      </c>
      <c r="E371" s="4" t="s">
        <v>1269</v>
      </c>
      <c r="F371" s="4" t="s">
        <v>9011</v>
      </c>
      <c r="G371" s="4" t="s">
        <v>208</v>
      </c>
      <c r="H371" s="4" t="s">
        <v>940</v>
      </c>
      <c r="I371" s="5" t="s">
        <v>19173</v>
      </c>
      <c r="J371" s="5" t="s">
        <v>2040</v>
      </c>
      <c r="K371" s="5" t="s">
        <v>1707</v>
      </c>
      <c r="L371" s="5" t="s">
        <v>1865</v>
      </c>
      <c r="M371" s="5" t="s">
        <v>19174</v>
      </c>
      <c r="N371" s="5" t="s">
        <v>1000</v>
      </c>
      <c r="O371" s="5" t="s">
        <v>19175</v>
      </c>
      <c r="P371" s="5" t="s">
        <v>15102</v>
      </c>
      <c r="Q371" s="5">
        <v>0</v>
      </c>
      <c r="R371" s="25">
        <f t="shared" si="5"/>
        <v>0</v>
      </c>
      <c r="S371" s="30" t="s">
        <v>19176</v>
      </c>
      <c r="T371" s="30" t="s">
        <v>7907</v>
      </c>
      <c r="U371" s="30" t="s">
        <v>278</v>
      </c>
      <c r="V371" s="5" t="s">
        <v>278</v>
      </c>
      <c r="W371" s="28"/>
      <c r="X371" s="29" t="s">
        <v>269</v>
      </c>
      <c r="Z371" s="29">
        <v>1003.6</v>
      </c>
      <c r="AA371" s="29">
        <v>2.3</v>
      </c>
      <c r="AB371" s="29">
        <v>85</v>
      </c>
      <c r="AC371" s="29">
        <v>185</v>
      </c>
    </row>
    <row r="372" spans="1:29">
      <c r="A372" s="13" t="s">
        <v>12511</v>
      </c>
      <c r="B372" s="4" t="s">
        <v>615</v>
      </c>
      <c r="C372" s="12" t="s">
        <v>160</v>
      </c>
      <c r="D372" s="4" t="s">
        <v>1726</v>
      </c>
      <c r="E372" s="4" t="s">
        <v>271</v>
      </c>
      <c r="F372" s="4" t="s">
        <v>6621</v>
      </c>
      <c r="G372" s="4" t="s">
        <v>208</v>
      </c>
      <c r="H372" s="4" t="s">
        <v>316</v>
      </c>
      <c r="I372" s="5" t="s">
        <v>19177</v>
      </c>
      <c r="J372" s="5" t="s">
        <v>1081</v>
      </c>
      <c r="K372" s="5" t="s">
        <v>2208</v>
      </c>
      <c r="L372" s="5" t="s">
        <v>2304</v>
      </c>
      <c r="M372" s="5" t="s">
        <v>2410</v>
      </c>
      <c r="N372" s="5" t="s">
        <v>1136</v>
      </c>
      <c r="O372" s="5" t="s">
        <v>4711</v>
      </c>
      <c r="P372" s="5" t="s">
        <v>19178</v>
      </c>
      <c r="Q372" s="5">
        <v>0</v>
      </c>
      <c r="R372" s="25">
        <f t="shared" si="5"/>
        <v>0</v>
      </c>
      <c r="S372" s="30" t="s">
        <v>8562</v>
      </c>
      <c r="T372" s="30" t="s">
        <v>2787</v>
      </c>
      <c r="U372" s="30" t="s">
        <v>278</v>
      </c>
      <c r="V372" s="5" t="s">
        <v>278</v>
      </c>
      <c r="W372" s="28"/>
      <c r="X372" s="29">
        <v>2</v>
      </c>
      <c r="Z372" s="29">
        <v>1004.1</v>
      </c>
      <c r="AA372" s="29">
        <v>2.6</v>
      </c>
      <c r="AB372" s="29">
        <v>84</v>
      </c>
      <c r="AC372" s="29">
        <v>186.4</v>
      </c>
    </row>
    <row r="373" spans="1:29">
      <c r="A373" s="13" t="s">
        <v>12517</v>
      </c>
      <c r="B373" s="4" t="s">
        <v>376</v>
      </c>
      <c r="C373" s="12" t="s">
        <v>68</v>
      </c>
      <c r="D373" s="4" t="s">
        <v>653</v>
      </c>
      <c r="E373" s="4" t="s">
        <v>600</v>
      </c>
      <c r="F373" s="4" t="s">
        <v>8701</v>
      </c>
      <c r="G373" s="4" t="s">
        <v>302</v>
      </c>
      <c r="H373" s="4" t="s">
        <v>640</v>
      </c>
      <c r="I373" s="5" t="s">
        <v>19179</v>
      </c>
      <c r="J373" s="5" t="s">
        <v>2168</v>
      </c>
      <c r="K373" s="5" t="s">
        <v>278</v>
      </c>
      <c r="L373" s="5" t="s">
        <v>905</v>
      </c>
      <c r="M373" s="5" t="s">
        <v>19180</v>
      </c>
      <c r="N373" s="5" t="s">
        <v>3519</v>
      </c>
      <c r="O373" s="5" t="s">
        <v>19181</v>
      </c>
      <c r="P373" s="5" t="s">
        <v>19182</v>
      </c>
      <c r="Q373" s="5">
        <v>0</v>
      </c>
      <c r="R373" s="25">
        <f t="shared" si="5"/>
        <v>0</v>
      </c>
      <c r="S373" s="30" t="s">
        <v>9195</v>
      </c>
      <c r="T373" s="30" t="s">
        <v>8903</v>
      </c>
      <c r="U373" s="30" t="s">
        <v>278</v>
      </c>
      <c r="V373" s="5" t="s">
        <v>278</v>
      </c>
      <c r="W373" s="28"/>
      <c r="X373" s="29">
        <v>2.1</v>
      </c>
      <c r="Z373" s="29">
        <v>1004.4</v>
      </c>
      <c r="AA373" s="29">
        <v>2.6</v>
      </c>
      <c r="AB373" s="29">
        <v>84</v>
      </c>
      <c r="AC373" s="29">
        <v>187.1</v>
      </c>
    </row>
    <row r="374" spans="1:29">
      <c r="A374" s="13" t="s">
        <v>12524</v>
      </c>
      <c r="B374" s="4" t="s">
        <v>269</v>
      </c>
      <c r="C374" s="12" t="s">
        <v>160</v>
      </c>
      <c r="D374" s="4" t="s">
        <v>1758</v>
      </c>
      <c r="E374" s="4" t="s">
        <v>271</v>
      </c>
      <c r="F374" s="4" t="s">
        <v>4223</v>
      </c>
      <c r="G374" s="4" t="s">
        <v>302</v>
      </c>
      <c r="H374" s="4" t="s">
        <v>206</v>
      </c>
      <c r="I374" s="5" t="s">
        <v>19183</v>
      </c>
      <c r="J374" s="5" t="s">
        <v>2002</v>
      </c>
      <c r="K374" s="5" t="s">
        <v>73</v>
      </c>
      <c r="L374" s="5" t="s">
        <v>7049</v>
      </c>
      <c r="M374" s="5" t="s">
        <v>10119</v>
      </c>
      <c r="N374" s="5" t="s">
        <v>2892</v>
      </c>
      <c r="O374" s="5" t="s">
        <v>19184</v>
      </c>
      <c r="P374" s="5" t="s">
        <v>19185</v>
      </c>
      <c r="Q374" s="5">
        <v>0</v>
      </c>
      <c r="R374" s="25">
        <f t="shared" si="5"/>
        <v>0</v>
      </c>
      <c r="S374" s="30" t="s">
        <v>9312</v>
      </c>
      <c r="T374" s="30" t="s">
        <v>668</v>
      </c>
      <c r="U374" s="30" t="s">
        <v>278</v>
      </c>
      <c r="V374" s="5" t="s">
        <v>278</v>
      </c>
      <c r="W374" s="28"/>
      <c r="X374" s="29">
        <v>2.3</v>
      </c>
      <c r="Z374" s="29">
        <v>1004.2</v>
      </c>
      <c r="AA374" s="29">
        <v>1.9</v>
      </c>
      <c r="AB374" s="29">
        <v>80</v>
      </c>
      <c r="AC374" s="29">
        <v>180.8</v>
      </c>
    </row>
    <row r="375" spans="1:29">
      <c r="A375" s="13" t="s">
        <v>12531</v>
      </c>
      <c r="B375" s="4" t="s">
        <v>269</v>
      </c>
      <c r="C375" s="12" t="s">
        <v>160</v>
      </c>
      <c r="D375" s="4" t="s">
        <v>285</v>
      </c>
      <c r="E375" s="4" t="s">
        <v>1500</v>
      </c>
      <c r="F375" s="4" t="s">
        <v>6507</v>
      </c>
      <c r="G375" s="4" t="s">
        <v>302</v>
      </c>
      <c r="H375" s="4" t="s">
        <v>131</v>
      </c>
      <c r="I375" s="5" t="s">
        <v>19186</v>
      </c>
      <c r="J375" s="5" t="s">
        <v>2049</v>
      </c>
      <c r="K375" s="5" t="s">
        <v>278</v>
      </c>
      <c r="L375" s="5" t="s">
        <v>7385</v>
      </c>
      <c r="M375" s="5" t="s">
        <v>19187</v>
      </c>
      <c r="N375" s="5" t="s">
        <v>459</v>
      </c>
      <c r="O375" s="5" t="s">
        <v>11810</v>
      </c>
      <c r="P375" s="5" t="s">
        <v>19188</v>
      </c>
      <c r="Q375" s="5">
        <v>0</v>
      </c>
      <c r="R375" s="25">
        <f t="shared" si="5"/>
        <v>0</v>
      </c>
      <c r="S375" s="30" t="s">
        <v>6463</v>
      </c>
      <c r="T375" s="30" t="s">
        <v>5557</v>
      </c>
      <c r="U375" s="30" t="s">
        <v>1709</v>
      </c>
      <c r="V375" s="5" t="s">
        <v>278</v>
      </c>
      <c r="W375" s="28"/>
      <c r="X375" s="29">
        <v>2.6</v>
      </c>
      <c r="Z375" s="29">
        <v>1003.2</v>
      </c>
      <c r="AA375" s="29">
        <v>1.4</v>
      </c>
      <c r="AB375" s="29">
        <v>77</v>
      </c>
      <c r="AC375" s="29">
        <v>164.7</v>
      </c>
    </row>
    <row r="376" spans="1:29">
      <c r="A376" s="13" t="s">
        <v>12538</v>
      </c>
      <c r="B376" s="4" t="s">
        <v>269</v>
      </c>
      <c r="C376" s="12" t="s">
        <v>160</v>
      </c>
      <c r="D376" s="4" t="s">
        <v>1307</v>
      </c>
      <c r="E376" s="4" t="s">
        <v>1514</v>
      </c>
      <c r="F376" s="4" t="s">
        <v>4223</v>
      </c>
      <c r="G376" s="4" t="s">
        <v>942</v>
      </c>
      <c r="H376" s="4" t="s">
        <v>1549</v>
      </c>
      <c r="I376" s="5" t="s">
        <v>19189</v>
      </c>
      <c r="J376" s="5" t="s">
        <v>414</v>
      </c>
      <c r="K376" s="5" t="s">
        <v>278</v>
      </c>
      <c r="L376" s="5" t="s">
        <v>2240</v>
      </c>
      <c r="M376" s="5" t="s">
        <v>15285</v>
      </c>
      <c r="N376" s="5" t="s">
        <v>1176</v>
      </c>
      <c r="O376" s="5" t="s">
        <v>6036</v>
      </c>
      <c r="P376" s="5" t="s">
        <v>5407</v>
      </c>
      <c r="Q376" s="5">
        <v>2.761</v>
      </c>
      <c r="R376" s="25">
        <f t="shared" si="5"/>
        <v>2.761</v>
      </c>
      <c r="S376" s="30" t="s">
        <v>16535</v>
      </c>
      <c r="T376" s="30" t="s">
        <v>7242</v>
      </c>
      <c r="U376" s="30" t="s">
        <v>278</v>
      </c>
      <c r="V376" s="5" t="s">
        <v>278</v>
      </c>
      <c r="W376" s="28"/>
      <c r="X376" s="29">
        <v>2.6</v>
      </c>
      <c r="Z376" s="29">
        <v>1001.9</v>
      </c>
      <c r="AA376" s="29">
        <v>0.8</v>
      </c>
      <c r="AB376" s="29">
        <v>76</v>
      </c>
      <c r="AC376" s="29">
        <v>108</v>
      </c>
    </row>
    <row r="377" spans="1:29">
      <c r="A377" s="13" t="s">
        <v>12544</v>
      </c>
      <c r="B377" s="4" t="s">
        <v>5175</v>
      </c>
      <c r="C377" s="12" t="s">
        <v>68</v>
      </c>
      <c r="D377" s="4" t="s">
        <v>1269</v>
      </c>
      <c r="E377" s="4" t="s">
        <v>1514</v>
      </c>
      <c r="F377" s="4" t="s">
        <v>14399</v>
      </c>
      <c r="G377" s="4" t="s">
        <v>191</v>
      </c>
      <c r="H377" s="4" t="s">
        <v>600</v>
      </c>
      <c r="I377" s="5" t="s">
        <v>19190</v>
      </c>
      <c r="J377" s="5" t="s">
        <v>89</v>
      </c>
      <c r="K377" s="5" t="s">
        <v>278</v>
      </c>
      <c r="L377" s="5" t="s">
        <v>57</v>
      </c>
      <c r="M377" s="5" t="s">
        <v>19191</v>
      </c>
      <c r="N377" s="5" t="s">
        <v>890</v>
      </c>
      <c r="O377" s="5" t="s">
        <v>19192</v>
      </c>
      <c r="P377" s="5" t="s">
        <v>19193</v>
      </c>
      <c r="Q377" s="5">
        <v>0</v>
      </c>
      <c r="R377" s="25">
        <f t="shared" si="5"/>
        <v>0</v>
      </c>
      <c r="S377" s="30" t="s">
        <v>1527</v>
      </c>
      <c r="T377" s="30" t="s">
        <v>621</v>
      </c>
      <c r="U377" s="30" t="s">
        <v>278</v>
      </c>
      <c r="V377" s="5" t="s">
        <v>278</v>
      </c>
      <c r="W377" s="28"/>
      <c r="X377" s="29">
        <v>1.9</v>
      </c>
      <c r="Z377" s="29">
        <v>1001.5</v>
      </c>
      <c r="AA377" s="29">
        <v>0.8</v>
      </c>
      <c r="AB377" s="29">
        <v>75</v>
      </c>
      <c r="AC377" s="29">
        <v>177.5</v>
      </c>
    </row>
    <row r="378" spans="1:29">
      <c r="A378" s="13" t="s">
        <v>12549</v>
      </c>
      <c r="B378" s="4" t="s">
        <v>5175</v>
      </c>
      <c r="C378" s="12" t="s">
        <v>317</v>
      </c>
      <c r="D378" s="4" t="s">
        <v>1433</v>
      </c>
      <c r="E378" s="4" t="s">
        <v>342</v>
      </c>
      <c r="F378" s="4" t="s">
        <v>2042</v>
      </c>
      <c r="G378" s="4" t="s">
        <v>942</v>
      </c>
      <c r="H378" s="4" t="s">
        <v>600</v>
      </c>
      <c r="I378" s="5" t="s">
        <v>19194</v>
      </c>
      <c r="J378" s="5" t="s">
        <v>470</v>
      </c>
      <c r="K378" s="5" t="s">
        <v>278</v>
      </c>
      <c r="L378" s="5" t="s">
        <v>4602</v>
      </c>
      <c r="M378" s="5" t="s">
        <v>14741</v>
      </c>
      <c r="N378" s="5" t="s">
        <v>988</v>
      </c>
      <c r="O378" s="5" t="s">
        <v>19195</v>
      </c>
      <c r="P378" s="5" t="s">
        <v>19196</v>
      </c>
      <c r="Q378" s="5">
        <v>0</v>
      </c>
      <c r="R378" s="25">
        <f t="shared" si="5"/>
        <v>0</v>
      </c>
      <c r="S378" s="30" t="s">
        <v>14872</v>
      </c>
      <c r="T378" s="30" t="s">
        <v>8291</v>
      </c>
      <c r="U378" s="30" t="s">
        <v>278</v>
      </c>
      <c r="V378" s="5" t="s">
        <v>19197</v>
      </c>
      <c r="W378" s="28"/>
      <c r="X378" s="29">
        <v>1.4</v>
      </c>
      <c r="Z378" s="29">
        <v>1001.4</v>
      </c>
      <c r="AA378" s="29">
        <v>0.9</v>
      </c>
      <c r="AB378" s="29">
        <v>76</v>
      </c>
      <c r="AC378" s="29">
        <v>155.6</v>
      </c>
    </row>
    <row r="379" spans="1:29">
      <c r="A379" s="13" t="s">
        <v>12555</v>
      </c>
      <c r="B379" s="4" t="s">
        <v>2211</v>
      </c>
      <c r="C379" s="12" t="s">
        <v>68</v>
      </c>
      <c r="D379" s="4" t="s">
        <v>1433</v>
      </c>
      <c r="E379" s="4" t="s">
        <v>1500</v>
      </c>
      <c r="F379" s="4" t="s">
        <v>178</v>
      </c>
      <c r="G379" s="4" t="s">
        <v>50</v>
      </c>
      <c r="H379" s="4" t="s">
        <v>2298</v>
      </c>
      <c r="I379" s="5" t="s">
        <v>19198</v>
      </c>
      <c r="J379" s="5" t="s">
        <v>2254</v>
      </c>
      <c r="K379" s="5" t="s">
        <v>1667</v>
      </c>
      <c r="L379" s="5" t="s">
        <v>1489</v>
      </c>
      <c r="M379" s="5" t="s">
        <v>19199</v>
      </c>
      <c r="N379" s="5" t="s">
        <v>1328</v>
      </c>
      <c r="O379" s="5" t="s">
        <v>10428</v>
      </c>
      <c r="P379" s="5" t="s">
        <v>6561</v>
      </c>
      <c r="Q379" s="5">
        <v>0</v>
      </c>
      <c r="R379" s="25">
        <f t="shared" si="5"/>
        <v>0</v>
      </c>
      <c r="S379" s="30" t="s">
        <v>7881</v>
      </c>
      <c r="T379" s="30" t="s">
        <v>609</v>
      </c>
      <c r="U379" s="30" t="s">
        <v>278</v>
      </c>
      <c r="V379" s="5" t="s">
        <v>278</v>
      </c>
      <c r="W379" s="28"/>
      <c r="X379" s="29">
        <v>0.8</v>
      </c>
      <c r="Z379" s="29">
        <v>1001.6</v>
      </c>
      <c r="AA379" s="29">
        <v>1.1</v>
      </c>
      <c r="AB379" s="29">
        <v>76</v>
      </c>
      <c r="AC379" s="29">
        <v>98.7</v>
      </c>
    </row>
    <row r="380" spans="1:29">
      <c r="A380" s="13" t="s">
        <v>12561</v>
      </c>
      <c r="B380" s="4" t="s">
        <v>1747</v>
      </c>
      <c r="C380" s="12" t="s">
        <v>1088</v>
      </c>
      <c r="D380" s="4" t="s">
        <v>285</v>
      </c>
      <c r="E380" s="4" t="s">
        <v>298</v>
      </c>
      <c r="F380" s="4" t="s">
        <v>14235</v>
      </c>
      <c r="G380" s="4" t="s">
        <v>34</v>
      </c>
      <c r="H380" s="4" t="s">
        <v>2687</v>
      </c>
      <c r="I380" s="5" t="s">
        <v>19200</v>
      </c>
      <c r="J380" s="5" t="s">
        <v>1946</v>
      </c>
      <c r="K380" s="5" t="s">
        <v>278</v>
      </c>
      <c r="L380" s="5" t="s">
        <v>1967</v>
      </c>
      <c r="M380" s="5" t="s">
        <v>19201</v>
      </c>
      <c r="N380" s="5" t="s">
        <v>1000</v>
      </c>
      <c r="O380" s="5" t="s">
        <v>19202</v>
      </c>
      <c r="P380" s="5" t="s">
        <v>19203</v>
      </c>
      <c r="Q380" s="5">
        <v>0</v>
      </c>
      <c r="R380" s="25">
        <f t="shared" si="5"/>
        <v>0</v>
      </c>
      <c r="S380" s="30" t="s">
        <v>11394</v>
      </c>
      <c r="T380" s="30" t="s">
        <v>9427</v>
      </c>
      <c r="U380" s="30" t="s">
        <v>278</v>
      </c>
      <c r="V380" s="5" t="s">
        <v>278</v>
      </c>
      <c r="W380" s="28"/>
      <c r="X380" s="29">
        <v>0.8</v>
      </c>
      <c r="Z380" s="29">
        <v>1002</v>
      </c>
      <c r="AA380" s="29">
        <v>1</v>
      </c>
      <c r="AB380" s="29">
        <v>77</v>
      </c>
      <c r="AC380" s="29">
        <v>113.6</v>
      </c>
    </row>
    <row r="381" spans="1:29">
      <c r="A381" s="13" t="s">
        <v>12566</v>
      </c>
      <c r="B381" s="4" t="s">
        <v>615</v>
      </c>
      <c r="C381" s="12" t="s">
        <v>2897</v>
      </c>
      <c r="D381" s="4" t="s">
        <v>2211</v>
      </c>
      <c r="E381" s="4" t="s">
        <v>271</v>
      </c>
      <c r="F381" s="4" t="s">
        <v>4413</v>
      </c>
      <c r="G381" s="4" t="s">
        <v>287</v>
      </c>
      <c r="H381" s="4" t="s">
        <v>176</v>
      </c>
      <c r="I381" s="5" t="s">
        <v>19204</v>
      </c>
      <c r="J381" s="5" t="s">
        <v>1678</v>
      </c>
      <c r="K381" s="5" t="s">
        <v>278</v>
      </c>
      <c r="L381" s="5" t="s">
        <v>2195</v>
      </c>
      <c r="M381" s="5" t="s">
        <v>18796</v>
      </c>
      <c r="N381" s="5" t="s">
        <v>974</v>
      </c>
      <c r="O381" s="5" t="s">
        <v>19205</v>
      </c>
      <c r="P381" s="5" t="s">
        <v>19206</v>
      </c>
      <c r="Q381" s="5">
        <v>0</v>
      </c>
      <c r="R381" s="25">
        <f t="shared" si="5"/>
        <v>0</v>
      </c>
      <c r="S381" s="30" t="s">
        <v>1415</v>
      </c>
      <c r="T381" s="30" t="s">
        <v>7375</v>
      </c>
      <c r="U381" s="30" t="s">
        <v>278</v>
      </c>
      <c r="V381" s="5" t="s">
        <v>1363</v>
      </c>
      <c r="W381" s="28"/>
      <c r="X381" s="29">
        <v>0.9</v>
      </c>
      <c r="Z381" s="29">
        <v>1002.6</v>
      </c>
      <c r="AA381" s="29">
        <v>1.3</v>
      </c>
      <c r="AB381" s="29">
        <v>81</v>
      </c>
      <c r="AC381" s="29">
        <v>116</v>
      </c>
    </row>
    <row r="382" spans="1:29">
      <c r="A382" s="13" t="s">
        <v>12570</v>
      </c>
      <c r="B382" s="4" t="s">
        <v>626</v>
      </c>
      <c r="C382" s="12" t="s">
        <v>116</v>
      </c>
      <c r="D382" s="4" t="s">
        <v>1747</v>
      </c>
      <c r="E382" s="4" t="s">
        <v>285</v>
      </c>
      <c r="F382" s="4" t="s">
        <v>9080</v>
      </c>
      <c r="G382" s="4" t="s">
        <v>223</v>
      </c>
      <c r="H382" s="4" t="s">
        <v>65</v>
      </c>
      <c r="I382" s="5" t="s">
        <v>19207</v>
      </c>
      <c r="J382" s="5" t="s">
        <v>2150</v>
      </c>
      <c r="K382" s="5" t="s">
        <v>278</v>
      </c>
      <c r="L382" s="5" t="s">
        <v>9485</v>
      </c>
      <c r="M382" s="5" t="s">
        <v>13598</v>
      </c>
      <c r="N382" s="5" t="s">
        <v>1015</v>
      </c>
      <c r="O382" s="5" t="s">
        <v>19208</v>
      </c>
      <c r="P382" s="5" t="s">
        <v>19209</v>
      </c>
      <c r="Q382" s="5">
        <v>0</v>
      </c>
      <c r="R382" s="25">
        <f t="shared" si="5"/>
        <v>0</v>
      </c>
      <c r="S382" s="30" t="s">
        <v>4114</v>
      </c>
      <c r="T382" s="30" t="s">
        <v>2485</v>
      </c>
      <c r="U382" s="30" t="s">
        <v>2768</v>
      </c>
      <c r="V382" s="5" t="s">
        <v>278</v>
      </c>
      <c r="W382" s="28"/>
      <c r="X382" s="29">
        <v>1.1</v>
      </c>
      <c r="Z382" s="29">
        <v>1003.3</v>
      </c>
      <c r="AA382" s="29">
        <v>1.4</v>
      </c>
      <c r="AB382" s="29">
        <v>82</v>
      </c>
      <c r="AC382" s="29">
        <v>125.9</v>
      </c>
    </row>
    <row r="383" spans="1:29">
      <c r="A383" s="13" t="s">
        <v>12575</v>
      </c>
      <c r="B383" s="4" t="s">
        <v>570</v>
      </c>
      <c r="C383" s="12" t="s">
        <v>143</v>
      </c>
      <c r="D383" s="4" t="s">
        <v>571</v>
      </c>
      <c r="E383" s="4" t="s">
        <v>571</v>
      </c>
      <c r="F383" s="4" t="s">
        <v>10486</v>
      </c>
      <c r="G383" s="4" t="s">
        <v>34</v>
      </c>
      <c r="H383" s="4" t="s">
        <v>968</v>
      </c>
      <c r="I383" s="5" t="s">
        <v>19210</v>
      </c>
      <c r="J383" s="5" t="s">
        <v>278</v>
      </c>
      <c r="K383" s="5" t="s">
        <v>278</v>
      </c>
      <c r="L383" s="5" t="s">
        <v>656</v>
      </c>
      <c r="M383" s="5" t="s">
        <v>19211</v>
      </c>
      <c r="N383" s="5" t="s">
        <v>542</v>
      </c>
      <c r="O383" s="5" t="s">
        <v>19212</v>
      </c>
      <c r="P383" s="5" t="s">
        <v>19213</v>
      </c>
      <c r="Q383" s="5">
        <v>0</v>
      </c>
      <c r="R383" s="25">
        <f t="shared" si="5"/>
        <v>0</v>
      </c>
      <c r="S383" s="30" t="s">
        <v>1405</v>
      </c>
      <c r="T383" s="30" t="s">
        <v>2996</v>
      </c>
      <c r="U383" s="30" t="s">
        <v>2411</v>
      </c>
      <c r="V383" s="5" t="s">
        <v>278</v>
      </c>
      <c r="W383" s="28"/>
      <c r="X383" s="29">
        <v>1</v>
      </c>
      <c r="Z383" s="29">
        <v>1004.1</v>
      </c>
      <c r="AA383" s="29">
        <v>1.3</v>
      </c>
      <c r="AB383" s="29">
        <v>81</v>
      </c>
      <c r="AC383" s="29">
        <v>148.8</v>
      </c>
    </row>
    <row r="384" spans="1:29">
      <c r="A384" s="13" t="s">
        <v>12581</v>
      </c>
      <c r="B384" s="4" t="s">
        <v>637</v>
      </c>
      <c r="C384" s="12" t="s">
        <v>393</v>
      </c>
      <c r="D384" s="4" t="s">
        <v>5175</v>
      </c>
      <c r="E384" s="4" t="s">
        <v>638</v>
      </c>
      <c r="F384" s="4" t="s">
        <v>8152</v>
      </c>
      <c r="G384" s="4" t="s">
        <v>34</v>
      </c>
      <c r="H384" s="4" t="s">
        <v>158</v>
      </c>
      <c r="I384" s="5" t="s">
        <v>19214</v>
      </c>
      <c r="J384" s="5" t="s">
        <v>278</v>
      </c>
      <c r="K384" s="5" t="s">
        <v>278</v>
      </c>
      <c r="L384" s="5" t="s">
        <v>4384</v>
      </c>
      <c r="M384" s="5" t="s">
        <v>19215</v>
      </c>
      <c r="N384" s="5" t="s">
        <v>231</v>
      </c>
      <c r="O384" s="5" t="s">
        <v>19216</v>
      </c>
      <c r="P384" s="5" t="s">
        <v>19217</v>
      </c>
      <c r="Q384" s="5">
        <v>0</v>
      </c>
      <c r="R384" s="25">
        <f t="shared" si="5"/>
        <v>0</v>
      </c>
      <c r="S384" s="30" t="s">
        <v>2872</v>
      </c>
      <c r="T384" s="30" t="s">
        <v>1329</v>
      </c>
      <c r="U384" s="30" t="s">
        <v>1796</v>
      </c>
      <c r="V384" s="5" t="s">
        <v>278</v>
      </c>
      <c r="W384" s="28"/>
      <c r="X384" s="29">
        <v>1.3</v>
      </c>
      <c r="Z384" s="29">
        <v>1004</v>
      </c>
      <c r="AA384" s="29">
        <v>1.8</v>
      </c>
      <c r="AB384" s="29">
        <v>80</v>
      </c>
      <c r="AC384" s="29">
        <v>174.2</v>
      </c>
    </row>
    <row r="385" spans="1:29">
      <c r="A385" s="13" t="s">
        <v>12587</v>
      </c>
      <c r="B385" s="4" t="s">
        <v>177</v>
      </c>
      <c r="C385" s="12" t="s">
        <v>31</v>
      </c>
      <c r="D385" s="4" t="s">
        <v>159</v>
      </c>
      <c r="E385" s="4" t="s">
        <v>1433</v>
      </c>
      <c r="F385" s="4" t="s">
        <v>77</v>
      </c>
      <c r="G385" s="4" t="s">
        <v>191</v>
      </c>
      <c r="H385" s="4" t="s">
        <v>284</v>
      </c>
      <c r="I385" s="5" t="s">
        <v>19218</v>
      </c>
      <c r="J385" s="5" t="s">
        <v>278</v>
      </c>
      <c r="K385" s="5" t="s">
        <v>278</v>
      </c>
      <c r="L385" s="5" t="s">
        <v>2247</v>
      </c>
      <c r="M385" s="5" t="s">
        <v>19219</v>
      </c>
      <c r="N385" s="5" t="s">
        <v>1084</v>
      </c>
      <c r="O385" s="5" t="s">
        <v>19220</v>
      </c>
      <c r="P385" s="5" t="s">
        <v>19221</v>
      </c>
      <c r="Q385" s="5">
        <v>0</v>
      </c>
      <c r="R385" s="25">
        <f t="shared" si="5"/>
        <v>0</v>
      </c>
      <c r="S385" s="30" t="s">
        <v>6367</v>
      </c>
      <c r="T385" s="30" t="s">
        <v>16401</v>
      </c>
      <c r="U385" s="30" t="s">
        <v>1608</v>
      </c>
      <c r="V385" s="5" t="s">
        <v>278</v>
      </c>
      <c r="W385" s="28"/>
      <c r="X385" s="29">
        <v>1.4</v>
      </c>
      <c r="Z385" s="29">
        <v>1004.2</v>
      </c>
      <c r="AA385" s="29">
        <v>2.2</v>
      </c>
      <c r="AB385" s="29">
        <v>82</v>
      </c>
      <c r="AC385" s="29">
        <v>183.4</v>
      </c>
    </row>
    <row r="386" spans="1:29">
      <c r="A386" s="13" t="s">
        <v>12593</v>
      </c>
      <c r="B386" s="4" t="s">
        <v>599</v>
      </c>
      <c r="C386" s="12" t="s">
        <v>68</v>
      </c>
      <c r="D386" s="4" t="s">
        <v>271</v>
      </c>
      <c r="E386" s="4" t="s">
        <v>600</v>
      </c>
      <c r="F386" s="4" t="s">
        <v>798</v>
      </c>
      <c r="G386" s="4" t="s">
        <v>191</v>
      </c>
      <c r="H386" s="4" t="s">
        <v>284</v>
      </c>
      <c r="I386" s="5" t="s">
        <v>19222</v>
      </c>
      <c r="J386" s="5" t="s">
        <v>278</v>
      </c>
      <c r="K386" s="5" t="s">
        <v>278</v>
      </c>
      <c r="L386" s="5" t="s">
        <v>6574</v>
      </c>
      <c r="M386" s="5" t="s">
        <v>19223</v>
      </c>
      <c r="N386" s="5" t="s">
        <v>5572</v>
      </c>
      <c r="O386" s="5" t="s">
        <v>19224</v>
      </c>
      <c r="P386" s="5" t="s">
        <v>11085</v>
      </c>
      <c r="Q386" s="5">
        <v>0.1663</v>
      </c>
      <c r="R386" s="25">
        <f t="shared" ref="R386:R449" si="6">IF(COUNTBLANK(Q386)&gt;0,"",SUM(N386:Q386))</f>
        <v>0.1663</v>
      </c>
      <c r="S386" s="30" t="s">
        <v>6924</v>
      </c>
      <c r="T386" s="30" t="s">
        <v>5741</v>
      </c>
      <c r="U386" s="30" t="s">
        <v>278</v>
      </c>
      <c r="V386" s="5" t="s">
        <v>278</v>
      </c>
      <c r="W386" s="28"/>
      <c r="X386" s="29">
        <v>1.3</v>
      </c>
      <c r="Z386" s="29">
        <v>1004.2</v>
      </c>
      <c r="AA386" s="29">
        <v>2.2</v>
      </c>
      <c r="AB386" s="29">
        <v>82</v>
      </c>
      <c r="AC386" s="29">
        <v>177.7</v>
      </c>
    </row>
    <row r="387" spans="1:29">
      <c r="A387" s="13" t="s">
        <v>12599</v>
      </c>
      <c r="B387" s="4" t="s">
        <v>1747</v>
      </c>
      <c r="C387" s="12" t="s">
        <v>317</v>
      </c>
      <c r="D387" s="4" t="s">
        <v>1383</v>
      </c>
      <c r="E387" s="4" t="s">
        <v>298</v>
      </c>
      <c r="F387" s="4" t="s">
        <v>14235</v>
      </c>
      <c r="G387" s="4" t="s">
        <v>302</v>
      </c>
      <c r="H387" s="4" t="s">
        <v>284</v>
      </c>
      <c r="I387" s="5" t="s">
        <v>19225</v>
      </c>
      <c r="J387" s="5" t="s">
        <v>2168</v>
      </c>
      <c r="K387" s="5" t="s">
        <v>1687</v>
      </c>
      <c r="L387" s="5" t="s">
        <v>4740</v>
      </c>
      <c r="M387" s="5" t="s">
        <v>19226</v>
      </c>
      <c r="N387" s="5" t="s">
        <v>1015</v>
      </c>
      <c r="O387" s="5" t="s">
        <v>19227</v>
      </c>
      <c r="P387" s="5" t="s">
        <v>19228</v>
      </c>
      <c r="Q387" s="5">
        <v>0.0975</v>
      </c>
      <c r="R387" s="25">
        <f t="shared" si="6"/>
        <v>0.0975</v>
      </c>
      <c r="S387" s="30" t="s">
        <v>7512</v>
      </c>
      <c r="T387" s="30" t="s">
        <v>7283</v>
      </c>
      <c r="U387" s="30" t="s">
        <v>779</v>
      </c>
      <c r="V387" s="5" t="s">
        <v>278</v>
      </c>
      <c r="W387" s="28"/>
      <c r="X387" s="29">
        <v>1.8</v>
      </c>
      <c r="Z387" s="29">
        <v>1004.3</v>
      </c>
      <c r="AA387" s="29">
        <v>1.7</v>
      </c>
      <c r="AB387" s="29">
        <v>81</v>
      </c>
      <c r="AC387" s="29">
        <v>179</v>
      </c>
    </row>
    <row r="388" spans="1:29">
      <c r="A388" s="13" t="s">
        <v>12604</v>
      </c>
      <c r="B388" s="4" t="s">
        <v>342</v>
      </c>
      <c r="C388" s="12" t="s">
        <v>317</v>
      </c>
      <c r="D388" s="4" t="s">
        <v>360</v>
      </c>
      <c r="E388" s="4" t="s">
        <v>175</v>
      </c>
      <c r="F388" s="4" t="s">
        <v>5208</v>
      </c>
      <c r="G388" s="4" t="s">
        <v>302</v>
      </c>
      <c r="H388" s="4" t="s">
        <v>1514</v>
      </c>
      <c r="I388" s="5" t="s">
        <v>19229</v>
      </c>
      <c r="J388" s="5" t="s">
        <v>278</v>
      </c>
      <c r="K388" s="5" t="s">
        <v>278</v>
      </c>
      <c r="L388" s="5" t="s">
        <v>5534</v>
      </c>
      <c r="M388" s="5" t="s">
        <v>19230</v>
      </c>
      <c r="N388" s="5" t="s">
        <v>76</v>
      </c>
      <c r="O388" s="5" t="s">
        <v>14644</v>
      </c>
      <c r="P388" s="5" t="s">
        <v>4476</v>
      </c>
      <c r="Q388" s="5">
        <v>0.1473</v>
      </c>
      <c r="R388" s="25">
        <f t="shared" si="6"/>
        <v>0.1473</v>
      </c>
      <c r="S388" s="30" t="s">
        <v>1933</v>
      </c>
      <c r="T388" s="30" t="s">
        <v>6876</v>
      </c>
      <c r="U388" s="30" t="s">
        <v>278</v>
      </c>
      <c r="V388" s="5" t="s">
        <v>278</v>
      </c>
      <c r="W388" s="28"/>
      <c r="X388" s="29">
        <v>2.2</v>
      </c>
      <c r="Z388" s="29">
        <v>1004.3</v>
      </c>
      <c r="AA388" s="29">
        <v>1.7</v>
      </c>
      <c r="AB388" s="29">
        <v>81</v>
      </c>
      <c r="AC388" s="29">
        <v>179</v>
      </c>
    </row>
    <row r="389" spans="1:29">
      <c r="A389" s="13" t="s">
        <v>12610</v>
      </c>
      <c r="B389" s="4" t="s">
        <v>599</v>
      </c>
      <c r="C389" s="12" t="s">
        <v>160</v>
      </c>
      <c r="D389" s="4" t="s">
        <v>4306</v>
      </c>
      <c r="E389" s="4" t="s">
        <v>600</v>
      </c>
      <c r="F389" s="4" t="s">
        <v>3325</v>
      </c>
      <c r="G389" s="4" t="s">
        <v>942</v>
      </c>
      <c r="H389" s="4" t="s">
        <v>284</v>
      </c>
      <c r="I389" s="5" t="s">
        <v>19231</v>
      </c>
      <c r="J389" s="5" t="s">
        <v>4187</v>
      </c>
      <c r="K389" s="5" t="s">
        <v>278</v>
      </c>
      <c r="L389" s="5" t="s">
        <v>7049</v>
      </c>
      <c r="M389" s="5" t="s">
        <v>19232</v>
      </c>
      <c r="N389" s="5" t="s">
        <v>93</v>
      </c>
      <c r="O389" s="5" t="s">
        <v>19233</v>
      </c>
      <c r="P389" s="5" t="s">
        <v>19234</v>
      </c>
      <c r="Q389" s="5">
        <v>0</v>
      </c>
      <c r="R389" s="25">
        <f t="shared" si="6"/>
        <v>0</v>
      </c>
      <c r="S389" s="30" t="s">
        <v>377</v>
      </c>
      <c r="T389" s="30" t="s">
        <v>7907</v>
      </c>
      <c r="U389" s="30" t="s">
        <v>2386</v>
      </c>
      <c r="V389" s="5" t="s">
        <v>278</v>
      </c>
      <c r="W389" s="28"/>
      <c r="X389" s="29">
        <v>2.2</v>
      </c>
      <c r="Z389" s="29">
        <v>1004.3</v>
      </c>
      <c r="AA389" s="29" t="s">
        <v>269</v>
      </c>
      <c r="AB389" s="29">
        <v>81</v>
      </c>
      <c r="AC389" s="29" t="s">
        <v>269</v>
      </c>
    </row>
    <row r="390" spans="1:29">
      <c r="A390" s="13" t="s">
        <v>12616</v>
      </c>
      <c r="B390" s="4" t="s">
        <v>2211</v>
      </c>
      <c r="C390" s="12" t="s">
        <v>68</v>
      </c>
      <c r="D390" s="4" t="s">
        <v>239</v>
      </c>
      <c r="E390" s="4" t="s">
        <v>1500</v>
      </c>
      <c r="F390" s="4" t="s">
        <v>2835</v>
      </c>
      <c r="G390" s="4" t="s">
        <v>191</v>
      </c>
      <c r="H390" s="4" t="s">
        <v>284</v>
      </c>
      <c r="I390" s="5" t="s">
        <v>19235</v>
      </c>
      <c r="J390" s="5" t="s">
        <v>267</v>
      </c>
      <c r="K390" s="5" t="s">
        <v>278</v>
      </c>
      <c r="L390" s="5" t="s">
        <v>2555</v>
      </c>
      <c r="M390" s="5" t="s">
        <v>18480</v>
      </c>
      <c r="N390" s="5" t="s">
        <v>231</v>
      </c>
      <c r="O390" s="5" t="s">
        <v>19236</v>
      </c>
      <c r="P390" s="5" t="s">
        <v>9708</v>
      </c>
      <c r="Q390" s="5">
        <v>0</v>
      </c>
      <c r="R390" s="25">
        <f t="shared" si="6"/>
        <v>0</v>
      </c>
      <c r="S390" s="30" t="s">
        <v>4457</v>
      </c>
      <c r="T390" s="30" t="s">
        <v>7274</v>
      </c>
      <c r="U390" s="30" t="s">
        <v>278</v>
      </c>
      <c r="V390" s="5" t="s">
        <v>7605</v>
      </c>
      <c r="W390" s="28"/>
      <c r="X390" s="29">
        <v>1.7</v>
      </c>
      <c r="Z390" s="29" t="s">
        <v>269</v>
      </c>
      <c r="AA390" s="29" t="s">
        <v>269</v>
      </c>
      <c r="AB390" s="29" t="s">
        <v>269</v>
      </c>
      <c r="AC390" s="29" t="s">
        <v>269</v>
      </c>
    </row>
    <row r="391" spans="1:29">
      <c r="A391" s="13" t="s">
        <v>12621</v>
      </c>
      <c r="B391" s="4" t="s">
        <v>2211</v>
      </c>
      <c r="C391" s="12" t="s">
        <v>160</v>
      </c>
      <c r="D391" s="4" t="s">
        <v>144</v>
      </c>
      <c r="E391" s="4" t="s">
        <v>1500</v>
      </c>
      <c r="F391" s="4" t="s">
        <v>1189</v>
      </c>
      <c r="G391" s="4" t="s">
        <v>302</v>
      </c>
      <c r="H391" s="4" t="s">
        <v>655</v>
      </c>
      <c r="I391" s="5" t="s">
        <v>19237</v>
      </c>
      <c r="J391" s="5" t="s">
        <v>2376</v>
      </c>
      <c r="K391" s="5" t="s">
        <v>278</v>
      </c>
      <c r="L391" s="5" t="s">
        <v>2555</v>
      </c>
      <c r="M391" s="5" t="s">
        <v>19238</v>
      </c>
      <c r="N391" s="5" t="s">
        <v>1289</v>
      </c>
      <c r="O391" s="5" t="s">
        <v>19239</v>
      </c>
      <c r="P391" s="5" t="s">
        <v>19240</v>
      </c>
      <c r="Q391" s="5">
        <v>0</v>
      </c>
      <c r="R391" s="25">
        <f t="shared" si="6"/>
        <v>0</v>
      </c>
      <c r="S391" s="30" t="s">
        <v>10932</v>
      </c>
      <c r="T391" s="30" t="s">
        <v>2601</v>
      </c>
      <c r="U391" s="30" t="s">
        <v>675</v>
      </c>
      <c r="V391" s="5" t="s">
        <v>278</v>
      </c>
      <c r="W391" s="28"/>
      <c r="X391" s="29">
        <v>1.7</v>
      </c>
      <c r="Z391" s="29" t="s">
        <v>269</v>
      </c>
      <c r="AA391" s="29" t="s">
        <v>269</v>
      </c>
      <c r="AB391" s="29" t="s">
        <v>269</v>
      </c>
      <c r="AC391" s="29" t="s">
        <v>269</v>
      </c>
    </row>
    <row r="392" spans="1:29">
      <c r="A392" s="13" t="s">
        <v>12626</v>
      </c>
      <c r="B392" s="4" t="s">
        <v>638</v>
      </c>
      <c r="C392" s="12" t="s">
        <v>160</v>
      </c>
      <c r="D392" s="4" t="s">
        <v>175</v>
      </c>
      <c r="E392" s="4" t="s">
        <v>968</v>
      </c>
      <c r="F392" s="4" t="s">
        <v>3325</v>
      </c>
      <c r="G392" s="4" t="s">
        <v>191</v>
      </c>
      <c r="H392" s="4" t="s">
        <v>2687</v>
      </c>
      <c r="I392" s="5" t="s">
        <v>19241</v>
      </c>
      <c r="J392" s="5" t="s">
        <v>73</v>
      </c>
      <c r="K392" s="5" t="s">
        <v>278</v>
      </c>
      <c r="L392" s="5" t="s">
        <v>4004</v>
      </c>
      <c r="M392" s="5" t="s">
        <v>19242</v>
      </c>
      <c r="N392" s="5" t="s">
        <v>880</v>
      </c>
      <c r="O392" s="5" t="s">
        <v>19243</v>
      </c>
      <c r="P392" s="5" t="s">
        <v>7764</v>
      </c>
      <c r="Q392" s="5">
        <v>0</v>
      </c>
      <c r="R392" s="25">
        <f t="shared" si="6"/>
        <v>0</v>
      </c>
      <c r="S392" s="30" t="s">
        <v>12031</v>
      </c>
      <c r="T392" s="30" t="s">
        <v>8205</v>
      </c>
      <c r="U392" s="30" t="s">
        <v>18598</v>
      </c>
      <c r="V392" s="5" t="s">
        <v>278</v>
      </c>
      <c r="W392" s="28"/>
      <c r="X392" s="29" t="s">
        <v>269</v>
      </c>
      <c r="Z392" s="29" t="s">
        <v>269</v>
      </c>
      <c r="AA392" s="29" t="s">
        <v>269</v>
      </c>
      <c r="AB392" s="29" t="s">
        <v>269</v>
      </c>
      <c r="AC392" s="29" t="s">
        <v>269</v>
      </c>
    </row>
    <row r="393" spans="1:29">
      <c r="A393" s="13" t="s">
        <v>12631</v>
      </c>
      <c r="B393" s="4" t="s">
        <v>1243</v>
      </c>
      <c r="C393" s="12" t="s">
        <v>160</v>
      </c>
      <c r="D393" s="4" t="s">
        <v>600</v>
      </c>
      <c r="E393" s="4" t="s">
        <v>158</v>
      </c>
      <c r="F393" s="4" t="s">
        <v>1189</v>
      </c>
      <c r="G393" s="4" t="s">
        <v>50</v>
      </c>
      <c r="H393" s="4" t="s">
        <v>1549</v>
      </c>
      <c r="I393" s="5" t="s">
        <v>19244</v>
      </c>
      <c r="J393" s="5" t="s">
        <v>278</v>
      </c>
      <c r="K393" s="5" t="s">
        <v>278</v>
      </c>
      <c r="L393" s="5" t="s">
        <v>313</v>
      </c>
      <c r="M393" s="5" t="s">
        <v>19245</v>
      </c>
      <c r="N393" s="5" t="s">
        <v>1637</v>
      </c>
      <c r="O393" s="5" t="s">
        <v>19246</v>
      </c>
      <c r="P393" s="5" t="s">
        <v>9732</v>
      </c>
      <c r="Q393" s="5">
        <v>0</v>
      </c>
      <c r="R393" s="25">
        <f t="shared" si="6"/>
        <v>0</v>
      </c>
      <c r="S393" s="30" t="s">
        <v>14419</v>
      </c>
      <c r="T393" s="30" t="s">
        <v>9011</v>
      </c>
      <c r="U393" s="30" t="s">
        <v>555</v>
      </c>
      <c r="V393" s="5" t="s">
        <v>278</v>
      </c>
      <c r="W393" s="28"/>
      <c r="X393" s="29" t="s">
        <v>269</v>
      </c>
      <c r="Z393" s="29">
        <v>1001.8</v>
      </c>
      <c r="AA393" s="29">
        <v>3.2</v>
      </c>
      <c r="AB393" s="29">
        <v>81</v>
      </c>
      <c r="AC393" s="29">
        <v>240.9</v>
      </c>
    </row>
    <row r="394" spans="1:29">
      <c r="A394" s="13" t="s">
        <v>12637</v>
      </c>
      <c r="B394" s="4" t="s">
        <v>1243</v>
      </c>
      <c r="C394" s="12" t="s">
        <v>68</v>
      </c>
      <c r="D394" s="4" t="s">
        <v>1549</v>
      </c>
      <c r="E394" s="4" t="s">
        <v>158</v>
      </c>
      <c r="F394" s="4" t="s">
        <v>46</v>
      </c>
      <c r="G394" s="4" t="s">
        <v>50</v>
      </c>
      <c r="H394" s="4" t="s">
        <v>284</v>
      </c>
      <c r="I394" s="5" t="s">
        <v>19247</v>
      </c>
      <c r="J394" s="5" t="s">
        <v>1985</v>
      </c>
      <c r="K394" s="5" t="s">
        <v>427</v>
      </c>
      <c r="L394" s="5" t="s">
        <v>91</v>
      </c>
      <c r="M394" s="5" t="s">
        <v>12565</v>
      </c>
      <c r="N394" s="5" t="s">
        <v>1147</v>
      </c>
      <c r="O394" s="5" t="s">
        <v>19248</v>
      </c>
      <c r="P394" s="5" t="s">
        <v>19249</v>
      </c>
      <c r="Q394" s="5">
        <v>0</v>
      </c>
      <c r="R394" s="25">
        <f t="shared" si="6"/>
        <v>0</v>
      </c>
      <c r="S394" s="30" t="s">
        <v>174</v>
      </c>
      <c r="T394" s="30" t="s">
        <v>7160</v>
      </c>
      <c r="U394" s="30" t="s">
        <v>701</v>
      </c>
      <c r="V394" s="5" t="s">
        <v>278</v>
      </c>
      <c r="W394" s="28"/>
      <c r="X394" s="29" t="s">
        <v>269</v>
      </c>
      <c r="Z394" s="29">
        <v>1002.3</v>
      </c>
      <c r="AA394" s="29">
        <v>2</v>
      </c>
      <c r="AB394" s="29">
        <v>83</v>
      </c>
      <c r="AC394" s="29">
        <v>262.8</v>
      </c>
    </row>
    <row r="395" spans="1:29">
      <c r="A395" s="13" t="s">
        <v>12642</v>
      </c>
      <c r="B395" s="4" t="s">
        <v>1243</v>
      </c>
      <c r="C395" s="12" t="s">
        <v>68</v>
      </c>
      <c r="D395" s="4" t="s">
        <v>114</v>
      </c>
      <c r="E395" s="4" t="s">
        <v>158</v>
      </c>
      <c r="F395" s="4" t="s">
        <v>833</v>
      </c>
      <c r="G395" s="4" t="s">
        <v>50</v>
      </c>
      <c r="H395" s="4" t="s">
        <v>158</v>
      </c>
      <c r="I395" s="5" t="s">
        <v>19250</v>
      </c>
      <c r="J395" s="5" t="s">
        <v>1678</v>
      </c>
      <c r="K395" s="5" t="s">
        <v>1973</v>
      </c>
      <c r="L395" s="5" t="s">
        <v>5691</v>
      </c>
      <c r="M395" s="5" t="s">
        <v>19245</v>
      </c>
      <c r="N395" s="5" t="s">
        <v>1012</v>
      </c>
      <c r="O395" s="5" t="s">
        <v>15120</v>
      </c>
      <c r="P395" s="5" t="s">
        <v>19251</v>
      </c>
      <c r="Q395" s="5">
        <v>0</v>
      </c>
      <c r="R395" s="25">
        <f t="shared" si="6"/>
        <v>0</v>
      </c>
      <c r="S395" s="30" t="s">
        <v>4106</v>
      </c>
      <c r="T395" s="30" t="s">
        <v>2835</v>
      </c>
      <c r="U395" s="30" t="s">
        <v>2153</v>
      </c>
      <c r="V395" s="5" t="s">
        <v>278</v>
      </c>
      <c r="W395" s="28"/>
      <c r="X395" s="29" t="s">
        <v>269</v>
      </c>
      <c r="Z395" s="29">
        <v>1002.8</v>
      </c>
      <c r="AA395" s="29">
        <v>1.6</v>
      </c>
      <c r="AB395" s="29">
        <v>82</v>
      </c>
      <c r="AC395" s="29">
        <v>254</v>
      </c>
    </row>
    <row r="396" spans="1:29">
      <c r="A396" s="13" t="s">
        <v>12648</v>
      </c>
      <c r="B396" s="4" t="s">
        <v>571</v>
      </c>
      <c r="C396" s="12" t="s">
        <v>317</v>
      </c>
      <c r="D396" s="4" t="s">
        <v>114</v>
      </c>
      <c r="E396" s="4" t="s">
        <v>954</v>
      </c>
      <c r="F396" s="4" t="s">
        <v>6876</v>
      </c>
      <c r="G396" s="4" t="s">
        <v>50</v>
      </c>
      <c r="H396" s="4" t="s">
        <v>158</v>
      </c>
      <c r="I396" s="5" t="s">
        <v>19252</v>
      </c>
      <c r="J396" s="5" t="s">
        <v>278</v>
      </c>
      <c r="K396" s="5" t="s">
        <v>278</v>
      </c>
      <c r="L396" s="5" t="s">
        <v>6794</v>
      </c>
      <c r="M396" s="5" t="s">
        <v>19253</v>
      </c>
      <c r="N396" s="5" t="s">
        <v>1062</v>
      </c>
      <c r="O396" s="5" t="s">
        <v>19254</v>
      </c>
      <c r="P396" s="5" t="s">
        <v>1861</v>
      </c>
      <c r="Q396" s="5">
        <v>0</v>
      </c>
      <c r="R396" s="25">
        <f t="shared" si="6"/>
        <v>0</v>
      </c>
      <c r="S396" s="30" t="s">
        <v>4567</v>
      </c>
      <c r="T396" s="30" t="s">
        <v>5734</v>
      </c>
      <c r="U396" s="30" t="s">
        <v>278</v>
      </c>
      <c r="V396" s="5" t="s">
        <v>278</v>
      </c>
      <c r="W396" s="28"/>
      <c r="X396" s="29">
        <v>3.2</v>
      </c>
      <c r="Z396" s="29">
        <v>1003</v>
      </c>
      <c r="AA396" s="29">
        <v>1.4</v>
      </c>
      <c r="AB396" s="29">
        <v>82</v>
      </c>
      <c r="AC396" s="29">
        <v>225.5</v>
      </c>
    </row>
    <row r="397" spans="1:29">
      <c r="A397" s="13" t="s">
        <v>12655</v>
      </c>
      <c r="B397" s="4" t="s">
        <v>4306</v>
      </c>
      <c r="C397" s="12" t="s">
        <v>317</v>
      </c>
      <c r="D397" s="4" t="s">
        <v>600</v>
      </c>
      <c r="E397" s="4" t="s">
        <v>114</v>
      </c>
      <c r="F397" s="4" t="s">
        <v>2585</v>
      </c>
      <c r="G397" s="4" t="s">
        <v>191</v>
      </c>
      <c r="H397" s="4" t="s">
        <v>206</v>
      </c>
      <c r="I397" s="5" t="s">
        <v>19255</v>
      </c>
      <c r="J397" s="5" t="s">
        <v>278</v>
      </c>
      <c r="K397" s="5" t="s">
        <v>278</v>
      </c>
      <c r="L397" s="5" t="s">
        <v>12622</v>
      </c>
      <c r="M397" s="5" t="s">
        <v>1685</v>
      </c>
      <c r="N397" s="5" t="s">
        <v>796</v>
      </c>
      <c r="O397" s="5" t="s">
        <v>6848</v>
      </c>
      <c r="P397" s="5" t="s">
        <v>8909</v>
      </c>
      <c r="Q397" s="5">
        <v>0</v>
      </c>
      <c r="R397" s="25">
        <f t="shared" si="6"/>
        <v>0</v>
      </c>
      <c r="S397" s="30" t="s">
        <v>13566</v>
      </c>
      <c r="T397" s="30" t="s">
        <v>1535</v>
      </c>
      <c r="U397" s="30" t="s">
        <v>3441</v>
      </c>
      <c r="V397" s="5" t="s">
        <v>278</v>
      </c>
      <c r="W397" s="28"/>
      <c r="X397" s="29">
        <v>2</v>
      </c>
      <c r="Z397" s="29">
        <v>1003.2</v>
      </c>
      <c r="AA397" s="29">
        <v>1.7</v>
      </c>
      <c r="AB397" s="29">
        <v>82</v>
      </c>
      <c r="AC397" s="29">
        <v>185.9</v>
      </c>
    </row>
    <row r="398" spans="1:29">
      <c r="A398" s="13" t="s">
        <v>12662</v>
      </c>
      <c r="B398" s="4" t="s">
        <v>4306</v>
      </c>
      <c r="C398" s="12" t="s">
        <v>317</v>
      </c>
      <c r="D398" s="4" t="s">
        <v>271</v>
      </c>
      <c r="E398" s="4" t="s">
        <v>114</v>
      </c>
      <c r="F398" s="4" t="s">
        <v>2835</v>
      </c>
      <c r="G398" s="4" t="s">
        <v>302</v>
      </c>
      <c r="H398" s="4" t="s">
        <v>206</v>
      </c>
      <c r="I398" s="5" t="s">
        <v>19256</v>
      </c>
      <c r="J398" s="5" t="s">
        <v>55</v>
      </c>
      <c r="K398" s="5" t="s">
        <v>278</v>
      </c>
      <c r="L398" s="5" t="s">
        <v>2459</v>
      </c>
      <c r="M398" s="5" t="s">
        <v>14550</v>
      </c>
      <c r="N398" s="5" t="s">
        <v>215</v>
      </c>
      <c r="O398" s="5" t="s">
        <v>19257</v>
      </c>
      <c r="P398" s="5" t="s">
        <v>19258</v>
      </c>
      <c r="Q398" s="5">
        <v>0</v>
      </c>
      <c r="R398" s="25">
        <f t="shared" si="6"/>
        <v>0</v>
      </c>
      <c r="S398" s="30" t="s">
        <v>3991</v>
      </c>
      <c r="T398" s="30" t="s">
        <v>4378</v>
      </c>
      <c r="U398" s="30" t="s">
        <v>75</v>
      </c>
      <c r="V398" s="5" t="s">
        <v>278</v>
      </c>
      <c r="W398" s="28"/>
      <c r="X398" s="29">
        <v>1.6</v>
      </c>
      <c r="Z398" s="29">
        <v>1002.9</v>
      </c>
      <c r="AA398" s="29">
        <v>1</v>
      </c>
      <c r="AB398" s="29">
        <v>81</v>
      </c>
      <c r="AC398" s="29">
        <v>175.5</v>
      </c>
    </row>
    <row r="399" spans="1:29">
      <c r="A399" s="13" t="s">
        <v>12669</v>
      </c>
      <c r="B399" s="4" t="s">
        <v>1243</v>
      </c>
      <c r="C399" s="12" t="s">
        <v>317</v>
      </c>
      <c r="D399" s="4" t="s">
        <v>1433</v>
      </c>
      <c r="E399" s="4" t="s">
        <v>158</v>
      </c>
      <c r="F399" s="4" t="s">
        <v>8903</v>
      </c>
      <c r="G399" s="4" t="s">
        <v>942</v>
      </c>
      <c r="H399" s="4" t="s">
        <v>968</v>
      </c>
      <c r="I399" s="5" t="s">
        <v>19259</v>
      </c>
      <c r="J399" s="5" t="s">
        <v>278</v>
      </c>
      <c r="K399" s="5" t="s">
        <v>15226</v>
      </c>
      <c r="L399" s="5" t="s">
        <v>2379</v>
      </c>
      <c r="M399" s="5" t="s">
        <v>19260</v>
      </c>
      <c r="N399" s="5" t="s">
        <v>2727</v>
      </c>
      <c r="O399" s="5" t="s">
        <v>19261</v>
      </c>
      <c r="P399" s="5" t="s">
        <v>19262</v>
      </c>
      <c r="Q399" s="5">
        <v>0</v>
      </c>
      <c r="R399" s="25">
        <f t="shared" si="6"/>
        <v>0</v>
      </c>
      <c r="S399" s="30" t="s">
        <v>19263</v>
      </c>
      <c r="T399" s="30" t="s">
        <v>8674</v>
      </c>
      <c r="U399" s="30" t="s">
        <v>352</v>
      </c>
      <c r="V399" s="5" t="s">
        <v>278</v>
      </c>
      <c r="W399" s="28"/>
      <c r="X399" s="29">
        <v>1.4</v>
      </c>
      <c r="Z399" s="29">
        <v>1001.9</v>
      </c>
      <c r="AA399" s="29">
        <v>1.1</v>
      </c>
      <c r="AB399" s="29">
        <v>79</v>
      </c>
      <c r="AC399" s="29">
        <v>29.8</v>
      </c>
    </row>
    <row r="400" spans="1:29">
      <c r="A400" s="13" t="s">
        <v>12675</v>
      </c>
      <c r="B400" s="4" t="s">
        <v>4306</v>
      </c>
      <c r="C400" s="12" t="s">
        <v>317</v>
      </c>
      <c r="D400" s="4" t="s">
        <v>2687</v>
      </c>
      <c r="E400" s="4" t="s">
        <v>114</v>
      </c>
      <c r="F400" s="4" t="s">
        <v>6702</v>
      </c>
      <c r="G400" s="4" t="s">
        <v>942</v>
      </c>
      <c r="H400" s="4" t="s">
        <v>114</v>
      </c>
      <c r="I400" s="5" t="s">
        <v>19264</v>
      </c>
      <c r="J400" s="5" t="s">
        <v>2014</v>
      </c>
      <c r="K400" s="5" t="s">
        <v>3872</v>
      </c>
      <c r="L400" s="5" t="s">
        <v>3824</v>
      </c>
      <c r="M400" s="5" t="s">
        <v>15126</v>
      </c>
      <c r="N400" s="5" t="s">
        <v>3627</v>
      </c>
      <c r="O400" s="5" t="s">
        <v>10209</v>
      </c>
      <c r="P400" s="5" t="s">
        <v>19265</v>
      </c>
      <c r="Q400" s="5">
        <v>0</v>
      </c>
      <c r="R400" s="25">
        <f t="shared" si="6"/>
        <v>0</v>
      </c>
      <c r="S400" s="30" t="s">
        <v>3178</v>
      </c>
      <c r="T400" s="30" t="s">
        <v>3158</v>
      </c>
      <c r="U400" s="30" t="s">
        <v>2153</v>
      </c>
      <c r="V400" s="5" t="s">
        <v>278</v>
      </c>
      <c r="W400" s="28"/>
      <c r="X400" s="29">
        <v>1.7</v>
      </c>
      <c r="Z400" s="29">
        <v>1000.6</v>
      </c>
      <c r="AA400" s="29">
        <v>1</v>
      </c>
      <c r="AB400" s="29">
        <v>78</v>
      </c>
      <c r="AC400" s="29">
        <v>31.3</v>
      </c>
    </row>
    <row r="401" spans="1:29">
      <c r="A401" s="13" t="s">
        <v>12681</v>
      </c>
      <c r="B401" s="4" t="s">
        <v>255</v>
      </c>
      <c r="C401" s="12" t="s">
        <v>317</v>
      </c>
      <c r="D401" s="4" t="s">
        <v>298</v>
      </c>
      <c r="E401" s="4" t="s">
        <v>65</v>
      </c>
      <c r="F401" s="4" t="s">
        <v>6961</v>
      </c>
      <c r="G401" s="4" t="s">
        <v>50</v>
      </c>
      <c r="H401" s="4" t="s">
        <v>655</v>
      </c>
      <c r="I401" s="5" t="s">
        <v>19266</v>
      </c>
      <c r="J401" s="5" t="s">
        <v>2441</v>
      </c>
      <c r="K401" s="5" t="s">
        <v>278</v>
      </c>
      <c r="L401" s="5" t="s">
        <v>1236</v>
      </c>
      <c r="M401" s="5" t="s">
        <v>16899</v>
      </c>
      <c r="N401" s="5" t="s">
        <v>1163</v>
      </c>
      <c r="O401" s="5" t="s">
        <v>19267</v>
      </c>
      <c r="P401" s="5" t="s">
        <v>19268</v>
      </c>
      <c r="Q401" s="5">
        <v>0</v>
      </c>
      <c r="R401" s="25">
        <f t="shared" si="6"/>
        <v>0</v>
      </c>
      <c r="S401" s="30" t="s">
        <v>17181</v>
      </c>
      <c r="T401" s="30" t="s">
        <v>625</v>
      </c>
      <c r="U401" s="30" t="s">
        <v>2065</v>
      </c>
      <c r="V401" s="5" t="s">
        <v>278</v>
      </c>
      <c r="W401" s="28"/>
      <c r="X401" s="29">
        <v>1</v>
      </c>
      <c r="Z401" s="29">
        <v>999.3</v>
      </c>
      <c r="AA401" s="29">
        <v>1</v>
      </c>
      <c r="AB401" s="29">
        <v>75</v>
      </c>
      <c r="AC401" s="29">
        <v>301.5</v>
      </c>
    </row>
    <row r="402" spans="1:29">
      <c r="A402" s="13" t="s">
        <v>12687</v>
      </c>
      <c r="B402" s="4" t="s">
        <v>189</v>
      </c>
      <c r="C402" s="12" t="s">
        <v>99</v>
      </c>
      <c r="D402" s="4" t="s">
        <v>158</v>
      </c>
      <c r="E402" s="4" t="s">
        <v>82</v>
      </c>
      <c r="F402" s="4" t="s">
        <v>704</v>
      </c>
      <c r="G402" s="4" t="s">
        <v>50</v>
      </c>
      <c r="H402" s="4" t="s">
        <v>298</v>
      </c>
      <c r="I402" s="5" t="s">
        <v>19269</v>
      </c>
      <c r="J402" s="5" t="s">
        <v>278</v>
      </c>
      <c r="K402" s="5" t="s">
        <v>1667</v>
      </c>
      <c r="L402" s="5" t="s">
        <v>1555</v>
      </c>
      <c r="M402" s="5" t="s">
        <v>17196</v>
      </c>
      <c r="N402" s="5" t="s">
        <v>1931</v>
      </c>
      <c r="O402" s="5" t="s">
        <v>19270</v>
      </c>
      <c r="P402" s="5" t="s">
        <v>19271</v>
      </c>
      <c r="Q402" s="5">
        <v>0</v>
      </c>
      <c r="R402" s="25">
        <f t="shared" si="6"/>
        <v>0</v>
      </c>
      <c r="S402" s="30" t="s">
        <v>2170</v>
      </c>
      <c r="T402" s="30" t="s">
        <v>5741</v>
      </c>
      <c r="U402" s="30" t="s">
        <v>2285</v>
      </c>
      <c r="V402" s="5" t="s">
        <v>278</v>
      </c>
      <c r="W402" s="28"/>
      <c r="X402" s="29">
        <v>1.1</v>
      </c>
      <c r="Z402" s="29">
        <v>998.8</v>
      </c>
      <c r="AA402" s="29">
        <v>1.1</v>
      </c>
      <c r="AB402" s="29">
        <v>71</v>
      </c>
      <c r="AC402" s="29">
        <v>273.5</v>
      </c>
    </row>
    <row r="403" spans="1:29">
      <c r="A403" s="13" t="s">
        <v>12693</v>
      </c>
      <c r="B403" s="4" t="s">
        <v>175</v>
      </c>
      <c r="C403" s="12" t="s">
        <v>99</v>
      </c>
      <c r="D403" s="4" t="s">
        <v>47</v>
      </c>
      <c r="E403" s="4" t="s">
        <v>176</v>
      </c>
      <c r="F403" s="4" t="s">
        <v>6961</v>
      </c>
      <c r="G403" s="4" t="s">
        <v>942</v>
      </c>
      <c r="H403" s="4" t="s">
        <v>1500</v>
      </c>
      <c r="I403" s="5" t="s">
        <v>19272</v>
      </c>
      <c r="J403" s="5" t="s">
        <v>278</v>
      </c>
      <c r="K403" s="5" t="s">
        <v>278</v>
      </c>
      <c r="L403" s="5" t="s">
        <v>9659</v>
      </c>
      <c r="M403" s="5" t="s">
        <v>19273</v>
      </c>
      <c r="N403" s="5" t="s">
        <v>1012</v>
      </c>
      <c r="O403" s="5" t="s">
        <v>4168</v>
      </c>
      <c r="P403" s="5" t="s">
        <v>14066</v>
      </c>
      <c r="Q403" s="5">
        <v>0</v>
      </c>
      <c r="R403" s="25">
        <f t="shared" si="6"/>
        <v>0</v>
      </c>
      <c r="S403" s="30" t="s">
        <v>774</v>
      </c>
      <c r="T403" s="30" t="s">
        <v>7907</v>
      </c>
      <c r="U403" s="30" t="s">
        <v>278</v>
      </c>
      <c r="V403" s="5" t="s">
        <v>278</v>
      </c>
      <c r="W403" s="28"/>
      <c r="X403" s="29">
        <v>1</v>
      </c>
      <c r="Z403" s="29">
        <v>998.4</v>
      </c>
      <c r="AA403" s="29">
        <v>0.9</v>
      </c>
      <c r="AB403" s="29">
        <v>69</v>
      </c>
      <c r="AC403" s="29">
        <v>224.2</v>
      </c>
    </row>
    <row r="404" spans="1:29">
      <c r="A404" s="13" t="s">
        <v>12700</v>
      </c>
      <c r="B404" s="4" t="s">
        <v>1758</v>
      </c>
      <c r="C404" s="12" t="s">
        <v>317</v>
      </c>
      <c r="D404" s="4" t="s">
        <v>239</v>
      </c>
      <c r="E404" s="4" t="s">
        <v>655</v>
      </c>
      <c r="F404" s="4" t="s">
        <v>8187</v>
      </c>
      <c r="G404" s="4" t="s">
        <v>302</v>
      </c>
      <c r="H404" s="4" t="s">
        <v>158</v>
      </c>
      <c r="I404" s="5" t="s">
        <v>19274</v>
      </c>
      <c r="J404" s="5" t="s">
        <v>308</v>
      </c>
      <c r="K404" s="5" t="s">
        <v>278</v>
      </c>
      <c r="L404" s="5" t="s">
        <v>2769</v>
      </c>
      <c r="M404" s="5" t="s">
        <v>18527</v>
      </c>
      <c r="N404" s="5" t="s">
        <v>1000</v>
      </c>
      <c r="O404" s="5" t="s">
        <v>19275</v>
      </c>
      <c r="P404" s="5" t="s">
        <v>19276</v>
      </c>
      <c r="Q404" s="5">
        <v>0</v>
      </c>
      <c r="R404" s="25">
        <f t="shared" si="6"/>
        <v>0</v>
      </c>
      <c r="S404" s="30" t="s">
        <v>8542</v>
      </c>
      <c r="T404" s="30" t="s">
        <v>2944</v>
      </c>
      <c r="U404" s="30" t="s">
        <v>1587</v>
      </c>
      <c r="V404" s="5" t="s">
        <v>278</v>
      </c>
      <c r="W404" s="28"/>
      <c r="X404" s="29">
        <v>1</v>
      </c>
      <c r="Z404" s="29">
        <v>998.4</v>
      </c>
      <c r="AA404" s="29">
        <v>1.4</v>
      </c>
      <c r="AB404" s="29">
        <v>76</v>
      </c>
      <c r="AC404" s="29">
        <v>181.9</v>
      </c>
    </row>
    <row r="405" spans="1:29">
      <c r="A405" s="13" t="s">
        <v>12707</v>
      </c>
      <c r="B405" s="4" t="s">
        <v>360</v>
      </c>
      <c r="C405" s="12" t="s">
        <v>68</v>
      </c>
      <c r="D405" s="4" t="s">
        <v>1243</v>
      </c>
      <c r="E405" s="4" t="s">
        <v>284</v>
      </c>
      <c r="F405" s="4" t="s">
        <v>225</v>
      </c>
      <c r="G405" s="4" t="s">
        <v>208</v>
      </c>
      <c r="H405" s="4" t="s">
        <v>314</v>
      </c>
      <c r="I405" s="5" t="s">
        <v>4470</v>
      </c>
      <c r="J405" s="5" t="s">
        <v>1001</v>
      </c>
      <c r="K405" s="5" t="s">
        <v>1891</v>
      </c>
      <c r="L405" s="5" t="s">
        <v>44</v>
      </c>
      <c r="M405" s="5" t="s">
        <v>16000</v>
      </c>
      <c r="N405" s="5" t="s">
        <v>949</v>
      </c>
      <c r="O405" s="5" t="s">
        <v>19277</v>
      </c>
      <c r="P405" s="5" t="s">
        <v>19278</v>
      </c>
      <c r="Q405" s="5">
        <v>0</v>
      </c>
      <c r="R405" s="25">
        <f t="shared" si="6"/>
        <v>0</v>
      </c>
      <c r="S405" s="30" t="s">
        <v>2819</v>
      </c>
      <c r="T405" s="30" t="s">
        <v>2176</v>
      </c>
      <c r="U405" s="30" t="s">
        <v>4187</v>
      </c>
      <c r="V405" s="5" t="s">
        <v>278</v>
      </c>
      <c r="W405" s="28"/>
      <c r="X405" s="29">
        <v>1.1</v>
      </c>
      <c r="Z405" s="29">
        <v>998.8</v>
      </c>
      <c r="AA405" s="29">
        <v>2.8</v>
      </c>
      <c r="AB405" s="29">
        <v>84</v>
      </c>
      <c r="AC405" s="29">
        <v>191.5</v>
      </c>
    </row>
    <row r="406" spans="1:29">
      <c r="A406" s="13" t="s">
        <v>12713</v>
      </c>
      <c r="B406" s="4" t="s">
        <v>4241</v>
      </c>
      <c r="C406" s="12" t="s">
        <v>317</v>
      </c>
      <c r="D406" s="4" t="s">
        <v>638</v>
      </c>
      <c r="E406" s="4" t="s">
        <v>131</v>
      </c>
      <c r="F406" s="4" t="s">
        <v>77</v>
      </c>
      <c r="G406" s="4" t="s">
        <v>208</v>
      </c>
      <c r="H406" s="4" t="s">
        <v>206</v>
      </c>
      <c r="I406" s="5" t="s">
        <v>19279</v>
      </c>
      <c r="J406" s="5" t="s">
        <v>2208</v>
      </c>
      <c r="K406" s="5" t="s">
        <v>1707</v>
      </c>
      <c r="L406" s="5" t="s">
        <v>7584</v>
      </c>
      <c r="M406" s="5" t="s">
        <v>19280</v>
      </c>
      <c r="N406" s="5" t="s">
        <v>4815</v>
      </c>
      <c r="O406" s="5" t="s">
        <v>19281</v>
      </c>
      <c r="P406" s="5" t="s">
        <v>19282</v>
      </c>
      <c r="Q406" s="5">
        <v>0</v>
      </c>
      <c r="R406" s="25">
        <f t="shared" si="6"/>
        <v>0</v>
      </c>
      <c r="S406" s="30" t="s">
        <v>19283</v>
      </c>
      <c r="T406" s="30" t="s">
        <v>2934</v>
      </c>
      <c r="U406" s="30" t="s">
        <v>278</v>
      </c>
      <c r="V406" s="5" t="s">
        <v>278</v>
      </c>
      <c r="W406" s="28"/>
      <c r="X406" s="29">
        <v>0.9</v>
      </c>
      <c r="Z406" s="29">
        <v>999.2</v>
      </c>
      <c r="AA406" s="29">
        <v>2.9</v>
      </c>
      <c r="AB406" s="29">
        <v>84</v>
      </c>
      <c r="AC406" s="29">
        <v>187.6</v>
      </c>
    </row>
    <row r="407" spans="1:29">
      <c r="A407" s="13" t="s">
        <v>12719</v>
      </c>
      <c r="B407" s="4" t="s">
        <v>2211</v>
      </c>
      <c r="C407" s="12" t="s">
        <v>317</v>
      </c>
      <c r="D407" s="4" t="s">
        <v>4306</v>
      </c>
      <c r="E407" s="4" t="s">
        <v>1500</v>
      </c>
      <c r="F407" s="4" t="s">
        <v>6702</v>
      </c>
      <c r="G407" s="4" t="s">
        <v>34</v>
      </c>
      <c r="H407" s="4" t="s">
        <v>158</v>
      </c>
      <c r="I407" s="5" t="s">
        <v>19284</v>
      </c>
      <c r="J407" s="5" t="s">
        <v>278</v>
      </c>
      <c r="K407" s="5" t="s">
        <v>278</v>
      </c>
      <c r="L407" s="5" t="s">
        <v>500</v>
      </c>
      <c r="M407" s="5" t="s">
        <v>19285</v>
      </c>
      <c r="N407" s="5" t="s">
        <v>1147</v>
      </c>
      <c r="O407" s="5" t="s">
        <v>19286</v>
      </c>
      <c r="P407" s="5" t="s">
        <v>19287</v>
      </c>
      <c r="Q407" s="5">
        <v>0</v>
      </c>
      <c r="R407" s="25">
        <f t="shared" si="6"/>
        <v>0</v>
      </c>
      <c r="S407" s="30" t="s">
        <v>10172</v>
      </c>
      <c r="T407" s="30" t="s">
        <v>5222</v>
      </c>
      <c r="U407" s="30" t="s">
        <v>278</v>
      </c>
      <c r="V407" s="5" t="s">
        <v>278</v>
      </c>
      <c r="W407" s="28"/>
      <c r="X407" s="29">
        <v>1.4</v>
      </c>
      <c r="Z407" s="29">
        <v>999.4</v>
      </c>
      <c r="AA407" s="29">
        <v>3.1</v>
      </c>
      <c r="AB407" s="29">
        <v>85</v>
      </c>
      <c r="AC407" s="29">
        <v>185.8</v>
      </c>
    </row>
    <row r="408" spans="1:29">
      <c r="A408" s="13" t="s">
        <v>12724</v>
      </c>
      <c r="B408" s="4" t="s">
        <v>586</v>
      </c>
      <c r="C408" s="12" t="s">
        <v>68</v>
      </c>
      <c r="D408" s="4" t="s">
        <v>285</v>
      </c>
      <c r="E408" s="4" t="s">
        <v>144</v>
      </c>
      <c r="F408" s="4" t="s">
        <v>286</v>
      </c>
      <c r="G408" s="4" t="s">
        <v>34</v>
      </c>
      <c r="H408" s="4" t="s">
        <v>284</v>
      </c>
      <c r="I408" s="5" t="s">
        <v>19288</v>
      </c>
      <c r="J408" s="5" t="s">
        <v>935</v>
      </c>
      <c r="K408" s="5" t="s">
        <v>278</v>
      </c>
      <c r="L408" s="5" t="s">
        <v>3996</v>
      </c>
      <c r="M408" s="5" t="s">
        <v>19289</v>
      </c>
      <c r="N408" s="5" t="s">
        <v>1160</v>
      </c>
      <c r="O408" s="5" t="s">
        <v>19290</v>
      </c>
      <c r="P408" s="5" t="s">
        <v>19291</v>
      </c>
      <c r="Q408" s="5">
        <v>0</v>
      </c>
      <c r="R408" s="25">
        <f t="shared" si="6"/>
        <v>0</v>
      </c>
      <c r="S408" s="30" t="s">
        <v>10065</v>
      </c>
      <c r="T408" s="30" t="s">
        <v>821</v>
      </c>
      <c r="U408" s="30" t="s">
        <v>4187</v>
      </c>
      <c r="V408" s="5" t="s">
        <v>278</v>
      </c>
      <c r="W408" s="28"/>
      <c r="X408" s="29">
        <v>2.8</v>
      </c>
      <c r="Z408" s="29">
        <v>1000.2</v>
      </c>
      <c r="AA408" s="29">
        <v>2.4</v>
      </c>
      <c r="AB408" s="29">
        <v>84</v>
      </c>
      <c r="AC408" s="29">
        <v>186</v>
      </c>
    </row>
    <row r="409" spans="1:29">
      <c r="A409" s="13" t="s">
        <v>12730</v>
      </c>
      <c r="B409" s="4" t="s">
        <v>342</v>
      </c>
      <c r="C409" s="12" t="s">
        <v>160</v>
      </c>
      <c r="D409" s="4" t="s">
        <v>5175</v>
      </c>
      <c r="E409" s="4" t="s">
        <v>175</v>
      </c>
      <c r="F409" s="4" t="s">
        <v>2601</v>
      </c>
      <c r="G409" s="4" t="s">
        <v>344</v>
      </c>
      <c r="H409" s="4" t="s">
        <v>655</v>
      </c>
      <c r="I409" s="5" t="s">
        <v>19292</v>
      </c>
      <c r="J409" s="5" t="s">
        <v>2386</v>
      </c>
      <c r="K409" s="5" t="s">
        <v>278</v>
      </c>
      <c r="L409" s="5" t="s">
        <v>6702</v>
      </c>
      <c r="M409" s="5" t="s">
        <v>19293</v>
      </c>
      <c r="N409" s="5" t="s">
        <v>1015</v>
      </c>
      <c r="O409" s="5" t="s">
        <v>19294</v>
      </c>
      <c r="P409" s="5" t="s">
        <v>11013</v>
      </c>
      <c r="Q409" s="5">
        <v>0.522</v>
      </c>
      <c r="R409" s="25">
        <f t="shared" si="6"/>
        <v>0.522</v>
      </c>
      <c r="S409" s="30" t="s">
        <v>13120</v>
      </c>
      <c r="T409" s="30" t="s">
        <v>2980</v>
      </c>
      <c r="U409" s="30" t="s">
        <v>610</v>
      </c>
      <c r="V409" s="5" t="s">
        <v>278</v>
      </c>
      <c r="W409" s="28"/>
      <c r="X409" s="29">
        <v>2.9</v>
      </c>
      <c r="Z409" s="29">
        <v>1000.3</v>
      </c>
      <c r="AA409" s="29">
        <v>2.6</v>
      </c>
      <c r="AB409" s="29">
        <v>83</v>
      </c>
      <c r="AC409" s="29">
        <v>183.7</v>
      </c>
    </row>
    <row r="410" spans="1:29">
      <c r="A410" s="13" t="s">
        <v>12736</v>
      </c>
      <c r="B410" s="4" t="s">
        <v>2682</v>
      </c>
      <c r="C410" s="12" t="s">
        <v>160</v>
      </c>
      <c r="D410" s="4" t="s">
        <v>4306</v>
      </c>
      <c r="E410" s="4" t="s">
        <v>1269</v>
      </c>
      <c r="F410" s="4" t="s">
        <v>4501</v>
      </c>
      <c r="G410" s="4" t="s">
        <v>34</v>
      </c>
      <c r="H410" s="4" t="s">
        <v>131</v>
      </c>
      <c r="I410" s="5" t="s">
        <v>19295</v>
      </c>
      <c r="J410" s="5" t="s">
        <v>278</v>
      </c>
      <c r="K410" s="5" t="s">
        <v>278</v>
      </c>
      <c r="L410" s="5" t="s">
        <v>5734</v>
      </c>
      <c r="M410" s="5" t="s">
        <v>19296</v>
      </c>
      <c r="N410" s="5" t="s">
        <v>1658</v>
      </c>
      <c r="O410" s="5" t="s">
        <v>19297</v>
      </c>
      <c r="P410" s="5" t="s">
        <v>13803</v>
      </c>
      <c r="Q410" s="5">
        <v>0</v>
      </c>
      <c r="R410" s="25">
        <f t="shared" si="6"/>
        <v>0</v>
      </c>
      <c r="S410" s="30" t="s">
        <v>4003</v>
      </c>
      <c r="T410" s="30" t="s">
        <v>798</v>
      </c>
      <c r="U410" s="30" t="s">
        <v>2285</v>
      </c>
      <c r="V410" s="5" t="s">
        <v>278</v>
      </c>
      <c r="W410" s="28"/>
      <c r="X410" s="29">
        <v>3.1</v>
      </c>
      <c r="Z410" s="29">
        <v>1000.4</v>
      </c>
      <c r="AA410" s="29">
        <v>2.5</v>
      </c>
      <c r="AB410" s="29">
        <v>84</v>
      </c>
      <c r="AC410" s="29">
        <v>179.5</v>
      </c>
    </row>
    <row r="411" spans="1:29">
      <c r="A411" s="13" t="s">
        <v>12741</v>
      </c>
      <c r="B411" s="4" t="s">
        <v>626</v>
      </c>
      <c r="C411" s="12" t="s">
        <v>68</v>
      </c>
      <c r="D411" s="4" t="s">
        <v>2381</v>
      </c>
      <c r="E411" s="4" t="s">
        <v>285</v>
      </c>
      <c r="F411" s="4" t="s">
        <v>704</v>
      </c>
      <c r="G411" s="4" t="s">
        <v>208</v>
      </c>
      <c r="H411" s="4" t="s">
        <v>114</v>
      </c>
      <c r="I411" s="5" t="s">
        <v>19298</v>
      </c>
      <c r="J411" s="5" t="s">
        <v>278</v>
      </c>
      <c r="K411" s="5" t="s">
        <v>2467</v>
      </c>
      <c r="L411" s="5" t="s">
        <v>1378</v>
      </c>
      <c r="M411" s="5" t="s">
        <v>17324</v>
      </c>
      <c r="N411" s="5" t="s">
        <v>1084</v>
      </c>
      <c r="O411" s="5" t="s">
        <v>19299</v>
      </c>
      <c r="P411" s="5" t="s">
        <v>19300</v>
      </c>
      <c r="Q411" s="5">
        <v>0</v>
      </c>
      <c r="R411" s="25">
        <f t="shared" si="6"/>
        <v>0</v>
      </c>
      <c r="S411" s="30" t="s">
        <v>3637</v>
      </c>
      <c r="T411" s="30" t="s">
        <v>614</v>
      </c>
      <c r="U411" s="30" t="s">
        <v>1342</v>
      </c>
      <c r="V411" s="5" t="s">
        <v>278</v>
      </c>
      <c r="W411" s="28"/>
      <c r="X411" s="29">
        <v>2.4</v>
      </c>
      <c r="Z411" s="29">
        <v>1000.5</v>
      </c>
      <c r="AA411" s="29">
        <v>2.5</v>
      </c>
      <c r="AB411" s="29">
        <v>84</v>
      </c>
      <c r="AC411" s="29">
        <v>176.9</v>
      </c>
    </row>
    <row r="412" spans="1:29">
      <c r="A412" s="13" t="s">
        <v>12746</v>
      </c>
      <c r="B412" s="4" t="s">
        <v>4101</v>
      </c>
      <c r="C412" s="12" t="s">
        <v>68</v>
      </c>
      <c r="D412" s="4" t="s">
        <v>532</v>
      </c>
      <c r="E412" s="4" t="s">
        <v>5175</v>
      </c>
      <c r="F412" s="4" t="s">
        <v>16382</v>
      </c>
      <c r="G412" s="4" t="s">
        <v>242</v>
      </c>
      <c r="H412" s="4" t="s">
        <v>238</v>
      </c>
      <c r="I412" s="5" t="s">
        <v>19301</v>
      </c>
      <c r="J412" s="5" t="s">
        <v>2183</v>
      </c>
      <c r="K412" s="5" t="s">
        <v>1996</v>
      </c>
      <c r="L412" s="5" t="s">
        <v>1314</v>
      </c>
      <c r="M412" s="5" t="s">
        <v>19302</v>
      </c>
      <c r="N412" s="5" t="s">
        <v>247</v>
      </c>
      <c r="O412" s="5" t="s">
        <v>19303</v>
      </c>
      <c r="P412" s="5" t="s">
        <v>19304</v>
      </c>
      <c r="Q412" s="5">
        <v>0</v>
      </c>
      <c r="R412" s="25">
        <f t="shared" si="6"/>
        <v>0</v>
      </c>
      <c r="S412" s="30" t="s">
        <v>19305</v>
      </c>
      <c r="T412" s="30" t="s">
        <v>4179</v>
      </c>
      <c r="U412" s="30" t="s">
        <v>264</v>
      </c>
      <c r="V412" s="5" t="s">
        <v>278</v>
      </c>
      <c r="W412" s="28"/>
      <c r="X412" s="29">
        <v>2.6</v>
      </c>
      <c r="Z412" s="29">
        <v>1000.5</v>
      </c>
      <c r="AA412" s="29">
        <v>2.5</v>
      </c>
      <c r="AB412" s="29">
        <v>84</v>
      </c>
      <c r="AC412" s="29">
        <v>177</v>
      </c>
    </row>
    <row r="413" spans="1:29">
      <c r="A413" s="13" t="s">
        <v>12753</v>
      </c>
      <c r="B413" s="4" t="s">
        <v>572</v>
      </c>
      <c r="C413" s="12" t="s">
        <v>1737</v>
      </c>
      <c r="D413" s="4" t="s">
        <v>2380</v>
      </c>
      <c r="E413" s="4" t="s">
        <v>2682</v>
      </c>
      <c r="F413" s="4" t="s">
        <v>8007</v>
      </c>
      <c r="G413" s="4" t="s">
        <v>603</v>
      </c>
      <c r="H413" s="4" t="s">
        <v>130</v>
      </c>
      <c r="I413" s="5" t="s">
        <v>19306</v>
      </c>
      <c r="J413" s="5" t="s">
        <v>1837</v>
      </c>
      <c r="K413" s="5" t="s">
        <v>515</v>
      </c>
      <c r="L413" s="5" t="s">
        <v>9863</v>
      </c>
      <c r="M413" s="5" t="s">
        <v>19307</v>
      </c>
      <c r="N413" s="5" t="s">
        <v>3433</v>
      </c>
      <c r="O413" s="5" t="s">
        <v>19308</v>
      </c>
      <c r="P413" s="5" t="s">
        <v>19309</v>
      </c>
      <c r="Q413" s="5">
        <v>0</v>
      </c>
      <c r="R413" s="25">
        <f t="shared" si="6"/>
        <v>0</v>
      </c>
      <c r="S413" s="30" t="s">
        <v>2903</v>
      </c>
      <c r="T413" s="30" t="s">
        <v>6518</v>
      </c>
      <c r="U413" s="30" t="s">
        <v>278</v>
      </c>
      <c r="V413" s="5" t="s">
        <v>278</v>
      </c>
      <c r="W413" s="28"/>
      <c r="X413" s="29">
        <v>2.5</v>
      </c>
      <c r="Z413" s="29">
        <v>1000.5</v>
      </c>
      <c r="AA413" s="29" t="s">
        <v>269</v>
      </c>
      <c r="AB413" s="29">
        <v>84</v>
      </c>
      <c r="AC413" s="29" t="s">
        <v>269</v>
      </c>
    </row>
    <row r="414" spans="1:29">
      <c r="A414" s="13" t="s">
        <v>12760</v>
      </c>
      <c r="B414" s="4" t="s">
        <v>572</v>
      </c>
      <c r="C414" s="12" t="s">
        <v>160</v>
      </c>
      <c r="D414" s="4" t="s">
        <v>918</v>
      </c>
      <c r="E414" s="4" t="s">
        <v>2682</v>
      </c>
      <c r="F414" s="4" t="s">
        <v>2944</v>
      </c>
      <c r="G414" s="4" t="s">
        <v>48</v>
      </c>
      <c r="H414" s="4" t="s">
        <v>476</v>
      </c>
      <c r="I414" s="5" t="s">
        <v>19310</v>
      </c>
      <c r="J414" s="5" t="s">
        <v>278</v>
      </c>
      <c r="K414" s="5" t="s">
        <v>988</v>
      </c>
      <c r="L414" s="5" t="s">
        <v>4458</v>
      </c>
      <c r="M414" s="5" t="s">
        <v>17863</v>
      </c>
      <c r="N414" s="5" t="s">
        <v>1000</v>
      </c>
      <c r="O414" s="5" t="s">
        <v>19311</v>
      </c>
      <c r="P414" s="5" t="s">
        <v>19312</v>
      </c>
      <c r="Q414" s="5">
        <v>0</v>
      </c>
      <c r="R414" s="25">
        <f t="shared" si="6"/>
        <v>0</v>
      </c>
      <c r="S414" s="30" t="s">
        <v>3098</v>
      </c>
      <c r="T414" s="30" t="s">
        <v>1989</v>
      </c>
      <c r="U414" s="30" t="s">
        <v>278</v>
      </c>
      <c r="V414" s="5" t="s">
        <v>278</v>
      </c>
      <c r="W414" s="28"/>
      <c r="X414" s="29">
        <v>2.5</v>
      </c>
      <c r="Z414" s="29" t="s">
        <v>269</v>
      </c>
      <c r="AA414" s="29" t="s">
        <v>269</v>
      </c>
      <c r="AB414" s="29" t="s">
        <v>269</v>
      </c>
      <c r="AC414" s="29" t="s">
        <v>269</v>
      </c>
    </row>
    <row r="415" spans="1:29">
      <c r="A415" s="13" t="s">
        <v>12766</v>
      </c>
      <c r="B415" s="4" t="s">
        <v>390</v>
      </c>
      <c r="C415" s="12" t="s">
        <v>115</v>
      </c>
      <c r="D415" s="4" t="s">
        <v>343</v>
      </c>
      <c r="E415" s="4" t="s">
        <v>190</v>
      </c>
      <c r="F415" s="4" t="s">
        <v>7248</v>
      </c>
      <c r="G415" s="4" t="s">
        <v>48</v>
      </c>
      <c r="H415" s="4" t="s">
        <v>29</v>
      </c>
      <c r="I415" s="5" t="s">
        <v>19313</v>
      </c>
      <c r="J415" s="5" t="s">
        <v>43</v>
      </c>
      <c r="K415" s="5" t="s">
        <v>1176</v>
      </c>
      <c r="L415" s="5" t="s">
        <v>13071</v>
      </c>
      <c r="M415" s="5" t="s">
        <v>19314</v>
      </c>
      <c r="N415" s="5" t="s">
        <v>3856</v>
      </c>
      <c r="O415" s="5" t="s">
        <v>19315</v>
      </c>
      <c r="P415" s="5" t="s">
        <v>19316</v>
      </c>
      <c r="Q415" s="5">
        <v>0</v>
      </c>
      <c r="R415" s="25">
        <f t="shared" si="6"/>
        <v>0</v>
      </c>
      <c r="S415" s="30" t="s">
        <v>383</v>
      </c>
      <c r="T415" s="30" t="s">
        <v>7359</v>
      </c>
      <c r="U415" s="30" t="s">
        <v>278</v>
      </c>
      <c r="V415" s="5" t="s">
        <v>278</v>
      </c>
      <c r="W415" s="28"/>
      <c r="X415" s="29">
        <v>2.5</v>
      </c>
      <c r="Z415" s="29" t="s">
        <v>269</v>
      </c>
      <c r="AA415" s="29" t="s">
        <v>269</v>
      </c>
      <c r="AB415" s="29" t="s">
        <v>269</v>
      </c>
      <c r="AC415" s="29" t="s">
        <v>269</v>
      </c>
    </row>
    <row r="416" spans="1:29">
      <c r="A416" s="13" t="s">
        <v>12772</v>
      </c>
      <c r="B416" s="4" t="s">
        <v>2897</v>
      </c>
      <c r="C416" s="12" t="s">
        <v>547</v>
      </c>
      <c r="D416" s="4" t="s">
        <v>2913</v>
      </c>
      <c r="E416" s="4" t="s">
        <v>1672</v>
      </c>
      <c r="F416" s="4" t="s">
        <v>7547</v>
      </c>
      <c r="G416" s="4" t="s">
        <v>113</v>
      </c>
      <c r="H416" s="4" t="s">
        <v>764</v>
      </c>
      <c r="I416" s="5" t="s">
        <v>19317</v>
      </c>
      <c r="J416" s="5" t="s">
        <v>278</v>
      </c>
      <c r="K416" s="5" t="s">
        <v>974</v>
      </c>
      <c r="L416" s="5" t="s">
        <v>7886</v>
      </c>
      <c r="M416" s="5" t="s">
        <v>19318</v>
      </c>
      <c r="N416" s="5" t="s">
        <v>2256</v>
      </c>
      <c r="O416" s="5" t="s">
        <v>19319</v>
      </c>
      <c r="P416" s="5" t="s">
        <v>9947</v>
      </c>
      <c r="Q416" s="5">
        <v>0</v>
      </c>
      <c r="R416" s="25">
        <f t="shared" si="6"/>
        <v>0</v>
      </c>
      <c r="S416" s="30" t="s">
        <v>1886</v>
      </c>
      <c r="T416" s="30" t="s">
        <v>4998</v>
      </c>
      <c r="U416" s="30" t="s">
        <v>1094</v>
      </c>
      <c r="V416" s="5" t="s">
        <v>278</v>
      </c>
      <c r="W416" s="28"/>
      <c r="X416" s="29" t="s">
        <v>269</v>
      </c>
      <c r="Z416" s="29" t="s">
        <v>269</v>
      </c>
      <c r="AA416" s="29" t="s">
        <v>269</v>
      </c>
      <c r="AB416" s="29" t="s">
        <v>269</v>
      </c>
      <c r="AC416" s="29" t="s">
        <v>269</v>
      </c>
    </row>
    <row r="417" spans="1:29">
      <c r="A417" s="13" t="s">
        <v>12776</v>
      </c>
      <c r="B417" s="4" t="s">
        <v>374</v>
      </c>
      <c r="C417" s="12" t="s">
        <v>573</v>
      </c>
      <c r="D417" s="4" t="s">
        <v>361</v>
      </c>
      <c r="E417" s="4" t="s">
        <v>653</v>
      </c>
      <c r="F417" s="4" t="s">
        <v>8610</v>
      </c>
      <c r="G417" s="4" t="s">
        <v>709</v>
      </c>
      <c r="H417" s="4" t="s">
        <v>113</v>
      </c>
      <c r="I417" s="5" t="s">
        <v>19320</v>
      </c>
      <c r="J417" s="5" t="s">
        <v>247</v>
      </c>
      <c r="K417" s="5" t="s">
        <v>293</v>
      </c>
      <c r="L417" s="5" t="s">
        <v>19321</v>
      </c>
      <c r="M417" s="5" t="s">
        <v>19322</v>
      </c>
      <c r="N417" s="5" t="s">
        <v>203</v>
      </c>
      <c r="O417" s="5" t="s">
        <v>19323</v>
      </c>
      <c r="P417" s="5" t="s">
        <v>19324</v>
      </c>
      <c r="Q417" s="5">
        <v>0</v>
      </c>
      <c r="R417" s="25">
        <f t="shared" si="6"/>
        <v>0</v>
      </c>
      <c r="S417" s="30" t="s">
        <v>3278</v>
      </c>
      <c r="T417" s="30" t="s">
        <v>5195</v>
      </c>
      <c r="U417" s="30" t="s">
        <v>278</v>
      </c>
      <c r="V417" s="5" t="s">
        <v>278</v>
      </c>
      <c r="W417" s="28"/>
      <c r="X417" s="29" t="s">
        <v>269</v>
      </c>
      <c r="Z417" s="29">
        <v>999.5</v>
      </c>
      <c r="AA417" s="29">
        <v>0.9</v>
      </c>
      <c r="AB417" s="29">
        <v>98</v>
      </c>
      <c r="AC417" s="29">
        <v>128.3</v>
      </c>
    </row>
    <row r="418" spans="1:29">
      <c r="A418" s="13" t="s">
        <v>12782</v>
      </c>
      <c r="B418" s="4" t="s">
        <v>572</v>
      </c>
      <c r="C418" s="12" t="s">
        <v>299</v>
      </c>
      <c r="D418" s="4" t="s">
        <v>572</v>
      </c>
      <c r="E418" s="4" t="s">
        <v>2682</v>
      </c>
      <c r="F418" s="4" t="s">
        <v>4399</v>
      </c>
      <c r="G418" s="4" t="s">
        <v>764</v>
      </c>
      <c r="H418" s="4" t="s">
        <v>97</v>
      </c>
      <c r="I418" s="5" t="s">
        <v>19325</v>
      </c>
      <c r="J418" s="5" t="s">
        <v>278</v>
      </c>
      <c r="K418" s="5" t="s">
        <v>1864</v>
      </c>
      <c r="L418" s="5" t="s">
        <v>19326</v>
      </c>
      <c r="M418" s="5" t="s">
        <v>19327</v>
      </c>
      <c r="N418" s="5" t="s">
        <v>1402</v>
      </c>
      <c r="O418" s="5" t="s">
        <v>19328</v>
      </c>
      <c r="P418" s="5" t="s">
        <v>19329</v>
      </c>
      <c r="Q418" s="5">
        <v>0</v>
      </c>
      <c r="R418" s="25">
        <f t="shared" si="6"/>
        <v>0</v>
      </c>
      <c r="S418" s="30" t="s">
        <v>1886</v>
      </c>
      <c r="T418" s="30" t="s">
        <v>1798</v>
      </c>
      <c r="U418" s="30" t="s">
        <v>1071</v>
      </c>
      <c r="V418" s="5" t="s">
        <v>278</v>
      </c>
      <c r="W418" s="28"/>
      <c r="X418" s="29" t="s">
        <v>269</v>
      </c>
      <c r="Z418" s="29">
        <v>999.9</v>
      </c>
      <c r="AA418" s="29">
        <v>1.2</v>
      </c>
      <c r="AB418" s="29">
        <v>95</v>
      </c>
      <c r="AC418" s="29">
        <v>110.6</v>
      </c>
    </row>
    <row r="419" spans="1:29">
      <c r="A419" s="13" t="s">
        <v>12790</v>
      </c>
      <c r="B419" s="4" t="s">
        <v>572</v>
      </c>
      <c r="C419" s="12" t="s">
        <v>206</v>
      </c>
      <c r="D419" s="4" t="s">
        <v>1757</v>
      </c>
      <c r="E419" s="4" t="s">
        <v>2682</v>
      </c>
      <c r="F419" s="4" t="s">
        <v>4171</v>
      </c>
      <c r="G419" s="4" t="s">
        <v>573</v>
      </c>
      <c r="H419" s="4" t="s">
        <v>143</v>
      </c>
      <c r="I419" s="5" t="s">
        <v>19330</v>
      </c>
      <c r="J419" s="5" t="s">
        <v>278</v>
      </c>
      <c r="K419" s="5" t="s">
        <v>1476</v>
      </c>
      <c r="L419" s="5" t="s">
        <v>4414</v>
      </c>
      <c r="M419" s="5" t="s">
        <v>13825</v>
      </c>
      <c r="N419" s="5" t="s">
        <v>3205</v>
      </c>
      <c r="O419" s="5" t="s">
        <v>15008</v>
      </c>
      <c r="P419" s="5" t="s">
        <v>19331</v>
      </c>
      <c r="Q419" s="5">
        <v>0</v>
      </c>
      <c r="R419" s="25">
        <f t="shared" si="6"/>
        <v>0</v>
      </c>
      <c r="S419" s="30" t="s">
        <v>6639</v>
      </c>
      <c r="T419" s="30" t="s">
        <v>2052</v>
      </c>
      <c r="U419" s="30" t="s">
        <v>610</v>
      </c>
      <c r="V419" s="5" t="s">
        <v>278</v>
      </c>
      <c r="W419" s="28"/>
      <c r="X419" s="29" t="s">
        <v>269</v>
      </c>
      <c r="Z419" s="29">
        <v>1000.5</v>
      </c>
      <c r="AA419" s="29">
        <v>0.8</v>
      </c>
      <c r="AB419" s="29">
        <v>93</v>
      </c>
      <c r="AC419" s="29">
        <v>69</v>
      </c>
    </row>
    <row r="420" spans="1:29">
      <c r="A420" s="13" t="s">
        <v>12796</v>
      </c>
      <c r="B420" s="4" t="s">
        <v>531</v>
      </c>
      <c r="C420" s="12" t="s">
        <v>81</v>
      </c>
      <c r="D420" s="4" t="s">
        <v>4101</v>
      </c>
      <c r="E420" s="4" t="s">
        <v>532</v>
      </c>
      <c r="F420" s="4" t="s">
        <v>8816</v>
      </c>
      <c r="G420" s="4" t="s">
        <v>392</v>
      </c>
      <c r="H420" s="4" t="s">
        <v>207</v>
      </c>
      <c r="I420" s="5" t="s">
        <v>14966</v>
      </c>
      <c r="J420" s="5" t="s">
        <v>1287</v>
      </c>
      <c r="K420" s="5" t="s">
        <v>1985</v>
      </c>
      <c r="L420" s="5" t="s">
        <v>15567</v>
      </c>
      <c r="M420" s="5" t="s">
        <v>3696</v>
      </c>
      <c r="N420" s="5" t="s">
        <v>2321</v>
      </c>
      <c r="O420" s="5" t="s">
        <v>19332</v>
      </c>
      <c r="P420" s="5" t="s">
        <v>19333</v>
      </c>
      <c r="Q420" s="5">
        <v>0</v>
      </c>
      <c r="R420" s="25">
        <f t="shared" si="6"/>
        <v>0</v>
      </c>
      <c r="S420" s="30" t="s">
        <v>9200</v>
      </c>
      <c r="T420" s="30" t="s">
        <v>689</v>
      </c>
      <c r="U420" s="30" t="s">
        <v>988</v>
      </c>
      <c r="V420" s="5" t="s">
        <v>278</v>
      </c>
      <c r="W420" s="28"/>
      <c r="X420" s="29">
        <v>0.9</v>
      </c>
      <c r="Z420" s="29">
        <v>1000.8</v>
      </c>
      <c r="AA420" s="29">
        <v>1.8</v>
      </c>
      <c r="AB420" s="29">
        <v>94</v>
      </c>
      <c r="AC420" s="29">
        <v>62</v>
      </c>
    </row>
    <row r="421" spans="1:29">
      <c r="A421" s="13" t="s">
        <v>12802</v>
      </c>
      <c r="B421" s="4" t="s">
        <v>626</v>
      </c>
      <c r="C421" s="12" t="s">
        <v>208</v>
      </c>
      <c r="D421" s="4" t="s">
        <v>1747</v>
      </c>
      <c r="E421" s="4" t="s">
        <v>285</v>
      </c>
      <c r="F421" s="4" t="s">
        <v>18554</v>
      </c>
      <c r="G421" s="4" t="s">
        <v>191</v>
      </c>
      <c r="H421" s="4" t="s">
        <v>63</v>
      </c>
      <c r="I421" s="5" t="s">
        <v>19334</v>
      </c>
      <c r="J421" s="5" t="s">
        <v>1095</v>
      </c>
      <c r="K421" s="5" t="s">
        <v>335</v>
      </c>
      <c r="L421" s="5" t="s">
        <v>19335</v>
      </c>
      <c r="M421" s="5" t="s">
        <v>19336</v>
      </c>
      <c r="N421" s="5" t="s">
        <v>834</v>
      </c>
      <c r="O421" s="5" t="s">
        <v>19337</v>
      </c>
      <c r="P421" s="5" t="s">
        <v>19338</v>
      </c>
      <c r="Q421" s="5">
        <v>0</v>
      </c>
      <c r="R421" s="25">
        <f t="shared" si="6"/>
        <v>0</v>
      </c>
      <c r="S421" s="30" t="s">
        <v>18611</v>
      </c>
      <c r="T421" s="30" t="s">
        <v>3922</v>
      </c>
      <c r="U421" s="30" t="s">
        <v>2049</v>
      </c>
      <c r="V421" s="5" t="s">
        <v>278</v>
      </c>
      <c r="W421" s="28"/>
      <c r="X421" s="29">
        <v>1.2</v>
      </c>
      <c r="Z421" s="29">
        <v>1000.8</v>
      </c>
      <c r="AA421" s="29">
        <v>1.6</v>
      </c>
      <c r="AB421" s="29">
        <v>91</v>
      </c>
      <c r="AC421" s="29">
        <v>45.7</v>
      </c>
    </row>
    <row r="422" spans="1:29">
      <c r="A422" s="13" t="s">
        <v>12809</v>
      </c>
      <c r="B422" s="4" t="s">
        <v>1747</v>
      </c>
      <c r="C422" s="12" t="s">
        <v>50</v>
      </c>
      <c r="D422" s="4" t="s">
        <v>1307</v>
      </c>
      <c r="E422" s="4" t="s">
        <v>298</v>
      </c>
      <c r="F422" s="4" t="s">
        <v>6556</v>
      </c>
      <c r="G422" s="4" t="s">
        <v>1737</v>
      </c>
      <c r="H422" s="4" t="s">
        <v>65</v>
      </c>
      <c r="I422" s="5" t="s">
        <v>19339</v>
      </c>
      <c r="J422" s="5" t="s">
        <v>278</v>
      </c>
      <c r="K422" s="5" t="s">
        <v>293</v>
      </c>
      <c r="L422" s="5" t="s">
        <v>1456</v>
      </c>
      <c r="M422" s="5" t="s">
        <v>5319</v>
      </c>
      <c r="N422" s="5" t="s">
        <v>977</v>
      </c>
      <c r="O422" s="5" t="s">
        <v>14172</v>
      </c>
      <c r="P422" s="5" t="s">
        <v>19340</v>
      </c>
      <c r="Q422" s="5">
        <v>0</v>
      </c>
      <c r="R422" s="25">
        <f t="shared" si="6"/>
        <v>0</v>
      </c>
      <c r="S422" s="30" t="s">
        <v>19341</v>
      </c>
      <c r="T422" s="30" t="s">
        <v>5335</v>
      </c>
      <c r="U422" s="30" t="s">
        <v>168</v>
      </c>
      <c r="V422" s="5" t="s">
        <v>278</v>
      </c>
      <c r="W422" s="28"/>
      <c r="X422" s="29">
        <v>0.8</v>
      </c>
      <c r="Z422" s="29">
        <v>1000.3</v>
      </c>
      <c r="AA422" s="29">
        <v>1.4</v>
      </c>
      <c r="AB422" s="29">
        <v>83</v>
      </c>
      <c r="AC422" s="29">
        <v>11.2</v>
      </c>
    </row>
    <row r="423" spans="1:29">
      <c r="A423" s="13" t="s">
        <v>12816</v>
      </c>
      <c r="B423" s="4" t="s">
        <v>653</v>
      </c>
      <c r="C423" s="12" t="s">
        <v>874</v>
      </c>
      <c r="D423" s="4" t="s">
        <v>1433</v>
      </c>
      <c r="E423" s="4" t="s">
        <v>2687</v>
      </c>
      <c r="F423" s="4" t="s">
        <v>8853</v>
      </c>
      <c r="G423" s="4" t="s">
        <v>1737</v>
      </c>
      <c r="H423" s="4" t="s">
        <v>968</v>
      </c>
      <c r="I423" s="5" t="s">
        <v>19342</v>
      </c>
      <c r="J423" s="5" t="s">
        <v>199</v>
      </c>
      <c r="K423" s="5" t="s">
        <v>105</v>
      </c>
      <c r="L423" s="5" t="s">
        <v>9329</v>
      </c>
      <c r="M423" s="5" t="s">
        <v>19343</v>
      </c>
      <c r="N423" s="5" t="s">
        <v>3205</v>
      </c>
      <c r="O423" s="5" t="s">
        <v>19344</v>
      </c>
      <c r="P423" s="5" t="s">
        <v>19345</v>
      </c>
      <c r="Q423" s="5">
        <v>0</v>
      </c>
      <c r="R423" s="25">
        <f t="shared" si="6"/>
        <v>0</v>
      </c>
      <c r="S423" s="30" t="s">
        <v>6149</v>
      </c>
      <c r="T423" s="30" t="s">
        <v>74</v>
      </c>
      <c r="U423" s="30" t="s">
        <v>1587</v>
      </c>
      <c r="V423" s="5" t="s">
        <v>278</v>
      </c>
      <c r="W423" s="28"/>
      <c r="X423" s="29">
        <v>1.8</v>
      </c>
      <c r="Z423" s="29">
        <v>999.3</v>
      </c>
      <c r="AA423" s="29">
        <v>1.5</v>
      </c>
      <c r="AB423" s="29">
        <v>79</v>
      </c>
      <c r="AC423" s="29">
        <v>339</v>
      </c>
    </row>
    <row r="424" spans="1:29">
      <c r="A424" s="13" t="s">
        <v>12822</v>
      </c>
      <c r="B424" s="4" t="s">
        <v>4306</v>
      </c>
      <c r="C424" s="12" t="s">
        <v>31</v>
      </c>
      <c r="D424" s="4" t="s">
        <v>1500</v>
      </c>
      <c r="E424" s="4" t="s">
        <v>114</v>
      </c>
      <c r="F424" s="4" t="s">
        <v>6870</v>
      </c>
      <c r="G424" s="4" t="s">
        <v>1737</v>
      </c>
      <c r="H424" s="4" t="s">
        <v>655</v>
      </c>
      <c r="I424" s="5" t="s">
        <v>19346</v>
      </c>
      <c r="J424" s="5" t="s">
        <v>308</v>
      </c>
      <c r="K424" s="5" t="s">
        <v>1973</v>
      </c>
      <c r="L424" s="5" t="s">
        <v>6495</v>
      </c>
      <c r="M424" s="5" t="s">
        <v>19347</v>
      </c>
      <c r="N424" s="5" t="s">
        <v>3205</v>
      </c>
      <c r="O424" s="5" t="s">
        <v>9594</v>
      </c>
      <c r="P424" s="5" t="s">
        <v>14255</v>
      </c>
      <c r="Q424" s="5">
        <v>0</v>
      </c>
      <c r="R424" s="25">
        <f t="shared" si="6"/>
        <v>0</v>
      </c>
      <c r="S424" s="30" t="s">
        <v>3939</v>
      </c>
      <c r="T424" s="30" t="s">
        <v>2871</v>
      </c>
      <c r="U424" s="30" t="s">
        <v>278</v>
      </c>
      <c r="V424" s="5" t="s">
        <v>278</v>
      </c>
      <c r="W424" s="28"/>
      <c r="X424" s="29">
        <v>1.6</v>
      </c>
      <c r="Z424" s="29">
        <v>997.9</v>
      </c>
      <c r="AA424" s="29">
        <v>1.6</v>
      </c>
      <c r="AB424" s="29">
        <v>75</v>
      </c>
      <c r="AC424" s="29">
        <v>325.1</v>
      </c>
    </row>
    <row r="425" spans="1:29">
      <c r="A425" s="13" t="s">
        <v>12829</v>
      </c>
      <c r="B425" s="4" t="s">
        <v>5175</v>
      </c>
      <c r="C425" s="12" t="s">
        <v>160</v>
      </c>
      <c r="D425" s="4" t="s">
        <v>1433</v>
      </c>
      <c r="E425" s="4" t="s">
        <v>1514</v>
      </c>
      <c r="F425" s="4" t="s">
        <v>17291</v>
      </c>
      <c r="G425" s="4" t="s">
        <v>50</v>
      </c>
      <c r="H425" s="4" t="s">
        <v>1549</v>
      </c>
      <c r="I425" s="5" t="s">
        <v>19348</v>
      </c>
      <c r="J425" s="5" t="s">
        <v>308</v>
      </c>
      <c r="K425" s="5" t="s">
        <v>278</v>
      </c>
      <c r="L425" s="5" t="s">
        <v>3788</v>
      </c>
      <c r="M425" s="5" t="s">
        <v>19349</v>
      </c>
      <c r="N425" s="5" t="s">
        <v>988</v>
      </c>
      <c r="O425" s="5" t="s">
        <v>19350</v>
      </c>
      <c r="P425" s="5" t="s">
        <v>19351</v>
      </c>
      <c r="Q425" s="5">
        <v>0</v>
      </c>
      <c r="R425" s="25">
        <f t="shared" si="6"/>
        <v>0</v>
      </c>
      <c r="S425" s="30" t="s">
        <v>19352</v>
      </c>
      <c r="T425" s="30" t="s">
        <v>1778</v>
      </c>
      <c r="U425" s="30" t="s">
        <v>661</v>
      </c>
      <c r="V425" s="5" t="s">
        <v>278</v>
      </c>
      <c r="W425" s="28"/>
      <c r="X425" s="29">
        <v>1.4</v>
      </c>
      <c r="Z425" s="29">
        <v>997.2</v>
      </c>
      <c r="AA425" s="29">
        <v>1.4</v>
      </c>
      <c r="AB425" s="29">
        <v>75</v>
      </c>
      <c r="AC425" s="29">
        <v>294.5</v>
      </c>
    </row>
    <row r="426" spans="1:29">
      <c r="A426" s="13" t="s">
        <v>12836</v>
      </c>
      <c r="B426" s="4" t="s">
        <v>1307</v>
      </c>
      <c r="C426" s="12" t="s">
        <v>68</v>
      </c>
      <c r="D426" s="4" t="s">
        <v>2687</v>
      </c>
      <c r="E426" s="4" t="s">
        <v>30</v>
      </c>
      <c r="F426" s="4" t="s">
        <v>1051</v>
      </c>
      <c r="G426" s="4" t="s">
        <v>50</v>
      </c>
      <c r="H426" s="4" t="s">
        <v>2298</v>
      </c>
      <c r="I426" s="5" t="s">
        <v>19353</v>
      </c>
      <c r="J426" s="5" t="s">
        <v>105</v>
      </c>
      <c r="K426" s="5" t="s">
        <v>427</v>
      </c>
      <c r="L426" s="5" t="s">
        <v>2902</v>
      </c>
      <c r="M426" s="5" t="s">
        <v>619</v>
      </c>
      <c r="N426" s="5" t="s">
        <v>1289</v>
      </c>
      <c r="O426" s="5" t="s">
        <v>19354</v>
      </c>
      <c r="P426" s="5" t="s">
        <v>11103</v>
      </c>
      <c r="Q426" s="5">
        <v>0</v>
      </c>
      <c r="R426" s="25">
        <f t="shared" si="6"/>
        <v>0</v>
      </c>
      <c r="S426" s="30" t="s">
        <v>1508</v>
      </c>
      <c r="T426" s="30" t="s">
        <v>7694</v>
      </c>
      <c r="U426" s="30" t="s">
        <v>1487</v>
      </c>
      <c r="V426" s="5" t="s">
        <v>278</v>
      </c>
      <c r="W426" s="28"/>
      <c r="X426" s="29">
        <v>1.5</v>
      </c>
      <c r="Z426" s="29">
        <v>996.9</v>
      </c>
      <c r="AA426" s="29">
        <v>1.4</v>
      </c>
      <c r="AB426" s="29">
        <v>73</v>
      </c>
      <c r="AC426" s="29">
        <v>275.2</v>
      </c>
    </row>
    <row r="427" spans="1:29">
      <c r="A427" s="13" t="s">
        <v>12843</v>
      </c>
      <c r="B427" s="4" t="s">
        <v>144</v>
      </c>
      <c r="C427" s="12" t="s">
        <v>317</v>
      </c>
      <c r="D427" s="4" t="s">
        <v>314</v>
      </c>
      <c r="E427" s="4" t="s">
        <v>316</v>
      </c>
      <c r="F427" s="4" t="s">
        <v>821</v>
      </c>
      <c r="G427" s="4" t="s">
        <v>50</v>
      </c>
      <c r="H427" s="4" t="s">
        <v>206</v>
      </c>
      <c r="I427" s="5" t="s">
        <v>19355</v>
      </c>
      <c r="J427" s="5" t="s">
        <v>269</v>
      </c>
      <c r="K427" s="5" t="s">
        <v>269</v>
      </c>
      <c r="L427" s="5" t="s">
        <v>269</v>
      </c>
      <c r="M427" s="5" t="s">
        <v>269</v>
      </c>
      <c r="N427" s="5" t="s">
        <v>269</v>
      </c>
      <c r="O427" s="5" t="s">
        <v>269</v>
      </c>
      <c r="P427" s="5" t="s">
        <v>269</v>
      </c>
      <c r="Q427" s="5" t="s">
        <v>269</v>
      </c>
      <c r="R427" s="25">
        <f t="shared" si="6"/>
        <v>0</v>
      </c>
      <c r="S427" s="30" t="s">
        <v>269</v>
      </c>
      <c r="T427" s="30" t="s">
        <v>269</v>
      </c>
      <c r="U427" s="30" t="s">
        <v>269</v>
      </c>
      <c r="V427" s="5" t="s">
        <v>269</v>
      </c>
      <c r="W427" s="28"/>
      <c r="X427" s="29">
        <v>1.6</v>
      </c>
      <c r="Z427" s="29">
        <v>997</v>
      </c>
      <c r="AA427" s="29">
        <v>2.4</v>
      </c>
      <c r="AB427" s="29">
        <v>80</v>
      </c>
      <c r="AC427" s="29">
        <v>277.7</v>
      </c>
    </row>
    <row r="428" spans="1:29">
      <c r="A428" s="13" t="s">
        <v>12849</v>
      </c>
      <c r="B428" s="4" t="s">
        <v>600</v>
      </c>
      <c r="C428" s="12" t="s">
        <v>99</v>
      </c>
      <c r="D428" s="4" t="s">
        <v>65</v>
      </c>
      <c r="E428" s="4" t="s">
        <v>2663</v>
      </c>
      <c r="F428" s="4" t="s">
        <v>8010</v>
      </c>
      <c r="G428" s="4" t="s">
        <v>50</v>
      </c>
      <c r="H428" s="4" t="s">
        <v>30</v>
      </c>
      <c r="I428" s="5" t="s">
        <v>19356</v>
      </c>
      <c r="J428" s="5" t="s">
        <v>269</v>
      </c>
      <c r="K428" s="5" t="s">
        <v>269</v>
      </c>
      <c r="L428" s="5" t="s">
        <v>269</v>
      </c>
      <c r="M428" s="5" t="s">
        <v>269</v>
      </c>
      <c r="N428" s="5" t="s">
        <v>269</v>
      </c>
      <c r="O428" s="5" t="s">
        <v>269</v>
      </c>
      <c r="P428" s="5" t="s">
        <v>269</v>
      </c>
      <c r="Q428" s="5" t="s">
        <v>269</v>
      </c>
      <c r="R428" s="25">
        <f t="shared" si="6"/>
        <v>0</v>
      </c>
      <c r="S428" s="30" t="s">
        <v>269</v>
      </c>
      <c r="T428" s="30" t="s">
        <v>269</v>
      </c>
      <c r="U428" s="30" t="s">
        <v>269</v>
      </c>
      <c r="V428" s="5" t="s">
        <v>269</v>
      </c>
      <c r="W428" s="28"/>
      <c r="X428" s="29">
        <v>1.4</v>
      </c>
      <c r="Z428" s="29">
        <v>997.2</v>
      </c>
      <c r="AA428" s="29">
        <v>3.1</v>
      </c>
      <c r="AB428" s="29">
        <v>82</v>
      </c>
      <c r="AC428" s="29">
        <v>295.1</v>
      </c>
    </row>
    <row r="429" spans="1:29">
      <c r="A429" s="13" t="s">
        <v>12855</v>
      </c>
      <c r="B429" s="4" t="s">
        <v>189</v>
      </c>
      <c r="C429" s="12" t="s">
        <v>99</v>
      </c>
      <c r="D429" s="4" t="s">
        <v>968</v>
      </c>
      <c r="E429" s="4" t="s">
        <v>82</v>
      </c>
      <c r="F429" s="4" t="s">
        <v>627</v>
      </c>
      <c r="G429" s="4" t="s">
        <v>50</v>
      </c>
      <c r="H429" s="4" t="s">
        <v>640</v>
      </c>
      <c r="I429" s="5" t="s">
        <v>19357</v>
      </c>
      <c r="J429" s="5" t="s">
        <v>269</v>
      </c>
      <c r="K429" s="5" t="s">
        <v>269</v>
      </c>
      <c r="L429" s="5" t="s">
        <v>269</v>
      </c>
      <c r="M429" s="5" t="s">
        <v>269</v>
      </c>
      <c r="N429" s="5" t="s">
        <v>269</v>
      </c>
      <c r="O429" s="5" t="s">
        <v>269</v>
      </c>
      <c r="P429" s="5" t="s">
        <v>269</v>
      </c>
      <c r="Q429" s="5" t="s">
        <v>269</v>
      </c>
      <c r="R429" s="25">
        <f t="shared" si="6"/>
        <v>0</v>
      </c>
      <c r="S429" s="30" t="s">
        <v>269</v>
      </c>
      <c r="T429" s="30" t="s">
        <v>269</v>
      </c>
      <c r="U429" s="30" t="s">
        <v>269</v>
      </c>
      <c r="V429" s="5" t="s">
        <v>269</v>
      </c>
      <c r="W429" s="28"/>
      <c r="X429" s="29">
        <v>1.4</v>
      </c>
      <c r="Z429" s="29">
        <v>998</v>
      </c>
      <c r="AA429" s="29">
        <v>3.8</v>
      </c>
      <c r="AB429" s="29">
        <v>85</v>
      </c>
      <c r="AC429" s="29">
        <v>288.9</v>
      </c>
    </row>
    <row r="430" spans="1:29">
      <c r="A430" s="13" t="s">
        <v>12860</v>
      </c>
      <c r="B430" s="4" t="s">
        <v>144</v>
      </c>
      <c r="C430" s="12" t="s">
        <v>99</v>
      </c>
      <c r="D430" s="4" t="s">
        <v>640</v>
      </c>
      <c r="E430" s="4" t="s">
        <v>316</v>
      </c>
      <c r="F430" s="4" t="s">
        <v>233</v>
      </c>
      <c r="G430" s="4" t="s">
        <v>191</v>
      </c>
      <c r="H430" s="4" t="s">
        <v>316</v>
      </c>
      <c r="I430" s="5" t="s">
        <v>19358</v>
      </c>
      <c r="J430" s="5" t="s">
        <v>269</v>
      </c>
      <c r="K430" s="5" t="s">
        <v>269</v>
      </c>
      <c r="L430" s="5" t="s">
        <v>269</v>
      </c>
      <c r="M430" s="5" t="s">
        <v>269</v>
      </c>
      <c r="N430" s="5" t="s">
        <v>269</v>
      </c>
      <c r="O430" s="5" t="s">
        <v>269</v>
      </c>
      <c r="P430" s="5" t="s">
        <v>269</v>
      </c>
      <c r="Q430" s="5" t="s">
        <v>269</v>
      </c>
      <c r="R430" s="25">
        <f t="shared" si="6"/>
        <v>0</v>
      </c>
      <c r="S430" s="30" t="s">
        <v>269</v>
      </c>
      <c r="T430" s="30" t="s">
        <v>269</v>
      </c>
      <c r="U430" s="30" t="s">
        <v>269</v>
      </c>
      <c r="V430" s="5" t="s">
        <v>269</v>
      </c>
      <c r="W430" s="28"/>
      <c r="X430" s="29">
        <v>2.4</v>
      </c>
      <c r="Z430" s="29">
        <v>998.3</v>
      </c>
      <c r="AA430" s="29">
        <v>4</v>
      </c>
      <c r="AB430" s="29">
        <v>83</v>
      </c>
      <c r="AC430" s="29">
        <v>292.6</v>
      </c>
    </row>
    <row r="431" spans="1:29">
      <c r="A431" s="13" t="s">
        <v>12867</v>
      </c>
      <c r="B431" s="4" t="s">
        <v>1549</v>
      </c>
      <c r="C431" s="12" t="s">
        <v>99</v>
      </c>
      <c r="D431" s="4" t="s">
        <v>82</v>
      </c>
      <c r="E431" s="4" t="s">
        <v>129</v>
      </c>
      <c r="F431" s="4" t="s">
        <v>6961</v>
      </c>
      <c r="G431" s="4" t="s">
        <v>302</v>
      </c>
      <c r="H431" s="4" t="s">
        <v>316</v>
      </c>
      <c r="I431" s="5" t="s">
        <v>19359</v>
      </c>
      <c r="J431" s="5" t="s">
        <v>269</v>
      </c>
      <c r="K431" s="5" t="s">
        <v>269</v>
      </c>
      <c r="L431" s="5" t="s">
        <v>269</v>
      </c>
      <c r="M431" s="5" t="s">
        <v>269</v>
      </c>
      <c r="N431" s="5" t="s">
        <v>269</v>
      </c>
      <c r="O431" s="5" t="s">
        <v>269</v>
      </c>
      <c r="P431" s="5" t="s">
        <v>269</v>
      </c>
      <c r="Q431" s="5" t="s">
        <v>269</v>
      </c>
      <c r="R431" s="25">
        <f t="shared" si="6"/>
        <v>0</v>
      </c>
      <c r="S431" s="30" t="s">
        <v>269</v>
      </c>
      <c r="T431" s="30" t="s">
        <v>269</v>
      </c>
      <c r="U431" s="30" t="s">
        <v>269</v>
      </c>
      <c r="V431" s="5" t="s">
        <v>269</v>
      </c>
      <c r="W431" s="28"/>
      <c r="X431" s="29">
        <v>3.1</v>
      </c>
      <c r="Z431" s="29">
        <v>998.6</v>
      </c>
      <c r="AA431" s="29">
        <v>4.4</v>
      </c>
      <c r="AB431" s="29">
        <v>80</v>
      </c>
      <c r="AC431" s="29">
        <v>313.3</v>
      </c>
    </row>
    <row r="432" spans="1:29">
      <c r="A432" s="13" t="s">
        <v>12873</v>
      </c>
      <c r="B432" s="4" t="s">
        <v>316</v>
      </c>
      <c r="C432" s="12" t="s">
        <v>99</v>
      </c>
      <c r="D432" s="4" t="s">
        <v>112</v>
      </c>
      <c r="E432" s="4" t="s">
        <v>116</v>
      </c>
      <c r="F432" s="4" t="s">
        <v>2479</v>
      </c>
      <c r="G432" s="4" t="s">
        <v>50</v>
      </c>
      <c r="H432" s="4" t="s">
        <v>206</v>
      </c>
      <c r="I432" s="5" t="s">
        <v>19360</v>
      </c>
      <c r="J432" s="5" t="s">
        <v>269</v>
      </c>
      <c r="K432" s="5" t="s">
        <v>269</v>
      </c>
      <c r="L432" s="5" t="s">
        <v>269</v>
      </c>
      <c r="M432" s="5" t="s">
        <v>269</v>
      </c>
      <c r="N432" s="5" t="s">
        <v>269</v>
      </c>
      <c r="O432" s="5" t="s">
        <v>269</v>
      </c>
      <c r="P432" s="5" t="s">
        <v>269</v>
      </c>
      <c r="Q432" s="5" t="s">
        <v>269</v>
      </c>
      <c r="R432" s="25">
        <f t="shared" si="6"/>
        <v>0</v>
      </c>
      <c r="S432" s="30" t="s">
        <v>269</v>
      </c>
      <c r="T432" s="30" t="s">
        <v>269</v>
      </c>
      <c r="U432" s="30" t="s">
        <v>269</v>
      </c>
      <c r="V432" s="5" t="s">
        <v>269</v>
      </c>
      <c r="W432" s="28"/>
      <c r="X432" s="29">
        <v>3.8</v>
      </c>
      <c r="Z432" s="29">
        <v>998.6</v>
      </c>
      <c r="AA432" s="29">
        <v>3.8</v>
      </c>
      <c r="AB432" s="29">
        <v>74</v>
      </c>
      <c r="AC432" s="29">
        <v>326.3</v>
      </c>
    </row>
    <row r="433" spans="1:29">
      <c r="A433" s="13" t="s">
        <v>12879</v>
      </c>
      <c r="B433" s="4" t="s">
        <v>65</v>
      </c>
      <c r="C433" s="12" t="s">
        <v>1103</v>
      </c>
      <c r="D433" s="4" t="s">
        <v>176</v>
      </c>
      <c r="E433" s="4" t="s">
        <v>1088</v>
      </c>
      <c r="F433" s="4" t="s">
        <v>4370</v>
      </c>
      <c r="G433" s="4" t="s">
        <v>1737</v>
      </c>
      <c r="H433" s="4" t="s">
        <v>176</v>
      </c>
      <c r="I433" s="5" t="s">
        <v>19361</v>
      </c>
      <c r="J433" s="5" t="s">
        <v>278</v>
      </c>
      <c r="K433" s="5" t="s">
        <v>7142</v>
      </c>
      <c r="L433" s="5" t="s">
        <v>1404</v>
      </c>
      <c r="M433" s="5" t="s">
        <v>19362</v>
      </c>
      <c r="N433" s="5" t="s">
        <v>2108</v>
      </c>
      <c r="O433" s="5" t="s">
        <v>19363</v>
      </c>
      <c r="P433" s="5" t="s">
        <v>19347</v>
      </c>
      <c r="Q433" s="5">
        <v>0.243</v>
      </c>
      <c r="R433" s="25">
        <f t="shared" si="6"/>
        <v>0.243</v>
      </c>
      <c r="S433" s="30" t="s">
        <v>19364</v>
      </c>
      <c r="T433" s="30" t="s">
        <v>4413</v>
      </c>
      <c r="U433" s="30" t="s">
        <v>126</v>
      </c>
      <c r="V433" s="5" t="s">
        <v>137</v>
      </c>
      <c r="W433" s="28"/>
      <c r="X433" s="29">
        <v>4</v>
      </c>
      <c r="Z433" s="29">
        <v>998.7</v>
      </c>
      <c r="AA433" s="29">
        <v>4.7</v>
      </c>
      <c r="AB433" s="29">
        <v>77</v>
      </c>
      <c r="AC433" s="29">
        <v>324.2</v>
      </c>
    </row>
    <row r="434" spans="1:29">
      <c r="A434" s="13" t="s">
        <v>12886</v>
      </c>
      <c r="B434" s="4" t="s">
        <v>954</v>
      </c>
      <c r="C434" s="12" t="s">
        <v>1103</v>
      </c>
      <c r="D434" s="4" t="s">
        <v>299</v>
      </c>
      <c r="E434" s="4" t="s">
        <v>300</v>
      </c>
      <c r="F434" s="4" t="s">
        <v>8001</v>
      </c>
      <c r="G434" s="4" t="s">
        <v>50</v>
      </c>
      <c r="H434" s="4" t="s">
        <v>82</v>
      </c>
      <c r="I434" s="5" t="s">
        <v>19365</v>
      </c>
      <c r="J434" s="5" t="s">
        <v>1687</v>
      </c>
      <c r="K434" s="5" t="s">
        <v>278</v>
      </c>
      <c r="L434" s="5" t="s">
        <v>2124</v>
      </c>
      <c r="M434" s="5" t="s">
        <v>19366</v>
      </c>
      <c r="N434" s="5" t="s">
        <v>890</v>
      </c>
      <c r="O434" s="5" t="s">
        <v>19367</v>
      </c>
      <c r="P434" s="5" t="s">
        <v>19368</v>
      </c>
      <c r="Q434" s="5">
        <v>0.351</v>
      </c>
      <c r="R434" s="25">
        <f t="shared" si="6"/>
        <v>0.351</v>
      </c>
      <c r="S434" s="30" t="s">
        <v>2568</v>
      </c>
      <c r="T434" s="30" t="s">
        <v>14399</v>
      </c>
      <c r="U434" s="30" t="s">
        <v>5910</v>
      </c>
      <c r="V434" s="5" t="s">
        <v>1276</v>
      </c>
      <c r="W434" s="28"/>
      <c r="X434" s="29">
        <v>4.4</v>
      </c>
      <c r="Z434" s="29">
        <v>998.8</v>
      </c>
      <c r="AA434" s="29">
        <v>4.7</v>
      </c>
      <c r="AB434" s="29">
        <v>80</v>
      </c>
      <c r="AC434" s="29">
        <v>324.3</v>
      </c>
    </row>
    <row r="435" spans="1:29">
      <c r="A435" s="13" t="s">
        <v>12893</v>
      </c>
      <c r="B435" s="4" t="s">
        <v>968</v>
      </c>
      <c r="C435" s="12" t="s">
        <v>1103</v>
      </c>
      <c r="D435" s="4" t="s">
        <v>316</v>
      </c>
      <c r="E435" s="4" t="s">
        <v>722</v>
      </c>
      <c r="F435" s="4" t="s">
        <v>15139</v>
      </c>
      <c r="G435" s="4" t="s">
        <v>50</v>
      </c>
      <c r="H435" s="4" t="s">
        <v>640</v>
      </c>
      <c r="I435" s="5" t="s">
        <v>2947</v>
      </c>
      <c r="J435" s="5" t="s">
        <v>73</v>
      </c>
      <c r="K435" s="5" t="s">
        <v>278</v>
      </c>
      <c r="L435" s="5" t="s">
        <v>1202</v>
      </c>
      <c r="M435" s="5" t="s">
        <v>19369</v>
      </c>
      <c r="N435" s="5" t="s">
        <v>215</v>
      </c>
      <c r="O435" s="5" t="s">
        <v>1578</v>
      </c>
      <c r="P435" s="5" t="s">
        <v>19370</v>
      </c>
      <c r="Q435" s="5">
        <v>0.317</v>
      </c>
      <c r="R435" s="25">
        <f t="shared" si="6"/>
        <v>0.317</v>
      </c>
      <c r="S435" s="30" t="s">
        <v>3474</v>
      </c>
      <c r="T435" s="30" t="s">
        <v>4577</v>
      </c>
      <c r="U435" s="30" t="s">
        <v>94</v>
      </c>
      <c r="V435" s="5" t="s">
        <v>278</v>
      </c>
      <c r="W435" s="28"/>
      <c r="X435" s="29">
        <v>3.8</v>
      </c>
      <c r="Z435" s="29">
        <v>998.6</v>
      </c>
      <c r="AA435" s="29">
        <v>4</v>
      </c>
      <c r="AB435" s="29">
        <v>80</v>
      </c>
      <c r="AC435" s="29">
        <v>323.2</v>
      </c>
    </row>
    <row r="436" spans="1:29">
      <c r="A436" s="13" t="s">
        <v>12898</v>
      </c>
      <c r="B436" s="4" t="s">
        <v>206</v>
      </c>
      <c r="C436" s="12" t="s">
        <v>1103</v>
      </c>
      <c r="D436" s="4" t="s">
        <v>238</v>
      </c>
      <c r="E436" s="4" t="s">
        <v>207</v>
      </c>
      <c r="F436" s="4" t="s">
        <v>7990</v>
      </c>
      <c r="G436" s="4" t="s">
        <v>50</v>
      </c>
      <c r="H436" s="4" t="s">
        <v>940</v>
      </c>
      <c r="I436" s="5" t="s">
        <v>19371</v>
      </c>
      <c r="J436" s="5" t="s">
        <v>427</v>
      </c>
      <c r="K436" s="5" t="s">
        <v>152</v>
      </c>
      <c r="L436" s="5" t="s">
        <v>1251</v>
      </c>
      <c r="M436" s="5" t="s">
        <v>19372</v>
      </c>
      <c r="N436" s="5" t="s">
        <v>483</v>
      </c>
      <c r="O436" s="5" t="s">
        <v>7262</v>
      </c>
      <c r="P436" s="5" t="s">
        <v>6782</v>
      </c>
      <c r="Q436" s="5">
        <v>2.469</v>
      </c>
      <c r="R436" s="25">
        <f t="shared" si="6"/>
        <v>2.469</v>
      </c>
      <c r="S436" s="30" t="s">
        <v>5106</v>
      </c>
      <c r="T436" s="30" t="s">
        <v>8178</v>
      </c>
      <c r="U436" s="30" t="s">
        <v>124</v>
      </c>
      <c r="V436" s="5" t="s">
        <v>278</v>
      </c>
      <c r="W436" s="28"/>
      <c r="X436" s="29">
        <v>4.7</v>
      </c>
      <c r="Z436" s="29">
        <v>998.6</v>
      </c>
      <c r="AA436" s="29">
        <v>4</v>
      </c>
      <c r="AB436" s="29">
        <v>80</v>
      </c>
      <c r="AC436" s="29">
        <v>323</v>
      </c>
    </row>
    <row r="437" spans="1:29">
      <c r="A437" s="13" t="s">
        <v>12902</v>
      </c>
      <c r="B437" s="4" t="s">
        <v>284</v>
      </c>
      <c r="C437" s="12" t="s">
        <v>1103</v>
      </c>
      <c r="D437" s="4" t="s">
        <v>65</v>
      </c>
      <c r="E437" s="4" t="s">
        <v>28</v>
      </c>
      <c r="F437" s="4" t="s">
        <v>2468</v>
      </c>
      <c r="G437" s="4" t="s">
        <v>50</v>
      </c>
      <c r="H437" s="4" t="s">
        <v>316</v>
      </c>
      <c r="I437" s="5" t="s">
        <v>19373</v>
      </c>
      <c r="J437" s="5" t="s">
        <v>136</v>
      </c>
      <c r="K437" s="5" t="s">
        <v>73</v>
      </c>
      <c r="L437" s="5" t="s">
        <v>2426</v>
      </c>
      <c r="M437" s="5" t="s">
        <v>19374</v>
      </c>
      <c r="N437" s="5" t="s">
        <v>470</v>
      </c>
      <c r="O437" s="5" t="s">
        <v>19375</v>
      </c>
      <c r="P437" s="5" t="s">
        <v>19376</v>
      </c>
      <c r="Q437" s="5">
        <v>0.324</v>
      </c>
      <c r="R437" s="25">
        <f t="shared" si="6"/>
        <v>0.324</v>
      </c>
      <c r="S437" s="30" t="s">
        <v>1376</v>
      </c>
      <c r="T437" s="30" t="s">
        <v>2322</v>
      </c>
      <c r="U437" s="30" t="s">
        <v>3752</v>
      </c>
      <c r="V437" s="5" t="s">
        <v>278</v>
      </c>
      <c r="W437" s="28"/>
      <c r="X437" s="29">
        <v>4.7</v>
      </c>
      <c r="Z437" s="29">
        <v>998.6</v>
      </c>
      <c r="AA437" s="29" t="s">
        <v>269</v>
      </c>
      <c r="AB437" s="29">
        <v>80</v>
      </c>
      <c r="AC437" s="29" t="s">
        <v>269</v>
      </c>
    </row>
    <row r="438" spans="1:29">
      <c r="A438" s="13" t="s">
        <v>12908</v>
      </c>
      <c r="B438" s="4" t="s">
        <v>65</v>
      </c>
      <c r="C438" s="12" t="s">
        <v>1103</v>
      </c>
      <c r="D438" s="4" t="s">
        <v>129</v>
      </c>
      <c r="E438" s="4" t="s">
        <v>1088</v>
      </c>
      <c r="F438" s="4" t="s">
        <v>3531</v>
      </c>
      <c r="G438" s="4" t="s">
        <v>1737</v>
      </c>
      <c r="H438" s="4" t="s">
        <v>65</v>
      </c>
      <c r="I438" s="5" t="s">
        <v>19377</v>
      </c>
      <c r="J438" s="5" t="s">
        <v>278</v>
      </c>
      <c r="K438" s="5" t="s">
        <v>278</v>
      </c>
      <c r="L438" s="5" t="s">
        <v>1720</v>
      </c>
      <c r="M438" s="5" t="s">
        <v>321</v>
      </c>
      <c r="N438" s="5" t="s">
        <v>796</v>
      </c>
      <c r="O438" s="5" t="s">
        <v>19378</v>
      </c>
      <c r="P438" s="5" t="s">
        <v>19379</v>
      </c>
      <c r="Q438" s="5">
        <v>0.258</v>
      </c>
      <c r="R438" s="25">
        <f t="shared" si="6"/>
        <v>0.258</v>
      </c>
      <c r="S438" s="30" t="s">
        <v>18656</v>
      </c>
      <c r="T438" s="30" t="s">
        <v>4278</v>
      </c>
      <c r="U438" s="30" t="s">
        <v>3974</v>
      </c>
      <c r="V438" s="5" t="s">
        <v>278</v>
      </c>
      <c r="W438" s="28"/>
      <c r="X438" s="29">
        <v>4</v>
      </c>
      <c r="Z438" s="29" t="s">
        <v>269</v>
      </c>
      <c r="AA438" s="29" t="s">
        <v>269</v>
      </c>
      <c r="AB438" s="29" t="s">
        <v>269</v>
      </c>
      <c r="AC438" s="29" t="s">
        <v>269</v>
      </c>
    </row>
    <row r="439" spans="1:29">
      <c r="A439" s="13" t="s">
        <v>12914</v>
      </c>
      <c r="B439" s="4" t="s">
        <v>640</v>
      </c>
      <c r="C439" s="12" t="s">
        <v>1103</v>
      </c>
      <c r="D439" s="4" t="s">
        <v>2663</v>
      </c>
      <c r="E439" s="4" t="s">
        <v>345</v>
      </c>
      <c r="F439" s="4" t="s">
        <v>1522</v>
      </c>
      <c r="G439" s="4" t="s">
        <v>1737</v>
      </c>
      <c r="H439" s="4" t="s">
        <v>176</v>
      </c>
      <c r="I439" s="5" t="s">
        <v>19380</v>
      </c>
      <c r="J439" s="5" t="s">
        <v>904</v>
      </c>
      <c r="K439" s="5" t="s">
        <v>278</v>
      </c>
      <c r="L439" s="5" t="s">
        <v>1965</v>
      </c>
      <c r="M439" s="5" t="s">
        <v>19381</v>
      </c>
      <c r="N439" s="5" t="s">
        <v>355</v>
      </c>
      <c r="O439" s="5" t="s">
        <v>2741</v>
      </c>
      <c r="P439" s="5" t="s">
        <v>2726</v>
      </c>
      <c r="Q439" s="5">
        <v>0.182</v>
      </c>
      <c r="R439" s="25">
        <f t="shared" si="6"/>
        <v>0.182</v>
      </c>
      <c r="S439" s="30" t="s">
        <v>10867</v>
      </c>
      <c r="T439" s="30" t="s">
        <v>5527</v>
      </c>
      <c r="U439" s="30" t="s">
        <v>2048</v>
      </c>
      <c r="V439" s="5" t="s">
        <v>3708</v>
      </c>
      <c r="W439" s="28"/>
      <c r="X439" s="29">
        <v>4</v>
      </c>
      <c r="Z439" s="29" t="s">
        <v>269</v>
      </c>
      <c r="AA439" s="29" t="s">
        <v>269</v>
      </c>
      <c r="AB439" s="29" t="s">
        <v>269</v>
      </c>
      <c r="AC439" s="29" t="s">
        <v>269</v>
      </c>
    </row>
    <row r="440" spans="1:29">
      <c r="A440" s="13" t="s">
        <v>12918</v>
      </c>
      <c r="B440" s="4" t="s">
        <v>316</v>
      </c>
      <c r="C440" s="12" t="s">
        <v>1103</v>
      </c>
      <c r="D440" s="4" t="s">
        <v>574</v>
      </c>
      <c r="E440" s="4" t="s">
        <v>116</v>
      </c>
      <c r="F440" s="4" t="s">
        <v>8747</v>
      </c>
      <c r="G440" s="4" t="s">
        <v>1737</v>
      </c>
      <c r="H440" s="4" t="s">
        <v>640</v>
      </c>
      <c r="I440" s="5" t="s">
        <v>19382</v>
      </c>
      <c r="J440" s="5" t="s">
        <v>278</v>
      </c>
      <c r="K440" s="5" t="s">
        <v>278</v>
      </c>
      <c r="L440" s="5" t="s">
        <v>3629</v>
      </c>
      <c r="M440" s="5" t="s">
        <v>19383</v>
      </c>
      <c r="N440" s="5" t="s">
        <v>267</v>
      </c>
      <c r="O440" s="5" t="s">
        <v>19384</v>
      </c>
      <c r="P440" s="5" t="s">
        <v>19385</v>
      </c>
      <c r="Q440" s="5">
        <v>0.174</v>
      </c>
      <c r="R440" s="25">
        <f t="shared" si="6"/>
        <v>0.174</v>
      </c>
      <c r="S440" s="30" t="s">
        <v>10289</v>
      </c>
      <c r="T440" s="30" t="s">
        <v>8545</v>
      </c>
      <c r="U440" s="30" t="s">
        <v>2125</v>
      </c>
      <c r="V440" s="5" t="s">
        <v>3856</v>
      </c>
      <c r="W440" s="28"/>
      <c r="X440" s="29" t="s">
        <v>269</v>
      </c>
      <c r="Z440" s="29" t="s">
        <v>269</v>
      </c>
      <c r="AA440" s="29" t="s">
        <v>269</v>
      </c>
      <c r="AB440" s="29" t="s">
        <v>269</v>
      </c>
      <c r="AC440" s="29" t="s">
        <v>269</v>
      </c>
    </row>
    <row r="441" spans="1:29">
      <c r="A441" s="13" t="s">
        <v>12921</v>
      </c>
      <c r="B441" s="4" t="s">
        <v>940</v>
      </c>
      <c r="C441" s="12" t="s">
        <v>1103</v>
      </c>
      <c r="D441" s="4" t="s">
        <v>207</v>
      </c>
      <c r="E441" s="4" t="s">
        <v>97</v>
      </c>
      <c r="F441" s="4" t="s">
        <v>1743</v>
      </c>
      <c r="G441" s="4" t="s">
        <v>1737</v>
      </c>
      <c r="H441" s="4" t="s">
        <v>640</v>
      </c>
      <c r="I441" s="5" t="s">
        <v>19386</v>
      </c>
      <c r="J441" s="5" t="s">
        <v>1453</v>
      </c>
      <c r="K441" s="5" t="s">
        <v>1719</v>
      </c>
      <c r="L441" s="5" t="s">
        <v>2026</v>
      </c>
      <c r="M441" s="5" t="s">
        <v>19387</v>
      </c>
      <c r="N441" s="5" t="s">
        <v>831</v>
      </c>
      <c r="O441" s="5" t="s">
        <v>10151</v>
      </c>
      <c r="P441" s="5" t="s">
        <v>14888</v>
      </c>
      <c r="Q441" s="5">
        <v>0.206</v>
      </c>
      <c r="R441" s="25">
        <f t="shared" si="6"/>
        <v>0.206</v>
      </c>
      <c r="S441" s="30" t="s">
        <v>5677</v>
      </c>
      <c r="T441" s="30" t="s">
        <v>1657</v>
      </c>
      <c r="U441" s="30" t="s">
        <v>3680</v>
      </c>
      <c r="V441" s="5" t="s">
        <v>1097</v>
      </c>
      <c r="W441" s="28"/>
      <c r="X441" s="29" t="s">
        <v>269</v>
      </c>
      <c r="Z441" s="29">
        <v>998.2</v>
      </c>
      <c r="AA441" s="29">
        <v>4.1</v>
      </c>
      <c r="AB441" s="29">
        <v>73</v>
      </c>
      <c r="AC441" s="29">
        <v>341.4</v>
      </c>
    </row>
    <row r="442" spans="1:29">
      <c r="A442" s="13" t="s">
        <v>12924</v>
      </c>
      <c r="B442" s="4" t="s">
        <v>778</v>
      </c>
      <c r="C442" s="12" t="s">
        <v>1591</v>
      </c>
      <c r="D442" s="4" t="s">
        <v>393</v>
      </c>
      <c r="E442" s="4" t="s">
        <v>32</v>
      </c>
      <c r="F442" s="4" t="s">
        <v>1809</v>
      </c>
      <c r="G442" s="4" t="s">
        <v>1459</v>
      </c>
      <c r="H442" s="4" t="s">
        <v>640</v>
      </c>
      <c r="I442" s="5" t="s">
        <v>19388</v>
      </c>
      <c r="J442" s="5" t="s">
        <v>278</v>
      </c>
      <c r="K442" s="5" t="s">
        <v>278</v>
      </c>
      <c r="L442" s="5" t="s">
        <v>5318</v>
      </c>
      <c r="M442" s="5" t="s">
        <v>19389</v>
      </c>
      <c r="N442" s="5" t="s">
        <v>498</v>
      </c>
      <c r="O442" s="5" t="s">
        <v>19390</v>
      </c>
      <c r="P442" s="5" t="s">
        <v>19391</v>
      </c>
      <c r="Q442" s="5">
        <v>0.161</v>
      </c>
      <c r="R442" s="25">
        <f t="shared" si="6"/>
        <v>0.161</v>
      </c>
      <c r="S442" s="30" t="s">
        <v>8503</v>
      </c>
      <c r="T442" s="30" t="s">
        <v>1014</v>
      </c>
      <c r="U442" s="30" t="s">
        <v>2191</v>
      </c>
      <c r="V442" s="5" t="s">
        <v>960</v>
      </c>
      <c r="W442" s="28"/>
      <c r="X442" s="29" t="s">
        <v>269</v>
      </c>
      <c r="Z442" s="29">
        <v>998.9</v>
      </c>
      <c r="AA442" s="29">
        <v>3.7</v>
      </c>
      <c r="AB442" s="29">
        <v>73</v>
      </c>
      <c r="AC442" s="29">
        <v>346.9</v>
      </c>
    </row>
    <row r="443" spans="1:29">
      <c r="A443" s="13" t="s">
        <v>12930</v>
      </c>
      <c r="B443" s="4" t="s">
        <v>97</v>
      </c>
      <c r="C443" s="12" t="s">
        <v>99</v>
      </c>
      <c r="D443" s="4" t="s">
        <v>116</v>
      </c>
      <c r="E443" s="4" t="s">
        <v>603</v>
      </c>
      <c r="F443" s="4" t="s">
        <v>1312</v>
      </c>
      <c r="G443" s="4" t="s">
        <v>50</v>
      </c>
      <c r="H443" s="4" t="s">
        <v>47</v>
      </c>
      <c r="I443" s="5" t="s">
        <v>19392</v>
      </c>
      <c r="J443" s="5" t="s">
        <v>2403</v>
      </c>
      <c r="K443" s="5" t="s">
        <v>278</v>
      </c>
      <c r="L443" s="5" t="s">
        <v>3557</v>
      </c>
      <c r="M443" s="5" t="s">
        <v>19393</v>
      </c>
      <c r="N443" s="5" t="s">
        <v>310</v>
      </c>
      <c r="O443" s="5" t="s">
        <v>19394</v>
      </c>
      <c r="P443" s="5" t="s">
        <v>8422</v>
      </c>
      <c r="Q443" s="5">
        <v>0.118</v>
      </c>
      <c r="R443" s="25">
        <f t="shared" si="6"/>
        <v>0.118</v>
      </c>
      <c r="S443" s="30" t="s">
        <v>1013</v>
      </c>
      <c r="T443" s="30" t="s">
        <v>7359</v>
      </c>
      <c r="U443" s="30" t="s">
        <v>1666</v>
      </c>
      <c r="V443" s="5" t="s">
        <v>2513</v>
      </c>
      <c r="W443" s="28"/>
      <c r="X443" s="29" t="s">
        <v>269</v>
      </c>
      <c r="Z443" s="29">
        <v>999.3</v>
      </c>
      <c r="AA443" s="29">
        <v>4.8</v>
      </c>
      <c r="AB443" s="29">
        <v>61</v>
      </c>
      <c r="AC443" s="29">
        <v>7.8</v>
      </c>
    </row>
    <row r="444" spans="1:29">
      <c r="A444" s="13" t="s">
        <v>12934</v>
      </c>
      <c r="B444" s="4" t="s">
        <v>66</v>
      </c>
      <c r="C444" s="12" t="s">
        <v>317</v>
      </c>
      <c r="D444" s="4" t="s">
        <v>97</v>
      </c>
      <c r="E444" s="4" t="s">
        <v>81</v>
      </c>
      <c r="F444" s="4" t="s">
        <v>1708</v>
      </c>
      <c r="G444" s="4" t="s">
        <v>50</v>
      </c>
      <c r="H444" s="4" t="s">
        <v>114</v>
      </c>
      <c r="I444" s="5" t="s">
        <v>19395</v>
      </c>
      <c r="J444" s="5" t="s">
        <v>1891</v>
      </c>
      <c r="K444" s="5" t="s">
        <v>278</v>
      </c>
      <c r="L444" s="5" t="s">
        <v>1699</v>
      </c>
      <c r="M444" s="5" t="s">
        <v>12022</v>
      </c>
      <c r="N444" s="5" t="s">
        <v>555</v>
      </c>
      <c r="O444" s="5" t="s">
        <v>19396</v>
      </c>
      <c r="P444" s="5" t="s">
        <v>19397</v>
      </c>
      <c r="Q444" s="5">
        <v>0.215</v>
      </c>
      <c r="R444" s="25">
        <f t="shared" si="6"/>
        <v>0.215</v>
      </c>
      <c r="S444" s="30" t="s">
        <v>7969</v>
      </c>
      <c r="T444" s="30" t="s">
        <v>1775</v>
      </c>
      <c r="U444" s="30" t="s">
        <v>538</v>
      </c>
      <c r="V444" s="5" t="s">
        <v>278</v>
      </c>
      <c r="W444" s="28"/>
      <c r="X444" s="29">
        <v>4.1</v>
      </c>
      <c r="Z444" s="29">
        <v>999.3</v>
      </c>
      <c r="AA444" s="29">
        <v>6</v>
      </c>
      <c r="AB444" s="29">
        <v>49</v>
      </c>
      <c r="AC444" s="29">
        <v>11.8</v>
      </c>
    </row>
    <row r="445" spans="1:29">
      <c r="A445" s="13" t="s">
        <v>12938</v>
      </c>
      <c r="B445" s="4" t="s">
        <v>192</v>
      </c>
      <c r="C445" s="12" t="s">
        <v>1103</v>
      </c>
      <c r="D445" s="4" t="s">
        <v>192</v>
      </c>
      <c r="E445" s="4" t="s">
        <v>764</v>
      </c>
      <c r="F445" s="4" t="s">
        <v>6787</v>
      </c>
      <c r="G445" s="4" t="s">
        <v>1459</v>
      </c>
      <c r="H445" s="4" t="s">
        <v>158</v>
      </c>
      <c r="I445" s="5" t="s">
        <v>269</v>
      </c>
      <c r="J445" s="5" t="s">
        <v>269</v>
      </c>
      <c r="K445" s="5" t="s">
        <v>269</v>
      </c>
      <c r="L445" s="5" t="s">
        <v>269</v>
      </c>
      <c r="M445" s="5" t="s">
        <v>269</v>
      </c>
      <c r="N445" s="5" t="s">
        <v>269</v>
      </c>
      <c r="O445" s="5" t="s">
        <v>269</v>
      </c>
      <c r="P445" s="5" t="s">
        <v>269</v>
      </c>
      <c r="Q445" s="5" t="s">
        <v>269</v>
      </c>
      <c r="R445" s="25">
        <f t="shared" si="6"/>
        <v>0</v>
      </c>
      <c r="S445" s="30" t="s">
        <v>269</v>
      </c>
      <c r="T445" s="30" t="s">
        <v>269</v>
      </c>
      <c r="U445" s="30" t="s">
        <v>269</v>
      </c>
      <c r="V445" s="5" t="s">
        <v>269</v>
      </c>
      <c r="W445" s="28"/>
      <c r="X445" s="29">
        <v>3.7</v>
      </c>
      <c r="Z445" s="29">
        <v>999.7</v>
      </c>
      <c r="AA445" s="29">
        <v>3.2</v>
      </c>
      <c r="AB445" s="29">
        <v>52</v>
      </c>
      <c r="AC445" s="29">
        <v>316.6</v>
      </c>
    </row>
    <row r="446" spans="1:29">
      <c r="A446" s="13" t="s">
        <v>12943</v>
      </c>
      <c r="B446" s="4" t="s">
        <v>192</v>
      </c>
      <c r="C446" s="12" t="s">
        <v>1591</v>
      </c>
      <c r="D446" s="4" t="s">
        <v>192</v>
      </c>
      <c r="E446" s="4" t="s">
        <v>764</v>
      </c>
      <c r="F446" s="4" t="s">
        <v>879</v>
      </c>
      <c r="G446" s="4" t="s">
        <v>874</v>
      </c>
      <c r="H446" s="4" t="s">
        <v>2687</v>
      </c>
      <c r="I446" s="5" t="s">
        <v>19398</v>
      </c>
      <c r="J446" s="5" t="s">
        <v>278</v>
      </c>
      <c r="K446" s="5" t="s">
        <v>1697</v>
      </c>
      <c r="L446" s="5" t="s">
        <v>2125</v>
      </c>
      <c r="M446" s="5" t="s">
        <v>19399</v>
      </c>
      <c r="N446" s="5" t="s">
        <v>202</v>
      </c>
      <c r="O446" s="5" t="s">
        <v>19400</v>
      </c>
      <c r="P446" s="5" t="s">
        <v>16738</v>
      </c>
      <c r="Q446" s="5">
        <v>0.027</v>
      </c>
      <c r="R446" s="25">
        <f t="shared" si="6"/>
        <v>0.027</v>
      </c>
      <c r="S446" s="30" t="s">
        <v>3819</v>
      </c>
      <c r="T446" s="30" t="s">
        <v>193</v>
      </c>
      <c r="U446" s="30" t="s">
        <v>632</v>
      </c>
      <c r="V446" s="5" t="s">
        <v>2946</v>
      </c>
      <c r="W446" s="28"/>
      <c r="X446" s="29">
        <v>4.8</v>
      </c>
      <c r="Z446" s="29">
        <v>999.4</v>
      </c>
      <c r="AA446" s="29">
        <v>3.3</v>
      </c>
      <c r="AB446" s="29">
        <v>47</v>
      </c>
      <c r="AC446" s="29">
        <v>301.8</v>
      </c>
    </row>
    <row r="447" spans="1:29">
      <c r="A447" s="13" t="s">
        <v>12948</v>
      </c>
      <c r="B447" s="4" t="s">
        <v>32</v>
      </c>
      <c r="C447" s="12" t="s">
        <v>1103</v>
      </c>
      <c r="D447" s="4" t="s">
        <v>32</v>
      </c>
      <c r="E447" s="4" t="s">
        <v>392</v>
      </c>
      <c r="F447" s="4" t="s">
        <v>1734</v>
      </c>
      <c r="G447" s="4" t="s">
        <v>1737</v>
      </c>
      <c r="H447" s="4" t="s">
        <v>1269</v>
      </c>
      <c r="I447" s="5" t="s">
        <v>19401</v>
      </c>
      <c r="J447" s="5" t="s">
        <v>2183</v>
      </c>
      <c r="K447" s="5" t="s">
        <v>278</v>
      </c>
      <c r="L447" s="5" t="s">
        <v>4365</v>
      </c>
      <c r="M447" s="5" t="s">
        <v>9118</v>
      </c>
      <c r="N447" s="5" t="s">
        <v>913</v>
      </c>
      <c r="O447" s="5" t="s">
        <v>19402</v>
      </c>
      <c r="P447" s="5" t="s">
        <v>19403</v>
      </c>
      <c r="Q447" s="5">
        <v>0</v>
      </c>
      <c r="R447" s="25">
        <f t="shared" si="6"/>
        <v>0</v>
      </c>
      <c r="S447" s="30" t="s">
        <v>12031</v>
      </c>
      <c r="T447" s="30" t="s">
        <v>13120</v>
      </c>
      <c r="U447" s="30" t="s">
        <v>1994</v>
      </c>
      <c r="V447" s="5" t="s">
        <v>2322</v>
      </c>
      <c r="W447" s="28"/>
      <c r="X447" s="29">
        <v>6</v>
      </c>
      <c r="Z447" s="29">
        <v>998.1</v>
      </c>
      <c r="AA447" s="29">
        <v>2.8</v>
      </c>
      <c r="AB447" s="29">
        <v>34</v>
      </c>
      <c r="AC447" s="29">
        <v>343.1</v>
      </c>
    </row>
    <row r="448" spans="1:29">
      <c r="A448" s="13" t="s">
        <v>12954</v>
      </c>
      <c r="B448" s="4" t="s">
        <v>64</v>
      </c>
      <c r="C448" s="12" t="s">
        <v>99</v>
      </c>
      <c r="D448" s="4" t="s">
        <v>64</v>
      </c>
      <c r="E448" s="4" t="s">
        <v>226</v>
      </c>
      <c r="F448" s="4" t="s">
        <v>7192</v>
      </c>
      <c r="G448" s="4" t="s">
        <v>1737</v>
      </c>
      <c r="H448" s="4" t="s">
        <v>285</v>
      </c>
      <c r="I448" s="5" t="s">
        <v>19404</v>
      </c>
      <c r="J448" s="5" t="s">
        <v>278</v>
      </c>
      <c r="K448" s="5" t="s">
        <v>278</v>
      </c>
      <c r="L448" s="5" t="s">
        <v>2457</v>
      </c>
      <c r="M448" s="5" t="s">
        <v>980</v>
      </c>
      <c r="N448" s="5" t="s">
        <v>555</v>
      </c>
      <c r="O448" s="5" t="s">
        <v>4790</v>
      </c>
      <c r="P448" s="5" t="s">
        <v>6067</v>
      </c>
      <c r="Q448" s="5">
        <v>0</v>
      </c>
      <c r="R448" s="25">
        <f t="shared" si="6"/>
        <v>0</v>
      </c>
      <c r="S448" s="30" t="s">
        <v>13929</v>
      </c>
      <c r="T448" s="30" t="s">
        <v>4404</v>
      </c>
      <c r="U448" s="30" t="s">
        <v>1025</v>
      </c>
      <c r="V448" s="5" t="s">
        <v>14744</v>
      </c>
      <c r="W448" s="28"/>
      <c r="X448" s="29">
        <v>3.2</v>
      </c>
      <c r="Z448" s="29">
        <v>996.9</v>
      </c>
      <c r="AA448" s="29">
        <v>2.9</v>
      </c>
      <c r="AB448" s="29">
        <v>31</v>
      </c>
      <c r="AC448" s="29">
        <v>5.4</v>
      </c>
    </row>
    <row r="449" spans="1:29">
      <c r="A449" s="13" t="s">
        <v>12959</v>
      </c>
      <c r="B449" s="4" t="s">
        <v>269</v>
      </c>
      <c r="C449" s="12" t="s">
        <v>269</v>
      </c>
      <c r="D449" s="4" t="s">
        <v>269</v>
      </c>
      <c r="E449" s="4" t="s">
        <v>269</v>
      </c>
      <c r="F449" s="4" t="s">
        <v>269</v>
      </c>
      <c r="G449" s="4" t="s">
        <v>269</v>
      </c>
      <c r="H449" s="4" t="s">
        <v>269</v>
      </c>
      <c r="I449" s="5" t="s">
        <v>19405</v>
      </c>
      <c r="J449" s="5" t="s">
        <v>267</v>
      </c>
      <c r="K449" s="5" t="s">
        <v>278</v>
      </c>
      <c r="L449" s="5" t="s">
        <v>3384</v>
      </c>
      <c r="M449" s="5" t="s">
        <v>2578</v>
      </c>
      <c r="N449" s="5" t="s">
        <v>2040</v>
      </c>
      <c r="O449" s="5" t="s">
        <v>19406</v>
      </c>
      <c r="P449" s="5" t="s">
        <v>19407</v>
      </c>
      <c r="Q449" s="5">
        <v>0.043</v>
      </c>
      <c r="R449" s="25">
        <f t="shared" si="6"/>
        <v>0.043</v>
      </c>
      <c r="S449" s="30" t="s">
        <v>3710</v>
      </c>
      <c r="T449" s="30" t="s">
        <v>12046</v>
      </c>
      <c r="U449" s="30" t="s">
        <v>3424</v>
      </c>
      <c r="V449" s="5" t="s">
        <v>4413</v>
      </c>
      <c r="W449" s="28"/>
      <c r="X449" s="29">
        <v>3.3</v>
      </c>
      <c r="Z449" s="29">
        <v>996</v>
      </c>
      <c r="AA449" s="29">
        <v>2.7</v>
      </c>
      <c r="AB449" s="29">
        <v>28</v>
      </c>
      <c r="AC449" s="29">
        <v>8.2</v>
      </c>
    </row>
    <row r="450" spans="1:29">
      <c r="A450" s="13" t="s">
        <v>12964</v>
      </c>
      <c r="B450" s="4" t="s">
        <v>573</v>
      </c>
      <c r="C450" s="12" t="s">
        <v>269</v>
      </c>
      <c r="D450" s="4" t="s">
        <v>573</v>
      </c>
      <c r="E450" s="4" t="s">
        <v>302</v>
      </c>
      <c r="F450" s="4" t="s">
        <v>18628</v>
      </c>
      <c r="G450" s="4" t="s">
        <v>269</v>
      </c>
      <c r="H450" s="4" t="s">
        <v>600</v>
      </c>
      <c r="I450" s="5" t="s">
        <v>19408</v>
      </c>
      <c r="J450" s="5" t="s">
        <v>913</v>
      </c>
      <c r="K450" s="5" t="s">
        <v>278</v>
      </c>
      <c r="L450" s="5" t="s">
        <v>402</v>
      </c>
      <c r="M450" s="5" t="s">
        <v>13702</v>
      </c>
      <c r="N450" s="5" t="s">
        <v>2192</v>
      </c>
      <c r="O450" s="5" t="s">
        <v>18730</v>
      </c>
      <c r="P450" s="5" t="s">
        <v>19409</v>
      </c>
      <c r="Q450" s="5">
        <v>0</v>
      </c>
      <c r="R450" s="25">
        <f t="shared" ref="R450:R513" si="7">IF(COUNTBLANK(Q450)&gt;0,"",SUM(N450:Q450))</f>
        <v>0</v>
      </c>
      <c r="S450" s="30" t="s">
        <v>3917</v>
      </c>
      <c r="T450" s="30" t="s">
        <v>7951</v>
      </c>
      <c r="U450" s="30" t="s">
        <v>3627</v>
      </c>
      <c r="V450" s="5" t="s">
        <v>1301</v>
      </c>
      <c r="W450" s="28"/>
      <c r="X450" s="29">
        <v>2.8</v>
      </c>
      <c r="Z450" s="29">
        <v>995.2</v>
      </c>
      <c r="AA450" s="29">
        <v>2</v>
      </c>
      <c r="AB450" s="29">
        <v>24</v>
      </c>
      <c r="AC450" s="29">
        <v>33.9</v>
      </c>
    </row>
    <row r="451" spans="1:29">
      <c r="A451" s="13" t="s">
        <v>12967</v>
      </c>
      <c r="B451" s="4" t="s">
        <v>240</v>
      </c>
      <c r="C451" s="12" t="s">
        <v>99</v>
      </c>
      <c r="D451" s="4" t="s">
        <v>287</v>
      </c>
      <c r="E451" s="4" t="s">
        <v>302</v>
      </c>
      <c r="F451" s="4" t="s">
        <v>15733</v>
      </c>
      <c r="G451" s="4" t="s">
        <v>115</v>
      </c>
      <c r="H451" s="4" t="s">
        <v>2298</v>
      </c>
      <c r="I451" s="5" t="s">
        <v>19410</v>
      </c>
      <c r="J451" s="5" t="s">
        <v>310</v>
      </c>
      <c r="K451" s="5" t="s">
        <v>278</v>
      </c>
      <c r="L451" s="5" t="s">
        <v>459</v>
      </c>
      <c r="M451" s="5" t="s">
        <v>1868</v>
      </c>
      <c r="N451" s="5" t="s">
        <v>1533</v>
      </c>
      <c r="O451" s="5" t="s">
        <v>6694</v>
      </c>
      <c r="P451" s="5" t="s">
        <v>15648</v>
      </c>
      <c r="Q451" s="5">
        <v>0</v>
      </c>
      <c r="R451" s="25">
        <f t="shared" si="7"/>
        <v>0</v>
      </c>
      <c r="S451" s="30" t="s">
        <v>16386</v>
      </c>
      <c r="T451" s="30" t="s">
        <v>8607</v>
      </c>
      <c r="U451" s="30" t="s">
        <v>2278</v>
      </c>
      <c r="V451" s="5" t="s">
        <v>2099</v>
      </c>
      <c r="W451" s="28"/>
      <c r="X451" s="29">
        <v>2.9</v>
      </c>
      <c r="Z451" s="29">
        <v>995.2</v>
      </c>
      <c r="AA451" s="29">
        <v>1</v>
      </c>
      <c r="AB451" s="29">
        <v>22</v>
      </c>
      <c r="AC451" s="29">
        <v>36.9</v>
      </c>
    </row>
    <row r="452" spans="1:29">
      <c r="A452" s="13" t="s">
        <v>12971</v>
      </c>
      <c r="B452" s="4" t="s">
        <v>573</v>
      </c>
      <c r="C452" s="12" t="s">
        <v>99</v>
      </c>
      <c r="D452" s="4" t="s">
        <v>34</v>
      </c>
      <c r="E452" s="4" t="s">
        <v>50</v>
      </c>
      <c r="F452" s="4" t="s">
        <v>5071</v>
      </c>
      <c r="G452" s="4" t="s">
        <v>874</v>
      </c>
      <c r="H452" s="4" t="s">
        <v>1549</v>
      </c>
      <c r="I452" s="5" t="s">
        <v>19411</v>
      </c>
      <c r="J452" s="5" t="s">
        <v>1000</v>
      </c>
      <c r="K452" s="5" t="s">
        <v>278</v>
      </c>
      <c r="L452" s="5" t="s">
        <v>1276</v>
      </c>
      <c r="M452" s="5" t="s">
        <v>1949</v>
      </c>
      <c r="N452" s="5" t="s">
        <v>335</v>
      </c>
      <c r="O452" s="5" t="s">
        <v>12088</v>
      </c>
      <c r="P452" s="5" t="s">
        <v>4079</v>
      </c>
      <c r="Q452" s="5">
        <v>0</v>
      </c>
      <c r="R452" s="25">
        <f t="shared" si="7"/>
        <v>0</v>
      </c>
      <c r="S452" s="30" t="s">
        <v>8810</v>
      </c>
      <c r="T452" s="30" t="s">
        <v>3892</v>
      </c>
      <c r="U452" s="30" t="s">
        <v>3384</v>
      </c>
      <c r="V452" s="5" t="s">
        <v>7650</v>
      </c>
      <c r="W452" s="28"/>
      <c r="X452" s="29">
        <v>2.7</v>
      </c>
      <c r="Z452" s="29">
        <v>995.4</v>
      </c>
      <c r="AA452" s="29">
        <v>0.6</v>
      </c>
      <c r="AB452" s="29">
        <v>27</v>
      </c>
      <c r="AC452" s="29">
        <v>229</v>
      </c>
    </row>
    <row r="453" spans="1:29">
      <c r="A453" s="13" t="s">
        <v>12977</v>
      </c>
      <c r="B453" s="4" t="s">
        <v>258</v>
      </c>
      <c r="C453" s="12" t="s">
        <v>99</v>
      </c>
      <c r="D453" s="4" t="s">
        <v>258</v>
      </c>
      <c r="E453" s="4" t="s">
        <v>942</v>
      </c>
      <c r="F453" s="4" t="s">
        <v>6993</v>
      </c>
      <c r="G453" s="4" t="s">
        <v>1459</v>
      </c>
      <c r="H453" s="4" t="s">
        <v>600</v>
      </c>
      <c r="I453" s="5" t="s">
        <v>19412</v>
      </c>
      <c r="J453" s="5" t="s">
        <v>278</v>
      </c>
      <c r="K453" s="5" t="s">
        <v>278</v>
      </c>
      <c r="L453" s="5" t="s">
        <v>1402</v>
      </c>
      <c r="M453" s="5" t="s">
        <v>12302</v>
      </c>
      <c r="N453" s="5" t="s">
        <v>136</v>
      </c>
      <c r="O453" s="5" t="s">
        <v>2713</v>
      </c>
      <c r="P453" s="5" t="s">
        <v>19413</v>
      </c>
      <c r="Q453" s="5">
        <v>0</v>
      </c>
      <c r="R453" s="25">
        <f t="shared" si="7"/>
        <v>0</v>
      </c>
      <c r="S453" s="30" t="s">
        <v>7499</v>
      </c>
      <c r="T453" s="30" t="s">
        <v>19414</v>
      </c>
      <c r="U453" s="30" t="s">
        <v>459</v>
      </c>
      <c r="V453" s="5" t="s">
        <v>2066</v>
      </c>
      <c r="W453" s="28"/>
      <c r="X453" s="29">
        <v>2</v>
      </c>
      <c r="Z453" s="29">
        <v>995.8</v>
      </c>
      <c r="AA453" s="29">
        <v>1.2</v>
      </c>
      <c r="AB453" s="29">
        <v>27</v>
      </c>
      <c r="AC453" s="29">
        <v>178.3</v>
      </c>
    </row>
    <row r="454" spans="1:29">
      <c r="A454" s="13" t="s">
        <v>12982</v>
      </c>
      <c r="B454" s="4" t="s">
        <v>778</v>
      </c>
      <c r="C454" s="12" t="s">
        <v>99</v>
      </c>
      <c r="D454" s="4" t="s">
        <v>222</v>
      </c>
      <c r="E454" s="4" t="s">
        <v>256</v>
      </c>
      <c r="F454" s="4" t="s">
        <v>9659</v>
      </c>
      <c r="G454" s="4" t="s">
        <v>34</v>
      </c>
      <c r="H454" s="4" t="s">
        <v>47</v>
      </c>
      <c r="I454" s="5" t="s">
        <v>19415</v>
      </c>
      <c r="J454" s="5" t="s">
        <v>2225</v>
      </c>
      <c r="K454" s="5" t="s">
        <v>278</v>
      </c>
      <c r="L454" s="5" t="s">
        <v>4012</v>
      </c>
      <c r="M454" s="5" t="s">
        <v>4504</v>
      </c>
      <c r="N454" s="5" t="s">
        <v>1081</v>
      </c>
      <c r="O454" s="5" t="s">
        <v>1671</v>
      </c>
      <c r="P454" s="5" t="s">
        <v>19416</v>
      </c>
      <c r="Q454" s="5">
        <v>1.926</v>
      </c>
      <c r="R454" s="25">
        <f t="shared" si="7"/>
        <v>1.926</v>
      </c>
      <c r="S454" s="30" t="s">
        <v>3673</v>
      </c>
      <c r="T454" s="30" t="s">
        <v>13704</v>
      </c>
      <c r="U454" s="30" t="s">
        <v>1808</v>
      </c>
      <c r="V454" s="5" t="s">
        <v>844</v>
      </c>
      <c r="W454" s="28"/>
      <c r="X454" s="29">
        <v>1</v>
      </c>
      <c r="Z454" s="29">
        <v>996.2</v>
      </c>
      <c r="AA454" s="29">
        <v>3.2</v>
      </c>
      <c r="AB454" s="29">
        <v>34</v>
      </c>
      <c r="AC454" s="29">
        <v>187</v>
      </c>
    </row>
    <row r="455" spans="1:29">
      <c r="A455" s="13" t="s">
        <v>12989</v>
      </c>
      <c r="B455" s="4" t="s">
        <v>393</v>
      </c>
      <c r="C455" s="12" t="s">
        <v>99</v>
      </c>
      <c r="D455" s="4" t="s">
        <v>393</v>
      </c>
      <c r="E455" s="4" t="s">
        <v>287</v>
      </c>
      <c r="F455" s="4" t="s">
        <v>12990</v>
      </c>
      <c r="G455" s="4" t="s">
        <v>302</v>
      </c>
      <c r="H455" s="4" t="s">
        <v>314</v>
      </c>
      <c r="I455" s="5" t="s">
        <v>19417</v>
      </c>
      <c r="J455" s="5" t="s">
        <v>1923</v>
      </c>
      <c r="K455" s="5" t="s">
        <v>1667</v>
      </c>
      <c r="L455" s="5" t="s">
        <v>2042</v>
      </c>
      <c r="M455" s="5" t="s">
        <v>10260</v>
      </c>
      <c r="N455" s="5" t="s">
        <v>185</v>
      </c>
      <c r="O455" s="5" t="s">
        <v>18778</v>
      </c>
      <c r="P455" s="5" t="s">
        <v>4877</v>
      </c>
      <c r="Q455" s="5">
        <v>0.731</v>
      </c>
      <c r="R455" s="25">
        <f t="shared" si="7"/>
        <v>0.731</v>
      </c>
      <c r="S455" s="30" t="s">
        <v>3130</v>
      </c>
      <c r="T455" s="30" t="s">
        <v>14446</v>
      </c>
      <c r="U455" s="30" t="s">
        <v>4391</v>
      </c>
      <c r="V455" s="5" t="s">
        <v>3848</v>
      </c>
      <c r="W455" s="28"/>
      <c r="X455" s="29">
        <v>0.6</v>
      </c>
      <c r="Z455" s="29">
        <v>996.8</v>
      </c>
      <c r="AA455" s="29">
        <v>4</v>
      </c>
      <c r="AB455" s="29">
        <v>47</v>
      </c>
      <c r="AC455" s="29">
        <v>193.4</v>
      </c>
    </row>
    <row r="456" spans="1:29">
      <c r="A456" s="13" t="s">
        <v>12996</v>
      </c>
      <c r="B456" s="4" t="s">
        <v>1088</v>
      </c>
      <c r="C456" s="12" t="s">
        <v>99</v>
      </c>
      <c r="D456" s="4" t="s">
        <v>207</v>
      </c>
      <c r="E456" s="4" t="s">
        <v>476</v>
      </c>
      <c r="F456" s="4" t="s">
        <v>3300</v>
      </c>
      <c r="G456" s="4" t="s">
        <v>302</v>
      </c>
      <c r="H456" s="4" t="s">
        <v>30</v>
      </c>
      <c r="I456" s="5" t="s">
        <v>19418</v>
      </c>
      <c r="J456" s="5" t="s">
        <v>3424</v>
      </c>
      <c r="K456" s="5" t="s">
        <v>56</v>
      </c>
      <c r="L456" s="5" t="s">
        <v>4988</v>
      </c>
      <c r="M456" s="5" t="s">
        <v>16805</v>
      </c>
      <c r="N456" s="5" t="s">
        <v>248</v>
      </c>
      <c r="O456" s="5" t="s">
        <v>8149</v>
      </c>
      <c r="P456" s="5" t="s">
        <v>19419</v>
      </c>
      <c r="Q456" s="5">
        <v>0.398</v>
      </c>
      <c r="R456" s="25">
        <f t="shared" si="7"/>
        <v>0.398</v>
      </c>
      <c r="S456" s="30" t="s">
        <v>6685</v>
      </c>
      <c r="T456" s="30" t="s">
        <v>2357</v>
      </c>
      <c r="U456" s="30" t="s">
        <v>6623</v>
      </c>
      <c r="V456" s="5" t="s">
        <v>351</v>
      </c>
      <c r="W456" s="28"/>
      <c r="X456" s="29">
        <v>1.2</v>
      </c>
      <c r="Z456" s="29">
        <v>996.8</v>
      </c>
      <c r="AA456" s="29">
        <v>3</v>
      </c>
      <c r="AB456" s="29">
        <v>50</v>
      </c>
      <c r="AC456" s="29">
        <v>203.8</v>
      </c>
    </row>
    <row r="457" spans="1:29">
      <c r="A457" s="13" t="s">
        <v>13001</v>
      </c>
      <c r="B457" s="4" t="s">
        <v>238</v>
      </c>
      <c r="C457" s="12" t="s">
        <v>99</v>
      </c>
      <c r="D457" s="4" t="s">
        <v>112</v>
      </c>
      <c r="E457" s="4" t="s">
        <v>83</v>
      </c>
      <c r="F457" s="4" t="s">
        <v>4585</v>
      </c>
      <c r="G457" s="4" t="s">
        <v>547</v>
      </c>
      <c r="H457" s="4" t="s">
        <v>176</v>
      </c>
      <c r="I457" s="5" t="s">
        <v>19420</v>
      </c>
      <c r="J457" s="5" t="s">
        <v>59</v>
      </c>
      <c r="K457" s="5" t="s">
        <v>278</v>
      </c>
      <c r="L457" s="5" t="s">
        <v>4612</v>
      </c>
      <c r="M457" s="5" t="s">
        <v>7135</v>
      </c>
      <c r="N457" s="5" t="s">
        <v>430</v>
      </c>
      <c r="O457" s="5" t="s">
        <v>19421</v>
      </c>
      <c r="P457" s="5" t="s">
        <v>19422</v>
      </c>
      <c r="Q457" s="5">
        <v>0.362</v>
      </c>
      <c r="R457" s="25">
        <f t="shared" si="7"/>
        <v>0.362</v>
      </c>
      <c r="S457" s="30" t="s">
        <v>2722</v>
      </c>
      <c r="T457" s="30" t="s">
        <v>5631</v>
      </c>
      <c r="U457" s="30" t="s">
        <v>1626</v>
      </c>
      <c r="V457" s="5" t="s">
        <v>3592</v>
      </c>
      <c r="W457" s="28"/>
      <c r="X457" s="29">
        <v>3.2</v>
      </c>
      <c r="Z457" s="29">
        <v>996.9</v>
      </c>
      <c r="AA457" s="29">
        <v>2.1</v>
      </c>
      <c r="AB457" s="29">
        <v>51</v>
      </c>
      <c r="AC457" s="29">
        <v>208.2</v>
      </c>
    </row>
    <row r="458" spans="1:29">
      <c r="A458" s="13" t="s">
        <v>13006</v>
      </c>
      <c r="B458" s="4" t="s">
        <v>30</v>
      </c>
      <c r="C458" s="12" t="s">
        <v>99</v>
      </c>
      <c r="D458" s="4" t="s">
        <v>206</v>
      </c>
      <c r="E458" s="4" t="s">
        <v>143</v>
      </c>
      <c r="F458" s="4" t="s">
        <v>7049</v>
      </c>
      <c r="G458" s="4" t="s">
        <v>256</v>
      </c>
      <c r="H458" s="4" t="s">
        <v>345</v>
      </c>
      <c r="I458" s="5" t="s">
        <v>19423</v>
      </c>
      <c r="J458" s="5" t="s">
        <v>1837</v>
      </c>
      <c r="K458" s="5" t="s">
        <v>427</v>
      </c>
      <c r="L458" s="5" t="s">
        <v>6876</v>
      </c>
      <c r="M458" s="5" t="s">
        <v>19424</v>
      </c>
      <c r="N458" s="5" t="s">
        <v>539</v>
      </c>
      <c r="O458" s="5" t="s">
        <v>19425</v>
      </c>
      <c r="P458" s="5" t="s">
        <v>15205</v>
      </c>
      <c r="Q458" s="5">
        <v>1.465</v>
      </c>
      <c r="R458" s="25">
        <f t="shared" si="7"/>
        <v>1.465</v>
      </c>
      <c r="S458" s="30" t="s">
        <v>11832</v>
      </c>
      <c r="T458" s="30" t="s">
        <v>2297</v>
      </c>
      <c r="U458" s="30" t="s">
        <v>649</v>
      </c>
      <c r="V458" s="5" t="s">
        <v>3433</v>
      </c>
      <c r="W458" s="28"/>
      <c r="X458" s="29">
        <v>4</v>
      </c>
      <c r="Z458" s="29">
        <v>997.4</v>
      </c>
      <c r="AA458" s="29">
        <v>1.5</v>
      </c>
      <c r="AB458" s="29">
        <v>60</v>
      </c>
      <c r="AC458" s="29">
        <v>102.7</v>
      </c>
    </row>
    <row r="459" spans="1:29">
      <c r="A459" s="13" t="s">
        <v>13013</v>
      </c>
      <c r="B459" s="4" t="s">
        <v>285</v>
      </c>
      <c r="C459" s="12" t="s">
        <v>317</v>
      </c>
      <c r="D459" s="4" t="s">
        <v>2381</v>
      </c>
      <c r="E459" s="4" t="s">
        <v>47</v>
      </c>
      <c r="F459" s="4" t="s">
        <v>2312</v>
      </c>
      <c r="G459" s="4" t="s">
        <v>81</v>
      </c>
      <c r="H459" s="4" t="s">
        <v>709</v>
      </c>
      <c r="I459" s="5" t="s">
        <v>19426</v>
      </c>
      <c r="J459" s="5" t="s">
        <v>2253</v>
      </c>
      <c r="K459" s="5" t="s">
        <v>185</v>
      </c>
      <c r="L459" s="5" t="s">
        <v>8203</v>
      </c>
      <c r="M459" s="5" t="s">
        <v>19427</v>
      </c>
      <c r="N459" s="5" t="s">
        <v>964</v>
      </c>
      <c r="O459" s="5" t="s">
        <v>19428</v>
      </c>
      <c r="P459" s="5" t="s">
        <v>7180</v>
      </c>
      <c r="Q459" s="5">
        <v>3.293</v>
      </c>
      <c r="R459" s="25">
        <f t="shared" si="7"/>
        <v>3.293</v>
      </c>
      <c r="S459" s="30" t="s">
        <v>2339</v>
      </c>
      <c r="T459" s="30" t="s">
        <v>3479</v>
      </c>
      <c r="U459" s="30" t="s">
        <v>8903</v>
      </c>
      <c r="V459" s="5" t="s">
        <v>3627</v>
      </c>
      <c r="W459" s="28"/>
      <c r="X459" s="29">
        <v>3</v>
      </c>
      <c r="Z459" s="29">
        <v>997.3</v>
      </c>
      <c r="AA459" s="29">
        <v>2.2</v>
      </c>
      <c r="AB459" s="29">
        <v>66</v>
      </c>
      <c r="AC459" s="29">
        <v>114</v>
      </c>
    </row>
    <row r="460" spans="1:29">
      <c r="A460" s="13" t="s">
        <v>13019</v>
      </c>
      <c r="B460" s="4" t="s">
        <v>1747</v>
      </c>
      <c r="C460" s="12" t="s">
        <v>317</v>
      </c>
      <c r="D460" s="4" t="s">
        <v>315</v>
      </c>
      <c r="E460" s="4" t="s">
        <v>298</v>
      </c>
      <c r="F460" s="4" t="s">
        <v>6615</v>
      </c>
      <c r="G460" s="4" t="s">
        <v>32</v>
      </c>
      <c r="H460" s="4" t="s">
        <v>64</v>
      </c>
      <c r="I460" s="5" t="s">
        <v>19429</v>
      </c>
      <c r="J460" s="5" t="s">
        <v>1521</v>
      </c>
      <c r="K460" s="5" t="s">
        <v>4815</v>
      </c>
      <c r="L460" s="5" t="s">
        <v>12053</v>
      </c>
      <c r="M460" s="5" t="s">
        <v>19430</v>
      </c>
      <c r="N460" s="5" t="s">
        <v>822</v>
      </c>
      <c r="O460" s="5" t="s">
        <v>19431</v>
      </c>
      <c r="P460" s="5" t="s">
        <v>3342</v>
      </c>
      <c r="Q460" s="5">
        <v>3.814</v>
      </c>
      <c r="R460" s="25">
        <f t="shared" si="7"/>
        <v>3.814</v>
      </c>
      <c r="S460" s="30" t="s">
        <v>16473</v>
      </c>
      <c r="T460" s="30" t="s">
        <v>9414</v>
      </c>
      <c r="U460" s="30" t="s">
        <v>11138</v>
      </c>
      <c r="V460" s="5" t="s">
        <v>2802</v>
      </c>
      <c r="W460" s="28"/>
      <c r="X460" s="29">
        <v>2.1</v>
      </c>
      <c r="Z460" s="29">
        <v>997.3</v>
      </c>
      <c r="AA460" s="29">
        <v>2.2</v>
      </c>
      <c r="AB460" s="29">
        <v>66</v>
      </c>
      <c r="AC460" s="29">
        <v>114</v>
      </c>
    </row>
    <row r="461" spans="1:29">
      <c r="A461" s="13" t="s">
        <v>13024</v>
      </c>
      <c r="B461" s="4" t="s">
        <v>546</v>
      </c>
      <c r="C461" s="12" t="s">
        <v>99</v>
      </c>
      <c r="D461" s="4" t="s">
        <v>532</v>
      </c>
      <c r="E461" s="4" t="s">
        <v>255</v>
      </c>
      <c r="F461" s="4" t="s">
        <v>1189</v>
      </c>
      <c r="G461" s="4" t="s">
        <v>603</v>
      </c>
      <c r="H461" s="4" t="s">
        <v>209</v>
      </c>
      <c r="I461" s="5" t="s">
        <v>19432</v>
      </c>
      <c r="J461" s="5" t="s">
        <v>5161</v>
      </c>
      <c r="K461" s="5" t="s">
        <v>55</v>
      </c>
      <c r="L461" s="5" t="s">
        <v>7963</v>
      </c>
      <c r="M461" s="5" t="s">
        <v>18105</v>
      </c>
      <c r="N461" s="5" t="s">
        <v>2125</v>
      </c>
      <c r="O461" s="5" t="s">
        <v>19433</v>
      </c>
      <c r="P461" s="5" t="s">
        <v>19434</v>
      </c>
      <c r="Q461" s="5">
        <v>3.977</v>
      </c>
      <c r="R461" s="25">
        <f t="shared" si="7"/>
        <v>3.977</v>
      </c>
      <c r="S461" s="30" t="s">
        <v>3249</v>
      </c>
      <c r="T461" s="30" t="s">
        <v>1343</v>
      </c>
      <c r="U461" s="30" t="s">
        <v>3110</v>
      </c>
      <c r="V461" s="5" t="s">
        <v>662</v>
      </c>
      <c r="W461" s="28"/>
      <c r="X461" s="29">
        <v>1.5</v>
      </c>
      <c r="Z461" s="29">
        <v>997.3</v>
      </c>
      <c r="AA461" s="29" t="s">
        <v>269</v>
      </c>
      <c r="AB461" s="29">
        <v>66</v>
      </c>
      <c r="AC461" s="29" t="s">
        <v>269</v>
      </c>
    </row>
    <row r="462" spans="1:29">
      <c r="A462" s="13" t="s">
        <v>13030</v>
      </c>
      <c r="B462" s="4" t="s">
        <v>1758</v>
      </c>
      <c r="C462" s="12" t="s">
        <v>317</v>
      </c>
      <c r="D462" s="4" t="s">
        <v>1747</v>
      </c>
      <c r="E462" s="4" t="s">
        <v>655</v>
      </c>
      <c r="F462" s="4" t="s">
        <v>6501</v>
      </c>
      <c r="G462" s="4" t="s">
        <v>573</v>
      </c>
      <c r="H462" s="4" t="s">
        <v>116</v>
      </c>
      <c r="I462" s="5" t="s">
        <v>19435</v>
      </c>
      <c r="J462" s="5" t="s">
        <v>1806</v>
      </c>
      <c r="K462" s="5" t="s">
        <v>76</v>
      </c>
      <c r="L462" s="5" t="s">
        <v>11957</v>
      </c>
      <c r="M462" s="5" t="s">
        <v>19436</v>
      </c>
      <c r="N462" s="5" t="s">
        <v>7102</v>
      </c>
      <c r="O462" s="5" t="s">
        <v>19437</v>
      </c>
      <c r="P462" s="5" t="s">
        <v>9574</v>
      </c>
      <c r="Q462" s="5">
        <v>3.495</v>
      </c>
      <c r="R462" s="25">
        <f t="shared" si="7"/>
        <v>3.495</v>
      </c>
      <c r="S462" s="30" t="s">
        <v>4426</v>
      </c>
      <c r="T462" s="30" t="s">
        <v>2749</v>
      </c>
      <c r="U462" s="30" t="s">
        <v>6560</v>
      </c>
      <c r="V462" s="5" t="s">
        <v>6518</v>
      </c>
      <c r="W462" s="28"/>
      <c r="X462" s="29">
        <v>2.2</v>
      </c>
      <c r="Z462" s="29" t="s">
        <v>269</v>
      </c>
      <c r="AA462" s="29" t="s">
        <v>269</v>
      </c>
      <c r="AB462" s="29" t="s">
        <v>269</v>
      </c>
      <c r="AC462" s="29" t="s">
        <v>269</v>
      </c>
    </row>
    <row r="463" spans="1:29">
      <c r="A463" s="13" t="s">
        <v>13035</v>
      </c>
      <c r="B463" s="4" t="s">
        <v>316</v>
      </c>
      <c r="C463" s="12" t="s">
        <v>68</v>
      </c>
      <c r="D463" s="4" t="s">
        <v>314</v>
      </c>
      <c r="E463" s="4" t="s">
        <v>116</v>
      </c>
      <c r="F463" s="4" t="s">
        <v>1865</v>
      </c>
      <c r="G463" s="4" t="s">
        <v>208</v>
      </c>
      <c r="H463" s="4" t="s">
        <v>778</v>
      </c>
      <c r="I463" s="5" t="s">
        <v>19438</v>
      </c>
      <c r="J463" s="5" t="s">
        <v>4365</v>
      </c>
      <c r="K463" s="5" t="s">
        <v>1785</v>
      </c>
      <c r="L463" s="5" t="s">
        <v>10065</v>
      </c>
      <c r="M463" s="5" t="s">
        <v>19439</v>
      </c>
      <c r="N463" s="5" t="s">
        <v>1146</v>
      </c>
      <c r="O463" s="5" t="s">
        <v>15639</v>
      </c>
      <c r="P463" s="5" t="s">
        <v>19440</v>
      </c>
      <c r="Q463" s="5">
        <v>2.02</v>
      </c>
      <c r="R463" s="25">
        <f t="shared" si="7"/>
        <v>2.02</v>
      </c>
      <c r="S463" s="30" t="s">
        <v>3489</v>
      </c>
      <c r="T463" s="30" t="s">
        <v>2787</v>
      </c>
      <c r="U463" s="30" t="s">
        <v>6645</v>
      </c>
      <c r="V463" s="5" t="s">
        <v>105</v>
      </c>
      <c r="W463" s="28"/>
      <c r="X463" s="29">
        <v>2.2</v>
      </c>
      <c r="Z463" s="29" t="s">
        <v>269</v>
      </c>
      <c r="AA463" s="29" t="s">
        <v>269</v>
      </c>
      <c r="AB463" s="29" t="s">
        <v>269</v>
      </c>
      <c r="AC463" s="29" t="s">
        <v>269</v>
      </c>
    </row>
    <row r="464" spans="1:29">
      <c r="A464" s="13" t="s">
        <v>13041</v>
      </c>
      <c r="B464" s="4" t="s">
        <v>97</v>
      </c>
      <c r="C464" s="12" t="s">
        <v>317</v>
      </c>
      <c r="D464" s="4" t="s">
        <v>116</v>
      </c>
      <c r="E464" s="4" t="s">
        <v>29</v>
      </c>
      <c r="F464" s="4" t="s">
        <v>7728</v>
      </c>
      <c r="G464" s="4" t="s">
        <v>50</v>
      </c>
      <c r="H464" s="4" t="s">
        <v>130</v>
      </c>
      <c r="I464" s="5" t="s">
        <v>19441</v>
      </c>
      <c r="J464" s="5" t="s">
        <v>1094</v>
      </c>
      <c r="K464" s="5" t="s">
        <v>1587</v>
      </c>
      <c r="L464" s="5" t="s">
        <v>4223</v>
      </c>
      <c r="M464" s="5" t="s">
        <v>19442</v>
      </c>
      <c r="N464" s="5" t="s">
        <v>1237</v>
      </c>
      <c r="O464" s="5" t="s">
        <v>19443</v>
      </c>
      <c r="P464" s="5" t="s">
        <v>18709</v>
      </c>
      <c r="Q464" s="5">
        <v>0.871</v>
      </c>
      <c r="R464" s="25">
        <f t="shared" si="7"/>
        <v>0.871</v>
      </c>
      <c r="S464" s="30" t="s">
        <v>15241</v>
      </c>
      <c r="T464" s="30" t="s">
        <v>6994</v>
      </c>
      <c r="U464" s="30" t="s">
        <v>1016</v>
      </c>
      <c r="V464" s="5" t="s">
        <v>278</v>
      </c>
      <c r="W464" s="28"/>
      <c r="X464" s="29" t="s">
        <v>269</v>
      </c>
      <c r="Z464" s="29" t="s">
        <v>269</v>
      </c>
      <c r="AA464" s="29" t="s">
        <v>269</v>
      </c>
      <c r="AB464" s="29" t="s">
        <v>269</v>
      </c>
      <c r="AC464" s="29" t="s">
        <v>269</v>
      </c>
    </row>
    <row r="465" spans="1:29">
      <c r="A465" s="13" t="s">
        <v>13047</v>
      </c>
      <c r="B465" s="4" t="s">
        <v>393</v>
      </c>
      <c r="C465" s="12" t="s">
        <v>317</v>
      </c>
      <c r="D465" s="4" t="s">
        <v>83</v>
      </c>
      <c r="E465" s="4" t="s">
        <v>81</v>
      </c>
      <c r="F465" s="4" t="s">
        <v>1072</v>
      </c>
      <c r="G465" s="4" t="s">
        <v>50</v>
      </c>
      <c r="H465" s="4" t="s">
        <v>192</v>
      </c>
      <c r="I465" s="5" t="s">
        <v>19444</v>
      </c>
      <c r="J465" s="5" t="s">
        <v>2844</v>
      </c>
      <c r="K465" s="5" t="s">
        <v>1095</v>
      </c>
      <c r="L465" s="5" t="s">
        <v>12132</v>
      </c>
      <c r="M465" s="5" t="s">
        <v>15818</v>
      </c>
      <c r="N465" s="5" t="s">
        <v>1315</v>
      </c>
      <c r="O465" s="5" t="s">
        <v>19445</v>
      </c>
      <c r="P465" s="5" t="s">
        <v>19446</v>
      </c>
      <c r="Q465" s="5">
        <v>0.797</v>
      </c>
      <c r="R465" s="25">
        <f t="shared" si="7"/>
        <v>0.797</v>
      </c>
      <c r="S465" s="30" t="s">
        <v>3496</v>
      </c>
      <c r="T465" s="30" t="s">
        <v>3288</v>
      </c>
      <c r="U465" s="30" t="s">
        <v>7894</v>
      </c>
      <c r="V465" s="5" t="s">
        <v>215</v>
      </c>
      <c r="W465" s="28"/>
      <c r="X465" s="29" t="s">
        <v>269</v>
      </c>
      <c r="Z465" s="29">
        <v>997.4</v>
      </c>
      <c r="AA465" s="29">
        <v>2</v>
      </c>
      <c r="AB465" s="29">
        <v>72</v>
      </c>
      <c r="AC465" s="29">
        <v>66</v>
      </c>
    </row>
    <row r="466" spans="1:29">
      <c r="A466" s="13" t="s">
        <v>13053</v>
      </c>
      <c r="B466" s="4" t="s">
        <v>32</v>
      </c>
      <c r="C466" s="12" t="s">
        <v>99</v>
      </c>
      <c r="D466" s="4" t="s">
        <v>32</v>
      </c>
      <c r="E466" s="4" t="s">
        <v>226</v>
      </c>
      <c r="F466" s="4" t="s">
        <v>2232</v>
      </c>
      <c r="G466" s="4" t="s">
        <v>1459</v>
      </c>
      <c r="H466" s="4" t="s">
        <v>192</v>
      </c>
      <c r="I466" s="5" t="s">
        <v>19447</v>
      </c>
      <c r="J466" s="5" t="s">
        <v>108</v>
      </c>
      <c r="K466" s="5" t="s">
        <v>2467</v>
      </c>
      <c r="L466" s="5" t="s">
        <v>5619</v>
      </c>
      <c r="M466" s="5" t="s">
        <v>6252</v>
      </c>
      <c r="N466" s="5" t="s">
        <v>251</v>
      </c>
      <c r="O466" s="5" t="s">
        <v>19448</v>
      </c>
      <c r="P466" s="5" t="s">
        <v>19449</v>
      </c>
      <c r="Q466" s="5">
        <v>0.418</v>
      </c>
      <c r="R466" s="25">
        <f t="shared" si="7"/>
        <v>0.418</v>
      </c>
      <c r="S466" s="30" t="s">
        <v>19263</v>
      </c>
      <c r="T466" s="30" t="s">
        <v>2058</v>
      </c>
      <c r="U466" s="30" t="s">
        <v>7798</v>
      </c>
      <c r="V466" s="5" t="s">
        <v>2583</v>
      </c>
      <c r="W466" s="28"/>
      <c r="X466" s="29" t="s">
        <v>269</v>
      </c>
      <c r="Z466" s="29">
        <v>997.8</v>
      </c>
      <c r="AA466" s="29">
        <v>2.3</v>
      </c>
      <c r="AB466" s="29">
        <v>75</v>
      </c>
      <c r="AC466" s="29">
        <v>47.7</v>
      </c>
    </row>
    <row r="467" spans="1:29">
      <c r="A467" s="13" t="s">
        <v>13060</v>
      </c>
      <c r="B467" s="4" t="s">
        <v>192</v>
      </c>
      <c r="C467" s="12" t="s">
        <v>317</v>
      </c>
      <c r="D467" s="4" t="s">
        <v>192</v>
      </c>
      <c r="E467" s="4" t="s">
        <v>256</v>
      </c>
      <c r="F467" s="4" t="s">
        <v>1494</v>
      </c>
      <c r="G467" s="4" t="s">
        <v>1459</v>
      </c>
      <c r="H467" s="4" t="s">
        <v>130</v>
      </c>
      <c r="I467" s="5" t="s">
        <v>19450</v>
      </c>
      <c r="J467" s="5" t="s">
        <v>2025</v>
      </c>
      <c r="K467" s="5" t="s">
        <v>278</v>
      </c>
      <c r="L467" s="5" t="s">
        <v>5140</v>
      </c>
      <c r="M467" s="5" t="s">
        <v>6889</v>
      </c>
      <c r="N467" s="5" t="s">
        <v>202</v>
      </c>
      <c r="O467" s="5" t="s">
        <v>9333</v>
      </c>
      <c r="P467" s="5" t="s">
        <v>19451</v>
      </c>
      <c r="Q467" s="5">
        <v>0</v>
      </c>
      <c r="R467" s="25">
        <f t="shared" si="7"/>
        <v>0</v>
      </c>
      <c r="S467" s="30" t="s">
        <v>3583</v>
      </c>
      <c r="T467" s="30" t="s">
        <v>4861</v>
      </c>
      <c r="U467" s="30" t="s">
        <v>7049</v>
      </c>
      <c r="V467" s="5" t="s">
        <v>278</v>
      </c>
      <c r="W467" s="28"/>
      <c r="X467" s="29" t="s">
        <v>269</v>
      </c>
      <c r="Z467" s="29">
        <v>998.5</v>
      </c>
      <c r="AA467" s="29">
        <v>1.1</v>
      </c>
      <c r="AB467" s="29">
        <v>75</v>
      </c>
      <c r="AC467" s="29">
        <v>15</v>
      </c>
    </row>
    <row r="468" spans="1:29">
      <c r="A468" s="13" t="s">
        <v>13067</v>
      </c>
      <c r="B468" s="4" t="s">
        <v>48</v>
      </c>
      <c r="C468" s="12" t="s">
        <v>317</v>
      </c>
      <c r="D468" s="4" t="s">
        <v>48</v>
      </c>
      <c r="E468" s="4" t="s">
        <v>547</v>
      </c>
      <c r="F468" s="4" t="s">
        <v>1098</v>
      </c>
      <c r="G468" s="4" t="s">
        <v>50</v>
      </c>
      <c r="H468" s="4" t="s">
        <v>192</v>
      </c>
      <c r="I468" s="5" t="s">
        <v>19452</v>
      </c>
      <c r="J468" s="5" t="s">
        <v>2191</v>
      </c>
      <c r="K468" s="5" t="s">
        <v>7142</v>
      </c>
      <c r="L468" s="5" t="s">
        <v>5335</v>
      </c>
      <c r="M468" s="5" t="s">
        <v>16509</v>
      </c>
      <c r="N468" s="5" t="s">
        <v>595</v>
      </c>
      <c r="O468" s="5" t="s">
        <v>19453</v>
      </c>
      <c r="P468" s="5" t="s">
        <v>19454</v>
      </c>
      <c r="Q468" s="5">
        <v>0.657</v>
      </c>
      <c r="R468" s="25">
        <f t="shared" si="7"/>
        <v>0.657</v>
      </c>
      <c r="S468" s="30" t="s">
        <v>7055</v>
      </c>
      <c r="T468" s="30" t="s">
        <v>482</v>
      </c>
      <c r="U468" s="30" t="s">
        <v>5335</v>
      </c>
      <c r="V468" s="5" t="s">
        <v>278</v>
      </c>
      <c r="W468" s="28"/>
      <c r="X468" s="29">
        <v>2</v>
      </c>
      <c r="Z468" s="29">
        <v>999.3</v>
      </c>
      <c r="AA468" s="29">
        <v>0.8</v>
      </c>
      <c r="AB468" s="29">
        <v>75</v>
      </c>
      <c r="AC468" s="29">
        <v>37.5</v>
      </c>
    </row>
    <row r="469" spans="1:29">
      <c r="A469" s="13" t="s">
        <v>13074</v>
      </c>
      <c r="B469" s="4" t="s">
        <v>28</v>
      </c>
      <c r="C469" s="12" t="s">
        <v>317</v>
      </c>
      <c r="D469" s="4" t="s">
        <v>2663</v>
      </c>
      <c r="E469" s="4" t="s">
        <v>192</v>
      </c>
      <c r="F469" s="4" t="s">
        <v>11004</v>
      </c>
      <c r="G469" s="4" t="s">
        <v>344</v>
      </c>
      <c r="H469" s="4" t="s">
        <v>48</v>
      </c>
      <c r="I469" s="5" t="s">
        <v>19455</v>
      </c>
      <c r="J469" s="5" t="s">
        <v>167</v>
      </c>
      <c r="K469" s="5" t="s">
        <v>427</v>
      </c>
      <c r="L469" s="5" t="s">
        <v>10432</v>
      </c>
      <c r="M469" s="5" t="s">
        <v>5778</v>
      </c>
      <c r="N469" s="5" t="s">
        <v>1015</v>
      </c>
      <c r="O469" s="5" t="s">
        <v>19456</v>
      </c>
      <c r="P469" s="5" t="s">
        <v>19457</v>
      </c>
      <c r="Q469" s="5">
        <v>3.011</v>
      </c>
      <c r="R469" s="25">
        <f t="shared" si="7"/>
        <v>3.011</v>
      </c>
      <c r="S469" s="30" t="s">
        <v>6090</v>
      </c>
      <c r="T469" s="30" t="s">
        <v>3522</v>
      </c>
      <c r="U469" s="30" t="s">
        <v>1905</v>
      </c>
      <c r="V469" s="5" t="s">
        <v>278</v>
      </c>
      <c r="W469" s="28"/>
      <c r="X469" s="29">
        <v>2.3</v>
      </c>
      <c r="Z469" s="29">
        <v>999.6</v>
      </c>
      <c r="AA469" s="29">
        <v>1.1</v>
      </c>
      <c r="AB469" s="29">
        <v>71</v>
      </c>
      <c r="AC469" s="29">
        <v>85.7</v>
      </c>
    </row>
    <row r="470" spans="1:29">
      <c r="A470" s="13" t="s">
        <v>13079</v>
      </c>
      <c r="B470" s="4" t="s">
        <v>300</v>
      </c>
      <c r="C470" s="12" t="s">
        <v>68</v>
      </c>
      <c r="D470" s="4" t="s">
        <v>112</v>
      </c>
      <c r="E470" s="4" t="s">
        <v>476</v>
      </c>
      <c r="F470" s="4" t="s">
        <v>327</v>
      </c>
      <c r="G470" s="4" t="s">
        <v>50</v>
      </c>
      <c r="H470" s="4" t="s">
        <v>80</v>
      </c>
      <c r="I470" s="5" t="s">
        <v>269</v>
      </c>
      <c r="J470" s="5" t="s">
        <v>269</v>
      </c>
      <c r="K470" s="5" t="s">
        <v>269</v>
      </c>
      <c r="L470" s="5" t="s">
        <v>269</v>
      </c>
      <c r="M470" s="5" t="s">
        <v>269</v>
      </c>
      <c r="N470" s="5" t="s">
        <v>269</v>
      </c>
      <c r="O470" s="5" t="s">
        <v>269</v>
      </c>
      <c r="P470" s="5" t="s">
        <v>269</v>
      </c>
      <c r="Q470" s="5" t="s">
        <v>269</v>
      </c>
      <c r="R470" s="25">
        <f t="shared" si="7"/>
        <v>0</v>
      </c>
      <c r="S470" s="30" t="s">
        <v>269</v>
      </c>
      <c r="T470" s="30" t="s">
        <v>269</v>
      </c>
      <c r="U470" s="30" t="s">
        <v>269</v>
      </c>
      <c r="V470" s="5" t="s">
        <v>269</v>
      </c>
      <c r="W470" s="28"/>
      <c r="X470" s="29">
        <v>1.1</v>
      </c>
      <c r="Z470" s="29">
        <v>999.1</v>
      </c>
      <c r="AA470" s="29">
        <v>0.9</v>
      </c>
      <c r="AB470" s="29">
        <v>58</v>
      </c>
      <c r="AC470" s="29">
        <v>68.1</v>
      </c>
    </row>
    <row r="471" spans="1:29">
      <c r="A471" s="13" t="s">
        <v>13084</v>
      </c>
      <c r="B471" s="4" t="s">
        <v>222</v>
      </c>
      <c r="C471" s="12" t="s">
        <v>1459</v>
      </c>
      <c r="D471" s="4" t="s">
        <v>28</v>
      </c>
      <c r="E471" s="4" t="s">
        <v>113</v>
      </c>
      <c r="F471" s="4" t="s">
        <v>1796</v>
      </c>
      <c r="G471" s="4" t="s">
        <v>50</v>
      </c>
      <c r="H471" s="4" t="s">
        <v>314</v>
      </c>
      <c r="I471" s="5" t="s">
        <v>19458</v>
      </c>
      <c r="J471" s="5" t="s">
        <v>2295</v>
      </c>
      <c r="K471" s="5" t="s">
        <v>662</v>
      </c>
      <c r="L471" s="5" t="s">
        <v>4778</v>
      </c>
      <c r="M471" s="5" t="s">
        <v>19459</v>
      </c>
      <c r="N471" s="5" t="s">
        <v>2727</v>
      </c>
      <c r="O471" s="5" t="s">
        <v>18501</v>
      </c>
      <c r="P471" s="5" t="s">
        <v>16594</v>
      </c>
      <c r="Q471" s="5">
        <v>0.935</v>
      </c>
      <c r="R471" s="25">
        <f t="shared" si="7"/>
        <v>0.935</v>
      </c>
      <c r="S471" s="30" t="s">
        <v>18041</v>
      </c>
      <c r="T471" s="30" t="s">
        <v>7512</v>
      </c>
      <c r="U471" s="30" t="s">
        <v>2305</v>
      </c>
      <c r="V471" s="5" t="s">
        <v>7728</v>
      </c>
      <c r="W471" s="28"/>
      <c r="X471" s="29">
        <v>0.8</v>
      </c>
      <c r="Z471" s="29">
        <v>998.2</v>
      </c>
      <c r="AA471" s="29">
        <v>0.8</v>
      </c>
      <c r="AB471" s="29">
        <v>48</v>
      </c>
      <c r="AC471" s="29">
        <v>78.2</v>
      </c>
    </row>
    <row r="472" spans="1:29">
      <c r="A472" s="13" t="s">
        <v>13089</v>
      </c>
      <c r="B472" s="4" t="s">
        <v>2298</v>
      </c>
      <c r="C472" s="12" t="s">
        <v>189</v>
      </c>
      <c r="D472" s="4" t="s">
        <v>271</v>
      </c>
      <c r="E472" s="4" t="s">
        <v>940</v>
      </c>
      <c r="F472" s="4" t="s">
        <v>2862</v>
      </c>
      <c r="G472" s="4" t="s">
        <v>547</v>
      </c>
      <c r="H472" s="4" t="s">
        <v>314</v>
      </c>
      <c r="I472" s="5" t="s">
        <v>19460</v>
      </c>
      <c r="J472" s="5" t="s">
        <v>151</v>
      </c>
      <c r="K472" s="5" t="s">
        <v>2150</v>
      </c>
      <c r="L472" s="5" t="s">
        <v>554</v>
      </c>
      <c r="M472" s="5" t="s">
        <v>19461</v>
      </c>
      <c r="N472" s="5" t="s">
        <v>3424</v>
      </c>
      <c r="O472" s="5" t="s">
        <v>19462</v>
      </c>
      <c r="P472" s="5" t="s">
        <v>19463</v>
      </c>
      <c r="Q472" s="5">
        <v>1.142</v>
      </c>
      <c r="R472" s="25">
        <f t="shared" si="7"/>
        <v>1.142</v>
      </c>
      <c r="S472" s="30" t="s">
        <v>17141</v>
      </c>
      <c r="T472" s="30" t="s">
        <v>3841</v>
      </c>
      <c r="U472" s="30" t="s">
        <v>1720</v>
      </c>
      <c r="V472" s="5" t="s">
        <v>1817</v>
      </c>
      <c r="W472" s="28"/>
      <c r="X472" s="29">
        <v>1.1</v>
      </c>
      <c r="Z472" s="29">
        <v>997.1</v>
      </c>
      <c r="AA472" s="29">
        <v>1.8</v>
      </c>
      <c r="AB472" s="29">
        <v>49</v>
      </c>
      <c r="AC472" s="29">
        <v>113.8</v>
      </c>
    </row>
    <row r="473" spans="1:29">
      <c r="A473" s="13" t="s">
        <v>13095</v>
      </c>
      <c r="B473" s="4" t="s">
        <v>206</v>
      </c>
      <c r="C473" s="12" t="s">
        <v>874</v>
      </c>
      <c r="D473" s="4" t="s">
        <v>206</v>
      </c>
      <c r="E473" s="4" t="s">
        <v>207</v>
      </c>
      <c r="F473" s="4" t="s">
        <v>1807</v>
      </c>
      <c r="G473" s="4" t="s">
        <v>302</v>
      </c>
      <c r="H473" s="4" t="s">
        <v>144</v>
      </c>
      <c r="I473" s="5" t="s">
        <v>19464</v>
      </c>
      <c r="J473" s="5" t="s">
        <v>168</v>
      </c>
      <c r="K473" s="5" t="s">
        <v>1340</v>
      </c>
      <c r="L473" s="5" t="s">
        <v>2562</v>
      </c>
      <c r="M473" s="5" t="s">
        <v>19381</v>
      </c>
      <c r="N473" s="5" t="s">
        <v>219</v>
      </c>
      <c r="O473" s="5" t="s">
        <v>19465</v>
      </c>
      <c r="P473" s="5" t="s">
        <v>19466</v>
      </c>
      <c r="Q473" s="5">
        <v>1.353</v>
      </c>
      <c r="R473" s="25">
        <f t="shared" si="7"/>
        <v>1.353</v>
      </c>
      <c r="S473" s="30" t="s">
        <v>19467</v>
      </c>
      <c r="T473" s="30" t="s">
        <v>10539</v>
      </c>
      <c r="U473" s="30" t="s">
        <v>5564</v>
      </c>
      <c r="V473" s="5" t="s">
        <v>1974</v>
      </c>
      <c r="W473" s="28"/>
      <c r="X473" s="29">
        <v>0.9</v>
      </c>
      <c r="Z473" s="29">
        <v>996.5</v>
      </c>
      <c r="AA473" s="29">
        <v>2.1</v>
      </c>
      <c r="AB473" s="29">
        <v>50</v>
      </c>
      <c r="AC473" s="29">
        <v>154.1</v>
      </c>
    </row>
    <row r="474" spans="1:29">
      <c r="A474" s="13" t="s">
        <v>13100</v>
      </c>
      <c r="B474" s="4" t="s">
        <v>158</v>
      </c>
      <c r="C474" s="12" t="s">
        <v>68</v>
      </c>
      <c r="D474" s="4" t="s">
        <v>144</v>
      </c>
      <c r="E474" s="4" t="s">
        <v>63</v>
      </c>
      <c r="F474" s="4" t="s">
        <v>7804</v>
      </c>
      <c r="G474" s="4" t="s">
        <v>34</v>
      </c>
      <c r="H474" s="4" t="s">
        <v>1433</v>
      </c>
      <c r="I474" s="5" t="s">
        <v>19468</v>
      </c>
      <c r="J474" s="5" t="s">
        <v>961</v>
      </c>
      <c r="K474" s="5" t="s">
        <v>73</v>
      </c>
      <c r="L474" s="5" t="s">
        <v>8223</v>
      </c>
      <c r="M474" s="5" t="s">
        <v>19469</v>
      </c>
      <c r="N474" s="5" t="s">
        <v>1328</v>
      </c>
      <c r="O474" s="5" t="s">
        <v>19470</v>
      </c>
      <c r="P474" s="5" t="s">
        <v>19471</v>
      </c>
      <c r="Q474" s="5">
        <v>1.226</v>
      </c>
      <c r="R474" s="25">
        <f t="shared" si="7"/>
        <v>1.226</v>
      </c>
      <c r="S474" s="30" t="s">
        <v>3120</v>
      </c>
      <c r="T474" s="30" t="s">
        <v>1812</v>
      </c>
      <c r="U474" s="30" t="s">
        <v>1836</v>
      </c>
      <c r="V474" s="5" t="s">
        <v>1902</v>
      </c>
      <c r="W474" s="28"/>
      <c r="X474" s="29">
        <v>0.8</v>
      </c>
      <c r="Z474" s="29">
        <v>996.2</v>
      </c>
      <c r="AA474" s="29">
        <v>2.9</v>
      </c>
      <c r="AB474" s="29">
        <v>51</v>
      </c>
      <c r="AC474" s="29">
        <v>157</v>
      </c>
    </row>
    <row r="475" spans="1:29">
      <c r="A475" s="13" t="s">
        <v>13104</v>
      </c>
      <c r="B475" s="4" t="s">
        <v>954</v>
      </c>
      <c r="C475" s="12" t="s">
        <v>68</v>
      </c>
      <c r="D475" s="4" t="s">
        <v>298</v>
      </c>
      <c r="E475" s="4" t="s">
        <v>300</v>
      </c>
      <c r="F475" s="4" t="s">
        <v>1828</v>
      </c>
      <c r="G475" s="4" t="s">
        <v>302</v>
      </c>
      <c r="H475" s="4" t="s">
        <v>2298</v>
      </c>
      <c r="I475" s="5" t="s">
        <v>19472</v>
      </c>
      <c r="J475" s="5" t="s">
        <v>338</v>
      </c>
      <c r="K475" s="5" t="s">
        <v>1313</v>
      </c>
      <c r="L475" s="5" t="s">
        <v>1343</v>
      </c>
      <c r="M475" s="5" t="s">
        <v>19473</v>
      </c>
      <c r="N475" s="5" t="s">
        <v>498</v>
      </c>
      <c r="O475" s="5" t="s">
        <v>19474</v>
      </c>
      <c r="P475" s="5" t="s">
        <v>19475</v>
      </c>
      <c r="Q475" s="5">
        <v>1.175</v>
      </c>
      <c r="R475" s="25">
        <f t="shared" si="7"/>
        <v>1.175</v>
      </c>
      <c r="S475" s="30" t="s">
        <v>3474</v>
      </c>
      <c r="T475" s="30" t="s">
        <v>10122</v>
      </c>
      <c r="U475" s="30" t="s">
        <v>84</v>
      </c>
      <c r="V475" s="5" t="s">
        <v>354</v>
      </c>
      <c r="W475" s="28"/>
      <c r="X475" s="29">
        <v>1.8</v>
      </c>
      <c r="Z475" s="29">
        <v>995.8</v>
      </c>
      <c r="AA475" s="29">
        <v>3.1</v>
      </c>
      <c r="AB475" s="29">
        <v>51</v>
      </c>
      <c r="AC475" s="29">
        <v>155.3</v>
      </c>
    </row>
    <row r="476" spans="1:29">
      <c r="A476" s="13" t="s">
        <v>13110</v>
      </c>
      <c r="B476" s="4" t="s">
        <v>954</v>
      </c>
      <c r="C476" s="12" t="s">
        <v>317</v>
      </c>
      <c r="D476" s="4" t="s">
        <v>600</v>
      </c>
      <c r="E476" s="4" t="s">
        <v>300</v>
      </c>
      <c r="F476" s="4" t="s">
        <v>1389</v>
      </c>
      <c r="G476" s="4" t="s">
        <v>302</v>
      </c>
      <c r="H476" s="4" t="s">
        <v>2298</v>
      </c>
      <c r="I476" s="5" t="s">
        <v>19476</v>
      </c>
      <c r="J476" s="5" t="s">
        <v>456</v>
      </c>
      <c r="K476" s="5" t="s">
        <v>2467</v>
      </c>
      <c r="L476" s="5" t="s">
        <v>6360</v>
      </c>
      <c r="M476" s="5" t="s">
        <v>3758</v>
      </c>
      <c r="N476" s="5" t="s">
        <v>43</v>
      </c>
      <c r="O476" s="5" t="s">
        <v>19477</v>
      </c>
      <c r="P476" s="5" t="s">
        <v>19478</v>
      </c>
      <c r="Q476" s="5">
        <v>1.439</v>
      </c>
      <c r="R476" s="25">
        <f t="shared" si="7"/>
        <v>1.439</v>
      </c>
      <c r="S476" s="30" t="s">
        <v>10289</v>
      </c>
      <c r="T476" s="30" t="s">
        <v>9229</v>
      </c>
      <c r="U476" s="30" t="s">
        <v>1249</v>
      </c>
      <c r="V476" s="5" t="s">
        <v>964</v>
      </c>
      <c r="W476" s="28"/>
      <c r="X476" s="29">
        <v>2.1</v>
      </c>
      <c r="Z476" s="29">
        <v>996</v>
      </c>
      <c r="AA476" s="29">
        <v>2.8</v>
      </c>
      <c r="AB476" s="29">
        <v>54</v>
      </c>
      <c r="AC476" s="29">
        <v>165.6</v>
      </c>
    </row>
    <row r="477" spans="1:29">
      <c r="A477" s="13" t="s">
        <v>13114</v>
      </c>
      <c r="B477" s="4" t="s">
        <v>2298</v>
      </c>
      <c r="C477" s="12" t="s">
        <v>317</v>
      </c>
      <c r="D477" s="4" t="s">
        <v>638</v>
      </c>
      <c r="E477" s="4" t="s">
        <v>940</v>
      </c>
      <c r="F477" s="4" t="s">
        <v>10319</v>
      </c>
      <c r="G477" s="4" t="s">
        <v>208</v>
      </c>
      <c r="H477" s="4" t="s">
        <v>131</v>
      </c>
      <c r="I477" s="5" t="s">
        <v>19479</v>
      </c>
      <c r="J477" s="5" t="s">
        <v>185</v>
      </c>
      <c r="K477" s="5" t="s">
        <v>278</v>
      </c>
      <c r="L477" s="5" t="s">
        <v>3044</v>
      </c>
      <c r="M477" s="5" t="s">
        <v>19480</v>
      </c>
      <c r="N477" s="5" t="s">
        <v>198</v>
      </c>
      <c r="O477" s="5" t="s">
        <v>19481</v>
      </c>
      <c r="P477" s="5" t="s">
        <v>19482</v>
      </c>
      <c r="Q477" s="5">
        <v>1.959</v>
      </c>
      <c r="R477" s="25">
        <f t="shared" si="7"/>
        <v>1.959</v>
      </c>
      <c r="S477" s="30" t="s">
        <v>10179</v>
      </c>
      <c r="T477" s="30" t="s">
        <v>668</v>
      </c>
      <c r="U477" s="30" t="s">
        <v>2100</v>
      </c>
      <c r="V477" s="5" t="s">
        <v>338</v>
      </c>
      <c r="W477" s="28"/>
      <c r="X477" s="29">
        <v>2.9</v>
      </c>
      <c r="Z477" s="29">
        <v>996.7</v>
      </c>
      <c r="AA477" s="29">
        <v>2.2</v>
      </c>
      <c r="AB477" s="29">
        <v>61</v>
      </c>
      <c r="AC477" s="29">
        <v>158.5</v>
      </c>
    </row>
    <row r="478" spans="1:29">
      <c r="A478" s="13" t="s">
        <v>13121</v>
      </c>
      <c r="B478" s="4" t="s">
        <v>342</v>
      </c>
      <c r="C478" s="12" t="s">
        <v>317</v>
      </c>
      <c r="D478" s="4" t="s">
        <v>1831</v>
      </c>
      <c r="E478" s="4" t="s">
        <v>175</v>
      </c>
      <c r="F478" s="4" t="s">
        <v>6366</v>
      </c>
      <c r="G478" s="4" t="s">
        <v>287</v>
      </c>
      <c r="H478" s="4" t="s">
        <v>316</v>
      </c>
      <c r="I478" s="5" t="s">
        <v>19483</v>
      </c>
      <c r="J478" s="5" t="s">
        <v>3592</v>
      </c>
      <c r="K478" s="5" t="s">
        <v>90</v>
      </c>
      <c r="L478" s="5" t="s">
        <v>9361</v>
      </c>
      <c r="M478" s="5" t="s">
        <v>19484</v>
      </c>
      <c r="N478" s="5" t="s">
        <v>2278</v>
      </c>
      <c r="O478" s="5" t="s">
        <v>15373</v>
      </c>
      <c r="P478" s="5" t="s">
        <v>19485</v>
      </c>
      <c r="Q478" s="5">
        <v>5.654</v>
      </c>
      <c r="R478" s="25">
        <f t="shared" si="7"/>
        <v>5.654</v>
      </c>
      <c r="S478" s="30" t="s">
        <v>19486</v>
      </c>
      <c r="T478" s="30" t="s">
        <v>4501</v>
      </c>
      <c r="U478" s="30" t="s">
        <v>650</v>
      </c>
      <c r="V478" s="5" t="s">
        <v>137</v>
      </c>
      <c r="W478" s="28"/>
      <c r="X478" s="29">
        <v>3.1</v>
      </c>
      <c r="Z478" s="29">
        <v>997.3</v>
      </c>
      <c r="AA478" s="29">
        <v>1.9</v>
      </c>
      <c r="AB478" s="29">
        <v>63</v>
      </c>
      <c r="AC478" s="29">
        <v>136.2</v>
      </c>
    </row>
    <row r="479" spans="1:29">
      <c r="A479" s="13" t="s">
        <v>13126</v>
      </c>
      <c r="B479" s="4" t="s">
        <v>1747</v>
      </c>
      <c r="C479" s="12" t="s">
        <v>874</v>
      </c>
      <c r="D479" s="4" t="s">
        <v>570</v>
      </c>
      <c r="E479" s="4" t="s">
        <v>298</v>
      </c>
      <c r="F479" s="4" t="s">
        <v>4759</v>
      </c>
      <c r="G479" s="4" t="s">
        <v>240</v>
      </c>
      <c r="H479" s="4" t="s">
        <v>129</v>
      </c>
      <c r="I479" s="5" t="s">
        <v>19487</v>
      </c>
      <c r="J479" s="5" t="s">
        <v>1718</v>
      </c>
      <c r="K479" s="5" t="s">
        <v>662</v>
      </c>
      <c r="L479" s="5" t="s">
        <v>18442</v>
      </c>
      <c r="M479" s="5" t="s">
        <v>19488</v>
      </c>
      <c r="N479" s="5" t="s">
        <v>646</v>
      </c>
      <c r="O479" s="5" t="s">
        <v>19489</v>
      </c>
      <c r="P479" s="5" t="s">
        <v>591</v>
      </c>
      <c r="Q479" s="5">
        <v>4.31</v>
      </c>
      <c r="R479" s="25">
        <f t="shared" si="7"/>
        <v>4.31</v>
      </c>
      <c r="S479" s="30" t="s">
        <v>19490</v>
      </c>
      <c r="T479" s="30" t="s">
        <v>5741</v>
      </c>
      <c r="U479" s="30" t="s">
        <v>11780</v>
      </c>
      <c r="V479" s="5" t="s">
        <v>2802</v>
      </c>
      <c r="W479" s="28"/>
      <c r="X479" s="29">
        <v>2.8</v>
      </c>
      <c r="Z479" s="29">
        <v>997.7</v>
      </c>
      <c r="AA479" s="29">
        <v>1.9</v>
      </c>
      <c r="AB479" s="29">
        <v>56</v>
      </c>
      <c r="AC479" s="29">
        <v>142.7</v>
      </c>
    </row>
    <row r="480" spans="1:29">
      <c r="A480" s="13" t="s">
        <v>13132</v>
      </c>
      <c r="B480" s="4" t="s">
        <v>653</v>
      </c>
      <c r="C480" s="12" t="s">
        <v>31</v>
      </c>
      <c r="D480" s="4" t="s">
        <v>615</v>
      </c>
      <c r="E480" s="4" t="s">
        <v>2687</v>
      </c>
      <c r="F480" s="4" t="s">
        <v>6621</v>
      </c>
      <c r="G480" s="4" t="s">
        <v>573</v>
      </c>
      <c r="H480" s="4" t="s">
        <v>80</v>
      </c>
      <c r="I480" s="5" t="s">
        <v>19491</v>
      </c>
      <c r="J480" s="5" t="s">
        <v>1817</v>
      </c>
      <c r="K480" s="5" t="s">
        <v>2168</v>
      </c>
      <c r="L480" s="5" t="s">
        <v>19492</v>
      </c>
      <c r="M480" s="5" t="s">
        <v>16262</v>
      </c>
      <c r="N480" s="5" t="s">
        <v>1121</v>
      </c>
      <c r="O480" s="5" t="s">
        <v>14914</v>
      </c>
      <c r="P480" s="5" t="s">
        <v>19493</v>
      </c>
      <c r="Q480" s="5">
        <v>4.142</v>
      </c>
      <c r="R480" s="25">
        <f t="shared" si="7"/>
        <v>4.142</v>
      </c>
      <c r="S480" s="30" t="s">
        <v>1127</v>
      </c>
      <c r="T480" s="30" t="s">
        <v>1085</v>
      </c>
      <c r="U480" s="30" t="s">
        <v>3119</v>
      </c>
      <c r="V480" s="5" t="s">
        <v>216</v>
      </c>
      <c r="W480" s="28"/>
      <c r="X480" s="29">
        <v>2.2</v>
      </c>
      <c r="Z480" s="29">
        <v>998</v>
      </c>
      <c r="AA480" s="29">
        <v>1.8</v>
      </c>
      <c r="AB480" s="29">
        <v>58</v>
      </c>
      <c r="AC480" s="29">
        <v>136</v>
      </c>
    </row>
    <row r="481" spans="1:29">
      <c r="A481" s="13" t="s">
        <v>13137</v>
      </c>
      <c r="B481" s="4" t="s">
        <v>615</v>
      </c>
      <c r="C481" s="12" t="s">
        <v>64</v>
      </c>
      <c r="D481" s="4" t="s">
        <v>4271</v>
      </c>
      <c r="E481" s="4" t="s">
        <v>271</v>
      </c>
      <c r="F481" s="4" t="s">
        <v>6864</v>
      </c>
      <c r="G481" s="4" t="s">
        <v>81</v>
      </c>
      <c r="H481" s="4" t="s">
        <v>113</v>
      </c>
      <c r="I481" s="5" t="s">
        <v>19494</v>
      </c>
      <c r="J481" s="5" t="s">
        <v>2425</v>
      </c>
      <c r="K481" s="5" t="s">
        <v>1667</v>
      </c>
      <c r="L481" s="5" t="s">
        <v>19495</v>
      </c>
      <c r="M481" s="5" t="s">
        <v>19496</v>
      </c>
      <c r="N481" s="5" t="s">
        <v>2117</v>
      </c>
      <c r="O481" s="5" t="s">
        <v>15949</v>
      </c>
      <c r="P481" s="5" t="s">
        <v>19497</v>
      </c>
      <c r="Q481" s="5">
        <v>5.591</v>
      </c>
      <c r="R481" s="25">
        <f t="shared" si="7"/>
        <v>5.591</v>
      </c>
      <c r="S481" s="30" t="s">
        <v>8925</v>
      </c>
      <c r="T481" s="30" t="s">
        <v>336</v>
      </c>
      <c r="U481" s="30" t="s">
        <v>3098</v>
      </c>
      <c r="V481" s="5" t="s">
        <v>742</v>
      </c>
      <c r="W481" s="28"/>
      <c r="X481" s="29">
        <v>1.9</v>
      </c>
      <c r="Z481" s="29">
        <v>998.1</v>
      </c>
      <c r="AA481" s="29">
        <v>2.2</v>
      </c>
      <c r="AB481" s="29">
        <v>61</v>
      </c>
      <c r="AC481" s="29">
        <v>105</v>
      </c>
    </row>
    <row r="482" spans="1:29">
      <c r="A482" s="13" t="s">
        <v>13142</v>
      </c>
      <c r="B482" s="4" t="s">
        <v>315</v>
      </c>
      <c r="C482" s="12" t="s">
        <v>407</v>
      </c>
      <c r="D482" s="4" t="s">
        <v>2505</v>
      </c>
      <c r="E482" s="4" t="s">
        <v>189</v>
      </c>
      <c r="F482" s="4" t="s">
        <v>915</v>
      </c>
      <c r="G482" s="4" t="s">
        <v>603</v>
      </c>
      <c r="H482" s="4" t="s">
        <v>476</v>
      </c>
      <c r="I482" s="5" t="s">
        <v>19498</v>
      </c>
      <c r="J482" s="5" t="s">
        <v>9659</v>
      </c>
      <c r="K482" s="5" t="s">
        <v>2411</v>
      </c>
      <c r="L482" s="5" t="s">
        <v>19492</v>
      </c>
      <c r="M482" s="5" t="s">
        <v>7987</v>
      </c>
      <c r="N482" s="5" t="s">
        <v>2369</v>
      </c>
      <c r="O482" s="5" t="s">
        <v>19499</v>
      </c>
      <c r="P482" s="5" t="s">
        <v>19500</v>
      </c>
      <c r="Q482" s="5">
        <v>4.821</v>
      </c>
      <c r="R482" s="25">
        <f t="shared" si="7"/>
        <v>4.821</v>
      </c>
      <c r="S482" s="30" t="s">
        <v>4672</v>
      </c>
      <c r="T482" s="30" t="s">
        <v>2759</v>
      </c>
      <c r="U482" s="30" t="s">
        <v>3098</v>
      </c>
      <c r="V482" s="5" t="s">
        <v>2403</v>
      </c>
      <c r="W482" s="28"/>
      <c r="X482" s="29">
        <v>1.9</v>
      </c>
      <c r="Z482" s="29">
        <v>998</v>
      </c>
      <c r="AA482" s="29">
        <v>2.3</v>
      </c>
      <c r="AB482" s="29">
        <v>63</v>
      </c>
      <c r="AC482" s="29">
        <v>114.8</v>
      </c>
    </row>
    <row r="483" spans="1:29">
      <c r="A483" s="13" t="s">
        <v>13148</v>
      </c>
      <c r="B483" s="4" t="s">
        <v>586</v>
      </c>
      <c r="C483" s="12" t="s">
        <v>83</v>
      </c>
      <c r="D483" s="4" t="s">
        <v>1831</v>
      </c>
      <c r="E483" s="4" t="s">
        <v>144</v>
      </c>
      <c r="F483" s="4" t="s">
        <v>8016</v>
      </c>
      <c r="G483" s="4" t="s">
        <v>240</v>
      </c>
      <c r="H483" s="4" t="s">
        <v>224</v>
      </c>
      <c r="I483" s="5" t="s">
        <v>19501</v>
      </c>
      <c r="J483" s="5" t="s">
        <v>1000</v>
      </c>
      <c r="K483" s="5" t="s">
        <v>620</v>
      </c>
      <c r="L483" s="5" t="s">
        <v>3083</v>
      </c>
      <c r="M483" s="5" t="s">
        <v>19502</v>
      </c>
      <c r="N483" s="5" t="s">
        <v>610</v>
      </c>
      <c r="O483" s="5" t="s">
        <v>19503</v>
      </c>
      <c r="P483" s="5" t="s">
        <v>19504</v>
      </c>
      <c r="Q483" s="5">
        <v>3.938</v>
      </c>
      <c r="R483" s="25">
        <f t="shared" si="7"/>
        <v>3.938</v>
      </c>
      <c r="S483" s="30" t="s">
        <v>1629</v>
      </c>
      <c r="T483" s="30" t="s">
        <v>6533</v>
      </c>
      <c r="U483" s="30" t="s">
        <v>641</v>
      </c>
      <c r="V483" s="5" t="s">
        <v>975</v>
      </c>
      <c r="W483" s="28"/>
      <c r="X483" s="29">
        <v>1.8</v>
      </c>
      <c r="Z483" s="29">
        <v>997.9</v>
      </c>
      <c r="AA483" s="29">
        <v>2.7</v>
      </c>
      <c r="AB483" s="29">
        <v>64</v>
      </c>
      <c r="AC483" s="29">
        <v>113.2</v>
      </c>
    </row>
    <row r="484" spans="1:29">
      <c r="A484" s="13" t="s">
        <v>13155</v>
      </c>
      <c r="B484" s="4" t="s">
        <v>490</v>
      </c>
      <c r="C484" s="12" t="s">
        <v>116</v>
      </c>
      <c r="D484" s="4" t="s">
        <v>1842</v>
      </c>
      <c r="E484" s="4" t="s">
        <v>159</v>
      </c>
      <c r="F484" s="4" t="s">
        <v>5176</v>
      </c>
      <c r="G484" s="4" t="s">
        <v>29</v>
      </c>
      <c r="H484" s="4" t="s">
        <v>32</v>
      </c>
      <c r="I484" s="5" t="s">
        <v>19505</v>
      </c>
      <c r="J484" s="5" t="s">
        <v>2534</v>
      </c>
      <c r="K484" s="5" t="s">
        <v>168</v>
      </c>
      <c r="L484" s="5" t="s">
        <v>18822</v>
      </c>
      <c r="M484" s="5" t="s">
        <v>5830</v>
      </c>
      <c r="N484" s="5" t="s">
        <v>1975</v>
      </c>
      <c r="O484" s="5" t="s">
        <v>19506</v>
      </c>
      <c r="P484" s="5" t="s">
        <v>19507</v>
      </c>
      <c r="Q484" s="5">
        <v>3.128</v>
      </c>
      <c r="R484" s="25">
        <f t="shared" si="7"/>
        <v>3.128</v>
      </c>
      <c r="S484" s="30" t="s">
        <v>10875</v>
      </c>
      <c r="T484" s="30" t="s">
        <v>6538</v>
      </c>
      <c r="U484" s="30" t="s">
        <v>6518</v>
      </c>
      <c r="V484" s="5" t="s">
        <v>1507</v>
      </c>
      <c r="W484" s="28"/>
      <c r="X484" s="29">
        <v>2.2</v>
      </c>
      <c r="Z484" s="29">
        <v>997.9</v>
      </c>
      <c r="AA484" s="29">
        <v>2.7</v>
      </c>
      <c r="AB484" s="29">
        <v>64</v>
      </c>
      <c r="AC484" s="29">
        <v>113</v>
      </c>
    </row>
    <row r="485" spans="1:29">
      <c r="A485" s="13" t="s">
        <v>13162</v>
      </c>
      <c r="B485" s="4" t="s">
        <v>5175</v>
      </c>
      <c r="C485" s="12" t="s">
        <v>240</v>
      </c>
      <c r="D485" s="4" t="s">
        <v>1672</v>
      </c>
      <c r="E485" s="4" t="s">
        <v>1514</v>
      </c>
      <c r="F485" s="4" t="s">
        <v>14120</v>
      </c>
      <c r="G485" s="4" t="s">
        <v>223</v>
      </c>
      <c r="H485" s="4" t="s">
        <v>116</v>
      </c>
      <c r="I485" s="5" t="s">
        <v>19508</v>
      </c>
      <c r="J485" s="5" t="s">
        <v>401</v>
      </c>
      <c r="K485" s="5" t="s">
        <v>3139</v>
      </c>
      <c r="L485" s="5" t="s">
        <v>8913</v>
      </c>
      <c r="M485" s="5" t="s">
        <v>19509</v>
      </c>
      <c r="N485" s="5" t="s">
        <v>1478</v>
      </c>
      <c r="O485" s="5" t="s">
        <v>19510</v>
      </c>
      <c r="P485" s="5" t="s">
        <v>19511</v>
      </c>
      <c r="Q485" s="5">
        <v>2.762</v>
      </c>
      <c r="R485" s="25">
        <f t="shared" si="7"/>
        <v>2.762</v>
      </c>
      <c r="S485" s="30" t="s">
        <v>8678</v>
      </c>
      <c r="T485" s="30" t="s">
        <v>602</v>
      </c>
      <c r="U485" s="30" t="s">
        <v>3559</v>
      </c>
      <c r="V485" s="5" t="s">
        <v>2768</v>
      </c>
      <c r="W485" s="28"/>
      <c r="X485" s="29">
        <v>2.3</v>
      </c>
      <c r="Z485" s="29">
        <v>997.9</v>
      </c>
      <c r="AA485" s="29" t="s">
        <v>269</v>
      </c>
      <c r="AB485" s="29">
        <v>64</v>
      </c>
      <c r="AC485" s="29" t="s">
        <v>269</v>
      </c>
    </row>
    <row r="486" spans="1:29">
      <c r="A486" s="13" t="s">
        <v>13165</v>
      </c>
      <c r="B486" s="4" t="s">
        <v>360</v>
      </c>
      <c r="C486" s="12" t="s">
        <v>344</v>
      </c>
      <c r="D486" s="4" t="s">
        <v>328</v>
      </c>
      <c r="E486" s="4" t="s">
        <v>284</v>
      </c>
      <c r="F486" s="4" t="s">
        <v>6988</v>
      </c>
      <c r="G486" s="4" t="s">
        <v>392</v>
      </c>
      <c r="H486" s="4" t="s">
        <v>345</v>
      </c>
      <c r="I486" s="5" t="s">
        <v>19512</v>
      </c>
      <c r="J486" s="5" t="s">
        <v>2193</v>
      </c>
      <c r="K486" s="5" t="s">
        <v>1864</v>
      </c>
      <c r="L486" s="5" t="s">
        <v>965</v>
      </c>
      <c r="M486" s="5" t="s">
        <v>19513</v>
      </c>
      <c r="N486" s="5" t="s">
        <v>2142</v>
      </c>
      <c r="O486" s="5" t="s">
        <v>9800</v>
      </c>
      <c r="P486" s="5" t="s">
        <v>5770</v>
      </c>
      <c r="Q486" s="5">
        <v>2.508</v>
      </c>
      <c r="R486" s="25">
        <f t="shared" si="7"/>
        <v>2.508</v>
      </c>
      <c r="S486" s="30" t="s">
        <v>15643</v>
      </c>
      <c r="T486" s="30" t="s">
        <v>5659</v>
      </c>
      <c r="U486" s="30" t="s">
        <v>3184</v>
      </c>
      <c r="V486" s="5" t="s">
        <v>1891</v>
      </c>
      <c r="W486" s="28"/>
      <c r="X486" s="29">
        <v>2.7</v>
      </c>
      <c r="Z486" s="29" t="s">
        <v>269</v>
      </c>
      <c r="AA486" s="29" t="s">
        <v>269</v>
      </c>
      <c r="AB486" s="29" t="s">
        <v>269</v>
      </c>
      <c r="AC486" s="29" t="s">
        <v>269</v>
      </c>
    </row>
    <row r="487" spans="1:29">
      <c r="A487" s="13" t="s">
        <v>13172</v>
      </c>
      <c r="B487" s="4" t="s">
        <v>159</v>
      </c>
      <c r="C487" s="12" t="s">
        <v>31</v>
      </c>
      <c r="D487" s="4" t="s">
        <v>546</v>
      </c>
      <c r="E487" s="4" t="s">
        <v>206</v>
      </c>
      <c r="F487" s="4" t="s">
        <v>4500</v>
      </c>
      <c r="G487" s="4" t="s">
        <v>208</v>
      </c>
      <c r="H487" s="4" t="s">
        <v>778</v>
      </c>
      <c r="I487" s="5" t="s">
        <v>19514</v>
      </c>
      <c r="J487" s="5" t="s">
        <v>1710</v>
      </c>
      <c r="K487" s="5" t="s">
        <v>89</v>
      </c>
      <c r="L487" s="5" t="s">
        <v>7575</v>
      </c>
      <c r="M487" s="5" t="s">
        <v>19515</v>
      </c>
      <c r="N487" s="5" t="s">
        <v>1689</v>
      </c>
      <c r="O487" s="5" t="s">
        <v>19516</v>
      </c>
      <c r="P487" s="5" t="s">
        <v>19517</v>
      </c>
      <c r="Q487" s="5">
        <v>2.385</v>
      </c>
      <c r="R487" s="25">
        <f t="shared" si="7"/>
        <v>2.385</v>
      </c>
      <c r="S487" s="30" t="s">
        <v>19518</v>
      </c>
      <c r="T487" s="30" t="s">
        <v>6615</v>
      </c>
      <c r="U487" s="30" t="s">
        <v>650</v>
      </c>
      <c r="V487" s="5" t="s">
        <v>742</v>
      </c>
      <c r="W487" s="28"/>
      <c r="X487" s="29">
        <v>2.7</v>
      </c>
      <c r="Z487" s="29" t="s">
        <v>269</v>
      </c>
      <c r="AA487" s="29" t="s">
        <v>269</v>
      </c>
      <c r="AB487" s="29" t="s">
        <v>269</v>
      </c>
      <c r="AC487" s="29" t="s">
        <v>269</v>
      </c>
    </row>
    <row r="488" spans="1:29">
      <c r="A488" s="13" t="s">
        <v>13177</v>
      </c>
      <c r="B488" s="4" t="s">
        <v>1747</v>
      </c>
      <c r="C488" s="12" t="s">
        <v>161</v>
      </c>
      <c r="D488" s="4" t="s">
        <v>546</v>
      </c>
      <c r="E488" s="4" t="s">
        <v>298</v>
      </c>
      <c r="F488" s="4" t="s">
        <v>272</v>
      </c>
      <c r="G488" s="4" t="s">
        <v>376</v>
      </c>
      <c r="H488" s="4" t="s">
        <v>97</v>
      </c>
      <c r="I488" s="5" t="s">
        <v>19519</v>
      </c>
      <c r="J488" s="5" t="s">
        <v>5570</v>
      </c>
      <c r="K488" s="5" t="s">
        <v>1635</v>
      </c>
      <c r="L488" s="5" t="s">
        <v>7381</v>
      </c>
      <c r="M488" s="5" t="s">
        <v>19520</v>
      </c>
      <c r="N488" s="5" t="s">
        <v>277</v>
      </c>
      <c r="O488" s="5" t="s">
        <v>19521</v>
      </c>
      <c r="P488" s="5" t="s">
        <v>19522</v>
      </c>
      <c r="Q488" s="5">
        <v>2.325</v>
      </c>
      <c r="R488" s="25">
        <f t="shared" si="7"/>
        <v>2.325</v>
      </c>
      <c r="S488" s="30" t="s">
        <v>19523</v>
      </c>
      <c r="T488" s="30" t="s">
        <v>7796</v>
      </c>
      <c r="U488" s="30" t="s">
        <v>8816</v>
      </c>
      <c r="V488" s="5" t="s">
        <v>1276</v>
      </c>
      <c r="W488" s="28"/>
      <c r="X488" s="29" t="s">
        <v>269</v>
      </c>
      <c r="Z488" s="29" t="s">
        <v>269</v>
      </c>
      <c r="AA488" s="29" t="s">
        <v>269</v>
      </c>
      <c r="AB488" s="29" t="s">
        <v>269</v>
      </c>
      <c r="AC488" s="29" t="s">
        <v>269</v>
      </c>
    </row>
    <row r="489" spans="1:29">
      <c r="A489" s="13" t="s">
        <v>13183</v>
      </c>
      <c r="B489" s="4" t="s">
        <v>653</v>
      </c>
      <c r="C489" s="12" t="s">
        <v>242</v>
      </c>
      <c r="D489" s="4" t="s">
        <v>637</v>
      </c>
      <c r="E489" s="4" t="s">
        <v>2687</v>
      </c>
      <c r="F489" s="4" t="s">
        <v>8152</v>
      </c>
      <c r="G489" s="4" t="s">
        <v>226</v>
      </c>
      <c r="H489" s="4" t="s">
        <v>116</v>
      </c>
      <c r="I489" s="5" t="s">
        <v>19524</v>
      </c>
      <c r="J489" s="5" t="s">
        <v>1718</v>
      </c>
      <c r="K489" s="5" t="s">
        <v>278</v>
      </c>
      <c r="L489" s="5" t="s">
        <v>79</v>
      </c>
      <c r="M489" s="5" t="s">
        <v>19525</v>
      </c>
      <c r="N489" s="5" t="s">
        <v>172</v>
      </c>
      <c r="O489" s="5" t="s">
        <v>19526</v>
      </c>
      <c r="P489" s="5" t="s">
        <v>19527</v>
      </c>
      <c r="Q489" s="5">
        <v>2.321</v>
      </c>
      <c r="R489" s="25">
        <f t="shared" si="7"/>
        <v>2.321</v>
      </c>
      <c r="S489" s="30" t="s">
        <v>5738</v>
      </c>
      <c r="T489" s="30" t="s">
        <v>201</v>
      </c>
      <c r="U489" s="30" t="s">
        <v>2996</v>
      </c>
      <c r="V489" s="5" t="s">
        <v>4187</v>
      </c>
      <c r="W489" s="28"/>
      <c r="X489" s="29" t="s">
        <v>269</v>
      </c>
      <c r="Z489" s="29">
        <v>995.6</v>
      </c>
      <c r="AA489" s="29">
        <v>2.1</v>
      </c>
      <c r="AB489" s="29">
        <v>67</v>
      </c>
      <c r="AC489" s="29">
        <v>98.9</v>
      </c>
    </row>
    <row r="490" spans="1:29">
      <c r="A490" s="13" t="s">
        <v>13188</v>
      </c>
      <c r="B490" s="4" t="s">
        <v>586</v>
      </c>
      <c r="C490" s="12" t="s">
        <v>874</v>
      </c>
      <c r="D490" s="4" t="s">
        <v>2489</v>
      </c>
      <c r="E490" s="4" t="s">
        <v>144</v>
      </c>
      <c r="F490" s="4" t="s">
        <v>6556</v>
      </c>
      <c r="G490" s="4" t="s">
        <v>208</v>
      </c>
      <c r="H490" s="4" t="s">
        <v>116</v>
      </c>
      <c r="I490" s="5" t="s">
        <v>19528</v>
      </c>
      <c r="J490" s="5" t="s">
        <v>4525</v>
      </c>
      <c r="K490" s="5" t="s">
        <v>278</v>
      </c>
      <c r="L490" s="5" t="s">
        <v>8529</v>
      </c>
      <c r="M490" s="5" t="s">
        <v>10078</v>
      </c>
      <c r="N490" s="5" t="s">
        <v>1709</v>
      </c>
      <c r="O490" s="5" t="s">
        <v>19529</v>
      </c>
      <c r="P490" s="5" t="s">
        <v>15781</v>
      </c>
      <c r="Q490" s="5">
        <v>2.321</v>
      </c>
      <c r="R490" s="25">
        <f t="shared" si="7"/>
        <v>2.321</v>
      </c>
      <c r="S490" s="30" t="s">
        <v>19530</v>
      </c>
      <c r="T490" s="30" t="s">
        <v>1743</v>
      </c>
      <c r="U490" s="30" t="s">
        <v>2195</v>
      </c>
      <c r="V490" s="5" t="s">
        <v>1678</v>
      </c>
      <c r="W490" s="28"/>
      <c r="X490" s="29" t="s">
        <v>269</v>
      </c>
      <c r="Z490" s="29">
        <v>996</v>
      </c>
      <c r="AA490" s="29">
        <v>2.5</v>
      </c>
      <c r="AB490" s="29">
        <v>70</v>
      </c>
      <c r="AC490" s="29">
        <v>105.8</v>
      </c>
    </row>
    <row r="491" spans="1:29">
      <c r="A491" s="13" t="s">
        <v>13194</v>
      </c>
      <c r="B491" s="4" t="s">
        <v>490</v>
      </c>
      <c r="C491" s="12" t="s">
        <v>226</v>
      </c>
      <c r="D491" s="4" t="s">
        <v>390</v>
      </c>
      <c r="E491" s="4" t="s">
        <v>159</v>
      </c>
      <c r="F491" s="4" t="s">
        <v>9080</v>
      </c>
      <c r="G491" s="4" t="s">
        <v>242</v>
      </c>
      <c r="H491" s="4" t="s">
        <v>83</v>
      </c>
      <c r="I491" s="5" t="s">
        <v>19531</v>
      </c>
      <c r="J491" s="5" t="s">
        <v>3974</v>
      </c>
      <c r="K491" s="5" t="s">
        <v>647</v>
      </c>
      <c r="L491" s="5" t="s">
        <v>3408</v>
      </c>
      <c r="M491" s="5" t="s">
        <v>1716</v>
      </c>
      <c r="N491" s="5" t="s">
        <v>1808</v>
      </c>
      <c r="O491" s="5" t="s">
        <v>19532</v>
      </c>
      <c r="P491" s="5" t="s">
        <v>19533</v>
      </c>
      <c r="Q491" s="5">
        <v>3.036</v>
      </c>
      <c r="R491" s="25">
        <f t="shared" si="7"/>
        <v>3.036</v>
      </c>
      <c r="S491" s="30" t="s">
        <v>19534</v>
      </c>
      <c r="T491" s="30" t="s">
        <v>4370</v>
      </c>
      <c r="U491" s="30" t="s">
        <v>362</v>
      </c>
      <c r="V491" s="5" t="s">
        <v>1996</v>
      </c>
      <c r="W491" s="28"/>
      <c r="X491" s="29" t="s">
        <v>269</v>
      </c>
      <c r="Z491" s="29">
        <v>996.6</v>
      </c>
      <c r="AA491" s="29">
        <v>1.3</v>
      </c>
      <c r="AB491" s="29">
        <v>69</v>
      </c>
      <c r="AC491" s="29">
        <v>114.7</v>
      </c>
    </row>
    <row r="492" spans="1:29">
      <c r="A492" s="13" t="s">
        <v>13201</v>
      </c>
      <c r="B492" s="4" t="s">
        <v>315</v>
      </c>
      <c r="C492" s="12" t="s">
        <v>31</v>
      </c>
      <c r="D492" s="4" t="s">
        <v>1842</v>
      </c>
      <c r="E492" s="4" t="s">
        <v>189</v>
      </c>
      <c r="F492" s="4" t="s">
        <v>4253</v>
      </c>
      <c r="G492" s="4" t="s">
        <v>392</v>
      </c>
      <c r="H492" s="4" t="s">
        <v>83</v>
      </c>
      <c r="I492" s="5" t="s">
        <v>19535</v>
      </c>
      <c r="J492" s="5" t="s">
        <v>282</v>
      </c>
      <c r="K492" s="5" t="s">
        <v>2150</v>
      </c>
      <c r="L492" s="5" t="s">
        <v>3504</v>
      </c>
      <c r="M492" s="5" t="s">
        <v>19536</v>
      </c>
      <c r="N492" s="5" t="s">
        <v>2065</v>
      </c>
      <c r="O492" s="5" t="s">
        <v>19537</v>
      </c>
      <c r="P492" s="5" t="s">
        <v>19538</v>
      </c>
      <c r="Q492" s="5">
        <v>3.048</v>
      </c>
      <c r="R492" s="25">
        <f t="shared" si="7"/>
        <v>3.048</v>
      </c>
      <c r="S492" s="30" t="s">
        <v>19539</v>
      </c>
      <c r="T492" s="30" t="s">
        <v>1636</v>
      </c>
      <c r="U492" s="30" t="s">
        <v>2452</v>
      </c>
      <c r="V492" s="5" t="s">
        <v>742</v>
      </c>
      <c r="W492" s="28"/>
      <c r="X492" s="29">
        <v>2.1</v>
      </c>
      <c r="Z492" s="29">
        <v>997.1</v>
      </c>
      <c r="AA492" s="29">
        <v>0.8</v>
      </c>
      <c r="AB492" s="29">
        <v>74</v>
      </c>
      <c r="AC492" s="29">
        <v>97.9</v>
      </c>
    </row>
    <row r="493" spans="1:29">
      <c r="A493" s="13" t="s">
        <v>13208</v>
      </c>
      <c r="B493" s="4" t="s">
        <v>637</v>
      </c>
      <c r="C493" s="12" t="s">
        <v>115</v>
      </c>
      <c r="D493" s="4" t="s">
        <v>918</v>
      </c>
      <c r="E493" s="4" t="s">
        <v>638</v>
      </c>
      <c r="F493" s="4" t="s">
        <v>965</v>
      </c>
      <c r="G493" s="4" t="s">
        <v>376</v>
      </c>
      <c r="H493" s="4" t="s">
        <v>224</v>
      </c>
      <c r="I493" s="5" t="s">
        <v>19540</v>
      </c>
      <c r="J493" s="5" t="s">
        <v>1568</v>
      </c>
      <c r="K493" s="5" t="s">
        <v>1287</v>
      </c>
      <c r="L493" s="5" t="s">
        <v>6929</v>
      </c>
      <c r="M493" s="5" t="s">
        <v>19541</v>
      </c>
      <c r="N493" s="5" t="s">
        <v>126</v>
      </c>
      <c r="O493" s="5" t="s">
        <v>9125</v>
      </c>
      <c r="P493" s="5" t="s">
        <v>19542</v>
      </c>
      <c r="Q493" s="5">
        <v>3.99</v>
      </c>
      <c r="R493" s="25">
        <f t="shared" si="7"/>
        <v>3.99</v>
      </c>
      <c r="S493" s="30" t="s">
        <v>19543</v>
      </c>
      <c r="T493" s="30" t="s">
        <v>4384</v>
      </c>
      <c r="U493" s="30" t="s">
        <v>679</v>
      </c>
      <c r="V493" s="5" t="s">
        <v>1667</v>
      </c>
      <c r="W493" s="28"/>
      <c r="X493" s="29">
        <v>2.5</v>
      </c>
      <c r="Z493" s="29">
        <v>997.8</v>
      </c>
      <c r="AA493" s="29">
        <v>1.4</v>
      </c>
      <c r="AB493" s="29">
        <v>76</v>
      </c>
      <c r="AC493" s="29">
        <v>33</v>
      </c>
    </row>
    <row r="494" spans="1:29">
      <c r="A494" s="13" t="s">
        <v>13215</v>
      </c>
      <c r="B494" s="4" t="s">
        <v>1651</v>
      </c>
      <c r="C494" s="12" t="s">
        <v>68</v>
      </c>
      <c r="D494" s="4" t="s">
        <v>587</v>
      </c>
      <c r="E494" s="4" t="s">
        <v>239</v>
      </c>
      <c r="F494" s="4" t="s">
        <v>10525</v>
      </c>
      <c r="G494" s="4" t="s">
        <v>226</v>
      </c>
      <c r="H494" s="4" t="s">
        <v>130</v>
      </c>
      <c r="I494" s="5" t="s">
        <v>19544</v>
      </c>
      <c r="J494" s="5" t="s">
        <v>3129</v>
      </c>
      <c r="K494" s="5" t="s">
        <v>1785</v>
      </c>
      <c r="L494" s="5" t="s">
        <v>1917</v>
      </c>
      <c r="M494" s="5" t="s">
        <v>6281</v>
      </c>
      <c r="N494" s="5" t="s">
        <v>263</v>
      </c>
      <c r="O494" s="5" t="s">
        <v>19545</v>
      </c>
      <c r="P494" s="5" t="s">
        <v>19546</v>
      </c>
      <c r="Q494" s="5">
        <v>3.765</v>
      </c>
      <c r="R494" s="25">
        <f t="shared" si="7"/>
        <v>3.765</v>
      </c>
      <c r="S494" s="30" t="s">
        <v>19547</v>
      </c>
      <c r="T494" s="30" t="s">
        <v>8279</v>
      </c>
      <c r="U494" s="30" t="s">
        <v>9749</v>
      </c>
      <c r="V494" s="5" t="s">
        <v>662</v>
      </c>
      <c r="W494" s="28"/>
      <c r="X494" s="29">
        <v>1.3</v>
      </c>
      <c r="Z494" s="29">
        <v>997.5</v>
      </c>
      <c r="AA494" s="29">
        <v>0.6</v>
      </c>
      <c r="AB494" s="29">
        <v>73</v>
      </c>
      <c r="AC494" s="29">
        <v>27.3</v>
      </c>
    </row>
    <row r="495" spans="1:29">
      <c r="A495" s="13" t="s">
        <v>13217</v>
      </c>
      <c r="B495" s="4" t="s">
        <v>546</v>
      </c>
      <c r="C495" s="12" t="s">
        <v>160</v>
      </c>
      <c r="D495" s="4" t="s">
        <v>1831</v>
      </c>
      <c r="E495" s="4" t="s">
        <v>255</v>
      </c>
      <c r="F495" s="4" t="s">
        <v>6827</v>
      </c>
      <c r="G495" s="4" t="s">
        <v>392</v>
      </c>
      <c r="H495" s="4" t="s">
        <v>345</v>
      </c>
      <c r="I495" s="5" t="s">
        <v>19548</v>
      </c>
      <c r="J495" s="5" t="s">
        <v>1596</v>
      </c>
      <c r="K495" s="5" t="s">
        <v>232</v>
      </c>
      <c r="L495" s="5" t="s">
        <v>11411</v>
      </c>
      <c r="M495" s="5" t="s">
        <v>19549</v>
      </c>
      <c r="N495" s="5" t="s">
        <v>2810</v>
      </c>
      <c r="O495" s="5" t="s">
        <v>19550</v>
      </c>
      <c r="P495" s="5" t="s">
        <v>16123</v>
      </c>
      <c r="Q495" s="5">
        <v>3.689</v>
      </c>
      <c r="R495" s="25">
        <f t="shared" si="7"/>
        <v>3.689</v>
      </c>
      <c r="S495" s="30" t="s">
        <v>19551</v>
      </c>
      <c r="T495" s="30" t="s">
        <v>5720</v>
      </c>
      <c r="U495" s="30" t="s">
        <v>18390</v>
      </c>
      <c r="V495" s="5" t="s">
        <v>1864</v>
      </c>
      <c r="W495" s="28"/>
      <c r="X495" s="29">
        <v>0.8</v>
      </c>
      <c r="Z495" s="29">
        <v>996.1</v>
      </c>
      <c r="AA495" s="29">
        <v>1.5</v>
      </c>
      <c r="AB495" s="29">
        <v>73</v>
      </c>
      <c r="AC495" s="29">
        <v>68.1</v>
      </c>
    </row>
    <row r="496" spans="1:29">
      <c r="A496" s="13" t="s">
        <v>13219</v>
      </c>
      <c r="B496" s="4" t="s">
        <v>1747</v>
      </c>
      <c r="C496" s="12" t="s">
        <v>31</v>
      </c>
      <c r="D496" s="4" t="s">
        <v>1672</v>
      </c>
      <c r="E496" s="4" t="s">
        <v>298</v>
      </c>
      <c r="F496" s="4" t="s">
        <v>2934</v>
      </c>
      <c r="G496" s="4" t="s">
        <v>376</v>
      </c>
      <c r="H496" s="4" t="s">
        <v>63</v>
      </c>
      <c r="I496" s="5" t="s">
        <v>19552</v>
      </c>
      <c r="J496" s="5" t="s">
        <v>1342</v>
      </c>
      <c r="K496" s="5" t="s">
        <v>1597</v>
      </c>
      <c r="L496" s="5" t="s">
        <v>4567</v>
      </c>
      <c r="M496" s="5" t="s">
        <v>19553</v>
      </c>
      <c r="N496" s="5" t="s">
        <v>3480</v>
      </c>
      <c r="O496" s="5" t="s">
        <v>19554</v>
      </c>
      <c r="P496" s="5" t="s">
        <v>19484</v>
      </c>
      <c r="Q496" s="5">
        <v>3.609</v>
      </c>
      <c r="R496" s="25">
        <f t="shared" si="7"/>
        <v>3.609</v>
      </c>
      <c r="S496" s="30" t="s">
        <v>19555</v>
      </c>
      <c r="T496" s="30" t="s">
        <v>9950</v>
      </c>
      <c r="U496" s="30" t="s">
        <v>193</v>
      </c>
      <c r="V496" s="5" t="s">
        <v>105</v>
      </c>
      <c r="W496" s="28"/>
      <c r="X496" s="29">
        <v>1.4</v>
      </c>
      <c r="Z496" s="29">
        <v>994.8</v>
      </c>
      <c r="AA496" s="29">
        <v>2</v>
      </c>
      <c r="AB496" s="29">
        <v>71</v>
      </c>
      <c r="AC496" s="29">
        <v>51.1</v>
      </c>
    </row>
    <row r="497" spans="1:29">
      <c r="A497" s="13" t="s">
        <v>13221</v>
      </c>
      <c r="B497" s="4" t="s">
        <v>285</v>
      </c>
      <c r="C497" s="12" t="s">
        <v>31</v>
      </c>
      <c r="D497" s="4" t="s">
        <v>5175</v>
      </c>
      <c r="E497" s="4" t="s">
        <v>47</v>
      </c>
      <c r="F497" s="4" t="s">
        <v>2699</v>
      </c>
      <c r="G497" s="4" t="s">
        <v>344</v>
      </c>
      <c r="H497" s="4" t="s">
        <v>176</v>
      </c>
      <c r="I497" s="5" t="s">
        <v>19556</v>
      </c>
      <c r="J497" s="5" t="s">
        <v>2134</v>
      </c>
      <c r="K497" s="5" t="s">
        <v>7142</v>
      </c>
      <c r="L497" s="5" t="s">
        <v>1876</v>
      </c>
      <c r="M497" s="5" t="s">
        <v>8066</v>
      </c>
      <c r="N497" s="5" t="s">
        <v>948</v>
      </c>
      <c r="O497" s="5" t="s">
        <v>19557</v>
      </c>
      <c r="P497" s="5" t="s">
        <v>19558</v>
      </c>
      <c r="Q497" s="5">
        <v>3.122</v>
      </c>
      <c r="R497" s="25">
        <f t="shared" si="7"/>
        <v>3.122</v>
      </c>
      <c r="S497" s="30" t="s">
        <v>19559</v>
      </c>
      <c r="T497" s="30" t="s">
        <v>4278</v>
      </c>
      <c r="U497" s="30" t="s">
        <v>4923</v>
      </c>
      <c r="V497" s="5" t="s">
        <v>40</v>
      </c>
      <c r="W497" s="28"/>
      <c r="X497" s="29">
        <v>0.6</v>
      </c>
      <c r="Z497" s="29">
        <v>993.8</v>
      </c>
      <c r="AA497" s="29">
        <v>1.4</v>
      </c>
      <c r="AB497" s="29">
        <v>70</v>
      </c>
      <c r="AC497" s="29">
        <v>63.6</v>
      </c>
    </row>
    <row r="498" spans="1:29">
      <c r="A498" s="13" t="s">
        <v>13223</v>
      </c>
      <c r="B498" s="4" t="s">
        <v>175</v>
      </c>
      <c r="C498" s="12" t="s">
        <v>1737</v>
      </c>
      <c r="D498" s="4" t="s">
        <v>175</v>
      </c>
      <c r="E498" s="4" t="s">
        <v>176</v>
      </c>
      <c r="F498" s="4" t="s">
        <v>4372</v>
      </c>
      <c r="G498" s="4" t="s">
        <v>191</v>
      </c>
      <c r="H498" s="4" t="s">
        <v>968</v>
      </c>
      <c r="I498" s="5" t="s">
        <v>11334</v>
      </c>
      <c r="J498" s="5" t="s">
        <v>2256</v>
      </c>
      <c r="K498" s="5" t="s">
        <v>278</v>
      </c>
      <c r="L498" s="5" t="s">
        <v>5374</v>
      </c>
      <c r="M498" s="5" t="s">
        <v>19560</v>
      </c>
      <c r="N498" s="5" t="s">
        <v>701</v>
      </c>
      <c r="O498" s="5" t="s">
        <v>19561</v>
      </c>
      <c r="P498" s="5" t="s">
        <v>2363</v>
      </c>
      <c r="Q498" s="5">
        <v>2.307</v>
      </c>
      <c r="R498" s="25">
        <f t="shared" si="7"/>
        <v>2.307</v>
      </c>
      <c r="S498" s="30" t="s">
        <v>18322</v>
      </c>
      <c r="T498" s="30" t="s">
        <v>2703</v>
      </c>
      <c r="U498" s="30" t="s">
        <v>4004</v>
      </c>
      <c r="V498" s="5" t="s">
        <v>1289</v>
      </c>
      <c r="W498" s="28"/>
      <c r="X498" s="29">
        <v>1.5</v>
      </c>
      <c r="Z498" s="29">
        <v>993.6</v>
      </c>
      <c r="AA498" s="29">
        <v>1</v>
      </c>
      <c r="AB498" s="29">
        <v>71</v>
      </c>
      <c r="AC498" s="29">
        <v>86.9</v>
      </c>
    </row>
    <row r="499" spans="1:29">
      <c r="A499" s="13" t="s">
        <v>13224</v>
      </c>
      <c r="B499" s="4" t="s">
        <v>1307</v>
      </c>
      <c r="C499" s="12" t="s">
        <v>392</v>
      </c>
      <c r="D499" s="4" t="s">
        <v>239</v>
      </c>
      <c r="E499" s="4" t="s">
        <v>30</v>
      </c>
      <c r="F499" s="4" t="s">
        <v>2926</v>
      </c>
      <c r="G499" s="4" t="s">
        <v>302</v>
      </c>
      <c r="H499" s="4" t="s">
        <v>314</v>
      </c>
      <c r="I499" s="5" t="s">
        <v>19562</v>
      </c>
      <c r="J499" s="5" t="s">
        <v>5702</v>
      </c>
      <c r="K499" s="5" t="s">
        <v>1001</v>
      </c>
      <c r="L499" s="5" t="s">
        <v>598</v>
      </c>
      <c r="M499" s="5" t="s">
        <v>19563</v>
      </c>
      <c r="N499" s="5" t="s">
        <v>2184</v>
      </c>
      <c r="O499" s="5" t="s">
        <v>19564</v>
      </c>
      <c r="P499" s="5" t="s">
        <v>19565</v>
      </c>
      <c r="Q499" s="5">
        <v>2.358</v>
      </c>
      <c r="R499" s="25">
        <f t="shared" si="7"/>
        <v>2.358</v>
      </c>
      <c r="S499" s="30" t="s">
        <v>10217</v>
      </c>
      <c r="T499" s="30" t="s">
        <v>1786</v>
      </c>
      <c r="U499" s="30" t="s">
        <v>313</v>
      </c>
      <c r="V499" s="5" t="s">
        <v>90</v>
      </c>
      <c r="W499" s="28"/>
      <c r="X499" s="29">
        <v>2</v>
      </c>
      <c r="Z499" s="29">
        <v>993.6</v>
      </c>
      <c r="AA499" s="29">
        <v>1.1</v>
      </c>
      <c r="AB499" s="29">
        <v>73</v>
      </c>
      <c r="AC499" s="29">
        <v>89.9</v>
      </c>
    </row>
    <row r="500" spans="1:29">
      <c r="A500" s="13" t="s">
        <v>13226</v>
      </c>
      <c r="B500" s="4" t="s">
        <v>571</v>
      </c>
      <c r="C500" s="12" t="s">
        <v>942</v>
      </c>
      <c r="D500" s="4" t="s">
        <v>1383</v>
      </c>
      <c r="E500" s="4" t="s">
        <v>954</v>
      </c>
      <c r="F500" s="4" t="s">
        <v>6205</v>
      </c>
      <c r="G500" s="4" t="s">
        <v>34</v>
      </c>
      <c r="H500" s="4" t="s">
        <v>47</v>
      </c>
      <c r="I500" s="5" t="s">
        <v>19566</v>
      </c>
      <c r="J500" s="5" t="s">
        <v>334</v>
      </c>
      <c r="K500" s="5" t="s">
        <v>1667</v>
      </c>
      <c r="L500" s="5" t="s">
        <v>3718</v>
      </c>
      <c r="M500" s="5" t="s">
        <v>19567</v>
      </c>
      <c r="N500" s="5" t="s">
        <v>2758</v>
      </c>
      <c r="O500" s="5" t="s">
        <v>19568</v>
      </c>
      <c r="P500" s="5" t="s">
        <v>19569</v>
      </c>
      <c r="Q500" s="5">
        <v>2.712</v>
      </c>
      <c r="R500" s="25">
        <f t="shared" si="7"/>
        <v>2.712</v>
      </c>
      <c r="S500" s="30" t="s">
        <v>19570</v>
      </c>
      <c r="T500" s="30" t="s">
        <v>2124</v>
      </c>
      <c r="U500" s="30" t="s">
        <v>1202</v>
      </c>
      <c r="V500" s="5" t="s">
        <v>278</v>
      </c>
      <c r="W500" s="28"/>
      <c r="X500" s="29">
        <v>1.4</v>
      </c>
      <c r="Z500" s="29">
        <v>993.8</v>
      </c>
      <c r="AA500" s="29">
        <v>1.1</v>
      </c>
      <c r="AB500" s="29">
        <v>77</v>
      </c>
      <c r="AC500" s="29">
        <v>86.2</v>
      </c>
    </row>
    <row r="501" spans="1:29">
      <c r="A501" s="13" t="s">
        <v>13228</v>
      </c>
      <c r="B501" s="4" t="s">
        <v>5175</v>
      </c>
      <c r="C501" s="12" t="s">
        <v>874</v>
      </c>
      <c r="D501" s="4" t="s">
        <v>653</v>
      </c>
      <c r="E501" s="4" t="s">
        <v>1514</v>
      </c>
      <c r="F501" s="4" t="s">
        <v>8187</v>
      </c>
      <c r="G501" s="4" t="s">
        <v>226</v>
      </c>
      <c r="H501" s="4" t="s">
        <v>176</v>
      </c>
      <c r="I501" s="5" t="s">
        <v>19571</v>
      </c>
      <c r="J501" s="5" t="s">
        <v>687</v>
      </c>
      <c r="K501" s="5" t="s">
        <v>2049</v>
      </c>
      <c r="L501" s="5" t="s">
        <v>19572</v>
      </c>
      <c r="M501" s="5" t="s">
        <v>19573</v>
      </c>
      <c r="N501" s="5" t="s">
        <v>2513</v>
      </c>
      <c r="O501" s="5" t="s">
        <v>19574</v>
      </c>
      <c r="P501" s="5" t="s">
        <v>19575</v>
      </c>
      <c r="Q501" s="5">
        <v>3.046</v>
      </c>
      <c r="R501" s="25">
        <f t="shared" si="7"/>
        <v>3.046</v>
      </c>
      <c r="S501" s="30" t="s">
        <v>10685</v>
      </c>
      <c r="T501" s="30" t="s">
        <v>250</v>
      </c>
      <c r="U501" s="30" t="s">
        <v>5335</v>
      </c>
      <c r="V501" s="5" t="s">
        <v>1983</v>
      </c>
      <c r="W501" s="28"/>
      <c r="X501" s="29">
        <v>1</v>
      </c>
      <c r="Z501" s="29">
        <v>994.6</v>
      </c>
      <c r="AA501" s="29">
        <v>0.7</v>
      </c>
      <c r="AB501" s="29">
        <v>79</v>
      </c>
      <c r="AC501" s="29">
        <v>106.5</v>
      </c>
    </row>
    <row r="502" spans="1:29">
      <c r="A502" s="13" t="s">
        <v>13230</v>
      </c>
      <c r="B502" s="4" t="s">
        <v>1758</v>
      </c>
      <c r="C502" s="12" t="s">
        <v>317</v>
      </c>
      <c r="D502" s="4" t="s">
        <v>1346</v>
      </c>
      <c r="E502" s="4" t="s">
        <v>655</v>
      </c>
      <c r="F502" s="4" t="s">
        <v>6943</v>
      </c>
      <c r="G502" s="4" t="s">
        <v>344</v>
      </c>
      <c r="H502" s="4" t="s">
        <v>2663</v>
      </c>
      <c r="I502" s="5" t="s">
        <v>19576</v>
      </c>
      <c r="J502" s="5" t="s">
        <v>1488</v>
      </c>
      <c r="K502" s="5" t="s">
        <v>90</v>
      </c>
      <c r="L502" s="5" t="s">
        <v>12777</v>
      </c>
      <c r="M502" s="5" t="s">
        <v>4529</v>
      </c>
      <c r="N502" s="5" t="s">
        <v>901</v>
      </c>
      <c r="O502" s="5" t="s">
        <v>19577</v>
      </c>
      <c r="P502" s="5" t="s">
        <v>19578</v>
      </c>
      <c r="Q502" s="5">
        <v>3.781</v>
      </c>
      <c r="R502" s="25">
        <f t="shared" si="7"/>
        <v>3.781</v>
      </c>
      <c r="S502" s="30" t="s">
        <v>19579</v>
      </c>
      <c r="T502" s="30" t="s">
        <v>5993</v>
      </c>
      <c r="U502" s="30" t="s">
        <v>5374</v>
      </c>
      <c r="V502" s="5" t="s">
        <v>278</v>
      </c>
      <c r="W502" s="28"/>
      <c r="X502" s="29">
        <v>1.1</v>
      </c>
      <c r="Z502" s="29">
        <v>995.4</v>
      </c>
      <c r="AA502" s="29">
        <v>1.4</v>
      </c>
      <c r="AB502" s="29">
        <v>81</v>
      </c>
      <c r="AC502" s="29">
        <v>173.6</v>
      </c>
    </row>
    <row r="503" spans="1:29">
      <c r="A503" s="13" t="s">
        <v>13232</v>
      </c>
      <c r="B503" s="4" t="s">
        <v>571</v>
      </c>
      <c r="C503" s="12" t="s">
        <v>317</v>
      </c>
      <c r="D503" s="4" t="s">
        <v>1726</v>
      </c>
      <c r="E503" s="4" t="s">
        <v>954</v>
      </c>
      <c r="F503" s="4" t="s">
        <v>9982</v>
      </c>
      <c r="G503" s="4" t="s">
        <v>302</v>
      </c>
      <c r="H503" s="4" t="s">
        <v>238</v>
      </c>
      <c r="I503" s="5" t="s">
        <v>19580</v>
      </c>
      <c r="J503" s="5" t="s">
        <v>199</v>
      </c>
      <c r="K503" s="5" t="s">
        <v>1616</v>
      </c>
      <c r="L503" s="5" t="s">
        <v>14798</v>
      </c>
      <c r="M503" s="5" t="s">
        <v>16942</v>
      </c>
      <c r="N503" s="5" t="s">
        <v>974</v>
      </c>
      <c r="O503" s="5" t="s">
        <v>19581</v>
      </c>
      <c r="P503" s="5" t="s">
        <v>12341</v>
      </c>
      <c r="Q503" s="5">
        <v>3.232</v>
      </c>
      <c r="R503" s="25">
        <f t="shared" si="7"/>
        <v>3.232</v>
      </c>
      <c r="S503" s="30" t="s">
        <v>19582</v>
      </c>
      <c r="T503" s="30" t="s">
        <v>8579</v>
      </c>
      <c r="U503" s="30" t="s">
        <v>1820</v>
      </c>
      <c r="V503" s="5" t="s">
        <v>278</v>
      </c>
      <c r="W503" s="28"/>
      <c r="X503" s="29">
        <v>1.1</v>
      </c>
      <c r="Z503" s="29">
        <v>995.9</v>
      </c>
      <c r="AA503" s="29">
        <v>1.2</v>
      </c>
      <c r="AB503" s="29">
        <v>84</v>
      </c>
      <c r="AC503" s="29">
        <v>151.2</v>
      </c>
    </row>
    <row r="504" spans="1:29">
      <c r="A504" s="13" t="s">
        <v>13234</v>
      </c>
      <c r="B504" s="4" t="s">
        <v>4241</v>
      </c>
      <c r="C504" s="12" t="s">
        <v>99</v>
      </c>
      <c r="D504" s="4" t="s">
        <v>4241</v>
      </c>
      <c r="E504" s="4" t="s">
        <v>131</v>
      </c>
      <c r="F504" s="4" t="s">
        <v>46</v>
      </c>
      <c r="G504" s="4" t="s">
        <v>34</v>
      </c>
      <c r="H504" s="4" t="s">
        <v>300</v>
      </c>
      <c r="I504" s="5" t="s">
        <v>19583</v>
      </c>
      <c r="J504" s="5" t="s">
        <v>2254</v>
      </c>
      <c r="K504" s="5" t="s">
        <v>90</v>
      </c>
      <c r="L504" s="5" t="s">
        <v>881</v>
      </c>
      <c r="M504" s="5" t="s">
        <v>13640</v>
      </c>
      <c r="N504" s="5" t="s">
        <v>1121</v>
      </c>
      <c r="O504" s="5" t="s">
        <v>5856</v>
      </c>
      <c r="P504" s="5" t="s">
        <v>19584</v>
      </c>
      <c r="Q504" s="5">
        <v>4.004</v>
      </c>
      <c r="R504" s="25">
        <f t="shared" si="7"/>
        <v>4.004</v>
      </c>
      <c r="S504" s="30" t="s">
        <v>19585</v>
      </c>
      <c r="T504" s="30" t="s">
        <v>5105</v>
      </c>
      <c r="U504" s="30" t="s">
        <v>278</v>
      </c>
      <c r="V504" s="5" t="s">
        <v>3278</v>
      </c>
      <c r="W504" s="28"/>
      <c r="X504" s="29">
        <v>0.7</v>
      </c>
      <c r="Z504" s="29">
        <v>996</v>
      </c>
      <c r="AA504" s="29">
        <v>1.2</v>
      </c>
      <c r="AB504" s="29">
        <v>86</v>
      </c>
      <c r="AC504" s="29">
        <v>144.4</v>
      </c>
    </row>
    <row r="505" spans="1:29">
      <c r="A505" s="13" t="s">
        <v>13236</v>
      </c>
      <c r="B505" s="4" t="s">
        <v>360</v>
      </c>
      <c r="C505" s="12" t="s">
        <v>99</v>
      </c>
      <c r="D505" s="4" t="s">
        <v>1758</v>
      </c>
      <c r="E505" s="4" t="s">
        <v>284</v>
      </c>
      <c r="F505" s="4" t="s">
        <v>4829</v>
      </c>
      <c r="G505" s="4" t="s">
        <v>344</v>
      </c>
      <c r="H505" s="4" t="s">
        <v>63</v>
      </c>
      <c r="I505" s="5" t="s">
        <v>19586</v>
      </c>
      <c r="J505" s="5" t="s">
        <v>2278</v>
      </c>
      <c r="K505" s="5" t="s">
        <v>308</v>
      </c>
      <c r="L505" s="5" t="s">
        <v>5732</v>
      </c>
      <c r="M505" s="5" t="s">
        <v>5815</v>
      </c>
      <c r="N505" s="5" t="s">
        <v>2727</v>
      </c>
      <c r="O505" s="5" t="s">
        <v>19587</v>
      </c>
      <c r="P505" s="5" t="s">
        <v>11298</v>
      </c>
      <c r="Q505" s="5">
        <v>3.451</v>
      </c>
      <c r="R505" s="25">
        <f t="shared" si="7"/>
        <v>3.451</v>
      </c>
      <c r="S505" s="30" t="s">
        <v>18421</v>
      </c>
      <c r="T505" s="30" t="s">
        <v>3018</v>
      </c>
      <c r="U505" s="30" t="s">
        <v>13349</v>
      </c>
      <c r="V505" s="5" t="s">
        <v>278</v>
      </c>
      <c r="W505" s="28"/>
      <c r="X505" s="29">
        <v>1.4</v>
      </c>
      <c r="Z505" s="29">
        <v>996.5</v>
      </c>
      <c r="AA505" s="29">
        <v>0.7</v>
      </c>
      <c r="AB505" s="29">
        <v>85</v>
      </c>
      <c r="AC505" s="29">
        <v>151.2</v>
      </c>
    </row>
    <row r="506" spans="1:29">
      <c r="A506" s="13" t="s">
        <v>13238</v>
      </c>
      <c r="B506" s="4" t="s">
        <v>190</v>
      </c>
      <c r="C506" s="12" t="s">
        <v>99</v>
      </c>
      <c r="D506" s="4" t="s">
        <v>4241</v>
      </c>
      <c r="E506" s="4" t="s">
        <v>1549</v>
      </c>
      <c r="F506" s="4" t="s">
        <v>6702</v>
      </c>
      <c r="G506" s="4" t="s">
        <v>34</v>
      </c>
      <c r="H506" s="4" t="s">
        <v>300</v>
      </c>
      <c r="I506" s="5" t="s">
        <v>19588</v>
      </c>
      <c r="J506" s="5" t="s">
        <v>1097</v>
      </c>
      <c r="K506" s="5" t="s">
        <v>2049</v>
      </c>
      <c r="L506" s="5" t="s">
        <v>18740</v>
      </c>
      <c r="M506" s="5" t="s">
        <v>19589</v>
      </c>
      <c r="N506" s="5" t="s">
        <v>890</v>
      </c>
      <c r="O506" s="5" t="s">
        <v>19590</v>
      </c>
      <c r="P506" s="5" t="s">
        <v>17792</v>
      </c>
      <c r="Q506" s="5">
        <v>3.386</v>
      </c>
      <c r="R506" s="25">
        <f t="shared" si="7"/>
        <v>3.386</v>
      </c>
      <c r="S506" s="30" t="s">
        <v>19591</v>
      </c>
      <c r="T506" s="30" t="s">
        <v>7728</v>
      </c>
      <c r="U506" s="30" t="s">
        <v>1417</v>
      </c>
      <c r="V506" s="5" t="s">
        <v>278</v>
      </c>
      <c r="W506" s="28"/>
      <c r="X506" s="29">
        <v>1.2</v>
      </c>
      <c r="Z506" s="29">
        <v>996.6</v>
      </c>
      <c r="AA506" s="29">
        <v>0.8</v>
      </c>
      <c r="AB506" s="29">
        <v>86</v>
      </c>
      <c r="AC506" s="29">
        <v>110.7</v>
      </c>
    </row>
    <row r="507" spans="1:29">
      <c r="A507" s="13" t="s">
        <v>13240</v>
      </c>
      <c r="B507" s="4" t="s">
        <v>1641</v>
      </c>
      <c r="C507" s="12" t="s">
        <v>68</v>
      </c>
      <c r="D507" s="4" t="s">
        <v>1672</v>
      </c>
      <c r="E507" s="4" t="s">
        <v>1383</v>
      </c>
      <c r="F507" s="4" t="s">
        <v>1343</v>
      </c>
      <c r="G507" s="4" t="s">
        <v>392</v>
      </c>
      <c r="H507" s="4" t="s">
        <v>192</v>
      </c>
      <c r="I507" s="5" t="s">
        <v>19592</v>
      </c>
      <c r="J507" s="5" t="s">
        <v>1025</v>
      </c>
      <c r="K507" s="5" t="s">
        <v>104</v>
      </c>
      <c r="L507" s="5" t="s">
        <v>19593</v>
      </c>
      <c r="M507" s="5" t="s">
        <v>19594</v>
      </c>
      <c r="N507" s="5" t="s">
        <v>247</v>
      </c>
      <c r="O507" s="5" t="s">
        <v>19595</v>
      </c>
      <c r="P507" s="5" t="s">
        <v>19596</v>
      </c>
      <c r="Q507" s="5">
        <v>4.573</v>
      </c>
      <c r="R507" s="25">
        <f t="shared" si="7"/>
        <v>4.573</v>
      </c>
      <c r="S507" s="30" t="s">
        <v>19597</v>
      </c>
      <c r="T507" s="30" t="s">
        <v>4012</v>
      </c>
      <c r="U507" s="30" t="s">
        <v>9543</v>
      </c>
      <c r="V507" s="5" t="s">
        <v>278</v>
      </c>
      <c r="W507" s="28"/>
      <c r="X507" s="29">
        <v>1.2</v>
      </c>
      <c r="Z507" s="29">
        <v>996.3</v>
      </c>
      <c r="AA507" s="29">
        <v>1.4</v>
      </c>
      <c r="AB507" s="29">
        <v>89</v>
      </c>
      <c r="AC507" s="29">
        <v>93</v>
      </c>
    </row>
    <row r="508" spans="1:29">
      <c r="A508" s="13" t="s">
        <v>13242</v>
      </c>
      <c r="B508" s="4" t="s">
        <v>302</v>
      </c>
      <c r="C508" s="12" t="s">
        <v>99</v>
      </c>
      <c r="D508" s="4" t="s">
        <v>1346</v>
      </c>
      <c r="E508" s="4" t="s">
        <v>298</v>
      </c>
      <c r="F508" s="4" t="s">
        <v>14235</v>
      </c>
      <c r="G508" s="4" t="s">
        <v>208</v>
      </c>
      <c r="H508" s="4" t="s">
        <v>778</v>
      </c>
      <c r="I508" s="5" t="s">
        <v>19598</v>
      </c>
      <c r="J508" s="5" t="s">
        <v>1923</v>
      </c>
      <c r="K508" s="5" t="s">
        <v>1608</v>
      </c>
      <c r="L508" s="5" t="s">
        <v>19599</v>
      </c>
      <c r="M508" s="5" t="s">
        <v>9240</v>
      </c>
      <c r="N508" s="5" t="s">
        <v>901</v>
      </c>
      <c r="O508" s="5" t="s">
        <v>19600</v>
      </c>
      <c r="P508" s="5" t="s">
        <v>19601</v>
      </c>
      <c r="Q508" s="5">
        <v>4.079</v>
      </c>
      <c r="R508" s="25">
        <f t="shared" si="7"/>
        <v>4.079</v>
      </c>
      <c r="S508" s="30" t="s">
        <v>19602</v>
      </c>
      <c r="T508" s="30" t="s">
        <v>4172</v>
      </c>
      <c r="U508" s="30" t="s">
        <v>6567</v>
      </c>
      <c r="V508" s="5" t="s">
        <v>278</v>
      </c>
      <c r="W508" s="28"/>
      <c r="X508" s="29">
        <v>0.7</v>
      </c>
      <c r="Z508" s="29">
        <v>996.3</v>
      </c>
      <c r="AA508" s="29">
        <v>1.4</v>
      </c>
      <c r="AB508" s="29">
        <v>89</v>
      </c>
      <c r="AC508" s="29">
        <v>93</v>
      </c>
    </row>
    <row r="509" spans="1:29">
      <c r="A509" s="13" t="s">
        <v>13244</v>
      </c>
      <c r="B509" s="4" t="s">
        <v>1243</v>
      </c>
      <c r="C509" s="12" t="s">
        <v>99</v>
      </c>
      <c r="D509" s="4" t="s">
        <v>1726</v>
      </c>
      <c r="E509" s="4" t="s">
        <v>158</v>
      </c>
      <c r="F509" s="4" t="s">
        <v>6876</v>
      </c>
      <c r="G509" s="4" t="s">
        <v>191</v>
      </c>
      <c r="H509" s="4" t="s">
        <v>80</v>
      </c>
      <c r="I509" s="5" t="s">
        <v>19603</v>
      </c>
      <c r="J509" s="5" t="s">
        <v>278</v>
      </c>
      <c r="K509" s="5" t="s">
        <v>105</v>
      </c>
      <c r="L509" s="5" t="s">
        <v>18650</v>
      </c>
      <c r="M509" s="5" t="s">
        <v>19604</v>
      </c>
      <c r="N509" s="5" t="s">
        <v>1237</v>
      </c>
      <c r="O509" s="5" t="s">
        <v>19605</v>
      </c>
      <c r="P509" s="5" t="s">
        <v>17792</v>
      </c>
      <c r="Q509" s="5">
        <v>3.259</v>
      </c>
      <c r="R509" s="25">
        <f t="shared" si="7"/>
        <v>3.259</v>
      </c>
      <c r="S509" s="30" t="s">
        <v>19606</v>
      </c>
      <c r="T509" s="30" t="s">
        <v>5619</v>
      </c>
      <c r="U509" s="30" t="s">
        <v>10360</v>
      </c>
      <c r="V509" s="5" t="s">
        <v>278</v>
      </c>
      <c r="W509" s="28"/>
      <c r="X509" s="29">
        <v>0.8</v>
      </c>
      <c r="Z509" s="29">
        <v>996.3</v>
      </c>
      <c r="AA509" s="29" t="s">
        <v>269</v>
      </c>
      <c r="AB509" s="29">
        <v>89</v>
      </c>
      <c r="AC509" s="29" t="s">
        <v>269</v>
      </c>
    </row>
    <row r="510" spans="1:29">
      <c r="A510" s="13" t="s">
        <v>13247</v>
      </c>
      <c r="B510" s="4" t="s">
        <v>586</v>
      </c>
      <c r="C510" s="12" t="s">
        <v>99</v>
      </c>
      <c r="D510" s="4" t="s">
        <v>315</v>
      </c>
      <c r="E510" s="4" t="s">
        <v>144</v>
      </c>
      <c r="F510" s="4" t="s">
        <v>6811</v>
      </c>
      <c r="G510" s="4" t="s">
        <v>34</v>
      </c>
      <c r="H510" s="4" t="s">
        <v>97</v>
      </c>
      <c r="I510" s="5" t="s">
        <v>19607</v>
      </c>
      <c r="J510" s="5" t="s">
        <v>647</v>
      </c>
      <c r="K510" s="5" t="s">
        <v>2002</v>
      </c>
      <c r="L510" s="5" t="s">
        <v>17804</v>
      </c>
      <c r="M510" s="5" t="s">
        <v>19608</v>
      </c>
      <c r="N510" s="5" t="s">
        <v>1315</v>
      </c>
      <c r="O510" s="5" t="s">
        <v>19609</v>
      </c>
      <c r="P510" s="5" t="s">
        <v>5550</v>
      </c>
      <c r="Q510" s="5">
        <v>3.503</v>
      </c>
      <c r="R510" s="25">
        <f t="shared" si="7"/>
        <v>3.503</v>
      </c>
      <c r="S510" s="30" t="s">
        <v>19610</v>
      </c>
      <c r="T510" s="30" t="s">
        <v>1688</v>
      </c>
      <c r="U510" s="30" t="s">
        <v>553</v>
      </c>
      <c r="V510" s="5" t="s">
        <v>278</v>
      </c>
      <c r="W510" s="28"/>
      <c r="X510" s="29">
        <v>1.4</v>
      </c>
      <c r="Z510" s="29" t="s">
        <v>269</v>
      </c>
      <c r="AA510" s="29" t="s">
        <v>269</v>
      </c>
      <c r="AB510" s="29" t="s">
        <v>269</v>
      </c>
      <c r="AC510" s="29" t="s">
        <v>269</v>
      </c>
    </row>
    <row r="511" spans="1:29">
      <c r="A511" s="13" t="s">
        <v>13249</v>
      </c>
      <c r="B511" s="4" t="s">
        <v>1651</v>
      </c>
      <c r="C511" s="12" t="s">
        <v>317</v>
      </c>
      <c r="D511" s="4" t="s">
        <v>626</v>
      </c>
      <c r="E511" s="4" t="s">
        <v>239</v>
      </c>
      <c r="F511" s="4" t="s">
        <v>4413</v>
      </c>
      <c r="G511" s="4" t="s">
        <v>344</v>
      </c>
      <c r="H511" s="4" t="s">
        <v>143</v>
      </c>
      <c r="I511" s="5" t="s">
        <v>19611</v>
      </c>
      <c r="J511" s="5" t="s">
        <v>104</v>
      </c>
      <c r="K511" s="5" t="s">
        <v>1616</v>
      </c>
      <c r="L511" s="5" t="s">
        <v>5631</v>
      </c>
      <c r="M511" s="5" t="s">
        <v>19612</v>
      </c>
      <c r="N511" s="5" t="s">
        <v>1121</v>
      </c>
      <c r="O511" s="5" t="s">
        <v>19613</v>
      </c>
      <c r="P511" s="5" t="s">
        <v>19614</v>
      </c>
      <c r="Q511" s="5">
        <v>2.989</v>
      </c>
      <c r="R511" s="25">
        <f t="shared" si="7"/>
        <v>2.989</v>
      </c>
      <c r="S511" s="30" t="s">
        <v>16139</v>
      </c>
      <c r="T511" s="30" t="s">
        <v>5318</v>
      </c>
      <c r="U511" s="30" t="s">
        <v>174</v>
      </c>
      <c r="V511" s="5" t="s">
        <v>278</v>
      </c>
      <c r="W511" s="28"/>
      <c r="X511" s="29">
        <v>1.4</v>
      </c>
      <c r="Z511" s="29" t="s">
        <v>269</v>
      </c>
      <c r="AA511" s="29" t="s">
        <v>269</v>
      </c>
      <c r="AB511" s="29" t="s">
        <v>269</v>
      </c>
      <c r="AC511" s="29" t="s">
        <v>269</v>
      </c>
    </row>
    <row r="512" spans="1:29">
      <c r="A512" s="13" t="s">
        <v>13251</v>
      </c>
      <c r="B512" s="4" t="s">
        <v>570</v>
      </c>
      <c r="C512" s="12" t="s">
        <v>317</v>
      </c>
      <c r="D512" s="4" t="s">
        <v>315</v>
      </c>
      <c r="E512" s="4" t="s">
        <v>571</v>
      </c>
      <c r="F512" s="4" t="s">
        <v>6870</v>
      </c>
      <c r="G512" s="4" t="s">
        <v>191</v>
      </c>
      <c r="H512" s="4" t="s">
        <v>63</v>
      </c>
      <c r="I512" s="5" t="s">
        <v>19615</v>
      </c>
      <c r="J512" s="5" t="s">
        <v>728</v>
      </c>
      <c r="K512" s="5" t="s">
        <v>1635</v>
      </c>
      <c r="L512" s="5" t="s">
        <v>967</v>
      </c>
      <c r="M512" s="5" t="s">
        <v>15327</v>
      </c>
      <c r="N512" s="5" t="s">
        <v>646</v>
      </c>
      <c r="O512" s="5" t="s">
        <v>19616</v>
      </c>
      <c r="P512" s="5" t="s">
        <v>19617</v>
      </c>
      <c r="Q512" s="5">
        <v>2.391</v>
      </c>
      <c r="R512" s="25">
        <f t="shared" si="7"/>
        <v>2.391</v>
      </c>
      <c r="S512" s="30" t="s">
        <v>19618</v>
      </c>
      <c r="T512" s="30" t="s">
        <v>5691</v>
      </c>
      <c r="U512" s="30" t="s">
        <v>221</v>
      </c>
      <c r="V512" s="5" t="s">
        <v>278</v>
      </c>
      <c r="W512" s="28"/>
      <c r="X512" s="29" t="s">
        <v>269</v>
      </c>
      <c r="Z512" s="29" t="s">
        <v>269</v>
      </c>
      <c r="AA512" s="29" t="s">
        <v>269</v>
      </c>
      <c r="AB512" s="29" t="s">
        <v>269</v>
      </c>
      <c r="AC512" s="29" t="s">
        <v>269</v>
      </c>
    </row>
    <row r="513" spans="1:29">
      <c r="A513" s="13" t="s">
        <v>13253</v>
      </c>
      <c r="B513" s="4" t="s">
        <v>1746</v>
      </c>
      <c r="C513" s="12" t="s">
        <v>99</v>
      </c>
      <c r="D513" s="4" t="s">
        <v>2505</v>
      </c>
      <c r="E513" s="4" t="s">
        <v>1747</v>
      </c>
      <c r="F513" s="4" t="s">
        <v>5536</v>
      </c>
      <c r="G513" s="4" t="s">
        <v>34</v>
      </c>
      <c r="H513" s="4" t="s">
        <v>393</v>
      </c>
      <c r="I513" s="5" t="s">
        <v>19619</v>
      </c>
      <c r="J513" s="5" t="s">
        <v>2295</v>
      </c>
      <c r="K513" s="5" t="s">
        <v>40</v>
      </c>
      <c r="L513" s="5" t="s">
        <v>8774</v>
      </c>
      <c r="M513" s="5" t="s">
        <v>19620</v>
      </c>
      <c r="N513" s="5" t="s">
        <v>5746</v>
      </c>
      <c r="O513" s="5" t="s">
        <v>19621</v>
      </c>
      <c r="P513" s="5" t="s">
        <v>19622</v>
      </c>
      <c r="Q513" s="5">
        <v>3.473</v>
      </c>
      <c r="R513" s="25">
        <f t="shared" si="7"/>
        <v>3.473</v>
      </c>
      <c r="S513" s="30" t="s">
        <v>19623</v>
      </c>
      <c r="T513" s="30" t="s">
        <v>2124</v>
      </c>
      <c r="U513" s="30" t="s">
        <v>3394</v>
      </c>
      <c r="V513" s="5" t="s">
        <v>3148</v>
      </c>
      <c r="W513" s="28"/>
      <c r="X513" s="29" t="s">
        <v>269</v>
      </c>
      <c r="Z513" s="29">
        <v>994.2</v>
      </c>
      <c r="AA513" s="29">
        <v>3.3</v>
      </c>
      <c r="AB513" s="29">
        <v>89</v>
      </c>
      <c r="AC513" s="29">
        <v>182</v>
      </c>
    </row>
    <row r="514" spans="1:29">
      <c r="A514" s="13" t="s">
        <v>13255</v>
      </c>
      <c r="B514" s="4" t="s">
        <v>2865</v>
      </c>
      <c r="C514" s="12" t="s">
        <v>317</v>
      </c>
      <c r="D514" s="4" t="s">
        <v>776</v>
      </c>
      <c r="E514" s="4" t="s">
        <v>2380</v>
      </c>
      <c r="F514" s="4" t="s">
        <v>2943</v>
      </c>
      <c r="G514" s="4" t="s">
        <v>547</v>
      </c>
      <c r="H514" s="4" t="s">
        <v>64</v>
      </c>
      <c r="I514" s="5" t="s">
        <v>19624</v>
      </c>
      <c r="J514" s="5" t="s">
        <v>2125</v>
      </c>
      <c r="K514" s="5" t="s">
        <v>310</v>
      </c>
      <c r="L514" s="5" t="s">
        <v>5320</v>
      </c>
      <c r="M514" s="5" t="s">
        <v>19625</v>
      </c>
      <c r="N514" s="5" t="s">
        <v>403</v>
      </c>
      <c r="O514" s="5" t="s">
        <v>1311</v>
      </c>
      <c r="P514" s="5" t="s">
        <v>19626</v>
      </c>
      <c r="Q514" s="5">
        <v>4.141</v>
      </c>
      <c r="R514" s="25">
        <f t="shared" ref="R514:R577" si="8">IF(COUNTBLANK(Q514)&gt;0,"",SUM(N514:Q514))</f>
        <v>4.141</v>
      </c>
      <c r="S514" s="30" t="s">
        <v>19627</v>
      </c>
      <c r="T514" s="30" t="s">
        <v>4612</v>
      </c>
      <c r="U514" s="30" t="s">
        <v>2143</v>
      </c>
      <c r="V514" s="5" t="s">
        <v>1507</v>
      </c>
      <c r="W514" s="28"/>
      <c r="X514" s="29" t="s">
        <v>269</v>
      </c>
      <c r="Z514" s="29">
        <v>995.1</v>
      </c>
      <c r="AA514" s="29">
        <v>2.4</v>
      </c>
      <c r="AB514" s="29">
        <v>86</v>
      </c>
      <c r="AC514" s="29">
        <v>177.5</v>
      </c>
    </row>
    <row r="515" spans="1:29">
      <c r="A515" s="13" t="s">
        <v>13257</v>
      </c>
      <c r="B515" s="4" t="s">
        <v>681</v>
      </c>
      <c r="C515" s="12" t="s">
        <v>317</v>
      </c>
      <c r="D515" s="4" t="s">
        <v>982</v>
      </c>
      <c r="E515" s="4" t="s">
        <v>1746</v>
      </c>
      <c r="F515" s="4" t="s">
        <v>16393</v>
      </c>
      <c r="G515" s="4" t="s">
        <v>223</v>
      </c>
      <c r="H515" s="4" t="s">
        <v>476</v>
      </c>
      <c r="I515" s="5" t="s">
        <v>19628</v>
      </c>
      <c r="J515" s="5" t="s">
        <v>2387</v>
      </c>
      <c r="K515" s="5" t="s">
        <v>416</v>
      </c>
      <c r="L515" s="5" t="s">
        <v>19629</v>
      </c>
      <c r="M515" s="5" t="s">
        <v>17456</v>
      </c>
      <c r="N515" s="5" t="s">
        <v>1647</v>
      </c>
      <c r="O515" s="5" t="s">
        <v>19630</v>
      </c>
      <c r="P515" s="5" t="s">
        <v>19631</v>
      </c>
      <c r="Q515" s="5">
        <v>4.277</v>
      </c>
      <c r="R515" s="25">
        <f t="shared" si="8"/>
        <v>4.277</v>
      </c>
      <c r="S515" s="30" t="s">
        <v>19632</v>
      </c>
      <c r="T515" s="30" t="s">
        <v>250</v>
      </c>
      <c r="U515" s="30" t="s">
        <v>13561</v>
      </c>
      <c r="V515" s="5" t="s">
        <v>961</v>
      </c>
      <c r="W515" s="28"/>
      <c r="X515" s="29" t="s">
        <v>269</v>
      </c>
      <c r="Z515" s="29">
        <v>996.1</v>
      </c>
      <c r="AA515" s="29">
        <v>1.7</v>
      </c>
      <c r="AB515" s="29">
        <v>85</v>
      </c>
      <c r="AC515" s="29">
        <v>131</v>
      </c>
    </row>
    <row r="516" spans="1:29">
      <c r="A516" s="13" t="s">
        <v>13259</v>
      </c>
      <c r="B516" s="4" t="s">
        <v>389</v>
      </c>
      <c r="C516" s="12" t="s">
        <v>160</v>
      </c>
      <c r="D516" s="4" t="s">
        <v>2669</v>
      </c>
      <c r="E516" s="4" t="s">
        <v>390</v>
      </c>
      <c r="F516" s="4" t="s">
        <v>6674</v>
      </c>
      <c r="G516" s="4" t="s">
        <v>573</v>
      </c>
      <c r="H516" s="4" t="s">
        <v>573</v>
      </c>
      <c r="I516" s="5" t="s">
        <v>19633</v>
      </c>
      <c r="J516" s="5" t="s">
        <v>594</v>
      </c>
      <c r="K516" s="5" t="s">
        <v>136</v>
      </c>
      <c r="L516" s="5" t="s">
        <v>8385</v>
      </c>
      <c r="M516" s="5" t="s">
        <v>11979</v>
      </c>
      <c r="N516" s="5" t="s">
        <v>9674</v>
      </c>
      <c r="O516" s="5" t="s">
        <v>19634</v>
      </c>
      <c r="P516" s="5" t="s">
        <v>19635</v>
      </c>
      <c r="Q516" s="5">
        <v>5.763</v>
      </c>
      <c r="R516" s="25">
        <f t="shared" si="8"/>
        <v>5.763</v>
      </c>
      <c r="S516" s="30" t="s">
        <v>19636</v>
      </c>
      <c r="T516" s="30" t="s">
        <v>4223</v>
      </c>
      <c r="U516" s="30" t="s">
        <v>2135</v>
      </c>
      <c r="V516" s="5" t="s">
        <v>901</v>
      </c>
      <c r="W516" s="28"/>
      <c r="X516" s="29">
        <v>3.3</v>
      </c>
      <c r="Z516" s="29">
        <v>997.1</v>
      </c>
      <c r="AA516" s="29">
        <v>2</v>
      </c>
      <c r="AB516" s="29">
        <v>90</v>
      </c>
      <c r="AC516" s="29">
        <v>86.7</v>
      </c>
    </row>
    <row r="517" spans="1:29">
      <c r="A517" s="13" t="s">
        <v>13261</v>
      </c>
      <c r="B517" s="4" t="s">
        <v>558</v>
      </c>
      <c r="C517" s="12" t="s">
        <v>68</v>
      </c>
      <c r="D517" s="4" t="s">
        <v>558</v>
      </c>
      <c r="E517" s="4" t="s">
        <v>1641</v>
      </c>
      <c r="F517" s="4" t="s">
        <v>3697</v>
      </c>
      <c r="G517" s="4" t="s">
        <v>223</v>
      </c>
      <c r="H517" s="4" t="s">
        <v>161</v>
      </c>
      <c r="I517" s="5" t="s">
        <v>19637</v>
      </c>
      <c r="J517" s="5" t="s">
        <v>901</v>
      </c>
      <c r="K517" s="5" t="s">
        <v>2014</v>
      </c>
      <c r="L517" s="5" t="s">
        <v>17107</v>
      </c>
      <c r="M517" s="5" t="s">
        <v>19638</v>
      </c>
      <c r="N517" s="5" t="s">
        <v>2152</v>
      </c>
      <c r="O517" s="5" t="s">
        <v>3510</v>
      </c>
      <c r="P517" s="5" t="s">
        <v>11830</v>
      </c>
      <c r="Q517" s="5">
        <v>5.704</v>
      </c>
      <c r="R517" s="25">
        <f t="shared" si="8"/>
        <v>5.704</v>
      </c>
      <c r="S517" s="30" t="s">
        <v>19639</v>
      </c>
      <c r="T517" s="30" t="s">
        <v>1098</v>
      </c>
      <c r="U517" s="30" t="s">
        <v>736</v>
      </c>
      <c r="V517" s="5" t="s">
        <v>989</v>
      </c>
      <c r="W517" s="28"/>
      <c r="X517" s="29">
        <v>2.4</v>
      </c>
      <c r="Z517" s="29">
        <v>997.3</v>
      </c>
      <c r="AA517" s="29">
        <v>1.1</v>
      </c>
      <c r="AB517" s="29">
        <v>90</v>
      </c>
      <c r="AC517" s="29">
        <v>75.9</v>
      </c>
    </row>
    <row r="518" spans="1:29">
      <c r="A518" s="13" t="s">
        <v>13263</v>
      </c>
      <c r="B518" s="4" t="s">
        <v>531</v>
      </c>
      <c r="C518" s="12" t="s">
        <v>317</v>
      </c>
      <c r="D518" s="4" t="s">
        <v>531</v>
      </c>
      <c r="E518" s="4" t="s">
        <v>532</v>
      </c>
      <c r="F518" s="4" t="s">
        <v>362</v>
      </c>
      <c r="G518" s="4" t="s">
        <v>208</v>
      </c>
      <c r="H518" s="4" t="s">
        <v>209</v>
      </c>
      <c r="I518" s="5" t="s">
        <v>19640</v>
      </c>
      <c r="J518" s="5" t="s">
        <v>269</v>
      </c>
      <c r="K518" s="5" t="s">
        <v>269</v>
      </c>
      <c r="L518" s="5" t="s">
        <v>269</v>
      </c>
      <c r="M518" s="5" t="s">
        <v>269</v>
      </c>
      <c r="N518" s="5" t="s">
        <v>269</v>
      </c>
      <c r="O518" s="5" t="s">
        <v>269</v>
      </c>
      <c r="P518" s="5" t="s">
        <v>269</v>
      </c>
      <c r="Q518" s="5" t="s">
        <v>269</v>
      </c>
      <c r="R518" s="25">
        <f t="shared" si="8"/>
        <v>0</v>
      </c>
      <c r="S518" s="30" t="s">
        <v>19641</v>
      </c>
      <c r="T518" s="30" t="s">
        <v>664</v>
      </c>
      <c r="U518" s="30" t="s">
        <v>19642</v>
      </c>
      <c r="V518" s="5" t="s">
        <v>278</v>
      </c>
      <c r="W518" s="28"/>
      <c r="X518" s="29">
        <v>1.7</v>
      </c>
      <c r="Z518" s="29">
        <v>996.9</v>
      </c>
      <c r="AA518" s="29">
        <v>0.6</v>
      </c>
      <c r="AB518" s="29">
        <v>86</v>
      </c>
      <c r="AC518" s="29">
        <v>83.6</v>
      </c>
    </row>
    <row r="519" spans="1:29">
      <c r="A519" s="13" t="s">
        <v>13265</v>
      </c>
      <c r="B519" s="4" t="s">
        <v>654</v>
      </c>
      <c r="C519" s="12" t="s">
        <v>317</v>
      </c>
      <c r="D519" s="4" t="s">
        <v>463</v>
      </c>
      <c r="E519" s="4" t="s">
        <v>328</v>
      </c>
      <c r="F519" s="4" t="s">
        <v>8724</v>
      </c>
      <c r="G519" s="4" t="s">
        <v>34</v>
      </c>
      <c r="H519" s="4" t="s">
        <v>97</v>
      </c>
      <c r="I519" s="5" t="s">
        <v>19643</v>
      </c>
      <c r="J519" s="5" t="s">
        <v>6833</v>
      </c>
      <c r="K519" s="5" t="s">
        <v>1585</v>
      </c>
      <c r="L519" s="5" t="s">
        <v>9869</v>
      </c>
      <c r="M519" s="5" t="s">
        <v>19644</v>
      </c>
      <c r="N519" s="5" t="s">
        <v>354</v>
      </c>
      <c r="O519" s="5" t="s">
        <v>19645</v>
      </c>
      <c r="P519" s="5" t="s">
        <v>19646</v>
      </c>
      <c r="Q519" s="5">
        <v>0.156</v>
      </c>
      <c r="R519" s="25">
        <f t="shared" si="8"/>
        <v>0.156</v>
      </c>
      <c r="S519" s="30" t="s">
        <v>19647</v>
      </c>
      <c r="T519" s="30" t="s">
        <v>3880</v>
      </c>
      <c r="U519" s="30" t="s">
        <v>9616</v>
      </c>
      <c r="V519" s="5" t="s">
        <v>7671</v>
      </c>
      <c r="W519" s="28"/>
      <c r="X519" s="29">
        <v>2</v>
      </c>
      <c r="Z519" s="29">
        <v>996.2</v>
      </c>
      <c r="AA519" s="29">
        <v>0.6</v>
      </c>
      <c r="AB519" s="29">
        <v>84</v>
      </c>
      <c r="AC519" s="29">
        <v>233.2</v>
      </c>
    </row>
    <row r="520" spans="1:29">
      <c r="A520" s="13" t="s">
        <v>13267</v>
      </c>
      <c r="B520" s="4" t="s">
        <v>1831</v>
      </c>
      <c r="C520" s="12" t="s">
        <v>160</v>
      </c>
      <c r="D520" s="4" t="s">
        <v>1831</v>
      </c>
      <c r="E520" s="4" t="s">
        <v>1243</v>
      </c>
      <c r="F520" s="4" t="s">
        <v>9080</v>
      </c>
      <c r="G520" s="4" t="s">
        <v>191</v>
      </c>
      <c r="H520" s="4" t="s">
        <v>63</v>
      </c>
      <c r="I520" s="5" t="s">
        <v>19648</v>
      </c>
      <c r="J520" s="5" t="s">
        <v>542</v>
      </c>
      <c r="K520" s="5" t="s">
        <v>1939</v>
      </c>
      <c r="L520" s="5" t="s">
        <v>3909</v>
      </c>
      <c r="M520" s="5" t="s">
        <v>19649</v>
      </c>
      <c r="N520" s="5" t="s">
        <v>2313</v>
      </c>
      <c r="O520" s="5" t="s">
        <v>19650</v>
      </c>
      <c r="P520" s="5" t="s">
        <v>19651</v>
      </c>
      <c r="Q520" s="5">
        <v>0.114</v>
      </c>
      <c r="R520" s="25">
        <f t="shared" si="8"/>
        <v>0.114</v>
      </c>
      <c r="S520" s="30" t="s">
        <v>19652</v>
      </c>
      <c r="T520" s="30" t="s">
        <v>4149</v>
      </c>
      <c r="U520" s="30" t="s">
        <v>6940</v>
      </c>
      <c r="V520" s="5" t="s">
        <v>278</v>
      </c>
      <c r="W520" s="28"/>
      <c r="X520" s="29">
        <v>1.1</v>
      </c>
      <c r="Z520" s="29">
        <v>994.6</v>
      </c>
      <c r="AA520" s="29">
        <v>0.5</v>
      </c>
      <c r="AB520" s="29">
        <v>80</v>
      </c>
      <c r="AC520" s="29">
        <v>230.8</v>
      </c>
    </row>
    <row r="521" spans="1:29">
      <c r="A521" s="13" t="s">
        <v>13269</v>
      </c>
      <c r="B521" s="4" t="s">
        <v>359</v>
      </c>
      <c r="C521" s="12" t="s">
        <v>191</v>
      </c>
      <c r="D521" s="4" t="s">
        <v>1831</v>
      </c>
      <c r="E521" s="4" t="s">
        <v>360</v>
      </c>
      <c r="F521" s="4" t="s">
        <v>2996</v>
      </c>
      <c r="G521" s="4" t="s">
        <v>302</v>
      </c>
      <c r="H521" s="4" t="s">
        <v>238</v>
      </c>
      <c r="I521" s="5" t="s">
        <v>19653</v>
      </c>
      <c r="J521" s="5" t="s">
        <v>125</v>
      </c>
      <c r="K521" s="5" t="s">
        <v>2245</v>
      </c>
      <c r="L521" s="5" t="s">
        <v>5732</v>
      </c>
      <c r="M521" s="5" t="s">
        <v>19654</v>
      </c>
      <c r="N521" s="5" t="s">
        <v>203</v>
      </c>
      <c r="O521" s="5" t="s">
        <v>19655</v>
      </c>
      <c r="P521" s="5" t="s">
        <v>19656</v>
      </c>
      <c r="Q521" s="5">
        <v>0.105</v>
      </c>
      <c r="R521" s="25">
        <f t="shared" si="8"/>
        <v>0.105</v>
      </c>
      <c r="S521" s="30" t="s">
        <v>19507</v>
      </c>
      <c r="T521" s="30" t="s">
        <v>2066</v>
      </c>
      <c r="U521" s="30" t="s">
        <v>10227</v>
      </c>
      <c r="V521" s="5" t="s">
        <v>278</v>
      </c>
      <c r="W521" s="28"/>
      <c r="X521" s="29">
        <v>0.6</v>
      </c>
      <c r="Z521" s="29">
        <v>993.9</v>
      </c>
      <c r="AA521" s="29">
        <v>1.4</v>
      </c>
      <c r="AB521" s="29">
        <v>78</v>
      </c>
      <c r="AC521" s="29">
        <v>211.8</v>
      </c>
    </row>
    <row r="522" spans="1:29">
      <c r="A522" s="13" t="s">
        <v>13271</v>
      </c>
      <c r="B522" s="4" t="s">
        <v>1725</v>
      </c>
      <c r="C522" s="12" t="s">
        <v>302</v>
      </c>
      <c r="D522" s="4" t="s">
        <v>4101</v>
      </c>
      <c r="E522" s="4" t="s">
        <v>1726</v>
      </c>
      <c r="F522" s="4" t="s">
        <v>6832</v>
      </c>
      <c r="G522" s="4" t="s">
        <v>344</v>
      </c>
      <c r="H522" s="4" t="s">
        <v>2663</v>
      </c>
      <c r="I522" s="5" t="s">
        <v>19657</v>
      </c>
      <c r="J522" s="5" t="s">
        <v>1699</v>
      </c>
      <c r="K522" s="5" t="s">
        <v>1667</v>
      </c>
      <c r="L522" s="5" t="s">
        <v>11189</v>
      </c>
      <c r="M522" s="5" t="s">
        <v>19658</v>
      </c>
      <c r="N522" s="5" t="s">
        <v>172</v>
      </c>
      <c r="O522" s="5" t="s">
        <v>9473</v>
      </c>
      <c r="P522" s="5" t="s">
        <v>19659</v>
      </c>
      <c r="Q522" s="5">
        <v>0.099</v>
      </c>
      <c r="R522" s="25">
        <f t="shared" si="8"/>
        <v>0.099</v>
      </c>
      <c r="S522" s="30" t="s">
        <v>19660</v>
      </c>
      <c r="T522" s="30" t="s">
        <v>138</v>
      </c>
      <c r="U522" s="30" t="s">
        <v>1439</v>
      </c>
      <c r="V522" s="5" t="s">
        <v>278</v>
      </c>
      <c r="W522" s="28"/>
      <c r="X522" s="29">
        <v>0.6</v>
      </c>
      <c r="Z522" s="29">
        <v>993.7</v>
      </c>
      <c r="AA522" s="29">
        <v>0.8</v>
      </c>
      <c r="AB522" s="29">
        <v>72</v>
      </c>
      <c r="AC522" s="29">
        <v>277.6</v>
      </c>
    </row>
    <row r="523" spans="1:29">
      <c r="A523" s="13" t="s">
        <v>13273</v>
      </c>
      <c r="B523" s="4" t="s">
        <v>570</v>
      </c>
      <c r="C523" s="12" t="s">
        <v>50</v>
      </c>
      <c r="D523" s="4" t="s">
        <v>532</v>
      </c>
      <c r="E523" s="4" t="s">
        <v>571</v>
      </c>
      <c r="F523" s="4" t="s">
        <v>8003</v>
      </c>
      <c r="G523" s="4" t="s">
        <v>191</v>
      </c>
      <c r="H523" s="4" t="s">
        <v>30</v>
      </c>
      <c r="I523" s="5" t="s">
        <v>19661</v>
      </c>
      <c r="J523" s="5" t="s">
        <v>352</v>
      </c>
      <c r="K523" s="5" t="s">
        <v>647</v>
      </c>
      <c r="L523" s="5" t="s">
        <v>19572</v>
      </c>
      <c r="M523" s="5" t="s">
        <v>19662</v>
      </c>
      <c r="N523" s="5" t="s">
        <v>2295</v>
      </c>
      <c r="O523" s="5" t="s">
        <v>19663</v>
      </c>
      <c r="P523" s="5" t="s">
        <v>12332</v>
      </c>
      <c r="Q523" s="5">
        <v>2.706</v>
      </c>
      <c r="R523" s="25">
        <f t="shared" si="8"/>
        <v>2.706</v>
      </c>
      <c r="S523" s="30" t="s">
        <v>2213</v>
      </c>
      <c r="T523" s="30" t="s">
        <v>4278</v>
      </c>
      <c r="U523" s="30" t="s">
        <v>2003</v>
      </c>
      <c r="V523" s="5" t="s">
        <v>278</v>
      </c>
      <c r="W523" s="28"/>
      <c r="X523" s="29">
        <v>0.5</v>
      </c>
      <c r="Z523" s="29">
        <v>994.1</v>
      </c>
      <c r="AA523" s="29">
        <v>1.6</v>
      </c>
      <c r="AB523" s="29">
        <v>72</v>
      </c>
      <c r="AC523" s="29">
        <v>230.8</v>
      </c>
    </row>
    <row r="524" spans="1:29">
      <c r="A524" s="13" t="s">
        <v>13275</v>
      </c>
      <c r="B524" s="4" t="s">
        <v>390</v>
      </c>
      <c r="C524" s="12" t="s">
        <v>31</v>
      </c>
      <c r="D524" s="4" t="s">
        <v>918</v>
      </c>
      <c r="E524" s="4" t="s">
        <v>190</v>
      </c>
      <c r="F524" s="4" t="s">
        <v>485</v>
      </c>
      <c r="G524" s="4" t="s">
        <v>302</v>
      </c>
      <c r="H524" s="4" t="s">
        <v>129</v>
      </c>
      <c r="I524" s="5" t="s">
        <v>19664</v>
      </c>
      <c r="J524" s="5" t="s">
        <v>459</v>
      </c>
      <c r="K524" s="5" t="s">
        <v>264</v>
      </c>
      <c r="L524" s="5" t="s">
        <v>5818</v>
      </c>
      <c r="M524" s="5" t="s">
        <v>19665</v>
      </c>
      <c r="N524" s="5" t="s">
        <v>610</v>
      </c>
      <c r="O524" s="5" t="s">
        <v>19666</v>
      </c>
      <c r="P524" s="5" t="s">
        <v>19667</v>
      </c>
      <c r="Q524" s="5">
        <v>3.024</v>
      </c>
      <c r="R524" s="25">
        <f t="shared" si="8"/>
        <v>3.024</v>
      </c>
      <c r="S524" s="30" t="s">
        <v>18759</v>
      </c>
      <c r="T524" s="30" t="s">
        <v>14725</v>
      </c>
      <c r="U524" s="30" t="s">
        <v>786</v>
      </c>
      <c r="V524" s="5" t="s">
        <v>40</v>
      </c>
      <c r="W524" s="28"/>
      <c r="X524" s="29">
        <v>1.4</v>
      </c>
      <c r="Z524" s="29">
        <v>994.3</v>
      </c>
      <c r="AA524" s="29">
        <v>1.1</v>
      </c>
      <c r="AB524" s="29">
        <v>76</v>
      </c>
      <c r="AC524" s="29">
        <v>185</v>
      </c>
    </row>
    <row r="525" spans="1:29">
      <c r="A525" s="13" t="s">
        <v>13277</v>
      </c>
      <c r="B525" s="4" t="s">
        <v>861</v>
      </c>
      <c r="C525" s="12" t="s">
        <v>317</v>
      </c>
      <c r="D525" s="4" t="s">
        <v>505</v>
      </c>
      <c r="E525" s="4" t="s">
        <v>1769</v>
      </c>
      <c r="F525" s="4" t="s">
        <v>3746</v>
      </c>
      <c r="G525" s="4" t="s">
        <v>223</v>
      </c>
      <c r="H525" s="4" t="s">
        <v>345</v>
      </c>
      <c r="I525" s="5" t="s">
        <v>19668</v>
      </c>
      <c r="J525" s="5" t="s">
        <v>1947</v>
      </c>
      <c r="K525" s="5" t="s">
        <v>2192</v>
      </c>
      <c r="L525" s="5" t="s">
        <v>19669</v>
      </c>
      <c r="M525" s="5" t="s">
        <v>19670</v>
      </c>
      <c r="N525" s="5" t="s">
        <v>632</v>
      </c>
      <c r="O525" s="5" t="s">
        <v>19671</v>
      </c>
      <c r="P525" s="5" t="s">
        <v>19672</v>
      </c>
      <c r="Q525" s="5">
        <v>5.806</v>
      </c>
      <c r="R525" s="25">
        <f t="shared" si="8"/>
        <v>5.806</v>
      </c>
      <c r="S525" s="30" t="s">
        <v>19673</v>
      </c>
      <c r="T525" s="30" t="s">
        <v>1922</v>
      </c>
      <c r="U525" s="30" t="s">
        <v>9659</v>
      </c>
      <c r="V525" s="5" t="s">
        <v>322</v>
      </c>
      <c r="W525" s="28"/>
      <c r="X525" s="29">
        <v>0.8</v>
      </c>
      <c r="Z525" s="29">
        <v>994.9</v>
      </c>
      <c r="AA525" s="29">
        <v>1.8</v>
      </c>
      <c r="AB525" s="29">
        <v>83</v>
      </c>
      <c r="AC525" s="29">
        <v>179.4</v>
      </c>
    </row>
    <row r="526" spans="1:29">
      <c r="A526" s="13" t="s">
        <v>13279</v>
      </c>
      <c r="B526" s="4" t="s">
        <v>803</v>
      </c>
      <c r="C526" s="12" t="s">
        <v>317</v>
      </c>
      <c r="D526" s="4" t="s">
        <v>2473</v>
      </c>
      <c r="E526" s="4" t="s">
        <v>639</v>
      </c>
      <c r="F526" s="4" t="s">
        <v>596</v>
      </c>
      <c r="G526" s="4" t="s">
        <v>376</v>
      </c>
      <c r="H526" s="4" t="s">
        <v>778</v>
      </c>
      <c r="I526" s="5" t="s">
        <v>19674</v>
      </c>
      <c r="J526" s="5" t="s">
        <v>3874</v>
      </c>
      <c r="K526" s="5" t="s">
        <v>2168</v>
      </c>
      <c r="L526" s="5" t="s">
        <v>13690</v>
      </c>
      <c r="M526" s="5" t="s">
        <v>19675</v>
      </c>
      <c r="N526" s="5" t="s">
        <v>3441</v>
      </c>
      <c r="O526" s="5" t="s">
        <v>19676</v>
      </c>
      <c r="P526" s="5" t="s">
        <v>19677</v>
      </c>
      <c r="Q526" s="5">
        <v>5.497</v>
      </c>
      <c r="R526" s="25">
        <f t="shared" si="8"/>
        <v>5.497</v>
      </c>
      <c r="S526" s="30" t="s">
        <v>19678</v>
      </c>
      <c r="T526" s="30" t="s">
        <v>3531</v>
      </c>
      <c r="U526" s="30" t="s">
        <v>641</v>
      </c>
      <c r="V526" s="5" t="s">
        <v>308</v>
      </c>
      <c r="W526" s="28"/>
      <c r="X526" s="29">
        <v>1.6</v>
      </c>
      <c r="Z526" s="29">
        <v>995.8</v>
      </c>
      <c r="AA526" s="29">
        <v>1.2</v>
      </c>
      <c r="AB526" s="29">
        <v>84</v>
      </c>
      <c r="AC526" s="29">
        <v>118.1</v>
      </c>
    </row>
    <row r="527" spans="1:29">
      <c r="A527" s="13" t="s">
        <v>13280</v>
      </c>
      <c r="B527" s="4" t="s">
        <v>489</v>
      </c>
      <c r="C527" s="12" t="s">
        <v>317</v>
      </c>
      <c r="D527" s="4" t="s">
        <v>694</v>
      </c>
      <c r="E527" s="4" t="s">
        <v>490</v>
      </c>
      <c r="F527" s="4" t="s">
        <v>7651</v>
      </c>
      <c r="G527" s="4" t="s">
        <v>226</v>
      </c>
      <c r="H527" s="4" t="s">
        <v>143</v>
      </c>
      <c r="I527" s="5" t="s">
        <v>19679</v>
      </c>
      <c r="J527" s="5" t="s">
        <v>2573</v>
      </c>
      <c r="K527" s="5" t="s">
        <v>2403</v>
      </c>
      <c r="L527" s="5" t="s">
        <v>8878</v>
      </c>
      <c r="M527" s="5" t="s">
        <v>19680</v>
      </c>
      <c r="N527" s="5" t="s">
        <v>2313</v>
      </c>
      <c r="O527" s="5" t="s">
        <v>19681</v>
      </c>
      <c r="P527" s="5" t="s">
        <v>19682</v>
      </c>
      <c r="Q527" s="5">
        <v>6.015</v>
      </c>
      <c r="R527" s="25">
        <f t="shared" si="8"/>
        <v>6.015</v>
      </c>
      <c r="S527" s="30" t="s">
        <v>19683</v>
      </c>
      <c r="T527" s="30" t="s">
        <v>4685</v>
      </c>
      <c r="U527" s="30" t="s">
        <v>2452</v>
      </c>
      <c r="V527" s="5" t="s">
        <v>1697</v>
      </c>
      <c r="W527" s="28"/>
      <c r="X527" s="29">
        <v>1.1</v>
      </c>
      <c r="Z527" s="29">
        <v>996.7</v>
      </c>
      <c r="AA527" s="29">
        <v>1.2</v>
      </c>
      <c r="AB527" s="29">
        <v>85</v>
      </c>
      <c r="AC527" s="29">
        <v>142.3</v>
      </c>
    </row>
    <row r="528" spans="1:29">
      <c r="A528" s="13" t="s">
        <v>13286</v>
      </c>
      <c r="B528" s="4" t="s">
        <v>572</v>
      </c>
      <c r="C528" s="12" t="s">
        <v>392</v>
      </c>
      <c r="D528" s="4" t="s">
        <v>572</v>
      </c>
      <c r="E528" s="4" t="s">
        <v>2682</v>
      </c>
      <c r="F528" s="4" t="s">
        <v>2176</v>
      </c>
      <c r="G528" s="4" t="s">
        <v>34</v>
      </c>
      <c r="H528" s="4" t="s">
        <v>238</v>
      </c>
      <c r="I528" s="5" t="s">
        <v>19684</v>
      </c>
      <c r="J528" s="5" t="s">
        <v>2810</v>
      </c>
      <c r="K528" s="5" t="s">
        <v>168</v>
      </c>
      <c r="L528" s="5" t="s">
        <v>5173</v>
      </c>
      <c r="M528" s="5" t="s">
        <v>4459</v>
      </c>
      <c r="N528" s="5" t="s">
        <v>1137</v>
      </c>
      <c r="O528" s="5" t="s">
        <v>19685</v>
      </c>
      <c r="P528" s="5" t="s">
        <v>19686</v>
      </c>
      <c r="Q528" s="5">
        <v>3.542</v>
      </c>
      <c r="R528" s="25">
        <f t="shared" si="8"/>
        <v>3.542</v>
      </c>
      <c r="S528" s="30" t="s">
        <v>15135</v>
      </c>
      <c r="T528" s="30" t="s">
        <v>528</v>
      </c>
      <c r="U528" s="30" t="s">
        <v>2412</v>
      </c>
      <c r="V528" s="5" t="s">
        <v>278</v>
      </c>
      <c r="W528" s="28"/>
      <c r="X528" s="29">
        <v>1.8</v>
      </c>
      <c r="Z528" s="29">
        <v>997</v>
      </c>
      <c r="AA528" s="29">
        <v>1.2</v>
      </c>
      <c r="AB528" s="29">
        <v>81</v>
      </c>
      <c r="AC528" s="29">
        <v>164.5</v>
      </c>
    </row>
    <row r="529" spans="1:29">
      <c r="A529" s="13" t="s">
        <v>13292</v>
      </c>
      <c r="B529" s="4" t="s">
        <v>1842</v>
      </c>
      <c r="C529" s="12" t="s">
        <v>547</v>
      </c>
      <c r="D529" s="4" t="s">
        <v>359</v>
      </c>
      <c r="E529" s="4" t="s">
        <v>1346</v>
      </c>
      <c r="F529" s="4" t="s">
        <v>9080</v>
      </c>
      <c r="G529" s="4" t="s">
        <v>302</v>
      </c>
      <c r="H529" s="4" t="s">
        <v>316</v>
      </c>
      <c r="I529" s="5" t="s">
        <v>19687</v>
      </c>
      <c r="J529" s="5" t="s">
        <v>2467</v>
      </c>
      <c r="K529" s="5" t="s">
        <v>1287</v>
      </c>
      <c r="L529" s="5" t="s">
        <v>2763</v>
      </c>
      <c r="M529" s="5" t="s">
        <v>19688</v>
      </c>
      <c r="N529" s="5" t="s">
        <v>84</v>
      </c>
      <c r="O529" s="5" t="s">
        <v>19689</v>
      </c>
      <c r="P529" s="5" t="s">
        <v>15234</v>
      </c>
      <c r="Q529" s="5">
        <v>3.102</v>
      </c>
      <c r="R529" s="25">
        <f t="shared" si="8"/>
        <v>3.102</v>
      </c>
      <c r="S529" s="30" t="s">
        <v>19381</v>
      </c>
      <c r="T529" s="30" t="s">
        <v>6171</v>
      </c>
      <c r="U529" s="30" t="s">
        <v>309</v>
      </c>
      <c r="V529" s="5" t="s">
        <v>1687</v>
      </c>
      <c r="W529" s="28"/>
      <c r="X529" s="29">
        <v>1.2</v>
      </c>
      <c r="Z529" s="29">
        <v>997</v>
      </c>
      <c r="AA529" s="29">
        <v>1.1</v>
      </c>
      <c r="AB529" s="29">
        <v>80</v>
      </c>
      <c r="AC529" s="29">
        <v>108</v>
      </c>
    </row>
    <row r="530" spans="1:29">
      <c r="A530" s="13" t="s">
        <v>13298</v>
      </c>
      <c r="B530" s="4" t="s">
        <v>518</v>
      </c>
      <c r="C530" s="12" t="s">
        <v>258</v>
      </c>
      <c r="D530" s="4" t="s">
        <v>2380</v>
      </c>
      <c r="E530" s="4" t="s">
        <v>519</v>
      </c>
      <c r="F530" s="4" t="s">
        <v>9345</v>
      </c>
      <c r="G530" s="4" t="s">
        <v>344</v>
      </c>
      <c r="H530" s="4" t="s">
        <v>299</v>
      </c>
      <c r="I530" s="5" t="s">
        <v>19690</v>
      </c>
      <c r="J530" s="5" t="s">
        <v>1402</v>
      </c>
      <c r="K530" s="5" t="s">
        <v>647</v>
      </c>
      <c r="L530" s="5" t="s">
        <v>6567</v>
      </c>
      <c r="M530" s="5" t="s">
        <v>19691</v>
      </c>
      <c r="N530" s="5" t="s">
        <v>3223</v>
      </c>
      <c r="O530" s="5" t="s">
        <v>19692</v>
      </c>
      <c r="P530" s="5" t="s">
        <v>19693</v>
      </c>
      <c r="Q530" s="5">
        <v>3.233</v>
      </c>
      <c r="R530" s="25">
        <f t="shared" si="8"/>
        <v>3.233</v>
      </c>
      <c r="S530" s="30" t="s">
        <v>16232</v>
      </c>
      <c r="T530" s="30" t="s">
        <v>1072</v>
      </c>
      <c r="U530" s="30" t="s">
        <v>8791</v>
      </c>
      <c r="V530" s="5" t="s">
        <v>2012</v>
      </c>
      <c r="W530" s="28"/>
      <c r="X530" s="29">
        <v>1.2</v>
      </c>
      <c r="Z530" s="29">
        <v>997.1</v>
      </c>
      <c r="AA530" s="29">
        <v>1.2</v>
      </c>
      <c r="AB530" s="29">
        <v>82</v>
      </c>
      <c r="AC530" s="29">
        <v>78.6</v>
      </c>
    </row>
    <row r="531" spans="1:29">
      <c r="A531" s="13" t="s">
        <v>13304</v>
      </c>
      <c r="B531" s="4" t="s">
        <v>1746</v>
      </c>
      <c r="C531" s="12" t="s">
        <v>573</v>
      </c>
      <c r="D531" s="4" t="s">
        <v>1842</v>
      </c>
      <c r="E531" s="4" t="s">
        <v>1747</v>
      </c>
      <c r="F531" s="4" t="s">
        <v>4190</v>
      </c>
      <c r="G531" s="4" t="s">
        <v>302</v>
      </c>
      <c r="H531" s="4" t="s">
        <v>129</v>
      </c>
      <c r="I531" s="5" t="s">
        <v>19694</v>
      </c>
      <c r="J531" s="5" t="s">
        <v>137</v>
      </c>
      <c r="K531" s="5" t="s">
        <v>427</v>
      </c>
      <c r="L531" s="5" t="s">
        <v>8721</v>
      </c>
      <c r="M531" s="5" t="s">
        <v>19695</v>
      </c>
      <c r="N531" s="5" t="s">
        <v>2082</v>
      </c>
      <c r="O531" s="5" t="s">
        <v>19696</v>
      </c>
      <c r="P531" s="5" t="s">
        <v>16178</v>
      </c>
      <c r="Q531" s="5">
        <v>2.713</v>
      </c>
      <c r="R531" s="25">
        <f t="shared" si="8"/>
        <v>2.713</v>
      </c>
      <c r="S531" s="30" t="s">
        <v>19697</v>
      </c>
      <c r="T531" s="30" t="s">
        <v>8279</v>
      </c>
      <c r="U531" s="30" t="s">
        <v>5691</v>
      </c>
      <c r="V531" s="5" t="s">
        <v>40</v>
      </c>
      <c r="W531" s="28"/>
      <c r="X531" s="29">
        <v>1.2</v>
      </c>
      <c r="Z531" s="29">
        <v>996.9</v>
      </c>
      <c r="AA531" s="29">
        <v>0.5</v>
      </c>
      <c r="AB531" s="29">
        <v>81</v>
      </c>
      <c r="AC531" s="29">
        <v>48.4</v>
      </c>
    </row>
    <row r="532" spans="1:29">
      <c r="A532" s="13" t="s">
        <v>13311</v>
      </c>
      <c r="B532" s="4" t="s">
        <v>669</v>
      </c>
      <c r="C532" s="12" t="s">
        <v>64</v>
      </c>
      <c r="D532" s="4" t="s">
        <v>361</v>
      </c>
      <c r="E532" s="4" t="s">
        <v>615</v>
      </c>
      <c r="F532" s="4" t="s">
        <v>6949</v>
      </c>
      <c r="G532" s="4" t="s">
        <v>34</v>
      </c>
      <c r="H532" s="4" t="s">
        <v>80</v>
      </c>
      <c r="I532" s="5" t="s">
        <v>14538</v>
      </c>
      <c r="J532" s="5" t="s">
        <v>1939</v>
      </c>
      <c r="K532" s="5" t="s">
        <v>662</v>
      </c>
      <c r="L532" s="5" t="s">
        <v>19698</v>
      </c>
      <c r="M532" s="5" t="s">
        <v>19699</v>
      </c>
      <c r="N532" s="5" t="s">
        <v>2295</v>
      </c>
      <c r="O532" s="5" t="s">
        <v>19700</v>
      </c>
      <c r="P532" s="5" t="s">
        <v>3670</v>
      </c>
      <c r="Q532" s="5">
        <v>2.903</v>
      </c>
      <c r="R532" s="25">
        <f t="shared" si="8"/>
        <v>2.903</v>
      </c>
      <c r="S532" s="30" t="s">
        <v>19701</v>
      </c>
      <c r="T532" s="30" t="s">
        <v>1798</v>
      </c>
      <c r="U532" s="30" t="s">
        <v>3549</v>
      </c>
      <c r="V532" s="5" t="s">
        <v>278</v>
      </c>
      <c r="W532" s="28"/>
      <c r="X532" s="29">
        <v>1.1</v>
      </c>
      <c r="Z532" s="29">
        <v>996.6</v>
      </c>
      <c r="AA532" s="29">
        <v>0.8</v>
      </c>
      <c r="AB532" s="29">
        <v>84</v>
      </c>
      <c r="AC532" s="29">
        <v>11.2</v>
      </c>
    </row>
    <row r="533" spans="1:29">
      <c r="A533" s="13" t="s">
        <v>13318</v>
      </c>
      <c r="B533" s="4" t="s">
        <v>2380</v>
      </c>
      <c r="C533" s="12" t="s">
        <v>302</v>
      </c>
      <c r="D533" s="4" t="s">
        <v>4271</v>
      </c>
      <c r="E533" s="4" t="s">
        <v>2381</v>
      </c>
      <c r="F533" s="4" t="s">
        <v>4253</v>
      </c>
      <c r="G533" s="4" t="s">
        <v>191</v>
      </c>
      <c r="H533" s="4" t="s">
        <v>299</v>
      </c>
      <c r="I533" s="5" t="s">
        <v>19702</v>
      </c>
      <c r="J533" s="5" t="s">
        <v>555</v>
      </c>
      <c r="K533" s="5" t="s">
        <v>742</v>
      </c>
      <c r="L533" s="5" t="s">
        <v>8210</v>
      </c>
      <c r="M533" s="5" t="s">
        <v>19703</v>
      </c>
      <c r="N533" s="5" t="s">
        <v>1488</v>
      </c>
      <c r="O533" s="5" t="s">
        <v>19704</v>
      </c>
      <c r="P533" s="5" t="s">
        <v>19705</v>
      </c>
      <c r="Q533" s="5">
        <v>2.8</v>
      </c>
      <c r="R533" s="25">
        <f t="shared" si="8"/>
        <v>2.8</v>
      </c>
      <c r="S533" s="30" t="s">
        <v>19706</v>
      </c>
      <c r="T533" s="30" t="s">
        <v>1743</v>
      </c>
      <c r="U533" s="30" t="s">
        <v>1766</v>
      </c>
      <c r="V533" s="5" t="s">
        <v>1697</v>
      </c>
      <c r="W533" s="28"/>
      <c r="X533" s="29">
        <v>1.2</v>
      </c>
      <c r="Z533" s="29">
        <v>997</v>
      </c>
      <c r="AA533" s="29">
        <v>1</v>
      </c>
      <c r="AB533" s="29">
        <v>84</v>
      </c>
      <c r="AC533" s="29">
        <v>100.6</v>
      </c>
    </row>
    <row r="534" spans="1:29">
      <c r="A534" s="13" t="s">
        <v>13327</v>
      </c>
      <c r="B534" s="4" t="s">
        <v>680</v>
      </c>
      <c r="C534" s="12" t="s">
        <v>942</v>
      </c>
      <c r="D534" s="4" t="s">
        <v>6420</v>
      </c>
      <c r="E534" s="4" t="s">
        <v>359</v>
      </c>
      <c r="F534" s="4" t="s">
        <v>2735</v>
      </c>
      <c r="G534" s="4" t="s">
        <v>226</v>
      </c>
      <c r="H534" s="4" t="s">
        <v>192</v>
      </c>
      <c r="I534" s="5" t="s">
        <v>19707</v>
      </c>
      <c r="J534" s="5" t="s">
        <v>539</v>
      </c>
      <c r="K534" s="5" t="s">
        <v>742</v>
      </c>
      <c r="L534" s="5" t="s">
        <v>4414</v>
      </c>
      <c r="M534" s="5" t="s">
        <v>15712</v>
      </c>
      <c r="N534" s="5" t="s">
        <v>126</v>
      </c>
      <c r="O534" s="5" t="s">
        <v>19708</v>
      </c>
      <c r="P534" s="5" t="s">
        <v>12779</v>
      </c>
      <c r="Q534" s="5">
        <v>4.143</v>
      </c>
      <c r="R534" s="25">
        <f t="shared" si="8"/>
        <v>4.143</v>
      </c>
      <c r="S534" s="30" t="s">
        <v>19709</v>
      </c>
      <c r="T534" s="30" t="s">
        <v>4602</v>
      </c>
      <c r="U534" s="30" t="s">
        <v>3300</v>
      </c>
      <c r="V534" s="5" t="s">
        <v>278</v>
      </c>
      <c r="W534" s="28"/>
      <c r="X534" s="29">
        <v>0.5</v>
      </c>
      <c r="Z534" s="29">
        <v>997.3</v>
      </c>
      <c r="AA534" s="29">
        <v>2.2</v>
      </c>
      <c r="AB534" s="29">
        <v>91</v>
      </c>
      <c r="AC534" s="29">
        <v>100.4</v>
      </c>
    </row>
    <row r="535" spans="1:29">
      <c r="A535" s="13" t="s">
        <v>13335</v>
      </c>
      <c r="B535" s="4" t="s">
        <v>2650</v>
      </c>
      <c r="C535" s="12" t="s">
        <v>68</v>
      </c>
      <c r="D535" s="4" t="s">
        <v>2650</v>
      </c>
      <c r="E535" s="4" t="s">
        <v>1725</v>
      </c>
      <c r="F535" s="4" t="s">
        <v>12837</v>
      </c>
      <c r="G535" s="4" t="s">
        <v>547</v>
      </c>
      <c r="H535" s="4" t="s">
        <v>29</v>
      </c>
      <c r="I535" s="5" t="s">
        <v>19710</v>
      </c>
      <c r="J535" s="5" t="s">
        <v>1476</v>
      </c>
      <c r="K535" s="5" t="s">
        <v>1678</v>
      </c>
      <c r="L535" s="5" t="s">
        <v>19711</v>
      </c>
      <c r="M535" s="5" t="s">
        <v>19203</v>
      </c>
      <c r="N535" s="5" t="s">
        <v>4638</v>
      </c>
      <c r="O535" s="5" t="s">
        <v>19712</v>
      </c>
      <c r="P535" s="5" t="s">
        <v>14384</v>
      </c>
      <c r="Q535" s="5">
        <v>5.194</v>
      </c>
      <c r="R535" s="25">
        <f t="shared" si="8"/>
        <v>5.194</v>
      </c>
      <c r="S535" s="30" t="s">
        <v>19713</v>
      </c>
      <c r="T535" s="30" t="s">
        <v>337</v>
      </c>
      <c r="U535" s="30" t="s">
        <v>10147</v>
      </c>
      <c r="V535" s="5" t="s">
        <v>278</v>
      </c>
      <c r="W535" s="28"/>
      <c r="X535" s="29">
        <v>0.8</v>
      </c>
      <c r="Z535" s="29">
        <v>997.1</v>
      </c>
      <c r="AA535" s="29">
        <v>1.5</v>
      </c>
      <c r="AB535" s="29">
        <v>95</v>
      </c>
      <c r="AC535" s="29">
        <v>76.5</v>
      </c>
    </row>
    <row r="536" spans="1:29">
      <c r="A536" s="13" t="s">
        <v>13340</v>
      </c>
      <c r="B536" s="4" t="s">
        <v>463</v>
      </c>
      <c r="C536" s="12" t="s">
        <v>99</v>
      </c>
      <c r="D536" s="4" t="s">
        <v>2473</v>
      </c>
      <c r="E536" s="4" t="s">
        <v>342</v>
      </c>
      <c r="F536" s="4" t="s">
        <v>19714</v>
      </c>
      <c r="G536" s="4" t="s">
        <v>392</v>
      </c>
      <c r="H536" s="4" t="s">
        <v>709</v>
      </c>
      <c r="I536" s="5" t="s">
        <v>19715</v>
      </c>
      <c r="J536" s="5" t="s">
        <v>1891</v>
      </c>
      <c r="K536" s="5" t="s">
        <v>278</v>
      </c>
      <c r="L536" s="5" t="s">
        <v>19716</v>
      </c>
      <c r="M536" s="5" t="s">
        <v>13135</v>
      </c>
      <c r="N536" s="5" t="s">
        <v>2345</v>
      </c>
      <c r="O536" s="5" t="s">
        <v>19717</v>
      </c>
      <c r="P536" s="5" t="s">
        <v>19718</v>
      </c>
      <c r="Q536" s="5">
        <v>4.791</v>
      </c>
      <c r="R536" s="25">
        <f t="shared" si="8"/>
        <v>4.791</v>
      </c>
      <c r="S536" s="30" t="s">
        <v>19719</v>
      </c>
      <c r="T536" s="30" t="s">
        <v>1404</v>
      </c>
      <c r="U536" s="30" t="s">
        <v>4288</v>
      </c>
      <c r="V536" s="5" t="s">
        <v>278</v>
      </c>
      <c r="W536" s="28"/>
      <c r="X536" s="29">
        <v>1</v>
      </c>
      <c r="Z536" s="29">
        <v>996.8</v>
      </c>
      <c r="AA536" s="29">
        <v>1.9</v>
      </c>
      <c r="AB536" s="29">
        <v>96</v>
      </c>
      <c r="AC536" s="29">
        <v>70.2</v>
      </c>
    </row>
    <row r="537" spans="1:29">
      <c r="A537" s="13" t="s">
        <v>13346</v>
      </c>
      <c r="B537" s="4" t="s">
        <v>374</v>
      </c>
      <c r="C537" s="12" t="s">
        <v>99</v>
      </c>
      <c r="D537" s="4" t="s">
        <v>504</v>
      </c>
      <c r="E537" s="4" t="s">
        <v>653</v>
      </c>
      <c r="F537" s="4" t="s">
        <v>811</v>
      </c>
      <c r="G537" s="4" t="s">
        <v>302</v>
      </c>
      <c r="H537" s="4" t="s">
        <v>145</v>
      </c>
      <c r="I537" s="5" t="s">
        <v>19720</v>
      </c>
      <c r="J537" s="5" t="s">
        <v>427</v>
      </c>
      <c r="K537" s="5" t="s">
        <v>2467</v>
      </c>
      <c r="L537" s="5" t="s">
        <v>16552</v>
      </c>
      <c r="M537" s="5" t="s">
        <v>19721</v>
      </c>
      <c r="N537" s="5" t="s">
        <v>311</v>
      </c>
      <c r="O537" s="5" t="s">
        <v>12788</v>
      </c>
      <c r="P537" s="5" t="s">
        <v>19722</v>
      </c>
      <c r="Q537" s="5">
        <v>3.464</v>
      </c>
      <c r="R537" s="25">
        <f t="shared" si="8"/>
        <v>3.464</v>
      </c>
      <c r="S537" s="30" t="s">
        <v>8897</v>
      </c>
      <c r="T537" s="30" t="s">
        <v>337</v>
      </c>
      <c r="U537" s="30" t="s">
        <v>10393</v>
      </c>
      <c r="V537" s="5" t="s">
        <v>2002</v>
      </c>
      <c r="W537" s="28"/>
      <c r="X537" s="29">
        <v>2.2</v>
      </c>
      <c r="Z537" s="29">
        <v>996.5</v>
      </c>
      <c r="AA537" s="29">
        <v>2</v>
      </c>
      <c r="AB537" s="29">
        <v>96</v>
      </c>
      <c r="AC537" s="29">
        <v>61.8</v>
      </c>
    </row>
    <row r="538" spans="1:29">
      <c r="A538" s="13" t="s">
        <v>13353</v>
      </c>
      <c r="B538" s="4" t="s">
        <v>626</v>
      </c>
      <c r="C538" s="12" t="s">
        <v>99</v>
      </c>
      <c r="D538" s="4" t="s">
        <v>1757</v>
      </c>
      <c r="E538" s="4" t="s">
        <v>285</v>
      </c>
      <c r="F538" s="4" t="s">
        <v>1617</v>
      </c>
      <c r="G538" s="4" t="s">
        <v>942</v>
      </c>
      <c r="H538" s="4" t="s">
        <v>393</v>
      </c>
      <c r="I538" s="5" t="s">
        <v>19723</v>
      </c>
      <c r="J538" s="5" t="s">
        <v>278</v>
      </c>
      <c r="K538" s="5" t="s">
        <v>620</v>
      </c>
      <c r="L538" s="5" t="s">
        <v>19724</v>
      </c>
      <c r="M538" s="5" t="s">
        <v>19725</v>
      </c>
      <c r="N538" s="5" t="s">
        <v>219</v>
      </c>
      <c r="O538" s="5" t="s">
        <v>19726</v>
      </c>
      <c r="P538" s="5" t="s">
        <v>18202</v>
      </c>
      <c r="Q538" s="5">
        <v>2.747</v>
      </c>
      <c r="R538" s="25">
        <f t="shared" si="8"/>
        <v>2.747</v>
      </c>
      <c r="S538" s="30" t="s">
        <v>17082</v>
      </c>
      <c r="T538" s="30" t="s">
        <v>250</v>
      </c>
      <c r="U538" s="30" t="s">
        <v>10921</v>
      </c>
      <c r="V538" s="5" t="s">
        <v>278</v>
      </c>
      <c r="W538" s="28"/>
      <c r="X538" s="29">
        <v>1.5</v>
      </c>
      <c r="Z538" s="29">
        <v>997.3</v>
      </c>
      <c r="AA538" s="29">
        <v>1.4</v>
      </c>
      <c r="AB538" s="29">
        <v>95</v>
      </c>
      <c r="AC538" s="29">
        <v>26.6</v>
      </c>
    </row>
    <row r="539" spans="1:29">
      <c r="A539" s="13" t="s">
        <v>13358</v>
      </c>
      <c r="B539" s="4" t="s">
        <v>4241</v>
      </c>
      <c r="C539" s="12" t="s">
        <v>1103</v>
      </c>
      <c r="D539" s="4" t="s">
        <v>4306</v>
      </c>
      <c r="E539" s="4" t="s">
        <v>131</v>
      </c>
      <c r="F539" s="4" t="s">
        <v>869</v>
      </c>
      <c r="G539" s="4" t="s">
        <v>1737</v>
      </c>
      <c r="H539" s="4" t="s">
        <v>113</v>
      </c>
      <c r="I539" s="5" t="s">
        <v>19727</v>
      </c>
      <c r="J539" s="5" t="s">
        <v>1785</v>
      </c>
      <c r="K539" s="5" t="s">
        <v>90</v>
      </c>
      <c r="L539" s="5" t="s">
        <v>1933</v>
      </c>
      <c r="M539" s="5" t="s">
        <v>19728</v>
      </c>
      <c r="N539" s="5" t="s">
        <v>960</v>
      </c>
      <c r="O539" s="5" t="s">
        <v>19729</v>
      </c>
      <c r="P539" s="5" t="s">
        <v>10004</v>
      </c>
      <c r="Q539" s="5">
        <v>1.921</v>
      </c>
      <c r="R539" s="25">
        <f t="shared" si="8"/>
        <v>1.921</v>
      </c>
      <c r="S539" s="30" t="s">
        <v>19730</v>
      </c>
      <c r="T539" s="30" t="s">
        <v>4069</v>
      </c>
      <c r="U539" s="30" t="s">
        <v>4539</v>
      </c>
      <c r="V539" s="5" t="s">
        <v>278</v>
      </c>
      <c r="W539" s="28"/>
      <c r="X539" s="29">
        <v>1.9</v>
      </c>
      <c r="Z539" s="29">
        <v>997.8</v>
      </c>
      <c r="AA539" s="29">
        <v>1</v>
      </c>
      <c r="AB539" s="29">
        <v>97</v>
      </c>
      <c r="AC539" s="29">
        <v>56</v>
      </c>
    </row>
    <row r="540" spans="1:29">
      <c r="A540" s="13" t="s">
        <v>13363</v>
      </c>
      <c r="B540" s="4" t="s">
        <v>1747</v>
      </c>
      <c r="C540" s="12" t="s">
        <v>99</v>
      </c>
      <c r="D540" s="4" t="s">
        <v>5175</v>
      </c>
      <c r="E540" s="4" t="s">
        <v>298</v>
      </c>
      <c r="F540" s="4" t="s">
        <v>4208</v>
      </c>
      <c r="G540" s="4" t="s">
        <v>1459</v>
      </c>
      <c r="H540" s="4" t="s">
        <v>32</v>
      </c>
      <c r="I540" s="5" t="s">
        <v>19731</v>
      </c>
      <c r="J540" s="5" t="s">
        <v>278</v>
      </c>
      <c r="K540" s="5" t="s">
        <v>293</v>
      </c>
      <c r="L540" s="5" t="s">
        <v>13941</v>
      </c>
      <c r="M540" s="5" t="s">
        <v>19732</v>
      </c>
      <c r="N540" s="5" t="s">
        <v>3356</v>
      </c>
      <c r="O540" s="5" t="s">
        <v>19733</v>
      </c>
      <c r="P540" s="5" t="s">
        <v>19734</v>
      </c>
      <c r="Q540" s="5">
        <v>1.837</v>
      </c>
      <c r="R540" s="25">
        <f t="shared" si="8"/>
        <v>1.837</v>
      </c>
      <c r="S540" s="30" t="s">
        <v>8797</v>
      </c>
      <c r="T540" s="30" t="s">
        <v>132</v>
      </c>
      <c r="U540" s="30" t="s">
        <v>2699</v>
      </c>
      <c r="V540" s="5" t="s">
        <v>278</v>
      </c>
      <c r="W540" s="28"/>
      <c r="X540" s="29">
        <v>2</v>
      </c>
      <c r="Z540" s="29">
        <v>998.7</v>
      </c>
      <c r="AA540" s="29">
        <v>0.9</v>
      </c>
      <c r="AB540" s="29">
        <v>96</v>
      </c>
      <c r="AC540" s="29">
        <v>198.6</v>
      </c>
    </row>
    <row r="541" spans="1:29">
      <c r="A541" s="13" t="s">
        <v>13369</v>
      </c>
      <c r="B541" s="4" t="s">
        <v>518</v>
      </c>
      <c r="C541" s="12" t="s">
        <v>317</v>
      </c>
      <c r="D541" s="4" t="s">
        <v>390</v>
      </c>
      <c r="E541" s="4" t="s">
        <v>519</v>
      </c>
      <c r="F541" s="4" t="s">
        <v>3095</v>
      </c>
      <c r="G541" s="4" t="s">
        <v>50</v>
      </c>
      <c r="H541" s="4" t="s">
        <v>83</v>
      </c>
      <c r="I541" s="5" t="s">
        <v>19735</v>
      </c>
      <c r="J541" s="5" t="s">
        <v>2386</v>
      </c>
      <c r="K541" s="5" t="s">
        <v>2168</v>
      </c>
      <c r="L541" s="5" t="s">
        <v>10162</v>
      </c>
      <c r="M541" s="5" t="s">
        <v>19736</v>
      </c>
      <c r="N541" s="5" t="s">
        <v>1532</v>
      </c>
      <c r="O541" s="5" t="s">
        <v>19737</v>
      </c>
      <c r="P541" s="5" t="s">
        <v>19738</v>
      </c>
      <c r="Q541" s="5">
        <v>3.404</v>
      </c>
      <c r="R541" s="25">
        <f t="shared" si="8"/>
        <v>3.404</v>
      </c>
      <c r="S541" s="30" t="s">
        <v>5082</v>
      </c>
      <c r="T541" s="30" t="s">
        <v>2066</v>
      </c>
      <c r="U541" s="30" t="s">
        <v>8701</v>
      </c>
      <c r="V541" s="5" t="s">
        <v>278</v>
      </c>
      <c r="W541" s="28"/>
      <c r="X541" s="29">
        <v>1.4</v>
      </c>
      <c r="Z541" s="29">
        <v>999.5</v>
      </c>
      <c r="AA541" s="29">
        <v>0.9</v>
      </c>
      <c r="AB541" s="29">
        <v>91</v>
      </c>
      <c r="AC541" s="29">
        <v>173.6</v>
      </c>
    </row>
    <row r="542" spans="1:29">
      <c r="A542" s="13" t="s">
        <v>13376</v>
      </c>
      <c r="B542" s="4" t="s">
        <v>558</v>
      </c>
      <c r="C542" s="12" t="s">
        <v>317</v>
      </c>
      <c r="D542" s="4" t="s">
        <v>504</v>
      </c>
      <c r="E542" s="4" t="s">
        <v>1641</v>
      </c>
      <c r="F542" s="4" t="s">
        <v>458</v>
      </c>
      <c r="G542" s="4" t="s">
        <v>191</v>
      </c>
      <c r="H542" s="4" t="s">
        <v>224</v>
      </c>
      <c r="I542" s="5" t="s">
        <v>19739</v>
      </c>
      <c r="J542" s="5" t="s">
        <v>542</v>
      </c>
      <c r="K542" s="5" t="s">
        <v>2768</v>
      </c>
      <c r="L542" s="5" t="s">
        <v>9903</v>
      </c>
      <c r="M542" s="5" t="s">
        <v>19740</v>
      </c>
      <c r="N542" s="5" t="s">
        <v>2151</v>
      </c>
      <c r="O542" s="5" t="s">
        <v>19741</v>
      </c>
      <c r="P542" s="5" t="s">
        <v>437</v>
      </c>
      <c r="Q542" s="5">
        <v>4.332</v>
      </c>
      <c r="R542" s="25">
        <f t="shared" si="8"/>
        <v>4.332</v>
      </c>
      <c r="S542" s="30" t="s">
        <v>19742</v>
      </c>
      <c r="T542" s="30" t="s">
        <v>1202</v>
      </c>
      <c r="U542" s="30" t="s">
        <v>7517</v>
      </c>
      <c r="V542" s="5" t="s">
        <v>278</v>
      </c>
      <c r="W542" s="28"/>
      <c r="X542" s="29">
        <v>1</v>
      </c>
      <c r="Z542" s="29">
        <v>999.1</v>
      </c>
      <c r="AA542" s="29">
        <v>1.2</v>
      </c>
      <c r="AB542" s="29">
        <v>90</v>
      </c>
      <c r="AC542" s="29">
        <v>87.7</v>
      </c>
    </row>
    <row r="543" spans="1:29">
      <c r="A543" s="13" t="s">
        <v>13382</v>
      </c>
      <c r="B543" s="4" t="s">
        <v>2380</v>
      </c>
      <c r="C543" s="12" t="s">
        <v>317</v>
      </c>
      <c r="D543" s="4" t="s">
        <v>374</v>
      </c>
      <c r="E543" s="4" t="s">
        <v>2381</v>
      </c>
      <c r="F543" s="4" t="s">
        <v>3095</v>
      </c>
      <c r="G543" s="4" t="s">
        <v>191</v>
      </c>
      <c r="H543" s="4" t="s">
        <v>393</v>
      </c>
      <c r="I543" s="5" t="s">
        <v>19743</v>
      </c>
      <c r="J543" s="5" t="s">
        <v>975</v>
      </c>
      <c r="K543" s="5" t="s">
        <v>935</v>
      </c>
      <c r="L543" s="5" t="s">
        <v>19744</v>
      </c>
      <c r="M543" s="5" t="s">
        <v>19745</v>
      </c>
      <c r="N543" s="5" t="s">
        <v>1984</v>
      </c>
      <c r="O543" s="5" t="s">
        <v>19746</v>
      </c>
      <c r="P543" s="5" t="s">
        <v>19747</v>
      </c>
      <c r="Q543" s="5">
        <v>4.266</v>
      </c>
      <c r="R543" s="25">
        <f t="shared" si="8"/>
        <v>4.266</v>
      </c>
      <c r="S543" s="30" t="s">
        <v>8741</v>
      </c>
      <c r="T543" s="30" t="s">
        <v>2563</v>
      </c>
      <c r="U543" s="30" t="s">
        <v>4077</v>
      </c>
      <c r="V543" s="5" t="s">
        <v>278</v>
      </c>
      <c r="W543" s="28"/>
      <c r="X543" s="29">
        <v>0.9</v>
      </c>
      <c r="Z543" s="29">
        <v>998.6</v>
      </c>
      <c r="AA543" s="29">
        <v>1</v>
      </c>
      <c r="AB543" s="29">
        <v>87</v>
      </c>
      <c r="AC543" s="29">
        <v>70.7</v>
      </c>
    </row>
    <row r="544" spans="1:29">
      <c r="A544" s="13" t="s">
        <v>13388</v>
      </c>
      <c r="B544" s="4" t="s">
        <v>4101</v>
      </c>
      <c r="C544" s="12" t="s">
        <v>68</v>
      </c>
      <c r="D544" s="4" t="s">
        <v>4101</v>
      </c>
      <c r="E544" s="4" t="s">
        <v>5175</v>
      </c>
      <c r="F544" s="4" t="s">
        <v>6827</v>
      </c>
      <c r="G544" s="4" t="s">
        <v>50</v>
      </c>
      <c r="H544" s="4" t="s">
        <v>1088</v>
      </c>
      <c r="I544" s="5" t="s">
        <v>1545</v>
      </c>
      <c r="J544" s="5" t="s">
        <v>831</v>
      </c>
      <c r="K544" s="5" t="s">
        <v>308</v>
      </c>
      <c r="L544" s="5" t="s">
        <v>2874</v>
      </c>
      <c r="M544" s="5" t="s">
        <v>19748</v>
      </c>
      <c r="N544" s="5" t="s">
        <v>3592</v>
      </c>
      <c r="O544" s="5" t="s">
        <v>19749</v>
      </c>
      <c r="P544" s="5" t="s">
        <v>19750</v>
      </c>
      <c r="Q544" s="5">
        <v>3.027</v>
      </c>
      <c r="R544" s="25">
        <f t="shared" si="8"/>
        <v>3.027</v>
      </c>
      <c r="S544" s="30" t="s">
        <v>19480</v>
      </c>
      <c r="T544" s="30" t="s">
        <v>1312</v>
      </c>
      <c r="U544" s="30" t="s">
        <v>4685</v>
      </c>
      <c r="V544" s="5" t="s">
        <v>278</v>
      </c>
      <c r="W544" s="28"/>
      <c r="X544" s="29">
        <v>0.9</v>
      </c>
      <c r="Z544" s="29">
        <v>997.8</v>
      </c>
      <c r="AA544" s="29">
        <v>1.5</v>
      </c>
      <c r="AB544" s="29">
        <v>86</v>
      </c>
      <c r="AC544" s="29">
        <v>20.1</v>
      </c>
    </row>
    <row r="545" spans="1:29">
      <c r="A545" s="13" t="s">
        <v>13394</v>
      </c>
      <c r="B545" s="4" t="s">
        <v>1757</v>
      </c>
      <c r="C545" s="12" t="s">
        <v>68</v>
      </c>
      <c r="D545" s="4" t="s">
        <v>4101</v>
      </c>
      <c r="E545" s="4" t="s">
        <v>1758</v>
      </c>
      <c r="F545" s="4" t="s">
        <v>9616</v>
      </c>
      <c r="G545" s="4" t="s">
        <v>50</v>
      </c>
      <c r="H545" s="4" t="s">
        <v>112</v>
      </c>
      <c r="I545" s="5" t="s">
        <v>19751</v>
      </c>
      <c r="J545" s="5" t="s">
        <v>198</v>
      </c>
      <c r="K545" s="5" t="s">
        <v>1597</v>
      </c>
      <c r="L545" s="5" t="s">
        <v>2135</v>
      </c>
      <c r="M545" s="5" t="s">
        <v>19752</v>
      </c>
      <c r="N545" s="5" t="s">
        <v>2369</v>
      </c>
      <c r="O545" s="5" t="s">
        <v>19753</v>
      </c>
      <c r="P545" s="5" t="s">
        <v>5385</v>
      </c>
      <c r="Q545" s="5">
        <v>3.264</v>
      </c>
      <c r="R545" s="25">
        <f t="shared" si="8"/>
        <v>3.264</v>
      </c>
      <c r="S545" s="30" t="s">
        <v>18284</v>
      </c>
      <c r="T545" s="30" t="s">
        <v>123</v>
      </c>
      <c r="U545" s="30" t="s">
        <v>6582</v>
      </c>
      <c r="V545" s="5" t="s">
        <v>278</v>
      </c>
      <c r="W545" s="28"/>
      <c r="X545" s="29">
        <v>1.2</v>
      </c>
      <c r="Z545" s="29">
        <v>996.8</v>
      </c>
      <c r="AA545" s="29">
        <v>1.8</v>
      </c>
      <c r="AB545" s="29">
        <v>80</v>
      </c>
      <c r="AC545" s="29">
        <v>63.9</v>
      </c>
    </row>
    <row r="546" spans="1:29">
      <c r="A546" s="13" t="s">
        <v>13401</v>
      </c>
      <c r="B546" s="4" t="s">
        <v>1801</v>
      </c>
      <c r="C546" s="12" t="s">
        <v>208</v>
      </c>
      <c r="D546" s="4" t="s">
        <v>1757</v>
      </c>
      <c r="E546" s="4" t="s">
        <v>599</v>
      </c>
      <c r="F546" s="4" t="s">
        <v>14721</v>
      </c>
      <c r="G546" s="4" t="s">
        <v>302</v>
      </c>
      <c r="H546" s="4" t="s">
        <v>206</v>
      </c>
      <c r="I546" s="5" t="s">
        <v>19754</v>
      </c>
      <c r="J546" s="5" t="s">
        <v>1163</v>
      </c>
      <c r="K546" s="5" t="s">
        <v>2254</v>
      </c>
      <c r="L546" s="5" t="s">
        <v>19755</v>
      </c>
      <c r="M546" s="5" t="s">
        <v>7363</v>
      </c>
      <c r="N546" s="5" t="s">
        <v>311</v>
      </c>
      <c r="O546" s="5" t="s">
        <v>19756</v>
      </c>
      <c r="P546" s="5" t="s">
        <v>6718</v>
      </c>
      <c r="Q546" s="5">
        <v>3.208</v>
      </c>
      <c r="R546" s="25">
        <f t="shared" si="8"/>
        <v>3.208</v>
      </c>
      <c r="S546" s="30" t="s">
        <v>19757</v>
      </c>
      <c r="T546" s="30" t="s">
        <v>5514</v>
      </c>
      <c r="U546" s="30" t="s">
        <v>3965</v>
      </c>
      <c r="V546" s="5" t="s">
        <v>76</v>
      </c>
      <c r="W546" s="28"/>
      <c r="X546" s="29">
        <v>1</v>
      </c>
      <c r="Z546" s="29">
        <v>996.7</v>
      </c>
      <c r="AA546" s="29">
        <v>1.6</v>
      </c>
      <c r="AB546" s="29">
        <v>74</v>
      </c>
      <c r="AC546" s="29">
        <v>93.5</v>
      </c>
    </row>
    <row r="547" spans="1:29">
      <c r="A547" s="13" t="s">
        <v>13407</v>
      </c>
      <c r="B547" s="4" t="s">
        <v>4101</v>
      </c>
      <c r="C547" s="12" t="s">
        <v>240</v>
      </c>
      <c r="D547" s="4" t="s">
        <v>1725</v>
      </c>
      <c r="E547" s="4" t="s">
        <v>5175</v>
      </c>
      <c r="F547" s="4" t="s">
        <v>193</v>
      </c>
      <c r="G547" s="4" t="s">
        <v>344</v>
      </c>
      <c r="H547" s="4" t="s">
        <v>968</v>
      </c>
      <c r="I547" s="5" t="s">
        <v>19758</v>
      </c>
      <c r="J547" s="5" t="s">
        <v>308</v>
      </c>
      <c r="K547" s="5" t="s">
        <v>322</v>
      </c>
      <c r="L547" s="5" t="s">
        <v>6884</v>
      </c>
      <c r="M547" s="5" t="s">
        <v>19759</v>
      </c>
      <c r="N547" s="5" t="s">
        <v>4097</v>
      </c>
      <c r="O547" s="5" t="s">
        <v>19760</v>
      </c>
      <c r="P547" s="5" t="s">
        <v>17724</v>
      </c>
      <c r="Q547" s="5">
        <v>3.276</v>
      </c>
      <c r="R547" s="25">
        <f t="shared" si="8"/>
        <v>3.276</v>
      </c>
      <c r="S547" s="30" t="s">
        <v>6529</v>
      </c>
      <c r="T547" s="30" t="s">
        <v>10817</v>
      </c>
      <c r="U547" s="30" t="s">
        <v>5603</v>
      </c>
      <c r="V547" s="5" t="s">
        <v>264</v>
      </c>
      <c r="W547" s="28"/>
      <c r="X547" s="29">
        <v>1.5</v>
      </c>
      <c r="Z547" s="29">
        <v>996.8</v>
      </c>
      <c r="AA547" s="29">
        <v>1.6</v>
      </c>
      <c r="AB547" s="29">
        <v>73</v>
      </c>
      <c r="AC547" s="29">
        <v>98.8</v>
      </c>
    </row>
    <row r="548" spans="1:29">
      <c r="A548" s="13" t="s">
        <v>13413</v>
      </c>
      <c r="B548" s="4" t="s">
        <v>1757</v>
      </c>
      <c r="C548" s="12" t="s">
        <v>31</v>
      </c>
      <c r="D548" s="4" t="s">
        <v>3787</v>
      </c>
      <c r="E548" s="4" t="s">
        <v>1758</v>
      </c>
      <c r="F548" s="4" t="s">
        <v>346</v>
      </c>
      <c r="G548" s="4" t="s">
        <v>344</v>
      </c>
      <c r="H548" s="4" t="s">
        <v>65</v>
      </c>
      <c r="I548" s="5" t="s">
        <v>19761</v>
      </c>
      <c r="J548" s="5" t="s">
        <v>269</v>
      </c>
      <c r="K548" s="5" t="s">
        <v>269</v>
      </c>
      <c r="L548" s="5" t="s">
        <v>269</v>
      </c>
      <c r="M548" s="5" t="s">
        <v>269</v>
      </c>
      <c r="N548" s="5" t="s">
        <v>269</v>
      </c>
      <c r="O548" s="5" t="s">
        <v>269</v>
      </c>
      <c r="P548" s="5" t="s">
        <v>269</v>
      </c>
      <c r="Q548" s="5" t="s">
        <v>269</v>
      </c>
      <c r="R548" s="25">
        <f t="shared" si="8"/>
        <v>0</v>
      </c>
      <c r="S548" s="30" t="s">
        <v>19762</v>
      </c>
      <c r="T548" s="30" t="s">
        <v>14517</v>
      </c>
      <c r="U548" s="30" t="s">
        <v>1995</v>
      </c>
      <c r="V548" s="5" t="s">
        <v>1001</v>
      </c>
      <c r="W548" s="28"/>
      <c r="X548" s="29">
        <v>1.8</v>
      </c>
      <c r="Z548" s="29">
        <v>997.7</v>
      </c>
      <c r="AA548" s="29">
        <v>1.1</v>
      </c>
      <c r="AB548" s="29">
        <v>77</v>
      </c>
      <c r="AC548" s="29">
        <v>117.1</v>
      </c>
    </row>
    <row r="549" spans="1:29">
      <c r="A549" s="13" t="s">
        <v>13420</v>
      </c>
      <c r="B549" s="4" t="s">
        <v>545</v>
      </c>
      <c r="C549" s="12" t="s">
        <v>68</v>
      </c>
      <c r="D549" s="4" t="s">
        <v>2789</v>
      </c>
      <c r="E549" s="4" t="s">
        <v>546</v>
      </c>
      <c r="F549" s="4" t="s">
        <v>1366</v>
      </c>
      <c r="G549" s="4" t="s">
        <v>223</v>
      </c>
      <c r="H549" s="4" t="s">
        <v>238</v>
      </c>
      <c r="I549" s="5" t="s">
        <v>19763</v>
      </c>
      <c r="J549" s="5" t="s">
        <v>104</v>
      </c>
      <c r="K549" s="5" t="s">
        <v>2768</v>
      </c>
      <c r="L549" s="5" t="s">
        <v>19764</v>
      </c>
      <c r="M549" s="5" t="s">
        <v>19765</v>
      </c>
      <c r="N549" s="5" t="s">
        <v>2082</v>
      </c>
      <c r="O549" s="5" t="s">
        <v>19766</v>
      </c>
      <c r="P549" s="5" t="s">
        <v>2335</v>
      </c>
      <c r="Q549" s="5">
        <v>6.358</v>
      </c>
      <c r="R549" s="25">
        <f t="shared" si="8"/>
        <v>6.358</v>
      </c>
      <c r="S549" s="30" t="s">
        <v>16798</v>
      </c>
      <c r="T549" s="30" t="s">
        <v>16883</v>
      </c>
      <c r="U549" s="30" t="s">
        <v>2337</v>
      </c>
      <c r="V549" s="5" t="s">
        <v>1585</v>
      </c>
      <c r="W549" s="28"/>
      <c r="X549" s="29">
        <v>1.6</v>
      </c>
      <c r="Z549" s="29">
        <v>999</v>
      </c>
      <c r="AA549" s="29">
        <v>0.8</v>
      </c>
      <c r="AB549" s="29">
        <v>80</v>
      </c>
      <c r="AC549" s="29">
        <v>105.5</v>
      </c>
    </row>
    <row r="550" spans="1:29">
      <c r="A550" s="13" t="s">
        <v>13427</v>
      </c>
      <c r="B550" s="4" t="s">
        <v>2473</v>
      </c>
      <c r="C550" s="12" t="s">
        <v>317</v>
      </c>
      <c r="D550" s="4" t="s">
        <v>361</v>
      </c>
      <c r="E550" s="4" t="s">
        <v>637</v>
      </c>
      <c r="F550" s="4" t="s">
        <v>4340</v>
      </c>
      <c r="G550" s="4" t="s">
        <v>547</v>
      </c>
      <c r="H550" s="4" t="s">
        <v>28</v>
      </c>
      <c r="I550" s="5" t="s">
        <v>19767</v>
      </c>
      <c r="J550" s="5" t="s">
        <v>2025</v>
      </c>
      <c r="K550" s="5" t="s">
        <v>199</v>
      </c>
      <c r="L550" s="5" t="s">
        <v>19768</v>
      </c>
      <c r="M550" s="5" t="s">
        <v>5895</v>
      </c>
      <c r="N550" s="5" t="s">
        <v>3707</v>
      </c>
      <c r="O550" s="5" t="s">
        <v>19769</v>
      </c>
      <c r="P550" s="5" t="s">
        <v>19770</v>
      </c>
      <c r="Q550" s="5">
        <v>8.946</v>
      </c>
      <c r="R550" s="25">
        <f t="shared" si="8"/>
        <v>8.946</v>
      </c>
      <c r="S550" s="30" t="s">
        <v>4157</v>
      </c>
      <c r="T550" s="30" t="s">
        <v>2450</v>
      </c>
      <c r="U550" s="30" t="s">
        <v>5713</v>
      </c>
      <c r="V550" s="5" t="s">
        <v>278</v>
      </c>
      <c r="W550" s="28"/>
      <c r="X550" s="29">
        <v>1.6</v>
      </c>
      <c r="Z550" s="29">
        <v>999.9</v>
      </c>
      <c r="AA550" s="29">
        <v>0.7</v>
      </c>
      <c r="AB550" s="29">
        <v>81</v>
      </c>
      <c r="AC550" s="29">
        <v>87</v>
      </c>
    </row>
    <row r="551" spans="1:29">
      <c r="A551" s="13" t="s">
        <v>13434</v>
      </c>
      <c r="B551" s="4" t="s">
        <v>2489</v>
      </c>
      <c r="C551" s="12" t="s">
        <v>317</v>
      </c>
      <c r="D551" s="4" t="s">
        <v>328</v>
      </c>
      <c r="E551" s="4" t="s">
        <v>4306</v>
      </c>
      <c r="F551" s="4" t="s">
        <v>2944</v>
      </c>
      <c r="G551" s="4" t="s">
        <v>34</v>
      </c>
      <c r="H551" s="4" t="s">
        <v>2663</v>
      </c>
      <c r="I551" s="5" t="s">
        <v>19771</v>
      </c>
      <c r="J551" s="5" t="s">
        <v>935</v>
      </c>
      <c r="K551" s="5" t="s">
        <v>1616</v>
      </c>
      <c r="L551" s="5" t="s">
        <v>1681</v>
      </c>
      <c r="M551" s="5" t="s">
        <v>19772</v>
      </c>
      <c r="N551" s="5" t="s">
        <v>459</v>
      </c>
      <c r="O551" s="5" t="s">
        <v>19773</v>
      </c>
      <c r="P551" s="5" t="s">
        <v>12395</v>
      </c>
      <c r="Q551" s="5">
        <v>5.612</v>
      </c>
      <c r="R551" s="25">
        <f t="shared" si="8"/>
        <v>5.612</v>
      </c>
      <c r="S551" s="30" t="s">
        <v>19774</v>
      </c>
      <c r="T551" s="30" t="s">
        <v>1903</v>
      </c>
      <c r="U551" s="30" t="s">
        <v>2288</v>
      </c>
      <c r="V551" s="5" t="s">
        <v>278</v>
      </c>
      <c r="W551" s="28"/>
      <c r="X551" s="29">
        <v>1.1</v>
      </c>
      <c r="Z551" s="29">
        <v>1000.8</v>
      </c>
      <c r="AA551" s="29">
        <v>0.7</v>
      </c>
      <c r="AB551" s="29">
        <v>80</v>
      </c>
      <c r="AC551" s="29">
        <v>78.6</v>
      </c>
    </row>
    <row r="552" spans="1:29">
      <c r="A552" s="13" t="s">
        <v>13442</v>
      </c>
      <c r="B552" s="4" t="s">
        <v>1746</v>
      </c>
      <c r="C552" s="12" t="s">
        <v>115</v>
      </c>
      <c r="D552" s="4" t="s">
        <v>1651</v>
      </c>
      <c r="E552" s="4" t="s">
        <v>1747</v>
      </c>
      <c r="F552" s="4" t="s">
        <v>3788</v>
      </c>
      <c r="G552" s="4" t="s">
        <v>392</v>
      </c>
      <c r="H552" s="4" t="s">
        <v>80</v>
      </c>
      <c r="I552" s="5" t="s">
        <v>19775</v>
      </c>
      <c r="J552" s="5" t="s">
        <v>269</v>
      </c>
      <c r="K552" s="5" t="s">
        <v>269</v>
      </c>
      <c r="L552" s="5" t="s">
        <v>269</v>
      </c>
      <c r="M552" s="5" t="s">
        <v>269</v>
      </c>
      <c r="N552" s="5" t="s">
        <v>269</v>
      </c>
      <c r="O552" s="5" t="s">
        <v>269</v>
      </c>
      <c r="P552" s="5" t="s">
        <v>269</v>
      </c>
      <c r="Q552" s="5" t="s">
        <v>269</v>
      </c>
      <c r="R552" s="25">
        <f t="shared" si="8"/>
        <v>0</v>
      </c>
      <c r="S552" s="30" t="s">
        <v>8694</v>
      </c>
      <c r="T552" s="30" t="s">
        <v>1063</v>
      </c>
      <c r="U552" s="30" t="s">
        <v>4427</v>
      </c>
      <c r="V552" s="5" t="s">
        <v>1667</v>
      </c>
      <c r="W552" s="28"/>
      <c r="X552" s="29">
        <v>0.8</v>
      </c>
      <c r="Z552" s="29">
        <v>1001.7</v>
      </c>
      <c r="AA552" s="29">
        <v>1.4</v>
      </c>
      <c r="AB552" s="29">
        <v>82</v>
      </c>
      <c r="AC552" s="29">
        <v>99.7</v>
      </c>
    </row>
    <row r="553" spans="1:29">
      <c r="A553" s="13" t="s">
        <v>13449</v>
      </c>
      <c r="B553" s="4" t="s">
        <v>572</v>
      </c>
      <c r="C553" s="12" t="s">
        <v>208</v>
      </c>
      <c r="D553" s="4" t="s">
        <v>4101</v>
      </c>
      <c r="E553" s="4" t="s">
        <v>2682</v>
      </c>
      <c r="F553" s="4" t="s">
        <v>8273</v>
      </c>
      <c r="G553" s="4" t="s">
        <v>226</v>
      </c>
      <c r="H553" s="4" t="s">
        <v>300</v>
      </c>
      <c r="I553" s="5" t="s">
        <v>19776</v>
      </c>
      <c r="J553" s="5" t="s">
        <v>2049</v>
      </c>
      <c r="K553" s="5" t="s">
        <v>2150</v>
      </c>
      <c r="L553" s="5" t="s">
        <v>19777</v>
      </c>
      <c r="M553" s="5" t="s">
        <v>19778</v>
      </c>
      <c r="N553" s="5" t="s">
        <v>1012</v>
      </c>
      <c r="O553" s="5" t="s">
        <v>19779</v>
      </c>
      <c r="P553" s="5" t="s">
        <v>19780</v>
      </c>
      <c r="Q553" s="5">
        <v>4.837</v>
      </c>
      <c r="R553" s="25">
        <f t="shared" si="8"/>
        <v>4.837</v>
      </c>
      <c r="S553" s="30" t="s">
        <v>13086</v>
      </c>
      <c r="T553" s="30" t="s">
        <v>4012</v>
      </c>
      <c r="U553" s="30" t="s">
        <v>14081</v>
      </c>
      <c r="V553" s="5" t="s">
        <v>278</v>
      </c>
      <c r="W553" s="28"/>
      <c r="X553" s="29">
        <v>0.7</v>
      </c>
      <c r="Z553" s="29">
        <v>1002.3</v>
      </c>
      <c r="AA553" s="29">
        <v>1.4</v>
      </c>
      <c r="AB553" s="29">
        <v>86</v>
      </c>
      <c r="AC553" s="29">
        <v>84.1</v>
      </c>
    </row>
    <row r="554" spans="1:29">
      <c r="A554" s="13" t="s">
        <v>13455</v>
      </c>
      <c r="B554" s="4" t="s">
        <v>2897</v>
      </c>
      <c r="C554" s="12" t="s">
        <v>68</v>
      </c>
      <c r="D554" s="4" t="s">
        <v>374</v>
      </c>
      <c r="E554" s="4" t="s">
        <v>1672</v>
      </c>
      <c r="F554" s="4" t="s">
        <v>353</v>
      </c>
      <c r="G554" s="4" t="s">
        <v>344</v>
      </c>
      <c r="H554" s="4" t="s">
        <v>1088</v>
      </c>
      <c r="I554" s="5" t="s">
        <v>19781</v>
      </c>
      <c r="J554" s="5" t="s">
        <v>2014</v>
      </c>
      <c r="K554" s="5" t="s">
        <v>2386</v>
      </c>
      <c r="L554" s="5" t="s">
        <v>3976</v>
      </c>
      <c r="M554" s="5" t="s">
        <v>7844</v>
      </c>
      <c r="N554" s="5" t="s">
        <v>2256</v>
      </c>
      <c r="O554" s="5" t="s">
        <v>19782</v>
      </c>
      <c r="P554" s="5" t="s">
        <v>19783</v>
      </c>
      <c r="Q554" s="5">
        <v>4.959</v>
      </c>
      <c r="R554" s="25">
        <f t="shared" si="8"/>
        <v>4.959</v>
      </c>
      <c r="S554" s="30" t="s">
        <v>19784</v>
      </c>
      <c r="T554" s="30" t="s">
        <v>106</v>
      </c>
      <c r="U554" s="30" t="s">
        <v>6982</v>
      </c>
      <c r="V554" s="5" t="s">
        <v>278</v>
      </c>
      <c r="W554" s="28"/>
      <c r="X554" s="29">
        <v>0.7</v>
      </c>
      <c r="Z554" s="29">
        <v>1002.5</v>
      </c>
      <c r="AA554" s="29">
        <v>1.8</v>
      </c>
      <c r="AB554" s="29">
        <v>90</v>
      </c>
      <c r="AC554" s="29">
        <v>63.3</v>
      </c>
    </row>
    <row r="555" spans="1:29">
      <c r="A555" s="13" t="s">
        <v>13463</v>
      </c>
      <c r="B555" s="4" t="s">
        <v>1641</v>
      </c>
      <c r="C555" s="12" t="s">
        <v>317</v>
      </c>
      <c r="D555" s="4" t="s">
        <v>599</v>
      </c>
      <c r="E555" s="4" t="s">
        <v>1383</v>
      </c>
      <c r="F555" s="4" t="s">
        <v>1366</v>
      </c>
      <c r="G555" s="4" t="s">
        <v>302</v>
      </c>
      <c r="H555" s="4" t="s">
        <v>222</v>
      </c>
      <c r="I555" s="5" t="s">
        <v>19785</v>
      </c>
      <c r="J555" s="5" t="s">
        <v>1616</v>
      </c>
      <c r="K555" s="5" t="s">
        <v>1037</v>
      </c>
      <c r="L555" s="5" t="s">
        <v>1563</v>
      </c>
      <c r="M555" s="5" t="s">
        <v>19786</v>
      </c>
      <c r="N555" s="5" t="s">
        <v>1136</v>
      </c>
      <c r="O555" s="5" t="s">
        <v>19787</v>
      </c>
      <c r="P555" s="5" t="s">
        <v>13182</v>
      </c>
      <c r="Q555" s="5">
        <v>4.05</v>
      </c>
      <c r="R555" s="25">
        <f t="shared" si="8"/>
        <v>4.05</v>
      </c>
      <c r="S555" s="30" t="s">
        <v>19788</v>
      </c>
      <c r="T555" s="30" t="s">
        <v>8579</v>
      </c>
      <c r="U555" s="30" t="s">
        <v>9229</v>
      </c>
      <c r="V555" s="5" t="s">
        <v>278</v>
      </c>
      <c r="W555" s="28"/>
      <c r="X555" s="29">
        <v>1.4</v>
      </c>
      <c r="Z555" s="29">
        <v>1002.5</v>
      </c>
      <c r="AA555" s="29">
        <v>0.9</v>
      </c>
      <c r="AB555" s="29">
        <v>90</v>
      </c>
      <c r="AC555" s="29">
        <v>138.6</v>
      </c>
    </row>
    <row r="556" spans="1:29">
      <c r="A556" s="13" t="s">
        <v>13470</v>
      </c>
      <c r="B556" s="4" t="s">
        <v>177</v>
      </c>
      <c r="C556" s="12" t="s">
        <v>50</v>
      </c>
      <c r="D556" s="4" t="s">
        <v>4306</v>
      </c>
      <c r="E556" s="4" t="s">
        <v>1433</v>
      </c>
      <c r="F556" s="4" t="s">
        <v>18554</v>
      </c>
      <c r="G556" s="4" t="s">
        <v>344</v>
      </c>
      <c r="H556" s="4" t="s">
        <v>722</v>
      </c>
      <c r="I556" s="5" t="s">
        <v>19789</v>
      </c>
      <c r="J556" s="5" t="s">
        <v>427</v>
      </c>
      <c r="K556" s="5" t="s">
        <v>2090</v>
      </c>
      <c r="L556" s="5" t="s">
        <v>499</v>
      </c>
      <c r="M556" s="5" t="s">
        <v>19790</v>
      </c>
      <c r="N556" s="5" t="s">
        <v>5572</v>
      </c>
      <c r="O556" s="5" t="s">
        <v>14801</v>
      </c>
      <c r="P556" s="5" t="s">
        <v>19791</v>
      </c>
      <c r="Q556" s="5">
        <v>2.795</v>
      </c>
      <c r="R556" s="25">
        <f t="shared" si="8"/>
        <v>2.795</v>
      </c>
      <c r="S556" s="30" t="s">
        <v>19784</v>
      </c>
      <c r="T556" s="30" t="s">
        <v>9011</v>
      </c>
      <c r="U556" s="30" t="s">
        <v>1811</v>
      </c>
      <c r="V556" s="5" t="s">
        <v>278</v>
      </c>
      <c r="W556" s="28"/>
      <c r="X556" s="29">
        <v>1.4</v>
      </c>
      <c r="Z556" s="29">
        <v>1002.4</v>
      </c>
      <c r="AA556" s="29">
        <v>1.3</v>
      </c>
      <c r="AB556" s="29">
        <v>88</v>
      </c>
      <c r="AC556" s="29">
        <v>171.9</v>
      </c>
    </row>
    <row r="557" spans="1:29">
      <c r="A557" s="13" t="s">
        <v>13477</v>
      </c>
      <c r="B557" s="4" t="s">
        <v>190</v>
      </c>
      <c r="C557" s="12" t="s">
        <v>317</v>
      </c>
      <c r="D557" s="4" t="s">
        <v>360</v>
      </c>
      <c r="E557" s="4" t="s">
        <v>1549</v>
      </c>
      <c r="F557" s="4" t="s">
        <v>14709</v>
      </c>
      <c r="G557" s="4" t="s">
        <v>942</v>
      </c>
      <c r="H557" s="4" t="s">
        <v>300</v>
      </c>
      <c r="I557" s="5" t="s">
        <v>19792</v>
      </c>
      <c r="J557" s="5" t="s">
        <v>1287</v>
      </c>
      <c r="K557" s="5" t="s">
        <v>1891</v>
      </c>
      <c r="L557" s="5" t="s">
        <v>3658</v>
      </c>
      <c r="M557" s="5" t="s">
        <v>19793</v>
      </c>
      <c r="N557" s="5" t="s">
        <v>1136</v>
      </c>
      <c r="O557" s="5" t="s">
        <v>19794</v>
      </c>
      <c r="P557" s="5" t="s">
        <v>7005</v>
      </c>
      <c r="Q557" s="5">
        <v>2.734</v>
      </c>
      <c r="R557" s="25">
        <f t="shared" si="8"/>
        <v>2.734</v>
      </c>
      <c r="S557" s="30" t="s">
        <v>19795</v>
      </c>
      <c r="T557" s="30" t="s">
        <v>2255</v>
      </c>
      <c r="U557" s="30" t="s">
        <v>1950</v>
      </c>
      <c r="V557" s="5" t="s">
        <v>278</v>
      </c>
      <c r="W557" s="28"/>
      <c r="X557" s="29">
        <v>1.8</v>
      </c>
      <c r="Z557" s="29">
        <v>1002.3</v>
      </c>
      <c r="AA557" s="29">
        <v>0.9</v>
      </c>
      <c r="AB557" s="29">
        <v>93</v>
      </c>
      <c r="AC557" s="29">
        <v>107.2</v>
      </c>
    </row>
    <row r="558" spans="1:29">
      <c r="A558" s="13" t="s">
        <v>13483</v>
      </c>
      <c r="B558" s="4" t="s">
        <v>599</v>
      </c>
      <c r="C558" s="12" t="s">
        <v>317</v>
      </c>
      <c r="D558" s="4" t="s">
        <v>638</v>
      </c>
      <c r="E558" s="4" t="s">
        <v>600</v>
      </c>
      <c r="F558" s="4" t="s">
        <v>4413</v>
      </c>
      <c r="G558" s="4" t="s">
        <v>191</v>
      </c>
      <c r="H558" s="4" t="s">
        <v>143</v>
      </c>
      <c r="I558" s="5" t="s">
        <v>16282</v>
      </c>
      <c r="J558" s="5" t="s">
        <v>278</v>
      </c>
      <c r="K558" s="5" t="s">
        <v>2751</v>
      </c>
      <c r="L558" s="5" t="s">
        <v>19796</v>
      </c>
      <c r="M558" s="5" t="s">
        <v>18794</v>
      </c>
      <c r="N558" s="5" t="s">
        <v>4815</v>
      </c>
      <c r="O558" s="5" t="s">
        <v>19328</v>
      </c>
      <c r="P558" s="5" t="s">
        <v>9972</v>
      </c>
      <c r="Q558" s="5">
        <v>2.514</v>
      </c>
      <c r="R558" s="25">
        <f t="shared" si="8"/>
        <v>2.514</v>
      </c>
      <c r="S558" s="30" t="s">
        <v>19797</v>
      </c>
      <c r="T558" s="30" t="s">
        <v>2395</v>
      </c>
      <c r="U558" s="30" t="s">
        <v>7517</v>
      </c>
      <c r="V558" s="5" t="s">
        <v>278</v>
      </c>
      <c r="W558" s="28"/>
      <c r="X558" s="29">
        <v>0.9</v>
      </c>
      <c r="Z558" s="29">
        <v>1002.5</v>
      </c>
      <c r="AA558" s="29">
        <v>0.6</v>
      </c>
      <c r="AB558" s="29">
        <v>94</v>
      </c>
      <c r="AC558" s="29">
        <v>43.4</v>
      </c>
    </row>
    <row r="559" spans="1:29">
      <c r="A559" s="13" t="s">
        <v>13490</v>
      </c>
      <c r="B559" s="4" t="s">
        <v>360</v>
      </c>
      <c r="C559" s="12" t="s">
        <v>99</v>
      </c>
      <c r="D559" s="4" t="s">
        <v>159</v>
      </c>
      <c r="E559" s="4" t="s">
        <v>284</v>
      </c>
      <c r="F559" s="4" t="s">
        <v>6839</v>
      </c>
      <c r="G559" s="4" t="s">
        <v>1737</v>
      </c>
      <c r="H559" s="4" t="s">
        <v>28</v>
      </c>
      <c r="I559" s="5" t="s">
        <v>19798</v>
      </c>
      <c r="J559" s="5" t="s">
        <v>278</v>
      </c>
      <c r="K559" s="5" t="s">
        <v>1616</v>
      </c>
      <c r="L559" s="5" t="s">
        <v>7731</v>
      </c>
      <c r="M559" s="5" t="s">
        <v>19799</v>
      </c>
      <c r="N559" s="5" t="s">
        <v>2844</v>
      </c>
      <c r="O559" s="5" t="s">
        <v>10705</v>
      </c>
      <c r="P559" s="5" t="s">
        <v>19800</v>
      </c>
      <c r="Q559" s="5">
        <v>2.214</v>
      </c>
      <c r="R559" s="25">
        <f t="shared" si="8"/>
        <v>2.214</v>
      </c>
      <c r="S559" s="30" t="s">
        <v>19801</v>
      </c>
      <c r="T559" s="30" t="s">
        <v>2151</v>
      </c>
      <c r="U559" s="30" t="s">
        <v>8198</v>
      </c>
      <c r="V559" s="5" t="s">
        <v>278</v>
      </c>
      <c r="W559" s="28"/>
      <c r="X559" s="29">
        <v>1.3</v>
      </c>
      <c r="Z559" s="29">
        <v>1002.4</v>
      </c>
      <c r="AA559" s="29">
        <v>0.8</v>
      </c>
      <c r="AB559" s="29">
        <v>91</v>
      </c>
      <c r="AC559" s="29">
        <v>89</v>
      </c>
    </row>
    <row r="560" spans="1:29">
      <c r="A560" s="13" t="s">
        <v>13496</v>
      </c>
      <c r="B560" s="4" t="s">
        <v>159</v>
      </c>
      <c r="C560" s="12" t="s">
        <v>68</v>
      </c>
      <c r="D560" s="4" t="s">
        <v>1433</v>
      </c>
      <c r="E560" s="4" t="s">
        <v>206</v>
      </c>
      <c r="F560" s="4" t="s">
        <v>2926</v>
      </c>
      <c r="G560" s="4" t="s">
        <v>1459</v>
      </c>
      <c r="H560" s="4" t="s">
        <v>299</v>
      </c>
      <c r="I560" s="5" t="s">
        <v>3959</v>
      </c>
      <c r="J560" s="5" t="s">
        <v>1476</v>
      </c>
      <c r="K560" s="5" t="s">
        <v>2411</v>
      </c>
      <c r="L560" s="5" t="s">
        <v>7426</v>
      </c>
      <c r="M560" s="5" t="s">
        <v>19802</v>
      </c>
      <c r="N560" s="5" t="s">
        <v>831</v>
      </c>
      <c r="O560" s="5" t="s">
        <v>17748</v>
      </c>
      <c r="P560" s="5" t="s">
        <v>19803</v>
      </c>
      <c r="Q560" s="5">
        <v>1.805</v>
      </c>
      <c r="R560" s="25">
        <f t="shared" si="8"/>
        <v>1.805</v>
      </c>
      <c r="S560" s="30" t="s">
        <v>7477</v>
      </c>
      <c r="T560" s="30" t="s">
        <v>2005</v>
      </c>
      <c r="U560" s="30" t="s">
        <v>4450</v>
      </c>
      <c r="V560" s="5" t="s">
        <v>278</v>
      </c>
      <c r="W560" s="28"/>
      <c r="X560" s="29">
        <v>0.9</v>
      </c>
      <c r="Z560" s="29">
        <v>1002.8</v>
      </c>
      <c r="AA560" s="29">
        <v>1.7</v>
      </c>
      <c r="AB560" s="29">
        <v>90</v>
      </c>
      <c r="AC560" s="29">
        <v>121.9</v>
      </c>
    </row>
    <row r="561" spans="1:29">
      <c r="A561" s="13" t="s">
        <v>13503</v>
      </c>
      <c r="B561" s="4" t="s">
        <v>1269</v>
      </c>
      <c r="C561" s="12" t="s">
        <v>68</v>
      </c>
      <c r="D561" s="4" t="s">
        <v>1500</v>
      </c>
      <c r="E561" s="4" t="s">
        <v>640</v>
      </c>
      <c r="F561" s="4" t="s">
        <v>5686</v>
      </c>
      <c r="G561" s="4" t="s">
        <v>1459</v>
      </c>
      <c r="H561" s="4" t="s">
        <v>574</v>
      </c>
      <c r="I561" s="5" t="s">
        <v>19804</v>
      </c>
      <c r="J561" s="5" t="s">
        <v>293</v>
      </c>
      <c r="K561" s="5" t="s">
        <v>1946</v>
      </c>
      <c r="L561" s="5" t="s">
        <v>9454</v>
      </c>
      <c r="M561" s="5" t="s">
        <v>10307</v>
      </c>
      <c r="N561" s="5" t="s">
        <v>43</v>
      </c>
      <c r="O561" s="5" t="s">
        <v>14523</v>
      </c>
      <c r="P561" s="5" t="s">
        <v>19805</v>
      </c>
      <c r="Q561" s="5">
        <v>1.669</v>
      </c>
      <c r="R561" s="25">
        <f t="shared" si="8"/>
        <v>1.669</v>
      </c>
      <c r="S561" s="30" t="s">
        <v>19806</v>
      </c>
      <c r="T561" s="30" t="s">
        <v>3195</v>
      </c>
      <c r="U561" s="30" t="s">
        <v>309</v>
      </c>
      <c r="V561" s="5" t="s">
        <v>501</v>
      </c>
      <c r="W561" s="28"/>
      <c r="X561" s="29">
        <v>0.6</v>
      </c>
      <c r="Z561" s="29">
        <v>1003.4</v>
      </c>
      <c r="AA561" s="29">
        <v>1.7</v>
      </c>
      <c r="AB561" s="29">
        <v>93</v>
      </c>
      <c r="AC561" s="29">
        <v>142.1</v>
      </c>
    </row>
    <row r="562" spans="1:29">
      <c r="A562" s="13" t="s">
        <v>13511</v>
      </c>
      <c r="B562" s="4" t="s">
        <v>4101</v>
      </c>
      <c r="C562" s="12" t="s">
        <v>34</v>
      </c>
      <c r="D562" s="4" t="s">
        <v>637</v>
      </c>
      <c r="E562" s="4" t="s">
        <v>5175</v>
      </c>
      <c r="F562" s="4" t="s">
        <v>8105</v>
      </c>
      <c r="G562" s="4" t="s">
        <v>376</v>
      </c>
      <c r="H562" s="4" t="s">
        <v>722</v>
      </c>
      <c r="I562" s="5" t="s">
        <v>19807</v>
      </c>
      <c r="J562" s="5" t="s">
        <v>281</v>
      </c>
      <c r="K562" s="5" t="s">
        <v>1635</v>
      </c>
      <c r="L562" s="5" t="s">
        <v>3095</v>
      </c>
      <c r="M562" s="5" t="s">
        <v>5342</v>
      </c>
      <c r="N562" s="5" t="s">
        <v>2424</v>
      </c>
      <c r="O562" s="5" t="s">
        <v>8145</v>
      </c>
      <c r="P562" s="5" t="s">
        <v>19808</v>
      </c>
      <c r="Q562" s="5">
        <v>1.86</v>
      </c>
      <c r="R562" s="25">
        <f t="shared" si="8"/>
        <v>1.86</v>
      </c>
      <c r="S562" s="30" t="s">
        <v>19809</v>
      </c>
      <c r="T562" s="30" t="s">
        <v>1040</v>
      </c>
      <c r="U562" s="30" t="s">
        <v>309</v>
      </c>
      <c r="V562" s="5" t="s">
        <v>278</v>
      </c>
      <c r="W562" s="28"/>
      <c r="X562" s="29">
        <v>0.8</v>
      </c>
      <c r="Z562" s="29">
        <v>1004.1</v>
      </c>
      <c r="AA562" s="29">
        <v>2</v>
      </c>
      <c r="AB562" s="29">
        <v>92</v>
      </c>
      <c r="AC562" s="29">
        <v>104.1</v>
      </c>
    </row>
    <row r="563" spans="1:29">
      <c r="A563" s="13" t="s">
        <v>13518</v>
      </c>
      <c r="B563" s="4" t="s">
        <v>489</v>
      </c>
      <c r="C563" s="12" t="s">
        <v>302</v>
      </c>
      <c r="D563" s="4" t="s">
        <v>2897</v>
      </c>
      <c r="E563" s="4" t="s">
        <v>490</v>
      </c>
      <c r="F563" s="4" t="s">
        <v>14721</v>
      </c>
      <c r="G563" s="4" t="s">
        <v>226</v>
      </c>
      <c r="H563" s="4" t="s">
        <v>116</v>
      </c>
      <c r="I563" s="5" t="s">
        <v>19810</v>
      </c>
      <c r="J563" s="5" t="s">
        <v>1507</v>
      </c>
      <c r="K563" s="5" t="s">
        <v>2090</v>
      </c>
      <c r="L563" s="5" t="s">
        <v>13997</v>
      </c>
      <c r="M563" s="5" t="s">
        <v>19811</v>
      </c>
      <c r="N563" s="5" t="s">
        <v>2440</v>
      </c>
      <c r="O563" s="5" t="s">
        <v>19812</v>
      </c>
      <c r="P563" s="5" t="s">
        <v>19813</v>
      </c>
      <c r="Q563" s="5">
        <v>2.876</v>
      </c>
      <c r="R563" s="25">
        <f t="shared" si="8"/>
        <v>2.876</v>
      </c>
      <c r="S563" s="30" t="s">
        <v>4368</v>
      </c>
      <c r="T563" s="30" t="s">
        <v>4392</v>
      </c>
      <c r="U563" s="30" t="s">
        <v>2136</v>
      </c>
      <c r="V563" s="5" t="s">
        <v>278</v>
      </c>
      <c r="W563" s="28"/>
      <c r="X563" s="29">
        <v>1.7</v>
      </c>
      <c r="Z563" s="29">
        <v>1005.1</v>
      </c>
      <c r="AA563" s="29">
        <v>2.7</v>
      </c>
      <c r="AB563" s="29">
        <v>94</v>
      </c>
      <c r="AC563" s="29">
        <v>106</v>
      </c>
    </row>
    <row r="564" spans="1:29">
      <c r="A564" s="13" t="s">
        <v>13526</v>
      </c>
      <c r="B564" s="4" t="s">
        <v>2661</v>
      </c>
      <c r="C564" s="12" t="s">
        <v>547</v>
      </c>
      <c r="D564" s="4" t="s">
        <v>2655</v>
      </c>
      <c r="E564" s="4" t="s">
        <v>518</v>
      </c>
      <c r="F564" s="4" t="s">
        <v>2472</v>
      </c>
      <c r="G564" s="4" t="s">
        <v>376</v>
      </c>
      <c r="H564" s="4" t="s">
        <v>83</v>
      </c>
      <c r="I564" s="5" t="s">
        <v>19814</v>
      </c>
      <c r="J564" s="5" t="s">
        <v>1837</v>
      </c>
      <c r="K564" s="5" t="s">
        <v>2040</v>
      </c>
      <c r="L564" s="5" t="s">
        <v>19815</v>
      </c>
      <c r="M564" s="5" t="s">
        <v>19816</v>
      </c>
      <c r="N564" s="5" t="s">
        <v>1342</v>
      </c>
      <c r="O564" s="5" t="s">
        <v>19817</v>
      </c>
      <c r="P564" s="5" t="s">
        <v>19818</v>
      </c>
      <c r="Q564" s="5">
        <v>3.953</v>
      </c>
      <c r="R564" s="25">
        <f t="shared" si="8"/>
        <v>3.953</v>
      </c>
      <c r="S564" s="30" t="s">
        <v>19819</v>
      </c>
      <c r="T564" s="30" t="s">
        <v>5143</v>
      </c>
      <c r="U564" s="30" t="s">
        <v>5848</v>
      </c>
      <c r="V564" s="5" t="s">
        <v>278</v>
      </c>
      <c r="W564" s="28"/>
      <c r="X564" s="29">
        <v>1.7</v>
      </c>
      <c r="Z564" s="29">
        <v>1005.9</v>
      </c>
      <c r="AA564" s="29">
        <v>2.7</v>
      </c>
      <c r="AB564" s="29">
        <v>94</v>
      </c>
      <c r="AC564" s="29">
        <v>96.8</v>
      </c>
    </row>
    <row r="565" spans="1:29">
      <c r="A565" s="13" t="s">
        <v>13533</v>
      </c>
      <c r="B565" s="4" t="s">
        <v>504</v>
      </c>
      <c r="C565" s="12" t="s">
        <v>68</v>
      </c>
      <c r="D565" s="4" t="s">
        <v>343</v>
      </c>
      <c r="E565" s="4" t="s">
        <v>177</v>
      </c>
      <c r="F565" s="4" t="s">
        <v>14475</v>
      </c>
      <c r="G565" s="4" t="s">
        <v>302</v>
      </c>
      <c r="H565" s="4" t="s">
        <v>129</v>
      </c>
      <c r="I565" s="5" t="s">
        <v>19820</v>
      </c>
      <c r="J565" s="5" t="s">
        <v>4187</v>
      </c>
      <c r="K565" s="5" t="s">
        <v>1608</v>
      </c>
      <c r="L565" s="5" t="s">
        <v>10932</v>
      </c>
      <c r="M565" s="5" t="s">
        <v>16061</v>
      </c>
      <c r="N565" s="5" t="s">
        <v>1342</v>
      </c>
      <c r="O565" s="5" t="s">
        <v>19821</v>
      </c>
      <c r="P565" s="5" t="s">
        <v>19822</v>
      </c>
      <c r="Q565" s="5">
        <v>3.365</v>
      </c>
      <c r="R565" s="25">
        <f t="shared" si="8"/>
        <v>3.365</v>
      </c>
      <c r="S565" s="30" t="s">
        <v>19823</v>
      </c>
      <c r="T565" s="30" t="s">
        <v>4450</v>
      </c>
      <c r="U565" s="30" t="s">
        <v>1302</v>
      </c>
      <c r="V565" s="5" t="s">
        <v>278</v>
      </c>
      <c r="W565" s="28"/>
      <c r="X565" s="29">
        <v>2</v>
      </c>
      <c r="Z565" s="29">
        <v>1006.3</v>
      </c>
      <c r="AA565" s="29">
        <v>3.1</v>
      </c>
      <c r="AB565" s="29">
        <v>94</v>
      </c>
      <c r="AC565" s="29">
        <v>80.4</v>
      </c>
    </row>
    <row r="566" spans="1:29">
      <c r="A566" s="13" t="s">
        <v>13542</v>
      </c>
      <c r="B566" s="4" t="s">
        <v>861</v>
      </c>
      <c r="C566" s="12" t="s">
        <v>99</v>
      </c>
      <c r="D566" s="4" t="s">
        <v>1757</v>
      </c>
      <c r="E566" s="4" t="s">
        <v>1769</v>
      </c>
      <c r="F566" s="4" t="s">
        <v>2971</v>
      </c>
      <c r="G566" s="4" t="s">
        <v>942</v>
      </c>
      <c r="H566" s="4" t="s">
        <v>176</v>
      </c>
      <c r="I566" s="5" t="s">
        <v>19824</v>
      </c>
      <c r="J566" s="5" t="s">
        <v>278</v>
      </c>
      <c r="K566" s="5" t="s">
        <v>2441</v>
      </c>
      <c r="L566" s="5" t="s">
        <v>3214</v>
      </c>
      <c r="M566" s="5" t="s">
        <v>19825</v>
      </c>
      <c r="N566" s="5" t="s">
        <v>2988</v>
      </c>
      <c r="O566" s="5" t="s">
        <v>19826</v>
      </c>
      <c r="P566" s="5" t="s">
        <v>19827</v>
      </c>
      <c r="Q566" s="5">
        <v>3.413</v>
      </c>
      <c r="R566" s="25">
        <f t="shared" si="8"/>
        <v>3.413</v>
      </c>
      <c r="S566" s="30" t="s">
        <v>19828</v>
      </c>
      <c r="T566" s="30" t="s">
        <v>7996</v>
      </c>
      <c r="U566" s="30" t="s">
        <v>847</v>
      </c>
      <c r="V566" s="5" t="s">
        <v>278</v>
      </c>
      <c r="W566" s="28"/>
      <c r="X566" s="29">
        <v>2.7</v>
      </c>
      <c r="Z566" s="29">
        <v>1006.1</v>
      </c>
      <c r="AA566" s="29">
        <v>3.2</v>
      </c>
      <c r="AB566" s="29">
        <v>95</v>
      </c>
      <c r="AC566" s="29">
        <v>88.6</v>
      </c>
    </row>
    <row r="567" spans="1:29">
      <c r="A567" s="13" t="s">
        <v>13552</v>
      </c>
      <c r="B567" s="4" t="s">
        <v>2516</v>
      </c>
      <c r="C567" s="12" t="s">
        <v>1737</v>
      </c>
      <c r="D567" s="4" t="s">
        <v>694</v>
      </c>
      <c r="E567" s="4" t="s">
        <v>4271</v>
      </c>
      <c r="F567" s="4" t="s">
        <v>3850</v>
      </c>
      <c r="G567" s="4" t="s">
        <v>208</v>
      </c>
      <c r="H567" s="4" t="s">
        <v>316</v>
      </c>
      <c r="I567" s="5" t="s">
        <v>19829</v>
      </c>
      <c r="J567" s="5" t="s">
        <v>441</v>
      </c>
      <c r="K567" s="5" t="s">
        <v>278</v>
      </c>
      <c r="L567" s="5" t="s">
        <v>13800</v>
      </c>
      <c r="M567" s="5" t="s">
        <v>19830</v>
      </c>
      <c r="N567" s="5" t="s">
        <v>2011</v>
      </c>
      <c r="O567" s="5" t="s">
        <v>19831</v>
      </c>
      <c r="P567" s="5" t="s">
        <v>19832</v>
      </c>
      <c r="Q567" s="5">
        <v>4.818</v>
      </c>
      <c r="R567" s="25">
        <f t="shared" si="8"/>
        <v>4.818</v>
      </c>
      <c r="S567" s="30" t="s">
        <v>19833</v>
      </c>
      <c r="T567" s="30" t="s">
        <v>4303</v>
      </c>
      <c r="U567" s="30" t="s">
        <v>18740</v>
      </c>
      <c r="V567" s="5" t="s">
        <v>151</v>
      </c>
      <c r="W567" s="28"/>
      <c r="X567" s="29">
        <v>2.7</v>
      </c>
      <c r="Z567" s="29">
        <v>1005.6</v>
      </c>
      <c r="AA567" s="29">
        <v>3.1</v>
      </c>
      <c r="AB567" s="29">
        <v>94</v>
      </c>
      <c r="AC567" s="29">
        <v>91.2</v>
      </c>
    </row>
    <row r="568" spans="1:29">
      <c r="A568" s="13" t="s">
        <v>13559</v>
      </c>
      <c r="B568" s="4" t="s">
        <v>917</v>
      </c>
      <c r="C568" s="12" t="s">
        <v>392</v>
      </c>
      <c r="D568" s="4" t="s">
        <v>861</v>
      </c>
      <c r="E568" s="4" t="s">
        <v>918</v>
      </c>
      <c r="F568" s="4" t="s">
        <v>7636</v>
      </c>
      <c r="G568" s="4" t="s">
        <v>34</v>
      </c>
      <c r="H568" s="4" t="s">
        <v>640</v>
      </c>
      <c r="I568" s="5" t="s">
        <v>19834</v>
      </c>
      <c r="J568" s="5" t="s">
        <v>416</v>
      </c>
      <c r="K568" s="5" t="s">
        <v>1985</v>
      </c>
      <c r="L568" s="5" t="s">
        <v>6471</v>
      </c>
      <c r="M568" s="5" t="s">
        <v>14261</v>
      </c>
      <c r="N568" s="5" t="s">
        <v>334</v>
      </c>
      <c r="O568" s="5" t="s">
        <v>19835</v>
      </c>
      <c r="P568" s="5" t="s">
        <v>19836</v>
      </c>
      <c r="Q568" s="5">
        <v>4.615</v>
      </c>
      <c r="R568" s="25">
        <f t="shared" si="8"/>
        <v>4.615</v>
      </c>
      <c r="S568" s="30" t="s">
        <v>2779</v>
      </c>
      <c r="T568" s="30" t="s">
        <v>6526</v>
      </c>
      <c r="U568" s="30" t="s">
        <v>12622</v>
      </c>
      <c r="V568" s="5" t="s">
        <v>278</v>
      </c>
      <c r="W568" s="28"/>
      <c r="X568" s="29">
        <v>3.1</v>
      </c>
      <c r="Z568" s="29">
        <v>1004.8</v>
      </c>
      <c r="AA568" s="29">
        <v>3.1</v>
      </c>
      <c r="AB568" s="29">
        <v>93</v>
      </c>
      <c r="AC568" s="29">
        <v>86.5</v>
      </c>
    </row>
    <row r="569" spans="1:29">
      <c r="A569" s="13" t="s">
        <v>13565</v>
      </c>
      <c r="B569" s="4" t="s">
        <v>2669</v>
      </c>
      <c r="C569" s="12" t="s">
        <v>68</v>
      </c>
      <c r="D569" s="4" t="s">
        <v>861</v>
      </c>
      <c r="E569" s="4" t="s">
        <v>1801</v>
      </c>
      <c r="F569" s="4" t="s">
        <v>9222</v>
      </c>
      <c r="G569" s="4" t="s">
        <v>302</v>
      </c>
      <c r="H569" s="4" t="s">
        <v>176</v>
      </c>
      <c r="I569" s="5" t="s">
        <v>19837</v>
      </c>
      <c r="J569" s="5" t="s">
        <v>56</v>
      </c>
      <c r="K569" s="5" t="s">
        <v>2012</v>
      </c>
      <c r="L569" s="5" t="s">
        <v>1089</v>
      </c>
      <c r="M569" s="5" t="s">
        <v>19838</v>
      </c>
      <c r="N569" s="5" t="s">
        <v>107</v>
      </c>
      <c r="O569" s="5" t="s">
        <v>19839</v>
      </c>
      <c r="P569" s="5" t="s">
        <v>19840</v>
      </c>
      <c r="Q569" s="5">
        <v>4.342</v>
      </c>
      <c r="R569" s="25">
        <f t="shared" si="8"/>
        <v>4.342</v>
      </c>
      <c r="S569" s="30" t="s">
        <v>19841</v>
      </c>
      <c r="T569" s="30" t="s">
        <v>614</v>
      </c>
      <c r="U569" s="30" t="s">
        <v>1312</v>
      </c>
      <c r="V569" s="5" t="s">
        <v>278</v>
      </c>
      <c r="W569" s="28"/>
      <c r="X569" s="29">
        <v>3.2</v>
      </c>
      <c r="Z569" s="29">
        <v>1004.4</v>
      </c>
      <c r="AA569" s="29">
        <v>2.7</v>
      </c>
      <c r="AB569" s="29">
        <v>93</v>
      </c>
      <c r="AC569" s="29">
        <v>79.6</v>
      </c>
    </row>
    <row r="570" spans="1:29">
      <c r="A570" s="13" t="s">
        <v>13572</v>
      </c>
      <c r="B570" s="4" t="s">
        <v>2516</v>
      </c>
      <c r="C570" s="12" t="s">
        <v>160</v>
      </c>
      <c r="D570" s="4" t="s">
        <v>558</v>
      </c>
      <c r="E570" s="4" t="s">
        <v>4271</v>
      </c>
      <c r="F570" s="4" t="s">
        <v>914</v>
      </c>
      <c r="G570" s="4" t="s">
        <v>302</v>
      </c>
      <c r="H570" s="4" t="s">
        <v>82</v>
      </c>
      <c r="I570" s="5" t="s">
        <v>19842</v>
      </c>
      <c r="J570" s="5" t="s">
        <v>2168</v>
      </c>
      <c r="K570" s="5" t="s">
        <v>216</v>
      </c>
      <c r="L570" s="5" t="s">
        <v>5954</v>
      </c>
      <c r="M570" s="5" t="s">
        <v>19843</v>
      </c>
      <c r="N570" s="5" t="s">
        <v>5910</v>
      </c>
      <c r="O570" s="5" t="s">
        <v>13356</v>
      </c>
      <c r="P570" s="5" t="s">
        <v>19844</v>
      </c>
      <c r="Q570" s="5">
        <v>5.934</v>
      </c>
      <c r="R570" s="25">
        <f t="shared" si="8"/>
        <v>5.934</v>
      </c>
      <c r="S570" s="30" t="s">
        <v>19845</v>
      </c>
      <c r="T570" s="30" t="s">
        <v>7796</v>
      </c>
      <c r="U570" s="30" t="s">
        <v>2026</v>
      </c>
      <c r="V570" s="5" t="s">
        <v>1507</v>
      </c>
      <c r="W570" s="28"/>
      <c r="X570" s="29">
        <v>3.1</v>
      </c>
      <c r="Z570" s="29">
        <v>1004.5</v>
      </c>
      <c r="AA570" s="29">
        <v>1.6</v>
      </c>
      <c r="AB570" s="29">
        <v>93</v>
      </c>
      <c r="AC570" s="29">
        <v>72.2</v>
      </c>
    </row>
    <row r="571" spans="1:29">
      <c r="A571" s="13" t="s">
        <v>13576</v>
      </c>
      <c r="B571" s="4" t="s">
        <v>2905</v>
      </c>
      <c r="C571" s="12" t="s">
        <v>68</v>
      </c>
      <c r="D571" s="4" t="s">
        <v>1896</v>
      </c>
      <c r="E571" s="4" t="s">
        <v>2906</v>
      </c>
      <c r="F571" s="4" t="s">
        <v>3326</v>
      </c>
      <c r="G571" s="4" t="s">
        <v>302</v>
      </c>
      <c r="H571" s="4" t="s">
        <v>316</v>
      </c>
      <c r="I571" s="5" t="s">
        <v>19846</v>
      </c>
      <c r="J571" s="5" t="s">
        <v>278</v>
      </c>
      <c r="K571" s="5" t="s">
        <v>168</v>
      </c>
      <c r="L571" s="5" t="s">
        <v>19847</v>
      </c>
      <c r="M571" s="5" t="s">
        <v>19848</v>
      </c>
      <c r="N571" s="5" t="s">
        <v>1699</v>
      </c>
      <c r="O571" s="5" t="s">
        <v>4549</v>
      </c>
      <c r="P571" s="5" t="s">
        <v>4599</v>
      </c>
      <c r="Q571" s="5">
        <v>5.602</v>
      </c>
      <c r="R571" s="25">
        <f t="shared" si="8"/>
        <v>5.602</v>
      </c>
      <c r="S571" s="30" t="s">
        <v>9315</v>
      </c>
      <c r="T571" s="30" t="s">
        <v>690</v>
      </c>
      <c r="U571" s="30" t="s">
        <v>538</v>
      </c>
      <c r="V571" s="5" t="s">
        <v>278</v>
      </c>
      <c r="W571" s="28"/>
      <c r="X571" s="29">
        <v>3.1</v>
      </c>
      <c r="Z571" s="29">
        <v>1004.6</v>
      </c>
      <c r="AA571" s="29">
        <v>1.8</v>
      </c>
      <c r="AB571" s="29">
        <v>92</v>
      </c>
      <c r="AC571" s="29">
        <v>74</v>
      </c>
    </row>
    <row r="572" spans="1:29">
      <c r="A572" s="13" t="s">
        <v>13582</v>
      </c>
      <c r="B572" s="4" t="s">
        <v>2517</v>
      </c>
      <c r="C572" s="12" t="s">
        <v>160</v>
      </c>
      <c r="D572" s="4" t="s">
        <v>2929</v>
      </c>
      <c r="E572" s="4" t="s">
        <v>2789</v>
      </c>
      <c r="F572" s="4" t="s">
        <v>1149</v>
      </c>
      <c r="G572" s="4" t="s">
        <v>344</v>
      </c>
      <c r="H572" s="4" t="s">
        <v>2663</v>
      </c>
      <c r="I572" s="5" t="s">
        <v>19849</v>
      </c>
      <c r="J572" s="5" t="s">
        <v>2168</v>
      </c>
      <c r="K572" s="5" t="s">
        <v>338</v>
      </c>
      <c r="L572" s="5" t="s">
        <v>18379</v>
      </c>
      <c r="M572" s="5" t="s">
        <v>18799</v>
      </c>
      <c r="N572" s="5" t="s">
        <v>2810</v>
      </c>
      <c r="O572" s="5" t="s">
        <v>19850</v>
      </c>
      <c r="P572" s="5" t="s">
        <v>19851</v>
      </c>
      <c r="Q572" s="5">
        <v>6.493</v>
      </c>
      <c r="R572" s="25">
        <f t="shared" si="8"/>
        <v>6.493</v>
      </c>
      <c r="S572" s="30" t="s">
        <v>19852</v>
      </c>
      <c r="T572" s="30" t="s">
        <v>4757</v>
      </c>
      <c r="U572" s="30" t="s">
        <v>1627</v>
      </c>
      <c r="V572" s="5" t="s">
        <v>278</v>
      </c>
      <c r="W572" s="28"/>
      <c r="X572" s="29">
        <v>2.7</v>
      </c>
      <c r="Z572" s="29">
        <v>1005</v>
      </c>
      <c r="AA572" s="29">
        <v>1.8</v>
      </c>
      <c r="AB572" s="29">
        <v>93</v>
      </c>
      <c r="AC572" s="29">
        <v>85.5</v>
      </c>
    </row>
    <row r="573" spans="1:29">
      <c r="A573" s="13" t="s">
        <v>13589</v>
      </c>
      <c r="B573" s="4" t="s">
        <v>2643</v>
      </c>
      <c r="C573" s="12" t="s">
        <v>256</v>
      </c>
      <c r="D573" s="4" t="s">
        <v>3506</v>
      </c>
      <c r="E573" s="4" t="s">
        <v>3727</v>
      </c>
      <c r="F573" s="4" t="s">
        <v>1926</v>
      </c>
      <c r="G573" s="4" t="s">
        <v>376</v>
      </c>
      <c r="H573" s="4" t="s">
        <v>63</v>
      </c>
      <c r="I573" s="5" t="s">
        <v>19853</v>
      </c>
      <c r="J573" s="5" t="s">
        <v>2049</v>
      </c>
      <c r="K573" s="5" t="s">
        <v>5446</v>
      </c>
      <c r="L573" s="5" t="s">
        <v>19854</v>
      </c>
      <c r="M573" s="5" t="s">
        <v>14799</v>
      </c>
      <c r="N573" s="5" t="s">
        <v>5161</v>
      </c>
      <c r="O573" s="5" t="s">
        <v>19855</v>
      </c>
      <c r="P573" s="5" t="s">
        <v>19856</v>
      </c>
      <c r="Q573" s="5">
        <v>9.583</v>
      </c>
      <c r="R573" s="25">
        <f t="shared" si="8"/>
        <v>9.583</v>
      </c>
      <c r="S573" s="30" t="s">
        <v>19857</v>
      </c>
      <c r="T573" s="30" t="s">
        <v>4224</v>
      </c>
      <c r="U573" s="30" t="s">
        <v>19858</v>
      </c>
      <c r="V573" s="5" t="s">
        <v>278</v>
      </c>
      <c r="W573" s="28"/>
      <c r="X573" s="29">
        <v>1.6</v>
      </c>
      <c r="Z573" s="29">
        <v>1005.8</v>
      </c>
      <c r="AA573" s="29">
        <v>1.9</v>
      </c>
      <c r="AB573" s="29">
        <v>96</v>
      </c>
      <c r="AC573" s="29">
        <v>98.5</v>
      </c>
    </row>
    <row r="574" spans="1:29">
      <c r="A574" s="13" t="s">
        <v>13594</v>
      </c>
      <c r="B574" s="4" t="s">
        <v>420</v>
      </c>
      <c r="C574" s="12" t="s">
        <v>942</v>
      </c>
      <c r="D574" s="4" t="s">
        <v>389</v>
      </c>
      <c r="E574" s="4" t="s">
        <v>2473</v>
      </c>
      <c r="F574" s="4" t="s">
        <v>19859</v>
      </c>
      <c r="G574" s="4" t="s">
        <v>34</v>
      </c>
      <c r="H574" s="4" t="s">
        <v>28</v>
      </c>
      <c r="I574" s="5" t="s">
        <v>19860</v>
      </c>
      <c r="J574" s="5" t="s">
        <v>1287</v>
      </c>
      <c r="K574" s="5" t="s">
        <v>963</v>
      </c>
      <c r="L574" s="5" t="s">
        <v>19861</v>
      </c>
      <c r="M574" s="5" t="s">
        <v>19862</v>
      </c>
      <c r="N574" s="5" t="s">
        <v>1478</v>
      </c>
      <c r="O574" s="5" t="s">
        <v>19863</v>
      </c>
      <c r="P574" s="5" t="s">
        <v>19864</v>
      </c>
      <c r="Q574" s="5">
        <v>10.204</v>
      </c>
      <c r="R574" s="25">
        <f t="shared" si="8"/>
        <v>10.204</v>
      </c>
      <c r="S574" s="30" t="s">
        <v>1124</v>
      </c>
      <c r="T574" s="30" t="s">
        <v>6870</v>
      </c>
      <c r="U574" s="30" t="s">
        <v>6941</v>
      </c>
      <c r="V574" s="5" t="s">
        <v>308</v>
      </c>
      <c r="W574" s="28"/>
      <c r="X574" s="29">
        <v>1.8</v>
      </c>
      <c r="Z574" s="29">
        <v>1006.6</v>
      </c>
      <c r="AA574" s="29">
        <v>1.5</v>
      </c>
      <c r="AB574" s="29">
        <v>96</v>
      </c>
      <c r="AC574" s="29">
        <v>76.1</v>
      </c>
    </row>
    <row r="575" spans="1:29">
      <c r="A575" s="13" t="s">
        <v>13600</v>
      </c>
      <c r="B575" s="4" t="s">
        <v>2661</v>
      </c>
      <c r="C575" s="12" t="s">
        <v>31</v>
      </c>
      <c r="D575" s="4" t="s">
        <v>861</v>
      </c>
      <c r="E575" s="4" t="s">
        <v>518</v>
      </c>
      <c r="F575" s="4" t="s">
        <v>3394</v>
      </c>
      <c r="G575" s="4" t="s">
        <v>302</v>
      </c>
      <c r="H575" s="4" t="s">
        <v>2663</v>
      </c>
      <c r="I575" s="5" t="s">
        <v>19865</v>
      </c>
      <c r="J575" s="5" t="s">
        <v>278</v>
      </c>
      <c r="K575" s="5" t="s">
        <v>7102</v>
      </c>
      <c r="L575" s="5" t="s">
        <v>19866</v>
      </c>
      <c r="M575" s="5" t="s">
        <v>19867</v>
      </c>
      <c r="N575" s="5" t="s">
        <v>701</v>
      </c>
      <c r="O575" s="5" t="s">
        <v>17473</v>
      </c>
      <c r="P575" s="5" t="s">
        <v>19868</v>
      </c>
      <c r="Q575" s="5">
        <v>9.611</v>
      </c>
      <c r="R575" s="25">
        <f t="shared" si="8"/>
        <v>9.611</v>
      </c>
      <c r="S575" s="30" t="s">
        <v>19869</v>
      </c>
      <c r="T575" s="30" t="s">
        <v>8181</v>
      </c>
      <c r="U575" s="30" t="s">
        <v>9709</v>
      </c>
      <c r="V575" s="5" t="s">
        <v>2049</v>
      </c>
      <c r="W575" s="28"/>
      <c r="X575" s="29">
        <v>1.8</v>
      </c>
      <c r="Z575" s="29">
        <v>1007</v>
      </c>
      <c r="AA575" s="29">
        <v>1.7</v>
      </c>
      <c r="AB575" s="29">
        <v>96</v>
      </c>
      <c r="AC575" s="29">
        <v>82.1</v>
      </c>
    </row>
    <row r="576" spans="1:29">
      <c r="A576" s="13" t="s">
        <v>13606</v>
      </c>
      <c r="B576" s="4" t="s">
        <v>654</v>
      </c>
      <c r="C576" s="12" t="s">
        <v>115</v>
      </c>
      <c r="D576" s="4" t="s">
        <v>1831</v>
      </c>
      <c r="E576" s="4" t="s">
        <v>328</v>
      </c>
      <c r="F576" s="4" t="s">
        <v>8871</v>
      </c>
      <c r="G576" s="4" t="s">
        <v>344</v>
      </c>
      <c r="H576" s="4" t="s">
        <v>82</v>
      </c>
      <c r="I576" s="5" t="s">
        <v>19870</v>
      </c>
      <c r="J576" s="5" t="s">
        <v>2090</v>
      </c>
      <c r="K576" s="5" t="s">
        <v>109</v>
      </c>
      <c r="L576" s="5" t="s">
        <v>8835</v>
      </c>
      <c r="M576" s="5" t="s">
        <v>19871</v>
      </c>
      <c r="N576" s="5" t="s">
        <v>2457</v>
      </c>
      <c r="O576" s="5" t="s">
        <v>19872</v>
      </c>
      <c r="P576" s="5" t="s">
        <v>19873</v>
      </c>
      <c r="Q576" s="5">
        <v>4.122</v>
      </c>
      <c r="R576" s="25">
        <f t="shared" si="8"/>
        <v>4.122</v>
      </c>
      <c r="S576" s="30" t="s">
        <v>19874</v>
      </c>
      <c r="T576" s="30" t="s">
        <v>2042</v>
      </c>
      <c r="U576" s="30" t="s">
        <v>4694</v>
      </c>
      <c r="V576" s="5" t="s">
        <v>278</v>
      </c>
      <c r="W576" s="28"/>
      <c r="X576" s="29">
        <v>1.9</v>
      </c>
      <c r="Z576" s="29">
        <v>1007.1</v>
      </c>
      <c r="AA576" s="29">
        <v>2.3</v>
      </c>
      <c r="AB576" s="29">
        <v>94</v>
      </c>
      <c r="AC576" s="29">
        <v>91.1</v>
      </c>
    </row>
    <row r="577" spans="1:29">
      <c r="A577" s="13" t="s">
        <v>13612</v>
      </c>
      <c r="B577" s="4" t="s">
        <v>490</v>
      </c>
      <c r="C577" s="12" t="s">
        <v>208</v>
      </c>
      <c r="D577" s="4" t="s">
        <v>519</v>
      </c>
      <c r="E577" s="4" t="s">
        <v>159</v>
      </c>
      <c r="F577" s="4" t="s">
        <v>10074</v>
      </c>
      <c r="G577" s="4" t="s">
        <v>226</v>
      </c>
      <c r="H577" s="4" t="s">
        <v>129</v>
      </c>
      <c r="I577" s="5" t="s">
        <v>19875</v>
      </c>
      <c r="J577" s="5" t="s">
        <v>5719</v>
      </c>
      <c r="K577" s="5" t="s">
        <v>1363</v>
      </c>
      <c r="L577" s="5" t="s">
        <v>10757</v>
      </c>
      <c r="M577" s="5" t="s">
        <v>19262</v>
      </c>
      <c r="N577" s="5" t="s">
        <v>661</v>
      </c>
      <c r="O577" s="5" t="s">
        <v>19876</v>
      </c>
      <c r="P577" s="5" t="s">
        <v>19564</v>
      </c>
      <c r="Q577" s="5">
        <v>3.037</v>
      </c>
      <c r="R577" s="25">
        <f t="shared" si="8"/>
        <v>3.037</v>
      </c>
      <c r="S577" s="30" t="s">
        <v>19869</v>
      </c>
      <c r="T577" s="30" t="s">
        <v>10817</v>
      </c>
      <c r="U577" s="30" t="s">
        <v>1225</v>
      </c>
      <c r="V577" s="5" t="s">
        <v>1014</v>
      </c>
      <c r="W577" s="28"/>
      <c r="X577" s="29">
        <v>1.5</v>
      </c>
      <c r="Z577" s="29">
        <v>1007.2</v>
      </c>
      <c r="AA577" s="29">
        <v>1</v>
      </c>
      <c r="AB577" s="29">
        <v>95</v>
      </c>
      <c r="AC577" s="29">
        <v>80.6</v>
      </c>
    </row>
    <row r="578" spans="1:29">
      <c r="A578" s="13" t="s">
        <v>13618</v>
      </c>
      <c r="B578" s="4" t="s">
        <v>637</v>
      </c>
      <c r="C578" s="12" t="s">
        <v>317</v>
      </c>
      <c r="D578" s="4" t="s">
        <v>328</v>
      </c>
      <c r="E578" s="4" t="s">
        <v>638</v>
      </c>
      <c r="F578" s="4" t="s">
        <v>892</v>
      </c>
      <c r="G578" s="4" t="s">
        <v>1737</v>
      </c>
      <c r="H578" s="4" t="s">
        <v>238</v>
      </c>
      <c r="I578" s="5" t="s">
        <v>11864</v>
      </c>
      <c r="J578" s="5" t="s">
        <v>278</v>
      </c>
      <c r="K578" s="5" t="s">
        <v>108</v>
      </c>
      <c r="L578" s="5" t="s">
        <v>19877</v>
      </c>
      <c r="M578" s="5" t="s">
        <v>19878</v>
      </c>
      <c r="N578" s="5" t="s">
        <v>974</v>
      </c>
      <c r="O578" s="5" t="s">
        <v>1158</v>
      </c>
      <c r="P578" s="5" t="s">
        <v>15085</v>
      </c>
      <c r="Q578" s="5">
        <v>2.918</v>
      </c>
      <c r="R578" s="25">
        <f t="shared" ref="R578:R641" si="9">IF(COUNTBLANK(Q578)&gt;0,"",SUM(N578:Q578))</f>
        <v>2.918</v>
      </c>
      <c r="S578" s="30" t="s">
        <v>3989</v>
      </c>
      <c r="T578" s="30" t="s">
        <v>2052</v>
      </c>
      <c r="U578" s="30" t="s">
        <v>2240</v>
      </c>
      <c r="V578" s="5" t="s">
        <v>278</v>
      </c>
      <c r="W578" s="28"/>
      <c r="X578" s="29">
        <v>1.7</v>
      </c>
      <c r="Z578" s="29">
        <v>1006.7</v>
      </c>
      <c r="AA578" s="29">
        <v>0.9</v>
      </c>
      <c r="AB578" s="29">
        <v>96</v>
      </c>
      <c r="AC578" s="29">
        <v>18.9</v>
      </c>
    </row>
    <row r="579" spans="1:29">
      <c r="A579" s="13" t="s">
        <v>13623</v>
      </c>
      <c r="B579" s="4" t="s">
        <v>518</v>
      </c>
      <c r="C579" s="12" t="s">
        <v>99</v>
      </c>
      <c r="D579" s="4" t="s">
        <v>637</v>
      </c>
      <c r="E579" s="4" t="s">
        <v>519</v>
      </c>
      <c r="F579" s="4" t="s">
        <v>2722</v>
      </c>
      <c r="G579" s="4" t="s">
        <v>50</v>
      </c>
      <c r="H579" s="4" t="s">
        <v>129</v>
      </c>
      <c r="I579" s="5" t="s">
        <v>19879</v>
      </c>
      <c r="J579" s="5" t="s">
        <v>278</v>
      </c>
      <c r="K579" s="5" t="s">
        <v>1147</v>
      </c>
      <c r="L579" s="5" t="s">
        <v>6883</v>
      </c>
      <c r="M579" s="5" t="s">
        <v>19880</v>
      </c>
      <c r="N579" s="5" t="s">
        <v>2108</v>
      </c>
      <c r="O579" s="5" t="s">
        <v>19881</v>
      </c>
      <c r="P579" s="5" t="s">
        <v>19882</v>
      </c>
      <c r="Q579" s="5">
        <v>3.449</v>
      </c>
      <c r="R579" s="25">
        <f t="shared" si="9"/>
        <v>3.449</v>
      </c>
      <c r="S579" s="30" t="s">
        <v>19883</v>
      </c>
      <c r="T579" s="30" t="s">
        <v>7360</v>
      </c>
      <c r="U579" s="30" t="s">
        <v>1965</v>
      </c>
      <c r="V579" s="5" t="s">
        <v>278</v>
      </c>
      <c r="W579" s="28"/>
      <c r="X579" s="29">
        <v>2.3</v>
      </c>
      <c r="Z579" s="29">
        <v>1006.3</v>
      </c>
      <c r="AA579" s="29">
        <v>0.9</v>
      </c>
      <c r="AB579" s="29">
        <v>96</v>
      </c>
      <c r="AC579" s="29">
        <v>1.2</v>
      </c>
    </row>
    <row r="580" spans="1:29">
      <c r="A580" s="13" t="s">
        <v>13628</v>
      </c>
      <c r="B580" s="4" t="s">
        <v>374</v>
      </c>
      <c r="C580" s="12" t="s">
        <v>317</v>
      </c>
      <c r="D580" s="4" t="s">
        <v>532</v>
      </c>
      <c r="E580" s="4" t="s">
        <v>653</v>
      </c>
      <c r="F580" s="4" t="s">
        <v>2954</v>
      </c>
      <c r="G580" s="4" t="s">
        <v>50</v>
      </c>
      <c r="H580" s="4" t="s">
        <v>299</v>
      </c>
      <c r="I580" s="5" t="s">
        <v>19884</v>
      </c>
      <c r="J580" s="5" t="s">
        <v>278</v>
      </c>
      <c r="K580" s="5" t="s">
        <v>1975</v>
      </c>
      <c r="L580" s="5" t="s">
        <v>19885</v>
      </c>
      <c r="M580" s="5" t="s">
        <v>5273</v>
      </c>
      <c r="N580" s="5" t="s">
        <v>890</v>
      </c>
      <c r="O580" s="5" t="s">
        <v>19886</v>
      </c>
      <c r="P580" s="5" t="s">
        <v>19887</v>
      </c>
      <c r="Q580" s="5">
        <v>4.168</v>
      </c>
      <c r="R580" s="25">
        <f t="shared" si="9"/>
        <v>4.168</v>
      </c>
      <c r="S580" s="30" t="s">
        <v>19888</v>
      </c>
      <c r="T580" s="30" t="s">
        <v>1957</v>
      </c>
      <c r="U580" s="30" t="s">
        <v>1679</v>
      </c>
      <c r="V580" s="5" t="s">
        <v>278</v>
      </c>
      <c r="W580" s="28"/>
      <c r="X580" s="29">
        <v>1</v>
      </c>
      <c r="Z580" s="29">
        <v>1005.6</v>
      </c>
      <c r="AA580" s="29">
        <v>1.4</v>
      </c>
      <c r="AB580" s="29">
        <v>96</v>
      </c>
      <c r="AC580" s="29">
        <v>10.9</v>
      </c>
    </row>
    <row r="581" spans="1:29">
      <c r="A581" s="13" t="s">
        <v>13633</v>
      </c>
      <c r="B581" s="4" t="s">
        <v>1269</v>
      </c>
      <c r="C581" s="12" t="s">
        <v>317</v>
      </c>
      <c r="D581" s="4" t="s">
        <v>314</v>
      </c>
      <c r="E581" s="4" t="s">
        <v>640</v>
      </c>
      <c r="F581" s="4" t="s">
        <v>1820</v>
      </c>
      <c r="G581" s="4" t="s">
        <v>874</v>
      </c>
      <c r="H581" s="4" t="s">
        <v>82</v>
      </c>
      <c r="I581" s="5" t="s">
        <v>19889</v>
      </c>
      <c r="J581" s="5" t="s">
        <v>278</v>
      </c>
      <c r="K581" s="5" t="s">
        <v>2758</v>
      </c>
      <c r="L581" s="5" t="s">
        <v>10023</v>
      </c>
      <c r="M581" s="5" t="s">
        <v>19890</v>
      </c>
      <c r="N581" s="5" t="s">
        <v>125</v>
      </c>
      <c r="O581" s="5" t="s">
        <v>4454</v>
      </c>
      <c r="P581" s="5" t="s">
        <v>19891</v>
      </c>
      <c r="Q581" s="5">
        <v>2.874</v>
      </c>
      <c r="R581" s="25">
        <f t="shared" si="9"/>
        <v>2.874</v>
      </c>
      <c r="S581" s="30" t="s">
        <v>11644</v>
      </c>
      <c r="T581" s="30" t="s">
        <v>4998</v>
      </c>
      <c r="U581" s="30" t="s">
        <v>1893</v>
      </c>
      <c r="V581" s="5" t="s">
        <v>278</v>
      </c>
      <c r="W581" s="28"/>
      <c r="X581" s="29">
        <v>0.9</v>
      </c>
      <c r="Z581" s="29">
        <v>1004.8</v>
      </c>
      <c r="AA581" s="29">
        <v>2</v>
      </c>
      <c r="AB581" s="29">
        <v>94</v>
      </c>
      <c r="AC581" s="29">
        <v>15.2</v>
      </c>
    </row>
    <row r="582" spans="1:29">
      <c r="A582" s="13" t="s">
        <v>13638</v>
      </c>
      <c r="B582" s="4" t="s">
        <v>131</v>
      </c>
      <c r="C582" s="12" t="s">
        <v>99</v>
      </c>
      <c r="D582" s="4" t="s">
        <v>176</v>
      </c>
      <c r="E582" s="4" t="s">
        <v>238</v>
      </c>
      <c r="F582" s="4" t="s">
        <v>811</v>
      </c>
      <c r="G582" s="4" t="s">
        <v>874</v>
      </c>
      <c r="H582" s="4" t="s">
        <v>82</v>
      </c>
      <c r="I582" s="5" t="s">
        <v>19892</v>
      </c>
      <c r="J582" s="5" t="s">
        <v>278</v>
      </c>
      <c r="K582" s="5" t="s">
        <v>2513</v>
      </c>
      <c r="L582" s="5" t="s">
        <v>19893</v>
      </c>
      <c r="M582" s="5" t="s">
        <v>5804</v>
      </c>
      <c r="N582" s="5" t="s">
        <v>414</v>
      </c>
      <c r="O582" s="5" t="s">
        <v>19894</v>
      </c>
      <c r="P582" s="5" t="s">
        <v>19895</v>
      </c>
      <c r="Q582" s="5">
        <v>2.178</v>
      </c>
      <c r="R582" s="25">
        <f t="shared" si="9"/>
        <v>2.178</v>
      </c>
      <c r="S582" s="30" t="s">
        <v>6038</v>
      </c>
      <c r="T582" s="30" t="s">
        <v>1874</v>
      </c>
      <c r="U582" s="30" t="s">
        <v>2433</v>
      </c>
      <c r="V582" s="5" t="s">
        <v>278</v>
      </c>
      <c r="W582" s="28"/>
      <c r="X582" s="29">
        <v>0.9</v>
      </c>
      <c r="Z582" s="29">
        <v>1004.7</v>
      </c>
      <c r="AA582" s="29">
        <v>1.5</v>
      </c>
      <c r="AB582" s="29">
        <v>93</v>
      </c>
      <c r="AC582" s="29">
        <v>16.5</v>
      </c>
    </row>
    <row r="583" spans="1:29">
      <c r="A583" s="13" t="s">
        <v>13644</v>
      </c>
      <c r="B583" s="4" t="s">
        <v>284</v>
      </c>
      <c r="C583" s="12" t="s">
        <v>99</v>
      </c>
      <c r="D583" s="4" t="s">
        <v>940</v>
      </c>
      <c r="E583" s="4" t="s">
        <v>28</v>
      </c>
      <c r="F583" s="4" t="s">
        <v>2778</v>
      </c>
      <c r="G583" s="4" t="s">
        <v>874</v>
      </c>
      <c r="H583" s="4" t="s">
        <v>80</v>
      </c>
      <c r="I583" s="5" t="s">
        <v>19896</v>
      </c>
      <c r="J583" s="5" t="s">
        <v>278</v>
      </c>
      <c r="K583" s="5" t="s">
        <v>1136</v>
      </c>
      <c r="L583" s="5" t="s">
        <v>8203</v>
      </c>
      <c r="M583" s="5" t="s">
        <v>18305</v>
      </c>
      <c r="N583" s="5" t="s">
        <v>108</v>
      </c>
      <c r="O583" s="5" t="s">
        <v>19897</v>
      </c>
      <c r="P583" s="5" t="s">
        <v>10034</v>
      </c>
      <c r="Q583" s="5">
        <v>2.225</v>
      </c>
      <c r="R583" s="25">
        <f t="shared" si="9"/>
        <v>2.225</v>
      </c>
      <c r="S583" s="30" t="s">
        <v>19898</v>
      </c>
      <c r="T583" s="30" t="s">
        <v>2287</v>
      </c>
      <c r="U583" s="30" t="s">
        <v>2161</v>
      </c>
      <c r="V583" s="5" t="s">
        <v>278</v>
      </c>
      <c r="W583" s="28"/>
      <c r="X583" s="29">
        <v>1.4</v>
      </c>
      <c r="Z583" s="29">
        <v>1003.6</v>
      </c>
      <c r="AA583" s="29">
        <v>1.6</v>
      </c>
      <c r="AB583" s="29">
        <v>95</v>
      </c>
      <c r="AC583" s="29">
        <v>71.8</v>
      </c>
    </row>
    <row r="584" spans="1:29">
      <c r="A584" s="13" t="s">
        <v>13650</v>
      </c>
      <c r="B584" s="4" t="s">
        <v>490</v>
      </c>
      <c r="C584" s="12" t="s">
        <v>317</v>
      </c>
      <c r="D584" s="4" t="s">
        <v>519</v>
      </c>
      <c r="E584" s="4" t="s">
        <v>159</v>
      </c>
      <c r="F584" s="4" t="s">
        <v>983</v>
      </c>
      <c r="G584" s="4" t="s">
        <v>1459</v>
      </c>
      <c r="H584" s="4" t="s">
        <v>130</v>
      </c>
      <c r="I584" s="5" t="s">
        <v>19899</v>
      </c>
      <c r="J584" s="5" t="s">
        <v>278</v>
      </c>
      <c r="K584" s="5" t="s">
        <v>675</v>
      </c>
      <c r="L584" s="5" t="s">
        <v>19900</v>
      </c>
      <c r="M584" s="5" t="s">
        <v>19617</v>
      </c>
      <c r="N584" s="5" t="s">
        <v>3423</v>
      </c>
      <c r="O584" s="5" t="s">
        <v>19901</v>
      </c>
      <c r="P584" s="5" t="s">
        <v>19902</v>
      </c>
      <c r="Q584" s="5">
        <v>5.261</v>
      </c>
      <c r="R584" s="25">
        <f t="shared" si="9"/>
        <v>5.261</v>
      </c>
      <c r="S584" s="30" t="s">
        <v>12537</v>
      </c>
      <c r="T584" s="30" t="s">
        <v>6171</v>
      </c>
      <c r="U584" s="30" t="s">
        <v>3888</v>
      </c>
      <c r="V584" s="5" t="s">
        <v>278</v>
      </c>
      <c r="W584" s="28"/>
      <c r="X584" s="29">
        <v>2</v>
      </c>
      <c r="Z584" s="29">
        <v>1004.4</v>
      </c>
      <c r="AA584" s="29">
        <v>1.8</v>
      </c>
      <c r="AB584" s="29">
        <v>98</v>
      </c>
      <c r="AC584" s="29">
        <v>132.7</v>
      </c>
    </row>
    <row r="585" spans="1:29">
      <c r="A585" s="13" t="s">
        <v>13655</v>
      </c>
      <c r="B585" s="4" t="s">
        <v>587</v>
      </c>
      <c r="C585" s="12" t="s">
        <v>1103</v>
      </c>
      <c r="D585" s="4" t="s">
        <v>532</v>
      </c>
      <c r="E585" s="4" t="s">
        <v>2211</v>
      </c>
      <c r="F585" s="4" t="s">
        <v>19903</v>
      </c>
      <c r="G585" s="4" t="s">
        <v>1737</v>
      </c>
      <c r="H585" s="4" t="s">
        <v>97</v>
      </c>
      <c r="I585" s="5" t="s">
        <v>19904</v>
      </c>
      <c r="J585" s="5" t="s">
        <v>278</v>
      </c>
      <c r="K585" s="5" t="s">
        <v>3849</v>
      </c>
      <c r="L585" s="5" t="s">
        <v>3550</v>
      </c>
      <c r="M585" s="5" t="s">
        <v>19905</v>
      </c>
      <c r="N585" s="5" t="s">
        <v>1015</v>
      </c>
      <c r="O585" s="5" t="s">
        <v>19906</v>
      </c>
      <c r="P585" s="5" t="s">
        <v>19907</v>
      </c>
      <c r="Q585" s="5">
        <v>4.924</v>
      </c>
      <c r="R585" s="25">
        <f t="shared" si="9"/>
        <v>4.924</v>
      </c>
      <c r="S585" s="30" t="s">
        <v>3364</v>
      </c>
      <c r="T585" s="30" t="s">
        <v>5335</v>
      </c>
      <c r="U585" s="30" t="s">
        <v>6069</v>
      </c>
      <c r="V585" s="5" t="s">
        <v>1785</v>
      </c>
      <c r="W585" s="28"/>
      <c r="X585" s="29">
        <v>1.5</v>
      </c>
      <c r="Z585" s="29">
        <v>1005.5</v>
      </c>
      <c r="AA585" s="29">
        <v>2.2</v>
      </c>
      <c r="AB585" s="29">
        <v>99</v>
      </c>
      <c r="AC585" s="29">
        <v>176.7</v>
      </c>
    </row>
    <row r="586" spans="1:29">
      <c r="A586" s="13" t="s">
        <v>13663</v>
      </c>
      <c r="B586" s="4" t="s">
        <v>776</v>
      </c>
      <c r="C586" s="12" t="s">
        <v>99</v>
      </c>
      <c r="D586" s="4" t="s">
        <v>572</v>
      </c>
      <c r="E586" s="4" t="s">
        <v>587</v>
      </c>
      <c r="F586" s="4" t="s">
        <v>3739</v>
      </c>
      <c r="G586" s="4" t="s">
        <v>191</v>
      </c>
      <c r="H586" s="4" t="s">
        <v>300</v>
      </c>
      <c r="I586" s="5" t="s">
        <v>19908</v>
      </c>
      <c r="J586" s="5" t="s">
        <v>2049</v>
      </c>
      <c r="K586" s="5" t="s">
        <v>1963</v>
      </c>
      <c r="L586" s="5" t="s">
        <v>5297</v>
      </c>
      <c r="M586" s="5" t="s">
        <v>19909</v>
      </c>
      <c r="N586" s="5" t="s">
        <v>2225</v>
      </c>
      <c r="O586" s="5" t="s">
        <v>19910</v>
      </c>
      <c r="P586" s="5" t="s">
        <v>19911</v>
      </c>
      <c r="Q586" s="5">
        <v>5.941</v>
      </c>
      <c r="R586" s="25">
        <f t="shared" si="9"/>
        <v>5.941</v>
      </c>
      <c r="S586" s="30" t="s">
        <v>7334</v>
      </c>
      <c r="T586" s="30" t="s">
        <v>7062</v>
      </c>
      <c r="U586" s="30" t="s">
        <v>2894</v>
      </c>
      <c r="V586" s="5" t="s">
        <v>278</v>
      </c>
      <c r="W586" s="28"/>
      <c r="X586" s="29">
        <v>1.6</v>
      </c>
      <c r="Z586" s="29">
        <v>1005.3</v>
      </c>
      <c r="AA586" s="29">
        <v>1.9</v>
      </c>
      <c r="AB586" s="29">
        <v>98</v>
      </c>
      <c r="AC586" s="29">
        <v>153.9</v>
      </c>
    </row>
    <row r="587" spans="1:29">
      <c r="A587" s="13" t="s">
        <v>13669</v>
      </c>
      <c r="B587" s="4" t="s">
        <v>776</v>
      </c>
      <c r="C587" s="12" t="s">
        <v>115</v>
      </c>
      <c r="D587" s="4" t="s">
        <v>448</v>
      </c>
      <c r="E587" s="4" t="s">
        <v>587</v>
      </c>
      <c r="F587" s="4" t="s">
        <v>1135</v>
      </c>
      <c r="G587" s="4" t="s">
        <v>302</v>
      </c>
      <c r="H587" s="4" t="s">
        <v>28</v>
      </c>
      <c r="I587" s="5" t="s">
        <v>19912</v>
      </c>
      <c r="J587" s="5" t="s">
        <v>278</v>
      </c>
      <c r="K587" s="5" t="s">
        <v>1146</v>
      </c>
      <c r="L587" s="5" t="s">
        <v>5463</v>
      </c>
      <c r="M587" s="5" t="s">
        <v>19913</v>
      </c>
      <c r="N587" s="5" t="s">
        <v>1904</v>
      </c>
      <c r="O587" s="5" t="s">
        <v>15654</v>
      </c>
      <c r="P587" s="5" t="s">
        <v>13863</v>
      </c>
      <c r="Q587" s="5">
        <v>10.361</v>
      </c>
      <c r="R587" s="25">
        <f t="shared" si="9"/>
        <v>10.361</v>
      </c>
      <c r="S587" s="30" t="s">
        <v>11790</v>
      </c>
      <c r="T587" s="30" t="s">
        <v>7274</v>
      </c>
      <c r="U587" s="30" t="s">
        <v>4568</v>
      </c>
      <c r="V587" s="5" t="s">
        <v>278</v>
      </c>
      <c r="W587" s="28"/>
      <c r="X587" s="29">
        <v>1.8</v>
      </c>
      <c r="Z587" s="29">
        <v>1005.7</v>
      </c>
      <c r="AA587" s="29">
        <v>2</v>
      </c>
      <c r="AB587" s="29">
        <v>96</v>
      </c>
      <c r="AC587" s="29">
        <v>129.9</v>
      </c>
    </row>
    <row r="588" spans="1:29">
      <c r="A588" s="13" t="s">
        <v>13675</v>
      </c>
      <c r="B588" s="4" t="s">
        <v>669</v>
      </c>
      <c r="C588" s="12" t="s">
        <v>31</v>
      </c>
      <c r="D588" s="4" t="s">
        <v>4271</v>
      </c>
      <c r="E588" s="4" t="s">
        <v>615</v>
      </c>
      <c r="F588" s="4" t="s">
        <v>7111</v>
      </c>
      <c r="G588" s="4" t="s">
        <v>942</v>
      </c>
      <c r="H588" s="4" t="s">
        <v>940</v>
      </c>
      <c r="I588" s="5" t="s">
        <v>19914</v>
      </c>
      <c r="J588" s="5" t="s">
        <v>278</v>
      </c>
      <c r="K588" s="5" t="s">
        <v>1342</v>
      </c>
      <c r="L588" s="5" t="s">
        <v>2264</v>
      </c>
      <c r="M588" s="5" t="s">
        <v>19915</v>
      </c>
      <c r="N588" s="5" t="s">
        <v>334</v>
      </c>
      <c r="O588" s="5" t="s">
        <v>19916</v>
      </c>
      <c r="P588" s="5" t="s">
        <v>958</v>
      </c>
      <c r="Q588" s="5">
        <v>6.077</v>
      </c>
      <c r="R588" s="25">
        <f t="shared" si="9"/>
        <v>6.077</v>
      </c>
      <c r="S588" s="30" t="s">
        <v>2656</v>
      </c>
      <c r="T588" s="30" t="s">
        <v>2155</v>
      </c>
      <c r="U588" s="30" t="s">
        <v>9218</v>
      </c>
      <c r="V588" s="5" t="s">
        <v>278</v>
      </c>
      <c r="W588" s="28"/>
      <c r="X588" s="29">
        <v>2.2</v>
      </c>
      <c r="Z588" s="29">
        <v>1006.2</v>
      </c>
      <c r="AA588" s="29">
        <v>1.8</v>
      </c>
      <c r="AB588" s="29">
        <v>95</v>
      </c>
      <c r="AC588" s="29">
        <v>153.3</v>
      </c>
    </row>
    <row r="589" spans="1:29">
      <c r="A589" s="13" t="s">
        <v>13681</v>
      </c>
      <c r="B589" s="4" t="s">
        <v>531</v>
      </c>
      <c r="C589" s="12" t="s">
        <v>115</v>
      </c>
      <c r="D589" s="4" t="s">
        <v>1801</v>
      </c>
      <c r="E589" s="4" t="s">
        <v>532</v>
      </c>
      <c r="F589" s="4" t="s">
        <v>2728</v>
      </c>
      <c r="G589" s="4" t="s">
        <v>942</v>
      </c>
      <c r="H589" s="4" t="s">
        <v>2663</v>
      </c>
      <c r="I589" s="5" t="s">
        <v>19917</v>
      </c>
      <c r="J589" s="5" t="s">
        <v>989</v>
      </c>
      <c r="K589" s="5" t="s">
        <v>5868</v>
      </c>
      <c r="L589" s="5" t="s">
        <v>19918</v>
      </c>
      <c r="M589" s="5" t="s">
        <v>19919</v>
      </c>
      <c r="N589" s="5" t="s">
        <v>2313</v>
      </c>
      <c r="O589" s="5" t="s">
        <v>19920</v>
      </c>
      <c r="P589" s="5" t="s">
        <v>19921</v>
      </c>
      <c r="Q589" s="5">
        <v>7.144</v>
      </c>
      <c r="R589" s="25">
        <f t="shared" si="9"/>
        <v>7.144</v>
      </c>
      <c r="S589" s="30" t="s">
        <v>5712</v>
      </c>
      <c r="T589" s="30" t="s">
        <v>704</v>
      </c>
      <c r="U589" s="30" t="s">
        <v>183</v>
      </c>
      <c r="V589" s="5" t="s">
        <v>441</v>
      </c>
      <c r="W589" s="28"/>
      <c r="X589" s="29">
        <v>1.9</v>
      </c>
      <c r="Z589" s="29">
        <v>1006.2</v>
      </c>
      <c r="AA589" s="29">
        <v>1.7</v>
      </c>
      <c r="AB589" s="29">
        <v>95</v>
      </c>
      <c r="AC589" s="29">
        <v>106.1</v>
      </c>
    </row>
    <row r="590" spans="1:29">
      <c r="A590" s="13" t="s">
        <v>13687</v>
      </c>
      <c r="B590" s="4" t="s">
        <v>1896</v>
      </c>
      <c r="C590" s="12" t="s">
        <v>874</v>
      </c>
      <c r="D590" s="4" t="s">
        <v>2789</v>
      </c>
      <c r="E590" s="4" t="s">
        <v>1651</v>
      </c>
      <c r="F590" s="4" t="s">
        <v>3495</v>
      </c>
      <c r="G590" s="4" t="s">
        <v>191</v>
      </c>
      <c r="H590" s="4" t="s">
        <v>129</v>
      </c>
      <c r="I590" s="5" t="s">
        <v>19922</v>
      </c>
      <c r="J590" s="5" t="s">
        <v>3139</v>
      </c>
      <c r="K590" s="5" t="s">
        <v>1721</v>
      </c>
      <c r="L590" s="5" t="s">
        <v>19923</v>
      </c>
      <c r="M590" s="5" t="s">
        <v>19924</v>
      </c>
      <c r="N590" s="5" t="s">
        <v>75</v>
      </c>
      <c r="O590" s="5" t="s">
        <v>19925</v>
      </c>
      <c r="P590" s="5" t="s">
        <v>19926</v>
      </c>
      <c r="Q590" s="5">
        <v>6.486</v>
      </c>
      <c r="R590" s="25">
        <f t="shared" si="9"/>
        <v>6.486</v>
      </c>
      <c r="S590" s="30" t="s">
        <v>5076</v>
      </c>
      <c r="T590" s="30" t="s">
        <v>4378</v>
      </c>
      <c r="U590" s="30" t="s">
        <v>1479</v>
      </c>
      <c r="V590" s="5" t="s">
        <v>1764</v>
      </c>
      <c r="W590" s="28"/>
      <c r="X590" s="29">
        <v>2</v>
      </c>
      <c r="Z590" s="29">
        <v>1005.9</v>
      </c>
      <c r="AA590" s="29">
        <v>1</v>
      </c>
      <c r="AB590" s="29">
        <v>93</v>
      </c>
      <c r="AC590" s="29">
        <v>114.7</v>
      </c>
    </row>
    <row r="591" spans="1:29">
      <c r="A591" s="13" t="s">
        <v>13695</v>
      </c>
      <c r="B591" s="4" t="s">
        <v>1896</v>
      </c>
      <c r="C591" s="12" t="s">
        <v>942</v>
      </c>
      <c r="D591" s="4" t="s">
        <v>361</v>
      </c>
      <c r="E591" s="4" t="s">
        <v>1651</v>
      </c>
      <c r="F591" s="4" t="s">
        <v>2971</v>
      </c>
      <c r="G591" s="4" t="s">
        <v>302</v>
      </c>
      <c r="H591" s="4" t="s">
        <v>112</v>
      </c>
      <c r="I591" s="5" t="s">
        <v>19927</v>
      </c>
      <c r="J591" s="5" t="s">
        <v>427</v>
      </c>
      <c r="K591" s="5" t="s">
        <v>2256</v>
      </c>
      <c r="L591" s="5" t="s">
        <v>19928</v>
      </c>
      <c r="M591" s="5" t="s">
        <v>19929</v>
      </c>
      <c r="N591" s="5" t="s">
        <v>1963</v>
      </c>
      <c r="O591" s="5" t="s">
        <v>19930</v>
      </c>
      <c r="P591" s="5" t="s">
        <v>19931</v>
      </c>
      <c r="Q591" s="5">
        <v>6.596</v>
      </c>
      <c r="R591" s="25">
        <f t="shared" si="9"/>
        <v>6.596</v>
      </c>
      <c r="S591" s="30" t="s">
        <v>4828</v>
      </c>
      <c r="T591" s="30" t="s">
        <v>6538</v>
      </c>
      <c r="U591" s="30" t="s">
        <v>3817</v>
      </c>
      <c r="V591" s="5" t="s">
        <v>1764</v>
      </c>
      <c r="W591" s="28"/>
      <c r="X591" s="29">
        <v>1.8</v>
      </c>
      <c r="Z591" s="29">
        <v>1005</v>
      </c>
      <c r="AA591" s="29">
        <v>1</v>
      </c>
      <c r="AB591" s="29">
        <v>92</v>
      </c>
      <c r="AC591" s="29">
        <v>85.7</v>
      </c>
    </row>
    <row r="592" spans="1:29">
      <c r="A592" s="13" t="s">
        <v>13703</v>
      </c>
      <c r="B592" s="4" t="s">
        <v>2473</v>
      </c>
      <c r="C592" s="12" t="s">
        <v>874</v>
      </c>
      <c r="D592" s="4" t="s">
        <v>504</v>
      </c>
      <c r="E592" s="4" t="s">
        <v>637</v>
      </c>
      <c r="F592" s="4" t="s">
        <v>7394</v>
      </c>
      <c r="G592" s="4" t="s">
        <v>191</v>
      </c>
      <c r="H592" s="4" t="s">
        <v>112</v>
      </c>
      <c r="I592" s="5" t="s">
        <v>19932</v>
      </c>
      <c r="J592" s="5" t="s">
        <v>1585</v>
      </c>
      <c r="K592" s="5" t="s">
        <v>1947</v>
      </c>
      <c r="L592" s="5" t="s">
        <v>13038</v>
      </c>
      <c r="M592" s="5" t="s">
        <v>4264</v>
      </c>
      <c r="N592" s="5" t="s">
        <v>6901</v>
      </c>
      <c r="O592" s="5" t="s">
        <v>19933</v>
      </c>
      <c r="P592" s="5" t="s">
        <v>19934</v>
      </c>
      <c r="Q592" s="5">
        <v>7.348</v>
      </c>
      <c r="R592" s="25">
        <f t="shared" si="9"/>
        <v>7.348</v>
      </c>
      <c r="S592" s="30" t="s">
        <v>8049</v>
      </c>
      <c r="T592" s="30" t="s">
        <v>178</v>
      </c>
      <c r="U592" s="30" t="s">
        <v>5195</v>
      </c>
      <c r="V592" s="5" t="s">
        <v>1313</v>
      </c>
      <c r="W592" s="28"/>
      <c r="X592" s="29">
        <v>1.7</v>
      </c>
      <c r="Z592" s="29">
        <v>1004</v>
      </c>
      <c r="AA592" s="29">
        <v>0.6</v>
      </c>
      <c r="AB592" s="29">
        <v>91</v>
      </c>
      <c r="AC592" s="29">
        <v>94.7</v>
      </c>
    </row>
    <row r="593" spans="1:29">
      <c r="A593" s="13" t="s">
        <v>13710</v>
      </c>
      <c r="B593" s="4" t="s">
        <v>545</v>
      </c>
      <c r="C593" s="12" t="s">
        <v>31</v>
      </c>
      <c r="D593" s="4" t="s">
        <v>2380</v>
      </c>
      <c r="E593" s="4" t="s">
        <v>546</v>
      </c>
      <c r="F593" s="4" t="s">
        <v>588</v>
      </c>
      <c r="G593" s="4" t="s">
        <v>942</v>
      </c>
      <c r="H593" s="4" t="s">
        <v>238</v>
      </c>
      <c r="I593" s="5" t="s">
        <v>19935</v>
      </c>
      <c r="J593" s="5" t="s">
        <v>427</v>
      </c>
      <c r="K593" s="5" t="s">
        <v>2758</v>
      </c>
      <c r="L593" s="5" t="s">
        <v>12342</v>
      </c>
      <c r="M593" s="5" t="s">
        <v>9713</v>
      </c>
      <c r="N593" s="5" t="s">
        <v>2369</v>
      </c>
      <c r="O593" s="5" t="s">
        <v>19936</v>
      </c>
      <c r="P593" s="5" t="s">
        <v>19937</v>
      </c>
      <c r="Q593" s="5">
        <v>6.332</v>
      </c>
      <c r="R593" s="25">
        <f t="shared" si="9"/>
        <v>6.332</v>
      </c>
      <c r="S593" s="30" t="s">
        <v>6097</v>
      </c>
      <c r="T593" s="30" t="s">
        <v>2525</v>
      </c>
      <c r="U593" s="30" t="s">
        <v>472</v>
      </c>
      <c r="V593" s="5" t="s">
        <v>1687</v>
      </c>
      <c r="W593" s="28"/>
      <c r="X593" s="29">
        <v>1</v>
      </c>
      <c r="Z593" s="29">
        <v>1003.5</v>
      </c>
      <c r="AA593" s="29">
        <v>0.6</v>
      </c>
      <c r="AB593" s="29">
        <v>90</v>
      </c>
      <c r="AC593" s="29">
        <v>16.1</v>
      </c>
    </row>
    <row r="594" spans="1:29">
      <c r="A594" s="13" t="s">
        <v>13717</v>
      </c>
      <c r="B594" s="4" t="s">
        <v>271</v>
      </c>
      <c r="C594" s="12" t="s">
        <v>68</v>
      </c>
      <c r="D594" s="4" t="s">
        <v>1842</v>
      </c>
      <c r="E594" s="4" t="s">
        <v>269</v>
      </c>
      <c r="F594" s="4" t="s">
        <v>566</v>
      </c>
      <c r="G594" s="4" t="s">
        <v>50</v>
      </c>
      <c r="H594" s="4" t="s">
        <v>112</v>
      </c>
      <c r="I594" s="5" t="s">
        <v>269</v>
      </c>
      <c r="J594" s="5" t="s">
        <v>278</v>
      </c>
      <c r="K594" s="5" t="s">
        <v>1160</v>
      </c>
      <c r="L594" s="5" t="s">
        <v>19938</v>
      </c>
      <c r="M594" s="5" t="s">
        <v>19939</v>
      </c>
      <c r="N594" s="5" t="s">
        <v>2354</v>
      </c>
      <c r="O594" s="5" t="s">
        <v>19940</v>
      </c>
      <c r="P594" s="5" t="s">
        <v>19941</v>
      </c>
      <c r="Q594" s="5">
        <v>5.713</v>
      </c>
      <c r="R594" s="25">
        <f t="shared" si="9"/>
        <v>5.713</v>
      </c>
      <c r="S594" s="30" t="s">
        <v>19942</v>
      </c>
      <c r="T594" s="30" t="s">
        <v>8903</v>
      </c>
      <c r="U594" s="30" t="s">
        <v>2711</v>
      </c>
      <c r="V594" s="5" t="s">
        <v>278</v>
      </c>
      <c r="W594" s="28"/>
      <c r="X594" s="29">
        <v>1</v>
      </c>
      <c r="Z594" s="29">
        <v>1003.1</v>
      </c>
      <c r="AA594" s="29">
        <v>0.8</v>
      </c>
      <c r="AB594" s="29">
        <v>90</v>
      </c>
      <c r="AC594" s="29">
        <v>7.6</v>
      </c>
    </row>
    <row r="595" spans="1:29">
      <c r="A595" s="13" t="s">
        <v>13721</v>
      </c>
      <c r="B595" s="4" t="s">
        <v>226</v>
      </c>
      <c r="C595" s="12" t="s">
        <v>115</v>
      </c>
      <c r="D595" s="4" t="s">
        <v>269</v>
      </c>
      <c r="E595" s="4" t="s">
        <v>269</v>
      </c>
      <c r="F595" s="4" t="s">
        <v>1175</v>
      </c>
      <c r="G595" s="4" t="s">
        <v>50</v>
      </c>
      <c r="H595" s="4" t="s">
        <v>238</v>
      </c>
      <c r="I595" s="5" t="s">
        <v>19943</v>
      </c>
      <c r="J595" s="5" t="s">
        <v>269</v>
      </c>
      <c r="K595" s="5" t="s">
        <v>269</v>
      </c>
      <c r="L595" s="5" t="s">
        <v>269</v>
      </c>
      <c r="M595" s="5" t="s">
        <v>269</v>
      </c>
      <c r="N595" s="5" t="s">
        <v>269</v>
      </c>
      <c r="O595" s="5" t="s">
        <v>269</v>
      </c>
      <c r="P595" s="5" t="s">
        <v>269</v>
      </c>
      <c r="Q595" s="5" t="s">
        <v>269</v>
      </c>
      <c r="R595" s="25">
        <f t="shared" si="9"/>
        <v>0</v>
      </c>
      <c r="S595" s="30" t="s">
        <v>269</v>
      </c>
      <c r="T595" s="30" t="s">
        <v>269</v>
      </c>
      <c r="U595" s="30" t="s">
        <v>269</v>
      </c>
      <c r="V595" s="5" t="s">
        <v>269</v>
      </c>
      <c r="W595" s="28"/>
      <c r="X595" s="29">
        <v>0.6</v>
      </c>
      <c r="Z595" s="29">
        <v>1003</v>
      </c>
      <c r="AA595" s="29">
        <v>1.1</v>
      </c>
      <c r="AB595" s="29">
        <v>90</v>
      </c>
      <c r="AC595" s="29">
        <v>13.8</v>
      </c>
    </row>
    <row r="596" spans="1:29">
      <c r="A596" s="13" t="s">
        <v>13728</v>
      </c>
      <c r="B596" s="4" t="s">
        <v>359</v>
      </c>
      <c r="C596" s="12" t="s">
        <v>269</v>
      </c>
      <c r="D596" s="4" t="s">
        <v>1769</v>
      </c>
      <c r="E596" s="4" t="s">
        <v>360</v>
      </c>
      <c r="F596" s="4" t="s">
        <v>269</v>
      </c>
      <c r="G596" s="4" t="s">
        <v>269</v>
      </c>
      <c r="H596" s="4" t="s">
        <v>269</v>
      </c>
      <c r="I596" s="5" t="s">
        <v>19944</v>
      </c>
      <c r="J596" s="5" t="s">
        <v>278</v>
      </c>
      <c r="K596" s="5" t="s">
        <v>1276</v>
      </c>
      <c r="L596" s="5" t="s">
        <v>17114</v>
      </c>
      <c r="M596" s="5" t="s">
        <v>19268</v>
      </c>
      <c r="N596" s="5" t="s">
        <v>2573</v>
      </c>
      <c r="O596" s="5" t="s">
        <v>19945</v>
      </c>
      <c r="P596" s="5" t="s">
        <v>19946</v>
      </c>
      <c r="Q596" s="5">
        <v>5.35</v>
      </c>
      <c r="R596" s="25">
        <f t="shared" si="9"/>
        <v>5.35</v>
      </c>
      <c r="S596" s="30" t="s">
        <v>824</v>
      </c>
      <c r="T596" s="30" t="s">
        <v>225</v>
      </c>
      <c r="U596" s="30" t="s">
        <v>6053</v>
      </c>
      <c r="V596" s="5" t="s">
        <v>1095</v>
      </c>
      <c r="W596" s="28"/>
      <c r="X596" s="29">
        <v>0.6</v>
      </c>
      <c r="Z596" s="29">
        <v>1002.6</v>
      </c>
      <c r="AA596" s="29">
        <v>0.9</v>
      </c>
      <c r="AB596" s="29">
        <v>89</v>
      </c>
      <c r="AC596" s="29">
        <v>11.9</v>
      </c>
    </row>
    <row r="597" spans="1:29">
      <c r="A597" s="13" t="s">
        <v>13734</v>
      </c>
      <c r="B597" s="4" t="s">
        <v>639</v>
      </c>
      <c r="C597" s="12" t="s">
        <v>269</v>
      </c>
      <c r="D597" s="4" t="s">
        <v>315</v>
      </c>
      <c r="E597" s="4" t="s">
        <v>4241</v>
      </c>
      <c r="F597" s="4" t="s">
        <v>566</v>
      </c>
      <c r="G597" s="4" t="s">
        <v>269</v>
      </c>
      <c r="H597" s="4" t="s">
        <v>940</v>
      </c>
      <c r="I597" s="5" t="s">
        <v>19947</v>
      </c>
      <c r="J597" s="5" t="s">
        <v>278</v>
      </c>
      <c r="K597" s="5" t="s">
        <v>470</v>
      </c>
      <c r="L597" s="5" t="s">
        <v>2664</v>
      </c>
      <c r="M597" s="5" t="s">
        <v>1545</v>
      </c>
      <c r="N597" s="5" t="s">
        <v>5702</v>
      </c>
      <c r="O597" s="5" t="s">
        <v>14350</v>
      </c>
      <c r="P597" s="5" t="s">
        <v>19948</v>
      </c>
      <c r="Q597" s="5">
        <v>5.21</v>
      </c>
      <c r="R597" s="25">
        <f t="shared" si="9"/>
        <v>5.21</v>
      </c>
      <c r="S597" s="30" t="s">
        <v>12128</v>
      </c>
      <c r="T597" s="30" t="s">
        <v>5222</v>
      </c>
      <c r="U597" s="30" t="s">
        <v>5564</v>
      </c>
      <c r="V597" s="5" t="s">
        <v>2090</v>
      </c>
      <c r="W597" s="28"/>
      <c r="X597" s="29">
        <v>0.8</v>
      </c>
      <c r="Z597" s="29">
        <v>1002.8</v>
      </c>
      <c r="AA597" s="29">
        <v>0.7</v>
      </c>
      <c r="AB597" s="29">
        <v>87</v>
      </c>
      <c r="AC597" s="29">
        <v>18.7</v>
      </c>
    </row>
    <row r="598" spans="1:29">
      <c r="A598" s="13" t="s">
        <v>13738</v>
      </c>
      <c r="B598" s="4" t="s">
        <v>1801</v>
      </c>
      <c r="C598" s="12" t="s">
        <v>317</v>
      </c>
      <c r="D598" s="4" t="s">
        <v>1725</v>
      </c>
      <c r="E598" s="4" t="s">
        <v>599</v>
      </c>
      <c r="F598" s="4" t="s">
        <v>514</v>
      </c>
      <c r="G598" s="4" t="s">
        <v>302</v>
      </c>
      <c r="H598" s="4" t="s">
        <v>299</v>
      </c>
      <c r="I598" s="5" t="s">
        <v>19949</v>
      </c>
      <c r="J598" s="5" t="s">
        <v>2768</v>
      </c>
      <c r="K598" s="5" t="s">
        <v>1985</v>
      </c>
      <c r="L598" s="5" t="s">
        <v>19950</v>
      </c>
      <c r="M598" s="5" t="s">
        <v>6032</v>
      </c>
      <c r="N598" s="5" t="s">
        <v>5702</v>
      </c>
      <c r="O598" s="5" t="s">
        <v>19951</v>
      </c>
      <c r="P598" s="5" t="s">
        <v>19952</v>
      </c>
      <c r="Q598" s="5">
        <v>6.022</v>
      </c>
      <c r="R598" s="25">
        <f t="shared" si="9"/>
        <v>6.022</v>
      </c>
      <c r="S598" s="30" t="s">
        <v>15748</v>
      </c>
      <c r="T598" s="30" t="s">
        <v>217</v>
      </c>
      <c r="U598" s="30" t="s">
        <v>153</v>
      </c>
      <c r="V598" s="5" t="s">
        <v>278</v>
      </c>
      <c r="W598" s="28"/>
      <c r="X598" s="29">
        <v>1.1</v>
      </c>
      <c r="Z598" s="29">
        <v>1003</v>
      </c>
      <c r="AA598" s="29">
        <v>0.7</v>
      </c>
      <c r="AB598" s="29">
        <v>88</v>
      </c>
      <c r="AC598" s="29">
        <v>60.3</v>
      </c>
    </row>
    <row r="599" spans="1:29">
      <c r="A599" s="13" t="s">
        <v>13743</v>
      </c>
      <c r="B599" s="4" t="s">
        <v>2655</v>
      </c>
      <c r="C599" s="12" t="s">
        <v>99</v>
      </c>
      <c r="D599" s="4" t="s">
        <v>669</v>
      </c>
      <c r="E599" s="4" t="s">
        <v>2505</v>
      </c>
      <c r="F599" s="4" t="s">
        <v>929</v>
      </c>
      <c r="G599" s="4" t="s">
        <v>208</v>
      </c>
      <c r="H599" s="4" t="s">
        <v>143</v>
      </c>
      <c r="I599" s="5" t="s">
        <v>19953</v>
      </c>
      <c r="J599" s="5" t="s">
        <v>278</v>
      </c>
      <c r="K599" s="5" t="s">
        <v>1071</v>
      </c>
      <c r="L599" s="5" t="s">
        <v>19954</v>
      </c>
      <c r="M599" s="5" t="s">
        <v>19955</v>
      </c>
      <c r="N599" s="5" t="s">
        <v>292</v>
      </c>
      <c r="O599" s="5" t="s">
        <v>19956</v>
      </c>
      <c r="P599" s="5" t="s">
        <v>13351</v>
      </c>
      <c r="Q599" s="5">
        <v>8.079</v>
      </c>
      <c r="R599" s="25">
        <f t="shared" si="9"/>
        <v>8.079</v>
      </c>
      <c r="S599" s="30" t="s">
        <v>19957</v>
      </c>
      <c r="T599" s="30" t="s">
        <v>3996</v>
      </c>
      <c r="U599" s="30" t="s">
        <v>811</v>
      </c>
      <c r="V599" s="5" t="s">
        <v>278</v>
      </c>
      <c r="W599" s="28"/>
      <c r="X599" s="29">
        <v>0.9</v>
      </c>
      <c r="Z599" s="29">
        <v>1003.2</v>
      </c>
      <c r="AA599" s="29">
        <v>0.9</v>
      </c>
      <c r="AB599" s="29">
        <v>91</v>
      </c>
      <c r="AC599" s="29">
        <v>65.3</v>
      </c>
    </row>
    <row r="600" spans="1:29">
      <c r="A600" s="13" t="s">
        <v>13750</v>
      </c>
      <c r="B600" s="4" t="s">
        <v>504</v>
      </c>
      <c r="C600" s="12" t="s">
        <v>99</v>
      </c>
      <c r="D600" s="4" t="s">
        <v>601</v>
      </c>
      <c r="E600" s="4" t="s">
        <v>177</v>
      </c>
      <c r="F600" s="4" t="s">
        <v>5237</v>
      </c>
      <c r="G600" s="4" t="s">
        <v>1737</v>
      </c>
      <c r="H600" s="4" t="s">
        <v>299</v>
      </c>
      <c r="I600" s="5" t="s">
        <v>19958</v>
      </c>
      <c r="J600" s="5" t="s">
        <v>278</v>
      </c>
      <c r="K600" s="5" t="s">
        <v>3707</v>
      </c>
      <c r="L600" s="5" t="s">
        <v>7091</v>
      </c>
      <c r="M600" s="5" t="s">
        <v>7391</v>
      </c>
      <c r="N600" s="5" t="s">
        <v>3519</v>
      </c>
      <c r="O600" s="5" t="s">
        <v>19959</v>
      </c>
      <c r="P600" s="5" t="s">
        <v>19960</v>
      </c>
      <c r="Q600" s="5">
        <v>5.188</v>
      </c>
      <c r="R600" s="25">
        <f t="shared" si="9"/>
        <v>5.188</v>
      </c>
      <c r="S600" s="30" t="s">
        <v>8817</v>
      </c>
      <c r="T600" s="30" t="s">
        <v>7796</v>
      </c>
      <c r="U600" s="30" t="s">
        <v>5855</v>
      </c>
      <c r="V600" s="5" t="s">
        <v>1585</v>
      </c>
      <c r="W600" s="28"/>
      <c r="X600" s="29">
        <v>0.7</v>
      </c>
      <c r="Z600" s="29">
        <v>1003.3</v>
      </c>
      <c r="AA600" s="29">
        <v>1.2</v>
      </c>
      <c r="AB600" s="29">
        <v>89</v>
      </c>
      <c r="AC600" s="29">
        <v>33.8</v>
      </c>
    </row>
    <row r="601" spans="1:29">
      <c r="A601" s="13" t="s">
        <v>13755</v>
      </c>
      <c r="B601" s="4" t="s">
        <v>572</v>
      </c>
      <c r="C601" s="12" t="s">
        <v>99</v>
      </c>
      <c r="D601" s="4" t="s">
        <v>639</v>
      </c>
      <c r="E601" s="4" t="s">
        <v>2682</v>
      </c>
      <c r="F601" s="4" t="s">
        <v>3746</v>
      </c>
      <c r="G601" s="4" t="s">
        <v>1737</v>
      </c>
      <c r="H601" s="4" t="s">
        <v>299</v>
      </c>
      <c r="I601" s="5" t="s">
        <v>19961</v>
      </c>
      <c r="J601" s="5" t="s">
        <v>278</v>
      </c>
      <c r="K601" s="5" t="s">
        <v>1315</v>
      </c>
      <c r="L601" s="5" t="s">
        <v>19962</v>
      </c>
      <c r="M601" s="5" t="s">
        <v>19963</v>
      </c>
      <c r="N601" s="5" t="s">
        <v>2149</v>
      </c>
      <c r="O601" s="5" t="s">
        <v>19964</v>
      </c>
      <c r="P601" s="5" t="s">
        <v>19965</v>
      </c>
      <c r="Q601" s="5">
        <v>4.635</v>
      </c>
      <c r="R601" s="25">
        <f t="shared" si="9"/>
        <v>4.635</v>
      </c>
      <c r="S601" s="30" t="s">
        <v>19966</v>
      </c>
      <c r="T601" s="30" t="s">
        <v>15731</v>
      </c>
      <c r="U601" s="30" t="s">
        <v>482</v>
      </c>
      <c r="V601" s="5" t="s">
        <v>278</v>
      </c>
      <c r="W601" s="28"/>
      <c r="X601" s="29">
        <v>0.7</v>
      </c>
      <c r="Z601" s="29">
        <v>1003.7</v>
      </c>
      <c r="AA601" s="29">
        <v>0.6</v>
      </c>
      <c r="AB601" s="29">
        <v>88</v>
      </c>
      <c r="AC601" s="29">
        <v>338.6</v>
      </c>
    </row>
    <row r="602" spans="1:29">
      <c r="A602" s="13" t="s">
        <v>13760</v>
      </c>
      <c r="B602" s="4" t="s">
        <v>342</v>
      </c>
      <c r="C602" s="12" t="s">
        <v>68</v>
      </c>
      <c r="D602" s="4" t="s">
        <v>360</v>
      </c>
      <c r="E602" s="4" t="s">
        <v>175</v>
      </c>
      <c r="F602" s="4" t="s">
        <v>5659</v>
      </c>
      <c r="G602" s="4" t="s">
        <v>874</v>
      </c>
      <c r="H602" s="4" t="s">
        <v>314</v>
      </c>
      <c r="I602" s="5" t="s">
        <v>19967</v>
      </c>
      <c r="J602" s="5" t="s">
        <v>278</v>
      </c>
      <c r="K602" s="5" t="s">
        <v>483</v>
      </c>
      <c r="L602" s="5" t="s">
        <v>12759</v>
      </c>
      <c r="M602" s="5" t="s">
        <v>19968</v>
      </c>
      <c r="N602" s="5" t="s">
        <v>5868</v>
      </c>
      <c r="O602" s="5" t="s">
        <v>19969</v>
      </c>
      <c r="P602" s="5" t="s">
        <v>19970</v>
      </c>
      <c r="Q602" s="5">
        <v>3.406</v>
      </c>
      <c r="R602" s="25">
        <f t="shared" si="9"/>
        <v>3.406</v>
      </c>
      <c r="S602" s="30" t="s">
        <v>19094</v>
      </c>
      <c r="T602" s="30" t="s">
        <v>1934</v>
      </c>
      <c r="U602" s="30" t="s">
        <v>2133</v>
      </c>
      <c r="V602" s="5" t="s">
        <v>278</v>
      </c>
      <c r="W602" s="28"/>
      <c r="X602" s="29">
        <v>0.9</v>
      </c>
      <c r="Z602" s="29">
        <v>1004.1</v>
      </c>
      <c r="AA602" s="29">
        <v>0.9</v>
      </c>
      <c r="AB602" s="29">
        <v>77</v>
      </c>
      <c r="AC602" s="29">
        <v>82.4</v>
      </c>
    </row>
    <row r="603" spans="1:29">
      <c r="A603" s="13" t="s">
        <v>13767</v>
      </c>
      <c r="B603" s="4" t="s">
        <v>238</v>
      </c>
      <c r="C603" s="12" t="s">
        <v>160</v>
      </c>
      <c r="D603" s="4" t="s">
        <v>116</v>
      </c>
      <c r="E603" s="4" t="s">
        <v>83</v>
      </c>
      <c r="F603" s="4" t="s">
        <v>1856</v>
      </c>
      <c r="G603" s="4" t="s">
        <v>160</v>
      </c>
      <c r="H603" s="4" t="s">
        <v>2687</v>
      </c>
      <c r="I603" s="5" t="s">
        <v>19971</v>
      </c>
      <c r="J603" s="5" t="s">
        <v>278</v>
      </c>
      <c r="K603" s="5" t="s">
        <v>1453</v>
      </c>
      <c r="L603" s="5" t="s">
        <v>7878</v>
      </c>
      <c r="M603" s="5" t="s">
        <v>13087</v>
      </c>
      <c r="N603" s="5" t="s">
        <v>515</v>
      </c>
      <c r="O603" s="5" t="s">
        <v>18880</v>
      </c>
      <c r="P603" s="5" t="s">
        <v>19513</v>
      </c>
      <c r="Q603" s="5">
        <v>1.425</v>
      </c>
      <c r="R603" s="25">
        <f t="shared" si="9"/>
        <v>1.425</v>
      </c>
      <c r="S603" s="30" t="s">
        <v>19972</v>
      </c>
      <c r="T603" s="30" t="s">
        <v>4303</v>
      </c>
      <c r="U603" s="30" t="s">
        <v>15522</v>
      </c>
      <c r="V603" s="5" t="s">
        <v>278</v>
      </c>
      <c r="W603" s="28"/>
      <c r="X603" s="29">
        <v>1.2</v>
      </c>
      <c r="Z603" s="29">
        <v>1003.8</v>
      </c>
      <c r="AA603" s="29">
        <v>0.5</v>
      </c>
      <c r="AB603" s="29">
        <v>71</v>
      </c>
      <c r="AC603" s="29">
        <v>41.6</v>
      </c>
    </row>
    <row r="604" spans="1:29">
      <c r="A604" s="13" t="s">
        <v>13774</v>
      </c>
      <c r="B604" s="4" t="s">
        <v>222</v>
      </c>
      <c r="C604" s="12" t="s">
        <v>68</v>
      </c>
      <c r="D604" s="4" t="s">
        <v>116</v>
      </c>
      <c r="E604" s="4" t="s">
        <v>113</v>
      </c>
      <c r="F604" s="4" t="s">
        <v>1766</v>
      </c>
      <c r="G604" s="4" t="s">
        <v>31</v>
      </c>
      <c r="H604" s="4" t="s">
        <v>284</v>
      </c>
      <c r="I604" s="5" t="s">
        <v>19973</v>
      </c>
      <c r="J604" s="5" t="s">
        <v>264</v>
      </c>
      <c r="K604" s="5" t="s">
        <v>1507</v>
      </c>
      <c r="L604" s="5" t="s">
        <v>2461</v>
      </c>
      <c r="M604" s="5" t="s">
        <v>18702</v>
      </c>
      <c r="N604" s="5" t="s">
        <v>310</v>
      </c>
      <c r="O604" s="5" t="s">
        <v>15543</v>
      </c>
      <c r="P604" s="5" t="s">
        <v>19974</v>
      </c>
      <c r="Q604" s="5">
        <v>1.29</v>
      </c>
      <c r="R604" s="25">
        <f t="shared" si="9"/>
        <v>1.29</v>
      </c>
      <c r="S604" s="30" t="s">
        <v>2679</v>
      </c>
      <c r="T604" s="30" t="s">
        <v>7798</v>
      </c>
      <c r="U604" s="30" t="s">
        <v>2225</v>
      </c>
      <c r="V604" s="5" t="s">
        <v>278</v>
      </c>
      <c r="W604" s="28"/>
      <c r="X604" s="29">
        <v>0.6</v>
      </c>
      <c r="Z604" s="29">
        <v>1003.6</v>
      </c>
      <c r="AA604" s="29">
        <v>1.1</v>
      </c>
      <c r="AB604" s="29">
        <v>75</v>
      </c>
      <c r="AC604" s="29">
        <v>351.1</v>
      </c>
    </row>
    <row r="605" spans="1:29">
      <c r="A605" s="13" t="s">
        <v>13780</v>
      </c>
      <c r="B605" s="4" t="s">
        <v>112</v>
      </c>
      <c r="C605" s="12" t="s">
        <v>317</v>
      </c>
      <c r="D605" s="4" t="s">
        <v>393</v>
      </c>
      <c r="E605" s="4" t="s">
        <v>393</v>
      </c>
      <c r="F605" s="4" t="s">
        <v>9950</v>
      </c>
      <c r="G605" s="4" t="s">
        <v>31</v>
      </c>
      <c r="H605" s="4" t="s">
        <v>655</v>
      </c>
      <c r="I605" s="5" t="s">
        <v>19975</v>
      </c>
      <c r="J605" s="5" t="s">
        <v>3872</v>
      </c>
      <c r="K605" s="5" t="s">
        <v>1095</v>
      </c>
      <c r="L605" s="5" t="s">
        <v>9616</v>
      </c>
      <c r="M605" s="5" t="s">
        <v>19976</v>
      </c>
      <c r="N605" s="5" t="s">
        <v>665</v>
      </c>
      <c r="O605" s="5" t="s">
        <v>12413</v>
      </c>
      <c r="P605" s="5" t="s">
        <v>19977</v>
      </c>
      <c r="Q605" s="5">
        <v>1.356</v>
      </c>
      <c r="R605" s="25">
        <f t="shared" si="9"/>
        <v>1.356</v>
      </c>
      <c r="S605" s="30" t="s">
        <v>12759</v>
      </c>
      <c r="T605" s="30" t="s">
        <v>184</v>
      </c>
      <c r="U605" s="30" t="s">
        <v>1342</v>
      </c>
      <c r="V605" s="5" t="s">
        <v>278</v>
      </c>
      <c r="W605" s="28"/>
      <c r="X605" s="29">
        <v>0.9</v>
      </c>
      <c r="Z605" s="29">
        <v>1003.4</v>
      </c>
      <c r="AA605" s="29">
        <v>1.4</v>
      </c>
      <c r="AB605" s="29">
        <v>75</v>
      </c>
      <c r="AC605" s="29">
        <v>41.5</v>
      </c>
    </row>
    <row r="606" spans="1:29">
      <c r="A606" s="13" t="s">
        <v>13786</v>
      </c>
      <c r="B606" s="4" t="s">
        <v>28</v>
      </c>
      <c r="C606" s="12" t="s">
        <v>99</v>
      </c>
      <c r="D606" s="4" t="s">
        <v>116</v>
      </c>
      <c r="E606" s="4" t="s">
        <v>192</v>
      </c>
      <c r="F606" s="4" t="s">
        <v>15398</v>
      </c>
      <c r="G606" s="4" t="s">
        <v>160</v>
      </c>
      <c r="H606" s="4" t="s">
        <v>1514</v>
      </c>
      <c r="I606" s="5" t="s">
        <v>19978</v>
      </c>
      <c r="J606" s="5" t="s">
        <v>278</v>
      </c>
      <c r="K606" s="5" t="s">
        <v>1585</v>
      </c>
      <c r="L606" s="5" t="s">
        <v>346</v>
      </c>
      <c r="M606" s="5" t="s">
        <v>19979</v>
      </c>
      <c r="N606" s="5" t="s">
        <v>486</v>
      </c>
      <c r="O606" s="5" t="s">
        <v>17431</v>
      </c>
      <c r="P606" s="5" t="s">
        <v>14897</v>
      </c>
      <c r="Q606" s="5">
        <v>1.27</v>
      </c>
      <c r="R606" s="25">
        <f t="shared" si="9"/>
        <v>1.27</v>
      </c>
      <c r="S606" s="30" t="s">
        <v>5173</v>
      </c>
      <c r="T606" s="30" t="s">
        <v>2786</v>
      </c>
      <c r="U606" s="30" t="s">
        <v>19980</v>
      </c>
      <c r="V606" s="5" t="s">
        <v>278</v>
      </c>
      <c r="W606" s="28"/>
      <c r="X606" s="29">
        <v>0.5</v>
      </c>
      <c r="Z606" s="29">
        <v>1002.8</v>
      </c>
      <c r="AA606" s="29">
        <v>1.9</v>
      </c>
      <c r="AB606" s="29">
        <v>76</v>
      </c>
      <c r="AC606" s="29">
        <v>48.4</v>
      </c>
    </row>
    <row r="607" spans="1:29">
      <c r="A607" s="13" t="s">
        <v>13793</v>
      </c>
      <c r="B607" s="4" t="s">
        <v>300</v>
      </c>
      <c r="C607" s="12" t="s">
        <v>1103</v>
      </c>
      <c r="D607" s="4" t="s">
        <v>345</v>
      </c>
      <c r="E607" s="4" t="s">
        <v>48</v>
      </c>
      <c r="F607" s="4" t="s">
        <v>1828</v>
      </c>
      <c r="G607" s="4" t="s">
        <v>31</v>
      </c>
      <c r="H607" s="4" t="s">
        <v>176</v>
      </c>
      <c r="I607" s="5" t="s">
        <v>19981</v>
      </c>
      <c r="J607" s="5" t="s">
        <v>278</v>
      </c>
      <c r="K607" s="5" t="s">
        <v>73</v>
      </c>
      <c r="L607" s="5" t="s">
        <v>2511</v>
      </c>
      <c r="M607" s="5" t="s">
        <v>10155</v>
      </c>
      <c r="N607" s="5" t="s">
        <v>414</v>
      </c>
      <c r="O607" s="5" t="s">
        <v>19982</v>
      </c>
      <c r="P607" s="5" t="s">
        <v>19983</v>
      </c>
      <c r="Q607" s="5">
        <v>1.397</v>
      </c>
      <c r="R607" s="25">
        <f t="shared" si="9"/>
        <v>1.397</v>
      </c>
      <c r="S607" s="30" t="s">
        <v>5732</v>
      </c>
      <c r="T607" s="30" t="s">
        <v>4385</v>
      </c>
      <c r="U607" s="30" t="s">
        <v>2082</v>
      </c>
      <c r="V607" s="5" t="s">
        <v>278</v>
      </c>
      <c r="W607" s="28"/>
      <c r="X607" s="29">
        <v>1.1</v>
      </c>
      <c r="Z607" s="29">
        <v>1002.2</v>
      </c>
      <c r="AA607" s="29">
        <v>2.4</v>
      </c>
      <c r="AB607" s="29">
        <v>84</v>
      </c>
      <c r="AC607" s="29">
        <v>60</v>
      </c>
    </row>
    <row r="608" spans="1:29">
      <c r="A608" s="13" t="s">
        <v>13801</v>
      </c>
      <c r="B608" s="4" t="s">
        <v>47</v>
      </c>
      <c r="C608" s="12" t="s">
        <v>1103</v>
      </c>
      <c r="D608" s="4" t="s">
        <v>28</v>
      </c>
      <c r="E608" s="4" t="s">
        <v>222</v>
      </c>
      <c r="F608" s="4" t="s">
        <v>2322</v>
      </c>
      <c r="G608" s="4" t="s">
        <v>31</v>
      </c>
      <c r="H608" s="4" t="s">
        <v>82</v>
      </c>
      <c r="I608" s="5" t="s">
        <v>19984</v>
      </c>
      <c r="J608" s="5" t="s">
        <v>278</v>
      </c>
      <c r="K608" s="5" t="s">
        <v>1287</v>
      </c>
      <c r="L608" s="5" t="s">
        <v>4364</v>
      </c>
      <c r="M608" s="5" t="s">
        <v>9975</v>
      </c>
      <c r="N608" s="5" t="s">
        <v>108</v>
      </c>
      <c r="O608" s="5" t="s">
        <v>2501</v>
      </c>
      <c r="P608" s="5" t="s">
        <v>18577</v>
      </c>
      <c r="Q608" s="5">
        <v>1.734</v>
      </c>
      <c r="R608" s="25">
        <f t="shared" si="9"/>
        <v>1.734</v>
      </c>
      <c r="S608" s="30" t="s">
        <v>11256</v>
      </c>
      <c r="T608" s="30" t="s">
        <v>14399</v>
      </c>
      <c r="U608" s="30" t="s">
        <v>3717</v>
      </c>
      <c r="V608" s="5" t="s">
        <v>278</v>
      </c>
      <c r="W608" s="28"/>
      <c r="X608" s="29">
        <v>1.4</v>
      </c>
      <c r="Z608" s="29">
        <v>1002.1</v>
      </c>
      <c r="AA608" s="29">
        <v>2.4</v>
      </c>
      <c r="AB608" s="29">
        <v>88</v>
      </c>
      <c r="AC608" s="29">
        <v>90.7</v>
      </c>
    </row>
    <row r="609" spans="1:29">
      <c r="A609" s="13" t="s">
        <v>13805</v>
      </c>
      <c r="B609" s="4" t="s">
        <v>1549</v>
      </c>
      <c r="C609" s="12" t="s">
        <v>31</v>
      </c>
      <c r="D609" s="4" t="s">
        <v>206</v>
      </c>
      <c r="E609" s="4" t="s">
        <v>129</v>
      </c>
      <c r="F609" s="4" t="s">
        <v>8001</v>
      </c>
      <c r="G609" s="4" t="s">
        <v>874</v>
      </c>
      <c r="H609" s="4" t="s">
        <v>176</v>
      </c>
      <c r="I609" s="5" t="s">
        <v>19985</v>
      </c>
      <c r="J609" s="5" t="s">
        <v>278</v>
      </c>
      <c r="K609" s="5" t="s">
        <v>662</v>
      </c>
      <c r="L609" s="5" t="s">
        <v>8535</v>
      </c>
      <c r="M609" s="5" t="s">
        <v>19986</v>
      </c>
      <c r="N609" s="5" t="s">
        <v>1133</v>
      </c>
      <c r="O609" s="5" t="s">
        <v>19987</v>
      </c>
      <c r="P609" s="5" t="s">
        <v>5390</v>
      </c>
      <c r="Q609" s="5">
        <v>2.013</v>
      </c>
      <c r="R609" s="25">
        <f t="shared" si="9"/>
        <v>2.013</v>
      </c>
      <c r="S609" s="30" t="s">
        <v>3183</v>
      </c>
      <c r="T609" s="30" t="s">
        <v>7679</v>
      </c>
      <c r="U609" s="30" t="s">
        <v>417</v>
      </c>
      <c r="V609" s="5" t="s">
        <v>278</v>
      </c>
      <c r="W609" s="28"/>
      <c r="X609" s="29">
        <v>1.9</v>
      </c>
      <c r="Z609" s="29">
        <v>1002.3</v>
      </c>
      <c r="AA609" s="29">
        <v>2.1</v>
      </c>
      <c r="AB609" s="29">
        <v>93</v>
      </c>
      <c r="AC609" s="29">
        <v>88.9</v>
      </c>
    </row>
    <row r="610" spans="1:29">
      <c r="A610" s="13" t="s">
        <v>13812</v>
      </c>
      <c r="B610" s="4" t="s">
        <v>30</v>
      </c>
      <c r="C610" s="12" t="s">
        <v>1737</v>
      </c>
      <c r="D610" s="4" t="s">
        <v>299</v>
      </c>
      <c r="E610" s="4" t="s">
        <v>143</v>
      </c>
      <c r="F610" s="4" t="s">
        <v>1263</v>
      </c>
      <c r="G610" s="4" t="s">
        <v>874</v>
      </c>
      <c r="H610" s="4" t="s">
        <v>47</v>
      </c>
      <c r="I610" s="5" t="s">
        <v>19988</v>
      </c>
      <c r="J610" s="5" t="s">
        <v>278</v>
      </c>
      <c r="K610" s="5" t="s">
        <v>1597</v>
      </c>
      <c r="L610" s="5" t="s">
        <v>6533</v>
      </c>
      <c r="M610" s="5" t="s">
        <v>18718</v>
      </c>
      <c r="N610" s="5" t="s">
        <v>108</v>
      </c>
      <c r="O610" s="5" t="s">
        <v>19989</v>
      </c>
      <c r="P610" s="5" t="s">
        <v>17732</v>
      </c>
      <c r="Q610" s="5">
        <v>1.61</v>
      </c>
      <c r="R610" s="25">
        <f t="shared" si="9"/>
        <v>1.61</v>
      </c>
      <c r="S610" s="30" t="s">
        <v>14419</v>
      </c>
      <c r="T610" s="30" t="s">
        <v>2926</v>
      </c>
      <c r="U610" s="30" t="s">
        <v>2332</v>
      </c>
      <c r="V610" s="5" t="s">
        <v>1122</v>
      </c>
      <c r="W610" s="28"/>
      <c r="X610" s="29">
        <v>2.4</v>
      </c>
      <c r="Z610" s="29">
        <v>1002.8</v>
      </c>
      <c r="AA610" s="29">
        <v>1.6</v>
      </c>
      <c r="AB610" s="29">
        <v>91</v>
      </c>
      <c r="AC610" s="29">
        <v>116.6</v>
      </c>
    </row>
    <row r="611" spans="1:29">
      <c r="A611" s="13" t="s">
        <v>13817</v>
      </c>
      <c r="B611" s="4" t="s">
        <v>968</v>
      </c>
      <c r="C611" s="12" t="s">
        <v>50</v>
      </c>
      <c r="D611" s="4" t="s">
        <v>316</v>
      </c>
      <c r="E611" s="4" t="s">
        <v>722</v>
      </c>
      <c r="F611" s="4" t="s">
        <v>2450</v>
      </c>
      <c r="G611" s="4" t="s">
        <v>1737</v>
      </c>
      <c r="H611" s="4" t="s">
        <v>30</v>
      </c>
      <c r="I611" s="5" t="s">
        <v>19990</v>
      </c>
      <c r="J611" s="5" t="s">
        <v>278</v>
      </c>
      <c r="K611" s="5" t="s">
        <v>1678</v>
      </c>
      <c r="L611" s="5" t="s">
        <v>7547</v>
      </c>
      <c r="M611" s="5" t="s">
        <v>15874</v>
      </c>
      <c r="N611" s="5" t="s">
        <v>1264</v>
      </c>
      <c r="O611" s="5" t="s">
        <v>19991</v>
      </c>
      <c r="P611" s="5" t="s">
        <v>19992</v>
      </c>
      <c r="Q611" s="5">
        <v>1.951</v>
      </c>
      <c r="R611" s="25">
        <f t="shared" si="9"/>
        <v>1.951</v>
      </c>
      <c r="S611" s="30" t="s">
        <v>5932</v>
      </c>
      <c r="T611" s="30" t="s">
        <v>1061</v>
      </c>
      <c r="U611" s="30" t="s">
        <v>1930</v>
      </c>
      <c r="V611" s="5" t="s">
        <v>278</v>
      </c>
      <c r="W611" s="28"/>
      <c r="X611" s="29">
        <v>2.4</v>
      </c>
      <c r="Z611" s="29">
        <v>1003.2</v>
      </c>
      <c r="AA611" s="29">
        <v>1.2</v>
      </c>
      <c r="AB611" s="29">
        <v>90</v>
      </c>
      <c r="AC611" s="29">
        <v>147.6</v>
      </c>
    </row>
    <row r="612" spans="1:29">
      <c r="A612" s="13" t="s">
        <v>13823</v>
      </c>
      <c r="B612" s="4" t="s">
        <v>284</v>
      </c>
      <c r="C612" s="12" t="s">
        <v>317</v>
      </c>
      <c r="D612" s="4" t="s">
        <v>176</v>
      </c>
      <c r="E612" s="4" t="s">
        <v>28</v>
      </c>
      <c r="F612" s="4" t="s">
        <v>19993</v>
      </c>
      <c r="G612" s="4" t="s">
        <v>874</v>
      </c>
      <c r="H612" s="4" t="s">
        <v>30</v>
      </c>
      <c r="I612" s="5" t="s">
        <v>19994</v>
      </c>
      <c r="J612" s="5" t="s">
        <v>278</v>
      </c>
      <c r="K612" s="5" t="s">
        <v>335</v>
      </c>
      <c r="L612" s="5" t="s">
        <v>3658</v>
      </c>
      <c r="M612" s="5" t="s">
        <v>19995</v>
      </c>
      <c r="N612" s="5" t="s">
        <v>1237</v>
      </c>
      <c r="O612" s="5" t="s">
        <v>6735</v>
      </c>
      <c r="P612" s="5" t="s">
        <v>19996</v>
      </c>
      <c r="Q612" s="5">
        <v>2.161</v>
      </c>
      <c r="R612" s="25">
        <f t="shared" si="9"/>
        <v>2.161</v>
      </c>
      <c r="S612" s="30" t="s">
        <v>19997</v>
      </c>
      <c r="T612" s="30" t="s">
        <v>9731</v>
      </c>
      <c r="U612" s="30" t="s">
        <v>3639</v>
      </c>
      <c r="V612" s="5" t="s">
        <v>278</v>
      </c>
      <c r="W612" s="28"/>
      <c r="X612" s="29">
        <v>2.1</v>
      </c>
      <c r="Z612" s="29">
        <v>1003.4</v>
      </c>
      <c r="AA612" s="29">
        <v>2.1</v>
      </c>
      <c r="AB612" s="29">
        <v>90</v>
      </c>
      <c r="AC612" s="29">
        <v>128.5</v>
      </c>
    </row>
    <row r="613" spans="1:29">
      <c r="A613" s="13" t="s">
        <v>13827</v>
      </c>
      <c r="B613" s="4" t="s">
        <v>144</v>
      </c>
      <c r="C613" s="12" t="s">
        <v>68</v>
      </c>
      <c r="D613" s="4" t="s">
        <v>30</v>
      </c>
      <c r="E613" s="4" t="s">
        <v>316</v>
      </c>
      <c r="F613" s="4" t="s">
        <v>7894</v>
      </c>
      <c r="G613" s="4" t="s">
        <v>1459</v>
      </c>
      <c r="H613" s="4" t="s">
        <v>82</v>
      </c>
      <c r="I613" s="5" t="s">
        <v>19998</v>
      </c>
      <c r="J613" s="5" t="s">
        <v>278</v>
      </c>
      <c r="K613" s="5" t="s">
        <v>1000</v>
      </c>
      <c r="L613" s="5" t="s">
        <v>5072</v>
      </c>
      <c r="M613" s="5" t="s">
        <v>8128</v>
      </c>
      <c r="N613" s="5" t="s">
        <v>1176</v>
      </c>
      <c r="O613" s="5" t="s">
        <v>18196</v>
      </c>
      <c r="P613" s="5" t="s">
        <v>19999</v>
      </c>
      <c r="Q613" s="5">
        <v>3.065</v>
      </c>
      <c r="R613" s="25">
        <f t="shared" si="9"/>
        <v>3.065</v>
      </c>
      <c r="S613" s="30" t="s">
        <v>3892</v>
      </c>
      <c r="T613" s="30" t="s">
        <v>1828</v>
      </c>
      <c r="U613" s="30" t="s">
        <v>649</v>
      </c>
      <c r="V613" s="5" t="s">
        <v>278</v>
      </c>
      <c r="W613" s="28"/>
      <c r="X613" s="29">
        <v>1.6</v>
      </c>
      <c r="Z613" s="29">
        <v>1003.7</v>
      </c>
      <c r="AA613" s="29">
        <v>2</v>
      </c>
      <c r="AB613" s="29">
        <v>88</v>
      </c>
      <c r="AC613" s="29">
        <v>110</v>
      </c>
    </row>
    <row r="614" spans="1:29">
      <c r="A614" s="13" t="s">
        <v>13833</v>
      </c>
      <c r="B614" s="4" t="s">
        <v>1269</v>
      </c>
      <c r="C614" s="12" t="s">
        <v>99</v>
      </c>
      <c r="D614" s="4" t="s">
        <v>314</v>
      </c>
      <c r="E614" s="4" t="s">
        <v>640</v>
      </c>
      <c r="F614" s="4" t="s">
        <v>6940</v>
      </c>
      <c r="G614" s="4" t="s">
        <v>1459</v>
      </c>
      <c r="H614" s="4" t="s">
        <v>940</v>
      </c>
      <c r="I614" s="5" t="s">
        <v>20000</v>
      </c>
      <c r="J614" s="5" t="s">
        <v>278</v>
      </c>
      <c r="K614" s="5" t="s">
        <v>2440</v>
      </c>
      <c r="L614" s="5" t="s">
        <v>7523</v>
      </c>
      <c r="M614" s="5" t="s">
        <v>20001</v>
      </c>
      <c r="N614" s="5" t="s">
        <v>1084</v>
      </c>
      <c r="O614" s="5" t="s">
        <v>20002</v>
      </c>
      <c r="P614" s="5" t="s">
        <v>20003</v>
      </c>
      <c r="Q614" s="5">
        <v>2.998</v>
      </c>
      <c r="R614" s="25">
        <f t="shared" si="9"/>
        <v>2.998</v>
      </c>
      <c r="S614" s="30" t="s">
        <v>7951</v>
      </c>
      <c r="T614" s="30" t="s">
        <v>1807</v>
      </c>
      <c r="U614" s="30" t="s">
        <v>3888</v>
      </c>
      <c r="V614" s="5" t="s">
        <v>278</v>
      </c>
      <c r="W614" s="28"/>
      <c r="X614" s="29">
        <v>1.2</v>
      </c>
      <c r="Z614" s="29">
        <v>1003.4</v>
      </c>
      <c r="AA614" s="29">
        <v>1.4</v>
      </c>
      <c r="AB614" s="29">
        <v>88</v>
      </c>
      <c r="AC614" s="29">
        <v>139.7</v>
      </c>
    </row>
    <row r="615" spans="1:29">
      <c r="A615" s="13" t="s">
        <v>13839</v>
      </c>
      <c r="B615" s="4" t="s">
        <v>255</v>
      </c>
      <c r="C615" s="12" t="s">
        <v>99</v>
      </c>
      <c r="D615" s="4" t="s">
        <v>314</v>
      </c>
      <c r="E615" s="4" t="s">
        <v>65</v>
      </c>
      <c r="F615" s="4" t="s">
        <v>1570</v>
      </c>
      <c r="G615" s="4" t="s">
        <v>1459</v>
      </c>
      <c r="H615" s="4" t="s">
        <v>2663</v>
      </c>
      <c r="I615" s="5" t="s">
        <v>20004</v>
      </c>
      <c r="J615" s="5" t="s">
        <v>278</v>
      </c>
      <c r="K615" s="5" t="s">
        <v>2256</v>
      </c>
      <c r="L615" s="5" t="s">
        <v>6602</v>
      </c>
      <c r="M615" s="5" t="s">
        <v>20005</v>
      </c>
      <c r="N615" s="5" t="s">
        <v>974</v>
      </c>
      <c r="O615" s="5" t="s">
        <v>9732</v>
      </c>
      <c r="P615" s="5" t="s">
        <v>20006</v>
      </c>
      <c r="Q615" s="5">
        <v>3.129</v>
      </c>
      <c r="R615" s="25">
        <f t="shared" si="9"/>
        <v>3.129</v>
      </c>
      <c r="S615" s="30" t="s">
        <v>13543</v>
      </c>
      <c r="T615" s="30" t="s">
        <v>2479</v>
      </c>
      <c r="U615" s="30" t="s">
        <v>20007</v>
      </c>
      <c r="V615" s="5" t="s">
        <v>278</v>
      </c>
      <c r="W615" s="28"/>
      <c r="X615" s="29">
        <v>2.1</v>
      </c>
      <c r="Z615" s="29">
        <v>1002.6</v>
      </c>
      <c r="AA615" s="29">
        <v>1.2</v>
      </c>
      <c r="AB615" s="29">
        <v>85</v>
      </c>
      <c r="AC615" s="29">
        <v>171.3</v>
      </c>
    </row>
    <row r="616" spans="1:29">
      <c r="A616" s="13" t="s">
        <v>13845</v>
      </c>
      <c r="B616" s="4" t="s">
        <v>189</v>
      </c>
      <c r="C616" s="12" t="s">
        <v>99</v>
      </c>
      <c r="D616" s="4" t="s">
        <v>158</v>
      </c>
      <c r="E616" s="4" t="s">
        <v>82</v>
      </c>
      <c r="F616" s="4" t="s">
        <v>1922</v>
      </c>
      <c r="G616" s="4" t="s">
        <v>1737</v>
      </c>
      <c r="H616" s="4" t="s">
        <v>316</v>
      </c>
      <c r="I616" s="5" t="s">
        <v>20008</v>
      </c>
      <c r="J616" s="5" t="s">
        <v>278</v>
      </c>
      <c r="K616" s="5" t="s">
        <v>2321</v>
      </c>
      <c r="L616" s="5" t="s">
        <v>10228</v>
      </c>
      <c r="M616" s="5" t="s">
        <v>20009</v>
      </c>
      <c r="N616" s="5" t="s">
        <v>43</v>
      </c>
      <c r="O616" s="5" t="s">
        <v>20010</v>
      </c>
      <c r="P616" s="5" t="s">
        <v>13772</v>
      </c>
      <c r="Q616" s="5">
        <v>2.922</v>
      </c>
      <c r="R616" s="25">
        <f t="shared" si="9"/>
        <v>2.922</v>
      </c>
      <c r="S616" s="30" t="s">
        <v>13429</v>
      </c>
      <c r="T616" s="30" t="s">
        <v>7505</v>
      </c>
      <c r="U616" s="30" t="s">
        <v>2048</v>
      </c>
      <c r="V616" s="5" t="s">
        <v>278</v>
      </c>
      <c r="W616" s="28"/>
      <c r="X616" s="29">
        <v>2</v>
      </c>
      <c r="Z616" s="29">
        <v>1001.6</v>
      </c>
      <c r="AA616" s="29">
        <v>1</v>
      </c>
      <c r="AB616" s="29">
        <v>82</v>
      </c>
      <c r="AC616" s="29">
        <v>157.9</v>
      </c>
    </row>
    <row r="617" spans="1:29">
      <c r="A617" s="13" t="s">
        <v>13852</v>
      </c>
      <c r="B617" s="4" t="s">
        <v>1307</v>
      </c>
      <c r="C617" s="12" t="s">
        <v>317</v>
      </c>
      <c r="D617" s="4" t="s">
        <v>47</v>
      </c>
      <c r="E617" s="4" t="s">
        <v>30</v>
      </c>
      <c r="F617" s="4" t="s">
        <v>636</v>
      </c>
      <c r="G617" s="4" t="s">
        <v>1459</v>
      </c>
      <c r="H617" s="4" t="s">
        <v>640</v>
      </c>
      <c r="I617" s="5" t="s">
        <v>20011</v>
      </c>
      <c r="J617" s="5" t="s">
        <v>278</v>
      </c>
      <c r="K617" s="5" t="s">
        <v>3707</v>
      </c>
      <c r="L617" s="5" t="s">
        <v>4616</v>
      </c>
      <c r="M617" s="5" t="s">
        <v>20012</v>
      </c>
      <c r="N617" s="5" t="s">
        <v>1015</v>
      </c>
      <c r="O617" s="5" t="s">
        <v>6590</v>
      </c>
      <c r="P617" s="5" t="s">
        <v>20013</v>
      </c>
      <c r="Q617" s="5">
        <v>3.149</v>
      </c>
      <c r="R617" s="25">
        <f t="shared" si="9"/>
        <v>3.149</v>
      </c>
      <c r="S617" s="30" t="s">
        <v>20014</v>
      </c>
      <c r="T617" s="30" t="s">
        <v>2592</v>
      </c>
      <c r="U617" s="30" t="s">
        <v>6833</v>
      </c>
      <c r="V617" s="5" t="s">
        <v>278</v>
      </c>
      <c r="W617" s="28"/>
      <c r="X617" s="29">
        <v>1.4</v>
      </c>
      <c r="Z617" s="29">
        <v>1000.9</v>
      </c>
      <c r="AA617" s="29">
        <v>0.8</v>
      </c>
      <c r="AB617" s="29">
        <v>79</v>
      </c>
      <c r="AC617" s="29">
        <v>152.1</v>
      </c>
    </row>
    <row r="618" spans="1:29">
      <c r="A618" s="13" t="s">
        <v>13858</v>
      </c>
      <c r="B618" s="4" t="s">
        <v>285</v>
      </c>
      <c r="C618" s="12" t="s">
        <v>99</v>
      </c>
      <c r="D618" s="4" t="s">
        <v>65</v>
      </c>
      <c r="E618" s="4" t="s">
        <v>47</v>
      </c>
      <c r="F618" s="4" t="s">
        <v>7990</v>
      </c>
      <c r="G618" s="4" t="s">
        <v>1737</v>
      </c>
      <c r="H618" s="4" t="s">
        <v>640</v>
      </c>
      <c r="I618" s="5" t="s">
        <v>20015</v>
      </c>
      <c r="J618" s="5" t="s">
        <v>278</v>
      </c>
      <c r="K618" s="5" t="s">
        <v>2680</v>
      </c>
      <c r="L618" s="5" t="s">
        <v>5782</v>
      </c>
      <c r="M618" s="5" t="s">
        <v>8047</v>
      </c>
      <c r="N618" s="5" t="s">
        <v>1012</v>
      </c>
      <c r="O618" s="5" t="s">
        <v>14540</v>
      </c>
      <c r="P618" s="5" t="s">
        <v>1861</v>
      </c>
      <c r="Q618" s="5">
        <v>3.01</v>
      </c>
      <c r="R618" s="25">
        <f t="shared" si="9"/>
        <v>3.01</v>
      </c>
      <c r="S618" s="30" t="s">
        <v>13492</v>
      </c>
      <c r="T618" s="30" t="s">
        <v>6205</v>
      </c>
      <c r="U618" s="30" t="s">
        <v>2369</v>
      </c>
      <c r="V618" s="5" t="s">
        <v>278</v>
      </c>
      <c r="W618" s="28"/>
      <c r="X618" s="29">
        <v>1.2</v>
      </c>
      <c r="Z618" s="29">
        <v>1000.7</v>
      </c>
      <c r="AA618" s="29">
        <v>0.9</v>
      </c>
      <c r="AB618" s="29">
        <v>82</v>
      </c>
      <c r="AC618" s="29">
        <v>163.7</v>
      </c>
    </row>
    <row r="619" spans="1:29">
      <c r="A619" s="13" t="s">
        <v>13864</v>
      </c>
      <c r="B619" s="4" t="s">
        <v>285</v>
      </c>
      <c r="C619" s="12" t="s">
        <v>1591</v>
      </c>
      <c r="D619" s="4" t="s">
        <v>30</v>
      </c>
      <c r="E619" s="4" t="s">
        <v>47</v>
      </c>
      <c r="F619" s="4" t="s">
        <v>7360</v>
      </c>
      <c r="G619" s="4" t="s">
        <v>1459</v>
      </c>
      <c r="H619" s="4" t="s">
        <v>2663</v>
      </c>
      <c r="I619" s="5" t="s">
        <v>20016</v>
      </c>
      <c r="J619" s="5" t="s">
        <v>278</v>
      </c>
      <c r="K619" s="5" t="s">
        <v>3433</v>
      </c>
      <c r="L619" s="5" t="s">
        <v>5115</v>
      </c>
      <c r="M619" s="5" t="s">
        <v>18637</v>
      </c>
      <c r="N619" s="5" t="s">
        <v>1315</v>
      </c>
      <c r="O619" s="5" t="s">
        <v>9106</v>
      </c>
      <c r="P619" s="5" t="s">
        <v>20017</v>
      </c>
      <c r="Q619" s="5">
        <v>3.111</v>
      </c>
      <c r="R619" s="25">
        <f t="shared" si="9"/>
        <v>3.111</v>
      </c>
      <c r="S619" s="30" t="s">
        <v>1364</v>
      </c>
      <c r="T619" s="30" t="s">
        <v>821</v>
      </c>
      <c r="U619" s="30" t="s">
        <v>1721</v>
      </c>
      <c r="V619" s="5" t="s">
        <v>278</v>
      </c>
      <c r="W619" s="28"/>
      <c r="X619" s="29">
        <v>1</v>
      </c>
      <c r="Z619" s="29">
        <v>1000.8</v>
      </c>
      <c r="AA619" s="29">
        <v>1.2</v>
      </c>
      <c r="AB619" s="29">
        <v>90</v>
      </c>
      <c r="AC619" s="29">
        <v>159.7</v>
      </c>
    </row>
    <row r="620" spans="1:29">
      <c r="A620" s="13" t="s">
        <v>13867</v>
      </c>
      <c r="B620" s="4" t="s">
        <v>600</v>
      </c>
      <c r="C620" s="12" t="s">
        <v>1591</v>
      </c>
      <c r="D620" s="4" t="s">
        <v>30</v>
      </c>
      <c r="E620" s="4" t="s">
        <v>2663</v>
      </c>
      <c r="F620" s="4" t="s">
        <v>7176</v>
      </c>
      <c r="G620" s="4" t="s">
        <v>1459</v>
      </c>
      <c r="H620" s="4" t="s">
        <v>574</v>
      </c>
      <c r="I620" s="5" t="s">
        <v>20018</v>
      </c>
      <c r="J620" s="5" t="s">
        <v>278</v>
      </c>
      <c r="K620" s="5" t="s">
        <v>1147</v>
      </c>
      <c r="L620" s="5" t="s">
        <v>20019</v>
      </c>
      <c r="M620" s="5" t="s">
        <v>20020</v>
      </c>
      <c r="N620" s="5" t="s">
        <v>1328</v>
      </c>
      <c r="O620" s="5" t="s">
        <v>20021</v>
      </c>
      <c r="P620" s="5" t="s">
        <v>20022</v>
      </c>
      <c r="Q620" s="5">
        <v>3.026</v>
      </c>
      <c r="R620" s="25">
        <f t="shared" si="9"/>
        <v>3.026</v>
      </c>
      <c r="S620" s="30" t="s">
        <v>6877</v>
      </c>
      <c r="T620" s="30" t="s">
        <v>847</v>
      </c>
      <c r="U620" s="30" t="s">
        <v>1882</v>
      </c>
      <c r="V620" s="5" t="s">
        <v>278</v>
      </c>
      <c r="W620" s="28"/>
      <c r="X620" s="29">
        <v>0.8</v>
      </c>
      <c r="Z620" s="29">
        <v>1000.7</v>
      </c>
      <c r="AA620" s="29">
        <v>0.6</v>
      </c>
      <c r="AB620" s="29">
        <v>92</v>
      </c>
      <c r="AC620" s="29">
        <v>181.3</v>
      </c>
    </row>
    <row r="621" spans="1:29">
      <c r="A621" s="13" t="s">
        <v>13873</v>
      </c>
      <c r="B621" s="4" t="s">
        <v>600</v>
      </c>
      <c r="C621" s="12" t="s">
        <v>317</v>
      </c>
      <c r="D621" s="4" t="s">
        <v>968</v>
      </c>
      <c r="E621" s="4" t="s">
        <v>2663</v>
      </c>
      <c r="F621" s="4" t="s">
        <v>1957</v>
      </c>
      <c r="G621" s="4" t="s">
        <v>1737</v>
      </c>
      <c r="H621" s="4" t="s">
        <v>238</v>
      </c>
      <c r="I621" s="5" t="s">
        <v>20023</v>
      </c>
      <c r="J621" s="5" t="s">
        <v>278</v>
      </c>
      <c r="K621" s="5" t="s">
        <v>2256</v>
      </c>
      <c r="L621" s="5" t="s">
        <v>20024</v>
      </c>
      <c r="M621" s="5" t="s">
        <v>2064</v>
      </c>
      <c r="N621" s="5" t="s">
        <v>76</v>
      </c>
      <c r="O621" s="5" t="s">
        <v>20025</v>
      </c>
      <c r="P621" s="5" t="s">
        <v>9889</v>
      </c>
      <c r="Q621" s="5">
        <v>2.931</v>
      </c>
      <c r="R621" s="25">
        <f t="shared" si="9"/>
        <v>2.931</v>
      </c>
      <c r="S621" s="30" t="s">
        <v>4288</v>
      </c>
      <c r="T621" s="30" t="s">
        <v>2593</v>
      </c>
      <c r="U621" s="30" t="s">
        <v>1795</v>
      </c>
      <c r="V621" s="5" t="s">
        <v>728</v>
      </c>
      <c r="W621" s="28"/>
      <c r="X621" s="29">
        <v>0.9</v>
      </c>
      <c r="Z621" s="29">
        <v>1001</v>
      </c>
      <c r="AA621" s="29">
        <v>0.9</v>
      </c>
      <c r="AB621" s="29">
        <v>91</v>
      </c>
      <c r="AC621" s="29">
        <v>180.5</v>
      </c>
    </row>
    <row r="622" spans="1:29">
      <c r="A622" s="13" t="s">
        <v>13878</v>
      </c>
      <c r="B622" s="4" t="s">
        <v>1269</v>
      </c>
      <c r="C622" s="12" t="s">
        <v>99</v>
      </c>
      <c r="D622" s="4" t="s">
        <v>206</v>
      </c>
      <c r="E622" s="4" t="s">
        <v>640</v>
      </c>
      <c r="F622" s="4" t="s">
        <v>2495</v>
      </c>
      <c r="G622" s="4" t="s">
        <v>1737</v>
      </c>
      <c r="H622" s="4" t="s">
        <v>299</v>
      </c>
      <c r="I622" s="5" t="s">
        <v>20026</v>
      </c>
      <c r="J622" s="5" t="s">
        <v>278</v>
      </c>
      <c r="K622" s="5" t="s">
        <v>964</v>
      </c>
      <c r="L622" s="5" t="s">
        <v>7050</v>
      </c>
      <c r="M622" s="5" t="s">
        <v>7793</v>
      </c>
      <c r="N622" s="5" t="s">
        <v>974</v>
      </c>
      <c r="O622" s="5" t="s">
        <v>20027</v>
      </c>
      <c r="P622" s="5" t="s">
        <v>13802</v>
      </c>
      <c r="Q622" s="5">
        <v>3.37</v>
      </c>
      <c r="R622" s="25">
        <f t="shared" si="9"/>
        <v>3.37</v>
      </c>
      <c r="S622" s="30" t="s">
        <v>2938</v>
      </c>
      <c r="T622" s="30" t="s">
        <v>3158</v>
      </c>
      <c r="U622" s="30" t="s">
        <v>5105</v>
      </c>
      <c r="V622" s="5" t="s">
        <v>278</v>
      </c>
      <c r="W622" s="28"/>
      <c r="X622" s="29">
        <v>1.2</v>
      </c>
      <c r="Z622" s="29">
        <v>1001.4</v>
      </c>
      <c r="AA622" s="29">
        <v>1</v>
      </c>
      <c r="AB622" s="29">
        <v>89</v>
      </c>
      <c r="AC622" s="29">
        <v>175.8</v>
      </c>
    </row>
    <row r="623" spans="1:29">
      <c r="A623" s="13" t="s">
        <v>13885</v>
      </c>
      <c r="B623" s="4" t="s">
        <v>255</v>
      </c>
      <c r="C623" s="12" t="s">
        <v>99</v>
      </c>
      <c r="D623" s="4" t="s">
        <v>30</v>
      </c>
      <c r="E623" s="4" t="s">
        <v>65</v>
      </c>
      <c r="F623" s="4" t="s">
        <v>7894</v>
      </c>
      <c r="G623" s="4" t="s">
        <v>1459</v>
      </c>
      <c r="H623" s="4" t="s">
        <v>940</v>
      </c>
      <c r="I623" s="5" t="s">
        <v>20028</v>
      </c>
      <c r="J623" s="5" t="s">
        <v>278</v>
      </c>
      <c r="K623" s="5" t="s">
        <v>1827</v>
      </c>
      <c r="L623" s="5" t="s">
        <v>20029</v>
      </c>
      <c r="M623" s="5" t="s">
        <v>20030</v>
      </c>
      <c r="N623" s="5" t="s">
        <v>1363</v>
      </c>
      <c r="O623" s="5" t="s">
        <v>20031</v>
      </c>
      <c r="P623" s="5" t="s">
        <v>20032</v>
      </c>
      <c r="Q623" s="5">
        <v>2.54</v>
      </c>
      <c r="R623" s="25">
        <f t="shared" si="9"/>
        <v>2.54</v>
      </c>
      <c r="S623" s="30" t="s">
        <v>3161</v>
      </c>
      <c r="T623" s="30" t="s">
        <v>3131</v>
      </c>
      <c r="U623" s="30" t="s">
        <v>6582</v>
      </c>
      <c r="V623" s="5" t="s">
        <v>278</v>
      </c>
      <c r="W623" s="28"/>
      <c r="X623" s="29">
        <v>0.6</v>
      </c>
      <c r="Z623" s="29">
        <v>1001.7</v>
      </c>
      <c r="AA623" s="29">
        <v>0.7</v>
      </c>
      <c r="AB623" s="29">
        <v>86</v>
      </c>
      <c r="AC623" s="29">
        <v>141.1</v>
      </c>
    </row>
    <row r="624" spans="1:29">
      <c r="A624" s="13" t="s">
        <v>13889</v>
      </c>
      <c r="B624" s="4" t="s">
        <v>600</v>
      </c>
      <c r="C624" s="12" t="s">
        <v>1103</v>
      </c>
      <c r="D624" s="4" t="s">
        <v>114</v>
      </c>
      <c r="E624" s="4" t="s">
        <v>2663</v>
      </c>
      <c r="F624" s="4" t="s">
        <v>4392</v>
      </c>
      <c r="G624" s="4" t="s">
        <v>1737</v>
      </c>
      <c r="H624" s="4" t="s">
        <v>238</v>
      </c>
      <c r="I624" s="5" t="s">
        <v>20033</v>
      </c>
      <c r="J624" s="5" t="s">
        <v>278</v>
      </c>
      <c r="K624" s="5" t="s">
        <v>2758</v>
      </c>
      <c r="L624" s="5" t="s">
        <v>4414</v>
      </c>
      <c r="M624" s="5" t="s">
        <v>20034</v>
      </c>
      <c r="N624" s="5" t="s">
        <v>728</v>
      </c>
      <c r="O624" s="5" t="s">
        <v>20035</v>
      </c>
      <c r="P624" s="5" t="s">
        <v>7883</v>
      </c>
      <c r="Q624" s="5">
        <v>3.298</v>
      </c>
      <c r="R624" s="25">
        <f t="shared" si="9"/>
        <v>3.298</v>
      </c>
      <c r="S624" s="30" t="s">
        <v>5392</v>
      </c>
      <c r="T624" s="30" t="s">
        <v>4179</v>
      </c>
      <c r="U624" s="30" t="s">
        <v>324</v>
      </c>
      <c r="V624" s="5" t="s">
        <v>278</v>
      </c>
      <c r="W624" s="28"/>
      <c r="X624" s="29">
        <v>0.9</v>
      </c>
      <c r="Z624" s="29">
        <v>1002</v>
      </c>
      <c r="AA624" s="29">
        <v>1</v>
      </c>
      <c r="AB624" s="29">
        <v>88</v>
      </c>
      <c r="AC624" s="29">
        <v>138.8</v>
      </c>
    </row>
    <row r="625" spans="1:29">
      <c r="A625" s="13" t="s">
        <v>13894</v>
      </c>
      <c r="B625" s="4" t="s">
        <v>1243</v>
      </c>
      <c r="C625" s="12" t="s">
        <v>1103</v>
      </c>
      <c r="D625" s="4" t="s">
        <v>2687</v>
      </c>
      <c r="E625" s="4" t="s">
        <v>158</v>
      </c>
      <c r="F625" s="4" t="s">
        <v>6538</v>
      </c>
      <c r="G625" s="4" t="s">
        <v>1737</v>
      </c>
      <c r="H625" s="4" t="s">
        <v>722</v>
      </c>
      <c r="I625" s="5" t="s">
        <v>20036</v>
      </c>
      <c r="J625" s="5" t="s">
        <v>1764</v>
      </c>
      <c r="K625" s="5" t="s">
        <v>2892</v>
      </c>
      <c r="L625" s="5" t="s">
        <v>2067</v>
      </c>
      <c r="M625" s="5" t="s">
        <v>20037</v>
      </c>
      <c r="N625" s="5" t="s">
        <v>3309</v>
      </c>
      <c r="O625" s="5" t="s">
        <v>20038</v>
      </c>
      <c r="P625" s="5" t="s">
        <v>5288</v>
      </c>
      <c r="Q625" s="5">
        <v>3.946</v>
      </c>
      <c r="R625" s="25">
        <f t="shared" si="9"/>
        <v>3.946</v>
      </c>
      <c r="S625" s="30" t="s">
        <v>16509</v>
      </c>
      <c r="T625" s="30" t="s">
        <v>4370</v>
      </c>
      <c r="U625" s="30" t="s">
        <v>2005</v>
      </c>
      <c r="V625" s="5" t="s">
        <v>278</v>
      </c>
      <c r="W625" s="28"/>
      <c r="X625" s="29">
        <v>1</v>
      </c>
      <c r="Z625" s="29">
        <v>1001.9</v>
      </c>
      <c r="AA625" s="29">
        <v>1.3</v>
      </c>
      <c r="AB625" s="29">
        <v>90</v>
      </c>
      <c r="AC625" s="29">
        <v>147.3</v>
      </c>
    </row>
    <row r="626" spans="1:29">
      <c r="A626" s="13" t="s">
        <v>13900</v>
      </c>
      <c r="B626" s="4" t="s">
        <v>4241</v>
      </c>
      <c r="C626" s="12" t="s">
        <v>1103</v>
      </c>
      <c r="D626" s="4" t="s">
        <v>1307</v>
      </c>
      <c r="E626" s="4" t="s">
        <v>131</v>
      </c>
      <c r="F626" s="4" t="s">
        <v>6520</v>
      </c>
      <c r="G626" s="4" t="s">
        <v>1737</v>
      </c>
      <c r="H626" s="4" t="s">
        <v>63</v>
      </c>
      <c r="I626" s="5" t="s">
        <v>20039</v>
      </c>
      <c r="J626" s="5" t="s">
        <v>278</v>
      </c>
      <c r="K626" s="5" t="s">
        <v>2295</v>
      </c>
      <c r="L626" s="5" t="s">
        <v>4180</v>
      </c>
      <c r="M626" s="5" t="s">
        <v>20040</v>
      </c>
      <c r="N626" s="5" t="s">
        <v>1147</v>
      </c>
      <c r="O626" s="5" t="s">
        <v>20041</v>
      </c>
      <c r="P626" s="5" t="s">
        <v>20042</v>
      </c>
      <c r="Q626" s="5">
        <v>3.582</v>
      </c>
      <c r="R626" s="25">
        <f t="shared" si="9"/>
        <v>3.582</v>
      </c>
      <c r="S626" s="30" t="s">
        <v>10778</v>
      </c>
      <c r="T626" s="30" t="s">
        <v>1389</v>
      </c>
      <c r="U626" s="30" t="s">
        <v>278</v>
      </c>
      <c r="V626" s="5" t="s">
        <v>278</v>
      </c>
      <c r="W626" s="28"/>
      <c r="X626" s="29">
        <v>0.7</v>
      </c>
      <c r="Z626" s="29">
        <v>1001.6</v>
      </c>
      <c r="AA626" s="29">
        <v>1.4</v>
      </c>
      <c r="AB626" s="29">
        <v>89</v>
      </c>
      <c r="AC626" s="29">
        <v>166.1</v>
      </c>
    </row>
    <row r="627" spans="1:29">
      <c r="A627" s="13" t="s">
        <v>13907</v>
      </c>
      <c r="B627" s="4" t="s">
        <v>392</v>
      </c>
      <c r="C627" s="12" t="s">
        <v>99</v>
      </c>
      <c r="D627" s="4" t="s">
        <v>2298</v>
      </c>
      <c r="E627" s="4" t="s">
        <v>1500</v>
      </c>
      <c r="F627" s="4" t="s">
        <v>10525</v>
      </c>
      <c r="G627" s="4" t="s">
        <v>1737</v>
      </c>
      <c r="H627" s="4" t="s">
        <v>2663</v>
      </c>
      <c r="I627" s="5" t="s">
        <v>20043</v>
      </c>
      <c r="J627" s="5" t="s">
        <v>9399</v>
      </c>
      <c r="K627" s="5" t="s">
        <v>2988</v>
      </c>
      <c r="L627" s="5" t="s">
        <v>20044</v>
      </c>
      <c r="M627" s="5" t="s">
        <v>20045</v>
      </c>
      <c r="N627" s="5" t="s">
        <v>5746</v>
      </c>
      <c r="O627" s="5" t="s">
        <v>20046</v>
      </c>
      <c r="P627" s="5" t="s">
        <v>20047</v>
      </c>
      <c r="Q627" s="5">
        <v>3.385</v>
      </c>
      <c r="R627" s="25">
        <f t="shared" si="9"/>
        <v>3.385</v>
      </c>
      <c r="S627" s="30" t="s">
        <v>20048</v>
      </c>
      <c r="T627" s="30" t="s">
        <v>1479</v>
      </c>
      <c r="U627" s="30" t="s">
        <v>20049</v>
      </c>
      <c r="V627" s="5" t="s">
        <v>278</v>
      </c>
      <c r="W627" s="28"/>
      <c r="X627" s="29">
        <v>1</v>
      </c>
      <c r="Z627" s="29">
        <v>1001.2</v>
      </c>
      <c r="AA627" s="29">
        <v>1.6</v>
      </c>
      <c r="AB627" s="29">
        <v>86</v>
      </c>
      <c r="AC627" s="29">
        <v>167.6</v>
      </c>
    </row>
    <row r="628" spans="1:29">
      <c r="A628" s="13" t="s">
        <v>13911</v>
      </c>
      <c r="B628" s="4" t="s">
        <v>269</v>
      </c>
      <c r="C628" s="12" t="s">
        <v>317</v>
      </c>
      <c r="D628" s="4" t="s">
        <v>159</v>
      </c>
      <c r="E628" s="4" t="s">
        <v>1549</v>
      </c>
      <c r="F628" s="4" t="s">
        <v>4171</v>
      </c>
      <c r="G628" s="4" t="s">
        <v>50</v>
      </c>
      <c r="H628" s="4" t="s">
        <v>940</v>
      </c>
      <c r="I628" s="5" t="s">
        <v>20050</v>
      </c>
      <c r="J628" s="5" t="s">
        <v>278</v>
      </c>
      <c r="K628" s="5" t="s">
        <v>1234</v>
      </c>
      <c r="L628" s="5" t="s">
        <v>9118</v>
      </c>
      <c r="M628" s="5" t="s">
        <v>20051</v>
      </c>
      <c r="N628" s="5" t="s">
        <v>1947</v>
      </c>
      <c r="O628" s="5" t="s">
        <v>20052</v>
      </c>
      <c r="P628" s="5" t="s">
        <v>20053</v>
      </c>
      <c r="Q628" s="5">
        <v>3.367</v>
      </c>
      <c r="R628" s="25">
        <f t="shared" si="9"/>
        <v>3.367</v>
      </c>
      <c r="S628" s="30" t="s">
        <v>19364</v>
      </c>
      <c r="T628" s="30" t="s">
        <v>2247</v>
      </c>
      <c r="U628" s="30" t="s">
        <v>2168</v>
      </c>
      <c r="V628" s="5" t="s">
        <v>278</v>
      </c>
      <c r="W628" s="28"/>
      <c r="X628" s="29">
        <v>1.3</v>
      </c>
      <c r="Z628" s="29">
        <v>1000.8</v>
      </c>
      <c r="AA628" s="29">
        <v>1.6</v>
      </c>
      <c r="AB628" s="29">
        <v>85</v>
      </c>
      <c r="AC628" s="29">
        <v>173.8</v>
      </c>
    </row>
    <row r="629" spans="1:29">
      <c r="A629" s="13" t="s">
        <v>13918</v>
      </c>
      <c r="B629" s="4" t="s">
        <v>599</v>
      </c>
      <c r="C629" s="12" t="s">
        <v>317</v>
      </c>
      <c r="D629" s="4" t="s">
        <v>1726</v>
      </c>
      <c r="E629" s="4" t="s">
        <v>600</v>
      </c>
      <c r="F629" s="4" t="s">
        <v>5536</v>
      </c>
      <c r="G629" s="4" t="s">
        <v>1737</v>
      </c>
      <c r="H629" s="4" t="s">
        <v>299</v>
      </c>
      <c r="I629" s="5" t="s">
        <v>20054</v>
      </c>
      <c r="J629" s="5" t="s">
        <v>278</v>
      </c>
      <c r="K629" s="5" t="s">
        <v>1342</v>
      </c>
      <c r="L629" s="5" t="s">
        <v>7945</v>
      </c>
      <c r="M629" s="5" t="s">
        <v>19138</v>
      </c>
      <c r="N629" s="5" t="s">
        <v>1342</v>
      </c>
      <c r="O629" s="5" t="s">
        <v>20055</v>
      </c>
      <c r="P629" s="5" t="s">
        <v>11309</v>
      </c>
      <c r="Q629" s="5">
        <v>4.192</v>
      </c>
      <c r="R629" s="25">
        <f t="shared" si="9"/>
        <v>4.192</v>
      </c>
      <c r="S629" s="30" t="s">
        <v>20056</v>
      </c>
      <c r="T629" s="30" t="s">
        <v>7274</v>
      </c>
      <c r="U629" s="30" t="s">
        <v>278</v>
      </c>
      <c r="V629" s="5" t="s">
        <v>278</v>
      </c>
      <c r="W629" s="28"/>
      <c r="X629" s="29">
        <v>1.4</v>
      </c>
      <c r="Z629" s="29">
        <v>1000.7</v>
      </c>
      <c r="AA629" s="29">
        <v>1.5</v>
      </c>
      <c r="AB629" s="29">
        <v>86</v>
      </c>
      <c r="AC629" s="29">
        <v>185.9</v>
      </c>
    </row>
    <row r="630" spans="1:29">
      <c r="A630" s="13" t="s">
        <v>13925</v>
      </c>
      <c r="B630" s="4" t="s">
        <v>615</v>
      </c>
      <c r="C630" s="12" t="s">
        <v>68</v>
      </c>
      <c r="D630" s="4" t="s">
        <v>1758</v>
      </c>
      <c r="E630" s="4" t="s">
        <v>271</v>
      </c>
      <c r="F630" s="4" t="s">
        <v>4254</v>
      </c>
      <c r="G630" s="4" t="s">
        <v>50</v>
      </c>
      <c r="H630" s="4" t="s">
        <v>316</v>
      </c>
      <c r="I630" s="5" t="s">
        <v>20057</v>
      </c>
      <c r="J630" s="5" t="s">
        <v>278</v>
      </c>
      <c r="K630" s="5" t="s">
        <v>1994</v>
      </c>
      <c r="L630" s="5" t="s">
        <v>3072</v>
      </c>
      <c r="M630" s="5" t="s">
        <v>20058</v>
      </c>
      <c r="N630" s="5" t="s">
        <v>2152</v>
      </c>
      <c r="O630" s="5" t="s">
        <v>1024</v>
      </c>
      <c r="P630" s="5" t="s">
        <v>2815</v>
      </c>
      <c r="Q630" s="5">
        <v>3.62</v>
      </c>
      <c r="R630" s="25">
        <f t="shared" si="9"/>
        <v>3.62</v>
      </c>
      <c r="S630" s="30" t="s">
        <v>20059</v>
      </c>
      <c r="T630" s="30" t="s">
        <v>2592</v>
      </c>
      <c r="U630" s="30" t="s">
        <v>278</v>
      </c>
      <c r="V630" s="5" t="s">
        <v>278</v>
      </c>
      <c r="W630" s="28"/>
      <c r="X630" s="29">
        <v>1.6</v>
      </c>
      <c r="Z630" s="29">
        <v>1000.2</v>
      </c>
      <c r="AA630" s="29">
        <v>1.6</v>
      </c>
      <c r="AB630" s="29">
        <v>83</v>
      </c>
      <c r="AC630" s="29">
        <v>184</v>
      </c>
    </row>
    <row r="631" spans="1:29">
      <c r="A631" s="13" t="s">
        <v>13930</v>
      </c>
      <c r="B631" s="4" t="s">
        <v>315</v>
      </c>
      <c r="C631" s="12" t="s">
        <v>68</v>
      </c>
      <c r="D631" s="4" t="s">
        <v>638</v>
      </c>
      <c r="E631" s="4" t="s">
        <v>189</v>
      </c>
      <c r="F631" s="4" t="s">
        <v>668</v>
      </c>
      <c r="G631" s="4" t="s">
        <v>942</v>
      </c>
      <c r="H631" s="4" t="s">
        <v>640</v>
      </c>
      <c r="I631" s="5" t="s">
        <v>20060</v>
      </c>
      <c r="J631" s="5" t="s">
        <v>278</v>
      </c>
      <c r="K631" s="5" t="s">
        <v>646</v>
      </c>
      <c r="L631" s="5" t="s">
        <v>13029</v>
      </c>
      <c r="M631" s="5" t="s">
        <v>20061</v>
      </c>
      <c r="N631" s="5" t="s">
        <v>2059</v>
      </c>
      <c r="O631" s="5" t="s">
        <v>20062</v>
      </c>
      <c r="P631" s="5" t="s">
        <v>20063</v>
      </c>
      <c r="Q631" s="5">
        <v>3.588</v>
      </c>
      <c r="R631" s="25">
        <f t="shared" si="9"/>
        <v>3.588</v>
      </c>
      <c r="S631" s="30" t="s">
        <v>13303</v>
      </c>
      <c r="T631" s="30" t="s">
        <v>3996</v>
      </c>
      <c r="U631" s="30" t="s">
        <v>278</v>
      </c>
      <c r="V631" s="5" t="s">
        <v>1687</v>
      </c>
      <c r="W631" s="28"/>
      <c r="X631" s="29">
        <v>1.6</v>
      </c>
      <c r="Z631" s="29">
        <v>999.7</v>
      </c>
      <c r="AA631" s="29">
        <v>2.1</v>
      </c>
      <c r="AB631" s="29">
        <v>82</v>
      </c>
      <c r="AC631" s="29">
        <v>191.2</v>
      </c>
    </row>
    <row r="632" spans="1:29">
      <c r="A632" s="13" t="s">
        <v>13935</v>
      </c>
      <c r="B632" s="4" t="s">
        <v>1243</v>
      </c>
      <c r="C632" s="12" t="s">
        <v>68</v>
      </c>
      <c r="D632" s="4" t="s">
        <v>239</v>
      </c>
      <c r="E632" s="4" t="s">
        <v>158</v>
      </c>
      <c r="F632" s="4" t="s">
        <v>5878</v>
      </c>
      <c r="G632" s="4" t="s">
        <v>50</v>
      </c>
      <c r="H632" s="4" t="s">
        <v>30</v>
      </c>
      <c r="I632" s="5" t="s">
        <v>20064</v>
      </c>
      <c r="J632" s="5" t="s">
        <v>1946</v>
      </c>
      <c r="K632" s="5" t="s">
        <v>2278</v>
      </c>
      <c r="L632" s="5" t="s">
        <v>20065</v>
      </c>
      <c r="M632" s="5" t="s">
        <v>20066</v>
      </c>
      <c r="N632" s="5" t="s">
        <v>1557</v>
      </c>
      <c r="O632" s="5" t="s">
        <v>20067</v>
      </c>
      <c r="P632" s="5" t="s">
        <v>7337</v>
      </c>
      <c r="Q632" s="5">
        <v>3.504</v>
      </c>
      <c r="R632" s="25">
        <f t="shared" si="9"/>
        <v>3.504</v>
      </c>
      <c r="S632" s="30" t="s">
        <v>20068</v>
      </c>
      <c r="T632" s="30" t="s">
        <v>798</v>
      </c>
      <c r="U632" s="30" t="s">
        <v>278</v>
      </c>
      <c r="V632" s="5" t="s">
        <v>278</v>
      </c>
      <c r="W632" s="28"/>
      <c r="X632" s="29">
        <v>1.5</v>
      </c>
      <c r="Z632" s="29">
        <v>999.3</v>
      </c>
      <c r="AA632" s="29">
        <v>2.4</v>
      </c>
      <c r="AB632" s="29">
        <v>80</v>
      </c>
      <c r="AC632" s="29">
        <v>203.6</v>
      </c>
    </row>
    <row r="633" spans="1:29">
      <c r="A633" s="13" t="s">
        <v>13942</v>
      </c>
      <c r="B633" s="4" t="s">
        <v>653</v>
      </c>
      <c r="C633" s="12" t="s">
        <v>68</v>
      </c>
      <c r="D633" s="4" t="s">
        <v>271</v>
      </c>
      <c r="E633" s="4" t="s">
        <v>2687</v>
      </c>
      <c r="F633" s="4" t="s">
        <v>7689</v>
      </c>
      <c r="G633" s="4" t="s">
        <v>1737</v>
      </c>
      <c r="H633" s="4" t="s">
        <v>30</v>
      </c>
      <c r="I633" s="5" t="s">
        <v>20069</v>
      </c>
      <c r="J633" s="5" t="s">
        <v>137</v>
      </c>
      <c r="K633" s="5" t="s">
        <v>2082</v>
      </c>
      <c r="L633" s="5" t="s">
        <v>20070</v>
      </c>
      <c r="M633" s="5" t="s">
        <v>17737</v>
      </c>
      <c r="N633" s="5" t="s">
        <v>610</v>
      </c>
      <c r="O633" s="5" t="s">
        <v>20071</v>
      </c>
      <c r="P633" s="5" t="s">
        <v>15379</v>
      </c>
      <c r="Q633" s="5">
        <v>3.462</v>
      </c>
      <c r="R633" s="25">
        <f t="shared" si="9"/>
        <v>3.462</v>
      </c>
      <c r="S633" s="30" t="s">
        <v>3524</v>
      </c>
      <c r="T633" s="30" t="s">
        <v>8105</v>
      </c>
      <c r="U633" s="30" t="s">
        <v>20072</v>
      </c>
      <c r="V633" s="5" t="s">
        <v>278</v>
      </c>
      <c r="W633" s="28"/>
      <c r="X633" s="29">
        <v>1.6</v>
      </c>
      <c r="Z633" s="29">
        <v>999.5</v>
      </c>
      <c r="AA633" s="29">
        <v>1.4</v>
      </c>
      <c r="AB633" s="29">
        <v>79</v>
      </c>
      <c r="AC633" s="29">
        <v>179.6</v>
      </c>
    </row>
    <row r="634" spans="1:29">
      <c r="A634" s="13" t="s">
        <v>13949</v>
      </c>
      <c r="B634" s="4" t="s">
        <v>4241</v>
      </c>
      <c r="C634" s="12" t="s">
        <v>68</v>
      </c>
      <c r="D634" s="4" t="s">
        <v>255</v>
      </c>
      <c r="E634" s="4" t="s">
        <v>131</v>
      </c>
      <c r="F634" s="4" t="s">
        <v>847</v>
      </c>
      <c r="G634" s="4" t="s">
        <v>50</v>
      </c>
      <c r="H634" s="4" t="s">
        <v>640</v>
      </c>
      <c r="I634" s="5" t="s">
        <v>20073</v>
      </c>
      <c r="J634" s="5" t="s">
        <v>278</v>
      </c>
      <c r="K634" s="5" t="s">
        <v>3424</v>
      </c>
      <c r="L634" s="5" t="s">
        <v>20074</v>
      </c>
      <c r="M634" s="5" t="s">
        <v>20075</v>
      </c>
      <c r="N634" s="5" t="s">
        <v>3384</v>
      </c>
      <c r="O634" s="5" t="s">
        <v>20076</v>
      </c>
      <c r="P634" s="5" t="s">
        <v>12785</v>
      </c>
      <c r="Q634" s="5">
        <v>3.215</v>
      </c>
      <c r="R634" s="25">
        <f t="shared" si="9"/>
        <v>3.215</v>
      </c>
      <c r="S634" s="30" t="s">
        <v>20077</v>
      </c>
      <c r="T634" s="30" t="s">
        <v>4231</v>
      </c>
      <c r="U634" s="30" t="s">
        <v>2048</v>
      </c>
      <c r="V634" s="5" t="s">
        <v>278</v>
      </c>
      <c r="W634" s="28"/>
      <c r="X634" s="29">
        <v>2.1</v>
      </c>
      <c r="Z634" s="29">
        <v>999.9</v>
      </c>
      <c r="AA634" s="29">
        <v>1.3</v>
      </c>
      <c r="AB634" s="29">
        <v>80</v>
      </c>
      <c r="AC634" s="29">
        <v>164.2</v>
      </c>
    </row>
    <row r="635" spans="1:29">
      <c r="A635" s="13" t="s">
        <v>13955</v>
      </c>
      <c r="B635" s="4" t="s">
        <v>2211</v>
      </c>
      <c r="C635" s="12" t="s">
        <v>317</v>
      </c>
      <c r="D635" s="4" t="s">
        <v>175</v>
      </c>
      <c r="E635" s="4" t="s">
        <v>1500</v>
      </c>
      <c r="F635" s="4" t="s">
        <v>4231</v>
      </c>
      <c r="G635" s="4" t="s">
        <v>50</v>
      </c>
      <c r="H635" s="4" t="s">
        <v>2663</v>
      </c>
      <c r="I635" s="5" t="s">
        <v>20078</v>
      </c>
      <c r="J635" s="5" t="s">
        <v>1313</v>
      </c>
      <c r="K635" s="5" t="s">
        <v>661</v>
      </c>
      <c r="L635" s="5" t="s">
        <v>16523</v>
      </c>
      <c r="M635" s="5" t="s">
        <v>20079</v>
      </c>
      <c r="N635" s="5" t="s">
        <v>1994</v>
      </c>
      <c r="O635" s="5" t="s">
        <v>18236</v>
      </c>
      <c r="P635" s="5" t="s">
        <v>20080</v>
      </c>
      <c r="Q635" s="5">
        <v>3.404</v>
      </c>
      <c r="R635" s="25">
        <f t="shared" si="9"/>
        <v>3.404</v>
      </c>
      <c r="S635" s="30" t="s">
        <v>7319</v>
      </c>
      <c r="T635" s="30" t="s">
        <v>847</v>
      </c>
      <c r="U635" s="30" t="s">
        <v>1902</v>
      </c>
      <c r="V635" s="5" t="s">
        <v>1707</v>
      </c>
      <c r="W635" s="28"/>
      <c r="X635" s="29">
        <v>2.4</v>
      </c>
      <c r="Z635" s="29">
        <v>1000.4</v>
      </c>
      <c r="AA635" s="29">
        <v>1.6</v>
      </c>
      <c r="AB635" s="29">
        <v>84</v>
      </c>
      <c r="AC635" s="29">
        <v>158.2</v>
      </c>
    </row>
    <row r="636" spans="1:29">
      <c r="A636" s="13" t="s">
        <v>13962</v>
      </c>
      <c r="B636" s="4" t="s">
        <v>159</v>
      </c>
      <c r="C636" s="12" t="s">
        <v>68</v>
      </c>
      <c r="D636" s="4" t="s">
        <v>571</v>
      </c>
      <c r="E636" s="4" t="s">
        <v>206</v>
      </c>
      <c r="F636" s="4" t="s">
        <v>6839</v>
      </c>
      <c r="G636" s="4" t="s">
        <v>50</v>
      </c>
      <c r="H636" s="4" t="s">
        <v>316</v>
      </c>
      <c r="I636" s="5" t="s">
        <v>20081</v>
      </c>
      <c r="J636" s="5" t="s">
        <v>2049</v>
      </c>
      <c r="K636" s="5" t="s">
        <v>172</v>
      </c>
      <c r="L636" s="5" t="s">
        <v>8964</v>
      </c>
      <c r="M636" s="5" t="s">
        <v>20082</v>
      </c>
      <c r="N636" s="5" t="s">
        <v>1025</v>
      </c>
      <c r="O636" s="5" t="s">
        <v>20083</v>
      </c>
      <c r="P636" s="5" t="s">
        <v>20084</v>
      </c>
      <c r="Q636" s="5">
        <v>3.543</v>
      </c>
      <c r="R636" s="25">
        <f t="shared" si="9"/>
        <v>3.543</v>
      </c>
      <c r="S636" s="30" t="s">
        <v>16416</v>
      </c>
      <c r="T636" s="30" t="s">
        <v>4231</v>
      </c>
      <c r="U636" s="30" t="s">
        <v>3691</v>
      </c>
      <c r="V636" s="5" t="s">
        <v>278</v>
      </c>
      <c r="W636" s="28"/>
      <c r="X636" s="29">
        <v>1.4</v>
      </c>
      <c r="Z636" s="29">
        <v>1000.7</v>
      </c>
      <c r="AA636" s="29">
        <v>1.7</v>
      </c>
      <c r="AB636" s="29">
        <v>84</v>
      </c>
      <c r="AC636" s="29">
        <v>169.7</v>
      </c>
    </row>
    <row r="637" spans="1:29">
      <c r="A637" s="13" t="s">
        <v>13967</v>
      </c>
      <c r="B637" s="4" t="s">
        <v>653</v>
      </c>
      <c r="C637" s="12" t="s">
        <v>68</v>
      </c>
      <c r="D637" s="4" t="s">
        <v>285</v>
      </c>
      <c r="E637" s="4" t="s">
        <v>2687</v>
      </c>
      <c r="F637" s="4" t="s">
        <v>1343</v>
      </c>
      <c r="G637" s="4" t="s">
        <v>50</v>
      </c>
      <c r="H637" s="4" t="s">
        <v>2663</v>
      </c>
      <c r="I637" s="5" t="s">
        <v>20085</v>
      </c>
      <c r="J637" s="5" t="s">
        <v>1891</v>
      </c>
      <c r="K637" s="5" t="s">
        <v>3653</v>
      </c>
      <c r="L637" s="5" t="s">
        <v>10743</v>
      </c>
      <c r="M637" s="5" t="s">
        <v>20086</v>
      </c>
      <c r="N637" s="5" t="s">
        <v>1808</v>
      </c>
      <c r="O637" s="5" t="s">
        <v>4528</v>
      </c>
      <c r="P637" s="5" t="s">
        <v>20087</v>
      </c>
      <c r="Q637" s="5">
        <v>3.595</v>
      </c>
      <c r="R637" s="25">
        <f t="shared" si="9"/>
        <v>3.595</v>
      </c>
      <c r="S637" s="30" t="s">
        <v>10957</v>
      </c>
      <c r="T637" s="30" t="s">
        <v>612</v>
      </c>
      <c r="U637" s="30" t="s">
        <v>1733</v>
      </c>
      <c r="V637" s="5" t="s">
        <v>427</v>
      </c>
      <c r="W637" s="28"/>
      <c r="X637" s="29">
        <v>1.3</v>
      </c>
      <c r="Z637" s="29">
        <v>1000.8</v>
      </c>
      <c r="AA637" s="29">
        <v>1.6</v>
      </c>
      <c r="AB637" s="29">
        <v>87</v>
      </c>
      <c r="AC637" s="29">
        <v>162.6</v>
      </c>
    </row>
    <row r="638" spans="1:29">
      <c r="A638" s="13" t="s">
        <v>13973</v>
      </c>
      <c r="B638" s="4" t="s">
        <v>1549</v>
      </c>
      <c r="C638" s="12" t="s">
        <v>160</v>
      </c>
      <c r="D638" s="4" t="s">
        <v>314</v>
      </c>
      <c r="E638" s="4" t="s">
        <v>129</v>
      </c>
      <c r="F638" s="4" t="s">
        <v>1570</v>
      </c>
      <c r="G638" s="4" t="s">
        <v>1459</v>
      </c>
      <c r="H638" s="4" t="s">
        <v>968</v>
      </c>
      <c r="I638" s="5" t="s">
        <v>20088</v>
      </c>
      <c r="J638" s="5" t="s">
        <v>2090</v>
      </c>
      <c r="K638" s="5" t="s">
        <v>2225</v>
      </c>
      <c r="L638" s="5" t="s">
        <v>4048</v>
      </c>
      <c r="M638" s="5" t="s">
        <v>5484</v>
      </c>
      <c r="N638" s="5" t="s">
        <v>1827</v>
      </c>
      <c r="O638" s="5" t="s">
        <v>20089</v>
      </c>
      <c r="P638" s="5" t="s">
        <v>20090</v>
      </c>
      <c r="Q638" s="5">
        <v>3.154</v>
      </c>
      <c r="R638" s="25">
        <f t="shared" si="9"/>
        <v>3.154</v>
      </c>
      <c r="S638" s="30" t="s">
        <v>6929</v>
      </c>
      <c r="T638" s="30" t="s">
        <v>6495</v>
      </c>
      <c r="U638" s="30" t="s">
        <v>444</v>
      </c>
      <c r="V638" s="5" t="s">
        <v>278</v>
      </c>
      <c r="W638" s="28"/>
      <c r="X638" s="29">
        <v>1.6</v>
      </c>
      <c r="Z638" s="29">
        <v>1000.4</v>
      </c>
      <c r="AA638" s="29">
        <v>1.5</v>
      </c>
      <c r="AB638" s="29">
        <v>78</v>
      </c>
      <c r="AC638" s="29">
        <v>175.3</v>
      </c>
    </row>
    <row r="639" spans="1:29">
      <c r="A639" s="13" t="s">
        <v>13979</v>
      </c>
      <c r="B639" s="4" t="s">
        <v>571</v>
      </c>
      <c r="C639" s="12" t="s">
        <v>317</v>
      </c>
      <c r="D639" s="4" t="s">
        <v>114</v>
      </c>
      <c r="E639" s="4" t="s">
        <v>954</v>
      </c>
      <c r="F639" s="4" t="s">
        <v>2277</v>
      </c>
      <c r="G639" s="4" t="s">
        <v>1737</v>
      </c>
      <c r="H639" s="4" t="s">
        <v>314</v>
      </c>
      <c r="I639" s="5" t="s">
        <v>20091</v>
      </c>
      <c r="J639" s="5" t="s">
        <v>278</v>
      </c>
      <c r="K639" s="5" t="s">
        <v>661</v>
      </c>
      <c r="L639" s="5" t="s">
        <v>2720</v>
      </c>
      <c r="M639" s="5" t="s">
        <v>8847</v>
      </c>
      <c r="N639" s="5" t="s">
        <v>2117</v>
      </c>
      <c r="O639" s="5" t="s">
        <v>20092</v>
      </c>
      <c r="P639" s="5" t="s">
        <v>20093</v>
      </c>
      <c r="Q639" s="5">
        <v>3.246</v>
      </c>
      <c r="R639" s="25">
        <f t="shared" si="9"/>
        <v>3.246</v>
      </c>
      <c r="S639" s="30" t="s">
        <v>20094</v>
      </c>
      <c r="T639" s="30" t="s">
        <v>9011</v>
      </c>
      <c r="U639" s="30" t="s">
        <v>5570</v>
      </c>
      <c r="V639" s="5" t="s">
        <v>278</v>
      </c>
      <c r="W639" s="28"/>
      <c r="X639" s="29">
        <v>1.7</v>
      </c>
      <c r="Z639" s="29">
        <v>999.4</v>
      </c>
      <c r="AA639" s="29">
        <v>1.5</v>
      </c>
      <c r="AB639" s="29">
        <v>80</v>
      </c>
      <c r="AC639" s="29">
        <v>200.7</v>
      </c>
    </row>
    <row r="640" spans="1:29">
      <c r="A640" s="13" t="s">
        <v>13985</v>
      </c>
      <c r="B640" s="4" t="s">
        <v>2298</v>
      </c>
      <c r="C640" s="12" t="s">
        <v>317</v>
      </c>
      <c r="D640" s="4" t="s">
        <v>954</v>
      </c>
      <c r="E640" s="4" t="s">
        <v>940</v>
      </c>
      <c r="F640" s="4" t="s">
        <v>7176</v>
      </c>
      <c r="G640" s="4" t="s">
        <v>1737</v>
      </c>
      <c r="H640" s="4" t="s">
        <v>206</v>
      </c>
      <c r="I640" s="5" t="s">
        <v>20095</v>
      </c>
      <c r="J640" s="5" t="s">
        <v>278</v>
      </c>
      <c r="K640" s="5" t="s">
        <v>2256</v>
      </c>
      <c r="L640" s="5" t="s">
        <v>16708</v>
      </c>
      <c r="M640" s="5" t="s">
        <v>20096</v>
      </c>
      <c r="N640" s="5" t="s">
        <v>2321</v>
      </c>
      <c r="O640" s="5" t="s">
        <v>10546</v>
      </c>
      <c r="P640" s="5" t="s">
        <v>20097</v>
      </c>
      <c r="Q640" s="5">
        <v>3.073</v>
      </c>
      <c r="R640" s="25">
        <f t="shared" si="9"/>
        <v>3.073</v>
      </c>
      <c r="S640" s="30" t="s">
        <v>15713</v>
      </c>
      <c r="T640" s="30" t="s">
        <v>4385</v>
      </c>
      <c r="U640" s="30" t="s">
        <v>5910</v>
      </c>
      <c r="V640" s="5" t="s">
        <v>278</v>
      </c>
      <c r="W640" s="28"/>
      <c r="X640" s="29">
        <v>1.6</v>
      </c>
      <c r="Z640" s="29">
        <v>998.4</v>
      </c>
      <c r="AA640" s="29">
        <v>1.3</v>
      </c>
      <c r="AB640" s="29">
        <v>78</v>
      </c>
      <c r="AC640" s="29">
        <v>206.6</v>
      </c>
    </row>
    <row r="641" spans="1:29">
      <c r="A641" s="13" t="s">
        <v>13990</v>
      </c>
      <c r="B641" s="4" t="s">
        <v>284</v>
      </c>
      <c r="C641" s="12" t="s">
        <v>317</v>
      </c>
      <c r="D641" s="4" t="s">
        <v>176</v>
      </c>
      <c r="E641" s="4" t="s">
        <v>28</v>
      </c>
      <c r="F641" s="4" t="s">
        <v>7360</v>
      </c>
      <c r="G641" s="4" t="s">
        <v>1459</v>
      </c>
      <c r="H641" s="4" t="s">
        <v>968</v>
      </c>
      <c r="I641" s="5" t="s">
        <v>20098</v>
      </c>
      <c r="J641" s="5" t="s">
        <v>278</v>
      </c>
      <c r="K641" s="5" t="s">
        <v>1094</v>
      </c>
      <c r="L641" s="5" t="s">
        <v>20099</v>
      </c>
      <c r="M641" s="5" t="s">
        <v>20100</v>
      </c>
      <c r="N641" s="5" t="s">
        <v>2278</v>
      </c>
      <c r="O641" s="5" t="s">
        <v>20101</v>
      </c>
      <c r="P641" s="5" t="s">
        <v>20102</v>
      </c>
      <c r="Q641" s="5">
        <v>2.776</v>
      </c>
      <c r="R641" s="25">
        <f t="shared" si="9"/>
        <v>2.776</v>
      </c>
      <c r="S641" s="30" t="s">
        <v>8811</v>
      </c>
      <c r="T641" s="30" t="s">
        <v>7160</v>
      </c>
      <c r="U641" s="30" t="s">
        <v>75</v>
      </c>
      <c r="V641" s="5" t="s">
        <v>278</v>
      </c>
      <c r="W641" s="28"/>
      <c r="X641" s="29">
        <v>1.5</v>
      </c>
      <c r="Z641" s="29">
        <v>997.4</v>
      </c>
      <c r="AA641" s="29">
        <v>1.5</v>
      </c>
      <c r="AB641" s="29">
        <v>75</v>
      </c>
      <c r="AC641" s="29">
        <v>222.7</v>
      </c>
    </row>
    <row r="642" spans="1:29">
      <c r="A642" s="13" t="s">
        <v>13995</v>
      </c>
      <c r="B642" s="4" t="s">
        <v>144</v>
      </c>
      <c r="C642" s="12" t="s">
        <v>317</v>
      </c>
      <c r="D642" s="4" t="s">
        <v>30</v>
      </c>
      <c r="E642" s="4" t="s">
        <v>316</v>
      </c>
      <c r="F642" s="4" t="s">
        <v>6940</v>
      </c>
      <c r="G642" s="4" t="s">
        <v>874</v>
      </c>
      <c r="H642" s="4" t="s">
        <v>114</v>
      </c>
      <c r="I642" s="5" t="s">
        <v>20103</v>
      </c>
      <c r="J642" s="5" t="s">
        <v>278</v>
      </c>
      <c r="K642" s="5" t="s">
        <v>1147</v>
      </c>
      <c r="L642" s="5" t="s">
        <v>4504</v>
      </c>
      <c r="M642" s="5" t="s">
        <v>15823</v>
      </c>
      <c r="N642" s="5" t="s">
        <v>459</v>
      </c>
      <c r="O642" s="5" t="s">
        <v>20104</v>
      </c>
      <c r="P642" s="5" t="s">
        <v>20105</v>
      </c>
      <c r="Q642" s="5">
        <v>2.527</v>
      </c>
      <c r="R642" s="25">
        <f t="shared" ref="R642:R705" si="10">IF(COUNTBLANK(Q642)&gt;0,"",SUM(N642:Q642))</f>
        <v>2.527</v>
      </c>
      <c r="S642" s="30" t="s">
        <v>16523</v>
      </c>
      <c r="T642" s="30" t="s">
        <v>8361</v>
      </c>
      <c r="U642" s="30" t="s">
        <v>2486</v>
      </c>
      <c r="V642" s="5" t="s">
        <v>1707</v>
      </c>
      <c r="W642" s="28"/>
      <c r="X642" s="29">
        <v>1.5</v>
      </c>
      <c r="Z642" s="29">
        <v>996.9</v>
      </c>
      <c r="AA642" s="29">
        <v>1.7</v>
      </c>
      <c r="AB642" s="29">
        <v>74</v>
      </c>
      <c r="AC642" s="29">
        <v>200</v>
      </c>
    </row>
    <row r="643" spans="1:29">
      <c r="A643" s="13" t="s">
        <v>14002</v>
      </c>
      <c r="B643" s="4" t="s">
        <v>655</v>
      </c>
      <c r="C643" s="12" t="s">
        <v>317</v>
      </c>
      <c r="D643" s="4" t="s">
        <v>316</v>
      </c>
      <c r="E643" s="4" t="s">
        <v>574</v>
      </c>
      <c r="F643" s="4" t="s">
        <v>652</v>
      </c>
      <c r="G643" s="4" t="s">
        <v>115</v>
      </c>
      <c r="H643" s="4" t="s">
        <v>968</v>
      </c>
      <c r="I643" s="5" t="s">
        <v>20106</v>
      </c>
      <c r="J643" s="5" t="s">
        <v>278</v>
      </c>
      <c r="K643" s="5" t="s">
        <v>2256</v>
      </c>
      <c r="L643" s="5" t="s">
        <v>13966</v>
      </c>
      <c r="M643" s="5" t="s">
        <v>20107</v>
      </c>
      <c r="N643" s="5" t="s">
        <v>1084</v>
      </c>
      <c r="O643" s="5" t="s">
        <v>20108</v>
      </c>
      <c r="P643" s="5" t="s">
        <v>20109</v>
      </c>
      <c r="Q643" s="5">
        <v>2.994</v>
      </c>
      <c r="R643" s="25">
        <f t="shared" si="10"/>
        <v>2.994</v>
      </c>
      <c r="S643" s="30" t="s">
        <v>5899</v>
      </c>
      <c r="T643" s="30" t="s">
        <v>249</v>
      </c>
      <c r="U643" s="30" t="s">
        <v>1213</v>
      </c>
      <c r="V643" s="5" t="s">
        <v>137</v>
      </c>
      <c r="W643" s="28"/>
      <c r="X643" s="29">
        <v>1.3</v>
      </c>
      <c r="Z643" s="29">
        <v>996.8</v>
      </c>
      <c r="AA643" s="29">
        <v>1.6</v>
      </c>
      <c r="AB643" s="29">
        <v>74</v>
      </c>
      <c r="AC643" s="29">
        <v>187.3</v>
      </c>
    </row>
    <row r="644" spans="1:29">
      <c r="A644" s="13" t="s">
        <v>14008</v>
      </c>
      <c r="B644" s="4" t="s">
        <v>144</v>
      </c>
      <c r="C644" s="12" t="s">
        <v>99</v>
      </c>
      <c r="D644" s="4" t="s">
        <v>206</v>
      </c>
      <c r="E644" s="4" t="s">
        <v>316</v>
      </c>
      <c r="F644" s="4" t="s">
        <v>7996</v>
      </c>
      <c r="G644" s="4" t="s">
        <v>1737</v>
      </c>
      <c r="H644" s="4" t="s">
        <v>30</v>
      </c>
      <c r="I644" s="5" t="s">
        <v>20110</v>
      </c>
      <c r="J644" s="5" t="s">
        <v>278</v>
      </c>
      <c r="K644" s="5" t="s">
        <v>974</v>
      </c>
      <c r="L644" s="5" t="s">
        <v>12088</v>
      </c>
      <c r="M644" s="5" t="s">
        <v>11327</v>
      </c>
      <c r="N644" s="5" t="s">
        <v>880</v>
      </c>
      <c r="O644" s="5" t="s">
        <v>9683</v>
      </c>
      <c r="P644" s="5" t="s">
        <v>11477</v>
      </c>
      <c r="Q644" s="5">
        <v>2.465</v>
      </c>
      <c r="R644" s="25">
        <f t="shared" si="10"/>
        <v>2.465</v>
      </c>
      <c r="S644" s="30" t="s">
        <v>751</v>
      </c>
      <c r="T644" s="30" t="s">
        <v>3779</v>
      </c>
      <c r="U644" s="30" t="s">
        <v>1902</v>
      </c>
      <c r="V644" s="5" t="s">
        <v>152</v>
      </c>
      <c r="W644" s="28"/>
      <c r="X644" s="29">
        <v>1.5</v>
      </c>
      <c r="Z644" s="29">
        <v>996.9</v>
      </c>
      <c r="AA644" s="29">
        <v>1.6</v>
      </c>
      <c r="AB644" s="29">
        <v>78</v>
      </c>
      <c r="AC644" s="29">
        <v>176.4</v>
      </c>
    </row>
    <row r="645" spans="1:29">
      <c r="A645" s="13" t="s">
        <v>14013</v>
      </c>
      <c r="B645" s="4" t="s">
        <v>114</v>
      </c>
      <c r="C645" s="12" t="s">
        <v>1103</v>
      </c>
      <c r="D645" s="4" t="s">
        <v>28</v>
      </c>
      <c r="E645" s="4" t="s">
        <v>80</v>
      </c>
      <c r="F645" s="4" t="s">
        <v>2525</v>
      </c>
      <c r="G645" s="4" t="s">
        <v>1459</v>
      </c>
      <c r="H645" s="4" t="s">
        <v>176</v>
      </c>
      <c r="I645" s="5" t="s">
        <v>20111</v>
      </c>
      <c r="J645" s="5" t="s">
        <v>278</v>
      </c>
      <c r="K645" s="5" t="s">
        <v>728</v>
      </c>
      <c r="L645" s="5" t="s">
        <v>4039</v>
      </c>
      <c r="M645" s="5" t="s">
        <v>4276</v>
      </c>
      <c r="N645" s="5" t="s">
        <v>1363</v>
      </c>
      <c r="O645" s="5" t="s">
        <v>16286</v>
      </c>
      <c r="P645" s="5" t="s">
        <v>11464</v>
      </c>
      <c r="Q645" s="5">
        <v>2.694</v>
      </c>
      <c r="R645" s="25">
        <f t="shared" si="10"/>
        <v>2.694</v>
      </c>
      <c r="S645" s="30" t="s">
        <v>17522</v>
      </c>
      <c r="T645" s="30" t="s">
        <v>6533</v>
      </c>
      <c r="U645" s="30" t="s">
        <v>2048</v>
      </c>
      <c r="V645" s="5" t="s">
        <v>278</v>
      </c>
      <c r="W645" s="28"/>
      <c r="X645" s="29">
        <v>1.7</v>
      </c>
      <c r="Z645" s="29">
        <v>997.1</v>
      </c>
      <c r="AA645" s="29">
        <v>2.3</v>
      </c>
      <c r="AB645" s="29">
        <v>82</v>
      </c>
      <c r="AC645" s="29">
        <v>170.8</v>
      </c>
    </row>
    <row r="646" spans="1:29">
      <c r="A646" s="13" t="s">
        <v>14019</v>
      </c>
      <c r="B646" s="4" t="s">
        <v>600</v>
      </c>
      <c r="C646" s="12" t="s">
        <v>1103</v>
      </c>
      <c r="D646" s="4" t="s">
        <v>176</v>
      </c>
      <c r="E646" s="4" t="s">
        <v>2663</v>
      </c>
      <c r="F646" s="4" t="s">
        <v>8699</v>
      </c>
      <c r="G646" s="4" t="s">
        <v>50</v>
      </c>
      <c r="H646" s="4" t="s">
        <v>940</v>
      </c>
      <c r="I646" s="5" t="s">
        <v>20112</v>
      </c>
      <c r="J646" s="5" t="s">
        <v>278</v>
      </c>
      <c r="K646" s="5" t="s">
        <v>3205</v>
      </c>
      <c r="L646" s="5" t="s">
        <v>20113</v>
      </c>
      <c r="M646" s="5" t="s">
        <v>3388</v>
      </c>
      <c r="N646" s="5" t="s">
        <v>728</v>
      </c>
      <c r="O646" s="5" t="s">
        <v>20114</v>
      </c>
      <c r="P646" s="5" t="s">
        <v>20115</v>
      </c>
      <c r="Q646" s="5">
        <v>3.788</v>
      </c>
      <c r="R646" s="25">
        <f t="shared" si="10"/>
        <v>3.788</v>
      </c>
      <c r="S646" s="30" t="s">
        <v>5434</v>
      </c>
      <c r="T646" s="30" t="s">
        <v>1922</v>
      </c>
      <c r="U646" s="30" t="s">
        <v>2011</v>
      </c>
      <c r="V646" s="5" t="s">
        <v>1785</v>
      </c>
      <c r="W646" s="28"/>
      <c r="X646" s="29">
        <v>1.6</v>
      </c>
      <c r="Z646" s="29">
        <v>997.5</v>
      </c>
      <c r="AA646" s="29">
        <v>2.4</v>
      </c>
      <c r="AB646" s="29">
        <v>84</v>
      </c>
      <c r="AC646" s="29">
        <v>179.7</v>
      </c>
    </row>
    <row r="647" spans="1:29">
      <c r="A647" s="13" t="s">
        <v>14023</v>
      </c>
      <c r="B647" s="4" t="s">
        <v>284</v>
      </c>
      <c r="C647" s="12" t="s">
        <v>1591</v>
      </c>
      <c r="D647" s="4" t="s">
        <v>82</v>
      </c>
      <c r="E647" s="4" t="s">
        <v>28</v>
      </c>
      <c r="F647" s="4" t="s">
        <v>9731</v>
      </c>
      <c r="G647" s="4" t="s">
        <v>50</v>
      </c>
      <c r="H647" s="4" t="s">
        <v>129</v>
      </c>
      <c r="I647" s="5" t="s">
        <v>20116</v>
      </c>
      <c r="J647" s="5" t="s">
        <v>278</v>
      </c>
      <c r="K647" s="5" t="s">
        <v>3423</v>
      </c>
      <c r="L647" s="5" t="s">
        <v>2529</v>
      </c>
      <c r="M647" s="5" t="s">
        <v>6530</v>
      </c>
      <c r="N647" s="5" t="s">
        <v>498</v>
      </c>
      <c r="O647" s="5" t="s">
        <v>20117</v>
      </c>
      <c r="P647" s="5" t="s">
        <v>20118</v>
      </c>
      <c r="Q647" s="5">
        <v>3.418</v>
      </c>
      <c r="R647" s="25">
        <f t="shared" si="10"/>
        <v>3.418</v>
      </c>
      <c r="S647" s="30" t="s">
        <v>3709</v>
      </c>
      <c r="T647" s="30" t="s">
        <v>7996</v>
      </c>
      <c r="U647" s="30" t="s">
        <v>1836</v>
      </c>
      <c r="V647" s="5" t="s">
        <v>278</v>
      </c>
      <c r="W647" s="28"/>
      <c r="X647" s="29">
        <v>1.6</v>
      </c>
      <c r="Z647" s="29">
        <v>997.9</v>
      </c>
      <c r="AA647" s="29">
        <v>2.5</v>
      </c>
      <c r="AB647" s="29">
        <v>85</v>
      </c>
      <c r="AC647" s="29">
        <v>187.9</v>
      </c>
    </row>
    <row r="648" spans="1:29">
      <c r="A648" s="13" t="s">
        <v>14027</v>
      </c>
      <c r="B648" s="4" t="s">
        <v>65</v>
      </c>
      <c r="C648" s="12" t="s">
        <v>1103</v>
      </c>
      <c r="D648" s="4" t="s">
        <v>28</v>
      </c>
      <c r="E648" s="4" t="s">
        <v>1088</v>
      </c>
      <c r="F648" s="4" t="s">
        <v>1479</v>
      </c>
      <c r="G648" s="4" t="s">
        <v>115</v>
      </c>
      <c r="H648" s="4" t="s">
        <v>176</v>
      </c>
      <c r="I648" s="5" t="s">
        <v>20119</v>
      </c>
      <c r="J648" s="5" t="s">
        <v>278</v>
      </c>
      <c r="K648" s="5" t="s">
        <v>167</v>
      </c>
      <c r="L648" s="5" t="s">
        <v>6543</v>
      </c>
      <c r="M648" s="5" t="s">
        <v>16675</v>
      </c>
      <c r="N648" s="5" t="s">
        <v>498</v>
      </c>
      <c r="O648" s="5" t="s">
        <v>20120</v>
      </c>
      <c r="P648" s="5" t="s">
        <v>20121</v>
      </c>
      <c r="Q648" s="5">
        <v>2.668</v>
      </c>
      <c r="R648" s="25">
        <f t="shared" si="10"/>
        <v>2.668</v>
      </c>
      <c r="S648" s="30" t="s">
        <v>8657</v>
      </c>
      <c r="T648" s="30" t="s">
        <v>337</v>
      </c>
      <c r="U648" s="30" t="s">
        <v>1200</v>
      </c>
      <c r="V648" s="5" t="s">
        <v>278</v>
      </c>
      <c r="W648" s="28"/>
      <c r="X648" s="29">
        <v>2.3</v>
      </c>
      <c r="Z648" s="29">
        <v>998.2</v>
      </c>
      <c r="AA648" s="29">
        <v>1.9</v>
      </c>
      <c r="AB648" s="29">
        <v>82</v>
      </c>
      <c r="AC648" s="29">
        <v>188.1</v>
      </c>
    </row>
    <row r="649" spans="1:29">
      <c r="A649" s="13" t="s">
        <v>14030</v>
      </c>
      <c r="B649" s="4" t="s">
        <v>65</v>
      </c>
      <c r="C649" s="12" t="s">
        <v>99</v>
      </c>
      <c r="D649" s="4" t="s">
        <v>299</v>
      </c>
      <c r="E649" s="4" t="s">
        <v>1088</v>
      </c>
      <c r="F649" s="4" t="s">
        <v>6574</v>
      </c>
      <c r="G649" s="4" t="s">
        <v>115</v>
      </c>
      <c r="H649" s="4" t="s">
        <v>47</v>
      </c>
      <c r="I649" s="5" t="s">
        <v>20122</v>
      </c>
      <c r="J649" s="5" t="s">
        <v>278</v>
      </c>
      <c r="K649" s="5" t="s">
        <v>215</v>
      </c>
      <c r="L649" s="5" t="s">
        <v>6610</v>
      </c>
      <c r="M649" s="5" t="s">
        <v>16846</v>
      </c>
      <c r="N649" s="5" t="s">
        <v>43</v>
      </c>
      <c r="O649" s="5" t="s">
        <v>14728</v>
      </c>
      <c r="P649" s="5" t="s">
        <v>13179</v>
      </c>
      <c r="Q649" s="5">
        <v>2.399</v>
      </c>
      <c r="R649" s="25">
        <f t="shared" si="10"/>
        <v>2.399</v>
      </c>
      <c r="S649" s="30" t="s">
        <v>13395</v>
      </c>
      <c r="T649" s="30" t="s">
        <v>91</v>
      </c>
      <c r="U649" s="30" t="s">
        <v>1213</v>
      </c>
      <c r="V649" s="5" t="s">
        <v>278</v>
      </c>
      <c r="W649" s="28"/>
      <c r="X649" s="29">
        <v>2.4</v>
      </c>
      <c r="Z649" s="29">
        <v>998.4</v>
      </c>
      <c r="AA649" s="29">
        <v>0.9</v>
      </c>
      <c r="AB649" s="29">
        <v>81</v>
      </c>
      <c r="AC649" s="29">
        <v>201.6</v>
      </c>
    </row>
    <row r="650" spans="1:29">
      <c r="A650" s="13" t="s">
        <v>14036</v>
      </c>
      <c r="B650" s="4" t="s">
        <v>223</v>
      </c>
      <c r="C650" s="12" t="s">
        <v>99</v>
      </c>
      <c r="D650" s="4" t="s">
        <v>207</v>
      </c>
      <c r="E650" s="4" t="s">
        <v>778</v>
      </c>
      <c r="F650" s="4" t="s">
        <v>3290</v>
      </c>
      <c r="G650" s="4" t="s">
        <v>115</v>
      </c>
      <c r="H650" s="4" t="s">
        <v>30</v>
      </c>
      <c r="I650" s="5" t="s">
        <v>10659</v>
      </c>
      <c r="J650" s="5" t="s">
        <v>278</v>
      </c>
      <c r="K650" s="5" t="s">
        <v>93</v>
      </c>
      <c r="L650" s="5" t="s">
        <v>20123</v>
      </c>
      <c r="M650" s="5" t="s">
        <v>5116</v>
      </c>
      <c r="N650" s="5" t="s">
        <v>831</v>
      </c>
      <c r="O650" s="5" t="s">
        <v>20124</v>
      </c>
      <c r="P650" s="5" t="s">
        <v>20125</v>
      </c>
      <c r="Q650" s="5">
        <v>2.095</v>
      </c>
      <c r="R650" s="25">
        <f t="shared" si="10"/>
        <v>2.095</v>
      </c>
      <c r="S650" s="30" t="s">
        <v>20126</v>
      </c>
      <c r="T650" s="30" t="s">
        <v>234</v>
      </c>
      <c r="U650" s="30" t="s">
        <v>3004</v>
      </c>
      <c r="V650" s="5" t="s">
        <v>278</v>
      </c>
      <c r="W650" s="28"/>
      <c r="X650" s="29">
        <v>2.5</v>
      </c>
      <c r="Z650" s="29">
        <v>998.4</v>
      </c>
      <c r="AA650" s="29">
        <v>1</v>
      </c>
      <c r="AB650" s="29">
        <v>82</v>
      </c>
      <c r="AC650" s="29">
        <v>196</v>
      </c>
    </row>
    <row r="651" spans="1:29">
      <c r="A651" s="13" t="s">
        <v>14041</v>
      </c>
      <c r="B651" s="4" t="s">
        <v>269</v>
      </c>
      <c r="C651" s="12" t="s">
        <v>99</v>
      </c>
      <c r="D651" s="4" t="s">
        <v>207</v>
      </c>
      <c r="E651" s="4" t="s">
        <v>116</v>
      </c>
      <c r="F651" s="4" t="s">
        <v>4585</v>
      </c>
      <c r="G651" s="4" t="s">
        <v>31</v>
      </c>
      <c r="H651" s="4" t="s">
        <v>30</v>
      </c>
      <c r="I651" s="5" t="s">
        <v>20127</v>
      </c>
      <c r="J651" s="5" t="s">
        <v>278</v>
      </c>
      <c r="K651" s="5" t="s">
        <v>2844</v>
      </c>
      <c r="L651" s="5" t="s">
        <v>20128</v>
      </c>
      <c r="M651" s="5" t="s">
        <v>20129</v>
      </c>
      <c r="N651" s="5" t="s">
        <v>231</v>
      </c>
      <c r="O651" s="5" t="s">
        <v>20130</v>
      </c>
      <c r="P651" s="5" t="s">
        <v>2756</v>
      </c>
      <c r="Q651" s="5">
        <v>2.186</v>
      </c>
      <c r="R651" s="25">
        <f t="shared" si="10"/>
        <v>2.186</v>
      </c>
      <c r="S651" s="30" t="s">
        <v>3436</v>
      </c>
      <c r="T651" s="30" t="s">
        <v>991</v>
      </c>
      <c r="U651" s="30" t="s">
        <v>1902</v>
      </c>
      <c r="V651" s="5" t="s">
        <v>278</v>
      </c>
      <c r="W651" s="28"/>
      <c r="X651" s="29">
        <v>1.9</v>
      </c>
      <c r="Z651" s="29">
        <v>998.1</v>
      </c>
      <c r="AA651" s="29">
        <v>1</v>
      </c>
      <c r="AB651" s="29">
        <v>82</v>
      </c>
      <c r="AC651" s="29">
        <v>298.5</v>
      </c>
    </row>
    <row r="652" spans="1:29">
      <c r="A652" s="13" t="s">
        <v>14047</v>
      </c>
      <c r="B652" s="4" t="s">
        <v>269</v>
      </c>
      <c r="C652" s="12" t="s">
        <v>317</v>
      </c>
      <c r="D652" s="4" t="s">
        <v>63</v>
      </c>
      <c r="E652" s="4" t="s">
        <v>345</v>
      </c>
      <c r="F652" s="4" t="s">
        <v>2470</v>
      </c>
      <c r="G652" s="4" t="s">
        <v>31</v>
      </c>
      <c r="H652" s="4" t="s">
        <v>176</v>
      </c>
      <c r="I652" s="5" t="s">
        <v>20131</v>
      </c>
      <c r="J652" s="5" t="s">
        <v>278</v>
      </c>
      <c r="K652" s="5" t="s">
        <v>1121</v>
      </c>
      <c r="L652" s="5" t="s">
        <v>1908</v>
      </c>
      <c r="M652" s="5" t="s">
        <v>20132</v>
      </c>
      <c r="N652" s="5" t="s">
        <v>831</v>
      </c>
      <c r="O652" s="5" t="s">
        <v>20133</v>
      </c>
      <c r="P652" s="5" t="s">
        <v>20134</v>
      </c>
      <c r="Q652" s="5">
        <v>2.328</v>
      </c>
      <c r="R652" s="25">
        <f t="shared" si="10"/>
        <v>2.328</v>
      </c>
      <c r="S652" s="30" t="s">
        <v>4720</v>
      </c>
      <c r="T652" s="30" t="s">
        <v>1236</v>
      </c>
      <c r="U652" s="30" t="s">
        <v>2134</v>
      </c>
      <c r="V652" s="5" t="s">
        <v>278</v>
      </c>
      <c r="W652" s="28"/>
      <c r="X652" s="29">
        <v>0.9</v>
      </c>
      <c r="Z652" s="29">
        <v>997.9</v>
      </c>
      <c r="AA652" s="29">
        <v>0.8</v>
      </c>
      <c r="AB652" s="29">
        <v>83</v>
      </c>
      <c r="AC652" s="29">
        <v>349</v>
      </c>
    </row>
    <row r="653" spans="1:29">
      <c r="A653" s="13" t="s">
        <v>14052</v>
      </c>
      <c r="B653" s="4" t="s">
        <v>114</v>
      </c>
      <c r="C653" s="12" t="s">
        <v>99</v>
      </c>
      <c r="D653" s="4" t="s">
        <v>2663</v>
      </c>
      <c r="E653" s="4" t="s">
        <v>80</v>
      </c>
      <c r="F653" s="4" t="s">
        <v>2304</v>
      </c>
      <c r="G653" s="4" t="s">
        <v>874</v>
      </c>
      <c r="H653" s="4" t="s">
        <v>299</v>
      </c>
      <c r="I653" s="5" t="s">
        <v>20135</v>
      </c>
      <c r="J653" s="5" t="s">
        <v>278</v>
      </c>
      <c r="K653" s="5" t="s">
        <v>1084</v>
      </c>
      <c r="L653" s="5" t="s">
        <v>20136</v>
      </c>
      <c r="M653" s="5" t="s">
        <v>20137</v>
      </c>
      <c r="N653" s="5" t="s">
        <v>974</v>
      </c>
      <c r="O653" s="5" t="s">
        <v>9812</v>
      </c>
      <c r="P653" s="5" t="s">
        <v>20138</v>
      </c>
      <c r="Q653" s="5">
        <v>2.579</v>
      </c>
      <c r="R653" s="25">
        <f t="shared" si="10"/>
        <v>2.579</v>
      </c>
      <c r="S653" s="30" t="s">
        <v>9153</v>
      </c>
      <c r="T653" s="30" t="s">
        <v>234</v>
      </c>
      <c r="U653" s="30" t="s">
        <v>1902</v>
      </c>
      <c r="V653" s="5" t="s">
        <v>278</v>
      </c>
      <c r="W653" s="28"/>
      <c r="X653" s="29">
        <v>1</v>
      </c>
      <c r="Z653" s="29">
        <v>997.8</v>
      </c>
      <c r="AA653" s="29">
        <v>1.4</v>
      </c>
      <c r="AB653" s="29">
        <v>87</v>
      </c>
      <c r="AC653" s="29">
        <v>75.1</v>
      </c>
    </row>
    <row r="654" spans="1:29">
      <c r="A654" s="13" t="s">
        <v>14056</v>
      </c>
      <c r="B654" s="4" t="s">
        <v>131</v>
      </c>
      <c r="C654" s="12" t="s">
        <v>99</v>
      </c>
      <c r="D654" s="4" t="s">
        <v>314</v>
      </c>
      <c r="E654" s="4" t="s">
        <v>238</v>
      </c>
      <c r="F654" s="4" t="s">
        <v>2871</v>
      </c>
      <c r="G654" s="4" t="s">
        <v>874</v>
      </c>
      <c r="H654" s="4" t="s">
        <v>299</v>
      </c>
      <c r="I654" s="5" t="s">
        <v>20139</v>
      </c>
      <c r="J654" s="5" t="s">
        <v>278</v>
      </c>
      <c r="K654" s="5" t="s">
        <v>3356</v>
      </c>
      <c r="L654" s="5" t="s">
        <v>8258</v>
      </c>
      <c r="M654" s="5" t="s">
        <v>17248</v>
      </c>
      <c r="N654" s="5" t="s">
        <v>267</v>
      </c>
      <c r="O654" s="5" t="s">
        <v>12456</v>
      </c>
      <c r="P654" s="5" t="s">
        <v>15549</v>
      </c>
      <c r="Q654" s="5">
        <v>3.192</v>
      </c>
      <c r="R654" s="25">
        <f t="shared" si="10"/>
        <v>3.192</v>
      </c>
      <c r="S654" s="30" t="s">
        <v>8804</v>
      </c>
      <c r="T654" s="30" t="s">
        <v>9092</v>
      </c>
      <c r="U654" s="30" t="s">
        <v>386</v>
      </c>
      <c r="V654" s="5" t="s">
        <v>278</v>
      </c>
      <c r="W654" s="28"/>
      <c r="X654" s="29">
        <v>1</v>
      </c>
      <c r="Z654" s="29">
        <v>997.7</v>
      </c>
      <c r="AA654" s="29">
        <v>1.4</v>
      </c>
      <c r="AB654" s="29">
        <v>89</v>
      </c>
      <c r="AC654" s="29">
        <v>88</v>
      </c>
    </row>
    <row r="655" spans="1:29">
      <c r="A655" s="13" t="s">
        <v>14063</v>
      </c>
      <c r="B655" s="4" t="s">
        <v>600</v>
      </c>
      <c r="C655" s="12" t="s">
        <v>99</v>
      </c>
      <c r="D655" s="4" t="s">
        <v>131</v>
      </c>
      <c r="E655" s="4" t="s">
        <v>2663</v>
      </c>
      <c r="F655" s="4" t="s">
        <v>8642</v>
      </c>
      <c r="G655" s="4" t="s">
        <v>874</v>
      </c>
      <c r="H655" s="4" t="s">
        <v>63</v>
      </c>
      <c r="I655" s="5" t="s">
        <v>20140</v>
      </c>
      <c r="J655" s="5" t="s">
        <v>278</v>
      </c>
      <c r="K655" s="5" t="s">
        <v>890</v>
      </c>
      <c r="L655" s="5" t="s">
        <v>17051</v>
      </c>
      <c r="M655" s="5" t="s">
        <v>20141</v>
      </c>
      <c r="N655" s="5" t="s">
        <v>2892</v>
      </c>
      <c r="O655" s="5" t="s">
        <v>20142</v>
      </c>
      <c r="P655" s="5" t="s">
        <v>9790</v>
      </c>
      <c r="Q655" s="5">
        <v>2.854</v>
      </c>
      <c r="R655" s="25">
        <f t="shared" si="10"/>
        <v>2.854</v>
      </c>
      <c r="S655" s="30" t="s">
        <v>6471</v>
      </c>
      <c r="T655" s="30" t="s">
        <v>1098</v>
      </c>
      <c r="U655" s="30" t="s">
        <v>1132</v>
      </c>
      <c r="V655" s="5" t="s">
        <v>278</v>
      </c>
      <c r="W655" s="28"/>
      <c r="X655" s="29">
        <v>0.8</v>
      </c>
      <c r="Z655" s="29">
        <v>997.4</v>
      </c>
      <c r="AA655" s="29">
        <v>0.4</v>
      </c>
      <c r="AB655" s="29">
        <v>92</v>
      </c>
      <c r="AC655" s="29">
        <v>111.5</v>
      </c>
    </row>
    <row r="656" spans="1:29">
      <c r="A656" s="13" t="s">
        <v>14068</v>
      </c>
      <c r="B656" s="4" t="s">
        <v>189</v>
      </c>
      <c r="C656" s="12" t="s">
        <v>317</v>
      </c>
      <c r="D656" s="4" t="s">
        <v>158</v>
      </c>
      <c r="E656" s="4" t="s">
        <v>82</v>
      </c>
      <c r="F656" s="4" t="s">
        <v>1570</v>
      </c>
      <c r="G656" s="4" t="s">
        <v>115</v>
      </c>
      <c r="H656" s="4" t="s">
        <v>80</v>
      </c>
      <c r="I656" s="5" t="s">
        <v>20143</v>
      </c>
      <c r="J656" s="5" t="s">
        <v>278</v>
      </c>
      <c r="K656" s="5" t="s">
        <v>595</v>
      </c>
      <c r="L656" s="5" t="s">
        <v>8751</v>
      </c>
      <c r="M656" s="5" t="s">
        <v>2346</v>
      </c>
      <c r="N656" s="5" t="s">
        <v>486</v>
      </c>
      <c r="O656" s="5" t="s">
        <v>9760</v>
      </c>
      <c r="P656" s="5" t="s">
        <v>14701</v>
      </c>
      <c r="Q656" s="5">
        <v>2.679</v>
      </c>
      <c r="R656" s="25">
        <f t="shared" si="10"/>
        <v>2.679</v>
      </c>
      <c r="S656" s="30" t="s">
        <v>9299</v>
      </c>
      <c r="T656" s="30" t="s">
        <v>5335</v>
      </c>
      <c r="U656" s="30" t="s">
        <v>1863</v>
      </c>
      <c r="V656" s="5" t="s">
        <v>278</v>
      </c>
      <c r="W656" s="28"/>
      <c r="X656" s="29">
        <v>1.4</v>
      </c>
      <c r="Z656" s="29">
        <v>997.1</v>
      </c>
      <c r="AA656" s="29">
        <v>0.4</v>
      </c>
      <c r="AB656" s="29">
        <v>93</v>
      </c>
      <c r="AC656" s="29">
        <v>178.3</v>
      </c>
    </row>
    <row r="657" spans="1:29">
      <c r="A657" s="13" t="s">
        <v>14073</v>
      </c>
      <c r="B657" s="4" t="s">
        <v>655</v>
      </c>
      <c r="C657" s="12" t="s">
        <v>317</v>
      </c>
      <c r="D657" s="4" t="s">
        <v>968</v>
      </c>
      <c r="E657" s="4" t="s">
        <v>574</v>
      </c>
      <c r="F657" s="4" t="s">
        <v>210</v>
      </c>
      <c r="G657" s="4" t="s">
        <v>31</v>
      </c>
      <c r="H657" s="4" t="s">
        <v>28</v>
      </c>
      <c r="I657" s="5" t="s">
        <v>20144</v>
      </c>
      <c r="J657" s="5" t="s">
        <v>278</v>
      </c>
      <c r="K657" s="5" t="s">
        <v>1939</v>
      </c>
      <c r="L657" s="5" t="s">
        <v>5937</v>
      </c>
      <c r="M657" s="5" t="s">
        <v>20145</v>
      </c>
      <c r="N657" s="5" t="s">
        <v>498</v>
      </c>
      <c r="O657" s="5" t="s">
        <v>5549</v>
      </c>
      <c r="P657" s="5" t="s">
        <v>20146</v>
      </c>
      <c r="Q657" s="5">
        <v>2.346</v>
      </c>
      <c r="R657" s="25">
        <f t="shared" si="10"/>
        <v>2.346</v>
      </c>
      <c r="S657" s="30" t="s">
        <v>15814</v>
      </c>
      <c r="T657" s="30" t="s">
        <v>1110</v>
      </c>
      <c r="U657" s="30" t="s">
        <v>2191</v>
      </c>
      <c r="V657" s="5" t="s">
        <v>278</v>
      </c>
      <c r="W657" s="28"/>
      <c r="X657" s="29">
        <v>1.4</v>
      </c>
      <c r="Z657" s="29">
        <v>997</v>
      </c>
      <c r="AA657" s="29">
        <v>0.8</v>
      </c>
      <c r="AB657" s="29">
        <v>92</v>
      </c>
      <c r="AC657" s="29">
        <v>217.3</v>
      </c>
    </row>
    <row r="658" spans="1:29">
      <c r="A658" s="13" t="s">
        <v>14079</v>
      </c>
      <c r="B658" s="4" t="s">
        <v>82</v>
      </c>
      <c r="C658" s="12" t="s">
        <v>99</v>
      </c>
      <c r="D658" s="4" t="s">
        <v>574</v>
      </c>
      <c r="E658" s="4" t="s">
        <v>778</v>
      </c>
      <c r="F658" s="4" t="s">
        <v>652</v>
      </c>
      <c r="G658" s="4" t="s">
        <v>31</v>
      </c>
      <c r="H658" s="4" t="s">
        <v>207</v>
      </c>
      <c r="I658" s="5" t="s">
        <v>20147</v>
      </c>
      <c r="J658" s="5" t="s">
        <v>278</v>
      </c>
      <c r="K658" s="5" t="s">
        <v>1287</v>
      </c>
      <c r="L658" s="5" t="s">
        <v>20148</v>
      </c>
      <c r="M658" s="5" t="s">
        <v>20149</v>
      </c>
      <c r="N658" s="5" t="s">
        <v>665</v>
      </c>
      <c r="O658" s="5" t="s">
        <v>13023</v>
      </c>
      <c r="P658" s="5" t="s">
        <v>20150</v>
      </c>
      <c r="Q658" s="5">
        <v>2.211</v>
      </c>
      <c r="R658" s="25">
        <f t="shared" si="10"/>
        <v>2.211</v>
      </c>
      <c r="S658" s="30" t="s">
        <v>17254</v>
      </c>
      <c r="T658" s="30" t="s">
        <v>4722</v>
      </c>
      <c r="U658" s="30" t="s">
        <v>2149</v>
      </c>
      <c r="V658" s="5" t="s">
        <v>278</v>
      </c>
      <c r="W658" s="28"/>
      <c r="X658" s="29">
        <v>0.4</v>
      </c>
      <c r="Z658" s="29">
        <v>997.3</v>
      </c>
      <c r="AA658" s="29">
        <v>1.3</v>
      </c>
      <c r="AB658" s="29">
        <v>94</v>
      </c>
      <c r="AC658" s="29">
        <v>302.9</v>
      </c>
    </row>
    <row r="659" spans="1:29">
      <c r="A659" s="13" t="s">
        <v>14086</v>
      </c>
      <c r="B659" s="4" t="s">
        <v>206</v>
      </c>
      <c r="C659" s="12" t="s">
        <v>99</v>
      </c>
      <c r="D659" s="4" t="s">
        <v>207</v>
      </c>
      <c r="E659" s="4" t="s">
        <v>207</v>
      </c>
      <c r="F659" s="4" t="s">
        <v>2304</v>
      </c>
      <c r="G659" s="4" t="s">
        <v>31</v>
      </c>
      <c r="H659" s="4" t="s">
        <v>778</v>
      </c>
      <c r="I659" s="5" t="s">
        <v>20151</v>
      </c>
      <c r="J659" s="5" t="s">
        <v>278</v>
      </c>
      <c r="K659" s="5" t="s">
        <v>456</v>
      </c>
      <c r="L659" s="5" t="s">
        <v>13671</v>
      </c>
      <c r="M659" s="5" t="s">
        <v>20152</v>
      </c>
      <c r="N659" s="5" t="s">
        <v>4815</v>
      </c>
      <c r="O659" s="5" t="s">
        <v>20153</v>
      </c>
      <c r="P659" s="5" t="s">
        <v>15639</v>
      </c>
      <c r="Q659" s="5">
        <v>1.39</v>
      </c>
      <c r="R659" s="25">
        <f t="shared" si="10"/>
        <v>1.39</v>
      </c>
      <c r="S659" s="30" t="s">
        <v>20154</v>
      </c>
      <c r="T659" s="30" t="s">
        <v>440</v>
      </c>
      <c r="U659" s="30" t="s">
        <v>1200</v>
      </c>
      <c r="V659" s="5" t="s">
        <v>278</v>
      </c>
      <c r="W659" s="28"/>
      <c r="X659" s="29">
        <v>0.4</v>
      </c>
      <c r="Z659" s="29">
        <v>997.8</v>
      </c>
      <c r="AA659" s="29">
        <v>2.2</v>
      </c>
      <c r="AB659" s="29">
        <v>93</v>
      </c>
      <c r="AC659" s="29">
        <v>302.2</v>
      </c>
    </row>
    <row r="660" spans="1:29">
      <c r="A660" s="13" t="s">
        <v>14092</v>
      </c>
      <c r="B660" s="4" t="s">
        <v>238</v>
      </c>
      <c r="C660" s="12" t="s">
        <v>99</v>
      </c>
      <c r="D660" s="4" t="s">
        <v>345</v>
      </c>
      <c r="E660" s="4" t="s">
        <v>83</v>
      </c>
      <c r="F660" s="4" t="s">
        <v>1958</v>
      </c>
      <c r="G660" s="4" t="s">
        <v>160</v>
      </c>
      <c r="H660" s="4" t="s">
        <v>130</v>
      </c>
      <c r="I660" s="5" t="s">
        <v>15140</v>
      </c>
      <c r="J660" s="5" t="s">
        <v>5719</v>
      </c>
      <c r="K660" s="5" t="s">
        <v>167</v>
      </c>
      <c r="L660" s="5" t="s">
        <v>2297</v>
      </c>
      <c r="M660" s="5" t="s">
        <v>8723</v>
      </c>
      <c r="N660" s="5" t="s">
        <v>2285</v>
      </c>
      <c r="O660" s="5" t="s">
        <v>20155</v>
      </c>
      <c r="P660" s="5" t="s">
        <v>20156</v>
      </c>
      <c r="Q660" s="5">
        <v>1.434</v>
      </c>
      <c r="R660" s="25">
        <f t="shared" si="10"/>
        <v>1.434</v>
      </c>
      <c r="S660" s="30" t="s">
        <v>20157</v>
      </c>
      <c r="T660" s="30" t="s">
        <v>2005</v>
      </c>
      <c r="U660" s="30" t="s">
        <v>219</v>
      </c>
      <c r="V660" s="5" t="s">
        <v>278</v>
      </c>
      <c r="W660" s="28"/>
      <c r="X660" s="29">
        <v>0.8</v>
      </c>
      <c r="Z660" s="29">
        <v>998</v>
      </c>
      <c r="AA660" s="29">
        <v>2.5</v>
      </c>
      <c r="AB660" s="29">
        <v>92</v>
      </c>
      <c r="AC660" s="29">
        <v>312.8</v>
      </c>
    </row>
    <row r="661" spans="1:29">
      <c r="A661" s="13" t="s">
        <v>14097</v>
      </c>
      <c r="B661" s="4" t="s">
        <v>316</v>
      </c>
      <c r="C661" s="12" t="s">
        <v>99</v>
      </c>
      <c r="D661" s="4" t="s">
        <v>209</v>
      </c>
      <c r="E661" s="4" t="s">
        <v>116</v>
      </c>
      <c r="F661" s="4" t="s">
        <v>3071</v>
      </c>
      <c r="G661" s="4" t="s">
        <v>160</v>
      </c>
      <c r="H661" s="4" t="s">
        <v>66</v>
      </c>
      <c r="I661" s="5" t="s">
        <v>20158</v>
      </c>
      <c r="J661" s="5" t="s">
        <v>278</v>
      </c>
      <c r="K661" s="5" t="s">
        <v>501</v>
      </c>
      <c r="L661" s="5" t="s">
        <v>9761</v>
      </c>
      <c r="M661" s="5" t="s">
        <v>18646</v>
      </c>
      <c r="N661" s="5" t="s">
        <v>402</v>
      </c>
      <c r="O661" s="5" t="s">
        <v>5769</v>
      </c>
      <c r="P661" s="5" t="s">
        <v>20159</v>
      </c>
      <c r="Q661" s="5">
        <v>1.196</v>
      </c>
      <c r="R661" s="25">
        <f t="shared" si="10"/>
        <v>1.196</v>
      </c>
      <c r="S661" s="30" t="s">
        <v>19928</v>
      </c>
      <c r="T661" s="30" t="s">
        <v>3771</v>
      </c>
      <c r="U661" s="30" t="s">
        <v>1249</v>
      </c>
      <c r="V661" s="5" t="s">
        <v>278</v>
      </c>
      <c r="W661" s="28"/>
      <c r="X661" s="29">
        <v>1.3</v>
      </c>
      <c r="Z661" s="29">
        <v>998.2</v>
      </c>
      <c r="AA661" s="29">
        <v>2.4</v>
      </c>
      <c r="AB661" s="29">
        <v>88</v>
      </c>
      <c r="AC661" s="29">
        <v>316</v>
      </c>
    </row>
    <row r="662" spans="1:29">
      <c r="A662" s="13" t="s">
        <v>14102</v>
      </c>
      <c r="B662" s="4" t="s">
        <v>722</v>
      </c>
      <c r="C662" s="12" t="s">
        <v>99</v>
      </c>
      <c r="D662" s="4" t="s">
        <v>407</v>
      </c>
      <c r="E662" s="4" t="s">
        <v>407</v>
      </c>
      <c r="F662" s="4" t="s">
        <v>9898</v>
      </c>
      <c r="G662" s="4" t="s">
        <v>68</v>
      </c>
      <c r="H662" s="4" t="s">
        <v>143</v>
      </c>
      <c r="I662" s="5" t="s">
        <v>20160</v>
      </c>
      <c r="J662" s="5" t="s">
        <v>278</v>
      </c>
      <c r="K662" s="5" t="s">
        <v>2768</v>
      </c>
      <c r="L662" s="5" t="s">
        <v>9944</v>
      </c>
      <c r="M662" s="5" t="s">
        <v>18751</v>
      </c>
      <c r="N662" s="5" t="s">
        <v>199</v>
      </c>
      <c r="O662" s="5" t="s">
        <v>20161</v>
      </c>
      <c r="P662" s="5" t="s">
        <v>8956</v>
      </c>
      <c r="Q662" s="5">
        <v>0.858</v>
      </c>
      <c r="R662" s="25">
        <f t="shared" si="10"/>
        <v>0.858</v>
      </c>
      <c r="S662" s="30" t="s">
        <v>20162</v>
      </c>
      <c r="T662" s="30" t="s">
        <v>6948</v>
      </c>
      <c r="U662" s="30" t="s">
        <v>745</v>
      </c>
      <c r="V662" s="5" t="s">
        <v>278</v>
      </c>
      <c r="W662" s="28"/>
      <c r="X662" s="29">
        <v>2.2</v>
      </c>
      <c r="Z662" s="29">
        <v>997.9</v>
      </c>
      <c r="AA662" s="29">
        <v>1.9</v>
      </c>
      <c r="AB662" s="29">
        <v>78</v>
      </c>
      <c r="AC662" s="29">
        <v>336.1</v>
      </c>
    </row>
    <row r="663" spans="1:29">
      <c r="A663" s="13" t="s">
        <v>14108</v>
      </c>
      <c r="B663" s="4" t="s">
        <v>83</v>
      </c>
      <c r="C663" s="12" t="s">
        <v>1103</v>
      </c>
      <c r="D663" s="4" t="s">
        <v>192</v>
      </c>
      <c r="E663" s="4" t="s">
        <v>603</v>
      </c>
      <c r="F663" s="4" t="s">
        <v>9898</v>
      </c>
      <c r="G663" s="4" t="s">
        <v>160</v>
      </c>
      <c r="H663" s="4" t="s">
        <v>28</v>
      </c>
      <c r="I663" s="5" t="s">
        <v>20163</v>
      </c>
      <c r="J663" s="5" t="s">
        <v>278</v>
      </c>
      <c r="K663" s="5" t="s">
        <v>199</v>
      </c>
      <c r="L663" s="5" t="s">
        <v>2412</v>
      </c>
      <c r="M663" s="5" t="s">
        <v>20164</v>
      </c>
      <c r="N663" s="5" t="s">
        <v>1985</v>
      </c>
      <c r="O663" s="5" t="s">
        <v>20165</v>
      </c>
      <c r="P663" s="5" t="s">
        <v>20166</v>
      </c>
      <c r="Q663" s="5">
        <v>0.557</v>
      </c>
      <c r="R663" s="25">
        <f t="shared" si="10"/>
        <v>0.557</v>
      </c>
      <c r="S663" s="30" t="s">
        <v>20167</v>
      </c>
      <c r="T663" s="30" t="s">
        <v>2433</v>
      </c>
      <c r="U663" s="30" t="s">
        <v>2123</v>
      </c>
      <c r="V663" s="5" t="s">
        <v>278</v>
      </c>
      <c r="W663" s="28"/>
      <c r="X663" s="29">
        <v>2.5</v>
      </c>
      <c r="Z663" s="29">
        <v>997.1</v>
      </c>
      <c r="AA663" s="29">
        <v>1.6</v>
      </c>
      <c r="AB663" s="29">
        <v>68</v>
      </c>
      <c r="AC663" s="29">
        <v>333.8</v>
      </c>
    </row>
    <row r="664" spans="1:29">
      <c r="A664" s="13" t="s">
        <v>14110</v>
      </c>
      <c r="B664" s="4" t="s">
        <v>66</v>
      </c>
      <c r="C664" s="12" t="s">
        <v>99</v>
      </c>
      <c r="D664" s="4" t="s">
        <v>161</v>
      </c>
      <c r="E664" s="4" t="s">
        <v>64</v>
      </c>
      <c r="F664" s="4" t="s">
        <v>905</v>
      </c>
      <c r="G664" s="4" t="s">
        <v>160</v>
      </c>
      <c r="H664" s="4" t="s">
        <v>47</v>
      </c>
      <c r="I664" s="5" t="s">
        <v>20168</v>
      </c>
      <c r="J664" s="5" t="s">
        <v>278</v>
      </c>
      <c r="K664" s="5" t="s">
        <v>2002</v>
      </c>
      <c r="L664" s="5" t="s">
        <v>5083</v>
      </c>
      <c r="M664" s="5" t="s">
        <v>12979</v>
      </c>
      <c r="N664" s="5" t="s">
        <v>39</v>
      </c>
      <c r="O664" s="5" t="s">
        <v>3620</v>
      </c>
      <c r="P664" s="5" t="s">
        <v>17391</v>
      </c>
      <c r="Q664" s="5">
        <v>0.152</v>
      </c>
      <c r="R664" s="25">
        <f t="shared" si="10"/>
        <v>0.152</v>
      </c>
      <c r="S664" s="30" t="s">
        <v>7198</v>
      </c>
      <c r="T664" s="30" t="s">
        <v>1479</v>
      </c>
      <c r="U664" s="30" t="s">
        <v>6901</v>
      </c>
      <c r="V664" s="5" t="s">
        <v>1328</v>
      </c>
      <c r="W664" s="28"/>
      <c r="X664" s="29">
        <v>2.4</v>
      </c>
      <c r="Z664" s="29">
        <v>996.3</v>
      </c>
      <c r="AA664" s="29">
        <v>1.6</v>
      </c>
      <c r="AB664" s="29">
        <v>54</v>
      </c>
      <c r="AC664" s="29">
        <v>294.9</v>
      </c>
    </row>
    <row r="665" spans="1:29">
      <c r="A665" s="13" t="s">
        <v>14114</v>
      </c>
      <c r="B665" s="4" t="s">
        <v>209</v>
      </c>
      <c r="C665" s="12" t="s">
        <v>99</v>
      </c>
      <c r="D665" s="4" t="s">
        <v>32</v>
      </c>
      <c r="E665" s="4" t="s">
        <v>161</v>
      </c>
      <c r="F665" s="4" t="s">
        <v>7996</v>
      </c>
      <c r="G665" s="4" t="s">
        <v>31</v>
      </c>
      <c r="H665" s="4" t="s">
        <v>158</v>
      </c>
      <c r="I665" s="5" t="s">
        <v>20169</v>
      </c>
      <c r="J665" s="5" t="s">
        <v>989</v>
      </c>
      <c r="K665" s="5" t="s">
        <v>3872</v>
      </c>
      <c r="L665" s="5" t="s">
        <v>10329</v>
      </c>
      <c r="M665" s="5" t="s">
        <v>7992</v>
      </c>
      <c r="N665" s="5" t="s">
        <v>2183</v>
      </c>
      <c r="O665" s="5" t="s">
        <v>20170</v>
      </c>
      <c r="P665" s="5" t="s">
        <v>20171</v>
      </c>
      <c r="Q665" s="5">
        <v>0.042</v>
      </c>
      <c r="R665" s="25">
        <f t="shared" si="10"/>
        <v>0.042</v>
      </c>
      <c r="S665" s="30" t="s">
        <v>4092</v>
      </c>
      <c r="T665" s="30" t="s">
        <v>7200</v>
      </c>
      <c r="U665" s="30" t="s">
        <v>126</v>
      </c>
      <c r="V665" s="5" t="s">
        <v>9659</v>
      </c>
      <c r="W665" s="28"/>
      <c r="X665" s="29">
        <v>1.9</v>
      </c>
      <c r="Z665" s="29">
        <v>995.8</v>
      </c>
      <c r="AA665" s="29">
        <v>1.4</v>
      </c>
      <c r="AB665" s="29">
        <v>49</v>
      </c>
      <c r="AC665" s="29">
        <v>280.3</v>
      </c>
    </row>
    <row r="666" spans="1:29">
      <c r="A666" s="13" t="s">
        <v>14119</v>
      </c>
      <c r="B666" s="4" t="s">
        <v>83</v>
      </c>
      <c r="C666" s="12" t="s">
        <v>99</v>
      </c>
      <c r="D666" s="4" t="s">
        <v>573</v>
      </c>
      <c r="E666" s="4" t="s">
        <v>603</v>
      </c>
      <c r="F666" s="4" t="s">
        <v>2304</v>
      </c>
      <c r="G666" s="4" t="s">
        <v>115</v>
      </c>
      <c r="H666" s="4" t="s">
        <v>314</v>
      </c>
      <c r="I666" s="5" t="s">
        <v>20172</v>
      </c>
      <c r="J666" s="5" t="s">
        <v>278</v>
      </c>
      <c r="K666" s="5" t="s">
        <v>1635</v>
      </c>
      <c r="L666" s="5" t="s">
        <v>2353</v>
      </c>
      <c r="M666" s="5" t="s">
        <v>20173</v>
      </c>
      <c r="N666" s="5" t="s">
        <v>1026</v>
      </c>
      <c r="O666" s="5" t="s">
        <v>13038</v>
      </c>
      <c r="P666" s="5" t="s">
        <v>20174</v>
      </c>
      <c r="Q666" s="5">
        <v>0</v>
      </c>
      <c r="R666" s="25">
        <f t="shared" si="10"/>
        <v>0</v>
      </c>
      <c r="S666" s="30" t="s">
        <v>6602</v>
      </c>
      <c r="T666" s="30" t="s">
        <v>2444</v>
      </c>
      <c r="U666" s="30" t="s">
        <v>1666</v>
      </c>
      <c r="V666" s="5" t="s">
        <v>1627</v>
      </c>
      <c r="W666" s="28"/>
      <c r="X666" s="29">
        <v>1.6</v>
      </c>
      <c r="Z666" s="29">
        <v>995.7</v>
      </c>
      <c r="AA666" s="29">
        <v>1.2</v>
      </c>
      <c r="AB666" s="29">
        <v>49</v>
      </c>
      <c r="AC666" s="29">
        <v>321.5</v>
      </c>
    </row>
    <row r="667" spans="1:29">
      <c r="A667" s="13" t="s">
        <v>14124</v>
      </c>
      <c r="B667" s="4" t="s">
        <v>224</v>
      </c>
      <c r="C667" s="12" t="s">
        <v>99</v>
      </c>
      <c r="D667" s="4" t="s">
        <v>764</v>
      </c>
      <c r="E667" s="4" t="s">
        <v>764</v>
      </c>
      <c r="F667" s="4" t="s">
        <v>2514</v>
      </c>
      <c r="G667" s="4" t="s">
        <v>874</v>
      </c>
      <c r="H667" s="4" t="s">
        <v>114</v>
      </c>
      <c r="I667" s="5" t="s">
        <v>20175</v>
      </c>
      <c r="J667" s="5" t="s">
        <v>8195</v>
      </c>
      <c r="K667" s="5" t="s">
        <v>322</v>
      </c>
      <c r="L667" s="5" t="s">
        <v>879</v>
      </c>
      <c r="M667" s="5" t="s">
        <v>20176</v>
      </c>
      <c r="N667" s="5" t="s">
        <v>385</v>
      </c>
      <c r="O667" s="5" t="s">
        <v>20177</v>
      </c>
      <c r="P667" s="5" t="s">
        <v>20178</v>
      </c>
      <c r="Q667" s="5">
        <v>2.65</v>
      </c>
      <c r="R667" s="25">
        <f t="shared" si="10"/>
        <v>2.65</v>
      </c>
      <c r="S667" s="30" t="s">
        <v>20179</v>
      </c>
      <c r="T667" s="30" t="s">
        <v>10625</v>
      </c>
      <c r="U667" s="30" t="s">
        <v>3974</v>
      </c>
      <c r="V667" s="5" t="s">
        <v>1839</v>
      </c>
      <c r="W667" s="28"/>
      <c r="X667" s="29">
        <v>1.6</v>
      </c>
      <c r="Z667" s="29">
        <v>996</v>
      </c>
      <c r="AA667" s="29">
        <v>0.9</v>
      </c>
      <c r="AB667" s="29">
        <v>48</v>
      </c>
      <c r="AC667" s="29">
        <v>312.4</v>
      </c>
    </row>
    <row r="668" spans="1:29">
      <c r="A668" s="13" t="s">
        <v>14129</v>
      </c>
      <c r="B668" s="4" t="s">
        <v>145</v>
      </c>
      <c r="C668" s="12" t="s">
        <v>99</v>
      </c>
      <c r="D668" s="4" t="s">
        <v>476</v>
      </c>
      <c r="E668" s="4" t="s">
        <v>573</v>
      </c>
      <c r="F668" s="4" t="s">
        <v>7822</v>
      </c>
      <c r="G668" s="4" t="s">
        <v>1459</v>
      </c>
      <c r="H668" s="4" t="s">
        <v>206</v>
      </c>
      <c r="I668" s="5" t="s">
        <v>20180</v>
      </c>
      <c r="J668" s="5" t="s">
        <v>278</v>
      </c>
      <c r="K668" s="5" t="s">
        <v>278</v>
      </c>
      <c r="L668" s="5" t="s">
        <v>1905</v>
      </c>
      <c r="M668" s="5" t="s">
        <v>20181</v>
      </c>
      <c r="N668" s="5" t="s">
        <v>2254</v>
      </c>
      <c r="O668" s="5" t="s">
        <v>20182</v>
      </c>
      <c r="P668" s="5" t="s">
        <v>20183</v>
      </c>
      <c r="Q668" s="5">
        <v>0.454</v>
      </c>
      <c r="R668" s="25">
        <f t="shared" si="10"/>
        <v>0.454</v>
      </c>
      <c r="S668" s="30" t="s">
        <v>8562</v>
      </c>
      <c r="T668" s="30" t="s">
        <v>8589</v>
      </c>
      <c r="U668" s="30" t="s">
        <v>1132</v>
      </c>
      <c r="V668" s="5" t="s">
        <v>3559</v>
      </c>
      <c r="W668" s="28"/>
      <c r="X668" s="29">
        <v>1.4</v>
      </c>
      <c r="Z668" s="29">
        <v>996.4</v>
      </c>
      <c r="AA668" s="29">
        <v>1.8</v>
      </c>
      <c r="AB668" s="29">
        <v>54</v>
      </c>
      <c r="AC668" s="29">
        <v>195</v>
      </c>
    </row>
    <row r="669" spans="1:29">
      <c r="A669" s="13" t="s">
        <v>14134</v>
      </c>
      <c r="B669" s="4" t="s">
        <v>83</v>
      </c>
      <c r="C669" s="12" t="s">
        <v>99</v>
      </c>
      <c r="D669" s="4" t="s">
        <v>209</v>
      </c>
      <c r="E669" s="4" t="s">
        <v>603</v>
      </c>
      <c r="F669" s="4" t="s">
        <v>6511</v>
      </c>
      <c r="G669" s="4" t="s">
        <v>344</v>
      </c>
      <c r="H669" s="4" t="s">
        <v>2663</v>
      </c>
      <c r="I669" s="5" t="s">
        <v>20184</v>
      </c>
      <c r="J669" s="5" t="s">
        <v>1081</v>
      </c>
      <c r="K669" s="5" t="s">
        <v>1585</v>
      </c>
      <c r="L669" s="5" t="s">
        <v>7666</v>
      </c>
      <c r="M669" s="5" t="s">
        <v>20185</v>
      </c>
      <c r="N669" s="5" t="s">
        <v>665</v>
      </c>
      <c r="O669" s="5" t="s">
        <v>20186</v>
      </c>
      <c r="P669" s="5" t="s">
        <v>20187</v>
      </c>
      <c r="Q669" s="5">
        <v>0.584</v>
      </c>
      <c r="R669" s="25">
        <f t="shared" si="10"/>
        <v>0.584</v>
      </c>
      <c r="S669" s="30" t="s">
        <v>6969</v>
      </c>
      <c r="T669" s="30" t="s">
        <v>3140</v>
      </c>
      <c r="U669" s="30" t="s">
        <v>567</v>
      </c>
      <c r="V669" s="5" t="s">
        <v>3771</v>
      </c>
      <c r="W669" s="28"/>
      <c r="X669" s="29">
        <v>1.2</v>
      </c>
      <c r="Z669" s="29">
        <v>997</v>
      </c>
      <c r="AA669" s="29">
        <v>2.4</v>
      </c>
      <c r="AB669" s="29">
        <v>63</v>
      </c>
      <c r="AC669" s="29">
        <v>188.9</v>
      </c>
    </row>
    <row r="670" spans="1:29">
      <c r="A670" s="13" t="s">
        <v>14139</v>
      </c>
      <c r="B670" s="4" t="s">
        <v>28</v>
      </c>
      <c r="C670" s="12" t="s">
        <v>99</v>
      </c>
      <c r="D670" s="4" t="s">
        <v>345</v>
      </c>
      <c r="E670" s="4" t="s">
        <v>192</v>
      </c>
      <c r="F670" s="4" t="s">
        <v>2592</v>
      </c>
      <c r="G670" s="4" t="s">
        <v>50</v>
      </c>
      <c r="H670" s="4" t="s">
        <v>316</v>
      </c>
      <c r="I670" s="5" t="s">
        <v>20188</v>
      </c>
      <c r="J670" s="5" t="s">
        <v>278</v>
      </c>
      <c r="K670" s="5" t="s">
        <v>216</v>
      </c>
      <c r="L670" s="5" t="s">
        <v>1417</v>
      </c>
      <c r="M670" s="5" t="s">
        <v>20189</v>
      </c>
      <c r="N670" s="5" t="s">
        <v>1081</v>
      </c>
      <c r="O670" s="5" t="s">
        <v>4267</v>
      </c>
      <c r="P670" s="5" t="s">
        <v>1670</v>
      </c>
      <c r="Q670" s="5">
        <v>1.462</v>
      </c>
      <c r="R670" s="25">
        <f t="shared" si="10"/>
        <v>1.462</v>
      </c>
      <c r="S670" s="30" t="s">
        <v>3645</v>
      </c>
      <c r="T670" s="30" t="s">
        <v>2347</v>
      </c>
      <c r="U670" s="30" t="s">
        <v>2149</v>
      </c>
      <c r="V670" s="5" t="s">
        <v>3519</v>
      </c>
      <c r="W670" s="28"/>
      <c r="X670" s="29">
        <v>0.9</v>
      </c>
      <c r="Z670" s="29">
        <v>997.6</v>
      </c>
      <c r="AA670" s="29">
        <v>3.8</v>
      </c>
      <c r="AB670" s="29">
        <v>72</v>
      </c>
      <c r="AC670" s="29">
        <v>194.5</v>
      </c>
    </row>
    <row r="671" spans="1:29">
      <c r="A671" s="13" t="s">
        <v>14143</v>
      </c>
      <c r="B671" s="4" t="s">
        <v>299</v>
      </c>
      <c r="C671" s="12" t="s">
        <v>99</v>
      </c>
      <c r="D671" s="4" t="s">
        <v>66</v>
      </c>
      <c r="E671" s="4" t="s">
        <v>130</v>
      </c>
      <c r="F671" s="4" t="s">
        <v>6507</v>
      </c>
      <c r="G671" s="4" t="s">
        <v>1459</v>
      </c>
      <c r="H671" s="4" t="s">
        <v>65</v>
      </c>
      <c r="I671" s="5" t="s">
        <v>20190</v>
      </c>
      <c r="J671" s="5" t="s">
        <v>278</v>
      </c>
      <c r="K671" s="5" t="s">
        <v>278</v>
      </c>
      <c r="L671" s="5" t="s">
        <v>633</v>
      </c>
      <c r="M671" s="5" t="s">
        <v>20191</v>
      </c>
      <c r="N671" s="5" t="s">
        <v>55</v>
      </c>
      <c r="O671" s="5" t="s">
        <v>20192</v>
      </c>
      <c r="P671" s="5" t="s">
        <v>20193</v>
      </c>
      <c r="Q671" s="5">
        <v>1.289</v>
      </c>
      <c r="R671" s="25">
        <f t="shared" si="10"/>
        <v>1.289</v>
      </c>
      <c r="S671" s="30" t="s">
        <v>8210</v>
      </c>
      <c r="T671" s="30" t="s">
        <v>6922</v>
      </c>
      <c r="U671" s="30" t="s">
        <v>5746</v>
      </c>
      <c r="V671" s="5" t="s">
        <v>264</v>
      </c>
      <c r="W671" s="28"/>
      <c r="X671" s="29">
        <v>1.8</v>
      </c>
      <c r="Z671" s="29">
        <v>998</v>
      </c>
      <c r="AA671" s="29">
        <v>4.1</v>
      </c>
      <c r="AB671" s="29">
        <v>71</v>
      </c>
      <c r="AC671" s="29">
        <v>200.2</v>
      </c>
    </row>
    <row r="672" spans="1:29">
      <c r="A672" s="13" t="s">
        <v>14148</v>
      </c>
      <c r="B672" s="4" t="s">
        <v>63</v>
      </c>
      <c r="C672" s="12" t="s">
        <v>317</v>
      </c>
      <c r="D672" s="4" t="s">
        <v>66</v>
      </c>
      <c r="E672" s="4" t="s">
        <v>209</v>
      </c>
      <c r="F672" s="4" t="s">
        <v>162</v>
      </c>
      <c r="G672" s="4" t="s">
        <v>1459</v>
      </c>
      <c r="H672" s="4" t="s">
        <v>954</v>
      </c>
      <c r="I672" s="5" t="s">
        <v>20194</v>
      </c>
      <c r="J672" s="5" t="s">
        <v>278</v>
      </c>
      <c r="K672" s="5" t="s">
        <v>1597</v>
      </c>
      <c r="L672" s="5" t="s">
        <v>3055</v>
      </c>
      <c r="M672" s="5" t="s">
        <v>20195</v>
      </c>
      <c r="N672" s="5" t="s">
        <v>1985</v>
      </c>
      <c r="O672" s="5" t="s">
        <v>4872</v>
      </c>
      <c r="P672" s="5" t="s">
        <v>20196</v>
      </c>
      <c r="Q672" s="5">
        <v>0.689</v>
      </c>
      <c r="R672" s="25">
        <f t="shared" si="10"/>
        <v>0.689</v>
      </c>
      <c r="S672" s="30" t="s">
        <v>4488</v>
      </c>
      <c r="T672" s="30" t="s">
        <v>2759</v>
      </c>
      <c r="U672" s="30" t="s">
        <v>3223</v>
      </c>
      <c r="V672" s="5" t="s">
        <v>278</v>
      </c>
      <c r="W672" s="28"/>
      <c r="X672" s="29">
        <v>2.4</v>
      </c>
      <c r="Z672" s="29">
        <v>998.5</v>
      </c>
      <c r="AA672" s="29">
        <v>3</v>
      </c>
      <c r="AB672" s="29">
        <v>69</v>
      </c>
      <c r="AC672" s="29">
        <v>198.4</v>
      </c>
    </row>
    <row r="673" spans="1:29">
      <c r="A673" s="13" t="s">
        <v>14154</v>
      </c>
      <c r="B673" s="4" t="s">
        <v>238</v>
      </c>
      <c r="C673" s="12" t="s">
        <v>160</v>
      </c>
      <c r="D673" s="4" t="s">
        <v>209</v>
      </c>
      <c r="E673" s="4" t="s">
        <v>83</v>
      </c>
      <c r="F673" s="4" t="s">
        <v>4370</v>
      </c>
      <c r="G673" s="4" t="s">
        <v>1459</v>
      </c>
      <c r="H673" s="4" t="s">
        <v>65</v>
      </c>
      <c r="I673" s="5" t="s">
        <v>20197</v>
      </c>
      <c r="J673" s="5" t="s">
        <v>278</v>
      </c>
      <c r="K673" s="5" t="s">
        <v>620</v>
      </c>
      <c r="L673" s="5" t="s">
        <v>4239</v>
      </c>
      <c r="M673" s="5" t="s">
        <v>20198</v>
      </c>
      <c r="N673" s="5" t="s">
        <v>1037</v>
      </c>
      <c r="O673" s="5" t="s">
        <v>4396</v>
      </c>
      <c r="P673" s="5" t="s">
        <v>17630</v>
      </c>
      <c r="Q673" s="5">
        <v>0.74</v>
      </c>
      <c r="R673" s="25">
        <f t="shared" si="10"/>
        <v>0.74</v>
      </c>
      <c r="S673" s="30" t="s">
        <v>19414</v>
      </c>
      <c r="T673" s="30" t="s">
        <v>7505</v>
      </c>
      <c r="U673" s="30" t="s">
        <v>403</v>
      </c>
      <c r="V673" s="5" t="s">
        <v>278</v>
      </c>
      <c r="W673" s="28"/>
      <c r="X673" s="29">
        <v>3.8</v>
      </c>
      <c r="Z673" s="29">
        <v>998.7</v>
      </c>
      <c r="AA673" s="29">
        <v>1.4</v>
      </c>
      <c r="AB673" s="29">
        <v>71</v>
      </c>
      <c r="AC673" s="29">
        <v>176.2</v>
      </c>
    </row>
    <row r="674" spans="1:29">
      <c r="A674" s="13" t="s">
        <v>14157</v>
      </c>
      <c r="B674" s="4" t="s">
        <v>28</v>
      </c>
      <c r="C674" s="12" t="s">
        <v>160</v>
      </c>
      <c r="D674" s="4" t="s">
        <v>192</v>
      </c>
      <c r="E674" s="4" t="s">
        <v>192</v>
      </c>
      <c r="F674" s="4" t="s">
        <v>7176</v>
      </c>
      <c r="G674" s="4" t="s">
        <v>1459</v>
      </c>
      <c r="H674" s="4" t="s">
        <v>640</v>
      </c>
      <c r="I674" s="5" t="s">
        <v>1971</v>
      </c>
      <c r="J674" s="5" t="s">
        <v>278</v>
      </c>
      <c r="K674" s="5" t="s">
        <v>122</v>
      </c>
      <c r="L674" s="5" t="s">
        <v>4545</v>
      </c>
      <c r="M674" s="5" t="s">
        <v>20199</v>
      </c>
      <c r="N674" s="5" t="s">
        <v>687</v>
      </c>
      <c r="O674" s="5" t="s">
        <v>20200</v>
      </c>
      <c r="P674" s="5" t="s">
        <v>20201</v>
      </c>
      <c r="Q674" s="5">
        <v>0.809</v>
      </c>
      <c r="R674" s="25">
        <f t="shared" si="10"/>
        <v>0.809</v>
      </c>
      <c r="S674" s="30" t="s">
        <v>10079</v>
      </c>
      <c r="T674" s="30" t="s">
        <v>5725</v>
      </c>
      <c r="U674" s="30" t="s">
        <v>2184</v>
      </c>
      <c r="V674" s="5" t="s">
        <v>278</v>
      </c>
      <c r="W674" s="28"/>
      <c r="X674" s="29">
        <v>4.1</v>
      </c>
      <c r="Z674" s="29">
        <v>998.9</v>
      </c>
      <c r="AA674" s="29">
        <v>1.4</v>
      </c>
      <c r="AB674" s="29">
        <v>74</v>
      </c>
      <c r="AC674" s="29">
        <v>32.9</v>
      </c>
    </row>
    <row r="675" spans="1:29">
      <c r="A675" s="13" t="s">
        <v>14163</v>
      </c>
      <c r="B675" s="4" t="s">
        <v>112</v>
      </c>
      <c r="C675" s="12" t="s">
        <v>317</v>
      </c>
      <c r="D675" s="4" t="s">
        <v>224</v>
      </c>
      <c r="E675" s="4" t="s">
        <v>393</v>
      </c>
      <c r="F675" s="4" t="s">
        <v>1570</v>
      </c>
      <c r="G675" s="4" t="s">
        <v>874</v>
      </c>
      <c r="H675" s="4" t="s">
        <v>299</v>
      </c>
      <c r="I675" s="5" t="s">
        <v>20202</v>
      </c>
      <c r="J675" s="5" t="s">
        <v>278</v>
      </c>
      <c r="K675" s="5" t="s">
        <v>278</v>
      </c>
      <c r="L675" s="5" t="s">
        <v>7447</v>
      </c>
      <c r="M675" s="5" t="s">
        <v>20203</v>
      </c>
      <c r="N675" s="5" t="s">
        <v>1340</v>
      </c>
      <c r="O675" s="5" t="s">
        <v>4316</v>
      </c>
      <c r="P675" s="5" t="s">
        <v>20204</v>
      </c>
      <c r="Q675" s="5">
        <v>0.769</v>
      </c>
      <c r="R675" s="25">
        <f t="shared" si="10"/>
        <v>0.769</v>
      </c>
      <c r="S675" s="30" t="s">
        <v>16800</v>
      </c>
      <c r="T675" s="30" t="s">
        <v>2459</v>
      </c>
      <c r="U675" s="30" t="s">
        <v>2573</v>
      </c>
      <c r="V675" s="5" t="s">
        <v>278</v>
      </c>
      <c r="W675" s="28"/>
      <c r="X675" s="29">
        <v>3</v>
      </c>
      <c r="Z675" s="29">
        <v>999</v>
      </c>
      <c r="AA675" s="29">
        <v>1.4</v>
      </c>
      <c r="AB675" s="29">
        <v>80</v>
      </c>
      <c r="AC675" s="29">
        <v>22.7</v>
      </c>
    </row>
    <row r="676" spans="1:29">
      <c r="A676" s="13" t="s">
        <v>14168</v>
      </c>
      <c r="B676" s="4" t="s">
        <v>63</v>
      </c>
      <c r="C676" s="12" t="s">
        <v>317</v>
      </c>
      <c r="D676" s="4" t="s">
        <v>345</v>
      </c>
      <c r="E676" s="4" t="s">
        <v>209</v>
      </c>
      <c r="F676" s="4" t="s">
        <v>14399</v>
      </c>
      <c r="G676" s="4" t="s">
        <v>874</v>
      </c>
      <c r="H676" s="4" t="s">
        <v>574</v>
      </c>
      <c r="I676" s="5" t="s">
        <v>20205</v>
      </c>
      <c r="J676" s="5" t="s">
        <v>278</v>
      </c>
      <c r="K676" s="5" t="s">
        <v>2254</v>
      </c>
      <c r="L676" s="5" t="s">
        <v>965</v>
      </c>
      <c r="M676" s="5" t="s">
        <v>15206</v>
      </c>
      <c r="N676" s="5" t="s">
        <v>352</v>
      </c>
      <c r="O676" s="5" t="s">
        <v>20206</v>
      </c>
      <c r="P676" s="5" t="s">
        <v>20207</v>
      </c>
      <c r="Q676" s="5">
        <v>1.125</v>
      </c>
      <c r="R676" s="25">
        <f t="shared" si="10"/>
        <v>1.125</v>
      </c>
      <c r="S676" s="30" t="s">
        <v>1148</v>
      </c>
      <c r="T676" s="30" t="s">
        <v>1598</v>
      </c>
      <c r="U676" s="30" t="s">
        <v>1825</v>
      </c>
      <c r="V676" s="5" t="s">
        <v>278</v>
      </c>
      <c r="W676" s="28"/>
      <c r="X676" s="29">
        <v>1.4</v>
      </c>
      <c r="Z676" s="29">
        <v>999</v>
      </c>
      <c r="AA676" s="29">
        <v>1.2</v>
      </c>
      <c r="AB676" s="29">
        <v>81</v>
      </c>
      <c r="AC676" s="29">
        <v>83.9</v>
      </c>
    </row>
    <row r="677" spans="1:29">
      <c r="A677" s="13" t="s">
        <v>14174</v>
      </c>
      <c r="B677" s="4" t="s">
        <v>300</v>
      </c>
      <c r="C677" s="12" t="s">
        <v>317</v>
      </c>
      <c r="D677" s="4" t="s">
        <v>48</v>
      </c>
      <c r="E677" s="4" t="s">
        <v>48</v>
      </c>
      <c r="F677" s="4" t="s">
        <v>6518</v>
      </c>
      <c r="G677" s="4" t="s">
        <v>874</v>
      </c>
      <c r="H677" s="4" t="s">
        <v>28</v>
      </c>
      <c r="I677" s="5" t="s">
        <v>20208</v>
      </c>
      <c r="J677" s="5" t="s">
        <v>7205</v>
      </c>
      <c r="K677" s="5" t="s">
        <v>2802</v>
      </c>
      <c r="L677" s="5" t="s">
        <v>4253</v>
      </c>
      <c r="M677" s="5" t="s">
        <v>10484</v>
      </c>
      <c r="N677" s="5" t="s">
        <v>414</v>
      </c>
      <c r="O677" s="5" t="s">
        <v>20209</v>
      </c>
      <c r="P677" s="5" t="s">
        <v>20210</v>
      </c>
      <c r="Q677" s="5">
        <v>0.853</v>
      </c>
      <c r="R677" s="25">
        <f t="shared" si="10"/>
        <v>0.853</v>
      </c>
      <c r="S677" s="30" t="s">
        <v>4180</v>
      </c>
      <c r="T677" s="30" t="s">
        <v>1225</v>
      </c>
      <c r="U677" s="30" t="s">
        <v>444</v>
      </c>
      <c r="V677" s="5" t="s">
        <v>278</v>
      </c>
      <c r="W677" s="28"/>
      <c r="X677" s="29">
        <v>1.4</v>
      </c>
      <c r="Z677" s="29">
        <v>999.1</v>
      </c>
      <c r="AA677" s="29">
        <v>1.6</v>
      </c>
      <c r="AB677" s="29">
        <v>80</v>
      </c>
      <c r="AC677" s="29">
        <v>6.2</v>
      </c>
    </row>
    <row r="678" spans="1:29">
      <c r="A678" s="13" t="s">
        <v>14179</v>
      </c>
      <c r="B678" s="4" t="s">
        <v>97</v>
      </c>
      <c r="C678" s="12" t="s">
        <v>99</v>
      </c>
      <c r="D678" s="4" t="s">
        <v>161</v>
      </c>
      <c r="E678" s="4" t="s">
        <v>29</v>
      </c>
      <c r="F678" s="4" t="s">
        <v>7360</v>
      </c>
      <c r="G678" s="4" t="s">
        <v>115</v>
      </c>
      <c r="H678" s="4" t="s">
        <v>207</v>
      </c>
      <c r="I678" s="5" t="s">
        <v>20211</v>
      </c>
      <c r="J678" s="5" t="s">
        <v>278</v>
      </c>
      <c r="K678" s="5" t="s">
        <v>2208</v>
      </c>
      <c r="L678" s="5" t="s">
        <v>9011</v>
      </c>
      <c r="M678" s="5" t="s">
        <v>20212</v>
      </c>
      <c r="N678" s="5" t="s">
        <v>2192</v>
      </c>
      <c r="O678" s="5" t="s">
        <v>20213</v>
      </c>
      <c r="P678" s="5" t="s">
        <v>20214</v>
      </c>
      <c r="Q678" s="5">
        <v>0.544</v>
      </c>
      <c r="R678" s="25">
        <f t="shared" si="10"/>
        <v>0.544</v>
      </c>
      <c r="S678" s="30" t="s">
        <v>20215</v>
      </c>
      <c r="T678" s="30" t="s">
        <v>1698</v>
      </c>
      <c r="U678" s="30" t="s">
        <v>3118</v>
      </c>
      <c r="V678" s="5" t="s">
        <v>278</v>
      </c>
      <c r="W678" s="28"/>
      <c r="X678" s="29">
        <v>1.4</v>
      </c>
      <c r="Z678" s="29">
        <v>998.8</v>
      </c>
      <c r="AA678" s="29">
        <v>2</v>
      </c>
      <c r="AB678" s="29">
        <v>82</v>
      </c>
      <c r="AC678" s="29">
        <v>345.4</v>
      </c>
    </row>
    <row r="679" spans="1:29">
      <c r="A679" s="13" t="s">
        <v>14185</v>
      </c>
      <c r="B679" s="4" t="s">
        <v>161</v>
      </c>
      <c r="C679" s="12" t="s">
        <v>1103</v>
      </c>
      <c r="D679" s="4" t="s">
        <v>240</v>
      </c>
      <c r="E679" s="4" t="s">
        <v>223</v>
      </c>
      <c r="F679" s="4" t="s">
        <v>5083</v>
      </c>
      <c r="G679" s="4" t="s">
        <v>31</v>
      </c>
      <c r="H679" s="4" t="s">
        <v>207</v>
      </c>
      <c r="I679" s="5" t="s">
        <v>20216</v>
      </c>
      <c r="J679" s="5" t="s">
        <v>73</v>
      </c>
      <c r="K679" s="5" t="s">
        <v>647</v>
      </c>
      <c r="L679" s="5" t="s">
        <v>1732</v>
      </c>
      <c r="M679" s="5" t="s">
        <v>7695</v>
      </c>
      <c r="N679" s="5" t="s">
        <v>1037</v>
      </c>
      <c r="O679" s="5" t="s">
        <v>8150</v>
      </c>
      <c r="P679" s="5" t="s">
        <v>14897</v>
      </c>
      <c r="Q679" s="5">
        <v>0.087</v>
      </c>
      <c r="R679" s="25">
        <f t="shared" si="10"/>
        <v>0.087</v>
      </c>
      <c r="S679" s="30" t="s">
        <v>13426</v>
      </c>
      <c r="T679" s="30" t="s">
        <v>455</v>
      </c>
      <c r="U679" s="30" t="s">
        <v>3691</v>
      </c>
      <c r="V679" s="5" t="s">
        <v>1930</v>
      </c>
      <c r="W679" s="28"/>
      <c r="X679" s="29">
        <v>1.2</v>
      </c>
      <c r="Z679" s="29">
        <v>998.5</v>
      </c>
      <c r="AA679" s="29">
        <v>1.9</v>
      </c>
      <c r="AB679" s="29">
        <v>82</v>
      </c>
      <c r="AC679" s="29">
        <v>317.6</v>
      </c>
    </row>
    <row r="680" spans="1:29">
      <c r="A680" s="13" t="s">
        <v>14190</v>
      </c>
      <c r="B680" s="4" t="s">
        <v>83</v>
      </c>
      <c r="C680" s="12" t="s">
        <v>1103</v>
      </c>
      <c r="D680" s="4" t="s">
        <v>287</v>
      </c>
      <c r="E680" s="4" t="s">
        <v>603</v>
      </c>
      <c r="F680" s="4" t="s">
        <v>2379</v>
      </c>
      <c r="G680" s="4" t="s">
        <v>31</v>
      </c>
      <c r="H680" s="4" t="s">
        <v>722</v>
      </c>
      <c r="I680" s="5" t="s">
        <v>20217</v>
      </c>
      <c r="J680" s="5" t="s">
        <v>278</v>
      </c>
      <c r="K680" s="5" t="s">
        <v>278</v>
      </c>
      <c r="L680" s="5" t="s">
        <v>1098</v>
      </c>
      <c r="M680" s="5" t="s">
        <v>5424</v>
      </c>
      <c r="N680" s="5" t="s">
        <v>2150</v>
      </c>
      <c r="O680" s="5" t="s">
        <v>4132</v>
      </c>
      <c r="P680" s="5" t="s">
        <v>20218</v>
      </c>
      <c r="Q680" s="5">
        <v>0.043</v>
      </c>
      <c r="R680" s="25">
        <f t="shared" si="10"/>
        <v>0.043</v>
      </c>
      <c r="S680" s="30" t="s">
        <v>557</v>
      </c>
      <c r="T680" s="30" t="s">
        <v>3826</v>
      </c>
      <c r="U680" s="30" t="s">
        <v>3849</v>
      </c>
      <c r="V680" s="5" t="s">
        <v>278</v>
      </c>
      <c r="W680" s="28"/>
      <c r="X680" s="29">
        <v>1.6</v>
      </c>
      <c r="Z680" s="29">
        <v>998.3</v>
      </c>
      <c r="AA680" s="29">
        <v>1.5</v>
      </c>
      <c r="AB680" s="29">
        <v>80</v>
      </c>
      <c r="AC680" s="29">
        <v>338</v>
      </c>
    </row>
    <row r="681" spans="1:29">
      <c r="A681" s="13" t="s">
        <v>14196</v>
      </c>
      <c r="B681" s="4" t="s">
        <v>81</v>
      </c>
      <c r="C681" s="12" t="s">
        <v>1103</v>
      </c>
      <c r="D681" s="4" t="s">
        <v>81</v>
      </c>
      <c r="E681" s="4" t="s">
        <v>392</v>
      </c>
      <c r="F681" s="4" t="s">
        <v>325</v>
      </c>
      <c r="G681" s="4" t="s">
        <v>31</v>
      </c>
      <c r="H681" s="4" t="s">
        <v>207</v>
      </c>
      <c r="I681" s="5" t="s">
        <v>20219</v>
      </c>
      <c r="J681" s="5" t="s">
        <v>278</v>
      </c>
      <c r="K681" s="5" t="s">
        <v>278</v>
      </c>
      <c r="L681" s="5" t="s">
        <v>2323</v>
      </c>
      <c r="M681" s="5" t="s">
        <v>20220</v>
      </c>
      <c r="N681" s="5" t="s">
        <v>39</v>
      </c>
      <c r="O681" s="5" t="s">
        <v>4950</v>
      </c>
      <c r="P681" s="5" t="s">
        <v>15330</v>
      </c>
      <c r="Q681" s="5">
        <v>0.047</v>
      </c>
      <c r="R681" s="25">
        <f t="shared" si="10"/>
        <v>0.047</v>
      </c>
      <c r="S681" s="30" t="s">
        <v>1288</v>
      </c>
      <c r="T681" s="30" t="s">
        <v>770</v>
      </c>
      <c r="U681" s="30" t="s">
        <v>94</v>
      </c>
      <c r="V681" s="5" t="s">
        <v>278</v>
      </c>
      <c r="W681" s="28"/>
      <c r="X681" s="29">
        <v>2</v>
      </c>
      <c r="Z681" s="29">
        <v>998.6</v>
      </c>
      <c r="AA681" s="29">
        <v>1.5</v>
      </c>
      <c r="AB681" s="29">
        <v>80</v>
      </c>
      <c r="AC681" s="29">
        <v>359.3</v>
      </c>
    </row>
    <row r="682" spans="1:29">
      <c r="A682" s="13" t="s">
        <v>14200</v>
      </c>
      <c r="B682" s="4" t="s">
        <v>709</v>
      </c>
      <c r="C682" s="12" t="s">
        <v>1591</v>
      </c>
      <c r="D682" s="4" t="s">
        <v>256</v>
      </c>
      <c r="E682" s="4" t="s">
        <v>256</v>
      </c>
      <c r="F682" s="4" t="s">
        <v>4358</v>
      </c>
      <c r="G682" s="4" t="s">
        <v>31</v>
      </c>
      <c r="H682" s="4" t="s">
        <v>345</v>
      </c>
      <c r="I682" s="5" t="s">
        <v>20221</v>
      </c>
      <c r="J682" s="5" t="s">
        <v>278</v>
      </c>
      <c r="K682" s="5" t="s">
        <v>278</v>
      </c>
      <c r="L682" s="5" t="s">
        <v>4525</v>
      </c>
      <c r="M682" s="5" t="s">
        <v>20222</v>
      </c>
      <c r="N682" s="5" t="s">
        <v>2386</v>
      </c>
      <c r="O682" s="5" t="s">
        <v>3859</v>
      </c>
      <c r="P682" s="5" t="s">
        <v>20223</v>
      </c>
      <c r="Q682" s="5">
        <v>0</v>
      </c>
      <c r="R682" s="25">
        <f t="shared" si="10"/>
        <v>0</v>
      </c>
      <c r="S682" s="30" t="s">
        <v>10672</v>
      </c>
      <c r="T682" s="30" t="s">
        <v>6833</v>
      </c>
      <c r="U682" s="30" t="s">
        <v>20224</v>
      </c>
      <c r="V682" s="5" t="s">
        <v>278</v>
      </c>
      <c r="W682" s="28"/>
      <c r="X682" s="29">
        <v>1.9</v>
      </c>
      <c r="Z682" s="29">
        <v>999.1</v>
      </c>
      <c r="AA682" s="29">
        <v>2.6</v>
      </c>
      <c r="AB682" s="29">
        <v>83</v>
      </c>
      <c r="AC682" s="29">
        <v>313.3</v>
      </c>
    </row>
    <row r="683" spans="1:29">
      <c r="A683" s="13" t="s">
        <v>14206</v>
      </c>
      <c r="B683" s="4" t="s">
        <v>161</v>
      </c>
      <c r="C683" s="12" t="s">
        <v>1591</v>
      </c>
      <c r="D683" s="4" t="s">
        <v>547</v>
      </c>
      <c r="E683" s="4" t="s">
        <v>223</v>
      </c>
      <c r="F683" s="4" t="s">
        <v>1401</v>
      </c>
      <c r="G683" s="4" t="s">
        <v>160</v>
      </c>
      <c r="H683" s="4" t="s">
        <v>116</v>
      </c>
      <c r="I683" s="5" t="s">
        <v>20225</v>
      </c>
      <c r="J683" s="5" t="s">
        <v>278</v>
      </c>
      <c r="K683" s="5" t="s">
        <v>1707</v>
      </c>
      <c r="L683" s="5" t="s">
        <v>5071</v>
      </c>
      <c r="M683" s="5" t="s">
        <v>20226</v>
      </c>
      <c r="N683" s="5" t="s">
        <v>2376</v>
      </c>
      <c r="O683" s="5" t="s">
        <v>10882</v>
      </c>
      <c r="P683" s="5" t="s">
        <v>20227</v>
      </c>
      <c r="Q683" s="5">
        <v>0</v>
      </c>
      <c r="R683" s="25">
        <f t="shared" si="10"/>
        <v>0</v>
      </c>
      <c r="S683" s="30" t="s">
        <v>20228</v>
      </c>
      <c r="T683" s="30" t="s">
        <v>399</v>
      </c>
      <c r="U683" s="30" t="s">
        <v>5446</v>
      </c>
      <c r="V683" s="5" t="s">
        <v>278</v>
      </c>
      <c r="W683" s="28"/>
      <c r="X683" s="29">
        <v>1.5</v>
      </c>
      <c r="Z683" s="29">
        <v>999.3</v>
      </c>
      <c r="AA683" s="29">
        <v>2.6</v>
      </c>
      <c r="AB683" s="29">
        <v>83</v>
      </c>
      <c r="AC683" s="29">
        <v>297.8</v>
      </c>
    </row>
    <row r="684" spans="1:29">
      <c r="A684" s="13" t="s">
        <v>14212</v>
      </c>
      <c r="B684" s="4" t="s">
        <v>64</v>
      </c>
      <c r="C684" s="12" t="s">
        <v>1591</v>
      </c>
      <c r="D684" s="4" t="s">
        <v>392</v>
      </c>
      <c r="E684" s="4" t="s">
        <v>242</v>
      </c>
      <c r="F684" s="4" t="s">
        <v>1522</v>
      </c>
      <c r="G684" s="4" t="s">
        <v>160</v>
      </c>
      <c r="H684" s="4" t="s">
        <v>345</v>
      </c>
      <c r="I684" s="5" t="s">
        <v>20229</v>
      </c>
      <c r="J684" s="5" t="s">
        <v>278</v>
      </c>
      <c r="K684" s="5" t="s">
        <v>278</v>
      </c>
      <c r="L684" s="5" t="s">
        <v>784</v>
      </c>
      <c r="M684" s="5" t="s">
        <v>20230</v>
      </c>
      <c r="N684" s="5" t="s">
        <v>1608</v>
      </c>
      <c r="O684" s="5" t="s">
        <v>3524</v>
      </c>
      <c r="P684" s="5" t="s">
        <v>20231</v>
      </c>
      <c r="Q684" s="5">
        <v>0</v>
      </c>
      <c r="R684" s="25">
        <f t="shared" si="10"/>
        <v>0</v>
      </c>
      <c r="S684" s="30" t="s">
        <v>17107</v>
      </c>
      <c r="T684" s="30" t="s">
        <v>844</v>
      </c>
      <c r="U684" s="30" t="s">
        <v>3441</v>
      </c>
      <c r="V684" s="5" t="s">
        <v>278</v>
      </c>
      <c r="W684" s="28"/>
      <c r="X684" s="29">
        <v>1.5</v>
      </c>
      <c r="Z684" s="29">
        <v>999.4</v>
      </c>
      <c r="AA684" s="29">
        <v>3.2</v>
      </c>
      <c r="AB684" s="29">
        <v>76</v>
      </c>
      <c r="AC684" s="29">
        <v>321.3</v>
      </c>
    </row>
    <row r="685" spans="1:29">
      <c r="A685" s="13" t="s">
        <v>14218</v>
      </c>
      <c r="B685" s="4" t="s">
        <v>258</v>
      </c>
      <c r="C685" s="12" t="s">
        <v>1591</v>
      </c>
      <c r="D685" s="4" t="s">
        <v>242</v>
      </c>
      <c r="E685" s="4" t="s">
        <v>392</v>
      </c>
      <c r="F685" s="4" t="s">
        <v>5143</v>
      </c>
      <c r="G685" s="4" t="s">
        <v>160</v>
      </c>
      <c r="H685" s="4" t="s">
        <v>300</v>
      </c>
      <c r="I685" s="5" t="s">
        <v>20232</v>
      </c>
      <c r="J685" s="5" t="s">
        <v>278</v>
      </c>
      <c r="K685" s="5" t="s">
        <v>278</v>
      </c>
      <c r="L685" s="5" t="s">
        <v>2512</v>
      </c>
      <c r="M685" s="5" t="s">
        <v>8762</v>
      </c>
      <c r="N685" s="5" t="s">
        <v>2403</v>
      </c>
      <c r="O685" s="5" t="s">
        <v>9256</v>
      </c>
      <c r="P685" s="5" t="s">
        <v>20233</v>
      </c>
      <c r="Q685" s="5">
        <v>0.032</v>
      </c>
      <c r="R685" s="25">
        <f t="shared" si="10"/>
        <v>0.032</v>
      </c>
      <c r="S685" s="30" t="s">
        <v>8271</v>
      </c>
      <c r="T685" s="30" t="s">
        <v>4670</v>
      </c>
      <c r="U685" s="30" t="s">
        <v>2402</v>
      </c>
      <c r="V685" s="5" t="s">
        <v>278</v>
      </c>
      <c r="W685" s="28"/>
      <c r="X685" s="29">
        <v>2.6</v>
      </c>
      <c r="Z685" s="29">
        <v>999.6</v>
      </c>
      <c r="AA685" s="29">
        <v>2.7</v>
      </c>
      <c r="AB685" s="29">
        <v>70</v>
      </c>
      <c r="AC685" s="29">
        <v>335.5</v>
      </c>
    </row>
    <row r="686" spans="1:29">
      <c r="A686" s="13" t="s">
        <v>14223</v>
      </c>
      <c r="B686" s="4" t="s">
        <v>709</v>
      </c>
      <c r="C686" s="12" t="s">
        <v>1591</v>
      </c>
      <c r="D686" s="4" t="s">
        <v>573</v>
      </c>
      <c r="E686" s="4" t="s">
        <v>256</v>
      </c>
      <c r="F686" s="4" t="s">
        <v>7804</v>
      </c>
      <c r="G686" s="4" t="s">
        <v>160</v>
      </c>
      <c r="H686" s="4" t="s">
        <v>63</v>
      </c>
      <c r="I686" s="5" t="s">
        <v>20234</v>
      </c>
      <c r="J686" s="5" t="s">
        <v>278</v>
      </c>
      <c r="K686" s="5" t="s">
        <v>2002</v>
      </c>
      <c r="L686" s="5" t="s">
        <v>3018</v>
      </c>
      <c r="M686" s="5" t="s">
        <v>4902</v>
      </c>
      <c r="N686" s="5" t="s">
        <v>2150</v>
      </c>
      <c r="O686" s="5" t="s">
        <v>20235</v>
      </c>
      <c r="P686" s="5" t="s">
        <v>20236</v>
      </c>
      <c r="Q686" s="5">
        <v>0.246</v>
      </c>
      <c r="R686" s="25">
        <f t="shared" si="10"/>
        <v>0.246</v>
      </c>
      <c r="S686" s="30" t="s">
        <v>20237</v>
      </c>
      <c r="T686" s="30" t="s">
        <v>4882</v>
      </c>
      <c r="U686" s="30" t="s">
        <v>5446</v>
      </c>
      <c r="V686" s="5" t="s">
        <v>278</v>
      </c>
      <c r="W686" s="28"/>
      <c r="X686" s="29">
        <v>2.6</v>
      </c>
      <c r="Z686" s="29">
        <v>999.2</v>
      </c>
      <c r="AA686" s="29">
        <v>2.1</v>
      </c>
      <c r="AB686" s="29">
        <v>63</v>
      </c>
      <c r="AC686" s="29">
        <v>326</v>
      </c>
    </row>
    <row r="687" spans="1:29">
      <c r="A687" s="13" t="s">
        <v>14228</v>
      </c>
      <c r="B687" s="4" t="s">
        <v>287</v>
      </c>
      <c r="C687" s="12" t="s">
        <v>1591</v>
      </c>
      <c r="D687" s="4" t="s">
        <v>242</v>
      </c>
      <c r="E687" s="4" t="s">
        <v>208</v>
      </c>
      <c r="F687" s="4" t="s">
        <v>2247</v>
      </c>
      <c r="G687" s="4" t="s">
        <v>31</v>
      </c>
      <c r="H687" s="4" t="s">
        <v>112</v>
      </c>
      <c r="I687" s="5" t="s">
        <v>20238</v>
      </c>
      <c r="J687" s="5" t="s">
        <v>5719</v>
      </c>
      <c r="K687" s="5" t="s">
        <v>1585</v>
      </c>
      <c r="L687" s="5" t="s">
        <v>2458</v>
      </c>
      <c r="M687" s="5" t="s">
        <v>12668</v>
      </c>
      <c r="N687" s="5" t="s">
        <v>2168</v>
      </c>
      <c r="O687" s="5" t="s">
        <v>8602</v>
      </c>
      <c r="P687" s="5" t="s">
        <v>16139</v>
      </c>
      <c r="Q687" s="5">
        <v>0</v>
      </c>
      <c r="R687" s="25">
        <f t="shared" si="10"/>
        <v>0</v>
      </c>
      <c r="S687" s="30" t="s">
        <v>20239</v>
      </c>
      <c r="T687" s="30" t="s">
        <v>4998</v>
      </c>
      <c r="U687" s="30" t="s">
        <v>1611</v>
      </c>
      <c r="V687" s="5" t="s">
        <v>136</v>
      </c>
      <c r="W687" s="28"/>
      <c r="X687" s="29">
        <v>3.2</v>
      </c>
      <c r="Z687" s="29">
        <v>998.3</v>
      </c>
      <c r="AA687" s="29">
        <v>2.3</v>
      </c>
      <c r="AB687" s="29">
        <v>54</v>
      </c>
      <c r="AC687" s="29">
        <v>345.6</v>
      </c>
    </row>
    <row r="688" spans="1:29">
      <c r="A688" s="13" t="s">
        <v>14234</v>
      </c>
      <c r="B688" s="4" t="s">
        <v>64</v>
      </c>
      <c r="C688" s="12" t="s">
        <v>1591</v>
      </c>
      <c r="D688" s="4" t="s">
        <v>161</v>
      </c>
      <c r="E688" s="4" t="s">
        <v>242</v>
      </c>
      <c r="F688" s="4" t="s">
        <v>4808</v>
      </c>
      <c r="G688" s="4" t="s">
        <v>115</v>
      </c>
      <c r="H688" s="4" t="s">
        <v>314</v>
      </c>
      <c r="I688" s="5" t="s">
        <v>20240</v>
      </c>
      <c r="J688" s="5" t="s">
        <v>9399</v>
      </c>
      <c r="K688" s="5" t="s">
        <v>2049</v>
      </c>
      <c r="L688" s="5" t="s">
        <v>2337</v>
      </c>
      <c r="M688" s="5" t="s">
        <v>20241</v>
      </c>
      <c r="N688" s="5" t="s">
        <v>1837</v>
      </c>
      <c r="O688" s="5" t="s">
        <v>5718</v>
      </c>
      <c r="P688" s="5" t="s">
        <v>20242</v>
      </c>
      <c r="Q688" s="5">
        <v>0.188</v>
      </c>
      <c r="R688" s="25">
        <f t="shared" si="10"/>
        <v>0.188</v>
      </c>
      <c r="S688" s="30" t="s">
        <v>8563</v>
      </c>
      <c r="T688" s="30" t="s">
        <v>9485</v>
      </c>
      <c r="U688" s="30" t="s">
        <v>3129</v>
      </c>
      <c r="V688" s="5" t="s">
        <v>6024</v>
      </c>
      <c r="W688" s="28"/>
      <c r="X688" s="29">
        <v>2.7</v>
      </c>
      <c r="Z688" s="29">
        <v>997.2</v>
      </c>
      <c r="AA688" s="29">
        <v>2.9</v>
      </c>
      <c r="AB688" s="29">
        <v>41</v>
      </c>
      <c r="AC688" s="29">
        <v>325</v>
      </c>
    </row>
    <row r="689" spans="1:29">
      <c r="A689" s="13" t="s">
        <v>14241</v>
      </c>
      <c r="B689" s="4" t="s">
        <v>83</v>
      </c>
      <c r="C689" s="12" t="s">
        <v>1103</v>
      </c>
      <c r="D689" s="4" t="s">
        <v>145</v>
      </c>
      <c r="E689" s="4" t="s">
        <v>603</v>
      </c>
      <c r="F689" s="4" t="s">
        <v>1798</v>
      </c>
      <c r="G689" s="4" t="s">
        <v>1459</v>
      </c>
      <c r="H689" s="4" t="s">
        <v>600</v>
      </c>
      <c r="I689" s="5" t="s">
        <v>20243</v>
      </c>
      <c r="J689" s="5" t="s">
        <v>278</v>
      </c>
      <c r="K689" s="5" t="s">
        <v>278</v>
      </c>
      <c r="L689" s="5" t="s">
        <v>538</v>
      </c>
      <c r="M689" s="5" t="s">
        <v>4486</v>
      </c>
      <c r="N689" s="5" t="s">
        <v>961</v>
      </c>
      <c r="O689" s="5" t="s">
        <v>20244</v>
      </c>
      <c r="P689" s="5" t="s">
        <v>4418</v>
      </c>
      <c r="Q689" s="5">
        <v>0.126</v>
      </c>
      <c r="R689" s="25">
        <f t="shared" si="10"/>
        <v>0.126</v>
      </c>
      <c r="S689" s="30" t="s">
        <v>20245</v>
      </c>
      <c r="T689" s="30" t="s">
        <v>7581</v>
      </c>
      <c r="U689" s="30" t="s">
        <v>1132</v>
      </c>
      <c r="V689" s="5" t="s">
        <v>2195</v>
      </c>
      <c r="W689" s="28"/>
      <c r="X689" s="29">
        <v>2.1</v>
      </c>
      <c r="Z689" s="29">
        <v>996.4</v>
      </c>
      <c r="AA689" s="29">
        <v>3.8</v>
      </c>
      <c r="AB689" s="29">
        <v>34</v>
      </c>
      <c r="AC689" s="29">
        <v>327.8</v>
      </c>
    </row>
    <row r="690" spans="1:29">
      <c r="A690" s="13" t="s">
        <v>14247</v>
      </c>
      <c r="B690" s="4" t="s">
        <v>83</v>
      </c>
      <c r="C690" s="12" t="s">
        <v>99</v>
      </c>
      <c r="D690" s="4" t="s">
        <v>32</v>
      </c>
      <c r="E690" s="4" t="s">
        <v>603</v>
      </c>
      <c r="F690" s="4" t="s">
        <v>15398</v>
      </c>
      <c r="G690" s="4" t="s">
        <v>1737</v>
      </c>
      <c r="H690" s="4" t="s">
        <v>1433</v>
      </c>
      <c r="I690" s="5" t="s">
        <v>20246</v>
      </c>
      <c r="J690" s="5" t="s">
        <v>1764</v>
      </c>
      <c r="K690" s="5" t="s">
        <v>278</v>
      </c>
      <c r="L690" s="5" t="s">
        <v>6948</v>
      </c>
      <c r="M690" s="5" t="s">
        <v>19774</v>
      </c>
      <c r="N690" s="5" t="s">
        <v>2014</v>
      </c>
      <c r="O690" s="5" t="s">
        <v>18001</v>
      </c>
      <c r="P690" s="5" t="s">
        <v>20247</v>
      </c>
      <c r="Q690" s="5">
        <v>0</v>
      </c>
      <c r="R690" s="25">
        <f t="shared" si="10"/>
        <v>0</v>
      </c>
      <c r="S690" s="30" t="s">
        <v>20248</v>
      </c>
      <c r="T690" s="30" t="s">
        <v>20249</v>
      </c>
      <c r="U690" s="30" t="s">
        <v>2022</v>
      </c>
      <c r="V690" s="5" t="s">
        <v>1391</v>
      </c>
      <c r="W690" s="28"/>
      <c r="X690" s="29">
        <v>2.3</v>
      </c>
      <c r="Z690" s="29">
        <v>996</v>
      </c>
      <c r="AA690" s="29">
        <v>2.9</v>
      </c>
      <c r="AB690" s="29">
        <v>33</v>
      </c>
      <c r="AC690" s="29">
        <v>337.5</v>
      </c>
    </row>
    <row r="691" spans="1:29">
      <c r="A691" s="13" t="s">
        <v>14253</v>
      </c>
      <c r="B691" s="4" t="s">
        <v>113</v>
      </c>
      <c r="C691" s="12" t="s">
        <v>1103</v>
      </c>
      <c r="D691" s="4" t="s">
        <v>161</v>
      </c>
      <c r="E691" s="4" t="s">
        <v>240</v>
      </c>
      <c r="F691" s="4" t="s">
        <v>2034</v>
      </c>
      <c r="G691" s="4" t="s">
        <v>50</v>
      </c>
      <c r="H691" s="4" t="s">
        <v>144</v>
      </c>
      <c r="I691" s="5" t="s">
        <v>20250</v>
      </c>
      <c r="J691" s="5" t="s">
        <v>2467</v>
      </c>
      <c r="K691" s="5" t="s">
        <v>647</v>
      </c>
      <c r="L691" s="5" t="s">
        <v>3765</v>
      </c>
      <c r="M691" s="5" t="s">
        <v>16399</v>
      </c>
      <c r="N691" s="5" t="s">
        <v>39</v>
      </c>
      <c r="O691" s="5" t="s">
        <v>8532</v>
      </c>
      <c r="P691" s="5" t="s">
        <v>20251</v>
      </c>
      <c r="Q691" s="5">
        <v>0.112</v>
      </c>
      <c r="R691" s="25">
        <f t="shared" si="10"/>
        <v>0.112</v>
      </c>
      <c r="S691" s="30" t="s">
        <v>5841</v>
      </c>
      <c r="T691" s="30" t="s">
        <v>20252</v>
      </c>
      <c r="U691" s="30" t="s">
        <v>608</v>
      </c>
      <c r="V691" s="5" t="s">
        <v>564</v>
      </c>
      <c r="W691" s="28"/>
      <c r="X691" s="29">
        <v>2.9</v>
      </c>
      <c r="Z691" s="29">
        <v>995.9</v>
      </c>
      <c r="AA691" s="29">
        <v>1.8</v>
      </c>
      <c r="AB691" s="29">
        <v>32</v>
      </c>
      <c r="AC691" s="29">
        <v>329.6</v>
      </c>
    </row>
    <row r="692" spans="1:29">
      <c r="A692" s="13" t="s">
        <v>14258</v>
      </c>
      <c r="B692" s="4" t="s">
        <v>66</v>
      </c>
      <c r="C692" s="12" t="s">
        <v>1103</v>
      </c>
      <c r="D692" s="4" t="s">
        <v>32</v>
      </c>
      <c r="E692" s="4" t="s">
        <v>64</v>
      </c>
      <c r="F692" s="4" t="s">
        <v>1903</v>
      </c>
      <c r="G692" s="4" t="s">
        <v>1737</v>
      </c>
      <c r="H692" s="4" t="s">
        <v>1433</v>
      </c>
      <c r="I692" s="5" t="s">
        <v>20253</v>
      </c>
      <c r="J692" s="5" t="s">
        <v>278</v>
      </c>
      <c r="K692" s="5" t="s">
        <v>7142</v>
      </c>
      <c r="L692" s="5" t="s">
        <v>2469</v>
      </c>
      <c r="M692" s="5" t="s">
        <v>12955</v>
      </c>
      <c r="N692" s="5" t="s">
        <v>1081</v>
      </c>
      <c r="O692" s="5" t="s">
        <v>20254</v>
      </c>
      <c r="P692" s="5" t="s">
        <v>17179</v>
      </c>
      <c r="Q692" s="5">
        <v>0.295</v>
      </c>
      <c r="R692" s="25">
        <f t="shared" si="10"/>
        <v>0.295</v>
      </c>
      <c r="S692" s="30" t="s">
        <v>5791</v>
      </c>
      <c r="T692" s="30" t="s">
        <v>20255</v>
      </c>
      <c r="U692" s="30" t="s">
        <v>5446</v>
      </c>
      <c r="V692" s="5" t="s">
        <v>2099</v>
      </c>
      <c r="W692" s="28"/>
      <c r="X692" s="29">
        <v>3.8</v>
      </c>
      <c r="Z692" s="29">
        <v>996.1</v>
      </c>
      <c r="AA692" s="29">
        <v>1.1</v>
      </c>
      <c r="AB692" s="29">
        <v>35</v>
      </c>
      <c r="AC692" s="29">
        <v>204.8</v>
      </c>
    </row>
    <row r="693" spans="1:29">
      <c r="A693" s="13" t="s">
        <v>14264</v>
      </c>
      <c r="B693" s="4" t="s">
        <v>709</v>
      </c>
      <c r="C693" s="12" t="s">
        <v>1103</v>
      </c>
      <c r="D693" s="4" t="s">
        <v>573</v>
      </c>
      <c r="E693" s="4" t="s">
        <v>256</v>
      </c>
      <c r="F693" s="4" t="s">
        <v>4391</v>
      </c>
      <c r="G693" s="4" t="s">
        <v>50</v>
      </c>
      <c r="H693" s="4" t="s">
        <v>2298</v>
      </c>
      <c r="I693" s="5" t="s">
        <v>20256</v>
      </c>
      <c r="J693" s="5" t="s">
        <v>278</v>
      </c>
      <c r="K693" s="5" t="s">
        <v>278</v>
      </c>
      <c r="L693" s="5" t="s">
        <v>1817</v>
      </c>
      <c r="M693" s="5" t="s">
        <v>20257</v>
      </c>
      <c r="N693" s="5" t="s">
        <v>199</v>
      </c>
      <c r="O693" s="5" t="s">
        <v>20258</v>
      </c>
      <c r="P693" s="5" t="s">
        <v>20259</v>
      </c>
      <c r="Q693" s="5">
        <v>0</v>
      </c>
      <c r="R693" s="25">
        <f t="shared" si="10"/>
        <v>0</v>
      </c>
      <c r="S693" s="30" t="s">
        <v>10741</v>
      </c>
      <c r="T693" s="30" t="s">
        <v>8709</v>
      </c>
      <c r="U693" s="30" t="s">
        <v>417</v>
      </c>
      <c r="V693" s="5" t="s">
        <v>278</v>
      </c>
      <c r="W693" s="28"/>
      <c r="X693" s="29">
        <v>2.9</v>
      </c>
      <c r="Z693" s="29">
        <v>996.6</v>
      </c>
      <c r="AA693" s="29">
        <v>1.5</v>
      </c>
      <c r="AB693" s="29">
        <v>35</v>
      </c>
      <c r="AC693" s="29">
        <v>200.7</v>
      </c>
    </row>
    <row r="694" spans="1:29">
      <c r="A694" s="13" t="s">
        <v>14269</v>
      </c>
      <c r="B694" s="4" t="s">
        <v>209</v>
      </c>
      <c r="C694" s="12" t="s">
        <v>1103</v>
      </c>
      <c r="D694" s="4" t="s">
        <v>573</v>
      </c>
      <c r="E694" s="4" t="s">
        <v>161</v>
      </c>
      <c r="F694" s="4" t="s">
        <v>3817</v>
      </c>
      <c r="G694" s="4" t="s">
        <v>1737</v>
      </c>
      <c r="H694" s="4" t="s">
        <v>1549</v>
      </c>
      <c r="I694" s="5" t="s">
        <v>10029</v>
      </c>
      <c r="J694" s="5" t="s">
        <v>278</v>
      </c>
      <c r="K694" s="5" t="s">
        <v>2208</v>
      </c>
      <c r="L694" s="5" t="s">
        <v>2512</v>
      </c>
      <c r="M694" s="5" t="s">
        <v>1139</v>
      </c>
      <c r="N694" s="5" t="s">
        <v>136</v>
      </c>
      <c r="O694" s="5" t="s">
        <v>20260</v>
      </c>
      <c r="P694" s="5" t="s">
        <v>20261</v>
      </c>
      <c r="Q694" s="5">
        <v>2.938</v>
      </c>
      <c r="R694" s="25">
        <f t="shared" si="10"/>
        <v>2.938</v>
      </c>
      <c r="S694" s="30" t="s">
        <v>8763</v>
      </c>
      <c r="T694" s="30" t="s">
        <v>2316</v>
      </c>
      <c r="U694" s="30" t="s">
        <v>3691</v>
      </c>
      <c r="V694" s="5" t="s">
        <v>278</v>
      </c>
      <c r="W694" s="28"/>
      <c r="X694" s="29">
        <v>1.8</v>
      </c>
      <c r="Z694" s="29">
        <v>997</v>
      </c>
      <c r="AA694" s="29">
        <v>1.1</v>
      </c>
      <c r="AB694" s="29">
        <v>36</v>
      </c>
      <c r="AC694" s="29">
        <v>235.9</v>
      </c>
    </row>
    <row r="695" spans="1:29">
      <c r="A695" s="13" t="s">
        <v>14273</v>
      </c>
      <c r="B695" s="4" t="s">
        <v>97</v>
      </c>
      <c r="C695" s="12" t="s">
        <v>1103</v>
      </c>
      <c r="D695" s="4" t="s">
        <v>48</v>
      </c>
      <c r="E695" s="4" t="s">
        <v>29</v>
      </c>
      <c r="F695" s="4" t="s">
        <v>1263</v>
      </c>
      <c r="G695" s="4" t="s">
        <v>942</v>
      </c>
      <c r="H695" s="4" t="s">
        <v>131</v>
      </c>
      <c r="I695" s="5" t="s">
        <v>20262</v>
      </c>
      <c r="J695" s="5" t="s">
        <v>278</v>
      </c>
      <c r="K695" s="5" t="s">
        <v>2090</v>
      </c>
      <c r="L695" s="5" t="s">
        <v>1061</v>
      </c>
      <c r="M695" s="5" t="s">
        <v>9199</v>
      </c>
      <c r="N695" s="5" t="s">
        <v>281</v>
      </c>
      <c r="O695" s="5" t="s">
        <v>9625</v>
      </c>
      <c r="P695" s="5" t="s">
        <v>7298</v>
      </c>
      <c r="Q695" s="5">
        <v>0.37</v>
      </c>
      <c r="R695" s="25">
        <f t="shared" si="10"/>
        <v>0.37</v>
      </c>
      <c r="S695" s="30" t="s">
        <v>3680</v>
      </c>
      <c r="T695" s="30" t="s">
        <v>3709</v>
      </c>
      <c r="U695" s="30" t="s">
        <v>3384</v>
      </c>
      <c r="V695" s="5" t="s">
        <v>278</v>
      </c>
      <c r="W695" s="28"/>
      <c r="X695" s="29">
        <v>1.1</v>
      </c>
      <c r="Z695" s="29">
        <v>997.6</v>
      </c>
      <c r="AA695" s="29">
        <v>1.3</v>
      </c>
      <c r="AB695" s="29">
        <v>39</v>
      </c>
      <c r="AC695" s="29">
        <v>56.7</v>
      </c>
    </row>
    <row r="696" spans="1:29">
      <c r="A696" s="13" t="s">
        <v>14279</v>
      </c>
      <c r="B696" s="4" t="s">
        <v>83</v>
      </c>
      <c r="C696" s="12" t="s">
        <v>1103</v>
      </c>
      <c r="D696" s="4" t="s">
        <v>764</v>
      </c>
      <c r="E696" s="4" t="s">
        <v>603</v>
      </c>
      <c r="F696" s="4" t="s">
        <v>4472</v>
      </c>
      <c r="G696" s="4" t="s">
        <v>50</v>
      </c>
      <c r="H696" s="4" t="s">
        <v>30</v>
      </c>
      <c r="I696" s="5" t="s">
        <v>20263</v>
      </c>
      <c r="J696" s="5" t="s">
        <v>1678</v>
      </c>
      <c r="K696" s="5" t="s">
        <v>1616</v>
      </c>
      <c r="L696" s="5" t="s">
        <v>7505</v>
      </c>
      <c r="M696" s="5" t="s">
        <v>18331</v>
      </c>
      <c r="N696" s="5" t="s">
        <v>104</v>
      </c>
      <c r="O696" s="5" t="s">
        <v>5432</v>
      </c>
      <c r="P696" s="5" t="s">
        <v>20264</v>
      </c>
      <c r="Q696" s="5">
        <v>0.339</v>
      </c>
      <c r="R696" s="25">
        <f t="shared" si="10"/>
        <v>0.339</v>
      </c>
      <c r="S696" s="30" t="s">
        <v>6033</v>
      </c>
      <c r="T696" s="30" t="s">
        <v>3669</v>
      </c>
      <c r="U696" s="30" t="s">
        <v>1200</v>
      </c>
      <c r="V696" s="5" t="s">
        <v>125</v>
      </c>
      <c r="W696" s="28"/>
      <c r="X696" s="29">
        <v>1.5</v>
      </c>
      <c r="Z696" s="29">
        <v>998.3</v>
      </c>
      <c r="AA696" s="29">
        <v>1.1</v>
      </c>
      <c r="AB696" s="29">
        <v>63</v>
      </c>
      <c r="AC696" s="29">
        <v>352</v>
      </c>
    </row>
    <row r="697" spans="1:29">
      <c r="A697" s="13" t="s">
        <v>14285</v>
      </c>
      <c r="B697" s="4" t="s">
        <v>940</v>
      </c>
      <c r="C697" s="12" t="s">
        <v>1103</v>
      </c>
      <c r="D697" s="4" t="s">
        <v>300</v>
      </c>
      <c r="E697" s="4" t="s">
        <v>97</v>
      </c>
      <c r="F697" s="4" t="s">
        <v>4164</v>
      </c>
      <c r="G697" s="4" t="s">
        <v>302</v>
      </c>
      <c r="H697" s="4" t="s">
        <v>940</v>
      </c>
      <c r="I697" s="5" t="s">
        <v>20265</v>
      </c>
      <c r="J697" s="5" t="s">
        <v>278</v>
      </c>
      <c r="K697" s="5" t="s">
        <v>2751</v>
      </c>
      <c r="L697" s="5" t="s">
        <v>1885</v>
      </c>
      <c r="M697" s="5" t="s">
        <v>20266</v>
      </c>
      <c r="N697" s="5" t="s">
        <v>904</v>
      </c>
      <c r="O697" s="5" t="s">
        <v>9142</v>
      </c>
      <c r="P697" s="5" t="s">
        <v>20267</v>
      </c>
      <c r="Q697" s="5">
        <v>1.381</v>
      </c>
      <c r="R697" s="25">
        <f t="shared" si="10"/>
        <v>1.381</v>
      </c>
      <c r="S697" s="30" t="s">
        <v>13656</v>
      </c>
      <c r="T697" s="30" t="s">
        <v>1316</v>
      </c>
      <c r="U697" s="30" t="s">
        <v>3557</v>
      </c>
      <c r="V697" s="5" t="s">
        <v>278</v>
      </c>
      <c r="W697" s="28"/>
      <c r="X697" s="29">
        <v>1.1</v>
      </c>
      <c r="Z697" s="29">
        <v>998.9</v>
      </c>
      <c r="AA697" s="29">
        <v>1.3</v>
      </c>
      <c r="AB697" s="29">
        <v>56</v>
      </c>
      <c r="AC697" s="29">
        <v>85.9</v>
      </c>
    </row>
    <row r="698" spans="1:29">
      <c r="A698" s="13" t="s">
        <v>14290</v>
      </c>
      <c r="B698" s="4" t="s">
        <v>175</v>
      </c>
      <c r="C698" s="12" t="s">
        <v>407</v>
      </c>
      <c r="D698" s="4" t="s">
        <v>298</v>
      </c>
      <c r="E698" s="4" t="s">
        <v>176</v>
      </c>
      <c r="F698" s="4" t="s">
        <v>2760</v>
      </c>
      <c r="G698" s="4" t="s">
        <v>223</v>
      </c>
      <c r="H698" s="4" t="s">
        <v>143</v>
      </c>
      <c r="I698" s="5" t="s">
        <v>20268</v>
      </c>
      <c r="J698" s="5" t="s">
        <v>278</v>
      </c>
      <c r="K698" s="5" t="s">
        <v>1095</v>
      </c>
      <c r="L698" s="5" t="s">
        <v>14429</v>
      </c>
      <c r="M698" s="5" t="s">
        <v>20269</v>
      </c>
      <c r="N698" s="5" t="s">
        <v>1160</v>
      </c>
      <c r="O698" s="5" t="s">
        <v>15671</v>
      </c>
      <c r="P698" s="5" t="s">
        <v>20270</v>
      </c>
      <c r="Q698" s="5">
        <v>3.063</v>
      </c>
      <c r="R698" s="25">
        <f t="shared" si="10"/>
        <v>3.063</v>
      </c>
      <c r="S698" s="30" t="s">
        <v>14432</v>
      </c>
      <c r="T698" s="30" t="s">
        <v>8816</v>
      </c>
      <c r="U698" s="30" t="s">
        <v>2523</v>
      </c>
      <c r="V698" s="5" t="s">
        <v>278</v>
      </c>
      <c r="W698" s="28"/>
      <c r="X698" s="29">
        <v>1.3</v>
      </c>
      <c r="Z698" s="29">
        <v>999.3</v>
      </c>
      <c r="AA698" s="29">
        <v>1.3</v>
      </c>
      <c r="AB698" s="29">
        <v>70</v>
      </c>
      <c r="AC698" s="29">
        <v>111.6</v>
      </c>
    </row>
    <row r="699" spans="1:29">
      <c r="A699" s="13" t="s">
        <v>14297</v>
      </c>
      <c r="B699" s="4" t="s">
        <v>285</v>
      </c>
      <c r="C699" s="12" t="s">
        <v>287</v>
      </c>
      <c r="D699" s="4" t="s">
        <v>968</v>
      </c>
      <c r="E699" s="4" t="s">
        <v>47</v>
      </c>
      <c r="F699" s="4" t="s">
        <v>4829</v>
      </c>
      <c r="G699" s="4" t="s">
        <v>208</v>
      </c>
      <c r="H699" s="4" t="s">
        <v>129</v>
      </c>
      <c r="I699" s="5" t="s">
        <v>20271</v>
      </c>
      <c r="J699" s="5" t="s">
        <v>1635</v>
      </c>
      <c r="K699" s="5" t="s">
        <v>2386</v>
      </c>
      <c r="L699" s="5" t="s">
        <v>4014</v>
      </c>
      <c r="M699" s="5" t="s">
        <v>15912</v>
      </c>
      <c r="N699" s="5" t="s">
        <v>1637</v>
      </c>
      <c r="O699" s="5" t="s">
        <v>18428</v>
      </c>
      <c r="P699" s="5" t="s">
        <v>12557</v>
      </c>
      <c r="Q699" s="5">
        <v>2.98</v>
      </c>
      <c r="R699" s="25">
        <f t="shared" si="10"/>
        <v>2.98</v>
      </c>
      <c r="S699" s="30" t="s">
        <v>760</v>
      </c>
      <c r="T699" s="30" t="s">
        <v>9036</v>
      </c>
      <c r="U699" s="30" t="s">
        <v>5962</v>
      </c>
      <c r="V699" s="5" t="s">
        <v>1313</v>
      </c>
      <c r="W699" s="28"/>
      <c r="X699" s="29">
        <v>1.1</v>
      </c>
      <c r="Z699" s="29">
        <v>999.3</v>
      </c>
      <c r="AA699" s="29">
        <v>1.8</v>
      </c>
      <c r="AB699" s="29">
        <v>68</v>
      </c>
      <c r="AC699" s="29">
        <v>88.2</v>
      </c>
    </row>
    <row r="700" spans="1:29">
      <c r="A700" s="13" t="s">
        <v>14303</v>
      </c>
      <c r="B700" s="4" t="s">
        <v>968</v>
      </c>
      <c r="C700" s="12" t="s">
        <v>68</v>
      </c>
      <c r="D700" s="4" t="s">
        <v>47</v>
      </c>
      <c r="E700" s="4" t="s">
        <v>722</v>
      </c>
      <c r="F700" s="4" t="s">
        <v>8181</v>
      </c>
      <c r="G700" s="4" t="s">
        <v>302</v>
      </c>
      <c r="H700" s="4" t="s">
        <v>640</v>
      </c>
      <c r="I700" s="5" t="s">
        <v>20272</v>
      </c>
      <c r="J700" s="5" t="s">
        <v>278</v>
      </c>
      <c r="K700" s="5" t="s">
        <v>1608</v>
      </c>
      <c r="L700" s="5" t="s">
        <v>4285</v>
      </c>
      <c r="M700" s="5" t="s">
        <v>20273</v>
      </c>
      <c r="N700" s="5" t="s">
        <v>414</v>
      </c>
      <c r="O700" s="5" t="s">
        <v>20274</v>
      </c>
      <c r="P700" s="5" t="s">
        <v>20275</v>
      </c>
      <c r="Q700" s="5">
        <v>2.214</v>
      </c>
      <c r="R700" s="25">
        <f t="shared" si="10"/>
        <v>2.214</v>
      </c>
      <c r="S700" s="30" t="s">
        <v>1886</v>
      </c>
      <c r="T700" s="30" t="s">
        <v>4239</v>
      </c>
      <c r="U700" s="30" t="s">
        <v>1626</v>
      </c>
      <c r="V700" s="5" t="s">
        <v>278</v>
      </c>
      <c r="W700" s="28"/>
      <c r="X700" s="29">
        <v>1.3</v>
      </c>
      <c r="Z700" s="29">
        <v>999.1</v>
      </c>
      <c r="AA700" s="29">
        <v>1.1</v>
      </c>
      <c r="AB700" s="29">
        <v>64</v>
      </c>
      <c r="AC700" s="29">
        <v>65.7</v>
      </c>
    </row>
    <row r="701" spans="1:29">
      <c r="A701" s="13" t="s">
        <v>14310</v>
      </c>
      <c r="B701" s="4" t="s">
        <v>298</v>
      </c>
      <c r="C701" s="12" t="s">
        <v>191</v>
      </c>
      <c r="D701" s="4" t="s">
        <v>30</v>
      </c>
      <c r="E701" s="4" t="s">
        <v>299</v>
      </c>
      <c r="F701" s="4" t="s">
        <v>301</v>
      </c>
      <c r="G701" s="4" t="s">
        <v>191</v>
      </c>
      <c r="H701" s="4" t="s">
        <v>30</v>
      </c>
      <c r="I701" s="5" t="s">
        <v>20276</v>
      </c>
      <c r="J701" s="5" t="s">
        <v>278</v>
      </c>
      <c r="K701" s="5" t="s">
        <v>56</v>
      </c>
      <c r="L701" s="5" t="s">
        <v>1149</v>
      </c>
      <c r="M701" s="5" t="s">
        <v>7103</v>
      </c>
      <c r="N701" s="5" t="s">
        <v>1637</v>
      </c>
      <c r="O701" s="5" t="s">
        <v>20183</v>
      </c>
      <c r="P701" s="5" t="s">
        <v>20277</v>
      </c>
      <c r="Q701" s="5">
        <v>2.283</v>
      </c>
      <c r="R701" s="25">
        <f t="shared" si="10"/>
        <v>2.283</v>
      </c>
      <c r="S701" s="30" t="s">
        <v>3686</v>
      </c>
      <c r="T701" s="30" t="s">
        <v>7575</v>
      </c>
      <c r="U701" s="30" t="s">
        <v>830</v>
      </c>
      <c r="V701" s="5" t="s">
        <v>278</v>
      </c>
      <c r="W701" s="28"/>
      <c r="X701" s="29">
        <v>1.3</v>
      </c>
      <c r="Z701" s="29">
        <v>999</v>
      </c>
      <c r="AA701" s="29">
        <v>1</v>
      </c>
      <c r="AB701" s="29">
        <v>63</v>
      </c>
      <c r="AC701" s="29">
        <v>64.1</v>
      </c>
    </row>
    <row r="702" spans="1:29">
      <c r="A702" s="13" t="s">
        <v>14317</v>
      </c>
      <c r="B702" s="4" t="s">
        <v>175</v>
      </c>
      <c r="C702" s="12" t="s">
        <v>778</v>
      </c>
      <c r="D702" s="4" t="s">
        <v>1514</v>
      </c>
      <c r="E702" s="4" t="s">
        <v>176</v>
      </c>
      <c r="F702" s="4" t="s">
        <v>2786</v>
      </c>
      <c r="G702" s="4" t="s">
        <v>302</v>
      </c>
      <c r="H702" s="4" t="s">
        <v>65</v>
      </c>
      <c r="I702" s="5" t="s">
        <v>20278</v>
      </c>
      <c r="J702" s="5" t="s">
        <v>278</v>
      </c>
      <c r="K702" s="5" t="s">
        <v>2386</v>
      </c>
      <c r="L702" s="5" t="s">
        <v>1941</v>
      </c>
      <c r="M702" s="5" t="s">
        <v>20279</v>
      </c>
      <c r="N702" s="5" t="s">
        <v>1264</v>
      </c>
      <c r="O702" s="5" t="s">
        <v>20280</v>
      </c>
      <c r="P702" s="5" t="s">
        <v>20281</v>
      </c>
      <c r="Q702" s="5">
        <v>2.137</v>
      </c>
      <c r="R702" s="25">
        <f t="shared" si="10"/>
        <v>2.137</v>
      </c>
      <c r="S702" s="30" t="s">
        <v>2203</v>
      </c>
      <c r="T702" s="30" t="s">
        <v>2574</v>
      </c>
      <c r="U702" s="30" t="s">
        <v>367</v>
      </c>
      <c r="V702" s="5" t="s">
        <v>2295</v>
      </c>
      <c r="W702" s="28"/>
      <c r="X702" s="29">
        <v>1.8</v>
      </c>
      <c r="Z702" s="29">
        <v>998.7</v>
      </c>
      <c r="AA702" s="29">
        <v>1.2</v>
      </c>
      <c r="AB702" s="29">
        <v>64</v>
      </c>
      <c r="AC702" s="29">
        <v>17.6</v>
      </c>
    </row>
    <row r="703" spans="1:29">
      <c r="A703" s="13" t="s">
        <v>14322</v>
      </c>
      <c r="B703" s="4" t="s">
        <v>143</v>
      </c>
      <c r="C703" s="12" t="s">
        <v>68</v>
      </c>
      <c r="D703" s="4" t="s">
        <v>407</v>
      </c>
      <c r="E703" s="4" t="s">
        <v>145</v>
      </c>
      <c r="F703" s="4" t="s">
        <v>1807</v>
      </c>
      <c r="G703" s="4" t="s">
        <v>1737</v>
      </c>
      <c r="H703" s="4" t="s">
        <v>300</v>
      </c>
      <c r="I703" s="5" t="s">
        <v>20282</v>
      </c>
      <c r="J703" s="5" t="s">
        <v>1687</v>
      </c>
      <c r="K703" s="5" t="s">
        <v>56</v>
      </c>
      <c r="L703" s="5" t="s">
        <v>2406</v>
      </c>
      <c r="M703" s="5" t="s">
        <v>20283</v>
      </c>
      <c r="N703" s="5" t="s">
        <v>251</v>
      </c>
      <c r="O703" s="5" t="s">
        <v>20284</v>
      </c>
      <c r="P703" s="5" t="s">
        <v>8038</v>
      </c>
      <c r="Q703" s="5">
        <v>1.185</v>
      </c>
      <c r="R703" s="25">
        <f t="shared" si="10"/>
        <v>1.185</v>
      </c>
      <c r="S703" s="30" t="s">
        <v>11389</v>
      </c>
      <c r="T703" s="30" t="s">
        <v>634</v>
      </c>
      <c r="U703" s="30" t="s">
        <v>3018</v>
      </c>
      <c r="V703" s="5" t="s">
        <v>278</v>
      </c>
      <c r="W703" s="28"/>
      <c r="X703" s="29">
        <v>1.1</v>
      </c>
      <c r="Z703" s="29">
        <v>998.3</v>
      </c>
      <c r="AA703" s="29">
        <v>1.8</v>
      </c>
      <c r="AB703" s="29">
        <v>85</v>
      </c>
      <c r="AC703" s="29">
        <v>322.1</v>
      </c>
    </row>
    <row r="704" spans="1:29">
      <c r="A704" s="13" t="s">
        <v>14327</v>
      </c>
      <c r="B704" s="4" t="s">
        <v>80</v>
      </c>
      <c r="C704" s="12" t="s">
        <v>317</v>
      </c>
      <c r="D704" s="4" t="s">
        <v>393</v>
      </c>
      <c r="E704" s="4" t="s">
        <v>224</v>
      </c>
      <c r="F704" s="4" t="s">
        <v>323</v>
      </c>
      <c r="G704" s="4" t="s">
        <v>874</v>
      </c>
      <c r="H704" s="4" t="s">
        <v>143</v>
      </c>
      <c r="I704" s="5" t="s">
        <v>20285</v>
      </c>
      <c r="J704" s="5" t="s">
        <v>1891</v>
      </c>
      <c r="K704" s="5" t="s">
        <v>1837</v>
      </c>
      <c r="L704" s="5" t="s">
        <v>11692</v>
      </c>
      <c r="M704" s="5" t="s">
        <v>20286</v>
      </c>
      <c r="N704" s="5" t="s">
        <v>202</v>
      </c>
      <c r="O704" s="5" t="s">
        <v>20287</v>
      </c>
      <c r="P704" s="5" t="s">
        <v>10368</v>
      </c>
      <c r="Q704" s="5">
        <v>1.146</v>
      </c>
      <c r="R704" s="25">
        <f t="shared" si="10"/>
        <v>1.146</v>
      </c>
      <c r="S704" s="30" t="s">
        <v>1841</v>
      </c>
      <c r="T704" s="30" t="s">
        <v>7505</v>
      </c>
      <c r="U704" s="30" t="s">
        <v>1904</v>
      </c>
      <c r="V704" s="5" t="s">
        <v>278</v>
      </c>
      <c r="W704" s="28"/>
      <c r="X704" s="29">
        <v>1</v>
      </c>
      <c r="Z704" s="29">
        <v>998.4</v>
      </c>
      <c r="AA704" s="29">
        <v>2</v>
      </c>
      <c r="AB704" s="29">
        <v>87</v>
      </c>
      <c r="AC704" s="29">
        <v>323.4</v>
      </c>
    </row>
    <row r="705" spans="1:29">
      <c r="A705" s="13" t="s">
        <v>14333</v>
      </c>
      <c r="B705" s="4" t="s">
        <v>143</v>
      </c>
      <c r="C705" s="12" t="s">
        <v>99</v>
      </c>
      <c r="D705" s="4" t="s">
        <v>209</v>
      </c>
      <c r="E705" s="4" t="s">
        <v>145</v>
      </c>
      <c r="F705" s="4" t="s">
        <v>15133</v>
      </c>
      <c r="G705" s="4" t="s">
        <v>115</v>
      </c>
      <c r="H705" s="4" t="s">
        <v>1088</v>
      </c>
      <c r="I705" s="5" t="s">
        <v>20288</v>
      </c>
      <c r="J705" s="5" t="s">
        <v>278</v>
      </c>
      <c r="K705" s="5" t="s">
        <v>278</v>
      </c>
      <c r="L705" s="5" t="s">
        <v>6047</v>
      </c>
      <c r="M705" s="5" t="s">
        <v>4279</v>
      </c>
      <c r="N705" s="5" t="s">
        <v>1699</v>
      </c>
      <c r="O705" s="5" t="s">
        <v>20289</v>
      </c>
      <c r="P705" s="5" t="s">
        <v>14888</v>
      </c>
      <c r="Q705" s="5">
        <v>0.86</v>
      </c>
      <c r="R705" s="25">
        <f t="shared" si="10"/>
        <v>0.86</v>
      </c>
      <c r="S705" s="30" t="s">
        <v>10432</v>
      </c>
      <c r="T705" s="30" t="s">
        <v>123</v>
      </c>
      <c r="U705" s="30" t="s">
        <v>2253</v>
      </c>
      <c r="V705" s="5" t="s">
        <v>278</v>
      </c>
      <c r="W705" s="28"/>
      <c r="X705" s="29">
        <v>1.2</v>
      </c>
      <c r="Z705" s="29">
        <v>998.7</v>
      </c>
      <c r="AA705" s="29">
        <v>2.2</v>
      </c>
      <c r="AB705" s="29">
        <v>88</v>
      </c>
      <c r="AC705" s="29">
        <v>349.7</v>
      </c>
    </row>
    <row r="706" spans="1:29">
      <c r="A706" s="13" t="s">
        <v>14340</v>
      </c>
      <c r="B706" s="4" t="s">
        <v>66</v>
      </c>
      <c r="C706" s="12" t="s">
        <v>1103</v>
      </c>
      <c r="D706" s="4" t="s">
        <v>32</v>
      </c>
      <c r="E706" s="4" t="s">
        <v>64</v>
      </c>
      <c r="F706" s="4" t="s">
        <v>6812</v>
      </c>
      <c r="G706" s="4" t="s">
        <v>31</v>
      </c>
      <c r="H706" s="4" t="s">
        <v>778</v>
      </c>
      <c r="I706" s="5" t="s">
        <v>20290</v>
      </c>
      <c r="J706" s="5" t="s">
        <v>278</v>
      </c>
      <c r="K706" s="5" t="s">
        <v>1616</v>
      </c>
      <c r="L706" s="5" t="s">
        <v>4077</v>
      </c>
      <c r="M706" s="5" t="s">
        <v>20291</v>
      </c>
      <c r="N706" s="5" t="s">
        <v>430</v>
      </c>
      <c r="O706" s="5" t="s">
        <v>2795</v>
      </c>
      <c r="P706" s="5" t="s">
        <v>20292</v>
      </c>
      <c r="Q706" s="5">
        <v>0.479</v>
      </c>
      <c r="R706" s="25">
        <f t="shared" ref="R706:R769" si="11">IF(COUNTBLANK(Q706)&gt;0,"",SUM(N706:Q706))</f>
        <v>0.479</v>
      </c>
      <c r="S706" s="30" t="s">
        <v>2083</v>
      </c>
      <c r="T706" s="30" t="s">
        <v>3880</v>
      </c>
      <c r="U706" s="30" t="s">
        <v>3129</v>
      </c>
      <c r="V706" s="5" t="s">
        <v>278</v>
      </c>
      <c r="W706" s="28"/>
      <c r="X706" s="29">
        <v>1.8</v>
      </c>
      <c r="Z706" s="29">
        <v>999.1</v>
      </c>
      <c r="AA706" s="29">
        <v>2.2</v>
      </c>
      <c r="AB706" s="29">
        <v>84</v>
      </c>
      <c r="AC706" s="29">
        <v>37.1</v>
      </c>
    </row>
    <row r="707" spans="1:29">
      <c r="A707" s="13" t="s">
        <v>14346</v>
      </c>
      <c r="B707" s="4" t="s">
        <v>83</v>
      </c>
      <c r="C707" s="12" t="s">
        <v>99</v>
      </c>
      <c r="D707" s="4" t="s">
        <v>48</v>
      </c>
      <c r="E707" s="4" t="s">
        <v>603</v>
      </c>
      <c r="F707" s="4" t="s">
        <v>1236</v>
      </c>
      <c r="G707" s="4" t="s">
        <v>31</v>
      </c>
      <c r="H707" s="4" t="s">
        <v>778</v>
      </c>
      <c r="I707" s="5" t="s">
        <v>20293</v>
      </c>
      <c r="J707" s="5" t="s">
        <v>278</v>
      </c>
      <c r="K707" s="5" t="s">
        <v>1287</v>
      </c>
      <c r="L707" s="5" t="s">
        <v>8642</v>
      </c>
      <c r="M707" s="5" t="s">
        <v>20294</v>
      </c>
      <c r="N707" s="5" t="s">
        <v>185</v>
      </c>
      <c r="O707" s="5" t="s">
        <v>20295</v>
      </c>
      <c r="P707" s="5" t="s">
        <v>20296</v>
      </c>
      <c r="Q707" s="5">
        <v>0.622</v>
      </c>
      <c r="R707" s="25">
        <f t="shared" si="11"/>
        <v>0.622</v>
      </c>
      <c r="S707" s="30" t="s">
        <v>9468</v>
      </c>
      <c r="T707" s="30" t="s">
        <v>3480</v>
      </c>
      <c r="U707" s="30" t="s">
        <v>799</v>
      </c>
      <c r="V707" s="5" t="s">
        <v>278</v>
      </c>
      <c r="W707" s="28"/>
      <c r="X707" s="29">
        <v>2</v>
      </c>
      <c r="Z707" s="29">
        <v>999.6</v>
      </c>
      <c r="AA707" s="29">
        <v>1.2</v>
      </c>
      <c r="AB707" s="29">
        <v>83</v>
      </c>
      <c r="AC707" s="29">
        <v>20.6</v>
      </c>
    </row>
    <row r="708" spans="1:29">
      <c r="A708" s="13" t="s">
        <v>14352</v>
      </c>
      <c r="B708" s="4" t="s">
        <v>83</v>
      </c>
      <c r="C708" s="12" t="s">
        <v>99</v>
      </c>
      <c r="D708" s="4" t="s">
        <v>145</v>
      </c>
      <c r="E708" s="4" t="s">
        <v>603</v>
      </c>
      <c r="F708" s="4" t="s">
        <v>3184</v>
      </c>
      <c r="G708" s="4" t="s">
        <v>115</v>
      </c>
      <c r="H708" s="4" t="s">
        <v>778</v>
      </c>
      <c r="I708" s="5" t="s">
        <v>20297</v>
      </c>
      <c r="J708" s="5" t="s">
        <v>278</v>
      </c>
      <c r="K708" s="5" t="s">
        <v>1585</v>
      </c>
      <c r="L708" s="5" t="s">
        <v>336</v>
      </c>
      <c r="M708" s="5" t="s">
        <v>20298</v>
      </c>
      <c r="N708" s="5" t="s">
        <v>1996</v>
      </c>
      <c r="O708" s="5" t="s">
        <v>19950</v>
      </c>
      <c r="P708" s="5" t="s">
        <v>16292</v>
      </c>
      <c r="Q708" s="5">
        <v>0.866</v>
      </c>
      <c r="R708" s="25">
        <f t="shared" si="11"/>
        <v>0.866</v>
      </c>
      <c r="S708" s="30" t="s">
        <v>20299</v>
      </c>
      <c r="T708" s="30" t="s">
        <v>4905</v>
      </c>
      <c r="U708" s="30" t="s">
        <v>6699</v>
      </c>
      <c r="V708" s="5" t="s">
        <v>278</v>
      </c>
      <c r="W708" s="28"/>
      <c r="X708" s="29">
        <v>2.2</v>
      </c>
      <c r="Z708" s="29">
        <v>999.8</v>
      </c>
      <c r="AA708" s="29">
        <v>0.9</v>
      </c>
      <c r="AB708" s="29">
        <v>77</v>
      </c>
      <c r="AC708" s="29">
        <v>51.9</v>
      </c>
    </row>
    <row r="709" spans="1:29">
      <c r="A709" s="13" t="s">
        <v>14358</v>
      </c>
      <c r="B709" s="4" t="s">
        <v>66</v>
      </c>
      <c r="C709" s="12" t="s">
        <v>99</v>
      </c>
      <c r="D709" s="4" t="s">
        <v>81</v>
      </c>
      <c r="E709" s="4" t="s">
        <v>64</v>
      </c>
      <c r="F709" s="4" t="s">
        <v>8545</v>
      </c>
      <c r="G709" s="4" t="s">
        <v>160</v>
      </c>
      <c r="H709" s="4" t="s">
        <v>63</v>
      </c>
      <c r="I709" s="5" t="s">
        <v>20300</v>
      </c>
      <c r="J709" s="5" t="s">
        <v>1287</v>
      </c>
      <c r="K709" s="5" t="s">
        <v>1687</v>
      </c>
      <c r="L709" s="5" t="s">
        <v>1657</v>
      </c>
      <c r="M709" s="5" t="s">
        <v>8520</v>
      </c>
      <c r="N709" s="5" t="s">
        <v>935</v>
      </c>
      <c r="O709" s="5" t="s">
        <v>20301</v>
      </c>
      <c r="P709" s="5" t="s">
        <v>2696</v>
      </c>
      <c r="Q709" s="5">
        <v>0.441</v>
      </c>
      <c r="R709" s="25">
        <f t="shared" si="11"/>
        <v>0.441</v>
      </c>
      <c r="S709" s="30" t="s">
        <v>5305</v>
      </c>
      <c r="T709" s="30" t="s">
        <v>1441</v>
      </c>
      <c r="U709" s="30" t="s">
        <v>2523</v>
      </c>
      <c r="V709" s="5" t="s">
        <v>278</v>
      </c>
      <c r="W709" s="28"/>
      <c r="X709" s="29">
        <v>2.2</v>
      </c>
      <c r="Z709" s="29">
        <v>1000</v>
      </c>
      <c r="AA709" s="29">
        <v>1</v>
      </c>
      <c r="AB709" s="29">
        <v>69</v>
      </c>
      <c r="AC709" s="29">
        <v>355.3</v>
      </c>
    </row>
    <row r="710" spans="1:29">
      <c r="A710" s="13" t="s">
        <v>14365</v>
      </c>
      <c r="B710" s="4" t="s">
        <v>113</v>
      </c>
      <c r="C710" s="12" t="s">
        <v>99</v>
      </c>
      <c r="D710" s="4" t="s">
        <v>145</v>
      </c>
      <c r="E710" s="4" t="s">
        <v>240</v>
      </c>
      <c r="F710" s="4" t="s">
        <v>4012</v>
      </c>
      <c r="G710" s="4" t="s">
        <v>160</v>
      </c>
      <c r="H710" s="4" t="s">
        <v>238</v>
      </c>
      <c r="I710" s="5" t="s">
        <v>20302</v>
      </c>
      <c r="J710" s="5" t="s">
        <v>1081</v>
      </c>
      <c r="K710" s="5" t="s">
        <v>1946</v>
      </c>
      <c r="L710" s="5" t="s">
        <v>2536</v>
      </c>
      <c r="M710" s="5" t="s">
        <v>20303</v>
      </c>
      <c r="N710" s="5" t="s">
        <v>2025</v>
      </c>
      <c r="O710" s="5" t="s">
        <v>20304</v>
      </c>
      <c r="P710" s="5" t="s">
        <v>20305</v>
      </c>
      <c r="Q710" s="5">
        <v>0.255</v>
      </c>
      <c r="R710" s="25">
        <f t="shared" si="11"/>
        <v>0.255</v>
      </c>
      <c r="S710" s="30" t="s">
        <v>20306</v>
      </c>
      <c r="T710" s="30" t="s">
        <v>1496</v>
      </c>
      <c r="U710" s="30" t="s">
        <v>1094</v>
      </c>
      <c r="V710" s="5" t="s">
        <v>278</v>
      </c>
      <c r="W710" s="28"/>
      <c r="X710" s="29">
        <v>1.2</v>
      </c>
      <c r="Z710" s="29">
        <v>999.6</v>
      </c>
      <c r="AA710" s="29">
        <v>1.2</v>
      </c>
      <c r="AB710" s="29">
        <v>68</v>
      </c>
      <c r="AC710" s="29">
        <v>265.4</v>
      </c>
    </row>
    <row r="711" spans="1:29">
      <c r="A711" s="13" t="s">
        <v>14370</v>
      </c>
      <c r="B711" s="4" t="s">
        <v>83</v>
      </c>
      <c r="C711" s="12" t="s">
        <v>317</v>
      </c>
      <c r="D711" s="4" t="s">
        <v>476</v>
      </c>
      <c r="E711" s="4" t="s">
        <v>603</v>
      </c>
      <c r="F711" s="4" t="s">
        <v>15133</v>
      </c>
      <c r="G711" s="4" t="s">
        <v>115</v>
      </c>
      <c r="H711" s="4" t="s">
        <v>206</v>
      </c>
      <c r="I711" s="5" t="s">
        <v>20307</v>
      </c>
      <c r="J711" s="5" t="s">
        <v>278</v>
      </c>
      <c r="K711" s="5" t="s">
        <v>1891</v>
      </c>
      <c r="L711" s="5" t="s">
        <v>641</v>
      </c>
      <c r="M711" s="5" t="s">
        <v>8492</v>
      </c>
      <c r="N711" s="5" t="s">
        <v>2183</v>
      </c>
      <c r="O711" s="5" t="s">
        <v>20308</v>
      </c>
      <c r="P711" s="5" t="s">
        <v>9567</v>
      </c>
      <c r="Q711" s="5">
        <v>0.52</v>
      </c>
      <c r="R711" s="25">
        <f t="shared" si="11"/>
        <v>0.52</v>
      </c>
      <c r="S711" s="30" t="s">
        <v>5712</v>
      </c>
      <c r="T711" s="30" t="s">
        <v>7982</v>
      </c>
      <c r="U711" s="30" t="s">
        <v>94</v>
      </c>
      <c r="V711" s="5" t="s">
        <v>427</v>
      </c>
      <c r="W711" s="28"/>
      <c r="X711" s="29">
        <v>0.9</v>
      </c>
      <c r="Z711" s="29">
        <v>998.6</v>
      </c>
      <c r="AA711" s="29">
        <v>1</v>
      </c>
      <c r="AB711" s="29">
        <v>51</v>
      </c>
      <c r="AC711" s="29">
        <v>219.3</v>
      </c>
    </row>
    <row r="712" spans="1:29">
      <c r="A712" s="13" t="s">
        <v>14376</v>
      </c>
      <c r="B712" s="4" t="s">
        <v>143</v>
      </c>
      <c r="C712" s="12" t="s">
        <v>317</v>
      </c>
      <c r="D712" s="4" t="s">
        <v>97</v>
      </c>
      <c r="E712" s="4" t="s">
        <v>145</v>
      </c>
      <c r="F712" s="4" t="s">
        <v>2247</v>
      </c>
      <c r="G712" s="4" t="s">
        <v>1737</v>
      </c>
      <c r="H712" s="4" t="s">
        <v>144</v>
      </c>
      <c r="I712" s="5" t="s">
        <v>20309</v>
      </c>
      <c r="J712" s="5" t="s">
        <v>278</v>
      </c>
      <c r="K712" s="5" t="s">
        <v>56</v>
      </c>
      <c r="L712" s="5" t="s">
        <v>7798</v>
      </c>
      <c r="M712" s="5" t="s">
        <v>9127</v>
      </c>
      <c r="N712" s="5" t="s">
        <v>2025</v>
      </c>
      <c r="O712" s="5" t="s">
        <v>20310</v>
      </c>
      <c r="P712" s="5" t="s">
        <v>6804</v>
      </c>
      <c r="Q712" s="5">
        <v>3.091</v>
      </c>
      <c r="R712" s="25">
        <f t="shared" si="11"/>
        <v>3.091</v>
      </c>
      <c r="S712" s="30" t="s">
        <v>20311</v>
      </c>
      <c r="T712" s="30" t="s">
        <v>11389</v>
      </c>
      <c r="U712" s="30" t="s">
        <v>42</v>
      </c>
      <c r="V712" s="5" t="s">
        <v>3765</v>
      </c>
      <c r="W712" s="28"/>
      <c r="X712" s="29">
        <v>1</v>
      </c>
      <c r="Z712" s="29">
        <v>997.4</v>
      </c>
      <c r="AA712" s="29">
        <v>1.8</v>
      </c>
      <c r="AB712" s="29">
        <v>39</v>
      </c>
      <c r="AC712" s="29">
        <v>237.6</v>
      </c>
    </row>
    <row r="713" spans="1:29">
      <c r="A713" s="13" t="s">
        <v>14382</v>
      </c>
      <c r="B713" s="4" t="s">
        <v>222</v>
      </c>
      <c r="C713" s="12" t="s">
        <v>317</v>
      </c>
      <c r="D713" s="4" t="s">
        <v>48</v>
      </c>
      <c r="E713" s="4" t="s">
        <v>113</v>
      </c>
      <c r="F713" s="4" t="s">
        <v>8692</v>
      </c>
      <c r="G713" s="4" t="s">
        <v>1737</v>
      </c>
      <c r="H713" s="4" t="s">
        <v>255</v>
      </c>
      <c r="I713" s="5" t="s">
        <v>4645</v>
      </c>
      <c r="J713" s="5" t="s">
        <v>202</v>
      </c>
      <c r="K713" s="5" t="s">
        <v>441</v>
      </c>
      <c r="L713" s="5" t="s">
        <v>1353</v>
      </c>
      <c r="M713" s="5" t="s">
        <v>20312</v>
      </c>
      <c r="N713" s="5" t="s">
        <v>125</v>
      </c>
      <c r="O713" s="5" t="s">
        <v>20313</v>
      </c>
      <c r="P713" s="5" t="s">
        <v>20314</v>
      </c>
      <c r="Q713" s="5">
        <v>0.253</v>
      </c>
      <c r="R713" s="25">
        <f t="shared" si="11"/>
        <v>0.253</v>
      </c>
      <c r="S713" s="30" t="s">
        <v>9185</v>
      </c>
      <c r="T713" s="30" t="s">
        <v>19406</v>
      </c>
      <c r="U713" s="30" t="s">
        <v>2123</v>
      </c>
      <c r="V713" s="5" t="s">
        <v>1416</v>
      </c>
      <c r="W713" s="28"/>
      <c r="X713" s="29">
        <v>1.2</v>
      </c>
      <c r="Z713" s="29">
        <v>996.4</v>
      </c>
      <c r="AA713" s="29">
        <v>2.2</v>
      </c>
      <c r="AB713" s="29">
        <v>35</v>
      </c>
      <c r="AC713" s="29">
        <v>225</v>
      </c>
    </row>
    <row r="714" spans="1:29">
      <c r="A714" s="13" t="s">
        <v>14387</v>
      </c>
      <c r="B714" s="4" t="s">
        <v>116</v>
      </c>
      <c r="C714" s="12" t="s">
        <v>317</v>
      </c>
      <c r="D714" s="4" t="s">
        <v>48</v>
      </c>
      <c r="E714" s="4" t="s">
        <v>709</v>
      </c>
      <c r="F714" s="4" t="s">
        <v>564</v>
      </c>
      <c r="G714" s="4" t="s">
        <v>50</v>
      </c>
      <c r="H714" s="4" t="s">
        <v>271</v>
      </c>
      <c r="I714" s="5" t="s">
        <v>20315</v>
      </c>
      <c r="J714" s="5" t="s">
        <v>1313</v>
      </c>
      <c r="K714" s="5" t="s">
        <v>2023</v>
      </c>
      <c r="L714" s="5" t="s">
        <v>4318</v>
      </c>
      <c r="M714" s="5" t="s">
        <v>10755</v>
      </c>
      <c r="N714" s="5" t="s">
        <v>483</v>
      </c>
      <c r="O714" s="5" t="s">
        <v>20316</v>
      </c>
      <c r="P714" s="5" t="s">
        <v>20317</v>
      </c>
      <c r="Q714" s="5">
        <v>0.227</v>
      </c>
      <c r="R714" s="25">
        <f t="shared" si="11"/>
        <v>0.227</v>
      </c>
      <c r="S714" s="30" t="s">
        <v>3467</v>
      </c>
      <c r="T714" s="30" t="s">
        <v>8842</v>
      </c>
      <c r="U714" s="30" t="s">
        <v>42</v>
      </c>
      <c r="V714" s="5" t="s">
        <v>1826</v>
      </c>
      <c r="W714" s="28"/>
      <c r="X714" s="29">
        <v>1</v>
      </c>
      <c r="Z714" s="29">
        <v>995.8</v>
      </c>
      <c r="AA714" s="29">
        <v>3</v>
      </c>
      <c r="AB714" s="29">
        <v>38</v>
      </c>
      <c r="AC714" s="29">
        <v>198.6</v>
      </c>
    </row>
    <row r="715" spans="1:29">
      <c r="A715" s="13" t="s">
        <v>14393</v>
      </c>
      <c r="B715" s="4" t="s">
        <v>1088</v>
      </c>
      <c r="C715" s="12" t="s">
        <v>317</v>
      </c>
      <c r="D715" s="4" t="s">
        <v>393</v>
      </c>
      <c r="E715" s="4" t="s">
        <v>476</v>
      </c>
      <c r="F715" s="4" t="s">
        <v>8167</v>
      </c>
      <c r="G715" s="4" t="s">
        <v>50</v>
      </c>
      <c r="H715" s="4" t="s">
        <v>271</v>
      </c>
      <c r="I715" s="5" t="s">
        <v>20318</v>
      </c>
      <c r="J715" s="5" t="s">
        <v>913</v>
      </c>
      <c r="K715" s="5" t="s">
        <v>1001</v>
      </c>
      <c r="L715" s="5" t="s">
        <v>4278</v>
      </c>
      <c r="M715" s="5" t="s">
        <v>20319</v>
      </c>
      <c r="N715" s="5" t="s">
        <v>151</v>
      </c>
      <c r="O715" s="5" t="s">
        <v>6559</v>
      </c>
      <c r="P715" s="5" t="s">
        <v>20320</v>
      </c>
      <c r="Q715" s="5">
        <v>0.238</v>
      </c>
      <c r="R715" s="25">
        <f t="shared" si="11"/>
        <v>0.238</v>
      </c>
      <c r="S715" s="30" t="s">
        <v>9135</v>
      </c>
      <c r="T715" s="30" t="s">
        <v>4330</v>
      </c>
      <c r="U715" s="30" t="s">
        <v>5570</v>
      </c>
      <c r="V715" s="5" t="s">
        <v>1965</v>
      </c>
      <c r="W715" s="28"/>
      <c r="X715" s="29">
        <v>1.8</v>
      </c>
      <c r="Z715" s="29">
        <v>995.8</v>
      </c>
      <c r="AA715" s="29">
        <v>2.7</v>
      </c>
      <c r="AB715" s="29">
        <v>37</v>
      </c>
      <c r="AC715" s="29">
        <v>184.6</v>
      </c>
    </row>
    <row r="716" spans="1:29">
      <c r="A716" s="13" t="s">
        <v>14397</v>
      </c>
      <c r="B716" s="4" t="s">
        <v>778</v>
      </c>
      <c r="C716" s="12" t="s">
        <v>317</v>
      </c>
      <c r="D716" s="4" t="s">
        <v>130</v>
      </c>
      <c r="E716" s="4" t="s">
        <v>32</v>
      </c>
      <c r="F716" s="4" t="s">
        <v>1648</v>
      </c>
      <c r="G716" s="4" t="s">
        <v>942</v>
      </c>
      <c r="H716" s="4" t="s">
        <v>1433</v>
      </c>
      <c r="I716" s="5" t="s">
        <v>4368</v>
      </c>
      <c r="J716" s="5" t="s">
        <v>1946</v>
      </c>
      <c r="K716" s="5" t="s">
        <v>4187</v>
      </c>
      <c r="L716" s="5" t="s">
        <v>1638</v>
      </c>
      <c r="M716" s="5" t="s">
        <v>20321</v>
      </c>
      <c r="N716" s="5" t="s">
        <v>1985</v>
      </c>
      <c r="O716" s="5" t="s">
        <v>15163</v>
      </c>
      <c r="P716" s="5" t="s">
        <v>20322</v>
      </c>
      <c r="Q716" s="5">
        <v>0.336</v>
      </c>
      <c r="R716" s="25">
        <f t="shared" si="11"/>
        <v>0.336</v>
      </c>
      <c r="S716" s="30" t="s">
        <v>419</v>
      </c>
      <c r="T716" s="30" t="s">
        <v>20323</v>
      </c>
      <c r="U716" s="30" t="s">
        <v>2253</v>
      </c>
      <c r="V716" s="5" t="s">
        <v>4181</v>
      </c>
      <c r="W716" s="28"/>
      <c r="X716" s="29">
        <v>2.2</v>
      </c>
      <c r="Z716" s="29">
        <v>995.9</v>
      </c>
      <c r="AA716" s="29">
        <v>2.7</v>
      </c>
      <c r="AB716" s="29">
        <v>41</v>
      </c>
      <c r="AC716" s="29">
        <v>181.1</v>
      </c>
    </row>
    <row r="717" spans="1:29">
      <c r="A717" s="13" t="s">
        <v>14403</v>
      </c>
      <c r="B717" s="4" t="s">
        <v>940</v>
      </c>
      <c r="C717" s="12" t="s">
        <v>317</v>
      </c>
      <c r="D717" s="4" t="s">
        <v>2663</v>
      </c>
      <c r="E717" s="4" t="s">
        <v>97</v>
      </c>
      <c r="F717" s="4" t="s">
        <v>3531</v>
      </c>
      <c r="G717" s="4" t="s">
        <v>302</v>
      </c>
      <c r="H717" s="4" t="s">
        <v>284</v>
      </c>
      <c r="I717" s="5" t="s">
        <v>20324</v>
      </c>
      <c r="J717" s="5" t="s">
        <v>278</v>
      </c>
      <c r="K717" s="5" t="s">
        <v>8209</v>
      </c>
      <c r="L717" s="5" t="s">
        <v>2524</v>
      </c>
      <c r="M717" s="5" t="s">
        <v>20325</v>
      </c>
      <c r="N717" s="5" t="s">
        <v>512</v>
      </c>
      <c r="O717" s="5" t="s">
        <v>20326</v>
      </c>
      <c r="P717" s="5" t="s">
        <v>20327</v>
      </c>
      <c r="Q717" s="5">
        <v>1.712</v>
      </c>
      <c r="R717" s="25">
        <f t="shared" si="11"/>
        <v>1.712</v>
      </c>
      <c r="S717" s="30" t="s">
        <v>3143</v>
      </c>
      <c r="T717" s="30" t="s">
        <v>9780</v>
      </c>
      <c r="U717" s="30" t="s">
        <v>92</v>
      </c>
      <c r="V717" s="5" t="s">
        <v>3118</v>
      </c>
      <c r="W717" s="28"/>
      <c r="X717" s="29">
        <v>3</v>
      </c>
      <c r="Z717" s="29">
        <v>996.2</v>
      </c>
      <c r="AA717" s="29">
        <v>3</v>
      </c>
      <c r="AB717" s="29">
        <v>47</v>
      </c>
      <c r="AC717" s="29">
        <v>178.9</v>
      </c>
    </row>
    <row r="718" spans="1:29">
      <c r="A718" s="13" t="s">
        <v>14409</v>
      </c>
      <c r="B718" s="4" t="s">
        <v>28</v>
      </c>
      <c r="C718" s="12" t="s">
        <v>317</v>
      </c>
      <c r="D718" s="4" t="s">
        <v>238</v>
      </c>
      <c r="E718" s="4" t="s">
        <v>192</v>
      </c>
      <c r="F718" s="4" t="s">
        <v>4585</v>
      </c>
      <c r="G718" s="4" t="s">
        <v>302</v>
      </c>
      <c r="H718" s="4" t="s">
        <v>655</v>
      </c>
      <c r="I718" s="5" t="s">
        <v>20328</v>
      </c>
      <c r="J718" s="5" t="s">
        <v>278</v>
      </c>
      <c r="K718" s="5" t="s">
        <v>2208</v>
      </c>
      <c r="L718" s="5" t="s">
        <v>20329</v>
      </c>
      <c r="M718" s="5" t="s">
        <v>20330</v>
      </c>
      <c r="N718" s="5" t="s">
        <v>1363</v>
      </c>
      <c r="O718" s="5" t="s">
        <v>20331</v>
      </c>
      <c r="P718" s="5" t="s">
        <v>17502</v>
      </c>
      <c r="Q718" s="5">
        <v>2.05</v>
      </c>
      <c r="R718" s="25">
        <f t="shared" si="11"/>
        <v>2.05</v>
      </c>
      <c r="S718" s="30" t="s">
        <v>13696</v>
      </c>
      <c r="T718" s="30" t="s">
        <v>3710</v>
      </c>
      <c r="U718" s="30" t="s">
        <v>58</v>
      </c>
      <c r="V718" s="5" t="s">
        <v>2513</v>
      </c>
      <c r="W718" s="28"/>
      <c r="X718" s="29">
        <v>2.7</v>
      </c>
      <c r="Z718" s="29">
        <v>996.6</v>
      </c>
      <c r="AA718" s="29">
        <v>3.3</v>
      </c>
      <c r="AB718" s="29">
        <v>48</v>
      </c>
      <c r="AC718" s="29">
        <v>180.6</v>
      </c>
    </row>
    <row r="719" spans="1:29">
      <c r="A719" s="13" t="s">
        <v>14415</v>
      </c>
      <c r="B719" s="4" t="s">
        <v>206</v>
      </c>
      <c r="C719" s="12" t="s">
        <v>317</v>
      </c>
      <c r="D719" s="4" t="s">
        <v>238</v>
      </c>
      <c r="E719" s="4" t="s">
        <v>207</v>
      </c>
      <c r="F719" s="4" t="s">
        <v>19993</v>
      </c>
      <c r="G719" s="4" t="s">
        <v>344</v>
      </c>
      <c r="H719" s="4" t="s">
        <v>655</v>
      </c>
      <c r="I719" s="5" t="s">
        <v>20332</v>
      </c>
      <c r="J719" s="5" t="s">
        <v>293</v>
      </c>
      <c r="K719" s="5" t="s">
        <v>322</v>
      </c>
      <c r="L719" s="5" t="s">
        <v>10440</v>
      </c>
      <c r="M719" s="5" t="s">
        <v>11568</v>
      </c>
      <c r="N719" s="5" t="s">
        <v>661</v>
      </c>
      <c r="O719" s="5" t="s">
        <v>8895</v>
      </c>
      <c r="P719" s="5" t="s">
        <v>20333</v>
      </c>
      <c r="Q719" s="5">
        <v>2.302</v>
      </c>
      <c r="R719" s="25">
        <f t="shared" si="11"/>
        <v>2.302</v>
      </c>
      <c r="S719" s="30" t="s">
        <v>10509</v>
      </c>
      <c r="T719" s="30" t="s">
        <v>8776</v>
      </c>
      <c r="U719" s="30" t="s">
        <v>3441</v>
      </c>
      <c r="V719" s="5" t="s">
        <v>76</v>
      </c>
      <c r="W719" s="28"/>
      <c r="X719" s="29">
        <v>2.7</v>
      </c>
      <c r="Z719" s="29">
        <v>996.8</v>
      </c>
      <c r="AA719" s="29">
        <v>3.1</v>
      </c>
      <c r="AB719" s="29">
        <v>50</v>
      </c>
      <c r="AC719" s="29">
        <v>182.1</v>
      </c>
    </row>
    <row r="720" spans="1:29">
      <c r="A720" s="13" t="s">
        <v>14420</v>
      </c>
      <c r="B720" s="4" t="s">
        <v>316</v>
      </c>
      <c r="C720" s="12" t="s">
        <v>317</v>
      </c>
      <c r="D720" s="4" t="s">
        <v>63</v>
      </c>
      <c r="E720" s="4" t="s">
        <v>116</v>
      </c>
      <c r="F720" s="4" t="s">
        <v>3016</v>
      </c>
      <c r="G720" s="4" t="s">
        <v>191</v>
      </c>
      <c r="H720" s="4" t="s">
        <v>1433</v>
      </c>
      <c r="I720" s="5" t="s">
        <v>20334</v>
      </c>
      <c r="J720" s="5" t="s">
        <v>278</v>
      </c>
      <c r="K720" s="5" t="s">
        <v>1587</v>
      </c>
      <c r="L720" s="5" t="s">
        <v>13941</v>
      </c>
      <c r="M720" s="5" t="s">
        <v>20335</v>
      </c>
      <c r="N720" s="5" t="s">
        <v>3118</v>
      </c>
      <c r="O720" s="5" t="s">
        <v>5399</v>
      </c>
      <c r="P720" s="5" t="s">
        <v>20336</v>
      </c>
      <c r="Q720" s="5">
        <v>1.899</v>
      </c>
      <c r="R720" s="25">
        <f t="shared" si="11"/>
        <v>1.899</v>
      </c>
      <c r="S720" s="30" t="s">
        <v>16422</v>
      </c>
      <c r="T720" s="30" t="s">
        <v>7248</v>
      </c>
      <c r="U720" s="30" t="s">
        <v>278</v>
      </c>
      <c r="V720" s="5" t="s">
        <v>278</v>
      </c>
      <c r="W720" s="28"/>
      <c r="X720" s="29">
        <v>3</v>
      </c>
      <c r="Z720" s="29">
        <v>997.2</v>
      </c>
      <c r="AA720" s="29">
        <v>2.5</v>
      </c>
      <c r="AB720" s="29">
        <v>46</v>
      </c>
      <c r="AC720" s="29">
        <v>174.7</v>
      </c>
    </row>
    <row r="721" spans="1:29">
      <c r="A721" s="13" t="s">
        <v>14424</v>
      </c>
      <c r="B721" s="4" t="s">
        <v>300</v>
      </c>
      <c r="C721" s="12" t="s">
        <v>317</v>
      </c>
      <c r="D721" s="4" t="s">
        <v>63</v>
      </c>
      <c r="E721" s="4" t="s">
        <v>48</v>
      </c>
      <c r="F721" s="4" t="s">
        <v>4278</v>
      </c>
      <c r="G721" s="4" t="s">
        <v>942</v>
      </c>
      <c r="H721" s="4" t="s">
        <v>189</v>
      </c>
      <c r="I721" s="5" t="s">
        <v>20337</v>
      </c>
      <c r="J721" s="5" t="s">
        <v>278</v>
      </c>
      <c r="K721" s="5" t="s">
        <v>2376</v>
      </c>
      <c r="L721" s="5" t="s">
        <v>20338</v>
      </c>
      <c r="M721" s="5" t="s">
        <v>20339</v>
      </c>
      <c r="N721" s="5" t="s">
        <v>1328</v>
      </c>
      <c r="O721" s="5" t="s">
        <v>20340</v>
      </c>
      <c r="P721" s="5" t="s">
        <v>5830</v>
      </c>
      <c r="Q721" s="5">
        <v>1.734</v>
      </c>
      <c r="R721" s="25">
        <f t="shared" si="11"/>
        <v>1.734</v>
      </c>
      <c r="S721" s="30" t="s">
        <v>20341</v>
      </c>
      <c r="T721" s="30" t="s">
        <v>16883</v>
      </c>
      <c r="U721" s="30" t="s">
        <v>1132</v>
      </c>
      <c r="V721" s="5" t="s">
        <v>1287</v>
      </c>
      <c r="W721" s="28"/>
      <c r="X721" s="29">
        <v>3.3</v>
      </c>
      <c r="Z721" s="29">
        <v>997.2</v>
      </c>
      <c r="AA721" s="29">
        <v>2.3</v>
      </c>
      <c r="AB721" s="29">
        <v>45</v>
      </c>
      <c r="AC721" s="29">
        <v>164.5</v>
      </c>
    </row>
    <row r="722" spans="1:29">
      <c r="A722" s="13" t="s">
        <v>14430</v>
      </c>
      <c r="B722" s="4" t="s">
        <v>4306</v>
      </c>
      <c r="C722" s="12" t="s">
        <v>34</v>
      </c>
      <c r="D722" s="4" t="s">
        <v>1433</v>
      </c>
      <c r="E722" s="4" t="s">
        <v>114</v>
      </c>
      <c r="F722" s="4" t="s">
        <v>2683</v>
      </c>
      <c r="G722" s="4" t="s">
        <v>226</v>
      </c>
      <c r="H722" s="4" t="s">
        <v>65</v>
      </c>
      <c r="I722" s="5" t="s">
        <v>20342</v>
      </c>
      <c r="J722" s="5" t="s">
        <v>278</v>
      </c>
      <c r="K722" s="5" t="s">
        <v>1837</v>
      </c>
      <c r="L722" s="5" t="s">
        <v>9780</v>
      </c>
      <c r="M722" s="5" t="s">
        <v>20343</v>
      </c>
      <c r="N722" s="5" t="s">
        <v>1025</v>
      </c>
      <c r="O722" s="5" t="s">
        <v>20344</v>
      </c>
      <c r="P722" s="5" t="s">
        <v>18525</v>
      </c>
      <c r="Q722" s="5">
        <v>3.379</v>
      </c>
      <c r="R722" s="25">
        <f t="shared" si="11"/>
        <v>3.379</v>
      </c>
      <c r="S722" s="30" t="s">
        <v>6041</v>
      </c>
      <c r="T722" s="30" t="s">
        <v>7394</v>
      </c>
      <c r="U722" s="30" t="s">
        <v>6105</v>
      </c>
      <c r="V722" s="5" t="s">
        <v>278</v>
      </c>
      <c r="W722" s="28"/>
      <c r="X722" s="29">
        <v>3.1</v>
      </c>
      <c r="Z722" s="29">
        <v>997.5</v>
      </c>
      <c r="AA722" s="29">
        <v>2.1</v>
      </c>
      <c r="AB722" s="29">
        <v>57</v>
      </c>
      <c r="AC722" s="29">
        <v>100.1</v>
      </c>
    </row>
    <row r="723" spans="1:29">
      <c r="A723" s="13" t="s">
        <v>14437</v>
      </c>
      <c r="B723" s="4" t="s">
        <v>571</v>
      </c>
      <c r="C723" s="12" t="s">
        <v>160</v>
      </c>
      <c r="D723" s="4" t="s">
        <v>206</v>
      </c>
      <c r="E723" s="4" t="s">
        <v>954</v>
      </c>
      <c r="F723" s="4" t="s">
        <v>7341</v>
      </c>
      <c r="G723" s="4" t="s">
        <v>302</v>
      </c>
      <c r="H723" s="4" t="s">
        <v>316</v>
      </c>
      <c r="I723" s="5" t="s">
        <v>20345</v>
      </c>
      <c r="J723" s="5" t="s">
        <v>278</v>
      </c>
      <c r="K723" s="5" t="s">
        <v>2183</v>
      </c>
      <c r="L723" s="5" t="s">
        <v>9562</v>
      </c>
      <c r="M723" s="5" t="s">
        <v>7179</v>
      </c>
      <c r="N723" s="5" t="s">
        <v>76</v>
      </c>
      <c r="O723" s="5" t="s">
        <v>15428</v>
      </c>
      <c r="P723" s="5" t="s">
        <v>5261</v>
      </c>
      <c r="Q723" s="5">
        <v>3.787</v>
      </c>
      <c r="R723" s="25">
        <f t="shared" si="11"/>
        <v>3.787</v>
      </c>
      <c r="S723" s="30" t="s">
        <v>9034</v>
      </c>
      <c r="T723" s="30" t="s">
        <v>5612</v>
      </c>
      <c r="U723" s="30" t="s">
        <v>4670</v>
      </c>
      <c r="V723" s="5" t="s">
        <v>1837</v>
      </c>
      <c r="W723" s="28"/>
      <c r="X723" s="29">
        <v>2.5</v>
      </c>
      <c r="Z723" s="29">
        <v>997.4</v>
      </c>
      <c r="AA723" s="29">
        <v>2.4</v>
      </c>
      <c r="AB723" s="29">
        <v>61</v>
      </c>
      <c r="AC723" s="29">
        <v>96.8</v>
      </c>
    </row>
    <row r="724" spans="1:29">
      <c r="A724" s="13" t="s">
        <v>14443</v>
      </c>
      <c r="B724" s="4" t="s">
        <v>131</v>
      </c>
      <c r="C724" s="12" t="s">
        <v>317</v>
      </c>
      <c r="D724" s="4" t="s">
        <v>940</v>
      </c>
      <c r="E724" s="4" t="s">
        <v>238</v>
      </c>
      <c r="F724" s="4" t="s">
        <v>893</v>
      </c>
      <c r="G724" s="4" t="s">
        <v>344</v>
      </c>
      <c r="H724" s="4" t="s">
        <v>299</v>
      </c>
      <c r="I724" s="5" t="s">
        <v>20346</v>
      </c>
      <c r="J724" s="5" t="s">
        <v>278</v>
      </c>
      <c r="K724" s="5" t="s">
        <v>1313</v>
      </c>
      <c r="L724" s="5" t="s">
        <v>16480</v>
      </c>
      <c r="M724" s="5" t="s">
        <v>18592</v>
      </c>
      <c r="N724" s="5" t="s">
        <v>1003</v>
      </c>
      <c r="O724" s="5" t="s">
        <v>4507</v>
      </c>
      <c r="P724" s="5" t="s">
        <v>20347</v>
      </c>
      <c r="Q724" s="5">
        <v>3.039</v>
      </c>
      <c r="R724" s="25">
        <f t="shared" si="11"/>
        <v>3.039</v>
      </c>
      <c r="S724" s="30" t="s">
        <v>499</v>
      </c>
      <c r="T724" s="30" t="s">
        <v>8016</v>
      </c>
      <c r="U724" s="30" t="s">
        <v>2843</v>
      </c>
      <c r="V724" s="5" t="s">
        <v>1667</v>
      </c>
      <c r="W724" s="28"/>
      <c r="X724" s="29">
        <v>2.3</v>
      </c>
      <c r="Z724" s="29">
        <v>997.3</v>
      </c>
      <c r="AA724" s="29">
        <v>1.4</v>
      </c>
      <c r="AB724" s="29">
        <v>63</v>
      </c>
      <c r="AC724" s="29">
        <v>97.9</v>
      </c>
    </row>
    <row r="725" spans="1:29">
      <c r="A725" s="13" t="s">
        <v>14451</v>
      </c>
      <c r="B725" s="4" t="s">
        <v>158</v>
      </c>
      <c r="C725" s="12" t="s">
        <v>99</v>
      </c>
      <c r="D725" s="4" t="s">
        <v>238</v>
      </c>
      <c r="E725" s="4" t="s">
        <v>63</v>
      </c>
      <c r="F725" s="4" t="s">
        <v>7894</v>
      </c>
      <c r="G725" s="4" t="s">
        <v>302</v>
      </c>
      <c r="H725" s="4" t="s">
        <v>940</v>
      </c>
      <c r="I725" s="5" t="s">
        <v>20348</v>
      </c>
      <c r="J725" s="5" t="s">
        <v>1864</v>
      </c>
      <c r="K725" s="5" t="s">
        <v>168</v>
      </c>
      <c r="L725" s="5" t="s">
        <v>3504</v>
      </c>
      <c r="M725" s="5" t="s">
        <v>16242</v>
      </c>
      <c r="N725" s="5" t="s">
        <v>1963</v>
      </c>
      <c r="O725" s="5" t="s">
        <v>16206</v>
      </c>
      <c r="P725" s="5" t="s">
        <v>13887</v>
      </c>
      <c r="Q725" s="5">
        <v>2.41</v>
      </c>
      <c r="R725" s="25">
        <f t="shared" si="11"/>
        <v>2.41</v>
      </c>
      <c r="S725" s="30" t="s">
        <v>484</v>
      </c>
      <c r="T725" s="30" t="s">
        <v>2136</v>
      </c>
      <c r="U725" s="30" t="s">
        <v>2039</v>
      </c>
      <c r="V725" s="5" t="s">
        <v>278</v>
      </c>
      <c r="W725" s="28"/>
      <c r="X725" s="29">
        <v>2.1</v>
      </c>
      <c r="Z725" s="29">
        <v>997.1</v>
      </c>
      <c r="AA725" s="29">
        <v>1</v>
      </c>
      <c r="AB725" s="29">
        <v>64</v>
      </c>
      <c r="AC725" s="29">
        <v>78.5</v>
      </c>
    </row>
    <row r="726" spans="1:29">
      <c r="A726" s="13" t="s">
        <v>14457</v>
      </c>
      <c r="B726" s="4" t="s">
        <v>82</v>
      </c>
      <c r="C726" s="12" t="s">
        <v>317</v>
      </c>
      <c r="D726" s="4" t="s">
        <v>316</v>
      </c>
      <c r="E726" s="4" t="s">
        <v>778</v>
      </c>
      <c r="F726" s="4" t="s">
        <v>2514</v>
      </c>
      <c r="G726" s="4" t="s">
        <v>191</v>
      </c>
      <c r="H726" s="4" t="s">
        <v>30</v>
      </c>
      <c r="I726" s="5" t="s">
        <v>17332</v>
      </c>
      <c r="J726" s="5" t="s">
        <v>278</v>
      </c>
      <c r="K726" s="5" t="s">
        <v>2467</v>
      </c>
      <c r="L726" s="5" t="s">
        <v>20349</v>
      </c>
      <c r="M726" s="5" t="s">
        <v>20350</v>
      </c>
      <c r="N726" s="5" t="s">
        <v>855</v>
      </c>
      <c r="O726" s="5" t="s">
        <v>20351</v>
      </c>
      <c r="P726" s="5" t="s">
        <v>20352</v>
      </c>
      <c r="Q726" s="5">
        <v>1.969</v>
      </c>
      <c r="R726" s="25">
        <f t="shared" si="11"/>
        <v>1.969</v>
      </c>
      <c r="S726" s="30" t="s">
        <v>20353</v>
      </c>
      <c r="T726" s="30" t="s">
        <v>2699</v>
      </c>
      <c r="U726" s="30" t="s">
        <v>3874</v>
      </c>
      <c r="V726" s="5" t="s">
        <v>278</v>
      </c>
      <c r="W726" s="28"/>
      <c r="X726" s="29">
        <v>2.4</v>
      </c>
      <c r="Z726" s="29">
        <v>996.7</v>
      </c>
      <c r="AA726" s="29">
        <v>0.5</v>
      </c>
      <c r="AB726" s="29">
        <v>61</v>
      </c>
      <c r="AC726" s="29">
        <v>244.6</v>
      </c>
    </row>
    <row r="727" spans="1:29">
      <c r="A727" s="13" t="s">
        <v>14463</v>
      </c>
      <c r="B727" s="4" t="s">
        <v>112</v>
      </c>
      <c r="C727" s="12" t="s">
        <v>317</v>
      </c>
      <c r="D727" s="4" t="s">
        <v>207</v>
      </c>
      <c r="E727" s="4" t="s">
        <v>393</v>
      </c>
      <c r="F727" s="4" t="s">
        <v>1479</v>
      </c>
      <c r="G727" s="4" t="s">
        <v>50</v>
      </c>
      <c r="H727" s="4" t="s">
        <v>640</v>
      </c>
      <c r="I727" s="5" t="s">
        <v>20354</v>
      </c>
      <c r="J727" s="5" t="s">
        <v>1864</v>
      </c>
      <c r="K727" s="5" t="s">
        <v>2023</v>
      </c>
      <c r="L727" s="5" t="s">
        <v>79</v>
      </c>
      <c r="M727" s="5" t="s">
        <v>18772</v>
      </c>
      <c r="N727" s="5" t="s">
        <v>4882</v>
      </c>
      <c r="O727" s="5" t="s">
        <v>19570</v>
      </c>
      <c r="P727" s="5" t="s">
        <v>4284</v>
      </c>
      <c r="Q727" s="5">
        <v>1.574</v>
      </c>
      <c r="R727" s="25">
        <f t="shared" si="11"/>
        <v>1.574</v>
      </c>
      <c r="S727" s="30" t="s">
        <v>20355</v>
      </c>
      <c r="T727" s="30" t="s">
        <v>2787</v>
      </c>
      <c r="U727" s="30" t="s">
        <v>1666</v>
      </c>
      <c r="V727" s="5" t="s">
        <v>278</v>
      </c>
      <c r="W727" s="28"/>
      <c r="X727" s="29">
        <v>1.4</v>
      </c>
      <c r="Z727" s="29">
        <v>996.4</v>
      </c>
      <c r="AA727" s="29">
        <v>1</v>
      </c>
      <c r="AB727" s="29">
        <v>68</v>
      </c>
      <c r="AC727" s="29">
        <v>11.4</v>
      </c>
    </row>
    <row r="728" spans="1:29">
      <c r="A728" s="13" t="s">
        <v>14469</v>
      </c>
      <c r="B728" s="4" t="s">
        <v>63</v>
      </c>
      <c r="C728" s="12" t="s">
        <v>317</v>
      </c>
      <c r="D728" s="4" t="s">
        <v>207</v>
      </c>
      <c r="E728" s="4" t="s">
        <v>209</v>
      </c>
      <c r="F728" s="4" t="s">
        <v>1301</v>
      </c>
      <c r="G728" s="4" t="s">
        <v>1459</v>
      </c>
      <c r="H728" s="4" t="s">
        <v>299</v>
      </c>
      <c r="I728" s="5" t="s">
        <v>20356</v>
      </c>
      <c r="J728" s="5" t="s">
        <v>278</v>
      </c>
      <c r="K728" s="5" t="s">
        <v>264</v>
      </c>
      <c r="L728" s="5" t="s">
        <v>6629</v>
      </c>
      <c r="M728" s="5" t="s">
        <v>18396</v>
      </c>
      <c r="N728" s="5" t="s">
        <v>5400</v>
      </c>
      <c r="O728" s="5" t="s">
        <v>20357</v>
      </c>
      <c r="P728" s="5" t="s">
        <v>20358</v>
      </c>
      <c r="Q728" s="5">
        <v>1.195</v>
      </c>
      <c r="R728" s="25">
        <f t="shared" si="11"/>
        <v>1.195</v>
      </c>
      <c r="S728" s="30" t="s">
        <v>20359</v>
      </c>
      <c r="T728" s="30" t="s">
        <v>3972</v>
      </c>
      <c r="U728" s="30" t="s">
        <v>2523</v>
      </c>
      <c r="V728" s="5" t="s">
        <v>278</v>
      </c>
      <c r="W728" s="28"/>
      <c r="X728" s="29">
        <v>1</v>
      </c>
      <c r="Z728" s="29">
        <v>996.6</v>
      </c>
      <c r="AA728" s="29">
        <v>1.6</v>
      </c>
      <c r="AB728" s="29">
        <v>75</v>
      </c>
      <c r="AC728" s="29">
        <v>76.3</v>
      </c>
    </row>
    <row r="729" spans="1:29">
      <c r="A729" s="13" t="s">
        <v>14474</v>
      </c>
      <c r="B729" s="4" t="s">
        <v>80</v>
      </c>
      <c r="C729" s="12" t="s">
        <v>317</v>
      </c>
      <c r="D729" s="4" t="s">
        <v>97</v>
      </c>
      <c r="E729" s="4" t="s">
        <v>224</v>
      </c>
      <c r="F729" s="4" t="s">
        <v>17659</v>
      </c>
      <c r="G729" s="4" t="s">
        <v>874</v>
      </c>
      <c r="H729" s="4" t="s">
        <v>28</v>
      </c>
      <c r="I729" s="5" t="s">
        <v>20360</v>
      </c>
      <c r="J729" s="5" t="s">
        <v>278</v>
      </c>
      <c r="K729" s="5" t="s">
        <v>620</v>
      </c>
      <c r="L729" s="5" t="s">
        <v>1617</v>
      </c>
      <c r="M729" s="5" t="s">
        <v>20361</v>
      </c>
      <c r="N729" s="5" t="s">
        <v>459</v>
      </c>
      <c r="O729" s="5" t="s">
        <v>3259</v>
      </c>
      <c r="P729" s="5" t="s">
        <v>20362</v>
      </c>
      <c r="Q729" s="5">
        <v>0.936</v>
      </c>
      <c r="R729" s="25">
        <f t="shared" si="11"/>
        <v>0.936</v>
      </c>
      <c r="S729" s="30" t="s">
        <v>10118</v>
      </c>
      <c r="T729" s="30" t="s">
        <v>6010</v>
      </c>
      <c r="U729" s="30" t="s">
        <v>3223</v>
      </c>
      <c r="V729" s="5" t="s">
        <v>278</v>
      </c>
      <c r="W729" s="28"/>
      <c r="X729" s="29">
        <v>0.5</v>
      </c>
      <c r="Z729" s="29">
        <v>996.5</v>
      </c>
      <c r="AA729" s="29">
        <v>2.2</v>
      </c>
      <c r="AB729" s="29">
        <v>75</v>
      </c>
      <c r="AC729" s="29">
        <v>76.5</v>
      </c>
    </row>
    <row r="730" spans="1:29">
      <c r="A730" s="13" t="s">
        <v>14480</v>
      </c>
      <c r="B730" s="4" t="s">
        <v>63</v>
      </c>
      <c r="C730" s="12" t="s">
        <v>317</v>
      </c>
      <c r="D730" s="4" t="s">
        <v>207</v>
      </c>
      <c r="E730" s="4" t="s">
        <v>209</v>
      </c>
      <c r="F730" s="4" t="s">
        <v>16938</v>
      </c>
      <c r="G730" s="4" t="s">
        <v>874</v>
      </c>
      <c r="H730" s="4" t="s">
        <v>238</v>
      </c>
      <c r="I730" s="5" t="s">
        <v>20363</v>
      </c>
      <c r="J730" s="5" t="s">
        <v>3139</v>
      </c>
      <c r="K730" s="5" t="s">
        <v>278</v>
      </c>
      <c r="L730" s="5" t="s">
        <v>9890</v>
      </c>
      <c r="M730" s="5" t="s">
        <v>20364</v>
      </c>
      <c r="N730" s="5" t="s">
        <v>3856</v>
      </c>
      <c r="O730" s="5" t="s">
        <v>20365</v>
      </c>
      <c r="P730" s="5" t="s">
        <v>20366</v>
      </c>
      <c r="Q730" s="5">
        <v>0</v>
      </c>
      <c r="R730" s="25">
        <f t="shared" si="11"/>
        <v>0</v>
      </c>
      <c r="S730" s="30" t="s">
        <v>1629</v>
      </c>
      <c r="T730" s="30" t="s">
        <v>3184</v>
      </c>
      <c r="U730" s="30" t="s">
        <v>3004</v>
      </c>
      <c r="V730" s="5" t="s">
        <v>278</v>
      </c>
      <c r="W730" s="28"/>
      <c r="X730" s="29">
        <v>1</v>
      </c>
      <c r="Z730" s="29">
        <v>997.2</v>
      </c>
      <c r="AA730" s="29">
        <v>2</v>
      </c>
      <c r="AB730" s="29">
        <v>72</v>
      </c>
      <c r="AC730" s="29">
        <v>57.4</v>
      </c>
    </row>
    <row r="731" spans="1:29">
      <c r="A731" s="13" t="s">
        <v>14484</v>
      </c>
      <c r="B731" s="4" t="s">
        <v>940</v>
      </c>
      <c r="C731" s="12" t="s">
        <v>317</v>
      </c>
      <c r="D731" s="4" t="s">
        <v>722</v>
      </c>
      <c r="E731" s="4" t="s">
        <v>97</v>
      </c>
      <c r="F731" s="4" t="s">
        <v>2304</v>
      </c>
      <c r="G731" s="4" t="s">
        <v>50</v>
      </c>
      <c r="H731" s="4" t="s">
        <v>722</v>
      </c>
      <c r="I731" s="5" t="s">
        <v>20367</v>
      </c>
      <c r="J731" s="5" t="s">
        <v>278</v>
      </c>
      <c r="K731" s="5" t="s">
        <v>1287</v>
      </c>
      <c r="L731" s="5" t="s">
        <v>703</v>
      </c>
      <c r="M731" s="5" t="s">
        <v>6559</v>
      </c>
      <c r="N731" s="5" t="s">
        <v>1342</v>
      </c>
      <c r="O731" s="5" t="s">
        <v>20368</v>
      </c>
      <c r="P731" s="5" t="s">
        <v>20369</v>
      </c>
      <c r="Q731" s="5">
        <v>1.541</v>
      </c>
      <c r="R731" s="25">
        <f t="shared" si="11"/>
        <v>1.541</v>
      </c>
      <c r="S731" s="30" t="s">
        <v>9639</v>
      </c>
      <c r="T731" s="30" t="s">
        <v>5195</v>
      </c>
      <c r="U731" s="30" t="s">
        <v>758</v>
      </c>
      <c r="V731" s="5" t="s">
        <v>278</v>
      </c>
      <c r="W731" s="28"/>
      <c r="X731" s="29">
        <v>1.6</v>
      </c>
      <c r="Z731" s="29">
        <v>997.7</v>
      </c>
      <c r="AA731" s="29">
        <v>2.1</v>
      </c>
      <c r="AB731" s="29">
        <v>75</v>
      </c>
      <c r="AC731" s="29">
        <v>65.8</v>
      </c>
    </row>
    <row r="732" spans="1:29">
      <c r="A732" s="13" t="s">
        <v>14491</v>
      </c>
      <c r="B732" s="4" t="s">
        <v>80</v>
      </c>
      <c r="C732" s="12" t="s">
        <v>317</v>
      </c>
      <c r="D732" s="4" t="s">
        <v>192</v>
      </c>
      <c r="E732" s="4" t="s">
        <v>224</v>
      </c>
      <c r="F732" s="4" t="s">
        <v>323</v>
      </c>
      <c r="G732" s="4" t="s">
        <v>874</v>
      </c>
      <c r="H732" s="4" t="s">
        <v>207</v>
      </c>
      <c r="I732" s="5" t="s">
        <v>20370</v>
      </c>
      <c r="J732" s="5" t="s">
        <v>427</v>
      </c>
      <c r="K732" s="5" t="s">
        <v>1667</v>
      </c>
      <c r="L732" s="5" t="s">
        <v>1417</v>
      </c>
      <c r="M732" s="5" t="s">
        <v>7545</v>
      </c>
      <c r="N732" s="5" t="s">
        <v>1163</v>
      </c>
      <c r="O732" s="5" t="s">
        <v>20371</v>
      </c>
      <c r="P732" s="5" t="s">
        <v>20372</v>
      </c>
      <c r="Q732" s="5">
        <v>1.213</v>
      </c>
      <c r="R732" s="25">
        <f t="shared" si="11"/>
        <v>1.213</v>
      </c>
      <c r="S732" s="30" t="s">
        <v>4663</v>
      </c>
      <c r="T732" s="30" t="s">
        <v>1784</v>
      </c>
      <c r="U732" s="30" t="s">
        <v>3874</v>
      </c>
      <c r="V732" s="5" t="s">
        <v>278</v>
      </c>
      <c r="W732" s="28"/>
      <c r="X732" s="29">
        <v>2.2</v>
      </c>
      <c r="Z732" s="29">
        <v>998</v>
      </c>
      <c r="AA732" s="29">
        <v>0.6</v>
      </c>
      <c r="AB732" s="29">
        <v>72</v>
      </c>
      <c r="AC732" s="29">
        <v>68.9</v>
      </c>
    </row>
    <row r="733" spans="1:29">
      <c r="A733" s="13" t="s">
        <v>14498</v>
      </c>
      <c r="B733" s="4" t="s">
        <v>940</v>
      </c>
      <c r="C733" s="12" t="s">
        <v>317</v>
      </c>
      <c r="D733" s="4" t="s">
        <v>66</v>
      </c>
      <c r="E733" s="4" t="s">
        <v>97</v>
      </c>
      <c r="F733" s="4" t="s">
        <v>15998</v>
      </c>
      <c r="G733" s="4" t="s">
        <v>115</v>
      </c>
      <c r="H733" s="4" t="s">
        <v>574</v>
      </c>
      <c r="I733" s="5" t="s">
        <v>20373</v>
      </c>
      <c r="J733" s="5" t="s">
        <v>278</v>
      </c>
      <c r="K733" s="5" t="s">
        <v>293</v>
      </c>
      <c r="L733" s="5" t="s">
        <v>5237</v>
      </c>
      <c r="M733" s="5" t="s">
        <v>20374</v>
      </c>
      <c r="N733" s="5" t="s">
        <v>1084</v>
      </c>
      <c r="O733" s="5" t="s">
        <v>20375</v>
      </c>
      <c r="P733" s="5" t="s">
        <v>11322</v>
      </c>
      <c r="Q733" s="5">
        <v>1.074</v>
      </c>
      <c r="R733" s="25">
        <f t="shared" si="11"/>
        <v>1.074</v>
      </c>
      <c r="S733" s="30" t="s">
        <v>20376</v>
      </c>
      <c r="T733" s="30" t="s">
        <v>2151</v>
      </c>
      <c r="U733" s="30" t="s">
        <v>2123</v>
      </c>
      <c r="V733" s="5" t="s">
        <v>278</v>
      </c>
      <c r="W733" s="28"/>
      <c r="X733" s="29">
        <v>2</v>
      </c>
      <c r="Z733" s="29">
        <v>998.2</v>
      </c>
      <c r="AA733" s="29">
        <v>0.7</v>
      </c>
      <c r="AB733" s="29">
        <v>66</v>
      </c>
      <c r="AC733" s="29">
        <v>60.1</v>
      </c>
    </row>
    <row r="734" spans="1:29">
      <c r="A734" s="13" t="s">
        <v>14503</v>
      </c>
      <c r="B734" s="4" t="s">
        <v>1088</v>
      </c>
      <c r="C734" s="12" t="s">
        <v>68</v>
      </c>
      <c r="D734" s="4" t="s">
        <v>130</v>
      </c>
      <c r="E734" s="4" t="s">
        <v>476</v>
      </c>
      <c r="F734" s="4" t="s">
        <v>7113</v>
      </c>
      <c r="G734" s="4" t="s">
        <v>874</v>
      </c>
      <c r="H734" s="4" t="s">
        <v>954</v>
      </c>
      <c r="I734" s="5" t="s">
        <v>20377</v>
      </c>
      <c r="J734" s="5" t="s">
        <v>662</v>
      </c>
      <c r="K734" s="5" t="s">
        <v>1764</v>
      </c>
      <c r="L734" s="5" t="s">
        <v>2202</v>
      </c>
      <c r="M734" s="5" t="s">
        <v>9847</v>
      </c>
      <c r="N734" s="5" t="s">
        <v>949</v>
      </c>
      <c r="O734" s="5" t="s">
        <v>20378</v>
      </c>
      <c r="P734" s="5" t="s">
        <v>20379</v>
      </c>
      <c r="Q734" s="5">
        <v>0.713</v>
      </c>
      <c r="R734" s="25">
        <f t="shared" si="11"/>
        <v>0.713</v>
      </c>
      <c r="S734" s="30" t="s">
        <v>3046</v>
      </c>
      <c r="T734" s="30" t="s">
        <v>1522</v>
      </c>
      <c r="U734" s="30" t="s">
        <v>2125</v>
      </c>
      <c r="V734" s="5" t="s">
        <v>278</v>
      </c>
      <c r="W734" s="28"/>
      <c r="X734" s="29">
        <v>2.1</v>
      </c>
      <c r="Z734" s="29">
        <v>997.5</v>
      </c>
      <c r="AA734" s="29">
        <v>0.9</v>
      </c>
      <c r="AB734" s="29">
        <v>58</v>
      </c>
      <c r="AC734" s="29">
        <v>341.2</v>
      </c>
    </row>
    <row r="735" spans="1:29">
      <c r="A735" s="13" t="s">
        <v>14507</v>
      </c>
      <c r="B735" s="4" t="s">
        <v>300</v>
      </c>
      <c r="C735" s="12" t="s">
        <v>68</v>
      </c>
      <c r="D735" s="4" t="s">
        <v>130</v>
      </c>
      <c r="E735" s="4" t="s">
        <v>48</v>
      </c>
      <c r="F735" s="4" t="s">
        <v>9709</v>
      </c>
      <c r="G735" s="4" t="s">
        <v>874</v>
      </c>
      <c r="H735" s="4" t="s">
        <v>655</v>
      </c>
      <c r="I735" s="5" t="s">
        <v>269</v>
      </c>
      <c r="J735" s="5" t="s">
        <v>269</v>
      </c>
      <c r="K735" s="5" t="s">
        <v>269</v>
      </c>
      <c r="L735" s="5" t="s">
        <v>269</v>
      </c>
      <c r="M735" s="5" t="s">
        <v>269</v>
      </c>
      <c r="N735" s="5" t="s">
        <v>269</v>
      </c>
      <c r="O735" s="5" t="s">
        <v>269</v>
      </c>
      <c r="P735" s="5" t="s">
        <v>269</v>
      </c>
      <c r="Q735" s="5" t="s">
        <v>269</v>
      </c>
      <c r="R735" s="25">
        <f t="shared" si="11"/>
        <v>0</v>
      </c>
      <c r="S735" s="30" t="s">
        <v>269</v>
      </c>
      <c r="T735" s="30" t="s">
        <v>269</v>
      </c>
      <c r="U735" s="30" t="s">
        <v>269</v>
      </c>
      <c r="V735" s="5" t="s">
        <v>269</v>
      </c>
      <c r="W735" s="28"/>
      <c r="X735" s="29">
        <v>0.6</v>
      </c>
      <c r="Z735" s="29">
        <v>996.5</v>
      </c>
      <c r="AA735" s="29">
        <v>2.2</v>
      </c>
      <c r="AB735" s="29">
        <v>61</v>
      </c>
      <c r="AC735" s="29">
        <v>243.5</v>
      </c>
    </row>
    <row r="736" spans="1:29">
      <c r="A736" s="13" t="s">
        <v>14513</v>
      </c>
      <c r="B736" s="4" t="s">
        <v>222</v>
      </c>
      <c r="C736" s="12" t="s">
        <v>68</v>
      </c>
      <c r="D736" s="4" t="s">
        <v>83</v>
      </c>
      <c r="E736" s="4" t="s">
        <v>113</v>
      </c>
      <c r="F736" s="4" t="s">
        <v>7804</v>
      </c>
      <c r="G736" s="4" t="s">
        <v>1459</v>
      </c>
      <c r="H736" s="4" t="s">
        <v>285</v>
      </c>
      <c r="I736" s="5" t="s">
        <v>269</v>
      </c>
      <c r="J736" s="5" t="s">
        <v>269</v>
      </c>
      <c r="K736" s="5" t="s">
        <v>269</v>
      </c>
      <c r="L736" s="5" t="s">
        <v>269</v>
      </c>
      <c r="M736" s="5" t="s">
        <v>269</v>
      </c>
      <c r="N736" s="5" t="s">
        <v>269</v>
      </c>
      <c r="O736" s="5" t="s">
        <v>269</v>
      </c>
      <c r="P736" s="5" t="s">
        <v>269</v>
      </c>
      <c r="Q736" s="5" t="s">
        <v>269</v>
      </c>
      <c r="R736" s="25">
        <f t="shared" si="11"/>
        <v>0</v>
      </c>
      <c r="S736" s="30" t="s">
        <v>269</v>
      </c>
      <c r="T736" s="30" t="s">
        <v>269</v>
      </c>
      <c r="U736" s="30" t="s">
        <v>269</v>
      </c>
      <c r="V736" s="5" t="s">
        <v>269</v>
      </c>
      <c r="W736" s="28"/>
      <c r="X736" s="29">
        <v>0.7</v>
      </c>
      <c r="Z736" s="29">
        <v>995.5</v>
      </c>
      <c r="AA736" s="29">
        <v>1.7</v>
      </c>
      <c r="AB736" s="29">
        <v>55</v>
      </c>
      <c r="AC736" s="29">
        <v>261.7</v>
      </c>
    </row>
    <row r="737" spans="1:29">
      <c r="A737" s="13" t="s">
        <v>14518</v>
      </c>
      <c r="B737" s="4" t="s">
        <v>940</v>
      </c>
      <c r="C737" s="12" t="s">
        <v>191</v>
      </c>
      <c r="D737" s="4" t="s">
        <v>63</v>
      </c>
      <c r="E737" s="4" t="s">
        <v>97</v>
      </c>
      <c r="F737" s="4" t="s">
        <v>4923</v>
      </c>
      <c r="G737" s="4" t="s">
        <v>1737</v>
      </c>
      <c r="H737" s="4" t="s">
        <v>360</v>
      </c>
      <c r="I737" s="5" t="s">
        <v>269</v>
      </c>
      <c r="J737" s="5" t="s">
        <v>269</v>
      </c>
      <c r="K737" s="5" t="s">
        <v>269</v>
      </c>
      <c r="L737" s="5" t="s">
        <v>269</v>
      </c>
      <c r="M737" s="5" t="s">
        <v>269</v>
      </c>
      <c r="N737" s="5" t="s">
        <v>269</v>
      </c>
      <c r="O737" s="5" t="s">
        <v>269</v>
      </c>
      <c r="P737" s="5" t="s">
        <v>269</v>
      </c>
      <c r="Q737" s="5" t="s">
        <v>269</v>
      </c>
      <c r="R737" s="25">
        <f t="shared" si="11"/>
        <v>0</v>
      </c>
      <c r="S737" s="30" t="s">
        <v>269</v>
      </c>
      <c r="T737" s="30" t="s">
        <v>269</v>
      </c>
      <c r="U737" s="30" t="s">
        <v>269</v>
      </c>
      <c r="V737" s="5" t="s">
        <v>269</v>
      </c>
      <c r="W737" s="28"/>
      <c r="X737" s="29">
        <v>0.9</v>
      </c>
      <c r="Z737" s="29">
        <v>994.5</v>
      </c>
      <c r="AA737" s="29">
        <v>1</v>
      </c>
      <c r="AB737" s="29">
        <v>48</v>
      </c>
      <c r="AC737" s="29">
        <v>228.9</v>
      </c>
    </row>
    <row r="738" spans="1:29">
      <c r="A738" s="13" t="s">
        <v>14524</v>
      </c>
      <c r="B738" s="4" t="s">
        <v>64</v>
      </c>
      <c r="C738" s="12" t="s">
        <v>64</v>
      </c>
      <c r="D738" s="4" t="s">
        <v>269</v>
      </c>
      <c r="E738" s="4" t="s">
        <v>269</v>
      </c>
      <c r="F738" s="4" t="s">
        <v>2835</v>
      </c>
      <c r="G738" s="4" t="s">
        <v>302</v>
      </c>
      <c r="H738" s="4" t="s">
        <v>4241</v>
      </c>
      <c r="I738" s="5" t="s">
        <v>269</v>
      </c>
      <c r="J738" s="5" t="s">
        <v>269</v>
      </c>
      <c r="K738" s="5" t="s">
        <v>269</v>
      </c>
      <c r="L738" s="5" t="s">
        <v>269</v>
      </c>
      <c r="M738" s="5" t="s">
        <v>269</v>
      </c>
      <c r="N738" s="5" t="s">
        <v>269</v>
      </c>
      <c r="O738" s="5" t="s">
        <v>269</v>
      </c>
      <c r="P738" s="5" t="s">
        <v>269</v>
      </c>
      <c r="Q738" s="5" t="s">
        <v>269</v>
      </c>
      <c r="R738" s="25">
        <f t="shared" si="11"/>
        <v>0</v>
      </c>
      <c r="S738" s="30" t="s">
        <v>269</v>
      </c>
      <c r="T738" s="30" t="s">
        <v>269</v>
      </c>
      <c r="U738" s="30" t="s">
        <v>269</v>
      </c>
      <c r="V738" s="5" t="s">
        <v>269</v>
      </c>
      <c r="W738" s="28"/>
      <c r="X738" s="29">
        <v>2.2</v>
      </c>
      <c r="Z738" s="29">
        <v>994</v>
      </c>
      <c r="AA738" s="29">
        <v>1.5</v>
      </c>
      <c r="AB738" s="29">
        <v>47</v>
      </c>
      <c r="AC738" s="29">
        <v>154.8</v>
      </c>
    </row>
    <row r="739" spans="1:29">
      <c r="A739" s="13" t="s">
        <v>14528</v>
      </c>
      <c r="B739" s="4" t="s">
        <v>189</v>
      </c>
      <c r="C739" s="12" t="s">
        <v>269</v>
      </c>
      <c r="D739" s="4" t="s">
        <v>298</v>
      </c>
      <c r="E739" s="4" t="s">
        <v>82</v>
      </c>
      <c r="F739" s="4" t="s">
        <v>269</v>
      </c>
      <c r="G739" s="4" t="s">
        <v>269</v>
      </c>
      <c r="H739" s="4" t="s">
        <v>269</v>
      </c>
      <c r="I739" s="5" t="s">
        <v>20380</v>
      </c>
      <c r="J739" s="5" t="s">
        <v>2208</v>
      </c>
      <c r="K739" s="5" t="s">
        <v>1678</v>
      </c>
      <c r="L739" s="5" t="s">
        <v>8029</v>
      </c>
      <c r="M739" s="5" t="s">
        <v>9503</v>
      </c>
      <c r="N739" s="5" t="s">
        <v>2015</v>
      </c>
      <c r="O739" s="5" t="s">
        <v>20381</v>
      </c>
      <c r="P739" s="5" t="s">
        <v>7633</v>
      </c>
      <c r="Q739" s="5">
        <v>3.46</v>
      </c>
      <c r="R739" s="25">
        <f t="shared" si="11"/>
        <v>3.46</v>
      </c>
      <c r="S739" s="30" t="s">
        <v>20382</v>
      </c>
      <c r="T739" s="30" t="s">
        <v>5968</v>
      </c>
      <c r="U739" s="30" t="s">
        <v>912</v>
      </c>
      <c r="V739" s="5" t="s">
        <v>8791</v>
      </c>
      <c r="W739" s="28"/>
      <c r="X739" s="29">
        <v>1.7</v>
      </c>
      <c r="Z739" s="29">
        <v>994</v>
      </c>
      <c r="AA739" s="29">
        <v>2.6</v>
      </c>
      <c r="AB739" s="29">
        <v>53</v>
      </c>
      <c r="AC739" s="29">
        <v>187.4</v>
      </c>
    </row>
    <row r="740" spans="1:29">
      <c r="A740" s="13" t="s">
        <v>14532</v>
      </c>
      <c r="B740" s="4" t="s">
        <v>571</v>
      </c>
      <c r="C740" s="12" t="s">
        <v>269</v>
      </c>
      <c r="D740" s="4" t="s">
        <v>131</v>
      </c>
      <c r="E740" s="4" t="s">
        <v>954</v>
      </c>
      <c r="F740" s="4" t="s">
        <v>15259</v>
      </c>
      <c r="G740" s="4" t="s">
        <v>269</v>
      </c>
      <c r="H740" s="4" t="s">
        <v>285</v>
      </c>
      <c r="I740" s="5" t="s">
        <v>20383</v>
      </c>
      <c r="J740" s="5" t="s">
        <v>1985</v>
      </c>
      <c r="K740" s="5" t="s">
        <v>168</v>
      </c>
      <c r="L740" s="5" t="s">
        <v>6505</v>
      </c>
      <c r="M740" s="5" t="s">
        <v>15124</v>
      </c>
      <c r="N740" s="5" t="s">
        <v>3424</v>
      </c>
      <c r="O740" s="5" t="s">
        <v>9014</v>
      </c>
      <c r="P740" s="5" t="s">
        <v>14080</v>
      </c>
      <c r="Q740" s="5">
        <v>1.755</v>
      </c>
      <c r="R740" s="25">
        <f t="shared" si="11"/>
        <v>1.755</v>
      </c>
      <c r="S740" s="30" t="s">
        <v>20384</v>
      </c>
      <c r="T740" s="30" t="s">
        <v>6307</v>
      </c>
      <c r="U740" s="30" t="s">
        <v>5564</v>
      </c>
      <c r="V740" s="5" t="s">
        <v>1706</v>
      </c>
      <c r="W740" s="28"/>
      <c r="X740" s="29">
        <v>1</v>
      </c>
      <c r="Z740" s="29">
        <v>994.2</v>
      </c>
      <c r="AA740" s="29">
        <v>2.1</v>
      </c>
      <c r="AB740" s="29">
        <v>56</v>
      </c>
      <c r="AC740" s="29">
        <v>180.9</v>
      </c>
    </row>
    <row r="741" spans="1:29">
      <c r="A741" s="13" t="s">
        <v>14537</v>
      </c>
      <c r="B741" s="4" t="s">
        <v>285</v>
      </c>
      <c r="C741" s="12" t="s">
        <v>68</v>
      </c>
      <c r="D741" s="4" t="s">
        <v>1549</v>
      </c>
      <c r="E741" s="4" t="s">
        <v>47</v>
      </c>
      <c r="F741" s="4" t="s">
        <v>2601</v>
      </c>
      <c r="G741" s="4" t="s">
        <v>191</v>
      </c>
      <c r="H741" s="4" t="s">
        <v>175</v>
      </c>
      <c r="I741" s="5" t="s">
        <v>20385</v>
      </c>
      <c r="J741" s="5" t="s">
        <v>2802</v>
      </c>
      <c r="K741" s="5" t="s">
        <v>1891</v>
      </c>
      <c r="L741" s="5" t="s">
        <v>3619</v>
      </c>
      <c r="M741" s="5" t="s">
        <v>20386</v>
      </c>
      <c r="N741" s="5" t="s">
        <v>5746</v>
      </c>
      <c r="O741" s="5" t="s">
        <v>20387</v>
      </c>
      <c r="P741" s="5" t="s">
        <v>20388</v>
      </c>
      <c r="Q741" s="5">
        <v>2.065</v>
      </c>
      <c r="R741" s="25">
        <f t="shared" si="11"/>
        <v>2.065</v>
      </c>
      <c r="S741" s="30" t="s">
        <v>20389</v>
      </c>
      <c r="T741" s="30" t="s">
        <v>1621</v>
      </c>
      <c r="U741" s="30" t="s">
        <v>5161</v>
      </c>
      <c r="V741" s="5" t="s">
        <v>1328</v>
      </c>
      <c r="W741" s="28"/>
      <c r="X741" s="29">
        <v>1.5</v>
      </c>
      <c r="Z741" s="29">
        <v>994.6</v>
      </c>
      <c r="AA741" s="29">
        <v>1.2</v>
      </c>
      <c r="AB741" s="29">
        <v>58</v>
      </c>
      <c r="AC741" s="29">
        <v>147.9</v>
      </c>
    </row>
    <row r="742" spans="1:29">
      <c r="A742" s="13" t="s">
        <v>14542</v>
      </c>
      <c r="B742" s="4" t="s">
        <v>1747</v>
      </c>
      <c r="C742" s="12" t="s">
        <v>160</v>
      </c>
      <c r="D742" s="4" t="s">
        <v>655</v>
      </c>
      <c r="E742" s="4" t="s">
        <v>298</v>
      </c>
      <c r="F742" s="4" t="s">
        <v>8152</v>
      </c>
      <c r="G742" s="4" t="s">
        <v>344</v>
      </c>
      <c r="H742" s="4" t="s">
        <v>298</v>
      </c>
      <c r="I742" s="5" t="s">
        <v>20390</v>
      </c>
      <c r="J742" s="5" t="s">
        <v>278</v>
      </c>
      <c r="K742" s="5" t="s">
        <v>662</v>
      </c>
      <c r="L742" s="5" t="s">
        <v>9562</v>
      </c>
      <c r="M742" s="5" t="s">
        <v>15211</v>
      </c>
      <c r="N742" s="5" t="s">
        <v>1003</v>
      </c>
      <c r="O742" s="5" t="s">
        <v>20391</v>
      </c>
      <c r="P742" s="5" t="s">
        <v>20392</v>
      </c>
      <c r="Q742" s="5">
        <v>3.968</v>
      </c>
      <c r="R742" s="25">
        <f t="shared" si="11"/>
        <v>3.968</v>
      </c>
      <c r="S742" s="30" t="s">
        <v>19039</v>
      </c>
      <c r="T742" s="30" t="s">
        <v>14444</v>
      </c>
      <c r="U742" s="30" t="s">
        <v>3008</v>
      </c>
      <c r="V742" s="5" t="s">
        <v>1837</v>
      </c>
      <c r="W742" s="28"/>
      <c r="X742" s="29">
        <v>2.6</v>
      </c>
      <c r="Z742" s="29">
        <v>995.2</v>
      </c>
      <c r="AA742" s="29">
        <v>1.6</v>
      </c>
      <c r="AB742" s="29">
        <v>56</v>
      </c>
      <c r="AC742" s="29">
        <v>130.1</v>
      </c>
    </row>
    <row r="743" spans="1:29">
      <c r="A743" s="13" t="s">
        <v>14547</v>
      </c>
      <c r="B743" s="4" t="s">
        <v>2211</v>
      </c>
      <c r="C743" s="12" t="s">
        <v>1737</v>
      </c>
      <c r="D743" s="4" t="s">
        <v>239</v>
      </c>
      <c r="E743" s="4" t="s">
        <v>1500</v>
      </c>
      <c r="F743" s="4" t="s">
        <v>7447</v>
      </c>
      <c r="G743" s="4" t="s">
        <v>344</v>
      </c>
      <c r="H743" s="4" t="s">
        <v>298</v>
      </c>
      <c r="I743" s="5" t="s">
        <v>20393</v>
      </c>
      <c r="J743" s="5" t="s">
        <v>137</v>
      </c>
      <c r="K743" s="5" t="s">
        <v>278</v>
      </c>
      <c r="L743" s="5" t="s">
        <v>11620</v>
      </c>
      <c r="M743" s="5" t="s">
        <v>20394</v>
      </c>
      <c r="N743" s="5" t="s">
        <v>2278</v>
      </c>
      <c r="O743" s="5" t="s">
        <v>20395</v>
      </c>
      <c r="P743" s="5" t="s">
        <v>20396</v>
      </c>
      <c r="Q743" s="5">
        <v>4.805</v>
      </c>
      <c r="R743" s="25">
        <f t="shared" si="11"/>
        <v>4.805</v>
      </c>
      <c r="S743" s="30" t="s">
        <v>20397</v>
      </c>
      <c r="T743" s="30" t="s">
        <v>8937</v>
      </c>
      <c r="U743" s="30" t="s">
        <v>401</v>
      </c>
      <c r="V743" s="5" t="s">
        <v>3139</v>
      </c>
      <c r="W743" s="28"/>
      <c r="X743" s="29">
        <v>2.1</v>
      </c>
      <c r="Z743" s="29">
        <v>995.7</v>
      </c>
      <c r="AA743" s="29">
        <v>1.8</v>
      </c>
      <c r="AB743" s="29">
        <v>62</v>
      </c>
      <c r="AC743" s="29">
        <v>104.1</v>
      </c>
    </row>
    <row r="744" spans="1:29">
      <c r="A744" s="13" t="s">
        <v>14551</v>
      </c>
      <c r="B744" s="4" t="s">
        <v>2489</v>
      </c>
      <c r="C744" s="12" t="s">
        <v>31</v>
      </c>
      <c r="D744" s="4" t="s">
        <v>2682</v>
      </c>
      <c r="E744" s="4" t="s">
        <v>4306</v>
      </c>
      <c r="F744" s="4" t="s">
        <v>5857</v>
      </c>
      <c r="G744" s="4" t="s">
        <v>208</v>
      </c>
      <c r="H744" s="4" t="s">
        <v>65</v>
      </c>
      <c r="I744" s="5" t="s">
        <v>20398</v>
      </c>
      <c r="J744" s="5" t="s">
        <v>278</v>
      </c>
      <c r="K744" s="5" t="s">
        <v>1946</v>
      </c>
      <c r="L744" s="5" t="s">
        <v>20399</v>
      </c>
      <c r="M744" s="5" t="s">
        <v>20400</v>
      </c>
      <c r="N744" s="5" t="s">
        <v>3708</v>
      </c>
      <c r="O744" s="5" t="s">
        <v>20401</v>
      </c>
      <c r="P744" s="5" t="s">
        <v>20402</v>
      </c>
      <c r="Q744" s="5">
        <v>4.829</v>
      </c>
      <c r="R744" s="25">
        <f t="shared" si="11"/>
        <v>4.829</v>
      </c>
      <c r="S744" s="30" t="s">
        <v>20403</v>
      </c>
      <c r="T744" s="30" t="s">
        <v>3479</v>
      </c>
      <c r="U744" s="30" t="s">
        <v>9674</v>
      </c>
      <c r="V744" s="5" t="s">
        <v>2411</v>
      </c>
      <c r="W744" s="28"/>
      <c r="X744" s="29">
        <v>1.2</v>
      </c>
      <c r="Z744" s="29">
        <v>996</v>
      </c>
      <c r="AA744" s="29">
        <v>2.4</v>
      </c>
      <c r="AB744" s="29">
        <v>70</v>
      </c>
      <c r="AC744" s="29">
        <v>104.7</v>
      </c>
    </row>
    <row r="745" spans="1:29">
      <c r="A745" s="13" t="s">
        <v>14556</v>
      </c>
      <c r="B745" s="4" t="s">
        <v>1801</v>
      </c>
      <c r="C745" s="12" t="s">
        <v>1737</v>
      </c>
      <c r="D745" s="4" t="s">
        <v>546</v>
      </c>
      <c r="E745" s="4" t="s">
        <v>599</v>
      </c>
      <c r="F745" s="4" t="s">
        <v>978</v>
      </c>
      <c r="G745" s="4" t="s">
        <v>226</v>
      </c>
      <c r="H745" s="4" t="s">
        <v>238</v>
      </c>
      <c r="I745" s="5" t="s">
        <v>20404</v>
      </c>
      <c r="J745" s="5" t="s">
        <v>278</v>
      </c>
      <c r="K745" s="5" t="s">
        <v>122</v>
      </c>
      <c r="L745" s="5" t="s">
        <v>8518</v>
      </c>
      <c r="M745" s="5" t="s">
        <v>18197</v>
      </c>
      <c r="N745" s="5" t="s">
        <v>3708</v>
      </c>
      <c r="O745" s="5" t="s">
        <v>19659</v>
      </c>
      <c r="P745" s="5" t="s">
        <v>9885</v>
      </c>
      <c r="Q745" s="5">
        <v>5.845</v>
      </c>
      <c r="R745" s="25">
        <f t="shared" si="11"/>
        <v>5.845</v>
      </c>
      <c r="S745" s="30" t="s">
        <v>5253</v>
      </c>
      <c r="T745" s="30" t="s">
        <v>15267</v>
      </c>
      <c r="U745" s="30" t="s">
        <v>370</v>
      </c>
      <c r="V745" s="5" t="s">
        <v>427</v>
      </c>
      <c r="W745" s="28"/>
      <c r="X745" s="29">
        <v>1.6</v>
      </c>
      <c r="Z745" s="29">
        <v>996.1</v>
      </c>
      <c r="AA745" s="29">
        <v>2.6</v>
      </c>
      <c r="AB745" s="29">
        <v>76</v>
      </c>
      <c r="AC745" s="29">
        <v>100.5</v>
      </c>
    </row>
    <row r="746" spans="1:29">
      <c r="A746" s="13" t="s">
        <v>14561</v>
      </c>
      <c r="B746" s="4" t="s">
        <v>2897</v>
      </c>
      <c r="C746" s="12" t="s">
        <v>764</v>
      </c>
      <c r="D746" s="4" t="s">
        <v>637</v>
      </c>
      <c r="E746" s="4" t="s">
        <v>1672</v>
      </c>
      <c r="F746" s="4" t="s">
        <v>6739</v>
      </c>
      <c r="G746" s="4" t="s">
        <v>242</v>
      </c>
      <c r="H746" s="4" t="s">
        <v>222</v>
      </c>
      <c r="I746" s="5" t="s">
        <v>20405</v>
      </c>
      <c r="J746" s="5" t="s">
        <v>1667</v>
      </c>
      <c r="K746" s="5" t="s">
        <v>2245</v>
      </c>
      <c r="L746" s="5" t="s">
        <v>5995</v>
      </c>
      <c r="M746" s="5" t="s">
        <v>20406</v>
      </c>
      <c r="N746" s="5" t="s">
        <v>470</v>
      </c>
      <c r="O746" s="5" t="s">
        <v>19271</v>
      </c>
      <c r="P746" s="5" t="s">
        <v>20407</v>
      </c>
      <c r="Q746" s="5">
        <v>5.33</v>
      </c>
      <c r="R746" s="25">
        <f t="shared" si="11"/>
        <v>5.33</v>
      </c>
      <c r="S746" s="30" t="s">
        <v>20408</v>
      </c>
      <c r="T746" s="30" t="s">
        <v>7994</v>
      </c>
      <c r="U746" s="30" t="s">
        <v>1487</v>
      </c>
      <c r="V746" s="5" t="s">
        <v>278</v>
      </c>
      <c r="W746" s="28"/>
      <c r="X746" s="29">
        <v>1.8</v>
      </c>
      <c r="Z746" s="29">
        <v>996.1</v>
      </c>
      <c r="AA746" s="29">
        <v>2.8</v>
      </c>
      <c r="AB746" s="29">
        <v>78</v>
      </c>
      <c r="AC746" s="29">
        <v>96.7</v>
      </c>
    </row>
    <row r="747" spans="1:29">
      <c r="A747" s="13" t="s">
        <v>14566</v>
      </c>
      <c r="B747" s="4" t="s">
        <v>2380</v>
      </c>
      <c r="C747" s="12" t="s">
        <v>345</v>
      </c>
      <c r="D747" s="4" t="s">
        <v>342</v>
      </c>
      <c r="E747" s="4" t="s">
        <v>2381</v>
      </c>
      <c r="F747" s="4" t="s">
        <v>6047</v>
      </c>
      <c r="G747" s="4" t="s">
        <v>256</v>
      </c>
      <c r="H747" s="4" t="s">
        <v>222</v>
      </c>
      <c r="I747" s="5" t="s">
        <v>20409</v>
      </c>
      <c r="J747" s="5" t="s">
        <v>539</v>
      </c>
      <c r="K747" s="5" t="s">
        <v>427</v>
      </c>
      <c r="L747" s="5" t="s">
        <v>2348</v>
      </c>
      <c r="M747" s="5" t="s">
        <v>20410</v>
      </c>
      <c r="N747" s="5" t="s">
        <v>1637</v>
      </c>
      <c r="O747" s="5" t="s">
        <v>20411</v>
      </c>
      <c r="P747" s="5" t="s">
        <v>20412</v>
      </c>
      <c r="Q747" s="5">
        <v>4.522</v>
      </c>
      <c r="R747" s="25">
        <f t="shared" si="11"/>
        <v>4.522</v>
      </c>
      <c r="S747" s="30" t="s">
        <v>20413</v>
      </c>
      <c r="T747" s="30" t="s">
        <v>689</v>
      </c>
      <c r="U747" s="30" t="s">
        <v>1984</v>
      </c>
      <c r="V747" s="5" t="s">
        <v>278</v>
      </c>
      <c r="W747" s="28"/>
      <c r="X747" s="29">
        <v>2.4</v>
      </c>
      <c r="Z747" s="29">
        <v>996</v>
      </c>
      <c r="AA747" s="29">
        <v>2.5</v>
      </c>
      <c r="AB747" s="29">
        <v>77</v>
      </c>
      <c r="AC747" s="29">
        <v>107</v>
      </c>
    </row>
    <row r="748" spans="1:29">
      <c r="A748" s="13" t="s">
        <v>14573</v>
      </c>
      <c r="B748" s="4" t="s">
        <v>1651</v>
      </c>
      <c r="C748" s="12" t="s">
        <v>29</v>
      </c>
      <c r="D748" s="4" t="s">
        <v>638</v>
      </c>
      <c r="E748" s="4" t="s">
        <v>239</v>
      </c>
      <c r="F748" s="4" t="s">
        <v>254</v>
      </c>
      <c r="G748" s="4" t="s">
        <v>208</v>
      </c>
      <c r="H748" s="4" t="s">
        <v>129</v>
      </c>
      <c r="I748" s="5" t="s">
        <v>20414</v>
      </c>
      <c r="J748" s="5" t="s">
        <v>122</v>
      </c>
      <c r="K748" s="5" t="s">
        <v>1946</v>
      </c>
      <c r="L748" s="5" t="s">
        <v>4724</v>
      </c>
      <c r="M748" s="5" t="s">
        <v>7308</v>
      </c>
      <c r="N748" s="5" t="s">
        <v>611</v>
      </c>
      <c r="O748" s="5" t="s">
        <v>20415</v>
      </c>
      <c r="P748" s="5" t="s">
        <v>4366</v>
      </c>
      <c r="Q748" s="5">
        <v>3.937</v>
      </c>
      <c r="R748" s="25">
        <f t="shared" si="11"/>
        <v>3.937</v>
      </c>
      <c r="S748" s="30" t="s">
        <v>20416</v>
      </c>
      <c r="T748" s="30" t="s">
        <v>5536</v>
      </c>
      <c r="U748" s="30" t="s">
        <v>132</v>
      </c>
      <c r="V748" s="5" t="s">
        <v>278</v>
      </c>
      <c r="W748" s="28"/>
      <c r="X748" s="29">
        <v>2.6</v>
      </c>
      <c r="Z748" s="29">
        <v>995.7</v>
      </c>
      <c r="AA748" s="29">
        <v>2.4</v>
      </c>
      <c r="AB748" s="29">
        <v>74</v>
      </c>
      <c r="AC748" s="29">
        <v>124.6</v>
      </c>
    </row>
    <row r="749" spans="1:29">
      <c r="A749" s="13" t="s">
        <v>14578</v>
      </c>
      <c r="B749" s="4" t="s">
        <v>570</v>
      </c>
      <c r="C749" s="12" t="s">
        <v>66</v>
      </c>
      <c r="D749" s="4" t="s">
        <v>2381</v>
      </c>
      <c r="E749" s="4" t="s">
        <v>571</v>
      </c>
      <c r="F749" s="4" t="s">
        <v>46</v>
      </c>
      <c r="G749" s="4" t="s">
        <v>376</v>
      </c>
      <c r="H749" s="4" t="s">
        <v>143</v>
      </c>
      <c r="I749" s="5" t="s">
        <v>20417</v>
      </c>
      <c r="J749" s="5" t="s">
        <v>3872</v>
      </c>
      <c r="K749" s="5" t="s">
        <v>1891</v>
      </c>
      <c r="L749" s="5" t="s">
        <v>3178</v>
      </c>
      <c r="M749" s="5" t="s">
        <v>20418</v>
      </c>
      <c r="N749" s="5" t="s">
        <v>542</v>
      </c>
      <c r="O749" s="5" t="s">
        <v>13917</v>
      </c>
      <c r="P749" s="5" t="s">
        <v>11837</v>
      </c>
      <c r="Q749" s="5">
        <v>3.702</v>
      </c>
      <c r="R749" s="25">
        <f t="shared" si="11"/>
        <v>3.702</v>
      </c>
      <c r="S749" s="30" t="s">
        <v>20419</v>
      </c>
      <c r="T749" s="30" t="s">
        <v>5382</v>
      </c>
      <c r="U749" s="30" t="s">
        <v>311</v>
      </c>
      <c r="V749" s="5" t="s">
        <v>278</v>
      </c>
      <c r="W749" s="28"/>
      <c r="X749" s="29">
        <v>2.8</v>
      </c>
      <c r="Z749" s="29">
        <v>995.7</v>
      </c>
      <c r="AA749" s="29">
        <v>1.1</v>
      </c>
      <c r="AB749" s="29">
        <v>78</v>
      </c>
      <c r="AC749" s="29">
        <v>103.9</v>
      </c>
    </row>
    <row r="750" spans="1:29">
      <c r="A750" s="13" t="s">
        <v>14585</v>
      </c>
      <c r="B750" s="4" t="s">
        <v>344</v>
      </c>
      <c r="C750" s="12" t="s">
        <v>97</v>
      </c>
      <c r="D750" s="4" t="s">
        <v>653</v>
      </c>
      <c r="E750" s="4" t="s">
        <v>4306</v>
      </c>
      <c r="F750" s="4" t="s">
        <v>8187</v>
      </c>
      <c r="G750" s="4" t="s">
        <v>223</v>
      </c>
      <c r="H750" s="4" t="s">
        <v>66</v>
      </c>
      <c r="I750" s="5" t="s">
        <v>20420</v>
      </c>
      <c r="J750" s="5" t="s">
        <v>1616</v>
      </c>
      <c r="K750" s="5" t="s">
        <v>662</v>
      </c>
      <c r="L750" s="5" t="s">
        <v>6009</v>
      </c>
      <c r="M750" s="5" t="s">
        <v>8117</v>
      </c>
      <c r="N750" s="5" t="s">
        <v>108</v>
      </c>
      <c r="O750" s="5" t="s">
        <v>20421</v>
      </c>
      <c r="P750" s="5" t="s">
        <v>20422</v>
      </c>
      <c r="Q750" s="5">
        <v>3.479</v>
      </c>
      <c r="R750" s="25">
        <f t="shared" si="11"/>
        <v>3.479</v>
      </c>
      <c r="S750" s="30" t="s">
        <v>12342</v>
      </c>
      <c r="T750" s="30" t="s">
        <v>7426</v>
      </c>
      <c r="U750" s="30" t="s">
        <v>1159</v>
      </c>
      <c r="V750" s="5" t="s">
        <v>278</v>
      </c>
      <c r="W750" s="28"/>
      <c r="X750" s="29">
        <v>2.5</v>
      </c>
      <c r="Z750" s="29">
        <v>995.5</v>
      </c>
      <c r="AA750" s="29">
        <v>0.9</v>
      </c>
      <c r="AB750" s="29">
        <v>80</v>
      </c>
      <c r="AC750" s="29">
        <v>82</v>
      </c>
    </row>
    <row r="751" spans="1:29">
      <c r="A751" s="13" t="s">
        <v>14591</v>
      </c>
      <c r="B751" s="4" t="s">
        <v>1725</v>
      </c>
      <c r="C751" s="12" t="s">
        <v>209</v>
      </c>
      <c r="D751" s="4" t="s">
        <v>1747</v>
      </c>
      <c r="E751" s="4" t="s">
        <v>1726</v>
      </c>
      <c r="F751" s="4" t="s">
        <v>6864</v>
      </c>
      <c r="G751" s="4" t="s">
        <v>547</v>
      </c>
      <c r="H751" s="4" t="s">
        <v>393</v>
      </c>
      <c r="I751" s="5" t="s">
        <v>20423</v>
      </c>
      <c r="J751" s="5" t="s">
        <v>278</v>
      </c>
      <c r="K751" s="5" t="s">
        <v>1764</v>
      </c>
      <c r="L751" s="5" t="s">
        <v>7319</v>
      </c>
      <c r="M751" s="5" t="s">
        <v>2460</v>
      </c>
      <c r="N751" s="5" t="s">
        <v>281</v>
      </c>
      <c r="O751" s="5" t="s">
        <v>20424</v>
      </c>
      <c r="P751" s="5" t="s">
        <v>9756</v>
      </c>
      <c r="Q751" s="5">
        <v>3.337</v>
      </c>
      <c r="R751" s="25">
        <f t="shared" si="11"/>
        <v>3.337</v>
      </c>
      <c r="S751" s="30" t="s">
        <v>20425</v>
      </c>
      <c r="T751" s="30" t="s">
        <v>4450</v>
      </c>
      <c r="U751" s="30" t="s">
        <v>3629</v>
      </c>
      <c r="V751" s="5" t="s">
        <v>278</v>
      </c>
      <c r="W751" s="28"/>
      <c r="X751" s="29">
        <v>2.4</v>
      </c>
      <c r="Z751" s="29">
        <v>995.2</v>
      </c>
      <c r="AA751" s="29">
        <v>0.9</v>
      </c>
      <c r="AB751" s="29">
        <v>80</v>
      </c>
      <c r="AC751" s="29">
        <v>88.1</v>
      </c>
    </row>
    <row r="752" spans="1:29">
      <c r="A752" s="13" t="s">
        <v>14597</v>
      </c>
      <c r="B752" s="4" t="s">
        <v>302</v>
      </c>
      <c r="C752" s="12" t="s">
        <v>258</v>
      </c>
      <c r="D752" s="4" t="s">
        <v>653</v>
      </c>
      <c r="E752" s="4" t="s">
        <v>1243</v>
      </c>
      <c r="F752" s="4" t="s">
        <v>4545</v>
      </c>
      <c r="G752" s="4" t="s">
        <v>208</v>
      </c>
      <c r="H752" s="4" t="s">
        <v>778</v>
      </c>
      <c r="I752" s="5" t="s">
        <v>20426</v>
      </c>
      <c r="J752" s="5" t="s">
        <v>2090</v>
      </c>
      <c r="K752" s="5" t="s">
        <v>427</v>
      </c>
      <c r="L752" s="5" t="s">
        <v>3942</v>
      </c>
      <c r="M752" s="5" t="s">
        <v>20427</v>
      </c>
      <c r="N752" s="5" t="s">
        <v>355</v>
      </c>
      <c r="O752" s="5" t="s">
        <v>20428</v>
      </c>
      <c r="P752" s="5" t="s">
        <v>20429</v>
      </c>
      <c r="Q752" s="5">
        <v>3.213</v>
      </c>
      <c r="R752" s="25">
        <f t="shared" si="11"/>
        <v>3.213</v>
      </c>
      <c r="S752" s="30" t="s">
        <v>20430</v>
      </c>
      <c r="T752" s="30" t="s">
        <v>744</v>
      </c>
      <c r="U752" s="30" t="s">
        <v>1596</v>
      </c>
      <c r="V752" s="5" t="s">
        <v>278</v>
      </c>
      <c r="W752" s="28"/>
      <c r="X752" s="29">
        <v>1.1</v>
      </c>
      <c r="Z752" s="29">
        <v>995.4</v>
      </c>
      <c r="AA752" s="29">
        <v>0.6</v>
      </c>
      <c r="AB752" s="29">
        <v>80</v>
      </c>
      <c r="AC752" s="29">
        <v>16.9</v>
      </c>
    </row>
    <row r="753" spans="1:29">
      <c r="A753" s="13" t="s">
        <v>14604</v>
      </c>
      <c r="B753" s="4" t="s">
        <v>4101</v>
      </c>
      <c r="C753" s="12" t="s">
        <v>376</v>
      </c>
      <c r="D753" s="4" t="s">
        <v>190</v>
      </c>
      <c r="E753" s="4" t="s">
        <v>5175</v>
      </c>
      <c r="F753" s="4" t="s">
        <v>225</v>
      </c>
      <c r="G753" s="4" t="s">
        <v>344</v>
      </c>
      <c r="H753" s="4" t="s">
        <v>112</v>
      </c>
      <c r="I753" s="5" t="s">
        <v>10479</v>
      </c>
      <c r="J753" s="5" t="s">
        <v>5719</v>
      </c>
      <c r="K753" s="5" t="s">
        <v>5719</v>
      </c>
      <c r="L753" s="5" t="s">
        <v>13656</v>
      </c>
      <c r="M753" s="5" t="s">
        <v>20431</v>
      </c>
      <c r="N753" s="5" t="s">
        <v>904</v>
      </c>
      <c r="O753" s="5" t="s">
        <v>20432</v>
      </c>
      <c r="P753" s="5" t="s">
        <v>20433</v>
      </c>
      <c r="Q753" s="5">
        <v>2.906</v>
      </c>
      <c r="R753" s="25">
        <f t="shared" si="11"/>
        <v>2.906</v>
      </c>
      <c r="S753" s="30" t="s">
        <v>20434</v>
      </c>
      <c r="T753" s="30" t="s">
        <v>3779</v>
      </c>
      <c r="U753" s="30" t="s">
        <v>567</v>
      </c>
      <c r="V753" s="5" t="s">
        <v>278</v>
      </c>
      <c r="W753" s="28"/>
      <c r="X753" s="29">
        <v>0.9</v>
      </c>
      <c r="Z753" s="29">
        <v>995.6</v>
      </c>
      <c r="AA753" s="29">
        <v>0.9</v>
      </c>
      <c r="AB753" s="29">
        <v>75</v>
      </c>
      <c r="AC753" s="29">
        <v>160.3</v>
      </c>
    </row>
    <row r="754" spans="1:29">
      <c r="A754" s="13" t="s">
        <v>14610</v>
      </c>
      <c r="B754" s="4" t="s">
        <v>1641</v>
      </c>
      <c r="C754" s="12" t="s">
        <v>1459</v>
      </c>
      <c r="D754" s="4" t="s">
        <v>1346</v>
      </c>
      <c r="E754" s="4" t="s">
        <v>1383</v>
      </c>
      <c r="F754" s="4" t="s">
        <v>5382</v>
      </c>
      <c r="G754" s="4" t="s">
        <v>302</v>
      </c>
      <c r="H754" s="4" t="s">
        <v>640</v>
      </c>
      <c r="I754" s="5" t="s">
        <v>20435</v>
      </c>
      <c r="J754" s="5" t="s">
        <v>278</v>
      </c>
      <c r="K754" s="5" t="s">
        <v>2049</v>
      </c>
      <c r="L754" s="5" t="s">
        <v>20436</v>
      </c>
      <c r="M754" s="5" t="s">
        <v>16056</v>
      </c>
      <c r="N754" s="5" t="s">
        <v>728</v>
      </c>
      <c r="O754" s="5" t="s">
        <v>20437</v>
      </c>
      <c r="P754" s="5" t="s">
        <v>20438</v>
      </c>
      <c r="Q754" s="5">
        <v>2.786</v>
      </c>
      <c r="R754" s="25">
        <f t="shared" si="11"/>
        <v>2.786</v>
      </c>
      <c r="S754" s="30" t="s">
        <v>20439</v>
      </c>
      <c r="T754" s="30" t="s">
        <v>2412</v>
      </c>
      <c r="U754" s="30" t="s">
        <v>1213</v>
      </c>
      <c r="V754" s="5" t="s">
        <v>278</v>
      </c>
      <c r="W754" s="28"/>
      <c r="X754" s="29">
        <v>0.9</v>
      </c>
      <c r="Z754" s="29">
        <v>996</v>
      </c>
      <c r="AA754" s="29">
        <v>1.2</v>
      </c>
      <c r="AB754" s="29">
        <v>71</v>
      </c>
      <c r="AC754" s="29">
        <v>160.6</v>
      </c>
    </row>
    <row r="755" spans="1:29">
      <c r="A755" s="13" t="s">
        <v>14616</v>
      </c>
      <c r="B755" s="4" t="s">
        <v>570</v>
      </c>
      <c r="C755" s="12" t="s">
        <v>31</v>
      </c>
      <c r="D755" s="4" t="s">
        <v>5175</v>
      </c>
      <c r="E755" s="4" t="s">
        <v>571</v>
      </c>
      <c r="F755" s="4" t="s">
        <v>8003</v>
      </c>
      <c r="G755" s="4" t="s">
        <v>302</v>
      </c>
      <c r="H755" s="4" t="s">
        <v>299</v>
      </c>
      <c r="I755" s="5" t="s">
        <v>20440</v>
      </c>
      <c r="J755" s="5" t="s">
        <v>278</v>
      </c>
      <c r="K755" s="5" t="s">
        <v>278</v>
      </c>
      <c r="L755" s="5" t="s">
        <v>9627</v>
      </c>
      <c r="M755" s="5" t="s">
        <v>12565</v>
      </c>
      <c r="N755" s="5" t="s">
        <v>728</v>
      </c>
      <c r="O755" s="5" t="s">
        <v>19248</v>
      </c>
      <c r="P755" s="5" t="s">
        <v>20441</v>
      </c>
      <c r="Q755" s="5">
        <v>3.002</v>
      </c>
      <c r="R755" s="25">
        <f t="shared" si="11"/>
        <v>3.002</v>
      </c>
      <c r="S755" s="30" t="s">
        <v>20442</v>
      </c>
      <c r="T755" s="30" t="s">
        <v>2485</v>
      </c>
      <c r="U755" s="30" t="s">
        <v>282</v>
      </c>
      <c r="V755" s="5" t="s">
        <v>278</v>
      </c>
      <c r="W755" s="28"/>
      <c r="X755" s="29">
        <v>0.6</v>
      </c>
      <c r="Z755" s="29">
        <v>996.8</v>
      </c>
      <c r="AA755" s="29">
        <v>1.2</v>
      </c>
      <c r="AB755" s="29">
        <v>73</v>
      </c>
      <c r="AC755" s="29">
        <v>134</v>
      </c>
    </row>
    <row r="756" spans="1:29">
      <c r="A756" s="13" t="s">
        <v>14621</v>
      </c>
      <c r="B756" s="4" t="s">
        <v>1757</v>
      </c>
      <c r="C756" s="12" t="s">
        <v>160</v>
      </c>
      <c r="D756" s="4" t="s">
        <v>315</v>
      </c>
      <c r="E756" s="4" t="s">
        <v>1758</v>
      </c>
      <c r="F756" s="4" t="s">
        <v>9229</v>
      </c>
      <c r="G756" s="4" t="s">
        <v>34</v>
      </c>
      <c r="H756" s="4" t="s">
        <v>63</v>
      </c>
      <c r="I756" s="5" t="s">
        <v>20443</v>
      </c>
      <c r="J756" s="5" t="s">
        <v>293</v>
      </c>
      <c r="K756" s="5" t="s">
        <v>56</v>
      </c>
      <c r="L756" s="5" t="s">
        <v>1546</v>
      </c>
      <c r="M756" s="5" t="s">
        <v>15296</v>
      </c>
      <c r="N756" s="5" t="s">
        <v>1015</v>
      </c>
      <c r="O756" s="5" t="s">
        <v>20444</v>
      </c>
      <c r="P756" s="5" t="s">
        <v>4381</v>
      </c>
      <c r="Q756" s="5">
        <v>4.201</v>
      </c>
      <c r="R756" s="25">
        <f t="shared" si="11"/>
        <v>4.201</v>
      </c>
      <c r="S756" s="30" t="s">
        <v>15251</v>
      </c>
      <c r="T756" s="30" t="s">
        <v>7575</v>
      </c>
      <c r="U756" s="30" t="s">
        <v>5337</v>
      </c>
      <c r="V756" s="5" t="s">
        <v>322</v>
      </c>
      <c r="W756" s="28"/>
      <c r="X756" s="29">
        <v>0.9</v>
      </c>
      <c r="Z756" s="29">
        <v>997.2</v>
      </c>
      <c r="AA756" s="29">
        <v>1.6</v>
      </c>
      <c r="AB756" s="29">
        <v>74</v>
      </c>
      <c r="AC756" s="29">
        <v>113.7</v>
      </c>
    </row>
    <row r="757" spans="1:29">
      <c r="A757" s="13" t="s">
        <v>14628</v>
      </c>
      <c r="B757" s="4" t="s">
        <v>546</v>
      </c>
      <c r="C757" s="12" t="s">
        <v>160</v>
      </c>
      <c r="D757" s="4" t="s">
        <v>1747</v>
      </c>
      <c r="E757" s="4" t="s">
        <v>255</v>
      </c>
      <c r="F757" s="4" t="s">
        <v>5398</v>
      </c>
      <c r="G757" s="4" t="s">
        <v>302</v>
      </c>
      <c r="H757" s="4" t="s">
        <v>2663</v>
      </c>
      <c r="I757" s="5" t="s">
        <v>20445</v>
      </c>
      <c r="J757" s="5" t="s">
        <v>1616</v>
      </c>
      <c r="K757" s="5" t="s">
        <v>1678</v>
      </c>
      <c r="L757" s="5" t="s">
        <v>3645</v>
      </c>
      <c r="M757" s="5" t="s">
        <v>20446</v>
      </c>
      <c r="N757" s="5" t="s">
        <v>1328</v>
      </c>
      <c r="O757" s="5" t="s">
        <v>20447</v>
      </c>
      <c r="P757" s="5" t="s">
        <v>9861</v>
      </c>
      <c r="Q757" s="5">
        <v>3.287</v>
      </c>
      <c r="R757" s="25">
        <f t="shared" si="11"/>
        <v>3.287</v>
      </c>
      <c r="S757" s="30" t="s">
        <v>20448</v>
      </c>
      <c r="T757" s="30" t="s">
        <v>9218</v>
      </c>
      <c r="U757" s="30" t="s">
        <v>594</v>
      </c>
      <c r="V757" s="5" t="s">
        <v>278</v>
      </c>
      <c r="W757" s="28"/>
      <c r="X757" s="29">
        <v>1.2</v>
      </c>
      <c r="Z757" s="29">
        <v>997.2</v>
      </c>
      <c r="AA757" s="29">
        <v>2.2</v>
      </c>
      <c r="AB757" s="29">
        <v>71</v>
      </c>
      <c r="AC757" s="29">
        <v>98.5</v>
      </c>
    </row>
    <row r="758" spans="1:29">
      <c r="A758" s="13" t="s">
        <v>14634</v>
      </c>
      <c r="B758" s="4" t="s">
        <v>546</v>
      </c>
      <c r="C758" s="12" t="s">
        <v>874</v>
      </c>
      <c r="D758" s="4" t="s">
        <v>1758</v>
      </c>
      <c r="E758" s="4" t="s">
        <v>255</v>
      </c>
      <c r="F758" s="4" t="s">
        <v>7447</v>
      </c>
      <c r="G758" s="4" t="s">
        <v>191</v>
      </c>
      <c r="H758" s="4" t="s">
        <v>47</v>
      </c>
      <c r="I758" s="5" t="s">
        <v>20449</v>
      </c>
      <c r="J758" s="5" t="s">
        <v>278</v>
      </c>
      <c r="K758" s="5" t="s">
        <v>7142</v>
      </c>
      <c r="L758" s="5" t="s">
        <v>747</v>
      </c>
      <c r="M758" s="5" t="s">
        <v>20391</v>
      </c>
      <c r="N758" s="5" t="s">
        <v>93</v>
      </c>
      <c r="O758" s="5" t="s">
        <v>20450</v>
      </c>
      <c r="P758" s="5" t="s">
        <v>5516</v>
      </c>
      <c r="Q758" s="5">
        <v>3.283</v>
      </c>
      <c r="R758" s="25">
        <f t="shared" si="11"/>
        <v>3.283</v>
      </c>
      <c r="S758" s="30" t="s">
        <v>20451</v>
      </c>
      <c r="T758" s="30" t="s">
        <v>10084</v>
      </c>
      <c r="U758" s="30" t="s">
        <v>5168</v>
      </c>
      <c r="V758" s="5" t="s">
        <v>278</v>
      </c>
      <c r="W758" s="28"/>
      <c r="X758" s="29">
        <v>1.2</v>
      </c>
      <c r="Z758" s="29">
        <v>997.1</v>
      </c>
      <c r="AA758" s="29">
        <v>1.7</v>
      </c>
      <c r="AB758" s="29">
        <v>65</v>
      </c>
      <c r="AC758" s="29">
        <v>101.8</v>
      </c>
    </row>
    <row r="759" spans="1:29">
      <c r="A759" s="13" t="s">
        <v>14640</v>
      </c>
      <c r="B759" s="4" t="s">
        <v>177</v>
      </c>
      <c r="C759" s="12" t="s">
        <v>115</v>
      </c>
      <c r="D759" s="4" t="s">
        <v>159</v>
      </c>
      <c r="E759" s="4" t="s">
        <v>1433</v>
      </c>
      <c r="F759" s="4" t="s">
        <v>1189</v>
      </c>
      <c r="G759" s="4" t="s">
        <v>942</v>
      </c>
      <c r="H759" s="4" t="s">
        <v>2687</v>
      </c>
      <c r="I759" s="5" t="s">
        <v>20452</v>
      </c>
      <c r="J759" s="5" t="s">
        <v>40</v>
      </c>
      <c r="K759" s="5" t="s">
        <v>3139</v>
      </c>
      <c r="L759" s="5" t="s">
        <v>20453</v>
      </c>
      <c r="M759" s="5" t="s">
        <v>2063</v>
      </c>
      <c r="N759" s="5" t="s">
        <v>215</v>
      </c>
      <c r="O759" s="5" t="s">
        <v>20454</v>
      </c>
      <c r="P759" s="5" t="s">
        <v>18028</v>
      </c>
      <c r="Q759" s="5">
        <v>2.476</v>
      </c>
      <c r="R759" s="25">
        <f t="shared" si="11"/>
        <v>2.476</v>
      </c>
      <c r="S759" s="30" t="s">
        <v>20455</v>
      </c>
      <c r="T759" s="30" t="s">
        <v>9345</v>
      </c>
      <c r="U759" s="30" t="s">
        <v>5910</v>
      </c>
      <c r="V759" s="5" t="s">
        <v>278</v>
      </c>
      <c r="W759" s="28"/>
      <c r="X759" s="29">
        <v>1.6</v>
      </c>
      <c r="Z759" s="29">
        <v>996.3</v>
      </c>
      <c r="AA759" s="29">
        <v>1.6</v>
      </c>
      <c r="AB759" s="29">
        <v>60</v>
      </c>
      <c r="AC759" s="29">
        <v>115.8</v>
      </c>
    </row>
    <row r="760" spans="1:29">
      <c r="A760" s="13" t="s">
        <v>14646</v>
      </c>
      <c r="B760" s="4" t="s">
        <v>2211</v>
      </c>
      <c r="C760" s="12" t="s">
        <v>874</v>
      </c>
      <c r="D760" s="4" t="s">
        <v>1383</v>
      </c>
      <c r="E760" s="4" t="s">
        <v>1500</v>
      </c>
      <c r="F760" s="4" t="s">
        <v>7295</v>
      </c>
      <c r="G760" s="4" t="s">
        <v>942</v>
      </c>
      <c r="H760" s="4" t="s">
        <v>600</v>
      </c>
      <c r="I760" s="5" t="s">
        <v>20456</v>
      </c>
      <c r="J760" s="5" t="s">
        <v>278</v>
      </c>
      <c r="K760" s="5" t="s">
        <v>1864</v>
      </c>
      <c r="L760" s="5" t="s">
        <v>20457</v>
      </c>
      <c r="M760" s="5" t="s">
        <v>20458</v>
      </c>
      <c r="N760" s="5" t="s">
        <v>1237</v>
      </c>
      <c r="O760" s="5" t="s">
        <v>20459</v>
      </c>
      <c r="P760" s="5" t="s">
        <v>2238</v>
      </c>
      <c r="Q760" s="5">
        <v>2.658</v>
      </c>
      <c r="R760" s="25">
        <f t="shared" si="11"/>
        <v>2.658</v>
      </c>
      <c r="S760" s="30" t="s">
        <v>7981</v>
      </c>
      <c r="T760" s="30" t="s">
        <v>62</v>
      </c>
      <c r="U760" s="30" t="s">
        <v>2843</v>
      </c>
      <c r="V760" s="5" t="s">
        <v>7650</v>
      </c>
      <c r="W760" s="28"/>
      <c r="X760" s="29">
        <v>2.2</v>
      </c>
      <c r="Z760" s="29">
        <v>995.4</v>
      </c>
      <c r="AA760" s="29">
        <v>1.3</v>
      </c>
      <c r="AB760" s="29">
        <v>59</v>
      </c>
      <c r="AC760" s="29">
        <v>120.5</v>
      </c>
    </row>
    <row r="761" spans="1:29">
      <c r="A761" s="13" t="s">
        <v>14652</v>
      </c>
      <c r="B761" s="4" t="s">
        <v>360</v>
      </c>
      <c r="C761" s="12" t="s">
        <v>874</v>
      </c>
      <c r="D761" s="4" t="s">
        <v>571</v>
      </c>
      <c r="E761" s="4" t="s">
        <v>284</v>
      </c>
      <c r="F761" s="4" t="s">
        <v>14120</v>
      </c>
      <c r="G761" s="4" t="s">
        <v>50</v>
      </c>
      <c r="H761" s="4" t="s">
        <v>1269</v>
      </c>
      <c r="I761" s="5" t="s">
        <v>20460</v>
      </c>
      <c r="J761" s="5" t="s">
        <v>1587</v>
      </c>
      <c r="K761" s="5" t="s">
        <v>1891</v>
      </c>
      <c r="L761" s="5" t="s">
        <v>1642</v>
      </c>
      <c r="M761" s="5" t="s">
        <v>2918</v>
      </c>
      <c r="N761" s="5" t="s">
        <v>1328</v>
      </c>
      <c r="O761" s="5" t="s">
        <v>20461</v>
      </c>
      <c r="P761" s="5" t="s">
        <v>3949</v>
      </c>
      <c r="Q761" s="5">
        <v>2.108</v>
      </c>
      <c r="R761" s="25">
        <f t="shared" si="11"/>
        <v>2.108</v>
      </c>
      <c r="S761" s="30" t="s">
        <v>19427</v>
      </c>
      <c r="T761" s="30" t="s">
        <v>3258</v>
      </c>
      <c r="U761" s="30" t="s">
        <v>1465</v>
      </c>
      <c r="V761" s="5" t="s">
        <v>278</v>
      </c>
      <c r="W761" s="28"/>
      <c r="X761" s="29">
        <v>1.7</v>
      </c>
      <c r="Z761" s="29">
        <v>994.7</v>
      </c>
      <c r="AA761" s="29">
        <v>1</v>
      </c>
      <c r="AB761" s="29">
        <v>56</v>
      </c>
      <c r="AC761" s="29">
        <v>172.1</v>
      </c>
    </row>
    <row r="762" spans="1:29">
      <c r="A762" s="13" t="s">
        <v>14658</v>
      </c>
      <c r="B762" s="4" t="s">
        <v>638</v>
      </c>
      <c r="C762" s="12" t="s">
        <v>115</v>
      </c>
      <c r="D762" s="4" t="s">
        <v>1433</v>
      </c>
      <c r="E762" s="4" t="s">
        <v>968</v>
      </c>
      <c r="F762" s="4" t="s">
        <v>1190</v>
      </c>
      <c r="G762" s="4" t="s">
        <v>50</v>
      </c>
      <c r="H762" s="4" t="s">
        <v>255</v>
      </c>
      <c r="I762" s="5" t="s">
        <v>20462</v>
      </c>
      <c r="J762" s="5" t="s">
        <v>278</v>
      </c>
      <c r="K762" s="5" t="s">
        <v>278</v>
      </c>
      <c r="L762" s="5" t="s">
        <v>7512</v>
      </c>
      <c r="M762" s="5" t="s">
        <v>9240</v>
      </c>
      <c r="N762" s="5" t="s">
        <v>974</v>
      </c>
      <c r="O762" s="5" t="s">
        <v>20463</v>
      </c>
      <c r="P762" s="5" t="s">
        <v>20464</v>
      </c>
      <c r="Q762" s="5">
        <v>1.904</v>
      </c>
      <c r="R762" s="25">
        <f t="shared" si="11"/>
        <v>1.904</v>
      </c>
      <c r="S762" s="30" t="s">
        <v>7554</v>
      </c>
      <c r="T762" s="30" t="s">
        <v>689</v>
      </c>
      <c r="U762" s="30" t="s">
        <v>235</v>
      </c>
      <c r="V762" s="5" t="s">
        <v>278</v>
      </c>
      <c r="W762" s="28"/>
      <c r="X762" s="29">
        <v>1.6</v>
      </c>
      <c r="Z762" s="29">
        <v>994.6</v>
      </c>
      <c r="AA762" s="29">
        <v>0.9</v>
      </c>
      <c r="AB762" s="29">
        <v>56</v>
      </c>
      <c r="AC762" s="29">
        <v>215.9</v>
      </c>
    </row>
    <row r="763" spans="1:29">
      <c r="A763" s="13" t="s">
        <v>14663</v>
      </c>
      <c r="B763" s="4" t="s">
        <v>285</v>
      </c>
      <c r="C763" s="12" t="s">
        <v>31</v>
      </c>
      <c r="D763" s="4" t="s">
        <v>1500</v>
      </c>
      <c r="E763" s="4" t="s">
        <v>47</v>
      </c>
      <c r="F763" s="4" t="s">
        <v>625</v>
      </c>
      <c r="G763" s="4" t="s">
        <v>50</v>
      </c>
      <c r="H763" s="4" t="s">
        <v>255</v>
      </c>
      <c r="I763" s="5" t="s">
        <v>20465</v>
      </c>
      <c r="J763" s="5" t="s">
        <v>73</v>
      </c>
      <c r="K763" s="5" t="s">
        <v>1635</v>
      </c>
      <c r="L763" s="5" t="s">
        <v>8921</v>
      </c>
      <c r="M763" s="5" t="s">
        <v>20466</v>
      </c>
      <c r="N763" s="5" t="s">
        <v>1237</v>
      </c>
      <c r="O763" s="5" t="s">
        <v>20467</v>
      </c>
      <c r="P763" s="5" t="s">
        <v>8072</v>
      </c>
      <c r="Q763" s="5">
        <v>1.531</v>
      </c>
      <c r="R763" s="25">
        <f t="shared" si="11"/>
        <v>1.531</v>
      </c>
      <c r="S763" s="30" t="s">
        <v>20468</v>
      </c>
      <c r="T763" s="30" t="s">
        <v>690</v>
      </c>
      <c r="U763" s="30" t="s">
        <v>1286</v>
      </c>
      <c r="V763" s="5" t="s">
        <v>278</v>
      </c>
      <c r="W763" s="28"/>
      <c r="X763" s="29">
        <v>1.3</v>
      </c>
      <c r="Z763" s="29">
        <v>994.7</v>
      </c>
      <c r="AA763" s="29">
        <v>0.5</v>
      </c>
      <c r="AB763" s="29">
        <v>57</v>
      </c>
      <c r="AC763" s="29">
        <v>221.2</v>
      </c>
    </row>
    <row r="764" spans="1:29">
      <c r="A764" s="13" t="s">
        <v>14669</v>
      </c>
      <c r="B764" s="4" t="s">
        <v>1243</v>
      </c>
      <c r="C764" s="12" t="s">
        <v>31</v>
      </c>
      <c r="D764" s="4" t="s">
        <v>600</v>
      </c>
      <c r="E764" s="4" t="s">
        <v>158</v>
      </c>
      <c r="F764" s="4" t="s">
        <v>2935</v>
      </c>
      <c r="G764" s="4" t="s">
        <v>942</v>
      </c>
      <c r="H764" s="4" t="s">
        <v>144</v>
      </c>
      <c r="I764" s="5" t="s">
        <v>20469</v>
      </c>
      <c r="J764" s="5" t="s">
        <v>278</v>
      </c>
      <c r="K764" s="5" t="s">
        <v>2002</v>
      </c>
      <c r="L764" s="5" t="s">
        <v>10065</v>
      </c>
      <c r="M764" s="5" t="s">
        <v>20470</v>
      </c>
      <c r="N764" s="5" t="s">
        <v>470</v>
      </c>
      <c r="O764" s="5" t="s">
        <v>8097</v>
      </c>
      <c r="P764" s="5" t="s">
        <v>20471</v>
      </c>
      <c r="Q764" s="5">
        <v>1.952</v>
      </c>
      <c r="R764" s="25">
        <f t="shared" si="11"/>
        <v>1.952</v>
      </c>
      <c r="S764" s="30" t="s">
        <v>10273</v>
      </c>
      <c r="T764" s="30" t="s">
        <v>7079</v>
      </c>
      <c r="U764" s="30" t="s">
        <v>3129</v>
      </c>
      <c r="V764" s="5" t="s">
        <v>278</v>
      </c>
      <c r="W764" s="28"/>
      <c r="X764" s="29">
        <v>1</v>
      </c>
      <c r="Z764" s="29">
        <v>995</v>
      </c>
      <c r="AA764" s="29">
        <v>1</v>
      </c>
      <c r="AB764" s="29">
        <v>64</v>
      </c>
      <c r="AC764" s="29">
        <v>345.4</v>
      </c>
    </row>
    <row r="765" spans="1:29">
      <c r="A765" s="13" t="s">
        <v>14675</v>
      </c>
      <c r="B765" s="4" t="s">
        <v>626</v>
      </c>
      <c r="C765" s="12" t="s">
        <v>115</v>
      </c>
      <c r="D765" s="4" t="s">
        <v>5175</v>
      </c>
      <c r="E765" s="4" t="s">
        <v>285</v>
      </c>
      <c r="F765" s="4" t="s">
        <v>8205</v>
      </c>
      <c r="G765" s="4" t="s">
        <v>302</v>
      </c>
      <c r="H765" s="4" t="s">
        <v>189</v>
      </c>
      <c r="I765" s="5" t="s">
        <v>20472</v>
      </c>
      <c r="J765" s="5" t="s">
        <v>1587</v>
      </c>
      <c r="K765" s="5" t="s">
        <v>2208</v>
      </c>
      <c r="L765" s="5" t="s">
        <v>4758</v>
      </c>
      <c r="M765" s="5" t="s">
        <v>20473</v>
      </c>
      <c r="N765" s="5" t="s">
        <v>831</v>
      </c>
      <c r="O765" s="5" t="s">
        <v>20474</v>
      </c>
      <c r="P765" s="5" t="s">
        <v>20475</v>
      </c>
      <c r="Q765" s="5">
        <v>2.658</v>
      </c>
      <c r="R765" s="25">
        <f t="shared" si="11"/>
        <v>2.658</v>
      </c>
      <c r="S765" s="30" t="s">
        <v>20476</v>
      </c>
      <c r="T765" s="30" t="s">
        <v>1004</v>
      </c>
      <c r="U765" s="30" t="s">
        <v>786</v>
      </c>
      <c r="V765" s="5" t="s">
        <v>278</v>
      </c>
      <c r="W765" s="28"/>
      <c r="X765" s="29">
        <v>0.9</v>
      </c>
      <c r="Z765" s="29">
        <v>995.6</v>
      </c>
      <c r="AA765" s="29">
        <v>1.2</v>
      </c>
      <c r="AB765" s="29">
        <v>66</v>
      </c>
      <c r="AC765" s="29">
        <v>28</v>
      </c>
    </row>
    <row r="766" spans="1:29">
      <c r="A766" s="13" t="s">
        <v>14680</v>
      </c>
      <c r="B766" s="4" t="s">
        <v>571</v>
      </c>
      <c r="C766" s="12" t="s">
        <v>31</v>
      </c>
      <c r="D766" s="4" t="s">
        <v>144</v>
      </c>
      <c r="E766" s="4" t="s">
        <v>954</v>
      </c>
      <c r="F766" s="4" t="s">
        <v>1028</v>
      </c>
      <c r="G766" s="4" t="s">
        <v>942</v>
      </c>
      <c r="H766" s="4" t="s">
        <v>144</v>
      </c>
      <c r="I766" s="5" t="s">
        <v>7202</v>
      </c>
      <c r="J766" s="5" t="s">
        <v>278</v>
      </c>
      <c r="K766" s="5" t="s">
        <v>105</v>
      </c>
      <c r="L766" s="5" t="s">
        <v>11665</v>
      </c>
      <c r="M766" s="5" t="s">
        <v>20477</v>
      </c>
      <c r="N766" s="5" t="s">
        <v>1012</v>
      </c>
      <c r="O766" s="5" t="s">
        <v>20478</v>
      </c>
      <c r="P766" s="5" t="s">
        <v>20479</v>
      </c>
      <c r="Q766" s="5">
        <v>1.788</v>
      </c>
      <c r="R766" s="25">
        <f t="shared" si="11"/>
        <v>1.788</v>
      </c>
      <c r="S766" s="30" t="s">
        <v>18049</v>
      </c>
      <c r="T766" s="30" t="s">
        <v>2699</v>
      </c>
      <c r="U766" s="30" t="s">
        <v>1049</v>
      </c>
      <c r="V766" s="5" t="s">
        <v>278</v>
      </c>
      <c r="W766" s="28"/>
      <c r="X766" s="29">
        <v>0.5</v>
      </c>
      <c r="Z766" s="29">
        <v>996.2</v>
      </c>
      <c r="AA766" s="29">
        <v>1</v>
      </c>
      <c r="AB766" s="29">
        <v>62</v>
      </c>
      <c r="AC766" s="29">
        <v>69.6</v>
      </c>
    </row>
    <row r="767" spans="1:29">
      <c r="A767" s="13" t="s">
        <v>14686</v>
      </c>
      <c r="B767" s="4" t="s">
        <v>573</v>
      </c>
      <c r="C767" s="12" t="s">
        <v>160</v>
      </c>
      <c r="D767" s="4" t="s">
        <v>284</v>
      </c>
      <c r="E767" s="4" t="s">
        <v>316</v>
      </c>
      <c r="F767" s="4" t="s">
        <v>2760</v>
      </c>
      <c r="G767" s="4" t="s">
        <v>942</v>
      </c>
      <c r="H767" s="4" t="s">
        <v>298</v>
      </c>
      <c r="I767" s="5" t="s">
        <v>20480</v>
      </c>
      <c r="J767" s="5" t="s">
        <v>199</v>
      </c>
      <c r="K767" s="5" t="s">
        <v>1597</v>
      </c>
      <c r="L767" s="5" t="s">
        <v>8395</v>
      </c>
      <c r="M767" s="5" t="s">
        <v>20481</v>
      </c>
      <c r="N767" s="5" t="s">
        <v>595</v>
      </c>
      <c r="O767" s="5" t="s">
        <v>20482</v>
      </c>
      <c r="P767" s="5" t="s">
        <v>20446</v>
      </c>
      <c r="Q767" s="5">
        <v>2.17</v>
      </c>
      <c r="R767" s="25">
        <f t="shared" si="11"/>
        <v>2.17</v>
      </c>
      <c r="S767" s="30" t="s">
        <v>20483</v>
      </c>
      <c r="T767" s="30" t="s">
        <v>2699</v>
      </c>
      <c r="U767" s="30" t="s">
        <v>482</v>
      </c>
      <c r="V767" s="5" t="s">
        <v>278</v>
      </c>
      <c r="W767" s="28"/>
      <c r="X767" s="29">
        <v>1</v>
      </c>
      <c r="Z767" s="29">
        <v>996.7</v>
      </c>
      <c r="AA767" s="29">
        <v>1.1</v>
      </c>
      <c r="AB767" s="29">
        <v>64</v>
      </c>
      <c r="AC767" s="29">
        <v>158.4</v>
      </c>
    </row>
    <row r="768" spans="1:29">
      <c r="A768" s="13" t="s">
        <v>14693</v>
      </c>
      <c r="B768" s="4" t="s">
        <v>255</v>
      </c>
      <c r="C768" s="12" t="s">
        <v>68</v>
      </c>
      <c r="D768" s="4" t="s">
        <v>298</v>
      </c>
      <c r="E768" s="4" t="s">
        <v>65</v>
      </c>
      <c r="F768" s="4" t="s">
        <v>656</v>
      </c>
      <c r="G768" s="4" t="s">
        <v>50</v>
      </c>
      <c r="H768" s="4" t="s">
        <v>2687</v>
      </c>
      <c r="I768" s="5" t="s">
        <v>20484</v>
      </c>
      <c r="J768" s="5" t="s">
        <v>136</v>
      </c>
      <c r="K768" s="5" t="s">
        <v>122</v>
      </c>
      <c r="L768" s="5" t="s">
        <v>8810</v>
      </c>
      <c r="M768" s="5" t="s">
        <v>20485</v>
      </c>
      <c r="N768" s="5" t="s">
        <v>402</v>
      </c>
      <c r="O768" s="5" t="s">
        <v>20486</v>
      </c>
      <c r="P768" s="5" t="s">
        <v>20487</v>
      </c>
      <c r="Q768" s="5">
        <v>1.788</v>
      </c>
      <c r="R768" s="25">
        <f t="shared" si="11"/>
        <v>1.788</v>
      </c>
      <c r="S768" s="30" t="s">
        <v>20488</v>
      </c>
      <c r="T768" s="30" t="s">
        <v>77</v>
      </c>
      <c r="U768" s="30" t="s">
        <v>417</v>
      </c>
      <c r="V768" s="5" t="s">
        <v>278</v>
      </c>
      <c r="W768" s="28"/>
      <c r="X768" s="29">
        <v>1.2</v>
      </c>
      <c r="Z768" s="29">
        <v>997.3</v>
      </c>
      <c r="AA768" s="29">
        <v>1.5</v>
      </c>
      <c r="AB768" s="29">
        <v>64</v>
      </c>
      <c r="AC768" s="29">
        <v>184.4</v>
      </c>
    </row>
    <row r="769" spans="1:29">
      <c r="A769" s="13" t="s">
        <v>14697</v>
      </c>
      <c r="B769" s="4" t="s">
        <v>1269</v>
      </c>
      <c r="C769" s="12" t="s">
        <v>317</v>
      </c>
      <c r="D769" s="4" t="s">
        <v>131</v>
      </c>
      <c r="E769" s="4" t="s">
        <v>640</v>
      </c>
      <c r="F769" s="4" t="s">
        <v>4759</v>
      </c>
      <c r="G769" s="4" t="s">
        <v>50</v>
      </c>
      <c r="H769" s="4" t="s">
        <v>314</v>
      </c>
      <c r="I769" s="5" t="s">
        <v>20489</v>
      </c>
      <c r="J769" s="5" t="s">
        <v>278</v>
      </c>
      <c r="K769" s="5" t="s">
        <v>293</v>
      </c>
      <c r="L769" s="5" t="s">
        <v>2920</v>
      </c>
      <c r="M769" s="5" t="s">
        <v>20490</v>
      </c>
      <c r="N769" s="5" t="s">
        <v>251</v>
      </c>
      <c r="O769" s="5" t="s">
        <v>20491</v>
      </c>
      <c r="P769" s="5" t="s">
        <v>4185</v>
      </c>
      <c r="Q769" s="5">
        <v>2.099</v>
      </c>
      <c r="R769" s="25">
        <f t="shared" si="11"/>
        <v>2.099</v>
      </c>
      <c r="S769" s="30" t="s">
        <v>7989</v>
      </c>
      <c r="T769" s="30" t="s">
        <v>2585</v>
      </c>
      <c r="U769" s="30" t="s">
        <v>2469</v>
      </c>
      <c r="V769" s="5" t="s">
        <v>278</v>
      </c>
      <c r="W769" s="28"/>
      <c r="X769" s="29">
        <v>1</v>
      </c>
      <c r="Z769" s="29">
        <v>997.7</v>
      </c>
      <c r="AA769" s="29">
        <v>1.2</v>
      </c>
      <c r="AB769" s="29">
        <v>67</v>
      </c>
      <c r="AC769" s="29">
        <v>167.2</v>
      </c>
    </row>
    <row r="770" spans="1:29">
      <c r="A770" s="13" t="s">
        <v>14702</v>
      </c>
      <c r="B770" s="4" t="s">
        <v>285</v>
      </c>
      <c r="C770" s="12" t="s">
        <v>317</v>
      </c>
      <c r="D770" s="4" t="s">
        <v>2687</v>
      </c>
      <c r="E770" s="4" t="s">
        <v>47</v>
      </c>
      <c r="F770" s="4" t="s">
        <v>265</v>
      </c>
      <c r="G770" s="4" t="s">
        <v>50</v>
      </c>
      <c r="H770" s="4" t="s">
        <v>65</v>
      </c>
      <c r="I770" s="5" t="s">
        <v>20492</v>
      </c>
      <c r="J770" s="5" t="s">
        <v>278</v>
      </c>
      <c r="K770" s="5" t="s">
        <v>2049</v>
      </c>
      <c r="L770" s="5" t="s">
        <v>1850</v>
      </c>
      <c r="M770" s="5" t="s">
        <v>11543</v>
      </c>
      <c r="N770" s="5" t="s">
        <v>456</v>
      </c>
      <c r="O770" s="5" t="s">
        <v>8121</v>
      </c>
      <c r="P770" s="5" t="s">
        <v>20493</v>
      </c>
      <c r="Q770" s="5">
        <v>2.661</v>
      </c>
      <c r="R770" s="25">
        <f t="shared" ref="R770:R833" si="12">IF(COUNTBLANK(Q770)&gt;0,"",SUM(N770:Q770))</f>
        <v>2.661</v>
      </c>
      <c r="S770" s="30" t="s">
        <v>20224</v>
      </c>
      <c r="T770" s="30" t="s">
        <v>7295</v>
      </c>
      <c r="U770" s="30" t="s">
        <v>1465</v>
      </c>
      <c r="V770" s="5" t="s">
        <v>278</v>
      </c>
      <c r="W770" s="28"/>
      <c r="X770" s="29">
        <v>1.1</v>
      </c>
      <c r="Z770" s="29">
        <v>997.6</v>
      </c>
      <c r="AA770" s="29">
        <v>1</v>
      </c>
      <c r="AB770" s="29">
        <v>69</v>
      </c>
      <c r="AC770" s="29">
        <v>158.6</v>
      </c>
    </row>
    <row r="771" spans="1:29">
      <c r="A771" s="13" t="s">
        <v>14708</v>
      </c>
      <c r="B771" s="4" t="s">
        <v>175</v>
      </c>
      <c r="C771" s="12" t="s">
        <v>317</v>
      </c>
      <c r="D771" s="4" t="s">
        <v>655</v>
      </c>
      <c r="E771" s="4" t="s">
        <v>176</v>
      </c>
      <c r="F771" s="4" t="s">
        <v>650</v>
      </c>
      <c r="G771" s="4" t="s">
        <v>50</v>
      </c>
      <c r="H771" s="4" t="s">
        <v>176</v>
      </c>
      <c r="I771" s="5" t="s">
        <v>20494</v>
      </c>
      <c r="J771" s="5" t="s">
        <v>278</v>
      </c>
      <c r="K771" s="5" t="s">
        <v>1597</v>
      </c>
      <c r="L771" s="5" t="s">
        <v>1867</v>
      </c>
      <c r="M771" s="5" t="s">
        <v>20495</v>
      </c>
      <c r="N771" s="5" t="s">
        <v>414</v>
      </c>
      <c r="O771" s="5" t="s">
        <v>20496</v>
      </c>
      <c r="P771" s="5" t="s">
        <v>20497</v>
      </c>
      <c r="Q771" s="5">
        <v>2.525</v>
      </c>
      <c r="R771" s="25">
        <f t="shared" si="12"/>
        <v>2.525</v>
      </c>
      <c r="S771" s="30" t="s">
        <v>7648</v>
      </c>
      <c r="T771" s="30" t="s">
        <v>336</v>
      </c>
      <c r="U771" s="30" t="s">
        <v>42</v>
      </c>
      <c r="V771" s="5" t="s">
        <v>278</v>
      </c>
      <c r="W771" s="28"/>
      <c r="X771" s="29">
        <v>1.5</v>
      </c>
      <c r="Z771" s="29">
        <v>997.5</v>
      </c>
      <c r="AA771" s="29">
        <v>0.7</v>
      </c>
      <c r="AB771" s="29">
        <v>70</v>
      </c>
      <c r="AC771" s="29">
        <v>102.6</v>
      </c>
    </row>
    <row r="772" spans="1:29">
      <c r="A772" s="13" t="s">
        <v>14714</v>
      </c>
      <c r="B772" s="4" t="s">
        <v>655</v>
      </c>
      <c r="C772" s="12" t="s">
        <v>68</v>
      </c>
      <c r="D772" s="4" t="s">
        <v>65</v>
      </c>
      <c r="E772" s="4" t="s">
        <v>574</v>
      </c>
      <c r="F772" s="4" t="s">
        <v>4780</v>
      </c>
      <c r="G772" s="4" t="s">
        <v>1737</v>
      </c>
      <c r="H772" s="4" t="s">
        <v>954</v>
      </c>
      <c r="I772" s="5" t="s">
        <v>20498</v>
      </c>
      <c r="J772" s="5" t="s">
        <v>620</v>
      </c>
      <c r="K772" s="5" t="s">
        <v>278</v>
      </c>
      <c r="L772" s="5" t="s">
        <v>10161</v>
      </c>
      <c r="M772" s="5" t="s">
        <v>20499</v>
      </c>
      <c r="N772" s="5" t="s">
        <v>136</v>
      </c>
      <c r="O772" s="5" t="s">
        <v>20500</v>
      </c>
      <c r="P772" s="5" t="s">
        <v>13191</v>
      </c>
      <c r="Q772" s="5">
        <v>2.002</v>
      </c>
      <c r="R772" s="25">
        <f t="shared" si="12"/>
        <v>2.002</v>
      </c>
      <c r="S772" s="30" t="s">
        <v>20501</v>
      </c>
      <c r="T772" s="30" t="s">
        <v>2786</v>
      </c>
      <c r="U772" s="30" t="s">
        <v>351</v>
      </c>
      <c r="V772" s="5" t="s">
        <v>278</v>
      </c>
      <c r="W772" s="28"/>
      <c r="X772" s="29">
        <v>1.2</v>
      </c>
      <c r="Z772" s="29">
        <v>997.6</v>
      </c>
      <c r="AA772" s="29">
        <v>1.2</v>
      </c>
      <c r="AB772" s="29">
        <v>69</v>
      </c>
      <c r="AC772" s="29">
        <v>47.6</v>
      </c>
    </row>
    <row r="773" spans="1:29">
      <c r="A773" s="13" t="s">
        <v>14720</v>
      </c>
      <c r="B773" s="4" t="s">
        <v>206</v>
      </c>
      <c r="C773" s="12" t="s">
        <v>160</v>
      </c>
      <c r="D773" s="4" t="s">
        <v>129</v>
      </c>
      <c r="E773" s="4" t="s">
        <v>207</v>
      </c>
      <c r="F773" s="4" t="s">
        <v>2514</v>
      </c>
      <c r="G773" s="4" t="s">
        <v>874</v>
      </c>
      <c r="H773" s="4" t="s">
        <v>1514</v>
      </c>
      <c r="I773" s="5" t="s">
        <v>20502</v>
      </c>
      <c r="J773" s="5" t="s">
        <v>216</v>
      </c>
      <c r="K773" s="5" t="s">
        <v>2768</v>
      </c>
      <c r="L773" s="5" t="s">
        <v>5693</v>
      </c>
      <c r="M773" s="5" t="s">
        <v>18710</v>
      </c>
      <c r="N773" s="5" t="s">
        <v>913</v>
      </c>
      <c r="O773" s="5" t="s">
        <v>20503</v>
      </c>
      <c r="P773" s="5" t="s">
        <v>20504</v>
      </c>
      <c r="Q773" s="5">
        <v>1.727</v>
      </c>
      <c r="R773" s="25">
        <f t="shared" si="12"/>
        <v>1.727</v>
      </c>
      <c r="S773" s="30" t="s">
        <v>9250</v>
      </c>
      <c r="T773" s="30" t="s">
        <v>2593</v>
      </c>
      <c r="U773" s="30" t="s">
        <v>5570</v>
      </c>
      <c r="V773" s="5" t="s">
        <v>278</v>
      </c>
      <c r="W773" s="28"/>
      <c r="X773" s="29">
        <v>1</v>
      </c>
      <c r="Z773" s="29">
        <v>997.8</v>
      </c>
      <c r="AA773" s="29">
        <v>0.8</v>
      </c>
      <c r="AB773" s="29">
        <v>66</v>
      </c>
      <c r="AC773" s="29">
        <v>67.9</v>
      </c>
    </row>
    <row r="774" spans="1:29">
      <c r="A774" s="13" t="s">
        <v>14726</v>
      </c>
      <c r="B774" s="4" t="s">
        <v>600</v>
      </c>
      <c r="C774" s="12" t="s">
        <v>68</v>
      </c>
      <c r="D774" s="4" t="s">
        <v>47</v>
      </c>
      <c r="E774" s="4" t="s">
        <v>2663</v>
      </c>
      <c r="F774" s="4" t="s">
        <v>652</v>
      </c>
      <c r="G774" s="4" t="s">
        <v>874</v>
      </c>
      <c r="H774" s="4" t="s">
        <v>314</v>
      </c>
      <c r="I774" s="5" t="s">
        <v>20505</v>
      </c>
      <c r="J774" s="5" t="s">
        <v>278</v>
      </c>
      <c r="K774" s="5" t="s">
        <v>278</v>
      </c>
      <c r="L774" s="5" t="s">
        <v>5612</v>
      </c>
      <c r="M774" s="5" t="s">
        <v>20506</v>
      </c>
      <c r="N774" s="5" t="s">
        <v>1340</v>
      </c>
      <c r="O774" s="5" t="s">
        <v>20507</v>
      </c>
      <c r="P774" s="5" t="s">
        <v>2422</v>
      </c>
      <c r="Q774" s="5">
        <v>1.669</v>
      </c>
      <c r="R774" s="25">
        <f t="shared" si="12"/>
        <v>1.669</v>
      </c>
      <c r="S774" s="30" t="s">
        <v>20508</v>
      </c>
      <c r="T774" s="30" t="s">
        <v>2042</v>
      </c>
      <c r="U774" s="30" t="s">
        <v>1923</v>
      </c>
      <c r="V774" s="5" t="s">
        <v>278</v>
      </c>
      <c r="W774" s="28"/>
      <c r="X774" s="29">
        <v>0.7</v>
      </c>
      <c r="Z774" s="29">
        <v>997.6</v>
      </c>
      <c r="AA774" s="29">
        <v>0.8</v>
      </c>
      <c r="AB774" s="29">
        <v>72</v>
      </c>
      <c r="AC774" s="29">
        <v>209.7</v>
      </c>
    </row>
    <row r="775" spans="1:29">
      <c r="A775" s="13" t="s">
        <v>14732</v>
      </c>
      <c r="B775" s="4" t="s">
        <v>114</v>
      </c>
      <c r="C775" s="12" t="s">
        <v>68</v>
      </c>
      <c r="D775" s="4" t="s">
        <v>640</v>
      </c>
      <c r="E775" s="4" t="s">
        <v>80</v>
      </c>
      <c r="F775" s="4" t="s">
        <v>15139</v>
      </c>
      <c r="G775" s="4" t="s">
        <v>874</v>
      </c>
      <c r="H775" s="4" t="s">
        <v>954</v>
      </c>
      <c r="I775" s="5" t="s">
        <v>20509</v>
      </c>
      <c r="J775" s="5" t="s">
        <v>278</v>
      </c>
      <c r="K775" s="5" t="s">
        <v>278</v>
      </c>
      <c r="L775" s="5" t="s">
        <v>7375</v>
      </c>
      <c r="M775" s="5" t="s">
        <v>18640</v>
      </c>
      <c r="N775" s="5" t="s">
        <v>1026</v>
      </c>
      <c r="O775" s="5" t="s">
        <v>20510</v>
      </c>
      <c r="P775" s="5" t="s">
        <v>20511</v>
      </c>
      <c r="Q775" s="5">
        <v>1.625</v>
      </c>
      <c r="R775" s="25">
        <f t="shared" si="12"/>
        <v>1.625</v>
      </c>
      <c r="S775" s="30" t="s">
        <v>20512</v>
      </c>
      <c r="T775" s="30" t="s">
        <v>2576</v>
      </c>
      <c r="U775" s="30" t="s">
        <v>3691</v>
      </c>
      <c r="V775" s="5" t="s">
        <v>278</v>
      </c>
      <c r="W775" s="28"/>
      <c r="X775" s="29">
        <v>1.2</v>
      </c>
      <c r="Z775" s="29">
        <v>997.5</v>
      </c>
      <c r="AA775" s="29">
        <v>1</v>
      </c>
      <c r="AB775" s="29">
        <v>74</v>
      </c>
      <c r="AC775" s="29">
        <v>7.6</v>
      </c>
    </row>
    <row r="776" spans="1:29">
      <c r="A776" s="13" t="s">
        <v>14737</v>
      </c>
      <c r="B776" s="4" t="s">
        <v>30</v>
      </c>
      <c r="C776" s="12" t="s">
        <v>317</v>
      </c>
      <c r="D776" s="4" t="s">
        <v>112</v>
      </c>
      <c r="E776" s="4" t="s">
        <v>143</v>
      </c>
      <c r="F776" s="4" t="s">
        <v>2312</v>
      </c>
      <c r="G776" s="4" t="s">
        <v>115</v>
      </c>
      <c r="H776" s="4" t="s">
        <v>176</v>
      </c>
      <c r="I776" s="5" t="s">
        <v>20513</v>
      </c>
      <c r="J776" s="5" t="s">
        <v>662</v>
      </c>
      <c r="K776" s="5" t="s">
        <v>90</v>
      </c>
      <c r="L776" s="5" t="s">
        <v>3733</v>
      </c>
      <c r="M776" s="5" t="s">
        <v>11234</v>
      </c>
      <c r="N776" s="5" t="s">
        <v>2192</v>
      </c>
      <c r="O776" s="5" t="s">
        <v>20514</v>
      </c>
      <c r="P776" s="5" t="s">
        <v>20515</v>
      </c>
      <c r="Q776" s="5">
        <v>1.189</v>
      </c>
      <c r="R776" s="25">
        <f t="shared" si="12"/>
        <v>1.189</v>
      </c>
      <c r="S776" s="30" t="s">
        <v>19427</v>
      </c>
      <c r="T776" s="30" t="s">
        <v>15139</v>
      </c>
      <c r="U776" s="30" t="s">
        <v>2125</v>
      </c>
      <c r="V776" s="5" t="s">
        <v>278</v>
      </c>
      <c r="W776" s="28"/>
      <c r="X776" s="29">
        <v>0.8</v>
      </c>
      <c r="Z776" s="29">
        <v>997.7</v>
      </c>
      <c r="AA776" s="29">
        <v>1.2</v>
      </c>
      <c r="AB776" s="29">
        <v>76</v>
      </c>
      <c r="AC776" s="29">
        <v>42.7</v>
      </c>
    </row>
    <row r="777" spans="1:29">
      <c r="A777" s="13" t="s">
        <v>14743</v>
      </c>
      <c r="B777" s="4" t="s">
        <v>114</v>
      </c>
      <c r="C777" s="12" t="s">
        <v>317</v>
      </c>
      <c r="D777" s="4" t="s">
        <v>80</v>
      </c>
      <c r="E777" s="4" t="s">
        <v>80</v>
      </c>
      <c r="F777" s="4" t="s">
        <v>9898</v>
      </c>
      <c r="G777" s="4" t="s">
        <v>115</v>
      </c>
      <c r="H777" s="4" t="s">
        <v>47</v>
      </c>
      <c r="I777" s="5" t="s">
        <v>20516</v>
      </c>
      <c r="J777" s="5" t="s">
        <v>8195</v>
      </c>
      <c r="K777" s="5" t="s">
        <v>137</v>
      </c>
      <c r="L777" s="5" t="s">
        <v>3733</v>
      </c>
      <c r="M777" s="5" t="s">
        <v>20517</v>
      </c>
      <c r="N777" s="5" t="s">
        <v>2168</v>
      </c>
      <c r="O777" s="5" t="s">
        <v>20518</v>
      </c>
      <c r="P777" s="5" t="s">
        <v>20519</v>
      </c>
      <c r="Q777" s="5">
        <v>0.855</v>
      </c>
      <c r="R777" s="25">
        <f t="shared" si="12"/>
        <v>0.855</v>
      </c>
      <c r="S777" s="30" t="s">
        <v>20520</v>
      </c>
      <c r="T777" s="30" t="s">
        <v>2247</v>
      </c>
      <c r="U777" s="30" t="s">
        <v>1132</v>
      </c>
      <c r="V777" s="5" t="s">
        <v>278</v>
      </c>
      <c r="W777" s="28"/>
      <c r="X777" s="29">
        <v>0.8</v>
      </c>
      <c r="Z777" s="29">
        <v>998.3</v>
      </c>
      <c r="AA777" s="29">
        <v>1.2</v>
      </c>
      <c r="AB777" s="29">
        <v>76</v>
      </c>
      <c r="AC777" s="29">
        <v>357.2</v>
      </c>
    </row>
    <row r="778" spans="1:29">
      <c r="A778" s="13" t="s">
        <v>14748</v>
      </c>
      <c r="B778" s="4" t="s">
        <v>940</v>
      </c>
      <c r="C778" s="12" t="s">
        <v>317</v>
      </c>
      <c r="D778" s="4" t="s">
        <v>238</v>
      </c>
      <c r="E778" s="4" t="s">
        <v>97</v>
      </c>
      <c r="F778" s="4" t="s">
        <v>4377</v>
      </c>
      <c r="G778" s="4" t="s">
        <v>115</v>
      </c>
      <c r="H778" s="4" t="s">
        <v>176</v>
      </c>
      <c r="I778" s="5" t="s">
        <v>20521</v>
      </c>
      <c r="J778" s="5" t="s">
        <v>278</v>
      </c>
      <c r="K778" s="5" t="s">
        <v>73</v>
      </c>
      <c r="L778" s="5" t="s">
        <v>2704</v>
      </c>
      <c r="M778" s="5" t="s">
        <v>20522</v>
      </c>
      <c r="N778" s="5" t="s">
        <v>248</v>
      </c>
      <c r="O778" s="5" t="s">
        <v>20523</v>
      </c>
      <c r="P778" s="5" t="s">
        <v>4216</v>
      </c>
      <c r="Q778" s="5">
        <v>1.092</v>
      </c>
      <c r="R778" s="25">
        <f t="shared" si="12"/>
        <v>1.092</v>
      </c>
      <c r="S778" s="30" t="s">
        <v>16773</v>
      </c>
      <c r="T778" s="30" t="s">
        <v>1225</v>
      </c>
      <c r="U778" s="30" t="s">
        <v>1200</v>
      </c>
      <c r="V778" s="5" t="s">
        <v>278</v>
      </c>
      <c r="W778" s="28"/>
      <c r="X778" s="29">
        <v>1</v>
      </c>
      <c r="Z778" s="29">
        <v>998.9</v>
      </c>
      <c r="AA778" s="29">
        <v>0.8</v>
      </c>
      <c r="AB778" s="29">
        <v>79</v>
      </c>
      <c r="AC778" s="29">
        <v>192.4</v>
      </c>
    </row>
    <row r="779" spans="1:29">
      <c r="A779" s="13" t="s">
        <v>14751</v>
      </c>
      <c r="B779" s="4" t="s">
        <v>298</v>
      </c>
      <c r="C779" s="12" t="s">
        <v>317</v>
      </c>
      <c r="D779" s="4" t="s">
        <v>47</v>
      </c>
      <c r="E779" s="4" t="s">
        <v>299</v>
      </c>
      <c r="F779" s="4" t="s">
        <v>5725</v>
      </c>
      <c r="G779" s="4" t="s">
        <v>115</v>
      </c>
      <c r="H779" s="4" t="s">
        <v>940</v>
      </c>
      <c r="I779" s="5" t="s">
        <v>20510</v>
      </c>
      <c r="J779" s="5" t="s">
        <v>278</v>
      </c>
      <c r="K779" s="5" t="s">
        <v>293</v>
      </c>
      <c r="L779" s="5" t="s">
        <v>6888</v>
      </c>
      <c r="M779" s="5" t="s">
        <v>10285</v>
      </c>
      <c r="N779" s="5" t="s">
        <v>913</v>
      </c>
      <c r="O779" s="5" t="s">
        <v>8754</v>
      </c>
      <c r="P779" s="5" t="s">
        <v>20524</v>
      </c>
      <c r="Q779" s="5">
        <v>0.913</v>
      </c>
      <c r="R779" s="25">
        <f t="shared" si="12"/>
        <v>0.913</v>
      </c>
      <c r="S779" s="30" t="s">
        <v>10484</v>
      </c>
      <c r="T779" s="30" t="s">
        <v>1798</v>
      </c>
      <c r="U779" s="30" t="s">
        <v>9674</v>
      </c>
      <c r="V779" s="5" t="s">
        <v>278</v>
      </c>
      <c r="W779" s="28"/>
      <c r="X779" s="29">
        <v>1.2</v>
      </c>
      <c r="Z779" s="29">
        <v>999.5</v>
      </c>
      <c r="AA779" s="29">
        <v>1.5</v>
      </c>
      <c r="AB779" s="29">
        <v>80</v>
      </c>
      <c r="AC779" s="29">
        <v>308.2</v>
      </c>
    </row>
    <row r="780" spans="1:29">
      <c r="A780" s="13" t="s">
        <v>14756</v>
      </c>
      <c r="B780" s="4" t="s">
        <v>968</v>
      </c>
      <c r="C780" s="12" t="s">
        <v>317</v>
      </c>
      <c r="D780" s="4" t="s">
        <v>80</v>
      </c>
      <c r="E780" s="4" t="s">
        <v>722</v>
      </c>
      <c r="F780" s="4" t="s">
        <v>8178</v>
      </c>
      <c r="G780" s="4" t="s">
        <v>31</v>
      </c>
      <c r="H780" s="4" t="s">
        <v>47</v>
      </c>
      <c r="I780" s="5" t="s">
        <v>20525</v>
      </c>
      <c r="J780" s="5" t="s">
        <v>152</v>
      </c>
      <c r="K780" s="5" t="s">
        <v>662</v>
      </c>
      <c r="L780" s="5" t="s">
        <v>6665</v>
      </c>
      <c r="M780" s="5" t="s">
        <v>20526</v>
      </c>
      <c r="N780" s="5" t="s">
        <v>59</v>
      </c>
      <c r="O780" s="5" t="s">
        <v>20527</v>
      </c>
      <c r="P780" s="5" t="s">
        <v>15929</v>
      </c>
      <c r="Q780" s="5">
        <v>0.676</v>
      </c>
      <c r="R780" s="25">
        <f t="shared" si="12"/>
        <v>0.676</v>
      </c>
      <c r="S780" s="30" t="s">
        <v>20528</v>
      </c>
      <c r="T780" s="30" t="s">
        <v>1426</v>
      </c>
      <c r="U780" s="30" t="s">
        <v>3848</v>
      </c>
      <c r="V780" s="5" t="s">
        <v>278</v>
      </c>
      <c r="W780" s="28"/>
      <c r="X780" s="29">
        <v>1.2</v>
      </c>
      <c r="Z780" s="29">
        <v>999.9</v>
      </c>
      <c r="AA780" s="29">
        <v>1.7</v>
      </c>
      <c r="AB780" s="29">
        <v>74</v>
      </c>
      <c r="AC780" s="29">
        <v>310.6</v>
      </c>
    </row>
    <row r="781" spans="1:29">
      <c r="A781" s="13" t="s">
        <v>14761</v>
      </c>
      <c r="B781" s="4" t="s">
        <v>299</v>
      </c>
      <c r="C781" s="12" t="s">
        <v>317</v>
      </c>
      <c r="D781" s="4" t="s">
        <v>393</v>
      </c>
      <c r="E781" s="4" t="s">
        <v>130</v>
      </c>
      <c r="F781" s="4" t="s">
        <v>1818</v>
      </c>
      <c r="G781" s="4" t="s">
        <v>31</v>
      </c>
      <c r="H781" s="4" t="s">
        <v>2687</v>
      </c>
      <c r="I781" s="5" t="s">
        <v>303</v>
      </c>
      <c r="J781" s="5" t="s">
        <v>2023</v>
      </c>
      <c r="K781" s="5" t="s">
        <v>1635</v>
      </c>
      <c r="L781" s="5" t="s">
        <v>2277</v>
      </c>
      <c r="M781" s="5" t="s">
        <v>20529</v>
      </c>
      <c r="N781" s="5" t="s">
        <v>2245</v>
      </c>
      <c r="O781" s="5" t="s">
        <v>20530</v>
      </c>
      <c r="P781" s="5" t="s">
        <v>20531</v>
      </c>
      <c r="Q781" s="5">
        <v>0.398</v>
      </c>
      <c r="R781" s="25">
        <f t="shared" si="12"/>
        <v>0.398</v>
      </c>
      <c r="S781" s="30" t="s">
        <v>20532</v>
      </c>
      <c r="T781" s="30" t="s">
        <v>2563</v>
      </c>
      <c r="U781" s="30" t="s">
        <v>1806</v>
      </c>
      <c r="V781" s="5" t="s">
        <v>278</v>
      </c>
      <c r="W781" s="28"/>
      <c r="X781" s="29">
        <v>0.8</v>
      </c>
      <c r="Z781" s="29">
        <v>999.9</v>
      </c>
      <c r="AA781" s="29">
        <v>1.5</v>
      </c>
      <c r="AB781" s="29">
        <v>65</v>
      </c>
      <c r="AC781" s="29">
        <v>282.1</v>
      </c>
    </row>
    <row r="782" spans="1:29">
      <c r="A782" s="13" t="s">
        <v>14767</v>
      </c>
      <c r="B782" s="4" t="s">
        <v>238</v>
      </c>
      <c r="C782" s="12" t="s">
        <v>317</v>
      </c>
      <c r="D782" s="4" t="s">
        <v>83</v>
      </c>
      <c r="E782" s="4" t="s">
        <v>83</v>
      </c>
      <c r="F782" s="4" t="s">
        <v>3267</v>
      </c>
      <c r="G782" s="4" t="s">
        <v>31</v>
      </c>
      <c r="H782" s="4" t="s">
        <v>2298</v>
      </c>
      <c r="I782" s="5" t="s">
        <v>20533</v>
      </c>
      <c r="J782" s="5" t="s">
        <v>1973</v>
      </c>
      <c r="K782" s="5" t="s">
        <v>1001</v>
      </c>
      <c r="L782" s="5" t="s">
        <v>1914</v>
      </c>
      <c r="M782" s="5" t="s">
        <v>7140</v>
      </c>
      <c r="N782" s="5" t="s">
        <v>1476</v>
      </c>
      <c r="O782" s="5" t="s">
        <v>3812</v>
      </c>
      <c r="P782" s="5" t="s">
        <v>20534</v>
      </c>
      <c r="Q782" s="5">
        <v>0.314</v>
      </c>
      <c r="R782" s="25">
        <f t="shared" si="12"/>
        <v>0.314</v>
      </c>
      <c r="S782" s="30" t="s">
        <v>11339</v>
      </c>
      <c r="T782" s="30" t="s">
        <v>4988</v>
      </c>
      <c r="U782" s="30" t="s">
        <v>3691</v>
      </c>
      <c r="V782" s="5" t="s">
        <v>278</v>
      </c>
      <c r="W782" s="28"/>
      <c r="X782" s="29">
        <v>1.5</v>
      </c>
      <c r="Z782" s="29">
        <v>999.5</v>
      </c>
      <c r="AA782" s="29">
        <v>1.2</v>
      </c>
      <c r="AB782" s="29">
        <v>59</v>
      </c>
      <c r="AC782" s="29">
        <v>276.1</v>
      </c>
    </row>
    <row r="783" spans="1:29">
      <c r="A783" s="13" t="s">
        <v>14768</v>
      </c>
      <c r="B783" s="4" t="s">
        <v>63</v>
      </c>
      <c r="C783" s="12" t="s">
        <v>317</v>
      </c>
      <c r="D783" s="4" t="s">
        <v>224</v>
      </c>
      <c r="E783" s="4" t="s">
        <v>209</v>
      </c>
      <c r="F783" s="4" t="s">
        <v>7113</v>
      </c>
      <c r="G783" s="4" t="s">
        <v>31</v>
      </c>
      <c r="H783" s="4" t="s">
        <v>271</v>
      </c>
      <c r="I783" s="5" t="s">
        <v>20535</v>
      </c>
      <c r="J783" s="5" t="s">
        <v>278</v>
      </c>
      <c r="K783" s="5" t="s">
        <v>5719</v>
      </c>
      <c r="L783" s="5" t="s">
        <v>8001</v>
      </c>
      <c r="M783" s="5" t="s">
        <v>20536</v>
      </c>
      <c r="N783" s="5" t="s">
        <v>2183</v>
      </c>
      <c r="O783" s="5" t="s">
        <v>19374</v>
      </c>
      <c r="P783" s="5" t="s">
        <v>20537</v>
      </c>
      <c r="Q783" s="5">
        <v>0.253</v>
      </c>
      <c r="R783" s="25">
        <f t="shared" si="12"/>
        <v>0.253</v>
      </c>
      <c r="S783" s="30" t="s">
        <v>20538</v>
      </c>
      <c r="T783" s="30" t="s">
        <v>6713</v>
      </c>
      <c r="U783" s="30" t="s">
        <v>5161</v>
      </c>
      <c r="V783" s="5" t="s">
        <v>278</v>
      </c>
      <c r="W783" s="28"/>
      <c r="X783" s="29">
        <v>1.7</v>
      </c>
      <c r="Z783" s="29">
        <v>998.8</v>
      </c>
      <c r="AA783" s="29">
        <v>1.8</v>
      </c>
      <c r="AB783" s="29">
        <v>55</v>
      </c>
      <c r="AC783" s="29">
        <v>260.6</v>
      </c>
    </row>
    <row r="784" spans="1:29">
      <c r="A784" s="13" t="s">
        <v>14769</v>
      </c>
      <c r="B784" s="4" t="s">
        <v>129</v>
      </c>
      <c r="C784" s="12" t="s">
        <v>317</v>
      </c>
      <c r="D784" s="4" t="s">
        <v>1088</v>
      </c>
      <c r="E784" s="4" t="s">
        <v>66</v>
      </c>
      <c r="F784" s="4" t="s">
        <v>309</v>
      </c>
      <c r="G784" s="4" t="s">
        <v>874</v>
      </c>
      <c r="H784" s="4" t="s">
        <v>1307</v>
      </c>
      <c r="I784" s="5" t="s">
        <v>20539</v>
      </c>
      <c r="J784" s="5" t="s">
        <v>278</v>
      </c>
      <c r="K784" s="5" t="s">
        <v>152</v>
      </c>
      <c r="L784" s="5" t="s">
        <v>5143</v>
      </c>
      <c r="M784" s="5" t="s">
        <v>10904</v>
      </c>
      <c r="N784" s="5" t="s">
        <v>2040</v>
      </c>
      <c r="O784" s="5" t="s">
        <v>20540</v>
      </c>
      <c r="P784" s="5" t="s">
        <v>20541</v>
      </c>
      <c r="Q784" s="5">
        <v>0.262</v>
      </c>
      <c r="R784" s="25">
        <f t="shared" si="12"/>
        <v>0.262</v>
      </c>
      <c r="S784" s="30" t="s">
        <v>17214</v>
      </c>
      <c r="T784" s="30" t="s">
        <v>2574</v>
      </c>
      <c r="U784" s="30" t="s">
        <v>2161</v>
      </c>
      <c r="V784" s="5" t="s">
        <v>1985</v>
      </c>
      <c r="W784" s="28"/>
      <c r="X784" s="29">
        <v>1.5</v>
      </c>
      <c r="Z784" s="29">
        <v>997.9</v>
      </c>
      <c r="AA784" s="29">
        <v>1.7</v>
      </c>
      <c r="AB784" s="29">
        <v>49</v>
      </c>
      <c r="AC784" s="29">
        <v>272.4</v>
      </c>
    </row>
    <row r="785" spans="1:29">
      <c r="A785" s="13" t="s">
        <v>14770</v>
      </c>
      <c r="B785" s="4" t="s">
        <v>640</v>
      </c>
      <c r="C785" s="12" t="s">
        <v>317</v>
      </c>
      <c r="D785" s="4" t="s">
        <v>207</v>
      </c>
      <c r="E785" s="4" t="s">
        <v>345</v>
      </c>
      <c r="F785" s="4" t="s">
        <v>2379</v>
      </c>
      <c r="G785" s="4" t="s">
        <v>1459</v>
      </c>
      <c r="H785" s="4" t="s">
        <v>255</v>
      </c>
      <c r="I785" s="5" t="s">
        <v>20542</v>
      </c>
      <c r="J785" s="5" t="s">
        <v>278</v>
      </c>
      <c r="K785" s="5" t="s">
        <v>90</v>
      </c>
      <c r="L785" s="5" t="s">
        <v>4677</v>
      </c>
      <c r="M785" s="5" t="s">
        <v>5756</v>
      </c>
      <c r="N785" s="5" t="s">
        <v>1939</v>
      </c>
      <c r="O785" s="5" t="s">
        <v>20543</v>
      </c>
      <c r="P785" s="5" t="s">
        <v>20544</v>
      </c>
      <c r="Q785" s="5">
        <v>0.27</v>
      </c>
      <c r="R785" s="25">
        <f t="shared" si="12"/>
        <v>0.27</v>
      </c>
      <c r="S785" s="30" t="s">
        <v>20545</v>
      </c>
      <c r="T785" s="30" t="s">
        <v>12181</v>
      </c>
      <c r="U785" s="30" t="s">
        <v>3974</v>
      </c>
      <c r="V785" s="5" t="s">
        <v>5206</v>
      </c>
      <c r="W785" s="28"/>
      <c r="X785" s="29">
        <v>1.2</v>
      </c>
      <c r="Z785" s="29">
        <v>997.1</v>
      </c>
      <c r="AA785" s="29">
        <v>2.5</v>
      </c>
      <c r="AB785" s="29">
        <v>51</v>
      </c>
      <c r="AC785" s="29">
        <v>286.6</v>
      </c>
    </row>
    <row r="786" spans="1:29">
      <c r="A786" s="13" t="s">
        <v>14775</v>
      </c>
      <c r="B786" s="4" t="s">
        <v>28</v>
      </c>
      <c r="C786" s="12" t="s">
        <v>99</v>
      </c>
      <c r="D786" s="4" t="s">
        <v>143</v>
      </c>
      <c r="E786" s="4" t="s">
        <v>192</v>
      </c>
      <c r="F786" s="4" t="s">
        <v>1914</v>
      </c>
      <c r="G786" s="4" t="s">
        <v>1459</v>
      </c>
      <c r="H786" s="4" t="s">
        <v>255</v>
      </c>
      <c r="I786" s="5" t="s">
        <v>15426</v>
      </c>
      <c r="J786" s="5" t="s">
        <v>2768</v>
      </c>
      <c r="K786" s="5" t="s">
        <v>278</v>
      </c>
      <c r="L786" s="5" t="s">
        <v>5720</v>
      </c>
      <c r="M786" s="5" t="s">
        <v>20546</v>
      </c>
      <c r="N786" s="5" t="s">
        <v>385</v>
      </c>
      <c r="O786" s="5" t="s">
        <v>18742</v>
      </c>
      <c r="P786" s="5" t="s">
        <v>20547</v>
      </c>
      <c r="Q786" s="5">
        <v>0.208</v>
      </c>
      <c r="R786" s="25">
        <f t="shared" si="12"/>
        <v>0.208</v>
      </c>
      <c r="S786" s="30" t="s">
        <v>11761</v>
      </c>
      <c r="T786" s="30" t="s">
        <v>1692</v>
      </c>
      <c r="U786" s="30" t="s">
        <v>3194</v>
      </c>
      <c r="V786" s="5" t="s">
        <v>1025</v>
      </c>
      <c r="W786" s="28"/>
      <c r="X786" s="29">
        <v>1.8</v>
      </c>
      <c r="Z786" s="29">
        <v>996.8</v>
      </c>
      <c r="AA786" s="29">
        <v>1.4</v>
      </c>
      <c r="AB786" s="29">
        <v>52</v>
      </c>
      <c r="AC786" s="29">
        <v>273.9</v>
      </c>
    </row>
    <row r="787" spans="1:29">
      <c r="A787" s="13" t="s">
        <v>14780</v>
      </c>
      <c r="B787" s="4" t="s">
        <v>63</v>
      </c>
      <c r="C787" s="12" t="s">
        <v>99</v>
      </c>
      <c r="D787" s="4" t="s">
        <v>83</v>
      </c>
      <c r="E787" s="4" t="s">
        <v>209</v>
      </c>
      <c r="F787" s="4" t="s">
        <v>1914</v>
      </c>
      <c r="G787" s="4" t="s">
        <v>1737</v>
      </c>
      <c r="H787" s="4" t="s">
        <v>1307</v>
      </c>
      <c r="I787" s="5" t="s">
        <v>20548</v>
      </c>
      <c r="J787" s="5" t="s">
        <v>278</v>
      </c>
      <c r="K787" s="5" t="s">
        <v>2467</v>
      </c>
      <c r="L787" s="5" t="s">
        <v>1856</v>
      </c>
      <c r="M787" s="5" t="s">
        <v>20549</v>
      </c>
      <c r="N787" s="5" t="s">
        <v>1996</v>
      </c>
      <c r="O787" s="5" t="s">
        <v>9441</v>
      </c>
      <c r="P787" s="5" t="s">
        <v>6226</v>
      </c>
      <c r="Q787" s="5">
        <v>0.128</v>
      </c>
      <c r="R787" s="25">
        <f t="shared" si="12"/>
        <v>0.128</v>
      </c>
      <c r="S787" s="30" t="s">
        <v>2795</v>
      </c>
      <c r="T787" s="30" t="s">
        <v>8434</v>
      </c>
      <c r="U787" s="30" t="s">
        <v>3691</v>
      </c>
      <c r="V787" s="5" t="s">
        <v>1136</v>
      </c>
      <c r="W787" s="28"/>
      <c r="X787" s="29">
        <v>1.7</v>
      </c>
      <c r="Z787" s="29">
        <v>996.7</v>
      </c>
      <c r="AA787" s="29">
        <v>1</v>
      </c>
      <c r="AB787" s="29">
        <v>50</v>
      </c>
      <c r="AC787" s="29">
        <v>257.9</v>
      </c>
    </row>
    <row r="788" spans="1:29">
      <c r="A788" s="13" t="s">
        <v>14786</v>
      </c>
      <c r="B788" s="4" t="s">
        <v>28</v>
      </c>
      <c r="C788" s="12" t="s">
        <v>99</v>
      </c>
      <c r="D788" s="4" t="s">
        <v>97</v>
      </c>
      <c r="E788" s="4" t="s">
        <v>192</v>
      </c>
      <c r="F788" s="4" t="s">
        <v>6574</v>
      </c>
      <c r="G788" s="4" t="s">
        <v>50</v>
      </c>
      <c r="H788" s="4" t="s">
        <v>1307</v>
      </c>
      <c r="I788" s="5" t="s">
        <v>20550</v>
      </c>
      <c r="J788" s="5" t="s">
        <v>278</v>
      </c>
      <c r="K788" s="5" t="s">
        <v>278</v>
      </c>
      <c r="L788" s="5" t="s">
        <v>1657</v>
      </c>
      <c r="M788" s="5" t="s">
        <v>20551</v>
      </c>
      <c r="N788" s="5" t="s">
        <v>125</v>
      </c>
      <c r="O788" s="5" t="s">
        <v>20552</v>
      </c>
      <c r="P788" s="5" t="s">
        <v>20553</v>
      </c>
      <c r="Q788" s="5">
        <v>0.134</v>
      </c>
      <c r="R788" s="25">
        <f t="shared" si="12"/>
        <v>0.134</v>
      </c>
      <c r="S788" s="30" t="s">
        <v>20554</v>
      </c>
      <c r="T788" s="30" t="s">
        <v>540</v>
      </c>
      <c r="U788" s="30" t="s">
        <v>5570</v>
      </c>
      <c r="V788" s="5" t="s">
        <v>108</v>
      </c>
      <c r="W788" s="28"/>
      <c r="X788" s="29">
        <v>2.5</v>
      </c>
      <c r="Z788" s="29">
        <v>997</v>
      </c>
      <c r="AA788" s="29">
        <v>1.5</v>
      </c>
      <c r="AB788" s="29">
        <v>48</v>
      </c>
      <c r="AC788" s="29">
        <v>186.9</v>
      </c>
    </row>
    <row r="789" spans="1:29">
      <c r="A789" s="13" t="s">
        <v>14791</v>
      </c>
      <c r="B789" s="4" t="s">
        <v>82</v>
      </c>
      <c r="C789" s="12" t="s">
        <v>99</v>
      </c>
      <c r="D789" s="4" t="s">
        <v>722</v>
      </c>
      <c r="E789" s="4" t="s">
        <v>778</v>
      </c>
      <c r="F789" s="4" t="s">
        <v>677</v>
      </c>
      <c r="G789" s="4" t="s">
        <v>302</v>
      </c>
      <c r="H789" s="4" t="s">
        <v>1433</v>
      </c>
      <c r="I789" s="5" t="s">
        <v>15677</v>
      </c>
      <c r="J789" s="5" t="s">
        <v>1837</v>
      </c>
      <c r="K789" s="5" t="s">
        <v>2012</v>
      </c>
      <c r="L789" s="5" t="s">
        <v>1466</v>
      </c>
      <c r="M789" s="5" t="s">
        <v>20555</v>
      </c>
      <c r="N789" s="5" t="s">
        <v>595</v>
      </c>
      <c r="O789" s="5" t="s">
        <v>20556</v>
      </c>
      <c r="P789" s="5" t="s">
        <v>9477</v>
      </c>
      <c r="Q789" s="5">
        <v>0.489</v>
      </c>
      <c r="R789" s="25">
        <f t="shared" si="12"/>
        <v>0.489</v>
      </c>
      <c r="S789" s="30" t="s">
        <v>20557</v>
      </c>
      <c r="T789" s="30" t="s">
        <v>20558</v>
      </c>
      <c r="U789" s="30" t="s">
        <v>1187</v>
      </c>
      <c r="V789" s="5" t="s">
        <v>2040</v>
      </c>
      <c r="W789" s="28"/>
      <c r="X789" s="29">
        <v>1.4</v>
      </c>
      <c r="Z789" s="29">
        <v>997.6</v>
      </c>
      <c r="AA789" s="29">
        <v>1.7</v>
      </c>
      <c r="AB789" s="29">
        <v>51</v>
      </c>
      <c r="AC789" s="29">
        <v>188.3</v>
      </c>
    </row>
    <row r="790" spans="1:29">
      <c r="A790" s="13" t="s">
        <v>14796</v>
      </c>
      <c r="B790" s="4" t="s">
        <v>30</v>
      </c>
      <c r="C790" s="12" t="s">
        <v>99</v>
      </c>
      <c r="D790" s="4" t="s">
        <v>299</v>
      </c>
      <c r="E790" s="4" t="s">
        <v>143</v>
      </c>
      <c r="F790" s="4" t="s">
        <v>7990</v>
      </c>
      <c r="G790" s="4" t="s">
        <v>302</v>
      </c>
      <c r="H790" s="4" t="s">
        <v>1549</v>
      </c>
      <c r="I790" s="5" t="s">
        <v>20559</v>
      </c>
      <c r="J790" s="5" t="s">
        <v>2012</v>
      </c>
      <c r="K790" s="5" t="s">
        <v>7142</v>
      </c>
      <c r="L790" s="5" t="s">
        <v>7518</v>
      </c>
      <c r="M790" s="5" t="s">
        <v>20560</v>
      </c>
      <c r="N790" s="5" t="s">
        <v>913</v>
      </c>
      <c r="O790" s="5" t="s">
        <v>16102</v>
      </c>
      <c r="P790" s="5" t="s">
        <v>20561</v>
      </c>
      <c r="Q790" s="5">
        <v>0.794</v>
      </c>
      <c r="R790" s="25">
        <f t="shared" si="12"/>
        <v>0.794</v>
      </c>
      <c r="S790" s="30" t="s">
        <v>20562</v>
      </c>
      <c r="T790" s="30" t="s">
        <v>6569</v>
      </c>
      <c r="U790" s="30" t="s">
        <v>2048</v>
      </c>
      <c r="V790" s="5" t="s">
        <v>1837</v>
      </c>
      <c r="W790" s="28"/>
      <c r="X790" s="29">
        <v>1</v>
      </c>
      <c r="Z790" s="29">
        <v>998.4</v>
      </c>
      <c r="AA790" s="29">
        <v>2.2</v>
      </c>
      <c r="AB790" s="29">
        <v>55</v>
      </c>
      <c r="AC790" s="29">
        <v>185.8</v>
      </c>
    </row>
    <row r="791" spans="1:29">
      <c r="A791" s="13" t="s">
        <v>14804</v>
      </c>
      <c r="B791" s="4" t="s">
        <v>298</v>
      </c>
      <c r="C791" s="12" t="s">
        <v>99</v>
      </c>
      <c r="D791" s="4" t="s">
        <v>131</v>
      </c>
      <c r="E791" s="4" t="s">
        <v>299</v>
      </c>
      <c r="F791" s="4" t="s">
        <v>279</v>
      </c>
      <c r="G791" s="4" t="s">
        <v>302</v>
      </c>
      <c r="H791" s="4" t="s">
        <v>655</v>
      </c>
      <c r="I791" s="5" t="s">
        <v>20563</v>
      </c>
      <c r="J791" s="5" t="s">
        <v>1635</v>
      </c>
      <c r="K791" s="5" t="s">
        <v>1001</v>
      </c>
      <c r="L791" s="5" t="s">
        <v>11256</v>
      </c>
      <c r="M791" s="5" t="s">
        <v>20564</v>
      </c>
      <c r="N791" s="5" t="s">
        <v>267</v>
      </c>
      <c r="O791" s="5" t="s">
        <v>11532</v>
      </c>
      <c r="P791" s="5" t="s">
        <v>20565</v>
      </c>
      <c r="Q791" s="5">
        <v>1.912</v>
      </c>
      <c r="R791" s="25">
        <f t="shared" si="12"/>
        <v>1.912</v>
      </c>
      <c r="S791" s="30" t="s">
        <v>20566</v>
      </c>
      <c r="T791" s="30" t="s">
        <v>10122</v>
      </c>
      <c r="U791" s="30" t="s">
        <v>1173</v>
      </c>
      <c r="V791" s="5" t="s">
        <v>278</v>
      </c>
      <c r="W791" s="28"/>
      <c r="X791" s="29">
        <v>1.5</v>
      </c>
      <c r="Z791" s="29">
        <v>999.1</v>
      </c>
      <c r="AA791" s="29">
        <v>2.9</v>
      </c>
      <c r="AB791" s="29">
        <v>62</v>
      </c>
      <c r="AC791" s="29">
        <v>185.8</v>
      </c>
    </row>
    <row r="792" spans="1:29">
      <c r="A792" s="13" t="s">
        <v>14809</v>
      </c>
      <c r="B792" s="4" t="s">
        <v>189</v>
      </c>
      <c r="C792" s="12" t="s">
        <v>99</v>
      </c>
      <c r="D792" s="4" t="s">
        <v>640</v>
      </c>
      <c r="E792" s="4" t="s">
        <v>82</v>
      </c>
      <c r="F792" s="4" t="s">
        <v>5734</v>
      </c>
      <c r="G792" s="4" t="s">
        <v>302</v>
      </c>
      <c r="H792" s="4" t="s">
        <v>1500</v>
      </c>
      <c r="I792" s="5" t="s">
        <v>20567</v>
      </c>
      <c r="J792" s="5" t="s">
        <v>322</v>
      </c>
      <c r="K792" s="5" t="s">
        <v>1635</v>
      </c>
      <c r="L792" s="5" t="s">
        <v>8883</v>
      </c>
      <c r="M792" s="5" t="s">
        <v>16109</v>
      </c>
      <c r="N792" s="5" t="s">
        <v>414</v>
      </c>
      <c r="O792" s="5" t="s">
        <v>10441</v>
      </c>
      <c r="P792" s="5" t="s">
        <v>16124</v>
      </c>
      <c r="Q792" s="5">
        <v>2.127</v>
      </c>
      <c r="R792" s="25">
        <f t="shared" si="12"/>
        <v>2.127</v>
      </c>
      <c r="S792" s="30" t="s">
        <v>5948</v>
      </c>
      <c r="T792" s="30" t="s">
        <v>7388</v>
      </c>
      <c r="U792" s="30" t="s">
        <v>1132</v>
      </c>
      <c r="V792" s="5" t="s">
        <v>278</v>
      </c>
      <c r="W792" s="28"/>
      <c r="X792" s="29">
        <v>1.7</v>
      </c>
      <c r="Z792" s="29">
        <v>999.7</v>
      </c>
      <c r="AA792" s="29">
        <v>3.2</v>
      </c>
      <c r="AB792" s="29">
        <v>62</v>
      </c>
      <c r="AC792" s="29">
        <v>185.2</v>
      </c>
    </row>
    <row r="793" spans="1:29">
      <c r="A793" s="13" t="s">
        <v>14815</v>
      </c>
      <c r="B793" s="4" t="s">
        <v>1307</v>
      </c>
      <c r="C793" s="12" t="s">
        <v>99</v>
      </c>
      <c r="D793" s="4" t="s">
        <v>206</v>
      </c>
      <c r="E793" s="4" t="s">
        <v>30</v>
      </c>
      <c r="F793" s="4" t="s">
        <v>4392</v>
      </c>
      <c r="G793" s="4" t="s">
        <v>191</v>
      </c>
      <c r="H793" s="4" t="s">
        <v>2298</v>
      </c>
      <c r="I793" s="5" t="s">
        <v>20568</v>
      </c>
      <c r="J793" s="5" t="s">
        <v>278</v>
      </c>
      <c r="K793" s="5" t="s">
        <v>137</v>
      </c>
      <c r="L793" s="5" t="s">
        <v>9585</v>
      </c>
      <c r="M793" s="5" t="s">
        <v>20569</v>
      </c>
      <c r="N793" s="5" t="s">
        <v>595</v>
      </c>
      <c r="O793" s="5" t="s">
        <v>10198</v>
      </c>
      <c r="P793" s="5" t="s">
        <v>20570</v>
      </c>
      <c r="Q793" s="5">
        <v>2.039</v>
      </c>
      <c r="R793" s="25">
        <f t="shared" si="12"/>
        <v>2.039</v>
      </c>
      <c r="S793" s="30" t="s">
        <v>16423</v>
      </c>
      <c r="T793" s="30" t="s">
        <v>7375</v>
      </c>
      <c r="U793" s="30" t="s">
        <v>1753</v>
      </c>
      <c r="V793" s="5" t="s">
        <v>431</v>
      </c>
      <c r="W793" s="28"/>
      <c r="X793" s="29">
        <v>2.2</v>
      </c>
      <c r="Z793" s="29">
        <v>1000.1</v>
      </c>
      <c r="AA793" s="29">
        <v>3</v>
      </c>
      <c r="AB793" s="29">
        <v>62</v>
      </c>
      <c r="AC793" s="29">
        <v>185.2</v>
      </c>
    </row>
    <row r="794" spans="1:29">
      <c r="A794" s="13" t="s">
        <v>14818</v>
      </c>
      <c r="B794" s="4" t="s">
        <v>239</v>
      </c>
      <c r="C794" s="12" t="s">
        <v>99</v>
      </c>
      <c r="D794" s="4" t="s">
        <v>158</v>
      </c>
      <c r="E794" s="4" t="s">
        <v>314</v>
      </c>
      <c r="F794" s="4" t="s">
        <v>6511</v>
      </c>
      <c r="G794" s="4" t="s">
        <v>942</v>
      </c>
      <c r="H794" s="4" t="s">
        <v>1433</v>
      </c>
      <c r="I794" s="5" t="s">
        <v>20571</v>
      </c>
      <c r="J794" s="5" t="s">
        <v>1891</v>
      </c>
      <c r="K794" s="5" t="s">
        <v>2768</v>
      </c>
      <c r="L794" s="5" t="s">
        <v>20453</v>
      </c>
      <c r="M794" s="5" t="s">
        <v>20572</v>
      </c>
      <c r="N794" s="5" t="s">
        <v>611</v>
      </c>
      <c r="O794" s="5" t="s">
        <v>2766</v>
      </c>
      <c r="P794" s="5" t="s">
        <v>20573</v>
      </c>
      <c r="Q794" s="5">
        <v>1.842</v>
      </c>
      <c r="R794" s="25">
        <f t="shared" si="12"/>
        <v>1.842</v>
      </c>
      <c r="S794" s="30" t="s">
        <v>5796</v>
      </c>
      <c r="T794" s="30" t="s">
        <v>9036</v>
      </c>
      <c r="U794" s="30" t="s">
        <v>1764</v>
      </c>
      <c r="V794" s="5" t="s">
        <v>278</v>
      </c>
      <c r="W794" s="28"/>
      <c r="X794" s="29">
        <v>2.9</v>
      </c>
      <c r="Z794" s="29">
        <v>1000.5</v>
      </c>
      <c r="AA794" s="29">
        <v>1.2</v>
      </c>
      <c r="AB794" s="29">
        <v>64</v>
      </c>
      <c r="AC794" s="29">
        <v>202.4</v>
      </c>
    </row>
    <row r="795" spans="1:29">
      <c r="A795" s="13" t="s">
        <v>14823</v>
      </c>
      <c r="B795" s="4" t="s">
        <v>1269</v>
      </c>
      <c r="C795" s="12" t="s">
        <v>99</v>
      </c>
      <c r="D795" s="4" t="s">
        <v>47</v>
      </c>
      <c r="E795" s="4" t="s">
        <v>640</v>
      </c>
      <c r="F795" s="4" t="s">
        <v>6507</v>
      </c>
      <c r="G795" s="4" t="s">
        <v>50</v>
      </c>
      <c r="H795" s="4" t="s">
        <v>2687</v>
      </c>
      <c r="I795" s="5" t="s">
        <v>20574</v>
      </c>
      <c r="J795" s="5" t="s">
        <v>278</v>
      </c>
      <c r="K795" s="5" t="s">
        <v>2208</v>
      </c>
      <c r="L795" s="5" t="s">
        <v>10208</v>
      </c>
      <c r="M795" s="5" t="s">
        <v>4276</v>
      </c>
      <c r="N795" s="5" t="s">
        <v>416</v>
      </c>
      <c r="O795" s="5" t="s">
        <v>20575</v>
      </c>
      <c r="P795" s="5" t="s">
        <v>20576</v>
      </c>
      <c r="Q795" s="5">
        <v>1.799</v>
      </c>
      <c r="R795" s="25">
        <f t="shared" si="12"/>
        <v>1.799</v>
      </c>
      <c r="S795" s="30" t="s">
        <v>7097</v>
      </c>
      <c r="T795" s="30" t="s">
        <v>2574</v>
      </c>
      <c r="U795" s="30" t="s">
        <v>278</v>
      </c>
      <c r="V795" s="5" t="s">
        <v>278</v>
      </c>
      <c r="W795" s="28"/>
      <c r="X795" s="29">
        <v>3.2</v>
      </c>
      <c r="Z795" s="29">
        <v>1000.6</v>
      </c>
      <c r="AA795" s="29">
        <v>1</v>
      </c>
      <c r="AB795" s="29">
        <v>68</v>
      </c>
      <c r="AC795" s="29">
        <v>50.5</v>
      </c>
    </row>
    <row r="796" spans="1:29">
      <c r="A796" s="13" t="s">
        <v>14829</v>
      </c>
      <c r="B796" s="4" t="s">
        <v>1269</v>
      </c>
      <c r="C796" s="12" t="s">
        <v>99</v>
      </c>
      <c r="D796" s="4" t="s">
        <v>284</v>
      </c>
      <c r="E796" s="4" t="s">
        <v>640</v>
      </c>
      <c r="F796" s="4" t="s">
        <v>4201</v>
      </c>
      <c r="G796" s="4" t="s">
        <v>50</v>
      </c>
      <c r="H796" s="4" t="s">
        <v>968</v>
      </c>
      <c r="I796" s="5" t="s">
        <v>20577</v>
      </c>
      <c r="J796" s="5" t="s">
        <v>1287</v>
      </c>
      <c r="K796" s="5" t="s">
        <v>2023</v>
      </c>
      <c r="L796" s="5" t="s">
        <v>2315</v>
      </c>
      <c r="M796" s="5" t="s">
        <v>3396</v>
      </c>
      <c r="N796" s="5" t="s">
        <v>402</v>
      </c>
      <c r="O796" s="5" t="s">
        <v>20578</v>
      </c>
      <c r="P796" s="5" t="s">
        <v>13636</v>
      </c>
      <c r="Q796" s="5">
        <v>2.142</v>
      </c>
      <c r="R796" s="25">
        <f t="shared" si="12"/>
        <v>2.142</v>
      </c>
      <c r="S796" s="30" t="s">
        <v>20579</v>
      </c>
      <c r="T796" s="30" t="s">
        <v>668</v>
      </c>
      <c r="U796" s="30" t="s">
        <v>278</v>
      </c>
      <c r="V796" s="5" t="s">
        <v>278</v>
      </c>
      <c r="W796" s="28"/>
      <c r="X796" s="29">
        <v>3</v>
      </c>
      <c r="Z796" s="29">
        <v>1000.4</v>
      </c>
      <c r="AA796" s="29">
        <v>0.5</v>
      </c>
      <c r="AB796" s="29">
        <v>69</v>
      </c>
      <c r="AC796" s="29">
        <v>55.7</v>
      </c>
    </row>
    <row r="797" spans="1:29">
      <c r="A797" s="13" t="s">
        <v>14834</v>
      </c>
      <c r="B797" s="4" t="s">
        <v>1243</v>
      </c>
      <c r="C797" s="12" t="s">
        <v>68</v>
      </c>
      <c r="D797" s="4" t="s">
        <v>189</v>
      </c>
      <c r="E797" s="4" t="s">
        <v>158</v>
      </c>
      <c r="F797" s="4" t="s">
        <v>2759</v>
      </c>
      <c r="G797" s="4" t="s">
        <v>942</v>
      </c>
      <c r="H797" s="4" t="s">
        <v>206</v>
      </c>
      <c r="I797" s="5" t="s">
        <v>20580</v>
      </c>
      <c r="J797" s="5" t="s">
        <v>278</v>
      </c>
      <c r="K797" s="5" t="s">
        <v>278</v>
      </c>
      <c r="L797" s="5" t="s">
        <v>8822</v>
      </c>
      <c r="M797" s="5" t="s">
        <v>20581</v>
      </c>
      <c r="N797" s="5" t="s">
        <v>470</v>
      </c>
      <c r="O797" s="5" t="s">
        <v>13802</v>
      </c>
      <c r="P797" s="5" t="s">
        <v>5567</v>
      </c>
      <c r="Q797" s="5">
        <v>2.741</v>
      </c>
      <c r="R797" s="25">
        <f t="shared" si="12"/>
        <v>2.741</v>
      </c>
      <c r="S797" s="30" t="s">
        <v>6461</v>
      </c>
      <c r="T797" s="30" t="s">
        <v>3055</v>
      </c>
      <c r="U797" s="30" t="s">
        <v>278</v>
      </c>
      <c r="V797" s="5" t="s">
        <v>278</v>
      </c>
      <c r="W797" s="28"/>
      <c r="X797" s="29">
        <v>1.2</v>
      </c>
      <c r="Z797" s="29">
        <v>1000.1</v>
      </c>
      <c r="AA797" s="29">
        <v>1</v>
      </c>
      <c r="AB797" s="29">
        <v>69</v>
      </c>
      <c r="AC797" s="29">
        <v>117.9</v>
      </c>
    </row>
    <row r="798" spans="1:29">
      <c r="A798" s="13" t="s">
        <v>14840</v>
      </c>
      <c r="B798" s="4" t="s">
        <v>1758</v>
      </c>
      <c r="C798" s="12" t="s">
        <v>68</v>
      </c>
      <c r="D798" s="4" t="s">
        <v>144</v>
      </c>
      <c r="E798" s="4" t="s">
        <v>655</v>
      </c>
      <c r="F798" s="4" t="s">
        <v>6727</v>
      </c>
      <c r="G798" s="4" t="s">
        <v>302</v>
      </c>
      <c r="H798" s="4" t="s">
        <v>65</v>
      </c>
      <c r="I798" s="5" t="s">
        <v>20582</v>
      </c>
      <c r="J798" s="5" t="s">
        <v>1597</v>
      </c>
      <c r="K798" s="5" t="s">
        <v>89</v>
      </c>
      <c r="L798" s="5" t="s">
        <v>2135</v>
      </c>
      <c r="M798" s="5" t="s">
        <v>4507</v>
      </c>
      <c r="N798" s="5" t="s">
        <v>1328</v>
      </c>
      <c r="O798" s="5" t="s">
        <v>20583</v>
      </c>
      <c r="P798" s="5" t="s">
        <v>13899</v>
      </c>
      <c r="Q798" s="5">
        <v>3.053</v>
      </c>
      <c r="R798" s="25">
        <f t="shared" si="12"/>
        <v>3.053</v>
      </c>
      <c r="S798" s="30" t="s">
        <v>20584</v>
      </c>
      <c r="T798" s="30" t="s">
        <v>9080</v>
      </c>
      <c r="U798" s="30" t="s">
        <v>20585</v>
      </c>
      <c r="V798" s="5" t="s">
        <v>278</v>
      </c>
      <c r="W798" s="28"/>
      <c r="X798" s="29">
        <v>1</v>
      </c>
      <c r="Z798" s="29">
        <v>999.9</v>
      </c>
      <c r="AA798" s="29">
        <v>1.1</v>
      </c>
      <c r="AB798" s="29">
        <v>71</v>
      </c>
      <c r="AC798" s="29">
        <v>144.5</v>
      </c>
    </row>
    <row r="799" spans="1:29">
      <c r="A799" s="13" t="s">
        <v>14846</v>
      </c>
      <c r="B799" s="4" t="s">
        <v>2211</v>
      </c>
      <c r="C799" s="12" t="s">
        <v>317</v>
      </c>
      <c r="D799" s="4" t="s">
        <v>189</v>
      </c>
      <c r="E799" s="4" t="s">
        <v>1500</v>
      </c>
      <c r="F799" s="4" t="s">
        <v>1028</v>
      </c>
      <c r="G799" s="4" t="s">
        <v>942</v>
      </c>
      <c r="H799" s="4" t="s">
        <v>2663</v>
      </c>
      <c r="I799" s="5" t="s">
        <v>20586</v>
      </c>
      <c r="J799" s="5" t="s">
        <v>278</v>
      </c>
      <c r="K799" s="5" t="s">
        <v>1608</v>
      </c>
      <c r="L799" s="5" t="s">
        <v>3675</v>
      </c>
      <c r="M799" s="5" t="s">
        <v>17407</v>
      </c>
      <c r="N799" s="5" t="s">
        <v>355</v>
      </c>
      <c r="O799" s="5" t="s">
        <v>20411</v>
      </c>
      <c r="P799" s="5" t="s">
        <v>8206</v>
      </c>
      <c r="Q799" s="5">
        <v>3.339</v>
      </c>
      <c r="R799" s="25">
        <f t="shared" si="12"/>
        <v>3.339</v>
      </c>
      <c r="S799" s="30" t="s">
        <v>20587</v>
      </c>
      <c r="T799" s="30" t="s">
        <v>2502</v>
      </c>
      <c r="U799" s="30" t="s">
        <v>413</v>
      </c>
      <c r="V799" s="5" t="s">
        <v>278</v>
      </c>
      <c r="W799" s="28"/>
      <c r="X799" s="29">
        <v>0.5</v>
      </c>
      <c r="Z799" s="29">
        <v>1000</v>
      </c>
      <c r="AA799" s="29">
        <v>1</v>
      </c>
      <c r="AB799" s="29">
        <v>75</v>
      </c>
      <c r="AC799" s="29">
        <v>90.2</v>
      </c>
    </row>
    <row r="800" spans="1:29">
      <c r="A800" s="13" t="s">
        <v>14852</v>
      </c>
      <c r="B800" s="4" t="s">
        <v>532</v>
      </c>
      <c r="C800" s="12" t="s">
        <v>317</v>
      </c>
      <c r="D800" s="4" t="s">
        <v>360</v>
      </c>
      <c r="E800" s="4" t="s">
        <v>1307</v>
      </c>
      <c r="F800" s="4" t="s">
        <v>14120</v>
      </c>
      <c r="G800" s="4" t="s">
        <v>942</v>
      </c>
      <c r="H800" s="4" t="s">
        <v>954</v>
      </c>
      <c r="I800" s="5" t="s">
        <v>20588</v>
      </c>
      <c r="J800" s="5" t="s">
        <v>1687</v>
      </c>
      <c r="K800" s="5" t="s">
        <v>1667</v>
      </c>
      <c r="L800" s="5" t="s">
        <v>16147</v>
      </c>
      <c r="M800" s="5" t="s">
        <v>20589</v>
      </c>
      <c r="N800" s="5" t="s">
        <v>1315</v>
      </c>
      <c r="O800" s="5" t="s">
        <v>20590</v>
      </c>
      <c r="P800" s="5" t="s">
        <v>563</v>
      </c>
      <c r="Q800" s="5">
        <v>3.44</v>
      </c>
      <c r="R800" s="25">
        <f t="shared" si="12"/>
        <v>3.44</v>
      </c>
      <c r="S800" s="30" t="s">
        <v>1380</v>
      </c>
      <c r="T800" s="30" t="s">
        <v>8016</v>
      </c>
      <c r="U800" s="30" t="s">
        <v>9674</v>
      </c>
      <c r="V800" s="5" t="s">
        <v>278</v>
      </c>
      <c r="W800" s="28"/>
      <c r="X800" s="29">
        <v>1</v>
      </c>
      <c r="Z800" s="29">
        <v>1000.2</v>
      </c>
      <c r="AA800" s="29">
        <v>1.6</v>
      </c>
      <c r="AB800" s="29">
        <v>73</v>
      </c>
      <c r="AC800" s="29">
        <v>185.7</v>
      </c>
    </row>
    <row r="801" spans="1:29">
      <c r="A801" s="13" t="s">
        <v>14857</v>
      </c>
      <c r="B801" s="4" t="s">
        <v>2211</v>
      </c>
      <c r="C801" s="12" t="s">
        <v>317</v>
      </c>
      <c r="D801" s="4" t="s">
        <v>189</v>
      </c>
      <c r="E801" s="4" t="s">
        <v>1500</v>
      </c>
      <c r="F801" s="4" t="s">
        <v>5741</v>
      </c>
      <c r="G801" s="4" t="s">
        <v>50</v>
      </c>
      <c r="H801" s="4" t="s">
        <v>65</v>
      </c>
      <c r="I801" s="5" t="s">
        <v>20591</v>
      </c>
      <c r="J801" s="5" t="s">
        <v>278</v>
      </c>
      <c r="K801" s="5" t="s">
        <v>278</v>
      </c>
      <c r="L801" s="5" t="s">
        <v>16526</v>
      </c>
      <c r="M801" s="5" t="s">
        <v>20592</v>
      </c>
      <c r="N801" s="5" t="s">
        <v>3205</v>
      </c>
      <c r="O801" s="5" t="s">
        <v>20593</v>
      </c>
      <c r="P801" s="5" t="s">
        <v>20594</v>
      </c>
      <c r="Q801" s="5">
        <v>3.024</v>
      </c>
      <c r="R801" s="25">
        <f t="shared" si="12"/>
        <v>3.024</v>
      </c>
      <c r="S801" s="30" t="s">
        <v>6785</v>
      </c>
      <c r="T801" s="30" t="s">
        <v>7079</v>
      </c>
      <c r="U801" s="30" t="s">
        <v>3850</v>
      </c>
      <c r="V801" s="5" t="s">
        <v>278</v>
      </c>
      <c r="W801" s="28"/>
      <c r="X801" s="29">
        <v>1.1</v>
      </c>
      <c r="Z801" s="29">
        <v>1000.8</v>
      </c>
      <c r="AA801" s="29">
        <v>2.9</v>
      </c>
      <c r="AB801" s="29">
        <v>62</v>
      </c>
      <c r="AC801" s="29">
        <v>157.7</v>
      </c>
    </row>
    <row r="802" spans="1:29">
      <c r="A802" s="13" t="s">
        <v>14862</v>
      </c>
      <c r="B802" s="4" t="s">
        <v>298</v>
      </c>
      <c r="C802" s="12" t="s">
        <v>99</v>
      </c>
      <c r="D802" s="4" t="s">
        <v>640</v>
      </c>
      <c r="E802" s="4" t="s">
        <v>299</v>
      </c>
      <c r="F802" s="4" t="s">
        <v>2871</v>
      </c>
      <c r="G802" s="4" t="s">
        <v>50</v>
      </c>
      <c r="H802" s="4" t="s">
        <v>63</v>
      </c>
      <c r="I802" s="5" t="s">
        <v>20595</v>
      </c>
      <c r="J802" s="5" t="s">
        <v>1287</v>
      </c>
      <c r="K802" s="5" t="s">
        <v>1081</v>
      </c>
      <c r="L802" s="5" t="s">
        <v>14081</v>
      </c>
      <c r="M802" s="5" t="s">
        <v>18408</v>
      </c>
      <c r="N802" s="5" t="s">
        <v>4815</v>
      </c>
      <c r="O802" s="5" t="s">
        <v>20596</v>
      </c>
      <c r="P802" s="5" t="s">
        <v>20597</v>
      </c>
      <c r="Q802" s="5">
        <v>2.022</v>
      </c>
      <c r="R802" s="25">
        <f t="shared" si="12"/>
        <v>2.022</v>
      </c>
      <c r="S802" s="30" t="s">
        <v>3609</v>
      </c>
      <c r="T802" s="30" t="s">
        <v>279</v>
      </c>
      <c r="U802" s="30" t="s">
        <v>2785</v>
      </c>
      <c r="V802" s="5" t="s">
        <v>278</v>
      </c>
      <c r="W802" s="28"/>
      <c r="X802" s="29">
        <v>1</v>
      </c>
      <c r="Z802" s="29">
        <v>1001.9</v>
      </c>
      <c r="AA802" s="29">
        <v>2.8</v>
      </c>
      <c r="AB802" s="29">
        <v>59</v>
      </c>
      <c r="AC802" s="29">
        <v>152.4</v>
      </c>
    </row>
    <row r="803" spans="1:29">
      <c r="A803" s="13" t="s">
        <v>14867</v>
      </c>
      <c r="B803" s="4" t="s">
        <v>1758</v>
      </c>
      <c r="C803" s="12" t="s">
        <v>317</v>
      </c>
      <c r="D803" s="4" t="s">
        <v>5175</v>
      </c>
      <c r="E803" s="4" t="s">
        <v>655</v>
      </c>
      <c r="F803" s="4" t="s">
        <v>14803</v>
      </c>
      <c r="G803" s="4" t="s">
        <v>191</v>
      </c>
      <c r="H803" s="4" t="s">
        <v>129</v>
      </c>
      <c r="I803" s="5" t="s">
        <v>20598</v>
      </c>
      <c r="J803" s="5" t="s">
        <v>2802</v>
      </c>
      <c r="K803" s="5" t="s">
        <v>1608</v>
      </c>
      <c r="L803" s="5" t="s">
        <v>892</v>
      </c>
      <c r="M803" s="5" t="s">
        <v>20599</v>
      </c>
      <c r="N803" s="5" t="s">
        <v>2184</v>
      </c>
      <c r="O803" s="5" t="s">
        <v>11572</v>
      </c>
      <c r="P803" s="5" t="s">
        <v>2434</v>
      </c>
      <c r="Q803" s="5">
        <v>2.939</v>
      </c>
      <c r="R803" s="25">
        <f t="shared" si="12"/>
        <v>2.939</v>
      </c>
      <c r="S803" s="30" t="s">
        <v>16551</v>
      </c>
      <c r="T803" s="30" t="s">
        <v>2495</v>
      </c>
      <c r="U803" s="30" t="s">
        <v>3204</v>
      </c>
      <c r="V803" s="5" t="s">
        <v>278</v>
      </c>
      <c r="W803" s="28"/>
      <c r="X803" s="29">
        <v>1.6</v>
      </c>
      <c r="Z803" s="29">
        <v>1002.9</v>
      </c>
      <c r="AA803" s="29">
        <v>2.2</v>
      </c>
      <c r="AB803" s="29">
        <v>64</v>
      </c>
      <c r="AC803" s="29">
        <v>141.2</v>
      </c>
    </row>
    <row r="804" spans="1:29">
      <c r="A804" s="13" t="s">
        <v>14873</v>
      </c>
      <c r="B804" s="4" t="s">
        <v>2489</v>
      </c>
      <c r="C804" s="12" t="s">
        <v>160</v>
      </c>
      <c r="D804" s="4" t="s">
        <v>615</v>
      </c>
      <c r="E804" s="4" t="s">
        <v>4306</v>
      </c>
      <c r="F804" s="4" t="s">
        <v>20600</v>
      </c>
      <c r="G804" s="4" t="s">
        <v>191</v>
      </c>
      <c r="H804" s="4" t="s">
        <v>82</v>
      </c>
      <c r="I804" s="5" t="s">
        <v>20601</v>
      </c>
      <c r="J804" s="5" t="s">
        <v>647</v>
      </c>
      <c r="K804" s="5" t="s">
        <v>1635</v>
      </c>
      <c r="L804" s="5" t="s">
        <v>9611</v>
      </c>
      <c r="M804" s="5" t="s">
        <v>20602</v>
      </c>
      <c r="N804" s="5" t="s">
        <v>2184</v>
      </c>
      <c r="O804" s="5" t="s">
        <v>13782</v>
      </c>
      <c r="P804" s="5" t="s">
        <v>5182</v>
      </c>
      <c r="Q804" s="5">
        <v>3.885</v>
      </c>
      <c r="R804" s="25">
        <f t="shared" si="12"/>
        <v>3.885</v>
      </c>
      <c r="S804" s="30" t="s">
        <v>13534</v>
      </c>
      <c r="T804" s="30" t="s">
        <v>869</v>
      </c>
      <c r="U804" s="30" t="s">
        <v>2039</v>
      </c>
      <c r="V804" s="5" t="s">
        <v>152</v>
      </c>
      <c r="W804" s="28"/>
      <c r="X804" s="29">
        <v>2.9</v>
      </c>
      <c r="Z804" s="29">
        <v>1003.3</v>
      </c>
      <c r="AA804" s="29">
        <v>1.9</v>
      </c>
      <c r="AB804" s="29">
        <v>68</v>
      </c>
      <c r="AC804" s="29">
        <v>125.2</v>
      </c>
    </row>
    <row r="805" spans="1:29">
      <c r="A805" s="13" t="s">
        <v>14880</v>
      </c>
      <c r="B805" s="4" t="s">
        <v>587</v>
      </c>
      <c r="C805" s="12" t="s">
        <v>31</v>
      </c>
      <c r="D805" s="4" t="s">
        <v>637</v>
      </c>
      <c r="E805" s="4" t="s">
        <v>2211</v>
      </c>
      <c r="F805" s="4" t="s">
        <v>128</v>
      </c>
      <c r="G805" s="4" t="s">
        <v>942</v>
      </c>
      <c r="H805" s="4" t="s">
        <v>206</v>
      </c>
      <c r="I805" s="5" t="s">
        <v>20603</v>
      </c>
      <c r="J805" s="5" t="s">
        <v>2844</v>
      </c>
      <c r="K805" s="5" t="s">
        <v>1864</v>
      </c>
      <c r="L805" s="5" t="s">
        <v>1544</v>
      </c>
      <c r="M805" s="5" t="s">
        <v>20604</v>
      </c>
      <c r="N805" s="5" t="s">
        <v>1904</v>
      </c>
      <c r="O805" s="5" t="s">
        <v>20605</v>
      </c>
      <c r="P805" s="5" t="s">
        <v>20606</v>
      </c>
      <c r="Q805" s="5">
        <v>4.239</v>
      </c>
      <c r="R805" s="25">
        <f t="shared" si="12"/>
        <v>4.239</v>
      </c>
      <c r="S805" s="30" t="s">
        <v>20607</v>
      </c>
      <c r="T805" s="30" t="s">
        <v>602</v>
      </c>
      <c r="U805" s="30" t="s">
        <v>3441</v>
      </c>
      <c r="V805" s="5" t="s">
        <v>137</v>
      </c>
      <c r="W805" s="28"/>
      <c r="X805" s="29">
        <v>2.8</v>
      </c>
      <c r="Z805" s="29">
        <v>1003.5</v>
      </c>
      <c r="AA805" s="29">
        <v>1.8</v>
      </c>
      <c r="AB805" s="29">
        <v>65</v>
      </c>
      <c r="AC805" s="29">
        <v>133</v>
      </c>
    </row>
    <row r="806" spans="1:29">
      <c r="A806" s="13" t="s">
        <v>14886</v>
      </c>
      <c r="B806" s="4" t="s">
        <v>390</v>
      </c>
      <c r="C806" s="12" t="s">
        <v>31</v>
      </c>
      <c r="D806" s="4" t="s">
        <v>1641</v>
      </c>
      <c r="E806" s="4" t="s">
        <v>190</v>
      </c>
      <c r="F806" s="4" t="s">
        <v>4340</v>
      </c>
      <c r="G806" s="4" t="s">
        <v>942</v>
      </c>
      <c r="H806" s="4" t="s">
        <v>284</v>
      </c>
      <c r="I806" s="5" t="s">
        <v>20608</v>
      </c>
      <c r="J806" s="5" t="s">
        <v>2376</v>
      </c>
      <c r="K806" s="5" t="s">
        <v>1608</v>
      </c>
      <c r="L806" s="5" t="s">
        <v>5684</v>
      </c>
      <c r="M806" s="5" t="s">
        <v>20609</v>
      </c>
      <c r="N806" s="5" t="s">
        <v>2153</v>
      </c>
      <c r="O806" s="5" t="s">
        <v>20610</v>
      </c>
      <c r="P806" s="5" t="s">
        <v>20611</v>
      </c>
      <c r="Q806" s="5">
        <v>4.511</v>
      </c>
      <c r="R806" s="25">
        <f t="shared" si="12"/>
        <v>4.511</v>
      </c>
      <c r="S806" s="30" t="s">
        <v>16999</v>
      </c>
      <c r="T806" s="30" t="s">
        <v>200</v>
      </c>
      <c r="U806" s="30" t="s">
        <v>282</v>
      </c>
      <c r="V806" s="5" t="s">
        <v>647</v>
      </c>
      <c r="W806" s="28"/>
      <c r="X806" s="29">
        <v>2.2</v>
      </c>
      <c r="Z806" s="29">
        <v>1002.9</v>
      </c>
      <c r="AA806" s="29">
        <v>1.3</v>
      </c>
      <c r="AB806" s="29">
        <v>63</v>
      </c>
      <c r="AC806" s="29">
        <v>111.4</v>
      </c>
    </row>
    <row r="807" spans="1:29">
      <c r="A807" s="13" t="s">
        <v>14892</v>
      </c>
      <c r="B807" s="4" t="s">
        <v>2789</v>
      </c>
      <c r="C807" s="12" t="s">
        <v>160</v>
      </c>
      <c r="D807" s="4" t="s">
        <v>1831</v>
      </c>
      <c r="E807" s="4" t="s">
        <v>586</v>
      </c>
      <c r="F807" s="4" t="s">
        <v>2728</v>
      </c>
      <c r="G807" s="4" t="s">
        <v>942</v>
      </c>
      <c r="H807" s="4" t="s">
        <v>2298</v>
      </c>
      <c r="I807" s="5" t="s">
        <v>20612</v>
      </c>
      <c r="J807" s="5" t="s">
        <v>322</v>
      </c>
      <c r="K807" s="5" t="s">
        <v>89</v>
      </c>
      <c r="L807" s="5" t="s">
        <v>5214</v>
      </c>
      <c r="M807" s="5" t="s">
        <v>8992</v>
      </c>
      <c r="N807" s="5" t="s">
        <v>1647</v>
      </c>
      <c r="O807" s="5" t="s">
        <v>20613</v>
      </c>
      <c r="P807" s="5" t="s">
        <v>20614</v>
      </c>
      <c r="Q807" s="5">
        <v>4.658</v>
      </c>
      <c r="R807" s="25">
        <f t="shared" si="12"/>
        <v>4.658</v>
      </c>
      <c r="S807" s="30" t="s">
        <v>20615</v>
      </c>
      <c r="T807" s="30" t="s">
        <v>1378</v>
      </c>
      <c r="U807" s="30" t="s">
        <v>3441</v>
      </c>
      <c r="V807" s="5" t="s">
        <v>620</v>
      </c>
      <c r="W807" s="28"/>
      <c r="X807" s="29">
        <v>1.9</v>
      </c>
      <c r="Z807" s="29">
        <v>1001.3</v>
      </c>
      <c r="AA807" s="29">
        <v>1.4</v>
      </c>
      <c r="AB807" s="29">
        <v>60</v>
      </c>
      <c r="AC807" s="29">
        <v>99.7</v>
      </c>
    </row>
    <row r="808" spans="1:29">
      <c r="A808" s="13" t="s">
        <v>14895</v>
      </c>
      <c r="B808" s="4" t="s">
        <v>1725</v>
      </c>
      <c r="C808" s="12" t="s">
        <v>31</v>
      </c>
      <c r="D808" s="4" t="s">
        <v>342</v>
      </c>
      <c r="E808" s="4" t="s">
        <v>1726</v>
      </c>
      <c r="F808" s="4" t="s">
        <v>17861</v>
      </c>
      <c r="G808" s="4" t="s">
        <v>942</v>
      </c>
      <c r="H808" s="4" t="s">
        <v>1383</v>
      </c>
      <c r="I808" s="5" t="s">
        <v>20616</v>
      </c>
      <c r="J808" s="5" t="s">
        <v>3139</v>
      </c>
      <c r="K808" s="5" t="s">
        <v>1533</v>
      </c>
      <c r="L808" s="5" t="s">
        <v>2357</v>
      </c>
      <c r="M808" s="5" t="s">
        <v>20617</v>
      </c>
      <c r="N808" s="5" t="s">
        <v>1733</v>
      </c>
      <c r="O808" s="5" t="s">
        <v>12857</v>
      </c>
      <c r="P808" s="5" t="s">
        <v>20618</v>
      </c>
      <c r="Q808" s="5">
        <v>4.16</v>
      </c>
      <c r="R808" s="25">
        <f t="shared" si="12"/>
        <v>4.16</v>
      </c>
      <c r="S808" s="30" t="s">
        <v>20619</v>
      </c>
      <c r="T808" s="30" t="s">
        <v>2406</v>
      </c>
      <c r="U808" s="30" t="s">
        <v>5161</v>
      </c>
      <c r="V808" s="5" t="s">
        <v>831</v>
      </c>
      <c r="W808" s="28"/>
      <c r="X808" s="29">
        <v>1.8</v>
      </c>
      <c r="Z808" s="29">
        <v>999.6</v>
      </c>
      <c r="AA808" s="29">
        <v>1.8</v>
      </c>
      <c r="AB808" s="29">
        <v>55</v>
      </c>
      <c r="AC808" s="29">
        <v>122.2</v>
      </c>
    </row>
    <row r="809" spans="1:29">
      <c r="A809" s="13" t="s">
        <v>14900</v>
      </c>
      <c r="B809" s="4" t="s">
        <v>587</v>
      </c>
      <c r="C809" s="12" t="s">
        <v>68</v>
      </c>
      <c r="D809" s="4" t="s">
        <v>2682</v>
      </c>
      <c r="E809" s="4" t="s">
        <v>2211</v>
      </c>
      <c r="F809" s="4" t="s">
        <v>1820</v>
      </c>
      <c r="G809" s="4" t="s">
        <v>50</v>
      </c>
      <c r="H809" s="4" t="s">
        <v>4306</v>
      </c>
      <c r="I809" s="5" t="s">
        <v>20620</v>
      </c>
      <c r="J809" s="5" t="s">
        <v>1026</v>
      </c>
      <c r="K809" s="5" t="s">
        <v>1996</v>
      </c>
      <c r="L809" s="5" t="s">
        <v>20621</v>
      </c>
      <c r="M809" s="5" t="s">
        <v>20622</v>
      </c>
      <c r="N809" s="5" t="s">
        <v>3947</v>
      </c>
      <c r="O809" s="5" t="s">
        <v>20623</v>
      </c>
      <c r="P809" s="5" t="s">
        <v>20624</v>
      </c>
      <c r="Q809" s="5">
        <v>4.054</v>
      </c>
      <c r="R809" s="25">
        <f t="shared" si="12"/>
        <v>4.054</v>
      </c>
      <c r="S809" s="30" t="s">
        <v>19976</v>
      </c>
      <c r="T809" s="30" t="s">
        <v>4539</v>
      </c>
      <c r="U809" s="30" t="s">
        <v>2123</v>
      </c>
      <c r="V809" s="5" t="s">
        <v>880</v>
      </c>
      <c r="W809" s="28"/>
      <c r="X809" s="29">
        <v>1.3</v>
      </c>
      <c r="Z809" s="29">
        <v>998.3</v>
      </c>
      <c r="AA809" s="29">
        <v>1.9</v>
      </c>
      <c r="AB809" s="29">
        <v>54</v>
      </c>
      <c r="AC809" s="29">
        <v>104.2</v>
      </c>
    </row>
    <row r="810" spans="1:29">
      <c r="A810" s="13" t="s">
        <v>14906</v>
      </c>
      <c r="B810" s="4" t="s">
        <v>2489</v>
      </c>
      <c r="C810" s="12" t="s">
        <v>68</v>
      </c>
      <c r="D810" s="4" t="s">
        <v>1747</v>
      </c>
      <c r="E810" s="4" t="s">
        <v>4306</v>
      </c>
      <c r="F810" s="4" t="s">
        <v>1768</v>
      </c>
      <c r="G810" s="4" t="s">
        <v>50</v>
      </c>
      <c r="H810" s="4" t="s">
        <v>4306</v>
      </c>
      <c r="I810" s="5" t="s">
        <v>20625</v>
      </c>
      <c r="J810" s="5" t="s">
        <v>293</v>
      </c>
      <c r="K810" s="5" t="s">
        <v>293</v>
      </c>
      <c r="L810" s="5" t="s">
        <v>9346</v>
      </c>
      <c r="M810" s="5" t="s">
        <v>6711</v>
      </c>
      <c r="N810" s="5" t="s">
        <v>2059</v>
      </c>
      <c r="O810" s="5" t="s">
        <v>6375</v>
      </c>
      <c r="P810" s="5" t="s">
        <v>20626</v>
      </c>
      <c r="Q810" s="5">
        <v>3.774</v>
      </c>
      <c r="R810" s="25">
        <f t="shared" si="12"/>
        <v>3.774</v>
      </c>
      <c r="S810" s="30" t="s">
        <v>20627</v>
      </c>
      <c r="T810" s="30" t="s">
        <v>3802</v>
      </c>
      <c r="U810" s="30" t="s">
        <v>94</v>
      </c>
      <c r="V810" s="5" t="s">
        <v>1176</v>
      </c>
      <c r="W810" s="28"/>
      <c r="X810" s="29">
        <v>1.4</v>
      </c>
      <c r="Z810" s="29">
        <v>997.4</v>
      </c>
      <c r="AA810" s="29">
        <v>2</v>
      </c>
      <c r="AB810" s="29">
        <v>54</v>
      </c>
      <c r="AC810" s="29">
        <v>122.5</v>
      </c>
    </row>
    <row r="811" spans="1:29">
      <c r="A811" s="13" t="s">
        <v>14911</v>
      </c>
      <c r="B811" s="4" t="s">
        <v>615</v>
      </c>
      <c r="C811" s="12" t="s">
        <v>68</v>
      </c>
      <c r="D811" s="4" t="s">
        <v>653</v>
      </c>
      <c r="E811" s="4" t="s">
        <v>271</v>
      </c>
      <c r="F811" s="4" t="s">
        <v>7242</v>
      </c>
      <c r="G811" s="4" t="s">
        <v>50</v>
      </c>
      <c r="H811" s="4" t="s">
        <v>159</v>
      </c>
      <c r="I811" s="5" t="s">
        <v>20628</v>
      </c>
      <c r="J811" s="5" t="s">
        <v>231</v>
      </c>
      <c r="K811" s="5" t="s">
        <v>2049</v>
      </c>
      <c r="L811" s="5" t="s">
        <v>2227</v>
      </c>
      <c r="M811" s="5" t="s">
        <v>15395</v>
      </c>
      <c r="N811" s="5" t="s">
        <v>2810</v>
      </c>
      <c r="O811" s="5" t="s">
        <v>20629</v>
      </c>
      <c r="P811" s="5" t="s">
        <v>14565</v>
      </c>
      <c r="Q811" s="5">
        <v>3.231</v>
      </c>
      <c r="R811" s="25">
        <f t="shared" si="12"/>
        <v>3.231</v>
      </c>
      <c r="S811" s="30" t="s">
        <v>20630</v>
      </c>
      <c r="T811" s="30" t="s">
        <v>15382</v>
      </c>
      <c r="U811" s="30" t="s">
        <v>94</v>
      </c>
      <c r="V811" s="5" t="s">
        <v>1363</v>
      </c>
      <c r="W811" s="28"/>
      <c r="X811" s="29">
        <v>1.8</v>
      </c>
      <c r="Z811" s="29">
        <v>997</v>
      </c>
      <c r="AA811" s="29">
        <v>1.9</v>
      </c>
      <c r="AB811" s="29">
        <v>53</v>
      </c>
      <c r="AC811" s="29">
        <v>163</v>
      </c>
    </row>
    <row r="812" spans="1:29">
      <c r="A812" s="13" t="s">
        <v>14916</v>
      </c>
      <c r="B812" s="4" t="s">
        <v>315</v>
      </c>
      <c r="C812" s="12" t="s">
        <v>317</v>
      </c>
      <c r="D812" s="4" t="s">
        <v>519</v>
      </c>
      <c r="E812" s="4" t="s">
        <v>189</v>
      </c>
      <c r="F812" s="4" t="s">
        <v>5885</v>
      </c>
      <c r="G812" s="4" t="s">
        <v>942</v>
      </c>
      <c r="H812" s="4" t="s">
        <v>271</v>
      </c>
      <c r="I812" s="5" t="s">
        <v>20631</v>
      </c>
      <c r="J812" s="5" t="s">
        <v>402</v>
      </c>
      <c r="K812" s="5" t="s">
        <v>2411</v>
      </c>
      <c r="L812" s="5" t="s">
        <v>4332</v>
      </c>
      <c r="M812" s="5" t="s">
        <v>2818</v>
      </c>
      <c r="N812" s="5" t="s">
        <v>3519</v>
      </c>
      <c r="O812" s="5" t="s">
        <v>20632</v>
      </c>
      <c r="P812" s="5" t="s">
        <v>20633</v>
      </c>
      <c r="Q812" s="5">
        <v>3.542</v>
      </c>
      <c r="R812" s="25">
        <f t="shared" si="12"/>
        <v>3.542</v>
      </c>
      <c r="S812" s="30" t="s">
        <v>20634</v>
      </c>
      <c r="T812" s="30" t="s">
        <v>7375</v>
      </c>
      <c r="U812" s="30" t="s">
        <v>3043</v>
      </c>
      <c r="V812" s="5" t="s">
        <v>515</v>
      </c>
      <c r="W812" s="28"/>
      <c r="X812" s="29">
        <v>1.9</v>
      </c>
      <c r="Z812" s="29">
        <v>997.2</v>
      </c>
      <c r="AA812" s="29">
        <v>1.5</v>
      </c>
      <c r="AB812" s="29">
        <v>58</v>
      </c>
      <c r="AC812" s="29">
        <v>168</v>
      </c>
    </row>
    <row r="813" spans="1:29">
      <c r="A813" s="13" t="s">
        <v>14921</v>
      </c>
      <c r="B813" s="4" t="s">
        <v>390</v>
      </c>
      <c r="C813" s="12" t="s">
        <v>317</v>
      </c>
      <c r="D813" s="4" t="s">
        <v>4101</v>
      </c>
      <c r="E813" s="4" t="s">
        <v>190</v>
      </c>
      <c r="F813" s="4" t="s">
        <v>4364</v>
      </c>
      <c r="G813" s="4" t="s">
        <v>191</v>
      </c>
      <c r="H813" s="4" t="s">
        <v>1269</v>
      </c>
      <c r="I813" s="5" t="s">
        <v>20635</v>
      </c>
      <c r="J813" s="5" t="s">
        <v>539</v>
      </c>
      <c r="K813" s="5" t="s">
        <v>2386</v>
      </c>
      <c r="L813" s="5" t="s">
        <v>2827</v>
      </c>
      <c r="M813" s="5" t="s">
        <v>20636</v>
      </c>
      <c r="N813" s="5" t="s">
        <v>2152</v>
      </c>
      <c r="O813" s="5" t="s">
        <v>20637</v>
      </c>
      <c r="P813" s="5" t="s">
        <v>20638</v>
      </c>
      <c r="Q813" s="5">
        <v>4.222</v>
      </c>
      <c r="R813" s="25">
        <f t="shared" si="12"/>
        <v>4.222</v>
      </c>
      <c r="S813" s="30" t="s">
        <v>15696</v>
      </c>
      <c r="T813" s="30" t="s">
        <v>811</v>
      </c>
      <c r="U813" s="30" t="s">
        <v>1882</v>
      </c>
      <c r="V813" s="5" t="s">
        <v>742</v>
      </c>
      <c r="W813" s="28"/>
      <c r="X813" s="29">
        <v>2</v>
      </c>
      <c r="Z813" s="29">
        <v>997.2</v>
      </c>
      <c r="AA813" s="29">
        <v>1.7</v>
      </c>
      <c r="AB813" s="29">
        <v>63</v>
      </c>
      <c r="AC813" s="29">
        <v>166.3</v>
      </c>
    </row>
    <row r="814" spans="1:29">
      <c r="A814" s="13" t="s">
        <v>14925</v>
      </c>
      <c r="B814" s="4" t="s">
        <v>694</v>
      </c>
      <c r="C814" s="12" t="s">
        <v>317</v>
      </c>
      <c r="D814" s="4" t="s">
        <v>504</v>
      </c>
      <c r="E814" s="4" t="s">
        <v>570</v>
      </c>
      <c r="F814" s="4" t="s">
        <v>2280</v>
      </c>
      <c r="G814" s="4" t="s">
        <v>34</v>
      </c>
      <c r="H814" s="4" t="s">
        <v>1500</v>
      </c>
      <c r="I814" s="5" t="s">
        <v>20639</v>
      </c>
      <c r="J814" s="5" t="s">
        <v>1837</v>
      </c>
      <c r="K814" s="5" t="s">
        <v>3139</v>
      </c>
      <c r="L814" s="5" t="s">
        <v>10085</v>
      </c>
      <c r="M814" s="5" t="s">
        <v>20640</v>
      </c>
      <c r="N814" s="5" t="s">
        <v>1487</v>
      </c>
      <c r="O814" s="5" t="s">
        <v>20641</v>
      </c>
      <c r="P814" s="5" t="s">
        <v>14245</v>
      </c>
      <c r="Q814" s="5">
        <v>6.105</v>
      </c>
      <c r="R814" s="25">
        <f t="shared" si="12"/>
        <v>6.105</v>
      </c>
      <c r="S814" s="30" t="s">
        <v>20642</v>
      </c>
      <c r="T814" s="30" t="s">
        <v>7242</v>
      </c>
      <c r="U814" s="30" t="s">
        <v>252</v>
      </c>
      <c r="V814" s="5" t="s">
        <v>293</v>
      </c>
      <c r="W814" s="28"/>
      <c r="X814" s="29">
        <v>1.9</v>
      </c>
      <c r="Z814" s="29">
        <v>997.4</v>
      </c>
      <c r="AA814" s="29">
        <v>1.2</v>
      </c>
      <c r="AB814" s="29">
        <v>66</v>
      </c>
      <c r="AC814" s="29">
        <v>137.5</v>
      </c>
    </row>
    <row r="815" spans="1:29">
      <c r="A815" s="13" t="s">
        <v>14930</v>
      </c>
      <c r="B815" s="4" t="s">
        <v>2516</v>
      </c>
      <c r="C815" s="12" t="s">
        <v>68</v>
      </c>
      <c r="D815" s="4" t="s">
        <v>2473</v>
      </c>
      <c r="E815" s="4" t="s">
        <v>4271</v>
      </c>
      <c r="F815" s="4" t="s">
        <v>11439</v>
      </c>
      <c r="G815" s="4" t="s">
        <v>392</v>
      </c>
      <c r="H815" s="4" t="s">
        <v>968</v>
      </c>
      <c r="I815" s="5" t="s">
        <v>17506</v>
      </c>
      <c r="J815" s="5" t="s">
        <v>278</v>
      </c>
      <c r="K815" s="5" t="s">
        <v>122</v>
      </c>
      <c r="L815" s="5" t="s">
        <v>20643</v>
      </c>
      <c r="M815" s="5" t="s">
        <v>20644</v>
      </c>
      <c r="N815" s="5" t="s">
        <v>2048</v>
      </c>
      <c r="O815" s="5" t="s">
        <v>20645</v>
      </c>
      <c r="P815" s="5" t="s">
        <v>19587</v>
      </c>
      <c r="Q815" s="5">
        <v>8.527</v>
      </c>
      <c r="R815" s="25">
        <f t="shared" si="12"/>
        <v>8.527</v>
      </c>
      <c r="S815" s="30" t="s">
        <v>20646</v>
      </c>
      <c r="T815" s="30" t="s">
        <v>9890</v>
      </c>
      <c r="U815" s="30" t="s">
        <v>1122</v>
      </c>
      <c r="V815" s="5" t="s">
        <v>1946</v>
      </c>
      <c r="W815" s="28"/>
      <c r="X815" s="29">
        <v>1.5</v>
      </c>
      <c r="Z815" s="29">
        <v>997.6</v>
      </c>
      <c r="AA815" s="29">
        <v>1.4</v>
      </c>
      <c r="AB815" s="29">
        <v>69</v>
      </c>
      <c r="AC815" s="29">
        <v>101.9</v>
      </c>
    </row>
    <row r="816" spans="1:29">
      <c r="A816" s="13" t="s">
        <v>14935</v>
      </c>
      <c r="B816" s="4" t="s">
        <v>2675</v>
      </c>
      <c r="C816" s="12" t="s">
        <v>317</v>
      </c>
      <c r="D816" s="4" t="s">
        <v>803</v>
      </c>
      <c r="E816" s="4" t="s">
        <v>545</v>
      </c>
      <c r="F816" s="4" t="s">
        <v>8921</v>
      </c>
      <c r="G816" s="4" t="s">
        <v>226</v>
      </c>
      <c r="H816" s="4" t="s">
        <v>65</v>
      </c>
      <c r="I816" s="5" t="s">
        <v>20647</v>
      </c>
      <c r="J816" s="5" t="s">
        <v>498</v>
      </c>
      <c r="K816" s="5" t="s">
        <v>199</v>
      </c>
      <c r="L816" s="5" t="s">
        <v>20648</v>
      </c>
      <c r="M816" s="5" t="s">
        <v>20649</v>
      </c>
      <c r="N816" s="5" t="s">
        <v>277</v>
      </c>
      <c r="O816" s="5" t="s">
        <v>20650</v>
      </c>
      <c r="P816" s="5" t="s">
        <v>20651</v>
      </c>
      <c r="Q816" s="5">
        <v>8.138</v>
      </c>
      <c r="R816" s="25">
        <f t="shared" si="12"/>
        <v>8.138</v>
      </c>
      <c r="S816" s="30" t="s">
        <v>5192</v>
      </c>
      <c r="T816" s="30" t="s">
        <v>1175</v>
      </c>
      <c r="U816" s="30" t="s">
        <v>92</v>
      </c>
      <c r="V816" s="5" t="s">
        <v>216</v>
      </c>
      <c r="W816" s="28"/>
      <c r="X816" s="29">
        <v>1.7</v>
      </c>
      <c r="Z816" s="29">
        <v>997.9</v>
      </c>
      <c r="AA816" s="29">
        <v>1.8</v>
      </c>
      <c r="AB816" s="29">
        <v>72</v>
      </c>
      <c r="AC816" s="29">
        <v>95.1</v>
      </c>
    </row>
    <row r="817" spans="1:29">
      <c r="A817" s="13" t="s">
        <v>14941</v>
      </c>
      <c r="B817" s="4" t="s">
        <v>762</v>
      </c>
      <c r="C817" s="12" t="s">
        <v>99</v>
      </c>
      <c r="D817" s="4" t="s">
        <v>3867</v>
      </c>
      <c r="E817" s="4" t="s">
        <v>654</v>
      </c>
      <c r="F817" s="4" t="s">
        <v>11652</v>
      </c>
      <c r="G817" s="4" t="s">
        <v>208</v>
      </c>
      <c r="H817" s="4" t="s">
        <v>640</v>
      </c>
      <c r="I817" s="5" t="s">
        <v>20652</v>
      </c>
      <c r="J817" s="5" t="s">
        <v>278</v>
      </c>
      <c r="K817" s="5" t="s">
        <v>1864</v>
      </c>
      <c r="L817" s="5" t="s">
        <v>4816</v>
      </c>
      <c r="M817" s="5" t="s">
        <v>20653</v>
      </c>
      <c r="N817" s="5" t="s">
        <v>1342</v>
      </c>
      <c r="O817" s="5" t="s">
        <v>20654</v>
      </c>
      <c r="P817" s="5" t="s">
        <v>20655</v>
      </c>
      <c r="Q817" s="5">
        <v>8.485</v>
      </c>
      <c r="R817" s="25">
        <f t="shared" si="12"/>
        <v>8.485</v>
      </c>
      <c r="S817" s="30" t="s">
        <v>20656</v>
      </c>
      <c r="T817" s="30" t="s">
        <v>8198</v>
      </c>
      <c r="U817" s="30" t="s">
        <v>2785</v>
      </c>
      <c r="V817" s="5" t="s">
        <v>293</v>
      </c>
      <c r="W817" s="28"/>
      <c r="X817" s="29">
        <v>1.2</v>
      </c>
      <c r="Z817" s="29">
        <v>997.9</v>
      </c>
      <c r="AA817" s="29">
        <v>1.8</v>
      </c>
      <c r="AB817" s="29">
        <v>73</v>
      </c>
      <c r="AC817" s="29">
        <v>92.8</v>
      </c>
    </row>
    <row r="818" spans="1:29">
      <c r="A818" s="13" t="s">
        <v>14947</v>
      </c>
      <c r="B818" s="4" t="s">
        <v>373</v>
      </c>
      <c r="C818" s="12" t="s">
        <v>317</v>
      </c>
      <c r="D818" s="4" t="s">
        <v>558</v>
      </c>
      <c r="E818" s="4" t="s">
        <v>374</v>
      </c>
      <c r="F818" s="4" t="s">
        <v>14580</v>
      </c>
      <c r="G818" s="4" t="s">
        <v>344</v>
      </c>
      <c r="H818" s="4" t="s">
        <v>314</v>
      </c>
      <c r="I818" s="5" t="s">
        <v>20657</v>
      </c>
      <c r="J818" s="5" t="s">
        <v>1287</v>
      </c>
      <c r="K818" s="5" t="s">
        <v>55</v>
      </c>
      <c r="L818" s="5" t="s">
        <v>15218</v>
      </c>
      <c r="M818" s="5" t="s">
        <v>20658</v>
      </c>
      <c r="N818" s="5" t="s">
        <v>75</v>
      </c>
      <c r="O818" s="5" t="s">
        <v>20659</v>
      </c>
      <c r="P818" s="5" t="s">
        <v>20660</v>
      </c>
      <c r="Q818" s="5">
        <v>7.957</v>
      </c>
      <c r="R818" s="25">
        <f t="shared" si="12"/>
        <v>7.957</v>
      </c>
      <c r="S818" s="30" t="s">
        <v>5740</v>
      </c>
      <c r="T818" s="30" t="s">
        <v>4190</v>
      </c>
      <c r="U818" s="30" t="s">
        <v>3757</v>
      </c>
      <c r="V818" s="5" t="s">
        <v>8209</v>
      </c>
      <c r="W818" s="28"/>
      <c r="X818" s="29">
        <v>1.4</v>
      </c>
      <c r="Z818" s="29">
        <v>997.8</v>
      </c>
      <c r="AA818" s="29">
        <v>2</v>
      </c>
      <c r="AB818" s="29">
        <v>71</v>
      </c>
      <c r="AC818" s="29">
        <v>86.4</v>
      </c>
    </row>
    <row r="819" spans="1:29">
      <c r="A819" s="13" t="s">
        <v>14952</v>
      </c>
      <c r="B819" s="4" t="s">
        <v>694</v>
      </c>
      <c r="C819" s="12" t="s">
        <v>317</v>
      </c>
      <c r="D819" s="4" t="s">
        <v>343</v>
      </c>
      <c r="E819" s="4" t="s">
        <v>570</v>
      </c>
      <c r="F819" s="4" t="s">
        <v>362</v>
      </c>
      <c r="G819" s="4" t="s">
        <v>191</v>
      </c>
      <c r="H819" s="4" t="s">
        <v>158</v>
      </c>
      <c r="I819" s="5" t="s">
        <v>20661</v>
      </c>
      <c r="J819" s="5" t="s">
        <v>1476</v>
      </c>
      <c r="K819" s="5" t="s">
        <v>1507</v>
      </c>
      <c r="L819" s="5" t="s">
        <v>20662</v>
      </c>
      <c r="M819" s="5" t="s">
        <v>20663</v>
      </c>
      <c r="N819" s="5" t="s">
        <v>675</v>
      </c>
      <c r="O819" s="5" t="s">
        <v>20664</v>
      </c>
      <c r="P819" s="5" t="s">
        <v>20665</v>
      </c>
      <c r="Q819" s="5">
        <v>5.984</v>
      </c>
      <c r="R819" s="25">
        <f t="shared" si="12"/>
        <v>5.984</v>
      </c>
      <c r="S819" s="30" t="s">
        <v>20666</v>
      </c>
      <c r="T819" s="30" t="s">
        <v>1811</v>
      </c>
      <c r="U819" s="30" t="s">
        <v>1626</v>
      </c>
      <c r="V819" s="5" t="s">
        <v>2049</v>
      </c>
      <c r="W819" s="28"/>
      <c r="X819" s="29">
        <v>1.8</v>
      </c>
      <c r="Z819" s="29">
        <v>997.7</v>
      </c>
      <c r="AA819" s="29">
        <v>1.3</v>
      </c>
      <c r="AB819" s="29">
        <v>70</v>
      </c>
      <c r="AC819" s="29">
        <v>64.4</v>
      </c>
    </row>
    <row r="820" spans="1:29">
      <c r="A820" s="13" t="s">
        <v>14955</v>
      </c>
      <c r="B820" s="4" t="s">
        <v>669</v>
      </c>
      <c r="C820" s="12" t="s">
        <v>317</v>
      </c>
      <c r="D820" s="4" t="s">
        <v>1757</v>
      </c>
      <c r="E820" s="4" t="s">
        <v>615</v>
      </c>
      <c r="F820" s="4" t="s">
        <v>10836</v>
      </c>
      <c r="G820" s="4" t="s">
        <v>942</v>
      </c>
      <c r="H820" s="4" t="s">
        <v>1549</v>
      </c>
      <c r="I820" s="5" t="s">
        <v>20667</v>
      </c>
      <c r="J820" s="5" t="s">
        <v>2245</v>
      </c>
      <c r="K820" s="5" t="s">
        <v>1608</v>
      </c>
      <c r="L820" s="5" t="s">
        <v>3875</v>
      </c>
      <c r="M820" s="5" t="s">
        <v>20668</v>
      </c>
      <c r="N820" s="5" t="s">
        <v>126</v>
      </c>
      <c r="O820" s="5" t="s">
        <v>20669</v>
      </c>
      <c r="P820" s="5" t="s">
        <v>6403</v>
      </c>
      <c r="Q820" s="5">
        <v>5.099</v>
      </c>
      <c r="R820" s="25">
        <f t="shared" si="12"/>
        <v>5.099</v>
      </c>
      <c r="S820" s="30" t="s">
        <v>20670</v>
      </c>
      <c r="T820" s="30" t="s">
        <v>5398</v>
      </c>
      <c r="U820" s="30" t="s">
        <v>1049</v>
      </c>
      <c r="V820" s="5" t="s">
        <v>90</v>
      </c>
      <c r="W820" s="28"/>
      <c r="X820" s="29">
        <v>1.8</v>
      </c>
      <c r="Z820" s="29">
        <v>997.4</v>
      </c>
      <c r="AA820" s="29">
        <v>0.9</v>
      </c>
      <c r="AB820" s="29">
        <v>68</v>
      </c>
      <c r="AC820" s="29">
        <v>345.9</v>
      </c>
    </row>
    <row r="821" spans="1:29">
      <c r="A821" s="13" t="s">
        <v>14962</v>
      </c>
      <c r="B821" s="4" t="s">
        <v>518</v>
      </c>
      <c r="C821" s="12" t="s">
        <v>99</v>
      </c>
      <c r="D821" s="4" t="s">
        <v>1831</v>
      </c>
      <c r="E821" s="4" t="s">
        <v>519</v>
      </c>
      <c r="F821" s="4" t="s">
        <v>7731</v>
      </c>
      <c r="G821" s="4" t="s">
        <v>1737</v>
      </c>
      <c r="H821" s="4" t="s">
        <v>131</v>
      </c>
      <c r="I821" s="5" t="s">
        <v>20671</v>
      </c>
      <c r="J821" s="5" t="s">
        <v>2403</v>
      </c>
      <c r="K821" s="5" t="s">
        <v>2012</v>
      </c>
      <c r="L821" s="5" t="s">
        <v>12842</v>
      </c>
      <c r="M821" s="5" t="s">
        <v>20672</v>
      </c>
      <c r="N821" s="5" t="s">
        <v>1827</v>
      </c>
      <c r="O821" s="5" t="s">
        <v>20673</v>
      </c>
      <c r="P821" s="5" t="s">
        <v>20674</v>
      </c>
      <c r="Q821" s="5">
        <v>4.742</v>
      </c>
      <c r="R821" s="25">
        <f t="shared" si="12"/>
        <v>4.742</v>
      </c>
      <c r="S821" s="30" t="s">
        <v>20675</v>
      </c>
      <c r="T821" s="30" t="s">
        <v>8205</v>
      </c>
      <c r="U821" s="30" t="s">
        <v>1863</v>
      </c>
      <c r="V821" s="5" t="s">
        <v>1585</v>
      </c>
      <c r="W821" s="28"/>
      <c r="X821" s="29">
        <v>2</v>
      </c>
      <c r="Z821" s="29">
        <v>997</v>
      </c>
      <c r="AA821" s="29">
        <v>1.3</v>
      </c>
      <c r="AB821" s="29">
        <v>74</v>
      </c>
      <c r="AC821" s="29">
        <v>351.8</v>
      </c>
    </row>
    <row r="822" spans="1:29">
      <c r="A822" s="13" t="s">
        <v>14968</v>
      </c>
      <c r="B822" s="4" t="s">
        <v>4101</v>
      </c>
      <c r="C822" s="12" t="s">
        <v>1103</v>
      </c>
      <c r="D822" s="4" t="s">
        <v>1769</v>
      </c>
      <c r="E822" s="4" t="s">
        <v>5175</v>
      </c>
      <c r="F822" s="4" t="s">
        <v>7994</v>
      </c>
      <c r="G822" s="4" t="s">
        <v>874</v>
      </c>
      <c r="H822" s="4" t="s">
        <v>940</v>
      </c>
      <c r="I822" s="5" t="s">
        <v>20676</v>
      </c>
      <c r="J822" s="5" t="s">
        <v>2441</v>
      </c>
      <c r="K822" s="5" t="s">
        <v>168</v>
      </c>
      <c r="L822" s="5" t="s">
        <v>20677</v>
      </c>
      <c r="M822" s="5" t="s">
        <v>20678</v>
      </c>
      <c r="N822" s="5" t="s">
        <v>1160</v>
      </c>
      <c r="O822" s="5" t="s">
        <v>20679</v>
      </c>
      <c r="P822" s="5" t="s">
        <v>20680</v>
      </c>
      <c r="Q822" s="5">
        <v>3.632</v>
      </c>
      <c r="R822" s="25">
        <f t="shared" si="12"/>
        <v>3.632</v>
      </c>
      <c r="S822" s="30" t="s">
        <v>18634</v>
      </c>
      <c r="T822" s="30" t="s">
        <v>2042</v>
      </c>
      <c r="U822" s="30" t="s">
        <v>2191</v>
      </c>
      <c r="V822" s="5" t="s">
        <v>278</v>
      </c>
      <c r="W822" s="28"/>
      <c r="X822" s="29">
        <v>1.3</v>
      </c>
      <c r="Z822" s="29">
        <v>996.4</v>
      </c>
      <c r="AA822" s="29">
        <v>1.6</v>
      </c>
      <c r="AB822" s="29">
        <v>87</v>
      </c>
      <c r="AC822" s="29">
        <v>25.8</v>
      </c>
    </row>
    <row r="823" spans="1:29">
      <c r="A823" s="13" t="s">
        <v>14974</v>
      </c>
      <c r="B823" s="4" t="s">
        <v>223</v>
      </c>
      <c r="C823" s="12" t="s">
        <v>1103</v>
      </c>
      <c r="D823" s="4" t="s">
        <v>190</v>
      </c>
      <c r="E823" s="4" t="s">
        <v>1726</v>
      </c>
      <c r="F823" s="4" t="s">
        <v>6827</v>
      </c>
      <c r="G823" s="4" t="s">
        <v>874</v>
      </c>
      <c r="H823" s="4" t="s">
        <v>65</v>
      </c>
      <c r="I823" s="5" t="s">
        <v>20681</v>
      </c>
      <c r="J823" s="5" t="s">
        <v>961</v>
      </c>
      <c r="K823" s="5" t="s">
        <v>3139</v>
      </c>
      <c r="L823" s="5" t="s">
        <v>20682</v>
      </c>
      <c r="M823" s="5" t="s">
        <v>20683</v>
      </c>
      <c r="N823" s="5" t="s">
        <v>2457</v>
      </c>
      <c r="O823" s="5" t="s">
        <v>3731</v>
      </c>
      <c r="P823" s="5" t="s">
        <v>20684</v>
      </c>
      <c r="Q823" s="5">
        <v>5.81</v>
      </c>
      <c r="R823" s="25">
        <f t="shared" si="12"/>
        <v>5.81</v>
      </c>
      <c r="S823" s="30" t="s">
        <v>20685</v>
      </c>
      <c r="T823" s="30" t="s">
        <v>2564</v>
      </c>
      <c r="U823" s="30" t="s">
        <v>75</v>
      </c>
      <c r="V823" s="5" t="s">
        <v>278</v>
      </c>
      <c r="W823" s="28"/>
      <c r="X823" s="29">
        <v>0.9</v>
      </c>
      <c r="Z823" s="29">
        <v>996.1</v>
      </c>
      <c r="AA823" s="29">
        <v>2.6</v>
      </c>
      <c r="AB823" s="29">
        <v>84</v>
      </c>
      <c r="AC823" s="29">
        <v>7.2</v>
      </c>
    </row>
    <row r="824" spans="1:29">
      <c r="A824" s="13" t="s">
        <v>14978</v>
      </c>
      <c r="B824" s="4" t="s">
        <v>2489</v>
      </c>
      <c r="C824" s="12" t="s">
        <v>1103</v>
      </c>
      <c r="D824" s="4" t="s">
        <v>615</v>
      </c>
      <c r="E824" s="4" t="s">
        <v>4306</v>
      </c>
      <c r="F824" s="4" t="s">
        <v>903</v>
      </c>
      <c r="G824" s="4" t="s">
        <v>874</v>
      </c>
      <c r="H824" s="4" t="s">
        <v>30</v>
      </c>
      <c r="I824" s="5" t="s">
        <v>20686</v>
      </c>
      <c r="J824" s="5" t="s">
        <v>278</v>
      </c>
      <c r="K824" s="5" t="s">
        <v>1608</v>
      </c>
      <c r="L824" s="5" t="s">
        <v>15068</v>
      </c>
      <c r="M824" s="5" t="s">
        <v>20687</v>
      </c>
      <c r="N824" s="5" t="s">
        <v>1947</v>
      </c>
      <c r="O824" s="5" t="s">
        <v>20688</v>
      </c>
      <c r="P824" s="5" t="s">
        <v>2231</v>
      </c>
      <c r="Q824" s="5">
        <v>3.417</v>
      </c>
      <c r="R824" s="25">
        <f t="shared" si="12"/>
        <v>3.417</v>
      </c>
      <c r="S824" s="30" t="s">
        <v>20689</v>
      </c>
      <c r="T824" s="30" t="s">
        <v>8545</v>
      </c>
      <c r="U824" s="30" t="s">
        <v>497</v>
      </c>
      <c r="V824" s="5" t="s">
        <v>278</v>
      </c>
      <c r="W824" s="28"/>
      <c r="X824" s="29">
        <v>1.3</v>
      </c>
      <c r="Z824" s="29">
        <v>995.8</v>
      </c>
      <c r="AA824" s="29">
        <v>1.8</v>
      </c>
      <c r="AB824" s="29">
        <v>87</v>
      </c>
      <c r="AC824" s="29">
        <v>349.9</v>
      </c>
    </row>
    <row r="825" spans="1:29">
      <c r="A825" s="13" t="s">
        <v>14983</v>
      </c>
      <c r="B825" s="4" t="s">
        <v>587</v>
      </c>
      <c r="C825" s="12" t="s">
        <v>1103</v>
      </c>
      <c r="D825" s="4" t="s">
        <v>626</v>
      </c>
      <c r="E825" s="4" t="s">
        <v>2211</v>
      </c>
      <c r="F825" s="4" t="s">
        <v>10454</v>
      </c>
      <c r="G825" s="4" t="s">
        <v>874</v>
      </c>
      <c r="H825" s="4" t="s">
        <v>940</v>
      </c>
      <c r="I825" s="5" t="s">
        <v>20690</v>
      </c>
      <c r="J825" s="5" t="s">
        <v>501</v>
      </c>
      <c r="K825" s="5" t="s">
        <v>2168</v>
      </c>
      <c r="L825" s="5" t="s">
        <v>976</v>
      </c>
      <c r="M825" s="5" t="s">
        <v>6911</v>
      </c>
      <c r="N825" s="5" t="s">
        <v>1160</v>
      </c>
      <c r="O825" s="5" t="s">
        <v>20691</v>
      </c>
      <c r="P825" s="5" t="s">
        <v>20692</v>
      </c>
      <c r="Q825" s="5">
        <v>3.813</v>
      </c>
      <c r="R825" s="25">
        <f t="shared" si="12"/>
        <v>3.813</v>
      </c>
      <c r="S825" s="30" t="s">
        <v>18756</v>
      </c>
      <c r="T825" s="30" t="s">
        <v>106</v>
      </c>
      <c r="U825" s="30" t="s">
        <v>870</v>
      </c>
      <c r="V825" s="5" t="s">
        <v>278</v>
      </c>
      <c r="W825" s="28"/>
      <c r="X825" s="29">
        <v>1.6</v>
      </c>
      <c r="Z825" s="29">
        <v>996</v>
      </c>
      <c r="AA825" s="29">
        <v>2.2</v>
      </c>
      <c r="AB825" s="29">
        <v>91</v>
      </c>
      <c r="AC825" s="29">
        <v>331.9</v>
      </c>
    </row>
    <row r="826" spans="1:29">
      <c r="A826" s="13" t="s">
        <v>14988</v>
      </c>
      <c r="B826" s="4" t="s">
        <v>490</v>
      </c>
      <c r="C826" s="12" t="s">
        <v>1103</v>
      </c>
      <c r="D826" s="4" t="s">
        <v>532</v>
      </c>
      <c r="E826" s="4" t="s">
        <v>159</v>
      </c>
      <c r="F826" s="4" t="s">
        <v>8636</v>
      </c>
      <c r="G826" s="4" t="s">
        <v>115</v>
      </c>
      <c r="H826" s="4" t="s">
        <v>112</v>
      </c>
      <c r="I826" s="5" t="s">
        <v>20693</v>
      </c>
      <c r="J826" s="5" t="s">
        <v>278</v>
      </c>
      <c r="K826" s="5" t="s">
        <v>248</v>
      </c>
      <c r="L826" s="5" t="s">
        <v>20349</v>
      </c>
      <c r="M826" s="5" t="s">
        <v>9103</v>
      </c>
      <c r="N826" s="5" t="s">
        <v>2988</v>
      </c>
      <c r="O826" s="5" t="s">
        <v>20694</v>
      </c>
      <c r="P826" s="5" t="s">
        <v>20053</v>
      </c>
      <c r="Q826" s="5">
        <v>3.393</v>
      </c>
      <c r="R826" s="25">
        <f t="shared" si="12"/>
        <v>3.393</v>
      </c>
      <c r="S826" s="30" t="s">
        <v>15211</v>
      </c>
      <c r="T826" s="30" t="s">
        <v>4861</v>
      </c>
      <c r="U826" s="30" t="s">
        <v>1159</v>
      </c>
      <c r="V826" s="5" t="s">
        <v>278</v>
      </c>
      <c r="W826" s="28"/>
      <c r="X826" s="29">
        <v>2.6</v>
      </c>
      <c r="Z826" s="29">
        <v>996.4</v>
      </c>
      <c r="AA826" s="29">
        <v>2.1</v>
      </c>
      <c r="AB826" s="29">
        <v>91</v>
      </c>
      <c r="AC826" s="29">
        <v>325.1</v>
      </c>
    </row>
    <row r="827" spans="1:29">
      <c r="A827" s="13" t="s">
        <v>14994</v>
      </c>
      <c r="B827" s="4" t="s">
        <v>2489</v>
      </c>
      <c r="C827" s="12" t="s">
        <v>1103</v>
      </c>
      <c r="D827" s="4" t="s">
        <v>599</v>
      </c>
      <c r="E827" s="4" t="s">
        <v>4306</v>
      </c>
      <c r="F827" s="4" t="s">
        <v>621</v>
      </c>
      <c r="G827" s="4" t="s">
        <v>115</v>
      </c>
      <c r="H827" s="4" t="s">
        <v>63</v>
      </c>
      <c r="I827" s="5" t="s">
        <v>20695</v>
      </c>
      <c r="J827" s="5" t="s">
        <v>647</v>
      </c>
      <c r="K827" s="5" t="s">
        <v>2208</v>
      </c>
      <c r="L827" s="5" t="s">
        <v>3734</v>
      </c>
      <c r="M827" s="5" t="s">
        <v>20696</v>
      </c>
      <c r="N827" s="5" t="s">
        <v>6075</v>
      </c>
      <c r="O827" s="5" t="s">
        <v>20697</v>
      </c>
      <c r="P827" s="5" t="s">
        <v>20698</v>
      </c>
      <c r="Q827" s="5">
        <v>3.426</v>
      </c>
      <c r="R827" s="25">
        <f t="shared" si="12"/>
        <v>3.426</v>
      </c>
      <c r="S827" s="30" t="s">
        <v>3241</v>
      </c>
      <c r="T827" s="30" t="s">
        <v>3300</v>
      </c>
      <c r="U827" s="30" t="s">
        <v>1487</v>
      </c>
      <c r="V827" s="5" t="s">
        <v>278</v>
      </c>
      <c r="W827" s="28"/>
      <c r="X827" s="29">
        <v>1.8</v>
      </c>
      <c r="Z827" s="29">
        <v>997</v>
      </c>
      <c r="AA827" s="29">
        <v>1.5</v>
      </c>
      <c r="AB827" s="29">
        <v>91</v>
      </c>
      <c r="AC827" s="29">
        <v>336.5</v>
      </c>
    </row>
    <row r="828" spans="1:29">
      <c r="A828" s="13" t="s">
        <v>14999</v>
      </c>
      <c r="B828" s="4" t="s">
        <v>1651</v>
      </c>
      <c r="C828" s="12" t="s">
        <v>99</v>
      </c>
      <c r="D828" s="4" t="s">
        <v>2211</v>
      </c>
      <c r="E828" s="4" t="s">
        <v>239</v>
      </c>
      <c r="F828" s="4" t="s">
        <v>1329</v>
      </c>
      <c r="G828" s="4" t="s">
        <v>31</v>
      </c>
      <c r="H828" s="4" t="s">
        <v>299</v>
      </c>
      <c r="I828" s="5" t="s">
        <v>20699</v>
      </c>
      <c r="J828" s="5" t="s">
        <v>278</v>
      </c>
      <c r="K828" s="5" t="s">
        <v>293</v>
      </c>
      <c r="L828" s="5" t="s">
        <v>2979</v>
      </c>
      <c r="M828" s="5" t="s">
        <v>20700</v>
      </c>
      <c r="N828" s="5" t="s">
        <v>1094</v>
      </c>
      <c r="O828" s="5" t="s">
        <v>20701</v>
      </c>
      <c r="P828" s="5" t="s">
        <v>20702</v>
      </c>
      <c r="Q828" s="5">
        <v>3.23</v>
      </c>
      <c r="R828" s="25">
        <f t="shared" si="12"/>
        <v>3.23</v>
      </c>
      <c r="S828" s="30" t="s">
        <v>18322</v>
      </c>
      <c r="T828" s="30" t="s">
        <v>6171</v>
      </c>
      <c r="U828" s="30" t="s">
        <v>3079</v>
      </c>
      <c r="V828" s="5" t="s">
        <v>278</v>
      </c>
      <c r="W828" s="28"/>
      <c r="X828" s="29">
        <v>2.2</v>
      </c>
      <c r="Z828" s="29">
        <v>997.2</v>
      </c>
      <c r="AA828" s="29">
        <v>1.5</v>
      </c>
      <c r="AB828" s="29">
        <v>86</v>
      </c>
      <c r="AC828" s="29">
        <v>339.8</v>
      </c>
    </row>
    <row r="829" spans="1:29">
      <c r="A829" s="13" t="s">
        <v>15003</v>
      </c>
      <c r="B829" s="4" t="s">
        <v>1641</v>
      </c>
      <c r="C829" s="12" t="s">
        <v>99</v>
      </c>
      <c r="D829" s="4" t="s">
        <v>1346</v>
      </c>
      <c r="E829" s="4" t="s">
        <v>1383</v>
      </c>
      <c r="F829" s="4" t="s">
        <v>1004</v>
      </c>
      <c r="G829" s="4" t="s">
        <v>31</v>
      </c>
      <c r="H829" s="4" t="s">
        <v>65</v>
      </c>
      <c r="I829" s="5" t="s">
        <v>20703</v>
      </c>
      <c r="J829" s="5" t="s">
        <v>55</v>
      </c>
      <c r="K829" s="5" t="s">
        <v>278</v>
      </c>
      <c r="L829" s="5" t="s">
        <v>6651</v>
      </c>
      <c r="M829" s="5" t="s">
        <v>9840</v>
      </c>
      <c r="N829" s="5" t="s">
        <v>2321</v>
      </c>
      <c r="O829" s="5" t="s">
        <v>20704</v>
      </c>
      <c r="P829" s="5" t="s">
        <v>20705</v>
      </c>
      <c r="Q829" s="5">
        <v>3.005</v>
      </c>
      <c r="R829" s="25">
        <f t="shared" si="12"/>
        <v>3.005</v>
      </c>
      <c r="S829" s="30" t="s">
        <v>13203</v>
      </c>
      <c r="T829" s="30" t="s">
        <v>1848</v>
      </c>
      <c r="U829" s="30" t="s">
        <v>2048</v>
      </c>
      <c r="V829" s="5" t="s">
        <v>278</v>
      </c>
      <c r="W829" s="28"/>
      <c r="X829" s="29">
        <v>2.1</v>
      </c>
      <c r="Z829" s="29">
        <v>997.3</v>
      </c>
      <c r="AA829" s="29">
        <v>1.6</v>
      </c>
      <c r="AB829" s="29">
        <v>78</v>
      </c>
      <c r="AC829" s="29">
        <v>341.7</v>
      </c>
    </row>
    <row r="830" spans="1:29">
      <c r="A830" s="13" t="s">
        <v>15009</v>
      </c>
      <c r="B830" s="4" t="s">
        <v>570</v>
      </c>
      <c r="C830" s="12" t="s">
        <v>99</v>
      </c>
      <c r="D830" s="4" t="s">
        <v>1346</v>
      </c>
      <c r="E830" s="4" t="s">
        <v>571</v>
      </c>
      <c r="F830" s="4" t="s">
        <v>8016</v>
      </c>
      <c r="G830" s="4" t="s">
        <v>115</v>
      </c>
      <c r="H830" s="4" t="s">
        <v>284</v>
      </c>
      <c r="I830" s="5" t="s">
        <v>20706</v>
      </c>
      <c r="J830" s="5" t="s">
        <v>278</v>
      </c>
      <c r="K830" s="5" t="s">
        <v>1667</v>
      </c>
      <c r="L830" s="5" t="s">
        <v>3703</v>
      </c>
      <c r="M830" s="5" t="s">
        <v>12410</v>
      </c>
      <c r="N830" s="5" t="s">
        <v>661</v>
      </c>
      <c r="O830" s="5" t="s">
        <v>20707</v>
      </c>
      <c r="P830" s="5" t="s">
        <v>20708</v>
      </c>
      <c r="Q830" s="5">
        <v>3.508</v>
      </c>
      <c r="R830" s="25">
        <f t="shared" si="12"/>
        <v>3.508</v>
      </c>
      <c r="S830" s="30" t="s">
        <v>20709</v>
      </c>
      <c r="T830" s="30" t="s">
        <v>7894</v>
      </c>
      <c r="U830" s="30" t="s">
        <v>1882</v>
      </c>
      <c r="V830" s="5" t="s">
        <v>278</v>
      </c>
      <c r="W830" s="28"/>
      <c r="X830" s="29">
        <v>1.5</v>
      </c>
      <c r="Z830" s="29">
        <v>997</v>
      </c>
      <c r="AA830" s="29">
        <v>1.1</v>
      </c>
      <c r="AB830" s="29">
        <v>69</v>
      </c>
      <c r="AC830" s="29">
        <v>286.1</v>
      </c>
    </row>
    <row r="831" spans="1:29">
      <c r="A831" s="13" t="s">
        <v>15014</v>
      </c>
      <c r="B831" s="4" t="s">
        <v>490</v>
      </c>
      <c r="C831" s="12" t="s">
        <v>99</v>
      </c>
      <c r="D831" s="4" t="s">
        <v>1747</v>
      </c>
      <c r="E831" s="4" t="s">
        <v>159</v>
      </c>
      <c r="F831" s="4" t="s">
        <v>965</v>
      </c>
      <c r="G831" s="4" t="s">
        <v>874</v>
      </c>
      <c r="H831" s="4" t="s">
        <v>1500</v>
      </c>
      <c r="I831" s="5" t="s">
        <v>20710</v>
      </c>
      <c r="J831" s="5" t="s">
        <v>59</v>
      </c>
      <c r="K831" s="5" t="s">
        <v>1585</v>
      </c>
      <c r="L831" s="5" t="s">
        <v>925</v>
      </c>
      <c r="M831" s="5" t="s">
        <v>20711</v>
      </c>
      <c r="N831" s="5" t="s">
        <v>263</v>
      </c>
      <c r="O831" s="5" t="s">
        <v>20712</v>
      </c>
      <c r="P831" s="5" t="s">
        <v>20713</v>
      </c>
      <c r="Q831" s="5">
        <v>3.094</v>
      </c>
      <c r="R831" s="25">
        <f t="shared" si="12"/>
        <v>3.094</v>
      </c>
      <c r="S831" s="30" t="s">
        <v>20714</v>
      </c>
      <c r="T831" s="30" t="s">
        <v>1343</v>
      </c>
      <c r="U831" s="30" t="s">
        <v>1122</v>
      </c>
      <c r="V831" s="5" t="s">
        <v>1891</v>
      </c>
      <c r="W831" s="28"/>
      <c r="X831" s="29">
        <v>1.5</v>
      </c>
      <c r="Z831" s="29">
        <v>996</v>
      </c>
      <c r="AA831" s="29">
        <v>1.3</v>
      </c>
      <c r="AB831" s="29">
        <v>62</v>
      </c>
      <c r="AC831" s="29">
        <v>264.2</v>
      </c>
    </row>
    <row r="832" spans="1:29">
      <c r="A832" s="13" t="s">
        <v>15019</v>
      </c>
      <c r="B832" s="4" t="s">
        <v>1651</v>
      </c>
      <c r="C832" s="12" t="s">
        <v>99</v>
      </c>
      <c r="D832" s="4" t="s">
        <v>599</v>
      </c>
      <c r="E832" s="4" t="s">
        <v>239</v>
      </c>
      <c r="F832" s="4" t="s">
        <v>10525</v>
      </c>
      <c r="G832" s="4" t="s">
        <v>1459</v>
      </c>
      <c r="H832" s="4" t="s">
        <v>2298</v>
      </c>
      <c r="I832" s="5" t="s">
        <v>20715</v>
      </c>
      <c r="J832" s="5" t="s">
        <v>59</v>
      </c>
      <c r="K832" s="5" t="s">
        <v>2441</v>
      </c>
      <c r="L832" s="5" t="s">
        <v>377</v>
      </c>
      <c r="M832" s="5" t="s">
        <v>20716</v>
      </c>
      <c r="N832" s="5" t="s">
        <v>3653</v>
      </c>
      <c r="O832" s="5" t="s">
        <v>20717</v>
      </c>
      <c r="P832" s="5" t="s">
        <v>20718</v>
      </c>
      <c r="Q832" s="5">
        <v>3.021</v>
      </c>
      <c r="R832" s="25">
        <f t="shared" si="12"/>
        <v>3.021</v>
      </c>
      <c r="S832" s="30" t="s">
        <v>20719</v>
      </c>
      <c r="T832" s="30" t="s">
        <v>1768</v>
      </c>
      <c r="U832" s="30" t="s">
        <v>3849</v>
      </c>
      <c r="V832" s="5" t="s">
        <v>278</v>
      </c>
      <c r="W832" s="28"/>
      <c r="X832" s="29">
        <v>1.6</v>
      </c>
      <c r="Z832" s="29">
        <v>994.8</v>
      </c>
      <c r="AA832" s="29">
        <v>1.4</v>
      </c>
      <c r="AB832" s="29">
        <v>58</v>
      </c>
      <c r="AC832" s="29">
        <v>263.4</v>
      </c>
    </row>
    <row r="833" spans="1:29">
      <c r="A833" s="13" t="s">
        <v>15024</v>
      </c>
      <c r="B833" s="4" t="s">
        <v>360</v>
      </c>
      <c r="C833" s="12" t="s">
        <v>317</v>
      </c>
      <c r="D833" s="4" t="s">
        <v>1307</v>
      </c>
      <c r="E833" s="4" t="s">
        <v>284</v>
      </c>
      <c r="F833" s="4" t="s">
        <v>8631</v>
      </c>
      <c r="G833" s="4" t="s">
        <v>1459</v>
      </c>
      <c r="H833" s="4" t="s">
        <v>189</v>
      </c>
      <c r="I833" s="5" t="s">
        <v>20720</v>
      </c>
      <c r="J833" s="5" t="s">
        <v>1785</v>
      </c>
      <c r="K833" s="5" t="s">
        <v>232</v>
      </c>
      <c r="L833" s="5" t="s">
        <v>7499</v>
      </c>
      <c r="M833" s="5" t="s">
        <v>20721</v>
      </c>
      <c r="N833" s="5" t="s">
        <v>3717</v>
      </c>
      <c r="O833" s="5" t="s">
        <v>20722</v>
      </c>
      <c r="P833" s="5" t="s">
        <v>20723</v>
      </c>
      <c r="Q833" s="5">
        <v>1.986</v>
      </c>
      <c r="R833" s="25">
        <f t="shared" si="12"/>
        <v>1.986</v>
      </c>
      <c r="S833" s="30" t="s">
        <v>20724</v>
      </c>
      <c r="T833" s="30" t="s">
        <v>7878</v>
      </c>
      <c r="U833" s="30" t="s">
        <v>1122</v>
      </c>
      <c r="V833" s="5" t="s">
        <v>2117</v>
      </c>
      <c r="W833" s="28"/>
      <c r="X833" s="29">
        <v>1.1</v>
      </c>
      <c r="Z833" s="29">
        <v>994</v>
      </c>
      <c r="AA833" s="29">
        <v>2.4</v>
      </c>
      <c r="AB833" s="29">
        <v>52</v>
      </c>
      <c r="AC833" s="29">
        <v>199</v>
      </c>
    </row>
    <row r="834" spans="1:29">
      <c r="A834" s="13" t="s">
        <v>15029</v>
      </c>
      <c r="B834" s="4" t="s">
        <v>285</v>
      </c>
      <c r="C834" s="12" t="s">
        <v>99</v>
      </c>
      <c r="D834" s="4" t="s">
        <v>298</v>
      </c>
      <c r="E834" s="4" t="s">
        <v>47</v>
      </c>
      <c r="F834" s="4" t="s">
        <v>2699</v>
      </c>
      <c r="G834" s="4" t="s">
        <v>1459</v>
      </c>
      <c r="H834" s="4" t="s">
        <v>144</v>
      </c>
      <c r="I834" s="5" t="s">
        <v>20725</v>
      </c>
      <c r="J834" s="5" t="s">
        <v>1264</v>
      </c>
      <c r="K834" s="5" t="s">
        <v>1287</v>
      </c>
      <c r="L834" s="5" t="s">
        <v>1405</v>
      </c>
      <c r="M834" s="5" t="s">
        <v>20726</v>
      </c>
      <c r="N834" s="5" t="s">
        <v>3708</v>
      </c>
      <c r="O834" s="5" t="s">
        <v>20727</v>
      </c>
      <c r="P834" s="5" t="s">
        <v>20728</v>
      </c>
      <c r="Q834" s="5">
        <v>1.634</v>
      </c>
      <c r="R834" s="25">
        <f t="shared" ref="R834:R897" si="13">IF(COUNTBLANK(Q834)&gt;0,"",SUM(N834:Q834))</f>
        <v>1.634</v>
      </c>
      <c r="S834" s="30" t="s">
        <v>14031</v>
      </c>
      <c r="T834" s="30" t="s">
        <v>1428</v>
      </c>
      <c r="U834" s="30" t="s">
        <v>92</v>
      </c>
      <c r="V834" s="5" t="s">
        <v>94</v>
      </c>
      <c r="W834" s="28"/>
      <c r="X834" s="29">
        <v>1.3</v>
      </c>
      <c r="Z834" s="29">
        <v>993.6</v>
      </c>
      <c r="AA834" s="29">
        <v>3</v>
      </c>
      <c r="AB834" s="29">
        <v>51</v>
      </c>
      <c r="AC834" s="29">
        <v>186.7</v>
      </c>
    </row>
    <row r="835" spans="1:29">
      <c r="A835" s="13" t="s">
        <v>15033</v>
      </c>
      <c r="B835" s="4" t="s">
        <v>190</v>
      </c>
      <c r="C835" s="12" t="s">
        <v>317</v>
      </c>
      <c r="D835" s="4" t="s">
        <v>144</v>
      </c>
      <c r="E835" s="4" t="s">
        <v>1549</v>
      </c>
      <c r="F835" s="4" t="s">
        <v>1343</v>
      </c>
      <c r="G835" s="4" t="s">
        <v>50</v>
      </c>
      <c r="H835" s="4" t="s">
        <v>1269</v>
      </c>
      <c r="I835" s="5" t="s">
        <v>20729</v>
      </c>
      <c r="J835" s="5" t="s">
        <v>1837</v>
      </c>
      <c r="K835" s="5" t="s">
        <v>2376</v>
      </c>
      <c r="L835" s="5" t="s">
        <v>7288</v>
      </c>
      <c r="M835" s="5" t="s">
        <v>20730</v>
      </c>
      <c r="N835" s="5" t="s">
        <v>1147</v>
      </c>
      <c r="O835" s="5" t="s">
        <v>3073</v>
      </c>
      <c r="P835" s="5" t="s">
        <v>4395</v>
      </c>
      <c r="Q835" s="5">
        <v>1.953</v>
      </c>
      <c r="R835" s="25">
        <f t="shared" si="13"/>
        <v>1.953</v>
      </c>
      <c r="S835" s="30" t="s">
        <v>20731</v>
      </c>
      <c r="T835" s="30" t="s">
        <v>11672</v>
      </c>
      <c r="U835" s="30" t="s">
        <v>444</v>
      </c>
      <c r="V835" s="5" t="s">
        <v>820</v>
      </c>
      <c r="W835" s="28"/>
      <c r="X835" s="29">
        <v>1.4</v>
      </c>
      <c r="Z835" s="29">
        <v>993.6</v>
      </c>
      <c r="AA835" s="29">
        <v>3.1</v>
      </c>
      <c r="AB835" s="29">
        <v>53</v>
      </c>
      <c r="AC835" s="29">
        <v>185.9</v>
      </c>
    </row>
    <row r="836" spans="1:29">
      <c r="A836" s="13" t="s">
        <v>15037</v>
      </c>
      <c r="B836" s="4" t="s">
        <v>315</v>
      </c>
      <c r="C836" s="12" t="s">
        <v>99</v>
      </c>
      <c r="D836" s="4" t="s">
        <v>4306</v>
      </c>
      <c r="E836" s="4" t="s">
        <v>189</v>
      </c>
      <c r="F836" s="4" t="s">
        <v>9955</v>
      </c>
      <c r="G836" s="4" t="s">
        <v>942</v>
      </c>
      <c r="H836" s="4" t="s">
        <v>1549</v>
      </c>
      <c r="I836" s="5" t="s">
        <v>20732</v>
      </c>
      <c r="J836" s="5" t="s">
        <v>4815</v>
      </c>
      <c r="K836" s="5" t="s">
        <v>2049</v>
      </c>
      <c r="L836" s="5" t="s">
        <v>1858</v>
      </c>
      <c r="M836" s="5" t="s">
        <v>19161</v>
      </c>
      <c r="N836" s="5" t="s">
        <v>3627</v>
      </c>
      <c r="O836" s="5" t="s">
        <v>20733</v>
      </c>
      <c r="P836" s="5" t="s">
        <v>20734</v>
      </c>
      <c r="Q836" s="5">
        <v>2.621</v>
      </c>
      <c r="R836" s="25">
        <f t="shared" si="13"/>
        <v>2.621</v>
      </c>
      <c r="S836" s="30" t="s">
        <v>20735</v>
      </c>
      <c r="T836" s="30" t="s">
        <v>2347</v>
      </c>
      <c r="U836" s="30" t="s">
        <v>1902</v>
      </c>
      <c r="V836" s="5" t="s">
        <v>5910</v>
      </c>
      <c r="W836" s="28"/>
      <c r="X836" s="29">
        <v>2.4</v>
      </c>
      <c r="Z836" s="29">
        <v>994.1</v>
      </c>
      <c r="AA836" s="29">
        <v>3</v>
      </c>
      <c r="AB836" s="29">
        <v>60</v>
      </c>
      <c r="AC836" s="29">
        <v>183</v>
      </c>
    </row>
    <row r="837" spans="1:29">
      <c r="A837" s="13" t="s">
        <v>15042</v>
      </c>
      <c r="B837" s="4" t="s">
        <v>626</v>
      </c>
      <c r="C837" s="12" t="s">
        <v>99</v>
      </c>
      <c r="D837" s="4" t="s">
        <v>599</v>
      </c>
      <c r="E837" s="4" t="s">
        <v>285</v>
      </c>
      <c r="F837" s="4" t="s">
        <v>6827</v>
      </c>
      <c r="G837" s="4" t="s">
        <v>344</v>
      </c>
      <c r="H837" s="4" t="s">
        <v>114</v>
      </c>
      <c r="I837" s="5" t="s">
        <v>20736</v>
      </c>
      <c r="J837" s="5" t="s">
        <v>264</v>
      </c>
      <c r="K837" s="5" t="s">
        <v>137</v>
      </c>
      <c r="L837" s="5" t="s">
        <v>5160</v>
      </c>
      <c r="M837" s="5" t="s">
        <v>20737</v>
      </c>
      <c r="N837" s="5" t="s">
        <v>3519</v>
      </c>
      <c r="O837" s="5" t="s">
        <v>20738</v>
      </c>
      <c r="P837" s="5" t="s">
        <v>20739</v>
      </c>
      <c r="Q837" s="5">
        <v>3.419</v>
      </c>
      <c r="R837" s="25">
        <f t="shared" si="13"/>
        <v>3.419</v>
      </c>
      <c r="S837" s="30" t="s">
        <v>20740</v>
      </c>
      <c r="T837" s="30" t="s">
        <v>6227</v>
      </c>
      <c r="U837" s="30" t="s">
        <v>5910</v>
      </c>
      <c r="V837" s="5" t="s">
        <v>2108</v>
      </c>
      <c r="W837" s="28"/>
      <c r="X837" s="29">
        <v>3</v>
      </c>
      <c r="Z837" s="29">
        <v>995</v>
      </c>
      <c r="AA837" s="29">
        <v>2.7</v>
      </c>
      <c r="AB837" s="29">
        <v>67</v>
      </c>
      <c r="AC837" s="29">
        <v>181.5</v>
      </c>
    </row>
    <row r="838" spans="1:29">
      <c r="A838" s="13" t="s">
        <v>15048</v>
      </c>
      <c r="B838" s="4" t="s">
        <v>637</v>
      </c>
      <c r="C838" s="12" t="s">
        <v>99</v>
      </c>
      <c r="D838" s="4" t="s">
        <v>586</v>
      </c>
      <c r="E838" s="4" t="s">
        <v>638</v>
      </c>
      <c r="F838" s="4" t="s">
        <v>18554</v>
      </c>
      <c r="G838" s="4" t="s">
        <v>302</v>
      </c>
      <c r="H838" s="4" t="s">
        <v>131</v>
      </c>
      <c r="I838" s="5" t="s">
        <v>20741</v>
      </c>
      <c r="J838" s="5" t="s">
        <v>1533</v>
      </c>
      <c r="K838" s="5" t="s">
        <v>2411</v>
      </c>
      <c r="L838" s="5" t="s">
        <v>736</v>
      </c>
      <c r="M838" s="5" t="s">
        <v>20742</v>
      </c>
      <c r="N838" s="5" t="s">
        <v>2988</v>
      </c>
      <c r="O838" s="5" t="s">
        <v>20743</v>
      </c>
      <c r="P838" s="5" t="s">
        <v>20744</v>
      </c>
      <c r="Q838" s="5">
        <v>3.933</v>
      </c>
      <c r="R838" s="25">
        <f t="shared" si="13"/>
        <v>3.933</v>
      </c>
      <c r="S838" s="30" t="s">
        <v>20745</v>
      </c>
      <c r="T838" s="30" t="s">
        <v>10074</v>
      </c>
      <c r="U838" s="30" t="s">
        <v>2785</v>
      </c>
      <c r="V838" s="5" t="s">
        <v>665</v>
      </c>
      <c r="W838" s="28"/>
      <c r="X838" s="29">
        <v>3.1</v>
      </c>
      <c r="Z838" s="29">
        <v>995.9</v>
      </c>
      <c r="AA838" s="29">
        <v>2.7</v>
      </c>
      <c r="AB838" s="29">
        <v>68</v>
      </c>
      <c r="AC838" s="29">
        <v>160.2</v>
      </c>
    </row>
    <row r="839" spans="1:29">
      <c r="A839" s="13" t="s">
        <v>15054</v>
      </c>
      <c r="B839" s="4" t="s">
        <v>1842</v>
      </c>
      <c r="C839" s="12" t="s">
        <v>99</v>
      </c>
      <c r="D839" s="4" t="s">
        <v>1672</v>
      </c>
      <c r="E839" s="4" t="s">
        <v>1346</v>
      </c>
      <c r="F839" s="4" t="s">
        <v>4337</v>
      </c>
      <c r="G839" s="4" t="s">
        <v>344</v>
      </c>
      <c r="H839" s="4" t="s">
        <v>2687</v>
      </c>
      <c r="I839" s="5" t="s">
        <v>20746</v>
      </c>
      <c r="J839" s="5" t="s">
        <v>2441</v>
      </c>
      <c r="K839" s="5" t="s">
        <v>441</v>
      </c>
      <c r="L839" s="5" t="s">
        <v>9195</v>
      </c>
      <c r="M839" s="5" t="s">
        <v>20747</v>
      </c>
      <c r="N839" s="5" t="s">
        <v>2313</v>
      </c>
      <c r="O839" s="5" t="s">
        <v>12032</v>
      </c>
      <c r="P839" s="5" t="s">
        <v>20748</v>
      </c>
      <c r="Q839" s="5">
        <v>4.509</v>
      </c>
      <c r="R839" s="25">
        <f t="shared" si="13"/>
        <v>4.509</v>
      </c>
      <c r="S839" s="30" t="s">
        <v>7163</v>
      </c>
      <c r="T839" s="30" t="s">
        <v>15267</v>
      </c>
      <c r="U839" s="30" t="s">
        <v>1666</v>
      </c>
      <c r="V839" s="5" t="s">
        <v>2768</v>
      </c>
      <c r="W839" s="28"/>
      <c r="X839" s="29">
        <v>3</v>
      </c>
      <c r="Z839" s="29">
        <v>996.6</v>
      </c>
      <c r="AA839" s="29">
        <v>2.8</v>
      </c>
      <c r="AB839" s="29">
        <v>67</v>
      </c>
      <c r="AC839" s="29">
        <v>143.1</v>
      </c>
    </row>
    <row r="840" spans="1:29">
      <c r="A840" s="13" t="s">
        <v>15058</v>
      </c>
      <c r="B840" s="4" t="s">
        <v>669</v>
      </c>
      <c r="C840" s="12" t="s">
        <v>99</v>
      </c>
      <c r="D840" s="4" t="s">
        <v>2505</v>
      </c>
      <c r="E840" s="4" t="s">
        <v>615</v>
      </c>
      <c r="F840" s="4" t="s">
        <v>4515</v>
      </c>
      <c r="G840" s="4" t="s">
        <v>34</v>
      </c>
      <c r="H840" s="4" t="s">
        <v>30</v>
      </c>
      <c r="I840" s="5" t="s">
        <v>20749</v>
      </c>
      <c r="J840" s="5" t="s">
        <v>278</v>
      </c>
      <c r="K840" s="5" t="s">
        <v>3139</v>
      </c>
      <c r="L840" s="5" t="s">
        <v>20750</v>
      </c>
      <c r="M840" s="5" t="s">
        <v>20751</v>
      </c>
      <c r="N840" s="5" t="s">
        <v>367</v>
      </c>
      <c r="O840" s="5" t="s">
        <v>20752</v>
      </c>
      <c r="P840" s="5" t="s">
        <v>20753</v>
      </c>
      <c r="Q840" s="5">
        <v>5.298</v>
      </c>
      <c r="R840" s="25">
        <f t="shared" si="13"/>
        <v>5.298</v>
      </c>
      <c r="S840" s="30" t="s">
        <v>7561</v>
      </c>
      <c r="T840" s="30" t="s">
        <v>7688</v>
      </c>
      <c r="U840" s="30" t="s">
        <v>1200</v>
      </c>
      <c r="V840" s="5" t="s">
        <v>1287</v>
      </c>
      <c r="W840" s="28"/>
      <c r="X840" s="29">
        <v>2.7</v>
      </c>
      <c r="Z840" s="29">
        <v>997.7</v>
      </c>
      <c r="AA840" s="29">
        <v>3.8</v>
      </c>
      <c r="AB840" s="29">
        <v>73</v>
      </c>
      <c r="AC840" s="29">
        <v>106</v>
      </c>
    </row>
    <row r="841" spans="1:29">
      <c r="A841" s="13" t="s">
        <v>15063</v>
      </c>
      <c r="B841" s="4" t="s">
        <v>3727</v>
      </c>
      <c r="C841" s="12" t="s">
        <v>1103</v>
      </c>
      <c r="D841" s="4" t="s">
        <v>558</v>
      </c>
      <c r="E841" s="4" t="s">
        <v>343</v>
      </c>
      <c r="F841" s="4" t="s">
        <v>14081</v>
      </c>
      <c r="G841" s="4" t="s">
        <v>34</v>
      </c>
      <c r="H841" s="4" t="s">
        <v>284</v>
      </c>
      <c r="I841" s="5" t="s">
        <v>20754</v>
      </c>
      <c r="J841" s="5" t="s">
        <v>2802</v>
      </c>
      <c r="K841" s="5" t="s">
        <v>2192</v>
      </c>
      <c r="L841" s="5" t="s">
        <v>8305</v>
      </c>
      <c r="M841" s="5" t="s">
        <v>20755</v>
      </c>
      <c r="N841" s="5" t="s">
        <v>1557</v>
      </c>
      <c r="O841" s="5" t="s">
        <v>20756</v>
      </c>
      <c r="P841" s="5" t="s">
        <v>20757</v>
      </c>
      <c r="Q841" s="5">
        <v>5.453</v>
      </c>
      <c r="R841" s="25">
        <f t="shared" si="13"/>
        <v>5.453</v>
      </c>
      <c r="S841" s="30" t="s">
        <v>52</v>
      </c>
      <c r="T841" s="30" t="s">
        <v>11700</v>
      </c>
      <c r="U841" s="30" t="s">
        <v>1146</v>
      </c>
      <c r="V841" s="5" t="s">
        <v>278</v>
      </c>
      <c r="W841" s="28"/>
      <c r="X841" s="29">
        <v>2.7</v>
      </c>
      <c r="Z841" s="29">
        <v>998.7</v>
      </c>
      <c r="AA841" s="29">
        <v>3.8</v>
      </c>
      <c r="AB841" s="29">
        <v>73</v>
      </c>
      <c r="AC841" s="29">
        <v>110.1</v>
      </c>
    </row>
    <row r="842" spans="1:29">
      <c r="A842" s="13" t="s">
        <v>15069</v>
      </c>
      <c r="B842" s="4" t="s">
        <v>669</v>
      </c>
      <c r="C842" s="12" t="s">
        <v>317</v>
      </c>
      <c r="D842" s="4" t="s">
        <v>572</v>
      </c>
      <c r="E842" s="4" t="s">
        <v>615</v>
      </c>
      <c r="F842" s="4" t="s">
        <v>368</v>
      </c>
      <c r="G842" s="4" t="s">
        <v>302</v>
      </c>
      <c r="H842" s="4" t="s">
        <v>655</v>
      </c>
      <c r="I842" s="5" t="s">
        <v>20758</v>
      </c>
      <c r="J842" s="5" t="s">
        <v>414</v>
      </c>
      <c r="K842" s="5" t="s">
        <v>2467</v>
      </c>
      <c r="L842" s="5" t="s">
        <v>12031</v>
      </c>
      <c r="M842" s="5" t="s">
        <v>20759</v>
      </c>
      <c r="N842" s="5" t="s">
        <v>1249</v>
      </c>
      <c r="O842" s="5" t="s">
        <v>20760</v>
      </c>
      <c r="P842" s="5" t="s">
        <v>20761</v>
      </c>
      <c r="Q842" s="5">
        <v>4.421</v>
      </c>
      <c r="R842" s="25">
        <f t="shared" si="13"/>
        <v>4.421</v>
      </c>
      <c r="S842" s="30" t="s">
        <v>20762</v>
      </c>
      <c r="T842" s="30" t="s">
        <v>4515</v>
      </c>
      <c r="U842" s="30" t="s">
        <v>2253</v>
      </c>
      <c r="V842" s="5" t="s">
        <v>1287</v>
      </c>
      <c r="W842" s="28"/>
      <c r="X842" s="29">
        <v>2.8</v>
      </c>
      <c r="Z842" s="29">
        <v>998.9</v>
      </c>
      <c r="AA842" s="29">
        <v>4.1</v>
      </c>
      <c r="AB842" s="29">
        <v>67</v>
      </c>
      <c r="AC842" s="29">
        <v>112.1</v>
      </c>
    </row>
    <row r="843" spans="1:29">
      <c r="A843" s="13" t="s">
        <v>15075</v>
      </c>
      <c r="B843" s="4" t="s">
        <v>2897</v>
      </c>
      <c r="C843" s="12" t="s">
        <v>317</v>
      </c>
      <c r="D843" s="4" t="s">
        <v>2913</v>
      </c>
      <c r="E843" s="4" t="s">
        <v>1672</v>
      </c>
      <c r="F843" s="4" t="s">
        <v>5901</v>
      </c>
      <c r="G843" s="4" t="s">
        <v>302</v>
      </c>
      <c r="H843" s="4" t="s">
        <v>968</v>
      </c>
      <c r="I843" s="5" t="s">
        <v>20763</v>
      </c>
      <c r="J843" s="5" t="s">
        <v>2680</v>
      </c>
      <c r="K843" s="5" t="s">
        <v>1597</v>
      </c>
      <c r="L843" s="5" t="s">
        <v>13804</v>
      </c>
      <c r="M843" s="5" t="s">
        <v>20764</v>
      </c>
      <c r="N843" s="5" t="s">
        <v>386</v>
      </c>
      <c r="O843" s="5" t="s">
        <v>20765</v>
      </c>
      <c r="P843" s="5" t="s">
        <v>20766</v>
      </c>
      <c r="Q843" s="5">
        <v>4.134</v>
      </c>
      <c r="R843" s="25">
        <f t="shared" si="13"/>
        <v>4.134</v>
      </c>
      <c r="S843" s="30" t="s">
        <v>20767</v>
      </c>
      <c r="T843" s="30" t="s">
        <v>4523</v>
      </c>
      <c r="U843" s="30" t="s">
        <v>1882</v>
      </c>
      <c r="V843" s="5" t="s">
        <v>56</v>
      </c>
      <c r="W843" s="28"/>
      <c r="X843" s="29">
        <v>3.8</v>
      </c>
      <c r="Z843" s="29">
        <v>998.9</v>
      </c>
      <c r="AA843" s="29">
        <v>4.1</v>
      </c>
      <c r="AB843" s="29">
        <v>68</v>
      </c>
      <c r="AC843" s="29">
        <v>111</v>
      </c>
    </row>
    <row r="844" spans="1:29">
      <c r="A844" s="13" t="s">
        <v>15079</v>
      </c>
      <c r="B844" s="4" t="s">
        <v>572</v>
      </c>
      <c r="C844" s="12" t="s">
        <v>317</v>
      </c>
      <c r="D844" s="4" t="s">
        <v>670</v>
      </c>
      <c r="E844" s="4" t="s">
        <v>2682</v>
      </c>
      <c r="F844" s="4" t="s">
        <v>955</v>
      </c>
      <c r="G844" s="4" t="s">
        <v>302</v>
      </c>
      <c r="H844" s="4" t="s">
        <v>954</v>
      </c>
      <c r="I844" s="5" t="s">
        <v>20768</v>
      </c>
      <c r="J844" s="5" t="s">
        <v>334</v>
      </c>
      <c r="K844" s="5" t="s">
        <v>1719</v>
      </c>
      <c r="L844" s="5" t="s">
        <v>6931</v>
      </c>
      <c r="M844" s="5" t="s">
        <v>20769</v>
      </c>
      <c r="N844" s="5" t="s">
        <v>870</v>
      </c>
      <c r="O844" s="5" t="s">
        <v>20770</v>
      </c>
      <c r="P844" s="5" t="s">
        <v>20771</v>
      </c>
      <c r="Q844" s="5">
        <v>3.955</v>
      </c>
      <c r="R844" s="25">
        <f t="shared" si="13"/>
        <v>3.955</v>
      </c>
      <c r="S844" s="30" t="s">
        <v>20772</v>
      </c>
      <c r="T844" s="30" t="s">
        <v>5469</v>
      </c>
      <c r="U844" s="30" t="s">
        <v>1882</v>
      </c>
      <c r="V844" s="5" t="s">
        <v>264</v>
      </c>
      <c r="W844" s="28"/>
      <c r="X844" s="29">
        <v>3.8</v>
      </c>
      <c r="Z844" s="29">
        <v>999.4</v>
      </c>
      <c r="AA844" s="29">
        <v>3.9</v>
      </c>
      <c r="AB844" s="29">
        <v>69</v>
      </c>
      <c r="AC844" s="29">
        <v>110.2</v>
      </c>
    </row>
    <row r="845" spans="1:29">
      <c r="A845" s="13" t="s">
        <v>15082</v>
      </c>
      <c r="B845" s="4" t="s">
        <v>2462</v>
      </c>
      <c r="C845" s="12" t="s">
        <v>99</v>
      </c>
      <c r="D845" s="4" t="s">
        <v>545</v>
      </c>
      <c r="E845" s="4" t="s">
        <v>626</v>
      </c>
      <c r="F845" s="4" t="s">
        <v>2280</v>
      </c>
      <c r="G845" s="4" t="s">
        <v>302</v>
      </c>
      <c r="H845" s="4" t="s">
        <v>640</v>
      </c>
      <c r="I845" s="5" t="s">
        <v>20773</v>
      </c>
      <c r="J845" s="5" t="s">
        <v>1315</v>
      </c>
      <c r="K845" s="5" t="s">
        <v>2002</v>
      </c>
      <c r="L845" s="5" t="s">
        <v>3881</v>
      </c>
      <c r="M845" s="5" t="s">
        <v>20774</v>
      </c>
      <c r="N845" s="5" t="s">
        <v>295</v>
      </c>
      <c r="O845" s="5" t="s">
        <v>20775</v>
      </c>
      <c r="P845" s="5" t="s">
        <v>20776</v>
      </c>
      <c r="Q845" s="5">
        <v>3.392</v>
      </c>
      <c r="R845" s="25">
        <f t="shared" si="13"/>
        <v>3.392</v>
      </c>
      <c r="S845" s="30" t="s">
        <v>214</v>
      </c>
      <c r="T845" s="30" t="s">
        <v>4500</v>
      </c>
      <c r="U845" s="30" t="s">
        <v>1679</v>
      </c>
      <c r="V845" s="5" t="s">
        <v>278</v>
      </c>
      <c r="W845" s="28"/>
      <c r="X845" s="29">
        <v>4.1</v>
      </c>
      <c r="Z845" s="29">
        <v>999.8</v>
      </c>
      <c r="AA845" s="29">
        <v>3.1</v>
      </c>
      <c r="AB845" s="29">
        <v>72</v>
      </c>
      <c r="AC845" s="29">
        <v>111.3</v>
      </c>
    </row>
    <row r="846" spans="1:29">
      <c r="A846" s="13" t="s">
        <v>15088</v>
      </c>
      <c r="B846" s="4" t="s">
        <v>861</v>
      </c>
      <c r="C846" s="12" t="s">
        <v>1103</v>
      </c>
      <c r="D846" s="4" t="s">
        <v>694</v>
      </c>
      <c r="E846" s="4" t="s">
        <v>1769</v>
      </c>
      <c r="F846" s="4" t="s">
        <v>5578</v>
      </c>
      <c r="G846" s="4" t="s">
        <v>302</v>
      </c>
      <c r="H846" s="4" t="s">
        <v>112</v>
      </c>
      <c r="I846" s="5" t="s">
        <v>20777</v>
      </c>
      <c r="J846" s="5" t="s">
        <v>2040</v>
      </c>
      <c r="K846" s="5" t="s">
        <v>1678</v>
      </c>
      <c r="L846" s="5" t="s">
        <v>4539</v>
      </c>
      <c r="M846" s="5" t="s">
        <v>20778</v>
      </c>
      <c r="N846" s="5" t="s">
        <v>1947</v>
      </c>
      <c r="O846" s="5" t="s">
        <v>20779</v>
      </c>
      <c r="P846" s="5" t="s">
        <v>14837</v>
      </c>
      <c r="Q846" s="5">
        <v>3.831</v>
      </c>
      <c r="R846" s="25">
        <f t="shared" si="13"/>
        <v>3.831</v>
      </c>
      <c r="S846" s="30" t="s">
        <v>20780</v>
      </c>
      <c r="T846" s="30" t="s">
        <v>8903</v>
      </c>
      <c r="U846" s="30" t="s">
        <v>1995</v>
      </c>
      <c r="V846" s="5" t="s">
        <v>278</v>
      </c>
      <c r="W846" s="28"/>
      <c r="X846" s="29">
        <v>4.1</v>
      </c>
      <c r="Z846" s="29">
        <v>1000</v>
      </c>
      <c r="AA846" s="29">
        <v>2.1</v>
      </c>
      <c r="AB846" s="29">
        <v>76</v>
      </c>
      <c r="AC846" s="29">
        <v>121.9</v>
      </c>
    </row>
    <row r="847" spans="1:29">
      <c r="A847" s="13" t="s">
        <v>15092</v>
      </c>
      <c r="B847" s="4" t="s">
        <v>558</v>
      </c>
      <c r="C847" s="12" t="s">
        <v>1591</v>
      </c>
      <c r="D847" s="4" t="s">
        <v>531</v>
      </c>
      <c r="E847" s="4" t="s">
        <v>1641</v>
      </c>
      <c r="F847" s="4" t="s">
        <v>4277</v>
      </c>
      <c r="G847" s="4" t="s">
        <v>302</v>
      </c>
      <c r="H847" s="4" t="s">
        <v>722</v>
      </c>
      <c r="I847" s="5" t="s">
        <v>20781</v>
      </c>
      <c r="J847" s="5" t="s">
        <v>2254</v>
      </c>
      <c r="K847" s="5" t="s">
        <v>90</v>
      </c>
      <c r="L847" s="5" t="s">
        <v>9932</v>
      </c>
      <c r="M847" s="5" t="s">
        <v>14372</v>
      </c>
      <c r="N847" s="5" t="s">
        <v>354</v>
      </c>
      <c r="O847" s="5" t="s">
        <v>20782</v>
      </c>
      <c r="P847" s="5" t="s">
        <v>12535</v>
      </c>
      <c r="Q847" s="5">
        <v>3.808</v>
      </c>
      <c r="R847" s="25">
        <f t="shared" si="13"/>
        <v>3.808</v>
      </c>
      <c r="S847" s="30" t="s">
        <v>20783</v>
      </c>
      <c r="T847" s="30" t="s">
        <v>1950</v>
      </c>
      <c r="U847" s="30" t="s">
        <v>3575</v>
      </c>
      <c r="V847" s="5" t="s">
        <v>278</v>
      </c>
      <c r="W847" s="28"/>
      <c r="X847" s="29">
        <v>3.9</v>
      </c>
      <c r="Z847" s="29">
        <v>999.9</v>
      </c>
      <c r="AA847" s="29">
        <v>1.7</v>
      </c>
      <c r="AB847" s="29">
        <v>79</v>
      </c>
      <c r="AC847" s="29">
        <v>137.9</v>
      </c>
    </row>
    <row r="848" spans="1:29">
      <c r="A848" s="13" t="s">
        <v>15098</v>
      </c>
      <c r="B848" s="4" t="s">
        <v>861</v>
      </c>
      <c r="C848" s="12" t="s">
        <v>1591</v>
      </c>
      <c r="D848" s="4" t="s">
        <v>572</v>
      </c>
      <c r="E848" s="4" t="s">
        <v>1769</v>
      </c>
      <c r="F848" s="4" t="s">
        <v>2271</v>
      </c>
      <c r="G848" s="4" t="s">
        <v>302</v>
      </c>
      <c r="H848" s="4" t="s">
        <v>143</v>
      </c>
      <c r="I848" s="5" t="s">
        <v>20784</v>
      </c>
      <c r="J848" s="5" t="s">
        <v>2183</v>
      </c>
      <c r="K848" s="5" t="s">
        <v>278</v>
      </c>
      <c r="L848" s="5" t="s">
        <v>1252</v>
      </c>
      <c r="M848" s="5" t="s">
        <v>20785</v>
      </c>
      <c r="N848" s="5" t="s">
        <v>2184</v>
      </c>
      <c r="O848" s="5" t="s">
        <v>20786</v>
      </c>
      <c r="P848" s="5" t="s">
        <v>20787</v>
      </c>
      <c r="Q848" s="5">
        <v>3.594</v>
      </c>
      <c r="R848" s="25">
        <f t="shared" si="13"/>
        <v>3.594</v>
      </c>
      <c r="S848" s="30" t="s">
        <v>20483</v>
      </c>
      <c r="T848" s="30" t="s">
        <v>1922</v>
      </c>
      <c r="U848" s="30" t="s">
        <v>278</v>
      </c>
      <c r="V848" s="5" t="s">
        <v>278</v>
      </c>
      <c r="W848" s="28"/>
      <c r="X848" s="29">
        <v>3.1</v>
      </c>
      <c r="Z848" s="29">
        <v>999.8</v>
      </c>
      <c r="AA848" s="29">
        <v>2</v>
      </c>
      <c r="AB848" s="29">
        <v>80</v>
      </c>
      <c r="AC848" s="29">
        <v>141.2</v>
      </c>
    </row>
    <row r="849" spans="1:29">
      <c r="A849" s="13" t="s">
        <v>15103</v>
      </c>
      <c r="B849" s="4" t="s">
        <v>531</v>
      </c>
      <c r="C849" s="12" t="s">
        <v>1103</v>
      </c>
      <c r="D849" s="4" t="s">
        <v>2789</v>
      </c>
      <c r="E849" s="4" t="s">
        <v>532</v>
      </c>
      <c r="F849" s="4" t="s">
        <v>1442</v>
      </c>
      <c r="G849" s="4" t="s">
        <v>191</v>
      </c>
      <c r="H849" s="4" t="s">
        <v>778</v>
      </c>
      <c r="I849" s="5" t="s">
        <v>20788</v>
      </c>
      <c r="J849" s="5" t="s">
        <v>2040</v>
      </c>
      <c r="K849" s="5" t="s">
        <v>90</v>
      </c>
      <c r="L849" s="5" t="s">
        <v>541</v>
      </c>
      <c r="M849" s="5" t="s">
        <v>9351</v>
      </c>
      <c r="N849" s="5" t="s">
        <v>1947</v>
      </c>
      <c r="O849" s="5" t="s">
        <v>20789</v>
      </c>
      <c r="P849" s="5" t="s">
        <v>20790</v>
      </c>
      <c r="Q849" s="5">
        <v>3.382</v>
      </c>
      <c r="R849" s="25">
        <f t="shared" si="13"/>
        <v>3.382</v>
      </c>
      <c r="S849" s="30" t="s">
        <v>20791</v>
      </c>
      <c r="T849" s="30" t="s">
        <v>2304</v>
      </c>
      <c r="U849" s="30" t="s">
        <v>1122</v>
      </c>
      <c r="V849" s="5" t="s">
        <v>278</v>
      </c>
      <c r="W849" s="28"/>
      <c r="X849" s="29">
        <v>2.1</v>
      </c>
      <c r="Z849" s="29">
        <v>1000.7</v>
      </c>
      <c r="AA849" s="29">
        <v>1.6</v>
      </c>
      <c r="AB849" s="29">
        <v>80</v>
      </c>
      <c r="AC849" s="29">
        <v>161.6</v>
      </c>
    </row>
    <row r="850" spans="1:29">
      <c r="A850" s="13" t="s">
        <v>15108</v>
      </c>
      <c r="B850" s="4" t="s">
        <v>861</v>
      </c>
      <c r="C850" s="12" t="s">
        <v>1591</v>
      </c>
      <c r="D850" s="4" t="s">
        <v>918</v>
      </c>
      <c r="E850" s="4" t="s">
        <v>1769</v>
      </c>
      <c r="F850" s="4" t="s">
        <v>682</v>
      </c>
      <c r="G850" s="4" t="s">
        <v>191</v>
      </c>
      <c r="H850" s="4" t="s">
        <v>66</v>
      </c>
      <c r="I850" s="5" t="s">
        <v>20792</v>
      </c>
      <c r="J850" s="5" t="s">
        <v>293</v>
      </c>
      <c r="K850" s="5" t="s">
        <v>662</v>
      </c>
      <c r="L850" s="5" t="s">
        <v>6569</v>
      </c>
      <c r="M850" s="5" t="s">
        <v>15368</v>
      </c>
      <c r="N850" s="5" t="s">
        <v>2225</v>
      </c>
      <c r="O850" s="5" t="s">
        <v>20793</v>
      </c>
      <c r="P850" s="5" t="s">
        <v>20794</v>
      </c>
      <c r="Q850" s="5">
        <v>3.262</v>
      </c>
      <c r="R850" s="25">
        <f t="shared" si="13"/>
        <v>3.262</v>
      </c>
      <c r="S850" s="30" t="s">
        <v>20795</v>
      </c>
      <c r="T850" s="30" t="s">
        <v>1061</v>
      </c>
      <c r="U850" s="30" t="s">
        <v>2153</v>
      </c>
      <c r="V850" s="5" t="s">
        <v>278</v>
      </c>
      <c r="W850" s="28"/>
      <c r="X850" s="29">
        <v>1.7</v>
      </c>
      <c r="Z850" s="29">
        <v>1001</v>
      </c>
      <c r="AA850" s="29">
        <v>2.1</v>
      </c>
      <c r="AB850" s="29">
        <v>80</v>
      </c>
      <c r="AC850" s="29">
        <v>163.3</v>
      </c>
    </row>
    <row r="851" spans="1:29">
      <c r="A851" s="13" t="s">
        <v>15112</v>
      </c>
      <c r="B851" s="4" t="s">
        <v>545</v>
      </c>
      <c r="C851" s="12" t="s">
        <v>1103</v>
      </c>
      <c r="D851" s="4" t="s">
        <v>1789</v>
      </c>
      <c r="E851" s="4" t="s">
        <v>546</v>
      </c>
      <c r="F851" s="4" t="s">
        <v>3702</v>
      </c>
      <c r="G851" s="4" t="s">
        <v>191</v>
      </c>
      <c r="H851" s="4" t="s">
        <v>66</v>
      </c>
      <c r="I851" s="5" t="s">
        <v>20796</v>
      </c>
      <c r="J851" s="5" t="s">
        <v>687</v>
      </c>
      <c r="K851" s="5" t="s">
        <v>278</v>
      </c>
      <c r="L851" s="5" t="s">
        <v>4539</v>
      </c>
      <c r="M851" s="5" t="s">
        <v>20797</v>
      </c>
      <c r="N851" s="5" t="s">
        <v>2313</v>
      </c>
      <c r="O851" s="5" t="s">
        <v>20798</v>
      </c>
      <c r="P851" s="5" t="s">
        <v>20799</v>
      </c>
      <c r="Q851" s="5">
        <v>3.265</v>
      </c>
      <c r="R851" s="25">
        <f t="shared" si="13"/>
        <v>3.265</v>
      </c>
      <c r="S851" s="30" t="s">
        <v>20800</v>
      </c>
      <c r="T851" s="30" t="s">
        <v>3158</v>
      </c>
      <c r="U851" s="30" t="s">
        <v>3848</v>
      </c>
      <c r="V851" s="5" t="s">
        <v>278</v>
      </c>
      <c r="W851" s="28"/>
      <c r="X851" s="29">
        <v>2</v>
      </c>
      <c r="Z851" s="29">
        <v>1001.3</v>
      </c>
      <c r="AA851" s="29">
        <v>2.5</v>
      </c>
      <c r="AB851" s="29">
        <v>79</v>
      </c>
      <c r="AC851" s="29">
        <v>152.4</v>
      </c>
    </row>
    <row r="852" spans="1:29">
      <c r="A852" s="13" t="s">
        <v>15117</v>
      </c>
      <c r="B852" s="4" t="s">
        <v>518</v>
      </c>
      <c r="C852" s="12" t="s">
        <v>1103</v>
      </c>
      <c r="D852" s="4" t="s">
        <v>587</v>
      </c>
      <c r="E852" s="4" t="s">
        <v>519</v>
      </c>
      <c r="F852" s="4" t="s">
        <v>1215</v>
      </c>
      <c r="G852" s="4" t="s">
        <v>942</v>
      </c>
      <c r="H852" s="4" t="s">
        <v>66</v>
      </c>
      <c r="I852" s="5" t="s">
        <v>18076</v>
      </c>
      <c r="J852" s="5" t="s">
        <v>2376</v>
      </c>
      <c r="K852" s="5" t="s">
        <v>989</v>
      </c>
      <c r="L852" s="5" t="s">
        <v>4748</v>
      </c>
      <c r="M852" s="5" t="s">
        <v>20801</v>
      </c>
      <c r="N852" s="5" t="s">
        <v>5910</v>
      </c>
      <c r="O852" s="5" t="s">
        <v>20802</v>
      </c>
      <c r="P852" s="5" t="s">
        <v>20803</v>
      </c>
      <c r="Q852" s="5">
        <v>3.315</v>
      </c>
      <c r="R852" s="25">
        <f t="shared" si="13"/>
        <v>3.315</v>
      </c>
      <c r="S852" s="30" t="s">
        <v>20804</v>
      </c>
      <c r="T852" s="30" t="s">
        <v>2468</v>
      </c>
      <c r="U852" s="30" t="s">
        <v>444</v>
      </c>
      <c r="V852" s="5" t="s">
        <v>278</v>
      </c>
      <c r="W852" s="28"/>
      <c r="X852" s="29">
        <v>1.6</v>
      </c>
      <c r="Z852" s="29">
        <v>1001.5</v>
      </c>
      <c r="AA852" s="29">
        <v>3</v>
      </c>
      <c r="AB852" s="29">
        <v>78</v>
      </c>
      <c r="AC852" s="29">
        <v>136.9</v>
      </c>
    </row>
    <row r="853" spans="1:29">
      <c r="A853" s="13" t="s">
        <v>15122</v>
      </c>
      <c r="B853" s="4" t="s">
        <v>2897</v>
      </c>
      <c r="C853" s="12" t="s">
        <v>1103</v>
      </c>
      <c r="D853" s="4" t="s">
        <v>343</v>
      </c>
      <c r="E853" s="4" t="s">
        <v>1672</v>
      </c>
      <c r="F853" s="4" t="s">
        <v>2524</v>
      </c>
      <c r="G853" s="4" t="s">
        <v>191</v>
      </c>
      <c r="H853" s="4" t="s">
        <v>130</v>
      </c>
      <c r="I853" s="5" t="s">
        <v>20805</v>
      </c>
      <c r="J853" s="5" t="s">
        <v>414</v>
      </c>
      <c r="K853" s="5" t="s">
        <v>278</v>
      </c>
      <c r="L853" s="5" t="s">
        <v>19796</v>
      </c>
      <c r="M853" s="5" t="s">
        <v>20806</v>
      </c>
      <c r="N853" s="5" t="s">
        <v>2153</v>
      </c>
      <c r="O853" s="5" t="s">
        <v>20807</v>
      </c>
      <c r="P853" s="5" t="s">
        <v>20808</v>
      </c>
      <c r="Q853" s="5">
        <v>3.44</v>
      </c>
      <c r="R853" s="25">
        <f t="shared" si="13"/>
        <v>3.44</v>
      </c>
      <c r="S853" s="30" t="s">
        <v>19391</v>
      </c>
      <c r="T853" s="30" t="s">
        <v>7228</v>
      </c>
      <c r="U853" s="30" t="s">
        <v>820</v>
      </c>
      <c r="V853" s="5" t="s">
        <v>2245</v>
      </c>
      <c r="W853" s="28"/>
      <c r="X853" s="29">
        <v>2.1</v>
      </c>
      <c r="Z853" s="29">
        <v>1001.9</v>
      </c>
      <c r="AA853" s="29">
        <v>1.8</v>
      </c>
      <c r="AB853" s="29">
        <v>78</v>
      </c>
      <c r="AC853" s="29">
        <v>126</v>
      </c>
    </row>
    <row r="854" spans="1:29">
      <c r="A854" s="13" t="s">
        <v>15127</v>
      </c>
      <c r="B854" s="4" t="s">
        <v>504</v>
      </c>
      <c r="C854" s="12" t="s">
        <v>1103</v>
      </c>
      <c r="D854" s="4" t="s">
        <v>1842</v>
      </c>
      <c r="E854" s="4" t="s">
        <v>177</v>
      </c>
      <c r="F854" s="4" t="s">
        <v>7436</v>
      </c>
      <c r="G854" s="4" t="s">
        <v>942</v>
      </c>
      <c r="H854" s="4" t="s">
        <v>66</v>
      </c>
      <c r="I854" s="5" t="s">
        <v>20809</v>
      </c>
      <c r="J854" s="5" t="s">
        <v>1608</v>
      </c>
      <c r="K854" s="5" t="s">
        <v>278</v>
      </c>
      <c r="L854" s="5" t="s">
        <v>3718</v>
      </c>
      <c r="M854" s="5" t="s">
        <v>20810</v>
      </c>
      <c r="N854" s="5" t="s">
        <v>2253</v>
      </c>
      <c r="O854" s="5" t="s">
        <v>20811</v>
      </c>
      <c r="P854" s="5" t="s">
        <v>20812</v>
      </c>
      <c r="Q854" s="5">
        <v>3.811</v>
      </c>
      <c r="R854" s="25">
        <f t="shared" si="13"/>
        <v>3.811</v>
      </c>
      <c r="S854" s="30" t="s">
        <v>13169</v>
      </c>
      <c r="T854" s="30" t="s">
        <v>2886</v>
      </c>
      <c r="U854" s="30" t="s">
        <v>278</v>
      </c>
      <c r="V854" s="5" t="s">
        <v>278</v>
      </c>
      <c r="W854" s="28"/>
      <c r="X854" s="29">
        <v>2.5</v>
      </c>
      <c r="Z854" s="29">
        <v>1001.7</v>
      </c>
      <c r="AA854" s="29">
        <v>2.8</v>
      </c>
      <c r="AB854" s="29">
        <v>78</v>
      </c>
      <c r="AC854" s="29">
        <v>138.3</v>
      </c>
    </row>
    <row r="855" spans="1:29">
      <c r="A855" s="13" t="s">
        <v>15132</v>
      </c>
      <c r="B855" s="4" t="s">
        <v>694</v>
      </c>
      <c r="C855" s="12" t="s">
        <v>1103</v>
      </c>
      <c r="D855" s="4" t="s">
        <v>2505</v>
      </c>
      <c r="E855" s="4" t="s">
        <v>570</v>
      </c>
      <c r="F855" s="4" t="s">
        <v>7757</v>
      </c>
      <c r="G855" s="4" t="s">
        <v>50</v>
      </c>
      <c r="H855" s="4" t="s">
        <v>66</v>
      </c>
      <c r="I855" s="5" t="s">
        <v>20813</v>
      </c>
      <c r="J855" s="5" t="s">
        <v>483</v>
      </c>
      <c r="K855" s="5" t="s">
        <v>40</v>
      </c>
      <c r="L855" s="5" t="s">
        <v>6378</v>
      </c>
      <c r="M855" s="5" t="s">
        <v>20814</v>
      </c>
      <c r="N855" s="5" t="s">
        <v>3974</v>
      </c>
      <c r="O855" s="5" t="s">
        <v>20815</v>
      </c>
      <c r="P855" s="5" t="s">
        <v>20816</v>
      </c>
      <c r="Q855" s="5">
        <v>4.005</v>
      </c>
      <c r="R855" s="25">
        <f t="shared" si="13"/>
        <v>4.005</v>
      </c>
      <c r="S855" s="30" t="s">
        <v>11222</v>
      </c>
      <c r="T855" s="30" t="s">
        <v>11004</v>
      </c>
      <c r="U855" s="30" t="s">
        <v>278</v>
      </c>
      <c r="V855" s="5" t="s">
        <v>278</v>
      </c>
      <c r="W855" s="28"/>
      <c r="X855" s="29">
        <v>3</v>
      </c>
      <c r="Z855" s="29">
        <v>1000.7</v>
      </c>
      <c r="AA855" s="29">
        <v>2.7</v>
      </c>
      <c r="AB855" s="29">
        <v>78</v>
      </c>
      <c r="AC855" s="29">
        <v>128.5</v>
      </c>
    </row>
    <row r="856" spans="1:29">
      <c r="A856" s="13" t="s">
        <v>15138</v>
      </c>
      <c r="B856" s="4" t="s">
        <v>1789</v>
      </c>
      <c r="C856" s="12" t="s">
        <v>1103</v>
      </c>
      <c r="D856" s="4" t="s">
        <v>4271</v>
      </c>
      <c r="E856" s="4" t="s">
        <v>315</v>
      </c>
      <c r="F856" s="4" t="s">
        <v>4399</v>
      </c>
      <c r="G856" s="4" t="s">
        <v>50</v>
      </c>
      <c r="H856" s="4" t="s">
        <v>130</v>
      </c>
      <c r="I856" s="5" t="s">
        <v>20817</v>
      </c>
      <c r="J856" s="5" t="s">
        <v>1985</v>
      </c>
      <c r="K856" s="5" t="s">
        <v>1678</v>
      </c>
      <c r="L856" s="5" t="s">
        <v>128</v>
      </c>
      <c r="M856" s="5" t="s">
        <v>20818</v>
      </c>
      <c r="N856" s="5" t="s">
        <v>2785</v>
      </c>
      <c r="O856" s="5" t="s">
        <v>4608</v>
      </c>
      <c r="P856" s="5" t="s">
        <v>20819</v>
      </c>
      <c r="Q856" s="5">
        <v>4.221</v>
      </c>
      <c r="R856" s="25">
        <f t="shared" si="13"/>
        <v>4.221</v>
      </c>
      <c r="S856" s="30" t="s">
        <v>20820</v>
      </c>
      <c r="T856" s="30" t="s">
        <v>323</v>
      </c>
      <c r="U856" s="30" t="s">
        <v>278</v>
      </c>
      <c r="V856" s="5" t="s">
        <v>278</v>
      </c>
      <c r="W856" s="28"/>
      <c r="X856" s="29">
        <v>1.8</v>
      </c>
      <c r="Z856" s="29">
        <v>1000</v>
      </c>
      <c r="AA856" s="29">
        <v>2.6</v>
      </c>
      <c r="AB856" s="29">
        <v>79</v>
      </c>
      <c r="AC856" s="29">
        <v>136.9</v>
      </c>
    </row>
    <row r="857" spans="1:29">
      <c r="A857" s="13" t="s">
        <v>15145</v>
      </c>
      <c r="B857" s="4" t="s">
        <v>654</v>
      </c>
      <c r="C857" s="12" t="s">
        <v>1591</v>
      </c>
      <c r="D857" s="4" t="s">
        <v>490</v>
      </c>
      <c r="E857" s="4" t="s">
        <v>328</v>
      </c>
      <c r="F857" s="4" t="s">
        <v>1617</v>
      </c>
      <c r="G857" s="4" t="s">
        <v>50</v>
      </c>
      <c r="H857" s="4" t="s">
        <v>393</v>
      </c>
      <c r="I857" s="5" t="s">
        <v>20821</v>
      </c>
      <c r="J857" s="5" t="s">
        <v>105</v>
      </c>
      <c r="K857" s="5" t="s">
        <v>1597</v>
      </c>
      <c r="L857" s="5" t="s">
        <v>1366</v>
      </c>
      <c r="M857" s="5" t="s">
        <v>20822</v>
      </c>
      <c r="N857" s="5" t="s">
        <v>2785</v>
      </c>
      <c r="O857" s="5" t="s">
        <v>19937</v>
      </c>
      <c r="P857" s="5" t="s">
        <v>20823</v>
      </c>
      <c r="Q857" s="5">
        <v>4.163</v>
      </c>
      <c r="R857" s="25">
        <f t="shared" si="13"/>
        <v>4.163</v>
      </c>
      <c r="S857" s="30" t="s">
        <v>20824</v>
      </c>
      <c r="T857" s="30" t="s">
        <v>1978</v>
      </c>
      <c r="U857" s="30" t="s">
        <v>278</v>
      </c>
      <c r="V857" s="5" t="s">
        <v>278</v>
      </c>
      <c r="W857" s="28"/>
      <c r="X857" s="29">
        <v>2.8</v>
      </c>
      <c r="Z857" s="29">
        <v>999</v>
      </c>
      <c r="AA857" s="29">
        <v>3.2</v>
      </c>
      <c r="AB857" s="29">
        <v>80</v>
      </c>
      <c r="AC857" s="29">
        <v>126.7</v>
      </c>
    </row>
    <row r="858" spans="1:29">
      <c r="A858" s="13" t="s">
        <v>15151</v>
      </c>
      <c r="B858" s="4" t="s">
        <v>2789</v>
      </c>
      <c r="C858" s="12" t="s">
        <v>1591</v>
      </c>
      <c r="D858" s="4" t="s">
        <v>1641</v>
      </c>
      <c r="E858" s="4" t="s">
        <v>586</v>
      </c>
      <c r="F858" s="4" t="s">
        <v>9080</v>
      </c>
      <c r="G858" s="4" t="s">
        <v>50</v>
      </c>
      <c r="H858" s="4" t="s">
        <v>192</v>
      </c>
      <c r="I858" s="5" t="s">
        <v>20825</v>
      </c>
      <c r="J858" s="5" t="s">
        <v>278</v>
      </c>
      <c r="K858" s="5" t="s">
        <v>7142</v>
      </c>
      <c r="L858" s="5" t="s">
        <v>12006</v>
      </c>
      <c r="M858" s="5" t="s">
        <v>7023</v>
      </c>
      <c r="N858" s="5" t="s">
        <v>186</v>
      </c>
      <c r="O858" s="5" t="s">
        <v>20826</v>
      </c>
      <c r="P858" s="5" t="s">
        <v>20827</v>
      </c>
      <c r="Q858" s="5">
        <v>3.952</v>
      </c>
      <c r="R858" s="25">
        <f t="shared" si="13"/>
        <v>3.952</v>
      </c>
      <c r="S858" s="30" t="s">
        <v>20828</v>
      </c>
      <c r="T858" s="30" t="s">
        <v>1522</v>
      </c>
      <c r="U858" s="30" t="s">
        <v>278</v>
      </c>
      <c r="V858" s="5" t="s">
        <v>278</v>
      </c>
      <c r="W858" s="28"/>
      <c r="X858" s="29">
        <v>2.7</v>
      </c>
      <c r="Z858" s="29">
        <v>998.4</v>
      </c>
      <c r="AA858" s="29">
        <v>3</v>
      </c>
      <c r="AB858" s="29">
        <v>80</v>
      </c>
      <c r="AC858" s="29">
        <v>122.4</v>
      </c>
    </row>
    <row r="859" spans="1:29">
      <c r="A859" s="13" t="s">
        <v>15155</v>
      </c>
      <c r="B859" s="4" t="s">
        <v>587</v>
      </c>
      <c r="C859" s="12" t="s">
        <v>1591</v>
      </c>
      <c r="D859" s="4" t="s">
        <v>532</v>
      </c>
      <c r="E859" s="4" t="s">
        <v>2211</v>
      </c>
      <c r="F859" s="4" t="s">
        <v>15553</v>
      </c>
      <c r="G859" s="4" t="s">
        <v>942</v>
      </c>
      <c r="H859" s="4" t="s">
        <v>192</v>
      </c>
      <c r="I859" s="5" t="s">
        <v>20829</v>
      </c>
      <c r="J859" s="5" t="s">
        <v>1946</v>
      </c>
      <c r="K859" s="5" t="s">
        <v>4187</v>
      </c>
      <c r="L859" s="5" t="s">
        <v>612</v>
      </c>
      <c r="M859" s="5" t="s">
        <v>5689</v>
      </c>
      <c r="N859" s="5" t="s">
        <v>1689</v>
      </c>
      <c r="O859" s="5" t="s">
        <v>20830</v>
      </c>
      <c r="P859" s="5" t="s">
        <v>20831</v>
      </c>
      <c r="Q859" s="5">
        <v>1.856</v>
      </c>
      <c r="R859" s="25">
        <f t="shared" si="13"/>
        <v>1.856</v>
      </c>
      <c r="S859" s="30" t="s">
        <v>17212</v>
      </c>
      <c r="T859" s="30" t="s">
        <v>1236</v>
      </c>
      <c r="U859" s="30" t="s">
        <v>2023</v>
      </c>
      <c r="V859" s="5" t="s">
        <v>278</v>
      </c>
      <c r="W859" s="28"/>
      <c r="X859" s="29">
        <v>2.6</v>
      </c>
      <c r="Z859" s="29">
        <v>998.3</v>
      </c>
      <c r="AA859" s="29">
        <v>3.4</v>
      </c>
      <c r="AB859" s="29">
        <v>82</v>
      </c>
      <c r="AC859" s="29">
        <v>140.9</v>
      </c>
    </row>
    <row r="860" spans="1:29">
      <c r="A860" s="13" t="s">
        <v>15160</v>
      </c>
      <c r="B860" s="4" t="s">
        <v>4101</v>
      </c>
      <c r="C860" s="12" t="s">
        <v>4289</v>
      </c>
      <c r="D860" s="4" t="s">
        <v>586</v>
      </c>
      <c r="E860" s="4" t="s">
        <v>5175</v>
      </c>
      <c r="F860" s="4" t="s">
        <v>4413</v>
      </c>
      <c r="G860" s="4" t="s">
        <v>942</v>
      </c>
      <c r="H860" s="4" t="s">
        <v>407</v>
      </c>
      <c r="I860" s="5" t="s">
        <v>20832</v>
      </c>
      <c r="J860" s="5" t="s">
        <v>278</v>
      </c>
      <c r="K860" s="5" t="s">
        <v>278</v>
      </c>
      <c r="L860" s="5" t="s">
        <v>1175</v>
      </c>
      <c r="M860" s="5" t="s">
        <v>866</v>
      </c>
      <c r="N860" s="5" t="s">
        <v>354</v>
      </c>
      <c r="O860" s="5" t="s">
        <v>7880</v>
      </c>
      <c r="P860" s="5" t="s">
        <v>20833</v>
      </c>
      <c r="Q860" s="5">
        <v>3.625</v>
      </c>
      <c r="R860" s="25">
        <f t="shared" si="13"/>
        <v>3.625</v>
      </c>
      <c r="S860" s="30" t="s">
        <v>15934</v>
      </c>
      <c r="T860" s="30" t="s">
        <v>6999</v>
      </c>
      <c r="U860" s="30" t="s">
        <v>278</v>
      </c>
      <c r="V860" s="5" t="s">
        <v>278</v>
      </c>
      <c r="W860" s="28"/>
      <c r="X860" s="29">
        <v>3.2</v>
      </c>
      <c r="Z860" s="29">
        <v>998.6</v>
      </c>
      <c r="AA860" s="29">
        <v>4</v>
      </c>
      <c r="AB860" s="29">
        <v>84</v>
      </c>
      <c r="AC860" s="29">
        <v>144.1</v>
      </c>
    </row>
    <row r="861" spans="1:29">
      <c r="A861" s="13" t="s">
        <v>15165</v>
      </c>
      <c r="B861" s="4" t="s">
        <v>637</v>
      </c>
      <c r="C861" s="12" t="s">
        <v>4289</v>
      </c>
      <c r="D861" s="4" t="s">
        <v>1747</v>
      </c>
      <c r="E861" s="4" t="s">
        <v>638</v>
      </c>
      <c r="F861" s="4" t="s">
        <v>4231</v>
      </c>
      <c r="G861" s="4" t="s">
        <v>191</v>
      </c>
      <c r="H861" s="4" t="s">
        <v>32</v>
      </c>
      <c r="I861" s="5" t="s">
        <v>20834</v>
      </c>
      <c r="J861" s="5" t="s">
        <v>105</v>
      </c>
      <c r="K861" s="5" t="s">
        <v>1635</v>
      </c>
      <c r="L861" s="5" t="s">
        <v>614</v>
      </c>
      <c r="M861" s="5" t="s">
        <v>11475</v>
      </c>
      <c r="N861" s="5" t="s">
        <v>92</v>
      </c>
      <c r="O861" s="5" t="s">
        <v>20835</v>
      </c>
      <c r="P861" s="5" t="s">
        <v>20836</v>
      </c>
      <c r="Q861" s="5">
        <v>3.617</v>
      </c>
      <c r="R861" s="25">
        <f t="shared" si="13"/>
        <v>3.617</v>
      </c>
      <c r="S861" s="30" t="s">
        <v>20837</v>
      </c>
      <c r="T861" s="30" t="s">
        <v>2893</v>
      </c>
      <c r="U861" s="30" t="s">
        <v>845</v>
      </c>
      <c r="V861" s="5" t="s">
        <v>278</v>
      </c>
      <c r="W861" s="28"/>
      <c r="X861" s="29">
        <v>3</v>
      </c>
      <c r="Z861" s="29">
        <v>999.3</v>
      </c>
      <c r="AA861" s="29">
        <v>3.7</v>
      </c>
      <c r="AB861" s="29">
        <v>85</v>
      </c>
      <c r="AC861" s="29">
        <v>128.9</v>
      </c>
    </row>
    <row r="862" spans="1:29">
      <c r="A862" s="13" t="s">
        <v>15171</v>
      </c>
      <c r="B862" s="4" t="s">
        <v>1651</v>
      </c>
      <c r="C862" s="12" t="s">
        <v>4289</v>
      </c>
      <c r="D862" s="4" t="s">
        <v>1651</v>
      </c>
      <c r="E862" s="4" t="s">
        <v>239</v>
      </c>
      <c r="F862" s="4" t="s">
        <v>1343</v>
      </c>
      <c r="G862" s="4" t="s">
        <v>191</v>
      </c>
      <c r="H862" s="4" t="s">
        <v>161</v>
      </c>
      <c r="I862" s="5" t="s">
        <v>20838</v>
      </c>
      <c r="J862" s="5" t="s">
        <v>1616</v>
      </c>
      <c r="K862" s="5" t="s">
        <v>1616</v>
      </c>
      <c r="L862" s="5" t="s">
        <v>1820</v>
      </c>
      <c r="M862" s="5" t="s">
        <v>20839</v>
      </c>
      <c r="N862" s="5" t="s">
        <v>1049</v>
      </c>
      <c r="O862" s="5" t="s">
        <v>16868</v>
      </c>
      <c r="P862" s="5" t="s">
        <v>20840</v>
      </c>
      <c r="Q862" s="5">
        <v>4.015</v>
      </c>
      <c r="R862" s="25">
        <f t="shared" si="13"/>
        <v>4.015</v>
      </c>
      <c r="S862" s="30" t="s">
        <v>20841</v>
      </c>
      <c r="T862" s="30" t="s">
        <v>5140</v>
      </c>
      <c r="U862" s="30" t="s">
        <v>278</v>
      </c>
      <c r="V862" s="5" t="s">
        <v>278</v>
      </c>
      <c r="W862" s="28"/>
      <c r="X862" s="29">
        <v>3.4</v>
      </c>
      <c r="Z862" s="29">
        <v>1000.5</v>
      </c>
      <c r="AA862" s="29">
        <v>3.1</v>
      </c>
      <c r="AB862" s="29">
        <v>87</v>
      </c>
      <c r="AC862" s="29">
        <v>101.8</v>
      </c>
    </row>
    <row r="863" spans="1:29">
      <c r="A863" s="13" t="s">
        <v>15175</v>
      </c>
      <c r="B863" s="4" t="s">
        <v>1747</v>
      </c>
      <c r="C863" s="12" t="s">
        <v>1591</v>
      </c>
      <c r="D863" s="4" t="s">
        <v>255</v>
      </c>
      <c r="E863" s="4" t="s">
        <v>298</v>
      </c>
      <c r="F863" s="4" t="s">
        <v>4224</v>
      </c>
      <c r="G863" s="4" t="s">
        <v>942</v>
      </c>
      <c r="H863" s="4" t="s">
        <v>161</v>
      </c>
      <c r="I863" s="5" t="s">
        <v>20842</v>
      </c>
      <c r="J863" s="5" t="s">
        <v>278</v>
      </c>
      <c r="K863" s="5" t="s">
        <v>278</v>
      </c>
      <c r="L863" s="5" t="s">
        <v>4523</v>
      </c>
      <c r="M863" s="5" t="s">
        <v>20843</v>
      </c>
      <c r="N863" s="5" t="s">
        <v>2295</v>
      </c>
      <c r="O863" s="5" t="s">
        <v>20844</v>
      </c>
      <c r="P863" s="5" t="s">
        <v>20845</v>
      </c>
      <c r="Q863" s="5">
        <v>3.416</v>
      </c>
      <c r="R863" s="25">
        <f t="shared" si="13"/>
        <v>3.416</v>
      </c>
      <c r="S863" s="30" t="s">
        <v>20846</v>
      </c>
      <c r="T863" s="30" t="s">
        <v>1708</v>
      </c>
      <c r="U863" s="30" t="s">
        <v>278</v>
      </c>
      <c r="V863" s="5" t="s">
        <v>278</v>
      </c>
      <c r="W863" s="28"/>
      <c r="X863" s="29">
        <v>4</v>
      </c>
      <c r="Z863" s="29">
        <v>1000.9</v>
      </c>
      <c r="AA863" s="29">
        <v>3.1</v>
      </c>
      <c r="AB863" s="29">
        <v>91</v>
      </c>
      <c r="AC863" s="29">
        <v>89.6</v>
      </c>
    </row>
    <row r="864" spans="1:29">
      <c r="A864" s="13" t="s">
        <v>15181</v>
      </c>
      <c r="B864" s="4" t="s">
        <v>1269</v>
      </c>
      <c r="C864" s="12" t="s">
        <v>4289</v>
      </c>
      <c r="D864" s="4" t="s">
        <v>284</v>
      </c>
      <c r="E864" s="4" t="s">
        <v>640</v>
      </c>
      <c r="F864" s="4" t="s">
        <v>1051</v>
      </c>
      <c r="G864" s="4" t="s">
        <v>942</v>
      </c>
      <c r="H864" s="4" t="s">
        <v>258</v>
      </c>
      <c r="I864" s="5" t="s">
        <v>20847</v>
      </c>
      <c r="J864" s="5" t="s">
        <v>278</v>
      </c>
      <c r="K864" s="5" t="s">
        <v>278</v>
      </c>
      <c r="L864" s="5" t="s">
        <v>286</v>
      </c>
      <c r="M864" s="5" t="s">
        <v>20848</v>
      </c>
      <c r="N864" s="5" t="s">
        <v>459</v>
      </c>
      <c r="O864" s="5" t="s">
        <v>20849</v>
      </c>
      <c r="P864" s="5" t="s">
        <v>20850</v>
      </c>
      <c r="Q864" s="5">
        <v>2.901</v>
      </c>
      <c r="R864" s="25">
        <f t="shared" si="13"/>
        <v>2.901</v>
      </c>
      <c r="S864" s="30" t="s">
        <v>20851</v>
      </c>
      <c r="T864" s="30" t="s">
        <v>5669</v>
      </c>
      <c r="U864" s="30" t="s">
        <v>2751</v>
      </c>
      <c r="V864" s="5" t="s">
        <v>278</v>
      </c>
      <c r="W864" s="28"/>
      <c r="X864" s="29">
        <v>3.7</v>
      </c>
      <c r="Z864" s="29">
        <v>1001.3</v>
      </c>
      <c r="AA864" s="29">
        <v>2.4</v>
      </c>
      <c r="AB864" s="29">
        <v>92</v>
      </c>
      <c r="AC864" s="29">
        <v>116.1</v>
      </c>
    </row>
    <row r="865" spans="1:29">
      <c r="A865" s="13" t="s">
        <v>15186</v>
      </c>
      <c r="B865" s="4" t="s">
        <v>129</v>
      </c>
      <c r="C865" s="12" t="s">
        <v>4289</v>
      </c>
      <c r="D865" s="4" t="s">
        <v>63</v>
      </c>
      <c r="E865" s="4" t="s">
        <v>66</v>
      </c>
      <c r="F865" s="4" t="s">
        <v>583</v>
      </c>
      <c r="G865" s="4" t="s">
        <v>942</v>
      </c>
      <c r="H865" s="4" t="s">
        <v>256</v>
      </c>
      <c r="I865" s="5" t="s">
        <v>20852</v>
      </c>
      <c r="J865" s="5" t="s">
        <v>278</v>
      </c>
      <c r="K865" s="5" t="s">
        <v>278</v>
      </c>
      <c r="L865" s="5" t="s">
        <v>3131</v>
      </c>
      <c r="M865" s="5" t="s">
        <v>20853</v>
      </c>
      <c r="N865" s="5" t="s">
        <v>595</v>
      </c>
      <c r="O865" s="5" t="s">
        <v>16282</v>
      </c>
      <c r="P865" s="5" t="s">
        <v>19565</v>
      </c>
      <c r="Q865" s="5">
        <v>2.211</v>
      </c>
      <c r="R865" s="25">
        <f t="shared" si="13"/>
        <v>2.211</v>
      </c>
      <c r="S865" s="30" t="s">
        <v>20854</v>
      </c>
      <c r="T865" s="30" t="s">
        <v>2161</v>
      </c>
      <c r="U865" s="30" t="s">
        <v>5719</v>
      </c>
      <c r="V865" s="5" t="s">
        <v>278</v>
      </c>
      <c r="W865" s="28"/>
      <c r="X865" s="29">
        <v>3.1</v>
      </c>
      <c r="Z865" s="29">
        <v>1001.7</v>
      </c>
      <c r="AA865" s="29">
        <v>3.8</v>
      </c>
      <c r="AB865" s="29">
        <v>96</v>
      </c>
      <c r="AC865" s="29">
        <v>143.9</v>
      </c>
    </row>
    <row r="866" spans="1:29">
      <c r="A866" s="13" t="s">
        <v>15191</v>
      </c>
      <c r="B866" s="4" t="s">
        <v>222</v>
      </c>
      <c r="C866" s="12" t="s">
        <v>4289</v>
      </c>
      <c r="D866" s="4" t="s">
        <v>192</v>
      </c>
      <c r="E866" s="4" t="s">
        <v>113</v>
      </c>
      <c r="F866" s="4" t="s">
        <v>2835</v>
      </c>
      <c r="G866" s="4" t="s">
        <v>50</v>
      </c>
      <c r="H866" s="4" t="s">
        <v>547</v>
      </c>
      <c r="I866" s="5" t="s">
        <v>20855</v>
      </c>
      <c r="J866" s="5" t="s">
        <v>975</v>
      </c>
      <c r="K866" s="5" t="s">
        <v>278</v>
      </c>
      <c r="L866" s="5" t="s">
        <v>8579</v>
      </c>
      <c r="M866" s="5" t="s">
        <v>20856</v>
      </c>
      <c r="N866" s="5" t="s">
        <v>199</v>
      </c>
      <c r="O866" s="5" t="s">
        <v>20857</v>
      </c>
      <c r="P866" s="5" t="s">
        <v>20858</v>
      </c>
      <c r="Q866" s="5">
        <v>1.87</v>
      </c>
      <c r="R866" s="25">
        <f t="shared" si="13"/>
        <v>1.87</v>
      </c>
      <c r="S866" s="30" t="s">
        <v>9193</v>
      </c>
      <c r="T866" s="30" t="s">
        <v>3416</v>
      </c>
      <c r="U866" s="30" t="s">
        <v>278</v>
      </c>
      <c r="V866" s="5" t="s">
        <v>278</v>
      </c>
      <c r="W866" s="28"/>
      <c r="X866" s="29">
        <v>3.1</v>
      </c>
      <c r="Z866" s="29">
        <v>1001.5</v>
      </c>
      <c r="AA866" s="29" t="s">
        <v>269</v>
      </c>
      <c r="AB866" s="29">
        <v>100</v>
      </c>
      <c r="AC866" s="29" t="s">
        <v>269</v>
      </c>
    </row>
    <row r="867" spans="1:29">
      <c r="A867" s="13" t="s">
        <v>15194</v>
      </c>
      <c r="B867" s="4" t="s">
        <v>224</v>
      </c>
      <c r="C867" s="12" t="s">
        <v>4289</v>
      </c>
      <c r="D867" s="4" t="s">
        <v>161</v>
      </c>
      <c r="E867" s="4" t="s">
        <v>764</v>
      </c>
      <c r="F867" s="4" t="s">
        <v>9982</v>
      </c>
      <c r="G867" s="4" t="s">
        <v>50</v>
      </c>
      <c r="H867" s="4" t="s">
        <v>256</v>
      </c>
      <c r="I867" s="5" t="s">
        <v>19237</v>
      </c>
      <c r="J867" s="5" t="s">
        <v>2411</v>
      </c>
      <c r="K867" s="5" t="s">
        <v>278</v>
      </c>
      <c r="L867" s="5" t="s">
        <v>482</v>
      </c>
      <c r="M867" s="5" t="s">
        <v>17667</v>
      </c>
      <c r="N867" s="5" t="s">
        <v>55</v>
      </c>
      <c r="O867" s="5" t="s">
        <v>20859</v>
      </c>
      <c r="P867" s="5" t="s">
        <v>20860</v>
      </c>
      <c r="Q867" s="5">
        <v>1.374</v>
      </c>
      <c r="R867" s="25">
        <f t="shared" si="13"/>
        <v>1.374</v>
      </c>
      <c r="S867" s="30" t="s">
        <v>20861</v>
      </c>
      <c r="T867" s="30" t="s">
        <v>311</v>
      </c>
      <c r="U867" s="30" t="s">
        <v>278</v>
      </c>
      <c r="V867" s="5" t="s">
        <v>278</v>
      </c>
      <c r="W867" s="28"/>
      <c r="X867" s="29">
        <v>2.4</v>
      </c>
      <c r="Z867" s="29">
        <v>1001.5</v>
      </c>
      <c r="AA867" s="29" t="s">
        <v>269</v>
      </c>
      <c r="AB867" s="29">
        <v>100</v>
      </c>
      <c r="AC867" s="29" t="s">
        <v>269</v>
      </c>
    </row>
    <row r="868" spans="1:29">
      <c r="A868" s="13" t="s">
        <v>15199</v>
      </c>
      <c r="B868" s="4" t="s">
        <v>81</v>
      </c>
      <c r="C868" s="12" t="s">
        <v>4289</v>
      </c>
      <c r="D868" s="4" t="s">
        <v>81</v>
      </c>
      <c r="E868" s="4" t="s">
        <v>376</v>
      </c>
      <c r="F868" s="4" t="s">
        <v>7274</v>
      </c>
      <c r="G868" s="4" t="s">
        <v>1737</v>
      </c>
      <c r="H868" s="4" t="s">
        <v>287</v>
      </c>
      <c r="I868" s="5" t="s">
        <v>20862</v>
      </c>
      <c r="J868" s="5" t="s">
        <v>2751</v>
      </c>
      <c r="K868" s="5" t="s">
        <v>1719</v>
      </c>
      <c r="L868" s="5" t="s">
        <v>580</v>
      </c>
      <c r="M868" s="5" t="s">
        <v>17302</v>
      </c>
      <c r="N868" s="5" t="s">
        <v>40</v>
      </c>
      <c r="O868" s="5" t="s">
        <v>20863</v>
      </c>
      <c r="P868" s="5" t="s">
        <v>20864</v>
      </c>
      <c r="Q868" s="5">
        <v>1.039</v>
      </c>
      <c r="R868" s="25">
        <f t="shared" si="13"/>
        <v>1.039</v>
      </c>
      <c r="S868" s="30" t="s">
        <v>6157</v>
      </c>
      <c r="T868" s="30" t="s">
        <v>3416</v>
      </c>
      <c r="U868" s="30" t="s">
        <v>278</v>
      </c>
      <c r="V868" s="5" t="s">
        <v>278</v>
      </c>
      <c r="W868" s="28"/>
      <c r="X868" s="29">
        <v>3.8</v>
      </c>
      <c r="Z868" s="29">
        <v>1001.4</v>
      </c>
      <c r="AA868" s="29" t="s">
        <v>269</v>
      </c>
      <c r="AB868" s="29">
        <v>100</v>
      </c>
      <c r="AC868" s="29" t="s">
        <v>269</v>
      </c>
    </row>
    <row r="869" spans="1:29">
      <c r="A869" s="13" t="s">
        <v>15203</v>
      </c>
      <c r="B869" s="4" t="s">
        <v>161</v>
      </c>
      <c r="C869" s="12" t="s">
        <v>4289</v>
      </c>
      <c r="D869" s="4" t="s">
        <v>392</v>
      </c>
      <c r="E869" s="4" t="s">
        <v>223</v>
      </c>
      <c r="F869" s="4" t="s">
        <v>184</v>
      </c>
      <c r="G869" s="4" t="s">
        <v>1459</v>
      </c>
      <c r="H869" s="4" t="s">
        <v>258</v>
      </c>
      <c r="I869" s="5" t="s">
        <v>20865</v>
      </c>
      <c r="J869" s="5" t="s">
        <v>293</v>
      </c>
      <c r="K869" s="5" t="s">
        <v>278</v>
      </c>
      <c r="L869" s="5" t="s">
        <v>282</v>
      </c>
      <c r="M869" s="5" t="s">
        <v>19888</v>
      </c>
      <c r="N869" s="5" t="s">
        <v>1001</v>
      </c>
      <c r="O869" s="5" t="s">
        <v>2407</v>
      </c>
      <c r="P869" s="5" t="s">
        <v>18673</v>
      </c>
      <c r="Q869" s="5">
        <v>0.882</v>
      </c>
      <c r="R869" s="25">
        <f t="shared" si="13"/>
        <v>0.882</v>
      </c>
      <c r="S869" s="30" t="s">
        <v>15588</v>
      </c>
      <c r="T869" s="30" t="s">
        <v>567</v>
      </c>
      <c r="U869" s="30" t="s">
        <v>278</v>
      </c>
      <c r="V869" s="5" t="s">
        <v>278</v>
      </c>
      <c r="W869" s="28"/>
      <c r="X869" s="29" t="s">
        <v>269</v>
      </c>
      <c r="Z869" s="29">
        <v>1001.1</v>
      </c>
      <c r="AA869" s="29" t="s">
        <v>269</v>
      </c>
      <c r="AB869" s="29">
        <v>100</v>
      </c>
      <c r="AC869" s="29" t="s">
        <v>269</v>
      </c>
    </row>
    <row r="870" spans="1:29">
      <c r="A870" s="13" t="s">
        <v>15208</v>
      </c>
      <c r="B870" s="4" t="s">
        <v>258</v>
      </c>
      <c r="C870" s="12" t="s">
        <v>4289</v>
      </c>
      <c r="D870" s="4" t="s">
        <v>226</v>
      </c>
      <c r="E870" s="4" t="s">
        <v>392</v>
      </c>
      <c r="F870" s="4" t="s">
        <v>7075</v>
      </c>
      <c r="G870" s="4" t="s">
        <v>874</v>
      </c>
      <c r="H870" s="4" t="s">
        <v>161</v>
      </c>
      <c r="I870" s="5" t="s">
        <v>20866</v>
      </c>
      <c r="J870" s="5" t="s">
        <v>278</v>
      </c>
      <c r="K870" s="5" t="s">
        <v>278</v>
      </c>
      <c r="L870" s="5" t="s">
        <v>1187</v>
      </c>
      <c r="M870" s="5" t="s">
        <v>19451</v>
      </c>
      <c r="N870" s="5" t="s">
        <v>40</v>
      </c>
      <c r="O870" s="5" t="s">
        <v>20867</v>
      </c>
      <c r="P870" s="5" t="s">
        <v>20868</v>
      </c>
      <c r="Q870" s="5">
        <v>0.911</v>
      </c>
      <c r="R870" s="25">
        <f t="shared" si="13"/>
        <v>0.911</v>
      </c>
      <c r="S870" s="30" t="s">
        <v>20869</v>
      </c>
      <c r="T870" s="30" t="s">
        <v>311</v>
      </c>
      <c r="U870" s="30" t="s">
        <v>278</v>
      </c>
      <c r="V870" s="5" t="s">
        <v>278</v>
      </c>
      <c r="W870" s="28"/>
      <c r="X870" s="29" t="s">
        <v>269</v>
      </c>
      <c r="Z870" s="29">
        <v>1001.2</v>
      </c>
      <c r="AA870" s="29" t="s">
        <v>269</v>
      </c>
      <c r="AB870" s="29">
        <v>100</v>
      </c>
      <c r="AC870" s="29" t="s">
        <v>269</v>
      </c>
    </row>
    <row r="871" spans="1:29">
      <c r="A871" s="13" t="s">
        <v>15213</v>
      </c>
      <c r="B871" s="4" t="s">
        <v>242</v>
      </c>
      <c r="C871" s="12" t="s">
        <v>4289</v>
      </c>
      <c r="D871" s="4" t="s">
        <v>242</v>
      </c>
      <c r="E871" s="4" t="s">
        <v>50</v>
      </c>
      <c r="F871" s="4" t="s">
        <v>7385</v>
      </c>
      <c r="G871" s="4" t="s">
        <v>1459</v>
      </c>
      <c r="H871" s="4" t="s">
        <v>258</v>
      </c>
      <c r="I871" s="5" t="s">
        <v>20870</v>
      </c>
      <c r="J871" s="5" t="s">
        <v>278</v>
      </c>
      <c r="K871" s="5" t="s">
        <v>278</v>
      </c>
      <c r="L871" s="5" t="s">
        <v>3629</v>
      </c>
      <c r="M871" s="5" t="s">
        <v>20871</v>
      </c>
      <c r="N871" s="5" t="s">
        <v>2150</v>
      </c>
      <c r="O871" s="5" t="s">
        <v>3434</v>
      </c>
      <c r="P871" s="5" t="s">
        <v>15813</v>
      </c>
      <c r="Q871" s="5">
        <v>0.875</v>
      </c>
      <c r="R871" s="25">
        <f t="shared" si="13"/>
        <v>0.875</v>
      </c>
      <c r="S871" s="30" t="s">
        <v>20872</v>
      </c>
      <c r="T871" s="30" t="s">
        <v>3888</v>
      </c>
      <c r="U871" s="30" t="s">
        <v>278</v>
      </c>
      <c r="V871" s="5" t="s">
        <v>278</v>
      </c>
      <c r="W871" s="28"/>
      <c r="X871" s="29" t="s">
        <v>269</v>
      </c>
      <c r="Z871" s="29">
        <v>1001.1</v>
      </c>
      <c r="AA871" s="29" t="s">
        <v>269</v>
      </c>
      <c r="AB871" s="29">
        <v>100</v>
      </c>
      <c r="AC871" s="29" t="s">
        <v>269</v>
      </c>
    </row>
    <row r="872" spans="1:29">
      <c r="A872" s="13" t="s">
        <v>15220</v>
      </c>
      <c r="B872" s="4" t="s">
        <v>240</v>
      </c>
      <c r="C872" s="12" t="s">
        <v>4289</v>
      </c>
      <c r="D872" s="4" t="s">
        <v>240</v>
      </c>
      <c r="E872" s="4" t="s">
        <v>302</v>
      </c>
      <c r="F872" s="4" t="s">
        <v>7984</v>
      </c>
      <c r="G872" s="4" t="s">
        <v>1459</v>
      </c>
      <c r="H872" s="4" t="s">
        <v>764</v>
      </c>
      <c r="I872" s="5" t="s">
        <v>20873</v>
      </c>
      <c r="J872" s="5" t="s">
        <v>278</v>
      </c>
      <c r="K872" s="5" t="s">
        <v>278</v>
      </c>
      <c r="L872" s="5" t="s">
        <v>2389</v>
      </c>
      <c r="M872" s="5" t="s">
        <v>17090</v>
      </c>
      <c r="N872" s="5" t="s">
        <v>2802</v>
      </c>
      <c r="O872" s="5" t="s">
        <v>7134</v>
      </c>
      <c r="P872" s="5" t="s">
        <v>8296</v>
      </c>
      <c r="Q872" s="5">
        <v>0.834</v>
      </c>
      <c r="R872" s="25">
        <f t="shared" si="13"/>
        <v>0.834</v>
      </c>
      <c r="S872" s="30" t="s">
        <v>5289</v>
      </c>
      <c r="T872" s="30" t="s">
        <v>2486</v>
      </c>
      <c r="U872" s="30" t="s">
        <v>278</v>
      </c>
      <c r="V872" s="5" t="s">
        <v>278</v>
      </c>
      <c r="W872" s="28"/>
      <c r="X872" s="29" t="s">
        <v>269</v>
      </c>
      <c r="Z872" s="29">
        <v>1001.2</v>
      </c>
      <c r="AA872" s="29" t="s">
        <v>269</v>
      </c>
      <c r="AB872" s="29">
        <v>100</v>
      </c>
      <c r="AC872" s="29" t="s">
        <v>269</v>
      </c>
    </row>
    <row r="873" spans="1:29">
      <c r="A873" s="13" t="s">
        <v>15224</v>
      </c>
      <c r="B873" s="4" t="s">
        <v>573</v>
      </c>
      <c r="C873" s="12" t="s">
        <v>4289</v>
      </c>
      <c r="D873" s="4" t="s">
        <v>392</v>
      </c>
      <c r="E873" s="4" t="s">
        <v>226</v>
      </c>
      <c r="F873" s="4" t="s">
        <v>5720</v>
      </c>
      <c r="G873" s="4" t="s">
        <v>115</v>
      </c>
      <c r="H873" s="4" t="s">
        <v>29</v>
      </c>
      <c r="I873" s="5" t="s">
        <v>20874</v>
      </c>
      <c r="J873" s="5" t="s">
        <v>7142</v>
      </c>
      <c r="K873" s="5" t="s">
        <v>278</v>
      </c>
      <c r="L873" s="5" t="s">
        <v>186</v>
      </c>
      <c r="M873" s="5" t="s">
        <v>6172</v>
      </c>
      <c r="N873" s="5" t="s">
        <v>647</v>
      </c>
      <c r="O873" s="5" t="s">
        <v>9458</v>
      </c>
      <c r="P873" s="5" t="s">
        <v>20875</v>
      </c>
      <c r="Q873" s="5">
        <v>0.801</v>
      </c>
      <c r="R873" s="25">
        <f t="shared" si="13"/>
        <v>0.801</v>
      </c>
      <c r="S873" s="30" t="s">
        <v>15483</v>
      </c>
      <c r="T873" s="30" t="s">
        <v>745</v>
      </c>
      <c r="U873" s="30" t="s">
        <v>278</v>
      </c>
      <c r="V873" s="5" t="s">
        <v>278</v>
      </c>
      <c r="W873" s="28"/>
      <c r="X873" s="29" t="s">
        <v>269</v>
      </c>
      <c r="Z873" s="29">
        <v>1001.5</v>
      </c>
      <c r="AA873" s="29" t="s">
        <v>269</v>
      </c>
      <c r="AB873" s="29">
        <v>100</v>
      </c>
      <c r="AC873" s="29" t="s">
        <v>269</v>
      </c>
    </row>
    <row r="874" spans="1:29">
      <c r="A874" s="13" t="s">
        <v>15230</v>
      </c>
      <c r="B874" s="4" t="s">
        <v>161</v>
      </c>
      <c r="C874" s="12" t="s">
        <v>4289</v>
      </c>
      <c r="D874" s="4" t="s">
        <v>240</v>
      </c>
      <c r="E874" s="4" t="s">
        <v>223</v>
      </c>
      <c r="F874" s="4" t="s">
        <v>7113</v>
      </c>
      <c r="G874" s="4" t="s">
        <v>874</v>
      </c>
      <c r="H874" s="4" t="s">
        <v>29</v>
      </c>
      <c r="I874" s="5" t="s">
        <v>20876</v>
      </c>
      <c r="J874" s="5" t="s">
        <v>278</v>
      </c>
      <c r="K874" s="5" t="s">
        <v>278</v>
      </c>
      <c r="L874" s="5" t="s">
        <v>1249</v>
      </c>
      <c r="M874" s="5" t="s">
        <v>5724</v>
      </c>
      <c r="N874" s="5" t="s">
        <v>322</v>
      </c>
      <c r="O874" s="5" t="s">
        <v>4375</v>
      </c>
      <c r="P874" s="5" t="s">
        <v>20554</v>
      </c>
      <c r="Q874" s="5">
        <v>0.632</v>
      </c>
      <c r="R874" s="25">
        <f t="shared" si="13"/>
        <v>0.632</v>
      </c>
      <c r="S874" s="30" t="s">
        <v>16031</v>
      </c>
      <c r="T874" s="30" t="s">
        <v>594</v>
      </c>
      <c r="U874" s="30" t="s">
        <v>278</v>
      </c>
      <c r="V874" s="5" t="s">
        <v>6993</v>
      </c>
      <c r="W874" s="28"/>
      <c r="X874" s="29" t="s">
        <v>269</v>
      </c>
      <c r="Z874" s="29">
        <v>1002.1</v>
      </c>
      <c r="AA874" s="29" t="s">
        <v>269</v>
      </c>
      <c r="AB874" s="29">
        <v>100</v>
      </c>
      <c r="AC874" s="29" t="s">
        <v>269</v>
      </c>
    </row>
    <row r="875" spans="1:29">
      <c r="A875" s="13" t="s">
        <v>15235</v>
      </c>
      <c r="B875" s="4" t="s">
        <v>161</v>
      </c>
      <c r="C875" s="12" t="s">
        <v>4289</v>
      </c>
      <c r="D875" s="4" t="s">
        <v>256</v>
      </c>
      <c r="E875" s="4" t="s">
        <v>223</v>
      </c>
      <c r="F875" s="4" t="s">
        <v>15133</v>
      </c>
      <c r="G875" s="4" t="s">
        <v>874</v>
      </c>
      <c r="H875" s="4" t="s">
        <v>29</v>
      </c>
      <c r="I875" s="5" t="s">
        <v>20877</v>
      </c>
      <c r="J875" s="5" t="s">
        <v>278</v>
      </c>
      <c r="K875" s="5" t="s">
        <v>278</v>
      </c>
      <c r="L875" s="5" t="s">
        <v>1132</v>
      </c>
      <c r="M875" s="5" t="s">
        <v>20878</v>
      </c>
      <c r="N875" s="5" t="s">
        <v>1597</v>
      </c>
      <c r="O875" s="5" t="s">
        <v>20879</v>
      </c>
      <c r="P875" s="5" t="s">
        <v>8324</v>
      </c>
      <c r="Q875" s="5">
        <v>0</v>
      </c>
      <c r="R875" s="25">
        <f t="shared" si="13"/>
        <v>0</v>
      </c>
      <c r="S875" s="30" t="s">
        <v>20864</v>
      </c>
      <c r="T875" s="30" t="s">
        <v>5168</v>
      </c>
      <c r="U875" s="30" t="s">
        <v>278</v>
      </c>
      <c r="V875" s="5" t="s">
        <v>278</v>
      </c>
      <c r="W875" s="28"/>
      <c r="X875" s="29" t="s">
        <v>269</v>
      </c>
      <c r="Z875" s="29">
        <v>1002.5</v>
      </c>
      <c r="AA875" s="29" t="s">
        <v>269</v>
      </c>
      <c r="AB875" s="29">
        <v>100</v>
      </c>
      <c r="AC875" s="29" t="s">
        <v>269</v>
      </c>
    </row>
    <row r="876" spans="1:29">
      <c r="A876" s="13" t="s">
        <v>15242</v>
      </c>
      <c r="B876" s="4" t="s">
        <v>113</v>
      </c>
      <c r="C876" s="12" t="s">
        <v>4289</v>
      </c>
      <c r="D876" s="4" t="s">
        <v>223</v>
      </c>
      <c r="E876" s="4" t="s">
        <v>240</v>
      </c>
      <c r="F876" s="4" t="s">
        <v>1776</v>
      </c>
      <c r="G876" s="4" t="s">
        <v>115</v>
      </c>
      <c r="H876" s="4" t="s">
        <v>709</v>
      </c>
      <c r="I876" s="5" t="s">
        <v>7207</v>
      </c>
      <c r="J876" s="5" t="s">
        <v>152</v>
      </c>
      <c r="K876" s="5" t="s">
        <v>3872</v>
      </c>
      <c r="L876" s="5" t="s">
        <v>2255</v>
      </c>
      <c r="M876" s="5" t="s">
        <v>20880</v>
      </c>
      <c r="N876" s="5" t="s">
        <v>104</v>
      </c>
      <c r="O876" s="5" t="s">
        <v>20881</v>
      </c>
      <c r="P876" s="5" t="s">
        <v>18332</v>
      </c>
      <c r="Q876" s="5">
        <v>1.244</v>
      </c>
      <c r="R876" s="25">
        <f t="shared" si="13"/>
        <v>1.244</v>
      </c>
      <c r="S876" s="30" t="s">
        <v>20882</v>
      </c>
      <c r="T876" s="30" t="s">
        <v>5161</v>
      </c>
      <c r="U876" s="30" t="s">
        <v>2012</v>
      </c>
      <c r="V876" s="5" t="s">
        <v>278</v>
      </c>
      <c r="W876" s="28"/>
      <c r="X876" s="29" t="s">
        <v>269</v>
      </c>
      <c r="Z876" s="29">
        <v>1003.1</v>
      </c>
      <c r="AA876" s="29" t="s">
        <v>269</v>
      </c>
      <c r="AB876" s="29">
        <v>100</v>
      </c>
      <c r="AC876" s="29" t="s">
        <v>269</v>
      </c>
    </row>
    <row r="877" spans="1:29">
      <c r="A877" s="13" t="s">
        <v>15247</v>
      </c>
      <c r="B877" s="4" t="s">
        <v>145</v>
      </c>
      <c r="C877" s="12" t="s">
        <v>4289</v>
      </c>
      <c r="D877" s="4" t="s">
        <v>240</v>
      </c>
      <c r="E877" s="4" t="s">
        <v>573</v>
      </c>
      <c r="F877" s="4" t="s">
        <v>5335</v>
      </c>
      <c r="G877" s="4" t="s">
        <v>115</v>
      </c>
      <c r="H877" s="4" t="s">
        <v>32</v>
      </c>
      <c r="I877" s="5" t="s">
        <v>20883</v>
      </c>
      <c r="J877" s="5" t="s">
        <v>278</v>
      </c>
      <c r="K877" s="5" t="s">
        <v>278</v>
      </c>
      <c r="L877" s="5" t="s">
        <v>3215</v>
      </c>
      <c r="M877" s="5" t="s">
        <v>18400</v>
      </c>
      <c r="N877" s="5" t="s">
        <v>1287</v>
      </c>
      <c r="O877" s="5" t="s">
        <v>4645</v>
      </c>
      <c r="P877" s="5" t="s">
        <v>2033</v>
      </c>
      <c r="Q877" s="5">
        <v>1.293</v>
      </c>
      <c r="R877" s="25">
        <f t="shared" si="13"/>
        <v>1.293</v>
      </c>
      <c r="S877" s="30" t="s">
        <v>20884</v>
      </c>
      <c r="T877" s="30" t="s">
        <v>3940</v>
      </c>
      <c r="U877" s="30" t="s">
        <v>278</v>
      </c>
      <c r="V877" s="5" t="s">
        <v>278</v>
      </c>
      <c r="W877" s="28"/>
      <c r="X877" s="29" t="s">
        <v>269</v>
      </c>
      <c r="Z877" s="29">
        <v>1003.4</v>
      </c>
      <c r="AA877" s="29" t="s">
        <v>269</v>
      </c>
      <c r="AB877" s="29">
        <v>100</v>
      </c>
      <c r="AC877" s="29" t="s">
        <v>269</v>
      </c>
    </row>
    <row r="878" spans="1:29">
      <c r="A878" s="13" t="s">
        <v>15252</v>
      </c>
      <c r="B878" s="4" t="s">
        <v>48</v>
      </c>
      <c r="C878" s="12" t="s">
        <v>4289</v>
      </c>
      <c r="D878" s="4" t="s">
        <v>258</v>
      </c>
      <c r="E878" s="4" t="s">
        <v>258</v>
      </c>
      <c r="F878" s="4" t="s">
        <v>3817</v>
      </c>
      <c r="G878" s="4" t="s">
        <v>115</v>
      </c>
      <c r="H878" s="4" t="s">
        <v>476</v>
      </c>
      <c r="I878" s="5" t="s">
        <v>20885</v>
      </c>
      <c r="J878" s="5" t="s">
        <v>16229</v>
      </c>
      <c r="K878" s="5" t="s">
        <v>278</v>
      </c>
      <c r="L878" s="5" t="s">
        <v>5984</v>
      </c>
      <c r="M878" s="5" t="s">
        <v>5424</v>
      </c>
      <c r="N878" s="5" t="s">
        <v>1837</v>
      </c>
      <c r="O878" s="5" t="s">
        <v>20886</v>
      </c>
      <c r="P878" s="5" t="s">
        <v>20887</v>
      </c>
      <c r="Q878" s="5">
        <v>1.295</v>
      </c>
      <c r="R878" s="25">
        <f t="shared" si="13"/>
        <v>1.295</v>
      </c>
      <c r="S878" s="30" t="s">
        <v>5738</v>
      </c>
      <c r="T878" s="30" t="s">
        <v>5161</v>
      </c>
      <c r="U878" s="30" t="s">
        <v>278</v>
      </c>
      <c r="V878" s="5" t="s">
        <v>278</v>
      </c>
      <c r="W878" s="28"/>
      <c r="X878" s="29" t="s">
        <v>269</v>
      </c>
      <c r="Z878" s="29">
        <v>1003.5</v>
      </c>
      <c r="AA878" s="29" t="s">
        <v>269</v>
      </c>
      <c r="AB878" s="29">
        <v>96</v>
      </c>
      <c r="AC878" s="29" t="s">
        <v>269</v>
      </c>
    </row>
    <row r="879" spans="1:29">
      <c r="A879" s="13" t="s">
        <v>15258</v>
      </c>
      <c r="B879" s="4" t="s">
        <v>224</v>
      </c>
      <c r="C879" s="12" t="s">
        <v>4289</v>
      </c>
      <c r="D879" s="4" t="s">
        <v>258</v>
      </c>
      <c r="E879" s="4" t="s">
        <v>764</v>
      </c>
      <c r="F879" s="4" t="s">
        <v>1598</v>
      </c>
      <c r="G879" s="4" t="s">
        <v>31</v>
      </c>
      <c r="H879" s="4" t="s">
        <v>113</v>
      </c>
      <c r="I879" s="5" t="s">
        <v>19507</v>
      </c>
      <c r="J879" s="5" t="s">
        <v>278</v>
      </c>
      <c r="K879" s="5" t="s">
        <v>278</v>
      </c>
      <c r="L879" s="5" t="s">
        <v>5984</v>
      </c>
      <c r="M879" s="5" t="s">
        <v>20888</v>
      </c>
      <c r="N879" s="5" t="s">
        <v>2802</v>
      </c>
      <c r="O879" s="5" t="s">
        <v>20889</v>
      </c>
      <c r="P879" s="5" t="s">
        <v>7962</v>
      </c>
      <c r="Q879" s="5">
        <v>1.337</v>
      </c>
      <c r="R879" s="25">
        <f t="shared" si="13"/>
        <v>1.337</v>
      </c>
      <c r="S879" s="30" t="s">
        <v>20890</v>
      </c>
      <c r="T879" s="30" t="s">
        <v>2486</v>
      </c>
      <c r="U879" s="30" t="s">
        <v>278</v>
      </c>
      <c r="V879" s="5" t="s">
        <v>278</v>
      </c>
      <c r="W879" s="28"/>
      <c r="X879" s="29" t="s">
        <v>269</v>
      </c>
      <c r="Z879" s="29">
        <v>1003</v>
      </c>
      <c r="AA879" s="29" t="s">
        <v>269</v>
      </c>
      <c r="AB879" s="29">
        <v>94</v>
      </c>
      <c r="AC879" s="29" t="s">
        <v>269</v>
      </c>
    </row>
    <row r="880" spans="1:29">
      <c r="A880" s="13" t="s">
        <v>15262</v>
      </c>
      <c r="B880" s="4" t="s">
        <v>209</v>
      </c>
      <c r="C880" s="12" t="s">
        <v>4289</v>
      </c>
      <c r="D880" s="4" t="s">
        <v>603</v>
      </c>
      <c r="E880" s="4" t="s">
        <v>161</v>
      </c>
      <c r="F880" s="4" t="s">
        <v>250</v>
      </c>
      <c r="G880" s="4" t="s">
        <v>31</v>
      </c>
      <c r="H880" s="4" t="s">
        <v>113</v>
      </c>
      <c r="I880" s="5" t="s">
        <v>20891</v>
      </c>
      <c r="J880" s="5" t="s">
        <v>308</v>
      </c>
      <c r="K880" s="5" t="s">
        <v>278</v>
      </c>
      <c r="L880" s="5" t="s">
        <v>327</v>
      </c>
      <c r="M880" s="5" t="s">
        <v>2004</v>
      </c>
      <c r="N880" s="5" t="s">
        <v>2025</v>
      </c>
      <c r="O880" s="5" t="s">
        <v>18772</v>
      </c>
      <c r="P880" s="5" t="s">
        <v>20892</v>
      </c>
      <c r="Q880" s="5">
        <v>1.596</v>
      </c>
      <c r="R880" s="25">
        <f t="shared" si="13"/>
        <v>1.596</v>
      </c>
      <c r="S880" s="30" t="s">
        <v>20893</v>
      </c>
      <c r="T880" s="30" t="s">
        <v>367</v>
      </c>
      <c r="U880" s="30" t="s">
        <v>278</v>
      </c>
      <c r="V880" s="5" t="s">
        <v>278</v>
      </c>
      <c r="W880" s="28"/>
      <c r="X880" s="29" t="s">
        <v>269</v>
      </c>
      <c r="Z880" s="29">
        <v>1002.4</v>
      </c>
      <c r="AA880" s="29" t="s">
        <v>269</v>
      </c>
      <c r="AB880" s="29">
        <v>95</v>
      </c>
      <c r="AC880" s="29" t="s">
        <v>269</v>
      </c>
    </row>
    <row r="881" spans="1:29">
      <c r="A881" s="13" t="s">
        <v>15268</v>
      </c>
      <c r="B881" s="4" t="s">
        <v>97</v>
      </c>
      <c r="C881" s="12" t="s">
        <v>4289</v>
      </c>
      <c r="D881" s="4" t="s">
        <v>32</v>
      </c>
      <c r="E881" s="4" t="s">
        <v>29</v>
      </c>
      <c r="F881" s="4" t="s">
        <v>1598</v>
      </c>
      <c r="G881" s="4" t="s">
        <v>31</v>
      </c>
      <c r="H881" s="4" t="s">
        <v>113</v>
      </c>
      <c r="I881" s="5" t="s">
        <v>20894</v>
      </c>
      <c r="J881" s="5" t="s">
        <v>278</v>
      </c>
      <c r="K881" s="5" t="s">
        <v>8195</v>
      </c>
      <c r="L881" s="5" t="s">
        <v>5514</v>
      </c>
      <c r="M881" s="5" t="s">
        <v>9851</v>
      </c>
      <c r="N881" s="5" t="s">
        <v>1939</v>
      </c>
      <c r="O881" s="5" t="s">
        <v>20895</v>
      </c>
      <c r="P881" s="5" t="s">
        <v>6573</v>
      </c>
      <c r="Q881" s="5">
        <v>1.504</v>
      </c>
      <c r="R881" s="25">
        <f t="shared" si="13"/>
        <v>1.504</v>
      </c>
      <c r="S881" s="30" t="s">
        <v>20896</v>
      </c>
      <c r="T881" s="30" t="s">
        <v>2785</v>
      </c>
      <c r="U881" s="30" t="s">
        <v>278</v>
      </c>
      <c r="V881" s="5" t="s">
        <v>278</v>
      </c>
      <c r="W881" s="28"/>
      <c r="X881" s="29" t="s">
        <v>269</v>
      </c>
      <c r="Z881" s="29">
        <v>1001.9</v>
      </c>
      <c r="AA881" s="29" t="s">
        <v>269</v>
      </c>
      <c r="AB881" s="29">
        <v>96</v>
      </c>
      <c r="AC881" s="29" t="s">
        <v>269</v>
      </c>
    </row>
    <row r="882" spans="1:29">
      <c r="A882" s="13" t="s">
        <v>15272</v>
      </c>
      <c r="B882" s="4" t="s">
        <v>66</v>
      </c>
      <c r="C882" s="12" t="s">
        <v>4289</v>
      </c>
      <c r="D882" s="4" t="s">
        <v>48</v>
      </c>
      <c r="E882" s="4" t="s">
        <v>64</v>
      </c>
      <c r="F882" s="4" t="s">
        <v>10329</v>
      </c>
      <c r="G882" s="4" t="s">
        <v>31</v>
      </c>
      <c r="H882" s="4" t="s">
        <v>48</v>
      </c>
      <c r="I882" s="5" t="s">
        <v>20897</v>
      </c>
      <c r="J882" s="5" t="s">
        <v>216</v>
      </c>
      <c r="K882" s="5" t="s">
        <v>278</v>
      </c>
      <c r="L882" s="5" t="s">
        <v>3549</v>
      </c>
      <c r="M882" s="5" t="s">
        <v>8438</v>
      </c>
      <c r="N882" s="5" t="s">
        <v>2150</v>
      </c>
      <c r="O882" s="5" t="s">
        <v>20898</v>
      </c>
      <c r="P882" s="5" t="s">
        <v>20517</v>
      </c>
      <c r="Q882" s="5">
        <v>1.549</v>
      </c>
      <c r="R882" s="25">
        <f t="shared" si="13"/>
        <v>1.549</v>
      </c>
      <c r="S882" s="30" t="s">
        <v>20899</v>
      </c>
      <c r="T882" s="30" t="s">
        <v>3129</v>
      </c>
      <c r="U882" s="30" t="s">
        <v>278</v>
      </c>
      <c r="V882" s="5" t="s">
        <v>822</v>
      </c>
      <c r="W882" s="28"/>
      <c r="X882" s="29" t="s">
        <v>269</v>
      </c>
      <c r="Z882" s="29">
        <v>1001.7</v>
      </c>
      <c r="AA882" s="29" t="s">
        <v>269</v>
      </c>
      <c r="AB882" s="29">
        <v>97</v>
      </c>
      <c r="AC882" s="29" t="s">
        <v>269</v>
      </c>
    </row>
    <row r="883" spans="1:29">
      <c r="A883" s="13" t="s">
        <v>15276</v>
      </c>
      <c r="B883" s="4" t="s">
        <v>97</v>
      </c>
      <c r="C883" s="12" t="s">
        <v>4289</v>
      </c>
      <c r="D883" s="4" t="s">
        <v>764</v>
      </c>
      <c r="E883" s="4" t="s">
        <v>29</v>
      </c>
      <c r="F883" s="4" t="s">
        <v>1873</v>
      </c>
      <c r="G883" s="4" t="s">
        <v>31</v>
      </c>
      <c r="H883" s="4" t="s">
        <v>145</v>
      </c>
      <c r="I883" s="5" t="s">
        <v>20900</v>
      </c>
      <c r="J883" s="5" t="s">
        <v>1001</v>
      </c>
      <c r="K883" s="5" t="s">
        <v>2023</v>
      </c>
      <c r="L883" s="5" t="s">
        <v>41</v>
      </c>
      <c r="M883" s="5" t="s">
        <v>8591</v>
      </c>
      <c r="N883" s="5" t="s">
        <v>456</v>
      </c>
      <c r="O883" s="5" t="s">
        <v>20901</v>
      </c>
      <c r="P883" s="5" t="s">
        <v>20902</v>
      </c>
      <c r="Q883" s="5">
        <v>1.513</v>
      </c>
      <c r="R883" s="25">
        <f t="shared" si="13"/>
        <v>1.513</v>
      </c>
      <c r="S883" s="30" t="s">
        <v>20903</v>
      </c>
      <c r="T883" s="30" t="s">
        <v>3848</v>
      </c>
      <c r="U883" s="30" t="s">
        <v>1697</v>
      </c>
      <c r="V883" s="5" t="s">
        <v>278</v>
      </c>
      <c r="W883" s="28"/>
      <c r="X883" s="29" t="s">
        <v>269</v>
      </c>
      <c r="Z883" s="29">
        <v>1001.9</v>
      </c>
      <c r="AA883" s="29" t="s">
        <v>269</v>
      </c>
      <c r="AB883" s="29">
        <v>98</v>
      </c>
      <c r="AC883" s="29" t="s">
        <v>269</v>
      </c>
    </row>
    <row r="884" spans="1:29">
      <c r="A884" s="13" t="s">
        <v>15281</v>
      </c>
      <c r="B884" s="4" t="s">
        <v>116</v>
      </c>
      <c r="C884" s="12" t="s">
        <v>4289</v>
      </c>
      <c r="D884" s="4" t="s">
        <v>476</v>
      </c>
      <c r="E884" s="4" t="s">
        <v>709</v>
      </c>
      <c r="F884" s="4" t="s">
        <v>169</v>
      </c>
      <c r="G884" s="4" t="s">
        <v>115</v>
      </c>
      <c r="H884" s="4" t="s">
        <v>476</v>
      </c>
      <c r="I884" s="5" t="s">
        <v>20904</v>
      </c>
      <c r="J884" s="5" t="s">
        <v>39</v>
      </c>
      <c r="K884" s="5" t="s">
        <v>278</v>
      </c>
      <c r="L884" s="5" t="s">
        <v>138</v>
      </c>
      <c r="M884" s="5" t="s">
        <v>20905</v>
      </c>
      <c r="N884" s="5" t="s">
        <v>1587</v>
      </c>
      <c r="O884" s="5" t="s">
        <v>20906</v>
      </c>
      <c r="P884" s="5" t="s">
        <v>18510</v>
      </c>
      <c r="Q884" s="5">
        <v>2.561</v>
      </c>
      <c r="R884" s="25">
        <f t="shared" si="13"/>
        <v>2.561</v>
      </c>
      <c r="S884" s="30" t="s">
        <v>12923</v>
      </c>
      <c r="T884" s="30" t="s">
        <v>6901</v>
      </c>
      <c r="U884" s="30" t="s">
        <v>913</v>
      </c>
      <c r="V884" s="5" t="s">
        <v>278</v>
      </c>
      <c r="W884" s="28"/>
      <c r="X884" s="29" t="s">
        <v>269</v>
      </c>
      <c r="Z884" s="29">
        <v>1002.3</v>
      </c>
      <c r="AA884" s="29" t="s">
        <v>269</v>
      </c>
      <c r="AB884" s="29">
        <v>99</v>
      </c>
      <c r="AC884" s="29" t="s">
        <v>269</v>
      </c>
    </row>
    <row r="885" spans="1:29">
      <c r="A885" s="13" t="s">
        <v>15286</v>
      </c>
      <c r="B885" s="4" t="s">
        <v>1088</v>
      </c>
      <c r="C885" s="12" t="s">
        <v>4289</v>
      </c>
      <c r="D885" s="4" t="s">
        <v>407</v>
      </c>
      <c r="E885" s="4" t="s">
        <v>476</v>
      </c>
      <c r="F885" s="4" t="s">
        <v>2287</v>
      </c>
      <c r="G885" s="4" t="s">
        <v>115</v>
      </c>
      <c r="H885" s="4" t="s">
        <v>32</v>
      </c>
      <c r="I885" s="5" t="s">
        <v>20907</v>
      </c>
      <c r="J885" s="5" t="s">
        <v>278</v>
      </c>
      <c r="K885" s="5" t="s">
        <v>278</v>
      </c>
      <c r="L885" s="5" t="s">
        <v>1798</v>
      </c>
      <c r="M885" s="5" t="s">
        <v>18701</v>
      </c>
      <c r="N885" s="5" t="s">
        <v>199</v>
      </c>
      <c r="O885" s="5" t="s">
        <v>20908</v>
      </c>
      <c r="P885" s="5" t="s">
        <v>14777</v>
      </c>
      <c r="Q885" s="5">
        <v>1.876</v>
      </c>
      <c r="R885" s="25">
        <f t="shared" si="13"/>
        <v>1.876</v>
      </c>
      <c r="S885" s="30" t="s">
        <v>20909</v>
      </c>
      <c r="T885" s="30" t="s">
        <v>1286</v>
      </c>
      <c r="U885" s="30" t="s">
        <v>5971</v>
      </c>
      <c r="V885" s="5" t="s">
        <v>278</v>
      </c>
      <c r="W885" s="28"/>
      <c r="X885" s="29" t="s">
        <v>269</v>
      </c>
      <c r="Z885" s="29">
        <v>1002.8</v>
      </c>
      <c r="AA885" s="29" t="s">
        <v>269</v>
      </c>
      <c r="AB885" s="29">
        <v>99</v>
      </c>
      <c r="AC885" s="29" t="s">
        <v>269</v>
      </c>
    </row>
    <row r="886" spans="1:29">
      <c r="A886" s="13" t="s">
        <v>15292</v>
      </c>
      <c r="B886" s="4" t="s">
        <v>300</v>
      </c>
      <c r="C886" s="12" t="s">
        <v>4289</v>
      </c>
      <c r="D886" s="4" t="s">
        <v>145</v>
      </c>
      <c r="E886" s="4" t="s">
        <v>48</v>
      </c>
      <c r="F886" s="4" t="s">
        <v>4012</v>
      </c>
      <c r="G886" s="4" t="s">
        <v>115</v>
      </c>
      <c r="H886" s="4" t="s">
        <v>145</v>
      </c>
      <c r="I886" s="5" t="s">
        <v>20910</v>
      </c>
      <c r="J886" s="5" t="s">
        <v>269</v>
      </c>
      <c r="K886" s="5" t="s">
        <v>269</v>
      </c>
      <c r="L886" s="5" t="s">
        <v>269</v>
      </c>
      <c r="M886" s="5" t="s">
        <v>269</v>
      </c>
      <c r="N886" s="5" t="s">
        <v>269</v>
      </c>
      <c r="O886" s="5" t="s">
        <v>269</v>
      </c>
      <c r="P886" s="5" t="s">
        <v>269</v>
      </c>
      <c r="Q886" s="5" t="s">
        <v>269</v>
      </c>
      <c r="R886" s="25">
        <f t="shared" si="13"/>
        <v>0</v>
      </c>
      <c r="S886" s="30" t="s">
        <v>269</v>
      </c>
      <c r="T886" s="30" t="s">
        <v>269</v>
      </c>
      <c r="U886" s="30" t="s">
        <v>269</v>
      </c>
      <c r="V886" s="5" t="s">
        <v>269</v>
      </c>
      <c r="W886" s="28"/>
      <c r="X886" s="29" t="s">
        <v>269</v>
      </c>
      <c r="Z886" s="29">
        <v>1003.6</v>
      </c>
      <c r="AA886" s="29" t="s">
        <v>269</v>
      </c>
      <c r="AB886" s="29">
        <v>97</v>
      </c>
      <c r="AC886" s="29" t="s">
        <v>269</v>
      </c>
    </row>
    <row r="887" spans="1:29">
      <c r="A887" s="13" t="s">
        <v>15297</v>
      </c>
      <c r="B887" s="4" t="s">
        <v>143</v>
      </c>
      <c r="C887" s="12" t="s">
        <v>4289</v>
      </c>
      <c r="D887" s="4" t="s">
        <v>192</v>
      </c>
      <c r="E887" s="4" t="s">
        <v>145</v>
      </c>
      <c r="F887" s="4" t="s">
        <v>1365</v>
      </c>
      <c r="G887" s="4" t="s">
        <v>115</v>
      </c>
      <c r="H887" s="4" t="s">
        <v>145</v>
      </c>
      <c r="I887" s="5" t="s">
        <v>20911</v>
      </c>
      <c r="J887" s="5" t="s">
        <v>269</v>
      </c>
      <c r="K887" s="5" t="s">
        <v>269</v>
      </c>
      <c r="L887" s="5" t="s">
        <v>269</v>
      </c>
      <c r="M887" s="5" t="s">
        <v>269</v>
      </c>
      <c r="N887" s="5" t="s">
        <v>269</v>
      </c>
      <c r="O887" s="5" t="s">
        <v>269</v>
      </c>
      <c r="P887" s="5" t="s">
        <v>269</v>
      </c>
      <c r="Q887" s="5" t="s">
        <v>269</v>
      </c>
      <c r="R887" s="25">
        <f t="shared" si="13"/>
        <v>0</v>
      </c>
      <c r="S887" s="30" t="s">
        <v>269</v>
      </c>
      <c r="T887" s="30" t="s">
        <v>269</v>
      </c>
      <c r="U887" s="30" t="s">
        <v>269</v>
      </c>
      <c r="V887" s="5" t="s">
        <v>269</v>
      </c>
      <c r="W887" s="28"/>
      <c r="X887" s="29" t="s">
        <v>269</v>
      </c>
      <c r="Z887" s="29">
        <v>1004.2</v>
      </c>
      <c r="AA887" s="29" t="s">
        <v>269</v>
      </c>
      <c r="AB887" s="29">
        <v>96</v>
      </c>
      <c r="AC887" s="29" t="s">
        <v>269</v>
      </c>
    </row>
    <row r="888" spans="1:29">
      <c r="A888" s="13" t="s">
        <v>15303</v>
      </c>
      <c r="B888" s="4" t="s">
        <v>116</v>
      </c>
      <c r="C888" s="12" t="s">
        <v>4289</v>
      </c>
      <c r="D888" s="4" t="s">
        <v>345</v>
      </c>
      <c r="E888" s="4" t="s">
        <v>709</v>
      </c>
      <c r="F888" s="4" t="s">
        <v>1404</v>
      </c>
      <c r="G888" s="4" t="s">
        <v>115</v>
      </c>
      <c r="H888" s="4" t="s">
        <v>145</v>
      </c>
      <c r="I888" s="5" t="s">
        <v>20912</v>
      </c>
      <c r="J888" s="5" t="s">
        <v>269</v>
      </c>
      <c r="K888" s="5" t="s">
        <v>269</v>
      </c>
      <c r="L888" s="5" t="s">
        <v>269</v>
      </c>
      <c r="M888" s="5" t="s">
        <v>269</v>
      </c>
      <c r="N888" s="5" t="s">
        <v>269</v>
      </c>
      <c r="O888" s="5" t="s">
        <v>269</v>
      </c>
      <c r="P888" s="5" t="s">
        <v>269</v>
      </c>
      <c r="Q888" s="5" t="s">
        <v>269</v>
      </c>
      <c r="R888" s="25">
        <f t="shared" si="13"/>
        <v>0</v>
      </c>
      <c r="S888" s="30" t="s">
        <v>269</v>
      </c>
      <c r="T888" s="30" t="s">
        <v>269</v>
      </c>
      <c r="U888" s="30" t="s">
        <v>269</v>
      </c>
      <c r="V888" s="5" t="s">
        <v>269</v>
      </c>
      <c r="W888" s="28"/>
      <c r="X888" s="29" t="s">
        <v>269</v>
      </c>
      <c r="Z888" s="29">
        <v>1004.6</v>
      </c>
      <c r="AA888" s="29" t="s">
        <v>269</v>
      </c>
      <c r="AB888" s="29">
        <v>96</v>
      </c>
      <c r="AC888" s="29" t="s">
        <v>269</v>
      </c>
    </row>
    <row r="889" spans="1:29">
      <c r="A889" s="13" t="s">
        <v>15309</v>
      </c>
      <c r="B889" s="4" t="s">
        <v>778</v>
      </c>
      <c r="C889" s="12" t="s">
        <v>4289</v>
      </c>
      <c r="D889" s="4" t="s">
        <v>393</v>
      </c>
      <c r="E889" s="4" t="s">
        <v>32</v>
      </c>
      <c r="F889" s="4" t="s">
        <v>1809</v>
      </c>
      <c r="G889" s="4" t="s">
        <v>115</v>
      </c>
      <c r="H889" s="4" t="s">
        <v>113</v>
      </c>
      <c r="I889" s="5" t="s">
        <v>20913</v>
      </c>
      <c r="J889" s="5" t="s">
        <v>269</v>
      </c>
      <c r="K889" s="5" t="s">
        <v>269</v>
      </c>
      <c r="L889" s="5" t="s">
        <v>269</v>
      </c>
      <c r="M889" s="5" t="s">
        <v>269</v>
      </c>
      <c r="N889" s="5" t="s">
        <v>269</v>
      </c>
      <c r="O889" s="5" t="s">
        <v>269</v>
      </c>
      <c r="P889" s="5" t="s">
        <v>269</v>
      </c>
      <c r="Q889" s="5" t="s">
        <v>269</v>
      </c>
      <c r="R889" s="25">
        <f t="shared" si="13"/>
        <v>0</v>
      </c>
      <c r="S889" s="30" t="s">
        <v>269</v>
      </c>
      <c r="T889" s="30" t="s">
        <v>269</v>
      </c>
      <c r="U889" s="30" t="s">
        <v>269</v>
      </c>
      <c r="V889" s="5" t="s">
        <v>269</v>
      </c>
      <c r="W889" s="28"/>
      <c r="X889" s="29" t="s">
        <v>269</v>
      </c>
      <c r="Z889" s="29">
        <v>1004.8</v>
      </c>
      <c r="AA889" s="29">
        <v>1.7</v>
      </c>
      <c r="AB889" s="29">
        <v>93</v>
      </c>
      <c r="AC889" s="29">
        <v>187.2</v>
      </c>
    </row>
    <row r="890" spans="1:29">
      <c r="A890" s="13" t="s">
        <v>15315</v>
      </c>
      <c r="B890" s="4" t="s">
        <v>143</v>
      </c>
      <c r="C890" s="12" t="s">
        <v>4289</v>
      </c>
      <c r="D890" s="4" t="s">
        <v>224</v>
      </c>
      <c r="E890" s="4" t="s">
        <v>145</v>
      </c>
      <c r="F890" s="4" t="s">
        <v>4012</v>
      </c>
      <c r="G890" s="4" t="s">
        <v>115</v>
      </c>
      <c r="H890" s="4" t="s">
        <v>407</v>
      </c>
      <c r="I890" s="5" t="s">
        <v>20914</v>
      </c>
      <c r="J890" s="5" t="s">
        <v>269</v>
      </c>
      <c r="K890" s="5" t="s">
        <v>269</v>
      </c>
      <c r="L890" s="5" t="s">
        <v>269</v>
      </c>
      <c r="M890" s="5" t="s">
        <v>269</v>
      </c>
      <c r="N890" s="5" t="s">
        <v>269</v>
      </c>
      <c r="O890" s="5" t="s">
        <v>269</v>
      </c>
      <c r="P890" s="5" t="s">
        <v>269</v>
      </c>
      <c r="Q890" s="5" t="s">
        <v>269</v>
      </c>
      <c r="R890" s="25">
        <f t="shared" si="13"/>
        <v>0</v>
      </c>
      <c r="S890" s="30" t="s">
        <v>269</v>
      </c>
      <c r="T890" s="30" t="s">
        <v>269</v>
      </c>
      <c r="U890" s="30" t="s">
        <v>269</v>
      </c>
      <c r="V890" s="5" t="s">
        <v>269</v>
      </c>
      <c r="W890" s="28"/>
      <c r="X890" s="29" t="s">
        <v>269</v>
      </c>
      <c r="Z890" s="29">
        <v>1004.5</v>
      </c>
      <c r="AA890" s="29">
        <v>1.6</v>
      </c>
      <c r="AB890" s="29">
        <v>91</v>
      </c>
      <c r="AC890" s="29">
        <v>181.7</v>
      </c>
    </row>
    <row r="891" spans="1:29">
      <c r="A891" s="13" t="s">
        <v>15321</v>
      </c>
      <c r="B891" s="4" t="s">
        <v>112</v>
      </c>
      <c r="C891" s="12" t="s">
        <v>4289</v>
      </c>
      <c r="D891" s="4" t="s">
        <v>778</v>
      </c>
      <c r="E891" s="4" t="s">
        <v>393</v>
      </c>
      <c r="F891" s="4" t="s">
        <v>2564</v>
      </c>
      <c r="G891" s="4" t="s">
        <v>115</v>
      </c>
      <c r="H891" s="4" t="s">
        <v>113</v>
      </c>
      <c r="I891" s="5" t="s">
        <v>20915</v>
      </c>
      <c r="J891" s="5" t="s">
        <v>269</v>
      </c>
      <c r="K891" s="5" t="s">
        <v>269</v>
      </c>
      <c r="L891" s="5" t="s">
        <v>269</v>
      </c>
      <c r="M891" s="5" t="s">
        <v>269</v>
      </c>
      <c r="N891" s="5" t="s">
        <v>269</v>
      </c>
      <c r="O891" s="5" t="s">
        <v>269</v>
      </c>
      <c r="P891" s="5" t="s">
        <v>269</v>
      </c>
      <c r="Q891" s="5" t="s">
        <v>269</v>
      </c>
      <c r="R891" s="25">
        <f t="shared" si="13"/>
        <v>0</v>
      </c>
      <c r="S891" s="30" t="s">
        <v>269</v>
      </c>
      <c r="T891" s="30" t="s">
        <v>269</v>
      </c>
      <c r="U891" s="30" t="s">
        <v>269</v>
      </c>
      <c r="V891" s="5" t="s">
        <v>269</v>
      </c>
      <c r="W891" s="28"/>
      <c r="X891" s="29" t="s">
        <v>269</v>
      </c>
      <c r="Z891" s="29">
        <v>1004.3</v>
      </c>
      <c r="AA891" s="29">
        <v>1.2</v>
      </c>
      <c r="AB891" s="29">
        <v>91</v>
      </c>
      <c r="AC891" s="29">
        <v>180</v>
      </c>
    </row>
    <row r="892" spans="1:29">
      <c r="A892" s="13" t="s">
        <v>15325</v>
      </c>
      <c r="B892" s="4" t="s">
        <v>28</v>
      </c>
      <c r="C892" s="12" t="s">
        <v>4289</v>
      </c>
      <c r="D892" s="4" t="s">
        <v>192</v>
      </c>
      <c r="E892" s="4" t="s">
        <v>192</v>
      </c>
      <c r="F892" s="4" t="s">
        <v>1040</v>
      </c>
      <c r="G892" s="4" t="s">
        <v>115</v>
      </c>
      <c r="H892" s="4" t="s">
        <v>145</v>
      </c>
      <c r="I892" s="5" t="s">
        <v>20916</v>
      </c>
      <c r="J892" s="5" t="s">
        <v>269</v>
      </c>
      <c r="K892" s="5" t="s">
        <v>269</v>
      </c>
      <c r="L892" s="5" t="s">
        <v>269</v>
      </c>
      <c r="M892" s="5" t="s">
        <v>269</v>
      </c>
      <c r="N892" s="5" t="s">
        <v>269</v>
      </c>
      <c r="O892" s="5" t="s">
        <v>269</v>
      </c>
      <c r="P892" s="5" t="s">
        <v>269</v>
      </c>
      <c r="Q892" s="5" t="s">
        <v>269</v>
      </c>
      <c r="R892" s="25">
        <f t="shared" si="13"/>
        <v>0</v>
      </c>
      <c r="S892" s="30" t="s">
        <v>269</v>
      </c>
      <c r="T892" s="30" t="s">
        <v>269</v>
      </c>
      <c r="U892" s="30" t="s">
        <v>269</v>
      </c>
      <c r="V892" s="5" t="s">
        <v>269</v>
      </c>
      <c r="W892" s="28"/>
      <c r="X892" s="29">
        <v>1.7</v>
      </c>
      <c r="Z892" s="29">
        <v>1004.3</v>
      </c>
      <c r="AA892" s="29">
        <v>1.2</v>
      </c>
      <c r="AB892" s="29">
        <v>91</v>
      </c>
      <c r="AC892" s="29">
        <v>180</v>
      </c>
    </row>
    <row r="893" spans="1:29">
      <c r="A893" s="13" t="s">
        <v>15328</v>
      </c>
      <c r="B893" s="4" t="s">
        <v>116</v>
      </c>
      <c r="C893" s="12" t="s">
        <v>4289</v>
      </c>
      <c r="D893" s="4" t="s">
        <v>192</v>
      </c>
      <c r="E893" s="4" t="s">
        <v>709</v>
      </c>
      <c r="F893" s="4" t="s">
        <v>1496</v>
      </c>
      <c r="G893" s="4" t="s">
        <v>31</v>
      </c>
      <c r="H893" s="4" t="s">
        <v>145</v>
      </c>
      <c r="I893" s="5" t="s">
        <v>20917</v>
      </c>
      <c r="J893" s="5" t="s">
        <v>269</v>
      </c>
      <c r="K893" s="5" t="s">
        <v>269</v>
      </c>
      <c r="L893" s="5" t="s">
        <v>269</v>
      </c>
      <c r="M893" s="5" t="s">
        <v>269</v>
      </c>
      <c r="N893" s="5" t="s">
        <v>269</v>
      </c>
      <c r="O893" s="5" t="s">
        <v>269</v>
      </c>
      <c r="P893" s="5" t="s">
        <v>269</v>
      </c>
      <c r="Q893" s="5" t="s">
        <v>269</v>
      </c>
      <c r="R893" s="25">
        <f t="shared" si="13"/>
        <v>0</v>
      </c>
      <c r="S893" s="30" t="s">
        <v>269</v>
      </c>
      <c r="T893" s="30" t="s">
        <v>269</v>
      </c>
      <c r="U893" s="30" t="s">
        <v>269</v>
      </c>
      <c r="V893" s="5" t="s">
        <v>269</v>
      </c>
      <c r="W893" s="28"/>
      <c r="X893" s="29">
        <v>1.6</v>
      </c>
      <c r="Z893" s="29">
        <v>1004.3</v>
      </c>
      <c r="AA893" s="29" t="s">
        <v>269</v>
      </c>
      <c r="AB893" s="29">
        <v>91</v>
      </c>
      <c r="AC893" s="29" t="s">
        <v>269</v>
      </c>
    </row>
    <row r="894" spans="1:29">
      <c r="A894" s="13" t="s">
        <v>15335</v>
      </c>
      <c r="B894" s="4" t="s">
        <v>28</v>
      </c>
      <c r="C894" s="12" t="s">
        <v>4289</v>
      </c>
      <c r="D894" s="4" t="s">
        <v>130</v>
      </c>
      <c r="E894" s="4" t="s">
        <v>192</v>
      </c>
      <c r="F894" s="4" t="s">
        <v>1743</v>
      </c>
      <c r="G894" s="4" t="s">
        <v>115</v>
      </c>
      <c r="H894" s="4" t="s">
        <v>48</v>
      </c>
      <c r="I894" s="5" t="s">
        <v>20918</v>
      </c>
      <c r="J894" s="5" t="s">
        <v>269</v>
      </c>
      <c r="K894" s="5" t="s">
        <v>269</v>
      </c>
      <c r="L894" s="5" t="s">
        <v>269</v>
      </c>
      <c r="M894" s="5" t="s">
        <v>269</v>
      </c>
      <c r="N894" s="5" t="s">
        <v>269</v>
      </c>
      <c r="O894" s="5" t="s">
        <v>269</v>
      </c>
      <c r="P894" s="5" t="s">
        <v>269</v>
      </c>
      <c r="Q894" s="5" t="s">
        <v>269</v>
      </c>
      <c r="R894" s="25">
        <f t="shared" si="13"/>
        <v>0</v>
      </c>
      <c r="S894" s="30" t="s">
        <v>269</v>
      </c>
      <c r="T894" s="30" t="s">
        <v>269</v>
      </c>
      <c r="U894" s="30" t="s">
        <v>269</v>
      </c>
      <c r="V894" s="5" t="s">
        <v>269</v>
      </c>
      <c r="W894" s="28"/>
      <c r="X894" s="29">
        <v>1.2</v>
      </c>
      <c r="Z894" s="29" t="s">
        <v>269</v>
      </c>
      <c r="AA894" s="29" t="s">
        <v>269</v>
      </c>
      <c r="AB894" s="29">
        <v>90</v>
      </c>
      <c r="AC894" s="29" t="s">
        <v>269</v>
      </c>
    </row>
    <row r="895" spans="1:29">
      <c r="A895" s="13" t="s">
        <v>15340</v>
      </c>
      <c r="B895" s="4" t="s">
        <v>640</v>
      </c>
      <c r="C895" s="12" t="s">
        <v>4289</v>
      </c>
      <c r="D895" s="4" t="s">
        <v>116</v>
      </c>
      <c r="E895" s="4" t="s">
        <v>345</v>
      </c>
      <c r="F895" s="4" t="s">
        <v>4903</v>
      </c>
      <c r="G895" s="4" t="s">
        <v>115</v>
      </c>
      <c r="H895" s="4" t="s">
        <v>48</v>
      </c>
      <c r="I895" s="5" t="s">
        <v>20919</v>
      </c>
      <c r="J895" s="5" t="s">
        <v>269</v>
      </c>
      <c r="K895" s="5" t="s">
        <v>269</v>
      </c>
      <c r="L895" s="5" t="s">
        <v>269</v>
      </c>
      <c r="M895" s="5" t="s">
        <v>269</v>
      </c>
      <c r="N895" s="5" t="s">
        <v>269</v>
      </c>
      <c r="O895" s="5" t="s">
        <v>269</v>
      </c>
      <c r="P895" s="5" t="s">
        <v>269</v>
      </c>
      <c r="Q895" s="5" t="s">
        <v>269</v>
      </c>
      <c r="R895" s="25">
        <f t="shared" si="13"/>
        <v>0</v>
      </c>
      <c r="S895" s="30" t="s">
        <v>269</v>
      </c>
      <c r="T895" s="30" t="s">
        <v>269</v>
      </c>
      <c r="U895" s="30" t="s">
        <v>269</v>
      </c>
      <c r="V895" s="5" t="s">
        <v>269</v>
      </c>
      <c r="W895" s="28"/>
      <c r="X895" s="29">
        <v>1.2</v>
      </c>
      <c r="Z895" s="29">
        <v>1003.3</v>
      </c>
      <c r="AA895" s="29">
        <v>1.3</v>
      </c>
      <c r="AB895" s="29">
        <v>88</v>
      </c>
      <c r="AC895" s="29">
        <v>172</v>
      </c>
    </row>
    <row r="896" spans="1:29">
      <c r="A896" s="13" t="s">
        <v>15345</v>
      </c>
      <c r="B896" s="4" t="s">
        <v>63</v>
      </c>
      <c r="C896" s="12" t="s">
        <v>4289</v>
      </c>
      <c r="D896" s="4" t="s">
        <v>116</v>
      </c>
      <c r="E896" s="4" t="s">
        <v>209</v>
      </c>
      <c r="F896" s="4" t="s">
        <v>4808</v>
      </c>
      <c r="G896" s="4" t="s">
        <v>115</v>
      </c>
      <c r="H896" s="4" t="s">
        <v>145</v>
      </c>
      <c r="I896" s="5" t="s">
        <v>20920</v>
      </c>
      <c r="J896" s="5" t="s">
        <v>269</v>
      </c>
      <c r="K896" s="5" t="s">
        <v>269</v>
      </c>
      <c r="L896" s="5" t="s">
        <v>269</v>
      </c>
      <c r="M896" s="5" t="s">
        <v>269</v>
      </c>
      <c r="N896" s="5" t="s">
        <v>269</v>
      </c>
      <c r="O896" s="5" t="s">
        <v>269</v>
      </c>
      <c r="P896" s="5" t="s">
        <v>269</v>
      </c>
      <c r="Q896" s="5" t="s">
        <v>269</v>
      </c>
      <c r="R896" s="25">
        <f t="shared" si="13"/>
        <v>0</v>
      </c>
      <c r="S896" s="30" t="s">
        <v>269</v>
      </c>
      <c r="T896" s="30" t="s">
        <v>269</v>
      </c>
      <c r="U896" s="30" t="s">
        <v>269</v>
      </c>
      <c r="V896" s="5" t="s">
        <v>269</v>
      </c>
      <c r="W896" s="28"/>
      <c r="X896" s="29" t="s">
        <v>269</v>
      </c>
      <c r="Z896" s="29">
        <v>1003.1</v>
      </c>
      <c r="AA896" s="29">
        <v>1</v>
      </c>
      <c r="AB896" s="29">
        <v>89</v>
      </c>
      <c r="AC896" s="29">
        <v>136.1</v>
      </c>
    </row>
    <row r="897" spans="1:29">
      <c r="A897" s="13" t="s">
        <v>15351</v>
      </c>
      <c r="B897" s="4" t="s">
        <v>299</v>
      </c>
      <c r="C897" s="12" t="s">
        <v>4289</v>
      </c>
      <c r="D897" s="4" t="s">
        <v>83</v>
      </c>
      <c r="E897" s="4" t="s">
        <v>130</v>
      </c>
      <c r="F897" s="4" t="s">
        <v>74</v>
      </c>
      <c r="G897" s="4" t="s">
        <v>31</v>
      </c>
      <c r="H897" s="4" t="s">
        <v>113</v>
      </c>
      <c r="I897" s="5" t="s">
        <v>20921</v>
      </c>
      <c r="J897" s="5" t="s">
        <v>269</v>
      </c>
      <c r="K897" s="5" t="s">
        <v>269</v>
      </c>
      <c r="L897" s="5" t="s">
        <v>269</v>
      </c>
      <c r="M897" s="5" t="s">
        <v>269</v>
      </c>
      <c r="N897" s="5" t="s">
        <v>269</v>
      </c>
      <c r="O897" s="5" t="s">
        <v>269</v>
      </c>
      <c r="P897" s="5" t="s">
        <v>269</v>
      </c>
      <c r="Q897" s="5" t="s">
        <v>269</v>
      </c>
      <c r="R897" s="25">
        <f t="shared" si="13"/>
        <v>0</v>
      </c>
      <c r="S897" s="30" t="s">
        <v>269</v>
      </c>
      <c r="T897" s="30" t="s">
        <v>269</v>
      </c>
      <c r="U897" s="30" t="s">
        <v>269</v>
      </c>
      <c r="V897" s="5" t="s">
        <v>269</v>
      </c>
      <c r="W897" s="28"/>
      <c r="X897" s="29" t="s">
        <v>269</v>
      </c>
      <c r="Z897" s="29">
        <v>1003.2</v>
      </c>
      <c r="AA897" s="29">
        <v>1.2</v>
      </c>
      <c r="AB897" s="29">
        <v>88</v>
      </c>
      <c r="AC897" s="29">
        <v>171</v>
      </c>
    </row>
    <row r="898" spans="1:29">
      <c r="A898" s="13" t="s">
        <v>15358</v>
      </c>
      <c r="B898" s="4" t="s">
        <v>112</v>
      </c>
      <c r="C898" s="12" t="s">
        <v>4289</v>
      </c>
      <c r="D898" s="4" t="s">
        <v>393</v>
      </c>
      <c r="E898" s="4" t="s">
        <v>393</v>
      </c>
      <c r="F898" s="4" t="s">
        <v>7102</v>
      </c>
      <c r="G898" s="4" t="s">
        <v>31</v>
      </c>
      <c r="H898" s="4" t="s">
        <v>48</v>
      </c>
      <c r="I898" s="5" t="s">
        <v>20922</v>
      </c>
      <c r="J898" s="5" t="s">
        <v>269</v>
      </c>
      <c r="K898" s="5" t="s">
        <v>269</v>
      </c>
      <c r="L898" s="5" t="s">
        <v>269</v>
      </c>
      <c r="M898" s="5" t="s">
        <v>269</v>
      </c>
      <c r="N898" s="5" t="s">
        <v>269</v>
      </c>
      <c r="O898" s="5" t="s">
        <v>269</v>
      </c>
      <c r="P898" s="5" t="s">
        <v>269</v>
      </c>
      <c r="Q898" s="5" t="s">
        <v>269</v>
      </c>
      <c r="R898" s="25">
        <f t="shared" ref="R898:R961" si="14">IF(COUNTBLANK(Q898)&gt;0,"",SUM(N898:Q898))</f>
        <v>0</v>
      </c>
      <c r="S898" s="30" t="s">
        <v>269</v>
      </c>
      <c r="T898" s="30" t="s">
        <v>269</v>
      </c>
      <c r="U898" s="30" t="s">
        <v>269</v>
      </c>
      <c r="V898" s="5" t="s">
        <v>269</v>
      </c>
      <c r="W898" s="28"/>
      <c r="X898" s="29">
        <v>1.3</v>
      </c>
      <c r="Z898" s="29">
        <v>1003.4</v>
      </c>
      <c r="AA898" s="29">
        <v>1</v>
      </c>
      <c r="AB898" s="29">
        <v>89</v>
      </c>
      <c r="AC898" s="29">
        <v>169</v>
      </c>
    </row>
    <row r="899" spans="1:29">
      <c r="A899" s="13" t="s">
        <v>15364</v>
      </c>
      <c r="B899" s="4" t="s">
        <v>28</v>
      </c>
      <c r="C899" s="12" t="s">
        <v>4289</v>
      </c>
      <c r="D899" s="4" t="s">
        <v>224</v>
      </c>
      <c r="E899" s="4" t="s">
        <v>192</v>
      </c>
      <c r="F899" s="4" t="s">
        <v>7102</v>
      </c>
      <c r="G899" s="4" t="s">
        <v>160</v>
      </c>
      <c r="H899" s="4" t="s">
        <v>209</v>
      </c>
      <c r="I899" s="5" t="s">
        <v>20923</v>
      </c>
      <c r="J899" s="5" t="s">
        <v>269</v>
      </c>
      <c r="K899" s="5" t="s">
        <v>269</v>
      </c>
      <c r="L899" s="5" t="s">
        <v>269</v>
      </c>
      <c r="M899" s="5" t="s">
        <v>269</v>
      </c>
      <c r="N899" s="5" t="s">
        <v>269</v>
      </c>
      <c r="O899" s="5" t="s">
        <v>269</v>
      </c>
      <c r="P899" s="5" t="s">
        <v>269</v>
      </c>
      <c r="Q899" s="5" t="s">
        <v>269</v>
      </c>
      <c r="R899" s="25">
        <f t="shared" si="14"/>
        <v>0</v>
      </c>
      <c r="S899" s="30" t="s">
        <v>269</v>
      </c>
      <c r="T899" s="30" t="s">
        <v>269</v>
      </c>
      <c r="U899" s="30" t="s">
        <v>269</v>
      </c>
      <c r="V899" s="5" t="s">
        <v>269</v>
      </c>
      <c r="W899" s="28"/>
      <c r="X899" s="29">
        <v>1</v>
      </c>
      <c r="Z899" s="29">
        <v>1004</v>
      </c>
      <c r="AA899" s="29">
        <v>0.9</v>
      </c>
      <c r="AB899" s="29">
        <v>86</v>
      </c>
      <c r="AC899" s="29">
        <v>230.1</v>
      </c>
    </row>
    <row r="900" spans="1:29">
      <c r="A900" s="13" t="s">
        <v>15371</v>
      </c>
      <c r="B900" s="4" t="s">
        <v>66</v>
      </c>
      <c r="C900" s="12" t="s">
        <v>1591</v>
      </c>
      <c r="D900" s="4" t="s">
        <v>476</v>
      </c>
      <c r="E900" s="4" t="s">
        <v>64</v>
      </c>
      <c r="F900" s="4" t="s">
        <v>5691</v>
      </c>
      <c r="G900" s="4" t="s">
        <v>68</v>
      </c>
      <c r="H900" s="4" t="s">
        <v>345</v>
      </c>
      <c r="I900" s="5" t="s">
        <v>20924</v>
      </c>
      <c r="J900" s="5" t="s">
        <v>269</v>
      </c>
      <c r="K900" s="5" t="s">
        <v>269</v>
      </c>
      <c r="L900" s="5" t="s">
        <v>269</v>
      </c>
      <c r="M900" s="5" t="s">
        <v>269</v>
      </c>
      <c r="N900" s="5" t="s">
        <v>269</v>
      </c>
      <c r="O900" s="5" t="s">
        <v>269</v>
      </c>
      <c r="P900" s="5" t="s">
        <v>269</v>
      </c>
      <c r="Q900" s="5" t="s">
        <v>269</v>
      </c>
      <c r="R900" s="25">
        <f t="shared" si="14"/>
        <v>0</v>
      </c>
      <c r="S900" s="30" t="s">
        <v>269</v>
      </c>
      <c r="T900" s="30" t="s">
        <v>269</v>
      </c>
      <c r="U900" s="30" t="s">
        <v>269</v>
      </c>
      <c r="V900" s="5" t="s">
        <v>269</v>
      </c>
      <c r="W900" s="28"/>
      <c r="X900" s="29">
        <v>1.2</v>
      </c>
      <c r="Z900" s="29">
        <v>1004.3</v>
      </c>
      <c r="AA900" s="29">
        <v>1.2</v>
      </c>
      <c r="AB900" s="29">
        <v>80</v>
      </c>
      <c r="AC900" s="29">
        <v>260.3</v>
      </c>
    </row>
    <row r="901" spans="1:29">
      <c r="A901" s="13" t="s">
        <v>15376</v>
      </c>
      <c r="B901" s="4" t="s">
        <v>64</v>
      </c>
      <c r="C901" s="12" t="s">
        <v>1591</v>
      </c>
      <c r="D901" s="4" t="s">
        <v>287</v>
      </c>
      <c r="E901" s="4" t="s">
        <v>242</v>
      </c>
      <c r="F901" s="4" t="s">
        <v>8234</v>
      </c>
      <c r="G901" s="4" t="s">
        <v>317</v>
      </c>
      <c r="H901" s="4" t="s">
        <v>300</v>
      </c>
      <c r="I901" s="5" t="s">
        <v>20925</v>
      </c>
      <c r="J901" s="5" t="s">
        <v>269</v>
      </c>
      <c r="K901" s="5" t="s">
        <v>269</v>
      </c>
      <c r="L901" s="5" t="s">
        <v>269</v>
      </c>
      <c r="M901" s="5" t="s">
        <v>269</v>
      </c>
      <c r="N901" s="5" t="s">
        <v>269</v>
      </c>
      <c r="O901" s="5" t="s">
        <v>269</v>
      </c>
      <c r="P901" s="5" t="s">
        <v>269</v>
      </c>
      <c r="Q901" s="5" t="s">
        <v>269</v>
      </c>
      <c r="R901" s="25">
        <f t="shared" si="14"/>
        <v>0</v>
      </c>
      <c r="S901" s="30" t="s">
        <v>269</v>
      </c>
      <c r="T901" s="30" t="s">
        <v>269</v>
      </c>
      <c r="U901" s="30" t="s">
        <v>269</v>
      </c>
      <c r="V901" s="5" t="s">
        <v>269</v>
      </c>
      <c r="W901" s="28"/>
      <c r="X901" s="29">
        <v>1</v>
      </c>
      <c r="Z901" s="29">
        <v>1004.4</v>
      </c>
      <c r="AA901" s="29">
        <v>1</v>
      </c>
      <c r="AB901" s="29">
        <v>76</v>
      </c>
      <c r="AC901" s="29">
        <v>289</v>
      </c>
    </row>
    <row r="902" spans="1:29">
      <c r="A902" s="13" t="s">
        <v>15383</v>
      </c>
      <c r="B902" s="4" t="s">
        <v>145</v>
      </c>
      <c r="C902" s="12" t="s">
        <v>1591</v>
      </c>
      <c r="D902" s="4" t="s">
        <v>258</v>
      </c>
      <c r="E902" s="4" t="s">
        <v>573</v>
      </c>
      <c r="F902" s="4" t="s">
        <v>1679</v>
      </c>
      <c r="G902" s="4" t="s">
        <v>317</v>
      </c>
      <c r="H902" s="4" t="s">
        <v>80</v>
      </c>
      <c r="I902" s="5" t="s">
        <v>20926</v>
      </c>
      <c r="J902" s="5" t="s">
        <v>269</v>
      </c>
      <c r="K902" s="5" t="s">
        <v>269</v>
      </c>
      <c r="L902" s="5" t="s">
        <v>269</v>
      </c>
      <c r="M902" s="5" t="s">
        <v>269</v>
      </c>
      <c r="N902" s="5" t="s">
        <v>269</v>
      </c>
      <c r="O902" s="5" t="s">
        <v>269</v>
      </c>
      <c r="P902" s="5" t="s">
        <v>269</v>
      </c>
      <c r="Q902" s="5" t="s">
        <v>269</v>
      </c>
      <c r="R902" s="25">
        <f t="shared" si="14"/>
        <v>0</v>
      </c>
      <c r="S902" s="30" t="s">
        <v>269</v>
      </c>
      <c r="T902" s="30" t="s">
        <v>269</v>
      </c>
      <c r="U902" s="30" t="s">
        <v>269</v>
      </c>
      <c r="V902" s="5" t="s">
        <v>269</v>
      </c>
      <c r="W902" s="28"/>
      <c r="X902" s="29">
        <v>0.9</v>
      </c>
      <c r="Z902" s="29">
        <v>1004.1</v>
      </c>
      <c r="AA902" s="29">
        <v>1.1</v>
      </c>
      <c r="AB902" s="29">
        <v>74</v>
      </c>
      <c r="AC902" s="29">
        <v>262.6</v>
      </c>
    </row>
    <row r="903" spans="1:29">
      <c r="A903" s="13" t="s">
        <v>15388</v>
      </c>
      <c r="B903" s="4" t="s">
        <v>226</v>
      </c>
      <c r="C903" s="12" t="s">
        <v>1591</v>
      </c>
      <c r="D903" s="4" t="s">
        <v>269</v>
      </c>
      <c r="E903" s="4" t="s">
        <v>269</v>
      </c>
      <c r="F903" s="4" t="s">
        <v>3549</v>
      </c>
      <c r="G903" s="4" t="s">
        <v>317</v>
      </c>
      <c r="H903" s="4" t="s">
        <v>299</v>
      </c>
      <c r="I903" s="5" t="s">
        <v>269</v>
      </c>
      <c r="J903" s="5" t="s">
        <v>269</v>
      </c>
      <c r="K903" s="5" t="s">
        <v>269</v>
      </c>
      <c r="L903" s="5" t="s">
        <v>269</v>
      </c>
      <c r="M903" s="5" t="s">
        <v>269</v>
      </c>
      <c r="N903" s="5" t="s">
        <v>269</v>
      </c>
      <c r="O903" s="5" t="s">
        <v>269</v>
      </c>
      <c r="P903" s="5" t="s">
        <v>269</v>
      </c>
      <c r="Q903" s="5" t="s">
        <v>269</v>
      </c>
      <c r="R903" s="25">
        <f t="shared" si="14"/>
        <v>0</v>
      </c>
      <c r="S903" s="30" t="s">
        <v>269</v>
      </c>
      <c r="T903" s="30" t="s">
        <v>269</v>
      </c>
      <c r="U903" s="30" t="s">
        <v>269</v>
      </c>
      <c r="V903" s="5" t="s">
        <v>269</v>
      </c>
      <c r="W903" s="28"/>
      <c r="X903" s="29">
        <v>1.2</v>
      </c>
      <c r="Z903" s="29">
        <v>1003.2</v>
      </c>
      <c r="AA903" s="29">
        <v>1.6</v>
      </c>
      <c r="AB903" s="29">
        <v>72</v>
      </c>
      <c r="AC903" s="29">
        <v>251.2</v>
      </c>
    </row>
    <row r="904" spans="1:29">
      <c r="A904" s="13" t="s">
        <v>15393</v>
      </c>
      <c r="B904" s="4" t="s">
        <v>764</v>
      </c>
      <c r="C904" s="12" t="s">
        <v>269</v>
      </c>
      <c r="D904" s="4" t="s">
        <v>226</v>
      </c>
      <c r="E904" s="4" t="s">
        <v>376</v>
      </c>
      <c r="F904" s="4" t="s">
        <v>269</v>
      </c>
      <c r="G904" s="4" t="s">
        <v>269</v>
      </c>
      <c r="H904" s="4" t="s">
        <v>269</v>
      </c>
      <c r="I904" s="5" t="s">
        <v>20927</v>
      </c>
      <c r="J904" s="5" t="s">
        <v>483</v>
      </c>
      <c r="K904" s="5" t="s">
        <v>278</v>
      </c>
      <c r="L904" s="5" t="s">
        <v>124</v>
      </c>
      <c r="M904" s="5" t="s">
        <v>20928</v>
      </c>
      <c r="N904" s="5" t="s">
        <v>2150</v>
      </c>
      <c r="O904" s="5" t="s">
        <v>20929</v>
      </c>
      <c r="P904" s="5" t="s">
        <v>18075</v>
      </c>
      <c r="Q904" s="5">
        <v>0.742</v>
      </c>
      <c r="R904" s="25">
        <f t="shared" si="14"/>
        <v>0.742</v>
      </c>
      <c r="S904" s="30" t="s">
        <v>15885</v>
      </c>
      <c r="T904" s="30" t="s">
        <v>1698</v>
      </c>
      <c r="U904" s="30" t="s">
        <v>278</v>
      </c>
      <c r="V904" s="5" t="s">
        <v>3309</v>
      </c>
      <c r="W904" s="28"/>
      <c r="X904" s="29">
        <v>1</v>
      </c>
      <c r="Z904" s="29">
        <v>1002</v>
      </c>
      <c r="AA904" s="29">
        <v>1.6</v>
      </c>
      <c r="AB904" s="29">
        <v>72</v>
      </c>
      <c r="AC904" s="29">
        <v>273.2</v>
      </c>
    </row>
    <row r="905" spans="1:29">
      <c r="A905" s="13" t="s">
        <v>15397</v>
      </c>
      <c r="B905" s="4" t="s">
        <v>32</v>
      </c>
      <c r="C905" s="12" t="s">
        <v>269</v>
      </c>
      <c r="D905" s="4" t="s">
        <v>376</v>
      </c>
      <c r="E905" s="4" t="s">
        <v>287</v>
      </c>
      <c r="F905" s="4" t="s">
        <v>1659</v>
      </c>
      <c r="G905" s="4" t="s">
        <v>269</v>
      </c>
      <c r="H905" s="4" t="s">
        <v>640</v>
      </c>
      <c r="I905" s="5" t="s">
        <v>20930</v>
      </c>
      <c r="J905" s="5" t="s">
        <v>1507</v>
      </c>
      <c r="K905" s="5" t="s">
        <v>278</v>
      </c>
      <c r="L905" s="5" t="s">
        <v>3129</v>
      </c>
      <c r="M905" s="5" t="s">
        <v>13847</v>
      </c>
      <c r="N905" s="5" t="s">
        <v>975</v>
      </c>
      <c r="O905" s="5" t="s">
        <v>20931</v>
      </c>
      <c r="P905" s="5" t="s">
        <v>20932</v>
      </c>
      <c r="Q905" s="5">
        <v>0.635</v>
      </c>
      <c r="R905" s="25">
        <f t="shared" si="14"/>
        <v>0.635</v>
      </c>
      <c r="S905" s="30" t="s">
        <v>8620</v>
      </c>
      <c r="T905" s="30" t="s">
        <v>1555</v>
      </c>
      <c r="U905" s="30" t="s">
        <v>1764</v>
      </c>
      <c r="V905" s="5" t="s">
        <v>278</v>
      </c>
      <c r="W905" s="28"/>
      <c r="X905" s="29">
        <v>1.1</v>
      </c>
      <c r="Z905" s="29">
        <v>1001.7</v>
      </c>
      <c r="AA905" s="29">
        <v>1.3</v>
      </c>
      <c r="AB905" s="29">
        <v>70</v>
      </c>
      <c r="AC905" s="29">
        <v>308.7</v>
      </c>
    </row>
    <row r="906" spans="1:29">
      <c r="A906" s="13" t="s">
        <v>15404</v>
      </c>
      <c r="B906" s="4" t="s">
        <v>258</v>
      </c>
      <c r="C906" s="12" t="s">
        <v>1591</v>
      </c>
      <c r="D906" s="4" t="s">
        <v>392</v>
      </c>
      <c r="E906" s="4" t="s">
        <v>392</v>
      </c>
      <c r="F906" s="4" t="s">
        <v>9836</v>
      </c>
      <c r="G906" s="4" t="s">
        <v>269</v>
      </c>
      <c r="H906" s="4" t="s">
        <v>954</v>
      </c>
      <c r="I906" s="5" t="s">
        <v>20933</v>
      </c>
      <c r="J906" s="5" t="s">
        <v>269</v>
      </c>
      <c r="K906" s="5" t="s">
        <v>269</v>
      </c>
      <c r="L906" s="5" t="s">
        <v>269</v>
      </c>
      <c r="M906" s="5" t="s">
        <v>269</v>
      </c>
      <c r="N906" s="5" t="s">
        <v>269</v>
      </c>
      <c r="O906" s="5" t="s">
        <v>269</v>
      </c>
      <c r="P906" s="5" t="s">
        <v>269</v>
      </c>
      <c r="Q906" s="5" t="s">
        <v>269</v>
      </c>
      <c r="R906" s="25">
        <f t="shared" si="14"/>
        <v>0</v>
      </c>
      <c r="S906" s="30" t="s">
        <v>269</v>
      </c>
      <c r="T906" s="30" t="s">
        <v>269</v>
      </c>
      <c r="U906" s="30" t="s">
        <v>269</v>
      </c>
      <c r="V906" s="5" t="s">
        <v>269</v>
      </c>
      <c r="W906" s="28"/>
      <c r="X906" s="29">
        <v>1.6</v>
      </c>
      <c r="Z906" s="29">
        <v>1001.3</v>
      </c>
      <c r="AA906" s="29">
        <v>1.6</v>
      </c>
      <c r="AB906" s="29">
        <v>68</v>
      </c>
      <c r="AC906" s="29">
        <v>337.6</v>
      </c>
    </row>
    <row r="907" spans="1:29">
      <c r="A907" s="13" t="s">
        <v>15410</v>
      </c>
      <c r="B907" s="4" t="s">
        <v>287</v>
      </c>
      <c r="C907" s="12" t="s">
        <v>1591</v>
      </c>
      <c r="D907" s="4" t="s">
        <v>223</v>
      </c>
      <c r="E907" s="4" t="s">
        <v>208</v>
      </c>
      <c r="F907" s="4" t="s">
        <v>8234</v>
      </c>
      <c r="G907" s="4" t="s">
        <v>160</v>
      </c>
      <c r="H907" s="4" t="s">
        <v>30</v>
      </c>
      <c r="I907" s="5" t="s">
        <v>20934</v>
      </c>
      <c r="J907" s="5" t="s">
        <v>278</v>
      </c>
      <c r="K907" s="5" t="s">
        <v>278</v>
      </c>
      <c r="L907" s="5" t="s">
        <v>2100</v>
      </c>
      <c r="M907" s="5" t="s">
        <v>20935</v>
      </c>
      <c r="N907" s="5" t="s">
        <v>3139</v>
      </c>
      <c r="O907" s="5" t="s">
        <v>20936</v>
      </c>
      <c r="P907" s="5" t="s">
        <v>20937</v>
      </c>
      <c r="Q907" s="5">
        <v>0.45</v>
      </c>
      <c r="R907" s="25">
        <f t="shared" si="14"/>
        <v>0.45</v>
      </c>
      <c r="S907" s="30" t="s">
        <v>18963</v>
      </c>
      <c r="T907" s="30" t="s">
        <v>2232</v>
      </c>
      <c r="U907" s="30" t="s">
        <v>278</v>
      </c>
      <c r="V907" s="5" t="s">
        <v>278</v>
      </c>
      <c r="W907" s="28"/>
      <c r="X907" s="29">
        <v>1.6</v>
      </c>
      <c r="Z907" s="29">
        <v>1001.3</v>
      </c>
      <c r="AA907" s="29">
        <v>1</v>
      </c>
      <c r="AB907" s="29">
        <v>68</v>
      </c>
      <c r="AC907" s="29">
        <v>311.2</v>
      </c>
    </row>
    <row r="908" spans="1:29">
      <c r="A908" s="13" t="s">
        <v>15415</v>
      </c>
      <c r="B908" s="4" t="s">
        <v>258</v>
      </c>
      <c r="C908" s="12" t="s">
        <v>1591</v>
      </c>
      <c r="D908" s="4" t="s">
        <v>942</v>
      </c>
      <c r="E908" s="4" t="s">
        <v>392</v>
      </c>
      <c r="F908" s="4" t="s">
        <v>138</v>
      </c>
      <c r="G908" s="4" t="s">
        <v>31</v>
      </c>
      <c r="H908" s="4" t="s">
        <v>47</v>
      </c>
      <c r="I908" s="5" t="s">
        <v>20938</v>
      </c>
      <c r="J908" s="5" t="s">
        <v>1837</v>
      </c>
      <c r="K908" s="5" t="s">
        <v>278</v>
      </c>
      <c r="L908" s="5" t="s">
        <v>2184</v>
      </c>
      <c r="M908" s="5" t="s">
        <v>20939</v>
      </c>
      <c r="N908" s="5" t="s">
        <v>293</v>
      </c>
      <c r="O908" s="5" t="s">
        <v>20940</v>
      </c>
      <c r="P908" s="5" t="s">
        <v>4502</v>
      </c>
      <c r="Q908" s="5">
        <v>0.439</v>
      </c>
      <c r="R908" s="25">
        <f t="shared" si="14"/>
        <v>0.439</v>
      </c>
      <c r="S908" s="30" t="s">
        <v>20941</v>
      </c>
      <c r="T908" s="30" t="s">
        <v>2337</v>
      </c>
      <c r="U908" s="30" t="s">
        <v>2751</v>
      </c>
      <c r="V908" s="5" t="s">
        <v>278</v>
      </c>
      <c r="W908" s="28"/>
      <c r="X908" s="29">
        <v>1.3</v>
      </c>
      <c r="Z908" s="29">
        <v>1001.5</v>
      </c>
      <c r="AA908" s="29">
        <v>0.6</v>
      </c>
      <c r="AB908" s="29">
        <v>68</v>
      </c>
      <c r="AC908" s="29">
        <v>35.8</v>
      </c>
    </row>
    <row r="909" spans="1:29">
      <c r="A909" s="13" t="s">
        <v>15420</v>
      </c>
      <c r="B909" s="4" t="s">
        <v>32</v>
      </c>
      <c r="C909" s="12" t="s">
        <v>4289</v>
      </c>
      <c r="D909" s="4" t="s">
        <v>64</v>
      </c>
      <c r="E909" s="4" t="s">
        <v>287</v>
      </c>
      <c r="F909" s="4" t="s">
        <v>15937</v>
      </c>
      <c r="G909" s="4" t="s">
        <v>1459</v>
      </c>
      <c r="H909" s="4" t="s">
        <v>299</v>
      </c>
      <c r="I909" s="5" t="s">
        <v>20942</v>
      </c>
      <c r="J909" s="5" t="s">
        <v>278</v>
      </c>
      <c r="K909" s="5" t="s">
        <v>278</v>
      </c>
      <c r="L909" s="5" t="s">
        <v>280</v>
      </c>
      <c r="M909" s="5" t="s">
        <v>18349</v>
      </c>
      <c r="N909" s="5" t="s">
        <v>1587</v>
      </c>
      <c r="O909" s="5" t="s">
        <v>20203</v>
      </c>
      <c r="P909" s="5" t="s">
        <v>16608</v>
      </c>
      <c r="Q909" s="5">
        <v>0.649</v>
      </c>
      <c r="R909" s="25">
        <f t="shared" si="14"/>
        <v>0.649</v>
      </c>
      <c r="S909" s="30" t="s">
        <v>20943</v>
      </c>
      <c r="T909" s="30" t="s">
        <v>4882</v>
      </c>
      <c r="U909" s="30" t="s">
        <v>73</v>
      </c>
      <c r="V909" s="5" t="s">
        <v>278</v>
      </c>
      <c r="W909" s="28"/>
      <c r="X909" s="29">
        <v>1.6</v>
      </c>
      <c r="Z909" s="29">
        <v>1002.2</v>
      </c>
      <c r="AA909" s="29">
        <v>1.2</v>
      </c>
      <c r="AB909" s="29">
        <v>74</v>
      </c>
      <c r="AC909" s="29">
        <v>181.7</v>
      </c>
    </row>
    <row r="910" spans="1:29">
      <c r="A910" s="13" t="s">
        <v>15424</v>
      </c>
      <c r="B910" s="4" t="s">
        <v>1088</v>
      </c>
      <c r="C910" s="12" t="s">
        <v>1591</v>
      </c>
      <c r="D910" s="4" t="s">
        <v>145</v>
      </c>
      <c r="E910" s="4" t="s">
        <v>476</v>
      </c>
      <c r="F910" s="4" t="s">
        <v>5335</v>
      </c>
      <c r="G910" s="4" t="s">
        <v>50</v>
      </c>
      <c r="H910" s="4" t="s">
        <v>80</v>
      </c>
      <c r="I910" s="5" t="s">
        <v>20944</v>
      </c>
      <c r="J910" s="5" t="s">
        <v>2403</v>
      </c>
      <c r="K910" s="5" t="s">
        <v>1764</v>
      </c>
      <c r="L910" s="5" t="s">
        <v>9709</v>
      </c>
      <c r="M910" s="5" t="s">
        <v>20945</v>
      </c>
      <c r="N910" s="5" t="s">
        <v>2802</v>
      </c>
      <c r="O910" s="5" t="s">
        <v>20946</v>
      </c>
      <c r="P910" s="5" t="s">
        <v>20947</v>
      </c>
      <c r="Q910" s="5">
        <v>1.381</v>
      </c>
      <c r="R910" s="25">
        <f t="shared" si="14"/>
        <v>1.381</v>
      </c>
      <c r="S910" s="30" t="s">
        <v>16461</v>
      </c>
      <c r="T910" s="30" t="s">
        <v>5327</v>
      </c>
      <c r="U910" s="30" t="s">
        <v>278</v>
      </c>
      <c r="V910" s="5" t="s">
        <v>278</v>
      </c>
      <c r="W910" s="28"/>
      <c r="X910" s="29">
        <v>1</v>
      </c>
      <c r="Z910" s="29">
        <v>1003</v>
      </c>
      <c r="AA910" s="29">
        <v>2</v>
      </c>
      <c r="AB910" s="29">
        <v>79</v>
      </c>
      <c r="AC910" s="29">
        <v>189.8</v>
      </c>
    </row>
    <row r="911" spans="1:29">
      <c r="A911" s="13" t="s">
        <v>15429</v>
      </c>
      <c r="B911" s="4" t="s">
        <v>129</v>
      </c>
      <c r="C911" s="12" t="s">
        <v>4289</v>
      </c>
      <c r="D911" s="4" t="s">
        <v>345</v>
      </c>
      <c r="E911" s="4" t="s">
        <v>66</v>
      </c>
      <c r="F911" s="4" t="s">
        <v>1743</v>
      </c>
      <c r="G911" s="4" t="s">
        <v>874</v>
      </c>
      <c r="H911" s="4" t="s">
        <v>28</v>
      </c>
      <c r="I911" s="5" t="s">
        <v>20948</v>
      </c>
      <c r="J911" s="5" t="s">
        <v>441</v>
      </c>
      <c r="K911" s="5" t="s">
        <v>278</v>
      </c>
      <c r="L911" s="5" t="s">
        <v>201</v>
      </c>
      <c r="M911" s="5" t="s">
        <v>2828</v>
      </c>
      <c r="N911" s="5" t="s">
        <v>1026</v>
      </c>
      <c r="O911" s="5" t="s">
        <v>20949</v>
      </c>
      <c r="P911" s="5" t="s">
        <v>2721</v>
      </c>
      <c r="Q911" s="5">
        <v>2.102</v>
      </c>
      <c r="R911" s="25">
        <f t="shared" si="14"/>
        <v>2.102</v>
      </c>
      <c r="S911" s="30" t="s">
        <v>20950</v>
      </c>
      <c r="T911" s="30" t="s">
        <v>3215</v>
      </c>
      <c r="U911" s="30" t="s">
        <v>1313</v>
      </c>
      <c r="V911" s="5" t="s">
        <v>278</v>
      </c>
      <c r="W911" s="28"/>
      <c r="X911" s="29">
        <v>0.6</v>
      </c>
      <c r="Z911" s="29">
        <v>1003.4</v>
      </c>
      <c r="AA911" s="29">
        <v>3.3</v>
      </c>
      <c r="AB911" s="29">
        <v>83</v>
      </c>
      <c r="AC911" s="29">
        <v>190.5</v>
      </c>
    </row>
    <row r="912" spans="1:29">
      <c r="A912" s="13" t="s">
        <v>15433</v>
      </c>
      <c r="B912" s="4" t="s">
        <v>129</v>
      </c>
      <c r="C912" s="12" t="s">
        <v>4289</v>
      </c>
      <c r="D912" s="4" t="s">
        <v>393</v>
      </c>
      <c r="E912" s="4" t="s">
        <v>66</v>
      </c>
      <c r="F912" s="4" t="s">
        <v>9709</v>
      </c>
      <c r="G912" s="4" t="s">
        <v>874</v>
      </c>
      <c r="H912" s="4" t="s">
        <v>222</v>
      </c>
      <c r="I912" s="5" t="s">
        <v>20951</v>
      </c>
      <c r="J912" s="5" t="s">
        <v>278</v>
      </c>
      <c r="K912" s="5" t="s">
        <v>278</v>
      </c>
      <c r="L912" s="5" t="s">
        <v>1329</v>
      </c>
      <c r="M912" s="5" t="s">
        <v>11563</v>
      </c>
      <c r="N912" s="5" t="s">
        <v>1026</v>
      </c>
      <c r="O912" s="5" t="s">
        <v>20952</v>
      </c>
      <c r="P912" s="5" t="s">
        <v>15842</v>
      </c>
      <c r="Q912" s="5">
        <v>2.114</v>
      </c>
      <c r="R912" s="25">
        <f t="shared" si="14"/>
        <v>2.114</v>
      </c>
      <c r="S912" s="30" t="s">
        <v>11576</v>
      </c>
      <c r="T912" s="30" t="s">
        <v>3656</v>
      </c>
      <c r="U912" s="30" t="s">
        <v>1764</v>
      </c>
      <c r="V912" s="5" t="s">
        <v>278</v>
      </c>
      <c r="W912" s="28"/>
      <c r="X912" s="29">
        <v>1.2</v>
      </c>
      <c r="Z912" s="29">
        <v>1004</v>
      </c>
      <c r="AA912" s="29">
        <v>2.3</v>
      </c>
      <c r="AB912" s="29">
        <v>86</v>
      </c>
      <c r="AC912" s="29">
        <v>193.7</v>
      </c>
    </row>
    <row r="913" spans="1:29">
      <c r="A913" s="13" t="s">
        <v>15438</v>
      </c>
      <c r="B913" s="4" t="s">
        <v>778</v>
      </c>
      <c r="C913" s="12" t="s">
        <v>4289</v>
      </c>
      <c r="D913" s="4" t="s">
        <v>407</v>
      </c>
      <c r="E913" s="4" t="s">
        <v>32</v>
      </c>
      <c r="F913" s="4" t="s">
        <v>1798</v>
      </c>
      <c r="G913" s="4" t="s">
        <v>115</v>
      </c>
      <c r="H913" s="4" t="s">
        <v>80</v>
      </c>
      <c r="I913" s="5" t="s">
        <v>20953</v>
      </c>
      <c r="J913" s="5" t="s">
        <v>278</v>
      </c>
      <c r="K913" s="5" t="s">
        <v>278</v>
      </c>
      <c r="L913" s="5" t="s">
        <v>8010</v>
      </c>
      <c r="M913" s="5" t="s">
        <v>20954</v>
      </c>
      <c r="N913" s="5" t="s">
        <v>122</v>
      </c>
      <c r="O913" s="5" t="s">
        <v>20955</v>
      </c>
      <c r="P913" s="5" t="s">
        <v>20956</v>
      </c>
      <c r="Q913" s="5">
        <v>1.671</v>
      </c>
      <c r="R913" s="25">
        <f t="shared" si="14"/>
        <v>1.671</v>
      </c>
      <c r="S913" s="30" t="s">
        <v>20957</v>
      </c>
      <c r="T913" s="30" t="s">
        <v>936</v>
      </c>
      <c r="U913" s="30" t="s">
        <v>1667</v>
      </c>
      <c r="V913" s="5" t="s">
        <v>278</v>
      </c>
      <c r="W913" s="28"/>
      <c r="X913" s="29">
        <v>2</v>
      </c>
      <c r="Z913" s="29">
        <v>1004.2</v>
      </c>
      <c r="AA913" s="29">
        <v>1.4</v>
      </c>
      <c r="AB913" s="29">
        <v>84</v>
      </c>
      <c r="AC913" s="29">
        <v>202.1</v>
      </c>
    </row>
    <row r="914" spans="1:29">
      <c r="A914" s="13" t="s">
        <v>15441</v>
      </c>
      <c r="B914" s="4" t="s">
        <v>393</v>
      </c>
      <c r="C914" s="12" t="s">
        <v>1591</v>
      </c>
      <c r="D914" s="4" t="s">
        <v>32</v>
      </c>
      <c r="E914" s="4" t="s">
        <v>81</v>
      </c>
      <c r="F914" s="4" t="s">
        <v>3184</v>
      </c>
      <c r="G914" s="4" t="s">
        <v>31</v>
      </c>
      <c r="H914" s="4" t="s">
        <v>80</v>
      </c>
      <c r="I914" s="5" t="s">
        <v>20958</v>
      </c>
      <c r="J914" s="5" t="s">
        <v>278</v>
      </c>
      <c r="K914" s="5" t="s">
        <v>278</v>
      </c>
      <c r="L914" s="5" t="s">
        <v>1828</v>
      </c>
      <c r="M914" s="5" t="s">
        <v>19383</v>
      </c>
      <c r="N914" s="5" t="s">
        <v>935</v>
      </c>
      <c r="O914" s="5" t="s">
        <v>9266</v>
      </c>
      <c r="P914" s="5" t="s">
        <v>20959</v>
      </c>
      <c r="Q914" s="5">
        <v>1.924</v>
      </c>
      <c r="R914" s="25">
        <f t="shared" si="14"/>
        <v>1.924</v>
      </c>
      <c r="S914" s="30" t="s">
        <v>20960</v>
      </c>
      <c r="T914" s="30" t="s">
        <v>3826</v>
      </c>
      <c r="U914" s="30" t="s">
        <v>1635</v>
      </c>
      <c r="V914" s="5" t="s">
        <v>278</v>
      </c>
      <c r="W914" s="28"/>
      <c r="X914" s="29">
        <v>3.3</v>
      </c>
      <c r="Z914" s="29">
        <v>1004.5</v>
      </c>
      <c r="AA914" s="29">
        <v>1.8</v>
      </c>
      <c r="AB914" s="29">
        <v>85</v>
      </c>
      <c r="AC914" s="29">
        <v>223.7</v>
      </c>
    </row>
    <row r="915" spans="1:29">
      <c r="A915" s="13" t="s">
        <v>15449</v>
      </c>
      <c r="B915" s="4" t="s">
        <v>66</v>
      </c>
      <c r="C915" s="12" t="s">
        <v>99</v>
      </c>
      <c r="D915" s="4" t="s">
        <v>161</v>
      </c>
      <c r="E915" s="4" t="s">
        <v>64</v>
      </c>
      <c r="F915" s="4" t="s">
        <v>1856</v>
      </c>
      <c r="G915" s="4" t="s">
        <v>31</v>
      </c>
      <c r="H915" s="4" t="s">
        <v>80</v>
      </c>
      <c r="I915" s="5" t="s">
        <v>20961</v>
      </c>
      <c r="J915" s="5" t="s">
        <v>278</v>
      </c>
      <c r="K915" s="5" t="s">
        <v>1687</v>
      </c>
      <c r="L915" s="5" t="s">
        <v>8752</v>
      </c>
      <c r="M915" s="5" t="s">
        <v>7169</v>
      </c>
      <c r="N915" s="5" t="s">
        <v>2768</v>
      </c>
      <c r="O915" s="5" t="s">
        <v>20962</v>
      </c>
      <c r="P915" s="5" t="s">
        <v>20963</v>
      </c>
      <c r="Q915" s="5">
        <v>1.021</v>
      </c>
      <c r="R915" s="25">
        <f t="shared" si="14"/>
        <v>1.021</v>
      </c>
      <c r="S915" s="30" t="s">
        <v>20964</v>
      </c>
      <c r="T915" s="30" t="s">
        <v>6993</v>
      </c>
      <c r="U915" s="30" t="s">
        <v>1687</v>
      </c>
      <c r="V915" s="5" t="s">
        <v>278</v>
      </c>
      <c r="W915" s="28"/>
      <c r="X915" s="29">
        <v>2.3</v>
      </c>
      <c r="Z915" s="29">
        <v>1004.5</v>
      </c>
      <c r="AA915" s="29">
        <v>2.2</v>
      </c>
      <c r="AB915" s="29">
        <v>86</v>
      </c>
      <c r="AC915" s="29">
        <v>249</v>
      </c>
    </row>
    <row r="916" spans="1:29">
      <c r="A916" s="13" t="s">
        <v>15455</v>
      </c>
      <c r="B916" s="4" t="s">
        <v>83</v>
      </c>
      <c r="C916" s="12" t="s">
        <v>1103</v>
      </c>
      <c r="D916" s="4" t="s">
        <v>161</v>
      </c>
      <c r="E916" s="4" t="s">
        <v>603</v>
      </c>
      <c r="F916" s="4" t="s">
        <v>15998</v>
      </c>
      <c r="G916" s="4" t="s">
        <v>31</v>
      </c>
      <c r="H916" s="4" t="s">
        <v>1088</v>
      </c>
      <c r="I916" s="5" t="s">
        <v>20965</v>
      </c>
      <c r="J916" s="5" t="s">
        <v>647</v>
      </c>
      <c r="K916" s="5" t="s">
        <v>278</v>
      </c>
      <c r="L916" s="5" t="s">
        <v>2353</v>
      </c>
      <c r="M916" s="5" t="s">
        <v>20966</v>
      </c>
      <c r="N916" s="5" t="s">
        <v>4815</v>
      </c>
      <c r="O916" s="5" t="s">
        <v>18496</v>
      </c>
      <c r="P916" s="5" t="s">
        <v>18385</v>
      </c>
      <c r="Q916" s="5">
        <v>1.045</v>
      </c>
      <c r="R916" s="25">
        <f t="shared" si="14"/>
        <v>1.045</v>
      </c>
      <c r="S916" s="30" t="s">
        <v>9877</v>
      </c>
      <c r="T916" s="30" t="s">
        <v>717</v>
      </c>
      <c r="U916" s="30" t="s">
        <v>2090</v>
      </c>
      <c r="V916" s="5" t="s">
        <v>278</v>
      </c>
      <c r="W916" s="28"/>
      <c r="X916" s="29">
        <v>1.4</v>
      </c>
      <c r="Z916" s="29">
        <v>1004.5</v>
      </c>
      <c r="AA916" s="29">
        <v>2.2</v>
      </c>
      <c r="AB916" s="29">
        <v>86</v>
      </c>
      <c r="AC916" s="29">
        <v>249</v>
      </c>
    </row>
    <row r="917" spans="1:29">
      <c r="A917" s="13" t="s">
        <v>15461</v>
      </c>
      <c r="B917" s="4" t="s">
        <v>32</v>
      </c>
      <c r="C917" s="12" t="s">
        <v>1591</v>
      </c>
      <c r="D917" s="4" t="s">
        <v>287</v>
      </c>
      <c r="E917" s="4" t="s">
        <v>287</v>
      </c>
      <c r="F917" s="4" t="s">
        <v>1648</v>
      </c>
      <c r="G917" s="4" t="s">
        <v>160</v>
      </c>
      <c r="H917" s="4" t="s">
        <v>116</v>
      </c>
      <c r="I917" s="5" t="s">
        <v>20967</v>
      </c>
      <c r="J917" s="5" t="s">
        <v>278</v>
      </c>
      <c r="K917" s="5" t="s">
        <v>278</v>
      </c>
      <c r="L917" s="5" t="s">
        <v>1688</v>
      </c>
      <c r="M917" s="5" t="s">
        <v>20968</v>
      </c>
      <c r="N917" s="5" t="s">
        <v>2254</v>
      </c>
      <c r="O917" s="5" t="s">
        <v>3291</v>
      </c>
      <c r="P917" s="5" t="s">
        <v>15506</v>
      </c>
      <c r="Q917" s="5">
        <v>0.687</v>
      </c>
      <c r="R917" s="25">
        <f t="shared" si="14"/>
        <v>0.687</v>
      </c>
      <c r="S917" s="30" t="s">
        <v>7980</v>
      </c>
      <c r="T917" s="30" t="s">
        <v>1150</v>
      </c>
      <c r="U917" s="30" t="s">
        <v>2049</v>
      </c>
      <c r="V917" s="5" t="s">
        <v>278</v>
      </c>
      <c r="W917" s="28"/>
      <c r="X917" s="29">
        <v>1.8</v>
      </c>
      <c r="Z917" s="29">
        <v>1004.5</v>
      </c>
      <c r="AA917" s="29" t="s">
        <v>269</v>
      </c>
      <c r="AB917" s="29">
        <v>86</v>
      </c>
      <c r="AC917" s="29" t="s">
        <v>269</v>
      </c>
    </row>
    <row r="918" spans="1:29">
      <c r="A918" s="13" t="s">
        <v>15467</v>
      </c>
      <c r="B918" s="4" t="s">
        <v>83</v>
      </c>
      <c r="C918" s="12" t="s">
        <v>1591</v>
      </c>
      <c r="D918" s="4" t="s">
        <v>64</v>
      </c>
      <c r="E918" s="4" t="s">
        <v>603</v>
      </c>
      <c r="F918" s="4" t="s">
        <v>3184</v>
      </c>
      <c r="G918" s="4" t="s">
        <v>31</v>
      </c>
      <c r="H918" s="4" t="s">
        <v>66</v>
      </c>
      <c r="I918" s="5" t="s">
        <v>20969</v>
      </c>
      <c r="J918" s="5" t="s">
        <v>278</v>
      </c>
      <c r="K918" s="5" t="s">
        <v>278</v>
      </c>
      <c r="L918" s="5" t="s">
        <v>1555</v>
      </c>
      <c r="M918" s="5" t="s">
        <v>12957</v>
      </c>
      <c r="N918" s="5" t="s">
        <v>1785</v>
      </c>
      <c r="O918" s="5" t="s">
        <v>20970</v>
      </c>
      <c r="P918" s="5" t="s">
        <v>20971</v>
      </c>
      <c r="Q918" s="5">
        <v>0.975</v>
      </c>
      <c r="R918" s="25">
        <f t="shared" si="14"/>
        <v>0.975</v>
      </c>
      <c r="S918" s="30" t="s">
        <v>197</v>
      </c>
      <c r="T918" s="30" t="s">
        <v>758</v>
      </c>
      <c r="U918" s="30" t="s">
        <v>90</v>
      </c>
      <c r="V918" s="5" t="s">
        <v>1864</v>
      </c>
      <c r="W918" s="28"/>
      <c r="X918" s="29">
        <v>2.2</v>
      </c>
      <c r="Z918" s="29" t="s">
        <v>269</v>
      </c>
      <c r="AA918" s="29" t="s">
        <v>269</v>
      </c>
      <c r="AB918" s="29" t="s">
        <v>269</v>
      </c>
      <c r="AC918" s="29" t="s">
        <v>269</v>
      </c>
    </row>
    <row r="919" spans="1:29">
      <c r="A919" s="13" t="s">
        <v>15471</v>
      </c>
      <c r="B919" s="4" t="s">
        <v>222</v>
      </c>
      <c r="C919" s="12" t="s">
        <v>4289</v>
      </c>
      <c r="D919" s="4" t="s">
        <v>116</v>
      </c>
      <c r="E919" s="4" t="s">
        <v>113</v>
      </c>
      <c r="F919" s="4" t="s">
        <v>1301</v>
      </c>
      <c r="G919" s="4" t="s">
        <v>115</v>
      </c>
      <c r="H919" s="4" t="s">
        <v>407</v>
      </c>
      <c r="I919" s="5" t="s">
        <v>20972</v>
      </c>
      <c r="J919" s="5" t="s">
        <v>1001</v>
      </c>
      <c r="K919" s="5" t="s">
        <v>278</v>
      </c>
      <c r="L919" s="5" t="s">
        <v>6538</v>
      </c>
      <c r="M919" s="5" t="s">
        <v>20973</v>
      </c>
      <c r="N919" s="5" t="s">
        <v>935</v>
      </c>
      <c r="O919" s="5" t="s">
        <v>17792</v>
      </c>
      <c r="P919" s="5" t="s">
        <v>20974</v>
      </c>
      <c r="Q919" s="5">
        <v>1.784</v>
      </c>
      <c r="R919" s="25">
        <f t="shared" si="14"/>
        <v>1.784</v>
      </c>
      <c r="S919" s="30" t="s">
        <v>20975</v>
      </c>
      <c r="T919" s="30" t="s">
        <v>1249</v>
      </c>
      <c r="U919" s="30" t="s">
        <v>2441</v>
      </c>
      <c r="V919" s="5" t="s">
        <v>278</v>
      </c>
      <c r="W919" s="28"/>
      <c r="X919" s="29">
        <v>2.2</v>
      </c>
      <c r="Z919" s="29">
        <v>1003.8</v>
      </c>
      <c r="AA919" s="29">
        <v>1.1</v>
      </c>
      <c r="AB919" s="29">
        <v>94</v>
      </c>
      <c r="AC919" s="29">
        <v>88.1</v>
      </c>
    </row>
    <row r="920" spans="1:29">
      <c r="A920" s="13" t="s">
        <v>15477</v>
      </c>
      <c r="B920" s="4" t="s">
        <v>722</v>
      </c>
      <c r="C920" s="12" t="s">
        <v>4289</v>
      </c>
      <c r="D920" s="4" t="s">
        <v>778</v>
      </c>
      <c r="E920" s="4" t="s">
        <v>407</v>
      </c>
      <c r="F920" s="4" t="s">
        <v>2862</v>
      </c>
      <c r="G920" s="4" t="s">
        <v>874</v>
      </c>
      <c r="H920" s="4" t="s">
        <v>476</v>
      </c>
      <c r="I920" s="5" t="s">
        <v>20976</v>
      </c>
      <c r="J920" s="5" t="s">
        <v>1707</v>
      </c>
      <c r="K920" s="5" t="s">
        <v>278</v>
      </c>
      <c r="L920" s="5" t="s">
        <v>7375</v>
      </c>
      <c r="M920" s="5" t="s">
        <v>19627</v>
      </c>
      <c r="N920" s="5" t="s">
        <v>2403</v>
      </c>
      <c r="O920" s="5" t="s">
        <v>5815</v>
      </c>
      <c r="P920" s="5" t="s">
        <v>1945</v>
      </c>
      <c r="Q920" s="5">
        <v>2.081</v>
      </c>
      <c r="R920" s="25">
        <f t="shared" si="14"/>
        <v>2.081</v>
      </c>
      <c r="S920" s="30" t="s">
        <v>4428</v>
      </c>
      <c r="T920" s="30" t="s">
        <v>6993</v>
      </c>
      <c r="U920" s="30" t="s">
        <v>728</v>
      </c>
      <c r="V920" s="5" t="s">
        <v>278</v>
      </c>
      <c r="W920" s="28"/>
      <c r="X920" s="29" t="s">
        <v>269</v>
      </c>
      <c r="Z920" s="29">
        <v>1003.8</v>
      </c>
      <c r="AA920" s="29">
        <v>1.2</v>
      </c>
      <c r="AB920" s="29">
        <v>96</v>
      </c>
      <c r="AC920" s="29">
        <v>97</v>
      </c>
    </row>
    <row r="921" spans="1:29">
      <c r="A921" s="13" t="s">
        <v>15484</v>
      </c>
      <c r="B921" s="4" t="s">
        <v>940</v>
      </c>
      <c r="C921" s="12" t="s">
        <v>4289</v>
      </c>
      <c r="D921" s="4" t="s">
        <v>143</v>
      </c>
      <c r="E921" s="4" t="s">
        <v>97</v>
      </c>
      <c r="F921" s="4" t="s">
        <v>9898</v>
      </c>
      <c r="G921" s="4" t="s">
        <v>874</v>
      </c>
      <c r="H921" s="4" t="s">
        <v>145</v>
      </c>
      <c r="I921" s="5" t="s">
        <v>20977</v>
      </c>
      <c r="J921" s="5" t="s">
        <v>2751</v>
      </c>
      <c r="K921" s="5" t="s">
        <v>152</v>
      </c>
      <c r="L921" s="5" t="s">
        <v>10836</v>
      </c>
      <c r="M921" s="5" t="s">
        <v>20908</v>
      </c>
      <c r="N921" s="5" t="s">
        <v>1287</v>
      </c>
      <c r="O921" s="5" t="s">
        <v>20978</v>
      </c>
      <c r="P921" s="5" t="s">
        <v>20506</v>
      </c>
      <c r="Q921" s="5">
        <v>1.983</v>
      </c>
      <c r="R921" s="25">
        <f t="shared" si="14"/>
        <v>1.983</v>
      </c>
      <c r="S921" s="30" t="s">
        <v>4968</v>
      </c>
      <c r="T921" s="30" t="s">
        <v>1669</v>
      </c>
      <c r="U921" s="30" t="s">
        <v>1687</v>
      </c>
      <c r="V921" s="5" t="s">
        <v>278</v>
      </c>
      <c r="W921" s="28"/>
      <c r="X921" s="29" t="s">
        <v>269</v>
      </c>
      <c r="Z921" s="29">
        <v>1004.1</v>
      </c>
      <c r="AA921" s="29">
        <v>1.3</v>
      </c>
      <c r="AB921" s="29">
        <v>97</v>
      </c>
      <c r="AC921" s="29">
        <v>102.3</v>
      </c>
    </row>
    <row r="922" spans="1:29">
      <c r="A922" s="13" t="s">
        <v>15489</v>
      </c>
      <c r="B922" s="4" t="s">
        <v>722</v>
      </c>
      <c r="C922" s="12" t="s">
        <v>4289</v>
      </c>
      <c r="D922" s="4" t="s">
        <v>28</v>
      </c>
      <c r="E922" s="4" t="s">
        <v>407</v>
      </c>
      <c r="F922" s="4" t="s">
        <v>20979</v>
      </c>
      <c r="G922" s="4" t="s">
        <v>874</v>
      </c>
      <c r="H922" s="4" t="s">
        <v>145</v>
      </c>
      <c r="I922" s="5" t="s">
        <v>20980</v>
      </c>
      <c r="J922" s="5" t="s">
        <v>2002</v>
      </c>
      <c r="K922" s="5" t="s">
        <v>8195</v>
      </c>
      <c r="L922" s="5" t="s">
        <v>1316</v>
      </c>
      <c r="M922" s="5" t="s">
        <v>20981</v>
      </c>
      <c r="N922" s="5" t="s">
        <v>104</v>
      </c>
      <c r="O922" s="5" t="s">
        <v>20982</v>
      </c>
      <c r="P922" s="5" t="s">
        <v>8745</v>
      </c>
      <c r="Q922" s="5">
        <v>1.941</v>
      </c>
      <c r="R922" s="25">
        <f t="shared" si="14"/>
        <v>1.941</v>
      </c>
      <c r="S922" s="30" t="s">
        <v>20983</v>
      </c>
      <c r="T922" s="30" t="s">
        <v>1965</v>
      </c>
      <c r="U922" s="30" t="s">
        <v>1313</v>
      </c>
      <c r="V922" s="5" t="s">
        <v>1000</v>
      </c>
      <c r="W922" s="28"/>
      <c r="X922" s="29">
        <v>1.1</v>
      </c>
      <c r="Z922" s="29">
        <v>1004.9</v>
      </c>
      <c r="AA922" s="29">
        <v>1.4</v>
      </c>
      <c r="AB922" s="29">
        <v>97</v>
      </c>
      <c r="AC922" s="29">
        <v>101.3</v>
      </c>
    </row>
    <row r="923" spans="1:29">
      <c r="A923" s="13" t="s">
        <v>15493</v>
      </c>
      <c r="B923" s="4" t="s">
        <v>299</v>
      </c>
      <c r="C923" s="12" t="s">
        <v>4289</v>
      </c>
      <c r="D923" s="4" t="s">
        <v>1088</v>
      </c>
      <c r="E923" s="4" t="s">
        <v>130</v>
      </c>
      <c r="F923" s="4" t="s">
        <v>4702</v>
      </c>
      <c r="G923" s="4" t="s">
        <v>1459</v>
      </c>
      <c r="H923" s="4" t="s">
        <v>29</v>
      </c>
      <c r="I923" s="5" t="s">
        <v>20984</v>
      </c>
      <c r="J923" s="5" t="s">
        <v>278</v>
      </c>
      <c r="K923" s="5" t="s">
        <v>278</v>
      </c>
      <c r="L923" s="5" t="s">
        <v>358</v>
      </c>
      <c r="M923" s="5" t="s">
        <v>20985</v>
      </c>
      <c r="N923" s="5" t="s">
        <v>1026</v>
      </c>
      <c r="O923" s="5" t="s">
        <v>20986</v>
      </c>
      <c r="P923" s="5" t="s">
        <v>20987</v>
      </c>
      <c r="Q923" s="5">
        <v>2.219</v>
      </c>
      <c r="R923" s="25">
        <f t="shared" si="14"/>
        <v>2.219</v>
      </c>
      <c r="S923" s="30" t="s">
        <v>9261</v>
      </c>
      <c r="T923" s="30" t="s">
        <v>2395</v>
      </c>
      <c r="U923" s="30" t="s">
        <v>278</v>
      </c>
      <c r="V923" s="5" t="s">
        <v>278</v>
      </c>
      <c r="W923" s="28"/>
      <c r="X923" s="29">
        <v>1.2</v>
      </c>
      <c r="Z923" s="29">
        <v>1005.8</v>
      </c>
      <c r="AA923" s="29">
        <v>2.1</v>
      </c>
      <c r="AB923" s="29">
        <v>99</v>
      </c>
      <c r="AC923" s="29">
        <v>95.5</v>
      </c>
    </row>
    <row r="924" spans="1:29">
      <c r="A924" s="13" t="s">
        <v>15500</v>
      </c>
      <c r="B924" s="4" t="s">
        <v>940</v>
      </c>
      <c r="C924" s="12" t="s">
        <v>4289</v>
      </c>
      <c r="D924" s="4" t="s">
        <v>222</v>
      </c>
      <c r="E924" s="4" t="s">
        <v>97</v>
      </c>
      <c r="F924" s="4" t="s">
        <v>15259</v>
      </c>
      <c r="G924" s="4" t="s">
        <v>1459</v>
      </c>
      <c r="H924" s="4" t="s">
        <v>29</v>
      </c>
      <c r="I924" s="5" t="s">
        <v>18171</v>
      </c>
      <c r="J924" s="5" t="s">
        <v>1764</v>
      </c>
      <c r="K924" s="5" t="s">
        <v>2208</v>
      </c>
      <c r="L924" s="5" t="s">
        <v>3686</v>
      </c>
      <c r="M924" s="5" t="s">
        <v>20988</v>
      </c>
      <c r="N924" s="5" t="s">
        <v>55</v>
      </c>
      <c r="O924" s="5" t="s">
        <v>15933</v>
      </c>
      <c r="P924" s="5" t="s">
        <v>8281</v>
      </c>
      <c r="Q924" s="5">
        <v>2.698</v>
      </c>
      <c r="R924" s="25">
        <f t="shared" si="14"/>
        <v>2.698</v>
      </c>
      <c r="S924" s="30" t="s">
        <v>6259</v>
      </c>
      <c r="T924" s="30" t="s">
        <v>1439</v>
      </c>
      <c r="U924" s="30" t="s">
        <v>8678</v>
      </c>
      <c r="V924" s="5" t="s">
        <v>278</v>
      </c>
      <c r="W924" s="28"/>
      <c r="X924" s="29">
        <v>1.3</v>
      </c>
      <c r="Z924" s="29">
        <v>1006.5</v>
      </c>
      <c r="AA924" s="29">
        <v>1.7</v>
      </c>
      <c r="AB924" s="29">
        <v>100</v>
      </c>
      <c r="AC924" s="29">
        <v>100.3</v>
      </c>
    </row>
    <row r="925" spans="1:29">
      <c r="A925" s="13" t="s">
        <v>15507</v>
      </c>
      <c r="B925" s="4" t="s">
        <v>778</v>
      </c>
      <c r="C925" s="12" t="s">
        <v>4289</v>
      </c>
      <c r="D925" s="4" t="s">
        <v>113</v>
      </c>
      <c r="E925" s="4" t="s">
        <v>32</v>
      </c>
      <c r="F925" s="4" t="s">
        <v>6574</v>
      </c>
      <c r="G925" s="4" t="s">
        <v>160</v>
      </c>
      <c r="H925" s="4" t="s">
        <v>407</v>
      </c>
      <c r="I925" s="5" t="s">
        <v>20989</v>
      </c>
      <c r="J925" s="5" t="s">
        <v>278</v>
      </c>
      <c r="K925" s="5" t="s">
        <v>278</v>
      </c>
      <c r="L925" s="5" t="s">
        <v>1768</v>
      </c>
      <c r="M925" s="5" t="s">
        <v>20990</v>
      </c>
      <c r="N925" s="5" t="s">
        <v>935</v>
      </c>
      <c r="O925" s="5" t="s">
        <v>15823</v>
      </c>
      <c r="P925" s="5" t="s">
        <v>20991</v>
      </c>
      <c r="Q925" s="5">
        <v>1.713</v>
      </c>
      <c r="R925" s="25">
        <f t="shared" si="14"/>
        <v>1.713</v>
      </c>
      <c r="S925" s="30" t="s">
        <v>20992</v>
      </c>
      <c r="T925" s="30" t="s">
        <v>4840</v>
      </c>
      <c r="U925" s="30" t="s">
        <v>278</v>
      </c>
      <c r="V925" s="5" t="s">
        <v>278</v>
      </c>
      <c r="W925" s="28"/>
      <c r="X925" s="29">
        <v>1.4</v>
      </c>
      <c r="Z925" s="29">
        <v>1006.8</v>
      </c>
      <c r="AA925" s="29">
        <v>0.6</v>
      </c>
      <c r="AB925" s="29">
        <v>94</v>
      </c>
      <c r="AC925" s="29">
        <v>59.2</v>
      </c>
    </row>
    <row r="926" spans="1:29">
      <c r="A926" s="13" t="s">
        <v>15512</v>
      </c>
      <c r="B926" s="4" t="s">
        <v>778</v>
      </c>
      <c r="C926" s="12" t="s">
        <v>1591</v>
      </c>
      <c r="D926" s="4" t="s">
        <v>32</v>
      </c>
      <c r="E926" s="4" t="s">
        <v>32</v>
      </c>
      <c r="F926" s="4" t="s">
        <v>309</v>
      </c>
      <c r="G926" s="4" t="s">
        <v>68</v>
      </c>
      <c r="H926" s="4" t="s">
        <v>224</v>
      </c>
      <c r="I926" s="5" t="s">
        <v>20993</v>
      </c>
      <c r="J926" s="5" t="s">
        <v>1476</v>
      </c>
      <c r="K926" s="5" t="s">
        <v>278</v>
      </c>
      <c r="L926" s="5" t="s">
        <v>301</v>
      </c>
      <c r="M926" s="5" t="s">
        <v>20994</v>
      </c>
      <c r="N926" s="5" t="s">
        <v>2403</v>
      </c>
      <c r="O926" s="5" t="s">
        <v>7794</v>
      </c>
      <c r="P926" s="5" t="s">
        <v>20995</v>
      </c>
      <c r="Q926" s="5">
        <v>1.252</v>
      </c>
      <c r="R926" s="25">
        <f t="shared" si="14"/>
        <v>1.252</v>
      </c>
      <c r="S926" s="30" t="s">
        <v>20996</v>
      </c>
      <c r="T926" s="30" t="s">
        <v>1913</v>
      </c>
      <c r="U926" s="30" t="s">
        <v>278</v>
      </c>
      <c r="V926" s="5" t="s">
        <v>278</v>
      </c>
      <c r="W926" s="28"/>
      <c r="X926" s="29">
        <v>2.1</v>
      </c>
      <c r="Z926" s="29">
        <v>1006.6</v>
      </c>
      <c r="AA926" s="29">
        <v>1</v>
      </c>
      <c r="AB926" s="29">
        <v>88</v>
      </c>
      <c r="AC926" s="29">
        <v>265.7</v>
      </c>
    </row>
    <row r="927" spans="1:29">
      <c r="A927" s="13" t="s">
        <v>15517</v>
      </c>
      <c r="B927" s="4" t="s">
        <v>83</v>
      </c>
      <c r="C927" s="12" t="s">
        <v>1591</v>
      </c>
      <c r="D927" s="4" t="s">
        <v>709</v>
      </c>
      <c r="E927" s="4" t="s">
        <v>603</v>
      </c>
      <c r="F927" s="4" t="s">
        <v>6574</v>
      </c>
      <c r="G927" s="4" t="s">
        <v>68</v>
      </c>
      <c r="H927" s="4" t="s">
        <v>192</v>
      </c>
      <c r="I927" s="5" t="s">
        <v>20997</v>
      </c>
      <c r="J927" s="5" t="s">
        <v>278</v>
      </c>
      <c r="K927" s="5" t="s">
        <v>278</v>
      </c>
      <c r="L927" s="5" t="s">
        <v>6713</v>
      </c>
      <c r="M927" s="5" t="s">
        <v>20998</v>
      </c>
      <c r="N927" s="5" t="s">
        <v>2403</v>
      </c>
      <c r="O927" s="5" t="s">
        <v>8213</v>
      </c>
      <c r="P927" s="5" t="s">
        <v>20999</v>
      </c>
      <c r="Q927" s="5">
        <v>1.36</v>
      </c>
      <c r="R927" s="25">
        <f t="shared" si="14"/>
        <v>1.36</v>
      </c>
      <c r="S927" s="30" t="s">
        <v>21000</v>
      </c>
      <c r="T927" s="30" t="s">
        <v>2512</v>
      </c>
      <c r="U927" s="30" t="s">
        <v>1697</v>
      </c>
      <c r="V927" s="5" t="s">
        <v>278</v>
      </c>
      <c r="W927" s="28"/>
      <c r="X927" s="29">
        <v>1.7</v>
      </c>
      <c r="Z927" s="29">
        <v>1005.6</v>
      </c>
      <c r="AA927" s="29">
        <v>0.7</v>
      </c>
      <c r="AB927" s="29">
        <v>79</v>
      </c>
      <c r="AC927" s="29">
        <v>265.6</v>
      </c>
    </row>
    <row r="928" spans="1:29">
      <c r="A928" s="13" t="s">
        <v>15523</v>
      </c>
      <c r="B928" s="4" t="s">
        <v>300</v>
      </c>
      <c r="C928" s="12" t="s">
        <v>1103</v>
      </c>
      <c r="D928" s="4" t="s">
        <v>29</v>
      </c>
      <c r="E928" s="4" t="s">
        <v>48</v>
      </c>
      <c r="F928" s="4" t="s">
        <v>2450</v>
      </c>
      <c r="G928" s="4" t="s">
        <v>68</v>
      </c>
      <c r="H928" s="4" t="s">
        <v>143</v>
      </c>
      <c r="I928" s="5" t="s">
        <v>21001</v>
      </c>
      <c r="J928" s="5" t="s">
        <v>278</v>
      </c>
      <c r="K928" s="5" t="s">
        <v>278</v>
      </c>
      <c r="L928" s="5" t="s">
        <v>7970</v>
      </c>
      <c r="M928" s="5" t="s">
        <v>7968</v>
      </c>
      <c r="N928" s="5" t="s">
        <v>1095</v>
      </c>
      <c r="O928" s="5" t="s">
        <v>21002</v>
      </c>
      <c r="P928" s="5" t="s">
        <v>7448</v>
      </c>
      <c r="Q928" s="5">
        <v>1.089</v>
      </c>
      <c r="R928" s="25">
        <f t="shared" si="14"/>
        <v>1.089</v>
      </c>
      <c r="S928" s="30" t="s">
        <v>21003</v>
      </c>
      <c r="T928" s="30" t="s">
        <v>664</v>
      </c>
      <c r="U928" s="30" t="s">
        <v>1635</v>
      </c>
      <c r="V928" s="5" t="s">
        <v>278</v>
      </c>
      <c r="W928" s="28"/>
      <c r="X928" s="29">
        <v>0.6</v>
      </c>
      <c r="Z928" s="29">
        <v>1004.2</v>
      </c>
      <c r="AA928" s="29">
        <v>1</v>
      </c>
      <c r="AB928" s="29">
        <v>73</v>
      </c>
      <c r="AC928" s="29">
        <v>145.2</v>
      </c>
    </row>
    <row r="929" spans="1:29">
      <c r="A929" s="13" t="s">
        <v>15529</v>
      </c>
      <c r="B929" s="4" t="s">
        <v>113</v>
      </c>
      <c r="C929" s="12" t="s">
        <v>1103</v>
      </c>
      <c r="D929" s="4" t="s">
        <v>376</v>
      </c>
      <c r="E929" s="4" t="s">
        <v>240</v>
      </c>
      <c r="F929" s="4" t="s">
        <v>4585</v>
      </c>
      <c r="G929" s="4" t="s">
        <v>160</v>
      </c>
      <c r="H929" s="4" t="s">
        <v>63</v>
      </c>
      <c r="I929" s="5" t="s">
        <v>21004</v>
      </c>
      <c r="J929" s="5" t="s">
        <v>278</v>
      </c>
      <c r="K929" s="5" t="s">
        <v>278</v>
      </c>
      <c r="L929" s="5" t="s">
        <v>2379</v>
      </c>
      <c r="M929" s="5" t="s">
        <v>21005</v>
      </c>
      <c r="N929" s="5" t="s">
        <v>1891</v>
      </c>
      <c r="O929" s="5" t="s">
        <v>21006</v>
      </c>
      <c r="P929" s="5" t="s">
        <v>8834</v>
      </c>
      <c r="Q929" s="5">
        <v>0.834</v>
      </c>
      <c r="R929" s="25">
        <f t="shared" si="14"/>
        <v>0.834</v>
      </c>
      <c r="S929" s="30" t="s">
        <v>21007</v>
      </c>
      <c r="T929" s="30" t="s">
        <v>1874</v>
      </c>
      <c r="U929" s="30" t="s">
        <v>8209</v>
      </c>
      <c r="V929" s="5" t="s">
        <v>278</v>
      </c>
      <c r="W929" s="28"/>
      <c r="X929" s="29">
        <v>1</v>
      </c>
      <c r="Z929" s="29">
        <v>1003.4</v>
      </c>
      <c r="AA929" s="29">
        <v>1.1</v>
      </c>
      <c r="AB929" s="29">
        <v>66</v>
      </c>
      <c r="AC929" s="29">
        <v>235.7</v>
      </c>
    </row>
    <row r="930" spans="1:29">
      <c r="A930" s="13" t="s">
        <v>15535</v>
      </c>
      <c r="B930" s="4" t="s">
        <v>32</v>
      </c>
      <c r="C930" s="12" t="s">
        <v>1103</v>
      </c>
      <c r="D930" s="4" t="s">
        <v>240</v>
      </c>
      <c r="E930" s="4" t="s">
        <v>287</v>
      </c>
      <c r="F930" s="4" t="s">
        <v>1301</v>
      </c>
      <c r="G930" s="4" t="s">
        <v>160</v>
      </c>
      <c r="H930" s="4" t="s">
        <v>112</v>
      </c>
      <c r="I930" s="5" t="s">
        <v>21008</v>
      </c>
      <c r="J930" s="5" t="s">
        <v>278</v>
      </c>
      <c r="K930" s="5" t="s">
        <v>278</v>
      </c>
      <c r="L930" s="5" t="s">
        <v>9149</v>
      </c>
      <c r="M930" s="5" t="s">
        <v>21009</v>
      </c>
      <c r="N930" s="5" t="s">
        <v>216</v>
      </c>
      <c r="O930" s="5" t="s">
        <v>20224</v>
      </c>
      <c r="P930" s="5" t="s">
        <v>21010</v>
      </c>
      <c r="Q930" s="5">
        <v>0.623</v>
      </c>
      <c r="R930" s="25">
        <f t="shared" si="14"/>
        <v>0.623</v>
      </c>
      <c r="S930" s="30" t="s">
        <v>21011</v>
      </c>
      <c r="T930" s="30" t="s">
        <v>772</v>
      </c>
      <c r="U930" s="30" t="s">
        <v>278</v>
      </c>
      <c r="V930" s="5" t="s">
        <v>1616</v>
      </c>
      <c r="W930" s="28"/>
      <c r="X930" s="29">
        <v>0.7</v>
      </c>
      <c r="Z930" s="29">
        <v>1003</v>
      </c>
      <c r="AA930" s="29">
        <v>2.4</v>
      </c>
      <c r="AB930" s="29">
        <v>68</v>
      </c>
      <c r="AC930" s="29">
        <v>236.4</v>
      </c>
    </row>
    <row r="931" spans="1:29">
      <c r="A931" s="13" t="s">
        <v>15541</v>
      </c>
      <c r="B931" s="4" t="s">
        <v>224</v>
      </c>
      <c r="C931" s="12" t="s">
        <v>1103</v>
      </c>
      <c r="D931" s="4" t="s">
        <v>709</v>
      </c>
      <c r="E931" s="4" t="s">
        <v>764</v>
      </c>
      <c r="F931" s="4" t="s">
        <v>8747</v>
      </c>
      <c r="G931" s="4" t="s">
        <v>31</v>
      </c>
      <c r="H931" s="4" t="s">
        <v>129</v>
      </c>
      <c r="I931" s="5" t="s">
        <v>21012</v>
      </c>
      <c r="J931" s="5" t="s">
        <v>278</v>
      </c>
      <c r="K931" s="5" t="s">
        <v>278</v>
      </c>
      <c r="L931" s="5" t="s">
        <v>3288</v>
      </c>
      <c r="M931" s="5" t="s">
        <v>21013</v>
      </c>
      <c r="N931" s="5" t="s">
        <v>647</v>
      </c>
      <c r="O931" s="5" t="s">
        <v>20971</v>
      </c>
      <c r="P931" s="5" t="s">
        <v>21014</v>
      </c>
      <c r="Q931" s="5">
        <v>0.513</v>
      </c>
      <c r="R931" s="25">
        <f t="shared" si="14"/>
        <v>0.513</v>
      </c>
      <c r="S931" s="30" t="s">
        <v>306</v>
      </c>
      <c r="T931" s="30" t="s">
        <v>8603</v>
      </c>
      <c r="U931" s="30" t="s">
        <v>152</v>
      </c>
      <c r="V931" s="5" t="s">
        <v>3856</v>
      </c>
      <c r="W931" s="28"/>
      <c r="X931" s="29">
        <v>1</v>
      </c>
      <c r="Z931" s="29">
        <v>1003</v>
      </c>
      <c r="AA931" s="29">
        <v>2.5</v>
      </c>
      <c r="AB931" s="29">
        <v>68</v>
      </c>
      <c r="AC931" s="29">
        <v>201</v>
      </c>
    </row>
    <row r="932" spans="1:29">
      <c r="A932" s="13" t="s">
        <v>15547</v>
      </c>
      <c r="B932" s="4" t="s">
        <v>224</v>
      </c>
      <c r="C932" s="12" t="s">
        <v>1103</v>
      </c>
      <c r="D932" s="4" t="s">
        <v>81</v>
      </c>
      <c r="E932" s="4" t="s">
        <v>764</v>
      </c>
      <c r="F932" s="4" t="s">
        <v>4077</v>
      </c>
      <c r="G932" s="4" t="s">
        <v>115</v>
      </c>
      <c r="H932" s="4" t="s">
        <v>238</v>
      </c>
      <c r="I932" s="5" t="s">
        <v>21015</v>
      </c>
      <c r="J932" s="5" t="s">
        <v>278</v>
      </c>
      <c r="K932" s="5" t="s">
        <v>278</v>
      </c>
      <c r="L932" s="5" t="s">
        <v>963</v>
      </c>
      <c r="M932" s="5" t="s">
        <v>21016</v>
      </c>
      <c r="N932" s="5" t="s">
        <v>2245</v>
      </c>
      <c r="O932" s="5" t="s">
        <v>10006</v>
      </c>
      <c r="P932" s="5" t="s">
        <v>21017</v>
      </c>
      <c r="Q932" s="5">
        <v>0.759</v>
      </c>
      <c r="R932" s="25">
        <f t="shared" si="14"/>
        <v>0.759</v>
      </c>
      <c r="S932" s="30" t="s">
        <v>21018</v>
      </c>
      <c r="T932" s="30" t="s">
        <v>2699</v>
      </c>
      <c r="U932" s="30" t="s">
        <v>2441</v>
      </c>
      <c r="V932" s="5" t="s">
        <v>1095</v>
      </c>
      <c r="W932" s="28"/>
      <c r="X932" s="29">
        <v>1.1</v>
      </c>
      <c r="Z932" s="29">
        <v>1003.2</v>
      </c>
      <c r="AA932" s="29">
        <v>2.3</v>
      </c>
      <c r="AB932" s="29">
        <v>74</v>
      </c>
      <c r="AC932" s="29">
        <v>186.3</v>
      </c>
    </row>
    <row r="933" spans="1:29">
      <c r="A933" s="13" t="s">
        <v>15554</v>
      </c>
      <c r="B933" s="4" t="s">
        <v>1088</v>
      </c>
      <c r="C933" s="12" t="s">
        <v>1103</v>
      </c>
      <c r="D933" s="4" t="s">
        <v>48</v>
      </c>
      <c r="E933" s="4" t="s">
        <v>476</v>
      </c>
      <c r="F933" s="4" t="s">
        <v>162</v>
      </c>
      <c r="G933" s="4" t="s">
        <v>50</v>
      </c>
      <c r="H933" s="4" t="s">
        <v>207</v>
      </c>
      <c r="I933" s="5" t="s">
        <v>21019</v>
      </c>
      <c r="J933" s="5" t="s">
        <v>278</v>
      </c>
      <c r="K933" s="5" t="s">
        <v>278</v>
      </c>
      <c r="L933" s="5" t="s">
        <v>541</v>
      </c>
      <c r="M933" s="5" t="s">
        <v>21020</v>
      </c>
      <c r="N933" s="5" t="s">
        <v>55</v>
      </c>
      <c r="O933" s="5" t="s">
        <v>10005</v>
      </c>
      <c r="P933" s="5" t="s">
        <v>21021</v>
      </c>
      <c r="Q933" s="5">
        <v>1.775</v>
      </c>
      <c r="R933" s="25">
        <f t="shared" si="14"/>
        <v>1.775</v>
      </c>
      <c r="S933" s="30" t="s">
        <v>21022</v>
      </c>
      <c r="T933" s="30" t="s">
        <v>4303</v>
      </c>
      <c r="U933" s="30" t="s">
        <v>56</v>
      </c>
      <c r="V933" s="5" t="s">
        <v>278</v>
      </c>
      <c r="W933" s="28"/>
      <c r="X933" s="29">
        <v>2.4</v>
      </c>
      <c r="Z933" s="29">
        <v>1003.6</v>
      </c>
      <c r="AA933" s="29">
        <v>2.6</v>
      </c>
      <c r="AB933" s="29">
        <v>80</v>
      </c>
      <c r="AC933" s="29">
        <v>185.3</v>
      </c>
    </row>
    <row r="934" spans="1:29">
      <c r="A934" s="13" t="s">
        <v>15561</v>
      </c>
      <c r="B934" s="4" t="s">
        <v>129</v>
      </c>
      <c r="C934" s="12" t="s">
        <v>99</v>
      </c>
      <c r="D934" s="4" t="s">
        <v>238</v>
      </c>
      <c r="E934" s="4" t="s">
        <v>66</v>
      </c>
      <c r="F934" s="4" t="s">
        <v>1570</v>
      </c>
      <c r="G934" s="4" t="s">
        <v>50</v>
      </c>
      <c r="H934" s="4" t="s">
        <v>300</v>
      </c>
      <c r="I934" s="5" t="s">
        <v>21023</v>
      </c>
      <c r="J934" s="5" t="s">
        <v>278</v>
      </c>
      <c r="K934" s="5" t="s">
        <v>75</v>
      </c>
      <c r="L934" s="5" t="s">
        <v>5835</v>
      </c>
      <c r="M934" s="5" t="s">
        <v>20162</v>
      </c>
      <c r="N934" s="5" t="s">
        <v>512</v>
      </c>
      <c r="O934" s="5" t="s">
        <v>21024</v>
      </c>
      <c r="P934" s="5" t="s">
        <v>21025</v>
      </c>
      <c r="Q934" s="5">
        <v>3.051</v>
      </c>
      <c r="R934" s="25">
        <f t="shared" si="14"/>
        <v>3.051</v>
      </c>
      <c r="S934" s="30" t="s">
        <v>21026</v>
      </c>
      <c r="T934" s="30" t="s">
        <v>1903</v>
      </c>
      <c r="U934" s="30" t="s">
        <v>989</v>
      </c>
      <c r="V934" s="5" t="s">
        <v>105</v>
      </c>
      <c r="W934" s="28"/>
      <c r="X934" s="29">
        <v>2.5</v>
      </c>
      <c r="Z934" s="29">
        <v>1004.1</v>
      </c>
      <c r="AA934" s="29">
        <v>2.7</v>
      </c>
      <c r="AB934" s="29">
        <v>81</v>
      </c>
      <c r="AC934" s="29">
        <v>184.2</v>
      </c>
    </row>
    <row r="935" spans="1:29">
      <c r="A935" s="13" t="s">
        <v>15568</v>
      </c>
      <c r="B935" s="4" t="s">
        <v>65</v>
      </c>
      <c r="C935" s="12" t="s">
        <v>317</v>
      </c>
      <c r="D935" s="4" t="s">
        <v>393</v>
      </c>
      <c r="E935" s="4" t="s">
        <v>1088</v>
      </c>
      <c r="F935" s="4" t="s">
        <v>5534</v>
      </c>
      <c r="G935" s="4" t="s">
        <v>874</v>
      </c>
      <c r="H935" s="4" t="s">
        <v>574</v>
      </c>
      <c r="I935" s="5" t="s">
        <v>21027</v>
      </c>
      <c r="J935" s="5" t="s">
        <v>278</v>
      </c>
      <c r="K935" s="5" t="s">
        <v>2209</v>
      </c>
      <c r="L935" s="5" t="s">
        <v>21028</v>
      </c>
      <c r="M935" s="5" t="s">
        <v>8202</v>
      </c>
      <c r="N935" s="5" t="s">
        <v>2168</v>
      </c>
      <c r="O935" s="5" t="s">
        <v>18213</v>
      </c>
      <c r="P935" s="5" t="s">
        <v>21029</v>
      </c>
      <c r="Q935" s="5">
        <v>4.523</v>
      </c>
      <c r="R935" s="25">
        <f t="shared" si="14"/>
        <v>4.523</v>
      </c>
      <c r="S935" s="30" t="s">
        <v>4479</v>
      </c>
      <c r="T935" s="30" t="s">
        <v>1063</v>
      </c>
      <c r="U935" s="30" t="s">
        <v>2090</v>
      </c>
      <c r="V935" s="5" t="s">
        <v>137</v>
      </c>
      <c r="W935" s="28"/>
      <c r="X935" s="29">
        <v>2.3</v>
      </c>
      <c r="Z935" s="29">
        <v>1004.7</v>
      </c>
      <c r="AA935" s="29">
        <v>2.5</v>
      </c>
      <c r="AB935" s="29">
        <v>78</v>
      </c>
      <c r="AC935" s="29">
        <v>184.1</v>
      </c>
    </row>
    <row r="936" spans="1:29">
      <c r="A936" s="13" t="s">
        <v>15574</v>
      </c>
      <c r="B936" s="4" t="s">
        <v>80</v>
      </c>
      <c r="C936" s="12" t="s">
        <v>99</v>
      </c>
      <c r="D936" s="4" t="s">
        <v>83</v>
      </c>
      <c r="E936" s="4" t="s">
        <v>224</v>
      </c>
      <c r="F936" s="4" t="s">
        <v>3290</v>
      </c>
      <c r="G936" s="4" t="s">
        <v>115</v>
      </c>
      <c r="H936" s="4" t="s">
        <v>112</v>
      </c>
      <c r="I936" s="5" t="s">
        <v>21030</v>
      </c>
      <c r="J936" s="5" t="s">
        <v>278</v>
      </c>
      <c r="K936" s="5" t="s">
        <v>5318</v>
      </c>
      <c r="L936" s="5" t="s">
        <v>21031</v>
      </c>
      <c r="M936" s="5" t="s">
        <v>21032</v>
      </c>
      <c r="N936" s="5" t="s">
        <v>335</v>
      </c>
      <c r="O936" s="5" t="s">
        <v>21033</v>
      </c>
      <c r="P936" s="5" t="s">
        <v>15912</v>
      </c>
      <c r="Q936" s="5">
        <v>2.983</v>
      </c>
      <c r="R936" s="25">
        <f t="shared" si="14"/>
        <v>2.983</v>
      </c>
      <c r="S936" s="30" t="s">
        <v>16621</v>
      </c>
      <c r="T936" s="30" t="s">
        <v>1110</v>
      </c>
      <c r="U936" s="30" t="s">
        <v>5719</v>
      </c>
      <c r="V936" s="5" t="s">
        <v>2193</v>
      </c>
      <c r="W936" s="28"/>
      <c r="X936" s="29">
        <v>2.6</v>
      </c>
      <c r="Z936" s="29">
        <v>1005.3</v>
      </c>
      <c r="AA936" s="29">
        <v>1.9</v>
      </c>
      <c r="AB936" s="29">
        <v>78</v>
      </c>
      <c r="AC936" s="29">
        <v>189.5</v>
      </c>
    </row>
    <row r="937" spans="1:29">
      <c r="A937" s="13" t="s">
        <v>15579</v>
      </c>
      <c r="B937" s="4" t="s">
        <v>722</v>
      </c>
      <c r="C937" s="12" t="s">
        <v>1103</v>
      </c>
      <c r="D937" s="4" t="s">
        <v>192</v>
      </c>
      <c r="E937" s="4" t="s">
        <v>407</v>
      </c>
      <c r="F937" s="4" t="s">
        <v>4077</v>
      </c>
      <c r="G937" s="4" t="s">
        <v>115</v>
      </c>
      <c r="H937" s="4" t="s">
        <v>80</v>
      </c>
      <c r="I937" s="5" t="s">
        <v>21034</v>
      </c>
      <c r="J937" s="5" t="s">
        <v>278</v>
      </c>
      <c r="K937" s="5" t="s">
        <v>367</v>
      </c>
      <c r="L937" s="5" t="s">
        <v>9153</v>
      </c>
      <c r="M937" s="5" t="s">
        <v>17174</v>
      </c>
      <c r="N937" s="5" t="s">
        <v>104</v>
      </c>
      <c r="O937" s="5" t="s">
        <v>21035</v>
      </c>
      <c r="P937" s="5" t="s">
        <v>4913</v>
      </c>
      <c r="Q937" s="5">
        <v>1.968</v>
      </c>
      <c r="R937" s="25">
        <f t="shared" si="14"/>
        <v>1.968</v>
      </c>
      <c r="S937" s="30" t="s">
        <v>7427</v>
      </c>
      <c r="T937" s="30" t="s">
        <v>1555</v>
      </c>
      <c r="U937" s="30" t="s">
        <v>1707</v>
      </c>
      <c r="V937" s="5" t="s">
        <v>278</v>
      </c>
      <c r="W937" s="28"/>
      <c r="X937" s="29">
        <v>2.7</v>
      </c>
      <c r="Z937" s="29">
        <v>1005.9</v>
      </c>
      <c r="AA937" s="29">
        <v>0.7</v>
      </c>
      <c r="AB937" s="29">
        <v>82</v>
      </c>
      <c r="AC937" s="29">
        <v>323.7</v>
      </c>
    </row>
    <row r="938" spans="1:29">
      <c r="A938" s="13" t="s">
        <v>15586</v>
      </c>
      <c r="B938" s="4" t="s">
        <v>83</v>
      </c>
      <c r="C938" s="12" t="s">
        <v>1591</v>
      </c>
      <c r="D938" s="4" t="s">
        <v>113</v>
      </c>
      <c r="E938" s="4" t="s">
        <v>603</v>
      </c>
      <c r="F938" s="4" t="s">
        <v>16938</v>
      </c>
      <c r="G938" s="4" t="s">
        <v>31</v>
      </c>
      <c r="H938" s="4" t="s">
        <v>393</v>
      </c>
      <c r="I938" s="5" t="s">
        <v>21036</v>
      </c>
      <c r="J938" s="5" t="s">
        <v>278</v>
      </c>
      <c r="K938" s="5" t="s">
        <v>1947</v>
      </c>
      <c r="L938" s="5" t="s">
        <v>10365</v>
      </c>
      <c r="M938" s="5" t="s">
        <v>15476</v>
      </c>
      <c r="N938" s="5" t="s">
        <v>2376</v>
      </c>
      <c r="O938" s="5" t="s">
        <v>8481</v>
      </c>
      <c r="P938" s="5" t="s">
        <v>20551</v>
      </c>
      <c r="Q938" s="5">
        <v>1.474</v>
      </c>
      <c r="R938" s="25">
        <f t="shared" si="14"/>
        <v>1.474</v>
      </c>
      <c r="S938" s="30" t="s">
        <v>21037</v>
      </c>
      <c r="T938" s="30" t="s">
        <v>1202</v>
      </c>
      <c r="U938" s="30" t="s">
        <v>308</v>
      </c>
      <c r="V938" s="5" t="s">
        <v>278</v>
      </c>
      <c r="W938" s="28"/>
      <c r="X938" s="29">
        <v>2.5</v>
      </c>
      <c r="Z938" s="29">
        <v>1006</v>
      </c>
      <c r="AA938" s="29">
        <v>1.2</v>
      </c>
      <c r="AB938" s="29">
        <v>91</v>
      </c>
      <c r="AC938" s="29">
        <v>349.2</v>
      </c>
    </row>
    <row r="939" spans="1:29">
      <c r="A939" s="13" t="s">
        <v>15594</v>
      </c>
      <c r="B939" s="4" t="s">
        <v>113</v>
      </c>
      <c r="C939" s="12" t="s">
        <v>1591</v>
      </c>
      <c r="D939" s="4" t="s">
        <v>64</v>
      </c>
      <c r="E939" s="4" t="s">
        <v>240</v>
      </c>
      <c r="F939" s="4" t="s">
        <v>10174</v>
      </c>
      <c r="G939" s="4" t="s">
        <v>160</v>
      </c>
      <c r="H939" s="4" t="s">
        <v>48</v>
      </c>
      <c r="I939" s="5" t="s">
        <v>5218</v>
      </c>
      <c r="J939" s="5" t="s">
        <v>278</v>
      </c>
      <c r="K939" s="5" t="s">
        <v>470</v>
      </c>
      <c r="L939" s="5" t="s">
        <v>3702</v>
      </c>
      <c r="M939" s="5" t="s">
        <v>19454</v>
      </c>
      <c r="N939" s="5" t="s">
        <v>2376</v>
      </c>
      <c r="O939" s="5" t="s">
        <v>21038</v>
      </c>
      <c r="P939" s="5" t="s">
        <v>21039</v>
      </c>
      <c r="Q939" s="5">
        <v>0.929</v>
      </c>
      <c r="R939" s="25">
        <f t="shared" si="14"/>
        <v>0.929</v>
      </c>
      <c r="S939" s="30" t="s">
        <v>21040</v>
      </c>
      <c r="T939" s="30" t="s">
        <v>1150</v>
      </c>
      <c r="U939" s="30" t="s">
        <v>152</v>
      </c>
      <c r="V939" s="5" t="s">
        <v>278</v>
      </c>
      <c r="W939" s="28"/>
      <c r="X939" s="29">
        <v>1.9</v>
      </c>
      <c r="Z939" s="29">
        <v>1006</v>
      </c>
      <c r="AA939" s="29">
        <v>2</v>
      </c>
      <c r="AB939" s="29">
        <v>91</v>
      </c>
      <c r="AC939" s="29">
        <v>326</v>
      </c>
    </row>
    <row r="940" spans="1:29">
      <c r="A940" s="13" t="s">
        <v>15599</v>
      </c>
      <c r="B940" s="4" t="s">
        <v>240</v>
      </c>
      <c r="C940" s="12" t="s">
        <v>1591</v>
      </c>
      <c r="D940" s="4" t="s">
        <v>240</v>
      </c>
      <c r="E940" s="4" t="s">
        <v>226</v>
      </c>
      <c r="F940" s="4" t="s">
        <v>5720</v>
      </c>
      <c r="G940" s="4" t="s">
        <v>160</v>
      </c>
      <c r="H940" s="4" t="s">
        <v>48</v>
      </c>
      <c r="I940" s="5" t="s">
        <v>21041</v>
      </c>
      <c r="J940" s="5" t="s">
        <v>278</v>
      </c>
      <c r="K940" s="5" t="s">
        <v>167</v>
      </c>
      <c r="L940" s="5" t="s">
        <v>8853</v>
      </c>
      <c r="M940" s="5" t="s">
        <v>21042</v>
      </c>
      <c r="N940" s="5" t="s">
        <v>264</v>
      </c>
      <c r="O940" s="5" t="s">
        <v>21043</v>
      </c>
      <c r="P940" s="5" t="s">
        <v>21044</v>
      </c>
      <c r="Q940" s="5">
        <v>0.66</v>
      </c>
      <c r="R940" s="25">
        <f t="shared" si="14"/>
        <v>0.66</v>
      </c>
      <c r="S940" s="30" t="s">
        <v>1956</v>
      </c>
      <c r="T940" s="30" t="s">
        <v>1753</v>
      </c>
      <c r="U940" s="30" t="s">
        <v>278</v>
      </c>
      <c r="V940" s="5" t="s">
        <v>278</v>
      </c>
      <c r="W940" s="28"/>
      <c r="X940" s="29">
        <v>0.7</v>
      </c>
      <c r="Z940" s="29">
        <v>1006</v>
      </c>
      <c r="AA940" s="29">
        <v>2</v>
      </c>
      <c r="AB940" s="29">
        <v>91</v>
      </c>
      <c r="AC940" s="29">
        <v>326</v>
      </c>
    </row>
    <row r="941" spans="1:29">
      <c r="A941" s="13" t="s">
        <v>15605</v>
      </c>
      <c r="B941" s="4" t="s">
        <v>161</v>
      </c>
      <c r="C941" s="12" t="s">
        <v>4289</v>
      </c>
      <c r="D941" s="4" t="s">
        <v>942</v>
      </c>
      <c r="E941" s="4" t="s">
        <v>223</v>
      </c>
      <c r="F941" s="4" t="s">
        <v>5720</v>
      </c>
      <c r="G941" s="4" t="s">
        <v>160</v>
      </c>
      <c r="H941" s="4" t="s">
        <v>48</v>
      </c>
      <c r="I941" s="5" t="s">
        <v>21045</v>
      </c>
      <c r="J941" s="5" t="s">
        <v>278</v>
      </c>
      <c r="K941" s="5" t="s">
        <v>742</v>
      </c>
      <c r="L941" s="5" t="s">
        <v>1577</v>
      </c>
      <c r="M941" s="5" t="s">
        <v>20868</v>
      </c>
      <c r="N941" s="5" t="s">
        <v>293</v>
      </c>
      <c r="O941" s="5" t="s">
        <v>21046</v>
      </c>
      <c r="P941" s="5" t="s">
        <v>21047</v>
      </c>
      <c r="Q941" s="5">
        <v>0.621</v>
      </c>
      <c r="R941" s="25">
        <f t="shared" si="14"/>
        <v>0.621</v>
      </c>
      <c r="S941" s="30" t="s">
        <v>21048</v>
      </c>
      <c r="T941" s="30" t="s">
        <v>351</v>
      </c>
      <c r="U941" s="30" t="s">
        <v>264</v>
      </c>
      <c r="V941" s="5" t="s">
        <v>278</v>
      </c>
      <c r="W941" s="28"/>
      <c r="X941" s="29">
        <v>1.2</v>
      </c>
      <c r="Z941" s="29">
        <v>1006</v>
      </c>
      <c r="AA941" s="29" t="s">
        <v>269</v>
      </c>
      <c r="AB941" s="29">
        <v>91</v>
      </c>
      <c r="AC941" s="29" t="s">
        <v>269</v>
      </c>
    </row>
    <row r="942" spans="1:29">
      <c r="A942" s="13" t="s">
        <v>15612</v>
      </c>
      <c r="B942" s="4" t="s">
        <v>82</v>
      </c>
      <c r="C942" s="12" t="s">
        <v>1591</v>
      </c>
      <c r="D942" s="4" t="s">
        <v>143</v>
      </c>
      <c r="E942" s="4" t="s">
        <v>778</v>
      </c>
      <c r="F942" s="4" t="s">
        <v>325</v>
      </c>
      <c r="G942" s="4" t="s">
        <v>31</v>
      </c>
      <c r="H942" s="4" t="s">
        <v>407</v>
      </c>
      <c r="I942" s="5" t="s">
        <v>262</v>
      </c>
      <c r="J942" s="5" t="s">
        <v>278</v>
      </c>
      <c r="K942" s="5" t="s">
        <v>1200</v>
      </c>
      <c r="L942" s="5" t="s">
        <v>7835</v>
      </c>
      <c r="M942" s="5" t="s">
        <v>2041</v>
      </c>
      <c r="N942" s="5" t="s">
        <v>1785</v>
      </c>
      <c r="O942" s="5" t="s">
        <v>9189</v>
      </c>
      <c r="P942" s="5" t="s">
        <v>262</v>
      </c>
      <c r="Q942" s="5">
        <v>2.896</v>
      </c>
      <c r="R942" s="25">
        <f t="shared" si="14"/>
        <v>2.896</v>
      </c>
      <c r="S942" s="30" t="s">
        <v>21049</v>
      </c>
      <c r="T942" s="30" t="s">
        <v>3832</v>
      </c>
      <c r="U942" s="30" t="s">
        <v>278</v>
      </c>
      <c r="V942" s="5" t="s">
        <v>278</v>
      </c>
      <c r="W942" s="28"/>
      <c r="X942" s="29">
        <v>2</v>
      </c>
      <c r="Z942" s="29" t="s">
        <v>269</v>
      </c>
      <c r="AA942" s="29" t="s">
        <v>269</v>
      </c>
      <c r="AB942" s="29" t="s">
        <v>269</v>
      </c>
      <c r="AC942" s="29" t="s">
        <v>269</v>
      </c>
    </row>
    <row r="943" spans="1:29">
      <c r="A943" s="13" t="s">
        <v>15618</v>
      </c>
      <c r="B943" s="4" t="s">
        <v>954</v>
      </c>
      <c r="C943" s="12" t="s">
        <v>1103</v>
      </c>
      <c r="D943" s="4" t="s">
        <v>238</v>
      </c>
      <c r="E943" s="4" t="s">
        <v>300</v>
      </c>
      <c r="F943" s="4" t="s">
        <v>4179</v>
      </c>
      <c r="G943" s="4" t="s">
        <v>31</v>
      </c>
      <c r="H943" s="4" t="s">
        <v>224</v>
      </c>
      <c r="I943" s="5" t="s">
        <v>21050</v>
      </c>
      <c r="J943" s="5" t="s">
        <v>278</v>
      </c>
      <c r="K943" s="5" t="s">
        <v>2563</v>
      </c>
      <c r="L943" s="5" t="s">
        <v>21051</v>
      </c>
      <c r="M943" s="5" t="s">
        <v>8526</v>
      </c>
      <c r="N943" s="5" t="s">
        <v>2245</v>
      </c>
      <c r="O943" s="5" t="s">
        <v>21052</v>
      </c>
      <c r="P943" s="5" t="s">
        <v>11316</v>
      </c>
      <c r="Q943" s="5">
        <v>4.576</v>
      </c>
      <c r="R943" s="25">
        <f t="shared" si="14"/>
        <v>4.576</v>
      </c>
      <c r="S943" s="30" t="s">
        <v>10334</v>
      </c>
      <c r="T943" s="30" t="s">
        <v>2486</v>
      </c>
      <c r="U943" s="30" t="s">
        <v>1585</v>
      </c>
      <c r="V943" s="5" t="s">
        <v>278</v>
      </c>
      <c r="W943" s="28"/>
      <c r="X943" s="29">
        <v>2</v>
      </c>
      <c r="Z943" s="29">
        <v>1004.7</v>
      </c>
      <c r="AA943" s="29">
        <v>1.4</v>
      </c>
      <c r="AB943" s="29">
        <v>94</v>
      </c>
      <c r="AC943" s="29">
        <v>335.6</v>
      </c>
    </row>
    <row r="944" spans="1:29">
      <c r="A944" s="13" t="s">
        <v>15624</v>
      </c>
      <c r="B944" s="4" t="s">
        <v>238</v>
      </c>
      <c r="C944" s="12" t="s">
        <v>1591</v>
      </c>
      <c r="D944" s="4" t="s">
        <v>116</v>
      </c>
      <c r="E944" s="4" t="s">
        <v>83</v>
      </c>
      <c r="F944" s="4" t="s">
        <v>325</v>
      </c>
      <c r="G944" s="4" t="s">
        <v>31</v>
      </c>
      <c r="H944" s="4" t="s">
        <v>145</v>
      </c>
      <c r="I944" s="5" t="s">
        <v>21053</v>
      </c>
      <c r="J944" s="5" t="s">
        <v>278</v>
      </c>
      <c r="K944" s="5" t="s">
        <v>5603</v>
      </c>
      <c r="L944" s="5" t="s">
        <v>20869</v>
      </c>
      <c r="M944" s="5" t="s">
        <v>21054</v>
      </c>
      <c r="N944" s="5" t="s">
        <v>1608</v>
      </c>
      <c r="O944" s="5" t="s">
        <v>21055</v>
      </c>
      <c r="P944" s="5" t="s">
        <v>3753</v>
      </c>
      <c r="Q944" s="5">
        <v>3.324</v>
      </c>
      <c r="R944" s="25">
        <f t="shared" si="14"/>
        <v>3.324</v>
      </c>
      <c r="S944" s="30" t="s">
        <v>19341</v>
      </c>
      <c r="T944" s="30" t="s">
        <v>3094</v>
      </c>
      <c r="U944" s="30" t="s">
        <v>2467</v>
      </c>
      <c r="V944" s="5" t="s">
        <v>278</v>
      </c>
      <c r="W944" s="28"/>
      <c r="X944" s="29" t="s">
        <v>269</v>
      </c>
      <c r="Z944" s="29">
        <v>1004.7</v>
      </c>
      <c r="AA944" s="29">
        <v>1.2</v>
      </c>
      <c r="AB944" s="29">
        <v>95</v>
      </c>
      <c r="AC944" s="29">
        <v>347.7</v>
      </c>
    </row>
    <row r="945" spans="1:29">
      <c r="A945" s="13" t="s">
        <v>15631</v>
      </c>
      <c r="B945" s="4" t="s">
        <v>300</v>
      </c>
      <c r="C945" s="12" t="s">
        <v>1591</v>
      </c>
      <c r="D945" s="4" t="s">
        <v>476</v>
      </c>
      <c r="E945" s="4" t="s">
        <v>48</v>
      </c>
      <c r="F945" s="4" t="s">
        <v>4377</v>
      </c>
      <c r="G945" s="4" t="s">
        <v>160</v>
      </c>
      <c r="H945" s="4" t="s">
        <v>32</v>
      </c>
      <c r="I945" s="5" t="s">
        <v>21056</v>
      </c>
      <c r="J945" s="5" t="s">
        <v>1707</v>
      </c>
      <c r="K945" s="5" t="s">
        <v>1817</v>
      </c>
      <c r="L945" s="5" t="s">
        <v>21057</v>
      </c>
      <c r="M945" s="5" t="s">
        <v>4883</v>
      </c>
      <c r="N945" s="5" t="s">
        <v>1608</v>
      </c>
      <c r="O945" s="5" t="s">
        <v>21058</v>
      </c>
      <c r="P945" s="5" t="s">
        <v>12911</v>
      </c>
      <c r="Q945" s="5">
        <v>2.752</v>
      </c>
      <c r="R945" s="25">
        <f t="shared" si="14"/>
        <v>2.752</v>
      </c>
      <c r="S945" s="30" t="s">
        <v>9792</v>
      </c>
      <c r="T945" s="30" t="s">
        <v>266</v>
      </c>
      <c r="U945" s="30" t="s">
        <v>1667</v>
      </c>
      <c r="V945" s="5" t="s">
        <v>278</v>
      </c>
      <c r="W945" s="28"/>
      <c r="X945" s="29" t="s">
        <v>269</v>
      </c>
      <c r="Z945" s="29">
        <v>1004.4</v>
      </c>
      <c r="AA945" s="29">
        <v>1.5</v>
      </c>
      <c r="AB945" s="29">
        <v>97</v>
      </c>
      <c r="AC945" s="29">
        <v>339.7</v>
      </c>
    </row>
    <row r="946" spans="1:29">
      <c r="A946" s="13" t="s">
        <v>15637</v>
      </c>
      <c r="B946" s="4" t="s">
        <v>224</v>
      </c>
      <c r="C946" s="12" t="s">
        <v>1591</v>
      </c>
      <c r="D946" s="4" t="s">
        <v>161</v>
      </c>
      <c r="E946" s="4" t="s">
        <v>764</v>
      </c>
      <c r="F946" s="4" t="s">
        <v>1807</v>
      </c>
      <c r="G946" s="4" t="s">
        <v>68</v>
      </c>
      <c r="H946" s="4" t="s">
        <v>145</v>
      </c>
      <c r="I946" s="5" t="s">
        <v>21059</v>
      </c>
      <c r="J946" s="5" t="s">
        <v>278</v>
      </c>
      <c r="K946" s="5" t="s">
        <v>3494</v>
      </c>
      <c r="L946" s="5" t="s">
        <v>1727</v>
      </c>
      <c r="M946" s="5" t="s">
        <v>13334</v>
      </c>
      <c r="N946" s="5" t="s">
        <v>647</v>
      </c>
      <c r="O946" s="5" t="s">
        <v>21060</v>
      </c>
      <c r="P946" s="5" t="s">
        <v>21061</v>
      </c>
      <c r="Q946" s="5">
        <v>1.364</v>
      </c>
      <c r="R946" s="25">
        <f t="shared" si="14"/>
        <v>1.364</v>
      </c>
      <c r="S946" s="30" t="s">
        <v>8228</v>
      </c>
      <c r="T946" s="30" t="s">
        <v>1596</v>
      </c>
      <c r="U946" s="30" t="s">
        <v>2090</v>
      </c>
      <c r="V946" s="5" t="s">
        <v>278</v>
      </c>
      <c r="W946" s="28"/>
      <c r="X946" s="29">
        <v>1.4</v>
      </c>
      <c r="Z946" s="29">
        <v>1004.6</v>
      </c>
      <c r="AA946" s="29">
        <v>1.9</v>
      </c>
      <c r="AB946" s="29">
        <v>96</v>
      </c>
      <c r="AC946" s="29">
        <v>350.5</v>
      </c>
    </row>
    <row r="947" spans="1:29">
      <c r="A947" s="13" t="s">
        <v>15644</v>
      </c>
      <c r="B947" s="4" t="s">
        <v>287</v>
      </c>
      <c r="C947" s="12" t="s">
        <v>1591</v>
      </c>
      <c r="D947" s="4" t="s">
        <v>287</v>
      </c>
      <c r="E947" s="4" t="s">
        <v>344</v>
      </c>
      <c r="F947" s="4" t="s">
        <v>1263</v>
      </c>
      <c r="G947" s="4" t="s">
        <v>68</v>
      </c>
      <c r="H947" s="4" t="s">
        <v>145</v>
      </c>
      <c r="I947" s="5" t="s">
        <v>21062</v>
      </c>
      <c r="J947" s="5" t="s">
        <v>278</v>
      </c>
      <c r="K947" s="5" t="s">
        <v>105</v>
      </c>
      <c r="L947" s="5" t="s">
        <v>2419</v>
      </c>
      <c r="M947" s="5" t="s">
        <v>21063</v>
      </c>
      <c r="N947" s="5" t="s">
        <v>232</v>
      </c>
      <c r="O947" s="5" t="s">
        <v>21064</v>
      </c>
      <c r="P947" s="5" t="s">
        <v>1393</v>
      </c>
      <c r="Q947" s="5">
        <v>0.56</v>
      </c>
      <c r="R947" s="25">
        <f t="shared" si="14"/>
        <v>0.56</v>
      </c>
      <c r="S947" s="30" t="s">
        <v>21065</v>
      </c>
      <c r="T947" s="30" t="s">
        <v>912</v>
      </c>
      <c r="U947" s="30" t="s">
        <v>8209</v>
      </c>
      <c r="V947" s="5" t="s">
        <v>278</v>
      </c>
      <c r="W947" s="28"/>
      <c r="X947" s="29">
        <v>1.2</v>
      </c>
      <c r="Z947" s="29">
        <v>1004.7</v>
      </c>
      <c r="AA947" s="29">
        <v>2.2</v>
      </c>
      <c r="AB947" s="29">
        <v>96</v>
      </c>
      <c r="AC947" s="29">
        <v>330.2</v>
      </c>
    </row>
    <row r="948" spans="1:29">
      <c r="A948" s="13" t="s">
        <v>15649</v>
      </c>
      <c r="B948" s="4" t="s">
        <v>32</v>
      </c>
      <c r="C948" s="12" t="s">
        <v>1591</v>
      </c>
      <c r="D948" s="4" t="s">
        <v>392</v>
      </c>
      <c r="E948" s="4" t="s">
        <v>287</v>
      </c>
      <c r="F948" s="4" t="s">
        <v>1874</v>
      </c>
      <c r="G948" s="4" t="s">
        <v>317</v>
      </c>
      <c r="H948" s="4" t="s">
        <v>407</v>
      </c>
      <c r="I948" s="5" t="s">
        <v>20988</v>
      </c>
      <c r="J948" s="5" t="s">
        <v>278</v>
      </c>
      <c r="K948" s="5" t="s">
        <v>278</v>
      </c>
      <c r="L948" s="5" t="s">
        <v>869</v>
      </c>
      <c r="M948" s="5" t="s">
        <v>21066</v>
      </c>
      <c r="N948" s="5" t="s">
        <v>1616</v>
      </c>
      <c r="O948" s="5" t="s">
        <v>12960</v>
      </c>
      <c r="P948" s="5" t="s">
        <v>21067</v>
      </c>
      <c r="Q948" s="5">
        <v>0.573</v>
      </c>
      <c r="R948" s="25">
        <f t="shared" si="14"/>
        <v>0.573</v>
      </c>
      <c r="S948" s="30" t="s">
        <v>9143</v>
      </c>
      <c r="T948" s="30" t="s">
        <v>538</v>
      </c>
      <c r="U948" s="30" t="s">
        <v>278</v>
      </c>
      <c r="V948" s="5" t="s">
        <v>278</v>
      </c>
      <c r="W948" s="28"/>
      <c r="X948" s="29">
        <v>1.5</v>
      </c>
      <c r="Z948" s="29">
        <v>1004.8</v>
      </c>
      <c r="AA948" s="29">
        <v>1.5</v>
      </c>
      <c r="AB948" s="29">
        <v>91</v>
      </c>
      <c r="AC948" s="29">
        <v>336.1</v>
      </c>
    </row>
    <row r="949" spans="1:29">
      <c r="A949" s="13" t="s">
        <v>15656</v>
      </c>
      <c r="B949" s="4" t="s">
        <v>113</v>
      </c>
      <c r="C949" s="12" t="s">
        <v>1103</v>
      </c>
      <c r="D949" s="4" t="s">
        <v>256</v>
      </c>
      <c r="E949" s="4" t="s">
        <v>240</v>
      </c>
      <c r="F949" s="4" t="s">
        <v>9709</v>
      </c>
      <c r="G949" s="4" t="s">
        <v>317</v>
      </c>
      <c r="H949" s="4" t="s">
        <v>224</v>
      </c>
      <c r="I949" s="5" t="s">
        <v>21068</v>
      </c>
      <c r="J949" s="5" t="s">
        <v>278</v>
      </c>
      <c r="K949" s="5" t="s">
        <v>202</v>
      </c>
      <c r="L949" s="5" t="s">
        <v>3725</v>
      </c>
      <c r="M949" s="5" t="s">
        <v>21069</v>
      </c>
      <c r="N949" s="5" t="s">
        <v>1597</v>
      </c>
      <c r="O949" s="5" t="s">
        <v>21070</v>
      </c>
      <c r="P949" s="5" t="s">
        <v>15185</v>
      </c>
      <c r="Q949" s="5">
        <v>0.717</v>
      </c>
      <c r="R949" s="25">
        <f t="shared" si="14"/>
        <v>0.717</v>
      </c>
      <c r="S949" s="30" t="s">
        <v>21071</v>
      </c>
      <c r="T949" s="30" t="s">
        <v>4181</v>
      </c>
      <c r="U949" s="30" t="s">
        <v>1687</v>
      </c>
      <c r="V949" s="5" t="s">
        <v>278</v>
      </c>
      <c r="W949" s="28"/>
      <c r="X949" s="29">
        <v>1.9</v>
      </c>
      <c r="Z949" s="29">
        <v>1004.7</v>
      </c>
      <c r="AA949" s="29">
        <v>1.6</v>
      </c>
      <c r="AB949" s="29">
        <v>85</v>
      </c>
      <c r="AC949" s="29">
        <v>346.4</v>
      </c>
    </row>
    <row r="950" spans="1:29">
      <c r="A950" s="13" t="s">
        <v>15662</v>
      </c>
      <c r="B950" s="4" t="s">
        <v>32</v>
      </c>
      <c r="C950" s="12" t="s">
        <v>1103</v>
      </c>
      <c r="D950" s="4" t="s">
        <v>256</v>
      </c>
      <c r="E950" s="4" t="s">
        <v>287</v>
      </c>
      <c r="F950" s="4" t="s">
        <v>11004</v>
      </c>
      <c r="G950" s="4" t="s">
        <v>317</v>
      </c>
      <c r="H950" s="4" t="s">
        <v>116</v>
      </c>
      <c r="I950" s="5" t="s">
        <v>21072</v>
      </c>
      <c r="J950" s="5" t="s">
        <v>278</v>
      </c>
      <c r="K950" s="5" t="s">
        <v>199</v>
      </c>
      <c r="L950" s="5" t="s">
        <v>79</v>
      </c>
      <c r="M950" s="5" t="s">
        <v>9024</v>
      </c>
      <c r="N950" s="5" t="s">
        <v>742</v>
      </c>
      <c r="O950" s="5" t="s">
        <v>21073</v>
      </c>
      <c r="P950" s="5" t="s">
        <v>21074</v>
      </c>
      <c r="Q950" s="5">
        <v>0.617</v>
      </c>
      <c r="R950" s="25">
        <f t="shared" si="14"/>
        <v>0.617</v>
      </c>
      <c r="S950" s="30" t="s">
        <v>21075</v>
      </c>
      <c r="T950" s="30" t="s">
        <v>2425</v>
      </c>
      <c r="U950" s="30" t="s">
        <v>1764</v>
      </c>
      <c r="V950" s="5" t="s">
        <v>278</v>
      </c>
      <c r="W950" s="28"/>
      <c r="X950" s="29">
        <v>2.2</v>
      </c>
      <c r="Z950" s="29">
        <v>1004</v>
      </c>
      <c r="AA950" s="29">
        <v>1.3</v>
      </c>
      <c r="AB950" s="29">
        <v>75</v>
      </c>
      <c r="AC950" s="29">
        <v>309.9</v>
      </c>
    </row>
    <row r="951" spans="1:29">
      <c r="A951" s="13" t="s">
        <v>15666</v>
      </c>
      <c r="B951" s="4" t="s">
        <v>81</v>
      </c>
      <c r="C951" s="12" t="s">
        <v>1103</v>
      </c>
      <c r="D951" s="4" t="s">
        <v>258</v>
      </c>
      <c r="E951" s="4" t="s">
        <v>547</v>
      </c>
      <c r="F951" s="4" t="s">
        <v>15998</v>
      </c>
      <c r="G951" s="4" t="s">
        <v>68</v>
      </c>
      <c r="H951" s="4" t="s">
        <v>222</v>
      </c>
      <c r="I951" s="5" t="s">
        <v>21076</v>
      </c>
      <c r="J951" s="5" t="s">
        <v>278</v>
      </c>
      <c r="K951" s="5" t="s">
        <v>2002</v>
      </c>
      <c r="L951" s="5" t="s">
        <v>9025</v>
      </c>
      <c r="M951" s="5" t="s">
        <v>3304</v>
      </c>
      <c r="N951" s="5" t="s">
        <v>647</v>
      </c>
      <c r="O951" s="5" t="s">
        <v>21077</v>
      </c>
      <c r="P951" s="5" t="s">
        <v>4443</v>
      </c>
      <c r="Q951" s="5">
        <v>0.458</v>
      </c>
      <c r="R951" s="25">
        <f t="shared" si="14"/>
        <v>0.458</v>
      </c>
      <c r="S951" s="30" t="s">
        <v>2290</v>
      </c>
      <c r="T951" s="30" t="s">
        <v>3288</v>
      </c>
      <c r="U951" s="30" t="s">
        <v>1973</v>
      </c>
      <c r="V951" s="5" t="s">
        <v>293</v>
      </c>
      <c r="W951" s="28"/>
      <c r="X951" s="29">
        <v>1.5</v>
      </c>
      <c r="Z951" s="29">
        <v>1002.5</v>
      </c>
      <c r="AA951" s="29">
        <v>1.4</v>
      </c>
      <c r="AB951" s="29">
        <v>66</v>
      </c>
      <c r="AC951" s="29">
        <v>225.7</v>
      </c>
    </row>
    <row r="952" spans="1:29">
      <c r="A952" s="13" t="s">
        <v>15669</v>
      </c>
      <c r="B952" s="4" t="s">
        <v>64</v>
      </c>
      <c r="C952" s="12" t="s">
        <v>1103</v>
      </c>
      <c r="D952" s="4" t="s">
        <v>573</v>
      </c>
      <c r="E952" s="4" t="s">
        <v>242</v>
      </c>
      <c r="F952" s="4" t="s">
        <v>4988</v>
      </c>
      <c r="G952" s="4" t="s">
        <v>160</v>
      </c>
      <c r="H952" s="4" t="s">
        <v>722</v>
      </c>
      <c r="I952" s="5" t="s">
        <v>21078</v>
      </c>
      <c r="J952" s="5" t="s">
        <v>278</v>
      </c>
      <c r="K952" s="5" t="s">
        <v>1026</v>
      </c>
      <c r="L952" s="5" t="s">
        <v>2502</v>
      </c>
      <c r="M952" s="5" t="s">
        <v>21079</v>
      </c>
      <c r="N952" s="5" t="s">
        <v>2768</v>
      </c>
      <c r="O952" s="5" t="s">
        <v>21080</v>
      </c>
      <c r="P952" s="5" t="s">
        <v>21081</v>
      </c>
      <c r="Q952" s="5">
        <v>0.5</v>
      </c>
      <c r="R952" s="25">
        <f t="shared" si="14"/>
        <v>0.5</v>
      </c>
      <c r="S952" s="30" t="s">
        <v>21035</v>
      </c>
      <c r="T952" s="30" t="s">
        <v>339</v>
      </c>
      <c r="U952" s="30" t="s">
        <v>8209</v>
      </c>
      <c r="V952" s="5" t="s">
        <v>1001</v>
      </c>
      <c r="W952" s="28"/>
      <c r="X952" s="29">
        <v>1.6</v>
      </c>
      <c r="Z952" s="29">
        <v>1000.7</v>
      </c>
      <c r="AA952" s="29">
        <v>2.3</v>
      </c>
      <c r="AB952" s="29">
        <v>65</v>
      </c>
      <c r="AC952" s="29">
        <v>209.3</v>
      </c>
    </row>
    <row r="953" spans="1:29">
      <c r="A953" s="13" t="s">
        <v>15674</v>
      </c>
      <c r="B953" s="4" t="s">
        <v>258</v>
      </c>
      <c r="C953" s="12" t="s">
        <v>317</v>
      </c>
      <c r="D953" s="4" t="s">
        <v>547</v>
      </c>
      <c r="E953" s="4" t="s">
        <v>392</v>
      </c>
      <c r="F953" s="4" t="s">
        <v>7804</v>
      </c>
      <c r="G953" s="4" t="s">
        <v>31</v>
      </c>
      <c r="H953" s="4" t="s">
        <v>299</v>
      </c>
      <c r="I953" s="5" t="s">
        <v>21082</v>
      </c>
      <c r="J953" s="5" t="s">
        <v>278</v>
      </c>
      <c r="K953" s="5" t="s">
        <v>278</v>
      </c>
      <c r="L953" s="5" t="s">
        <v>7160</v>
      </c>
      <c r="M953" s="5" t="s">
        <v>4756</v>
      </c>
      <c r="N953" s="5" t="s">
        <v>185</v>
      </c>
      <c r="O953" s="5" t="s">
        <v>12079</v>
      </c>
      <c r="P953" s="5" t="s">
        <v>21083</v>
      </c>
      <c r="Q953" s="5">
        <v>0.248</v>
      </c>
      <c r="R953" s="25">
        <f t="shared" si="14"/>
        <v>0.248</v>
      </c>
      <c r="S953" s="30" t="s">
        <v>13050</v>
      </c>
      <c r="T953" s="30" t="s">
        <v>14803</v>
      </c>
      <c r="U953" s="30" t="s">
        <v>8209</v>
      </c>
      <c r="V953" s="5" t="s">
        <v>822</v>
      </c>
      <c r="W953" s="28"/>
      <c r="X953" s="29">
        <v>1.3</v>
      </c>
      <c r="Z953" s="29">
        <v>999.4</v>
      </c>
      <c r="AA953" s="29">
        <v>2.3</v>
      </c>
      <c r="AB953" s="29">
        <v>58</v>
      </c>
      <c r="AC953" s="29">
        <v>200.5</v>
      </c>
    </row>
    <row r="954" spans="1:29">
      <c r="A954" s="13" t="s">
        <v>15680</v>
      </c>
      <c r="B954" s="4" t="s">
        <v>547</v>
      </c>
      <c r="C954" s="12" t="s">
        <v>99</v>
      </c>
      <c r="D954" s="4" t="s">
        <v>191</v>
      </c>
      <c r="E954" s="4" t="s">
        <v>344</v>
      </c>
      <c r="F954" s="4" t="s">
        <v>21084</v>
      </c>
      <c r="G954" s="4" t="s">
        <v>31</v>
      </c>
      <c r="H954" s="4" t="s">
        <v>30</v>
      </c>
      <c r="I954" s="5" t="s">
        <v>21085</v>
      </c>
      <c r="J954" s="5" t="s">
        <v>278</v>
      </c>
      <c r="K954" s="5" t="s">
        <v>2049</v>
      </c>
      <c r="L954" s="5" t="s">
        <v>1072</v>
      </c>
      <c r="M954" s="5" t="s">
        <v>3998</v>
      </c>
      <c r="N954" s="5" t="s">
        <v>1608</v>
      </c>
      <c r="O954" s="5" t="s">
        <v>1563</v>
      </c>
      <c r="P954" s="5" t="s">
        <v>20871</v>
      </c>
      <c r="Q954" s="5">
        <v>0</v>
      </c>
      <c r="R954" s="25">
        <f t="shared" si="14"/>
        <v>0</v>
      </c>
      <c r="S954" s="30" t="s">
        <v>10293</v>
      </c>
      <c r="T954" s="30" t="s">
        <v>3109</v>
      </c>
      <c r="U954" s="30" t="s">
        <v>308</v>
      </c>
      <c r="V954" s="5" t="s">
        <v>1173</v>
      </c>
      <c r="W954" s="28"/>
      <c r="X954" s="29">
        <v>1.4</v>
      </c>
      <c r="Z954" s="29">
        <v>998.6</v>
      </c>
      <c r="AA954" s="29">
        <v>4.3</v>
      </c>
      <c r="AB954" s="29">
        <v>51</v>
      </c>
      <c r="AC954" s="29">
        <v>198.8</v>
      </c>
    </row>
    <row r="955" spans="1:29">
      <c r="A955" s="13" t="s">
        <v>15687</v>
      </c>
      <c r="B955" s="4" t="s">
        <v>223</v>
      </c>
      <c r="C955" s="12" t="s">
        <v>1103</v>
      </c>
      <c r="D955" s="4" t="s">
        <v>376</v>
      </c>
      <c r="E955" s="4" t="s">
        <v>191</v>
      </c>
      <c r="F955" s="4" t="s">
        <v>7020</v>
      </c>
      <c r="G955" s="4" t="s">
        <v>115</v>
      </c>
      <c r="H955" s="4" t="s">
        <v>176</v>
      </c>
      <c r="I955" s="5" t="s">
        <v>21086</v>
      </c>
      <c r="J955" s="5" t="s">
        <v>278</v>
      </c>
      <c r="K955" s="5" t="s">
        <v>278</v>
      </c>
      <c r="L955" s="5" t="s">
        <v>1439</v>
      </c>
      <c r="M955" s="5" t="s">
        <v>3543</v>
      </c>
      <c r="N955" s="5" t="s">
        <v>2768</v>
      </c>
      <c r="O955" s="5" t="s">
        <v>4414</v>
      </c>
      <c r="P955" s="5" t="s">
        <v>16564</v>
      </c>
      <c r="Q955" s="5">
        <v>0</v>
      </c>
      <c r="R955" s="25">
        <f t="shared" si="14"/>
        <v>0</v>
      </c>
      <c r="S955" s="30" t="s">
        <v>21087</v>
      </c>
      <c r="T955" s="30" t="s">
        <v>484</v>
      </c>
      <c r="U955" s="30" t="s">
        <v>89</v>
      </c>
      <c r="V955" s="5" t="s">
        <v>1893</v>
      </c>
      <c r="W955" s="28"/>
      <c r="X955" s="29">
        <v>2.3</v>
      </c>
      <c r="Z955" s="29">
        <v>997.9</v>
      </c>
      <c r="AA955" s="29">
        <v>4.7</v>
      </c>
      <c r="AB955" s="29">
        <v>55</v>
      </c>
      <c r="AC955" s="29">
        <v>197.8</v>
      </c>
    </row>
    <row r="956" spans="1:29">
      <c r="A956" s="13" t="s">
        <v>15693</v>
      </c>
      <c r="B956" s="4" t="s">
        <v>161</v>
      </c>
      <c r="C956" s="12" t="s">
        <v>1103</v>
      </c>
      <c r="D956" s="4" t="s">
        <v>573</v>
      </c>
      <c r="E956" s="4" t="s">
        <v>223</v>
      </c>
      <c r="F956" s="4" t="s">
        <v>1040</v>
      </c>
      <c r="G956" s="4" t="s">
        <v>1459</v>
      </c>
      <c r="H956" s="4" t="s">
        <v>1514</v>
      </c>
      <c r="I956" s="5" t="s">
        <v>21088</v>
      </c>
      <c r="J956" s="5" t="s">
        <v>278</v>
      </c>
      <c r="K956" s="5" t="s">
        <v>278</v>
      </c>
      <c r="L956" s="5" t="s">
        <v>12622</v>
      </c>
      <c r="M956" s="5" t="s">
        <v>21089</v>
      </c>
      <c r="N956" s="5" t="s">
        <v>1001</v>
      </c>
      <c r="O956" s="5" t="s">
        <v>18774</v>
      </c>
      <c r="P956" s="5" t="s">
        <v>8516</v>
      </c>
      <c r="Q956" s="5">
        <v>0.29</v>
      </c>
      <c r="R956" s="25">
        <f t="shared" si="14"/>
        <v>0.29</v>
      </c>
      <c r="S956" s="30" t="s">
        <v>21090</v>
      </c>
      <c r="T956" s="30" t="s">
        <v>16962</v>
      </c>
      <c r="U956" s="30" t="s">
        <v>308</v>
      </c>
      <c r="V956" s="5" t="s">
        <v>7671</v>
      </c>
      <c r="W956" s="28"/>
      <c r="X956" s="29">
        <v>2.3</v>
      </c>
      <c r="Z956" s="29">
        <v>997.5</v>
      </c>
      <c r="AA956" s="29">
        <v>4.7</v>
      </c>
      <c r="AB956" s="29">
        <v>62</v>
      </c>
      <c r="AC956" s="29">
        <v>195.7</v>
      </c>
    </row>
    <row r="957" spans="1:29">
      <c r="A957" s="13" t="s">
        <v>15699</v>
      </c>
      <c r="B957" s="4" t="s">
        <v>224</v>
      </c>
      <c r="C957" s="12" t="s">
        <v>99</v>
      </c>
      <c r="D957" s="4" t="s">
        <v>287</v>
      </c>
      <c r="E957" s="4" t="s">
        <v>764</v>
      </c>
      <c r="F957" s="4" t="s">
        <v>7102</v>
      </c>
      <c r="G957" s="4" t="s">
        <v>1737</v>
      </c>
      <c r="H957" s="4" t="s">
        <v>1514</v>
      </c>
      <c r="I957" s="5" t="s">
        <v>21091</v>
      </c>
      <c r="J957" s="5" t="s">
        <v>278</v>
      </c>
      <c r="K957" s="5" t="s">
        <v>278</v>
      </c>
      <c r="L957" s="5" t="s">
        <v>5415</v>
      </c>
      <c r="M957" s="5" t="s">
        <v>16434</v>
      </c>
      <c r="N957" s="5" t="s">
        <v>40</v>
      </c>
      <c r="O957" s="5" t="s">
        <v>1419</v>
      </c>
      <c r="P957" s="5" t="s">
        <v>9162</v>
      </c>
      <c r="Q957" s="5">
        <v>0.279</v>
      </c>
      <c r="R957" s="25">
        <f t="shared" si="14"/>
        <v>0.279</v>
      </c>
      <c r="S957" s="30" t="s">
        <v>21092</v>
      </c>
      <c r="T957" s="30" t="s">
        <v>429</v>
      </c>
      <c r="U957" s="30" t="s">
        <v>278</v>
      </c>
      <c r="V957" s="5" t="s">
        <v>3575</v>
      </c>
      <c r="W957" s="28"/>
      <c r="X957" s="29">
        <v>4.3</v>
      </c>
      <c r="Z957" s="29">
        <v>997.4</v>
      </c>
      <c r="AA957" s="29">
        <v>5</v>
      </c>
      <c r="AB957" s="29">
        <v>59</v>
      </c>
      <c r="AC957" s="29">
        <v>193.6</v>
      </c>
    </row>
    <row r="958" spans="1:29">
      <c r="A958" s="13" t="s">
        <v>15704</v>
      </c>
      <c r="B958" s="4" t="s">
        <v>83</v>
      </c>
      <c r="C958" s="12" t="s">
        <v>317</v>
      </c>
      <c r="D958" s="4" t="s">
        <v>145</v>
      </c>
      <c r="E958" s="4" t="s">
        <v>603</v>
      </c>
      <c r="F958" s="4" t="s">
        <v>4384</v>
      </c>
      <c r="G958" s="4" t="s">
        <v>50</v>
      </c>
      <c r="H958" s="4" t="s">
        <v>1514</v>
      </c>
      <c r="I958" s="5" t="s">
        <v>21093</v>
      </c>
      <c r="J958" s="5" t="s">
        <v>278</v>
      </c>
      <c r="K958" s="5" t="s">
        <v>278</v>
      </c>
      <c r="L958" s="5" t="s">
        <v>5741</v>
      </c>
      <c r="M958" s="5" t="s">
        <v>8342</v>
      </c>
      <c r="N958" s="5" t="s">
        <v>935</v>
      </c>
      <c r="O958" s="5" t="s">
        <v>21094</v>
      </c>
      <c r="P958" s="5" t="s">
        <v>21095</v>
      </c>
      <c r="Q958" s="5">
        <v>0.564</v>
      </c>
      <c r="R958" s="25">
        <f t="shared" si="14"/>
        <v>0.564</v>
      </c>
      <c r="S958" s="30" t="s">
        <v>13326</v>
      </c>
      <c r="T958" s="30" t="s">
        <v>663</v>
      </c>
      <c r="U958" s="30" t="s">
        <v>2023</v>
      </c>
      <c r="V958" s="5" t="s">
        <v>2321</v>
      </c>
      <c r="W958" s="28"/>
      <c r="X958" s="29">
        <v>4.7</v>
      </c>
      <c r="Z958" s="29">
        <v>997.2</v>
      </c>
      <c r="AA958" s="29">
        <v>5</v>
      </c>
      <c r="AB958" s="29">
        <v>59</v>
      </c>
      <c r="AC958" s="29">
        <v>195.2</v>
      </c>
    </row>
    <row r="959" spans="1:29">
      <c r="A959" s="13" t="s">
        <v>15709</v>
      </c>
      <c r="B959" s="4" t="s">
        <v>1088</v>
      </c>
      <c r="C959" s="12" t="s">
        <v>317</v>
      </c>
      <c r="D959" s="4" t="s">
        <v>224</v>
      </c>
      <c r="E959" s="4" t="s">
        <v>476</v>
      </c>
      <c r="F959" s="4" t="s">
        <v>1807</v>
      </c>
      <c r="G959" s="4" t="s">
        <v>942</v>
      </c>
      <c r="H959" s="4" t="s">
        <v>176</v>
      </c>
      <c r="I959" s="5" t="s">
        <v>21096</v>
      </c>
      <c r="J959" s="5" t="s">
        <v>278</v>
      </c>
      <c r="K959" s="5" t="s">
        <v>1687</v>
      </c>
      <c r="L959" s="5" t="s">
        <v>3258</v>
      </c>
      <c r="M959" s="5" t="s">
        <v>21097</v>
      </c>
      <c r="N959" s="5" t="s">
        <v>620</v>
      </c>
      <c r="O959" s="5" t="s">
        <v>21098</v>
      </c>
      <c r="P959" s="5" t="s">
        <v>18765</v>
      </c>
      <c r="Q959" s="5">
        <v>0.948</v>
      </c>
      <c r="R959" s="25">
        <f t="shared" si="14"/>
        <v>0.948</v>
      </c>
      <c r="S959" s="30" t="s">
        <v>20430</v>
      </c>
      <c r="T959" s="30" t="s">
        <v>1175</v>
      </c>
      <c r="U959" s="30" t="s">
        <v>8209</v>
      </c>
      <c r="V959" s="5" t="s">
        <v>1453</v>
      </c>
      <c r="W959" s="28"/>
      <c r="X959" s="29">
        <v>4.7</v>
      </c>
      <c r="Z959" s="29">
        <v>997.2</v>
      </c>
      <c r="AA959" s="29">
        <v>4.7</v>
      </c>
      <c r="AB959" s="29">
        <v>66</v>
      </c>
      <c r="AC959" s="29">
        <v>194.1</v>
      </c>
    </row>
    <row r="960" spans="1:29">
      <c r="A960" s="13" t="s">
        <v>15714</v>
      </c>
      <c r="B960" s="4" t="s">
        <v>222</v>
      </c>
      <c r="C960" s="12" t="s">
        <v>317</v>
      </c>
      <c r="D960" s="4" t="s">
        <v>345</v>
      </c>
      <c r="E960" s="4" t="s">
        <v>113</v>
      </c>
      <c r="F960" s="4" t="s">
        <v>1401</v>
      </c>
      <c r="G960" s="4" t="s">
        <v>50</v>
      </c>
      <c r="H960" s="4" t="s">
        <v>640</v>
      </c>
      <c r="I960" s="5" t="s">
        <v>21099</v>
      </c>
      <c r="J960" s="5" t="s">
        <v>278</v>
      </c>
      <c r="K960" s="5" t="s">
        <v>1946</v>
      </c>
      <c r="L960" s="5" t="s">
        <v>1466</v>
      </c>
      <c r="M960" s="5" t="s">
        <v>18636</v>
      </c>
      <c r="N960" s="5" t="s">
        <v>231</v>
      </c>
      <c r="O960" s="5" t="s">
        <v>9503</v>
      </c>
      <c r="P960" s="5" t="s">
        <v>21100</v>
      </c>
      <c r="Q960" s="5">
        <v>0.901</v>
      </c>
      <c r="R960" s="25">
        <f t="shared" si="14"/>
        <v>0.901</v>
      </c>
      <c r="S960" s="30" t="s">
        <v>21101</v>
      </c>
      <c r="T960" s="30" t="s">
        <v>623</v>
      </c>
      <c r="U960" s="30" t="s">
        <v>278</v>
      </c>
      <c r="V960" s="5" t="s">
        <v>620</v>
      </c>
      <c r="W960" s="28"/>
      <c r="X960" s="29">
        <v>5</v>
      </c>
      <c r="Z960" s="29">
        <v>997.3</v>
      </c>
      <c r="AA960" s="29">
        <v>4.1</v>
      </c>
      <c r="AB960" s="29">
        <v>67</v>
      </c>
      <c r="AC960" s="29">
        <v>192.3</v>
      </c>
    </row>
    <row r="961" spans="1:29">
      <c r="A961" s="13" t="s">
        <v>15719</v>
      </c>
      <c r="B961" s="4" t="s">
        <v>80</v>
      </c>
      <c r="C961" s="12" t="s">
        <v>317</v>
      </c>
      <c r="D961" s="4" t="s">
        <v>143</v>
      </c>
      <c r="E961" s="4" t="s">
        <v>224</v>
      </c>
      <c r="F961" s="4" t="s">
        <v>1807</v>
      </c>
      <c r="G961" s="4" t="s">
        <v>1737</v>
      </c>
      <c r="H961" s="4" t="s">
        <v>176</v>
      </c>
      <c r="I961" s="5" t="s">
        <v>21102</v>
      </c>
      <c r="J961" s="5" t="s">
        <v>278</v>
      </c>
      <c r="K961" s="5" t="s">
        <v>278</v>
      </c>
      <c r="L961" s="5" t="s">
        <v>4318</v>
      </c>
      <c r="M961" s="5" t="s">
        <v>21103</v>
      </c>
      <c r="N961" s="5" t="s">
        <v>2386</v>
      </c>
      <c r="O961" s="5" t="s">
        <v>21104</v>
      </c>
      <c r="P961" s="5" t="s">
        <v>21105</v>
      </c>
      <c r="Q961" s="5">
        <v>1.008</v>
      </c>
      <c r="R961" s="25">
        <f t="shared" si="14"/>
        <v>1.008</v>
      </c>
      <c r="S961" s="30" t="s">
        <v>21106</v>
      </c>
      <c r="T961" s="30" t="s">
        <v>336</v>
      </c>
      <c r="U961" s="30" t="s">
        <v>90</v>
      </c>
      <c r="V961" s="5" t="s">
        <v>278</v>
      </c>
      <c r="W961" s="28"/>
      <c r="X961" s="29">
        <v>5</v>
      </c>
      <c r="Z961" s="29">
        <v>997.5</v>
      </c>
      <c r="AA961" s="29">
        <v>2.6</v>
      </c>
      <c r="AB961" s="29">
        <v>67</v>
      </c>
      <c r="AC961" s="29">
        <v>183.1</v>
      </c>
    </row>
    <row r="962" spans="1:29">
      <c r="A962" s="13" t="s">
        <v>15726</v>
      </c>
      <c r="B962" s="4" t="s">
        <v>238</v>
      </c>
      <c r="C962" s="12" t="s">
        <v>99</v>
      </c>
      <c r="D962" s="4" t="s">
        <v>1088</v>
      </c>
      <c r="E962" s="4" t="s">
        <v>83</v>
      </c>
      <c r="F962" s="4" t="s">
        <v>1120</v>
      </c>
      <c r="G962" s="4" t="s">
        <v>50</v>
      </c>
      <c r="H962" s="4" t="s">
        <v>940</v>
      </c>
      <c r="I962" s="5" t="s">
        <v>21107</v>
      </c>
      <c r="J962" s="5" t="s">
        <v>1635</v>
      </c>
      <c r="K962" s="5" t="s">
        <v>845</v>
      </c>
      <c r="L962" s="5" t="s">
        <v>286</v>
      </c>
      <c r="M962" s="5" t="s">
        <v>20224</v>
      </c>
      <c r="N962" s="5" t="s">
        <v>73</v>
      </c>
      <c r="O962" s="5" t="s">
        <v>21108</v>
      </c>
      <c r="P962" s="5" t="s">
        <v>21109</v>
      </c>
      <c r="Q962" s="5">
        <v>1.073</v>
      </c>
      <c r="R962" s="25">
        <f t="shared" ref="R962:R1025" si="15">IF(COUNTBLANK(Q962)&gt;0,"",SUM(N962:Q962))</f>
        <v>1.073</v>
      </c>
      <c r="S962" s="30" t="s">
        <v>21110</v>
      </c>
      <c r="T962" s="30" t="s">
        <v>10849</v>
      </c>
      <c r="U962" s="30" t="s">
        <v>1287</v>
      </c>
      <c r="V962" s="5" t="s">
        <v>2002</v>
      </c>
      <c r="W962" s="28"/>
      <c r="X962" s="29">
        <v>4.7</v>
      </c>
      <c r="Z962" s="29">
        <v>997.3</v>
      </c>
      <c r="AA962" s="29">
        <v>2.1</v>
      </c>
      <c r="AB962" s="29">
        <v>71</v>
      </c>
      <c r="AC962" s="29">
        <v>161.6</v>
      </c>
    </row>
    <row r="963" spans="1:29">
      <c r="A963" s="13" t="s">
        <v>15732</v>
      </c>
      <c r="B963" s="4" t="s">
        <v>206</v>
      </c>
      <c r="C963" s="12" t="s">
        <v>1103</v>
      </c>
      <c r="D963" s="4" t="s">
        <v>207</v>
      </c>
      <c r="E963" s="4" t="s">
        <v>207</v>
      </c>
      <c r="F963" s="4" t="s">
        <v>4923</v>
      </c>
      <c r="G963" s="4" t="s">
        <v>191</v>
      </c>
      <c r="H963" s="4" t="s">
        <v>345</v>
      </c>
      <c r="I963" s="5" t="s">
        <v>21111</v>
      </c>
      <c r="J963" s="5" t="s">
        <v>278</v>
      </c>
      <c r="K963" s="5" t="s">
        <v>3139</v>
      </c>
      <c r="L963" s="5" t="s">
        <v>17046</v>
      </c>
      <c r="M963" s="5" t="s">
        <v>7164</v>
      </c>
      <c r="N963" s="5" t="s">
        <v>1081</v>
      </c>
      <c r="O963" s="5" t="s">
        <v>21112</v>
      </c>
      <c r="P963" s="5" t="s">
        <v>21113</v>
      </c>
      <c r="Q963" s="5">
        <v>1.813</v>
      </c>
      <c r="R963" s="25">
        <f t="shared" si="15"/>
        <v>1.813</v>
      </c>
      <c r="S963" s="30" t="s">
        <v>20439</v>
      </c>
      <c r="T963" s="30" t="s">
        <v>3064</v>
      </c>
      <c r="U963" s="30" t="s">
        <v>1635</v>
      </c>
      <c r="V963" s="5" t="s">
        <v>2049</v>
      </c>
      <c r="W963" s="28"/>
      <c r="X963" s="29">
        <v>4.1</v>
      </c>
      <c r="Z963" s="29">
        <v>997.3</v>
      </c>
      <c r="AA963" s="29">
        <v>1.8</v>
      </c>
      <c r="AB963" s="29">
        <v>79</v>
      </c>
      <c r="AC963" s="29">
        <v>101</v>
      </c>
    </row>
    <row r="964" spans="1:29">
      <c r="A964" s="13" t="s">
        <v>15737</v>
      </c>
      <c r="B964" s="4" t="s">
        <v>30</v>
      </c>
      <c r="C964" s="12" t="s">
        <v>1103</v>
      </c>
      <c r="D964" s="4" t="s">
        <v>299</v>
      </c>
      <c r="E964" s="4" t="s">
        <v>143</v>
      </c>
      <c r="F964" s="4" t="s">
        <v>9731</v>
      </c>
      <c r="G964" s="4" t="s">
        <v>942</v>
      </c>
      <c r="H964" s="4" t="s">
        <v>66</v>
      </c>
      <c r="I964" s="5" t="s">
        <v>21114</v>
      </c>
      <c r="J964" s="5" t="s">
        <v>105</v>
      </c>
      <c r="K964" s="5" t="s">
        <v>1616</v>
      </c>
      <c r="L964" s="5" t="s">
        <v>3394</v>
      </c>
      <c r="M964" s="5" t="s">
        <v>21115</v>
      </c>
      <c r="N964" s="5" t="s">
        <v>3139</v>
      </c>
      <c r="O964" s="5" t="s">
        <v>21116</v>
      </c>
      <c r="P964" s="5" t="s">
        <v>21117</v>
      </c>
      <c r="Q964" s="5">
        <v>1.996</v>
      </c>
      <c r="R964" s="25">
        <f t="shared" si="15"/>
        <v>1.996</v>
      </c>
      <c r="S964" s="30" t="s">
        <v>21118</v>
      </c>
      <c r="T964" s="30" t="s">
        <v>4604</v>
      </c>
      <c r="U964" s="30" t="s">
        <v>1764</v>
      </c>
      <c r="V964" s="5" t="s">
        <v>278</v>
      </c>
      <c r="W964" s="28"/>
      <c r="X964" s="29">
        <v>2.6</v>
      </c>
      <c r="Z964" s="29">
        <v>997.3</v>
      </c>
      <c r="AA964" s="29">
        <v>1.8</v>
      </c>
      <c r="AB964" s="29">
        <v>79</v>
      </c>
      <c r="AC964" s="29">
        <v>101</v>
      </c>
    </row>
    <row r="965" spans="1:29">
      <c r="A965" s="13" t="s">
        <v>15743</v>
      </c>
      <c r="B965" s="4" t="s">
        <v>30</v>
      </c>
      <c r="C965" s="12" t="s">
        <v>1591</v>
      </c>
      <c r="D965" s="4" t="s">
        <v>82</v>
      </c>
      <c r="E965" s="4" t="s">
        <v>143</v>
      </c>
      <c r="F965" s="4" t="s">
        <v>7176</v>
      </c>
      <c r="G965" s="4" t="s">
        <v>942</v>
      </c>
      <c r="H965" s="4" t="s">
        <v>209</v>
      </c>
      <c r="I965" s="5" t="s">
        <v>21119</v>
      </c>
      <c r="J965" s="5" t="s">
        <v>278</v>
      </c>
      <c r="K965" s="5" t="s">
        <v>501</v>
      </c>
      <c r="L965" s="5" t="s">
        <v>1941</v>
      </c>
      <c r="M965" s="5" t="s">
        <v>21120</v>
      </c>
      <c r="N965" s="5" t="s">
        <v>322</v>
      </c>
      <c r="O965" s="5" t="s">
        <v>2338</v>
      </c>
      <c r="P965" s="5" t="s">
        <v>21121</v>
      </c>
      <c r="Q965" s="5">
        <v>2.435</v>
      </c>
      <c r="R965" s="25">
        <f t="shared" si="15"/>
        <v>2.435</v>
      </c>
      <c r="S965" s="30" t="s">
        <v>21122</v>
      </c>
      <c r="T965" s="30" t="s">
        <v>1903</v>
      </c>
      <c r="U965" s="30" t="s">
        <v>1635</v>
      </c>
      <c r="V965" s="5" t="s">
        <v>278</v>
      </c>
      <c r="W965" s="28"/>
      <c r="X965" s="29">
        <v>2.1</v>
      </c>
      <c r="Z965" s="29">
        <v>997.3</v>
      </c>
      <c r="AA965" s="29" t="s">
        <v>269</v>
      </c>
      <c r="AB965" s="29">
        <v>79</v>
      </c>
      <c r="AC965" s="29" t="s">
        <v>269</v>
      </c>
    </row>
    <row r="966" spans="1:29">
      <c r="A966" s="13" t="s">
        <v>15749</v>
      </c>
      <c r="B966" s="4" t="s">
        <v>63</v>
      </c>
      <c r="C966" s="12" t="s">
        <v>1591</v>
      </c>
      <c r="D966" s="4" t="s">
        <v>574</v>
      </c>
      <c r="E966" s="4" t="s">
        <v>209</v>
      </c>
      <c r="F966" s="4" t="s">
        <v>7822</v>
      </c>
      <c r="G966" s="4" t="s">
        <v>50</v>
      </c>
      <c r="H966" s="4" t="s">
        <v>224</v>
      </c>
      <c r="I966" s="5" t="s">
        <v>21123</v>
      </c>
      <c r="J966" s="5" t="s">
        <v>232</v>
      </c>
      <c r="K966" s="5" t="s">
        <v>2168</v>
      </c>
      <c r="L966" s="5" t="s">
        <v>1135</v>
      </c>
      <c r="M966" s="5" t="s">
        <v>21124</v>
      </c>
      <c r="N966" s="5" t="s">
        <v>335</v>
      </c>
      <c r="O966" s="5" t="s">
        <v>14795</v>
      </c>
      <c r="P966" s="5" t="s">
        <v>9193</v>
      </c>
      <c r="Q966" s="5">
        <v>2.198</v>
      </c>
      <c r="R966" s="25">
        <f t="shared" si="15"/>
        <v>2.198</v>
      </c>
      <c r="S966" s="30" t="s">
        <v>21125</v>
      </c>
      <c r="T966" s="30" t="s">
        <v>2894</v>
      </c>
      <c r="U966" s="30" t="s">
        <v>1313</v>
      </c>
      <c r="V966" s="5" t="s">
        <v>278</v>
      </c>
      <c r="W966" s="28"/>
      <c r="X966" s="29">
        <v>1.8</v>
      </c>
      <c r="Z966" s="29" t="s">
        <v>269</v>
      </c>
      <c r="AA966" s="29" t="s">
        <v>269</v>
      </c>
      <c r="AB966" s="29" t="s">
        <v>269</v>
      </c>
      <c r="AC966" s="29" t="s">
        <v>269</v>
      </c>
    </row>
    <row r="967" spans="1:29">
      <c r="A967" s="13" t="s">
        <v>15754</v>
      </c>
      <c r="B967" s="4" t="s">
        <v>28</v>
      </c>
      <c r="C967" s="12" t="s">
        <v>1591</v>
      </c>
      <c r="D967" s="4" t="s">
        <v>97</v>
      </c>
      <c r="E967" s="4" t="s">
        <v>192</v>
      </c>
      <c r="F967" s="4" t="s">
        <v>1968</v>
      </c>
      <c r="G967" s="4" t="s">
        <v>1459</v>
      </c>
      <c r="H967" s="4" t="s">
        <v>393</v>
      </c>
      <c r="I967" s="5" t="s">
        <v>21126</v>
      </c>
      <c r="J967" s="5" t="s">
        <v>56</v>
      </c>
      <c r="K967" s="5" t="s">
        <v>278</v>
      </c>
      <c r="L967" s="5" t="s">
        <v>575</v>
      </c>
      <c r="M967" s="5" t="s">
        <v>8413</v>
      </c>
      <c r="N967" s="5" t="s">
        <v>456</v>
      </c>
      <c r="O967" s="5" t="s">
        <v>21127</v>
      </c>
      <c r="P967" s="5" t="s">
        <v>21128</v>
      </c>
      <c r="Q967" s="5">
        <v>1.894</v>
      </c>
      <c r="R967" s="25">
        <f t="shared" si="15"/>
        <v>1.894</v>
      </c>
      <c r="S967" s="30" t="s">
        <v>21129</v>
      </c>
      <c r="T967" s="30" t="s">
        <v>1098</v>
      </c>
      <c r="U967" s="30" t="s">
        <v>1764</v>
      </c>
      <c r="V967" s="5" t="s">
        <v>278</v>
      </c>
      <c r="W967" s="28"/>
      <c r="X967" s="29">
        <v>1.8</v>
      </c>
      <c r="Z967" s="29">
        <v>995.4</v>
      </c>
      <c r="AA967" s="29">
        <v>1.7</v>
      </c>
      <c r="AB967" s="29">
        <v>86</v>
      </c>
      <c r="AC967" s="29">
        <v>68</v>
      </c>
    </row>
    <row r="968" spans="1:29">
      <c r="A968" s="13" t="s">
        <v>15759</v>
      </c>
      <c r="B968" s="4" t="s">
        <v>299</v>
      </c>
      <c r="C968" s="12" t="s">
        <v>1591</v>
      </c>
      <c r="D968" s="4" t="s">
        <v>130</v>
      </c>
      <c r="E968" s="4" t="s">
        <v>130</v>
      </c>
      <c r="F968" s="4" t="s">
        <v>7798</v>
      </c>
      <c r="G968" s="4" t="s">
        <v>874</v>
      </c>
      <c r="H968" s="4" t="s">
        <v>66</v>
      </c>
      <c r="I968" s="5" t="s">
        <v>21130</v>
      </c>
      <c r="J968" s="5" t="s">
        <v>2049</v>
      </c>
      <c r="K968" s="5" t="s">
        <v>1785</v>
      </c>
      <c r="L968" s="5" t="s">
        <v>241</v>
      </c>
      <c r="M968" s="5" t="s">
        <v>21131</v>
      </c>
      <c r="N968" s="5" t="s">
        <v>728</v>
      </c>
      <c r="O968" s="5" t="s">
        <v>21132</v>
      </c>
      <c r="P968" s="5" t="s">
        <v>21133</v>
      </c>
      <c r="Q968" s="5">
        <v>1.635</v>
      </c>
      <c r="R968" s="25">
        <f t="shared" si="15"/>
        <v>1.635</v>
      </c>
      <c r="S968" s="30" t="s">
        <v>6008</v>
      </c>
      <c r="T968" s="30" t="s">
        <v>1765</v>
      </c>
      <c r="U968" s="30" t="s">
        <v>1764</v>
      </c>
      <c r="V968" s="5" t="s">
        <v>278</v>
      </c>
      <c r="W968" s="28"/>
      <c r="X968" s="29" t="s">
        <v>269</v>
      </c>
      <c r="Z968" s="29">
        <v>995.1</v>
      </c>
      <c r="AA968" s="29">
        <v>2.1</v>
      </c>
      <c r="AB968" s="29">
        <v>87</v>
      </c>
      <c r="AC968" s="29">
        <v>81.8</v>
      </c>
    </row>
    <row r="969" spans="1:29">
      <c r="A969" s="13" t="s">
        <v>15764</v>
      </c>
      <c r="B969" s="4" t="s">
        <v>116</v>
      </c>
      <c r="C969" s="12" t="s">
        <v>1591</v>
      </c>
      <c r="D969" s="4" t="s">
        <v>1088</v>
      </c>
      <c r="E969" s="4" t="s">
        <v>709</v>
      </c>
      <c r="F969" s="4" t="s">
        <v>3016</v>
      </c>
      <c r="G969" s="4" t="s">
        <v>115</v>
      </c>
      <c r="H969" s="4" t="s">
        <v>116</v>
      </c>
      <c r="I969" s="5" t="s">
        <v>21134</v>
      </c>
      <c r="J969" s="5" t="s">
        <v>278</v>
      </c>
      <c r="K969" s="5" t="s">
        <v>278</v>
      </c>
      <c r="L969" s="5" t="s">
        <v>8724</v>
      </c>
      <c r="M969" s="5" t="s">
        <v>21135</v>
      </c>
      <c r="N969" s="5" t="s">
        <v>43</v>
      </c>
      <c r="O969" s="5" t="s">
        <v>15678</v>
      </c>
      <c r="P969" s="5" t="s">
        <v>21136</v>
      </c>
      <c r="Q969" s="5">
        <v>1.271</v>
      </c>
      <c r="R969" s="25">
        <f t="shared" si="15"/>
        <v>1.271</v>
      </c>
      <c r="S969" s="30" t="s">
        <v>21137</v>
      </c>
      <c r="T969" s="30" t="s">
        <v>5140</v>
      </c>
      <c r="U969" s="30" t="s">
        <v>1313</v>
      </c>
      <c r="V969" s="5" t="s">
        <v>278</v>
      </c>
      <c r="W969" s="28"/>
      <c r="X969" s="29" t="s">
        <v>269</v>
      </c>
      <c r="Z969" s="29">
        <v>995</v>
      </c>
      <c r="AA969" s="29">
        <v>1.3</v>
      </c>
      <c r="AB969" s="29">
        <v>87</v>
      </c>
      <c r="AC969" s="29">
        <v>88.6</v>
      </c>
    </row>
    <row r="970" spans="1:29">
      <c r="A970" s="13" t="s">
        <v>15771</v>
      </c>
      <c r="B970" s="4" t="s">
        <v>116</v>
      </c>
      <c r="C970" s="12" t="s">
        <v>1103</v>
      </c>
      <c r="D970" s="4" t="s">
        <v>113</v>
      </c>
      <c r="E970" s="4" t="s">
        <v>709</v>
      </c>
      <c r="F970" s="4" t="s">
        <v>3922</v>
      </c>
      <c r="G970" s="4" t="s">
        <v>31</v>
      </c>
      <c r="H970" s="4" t="s">
        <v>130</v>
      </c>
      <c r="I970" s="5" t="s">
        <v>21138</v>
      </c>
      <c r="J970" s="5" t="s">
        <v>278</v>
      </c>
      <c r="K970" s="5" t="s">
        <v>620</v>
      </c>
      <c r="L970" s="5" t="s">
        <v>5398</v>
      </c>
      <c r="M970" s="5" t="s">
        <v>21139</v>
      </c>
      <c r="N970" s="5" t="s">
        <v>247</v>
      </c>
      <c r="O970" s="5" t="s">
        <v>5745</v>
      </c>
      <c r="P970" s="5" t="s">
        <v>21140</v>
      </c>
      <c r="Q970" s="5">
        <v>0.957</v>
      </c>
      <c r="R970" s="25">
        <f t="shared" si="15"/>
        <v>0.957</v>
      </c>
      <c r="S970" s="30" t="s">
        <v>7561</v>
      </c>
      <c r="T970" s="30" t="s">
        <v>154</v>
      </c>
      <c r="U970" s="30" t="s">
        <v>1764</v>
      </c>
      <c r="V970" s="5" t="s">
        <v>278</v>
      </c>
      <c r="W970" s="28"/>
      <c r="X970" s="29">
        <v>1.7</v>
      </c>
      <c r="Z970" s="29">
        <v>995</v>
      </c>
      <c r="AA970" s="29">
        <v>0.7</v>
      </c>
      <c r="AB970" s="29">
        <v>84</v>
      </c>
      <c r="AC970" s="29">
        <v>107.3</v>
      </c>
    </row>
    <row r="971" spans="1:29">
      <c r="A971" s="13" t="s">
        <v>15778</v>
      </c>
      <c r="B971" s="4" t="s">
        <v>116</v>
      </c>
      <c r="C971" s="12" t="s">
        <v>99</v>
      </c>
      <c r="D971" s="4" t="s">
        <v>29</v>
      </c>
      <c r="E971" s="4" t="s">
        <v>709</v>
      </c>
      <c r="F971" s="4" t="s">
        <v>2479</v>
      </c>
      <c r="G971" s="4" t="s">
        <v>31</v>
      </c>
      <c r="H971" s="4" t="s">
        <v>407</v>
      </c>
      <c r="I971" s="5" t="s">
        <v>21141</v>
      </c>
      <c r="J971" s="5" t="s">
        <v>427</v>
      </c>
      <c r="K971" s="5" t="s">
        <v>1476</v>
      </c>
      <c r="L971" s="5" t="s">
        <v>7242</v>
      </c>
      <c r="M971" s="5" t="s">
        <v>19768</v>
      </c>
      <c r="N971" s="5" t="s">
        <v>1342</v>
      </c>
      <c r="O971" s="5" t="s">
        <v>8264</v>
      </c>
      <c r="P971" s="5" t="s">
        <v>21142</v>
      </c>
      <c r="Q971" s="5">
        <v>1.156</v>
      </c>
      <c r="R971" s="25">
        <f t="shared" si="15"/>
        <v>1.156</v>
      </c>
      <c r="S971" s="30" t="s">
        <v>21143</v>
      </c>
      <c r="T971" s="30" t="s">
        <v>6024</v>
      </c>
      <c r="U971" s="30" t="s">
        <v>427</v>
      </c>
      <c r="V971" s="5" t="s">
        <v>278</v>
      </c>
      <c r="W971" s="28"/>
      <c r="X971" s="29">
        <v>2.1</v>
      </c>
      <c r="Z971" s="29">
        <v>995.4</v>
      </c>
      <c r="AA971" s="29">
        <v>0.8</v>
      </c>
      <c r="AB971" s="29">
        <v>85</v>
      </c>
      <c r="AC971" s="29">
        <v>121.7</v>
      </c>
    </row>
    <row r="972" spans="1:29">
      <c r="A972" s="13" t="s">
        <v>15784</v>
      </c>
      <c r="B972" s="4" t="s">
        <v>1088</v>
      </c>
      <c r="C972" s="12" t="s">
        <v>160</v>
      </c>
      <c r="D972" s="4" t="s">
        <v>778</v>
      </c>
      <c r="E972" s="4" t="s">
        <v>476</v>
      </c>
      <c r="F972" s="4" t="s">
        <v>7994</v>
      </c>
      <c r="G972" s="4" t="s">
        <v>1459</v>
      </c>
      <c r="H972" s="4" t="s">
        <v>192</v>
      </c>
      <c r="I972" s="5" t="s">
        <v>21144</v>
      </c>
      <c r="J972" s="5" t="s">
        <v>1678</v>
      </c>
      <c r="K972" s="5" t="s">
        <v>2751</v>
      </c>
      <c r="L972" s="5" t="s">
        <v>6623</v>
      </c>
      <c r="M972" s="5" t="s">
        <v>21145</v>
      </c>
      <c r="N972" s="5" t="s">
        <v>2394</v>
      </c>
      <c r="O972" s="5" t="s">
        <v>21146</v>
      </c>
      <c r="P972" s="5" t="s">
        <v>1857</v>
      </c>
      <c r="Q972" s="5">
        <v>1.953</v>
      </c>
      <c r="R972" s="25">
        <f t="shared" si="15"/>
        <v>1.953</v>
      </c>
      <c r="S972" s="30" t="s">
        <v>21147</v>
      </c>
      <c r="T972" s="30" t="s">
        <v>5603</v>
      </c>
      <c r="U972" s="30" t="s">
        <v>8209</v>
      </c>
      <c r="V972" s="5" t="s">
        <v>278</v>
      </c>
      <c r="W972" s="28"/>
      <c r="X972" s="29">
        <v>1.3</v>
      </c>
      <c r="Z972" s="29">
        <v>995.4</v>
      </c>
      <c r="AA972" s="29">
        <v>0.9</v>
      </c>
      <c r="AB972" s="29">
        <v>81</v>
      </c>
      <c r="AC972" s="29">
        <v>92</v>
      </c>
    </row>
    <row r="973" spans="1:29">
      <c r="A973" s="13" t="s">
        <v>15788</v>
      </c>
      <c r="B973" s="4" t="s">
        <v>83</v>
      </c>
      <c r="C973" s="12" t="s">
        <v>68</v>
      </c>
      <c r="D973" s="4" t="s">
        <v>476</v>
      </c>
      <c r="E973" s="4" t="s">
        <v>603</v>
      </c>
      <c r="F973" s="4" t="s">
        <v>1466</v>
      </c>
      <c r="G973" s="4" t="s">
        <v>874</v>
      </c>
      <c r="H973" s="4" t="s">
        <v>97</v>
      </c>
      <c r="I973" s="5" t="s">
        <v>21148</v>
      </c>
      <c r="J973" s="5" t="s">
        <v>278</v>
      </c>
      <c r="K973" s="5" t="s">
        <v>1837</v>
      </c>
      <c r="L973" s="5" t="s">
        <v>6569</v>
      </c>
      <c r="M973" s="5" t="s">
        <v>8661</v>
      </c>
      <c r="N973" s="5" t="s">
        <v>1797</v>
      </c>
      <c r="O973" s="5" t="s">
        <v>21149</v>
      </c>
      <c r="P973" s="5" t="s">
        <v>21150</v>
      </c>
      <c r="Q973" s="5">
        <v>1.679</v>
      </c>
      <c r="R973" s="25">
        <f t="shared" si="15"/>
        <v>1.679</v>
      </c>
      <c r="S973" s="30" t="s">
        <v>21151</v>
      </c>
      <c r="T973" s="30" t="s">
        <v>2232</v>
      </c>
      <c r="U973" s="30" t="s">
        <v>441</v>
      </c>
      <c r="V973" s="5" t="s">
        <v>1785</v>
      </c>
      <c r="W973" s="28"/>
      <c r="X973" s="29">
        <v>0.7</v>
      </c>
      <c r="Z973" s="29">
        <v>995.3</v>
      </c>
      <c r="AA973" s="29">
        <v>0.6</v>
      </c>
      <c r="AB973" s="29">
        <v>77</v>
      </c>
      <c r="AC973" s="29">
        <v>92.6</v>
      </c>
    </row>
    <row r="974" spans="1:29">
      <c r="A974" s="13" t="s">
        <v>15791</v>
      </c>
      <c r="B974" s="4" t="s">
        <v>143</v>
      </c>
      <c r="C974" s="12" t="s">
        <v>68</v>
      </c>
      <c r="D974" s="4" t="s">
        <v>130</v>
      </c>
      <c r="E974" s="4" t="s">
        <v>145</v>
      </c>
      <c r="F974" s="4" t="s">
        <v>6366</v>
      </c>
      <c r="G974" s="4" t="s">
        <v>115</v>
      </c>
      <c r="H974" s="4" t="s">
        <v>143</v>
      </c>
      <c r="I974" s="5" t="s">
        <v>21152</v>
      </c>
      <c r="J974" s="5" t="s">
        <v>665</v>
      </c>
      <c r="K974" s="5" t="s">
        <v>278</v>
      </c>
      <c r="L974" s="5" t="s">
        <v>7605</v>
      </c>
      <c r="M974" s="5" t="s">
        <v>3630</v>
      </c>
      <c r="N974" s="5" t="s">
        <v>661</v>
      </c>
      <c r="O974" s="5" t="s">
        <v>21153</v>
      </c>
      <c r="P974" s="5" t="s">
        <v>230</v>
      </c>
      <c r="Q974" s="5">
        <v>1.541</v>
      </c>
      <c r="R974" s="25">
        <f t="shared" si="15"/>
        <v>1.541</v>
      </c>
      <c r="S974" s="30" t="s">
        <v>7973</v>
      </c>
      <c r="T974" s="30" t="s">
        <v>1698</v>
      </c>
      <c r="U974" s="30" t="s">
        <v>278</v>
      </c>
      <c r="V974" s="5" t="s">
        <v>2768</v>
      </c>
      <c r="W974" s="28"/>
      <c r="X974" s="29">
        <v>0.8</v>
      </c>
      <c r="Z974" s="29">
        <v>994.9</v>
      </c>
      <c r="AA974" s="29">
        <v>0.8</v>
      </c>
      <c r="AB974" s="29">
        <v>73</v>
      </c>
      <c r="AC974" s="29">
        <v>319.9</v>
      </c>
    </row>
    <row r="975" spans="1:29">
      <c r="A975" s="13" t="s">
        <v>15792</v>
      </c>
      <c r="B975" s="4" t="s">
        <v>113</v>
      </c>
      <c r="C975" s="12" t="s">
        <v>317</v>
      </c>
      <c r="D975" s="4" t="s">
        <v>29</v>
      </c>
      <c r="E975" s="4" t="s">
        <v>240</v>
      </c>
      <c r="F975" s="4" t="s">
        <v>5734</v>
      </c>
      <c r="G975" s="4" t="s">
        <v>31</v>
      </c>
      <c r="H975" s="4" t="s">
        <v>80</v>
      </c>
      <c r="I975" s="5" t="s">
        <v>21154</v>
      </c>
      <c r="J975" s="5" t="s">
        <v>1587</v>
      </c>
      <c r="K975" s="5" t="s">
        <v>308</v>
      </c>
      <c r="L975" s="5" t="s">
        <v>6888</v>
      </c>
      <c r="M975" s="5" t="s">
        <v>21155</v>
      </c>
      <c r="N975" s="5" t="s">
        <v>2457</v>
      </c>
      <c r="O975" s="5" t="s">
        <v>19610</v>
      </c>
      <c r="P975" s="5" t="s">
        <v>21156</v>
      </c>
      <c r="Q975" s="5">
        <v>1.165</v>
      </c>
      <c r="R975" s="25">
        <f t="shared" si="15"/>
        <v>1.165</v>
      </c>
      <c r="S975" s="30" t="s">
        <v>21147</v>
      </c>
      <c r="T975" s="30" t="s">
        <v>3922</v>
      </c>
      <c r="U975" s="30" t="s">
        <v>1313</v>
      </c>
      <c r="V975" s="5" t="s">
        <v>278</v>
      </c>
      <c r="W975" s="28"/>
      <c r="X975" s="29">
        <v>0.9</v>
      </c>
      <c r="Z975" s="29">
        <v>994.1</v>
      </c>
      <c r="AA975" s="29">
        <v>1.3</v>
      </c>
      <c r="AB975" s="29">
        <v>75</v>
      </c>
      <c r="AC975" s="29">
        <v>256.4</v>
      </c>
    </row>
    <row r="976" spans="1:29">
      <c r="A976" s="13" t="s">
        <v>15795</v>
      </c>
      <c r="B976" s="4" t="s">
        <v>66</v>
      </c>
      <c r="C976" s="12" t="s">
        <v>317</v>
      </c>
      <c r="D976" s="4" t="s">
        <v>192</v>
      </c>
      <c r="E976" s="4" t="s">
        <v>64</v>
      </c>
      <c r="F976" s="4" t="s">
        <v>183</v>
      </c>
      <c r="G976" s="4" t="s">
        <v>31</v>
      </c>
      <c r="H976" s="4" t="s">
        <v>82</v>
      </c>
      <c r="I976" s="5" t="s">
        <v>21157</v>
      </c>
      <c r="J976" s="5" t="s">
        <v>278</v>
      </c>
      <c r="K976" s="5" t="s">
        <v>1667</v>
      </c>
      <c r="L976" s="5" t="s">
        <v>915</v>
      </c>
      <c r="M976" s="5" t="s">
        <v>21158</v>
      </c>
      <c r="N976" s="5" t="s">
        <v>1264</v>
      </c>
      <c r="O976" s="5" t="s">
        <v>21159</v>
      </c>
      <c r="P976" s="5" t="s">
        <v>20932</v>
      </c>
      <c r="Q976" s="5">
        <v>0.887</v>
      </c>
      <c r="R976" s="25">
        <f t="shared" si="15"/>
        <v>0.887</v>
      </c>
      <c r="S976" s="30" t="s">
        <v>21160</v>
      </c>
      <c r="T976" s="30" t="s">
        <v>4998</v>
      </c>
      <c r="U976" s="30" t="s">
        <v>2751</v>
      </c>
      <c r="V976" s="5" t="s">
        <v>278</v>
      </c>
      <c r="W976" s="28"/>
      <c r="X976" s="29">
        <v>0.6</v>
      </c>
      <c r="Z976" s="29">
        <v>992.6</v>
      </c>
      <c r="AA976" s="29">
        <v>1.2</v>
      </c>
      <c r="AB976" s="29">
        <v>67</v>
      </c>
      <c r="AC976" s="29">
        <v>224</v>
      </c>
    </row>
    <row r="977" spans="1:29">
      <c r="A977" s="13" t="s">
        <v>15799</v>
      </c>
      <c r="B977" s="4" t="s">
        <v>116</v>
      </c>
      <c r="C977" s="12" t="s">
        <v>317</v>
      </c>
      <c r="D977" s="4" t="s">
        <v>393</v>
      </c>
      <c r="E977" s="4" t="s">
        <v>709</v>
      </c>
      <c r="F977" s="4" t="s">
        <v>9011</v>
      </c>
      <c r="G977" s="4" t="s">
        <v>874</v>
      </c>
      <c r="H977" s="4" t="s">
        <v>640</v>
      </c>
      <c r="I977" s="5" t="s">
        <v>21161</v>
      </c>
      <c r="J977" s="5" t="s">
        <v>278</v>
      </c>
      <c r="K977" s="5" t="s">
        <v>278</v>
      </c>
      <c r="L977" s="5" t="s">
        <v>744</v>
      </c>
      <c r="M977" s="5" t="s">
        <v>5367</v>
      </c>
      <c r="N977" s="5" t="s">
        <v>3356</v>
      </c>
      <c r="O977" s="5" t="s">
        <v>11202</v>
      </c>
      <c r="P977" s="5" t="s">
        <v>2684</v>
      </c>
      <c r="Q977" s="5">
        <v>1.039</v>
      </c>
      <c r="R977" s="25">
        <f t="shared" si="15"/>
        <v>1.039</v>
      </c>
      <c r="S977" s="30" t="s">
        <v>21162</v>
      </c>
      <c r="T977" s="30" t="s">
        <v>8642</v>
      </c>
      <c r="U977" s="30" t="s">
        <v>8209</v>
      </c>
      <c r="V977" s="5" t="s">
        <v>1946</v>
      </c>
      <c r="W977" s="28"/>
      <c r="X977" s="29">
        <v>0.8</v>
      </c>
      <c r="Z977" s="29">
        <v>991.7</v>
      </c>
      <c r="AA977" s="29">
        <v>2.1</v>
      </c>
      <c r="AB977" s="29">
        <v>67</v>
      </c>
      <c r="AC977" s="29">
        <v>188.9</v>
      </c>
    </row>
    <row r="978" spans="1:29">
      <c r="A978" s="13" t="s">
        <v>15802</v>
      </c>
      <c r="B978" s="4" t="s">
        <v>316</v>
      </c>
      <c r="C978" s="12" t="s">
        <v>317</v>
      </c>
      <c r="D978" s="4" t="s">
        <v>574</v>
      </c>
      <c r="E978" s="4" t="s">
        <v>116</v>
      </c>
      <c r="F978" s="4" t="s">
        <v>641</v>
      </c>
      <c r="G978" s="4" t="s">
        <v>1459</v>
      </c>
      <c r="H978" s="4" t="s">
        <v>299</v>
      </c>
      <c r="I978" s="5" t="s">
        <v>21163</v>
      </c>
      <c r="J978" s="5" t="s">
        <v>278</v>
      </c>
      <c r="K978" s="5" t="s">
        <v>1001</v>
      </c>
      <c r="L978" s="5" t="s">
        <v>8794</v>
      </c>
      <c r="M978" s="5" t="s">
        <v>16786</v>
      </c>
      <c r="N978" s="5" t="s">
        <v>1136</v>
      </c>
      <c r="O978" s="5" t="s">
        <v>21164</v>
      </c>
      <c r="P978" s="5" t="s">
        <v>20947</v>
      </c>
      <c r="Q978" s="5">
        <v>1.478</v>
      </c>
      <c r="R978" s="25">
        <f t="shared" si="15"/>
        <v>1.478</v>
      </c>
      <c r="S978" s="30" t="s">
        <v>20909</v>
      </c>
      <c r="T978" s="30" t="s">
        <v>5382</v>
      </c>
      <c r="U978" s="30" t="s">
        <v>8607</v>
      </c>
      <c r="V978" s="5" t="s">
        <v>647</v>
      </c>
      <c r="W978" s="28"/>
      <c r="X978" s="29">
        <v>1.3</v>
      </c>
      <c r="Z978" s="29">
        <v>991.3</v>
      </c>
      <c r="AA978" s="29">
        <v>3.3</v>
      </c>
      <c r="AB978" s="29">
        <v>74</v>
      </c>
      <c r="AC978" s="29">
        <v>191.2</v>
      </c>
    </row>
    <row r="979" spans="1:29">
      <c r="A979" s="13" t="s">
        <v>15808</v>
      </c>
      <c r="B979" s="4" t="s">
        <v>47</v>
      </c>
      <c r="C979" s="12" t="s">
        <v>99</v>
      </c>
      <c r="D979" s="4" t="s">
        <v>129</v>
      </c>
      <c r="E979" s="4" t="s">
        <v>222</v>
      </c>
      <c r="F979" s="4" t="s">
        <v>893</v>
      </c>
      <c r="G979" s="4" t="s">
        <v>1737</v>
      </c>
      <c r="H979" s="4" t="s">
        <v>238</v>
      </c>
      <c r="I979" s="5" t="s">
        <v>21165</v>
      </c>
      <c r="J979" s="5" t="s">
        <v>1507</v>
      </c>
      <c r="K979" s="5" t="s">
        <v>2002</v>
      </c>
      <c r="L979" s="5" t="s">
        <v>10446</v>
      </c>
      <c r="M979" s="5" t="s">
        <v>21166</v>
      </c>
      <c r="N979" s="5" t="s">
        <v>2065</v>
      </c>
      <c r="O979" s="5" t="s">
        <v>21167</v>
      </c>
      <c r="P979" s="5" t="s">
        <v>21168</v>
      </c>
      <c r="Q979" s="5">
        <v>1.847</v>
      </c>
      <c r="R979" s="25">
        <f t="shared" si="15"/>
        <v>1.847</v>
      </c>
      <c r="S979" s="30" t="s">
        <v>12966</v>
      </c>
      <c r="T979" s="30" t="s">
        <v>3996</v>
      </c>
      <c r="U979" s="30" t="s">
        <v>152</v>
      </c>
      <c r="V979" s="5" t="s">
        <v>2441</v>
      </c>
      <c r="W979" s="28"/>
      <c r="X979" s="29">
        <v>1.2</v>
      </c>
      <c r="Z979" s="29">
        <v>991</v>
      </c>
      <c r="AA979" s="29">
        <v>3.7</v>
      </c>
      <c r="AB979" s="29">
        <v>78</v>
      </c>
      <c r="AC979" s="29">
        <v>190.7</v>
      </c>
    </row>
    <row r="980" spans="1:29">
      <c r="A980" s="13" t="s">
        <v>15812</v>
      </c>
      <c r="B980" s="4" t="s">
        <v>640</v>
      </c>
      <c r="C980" s="12" t="s">
        <v>99</v>
      </c>
      <c r="D980" s="4" t="s">
        <v>207</v>
      </c>
      <c r="E980" s="4" t="s">
        <v>345</v>
      </c>
      <c r="F980" s="4" t="s">
        <v>6940</v>
      </c>
      <c r="G980" s="4" t="s">
        <v>1737</v>
      </c>
      <c r="H980" s="4" t="s">
        <v>238</v>
      </c>
      <c r="I980" s="5" t="s">
        <v>21169</v>
      </c>
      <c r="J980" s="5" t="s">
        <v>278</v>
      </c>
      <c r="K980" s="5" t="s">
        <v>90</v>
      </c>
      <c r="L980" s="5" t="s">
        <v>4508</v>
      </c>
      <c r="M980" s="5" t="s">
        <v>164</v>
      </c>
      <c r="N980" s="5" t="s">
        <v>1827</v>
      </c>
      <c r="O980" s="5" t="s">
        <v>21170</v>
      </c>
      <c r="P980" s="5" t="s">
        <v>21171</v>
      </c>
      <c r="Q980" s="5">
        <v>1.391</v>
      </c>
      <c r="R980" s="25">
        <f t="shared" si="15"/>
        <v>1.391</v>
      </c>
      <c r="S980" s="30" t="s">
        <v>3434</v>
      </c>
      <c r="T980" s="30" t="s">
        <v>2277</v>
      </c>
      <c r="U980" s="30" t="s">
        <v>278</v>
      </c>
      <c r="V980" s="5" t="s">
        <v>1507</v>
      </c>
      <c r="W980" s="28"/>
      <c r="X980" s="29">
        <v>2.1</v>
      </c>
      <c r="Z980" s="29">
        <v>991.2</v>
      </c>
      <c r="AA980" s="29">
        <v>3.1</v>
      </c>
      <c r="AB980" s="29">
        <v>78</v>
      </c>
      <c r="AC980" s="29">
        <v>190.9</v>
      </c>
    </row>
    <row r="981" spans="1:29">
      <c r="A981" s="13" t="s">
        <v>15816</v>
      </c>
      <c r="B981" s="4" t="s">
        <v>30</v>
      </c>
      <c r="C981" s="12" t="s">
        <v>99</v>
      </c>
      <c r="D981" s="4" t="s">
        <v>940</v>
      </c>
      <c r="E981" s="4" t="s">
        <v>143</v>
      </c>
      <c r="F981" s="4" t="s">
        <v>2871</v>
      </c>
      <c r="G981" s="4" t="s">
        <v>1737</v>
      </c>
      <c r="H981" s="4" t="s">
        <v>129</v>
      </c>
      <c r="I981" s="5" t="s">
        <v>21172</v>
      </c>
      <c r="J981" s="5" t="s">
        <v>278</v>
      </c>
      <c r="K981" s="5" t="s">
        <v>278</v>
      </c>
      <c r="L981" s="5" t="s">
        <v>2728</v>
      </c>
      <c r="M981" s="5" t="s">
        <v>18321</v>
      </c>
      <c r="N981" s="5" t="s">
        <v>1003</v>
      </c>
      <c r="O981" s="5" t="s">
        <v>13640</v>
      </c>
      <c r="P981" s="5" t="s">
        <v>21173</v>
      </c>
      <c r="Q981" s="5">
        <v>1.612</v>
      </c>
      <c r="R981" s="25">
        <f t="shared" si="15"/>
        <v>1.612</v>
      </c>
      <c r="S981" s="30" t="s">
        <v>21174</v>
      </c>
      <c r="T981" s="30" t="s">
        <v>7505</v>
      </c>
      <c r="U981" s="30" t="s">
        <v>9346</v>
      </c>
      <c r="V981" s="5" t="s">
        <v>278</v>
      </c>
      <c r="W981" s="28"/>
      <c r="X981" s="29">
        <v>3.3</v>
      </c>
      <c r="Z981" s="29">
        <v>991.4</v>
      </c>
      <c r="AA981" s="29">
        <v>1.9</v>
      </c>
      <c r="AB981" s="29">
        <v>77</v>
      </c>
      <c r="AC981" s="29">
        <v>183.9</v>
      </c>
    </row>
    <row r="982" spans="1:29">
      <c r="A982" s="13" t="s">
        <v>15822</v>
      </c>
      <c r="B982" s="4" t="s">
        <v>298</v>
      </c>
      <c r="C982" s="12" t="s">
        <v>99</v>
      </c>
      <c r="D982" s="4" t="s">
        <v>1514</v>
      </c>
      <c r="E982" s="4" t="s">
        <v>299</v>
      </c>
      <c r="F982" s="4" t="s">
        <v>8903</v>
      </c>
      <c r="G982" s="4" t="s">
        <v>344</v>
      </c>
      <c r="H982" s="4" t="s">
        <v>143</v>
      </c>
      <c r="I982" s="5" t="s">
        <v>21175</v>
      </c>
      <c r="J982" s="5" t="s">
        <v>278</v>
      </c>
      <c r="K982" s="5" t="s">
        <v>2049</v>
      </c>
      <c r="L982" s="5" t="s">
        <v>18740</v>
      </c>
      <c r="M982" s="5" t="s">
        <v>8288</v>
      </c>
      <c r="N982" s="5" t="s">
        <v>1094</v>
      </c>
      <c r="O982" s="5" t="s">
        <v>21176</v>
      </c>
      <c r="P982" s="5" t="s">
        <v>19660</v>
      </c>
      <c r="Q982" s="5">
        <v>3.118</v>
      </c>
      <c r="R982" s="25">
        <f t="shared" si="15"/>
        <v>3.118</v>
      </c>
      <c r="S982" s="30" t="s">
        <v>5438</v>
      </c>
      <c r="T982" s="30" t="s">
        <v>294</v>
      </c>
      <c r="U982" s="30" t="s">
        <v>1003</v>
      </c>
      <c r="V982" s="5" t="s">
        <v>278</v>
      </c>
      <c r="W982" s="28"/>
      <c r="X982" s="29">
        <v>3.7</v>
      </c>
      <c r="Z982" s="29">
        <v>991.6</v>
      </c>
      <c r="AA982" s="29">
        <v>1</v>
      </c>
      <c r="AB982" s="29">
        <v>81</v>
      </c>
      <c r="AC982" s="29">
        <v>118.3</v>
      </c>
    </row>
    <row r="983" spans="1:29">
      <c r="A983" s="13" t="s">
        <v>15828</v>
      </c>
      <c r="B983" s="4" t="s">
        <v>158</v>
      </c>
      <c r="C983" s="12" t="s">
        <v>99</v>
      </c>
      <c r="D983" s="4" t="s">
        <v>65</v>
      </c>
      <c r="E983" s="4" t="s">
        <v>63</v>
      </c>
      <c r="F983" s="4" t="s">
        <v>265</v>
      </c>
      <c r="G983" s="4" t="s">
        <v>942</v>
      </c>
      <c r="H983" s="4" t="s">
        <v>80</v>
      </c>
      <c r="I983" s="5" t="s">
        <v>21177</v>
      </c>
      <c r="J983" s="5" t="s">
        <v>278</v>
      </c>
      <c r="K983" s="5" t="s">
        <v>278</v>
      </c>
      <c r="L983" s="5" t="s">
        <v>20148</v>
      </c>
      <c r="M983" s="5" t="s">
        <v>21178</v>
      </c>
      <c r="N983" s="5" t="s">
        <v>1121</v>
      </c>
      <c r="O983" s="5" t="s">
        <v>21179</v>
      </c>
      <c r="P983" s="5" t="s">
        <v>21180</v>
      </c>
      <c r="Q983" s="5">
        <v>2.687</v>
      </c>
      <c r="R983" s="25">
        <f t="shared" si="15"/>
        <v>2.687</v>
      </c>
      <c r="S983" s="30" t="s">
        <v>8207</v>
      </c>
      <c r="T983" s="30" t="s">
        <v>2862</v>
      </c>
      <c r="U983" s="30" t="s">
        <v>1699</v>
      </c>
      <c r="V983" s="5" t="s">
        <v>278</v>
      </c>
      <c r="W983" s="28"/>
      <c r="X983" s="29">
        <v>3.1</v>
      </c>
      <c r="Z983" s="29">
        <v>992</v>
      </c>
      <c r="AA983" s="29">
        <v>2.2</v>
      </c>
      <c r="AB983" s="29">
        <v>80</v>
      </c>
      <c r="AC983" s="29">
        <v>167.4</v>
      </c>
    </row>
    <row r="984" spans="1:29">
      <c r="A984" s="13" t="s">
        <v>15832</v>
      </c>
      <c r="B984" s="4" t="s">
        <v>316</v>
      </c>
      <c r="C984" s="12" t="s">
        <v>99</v>
      </c>
      <c r="D984" s="4" t="s">
        <v>28</v>
      </c>
      <c r="E984" s="4" t="s">
        <v>116</v>
      </c>
      <c r="F984" s="4" t="s">
        <v>641</v>
      </c>
      <c r="G984" s="4" t="s">
        <v>50</v>
      </c>
      <c r="H984" s="4" t="s">
        <v>143</v>
      </c>
      <c r="I984" s="5" t="s">
        <v>21181</v>
      </c>
      <c r="J984" s="5" t="s">
        <v>1697</v>
      </c>
      <c r="K984" s="5" t="s">
        <v>1687</v>
      </c>
      <c r="L984" s="5" t="s">
        <v>16307</v>
      </c>
      <c r="M984" s="5" t="s">
        <v>15147</v>
      </c>
      <c r="N984" s="5" t="s">
        <v>501</v>
      </c>
      <c r="O984" s="5" t="s">
        <v>21182</v>
      </c>
      <c r="P984" s="5" t="s">
        <v>21183</v>
      </c>
      <c r="Q984" s="5">
        <v>2.367</v>
      </c>
      <c r="R984" s="25">
        <f t="shared" si="15"/>
        <v>2.367</v>
      </c>
      <c r="S984" s="30" t="s">
        <v>21184</v>
      </c>
      <c r="T984" s="30" t="s">
        <v>1638</v>
      </c>
      <c r="U984" s="30" t="s">
        <v>459</v>
      </c>
      <c r="V984" s="5" t="s">
        <v>278</v>
      </c>
      <c r="W984" s="28"/>
      <c r="X984" s="29">
        <v>1.9</v>
      </c>
      <c r="Z984" s="29">
        <v>992.3</v>
      </c>
      <c r="AA984" s="29">
        <v>2.2</v>
      </c>
      <c r="AB984" s="29">
        <v>82</v>
      </c>
      <c r="AC984" s="29">
        <v>169.2</v>
      </c>
    </row>
    <row r="985" spans="1:29">
      <c r="A985" s="13" t="s">
        <v>15838</v>
      </c>
      <c r="B985" s="4" t="s">
        <v>97</v>
      </c>
      <c r="C985" s="12" t="s">
        <v>1103</v>
      </c>
      <c r="D985" s="4" t="s">
        <v>192</v>
      </c>
      <c r="E985" s="4" t="s">
        <v>29</v>
      </c>
      <c r="F985" s="4" t="s">
        <v>5083</v>
      </c>
      <c r="G985" s="4" t="s">
        <v>1459</v>
      </c>
      <c r="H985" s="4" t="s">
        <v>1088</v>
      </c>
      <c r="I985" s="5" t="s">
        <v>21185</v>
      </c>
      <c r="J985" s="5" t="s">
        <v>293</v>
      </c>
      <c r="K985" s="5" t="s">
        <v>278</v>
      </c>
      <c r="L985" s="5" t="s">
        <v>2854</v>
      </c>
      <c r="M985" s="5" t="s">
        <v>16987</v>
      </c>
      <c r="N985" s="5" t="s">
        <v>322</v>
      </c>
      <c r="O985" s="5" t="s">
        <v>15187</v>
      </c>
      <c r="P985" s="5" t="s">
        <v>21186</v>
      </c>
      <c r="Q985" s="5">
        <v>1.359</v>
      </c>
      <c r="R985" s="25">
        <f t="shared" si="15"/>
        <v>1.359</v>
      </c>
      <c r="S985" s="30" t="s">
        <v>21187</v>
      </c>
      <c r="T985" s="30" t="s">
        <v>1688</v>
      </c>
      <c r="U985" s="30" t="s">
        <v>278</v>
      </c>
      <c r="V985" s="5" t="s">
        <v>278</v>
      </c>
      <c r="W985" s="28"/>
      <c r="X985" s="29">
        <v>1</v>
      </c>
      <c r="Z985" s="29">
        <v>992.7</v>
      </c>
      <c r="AA985" s="29">
        <v>1.7</v>
      </c>
      <c r="AB985" s="29">
        <v>82</v>
      </c>
      <c r="AC985" s="29">
        <v>157.1</v>
      </c>
    </row>
    <row r="986" spans="1:29">
      <c r="A986" s="13" t="s">
        <v>15844</v>
      </c>
      <c r="B986" s="4" t="s">
        <v>222</v>
      </c>
      <c r="C986" s="12" t="s">
        <v>99</v>
      </c>
      <c r="D986" s="4" t="s">
        <v>83</v>
      </c>
      <c r="E986" s="4" t="s">
        <v>113</v>
      </c>
      <c r="F986" s="4" t="s">
        <v>10319</v>
      </c>
      <c r="G986" s="4" t="s">
        <v>874</v>
      </c>
      <c r="H986" s="4" t="s">
        <v>345</v>
      </c>
      <c r="I986" s="5" t="s">
        <v>21188</v>
      </c>
      <c r="J986" s="5" t="s">
        <v>2467</v>
      </c>
      <c r="K986" s="5" t="s">
        <v>1678</v>
      </c>
      <c r="L986" s="5" t="s">
        <v>8010</v>
      </c>
      <c r="M986" s="5" t="s">
        <v>21189</v>
      </c>
      <c r="N986" s="5" t="s">
        <v>1287</v>
      </c>
      <c r="O986" s="5" t="s">
        <v>1755</v>
      </c>
      <c r="P986" s="5" t="s">
        <v>15729</v>
      </c>
      <c r="Q986" s="5">
        <v>0.95</v>
      </c>
      <c r="R986" s="25">
        <f t="shared" si="15"/>
        <v>0.95</v>
      </c>
      <c r="S986" s="30" t="s">
        <v>20371</v>
      </c>
      <c r="T986" s="30" t="s">
        <v>1765</v>
      </c>
      <c r="U986" s="30" t="s">
        <v>2025</v>
      </c>
      <c r="V986" s="5" t="s">
        <v>278</v>
      </c>
      <c r="W986" s="28"/>
      <c r="X986" s="29">
        <v>2.2</v>
      </c>
      <c r="Z986" s="29">
        <v>992.8</v>
      </c>
      <c r="AA986" s="29">
        <v>1.7</v>
      </c>
      <c r="AB986" s="29">
        <v>84</v>
      </c>
      <c r="AC986" s="29">
        <v>160.9</v>
      </c>
    </row>
    <row r="987" spans="1:29">
      <c r="A987" s="13" t="s">
        <v>15851</v>
      </c>
      <c r="B987" s="4" t="s">
        <v>1549</v>
      </c>
      <c r="C987" s="12" t="s">
        <v>1103</v>
      </c>
      <c r="D987" s="4" t="s">
        <v>176</v>
      </c>
      <c r="E987" s="4" t="s">
        <v>129</v>
      </c>
      <c r="F987" s="4" t="s">
        <v>1922</v>
      </c>
      <c r="G987" s="4" t="s">
        <v>942</v>
      </c>
      <c r="H987" s="4" t="s">
        <v>145</v>
      </c>
      <c r="I987" s="5" t="s">
        <v>21190</v>
      </c>
      <c r="J987" s="5" t="s">
        <v>278</v>
      </c>
      <c r="K987" s="5" t="s">
        <v>278</v>
      </c>
      <c r="L987" s="5" t="s">
        <v>1830</v>
      </c>
      <c r="M987" s="5" t="s">
        <v>18755</v>
      </c>
      <c r="N987" s="5" t="s">
        <v>1081</v>
      </c>
      <c r="O987" s="5" t="s">
        <v>7145</v>
      </c>
      <c r="P987" s="5" t="s">
        <v>21191</v>
      </c>
      <c r="Q987" s="5">
        <v>2.231</v>
      </c>
      <c r="R987" s="25">
        <f t="shared" si="15"/>
        <v>2.231</v>
      </c>
      <c r="S987" s="30" t="s">
        <v>21192</v>
      </c>
      <c r="T987" s="30" t="s">
        <v>5622</v>
      </c>
      <c r="U987" s="30" t="s">
        <v>3656</v>
      </c>
      <c r="V987" s="5" t="s">
        <v>278</v>
      </c>
      <c r="W987" s="28"/>
      <c r="X987" s="29">
        <v>2.2</v>
      </c>
      <c r="Z987" s="29">
        <v>992.7</v>
      </c>
      <c r="AA987" s="29">
        <v>1.8</v>
      </c>
      <c r="AB987" s="29">
        <v>84</v>
      </c>
      <c r="AC987" s="29">
        <v>146</v>
      </c>
    </row>
    <row r="988" spans="1:29">
      <c r="A988" s="13" t="s">
        <v>15857</v>
      </c>
      <c r="B988" s="4" t="s">
        <v>316</v>
      </c>
      <c r="C988" s="12" t="s">
        <v>1103</v>
      </c>
      <c r="D988" s="4" t="s">
        <v>1088</v>
      </c>
      <c r="E988" s="4" t="s">
        <v>116</v>
      </c>
      <c r="F988" s="4" t="s">
        <v>2902</v>
      </c>
      <c r="G988" s="4" t="s">
        <v>942</v>
      </c>
      <c r="H988" s="4" t="s">
        <v>476</v>
      </c>
      <c r="I988" s="5" t="s">
        <v>21193</v>
      </c>
      <c r="J988" s="5" t="s">
        <v>1687</v>
      </c>
      <c r="K988" s="5" t="s">
        <v>662</v>
      </c>
      <c r="L988" s="5" t="s">
        <v>3456</v>
      </c>
      <c r="M988" s="5" t="s">
        <v>4269</v>
      </c>
      <c r="N988" s="5" t="s">
        <v>1037</v>
      </c>
      <c r="O988" s="5" t="s">
        <v>2370</v>
      </c>
      <c r="P988" s="5" t="s">
        <v>16684</v>
      </c>
      <c r="Q988" s="5">
        <v>2.099</v>
      </c>
      <c r="R988" s="25">
        <f t="shared" si="15"/>
        <v>2.099</v>
      </c>
      <c r="S988" s="30" t="s">
        <v>9393</v>
      </c>
      <c r="T988" s="30" t="s">
        <v>2124</v>
      </c>
      <c r="U988" s="30" t="s">
        <v>5719</v>
      </c>
      <c r="V988" s="5" t="s">
        <v>278</v>
      </c>
      <c r="W988" s="28"/>
      <c r="X988" s="29">
        <v>1.7</v>
      </c>
      <c r="Z988" s="29">
        <v>992.7</v>
      </c>
      <c r="AA988" s="29">
        <v>1.8</v>
      </c>
      <c r="AB988" s="29">
        <v>84</v>
      </c>
      <c r="AC988" s="29">
        <v>146</v>
      </c>
    </row>
    <row r="989" spans="1:29">
      <c r="A989" s="13" t="s">
        <v>15863</v>
      </c>
      <c r="B989" s="4" t="s">
        <v>97</v>
      </c>
      <c r="C989" s="12" t="s">
        <v>1103</v>
      </c>
      <c r="D989" s="4" t="s">
        <v>32</v>
      </c>
      <c r="E989" s="4" t="s">
        <v>29</v>
      </c>
      <c r="F989" s="4" t="s">
        <v>7228</v>
      </c>
      <c r="G989" s="4" t="s">
        <v>1459</v>
      </c>
      <c r="H989" s="4" t="s">
        <v>224</v>
      </c>
      <c r="I989" s="5" t="s">
        <v>21194</v>
      </c>
      <c r="J989" s="5" t="s">
        <v>278</v>
      </c>
      <c r="K989" s="5" t="s">
        <v>264</v>
      </c>
      <c r="L989" s="5" t="s">
        <v>2286</v>
      </c>
      <c r="M989" s="5" t="s">
        <v>21195</v>
      </c>
      <c r="N989" s="5" t="s">
        <v>1587</v>
      </c>
      <c r="O989" s="5" t="s">
        <v>21196</v>
      </c>
      <c r="P989" s="5" t="s">
        <v>21197</v>
      </c>
      <c r="Q989" s="5">
        <v>0.925</v>
      </c>
      <c r="R989" s="25">
        <f t="shared" si="15"/>
        <v>0.925</v>
      </c>
      <c r="S989" s="30" t="s">
        <v>8857</v>
      </c>
      <c r="T989" s="30" t="s">
        <v>2703</v>
      </c>
      <c r="U989" s="30" t="s">
        <v>278</v>
      </c>
      <c r="V989" s="5" t="s">
        <v>278</v>
      </c>
      <c r="W989" s="28"/>
      <c r="X989" s="29">
        <v>1.7</v>
      </c>
      <c r="Z989" s="29">
        <v>992.7</v>
      </c>
      <c r="AA989" s="29" t="s">
        <v>269</v>
      </c>
      <c r="AB989" s="29">
        <v>84</v>
      </c>
      <c r="AC989" s="29" t="s">
        <v>269</v>
      </c>
    </row>
    <row r="990" spans="1:29">
      <c r="A990" s="13" t="s">
        <v>15867</v>
      </c>
      <c r="B990" s="4" t="s">
        <v>66</v>
      </c>
      <c r="C990" s="12" t="s">
        <v>1103</v>
      </c>
      <c r="D990" s="4" t="s">
        <v>145</v>
      </c>
      <c r="E990" s="4" t="s">
        <v>64</v>
      </c>
      <c r="F990" s="4" t="s">
        <v>6687</v>
      </c>
      <c r="G990" s="4" t="s">
        <v>874</v>
      </c>
      <c r="H990" s="4" t="s">
        <v>48</v>
      </c>
      <c r="I990" s="5" t="s">
        <v>21198</v>
      </c>
      <c r="J990" s="5" t="s">
        <v>278</v>
      </c>
      <c r="K990" s="5" t="s">
        <v>1687</v>
      </c>
      <c r="L990" s="5" t="s">
        <v>7996</v>
      </c>
      <c r="M990" s="5" t="s">
        <v>21199</v>
      </c>
      <c r="N990" s="5" t="s">
        <v>742</v>
      </c>
      <c r="O990" s="5" t="s">
        <v>21200</v>
      </c>
      <c r="P990" s="5" t="s">
        <v>21201</v>
      </c>
      <c r="Q990" s="5">
        <v>0.823</v>
      </c>
      <c r="R990" s="25">
        <f t="shared" si="15"/>
        <v>0.823</v>
      </c>
      <c r="S990" s="30" t="s">
        <v>18590</v>
      </c>
      <c r="T990" s="30" t="s">
        <v>497</v>
      </c>
      <c r="U990" s="30" t="s">
        <v>7049</v>
      </c>
      <c r="V990" s="5" t="s">
        <v>278</v>
      </c>
      <c r="W990" s="28"/>
      <c r="X990" s="29">
        <v>1.8</v>
      </c>
      <c r="Z990" s="29" t="s">
        <v>269</v>
      </c>
      <c r="AA990" s="29" t="s">
        <v>269</v>
      </c>
      <c r="AB990" s="29" t="s">
        <v>269</v>
      </c>
      <c r="AC990" s="29" t="s">
        <v>269</v>
      </c>
    </row>
    <row r="991" spans="1:29">
      <c r="A991" s="13" t="s">
        <v>15872</v>
      </c>
      <c r="B991" s="4" t="s">
        <v>143</v>
      </c>
      <c r="C991" s="12" t="s">
        <v>1103</v>
      </c>
      <c r="D991" s="4" t="s">
        <v>192</v>
      </c>
      <c r="E991" s="4" t="s">
        <v>145</v>
      </c>
      <c r="F991" s="4" t="s">
        <v>4358</v>
      </c>
      <c r="G991" s="4" t="s">
        <v>1459</v>
      </c>
      <c r="H991" s="4" t="s">
        <v>32</v>
      </c>
      <c r="I991" s="5" t="s">
        <v>20069</v>
      </c>
      <c r="J991" s="5" t="s">
        <v>1037</v>
      </c>
      <c r="K991" s="5" t="s">
        <v>2023</v>
      </c>
      <c r="L991" s="5" t="s">
        <v>7996</v>
      </c>
      <c r="M991" s="5" t="s">
        <v>21202</v>
      </c>
      <c r="N991" s="5" t="s">
        <v>2467</v>
      </c>
      <c r="O991" s="5" t="s">
        <v>21203</v>
      </c>
      <c r="P991" s="5" t="s">
        <v>20945</v>
      </c>
      <c r="Q991" s="5">
        <v>0.771</v>
      </c>
      <c r="R991" s="25">
        <f t="shared" si="15"/>
        <v>0.771</v>
      </c>
      <c r="S991" s="30" t="s">
        <v>21204</v>
      </c>
      <c r="T991" s="30" t="s">
        <v>1568</v>
      </c>
      <c r="U991" s="30" t="s">
        <v>2751</v>
      </c>
      <c r="V991" s="5" t="s">
        <v>278</v>
      </c>
      <c r="W991" s="28"/>
      <c r="X991" s="29">
        <v>1.8</v>
      </c>
      <c r="Z991" s="29">
        <v>991.6</v>
      </c>
      <c r="AA991" s="29">
        <v>1.2</v>
      </c>
      <c r="AB991" s="29">
        <v>96</v>
      </c>
      <c r="AC991" s="29">
        <v>110.8</v>
      </c>
    </row>
    <row r="992" spans="1:29">
      <c r="A992" s="13" t="s">
        <v>15878</v>
      </c>
      <c r="B992" s="4" t="s">
        <v>778</v>
      </c>
      <c r="C992" s="12" t="s">
        <v>1591</v>
      </c>
      <c r="D992" s="4" t="s">
        <v>393</v>
      </c>
      <c r="E992" s="4" t="s">
        <v>32</v>
      </c>
      <c r="F992" s="4" t="s">
        <v>3071</v>
      </c>
      <c r="G992" s="4" t="s">
        <v>115</v>
      </c>
      <c r="H992" s="4" t="s">
        <v>476</v>
      </c>
      <c r="I992" s="5" t="s">
        <v>21205</v>
      </c>
      <c r="J992" s="5" t="s">
        <v>278</v>
      </c>
      <c r="K992" s="5" t="s">
        <v>2002</v>
      </c>
      <c r="L992" s="5" t="s">
        <v>1744</v>
      </c>
      <c r="M992" s="5" t="s">
        <v>1053</v>
      </c>
      <c r="N992" s="5" t="s">
        <v>105</v>
      </c>
      <c r="O992" s="5" t="s">
        <v>21206</v>
      </c>
      <c r="P992" s="5" t="s">
        <v>20675</v>
      </c>
      <c r="Q992" s="5">
        <v>0.803</v>
      </c>
      <c r="R992" s="25">
        <f t="shared" si="15"/>
        <v>0.803</v>
      </c>
      <c r="S992" s="30" t="s">
        <v>7710</v>
      </c>
      <c r="T992" s="30" t="s">
        <v>3897</v>
      </c>
      <c r="U992" s="30" t="s">
        <v>278</v>
      </c>
      <c r="V992" s="5" t="s">
        <v>278</v>
      </c>
      <c r="W992" s="28"/>
      <c r="X992" s="29" t="s">
        <v>269</v>
      </c>
      <c r="Z992" s="29">
        <v>991.5</v>
      </c>
      <c r="AA992" s="29">
        <v>0.9</v>
      </c>
      <c r="AB992" s="29">
        <v>98</v>
      </c>
      <c r="AC992" s="29">
        <v>116.5</v>
      </c>
    </row>
    <row r="993" spans="1:29">
      <c r="A993" s="13" t="s">
        <v>15883</v>
      </c>
      <c r="B993" s="4" t="s">
        <v>238</v>
      </c>
      <c r="C993" s="12" t="s">
        <v>1591</v>
      </c>
      <c r="D993" s="4" t="s">
        <v>116</v>
      </c>
      <c r="E993" s="4" t="s">
        <v>83</v>
      </c>
      <c r="F993" s="4" t="s">
        <v>7791</v>
      </c>
      <c r="G993" s="4" t="s">
        <v>31</v>
      </c>
      <c r="H993" s="4" t="s">
        <v>476</v>
      </c>
      <c r="I993" s="5" t="s">
        <v>21207</v>
      </c>
      <c r="J993" s="5" t="s">
        <v>278</v>
      </c>
      <c r="K993" s="5" t="s">
        <v>278</v>
      </c>
      <c r="L993" s="5" t="s">
        <v>1809</v>
      </c>
      <c r="M993" s="5" t="s">
        <v>15157</v>
      </c>
      <c r="N993" s="5" t="s">
        <v>662</v>
      </c>
      <c r="O993" s="5" t="s">
        <v>21208</v>
      </c>
      <c r="P993" s="5" t="s">
        <v>21209</v>
      </c>
      <c r="Q993" s="5">
        <v>0.774</v>
      </c>
      <c r="R993" s="25">
        <f t="shared" si="15"/>
        <v>0.774</v>
      </c>
      <c r="S993" s="30" t="s">
        <v>7078</v>
      </c>
      <c r="T993" s="30" t="s">
        <v>5071</v>
      </c>
      <c r="U993" s="30" t="s">
        <v>2751</v>
      </c>
      <c r="V993" s="5" t="s">
        <v>278</v>
      </c>
      <c r="W993" s="28"/>
      <c r="X993" s="29" t="s">
        <v>269</v>
      </c>
      <c r="Z993" s="29">
        <v>991.8</v>
      </c>
      <c r="AA993" s="29">
        <v>0.7</v>
      </c>
      <c r="AB993" s="29">
        <v>99</v>
      </c>
      <c r="AC993" s="29">
        <v>68</v>
      </c>
    </row>
    <row r="994" spans="1:29">
      <c r="A994" s="13" t="s">
        <v>15888</v>
      </c>
      <c r="B994" s="4" t="s">
        <v>238</v>
      </c>
      <c r="C994" s="12" t="s">
        <v>1591</v>
      </c>
      <c r="D994" s="4" t="s">
        <v>300</v>
      </c>
      <c r="E994" s="4" t="s">
        <v>83</v>
      </c>
      <c r="F994" s="4" t="s">
        <v>15139</v>
      </c>
      <c r="G994" s="4" t="s">
        <v>31</v>
      </c>
      <c r="H994" s="4" t="s">
        <v>476</v>
      </c>
      <c r="I994" s="5" t="s">
        <v>21210</v>
      </c>
      <c r="J994" s="5" t="s">
        <v>1719</v>
      </c>
      <c r="K994" s="5" t="s">
        <v>278</v>
      </c>
      <c r="L994" s="5" t="s">
        <v>1072</v>
      </c>
      <c r="M994" s="5" t="s">
        <v>7981</v>
      </c>
      <c r="N994" s="5" t="s">
        <v>2002</v>
      </c>
      <c r="O994" s="5" t="s">
        <v>12962</v>
      </c>
      <c r="P994" s="5" t="s">
        <v>21211</v>
      </c>
      <c r="Q994" s="5">
        <v>0.809</v>
      </c>
      <c r="R994" s="25">
        <f t="shared" si="15"/>
        <v>0.809</v>
      </c>
      <c r="S994" s="30" t="s">
        <v>21212</v>
      </c>
      <c r="T994" s="30" t="s">
        <v>4097</v>
      </c>
      <c r="U994" s="30" t="s">
        <v>278</v>
      </c>
      <c r="V994" s="5" t="s">
        <v>278</v>
      </c>
      <c r="W994" s="28"/>
      <c r="X994" s="29">
        <v>1.2</v>
      </c>
      <c r="Z994" s="29">
        <v>992.3</v>
      </c>
      <c r="AA994" s="29">
        <v>0.8</v>
      </c>
      <c r="AB994" s="29">
        <v>99</v>
      </c>
      <c r="AC994" s="29">
        <v>58.4</v>
      </c>
    </row>
    <row r="995" spans="1:29">
      <c r="A995" s="13" t="s">
        <v>15894</v>
      </c>
      <c r="B995" s="4" t="s">
        <v>82</v>
      </c>
      <c r="C995" s="12" t="s">
        <v>1591</v>
      </c>
      <c r="D995" s="4" t="s">
        <v>143</v>
      </c>
      <c r="E995" s="4" t="s">
        <v>778</v>
      </c>
      <c r="F995" s="4" t="s">
        <v>677</v>
      </c>
      <c r="G995" s="4" t="s">
        <v>31</v>
      </c>
      <c r="H995" s="4" t="s">
        <v>113</v>
      </c>
      <c r="I995" s="5" t="s">
        <v>21213</v>
      </c>
      <c r="J995" s="5" t="s">
        <v>278</v>
      </c>
      <c r="K995" s="5" t="s">
        <v>278</v>
      </c>
      <c r="L995" s="5" t="s">
        <v>1839</v>
      </c>
      <c r="M995" s="5" t="s">
        <v>21214</v>
      </c>
      <c r="N995" s="5" t="s">
        <v>1678</v>
      </c>
      <c r="O995" s="5" t="s">
        <v>10685</v>
      </c>
      <c r="P995" s="5" t="s">
        <v>21215</v>
      </c>
      <c r="Q995" s="5">
        <v>0.91</v>
      </c>
      <c r="R995" s="25">
        <f t="shared" si="15"/>
        <v>0.91</v>
      </c>
      <c r="S995" s="30" t="s">
        <v>21216</v>
      </c>
      <c r="T995" s="30" t="s">
        <v>1986</v>
      </c>
      <c r="U995" s="30" t="s">
        <v>278</v>
      </c>
      <c r="V995" s="5" t="s">
        <v>278</v>
      </c>
      <c r="W995" s="28"/>
      <c r="X995" s="29">
        <v>0.9</v>
      </c>
      <c r="Z995" s="29">
        <v>992.7</v>
      </c>
      <c r="AA995" s="29">
        <v>0.7</v>
      </c>
      <c r="AB995" s="29">
        <v>99</v>
      </c>
      <c r="AC995" s="29">
        <v>91.2</v>
      </c>
    </row>
    <row r="996" spans="1:29">
      <c r="A996" s="13" t="s">
        <v>15901</v>
      </c>
      <c r="B996" s="4" t="s">
        <v>65</v>
      </c>
      <c r="C996" s="12" t="s">
        <v>1103</v>
      </c>
      <c r="D996" s="4" t="s">
        <v>574</v>
      </c>
      <c r="E996" s="4" t="s">
        <v>1088</v>
      </c>
      <c r="F996" s="4" t="s">
        <v>4568</v>
      </c>
      <c r="G996" s="4" t="s">
        <v>31</v>
      </c>
      <c r="H996" s="4" t="s">
        <v>113</v>
      </c>
      <c r="I996" s="5" t="s">
        <v>21217</v>
      </c>
      <c r="J996" s="5" t="s">
        <v>278</v>
      </c>
      <c r="K996" s="5" t="s">
        <v>5719</v>
      </c>
      <c r="L996" s="5" t="s">
        <v>623</v>
      </c>
      <c r="M996" s="5" t="s">
        <v>21218</v>
      </c>
      <c r="N996" s="5" t="s">
        <v>1533</v>
      </c>
      <c r="O996" s="5" t="s">
        <v>21219</v>
      </c>
      <c r="P996" s="5" t="s">
        <v>21220</v>
      </c>
      <c r="Q996" s="5">
        <v>1.318</v>
      </c>
      <c r="R996" s="25">
        <f t="shared" si="15"/>
        <v>1.318</v>
      </c>
      <c r="S996" s="30" t="s">
        <v>13200</v>
      </c>
      <c r="T996" s="30" t="s">
        <v>2712</v>
      </c>
      <c r="U996" s="30" t="s">
        <v>278</v>
      </c>
      <c r="V996" s="5" t="s">
        <v>278</v>
      </c>
      <c r="W996" s="28"/>
      <c r="X996" s="29">
        <v>0.7</v>
      </c>
      <c r="Z996" s="29">
        <v>993</v>
      </c>
      <c r="AA996" s="29">
        <v>0.6</v>
      </c>
      <c r="AB996" s="29">
        <v>99</v>
      </c>
      <c r="AC996" s="29">
        <v>30.8</v>
      </c>
    </row>
    <row r="997" spans="1:29">
      <c r="A997" s="13" t="s">
        <v>15908</v>
      </c>
      <c r="B997" s="4" t="s">
        <v>2687</v>
      </c>
      <c r="C997" s="12" t="s">
        <v>1103</v>
      </c>
      <c r="D997" s="4" t="s">
        <v>640</v>
      </c>
      <c r="E997" s="4" t="s">
        <v>112</v>
      </c>
      <c r="F997" s="4" t="s">
        <v>2304</v>
      </c>
      <c r="G997" s="4" t="s">
        <v>31</v>
      </c>
      <c r="H997" s="4" t="s">
        <v>113</v>
      </c>
      <c r="I997" s="5" t="s">
        <v>21221</v>
      </c>
      <c r="J997" s="5" t="s">
        <v>278</v>
      </c>
      <c r="K997" s="5" t="s">
        <v>2467</v>
      </c>
      <c r="L997" s="5" t="s">
        <v>4171</v>
      </c>
      <c r="M997" s="5" t="s">
        <v>15158</v>
      </c>
      <c r="N997" s="5" t="s">
        <v>3139</v>
      </c>
      <c r="O997" s="5" t="s">
        <v>21222</v>
      </c>
      <c r="P997" s="5" t="s">
        <v>21223</v>
      </c>
      <c r="Q997" s="5">
        <v>1.478</v>
      </c>
      <c r="R997" s="25">
        <f t="shared" si="15"/>
        <v>1.478</v>
      </c>
      <c r="S997" s="30" t="s">
        <v>21224</v>
      </c>
      <c r="T997" s="30" t="s">
        <v>5048</v>
      </c>
      <c r="U997" s="30" t="s">
        <v>278</v>
      </c>
      <c r="V997" s="5" t="s">
        <v>278</v>
      </c>
      <c r="W997" s="28"/>
      <c r="X997" s="29">
        <v>0.8</v>
      </c>
      <c r="Z997" s="29">
        <v>993.2</v>
      </c>
      <c r="AA997" s="29">
        <v>0.7</v>
      </c>
      <c r="AB997" s="29">
        <v>96</v>
      </c>
      <c r="AC997" s="29">
        <v>18.7</v>
      </c>
    </row>
    <row r="998" spans="1:29">
      <c r="A998" s="13" t="s">
        <v>15915</v>
      </c>
      <c r="B998" s="4" t="s">
        <v>158</v>
      </c>
      <c r="C998" s="12" t="s">
        <v>1103</v>
      </c>
      <c r="D998" s="4" t="s">
        <v>940</v>
      </c>
      <c r="E998" s="4" t="s">
        <v>63</v>
      </c>
      <c r="F998" s="4" t="s">
        <v>20979</v>
      </c>
      <c r="G998" s="4" t="s">
        <v>31</v>
      </c>
      <c r="H998" s="4" t="s">
        <v>192</v>
      </c>
      <c r="I998" s="5" t="s">
        <v>21225</v>
      </c>
      <c r="J998" s="5" t="s">
        <v>1837</v>
      </c>
      <c r="K998" s="5" t="s">
        <v>7142</v>
      </c>
      <c r="L998" s="5" t="s">
        <v>6526</v>
      </c>
      <c r="M998" s="5" t="s">
        <v>21226</v>
      </c>
      <c r="N998" s="5" t="s">
        <v>39</v>
      </c>
      <c r="O998" s="5" t="s">
        <v>21227</v>
      </c>
      <c r="P998" s="5" t="s">
        <v>20115</v>
      </c>
      <c r="Q998" s="5">
        <v>1.374</v>
      </c>
      <c r="R998" s="25">
        <f t="shared" si="15"/>
        <v>1.374</v>
      </c>
      <c r="S998" s="30" t="s">
        <v>21228</v>
      </c>
      <c r="T998" s="30" t="s">
        <v>5699</v>
      </c>
      <c r="U998" s="30" t="s">
        <v>278</v>
      </c>
      <c r="V998" s="5" t="s">
        <v>278</v>
      </c>
      <c r="W998" s="28"/>
      <c r="X998" s="29">
        <v>0.7</v>
      </c>
      <c r="Z998" s="29">
        <v>992.8</v>
      </c>
      <c r="AA998" s="29">
        <v>0.7</v>
      </c>
      <c r="AB998" s="29">
        <v>90</v>
      </c>
      <c r="AC998" s="29">
        <v>58.7</v>
      </c>
    </row>
    <row r="999" spans="1:29">
      <c r="A999" s="13" t="s">
        <v>15921</v>
      </c>
      <c r="B999" s="4" t="s">
        <v>206</v>
      </c>
      <c r="C999" s="12" t="s">
        <v>1103</v>
      </c>
      <c r="D999" s="4" t="s">
        <v>574</v>
      </c>
      <c r="E999" s="4" t="s">
        <v>207</v>
      </c>
      <c r="F999" s="4" t="s">
        <v>20979</v>
      </c>
      <c r="G999" s="4" t="s">
        <v>160</v>
      </c>
      <c r="H999" s="4" t="s">
        <v>130</v>
      </c>
      <c r="I999" s="5" t="s">
        <v>21229</v>
      </c>
      <c r="J999" s="5" t="s">
        <v>278</v>
      </c>
      <c r="K999" s="5" t="s">
        <v>8209</v>
      </c>
      <c r="L999" s="5" t="s">
        <v>730</v>
      </c>
      <c r="M999" s="5" t="s">
        <v>21230</v>
      </c>
      <c r="N999" s="5" t="s">
        <v>1996</v>
      </c>
      <c r="O999" s="5" t="s">
        <v>21231</v>
      </c>
      <c r="P999" s="5" t="s">
        <v>21232</v>
      </c>
      <c r="Q999" s="5">
        <v>1.41</v>
      </c>
      <c r="R999" s="25">
        <f t="shared" si="15"/>
        <v>1.41</v>
      </c>
      <c r="S999" s="30" t="s">
        <v>8956</v>
      </c>
      <c r="T999" s="30" t="s">
        <v>5541</v>
      </c>
      <c r="U999" s="30" t="s">
        <v>278</v>
      </c>
      <c r="V999" s="5" t="s">
        <v>278</v>
      </c>
      <c r="W999" s="28"/>
      <c r="X999" s="29">
        <v>0.6</v>
      </c>
      <c r="Z999" s="29">
        <v>992</v>
      </c>
      <c r="AA999" s="29">
        <v>1.3</v>
      </c>
      <c r="AB999" s="29">
        <v>90</v>
      </c>
      <c r="AC999" s="29">
        <v>199.7</v>
      </c>
    </row>
    <row r="1000" spans="1:29">
      <c r="A1000" s="13" t="s">
        <v>15927</v>
      </c>
      <c r="B1000" s="4" t="s">
        <v>968</v>
      </c>
      <c r="C1000" s="12" t="s">
        <v>1103</v>
      </c>
      <c r="D1000" s="4" t="s">
        <v>316</v>
      </c>
      <c r="E1000" s="4" t="s">
        <v>722</v>
      </c>
      <c r="F1000" s="4" t="s">
        <v>7360</v>
      </c>
      <c r="G1000" s="4" t="s">
        <v>31</v>
      </c>
      <c r="H1000" s="4" t="s">
        <v>778</v>
      </c>
      <c r="I1000" s="5" t="s">
        <v>21233</v>
      </c>
      <c r="J1000" s="5" t="s">
        <v>338</v>
      </c>
      <c r="K1000" s="5" t="s">
        <v>278</v>
      </c>
      <c r="L1000" s="5" t="s">
        <v>4364</v>
      </c>
      <c r="M1000" s="5" t="s">
        <v>11316</v>
      </c>
      <c r="N1000" s="5" t="s">
        <v>2386</v>
      </c>
      <c r="O1000" s="5" t="s">
        <v>18815</v>
      </c>
      <c r="P1000" s="5" t="s">
        <v>21234</v>
      </c>
      <c r="Q1000" s="5">
        <v>1.672</v>
      </c>
      <c r="R1000" s="25">
        <f t="shared" si="15"/>
        <v>1.672</v>
      </c>
      <c r="S1000" s="30" t="s">
        <v>21235</v>
      </c>
      <c r="T1000" s="30" t="s">
        <v>3656</v>
      </c>
      <c r="U1000" s="30" t="s">
        <v>278</v>
      </c>
      <c r="V1000" s="5" t="s">
        <v>278</v>
      </c>
      <c r="W1000" s="28"/>
      <c r="X1000" s="29">
        <v>0.7</v>
      </c>
      <c r="Z1000" s="29">
        <v>990.7</v>
      </c>
      <c r="AA1000" s="29">
        <v>2</v>
      </c>
      <c r="AB1000" s="29">
        <v>85</v>
      </c>
      <c r="AC1000" s="29">
        <v>198.8</v>
      </c>
    </row>
    <row r="1001" spans="1:29">
      <c r="A1001" s="13" t="s">
        <v>15931</v>
      </c>
      <c r="B1001" s="4" t="s">
        <v>655</v>
      </c>
      <c r="C1001" s="12" t="s">
        <v>1103</v>
      </c>
      <c r="D1001" s="4" t="s">
        <v>176</v>
      </c>
      <c r="E1001" s="4" t="s">
        <v>574</v>
      </c>
      <c r="F1001" s="4" t="s">
        <v>1957</v>
      </c>
      <c r="G1001" s="4" t="s">
        <v>31</v>
      </c>
      <c r="H1001" s="4" t="s">
        <v>345</v>
      </c>
      <c r="I1001" s="5" t="s">
        <v>21236</v>
      </c>
      <c r="J1001" s="5" t="s">
        <v>40</v>
      </c>
      <c r="K1001" s="5" t="s">
        <v>1764</v>
      </c>
      <c r="L1001" s="5" t="s">
        <v>4412</v>
      </c>
      <c r="M1001" s="5" t="s">
        <v>21237</v>
      </c>
      <c r="N1001" s="5" t="s">
        <v>913</v>
      </c>
      <c r="O1001" s="5" t="s">
        <v>19604</v>
      </c>
      <c r="P1001" s="5" t="s">
        <v>4538</v>
      </c>
      <c r="Q1001" s="5">
        <v>1.683</v>
      </c>
      <c r="R1001" s="25">
        <f t="shared" si="15"/>
        <v>1.683</v>
      </c>
      <c r="S1001" s="30" t="s">
        <v>21238</v>
      </c>
      <c r="T1001" s="30" t="s">
        <v>5140</v>
      </c>
      <c r="U1001" s="30" t="s">
        <v>278</v>
      </c>
      <c r="V1001" s="5" t="s">
        <v>278</v>
      </c>
      <c r="W1001" s="28"/>
      <c r="X1001" s="29">
        <v>0.7</v>
      </c>
      <c r="Z1001" s="29">
        <v>989.9</v>
      </c>
      <c r="AA1001" s="29">
        <v>2.9</v>
      </c>
      <c r="AB1001" s="29">
        <v>82</v>
      </c>
      <c r="AC1001" s="29">
        <v>187.7</v>
      </c>
    </row>
    <row r="1002" spans="1:29">
      <c r="A1002" s="13" t="s">
        <v>15936</v>
      </c>
      <c r="B1002" s="4" t="s">
        <v>640</v>
      </c>
      <c r="C1002" s="12" t="s">
        <v>1103</v>
      </c>
      <c r="D1002" s="4" t="s">
        <v>63</v>
      </c>
      <c r="E1002" s="4" t="s">
        <v>345</v>
      </c>
      <c r="F1002" s="4" t="s">
        <v>4677</v>
      </c>
      <c r="G1002" s="4" t="s">
        <v>31</v>
      </c>
      <c r="H1002" s="4" t="s">
        <v>778</v>
      </c>
      <c r="I1002" s="5" t="s">
        <v>21239</v>
      </c>
      <c r="J1002" s="5" t="s">
        <v>1287</v>
      </c>
      <c r="K1002" s="5" t="s">
        <v>1585</v>
      </c>
      <c r="L1002" s="5" t="s">
        <v>621</v>
      </c>
      <c r="M1002" s="5" t="s">
        <v>9936</v>
      </c>
      <c r="N1002" s="5" t="s">
        <v>2386</v>
      </c>
      <c r="O1002" s="5" t="s">
        <v>21240</v>
      </c>
      <c r="P1002" s="5" t="s">
        <v>21241</v>
      </c>
      <c r="Q1002" s="5">
        <v>1.335</v>
      </c>
      <c r="R1002" s="25">
        <f t="shared" si="15"/>
        <v>1.335</v>
      </c>
      <c r="S1002" s="30" t="s">
        <v>21242</v>
      </c>
      <c r="T1002" s="30" t="s">
        <v>5619</v>
      </c>
      <c r="U1002" s="30" t="s">
        <v>2012</v>
      </c>
      <c r="V1002" s="5" t="s">
        <v>278</v>
      </c>
      <c r="W1002" s="28"/>
      <c r="X1002" s="29">
        <v>1.3</v>
      </c>
      <c r="Z1002" s="29">
        <v>989.5</v>
      </c>
      <c r="AA1002" s="29">
        <v>3.3</v>
      </c>
      <c r="AB1002" s="29">
        <v>84</v>
      </c>
      <c r="AC1002" s="29">
        <v>187.8</v>
      </c>
    </row>
    <row r="1003" spans="1:29">
      <c r="A1003" s="13" t="s">
        <v>15942</v>
      </c>
      <c r="B1003" s="4" t="s">
        <v>940</v>
      </c>
      <c r="C1003" s="12" t="s">
        <v>1103</v>
      </c>
      <c r="D1003" s="4" t="s">
        <v>574</v>
      </c>
      <c r="E1003" s="4" t="s">
        <v>97</v>
      </c>
      <c r="F1003" s="4" t="s">
        <v>7176</v>
      </c>
      <c r="G1003" s="4" t="s">
        <v>874</v>
      </c>
      <c r="H1003" s="4" t="s">
        <v>192</v>
      </c>
      <c r="I1003" s="5" t="s">
        <v>21243</v>
      </c>
      <c r="J1003" s="5" t="s">
        <v>2467</v>
      </c>
      <c r="K1003" s="5" t="s">
        <v>2012</v>
      </c>
      <c r="L1003" s="5" t="s">
        <v>6556</v>
      </c>
      <c r="M1003" s="5" t="s">
        <v>21244</v>
      </c>
      <c r="N1003" s="5" t="s">
        <v>2768</v>
      </c>
      <c r="O1003" s="5" t="s">
        <v>21245</v>
      </c>
      <c r="P1003" s="5" t="s">
        <v>21246</v>
      </c>
      <c r="Q1003" s="5">
        <v>1.397</v>
      </c>
      <c r="R1003" s="25">
        <f t="shared" si="15"/>
        <v>1.397</v>
      </c>
      <c r="S1003" s="30" t="s">
        <v>21247</v>
      </c>
      <c r="T1003" s="30" t="s">
        <v>1766</v>
      </c>
      <c r="U1003" s="30" t="s">
        <v>1946</v>
      </c>
      <c r="V1003" s="5" t="s">
        <v>278</v>
      </c>
      <c r="W1003" s="28"/>
      <c r="X1003" s="29">
        <v>2</v>
      </c>
      <c r="Z1003" s="29">
        <v>989.5</v>
      </c>
      <c r="AA1003" s="29">
        <v>3.4</v>
      </c>
      <c r="AB1003" s="29">
        <v>89</v>
      </c>
      <c r="AC1003" s="29">
        <v>187.7</v>
      </c>
    </row>
    <row r="1004" spans="1:29">
      <c r="A1004" s="13" t="s">
        <v>15947</v>
      </c>
      <c r="B1004" s="4" t="s">
        <v>65</v>
      </c>
      <c r="C1004" s="12" t="s">
        <v>1103</v>
      </c>
      <c r="D1004" s="4" t="s">
        <v>207</v>
      </c>
      <c r="E1004" s="4" t="s">
        <v>1088</v>
      </c>
      <c r="F1004" s="4" t="s">
        <v>4370</v>
      </c>
      <c r="G1004" s="4" t="s">
        <v>874</v>
      </c>
      <c r="H1004" s="4" t="s">
        <v>116</v>
      </c>
      <c r="I1004" s="5" t="s">
        <v>21248</v>
      </c>
      <c r="J1004" s="5" t="s">
        <v>278</v>
      </c>
      <c r="K1004" s="5" t="s">
        <v>278</v>
      </c>
      <c r="L1004" s="5" t="s">
        <v>6713</v>
      </c>
      <c r="M1004" s="5" t="s">
        <v>16955</v>
      </c>
      <c r="N1004" s="5" t="s">
        <v>168</v>
      </c>
      <c r="O1004" s="5" t="s">
        <v>7118</v>
      </c>
      <c r="P1004" s="5" t="s">
        <v>2734</v>
      </c>
      <c r="Q1004" s="5">
        <v>1.31</v>
      </c>
      <c r="R1004" s="25">
        <f t="shared" si="15"/>
        <v>1.31</v>
      </c>
      <c r="S1004" s="30" t="s">
        <v>21249</v>
      </c>
      <c r="T1004" s="30" t="s">
        <v>2353</v>
      </c>
      <c r="U1004" s="30" t="s">
        <v>278</v>
      </c>
      <c r="V1004" s="5" t="s">
        <v>278</v>
      </c>
      <c r="W1004" s="28"/>
      <c r="X1004" s="29">
        <v>2.9</v>
      </c>
      <c r="Z1004" s="29">
        <v>989.7</v>
      </c>
      <c r="AA1004" s="29">
        <v>3.3</v>
      </c>
      <c r="AB1004" s="29">
        <v>92</v>
      </c>
      <c r="AC1004" s="29">
        <v>195.8</v>
      </c>
    </row>
    <row r="1005" spans="1:29">
      <c r="A1005" s="13" t="s">
        <v>15952</v>
      </c>
      <c r="B1005" s="4" t="s">
        <v>954</v>
      </c>
      <c r="C1005" s="12" t="s">
        <v>1591</v>
      </c>
      <c r="D1005" s="4" t="s">
        <v>112</v>
      </c>
      <c r="E1005" s="4" t="s">
        <v>300</v>
      </c>
      <c r="F1005" s="4" t="s">
        <v>3158</v>
      </c>
      <c r="G1005" s="4" t="s">
        <v>1459</v>
      </c>
      <c r="H1005" s="4" t="s">
        <v>66</v>
      </c>
      <c r="I1005" s="5" t="s">
        <v>21250</v>
      </c>
      <c r="J1005" s="5" t="s">
        <v>2376</v>
      </c>
      <c r="K1005" s="5" t="s">
        <v>8209</v>
      </c>
      <c r="L1005" s="5" t="s">
        <v>5176</v>
      </c>
      <c r="M1005" s="5" t="s">
        <v>21251</v>
      </c>
      <c r="N1005" s="5" t="s">
        <v>1608</v>
      </c>
      <c r="O1005" s="5" t="s">
        <v>21252</v>
      </c>
      <c r="P1005" s="5" t="s">
        <v>21253</v>
      </c>
      <c r="Q1005" s="5">
        <v>1.464</v>
      </c>
      <c r="R1005" s="25">
        <f t="shared" si="15"/>
        <v>1.464</v>
      </c>
      <c r="S1005" s="30" t="s">
        <v>21254</v>
      </c>
      <c r="T1005" s="30" t="s">
        <v>1688</v>
      </c>
      <c r="U1005" s="30" t="s">
        <v>278</v>
      </c>
      <c r="V1005" s="5" t="s">
        <v>278</v>
      </c>
      <c r="W1005" s="28"/>
      <c r="X1005" s="29">
        <v>3.3</v>
      </c>
      <c r="Z1005" s="29">
        <v>990.1</v>
      </c>
      <c r="AA1005" s="29">
        <v>1.1</v>
      </c>
      <c r="AB1005" s="29">
        <v>92</v>
      </c>
      <c r="AC1005" s="29">
        <v>173.9</v>
      </c>
    </row>
    <row r="1006" spans="1:29">
      <c r="A1006" s="13" t="s">
        <v>15958</v>
      </c>
      <c r="B1006" s="4" t="s">
        <v>571</v>
      </c>
      <c r="C1006" s="12" t="s">
        <v>1591</v>
      </c>
      <c r="D1006" s="4" t="s">
        <v>144</v>
      </c>
      <c r="E1006" s="4" t="s">
        <v>954</v>
      </c>
      <c r="F1006" s="4" t="s">
        <v>6739</v>
      </c>
      <c r="G1006" s="4" t="s">
        <v>34</v>
      </c>
      <c r="H1006" s="4" t="s">
        <v>407</v>
      </c>
      <c r="I1006" s="5" t="s">
        <v>21255</v>
      </c>
      <c r="J1006" s="5" t="s">
        <v>278</v>
      </c>
      <c r="K1006" s="5" t="s">
        <v>1313</v>
      </c>
      <c r="L1006" s="5" t="s">
        <v>11146</v>
      </c>
      <c r="M1006" s="5" t="s">
        <v>21256</v>
      </c>
      <c r="N1006" s="5" t="s">
        <v>501</v>
      </c>
      <c r="O1006" s="5" t="s">
        <v>2698</v>
      </c>
      <c r="P1006" s="5" t="s">
        <v>21257</v>
      </c>
      <c r="Q1006" s="5">
        <v>2.78</v>
      </c>
      <c r="R1006" s="25">
        <f t="shared" si="15"/>
        <v>2.78</v>
      </c>
      <c r="S1006" s="30" t="s">
        <v>52</v>
      </c>
      <c r="T1006" s="30" t="s">
        <v>867</v>
      </c>
      <c r="U1006" s="30" t="s">
        <v>1719</v>
      </c>
      <c r="V1006" s="5" t="s">
        <v>278</v>
      </c>
      <c r="W1006" s="28"/>
      <c r="X1006" s="29">
        <v>3.4</v>
      </c>
      <c r="Z1006" s="29">
        <v>990.7</v>
      </c>
      <c r="AA1006" s="29">
        <v>0.8</v>
      </c>
      <c r="AB1006" s="29">
        <v>93</v>
      </c>
      <c r="AC1006" s="29">
        <v>107.7</v>
      </c>
    </row>
    <row r="1007" spans="1:29">
      <c r="A1007" s="13" t="s">
        <v>15963</v>
      </c>
      <c r="B1007" s="4" t="s">
        <v>284</v>
      </c>
      <c r="C1007" s="12" t="s">
        <v>1591</v>
      </c>
      <c r="D1007" s="4" t="s">
        <v>114</v>
      </c>
      <c r="E1007" s="4" t="s">
        <v>28</v>
      </c>
      <c r="F1007" s="4" t="s">
        <v>14235</v>
      </c>
      <c r="G1007" s="4" t="s">
        <v>942</v>
      </c>
      <c r="H1007" s="4" t="s">
        <v>224</v>
      </c>
      <c r="I1007" s="5" t="s">
        <v>21258</v>
      </c>
      <c r="J1007" s="5" t="s">
        <v>278</v>
      </c>
      <c r="K1007" s="5" t="s">
        <v>73</v>
      </c>
      <c r="L1007" s="5" t="s">
        <v>5810</v>
      </c>
      <c r="M1007" s="5" t="s">
        <v>9453</v>
      </c>
      <c r="N1007" s="5" t="s">
        <v>1533</v>
      </c>
      <c r="O1007" s="5" t="s">
        <v>17695</v>
      </c>
      <c r="P1007" s="5" t="s">
        <v>21259</v>
      </c>
      <c r="Q1007" s="5">
        <v>2.984</v>
      </c>
      <c r="R1007" s="25">
        <f t="shared" si="15"/>
        <v>2.984</v>
      </c>
      <c r="S1007" s="30" t="s">
        <v>21260</v>
      </c>
      <c r="T1007" s="30" t="s">
        <v>2323</v>
      </c>
      <c r="U1007" s="30" t="s">
        <v>278</v>
      </c>
      <c r="V1007" s="5" t="s">
        <v>278</v>
      </c>
      <c r="W1007" s="28"/>
      <c r="X1007" s="29">
        <v>3.3</v>
      </c>
      <c r="Z1007" s="29">
        <v>991.3</v>
      </c>
      <c r="AA1007" s="29">
        <v>1.7</v>
      </c>
      <c r="AB1007" s="29">
        <v>95</v>
      </c>
      <c r="AC1007" s="29">
        <v>97.7</v>
      </c>
    </row>
    <row r="1008" spans="1:29">
      <c r="A1008" s="13" t="s">
        <v>15968</v>
      </c>
      <c r="B1008" s="4" t="s">
        <v>284</v>
      </c>
      <c r="C1008" s="12" t="s">
        <v>1591</v>
      </c>
      <c r="D1008" s="4" t="s">
        <v>206</v>
      </c>
      <c r="E1008" s="4" t="s">
        <v>28</v>
      </c>
      <c r="F1008" s="4" t="s">
        <v>8903</v>
      </c>
      <c r="G1008" s="4" t="s">
        <v>191</v>
      </c>
      <c r="H1008" s="4" t="s">
        <v>709</v>
      </c>
      <c r="I1008" s="5" t="s">
        <v>21261</v>
      </c>
      <c r="J1008" s="5" t="s">
        <v>278</v>
      </c>
      <c r="K1008" s="5" t="s">
        <v>264</v>
      </c>
      <c r="L1008" s="5" t="s">
        <v>11146</v>
      </c>
      <c r="M1008" s="5" t="s">
        <v>21262</v>
      </c>
      <c r="N1008" s="5" t="s">
        <v>1864</v>
      </c>
      <c r="O1008" s="5" t="s">
        <v>9236</v>
      </c>
      <c r="P1008" s="5" t="s">
        <v>20050</v>
      </c>
      <c r="Q1008" s="5">
        <v>2.969</v>
      </c>
      <c r="R1008" s="25">
        <f t="shared" si="15"/>
        <v>2.969</v>
      </c>
      <c r="S1008" s="30" t="s">
        <v>21263</v>
      </c>
      <c r="T1008" s="30" t="s">
        <v>2345</v>
      </c>
      <c r="U1008" s="30" t="s">
        <v>1707</v>
      </c>
      <c r="V1008" s="5" t="s">
        <v>278</v>
      </c>
      <c r="W1008" s="28"/>
      <c r="X1008" s="29">
        <v>1.1</v>
      </c>
      <c r="Z1008" s="29">
        <v>991.6</v>
      </c>
      <c r="AA1008" s="29">
        <v>1.8</v>
      </c>
      <c r="AB1008" s="29">
        <v>98</v>
      </c>
      <c r="AC1008" s="29">
        <v>95.2</v>
      </c>
    </row>
    <row r="1009" spans="1:29">
      <c r="A1009" s="13" t="s">
        <v>15974</v>
      </c>
      <c r="B1009" s="4" t="s">
        <v>316</v>
      </c>
      <c r="C1009" s="12" t="s">
        <v>1591</v>
      </c>
      <c r="D1009" s="4" t="s">
        <v>129</v>
      </c>
      <c r="E1009" s="4" t="s">
        <v>116</v>
      </c>
      <c r="F1009" s="4" t="s">
        <v>5686</v>
      </c>
      <c r="G1009" s="4" t="s">
        <v>50</v>
      </c>
      <c r="H1009" s="4" t="s">
        <v>709</v>
      </c>
      <c r="I1009" s="5" t="s">
        <v>21264</v>
      </c>
      <c r="J1009" s="5" t="s">
        <v>1764</v>
      </c>
      <c r="K1009" s="5" t="s">
        <v>2090</v>
      </c>
      <c r="L1009" s="5" t="s">
        <v>19642</v>
      </c>
      <c r="M1009" s="5" t="s">
        <v>21265</v>
      </c>
      <c r="N1009" s="5" t="s">
        <v>2403</v>
      </c>
      <c r="O1009" s="5" t="s">
        <v>21266</v>
      </c>
      <c r="P1009" s="5" t="s">
        <v>21267</v>
      </c>
      <c r="Q1009" s="5">
        <v>2.227</v>
      </c>
      <c r="R1009" s="25">
        <f t="shared" si="15"/>
        <v>2.227</v>
      </c>
      <c r="S1009" s="30" t="s">
        <v>21268</v>
      </c>
      <c r="T1009" s="30" t="s">
        <v>5381</v>
      </c>
      <c r="U1009" s="30" t="s">
        <v>278</v>
      </c>
      <c r="V1009" s="5" t="s">
        <v>278</v>
      </c>
      <c r="W1009" s="28"/>
      <c r="X1009" s="29">
        <v>0.8</v>
      </c>
      <c r="Z1009" s="29">
        <v>991.8</v>
      </c>
      <c r="AA1009" s="29">
        <v>0.5</v>
      </c>
      <c r="AB1009" s="29">
        <v>98</v>
      </c>
      <c r="AC1009" s="29">
        <v>139</v>
      </c>
    </row>
    <row r="1010" spans="1:29">
      <c r="A1010" s="13" t="s">
        <v>15979</v>
      </c>
      <c r="B1010" s="4" t="s">
        <v>968</v>
      </c>
      <c r="C1010" s="12" t="s">
        <v>1591</v>
      </c>
      <c r="D1010" s="4" t="s">
        <v>954</v>
      </c>
      <c r="E1010" s="4" t="s">
        <v>722</v>
      </c>
      <c r="F1010" s="4" t="s">
        <v>4372</v>
      </c>
      <c r="G1010" s="4" t="s">
        <v>1459</v>
      </c>
      <c r="H1010" s="4" t="s">
        <v>476</v>
      </c>
      <c r="I1010" s="5" t="s">
        <v>21269</v>
      </c>
      <c r="J1010" s="5" t="s">
        <v>278</v>
      </c>
      <c r="K1010" s="5" t="s">
        <v>278</v>
      </c>
      <c r="L1010" s="5" t="s">
        <v>6569</v>
      </c>
      <c r="M1010" s="5" t="s">
        <v>21270</v>
      </c>
      <c r="N1010" s="5" t="s">
        <v>2403</v>
      </c>
      <c r="O1010" s="5" t="s">
        <v>20280</v>
      </c>
      <c r="P1010" s="5" t="s">
        <v>21271</v>
      </c>
      <c r="Q1010" s="5">
        <v>2.056</v>
      </c>
      <c r="R1010" s="25">
        <f t="shared" si="15"/>
        <v>2.056</v>
      </c>
      <c r="S1010" s="30" t="s">
        <v>21272</v>
      </c>
      <c r="T1010" s="30" t="s">
        <v>1984</v>
      </c>
      <c r="U1010" s="30" t="s">
        <v>728</v>
      </c>
      <c r="V1010" s="5" t="s">
        <v>278</v>
      </c>
      <c r="W1010" s="28"/>
      <c r="X1010" s="29">
        <v>1.7</v>
      </c>
      <c r="Z1010" s="29">
        <v>991.8</v>
      </c>
      <c r="AA1010" s="29">
        <v>0.6</v>
      </c>
      <c r="AB1010" s="29">
        <v>98</v>
      </c>
      <c r="AC1010" s="29">
        <v>165.3</v>
      </c>
    </row>
    <row r="1011" spans="1:29">
      <c r="A1011" s="13" t="s">
        <v>15985</v>
      </c>
      <c r="B1011" s="4" t="s">
        <v>47</v>
      </c>
      <c r="C1011" s="12" t="s">
        <v>1591</v>
      </c>
      <c r="D1011" s="4" t="s">
        <v>2663</v>
      </c>
      <c r="E1011" s="4" t="s">
        <v>222</v>
      </c>
      <c r="F1011" s="4" t="s">
        <v>6615</v>
      </c>
      <c r="G1011" s="4" t="s">
        <v>1459</v>
      </c>
      <c r="H1011" s="4" t="s">
        <v>29</v>
      </c>
      <c r="I1011" s="5" t="s">
        <v>21273</v>
      </c>
      <c r="J1011" s="5" t="s">
        <v>2002</v>
      </c>
      <c r="K1011" s="5" t="s">
        <v>2208</v>
      </c>
      <c r="L1011" s="5" t="s">
        <v>5612</v>
      </c>
      <c r="M1011" s="5" t="s">
        <v>21274</v>
      </c>
      <c r="N1011" s="5" t="s">
        <v>620</v>
      </c>
      <c r="O1011" s="5" t="s">
        <v>21275</v>
      </c>
      <c r="P1011" s="5" t="s">
        <v>21276</v>
      </c>
      <c r="Q1011" s="5">
        <v>1.882</v>
      </c>
      <c r="R1011" s="25">
        <f t="shared" si="15"/>
        <v>1.882</v>
      </c>
      <c r="S1011" s="30" t="s">
        <v>21277</v>
      </c>
      <c r="T1011" s="30" t="s">
        <v>5541</v>
      </c>
      <c r="U1011" s="30" t="s">
        <v>385</v>
      </c>
      <c r="V1011" s="5" t="s">
        <v>278</v>
      </c>
      <c r="W1011" s="28"/>
      <c r="X1011" s="29">
        <v>1.8</v>
      </c>
      <c r="Z1011" s="29">
        <v>991.7</v>
      </c>
      <c r="AA1011" s="29">
        <v>0.4</v>
      </c>
      <c r="AB1011" s="29">
        <v>97</v>
      </c>
      <c r="AC1011" s="29">
        <v>117.7</v>
      </c>
    </row>
    <row r="1012" spans="1:29">
      <c r="A1012" s="13" t="s">
        <v>15991</v>
      </c>
      <c r="B1012" s="4" t="s">
        <v>47</v>
      </c>
      <c r="C1012" s="12" t="s">
        <v>1591</v>
      </c>
      <c r="D1012" s="4" t="s">
        <v>129</v>
      </c>
      <c r="E1012" s="4" t="s">
        <v>222</v>
      </c>
      <c r="F1012" s="4" t="s">
        <v>8699</v>
      </c>
      <c r="G1012" s="4" t="s">
        <v>874</v>
      </c>
      <c r="H1012" s="4" t="s">
        <v>29</v>
      </c>
      <c r="I1012" s="5" t="s">
        <v>14728</v>
      </c>
      <c r="J1012" s="5" t="s">
        <v>278</v>
      </c>
      <c r="K1012" s="5" t="s">
        <v>278</v>
      </c>
      <c r="L1012" s="5" t="s">
        <v>2524</v>
      </c>
      <c r="M1012" s="5" t="s">
        <v>21278</v>
      </c>
      <c r="N1012" s="5" t="s">
        <v>1287</v>
      </c>
      <c r="O1012" s="5" t="s">
        <v>21279</v>
      </c>
      <c r="P1012" s="5" t="s">
        <v>21280</v>
      </c>
      <c r="Q1012" s="5">
        <v>1.685</v>
      </c>
      <c r="R1012" s="25">
        <f t="shared" si="15"/>
        <v>1.685</v>
      </c>
      <c r="S1012" s="30" t="s">
        <v>21281</v>
      </c>
      <c r="T1012" s="30" t="s">
        <v>324</v>
      </c>
      <c r="U1012" s="30" t="s">
        <v>136</v>
      </c>
      <c r="V1012" s="5" t="s">
        <v>278</v>
      </c>
      <c r="W1012" s="28"/>
      <c r="X1012" s="29">
        <v>0.5</v>
      </c>
      <c r="Z1012" s="29">
        <v>991.7</v>
      </c>
      <c r="AA1012" s="29">
        <v>0.4</v>
      </c>
      <c r="AB1012" s="29">
        <v>97</v>
      </c>
      <c r="AC1012" s="29">
        <v>118</v>
      </c>
    </row>
    <row r="1013" spans="1:29">
      <c r="A1013" s="13" t="s">
        <v>15997</v>
      </c>
      <c r="B1013" s="4" t="s">
        <v>63</v>
      </c>
      <c r="C1013" s="12" t="s">
        <v>1591</v>
      </c>
      <c r="D1013" s="4" t="s">
        <v>238</v>
      </c>
      <c r="E1013" s="4" t="s">
        <v>209</v>
      </c>
      <c r="F1013" s="4" t="s">
        <v>8001</v>
      </c>
      <c r="G1013" s="4" t="s">
        <v>115</v>
      </c>
      <c r="H1013" s="4" t="s">
        <v>81</v>
      </c>
      <c r="I1013" s="5" t="s">
        <v>21282</v>
      </c>
      <c r="J1013" s="5" t="s">
        <v>278</v>
      </c>
      <c r="K1013" s="5" t="s">
        <v>278</v>
      </c>
      <c r="L1013" s="5" t="s">
        <v>62</v>
      </c>
      <c r="M1013" s="5" t="s">
        <v>21283</v>
      </c>
      <c r="N1013" s="5" t="s">
        <v>2403</v>
      </c>
      <c r="O1013" s="5" t="s">
        <v>15159</v>
      </c>
      <c r="P1013" s="5" t="s">
        <v>19430</v>
      </c>
      <c r="Q1013" s="5">
        <v>1.203</v>
      </c>
      <c r="R1013" s="25">
        <f t="shared" si="15"/>
        <v>1.203</v>
      </c>
      <c r="S1013" s="30" t="s">
        <v>7088</v>
      </c>
      <c r="T1013" s="30" t="s">
        <v>3771</v>
      </c>
      <c r="U1013" s="30" t="s">
        <v>278</v>
      </c>
      <c r="V1013" s="5" t="s">
        <v>278</v>
      </c>
      <c r="W1013" s="28"/>
      <c r="X1013" s="29">
        <v>0.6</v>
      </c>
      <c r="Z1013" s="29">
        <v>991.7</v>
      </c>
      <c r="AA1013" s="29" t="s">
        <v>269</v>
      </c>
      <c r="AB1013" s="29">
        <v>97</v>
      </c>
      <c r="AC1013" s="29" t="s">
        <v>269</v>
      </c>
    </row>
    <row r="1014" spans="1:29">
      <c r="A1014" s="13" t="s">
        <v>16003</v>
      </c>
      <c r="B1014" s="4" t="s">
        <v>640</v>
      </c>
      <c r="C1014" s="12" t="s">
        <v>1591</v>
      </c>
      <c r="D1014" s="4" t="s">
        <v>129</v>
      </c>
      <c r="E1014" s="4" t="s">
        <v>345</v>
      </c>
      <c r="F1014" s="4" t="s">
        <v>162</v>
      </c>
      <c r="G1014" s="4" t="s">
        <v>31</v>
      </c>
      <c r="H1014" s="4" t="s">
        <v>29</v>
      </c>
      <c r="I1014" s="5" t="s">
        <v>21284</v>
      </c>
      <c r="J1014" s="5" t="s">
        <v>278</v>
      </c>
      <c r="K1014" s="5" t="s">
        <v>278</v>
      </c>
      <c r="L1014" s="5" t="s">
        <v>4239</v>
      </c>
      <c r="M1014" s="5" t="s">
        <v>21285</v>
      </c>
      <c r="N1014" s="5" t="s">
        <v>2245</v>
      </c>
      <c r="O1014" s="5" t="s">
        <v>21286</v>
      </c>
      <c r="P1014" s="5" t="s">
        <v>21287</v>
      </c>
      <c r="Q1014" s="5">
        <v>1.344</v>
      </c>
      <c r="R1014" s="25">
        <f t="shared" si="15"/>
        <v>1.344</v>
      </c>
      <c r="S1014" s="30" t="s">
        <v>21288</v>
      </c>
      <c r="T1014" s="30" t="s">
        <v>580</v>
      </c>
      <c r="U1014" s="30" t="s">
        <v>1678</v>
      </c>
      <c r="V1014" s="5" t="s">
        <v>278</v>
      </c>
      <c r="W1014" s="28"/>
      <c r="X1014" s="29">
        <v>0.4</v>
      </c>
      <c r="Z1014" s="29" t="s">
        <v>269</v>
      </c>
      <c r="AA1014" s="29" t="s">
        <v>269</v>
      </c>
      <c r="AB1014" s="29" t="s">
        <v>269</v>
      </c>
      <c r="AC1014" s="29" t="s">
        <v>269</v>
      </c>
    </row>
    <row r="1015" spans="1:29">
      <c r="A1015" s="13" t="s">
        <v>16010</v>
      </c>
      <c r="B1015" s="4" t="s">
        <v>65</v>
      </c>
      <c r="C1015" s="12" t="s">
        <v>1591</v>
      </c>
      <c r="D1015" s="4" t="s">
        <v>574</v>
      </c>
      <c r="E1015" s="4" t="s">
        <v>1088</v>
      </c>
      <c r="F1015" s="4" t="s">
        <v>7176</v>
      </c>
      <c r="G1015" s="4" t="s">
        <v>160</v>
      </c>
      <c r="H1015" s="4" t="s">
        <v>145</v>
      </c>
      <c r="I1015" s="5" t="s">
        <v>21289</v>
      </c>
      <c r="J1015" s="5" t="s">
        <v>278</v>
      </c>
      <c r="K1015" s="5" t="s">
        <v>2751</v>
      </c>
      <c r="L1015" s="5" t="s">
        <v>7994</v>
      </c>
      <c r="M1015" s="5" t="s">
        <v>21290</v>
      </c>
      <c r="N1015" s="5" t="s">
        <v>742</v>
      </c>
      <c r="O1015" s="5" t="s">
        <v>21291</v>
      </c>
      <c r="P1015" s="5" t="s">
        <v>21292</v>
      </c>
      <c r="Q1015" s="5">
        <v>1.231</v>
      </c>
      <c r="R1015" s="25">
        <f t="shared" si="15"/>
        <v>1.231</v>
      </c>
      <c r="S1015" s="30" t="s">
        <v>17195</v>
      </c>
      <c r="T1015" s="30" t="s">
        <v>756</v>
      </c>
      <c r="U1015" s="30" t="s">
        <v>8209</v>
      </c>
      <c r="V1015" s="5" t="s">
        <v>5186</v>
      </c>
      <c r="W1015" s="28"/>
      <c r="X1015" s="29">
        <v>0.4</v>
      </c>
      <c r="Z1015" s="29">
        <v>990.6</v>
      </c>
      <c r="AA1015" s="29">
        <v>1.4</v>
      </c>
      <c r="AB1015" s="29">
        <v>95</v>
      </c>
      <c r="AC1015" s="29">
        <v>23.7</v>
      </c>
    </row>
    <row r="1016" spans="1:29">
      <c r="A1016" s="13" t="s">
        <v>16016</v>
      </c>
      <c r="B1016" s="4" t="s">
        <v>82</v>
      </c>
      <c r="C1016" s="12" t="s">
        <v>1591</v>
      </c>
      <c r="D1016" s="4" t="s">
        <v>316</v>
      </c>
      <c r="E1016" s="4" t="s">
        <v>778</v>
      </c>
      <c r="F1016" s="4" t="s">
        <v>4164</v>
      </c>
      <c r="G1016" s="4" t="s">
        <v>68</v>
      </c>
      <c r="H1016" s="4" t="s">
        <v>83</v>
      </c>
      <c r="I1016" s="5" t="s">
        <v>21293</v>
      </c>
      <c r="J1016" s="5" t="s">
        <v>278</v>
      </c>
      <c r="K1016" s="5" t="s">
        <v>278</v>
      </c>
      <c r="L1016" s="5" t="s">
        <v>833</v>
      </c>
      <c r="M1016" s="5" t="s">
        <v>21294</v>
      </c>
      <c r="N1016" s="5" t="s">
        <v>1533</v>
      </c>
      <c r="O1016" s="5" t="s">
        <v>12828</v>
      </c>
      <c r="P1016" s="5" t="s">
        <v>21295</v>
      </c>
      <c r="Q1016" s="5">
        <v>1.426</v>
      </c>
      <c r="R1016" s="25">
        <f t="shared" si="15"/>
        <v>1.426</v>
      </c>
      <c r="S1016" s="30" t="s">
        <v>21296</v>
      </c>
      <c r="T1016" s="30" t="s">
        <v>745</v>
      </c>
      <c r="U1016" s="30" t="s">
        <v>1095</v>
      </c>
      <c r="V1016" s="5" t="s">
        <v>278</v>
      </c>
      <c r="W1016" s="28"/>
      <c r="X1016" s="29" t="s">
        <v>269</v>
      </c>
      <c r="Z1016" s="29">
        <v>990.4</v>
      </c>
      <c r="AA1016" s="29">
        <v>1.7</v>
      </c>
      <c r="AB1016" s="29">
        <v>95</v>
      </c>
      <c r="AC1016" s="29">
        <v>20.1</v>
      </c>
    </row>
    <row r="1017" spans="1:29">
      <c r="A1017" s="13" t="s">
        <v>16021</v>
      </c>
      <c r="B1017" s="4" t="s">
        <v>940</v>
      </c>
      <c r="C1017" s="12" t="s">
        <v>1591</v>
      </c>
      <c r="D1017" s="4" t="s">
        <v>207</v>
      </c>
      <c r="E1017" s="4" t="s">
        <v>97</v>
      </c>
      <c r="F1017" s="4" t="s">
        <v>1377</v>
      </c>
      <c r="G1017" s="4" t="s">
        <v>160</v>
      </c>
      <c r="H1017" s="4" t="s">
        <v>130</v>
      </c>
      <c r="I1017" s="5" t="s">
        <v>21297</v>
      </c>
      <c r="J1017" s="5" t="s">
        <v>278</v>
      </c>
      <c r="K1017" s="5" t="s">
        <v>278</v>
      </c>
      <c r="L1017" s="5" t="s">
        <v>2786</v>
      </c>
      <c r="M1017" s="5" t="s">
        <v>21298</v>
      </c>
      <c r="N1017" s="5" t="s">
        <v>264</v>
      </c>
      <c r="O1017" s="5" t="s">
        <v>21299</v>
      </c>
      <c r="P1017" s="5" t="s">
        <v>5241</v>
      </c>
      <c r="Q1017" s="5">
        <v>0.988</v>
      </c>
      <c r="R1017" s="25">
        <f t="shared" si="15"/>
        <v>0.988</v>
      </c>
      <c r="S1017" s="30" t="s">
        <v>21300</v>
      </c>
      <c r="T1017" s="30" t="s">
        <v>4405</v>
      </c>
      <c r="U1017" s="30" t="s">
        <v>935</v>
      </c>
      <c r="V1017" s="5" t="s">
        <v>278</v>
      </c>
      <c r="W1017" s="28"/>
      <c r="X1017" s="29" t="s">
        <v>269</v>
      </c>
      <c r="Z1017" s="29">
        <v>990.7</v>
      </c>
      <c r="AA1017" s="29">
        <v>1.1</v>
      </c>
      <c r="AB1017" s="29">
        <v>93</v>
      </c>
      <c r="AC1017" s="29">
        <v>38.8</v>
      </c>
    </row>
    <row r="1018" spans="1:29">
      <c r="A1018" s="13" t="s">
        <v>16026</v>
      </c>
      <c r="B1018" s="4" t="s">
        <v>30</v>
      </c>
      <c r="C1018" s="12" t="s">
        <v>1591</v>
      </c>
      <c r="D1018" s="4" t="s">
        <v>574</v>
      </c>
      <c r="E1018" s="4" t="s">
        <v>143</v>
      </c>
      <c r="F1018" s="4" t="s">
        <v>4164</v>
      </c>
      <c r="G1018" s="4" t="s">
        <v>160</v>
      </c>
      <c r="H1018" s="4" t="s">
        <v>393</v>
      </c>
      <c r="I1018" s="5" t="s">
        <v>21301</v>
      </c>
      <c r="J1018" s="5" t="s">
        <v>1764</v>
      </c>
      <c r="K1018" s="5" t="s">
        <v>1507</v>
      </c>
      <c r="L1018" s="5" t="s">
        <v>893</v>
      </c>
      <c r="M1018" s="5" t="s">
        <v>8567</v>
      </c>
      <c r="N1018" s="5" t="s">
        <v>232</v>
      </c>
      <c r="O1018" s="5" t="s">
        <v>2032</v>
      </c>
      <c r="P1018" s="5" t="s">
        <v>21302</v>
      </c>
      <c r="Q1018" s="5">
        <v>0.981</v>
      </c>
      <c r="R1018" s="25">
        <f t="shared" si="15"/>
        <v>0.981</v>
      </c>
      <c r="S1018" s="30" t="s">
        <v>21303</v>
      </c>
      <c r="T1018" s="30" t="s">
        <v>6105</v>
      </c>
      <c r="U1018" s="30" t="s">
        <v>2183</v>
      </c>
      <c r="V1018" s="5" t="s">
        <v>278</v>
      </c>
      <c r="W1018" s="28"/>
      <c r="X1018" s="29">
        <v>1.4</v>
      </c>
      <c r="Z1018" s="29">
        <v>991.2</v>
      </c>
      <c r="AA1018" s="29">
        <v>1.3</v>
      </c>
      <c r="AB1018" s="29">
        <v>94</v>
      </c>
      <c r="AC1018" s="29">
        <v>339.6</v>
      </c>
    </row>
    <row r="1019" spans="1:29">
      <c r="A1019" s="13" t="s">
        <v>16032</v>
      </c>
      <c r="B1019" s="4" t="s">
        <v>299</v>
      </c>
      <c r="C1019" s="12" t="s">
        <v>1591</v>
      </c>
      <c r="D1019" s="4" t="s">
        <v>28</v>
      </c>
      <c r="E1019" s="4" t="s">
        <v>130</v>
      </c>
      <c r="F1019" s="4" t="s">
        <v>7990</v>
      </c>
      <c r="G1019" s="4" t="s">
        <v>68</v>
      </c>
      <c r="H1019" s="4" t="s">
        <v>83</v>
      </c>
      <c r="I1019" s="5" t="s">
        <v>21304</v>
      </c>
      <c r="J1019" s="5" t="s">
        <v>2150</v>
      </c>
      <c r="K1019" s="5" t="s">
        <v>278</v>
      </c>
      <c r="L1019" s="5" t="s">
        <v>893</v>
      </c>
      <c r="M1019" s="5" t="s">
        <v>5448</v>
      </c>
      <c r="N1019" s="5" t="s">
        <v>1287</v>
      </c>
      <c r="O1019" s="5" t="s">
        <v>7708</v>
      </c>
      <c r="P1019" s="5" t="s">
        <v>21305</v>
      </c>
      <c r="Q1019" s="5">
        <v>0.95</v>
      </c>
      <c r="R1019" s="25">
        <f t="shared" si="15"/>
        <v>0.95</v>
      </c>
      <c r="S1019" s="30" t="s">
        <v>21306</v>
      </c>
      <c r="T1019" s="30" t="s">
        <v>5186</v>
      </c>
      <c r="U1019" s="30" t="s">
        <v>2802</v>
      </c>
      <c r="V1019" s="5" t="s">
        <v>278</v>
      </c>
      <c r="W1019" s="28"/>
      <c r="X1019" s="29">
        <v>1.7</v>
      </c>
      <c r="Z1019" s="29">
        <v>991.7</v>
      </c>
      <c r="AA1019" s="29">
        <v>2.1</v>
      </c>
      <c r="AB1019" s="29">
        <v>95</v>
      </c>
      <c r="AC1019" s="29">
        <v>320.9</v>
      </c>
    </row>
    <row r="1020" spans="1:29">
      <c r="A1020" s="13" t="s">
        <v>16039</v>
      </c>
      <c r="B1020" s="4" t="s">
        <v>129</v>
      </c>
      <c r="C1020" s="12" t="s">
        <v>1591</v>
      </c>
      <c r="D1020" s="4" t="s">
        <v>224</v>
      </c>
      <c r="E1020" s="4" t="s">
        <v>66</v>
      </c>
      <c r="F1020" s="4" t="s">
        <v>6940</v>
      </c>
      <c r="G1020" s="4" t="s">
        <v>68</v>
      </c>
      <c r="H1020" s="4" t="s">
        <v>209</v>
      </c>
      <c r="I1020" s="5" t="s">
        <v>21307</v>
      </c>
      <c r="J1020" s="5" t="s">
        <v>278</v>
      </c>
      <c r="K1020" s="5" t="s">
        <v>5719</v>
      </c>
      <c r="L1020" s="5" t="s">
        <v>1648</v>
      </c>
      <c r="M1020" s="5" t="s">
        <v>18748</v>
      </c>
      <c r="N1020" s="5" t="s">
        <v>647</v>
      </c>
      <c r="O1020" s="5" t="s">
        <v>17527</v>
      </c>
      <c r="P1020" s="5" t="s">
        <v>21308</v>
      </c>
      <c r="Q1020" s="5">
        <v>0.78</v>
      </c>
      <c r="R1020" s="25">
        <f t="shared" si="15"/>
        <v>0.78</v>
      </c>
      <c r="S1020" s="30" t="s">
        <v>21309</v>
      </c>
      <c r="T1020" s="30" t="s">
        <v>717</v>
      </c>
      <c r="U1020" s="30" t="s">
        <v>1026</v>
      </c>
      <c r="V1020" s="5" t="s">
        <v>278</v>
      </c>
      <c r="W1020" s="28"/>
      <c r="X1020" s="29">
        <v>1.1</v>
      </c>
      <c r="Z1020" s="29">
        <v>991.9</v>
      </c>
      <c r="AA1020" s="29">
        <v>1.5</v>
      </c>
      <c r="AB1020" s="29">
        <v>96</v>
      </c>
      <c r="AC1020" s="29">
        <v>273.1</v>
      </c>
    </row>
    <row r="1021" spans="1:29">
      <c r="A1021" s="13" t="s">
        <v>16044</v>
      </c>
      <c r="B1021" s="4" t="s">
        <v>112</v>
      </c>
      <c r="C1021" s="12" t="s">
        <v>1591</v>
      </c>
      <c r="D1021" s="4" t="s">
        <v>80</v>
      </c>
      <c r="E1021" s="4" t="s">
        <v>393</v>
      </c>
      <c r="F1021" s="4" t="s">
        <v>677</v>
      </c>
      <c r="G1021" s="4" t="s">
        <v>68</v>
      </c>
      <c r="H1021" s="4" t="s">
        <v>209</v>
      </c>
      <c r="I1021" s="5" t="s">
        <v>21310</v>
      </c>
      <c r="J1021" s="5" t="s">
        <v>278</v>
      </c>
      <c r="K1021" s="5" t="s">
        <v>278</v>
      </c>
      <c r="L1021" s="5" t="s">
        <v>4303</v>
      </c>
      <c r="M1021" s="5" t="s">
        <v>21311</v>
      </c>
      <c r="N1021" s="5" t="s">
        <v>2403</v>
      </c>
      <c r="O1021" s="5" t="s">
        <v>21312</v>
      </c>
      <c r="P1021" s="5" t="s">
        <v>21313</v>
      </c>
      <c r="Q1021" s="5">
        <v>0.885</v>
      </c>
      <c r="R1021" s="25">
        <f t="shared" si="15"/>
        <v>0.885</v>
      </c>
      <c r="S1021" s="30" t="s">
        <v>21309</v>
      </c>
      <c r="T1021" s="30" t="s">
        <v>830</v>
      </c>
      <c r="U1021" s="30" t="s">
        <v>2040</v>
      </c>
      <c r="V1021" s="5" t="s">
        <v>1147</v>
      </c>
      <c r="W1021" s="28"/>
      <c r="X1021" s="29">
        <v>1.3</v>
      </c>
      <c r="Z1021" s="29">
        <v>991.9</v>
      </c>
      <c r="AA1021" s="29">
        <v>0.9</v>
      </c>
      <c r="AB1021" s="29">
        <v>95</v>
      </c>
      <c r="AC1021" s="29">
        <v>318.9</v>
      </c>
    </row>
    <row r="1022" spans="1:29">
      <c r="A1022" s="13" t="s">
        <v>16049</v>
      </c>
      <c r="B1022" s="4" t="s">
        <v>722</v>
      </c>
      <c r="C1022" s="12" t="s">
        <v>1591</v>
      </c>
      <c r="D1022" s="4" t="s">
        <v>300</v>
      </c>
      <c r="E1022" s="4" t="s">
        <v>407</v>
      </c>
      <c r="F1022" s="4" t="s">
        <v>20979</v>
      </c>
      <c r="G1022" s="4" t="s">
        <v>68</v>
      </c>
      <c r="H1022" s="4" t="s">
        <v>192</v>
      </c>
      <c r="I1022" s="5" t="s">
        <v>21314</v>
      </c>
      <c r="J1022" s="5" t="s">
        <v>2049</v>
      </c>
      <c r="K1022" s="5" t="s">
        <v>662</v>
      </c>
      <c r="L1022" s="5" t="s">
        <v>5720</v>
      </c>
      <c r="M1022" s="5" t="s">
        <v>9250</v>
      </c>
      <c r="N1022" s="5" t="s">
        <v>1587</v>
      </c>
      <c r="O1022" s="5" t="s">
        <v>11564</v>
      </c>
      <c r="P1022" s="5" t="s">
        <v>21315</v>
      </c>
      <c r="Q1022" s="5">
        <v>0.785</v>
      </c>
      <c r="R1022" s="25">
        <f t="shared" si="15"/>
        <v>0.785</v>
      </c>
      <c r="S1022" s="30" t="s">
        <v>21316</v>
      </c>
      <c r="T1022" s="30" t="s">
        <v>282</v>
      </c>
      <c r="U1022" s="30" t="s">
        <v>1026</v>
      </c>
      <c r="V1022" s="5" t="s">
        <v>278</v>
      </c>
      <c r="W1022" s="28"/>
      <c r="X1022" s="29">
        <v>2.1</v>
      </c>
      <c r="Z1022" s="29">
        <v>991.4</v>
      </c>
      <c r="AA1022" s="29">
        <v>1</v>
      </c>
      <c r="AB1022" s="29">
        <v>92</v>
      </c>
      <c r="AC1022" s="29">
        <v>333.6</v>
      </c>
    </row>
    <row r="1023" spans="1:29">
      <c r="A1023" s="13" t="s">
        <v>16054</v>
      </c>
      <c r="B1023" s="4" t="s">
        <v>299</v>
      </c>
      <c r="C1023" s="12" t="s">
        <v>1591</v>
      </c>
      <c r="D1023" s="4" t="s">
        <v>192</v>
      </c>
      <c r="E1023" s="4" t="s">
        <v>130</v>
      </c>
      <c r="F1023" s="4" t="s">
        <v>20979</v>
      </c>
      <c r="G1023" s="4" t="s">
        <v>68</v>
      </c>
      <c r="H1023" s="4" t="s">
        <v>393</v>
      </c>
      <c r="I1023" s="5" t="s">
        <v>21317</v>
      </c>
      <c r="J1023" s="5" t="s">
        <v>1608</v>
      </c>
      <c r="K1023" s="5" t="s">
        <v>8209</v>
      </c>
      <c r="L1023" s="5" t="s">
        <v>6621</v>
      </c>
      <c r="M1023" s="5" t="s">
        <v>21318</v>
      </c>
      <c r="N1023" s="5" t="s">
        <v>40</v>
      </c>
      <c r="O1023" s="5" t="s">
        <v>21319</v>
      </c>
      <c r="P1023" s="5" t="s">
        <v>21320</v>
      </c>
      <c r="Q1023" s="5">
        <v>0.759</v>
      </c>
      <c r="R1023" s="25">
        <f t="shared" si="15"/>
        <v>0.759</v>
      </c>
      <c r="S1023" s="30" t="s">
        <v>21321</v>
      </c>
      <c r="T1023" s="30" t="s">
        <v>3771</v>
      </c>
      <c r="U1023" s="30" t="s">
        <v>975</v>
      </c>
      <c r="V1023" s="5" t="s">
        <v>278</v>
      </c>
      <c r="W1023" s="28"/>
      <c r="X1023" s="29">
        <v>1.5</v>
      </c>
      <c r="Z1023" s="29">
        <v>990.4</v>
      </c>
      <c r="AA1023" s="29">
        <v>1</v>
      </c>
      <c r="AB1023" s="29">
        <v>88</v>
      </c>
      <c r="AC1023" s="29">
        <v>267.2</v>
      </c>
    </row>
    <row r="1024" spans="1:29">
      <c r="A1024" s="13" t="s">
        <v>16059</v>
      </c>
      <c r="B1024" s="4" t="s">
        <v>722</v>
      </c>
      <c r="C1024" s="12" t="s">
        <v>1103</v>
      </c>
      <c r="D1024" s="4" t="s">
        <v>393</v>
      </c>
      <c r="E1024" s="4" t="s">
        <v>407</v>
      </c>
      <c r="F1024" s="4" t="s">
        <v>9731</v>
      </c>
      <c r="G1024" s="4" t="s">
        <v>68</v>
      </c>
      <c r="H1024" s="4" t="s">
        <v>130</v>
      </c>
      <c r="I1024" s="5" t="s">
        <v>21322</v>
      </c>
      <c r="J1024" s="5" t="s">
        <v>1616</v>
      </c>
      <c r="K1024" s="5" t="s">
        <v>278</v>
      </c>
      <c r="L1024" s="5" t="s">
        <v>4923</v>
      </c>
      <c r="M1024" s="5" t="s">
        <v>16390</v>
      </c>
      <c r="N1024" s="5" t="s">
        <v>1026</v>
      </c>
      <c r="O1024" s="5" t="s">
        <v>21323</v>
      </c>
      <c r="P1024" s="5" t="s">
        <v>21324</v>
      </c>
      <c r="Q1024" s="5">
        <v>0.783</v>
      </c>
      <c r="R1024" s="25">
        <f t="shared" si="15"/>
        <v>0.783</v>
      </c>
      <c r="S1024" s="30" t="s">
        <v>21325</v>
      </c>
      <c r="T1024" s="30" t="s">
        <v>6105</v>
      </c>
      <c r="U1024" s="30" t="s">
        <v>1608</v>
      </c>
      <c r="V1024" s="5" t="s">
        <v>278</v>
      </c>
      <c r="W1024" s="28"/>
      <c r="X1024" s="29">
        <v>0.9</v>
      </c>
      <c r="Z1024" s="29">
        <v>989.1</v>
      </c>
      <c r="AA1024" s="29">
        <v>2</v>
      </c>
      <c r="AB1024" s="29">
        <v>80</v>
      </c>
      <c r="AC1024" s="29">
        <v>206.5</v>
      </c>
    </row>
    <row r="1025" spans="1:29">
      <c r="A1025" s="13" t="s">
        <v>16064</v>
      </c>
      <c r="B1025" s="4" t="s">
        <v>316</v>
      </c>
      <c r="C1025" s="12" t="s">
        <v>1103</v>
      </c>
      <c r="D1025" s="4" t="s">
        <v>238</v>
      </c>
      <c r="E1025" s="4" t="s">
        <v>116</v>
      </c>
      <c r="F1025" s="4" t="s">
        <v>7360</v>
      </c>
      <c r="G1025" s="4" t="s">
        <v>160</v>
      </c>
      <c r="H1025" s="4" t="s">
        <v>393</v>
      </c>
      <c r="I1025" s="5" t="s">
        <v>21326</v>
      </c>
      <c r="J1025" s="5" t="s">
        <v>278</v>
      </c>
      <c r="K1025" s="5" t="s">
        <v>278</v>
      </c>
      <c r="L1025" s="5" t="s">
        <v>62</v>
      </c>
      <c r="M1025" s="5" t="s">
        <v>21327</v>
      </c>
      <c r="N1025" s="5" t="s">
        <v>935</v>
      </c>
      <c r="O1025" s="5" t="s">
        <v>21287</v>
      </c>
      <c r="P1025" s="5" t="s">
        <v>3197</v>
      </c>
      <c r="Q1025" s="5">
        <v>1.152</v>
      </c>
      <c r="R1025" s="25">
        <f t="shared" si="15"/>
        <v>1.152</v>
      </c>
      <c r="S1025" s="30" t="s">
        <v>21328</v>
      </c>
      <c r="T1025" s="30" t="s">
        <v>6802</v>
      </c>
      <c r="U1025" s="30" t="s">
        <v>2168</v>
      </c>
      <c r="V1025" s="5" t="s">
        <v>2411</v>
      </c>
      <c r="W1025" s="28"/>
      <c r="X1025" s="29">
        <v>1</v>
      </c>
      <c r="Z1025" s="29">
        <v>988.1</v>
      </c>
      <c r="AA1025" s="29">
        <v>3.6</v>
      </c>
      <c r="AB1025" s="29">
        <v>81</v>
      </c>
      <c r="AC1025" s="29">
        <v>191.3</v>
      </c>
    </row>
    <row r="1026" spans="1:29">
      <c r="A1026" s="13" t="s">
        <v>16068</v>
      </c>
      <c r="B1026" s="4" t="s">
        <v>940</v>
      </c>
      <c r="C1026" s="12" t="s">
        <v>1103</v>
      </c>
      <c r="D1026" s="4" t="s">
        <v>574</v>
      </c>
      <c r="E1026" s="4" t="s">
        <v>97</v>
      </c>
      <c r="F1026" s="4" t="s">
        <v>4164</v>
      </c>
      <c r="G1026" s="4" t="s">
        <v>31</v>
      </c>
      <c r="H1026" s="4" t="s">
        <v>345</v>
      </c>
      <c r="I1026" s="5" t="s">
        <v>21329</v>
      </c>
      <c r="J1026" s="5" t="s">
        <v>278</v>
      </c>
      <c r="K1026" s="5" t="s">
        <v>1667</v>
      </c>
      <c r="L1026" s="5" t="s">
        <v>1788</v>
      </c>
      <c r="M1026" s="5" t="s">
        <v>17648</v>
      </c>
      <c r="N1026" s="5" t="s">
        <v>168</v>
      </c>
      <c r="O1026" s="5" t="s">
        <v>9930</v>
      </c>
      <c r="P1026" s="5" t="s">
        <v>5755</v>
      </c>
      <c r="Q1026" s="5">
        <v>1.109</v>
      </c>
      <c r="R1026" s="25">
        <f t="shared" ref="R1026:R1089" si="16">IF(COUNTBLANK(Q1026)&gt;0,"",SUM(N1026:Q1026))</f>
        <v>1.109</v>
      </c>
      <c r="S1026" s="30" t="s">
        <v>21330</v>
      </c>
      <c r="T1026" s="30" t="s">
        <v>2886</v>
      </c>
      <c r="U1026" s="30" t="s">
        <v>1939</v>
      </c>
      <c r="V1026" s="5" t="s">
        <v>137</v>
      </c>
      <c r="W1026" s="28"/>
      <c r="X1026" s="29">
        <v>1</v>
      </c>
      <c r="Z1026" s="29">
        <v>987.7</v>
      </c>
      <c r="AA1026" s="29">
        <v>4.5</v>
      </c>
      <c r="AB1026" s="29">
        <v>80</v>
      </c>
      <c r="AC1026" s="29">
        <v>194.5</v>
      </c>
    </row>
    <row r="1027" spans="1:29">
      <c r="A1027" s="13" t="s">
        <v>16073</v>
      </c>
      <c r="B1027" s="4" t="s">
        <v>316</v>
      </c>
      <c r="C1027" s="12" t="s">
        <v>1103</v>
      </c>
      <c r="D1027" s="4" t="s">
        <v>222</v>
      </c>
      <c r="E1027" s="4" t="s">
        <v>116</v>
      </c>
      <c r="F1027" s="4" t="s">
        <v>8642</v>
      </c>
      <c r="G1027" s="4" t="s">
        <v>115</v>
      </c>
      <c r="H1027" s="4" t="s">
        <v>300</v>
      </c>
      <c r="I1027" s="5" t="s">
        <v>21331</v>
      </c>
      <c r="J1027" s="5" t="s">
        <v>1533</v>
      </c>
      <c r="K1027" s="5" t="s">
        <v>2090</v>
      </c>
      <c r="L1027" s="5" t="s">
        <v>6870</v>
      </c>
      <c r="M1027" s="5" t="s">
        <v>21332</v>
      </c>
      <c r="N1027" s="5" t="s">
        <v>1533</v>
      </c>
      <c r="O1027" s="5" t="s">
        <v>21333</v>
      </c>
      <c r="P1027" s="5" t="s">
        <v>3372</v>
      </c>
      <c r="Q1027" s="5">
        <v>1.081</v>
      </c>
      <c r="R1027" s="25">
        <f t="shared" si="16"/>
        <v>1.081</v>
      </c>
      <c r="S1027" s="30" t="s">
        <v>20488</v>
      </c>
      <c r="T1027" s="30" t="s">
        <v>2786</v>
      </c>
      <c r="U1027" s="30" t="s">
        <v>913</v>
      </c>
      <c r="V1027" s="5" t="s">
        <v>662</v>
      </c>
      <c r="W1027" s="28"/>
      <c r="X1027" s="29">
        <v>2</v>
      </c>
      <c r="Z1027" s="29">
        <v>987.5</v>
      </c>
      <c r="AA1027" s="29">
        <v>5</v>
      </c>
      <c r="AB1027" s="29">
        <v>84</v>
      </c>
      <c r="AC1027" s="29">
        <v>194.9</v>
      </c>
    </row>
    <row r="1028" spans="1:29">
      <c r="A1028" s="13" t="s">
        <v>16077</v>
      </c>
      <c r="B1028" s="4" t="s">
        <v>30</v>
      </c>
      <c r="C1028" s="12" t="s">
        <v>1103</v>
      </c>
      <c r="D1028" s="4" t="s">
        <v>176</v>
      </c>
      <c r="E1028" s="4" t="s">
        <v>143</v>
      </c>
      <c r="F1028" s="4" t="s">
        <v>4392</v>
      </c>
      <c r="G1028" s="4" t="s">
        <v>1459</v>
      </c>
      <c r="H1028" s="4" t="s">
        <v>48</v>
      </c>
      <c r="I1028" s="5" t="s">
        <v>21334</v>
      </c>
      <c r="J1028" s="5" t="s">
        <v>427</v>
      </c>
      <c r="K1028" s="5" t="s">
        <v>1946</v>
      </c>
      <c r="L1028" s="5" t="s">
        <v>309</v>
      </c>
      <c r="M1028" s="5" t="s">
        <v>21335</v>
      </c>
      <c r="N1028" s="5" t="s">
        <v>2254</v>
      </c>
      <c r="O1028" s="5" t="s">
        <v>21336</v>
      </c>
      <c r="P1028" s="5" t="s">
        <v>21337</v>
      </c>
      <c r="Q1028" s="5">
        <v>1.15</v>
      </c>
      <c r="R1028" s="25">
        <f t="shared" si="16"/>
        <v>1.15</v>
      </c>
      <c r="S1028" s="30" t="s">
        <v>21338</v>
      </c>
      <c r="T1028" s="30" t="s">
        <v>526</v>
      </c>
      <c r="U1028" s="30" t="s">
        <v>385</v>
      </c>
      <c r="V1028" s="5" t="s">
        <v>278</v>
      </c>
      <c r="W1028" s="28"/>
      <c r="X1028" s="29">
        <v>3.6</v>
      </c>
      <c r="Z1028" s="29">
        <v>987.5</v>
      </c>
      <c r="AA1028" s="29">
        <v>3.8</v>
      </c>
      <c r="AB1028" s="29">
        <v>88</v>
      </c>
      <c r="AC1028" s="29">
        <v>190</v>
      </c>
    </row>
    <row r="1029" spans="1:29">
      <c r="A1029" s="13" t="s">
        <v>16083</v>
      </c>
      <c r="B1029" s="4" t="s">
        <v>298</v>
      </c>
      <c r="C1029" s="12" t="s">
        <v>1103</v>
      </c>
      <c r="D1029" s="4" t="s">
        <v>655</v>
      </c>
      <c r="E1029" s="4" t="s">
        <v>299</v>
      </c>
      <c r="F1029" s="4" t="s">
        <v>7964</v>
      </c>
      <c r="G1029" s="4" t="s">
        <v>191</v>
      </c>
      <c r="H1029" s="4" t="s">
        <v>476</v>
      </c>
      <c r="I1029" s="5" t="s">
        <v>21339</v>
      </c>
      <c r="J1029" s="5" t="s">
        <v>1985</v>
      </c>
      <c r="K1029" s="5" t="s">
        <v>216</v>
      </c>
      <c r="L1029" s="5" t="s">
        <v>2502</v>
      </c>
      <c r="M1029" s="5" t="s">
        <v>8916</v>
      </c>
      <c r="N1029" s="5" t="s">
        <v>1095</v>
      </c>
      <c r="O1029" s="5" t="s">
        <v>21340</v>
      </c>
      <c r="P1029" s="5" t="s">
        <v>21341</v>
      </c>
      <c r="Q1029" s="5">
        <v>1.5</v>
      </c>
      <c r="R1029" s="25">
        <f t="shared" si="16"/>
        <v>1.5</v>
      </c>
      <c r="S1029" s="30" t="s">
        <v>9168</v>
      </c>
      <c r="T1029" s="30" t="s">
        <v>3922</v>
      </c>
      <c r="U1029" s="30" t="s">
        <v>338</v>
      </c>
      <c r="V1029" s="5" t="s">
        <v>15804</v>
      </c>
      <c r="W1029" s="28"/>
      <c r="X1029" s="29">
        <v>4.5</v>
      </c>
      <c r="Z1029" s="29">
        <v>987.6</v>
      </c>
      <c r="AA1029" s="29">
        <v>2.2</v>
      </c>
      <c r="AB1029" s="29">
        <v>91</v>
      </c>
      <c r="AC1029" s="29">
        <v>181.3</v>
      </c>
    </row>
    <row r="1030" spans="1:29">
      <c r="A1030" s="13" t="s">
        <v>16088</v>
      </c>
      <c r="B1030" s="4" t="s">
        <v>144</v>
      </c>
      <c r="C1030" s="12" t="s">
        <v>1103</v>
      </c>
      <c r="D1030" s="4" t="s">
        <v>114</v>
      </c>
      <c r="E1030" s="4" t="s">
        <v>316</v>
      </c>
      <c r="F1030" s="4" t="s">
        <v>6943</v>
      </c>
      <c r="G1030" s="4" t="s">
        <v>191</v>
      </c>
      <c r="H1030" s="4" t="s">
        <v>48</v>
      </c>
      <c r="I1030" s="5" t="s">
        <v>21342</v>
      </c>
      <c r="J1030" s="5" t="s">
        <v>647</v>
      </c>
      <c r="K1030" s="5" t="s">
        <v>427</v>
      </c>
      <c r="L1030" s="5" t="s">
        <v>3654</v>
      </c>
      <c r="M1030" s="5" t="s">
        <v>21343</v>
      </c>
      <c r="N1030" s="5" t="s">
        <v>456</v>
      </c>
      <c r="O1030" s="5" t="s">
        <v>21344</v>
      </c>
      <c r="P1030" s="5" t="s">
        <v>21345</v>
      </c>
      <c r="Q1030" s="5">
        <v>2.136</v>
      </c>
      <c r="R1030" s="25">
        <f t="shared" si="16"/>
        <v>2.136</v>
      </c>
      <c r="S1030" s="30" t="s">
        <v>18334</v>
      </c>
      <c r="T1030" s="30" t="s">
        <v>1873</v>
      </c>
      <c r="U1030" s="30" t="s">
        <v>430</v>
      </c>
      <c r="V1030" s="5" t="s">
        <v>278</v>
      </c>
      <c r="W1030" s="28"/>
      <c r="X1030" s="29">
        <v>5</v>
      </c>
      <c r="Z1030" s="29">
        <v>987.7</v>
      </c>
      <c r="AA1030" s="29">
        <v>1.4</v>
      </c>
      <c r="AB1030" s="29">
        <v>92</v>
      </c>
      <c r="AC1030" s="29">
        <v>144.6</v>
      </c>
    </row>
    <row r="1031" spans="1:29">
      <c r="A1031" s="13" t="s">
        <v>16095</v>
      </c>
      <c r="B1031" s="4" t="s">
        <v>159</v>
      </c>
      <c r="C1031" s="12" t="s">
        <v>1591</v>
      </c>
      <c r="D1031" s="4" t="s">
        <v>600</v>
      </c>
      <c r="E1031" s="4" t="s">
        <v>206</v>
      </c>
      <c r="F1031" s="4" t="s">
        <v>602</v>
      </c>
      <c r="G1031" s="4" t="s">
        <v>302</v>
      </c>
      <c r="H1031" s="4" t="s">
        <v>29</v>
      </c>
      <c r="I1031" s="5" t="s">
        <v>21346</v>
      </c>
      <c r="J1031" s="5" t="s">
        <v>1313</v>
      </c>
      <c r="K1031" s="5" t="s">
        <v>7205</v>
      </c>
      <c r="L1031" s="5" t="s">
        <v>2316</v>
      </c>
      <c r="M1031" s="5" t="s">
        <v>21347</v>
      </c>
      <c r="N1031" s="5" t="s">
        <v>2386</v>
      </c>
      <c r="O1031" s="5" t="s">
        <v>21348</v>
      </c>
      <c r="P1031" s="5" t="s">
        <v>17872</v>
      </c>
      <c r="Q1031" s="5">
        <v>3.14</v>
      </c>
      <c r="R1031" s="25">
        <f t="shared" si="16"/>
        <v>3.14</v>
      </c>
      <c r="S1031" s="30" t="s">
        <v>21067</v>
      </c>
      <c r="T1031" s="30" t="s">
        <v>1905</v>
      </c>
      <c r="U1031" s="30" t="s">
        <v>459</v>
      </c>
      <c r="V1031" s="5" t="s">
        <v>278</v>
      </c>
      <c r="W1031" s="28"/>
      <c r="X1031" s="29">
        <v>3.8</v>
      </c>
      <c r="Z1031" s="29">
        <v>988.1</v>
      </c>
      <c r="AA1031" s="29">
        <v>1.4</v>
      </c>
      <c r="AB1031" s="29">
        <v>94</v>
      </c>
      <c r="AC1031" s="29">
        <v>121.4</v>
      </c>
    </row>
    <row r="1032" spans="1:29">
      <c r="A1032" s="13" t="s">
        <v>16100</v>
      </c>
      <c r="B1032" s="4" t="s">
        <v>571</v>
      </c>
      <c r="C1032" s="12" t="s">
        <v>1591</v>
      </c>
      <c r="D1032" s="4" t="s">
        <v>144</v>
      </c>
      <c r="E1032" s="4" t="s">
        <v>954</v>
      </c>
      <c r="F1032" s="4" t="s">
        <v>2202</v>
      </c>
      <c r="G1032" s="4" t="s">
        <v>302</v>
      </c>
      <c r="H1032" s="4" t="s">
        <v>603</v>
      </c>
      <c r="I1032" s="5" t="s">
        <v>21349</v>
      </c>
      <c r="J1032" s="5" t="s">
        <v>278</v>
      </c>
      <c r="K1032" s="5" t="s">
        <v>8209</v>
      </c>
      <c r="L1032" s="5" t="s">
        <v>1119</v>
      </c>
      <c r="M1032" s="5" t="s">
        <v>21350</v>
      </c>
      <c r="N1032" s="5" t="s">
        <v>264</v>
      </c>
      <c r="O1032" s="5" t="s">
        <v>13198</v>
      </c>
      <c r="P1032" s="5" t="s">
        <v>21351</v>
      </c>
      <c r="Q1032" s="5">
        <v>3.469</v>
      </c>
      <c r="R1032" s="25">
        <f t="shared" si="16"/>
        <v>3.469</v>
      </c>
      <c r="S1032" s="30" t="s">
        <v>21352</v>
      </c>
      <c r="T1032" s="30" t="s">
        <v>2257</v>
      </c>
      <c r="U1032" s="30" t="s">
        <v>2424</v>
      </c>
      <c r="V1032" s="5" t="s">
        <v>278</v>
      </c>
      <c r="W1032" s="28"/>
      <c r="X1032" s="29">
        <v>2.2</v>
      </c>
      <c r="Z1032" s="29">
        <v>988.2</v>
      </c>
      <c r="AA1032" s="29">
        <v>1.7</v>
      </c>
      <c r="AB1032" s="29">
        <v>96</v>
      </c>
      <c r="AC1032" s="29">
        <v>95.4</v>
      </c>
    </row>
    <row r="1033" spans="1:29">
      <c r="A1033" s="13" t="s">
        <v>16106</v>
      </c>
      <c r="B1033" s="4" t="s">
        <v>2298</v>
      </c>
      <c r="C1033" s="12" t="s">
        <v>1591</v>
      </c>
      <c r="D1033" s="4" t="s">
        <v>158</v>
      </c>
      <c r="E1033" s="4" t="s">
        <v>940</v>
      </c>
      <c r="F1033" s="4" t="s">
        <v>2760</v>
      </c>
      <c r="G1033" s="4" t="s">
        <v>942</v>
      </c>
      <c r="H1033" s="4" t="s">
        <v>64</v>
      </c>
      <c r="I1033" s="5" t="s">
        <v>21353</v>
      </c>
      <c r="J1033" s="5" t="s">
        <v>278</v>
      </c>
      <c r="K1033" s="5" t="s">
        <v>278</v>
      </c>
      <c r="L1033" s="5" t="s">
        <v>11165</v>
      </c>
      <c r="M1033" s="5" t="s">
        <v>8895</v>
      </c>
      <c r="N1033" s="5" t="s">
        <v>2403</v>
      </c>
      <c r="O1033" s="5" t="s">
        <v>21354</v>
      </c>
      <c r="P1033" s="5" t="s">
        <v>21355</v>
      </c>
      <c r="Q1033" s="5">
        <v>2.854</v>
      </c>
      <c r="R1033" s="25">
        <f t="shared" si="16"/>
        <v>2.854</v>
      </c>
      <c r="S1033" s="30" t="s">
        <v>21356</v>
      </c>
      <c r="T1033" s="30" t="s">
        <v>1584</v>
      </c>
      <c r="U1033" s="30" t="s">
        <v>3148</v>
      </c>
      <c r="V1033" s="5" t="s">
        <v>278</v>
      </c>
      <c r="W1033" s="28"/>
      <c r="X1033" s="29">
        <v>1.4</v>
      </c>
      <c r="Z1033" s="29">
        <v>988.4</v>
      </c>
      <c r="AA1033" s="29">
        <v>1.7</v>
      </c>
      <c r="AB1033" s="29">
        <v>96</v>
      </c>
      <c r="AC1033" s="29">
        <v>83.3</v>
      </c>
    </row>
    <row r="1034" spans="1:29">
      <c r="A1034" s="13" t="s">
        <v>16111</v>
      </c>
      <c r="B1034" s="4" t="s">
        <v>131</v>
      </c>
      <c r="C1034" s="12" t="s">
        <v>1591</v>
      </c>
      <c r="D1034" s="4" t="s">
        <v>114</v>
      </c>
      <c r="E1034" s="4" t="s">
        <v>238</v>
      </c>
      <c r="F1034" s="4" t="s">
        <v>656</v>
      </c>
      <c r="G1034" s="4" t="s">
        <v>1737</v>
      </c>
      <c r="H1034" s="4" t="s">
        <v>29</v>
      </c>
      <c r="I1034" s="5" t="s">
        <v>21357</v>
      </c>
      <c r="J1034" s="5" t="s">
        <v>7205</v>
      </c>
      <c r="K1034" s="5" t="s">
        <v>278</v>
      </c>
      <c r="L1034" s="5" t="s">
        <v>9520</v>
      </c>
      <c r="M1034" s="5" t="s">
        <v>21358</v>
      </c>
      <c r="N1034" s="5" t="s">
        <v>1891</v>
      </c>
      <c r="O1034" s="5" t="s">
        <v>21359</v>
      </c>
      <c r="P1034" s="5" t="s">
        <v>20524</v>
      </c>
      <c r="Q1034" s="5">
        <v>2.273</v>
      </c>
      <c r="R1034" s="25">
        <f t="shared" si="16"/>
        <v>2.273</v>
      </c>
      <c r="S1034" s="30" t="s">
        <v>21360</v>
      </c>
      <c r="T1034" s="30" t="s">
        <v>2362</v>
      </c>
      <c r="U1034" s="30" t="s">
        <v>1289</v>
      </c>
      <c r="V1034" s="5" t="s">
        <v>278</v>
      </c>
      <c r="W1034" s="28"/>
      <c r="X1034" s="29">
        <v>1.4</v>
      </c>
      <c r="Z1034" s="29">
        <v>988.3</v>
      </c>
      <c r="AA1034" s="29">
        <v>0.4</v>
      </c>
      <c r="AB1034" s="29">
        <v>95</v>
      </c>
      <c r="AC1034" s="29">
        <v>118.2</v>
      </c>
    </row>
    <row r="1035" spans="1:29">
      <c r="A1035" s="13" t="s">
        <v>16115</v>
      </c>
      <c r="B1035" s="4" t="s">
        <v>189</v>
      </c>
      <c r="C1035" s="12" t="s">
        <v>1591</v>
      </c>
      <c r="D1035" s="4" t="s">
        <v>47</v>
      </c>
      <c r="E1035" s="4" t="s">
        <v>82</v>
      </c>
      <c r="F1035" s="4" t="s">
        <v>5686</v>
      </c>
      <c r="G1035" s="4" t="s">
        <v>1737</v>
      </c>
      <c r="H1035" s="4" t="s">
        <v>603</v>
      </c>
      <c r="I1035" s="5" t="s">
        <v>21361</v>
      </c>
      <c r="J1035" s="5" t="s">
        <v>278</v>
      </c>
      <c r="K1035" s="5" t="s">
        <v>278</v>
      </c>
      <c r="L1035" s="5" t="s">
        <v>14734</v>
      </c>
      <c r="M1035" s="5" t="s">
        <v>5218</v>
      </c>
      <c r="N1035" s="5" t="s">
        <v>402</v>
      </c>
      <c r="O1035" s="5" t="s">
        <v>7265</v>
      </c>
      <c r="P1035" s="5" t="s">
        <v>9273</v>
      </c>
      <c r="Q1035" s="5">
        <v>2.414</v>
      </c>
      <c r="R1035" s="25">
        <f t="shared" si="16"/>
        <v>2.414</v>
      </c>
      <c r="S1035" s="30" t="s">
        <v>20536</v>
      </c>
      <c r="T1035" s="30" t="s">
        <v>855</v>
      </c>
      <c r="U1035" s="30" t="s">
        <v>185</v>
      </c>
      <c r="V1035" s="5" t="s">
        <v>278</v>
      </c>
      <c r="W1035" s="28"/>
      <c r="X1035" s="29">
        <v>1.7</v>
      </c>
      <c r="Z1035" s="29">
        <v>988.2</v>
      </c>
      <c r="AA1035" s="29">
        <v>0.2</v>
      </c>
      <c r="AB1035" s="29">
        <v>94</v>
      </c>
      <c r="AC1035" s="29">
        <v>94.2</v>
      </c>
    </row>
    <row r="1036" spans="1:29">
      <c r="A1036" s="13" t="s">
        <v>16121</v>
      </c>
      <c r="B1036" s="4" t="s">
        <v>47</v>
      </c>
      <c r="C1036" s="12" t="s">
        <v>1591</v>
      </c>
      <c r="D1036" s="4" t="s">
        <v>940</v>
      </c>
      <c r="E1036" s="4" t="s">
        <v>222</v>
      </c>
      <c r="F1036" s="4" t="s">
        <v>4759</v>
      </c>
      <c r="G1036" s="4" t="s">
        <v>50</v>
      </c>
      <c r="H1036" s="4" t="s">
        <v>573</v>
      </c>
      <c r="I1036" s="5" t="s">
        <v>21362</v>
      </c>
      <c r="J1036" s="5" t="s">
        <v>1687</v>
      </c>
      <c r="K1036" s="5" t="s">
        <v>2090</v>
      </c>
      <c r="L1036" s="5" t="s">
        <v>10597</v>
      </c>
      <c r="M1036" s="5" t="s">
        <v>18770</v>
      </c>
      <c r="N1036" s="5" t="s">
        <v>1597</v>
      </c>
      <c r="O1036" s="5" t="s">
        <v>21363</v>
      </c>
      <c r="P1036" s="5" t="s">
        <v>21364</v>
      </c>
      <c r="Q1036" s="5">
        <v>1.927</v>
      </c>
      <c r="R1036" s="25">
        <f t="shared" si="16"/>
        <v>1.927</v>
      </c>
      <c r="S1036" s="30" t="s">
        <v>21365</v>
      </c>
      <c r="T1036" s="30" t="s">
        <v>33</v>
      </c>
      <c r="U1036" s="30" t="s">
        <v>1340</v>
      </c>
      <c r="V1036" s="5" t="s">
        <v>278</v>
      </c>
      <c r="W1036" s="28"/>
      <c r="X1036" s="29">
        <v>1.7</v>
      </c>
      <c r="Z1036" s="29">
        <v>988.2</v>
      </c>
      <c r="AA1036" s="29">
        <v>0.2</v>
      </c>
      <c r="AB1036" s="29">
        <v>94</v>
      </c>
      <c r="AC1036" s="29">
        <v>94.9</v>
      </c>
    </row>
    <row r="1037" spans="1:29">
      <c r="A1037" s="13" t="s">
        <v>16127</v>
      </c>
      <c r="B1037" s="4" t="s">
        <v>284</v>
      </c>
      <c r="C1037" s="12" t="s">
        <v>1591</v>
      </c>
      <c r="D1037" s="4" t="s">
        <v>954</v>
      </c>
      <c r="E1037" s="4" t="s">
        <v>28</v>
      </c>
      <c r="F1037" s="4" t="s">
        <v>4385</v>
      </c>
      <c r="G1037" s="4" t="s">
        <v>1737</v>
      </c>
      <c r="H1037" s="4" t="s">
        <v>256</v>
      </c>
      <c r="I1037" s="5" t="s">
        <v>21366</v>
      </c>
      <c r="J1037" s="5" t="s">
        <v>278</v>
      </c>
      <c r="K1037" s="5" t="s">
        <v>278</v>
      </c>
      <c r="L1037" s="5" t="s">
        <v>623</v>
      </c>
      <c r="M1037" s="5" t="s">
        <v>21367</v>
      </c>
      <c r="N1037" s="5" t="s">
        <v>232</v>
      </c>
      <c r="O1037" s="5" t="s">
        <v>21368</v>
      </c>
      <c r="P1037" s="5" t="s">
        <v>19983</v>
      </c>
      <c r="Q1037" s="5">
        <v>1.864</v>
      </c>
      <c r="R1037" s="25">
        <f t="shared" si="16"/>
        <v>1.864</v>
      </c>
      <c r="S1037" s="30" t="s">
        <v>21369</v>
      </c>
      <c r="T1037" s="30" t="s">
        <v>580</v>
      </c>
      <c r="U1037" s="30" t="s">
        <v>278</v>
      </c>
      <c r="V1037" s="5" t="s">
        <v>278</v>
      </c>
      <c r="W1037" s="28"/>
      <c r="X1037" s="29">
        <v>0.4</v>
      </c>
      <c r="Z1037" s="29">
        <v>988.2</v>
      </c>
      <c r="AA1037" s="29" t="s">
        <v>269</v>
      </c>
      <c r="AB1037" s="29">
        <v>94</v>
      </c>
      <c r="AC1037" s="29" t="s">
        <v>269</v>
      </c>
    </row>
    <row r="1038" spans="1:29">
      <c r="A1038" s="13" t="s">
        <v>16133</v>
      </c>
      <c r="B1038" s="4" t="s">
        <v>47</v>
      </c>
      <c r="C1038" s="12" t="s">
        <v>1591</v>
      </c>
      <c r="D1038" s="4" t="s">
        <v>176</v>
      </c>
      <c r="E1038" s="4" t="s">
        <v>222</v>
      </c>
      <c r="F1038" s="4" t="s">
        <v>650</v>
      </c>
      <c r="G1038" s="4" t="s">
        <v>1459</v>
      </c>
      <c r="H1038" s="4" t="s">
        <v>573</v>
      </c>
      <c r="I1038" s="5" t="s">
        <v>21370</v>
      </c>
      <c r="J1038" s="5" t="s">
        <v>1667</v>
      </c>
      <c r="K1038" s="5" t="s">
        <v>989</v>
      </c>
      <c r="L1038" s="5" t="s">
        <v>5337</v>
      </c>
      <c r="M1038" s="5" t="s">
        <v>21371</v>
      </c>
      <c r="N1038" s="5" t="s">
        <v>7142</v>
      </c>
      <c r="O1038" s="5" t="s">
        <v>21372</v>
      </c>
      <c r="P1038" s="5" t="s">
        <v>21373</v>
      </c>
      <c r="Q1038" s="5">
        <v>1.719</v>
      </c>
      <c r="R1038" s="25">
        <f t="shared" si="16"/>
        <v>1.719</v>
      </c>
      <c r="S1038" s="30" t="s">
        <v>7174</v>
      </c>
      <c r="T1038" s="30" t="s">
        <v>3539</v>
      </c>
      <c r="U1038" s="30" t="s">
        <v>278</v>
      </c>
      <c r="V1038" s="5" t="s">
        <v>278</v>
      </c>
      <c r="W1038" s="28"/>
      <c r="X1038" s="29">
        <v>0.2</v>
      </c>
      <c r="Z1038" s="29" t="s">
        <v>269</v>
      </c>
      <c r="AA1038" s="29" t="s">
        <v>269</v>
      </c>
      <c r="AB1038" s="29" t="s">
        <v>269</v>
      </c>
      <c r="AC1038" s="29" t="s">
        <v>269</v>
      </c>
    </row>
    <row r="1039" spans="1:29">
      <c r="A1039" s="13" t="s">
        <v>16136</v>
      </c>
      <c r="B1039" s="4" t="s">
        <v>30</v>
      </c>
      <c r="C1039" s="12" t="s">
        <v>1103</v>
      </c>
      <c r="D1039" s="4" t="s">
        <v>2663</v>
      </c>
      <c r="E1039" s="4" t="s">
        <v>143</v>
      </c>
      <c r="F1039" s="4" t="s">
        <v>14399</v>
      </c>
      <c r="G1039" s="4" t="s">
        <v>874</v>
      </c>
      <c r="H1039" s="4" t="s">
        <v>573</v>
      </c>
      <c r="I1039" s="5" t="s">
        <v>21374</v>
      </c>
      <c r="J1039" s="5" t="s">
        <v>278</v>
      </c>
      <c r="K1039" s="5" t="s">
        <v>1719</v>
      </c>
      <c r="L1039" s="5" t="s">
        <v>12006</v>
      </c>
      <c r="M1039" s="5" t="s">
        <v>21375</v>
      </c>
      <c r="N1039" s="5" t="s">
        <v>2208</v>
      </c>
      <c r="O1039" s="5" t="s">
        <v>11302</v>
      </c>
      <c r="P1039" s="5" t="s">
        <v>21376</v>
      </c>
      <c r="Q1039" s="5">
        <v>1.674</v>
      </c>
      <c r="R1039" s="25">
        <f t="shared" si="16"/>
        <v>1.674</v>
      </c>
      <c r="S1039" s="30" t="s">
        <v>7105</v>
      </c>
      <c r="T1039" s="30" t="s">
        <v>5381</v>
      </c>
      <c r="U1039" s="30" t="s">
        <v>278</v>
      </c>
      <c r="V1039" s="5" t="s">
        <v>278</v>
      </c>
      <c r="W1039" s="28"/>
      <c r="X1039" s="29">
        <v>0.2</v>
      </c>
      <c r="Z1039" s="29">
        <v>986.5</v>
      </c>
      <c r="AA1039" s="29">
        <v>0.6</v>
      </c>
      <c r="AB1039" s="29">
        <v>97</v>
      </c>
      <c r="AC1039" s="29">
        <v>262.6</v>
      </c>
    </row>
    <row r="1040" spans="1:29">
      <c r="A1040" s="13" t="s">
        <v>16141</v>
      </c>
      <c r="B1040" s="4" t="s">
        <v>82</v>
      </c>
      <c r="C1040" s="12" t="s">
        <v>1103</v>
      </c>
      <c r="D1040" s="4" t="s">
        <v>314</v>
      </c>
      <c r="E1040" s="4" t="s">
        <v>778</v>
      </c>
      <c r="F1040" s="4" t="s">
        <v>2042</v>
      </c>
      <c r="G1040" s="4" t="s">
        <v>115</v>
      </c>
      <c r="H1040" s="4" t="s">
        <v>29</v>
      </c>
      <c r="I1040" s="5" t="s">
        <v>21377</v>
      </c>
      <c r="J1040" s="5" t="s">
        <v>278</v>
      </c>
      <c r="K1040" s="5" t="s">
        <v>278</v>
      </c>
      <c r="L1040" s="5" t="s">
        <v>5376</v>
      </c>
      <c r="M1040" s="5" t="s">
        <v>20630</v>
      </c>
      <c r="N1040" s="5" t="s">
        <v>122</v>
      </c>
      <c r="O1040" s="5" t="s">
        <v>21378</v>
      </c>
      <c r="P1040" s="5" t="s">
        <v>21379</v>
      </c>
      <c r="Q1040" s="5">
        <v>1.524</v>
      </c>
      <c r="R1040" s="25">
        <f t="shared" si="16"/>
        <v>1.524</v>
      </c>
      <c r="S1040" s="30" t="s">
        <v>7448</v>
      </c>
      <c r="T1040" s="30" t="s">
        <v>2946</v>
      </c>
      <c r="U1040" s="30" t="s">
        <v>278</v>
      </c>
      <c r="V1040" s="5" t="s">
        <v>278</v>
      </c>
      <c r="W1040" s="28"/>
      <c r="X1040" s="29" t="s">
        <v>269</v>
      </c>
      <c r="Z1040" s="29">
        <v>986.3</v>
      </c>
      <c r="AA1040" s="29">
        <v>0.6</v>
      </c>
      <c r="AB1040" s="29">
        <v>98</v>
      </c>
      <c r="AC1040" s="29">
        <v>330</v>
      </c>
    </row>
    <row r="1041" spans="1:29">
      <c r="A1041" s="13" t="s">
        <v>16148</v>
      </c>
      <c r="B1041" s="4" t="s">
        <v>30</v>
      </c>
      <c r="C1041" s="12" t="s">
        <v>1103</v>
      </c>
      <c r="D1041" s="4" t="s">
        <v>316</v>
      </c>
      <c r="E1041" s="4" t="s">
        <v>143</v>
      </c>
      <c r="F1041" s="4" t="s">
        <v>6615</v>
      </c>
      <c r="G1041" s="4" t="s">
        <v>31</v>
      </c>
      <c r="H1041" s="4" t="s">
        <v>64</v>
      </c>
      <c r="I1041" s="5" t="s">
        <v>21380</v>
      </c>
      <c r="J1041" s="5" t="s">
        <v>1533</v>
      </c>
      <c r="K1041" s="5" t="s">
        <v>278</v>
      </c>
      <c r="L1041" s="5" t="s">
        <v>7295</v>
      </c>
      <c r="M1041" s="5" t="s">
        <v>21381</v>
      </c>
      <c r="N1041" s="5" t="s">
        <v>1507</v>
      </c>
      <c r="O1041" s="5" t="s">
        <v>21382</v>
      </c>
      <c r="P1041" s="5" t="s">
        <v>21383</v>
      </c>
      <c r="Q1041" s="5">
        <v>1.599</v>
      </c>
      <c r="R1041" s="25">
        <f t="shared" si="16"/>
        <v>1.599</v>
      </c>
      <c r="S1041" s="30" t="s">
        <v>21384</v>
      </c>
      <c r="T1041" s="30" t="s">
        <v>731</v>
      </c>
      <c r="U1041" s="30" t="s">
        <v>18397</v>
      </c>
      <c r="V1041" s="5" t="s">
        <v>278</v>
      </c>
      <c r="W1041" s="28"/>
      <c r="X1041" s="29" t="s">
        <v>269</v>
      </c>
      <c r="Z1041" s="29">
        <v>986.2</v>
      </c>
      <c r="AA1041" s="29">
        <v>0.5</v>
      </c>
      <c r="AB1041" s="29">
        <v>97</v>
      </c>
      <c r="AC1041" s="29">
        <v>301</v>
      </c>
    </row>
    <row r="1042" spans="1:29">
      <c r="A1042" s="13" t="s">
        <v>16155</v>
      </c>
      <c r="B1042" s="4" t="s">
        <v>954</v>
      </c>
      <c r="C1042" s="12" t="s">
        <v>1103</v>
      </c>
      <c r="D1042" s="4" t="s">
        <v>82</v>
      </c>
      <c r="E1042" s="4" t="s">
        <v>300</v>
      </c>
      <c r="F1042" s="4" t="s">
        <v>2683</v>
      </c>
      <c r="G1042" s="4" t="s">
        <v>31</v>
      </c>
      <c r="H1042" s="4" t="s">
        <v>161</v>
      </c>
      <c r="I1042" s="5" t="s">
        <v>21385</v>
      </c>
      <c r="J1042" s="5" t="s">
        <v>278</v>
      </c>
      <c r="K1042" s="5" t="s">
        <v>278</v>
      </c>
      <c r="L1042" s="5" t="s">
        <v>3963</v>
      </c>
      <c r="M1042" s="5" t="s">
        <v>21386</v>
      </c>
      <c r="N1042" s="5" t="s">
        <v>742</v>
      </c>
      <c r="O1042" s="5" t="s">
        <v>11259</v>
      </c>
      <c r="P1042" s="5" t="s">
        <v>21387</v>
      </c>
      <c r="Q1042" s="5">
        <v>1.911</v>
      </c>
      <c r="R1042" s="25">
        <f t="shared" si="16"/>
        <v>1.911</v>
      </c>
      <c r="S1042" s="30" t="s">
        <v>21388</v>
      </c>
      <c r="T1042" s="30" t="s">
        <v>3094</v>
      </c>
      <c r="U1042" s="30" t="s">
        <v>441</v>
      </c>
      <c r="V1042" s="5" t="s">
        <v>278</v>
      </c>
      <c r="W1042" s="28"/>
      <c r="X1042" s="29">
        <v>0.6</v>
      </c>
      <c r="Z1042" s="29">
        <v>986.2</v>
      </c>
      <c r="AA1042" s="29">
        <v>0.5</v>
      </c>
      <c r="AB1042" s="29">
        <v>97</v>
      </c>
      <c r="AC1042" s="29">
        <v>118.8</v>
      </c>
    </row>
    <row r="1043" spans="1:29">
      <c r="A1043" s="13" t="s">
        <v>16159</v>
      </c>
      <c r="B1043" s="4" t="s">
        <v>30</v>
      </c>
      <c r="C1043" s="12" t="s">
        <v>1103</v>
      </c>
      <c r="D1043" s="4" t="s">
        <v>968</v>
      </c>
      <c r="E1043" s="4" t="s">
        <v>143</v>
      </c>
      <c r="F1043" s="4" t="s">
        <v>4345</v>
      </c>
      <c r="G1043" s="4" t="s">
        <v>115</v>
      </c>
      <c r="H1043" s="4" t="s">
        <v>256</v>
      </c>
      <c r="I1043" s="5" t="s">
        <v>21389</v>
      </c>
      <c r="J1043" s="5" t="s">
        <v>278</v>
      </c>
      <c r="K1043" s="5" t="s">
        <v>1635</v>
      </c>
      <c r="L1043" s="5" t="s">
        <v>7584</v>
      </c>
      <c r="M1043" s="5" t="s">
        <v>21390</v>
      </c>
      <c r="N1043" s="5" t="s">
        <v>2168</v>
      </c>
      <c r="O1043" s="5" t="s">
        <v>21391</v>
      </c>
      <c r="P1043" s="5" t="s">
        <v>15423</v>
      </c>
      <c r="Q1043" s="5">
        <v>1.628</v>
      </c>
      <c r="R1043" s="25">
        <f t="shared" si="16"/>
        <v>1.628</v>
      </c>
      <c r="S1043" s="30" t="s">
        <v>21392</v>
      </c>
      <c r="T1043" s="30" t="s">
        <v>1568</v>
      </c>
      <c r="U1043" s="30" t="s">
        <v>278</v>
      </c>
      <c r="V1043" s="5" t="s">
        <v>278</v>
      </c>
      <c r="W1043" s="28"/>
      <c r="X1043" s="29">
        <v>0.6</v>
      </c>
      <c r="Z1043" s="29">
        <v>986.6</v>
      </c>
      <c r="AA1043" s="29">
        <v>0.8</v>
      </c>
      <c r="AB1043" s="29">
        <v>97</v>
      </c>
      <c r="AC1043" s="29">
        <v>163.3</v>
      </c>
    </row>
    <row r="1044" spans="1:29">
      <c r="A1044" s="13" t="s">
        <v>16164</v>
      </c>
      <c r="B1044" s="4" t="s">
        <v>954</v>
      </c>
      <c r="C1044" s="12" t="s">
        <v>1103</v>
      </c>
      <c r="D1044" s="4" t="s">
        <v>82</v>
      </c>
      <c r="E1044" s="4" t="s">
        <v>300</v>
      </c>
      <c r="F1044" s="4" t="s">
        <v>9982</v>
      </c>
      <c r="G1044" s="4" t="s">
        <v>874</v>
      </c>
      <c r="H1044" s="4" t="s">
        <v>226</v>
      </c>
      <c r="I1044" s="5" t="s">
        <v>21393</v>
      </c>
      <c r="J1044" s="5" t="s">
        <v>278</v>
      </c>
      <c r="K1044" s="5" t="s">
        <v>278</v>
      </c>
      <c r="L1044" s="5" t="s">
        <v>5844</v>
      </c>
      <c r="M1044" s="5" t="s">
        <v>21316</v>
      </c>
      <c r="N1044" s="5" t="s">
        <v>1507</v>
      </c>
      <c r="O1044" s="5" t="s">
        <v>7998</v>
      </c>
      <c r="P1044" s="5" t="s">
        <v>21394</v>
      </c>
      <c r="Q1044" s="5">
        <v>2.007</v>
      </c>
      <c r="R1044" s="25">
        <f t="shared" si="16"/>
        <v>2.007</v>
      </c>
      <c r="S1044" s="30" t="s">
        <v>21395</v>
      </c>
      <c r="T1044" s="30" t="s">
        <v>3771</v>
      </c>
      <c r="U1044" s="30" t="s">
        <v>278</v>
      </c>
      <c r="V1044" s="5" t="s">
        <v>278</v>
      </c>
      <c r="W1044" s="28"/>
      <c r="X1044" s="29">
        <v>0.5</v>
      </c>
      <c r="Z1044" s="29">
        <v>986.6</v>
      </c>
      <c r="AA1044" s="29">
        <v>0.3</v>
      </c>
      <c r="AB1044" s="29">
        <v>96</v>
      </c>
      <c r="AC1044" s="29">
        <v>65.6</v>
      </c>
    </row>
    <row r="1045" spans="1:29">
      <c r="A1045" s="13" t="s">
        <v>16170</v>
      </c>
      <c r="B1045" s="4" t="s">
        <v>80</v>
      </c>
      <c r="C1045" s="12" t="s">
        <v>1103</v>
      </c>
      <c r="D1045" s="4" t="s">
        <v>778</v>
      </c>
      <c r="E1045" s="4" t="s">
        <v>224</v>
      </c>
      <c r="F1045" s="4" t="s">
        <v>2683</v>
      </c>
      <c r="G1045" s="4" t="s">
        <v>160</v>
      </c>
      <c r="H1045" s="4" t="s">
        <v>48</v>
      </c>
      <c r="I1045" s="5" t="s">
        <v>21396</v>
      </c>
      <c r="J1045" s="5" t="s">
        <v>2002</v>
      </c>
      <c r="K1045" s="5" t="s">
        <v>278</v>
      </c>
      <c r="L1045" s="5" t="s">
        <v>4757</v>
      </c>
      <c r="M1045" s="5" t="s">
        <v>21397</v>
      </c>
      <c r="N1045" s="5" t="s">
        <v>662</v>
      </c>
      <c r="O1045" s="5" t="s">
        <v>17281</v>
      </c>
      <c r="P1045" s="5" t="s">
        <v>19547</v>
      </c>
      <c r="Q1045" s="5">
        <v>1.284</v>
      </c>
      <c r="R1045" s="25">
        <f t="shared" si="16"/>
        <v>1.284</v>
      </c>
      <c r="S1045" s="30" t="s">
        <v>21398</v>
      </c>
      <c r="T1045" s="30" t="s">
        <v>2486</v>
      </c>
      <c r="U1045" s="30" t="s">
        <v>278</v>
      </c>
      <c r="V1045" s="5" t="s">
        <v>278</v>
      </c>
      <c r="W1045" s="28"/>
      <c r="X1045" s="29">
        <v>0.5</v>
      </c>
      <c r="Z1045" s="29">
        <v>986.4</v>
      </c>
      <c r="AA1045" s="29">
        <v>0.9</v>
      </c>
      <c r="AB1045" s="29">
        <v>92</v>
      </c>
      <c r="AC1045" s="29">
        <v>302.5</v>
      </c>
    </row>
    <row r="1046" spans="1:29">
      <c r="A1046" s="13" t="s">
        <v>16176</v>
      </c>
      <c r="B1046" s="4" t="s">
        <v>80</v>
      </c>
      <c r="C1046" s="12" t="s">
        <v>1103</v>
      </c>
      <c r="D1046" s="4" t="s">
        <v>116</v>
      </c>
      <c r="E1046" s="4" t="s">
        <v>224</v>
      </c>
      <c r="F1046" s="4" t="s">
        <v>6511</v>
      </c>
      <c r="G1046" s="4" t="s">
        <v>68</v>
      </c>
      <c r="H1046" s="4" t="s">
        <v>116</v>
      </c>
      <c r="I1046" s="5" t="s">
        <v>21399</v>
      </c>
      <c r="J1046" s="5" t="s">
        <v>620</v>
      </c>
      <c r="K1046" s="5" t="s">
        <v>278</v>
      </c>
      <c r="L1046" s="5" t="s">
        <v>1957</v>
      </c>
      <c r="M1046" s="5" t="s">
        <v>20451</v>
      </c>
      <c r="N1046" s="5" t="s">
        <v>216</v>
      </c>
      <c r="O1046" s="5" t="s">
        <v>21400</v>
      </c>
      <c r="P1046" s="5" t="s">
        <v>21401</v>
      </c>
      <c r="Q1046" s="5">
        <v>0.482</v>
      </c>
      <c r="R1046" s="25">
        <f t="shared" si="16"/>
        <v>0.482</v>
      </c>
      <c r="S1046" s="30" t="s">
        <v>21402</v>
      </c>
      <c r="T1046" s="30" t="s">
        <v>4670</v>
      </c>
      <c r="U1046" s="30" t="s">
        <v>278</v>
      </c>
      <c r="V1046" s="5" t="s">
        <v>278</v>
      </c>
      <c r="W1046" s="28"/>
      <c r="X1046" s="29">
        <v>0.8</v>
      </c>
      <c r="Z1046" s="29">
        <v>985.9</v>
      </c>
      <c r="AA1046" s="29">
        <v>0.9</v>
      </c>
      <c r="AB1046" s="29">
        <v>89</v>
      </c>
      <c r="AC1046" s="29">
        <v>279.1</v>
      </c>
    </row>
    <row r="1047" spans="1:29">
      <c r="A1047" s="13" t="s">
        <v>16182</v>
      </c>
      <c r="B1047" s="4" t="s">
        <v>129</v>
      </c>
      <c r="C1047" s="12" t="s">
        <v>1103</v>
      </c>
      <c r="D1047" s="4" t="s">
        <v>130</v>
      </c>
      <c r="E1047" s="4" t="s">
        <v>66</v>
      </c>
      <c r="F1047" s="4" t="s">
        <v>1922</v>
      </c>
      <c r="G1047" s="4" t="s">
        <v>317</v>
      </c>
      <c r="H1047" s="4" t="s">
        <v>345</v>
      </c>
      <c r="I1047" s="5" t="s">
        <v>21403</v>
      </c>
      <c r="J1047" s="5" t="s">
        <v>278</v>
      </c>
      <c r="K1047" s="5" t="s">
        <v>278</v>
      </c>
      <c r="L1047" s="5" t="s">
        <v>1353</v>
      </c>
      <c r="M1047" s="5" t="s">
        <v>13092</v>
      </c>
      <c r="N1047" s="5" t="s">
        <v>4187</v>
      </c>
      <c r="O1047" s="5" t="s">
        <v>21404</v>
      </c>
      <c r="P1047" s="5" t="s">
        <v>21405</v>
      </c>
      <c r="Q1047" s="5">
        <v>0.687</v>
      </c>
      <c r="R1047" s="25">
        <f t="shared" si="16"/>
        <v>0.687</v>
      </c>
      <c r="S1047" s="30" t="s">
        <v>21406</v>
      </c>
      <c r="T1047" s="30" t="s">
        <v>2486</v>
      </c>
      <c r="U1047" s="30" t="s">
        <v>2245</v>
      </c>
      <c r="V1047" s="5" t="s">
        <v>55</v>
      </c>
      <c r="W1047" s="28"/>
      <c r="X1047" s="29">
        <v>0.3</v>
      </c>
      <c r="Z1047" s="29">
        <v>984.6</v>
      </c>
      <c r="AA1047" s="29">
        <v>1</v>
      </c>
      <c r="AB1047" s="29">
        <v>84</v>
      </c>
      <c r="AC1047" s="29">
        <v>223.9</v>
      </c>
    </row>
    <row r="1048" spans="1:29">
      <c r="A1048" s="13" t="s">
        <v>16188</v>
      </c>
      <c r="B1048" s="4" t="s">
        <v>316</v>
      </c>
      <c r="C1048" s="12" t="s">
        <v>1591</v>
      </c>
      <c r="D1048" s="4" t="s">
        <v>80</v>
      </c>
      <c r="E1048" s="4" t="s">
        <v>116</v>
      </c>
      <c r="F1048" s="4" t="s">
        <v>7274</v>
      </c>
      <c r="G1048" s="4" t="s">
        <v>317</v>
      </c>
      <c r="H1048" s="4" t="s">
        <v>1088</v>
      </c>
      <c r="I1048" s="5" t="s">
        <v>269</v>
      </c>
      <c r="J1048" s="5" t="s">
        <v>269</v>
      </c>
      <c r="K1048" s="5" t="s">
        <v>269</v>
      </c>
      <c r="L1048" s="5" t="s">
        <v>269</v>
      </c>
      <c r="M1048" s="5" t="s">
        <v>269</v>
      </c>
      <c r="N1048" s="5" t="s">
        <v>269</v>
      </c>
      <c r="O1048" s="5" t="s">
        <v>269</v>
      </c>
      <c r="P1048" s="5" t="s">
        <v>269</v>
      </c>
      <c r="Q1048" s="5" t="s">
        <v>269</v>
      </c>
      <c r="R1048" s="25">
        <f t="shared" si="16"/>
        <v>0</v>
      </c>
      <c r="S1048" s="30" t="s">
        <v>269</v>
      </c>
      <c r="T1048" s="30" t="s">
        <v>269</v>
      </c>
      <c r="U1048" s="30" t="s">
        <v>269</v>
      </c>
      <c r="V1048" s="5" t="s">
        <v>269</v>
      </c>
      <c r="W1048" s="28"/>
      <c r="X1048" s="29">
        <v>0.9</v>
      </c>
      <c r="Z1048" s="29">
        <v>983.2</v>
      </c>
      <c r="AA1048" s="29">
        <v>2.5</v>
      </c>
      <c r="AB1048" s="29">
        <v>82</v>
      </c>
      <c r="AC1048" s="29">
        <v>193.7</v>
      </c>
    </row>
    <row r="1049" spans="1:29">
      <c r="A1049" s="13" t="s">
        <v>16193</v>
      </c>
      <c r="B1049" s="4" t="s">
        <v>302</v>
      </c>
      <c r="C1049" s="12" t="s">
        <v>1103</v>
      </c>
      <c r="D1049" s="4" t="s">
        <v>269</v>
      </c>
      <c r="E1049" s="4" t="s">
        <v>269</v>
      </c>
      <c r="F1049" s="4" t="s">
        <v>650</v>
      </c>
      <c r="G1049" s="4" t="s">
        <v>68</v>
      </c>
      <c r="H1049" s="4" t="s">
        <v>116</v>
      </c>
      <c r="I1049" s="5" t="s">
        <v>21407</v>
      </c>
      <c r="J1049" s="5" t="s">
        <v>278</v>
      </c>
      <c r="K1049" s="5" t="s">
        <v>278</v>
      </c>
      <c r="L1049" s="5" t="s">
        <v>2304</v>
      </c>
      <c r="M1049" s="5" t="s">
        <v>21408</v>
      </c>
      <c r="N1049" s="5" t="s">
        <v>1026</v>
      </c>
      <c r="O1049" s="5" t="s">
        <v>21409</v>
      </c>
      <c r="P1049" s="5" t="s">
        <v>18787</v>
      </c>
      <c r="Q1049" s="5">
        <v>0.832</v>
      </c>
      <c r="R1049" s="25">
        <f t="shared" si="16"/>
        <v>0.832</v>
      </c>
      <c r="S1049" s="30" t="s">
        <v>21410</v>
      </c>
      <c r="T1049" s="30" t="s">
        <v>1598</v>
      </c>
      <c r="U1049" s="30" t="s">
        <v>278</v>
      </c>
      <c r="V1049" s="5" t="s">
        <v>278</v>
      </c>
      <c r="W1049" s="28"/>
      <c r="X1049" s="29">
        <v>0.9</v>
      </c>
      <c r="Z1049" s="29">
        <v>982</v>
      </c>
      <c r="AA1049" s="29">
        <v>3.7</v>
      </c>
      <c r="AB1049" s="29">
        <v>82</v>
      </c>
      <c r="AC1049" s="29">
        <v>196.4</v>
      </c>
    </row>
    <row r="1050" spans="1:29">
      <c r="A1050" s="13" t="s">
        <v>16198</v>
      </c>
      <c r="B1050" s="4" t="s">
        <v>640</v>
      </c>
      <c r="C1050" s="12" t="s">
        <v>269</v>
      </c>
      <c r="D1050" s="4" t="s">
        <v>300</v>
      </c>
      <c r="E1050" s="4" t="s">
        <v>345</v>
      </c>
      <c r="F1050" s="4" t="s">
        <v>269</v>
      </c>
      <c r="G1050" s="4" t="s">
        <v>269</v>
      </c>
      <c r="H1050" s="4" t="s">
        <v>269</v>
      </c>
      <c r="I1050" s="5" t="s">
        <v>21411</v>
      </c>
      <c r="J1050" s="5" t="s">
        <v>278</v>
      </c>
      <c r="K1050" s="5" t="s">
        <v>278</v>
      </c>
      <c r="L1050" s="5" t="s">
        <v>1535</v>
      </c>
      <c r="M1050" s="5" t="s">
        <v>21412</v>
      </c>
      <c r="N1050" s="5" t="s">
        <v>1287</v>
      </c>
      <c r="O1050" s="5" t="s">
        <v>15890</v>
      </c>
      <c r="P1050" s="5" t="s">
        <v>21413</v>
      </c>
      <c r="Q1050" s="5">
        <v>1.03</v>
      </c>
      <c r="R1050" s="25">
        <f t="shared" si="16"/>
        <v>1.03</v>
      </c>
      <c r="S1050" s="30" t="s">
        <v>9453</v>
      </c>
      <c r="T1050" s="30" t="s">
        <v>8167</v>
      </c>
      <c r="U1050" s="30" t="s">
        <v>456</v>
      </c>
      <c r="V1050" s="5" t="s">
        <v>1062</v>
      </c>
      <c r="W1050" s="28"/>
      <c r="X1050" s="29">
        <v>1</v>
      </c>
      <c r="Z1050" s="29">
        <v>981.8</v>
      </c>
      <c r="AA1050" s="29">
        <v>3.8</v>
      </c>
      <c r="AB1050" s="29">
        <v>83</v>
      </c>
      <c r="AC1050" s="29">
        <v>195.1</v>
      </c>
    </row>
    <row r="1051" spans="1:29">
      <c r="A1051" s="13" t="s">
        <v>16203</v>
      </c>
      <c r="B1051" s="4" t="s">
        <v>129</v>
      </c>
      <c r="C1051" s="12" t="s">
        <v>269</v>
      </c>
      <c r="D1051" s="4" t="s">
        <v>130</v>
      </c>
      <c r="E1051" s="4" t="s">
        <v>66</v>
      </c>
      <c r="F1051" s="4" t="s">
        <v>4702</v>
      </c>
      <c r="G1051" s="4" t="s">
        <v>269</v>
      </c>
      <c r="H1051" s="4" t="s">
        <v>97</v>
      </c>
      <c r="I1051" s="5" t="s">
        <v>21414</v>
      </c>
      <c r="J1051" s="5" t="s">
        <v>278</v>
      </c>
      <c r="K1051" s="5" t="s">
        <v>278</v>
      </c>
      <c r="L1051" s="5" t="s">
        <v>4077</v>
      </c>
      <c r="M1051" s="5" t="s">
        <v>21415</v>
      </c>
      <c r="N1051" s="5" t="s">
        <v>1678</v>
      </c>
      <c r="O1051" s="5" t="s">
        <v>21416</v>
      </c>
      <c r="P1051" s="5" t="s">
        <v>21417</v>
      </c>
      <c r="Q1051" s="5">
        <v>1.062</v>
      </c>
      <c r="R1051" s="25">
        <f t="shared" si="16"/>
        <v>1.062</v>
      </c>
      <c r="S1051" s="30" t="s">
        <v>21418</v>
      </c>
      <c r="T1051" s="30" t="s">
        <v>1401</v>
      </c>
      <c r="U1051" s="30" t="s">
        <v>430</v>
      </c>
      <c r="V1051" s="5" t="s">
        <v>1678</v>
      </c>
      <c r="W1051" s="28"/>
      <c r="X1051" s="29">
        <v>2.5</v>
      </c>
      <c r="Z1051" s="29">
        <v>981.7</v>
      </c>
      <c r="AA1051" s="29">
        <v>3.1</v>
      </c>
      <c r="AB1051" s="29">
        <v>84</v>
      </c>
      <c r="AC1051" s="29">
        <v>189</v>
      </c>
    </row>
    <row r="1052" spans="1:29">
      <c r="A1052" s="13" t="s">
        <v>16209</v>
      </c>
      <c r="B1052" s="4" t="s">
        <v>28</v>
      </c>
      <c r="C1052" s="12" t="s">
        <v>1103</v>
      </c>
      <c r="D1052" s="4" t="s">
        <v>207</v>
      </c>
      <c r="E1052" s="4" t="s">
        <v>192</v>
      </c>
      <c r="F1052" s="4" t="s">
        <v>17310</v>
      </c>
      <c r="G1052" s="4" t="s">
        <v>160</v>
      </c>
      <c r="H1052" s="4" t="s">
        <v>778</v>
      </c>
      <c r="I1052" s="5" t="s">
        <v>21222</v>
      </c>
      <c r="J1052" s="5" t="s">
        <v>1287</v>
      </c>
      <c r="K1052" s="5" t="s">
        <v>278</v>
      </c>
      <c r="L1052" s="5" t="s">
        <v>5534</v>
      </c>
      <c r="M1052" s="5" t="s">
        <v>21419</v>
      </c>
      <c r="N1052" s="5" t="s">
        <v>232</v>
      </c>
      <c r="O1052" s="5" t="s">
        <v>19362</v>
      </c>
      <c r="P1052" s="5" t="s">
        <v>21420</v>
      </c>
      <c r="Q1052" s="5">
        <v>0.989</v>
      </c>
      <c r="R1052" s="25">
        <f t="shared" si="16"/>
        <v>0.989</v>
      </c>
      <c r="S1052" s="30" t="s">
        <v>21421</v>
      </c>
      <c r="T1052" s="30" t="s">
        <v>11004</v>
      </c>
      <c r="U1052" s="30" t="s">
        <v>278</v>
      </c>
      <c r="V1052" s="5" t="s">
        <v>278</v>
      </c>
      <c r="W1052" s="28"/>
      <c r="X1052" s="29">
        <v>3.7</v>
      </c>
      <c r="Z1052" s="29">
        <v>982</v>
      </c>
      <c r="AA1052" s="29">
        <v>2.4</v>
      </c>
      <c r="AB1052" s="29">
        <v>85</v>
      </c>
      <c r="AC1052" s="29">
        <v>184.6</v>
      </c>
    </row>
    <row r="1053" spans="1:29">
      <c r="A1053" s="13" t="s">
        <v>16214</v>
      </c>
      <c r="B1053" s="4" t="s">
        <v>63</v>
      </c>
      <c r="C1053" s="12" t="s">
        <v>1103</v>
      </c>
      <c r="D1053" s="4" t="s">
        <v>28</v>
      </c>
      <c r="E1053" s="4" t="s">
        <v>209</v>
      </c>
      <c r="F1053" s="4" t="s">
        <v>2593</v>
      </c>
      <c r="G1053" s="4" t="s">
        <v>115</v>
      </c>
      <c r="H1053" s="4" t="s">
        <v>778</v>
      </c>
      <c r="I1053" s="5" t="s">
        <v>21422</v>
      </c>
      <c r="J1053" s="5" t="s">
        <v>278</v>
      </c>
      <c r="K1053" s="5" t="s">
        <v>278</v>
      </c>
      <c r="L1053" s="5" t="s">
        <v>7341</v>
      </c>
      <c r="M1053" s="5" t="s">
        <v>21423</v>
      </c>
      <c r="N1053" s="5" t="s">
        <v>105</v>
      </c>
      <c r="O1053" s="5" t="s">
        <v>21424</v>
      </c>
      <c r="P1053" s="5" t="s">
        <v>21425</v>
      </c>
      <c r="Q1053" s="5">
        <v>1.098</v>
      </c>
      <c r="R1053" s="25">
        <f t="shared" si="16"/>
        <v>1.098</v>
      </c>
      <c r="S1053" s="30" t="s">
        <v>21426</v>
      </c>
      <c r="T1053" s="30" t="s">
        <v>123</v>
      </c>
      <c r="U1053" s="30" t="s">
        <v>278</v>
      </c>
      <c r="V1053" s="5" t="s">
        <v>278</v>
      </c>
      <c r="W1053" s="28"/>
      <c r="X1053" s="29">
        <v>3.8</v>
      </c>
      <c r="Z1053" s="29">
        <v>982.3</v>
      </c>
      <c r="AA1053" s="29">
        <v>2.1</v>
      </c>
      <c r="AB1053" s="29">
        <v>88</v>
      </c>
      <c r="AC1053" s="29">
        <v>183.8</v>
      </c>
    </row>
    <row r="1054" spans="1:29">
      <c r="A1054" s="13" t="s">
        <v>16218</v>
      </c>
      <c r="B1054" s="4" t="s">
        <v>112</v>
      </c>
      <c r="C1054" s="12" t="s">
        <v>1103</v>
      </c>
      <c r="D1054" s="4" t="s">
        <v>116</v>
      </c>
      <c r="E1054" s="4" t="s">
        <v>393</v>
      </c>
      <c r="F1054" s="4" t="s">
        <v>2495</v>
      </c>
      <c r="G1054" s="4" t="s">
        <v>115</v>
      </c>
      <c r="H1054" s="4" t="s">
        <v>130</v>
      </c>
      <c r="I1054" s="5" t="s">
        <v>21427</v>
      </c>
      <c r="J1054" s="5" t="s">
        <v>7142</v>
      </c>
      <c r="K1054" s="5" t="s">
        <v>278</v>
      </c>
      <c r="L1054" s="5" t="s">
        <v>279</v>
      </c>
      <c r="M1054" s="5" t="s">
        <v>20745</v>
      </c>
      <c r="N1054" s="5" t="s">
        <v>40</v>
      </c>
      <c r="O1054" s="5" t="s">
        <v>21428</v>
      </c>
      <c r="P1054" s="5" t="s">
        <v>21429</v>
      </c>
      <c r="Q1054" s="5">
        <v>1.125</v>
      </c>
      <c r="R1054" s="25">
        <f t="shared" si="16"/>
        <v>1.125</v>
      </c>
      <c r="S1054" s="30" t="s">
        <v>21204</v>
      </c>
      <c r="T1054" s="30" t="s">
        <v>2151</v>
      </c>
      <c r="U1054" s="30" t="s">
        <v>278</v>
      </c>
      <c r="V1054" s="5" t="s">
        <v>278</v>
      </c>
      <c r="W1054" s="28"/>
      <c r="X1054" s="29">
        <v>3.1</v>
      </c>
      <c r="Z1054" s="29">
        <v>983.4</v>
      </c>
      <c r="AA1054" s="29">
        <v>1.9</v>
      </c>
      <c r="AB1054" s="29">
        <v>88</v>
      </c>
      <c r="AC1054" s="29">
        <v>190.6</v>
      </c>
    </row>
    <row r="1055" spans="1:29">
      <c r="A1055" s="13" t="s">
        <v>16222</v>
      </c>
      <c r="B1055" s="4" t="s">
        <v>80</v>
      </c>
      <c r="C1055" s="12" t="s">
        <v>1103</v>
      </c>
      <c r="D1055" s="4" t="s">
        <v>130</v>
      </c>
      <c r="E1055" s="4" t="s">
        <v>224</v>
      </c>
      <c r="F1055" s="4" t="s">
        <v>641</v>
      </c>
      <c r="G1055" s="4" t="s">
        <v>31</v>
      </c>
      <c r="H1055" s="4" t="s">
        <v>116</v>
      </c>
      <c r="I1055" s="5" t="s">
        <v>21430</v>
      </c>
      <c r="J1055" s="5" t="s">
        <v>278</v>
      </c>
      <c r="K1055" s="5" t="s">
        <v>278</v>
      </c>
      <c r="L1055" s="5" t="s">
        <v>3184</v>
      </c>
      <c r="M1055" s="5" t="s">
        <v>21431</v>
      </c>
      <c r="N1055" s="5" t="s">
        <v>2049</v>
      </c>
      <c r="O1055" s="5" t="s">
        <v>21432</v>
      </c>
      <c r="P1055" s="5" t="s">
        <v>21433</v>
      </c>
      <c r="Q1055" s="5">
        <v>0.738</v>
      </c>
      <c r="R1055" s="25">
        <f t="shared" si="16"/>
        <v>0.738</v>
      </c>
      <c r="S1055" s="30" t="s">
        <v>21434</v>
      </c>
      <c r="T1055" s="30" t="s">
        <v>6069</v>
      </c>
      <c r="U1055" s="30" t="s">
        <v>202</v>
      </c>
      <c r="V1055" s="5" t="s">
        <v>278</v>
      </c>
      <c r="W1055" s="28"/>
      <c r="X1055" s="29">
        <v>2.4</v>
      </c>
      <c r="Z1055" s="29">
        <v>984</v>
      </c>
      <c r="AA1055" s="29">
        <v>0.8</v>
      </c>
      <c r="AB1055" s="29">
        <v>88</v>
      </c>
      <c r="AC1055" s="29">
        <v>167.3</v>
      </c>
    </row>
    <row r="1056" spans="1:29">
      <c r="A1056" s="13" t="s">
        <v>16227</v>
      </c>
      <c r="B1056" s="4" t="s">
        <v>112</v>
      </c>
      <c r="C1056" s="12" t="s">
        <v>1103</v>
      </c>
      <c r="D1056" s="4" t="s">
        <v>116</v>
      </c>
      <c r="E1056" s="4" t="s">
        <v>393</v>
      </c>
      <c r="F1056" s="4" t="s">
        <v>3840</v>
      </c>
      <c r="G1056" s="4" t="s">
        <v>31</v>
      </c>
      <c r="H1056" s="4" t="s">
        <v>66</v>
      </c>
      <c r="I1056" s="5" t="s">
        <v>21435</v>
      </c>
      <c r="J1056" s="5" t="s">
        <v>2049</v>
      </c>
      <c r="K1056" s="5" t="s">
        <v>9399</v>
      </c>
      <c r="L1056" s="5" t="s">
        <v>2287</v>
      </c>
      <c r="M1056" s="5" t="s">
        <v>21436</v>
      </c>
      <c r="N1056" s="5" t="s">
        <v>308</v>
      </c>
      <c r="O1056" s="5" t="s">
        <v>21437</v>
      </c>
      <c r="P1056" s="5" t="s">
        <v>21438</v>
      </c>
      <c r="Q1056" s="5">
        <v>0.735</v>
      </c>
      <c r="R1056" s="25">
        <f t="shared" si="16"/>
        <v>0.735</v>
      </c>
      <c r="S1056" s="30" t="s">
        <v>21439</v>
      </c>
      <c r="T1056" s="30" t="s">
        <v>6316</v>
      </c>
      <c r="U1056" s="30" t="s">
        <v>185</v>
      </c>
      <c r="V1056" s="5" t="s">
        <v>278</v>
      </c>
      <c r="W1056" s="28"/>
      <c r="X1056" s="29">
        <v>2.1</v>
      </c>
      <c r="Z1056" s="29">
        <v>984.6</v>
      </c>
      <c r="AA1056" s="29">
        <v>0.7</v>
      </c>
      <c r="AB1056" s="29">
        <v>88</v>
      </c>
      <c r="AC1056" s="29">
        <v>157.2</v>
      </c>
    </row>
    <row r="1057" spans="1:29">
      <c r="A1057" s="13" t="s">
        <v>16234</v>
      </c>
      <c r="B1057" s="4" t="s">
        <v>112</v>
      </c>
      <c r="C1057" s="12" t="s">
        <v>1103</v>
      </c>
      <c r="D1057" s="4" t="s">
        <v>66</v>
      </c>
      <c r="E1057" s="4" t="s">
        <v>393</v>
      </c>
      <c r="F1057" s="4" t="s">
        <v>641</v>
      </c>
      <c r="G1057" s="4" t="s">
        <v>115</v>
      </c>
      <c r="H1057" s="4" t="s">
        <v>192</v>
      </c>
      <c r="I1057" s="5" t="s">
        <v>21440</v>
      </c>
      <c r="J1057" s="5" t="s">
        <v>278</v>
      </c>
      <c r="K1057" s="5" t="s">
        <v>278</v>
      </c>
      <c r="L1057" s="5" t="s">
        <v>1809</v>
      </c>
      <c r="M1057" s="5" t="s">
        <v>4458</v>
      </c>
      <c r="N1057" s="5" t="s">
        <v>1678</v>
      </c>
      <c r="O1057" s="5" t="s">
        <v>1087</v>
      </c>
      <c r="P1057" s="5" t="s">
        <v>7905</v>
      </c>
      <c r="Q1057" s="5">
        <v>0.739</v>
      </c>
      <c r="R1057" s="25">
        <f t="shared" si="16"/>
        <v>0.739</v>
      </c>
      <c r="S1057" s="30" t="s">
        <v>21441</v>
      </c>
      <c r="T1057" s="30" t="s">
        <v>4840</v>
      </c>
      <c r="U1057" s="30" t="s">
        <v>665</v>
      </c>
      <c r="V1057" s="5" t="s">
        <v>278</v>
      </c>
      <c r="W1057" s="28"/>
      <c r="X1057" s="29">
        <v>1.9</v>
      </c>
      <c r="Z1057" s="29">
        <v>984.8</v>
      </c>
      <c r="AA1057" s="29">
        <v>0.6</v>
      </c>
      <c r="AB1057" s="29">
        <v>88</v>
      </c>
      <c r="AC1057" s="29">
        <v>47.4</v>
      </c>
    </row>
    <row r="1058" spans="1:29">
      <c r="A1058" s="13" t="s">
        <v>16240</v>
      </c>
      <c r="B1058" s="4" t="s">
        <v>300</v>
      </c>
      <c r="C1058" s="12" t="s">
        <v>1103</v>
      </c>
      <c r="D1058" s="4" t="s">
        <v>83</v>
      </c>
      <c r="E1058" s="4" t="s">
        <v>48</v>
      </c>
      <c r="F1058" s="4" t="s">
        <v>2286</v>
      </c>
      <c r="G1058" s="4" t="s">
        <v>115</v>
      </c>
      <c r="H1058" s="4" t="s">
        <v>407</v>
      </c>
      <c r="I1058" s="5" t="s">
        <v>21442</v>
      </c>
      <c r="J1058" s="5" t="s">
        <v>105</v>
      </c>
      <c r="K1058" s="5" t="s">
        <v>278</v>
      </c>
      <c r="L1058" s="5" t="s">
        <v>1404</v>
      </c>
      <c r="M1058" s="5" t="s">
        <v>9962</v>
      </c>
      <c r="N1058" s="5" t="s">
        <v>662</v>
      </c>
      <c r="O1058" s="5" t="s">
        <v>21443</v>
      </c>
      <c r="P1058" s="5" t="s">
        <v>21444</v>
      </c>
      <c r="Q1058" s="5">
        <v>0.665</v>
      </c>
      <c r="R1058" s="25">
        <f t="shared" si="16"/>
        <v>0.665</v>
      </c>
      <c r="S1058" s="30" t="s">
        <v>21445</v>
      </c>
      <c r="T1058" s="30" t="s">
        <v>717</v>
      </c>
      <c r="U1058" s="30" t="s">
        <v>59</v>
      </c>
      <c r="V1058" s="5" t="s">
        <v>278</v>
      </c>
      <c r="W1058" s="28"/>
      <c r="X1058" s="29">
        <v>0.8</v>
      </c>
      <c r="Z1058" s="29">
        <v>984.8</v>
      </c>
      <c r="AA1058" s="29">
        <v>1.7</v>
      </c>
      <c r="AB1058" s="29">
        <v>92</v>
      </c>
      <c r="AC1058" s="29">
        <v>5.3</v>
      </c>
    </row>
    <row r="1059" spans="1:29">
      <c r="A1059" s="13" t="s">
        <v>16245</v>
      </c>
      <c r="B1059" s="4" t="s">
        <v>1088</v>
      </c>
      <c r="C1059" s="12" t="s">
        <v>1591</v>
      </c>
      <c r="D1059" s="4" t="s">
        <v>300</v>
      </c>
      <c r="E1059" s="4" t="s">
        <v>476</v>
      </c>
      <c r="F1059" s="4" t="s">
        <v>6507</v>
      </c>
      <c r="G1059" s="4" t="s">
        <v>160</v>
      </c>
      <c r="H1059" s="4" t="s">
        <v>66</v>
      </c>
      <c r="I1059" s="5" t="s">
        <v>21446</v>
      </c>
      <c r="J1059" s="5" t="s">
        <v>278</v>
      </c>
      <c r="K1059" s="5" t="s">
        <v>278</v>
      </c>
      <c r="L1059" s="5" t="s">
        <v>1496</v>
      </c>
      <c r="M1059" s="5" t="s">
        <v>230</v>
      </c>
      <c r="N1059" s="5" t="s">
        <v>1891</v>
      </c>
      <c r="O1059" s="5" t="s">
        <v>21447</v>
      </c>
      <c r="P1059" s="5" t="s">
        <v>21448</v>
      </c>
      <c r="Q1059" s="5">
        <v>0.716</v>
      </c>
      <c r="R1059" s="25">
        <f t="shared" si="16"/>
        <v>0.716</v>
      </c>
      <c r="S1059" s="30" t="s">
        <v>10279</v>
      </c>
      <c r="T1059" s="30" t="s">
        <v>4935</v>
      </c>
      <c r="U1059" s="30" t="s">
        <v>278</v>
      </c>
      <c r="V1059" s="5" t="s">
        <v>278</v>
      </c>
      <c r="W1059" s="28"/>
      <c r="X1059" s="29">
        <v>0.7</v>
      </c>
      <c r="Z1059" s="29">
        <v>985</v>
      </c>
      <c r="AA1059" s="29">
        <v>2.5</v>
      </c>
      <c r="AB1059" s="29">
        <v>91</v>
      </c>
      <c r="AC1059" s="29">
        <v>7.1</v>
      </c>
    </row>
    <row r="1060" spans="1:29">
      <c r="A1060" s="13" t="s">
        <v>16248</v>
      </c>
      <c r="B1060" s="4" t="s">
        <v>30</v>
      </c>
      <c r="C1060" s="12" t="s">
        <v>1591</v>
      </c>
      <c r="D1060" s="4" t="s">
        <v>1088</v>
      </c>
      <c r="E1060" s="4" t="s">
        <v>143</v>
      </c>
      <c r="F1060" s="4" t="s">
        <v>526</v>
      </c>
      <c r="G1060" s="4" t="s">
        <v>160</v>
      </c>
      <c r="H1060" s="4" t="s">
        <v>97</v>
      </c>
      <c r="I1060" s="5" t="s">
        <v>21449</v>
      </c>
      <c r="J1060" s="5" t="s">
        <v>278</v>
      </c>
      <c r="K1060" s="5" t="s">
        <v>278</v>
      </c>
      <c r="L1060" s="5" t="s">
        <v>1120</v>
      </c>
      <c r="M1060" s="5" t="s">
        <v>21450</v>
      </c>
      <c r="N1060" s="5" t="s">
        <v>2208</v>
      </c>
      <c r="O1060" s="5" t="s">
        <v>6585</v>
      </c>
      <c r="P1060" s="5" t="s">
        <v>9259</v>
      </c>
      <c r="Q1060" s="5">
        <v>0.96</v>
      </c>
      <c r="R1060" s="25">
        <f t="shared" si="16"/>
        <v>0.96</v>
      </c>
      <c r="S1060" s="30" t="s">
        <v>17926</v>
      </c>
      <c r="T1060" s="30" t="s">
        <v>1806</v>
      </c>
      <c r="U1060" s="30" t="s">
        <v>1721</v>
      </c>
      <c r="V1060" s="5" t="s">
        <v>278</v>
      </c>
      <c r="W1060" s="28"/>
      <c r="X1060" s="29">
        <v>0.6</v>
      </c>
      <c r="Z1060" s="29">
        <v>985</v>
      </c>
      <c r="AA1060" s="29">
        <v>2.5</v>
      </c>
      <c r="AB1060" s="29">
        <v>91</v>
      </c>
      <c r="AC1060" s="29">
        <v>7</v>
      </c>
    </row>
    <row r="1061" spans="1:29">
      <c r="A1061" s="13" t="s">
        <v>16253</v>
      </c>
      <c r="B1061" s="4" t="s">
        <v>28</v>
      </c>
      <c r="C1061" s="12" t="s">
        <v>1591</v>
      </c>
      <c r="D1061" s="4" t="s">
        <v>80</v>
      </c>
      <c r="E1061" s="4" t="s">
        <v>192</v>
      </c>
      <c r="F1061" s="4" t="s">
        <v>6511</v>
      </c>
      <c r="G1061" s="4" t="s">
        <v>160</v>
      </c>
      <c r="H1061" s="4" t="s">
        <v>97</v>
      </c>
      <c r="I1061" s="5" t="s">
        <v>21451</v>
      </c>
      <c r="J1061" s="5" t="s">
        <v>278</v>
      </c>
      <c r="K1061" s="5" t="s">
        <v>278</v>
      </c>
      <c r="L1061" s="5" t="s">
        <v>2786</v>
      </c>
      <c r="M1061" s="5" t="s">
        <v>20287</v>
      </c>
      <c r="N1061" s="5" t="s">
        <v>1597</v>
      </c>
      <c r="O1061" s="5" t="s">
        <v>13139</v>
      </c>
      <c r="P1061" s="5" t="s">
        <v>9948</v>
      </c>
      <c r="Q1061" s="5">
        <v>1.026</v>
      </c>
      <c r="R1061" s="25">
        <f t="shared" si="16"/>
        <v>1.026</v>
      </c>
      <c r="S1061" s="30" t="s">
        <v>18327</v>
      </c>
      <c r="T1061" s="30" t="s">
        <v>1441</v>
      </c>
      <c r="U1061" s="30" t="s">
        <v>2192</v>
      </c>
      <c r="V1061" s="5" t="s">
        <v>278</v>
      </c>
      <c r="W1061" s="28"/>
      <c r="X1061" s="29">
        <v>1.7</v>
      </c>
      <c r="Z1061" s="29">
        <v>985</v>
      </c>
      <c r="AA1061" s="29" t="s">
        <v>269</v>
      </c>
      <c r="AB1061" s="29">
        <v>91</v>
      </c>
      <c r="AC1061" s="29" t="s">
        <v>269</v>
      </c>
    </row>
    <row r="1062" spans="1:29">
      <c r="A1062" s="13" t="s">
        <v>16260</v>
      </c>
      <c r="B1062" s="4" t="s">
        <v>299</v>
      </c>
      <c r="C1062" s="12" t="s">
        <v>1591</v>
      </c>
      <c r="D1062" s="4" t="s">
        <v>66</v>
      </c>
      <c r="E1062" s="4" t="s">
        <v>130</v>
      </c>
      <c r="F1062" s="4" t="s">
        <v>893</v>
      </c>
      <c r="G1062" s="4" t="s">
        <v>160</v>
      </c>
      <c r="H1062" s="4" t="s">
        <v>130</v>
      </c>
      <c r="I1062" s="5" t="s">
        <v>21452</v>
      </c>
      <c r="J1062" s="5" t="s">
        <v>278</v>
      </c>
      <c r="K1062" s="5" t="s">
        <v>278</v>
      </c>
      <c r="L1062" s="5" t="s">
        <v>963</v>
      </c>
      <c r="M1062" s="5" t="s">
        <v>21453</v>
      </c>
      <c r="N1062" s="5" t="s">
        <v>4187</v>
      </c>
      <c r="O1062" s="5" t="s">
        <v>21454</v>
      </c>
      <c r="P1062" s="5" t="s">
        <v>21455</v>
      </c>
      <c r="Q1062" s="5">
        <v>0.954</v>
      </c>
      <c r="R1062" s="25">
        <f t="shared" si="16"/>
        <v>0.954</v>
      </c>
      <c r="S1062" s="30" t="s">
        <v>17319</v>
      </c>
      <c r="T1062" s="30" t="s">
        <v>4704</v>
      </c>
      <c r="U1062" s="30" t="s">
        <v>278</v>
      </c>
      <c r="V1062" s="5" t="s">
        <v>278</v>
      </c>
      <c r="W1062" s="28"/>
      <c r="X1062" s="29">
        <v>2.5</v>
      </c>
      <c r="Z1062" s="29" t="s">
        <v>269</v>
      </c>
      <c r="AA1062" s="29" t="s">
        <v>269</v>
      </c>
      <c r="AB1062" s="29" t="s">
        <v>269</v>
      </c>
      <c r="AC1062" s="29" t="s">
        <v>269</v>
      </c>
    </row>
    <row r="1063" spans="1:29">
      <c r="A1063" s="13" t="s">
        <v>16266</v>
      </c>
      <c r="B1063" s="4" t="s">
        <v>63</v>
      </c>
      <c r="C1063" s="12" t="s">
        <v>1591</v>
      </c>
      <c r="D1063" s="4" t="s">
        <v>393</v>
      </c>
      <c r="E1063" s="4" t="s">
        <v>209</v>
      </c>
      <c r="F1063" s="4" t="s">
        <v>526</v>
      </c>
      <c r="G1063" s="4" t="s">
        <v>68</v>
      </c>
      <c r="H1063" s="4" t="s">
        <v>83</v>
      </c>
      <c r="I1063" s="5" t="s">
        <v>21456</v>
      </c>
      <c r="J1063" s="5" t="s">
        <v>845</v>
      </c>
      <c r="K1063" s="5" t="s">
        <v>278</v>
      </c>
      <c r="L1063" s="5" t="s">
        <v>4677</v>
      </c>
      <c r="M1063" s="5" t="s">
        <v>21457</v>
      </c>
      <c r="N1063" s="5" t="s">
        <v>168</v>
      </c>
      <c r="O1063" s="5" t="s">
        <v>21458</v>
      </c>
      <c r="P1063" s="5" t="s">
        <v>10888</v>
      </c>
      <c r="Q1063" s="5">
        <v>0.833</v>
      </c>
      <c r="R1063" s="25">
        <f t="shared" si="16"/>
        <v>0.833</v>
      </c>
      <c r="S1063" s="30" t="s">
        <v>21459</v>
      </c>
      <c r="T1063" s="30" t="s">
        <v>717</v>
      </c>
      <c r="U1063" s="30" t="s">
        <v>278</v>
      </c>
      <c r="V1063" s="5" t="s">
        <v>278</v>
      </c>
      <c r="W1063" s="28"/>
      <c r="X1063" s="29">
        <v>2.5</v>
      </c>
      <c r="Z1063" s="29">
        <v>984.6</v>
      </c>
      <c r="AA1063" s="29">
        <v>1.8</v>
      </c>
      <c r="AB1063" s="29">
        <v>94</v>
      </c>
      <c r="AC1063" s="29">
        <v>9.4</v>
      </c>
    </row>
    <row r="1064" spans="1:29">
      <c r="A1064" s="13" t="s">
        <v>16271</v>
      </c>
      <c r="B1064" s="4" t="s">
        <v>28</v>
      </c>
      <c r="C1064" s="12" t="s">
        <v>1591</v>
      </c>
      <c r="D1064" s="4" t="s">
        <v>1088</v>
      </c>
      <c r="E1064" s="4" t="s">
        <v>192</v>
      </c>
      <c r="F1064" s="4" t="s">
        <v>5734</v>
      </c>
      <c r="G1064" s="4" t="s">
        <v>68</v>
      </c>
      <c r="H1064" s="4" t="s">
        <v>83</v>
      </c>
      <c r="I1064" s="5" t="s">
        <v>17386</v>
      </c>
      <c r="J1064" s="5" t="s">
        <v>278</v>
      </c>
      <c r="K1064" s="5" t="s">
        <v>1764</v>
      </c>
      <c r="L1064" s="5" t="s">
        <v>7113</v>
      </c>
      <c r="M1064" s="5" t="s">
        <v>21460</v>
      </c>
      <c r="N1064" s="5" t="s">
        <v>264</v>
      </c>
      <c r="O1064" s="5" t="s">
        <v>21461</v>
      </c>
      <c r="P1064" s="5" t="s">
        <v>2296</v>
      </c>
      <c r="Q1064" s="5">
        <v>0.794</v>
      </c>
      <c r="R1064" s="25">
        <f t="shared" si="16"/>
        <v>0.794</v>
      </c>
      <c r="S1064" s="30" t="s">
        <v>21462</v>
      </c>
      <c r="T1064" s="30" t="s">
        <v>3965</v>
      </c>
      <c r="U1064" s="30" t="s">
        <v>2768</v>
      </c>
      <c r="V1064" s="5" t="s">
        <v>278</v>
      </c>
      <c r="W1064" s="28"/>
      <c r="X1064" s="29" t="s">
        <v>269</v>
      </c>
      <c r="Z1064" s="29">
        <v>984.9</v>
      </c>
      <c r="AA1064" s="29">
        <v>1.8</v>
      </c>
      <c r="AB1064" s="29">
        <v>94</v>
      </c>
      <c r="AC1064" s="29">
        <v>14.6</v>
      </c>
    </row>
    <row r="1065" spans="1:29">
      <c r="A1065" s="13" t="s">
        <v>16275</v>
      </c>
      <c r="B1065" s="4" t="s">
        <v>28</v>
      </c>
      <c r="C1065" s="12" t="s">
        <v>1591</v>
      </c>
      <c r="D1065" s="4" t="s">
        <v>574</v>
      </c>
      <c r="E1065" s="4" t="s">
        <v>192</v>
      </c>
      <c r="F1065" s="4" t="s">
        <v>1570</v>
      </c>
      <c r="G1065" s="4" t="s">
        <v>68</v>
      </c>
      <c r="H1065" s="4" t="s">
        <v>192</v>
      </c>
      <c r="I1065" s="5" t="s">
        <v>21463</v>
      </c>
      <c r="J1065" s="5" t="s">
        <v>278</v>
      </c>
      <c r="K1065" s="5" t="s">
        <v>7346</v>
      </c>
      <c r="L1065" s="5" t="s">
        <v>3064</v>
      </c>
      <c r="M1065" s="5" t="s">
        <v>21464</v>
      </c>
      <c r="N1065" s="5" t="s">
        <v>4187</v>
      </c>
      <c r="O1065" s="5" t="s">
        <v>21465</v>
      </c>
      <c r="P1065" s="5" t="s">
        <v>21466</v>
      </c>
      <c r="Q1065" s="5">
        <v>0.889</v>
      </c>
      <c r="R1065" s="25">
        <f t="shared" si="16"/>
        <v>0.889</v>
      </c>
      <c r="S1065" s="30" t="s">
        <v>21467</v>
      </c>
      <c r="T1065" s="30" t="s">
        <v>741</v>
      </c>
      <c r="U1065" s="30" t="s">
        <v>1616</v>
      </c>
      <c r="V1065" s="5" t="s">
        <v>278</v>
      </c>
      <c r="W1065" s="28"/>
      <c r="X1065" s="29" t="s">
        <v>269</v>
      </c>
      <c r="Z1065" s="29">
        <v>985.5</v>
      </c>
      <c r="AA1065" s="29">
        <v>1.6</v>
      </c>
      <c r="AB1065" s="29">
        <v>94</v>
      </c>
      <c r="AC1065" s="29">
        <v>32.2</v>
      </c>
    </row>
    <row r="1066" spans="1:29">
      <c r="A1066" s="13" t="s">
        <v>16280</v>
      </c>
      <c r="B1066" s="4" t="s">
        <v>316</v>
      </c>
      <c r="C1066" s="12" t="s">
        <v>1591</v>
      </c>
      <c r="D1066" s="4" t="s">
        <v>28</v>
      </c>
      <c r="E1066" s="4" t="s">
        <v>116</v>
      </c>
      <c r="F1066" s="4" t="s">
        <v>4730</v>
      </c>
      <c r="G1066" s="4" t="s">
        <v>160</v>
      </c>
      <c r="H1066" s="4" t="s">
        <v>48</v>
      </c>
      <c r="I1066" s="5" t="s">
        <v>21468</v>
      </c>
      <c r="J1066" s="5" t="s">
        <v>278</v>
      </c>
      <c r="K1066" s="5" t="s">
        <v>278</v>
      </c>
      <c r="L1066" s="5" t="s">
        <v>8001</v>
      </c>
      <c r="M1066" s="5" t="s">
        <v>3268</v>
      </c>
      <c r="N1066" s="5" t="s">
        <v>647</v>
      </c>
      <c r="O1066" s="5" t="s">
        <v>18283</v>
      </c>
      <c r="P1066" s="5" t="s">
        <v>21469</v>
      </c>
      <c r="Q1066" s="5">
        <v>1.074</v>
      </c>
      <c r="R1066" s="25">
        <f t="shared" si="16"/>
        <v>1.074</v>
      </c>
      <c r="S1066" s="30" t="s">
        <v>21470</v>
      </c>
      <c r="T1066" s="30" t="s">
        <v>3416</v>
      </c>
      <c r="U1066" s="30" t="s">
        <v>278</v>
      </c>
      <c r="V1066" s="5" t="s">
        <v>278</v>
      </c>
      <c r="W1066" s="28"/>
      <c r="X1066" s="29">
        <v>1.8</v>
      </c>
      <c r="Z1066" s="29">
        <v>986.6</v>
      </c>
      <c r="AA1066" s="29">
        <v>1.1</v>
      </c>
      <c r="AB1066" s="29">
        <v>94</v>
      </c>
      <c r="AC1066" s="29">
        <v>53.4</v>
      </c>
    </row>
    <row r="1067" spans="1:29">
      <c r="A1067" s="13" t="s">
        <v>16284</v>
      </c>
      <c r="B1067" s="4" t="s">
        <v>2687</v>
      </c>
      <c r="C1067" s="12" t="s">
        <v>1591</v>
      </c>
      <c r="D1067" s="4" t="s">
        <v>940</v>
      </c>
      <c r="E1067" s="4" t="s">
        <v>112</v>
      </c>
      <c r="F1067" s="4" t="s">
        <v>5208</v>
      </c>
      <c r="G1067" s="4" t="s">
        <v>874</v>
      </c>
      <c r="H1067" s="4" t="s">
        <v>64</v>
      </c>
      <c r="I1067" s="5" t="s">
        <v>21471</v>
      </c>
      <c r="J1067" s="5" t="s">
        <v>278</v>
      </c>
      <c r="K1067" s="5" t="s">
        <v>278</v>
      </c>
      <c r="L1067" s="5" t="s">
        <v>7878</v>
      </c>
      <c r="M1067" s="5" t="s">
        <v>21472</v>
      </c>
      <c r="N1067" s="5" t="s">
        <v>1095</v>
      </c>
      <c r="O1067" s="5" t="s">
        <v>21473</v>
      </c>
      <c r="P1067" s="5" t="s">
        <v>21474</v>
      </c>
      <c r="Q1067" s="5">
        <v>2.084</v>
      </c>
      <c r="R1067" s="25">
        <f t="shared" si="16"/>
        <v>2.084</v>
      </c>
      <c r="S1067" s="30" t="s">
        <v>21475</v>
      </c>
      <c r="T1067" s="30" t="s">
        <v>3148</v>
      </c>
      <c r="U1067" s="30" t="s">
        <v>278</v>
      </c>
      <c r="V1067" s="5" t="s">
        <v>278</v>
      </c>
      <c r="W1067" s="28"/>
      <c r="X1067" s="29">
        <v>1.8</v>
      </c>
      <c r="Z1067" s="29">
        <v>987.4</v>
      </c>
      <c r="AA1067" s="29">
        <v>2.1</v>
      </c>
      <c r="AB1067" s="29">
        <v>94</v>
      </c>
      <c r="AC1067" s="29">
        <v>54.1</v>
      </c>
    </row>
    <row r="1068" spans="1:29">
      <c r="A1068" s="13" t="s">
        <v>16290</v>
      </c>
      <c r="B1068" s="4" t="s">
        <v>131</v>
      </c>
      <c r="C1068" s="12" t="s">
        <v>1591</v>
      </c>
      <c r="D1068" s="4" t="s">
        <v>299</v>
      </c>
      <c r="E1068" s="4" t="s">
        <v>238</v>
      </c>
      <c r="F1068" s="4" t="s">
        <v>8903</v>
      </c>
      <c r="G1068" s="4" t="s">
        <v>115</v>
      </c>
      <c r="H1068" s="4" t="s">
        <v>709</v>
      </c>
      <c r="I1068" s="5" t="s">
        <v>21476</v>
      </c>
      <c r="J1068" s="5" t="s">
        <v>1697</v>
      </c>
      <c r="K1068" s="5" t="s">
        <v>278</v>
      </c>
      <c r="L1068" s="5" t="s">
        <v>927</v>
      </c>
      <c r="M1068" s="5" t="s">
        <v>21477</v>
      </c>
      <c r="N1068" s="5" t="s">
        <v>1587</v>
      </c>
      <c r="O1068" s="5" t="s">
        <v>21478</v>
      </c>
      <c r="P1068" s="5" t="s">
        <v>21479</v>
      </c>
      <c r="Q1068" s="5">
        <v>1.926</v>
      </c>
      <c r="R1068" s="25">
        <f t="shared" si="16"/>
        <v>1.926</v>
      </c>
      <c r="S1068" s="30" t="s">
        <v>21480</v>
      </c>
      <c r="T1068" s="30" t="s">
        <v>1983</v>
      </c>
      <c r="U1068" s="30" t="s">
        <v>278</v>
      </c>
      <c r="V1068" s="5" t="s">
        <v>13245</v>
      </c>
      <c r="W1068" s="28"/>
      <c r="X1068" s="29">
        <v>1.6</v>
      </c>
      <c r="Z1068" s="29">
        <v>988.4</v>
      </c>
      <c r="AA1068" s="29">
        <v>2.4</v>
      </c>
      <c r="AB1068" s="29">
        <v>91</v>
      </c>
      <c r="AC1068" s="29">
        <v>334.8</v>
      </c>
    </row>
    <row r="1069" spans="1:29">
      <c r="A1069" s="13" t="s">
        <v>16296</v>
      </c>
      <c r="B1069" s="4" t="s">
        <v>640</v>
      </c>
      <c r="C1069" s="12" t="s">
        <v>1591</v>
      </c>
      <c r="D1069" s="4" t="s">
        <v>238</v>
      </c>
      <c r="E1069" s="4" t="s">
        <v>345</v>
      </c>
      <c r="F1069" s="4" t="s">
        <v>4759</v>
      </c>
      <c r="G1069" s="4" t="s">
        <v>160</v>
      </c>
      <c r="H1069" s="4" t="s">
        <v>48</v>
      </c>
      <c r="I1069" s="5" t="s">
        <v>21481</v>
      </c>
      <c r="J1069" s="5" t="s">
        <v>278</v>
      </c>
      <c r="K1069" s="5" t="s">
        <v>278</v>
      </c>
      <c r="L1069" s="5" t="s">
        <v>5376</v>
      </c>
      <c r="M1069" s="5" t="s">
        <v>21482</v>
      </c>
      <c r="N1069" s="5" t="s">
        <v>1095</v>
      </c>
      <c r="O1069" s="5" t="s">
        <v>6128</v>
      </c>
      <c r="P1069" s="5" t="s">
        <v>15880</v>
      </c>
      <c r="Q1069" s="5">
        <v>1.275</v>
      </c>
      <c r="R1069" s="25">
        <f t="shared" si="16"/>
        <v>1.275</v>
      </c>
      <c r="S1069" s="30" t="s">
        <v>21483</v>
      </c>
      <c r="T1069" s="30" t="s">
        <v>370</v>
      </c>
      <c r="U1069" s="30" t="s">
        <v>1081</v>
      </c>
      <c r="V1069" s="5" t="s">
        <v>278</v>
      </c>
      <c r="W1069" s="28"/>
      <c r="X1069" s="29">
        <v>1.1</v>
      </c>
      <c r="Z1069" s="29">
        <v>989.4</v>
      </c>
      <c r="AA1069" s="29">
        <v>3.2</v>
      </c>
      <c r="AB1069" s="29">
        <v>91</v>
      </c>
      <c r="AC1069" s="29">
        <v>322.4</v>
      </c>
    </row>
    <row r="1070" spans="1:29">
      <c r="A1070" s="13" t="s">
        <v>16301</v>
      </c>
      <c r="B1070" s="4" t="s">
        <v>299</v>
      </c>
      <c r="C1070" s="12" t="s">
        <v>1591</v>
      </c>
      <c r="D1070" s="4" t="s">
        <v>112</v>
      </c>
      <c r="E1070" s="4" t="s">
        <v>130</v>
      </c>
      <c r="F1070" s="4" t="s">
        <v>6507</v>
      </c>
      <c r="G1070" s="4" t="s">
        <v>68</v>
      </c>
      <c r="H1070" s="4" t="s">
        <v>224</v>
      </c>
      <c r="I1070" s="5" t="s">
        <v>21484</v>
      </c>
      <c r="J1070" s="5" t="s">
        <v>278</v>
      </c>
      <c r="K1070" s="5" t="s">
        <v>278</v>
      </c>
      <c r="L1070" s="5" t="s">
        <v>2042</v>
      </c>
      <c r="M1070" s="5" t="s">
        <v>16639</v>
      </c>
      <c r="N1070" s="5" t="s">
        <v>2403</v>
      </c>
      <c r="O1070" s="5" t="s">
        <v>6633</v>
      </c>
      <c r="P1070" s="5" t="s">
        <v>11202</v>
      </c>
      <c r="Q1070" s="5">
        <v>0.822</v>
      </c>
      <c r="R1070" s="25">
        <f t="shared" si="16"/>
        <v>0.822</v>
      </c>
      <c r="S1070" s="30" t="s">
        <v>21485</v>
      </c>
      <c r="T1070" s="30" t="s">
        <v>4840</v>
      </c>
      <c r="U1070" s="30" t="s">
        <v>2168</v>
      </c>
      <c r="V1070" s="5" t="s">
        <v>278</v>
      </c>
      <c r="W1070" s="28"/>
      <c r="X1070" s="29">
        <v>2.1</v>
      </c>
      <c r="Z1070" s="29">
        <v>989.6</v>
      </c>
      <c r="AA1070" s="29">
        <v>2.7</v>
      </c>
      <c r="AB1070" s="29">
        <v>88</v>
      </c>
      <c r="AC1070" s="29">
        <v>337</v>
      </c>
    </row>
    <row r="1071" spans="1:29">
      <c r="A1071" s="13" t="s">
        <v>16305</v>
      </c>
      <c r="B1071" s="4" t="s">
        <v>940</v>
      </c>
      <c r="C1071" s="12" t="s">
        <v>1103</v>
      </c>
      <c r="D1071" s="4" t="s">
        <v>1549</v>
      </c>
      <c r="E1071" s="4" t="s">
        <v>66</v>
      </c>
      <c r="F1071" s="4" t="s">
        <v>7176</v>
      </c>
      <c r="G1071" s="4" t="s">
        <v>160</v>
      </c>
      <c r="H1071" s="4" t="s">
        <v>209</v>
      </c>
      <c r="I1071" s="5" t="s">
        <v>21486</v>
      </c>
      <c r="J1071" s="5" t="s">
        <v>2012</v>
      </c>
      <c r="K1071" s="5" t="s">
        <v>278</v>
      </c>
      <c r="L1071" s="5" t="s">
        <v>2468</v>
      </c>
      <c r="M1071" s="5" t="s">
        <v>9902</v>
      </c>
      <c r="N1071" s="5" t="s">
        <v>2150</v>
      </c>
      <c r="O1071" s="5" t="s">
        <v>21487</v>
      </c>
      <c r="P1071" s="5" t="s">
        <v>7772</v>
      </c>
      <c r="Q1071" s="5">
        <v>0.666</v>
      </c>
      <c r="R1071" s="25">
        <f t="shared" si="16"/>
        <v>0.666</v>
      </c>
      <c r="S1071" s="30" t="s">
        <v>21488</v>
      </c>
      <c r="T1071" s="30" t="s">
        <v>1964</v>
      </c>
      <c r="U1071" s="30" t="s">
        <v>2768</v>
      </c>
      <c r="V1071" s="5" t="s">
        <v>278</v>
      </c>
      <c r="W1071" s="28"/>
      <c r="X1071" s="29">
        <v>2.4</v>
      </c>
      <c r="Z1071" s="29">
        <v>989.3</v>
      </c>
      <c r="AA1071" s="29">
        <v>2.2</v>
      </c>
      <c r="AB1071" s="29">
        <v>80</v>
      </c>
      <c r="AC1071" s="29">
        <v>346.7</v>
      </c>
    </row>
    <row r="1072" spans="1:29">
      <c r="A1072" s="13" t="s">
        <v>16308</v>
      </c>
      <c r="B1072" s="4" t="s">
        <v>918</v>
      </c>
      <c r="C1072" s="12" t="s">
        <v>99</v>
      </c>
      <c r="D1072" s="4" t="s">
        <v>1126</v>
      </c>
      <c r="E1072" s="4" t="s">
        <v>145</v>
      </c>
      <c r="F1072" s="4" t="s">
        <v>138</v>
      </c>
      <c r="G1072" s="4" t="s">
        <v>31</v>
      </c>
      <c r="H1072" s="4" t="s">
        <v>2663</v>
      </c>
      <c r="I1072" s="5" t="s">
        <v>21489</v>
      </c>
      <c r="J1072" s="5" t="s">
        <v>5222</v>
      </c>
      <c r="K1072" s="5" t="s">
        <v>59</v>
      </c>
      <c r="L1072" s="5" t="s">
        <v>3752</v>
      </c>
      <c r="M1072" s="5" t="s">
        <v>21490</v>
      </c>
      <c r="N1072" s="5" t="s">
        <v>5168</v>
      </c>
      <c r="O1072" s="5" t="s">
        <v>7136</v>
      </c>
      <c r="P1072" s="5" t="s">
        <v>20975</v>
      </c>
      <c r="Q1072" s="5">
        <v>0.264</v>
      </c>
      <c r="R1072" s="25">
        <f t="shared" si="16"/>
        <v>0.264</v>
      </c>
      <c r="S1072" s="30" t="s">
        <v>21491</v>
      </c>
      <c r="T1072" s="30" t="s">
        <v>382</v>
      </c>
      <c r="U1072" s="30" t="s">
        <v>2183</v>
      </c>
      <c r="V1072" s="5" t="s">
        <v>278</v>
      </c>
      <c r="W1072" s="28"/>
      <c r="X1072" s="29">
        <v>3.2</v>
      </c>
      <c r="Z1072" s="29">
        <v>988.4</v>
      </c>
      <c r="AA1072" s="29">
        <v>6.5</v>
      </c>
      <c r="AB1072" s="29">
        <v>42</v>
      </c>
      <c r="AC1072" s="29">
        <v>12.4</v>
      </c>
    </row>
    <row r="1073" spans="1:29">
      <c r="A1073" s="13" t="s">
        <v>16310</v>
      </c>
      <c r="B1073" s="4" t="s">
        <v>1789</v>
      </c>
      <c r="C1073" s="12" t="s">
        <v>99</v>
      </c>
      <c r="D1073" s="4" t="s">
        <v>1167</v>
      </c>
      <c r="E1073" s="4" t="s">
        <v>258</v>
      </c>
      <c r="F1073" s="4" t="s">
        <v>3559</v>
      </c>
      <c r="G1073" s="4" t="s">
        <v>160</v>
      </c>
      <c r="H1073" s="4" t="s">
        <v>82</v>
      </c>
      <c r="I1073" s="5" t="s">
        <v>21492</v>
      </c>
      <c r="J1073" s="5" t="s">
        <v>9190</v>
      </c>
      <c r="K1073" s="5" t="s">
        <v>1276</v>
      </c>
      <c r="L1073" s="5" t="s">
        <v>2253</v>
      </c>
      <c r="M1073" s="5" t="s">
        <v>8810</v>
      </c>
      <c r="N1073" s="5" t="s">
        <v>4210</v>
      </c>
      <c r="O1073" s="5" t="s">
        <v>5844</v>
      </c>
      <c r="P1073" s="5" t="s">
        <v>21493</v>
      </c>
      <c r="Q1073" s="5">
        <v>0.195</v>
      </c>
      <c r="R1073" s="25">
        <f t="shared" si="16"/>
        <v>0.195</v>
      </c>
      <c r="S1073" s="30" t="s">
        <v>5367</v>
      </c>
      <c r="T1073" s="30" t="s">
        <v>2322</v>
      </c>
      <c r="U1073" s="30" t="s">
        <v>278</v>
      </c>
      <c r="V1073" s="5" t="s">
        <v>3653</v>
      </c>
      <c r="W1073" s="28"/>
      <c r="X1073" s="29">
        <v>2.7</v>
      </c>
      <c r="Z1073" s="29">
        <v>988.9</v>
      </c>
      <c r="AA1073" s="29">
        <v>6.2</v>
      </c>
      <c r="AB1073" s="29">
        <v>38</v>
      </c>
      <c r="AC1073" s="29">
        <v>4.2</v>
      </c>
    </row>
    <row r="1074" spans="1:29">
      <c r="A1074" s="13" t="s">
        <v>16314</v>
      </c>
      <c r="B1074" s="4" t="s">
        <v>545</v>
      </c>
      <c r="C1074" s="12" t="s">
        <v>1103</v>
      </c>
      <c r="D1074" s="4" t="s">
        <v>2631</v>
      </c>
      <c r="E1074" s="4" t="s">
        <v>476</v>
      </c>
      <c r="F1074" s="4" t="s">
        <v>4969</v>
      </c>
      <c r="G1074" s="4" t="s">
        <v>31</v>
      </c>
      <c r="H1074" s="4" t="s">
        <v>82</v>
      </c>
      <c r="I1074" s="5" t="s">
        <v>21494</v>
      </c>
      <c r="J1074" s="5" t="s">
        <v>1727</v>
      </c>
      <c r="K1074" s="5" t="s">
        <v>2892</v>
      </c>
      <c r="L1074" s="5" t="s">
        <v>1904</v>
      </c>
      <c r="M1074" s="5" t="s">
        <v>8913</v>
      </c>
      <c r="N1074" s="5" t="s">
        <v>1568</v>
      </c>
      <c r="O1074" s="5" t="s">
        <v>7731</v>
      </c>
      <c r="P1074" s="5" t="s">
        <v>21495</v>
      </c>
      <c r="Q1074" s="5">
        <v>0.201</v>
      </c>
      <c r="R1074" s="25">
        <f t="shared" si="16"/>
        <v>0.201</v>
      </c>
      <c r="S1074" s="30" t="s">
        <v>5162</v>
      </c>
      <c r="T1074" s="30" t="s">
        <v>11700</v>
      </c>
      <c r="U1074" s="30" t="s">
        <v>168</v>
      </c>
      <c r="V1074" s="5" t="s">
        <v>717</v>
      </c>
      <c r="W1074" s="28"/>
      <c r="X1074" s="29">
        <v>2.2</v>
      </c>
      <c r="Z1074" s="29">
        <v>989.3</v>
      </c>
      <c r="AA1074" s="29">
        <v>8</v>
      </c>
      <c r="AB1074" s="29">
        <v>35</v>
      </c>
      <c r="AC1074" s="29">
        <v>5.1</v>
      </c>
    </row>
    <row r="1075" spans="1:29">
      <c r="A1075" s="13" t="s">
        <v>16317</v>
      </c>
      <c r="B1075" s="4" t="s">
        <v>518</v>
      </c>
      <c r="C1075" s="12" t="s">
        <v>1103</v>
      </c>
      <c r="D1075" s="4" t="s">
        <v>750</v>
      </c>
      <c r="E1075" s="4" t="s">
        <v>256</v>
      </c>
      <c r="F1075" s="4" t="s">
        <v>6787</v>
      </c>
      <c r="G1075" s="4" t="s">
        <v>115</v>
      </c>
      <c r="H1075" s="4" t="s">
        <v>63</v>
      </c>
      <c r="I1075" s="5" t="s">
        <v>21496</v>
      </c>
      <c r="J1075" s="5" t="s">
        <v>4297</v>
      </c>
      <c r="K1075" s="5" t="s">
        <v>1264</v>
      </c>
      <c r="L1075" s="5" t="s">
        <v>632</v>
      </c>
      <c r="M1075" s="5" t="s">
        <v>8636</v>
      </c>
      <c r="N1075" s="5" t="s">
        <v>3784</v>
      </c>
      <c r="O1075" s="5" t="s">
        <v>9852</v>
      </c>
      <c r="P1075" s="5" t="s">
        <v>4946</v>
      </c>
      <c r="Q1075" s="5">
        <v>0.379</v>
      </c>
      <c r="R1075" s="25">
        <f t="shared" si="16"/>
        <v>0.379</v>
      </c>
      <c r="S1075" s="30" t="s">
        <v>4801</v>
      </c>
      <c r="T1075" s="30" t="s">
        <v>892</v>
      </c>
      <c r="U1075" s="30" t="s">
        <v>278</v>
      </c>
      <c r="V1075" s="5" t="s">
        <v>4694</v>
      </c>
      <c r="W1075" s="28"/>
      <c r="X1075" s="29">
        <v>6.5</v>
      </c>
      <c r="Z1075" s="29">
        <v>990.4</v>
      </c>
      <c r="AA1075" s="29">
        <v>9.8</v>
      </c>
      <c r="AB1075" s="29">
        <v>44</v>
      </c>
      <c r="AC1075" s="29">
        <v>3.3</v>
      </c>
    </row>
    <row r="1076" spans="1:29">
      <c r="A1076" s="13" t="s">
        <v>16320</v>
      </c>
      <c r="B1076" s="4" t="s">
        <v>342</v>
      </c>
      <c r="C1076" s="12" t="s">
        <v>99</v>
      </c>
      <c r="D1076" s="4" t="s">
        <v>389</v>
      </c>
      <c r="E1076" s="4" t="s">
        <v>547</v>
      </c>
      <c r="F1076" s="4" t="s">
        <v>1720</v>
      </c>
      <c r="G1076" s="4" t="s">
        <v>31</v>
      </c>
      <c r="H1076" s="4" t="s">
        <v>83</v>
      </c>
      <c r="I1076" s="5" t="s">
        <v>21497</v>
      </c>
      <c r="J1076" s="5" t="s">
        <v>5458</v>
      </c>
      <c r="K1076" s="5" t="s">
        <v>1062</v>
      </c>
      <c r="L1076" s="5" t="s">
        <v>1025</v>
      </c>
      <c r="M1076" s="5" t="s">
        <v>9345</v>
      </c>
      <c r="N1076" s="5" t="s">
        <v>3848</v>
      </c>
      <c r="O1076" s="5" t="s">
        <v>6672</v>
      </c>
      <c r="P1076" s="5" t="s">
        <v>21498</v>
      </c>
      <c r="Q1076" s="5">
        <v>0.146</v>
      </c>
      <c r="R1076" s="25">
        <f t="shared" si="16"/>
        <v>0.146</v>
      </c>
      <c r="S1076" s="30" t="s">
        <v>10815</v>
      </c>
      <c r="T1076" s="30" t="s">
        <v>429</v>
      </c>
      <c r="U1076" s="30" t="s">
        <v>278</v>
      </c>
      <c r="V1076" s="5" t="s">
        <v>924</v>
      </c>
      <c r="W1076" s="28"/>
      <c r="X1076" s="29">
        <v>6.2</v>
      </c>
      <c r="Z1076" s="29">
        <v>992.9</v>
      </c>
      <c r="AA1076" s="29">
        <v>9.8</v>
      </c>
      <c r="AB1076" s="29">
        <v>59</v>
      </c>
      <c r="AC1076" s="29">
        <v>356.5</v>
      </c>
    </row>
    <row r="1077" spans="1:29">
      <c r="A1077" s="13" t="s">
        <v>16325</v>
      </c>
      <c r="B1077" s="4" t="s">
        <v>1758</v>
      </c>
      <c r="C1077" s="12" t="s">
        <v>99</v>
      </c>
      <c r="D1077" s="4" t="s">
        <v>2919</v>
      </c>
      <c r="E1077" s="4" t="s">
        <v>256</v>
      </c>
      <c r="F1077" s="4" t="s">
        <v>1555</v>
      </c>
      <c r="G1077" s="4" t="s">
        <v>31</v>
      </c>
      <c r="H1077" s="4" t="s">
        <v>192</v>
      </c>
      <c r="I1077" s="5" t="s">
        <v>21499</v>
      </c>
      <c r="J1077" s="5" t="s">
        <v>5450</v>
      </c>
      <c r="K1077" s="5" t="s">
        <v>1678</v>
      </c>
      <c r="L1077" s="5" t="s">
        <v>1488</v>
      </c>
      <c r="M1077" s="5" t="s">
        <v>6713</v>
      </c>
      <c r="N1077" s="5" t="s">
        <v>1718</v>
      </c>
      <c r="O1077" s="5" t="s">
        <v>2835</v>
      </c>
      <c r="P1077" s="5" t="s">
        <v>13029</v>
      </c>
      <c r="Q1077" s="5">
        <v>0.166</v>
      </c>
      <c r="R1077" s="25">
        <f t="shared" si="16"/>
        <v>0.166</v>
      </c>
      <c r="S1077" s="30" t="s">
        <v>10989</v>
      </c>
      <c r="T1077" s="30" t="s">
        <v>9414</v>
      </c>
      <c r="U1077" s="30" t="s">
        <v>40</v>
      </c>
      <c r="V1077" s="5" t="s">
        <v>1947</v>
      </c>
      <c r="W1077" s="28"/>
      <c r="X1077" s="29">
        <v>8</v>
      </c>
      <c r="Z1077" s="29">
        <v>994.8</v>
      </c>
      <c r="AA1077" s="29">
        <v>10.1</v>
      </c>
      <c r="AB1077" s="29">
        <v>56</v>
      </c>
      <c r="AC1077" s="29">
        <v>356.4</v>
      </c>
    </row>
    <row r="1078" spans="1:29">
      <c r="A1078" s="13" t="s">
        <v>16331</v>
      </c>
      <c r="B1078" s="4" t="s">
        <v>655</v>
      </c>
      <c r="C1078" s="12" t="s">
        <v>1103</v>
      </c>
      <c r="D1078" s="4" t="s">
        <v>177</v>
      </c>
      <c r="E1078" s="4" t="s">
        <v>764</v>
      </c>
      <c r="F1078" s="4" t="s">
        <v>867</v>
      </c>
      <c r="G1078" s="4" t="s">
        <v>31</v>
      </c>
      <c r="H1078" s="4" t="s">
        <v>161</v>
      </c>
      <c r="I1078" s="5" t="s">
        <v>21500</v>
      </c>
      <c r="J1078" s="5" t="s">
        <v>6225</v>
      </c>
      <c r="K1078" s="5" t="s">
        <v>355</v>
      </c>
      <c r="L1078" s="5" t="s">
        <v>2758</v>
      </c>
      <c r="M1078" s="5" t="s">
        <v>1189</v>
      </c>
      <c r="N1078" s="5" t="s">
        <v>2191</v>
      </c>
      <c r="O1078" s="5" t="s">
        <v>279</v>
      </c>
      <c r="P1078" s="5" t="s">
        <v>16509</v>
      </c>
      <c r="Q1078" s="5">
        <v>0.129</v>
      </c>
      <c r="R1078" s="25">
        <f t="shared" si="16"/>
        <v>0.129</v>
      </c>
      <c r="S1078" s="30" t="s">
        <v>13321</v>
      </c>
      <c r="T1078" s="30" t="s">
        <v>656</v>
      </c>
      <c r="U1078" s="30" t="s">
        <v>742</v>
      </c>
      <c r="V1078" s="5" t="s">
        <v>335</v>
      </c>
      <c r="W1078" s="28"/>
      <c r="X1078" s="29">
        <v>9.8</v>
      </c>
      <c r="Z1078" s="29">
        <v>996.6</v>
      </c>
      <c r="AA1078" s="29">
        <v>10.5</v>
      </c>
      <c r="AB1078" s="29">
        <v>61</v>
      </c>
      <c r="AC1078" s="29">
        <v>0.7</v>
      </c>
    </row>
    <row r="1079" spans="1:29">
      <c r="A1079" s="13" t="s">
        <v>16335</v>
      </c>
      <c r="B1079" s="4" t="s">
        <v>63</v>
      </c>
      <c r="C1079" s="12" t="s">
        <v>1103</v>
      </c>
      <c r="D1079" s="4" t="s">
        <v>176</v>
      </c>
      <c r="E1079" s="4" t="s">
        <v>942</v>
      </c>
      <c r="F1079" s="4" t="s">
        <v>5669</v>
      </c>
      <c r="G1079" s="4" t="s">
        <v>160</v>
      </c>
      <c r="H1079" s="4" t="s">
        <v>476</v>
      </c>
      <c r="I1079" s="5" t="s">
        <v>21501</v>
      </c>
      <c r="J1079" s="5" t="s">
        <v>7411</v>
      </c>
      <c r="K1079" s="5" t="s">
        <v>1453</v>
      </c>
      <c r="L1079" s="5" t="s">
        <v>1402</v>
      </c>
      <c r="M1079" s="5" t="s">
        <v>341</v>
      </c>
      <c r="N1079" s="5" t="s">
        <v>5702</v>
      </c>
      <c r="O1079" s="5" t="s">
        <v>4164</v>
      </c>
      <c r="P1079" s="5" t="s">
        <v>2606</v>
      </c>
      <c r="Q1079" s="5">
        <v>0.724</v>
      </c>
      <c r="R1079" s="25">
        <f t="shared" si="16"/>
        <v>0.724</v>
      </c>
      <c r="S1079" s="30" t="s">
        <v>21502</v>
      </c>
      <c r="T1079" s="30" t="s">
        <v>8001</v>
      </c>
      <c r="U1079" s="30" t="s">
        <v>647</v>
      </c>
      <c r="V1079" s="5" t="s">
        <v>913</v>
      </c>
      <c r="W1079" s="28"/>
      <c r="X1079" s="29">
        <v>9.8</v>
      </c>
      <c r="Z1079" s="29">
        <v>998.7</v>
      </c>
      <c r="AA1079" s="29">
        <v>9.2</v>
      </c>
      <c r="AB1079" s="29">
        <v>69</v>
      </c>
      <c r="AC1079" s="29">
        <v>358.4</v>
      </c>
    </row>
    <row r="1080" spans="1:29">
      <c r="A1080" s="13" t="s">
        <v>16340</v>
      </c>
      <c r="B1080" s="4" t="s">
        <v>192</v>
      </c>
      <c r="C1080" s="12" t="s">
        <v>1103</v>
      </c>
      <c r="D1080" s="4" t="s">
        <v>192</v>
      </c>
      <c r="E1080" s="4" t="s">
        <v>344</v>
      </c>
      <c r="F1080" s="4" t="s">
        <v>4540</v>
      </c>
      <c r="G1080" s="4" t="s">
        <v>68</v>
      </c>
      <c r="H1080" s="4" t="s">
        <v>407</v>
      </c>
      <c r="I1080" s="5" t="s">
        <v>21503</v>
      </c>
      <c r="J1080" s="5" t="s">
        <v>2271</v>
      </c>
      <c r="K1080" s="5" t="s">
        <v>1037</v>
      </c>
      <c r="L1080" s="5" t="s">
        <v>1121</v>
      </c>
      <c r="M1080" s="5" t="s">
        <v>4545</v>
      </c>
      <c r="N1080" s="5" t="s">
        <v>904</v>
      </c>
      <c r="O1080" s="5" t="s">
        <v>8001</v>
      </c>
      <c r="P1080" s="5" t="s">
        <v>21504</v>
      </c>
      <c r="Q1080" s="5">
        <v>0</v>
      </c>
      <c r="R1080" s="25">
        <f t="shared" si="16"/>
        <v>0</v>
      </c>
      <c r="S1080" s="30" t="s">
        <v>2822</v>
      </c>
      <c r="T1080" s="30" t="s">
        <v>4604</v>
      </c>
      <c r="U1080" s="30" t="s">
        <v>278</v>
      </c>
      <c r="V1080" s="5" t="s">
        <v>137</v>
      </c>
      <c r="W1080" s="28"/>
      <c r="X1080" s="29">
        <v>10.1</v>
      </c>
      <c r="Z1080" s="29">
        <v>1000.4</v>
      </c>
      <c r="AA1080" s="29">
        <v>8.2</v>
      </c>
      <c r="AB1080" s="29">
        <v>76</v>
      </c>
      <c r="AC1080" s="29">
        <v>0.9</v>
      </c>
    </row>
    <row r="1081" spans="1:29">
      <c r="A1081" s="13" t="s">
        <v>16346</v>
      </c>
      <c r="B1081" s="4" t="s">
        <v>345</v>
      </c>
      <c r="C1081" s="12" t="s">
        <v>1103</v>
      </c>
      <c r="D1081" s="4" t="s">
        <v>207</v>
      </c>
      <c r="E1081" s="4" t="s">
        <v>376</v>
      </c>
      <c r="F1081" s="4" t="s">
        <v>4905</v>
      </c>
      <c r="G1081" s="4" t="s">
        <v>68</v>
      </c>
      <c r="H1081" s="4" t="s">
        <v>130</v>
      </c>
      <c r="I1081" s="5" t="s">
        <v>21505</v>
      </c>
      <c r="J1081" s="5" t="s">
        <v>9036</v>
      </c>
      <c r="K1081" s="5" t="s">
        <v>2040</v>
      </c>
      <c r="L1081" s="5" t="s">
        <v>1709</v>
      </c>
      <c r="M1081" s="5" t="s">
        <v>2202</v>
      </c>
      <c r="N1081" s="5" t="s">
        <v>167</v>
      </c>
      <c r="O1081" s="5" t="s">
        <v>2871</v>
      </c>
      <c r="P1081" s="5" t="s">
        <v>9793</v>
      </c>
      <c r="Q1081" s="5">
        <v>0.022</v>
      </c>
      <c r="R1081" s="25">
        <f t="shared" si="16"/>
        <v>0.022</v>
      </c>
      <c r="S1081" s="30" t="s">
        <v>20154</v>
      </c>
      <c r="T1081" s="30" t="s">
        <v>2894</v>
      </c>
      <c r="U1081" s="30" t="s">
        <v>278</v>
      </c>
      <c r="V1081" s="5" t="s">
        <v>278</v>
      </c>
      <c r="W1081" s="28"/>
      <c r="X1081" s="29">
        <v>10.5</v>
      </c>
      <c r="Z1081" s="29">
        <v>1001.4</v>
      </c>
      <c r="AA1081" s="29">
        <v>7.5</v>
      </c>
      <c r="AB1081" s="29">
        <v>79</v>
      </c>
      <c r="AC1081" s="29">
        <v>359.1</v>
      </c>
    </row>
    <row r="1082" spans="1:29">
      <c r="A1082" s="13" t="s">
        <v>16352</v>
      </c>
      <c r="B1082" s="4" t="s">
        <v>80</v>
      </c>
      <c r="C1082" s="12" t="s">
        <v>1103</v>
      </c>
      <c r="D1082" s="4" t="s">
        <v>640</v>
      </c>
      <c r="E1082" s="4" t="s">
        <v>344</v>
      </c>
      <c r="F1082" s="4" t="s">
        <v>936</v>
      </c>
      <c r="G1082" s="4" t="s">
        <v>68</v>
      </c>
      <c r="H1082" s="4" t="s">
        <v>143</v>
      </c>
      <c r="I1082" s="5" t="s">
        <v>21506</v>
      </c>
      <c r="J1082" s="5" t="s">
        <v>1378</v>
      </c>
      <c r="K1082" s="5" t="s">
        <v>555</v>
      </c>
      <c r="L1082" s="5" t="s">
        <v>2925</v>
      </c>
      <c r="M1082" s="5" t="s">
        <v>4687</v>
      </c>
      <c r="N1082" s="5" t="s">
        <v>108</v>
      </c>
      <c r="O1082" s="5" t="s">
        <v>2514</v>
      </c>
      <c r="P1082" s="5" t="s">
        <v>9869</v>
      </c>
      <c r="Q1082" s="5">
        <v>0</v>
      </c>
      <c r="R1082" s="25">
        <f t="shared" si="16"/>
        <v>0</v>
      </c>
      <c r="S1082" s="30" t="s">
        <v>10179</v>
      </c>
      <c r="T1082" s="30" t="s">
        <v>4024</v>
      </c>
      <c r="U1082" s="30" t="s">
        <v>278</v>
      </c>
      <c r="V1082" s="5" t="s">
        <v>278</v>
      </c>
      <c r="W1082" s="28"/>
      <c r="X1082" s="29">
        <v>9.2</v>
      </c>
      <c r="Z1082" s="29">
        <v>1001.4</v>
      </c>
      <c r="AA1082" s="29">
        <v>7.9</v>
      </c>
      <c r="AB1082" s="29">
        <v>72</v>
      </c>
      <c r="AC1082" s="29">
        <v>358.4</v>
      </c>
    </row>
    <row r="1083" spans="1:29">
      <c r="A1083" s="13" t="s">
        <v>16358</v>
      </c>
      <c r="B1083" s="4" t="s">
        <v>345</v>
      </c>
      <c r="C1083" s="12" t="s">
        <v>1591</v>
      </c>
      <c r="D1083" s="4" t="s">
        <v>207</v>
      </c>
      <c r="E1083" s="4" t="s">
        <v>287</v>
      </c>
      <c r="F1083" s="4" t="s">
        <v>1883</v>
      </c>
      <c r="G1083" s="4" t="s">
        <v>68</v>
      </c>
      <c r="H1083" s="4" t="s">
        <v>722</v>
      </c>
      <c r="I1083" s="5" t="s">
        <v>21507</v>
      </c>
      <c r="J1083" s="5" t="s">
        <v>8610</v>
      </c>
      <c r="K1083" s="5" t="s">
        <v>486</v>
      </c>
      <c r="L1083" s="5" t="s">
        <v>2278</v>
      </c>
      <c r="M1083" s="5" t="s">
        <v>602</v>
      </c>
      <c r="N1083" s="5" t="s">
        <v>1133</v>
      </c>
      <c r="O1083" s="5" t="s">
        <v>1416</v>
      </c>
      <c r="P1083" s="5" t="s">
        <v>21508</v>
      </c>
      <c r="Q1083" s="5">
        <v>0.058</v>
      </c>
      <c r="R1083" s="25">
        <f t="shared" si="16"/>
        <v>0.058</v>
      </c>
      <c r="S1083" s="30" t="s">
        <v>16494</v>
      </c>
      <c r="T1083" s="30" t="s">
        <v>2946</v>
      </c>
      <c r="U1083" s="30" t="s">
        <v>1707</v>
      </c>
      <c r="V1083" s="5" t="s">
        <v>278</v>
      </c>
      <c r="W1083" s="28"/>
      <c r="X1083" s="29">
        <v>8.2</v>
      </c>
      <c r="Z1083" s="29">
        <v>1001.9</v>
      </c>
      <c r="AA1083" s="29">
        <v>7.5</v>
      </c>
      <c r="AB1083" s="29">
        <v>68</v>
      </c>
      <c r="AC1083" s="29">
        <v>357</v>
      </c>
    </row>
    <row r="1084" spans="1:29">
      <c r="A1084" s="13" t="s">
        <v>16363</v>
      </c>
      <c r="B1084" s="4" t="s">
        <v>97</v>
      </c>
      <c r="C1084" s="12" t="s">
        <v>1591</v>
      </c>
      <c r="D1084" s="4" t="s">
        <v>778</v>
      </c>
      <c r="E1084" s="4" t="s">
        <v>302</v>
      </c>
      <c r="F1084" s="4" t="s">
        <v>5993</v>
      </c>
      <c r="G1084" s="4" t="s">
        <v>160</v>
      </c>
      <c r="H1084" s="4" t="s">
        <v>722</v>
      </c>
      <c r="I1084" s="5" t="s">
        <v>21509</v>
      </c>
      <c r="J1084" s="5" t="s">
        <v>4485</v>
      </c>
      <c r="K1084" s="5" t="s">
        <v>1608</v>
      </c>
      <c r="L1084" s="5" t="s">
        <v>964</v>
      </c>
      <c r="M1084" s="5" t="s">
        <v>7242</v>
      </c>
      <c r="N1084" s="5" t="s">
        <v>470</v>
      </c>
      <c r="O1084" s="5" t="s">
        <v>4318</v>
      </c>
      <c r="P1084" s="5" t="s">
        <v>18883</v>
      </c>
      <c r="Q1084" s="5">
        <v>0.048</v>
      </c>
      <c r="R1084" s="25">
        <f t="shared" si="16"/>
        <v>0.048</v>
      </c>
      <c r="S1084" s="30" t="s">
        <v>21510</v>
      </c>
      <c r="T1084" s="30" t="s">
        <v>2946</v>
      </c>
      <c r="U1084" s="30" t="s">
        <v>278</v>
      </c>
      <c r="V1084" s="5" t="s">
        <v>278</v>
      </c>
      <c r="W1084" s="28"/>
      <c r="X1084" s="29">
        <v>7.5</v>
      </c>
      <c r="Z1084" s="29">
        <v>1001.9</v>
      </c>
      <c r="AA1084" s="29">
        <v>7.5</v>
      </c>
      <c r="AB1084" s="29">
        <v>68</v>
      </c>
      <c r="AC1084" s="29">
        <v>357</v>
      </c>
    </row>
    <row r="1085" spans="1:29">
      <c r="A1085" s="13" t="s">
        <v>16368</v>
      </c>
      <c r="B1085" s="4" t="s">
        <v>113</v>
      </c>
      <c r="C1085" s="12" t="s">
        <v>1591</v>
      </c>
      <c r="D1085" s="4" t="s">
        <v>113</v>
      </c>
      <c r="E1085" s="4" t="s">
        <v>115</v>
      </c>
      <c r="F1085" s="4" t="s">
        <v>5669</v>
      </c>
      <c r="G1085" s="4" t="s">
        <v>31</v>
      </c>
      <c r="H1085" s="4" t="s">
        <v>224</v>
      </c>
      <c r="I1085" s="5" t="s">
        <v>21511</v>
      </c>
      <c r="J1085" s="5" t="s">
        <v>2935</v>
      </c>
      <c r="K1085" s="5" t="s">
        <v>430</v>
      </c>
      <c r="L1085" s="5" t="s">
        <v>5702</v>
      </c>
      <c r="M1085" s="5" t="s">
        <v>4209</v>
      </c>
      <c r="N1085" s="5" t="s">
        <v>402</v>
      </c>
      <c r="O1085" s="5" t="s">
        <v>821</v>
      </c>
      <c r="P1085" s="5" t="s">
        <v>20299</v>
      </c>
      <c r="Q1085" s="5">
        <v>0.228</v>
      </c>
      <c r="R1085" s="25">
        <f t="shared" si="16"/>
        <v>0.228</v>
      </c>
      <c r="S1085" s="30" t="s">
        <v>21512</v>
      </c>
      <c r="T1085" s="30" t="s">
        <v>1976</v>
      </c>
      <c r="U1085" s="30" t="s">
        <v>2411</v>
      </c>
      <c r="V1085" s="5" t="s">
        <v>278</v>
      </c>
      <c r="W1085" s="28"/>
      <c r="X1085" s="29">
        <v>7.9</v>
      </c>
      <c r="Z1085" s="29">
        <v>1001.9</v>
      </c>
      <c r="AA1085" s="29" t="s">
        <v>269</v>
      </c>
      <c r="AB1085" s="29">
        <v>68</v>
      </c>
      <c r="AC1085" s="29" t="s">
        <v>269</v>
      </c>
    </row>
    <row r="1086" spans="1:29">
      <c r="A1086" s="13" t="s">
        <v>16373</v>
      </c>
      <c r="B1086" s="4" t="s">
        <v>764</v>
      </c>
      <c r="C1086" s="12" t="s">
        <v>1591</v>
      </c>
      <c r="D1086" s="4" t="s">
        <v>764</v>
      </c>
      <c r="E1086" s="4" t="s">
        <v>874</v>
      </c>
      <c r="F1086" s="4" t="s">
        <v>170</v>
      </c>
      <c r="G1086" s="4" t="s">
        <v>160</v>
      </c>
      <c r="H1086" s="4" t="s">
        <v>223</v>
      </c>
      <c r="I1086" s="5" t="s">
        <v>21513</v>
      </c>
      <c r="J1086" s="5" t="s">
        <v>5415</v>
      </c>
      <c r="K1086" s="5" t="s">
        <v>104</v>
      </c>
      <c r="L1086" s="5" t="s">
        <v>5746</v>
      </c>
      <c r="M1086" s="5" t="s">
        <v>952</v>
      </c>
      <c r="N1086" s="5" t="s">
        <v>2168</v>
      </c>
      <c r="O1086" s="5" t="s">
        <v>6205</v>
      </c>
      <c r="P1086" s="5" t="s">
        <v>15218</v>
      </c>
      <c r="Q1086" s="5">
        <v>0</v>
      </c>
      <c r="R1086" s="25">
        <f t="shared" si="16"/>
        <v>0</v>
      </c>
      <c r="S1086" s="30" t="s">
        <v>4087</v>
      </c>
      <c r="T1086" s="30" t="s">
        <v>67</v>
      </c>
      <c r="U1086" s="30" t="s">
        <v>2049</v>
      </c>
      <c r="V1086" s="5" t="s">
        <v>278</v>
      </c>
      <c r="W1086" s="28"/>
      <c r="X1086" s="29">
        <v>7.5</v>
      </c>
      <c r="Z1086" s="29" t="s">
        <v>269</v>
      </c>
      <c r="AA1086" s="29" t="s">
        <v>269</v>
      </c>
      <c r="AB1086" s="29" t="s">
        <v>269</v>
      </c>
      <c r="AC1086" s="29" t="s">
        <v>269</v>
      </c>
    </row>
    <row r="1087" spans="1:29">
      <c r="A1087" s="13" t="s">
        <v>16377</v>
      </c>
      <c r="B1087" s="4" t="s">
        <v>34</v>
      </c>
      <c r="C1087" s="12" t="s">
        <v>1103</v>
      </c>
      <c r="D1087" s="4" t="s">
        <v>34</v>
      </c>
      <c r="E1087" s="4" t="s">
        <v>1459</v>
      </c>
      <c r="F1087" s="4" t="s">
        <v>2099</v>
      </c>
      <c r="G1087" s="4" t="s">
        <v>68</v>
      </c>
      <c r="H1087" s="4" t="s">
        <v>547</v>
      </c>
      <c r="I1087" s="5" t="s">
        <v>21514</v>
      </c>
      <c r="J1087" s="5" t="s">
        <v>2116</v>
      </c>
      <c r="K1087" s="5" t="s">
        <v>989</v>
      </c>
      <c r="L1087" s="5" t="s">
        <v>1121</v>
      </c>
      <c r="M1087" s="5" t="s">
        <v>2494</v>
      </c>
      <c r="N1087" s="5" t="s">
        <v>1095</v>
      </c>
      <c r="O1087" s="5" t="s">
        <v>7049</v>
      </c>
      <c r="P1087" s="5" t="s">
        <v>16427</v>
      </c>
      <c r="Q1087" s="5">
        <v>0</v>
      </c>
      <c r="R1087" s="25">
        <f t="shared" si="16"/>
        <v>0</v>
      </c>
      <c r="S1087" s="30" t="s">
        <v>21515</v>
      </c>
      <c r="T1087" s="30" t="s">
        <v>6053</v>
      </c>
      <c r="U1087" s="30" t="s">
        <v>278</v>
      </c>
      <c r="V1087" s="5" t="s">
        <v>278</v>
      </c>
      <c r="W1087" s="28"/>
      <c r="X1087" s="29">
        <v>7.5</v>
      </c>
      <c r="Z1087" s="29">
        <v>1003.3</v>
      </c>
      <c r="AA1087" s="29">
        <v>9.5</v>
      </c>
      <c r="AB1087" s="29">
        <v>83</v>
      </c>
      <c r="AC1087" s="29">
        <v>3.5</v>
      </c>
    </row>
    <row r="1088" spans="1:29">
      <c r="A1088" s="13" t="s">
        <v>16381</v>
      </c>
      <c r="B1088" s="4" t="s">
        <v>191</v>
      </c>
      <c r="C1088" s="12" t="s">
        <v>1103</v>
      </c>
      <c r="D1088" s="4" t="s">
        <v>191</v>
      </c>
      <c r="E1088" s="4" t="s">
        <v>874</v>
      </c>
      <c r="F1088" s="4" t="s">
        <v>5318</v>
      </c>
      <c r="G1088" s="4" t="s">
        <v>68</v>
      </c>
      <c r="H1088" s="4" t="s">
        <v>573</v>
      </c>
      <c r="I1088" s="5" t="s">
        <v>21516</v>
      </c>
      <c r="J1088" s="5" t="s">
        <v>2503</v>
      </c>
      <c r="K1088" s="5" t="s">
        <v>427</v>
      </c>
      <c r="L1088" s="5" t="s">
        <v>202</v>
      </c>
      <c r="M1088" s="5" t="s">
        <v>8016</v>
      </c>
      <c r="N1088" s="5" t="s">
        <v>1597</v>
      </c>
      <c r="O1088" s="5" t="s">
        <v>1494</v>
      </c>
      <c r="P1088" s="5" t="s">
        <v>4414</v>
      </c>
      <c r="Q1088" s="5">
        <v>0.045</v>
      </c>
      <c r="R1088" s="25">
        <f t="shared" si="16"/>
        <v>0.045</v>
      </c>
      <c r="S1088" s="30" t="s">
        <v>21517</v>
      </c>
      <c r="T1088" s="30" t="s">
        <v>2013</v>
      </c>
      <c r="U1088" s="30" t="s">
        <v>278</v>
      </c>
      <c r="V1088" s="5" t="s">
        <v>278</v>
      </c>
      <c r="W1088" s="28"/>
      <c r="X1088" s="29" t="s">
        <v>269</v>
      </c>
      <c r="Z1088" s="29">
        <v>1004.3</v>
      </c>
      <c r="AA1088" s="29">
        <v>8.7</v>
      </c>
      <c r="AB1088" s="29">
        <v>85</v>
      </c>
      <c r="AC1088" s="29">
        <v>1.2</v>
      </c>
    </row>
    <row r="1089" spans="1:29">
      <c r="A1089" s="13" t="s">
        <v>16385</v>
      </c>
      <c r="B1089" s="4" t="s">
        <v>573</v>
      </c>
      <c r="C1089" s="12" t="s">
        <v>1103</v>
      </c>
      <c r="D1089" s="4" t="s">
        <v>573</v>
      </c>
      <c r="E1089" s="4" t="s">
        <v>942</v>
      </c>
      <c r="F1089" s="4" t="s">
        <v>21518</v>
      </c>
      <c r="G1089" s="4" t="s">
        <v>68</v>
      </c>
      <c r="H1089" s="4" t="s">
        <v>161</v>
      </c>
      <c r="I1089" s="5" t="s">
        <v>21519</v>
      </c>
      <c r="J1089" s="5" t="s">
        <v>3539</v>
      </c>
      <c r="K1089" s="5" t="s">
        <v>278</v>
      </c>
      <c r="L1089" s="5" t="s">
        <v>267</v>
      </c>
      <c r="M1089" s="5" t="s">
        <v>614</v>
      </c>
      <c r="N1089" s="5" t="s">
        <v>232</v>
      </c>
      <c r="O1089" s="5" t="s">
        <v>1607</v>
      </c>
      <c r="P1089" s="5" t="s">
        <v>10112</v>
      </c>
      <c r="Q1089" s="5">
        <v>0.059</v>
      </c>
      <c r="R1089" s="25">
        <f t="shared" si="16"/>
        <v>0.059</v>
      </c>
      <c r="S1089" s="30" t="s">
        <v>9230</v>
      </c>
      <c r="T1089" s="30" t="s">
        <v>2843</v>
      </c>
      <c r="U1089" s="30" t="s">
        <v>2090</v>
      </c>
      <c r="V1089" s="5" t="s">
        <v>278</v>
      </c>
      <c r="W1089" s="28"/>
      <c r="X1089" s="29" t="s">
        <v>269</v>
      </c>
      <c r="Z1089" s="29">
        <v>1004.8</v>
      </c>
      <c r="AA1089" s="29">
        <v>9.2</v>
      </c>
      <c r="AB1089" s="29">
        <v>80</v>
      </c>
      <c r="AC1089" s="29">
        <v>357</v>
      </c>
    </row>
    <row r="1090" spans="1:29">
      <c r="A1090" s="13" t="s">
        <v>16387</v>
      </c>
      <c r="B1090" s="4" t="s">
        <v>209</v>
      </c>
      <c r="C1090" s="12" t="s">
        <v>1591</v>
      </c>
      <c r="D1090" s="4" t="s">
        <v>209</v>
      </c>
      <c r="E1090" s="4" t="s">
        <v>31</v>
      </c>
      <c r="F1090" s="4" t="s">
        <v>2015</v>
      </c>
      <c r="G1090" s="4" t="s">
        <v>68</v>
      </c>
      <c r="H1090" s="4" t="s">
        <v>223</v>
      </c>
      <c r="I1090" s="5" t="s">
        <v>21520</v>
      </c>
      <c r="J1090" s="5" t="s">
        <v>171</v>
      </c>
      <c r="K1090" s="5" t="s">
        <v>1608</v>
      </c>
      <c r="L1090" s="5" t="s">
        <v>665</v>
      </c>
      <c r="M1090" s="5" t="s">
        <v>346</v>
      </c>
      <c r="N1090" s="5" t="s">
        <v>168</v>
      </c>
      <c r="O1090" s="5" t="s">
        <v>2052</v>
      </c>
      <c r="P1090" s="5" t="s">
        <v>21521</v>
      </c>
      <c r="Q1090" s="5">
        <v>0</v>
      </c>
      <c r="R1090" s="25">
        <f t="shared" ref="R1090:R1153" si="17">IF(COUNTBLANK(Q1090)&gt;0,"",SUM(N1090:Q1090))</f>
        <v>0</v>
      </c>
      <c r="S1090" s="30" t="s">
        <v>729</v>
      </c>
      <c r="T1090" s="30" t="s">
        <v>1666</v>
      </c>
      <c r="U1090" s="30" t="s">
        <v>278</v>
      </c>
      <c r="V1090" s="5" t="s">
        <v>3118</v>
      </c>
      <c r="W1090" s="28"/>
      <c r="X1090" s="29">
        <v>9.5</v>
      </c>
      <c r="Z1090" s="29">
        <v>1005.3</v>
      </c>
      <c r="AA1090" s="29">
        <v>9.9</v>
      </c>
      <c r="AB1090" s="29">
        <v>85</v>
      </c>
      <c r="AC1090" s="29">
        <v>357</v>
      </c>
    </row>
    <row r="1091" spans="1:29">
      <c r="A1091" s="13" t="s">
        <v>16391</v>
      </c>
      <c r="B1091" s="4" t="s">
        <v>32</v>
      </c>
      <c r="C1091" s="12" t="s">
        <v>1591</v>
      </c>
      <c r="D1091" s="4" t="s">
        <v>32</v>
      </c>
      <c r="E1091" s="4" t="s">
        <v>317</v>
      </c>
      <c r="F1091" s="4" t="s">
        <v>7329</v>
      </c>
      <c r="G1091" s="4" t="s">
        <v>317</v>
      </c>
      <c r="H1091" s="4" t="s">
        <v>29</v>
      </c>
      <c r="I1091" s="5" t="s">
        <v>21522</v>
      </c>
      <c r="J1091" s="5" t="s">
        <v>311</v>
      </c>
      <c r="K1091" s="5" t="s">
        <v>2376</v>
      </c>
      <c r="L1091" s="5" t="s">
        <v>1289</v>
      </c>
      <c r="M1091" s="5" t="s">
        <v>7498</v>
      </c>
      <c r="N1091" s="5" t="s">
        <v>1678</v>
      </c>
      <c r="O1091" s="5" t="s">
        <v>7341</v>
      </c>
      <c r="P1091" s="5" t="s">
        <v>6310</v>
      </c>
      <c r="Q1091" s="5">
        <v>0.035</v>
      </c>
      <c r="R1091" s="25">
        <f t="shared" si="17"/>
        <v>0.035</v>
      </c>
      <c r="S1091" s="30" t="s">
        <v>13029</v>
      </c>
      <c r="T1091" s="30" t="s">
        <v>844</v>
      </c>
      <c r="U1091" s="30" t="s">
        <v>278</v>
      </c>
      <c r="V1091" s="5" t="s">
        <v>278</v>
      </c>
      <c r="W1091" s="28"/>
      <c r="X1091" s="29">
        <v>8.7</v>
      </c>
      <c r="Z1091" s="29">
        <v>1006.5</v>
      </c>
      <c r="AA1091" s="29">
        <v>6.3</v>
      </c>
      <c r="AB1091" s="29">
        <v>85</v>
      </c>
      <c r="AC1091" s="29">
        <v>5.8</v>
      </c>
    </row>
    <row r="1092" spans="1:29">
      <c r="A1092" s="13" t="s">
        <v>16395</v>
      </c>
      <c r="B1092" s="4" t="s">
        <v>32</v>
      </c>
      <c r="C1092" s="12" t="s">
        <v>1591</v>
      </c>
      <c r="D1092" s="4" t="s">
        <v>32</v>
      </c>
      <c r="E1092" s="4" t="s">
        <v>68</v>
      </c>
      <c r="F1092" s="4" t="s">
        <v>5993</v>
      </c>
      <c r="G1092" s="4" t="s">
        <v>68</v>
      </c>
      <c r="H1092" s="4" t="s">
        <v>778</v>
      </c>
      <c r="I1092" s="5" t="s">
        <v>21523</v>
      </c>
      <c r="J1092" s="5" t="s">
        <v>3356</v>
      </c>
      <c r="K1092" s="5" t="s">
        <v>620</v>
      </c>
      <c r="L1092" s="5" t="s">
        <v>611</v>
      </c>
      <c r="M1092" s="5" t="s">
        <v>9852</v>
      </c>
      <c r="N1092" s="5" t="s">
        <v>278</v>
      </c>
      <c r="O1092" s="5" t="s">
        <v>4224</v>
      </c>
      <c r="P1092" s="5" t="s">
        <v>21524</v>
      </c>
      <c r="Q1092" s="5">
        <v>0</v>
      </c>
      <c r="R1092" s="25">
        <f t="shared" si="17"/>
        <v>0</v>
      </c>
      <c r="S1092" s="30" t="s">
        <v>21525</v>
      </c>
      <c r="T1092" s="30" t="s">
        <v>94</v>
      </c>
      <c r="U1092" s="30" t="s">
        <v>278</v>
      </c>
      <c r="V1092" s="5" t="s">
        <v>278</v>
      </c>
      <c r="W1092" s="28"/>
      <c r="X1092" s="29">
        <v>9.2</v>
      </c>
      <c r="Z1092" s="29">
        <v>1006.9</v>
      </c>
      <c r="AA1092" s="29">
        <v>3.3</v>
      </c>
      <c r="AB1092" s="29">
        <v>82</v>
      </c>
      <c r="AC1092" s="29">
        <v>335.5</v>
      </c>
    </row>
    <row r="1093" spans="1:29">
      <c r="A1093" s="13" t="s">
        <v>16397</v>
      </c>
      <c r="B1093" s="4" t="s">
        <v>29</v>
      </c>
      <c r="C1093" s="12" t="s">
        <v>1591</v>
      </c>
      <c r="D1093" s="4" t="s">
        <v>29</v>
      </c>
      <c r="E1093" s="4" t="s">
        <v>115</v>
      </c>
      <c r="F1093" s="4" t="s">
        <v>21518</v>
      </c>
      <c r="G1093" s="4" t="s">
        <v>317</v>
      </c>
      <c r="H1093" s="4" t="s">
        <v>300</v>
      </c>
      <c r="I1093" s="5" t="s">
        <v>21526</v>
      </c>
      <c r="J1093" s="5" t="s">
        <v>1521</v>
      </c>
      <c r="K1093" s="5" t="s">
        <v>322</v>
      </c>
      <c r="L1093" s="5" t="s">
        <v>414</v>
      </c>
      <c r="M1093" s="5" t="s">
        <v>362</v>
      </c>
      <c r="N1093" s="5" t="s">
        <v>89</v>
      </c>
      <c r="O1093" s="5" t="s">
        <v>2926</v>
      </c>
      <c r="P1093" s="5" t="s">
        <v>21527</v>
      </c>
      <c r="Q1093" s="5">
        <v>0.037</v>
      </c>
      <c r="R1093" s="25">
        <f t="shared" si="17"/>
        <v>0.037</v>
      </c>
      <c r="S1093" s="30" t="s">
        <v>6239</v>
      </c>
      <c r="T1093" s="30" t="s">
        <v>2039</v>
      </c>
      <c r="U1093" s="30" t="s">
        <v>278</v>
      </c>
      <c r="V1093" s="5" t="s">
        <v>278</v>
      </c>
      <c r="W1093" s="28"/>
      <c r="X1093" s="29">
        <v>9.9</v>
      </c>
      <c r="Z1093" s="29">
        <v>1006.7</v>
      </c>
      <c r="AA1093" s="29">
        <v>6.1</v>
      </c>
      <c r="AB1093" s="29">
        <v>73</v>
      </c>
      <c r="AC1093" s="29">
        <v>317</v>
      </c>
    </row>
    <row r="1094" spans="1:29">
      <c r="A1094" s="13" t="s">
        <v>16400</v>
      </c>
      <c r="B1094" s="4" t="s">
        <v>29</v>
      </c>
      <c r="C1094" s="12" t="s">
        <v>1591</v>
      </c>
      <c r="D1094" s="4" t="s">
        <v>29</v>
      </c>
      <c r="E1094" s="4" t="s">
        <v>31</v>
      </c>
      <c r="F1094" s="4" t="s">
        <v>2703</v>
      </c>
      <c r="G1094" s="4" t="s">
        <v>68</v>
      </c>
      <c r="H1094" s="4" t="s">
        <v>143</v>
      </c>
      <c r="I1094" s="5" t="s">
        <v>21528</v>
      </c>
      <c r="J1094" s="5" t="s">
        <v>3043</v>
      </c>
      <c r="K1094" s="5" t="s">
        <v>278</v>
      </c>
      <c r="L1094" s="5" t="s">
        <v>665</v>
      </c>
      <c r="M1094" s="5" t="s">
        <v>7436</v>
      </c>
      <c r="N1094" s="5" t="s">
        <v>278</v>
      </c>
      <c r="O1094" s="5" t="s">
        <v>5659</v>
      </c>
      <c r="P1094" s="5" t="s">
        <v>19406</v>
      </c>
      <c r="Q1094" s="5">
        <v>0.042</v>
      </c>
      <c r="R1094" s="25">
        <f t="shared" si="17"/>
        <v>0.042</v>
      </c>
      <c r="S1094" s="30" t="s">
        <v>21529</v>
      </c>
      <c r="T1094" s="30" t="s">
        <v>172</v>
      </c>
      <c r="U1094" s="30" t="s">
        <v>278</v>
      </c>
      <c r="V1094" s="5" t="s">
        <v>278</v>
      </c>
      <c r="W1094" s="28"/>
      <c r="X1094" s="29">
        <v>6.3</v>
      </c>
      <c r="Z1094" s="29">
        <v>1005.9</v>
      </c>
      <c r="AA1094" s="29">
        <v>8.2</v>
      </c>
      <c r="AB1094" s="29">
        <v>40</v>
      </c>
      <c r="AC1094" s="29">
        <v>353.8</v>
      </c>
    </row>
    <row r="1095" spans="1:29">
      <c r="A1095" s="13" t="s">
        <v>16403</v>
      </c>
      <c r="B1095" s="4" t="s">
        <v>64</v>
      </c>
      <c r="C1095" s="12" t="s">
        <v>1591</v>
      </c>
      <c r="D1095" s="4" t="s">
        <v>64</v>
      </c>
      <c r="E1095" s="4" t="s">
        <v>68</v>
      </c>
      <c r="F1095" s="4" t="s">
        <v>1083</v>
      </c>
      <c r="G1095" s="4" t="s">
        <v>68</v>
      </c>
      <c r="H1095" s="4" t="s">
        <v>66</v>
      </c>
      <c r="I1095" s="5" t="s">
        <v>21530</v>
      </c>
      <c r="J1095" s="5" t="s">
        <v>3194</v>
      </c>
      <c r="K1095" s="5" t="s">
        <v>3139</v>
      </c>
      <c r="L1095" s="5" t="s">
        <v>935</v>
      </c>
      <c r="M1095" s="5" t="s">
        <v>5880</v>
      </c>
      <c r="N1095" s="5" t="s">
        <v>1996</v>
      </c>
      <c r="O1095" s="5" t="s">
        <v>225</v>
      </c>
      <c r="P1095" s="5" t="s">
        <v>21531</v>
      </c>
      <c r="Q1095" s="5">
        <v>0.045</v>
      </c>
      <c r="R1095" s="25">
        <f t="shared" si="17"/>
        <v>0.045</v>
      </c>
      <c r="S1095" s="30" t="s">
        <v>4663</v>
      </c>
      <c r="T1095" s="30" t="s">
        <v>3981</v>
      </c>
      <c r="U1095" s="30" t="s">
        <v>8209</v>
      </c>
      <c r="V1095" s="5" t="s">
        <v>1001</v>
      </c>
      <c r="W1095" s="28"/>
      <c r="X1095" s="29">
        <v>3.3</v>
      </c>
      <c r="Z1095" s="29">
        <v>1005.6</v>
      </c>
      <c r="AA1095" s="29">
        <v>9.3</v>
      </c>
      <c r="AB1095" s="29">
        <v>31</v>
      </c>
      <c r="AC1095" s="29">
        <v>357.7</v>
      </c>
    </row>
    <row r="1096" spans="1:29">
      <c r="A1096" s="13" t="s">
        <v>16406</v>
      </c>
      <c r="B1096" s="4" t="s">
        <v>242</v>
      </c>
      <c r="C1096" s="12" t="s">
        <v>1591</v>
      </c>
      <c r="D1096" s="4" t="s">
        <v>242</v>
      </c>
      <c r="E1096" s="4" t="s">
        <v>317</v>
      </c>
      <c r="F1096" s="4" t="s">
        <v>21518</v>
      </c>
      <c r="G1096" s="4" t="s">
        <v>68</v>
      </c>
      <c r="H1096" s="4" t="s">
        <v>161</v>
      </c>
      <c r="I1096" s="5" t="s">
        <v>21532</v>
      </c>
      <c r="J1096" s="5" t="s">
        <v>822</v>
      </c>
      <c r="K1096" s="5" t="s">
        <v>278</v>
      </c>
      <c r="L1096" s="5" t="s">
        <v>961</v>
      </c>
      <c r="M1096" s="5" t="s">
        <v>6366</v>
      </c>
      <c r="N1096" s="5" t="s">
        <v>1533</v>
      </c>
      <c r="O1096" s="5" t="s">
        <v>106</v>
      </c>
      <c r="P1096" s="5" t="s">
        <v>9158</v>
      </c>
      <c r="Q1096" s="5">
        <v>0.049</v>
      </c>
      <c r="R1096" s="25">
        <f t="shared" si="17"/>
        <v>0.049</v>
      </c>
      <c r="S1096" s="30" t="s">
        <v>6560</v>
      </c>
      <c r="T1096" s="30" t="s">
        <v>594</v>
      </c>
      <c r="U1096" s="30" t="s">
        <v>948</v>
      </c>
      <c r="V1096" s="5" t="s">
        <v>278</v>
      </c>
      <c r="W1096" s="28"/>
      <c r="X1096" s="29">
        <v>6.1</v>
      </c>
      <c r="Z1096" s="29">
        <v>1004.6</v>
      </c>
      <c r="AA1096" s="29">
        <v>10.1</v>
      </c>
      <c r="AB1096" s="29">
        <v>29</v>
      </c>
      <c r="AC1096" s="29">
        <v>358.9</v>
      </c>
    </row>
    <row r="1097" spans="1:29">
      <c r="A1097" s="13" t="s">
        <v>16409</v>
      </c>
      <c r="B1097" s="4" t="s">
        <v>242</v>
      </c>
      <c r="C1097" s="12" t="s">
        <v>1591</v>
      </c>
      <c r="D1097" s="4" t="s">
        <v>242</v>
      </c>
      <c r="E1097" s="4" t="s">
        <v>317</v>
      </c>
      <c r="F1097" s="4" t="s">
        <v>4905</v>
      </c>
      <c r="G1097" s="4" t="s">
        <v>160</v>
      </c>
      <c r="H1097" s="4" t="s">
        <v>223</v>
      </c>
      <c r="I1097" s="5" t="s">
        <v>21533</v>
      </c>
      <c r="J1097" s="5" t="s">
        <v>1137</v>
      </c>
      <c r="K1097" s="5" t="s">
        <v>278</v>
      </c>
      <c r="L1097" s="5" t="s">
        <v>278</v>
      </c>
      <c r="M1097" s="5" t="s">
        <v>4201</v>
      </c>
      <c r="N1097" s="5" t="s">
        <v>1476</v>
      </c>
      <c r="O1097" s="5" t="s">
        <v>337</v>
      </c>
      <c r="P1097" s="5" t="s">
        <v>17556</v>
      </c>
      <c r="Q1097" s="5">
        <v>0</v>
      </c>
      <c r="R1097" s="25">
        <f t="shared" si="17"/>
        <v>0</v>
      </c>
      <c r="S1097" s="30" t="s">
        <v>21534</v>
      </c>
      <c r="T1097" s="30" t="s">
        <v>3018</v>
      </c>
      <c r="U1097" s="30" t="s">
        <v>278</v>
      </c>
      <c r="V1097" s="5" t="s">
        <v>278</v>
      </c>
      <c r="W1097" s="28"/>
      <c r="X1097" s="29">
        <v>8.2</v>
      </c>
      <c r="Z1097" s="29">
        <v>1003.3</v>
      </c>
      <c r="AA1097" s="29">
        <v>11.2</v>
      </c>
      <c r="AB1097" s="29">
        <v>27</v>
      </c>
      <c r="AC1097" s="29">
        <v>1.8</v>
      </c>
    </row>
    <row r="1098" spans="1:29">
      <c r="A1098" s="13" t="s">
        <v>16411</v>
      </c>
      <c r="B1098" s="4" t="s">
        <v>764</v>
      </c>
      <c r="C1098" s="12" t="s">
        <v>1103</v>
      </c>
      <c r="D1098" s="4" t="s">
        <v>764</v>
      </c>
      <c r="E1098" s="4" t="s">
        <v>317</v>
      </c>
      <c r="F1098" s="4" t="s">
        <v>4905</v>
      </c>
      <c r="G1098" s="4" t="s">
        <v>160</v>
      </c>
      <c r="H1098" s="4" t="s">
        <v>764</v>
      </c>
      <c r="I1098" s="5" t="s">
        <v>21535</v>
      </c>
      <c r="J1098" s="5" t="s">
        <v>611</v>
      </c>
      <c r="K1098" s="5" t="s">
        <v>278</v>
      </c>
      <c r="L1098" s="5" t="s">
        <v>595</v>
      </c>
      <c r="M1098" s="5" t="s">
        <v>218</v>
      </c>
      <c r="N1098" s="5" t="s">
        <v>2386</v>
      </c>
      <c r="O1098" s="5" t="s">
        <v>1776</v>
      </c>
      <c r="P1098" s="5" t="s">
        <v>10342</v>
      </c>
      <c r="Q1098" s="5">
        <v>0</v>
      </c>
      <c r="R1098" s="25">
        <f t="shared" si="17"/>
        <v>0</v>
      </c>
      <c r="S1098" s="30" t="s">
        <v>541</v>
      </c>
      <c r="T1098" s="30" t="s">
        <v>5140</v>
      </c>
      <c r="U1098" s="30" t="s">
        <v>278</v>
      </c>
      <c r="V1098" s="5" t="s">
        <v>278</v>
      </c>
      <c r="W1098" s="28"/>
      <c r="X1098" s="29">
        <v>9.3</v>
      </c>
      <c r="Z1098" s="29">
        <v>1003</v>
      </c>
      <c r="AA1098" s="29">
        <v>10.3</v>
      </c>
      <c r="AB1098" s="29">
        <v>26</v>
      </c>
      <c r="AC1098" s="29">
        <v>359.9</v>
      </c>
    </row>
    <row r="1099" spans="1:29">
      <c r="A1099" s="13" t="s">
        <v>16414</v>
      </c>
      <c r="B1099" s="4" t="s">
        <v>302</v>
      </c>
      <c r="C1099" s="12" t="s">
        <v>99</v>
      </c>
      <c r="D1099" s="4" t="s">
        <v>302</v>
      </c>
      <c r="E1099" s="4" t="s">
        <v>317</v>
      </c>
      <c r="F1099" s="4" t="s">
        <v>948</v>
      </c>
      <c r="G1099" s="4" t="s">
        <v>68</v>
      </c>
      <c r="H1099" s="4" t="s">
        <v>224</v>
      </c>
      <c r="I1099" s="5" t="s">
        <v>21536</v>
      </c>
      <c r="J1099" s="5" t="s">
        <v>975</v>
      </c>
      <c r="K1099" s="5" t="s">
        <v>1697</v>
      </c>
      <c r="L1099" s="5" t="s">
        <v>2168</v>
      </c>
      <c r="M1099" s="5" t="s">
        <v>4740</v>
      </c>
      <c r="N1099" s="5" t="s">
        <v>620</v>
      </c>
      <c r="O1099" s="5" t="s">
        <v>4012</v>
      </c>
      <c r="P1099" s="5" t="s">
        <v>21537</v>
      </c>
      <c r="Q1099" s="5">
        <v>0</v>
      </c>
      <c r="R1099" s="25">
        <f t="shared" si="17"/>
        <v>0</v>
      </c>
      <c r="S1099" s="30" t="s">
        <v>5594</v>
      </c>
      <c r="T1099" s="30" t="s">
        <v>1607</v>
      </c>
      <c r="U1099" s="30" t="s">
        <v>278</v>
      </c>
      <c r="V1099" s="5" t="s">
        <v>278</v>
      </c>
      <c r="W1099" s="28"/>
      <c r="X1099" s="29">
        <v>10.1</v>
      </c>
      <c r="Z1099" s="29">
        <v>1003.2</v>
      </c>
      <c r="AA1099" s="29">
        <v>8.9</v>
      </c>
      <c r="AB1099" s="29">
        <v>25</v>
      </c>
      <c r="AC1099" s="29">
        <v>359.7</v>
      </c>
    </row>
    <row r="1100" spans="1:29">
      <c r="A1100" s="13" t="s">
        <v>16417</v>
      </c>
      <c r="B1100" s="4" t="s">
        <v>392</v>
      </c>
      <c r="C1100" s="12" t="s">
        <v>99</v>
      </c>
      <c r="D1100" s="4" t="s">
        <v>344</v>
      </c>
      <c r="E1100" s="4" t="s">
        <v>99</v>
      </c>
      <c r="F1100" s="4" t="s">
        <v>497</v>
      </c>
      <c r="G1100" s="4" t="s">
        <v>317</v>
      </c>
      <c r="H1100" s="4" t="s">
        <v>940</v>
      </c>
      <c r="I1100" s="5" t="s">
        <v>21538</v>
      </c>
      <c r="J1100" s="5" t="s">
        <v>263</v>
      </c>
      <c r="K1100" s="5" t="s">
        <v>278</v>
      </c>
      <c r="L1100" s="5" t="s">
        <v>2183</v>
      </c>
      <c r="M1100" s="5" t="s">
        <v>1522</v>
      </c>
      <c r="N1100" s="5" t="s">
        <v>104</v>
      </c>
      <c r="O1100" s="5" t="s">
        <v>4149</v>
      </c>
      <c r="P1100" s="5" t="s">
        <v>3379</v>
      </c>
      <c r="Q1100" s="5">
        <v>0.736</v>
      </c>
      <c r="R1100" s="25">
        <f t="shared" si="17"/>
        <v>0.736</v>
      </c>
      <c r="S1100" s="30" t="s">
        <v>5880</v>
      </c>
      <c r="T1100" s="30" t="s">
        <v>1659</v>
      </c>
      <c r="U1100" s="30" t="s">
        <v>278</v>
      </c>
      <c r="V1100" s="5" t="s">
        <v>278</v>
      </c>
      <c r="W1100" s="28"/>
      <c r="X1100" s="29">
        <v>11.2</v>
      </c>
      <c r="Z1100" s="29">
        <v>1004</v>
      </c>
      <c r="AA1100" s="29">
        <v>6.6</v>
      </c>
      <c r="AB1100" s="29">
        <v>27</v>
      </c>
      <c r="AC1100" s="29">
        <v>356.3</v>
      </c>
    </row>
    <row r="1101" spans="1:29">
      <c r="A1101" s="13" t="s">
        <v>16420</v>
      </c>
      <c r="B1101" s="4" t="s">
        <v>223</v>
      </c>
      <c r="C1101" s="12" t="s">
        <v>1103</v>
      </c>
      <c r="D1101" s="4" t="s">
        <v>223</v>
      </c>
      <c r="E1101" s="4" t="s">
        <v>68</v>
      </c>
      <c r="F1101" s="4" t="s">
        <v>4905</v>
      </c>
      <c r="G1101" s="4" t="s">
        <v>68</v>
      </c>
      <c r="H1101" s="4" t="s">
        <v>316</v>
      </c>
      <c r="I1101" s="5" t="s">
        <v>21539</v>
      </c>
      <c r="J1101" s="5" t="s">
        <v>2142</v>
      </c>
      <c r="K1101" s="5" t="s">
        <v>278</v>
      </c>
      <c r="L1101" s="5" t="s">
        <v>2844</v>
      </c>
      <c r="M1101" s="5" t="s">
        <v>7228</v>
      </c>
      <c r="N1101" s="5" t="s">
        <v>2403</v>
      </c>
      <c r="O1101" s="5" t="s">
        <v>1532</v>
      </c>
      <c r="P1101" s="5" t="s">
        <v>6560</v>
      </c>
      <c r="Q1101" s="5">
        <v>0.049</v>
      </c>
      <c r="R1101" s="25">
        <f t="shared" si="17"/>
        <v>0.049</v>
      </c>
      <c r="S1101" s="30" t="s">
        <v>7253</v>
      </c>
      <c r="T1101" s="30" t="s">
        <v>9149</v>
      </c>
      <c r="U1101" s="30" t="s">
        <v>278</v>
      </c>
      <c r="V1101" s="5" t="s">
        <v>278</v>
      </c>
      <c r="W1101" s="28"/>
      <c r="X1101" s="29">
        <v>10.3</v>
      </c>
      <c r="Z1101" s="29">
        <v>1004.5</v>
      </c>
      <c r="AA1101" s="29">
        <v>5.8</v>
      </c>
      <c r="AB1101" s="29">
        <v>29</v>
      </c>
      <c r="AC1101" s="29">
        <v>5.7</v>
      </c>
    </row>
    <row r="1102" spans="1:29">
      <c r="A1102" s="13" t="s">
        <v>16424</v>
      </c>
      <c r="B1102" s="4" t="s">
        <v>376</v>
      </c>
      <c r="C1102" s="12" t="s">
        <v>1103</v>
      </c>
      <c r="D1102" s="4" t="s">
        <v>392</v>
      </c>
      <c r="E1102" s="4" t="s">
        <v>68</v>
      </c>
      <c r="F1102" s="4" t="s">
        <v>21518</v>
      </c>
      <c r="G1102" s="4" t="s">
        <v>68</v>
      </c>
      <c r="H1102" s="4" t="s">
        <v>82</v>
      </c>
      <c r="I1102" s="5" t="s">
        <v>8410</v>
      </c>
      <c r="J1102" s="5" t="s">
        <v>278</v>
      </c>
      <c r="K1102" s="5" t="s">
        <v>8209</v>
      </c>
      <c r="L1102" s="5" t="s">
        <v>1095</v>
      </c>
      <c r="M1102" s="5" t="s">
        <v>1510</v>
      </c>
      <c r="N1102" s="5" t="s">
        <v>216</v>
      </c>
      <c r="O1102" s="5" t="s">
        <v>1339</v>
      </c>
      <c r="P1102" s="5" t="s">
        <v>21540</v>
      </c>
      <c r="Q1102" s="5">
        <v>0</v>
      </c>
      <c r="R1102" s="25">
        <f t="shared" si="17"/>
        <v>0</v>
      </c>
      <c r="S1102" s="30" t="s">
        <v>9387</v>
      </c>
      <c r="T1102" s="30" t="s">
        <v>472</v>
      </c>
      <c r="U1102" s="30" t="s">
        <v>278</v>
      </c>
      <c r="V1102" s="5" t="s">
        <v>56</v>
      </c>
      <c r="W1102" s="28"/>
      <c r="X1102" s="29">
        <v>8.9</v>
      </c>
      <c r="Z1102" s="29">
        <v>1005.1</v>
      </c>
      <c r="AA1102" s="29">
        <v>6.2</v>
      </c>
      <c r="AB1102" s="29">
        <v>29</v>
      </c>
      <c r="AC1102" s="29">
        <v>2.3</v>
      </c>
    </row>
    <row r="1103" spans="1:29">
      <c r="A1103" s="13" t="s">
        <v>16428</v>
      </c>
      <c r="B1103" s="4" t="s">
        <v>376</v>
      </c>
      <c r="C1103" s="12" t="s">
        <v>1591</v>
      </c>
      <c r="D1103" s="4" t="s">
        <v>208</v>
      </c>
      <c r="E1103" s="4" t="s">
        <v>317</v>
      </c>
      <c r="F1103" s="4" t="s">
        <v>4905</v>
      </c>
      <c r="G1103" s="4" t="s">
        <v>160</v>
      </c>
      <c r="H1103" s="4" t="s">
        <v>316</v>
      </c>
      <c r="I1103" s="5" t="s">
        <v>21541</v>
      </c>
      <c r="J1103" s="5" t="s">
        <v>1025</v>
      </c>
      <c r="K1103" s="5" t="s">
        <v>278</v>
      </c>
      <c r="L1103" s="5" t="s">
        <v>1264</v>
      </c>
      <c r="M1103" s="5" t="s">
        <v>8545</v>
      </c>
      <c r="N1103" s="5" t="s">
        <v>1026</v>
      </c>
      <c r="O1103" s="5" t="s">
        <v>1893</v>
      </c>
      <c r="P1103" s="5" t="s">
        <v>8999</v>
      </c>
      <c r="Q1103" s="5">
        <v>0.049</v>
      </c>
      <c r="R1103" s="25">
        <f t="shared" si="17"/>
        <v>0.049</v>
      </c>
      <c r="S1103" s="30" t="s">
        <v>4508</v>
      </c>
      <c r="T1103" s="30" t="s">
        <v>1708</v>
      </c>
      <c r="U1103" s="30" t="s">
        <v>278</v>
      </c>
      <c r="V1103" s="5" t="s">
        <v>310</v>
      </c>
      <c r="W1103" s="28"/>
      <c r="X1103" s="29">
        <v>6.6</v>
      </c>
      <c r="Z1103" s="29">
        <v>1005.5</v>
      </c>
      <c r="AA1103" s="29">
        <v>6.9</v>
      </c>
      <c r="AB1103" s="29">
        <v>27</v>
      </c>
      <c r="AC1103" s="29">
        <v>10.7</v>
      </c>
    </row>
    <row r="1104" spans="1:29">
      <c r="A1104" s="13" t="s">
        <v>16431</v>
      </c>
      <c r="B1104" s="4" t="s">
        <v>376</v>
      </c>
      <c r="C1104" s="12" t="s">
        <v>1591</v>
      </c>
      <c r="D1104" s="4" t="s">
        <v>302</v>
      </c>
      <c r="E1104" s="4" t="s">
        <v>99</v>
      </c>
      <c r="F1104" s="4" t="s">
        <v>2015</v>
      </c>
      <c r="G1104" s="4" t="s">
        <v>68</v>
      </c>
      <c r="H1104" s="4" t="s">
        <v>316</v>
      </c>
      <c r="I1104" s="5" t="s">
        <v>10784</v>
      </c>
      <c r="J1104" s="5" t="s">
        <v>988</v>
      </c>
      <c r="K1104" s="5" t="s">
        <v>278</v>
      </c>
      <c r="L1104" s="5" t="s">
        <v>949</v>
      </c>
      <c r="M1104" s="5" t="s">
        <v>4780</v>
      </c>
      <c r="N1104" s="5" t="s">
        <v>1237</v>
      </c>
      <c r="O1104" s="5" t="s">
        <v>2232</v>
      </c>
      <c r="P1104" s="5" t="s">
        <v>3503</v>
      </c>
      <c r="Q1104" s="5">
        <v>0.039</v>
      </c>
      <c r="R1104" s="25">
        <f t="shared" si="17"/>
        <v>0.039</v>
      </c>
      <c r="S1104" s="30" t="s">
        <v>4757</v>
      </c>
      <c r="T1104" s="30" t="s">
        <v>4776</v>
      </c>
      <c r="U1104" s="30" t="s">
        <v>278</v>
      </c>
      <c r="V1104" s="5" t="s">
        <v>137</v>
      </c>
      <c r="W1104" s="28"/>
      <c r="X1104" s="29">
        <v>5.8</v>
      </c>
      <c r="Z1104" s="29">
        <v>1006</v>
      </c>
      <c r="AA1104" s="29">
        <v>6.9</v>
      </c>
      <c r="AB1104" s="29">
        <v>30</v>
      </c>
      <c r="AC1104" s="29">
        <v>3</v>
      </c>
    </row>
    <row r="1105" spans="1:29">
      <c r="A1105" s="13" t="s">
        <v>16432</v>
      </c>
      <c r="B1105" s="4" t="s">
        <v>376</v>
      </c>
      <c r="C1105" s="12" t="s">
        <v>1591</v>
      </c>
      <c r="D1105" s="4" t="s">
        <v>344</v>
      </c>
      <c r="E1105" s="4" t="s">
        <v>160</v>
      </c>
      <c r="F1105" s="4" t="s">
        <v>132</v>
      </c>
      <c r="G1105" s="4" t="s">
        <v>68</v>
      </c>
      <c r="H1105" s="4" t="s">
        <v>316</v>
      </c>
      <c r="I1105" s="5" t="s">
        <v>21542</v>
      </c>
      <c r="J1105" s="5" t="s">
        <v>40</v>
      </c>
      <c r="K1105" s="5" t="s">
        <v>1313</v>
      </c>
      <c r="L1105" s="5" t="s">
        <v>278</v>
      </c>
      <c r="M1105" s="5" t="s">
        <v>1455</v>
      </c>
      <c r="N1105" s="5" t="s">
        <v>1996</v>
      </c>
      <c r="O1105" s="5" t="s">
        <v>10690</v>
      </c>
      <c r="P1105" s="5" t="s">
        <v>3697</v>
      </c>
      <c r="Q1105" s="5">
        <v>0.049</v>
      </c>
      <c r="R1105" s="25">
        <f t="shared" si="17"/>
        <v>0.049</v>
      </c>
      <c r="S1105" s="30" t="s">
        <v>6533</v>
      </c>
      <c r="T1105" s="30" t="s">
        <v>1708</v>
      </c>
      <c r="U1105" s="30" t="s">
        <v>278</v>
      </c>
      <c r="V1105" s="5" t="s">
        <v>2049</v>
      </c>
      <c r="W1105" s="28"/>
      <c r="X1105" s="29">
        <v>6.2</v>
      </c>
      <c r="Z1105" s="29">
        <v>1006.7</v>
      </c>
      <c r="AA1105" s="29">
        <v>6.2</v>
      </c>
      <c r="AB1105" s="29">
        <v>32</v>
      </c>
      <c r="AC1105" s="29">
        <v>359.2</v>
      </c>
    </row>
    <row r="1106" spans="1:29">
      <c r="A1106" s="13" t="s">
        <v>16435</v>
      </c>
      <c r="B1106" s="4" t="s">
        <v>376</v>
      </c>
      <c r="C1106" s="12" t="s">
        <v>1591</v>
      </c>
      <c r="D1106" s="4" t="s">
        <v>344</v>
      </c>
      <c r="E1106" s="4" t="s">
        <v>317</v>
      </c>
      <c r="F1106" s="4" t="s">
        <v>17999</v>
      </c>
      <c r="G1106" s="4" t="s">
        <v>160</v>
      </c>
      <c r="H1106" s="4" t="s">
        <v>82</v>
      </c>
      <c r="I1106" s="5" t="s">
        <v>13321</v>
      </c>
      <c r="J1106" s="5" t="s">
        <v>3708</v>
      </c>
      <c r="K1106" s="5" t="s">
        <v>278</v>
      </c>
      <c r="L1106" s="5" t="s">
        <v>199</v>
      </c>
      <c r="M1106" s="5" t="s">
        <v>1532</v>
      </c>
      <c r="N1106" s="5" t="s">
        <v>1363</v>
      </c>
      <c r="O1106" s="5" t="s">
        <v>2073</v>
      </c>
      <c r="P1106" s="5" t="s">
        <v>7479</v>
      </c>
      <c r="Q1106" s="5">
        <v>0.031</v>
      </c>
      <c r="R1106" s="25">
        <f t="shared" si="17"/>
        <v>0.031</v>
      </c>
      <c r="S1106" s="30" t="s">
        <v>4545</v>
      </c>
      <c r="T1106" s="30" t="s">
        <v>2091</v>
      </c>
      <c r="U1106" s="30" t="s">
        <v>278</v>
      </c>
      <c r="V1106" s="5" t="s">
        <v>1678</v>
      </c>
      <c r="W1106" s="28"/>
      <c r="X1106" s="29">
        <v>6.9</v>
      </c>
      <c r="Z1106" s="29">
        <v>1006.7</v>
      </c>
      <c r="AA1106" s="29">
        <v>4.8</v>
      </c>
      <c r="AB1106" s="29">
        <v>30</v>
      </c>
      <c r="AC1106" s="29">
        <v>1.4</v>
      </c>
    </row>
    <row r="1107" spans="1:29">
      <c r="A1107" s="13" t="s">
        <v>16437</v>
      </c>
      <c r="B1107" s="4" t="s">
        <v>223</v>
      </c>
      <c r="C1107" s="12" t="s">
        <v>1591</v>
      </c>
      <c r="D1107" s="4" t="s">
        <v>302</v>
      </c>
      <c r="E1107" s="4" t="s">
        <v>1103</v>
      </c>
      <c r="F1107" s="4" t="s">
        <v>17999</v>
      </c>
      <c r="G1107" s="4" t="s">
        <v>160</v>
      </c>
      <c r="H1107" s="4" t="s">
        <v>176</v>
      </c>
      <c r="I1107" s="5" t="s">
        <v>21543</v>
      </c>
      <c r="J1107" s="5" t="s">
        <v>5572</v>
      </c>
      <c r="K1107" s="5" t="s">
        <v>278</v>
      </c>
      <c r="L1107" s="5" t="s">
        <v>1864</v>
      </c>
      <c r="M1107" s="5" t="s">
        <v>3880</v>
      </c>
      <c r="N1107" s="5" t="s">
        <v>136</v>
      </c>
      <c r="O1107" s="5" t="s">
        <v>528</v>
      </c>
      <c r="P1107" s="5" t="s">
        <v>7526</v>
      </c>
      <c r="Q1107" s="5">
        <v>0.029</v>
      </c>
      <c r="R1107" s="25">
        <f t="shared" si="17"/>
        <v>0.029</v>
      </c>
      <c r="S1107" s="30" t="s">
        <v>4508</v>
      </c>
      <c r="T1107" s="30" t="s">
        <v>1455</v>
      </c>
      <c r="U1107" s="30" t="s">
        <v>278</v>
      </c>
      <c r="V1107" s="5" t="s">
        <v>278</v>
      </c>
      <c r="W1107" s="28"/>
      <c r="X1107" s="29">
        <v>6.9</v>
      </c>
      <c r="Z1107" s="29">
        <v>1006.7</v>
      </c>
      <c r="AA1107" s="29">
        <v>4.5</v>
      </c>
      <c r="AB1107" s="29">
        <v>31</v>
      </c>
      <c r="AC1107" s="29">
        <v>3</v>
      </c>
    </row>
    <row r="1108" spans="1:29">
      <c r="A1108" s="13" t="s">
        <v>16439</v>
      </c>
      <c r="B1108" s="4" t="s">
        <v>547</v>
      </c>
      <c r="C1108" s="12" t="s">
        <v>1591</v>
      </c>
      <c r="D1108" s="4" t="s">
        <v>547</v>
      </c>
      <c r="E1108" s="4" t="s">
        <v>317</v>
      </c>
      <c r="F1108" s="4" t="s">
        <v>1883</v>
      </c>
      <c r="G1108" s="4" t="s">
        <v>31</v>
      </c>
      <c r="H1108" s="4" t="s">
        <v>316</v>
      </c>
      <c r="I1108" s="5" t="s">
        <v>21544</v>
      </c>
      <c r="J1108" s="5" t="s">
        <v>3653</v>
      </c>
      <c r="K1108" s="5" t="s">
        <v>278</v>
      </c>
      <c r="L1108" s="5" t="s">
        <v>185</v>
      </c>
      <c r="M1108" s="5" t="s">
        <v>4069</v>
      </c>
      <c r="N1108" s="5" t="s">
        <v>1587</v>
      </c>
      <c r="O1108" s="5" t="s">
        <v>3158</v>
      </c>
      <c r="P1108" s="5" t="s">
        <v>6863</v>
      </c>
      <c r="Q1108" s="5">
        <v>0.029</v>
      </c>
      <c r="R1108" s="25">
        <f t="shared" si="17"/>
        <v>0.029</v>
      </c>
      <c r="S1108" s="30" t="s">
        <v>329</v>
      </c>
      <c r="T1108" s="30" t="s">
        <v>2026</v>
      </c>
      <c r="U1108" s="30" t="s">
        <v>278</v>
      </c>
      <c r="V1108" s="5" t="s">
        <v>232</v>
      </c>
      <c r="W1108" s="28"/>
      <c r="X1108" s="29">
        <v>6.2</v>
      </c>
      <c r="Z1108" s="29">
        <v>1006.7</v>
      </c>
      <c r="AA1108" s="29">
        <v>4.5</v>
      </c>
      <c r="AB1108" s="29">
        <v>31</v>
      </c>
      <c r="AC1108" s="29">
        <v>3</v>
      </c>
    </row>
    <row r="1109" spans="1:29">
      <c r="A1109" s="13" t="s">
        <v>16441</v>
      </c>
      <c r="B1109" s="4" t="s">
        <v>29</v>
      </c>
      <c r="C1109" s="12" t="s">
        <v>1591</v>
      </c>
      <c r="D1109" s="4" t="s">
        <v>29</v>
      </c>
      <c r="E1109" s="4" t="s">
        <v>160</v>
      </c>
      <c r="F1109" s="4" t="s">
        <v>3018</v>
      </c>
      <c r="G1109" s="4" t="s">
        <v>31</v>
      </c>
      <c r="H1109" s="4" t="s">
        <v>940</v>
      </c>
      <c r="I1109" s="5" t="s">
        <v>21545</v>
      </c>
      <c r="J1109" s="5" t="s">
        <v>567</v>
      </c>
      <c r="K1109" s="5" t="s">
        <v>1616</v>
      </c>
      <c r="L1109" s="5" t="s">
        <v>486</v>
      </c>
      <c r="M1109" s="5" t="s">
        <v>2459</v>
      </c>
      <c r="N1109" s="5" t="s">
        <v>4815</v>
      </c>
      <c r="O1109" s="5" t="s">
        <v>3095</v>
      </c>
      <c r="P1109" s="5" t="s">
        <v>6743</v>
      </c>
      <c r="Q1109" s="5">
        <v>0.032</v>
      </c>
      <c r="R1109" s="25">
        <f t="shared" si="17"/>
        <v>0.032</v>
      </c>
      <c r="S1109" s="30" t="s">
        <v>7283</v>
      </c>
      <c r="T1109" s="30" t="s">
        <v>2893</v>
      </c>
      <c r="U1109" s="30" t="s">
        <v>278</v>
      </c>
      <c r="V1109" s="5" t="s">
        <v>278</v>
      </c>
      <c r="W1109" s="28"/>
      <c r="X1109" s="29">
        <v>4.8</v>
      </c>
      <c r="Z1109" s="29">
        <v>1006.7</v>
      </c>
      <c r="AA1109" s="29" t="s">
        <v>269</v>
      </c>
      <c r="AB1109" s="29">
        <v>31</v>
      </c>
      <c r="AC1109" s="29" t="s">
        <v>269</v>
      </c>
    </row>
    <row r="1110" spans="1:29">
      <c r="A1110" s="13" t="s">
        <v>16444</v>
      </c>
      <c r="B1110" s="4" t="s">
        <v>81</v>
      </c>
      <c r="C1110" s="12" t="s">
        <v>1591</v>
      </c>
      <c r="D1110" s="4" t="s">
        <v>81</v>
      </c>
      <c r="E1110" s="4" t="s">
        <v>1459</v>
      </c>
      <c r="F1110" s="4" t="s">
        <v>2026</v>
      </c>
      <c r="G1110" s="4" t="s">
        <v>31</v>
      </c>
      <c r="H1110" s="4" t="s">
        <v>316</v>
      </c>
      <c r="I1110" s="5" t="s">
        <v>21546</v>
      </c>
      <c r="J1110" s="5" t="s">
        <v>1137</v>
      </c>
      <c r="K1110" s="5" t="s">
        <v>278</v>
      </c>
      <c r="L1110" s="5" t="s">
        <v>2082</v>
      </c>
      <c r="M1110" s="5" t="s">
        <v>8001</v>
      </c>
      <c r="N1110" s="5" t="s">
        <v>2192</v>
      </c>
      <c r="O1110" s="5" t="s">
        <v>10525</v>
      </c>
      <c r="P1110" s="5" t="s">
        <v>157</v>
      </c>
      <c r="Q1110" s="5">
        <v>0.058</v>
      </c>
      <c r="R1110" s="25">
        <f t="shared" si="17"/>
        <v>0.058</v>
      </c>
      <c r="S1110" s="30" t="s">
        <v>10525</v>
      </c>
      <c r="T1110" s="30" t="s">
        <v>2255</v>
      </c>
      <c r="U1110" s="30" t="s">
        <v>278</v>
      </c>
      <c r="V1110" s="5" t="s">
        <v>1678</v>
      </c>
      <c r="W1110" s="28"/>
      <c r="X1110" s="29">
        <v>4.5</v>
      </c>
      <c r="Z1110" s="29" t="s">
        <v>269</v>
      </c>
      <c r="AA1110" s="29" t="s">
        <v>269</v>
      </c>
      <c r="AB1110" s="29" t="s">
        <v>269</v>
      </c>
      <c r="AC1110" s="29" t="s">
        <v>269</v>
      </c>
    </row>
    <row r="1111" spans="1:29">
      <c r="A1111" s="13" t="s">
        <v>16446</v>
      </c>
      <c r="B1111" s="4" t="s">
        <v>64</v>
      </c>
      <c r="C1111" s="12" t="s">
        <v>1591</v>
      </c>
      <c r="D1111" s="4" t="s">
        <v>64</v>
      </c>
      <c r="E1111" s="4" t="s">
        <v>160</v>
      </c>
      <c r="F1111" s="4" t="s">
        <v>538</v>
      </c>
      <c r="G1111" s="4" t="s">
        <v>31</v>
      </c>
      <c r="H1111" s="4" t="s">
        <v>316</v>
      </c>
      <c r="I1111" s="5" t="s">
        <v>21547</v>
      </c>
      <c r="J1111" s="5" t="s">
        <v>1465</v>
      </c>
      <c r="K1111" s="5" t="s">
        <v>1001</v>
      </c>
      <c r="L1111" s="5" t="s">
        <v>512</v>
      </c>
      <c r="M1111" s="5" t="s">
        <v>4585</v>
      </c>
      <c r="N1111" s="5" t="s">
        <v>202</v>
      </c>
      <c r="O1111" s="5" t="s">
        <v>2787</v>
      </c>
      <c r="P1111" s="5" t="s">
        <v>3379</v>
      </c>
      <c r="Q1111" s="5">
        <v>0.066</v>
      </c>
      <c r="R1111" s="25">
        <f t="shared" si="17"/>
        <v>0.066</v>
      </c>
      <c r="S1111" s="30" t="s">
        <v>257</v>
      </c>
      <c r="T1111" s="30" t="s">
        <v>8752</v>
      </c>
      <c r="U1111" s="30" t="s">
        <v>278</v>
      </c>
      <c r="V1111" s="5" t="s">
        <v>264</v>
      </c>
      <c r="W1111" s="28"/>
      <c r="X1111" s="29">
        <v>4.5</v>
      </c>
      <c r="Z1111" s="29">
        <v>1005.2</v>
      </c>
      <c r="AA1111" s="29">
        <v>5.1</v>
      </c>
      <c r="AB1111" s="29">
        <v>40</v>
      </c>
      <c r="AC1111" s="29">
        <v>325.2</v>
      </c>
    </row>
    <row r="1112" spans="1:29">
      <c r="A1112" s="13" t="s">
        <v>16448</v>
      </c>
      <c r="B1112" s="4" t="s">
        <v>573</v>
      </c>
      <c r="C1112" s="12" t="s">
        <v>1591</v>
      </c>
      <c r="D1112" s="4" t="s">
        <v>573</v>
      </c>
      <c r="E1112" s="4" t="s">
        <v>191</v>
      </c>
      <c r="F1112" s="4" t="s">
        <v>1883</v>
      </c>
      <c r="G1112" s="4" t="s">
        <v>31</v>
      </c>
      <c r="H1112" s="4" t="s">
        <v>316</v>
      </c>
      <c r="I1112" s="5" t="s">
        <v>20059</v>
      </c>
      <c r="J1112" s="5" t="s">
        <v>1122</v>
      </c>
      <c r="K1112" s="5" t="s">
        <v>152</v>
      </c>
      <c r="L1112" s="5" t="s">
        <v>281</v>
      </c>
      <c r="M1112" s="5" t="s">
        <v>1856</v>
      </c>
      <c r="N1112" s="5" t="s">
        <v>595</v>
      </c>
      <c r="O1112" s="5" t="s">
        <v>1377</v>
      </c>
      <c r="P1112" s="5" t="s">
        <v>8045</v>
      </c>
      <c r="Q1112" s="5">
        <v>0.022</v>
      </c>
      <c r="R1112" s="25">
        <f t="shared" si="17"/>
        <v>0.022</v>
      </c>
      <c r="S1112" s="30" t="s">
        <v>2412</v>
      </c>
      <c r="T1112" s="30" t="s">
        <v>3880</v>
      </c>
      <c r="U1112" s="30" t="s">
        <v>278</v>
      </c>
      <c r="V1112" s="5" t="s">
        <v>2411</v>
      </c>
      <c r="W1112" s="28"/>
      <c r="X1112" s="29" t="s">
        <v>269</v>
      </c>
      <c r="Z1112" s="29">
        <v>1005.4</v>
      </c>
      <c r="AA1112" s="29">
        <v>4.9</v>
      </c>
      <c r="AB1112" s="29">
        <v>38</v>
      </c>
      <c r="AC1112" s="29">
        <v>329.6</v>
      </c>
    </row>
    <row r="1113" spans="1:29">
      <c r="A1113" s="13" t="s">
        <v>16451</v>
      </c>
      <c r="B1113" s="4" t="s">
        <v>603</v>
      </c>
      <c r="C1113" s="12" t="s">
        <v>1591</v>
      </c>
      <c r="D1113" s="4" t="s">
        <v>603</v>
      </c>
      <c r="E1113" s="4" t="s">
        <v>115</v>
      </c>
      <c r="F1113" s="4" t="s">
        <v>6039</v>
      </c>
      <c r="G1113" s="4" t="s">
        <v>31</v>
      </c>
      <c r="H1113" s="4" t="s">
        <v>940</v>
      </c>
      <c r="I1113" s="5" t="s">
        <v>21548</v>
      </c>
      <c r="J1113" s="5" t="s">
        <v>2125</v>
      </c>
      <c r="K1113" s="5" t="s">
        <v>7142</v>
      </c>
      <c r="L1113" s="5" t="s">
        <v>278</v>
      </c>
      <c r="M1113" s="5" t="s">
        <v>5725</v>
      </c>
      <c r="N1113" s="5" t="s">
        <v>687</v>
      </c>
      <c r="O1113" s="5" t="s">
        <v>641</v>
      </c>
      <c r="P1113" s="5" t="s">
        <v>14685</v>
      </c>
      <c r="Q1113" s="5">
        <v>0.05</v>
      </c>
      <c r="R1113" s="25">
        <f t="shared" si="17"/>
        <v>0.05</v>
      </c>
      <c r="S1113" s="30" t="s">
        <v>3258</v>
      </c>
      <c r="T1113" s="30" t="s">
        <v>2232</v>
      </c>
      <c r="U1113" s="30" t="s">
        <v>278</v>
      </c>
      <c r="V1113" s="5" t="s">
        <v>1287</v>
      </c>
      <c r="W1113" s="28"/>
      <c r="X1113" s="29" t="s">
        <v>269</v>
      </c>
      <c r="Z1113" s="29">
        <v>1005.4</v>
      </c>
      <c r="AA1113" s="29">
        <v>4.8</v>
      </c>
      <c r="AB1113" s="29">
        <v>38</v>
      </c>
      <c r="AC1113" s="29">
        <v>341</v>
      </c>
    </row>
    <row r="1114" spans="1:29">
      <c r="A1114" s="13" t="s">
        <v>16454</v>
      </c>
      <c r="B1114" s="4" t="s">
        <v>18375</v>
      </c>
      <c r="C1114" s="12" t="s">
        <v>1591</v>
      </c>
      <c r="D1114" s="4" t="s">
        <v>269</v>
      </c>
      <c r="E1114" s="4" t="s">
        <v>31</v>
      </c>
      <c r="F1114" s="4" t="s">
        <v>4540</v>
      </c>
      <c r="G1114" s="4" t="s">
        <v>31</v>
      </c>
      <c r="H1114" s="4" t="s">
        <v>129</v>
      </c>
      <c r="I1114" s="5" t="s">
        <v>21549</v>
      </c>
      <c r="J1114" s="5" t="s">
        <v>1863</v>
      </c>
      <c r="K1114" s="5" t="s">
        <v>1891</v>
      </c>
      <c r="L1114" s="5" t="s">
        <v>620</v>
      </c>
      <c r="M1114" s="5" t="s">
        <v>2209</v>
      </c>
      <c r="N1114" s="5" t="s">
        <v>2168</v>
      </c>
      <c r="O1114" s="5" t="s">
        <v>1391</v>
      </c>
      <c r="P1114" s="5" t="s">
        <v>7789</v>
      </c>
      <c r="Q1114" s="5">
        <v>0.068</v>
      </c>
      <c r="R1114" s="25">
        <f t="shared" si="17"/>
        <v>0.068</v>
      </c>
      <c r="S1114" s="30" t="s">
        <v>666</v>
      </c>
      <c r="T1114" s="30" t="s">
        <v>4905</v>
      </c>
      <c r="U1114" s="30" t="s">
        <v>278</v>
      </c>
      <c r="V1114" s="5" t="s">
        <v>278</v>
      </c>
      <c r="W1114" s="28"/>
      <c r="X1114" s="29">
        <v>5.1</v>
      </c>
      <c r="Z1114" s="29">
        <v>1005.7</v>
      </c>
      <c r="AA1114" s="29">
        <v>5.1</v>
      </c>
      <c r="AB1114" s="29">
        <v>44</v>
      </c>
      <c r="AC1114" s="29">
        <v>337.3</v>
      </c>
    </row>
    <row r="1115" spans="1:29">
      <c r="A1115" s="13" t="s">
        <v>16457</v>
      </c>
      <c r="B1115" s="4" t="s">
        <v>764</v>
      </c>
      <c r="C1115" s="12" t="s">
        <v>1591</v>
      </c>
      <c r="D1115" s="4" t="s">
        <v>764</v>
      </c>
      <c r="E1115" s="4" t="s">
        <v>317</v>
      </c>
      <c r="F1115" s="4" t="s">
        <v>1083</v>
      </c>
      <c r="G1115" s="4" t="s">
        <v>31</v>
      </c>
      <c r="H1115" s="4" t="s">
        <v>2663</v>
      </c>
      <c r="I1115" s="5" t="s">
        <v>21550</v>
      </c>
      <c r="J1115" s="5" t="s">
        <v>2149</v>
      </c>
      <c r="K1115" s="5" t="s">
        <v>56</v>
      </c>
      <c r="L1115" s="5" t="s">
        <v>665</v>
      </c>
      <c r="M1115" s="5" t="s">
        <v>9836</v>
      </c>
      <c r="N1115" s="5" t="s">
        <v>199</v>
      </c>
      <c r="O1115" s="5" t="s">
        <v>1636</v>
      </c>
      <c r="P1115" s="5" t="s">
        <v>19859</v>
      </c>
      <c r="Q1115" s="5">
        <v>0.05</v>
      </c>
      <c r="R1115" s="25">
        <f t="shared" si="17"/>
        <v>0.05</v>
      </c>
      <c r="S1115" s="30" t="s">
        <v>857</v>
      </c>
      <c r="T1115" s="30" t="s">
        <v>2536</v>
      </c>
      <c r="U1115" s="30" t="s">
        <v>278</v>
      </c>
      <c r="V1115" s="5" t="s">
        <v>278</v>
      </c>
      <c r="W1115" s="28"/>
      <c r="X1115" s="29">
        <v>4.9</v>
      </c>
      <c r="Z1115" s="29">
        <v>1005.9</v>
      </c>
      <c r="AA1115" s="29">
        <v>5.2</v>
      </c>
      <c r="AB1115" s="29">
        <v>38</v>
      </c>
      <c r="AC1115" s="29">
        <v>343.5</v>
      </c>
    </row>
    <row r="1116" spans="1:29">
      <c r="A1116" s="13" t="s">
        <v>16459</v>
      </c>
      <c r="B1116" s="4" t="s">
        <v>81</v>
      </c>
      <c r="C1116" s="12" t="s">
        <v>1591</v>
      </c>
      <c r="D1116" s="4" t="s">
        <v>81</v>
      </c>
      <c r="E1116" s="4" t="s">
        <v>317</v>
      </c>
      <c r="F1116" s="4" t="s">
        <v>1452</v>
      </c>
      <c r="G1116" s="4" t="s">
        <v>160</v>
      </c>
      <c r="H1116" s="4" t="s">
        <v>82</v>
      </c>
      <c r="I1116" s="5" t="s">
        <v>21551</v>
      </c>
      <c r="J1116" s="5" t="s">
        <v>745</v>
      </c>
      <c r="K1116" s="5" t="s">
        <v>2751</v>
      </c>
      <c r="L1116" s="5" t="s">
        <v>278</v>
      </c>
      <c r="M1116" s="5" t="s">
        <v>2893</v>
      </c>
      <c r="N1116" s="5" t="s">
        <v>278</v>
      </c>
      <c r="O1116" s="5" t="s">
        <v>2574</v>
      </c>
      <c r="P1116" s="5" t="s">
        <v>9322</v>
      </c>
      <c r="Q1116" s="5">
        <v>0</v>
      </c>
      <c r="R1116" s="25">
        <f t="shared" si="17"/>
        <v>0</v>
      </c>
      <c r="S1116" s="30" t="s">
        <v>554</v>
      </c>
      <c r="T1116" s="30" t="s">
        <v>3757</v>
      </c>
      <c r="U1116" s="30" t="s">
        <v>278</v>
      </c>
      <c r="V1116" s="5" t="s">
        <v>278</v>
      </c>
      <c r="W1116" s="28"/>
      <c r="X1116" s="29">
        <v>4.8</v>
      </c>
      <c r="Z1116" s="29">
        <v>1005.5</v>
      </c>
      <c r="AA1116" s="29">
        <v>7.2</v>
      </c>
      <c r="AB1116" s="29">
        <v>23</v>
      </c>
      <c r="AC1116" s="29">
        <v>353.3</v>
      </c>
    </row>
    <row r="1117" spans="1:29">
      <c r="A1117" s="13" t="s">
        <v>16462</v>
      </c>
      <c r="B1117" s="4" t="s">
        <v>242</v>
      </c>
      <c r="C1117" s="12" t="s">
        <v>1591</v>
      </c>
      <c r="D1117" s="4" t="s">
        <v>242</v>
      </c>
      <c r="E1117" s="4" t="s">
        <v>99</v>
      </c>
      <c r="F1117" s="4" t="s">
        <v>2345</v>
      </c>
      <c r="G1117" s="4" t="s">
        <v>31</v>
      </c>
      <c r="H1117" s="4" t="s">
        <v>129</v>
      </c>
      <c r="I1117" s="5" t="s">
        <v>408</v>
      </c>
      <c r="J1117" s="5" t="s">
        <v>1478</v>
      </c>
      <c r="K1117" s="5" t="s">
        <v>1837</v>
      </c>
      <c r="L1117" s="5" t="s">
        <v>459</v>
      </c>
      <c r="M1117" s="5" t="s">
        <v>4903</v>
      </c>
      <c r="N1117" s="5" t="s">
        <v>122</v>
      </c>
      <c r="O1117" s="5" t="s">
        <v>329</v>
      </c>
      <c r="P1117" s="5" t="s">
        <v>15068</v>
      </c>
      <c r="Q1117" s="5">
        <v>0.175</v>
      </c>
      <c r="R1117" s="25">
        <f t="shared" si="17"/>
        <v>0.175</v>
      </c>
      <c r="S1117" s="30" t="s">
        <v>5374</v>
      </c>
      <c r="T1117" s="30" t="s">
        <v>1754</v>
      </c>
      <c r="U1117" s="30" t="s">
        <v>278</v>
      </c>
      <c r="V1117" s="5" t="s">
        <v>937</v>
      </c>
      <c r="W1117" s="28"/>
      <c r="X1117" s="29">
        <v>5.1</v>
      </c>
      <c r="Z1117" s="29">
        <v>1005.3</v>
      </c>
      <c r="AA1117" s="29">
        <v>8.2</v>
      </c>
      <c r="AB1117" s="29">
        <v>21</v>
      </c>
      <c r="AC1117" s="29">
        <v>359.7</v>
      </c>
    </row>
    <row r="1118" spans="1:29">
      <c r="A1118" s="13" t="s">
        <v>16465</v>
      </c>
      <c r="B1118" s="4" t="s">
        <v>573</v>
      </c>
      <c r="C1118" s="12" t="s">
        <v>1103</v>
      </c>
      <c r="D1118" s="4" t="s">
        <v>573</v>
      </c>
      <c r="E1118" s="4" t="s">
        <v>1737</v>
      </c>
      <c r="F1118" s="4" t="s">
        <v>5318</v>
      </c>
      <c r="G1118" s="4" t="s">
        <v>31</v>
      </c>
      <c r="H1118" s="4" t="s">
        <v>940</v>
      </c>
      <c r="I1118" s="5" t="s">
        <v>21552</v>
      </c>
      <c r="J1118" s="5" t="s">
        <v>3915</v>
      </c>
      <c r="K1118" s="5" t="s">
        <v>105</v>
      </c>
      <c r="L1118" s="5" t="s">
        <v>310</v>
      </c>
      <c r="M1118" s="5" t="s">
        <v>1766</v>
      </c>
      <c r="N1118" s="5" t="s">
        <v>2802</v>
      </c>
      <c r="O1118" s="5" t="s">
        <v>4501</v>
      </c>
      <c r="P1118" s="5" t="s">
        <v>907</v>
      </c>
      <c r="Q1118" s="5">
        <v>0.107</v>
      </c>
      <c r="R1118" s="25">
        <f t="shared" si="17"/>
        <v>0.107</v>
      </c>
      <c r="S1118" s="30" t="s">
        <v>2136</v>
      </c>
      <c r="T1118" s="30" t="s">
        <v>9731</v>
      </c>
      <c r="U1118" s="30" t="s">
        <v>278</v>
      </c>
      <c r="V1118" s="5" t="s">
        <v>1616</v>
      </c>
      <c r="W1118" s="28"/>
      <c r="X1118" s="29">
        <v>5.2</v>
      </c>
      <c r="Z1118" s="29">
        <v>1004.7</v>
      </c>
      <c r="AA1118" s="29">
        <v>7.8</v>
      </c>
      <c r="AB1118" s="29">
        <v>23</v>
      </c>
      <c r="AC1118" s="29">
        <v>4.1</v>
      </c>
    </row>
    <row r="1119" spans="1:29">
      <c r="A1119" s="13" t="s">
        <v>16468</v>
      </c>
      <c r="B1119" s="4" t="s">
        <v>392</v>
      </c>
      <c r="C1119" s="12" t="s">
        <v>1103</v>
      </c>
      <c r="D1119" s="4" t="s">
        <v>392</v>
      </c>
      <c r="E1119" s="4" t="s">
        <v>68</v>
      </c>
      <c r="F1119" s="4" t="s">
        <v>5318</v>
      </c>
      <c r="G1119" s="4" t="s">
        <v>115</v>
      </c>
      <c r="H1119" s="4" t="s">
        <v>940</v>
      </c>
      <c r="I1119" s="5" t="s">
        <v>21553</v>
      </c>
      <c r="J1119" s="5" t="s">
        <v>1037</v>
      </c>
      <c r="K1119" s="5" t="s">
        <v>2751</v>
      </c>
      <c r="L1119" s="5" t="s">
        <v>251</v>
      </c>
      <c r="M1119" s="5" t="s">
        <v>1014</v>
      </c>
      <c r="N1119" s="5" t="s">
        <v>2040</v>
      </c>
      <c r="O1119" s="5" t="s">
        <v>2926</v>
      </c>
      <c r="P1119" s="5" t="s">
        <v>6227</v>
      </c>
      <c r="Q1119" s="5">
        <v>0.1</v>
      </c>
      <c r="R1119" s="25">
        <f t="shared" si="17"/>
        <v>0.1</v>
      </c>
      <c r="S1119" s="30" t="s">
        <v>4261</v>
      </c>
      <c r="T1119" s="30" t="s">
        <v>9982</v>
      </c>
      <c r="U1119" s="30" t="s">
        <v>278</v>
      </c>
      <c r="V1119" s="5" t="s">
        <v>2002</v>
      </c>
      <c r="W1119" s="28"/>
      <c r="X1119" s="29">
        <v>7.2</v>
      </c>
      <c r="Z1119" s="29">
        <v>1003.7</v>
      </c>
      <c r="AA1119" s="29">
        <v>8</v>
      </c>
      <c r="AB1119" s="29">
        <v>21</v>
      </c>
      <c r="AC1119" s="29">
        <v>7.1</v>
      </c>
    </row>
    <row r="1120" spans="1:29">
      <c r="A1120" s="13" t="s">
        <v>16471</v>
      </c>
      <c r="B1120" s="4" t="s">
        <v>547</v>
      </c>
      <c r="C1120" s="12" t="s">
        <v>1103</v>
      </c>
      <c r="D1120" s="4" t="s">
        <v>376</v>
      </c>
      <c r="E1120" s="4" t="s">
        <v>68</v>
      </c>
      <c r="F1120" s="4" t="s">
        <v>2026</v>
      </c>
      <c r="G1120" s="4" t="s">
        <v>31</v>
      </c>
      <c r="H1120" s="4" t="s">
        <v>954</v>
      </c>
      <c r="I1120" s="5" t="s">
        <v>21554</v>
      </c>
      <c r="J1120" s="5" t="s">
        <v>1071</v>
      </c>
      <c r="K1120" s="5" t="s">
        <v>3872</v>
      </c>
      <c r="L1120" s="5" t="s">
        <v>352</v>
      </c>
      <c r="M1120" s="5" t="s">
        <v>2353</v>
      </c>
      <c r="N1120" s="5" t="s">
        <v>335</v>
      </c>
      <c r="O1120" s="5" t="s">
        <v>677</v>
      </c>
      <c r="P1120" s="5" t="s">
        <v>8730</v>
      </c>
      <c r="Q1120" s="5">
        <v>0.053</v>
      </c>
      <c r="R1120" s="25">
        <f t="shared" si="17"/>
        <v>0.053</v>
      </c>
      <c r="S1120" s="30" t="s">
        <v>8943</v>
      </c>
      <c r="T1120" s="30" t="s">
        <v>1189</v>
      </c>
      <c r="U1120" s="30" t="s">
        <v>278</v>
      </c>
      <c r="V1120" s="5" t="s">
        <v>7142</v>
      </c>
      <c r="W1120" s="28"/>
      <c r="X1120" s="29">
        <v>8.2</v>
      </c>
      <c r="Z1120" s="29">
        <v>1002.6</v>
      </c>
      <c r="AA1120" s="29">
        <v>7.2</v>
      </c>
      <c r="AB1120" s="29">
        <v>17</v>
      </c>
      <c r="AC1120" s="29">
        <v>19.4</v>
      </c>
    </row>
    <row r="1121" spans="1:29">
      <c r="A1121" s="13" t="s">
        <v>16475</v>
      </c>
      <c r="B1121" s="4" t="s">
        <v>242</v>
      </c>
      <c r="C1121" s="12" t="s">
        <v>1103</v>
      </c>
      <c r="D1121" s="4" t="s">
        <v>344</v>
      </c>
      <c r="E1121" s="4" t="s">
        <v>99</v>
      </c>
      <c r="F1121" s="4" t="s">
        <v>1965</v>
      </c>
      <c r="G1121" s="4" t="s">
        <v>31</v>
      </c>
      <c r="H1121" s="4" t="s">
        <v>114</v>
      </c>
      <c r="I1121" s="5" t="s">
        <v>21555</v>
      </c>
      <c r="J1121" s="5" t="s">
        <v>1985</v>
      </c>
      <c r="K1121" s="5" t="s">
        <v>989</v>
      </c>
      <c r="L1121" s="5" t="s">
        <v>278</v>
      </c>
      <c r="M1121" s="5" t="s">
        <v>1659</v>
      </c>
      <c r="N1121" s="5" t="s">
        <v>2150</v>
      </c>
      <c r="O1121" s="5" t="s">
        <v>7894</v>
      </c>
      <c r="P1121" s="5" t="s">
        <v>17046</v>
      </c>
      <c r="Q1121" s="5">
        <v>0</v>
      </c>
      <c r="R1121" s="25">
        <f t="shared" si="17"/>
        <v>0</v>
      </c>
      <c r="S1121" s="30" t="s">
        <v>8016</v>
      </c>
      <c r="T1121" s="30" t="s">
        <v>1466</v>
      </c>
      <c r="U1121" s="30" t="s">
        <v>278</v>
      </c>
      <c r="V1121" s="5" t="s">
        <v>2049</v>
      </c>
      <c r="W1121" s="28"/>
      <c r="X1121" s="29">
        <v>7.8</v>
      </c>
      <c r="Z1121" s="29">
        <v>1001.8</v>
      </c>
      <c r="AA1121" s="29">
        <v>6.3</v>
      </c>
      <c r="AB1121" s="29">
        <v>15</v>
      </c>
      <c r="AC1121" s="29">
        <v>31</v>
      </c>
    </row>
    <row r="1122" spans="1:29">
      <c r="A1122" s="13" t="s">
        <v>16478</v>
      </c>
      <c r="B1122" s="4" t="s">
        <v>256</v>
      </c>
      <c r="C1122" s="12" t="s">
        <v>1103</v>
      </c>
      <c r="D1122" s="4" t="s">
        <v>50</v>
      </c>
      <c r="E1122" s="4" t="s">
        <v>99</v>
      </c>
      <c r="F1122" s="4" t="s">
        <v>21518</v>
      </c>
      <c r="G1122" s="4" t="s">
        <v>115</v>
      </c>
      <c r="H1122" s="4" t="s">
        <v>655</v>
      </c>
      <c r="I1122" s="5" t="s">
        <v>21556</v>
      </c>
      <c r="J1122" s="5" t="s">
        <v>1709</v>
      </c>
      <c r="K1122" s="5" t="s">
        <v>278</v>
      </c>
      <c r="L1122" s="5" t="s">
        <v>202</v>
      </c>
      <c r="M1122" s="5" t="s">
        <v>3880</v>
      </c>
      <c r="N1122" s="5" t="s">
        <v>168</v>
      </c>
      <c r="O1122" s="5" t="s">
        <v>6010</v>
      </c>
      <c r="P1122" s="5" t="s">
        <v>12837</v>
      </c>
      <c r="Q1122" s="5">
        <v>0.075</v>
      </c>
      <c r="R1122" s="25">
        <f t="shared" si="17"/>
        <v>0.075</v>
      </c>
      <c r="S1122" s="30" t="s">
        <v>4234</v>
      </c>
      <c r="T1122" s="30" t="s">
        <v>4223</v>
      </c>
      <c r="U1122" s="30" t="s">
        <v>278</v>
      </c>
      <c r="V1122" s="5" t="s">
        <v>105</v>
      </c>
      <c r="W1122" s="28"/>
      <c r="X1122" s="29">
        <v>8</v>
      </c>
      <c r="Z1122" s="29">
        <v>1001.6</v>
      </c>
      <c r="AA1122" s="29">
        <v>4.4</v>
      </c>
      <c r="AB1122" s="29">
        <v>14</v>
      </c>
      <c r="AC1122" s="29">
        <v>22.4</v>
      </c>
    </row>
    <row r="1123" spans="1:29">
      <c r="A1123" s="13" t="s">
        <v>16483</v>
      </c>
      <c r="B1123" s="4" t="s">
        <v>287</v>
      </c>
      <c r="C1123" s="12" t="s">
        <v>1103</v>
      </c>
      <c r="D1123" s="4" t="s">
        <v>115</v>
      </c>
      <c r="E1123" s="4" t="s">
        <v>1103</v>
      </c>
      <c r="F1123" s="4" t="s">
        <v>6039</v>
      </c>
      <c r="G1123" s="4" t="s">
        <v>115</v>
      </c>
      <c r="H1123" s="4" t="s">
        <v>2687</v>
      </c>
      <c r="I1123" s="5" t="s">
        <v>21557</v>
      </c>
      <c r="J1123" s="5" t="s">
        <v>216</v>
      </c>
      <c r="K1123" s="5" t="s">
        <v>278</v>
      </c>
      <c r="L1123" s="5" t="s">
        <v>742</v>
      </c>
      <c r="M1123" s="5" t="s">
        <v>5984</v>
      </c>
      <c r="N1123" s="5" t="s">
        <v>975</v>
      </c>
      <c r="O1123" s="5" t="s">
        <v>1598</v>
      </c>
      <c r="P1123" s="5" t="s">
        <v>2280</v>
      </c>
      <c r="Q1123" s="5">
        <v>0.086</v>
      </c>
      <c r="R1123" s="25">
        <f t="shared" si="17"/>
        <v>0.086</v>
      </c>
      <c r="S1123" s="30" t="s">
        <v>4231</v>
      </c>
      <c r="T1123" s="30" t="s">
        <v>162</v>
      </c>
      <c r="U1123" s="30" t="s">
        <v>278</v>
      </c>
      <c r="V1123" s="5" t="s">
        <v>4187</v>
      </c>
      <c r="W1123" s="28"/>
      <c r="X1123" s="29">
        <v>7.2</v>
      </c>
      <c r="Z1123" s="29">
        <v>1001.3</v>
      </c>
      <c r="AA1123" s="29">
        <v>2.2</v>
      </c>
      <c r="AB1123" s="29">
        <v>13</v>
      </c>
      <c r="AC1123" s="29">
        <v>344.4</v>
      </c>
    </row>
    <row r="1124" spans="1:29">
      <c r="A1124" s="13" t="s">
        <v>16486</v>
      </c>
      <c r="B1124" s="4" t="s">
        <v>287</v>
      </c>
      <c r="C1124" s="12" t="s">
        <v>1103</v>
      </c>
      <c r="D1124" s="4" t="s">
        <v>1737</v>
      </c>
      <c r="E1124" s="4" t="s">
        <v>269</v>
      </c>
      <c r="F1124" s="4" t="s">
        <v>6134</v>
      </c>
      <c r="G1124" s="4" t="s">
        <v>874</v>
      </c>
      <c r="H1124" s="4" t="s">
        <v>131</v>
      </c>
      <c r="I1124" s="5" t="s">
        <v>21558</v>
      </c>
      <c r="J1124" s="5" t="s">
        <v>5206</v>
      </c>
      <c r="K1124" s="5" t="s">
        <v>1635</v>
      </c>
      <c r="L1124" s="5" t="s">
        <v>2040</v>
      </c>
      <c r="M1124" s="5" t="s">
        <v>2091</v>
      </c>
      <c r="N1124" s="5" t="s">
        <v>322</v>
      </c>
      <c r="O1124" s="5" t="s">
        <v>5318</v>
      </c>
      <c r="P1124" s="5" t="s">
        <v>2494</v>
      </c>
      <c r="Q1124" s="5">
        <v>0.031</v>
      </c>
      <c r="R1124" s="25">
        <f t="shared" si="17"/>
        <v>0.031</v>
      </c>
      <c r="S1124" s="30" t="s">
        <v>200</v>
      </c>
      <c r="T1124" s="30" t="s">
        <v>905</v>
      </c>
      <c r="U1124" s="30" t="s">
        <v>1025</v>
      </c>
      <c r="V1124" s="5" t="s">
        <v>1507</v>
      </c>
      <c r="W1124" s="28"/>
      <c r="X1124" s="29">
        <v>6.3</v>
      </c>
      <c r="Z1124" s="29">
        <v>1001.5</v>
      </c>
      <c r="AA1124" s="29">
        <v>1.1</v>
      </c>
      <c r="AB1124" s="29">
        <v>19</v>
      </c>
      <c r="AC1124" s="29">
        <v>261.7</v>
      </c>
    </row>
    <row r="1125" spans="1:29">
      <c r="A1125" s="13" t="s">
        <v>16489</v>
      </c>
      <c r="B1125" s="4" t="s">
        <v>242</v>
      </c>
      <c r="C1125" s="12" t="s">
        <v>1591</v>
      </c>
      <c r="D1125" s="4" t="s">
        <v>1459</v>
      </c>
      <c r="E1125" s="4" t="s">
        <v>99</v>
      </c>
      <c r="F1125" s="4" t="s">
        <v>2193</v>
      </c>
      <c r="G1125" s="4" t="s">
        <v>1459</v>
      </c>
      <c r="H1125" s="4" t="s">
        <v>114</v>
      </c>
      <c r="I1125" s="5" t="s">
        <v>21559</v>
      </c>
      <c r="J1125" s="5" t="s">
        <v>2150</v>
      </c>
      <c r="K1125" s="5" t="s">
        <v>278</v>
      </c>
      <c r="L1125" s="5" t="s">
        <v>2040</v>
      </c>
      <c r="M1125" s="5" t="s">
        <v>2050</v>
      </c>
      <c r="N1125" s="5" t="s">
        <v>322</v>
      </c>
      <c r="O1125" s="5" t="s">
        <v>3771</v>
      </c>
      <c r="P1125" s="5" t="s">
        <v>5901</v>
      </c>
      <c r="Q1125" s="5">
        <v>0.046</v>
      </c>
      <c r="R1125" s="25">
        <f t="shared" si="17"/>
        <v>0.046</v>
      </c>
      <c r="S1125" s="30" t="s">
        <v>5651</v>
      </c>
      <c r="T1125" s="30" t="s">
        <v>3325</v>
      </c>
      <c r="U1125" s="30" t="s">
        <v>278</v>
      </c>
      <c r="V1125" s="5" t="s">
        <v>2441</v>
      </c>
      <c r="W1125" s="28"/>
      <c r="X1125" s="29">
        <v>4.4</v>
      </c>
      <c r="Z1125" s="29">
        <v>1002</v>
      </c>
      <c r="AA1125" s="29">
        <v>1.6</v>
      </c>
      <c r="AB1125" s="29">
        <v>34</v>
      </c>
      <c r="AC1125" s="29">
        <v>242.2</v>
      </c>
    </row>
    <row r="1126" spans="1:29">
      <c r="A1126" s="13" t="s">
        <v>16492</v>
      </c>
      <c r="B1126" s="4" t="s">
        <v>242</v>
      </c>
      <c r="C1126" s="12" t="s">
        <v>1591</v>
      </c>
      <c r="D1126" s="4" t="s">
        <v>50</v>
      </c>
      <c r="E1126" s="4" t="s">
        <v>317</v>
      </c>
      <c r="F1126" s="4" t="s">
        <v>17999</v>
      </c>
      <c r="G1126" s="4" t="s">
        <v>874</v>
      </c>
      <c r="H1126" s="4" t="s">
        <v>158</v>
      </c>
      <c r="I1126" s="5" t="s">
        <v>21559</v>
      </c>
      <c r="J1126" s="5" t="s">
        <v>4815</v>
      </c>
      <c r="K1126" s="5" t="s">
        <v>2751</v>
      </c>
      <c r="L1126" s="5" t="s">
        <v>1587</v>
      </c>
      <c r="M1126" s="5" t="s">
        <v>443</v>
      </c>
      <c r="N1126" s="5" t="s">
        <v>2376</v>
      </c>
      <c r="O1126" s="5" t="s">
        <v>3639</v>
      </c>
      <c r="P1126" s="5" t="s">
        <v>14580</v>
      </c>
      <c r="Q1126" s="5">
        <v>0</v>
      </c>
      <c r="R1126" s="25">
        <f t="shared" si="17"/>
        <v>0</v>
      </c>
      <c r="S1126" s="30" t="s">
        <v>20558</v>
      </c>
      <c r="T1126" s="30" t="s">
        <v>210</v>
      </c>
      <c r="U1126" s="30" t="s">
        <v>278</v>
      </c>
      <c r="V1126" s="5" t="s">
        <v>2467</v>
      </c>
      <c r="W1126" s="28"/>
      <c r="X1126" s="29">
        <v>2.2</v>
      </c>
      <c r="Z1126" s="29">
        <v>1002.5</v>
      </c>
      <c r="AA1126" s="29">
        <v>1.6</v>
      </c>
      <c r="AB1126" s="29">
        <v>33</v>
      </c>
      <c r="AC1126" s="29">
        <v>237.3</v>
      </c>
    </row>
    <row r="1127" spans="1:29">
      <c r="A1127" s="13" t="s">
        <v>16497</v>
      </c>
      <c r="B1127" s="4" t="s">
        <v>242</v>
      </c>
      <c r="C1127" s="12" t="s">
        <v>1591</v>
      </c>
      <c r="D1127" s="4" t="s">
        <v>874</v>
      </c>
      <c r="E1127" s="4" t="s">
        <v>317</v>
      </c>
      <c r="F1127" s="4" t="s">
        <v>7329</v>
      </c>
      <c r="G1127" s="4" t="s">
        <v>874</v>
      </c>
      <c r="H1127" s="4" t="s">
        <v>114</v>
      </c>
      <c r="I1127" s="5" t="s">
        <v>21560</v>
      </c>
      <c r="J1127" s="5" t="s">
        <v>3494</v>
      </c>
      <c r="K1127" s="5" t="s">
        <v>278</v>
      </c>
      <c r="L1127" s="5" t="s">
        <v>2768</v>
      </c>
      <c r="M1127" s="5" t="s">
        <v>497</v>
      </c>
      <c r="N1127" s="5" t="s">
        <v>322</v>
      </c>
      <c r="O1127" s="5" t="s">
        <v>1988</v>
      </c>
      <c r="P1127" s="5" t="s">
        <v>6623</v>
      </c>
      <c r="Q1127" s="5">
        <v>0</v>
      </c>
      <c r="R1127" s="25">
        <f t="shared" si="17"/>
        <v>0</v>
      </c>
      <c r="S1127" s="30" t="s">
        <v>10277</v>
      </c>
      <c r="T1127" s="30" t="s">
        <v>10227</v>
      </c>
      <c r="U1127" s="30" t="s">
        <v>278</v>
      </c>
      <c r="V1127" s="5" t="s">
        <v>1597</v>
      </c>
      <c r="W1127" s="28"/>
      <c r="X1127" s="29">
        <v>1.1</v>
      </c>
      <c r="Z1127" s="29">
        <v>1003.1</v>
      </c>
      <c r="AA1127" s="29">
        <v>1.4</v>
      </c>
      <c r="AB1127" s="29">
        <v>35</v>
      </c>
      <c r="AC1127" s="29">
        <v>295.9</v>
      </c>
    </row>
    <row r="1128" spans="1:29">
      <c r="A1128" s="13" t="s">
        <v>16500</v>
      </c>
      <c r="B1128" s="4" t="s">
        <v>376</v>
      </c>
      <c r="C1128" s="12" t="s">
        <v>1591</v>
      </c>
      <c r="D1128" s="4" t="s">
        <v>376</v>
      </c>
      <c r="E1128" s="4" t="s">
        <v>4289</v>
      </c>
      <c r="F1128" s="4" t="s">
        <v>1177</v>
      </c>
      <c r="G1128" s="4" t="s">
        <v>1459</v>
      </c>
      <c r="H1128" s="4" t="s">
        <v>129</v>
      </c>
      <c r="I1128" s="5" t="s">
        <v>21561</v>
      </c>
      <c r="J1128" s="5" t="s">
        <v>55</v>
      </c>
      <c r="K1128" s="5" t="s">
        <v>278</v>
      </c>
      <c r="L1128" s="5" t="s">
        <v>1276</v>
      </c>
      <c r="M1128" s="5" t="s">
        <v>1202</v>
      </c>
      <c r="N1128" s="5" t="s">
        <v>1891</v>
      </c>
      <c r="O1128" s="5" t="s">
        <v>3674</v>
      </c>
      <c r="P1128" s="5" t="s">
        <v>5855</v>
      </c>
      <c r="Q1128" s="5">
        <v>0.032</v>
      </c>
      <c r="R1128" s="25">
        <f t="shared" si="17"/>
        <v>0.032</v>
      </c>
      <c r="S1128" s="30" t="s">
        <v>679</v>
      </c>
      <c r="T1128" s="30" t="s">
        <v>1598</v>
      </c>
      <c r="U1128" s="30" t="s">
        <v>278</v>
      </c>
      <c r="V1128" s="5" t="s">
        <v>278</v>
      </c>
      <c r="W1128" s="28"/>
      <c r="X1128" s="29">
        <v>1.6</v>
      </c>
      <c r="Z1128" s="29">
        <v>1004</v>
      </c>
      <c r="AA1128" s="29">
        <v>2</v>
      </c>
      <c r="AB1128" s="29">
        <v>62</v>
      </c>
      <c r="AC1128" s="29">
        <v>359</v>
      </c>
    </row>
    <row r="1129" spans="1:29">
      <c r="A1129" s="13" t="s">
        <v>16505</v>
      </c>
      <c r="B1129" s="4" t="s">
        <v>392</v>
      </c>
      <c r="C1129" s="12" t="s">
        <v>1591</v>
      </c>
      <c r="D1129" s="4" t="s">
        <v>191</v>
      </c>
      <c r="E1129" s="4" t="s">
        <v>1103</v>
      </c>
      <c r="F1129" s="4" t="s">
        <v>21562</v>
      </c>
      <c r="G1129" s="4" t="s">
        <v>874</v>
      </c>
      <c r="H1129" s="4" t="s">
        <v>2663</v>
      </c>
      <c r="I1129" s="5" t="s">
        <v>21563</v>
      </c>
      <c r="J1129" s="5" t="s">
        <v>796</v>
      </c>
      <c r="K1129" s="5" t="s">
        <v>278</v>
      </c>
      <c r="L1129" s="5" t="s">
        <v>964</v>
      </c>
      <c r="M1129" s="5" t="s">
        <v>7865</v>
      </c>
      <c r="N1129" s="5" t="s">
        <v>216</v>
      </c>
      <c r="O1129" s="5" t="s">
        <v>57</v>
      </c>
      <c r="P1129" s="5" t="s">
        <v>4748</v>
      </c>
      <c r="Q1129" s="5">
        <v>0.042</v>
      </c>
      <c r="R1129" s="25">
        <f t="shared" si="17"/>
        <v>0.042</v>
      </c>
      <c r="S1129" s="30" t="s">
        <v>372</v>
      </c>
      <c r="T1129" s="30" t="s">
        <v>5619</v>
      </c>
      <c r="U1129" s="30" t="s">
        <v>278</v>
      </c>
      <c r="V1129" s="5" t="s">
        <v>278</v>
      </c>
      <c r="W1129" s="28"/>
      <c r="X1129" s="29">
        <v>1.6</v>
      </c>
      <c r="Z1129" s="29">
        <v>1004.4</v>
      </c>
      <c r="AA1129" s="29">
        <v>1.5</v>
      </c>
      <c r="AB1129" s="29">
        <v>59</v>
      </c>
      <c r="AC1129" s="29">
        <v>309.5</v>
      </c>
    </row>
    <row r="1130" spans="1:29">
      <c r="A1130" s="13" t="s">
        <v>16507</v>
      </c>
      <c r="B1130" s="4" t="s">
        <v>392</v>
      </c>
      <c r="C1130" s="12" t="s">
        <v>1591</v>
      </c>
      <c r="D1130" s="4" t="s">
        <v>191</v>
      </c>
      <c r="E1130" s="4" t="s">
        <v>115</v>
      </c>
      <c r="F1130" s="4" t="s">
        <v>21562</v>
      </c>
      <c r="G1130" s="4" t="s">
        <v>115</v>
      </c>
      <c r="H1130" s="4" t="s">
        <v>940</v>
      </c>
      <c r="I1130" s="5" t="s">
        <v>21564</v>
      </c>
      <c r="J1130" s="5" t="s">
        <v>2285</v>
      </c>
      <c r="K1130" s="5" t="s">
        <v>278</v>
      </c>
      <c r="L1130" s="5" t="s">
        <v>125</v>
      </c>
      <c r="M1130" s="5" t="s">
        <v>1251</v>
      </c>
      <c r="N1130" s="5" t="s">
        <v>620</v>
      </c>
      <c r="O1130" s="5" t="s">
        <v>5415</v>
      </c>
      <c r="P1130" s="5" t="s">
        <v>8590</v>
      </c>
      <c r="Q1130" s="5">
        <v>0.019</v>
      </c>
      <c r="R1130" s="25">
        <f t="shared" si="17"/>
        <v>0.019</v>
      </c>
      <c r="S1130" s="30" t="s">
        <v>11950</v>
      </c>
      <c r="T1130" s="30" t="s">
        <v>4722</v>
      </c>
      <c r="U1130" s="30" t="s">
        <v>278</v>
      </c>
      <c r="V1130" s="5" t="s">
        <v>278</v>
      </c>
      <c r="W1130" s="28"/>
      <c r="X1130" s="29">
        <v>1.4</v>
      </c>
      <c r="Z1130" s="29">
        <v>1004.5</v>
      </c>
      <c r="AA1130" s="29">
        <v>3.9</v>
      </c>
      <c r="AB1130" s="29">
        <v>45</v>
      </c>
      <c r="AC1130" s="29">
        <v>32</v>
      </c>
    </row>
    <row r="1131" spans="1:29">
      <c r="A1131" s="13" t="s">
        <v>16511</v>
      </c>
      <c r="B1131" s="4" t="s">
        <v>226</v>
      </c>
      <c r="C1131" s="12" t="s">
        <v>1591</v>
      </c>
      <c r="D1131" s="4" t="s">
        <v>226</v>
      </c>
      <c r="E1131" s="4" t="s">
        <v>115</v>
      </c>
      <c r="F1131" s="4" t="s">
        <v>5709</v>
      </c>
      <c r="G1131" s="4" t="s">
        <v>874</v>
      </c>
      <c r="H1131" s="4" t="s">
        <v>28</v>
      </c>
      <c r="I1131" s="5" t="s">
        <v>21565</v>
      </c>
      <c r="J1131" s="5" t="s">
        <v>988</v>
      </c>
      <c r="K1131" s="5" t="s">
        <v>278</v>
      </c>
      <c r="L1131" s="5" t="s">
        <v>2727</v>
      </c>
      <c r="M1131" s="5" t="s">
        <v>1765</v>
      </c>
      <c r="N1131" s="5" t="s">
        <v>742</v>
      </c>
      <c r="O1131" s="5" t="s">
        <v>8205</v>
      </c>
      <c r="P1131" s="5" t="s">
        <v>3348</v>
      </c>
      <c r="Q1131" s="5">
        <v>0.153</v>
      </c>
      <c r="R1131" s="25">
        <f t="shared" si="17"/>
        <v>0.153</v>
      </c>
      <c r="S1131" s="30" t="s">
        <v>10784</v>
      </c>
      <c r="T1131" s="30" t="s">
        <v>1441</v>
      </c>
      <c r="U1131" s="30" t="s">
        <v>278</v>
      </c>
      <c r="V1131" s="5" t="s">
        <v>278</v>
      </c>
      <c r="W1131" s="28"/>
      <c r="X1131" s="29">
        <v>2</v>
      </c>
      <c r="Z1131" s="29">
        <v>1004.7</v>
      </c>
      <c r="AA1131" s="29">
        <v>3.5</v>
      </c>
      <c r="AB1131" s="29">
        <v>42</v>
      </c>
      <c r="AC1131" s="29">
        <v>38</v>
      </c>
    </row>
    <row r="1132" spans="1:29">
      <c r="A1132" s="13" t="s">
        <v>16515</v>
      </c>
      <c r="B1132" s="4" t="s">
        <v>223</v>
      </c>
      <c r="C1132" s="12" t="s">
        <v>1103</v>
      </c>
      <c r="D1132" s="4" t="s">
        <v>208</v>
      </c>
      <c r="E1132" s="4" t="s">
        <v>874</v>
      </c>
      <c r="F1132" s="4" t="s">
        <v>1786</v>
      </c>
      <c r="G1132" s="4" t="s">
        <v>115</v>
      </c>
      <c r="H1132" s="4" t="s">
        <v>176</v>
      </c>
      <c r="I1132" s="5" t="s">
        <v>21566</v>
      </c>
      <c r="J1132" s="5" t="s">
        <v>5746</v>
      </c>
      <c r="K1132" s="5" t="s">
        <v>278</v>
      </c>
      <c r="L1132" s="5" t="s">
        <v>964</v>
      </c>
      <c r="M1132" s="5" t="s">
        <v>879</v>
      </c>
      <c r="N1132" s="5" t="s">
        <v>2254</v>
      </c>
      <c r="O1132" s="5" t="s">
        <v>6366</v>
      </c>
      <c r="P1132" s="5" t="s">
        <v>3333</v>
      </c>
      <c r="Q1132" s="5">
        <v>0.222</v>
      </c>
      <c r="R1132" s="25">
        <f t="shared" si="17"/>
        <v>0.222</v>
      </c>
      <c r="S1132" s="30" t="s">
        <v>4457</v>
      </c>
      <c r="T1132" s="30" t="s">
        <v>1596</v>
      </c>
      <c r="U1132" s="30" t="s">
        <v>278</v>
      </c>
      <c r="V1132" s="5" t="s">
        <v>278</v>
      </c>
      <c r="W1132" s="28"/>
      <c r="X1132" s="29">
        <v>1.5</v>
      </c>
      <c r="Z1132" s="29">
        <v>1004.7</v>
      </c>
      <c r="AA1132" s="29">
        <v>3.5</v>
      </c>
      <c r="AB1132" s="29">
        <v>42</v>
      </c>
      <c r="AC1132" s="29">
        <v>38</v>
      </c>
    </row>
    <row r="1133" spans="1:29">
      <c r="A1133" s="13" t="s">
        <v>16519</v>
      </c>
      <c r="B1133" s="4" t="s">
        <v>223</v>
      </c>
      <c r="C1133" s="12" t="s">
        <v>1103</v>
      </c>
      <c r="D1133" s="4" t="s">
        <v>392</v>
      </c>
      <c r="E1133" s="4" t="s">
        <v>191</v>
      </c>
      <c r="F1133" s="4" t="s">
        <v>3215</v>
      </c>
      <c r="G1133" s="4" t="s">
        <v>874</v>
      </c>
      <c r="H1133" s="4" t="s">
        <v>30</v>
      </c>
      <c r="I1133" s="5" t="s">
        <v>21567</v>
      </c>
      <c r="J1133" s="5" t="s">
        <v>3139</v>
      </c>
      <c r="K1133" s="5" t="s">
        <v>21568</v>
      </c>
      <c r="L1133" s="5" t="s">
        <v>280</v>
      </c>
      <c r="M1133" s="5" t="s">
        <v>641</v>
      </c>
      <c r="N1133" s="5" t="s">
        <v>483</v>
      </c>
      <c r="O1133" s="5" t="s">
        <v>1556</v>
      </c>
      <c r="P1133" s="5" t="s">
        <v>2524</v>
      </c>
      <c r="Q1133" s="5">
        <v>0.693</v>
      </c>
      <c r="R1133" s="25">
        <f t="shared" si="17"/>
        <v>0.693</v>
      </c>
      <c r="S1133" s="30" t="s">
        <v>1252</v>
      </c>
      <c r="T1133" s="30" t="s">
        <v>1375</v>
      </c>
      <c r="U1133" s="30" t="s">
        <v>278</v>
      </c>
      <c r="V1133" s="5" t="s">
        <v>1287</v>
      </c>
      <c r="W1133" s="28"/>
      <c r="X1133" s="29">
        <v>3.9</v>
      </c>
      <c r="Z1133" s="29">
        <v>1004.7</v>
      </c>
      <c r="AA1133" s="29" t="s">
        <v>269</v>
      </c>
      <c r="AB1133" s="29">
        <v>42</v>
      </c>
      <c r="AC1133" s="29" t="s">
        <v>269</v>
      </c>
    </row>
    <row r="1134" spans="1:29">
      <c r="A1134" s="13" t="s">
        <v>16521</v>
      </c>
      <c r="B1134" s="4" t="s">
        <v>223</v>
      </c>
      <c r="C1134" s="12" t="s">
        <v>1591</v>
      </c>
      <c r="D1134" s="4" t="s">
        <v>208</v>
      </c>
      <c r="E1134" s="4" t="s">
        <v>160</v>
      </c>
      <c r="F1134" s="4" t="s">
        <v>2224</v>
      </c>
      <c r="G1134" s="4" t="s">
        <v>874</v>
      </c>
      <c r="H1134" s="4" t="s">
        <v>176</v>
      </c>
      <c r="I1134" s="5" t="s">
        <v>21569</v>
      </c>
      <c r="J1134" s="5" t="s">
        <v>555</v>
      </c>
      <c r="K1134" s="5" t="s">
        <v>278</v>
      </c>
      <c r="L1134" s="5" t="s">
        <v>1626</v>
      </c>
      <c r="M1134" s="5" t="s">
        <v>4318</v>
      </c>
      <c r="N1134" s="5" t="s">
        <v>385</v>
      </c>
      <c r="O1134" s="5" t="s">
        <v>13120</v>
      </c>
      <c r="P1134" s="5" t="s">
        <v>3130</v>
      </c>
      <c r="Q1134" s="5">
        <v>0.447</v>
      </c>
      <c r="R1134" s="25">
        <f t="shared" si="17"/>
        <v>0.447</v>
      </c>
      <c r="S1134" s="30" t="s">
        <v>3095</v>
      </c>
      <c r="T1134" s="30" t="s">
        <v>2893</v>
      </c>
      <c r="U1134" s="30" t="s">
        <v>264</v>
      </c>
      <c r="V1134" s="5" t="s">
        <v>278</v>
      </c>
      <c r="W1134" s="28"/>
      <c r="X1134" s="29">
        <v>3.5</v>
      </c>
      <c r="Z1134" s="29" t="s">
        <v>269</v>
      </c>
      <c r="AA1134" s="29" t="s">
        <v>269</v>
      </c>
      <c r="AB1134" s="29" t="s">
        <v>269</v>
      </c>
      <c r="AC1134" s="29" t="s">
        <v>269</v>
      </c>
    </row>
    <row r="1135" spans="1:29">
      <c r="A1135" s="13" t="s">
        <v>16524</v>
      </c>
      <c r="B1135" s="4" t="s">
        <v>392</v>
      </c>
      <c r="C1135" s="12" t="s">
        <v>1591</v>
      </c>
      <c r="D1135" s="4" t="s">
        <v>50</v>
      </c>
      <c r="E1135" s="4" t="s">
        <v>68</v>
      </c>
      <c r="F1135" s="4" t="s">
        <v>170</v>
      </c>
      <c r="G1135" s="4" t="s">
        <v>115</v>
      </c>
      <c r="H1135" s="4" t="s">
        <v>129</v>
      </c>
      <c r="I1135" s="5" t="s">
        <v>21570</v>
      </c>
      <c r="J1135" s="5" t="s">
        <v>2168</v>
      </c>
      <c r="K1135" s="5" t="s">
        <v>8209</v>
      </c>
      <c r="L1135" s="5" t="s">
        <v>444</v>
      </c>
      <c r="M1135" s="5" t="s">
        <v>123</v>
      </c>
      <c r="N1135" s="5" t="s">
        <v>1037</v>
      </c>
      <c r="O1135" s="5" t="s">
        <v>2728</v>
      </c>
      <c r="P1135" s="5" t="s">
        <v>60</v>
      </c>
      <c r="Q1135" s="5">
        <v>0.265</v>
      </c>
      <c r="R1135" s="25">
        <f t="shared" si="17"/>
        <v>0.265</v>
      </c>
      <c r="S1135" s="30" t="s">
        <v>614</v>
      </c>
      <c r="T1135" s="30" t="s">
        <v>8684</v>
      </c>
      <c r="U1135" s="30" t="s">
        <v>278</v>
      </c>
      <c r="V1135" s="5" t="s">
        <v>2768</v>
      </c>
      <c r="W1135" s="28"/>
      <c r="X1135" s="29">
        <v>3.5</v>
      </c>
      <c r="Z1135" s="29">
        <v>1005.7</v>
      </c>
      <c r="AA1135" s="29">
        <v>1.5</v>
      </c>
      <c r="AB1135" s="29">
        <v>52</v>
      </c>
      <c r="AC1135" s="29">
        <v>313.4</v>
      </c>
    </row>
    <row r="1136" spans="1:29">
      <c r="A1136" s="13" t="s">
        <v>16528</v>
      </c>
      <c r="B1136" s="4" t="s">
        <v>226</v>
      </c>
      <c r="C1136" s="12" t="s">
        <v>4289</v>
      </c>
      <c r="D1136" s="4" t="s">
        <v>942</v>
      </c>
      <c r="E1136" s="4" t="s">
        <v>99</v>
      </c>
      <c r="F1136" s="4" t="s">
        <v>7329</v>
      </c>
      <c r="G1136" s="4" t="s">
        <v>31</v>
      </c>
      <c r="H1136" s="4" t="s">
        <v>299</v>
      </c>
      <c r="I1136" s="5" t="s">
        <v>21571</v>
      </c>
      <c r="J1136" s="5" t="s">
        <v>215</v>
      </c>
      <c r="K1136" s="5" t="s">
        <v>278</v>
      </c>
      <c r="L1136" s="5" t="s">
        <v>1488</v>
      </c>
      <c r="M1136" s="5" t="s">
        <v>5669</v>
      </c>
      <c r="N1136" s="5" t="s">
        <v>264</v>
      </c>
      <c r="O1136" s="5" t="s">
        <v>7798</v>
      </c>
      <c r="P1136" s="5" t="s">
        <v>7242</v>
      </c>
      <c r="Q1136" s="5">
        <v>0.026</v>
      </c>
      <c r="R1136" s="25">
        <f t="shared" si="17"/>
        <v>0.026</v>
      </c>
      <c r="S1136" s="30" t="s">
        <v>7375</v>
      </c>
      <c r="T1136" s="30" t="s">
        <v>1826</v>
      </c>
      <c r="U1136" s="30" t="s">
        <v>278</v>
      </c>
      <c r="V1136" s="5" t="s">
        <v>278</v>
      </c>
      <c r="W1136" s="28"/>
      <c r="X1136" s="29" t="s">
        <v>269</v>
      </c>
      <c r="Z1136" s="29">
        <v>1006.1</v>
      </c>
      <c r="AA1136" s="29">
        <v>1.9</v>
      </c>
      <c r="AB1136" s="29">
        <v>59</v>
      </c>
      <c r="AC1136" s="29">
        <v>295.7</v>
      </c>
    </row>
    <row r="1137" spans="1:29">
      <c r="A1137" s="13" t="s">
        <v>16533</v>
      </c>
      <c r="B1137" s="4" t="s">
        <v>392</v>
      </c>
      <c r="C1137" s="12" t="s">
        <v>4289</v>
      </c>
      <c r="D1137" s="4" t="s">
        <v>115</v>
      </c>
      <c r="E1137" s="4" t="s">
        <v>269</v>
      </c>
      <c r="F1137" s="4" t="s">
        <v>21518</v>
      </c>
      <c r="G1137" s="4" t="s">
        <v>31</v>
      </c>
      <c r="H1137" s="4" t="s">
        <v>129</v>
      </c>
      <c r="I1137" s="5" t="s">
        <v>21572</v>
      </c>
      <c r="J1137" s="5" t="s">
        <v>1785</v>
      </c>
      <c r="K1137" s="5" t="s">
        <v>278</v>
      </c>
      <c r="L1137" s="5" t="s">
        <v>2285</v>
      </c>
      <c r="M1137" s="5" t="s">
        <v>2193</v>
      </c>
      <c r="N1137" s="5" t="s">
        <v>2467</v>
      </c>
      <c r="O1137" s="5" t="s">
        <v>9709</v>
      </c>
      <c r="P1137" s="5" t="s">
        <v>689</v>
      </c>
      <c r="Q1137" s="5">
        <v>0</v>
      </c>
      <c r="R1137" s="25">
        <f t="shared" si="17"/>
        <v>0</v>
      </c>
      <c r="S1137" s="30" t="s">
        <v>14444</v>
      </c>
      <c r="T1137" s="30" t="s">
        <v>455</v>
      </c>
      <c r="U1137" s="30" t="s">
        <v>278</v>
      </c>
      <c r="V1137" s="5" t="s">
        <v>279</v>
      </c>
      <c r="W1137" s="28"/>
      <c r="X1137" s="29" t="s">
        <v>269</v>
      </c>
      <c r="Z1137" s="29">
        <v>1006.5</v>
      </c>
      <c r="AA1137" s="29">
        <v>1.7</v>
      </c>
      <c r="AB1137" s="29">
        <v>56</v>
      </c>
      <c r="AC1137" s="29">
        <v>322.1</v>
      </c>
    </row>
    <row r="1138" spans="1:29">
      <c r="A1138" s="13" t="s">
        <v>16537</v>
      </c>
      <c r="B1138" s="4" t="s">
        <v>226</v>
      </c>
      <c r="C1138" s="12" t="s">
        <v>1591</v>
      </c>
      <c r="D1138" s="4" t="s">
        <v>68</v>
      </c>
      <c r="E1138" s="4" t="s">
        <v>99</v>
      </c>
      <c r="F1138" s="4" t="s">
        <v>948</v>
      </c>
      <c r="G1138" s="4" t="s">
        <v>31</v>
      </c>
      <c r="H1138" s="4" t="s">
        <v>299</v>
      </c>
      <c r="I1138" s="5" t="s">
        <v>21573</v>
      </c>
      <c r="J1138" s="5" t="s">
        <v>185</v>
      </c>
      <c r="K1138" s="5" t="s">
        <v>845</v>
      </c>
      <c r="L1138" s="5" t="s">
        <v>4365</v>
      </c>
      <c r="M1138" s="5" t="s">
        <v>3757</v>
      </c>
      <c r="N1138" s="5" t="s">
        <v>7142</v>
      </c>
      <c r="O1138" s="5" t="s">
        <v>3267</v>
      </c>
      <c r="P1138" s="5" t="s">
        <v>7426</v>
      </c>
      <c r="Q1138" s="5">
        <v>0</v>
      </c>
      <c r="R1138" s="25">
        <f t="shared" si="17"/>
        <v>0</v>
      </c>
      <c r="S1138" s="30" t="s">
        <v>377</v>
      </c>
      <c r="T1138" s="30" t="s">
        <v>2433</v>
      </c>
      <c r="U1138" s="30" t="s">
        <v>278</v>
      </c>
      <c r="V1138" s="5" t="s">
        <v>278</v>
      </c>
      <c r="W1138" s="28"/>
      <c r="X1138" s="29">
        <v>1.5</v>
      </c>
      <c r="Z1138" s="29">
        <v>1006.9</v>
      </c>
      <c r="AA1138" s="29">
        <v>1.6</v>
      </c>
      <c r="AB1138" s="29">
        <v>57</v>
      </c>
      <c r="AC1138" s="29">
        <v>331</v>
      </c>
    </row>
    <row r="1139" spans="1:29">
      <c r="A1139" s="13" t="s">
        <v>16542</v>
      </c>
      <c r="B1139" s="4" t="s">
        <v>392</v>
      </c>
      <c r="C1139" s="12" t="s">
        <v>1591</v>
      </c>
      <c r="D1139" s="4" t="s">
        <v>115</v>
      </c>
      <c r="E1139" s="4" t="s">
        <v>115</v>
      </c>
      <c r="F1139" s="4" t="s">
        <v>2712</v>
      </c>
      <c r="G1139" s="4" t="s">
        <v>31</v>
      </c>
      <c r="H1139" s="4" t="s">
        <v>129</v>
      </c>
      <c r="I1139" s="5" t="s">
        <v>21574</v>
      </c>
      <c r="J1139" s="5" t="s">
        <v>122</v>
      </c>
      <c r="K1139" s="5" t="s">
        <v>1585</v>
      </c>
      <c r="L1139" s="5" t="s">
        <v>2065</v>
      </c>
      <c r="M1139" s="5" t="s">
        <v>1452</v>
      </c>
      <c r="N1139" s="5" t="s">
        <v>2467</v>
      </c>
      <c r="O1139" s="5" t="s">
        <v>963</v>
      </c>
      <c r="P1139" s="5" t="s">
        <v>882</v>
      </c>
      <c r="Q1139" s="5">
        <v>0.155</v>
      </c>
      <c r="R1139" s="25">
        <f t="shared" si="17"/>
        <v>0.155</v>
      </c>
      <c r="S1139" s="30" t="s">
        <v>7611</v>
      </c>
      <c r="T1139" s="30" t="s">
        <v>4840</v>
      </c>
      <c r="U1139" s="30" t="s">
        <v>278</v>
      </c>
      <c r="V1139" s="5" t="s">
        <v>278</v>
      </c>
      <c r="W1139" s="28"/>
      <c r="X1139" s="29">
        <v>1.9</v>
      </c>
      <c r="Z1139" s="29">
        <v>1007.4</v>
      </c>
      <c r="AA1139" s="29">
        <v>2.8</v>
      </c>
      <c r="AB1139" s="29">
        <v>51</v>
      </c>
      <c r="AC1139" s="29">
        <v>323.2</v>
      </c>
    </row>
    <row r="1140" spans="1:29">
      <c r="A1140" s="13" t="s">
        <v>16546</v>
      </c>
      <c r="B1140" s="4" t="s">
        <v>376</v>
      </c>
      <c r="C1140" s="12" t="s">
        <v>1591</v>
      </c>
      <c r="D1140" s="4" t="s">
        <v>115</v>
      </c>
      <c r="E1140" s="4" t="s">
        <v>317</v>
      </c>
      <c r="F1140" s="4" t="s">
        <v>6134</v>
      </c>
      <c r="G1140" s="4" t="s">
        <v>160</v>
      </c>
      <c r="H1140" s="4" t="s">
        <v>316</v>
      </c>
      <c r="I1140" s="5" t="s">
        <v>21575</v>
      </c>
      <c r="J1140" s="5" t="s">
        <v>152</v>
      </c>
      <c r="K1140" s="5" t="s">
        <v>2023</v>
      </c>
      <c r="L1140" s="5" t="s">
        <v>93</v>
      </c>
      <c r="M1140" s="5" t="s">
        <v>266</v>
      </c>
      <c r="N1140" s="5" t="s">
        <v>105</v>
      </c>
      <c r="O1140" s="5" t="s">
        <v>5727</v>
      </c>
      <c r="P1140" s="5" t="s">
        <v>1203</v>
      </c>
      <c r="Q1140" s="5">
        <v>0.051</v>
      </c>
      <c r="R1140" s="25">
        <f t="shared" si="17"/>
        <v>0.051</v>
      </c>
      <c r="S1140" s="30" t="s">
        <v>3909</v>
      </c>
      <c r="T1140" s="30" t="s">
        <v>3965</v>
      </c>
      <c r="U1140" s="30" t="s">
        <v>278</v>
      </c>
      <c r="V1140" s="5" t="s">
        <v>278</v>
      </c>
      <c r="W1140" s="28"/>
      <c r="X1140" s="29">
        <v>1.7</v>
      </c>
      <c r="Z1140" s="29">
        <v>1007.8</v>
      </c>
      <c r="AA1140" s="29">
        <v>2.3</v>
      </c>
      <c r="AB1140" s="29">
        <v>46</v>
      </c>
      <c r="AC1140" s="29">
        <v>316.5</v>
      </c>
    </row>
    <row r="1141" spans="1:29">
      <c r="A1141" s="13" t="s">
        <v>16549</v>
      </c>
      <c r="B1141" s="4" t="s">
        <v>547</v>
      </c>
      <c r="C1141" s="12" t="s">
        <v>1103</v>
      </c>
      <c r="D1141" s="4" t="s">
        <v>1737</v>
      </c>
      <c r="E1141" s="4" t="s">
        <v>160</v>
      </c>
      <c r="F1141" s="4" t="s">
        <v>1452</v>
      </c>
      <c r="G1141" s="4" t="s">
        <v>160</v>
      </c>
      <c r="H1141" s="4" t="s">
        <v>954</v>
      </c>
      <c r="I1141" s="5" t="s">
        <v>21576</v>
      </c>
      <c r="J1141" s="5" t="s">
        <v>1678</v>
      </c>
      <c r="K1141" s="5" t="s">
        <v>278</v>
      </c>
      <c r="L1141" s="5" t="s">
        <v>3856</v>
      </c>
      <c r="M1141" s="5" t="s">
        <v>1708</v>
      </c>
      <c r="N1141" s="5" t="s">
        <v>1864</v>
      </c>
      <c r="O1141" s="5" t="s">
        <v>6827</v>
      </c>
      <c r="P1141" s="5" t="s">
        <v>13727</v>
      </c>
      <c r="Q1141" s="5">
        <v>0.041</v>
      </c>
      <c r="R1141" s="25">
        <f t="shared" si="17"/>
        <v>0.041</v>
      </c>
      <c r="S1141" s="30" t="s">
        <v>8690</v>
      </c>
      <c r="T1141" s="30" t="s">
        <v>1826</v>
      </c>
      <c r="U1141" s="30" t="s">
        <v>278</v>
      </c>
      <c r="V1141" s="5" t="s">
        <v>278</v>
      </c>
      <c r="W1141" s="28"/>
      <c r="X1141" s="29">
        <v>1.6</v>
      </c>
      <c r="Z1141" s="29">
        <v>1007.1</v>
      </c>
      <c r="AA1141" s="29">
        <v>3.8</v>
      </c>
      <c r="AB1141" s="29">
        <v>31</v>
      </c>
      <c r="AC1141" s="29">
        <v>8</v>
      </c>
    </row>
    <row r="1142" spans="1:29">
      <c r="A1142" s="13" t="s">
        <v>16553</v>
      </c>
      <c r="B1142" s="4" t="s">
        <v>256</v>
      </c>
      <c r="C1142" s="12" t="s">
        <v>1103</v>
      </c>
      <c r="D1142" s="4" t="s">
        <v>160</v>
      </c>
      <c r="E1142" s="4" t="s">
        <v>317</v>
      </c>
      <c r="F1142" s="4" t="s">
        <v>2026</v>
      </c>
      <c r="G1142" s="4" t="s">
        <v>31</v>
      </c>
      <c r="H1142" s="4" t="s">
        <v>1514</v>
      </c>
      <c r="I1142" s="5" t="s">
        <v>21577</v>
      </c>
      <c r="J1142" s="5" t="s">
        <v>278</v>
      </c>
      <c r="K1142" s="5" t="s">
        <v>278</v>
      </c>
      <c r="L1142" s="5" t="s">
        <v>4815</v>
      </c>
      <c r="M1142" s="5" t="s">
        <v>1312</v>
      </c>
      <c r="N1142" s="5" t="s">
        <v>2411</v>
      </c>
      <c r="O1142" s="5" t="s">
        <v>5675</v>
      </c>
      <c r="P1142" s="5" t="s">
        <v>3130</v>
      </c>
      <c r="Q1142" s="5">
        <v>0.058</v>
      </c>
      <c r="R1142" s="25">
        <f t="shared" si="17"/>
        <v>0.058</v>
      </c>
      <c r="S1142" s="30" t="s">
        <v>16480</v>
      </c>
      <c r="T1142" s="30" t="s">
        <v>4450</v>
      </c>
      <c r="U1142" s="30" t="s">
        <v>278</v>
      </c>
      <c r="V1142" s="5" t="s">
        <v>216</v>
      </c>
      <c r="W1142" s="28"/>
      <c r="X1142" s="29">
        <v>2.8</v>
      </c>
      <c r="Z1142" s="29">
        <v>1006.7</v>
      </c>
      <c r="AA1142" s="29">
        <v>5.6</v>
      </c>
      <c r="AB1142" s="29">
        <v>21</v>
      </c>
      <c r="AC1142" s="29">
        <v>9.9</v>
      </c>
    </row>
    <row r="1143" spans="1:29">
      <c r="A1143" s="13" t="s">
        <v>16557</v>
      </c>
      <c r="B1143" s="4" t="s">
        <v>287</v>
      </c>
      <c r="C1143" s="12" t="s">
        <v>1103</v>
      </c>
      <c r="D1143" s="4" t="s">
        <v>31</v>
      </c>
      <c r="E1143" s="4" t="s">
        <v>4289</v>
      </c>
      <c r="F1143" s="4" t="s">
        <v>2050</v>
      </c>
      <c r="G1143" s="4" t="s">
        <v>31</v>
      </c>
      <c r="H1143" s="4" t="s">
        <v>131</v>
      </c>
      <c r="I1143" s="5" t="s">
        <v>21578</v>
      </c>
      <c r="J1143" s="5" t="s">
        <v>278</v>
      </c>
      <c r="K1143" s="5" t="s">
        <v>278</v>
      </c>
      <c r="L1143" s="5" t="s">
        <v>796</v>
      </c>
      <c r="M1143" s="5" t="s">
        <v>2563</v>
      </c>
      <c r="N1143" s="5" t="s">
        <v>1837</v>
      </c>
      <c r="O1143" s="5" t="s">
        <v>8205</v>
      </c>
      <c r="P1143" s="5" t="s">
        <v>15382</v>
      </c>
      <c r="Q1143" s="5">
        <v>0</v>
      </c>
      <c r="R1143" s="25">
        <f t="shared" si="17"/>
        <v>0</v>
      </c>
      <c r="S1143" s="30" t="s">
        <v>10932</v>
      </c>
      <c r="T1143" s="30" t="s">
        <v>3718</v>
      </c>
      <c r="U1143" s="30" t="s">
        <v>278</v>
      </c>
      <c r="V1143" s="5" t="s">
        <v>1133</v>
      </c>
      <c r="W1143" s="28"/>
      <c r="X1143" s="29">
        <v>2.3</v>
      </c>
      <c r="Z1143" s="29">
        <v>1006.2</v>
      </c>
      <c r="AA1143" s="29">
        <v>3.8</v>
      </c>
      <c r="AB1143" s="29">
        <v>16</v>
      </c>
      <c r="AC1143" s="29">
        <v>16.4</v>
      </c>
    </row>
    <row r="1144" spans="1:29">
      <c r="A1144" s="13" t="s">
        <v>16559</v>
      </c>
      <c r="B1144" s="4" t="s">
        <v>573</v>
      </c>
      <c r="C1144" s="12" t="s">
        <v>1103</v>
      </c>
      <c r="D1144" s="4" t="s">
        <v>160</v>
      </c>
      <c r="E1144" s="4" t="s">
        <v>10633</v>
      </c>
      <c r="F1144" s="4" t="s">
        <v>21518</v>
      </c>
      <c r="G1144" s="4" t="s">
        <v>115</v>
      </c>
      <c r="H1144" s="4" t="s">
        <v>1549</v>
      </c>
      <c r="I1144" s="5" t="s">
        <v>21579</v>
      </c>
      <c r="J1144" s="5" t="s">
        <v>1287</v>
      </c>
      <c r="K1144" s="5" t="s">
        <v>278</v>
      </c>
      <c r="L1144" s="5" t="s">
        <v>2192</v>
      </c>
      <c r="M1144" s="5" t="s">
        <v>3656</v>
      </c>
      <c r="N1144" s="5" t="s">
        <v>2245</v>
      </c>
      <c r="O1144" s="5" t="s">
        <v>2592</v>
      </c>
      <c r="P1144" s="5" t="s">
        <v>14341</v>
      </c>
      <c r="Q1144" s="5">
        <v>0.164</v>
      </c>
      <c r="R1144" s="25">
        <f t="shared" si="17"/>
        <v>0.164</v>
      </c>
      <c r="S1144" s="30" t="s">
        <v>9316</v>
      </c>
      <c r="T1144" s="30" t="s">
        <v>16307</v>
      </c>
      <c r="U1144" s="30" t="s">
        <v>1764</v>
      </c>
      <c r="V1144" s="5" t="s">
        <v>1837</v>
      </c>
      <c r="W1144" s="28"/>
      <c r="X1144" s="29">
        <v>3.8</v>
      </c>
      <c r="Z1144" s="29">
        <v>1005.4</v>
      </c>
      <c r="AA1144" s="29">
        <v>2</v>
      </c>
      <c r="AB1144" s="29">
        <v>17</v>
      </c>
      <c r="AC1144" s="29">
        <v>331.4</v>
      </c>
    </row>
    <row r="1145" spans="1:29">
      <c r="A1145" s="13" t="s">
        <v>16562</v>
      </c>
      <c r="B1145" s="4" t="s">
        <v>573</v>
      </c>
      <c r="C1145" s="12" t="s">
        <v>1103</v>
      </c>
      <c r="D1145" s="4" t="s">
        <v>191</v>
      </c>
      <c r="E1145" s="4" t="s">
        <v>269</v>
      </c>
      <c r="F1145" s="4" t="s">
        <v>2015</v>
      </c>
      <c r="G1145" s="4" t="s">
        <v>874</v>
      </c>
      <c r="H1145" s="4" t="s">
        <v>1549</v>
      </c>
      <c r="I1145" s="5" t="s">
        <v>21580</v>
      </c>
      <c r="J1145" s="5" t="s">
        <v>125</v>
      </c>
      <c r="K1145" s="5" t="s">
        <v>5719</v>
      </c>
      <c r="L1145" s="5" t="s">
        <v>515</v>
      </c>
      <c r="M1145" s="5" t="s">
        <v>1893</v>
      </c>
      <c r="N1145" s="5" t="s">
        <v>2040</v>
      </c>
      <c r="O1145" s="5" t="s">
        <v>7679</v>
      </c>
      <c r="P1145" s="5" t="s">
        <v>2271</v>
      </c>
      <c r="Q1145" s="5">
        <v>0.043</v>
      </c>
      <c r="R1145" s="25">
        <f t="shared" si="17"/>
        <v>0.043</v>
      </c>
      <c r="S1145" s="30" t="s">
        <v>3709</v>
      </c>
      <c r="T1145" s="30" t="s">
        <v>8544</v>
      </c>
      <c r="U1145" s="30" t="s">
        <v>5719</v>
      </c>
      <c r="V1145" s="5" t="s">
        <v>1287</v>
      </c>
      <c r="W1145" s="28"/>
      <c r="X1145" s="29">
        <v>5.6</v>
      </c>
      <c r="Z1145" s="29">
        <v>1004.5</v>
      </c>
      <c r="AA1145" s="29">
        <v>1.7</v>
      </c>
      <c r="AB1145" s="29">
        <v>18</v>
      </c>
      <c r="AC1145" s="29">
        <v>295.6</v>
      </c>
    </row>
    <row r="1146" spans="1:29">
      <c r="A1146" s="13" t="s">
        <v>16566</v>
      </c>
      <c r="B1146" s="4" t="s">
        <v>573</v>
      </c>
      <c r="C1146" s="12" t="s">
        <v>1103</v>
      </c>
      <c r="D1146" s="4" t="s">
        <v>31</v>
      </c>
      <c r="E1146" s="4" t="s">
        <v>10633</v>
      </c>
      <c r="F1146" s="4" t="s">
        <v>948</v>
      </c>
      <c r="G1146" s="4" t="s">
        <v>1459</v>
      </c>
      <c r="H1146" s="4" t="s">
        <v>600</v>
      </c>
      <c r="I1146" s="5" t="s">
        <v>21581</v>
      </c>
      <c r="J1146" s="5" t="s">
        <v>1597</v>
      </c>
      <c r="K1146" s="5" t="s">
        <v>278</v>
      </c>
      <c r="L1146" s="5" t="s">
        <v>1985</v>
      </c>
      <c r="M1146" s="5" t="s">
        <v>867</v>
      </c>
      <c r="N1146" s="5" t="s">
        <v>56</v>
      </c>
      <c r="O1146" s="5" t="s">
        <v>2760</v>
      </c>
      <c r="P1146" s="5" t="s">
        <v>1820</v>
      </c>
      <c r="Q1146" s="5">
        <v>0.044</v>
      </c>
      <c r="R1146" s="25">
        <f t="shared" si="17"/>
        <v>0.044</v>
      </c>
      <c r="S1146" s="30" t="s">
        <v>8410</v>
      </c>
      <c r="T1146" s="30" t="s">
        <v>2938</v>
      </c>
      <c r="U1146" s="30" t="s">
        <v>90</v>
      </c>
      <c r="V1146" s="5" t="s">
        <v>2168</v>
      </c>
      <c r="W1146" s="28"/>
      <c r="X1146" s="29">
        <v>3.8</v>
      </c>
      <c r="Z1146" s="29">
        <v>1003.8</v>
      </c>
      <c r="AA1146" s="29">
        <v>1.8</v>
      </c>
      <c r="AB1146" s="29">
        <v>16</v>
      </c>
      <c r="AC1146" s="29">
        <v>322.1</v>
      </c>
    </row>
    <row r="1147" spans="1:29">
      <c r="A1147" s="13" t="s">
        <v>16570</v>
      </c>
      <c r="B1147" s="4" t="s">
        <v>573</v>
      </c>
      <c r="C1147" s="12" t="s">
        <v>1103</v>
      </c>
      <c r="D1147" s="4" t="s">
        <v>31</v>
      </c>
      <c r="E1147" s="4" t="s">
        <v>99</v>
      </c>
      <c r="F1147" s="4" t="s">
        <v>21518</v>
      </c>
      <c r="G1147" s="4" t="s">
        <v>1737</v>
      </c>
      <c r="H1147" s="4" t="s">
        <v>600</v>
      </c>
      <c r="I1147" s="5" t="s">
        <v>21582</v>
      </c>
      <c r="J1147" s="5" t="s">
        <v>89</v>
      </c>
      <c r="K1147" s="5" t="s">
        <v>278</v>
      </c>
      <c r="L1147" s="5" t="s">
        <v>1084</v>
      </c>
      <c r="M1147" s="5" t="s">
        <v>7329</v>
      </c>
      <c r="N1147" s="5" t="s">
        <v>662</v>
      </c>
      <c r="O1147" s="5" t="s">
        <v>2576</v>
      </c>
      <c r="P1147" s="5" t="s">
        <v>7605</v>
      </c>
      <c r="Q1147" s="5">
        <v>0.044</v>
      </c>
      <c r="R1147" s="25">
        <f t="shared" si="17"/>
        <v>0.044</v>
      </c>
      <c r="S1147" s="30" t="s">
        <v>8380</v>
      </c>
      <c r="T1147" s="30" t="s">
        <v>5384</v>
      </c>
      <c r="U1147" s="30" t="s">
        <v>1667</v>
      </c>
      <c r="V1147" s="5" t="s">
        <v>555</v>
      </c>
      <c r="W1147" s="28"/>
      <c r="X1147" s="29">
        <v>2</v>
      </c>
      <c r="Z1147" s="29">
        <v>1003.3</v>
      </c>
      <c r="AA1147" s="29">
        <v>1.1</v>
      </c>
      <c r="AB1147" s="29">
        <v>15</v>
      </c>
      <c r="AC1147" s="29">
        <v>325.4</v>
      </c>
    </row>
    <row r="1148" spans="1:29">
      <c r="A1148" s="13" t="s">
        <v>16574</v>
      </c>
      <c r="B1148" s="4" t="s">
        <v>287</v>
      </c>
      <c r="C1148" s="12" t="s">
        <v>1103</v>
      </c>
      <c r="D1148" s="4" t="s">
        <v>160</v>
      </c>
      <c r="E1148" s="4" t="s">
        <v>68</v>
      </c>
      <c r="F1148" s="4" t="s">
        <v>7329</v>
      </c>
      <c r="G1148" s="4" t="s">
        <v>50</v>
      </c>
      <c r="H1148" s="4" t="s">
        <v>1500</v>
      </c>
      <c r="I1148" s="5" t="s">
        <v>9562</v>
      </c>
      <c r="J1148" s="5" t="s">
        <v>1891</v>
      </c>
      <c r="K1148" s="5" t="s">
        <v>278</v>
      </c>
      <c r="L1148" s="5" t="s">
        <v>913</v>
      </c>
      <c r="M1148" s="5" t="s">
        <v>1965</v>
      </c>
      <c r="N1148" s="5" t="s">
        <v>662</v>
      </c>
      <c r="O1148" s="5" t="s">
        <v>1903</v>
      </c>
      <c r="P1148" s="5" t="s">
        <v>5701</v>
      </c>
      <c r="Q1148" s="5">
        <v>0.029</v>
      </c>
      <c r="R1148" s="25">
        <f t="shared" si="17"/>
        <v>0.029</v>
      </c>
      <c r="S1148" s="30" t="s">
        <v>856</v>
      </c>
      <c r="T1148" s="30" t="s">
        <v>2819</v>
      </c>
      <c r="U1148" s="30" t="s">
        <v>1616</v>
      </c>
      <c r="V1148" s="5" t="s">
        <v>2768</v>
      </c>
      <c r="W1148" s="28"/>
      <c r="X1148" s="29">
        <v>1.7</v>
      </c>
      <c r="Z1148" s="29">
        <v>1003</v>
      </c>
      <c r="AA1148" s="29">
        <v>1</v>
      </c>
      <c r="AB1148" s="29">
        <v>18</v>
      </c>
      <c r="AC1148" s="29">
        <v>71.7</v>
      </c>
    </row>
    <row r="1149" spans="1:29">
      <c r="A1149" s="13" t="s">
        <v>16578</v>
      </c>
      <c r="B1149" s="4" t="s">
        <v>573</v>
      </c>
      <c r="C1149" s="12" t="s">
        <v>1103</v>
      </c>
      <c r="D1149" s="4" t="s">
        <v>1737</v>
      </c>
      <c r="E1149" s="4" t="s">
        <v>68</v>
      </c>
      <c r="F1149" s="4" t="s">
        <v>2703</v>
      </c>
      <c r="G1149" s="4" t="s">
        <v>50</v>
      </c>
      <c r="H1149" s="4" t="s">
        <v>1549</v>
      </c>
      <c r="I1149" s="5" t="s">
        <v>21583</v>
      </c>
      <c r="J1149" s="5" t="s">
        <v>1608</v>
      </c>
      <c r="K1149" s="5" t="s">
        <v>3872</v>
      </c>
      <c r="L1149" s="5" t="s">
        <v>1939</v>
      </c>
      <c r="M1149" s="5" t="s">
        <v>2050</v>
      </c>
      <c r="N1149" s="5" t="s">
        <v>4187</v>
      </c>
      <c r="O1149" s="5" t="s">
        <v>1839</v>
      </c>
      <c r="P1149" s="5" t="s">
        <v>6982</v>
      </c>
      <c r="Q1149" s="5">
        <v>0.057</v>
      </c>
      <c r="R1149" s="25">
        <f t="shared" si="17"/>
        <v>0.057</v>
      </c>
      <c r="S1149" s="30" t="s">
        <v>5824</v>
      </c>
      <c r="T1149" s="30" t="s">
        <v>3266</v>
      </c>
      <c r="U1149" s="30" t="s">
        <v>2090</v>
      </c>
      <c r="V1149" s="5" t="s">
        <v>539</v>
      </c>
      <c r="W1149" s="28"/>
      <c r="X1149" s="29">
        <v>1.8</v>
      </c>
      <c r="Z1149" s="29">
        <v>1003</v>
      </c>
      <c r="AA1149" s="29">
        <v>1.9</v>
      </c>
      <c r="AB1149" s="29">
        <v>18</v>
      </c>
      <c r="AC1149" s="29">
        <v>181.2</v>
      </c>
    </row>
    <row r="1150" spans="1:29">
      <c r="A1150" s="13" t="s">
        <v>16581</v>
      </c>
      <c r="B1150" s="4" t="s">
        <v>242</v>
      </c>
      <c r="C1150" s="12" t="s">
        <v>1103</v>
      </c>
      <c r="D1150" s="4" t="s">
        <v>242</v>
      </c>
      <c r="E1150" s="4" t="s">
        <v>34</v>
      </c>
      <c r="F1150" s="4" t="s">
        <v>1698</v>
      </c>
      <c r="G1150" s="4" t="s">
        <v>34</v>
      </c>
      <c r="H1150" s="4" t="s">
        <v>206</v>
      </c>
      <c r="I1150" s="5" t="s">
        <v>21584</v>
      </c>
      <c r="J1150" s="5" t="s">
        <v>2168</v>
      </c>
      <c r="K1150" s="5" t="s">
        <v>278</v>
      </c>
      <c r="L1150" s="5" t="s">
        <v>3765</v>
      </c>
      <c r="M1150" s="5" t="s">
        <v>2902</v>
      </c>
      <c r="N1150" s="5" t="s">
        <v>293</v>
      </c>
      <c r="O1150" s="5" t="s">
        <v>6685</v>
      </c>
      <c r="P1150" s="5" t="s">
        <v>3357</v>
      </c>
      <c r="Q1150" s="5">
        <v>1.017</v>
      </c>
      <c r="R1150" s="25">
        <f t="shared" si="17"/>
        <v>1.017</v>
      </c>
      <c r="S1150" s="30" t="s">
        <v>3240</v>
      </c>
      <c r="T1150" s="30" t="s">
        <v>10074</v>
      </c>
      <c r="U1150" s="30" t="s">
        <v>2386</v>
      </c>
      <c r="V1150" s="5" t="s">
        <v>989</v>
      </c>
      <c r="W1150" s="28"/>
      <c r="X1150" s="29">
        <v>1.1</v>
      </c>
      <c r="Z1150" s="29">
        <v>1003.1</v>
      </c>
      <c r="AA1150" s="29">
        <v>3.1</v>
      </c>
      <c r="AB1150" s="29">
        <v>22</v>
      </c>
      <c r="AC1150" s="29">
        <v>185.4</v>
      </c>
    </row>
    <row r="1151" spans="1:29">
      <c r="A1151" s="13" t="s">
        <v>16584</v>
      </c>
      <c r="B1151" s="4" t="s">
        <v>287</v>
      </c>
      <c r="C1151" s="12" t="s">
        <v>1103</v>
      </c>
      <c r="D1151" s="4" t="s">
        <v>287</v>
      </c>
      <c r="E1151" s="4" t="s">
        <v>344</v>
      </c>
      <c r="F1151" s="4" t="s">
        <v>1754</v>
      </c>
      <c r="G1151" s="4" t="s">
        <v>191</v>
      </c>
      <c r="H1151" s="4" t="s">
        <v>314</v>
      </c>
      <c r="I1151" s="5" t="s">
        <v>21585</v>
      </c>
      <c r="J1151" s="5" t="s">
        <v>1163</v>
      </c>
      <c r="K1151" s="5" t="s">
        <v>278</v>
      </c>
      <c r="L1151" s="5" t="s">
        <v>1120</v>
      </c>
      <c r="M1151" s="5" t="s">
        <v>7360</v>
      </c>
      <c r="N1151" s="5" t="s">
        <v>2040</v>
      </c>
      <c r="O1151" s="5" t="s">
        <v>1569</v>
      </c>
      <c r="P1151" s="5" t="s">
        <v>12224</v>
      </c>
      <c r="Q1151" s="5">
        <v>0.825</v>
      </c>
      <c r="R1151" s="25">
        <f t="shared" si="17"/>
        <v>0.825</v>
      </c>
      <c r="S1151" s="30" t="s">
        <v>21534</v>
      </c>
      <c r="T1151" s="30" t="s">
        <v>4277</v>
      </c>
      <c r="U1151" s="30" t="s">
        <v>278</v>
      </c>
      <c r="V1151" s="5" t="s">
        <v>278</v>
      </c>
      <c r="W1151" s="28"/>
      <c r="X1151" s="29">
        <v>1</v>
      </c>
      <c r="Z1151" s="29">
        <v>1003.5</v>
      </c>
      <c r="AA1151" s="29">
        <v>4.3</v>
      </c>
      <c r="AB1151" s="29">
        <v>31</v>
      </c>
      <c r="AC1151" s="29">
        <v>190.1</v>
      </c>
    </row>
    <row r="1152" spans="1:29">
      <c r="A1152" s="13" t="s">
        <v>16587</v>
      </c>
      <c r="B1152" s="4" t="s">
        <v>573</v>
      </c>
      <c r="C1152" s="12" t="s">
        <v>1103</v>
      </c>
      <c r="D1152" s="4" t="s">
        <v>226</v>
      </c>
      <c r="E1152" s="4" t="s">
        <v>34</v>
      </c>
      <c r="F1152" s="4" t="s">
        <v>16964</v>
      </c>
      <c r="G1152" s="4" t="s">
        <v>942</v>
      </c>
      <c r="H1152" s="4" t="s">
        <v>298</v>
      </c>
      <c r="I1152" s="5" t="s">
        <v>21586</v>
      </c>
      <c r="J1152" s="5" t="s">
        <v>168</v>
      </c>
      <c r="K1152" s="5" t="s">
        <v>278</v>
      </c>
      <c r="L1152" s="5" t="s">
        <v>169</v>
      </c>
      <c r="M1152" s="5" t="s">
        <v>3071</v>
      </c>
      <c r="N1152" s="5" t="s">
        <v>2802</v>
      </c>
      <c r="O1152" s="5" t="s">
        <v>5589</v>
      </c>
      <c r="P1152" s="5" t="s">
        <v>3503</v>
      </c>
      <c r="Q1152" s="5">
        <v>0.52</v>
      </c>
      <c r="R1152" s="25">
        <f t="shared" si="17"/>
        <v>0.52</v>
      </c>
      <c r="S1152" s="30" t="s">
        <v>6225</v>
      </c>
      <c r="T1152" s="30" t="s">
        <v>5557</v>
      </c>
      <c r="U1152" s="30" t="s">
        <v>278</v>
      </c>
      <c r="V1152" s="5" t="s">
        <v>2441</v>
      </c>
      <c r="W1152" s="28"/>
      <c r="X1152" s="29">
        <v>1.9</v>
      </c>
      <c r="Z1152" s="29">
        <v>1003.9</v>
      </c>
      <c r="AA1152" s="29">
        <v>4.5</v>
      </c>
      <c r="AB1152" s="29">
        <v>35</v>
      </c>
      <c r="AC1152" s="29">
        <v>192</v>
      </c>
    </row>
    <row r="1153" spans="1:29">
      <c r="A1153" s="13" t="s">
        <v>16592</v>
      </c>
      <c r="B1153" s="4" t="s">
        <v>547</v>
      </c>
      <c r="C1153" s="12" t="s">
        <v>1103</v>
      </c>
      <c r="D1153" s="4" t="s">
        <v>376</v>
      </c>
      <c r="E1153" s="4" t="s">
        <v>1737</v>
      </c>
      <c r="F1153" s="4" t="s">
        <v>1177</v>
      </c>
      <c r="G1153" s="4" t="s">
        <v>50</v>
      </c>
      <c r="H1153" s="4" t="s">
        <v>314</v>
      </c>
      <c r="I1153" s="5" t="s">
        <v>21587</v>
      </c>
      <c r="J1153" s="5" t="s">
        <v>7346</v>
      </c>
      <c r="K1153" s="5" t="s">
        <v>278</v>
      </c>
      <c r="L1153" s="5" t="s">
        <v>33</v>
      </c>
      <c r="M1153" s="5" t="s">
        <v>10817</v>
      </c>
      <c r="N1153" s="5" t="s">
        <v>1946</v>
      </c>
      <c r="O1153" s="5" t="s">
        <v>5937</v>
      </c>
      <c r="P1153" s="5" t="s">
        <v>9819</v>
      </c>
      <c r="Q1153" s="5">
        <v>0.261</v>
      </c>
      <c r="R1153" s="25">
        <f t="shared" si="17"/>
        <v>0.261</v>
      </c>
      <c r="S1153" s="30" t="s">
        <v>16307</v>
      </c>
      <c r="T1153" s="30" t="s">
        <v>5176</v>
      </c>
      <c r="U1153" s="30" t="s">
        <v>278</v>
      </c>
      <c r="V1153" s="5" t="s">
        <v>1585</v>
      </c>
      <c r="W1153" s="28"/>
      <c r="X1153" s="29">
        <v>3.1</v>
      </c>
      <c r="Z1153" s="29">
        <v>1004.3</v>
      </c>
      <c r="AA1153" s="29">
        <v>2.4</v>
      </c>
      <c r="AB1153" s="29">
        <v>34</v>
      </c>
      <c r="AC1153" s="29">
        <v>190.5</v>
      </c>
    </row>
    <row r="1154" spans="1:29">
      <c r="A1154" s="13" t="s">
        <v>16596</v>
      </c>
      <c r="B1154" s="4" t="s">
        <v>240</v>
      </c>
      <c r="C1154" s="12" t="s">
        <v>1591</v>
      </c>
      <c r="D1154" s="4" t="s">
        <v>240</v>
      </c>
      <c r="E1154" s="4" t="s">
        <v>34</v>
      </c>
      <c r="F1154" s="4" t="s">
        <v>1098</v>
      </c>
      <c r="G1154" s="4" t="s">
        <v>942</v>
      </c>
      <c r="H1154" s="4" t="s">
        <v>80</v>
      </c>
      <c r="I1154" s="5" t="s">
        <v>13010</v>
      </c>
      <c r="J1154" s="5" t="s">
        <v>1597</v>
      </c>
      <c r="K1154" s="5" t="s">
        <v>278</v>
      </c>
      <c r="L1154" s="5" t="s">
        <v>2389</v>
      </c>
      <c r="M1154" s="5" t="s">
        <v>7584</v>
      </c>
      <c r="N1154" s="5" t="s">
        <v>248</v>
      </c>
      <c r="O1154" s="5" t="s">
        <v>9820</v>
      </c>
      <c r="P1154" s="5" t="s">
        <v>7411</v>
      </c>
      <c r="Q1154" s="5">
        <v>1.13</v>
      </c>
      <c r="R1154" s="25">
        <f t="shared" ref="R1154:R1217" si="18">IF(COUNTBLANK(Q1154)&gt;0,"",SUM(N1154:Q1154))</f>
        <v>1.13</v>
      </c>
      <c r="S1154" s="30" t="s">
        <v>1652</v>
      </c>
      <c r="T1154" s="30" t="s">
        <v>17291</v>
      </c>
      <c r="U1154" s="30" t="s">
        <v>308</v>
      </c>
      <c r="V1154" s="5" t="s">
        <v>278</v>
      </c>
      <c r="W1154" s="28"/>
      <c r="X1154" s="29">
        <v>4.3</v>
      </c>
      <c r="Z1154" s="29">
        <v>1004.4</v>
      </c>
      <c r="AA1154" s="29">
        <v>2.1</v>
      </c>
      <c r="AB1154" s="29">
        <v>47</v>
      </c>
      <c r="AC1154" s="29">
        <v>128.8</v>
      </c>
    </row>
    <row r="1155" spans="1:29">
      <c r="A1155" s="13" t="s">
        <v>16601</v>
      </c>
      <c r="B1155" s="4" t="s">
        <v>113</v>
      </c>
      <c r="C1155" s="12" t="s">
        <v>1591</v>
      </c>
      <c r="D1155" s="4" t="s">
        <v>113</v>
      </c>
      <c r="E1155" s="4" t="s">
        <v>287</v>
      </c>
      <c r="F1155" s="4" t="s">
        <v>8579</v>
      </c>
      <c r="G1155" s="4" t="s">
        <v>302</v>
      </c>
      <c r="H1155" s="4" t="s">
        <v>97</v>
      </c>
      <c r="I1155" s="5" t="s">
        <v>21588</v>
      </c>
      <c r="J1155" s="5" t="s">
        <v>1313</v>
      </c>
      <c r="K1155" s="5" t="s">
        <v>2023</v>
      </c>
      <c r="L1155" s="5" t="s">
        <v>869</v>
      </c>
      <c r="M1155" s="5" t="s">
        <v>3637</v>
      </c>
      <c r="N1155" s="5" t="s">
        <v>168</v>
      </c>
      <c r="O1155" s="5" t="s">
        <v>8647</v>
      </c>
      <c r="P1155" s="5" t="s">
        <v>3233</v>
      </c>
      <c r="Q1155" s="5">
        <v>1.753</v>
      </c>
      <c r="R1155" s="25">
        <f t="shared" si="18"/>
        <v>1.753</v>
      </c>
      <c r="S1155" s="30" t="s">
        <v>16307</v>
      </c>
      <c r="T1155" s="30" t="s">
        <v>1950</v>
      </c>
      <c r="U1155" s="30" t="s">
        <v>278</v>
      </c>
      <c r="V1155" s="5" t="s">
        <v>264</v>
      </c>
      <c r="W1155" s="28"/>
      <c r="X1155" s="29">
        <v>4.5</v>
      </c>
      <c r="Z1155" s="29">
        <v>1004.4</v>
      </c>
      <c r="AA1155" s="29">
        <v>2.1</v>
      </c>
      <c r="AB1155" s="29">
        <v>55</v>
      </c>
      <c r="AC1155" s="29">
        <v>118.1</v>
      </c>
    </row>
    <row r="1156" spans="1:29">
      <c r="A1156" s="13" t="s">
        <v>16606</v>
      </c>
      <c r="B1156" s="4" t="s">
        <v>709</v>
      </c>
      <c r="C1156" s="12" t="s">
        <v>1591</v>
      </c>
      <c r="D1156" s="4" t="s">
        <v>29</v>
      </c>
      <c r="E1156" s="4" t="s">
        <v>256</v>
      </c>
      <c r="F1156" s="4" t="s">
        <v>2894</v>
      </c>
      <c r="G1156" s="4" t="s">
        <v>302</v>
      </c>
      <c r="H1156" s="4" t="s">
        <v>97</v>
      </c>
      <c r="I1156" s="5" t="s">
        <v>21589</v>
      </c>
      <c r="J1156" s="5" t="s">
        <v>935</v>
      </c>
      <c r="K1156" s="5" t="s">
        <v>278</v>
      </c>
      <c r="L1156" s="5" t="s">
        <v>5693</v>
      </c>
      <c r="M1156" s="5" t="s">
        <v>3562</v>
      </c>
      <c r="N1156" s="5" t="s">
        <v>975</v>
      </c>
      <c r="O1156" s="5" t="s">
        <v>21590</v>
      </c>
      <c r="P1156" s="5" t="s">
        <v>4195</v>
      </c>
      <c r="Q1156" s="5">
        <v>1.899</v>
      </c>
      <c r="R1156" s="25">
        <f t="shared" si="18"/>
        <v>1.899</v>
      </c>
      <c r="S1156" s="30" t="s">
        <v>17015</v>
      </c>
      <c r="T1156" s="30" t="s">
        <v>2304</v>
      </c>
      <c r="U1156" s="30" t="s">
        <v>278</v>
      </c>
      <c r="V1156" s="5" t="s">
        <v>278</v>
      </c>
      <c r="W1156" s="28"/>
      <c r="X1156" s="29">
        <v>2.4</v>
      </c>
      <c r="Z1156" s="29">
        <v>1004.4</v>
      </c>
      <c r="AA1156" s="29">
        <v>2.1</v>
      </c>
      <c r="AB1156" s="29">
        <v>55</v>
      </c>
      <c r="AC1156" s="29">
        <v>118</v>
      </c>
    </row>
    <row r="1157" spans="1:29">
      <c r="A1157" s="13" t="s">
        <v>16610</v>
      </c>
      <c r="B1157" s="4" t="s">
        <v>1088</v>
      </c>
      <c r="C1157" s="12" t="s">
        <v>1591</v>
      </c>
      <c r="D1157" s="4" t="s">
        <v>192</v>
      </c>
      <c r="E1157" s="4" t="s">
        <v>476</v>
      </c>
      <c r="F1157" s="4" t="s">
        <v>4172</v>
      </c>
      <c r="G1157" s="4" t="s">
        <v>191</v>
      </c>
      <c r="H1157" s="4" t="s">
        <v>116</v>
      </c>
      <c r="I1157" s="5" t="s">
        <v>21591</v>
      </c>
      <c r="J1157" s="5" t="s">
        <v>989</v>
      </c>
      <c r="K1157" s="5" t="s">
        <v>278</v>
      </c>
      <c r="L1157" s="5" t="s">
        <v>3310</v>
      </c>
      <c r="M1157" s="5" t="s">
        <v>17265</v>
      </c>
      <c r="N1157" s="5" t="s">
        <v>1095</v>
      </c>
      <c r="O1157" s="5" t="s">
        <v>4799</v>
      </c>
      <c r="P1157" s="5" t="s">
        <v>4285</v>
      </c>
      <c r="Q1157" s="5">
        <v>2.013</v>
      </c>
      <c r="R1157" s="25">
        <f t="shared" si="18"/>
        <v>2.013</v>
      </c>
      <c r="S1157" s="30" t="s">
        <v>13711</v>
      </c>
      <c r="T1157" s="30" t="s">
        <v>1120</v>
      </c>
      <c r="U1157" s="30" t="s">
        <v>278</v>
      </c>
      <c r="V1157" s="5" t="s">
        <v>278</v>
      </c>
      <c r="W1157" s="28"/>
      <c r="X1157" s="29">
        <v>2.1</v>
      </c>
      <c r="Z1157" s="29">
        <v>1004.4</v>
      </c>
      <c r="AA1157" s="29" t="s">
        <v>269</v>
      </c>
      <c r="AB1157" s="29">
        <v>55</v>
      </c>
      <c r="AC1157" s="29" t="s">
        <v>269</v>
      </c>
    </row>
    <row r="1158" spans="1:29">
      <c r="A1158" s="13" t="s">
        <v>16614</v>
      </c>
      <c r="B1158" s="4" t="s">
        <v>224</v>
      </c>
      <c r="C1158" s="12" t="s">
        <v>1591</v>
      </c>
      <c r="D1158" s="4" t="s">
        <v>145</v>
      </c>
      <c r="E1158" s="4" t="s">
        <v>764</v>
      </c>
      <c r="F1158" s="4" t="s">
        <v>4602</v>
      </c>
      <c r="G1158" s="4" t="s">
        <v>191</v>
      </c>
      <c r="H1158" s="4" t="s">
        <v>143</v>
      </c>
      <c r="I1158" s="5" t="s">
        <v>21592</v>
      </c>
      <c r="J1158" s="5" t="s">
        <v>913</v>
      </c>
      <c r="K1158" s="5" t="s">
        <v>278</v>
      </c>
      <c r="L1158" s="5" t="s">
        <v>955</v>
      </c>
      <c r="M1158" s="5" t="s">
        <v>21593</v>
      </c>
      <c r="N1158" s="5" t="s">
        <v>2403</v>
      </c>
      <c r="O1158" s="5" t="s">
        <v>16461</v>
      </c>
      <c r="P1158" s="5" t="s">
        <v>9749</v>
      </c>
      <c r="Q1158" s="5">
        <v>2.184</v>
      </c>
      <c r="R1158" s="25">
        <f t="shared" si="18"/>
        <v>2.184</v>
      </c>
      <c r="S1158" s="30" t="s">
        <v>1917</v>
      </c>
      <c r="T1158" s="30" t="s">
        <v>9831</v>
      </c>
      <c r="U1158" s="30" t="s">
        <v>278</v>
      </c>
      <c r="V1158" s="5" t="s">
        <v>278</v>
      </c>
      <c r="W1158" s="28"/>
      <c r="X1158" s="29">
        <v>2.1</v>
      </c>
      <c r="Z1158" s="29" t="s">
        <v>269</v>
      </c>
      <c r="AA1158" s="29" t="s">
        <v>269</v>
      </c>
      <c r="AB1158" s="29" t="s">
        <v>269</v>
      </c>
      <c r="AC1158" s="29" t="s">
        <v>269</v>
      </c>
    </row>
    <row r="1159" spans="1:29">
      <c r="A1159" s="13" t="s">
        <v>16619</v>
      </c>
      <c r="B1159" s="4" t="s">
        <v>81</v>
      </c>
      <c r="C1159" s="12" t="s">
        <v>1591</v>
      </c>
      <c r="D1159" s="4" t="s">
        <v>161</v>
      </c>
      <c r="E1159" s="4" t="s">
        <v>547</v>
      </c>
      <c r="F1159" s="4" t="s">
        <v>1509</v>
      </c>
      <c r="G1159" s="4" t="s">
        <v>1737</v>
      </c>
      <c r="H1159" s="4" t="s">
        <v>28</v>
      </c>
      <c r="I1159" s="5" t="s">
        <v>21594</v>
      </c>
      <c r="J1159" s="5" t="s">
        <v>1864</v>
      </c>
      <c r="K1159" s="5" t="s">
        <v>278</v>
      </c>
      <c r="L1159" s="5" t="s">
        <v>5659</v>
      </c>
      <c r="M1159" s="5" t="s">
        <v>779</v>
      </c>
      <c r="N1159" s="5" t="s">
        <v>322</v>
      </c>
      <c r="O1159" s="5" t="s">
        <v>20864</v>
      </c>
      <c r="P1159" s="5" t="s">
        <v>5898</v>
      </c>
      <c r="Q1159" s="5">
        <v>1.419</v>
      </c>
      <c r="R1159" s="25">
        <f t="shared" si="18"/>
        <v>1.419</v>
      </c>
      <c r="S1159" s="30" t="s">
        <v>891</v>
      </c>
      <c r="T1159" s="30" t="s">
        <v>5727</v>
      </c>
      <c r="U1159" s="30" t="s">
        <v>278</v>
      </c>
      <c r="V1159" s="5" t="s">
        <v>278</v>
      </c>
      <c r="W1159" s="28"/>
      <c r="X1159" s="29">
        <v>2.1</v>
      </c>
      <c r="Z1159" s="29">
        <v>1003.5</v>
      </c>
      <c r="AA1159" s="29">
        <v>1.4</v>
      </c>
      <c r="AB1159" s="29">
        <v>55</v>
      </c>
      <c r="AC1159" s="29">
        <v>28.1</v>
      </c>
    </row>
    <row r="1160" spans="1:29">
      <c r="A1160" s="13" t="s">
        <v>16623</v>
      </c>
      <c r="B1160" s="4" t="s">
        <v>603</v>
      </c>
      <c r="C1160" s="12" t="s">
        <v>1103</v>
      </c>
      <c r="D1160" s="4" t="s">
        <v>603</v>
      </c>
      <c r="E1160" s="4" t="s">
        <v>392</v>
      </c>
      <c r="F1160" s="4" t="s">
        <v>1506</v>
      </c>
      <c r="G1160" s="4" t="s">
        <v>874</v>
      </c>
      <c r="H1160" s="4" t="s">
        <v>574</v>
      </c>
      <c r="I1160" s="5" t="s">
        <v>21595</v>
      </c>
      <c r="J1160" s="5" t="s">
        <v>278</v>
      </c>
      <c r="K1160" s="5" t="s">
        <v>278</v>
      </c>
      <c r="L1160" s="5" t="s">
        <v>2269</v>
      </c>
      <c r="M1160" s="5" t="s">
        <v>7307</v>
      </c>
      <c r="N1160" s="5" t="s">
        <v>2376</v>
      </c>
      <c r="O1160" s="5" t="s">
        <v>21596</v>
      </c>
      <c r="P1160" s="5" t="s">
        <v>6758</v>
      </c>
      <c r="Q1160" s="5">
        <v>1.055</v>
      </c>
      <c r="R1160" s="25">
        <f t="shared" si="18"/>
        <v>1.055</v>
      </c>
      <c r="S1160" s="30" t="s">
        <v>9619</v>
      </c>
      <c r="T1160" s="30" t="s">
        <v>1784</v>
      </c>
      <c r="U1160" s="30" t="s">
        <v>278</v>
      </c>
      <c r="V1160" s="5" t="s">
        <v>278</v>
      </c>
      <c r="W1160" s="28"/>
      <c r="X1160" s="29" t="s">
        <v>269</v>
      </c>
      <c r="Z1160" s="29">
        <v>1003</v>
      </c>
      <c r="AA1160" s="29">
        <v>1.5</v>
      </c>
      <c r="AB1160" s="29">
        <v>58</v>
      </c>
      <c r="AC1160" s="29">
        <v>39</v>
      </c>
    </row>
    <row r="1161" spans="1:29">
      <c r="A1161" s="13" t="s">
        <v>16627</v>
      </c>
      <c r="B1161" s="4" t="s">
        <v>161</v>
      </c>
      <c r="C1161" s="12" t="s">
        <v>1103</v>
      </c>
      <c r="D1161" s="4" t="s">
        <v>764</v>
      </c>
      <c r="E1161" s="4" t="s">
        <v>223</v>
      </c>
      <c r="F1161" s="4" t="s">
        <v>2151</v>
      </c>
      <c r="G1161" s="4" t="s">
        <v>115</v>
      </c>
      <c r="H1161" s="4" t="s">
        <v>299</v>
      </c>
      <c r="I1161" s="5" t="s">
        <v>21597</v>
      </c>
      <c r="J1161" s="5" t="s">
        <v>56</v>
      </c>
      <c r="K1161" s="5" t="s">
        <v>278</v>
      </c>
      <c r="L1161" s="5" t="s">
        <v>2683</v>
      </c>
      <c r="M1161" s="5" t="s">
        <v>3504</v>
      </c>
      <c r="N1161" s="5" t="s">
        <v>960</v>
      </c>
      <c r="O1161" s="5" t="s">
        <v>21598</v>
      </c>
      <c r="P1161" s="5" t="s">
        <v>7789</v>
      </c>
      <c r="Q1161" s="5">
        <v>1.04</v>
      </c>
      <c r="R1161" s="25">
        <f t="shared" si="18"/>
        <v>1.04</v>
      </c>
      <c r="S1161" s="30" t="s">
        <v>7835</v>
      </c>
      <c r="T1161" s="30" t="s">
        <v>4685</v>
      </c>
      <c r="U1161" s="30" t="s">
        <v>278</v>
      </c>
      <c r="V1161" s="5" t="s">
        <v>278</v>
      </c>
      <c r="W1161" s="28"/>
      <c r="X1161" s="29" t="s">
        <v>269</v>
      </c>
      <c r="Z1161" s="29">
        <v>1002.8</v>
      </c>
      <c r="AA1161" s="29">
        <v>1.1</v>
      </c>
      <c r="AB1161" s="29">
        <v>54</v>
      </c>
      <c r="AC1161" s="29">
        <v>65</v>
      </c>
    </row>
    <row r="1162" spans="1:29">
      <c r="A1162" s="13" t="s">
        <v>16630</v>
      </c>
      <c r="B1162" s="4" t="s">
        <v>240</v>
      </c>
      <c r="C1162" s="12" t="s">
        <v>1103</v>
      </c>
      <c r="D1162" s="4" t="s">
        <v>240</v>
      </c>
      <c r="E1162" s="4" t="s">
        <v>942</v>
      </c>
      <c r="F1162" s="4" t="s">
        <v>9149</v>
      </c>
      <c r="G1162" s="4" t="s">
        <v>115</v>
      </c>
      <c r="H1162" s="4" t="s">
        <v>129</v>
      </c>
      <c r="I1162" s="5" t="s">
        <v>21599</v>
      </c>
      <c r="J1162" s="5" t="s">
        <v>231</v>
      </c>
      <c r="K1162" s="5" t="s">
        <v>278</v>
      </c>
      <c r="L1162" s="5" t="s">
        <v>7079</v>
      </c>
      <c r="M1162" s="5" t="s">
        <v>2397</v>
      </c>
      <c r="N1162" s="5" t="s">
        <v>58</v>
      </c>
      <c r="O1162" s="5" t="s">
        <v>21600</v>
      </c>
      <c r="P1162" s="5" t="s">
        <v>21601</v>
      </c>
      <c r="Q1162" s="5">
        <v>1.102</v>
      </c>
      <c r="R1162" s="25">
        <f t="shared" si="18"/>
        <v>1.102</v>
      </c>
      <c r="S1162" s="30" t="s">
        <v>21602</v>
      </c>
      <c r="T1162" s="30" t="s">
        <v>6802</v>
      </c>
      <c r="U1162" s="30" t="s">
        <v>278</v>
      </c>
      <c r="V1162" s="5" t="s">
        <v>278</v>
      </c>
      <c r="W1162" s="28"/>
      <c r="X1162" s="29">
        <v>1.4</v>
      </c>
      <c r="Z1162" s="29">
        <v>1003.4</v>
      </c>
      <c r="AA1162" s="29">
        <v>0.5</v>
      </c>
      <c r="AB1162" s="29">
        <v>53</v>
      </c>
      <c r="AC1162" s="29">
        <v>104.7</v>
      </c>
    </row>
    <row r="1163" spans="1:29">
      <c r="A1163" s="13" t="s">
        <v>16634</v>
      </c>
      <c r="B1163" s="4" t="s">
        <v>287</v>
      </c>
      <c r="C1163" s="12" t="s">
        <v>1103</v>
      </c>
      <c r="D1163" s="4" t="s">
        <v>287</v>
      </c>
      <c r="E1163" s="4" t="s">
        <v>302</v>
      </c>
      <c r="F1163" s="4" t="s">
        <v>4172</v>
      </c>
      <c r="G1163" s="4" t="s">
        <v>115</v>
      </c>
      <c r="H1163" s="4" t="s">
        <v>1088</v>
      </c>
      <c r="I1163" s="5" t="s">
        <v>21603</v>
      </c>
      <c r="J1163" s="5" t="s">
        <v>93</v>
      </c>
      <c r="K1163" s="5" t="s">
        <v>1719</v>
      </c>
      <c r="L1163" s="5" t="s">
        <v>1301</v>
      </c>
      <c r="M1163" s="5" t="s">
        <v>5582</v>
      </c>
      <c r="N1163" s="5" t="s">
        <v>351</v>
      </c>
      <c r="O1163" s="5" t="s">
        <v>19133</v>
      </c>
      <c r="P1163" s="5" t="s">
        <v>2212</v>
      </c>
      <c r="Q1163" s="5">
        <v>0.975</v>
      </c>
      <c r="R1163" s="25">
        <f t="shared" si="18"/>
        <v>0.975</v>
      </c>
      <c r="S1163" s="30" t="s">
        <v>21604</v>
      </c>
      <c r="T1163" s="30" t="s">
        <v>2563</v>
      </c>
      <c r="U1163" s="30" t="s">
        <v>278</v>
      </c>
      <c r="V1163" s="5" t="s">
        <v>278</v>
      </c>
      <c r="W1163" s="28"/>
      <c r="X1163" s="29">
        <v>1.5</v>
      </c>
      <c r="Z1163" s="29">
        <v>1003.9</v>
      </c>
      <c r="AA1163" s="29">
        <v>1.4</v>
      </c>
      <c r="AB1163" s="29">
        <v>61</v>
      </c>
      <c r="AC1163" s="29">
        <v>44</v>
      </c>
    </row>
    <row r="1164" spans="1:29">
      <c r="A1164" s="13" t="s">
        <v>16637</v>
      </c>
      <c r="B1164" s="4" t="s">
        <v>223</v>
      </c>
      <c r="C1164" s="12" t="s">
        <v>1103</v>
      </c>
      <c r="D1164" s="4" t="s">
        <v>223</v>
      </c>
      <c r="E1164" s="4" t="s">
        <v>302</v>
      </c>
      <c r="F1164" s="4" t="s">
        <v>1072</v>
      </c>
      <c r="G1164" s="4" t="s">
        <v>31</v>
      </c>
      <c r="H1164" s="4" t="s">
        <v>143</v>
      </c>
      <c r="I1164" s="5" t="s">
        <v>21605</v>
      </c>
      <c r="J1164" s="5" t="s">
        <v>647</v>
      </c>
      <c r="K1164" s="5" t="s">
        <v>278</v>
      </c>
      <c r="L1164" s="5" t="s">
        <v>2337</v>
      </c>
      <c r="M1164" s="5" t="s">
        <v>2406</v>
      </c>
      <c r="N1164" s="5" t="s">
        <v>1994</v>
      </c>
      <c r="O1164" s="5" t="s">
        <v>8556</v>
      </c>
      <c r="P1164" s="5" t="s">
        <v>15068</v>
      </c>
      <c r="Q1164" s="5">
        <v>0.702</v>
      </c>
      <c r="R1164" s="25">
        <f t="shared" si="18"/>
        <v>0.702</v>
      </c>
      <c r="S1164" s="30" t="s">
        <v>10347</v>
      </c>
      <c r="T1164" s="30" t="s">
        <v>1976</v>
      </c>
      <c r="U1164" s="30" t="s">
        <v>278</v>
      </c>
      <c r="V1164" s="5" t="s">
        <v>278</v>
      </c>
      <c r="W1164" s="28"/>
      <c r="X1164" s="29">
        <v>1.1</v>
      </c>
      <c r="Z1164" s="29">
        <v>1003.8</v>
      </c>
      <c r="AA1164" s="29">
        <v>1.5</v>
      </c>
      <c r="AB1164" s="29">
        <v>61</v>
      </c>
      <c r="AC1164" s="29">
        <v>20.1</v>
      </c>
    </row>
    <row r="1165" spans="1:29">
      <c r="A1165" s="13" t="s">
        <v>16642</v>
      </c>
      <c r="B1165" s="4" t="s">
        <v>287</v>
      </c>
      <c r="C1165" s="12" t="s">
        <v>99</v>
      </c>
      <c r="D1165" s="4" t="s">
        <v>226</v>
      </c>
      <c r="E1165" s="4" t="s">
        <v>208</v>
      </c>
      <c r="F1165" s="4" t="s">
        <v>1905</v>
      </c>
      <c r="G1165" s="4" t="s">
        <v>31</v>
      </c>
      <c r="H1165" s="4" t="s">
        <v>82</v>
      </c>
      <c r="I1165" s="5" t="s">
        <v>21606</v>
      </c>
      <c r="J1165" s="5" t="s">
        <v>56</v>
      </c>
      <c r="K1165" s="5" t="s">
        <v>278</v>
      </c>
      <c r="L1165" s="5" t="s">
        <v>1063</v>
      </c>
      <c r="M1165" s="5" t="s">
        <v>5374</v>
      </c>
      <c r="N1165" s="5" t="s">
        <v>3079</v>
      </c>
      <c r="O1165" s="5" t="s">
        <v>8936</v>
      </c>
      <c r="P1165" s="5" t="s">
        <v>1621</v>
      </c>
      <c r="Q1165" s="5">
        <v>0.505</v>
      </c>
      <c r="R1165" s="25">
        <f t="shared" si="18"/>
        <v>0.505</v>
      </c>
      <c r="S1165" s="30" t="s">
        <v>21607</v>
      </c>
      <c r="T1165" s="30" t="s">
        <v>2355</v>
      </c>
      <c r="U1165" s="30" t="s">
        <v>278</v>
      </c>
      <c r="V1165" s="5" t="s">
        <v>278</v>
      </c>
      <c r="W1165" s="28"/>
      <c r="X1165" s="29">
        <v>0.5</v>
      </c>
      <c r="Z1165" s="29">
        <v>1003.4</v>
      </c>
      <c r="AA1165" s="29">
        <v>1.2</v>
      </c>
      <c r="AB1165" s="29">
        <v>47</v>
      </c>
      <c r="AC1165" s="29">
        <v>10.7</v>
      </c>
    </row>
    <row r="1166" spans="1:29">
      <c r="A1166" s="13" t="s">
        <v>16647</v>
      </c>
      <c r="B1166" s="4" t="s">
        <v>223</v>
      </c>
      <c r="C1166" s="12" t="s">
        <v>99</v>
      </c>
      <c r="D1166" s="4" t="s">
        <v>376</v>
      </c>
      <c r="E1166" s="4" t="s">
        <v>874</v>
      </c>
      <c r="F1166" s="4" t="s">
        <v>5159</v>
      </c>
      <c r="G1166" s="4" t="s">
        <v>31</v>
      </c>
      <c r="H1166" s="4" t="s">
        <v>65</v>
      </c>
      <c r="I1166" s="5" t="s">
        <v>21608</v>
      </c>
      <c r="J1166" s="5" t="s">
        <v>1001</v>
      </c>
      <c r="K1166" s="5" t="s">
        <v>278</v>
      </c>
      <c r="L1166" s="5" t="s">
        <v>1177</v>
      </c>
      <c r="M1166" s="5" t="s">
        <v>9852</v>
      </c>
      <c r="N1166" s="5" t="s">
        <v>2457</v>
      </c>
      <c r="O1166" s="5" t="s">
        <v>21609</v>
      </c>
      <c r="P1166" s="5" t="s">
        <v>3233</v>
      </c>
      <c r="Q1166" s="5">
        <v>0.347</v>
      </c>
      <c r="R1166" s="25">
        <f t="shared" si="18"/>
        <v>0.347</v>
      </c>
      <c r="S1166" s="30" t="s">
        <v>21610</v>
      </c>
      <c r="T1166" s="30" t="s">
        <v>234</v>
      </c>
      <c r="U1166" s="30" t="s">
        <v>2802</v>
      </c>
      <c r="V1166" s="5" t="s">
        <v>278</v>
      </c>
      <c r="W1166" s="28"/>
      <c r="X1166" s="29">
        <v>1.4</v>
      </c>
      <c r="Z1166" s="29">
        <v>1002.4</v>
      </c>
      <c r="AA1166" s="29">
        <v>1.8</v>
      </c>
      <c r="AB1166" s="29">
        <v>54</v>
      </c>
      <c r="AC1166" s="29">
        <v>265.2</v>
      </c>
    </row>
    <row r="1167" spans="1:29">
      <c r="A1167" s="13" t="s">
        <v>16652</v>
      </c>
      <c r="B1167" s="4" t="s">
        <v>256</v>
      </c>
      <c r="C1167" s="12" t="s">
        <v>317</v>
      </c>
      <c r="D1167" s="4" t="s">
        <v>208</v>
      </c>
      <c r="E1167" s="4" t="s">
        <v>344</v>
      </c>
      <c r="F1167" s="4" t="s">
        <v>9836</v>
      </c>
      <c r="G1167" s="4" t="s">
        <v>31</v>
      </c>
      <c r="H1167" s="4" t="s">
        <v>1514</v>
      </c>
      <c r="I1167" s="5" t="s">
        <v>21611</v>
      </c>
      <c r="J1167" s="5" t="s">
        <v>2802</v>
      </c>
      <c r="K1167" s="5" t="s">
        <v>278</v>
      </c>
      <c r="L1167" s="5" t="s">
        <v>4612</v>
      </c>
      <c r="M1167" s="5" t="s">
        <v>3044</v>
      </c>
      <c r="N1167" s="5" t="s">
        <v>1234</v>
      </c>
      <c r="O1167" s="5" t="s">
        <v>16792</v>
      </c>
      <c r="P1167" s="5" t="s">
        <v>5214</v>
      </c>
      <c r="Q1167" s="5">
        <v>0.388</v>
      </c>
      <c r="R1167" s="25">
        <f t="shared" si="18"/>
        <v>0.388</v>
      </c>
      <c r="S1167" s="30" t="s">
        <v>13071</v>
      </c>
      <c r="T1167" s="30" t="s">
        <v>1798</v>
      </c>
      <c r="U1167" s="30" t="s">
        <v>278</v>
      </c>
      <c r="V1167" s="5" t="s">
        <v>278</v>
      </c>
      <c r="W1167" s="28"/>
      <c r="X1167" s="29">
        <v>1.5</v>
      </c>
      <c r="Z1167" s="29">
        <v>1001</v>
      </c>
      <c r="AA1167" s="29">
        <v>1.4</v>
      </c>
      <c r="AB1167" s="29">
        <v>48</v>
      </c>
      <c r="AC1167" s="29">
        <v>262.9</v>
      </c>
    </row>
    <row r="1168" spans="1:29">
      <c r="A1168" s="13" t="s">
        <v>16657</v>
      </c>
      <c r="B1168" s="4" t="s">
        <v>573</v>
      </c>
      <c r="C1168" s="12" t="s">
        <v>317</v>
      </c>
      <c r="D1168" s="4" t="s">
        <v>547</v>
      </c>
      <c r="E1168" s="4" t="s">
        <v>302</v>
      </c>
      <c r="F1168" s="4" t="s">
        <v>8279</v>
      </c>
      <c r="G1168" s="4" t="s">
        <v>874</v>
      </c>
      <c r="H1168" s="4" t="s">
        <v>600</v>
      </c>
      <c r="I1168" s="5" t="s">
        <v>16355</v>
      </c>
      <c r="J1168" s="5" t="s">
        <v>125</v>
      </c>
      <c r="K1168" s="5" t="s">
        <v>56</v>
      </c>
      <c r="L1168" s="5" t="s">
        <v>963</v>
      </c>
      <c r="M1168" s="5" t="s">
        <v>21612</v>
      </c>
      <c r="N1168" s="5" t="s">
        <v>186</v>
      </c>
      <c r="O1168" s="5" t="s">
        <v>21613</v>
      </c>
      <c r="P1168" s="5" t="s">
        <v>21614</v>
      </c>
      <c r="Q1168" s="5">
        <v>0.697</v>
      </c>
      <c r="R1168" s="25">
        <f t="shared" si="18"/>
        <v>0.697</v>
      </c>
      <c r="S1168" s="30" t="s">
        <v>7553</v>
      </c>
      <c r="T1168" s="30" t="s">
        <v>2294</v>
      </c>
      <c r="U1168" s="30" t="s">
        <v>1340</v>
      </c>
      <c r="V1168" s="5" t="s">
        <v>2002</v>
      </c>
      <c r="W1168" s="28"/>
      <c r="X1168" s="29">
        <v>1.2</v>
      </c>
      <c r="Z1168" s="29">
        <v>999.1</v>
      </c>
      <c r="AA1168" s="29">
        <v>1.7</v>
      </c>
      <c r="AB1168" s="29">
        <v>39</v>
      </c>
      <c r="AC1168" s="29">
        <v>154</v>
      </c>
    </row>
    <row r="1169" spans="1:29">
      <c r="A1169" s="13" t="s">
        <v>16661</v>
      </c>
      <c r="B1169" s="4" t="s">
        <v>240</v>
      </c>
      <c r="C1169" s="12" t="s">
        <v>99</v>
      </c>
      <c r="D1169" s="4" t="s">
        <v>256</v>
      </c>
      <c r="E1169" s="4" t="s">
        <v>191</v>
      </c>
      <c r="F1169" s="4" t="s">
        <v>8579</v>
      </c>
      <c r="G1169" s="4" t="s">
        <v>1459</v>
      </c>
      <c r="H1169" s="4" t="s">
        <v>1433</v>
      </c>
      <c r="I1169" s="5" t="s">
        <v>21615</v>
      </c>
      <c r="J1169" s="5" t="s">
        <v>1264</v>
      </c>
      <c r="K1169" s="5" t="s">
        <v>7346</v>
      </c>
      <c r="L1169" s="5" t="s">
        <v>926</v>
      </c>
      <c r="M1169" s="5" t="s">
        <v>21616</v>
      </c>
      <c r="N1169" s="5" t="s">
        <v>890</v>
      </c>
      <c r="O1169" s="5" t="s">
        <v>21617</v>
      </c>
      <c r="P1169" s="5" t="s">
        <v>9217</v>
      </c>
      <c r="Q1169" s="5">
        <v>0.467</v>
      </c>
      <c r="R1169" s="25">
        <f t="shared" si="18"/>
        <v>0.467</v>
      </c>
      <c r="S1169" s="30" t="s">
        <v>21618</v>
      </c>
      <c r="T1169" s="30" t="s">
        <v>7547</v>
      </c>
      <c r="U1169" s="30" t="s">
        <v>278</v>
      </c>
      <c r="V1169" s="5" t="s">
        <v>416</v>
      </c>
      <c r="W1169" s="28"/>
      <c r="X1169" s="29">
        <v>1.8</v>
      </c>
      <c r="Z1169" s="29">
        <v>997.7</v>
      </c>
      <c r="AA1169" s="29">
        <v>3.4</v>
      </c>
      <c r="AB1169" s="29">
        <v>41</v>
      </c>
      <c r="AC1169" s="29">
        <v>194.2</v>
      </c>
    </row>
    <row r="1170" spans="1:29">
      <c r="A1170" s="13" t="s">
        <v>16664</v>
      </c>
      <c r="B1170" s="4" t="s">
        <v>573</v>
      </c>
      <c r="C1170" s="12" t="s">
        <v>99</v>
      </c>
      <c r="D1170" s="4" t="s">
        <v>287</v>
      </c>
      <c r="E1170" s="4" t="s">
        <v>34</v>
      </c>
      <c r="F1170" s="4" t="s">
        <v>297</v>
      </c>
      <c r="G1170" s="4" t="s">
        <v>1737</v>
      </c>
      <c r="H1170" s="4" t="s">
        <v>600</v>
      </c>
      <c r="I1170" s="5" t="s">
        <v>21619</v>
      </c>
      <c r="J1170" s="5" t="s">
        <v>2254</v>
      </c>
      <c r="K1170" s="5" t="s">
        <v>845</v>
      </c>
      <c r="L1170" s="5" t="s">
        <v>106</v>
      </c>
      <c r="M1170" s="5" t="s">
        <v>7816</v>
      </c>
      <c r="N1170" s="5" t="s">
        <v>104</v>
      </c>
      <c r="O1170" s="5" t="s">
        <v>14603</v>
      </c>
      <c r="P1170" s="5" t="s">
        <v>9217</v>
      </c>
      <c r="Q1170" s="5">
        <v>0.338</v>
      </c>
      <c r="R1170" s="25">
        <f t="shared" si="18"/>
        <v>0.338</v>
      </c>
      <c r="S1170" s="30" t="s">
        <v>3167</v>
      </c>
      <c r="T1170" s="30" t="s">
        <v>6512</v>
      </c>
      <c r="U1170" s="30" t="s">
        <v>2386</v>
      </c>
      <c r="V1170" s="5" t="s">
        <v>1095</v>
      </c>
      <c r="W1170" s="28"/>
      <c r="X1170" s="29">
        <v>1.4</v>
      </c>
      <c r="Z1170" s="29">
        <v>997.2</v>
      </c>
      <c r="AA1170" s="29">
        <v>4.7</v>
      </c>
      <c r="AB1170" s="29">
        <v>47</v>
      </c>
      <c r="AC1170" s="29">
        <v>197.4</v>
      </c>
    </row>
    <row r="1171" spans="1:29">
      <c r="A1171" s="13" t="s">
        <v>16667</v>
      </c>
      <c r="B1171" s="4" t="s">
        <v>287</v>
      </c>
      <c r="C1171" s="12" t="s">
        <v>317</v>
      </c>
      <c r="D1171" s="4" t="s">
        <v>242</v>
      </c>
      <c r="E1171" s="4" t="s">
        <v>344</v>
      </c>
      <c r="F1171" s="4" t="s">
        <v>1609</v>
      </c>
      <c r="G1171" s="4" t="s">
        <v>50</v>
      </c>
      <c r="H1171" s="4" t="s">
        <v>2687</v>
      </c>
      <c r="I1171" s="5" t="s">
        <v>21620</v>
      </c>
      <c r="J1171" s="5" t="s">
        <v>1287</v>
      </c>
      <c r="K1171" s="5" t="s">
        <v>278</v>
      </c>
      <c r="L1171" s="5" t="s">
        <v>2536</v>
      </c>
      <c r="M1171" s="5" t="s">
        <v>4297</v>
      </c>
      <c r="N1171" s="5" t="s">
        <v>104</v>
      </c>
      <c r="O1171" s="5" t="s">
        <v>245</v>
      </c>
      <c r="P1171" s="5" t="s">
        <v>3080</v>
      </c>
      <c r="Q1171" s="5">
        <v>0.304</v>
      </c>
      <c r="R1171" s="25">
        <f t="shared" si="18"/>
        <v>0.304</v>
      </c>
      <c r="S1171" s="30" t="s">
        <v>12220</v>
      </c>
      <c r="T1171" s="30" t="s">
        <v>3054</v>
      </c>
      <c r="U1171" s="30" t="s">
        <v>430</v>
      </c>
      <c r="V1171" s="5" t="s">
        <v>1837</v>
      </c>
      <c r="W1171" s="28"/>
      <c r="X1171" s="29">
        <v>1.7</v>
      </c>
      <c r="Z1171" s="29">
        <v>997.2</v>
      </c>
      <c r="AA1171" s="29">
        <v>3.1</v>
      </c>
      <c r="AB1171" s="29">
        <v>50</v>
      </c>
      <c r="AC1171" s="29">
        <v>197.2</v>
      </c>
    </row>
    <row r="1172" spans="1:29">
      <c r="A1172" s="13" t="s">
        <v>16671</v>
      </c>
      <c r="B1172" s="4" t="s">
        <v>145</v>
      </c>
      <c r="C1172" s="12" t="s">
        <v>99</v>
      </c>
      <c r="D1172" s="4" t="s">
        <v>603</v>
      </c>
      <c r="E1172" s="4" t="s">
        <v>573</v>
      </c>
      <c r="F1172" s="4" t="s">
        <v>4069</v>
      </c>
      <c r="G1172" s="4" t="s">
        <v>942</v>
      </c>
      <c r="H1172" s="4" t="s">
        <v>1549</v>
      </c>
      <c r="I1172" s="5" t="s">
        <v>21621</v>
      </c>
      <c r="J1172" s="5" t="s">
        <v>278</v>
      </c>
      <c r="K1172" s="5" t="s">
        <v>278</v>
      </c>
      <c r="L1172" s="5" t="s">
        <v>1110</v>
      </c>
      <c r="M1172" s="5" t="s">
        <v>19335</v>
      </c>
      <c r="N1172" s="5" t="s">
        <v>1837</v>
      </c>
      <c r="O1172" s="5" t="s">
        <v>4263</v>
      </c>
      <c r="P1172" s="5" t="s">
        <v>13690</v>
      </c>
      <c r="Q1172" s="5">
        <v>0.368</v>
      </c>
      <c r="R1172" s="25">
        <f t="shared" si="18"/>
        <v>0.368</v>
      </c>
      <c r="S1172" s="30" t="s">
        <v>21622</v>
      </c>
      <c r="T1172" s="30" t="s">
        <v>9427</v>
      </c>
      <c r="U1172" s="30" t="s">
        <v>171</v>
      </c>
      <c r="V1172" s="5" t="s">
        <v>90</v>
      </c>
      <c r="W1172" s="28"/>
      <c r="X1172" s="29">
        <v>3.4</v>
      </c>
      <c r="Z1172" s="29">
        <v>997.1</v>
      </c>
      <c r="AA1172" s="29">
        <v>1.4</v>
      </c>
      <c r="AB1172" s="29">
        <v>51</v>
      </c>
      <c r="AC1172" s="29">
        <v>173.9</v>
      </c>
    </row>
    <row r="1173" spans="1:29">
      <c r="A1173" s="13" t="s">
        <v>16674</v>
      </c>
      <c r="B1173" s="4" t="s">
        <v>476</v>
      </c>
      <c r="C1173" s="12" t="s">
        <v>317</v>
      </c>
      <c r="D1173" s="4" t="s">
        <v>476</v>
      </c>
      <c r="E1173" s="4" t="s">
        <v>256</v>
      </c>
      <c r="F1173" s="4" t="s">
        <v>926</v>
      </c>
      <c r="G1173" s="4" t="s">
        <v>191</v>
      </c>
      <c r="H1173" s="4" t="s">
        <v>1500</v>
      </c>
      <c r="I1173" s="5" t="s">
        <v>21623</v>
      </c>
      <c r="J1173" s="5" t="s">
        <v>199</v>
      </c>
      <c r="K1173" s="5" t="s">
        <v>278</v>
      </c>
      <c r="L1173" s="5" t="s">
        <v>3549</v>
      </c>
      <c r="M1173" s="5" t="s">
        <v>9468</v>
      </c>
      <c r="N1173" s="5" t="s">
        <v>1608</v>
      </c>
      <c r="O1173" s="5" t="s">
        <v>18487</v>
      </c>
      <c r="P1173" s="5" t="s">
        <v>2348</v>
      </c>
      <c r="Q1173" s="5">
        <v>0.396</v>
      </c>
      <c r="R1173" s="25">
        <f t="shared" si="18"/>
        <v>0.396</v>
      </c>
      <c r="S1173" s="30" t="s">
        <v>21624</v>
      </c>
      <c r="T1173" s="30" t="s">
        <v>1329</v>
      </c>
      <c r="U1173" s="30" t="s">
        <v>59</v>
      </c>
      <c r="V1173" s="5" t="s">
        <v>278</v>
      </c>
      <c r="W1173" s="28"/>
      <c r="X1173" s="29">
        <v>4.7</v>
      </c>
      <c r="Z1173" s="29">
        <v>997</v>
      </c>
      <c r="AA1173" s="29">
        <v>1.6</v>
      </c>
      <c r="AB1173" s="29">
        <v>51</v>
      </c>
      <c r="AC1173" s="29">
        <v>168.1</v>
      </c>
    </row>
    <row r="1174" spans="1:29">
      <c r="A1174" s="13" t="s">
        <v>16678</v>
      </c>
      <c r="B1174" s="4" t="s">
        <v>64</v>
      </c>
      <c r="C1174" s="12" t="s">
        <v>317</v>
      </c>
      <c r="D1174" s="4" t="s">
        <v>64</v>
      </c>
      <c r="E1174" s="4" t="s">
        <v>547</v>
      </c>
      <c r="F1174" s="4" t="s">
        <v>3549</v>
      </c>
      <c r="G1174" s="4" t="s">
        <v>191</v>
      </c>
      <c r="H1174" s="4" t="s">
        <v>114</v>
      </c>
      <c r="I1174" s="5" t="s">
        <v>21625</v>
      </c>
      <c r="J1174" s="5" t="s">
        <v>1585</v>
      </c>
      <c r="K1174" s="5" t="s">
        <v>278</v>
      </c>
      <c r="L1174" s="5" t="s">
        <v>772</v>
      </c>
      <c r="M1174" s="5" t="s">
        <v>14872</v>
      </c>
      <c r="N1174" s="5" t="s">
        <v>385</v>
      </c>
      <c r="O1174" s="5" t="s">
        <v>10269</v>
      </c>
      <c r="P1174" s="5" t="s">
        <v>21626</v>
      </c>
      <c r="Q1174" s="5">
        <v>0.716</v>
      </c>
      <c r="R1174" s="25">
        <f t="shared" si="18"/>
        <v>0.716</v>
      </c>
      <c r="S1174" s="30" t="s">
        <v>21627</v>
      </c>
      <c r="T1174" s="30" t="s">
        <v>833</v>
      </c>
      <c r="U1174" s="30" t="s">
        <v>215</v>
      </c>
      <c r="V1174" s="5" t="s">
        <v>278</v>
      </c>
      <c r="W1174" s="28"/>
      <c r="X1174" s="29">
        <v>3.1</v>
      </c>
      <c r="Z1174" s="29">
        <v>997.2</v>
      </c>
      <c r="AA1174" s="29">
        <v>2.1</v>
      </c>
      <c r="AB1174" s="29">
        <v>49</v>
      </c>
      <c r="AC1174" s="29">
        <v>171.9</v>
      </c>
    </row>
    <row r="1175" spans="1:29">
      <c r="A1175" s="13" t="s">
        <v>16683</v>
      </c>
      <c r="B1175" s="4" t="s">
        <v>113</v>
      </c>
      <c r="C1175" s="12" t="s">
        <v>317</v>
      </c>
      <c r="D1175" s="4" t="s">
        <v>113</v>
      </c>
      <c r="E1175" s="4" t="s">
        <v>256</v>
      </c>
      <c r="F1175" s="4" t="s">
        <v>4694</v>
      </c>
      <c r="G1175" s="4" t="s">
        <v>191</v>
      </c>
      <c r="H1175" s="4" t="s">
        <v>954</v>
      </c>
      <c r="I1175" s="5" t="s">
        <v>21628</v>
      </c>
      <c r="J1175" s="5" t="s">
        <v>185</v>
      </c>
      <c r="K1175" s="5" t="s">
        <v>278</v>
      </c>
      <c r="L1175" s="5" t="s">
        <v>14235</v>
      </c>
      <c r="M1175" s="5" t="s">
        <v>18442</v>
      </c>
      <c r="N1175" s="5" t="s">
        <v>2376</v>
      </c>
      <c r="O1175" s="5" t="s">
        <v>21629</v>
      </c>
      <c r="P1175" s="5" t="s">
        <v>21630</v>
      </c>
      <c r="Q1175" s="5">
        <v>0.964</v>
      </c>
      <c r="R1175" s="25">
        <f t="shared" si="18"/>
        <v>0.964</v>
      </c>
      <c r="S1175" s="30" t="s">
        <v>21631</v>
      </c>
      <c r="T1175" s="30" t="s">
        <v>2322</v>
      </c>
      <c r="U1175" s="30" t="s">
        <v>904</v>
      </c>
      <c r="V1175" s="5" t="s">
        <v>278</v>
      </c>
      <c r="W1175" s="28"/>
      <c r="X1175" s="29">
        <v>1.4</v>
      </c>
      <c r="Z1175" s="29">
        <v>997.4</v>
      </c>
      <c r="AA1175" s="29">
        <v>2</v>
      </c>
      <c r="AB1175" s="29">
        <v>52</v>
      </c>
      <c r="AC1175" s="29">
        <v>162.8</v>
      </c>
    </row>
    <row r="1176" spans="1:29">
      <c r="A1176" s="13" t="s">
        <v>16686</v>
      </c>
      <c r="B1176" s="4" t="s">
        <v>48</v>
      </c>
      <c r="C1176" s="12" t="s">
        <v>68</v>
      </c>
      <c r="D1176" s="4" t="s">
        <v>48</v>
      </c>
      <c r="E1176" s="4" t="s">
        <v>240</v>
      </c>
      <c r="F1176" s="4" t="s">
        <v>2894</v>
      </c>
      <c r="G1176" s="4" t="s">
        <v>942</v>
      </c>
      <c r="H1176" s="4" t="s">
        <v>314</v>
      </c>
      <c r="I1176" s="5" t="s">
        <v>21632</v>
      </c>
      <c r="J1176" s="5" t="s">
        <v>278</v>
      </c>
      <c r="K1176" s="5" t="s">
        <v>1707</v>
      </c>
      <c r="L1176" s="5" t="s">
        <v>9982</v>
      </c>
      <c r="M1176" s="5" t="s">
        <v>21633</v>
      </c>
      <c r="N1176" s="5" t="s">
        <v>2411</v>
      </c>
      <c r="O1176" s="5" t="s">
        <v>13071</v>
      </c>
      <c r="P1176" s="5" t="s">
        <v>9437</v>
      </c>
      <c r="Q1176" s="5">
        <v>0.896</v>
      </c>
      <c r="R1176" s="25">
        <f t="shared" si="18"/>
        <v>0.896</v>
      </c>
      <c r="S1176" s="30" t="s">
        <v>18023</v>
      </c>
      <c r="T1176" s="30" t="s">
        <v>5447</v>
      </c>
      <c r="U1176" s="30" t="s">
        <v>278</v>
      </c>
      <c r="V1176" s="5" t="s">
        <v>278</v>
      </c>
      <c r="W1176" s="28"/>
      <c r="X1176" s="29">
        <v>1.6</v>
      </c>
      <c r="Z1176" s="29">
        <v>997.6</v>
      </c>
      <c r="AA1176" s="29">
        <v>2.5</v>
      </c>
      <c r="AB1176" s="29">
        <v>54</v>
      </c>
      <c r="AC1176" s="29">
        <v>173.4</v>
      </c>
    </row>
    <row r="1177" spans="1:29">
      <c r="A1177" s="13" t="s">
        <v>16689</v>
      </c>
      <c r="B1177" s="4" t="s">
        <v>83</v>
      </c>
      <c r="C1177" s="12" t="s">
        <v>317</v>
      </c>
      <c r="D1177" s="4" t="s">
        <v>83</v>
      </c>
      <c r="E1177" s="4" t="s">
        <v>240</v>
      </c>
      <c r="F1177" s="4" t="s">
        <v>4694</v>
      </c>
      <c r="G1177" s="4" t="s">
        <v>302</v>
      </c>
      <c r="H1177" s="4" t="s">
        <v>129</v>
      </c>
      <c r="I1177" s="5" t="s">
        <v>21634</v>
      </c>
      <c r="J1177" s="5" t="s">
        <v>1176</v>
      </c>
      <c r="K1177" s="5" t="s">
        <v>278</v>
      </c>
      <c r="L1177" s="5" t="s">
        <v>8016</v>
      </c>
      <c r="M1177" s="5" t="s">
        <v>21635</v>
      </c>
      <c r="N1177" s="5" t="s">
        <v>2411</v>
      </c>
      <c r="O1177" s="5" t="s">
        <v>21636</v>
      </c>
      <c r="P1177" s="5" t="s">
        <v>12086</v>
      </c>
      <c r="Q1177" s="5">
        <v>1.387</v>
      </c>
      <c r="R1177" s="25">
        <f t="shared" si="18"/>
        <v>1.387</v>
      </c>
      <c r="S1177" s="30" t="s">
        <v>2004</v>
      </c>
      <c r="T1177" s="30" t="s">
        <v>7804</v>
      </c>
      <c r="U1177" s="30" t="s">
        <v>278</v>
      </c>
      <c r="V1177" s="5" t="s">
        <v>278</v>
      </c>
      <c r="W1177" s="28"/>
      <c r="X1177" s="29">
        <v>2.1</v>
      </c>
      <c r="Z1177" s="29">
        <v>997.9</v>
      </c>
      <c r="AA1177" s="29">
        <v>1.6</v>
      </c>
      <c r="AB1177" s="29">
        <v>57</v>
      </c>
      <c r="AC1177" s="29">
        <v>144.7</v>
      </c>
    </row>
    <row r="1178" spans="1:29">
      <c r="A1178" s="13" t="s">
        <v>16693</v>
      </c>
      <c r="B1178" s="4" t="s">
        <v>393</v>
      </c>
      <c r="C1178" s="12" t="s">
        <v>317</v>
      </c>
      <c r="D1178" s="4" t="s">
        <v>393</v>
      </c>
      <c r="E1178" s="4" t="s">
        <v>256</v>
      </c>
      <c r="F1178" s="4" t="s">
        <v>13054</v>
      </c>
      <c r="G1178" s="4" t="s">
        <v>302</v>
      </c>
      <c r="H1178" s="4" t="s">
        <v>940</v>
      </c>
      <c r="I1178" s="5" t="s">
        <v>21637</v>
      </c>
      <c r="J1178" s="5" t="s">
        <v>278</v>
      </c>
      <c r="K1178" s="5" t="s">
        <v>278</v>
      </c>
      <c r="L1178" s="5" t="s">
        <v>6665</v>
      </c>
      <c r="M1178" s="5" t="s">
        <v>9378</v>
      </c>
      <c r="N1178" s="5" t="s">
        <v>1587</v>
      </c>
      <c r="O1178" s="5" t="s">
        <v>6552</v>
      </c>
      <c r="P1178" s="5" t="s">
        <v>9207</v>
      </c>
      <c r="Q1178" s="5">
        <v>0.913</v>
      </c>
      <c r="R1178" s="25">
        <f t="shared" si="18"/>
        <v>0.913</v>
      </c>
      <c r="S1178" s="30" t="s">
        <v>17130</v>
      </c>
      <c r="T1178" s="30" t="s">
        <v>4318</v>
      </c>
      <c r="U1178" s="30" t="s">
        <v>278</v>
      </c>
      <c r="V1178" s="5" t="s">
        <v>278</v>
      </c>
      <c r="W1178" s="28"/>
      <c r="X1178" s="29">
        <v>2</v>
      </c>
      <c r="Z1178" s="29">
        <v>997.7</v>
      </c>
      <c r="AA1178" s="29">
        <v>1.6</v>
      </c>
      <c r="AB1178" s="29">
        <v>57</v>
      </c>
      <c r="AC1178" s="29">
        <v>146</v>
      </c>
    </row>
    <row r="1179" spans="1:29">
      <c r="A1179" s="13" t="s">
        <v>16696</v>
      </c>
      <c r="B1179" s="4" t="s">
        <v>300</v>
      </c>
      <c r="C1179" s="12" t="s">
        <v>160</v>
      </c>
      <c r="D1179" s="4" t="s">
        <v>97</v>
      </c>
      <c r="E1179" s="4" t="s">
        <v>48</v>
      </c>
      <c r="F1179" s="4" t="s">
        <v>327</v>
      </c>
      <c r="G1179" s="4" t="s">
        <v>344</v>
      </c>
      <c r="H1179" s="4" t="s">
        <v>143</v>
      </c>
      <c r="I1179" s="5" t="s">
        <v>21638</v>
      </c>
      <c r="J1179" s="5" t="s">
        <v>430</v>
      </c>
      <c r="K1179" s="5" t="s">
        <v>278</v>
      </c>
      <c r="L1179" s="5" t="s">
        <v>384</v>
      </c>
      <c r="M1179" s="5" t="s">
        <v>17107</v>
      </c>
      <c r="N1179" s="5" t="s">
        <v>1678</v>
      </c>
      <c r="O1179" s="5" t="s">
        <v>21639</v>
      </c>
      <c r="P1179" s="5" t="s">
        <v>18849</v>
      </c>
      <c r="Q1179" s="5">
        <v>1.299</v>
      </c>
      <c r="R1179" s="25">
        <f t="shared" si="18"/>
        <v>1.299</v>
      </c>
      <c r="S1179" s="30" t="s">
        <v>21640</v>
      </c>
      <c r="T1179" s="30" t="s">
        <v>1535</v>
      </c>
      <c r="U1179" s="30" t="s">
        <v>278</v>
      </c>
      <c r="V1179" s="5" t="s">
        <v>2082</v>
      </c>
      <c r="W1179" s="28"/>
      <c r="X1179" s="29">
        <v>2.5</v>
      </c>
      <c r="Z1179" s="29">
        <v>997.7</v>
      </c>
      <c r="AA1179" s="29">
        <v>1.9</v>
      </c>
      <c r="AB1179" s="29">
        <v>63</v>
      </c>
      <c r="AC1179" s="29">
        <v>102</v>
      </c>
    </row>
    <row r="1180" spans="1:29">
      <c r="A1180" s="13" t="s">
        <v>16699</v>
      </c>
      <c r="B1180" s="4" t="s">
        <v>97</v>
      </c>
      <c r="C1180" s="12" t="s">
        <v>68</v>
      </c>
      <c r="D1180" s="4" t="s">
        <v>97</v>
      </c>
      <c r="E1180" s="4" t="s">
        <v>29</v>
      </c>
      <c r="F1180" s="4" t="s">
        <v>1375</v>
      </c>
      <c r="G1180" s="4" t="s">
        <v>344</v>
      </c>
      <c r="H1180" s="4" t="s">
        <v>130</v>
      </c>
      <c r="I1180" s="5" t="s">
        <v>8225</v>
      </c>
      <c r="J1180" s="5" t="s">
        <v>232</v>
      </c>
      <c r="K1180" s="5" t="s">
        <v>278</v>
      </c>
      <c r="L1180" s="5" t="s">
        <v>6922</v>
      </c>
      <c r="M1180" s="5" t="s">
        <v>4566</v>
      </c>
      <c r="N1180" s="5" t="s">
        <v>1608</v>
      </c>
      <c r="O1180" s="5" t="s">
        <v>16238</v>
      </c>
      <c r="P1180" s="5" t="s">
        <v>9018</v>
      </c>
      <c r="Q1180" s="5">
        <v>1.844</v>
      </c>
      <c r="R1180" s="25">
        <f t="shared" si="18"/>
        <v>1.844</v>
      </c>
      <c r="S1180" s="30" t="s">
        <v>21641</v>
      </c>
      <c r="T1180" s="30" t="s">
        <v>1775</v>
      </c>
      <c r="U1180" s="30" t="s">
        <v>4702</v>
      </c>
      <c r="V1180" s="5" t="s">
        <v>278</v>
      </c>
      <c r="W1180" s="28"/>
      <c r="X1180" s="29">
        <v>1.6</v>
      </c>
      <c r="Z1180" s="29">
        <v>997.7</v>
      </c>
      <c r="AA1180" s="29">
        <v>1.9</v>
      </c>
      <c r="AB1180" s="29">
        <v>63</v>
      </c>
      <c r="AC1180" s="29">
        <v>102</v>
      </c>
    </row>
    <row r="1181" spans="1:29">
      <c r="A1181" s="13" t="s">
        <v>16702</v>
      </c>
      <c r="B1181" s="4" t="s">
        <v>393</v>
      </c>
      <c r="C1181" s="12" t="s">
        <v>68</v>
      </c>
      <c r="D1181" s="4" t="s">
        <v>393</v>
      </c>
      <c r="E1181" s="4" t="s">
        <v>81</v>
      </c>
      <c r="F1181" s="4" t="s">
        <v>1967</v>
      </c>
      <c r="G1181" s="4" t="s">
        <v>302</v>
      </c>
      <c r="H1181" s="4" t="s">
        <v>116</v>
      </c>
      <c r="I1181" s="5" t="s">
        <v>21642</v>
      </c>
      <c r="J1181" s="5" t="s">
        <v>2040</v>
      </c>
      <c r="K1181" s="5" t="s">
        <v>7205</v>
      </c>
      <c r="L1181" s="5" t="s">
        <v>1366</v>
      </c>
      <c r="M1181" s="5" t="s">
        <v>18229</v>
      </c>
      <c r="N1181" s="5" t="s">
        <v>1785</v>
      </c>
      <c r="O1181" s="5" t="s">
        <v>20906</v>
      </c>
      <c r="P1181" s="5" t="s">
        <v>5416</v>
      </c>
      <c r="Q1181" s="5">
        <v>1.927</v>
      </c>
      <c r="R1181" s="25">
        <f t="shared" si="18"/>
        <v>1.927</v>
      </c>
      <c r="S1181" s="30" t="s">
        <v>21643</v>
      </c>
      <c r="T1181" s="30" t="s">
        <v>1375</v>
      </c>
      <c r="U1181" s="30" t="s">
        <v>6665</v>
      </c>
      <c r="V1181" s="5" t="s">
        <v>278</v>
      </c>
      <c r="W1181" s="28"/>
      <c r="X1181" s="29">
        <v>1.6</v>
      </c>
      <c r="Z1181" s="29">
        <v>997.7</v>
      </c>
      <c r="AA1181" s="29" t="s">
        <v>269</v>
      </c>
      <c r="AB1181" s="29">
        <v>63</v>
      </c>
      <c r="AC1181" s="29" t="s">
        <v>269</v>
      </c>
    </row>
    <row r="1182" spans="1:29">
      <c r="A1182" s="13" t="s">
        <v>16706</v>
      </c>
      <c r="B1182" s="4" t="s">
        <v>778</v>
      </c>
      <c r="C1182" s="12" t="s">
        <v>99</v>
      </c>
      <c r="D1182" s="4" t="s">
        <v>116</v>
      </c>
      <c r="E1182" s="4" t="s">
        <v>32</v>
      </c>
      <c r="F1182" s="4" t="s">
        <v>1375</v>
      </c>
      <c r="G1182" s="4" t="s">
        <v>191</v>
      </c>
      <c r="H1182" s="4" t="s">
        <v>143</v>
      </c>
      <c r="I1182" s="5" t="s">
        <v>21644</v>
      </c>
      <c r="J1182" s="5" t="s">
        <v>278</v>
      </c>
      <c r="K1182" s="5" t="s">
        <v>278</v>
      </c>
      <c r="L1182" s="5" t="s">
        <v>16883</v>
      </c>
      <c r="M1182" s="5" t="s">
        <v>19888</v>
      </c>
      <c r="N1182" s="5" t="s">
        <v>2411</v>
      </c>
      <c r="O1182" s="5" t="s">
        <v>20273</v>
      </c>
      <c r="P1182" s="5" t="s">
        <v>9583</v>
      </c>
      <c r="Q1182" s="5">
        <v>1.79</v>
      </c>
      <c r="R1182" s="25">
        <f t="shared" si="18"/>
        <v>1.79</v>
      </c>
      <c r="S1182" s="30" t="s">
        <v>7169</v>
      </c>
      <c r="T1182" s="30" t="s">
        <v>4694</v>
      </c>
      <c r="U1182" s="30" t="s">
        <v>6811</v>
      </c>
      <c r="V1182" s="5" t="s">
        <v>278</v>
      </c>
      <c r="W1182" s="28"/>
      <c r="X1182" s="29">
        <v>1.9</v>
      </c>
      <c r="Z1182" s="29" t="s">
        <v>269</v>
      </c>
      <c r="AA1182" s="29" t="s">
        <v>269</v>
      </c>
      <c r="AB1182" s="29" t="s">
        <v>269</v>
      </c>
      <c r="AC1182" s="29" t="s">
        <v>269</v>
      </c>
    </row>
    <row r="1183" spans="1:29">
      <c r="A1183" s="13" t="s">
        <v>16709</v>
      </c>
      <c r="B1183" s="4" t="s">
        <v>209</v>
      </c>
      <c r="C1183" s="12" t="s">
        <v>317</v>
      </c>
      <c r="D1183" s="4" t="s">
        <v>29</v>
      </c>
      <c r="E1183" s="4" t="s">
        <v>161</v>
      </c>
      <c r="F1183" s="4" t="s">
        <v>1679</v>
      </c>
      <c r="G1183" s="4" t="s">
        <v>874</v>
      </c>
      <c r="H1183" s="4" t="s">
        <v>112</v>
      </c>
      <c r="I1183" s="5" t="s">
        <v>21645</v>
      </c>
      <c r="J1183" s="5" t="s">
        <v>1764</v>
      </c>
      <c r="K1183" s="5" t="s">
        <v>427</v>
      </c>
      <c r="L1183" s="5" t="s">
        <v>6864</v>
      </c>
      <c r="M1183" s="5" t="s">
        <v>19048</v>
      </c>
      <c r="N1183" s="5" t="s">
        <v>1533</v>
      </c>
      <c r="O1183" s="5" t="s">
        <v>15184</v>
      </c>
      <c r="P1183" s="5" t="s">
        <v>18492</v>
      </c>
      <c r="Q1183" s="5">
        <v>1.073</v>
      </c>
      <c r="R1183" s="25">
        <f t="shared" si="18"/>
        <v>1.073</v>
      </c>
      <c r="S1183" s="30" t="s">
        <v>21646</v>
      </c>
      <c r="T1183" s="30" t="s">
        <v>234</v>
      </c>
      <c r="U1183" s="30" t="s">
        <v>265</v>
      </c>
      <c r="V1183" s="5" t="s">
        <v>278</v>
      </c>
      <c r="W1183" s="28"/>
      <c r="X1183" s="29">
        <v>1.9</v>
      </c>
      <c r="Z1183" s="29" t="s">
        <v>269</v>
      </c>
      <c r="AA1183" s="29" t="s">
        <v>269</v>
      </c>
      <c r="AB1183" s="29" t="s">
        <v>269</v>
      </c>
      <c r="AC1183" s="29" t="s">
        <v>269</v>
      </c>
    </row>
    <row r="1184" spans="1:29">
      <c r="A1184" s="13" t="s">
        <v>16714</v>
      </c>
      <c r="B1184" s="4" t="s">
        <v>208</v>
      </c>
      <c r="C1184" s="12" t="s">
        <v>99</v>
      </c>
      <c r="D1184" s="4" t="s">
        <v>64</v>
      </c>
      <c r="E1184" s="4" t="s">
        <v>603</v>
      </c>
      <c r="F1184" s="4" t="s">
        <v>8684</v>
      </c>
      <c r="G1184" s="4" t="s">
        <v>115</v>
      </c>
      <c r="H1184" s="4" t="s">
        <v>80</v>
      </c>
      <c r="I1184" s="5" t="s">
        <v>21647</v>
      </c>
      <c r="J1184" s="5" t="s">
        <v>1095</v>
      </c>
      <c r="K1184" s="5" t="s">
        <v>278</v>
      </c>
      <c r="L1184" s="5" t="s">
        <v>2312</v>
      </c>
      <c r="M1184" s="5" t="s">
        <v>21648</v>
      </c>
      <c r="N1184" s="5" t="s">
        <v>352</v>
      </c>
      <c r="O1184" s="5" t="s">
        <v>20941</v>
      </c>
      <c r="P1184" s="5" t="s">
        <v>15713</v>
      </c>
      <c r="Q1184" s="5">
        <v>0.622</v>
      </c>
      <c r="R1184" s="25">
        <f t="shared" si="18"/>
        <v>0.622</v>
      </c>
      <c r="S1184" s="30" t="s">
        <v>8424</v>
      </c>
      <c r="T1184" s="30" t="s">
        <v>528</v>
      </c>
      <c r="U1184" s="30" t="s">
        <v>106</v>
      </c>
      <c r="V1184" s="5" t="s">
        <v>278</v>
      </c>
      <c r="W1184" s="28"/>
      <c r="X1184" s="29" t="s">
        <v>269</v>
      </c>
      <c r="Z1184" s="29">
        <v>995.9</v>
      </c>
      <c r="AA1184" s="29">
        <v>1.4</v>
      </c>
      <c r="AB1184" s="29">
        <v>74</v>
      </c>
      <c r="AC1184" s="29">
        <v>24.3</v>
      </c>
    </row>
    <row r="1185" spans="1:29">
      <c r="A1185" s="13" t="s">
        <v>16719</v>
      </c>
      <c r="B1185" s="4" t="s">
        <v>113</v>
      </c>
      <c r="C1185" s="12" t="s">
        <v>99</v>
      </c>
      <c r="D1185" s="4" t="s">
        <v>81</v>
      </c>
      <c r="E1185" s="4" t="s">
        <v>240</v>
      </c>
      <c r="F1185" s="4" t="s">
        <v>1072</v>
      </c>
      <c r="G1185" s="4" t="s">
        <v>115</v>
      </c>
      <c r="H1185" s="4" t="s">
        <v>222</v>
      </c>
      <c r="I1185" s="5" t="s">
        <v>21649</v>
      </c>
      <c r="J1185" s="5" t="s">
        <v>90</v>
      </c>
      <c r="K1185" s="5" t="s">
        <v>2751</v>
      </c>
      <c r="L1185" s="5" t="s">
        <v>3016</v>
      </c>
      <c r="M1185" s="5" t="s">
        <v>3807</v>
      </c>
      <c r="N1185" s="5" t="s">
        <v>1363</v>
      </c>
      <c r="O1185" s="5" t="s">
        <v>16711</v>
      </c>
      <c r="P1185" s="5" t="s">
        <v>17019</v>
      </c>
      <c r="Q1185" s="5">
        <v>0</v>
      </c>
      <c r="R1185" s="25">
        <f t="shared" si="18"/>
        <v>0</v>
      </c>
      <c r="S1185" s="30" t="s">
        <v>21650</v>
      </c>
      <c r="T1185" s="30" t="s">
        <v>867</v>
      </c>
      <c r="U1185" s="30" t="s">
        <v>991</v>
      </c>
      <c r="V1185" s="5" t="s">
        <v>278</v>
      </c>
      <c r="W1185" s="28"/>
      <c r="X1185" s="29" t="s">
        <v>269</v>
      </c>
      <c r="Z1185" s="29">
        <v>996.2</v>
      </c>
      <c r="AA1185" s="29">
        <v>1.7</v>
      </c>
      <c r="AB1185" s="29">
        <v>80</v>
      </c>
      <c r="AC1185" s="29">
        <v>12.6</v>
      </c>
    </row>
    <row r="1186" spans="1:29">
      <c r="A1186" s="13" t="s">
        <v>16724</v>
      </c>
      <c r="B1186" s="4" t="s">
        <v>32</v>
      </c>
      <c r="C1186" s="12" t="s">
        <v>68</v>
      </c>
      <c r="D1186" s="4" t="s">
        <v>32</v>
      </c>
      <c r="E1186" s="4" t="s">
        <v>242</v>
      </c>
      <c r="F1186" s="4" t="s">
        <v>1072</v>
      </c>
      <c r="G1186" s="4" t="s">
        <v>115</v>
      </c>
      <c r="H1186" s="4" t="s">
        <v>143</v>
      </c>
      <c r="I1186" s="5" t="s">
        <v>12632</v>
      </c>
      <c r="J1186" s="5" t="s">
        <v>611</v>
      </c>
      <c r="K1186" s="5" t="s">
        <v>8195</v>
      </c>
      <c r="L1186" s="5" t="s">
        <v>1922</v>
      </c>
      <c r="M1186" s="5" t="s">
        <v>12872</v>
      </c>
      <c r="N1186" s="5" t="s">
        <v>167</v>
      </c>
      <c r="O1186" s="5" t="s">
        <v>9180</v>
      </c>
      <c r="P1186" s="5" t="s">
        <v>18670</v>
      </c>
      <c r="Q1186" s="5">
        <v>0.698</v>
      </c>
      <c r="R1186" s="25">
        <f t="shared" si="18"/>
        <v>0.698</v>
      </c>
      <c r="S1186" s="30" t="s">
        <v>21651</v>
      </c>
      <c r="T1186" s="30" t="s">
        <v>2024</v>
      </c>
      <c r="U1186" s="30" t="s">
        <v>1609</v>
      </c>
      <c r="V1186" s="5" t="s">
        <v>278</v>
      </c>
      <c r="W1186" s="28"/>
      <c r="X1186" s="29" t="s">
        <v>269</v>
      </c>
      <c r="Z1186" s="29">
        <v>996.3</v>
      </c>
      <c r="AA1186" s="29">
        <v>1.2</v>
      </c>
      <c r="AB1186" s="29">
        <v>82</v>
      </c>
      <c r="AC1186" s="29">
        <v>354</v>
      </c>
    </row>
    <row r="1187" spans="1:29">
      <c r="A1187" s="13" t="s">
        <v>16728</v>
      </c>
      <c r="B1187" s="4" t="s">
        <v>192</v>
      </c>
      <c r="C1187" s="12" t="s">
        <v>160</v>
      </c>
      <c r="D1187" s="4" t="s">
        <v>192</v>
      </c>
      <c r="E1187" s="4" t="s">
        <v>376</v>
      </c>
      <c r="F1187" s="4" t="s">
        <v>13025</v>
      </c>
      <c r="G1187" s="4" t="s">
        <v>874</v>
      </c>
      <c r="H1187" s="4" t="s">
        <v>116</v>
      </c>
      <c r="I1187" s="5" t="s">
        <v>21652</v>
      </c>
      <c r="J1187" s="5" t="s">
        <v>2150</v>
      </c>
      <c r="K1187" s="5" t="s">
        <v>845</v>
      </c>
      <c r="L1187" s="5" t="s">
        <v>4077</v>
      </c>
      <c r="M1187" s="5" t="s">
        <v>9012</v>
      </c>
      <c r="N1187" s="5" t="s">
        <v>322</v>
      </c>
      <c r="O1187" s="5" t="s">
        <v>20512</v>
      </c>
      <c r="P1187" s="5" t="s">
        <v>4680</v>
      </c>
      <c r="Q1187" s="5">
        <v>0.771</v>
      </c>
      <c r="R1187" s="25">
        <f t="shared" si="18"/>
        <v>0.771</v>
      </c>
      <c r="S1187" s="30" t="s">
        <v>7406</v>
      </c>
      <c r="T1187" s="30" t="s">
        <v>67</v>
      </c>
      <c r="U1187" s="30" t="s">
        <v>2760</v>
      </c>
      <c r="V1187" s="5" t="s">
        <v>278</v>
      </c>
      <c r="W1187" s="28"/>
      <c r="X1187" s="29">
        <v>1.4</v>
      </c>
      <c r="Z1187" s="29">
        <v>996.9</v>
      </c>
      <c r="AA1187" s="29">
        <v>0.7</v>
      </c>
      <c r="AB1187" s="29">
        <v>81</v>
      </c>
      <c r="AC1187" s="29">
        <v>16.8</v>
      </c>
    </row>
    <row r="1188" spans="1:29">
      <c r="A1188" s="13" t="s">
        <v>16732</v>
      </c>
      <c r="B1188" s="4" t="s">
        <v>1088</v>
      </c>
      <c r="C1188" s="12" t="s">
        <v>160</v>
      </c>
      <c r="D1188" s="4" t="s">
        <v>393</v>
      </c>
      <c r="E1188" s="4" t="s">
        <v>476</v>
      </c>
      <c r="F1188" s="4" t="s">
        <v>7049</v>
      </c>
      <c r="G1188" s="4" t="s">
        <v>50</v>
      </c>
      <c r="H1188" s="4" t="s">
        <v>393</v>
      </c>
      <c r="I1188" s="5" t="s">
        <v>21653</v>
      </c>
      <c r="J1188" s="5" t="s">
        <v>1507</v>
      </c>
      <c r="K1188" s="5" t="s">
        <v>278</v>
      </c>
      <c r="L1188" s="5" t="s">
        <v>9460</v>
      </c>
      <c r="M1188" s="5" t="s">
        <v>8551</v>
      </c>
      <c r="N1188" s="5" t="s">
        <v>2192</v>
      </c>
      <c r="O1188" s="5" t="s">
        <v>21654</v>
      </c>
      <c r="P1188" s="5" t="s">
        <v>4972</v>
      </c>
      <c r="Q1188" s="5">
        <v>1.55</v>
      </c>
      <c r="R1188" s="25">
        <f t="shared" si="18"/>
        <v>1.55</v>
      </c>
      <c r="S1188" s="30" t="s">
        <v>21655</v>
      </c>
      <c r="T1188" s="30" t="s">
        <v>2503</v>
      </c>
      <c r="U1188" s="30" t="s">
        <v>7526</v>
      </c>
      <c r="V1188" s="5" t="s">
        <v>278</v>
      </c>
      <c r="W1188" s="28"/>
      <c r="X1188" s="29">
        <v>1.7</v>
      </c>
      <c r="Z1188" s="29">
        <v>997.2</v>
      </c>
      <c r="AA1188" s="29">
        <v>0.6</v>
      </c>
      <c r="AB1188" s="29">
        <v>77</v>
      </c>
      <c r="AC1188" s="29">
        <v>33.1</v>
      </c>
    </row>
    <row r="1189" spans="1:29">
      <c r="A1189" s="13" t="s">
        <v>16736</v>
      </c>
      <c r="B1189" s="4" t="s">
        <v>393</v>
      </c>
      <c r="C1189" s="12" t="s">
        <v>160</v>
      </c>
      <c r="D1189" s="4" t="s">
        <v>192</v>
      </c>
      <c r="E1189" s="4" t="s">
        <v>81</v>
      </c>
      <c r="F1189" s="4" t="s">
        <v>4391</v>
      </c>
      <c r="G1189" s="4" t="s">
        <v>874</v>
      </c>
      <c r="H1189" s="4" t="s">
        <v>143</v>
      </c>
      <c r="I1189" s="5" t="s">
        <v>21656</v>
      </c>
      <c r="J1189" s="5" t="s">
        <v>137</v>
      </c>
      <c r="K1189" s="5" t="s">
        <v>278</v>
      </c>
      <c r="L1189" s="5" t="s">
        <v>663</v>
      </c>
      <c r="M1189" s="5" t="s">
        <v>5254</v>
      </c>
      <c r="N1189" s="5" t="s">
        <v>335</v>
      </c>
      <c r="O1189" s="5" t="s">
        <v>18373</v>
      </c>
      <c r="P1189" s="5" t="s">
        <v>21657</v>
      </c>
      <c r="Q1189" s="5">
        <v>1.181</v>
      </c>
      <c r="R1189" s="25">
        <f t="shared" si="18"/>
        <v>1.181</v>
      </c>
      <c r="S1189" s="30" t="s">
        <v>21658</v>
      </c>
      <c r="T1189" s="30" t="s">
        <v>3826</v>
      </c>
      <c r="U1189" s="30" t="s">
        <v>9011</v>
      </c>
      <c r="V1189" s="5" t="s">
        <v>278</v>
      </c>
      <c r="W1189" s="28"/>
      <c r="X1189" s="29">
        <v>1.2</v>
      </c>
      <c r="Z1189" s="29">
        <v>996.9</v>
      </c>
      <c r="AA1189" s="29">
        <v>1.1</v>
      </c>
      <c r="AB1189" s="29">
        <v>73</v>
      </c>
      <c r="AC1189" s="29">
        <v>232.6</v>
      </c>
    </row>
    <row r="1190" spans="1:29">
      <c r="A1190" s="13" t="s">
        <v>16741</v>
      </c>
      <c r="B1190" s="4" t="s">
        <v>83</v>
      </c>
      <c r="C1190" s="12" t="s">
        <v>874</v>
      </c>
      <c r="D1190" s="4" t="s">
        <v>113</v>
      </c>
      <c r="E1190" s="4" t="s">
        <v>603</v>
      </c>
      <c r="F1190" s="4" t="s">
        <v>123</v>
      </c>
      <c r="G1190" s="4" t="s">
        <v>874</v>
      </c>
      <c r="H1190" s="4" t="s">
        <v>28</v>
      </c>
      <c r="I1190" s="5" t="s">
        <v>21659</v>
      </c>
      <c r="J1190" s="5" t="s">
        <v>248</v>
      </c>
      <c r="K1190" s="5" t="s">
        <v>278</v>
      </c>
      <c r="L1190" s="5" t="s">
        <v>5887</v>
      </c>
      <c r="M1190" s="5" t="s">
        <v>813</v>
      </c>
      <c r="N1190" s="5" t="s">
        <v>199</v>
      </c>
      <c r="O1190" s="5" t="s">
        <v>15711</v>
      </c>
      <c r="P1190" s="5" t="s">
        <v>19448</v>
      </c>
      <c r="Q1190" s="5">
        <v>1.207</v>
      </c>
      <c r="R1190" s="25">
        <f t="shared" si="18"/>
        <v>1.207</v>
      </c>
      <c r="S1190" s="30" t="s">
        <v>21660</v>
      </c>
      <c r="T1190" s="30" t="s">
        <v>4612</v>
      </c>
      <c r="U1190" s="30" t="s">
        <v>1521</v>
      </c>
      <c r="V1190" s="5" t="s">
        <v>278</v>
      </c>
      <c r="W1190" s="28"/>
      <c r="X1190" s="29">
        <v>0.7</v>
      </c>
      <c r="Z1190" s="29">
        <v>996.6</v>
      </c>
      <c r="AA1190" s="29">
        <v>1.8</v>
      </c>
      <c r="AB1190" s="29">
        <v>65</v>
      </c>
      <c r="AC1190" s="29">
        <v>217.2</v>
      </c>
    </row>
    <row r="1191" spans="1:29">
      <c r="A1191" s="13" t="s">
        <v>16744</v>
      </c>
      <c r="B1191" s="4" t="s">
        <v>393</v>
      </c>
      <c r="C1191" s="12" t="s">
        <v>115</v>
      </c>
      <c r="D1191" s="4" t="s">
        <v>407</v>
      </c>
      <c r="E1191" s="4" t="s">
        <v>81</v>
      </c>
      <c r="F1191" s="4" t="s">
        <v>2209</v>
      </c>
      <c r="G1191" s="4" t="s">
        <v>1459</v>
      </c>
      <c r="H1191" s="4" t="s">
        <v>940</v>
      </c>
      <c r="I1191" s="5" t="s">
        <v>21661</v>
      </c>
      <c r="J1191" s="5" t="s">
        <v>55</v>
      </c>
      <c r="K1191" s="5" t="s">
        <v>278</v>
      </c>
      <c r="L1191" s="5" t="s">
        <v>8803</v>
      </c>
      <c r="M1191" s="5" t="s">
        <v>21662</v>
      </c>
      <c r="N1191" s="5" t="s">
        <v>198</v>
      </c>
      <c r="O1191" s="5" t="s">
        <v>8374</v>
      </c>
      <c r="P1191" s="5" t="s">
        <v>3141</v>
      </c>
      <c r="Q1191" s="5">
        <v>1.162</v>
      </c>
      <c r="R1191" s="25">
        <f t="shared" si="18"/>
        <v>1.162</v>
      </c>
      <c r="S1191" s="30" t="s">
        <v>21663</v>
      </c>
      <c r="T1191" s="30" t="s">
        <v>1636</v>
      </c>
      <c r="U1191" s="30" t="s">
        <v>2100</v>
      </c>
      <c r="V1191" s="5" t="s">
        <v>880</v>
      </c>
      <c r="W1191" s="28"/>
      <c r="X1191" s="29">
        <v>0.6</v>
      </c>
      <c r="Z1191" s="29">
        <v>996.1</v>
      </c>
      <c r="AA1191" s="29">
        <v>1.1</v>
      </c>
      <c r="AB1191" s="29">
        <v>59</v>
      </c>
      <c r="AC1191" s="29">
        <v>175.3</v>
      </c>
    </row>
    <row r="1192" spans="1:29">
      <c r="A1192" s="13" t="s">
        <v>16749</v>
      </c>
      <c r="B1192" s="4" t="s">
        <v>393</v>
      </c>
      <c r="C1192" s="12" t="s">
        <v>31</v>
      </c>
      <c r="D1192" s="4" t="s">
        <v>48</v>
      </c>
      <c r="E1192" s="4" t="s">
        <v>81</v>
      </c>
      <c r="F1192" s="4" t="s">
        <v>6812</v>
      </c>
      <c r="G1192" s="4" t="s">
        <v>1459</v>
      </c>
      <c r="H1192" s="4" t="s">
        <v>65</v>
      </c>
      <c r="I1192" s="5" t="s">
        <v>21664</v>
      </c>
      <c r="J1192" s="5" t="s">
        <v>278</v>
      </c>
      <c r="K1192" s="5" t="s">
        <v>278</v>
      </c>
      <c r="L1192" s="5" t="s">
        <v>3728</v>
      </c>
      <c r="M1192" s="5" t="s">
        <v>14584</v>
      </c>
      <c r="N1192" s="5" t="s">
        <v>352</v>
      </c>
      <c r="O1192" s="5" t="s">
        <v>21665</v>
      </c>
      <c r="P1192" s="5" t="s">
        <v>4816</v>
      </c>
      <c r="Q1192" s="5">
        <v>0.745</v>
      </c>
      <c r="R1192" s="25">
        <f t="shared" si="18"/>
        <v>0.745</v>
      </c>
      <c r="S1192" s="30" t="s">
        <v>21666</v>
      </c>
      <c r="T1192" s="30" t="s">
        <v>218</v>
      </c>
      <c r="U1192" s="30" t="s">
        <v>7650</v>
      </c>
      <c r="V1192" s="5" t="s">
        <v>73</v>
      </c>
      <c r="W1192" s="28"/>
      <c r="X1192" s="29">
        <v>1.1</v>
      </c>
      <c r="Z1192" s="29">
        <v>995</v>
      </c>
      <c r="AA1192" s="29">
        <v>1.9</v>
      </c>
      <c r="AB1192" s="29">
        <v>56</v>
      </c>
      <c r="AC1192" s="29">
        <v>218.5</v>
      </c>
    </row>
    <row r="1193" spans="1:29">
      <c r="A1193" s="13" t="s">
        <v>16753</v>
      </c>
      <c r="B1193" s="4" t="s">
        <v>476</v>
      </c>
      <c r="C1193" s="12" t="s">
        <v>317</v>
      </c>
      <c r="D1193" s="4" t="s">
        <v>476</v>
      </c>
      <c r="E1193" s="4" t="s">
        <v>376</v>
      </c>
      <c r="F1193" s="4" t="s">
        <v>4172</v>
      </c>
      <c r="G1193" s="4" t="s">
        <v>874</v>
      </c>
      <c r="H1193" s="4" t="s">
        <v>314</v>
      </c>
      <c r="I1193" s="5" t="s">
        <v>21667</v>
      </c>
      <c r="J1193" s="5" t="s">
        <v>232</v>
      </c>
      <c r="K1193" s="5" t="s">
        <v>278</v>
      </c>
      <c r="L1193" s="5" t="s">
        <v>6961</v>
      </c>
      <c r="M1193" s="5" t="s">
        <v>11913</v>
      </c>
      <c r="N1193" s="5" t="s">
        <v>338</v>
      </c>
      <c r="O1193" s="5" t="s">
        <v>20298</v>
      </c>
      <c r="P1193" s="5" t="s">
        <v>8891</v>
      </c>
      <c r="Q1193" s="5">
        <v>0.366</v>
      </c>
      <c r="R1193" s="25">
        <f t="shared" si="18"/>
        <v>0.366</v>
      </c>
      <c r="S1193" s="30" t="s">
        <v>3216</v>
      </c>
      <c r="T1193" s="30" t="s">
        <v>2585</v>
      </c>
      <c r="U1193" s="30" t="s">
        <v>5168</v>
      </c>
      <c r="V1193" s="5" t="s">
        <v>1764</v>
      </c>
      <c r="W1193" s="28"/>
      <c r="X1193" s="29">
        <v>1.8</v>
      </c>
      <c r="Z1193" s="29">
        <v>993.9</v>
      </c>
      <c r="AA1193" s="29">
        <v>2.6</v>
      </c>
      <c r="AB1193" s="29">
        <v>50</v>
      </c>
      <c r="AC1193" s="29">
        <v>193</v>
      </c>
    </row>
    <row r="1194" spans="1:29">
      <c r="A1194" s="13" t="s">
        <v>16757</v>
      </c>
      <c r="B1194" s="4" t="s">
        <v>32</v>
      </c>
      <c r="C1194" s="12" t="s">
        <v>68</v>
      </c>
      <c r="D1194" s="4" t="s">
        <v>709</v>
      </c>
      <c r="E1194" s="4" t="s">
        <v>287</v>
      </c>
      <c r="F1194" s="4" t="s">
        <v>2240</v>
      </c>
      <c r="G1194" s="4" t="s">
        <v>1459</v>
      </c>
      <c r="H1194" s="4" t="s">
        <v>114</v>
      </c>
      <c r="I1194" s="5" t="s">
        <v>21668</v>
      </c>
      <c r="J1194" s="5" t="s">
        <v>232</v>
      </c>
      <c r="K1194" s="5" t="s">
        <v>278</v>
      </c>
      <c r="L1194" s="5" t="s">
        <v>8167</v>
      </c>
      <c r="M1194" s="5" t="s">
        <v>14872</v>
      </c>
      <c r="N1194" s="5" t="s">
        <v>248</v>
      </c>
      <c r="O1194" s="5" t="s">
        <v>17993</v>
      </c>
      <c r="P1194" s="5" t="s">
        <v>10044</v>
      </c>
      <c r="Q1194" s="5">
        <v>0.15</v>
      </c>
      <c r="R1194" s="25">
        <f t="shared" si="18"/>
        <v>0.15</v>
      </c>
      <c r="S1194" s="30" t="s">
        <v>21669</v>
      </c>
      <c r="T1194" s="30" t="s">
        <v>6851</v>
      </c>
      <c r="U1194" s="30" t="s">
        <v>417</v>
      </c>
      <c r="V1194" s="5" t="s">
        <v>2254</v>
      </c>
      <c r="W1194" s="28"/>
      <c r="X1194" s="29">
        <v>1.1</v>
      </c>
      <c r="Z1194" s="29">
        <v>993.4</v>
      </c>
      <c r="AA1194" s="29">
        <v>3.3</v>
      </c>
      <c r="AB1194" s="29">
        <v>48</v>
      </c>
      <c r="AC1194" s="29">
        <v>193.1</v>
      </c>
    </row>
    <row r="1195" spans="1:29">
      <c r="A1195" s="13" t="s">
        <v>16762</v>
      </c>
      <c r="B1195" s="4" t="s">
        <v>48</v>
      </c>
      <c r="C1195" s="12" t="s">
        <v>160</v>
      </c>
      <c r="D1195" s="4" t="s">
        <v>48</v>
      </c>
      <c r="E1195" s="4" t="s">
        <v>240</v>
      </c>
      <c r="F1195" s="4" t="s">
        <v>8684</v>
      </c>
      <c r="G1195" s="4" t="s">
        <v>1737</v>
      </c>
      <c r="H1195" s="4" t="s">
        <v>655</v>
      </c>
      <c r="I1195" s="5" t="s">
        <v>20356</v>
      </c>
      <c r="J1195" s="5" t="s">
        <v>1001</v>
      </c>
      <c r="K1195" s="5" t="s">
        <v>278</v>
      </c>
      <c r="L1195" s="5" t="s">
        <v>91</v>
      </c>
      <c r="M1195" s="5" t="s">
        <v>7591</v>
      </c>
      <c r="N1195" s="5" t="s">
        <v>665</v>
      </c>
      <c r="O1195" s="5" t="s">
        <v>8403</v>
      </c>
      <c r="P1195" s="5" t="s">
        <v>20049</v>
      </c>
      <c r="Q1195" s="5">
        <v>0.179</v>
      </c>
      <c r="R1195" s="25">
        <f t="shared" si="18"/>
        <v>0.179</v>
      </c>
      <c r="S1195" s="30" t="s">
        <v>18619</v>
      </c>
      <c r="T1195" s="30" t="s">
        <v>17046</v>
      </c>
      <c r="U1195" s="30" t="s">
        <v>2149</v>
      </c>
      <c r="V1195" s="5" t="s">
        <v>1637</v>
      </c>
      <c r="W1195" s="28"/>
      <c r="X1195" s="29">
        <v>1.9</v>
      </c>
      <c r="Z1195" s="29">
        <v>993.5</v>
      </c>
      <c r="AA1195" s="29">
        <v>3.8</v>
      </c>
      <c r="AB1195" s="29">
        <v>47</v>
      </c>
      <c r="AC1195" s="29">
        <v>188.9</v>
      </c>
    </row>
    <row r="1196" spans="1:29">
      <c r="A1196" s="13" t="s">
        <v>16766</v>
      </c>
      <c r="B1196" s="4" t="s">
        <v>145</v>
      </c>
      <c r="C1196" s="12" t="s">
        <v>317</v>
      </c>
      <c r="D1196" s="4" t="s">
        <v>145</v>
      </c>
      <c r="E1196" s="4" t="s">
        <v>223</v>
      </c>
      <c r="F1196" s="4" t="s">
        <v>1722</v>
      </c>
      <c r="G1196" s="4" t="s">
        <v>50</v>
      </c>
      <c r="H1196" s="4" t="s">
        <v>968</v>
      </c>
      <c r="I1196" s="5" t="s">
        <v>21670</v>
      </c>
      <c r="J1196" s="5" t="s">
        <v>3309</v>
      </c>
      <c r="K1196" s="5" t="s">
        <v>278</v>
      </c>
      <c r="L1196" s="5" t="s">
        <v>1558</v>
      </c>
      <c r="M1196" s="5" t="s">
        <v>19744</v>
      </c>
      <c r="N1196" s="5" t="s">
        <v>935</v>
      </c>
      <c r="O1196" s="5" t="s">
        <v>20930</v>
      </c>
      <c r="P1196" s="5" t="s">
        <v>4766</v>
      </c>
      <c r="Q1196" s="5">
        <v>0.25</v>
      </c>
      <c r="R1196" s="25">
        <f t="shared" si="18"/>
        <v>0.25</v>
      </c>
      <c r="S1196" s="30" t="s">
        <v>21671</v>
      </c>
      <c r="T1196" s="30" t="s">
        <v>1252</v>
      </c>
      <c r="U1196" s="30" t="s">
        <v>140</v>
      </c>
      <c r="V1196" s="5" t="s">
        <v>167</v>
      </c>
      <c r="W1196" s="28"/>
      <c r="X1196" s="29">
        <v>2.6</v>
      </c>
      <c r="Z1196" s="29">
        <v>993.7</v>
      </c>
      <c r="AA1196" s="29">
        <v>3.4</v>
      </c>
      <c r="AB1196" s="29">
        <v>51</v>
      </c>
      <c r="AC1196" s="29">
        <v>184</v>
      </c>
    </row>
    <row r="1197" spans="1:29">
      <c r="A1197" s="13" t="s">
        <v>16771</v>
      </c>
      <c r="B1197" s="4" t="s">
        <v>97</v>
      </c>
      <c r="C1197" s="12" t="s">
        <v>68</v>
      </c>
      <c r="D1197" s="4" t="s">
        <v>778</v>
      </c>
      <c r="E1197" s="4" t="s">
        <v>603</v>
      </c>
      <c r="F1197" s="4" t="s">
        <v>5691</v>
      </c>
      <c r="G1197" s="4" t="s">
        <v>191</v>
      </c>
      <c r="H1197" s="4" t="s">
        <v>30</v>
      </c>
      <c r="I1197" s="5" t="s">
        <v>21672</v>
      </c>
      <c r="J1197" s="5" t="s">
        <v>1000</v>
      </c>
      <c r="K1197" s="5" t="s">
        <v>278</v>
      </c>
      <c r="L1197" s="5" t="s">
        <v>5143</v>
      </c>
      <c r="M1197" s="5" t="s">
        <v>15805</v>
      </c>
      <c r="N1197" s="5" t="s">
        <v>3139</v>
      </c>
      <c r="O1197" s="5" t="s">
        <v>18936</v>
      </c>
      <c r="P1197" s="5" t="s">
        <v>21673</v>
      </c>
      <c r="Q1197" s="5">
        <v>0.647</v>
      </c>
      <c r="R1197" s="25">
        <f t="shared" si="18"/>
        <v>0.647</v>
      </c>
      <c r="S1197" s="30" t="s">
        <v>21142</v>
      </c>
      <c r="T1197" s="30" t="s">
        <v>10147</v>
      </c>
      <c r="U1197" s="30" t="s">
        <v>2583</v>
      </c>
      <c r="V1197" s="5" t="s">
        <v>278</v>
      </c>
      <c r="W1197" s="28"/>
      <c r="X1197" s="29">
        <v>3.3</v>
      </c>
      <c r="Z1197" s="29">
        <v>994.3</v>
      </c>
      <c r="AA1197" s="29">
        <v>3</v>
      </c>
      <c r="AB1197" s="29">
        <v>57</v>
      </c>
      <c r="AC1197" s="29">
        <v>179.4</v>
      </c>
    </row>
    <row r="1198" spans="1:29">
      <c r="A1198" s="13" t="s">
        <v>16775</v>
      </c>
      <c r="B1198" s="4" t="s">
        <v>143</v>
      </c>
      <c r="C1198" s="12" t="s">
        <v>317</v>
      </c>
      <c r="D1198" s="4" t="s">
        <v>66</v>
      </c>
      <c r="E1198" s="4" t="s">
        <v>145</v>
      </c>
      <c r="F1198" s="4" t="s">
        <v>1828</v>
      </c>
      <c r="G1198" s="4" t="s">
        <v>302</v>
      </c>
      <c r="H1198" s="4" t="s">
        <v>65</v>
      </c>
      <c r="I1198" s="5" t="s">
        <v>21674</v>
      </c>
      <c r="J1198" s="5" t="s">
        <v>125</v>
      </c>
      <c r="K1198" s="5" t="s">
        <v>278</v>
      </c>
      <c r="L1198" s="5" t="s">
        <v>3788</v>
      </c>
      <c r="M1198" s="5" t="s">
        <v>9287</v>
      </c>
      <c r="N1198" s="5" t="s">
        <v>2802</v>
      </c>
      <c r="O1198" s="5" t="s">
        <v>21675</v>
      </c>
      <c r="P1198" s="5" t="s">
        <v>21676</v>
      </c>
      <c r="Q1198" s="5">
        <v>1.414</v>
      </c>
      <c r="R1198" s="25">
        <f t="shared" si="18"/>
        <v>1.414</v>
      </c>
      <c r="S1198" s="30" t="s">
        <v>4493</v>
      </c>
      <c r="T1198" s="30" t="s">
        <v>2574</v>
      </c>
      <c r="U1198" s="30" t="s">
        <v>3094</v>
      </c>
      <c r="V1198" s="5" t="s">
        <v>2441</v>
      </c>
      <c r="W1198" s="28"/>
      <c r="X1198" s="29">
        <v>3.8</v>
      </c>
      <c r="Z1198" s="29">
        <v>995.3</v>
      </c>
      <c r="AA1198" s="29">
        <v>1.9</v>
      </c>
      <c r="AB1198" s="29">
        <v>61</v>
      </c>
      <c r="AC1198" s="29">
        <v>161.9</v>
      </c>
    </row>
    <row r="1199" spans="1:29">
      <c r="A1199" s="13" t="s">
        <v>16779</v>
      </c>
      <c r="B1199" s="4" t="s">
        <v>299</v>
      </c>
      <c r="C1199" s="12" t="s">
        <v>317</v>
      </c>
      <c r="D1199" s="4" t="s">
        <v>300</v>
      </c>
      <c r="E1199" s="4" t="s">
        <v>130</v>
      </c>
      <c r="F1199" s="4" t="s">
        <v>7804</v>
      </c>
      <c r="G1199" s="4" t="s">
        <v>34</v>
      </c>
      <c r="H1199" s="4" t="s">
        <v>82</v>
      </c>
      <c r="I1199" s="5" t="s">
        <v>21677</v>
      </c>
      <c r="J1199" s="5" t="s">
        <v>278</v>
      </c>
      <c r="K1199" s="5" t="s">
        <v>278</v>
      </c>
      <c r="L1199" s="5" t="s">
        <v>7789</v>
      </c>
      <c r="M1199" s="5" t="s">
        <v>12036</v>
      </c>
      <c r="N1199" s="5" t="s">
        <v>2254</v>
      </c>
      <c r="O1199" s="5" t="s">
        <v>21678</v>
      </c>
      <c r="P1199" s="5" t="s">
        <v>21679</v>
      </c>
      <c r="Q1199" s="5">
        <v>2.203</v>
      </c>
      <c r="R1199" s="25">
        <f t="shared" si="18"/>
        <v>2.203</v>
      </c>
      <c r="S1199" s="30" t="s">
        <v>7386</v>
      </c>
      <c r="T1199" s="30" t="s">
        <v>2699</v>
      </c>
      <c r="U1199" s="30" t="s">
        <v>4808</v>
      </c>
      <c r="V1199" s="5" t="s">
        <v>73</v>
      </c>
      <c r="W1199" s="28"/>
      <c r="X1199" s="29">
        <v>3.4</v>
      </c>
      <c r="Z1199" s="29">
        <v>996.4</v>
      </c>
      <c r="AA1199" s="29">
        <v>2</v>
      </c>
      <c r="AB1199" s="29">
        <v>62</v>
      </c>
      <c r="AC1199" s="29">
        <v>160</v>
      </c>
    </row>
    <row r="1200" spans="1:29">
      <c r="A1200" s="13" t="s">
        <v>16784</v>
      </c>
      <c r="B1200" s="4" t="s">
        <v>238</v>
      </c>
      <c r="C1200" s="12" t="s">
        <v>317</v>
      </c>
      <c r="D1200" s="4" t="s">
        <v>574</v>
      </c>
      <c r="E1200" s="4" t="s">
        <v>83</v>
      </c>
      <c r="F1200" s="4" t="s">
        <v>4604</v>
      </c>
      <c r="G1200" s="4" t="s">
        <v>302</v>
      </c>
      <c r="H1200" s="4" t="s">
        <v>47</v>
      </c>
      <c r="I1200" s="5" t="s">
        <v>21680</v>
      </c>
      <c r="J1200" s="5" t="s">
        <v>3423</v>
      </c>
      <c r="K1200" s="5" t="s">
        <v>8195</v>
      </c>
      <c r="L1200" s="5" t="s">
        <v>21681</v>
      </c>
      <c r="M1200" s="5" t="s">
        <v>21682</v>
      </c>
      <c r="N1200" s="5" t="s">
        <v>1476</v>
      </c>
      <c r="O1200" s="5" t="s">
        <v>21683</v>
      </c>
      <c r="P1200" s="5" t="s">
        <v>181</v>
      </c>
      <c r="Q1200" s="5">
        <v>1.744</v>
      </c>
      <c r="R1200" s="25">
        <f t="shared" si="18"/>
        <v>1.744</v>
      </c>
      <c r="S1200" s="30" t="s">
        <v>21684</v>
      </c>
      <c r="T1200" s="30" t="s">
        <v>7283</v>
      </c>
      <c r="U1200" s="30" t="s">
        <v>2585</v>
      </c>
      <c r="V1200" s="5" t="s">
        <v>278</v>
      </c>
      <c r="W1200" s="28"/>
      <c r="X1200" s="29">
        <v>3</v>
      </c>
      <c r="Z1200" s="29">
        <v>996.9</v>
      </c>
      <c r="AA1200" s="29">
        <v>3</v>
      </c>
      <c r="AB1200" s="29">
        <v>63</v>
      </c>
      <c r="AC1200" s="29">
        <v>169.3</v>
      </c>
    </row>
    <row r="1201" spans="1:29">
      <c r="A1201" s="13" t="s">
        <v>16789</v>
      </c>
      <c r="B1201" s="4" t="s">
        <v>316</v>
      </c>
      <c r="C1201" s="12" t="s">
        <v>99</v>
      </c>
      <c r="D1201" s="4" t="s">
        <v>316</v>
      </c>
      <c r="E1201" s="4" t="s">
        <v>116</v>
      </c>
      <c r="F1201" s="4" t="s">
        <v>7976</v>
      </c>
      <c r="G1201" s="4" t="s">
        <v>208</v>
      </c>
      <c r="H1201" s="4" t="s">
        <v>574</v>
      </c>
      <c r="I1201" s="5" t="s">
        <v>21685</v>
      </c>
      <c r="J1201" s="5" t="s">
        <v>267</v>
      </c>
      <c r="K1201" s="5" t="s">
        <v>1697</v>
      </c>
      <c r="L1201" s="5" t="s">
        <v>9184</v>
      </c>
      <c r="M1201" s="5" t="s">
        <v>7755</v>
      </c>
      <c r="N1201" s="5" t="s">
        <v>1587</v>
      </c>
      <c r="O1201" s="5" t="s">
        <v>21686</v>
      </c>
      <c r="P1201" s="5" t="s">
        <v>21687</v>
      </c>
      <c r="Q1201" s="5">
        <v>2.391</v>
      </c>
      <c r="R1201" s="25">
        <f t="shared" si="18"/>
        <v>2.391</v>
      </c>
      <c r="S1201" s="30" t="s">
        <v>21688</v>
      </c>
      <c r="T1201" s="30" t="s">
        <v>704</v>
      </c>
      <c r="U1201" s="30" t="s">
        <v>656</v>
      </c>
      <c r="V1201" s="5" t="s">
        <v>870</v>
      </c>
      <c r="W1201" s="28"/>
      <c r="X1201" s="29">
        <v>1.9</v>
      </c>
      <c r="Z1201" s="29">
        <v>997.7</v>
      </c>
      <c r="AA1201" s="29">
        <v>2</v>
      </c>
      <c r="AB1201" s="29">
        <v>68</v>
      </c>
      <c r="AC1201" s="29">
        <v>136.3</v>
      </c>
    </row>
    <row r="1202" spans="1:29">
      <c r="A1202" s="13" t="s">
        <v>16794</v>
      </c>
      <c r="B1202" s="4" t="s">
        <v>653</v>
      </c>
      <c r="C1202" s="12" t="s">
        <v>130</v>
      </c>
      <c r="D1202" s="4" t="s">
        <v>1307</v>
      </c>
      <c r="E1202" s="4" t="s">
        <v>2687</v>
      </c>
      <c r="F1202" s="4" t="s">
        <v>4201</v>
      </c>
      <c r="G1202" s="4" t="s">
        <v>242</v>
      </c>
      <c r="H1202" s="4" t="s">
        <v>83</v>
      </c>
      <c r="I1202" s="5" t="s">
        <v>21689</v>
      </c>
      <c r="J1202" s="5" t="s">
        <v>3205</v>
      </c>
      <c r="K1202" s="5" t="s">
        <v>1585</v>
      </c>
      <c r="L1202" s="5" t="s">
        <v>6543</v>
      </c>
      <c r="M1202" s="5" t="s">
        <v>21690</v>
      </c>
      <c r="N1202" s="5" t="s">
        <v>498</v>
      </c>
      <c r="O1202" s="5" t="s">
        <v>21691</v>
      </c>
      <c r="P1202" s="5" t="s">
        <v>21692</v>
      </c>
      <c r="Q1202" s="5">
        <v>4.06</v>
      </c>
      <c r="R1202" s="25">
        <f t="shared" si="18"/>
        <v>4.06</v>
      </c>
      <c r="S1202" s="30" t="s">
        <v>8857</v>
      </c>
      <c r="T1202" s="30" t="s">
        <v>10849</v>
      </c>
      <c r="U1202" s="30" t="s">
        <v>2749</v>
      </c>
      <c r="V1202" s="5" t="s">
        <v>278</v>
      </c>
      <c r="W1202" s="28"/>
      <c r="X1202" s="29">
        <v>2</v>
      </c>
      <c r="Z1202" s="29">
        <v>998.1</v>
      </c>
      <c r="AA1202" s="29">
        <v>2.2</v>
      </c>
      <c r="AB1202" s="29">
        <v>73</v>
      </c>
      <c r="AC1202" s="29">
        <v>111.3</v>
      </c>
    </row>
    <row r="1203" spans="1:29">
      <c r="A1203" s="13" t="s">
        <v>16801</v>
      </c>
      <c r="B1203" s="4" t="s">
        <v>159</v>
      </c>
      <c r="C1203" s="12" t="s">
        <v>764</v>
      </c>
      <c r="D1203" s="4" t="s">
        <v>600</v>
      </c>
      <c r="E1203" s="4" t="s">
        <v>206</v>
      </c>
      <c r="F1203" s="4" t="s">
        <v>7274</v>
      </c>
      <c r="G1203" s="4" t="s">
        <v>376</v>
      </c>
      <c r="H1203" s="4" t="s">
        <v>393</v>
      </c>
      <c r="I1203" s="5" t="s">
        <v>21693</v>
      </c>
      <c r="J1203" s="5" t="s">
        <v>728</v>
      </c>
      <c r="K1203" s="5" t="s">
        <v>90</v>
      </c>
      <c r="L1203" s="5" t="s">
        <v>7704</v>
      </c>
      <c r="M1203" s="5" t="s">
        <v>21694</v>
      </c>
      <c r="N1203" s="5" t="s">
        <v>2183</v>
      </c>
      <c r="O1203" s="5" t="s">
        <v>7154</v>
      </c>
      <c r="P1203" s="5" t="s">
        <v>20964</v>
      </c>
      <c r="Q1203" s="5">
        <v>4.096</v>
      </c>
      <c r="R1203" s="25">
        <f t="shared" si="18"/>
        <v>4.096</v>
      </c>
      <c r="S1203" s="30" t="s">
        <v>21695</v>
      </c>
      <c r="T1203" s="30" t="s">
        <v>7341</v>
      </c>
      <c r="U1203" s="30" t="s">
        <v>8011</v>
      </c>
      <c r="V1203" s="5" t="s">
        <v>278</v>
      </c>
      <c r="W1203" s="28"/>
      <c r="X1203" s="29">
        <v>3</v>
      </c>
      <c r="Z1203" s="29">
        <v>998.3</v>
      </c>
      <c r="AA1203" s="29">
        <v>2.2</v>
      </c>
      <c r="AB1203" s="29">
        <v>74</v>
      </c>
      <c r="AC1203" s="29">
        <v>118.1</v>
      </c>
    </row>
    <row r="1204" spans="1:29">
      <c r="A1204" s="13" t="s">
        <v>16808</v>
      </c>
      <c r="B1204" s="4" t="s">
        <v>315</v>
      </c>
      <c r="C1204" s="12" t="s">
        <v>97</v>
      </c>
      <c r="D1204" s="4" t="s">
        <v>1726</v>
      </c>
      <c r="E1204" s="4" t="s">
        <v>189</v>
      </c>
      <c r="F1204" s="4" t="s">
        <v>1570</v>
      </c>
      <c r="G1204" s="4" t="s">
        <v>547</v>
      </c>
      <c r="H1204" s="4" t="s">
        <v>407</v>
      </c>
      <c r="I1204" s="5" t="s">
        <v>21696</v>
      </c>
      <c r="J1204" s="5" t="s">
        <v>1996</v>
      </c>
      <c r="K1204" s="5" t="s">
        <v>278</v>
      </c>
      <c r="L1204" s="5" t="s">
        <v>2118</v>
      </c>
      <c r="M1204" s="5" t="s">
        <v>350</v>
      </c>
      <c r="N1204" s="5" t="s">
        <v>151</v>
      </c>
      <c r="O1204" s="5" t="s">
        <v>2438</v>
      </c>
      <c r="P1204" s="5" t="s">
        <v>21697</v>
      </c>
      <c r="Q1204" s="5">
        <v>8.977</v>
      </c>
      <c r="R1204" s="25">
        <f t="shared" si="18"/>
        <v>8.977</v>
      </c>
      <c r="S1204" s="30" t="s">
        <v>21698</v>
      </c>
      <c r="T1204" s="30" t="s">
        <v>4077</v>
      </c>
      <c r="U1204" s="30" t="s">
        <v>7341</v>
      </c>
      <c r="V1204" s="5" t="s">
        <v>278</v>
      </c>
      <c r="W1204" s="28"/>
      <c r="X1204" s="29">
        <v>2</v>
      </c>
      <c r="Z1204" s="29">
        <v>998.3</v>
      </c>
      <c r="AA1204" s="29">
        <v>2.2</v>
      </c>
      <c r="AB1204" s="29">
        <v>74</v>
      </c>
      <c r="AC1204" s="29">
        <v>118</v>
      </c>
    </row>
    <row r="1205" spans="1:29">
      <c r="A1205" s="13" t="s">
        <v>16815</v>
      </c>
      <c r="B1205" s="4" t="s">
        <v>1651</v>
      </c>
      <c r="C1205" s="12" t="s">
        <v>655</v>
      </c>
      <c r="D1205" s="4" t="s">
        <v>177</v>
      </c>
      <c r="E1205" s="4" t="s">
        <v>239</v>
      </c>
      <c r="F1205" s="4" t="s">
        <v>6507</v>
      </c>
      <c r="G1205" s="4" t="s">
        <v>476</v>
      </c>
      <c r="H1205" s="4" t="s">
        <v>240</v>
      </c>
      <c r="I1205" s="5" t="s">
        <v>21699</v>
      </c>
      <c r="J1205" s="5" t="s">
        <v>687</v>
      </c>
      <c r="K1205" s="5" t="s">
        <v>9399</v>
      </c>
      <c r="L1205" s="5" t="s">
        <v>9548</v>
      </c>
      <c r="M1205" s="5" t="s">
        <v>15317</v>
      </c>
      <c r="N1205" s="5" t="s">
        <v>248</v>
      </c>
      <c r="O1205" s="5" t="s">
        <v>12592</v>
      </c>
      <c r="P1205" s="5" t="s">
        <v>21700</v>
      </c>
      <c r="Q1205" s="5">
        <v>10.846</v>
      </c>
      <c r="R1205" s="25">
        <f t="shared" si="18"/>
        <v>10.846</v>
      </c>
      <c r="S1205" s="30" t="s">
        <v>21701</v>
      </c>
      <c r="T1205" s="30" t="s">
        <v>8733</v>
      </c>
      <c r="U1205" s="30" t="s">
        <v>5578</v>
      </c>
      <c r="V1205" s="5" t="s">
        <v>647</v>
      </c>
      <c r="W1205" s="28"/>
      <c r="X1205" s="29">
        <v>2.2</v>
      </c>
      <c r="Z1205" s="29">
        <v>998.3</v>
      </c>
      <c r="AA1205" s="29" t="s">
        <v>269</v>
      </c>
      <c r="AB1205" s="29">
        <v>74</v>
      </c>
      <c r="AC1205" s="29" t="s">
        <v>269</v>
      </c>
    </row>
    <row r="1206" spans="1:29">
      <c r="A1206" s="13" t="s">
        <v>16819</v>
      </c>
      <c r="B1206" s="4" t="s">
        <v>571</v>
      </c>
      <c r="C1206" s="12" t="s">
        <v>573</v>
      </c>
      <c r="D1206" s="4" t="s">
        <v>298</v>
      </c>
      <c r="E1206" s="4" t="s">
        <v>954</v>
      </c>
      <c r="F1206" s="4" t="s">
        <v>7385</v>
      </c>
      <c r="G1206" s="4" t="s">
        <v>226</v>
      </c>
      <c r="H1206" s="4" t="s">
        <v>209</v>
      </c>
      <c r="I1206" s="5" t="s">
        <v>21702</v>
      </c>
      <c r="J1206" s="5" t="s">
        <v>278</v>
      </c>
      <c r="K1206" s="5" t="s">
        <v>278</v>
      </c>
      <c r="L1206" s="5" t="s">
        <v>11189</v>
      </c>
      <c r="M1206" s="5" t="s">
        <v>21703</v>
      </c>
      <c r="N1206" s="5" t="s">
        <v>1785</v>
      </c>
      <c r="O1206" s="5" t="s">
        <v>21704</v>
      </c>
      <c r="P1206" s="5" t="s">
        <v>21705</v>
      </c>
      <c r="Q1206" s="5">
        <v>5.843</v>
      </c>
      <c r="R1206" s="25">
        <f t="shared" si="18"/>
        <v>5.843</v>
      </c>
      <c r="S1206" s="30" t="s">
        <v>12957</v>
      </c>
      <c r="T1206" s="30" t="s">
        <v>8001</v>
      </c>
      <c r="U1206" s="30" t="s">
        <v>2512</v>
      </c>
      <c r="V1206" s="5" t="s">
        <v>278</v>
      </c>
      <c r="W1206" s="28"/>
      <c r="X1206" s="29">
        <v>2.2</v>
      </c>
      <c r="Z1206" s="29" t="s">
        <v>269</v>
      </c>
      <c r="AA1206" s="29" t="s">
        <v>269</v>
      </c>
      <c r="AB1206" s="29" t="s">
        <v>269</v>
      </c>
      <c r="AC1206" s="29" t="s">
        <v>269</v>
      </c>
    </row>
    <row r="1207" spans="1:29">
      <c r="A1207" s="13" t="s">
        <v>16825</v>
      </c>
      <c r="B1207" s="4" t="s">
        <v>2298</v>
      </c>
      <c r="C1207" s="12" t="s">
        <v>392</v>
      </c>
      <c r="D1207" s="4" t="s">
        <v>1514</v>
      </c>
      <c r="E1207" s="4" t="s">
        <v>940</v>
      </c>
      <c r="F1207" s="4" t="s">
        <v>3922</v>
      </c>
      <c r="G1207" s="4" t="s">
        <v>392</v>
      </c>
      <c r="H1207" s="4" t="s">
        <v>224</v>
      </c>
      <c r="I1207" s="5" t="s">
        <v>21706</v>
      </c>
      <c r="J1207" s="5" t="s">
        <v>1635</v>
      </c>
      <c r="K1207" s="5" t="s">
        <v>7346</v>
      </c>
      <c r="L1207" s="5" t="s">
        <v>937</v>
      </c>
      <c r="M1207" s="5" t="s">
        <v>21707</v>
      </c>
      <c r="N1207" s="5" t="s">
        <v>199</v>
      </c>
      <c r="O1207" s="5" t="s">
        <v>13125</v>
      </c>
      <c r="P1207" s="5" t="s">
        <v>13913</v>
      </c>
      <c r="Q1207" s="5">
        <v>4.067</v>
      </c>
      <c r="R1207" s="25">
        <f t="shared" si="18"/>
        <v>4.067</v>
      </c>
      <c r="S1207" s="30" t="s">
        <v>21708</v>
      </c>
      <c r="T1207" s="30" t="s">
        <v>1828</v>
      </c>
      <c r="U1207" s="30" t="s">
        <v>272</v>
      </c>
      <c r="V1207" s="5" t="s">
        <v>278</v>
      </c>
      <c r="W1207" s="28"/>
      <c r="X1207" s="29">
        <v>2.2</v>
      </c>
      <c r="Z1207" s="29" t="s">
        <v>269</v>
      </c>
      <c r="AA1207" s="29" t="s">
        <v>269</v>
      </c>
      <c r="AB1207" s="29" t="s">
        <v>269</v>
      </c>
      <c r="AC1207" s="29" t="s">
        <v>269</v>
      </c>
    </row>
    <row r="1208" spans="1:29">
      <c r="A1208" s="13" t="s">
        <v>16832</v>
      </c>
      <c r="B1208" s="4" t="s">
        <v>571</v>
      </c>
      <c r="C1208" s="12" t="s">
        <v>81</v>
      </c>
      <c r="D1208" s="4" t="s">
        <v>298</v>
      </c>
      <c r="E1208" s="4" t="s">
        <v>954</v>
      </c>
      <c r="F1208" s="4" t="s">
        <v>3922</v>
      </c>
      <c r="G1208" s="4" t="s">
        <v>226</v>
      </c>
      <c r="H1208" s="4" t="s">
        <v>209</v>
      </c>
      <c r="I1208" s="5" t="s">
        <v>13658</v>
      </c>
      <c r="J1208" s="5" t="s">
        <v>5719</v>
      </c>
      <c r="K1208" s="5" t="s">
        <v>278</v>
      </c>
      <c r="L1208" s="5" t="s">
        <v>9271</v>
      </c>
      <c r="M1208" s="5" t="s">
        <v>18671</v>
      </c>
      <c r="N1208" s="5" t="s">
        <v>1476</v>
      </c>
      <c r="O1208" s="5" t="s">
        <v>21709</v>
      </c>
      <c r="P1208" s="5" t="s">
        <v>21710</v>
      </c>
      <c r="Q1208" s="5">
        <v>3.493</v>
      </c>
      <c r="R1208" s="25">
        <f t="shared" si="18"/>
        <v>3.493</v>
      </c>
      <c r="S1208" s="30" t="s">
        <v>21711</v>
      </c>
      <c r="T1208" s="30" t="s">
        <v>1903</v>
      </c>
      <c r="U1208" s="30" t="s">
        <v>7907</v>
      </c>
      <c r="V1208" s="5" t="s">
        <v>278</v>
      </c>
      <c r="W1208" s="28"/>
      <c r="X1208" s="29" t="s">
        <v>269</v>
      </c>
      <c r="Z1208" s="29">
        <v>998</v>
      </c>
      <c r="AA1208" s="29">
        <v>2.6</v>
      </c>
      <c r="AB1208" s="29">
        <v>82</v>
      </c>
      <c r="AC1208" s="29">
        <v>119.1</v>
      </c>
    </row>
    <row r="1209" spans="1:29">
      <c r="A1209" s="13" t="s">
        <v>16837</v>
      </c>
      <c r="B1209" s="4" t="s">
        <v>30</v>
      </c>
      <c r="C1209" s="12" t="s">
        <v>31</v>
      </c>
      <c r="D1209" s="4" t="s">
        <v>2663</v>
      </c>
      <c r="E1209" s="4" t="s">
        <v>143</v>
      </c>
      <c r="F1209" s="4" t="s">
        <v>1401</v>
      </c>
      <c r="G1209" s="4" t="s">
        <v>302</v>
      </c>
      <c r="H1209" s="4" t="s">
        <v>130</v>
      </c>
      <c r="I1209" s="5" t="s">
        <v>21712</v>
      </c>
      <c r="J1209" s="5" t="s">
        <v>2245</v>
      </c>
      <c r="K1209" s="5" t="s">
        <v>2751</v>
      </c>
      <c r="L1209" s="5" t="s">
        <v>4515</v>
      </c>
      <c r="M1209" s="5" t="s">
        <v>21713</v>
      </c>
      <c r="N1209" s="5" t="s">
        <v>2386</v>
      </c>
      <c r="O1209" s="5" t="s">
        <v>2726</v>
      </c>
      <c r="P1209" s="5" t="s">
        <v>15588</v>
      </c>
      <c r="Q1209" s="5">
        <v>2.687</v>
      </c>
      <c r="R1209" s="25">
        <f t="shared" si="18"/>
        <v>2.687</v>
      </c>
      <c r="S1209" s="30" t="s">
        <v>21714</v>
      </c>
      <c r="T1209" s="30" t="s">
        <v>1989</v>
      </c>
      <c r="U1209" s="30" t="s">
        <v>1648</v>
      </c>
      <c r="V1209" s="5" t="s">
        <v>278</v>
      </c>
      <c r="W1209" s="28"/>
      <c r="X1209" s="29" t="s">
        <v>269</v>
      </c>
      <c r="Z1209" s="29">
        <v>998.2</v>
      </c>
      <c r="AA1209" s="29">
        <v>2.9</v>
      </c>
      <c r="AB1209" s="29">
        <v>83</v>
      </c>
      <c r="AC1209" s="29">
        <v>111.8</v>
      </c>
    </row>
    <row r="1210" spans="1:29">
      <c r="A1210" s="13" t="s">
        <v>16841</v>
      </c>
      <c r="B1210" s="4" t="s">
        <v>298</v>
      </c>
      <c r="C1210" s="12" t="s">
        <v>1737</v>
      </c>
      <c r="D1210" s="4" t="s">
        <v>129</v>
      </c>
      <c r="E1210" s="4" t="s">
        <v>299</v>
      </c>
      <c r="F1210" s="4" t="s">
        <v>4988</v>
      </c>
      <c r="G1210" s="4" t="s">
        <v>344</v>
      </c>
      <c r="H1210" s="4" t="s">
        <v>192</v>
      </c>
      <c r="I1210" s="5" t="s">
        <v>12742</v>
      </c>
      <c r="J1210" s="5" t="s">
        <v>278</v>
      </c>
      <c r="K1210" s="5" t="s">
        <v>278</v>
      </c>
      <c r="L1210" s="5" t="s">
        <v>7731</v>
      </c>
      <c r="M1210" s="5" t="s">
        <v>21715</v>
      </c>
      <c r="N1210" s="5" t="s">
        <v>55</v>
      </c>
      <c r="O1210" s="5" t="s">
        <v>21716</v>
      </c>
      <c r="P1210" s="5" t="s">
        <v>6435</v>
      </c>
      <c r="Q1210" s="5">
        <v>2.102</v>
      </c>
      <c r="R1210" s="25">
        <f t="shared" si="18"/>
        <v>2.102</v>
      </c>
      <c r="S1210" s="30" t="s">
        <v>21629</v>
      </c>
      <c r="T1210" s="30" t="s">
        <v>528</v>
      </c>
      <c r="U1210" s="30" t="s">
        <v>6556</v>
      </c>
      <c r="V1210" s="5" t="s">
        <v>278</v>
      </c>
      <c r="W1210" s="28"/>
      <c r="X1210" s="29" t="s">
        <v>269</v>
      </c>
      <c r="Z1210" s="29">
        <v>999.8</v>
      </c>
      <c r="AA1210" s="29">
        <v>2.2</v>
      </c>
      <c r="AB1210" s="29">
        <v>84</v>
      </c>
      <c r="AC1210" s="29">
        <v>74.7</v>
      </c>
    </row>
    <row r="1211" spans="1:29">
      <c r="A1211" s="13" t="s">
        <v>16848</v>
      </c>
      <c r="B1211" s="4" t="s">
        <v>954</v>
      </c>
      <c r="C1211" s="12" t="s">
        <v>160</v>
      </c>
      <c r="D1211" s="4" t="s">
        <v>82</v>
      </c>
      <c r="E1211" s="4" t="s">
        <v>300</v>
      </c>
      <c r="F1211" s="4" t="s">
        <v>4179</v>
      </c>
      <c r="G1211" s="4" t="s">
        <v>302</v>
      </c>
      <c r="H1211" s="4" t="s">
        <v>345</v>
      </c>
      <c r="I1211" s="5" t="s">
        <v>21717</v>
      </c>
      <c r="J1211" s="5" t="s">
        <v>308</v>
      </c>
      <c r="K1211" s="5" t="s">
        <v>278</v>
      </c>
      <c r="L1211" s="5" t="s">
        <v>21718</v>
      </c>
      <c r="M1211" s="5" t="s">
        <v>21719</v>
      </c>
      <c r="N1211" s="5" t="s">
        <v>1037</v>
      </c>
      <c r="O1211" s="5" t="s">
        <v>9213</v>
      </c>
      <c r="P1211" s="5" t="s">
        <v>21720</v>
      </c>
      <c r="Q1211" s="5">
        <v>2.157</v>
      </c>
      <c r="R1211" s="25">
        <f t="shared" si="18"/>
        <v>2.157</v>
      </c>
      <c r="S1211" s="30" t="s">
        <v>15683</v>
      </c>
      <c r="T1211" s="30" t="s">
        <v>8545</v>
      </c>
      <c r="U1211" s="30" t="s">
        <v>688</v>
      </c>
      <c r="V1211" s="5" t="s">
        <v>278</v>
      </c>
      <c r="W1211" s="28"/>
      <c r="X1211" s="29">
        <v>2.6</v>
      </c>
      <c r="Z1211" s="29">
        <v>1001.2</v>
      </c>
      <c r="AA1211" s="29">
        <v>2.2</v>
      </c>
      <c r="AB1211" s="29">
        <v>81</v>
      </c>
      <c r="AC1211" s="29">
        <v>89.2</v>
      </c>
    </row>
    <row r="1212" spans="1:29">
      <c r="A1212" s="13" t="s">
        <v>16853</v>
      </c>
      <c r="B1212" s="4" t="s">
        <v>255</v>
      </c>
      <c r="C1212" s="12" t="s">
        <v>29</v>
      </c>
      <c r="D1212" s="4" t="s">
        <v>189</v>
      </c>
      <c r="E1212" s="4" t="s">
        <v>65</v>
      </c>
      <c r="F1212" s="4" t="s">
        <v>3071</v>
      </c>
      <c r="G1212" s="4" t="s">
        <v>223</v>
      </c>
      <c r="H1212" s="4" t="s">
        <v>222</v>
      </c>
      <c r="I1212" s="5" t="s">
        <v>21721</v>
      </c>
      <c r="J1212" s="5" t="s">
        <v>278</v>
      </c>
      <c r="K1212" s="5" t="s">
        <v>278</v>
      </c>
      <c r="L1212" s="5" t="s">
        <v>1886</v>
      </c>
      <c r="M1212" s="5" t="s">
        <v>21722</v>
      </c>
      <c r="N1212" s="5" t="s">
        <v>2014</v>
      </c>
      <c r="O1212" s="5" t="s">
        <v>19567</v>
      </c>
      <c r="P1212" s="5" t="s">
        <v>8597</v>
      </c>
      <c r="Q1212" s="5">
        <v>2.537</v>
      </c>
      <c r="R1212" s="25">
        <f t="shared" si="18"/>
        <v>2.537</v>
      </c>
      <c r="S1212" s="30" t="s">
        <v>10012</v>
      </c>
      <c r="T1212" s="30" t="s">
        <v>1796</v>
      </c>
      <c r="U1212" s="30" t="s">
        <v>62</v>
      </c>
      <c r="V1212" s="5" t="s">
        <v>278</v>
      </c>
      <c r="W1212" s="28"/>
      <c r="X1212" s="29">
        <v>2.9</v>
      </c>
      <c r="Z1212" s="29">
        <v>1001.7</v>
      </c>
      <c r="AA1212" s="29">
        <v>2.1</v>
      </c>
      <c r="AB1212" s="29">
        <v>74</v>
      </c>
      <c r="AC1212" s="29">
        <v>108.7</v>
      </c>
    </row>
    <row r="1213" spans="1:29">
      <c r="A1213" s="13" t="s">
        <v>16860</v>
      </c>
      <c r="B1213" s="4" t="s">
        <v>63</v>
      </c>
      <c r="C1213" s="12" t="s">
        <v>874</v>
      </c>
      <c r="D1213" s="4" t="s">
        <v>28</v>
      </c>
      <c r="E1213" s="4" t="s">
        <v>209</v>
      </c>
      <c r="F1213" s="4" t="s">
        <v>10319</v>
      </c>
      <c r="G1213" s="4" t="s">
        <v>50</v>
      </c>
      <c r="H1213" s="4" t="s">
        <v>47</v>
      </c>
      <c r="I1213" s="5" t="s">
        <v>19180</v>
      </c>
      <c r="J1213" s="5" t="s">
        <v>1719</v>
      </c>
      <c r="K1213" s="5" t="s">
        <v>4187</v>
      </c>
      <c r="L1213" s="5" t="s">
        <v>7413</v>
      </c>
      <c r="M1213" s="5" t="s">
        <v>16663</v>
      </c>
      <c r="N1213" s="5" t="s">
        <v>1095</v>
      </c>
      <c r="O1213" s="5" t="s">
        <v>21723</v>
      </c>
      <c r="P1213" s="5" t="s">
        <v>5063</v>
      </c>
      <c r="Q1213" s="5">
        <v>1.598</v>
      </c>
      <c r="R1213" s="25">
        <f t="shared" si="18"/>
        <v>1.598</v>
      </c>
      <c r="S1213" s="30" t="s">
        <v>6091</v>
      </c>
      <c r="T1213" s="30" t="s">
        <v>7976</v>
      </c>
      <c r="U1213" s="30" t="s">
        <v>5699</v>
      </c>
      <c r="V1213" s="5" t="s">
        <v>278</v>
      </c>
      <c r="W1213" s="28"/>
      <c r="X1213" s="29">
        <v>2.2</v>
      </c>
      <c r="Z1213" s="29">
        <v>1002.2</v>
      </c>
      <c r="AA1213" s="29">
        <v>1.8</v>
      </c>
      <c r="AB1213" s="29">
        <v>68</v>
      </c>
      <c r="AC1213" s="29">
        <v>132.4</v>
      </c>
    </row>
    <row r="1214" spans="1:29">
      <c r="A1214" s="13" t="s">
        <v>16866</v>
      </c>
      <c r="B1214" s="4" t="s">
        <v>940</v>
      </c>
      <c r="C1214" s="12" t="s">
        <v>31</v>
      </c>
      <c r="D1214" s="4" t="s">
        <v>28</v>
      </c>
      <c r="E1214" s="4" t="s">
        <v>97</v>
      </c>
      <c r="F1214" s="4" t="s">
        <v>10174</v>
      </c>
      <c r="G1214" s="4" t="s">
        <v>1737</v>
      </c>
      <c r="H1214" s="4" t="s">
        <v>158</v>
      </c>
      <c r="I1214" s="5" t="s">
        <v>269</v>
      </c>
      <c r="J1214" s="5" t="s">
        <v>264</v>
      </c>
      <c r="K1214" s="5" t="s">
        <v>1597</v>
      </c>
      <c r="L1214" s="5" t="s">
        <v>8631</v>
      </c>
      <c r="M1214" s="5" t="s">
        <v>21724</v>
      </c>
      <c r="N1214" s="5" t="s">
        <v>168</v>
      </c>
      <c r="O1214" s="5" t="s">
        <v>21725</v>
      </c>
      <c r="P1214" s="5" t="s">
        <v>8342</v>
      </c>
      <c r="Q1214" s="5">
        <v>1.235</v>
      </c>
      <c r="R1214" s="25">
        <f t="shared" si="18"/>
        <v>1.235</v>
      </c>
      <c r="S1214" s="30" t="s">
        <v>20296</v>
      </c>
      <c r="T1214" s="30" t="s">
        <v>6511</v>
      </c>
      <c r="U1214" s="30" t="s">
        <v>2100</v>
      </c>
      <c r="V1214" s="5" t="s">
        <v>278</v>
      </c>
      <c r="W1214" s="28"/>
      <c r="X1214" s="29">
        <v>2.2</v>
      </c>
      <c r="Z1214" s="29">
        <v>1002.1</v>
      </c>
      <c r="AA1214" s="29">
        <v>1.8</v>
      </c>
      <c r="AB1214" s="29">
        <v>66</v>
      </c>
      <c r="AC1214" s="29">
        <v>126.3</v>
      </c>
    </row>
    <row r="1215" spans="1:29">
      <c r="A1215" s="13" t="s">
        <v>16873</v>
      </c>
      <c r="B1215" s="4" t="s">
        <v>112</v>
      </c>
      <c r="C1215" s="12" t="s">
        <v>68</v>
      </c>
      <c r="D1215" s="4" t="s">
        <v>1088</v>
      </c>
      <c r="E1215" s="4" t="s">
        <v>393</v>
      </c>
      <c r="F1215" s="4" t="s">
        <v>3922</v>
      </c>
      <c r="G1215" s="4" t="s">
        <v>1459</v>
      </c>
      <c r="H1215" s="4" t="s">
        <v>2687</v>
      </c>
      <c r="I1215" s="5" t="s">
        <v>269</v>
      </c>
      <c r="J1215" s="5" t="s">
        <v>620</v>
      </c>
      <c r="K1215" s="5" t="s">
        <v>2090</v>
      </c>
      <c r="L1215" s="5" t="s">
        <v>6961</v>
      </c>
      <c r="M1215" s="5" t="s">
        <v>21726</v>
      </c>
      <c r="N1215" s="5" t="s">
        <v>168</v>
      </c>
      <c r="O1215" s="5" t="s">
        <v>21727</v>
      </c>
      <c r="P1215" s="5" t="s">
        <v>21728</v>
      </c>
      <c r="Q1215" s="5">
        <v>0.992</v>
      </c>
      <c r="R1215" s="25">
        <f t="shared" si="18"/>
        <v>0.992</v>
      </c>
      <c r="S1215" s="30" t="s">
        <v>411</v>
      </c>
      <c r="T1215" s="30" t="s">
        <v>6961</v>
      </c>
      <c r="U1215" s="30" t="s">
        <v>1988</v>
      </c>
      <c r="V1215" s="5" t="s">
        <v>278</v>
      </c>
      <c r="W1215" s="28"/>
      <c r="X1215" s="29">
        <v>2.1</v>
      </c>
      <c r="Z1215" s="29">
        <v>1001</v>
      </c>
      <c r="AA1215" s="29">
        <v>2.1</v>
      </c>
      <c r="AB1215" s="29">
        <v>66</v>
      </c>
      <c r="AC1215" s="29">
        <v>118.2</v>
      </c>
    </row>
    <row r="1216" spans="1:29">
      <c r="A1216" s="13" t="s">
        <v>16878</v>
      </c>
      <c r="B1216" s="4" t="s">
        <v>573</v>
      </c>
      <c r="C1216" s="12" t="s">
        <v>160</v>
      </c>
      <c r="D1216" s="4" t="s">
        <v>269</v>
      </c>
      <c r="E1216" s="4" t="s">
        <v>269</v>
      </c>
      <c r="F1216" s="4" t="s">
        <v>2312</v>
      </c>
      <c r="G1216" s="4" t="s">
        <v>1737</v>
      </c>
      <c r="H1216" s="4" t="s">
        <v>1549</v>
      </c>
      <c r="I1216" s="5" t="s">
        <v>21729</v>
      </c>
      <c r="J1216" s="5" t="s">
        <v>269</v>
      </c>
      <c r="K1216" s="5" t="s">
        <v>269</v>
      </c>
      <c r="L1216" s="5" t="s">
        <v>269</v>
      </c>
      <c r="M1216" s="5" t="s">
        <v>269</v>
      </c>
      <c r="N1216" s="5" t="s">
        <v>269</v>
      </c>
      <c r="O1216" s="5" t="s">
        <v>269</v>
      </c>
      <c r="P1216" s="5" t="s">
        <v>269</v>
      </c>
      <c r="Q1216" s="5" t="s">
        <v>269</v>
      </c>
      <c r="R1216" s="25">
        <f t="shared" si="18"/>
        <v>0</v>
      </c>
      <c r="S1216" s="30" t="s">
        <v>269</v>
      </c>
      <c r="T1216" s="30" t="s">
        <v>269</v>
      </c>
      <c r="U1216" s="30" t="s">
        <v>269</v>
      </c>
      <c r="V1216" s="5" t="s">
        <v>269</v>
      </c>
      <c r="W1216" s="28"/>
      <c r="X1216" s="29">
        <v>1.8</v>
      </c>
      <c r="Z1216" s="29">
        <v>999.8</v>
      </c>
      <c r="AA1216" s="29">
        <v>2.2</v>
      </c>
      <c r="AB1216" s="29">
        <v>64</v>
      </c>
      <c r="AC1216" s="29">
        <v>129.6</v>
      </c>
    </row>
    <row r="1217" spans="1:29">
      <c r="A1217" s="13" t="s">
        <v>16884</v>
      </c>
      <c r="B1217" s="4" t="s">
        <v>240</v>
      </c>
      <c r="C1217" s="12" t="s">
        <v>160</v>
      </c>
      <c r="D1217" s="4" t="s">
        <v>269</v>
      </c>
      <c r="E1217" s="4" t="s">
        <v>269</v>
      </c>
      <c r="F1217" s="4" t="s">
        <v>2862</v>
      </c>
      <c r="G1217" s="4" t="s">
        <v>1737</v>
      </c>
      <c r="H1217" s="4" t="s">
        <v>2298</v>
      </c>
      <c r="I1217" s="5" t="s">
        <v>21730</v>
      </c>
      <c r="J1217" s="5" t="s">
        <v>2441</v>
      </c>
      <c r="K1217" s="5" t="s">
        <v>308</v>
      </c>
      <c r="L1217" s="5" t="s">
        <v>500</v>
      </c>
      <c r="M1217" s="5" t="s">
        <v>21142</v>
      </c>
      <c r="N1217" s="5" t="s">
        <v>1785</v>
      </c>
      <c r="O1217" s="5" t="s">
        <v>21731</v>
      </c>
      <c r="P1217" s="5" t="s">
        <v>8403</v>
      </c>
      <c r="Q1217" s="5">
        <v>1.005</v>
      </c>
      <c r="R1217" s="25">
        <f t="shared" si="18"/>
        <v>1.005</v>
      </c>
      <c r="S1217" s="30" t="s">
        <v>21732</v>
      </c>
      <c r="T1217" s="30" t="s">
        <v>178</v>
      </c>
      <c r="U1217" s="30" t="s">
        <v>2013</v>
      </c>
      <c r="V1217" s="5" t="s">
        <v>308</v>
      </c>
      <c r="W1217" s="28"/>
      <c r="X1217" s="29">
        <v>1.8</v>
      </c>
      <c r="Z1217" s="29">
        <v>999.1</v>
      </c>
      <c r="AA1217" s="29">
        <v>2</v>
      </c>
      <c r="AB1217" s="29">
        <v>62</v>
      </c>
      <c r="AC1217" s="29">
        <v>155.2</v>
      </c>
    </row>
    <row r="1218" spans="1:29">
      <c r="A1218" s="13" t="s">
        <v>16889</v>
      </c>
      <c r="B1218" s="4" t="s">
        <v>269</v>
      </c>
      <c r="C1218" s="12" t="s">
        <v>269</v>
      </c>
      <c r="D1218" s="4" t="s">
        <v>269</v>
      </c>
      <c r="E1218" s="4" t="s">
        <v>269</v>
      </c>
      <c r="F1218" s="4" t="s">
        <v>269</v>
      </c>
      <c r="G1218" s="4" t="s">
        <v>269</v>
      </c>
      <c r="H1218" s="4" t="s">
        <v>269</v>
      </c>
      <c r="I1218" s="5" t="s">
        <v>21733</v>
      </c>
      <c r="J1218" s="5" t="s">
        <v>1985</v>
      </c>
      <c r="K1218" s="5" t="s">
        <v>278</v>
      </c>
      <c r="L1218" s="5" t="s">
        <v>7283</v>
      </c>
      <c r="M1218" s="5" t="s">
        <v>21734</v>
      </c>
      <c r="N1218" s="5" t="s">
        <v>1837</v>
      </c>
      <c r="O1218" s="5" t="s">
        <v>21735</v>
      </c>
      <c r="P1218" s="5" t="s">
        <v>21736</v>
      </c>
      <c r="Q1218" s="5">
        <v>0.734</v>
      </c>
      <c r="R1218" s="25">
        <f t="shared" ref="R1218:R1281" si="19">IF(COUNTBLANK(Q1218)&gt;0,"",SUM(N1218:Q1218))</f>
        <v>0.734</v>
      </c>
      <c r="S1218" s="30" t="s">
        <v>21737</v>
      </c>
      <c r="T1218" s="30" t="s">
        <v>2269</v>
      </c>
      <c r="U1218" s="30" t="s">
        <v>5446</v>
      </c>
      <c r="V1218" s="5" t="s">
        <v>278</v>
      </c>
      <c r="W1218" s="28"/>
      <c r="X1218" s="29">
        <v>2.1</v>
      </c>
      <c r="Z1218" s="29">
        <v>999.2</v>
      </c>
      <c r="AA1218" s="29">
        <v>1.3</v>
      </c>
      <c r="AB1218" s="29">
        <v>59</v>
      </c>
      <c r="AC1218" s="29">
        <v>140.2</v>
      </c>
    </row>
    <row r="1219" spans="1:29">
      <c r="A1219" s="13" t="s">
        <v>16895</v>
      </c>
      <c r="B1219" s="4" t="s">
        <v>940</v>
      </c>
      <c r="C1219" s="12" t="s">
        <v>269</v>
      </c>
      <c r="D1219" s="4" t="s">
        <v>574</v>
      </c>
      <c r="E1219" s="4" t="s">
        <v>97</v>
      </c>
      <c r="F1219" s="4" t="s">
        <v>269</v>
      </c>
      <c r="G1219" s="4" t="s">
        <v>269</v>
      </c>
      <c r="H1219" s="4" t="s">
        <v>269</v>
      </c>
      <c r="I1219" s="5" t="s">
        <v>21738</v>
      </c>
      <c r="J1219" s="5" t="s">
        <v>1678</v>
      </c>
      <c r="K1219" s="5" t="s">
        <v>278</v>
      </c>
      <c r="L1219" s="5" t="s">
        <v>1085</v>
      </c>
      <c r="M1219" s="5" t="s">
        <v>12957</v>
      </c>
      <c r="N1219" s="5" t="s">
        <v>2403</v>
      </c>
      <c r="O1219" s="5" t="s">
        <v>21739</v>
      </c>
      <c r="P1219" s="5" t="s">
        <v>21740</v>
      </c>
      <c r="Q1219" s="5">
        <v>0.819</v>
      </c>
      <c r="R1219" s="25">
        <f t="shared" si="19"/>
        <v>0.819</v>
      </c>
      <c r="S1219" s="30" t="s">
        <v>21741</v>
      </c>
      <c r="T1219" s="30" t="s">
        <v>5382</v>
      </c>
      <c r="U1219" s="30" t="s">
        <v>117</v>
      </c>
      <c r="V1219" s="5" t="s">
        <v>278</v>
      </c>
      <c r="W1219" s="28"/>
      <c r="X1219" s="29">
        <v>2.2</v>
      </c>
      <c r="Z1219" s="29">
        <v>999.2</v>
      </c>
      <c r="AA1219" s="29">
        <v>2.7</v>
      </c>
      <c r="AB1219" s="29">
        <v>61</v>
      </c>
      <c r="AC1219" s="29">
        <v>19.5</v>
      </c>
    </row>
    <row r="1220" spans="1:29">
      <c r="A1220" s="13" t="s">
        <v>16900</v>
      </c>
      <c r="B1220" s="4" t="s">
        <v>940</v>
      </c>
      <c r="C1220" s="12" t="s">
        <v>269</v>
      </c>
      <c r="D1220" s="4" t="s">
        <v>299</v>
      </c>
      <c r="E1220" s="4" t="s">
        <v>97</v>
      </c>
      <c r="F1220" s="4" t="s">
        <v>1795</v>
      </c>
      <c r="G1220" s="4" t="s">
        <v>1459</v>
      </c>
      <c r="H1220" s="4" t="s">
        <v>285</v>
      </c>
      <c r="I1220" s="5" t="s">
        <v>21742</v>
      </c>
      <c r="J1220" s="5" t="s">
        <v>2049</v>
      </c>
      <c r="K1220" s="5" t="s">
        <v>278</v>
      </c>
      <c r="L1220" s="5" t="s">
        <v>3055</v>
      </c>
      <c r="M1220" s="5" t="s">
        <v>17197</v>
      </c>
      <c r="N1220" s="5" t="s">
        <v>1476</v>
      </c>
      <c r="O1220" s="5" t="s">
        <v>21743</v>
      </c>
      <c r="P1220" s="5" t="s">
        <v>21744</v>
      </c>
      <c r="Q1220" s="5">
        <v>0.858</v>
      </c>
      <c r="R1220" s="25">
        <f t="shared" si="19"/>
        <v>0.858</v>
      </c>
      <c r="S1220" s="30" t="s">
        <v>21745</v>
      </c>
      <c r="T1220" s="30" t="s">
        <v>10525</v>
      </c>
      <c r="U1220" s="30" t="s">
        <v>1718</v>
      </c>
      <c r="V1220" s="5" t="s">
        <v>278</v>
      </c>
      <c r="W1220" s="28"/>
      <c r="X1220" s="29">
        <v>2</v>
      </c>
      <c r="Z1220" s="29">
        <v>999.5</v>
      </c>
      <c r="AA1220" s="29">
        <v>1.9</v>
      </c>
      <c r="AB1220" s="29">
        <v>66</v>
      </c>
      <c r="AC1220" s="29">
        <v>12.2</v>
      </c>
    </row>
    <row r="1221" spans="1:29">
      <c r="A1221" s="13" t="s">
        <v>16906</v>
      </c>
      <c r="B1221" s="4" t="s">
        <v>316</v>
      </c>
      <c r="C1221" s="12" t="s">
        <v>68</v>
      </c>
      <c r="D1221" s="4" t="s">
        <v>176</v>
      </c>
      <c r="E1221" s="4" t="s">
        <v>116</v>
      </c>
      <c r="F1221" s="4" t="s">
        <v>3897</v>
      </c>
      <c r="G1221" s="4" t="s">
        <v>191</v>
      </c>
      <c r="H1221" s="4" t="s">
        <v>114</v>
      </c>
      <c r="I1221" s="5" t="s">
        <v>21746</v>
      </c>
      <c r="J1221" s="5" t="s">
        <v>278</v>
      </c>
      <c r="K1221" s="5" t="s">
        <v>278</v>
      </c>
      <c r="L1221" s="5" t="s">
        <v>3788</v>
      </c>
      <c r="M1221" s="5" t="s">
        <v>1368</v>
      </c>
      <c r="N1221" s="5" t="s">
        <v>647</v>
      </c>
      <c r="O1221" s="5" t="s">
        <v>21747</v>
      </c>
      <c r="P1221" s="5" t="s">
        <v>21748</v>
      </c>
      <c r="Q1221" s="5">
        <v>1.371</v>
      </c>
      <c r="R1221" s="25">
        <f t="shared" si="19"/>
        <v>1.371</v>
      </c>
      <c r="S1221" s="30" t="s">
        <v>20863</v>
      </c>
      <c r="T1221" s="30" t="s">
        <v>1343</v>
      </c>
      <c r="U1221" s="30" t="s">
        <v>3629</v>
      </c>
      <c r="V1221" s="5" t="s">
        <v>1697</v>
      </c>
      <c r="W1221" s="28"/>
      <c r="X1221" s="29">
        <v>1.3</v>
      </c>
      <c r="Z1221" s="29">
        <v>999.7</v>
      </c>
      <c r="AA1221" s="29">
        <v>1.1</v>
      </c>
      <c r="AB1221" s="29">
        <v>66</v>
      </c>
      <c r="AC1221" s="29">
        <v>47.4</v>
      </c>
    </row>
    <row r="1222" spans="1:29">
      <c r="A1222" s="13" t="s">
        <v>16911</v>
      </c>
      <c r="B1222" s="4" t="s">
        <v>206</v>
      </c>
      <c r="C1222" s="12" t="s">
        <v>317</v>
      </c>
      <c r="D1222" s="4" t="s">
        <v>63</v>
      </c>
      <c r="E1222" s="4" t="s">
        <v>207</v>
      </c>
      <c r="F1222" s="4" t="s">
        <v>7650</v>
      </c>
      <c r="G1222" s="4" t="s">
        <v>344</v>
      </c>
      <c r="H1222" s="4" t="s">
        <v>314</v>
      </c>
      <c r="I1222" s="5" t="s">
        <v>21749</v>
      </c>
      <c r="J1222" s="5" t="s">
        <v>1687</v>
      </c>
      <c r="K1222" s="5" t="s">
        <v>1719</v>
      </c>
      <c r="L1222" s="5" t="s">
        <v>2169</v>
      </c>
      <c r="M1222" s="5" t="s">
        <v>21750</v>
      </c>
      <c r="N1222" s="5" t="s">
        <v>2254</v>
      </c>
      <c r="O1222" s="5" t="s">
        <v>18654</v>
      </c>
      <c r="P1222" s="5" t="s">
        <v>18615</v>
      </c>
      <c r="Q1222" s="5">
        <v>1.86</v>
      </c>
      <c r="R1222" s="25">
        <f t="shared" si="19"/>
        <v>1.86</v>
      </c>
      <c r="S1222" s="30" t="s">
        <v>16333</v>
      </c>
      <c r="T1222" s="30" t="s">
        <v>641</v>
      </c>
      <c r="U1222" s="30" t="s">
        <v>9939</v>
      </c>
      <c r="V1222" s="5" t="s">
        <v>1946</v>
      </c>
      <c r="W1222" s="28"/>
      <c r="X1222" s="29">
        <v>2.7</v>
      </c>
      <c r="Z1222" s="29">
        <v>1000.5</v>
      </c>
      <c r="AA1222" s="29">
        <v>0.4</v>
      </c>
      <c r="AB1222" s="29">
        <v>68</v>
      </c>
      <c r="AC1222" s="29">
        <v>358.6</v>
      </c>
    </row>
    <row r="1223" spans="1:29">
      <c r="A1223" s="13" t="s">
        <v>16915</v>
      </c>
      <c r="B1223" s="4" t="s">
        <v>82</v>
      </c>
      <c r="C1223" s="12" t="s">
        <v>317</v>
      </c>
      <c r="D1223" s="4" t="s">
        <v>80</v>
      </c>
      <c r="E1223" s="4" t="s">
        <v>778</v>
      </c>
      <c r="F1223" s="4" t="s">
        <v>4210</v>
      </c>
      <c r="G1223" s="4" t="s">
        <v>50</v>
      </c>
      <c r="H1223" s="4" t="s">
        <v>114</v>
      </c>
      <c r="I1223" s="5" t="s">
        <v>21751</v>
      </c>
      <c r="J1223" s="5" t="s">
        <v>1864</v>
      </c>
      <c r="K1223" s="5" t="s">
        <v>278</v>
      </c>
      <c r="L1223" s="5" t="s">
        <v>983</v>
      </c>
      <c r="M1223" s="5" t="s">
        <v>21752</v>
      </c>
      <c r="N1223" s="5" t="s">
        <v>620</v>
      </c>
      <c r="O1223" s="5" t="s">
        <v>16600</v>
      </c>
      <c r="P1223" s="5" t="s">
        <v>4622</v>
      </c>
      <c r="Q1223" s="5">
        <v>1.068</v>
      </c>
      <c r="R1223" s="25">
        <f t="shared" si="19"/>
        <v>1.068</v>
      </c>
      <c r="S1223" s="30" t="s">
        <v>21753</v>
      </c>
      <c r="T1223" s="30" t="s">
        <v>4740</v>
      </c>
      <c r="U1223" s="30" t="s">
        <v>4077</v>
      </c>
      <c r="V1223" s="5" t="s">
        <v>278</v>
      </c>
      <c r="W1223" s="28"/>
      <c r="X1223" s="29">
        <v>1.9</v>
      </c>
      <c r="Z1223" s="29">
        <v>1000.9</v>
      </c>
      <c r="AA1223" s="29">
        <v>0.7</v>
      </c>
      <c r="AB1223" s="29">
        <v>72</v>
      </c>
      <c r="AC1223" s="29">
        <v>323.4</v>
      </c>
    </row>
    <row r="1224" spans="1:29">
      <c r="A1224" s="13" t="s">
        <v>16920</v>
      </c>
      <c r="B1224" s="4" t="s">
        <v>65</v>
      </c>
      <c r="C1224" s="12" t="s">
        <v>317</v>
      </c>
      <c r="D1224" s="4" t="s">
        <v>143</v>
      </c>
      <c r="E1224" s="4" t="s">
        <v>1088</v>
      </c>
      <c r="F1224" s="4" t="s">
        <v>5168</v>
      </c>
      <c r="G1224" s="4" t="s">
        <v>1459</v>
      </c>
      <c r="H1224" s="4" t="s">
        <v>131</v>
      </c>
      <c r="I1224" s="5" t="s">
        <v>21754</v>
      </c>
      <c r="J1224" s="5" t="s">
        <v>2411</v>
      </c>
      <c r="K1224" s="5" t="s">
        <v>1764</v>
      </c>
      <c r="L1224" s="5" t="s">
        <v>257</v>
      </c>
      <c r="M1224" s="5" t="s">
        <v>21755</v>
      </c>
      <c r="N1224" s="5" t="s">
        <v>232</v>
      </c>
      <c r="O1224" s="5" t="s">
        <v>21756</v>
      </c>
      <c r="P1224" s="5" t="s">
        <v>21757</v>
      </c>
      <c r="Q1224" s="5">
        <v>0.855</v>
      </c>
      <c r="R1224" s="25">
        <f t="shared" si="19"/>
        <v>0.855</v>
      </c>
      <c r="S1224" s="30" t="s">
        <v>21758</v>
      </c>
      <c r="T1224" s="30" t="s">
        <v>5534</v>
      </c>
      <c r="U1224" s="30" t="s">
        <v>1510</v>
      </c>
      <c r="V1224" s="5" t="s">
        <v>278</v>
      </c>
      <c r="W1224" s="28"/>
      <c r="X1224" s="29">
        <v>1.1</v>
      </c>
      <c r="Z1224" s="29">
        <v>1001.7</v>
      </c>
      <c r="AA1224" s="29">
        <v>1</v>
      </c>
      <c r="AB1224" s="29">
        <v>73</v>
      </c>
      <c r="AC1224" s="29">
        <v>330.5</v>
      </c>
    </row>
    <row r="1225" spans="1:29">
      <c r="A1225" s="13" t="s">
        <v>16926</v>
      </c>
      <c r="B1225" s="4" t="s">
        <v>940</v>
      </c>
      <c r="C1225" s="12" t="s">
        <v>317</v>
      </c>
      <c r="D1225" s="4" t="s">
        <v>1088</v>
      </c>
      <c r="E1225" s="4" t="s">
        <v>97</v>
      </c>
      <c r="F1225" s="4" t="s">
        <v>280</v>
      </c>
      <c r="G1225" s="4" t="s">
        <v>1459</v>
      </c>
      <c r="H1225" s="4" t="s">
        <v>284</v>
      </c>
      <c r="I1225" s="5" t="s">
        <v>21759</v>
      </c>
      <c r="J1225" s="5" t="s">
        <v>1587</v>
      </c>
      <c r="K1225" s="5" t="s">
        <v>278</v>
      </c>
      <c r="L1225" s="5" t="s">
        <v>4224</v>
      </c>
      <c r="M1225" s="5" t="s">
        <v>20376</v>
      </c>
      <c r="N1225" s="5" t="s">
        <v>1597</v>
      </c>
      <c r="O1225" s="5" t="s">
        <v>21760</v>
      </c>
      <c r="P1225" s="5" t="s">
        <v>15850</v>
      </c>
      <c r="Q1225" s="5">
        <v>0.791</v>
      </c>
      <c r="R1225" s="25">
        <f t="shared" si="19"/>
        <v>0.791</v>
      </c>
      <c r="S1225" s="30" t="s">
        <v>21761</v>
      </c>
      <c r="T1225" s="30" t="s">
        <v>5083</v>
      </c>
      <c r="U1225" s="30" t="s">
        <v>2193</v>
      </c>
      <c r="V1225" s="5" t="s">
        <v>278</v>
      </c>
      <c r="W1225" s="28"/>
      <c r="X1225" s="29">
        <v>0.4</v>
      </c>
      <c r="Z1225" s="29">
        <v>1002.4</v>
      </c>
      <c r="AA1225" s="29">
        <v>1.1</v>
      </c>
      <c r="AB1225" s="29">
        <v>71</v>
      </c>
      <c r="AC1225" s="29">
        <v>24.9</v>
      </c>
    </row>
    <row r="1226" spans="1:29">
      <c r="A1226" s="13" t="s">
        <v>16931</v>
      </c>
      <c r="B1226" s="4" t="s">
        <v>298</v>
      </c>
      <c r="C1226" s="12" t="s">
        <v>160</v>
      </c>
      <c r="D1226" s="4" t="s">
        <v>2663</v>
      </c>
      <c r="E1226" s="4" t="s">
        <v>299</v>
      </c>
      <c r="F1226" s="4" t="s">
        <v>18602</v>
      </c>
      <c r="G1226" s="4" t="s">
        <v>191</v>
      </c>
      <c r="H1226" s="4" t="s">
        <v>176</v>
      </c>
      <c r="I1226" s="5" t="s">
        <v>21762</v>
      </c>
      <c r="J1226" s="5" t="s">
        <v>913</v>
      </c>
      <c r="K1226" s="5" t="s">
        <v>152</v>
      </c>
      <c r="L1226" s="5" t="s">
        <v>7547</v>
      </c>
      <c r="M1226" s="5" t="s">
        <v>21140</v>
      </c>
      <c r="N1226" s="5" t="s">
        <v>2411</v>
      </c>
      <c r="O1226" s="5" t="s">
        <v>21763</v>
      </c>
      <c r="P1226" s="5" t="s">
        <v>21764</v>
      </c>
      <c r="Q1226" s="5">
        <v>1.937</v>
      </c>
      <c r="R1226" s="25">
        <f t="shared" si="19"/>
        <v>1.937</v>
      </c>
      <c r="S1226" s="30" t="s">
        <v>21765</v>
      </c>
      <c r="T1226" s="30" t="s">
        <v>7996</v>
      </c>
      <c r="U1226" s="30" t="s">
        <v>5105</v>
      </c>
      <c r="V1226" s="5" t="s">
        <v>278</v>
      </c>
      <c r="W1226" s="28"/>
      <c r="X1226" s="29">
        <v>0.7</v>
      </c>
      <c r="Z1226" s="29">
        <v>1002.8</v>
      </c>
      <c r="AA1226" s="29">
        <v>1.6</v>
      </c>
      <c r="AB1226" s="29">
        <v>64</v>
      </c>
      <c r="AC1226" s="29">
        <v>14.5</v>
      </c>
    </row>
    <row r="1227" spans="1:29">
      <c r="A1227" s="13" t="s">
        <v>16937</v>
      </c>
      <c r="B1227" s="4" t="s">
        <v>316</v>
      </c>
      <c r="C1227" s="12" t="s">
        <v>99</v>
      </c>
      <c r="D1227" s="4" t="s">
        <v>207</v>
      </c>
      <c r="E1227" s="4" t="s">
        <v>116</v>
      </c>
      <c r="F1227" s="4" t="s">
        <v>5168</v>
      </c>
      <c r="G1227" s="4" t="s">
        <v>1459</v>
      </c>
      <c r="H1227" s="4" t="s">
        <v>940</v>
      </c>
      <c r="I1227" s="5" t="s">
        <v>21766</v>
      </c>
      <c r="J1227" s="5" t="s">
        <v>975</v>
      </c>
      <c r="K1227" s="5" t="s">
        <v>278</v>
      </c>
      <c r="L1227" s="5" t="s">
        <v>6533</v>
      </c>
      <c r="M1227" s="5" t="s">
        <v>21767</v>
      </c>
      <c r="N1227" s="5" t="s">
        <v>2245</v>
      </c>
      <c r="O1227" s="5" t="s">
        <v>21768</v>
      </c>
      <c r="P1227" s="5" t="s">
        <v>21769</v>
      </c>
      <c r="Q1227" s="5">
        <v>1.093</v>
      </c>
      <c r="R1227" s="25">
        <f t="shared" si="19"/>
        <v>1.093</v>
      </c>
      <c r="S1227" s="30" t="s">
        <v>21770</v>
      </c>
      <c r="T1227" s="30" t="s">
        <v>4392</v>
      </c>
      <c r="U1227" s="30" t="s">
        <v>2495</v>
      </c>
      <c r="V1227" s="5" t="s">
        <v>278</v>
      </c>
      <c r="W1227" s="28"/>
      <c r="X1227" s="29">
        <v>1</v>
      </c>
      <c r="Z1227" s="29">
        <v>1003.2</v>
      </c>
      <c r="AA1227" s="29">
        <v>2.2</v>
      </c>
      <c r="AB1227" s="29">
        <v>71</v>
      </c>
      <c r="AC1227" s="29">
        <v>2</v>
      </c>
    </row>
    <row r="1228" spans="1:29">
      <c r="A1228" s="13" t="s">
        <v>16944</v>
      </c>
      <c r="B1228" s="4" t="s">
        <v>300</v>
      </c>
      <c r="C1228" s="12" t="s">
        <v>99</v>
      </c>
      <c r="D1228" s="4" t="s">
        <v>143</v>
      </c>
      <c r="E1228" s="4" t="s">
        <v>48</v>
      </c>
      <c r="F1228" s="4" t="s">
        <v>3129</v>
      </c>
      <c r="G1228" s="4" t="s">
        <v>115</v>
      </c>
      <c r="H1228" s="4" t="s">
        <v>176</v>
      </c>
      <c r="I1228" s="5" t="s">
        <v>21771</v>
      </c>
      <c r="J1228" s="5" t="s">
        <v>40</v>
      </c>
      <c r="K1228" s="5" t="s">
        <v>3872</v>
      </c>
      <c r="L1228" s="5" t="s">
        <v>4385</v>
      </c>
      <c r="M1228" s="5" t="s">
        <v>21772</v>
      </c>
      <c r="N1228" s="5" t="s">
        <v>168</v>
      </c>
      <c r="O1228" s="5" t="s">
        <v>21773</v>
      </c>
      <c r="P1228" s="5" t="s">
        <v>21774</v>
      </c>
      <c r="Q1228" s="5">
        <v>0.874</v>
      </c>
      <c r="R1228" s="25">
        <f t="shared" si="19"/>
        <v>0.874</v>
      </c>
      <c r="S1228" s="30" t="s">
        <v>16786</v>
      </c>
      <c r="T1228" s="30" t="s">
        <v>4077</v>
      </c>
      <c r="U1228" s="30" t="s">
        <v>4277</v>
      </c>
      <c r="V1228" s="5" t="s">
        <v>278</v>
      </c>
      <c r="W1228" s="28"/>
      <c r="X1228" s="29">
        <v>1.1</v>
      </c>
      <c r="Z1228" s="29">
        <v>1003.2</v>
      </c>
      <c r="AA1228" s="29">
        <v>2</v>
      </c>
      <c r="AB1228" s="29">
        <v>70</v>
      </c>
      <c r="AC1228" s="29">
        <v>358</v>
      </c>
    </row>
    <row r="1229" spans="1:29">
      <c r="A1229" s="13" t="s">
        <v>16948</v>
      </c>
      <c r="B1229" s="4" t="s">
        <v>28</v>
      </c>
      <c r="C1229" s="12" t="s">
        <v>99</v>
      </c>
      <c r="D1229" s="4" t="s">
        <v>222</v>
      </c>
      <c r="E1229" s="4" t="s">
        <v>192</v>
      </c>
      <c r="F1229" s="4" t="s">
        <v>42</v>
      </c>
      <c r="G1229" s="4" t="s">
        <v>115</v>
      </c>
      <c r="H1229" s="4" t="s">
        <v>640</v>
      </c>
      <c r="I1229" s="5" t="s">
        <v>21775</v>
      </c>
      <c r="J1229" s="5" t="s">
        <v>55</v>
      </c>
      <c r="K1229" s="5" t="s">
        <v>278</v>
      </c>
      <c r="L1229" s="5" t="s">
        <v>2042</v>
      </c>
      <c r="M1229" s="5" t="s">
        <v>21776</v>
      </c>
      <c r="N1229" s="5" t="s">
        <v>2768</v>
      </c>
      <c r="O1229" s="5" t="s">
        <v>21777</v>
      </c>
      <c r="P1229" s="5" t="s">
        <v>21778</v>
      </c>
      <c r="Q1229" s="5">
        <v>0.799</v>
      </c>
      <c r="R1229" s="25">
        <f t="shared" si="19"/>
        <v>0.799</v>
      </c>
      <c r="S1229" s="30" t="s">
        <v>17661</v>
      </c>
      <c r="T1229" s="30" t="s">
        <v>7352</v>
      </c>
      <c r="U1229" s="30" t="s">
        <v>5993</v>
      </c>
      <c r="V1229" s="5" t="s">
        <v>278</v>
      </c>
      <c r="W1229" s="28"/>
      <c r="X1229" s="29">
        <v>1.6</v>
      </c>
      <c r="Z1229" s="29">
        <v>1003.3</v>
      </c>
      <c r="AA1229" s="29">
        <v>1.6</v>
      </c>
      <c r="AB1229" s="29">
        <v>68</v>
      </c>
      <c r="AC1229" s="29">
        <v>4.4</v>
      </c>
    </row>
    <row r="1230" spans="1:29">
      <c r="A1230" s="13" t="s">
        <v>16953</v>
      </c>
      <c r="B1230" s="4" t="s">
        <v>63</v>
      </c>
      <c r="C1230" s="12" t="s">
        <v>1103</v>
      </c>
      <c r="D1230" s="4" t="s">
        <v>65</v>
      </c>
      <c r="E1230" s="4" t="s">
        <v>145</v>
      </c>
      <c r="F1230" s="4" t="s">
        <v>370</v>
      </c>
      <c r="G1230" s="4" t="s">
        <v>115</v>
      </c>
      <c r="H1230" s="4" t="s">
        <v>940</v>
      </c>
      <c r="I1230" s="5" t="s">
        <v>21779</v>
      </c>
      <c r="J1230" s="5" t="s">
        <v>3765</v>
      </c>
      <c r="K1230" s="5" t="s">
        <v>55</v>
      </c>
      <c r="L1230" s="5" t="s">
        <v>1865</v>
      </c>
      <c r="M1230" s="5" t="s">
        <v>21780</v>
      </c>
      <c r="N1230" s="5" t="s">
        <v>402</v>
      </c>
      <c r="O1230" s="5" t="s">
        <v>21781</v>
      </c>
      <c r="P1230" s="5" t="s">
        <v>7440</v>
      </c>
      <c r="Q1230" s="5">
        <v>0.474</v>
      </c>
      <c r="R1230" s="25">
        <f t="shared" si="19"/>
        <v>0.474</v>
      </c>
      <c r="S1230" s="30" t="s">
        <v>21782</v>
      </c>
      <c r="T1230" s="30" t="s">
        <v>2287</v>
      </c>
      <c r="U1230" s="30" t="s">
        <v>2563</v>
      </c>
      <c r="V1230" s="5" t="s">
        <v>278</v>
      </c>
      <c r="W1230" s="28"/>
      <c r="X1230" s="29">
        <v>2.2</v>
      </c>
      <c r="Z1230" s="29">
        <v>1002.5</v>
      </c>
      <c r="AA1230" s="29">
        <v>2.9</v>
      </c>
      <c r="AB1230" s="29">
        <v>68</v>
      </c>
      <c r="AC1230" s="29">
        <v>20.6</v>
      </c>
    </row>
    <row r="1231" spans="1:29">
      <c r="A1231" s="13" t="s">
        <v>16958</v>
      </c>
      <c r="B1231" s="4" t="s">
        <v>30</v>
      </c>
      <c r="C1231" s="12" t="s">
        <v>1591</v>
      </c>
      <c r="D1231" s="4" t="s">
        <v>640</v>
      </c>
      <c r="E1231" s="4" t="s">
        <v>143</v>
      </c>
      <c r="F1231" s="4" t="s">
        <v>809</v>
      </c>
      <c r="G1231" s="4" t="s">
        <v>874</v>
      </c>
      <c r="H1231" s="4" t="s">
        <v>129</v>
      </c>
      <c r="I1231" s="5" t="s">
        <v>21783</v>
      </c>
      <c r="J1231" s="5" t="s">
        <v>1786</v>
      </c>
      <c r="K1231" s="5" t="s">
        <v>267</v>
      </c>
      <c r="L1231" s="5" t="s">
        <v>1668</v>
      </c>
      <c r="M1231" s="5" t="s">
        <v>21784</v>
      </c>
      <c r="N1231" s="5" t="s">
        <v>459</v>
      </c>
      <c r="O1231" s="5" t="s">
        <v>21785</v>
      </c>
      <c r="P1231" s="5" t="s">
        <v>10286</v>
      </c>
      <c r="Q1231" s="5">
        <v>0.584</v>
      </c>
      <c r="R1231" s="25">
        <f t="shared" si="19"/>
        <v>0.584</v>
      </c>
      <c r="S1231" s="30" t="s">
        <v>21786</v>
      </c>
      <c r="T1231" s="30" t="s">
        <v>337</v>
      </c>
      <c r="U1231" s="30" t="s">
        <v>1083</v>
      </c>
      <c r="V1231" s="5" t="s">
        <v>278</v>
      </c>
      <c r="W1231" s="28"/>
      <c r="X1231" s="29">
        <v>2</v>
      </c>
      <c r="Z1231" s="29">
        <v>1002.5</v>
      </c>
      <c r="AA1231" s="29">
        <v>4.9</v>
      </c>
      <c r="AB1231" s="29">
        <v>72</v>
      </c>
      <c r="AC1231" s="29">
        <v>13.1</v>
      </c>
    </row>
    <row r="1232" spans="1:29">
      <c r="A1232" s="13" t="s">
        <v>16963</v>
      </c>
      <c r="B1232" s="4" t="s">
        <v>300</v>
      </c>
      <c r="C1232" s="12" t="s">
        <v>1591</v>
      </c>
      <c r="D1232" s="4" t="s">
        <v>207</v>
      </c>
      <c r="E1232" s="4" t="s">
        <v>48</v>
      </c>
      <c r="F1232" s="4" t="s">
        <v>3416</v>
      </c>
      <c r="G1232" s="4" t="s">
        <v>115</v>
      </c>
      <c r="H1232" s="4" t="s">
        <v>129</v>
      </c>
      <c r="I1232" s="5" t="s">
        <v>21787</v>
      </c>
      <c r="J1232" s="5" t="s">
        <v>1955</v>
      </c>
      <c r="K1232" s="5" t="s">
        <v>248</v>
      </c>
      <c r="L1232" s="5" t="s">
        <v>1754</v>
      </c>
      <c r="M1232" s="5" t="s">
        <v>21788</v>
      </c>
      <c r="N1232" s="5" t="s">
        <v>338</v>
      </c>
      <c r="O1232" s="5" t="s">
        <v>3772</v>
      </c>
      <c r="P1232" s="5" t="s">
        <v>8287</v>
      </c>
      <c r="Q1232" s="5">
        <v>0.467</v>
      </c>
      <c r="R1232" s="25">
        <f t="shared" si="19"/>
        <v>0.467</v>
      </c>
      <c r="S1232" s="30" t="s">
        <v>7859</v>
      </c>
      <c r="T1232" s="30" t="s">
        <v>1225</v>
      </c>
      <c r="U1232" s="30" t="s">
        <v>5699</v>
      </c>
      <c r="V1232" s="5" t="s">
        <v>278</v>
      </c>
      <c r="W1232" s="28"/>
      <c r="X1232" s="29">
        <v>1.6</v>
      </c>
      <c r="Z1232" s="29">
        <v>1002.8</v>
      </c>
      <c r="AA1232" s="29">
        <v>5</v>
      </c>
      <c r="AB1232" s="29">
        <v>70</v>
      </c>
      <c r="AC1232" s="29">
        <v>5.6</v>
      </c>
    </row>
    <row r="1233" spans="1:29">
      <c r="A1233" s="13" t="s">
        <v>16969</v>
      </c>
      <c r="B1233" s="4" t="s">
        <v>28</v>
      </c>
      <c r="C1233" s="12" t="s">
        <v>1591</v>
      </c>
      <c r="D1233" s="4" t="s">
        <v>722</v>
      </c>
      <c r="E1233" s="4" t="s">
        <v>192</v>
      </c>
      <c r="F1233" s="4" t="s">
        <v>9279</v>
      </c>
      <c r="G1233" s="4" t="s">
        <v>115</v>
      </c>
      <c r="H1233" s="4" t="s">
        <v>299</v>
      </c>
      <c r="I1233" s="5" t="s">
        <v>21789</v>
      </c>
      <c r="J1233" s="5" t="s">
        <v>9659</v>
      </c>
      <c r="K1233" s="5" t="s">
        <v>202</v>
      </c>
      <c r="L1233" s="5" t="s">
        <v>1786</v>
      </c>
      <c r="M1233" s="5" t="s">
        <v>17083</v>
      </c>
      <c r="N1233" s="5" t="s">
        <v>913</v>
      </c>
      <c r="O1233" s="5" t="s">
        <v>10659</v>
      </c>
      <c r="P1233" s="5" t="s">
        <v>21790</v>
      </c>
      <c r="Q1233" s="5">
        <v>0.391</v>
      </c>
      <c r="R1233" s="25">
        <f t="shared" si="19"/>
        <v>0.391</v>
      </c>
      <c r="S1233" s="30" t="s">
        <v>13082</v>
      </c>
      <c r="T1233" s="30" t="s">
        <v>3288</v>
      </c>
      <c r="U1233" s="30" t="s">
        <v>2024</v>
      </c>
      <c r="V1233" s="5" t="s">
        <v>278</v>
      </c>
      <c r="W1233" s="28"/>
      <c r="X1233" s="29">
        <v>2.9</v>
      </c>
      <c r="Z1233" s="29">
        <v>1003.7</v>
      </c>
      <c r="AA1233" s="29">
        <v>3.3</v>
      </c>
      <c r="AB1233" s="29">
        <v>70</v>
      </c>
      <c r="AC1233" s="29">
        <v>348.6</v>
      </c>
    </row>
    <row r="1234" spans="1:29">
      <c r="A1234" s="13" t="s">
        <v>16975</v>
      </c>
      <c r="B1234" s="4" t="s">
        <v>574</v>
      </c>
      <c r="C1234" s="12" t="s">
        <v>1591</v>
      </c>
      <c r="D1234" s="4" t="s">
        <v>314</v>
      </c>
      <c r="E1234" s="4" t="s">
        <v>224</v>
      </c>
      <c r="F1234" s="4" t="s">
        <v>311</v>
      </c>
      <c r="G1234" s="4" t="s">
        <v>115</v>
      </c>
      <c r="H1234" s="4" t="s">
        <v>28</v>
      </c>
      <c r="I1234" s="5" t="s">
        <v>21791</v>
      </c>
      <c r="J1234" s="5" t="s">
        <v>482</v>
      </c>
      <c r="K1234" s="5" t="s">
        <v>501</v>
      </c>
      <c r="L1234" s="5" t="s">
        <v>9836</v>
      </c>
      <c r="M1234" s="5" t="s">
        <v>21792</v>
      </c>
      <c r="N1234" s="5" t="s">
        <v>595</v>
      </c>
      <c r="O1234" s="5" t="s">
        <v>21793</v>
      </c>
      <c r="P1234" s="5" t="s">
        <v>21445</v>
      </c>
      <c r="Q1234" s="5">
        <v>0.426</v>
      </c>
      <c r="R1234" s="25">
        <f t="shared" si="19"/>
        <v>0.426</v>
      </c>
      <c r="S1234" s="30" t="s">
        <v>17130</v>
      </c>
      <c r="T1234" s="30" t="s">
        <v>8752</v>
      </c>
      <c r="U1234" s="30" t="s">
        <v>2024</v>
      </c>
      <c r="V1234" s="5" t="s">
        <v>278</v>
      </c>
      <c r="W1234" s="28"/>
      <c r="X1234" s="29">
        <v>4.9</v>
      </c>
      <c r="Z1234" s="29">
        <v>1004</v>
      </c>
      <c r="AA1234" s="29">
        <v>4</v>
      </c>
      <c r="AB1234" s="29">
        <v>75</v>
      </c>
      <c r="AC1234" s="29">
        <v>304</v>
      </c>
    </row>
    <row r="1235" spans="1:29">
      <c r="A1235" s="13" t="s">
        <v>16980</v>
      </c>
      <c r="B1235" s="4" t="s">
        <v>238</v>
      </c>
      <c r="C1235" s="12" t="s">
        <v>1591</v>
      </c>
      <c r="D1235" s="4" t="s">
        <v>82</v>
      </c>
      <c r="E1235" s="4" t="s">
        <v>83</v>
      </c>
      <c r="F1235" s="4" t="s">
        <v>3771</v>
      </c>
      <c r="G1235" s="4" t="s">
        <v>115</v>
      </c>
      <c r="H1235" s="4" t="s">
        <v>722</v>
      </c>
      <c r="I1235" s="5" t="s">
        <v>21794</v>
      </c>
      <c r="J1235" s="5" t="s">
        <v>1029</v>
      </c>
      <c r="K1235" s="5" t="s">
        <v>414</v>
      </c>
      <c r="L1235" s="5" t="s">
        <v>3559</v>
      </c>
      <c r="M1235" s="5" t="s">
        <v>320</v>
      </c>
      <c r="N1235" s="5" t="s">
        <v>483</v>
      </c>
      <c r="O1235" s="5" t="s">
        <v>2213</v>
      </c>
      <c r="P1235" s="5" t="s">
        <v>21795</v>
      </c>
      <c r="Q1235" s="5">
        <v>0.457</v>
      </c>
      <c r="R1235" s="25">
        <f t="shared" si="19"/>
        <v>0.457</v>
      </c>
      <c r="S1235" s="30" t="s">
        <v>21796</v>
      </c>
      <c r="T1235" s="30" t="s">
        <v>1609</v>
      </c>
      <c r="U1235" s="30" t="s">
        <v>2024</v>
      </c>
      <c r="V1235" s="5" t="s">
        <v>278</v>
      </c>
      <c r="W1235" s="28"/>
      <c r="X1235" s="29">
        <v>5</v>
      </c>
      <c r="Z1235" s="29">
        <v>1004.5</v>
      </c>
      <c r="AA1235" s="29">
        <v>4.3</v>
      </c>
      <c r="AB1235" s="29">
        <v>74</v>
      </c>
      <c r="AC1235" s="29">
        <v>314.8</v>
      </c>
    </row>
    <row r="1236" spans="1:29">
      <c r="A1236" s="13" t="s">
        <v>16985</v>
      </c>
      <c r="B1236" s="4" t="s">
        <v>129</v>
      </c>
      <c r="C1236" s="12" t="s">
        <v>1591</v>
      </c>
      <c r="D1236" s="4" t="s">
        <v>640</v>
      </c>
      <c r="E1236" s="4" t="s">
        <v>66</v>
      </c>
      <c r="F1236" s="4" t="s">
        <v>3043</v>
      </c>
      <c r="G1236" s="4" t="s">
        <v>31</v>
      </c>
      <c r="H1236" s="4" t="s">
        <v>28</v>
      </c>
      <c r="I1236" s="5" t="s">
        <v>21797</v>
      </c>
      <c r="J1236" s="5" t="s">
        <v>10397</v>
      </c>
      <c r="K1236" s="5" t="s">
        <v>1264</v>
      </c>
      <c r="L1236" s="5" t="s">
        <v>4882</v>
      </c>
      <c r="M1236" s="5" t="s">
        <v>7116</v>
      </c>
      <c r="N1236" s="5" t="s">
        <v>1264</v>
      </c>
      <c r="O1236" s="5" t="s">
        <v>21798</v>
      </c>
      <c r="P1236" s="5" t="s">
        <v>21799</v>
      </c>
      <c r="Q1236" s="5">
        <v>0.422</v>
      </c>
      <c r="R1236" s="25">
        <f t="shared" si="19"/>
        <v>0.422</v>
      </c>
      <c r="S1236" s="30" t="s">
        <v>21800</v>
      </c>
      <c r="T1236" s="30" t="s">
        <v>170</v>
      </c>
      <c r="U1236" s="30" t="s">
        <v>4181</v>
      </c>
      <c r="V1236" s="5" t="s">
        <v>278</v>
      </c>
      <c r="W1236" s="28"/>
      <c r="X1236" s="29">
        <v>3.3</v>
      </c>
      <c r="Z1236" s="29">
        <v>1005</v>
      </c>
      <c r="AA1236" s="29">
        <v>3.9</v>
      </c>
      <c r="AB1236" s="29">
        <v>67</v>
      </c>
      <c r="AC1236" s="29">
        <v>314.3</v>
      </c>
    </row>
    <row r="1237" spans="1:29">
      <c r="A1237" s="13" t="s">
        <v>16991</v>
      </c>
      <c r="B1237" s="4" t="s">
        <v>299</v>
      </c>
      <c r="C1237" s="12" t="s">
        <v>1591</v>
      </c>
      <c r="D1237" s="4" t="s">
        <v>1514</v>
      </c>
      <c r="E1237" s="4" t="s">
        <v>113</v>
      </c>
      <c r="F1237" s="4" t="s">
        <v>1863</v>
      </c>
      <c r="G1237" s="4" t="s">
        <v>160</v>
      </c>
      <c r="H1237" s="4" t="s">
        <v>940</v>
      </c>
      <c r="I1237" s="5" t="s">
        <v>21801</v>
      </c>
      <c r="J1237" s="5" t="s">
        <v>6727</v>
      </c>
      <c r="K1237" s="5" t="s">
        <v>3424</v>
      </c>
      <c r="L1237" s="5" t="s">
        <v>1974</v>
      </c>
      <c r="M1237" s="5" t="s">
        <v>21802</v>
      </c>
      <c r="N1237" s="5" t="s">
        <v>76</v>
      </c>
      <c r="O1237" s="5" t="s">
        <v>12373</v>
      </c>
      <c r="P1237" s="5" t="s">
        <v>1849</v>
      </c>
      <c r="Q1237" s="5">
        <v>0.323</v>
      </c>
      <c r="R1237" s="25">
        <f t="shared" si="19"/>
        <v>0.323</v>
      </c>
      <c r="S1237" s="30" t="s">
        <v>21803</v>
      </c>
      <c r="T1237" s="30" t="s">
        <v>472</v>
      </c>
      <c r="U1237" s="30" t="s">
        <v>1709</v>
      </c>
      <c r="V1237" s="5" t="s">
        <v>278</v>
      </c>
      <c r="W1237" s="28"/>
      <c r="X1237" s="29">
        <v>4</v>
      </c>
      <c r="Z1237" s="29">
        <v>1005.2</v>
      </c>
      <c r="AA1237" s="29">
        <v>3.6</v>
      </c>
      <c r="AB1237" s="29">
        <v>58</v>
      </c>
      <c r="AC1237" s="29">
        <v>323.7</v>
      </c>
    </row>
    <row r="1238" spans="1:29">
      <c r="A1238" s="13" t="s">
        <v>16997</v>
      </c>
      <c r="B1238" s="4" t="s">
        <v>176</v>
      </c>
      <c r="C1238" s="12" t="s">
        <v>1591</v>
      </c>
      <c r="D1238" s="4" t="s">
        <v>175</v>
      </c>
      <c r="E1238" s="4" t="s">
        <v>256</v>
      </c>
      <c r="F1238" s="4" t="s">
        <v>2065</v>
      </c>
      <c r="G1238" s="4" t="s">
        <v>68</v>
      </c>
      <c r="H1238" s="4" t="s">
        <v>954</v>
      </c>
      <c r="I1238" s="5" t="s">
        <v>21804</v>
      </c>
      <c r="J1238" s="5" t="s">
        <v>7892</v>
      </c>
      <c r="K1238" s="5" t="s">
        <v>1994</v>
      </c>
      <c r="L1238" s="5" t="s">
        <v>307</v>
      </c>
      <c r="M1238" s="5" t="s">
        <v>5559</v>
      </c>
      <c r="N1238" s="5" t="s">
        <v>2680</v>
      </c>
      <c r="O1238" s="5" t="s">
        <v>6602</v>
      </c>
      <c r="P1238" s="5" t="s">
        <v>21805</v>
      </c>
      <c r="Q1238" s="5">
        <v>0.178</v>
      </c>
      <c r="R1238" s="25">
        <f t="shared" si="19"/>
        <v>0.178</v>
      </c>
      <c r="S1238" s="30" t="s">
        <v>18373</v>
      </c>
      <c r="T1238" s="30" t="s">
        <v>1072</v>
      </c>
      <c r="U1238" s="30" t="s">
        <v>354</v>
      </c>
      <c r="V1238" s="5" t="s">
        <v>1507</v>
      </c>
      <c r="W1238" s="28"/>
      <c r="X1238" s="29">
        <v>4.3</v>
      </c>
      <c r="Z1238" s="29">
        <v>1004.7</v>
      </c>
      <c r="AA1238" s="29">
        <v>3.5</v>
      </c>
      <c r="AB1238" s="29">
        <v>42</v>
      </c>
      <c r="AC1238" s="29">
        <v>340.5</v>
      </c>
    </row>
    <row r="1239" spans="1:29">
      <c r="A1239" s="13" t="s">
        <v>17002</v>
      </c>
      <c r="B1239" s="4" t="s">
        <v>954</v>
      </c>
      <c r="C1239" s="12" t="s">
        <v>1591</v>
      </c>
      <c r="D1239" s="4" t="s">
        <v>638</v>
      </c>
      <c r="E1239" s="4" t="s">
        <v>392</v>
      </c>
      <c r="F1239" s="4" t="s">
        <v>2321</v>
      </c>
      <c r="G1239" s="4" t="s">
        <v>68</v>
      </c>
      <c r="H1239" s="4" t="s">
        <v>1514</v>
      </c>
      <c r="I1239" s="5" t="s">
        <v>21806</v>
      </c>
      <c r="J1239" s="5" t="s">
        <v>3289</v>
      </c>
      <c r="K1239" s="5" t="s">
        <v>2059</v>
      </c>
      <c r="L1239" s="5" t="s">
        <v>661</v>
      </c>
      <c r="M1239" s="5" t="s">
        <v>6390</v>
      </c>
      <c r="N1239" s="5" t="s">
        <v>1160</v>
      </c>
      <c r="O1239" s="5" t="s">
        <v>2315</v>
      </c>
      <c r="P1239" s="5" t="s">
        <v>21807</v>
      </c>
      <c r="Q1239" s="5">
        <v>0.189</v>
      </c>
      <c r="R1239" s="25">
        <f t="shared" si="19"/>
        <v>0.189</v>
      </c>
      <c r="S1239" s="30" t="s">
        <v>8468</v>
      </c>
      <c r="T1239" s="30" t="s">
        <v>272</v>
      </c>
      <c r="U1239" s="30" t="s">
        <v>1121</v>
      </c>
      <c r="V1239" s="5" t="s">
        <v>3519</v>
      </c>
      <c r="W1239" s="28"/>
      <c r="X1239" s="29">
        <v>3.9</v>
      </c>
      <c r="Z1239" s="29">
        <v>1003.8</v>
      </c>
      <c r="AA1239" s="29">
        <v>5.2</v>
      </c>
      <c r="AB1239" s="29">
        <v>30</v>
      </c>
      <c r="AC1239" s="29">
        <v>10.6</v>
      </c>
    </row>
    <row r="1240" spans="1:29">
      <c r="A1240" s="13" t="s">
        <v>17007</v>
      </c>
      <c r="B1240" s="4" t="s">
        <v>65</v>
      </c>
      <c r="C1240" s="12" t="s">
        <v>1591</v>
      </c>
      <c r="D1240" s="4" t="s">
        <v>255</v>
      </c>
      <c r="E1240" s="4" t="s">
        <v>208</v>
      </c>
      <c r="F1240" s="4" t="s">
        <v>2278</v>
      </c>
      <c r="G1240" s="4" t="s">
        <v>160</v>
      </c>
      <c r="H1240" s="4" t="s">
        <v>2687</v>
      </c>
      <c r="I1240" s="5" t="s">
        <v>21808</v>
      </c>
      <c r="J1240" s="5" t="s">
        <v>6916</v>
      </c>
      <c r="K1240" s="5" t="s">
        <v>172</v>
      </c>
      <c r="L1240" s="5" t="s">
        <v>1084</v>
      </c>
      <c r="M1240" s="5" t="s">
        <v>648</v>
      </c>
      <c r="N1240" s="5" t="s">
        <v>974</v>
      </c>
      <c r="O1240" s="5" t="s">
        <v>6827</v>
      </c>
      <c r="P1240" s="5" t="s">
        <v>19094</v>
      </c>
      <c r="Q1240" s="5">
        <v>0.15</v>
      </c>
      <c r="R1240" s="25">
        <f t="shared" si="19"/>
        <v>0.15</v>
      </c>
      <c r="S1240" s="30" t="s">
        <v>21809</v>
      </c>
      <c r="T1240" s="30" t="s">
        <v>7527</v>
      </c>
      <c r="U1240" s="30" t="s">
        <v>231</v>
      </c>
      <c r="V1240" s="5" t="s">
        <v>6901</v>
      </c>
      <c r="W1240" s="28"/>
      <c r="X1240" s="29">
        <v>3.6</v>
      </c>
      <c r="Z1240" s="29">
        <v>1002.8</v>
      </c>
      <c r="AA1240" s="29">
        <v>3.9</v>
      </c>
      <c r="AB1240" s="29">
        <v>26</v>
      </c>
      <c r="AC1240" s="29">
        <v>330.8</v>
      </c>
    </row>
    <row r="1241" spans="1:29">
      <c r="A1241" s="13" t="s">
        <v>17011</v>
      </c>
      <c r="B1241" s="4" t="s">
        <v>316</v>
      </c>
      <c r="C1241" s="12" t="s">
        <v>1591</v>
      </c>
      <c r="D1241" s="4" t="s">
        <v>600</v>
      </c>
      <c r="E1241" s="4" t="s">
        <v>376</v>
      </c>
      <c r="F1241" s="4" t="s">
        <v>4365</v>
      </c>
      <c r="G1241" s="4" t="s">
        <v>115</v>
      </c>
      <c r="H1241" s="4" t="s">
        <v>1500</v>
      </c>
      <c r="I1241" s="5" t="s">
        <v>21810</v>
      </c>
      <c r="J1241" s="5" t="s">
        <v>6856</v>
      </c>
      <c r="K1241" s="5" t="s">
        <v>2321</v>
      </c>
      <c r="L1241" s="5" t="s">
        <v>1136</v>
      </c>
      <c r="M1241" s="5" t="s">
        <v>8816</v>
      </c>
      <c r="N1241" s="5" t="s">
        <v>2117</v>
      </c>
      <c r="O1241" s="5" t="s">
        <v>1885</v>
      </c>
      <c r="P1241" s="5" t="s">
        <v>17094</v>
      </c>
      <c r="Q1241" s="5">
        <v>0.167</v>
      </c>
      <c r="R1241" s="25">
        <f t="shared" si="19"/>
        <v>0.167</v>
      </c>
      <c r="S1241" s="30" t="s">
        <v>13429</v>
      </c>
      <c r="T1241" s="30" t="s">
        <v>1013</v>
      </c>
      <c r="U1241" s="30" t="s">
        <v>171</v>
      </c>
      <c r="V1241" s="5" t="s">
        <v>2059</v>
      </c>
      <c r="W1241" s="28"/>
      <c r="X1241" s="29">
        <v>3.5</v>
      </c>
      <c r="Z1241" s="29">
        <v>1001.9</v>
      </c>
      <c r="AA1241" s="29">
        <v>1.9</v>
      </c>
      <c r="AB1241" s="29">
        <v>27</v>
      </c>
      <c r="AC1241" s="29">
        <v>337.5</v>
      </c>
    </row>
    <row r="1242" spans="1:29">
      <c r="A1242" s="13" t="s">
        <v>17014</v>
      </c>
      <c r="B1242" s="4" t="s">
        <v>65</v>
      </c>
      <c r="C1242" s="12" t="s">
        <v>1591</v>
      </c>
      <c r="D1242" s="4" t="s">
        <v>1307</v>
      </c>
      <c r="E1242" s="4" t="s">
        <v>242</v>
      </c>
      <c r="F1242" s="4" t="s">
        <v>3717</v>
      </c>
      <c r="G1242" s="4" t="s">
        <v>874</v>
      </c>
      <c r="H1242" s="4" t="s">
        <v>1500</v>
      </c>
      <c r="I1242" s="5" t="s">
        <v>21811</v>
      </c>
      <c r="J1242" s="5" t="s">
        <v>2544</v>
      </c>
      <c r="K1242" s="5" t="s">
        <v>1071</v>
      </c>
      <c r="L1242" s="5" t="s">
        <v>1721</v>
      </c>
      <c r="M1242" s="5" t="s">
        <v>5594</v>
      </c>
      <c r="N1242" s="5" t="s">
        <v>354</v>
      </c>
      <c r="O1242" s="5" t="s">
        <v>7221</v>
      </c>
      <c r="P1242" s="5" t="s">
        <v>21812</v>
      </c>
      <c r="Q1242" s="5">
        <v>0.131</v>
      </c>
      <c r="R1242" s="25">
        <f t="shared" si="19"/>
        <v>0.131</v>
      </c>
      <c r="S1242" s="30" t="s">
        <v>4107</v>
      </c>
      <c r="T1242" s="30" t="s">
        <v>10815</v>
      </c>
      <c r="U1242" s="30" t="s">
        <v>1637</v>
      </c>
      <c r="V1242" s="5" t="s">
        <v>2285</v>
      </c>
      <c r="W1242" s="28"/>
      <c r="X1242" s="29">
        <v>5.2</v>
      </c>
      <c r="Z1242" s="29">
        <v>1001.3</v>
      </c>
      <c r="AA1242" s="29">
        <v>1.5</v>
      </c>
      <c r="AB1242" s="29">
        <v>28</v>
      </c>
      <c r="AC1242" s="29">
        <v>291.8</v>
      </c>
    </row>
    <row r="1243" spans="1:29">
      <c r="A1243" s="13" t="s">
        <v>17017</v>
      </c>
      <c r="B1243" s="4" t="s">
        <v>2663</v>
      </c>
      <c r="C1243" s="12" t="s">
        <v>1591</v>
      </c>
      <c r="D1243" s="4" t="s">
        <v>2687</v>
      </c>
      <c r="E1243" s="4" t="s">
        <v>161</v>
      </c>
      <c r="F1243" s="4" t="s">
        <v>661</v>
      </c>
      <c r="G1243" s="4" t="s">
        <v>1459</v>
      </c>
      <c r="H1243" s="4" t="s">
        <v>298</v>
      </c>
      <c r="I1243" s="5" t="s">
        <v>21813</v>
      </c>
      <c r="J1243" s="5" t="s">
        <v>3658</v>
      </c>
      <c r="K1243" s="5" t="s">
        <v>2369</v>
      </c>
      <c r="L1243" s="5" t="s">
        <v>2573</v>
      </c>
      <c r="M1243" s="5" t="s">
        <v>588</v>
      </c>
      <c r="N1243" s="5" t="s">
        <v>2059</v>
      </c>
      <c r="O1243" s="5" t="s">
        <v>3702</v>
      </c>
      <c r="P1243" s="5" t="s">
        <v>21814</v>
      </c>
      <c r="Q1243" s="5">
        <v>0.114</v>
      </c>
      <c r="R1243" s="25">
        <f t="shared" si="19"/>
        <v>0.114</v>
      </c>
      <c r="S1243" s="30" t="s">
        <v>10240</v>
      </c>
      <c r="T1243" s="30" t="s">
        <v>2156</v>
      </c>
      <c r="U1243" s="30" t="s">
        <v>355</v>
      </c>
      <c r="V1243" s="5" t="s">
        <v>1342</v>
      </c>
      <c r="W1243" s="28"/>
      <c r="X1243" s="29">
        <v>3.9</v>
      </c>
      <c r="Z1243" s="29">
        <v>1000.9</v>
      </c>
      <c r="AA1243" s="29">
        <v>1.8</v>
      </c>
      <c r="AB1243" s="29">
        <v>28</v>
      </c>
      <c r="AC1243" s="29">
        <v>266.9</v>
      </c>
    </row>
    <row r="1244" spans="1:29">
      <c r="A1244" s="13" t="s">
        <v>17021</v>
      </c>
      <c r="B1244" s="4" t="s">
        <v>129</v>
      </c>
      <c r="C1244" s="12" t="s">
        <v>1591</v>
      </c>
      <c r="D1244" s="4" t="s">
        <v>131</v>
      </c>
      <c r="E1244" s="4" t="s">
        <v>242</v>
      </c>
      <c r="F1244" s="4" t="s">
        <v>2082</v>
      </c>
      <c r="G1244" s="4" t="s">
        <v>1737</v>
      </c>
      <c r="H1244" s="4" t="s">
        <v>131</v>
      </c>
      <c r="I1244" s="5" t="s">
        <v>21815</v>
      </c>
      <c r="J1244" s="5" t="s">
        <v>3658</v>
      </c>
      <c r="K1244" s="5" t="s">
        <v>610</v>
      </c>
      <c r="L1244" s="5" t="s">
        <v>2117</v>
      </c>
      <c r="M1244" s="5" t="s">
        <v>950</v>
      </c>
      <c r="N1244" s="5" t="s">
        <v>977</v>
      </c>
      <c r="O1244" s="5" t="s">
        <v>663</v>
      </c>
      <c r="P1244" s="5" t="s">
        <v>21816</v>
      </c>
      <c r="Q1244" s="5">
        <v>0.099</v>
      </c>
      <c r="R1244" s="25">
        <f t="shared" si="19"/>
        <v>0.099</v>
      </c>
      <c r="S1244" s="30" t="s">
        <v>21817</v>
      </c>
      <c r="T1244" s="30" t="s">
        <v>21818</v>
      </c>
      <c r="U1244" s="30" t="s">
        <v>278</v>
      </c>
      <c r="V1244" s="5" t="s">
        <v>278</v>
      </c>
      <c r="W1244" s="28"/>
      <c r="X1244" s="29">
        <v>1.9</v>
      </c>
      <c r="Z1244" s="29">
        <v>1000.7</v>
      </c>
      <c r="AA1244" s="29">
        <v>2.6</v>
      </c>
      <c r="AB1244" s="29">
        <v>33</v>
      </c>
      <c r="AC1244" s="29">
        <v>260.8</v>
      </c>
    </row>
    <row r="1245" spans="1:29">
      <c r="A1245" s="13" t="s">
        <v>17024</v>
      </c>
      <c r="B1245" s="4" t="s">
        <v>2663</v>
      </c>
      <c r="C1245" s="12" t="s">
        <v>1591</v>
      </c>
      <c r="D1245" s="4" t="s">
        <v>1500</v>
      </c>
      <c r="E1245" s="4" t="s">
        <v>376</v>
      </c>
      <c r="F1245" s="4" t="s">
        <v>2758</v>
      </c>
      <c r="G1245" s="4" t="s">
        <v>1459</v>
      </c>
      <c r="H1245" s="4" t="s">
        <v>655</v>
      </c>
      <c r="I1245" s="5" t="s">
        <v>21819</v>
      </c>
      <c r="J1245" s="5" t="s">
        <v>2093</v>
      </c>
      <c r="K1245" s="5" t="s">
        <v>2440</v>
      </c>
      <c r="L1245" s="5" t="s">
        <v>3309</v>
      </c>
      <c r="M1245" s="5" t="s">
        <v>384</v>
      </c>
      <c r="N1245" s="5" t="s">
        <v>459</v>
      </c>
      <c r="O1245" s="5" t="s">
        <v>15731</v>
      </c>
      <c r="P1245" s="5" t="s">
        <v>21079</v>
      </c>
      <c r="Q1245" s="5">
        <v>0.055</v>
      </c>
      <c r="R1245" s="25">
        <f t="shared" si="19"/>
        <v>0.055</v>
      </c>
      <c r="S1245" s="30" t="s">
        <v>20157</v>
      </c>
      <c r="T1245" s="30" t="s">
        <v>5278</v>
      </c>
      <c r="U1245" s="30" t="s">
        <v>1160</v>
      </c>
      <c r="V1245" s="5" t="s">
        <v>1441</v>
      </c>
      <c r="W1245" s="28"/>
      <c r="X1245" s="29">
        <v>1.5</v>
      </c>
      <c r="Z1245" s="29">
        <v>1000.9</v>
      </c>
      <c r="AA1245" s="29">
        <v>2.9</v>
      </c>
      <c r="AB1245" s="29">
        <v>34</v>
      </c>
      <c r="AC1245" s="29">
        <v>259.3</v>
      </c>
    </row>
    <row r="1246" spans="1:29">
      <c r="A1246" s="13" t="s">
        <v>17029</v>
      </c>
      <c r="B1246" s="4" t="s">
        <v>316</v>
      </c>
      <c r="C1246" s="12" t="s">
        <v>1591</v>
      </c>
      <c r="D1246" s="4" t="s">
        <v>2298</v>
      </c>
      <c r="E1246" s="4" t="s">
        <v>256</v>
      </c>
      <c r="F1246" s="4" t="s">
        <v>21820</v>
      </c>
      <c r="G1246" s="4" t="s">
        <v>1737</v>
      </c>
      <c r="H1246" s="4" t="s">
        <v>131</v>
      </c>
      <c r="I1246" s="5" t="s">
        <v>21821</v>
      </c>
      <c r="J1246" s="5" t="s">
        <v>6512</v>
      </c>
      <c r="K1246" s="5" t="s">
        <v>2142</v>
      </c>
      <c r="L1246" s="5" t="s">
        <v>231</v>
      </c>
      <c r="M1246" s="5" t="s">
        <v>7982</v>
      </c>
      <c r="N1246" s="5" t="s">
        <v>2680</v>
      </c>
      <c r="O1246" s="5" t="s">
        <v>9890</v>
      </c>
      <c r="P1246" s="5" t="s">
        <v>21822</v>
      </c>
      <c r="Q1246" s="5">
        <v>0</v>
      </c>
      <c r="R1246" s="25">
        <f t="shared" si="19"/>
        <v>0</v>
      </c>
      <c r="S1246" s="30" t="s">
        <v>3899</v>
      </c>
      <c r="T1246" s="30" t="s">
        <v>15068</v>
      </c>
      <c r="U1246" s="30" t="s">
        <v>281</v>
      </c>
      <c r="V1246" s="5" t="s">
        <v>1025</v>
      </c>
      <c r="W1246" s="28"/>
      <c r="X1246" s="29">
        <v>1.8</v>
      </c>
      <c r="Z1246" s="29">
        <v>1001.5</v>
      </c>
      <c r="AA1246" s="29">
        <v>2.3</v>
      </c>
      <c r="AB1246" s="29">
        <v>30</v>
      </c>
      <c r="AC1246" s="29">
        <v>278.4</v>
      </c>
    </row>
    <row r="1247" spans="1:29">
      <c r="A1247" s="13" t="s">
        <v>17032</v>
      </c>
      <c r="B1247" s="4" t="s">
        <v>940</v>
      </c>
      <c r="C1247" s="12" t="s">
        <v>1591</v>
      </c>
      <c r="D1247" s="4" t="s">
        <v>298</v>
      </c>
      <c r="E1247" s="4" t="s">
        <v>256</v>
      </c>
      <c r="F1247" s="4" t="s">
        <v>661</v>
      </c>
      <c r="G1247" s="4" t="s">
        <v>1737</v>
      </c>
      <c r="H1247" s="4" t="s">
        <v>655</v>
      </c>
      <c r="I1247" s="5" t="s">
        <v>21823</v>
      </c>
      <c r="J1247" s="5" t="s">
        <v>3680</v>
      </c>
      <c r="K1247" s="5" t="s">
        <v>1975</v>
      </c>
      <c r="L1247" s="5" t="s">
        <v>2256</v>
      </c>
      <c r="M1247" s="5" t="s">
        <v>7796</v>
      </c>
      <c r="N1247" s="5" t="s">
        <v>3433</v>
      </c>
      <c r="O1247" s="5" t="s">
        <v>4190</v>
      </c>
      <c r="P1247" s="5" t="s">
        <v>8453</v>
      </c>
      <c r="Q1247" s="5">
        <v>0</v>
      </c>
      <c r="R1247" s="25">
        <f t="shared" si="19"/>
        <v>0</v>
      </c>
      <c r="S1247" s="30" t="s">
        <v>4092</v>
      </c>
      <c r="T1247" s="30" t="s">
        <v>16312</v>
      </c>
      <c r="U1247" s="30" t="s">
        <v>171</v>
      </c>
      <c r="V1247" s="5" t="s">
        <v>620</v>
      </c>
      <c r="W1247" s="28"/>
      <c r="X1247" s="29">
        <v>2.6</v>
      </c>
      <c r="Z1247" s="29">
        <v>1002.3</v>
      </c>
      <c r="AA1247" s="29">
        <v>2.6</v>
      </c>
      <c r="AB1247" s="29">
        <v>33</v>
      </c>
      <c r="AC1247" s="29">
        <v>220</v>
      </c>
    </row>
    <row r="1248" spans="1:29">
      <c r="A1248" s="13" t="s">
        <v>17036</v>
      </c>
      <c r="B1248" s="4" t="s">
        <v>82</v>
      </c>
      <c r="C1248" s="12" t="s">
        <v>1591</v>
      </c>
      <c r="D1248" s="4" t="s">
        <v>144</v>
      </c>
      <c r="E1248" s="4" t="s">
        <v>256</v>
      </c>
      <c r="F1248" s="4" t="s">
        <v>2285</v>
      </c>
      <c r="G1248" s="4" t="s">
        <v>1737</v>
      </c>
      <c r="H1248" s="4" t="s">
        <v>158</v>
      </c>
      <c r="I1248" s="5" t="s">
        <v>21824</v>
      </c>
      <c r="J1248" s="5" t="s">
        <v>1405</v>
      </c>
      <c r="K1248" s="5" t="s">
        <v>5206</v>
      </c>
      <c r="L1248" s="5" t="s">
        <v>2059</v>
      </c>
      <c r="M1248" s="5" t="s">
        <v>6689</v>
      </c>
      <c r="N1248" s="5" t="s">
        <v>3856</v>
      </c>
      <c r="O1248" s="5" t="s">
        <v>96</v>
      </c>
      <c r="P1248" s="5" t="s">
        <v>4739</v>
      </c>
      <c r="Q1248" s="5">
        <v>0</v>
      </c>
      <c r="R1248" s="25">
        <f t="shared" si="19"/>
        <v>0</v>
      </c>
      <c r="S1248" s="30" t="s">
        <v>21825</v>
      </c>
      <c r="T1248" s="30" t="s">
        <v>18822</v>
      </c>
      <c r="U1248" s="30" t="s">
        <v>5327</v>
      </c>
      <c r="V1248" s="5" t="s">
        <v>278</v>
      </c>
      <c r="W1248" s="28"/>
      <c r="X1248" s="29">
        <v>2.9</v>
      </c>
      <c r="Z1248" s="29">
        <v>1002.5</v>
      </c>
      <c r="AA1248" s="29">
        <v>4.3</v>
      </c>
      <c r="AB1248" s="29">
        <v>38</v>
      </c>
      <c r="AC1248" s="29">
        <v>216.8</v>
      </c>
    </row>
    <row r="1249" spans="1:29">
      <c r="A1249" s="13" t="s">
        <v>17040</v>
      </c>
      <c r="B1249" s="4" t="s">
        <v>129</v>
      </c>
      <c r="C1249" s="12" t="s">
        <v>1591</v>
      </c>
      <c r="D1249" s="4" t="s">
        <v>655</v>
      </c>
      <c r="E1249" s="4" t="s">
        <v>573</v>
      </c>
      <c r="F1249" s="4" t="s">
        <v>3118</v>
      </c>
      <c r="G1249" s="4" t="s">
        <v>1459</v>
      </c>
      <c r="H1249" s="4" t="s">
        <v>284</v>
      </c>
      <c r="I1249" s="5" t="s">
        <v>21826</v>
      </c>
      <c r="J1249" s="5" t="s">
        <v>1417</v>
      </c>
      <c r="K1249" s="5" t="s">
        <v>5206</v>
      </c>
      <c r="L1249" s="5" t="s">
        <v>1797</v>
      </c>
      <c r="M1249" s="5" t="s">
        <v>10084</v>
      </c>
      <c r="N1249" s="5" t="s">
        <v>2424</v>
      </c>
      <c r="O1249" s="5" t="s">
        <v>927</v>
      </c>
      <c r="P1249" s="5" t="s">
        <v>8523</v>
      </c>
      <c r="Q1249" s="5">
        <v>0</v>
      </c>
      <c r="R1249" s="25">
        <f t="shared" si="19"/>
        <v>0</v>
      </c>
      <c r="S1249" s="30" t="s">
        <v>21827</v>
      </c>
      <c r="T1249" s="30" t="s">
        <v>10597</v>
      </c>
      <c r="U1249" s="30" t="s">
        <v>1963</v>
      </c>
      <c r="V1249" s="5" t="s">
        <v>278</v>
      </c>
      <c r="W1249" s="28"/>
      <c r="X1249" s="29">
        <v>2.3</v>
      </c>
      <c r="Z1249" s="29">
        <v>1002.7</v>
      </c>
      <c r="AA1249" s="29">
        <v>2.8</v>
      </c>
      <c r="AB1249" s="29">
        <v>38</v>
      </c>
      <c r="AC1249" s="29">
        <v>210.2</v>
      </c>
    </row>
    <row r="1250" spans="1:29">
      <c r="A1250" s="13" t="s">
        <v>17044</v>
      </c>
      <c r="B1250" s="4" t="s">
        <v>129</v>
      </c>
      <c r="C1250" s="12" t="s">
        <v>99</v>
      </c>
      <c r="D1250" s="4" t="s">
        <v>655</v>
      </c>
      <c r="E1250" s="4" t="s">
        <v>256</v>
      </c>
      <c r="F1250" s="4" t="s">
        <v>140</v>
      </c>
      <c r="G1250" s="4" t="s">
        <v>1459</v>
      </c>
      <c r="H1250" s="4" t="s">
        <v>954</v>
      </c>
      <c r="I1250" s="5" t="s">
        <v>21828</v>
      </c>
      <c r="J1250" s="5" t="s">
        <v>4209</v>
      </c>
      <c r="K1250" s="5" t="s">
        <v>1975</v>
      </c>
      <c r="L1250" s="5" t="s">
        <v>3874</v>
      </c>
      <c r="M1250" s="5" t="s">
        <v>9414</v>
      </c>
      <c r="N1250" s="5" t="s">
        <v>1827</v>
      </c>
      <c r="O1250" s="5" t="s">
        <v>7111</v>
      </c>
      <c r="P1250" s="5" t="s">
        <v>17062</v>
      </c>
      <c r="Q1250" s="5">
        <v>0</v>
      </c>
      <c r="R1250" s="25">
        <f t="shared" si="19"/>
        <v>0</v>
      </c>
      <c r="S1250" s="30" t="s">
        <v>18868</v>
      </c>
      <c r="T1250" s="30" t="s">
        <v>730</v>
      </c>
      <c r="U1250" s="30" t="s">
        <v>1706</v>
      </c>
      <c r="V1250" s="5" t="s">
        <v>278</v>
      </c>
      <c r="W1250" s="28"/>
      <c r="X1250" s="29">
        <v>2.6</v>
      </c>
      <c r="Z1250" s="29">
        <v>1002.9</v>
      </c>
      <c r="AA1250" s="29">
        <v>1.4</v>
      </c>
      <c r="AB1250" s="29">
        <v>46</v>
      </c>
      <c r="AC1250" s="29">
        <v>318.3</v>
      </c>
    </row>
    <row r="1251" spans="1:29">
      <c r="A1251" s="13" t="s">
        <v>17049</v>
      </c>
      <c r="B1251" s="4" t="s">
        <v>316</v>
      </c>
      <c r="C1251" s="12" t="s">
        <v>99</v>
      </c>
      <c r="D1251" s="4" t="s">
        <v>2298</v>
      </c>
      <c r="E1251" s="4" t="s">
        <v>764</v>
      </c>
      <c r="F1251" s="4" t="s">
        <v>263</v>
      </c>
      <c r="G1251" s="4" t="s">
        <v>115</v>
      </c>
      <c r="H1251" s="4" t="s">
        <v>954</v>
      </c>
      <c r="I1251" s="5" t="s">
        <v>21829</v>
      </c>
      <c r="J1251" s="5" t="s">
        <v>2895</v>
      </c>
      <c r="K1251" s="5" t="s">
        <v>1342</v>
      </c>
      <c r="L1251" s="5" t="s">
        <v>3223</v>
      </c>
      <c r="M1251" s="5" t="s">
        <v>6982</v>
      </c>
      <c r="N1251" s="5" t="s">
        <v>1689</v>
      </c>
      <c r="O1251" s="5" t="s">
        <v>6685</v>
      </c>
      <c r="P1251" s="5" t="s">
        <v>21830</v>
      </c>
      <c r="Q1251" s="5">
        <v>0.113</v>
      </c>
      <c r="R1251" s="25">
        <f t="shared" si="19"/>
        <v>0.113</v>
      </c>
      <c r="S1251" s="30" t="s">
        <v>1671</v>
      </c>
      <c r="T1251" s="30" t="s">
        <v>4337</v>
      </c>
      <c r="U1251" s="30" t="s">
        <v>2152</v>
      </c>
      <c r="V1251" s="5" t="s">
        <v>278</v>
      </c>
      <c r="W1251" s="28"/>
      <c r="X1251" s="29">
        <v>4.3</v>
      </c>
      <c r="Z1251" s="29">
        <v>1003</v>
      </c>
      <c r="AA1251" s="29">
        <v>1.4</v>
      </c>
      <c r="AB1251" s="29">
        <v>47</v>
      </c>
      <c r="AC1251" s="29">
        <v>339</v>
      </c>
    </row>
    <row r="1252" spans="1:29">
      <c r="A1252" s="13" t="s">
        <v>17054</v>
      </c>
      <c r="B1252" s="4" t="s">
        <v>2663</v>
      </c>
      <c r="C1252" s="12" t="s">
        <v>99</v>
      </c>
      <c r="D1252" s="4" t="s">
        <v>2687</v>
      </c>
      <c r="E1252" s="4" t="s">
        <v>287</v>
      </c>
      <c r="F1252" s="4" t="s">
        <v>1706</v>
      </c>
      <c r="G1252" s="4" t="s">
        <v>874</v>
      </c>
      <c r="H1252" s="4" t="s">
        <v>316</v>
      </c>
      <c r="I1252" s="5" t="s">
        <v>21831</v>
      </c>
      <c r="J1252" s="5" t="s">
        <v>9944</v>
      </c>
      <c r="K1252" s="5" t="s">
        <v>1557</v>
      </c>
      <c r="L1252" s="5" t="s">
        <v>367</v>
      </c>
      <c r="M1252" s="5" t="s">
        <v>1175</v>
      </c>
      <c r="N1252" s="5" t="s">
        <v>3636</v>
      </c>
      <c r="O1252" s="5" t="s">
        <v>9498</v>
      </c>
      <c r="P1252" s="5" t="s">
        <v>2632</v>
      </c>
      <c r="Q1252" s="5">
        <v>0.12</v>
      </c>
      <c r="R1252" s="25">
        <f t="shared" si="19"/>
        <v>0.12</v>
      </c>
      <c r="S1252" s="30" t="s">
        <v>17047</v>
      </c>
      <c r="T1252" s="30" t="s">
        <v>5741</v>
      </c>
      <c r="U1252" s="30" t="s">
        <v>1808</v>
      </c>
      <c r="V1252" s="5" t="s">
        <v>278</v>
      </c>
      <c r="W1252" s="28"/>
      <c r="X1252" s="29">
        <v>2.8</v>
      </c>
      <c r="Z1252" s="29">
        <v>1003</v>
      </c>
      <c r="AA1252" s="29">
        <v>1.5</v>
      </c>
      <c r="AB1252" s="29">
        <v>48</v>
      </c>
      <c r="AC1252" s="29">
        <v>353.6</v>
      </c>
    </row>
    <row r="1253" spans="1:29">
      <c r="A1253" s="13" t="s">
        <v>17058</v>
      </c>
      <c r="B1253" s="4" t="s">
        <v>30</v>
      </c>
      <c r="C1253" s="12" t="s">
        <v>115</v>
      </c>
      <c r="D1253" s="4" t="s">
        <v>285</v>
      </c>
      <c r="E1253" s="4" t="s">
        <v>161</v>
      </c>
      <c r="F1253" s="4" t="s">
        <v>5400</v>
      </c>
      <c r="G1253" s="4" t="s">
        <v>344</v>
      </c>
      <c r="H1253" s="4" t="s">
        <v>66</v>
      </c>
      <c r="I1253" s="5" t="s">
        <v>21832</v>
      </c>
      <c r="J1253" s="5" t="s">
        <v>7325</v>
      </c>
      <c r="K1253" s="5" t="s">
        <v>2925</v>
      </c>
      <c r="L1253" s="5" t="s">
        <v>1455</v>
      </c>
      <c r="M1253" s="5" t="s">
        <v>1770</v>
      </c>
      <c r="N1253" s="5" t="s">
        <v>4365</v>
      </c>
      <c r="O1253" s="5" t="s">
        <v>21833</v>
      </c>
      <c r="P1253" s="5" t="s">
        <v>8785</v>
      </c>
      <c r="Q1253" s="5">
        <v>0</v>
      </c>
      <c r="R1253" s="25">
        <f t="shared" si="19"/>
        <v>0</v>
      </c>
      <c r="S1253" s="30" t="s">
        <v>21031</v>
      </c>
      <c r="T1253" s="30" t="s">
        <v>6961</v>
      </c>
      <c r="U1253" s="30" t="s">
        <v>84</v>
      </c>
      <c r="V1253" s="5" t="s">
        <v>278</v>
      </c>
      <c r="W1253" s="28"/>
      <c r="X1253" s="29">
        <v>1.4</v>
      </c>
      <c r="Z1253" s="29">
        <v>1003</v>
      </c>
      <c r="AA1253" s="29">
        <v>2.1</v>
      </c>
      <c r="AB1253" s="29">
        <v>57</v>
      </c>
      <c r="AC1253" s="29">
        <v>97.8</v>
      </c>
    </row>
    <row r="1254" spans="1:29">
      <c r="A1254" s="13" t="s">
        <v>17060</v>
      </c>
      <c r="B1254" s="4" t="s">
        <v>47</v>
      </c>
      <c r="C1254" s="12" t="s">
        <v>1103</v>
      </c>
      <c r="D1254" s="4" t="s">
        <v>1383</v>
      </c>
      <c r="E1254" s="4" t="s">
        <v>48</v>
      </c>
      <c r="F1254" s="4" t="s">
        <v>3848</v>
      </c>
      <c r="G1254" s="4" t="s">
        <v>302</v>
      </c>
      <c r="H1254" s="4" t="s">
        <v>407</v>
      </c>
      <c r="I1254" s="5" t="s">
        <v>21834</v>
      </c>
      <c r="J1254" s="5" t="s">
        <v>2769</v>
      </c>
      <c r="K1254" s="5" t="s">
        <v>3856</v>
      </c>
      <c r="L1254" s="5" t="s">
        <v>7984</v>
      </c>
      <c r="M1254" s="5" t="s">
        <v>2094</v>
      </c>
      <c r="N1254" s="5" t="s">
        <v>172</v>
      </c>
      <c r="O1254" s="5" t="s">
        <v>9138</v>
      </c>
      <c r="P1254" s="5" t="s">
        <v>17131</v>
      </c>
      <c r="Q1254" s="5">
        <v>0</v>
      </c>
      <c r="R1254" s="25">
        <f t="shared" si="19"/>
        <v>0</v>
      </c>
      <c r="S1254" s="30" t="s">
        <v>9903</v>
      </c>
      <c r="T1254" s="30" t="s">
        <v>225</v>
      </c>
      <c r="U1254" s="30" t="s">
        <v>7822</v>
      </c>
      <c r="V1254" s="5" t="s">
        <v>278</v>
      </c>
      <c r="W1254" s="28"/>
      <c r="X1254" s="29">
        <v>1.4</v>
      </c>
      <c r="Z1254" s="29">
        <v>1003</v>
      </c>
      <c r="AA1254" s="29">
        <v>2.4</v>
      </c>
      <c r="AB1254" s="29">
        <v>64</v>
      </c>
      <c r="AC1254" s="29">
        <v>95.4</v>
      </c>
    </row>
    <row r="1255" spans="1:29">
      <c r="A1255" s="13" t="s">
        <v>17064</v>
      </c>
      <c r="B1255" s="4" t="s">
        <v>50</v>
      </c>
      <c r="C1255" s="12" t="s">
        <v>99</v>
      </c>
      <c r="D1255" s="4" t="s">
        <v>638</v>
      </c>
      <c r="E1255" s="4" t="s">
        <v>83</v>
      </c>
      <c r="F1255" s="4" t="s">
        <v>2523</v>
      </c>
      <c r="G1255" s="4" t="s">
        <v>34</v>
      </c>
      <c r="H1255" s="4" t="s">
        <v>48</v>
      </c>
      <c r="I1255" s="5" t="s">
        <v>7753</v>
      </c>
      <c r="J1255" s="5" t="s">
        <v>965</v>
      </c>
      <c r="K1255" s="5" t="s">
        <v>2925</v>
      </c>
      <c r="L1255" s="5" t="s">
        <v>14235</v>
      </c>
      <c r="M1255" s="5" t="s">
        <v>17254</v>
      </c>
      <c r="N1255" s="5" t="s">
        <v>1000</v>
      </c>
      <c r="O1255" s="5" t="s">
        <v>21835</v>
      </c>
      <c r="P1255" s="5" t="s">
        <v>21836</v>
      </c>
      <c r="Q1255" s="5">
        <v>0</v>
      </c>
      <c r="R1255" s="25">
        <f t="shared" si="19"/>
        <v>0</v>
      </c>
      <c r="S1255" s="30" t="s">
        <v>13800</v>
      </c>
      <c r="T1255" s="30" t="s">
        <v>233</v>
      </c>
      <c r="U1255" s="30" t="s">
        <v>893</v>
      </c>
      <c r="V1255" s="5" t="s">
        <v>278</v>
      </c>
      <c r="W1255" s="28"/>
      <c r="X1255" s="29">
        <v>1.5</v>
      </c>
      <c r="Z1255" s="29">
        <v>1003</v>
      </c>
      <c r="AA1255" s="29">
        <v>2.2</v>
      </c>
      <c r="AB1255" s="29">
        <v>62</v>
      </c>
      <c r="AC1255" s="29">
        <v>98.7</v>
      </c>
    </row>
    <row r="1256" spans="1:29">
      <c r="A1256" s="13" t="s">
        <v>17067</v>
      </c>
      <c r="B1256" s="4" t="s">
        <v>2687</v>
      </c>
      <c r="C1256" s="12" t="s">
        <v>764</v>
      </c>
      <c r="D1256" s="4" t="s">
        <v>2682</v>
      </c>
      <c r="E1256" s="4" t="s">
        <v>778</v>
      </c>
      <c r="F1256" s="4" t="s">
        <v>2182</v>
      </c>
      <c r="G1256" s="4" t="s">
        <v>376</v>
      </c>
      <c r="H1256" s="4" t="s">
        <v>32</v>
      </c>
      <c r="I1256" s="5" t="s">
        <v>21837</v>
      </c>
      <c r="J1256" s="5" t="s">
        <v>978</v>
      </c>
      <c r="K1256" s="5" t="s">
        <v>2925</v>
      </c>
      <c r="L1256" s="5" t="s">
        <v>6366</v>
      </c>
      <c r="M1256" s="5" t="s">
        <v>21838</v>
      </c>
      <c r="N1256" s="5" t="s">
        <v>1163</v>
      </c>
      <c r="O1256" s="5" t="s">
        <v>4877</v>
      </c>
      <c r="P1256" s="5" t="s">
        <v>21839</v>
      </c>
      <c r="Q1256" s="5">
        <v>0</v>
      </c>
      <c r="R1256" s="25">
        <f t="shared" si="19"/>
        <v>0</v>
      </c>
      <c r="S1256" s="30" t="s">
        <v>9159</v>
      </c>
      <c r="T1256" s="30" t="s">
        <v>7689</v>
      </c>
      <c r="U1256" s="30" t="s">
        <v>9460</v>
      </c>
      <c r="V1256" s="5" t="s">
        <v>278</v>
      </c>
      <c r="W1256" s="28"/>
      <c r="X1256" s="29">
        <v>2.1</v>
      </c>
      <c r="Z1256" s="29">
        <v>1003.2</v>
      </c>
      <c r="AA1256" s="29">
        <v>2.3</v>
      </c>
      <c r="AB1256" s="29">
        <v>62</v>
      </c>
      <c r="AC1256" s="29">
        <v>91.5</v>
      </c>
    </row>
    <row r="1257" spans="1:29">
      <c r="A1257" s="13" t="s">
        <v>17071</v>
      </c>
      <c r="B1257" s="4" t="s">
        <v>176</v>
      </c>
      <c r="C1257" s="12" t="s">
        <v>68</v>
      </c>
      <c r="D1257" s="4" t="s">
        <v>271</v>
      </c>
      <c r="E1257" s="4" t="s">
        <v>603</v>
      </c>
      <c r="F1257" s="4" t="s">
        <v>2523</v>
      </c>
      <c r="G1257" s="4" t="s">
        <v>191</v>
      </c>
      <c r="H1257" s="4" t="s">
        <v>48</v>
      </c>
      <c r="I1257" s="5" t="s">
        <v>18564</v>
      </c>
      <c r="J1257" s="5" t="s">
        <v>915</v>
      </c>
      <c r="K1257" s="5" t="s">
        <v>459</v>
      </c>
      <c r="L1257" s="5" t="s">
        <v>5741</v>
      </c>
      <c r="M1257" s="5" t="s">
        <v>21840</v>
      </c>
      <c r="N1257" s="5" t="s">
        <v>1147</v>
      </c>
      <c r="O1257" s="5" t="s">
        <v>14879</v>
      </c>
      <c r="P1257" s="5" t="s">
        <v>21841</v>
      </c>
      <c r="Q1257" s="5">
        <v>0</v>
      </c>
      <c r="R1257" s="25">
        <f t="shared" si="19"/>
        <v>0</v>
      </c>
      <c r="S1257" s="30" t="s">
        <v>21842</v>
      </c>
      <c r="T1257" s="30" t="s">
        <v>6495</v>
      </c>
      <c r="U1257" s="30" t="s">
        <v>1766</v>
      </c>
      <c r="V1257" s="5" t="s">
        <v>278</v>
      </c>
      <c r="W1257" s="28"/>
      <c r="X1257" s="29">
        <v>2.4</v>
      </c>
      <c r="Z1257" s="29">
        <v>1003.8</v>
      </c>
      <c r="AA1257" s="29">
        <v>2.8</v>
      </c>
      <c r="AB1257" s="29">
        <v>64</v>
      </c>
      <c r="AC1257" s="29">
        <v>78.9</v>
      </c>
    </row>
    <row r="1258" spans="1:29">
      <c r="A1258" s="13" t="s">
        <v>17074</v>
      </c>
      <c r="B1258" s="4" t="s">
        <v>30</v>
      </c>
      <c r="C1258" s="12" t="s">
        <v>317</v>
      </c>
      <c r="D1258" s="4" t="s">
        <v>571</v>
      </c>
      <c r="E1258" s="4" t="s">
        <v>83</v>
      </c>
      <c r="F1258" s="4" t="s">
        <v>21843</v>
      </c>
      <c r="G1258" s="4" t="s">
        <v>942</v>
      </c>
      <c r="H1258" s="4" t="s">
        <v>393</v>
      </c>
      <c r="I1258" s="5" t="s">
        <v>21844</v>
      </c>
      <c r="J1258" s="5" t="s">
        <v>4261</v>
      </c>
      <c r="K1258" s="5" t="s">
        <v>960</v>
      </c>
      <c r="L1258" s="5" t="s">
        <v>7360</v>
      </c>
      <c r="M1258" s="5" t="s">
        <v>2092</v>
      </c>
      <c r="N1258" s="5" t="s">
        <v>2988</v>
      </c>
      <c r="O1258" s="5" t="s">
        <v>21845</v>
      </c>
      <c r="P1258" s="5" t="s">
        <v>21846</v>
      </c>
      <c r="Q1258" s="5">
        <v>0</v>
      </c>
      <c r="R1258" s="25">
        <f t="shared" si="19"/>
        <v>0</v>
      </c>
      <c r="S1258" s="30" t="s">
        <v>12872</v>
      </c>
      <c r="T1258" s="30" t="s">
        <v>325</v>
      </c>
      <c r="U1258" s="30" t="s">
        <v>336</v>
      </c>
      <c r="V1258" s="5" t="s">
        <v>278</v>
      </c>
      <c r="W1258" s="28"/>
      <c r="X1258" s="29">
        <v>2.2</v>
      </c>
      <c r="Z1258" s="29">
        <v>1004.6</v>
      </c>
      <c r="AA1258" s="29">
        <v>1.5</v>
      </c>
      <c r="AB1258" s="29">
        <v>62</v>
      </c>
      <c r="AC1258" s="29">
        <v>81.1</v>
      </c>
    </row>
    <row r="1259" spans="1:29">
      <c r="A1259" s="13" t="s">
        <v>17077</v>
      </c>
      <c r="B1259" s="4" t="s">
        <v>314</v>
      </c>
      <c r="C1259" s="12" t="s">
        <v>317</v>
      </c>
      <c r="D1259" s="4" t="s">
        <v>4306</v>
      </c>
      <c r="E1259" s="4" t="s">
        <v>83</v>
      </c>
      <c r="F1259" s="4" t="s">
        <v>3888</v>
      </c>
      <c r="G1259" s="4" t="s">
        <v>50</v>
      </c>
      <c r="H1259" s="4" t="s">
        <v>130</v>
      </c>
      <c r="I1259" s="5" t="s">
        <v>21847</v>
      </c>
      <c r="J1259" s="5" t="s">
        <v>14803</v>
      </c>
      <c r="K1259" s="5" t="s">
        <v>646</v>
      </c>
      <c r="L1259" s="5" t="s">
        <v>14803</v>
      </c>
      <c r="M1259" s="5" t="s">
        <v>19335</v>
      </c>
      <c r="N1259" s="5" t="s">
        <v>2321</v>
      </c>
      <c r="O1259" s="5" t="s">
        <v>21077</v>
      </c>
      <c r="P1259" s="5" t="s">
        <v>21848</v>
      </c>
      <c r="Q1259" s="5">
        <v>0</v>
      </c>
      <c r="R1259" s="25">
        <f t="shared" si="19"/>
        <v>0</v>
      </c>
      <c r="S1259" s="30" t="s">
        <v>19449</v>
      </c>
      <c r="T1259" s="30" t="s">
        <v>2470</v>
      </c>
      <c r="U1259" s="30" t="s">
        <v>6727</v>
      </c>
      <c r="V1259" s="5" t="s">
        <v>278</v>
      </c>
      <c r="W1259" s="28"/>
      <c r="X1259" s="29">
        <v>2.3</v>
      </c>
      <c r="Z1259" s="29">
        <v>1005.4</v>
      </c>
      <c r="AA1259" s="29">
        <v>1.1</v>
      </c>
      <c r="AB1259" s="29">
        <v>62</v>
      </c>
      <c r="AC1259" s="29">
        <v>21.4</v>
      </c>
    </row>
    <row r="1260" spans="1:29">
      <c r="A1260" s="13" t="s">
        <v>17080</v>
      </c>
      <c r="B1260" s="4" t="s">
        <v>2687</v>
      </c>
      <c r="C1260" s="12" t="s">
        <v>32</v>
      </c>
      <c r="D1260" s="4" t="s">
        <v>1747</v>
      </c>
      <c r="E1260" s="4" t="s">
        <v>112</v>
      </c>
      <c r="F1260" s="4" t="s">
        <v>731</v>
      </c>
      <c r="G1260" s="4" t="s">
        <v>302</v>
      </c>
      <c r="H1260" s="4" t="s">
        <v>143</v>
      </c>
      <c r="I1260" s="5" t="s">
        <v>21849</v>
      </c>
      <c r="J1260" s="5" t="s">
        <v>689</v>
      </c>
      <c r="K1260" s="5" t="s">
        <v>2573</v>
      </c>
      <c r="L1260" s="5" t="s">
        <v>3788</v>
      </c>
      <c r="M1260" s="5" t="s">
        <v>18988</v>
      </c>
      <c r="N1260" s="5" t="s">
        <v>1808</v>
      </c>
      <c r="O1260" s="5" t="s">
        <v>21850</v>
      </c>
      <c r="P1260" s="5" t="s">
        <v>21851</v>
      </c>
      <c r="Q1260" s="5">
        <v>0</v>
      </c>
      <c r="R1260" s="25">
        <f t="shared" si="19"/>
        <v>0</v>
      </c>
      <c r="S1260" s="30" t="s">
        <v>17214</v>
      </c>
      <c r="T1260" s="30" t="s">
        <v>4988</v>
      </c>
      <c r="U1260" s="30" t="s">
        <v>3531</v>
      </c>
      <c r="V1260" s="5" t="s">
        <v>278</v>
      </c>
      <c r="W1260" s="28"/>
      <c r="X1260" s="29">
        <v>2.8</v>
      </c>
      <c r="Z1260" s="29">
        <v>1005.7</v>
      </c>
      <c r="AA1260" s="29">
        <v>1.8</v>
      </c>
      <c r="AB1260" s="29">
        <v>62</v>
      </c>
      <c r="AC1260" s="29">
        <v>76.8</v>
      </c>
    </row>
    <row r="1261" spans="1:29">
      <c r="A1261" s="13" t="s">
        <v>17085</v>
      </c>
      <c r="B1261" s="4" t="s">
        <v>129</v>
      </c>
      <c r="C1261" s="12" t="s">
        <v>34</v>
      </c>
      <c r="D1261" s="4" t="s">
        <v>655</v>
      </c>
      <c r="E1261" s="4" t="s">
        <v>224</v>
      </c>
      <c r="F1261" s="4" t="s">
        <v>745</v>
      </c>
      <c r="G1261" s="4" t="s">
        <v>1737</v>
      </c>
      <c r="H1261" s="4" t="s">
        <v>82</v>
      </c>
      <c r="I1261" s="5" t="s">
        <v>21852</v>
      </c>
      <c r="J1261" s="5" t="s">
        <v>254</v>
      </c>
      <c r="K1261" s="5" t="s">
        <v>3494</v>
      </c>
      <c r="L1261" s="5" t="s">
        <v>4412</v>
      </c>
      <c r="M1261" s="5" t="s">
        <v>21853</v>
      </c>
      <c r="N1261" s="5" t="s">
        <v>2892</v>
      </c>
      <c r="O1261" s="5" t="s">
        <v>21854</v>
      </c>
      <c r="P1261" s="5" t="s">
        <v>8651</v>
      </c>
      <c r="Q1261" s="5">
        <v>0</v>
      </c>
      <c r="R1261" s="25">
        <f t="shared" si="19"/>
        <v>0</v>
      </c>
      <c r="S1261" s="30" t="s">
        <v>21855</v>
      </c>
      <c r="T1261" s="30" t="s">
        <v>8361</v>
      </c>
      <c r="U1261" s="30" t="s">
        <v>2433</v>
      </c>
      <c r="V1261" s="5" t="s">
        <v>278</v>
      </c>
      <c r="W1261" s="28"/>
      <c r="X1261" s="29">
        <v>1.5</v>
      </c>
      <c r="Z1261" s="29">
        <v>1005.4</v>
      </c>
      <c r="AA1261" s="29">
        <v>2.4</v>
      </c>
      <c r="AB1261" s="29">
        <v>63</v>
      </c>
      <c r="AC1261" s="29">
        <v>132.5</v>
      </c>
    </row>
    <row r="1262" spans="1:29">
      <c r="A1262" s="13" t="s">
        <v>17089</v>
      </c>
      <c r="B1262" s="4" t="s">
        <v>129</v>
      </c>
      <c r="C1262" s="12" t="s">
        <v>317</v>
      </c>
      <c r="D1262" s="4" t="s">
        <v>655</v>
      </c>
      <c r="E1262" s="4" t="s">
        <v>32</v>
      </c>
      <c r="F1262" s="4" t="s">
        <v>6477</v>
      </c>
      <c r="G1262" s="4" t="s">
        <v>115</v>
      </c>
      <c r="H1262" s="4" t="s">
        <v>1514</v>
      </c>
      <c r="I1262" s="5" t="s">
        <v>21856</v>
      </c>
      <c r="J1262" s="5" t="s">
        <v>5725</v>
      </c>
      <c r="K1262" s="5" t="s">
        <v>1328</v>
      </c>
      <c r="L1262" s="5" t="s">
        <v>6665</v>
      </c>
      <c r="M1262" s="5" t="s">
        <v>21857</v>
      </c>
      <c r="N1262" s="5" t="s">
        <v>1133</v>
      </c>
      <c r="O1262" s="5" t="s">
        <v>21858</v>
      </c>
      <c r="P1262" s="5" t="s">
        <v>18717</v>
      </c>
      <c r="Q1262" s="5">
        <v>0</v>
      </c>
      <c r="R1262" s="25">
        <f t="shared" si="19"/>
        <v>0</v>
      </c>
      <c r="S1262" s="30" t="s">
        <v>21639</v>
      </c>
      <c r="T1262" s="30" t="s">
        <v>7822</v>
      </c>
      <c r="U1262" s="30" t="s">
        <v>2354</v>
      </c>
      <c r="V1262" s="5" t="s">
        <v>278</v>
      </c>
      <c r="W1262" s="28"/>
      <c r="X1262" s="29">
        <v>1.1</v>
      </c>
      <c r="Z1262" s="29">
        <v>1005.1</v>
      </c>
      <c r="AA1262" s="29">
        <v>2.5</v>
      </c>
      <c r="AB1262" s="29">
        <v>58</v>
      </c>
      <c r="AC1262" s="29">
        <v>135.2</v>
      </c>
    </row>
    <row r="1263" spans="1:29">
      <c r="A1263" s="13" t="s">
        <v>17092</v>
      </c>
      <c r="B1263" s="4" t="s">
        <v>238</v>
      </c>
      <c r="C1263" s="12" t="s">
        <v>317</v>
      </c>
      <c r="D1263" s="4" t="s">
        <v>968</v>
      </c>
      <c r="E1263" s="4" t="s">
        <v>209</v>
      </c>
      <c r="F1263" s="4" t="s">
        <v>5168</v>
      </c>
      <c r="G1263" s="4" t="s">
        <v>115</v>
      </c>
      <c r="H1263" s="4" t="s">
        <v>2298</v>
      </c>
      <c r="I1263" s="5" t="s">
        <v>21859</v>
      </c>
      <c r="J1263" s="5" t="s">
        <v>5335</v>
      </c>
      <c r="K1263" s="5" t="s">
        <v>3423</v>
      </c>
      <c r="L1263" s="5" t="s">
        <v>7689</v>
      </c>
      <c r="M1263" s="5" t="s">
        <v>21860</v>
      </c>
      <c r="N1263" s="5" t="s">
        <v>512</v>
      </c>
      <c r="O1263" s="5" t="s">
        <v>21861</v>
      </c>
      <c r="P1263" s="5" t="s">
        <v>21862</v>
      </c>
      <c r="Q1263" s="5">
        <v>0</v>
      </c>
      <c r="R1263" s="25">
        <f t="shared" si="19"/>
        <v>0</v>
      </c>
      <c r="S1263" s="30" t="s">
        <v>21863</v>
      </c>
      <c r="T1263" s="30" t="s">
        <v>4392</v>
      </c>
      <c r="U1263" s="30" t="s">
        <v>1200</v>
      </c>
      <c r="V1263" s="5" t="s">
        <v>278</v>
      </c>
      <c r="W1263" s="28"/>
      <c r="X1263" s="29">
        <v>1.8</v>
      </c>
      <c r="Z1263" s="29">
        <v>1004.2</v>
      </c>
      <c r="AA1263" s="29">
        <v>2.4</v>
      </c>
      <c r="AB1263" s="29">
        <v>57</v>
      </c>
      <c r="AC1263" s="29">
        <v>144.6</v>
      </c>
    </row>
    <row r="1264" spans="1:29">
      <c r="A1264" s="13" t="s">
        <v>17095</v>
      </c>
      <c r="B1264" s="4" t="s">
        <v>238</v>
      </c>
      <c r="C1264" s="12" t="s">
        <v>99</v>
      </c>
      <c r="D1264" s="4" t="s">
        <v>940</v>
      </c>
      <c r="E1264" s="4" t="s">
        <v>83</v>
      </c>
      <c r="F1264" s="4" t="s">
        <v>252</v>
      </c>
      <c r="G1264" s="4" t="s">
        <v>115</v>
      </c>
      <c r="H1264" s="4" t="s">
        <v>189</v>
      </c>
      <c r="I1264" s="5" t="s">
        <v>21864</v>
      </c>
      <c r="J1264" s="5" t="s">
        <v>1494</v>
      </c>
      <c r="K1264" s="5" t="s">
        <v>1026</v>
      </c>
      <c r="L1264" s="5" t="s">
        <v>4201</v>
      </c>
      <c r="M1264" s="5" t="s">
        <v>18041</v>
      </c>
      <c r="N1264" s="5" t="s">
        <v>1315</v>
      </c>
      <c r="O1264" s="5" t="s">
        <v>16946</v>
      </c>
      <c r="P1264" s="5" t="s">
        <v>21865</v>
      </c>
      <c r="Q1264" s="5">
        <v>0.093</v>
      </c>
      <c r="R1264" s="25">
        <f t="shared" si="19"/>
        <v>0.093</v>
      </c>
      <c r="S1264" s="30" t="s">
        <v>21866</v>
      </c>
      <c r="T1264" s="30" t="s">
        <v>225</v>
      </c>
      <c r="U1264" s="30" t="s">
        <v>1146</v>
      </c>
      <c r="V1264" s="5" t="s">
        <v>278</v>
      </c>
      <c r="W1264" s="28"/>
      <c r="X1264" s="29">
        <v>2.4</v>
      </c>
      <c r="Z1264" s="29">
        <v>1002.9</v>
      </c>
      <c r="AA1264" s="29">
        <v>2.4</v>
      </c>
      <c r="AB1264" s="29">
        <v>57</v>
      </c>
      <c r="AC1264" s="29">
        <v>150.6</v>
      </c>
    </row>
    <row r="1265" spans="1:29">
      <c r="A1265" s="13" t="s">
        <v>17097</v>
      </c>
      <c r="B1265" s="4" t="s">
        <v>63</v>
      </c>
      <c r="C1265" s="12" t="s">
        <v>99</v>
      </c>
      <c r="D1265" s="4" t="s">
        <v>176</v>
      </c>
      <c r="E1265" s="4" t="s">
        <v>48</v>
      </c>
      <c r="F1265" s="4" t="s">
        <v>6477</v>
      </c>
      <c r="G1265" s="4" t="s">
        <v>115</v>
      </c>
      <c r="H1265" s="4" t="s">
        <v>271</v>
      </c>
      <c r="I1265" s="5" t="s">
        <v>21867</v>
      </c>
      <c r="J1265" s="5" t="s">
        <v>2257</v>
      </c>
      <c r="K1265" s="5" t="s">
        <v>831</v>
      </c>
      <c r="L1265" s="5" t="s">
        <v>1416</v>
      </c>
      <c r="M1265" s="5" t="s">
        <v>17087</v>
      </c>
      <c r="N1265" s="5" t="s">
        <v>501</v>
      </c>
      <c r="O1265" s="5" t="s">
        <v>21868</v>
      </c>
      <c r="P1265" s="5" t="s">
        <v>8536</v>
      </c>
      <c r="Q1265" s="5">
        <v>0</v>
      </c>
      <c r="R1265" s="25">
        <f t="shared" si="19"/>
        <v>0</v>
      </c>
      <c r="S1265" s="30" t="s">
        <v>18517</v>
      </c>
      <c r="T1265" s="30" t="s">
        <v>1004</v>
      </c>
      <c r="U1265" s="30" t="s">
        <v>1249</v>
      </c>
      <c r="V1265" s="5" t="s">
        <v>40</v>
      </c>
      <c r="W1265" s="28"/>
      <c r="X1265" s="29">
        <v>2.5</v>
      </c>
      <c r="Z1265" s="29">
        <v>1001.6</v>
      </c>
      <c r="AA1265" s="29">
        <v>2.6</v>
      </c>
      <c r="AB1265" s="29">
        <v>56</v>
      </c>
      <c r="AC1265" s="29">
        <v>145.8</v>
      </c>
    </row>
    <row r="1266" spans="1:29">
      <c r="A1266" s="13" t="s">
        <v>17101</v>
      </c>
      <c r="B1266" s="4" t="s">
        <v>28</v>
      </c>
      <c r="C1266" s="12" t="s">
        <v>99</v>
      </c>
      <c r="D1266" s="4" t="s">
        <v>30</v>
      </c>
      <c r="E1266" s="4" t="s">
        <v>476</v>
      </c>
      <c r="F1266" s="4" t="s">
        <v>3194</v>
      </c>
      <c r="G1266" s="4" t="s">
        <v>874</v>
      </c>
      <c r="H1266" s="4" t="s">
        <v>285</v>
      </c>
      <c r="I1266" s="5" t="s">
        <v>21869</v>
      </c>
      <c r="J1266" s="5" t="s">
        <v>7351</v>
      </c>
      <c r="K1266" s="5" t="s">
        <v>55</v>
      </c>
      <c r="L1266" s="5" t="s">
        <v>5152</v>
      </c>
      <c r="M1266" s="5" t="s">
        <v>4977</v>
      </c>
      <c r="N1266" s="5" t="s">
        <v>310</v>
      </c>
      <c r="O1266" s="5" t="s">
        <v>9465</v>
      </c>
      <c r="P1266" s="5" t="s">
        <v>6565</v>
      </c>
      <c r="Q1266" s="5">
        <v>0</v>
      </c>
      <c r="R1266" s="25">
        <f t="shared" si="19"/>
        <v>0</v>
      </c>
      <c r="S1266" s="30" t="s">
        <v>21484</v>
      </c>
      <c r="T1266" s="30" t="s">
        <v>2574</v>
      </c>
      <c r="U1266" s="30" t="s">
        <v>2182</v>
      </c>
      <c r="V1266" s="5" t="s">
        <v>40</v>
      </c>
      <c r="W1266" s="28"/>
      <c r="X1266" s="29">
        <v>2.4</v>
      </c>
      <c r="Z1266" s="29">
        <v>1000.7</v>
      </c>
      <c r="AA1266" s="29">
        <v>2.7</v>
      </c>
      <c r="AB1266" s="29">
        <v>51</v>
      </c>
      <c r="AC1266" s="29">
        <v>158</v>
      </c>
    </row>
    <row r="1267" spans="1:29">
      <c r="A1267" s="13" t="s">
        <v>17105</v>
      </c>
      <c r="B1267" s="4" t="s">
        <v>63</v>
      </c>
      <c r="C1267" s="12" t="s">
        <v>99</v>
      </c>
      <c r="D1267" s="4" t="s">
        <v>65</v>
      </c>
      <c r="E1267" s="4" t="s">
        <v>764</v>
      </c>
      <c r="F1267" s="4" t="s">
        <v>1666</v>
      </c>
      <c r="G1267" s="4" t="s">
        <v>874</v>
      </c>
      <c r="H1267" s="4" t="s">
        <v>285</v>
      </c>
      <c r="I1267" s="5" t="s">
        <v>21870</v>
      </c>
      <c r="J1267" s="5" t="s">
        <v>1063</v>
      </c>
      <c r="K1267" s="5" t="s">
        <v>2150</v>
      </c>
      <c r="L1267" s="5" t="s">
        <v>1720</v>
      </c>
      <c r="M1267" s="5" t="s">
        <v>21871</v>
      </c>
      <c r="N1267" s="5" t="s">
        <v>251</v>
      </c>
      <c r="O1267" s="5" t="s">
        <v>18615</v>
      </c>
      <c r="P1267" s="5" t="s">
        <v>8324</v>
      </c>
      <c r="Q1267" s="5">
        <v>0.241</v>
      </c>
      <c r="R1267" s="25">
        <f t="shared" si="19"/>
        <v>0.241</v>
      </c>
      <c r="S1267" s="30" t="s">
        <v>21872</v>
      </c>
      <c r="T1267" s="30" t="s">
        <v>1800</v>
      </c>
      <c r="U1267" s="30" t="s">
        <v>92</v>
      </c>
      <c r="V1267" s="5" t="s">
        <v>185</v>
      </c>
      <c r="W1267" s="28"/>
      <c r="X1267" s="29">
        <v>2.4</v>
      </c>
      <c r="Z1267" s="29">
        <v>1000.1</v>
      </c>
      <c r="AA1267" s="29">
        <v>2.9</v>
      </c>
      <c r="AB1267" s="29">
        <v>48</v>
      </c>
      <c r="AC1267" s="29">
        <v>160.4</v>
      </c>
    </row>
    <row r="1268" spans="1:29">
      <c r="A1268" s="13" t="s">
        <v>17109</v>
      </c>
      <c r="B1268" s="4" t="s">
        <v>207</v>
      </c>
      <c r="C1268" s="12" t="s">
        <v>99</v>
      </c>
      <c r="D1268" s="4" t="s">
        <v>2663</v>
      </c>
      <c r="E1268" s="4" t="s">
        <v>287</v>
      </c>
      <c r="F1268" s="4" t="s">
        <v>3874</v>
      </c>
      <c r="G1268" s="4" t="s">
        <v>1737</v>
      </c>
      <c r="H1268" s="4" t="s">
        <v>175</v>
      </c>
      <c r="I1268" s="5" t="s">
        <v>21873</v>
      </c>
      <c r="J1268" s="5" t="s">
        <v>5159</v>
      </c>
      <c r="K1268" s="5" t="s">
        <v>430</v>
      </c>
      <c r="L1268" s="5" t="s">
        <v>1555</v>
      </c>
      <c r="M1268" s="5" t="s">
        <v>21874</v>
      </c>
      <c r="N1268" s="5" t="s">
        <v>961</v>
      </c>
      <c r="O1268" s="5" t="s">
        <v>12100</v>
      </c>
      <c r="P1268" s="5" t="s">
        <v>21875</v>
      </c>
      <c r="Q1268" s="5">
        <v>0.232</v>
      </c>
      <c r="R1268" s="25">
        <f t="shared" si="19"/>
        <v>0.232</v>
      </c>
      <c r="S1268" s="30" t="s">
        <v>21876</v>
      </c>
      <c r="T1268" s="30" t="s">
        <v>7584</v>
      </c>
      <c r="U1268" s="30" t="s">
        <v>1699</v>
      </c>
      <c r="V1268" s="5" t="s">
        <v>202</v>
      </c>
      <c r="W1268" s="28"/>
      <c r="X1268" s="29">
        <v>2.6</v>
      </c>
      <c r="Z1268" s="29">
        <v>1000</v>
      </c>
      <c r="AA1268" s="29">
        <v>2.1</v>
      </c>
      <c r="AB1268" s="29">
        <v>51</v>
      </c>
      <c r="AC1268" s="29">
        <v>157.6</v>
      </c>
    </row>
    <row r="1269" spans="1:29">
      <c r="A1269" s="13" t="s">
        <v>17112</v>
      </c>
      <c r="B1269" s="4" t="s">
        <v>28</v>
      </c>
      <c r="C1269" s="12" t="s">
        <v>99</v>
      </c>
      <c r="D1269" s="4" t="s">
        <v>30</v>
      </c>
      <c r="E1269" s="4" t="s">
        <v>407</v>
      </c>
      <c r="F1269" s="4" t="s">
        <v>924</v>
      </c>
      <c r="G1269" s="4" t="s">
        <v>302</v>
      </c>
      <c r="H1269" s="4" t="s">
        <v>284</v>
      </c>
      <c r="I1269" s="5" t="s">
        <v>21877</v>
      </c>
      <c r="J1269" s="5" t="s">
        <v>3559</v>
      </c>
      <c r="K1269" s="5" t="s">
        <v>1315</v>
      </c>
      <c r="L1269" s="5" t="s">
        <v>356</v>
      </c>
      <c r="M1269" s="5" t="s">
        <v>7181</v>
      </c>
      <c r="N1269" s="5" t="s">
        <v>385</v>
      </c>
      <c r="O1269" s="5" t="s">
        <v>21878</v>
      </c>
      <c r="P1269" s="5" t="s">
        <v>15167</v>
      </c>
      <c r="Q1269" s="5">
        <v>0.684</v>
      </c>
      <c r="R1269" s="25">
        <f t="shared" si="19"/>
        <v>0.684</v>
      </c>
      <c r="S1269" s="30" t="s">
        <v>4382</v>
      </c>
      <c r="T1269" s="30" t="s">
        <v>5594</v>
      </c>
      <c r="U1269" s="30" t="s">
        <v>92</v>
      </c>
      <c r="V1269" s="5" t="s">
        <v>2192</v>
      </c>
      <c r="W1269" s="28"/>
      <c r="X1269" s="29">
        <v>2.7</v>
      </c>
      <c r="Z1269" s="29">
        <v>1000.2</v>
      </c>
      <c r="AA1269" s="29">
        <v>1.3</v>
      </c>
      <c r="AB1269" s="29">
        <v>56</v>
      </c>
      <c r="AC1269" s="29">
        <v>125.7</v>
      </c>
    </row>
    <row r="1270" spans="1:29">
      <c r="A1270" s="13" t="s">
        <v>17116</v>
      </c>
      <c r="B1270" s="4" t="s">
        <v>65</v>
      </c>
      <c r="C1270" s="12" t="s">
        <v>317</v>
      </c>
      <c r="D1270" s="4" t="s">
        <v>189</v>
      </c>
      <c r="E1270" s="4" t="s">
        <v>1088</v>
      </c>
      <c r="F1270" s="4" t="s">
        <v>7329</v>
      </c>
      <c r="G1270" s="4" t="s">
        <v>376</v>
      </c>
      <c r="H1270" s="4" t="s">
        <v>47</v>
      </c>
      <c r="I1270" s="5" t="s">
        <v>21879</v>
      </c>
      <c r="J1270" s="5" t="s">
        <v>4722</v>
      </c>
      <c r="K1270" s="5" t="s">
        <v>3205</v>
      </c>
      <c r="L1270" s="5" t="s">
        <v>976</v>
      </c>
      <c r="M1270" s="5" t="s">
        <v>6142</v>
      </c>
      <c r="N1270" s="5" t="s">
        <v>2844</v>
      </c>
      <c r="O1270" s="5" t="s">
        <v>9177</v>
      </c>
      <c r="P1270" s="5" t="s">
        <v>19673</v>
      </c>
      <c r="Q1270" s="5">
        <v>2.785</v>
      </c>
      <c r="R1270" s="25">
        <f t="shared" si="19"/>
        <v>2.785</v>
      </c>
      <c r="S1270" s="30" t="s">
        <v>4335</v>
      </c>
      <c r="T1270" s="30" t="s">
        <v>744</v>
      </c>
      <c r="U1270" s="30" t="s">
        <v>8010</v>
      </c>
      <c r="V1270" s="5" t="s">
        <v>2012</v>
      </c>
      <c r="W1270" s="28"/>
      <c r="X1270" s="29">
        <v>2.9</v>
      </c>
      <c r="Z1270" s="29">
        <v>1000.5</v>
      </c>
      <c r="AA1270" s="29">
        <v>1.4</v>
      </c>
      <c r="AB1270" s="29">
        <v>59</v>
      </c>
      <c r="AC1270" s="29">
        <v>120.6</v>
      </c>
    </row>
    <row r="1271" spans="1:29">
      <c r="A1271" s="13" t="s">
        <v>17119</v>
      </c>
      <c r="B1271" s="4" t="s">
        <v>65</v>
      </c>
      <c r="C1271" s="12" t="s">
        <v>34</v>
      </c>
      <c r="D1271" s="4" t="s">
        <v>255</v>
      </c>
      <c r="E1271" s="4" t="s">
        <v>66</v>
      </c>
      <c r="F1271" s="4" t="s">
        <v>948</v>
      </c>
      <c r="G1271" s="4" t="s">
        <v>223</v>
      </c>
      <c r="H1271" s="4" t="s">
        <v>940</v>
      </c>
      <c r="I1271" s="5" t="s">
        <v>20156</v>
      </c>
      <c r="J1271" s="5" t="s">
        <v>2255</v>
      </c>
      <c r="K1271" s="5" t="s">
        <v>248</v>
      </c>
      <c r="L1271" s="5" t="s">
        <v>3942</v>
      </c>
      <c r="M1271" s="5" t="s">
        <v>17000</v>
      </c>
      <c r="N1271" s="5" t="s">
        <v>960</v>
      </c>
      <c r="O1271" s="5" t="s">
        <v>21880</v>
      </c>
      <c r="P1271" s="5" t="s">
        <v>16219</v>
      </c>
      <c r="Q1271" s="5">
        <v>2.655</v>
      </c>
      <c r="R1271" s="25">
        <f t="shared" si="19"/>
        <v>2.655</v>
      </c>
      <c r="S1271" s="30" t="s">
        <v>21881</v>
      </c>
      <c r="T1271" s="30" t="s">
        <v>257</v>
      </c>
      <c r="U1271" s="30" t="s">
        <v>983</v>
      </c>
      <c r="V1271" s="5" t="s">
        <v>1687</v>
      </c>
      <c r="W1271" s="28"/>
      <c r="X1271" s="29">
        <v>2.1</v>
      </c>
      <c r="Z1271" s="29">
        <v>1000.9</v>
      </c>
      <c r="AA1271" s="29">
        <v>1.4</v>
      </c>
      <c r="AB1271" s="29">
        <v>61</v>
      </c>
      <c r="AC1271" s="29">
        <v>102.8</v>
      </c>
    </row>
    <row r="1272" spans="1:29">
      <c r="A1272" s="13" t="s">
        <v>17124</v>
      </c>
      <c r="B1272" s="4" t="s">
        <v>1269</v>
      </c>
      <c r="C1272" s="12" t="s">
        <v>603</v>
      </c>
      <c r="D1272" s="4" t="s">
        <v>1243</v>
      </c>
      <c r="E1272" s="4" t="s">
        <v>640</v>
      </c>
      <c r="F1272" s="4" t="s">
        <v>6069</v>
      </c>
      <c r="G1272" s="4" t="s">
        <v>242</v>
      </c>
      <c r="H1272" s="4" t="s">
        <v>722</v>
      </c>
      <c r="I1272" s="5" t="s">
        <v>21882</v>
      </c>
      <c r="J1272" s="5" t="s">
        <v>2575</v>
      </c>
      <c r="K1272" s="5" t="s">
        <v>595</v>
      </c>
      <c r="L1272" s="5" t="s">
        <v>13321</v>
      </c>
      <c r="M1272" s="5" t="s">
        <v>21883</v>
      </c>
      <c r="N1272" s="5" t="s">
        <v>904</v>
      </c>
      <c r="O1272" s="5" t="s">
        <v>16781</v>
      </c>
      <c r="P1272" s="5" t="s">
        <v>21884</v>
      </c>
      <c r="Q1272" s="5">
        <v>2.747</v>
      </c>
      <c r="R1272" s="25">
        <f t="shared" si="19"/>
        <v>2.747</v>
      </c>
      <c r="S1272" s="30" t="s">
        <v>21251</v>
      </c>
      <c r="T1272" s="30" t="s">
        <v>612</v>
      </c>
      <c r="U1272" s="30" t="s">
        <v>688</v>
      </c>
      <c r="V1272" s="5" t="s">
        <v>2090</v>
      </c>
      <c r="W1272" s="28"/>
      <c r="X1272" s="29">
        <v>1.3</v>
      </c>
      <c r="Z1272" s="29">
        <v>1001.1</v>
      </c>
      <c r="AA1272" s="29">
        <v>1.6</v>
      </c>
      <c r="AB1272" s="29">
        <v>67</v>
      </c>
      <c r="AC1272" s="29">
        <v>101.6</v>
      </c>
    </row>
    <row r="1273" spans="1:29">
      <c r="A1273" s="13" t="s">
        <v>17128</v>
      </c>
      <c r="B1273" s="4" t="s">
        <v>600</v>
      </c>
      <c r="C1273" s="12" t="s">
        <v>573</v>
      </c>
      <c r="D1273" s="4" t="s">
        <v>5175</v>
      </c>
      <c r="E1273" s="4" t="s">
        <v>2663</v>
      </c>
      <c r="F1273" s="4" t="s">
        <v>4540</v>
      </c>
      <c r="G1273" s="4" t="s">
        <v>376</v>
      </c>
      <c r="H1273" s="4" t="s">
        <v>722</v>
      </c>
      <c r="I1273" s="5" t="s">
        <v>21885</v>
      </c>
      <c r="J1273" s="5" t="s">
        <v>4905</v>
      </c>
      <c r="K1273" s="5" t="s">
        <v>512</v>
      </c>
      <c r="L1273" s="5" t="s">
        <v>4488</v>
      </c>
      <c r="M1273" s="5" t="s">
        <v>21886</v>
      </c>
      <c r="N1273" s="5" t="s">
        <v>231</v>
      </c>
      <c r="O1273" s="5" t="s">
        <v>21887</v>
      </c>
      <c r="P1273" s="5" t="s">
        <v>21888</v>
      </c>
      <c r="Q1273" s="5">
        <v>3.144</v>
      </c>
      <c r="R1273" s="25">
        <f t="shared" si="19"/>
        <v>3.144</v>
      </c>
      <c r="S1273" s="30" t="s">
        <v>21683</v>
      </c>
      <c r="T1273" s="30" t="s">
        <v>583</v>
      </c>
      <c r="U1273" s="30" t="s">
        <v>541</v>
      </c>
      <c r="V1273" s="5" t="s">
        <v>90</v>
      </c>
      <c r="W1273" s="28"/>
      <c r="X1273" s="29">
        <v>1.4</v>
      </c>
      <c r="Z1273" s="29">
        <v>1001</v>
      </c>
      <c r="AA1273" s="29">
        <v>2.5</v>
      </c>
      <c r="AB1273" s="29">
        <v>66</v>
      </c>
      <c r="AC1273" s="29">
        <v>102.2</v>
      </c>
    </row>
    <row r="1274" spans="1:29">
      <c r="A1274" s="13" t="s">
        <v>17133</v>
      </c>
      <c r="B1274" s="4" t="s">
        <v>239</v>
      </c>
      <c r="C1274" s="12" t="s">
        <v>208</v>
      </c>
      <c r="D1274" s="4" t="s">
        <v>546</v>
      </c>
      <c r="E1274" s="4" t="s">
        <v>314</v>
      </c>
      <c r="F1274" s="4" t="s">
        <v>17999</v>
      </c>
      <c r="G1274" s="4" t="s">
        <v>242</v>
      </c>
      <c r="H1274" s="4" t="s">
        <v>1088</v>
      </c>
      <c r="I1274" s="5" t="s">
        <v>21889</v>
      </c>
      <c r="J1274" s="5" t="s">
        <v>1083</v>
      </c>
      <c r="K1274" s="5" t="s">
        <v>1340</v>
      </c>
      <c r="L1274" s="5" t="s">
        <v>5106</v>
      </c>
      <c r="M1274" s="5" t="s">
        <v>21890</v>
      </c>
      <c r="N1274" s="5" t="s">
        <v>831</v>
      </c>
      <c r="O1274" s="5" t="s">
        <v>21458</v>
      </c>
      <c r="P1274" s="5" t="s">
        <v>16474</v>
      </c>
      <c r="Q1274" s="5">
        <v>6.003</v>
      </c>
      <c r="R1274" s="25">
        <f t="shared" si="19"/>
        <v>6.003</v>
      </c>
      <c r="S1274" s="30" t="s">
        <v>18263</v>
      </c>
      <c r="T1274" s="30" t="s">
        <v>2277</v>
      </c>
      <c r="U1274" s="30" t="s">
        <v>6888</v>
      </c>
      <c r="V1274" s="5" t="s">
        <v>278</v>
      </c>
      <c r="W1274" s="28"/>
      <c r="X1274" s="29">
        <v>1.4</v>
      </c>
      <c r="Z1274" s="29">
        <v>1000.7</v>
      </c>
      <c r="AA1274" s="29">
        <v>2.8</v>
      </c>
      <c r="AB1274" s="29">
        <v>67</v>
      </c>
      <c r="AC1274" s="29">
        <v>102.1</v>
      </c>
    </row>
    <row r="1275" spans="1:29">
      <c r="A1275" s="13" t="s">
        <v>17139</v>
      </c>
      <c r="B1275" s="4" t="s">
        <v>1307</v>
      </c>
      <c r="C1275" s="12" t="s">
        <v>160</v>
      </c>
      <c r="D1275" s="4" t="s">
        <v>1672</v>
      </c>
      <c r="E1275" s="4" t="s">
        <v>30</v>
      </c>
      <c r="F1275" s="4" t="s">
        <v>6316</v>
      </c>
      <c r="G1275" s="4" t="s">
        <v>392</v>
      </c>
      <c r="H1275" s="4" t="s">
        <v>345</v>
      </c>
      <c r="I1275" s="5" t="s">
        <v>21891</v>
      </c>
      <c r="J1275" s="5" t="s">
        <v>8791</v>
      </c>
      <c r="K1275" s="5" t="s">
        <v>281</v>
      </c>
      <c r="L1275" s="5" t="s">
        <v>5777</v>
      </c>
      <c r="M1275" s="5" t="s">
        <v>3576</v>
      </c>
      <c r="N1275" s="5" t="s">
        <v>2844</v>
      </c>
      <c r="O1275" s="5" t="s">
        <v>21892</v>
      </c>
      <c r="P1275" s="5" t="s">
        <v>21893</v>
      </c>
      <c r="Q1275" s="5">
        <v>3.651</v>
      </c>
      <c r="R1275" s="25">
        <f t="shared" si="19"/>
        <v>3.651</v>
      </c>
      <c r="S1275" s="30" t="s">
        <v>21894</v>
      </c>
      <c r="T1275" s="30" t="s">
        <v>8733</v>
      </c>
      <c r="U1275" s="30" t="s">
        <v>7547</v>
      </c>
      <c r="V1275" s="5" t="s">
        <v>8209</v>
      </c>
      <c r="W1275" s="28"/>
      <c r="X1275" s="29">
        <v>1.6</v>
      </c>
      <c r="Z1275" s="29">
        <v>1000.5</v>
      </c>
      <c r="AA1275" s="29">
        <v>2.8</v>
      </c>
      <c r="AB1275" s="29">
        <v>68</v>
      </c>
      <c r="AC1275" s="29">
        <v>102</v>
      </c>
    </row>
    <row r="1276" spans="1:29">
      <c r="A1276" s="13" t="s">
        <v>17143</v>
      </c>
      <c r="B1276" s="4" t="s">
        <v>298</v>
      </c>
      <c r="C1276" s="12" t="s">
        <v>317</v>
      </c>
      <c r="D1276" s="4" t="s">
        <v>5175</v>
      </c>
      <c r="E1276" s="4" t="s">
        <v>299</v>
      </c>
      <c r="F1276" s="4" t="s">
        <v>2503</v>
      </c>
      <c r="G1276" s="4" t="s">
        <v>34</v>
      </c>
      <c r="H1276" s="4" t="s">
        <v>778</v>
      </c>
      <c r="I1276" s="5" t="s">
        <v>21895</v>
      </c>
      <c r="J1276" s="5" t="s">
        <v>867</v>
      </c>
      <c r="K1276" s="5" t="s">
        <v>1012</v>
      </c>
      <c r="L1276" s="5" t="s">
        <v>13328</v>
      </c>
      <c r="M1276" s="5" t="s">
        <v>18358</v>
      </c>
      <c r="N1276" s="5" t="s">
        <v>251</v>
      </c>
      <c r="O1276" s="5" t="s">
        <v>21896</v>
      </c>
      <c r="P1276" s="5" t="s">
        <v>21897</v>
      </c>
      <c r="Q1276" s="5">
        <v>2.984</v>
      </c>
      <c r="R1276" s="25">
        <f t="shared" si="19"/>
        <v>2.984</v>
      </c>
      <c r="S1276" s="30" t="s">
        <v>21898</v>
      </c>
      <c r="T1276" s="30" t="s">
        <v>8903</v>
      </c>
      <c r="U1276" s="30" t="s">
        <v>907</v>
      </c>
      <c r="V1276" s="5" t="s">
        <v>278</v>
      </c>
      <c r="W1276" s="28"/>
      <c r="X1276" s="29">
        <v>2.5</v>
      </c>
      <c r="Z1276" s="29">
        <v>1000.4</v>
      </c>
      <c r="AA1276" s="29">
        <v>2.8</v>
      </c>
      <c r="AB1276" s="29">
        <v>68</v>
      </c>
      <c r="AC1276" s="29">
        <v>102</v>
      </c>
    </row>
    <row r="1277" spans="1:29">
      <c r="A1277" s="13" t="s">
        <v>17149</v>
      </c>
      <c r="B1277" s="4" t="s">
        <v>298</v>
      </c>
      <c r="C1277" s="12" t="s">
        <v>160</v>
      </c>
      <c r="D1277" s="4" t="s">
        <v>2381</v>
      </c>
      <c r="E1277" s="4" t="s">
        <v>299</v>
      </c>
      <c r="F1277" s="4" t="s">
        <v>3765</v>
      </c>
      <c r="G1277" s="4" t="s">
        <v>226</v>
      </c>
      <c r="H1277" s="4" t="s">
        <v>97</v>
      </c>
      <c r="I1277" s="5" t="s">
        <v>21899</v>
      </c>
      <c r="J1277" s="5" t="s">
        <v>2257</v>
      </c>
      <c r="K1277" s="5" t="s">
        <v>1587</v>
      </c>
      <c r="L1277" s="5" t="s">
        <v>9516</v>
      </c>
      <c r="M1277" s="5" t="s">
        <v>21900</v>
      </c>
      <c r="N1277" s="5" t="s">
        <v>267</v>
      </c>
      <c r="O1277" s="5" t="s">
        <v>21901</v>
      </c>
      <c r="P1277" s="5" t="s">
        <v>21902</v>
      </c>
      <c r="Q1277" s="5">
        <v>2.695</v>
      </c>
      <c r="R1277" s="25">
        <f t="shared" si="19"/>
        <v>2.695</v>
      </c>
      <c r="S1277" s="30" t="s">
        <v>21903</v>
      </c>
      <c r="T1277" s="30" t="s">
        <v>4164</v>
      </c>
      <c r="U1277" s="30" t="s">
        <v>4364</v>
      </c>
      <c r="V1277" s="5" t="s">
        <v>1507</v>
      </c>
      <c r="W1277" s="28"/>
      <c r="X1277" s="29">
        <v>2.8</v>
      </c>
      <c r="Z1277" s="29">
        <v>999.6</v>
      </c>
      <c r="AA1277" s="29">
        <v>1.2</v>
      </c>
      <c r="AB1277" s="29">
        <v>74</v>
      </c>
      <c r="AC1277" s="29">
        <v>86.8</v>
      </c>
    </row>
    <row r="1278" spans="1:29">
      <c r="A1278" s="13" t="s">
        <v>17155</v>
      </c>
      <c r="B1278" s="4" t="s">
        <v>131</v>
      </c>
      <c r="C1278" s="12" t="s">
        <v>317</v>
      </c>
      <c r="D1278" s="4" t="s">
        <v>159</v>
      </c>
      <c r="E1278" s="4" t="s">
        <v>238</v>
      </c>
      <c r="F1278" s="4" t="s">
        <v>1596</v>
      </c>
      <c r="G1278" s="4" t="s">
        <v>191</v>
      </c>
      <c r="H1278" s="4" t="s">
        <v>143</v>
      </c>
      <c r="I1278" s="5" t="s">
        <v>21904</v>
      </c>
      <c r="J1278" s="5" t="s">
        <v>7329</v>
      </c>
      <c r="K1278" s="5" t="s">
        <v>402</v>
      </c>
      <c r="L1278" s="5" t="s">
        <v>6751</v>
      </c>
      <c r="M1278" s="5" t="s">
        <v>21905</v>
      </c>
      <c r="N1278" s="5" t="s">
        <v>515</v>
      </c>
      <c r="O1278" s="5" t="s">
        <v>21906</v>
      </c>
      <c r="P1278" s="5" t="s">
        <v>9173</v>
      </c>
      <c r="Q1278" s="5">
        <v>2.176</v>
      </c>
      <c r="R1278" s="25">
        <f t="shared" si="19"/>
        <v>2.176</v>
      </c>
      <c r="S1278" s="30" t="s">
        <v>16258</v>
      </c>
      <c r="T1278" s="30" t="s">
        <v>4179</v>
      </c>
      <c r="U1278" s="30" t="s">
        <v>19903</v>
      </c>
      <c r="V1278" s="5" t="s">
        <v>278</v>
      </c>
      <c r="W1278" s="28"/>
      <c r="X1278" s="29">
        <v>2.8</v>
      </c>
      <c r="Z1278" s="29">
        <v>999.1</v>
      </c>
      <c r="AA1278" s="29">
        <v>1.3</v>
      </c>
      <c r="AB1278" s="29">
        <v>76</v>
      </c>
      <c r="AC1278" s="29">
        <v>6.6</v>
      </c>
    </row>
    <row r="1279" spans="1:29">
      <c r="A1279" s="13" t="s">
        <v>17158</v>
      </c>
      <c r="B1279" s="4" t="s">
        <v>114</v>
      </c>
      <c r="C1279" s="12" t="s">
        <v>99</v>
      </c>
      <c r="D1279" s="4" t="s">
        <v>239</v>
      </c>
      <c r="E1279" s="4" t="s">
        <v>80</v>
      </c>
      <c r="F1279" s="4" t="s">
        <v>1568</v>
      </c>
      <c r="G1279" s="4" t="s">
        <v>942</v>
      </c>
      <c r="H1279" s="4" t="s">
        <v>63</v>
      </c>
      <c r="I1279" s="5" t="s">
        <v>21907</v>
      </c>
      <c r="J1279" s="5" t="s">
        <v>948</v>
      </c>
      <c r="K1279" s="5" t="s">
        <v>486</v>
      </c>
      <c r="L1279" s="5" t="s">
        <v>7200</v>
      </c>
      <c r="M1279" s="5" t="s">
        <v>21908</v>
      </c>
      <c r="N1279" s="5" t="s">
        <v>310</v>
      </c>
      <c r="O1279" s="5" t="s">
        <v>21909</v>
      </c>
      <c r="P1279" s="5" t="s">
        <v>9344</v>
      </c>
      <c r="Q1279" s="5">
        <v>1.745</v>
      </c>
      <c r="R1279" s="25">
        <f t="shared" si="19"/>
        <v>1.745</v>
      </c>
      <c r="S1279" s="30" t="s">
        <v>21910</v>
      </c>
      <c r="T1279" s="30" t="s">
        <v>323</v>
      </c>
      <c r="U1279" s="30" t="s">
        <v>5237</v>
      </c>
      <c r="V1279" s="5" t="s">
        <v>278</v>
      </c>
      <c r="W1279" s="28"/>
      <c r="X1279" s="29">
        <v>2.8</v>
      </c>
      <c r="Z1279" s="29">
        <v>998.4</v>
      </c>
      <c r="AA1279" s="29">
        <v>0.9</v>
      </c>
      <c r="AB1279" s="29">
        <v>75</v>
      </c>
      <c r="AC1279" s="29">
        <v>352.5</v>
      </c>
    </row>
    <row r="1280" spans="1:29">
      <c r="A1280" s="13" t="s">
        <v>17162</v>
      </c>
      <c r="B1280" s="4" t="s">
        <v>954</v>
      </c>
      <c r="C1280" s="12" t="s">
        <v>99</v>
      </c>
      <c r="D1280" s="4" t="s">
        <v>1307</v>
      </c>
      <c r="E1280" s="4" t="s">
        <v>300</v>
      </c>
      <c r="F1280" s="4" t="s">
        <v>6053</v>
      </c>
      <c r="G1280" s="4" t="s">
        <v>1737</v>
      </c>
      <c r="H1280" s="4" t="s">
        <v>299</v>
      </c>
      <c r="I1280" s="5" t="s">
        <v>21911</v>
      </c>
      <c r="J1280" s="5" t="s">
        <v>7192</v>
      </c>
      <c r="K1280" s="5" t="s">
        <v>1026</v>
      </c>
      <c r="L1280" s="5" t="s">
        <v>4523</v>
      </c>
      <c r="M1280" s="5" t="s">
        <v>197</v>
      </c>
      <c r="N1280" s="5" t="s">
        <v>93</v>
      </c>
      <c r="O1280" s="5" t="s">
        <v>21912</v>
      </c>
      <c r="P1280" s="5" t="s">
        <v>3409</v>
      </c>
      <c r="Q1280" s="5">
        <v>1.508</v>
      </c>
      <c r="R1280" s="25">
        <f t="shared" si="19"/>
        <v>1.508</v>
      </c>
      <c r="S1280" s="30" t="s">
        <v>21913</v>
      </c>
      <c r="T1280" s="30" t="s">
        <v>2312</v>
      </c>
      <c r="U1280" s="30" t="s">
        <v>9616</v>
      </c>
      <c r="V1280" s="5" t="s">
        <v>278</v>
      </c>
      <c r="W1280" s="28"/>
      <c r="X1280" s="29">
        <v>1.2</v>
      </c>
      <c r="Z1280" s="29">
        <v>998</v>
      </c>
      <c r="AA1280" s="29">
        <v>1.2</v>
      </c>
      <c r="AB1280" s="29">
        <v>76</v>
      </c>
      <c r="AC1280" s="29">
        <v>1</v>
      </c>
    </row>
    <row r="1281" spans="1:29">
      <c r="A1281" s="13" t="s">
        <v>17166</v>
      </c>
      <c r="B1281" s="4" t="s">
        <v>82</v>
      </c>
      <c r="C1281" s="12" t="s">
        <v>1103</v>
      </c>
      <c r="D1281" s="4" t="s">
        <v>1433</v>
      </c>
      <c r="E1281" s="4" t="s">
        <v>130</v>
      </c>
      <c r="F1281" s="4" t="s">
        <v>1890</v>
      </c>
      <c r="G1281" s="4" t="s">
        <v>1459</v>
      </c>
      <c r="H1281" s="4" t="s">
        <v>143</v>
      </c>
      <c r="I1281" s="5" t="s">
        <v>21914</v>
      </c>
      <c r="J1281" s="5" t="s">
        <v>440</v>
      </c>
      <c r="K1281" s="5" t="s">
        <v>251</v>
      </c>
      <c r="L1281" s="5" t="s">
        <v>4171</v>
      </c>
      <c r="M1281" s="5" t="s">
        <v>21893</v>
      </c>
      <c r="N1281" s="5" t="s">
        <v>2014</v>
      </c>
      <c r="O1281" s="5" t="s">
        <v>21915</v>
      </c>
      <c r="P1281" s="5" t="s">
        <v>21916</v>
      </c>
      <c r="Q1281" s="5">
        <v>1.384</v>
      </c>
      <c r="R1281" s="25">
        <f t="shared" si="19"/>
        <v>1.384</v>
      </c>
      <c r="S1281" s="30" t="s">
        <v>21917</v>
      </c>
      <c r="T1281" s="30" t="s">
        <v>9950</v>
      </c>
      <c r="U1281" s="30" t="s">
        <v>7381</v>
      </c>
      <c r="V1281" s="5" t="s">
        <v>278</v>
      </c>
      <c r="W1281" s="28"/>
      <c r="X1281" s="29">
        <v>1.3</v>
      </c>
      <c r="Z1281" s="29">
        <v>997.8</v>
      </c>
      <c r="AA1281" s="29">
        <v>1.5</v>
      </c>
      <c r="AB1281" s="29">
        <v>86</v>
      </c>
      <c r="AC1281" s="29">
        <v>0.7</v>
      </c>
    </row>
    <row r="1282" spans="1:29">
      <c r="A1282" s="13" t="s">
        <v>17171</v>
      </c>
      <c r="B1282" s="4" t="s">
        <v>238</v>
      </c>
      <c r="C1282" s="12" t="s">
        <v>1103</v>
      </c>
      <c r="D1282" s="4" t="s">
        <v>968</v>
      </c>
      <c r="E1282" s="4" t="s">
        <v>209</v>
      </c>
      <c r="F1282" s="4" t="s">
        <v>1983</v>
      </c>
      <c r="G1282" s="4" t="s">
        <v>874</v>
      </c>
      <c r="H1282" s="4" t="s">
        <v>97</v>
      </c>
      <c r="I1282" s="5" t="s">
        <v>21918</v>
      </c>
      <c r="J1282" s="5" t="s">
        <v>1882</v>
      </c>
      <c r="K1282" s="5" t="s">
        <v>1453</v>
      </c>
      <c r="L1282" s="5" t="s">
        <v>16401</v>
      </c>
      <c r="M1282" s="5" t="s">
        <v>8552</v>
      </c>
      <c r="N1282" s="5" t="s">
        <v>338</v>
      </c>
      <c r="O1282" s="5" t="s">
        <v>21683</v>
      </c>
      <c r="P1282" s="5" t="s">
        <v>21919</v>
      </c>
      <c r="Q1282" s="5">
        <v>1.222</v>
      </c>
      <c r="R1282" s="25">
        <f t="shared" ref="R1282:R1345" si="20">IF(COUNTBLANK(Q1282)&gt;0,"",SUM(N1282:Q1282))</f>
        <v>1.222</v>
      </c>
      <c r="S1282" s="30" t="s">
        <v>15825</v>
      </c>
      <c r="T1282" s="30" t="s">
        <v>889</v>
      </c>
      <c r="U1282" s="30" t="s">
        <v>2461</v>
      </c>
      <c r="V1282" s="5" t="s">
        <v>278</v>
      </c>
      <c r="W1282" s="28"/>
      <c r="X1282" s="29">
        <v>0.9</v>
      </c>
      <c r="Z1282" s="29">
        <v>998</v>
      </c>
      <c r="AA1282" s="29">
        <v>1.6</v>
      </c>
      <c r="AB1282" s="29">
        <v>91</v>
      </c>
      <c r="AC1282" s="29">
        <v>1.3</v>
      </c>
    </row>
    <row r="1283" spans="1:29">
      <c r="A1283" s="13" t="s">
        <v>17176</v>
      </c>
      <c r="B1283" s="4" t="s">
        <v>112</v>
      </c>
      <c r="C1283" s="12" t="s">
        <v>99</v>
      </c>
      <c r="D1283" s="4" t="s">
        <v>114</v>
      </c>
      <c r="E1283" s="4" t="s">
        <v>224</v>
      </c>
      <c r="F1283" s="4" t="s">
        <v>844</v>
      </c>
      <c r="G1283" s="4" t="s">
        <v>115</v>
      </c>
      <c r="H1283" s="4" t="s">
        <v>143</v>
      </c>
      <c r="I1283" s="5" t="s">
        <v>21920</v>
      </c>
      <c r="J1283" s="5" t="s">
        <v>1521</v>
      </c>
      <c r="K1283" s="5" t="s">
        <v>904</v>
      </c>
      <c r="L1283" s="5" t="s">
        <v>8603</v>
      </c>
      <c r="M1283" s="5" t="s">
        <v>8400</v>
      </c>
      <c r="N1283" s="5" t="s">
        <v>515</v>
      </c>
      <c r="O1283" s="5" t="s">
        <v>21921</v>
      </c>
      <c r="P1283" s="5" t="s">
        <v>19012</v>
      </c>
      <c r="Q1283" s="5">
        <v>0.817</v>
      </c>
      <c r="R1283" s="25">
        <f t="shared" si="20"/>
        <v>0.817</v>
      </c>
      <c r="S1283" s="30" t="s">
        <v>21922</v>
      </c>
      <c r="T1283" s="30" t="s">
        <v>3629</v>
      </c>
      <c r="U1283" s="30" t="s">
        <v>6360</v>
      </c>
      <c r="V1283" s="5" t="s">
        <v>278</v>
      </c>
      <c r="W1283" s="28"/>
      <c r="X1283" s="29">
        <v>1.2</v>
      </c>
      <c r="Z1283" s="29">
        <v>998.1</v>
      </c>
      <c r="AA1283" s="29">
        <v>1.1</v>
      </c>
      <c r="AB1283" s="29">
        <v>83</v>
      </c>
      <c r="AC1283" s="29">
        <v>26</v>
      </c>
    </row>
    <row r="1284" spans="1:29">
      <c r="A1284" s="13" t="s">
        <v>17182</v>
      </c>
      <c r="B1284" s="4" t="s">
        <v>238</v>
      </c>
      <c r="C1284" s="12" t="s">
        <v>99</v>
      </c>
      <c r="D1284" s="4" t="s">
        <v>206</v>
      </c>
      <c r="E1284" s="4" t="s">
        <v>209</v>
      </c>
      <c r="F1284" s="4" t="s">
        <v>21843</v>
      </c>
      <c r="G1284" s="4" t="s">
        <v>68</v>
      </c>
      <c r="H1284" s="4" t="s">
        <v>63</v>
      </c>
      <c r="I1284" s="5" t="s">
        <v>21923</v>
      </c>
      <c r="J1284" s="5" t="s">
        <v>8791</v>
      </c>
      <c r="K1284" s="5" t="s">
        <v>171</v>
      </c>
      <c r="L1284" s="5" t="s">
        <v>5734</v>
      </c>
      <c r="M1284" s="5" t="s">
        <v>8652</v>
      </c>
      <c r="N1284" s="5" t="s">
        <v>555</v>
      </c>
      <c r="O1284" s="5" t="s">
        <v>21924</v>
      </c>
      <c r="P1284" s="5" t="s">
        <v>19403</v>
      </c>
      <c r="Q1284" s="5">
        <v>0.603</v>
      </c>
      <c r="R1284" s="25">
        <f t="shared" si="20"/>
        <v>0.603</v>
      </c>
      <c r="S1284" s="30" t="s">
        <v>21925</v>
      </c>
      <c r="T1284" s="30" t="s">
        <v>2425</v>
      </c>
      <c r="U1284" s="30" t="s">
        <v>2902</v>
      </c>
      <c r="V1284" s="5" t="s">
        <v>278</v>
      </c>
      <c r="W1284" s="28"/>
      <c r="X1284" s="29">
        <v>1.5</v>
      </c>
      <c r="Z1284" s="29">
        <v>998.1</v>
      </c>
      <c r="AA1284" s="29">
        <v>0.7</v>
      </c>
      <c r="AB1284" s="29">
        <v>74</v>
      </c>
      <c r="AC1284" s="29">
        <v>327.5</v>
      </c>
    </row>
    <row r="1285" spans="1:29">
      <c r="A1285" s="13" t="s">
        <v>17188</v>
      </c>
      <c r="B1285" s="4" t="s">
        <v>112</v>
      </c>
      <c r="C1285" s="12" t="s">
        <v>99</v>
      </c>
      <c r="D1285" s="4" t="s">
        <v>114</v>
      </c>
      <c r="E1285" s="4" t="s">
        <v>145</v>
      </c>
      <c r="F1285" s="4" t="s">
        <v>282</v>
      </c>
      <c r="G1285" s="4" t="s">
        <v>160</v>
      </c>
      <c r="H1285" s="4" t="s">
        <v>129</v>
      </c>
      <c r="I1285" s="5" t="s">
        <v>21926</v>
      </c>
      <c r="J1285" s="5" t="s">
        <v>2442</v>
      </c>
      <c r="K1285" s="5" t="s">
        <v>728</v>
      </c>
      <c r="L1285" s="5" t="s">
        <v>1535</v>
      </c>
      <c r="M1285" s="5" t="s">
        <v>2658</v>
      </c>
      <c r="N1285" s="5" t="s">
        <v>3423</v>
      </c>
      <c r="O1285" s="5" t="s">
        <v>4362</v>
      </c>
      <c r="P1285" s="5" t="s">
        <v>21805</v>
      </c>
      <c r="Q1285" s="5">
        <v>0.503</v>
      </c>
      <c r="R1285" s="25">
        <f t="shared" si="20"/>
        <v>0.503</v>
      </c>
      <c r="S1285" s="30" t="s">
        <v>21927</v>
      </c>
      <c r="T1285" s="30" t="s">
        <v>5993</v>
      </c>
      <c r="U1285" s="30" t="s">
        <v>1669</v>
      </c>
      <c r="V1285" s="5" t="s">
        <v>278</v>
      </c>
      <c r="W1285" s="28"/>
      <c r="X1285" s="29">
        <v>1.6</v>
      </c>
      <c r="Z1285" s="29">
        <v>997.5</v>
      </c>
      <c r="AA1285" s="29">
        <v>0.9</v>
      </c>
      <c r="AB1285" s="29">
        <v>70</v>
      </c>
      <c r="AC1285" s="29">
        <v>288.2</v>
      </c>
    </row>
    <row r="1286" spans="1:29">
      <c r="A1286" s="13" t="s">
        <v>17193</v>
      </c>
      <c r="B1286" s="4" t="s">
        <v>316</v>
      </c>
      <c r="C1286" s="12" t="s">
        <v>317</v>
      </c>
      <c r="D1286" s="4" t="s">
        <v>600</v>
      </c>
      <c r="E1286" s="4" t="s">
        <v>192</v>
      </c>
      <c r="F1286" s="4" t="s">
        <v>252</v>
      </c>
      <c r="G1286" s="4" t="s">
        <v>31</v>
      </c>
      <c r="H1286" s="4" t="s">
        <v>314</v>
      </c>
      <c r="I1286" s="5" t="s">
        <v>21928</v>
      </c>
      <c r="J1286" s="5" t="s">
        <v>10227</v>
      </c>
      <c r="K1286" s="5" t="s">
        <v>2892</v>
      </c>
      <c r="L1286" s="5" t="s">
        <v>4303</v>
      </c>
      <c r="M1286" s="5" t="s">
        <v>21929</v>
      </c>
      <c r="N1286" s="5" t="s">
        <v>2844</v>
      </c>
      <c r="O1286" s="5" t="s">
        <v>21930</v>
      </c>
      <c r="P1286" s="5" t="s">
        <v>21931</v>
      </c>
      <c r="Q1286" s="5">
        <v>0.514</v>
      </c>
      <c r="R1286" s="25">
        <f t="shared" si="20"/>
        <v>0.514</v>
      </c>
      <c r="S1286" s="30" t="s">
        <v>8127</v>
      </c>
      <c r="T1286" s="30" t="s">
        <v>1509</v>
      </c>
      <c r="U1286" s="30" t="s">
        <v>1890</v>
      </c>
      <c r="V1286" s="5" t="s">
        <v>278</v>
      </c>
      <c r="W1286" s="28"/>
      <c r="X1286" s="29">
        <v>1.1</v>
      </c>
      <c r="Z1286" s="29">
        <v>996.8</v>
      </c>
      <c r="AA1286" s="29">
        <v>1.2</v>
      </c>
      <c r="AB1286" s="29">
        <v>64</v>
      </c>
      <c r="AC1286" s="29">
        <v>288.9</v>
      </c>
    </row>
    <row r="1287" spans="1:29">
      <c r="A1287" s="13" t="s">
        <v>17199</v>
      </c>
      <c r="B1287" s="4" t="s">
        <v>316</v>
      </c>
      <c r="C1287" s="12" t="s">
        <v>317</v>
      </c>
      <c r="D1287" s="4" t="s">
        <v>2298</v>
      </c>
      <c r="E1287" s="4" t="s">
        <v>66</v>
      </c>
      <c r="F1287" s="4" t="s">
        <v>745</v>
      </c>
      <c r="G1287" s="4" t="s">
        <v>31</v>
      </c>
      <c r="H1287" s="4" t="s">
        <v>2687</v>
      </c>
      <c r="I1287" s="5" t="s">
        <v>21932</v>
      </c>
      <c r="J1287" s="5" t="s">
        <v>169</v>
      </c>
      <c r="K1287" s="5" t="s">
        <v>1012</v>
      </c>
      <c r="L1287" s="5" t="s">
        <v>2592</v>
      </c>
      <c r="M1287" s="5" t="s">
        <v>21933</v>
      </c>
      <c r="N1287" s="5" t="s">
        <v>251</v>
      </c>
      <c r="O1287" s="5" t="s">
        <v>8221</v>
      </c>
      <c r="P1287" s="5" t="s">
        <v>21934</v>
      </c>
      <c r="Q1287" s="5">
        <v>0.594</v>
      </c>
      <c r="R1287" s="25">
        <f t="shared" si="20"/>
        <v>0.594</v>
      </c>
      <c r="S1287" s="30" t="s">
        <v>21935</v>
      </c>
      <c r="T1287" s="30" t="s">
        <v>5083</v>
      </c>
      <c r="U1287" s="30" t="s">
        <v>844</v>
      </c>
      <c r="V1287" s="5" t="s">
        <v>278</v>
      </c>
      <c r="W1287" s="28"/>
      <c r="X1287" s="29">
        <v>0.7</v>
      </c>
      <c r="Z1287" s="29">
        <v>995.5</v>
      </c>
      <c r="AA1287" s="29">
        <v>1.4</v>
      </c>
      <c r="AB1287" s="29">
        <v>59</v>
      </c>
      <c r="AC1287" s="29">
        <v>248.1</v>
      </c>
    </row>
    <row r="1288" spans="1:29">
      <c r="A1288" s="13" t="s">
        <v>17204</v>
      </c>
      <c r="B1288" s="4" t="s">
        <v>299</v>
      </c>
      <c r="C1288" s="12" t="s">
        <v>317</v>
      </c>
      <c r="D1288" s="4" t="s">
        <v>284</v>
      </c>
      <c r="E1288" s="4" t="s">
        <v>48</v>
      </c>
      <c r="F1288" s="4" t="s">
        <v>3043</v>
      </c>
      <c r="G1288" s="4" t="s">
        <v>115</v>
      </c>
      <c r="H1288" s="4" t="s">
        <v>144</v>
      </c>
      <c r="I1288" s="5" t="s">
        <v>21936</v>
      </c>
      <c r="J1288" s="5" t="s">
        <v>11722</v>
      </c>
      <c r="K1288" s="5" t="s">
        <v>935</v>
      </c>
      <c r="L1288" s="5" t="s">
        <v>893</v>
      </c>
      <c r="M1288" s="5" t="s">
        <v>21937</v>
      </c>
      <c r="N1288" s="5" t="s">
        <v>831</v>
      </c>
      <c r="O1288" s="5" t="s">
        <v>21369</v>
      </c>
      <c r="P1288" s="5" t="s">
        <v>21938</v>
      </c>
      <c r="Q1288" s="5">
        <v>0.45</v>
      </c>
      <c r="R1288" s="25">
        <f t="shared" si="20"/>
        <v>0.45</v>
      </c>
      <c r="S1288" s="30" t="s">
        <v>8858</v>
      </c>
      <c r="T1288" s="30" t="s">
        <v>1028</v>
      </c>
      <c r="U1288" s="30" t="s">
        <v>2387</v>
      </c>
      <c r="V1288" s="5" t="s">
        <v>1313</v>
      </c>
      <c r="W1288" s="28"/>
      <c r="X1288" s="29">
        <v>0.9</v>
      </c>
      <c r="Z1288" s="29">
        <v>993.8</v>
      </c>
      <c r="AA1288" s="29">
        <v>2.1</v>
      </c>
      <c r="AB1288" s="29">
        <v>54</v>
      </c>
      <c r="AC1288" s="29">
        <v>199.9</v>
      </c>
    </row>
    <row r="1289" spans="1:29">
      <c r="A1289" s="13" t="s">
        <v>17211</v>
      </c>
      <c r="B1289" s="4" t="s">
        <v>143</v>
      </c>
      <c r="C1289" s="12" t="s">
        <v>317</v>
      </c>
      <c r="D1289" s="4" t="s">
        <v>28</v>
      </c>
      <c r="E1289" s="4" t="s">
        <v>81</v>
      </c>
      <c r="F1289" s="4" t="s">
        <v>2843</v>
      </c>
      <c r="G1289" s="4" t="s">
        <v>31</v>
      </c>
      <c r="H1289" s="4" t="s">
        <v>1549</v>
      </c>
      <c r="I1289" s="5" t="s">
        <v>21939</v>
      </c>
      <c r="J1289" s="5" t="s">
        <v>3826</v>
      </c>
      <c r="K1289" s="5" t="s">
        <v>43</v>
      </c>
      <c r="L1289" s="5" t="s">
        <v>8167</v>
      </c>
      <c r="M1289" s="5" t="s">
        <v>7467</v>
      </c>
      <c r="N1289" s="5" t="s">
        <v>267</v>
      </c>
      <c r="O1289" s="5" t="s">
        <v>21940</v>
      </c>
      <c r="P1289" s="5" t="s">
        <v>21941</v>
      </c>
      <c r="Q1289" s="5">
        <v>0.178</v>
      </c>
      <c r="R1289" s="25">
        <f t="shared" si="20"/>
        <v>0.178</v>
      </c>
      <c r="S1289" s="30" t="s">
        <v>1649</v>
      </c>
      <c r="T1289" s="30" t="s">
        <v>7757</v>
      </c>
      <c r="U1289" s="30" t="s">
        <v>1159</v>
      </c>
      <c r="V1289" s="5" t="s">
        <v>1939</v>
      </c>
      <c r="W1289" s="28"/>
      <c r="X1289" s="29">
        <v>1.2</v>
      </c>
      <c r="Z1289" s="29">
        <v>992.3</v>
      </c>
      <c r="AA1289" s="29">
        <v>4.2</v>
      </c>
      <c r="AB1289" s="29">
        <v>53</v>
      </c>
      <c r="AC1289" s="29">
        <v>201.4</v>
      </c>
    </row>
    <row r="1290" spans="1:29">
      <c r="A1290" s="13" t="s">
        <v>17216</v>
      </c>
      <c r="B1290" s="4" t="s">
        <v>238</v>
      </c>
      <c r="C1290" s="12" t="s">
        <v>317</v>
      </c>
      <c r="D1290" s="4" t="s">
        <v>30</v>
      </c>
      <c r="E1290" s="4" t="s">
        <v>83</v>
      </c>
      <c r="F1290" s="4" t="s">
        <v>1795</v>
      </c>
      <c r="G1290" s="4" t="s">
        <v>1459</v>
      </c>
      <c r="H1290" s="4" t="s">
        <v>175</v>
      </c>
      <c r="I1290" s="5" t="s">
        <v>21942</v>
      </c>
      <c r="J1290" s="5" t="s">
        <v>2133</v>
      </c>
      <c r="K1290" s="5" t="s">
        <v>251</v>
      </c>
      <c r="L1290" s="5" t="s">
        <v>4345</v>
      </c>
      <c r="M1290" s="5" t="s">
        <v>1279</v>
      </c>
      <c r="N1290" s="5" t="s">
        <v>501</v>
      </c>
      <c r="O1290" s="5" t="s">
        <v>21943</v>
      </c>
      <c r="P1290" s="5" t="s">
        <v>21944</v>
      </c>
      <c r="Q1290" s="5">
        <v>0.507</v>
      </c>
      <c r="R1290" s="25">
        <f t="shared" si="20"/>
        <v>0.507</v>
      </c>
      <c r="S1290" s="30" t="s">
        <v>21945</v>
      </c>
      <c r="T1290" s="30" t="s">
        <v>6378</v>
      </c>
      <c r="U1290" s="30" t="s">
        <v>6833</v>
      </c>
      <c r="V1290" s="5" t="s">
        <v>3423</v>
      </c>
      <c r="W1290" s="28"/>
      <c r="X1290" s="29">
        <v>1.4</v>
      </c>
      <c r="Z1290" s="29">
        <v>991.3</v>
      </c>
      <c r="AA1290" s="29">
        <v>5</v>
      </c>
      <c r="AB1290" s="29">
        <v>59</v>
      </c>
      <c r="AC1290" s="29">
        <v>199</v>
      </c>
    </row>
    <row r="1291" spans="1:29">
      <c r="A1291" s="13" t="s">
        <v>17221</v>
      </c>
      <c r="B1291" s="4" t="s">
        <v>28</v>
      </c>
      <c r="C1291" s="12" t="s">
        <v>317</v>
      </c>
      <c r="D1291" s="4" t="s">
        <v>30</v>
      </c>
      <c r="E1291" s="4" t="s">
        <v>209</v>
      </c>
      <c r="F1291" s="4" t="s">
        <v>1795</v>
      </c>
      <c r="G1291" s="4" t="s">
        <v>1459</v>
      </c>
      <c r="H1291" s="4" t="s">
        <v>655</v>
      </c>
      <c r="I1291" s="5" t="s">
        <v>21946</v>
      </c>
      <c r="J1291" s="5" t="s">
        <v>324</v>
      </c>
      <c r="K1291" s="5" t="s">
        <v>1453</v>
      </c>
      <c r="L1291" s="5" t="s">
        <v>7798</v>
      </c>
      <c r="M1291" s="5" t="s">
        <v>21947</v>
      </c>
      <c r="N1291" s="5" t="s">
        <v>687</v>
      </c>
      <c r="O1291" s="5" t="s">
        <v>630</v>
      </c>
      <c r="P1291" s="5" t="s">
        <v>19918</v>
      </c>
      <c r="Q1291" s="5">
        <v>0.327</v>
      </c>
      <c r="R1291" s="25">
        <f t="shared" si="20"/>
        <v>0.327</v>
      </c>
      <c r="S1291" s="30" t="s">
        <v>9275</v>
      </c>
      <c r="T1291" s="30" t="s">
        <v>4311</v>
      </c>
      <c r="U1291" s="30" t="s">
        <v>1200</v>
      </c>
      <c r="V1291" s="5" t="s">
        <v>231</v>
      </c>
      <c r="W1291" s="28"/>
      <c r="X1291" s="29">
        <v>2.1</v>
      </c>
      <c r="Z1291" s="29">
        <v>990.8</v>
      </c>
      <c r="AA1291" s="29">
        <v>4.1</v>
      </c>
      <c r="AB1291" s="29">
        <v>59</v>
      </c>
      <c r="AC1291" s="29">
        <v>197.2</v>
      </c>
    </row>
    <row r="1292" spans="1:29">
      <c r="A1292" s="13" t="s">
        <v>17225</v>
      </c>
      <c r="B1292" s="4" t="s">
        <v>65</v>
      </c>
      <c r="C1292" s="12" t="s">
        <v>317</v>
      </c>
      <c r="D1292" s="4" t="s">
        <v>30</v>
      </c>
      <c r="E1292" s="4" t="s">
        <v>1088</v>
      </c>
      <c r="F1292" s="4" t="s">
        <v>4704</v>
      </c>
      <c r="G1292" s="4" t="s">
        <v>50</v>
      </c>
      <c r="H1292" s="4" t="s">
        <v>2298</v>
      </c>
      <c r="I1292" s="5" t="s">
        <v>21948</v>
      </c>
      <c r="J1292" s="5" t="s">
        <v>809</v>
      </c>
      <c r="K1292" s="5" t="s">
        <v>293</v>
      </c>
      <c r="L1292" s="5" t="s">
        <v>4370</v>
      </c>
      <c r="M1292" s="5" t="s">
        <v>21949</v>
      </c>
      <c r="N1292" s="5" t="s">
        <v>1081</v>
      </c>
      <c r="O1292" s="5" t="s">
        <v>21950</v>
      </c>
      <c r="P1292" s="5" t="s">
        <v>21951</v>
      </c>
      <c r="Q1292" s="5">
        <v>0.577</v>
      </c>
      <c r="R1292" s="25">
        <f t="shared" si="20"/>
        <v>0.577</v>
      </c>
      <c r="S1292" s="30" t="s">
        <v>21952</v>
      </c>
      <c r="T1292" s="30" t="s">
        <v>3063</v>
      </c>
      <c r="U1292" s="30" t="s">
        <v>1995</v>
      </c>
      <c r="V1292" s="5" t="s">
        <v>498</v>
      </c>
      <c r="W1292" s="28"/>
      <c r="X1292" s="29">
        <v>4.2</v>
      </c>
      <c r="Z1292" s="29">
        <v>990.5</v>
      </c>
      <c r="AA1292" s="29">
        <v>2.2</v>
      </c>
      <c r="AB1292" s="29">
        <v>62</v>
      </c>
      <c r="AC1292" s="29">
        <v>184.9</v>
      </c>
    </row>
    <row r="1293" spans="1:29">
      <c r="A1293" s="13" t="s">
        <v>17229</v>
      </c>
      <c r="B1293" s="4" t="s">
        <v>47</v>
      </c>
      <c r="C1293" s="12" t="s">
        <v>317</v>
      </c>
      <c r="D1293" s="4" t="s">
        <v>1549</v>
      </c>
      <c r="E1293" s="4" t="s">
        <v>222</v>
      </c>
      <c r="F1293" s="4" t="s">
        <v>6024</v>
      </c>
      <c r="G1293" s="4" t="s">
        <v>302</v>
      </c>
      <c r="H1293" s="4" t="s">
        <v>284</v>
      </c>
      <c r="I1293" s="5" t="s">
        <v>21953</v>
      </c>
      <c r="J1293" s="5" t="s">
        <v>2777</v>
      </c>
      <c r="K1293" s="5" t="s">
        <v>416</v>
      </c>
      <c r="L1293" s="5" t="s">
        <v>17291</v>
      </c>
      <c r="M1293" s="5" t="s">
        <v>21954</v>
      </c>
      <c r="N1293" s="5" t="s">
        <v>935</v>
      </c>
      <c r="O1293" s="5" t="s">
        <v>21955</v>
      </c>
      <c r="P1293" s="5" t="s">
        <v>21956</v>
      </c>
      <c r="Q1293" s="5">
        <v>1.075</v>
      </c>
      <c r="R1293" s="25">
        <f t="shared" si="20"/>
        <v>1.075</v>
      </c>
      <c r="S1293" s="30" t="s">
        <v>21957</v>
      </c>
      <c r="T1293" s="30" t="s">
        <v>3802</v>
      </c>
      <c r="U1293" s="30" t="s">
        <v>2039</v>
      </c>
      <c r="V1293" s="5" t="s">
        <v>595</v>
      </c>
      <c r="W1293" s="28"/>
      <c r="X1293" s="29">
        <v>5</v>
      </c>
      <c r="Z1293" s="29">
        <v>990.1</v>
      </c>
      <c r="AA1293" s="29">
        <v>1.6</v>
      </c>
      <c r="AB1293" s="29">
        <v>67</v>
      </c>
      <c r="AC1293" s="29">
        <v>115</v>
      </c>
    </row>
    <row r="1294" spans="1:29">
      <c r="A1294" s="13" t="s">
        <v>17233</v>
      </c>
      <c r="B1294" s="4" t="s">
        <v>255</v>
      </c>
      <c r="C1294" s="12" t="s">
        <v>317</v>
      </c>
      <c r="D1294" s="4" t="s">
        <v>159</v>
      </c>
      <c r="E1294" s="4" t="s">
        <v>65</v>
      </c>
      <c r="F1294" s="4" t="s">
        <v>1110</v>
      </c>
      <c r="G1294" s="4" t="s">
        <v>376</v>
      </c>
      <c r="H1294" s="4" t="s">
        <v>47</v>
      </c>
      <c r="I1294" s="5" t="s">
        <v>21958</v>
      </c>
      <c r="J1294" s="5" t="s">
        <v>1136</v>
      </c>
      <c r="K1294" s="5" t="s">
        <v>595</v>
      </c>
      <c r="L1294" s="5" t="s">
        <v>13766</v>
      </c>
      <c r="M1294" s="5" t="s">
        <v>20287</v>
      </c>
      <c r="N1294" s="5" t="s">
        <v>498</v>
      </c>
      <c r="O1294" s="5" t="s">
        <v>21959</v>
      </c>
      <c r="P1294" s="5" t="s">
        <v>21483</v>
      </c>
      <c r="Q1294" s="5">
        <v>2.86</v>
      </c>
      <c r="R1294" s="25">
        <f t="shared" si="20"/>
        <v>2.86</v>
      </c>
      <c r="S1294" s="30" t="s">
        <v>21960</v>
      </c>
      <c r="T1294" s="30" t="s">
        <v>7757</v>
      </c>
      <c r="U1294" s="30" t="s">
        <v>4377</v>
      </c>
      <c r="V1294" s="5" t="s">
        <v>1587</v>
      </c>
      <c r="W1294" s="28"/>
      <c r="X1294" s="29">
        <v>4.1</v>
      </c>
      <c r="Z1294" s="29">
        <v>990.4</v>
      </c>
      <c r="AA1294" s="29">
        <v>1.8</v>
      </c>
      <c r="AB1294" s="29">
        <v>69</v>
      </c>
      <c r="AC1294" s="29">
        <v>129.3</v>
      </c>
    </row>
    <row r="1295" spans="1:29">
      <c r="A1295" s="13" t="s">
        <v>17238</v>
      </c>
      <c r="B1295" s="4" t="s">
        <v>144</v>
      </c>
      <c r="C1295" s="12" t="s">
        <v>317</v>
      </c>
      <c r="D1295" s="4" t="s">
        <v>571</v>
      </c>
      <c r="E1295" s="4" t="s">
        <v>316</v>
      </c>
      <c r="F1295" s="4" t="s">
        <v>1251</v>
      </c>
      <c r="G1295" s="4" t="s">
        <v>226</v>
      </c>
      <c r="H1295" s="4" t="s">
        <v>940</v>
      </c>
      <c r="I1295" s="5" t="s">
        <v>21961</v>
      </c>
      <c r="J1295" s="5" t="s">
        <v>701</v>
      </c>
      <c r="K1295" s="5" t="s">
        <v>501</v>
      </c>
      <c r="L1295" s="5" t="s">
        <v>17522</v>
      </c>
      <c r="M1295" s="5" t="s">
        <v>21962</v>
      </c>
      <c r="N1295" s="5" t="s">
        <v>136</v>
      </c>
      <c r="O1295" s="5" t="s">
        <v>17543</v>
      </c>
      <c r="P1295" s="5" t="s">
        <v>21963</v>
      </c>
      <c r="Q1295" s="5">
        <v>2.065</v>
      </c>
      <c r="R1295" s="25">
        <f t="shared" si="20"/>
        <v>2.065</v>
      </c>
      <c r="S1295" s="30" t="s">
        <v>6517</v>
      </c>
      <c r="T1295" s="30" t="s">
        <v>257</v>
      </c>
      <c r="U1295" s="30" t="s">
        <v>3733</v>
      </c>
      <c r="V1295" s="5" t="s">
        <v>1287</v>
      </c>
      <c r="W1295" s="28"/>
      <c r="X1295" s="29">
        <v>2.2</v>
      </c>
      <c r="Z1295" s="29">
        <v>990.6</v>
      </c>
      <c r="AA1295" s="29">
        <v>1.8</v>
      </c>
      <c r="AB1295" s="29">
        <v>71</v>
      </c>
      <c r="AC1295" s="29">
        <v>145.1</v>
      </c>
    </row>
    <row r="1296" spans="1:29">
      <c r="A1296" s="13" t="s">
        <v>17242</v>
      </c>
      <c r="B1296" s="4" t="s">
        <v>954</v>
      </c>
      <c r="C1296" s="12" t="s">
        <v>99</v>
      </c>
      <c r="D1296" s="4" t="s">
        <v>206</v>
      </c>
      <c r="E1296" s="4" t="s">
        <v>300</v>
      </c>
      <c r="F1296" s="4" t="s">
        <v>5048</v>
      </c>
      <c r="G1296" s="4" t="s">
        <v>302</v>
      </c>
      <c r="H1296" s="4" t="s">
        <v>65</v>
      </c>
      <c r="I1296" s="5" t="s">
        <v>21964</v>
      </c>
      <c r="J1296" s="5" t="s">
        <v>292</v>
      </c>
      <c r="K1296" s="5" t="s">
        <v>1985</v>
      </c>
      <c r="L1296" s="5" t="s">
        <v>3109</v>
      </c>
      <c r="M1296" s="5" t="s">
        <v>21965</v>
      </c>
      <c r="N1296" s="5" t="s">
        <v>1340</v>
      </c>
      <c r="O1296" s="5" t="s">
        <v>19504</v>
      </c>
      <c r="P1296" s="5" t="s">
        <v>18701</v>
      </c>
      <c r="Q1296" s="5">
        <v>1.242</v>
      </c>
      <c r="R1296" s="25">
        <f t="shared" si="20"/>
        <v>1.242</v>
      </c>
      <c r="S1296" s="30" t="s">
        <v>15215</v>
      </c>
      <c r="T1296" s="30" t="s">
        <v>1190</v>
      </c>
      <c r="U1296" s="30" t="s">
        <v>5376</v>
      </c>
      <c r="V1296" s="5" t="s">
        <v>1635</v>
      </c>
      <c r="W1296" s="28"/>
      <c r="X1296" s="29">
        <v>1.6</v>
      </c>
      <c r="Z1296" s="29">
        <v>990.4</v>
      </c>
      <c r="AA1296" s="29">
        <v>2.1</v>
      </c>
      <c r="AB1296" s="29">
        <v>70</v>
      </c>
      <c r="AC1296" s="29">
        <v>155.9</v>
      </c>
    </row>
    <row r="1297" spans="1:29">
      <c r="A1297" s="13" t="s">
        <v>17246</v>
      </c>
      <c r="B1297" s="4" t="s">
        <v>82</v>
      </c>
      <c r="C1297" s="12" t="s">
        <v>99</v>
      </c>
      <c r="D1297" s="4" t="s">
        <v>129</v>
      </c>
      <c r="E1297" s="4" t="s">
        <v>778</v>
      </c>
      <c r="F1297" s="4" t="s">
        <v>580</v>
      </c>
      <c r="G1297" s="4" t="s">
        <v>344</v>
      </c>
      <c r="H1297" s="4" t="s">
        <v>299</v>
      </c>
      <c r="I1297" s="5" t="s">
        <v>21966</v>
      </c>
      <c r="J1297" s="5" t="s">
        <v>2082</v>
      </c>
      <c r="K1297" s="5" t="s">
        <v>1507</v>
      </c>
      <c r="L1297" s="5" t="s">
        <v>1800</v>
      </c>
      <c r="M1297" s="5" t="s">
        <v>17027</v>
      </c>
      <c r="N1297" s="5" t="s">
        <v>1533</v>
      </c>
      <c r="O1297" s="5" t="s">
        <v>21967</v>
      </c>
      <c r="P1297" s="5" t="s">
        <v>4362</v>
      </c>
      <c r="Q1297" s="5">
        <v>1.037</v>
      </c>
      <c r="R1297" s="25">
        <f t="shared" si="20"/>
        <v>1.037</v>
      </c>
      <c r="S1297" s="30" t="s">
        <v>15417</v>
      </c>
      <c r="T1297" s="30" t="s">
        <v>286</v>
      </c>
      <c r="U1297" s="30" t="s">
        <v>6366</v>
      </c>
      <c r="V1297" s="5" t="s">
        <v>2208</v>
      </c>
      <c r="W1297" s="28"/>
      <c r="X1297" s="29">
        <v>1.8</v>
      </c>
      <c r="Z1297" s="29">
        <v>990.5</v>
      </c>
      <c r="AA1297" s="29">
        <v>1.8</v>
      </c>
      <c r="AB1297" s="29">
        <v>75</v>
      </c>
      <c r="AC1297" s="29">
        <v>132.4</v>
      </c>
    </row>
    <row r="1298" spans="1:29">
      <c r="A1298" s="13" t="s">
        <v>17251</v>
      </c>
      <c r="B1298" s="4" t="s">
        <v>2298</v>
      </c>
      <c r="C1298" s="12" t="s">
        <v>113</v>
      </c>
      <c r="D1298" s="4" t="s">
        <v>600</v>
      </c>
      <c r="E1298" s="4" t="s">
        <v>940</v>
      </c>
      <c r="F1298" s="4" t="s">
        <v>2345</v>
      </c>
      <c r="G1298" s="4" t="s">
        <v>208</v>
      </c>
      <c r="H1298" s="4" t="s">
        <v>300</v>
      </c>
      <c r="I1298" s="5" t="s">
        <v>21968</v>
      </c>
      <c r="J1298" s="5" t="s">
        <v>977</v>
      </c>
      <c r="K1298" s="5" t="s">
        <v>2183</v>
      </c>
      <c r="L1298" s="5" t="s">
        <v>3357</v>
      </c>
      <c r="M1298" s="5" t="s">
        <v>18661</v>
      </c>
      <c r="N1298" s="5" t="s">
        <v>2802</v>
      </c>
      <c r="O1298" s="5" t="s">
        <v>21969</v>
      </c>
      <c r="P1298" s="5" t="s">
        <v>195</v>
      </c>
      <c r="Q1298" s="5">
        <v>1.739</v>
      </c>
      <c r="R1298" s="25">
        <f t="shared" si="20"/>
        <v>1.739</v>
      </c>
      <c r="S1298" s="30" t="s">
        <v>21970</v>
      </c>
      <c r="T1298" s="30" t="s">
        <v>5083</v>
      </c>
      <c r="U1298" s="30" t="s">
        <v>1958</v>
      </c>
      <c r="V1298" s="5" t="s">
        <v>278</v>
      </c>
      <c r="W1298" s="28"/>
      <c r="X1298" s="29">
        <v>1.8</v>
      </c>
      <c r="Z1298" s="29">
        <v>990</v>
      </c>
      <c r="AA1298" s="29">
        <v>1.7</v>
      </c>
      <c r="AB1298" s="29">
        <v>79</v>
      </c>
      <c r="AC1298" s="29">
        <v>117.9</v>
      </c>
    </row>
    <row r="1299" spans="1:29">
      <c r="A1299" s="13" t="s">
        <v>17255</v>
      </c>
      <c r="B1299" s="4" t="s">
        <v>1549</v>
      </c>
      <c r="C1299" s="12" t="s">
        <v>764</v>
      </c>
      <c r="D1299" s="4" t="s">
        <v>968</v>
      </c>
      <c r="E1299" s="4" t="s">
        <v>129</v>
      </c>
      <c r="F1299" s="4" t="s">
        <v>6039</v>
      </c>
      <c r="G1299" s="4" t="s">
        <v>208</v>
      </c>
      <c r="H1299" s="4" t="s">
        <v>345</v>
      </c>
      <c r="I1299" s="5" t="s">
        <v>21971</v>
      </c>
      <c r="J1299" s="5" t="s">
        <v>125</v>
      </c>
      <c r="K1299" s="5" t="s">
        <v>2254</v>
      </c>
      <c r="L1299" s="5" t="s">
        <v>7809</v>
      </c>
      <c r="M1299" s="5" t="s">
        <v>21972</v>
      </c>
      <c r="N1299" s="5" t="s">
        <v>1608</v>
      </c>
      <c r="O1299" s="5" t="s">
        <v>21973</v>
      </c>
      <c r="P1299" s="5" t="s">
        <v>4321</v>
      </c>
      <c r="Q1299" s="5">
        <v>2.271</v>
      </c>
      <c r="R1299" s="25">
        <f t="shared" si="20"/>
        <v>2.271</v>
      </c>
      <c r="S1299" s="30" t="s">
        <v>21974</v>
      </c>
      <c r="T1299" s="30" t="s">
        <v>4077</v>
      </c>
      <c r="U1299" s="30" t="s">
        <v>2357</v>
      </c>
      <c r="V1299" s="5" t="s">
        <v>278</v>
      </c>
      <c r="W1299" s="28"/>
      <c r="X1299" s="29">
        <v>2.1</v>
      </c>
      <c r="Z1299" s="29">
        <v>989.5</v>
      </c>
      <c r="AA1299" s="29">
        <v>1.8</v>
      </c>
      <c r="AB1299" s="29">
        <v>81</v>
      </c>
      <c r="AC1299" s="29">
        <v>128</v>
      </c>
    </row>
    <row r="1300" spans="1:29">
      <c r="A1300" s="13" t="s">
        <v>17259</v>
      </c>
      <c r="B1300" s="4" t="s">
        <v>144</v>
      </c>
      <c r="C1300" s="12" t="s">
        <v>81</v>
      </c>
      <c r="D1300" s="4" t="s">
        <v>284</v>
      </c>
      <c r="E1300" s="4" t="s">
        <v>316</v>
      </c>
      <c r="F1300" s="4" t="s">
        <v>1965</v>
      </c>
      <c r="G1300" s="4" t="s">
        <v>226</v>
      </c>
      <c r="H1300" s="4" t="s">
        <v>130</v>
      </c>
      <c r="I1300" s="5" t="s">
        <v>21975</v>
      </c>
      <c r="J1300" s="5" t="s">
        <v>151</v>
      </c>
      <c r="K1300" s="5" t="s">
        <v>1864</v>
      </c>
      <c r="L1300" s="5" t="s">
        <v>690</v>
      </c>
      <c r="M1300" s="5" t="s">
        <v>21976</v>
      </c>
      <c r="N1300" s="5" t="s">
        <v>2403</v>
      </c>
      <c r="O1300" s="5" t="s">
        <v>21977</v>
      </c>
      <c r="P1300" s="5" t="s">
        <v>118</v>
      </c>
      <c r="Q1300" s="5">
        <v>1.656</v>
      </c>
      <c r="R1300" s="25">
        <f t="shared" si="20"/>
        <v>1.656</v>
      </c>
      <c r="S1300" s="30" t="s">
        <v>21978</v>
      </c>
      <c r="T1300" s="30" t="s">
        <v>1657</v>
      </c>
      <c r="U1300" s="30" t="s">
        <v>915</v>
      </c>
      <c r="V1300" s="5" t="s">
        <v>278</v>
      </c>
      <c r="W1300" s="28"/>
      <c r="X1300" s="29">
        <v>1.8</v>
      </c>
      <c r="Z1300" s="29">
        <v>989.4</v>
      </c>
      <c r="AA1300" s="29">
        <v>1.8</v>
      </c>
      <c r="AB1300" s="29">
        <v>81</v>
      </c>
      <c r="AC1300" s="29">
        <v>126.2</v>
      </c>
    </row>
    <row r="1301" spans="1:29">
      <c r="A1301" s="13" t="s">
        <v>17266</v>
      </c>
      <c r="B1301" s="4" t="s">
        <v>158</v>
      </c>
      <c r="C1301" s="12" t="s">
        <v>874</v>
      </c>
      <c r="D1301" s="4" t="s">
        <v>158</v>
      </c>
      <c r="E1301" s="4" t="s">
        <v>63</v>
      </c>
      <c r="F1301" s="4" t="s">
        <v>622</v>
      </c>
      <c r="G1301" s="4" t="s">
        <v>191</v>
      </c>
      <c r="H1301" s="4" t="s">
        <v>116</v>
      </c>
      <c r="I1301" s="5" t="s">
        <v>21979</v>
      </c>
      <c r="J1301" s="5" t="s">
        <v>595</v>
      </c>
      <c r="K1301" s="5" t="s">
        <v>8209</v>
      </c>
      <c r="L1301" s="5" t="s">
        <v>2778</v>
      </c>
      <c r="M1301" s="5" t="s">
        <v>21980</v>
      </c>
      <c r="N1301" s="5" t="s">
        <v>1081</v>
      </c>
      <c r="O1301" s="5" t="s">
        <v>21981</v>
      </c>
      <c r="P1301" s="5" t="s">
        <v>21982</v>
      </c>
      <c r="Q1301" s="5">
        <v>1.476</v>
      </c>
      <c r="R1301" s="25">
        <f t="shared" si="20"/>
        <v>1.476</v>
      </c>
      <c r="S1301" s="30" t="s">
        <v>21983</v>
      </c>
      <c r="T1301" s="30" t="s">
        <v>3549</v>
      </c>
      <c r="U1301" s="30" t="s">
        <v>3479</v>
      </c>
      <c r="V1301" s="5" t="s">
        <v>278</v>
      </c>
      <c r="W1301" s="28"/>
      <c r="X1301" s="29">
        <v>1.7</v>
      </c>
      <c r="Z1301" s="29">
        <v>988.1</v>
      </c>
      <c r="AA1301" s="29">
        <v>1.1</v>
      </c>
      <c r="AB1301" s="29">
        <v>87</v>
      </c>
      <c r="AC1301" s="29">
        <v>65.9</v>
      </c>
    </row>
    <row r="1302" spans="1:29">
      <c r="A1302" s="13" t="s">
        <v>17271</v>
      </c>
      <c r="B1302" s="4" t="s">
        <v>655</v>
      </c>
      <c r="C1302" s="12" t="s">
        <v>68</v>
      </c>
      <c r="D1302" s="4" t="s">
        <v>940</v>
      </c>
      <c r="E1302" s="4" t="s">
        <v>574</v>
      </c>
      <c r="F1302" s="4" t="s">
        <v>5976</v>
      </c>
      <c r="G1302" s="4" t="s">
        <v>50</v>
      </c>
      <c r="H1302" s="4" t="s">
        <v>143</v>
      </c>
      <c r="I1302" s="5" t="s">
        <v>21984</v>
      </c>
      <c r="J1302" s="5" t="s">
        <v>355</v>
      </c>
      <c r="K1302" s="5" t="s">
        <v>40</v>
      </c>
      <c r="L1302" s="5" t="s">
        <v>8007</v>
      </c>
      <c r="M1302" s="5" t="s">
        <v>21985</v>
      </c>
      <c r="N1302" s="5" t="s">
        <v>216</v>
      </c>
      <c r="O1302" s="5" t="s">
        <v>21986</v>
      </c>
      <c r="P1302" s="5" t="s">
        <v>21987</v>
      </c>
      <c r="Q1302" s="5">
        <v>1.188</v>
      </c>
      <c r="R1302" s="25">
        <f t="shared" si="20"/>
        <v>1.188</v>
      </c>
      <c r="S1302" s="30" t="s">
        <v>10888</v>
      </c>
      <c r="T1302" s="30" t="s">
        <v>1732</v>
      </c>
      <c r="U1302" s="30" t="s">
        <v>7841</v>
      </c>
      <c r="V1302" s="5" t="s">
        <v>278</v>
      </c>
      <c r="W1302" s="28"/>
      <c r="X1302" s="29">
        <v>1.8</v>
      </c>
      <c r="Z1302" s="29">
        <v>987.2</v>
      </c>
      <c r="AA1302" s="29">
        <v>1.3</v>
      </c>
      <c r="AB1302" s="29">
        <v>88</v>
      </c>
      <c r="AC1302" s="29">
        <v>71.6</v>
      </c>
    </row>
    <row r="1303" spans="1:29">
      <c r="A1303" s="13" t="s">
        <v>17277</v>
      </c>
      <c r="B1303" s="4" t="s">
        <v>114</v>
      </c>
      <c r="C1303" s="12" t="s">
        <v>317</v>
      </c>
      <c r="D1303" s="4" t="s">
        <v>316</v>
      </c>
      <c r="E1303" s="4" t="s">
        <v>80</v>
      </c>
      <c r="F1303" s="4" t="s">
        <v>948</v>
      </c>
      <c r="G1303" s="4" t="s">
        <v>1737</v>
      </c>
      <c r="H1303" s="4" t="s">
        <v>345</v>
      </c>
      <c r="I1303" s="5" t="s">
        <v>21988</v>
      </c>
      <c r="J1303" s="5" t="s">
        <v>1133</v>
      </c>
      <c r="K1303" s="5" t="s">
        <v>105</v>
      </c>
      <c r="L1303" s="5" t="s">
        <v>8205</v>
      </c>
      <c r="M1303" s="5" t="s">
        <v>21989</v>
      </c>
      <c r="N1303" s="5" t="s">
        <v>1608</v>
      </c>
      <c r="O1303" s="5" t="s">
        <v>21990</v>
      </c>
      <c r="P1303" s="5" t="s">
        <v>21408</v>
      </c>
      <c r="Q1303" s="5">
        <v>1.082</v>
      </c>
      <c r="R1303" s="25">
        <f t="shared" si="20"/>
        <v>1.082</v>
      </c>
      <c r="S1303" s="30" t="s">
        <v>21991</v>
      </c>
      <c r="T1303" s="30" t="s">
        <v>664</v>
      </c>
      <c r="U1303" s="30" t="s">
        <v>2444</v>
      </c>
      <c r="V1303" s="5" t="s">
        <v>278</v>
      </c>
      <c r="W1303" s="28"/>
      <c r="X1303" s="29">
        <v>1.8</v>
      </c>
      <c r="Z1303" s="29">
        <v>986.3</v>
      </c>
      <c r="AA1303" s="29">
        <v>1.6</v>
      </c>
      <c r="AB1303" s="29">
        <v>88</v>
      </c>
      <c r="AC1303" s="29">
        <v>36.7</v>
      </c>
    </row>
    <row r="1304" spans="1:29">
      <c r="A1304" s="13" t="s">
        <v>17283</v>
      </c>
      <c r="B1304" s="4" t="s">
        <v>47</v>
      </c>
      <c r="C1304" s="12" t="s">
        <v>317</v>
      </c>
      <c r="D1304" s="4" t="s">
        <v>47</v>
      </c>
      <c r="E1304" s="4" t="s">
        <v>222</v>
      </c>
      <c r="F1304" s="4" t="s">
        <v>455</v>
      </c>
      <c r="G1304" s="4" t="s">
        <v>1459</v>
      </c>
      <c r="H1304" s="4" t="s">
        <v>1088</v>
      </c>
      <c r="I1304" s="5" t="s">
        <v>21992</v>
      </c>
      <c r="J1304" s="5" t="s">
        <v>498</v>
      </c>
      <c r="K1304" s="5" t="s">
        <v>278</v>
      </c>
      <c r="L1304" s="5" t="s">
        <v>7796</v>
      </c>
      <c r="M1304" s="5" t="s">
        <v>21993</v>
      </c>
      <c r="N1304" s="5" t="s">
        <v>278</v>
      </c>
      <c r="O1304" s="5" t="s">
        <v>21994</v>
      </c>
      <c r="P1304" s="5" t="s">
        <v>18725</v>
      </c>
      <c r="Q1304" s="5">
        <v>1.012</v>
      </c>
      <c r="R1304" s="25">
        <f t="shared" si="20"/>
        <v>1.012</v>
      </c>
      <c r="S1304" s="30" t="s">
        <v>21995</v>
      </c>
      <c r="T1304" s="30" t="s">
        <v>1720</v>
      </c>
      <c r="U1304" s="30" t="s">
        <v>9852</v>
      </c>
      <c r="V1304" s="5" t="s">
        <v>278</v>
      </c>
      <c r="W1304" s="28"/>
      <c r="X1304" s="29">
        <v>1.1</v>
      </c>
      <c r="Z1304" s="29">
        <v>986</v>
      </c>
      <c r="AA1304" s="29">
        <v>1.2</v>
      </c>
      <c r="AB1304" s="29">
        <v>89</v>
      </c>
      <c r="AC1304" s="29">
        <v>6</v>
      </c>
    </row>
    <row r="1305" spans="1:29">
      <c r="A1305" s="13" t="s">
        <v>17290</v>
      </c>
      <c r="B1305" s="4" t="s">
        <v>158</v>
      </c>
      <c r="C1305" s="12" t="s">
        <v>317</v>
      </c>
      <c r="D1305" s="4" t="s">
        <v>2663</v>
      </c>
      <c r="E1305" s="4" t="s">
        <v>63</v>
      </c>
      <c r="F1305" s="4" t="s">
        <v>3480</v>
      </c>
      <c r="G1305" s="4" t="s">
        <v>1459</v>
      </c>
      <c r="H1305" s="4" t="s">
        <v>116</v>
      </c>
      <c r="I1305" s="5" t="s">
        <v>21996</v>
      </c>
      <c r="J1305" s="5" t="s">
        <v>2768</v>
      </c>
      <c r="K1305" s="5" t="s">
        <v>1837</v>
      </c>
      <c r="L1305" s="5" t="s">
        <v>4254</v>
      </c>
      <c r="M1305" s="5" t="s">
        <v>7900</v>
      </c>
      <c r="N1305" s="5" t="s">
        <v>1001</v>
      </c>
      <c r="O1305" s="5" t="s">
        <v>21997</v>
      </c>
      <c r="P1305" s="5" t="s">
        <v>21998</v>
      </c>
      <c r="Q1305" s="5">
        <v>1.089</v>
      </c>
      <c r="R1305" s="25">
        <f t="shared" si="20"/>
        <v>1.089</v>
      </c>
      <c r="S1305" s="30" t="s">
        <v>21999</v>
      </c>
      <c r="T1305" s="30" t="s">
        <v>1688</v>
      </c>
      <c r="U1305" s="30" t="s">
        <v>7375</v>
      </c>
      <c r="V1305" s="5" t="s">
        <v>278</v>
      </c>
      <c r="W1305" s="28"/>
      <c r="X1305" s="29">
        <v>1.3</v>
      </c>
      <c r="Z1305" s="29">
        <v>985.9</v>
      </c>
      <c r="AA1305" s="29">
        <v>1.6</v>
      </c>
      <c r="AB1305" s="29">
        <v>88</v>
      </c>
      <c r="AC1305" s="29">
        <v>30.3</v>
      </c>
    </row>
    <row r="1306" spans="1:29">
      <c r="A1306" s="13" t="s">
        <v>17298</v>
      </c>
      <c r="B1306" s="4" t="s">
        <v>954</v>
      </c>
      <c r="C1306" s="12" t="s">
        <v>317</v>
      </c>
      <c r="D1306" s="4" t="s">
        <v>640</v>
      </c>
      <c r="E1306" s="4" t="s">
        <v>300</v>
      </c>
      <c r="F1306" s="4" t="s">
        <v>2377</v>
      </c>
      <c r="G1306" s="4" t="s">
        <v>874</v>
      </c>
      <c r="H1306" s="4" t="s">
        <v>66</v>
      </c>
      <c r="I1306" s="5" t="s">
        <v>22000</v>
      </c>
      <c r="J1306" s="5" t="s">
        <v>2403</v>
      </c>
      <c r="K1306" s="5" t="s">
        <v>2768</v>
      </c>
      <c r="L1306" s="5" t="s">
        <v>6556</v>
      </c>
      <c r="M1306" s="5" t="s">
        <v>22001</v>
      </c>
      <c r="N1306" s="5" t="s">
        <v>1287</v>
      </c>
      <c r="O1306" s="5" t="s">
        <v>13131</v>
      </c>
      <c r="P1306" s="5" t="s">
        <v>22002</v>
      </c>
      <c r="Q1306" s="5">
        <v>0.99</v>
      </c>
      <c r="R1306" s="25">
        <f t="shared" si="20"/>
        <v>0.99</v>
      </c>
      <c r="S1306" s="30" t="s">
        <v>22003</v>
      </c>
      <c r="T1306" s="30" t="s">
        <v>1202</v>
      </c>
      <c r="U1306" s="30" t="s">
        <v>6888</v>
      </c>
      <c r="V1306" s="5" t="s">
        <v>278</v>
      </c>
      <c r="W1306" s="28"/>
      <c r="X1306" s="29">
        <v>1.6</v>
      </c>
      <c r="Z1306" s="29">
        <v>986.4</v>
      </c>
      <c r="AA1306" s="29">
        <v>2.3</v>
      </c>
      <c r="AB1306" s="29">
        <v>87</v>
      </c>
      <c r="AC1306" s="29">
        <v>29.8</v>
      </c>
    </row>
    <row r="1307" spans="1:29">
      <c r="A1307" s="13" t="s">
        <v>17303</v>
      </c>
      <c r="B1307" s="4" t="s">
        <v>316</v>
      </c>
      <c r="C1307" s="12" t="s">
        <v>317</v>
      </c>
      <c r="D1307" s="4" t="s">
        <v>206</v>
      </c>
      <c r="E1307" s="4" t="s">
        <v>116</v>
      </c>
      <c r="F1307" s="4" t="s">
        <v>12972</v>
      </c>
      <c r="G1307" s="4" t="s">
        <v>115</v>
      </c>
      <c r="H1307" s="4" t="s">
        <v>778</v>
      </c>
      <c r="I1307" s="5" t="s">
        <v>22004</v>
      </c>
      <c r="J1307" s="5" t="s">
        <v>202</v>
      </c>
      <c r="K1307" s="5" t="s">
        <v>352</v>
      </c>
      <c r="L1307" s="5" t="s">
        <v>485</v>
      </c>
      <c r="M1307" s="5" t="s">
        <v>1065</v>
      </c>
      <c r="N1307" s="5" t="s">
        <v>1985</v>
      </c>
      <c r="O1307" s="5" t="s">
        <v>22005</v>
      </c>
      <c r="P1307" s="5" t="s">
        <v>22006</v>
      </c>
      <c r="Q1307" s="5">
        <v>0.886</v>
      </c>
      <c r="R1307" s="25">
        <f t="shared" si="20"/>
        <v>0.886</v>
      </c>
      <c r="S1307" s="30" t="s">
        <v>22007</v>
      </c>
      <c r="T1307" s="30" t="s">
        <v>7351</v>
      </c>
      <c r="U1307" s="30" t="s">
        <v>6526</v>
      </c>
      <c r="V1307" s="5" t="s">
        <v>278</v>
      </c>
      <c r="W1307" s="28"/>
      <c r="X1307" s="29">
        <v>1.2</v>
      </c>
      <c r="Z1307" s="29">
        <v>986.8</v>
      </c>
      <c r="AA1307" s="29">
        <v>2.4</v>
      </c>
      <c r="AB1307" s="29">
        <v>84</v>
      </c>
      <c r="AC1307" s="29">
        <v>29.6</v>
      </c>
    </row>
    <row r="1308" spans="1:29">
      <c r="A1308" s="13" t="s">
        <v>17309</v>
      </c>
      <c r="B1308" s="4" t="s">
        <v>316</v>
      </c>
      <c r="C1308" s="12" t="s">
        <v>317</v>
      </c>
      <c r="D1308" s="4" t="s">
        <v>206</v>
      </c>
      <c r="E1308" s="4" t="s">
        <v>116</v>
      </c>
      <c r="F1308" s="4" t="s">
        <v>3897</v>
      </c>
      <c r="G1308" s="4" t="s">
        <v>31</v>
      </c>
      <c r="H1308" s="4" t="s">
        <v>143</v>
      </c>
      <c r="I1308" s="5" t="s">
        <v>22008</v>
      </c>
      <c r="J1308" s="5" t="s">
        <v>55</v>
      </c>
      <c r="K1308" s="5" t="s">
        <v>2802</v>
      </c>
      <c r="L1308" s="5" t="s">
        <v>4224</v>
      </c>
      <c r="M1308" s="5" t="s">
        <v>21048</v>
      </c>
      <c r="N1308" s="5" t="s">
        <v>2025</v>
      </c>
      <c r="O1308" s="5" t="s">
        <v>22009</v>
      </c>
      <c r="P1308" s="5" t="s">
        <v>7788</v>
      </c>
      <c r="Q1308" s="5">
        <v>0.717</v>
      </c>
      <c r="R1308" s="25">
        <f t="shared" si="20"/>
        <v>0.717</v>
      </c>
      <c r="S1308" s="30" t="s">
        <v>22010</v>
      </c>
      <c r="T1308" s="30" t="s">
        <v>1986</v>
      </c>
      <c r="U1308" s="30" t="s">
        <v>162</v>
      </c>
      <c r="V1308" s="5" t="s">
        <v>278</v>
      </c>
      <c r="W1308" s="28"/>
      <c r="X1308" s="29">
        <v>1.6</v>
      </c>
      <c r="Z1308" s="29">
        <v>987.3</v>
      </c>
      <c r="AA1308" s="29">
        <v>2.7</v>
      </c>
      <c r="AB1308" s="29">
        <v>84</v>
      </c>
      <c r="AC1308" s="29">
        <v>2.7</v>
      </c>
    </row>
    <row r="1309" spans="1:29">
      <c r="A1309" s="13" t="s">
        <v>17315</v>
      </c>
      <c r="B1309" s="4" t="s">
        <v>640</v>
      </c>
      <c r="C1309" s="12" t="s">
        <v>317</v>
      </c>
      <c r="D1309" s="4" t="s">
        <v>176</v>
      </c>
      <c r="E1309" s="4" t="s">
        <v>345</v>
      </c>
      <c r="F1309" s="4" t="s">
        <v>3094</v>
      </c>
      <c r="G1309" s="4" t="s">
        <v>31</v>
      </c>
      <c r="H1309" s="4" t="s">
        <v>345</v>
      </c>
      <c r="I1309" s="5" t="s">
        <v>22011</v>
      </c>
      <c r="J1309" s="5" t="s">
        <v>2117</v>
      </c>
      <c r="K1309" s="5" t="s">
        <v>4187</v>
      </c>
      <c r="L1309" s="5" t="s">
        <v>4515</v>
      </c>
      <c r="M1309" s="5" t="s">
        <v>17646</v>
      </c>
      <c r="N1309" s="5" t="s">
        <v>2150</v>
      </c>
      <c r="O1309" s="5" t="s">
        <v>7186</v>
      </c>
      <c r="P1309" s="5" t="s">
        <v>6566</v>
      </c>
      <c r="Q1309" s="5">
        <v>0.761</v>
      </c>
      <c r="R1309" s="25">
        <f t="shared" si="20"/>
        <v>0.761</v>
      </c>
      <c r="S1309" s="30" t="s">
        <v>22012</v>
      </c>
      <c r="T1309" s="30" t="s">
        <v>5541</v>
      </c>
      <c r="U1309" s="30" t="s">
        <v>8545</v>
      </c>
      <c r="V1309" s="5" t="s">
        <v>278</v>
      </c>
      <c r="W1309" s="28"/>
      <c r="X1309" s="29">
        <v>2.3</v>
      </c>
      <c r="Z1309" s="29">
        <v>987.3</v>
      </c>
      <c r="AA1309" s="29">
        <v>1.7</v>
      </c>
      <c r="AB1309" s="29">
        <v>84</v>
      </c>
      <c r="AC1309" s="29">
        <v>351.9</v>
      </c>
    </row>
    <row r="1310" spans="1:29">
      <c r="A1310" s="13" t="s">
        <v>17321</v>
      </c>
      <c r="B1310" s="4" t="s">
        <v>129</v>
      </c>
      <c r="C1310" s="12" t="s">
        <v>317</v>
      </c>
      <c r="D1310" s="4" t="s">
        <v>640</v>
      </c>
      <c r="E1310" s="4" t="s">
        <v>66</v>
      </c>
      <c r="F1310" s="4" t="s">
        <v>67</v>
      </c>
      <c r="G1310" s="4" t="s">
        <v>31</v>
      </c>
      <c r="H1310" s="4" t="s">
        <v>207</v>
      </c>
      <c r="I1310" s="5" t="s">
        <v>22013</v>
      </c>
      <c r="J1310" s="5" t="s">
        <v>949</v>
      </c>
      <c r="K1310" s="5" t="s">
        <v>2802</v>
      </c>
      <c r="L1310" s="5" t="s">
        <v>9982</v>
      </c>
      <c r="M1310" s="5" t="s">
        <v>4473</v>
      </c>
      <c r="N1310" s="5" t="s">
        <v>1608</v>
      </c>
      <c r="O1310" s="5" t="s">
        <v>18481</v>
      </c>
      <c r="P1310" s="5" t="s">
        <v>10457</v>
      </c>
      <c r="Q1310" s="5">
        <v>0.677</v>
      </c>
      <c r="R1310" s="25">
        <f t="shared" si="20"/>
        <v>0.677</v>
      </c>
      <c r="S1310" s="30" t="s">
        <v>22014</v>
      </c>
      <c r="T1310" s="30" t="s">
        <v>4861</v>
      </c>
      <c r="U1310" s="30" t="s">
        <v>855</v>
      </c>
      <c r="V1310" s="5" t="s">
        <v>278</v>
      </c>
      <c r="W1310" s="28"/>
      <c r="X1310" s="29">
        <v>2.4</v>
      </c>
      <c r="Z1310" s="29">
        <v>986.8</v>
      </c>
      <c r="AA1310" s="29">
        <v>1.6</v>
      </c>
      <c r="AB1310" s="29">
        <v>78</v>
      </c>
      <c r="AC1310" s="29">
        <v>353.5</v>
      </c>
    </row>
    <row r="1311" spans="1:29">
      <c r="A1311" s="13" t="s">
        <v>17323</v>
      </c>
      <c r="B1311" s="4" t="s">
        <v>640</v>
      </c>
      <c r="C1311" s="12" t="s">
        <v>317</v>
      </c>
      <c r="D1311" s="4" t="s">
        <v>176</v>
      </c>
      <c r="E1311" s="4" t="s">
        <v>345</v>
      </c>
      <c r="F1311" s="4" t="s">
        <v>2024</v>
      </c>
      <c r="G1311" s="4" t="s">
        <v>31</v>
      </c>
      <c r="H1311" s="4" t="s">
        <v>574</v>
      </c>
      <c r="I1311" s="5" t="s">
        <v>22015</v>
      </c>
      <c r="J1311" s="5" t="s">
        <v>3636</v>
      </c>
      <c r="K1311" s="5" t="s">
        <v>2040</v>
      </c>
      <c r="L1311" s="5" t="s">
        <v>5867</v>
      </c>
      <c r="M1311" s="5" t="s">
        <v>22016</v>
      </c>
      <c r="N1311" s="5" t="s">
        <v>1587</v>
      </c>
      <c r="O1311" s="5" t="s">
        <v>18276</v>
      </c>
      <c r="P1311" s="5" t="s">
        <v>7130</v>
      </c>
      <c r="Q1311" s="5">
        <v>0.736</v>
      </c>
      <c r="R1311" s="25">
        <f t="shared" si="20"/>
        <v>0.736</v>
      </c>
      <c r="S1311" s="30" t="s">
        <v>3435</v>
      </c>
      <c r="T1311" s="30" t="s">
        <v>1312</v>
      </c>
      <c r="U1311" s="30" t="s">
        <v>784</v>
      </c>
      <c r="V1311" s="5" t="s">
        <v>278</v>
      </c>
      <c r="W1311" s="28"/>
      <c r="X1311" s="29">
        <v>2.7</v>
      </c>
      <c r="Z1311" s="29">
        <v>986.4</v>
      </c>
      <c r="AA1311" s="29">
        <v>1.3</v>
      </c>
      <c r="AB1311" s="29">
        <v>76</v>
      </c>
      <c r="AC1311" s="29">
        <v>304</v>
      </c>
    </row>
    <row r="1312" spans="1:29">
      <c r="A1312" s="13" t="s">
        <v>17329</v>
      </c>
      <c r="B1312" s="4" t="s">
        <v>65</v>
      </c>
      <c r="C1312" s="12" t="s">
        <v>317</v>
      </c>
      <c r="D1312" s="4" t="s">
        <v>30</v>
      </c>
      <c r="E1312" s="4" t="s">
        <v>1088</v>
      </c>
      <c r="F1312" s="4" t="s">
        <v>855</v>
      </c>
      <c r="G1312" s="4" t="s">
        <v>31</v>
      </c>
      <c r="H1312" s="4" t="s">
        <v>176</v>
      </c>
      <c r="I1312" s="5" t="s">
        <v>22017</v>
      </c>
      <c r="J1312" s="5" t="s">
        <v>352</v>
      </c>
      <c r="K1312" s="5" t="s">
        <v>662</v>
      </c>
      <c r="L1312" s="5" t="s">
        <v>2277</v>
      </c>
      <c r="M1312" s="5" t="s">
        <v>22018</v>
      </c>
      <c r="N1312" s="5" t="s">
        <v>3139</v>
      </c>
      <c r="O1312" s="5" t="s">
        <v>7420</v>
      </c>
      <c r="P1312" s="5" t="s">
        <v>22019</v>
      </c>
      <c r="Q1312" s="5">
        <v>0.496</v>
      </c>
      <c r="R1312" s="25">
        <f t="shared" si="20"/>
        <v>0.496</v>
      </c>
      <c r="S1312" s="30" t="s">
        <v>16583</v>
      </c>
      <c r="T1312" s="30" t="s">
        <v>1732</v>
      </c>
      <c r="U1312" s="30" t="s">
        <v>3416</v>
      </c>
      <c r="V1312" s="5" t="s">
        <v>278</v>
      </c>
      <c r="W1312" s="28"/>
      <c r="X1312" s="29">
        <v>1.7</v>
      </c>
      <c r="Z1312" s="29">
        <v>985.5</v>
      </c>
      <c r="AA1312" s="29">
        <v>2.4</v>
      </c>
      <c r="AB1312" s="29">
        <v>68</v>
      </c>
      <c r="AC1312" s="29">
        <v>323.3</v>
      </c>
    </row>
    <row r="1313" spans="1:29">
      <c r="A1313" s="13" t="s">
        <v>17334</v>
      </c>
      <c r="B1313" s="4" t="s">
        <v>82</v>
      </c>
      <c r="C1313" s="12" t="s">
        <v>317</v>
      </c>
      <c r="D1313" s="4" t="s">
        <v>640</v>
      </c>
      <c r="E1313" s="4" t="s">
        <v>778</v>
      </c>
      <c r="F1313" s="4" t="s">
        <v>1984</v>
      </c>
      <c r="G1313" s="4" t="s">
        <v>115</v>
      </c>
      <c r="H1313" s="4" t="s">
        <v>30</v>
      </c>
      <c r="I1313" s="5" t="s">
        <v>22020</v>
      </c>
      <c r="J1313" s="5" t="s">
        <v>1947</v>
      </c>
      <c r="K1313" s="5" t="s">
        <v>1667</v>
      </c>
      <c r="L1313" s="5" t="s">
        <v>4687</v>
      </c>
      <c r="M1313" s="5" t="s">
        <v>22021</v>
      </c>
      <c r="N1313" s="5" t="s">
        <v>278</v>
      </c>
      <c r="O1313" s="5" t="s">
        <v>22022</v>
      </c>
      <c r="P1313" s="5" t="s">
        <v>21459</v>
      </c>
      <c r="Q1313" s="5">
        <v>0.507</v>
      </c>
      <c r="R1313" s="25">
        <f t="shared" si="20"/>
        <v>0.507</v>
      </c>
      <c r="S1313" s="30" t="s">
        <v>22023</v>
      </c>
      <c r="T1313" s="30" t="s">
        <v>2052</v>
      </c>
      <c r="U1313" s="30" t="s">
        <v>2182</v>
      </c>
      <c r="V1313" s="5" t="s">
        <v>278</v>
      </c>
      <c r="W1313" s="28"/>
      <c r="X1313" s="29">
        <v>1.6</v>
      </c>
      <c r="Z1313" s="29">
        <v>984.8</v>
      </c>
      <c r="AA1313" s="29">
        <v>2.1</v>
      </c>
      <c r="AB1313" s="29">
        <v>66</v>
      </c>
      <c r="AC1313" s="29">
        <v>318.9</v>
      </c>
    </row>
    <row r="1314" spans="1:29">
      <c r="A1314" s="13" t="s">
        <v>17339</v>
      </c>
      <c r="B1314" s="4" t="s">
        <v>30</v>
      </c>
      <c r="C1314" s="12" t="s">
        <v>317</v>
      </c>
      <c r="D1314" s="4" t="s">
        <v>640</v>
      </c>
      <c r="E1314" s="4" t="s">
        <v>143</v>
      </c>
      <c r="F1314" s="4" t="s">
        <v>1964</v>
      </c>
      <c r="G1314" s="4" t="s">
        <v>115</v>
      </c>
      <c r="H1314" s="4" t="s">
        <v>968</v>
      </c>
      <c r="I1314" s="5" t="s">
        <v>22024</v>
      </c>
      <c r="J1314" s="5" t="s">
        <v>1658</v>
      </c>
      <c r="K1314" s="5" t="s">
        <v>335</v>
      </c>
      <c r="L1314" s="5" t="s">
        <v>301</v>
      </c>
      <c r="M1314" s="5" t="s">
        <v>16408</v>
      </c>
      <c r="N1314" s="5" t="s">
        <v>1533</v>
      </c>
      <c r="O1314" s="5" t="s">
        <v>22025</v>
      </c>
      <c r="P1314" s="5" t="s">
        <v>7670</v>
      </c>
      <c r="Q1314" s="5">
        <v>0.313</v>
      </c>
      <c r="R1314" s="25">
        <f t="shared" si="20"/>
        <v>0.313</v>
      </c>
      <c r="S1314" s="30" t="s">
        <v>22026</v>
      </c>
      <c r="T1314" s="30" t="s">
        <v>7341</v>
      </c>
      <c r="U1314" s="30" t="s">
        <v>417</v>
      </c>
      <c r="V1314" s="5" t="s">
        <v>278</v>
      </c>
      <c r="W1314" s="28"/>
      <c r="X1314" s="29">
        <v>1.3</v>
      </c>
      <c r="Z1314" s="29">
        <v>984.5</v>
      </c>
      <c r="AA1314" s="29">
        <v>1</v>
      </c>
      <c r="AB1314" s="29">
        <v>63</v>
      </c>
      <c r="AC1314" s="29">
        <v>293.7</v>
      </c>
    </row>
    <row r="1315" spans="1:29">
      <c r="A1315" s="13" t="s">
        <v>17344</v>
      </c>
      <c r="B1315" s="4" t="s">
        <v>63</v>
      </c>
      <c r="C1315" s="12" t="s">
        <v>317</v>
      </c>
      <c r="D1315" s="4" t="s">
        <v>574</v>
      </c>
      <c r="E1315" s="4" t="s">
        <v>209</v>
      </c>
      <c r="F1315" s="4" t="s">
        <v>741</v>
      </c>
      <c r="G1315" s="4" t="s">
        <v>115</v>
      </c>
      <c r="H1315" s="4" t="s">
        <v>158</v>
      </c>
      <c r="I1315" s="5" t="s">
        <v>22027</v>
      </c>
      <c r="J1315" s="5" t="s">
        <v>1947</v>
      </c>
      <c r="K1315" s="5" t="s">
        <v>662</v>
      </c>
      <c r="L1315" s="5" t="s">
        <v>1914</v>
      </c>
      <c r="M1315" s="5" t="s">
        <v>182</v>
      </c>
      <c r="N1315" s="5" t="s">
        <v>104</v>
      </c>
      <c r="O1315" s="5" t="s">
        <v>22028</v>
      </c>
      <c r="P1315" s="5" t="s">
        <v>13096</v>
      </c>
      <c r="Q1315" s="5">
        <v>0.198</v>
      </c>
      <c r="R1315" s="25">
        <f t="shared" si="20"/>
        <v>0.198</v>
      </c>
      <c r="S1315" s="30" t="s">
        <v>22029</v>
      </c>
      <c r="T1315" s="30" t="s">
        <v>656</v>
      </c>
      <c r="U1315" s="30" t="s">
        <v>3441</v>
      </c>
      <c r="V1315" s="5" t="s">
        <v>278</v>
      </c>
      <c r="W1315" s="28"/>
      <c r="X1315" s="29">
        <v>2.4</v>
      </c>
      <c r="Z1315" s="29">
        <v>984.5</v>
      </c>
      <c r="AA1315" s="29">
        <v>0.8</v>
      </c>
      <c r="AB1315" s="29">
        <v>60</v>
      </c>
      <c r="AC1315" s="29">
        <v>9.9</v>
      </c>
    </row>
    <row r="1316" spans="1:29">
      <c r="A1316" s="13" t="s">
        <v>17350</v>
      </c>
      <c r="B1316" s="4" t="s">
        <v>80</v>
      </c>
      <c r="C1316" s="12" t="s">
        <v>317</v>
      </c>
      <c r="D1316" s="4" t="s">
        <v>940</v>
      </c>
      <c r="E1316" s="4" t="s">
        <v>224</v>
      </c>
      <c r="F1316" s="4" t="s">
        <v>2503</v>
      </c>
      <c r="G1316" s="4" t="s">
        <v>874</v>
      </c>
      <c r="H1316" s="4" t="s">
        <v>47</v>
      </c>
      <c r="I1316" s="5" t="s">
        <v>22030</v>
      </c>
      <c r="J1316" s="5" t="s">
        <v>2313</v>
      </c>
      <c r="K1316" s="5" t="s">
        <v>322</v>
      </c>
      <c r="L1316" s="5" t="s">
        <v>1479</v>
      </c>
      <c r="M1316" s="5" t="s">
        <v>22031</v>
      </c>
      <c r="N1316" s="5" t="s">
        <v>2254</v>
      </c>
      <c r="O1316" s="5" t="s">
        <v>22032</v>
      </c>
      <c r="P1316" s="5" t="s">
        <v>22033</v>
      </c>
      <c r="Q1316" s="5">
        <v>0.183</v>
      </c>
      <c r="R1316" s="25">
        <f t="shared" si="20"/>
        <v>0.183</v>
      </c>
      <c r="S1316" s="30" t="s">
        <v>22034</v>
      </c>
      <c r="T1316" s="30" t="s">
        <v>3035</v>
      </c>
      <c r="U1316" s="30" t="s">
        <v>2402</v>
      </c>
      <c r="V1316" s="5" t="s">
        <v>90</v>
      </c>
      <c r="W1316" s="28"/>
      <c r="X1316" s="29">
        <v>2.1</v>
      </c>
      <c r="Z1316" s="29">
        <v>984.8</v>
      </c>
      <c r="AA1316" s="29">
        <v>1</v>
      </c>
      <c r="AB1316" s="29">
        <v>62</v>
      </c>
      <c r="AC1316" s="29">
        <v>166.5</v>
      </c>
    </row>
    <row r="1317" spans="1:29">
      <c r="A1317" s="13" t="s">
        <v>17356</v>
      </c>
      <c r="B1317" s="4" t="s">
        <v>316</v>
      </c>
      <c r="C1317" s="12" t="s">
        <v>317</v>
      </c>
      <c r="D1317" s="4" t="s">
        <v>954</v>
      </c>
      <c r="E1317" s="4" t="s">
        <v>116</v>
      </c>
      <c r="F1317" s="4" t="s">
        <v>2193</v>
      </c>
      <c r="G1317" s="4" t="s">
        <v>191</v>
      </c>
      <c r="H1317" s="4" t="s">
        <v>2663</v>
      </c>
      <c r="I1317" s="5" t="s">
        <v>22035</v>
      </c>
      <c r="J1317" s="5" t="s">
        <v>1785</v>
      </c>
      <c r="K1317" s="5" t="s">
        <v>2168</v>
      </c>
      <c r="L1317" s="5" t="s">
        <v>4399</v>
      </c>
      <c r="M1317" s="5" t="s">
        <v>18017</v>
      </c>
      <c r="N1317" s="5" t="s">
        <v>55</v>
      </c>
      <c r="O1317" s="5" t="s">
        <v>22036</v>
      </c>
      <c r="P1317" s="5" t="s">
        <v>2955</v>
      </c>
      <c r="Q1317" s="5">
        <v>0.646</v>
      </c>
      <c r="R1317" s="25">
        <f t="shared" si="20"/>
        <v>0.646</v>
      </c>
      <c r="S1317" s="30" t="s">
        <v>22037</v>
      </c>
      <c r="T1317" s="30" t="s">
        <v>1004</v>
      </c>
      <c r="U1317" s="30" t="s">
        <v>2153</v>
      </c>
      <c r="V1317" s="5" t="s">
        <v>278</v>
      </c>
      <c r="W1317" s="28"/>
      <c r="X1317" s="29">
        <v>1</v>
      </c>
      <c r="Z1317" s="29">
        <v>985.4</v>
      </c>
      <c r="AA1317" s="29">
        <v>2.6</v>
      </c>
      <c r="AB1317" s="29">
        <v>66</v>
      </c>
      <c r="AC1317" s="29">
        <v>181</v>
      </c>
    </row>
    <row r="1318" spans="1:29">
      <c r="A1318" s="13" t="s">
        <v>17362</v>
      </c>
      <c r="B1318" s="4" t="s">
        <v>298</v>
      </c>
      <c r="C1318" s="12" t="s">
        <v>317</v>
      </c>
      <c r="D1318" s="4" t="s">
        <v>189</v>
      </c>
      <c r="E1318" s="4" t="s">
        <v>299</v>
      </c>
      <c r="F1318" s="4" t="s">
        <v>2323</v>
      </c>
      <c r="G1318" s="4" t="s">
        <v>344</v>
      </c>
      <c r="H1318" s="4" t="s">
        <v>28</v>
      </c>
      <c r="I1318" s="5" t="s">
        <v>22038</v>
      </c>
      <c r="J1318" s="5" t="s">
        <v>611</v>
      </c>
      <c r="K1318" s="5" t="s">
        <v>55</v>
      </c>
      <c r="L1318" s="5" t="s">
        <v>1630</v>
      </c>
      <c r="M1318" s="5" t="s">
        <v>7077</v>
      </c>
      <c r="N1318" s="5" t="s">
        <v>935</v>
      </c>
      <c r="O1318" s="5" t="s">
        <v>3259</v>
      </c>
      <c r="P1318" s="5" t="s">
        <v>1884</v>
      </c>
      <c r="Q1318" s="5">
        <v>1.459</v>
      </c>
      <c r="R1318" s="25">
        <f t="shared" si="20"/>
        <v>1.459</v>
      </c>
      <c r="S1318" s="30" t="s">
        <v>21703</v>
      </c>
      <c r="T1318" s="30" t="s">
        <v>14709</v>
      </c>
      <c r="U1318" s="30" t="s">
        <v>1598</v>
      </c>
      <c r="V1318" s="5" t="s">
        <v>278</v>
      </c>
      <c r="W1318" s="28"/>
      <c r="X1318" s="29">
        <v>0.8</v>
      </c>
      <c r="Z1318" s="29">
        <v>986.5</v>
      </c>
      <c r="AA1318" s="29">
        <v>2</v>
      </c>
      <c r="AB1318" s="29">
        <v>66</v>
      </c>
      <c r="AC1318" s="29">
        <v>155.9</v>
      </c>
    </row>
    <row r="1319" spans="1:29">
      <c r="A1319" s="13" t="s">
        <v>17367</v>
      </c>
      <c r="B1319" s="4" t="s">
        <v>131</v>
      </c>
      <c r="C1319" s="12" t="s">
        <v>317</v>
      </c>
      <c r="D1319" s="4" t="s">
        <v>2298</v>
      </c>
      <c r="E1319" s="4" t="s">
        <v>238</v>
      </c>
      <c r="F1319" s="4" t="s">
        <v>8791</v>
      </c>
      <c r="G1319" s="4" t="s">
        <v>34</v>
      </c>
      <c r="H1319" s="4" t="s">
        <v>345</v>
      </c>
      <c r="I1319" s="5" t="s">
        <v>22039</v>
      </c>
      <c r="J1319" s="5" t="s">
        <v>1689</v>
      </c>
      <c r="K1319" s="5" t="s">
        <v>1476</v>
      </c>
      <c r="L1319" s="5" t="s">
        <v>8829</v>
      </c>
      <c r="M1319" s="5" t="s">
        <v>22040</v>
      </c>
      <c r="N1319" s="5" t="s">
        <v>416</v>
      </c>
      <c r="O1319" s="5" t="s">
        <v>1165</v>
      </c>
      <c r="P1319" s="5" t="s">
        <v>22041</v>
      </c>
      <c r="Q1319" s="5">
        <v>1.652</v>
      </c>
      <c r="R1319" s="25">
        <f t="shared" si="20"/>
        <v>1.652</v>
      </c>
      <c r="S1319" s="30" t="s">
        <v>22042</v>
      </c>
      <c r="T1319" s="30" t="s">
        <v>1051</v>
      </c>
      <c r="U1319" s="30" t="s">
        <v>6922</v>
      </c>
      <c r="V1319" s="5" t="s">
        <v>278</v>
      </c>
      <c r="W1319" s="28"/>
      <c r="X1319" s="29">
        <v>1</v>
      </c>
      <c r="Z1319" s="29">
        <v>987.6</v>
      </c>
      <c r="AA1319" s="29">
        <v>1.4</v>
      </c>
      <c r="AB1319" s="29">
        <v>70</v>
      </c>
      <c r="AC1319" s="29">
        <v>131.6</v>
      </c>
    </row>
    <row r="1320" spans="1:29">
      <c r="A1320" s="13" t="s">
        <v>17372</v>
      </c>
      <c r="B1320" s="4" t="s">
        <v>600</v>
      </c>
      <c r="C1320" s="12" t="s">
        <v>317</v>
      </c>
      <c r="D1320" s="4" t="s">
        <v>1269</v>
      </c>
      <c r="E1320" s="4" t="s">
        <v>2663</v>
      </c>
      <c r="F1320" s="4" t="s">
        <v>4722</v>
      </c>
      <c r="G1320" s="4" t="s">
        <v>191</v>
      </c>
      <c r="H1320" s="4" t="s">
        <v>574</v>
      </c>
      <c r="I1320" s="5" t="s">
        <v>13876</v>
      </c>
      <c r="J1320" s="5" t="s">
        <v>1827</v>
      </c>
      <c r="K1320" s="5" t="s">
        <v>7142</v>
      </c>
      <c r="L1320" s="5" t="s">
        <v>8589</v>
      </c>
      <c r="M1320" s="5" t="s">
        <v>13118</v>
      </c>
      <c r="N1320" s="5" t="s">
        <v>483</v>
      </c>
      <c r="O1320" s="5" t="s">
        <v>18289</v>
      </c>
      <c r="P1320" s="5" t="s">
        <v>20879</v>
      </c>
      <c r="Q1320" s="5">
        <v>1.565</v>
      </c>
      <c r="R1320" s="25">
        <f t="shared" si="20"/>
        <v>1.565</v>
      </c>
      <c r="S1320" s="30" t="s">
        <v>15172</v>
      </c>
      <c r="T1320" s="30" t="s">
        <v>7907</v>
      </c>
      <c r="U1320" s="30" t="s">
        <v>14235</v>
      </c>
      <c r="V1320" s="5" t="s">
        <v>278</v>
      </c>
      <c r="W1320" s="28"/>
      <c r="X1320" s="29">
        <v>2.6</v>
      </c>
      <c r="Z1320" s="29">
        <v>988</v>
      </c>
      <c r="AA1320" s="29">
        <v>0.8</v>
      </c>
      <c r="AB1320" s="29">
        <v>70</v>
      </c>
      <c r="AC1320" s="29">
        <v>118.9</v>
      </c>
    </row>
    <row r="1321" spans="1:29">
      <c r="A1321" s="13" t="s">
        <v>17376</v>
      </c>
      <c r="B1321" s="4" t="s">
        <v>30</v>
      </c>
      <c r="C1321" s="12" t="s">
        <v>317</v>
      </c>
      <c r="D1321" s="4" t="s">
        <v>206</v>
      </c>
      <c r="E1321" s="4" t="s">
        <v>143</v>
      </c>
      <c r="F1321" s="4" t="s">
        <v>1965</v>
      </c>
      <c r="G1321" s="4" t="s">
        <v>942</v>
      </c>
      <c r="H1321" s="4" t="s">
        <v>345</v>
      </c>
      <c r="I1321" s="5" t="s">
        <v>22043</v>
      </c>
      <c r="J1321" s="5" t="s">
        <v>880</v>
      </c>
      <c r="K1321" s="5" t="s">
        <v>935</v>
      </c>
      <c r="L1321" s="5" t="s">
        <v>6653</v>
      </c>
      <c r="M1321" s="5" t="s">
        <v>22044</v>
      </c>
      <c r="N1321" s="5" t="s">
        <v>2802</v>
      </c>
      <c r="O1321" s="5" t="s">
        <v>22045</v>
      </c>
      <c r="P1321" s="5" t="s">
        <v>22046</v>
      </c>
      <c r="Q1321" s="5">
        <v>1.225</v>
      </c>
      <c r="R1321" s="25">
        <f t="shared" si="20"/>
        <v>1.225</v>
      </c>
      <c r="S1321" s="30" t="s">
        <v>17045</v>
      </c>
      <c r="T1321" s="30" t="s">
        <v>2853</v>
      </c>
      <c r="U1321" s="30" t="s">
        <v>6713</v>
      </c>
      <c r="V1321" s="5" t="s">
        <v>278</v>
      </c>
      <c r="W1321" s="28"/>
      <c r="X1321" s="29">
        <v>2</v>
      </c>
      <c r="Z1321" s="29">
        <v>988.4</v>
      </c>
      <c r="AA1321" s="29">
        <v>1.2</v>
      </c>
      <c r="AB1321" s="29">
        <v>80</v>
      </c>
      <c r="AC1321" s="29">
        <v>351.8</v>
      </c>
    </row>
    <row r="1322" spans="1:29">
      <c r="A1322" s="13" t="s">
        <v>17382</v>
      </c>
      <c r="B1322" s="4" t="s">
        <v>131</v>
      </c>
      <c r="C1322" s="12" t="s">
        <v>68</v>
      </c>
      <c r="D1322" s="4" t="s">
        <v>2298</v>
      </c>
      <c r="E1322" s="4" t="s">
        <v>238</v>
      </c>
      <c r="F1322" s="4" t="s">
        <v>16964</v>
      </c>
      <c r="G1322" s="4" t="s">
        <v>942</v>
      </c>
      <c r="H1322" s="4" t="s">
        <v>97</v>
      </c>
      <c r="I1322" s="5" t="s">
        <v>22047</v>
      </c>
      <c r="J1322" s="5" t="s">
        <v>104</v>
      </c>
      <c r="K1322" s="5" t="s">
        <v>2411</v>
      </c>
      <c r="L1322" s="5" t="s">
        <v>20682</v>
      </c>
      <c r="M1322" s="5" t="s">
        <v>16504</v>
      </c>
      <c r="N1322" s="5" t="s">
        <v>2025</v>
      </c>
      <c r="O1322" s="5" t="s">
        <v>7303</v>
      </c>
      <c r="P1322" s="5" t="s">
        <v>22048</v>
      </c>
      <c r="Q1322" s="5">
        <v>1.445</v>
      </c>
      <c r="R1322" s="25">
        <f t="shared" si="20"/>
        <v>1.445</v>
      </c>
      <c r="S1322" s="30" t="s">
        <v>21330</v>
      </c>
      <c r="T1322" s="30" t="s">
        <v>1818</v>
      </c>
      <c r="U1322" s="30" t="s">
        <v>2479</v>
      </c>
      <c r="V1322" s="5" t="s">
        <v>278</v>
      </c>
      <c r="W1322" s="28"/>
      <c r="X1322" s="29">
        <v>1.4</v>
      </c>
      <c r="Z1322" s="29">
        <v>988.7</v>
      </c>
      <c r="AA1322" s="29">
        <v>1.6</v>
      </c>
      <c r="AB1322" s="29">
        <v>83</v>
      </c>
      <c r="AC1322" s="29">
        <v>350.8</v>
      </c>
    </row>
    <row r="1323" spans="1:29">
      <c r="A1323" s="13" t="s">
        <v>17388</v>
      </c>
      <c r="B1323" s="4" t="s">
        <v>131</v>
      </c>
      <c r="C1323" s="12" t="s">
        <v>317</v>
      </c>
      <c r="D1323" s="4" t="s">
        <v>1514</v>
      </c>
      <c r="E1323" s="4" t="s">
        <v>238</v>
      </c>
      <c r="F1323" s="4" t="s">
        <v>889</v>
      </c>
      <c r="G1323" s="4" t="s">
        <v>1737</v>
      </c>
      <c r="H1323" s="4" t="s">
        <v>66</v>
      </c>
      <c r="I1323" s="5" t="s">
        <v>22049</v>
      </c>
      <c r="J1323" s="5" t="s">
        <v>611</v>
      </c>
      <c r="K1323" s="5" t="s">
        <v>1081</v>
      </c>
      <c r="L1323" s="5" t="s">
        <v>2325</v>
      </c>
      <c r="M1323" s="5" t="s">
        <v>2270</v>
      </c>
      <c r="N1323" s="5" t="s">
        <v>2040</v>
      </c>
      <c r="O1323" s="5" t="s">
        <v>22050</v>
      </c>
      <c r="P1323" s="5" t="s">
        <v>22051</v>
      </c>
      <c r="Q1323" s="5">
        <v>1.405</v>
      </c>
      <c r="R1323" s="25">
        <f t="shared" si="20"/>
        <v>1.405</v>
      </c>
      <c r="S1323" s="30" t="s">
        <v>22052</v>
      </c>
      <c r="T1323" s="30" t="s">
        <v>5152</v>
      </c>
      <c r="U1323" s="30" t="s">
        <v>4740</v>
      </c>
      <c r="V1323" s="5" t="s">
        <v>278</v>
      </c>
      <c r="W1323" s="28"/>
      <c r="X1323" s="29">
        <v>0.8</v>
      </c>
      <c r="Z1323" s="29">
        <v>988.8</v>
      </c>
      <c r="AA1323" s="29">
        <v>1.4</v>
      </c>
      <c r="AB1323" s="29">
        <v>88</v>
      </c>
      <c r="AC1323" s="29">
        <v>350.2</v>
      </c>
    </row>
    <row r="1324" spans="1:29">
      <c r="A1324" s="13" t="s">
        <v>17393</v>
      </c>
      <c r="B1324" s="4" t="s">
        <v>206</v>
      </c>
      <c r="C1324" s="12" t="s">
        <v>317</v>
      </c>
      <c r="D1324" s="4" t="s">
        <v>82</v>
      </c>
      <c r="E1324" s="4" t="s">
        <v>207</v>
      </c>
      <c r="F1324" s="4" t="s">
        <v>426</v>
      </c>
      <c r="G1324" s="4" t="s">
        <v>874</v>
      </c>
      <c r="H1324" s="4" t="s">
        <v>97</v>
      </c>
      <c r="I1324" s="5" t="s">
        <v>22053</v>
      </c>
      <c r="J1324" s="5" t="s">
        <v>486</v>
      </c>
      <c r="K1324" s="5" t="s">
        <v>264</v>
      </c>
      <c r="L1324" s="5" t="s">
        <v>541</v>
      </c>
      <c r="M1324" s="5" t="s">
        <v>18022</v>
      </c>
      <c r="N1324" s="5" t="s">
        <v>2768</v>
      </c>
      <c r="O1324" s="5" t="s">
        <v>9425</v>
      </c>
      <c r="P1324" s="5" t="s">
        <v>22054</v>
      </c>
      <c r="Q1324" s="5">
        <v>0.713</v>
      </c>
      <c r="R1324" s="25">
        <f t="shared" si="20"/>
        <v>0.713</v>
      </c>
      <c r="S1324" s="30" t="s">
        <v>22055</v>
      </c>
      <c r="T1324" s="30" t="s">
        <v>2151</v>
      </c>
      <c r="U1324" s="30" t="s">
        <v>3131</v>
      </c>
      <c r="V1324" s="5" t="s">
        <v>278</v>
      </c>
      <c r="W1324" s="28"/>
      <c r="X1324" s="29">
        <v>1.2</v>
      </c>
      <c r="Z1324" s="29">
        <v>988.8</v>
      </c>
      <c r="AA1324" s="29">
        <v>1.4</v>
      </c>
      <c r="AB1324" s="29">
        <v>88</v>
      </c>
      <c r="AC1324" s="29">
        <v>349.3</v>
      </c>
    </row>
    <row r="1325" spans="1:29">
      <c r="A1325" s="13" t="s">
        <v>17397</v>
      </c>
      <c r="B1325" s="4" t="s">
        <v>82</v>
      </c>
      <c r="C1325" s="12" t="s">
        <v>317</v>
      </c>
      <c r="D1325" s="4" t="s">
        <v>238</v>
      </c>
      <c r="E1325" s="4" t="s">
        <v>778</v>
      </c>
      <c r="F1325" s="4" t="s">
        <v>18628</v>
      </c>
      <c r="G1325" s="4" t="s">
        <v>115</v>
      </c>
      <c r="H1325" s="4" t="s">
        <v>345</v>
      </c>
      <c r="I1325" s="5" t="s">
        <v>22056</v>
      </c>
      <c r="J1325" s="5" t="s">
        <v>975</v>
      </c>
      <c r="K1325" s="5" t="s">
        <v>2376</v>
      </c>
      <c r="L1325" s="5" t="s">
        <v>1811</v>
      </c>
      <c r="M1325" s="5" t="s">
        <v>22057</v>
      </c>
      <c r="N1325" s="5" t="s">
        <v>687</v>
      </c>
      <c r="O1325" s="5" t="s">
        <v>22058</v>
      </c>
      <c r="P1325" s="5" t="s">
        <v>21993</v>
      </c>
      <c r="Q1325" s="5">
        <v>0.606</v>
      </c>
      <c r="R1325" s="25">
        <f t="shared" si="20"/>
        <v>0.606</v>
      </c>
      <c r="S1325" s="30" t="s">
        <v>22059</v>
      </c>
      <c r="T1325" s="30" t="s">
        <v>7351</v>
      </c>
      <c r="U1325" s="30" t="s">
        <v>2073</v>
      </c>
      <c r="V1325" s="5" t="s">
        <v>278</v>
      </c>
      <c r="W1325" s="28"/>
      <c r="X1325" s="29">
        <v>1.6</v>
      </c>
      <c r="Z1325" s="29">
        <v>988.9</v>
      </c>
      <c r="AA1325" s="29">
        <v>2</v>
      </c>
      <c r="AB1325" s="29">
        <v>85</v>
      </c>
      <c r="AC1325" s="29">
        <v>336.4</v>
      </c>
    </row>
    <row r="1326" spans="1:29">
      <c r="A1326" s="13" t="s">
        <v>17403</v>
      </c>
      <c r="B1326" s="4" t="s">
        <v>65</v>
      </c>
      <c r="C1326" s="12" t="s">
        <v>317</v>
      </c>
      <c r="D1326" s="4" t="s">
        <v>65</v>
      </c>
      <c r="E1326" s="4" t="s">
        <v>1088</v>
      </c>
      <c r="F1326" s="4" t="s">
        <v>6316</v>
      </c>
      <c r="G1326" s="4" t="s">
        <v>31</v>
      </c>
      <c r="H1326" s="4" t="s">
        <v>116</v>
      </c>
      <c r="I1326" s="5" t="s">
        <v>22060</v>
      </c>
      <c r="J1326" s="5" t="s">
        <v>2183</v>
      </c>
      <c r="K1326" s="5" t="s">
        <v>1985</v>
      </c>
      <c r="L1326" s="5" t="s">
        <v>8636</v>
      </c>
      <c r="M1326" s="5" t="s">
        <v>4263</v>
      </c>
      <c r="N1326" s="5" t="s">
        <v>335</v>
      </c>
      <c r="O1326" s="5" t="s">
        <v>22061</v>
      </c>
      <c r="P1326" s="5" t="s">
        <v>21021</v>
      </c>
      <c r="Q1326" s="5">
        <v>0.512</v>
      </c>
      <c r="R1326" s="25">
        <f t="shared" si="20"/>
        <v>0.512</v>
      </c>
      <c r="S1326" s="30" t="s">
        <v>22062</v>
      </c>
      <c r="T1326" s="30" t="s">
        <v>1251</v>
      </c>
      <c r="U1326" s="30" t="s">
        <v>472</v>
      </c>
      <c r="V1326" s="5" t="s">
        <v>278</v>
      </c>
      <c r="W1326" s="28"/>
      <c r="X1326" s="29">
        <v>1.4</v>
      </c>
      <c r="Z1326" s="29">
        <v>988.7</v>
      </c>
      <c r="AA1326" s="29">
        <v>2.5</v>
      </c>
      <c r="AB1326" s="29">
        <v>85</v>
      </c>
      <c r="AC1326" s="29">
        <v>2.3</v>
      </c>
    </row>
    <row r="1327" spans="1:29">
      <c r="A1327" s="13" t="s">
        <v>17409</v>
      </c>
      <c r="B1327" s="4" t="s">
        <v>940</v>
      </c>
      <c r="C1327" s="12" t="s">
        <v>99</v>
      </c>
      <c r="D1327" s="4" t="s">
        <v>176</v>
      </c>
      <c r="E1327" s="4" t="s">
        <v>97</v>
      </c>
      <c r="F1327" s="4" t="s">
        <v>6993</v>
      </c>
      <c r="G1327" s="4" t="s">
        <v>31</v>
      </c>
      <c r="H1327" s="4" t="s">
        <v>116</v>
      </c>
      <c r="I1327" s="5" t="s">
        <v>22063</v>
      </c>
      <c r="J1327" s="5" t="s">
        <v>498</v>
      </c>
      <c r="K1327" s="5" t="s">
        <v>1697</v>
      </c>
      <c r="L1327" s="5" t="s">
        <v>12006</v>
      </c>
      <c r="M1327" s="5" t="s">
        <v>22064</v>
      </c>
      <c r="N1327" s="5" t="s">
        <v>2386</v>
      </c>
      <c r="O1327" s="5" t="s">
        <v>20846</v>
      </c>
      <c r="P1327" s="5" t="s">
        <v>7603</v>
      </c>
      <c r="Q1327" s="5">
        <v>1.151</v>
      </c>
      <c r="R1327" s="25">
        <f t="shared" si="20"/>
        <v>1.151</v>
      </c>
      <c r="S1327" s="30" t="s">
        <v>22065</v>
      </c>
      <c r="T1327" s="30" t="s">
        <v>948</v>
      </c>
      <c r="U1327" s="30" t="s">
        <v>879</v>
      </c>
      <c r="V1327" s="5" t="s">
        <v>278</v>
      </c>
      <c r="W1327" s="28"/>
      <c r="X1327" s="29">
        <v>1.4</v>
      </c>
      <c r="Z1327" s="29">
        <v>988.8</v>
      </c>
      <c r="AA1327" s="29">
        <v>2.3</v>
      </c>
      <c r="AB1327" s="29">
        <v>85</v>
      </c>
      <c r="AC1327" s="29">
        <v>6</v>
      </c>
    </row>
    <row r="1328" spans="1:29">
      <c r="A1328" s="13" t="s">
        <v>17415</v>
      </c>
      <c r="B1328" s="4" t="s">
        <v>82</v>
      </c>
      <c r="C1328" s="12" t="s">
        <v>99</v>
      </c>
      <c r="D1328" s="4" t="s">
        <v>82</v>
      </c>
      <c r="E1328" s="4" t="s">
        <v>778</v>
      </c>
      <c r="F1328" s="4" t="s">
        <v>5048</v>
      </c>
      <c r="G1328" s="4" t="s">
        <v>31</v>
      </c>
      <c r="H1328" s="4" t="s">
        <v>192</v>
      </c>
      <c r="I1328" s="5" t="s">
        <v>22066</v>
      </c>
      <c r="J1328" s="5" t="s">
        <v>1264</v>
      </c>
      <c r="K1328" s="5" t="s">
        <v>322</v>
      </c>
      <c r="L1328" s="5" t="s">
        <v>1788</v>
      </c>
      <c r="M1328" s="5" t="s">
        <v>19801</v>
      </c>
      <c r="N1328" s="5" t="s">
        <v>385</v>
      </c>
      <c r="O1328" s="5" t="s">
        <v>22067</v>
      </c>
      <c r="P1328" s="5" t="s">
        <v>22068</v>
      </c>
      <c r="Q1328" s="5">
        <v>0.564</v>
      </c>
      <c r="R1328" s="25">
        <f t="shared" si="20"/>
        <v>0.564</v>
      </c>
      <c r="S1328" s="30" t="s">
        <v>22069</v>
      </c>
      <c r="T1328" s="30" t="s">
        <v>1083</v>
      </c>
      <c r="U1328" s="30" t="s">
        <v>8791</v>
      </c>
      <c r="V1328" s="5" t="s">
        <v>278</v>
      </c>
      <c r="W1328" s="28"/>
      <c r="X1328" s="29">
        <v>2</v>
      </c>
      <c r="Z1328" s="29">
        <v>989.2</v>
      </c>
      <c r="AA1328" s="29">
        <v>2.2</v>
      </c>
      <c r="AB1328" s="29">
        <v>90</v>
      </c>
      <c r="AC1328" s="29">
        <v>5.3</v>
      </c>
    </row>
    <row r="1329" spans="1:29">
      <c r="A1329" s="13" t="s">
        <v>17420</v>
      </c>
      <c r="B1329" s="4" t="s">
        <v>47</v>
      </c>
      <c r="C1329" s="12" t="s">
        <v>1103</v>
      </c>
      <c r="D1329" s="4" t="s">
        <v>30</v>
      </c>
      <c r="E1329" s="4" t="s">
        <v>222</v>
      </c>
      <c r="F1329" s="4" t="s">
        <v>6134</v>
      </c>
      <c r="G1329" s="4" t="s">
        <v>874</v>
      </c>
      <c r="H1329" s="4" t="s">
        <v>476</v>
      </c>
      <c r="I1329" s="5" t="s">
        <v>22070</v>
      </c>
      <c r="J1329" s="5" t="s">
        <v>1003</v>
      </c>
      <c r="K1329" s="5" t="s">
        <v>2802</v>
      </c>
      <c r="L1329" s="5" t="s">
        <v>7248</v>
      </c>
      <c r="M1329" s="5" t="s">
        <v>22071</v>
      </c>
      <c r="N1329" s="5" t="s">
        <v>1785</v>
      </c>
      <c r="O1329" s="5" t="s">
        <v>10677</v>
      </c>
      <c r="P1329" s="5" t="s">
        <v>22072</v>
      </c>
      <c r="Q1329" s="5">
        <v>0.683</v>
      </c>
      <c r="R1329" s="25">
        <f t="shared" si="20"/>
        <v>0.683</v>
      </c>
      <c r="S1329" s="30" t="s">
        <v>22073</v>
      </c>
      <c r="T1329" s="30" t="s">
        <v>7650</v>
      </c>
      <c r="U1329" s="30" t="s">
        <v>6794</v>
      </c>
      <c r="V1329" s="5" t="s">
        <v>278</v>
      </c>
      <c r="W1329" s="28"/>
      <c r="X1329" s="29">
        <v>2.5</v>
      </c>
      <c r="Z1329" s="29">
        <v>990.1</v>
      </c>
      <c r="AA1329" s="29">
        <v>1.8</v>
      </c>
      <c r="AB1329" s="29">
        <v>91</v>
      </c>
      <c r="AC1329" s="29">
        <v>102.5</v>
      </c>
    </row>
    <row r="1330" spans="1:29">
      <c r="A1330" s="13" t="s">
        <v>17427</v>
      </c>
      <c r="B1330" s="4" t="s">
        <v>599</v>
      </c>
      <c r="C1330" s="12" t="s">
        <v>874</v>
      </c>
      <c r="D1330" s="4" t="s">
        <v>342</v>
      </c>
      <c r="E1330" s="4" t="s">
        <v>600</v>
      </c>
      <c r="F1330" s="4" t="s">
        <v>4780</v>
      </c>
      <c r="G1330" s="4" t="s">
        <v>392</v>
      </c>
      <c r="H1330" s="4" t="s">
        <v>240</v>
      </c>
      <c r="I1330" s="5" t="s">
        <v>22074</v>
      </c>
      <c r="J1330" s="5" t="s">
        <v>1234</v>
      </c>
      <c r="K1330" s="5" t="s">
        <v>1081</v>
      </c>
      <c r="L1330" s="5" t="s">
        <v>5187</v>
      </c>
      <c r="M1330" s="5" t="s">
        <v>21892</v>
      </c>
      <c r="N1330" s="5" t="s">
        <v>2117</v>
      </c>
      <c r="O1330" s="5" t="s">
        <v>22075</v>
      </c>
      <c r="P1330" s="5" t="s">
        <v>11222</v>
      </c>
      <c r="Q1330" s="5">
        <v>1.938</v>
      </c>
      <c r="R1330" s="25">
        <f t="shared" si="20"/>
        <v>1.938</v>
      </c>
      <c r="S1330" s="30" t="s">
        <v>10310</v>
      </c>
      <c r="T1330" s="30" t="s">
        <v>154</v>
      </c>
      <c r="U1330" s="30" t="s">
        <v>6888</v>
      </c>
      <c r="V1330" s="5" t="s">
        <v>278</v>
      </c>
      <c r="W1330" s="28"/>
      <c r="X1330" s="29">
        <v>2.3</v>
      </c>
      <c r="Z1330" s="29">
        <v>991.1</v>
      </c>
      <c r="AA1330" s="29">
        <v>2.4</v>
      </c>
      <c r="AB1330" s="29">
        <v>89</v>
      </c>
      <c r="AC1330" s="29">
        <v>162.8</v>
      </c>
    </row>
    <row r="1331" spans="1:29">
      <c r="A1331" s="13" t="s">
        <v>17433</v>
      </c>
      <c r="B1331" s="4" t="s">
        <v>2380</v>
      </c>
      <c r="C1331" s="12" t="s">
        <v>317</v>
      </c>
      <c r="D1331" s="4" t="s">
        <v>639</v>
      </c>
      <c r="E1331" s="4" t="s">
        <v>2381</v>
      </c>
      <c r="F1331" s="4" t="s">
        <v>9898</v>
      </c>
      <c r="G1331" s="4" t="s">
        <v>226</v>
      </c>
      <c r="H1331" s="4" t="s">
        <v>29</v>
      </c>
      <c r="I1331" s="5" t="s">
        <v>22076</v>
      </c>
      <c r="J1331" s="5" t="s">
        <v>278</v>
      </c>
      <c r="K1331" s="5" t="s">
        <v>2168</v>
      </c>
      <c r="L1331" s="5" t="s">
        <v>3512</v>
      </c>
      <c r="M1331" s="5" t="s">
        <v>22077</v>
      </c>
      <c r="N1331" s="5" t="s">
        <v>2285</v>
      </c>
      <c r="O1331" s="5" t="s">
        <v>22078</v>
      </c>
      <c r="P1331" s="5" t="s">
        <v>22079</v>
      </c>
      <c r="Q1331" s="5">
        <v>2.12</v>
      </c>
      <c r="R1331" s="25">
        <f t="shared" si="20"/>
        <v>2.12</v>
      </c>
      <c r="S1331" s="30" t="s">
        <v>22080</v>
      </c>
      <c r="T1331" s="30" t="s">
        <v>6010</v>
      </c>
      <c r="U1331" s="30" t="s">
        <v>22081</v>
      </c>
      <c r="V1331" s="5" t="s">
        <v>278</v>
      </c>
      <c r="W1331" s="28"/>
      <c r="X1331" s="29">
        <v>2.2</v>
      </c>
      <c r="Z1331" s="29">
        <v>992.4</v>
      </c>
      <c r="AA1331" s="29">
        <v>2.7</v>
      </c>
      <c r="AB1331" s="29">
        <v>86</v>
      </c>
      <c r="AC1331" s="29">
        <v>154.3</v>
      </c>
    </row>
    <row r="1332" spans="1:29">
      <c r="A1332" s="13" t="s">
        <v>17441</v>
      </c>
      <c r="B1332" s="4" t="s">
        <v>390</v>
      </c>
      <c r="C1332" s="12" t="s">
        <v>317</v>
      </c>
      <c r="D1332" s="4" t="s">
        <v>639</v>
      </c>
      <c r="E1332" s="4" t="s">
        <v>190</v>
      </c>
      <c r="F1332" s="4" t="s">
        <v>17310</v>
      </c>
      <c r="G1332" s="4" t="s">
        <v>34</v>
      </c>
      <c r="H1332" s="4" t="s">
        <v>393</v>
      </c>
      <c r="I1332" s="5" t="s">
        <v>22082</v>
      </c>
      <c r="J1332" s="5" t="s">
        <v>2785</v>
      </c>
      <c r="K1332" s="5" t="s">
        <v>1939</v>
      </c>
      <c r="L1332" s="5" t="s">
        <v>484</v>
      </c>
      <c r="M1332" s="5" t="s">
        <v>22083</v>
      </c>
      <c r="N1332" s="5" t="s">
        <v>1478</v>
      </c>
      <c r="O1332" s="5" t="s">
        <v>22084</v>
      </c>
      <c r="P1332" s="5" t="s">
        <v>22085</v>
      </c>
      <c r="Q1332" s="5">
        <v>2.339</v>
      </c>
      <c r="R1332" s="25">
        <f t="shared" si="20"/>
        <v>2.339</v>
      </c>
      <c r="S1332" s="30" t="s">
        <v>22086</v>
      </c>
      <c r="T1332" s="30" t="s">
        <v>184</v>
      </c>
      <c r="U1332" s="30" t="s">
        <v>937</v>
      </c>
      <c r="V1332" s="5" t="s">
        <v>278</v>
      </c>
      <c r="W1332" s="28"/>
      <c r="X1332" s="29">
        <v>1.8</v>
      </c>
      <c r="Z1332" s="29">
        <v>993.3</v>
      </c>
      <c r="AA1332" s="29">
        <v>2.6</v>
      </c>
      <c r="AB1332" s="29">
        <v>80</v>
      </c>
      <c r="AC1332" s="29">
        <v>143.6</v>
      </c>
    </row>
    <row r="1333" spans="1:29">
      <c r="A1333" s="13" t="s">
        <v>17446</v>
      </c>
      <c r="B1333" s="4" t="s">
        <v>2789</v>
      </c>
      <c r="C1333" s="12" t="s">
        <v>317</v>
      </c>
      <c r="D1333" s="4" t="s">
        <v>2505</v>
      </c>
      <c r="E1333" s="4" t="s">
        <v>586</v>
      </c>
      <c r="F1333" s="4" t="s">
        <v>6822</v>
      </c>
      <c r="G1333" s="4" t="s">
        <v>34</v>
      </c>
      <c r="H1333" s="4" t="s">
        <v>722</v>
      </c>
      <c r="I1333" s="5" t="s">
        <v>22087</v>
      </c>
      <c r="J1333" s="5" t="s">
        <v>7944</v>
      </c>
      <c r="K1333" s="5" t="s">
        <v>402</v>
      </c>
      <c r="L1333" s="5" t="s">
        <v>679</v>
      </c>
      <c r="M1333" s="5" t="s">
        <v>22088</v>
      </c>
      <c r="N1333" s="5" t="s">
        <v>2142</v>
      </c>
      <c r="O1333" s="5" t="s">
        <v>22089</v>
      </c>
      <c r="P1333" s="5" t="s">
        <v>9253</v>
      </c>
      <c r="Q1333" s="5">
        <v>2.41</v>
      </c>
      <c r="R1333" s="25">
        <f t="shared" si="20"/>
        <v>2.41</v>
      </c>
      <c r="S1333" s="30" t="s">
        <v>22090</v>
      </c>
      <c r="T1333" s="30" t="s">
        <v>6961</v>
      </c>
      <c r="U1333" s="30" t="s">
        <v>8747</v>
      </c>
      <c r="V1333" s="5" t="s">
        <v>1707</v>
      </c>
      <c r="W1333" s="28"/>
      <c r="X1333" s="29">
        <v>2.4</v>
      </c>
      <c r="Z1333" s="29">
        <v>993.6</v>
      </c>
      <c r="AA1333" s="29">
        <v>2.5</v>
      </c>
      <c r="AB1333" s="29">
        <v>75</v>
      </c>
      <c r="AC1333" s="29">
        <v>145.9</v>
      </c>
    </row>
    <row r="1334" spans="1:29">
      <c r="A1334" s="13" t="s">
        <v>17452</v>
      </c>
      <c r="B1334" s="4" t="s">
        <v>2897</v>
      </c>
      <c r="C1334" s="12" t="s">
        <v>317</v>
      </c>
      <c r="D1334" s="4" t="s">
        <v>1789</v>
      </c>
      <c r="E1334" s="4" t="s">
        <v>1672</v>
      </c>
      <c r="F1334" s="4" t="s">
        <v>8205</v>
      </c>
      <c r="G1334" s="4" t="s">
        <v>34</v>
      </c>
      <c r="H1334" s="4" t="s">
        <v>176</v>
      </c>
      <c r="I1334" s="5" t="s">
        <v>22091</v>
      </c>
      <c r="J1334" s="5" t="s">
        <v>770</v>
      </c>
      <c r="K1334" s="5" t="s">
        <v>665</v>
      </c>
      <c r="L1334" s="5" t="s">
        <v>17046</v>
      </c>
      <c r="M1334" s="5" t="s">
        <v>22092</v>
      </c>
      <c r="N1334" s="5" t="s">
        <v>155</v>
      </c>
      <c r="O1334" s="5" t="s">
        <v>22093</v>
      </c>
      <c r="P1334" s="5" t="s">
        <v>22094</v>
      </c>
      <c r="Q1334" s="5">
        <v>2.985</v>
      </c>
      <c r="R1334" s="25">
        <f t="shared" si="20"/>
        <v>2.985</v>
      </c>
      <c r="S1334" s="30" t="s">
        <v>22095</v>
      </c>
      <c r="T1334" s="30" t="s">
        <v>6713</v>
      </c>
      <c r="U1334" s="30" t="s">
        <v>7728</v>
      </c>
      <c r="V1334" s="5" t="s">
        <v>1313</v>
      </c>
      <c r="W1334" s="28"/>
      <c r="X1334" s="29">
        <v>2.7</v>
      </c>
      <c r="Z1334" s="29">
        <v>993.4</v>
      </c>
      <c r="AA1334" s="29">
        <v>2.8</v>
      </c>
      <c r="AB1334" s="29">
        <v>72</v>
      </c>
      <c r="AC1334" s="29">
        <v>117.5</v>
      </c>
    </row>
    <row r="1335" spans="1:29">
      <c r="A1335" s="13" t="s">
        <v>17458</v>
      </c>
      <c r="B1335" s="4" t="s">
        <v>531</v>
      </c>
      <c r="C1335" s="12" t="s">
        <v>317</v>
      </c>
      <c r="D1335" s="4" t="s">
        <v>361</v>
      </c>
      <c r="E1335" s="4" t="s">
        <v>532</v>
      </c>
      <c r="F1335" s="4" t="s">
        <v>869</v>
      </c>
      <c r="G1335" s="4" t="s">
        <v>344</v>
      </c>
      <c r="H1335" s="4" t="s">
        <v>2687</v>
      </c>
      <c r="I1335" s="5" t="s">
        <v>22096</v>
      </c>
      <c r="J1335" s="5" t="s">
        <v>1931</v>
      </c>
      <c r="K1335" s="5" t="s">
        <v>385</v>
      </c>
      <c r="L1335" s="5" t="s">
        <v>2731</v>
      </c>
      <c r="M1335" s="5" t="s">
        <v>22097</v>
      </c>
      <c r="N1335" s="5" t="s">
        <v>354</v>
      </c>
      <c r="O1335" s="5" t="s">
        <v>22098</v>
      </c>
      <c r="P1335" s="5" t="s">
        <v>22099</v>
      </c>
      <c r="Q1335" s="5">
        <v>3.305</v>
      </c>
      <c r="R1335" s="25">
        <f t="shared" si="20"/>
        <v>3.305</v>
      </c>
      <c r="S1335" s="30" t="s">
        <v>22100</v>
      </c>
      <c r="T1335" s="30" t="s">
        <v>4254</v>
      </c>
      <c r="U1335" s="30" t="s">
        <v>2511</v>
      </c>
      <c r="V1335" s="5" t="s">
        <v>322</v>
      </c>
      <c r="W1335" s="28"/>
      <c r="X1335" s="29">
        <v>2.6</v>
      </c>
      <c r="Z1335" s="29">
        <v>992.8</v>
      </c>
      <c r="AA1335" s="29">
        <v>2.9</v>
      </c>
      <c r="AB1335" s="29">
        <v>71</v>
      </c>
      <c r="AC1335" s="29">
        <v>123.4</v>
      </c>
    </row>
    <row r="1336" spans="1:29">
      <c r="A1336" s="13" t="s">
        <v>17463</v>
      </c>
      <c r="B1336" s="4" t="s">
        <v>518</v>
      </c>
      <c r="C1336" s="12" t="s">
        <v>317</v>
      </c>
      <c r="D1336" s="4" t="s">
        <v>587</v>
      </c>
      <c r="E1336" s="4" t="s">
        <v>519</v>
      </c>
      <c r="F1336" s="4" t="s">
        <v>4500</v>
      </c>
      <c r="G1336" s="4" t="s">
        <v>302</v>
      </c>
      <c r="H1336" s="4" t="s">
        <v>189</v>
      </c>
      <c r="I1336" s="5" t="s">
        <v>22101</v>
      </c>
      <c r="J1336" s="5" t="s">
        <v>4210</v>
      </c>
      <c r="K1336" s="5" t="s">
        <v>2002</v>
      </c>
      <c r="L1336" s="5" t="s">
        <v>14580</v>
      </c>
      <c r="M1336" s="5" t="s">
        <v>22102</v>
      </c>
      <c r="N1336" s="5" t="s">
        <v>1923</v>
      </c>
      <c r="O1336" s="5" t="s">
        <v>22103</v>
      </c>
      <c r="P1336" s="5" t="s">
        <v>18802</v>
      </c>
      <c r="Q1336" s="5">
        <v>3.112</v>
      </c>
      <c r="R1336" s="25">
        <f t="shared" si="20"/>
        <v>3.112</v>
      </c>
      <c r="S1336" s="30" t="s">
        <v>18545</v>
      </c>
      <c r="T1336" s="30" t="s">
        <v>5586</v>
      </c>
      <c r="U1336" s="30" t="s">
        <v>1826</v>
      </c>
      <c r="V1336" s="5" t="s">
        <v>2254</v>
      </c>
      <c r="W1336" s="28"/>
      <c r="X1336" s="29">
        <v>2.5</v>
      </c>
      <c r="Z1336" s="29">
        <v>992.2</v>
      </c>
      <c r="AA1336" s="29">
        <v>2.7</v>
      </c>
      <c r="AB1336" s="29">
        <v>71</v>
      </c>
      <c r="AC1336" s="29">
        <v>134.7</v>
      </c>
    </row>
    <row r="1337" spans="1:29">
      <c r="A1337" s="13" t="s">
        <v>17468</v>
      </c>
      <c r="B1337" s="4" t="s">
        <v>4101</v>
      </c>
      <c r="C1337" s="12" t="s">
        <v>317</v>
      </c>
      <c r="D1337" s="4" t="s">
        <v>1651</v>
      </c>
      <c r="E1337" s="4" t="s">
        <v>5175</v>
      </c>
      <c r="F1337" s="4" t="s">
        <v>6501</v>
      </c>
      <c r="G1337" s="4" t="s">
        <v>302</v>
      </c>
      <c r="H1337" s="4" t="s">
        <v>239</v>
      </c>
      <c r="I1337" s="5" t="s">
        <v>22104</v>
      </c>
      <c r="J1337" s="5" t="s">
        <v>42</v>
      </c>
      <c r="K1337" s="5" t="s">
        <v>414</v>
      </c>
      <c r="L1337" s="5" t="s">
        <v>8461</v>
      </c>
      <c r="M1337" s="5" t="s">
        <v>22105</v>
      </c>
      <c r="N1337" s="5" t="s">
        <v>1176</v>
      </c>
      <c r="O1337" s="5" t="s">
        <v>22106</v>
      </c>
      <c r="P1337" s="5" t="s">
        <v>22107</v>
      </c>
      <c r="Q1337" s="5">
        <v>2.869</v>
      </c>
      <c r="R1337" s="25">
        <f t="shared" si="20"/>
        <v>2.869</v>
      </c>
      <c r="S1337" s="30" t="s">
        <v>22108</v>
      </c>
      <c r="T1337" s="30" t="s">
        <v>1800</v>
      </c>
      <c r="U1337" s="30" t="s">
        <v>511</v>
      </c>
      <c r="V1337" s="5" t="s">
        <v>278</v>
      </c>
      <c r="W1337" s="28"/>
      <c r="X1337" s="29">
        <v>2.8</v>
      </c>
      <c r="Z1337" s="29">
        <v>991.6</v>
      </c>
      <c r="AA1337" s="29">
        <v>2.6</v>
      </c>
      <c r="AB1337" s="29">
        <v>70</v>
      </c>
      <c r="AC1337" s="29">
        <v>124.9</v>
      </c>
    </row>
    <row r="1338" spans="1:29">
      <c r="A1338" s="13" t="s">
        <v>17474</v>
      </c>
      <c r="B1338" s="4" t="s">
        <v>637</v>
      </c>
      <c r="C1338" s="12" t="s">
        <v>317</v>
      </c>
      <c r="D1338" s="4" t="s">
        <v>570</v>
      </c>
      <c r="E1338" s="4" t="s">
        <v>638</v>
      </c>
      <c r="F1338" s="4" t="s">
        <v>6615</v>
      </c>
      <c r="G1338" s="4" t="s">
        <v>302</v>
      </c>
      <c r="H1338" s="4" t="s">
        <v>1243</v>
      </c>
      <c r="I1338" s="5" t="s">
        <v>22109</v>
      </c>
      <c r="J1338" s="5" t="s">
        <v>1136</v>
      </c>
      <c r="K1338" s="5" t="s">
        <v>687</v>
      </c>
      <c r="L1338" s="5" t="s">
        <v>4450</v>
      </c>
      <c r="M1338" s="5" t="s">
        <v>22110</v>
      </c>
      <c r="N1338" s="5" t="s">
        <v>1012</v>
      </c>
      <c r="O1338" s="5" t="s">
        <v>22111</v>
      </c>
      <c r="P1338" s="5" t="s">
        <v>7066</v>
      </c>
      <c r="Q1338" s="5">
        <v>2.446</v>
      </c>
      <c r="R1338" s="25">
        <f t="shared" si="20"/>
        <v>2.446</v>
      </c>
      <c r="S1338" s="30" t="s">
        <v>5185</v>
      </c>
      <c r="T1338" s="30" t="s">
        <v>621</v>
      </c>
      <c r="U1338" s="30" t="s">
        <v>1584</v>
      </c>
      <c r="V1338" s="5" t="s">
        <v>278</v>
      </c>
      <c r="W1338" s="28"/>
      <c r="X1338" s="29">
        <v>2.9</v>
      </c>
      <c r="Z1338" s="29">
        <v>991.4</v>
      </c>
      <c r="AA1338" s="29">
        <v>2.6</v>
      </c>
      <c r="AB1338" s="29">
        <v>69</v>
      </c>
      <c r="AC1338" s="29">
        <v>122.3</v>
      </c>
    </row>
    <row r="1339" spans="1:29">
      <c r="A1339" s="13" t="s">
        <v>17479</v>
      </c>
      <c r="B1339" s="4" t="s">
        <v>1831</v>
      </c>
      <c r="C1339" s="12" t="s">
        <v>317</v>
      </c>
      <c r="D1339" s="4" t="s">
        <v>570</v>
      </c>
      <c r="E1339" s="4" t="s">
        <v>1243</v>
      </c>
      <c r="F1339" s="4" t="s">
        <v>4378</v>
      </c>
      <c r="G1339" s="4" t="s">
        <v>302</v>
      </c>
      <c r="H1339" s="4" t="s">
        <v>5175</v>
      </c>
      <c r="I1339" s="5" t="s">
        <v>22112</v>
      </c>
      <c r="J1339" s="5" t="s">
        <v>3194</v>
      </c>
      <c r="K1339" s="5" t="s">
        <v>2168</v>
      </c>
      <c r="L1339" s="5" t="s">
        <v>7688</v>
      </c>
      <c r="M1339" s="5" t="s">
        <v>22113</v>
      </c>
      <c r="N1339" s="5" t="s">
        <v>3708</v>
      </c>
      <c r="O1339" s="5" t="s">
        <v>22114</v>
      </c>
      <c r="P1339" s="5" t="s">
        <v>22115</v>
      </c>
      <c r="Q1339" s="5">
        <v>2.649</v>
      </c>
      <c r="R1339" s="25">
        <f t="shared" si="20"/>
        <v>2.649</v>
      </c>
      <c r="S1339" s="30" t="s">
        <v>4499</v>
      </c>
      <c r="T1339" s="30" t="s">
        <v>3130</v>
      </c>
      <c r="U1339" s="30" t="s">
        <v>5071</v>
      </c>
      <c r="V1339" s="5" t="s">
        <v>1608</v>
      </c>
      <c r="W1339" s="28"/>
      <c r="X1339" s="29">
        <v>2.7</v>
      </c>
      <c r="Z1339" s="29">
        <v>991.6</v>
      </c>
      <c r="AA1339" s="29">
        <v>2.7</v>
      </c>
      <c r="AB1339" s="29">
        <v>69</v>
      </c>
      <c r="AC1339" s="29">
        <v>114.6</v>
      </c>
    </row>
    <row r="1340" spans="1:29">
      <c r="A1340" s="13" t="s">
        <v>17485</v>
      </c>
      <c r="B1340" s="4" t="s">
        <v>2380</v>
      </c>
      <c r="C1340" s="12" t="s">
        <v>317</v>
      </c>
      <c r="D1340" s="4" t="s">
        <v>601</v>
      </c>
      <c r="E1340" s="4" t="s">
        <v>2381</v>
      </c>
      <c r="F1340" s="4" t="s">
        <v>341</v>
      </c>
      <c r="G1340" s="4" t="s">
        <v>344</v>
      </c>
      <c r="H1340" s="4" t="s">
        <v>5175</v>
      </c>
      <c r="I1340" s="5" t="s">
        <v>22116</v>
      </c>
      <c r="J1340" s="5" t="s">
        <v>2022</v>
      </c>
      <c r="K1340" s="5" t="s">
        <v>647</v>
      </c>
      <c r="L1340" s="5" t="s">
        <v>7526</v>
      </c>
      <c r="M1340" s="5" t="s">
        <v>22117</v>
      </c>
      <c r="N1340" s="5" t="s">
        <v>5746</v>
      </c>
      <c r="O1340" s="5" t="s">
        <v>22118</v>
      </c>
      <c r="P1340" s="5" t="s">
        <v>22119</v>
      </c>
      <c r="Q1340" s="5">
        <v>2.739</v>
      </c>
      <c r="R1340" s="25">
        <f t="shared" si="20"/>
        <v>2.739</v>
      </c>
      <c r="S1340" s="30" t="s">
        <v>22120</v>
      </c>
      <c r="T1340" s="30" t="s">
        <v>581</v>
      </c>
      <c r="U1340" s="30" t="s">
        <v>399</v>
      </c>
      <c r="V1340" s="5" t="s">
        <v>137</v>
      </c>
      <c r="W1340" s="28"/>
      <c r="X1340" s="29">
        <v>2.6</v>
      </c>
      <c r="Z1340" s="29">
        <v>992</v>
      </c>
      <c r="AA1340" s="29">
        <v>2.3</v>
      </c>
      <c r="AB1340" s="29">
        <v>68</v>
      </c>
      <c r="AC1340" s="29">
        <v>141</v>
      </c>
    </row>
    <row r="1341" spans="1:29">
      <c r="A1341" s="13" t="s">
        <v>17490</v>
      </c>
      <c r="B1341" s="4" t="s">
        <v>531</v>
      </c>
      <c r="C1341" s="12" t="s">
        <v>99</v>
      </c>
      <c r="D1341" s="4" t="s">
        <v>518</v>
      </c>
      <c r="E1341" s="4" t="s">
        <v>532</v>
      </c>
      <c r="F1341" s="4" t="s">
        <v>4413</v>
      </c>
      <c r="G1341" s="4" t="s">
        <v>208</v>
      </c>
      <c r="H1341" s="4" t="s">
        <v>1243</v>
      </c>
      <c r="I1341" s="5" t="s">
        <v>22121</v>
      </c>
      <c r="J1341" s="5" t="s">
        <v>277</v>
      </c>
      <c r="K1341" s="5" t="s">
        <v>338</v>
      </c>
      <c r="L1341" s="5" t="s">
        <v>5351</v>
      </c>
      <c r="M1341" s="5" t="s">
        <v>22122</v>
      </c>
      <c r="N1341" s="5" t="s">
        <v>4365</v>
      </c>
      <c r="O1341" s="5" t="s">
        <v>22123</v>
      </c>
      <c r="P1341" s="5" t="s">
        <v>22124</v>
      </c>
      <c r="Q1341" s="5">
        <v>3.181</v>
      </c>
      <c r="R1341" s="25">
        <f t="shared" si="20"/>
        <v>3.181</v>
      </c>
      <c r="S1341" s="30" t="s">
        <v>22125</v>
      </c>
      <c r="T1341" s="30" t="s">
        <v>2971</v>
      </c>
      <c r="U1341" s="30" t="s">
        <v>3629</v>
      </c>
      <c r="V1341" s="5" t="s">
        <v>1608</v>
      </c>
      <c r="W1341" s="28"/>
      <c r="X1341" s="29">
        <v>2.6</v>
      </c>
      <c r="Z1341" s="29">
        <v>992.4</v>
      </c>
      <c r="AA1341" s="29">
        <v>2</v>
      </c>
      <c r="AB1341" s="29">
        <v>70</v>
      </c>
      <c r="AC1341" s="29">
        <v>139.2</v>
      </c>
    </row>
    <row r="1342" spans="1:29">
      <c r="A1342" s="13" t="s">
        <v>17495</v>
      </c>
      <c r="B1342" s="4" t="s">
        <v>1896</v>
      </c>
      <c r="C1342" s="12" t="s">
        <v>317</v>
      </c>
      <c r="D1342" s="4" t="s">
        <v>1789</v>
      </c>
      <c r="E1342" s="4" t="s">
        <v>1651</v>
      </c>
      <c r="F1342" s="4" t="s">
        <v>8198</v>
      </c>
      <c r="G1342" s="4" t="s">
        <v>226</v>
      </c>
      <c r="H1342" s="4" t="s">
        <v>1383</v>
      </c>
      <c r="I1342" s="5" t="s">
        <v>22126</v>
      </c>
      <c r="J1342" s="5" t="s">
        <v>3004</v>
      </c>
      <c r="K1342" s="5" t="s">
        <v>248</v>
      </c>
      <c r="L1342" s="5" t="s">
        <v>2347</v>
      </c>
      <c r="M1342" s="5" t="s">
        <v>4512</v>
      </c>
      <c r="N1342" s="5" t="s">
        <v>1478</v>
      </c>
      <c r="O1342" s="5" t="s">
        <v>22127</v>
      </c>
      <c r="P1342" s="5" t="s">
        <v>22128</v>
      </c>
      <c r="Q1342" s="5">
        <v>3.728</v>
      </c>
      <c r="R1342" s="25">
        <f t="shared" si="20"/>
        <v>3.728</v>
      </c>
      <c r="S1342" s="30" t="s">
        <v>22129</v>
      </c>
      <c r="T1342" s="30" t="s">
        <v>581</v>
      </c>
      <c r="U1342" s="30" t="s">
        <v>250</v>
      </c>
      <c r="V1342" s="5" t="s">
        <v>1608</v>
      </c>
      <c r="W1342" s="28"/>
      <c r="X1342" s="29">
        <v>2.7</v>
      </c>
      <c r="Z1342" s="29">
        <v>992.4</v>
      </c>
      <c r="AA1342" s="29">
        <v>2.1</v>
      </c>
      <c r="AB1342" s="29">
        <v>73</v>
      </c>
      <c r="AC1342" s="29">
        <v>144.7</v>
      </c>
    </row>
    <row r="1343" spans="1:29">
      <c r="A1343" s="13" t="s">
        <v>17498</v>
      </c>
      <c r="B1343" s="4" t="s">
        <v>463</v>
      </c>
      <c r="C1343" s="12" t="s">
        <v>99</v>
      </c>
      <c r="D1343" s="4" t="s">
        <v>2789</v>
      </c>
      <c r="E1343" s="4" t="s">
        <v>342</v>
      </c>
      <c r="F1343" s="4" t="s">
        <v>648</v>
      </c>
      <c r="G1343" s="4" t="s">
        <v>226</v>
      </c>
      <c r="H1343" s="4" t="s">
        <v>1307</v>
      </c>
      <c r="I1343" s="5" t="s">
        <v>22130</v>
      </c>
      <c r="J1343" s="5" t="s">
        <v>3384</v>
      </c>
      <c r="K1343" s="5" t="s">
        <v>2802</v>
      </c>
      <c r="L1343" s="5" t="s">
        <v>4748</v>
      </c>
      <c r="M1343" s="5" t="s">
        <v>22131</v>
      </c>
      <c r="N1343" s="5" t="s">
        <v>354</v>
      </c>
      <c r="O1343" s="5" t="s">
        <v>22132</v>
      </c>
      <c r="P1343" s="5" t="s">
        <v>22133</v>
      </c>
      <c r="Q1343" s="5">
        <v>3.585</v>
      </c>
      <c r="R1343" s="25">
        <f t="shared" si="20"/>
        <v>3.585</v>
      </c>
      <c r="S1343" s="30" t="s">
        <v>20564</v>
      </c>
      <c r="T1343" s="30" t="s">
        <v>663</v>
      </c>
      <c r="U1343" s="30" t="s">
        <v>8701</v>
      </c>
      <c r="V1343" s="5" t="s">
        <v>1287</v>
      </c>
      <c r="W1343" s="28"/>
      <c r="X1343" s="29">
        <v>2.3</v>
      </c>
      <c r="Z1343" s="29">
        <v>993.4</v>
      </c>
      <c r="AA1343" s="29">
        <v>1.7</v>
      </c>
      <c r="AB1343" s="29">
        <v>75</v>
      </c>
      <c r="AC1343" s="29">
        <v>143.3</v>
      </c>
    </row>
    <row r="1344" spans="1:29">
      <c r="A1344" s="13" t="s">
        <v>17503</v>
      </c>
      <c r="B1344" s="4" t="s">
        <v>1746</v>
      </c>
      <c r="C1344" s="12" t="s">
        <v>99</v>
      </c>
      <c r="D1344" s="4" t="s">
        <v>504</v>
      </c>
      <c r="E1344" s="4" t="s">
        <v>1747</v>
      </c>
      <c r="F1344" s="4" t="s">
        <v>6811</v>
      </c>
      <c r="G1344" s="4" t="s">
        <v>34</v>
      </c>
      <c r="H1344" s="4" t="s">
        <v>2298</v>
      </c>
      <c r="I1344" s="5" t="s">
        <v>16028</v>
      </c>
      <c r="J1344" s="5" t="s">
        <v>459</v>
      </c>
      <c r="K1344" s="5" t="s">
        <v>913</v>
      </c>
      <c r="L1344" s="5" t="s">
        <v>5594</v>
      </c>
      <c r="M1344" s="5" t="s">
        <v>6928</v>
      </c>
      <c r="N1344" s="5" t="s">
        <v>1689</v>
      </c>
      <c r="O1344" s="5" t="s">
        <v>22134</v>
      </c>
      <c r="P1344" s="5" t="s">
        <v>22135</v>
      </c>
      <c r="Q1344" s="5">
        <v>2.96</v>
      </c>
      <c r="R1344" s="25">
        <f t="shared" si="20"/>
        <v>2.96</v>
      </c>
      <c r="S1344" s="30" t="s">
        <v>6796</v>
      </c>
      <c r="T1344" s="30" t="s">
        <v>4337</v>
      </c>
      <c r="U1344" s="30" t="s">
        <v>6994</v>
      </c>
      <c r="V1344" s="5" t="s">
        <v>2049</v>
      </c>
      <c r="W1344" s="28"/>
      <c r="X1344" s="29">
        <v>2</v>
      </c>
      <c r="Z1344" s="29">
        <v>994.6</v>
      </c>
      <c r="AA1344" s="29">
        <v>1.8</v>
      </c>
      <c r="AB1344" s="29">
        <v>77</v>
      </c>
      <c r="AC1344" s="29">
        <v>152.3</v>
      </c>
    </row>
    <row r="1345" spans="1:29">
      <c r="A1345" s="13" t="s">
        <v>17509</v>
      </c>
      <c r="B1345" s="4" t="s">
        <v>2489</v>
      </c>
      <c r="C1345" s="12" t="s">
        <v>1103</v>
      </c>
      <c r="D1345" s="4" t="s">
        <v>315</v>
      </c>
      <c r="E1345" s="4" t="s">
        <v>4306</v>
      </c>
      <c r="F1345" s="4" t="s">
        <v>2862</v>
      </c>
      <c r="G1345" s="4" t="s">
        <v>302</v>
      </c>
      <c r="H1345" s="4" t="s">
        <v>158</v>
      </c>
      <c r="I1345" s="5" t="s">
        <v>22136</v>
      </c>
      <c r="J1345" s="5" t="s">
        <v>1121</v>
      </c>
      <c r="K1345" s="5" t="s">
        <v>89</v>
      </c>
      <c r="L1345" s="5" t="s">
        <v>2786</v>
      </c>
      <c r="M1345" s="5" t="s">
        <v>22137</v>
      </c>
      <c r="N1345" s="5" t="s">
        <v>2513</v>
      </c>
      <c r="O1345" s="5" t="s">
        <v>11990</v>
      </c>
      <c r="P1345" s="5" t="s">
        <v>22138</v>
      </c>
      <c r="Q1345" s="5">
        <v>2.666</v>
      </c>
      <c r="R1345" s="25">
        <f t="shared" si="20"/>
        <v>2.666</v>
      </c>
      <c r="S1345" s="30" t="s">
        <v>11615</v>
      </c>
      <c r="T1345" s="30" t="s">
        <v>3996</v>
      </c>
      <c r="U1345" s="30" t="s">
        <v>1636</v>
      </c>
      <c r="V1345" s="5" t="s">
        <v>1635</v>
      </c>
      <c r="W1345" s="28"/>
      <c r="X1345" s="29">
        <v>2.1</v>
      </c>
      <c r="Z1345" s="29">
        <v>995.4</v>
      </c>
      <c r="AA1345" s="29">
        <v>1.5</v>
      </c>
      <c r="AB1345" s="29">
        <v>80</v>
      </c>
      <c r="AC1345" s="29">
        <v>119.4</v>
      </c>
    </row>
    <row r="1346" spans="1:29">
      <c r="A1346" s="13" t="s">
        <v>17513</v>
      </c>
      <c r="B1346" s="4" t="s">
        <v>599</v>
      </c>
      <c r="C1346" s="12" t="s">
        <v>1103</v>
      </c>
      <c r="D1346" s="4" t="s">
        <v>328</v>
      </c>
      <c r="E1346" s="4" t="s">
        <v>600</v>
      </c>
      <c r="F1346" s="4" t="s">
        <v>4472</v>
      </c>
      <c r="G1346" s="4" t="s">
        <v>302</v>
      </c>
      <c r="H1346" s="4" t="s">
        <v>314</v>
      </c>
      <c r="I1346" s="5" t="s">
        <v>22139</v>
      </c>
      <c r="J1346" s="5" t="s">
        <v>2424</v>
      </c>
      <c r="K1346" s="5" t="s">
        <v>2802</v>
      </c>
      <c r="L1346" s="5" t="s">
        <v>641</v>
      </c>
      <c r="M1346" s="5" t="s">
        <v>22140</v>
      </c>
      <c r="N1346" s="5" t="s">
        <v>3356</v>
      </c>
      <c r="O1346" s="5" t="s">
        <v>22141</v>
      </c>
      <c r="P1346" s="5" t="s">
        <v>22142</v>
      </c>
      <c r="Q1346" s="5">
        <v>2.449</v>
      </c>
      <c r="R1346" s="25">
        <f t="shared" ref="R1346:R1409" si="21">IF(COUNTBLANK(Q1346)&gt;0,"",SUM(N1346:Q1346))</f>
        <v>2.449</v>
      </c>
      <c r="S1346" s="30" t="s">
        <v>20192</v>
      </c>
      <c r="T1346" s="30" t="s">
        <v>265</v>
      </c>
      <c r="U1346" s="30" t="s">
        <v>2379</v>
      </c>
      <c r="V1346" s="5" t="s">
        <v>278</v>
      </c>
      <c r="W1346" s="28"/>
      <c r="X1346" s="29">
        <v>1.7</v>
      </c>
      <c r="Z1346" s="29">
        <v>995.8</v>
      </c>
      <c r="AA1346" s="29">
        <v>2.8</v>
      </c>
      <c r="AB1346" s="29">
        <v>82</v>
      </c>
      <c r="AC1346" s="29">
        <v>137.3</v>
      </c>
    </row>
    <row r="1347" spans="1:29">
      <c r="A1347" s="13" t="s">
        <v>17516</v>
      </c>
      <c r="B1347" s="4" t="s">
        <v>4306</v>
      </c>
      <c r="C1347" s="12" t="s">
        <v>1591</v>
      </c>
      <c r="D1347" s="4" t="s">
        <v>1383</v>
      </c>
      <c r="E1347" s="4" t="s">
        <v>114</v>
      </c>
      <c r="F1347" s="4" t="s">
        <v>3824</v>
      </c>
      <c r="G1347" s="4" t="s">
        <v>191</v>
      </c>
      <c r="H1347" s="4" t="s">
        <v>82</v>
      </c>
      <c r="I1347" s="5" t="s">
        <v>22143</v>
      </c>
      <c r="J1347" s="5" t="s">
        <v>1328</v>
      </c>
      <c r="K1347" s="5" t="s">
        <v>1616</v>
      </c>
      <c r="L1347" s="5" t="s">
        <v>1225</v>
      </c>
      <c r="M1347" s="5" t="s">
        <v>5516</v>
      </c>
      <c r="N1347" s="5" t="s">
        <v>459</v>
      </c>
      <c r="O1347" s="5" t="s">
        <v>6284</v>
      </c>
      <c r="P1347" s="5" t="s">
        <v>16079</v>
      </c>
      <c r="Q1347" s="5">
        <v>2.188</v>
      </c>
      <c r="R1347" s="25">
        <f t="shared" si="21"/>
        <v>2.188</v>
      </c>
      <c r="S1347" s="30" t="s">
        <v>22144</v>
      </c>
      <c r="T1347" s="30" t="s">
        <v>4179</v>
      </c>
      <c r="U1347" s="30" t="s">
        <v>1668</v>
      </c>
      <c r="V1347" s="5" t="s">
        <v>278</v>
      </c>
      <c r="W1347" s="28"/>
      <c r="X1347" s="29">
        <v>1.8</v>
      </c>
      <c r="Z1347" s="29">
        <v>996.2</v>
      </c>
      <c r="AA1347" s="29">
        <v>2.7</v>
      </c>
      <c r="AB1347" s="29">
        <v>82</v>
      </c>
      <c r="AC1347" s="29">
        <v>129</v>
      </c>
    </row>
    <row r="1348" spans="1:29">
      <c r="A1348" s="13" t="s">
        <v>17523</v>
      </c>
      <c r="B1348" s="4" t="s">
        <v>2687</v>
      </c>
      <c r="C1348" s="12" t="s">
        <v>1103</v>
      </c>
      <c r="D1348" s="4" t="s">
        <v>954</v>
      </c>
      <c r="E1348" s="4" t="s">
        <v>112</v>
      </c>
      <c r="F1348" s="4" t="s">
        <v>8791</v>
      </c>
      <c r="G1348" s="4" t="s">
        <v>50</v>
      </c>
      <c r="H1348" s="4" t="s">
        <v>316</v>
      </c>
      <c r="I1348" s="5" t="s">
        <v>22145</v>
      </c>
      <c r="J1348" s="5" t="s">
        <v>470</v>
      </c>
      <c r="K1348" s="5" t="s">
        <v>264</v>
      </c>
      <c r="L1348" s="5" t="s">
        <v>7329</v>
      </c>
      <c r="M1348" s="5" t="s">
        <v>20317</v>
      </c>
      <c r="N1348" s="5" t="s">
        <v>555</v>
      </c>
      <c r="O1348" s="5" t="s">
        <v>22146</v>
      </c>
      <c r="P1348" s="5" t="s">
        <v>22147</v>
      </c>
      <c r="Q1348" s="5">
        <v>1.456</v>
      </c>
      <c r="R1348" s="25">
        <f t="shared" si="21"/>
        <v>1.456</v>
      </c>
      <c r="S1348" s="30" t="s">
        <v>10027</v>
      </c>
      <c r="T1348" s="30" t="s">
        <v>1510</v>
      </c>
      <c r="U1348" s="30" t="s">
        <v>4604</v>
      </c>
      <c r="V1348" s="5" t="s">
        <v>278</v>
      </c>
      <c r="W1348" s="28"/>
      <c r="X1348" s="29">
        <v>1.5</v>
      </c>
      <c r="Z1348" s="29">
        <v>996.2</v>
      </c>
      <c r="AA1348" s="29">
        <v>2.7</v>
      </c>
      <c r="AB1348" s="29">
        <v>82</v>
      </c>
      <c r="AC1348" s="29">
        <v>129</v>
      </c>
    </row>
    <row r="1349" spans="1:29">
      <c r="A1349" s="13" t="s">
        <v>17528</v>
      </c>
      <c r="B1349" s="4" t="s">
        <v>129</v>
      </c>
      <c r="C1349" s="12" t="s">
        <v>1591</v>
      </c>
      <c r="D1349" s="4" t="s">
        <v>129</v>
      </c>
      <c r="E1349" s="4" t="s">
        <v>66</v>
      </c>
      <c r="F1349" s="4" t="s">
        <v>6134</v>
      </c>
      <c r="G1349" s="4" t="s">
        <v>874</v>
      </c>
      <c r="H1349" s="4" t="s">
        <v>2663</v>
      </c>
      <c r="I1349" s="5" t="s">
        <v>22148</v>
      </c>
      <c r="J1349" s="5" t="s">
        <v>136</v>
      </c>
      <c r="K1349" s="5" t="s">
        <v>742</v>
      </c>
      <c r="L1349" s="5" t="s">
        <v>717</v>
      </c>
      <c r="M1349" s="5" t="s">
        <v>45</v>
      </c>
      <c r="N1349" s="5" t="s">
        <v>456</v>
      </c>
      <c r="O1349" s="5" t="s">
        <v>22149</v>
      </c>
      <c r="P1349" s="5" t="s">
        <v>21646</v>
      </c>
      <c r="Q1349" s="5">
        <v>1.106</v>
      </c>
      <c r="R1349" s="25">
        <f t="shared" si="21"/>
        <v>1.106</v>
      </c>
      <c r="S1349" s="30" t="s">
        <v>818</v>
      </c>
      <c r="T1349" s="30" t="s">
        <v>879</v>
      </c>
      <c r="U1349" s="30" t="s">
        <v>2287</v>
      </c>
      <c r="V1349" s="5" t="s">
        <v>278</v>
      </c>
      <c r="W1349" s="28"/>
      <c r="X1349" s="29">
        <v>2.8</v>
      </c>
      <c r="Z1349" s="29">
        <v>996.4</v>
      </c>
      <c r="AA1349" s="29">
        <v>1.1</v>
      </c>
      <c r="AB1349" s="29">
        <v>84</v>
      </c>
      <c r="AC1349" s="29">
        <v>173.6</v>
      </c>
    </row>
    <row r="1350" spans="1:29">
      <c r="A1350" s="13" t="s">
        <v>17534</v>
      </c>
      <c r="B1350" s="4" t="s">
        <v>722</v>
      </c>
      <c r="C1350" s="12" t="s">
        <v>1591</v>
      </c>
      <c r="D1350" s="4" t="s">
        <v>722</v>
      </c>
      <c r="E1350" s="4" t="s">
        <v>407</v>
      </c>
      <c r="F1350" s="4" t="s">
        <v>49</v>
      </c>
      <c r="G1350" s="4" t="s">
        <v>874</v>
      </c>
      <c r="H1350" s="4" t="s">
        <v>299</v>
      </c>
      <c r="I1350" s="5" t="s">
        <v>22150</v>
      </c>
      <c r="J1350" s="5" t="s">
        <v>416</v>
      </c>
      <c r="K1350" s="5" t="s">
        <v>2002</v>
      </c>
      <c r="L1350" s="5" t="s">
        <v>4704</v>
      </c>
      <c r="M1350" s="5" t="s">
        <v>18604</v>
      </c>
      <c r="N1350" s="5" t="s">
        <v>338</v>
      </c>
      <c r="O1350" s="5" t="s">
        <v>22151</v>
      </c>
      <c r="P1350" s="5" t="s">
        <v>22152</v>
      </c>
      <c r="Q1350" s="5">
        <v>1.018</v>
      </c>
      <c r="R1350" s="25">
        <f t="shared" si="21"/>
        <v>1.018</v>
      </c>
      <c r="S1350" s="30" t="s">
        <v>22153</v>
      </c>
      <c r="T1350" s="30" t="s">
        <v>6024</v>
      </c>
      <c r="U1350" s="30" t="s">
        <v>9011</v>
      </c>
      <c r="V1350" s="5" t="s">
        <v>278</v>
      </c>
      <c r="W1350" s="28"/>
      <c r="X1350" s="29">
        <v>2.7</v>
      </c>
      <c r="Z1350" s="29">
        <v>996.1</v>
      </c>
      <c r="AA1350" s="29">
        <v>1.8</v>
      </c>
      <c r="AB1350" s="29">
        <v>86</v>
      </c>
      <c r="AC1350" s="29">
        <v>182.6</v>
      </c>
    </row>
    <row r="1351" spans="1:29">
      <c r="A1351" s="13" t="s">
        <v>17539</v>
      </c>
      <c r="B1351" s="4" t="s">
        <v>345</v>
      </c>
      <c r="C1351" s="12" t="s">
        <v>1591</v>
      </c>
      <c r="D1351" s="4" t="s">
        <v>207</v>
      </c>
      <c r="E1351" s="4" t="s">
        <v>64</v>
      </c>
      <c r="F1351" s="4" t="s">
        <v>2575</v>
      </c>
      <c r="G1351" s="4" t="s">
        <v>115</v>
      </c>
      <c r="H1351" s="4" t="s">
        <v>112</v>
      </c>
      <c r="I1351" s="5" t="s">
        <v>22154</v>
      </c>
      <c r="J1351" s="5" t="s">
        <v>2278</v>
      </c>
      <c r="K1351" s="5" t="s">
        <v>278</v>
      </c>
      <c r="L1351" s="5" t="s">
        <v>731</v>
      </c>
      <c r="M1351" s="5" t="s">
        <v>21855</v>
      </c>
      <c r="N1351" s="5" t="s">
        <v>1095</v>
      </c>
      <c r="O1351" s="5" t="s">
        <v>22155</v>
      </c>
      <c r="P1351" s="5" t="s">
        <v>22156</v>
      </c>
      <c r="Q1351" s="5">
        <v>0.952</v>
      </c>
      <c r="R1351" s="25">
        <f t="shared" si="21"/>
        <v>0.952</v>
      </c>
      <c r="S1351" s="30" t="s">
        <v>20978</v>
      </c>
      <c r="T1351" s="30" t="s">
        <v>1976</v>
      </c>
      <c r="U1351" s="30" t="s">
        <v>1903</v>
      </c>
      <c r="V1351" s="5" t="s">
        <v>278</v>
      </c>
      <c r="W1351" s="28"/>
      <c r="X1351" s="29">
        <v>2.7</v>
      </c>
      <c r="Z1351" s="29">
        <v>996.5</v>
      </c>
      <c r="AA1351" s="29">
        <v>0.8</v>
      </c>
      <c r="AB1351" s="29">
        <v>86</v>
      </c>
      <c r="AC1351" s="29">
        <v>3.1</v>
      </c>
    </row>
    <row r="1352" spans="1:29">
      <c r="A1352" s="13" t="s">
        <v>17545</v>
      </c>
      <c r="B1352" s="4" t="s">
        <v>80</v>
      </c>
      <c r="C1352" s="12" t="s">
        <v>1591</v>
      </c>
      <c r="D1352" s="4" t="s">
        <v>80</v>
      </c>
      <c r="E1352" s="4" t="s">
        <v>224</v>
      </c>
      <c r="F1352" s="4" t="s">
        <v>1669</v>
      </c>
      <c r="G1352" s="4" t="s">
        <v>31</v>
      </c>
      <c r="H1352" s="4" t="s">
        <v>940</v>
      </c>
      <c r="I1352" s="5" t="s">
        <v>22157</v>
      </c>
      <c r="J1352" s="5" t="s">
        <v>335</v>
      </c>
      <c r="K1352" s="5" t="s">
        <v>1864</v>
      </c>
      <c r="L1352" s="5" t="s">
        <v>386</v>
      </c>
      <c r="M1352" s="5" t="s">
        <v>20630</v>
      </c>
      <c r="N1352" s="5" t="s">
        <v>1587</v>
      </c>
      <c r="O1352" s="5" t="s">
        <v>9116</v>
      </c>
      <c r="P1352" s="5" t="s">
        <v>21022</v>
      </c>
      <c r="Q1352" s="5">
        <v>0.911</v>
      </c>
      <c r="R1352" s="25">
        <f t="shared" si="21"/>
        <v>0.911</v>
      </c>
      <c r="S1352" s="30" t="s">
        <v>22158</v>
      </c>
      <c r="T1352" s="30" t="s">
        <v>3629</v>
      </c>
      <c r="U1352" s="30" t="s">
        <v>4808</v>
      </c>
      <c r="V1352" s="5" t="s">
        <v>278</v>
      </c>
      <c r="W1352" s="28"/>
      <c r="X1352" s="29">
        <v>1.1</v>
      </c>
      <c r="Z1352" s="29">
        <v>996.9</v>
      </c>
      <c r="AA1352" s="29">
        <v>0.6</v>
      </c>
      <c r="AB1352" s="29">
        <v>84</v>
      </c>
      <c r="AC1352" s="29">
        <v>183.3</v>
      </c>
    </row>
    <row r="1353" spans="1:29">
      <c r="A1353" s="13" t="s">
        <v>17550</v>
      </c>
      <c r="B1353" s="4" t="s">
        <v>299</v>
      </c>
      <c r="C1353" s="12" t="s">
        <v>1591</v>
      </c>
      <c r="D1353" s="4" t="s">
        <v>238</v>
      </c>
      <c r="E1353" s="4" t="s">
        <v>130</v>
      </c>
      <c r="F1353" s="4" t="s">
        <v>7944</v>
      </c>
      <c r="G1353" s="4" t="s">
        <v>115</v>
      </c>
      <c r="H1353" s="4" t="s">
        <v>722</v>
      </c>
      <c r="I1353" s="5" t="s">
        <v>22159</v>
      </c>
      <c r="J1353" s="5" t="s">
        <v>2002</v>
      </c>
      <c r="K1353" s="5" t="s">
        <v>1946</v>
      </c>
      <c r="L1353" s="5" t="s">
        <v>912</v>
      </c>
      <c r="M1353" s="5" t="s">
        <v>20132</v>
      </c>
      <c r="N1353" s="5" t="s">
        <v>2183</v>
      </c>
      <c r="O1353" s="5" t="s">
        <v>16913</v>
      </c>
      <c r="P1353" s="5" t="s">
        <v>22160</v>
      </c>
      <c r="Q1353" s="5">
        <v>0.944</v>
      </c>
      <c r="R1353" s="25">
        <f t="shared" si="21"/>
        <v>0.944</v>
      </c>
      <c r="S1353" s="30" t="s">
        <v>22161</v>
      </c>
      <c r="T1353" s="30" t="s">
        <v>455</v>
      </c>
      <c r="U1353" s="30" t="s">
        <v>3674</v>
      </c>
      <c r="V1353" s="5" t="s">
        <v>278</v>
      </c>
      <c r="W1353" s="28"/>
      <c r="X1353" s="29">
        <v>1.8</v>
      </c>
      <c r="Z1353" s="29">
        <v>997.7</v>
      </c>
      <c r="AA1353" s="29">
        <v>1.6</v>
      </c>
      <c r="AB1353" s="29">
        <v>85</v>
      </c>
      <c r="AC1353" s="29">
        <v>159.4</v>
      </c>
    </row>
    <row r="1354" spans="1:29">
      <c r="A1354" s="13" t="s">
        <v>17557</v>
      </c>
      <c r="B1354" s="4" t="s">
        <v>206</v>
      </c>
      <c r="C1354" s="12" t="s">
        <v>1591</v>
      </c>
      <c r="D1354" s="4" t="s">
        <v>47</v>
      </c>
      <c r="E1354" s="4" t="s">
        <v>207</v>
      </c>
      <c r="F1354" s="4" t="s">
        <v>2355</v>
      </c>
      <c r="G1354" s="4" t="s">
        <v>874</v>
      </c>
      <c r="H1354" s="4" t="s">
        <v>222</v>
      </c>
      <c r="I1354" s="5" t="s">
        <v>22162</v>
      </c>
      <c r="J1354" s="5" t="s">
        <v>278</v>
      </c>
      <c r="K1354" s="5" t="s">
        <v>322</v>
      </c>
      <c r="L1354" s="5" t="s">
        <v>2026</v>
      </c>
      <c r="M1354" s="5" t="s">
        <v>22163</v>
      </c>
      <c r="N1354" s="5" t="s">
        <v>1785</v>
      </c>
      <c r="O1354" s="5" t="s">
        <v>5504</v>
      </c>
      <c r="P1354" s="5" t="s">
        <v>22164</v>
      </c>
      <c r="Q1354" s="5">
        <v>1.114</v>
      </c>
      <c r="R1354" s="25">
        <f t="shared" si="21"/>
        <v>1.114</v>
      </c>
      <c r="S1354" s="30" t="s">
        <v>22165</v>
      </c>
      <c r="T1354" s="30" t="s">
        <v>2345</v>
      </c>
      <c r="U1354" s="30" t="s">
        <v>1391</v>
      </c>
      <c r="V1354" s="5" t="s">
        <v>278</v>
      </c>
      <c r="W1354" s="28"/>
      <c r="X1354" s="29">
        <v>0.8</v>
      </c>
      <c r="Z1354" s="29">
        <v>998.1</v>
      </c>
      <c r="AA1354" s="29">
        <v>2.1</v>
      </c>
      <c r="AB1354" s="29">
        <v>87</v>
      </c>
      <c r="AC1354" s="29">
        <v>126.2</v>
      </c>
    </row>
    <row r="1355" spans="1:29">
      <c r="A1355" s="13" t="s">
        <v>17563</v>
      </c>
      <c r="B1355" s="4" t="s">
        <v>722</v>
      </c>
      <c r="C1355" s="12" t="s">
        <v>99</v>
      </c>
      <c r="D1355" s="4" t="s">
        <v>83</v>
      </c>
      <c r="E1355" s="4" t="s">
        <v>407</v>
      </c>
      <c r="F1355" s="4" t="s">
        <v>18628</v>
      </c>
      <c r="G1355" s="4" t="s">
        <v>115</v>
      </c>
      <c r="H1355" s="4" t="s">
        <v>65</v>
      </c>
      <c r="I1355" s="5" t="s">
        <v>22166</v>
      </c>
      <c r="J1355" s="5" t="s">
        <v>1533</v>
      </c>
      <c r="K1355" s="5" t="s">
        <v>1707</v>
      </c>
      <c r="L1355" s="5" t="s">
        <v>4840</v>
      </c>
      <c r="M1355" s="5" t="s">
        <v>21296</v>
      </c>
      <c r="N1355" s="5" t="s">
        <v>2768</v>
      </c>
      <c r="O1355" s="5" t="s">
        <v>22167</v>
      </c>
      <c r="P1355" s="5" t="s">
        <v>8160</v>
      </c>
      <c r="Q1355" s="5">
        <v>1.054</v>
      </c>
      <c r="R1355" s="25">
        <f t="shared" si="21"/>
        <v>1.054</v>
      </c>
      <c r="S1355" s="30" t="s">
        <v>7260</v>
      </c>
      <c r="T1355" s="30" t="s">
        <v>1669</v>
      </c>
      <c r="U1355" s="30" t="s">
        <v>1957</v>
      </c>
      <c r="V1355" s="5" t="s">
        <v>278</v>
      </c>
      <c r="W1355" s="28"/>
      <c r="X1355" s="29">
        <v>0.6</v>
      </c>
      <c r="Z1355" s="29">
        <v>999</v>
      </c>
      <c r="AA1355" s="29">
        <v>3.1</v>
      </c>
      <c r="AB1355" s="29">
        <v>82</v>
      </c>
      <c r="AC1355" s="29">
        <v>103.3</v>
      </c>
    </row>
    <row r="1356" spans="1:29">
      <c r="A1356" s="13" t="s">
        <v>17568</v>
      </c>
      <c r="B1356" s="4" t="s">
        <v>63</v>
      </c>
      <c r="C1356" s="12" t="s">
        <v>64</v>
      </c>
      <c r="D1356" s="4" t="s">
        <v>66</v>
      </c>
      <c r="E1356" s="4" t="s">
        <v>209</v>
      </c>
      <c r="F1356" s="4" t="s">
        <v>538</v>
      </c>
      <c r="G1356" s="4" t="s">
        <v>942</v>
      </c>
      <c r="H1356" s="4" t="s">
        <v>640</v>
      </c>
      <c r="I1356" s="5" t="s">
        <v>22168</v>
      </c>
      <c r="J1356" s="5" t="s">
        <v>1084</v>
      </c>
      <c r="K1356" s="5" t="s">
        <v>278</v>
      </c>
      <c r="L1356" s="5" t="s">
        <v>4558</v>
      </c>
      <c r="M1356" s="5" t="s">
        <v>18775</v>
      </c>
      <c r="N1356" s="5" t="s">
        <v>1026</v>
      </c>
      <c r="O1356" s="5" t="s">
        <v>22169</v>
      </c>
      <c r="P1356" s="5" t="s">
        <v>22170</v>
      </c>
      <c r="Q1356" s="5">
        <v>1.114</v>
      </c>
      <c r="R1356" s="25">
        <f t="shared" si="21"/>
        <v>1.114</v>
      </c>
      <c r="S1356" s="30" t="s">
        <v>12601</v>
      </c>
      <c r="T1356" s="30" t="s">
        <v>1817</v>
      </c>
      <c r="U1356" s="30" t="s">
        <v>2257</v>
      </c>
      <c r="V1356" s="5" t="s">
        <v>278</v>
      </c>
      <c r="W1356" s="28"/>
      <c r="X1356" s="29">
        <v>1.6</v>
      </c>
      <c r="Z1356" s="29">
        <v>999.8</v>
      </c>
      <c r="AA1356" s="29">
        <v>1.9</v>
      </c>
      <c r="AB1356" s="29">
        <v>81</v>
      </c>
      <c r="AC1356" s="29">
        <v>92</v>
      </c>
    </row>
    <row r="1357" spans="1:29">
      <c r="A1357" s="13" t="s">
        <v>17574</v>
      </c>
      <c r="B1357" s="4" t="s">
        <v>81</v>
      </c>
      <c r="C1357" s="12" t="s">
        <v>191</v>
      </c>
      <c r="D1357" s="4" t="s">
        <v>81</v>
      </c>
      <c r="E1357" s="4" t="s">
        <v>223</v>
      </c>
      <c r="F1357" s="4" t="s">
        <v>16970</v>
      </c>
      <c r="G1357" s="4" t="s">
        <v>115</v>
      </c>
      <c r="H1357" s="4" t="s">
        <v>1514</v>
      </c>
      <c r="I1357" s="5" t="s">
        <v>22171</v>
      </c>
      <c r="J1357" s="5" t="s">
        <v>2183</v>
      </c>
      <c r="K1357" s="5" t="s">
        <v>1837</v>
      </c>
      <c r="L1357" s="5" t="s">
        <v>6024</v>
      </c>
      <c r="M1357" s="5" t="s">
        <v>22172</v>
      </c>
      <c r="N1357" s="5" t="s">
        <v>264</v>
      </c>
      <c r="O1357" s="5" t="s">
        <v>9552</v>
      </c>
      <c r="P1357" s="5" t="s">
        <v>18331</v>
      </c>
      <c r="Q1357" s="5">
        <v>0.94</v>
      </c>
      <c r="R1357" s="25">
        <f t="shared" si="21"/>
        <v>0.94</v>
      </c>
      <c r="S1357" s="30" t="s">
        <v>22173</v>
      </c>
      <c r="T1357" s="30" t="s">
        <v>3043</v>
      </c>
      <c r="U1357" s="30" t="s">
        <v>1404</v>
      </c>
      <c r="V1357" s="5" t="s">
        <v>278</v>
      </c>
      <c r="W1357" s="28"/>
      <c r="X1357" s="29">
        <v>2.1</v>
      </c>
      <c r="Z1357" s="29">
        <v>999.9</v>
      </c>
      <c r="AA1357" s="29">
        <v>3.2</v>
      </c>
      <c r="AB1357" s="29">
        <v>80</v>
      </c>
      <c r="AC1357" s="29">
        <v>93.7</v>
      </c>
    </row>
    <row r="1358" spans="1:29">
      <c r="A1358" s="13" t="s">
        <v>17579</v>
      </c>
      <c r="B1358" s="4" t="s">
        <v>209</v>
      </c>
      <c r="C1358" s="12" t="s">
        <v>874</v>
      </c>
      <c r="D1358" s="4" t="s">
        <v>209</v>
      </c>
      <c r="E1358" s="4" t="s">
        <v>240</v>
      </c>
      <c r="F1358" s="4" t="s">
        <v>16970</v>
      </c>
      <c r="G1358" s="4" t="s">
        <v>115</v>
      </c>
      <c r="H1358" s="4" t="s">
        <v>954</v>
      </c>
      <c r="I1358" s="5" t="s">
        <v>269</v>
      </c>
      <c r="J1358" s="5" t="s">
        <v>2014</v>
      </c>
      <c r="K1358" s="5" t="s">
        <v>278</v>
      </c>
      <c r="L1358" s="5" t="s">
        <v>3232</v>
      </c>
      <c r="M1358" s="5" t="s">
        <v>22174</v>
      </c>
      <c r="N1358" s="5" t="s">
        <v>40</v>
      </c>
      <c r="O1358" s="5" t="s">
        <v>22175</v>
      </c>
      <c r="P1358" s="5" t="s">
        <v>16755</v>
      </c>
      <c r="Q1358" s="5">
        <v>0.896</v>
      </c>
      <c r="R1358" s="25">
        <f t="shared" si="21"/>
        <v>0.896</v>
      </c>
      <c r="S1358" s="30" t="s">
        <v>22176</v>
      </c>
      <c r="T1358" s="30" t="s">
        <v>4525</v>
      </c>
      <c r="U1358" s="30" t="s">
        <v>1825</v>
      </c>
      <c r="V1358" s="5" t="s">
        <v>278</v>
      </c>
      <c r="W1358" s="28"/>
      <c r="X1358" s="29">
        <v>3.1</v>
      </c>
      <c r="Z1358" s="29">
        <v>1000</v>
      </c>
      <c r="AA1358" s="29">
        <v>3</v>
      </c>
      <c r="AB1358" s="29">
        <v>82</v>
      </c>
      <c r="AC1358" s="29">
        <v>104.2</v>
      </c>
    </row>
    <row r="1359" spans="1:29">
      <c r="A1359" s="13" t="s">
        <v>17583</v>
      </c>
      <c r="B1359" s="4" t="s">
        <v>1088</v>
      </c>
      <c r="C1359" s="12" t="s">
        <v>874</v>
      </c>
      <c r="D1359" s="4" t="s">
        <v>393</v>
      </c>
      <c r="E1359" s="4" t="s">
        <v>476</v>
      </c>
      <c r="F1359" s="4" t="s">
        <v>1251</v>
      </c>
      <c r="G1359" s="4" t="s">
        <v>115</v>
      </c>
      <c r="H1359" s="4" t="s">
        <v>316</v>
      </c>
      <c r="I1359" s="5" t="s">
        <v>22177</v>
      </c>
      <c r="J1359" s="5" t="s">
        <v>269</v>
      </c>
      <c r="K1359" s="5" t="s">
        <v>269</v>
      </c>
      <c r="L1359" s="5" t="s">
        <v>269</v>
      </c>
      <c r="M1359" s="5" t="s">
        <v>269</v>
      </c>
      <c r="N1359" s="5" t="s">
        <v>269</v>
      </c>
      <c r="O1359" s="5" t="s">
        <v>269</v>
      </c>
      <c r="P1359" s="5" t="s">
        <v>269</v>
      </c>
      <c r="Q1359" s="5" t="s">
        <v>269</v>
      </c>
      <c r="R1359" s="25">
        <f t="shared" si="21"/>
        <v>0</v>
      </c>
      <c r="S1359" s="30" t="s">
        <v>269</v>
      </c>
      <c r="T1359" s="30" t="s">
        <v>269</v>
      </c>
      <c r="U1359" s="30" t="s">
        <v>269</v>
      </c>
      <c r="V1359" s="5" t="s">
        <v>269</v>
      </c>
      <c r="W1359" s="28"/>
      <c r="X1359" s="29">
        <v>1.9</v>
      </c>
      <c r="Z1359" s="29">
        <v>999.6</v>
      </c>
      <c r="AA1359" s="29">
        <v>3.5</v>
      </c>
      <c r="AB1359" s="29">
        <v>82</v>
      </c>
      <c r="AC1359" s="29">
        <v>97.7</v>
      </c>
    </row>
    <row r="1360" spans="1:29">
      <c r="A1360" s="13" t="s">
        <v>17587</v>
      </c>
      <c r="B1360" s="4" t="s">
        <v>392</v>
      </c>
      <c r="C1360" s="12" t="s">
        <v>31</v>
      </c>
      <c r="D1360" s="4" t="s">
        <v>269</v>
      </c>
      <c r="E1360" s="4" t="s">
        <v>269</v>
      </c>
      <c r="F1360" s="4" t="s">
        <v>1627</v>
      </c>
      <c r="G1360" s="4" t="s">
        <v>115</v>
      </c>
      <c r="H1360" s="4" t="s">
        <v>2663</v>
      </c>
      <c r="I1360" s="5" t="s">
        <v>22178</v>
      </c>
      <c r="J1360" s="5" t="s">
        <v>354</v>
      </c>
      <c r="K1360" s="5" t="s">
        <v>620</v>
      </c>
      <c r="L1360" s="5" t="s">
        <v>369</v>
      </c>
      <c r="M1360" s="5" t="s">
        <v>22179</v>
      </c>
      <c r="N1360" s="5" t="s">
        <v>1785</v>
      </c>
      <c r="O1360" s="5" t="s">
        <v>22180</v>
      </c>
      <c r="P1360" s="5" t="s">
        <v>21313</v>
      </c>
      <c r="Q1360" s="5">
        <v>1.343</v>
      </c>
      <c r="R1360" s="25">
        <f t="shared" si="21"/>
        <v>1.343</v>
      </c>
      <c r="S1360" s="30" t="s">
        <v>22181</v>
      </c>
      <c r="T1360" s="30" t="s">
        <v>3880</v>
      </c>
      <c r="U1360" s="30" t="s">
        <v>278</v>
      </c>
      <c r="V1360" s="5" t="s">
        <v>278</v>
      </c>
      <c r="W1360" s="28"/>
      <c r="X1360" s="29">
        <v>3.2</v>
      </c>
      <c r="Z1360" s="29">
        <v>998.7</v>
      </c>
      <c r="AA1360" s="29">
        <v>4</v>
      </c>
      <c r="AB1360" s="29">
        <v>81</v>
      </c>
      <c r="AC1360" s="29">
        <v>102.8</v>
      </c>
    </row>
    <row r="1361" spans="1:29">
      <c r="A1361" s="13" t="s">
        <v>17592</v>
      </c>
      <c r="B1361" s="4" t="s">
        <v>954</v>
      </c>
      <c r="C1361" s="12" t="s">
        <v>269</v>
      </c>
      <c r="D1361" s="4" t="s">
        <v>82</v>
      </c>
      <c r="E1361" s="4" t="s">
        <v>300</v>
      </c>
      <c r="F1361" s="4" t="s">
        <v>269</v>
      </c>
      <c r="G1361" s="4" t="s">
        <v>269</v>
      </c>
      <c r="H1361" s="4" t="s">
        <v>269</v>
      </c>
      <c r="I1361" s="5" t="s">
        <v>22182</v>
      </c>
      <c r="J1361" s="5" t="s">
        <v>1289</v>
      </c>
      <c r="K1361" s="5" t="s">
        <v>1616</v>
      </c>
      <c r="L1361" s="5" t="s">
        <v>1063</v>
      </c>
      <c r="M1361" s="5" t="s">
        <v>21259</v>
      </c>
      <c r="N1361" s="5" t="s">
        <v>122</v>
      </c>
      <c r="O1361" s="5" t="s">
        <v>9115</v>
      </c>
      <c r="P1361" s="5" t="s">
        <v>19601</v>
      </c>
      <c r="Q1361" s="5">
        <v>1.659</v>
      </c>
      <c r="R1361" s="25">
        <f t="shared" si="21"/>
        <v>1.659</v>
      </c>
      <c r="S1361" s="30" t="s">
        <v>21922</v>
      </c>
      <c r="T1361" s="30" t="s">
        <v>1455</v>
      </c>
      <c r="U1361" s="30" t="s">
        <v>3848</v>
      </c>
      <c r="V1361" s="5" t="s">
        <v>278</v>
      </c>
      <c r="W1361" s="28"/>
      <c r="X1361" s="29">
        <v>3</v>
      </c>
      <c r="Z1361" s="29">
        <v>998.3</v>
      </c>
      <c r="AA1361" s="29">
        <v>3.4</v>
      </c>
      <c r="AB1361" s="29">
        <v>81</v>
      </c>
      <c r="AC1361" s="29">
        <v>117.9</v>
      </c>
    </row>
    <row r="1362" spans="1:29">
      <c r="A1362" s="13" t="s">
        <v>17596</v>
      </c>
      <c r="B1362" s="4" t="s">
        <v>1549</v>
      </c>
      <c r="C1362" s="12" t="s">
        <v>269</v>
      </c>
      <c r="D1362" s="4" t="s">
        <v>206</v>
      </c>
      <c r="E1362" s="4" t="s">
        <v>129</v>
      </c>
      <c r="F1362" s="4" t="s">
        <v>269</v>
      </c>
      <c r="G1362" s="4" t="s">
        <v>1737</v>
      </c>
      <c r="H1362" s="4" t="s">
        <v>269</v>
      </c>
      <c r="I1362" s="5" t="s">
        <v>22183</v>
      </c>
      <c r="J1362" s="5" t="s">
        <v>136</v>
      </c>
      <c r="K1362" s="5" t="s">
        <v>662</v>
      </c>
      <c r="L1362" s="5" t="s">
        <v>2116</v>
      </c>
      <c r="M1362" s="5" t="s">
        <v>22184</v>
      </c>
      <c r="N1362" s="5" t="s">
        <v>1081</v>
      </c>
      <c r="O1362" s="5" t="s">
        <v>22185</v>
      </c>
      <c r="P1362" s="5" t="s">
        <v>22186</v>
      </c>
      <c r="Q1362" s="5">
        <v>1.977</v>
      </c>
      <c r="R1362" s="25">
        <f t="shared" si="21"/>
        <v>1.977</v>
      </c>
      <c r="S1362" s="30" t="s">
        <v>22187</v>
      </c>
      <c r="T1362" s="30" t="s">
        <v>472</v>
      </c>
      <c r="U1362" s="30" t="s">
        <v>2022</v>
      </c>
      <c r="V1362" s="5" t="s">
        <v>278</v>
      </c>
      <c r="W1362" s="28"/>
      <c r="X1362" s="29">
        <v>3.5</v>
      </c>
      <c r="Z1362" s="29">
        <v>998.4</v>
      </c>
      <c r="AA1362" s="29">
        <v>3.4</v>
      </c>
      <c r="AB1362" s="29">
        <v>82</v>
      </c>
      <c r="AC1362" s="29">
        <v>122.4</v>
      </c>
    </row>
    <row r="1363" spans="1:29">
      <c r="A1363" s="13" t="s">
        <v>17602</v>
      </c>
      <c r="B1363" s="4" t="s">
        <v>1549</v>
      </c>
      <c r="C1363" s="12" t="s">
        <v>1591</v>
      </c>
      <c r="D1363" s="4" t="s">
        <v>131</v>
      </c>
      <c r="E1363" s="4" t="s">
        <v>129</v>
      </c>
      <c r="F1363" s="4" t="s">
        <v>139</v>
      </c>
      <c r="G1363" s="4" t="s">
        <v>50</v>
      </c>
      <c r="H1363" s="4" t="s">
        <v>83</v>
      </c>
      <c r="I1363" s="5" t="s">
        <v>22188</v>
      </c>
      <c r="J1363" s="5" t="s">
        <v>2117</v>
      </c>
      <c r="K1363" s="5" t="s">
        <v>1891</v>
      </c>
      <c r="L1363" s="5" t="s">
        <v>1489</v>
      </c>
      <c r="M1363" s="5" t="s">
        <v>18109</v>
      </c>
      <c r="N1363" s="5" t="s">
        <v>338</v>
      </c>
      <c r="O1363" s="5" t="s">
        <v>11035</v>
      </c>
      <c r="P1363" s="5" t="s">
        <v>22189</v>
      </c>
      <c r="Q1363" s="5">
        <v>2.063</v>
      </c>
      <c r="R1363" s="25">
        <f t="shared" si="21"/>
        <v>2.063</v>
      </c>
      <c r="S1363" s="30" t="s">
        <v>22190</v>
      </c>
      <c r="T1363" s="30" t="s">
        <v>1607</v>
      </c>
      <c r="U1363" s="30" t="s">
        <v>444</v>
      </c>
      <c r="V1363" s="5" t="s">
        <v>278</v>
      </c>
      <c r="W1363" s="28"/>
      <c r="X1363" s="29">
        <v>4</v>
      </c>
      <c r="Z1363" s="29">
        <v>998.6</v>
      </c>
      <c r="AA1363" s="29">
        <v>3.6</v>
      </c>
      <c r="AB1363" s="29">
        <v>82</v>
      </c>
      <c r="AC1363" s="29">
        <v>125.9</v>
      </c>
    </row>
    <row r="1364" spans="1:29">
      <c r="A1364" s="13" t="s">
        <v>17607</v>
      </c>
      <c r="B1364" s="4" t="s">
        <v>2298</v>
      </c>
      <c r="C1364" s="12" t="s">
        <v>1103</v>
      </c>
      <c r="D1364" s="4" t="s">
        <v>144</v>
      </c>
      <c r="E1364" s="4" t="s">
        <v>940</v>
      </c>
      <c r="F1364" s="4" t="s">
        <v>139</v>
      </c>
      <c r="G1364" s="4" t="s">
        <v>191</v>
      </c>
      <c r="H1364" s="4" t="s">
        <v>407</v>
      </c>
      <c r="I1364" s="5" t="s">
        <v>9420</v>
      </c>
      <c r="J1364" s="5" t="s">
        <v>1533</v>
      </c>
      <c r="K1364" s="5" t="s">
        <v>232</v>
      </c>
      <c r="L1364" s="5" t="s">
        <v>1796</v>
      </c>
      <c r="M1364" s="5" t="s">
        <v>15307</v>
      </c>
      <c r="N1364" s="5" t="s">
        <v>542</v>
      </c>
      <c r="O1364" s="5" t="s">
        <v>15250</v>
      </c>
      <c r="P1364" s="5" t="s">
        <v>22191</v>
      </c>
      <c r="Q1364" s="5">
        <v>2.209</v>
      </c>
      <c r="R1364" s="25">
        <f t="shared" si="21"/>
        <v>2.209</v>
      </c>
      <c r="S1364" s="30" t="s">
        <v>19558</v>
      </c>
      <c r="T1364" s="30" t="s">
        <v>1786</v>
      </c>
      <c r="U1364" s="30" t="s">
        <v>1213</v>
      </c>
      <c r="V1364" s="5" t="s">
        <v>278</v>
      </c>
      <c r="W1364" s="28"/>
      <c r="X1364" s="29">
        <v>3.4</v>
      </c>
      <c r="Z1364" s="29">
        <v>998.8</v>
      </c>
      <c r="AA1364" s="29">
        <v>3.6</v>
      </c>
      <c r="AB1364" s="29">
        <v>83</v>
      </c>
      <c r="AC1364" s="29">
        <v>108.5</v>
      </c>
    </row>
    <row r="1365" spans="1:29">
      <c r="A1365" s="13" t="s">
        <v>17611</v>
      </c>
      <c r="B1365" s="4" t="s">
        <v>284</v>
      </c>
      <c r="C1365" s="12" t="s">
        <v>317</v>
      </c>
      <c r="D1365" s="4" t="s">
        <v>2687</v>
      </c>
      <c r="E1365" s="4" t="s">
        <v>28</v>
      </c>
      <c r="F1365" s="4" t="s">
        <v>2563</v>
      </c>
      <c r="G1365" s="4" t="s">
        <v>302</v>
      </c>
      <c r="H1365" s="4" t="s">
        <v>32</v>
      </c>
      <c r="I1365" s="5" t="s">
        <v>22192</v>
      </c>
      <c r="J1365" s="5" t="s">
        <v>1608</v>
      </c>
      <c r="K1365" s="5" t="s">
        <v>989</v>
      </c>
      <c r="L1365" s="5" t="s">
        <v>2209</v>
      </c>
      <c r="M1365" s="5" t="s">
        <v>22193</v>
      </c>
      <c r="N1365" s="5" t="s">
        <v>151</v>
      </c>
      <c r="O1365" s="5" t="s">
        <v>12859</v>
      </c>
      <c r="P1365" s="5" t="s">
        <v>19370</v>
      </c>
      <c r="Q1365" s="5">
        <v>2.312</v>
      </c>
      <c r="R1365" s="25">
        <f t="shared" si="21"/>
        <v>2.312</v>
      </c>
      <c r="S1365" s="30" t="s">
        <v>22194</v>
      </c>
      <c r="T1365" s="30" t="s">
        <v>440</v>
      </c>
      <c r="U1365" s="30" t="s">
        <v>741</v>
      </c>
      <c r="V1365" s="5" t="s">
        <v>278</v>
      </c>
      <c r="W1365" s="28"/>
      <c r="X1365" s="29">
        <v>3.4</v>
      </c>
      <c r="Z1365" s="29">
        <v>999.1</v>
      </c>
      <c r="AA1365" s="29">
        <v>4</v>
      </c>
      <c r="AB1365" s="29">
        <v>85</v>
      </c>
      <c r="AC1365" s="29">
        <v>99.8</v>
      </c>
    </row>
    <row r="1366" spans="1:29">
      <c r="A1366" s="13" t="s">
        <v>17615</v>
      </c>
      <c r="B1366" s="4" t="s">
        <v>1307</v>
      </c>
      <c r="C1366" s="12" t="s">
        <v>68</v>
      </c>
      <c r="D1366" s="4" t="s">
        <v>1269</v>
      </c>
      <c r="E1366" s="4" t="s">
        <v>30</v>
      </c>
      <c r="F1366" s="4" t="s">
        <v>1688</v>
      </c>
      <c r="G1366" s="4" t="s">
        <v>302</v>
      </c>
      <c r="H1366" s="4" t="s">
        <v>603</v>
      </c>
      <c r="I1366" s="5" t="s">
        <v>22195</v>
      </c>
      <c r="J1366" s="5" t="s">
        <v>59</v>
      </c>
      <c r="K1366" s="5" t="s">
        <v>2208</v>
      </c>
      <c r="L1366" s="5" t="s">
        <v>6702</v>
      </c>
      <c r="M1366" s="5" t="s">
        <v>22196</v>
      </c>
      <c r="N1366" s="5" t="s">
        <v>1237</v>
      </c>
      <c r="O1366" s="5" t="s">
        <v>22197</v>
      </c>
      <c r="P1366" s="5" t="s">
        <v>19172</v>
      </c>
      <c r="Q1366" s="5">
        <v>2.849</v>
      </c>
      <c r="R1366" s="25">
        <f t="shared" si="21"/>
        <v>2.849</v>
      </c>
      <c r="S1366" s="30" t="s">
        <v>18538</v>
      </c>
      <c r="T1366" s="30" t="s">
        <v>4893</v>
      </c>
      <c r="U1366" s="30" t="s">
        <v>2893</v>
      </c>
      <c r="V1366" s="5" t="s">
        <v>2376</v>
      </c>
      <c r="W1366" s="28"/>
      <c r="X1366" s="29">
        <v>3.6</v>
      </c>
      <c r="Z1366" s="29">
        <v>999.4</v>
      </c>
      <c r="AA1366" s="29">
        <v>3.8</v>
      </c>
      <c r="AB1366" s="29">
        <v>87</v>
      </c>
      <c r="AC1366" s="29">
        <v>96</v>
      </c>
    </row>
    <row r="1367" spans="1:29">
      <c r="A1367" s="13" t="s">
        <v>17620</v>
      </c>
      <c r="B1367" s="4" t="s">
        <v>4306</v>
      </c>
      <c r="C1367" s="12" t="s">
        <v>302</v>
      </c>
      <c r="D1367" s="4" t="s">
        <v>600</v>
      </c>
      <c r="E1367" s="4" t="s">
        <v>114</v>
      </c>
      <c r="F1367" s="4" t="s">
        <v>16089</v>
      </c>
      <c r="G1367" s="4" t="s">
        <v>208</v>
      </c>
      <c r="H1367" s="4" t="s">
        <v>287</v>
      </c>
      <c r="I1367" s="5" t="s">
        <v>6557</v>
      </c>
      <c r="J1367" s="5" t="s">
        <v>247</v>
      </c>
      <c r="K1367" s="5" t="s">
        <v>1597</v>
      </c>
      <c r="L1367" s="5" t="s">
        <v>4377</v>
      </c>
      <c r="M1367" s="5" t="s">
        <v>22198</v>
      </c>
      <c r="N1367" s="5" t="s">
        <v>136</v>
      </c>
      <c r="O1367" s="5" t="s">
        <v>10396</v>
      </c>
      <c r="P1367" s="5" t="s">
        <v>7059</v>
      </c>
      <c r="Q1367" s="5">
        <v>2.578</v>
      </c>
      <c r="R1367" s="25">
        <f t="shared" si="21"/>
        <v>2.578</v>
      </c>
      <c r="S1367" s="30" t="s">
        <v>11267</v>
      </c>
      <c r="T1367" s="30" t="s">
        <v>5603</v>
      </c>
      <c r="U1367" s="30" t="s">
        <v>5534</v>
      </c>
      <c r="V1367" s="5" t="s">
        <v>278</v>
      </c>
      <c r="W1367" s="28"/>
      <c r="X1367" s="29">
        <v>3.6</v>
      </c>
      <c r="Z1367" s="29">
        <v>1000.2</v>
      </c>
      <c r="AA1367" s="29">
        <v>3.8</v>
      </c>
      <c r="AB1367" s="29">
        <v>87</v>
      </c>
      <c r="AC1367" s="29">
        <v>91</v>
      </c>
    </row>
    <row r="1368" spans="1:29">
      <c r="A1368" s="13" t="s">
        <v>17623</v>
      </c>
      <c r="B1368" s="4" t="s">
        <v>239</v>
      </c>
      <c r="C1368" s="12" t="s">
        <v>547</v>
      </c>
      <c r="D1368" s="4" t="s">
        <v>271</v>
      </c>
      <c r="E1368" s="4" t="s">
        <v>314</v>
      </c>
      <c r="F1368" s="4" t="s">
        <v>6802</v>
      </c>
      <c r="G1368" s="4" t="s">
        <v>208</v>
      </c>
      <c r="H1368" s="4" t="s">
        <v>242</v>
      </c>
      <c r="I1368" s="5" t="s">
        <v>22199</v>
      </c>
      <c r="J1368" s="5" t="s">
        <v>1133</v>
      </c>
      <c r="K1368" s="5" t="s">
        <v>8209</v>
      </c>
      <c r="L1368" s="5" t="s">
        <v>4730</v>
      </c>
      <c r="M1368" s="5" t="s">
        <v>22200</v>
      </c>
      <c r="N1368" s="5" t="s">
        <v>501</v>
      </c>
      <c r="O1368" s="5" t="s">
        <v>22201</v>
      </c>
      <c r="P1368" s="5" t="s">
        <v>20097</v>
      </c>
      <c r="Q1368" s="5">
        <v>2.5</v>
      </c>
      <c r="R1368" s="25">
        <f t="shared" si="21"/>
        <v>2.5</v>
      </c>
      <c r="S1368" s="30" t="s">
        <v>9290</v>
      </c>
      <c r="T1368" s="30" t="s">
        <v>5048</v>
      </c>
      <c r="U1368" s="30" t="s">
        <v>8364</v>
      </c>
      <c r="V1368" s="5" t="s">
        <v>278</v>
      </c>
      <c r="W1368" s="28"/>
      <c r="X1368" s="29">
        <v>4</v>
      </c>
      <c r="Z1368" s="29">
        <v>1000.6</v>
      </c>
      <c r="AA1368" s="29">
        <v>4</v>
      </c>
      <c r="AB1368" s="29">
        <v>89</v>
      </c>
      <c r="AC1368" s="29">
        <v>97.5</v>
      </c>
    </row>
    <row r="1369" spans="1:29">
      <c r="A1369" s="13" t="s">
        <v>17628</v>
      </c>
      <c r="B1369" s="4" t="s">
        <v>1307</v>
      </c>
      <c r="C1369" s="12" t="s">
        <v>115</v>
      </c>
      <c r="D1369" s="4" t="s">
        <v>189</v>
      </c>
      <c r="E1369" s="4" t="s">
        <v>30</v>
      </c>
      <c r="F1369" s="4" t="s">
        <v>2151</v>
      </c>
      <c r="G1369" s="4" t="s">
        <v>34</v>
      </c>
      <c r="H1369" s="4" t="s">
        <v>223</v>
      </c>
      <c r="I1369" s="5" t="s">
        <v>22202</v>
      </c>
      <c r="J1369" s="5" t="s">
        <v>40</v>
      </c>
      <c r="K1369" s="5" t="s">
        <v>2208</v>
      </c>
      <c r="L1369" s="5" t="s">
        <v>2470</v>
      </c>
      <c r="M1369" s="5" t="s">
        <v>20124</v>
      </c>
      <c r="N1369" s="5" t="s">
        <v>167</v>
      </c>
      <c r="O1369" s="5" t="s">
        <v>22203</v>
      </c>
      <c r="P1369" s="5" t="s">
        <v>6769</v>
      </c>
      <c r="Q1369" s="5">
        <v>1.689</v>
      </c>
      <c r="R1369" s="25">
        <f t="shared" si="21"/>
        <v>1.689</v>
      </c>
      <c r="S1369" s="30" t="s">
        <v>22204</v>
      </c>
      <c r="T1369" s="30" t="s">
        <v>2005</v>
      </c>
      <c r="U1369" s="30" t="s">
        <v>4413</v>
      </c>
      <c r="V1369" s="5" t="s">
        <v>278</v>
      </c>
      <c r="W1369" s="28"/>
      <c r="X1369" s="29">
        <v>3.8</v>
      </c>
      <c r="Z1369" s="29">
        <v>1001</v>
      </c>
      <c r="AA1369" s="29">
        <v>4</v>
      </c>
      <c r="AB1369" s="29">
        <v>90</v>
      </c>
      <c r="AC1369" s="29">
        <v>99.5</v>
      </c>
    </row>
    <row r="1370" spans="1:29">
      <c r="A1370" s="13" t="s">
        <v>17632</v>
      </c>
      <c r="B1370" s="4" t="s">
        <v>571</v>
      </c>
      <c r="C1370" s="12" t="s">
        <v>115</v>
      </c>
      <c r="D1370" s="4" t="s">
        <v>131</v>
      </c>
      <c r="E1370" s="4" t="s">
        <v>954</v>
      </c>
      <c r="F1370" s="4" t="s">
        <v>1893</v>
      </c>
      <c r="G1370" s="4" t="s">
        <v>208</v>
      </c>
      <c r="H1370" s="4" t="s">
        <v>226</v>
      </c>
      <c r="I1370" s="5" t="s">
        <v>22205</v>
      </c>
      <c r="J1370" s="5" t="s">
        <v>2025</v>
      </c>
      <c r="K1370" s="5" t="s">
        <v>278</v>
      </c>
      <c r="L1370" s="5" t="s">
        <v>1798</v>
      </c>
      <c r="M1370" s="5" t="s">
        <v>22206</v>
      </c>
      <c r="N1370" s="5" t="s">
        <v>151</v>
      </c>
      <c r="O1370" s="5" t="s">
        <v>22207</v>
      </c>
      <c r="P1370" s="5" t="s">
        <v>22208</v>
      </c>
      <c r="Q1370" s="5">
        <v>2.119</v>
      </c>
      <c r="R1370" s="25">
        <f t="shared" si="21"/>
        <v>2.119</v>
      </c>
      <c r="S1370" s="30" t="s">
        <v>22209</v>
      </c>
      <c r="T1370" s="30" t="s">
        <v>1568</v>
      </c>
      <c r="U1370" s="30" t="s">
        <v>1811</v>
      </c>
      <c r="V1370" s="5" t="s">
        <v>278</v>
      </c>
      <c r="W1370" s="28"/>
      <c r="X1370" s="29">
        <v>3.8</v>
      </c>
      <c r="Z1370" s="29">
        <v>1000.9</v>
      </c>
      <c r="AA1370" s="29">
        <v>4.6</v>
      </c>
      <c r="AB1370" s="29">
        <v>91</v>
      </c>
      <c r="AC1370" s="29">
        <v>97.5</v>
      </c>
    </row>
    <row r="1371" spans="1:29">
      <c r="A1371" s="13" t="s">
        <v>17637</v>
      </c>
      <c r="B1371" s="4" t="s">
        <v>600</v>
      </c>
      <c r="C1371" s="12" t="s">
        <v>258</v>
      </c>
      <c r="D1371" s="4" t="s">
        <v>655</v>
      </c>
      <c r="E1371" s="4" t="s">
        <v>2663</v>
      </c>
      <c r="F1371" s="4" t="s">
        <v>6802</v>
      </c>
      <c r="G1371" s="4" t="s">
        <v>547</v>
      </c>
      <c r="H1371" s="4" t="s">
        <v>344</v>
      </c>
      <c r="I1371" s="5" t="s">
        <v>22210</v>
      </c>
      <c r="J1371" s="5" t="s">
        <v>232</v>
      </c>
      <c r="K1371" s="5" t="s">
        <v>278</v>
      </c>
      <c r="L1371" s="5" t="s">
        <v>3880</v>
      </c>
      <c r="M1371" s="5" t="s">
        <v>10042</v>
      </c>
      <c r="N1371" s="5" t="s">
        <v>1587</v>
      </c>
      <c r="O1371" s="5" t="s">
        <v>22211</v>
      </c>
      <c r="P1371" s="5" t="s">
        <v>22212</v>
      </c>
      <c r="Q1371" s="5">
        <v>1.985</v>
      </c>
      <c r="R1371" s="25">
        <f t="shared" si="21"/>
        <v>1.985</v>
      </c>
      <c r="S1371" s="30" t="s">
        <v>6644</v>
      </c>
      <c r="T1371" s="30" t="s">
        <v>7671</v>
      </c>
      <c r="U1371" s="30" t="s">
        <v>1748</v>
      </c>
      <c r="V1371" s="5" t="s">
        <v>278</v>
      </c>
      <c r="W1371" s="28"/>
      <c r="X1371" s="29">
        <v>4</v>
      </c>
      <c r="Z1371" s="29">
        <v>1000.5</v>
      </c>
      <c r="AA1371" s="29">
        <v>5.9</v>
      </c>
      <c r="AB1371" s="29">
        <v>92</v>
      </c>
      <c r="AC1371" s="29">
        <v>98</v>
      </c>
    </row>
    <row r="1372" spans="1:29">
      <c r="A1372" s="13" t="s">
        <v>17642</v>
      </c>
      <c r="B1372" s="4" t="s">
        <v>1269</v>
      </c>
      <c r="C1372" s="12" t="s">
        <v>222</v>
      </c>
      <c r="D1372" s="4" t="s">
        <v>655</v>
      </c>
      <c r="E1372" s="4" t="s">
        <v>640</v>
      </c>
      <c r="F1372" s="4" t="s">
        <v>2442</v>
      </c>
      <c r="G1372" s="4" t="s">
        <v>256</v>
      </c>
      <c r="H1372" s="4" t="s">
        <v>34</v>
      </c>
      <c r="I1372" s="5" t="s">
        <v>22213</v>
      </c>
      <c r="J1372" s="5" t="s">
        <v>2376</v>
      </c>
      <c r="K1372" s="5" t="s">
        <v>278</v>
      </c>
      <c r="L1372" s="5" t="s">
        <v>1098</v>
      </c>
      <c r="M1372" s="5" t="s">
        <v>6309</v>
      </c>
      <c r="N1372" s="5" t="s">
        <v>2376</v>
      </c>
      <c r="O1372" s="5" t="s">
        <v>15464</v>
      </c>
      <c r="P1372" s="5" t="s">
        <v>20097</v>
      </c>
      <c r="Q1372" s="5">
        <v>1.825</v>
      </c>
      <c r="R1372" s="25">
        <f t="shared" si="21"/>
        <v>1.825</v>
      </c>
      <c r="S1372" s="30" t="s">
        <v>20275</v>
      </c>
      <c r="T1372" s="30" t="s">
        <v>2074</v>
      </c>
      <c r="U1372" s="30" t="s">
        <v>2315</v>
      </c>
      <c r="V1372" s="5" t="s">
        <v>278</v>
      </c>
      <c r="W1372" s="28"/>
      <c r="X1372" s="29">
        <v>4</v>
      </c>
      <c r="Z1372" s="29">
        <v>1000.5</v>
      </c>
      <c r="AA1372" s="29">
        <v>5.9</v>
      </c>
      <c r="AB1372" s="29">
        <v>92</v>
      </c>
      <c r="AC1372" s="29">
        <v>98</v>
      </c>
    </row>
    <row r="1373" spans="1:29">
      <c r="A1373" s="13" t="s">
        <v>17647</v>
      </c>
      <c r="B1373" s="4" t="s">
        <v>316</v>
      </c>
      <c r="C1373" s="12" t="s">
        <v>874</v>
      </c>
      <c r="D1373" s="4" t="s">
        <v>143</v>
      </c>
      <c r="E1373" s="4" t="s">
        <v>116</v>
      </c>
      <c r="F1373" s="4" t="s">
        <v>3300</v>
      </c>
      <c r="G1373" s="4" t="s">
        <v>208</v>
      </c>
      <c r="H1373" s="4" t="s">
        <v>547</v>
      </c>
      <c r="I1373" s="5" t="s">
        <v>22214</v>
      </c>
      <c r="J1373" s="5" t="s">
        <v>2411</v>
      </c>
      <c r="K1373" s="5" t="s">
        <v>278</v>
      </c>
      <c r="L1373" s="5" t="s">
        <v>2193</v>
      </c>
      <c r="M1373" s="5" t="s">
        <v>8435</v>
      </c>
      <c r="N1373" s="5" t="s">
        <v>2168</v>
      </c>
      <c r="O1373" s="5" t="s">
        <v>22215</v>
      </c>
      <c r="P1373" s="5" t="s">
        <v>20145</v>
      </c>
      <c r="Q1373" s="5">
        <v>1.375</v>
      </c>
      <c r="R1373" s="25">
        <f t="shared" si="21"/>
        <v>1.375</v>
      </c>
      <c r="S1373" s="30" t="s">
        <v>1971</v>
      </c>
      <c r="T1373" s="30" t="s">
        <v>8752</v>
      </c>
      <c r="U1373" s="30" t="s">
        <v>5318</v>
      </c>
      <c r="V1373" s="5" t="s">
        <v>278</v>
      </c>
      <c r="W1373" s="28"/>
      <c r="X1373" s="29">
        <v>4.6</v>
      </c>
      <c r="Z1373" s="29">
        <v>1000.2</v>
      </c>
      <c r="AA1373" s="29">
        <v>4.3</v>
      </c>
      <c r="AB1373" s="29">
        <v>97</v>
      </c>
      <c r="AC1373" s="29">
        <v>86.3</v>
      </c>
    </row>
    <row r="1374" spans="1:29">
      <c r="A1374" s="13" t="s">
        <v>17653</v>
      </c>
      <c r="B1374" s="4" t="s">
        <v>300</v>
      </c>
      <c r="C1374" s="12" t="s">
        <v>99</v>
      </c>
      <c r="D1374" s="4" t="s">
        <v>345</v>
      </c>
      <c r="E1374" s="4" t="s">
        <v>48</v>
      </c>
      <c r="F1374" s="4" t="s">
        <v>8234</v>
      </c>
      <c r="G1374" s="4" t="s">
        <v>344</v>
      </c>
      <c r="H1374" s="4" t="s">
        <v>242</v>
      </c>
      <c r="I1374" s="5" t="s">
        <v>22216</v>
      </c>
      <c r="J1374" s="5" t="s">
        <v>742</v>
      </c>
      <c r="K1374" s="5" t="s">
        <v>278</v>
      </c>
      <c r="L1374" s="5" t="s">
        <v>2133</v>
      </c>
      <c r="M1374" s="5" t="s">
        <v>4316</v>
      </c>
      <c r="N1374" s="5" t="s">
        <v>216</v>
      </c>
      <c r="O1374" s="5" t="s">
        <v>19132</v>
      </c>
      <c r="P1374" s="5" t="s">
        <v>21117</v>
      </c>
      <c r="Q1374" s="5">
        <v>1.117</v>
      </c>
      <c r="R1374" s="25">
        <f t="shared" si="21"/>
        <v>1.117</v>
      </c>
      <c r="S1374" s="30" t="s">
        <v>22217</v>
      </c>
      <c r="T1374" s="30" t="s">
        <v>649</v>
      </c>
      <c r="U1374" s="30" t="s">
        <v>1765</v>
      </c>
      <c r="V1374" s="5" t="s">
        <v>278</v>
      </c>
      <c r="W1374" s="28"/>
      <c r="X1374" s="29">
        <v>5.9</v>
      </c>
      <c r="Z1374" s="29">
        <v>999.8</v>
      </c>
      <c r="AA1374" s="29">
        <v>4.5</v>
      </c>
      <c r="AB1374" s="29">
        <v>98</v>
      </c>
      <c r="AC1374" s="29">
        <v>84</v>
      </c>
    </row>
    <row r="1375" spans="1:29">
      <c r="A1375" s="13" t="s">
        <v>17658</v>
      </c>
      <c r="B1375" s="4" t="s">
        <v>1088</v>
      </c>
      <c r="C1375" s="12" t="s">
        <v>1737</v>
      </c>
      <c r="D1375" s="4" t="s">
        <v>32</v>
      </c>
      <c r="E1375" s="4" t="s">
        <v>476</v>
      </c>
      <c r="F1375" s="4" t="s">
        <v>9836</v>
      </c>
      <c r="G1375" s="4" t="s">
        <v>376</v>
      </c>
      <c r="H1375" s="4" t="s">
        <v>226</v>
      </c>
      <c r="I1375" s="5" t="s">
        <v>22218</v>
      </c>
      <c r="J1375" s="5" t="s">
        <v>56</v>
      </c>
      <c r="K1375" s="5" t="s">
        <v>278</v>
      </c>
      <c r="L1375" s="5" t="s">
        <v>4525</v>
      </c>
      <c r="M1375" s="5" t="s">
        <v>22219</v>
      </c>
      <c r="N1375" s="5" t="s">
        <v>2168</v>
      </c>
      <c r="O1375" s="5" t="s">
        <v>22220</v>
      </c>
      <c r="P1375" s="5" t="s">
        <v>19493</v>
      </c>
      <c r="Q1375" s="5">
        <v>0.94</v>
      </c>
      <c r="R1375" s="25">
        <f t="shared" si="21"/>
        <v>0.94</v>
      </c>
      <c r="S1375" s="30" t="s">
        <v>1292</v>
      </c>
      <c r="T1375" s="30" t="s">
        <v>1710</v>
      </c>
      <c r="U1375" s="30" t="s">
        <v>5152</v>
      </c>
      <c r="V1375" s="5" t="s">
        <v>278</v>
      </c>
      <c r="W1375" s="28"/>
      <c r="X1375" s="29">
        <v>5.9</v>
      </c>
      <c r="Z1375" s="29">
        <v>999.3</v>
      </c>
      <c r="AA1375" s="29">
        <v>3.9</v>
      </c>
      <c r="AB1375" s="29">
        <v>98</v>
      </c>
      <c r="AC1375" s="29">
        <v>93.7</v>
      </c>
    </row>
    <row r="1376" spans="1:29">
      <c r="A1376" s="13" t="s">
        <v>17664</v>
      </c>
      <c r="B1376" s="4" t="s">
        <v>113</v>
      </c>
      <c r="C1376" s="12" t="s">
        <v>226</v>
      </c>
      <c r="D1376" s="4" t="s">
        <v>476</v>
      </c>
      <c r="E1376" s="4" t="s">
        <v>240</v>
      </c>
      <c r="F1376" s="4" t="s">
        <v>5159</v>
      </c>
      <c r="G1376" s="4" t="s">
        <v>208</v>
      </c>
      <c r="H1376" s="4" t="s">
        <v>376</v>
      </c>
      <c r="I1376" s="5" t="s">
        <v>22221</v>
      </c>
      <c r="J1376" s="5" t="s">
        <v>2245</v>
      </c>
      <c r="K1376" s="5" t="s">
        <v>278</v>
      </c>
      <c r="L1376" s="5" t="s">
        <v>1626</v>
      </c>
      <c r="M1376" s="5" t="s">
        <v>8624</v>
      </c>
      <c r="N1376" s="5" t="s">
        <v>662</v>
      </c>
      <c r="O1376" s="5" t="s">
        <v>22222</v>
      </c>
      <c r="P1376" s="5" t="s">
        <v>22223</v>
      </c>
      <c r="Q1376" s="5">
        <v>0.855</v>
      </c>
      <c r="R1376" s="25">
        <f t="shared" si="21"/>
        <v>0.855</v>
      </c>
      <c r="S1376" s="30" t="s">
        <v>8651</v>
      </c>
      <c r="T1376" s="30" t="s">
        <v>7815</v>
      </c>
      <c r="U1376" s="30" t="s">
        <v>6689</v>
      </c>
      <c r="V1376" s="5" t="s">
        <v>278</v>
      </c>
      <c r="W1376" s="28"/>
      <c r="X1376" s="29">
        <v>4.3</v>
      </c>
      <c r="Z1376" s="29">
        <v>999.4</v>
      </c>
      <c r="AA1376" s="29">
        <v>3.4</v>
      </c>
      <c r="AB1376" s="29">
        <v>98</v>
      </c>
      <c r="AC1376" s="29">
        <v>89.3</v>
      </c>
    </row>
    <row r="1377" spans="1:29">
      <c r="A1377" s="13" t="s">
        <v>17668</v>
      </c>
      <c r="B1377" s="4" t="s">
        <v>97</v>
      </c>
      <c r="C1377" s="12" t="s">
        <v>191</v>
      </c>
      <c r="D1377" s="4" t="s">
        <v>192</v>
      </c>
      <c r="E1377" s="4" t="s">
        <v>29</v>
      </c>
      <c r="F1377" s="4" t="s">
        <v>16089</v>
      </c>
      <c r="G1377" s="4" t="s">
        <v>226</v>
      </c>
      <c r="H1377" s="4" t="s">
        <v>392</v>
      </c>
      <c r="I1377" s="5" t="s">
        <v>22224</v>
      </c>
      <c r="J1377" s="5" t="s">
        <v>2090</v>
      </c>
      <c r="K1377" s="5" t="s">
        <v>278</v>
      </c>
      <c r="L1377" s="5" t="s">
        <v>3008</v>
      </c>
      <c r="M1377" s="5" t="s">
        <v>22225</v>
      </c>
      <c r="N1377" s="5" t="s">
        <v>1891</v>
      </c>
      <c r="O1377" s="5" t="s">
        <v>11274</v>
      </c>
      <c r="P1377" s="5" t="s">
        <v>3225</v>
      </c>
      <c r="Q1377" s="5">
        <v>0.843</v>
      </c>
      <c r="R1377" s="25">
        <f t="shared" si="21"/>
        <v>0.843</v>
      </c>
      <c r="S1377" s="30" t="s">
        <v>2803</v>
      </c>
      <c r="T1377" s="30" t="s">
        <v>2003</v>
      </c>
      <c r="U1377" s="30" t="s">
        <v>234</v>
      </c>
      <c r="V1377" s="5" t="s">
        <v>278</v>
      </c>
      <c r="W1377" s="28"/>
      <c r="X1377" s="29">
        <v>4.5</v>
      </c>
      <c r="Z1377" s="29">
        <v>999.5</v>
      </c>
      <c r="AA1377" s="29">
        <v>4</v>
      </c>
      <c r="AB1377" s="29">
        <v>97</v>
      </c>
      <c r="AC1377" s="29">
        <v>93.1</v>
      </c>
    </row>
    <row r="1378" spans="1:29">
      <c r="A1378" s="13" t="s">
        <v>17672</v>
      </c>
      <c r="B1378" s="4" t="s">
        <v>82</v>
      </c>
      <c r="C1378" s="12" t="s">
        <v>192</v>
      </c>
      <c r="D1378" s="4" t="s">
        <v>778</v>
      </c>
      <c r="E1378" s="4" t="s">
        <v>778</v>
      </c>
      <c r="F1378" s="4" t="s">
        <v>1688</v>
      </c>
      <c r="G1378" s="4" t="s">
        <v>376</v>
      </c>
      <c r="H1378" s="4" t="s">
        <v>208</v>
      </c>
      <c r="I1378" s="5" t="s">
        <v>22226</v>
      </c>
      <c r="J1378" s="5" t="s">
        <v>1837</v>
      </c>
      <c r="K1378" s="5" t="s">
        <v>2002</v>
      </c>
      <c r="L1378" s="5" t="s">
        <v>3888</v>
      </c>
      <c r="M1378" s="5" t="s">
        <v>22227</v>
      </c>
      <c r="N1378" s="5" t="s">
        <v>4187</v>
      </c>
      <c r="O1378" s="5" t="s">
        <v>244</v>
      </c>
      <c r="P1378" s="5" t="s">
        <v>4221</v>
      </c>
      <c r="Q1378" s="5">
        <v>1.073</v>
      </c>
      <c r="R1378" s="25">
        <f t="shared" si="21"/>
        <v>1.073</v>
      </c>
      <c r="S1378" s="30" t="s">
        <v>22228</v>
      </c>
      <c r="T1378" s="30" t="s">
        <v>4210</v>
      </c>
      <c r="U1378" s="30" t="s">
        <v>2076</v>
      </c>
      <c r="V1378" s="5" t="s">
        <v>278</v>
      </c>
      <c r="W1378" s="28"/>
      <c r="X1378" s="29">
        <v>3.9</v>
      </c>
      <c r="Z1378" s="29">
        <v>1000</v>
      </c>
      <c r="AA1378" s="29">
        <v>4</v>
      </c>
      <c r="AB1378" s="29">
        <v>96</v>
      </c>
      <c r="AC1378" s="29">
        <v>92.2</v>
      </c>
    </row>
    <row r="1379" spans="1:29">
      <c r="A1379" s="13" t="s">
        <v>17676</v>
      </c>
      <c r="B1379" s="4" t="s">
        <v>158</v>
      </c>
      <c r="C1379" s="12" t="s">
        <v>300</v>
      </c>
      <c r="D1379" s="4" t="s">
        <v>2663</v>
      </c>
      <c r="E1379" s="4" t="s">
        <v>63</v>
      </c>
      <c r="F1379" s="4" t="s">
        <v>1765</v>
      </c>
      <c r="G1379" s="4" t="s">
        <v>242</v>
      </c>
      <c r="H1379" s="4" t="s">
        <v>226</v>
      </c>
      <c r="I1379" s="5" t="s">
        <v>22229</v>
      </c>
      <c r="J1379" s="5" t="s">
        <v>2376</v>
      </c>
      <c r="K1379" s="5" t="s">
        <v>278</v>
      </c>
      <c r="L1379" s="5" t="s">
        <v>2255</v>
      </c>
      <c r="M1379" s="5" t="s">
        <v>21262</v>
      </c>
      <c r="N1379" s="5" t="s">
        <v>232</v>
      </c>
      <c r="O1379" s="5" t="s">
        <v>22230</v>
      </c>
      <c r="P1379" s="5" t="s">
        <v>18069</v>
      </c>
      <c r="Q1379" s="5">
        <v>1.401</v>
      </c>
      <c r="R1379" s="25">
        <f t="shared" si="21"/>
        <v>1.401</v>
      </c>
      <c r="S1379" s="30" t="s">
        <v>22231</v>
      </c>
      <c r="T1379" s="30" t="s">
        <v>266</v>
      </c>
      <c r="U1379" s="30" t="s">
        <v>7359</v>
      </c>
      <c r="V1379" s="5" t="s">
        <v>278</v>
      </c>
      <c r="W1379" s="28"/>
      <c r="X1379" s="29">
        <v>3.4</v>
      </c>
      <c r="Z1379" s="29">
        <v>1000.4</v>
      </c>
      <c r="AA1379" s="29">
        <v>3.3</v>
      </c>
      <c r="AB1379" s="29">
        <v>95</v>
      </c>
      <c r="AC1379" s="29">
        <v>93.9</v>
      </c>
    </row>
    <row r="1380" spans="1:29">
      <c r="A1380" s="13" t="s">
        <v>17681</v>
      </c>
      <c r="B1380" s="4" t="s">
        <v>1269</v>
      </c>
      <c r="C1380" s="12" t="s">
        <v>574</v>
      </c>
      <c r="D1380" s="4" t="s">
        <v>65</v>
      </c>
      <c r="E1380" s="4" t="s">
        <v>640</v>
      </c>
      <c r="F1380" s="4" t="s">
        <v>4722</v>
      </c>
      <c r="G1380" s="4" t="s">
        <v>376</v>
      </c>
      <c r="H1380" s="4" t="s">
        <v>764</v>
      </c>
      <c r="I1380" s="5" t="s">
        <v>22232</v>
      </c>
      <c r="J1380" s="5" t="s">
        <v>1095</v>
      </c>
      <c r="K1380" s="5" t="s">
        <v>1001</v>
      </c>
      <c r="L1380" s="5" t="s">
        <v>1967</v>
      </c>
      <c r="M1380" s="5" t="s">
        <v>22233</v>
      </c>
      <c r="N1380" s="5" t="s">
        <v>1037</v>
      </c>
      <c r="O1380" s="5" t="s">
        <v>22234</v>
      </c>
      <c r="P1380" s="5" t="s">
        <v>5372</v>
      </c>
      <c r="Q1380" s="5">
        <v>1.709</v>
      </c>
      <c r="R1380" s="25">
        <f t="shared" si="21"/>
        <v>1.709</v>
      </c>
      <c r="S1380" s="30" t="s">
        <v>22235</v>
      </c>
      <c r="T1380" s="30" t="s">
        <v>4722</v>
      </c>
      <c r="U1380" s="30" t="s">
        <v>1029</v>
      </c>
      <c r="V1380" s="5" t="s">
        <v>278</v>
      </c>
      <c r="W1380" s="28"/>
      <c r="X1380" s="29">
        <v>4</v>
      </c>
      <c r="Z1380" s="29">
        <v>1000.9</v>
      </c>
      <c r="AA1380" s="29">
        <v>3.5</v>
      </c>
      <c r="AB1380" s="29">
        <v>92</v>
      </c>
      <c r="AC1380" s="29">
        <v>98.1</v>
      </c>
    </row>
    <row r="1381" spans="1:29">
      <c r="A1381" s="13" t="s">
        <v>17686</v>
      </c>
      <c r="B1381" s="4" t="s">
        <v>655</v>
      </c>
      <c r="C1381" s="12" t="s">
        <v>942</v>
      </c>
      <c r="D1381" s="4" t="s">
        <v>284</v>
      </c>
      <c r="E1381" s="4" t="s">
        <v>574</v>
      </c>
      <c r="F1381" s="4" t="s">
        <v>7865</v>
      </c>
      <c r="G1381" s="4" t="s">
        <v>344</v>
      </c>
      <c r="H1381" s="4" t="s">
        <v>64</v>
      </c>
      <c r="I1381" s="5" t="s">
        <v>22236</v>
      </c>
      <c r="J1381" s="5" t="s">
        <v>1994</v>
      </c>
      <c r="K1381" s="5" t="s">
        <v>1616</v>
      </c>
      <c r="L1381" s="5" t="s">
        <v>1722</v>
      </c>
      <c r="M1381" s="5" t="s">
        <v>22237</v>
      </c>
      <c r="N1381" s="5" t="s">
        <v>1136</v>
      </c>
      <c r="O1381" s="5" t="s">
        <v>22238</v>
      </c>
      <c r="P1381" s="5" t="s">
        <v>6840</v>
      </c>
      <c r="Q1381" s="5">
        <v>1.762</v>
      </c>
      <c r="R1381" s="25">
        <f t="shared" si="21"/>
        <v>1.762</v>
      </c>
      <c r="S1381" s="30" t="s">
        <v>22239</v>
      </c>
      <c r="T1381" s="30" t="s">
        <v>139</v>
      </c>
      <c r="U1381" s="30" t="s">
        <v>5603</v>
      </c>
      <c r="V1381" s="5" t="s">
        <v>278</v>
      </c>
      <c r="W1381" s="28"/>
      <c r="X1381" s="29">
        <v>4</v>
      </c>
      <c r="Z1381" s="29">
        <v>1000.7</v>
      </c>
      <c r="AA1381" s="29">
        <v>3.4</v>
      </c>
      <c r="AB1381" s="29">
        <v>94</v>
      </c>
      <c r="AC1381" s="29">
        <v>103.5</v>
      </c>
    </row>
    <row r="1382" spans="1:29">
      <c r="A1382" s="13" t="s">
        <v>17690</v>
      </c>
      <c r="B1382" s="4" t="s">
        <v>284</v>
      </c>
      <c r="C1382" s="12" t="s">
        <v>1737</v>
      </c>
      <c r="D1382" s="4" t="s">
        <v>30</v>
      </c>
      <c r="E1382" s="4" t="s">
        <v>28</v>
      </c>
      <c r="F1382" s="4" t="s">
        <v>4893</v>
      </c>
      <c r="G1382" s="4" t="s">
        <v>344</v>
      </c>
      <c r="H1382" s="4" t="s">
        <v>709</v>
      </c>
      <c r="I1382" s="5" t="s">
        <v>11563</v>
      </c>
      <c r="J1382" s="5" t="s">
        <v>611</v>
      </c>
      <c r="K1382" s="5" t="s">
        <v>232</v>
      </c>
      <c r="L1382" s="5" t="s">
        <v>1893</v>
      </c>
      <c r="M1382" s="5" t="s">
        <v>2370</v>
      </c>
      <c r="N1382" s="5" t="s">
        <v>498</v>
      </c>
      <c r="O1382" s="5" t="s">
        <v>22240</v>
      </c>
      <c r="P1382" s="5" t="s">
        <v>7267</v>
      </c>
      <c r="Q1382" s="5">
        <v>1.545</v>
      </c>
      <c r="R1382" s="25">
        <f t="shared" si="21"/>
        <v>1.545</v>
      </c>
      <c r="S1382" s="30" t="s">
        <v>9182</v>
      </c>
      <c r="T1382" s="30" t="s">
        <v>117</v>
      </c>
      <c r="U1382" s="30" t="s">
        <v>1659</v>
      </c>
      <c r="V1382" s="5" t="s">
        <v>278</v>
      </c>
      <c r="W1382" s="28"/>
      <c r="X1382" s="29">
        <v>3.3</v>
      </c>
      <c r="Z1382" s="29">
        <v>1000.1</v>
      </c>
      <c r="AA1382" s="29">
        <v>3.4</v>
      </c>
      <c r="AB1382" s="29">
        <v>96</v>
      </c>
      <c r="AC1382" s="29">
        <v>90.5</v>
      </c>
    </row>
    <row r="1383" spans="1:29">
      <c r="A1383" s="13" t="s">
        <v>17693</v>
      </c>
      <c r="B1383" s="4" t="s">
        <v>131</v>
      </c>
      <c r="C1383" s="12" t="s">
        <v>242</v>
      </c>
      <c r="D1383" s="4" t="s">
        <v>112</v>
      </c>
      <c r="E1383" s="4" t="s">
        <v>238</v>
      </c>
      <c r="F1383" s="4" t="s">
        <v>538</v>
      </c>
      <c r="G1383" s="4" t="s">
        <v>208</v>
      </c>
      <c r="H1383" s="4" t="s">
        <v>81</v>
      </c>
      <c r="I1383" s="5" t="s">
        <v>22241</v>
      </c>
      <c r="J1383" s="5" t="s">
        <v>122</v>
      </c>
      <c r="K1383" s="5" t="s">
        <v>1946</v>
      </c>
      <c r="L1383" s="5" t="s">
        <v>4149</v>
      </c>
      <c r="M1383" s="5" t="s">
        <v>22242</v>
      </c>
      <c r="N1383" s="5" t="s">
        <v>1037</v>
      </c>
      <c r="O1383" s="5" t="s">
        <v>22243</v>
      </c>
      <c r="P1383" s="5" t="s">
        <v>22244</v>
      </c>
      <c r="Q1383" s="5">
        <v>1.728</v>
      </c>
      <c r="R1383" s="25">
        <f t="shared" si="21"/>
        <v>1.728</v>
      </c>
      <c r="S1383" s="30" t="s">
        <v>9198</v>
      </c>
      <c r="T1383" s="30" t="s">
        <v>649</v>
      </c>
      <c r="U1383" s="30" t="s">
        <v>641</v>
      </c>
      <c r="V1383" s="5" t="s">
        <v>278</v>
      </c>
      <c r="W1383" s="28"/>
      <c r="X1383" s="29">
        <v>3.5</v>
      </c>
      <c r="Z1383" s="29">
        <v>999.1</v>
      </c>
      <c r="AA1383" s="29">
        <v>3.4</v>
      </c>
      <c r="AB1383" s="29">
        <v>96</v>
      </c>
      <c r="AC1383" s="29">
        <v>95.1</v>
      </c>
    </row>
    <row r="1384" spans="1:29">
      <c r="A1384" s="13" t="s">
        <v>17698</v>
      </c>
      <c r="B1384" s="4" t="s">
        <v>968</v>
      </c>
      <c r="C1384" s="12" t="s">
        <v>392</v>
      </c>
      <c r="D1384" s="4" t="s">
        <v>940</v>
      </c>
      <c r="E1384" s="4" t="s">
        <v>722</v>
      </c>
      <c r="F1384" s="4" t="s">
        <v>2193</v>
      </c>
      <c r="G1384" s="4" t="s">
        <v>34</v>
      </c>
      <c r="H1384" s="4" t="s">
        <v>29</v>
      </c>
      <c r="I1384" s="5" t="s">
        <v>15676</v>
      </c>
      <c r="J1384" s="5" t="s">
        <v>322</v>
      </c>
      <c r="K1384" s="5" t="s">
        <v>278</v>
      </c>
      <c r="L1384" s="5" t="s">
        <v>5335</v>
      </c>
      <c r="M1384" s="5" t="s">
        <v>22245</v>
      </c>
      <c r="N1384" s="5" t="s">
        <v>136</v>
      </c>
      <c r="O1384" s="5" t="s">
        <v>22246</v>
      </c>
      <c r="P1384" s="5" t="s">
        <v>5861</v>
      </c>
      <c r="Q1384" s="5">
        <v>1.821</v>
      </c>
      <c r="R1384" s="25">
        <f t="shared" si="21"/>
        <v>1.821</v>
      </c>
      <c r="S1384" s="30" t="s">
        <v>22247</v>
      </c>
      <c r="T1384" s="30" t="s">
        <v>1913</v>
      </c>
      <c r="U1384" s="30" t="s">
        <v>4318</v>
      </c>
      <c r="V1384" s="5" t="s">
        <v>278</v>
      </c>
      <c r="W1384" s="28"/>
      <c r="X1384" s="29">
        <v>3.4</v>
      </c>
      <c r="Z1384" s="29">
        <v>998</v>
      </c>
      <c r="AA1384" s="29">
        <v>3.3</v>
      </c>
      <c r="AB1384" s="29">
        <v>97</v>
      </c>
      <c r="AC1384" s="29">
        <v>94.1</v>
      </c>
    </row>
    <row r="1385" spans="1:29">
      <c r="A1385" s="13" t="s">
        <v>17702</v>
      </c>
      <c r="B1385" s="4" t="s">
        <v>116</v>
      </c>
      <c r="C1385" s="12" t="s">
        <v>68</v>
      </c>
      <c r="D1385" s="4" t="s">
        <v>407</v>
      </c>
      <c r="E1385" s="4" t="s">
        <v>709</v>
      </c>
      <c r="F1385" s="4" t="s">
        <v>18602</v>
      </c>
      <c r="G1385" s="4" t="s">
        <v>191</v>
      </c>
      <c r="H1385" s="4" t="s">
        <v>66</v>
      </c>
      <c r="I1385" s="5" t="s">
        <v>22248</v>
      </c>
      <c r="J1385" s="5" t="s">
        <v>1133</v>
      </c>
      <c r="K1385" s="5" t="s">
        <v>1891</v>
      </c>
      <c r="L1385" s="5" t="s">
        <v>4097</v>
      </c>
      <c r="M1385" s="5" t="s">
        <v>22249</v>
      </c>
      <c r="N1385" s="5" t="s">
        <v>2040</v>
      </c>
      <c r="O1385" s="5" t="s">
        <v>13203</v>
      </c>
      <c r="P1385" s="5" t="s">
        <v>22250</v>
      </c>
      <c r="Q1385" s="5">
        <v>1.381</v>
      </c>
      <c r="R1385" s="25">
        <f t="shared" si="21"/>
        <v>1.381</v>
      </c>
      <c r="S1385" s="30" t="s">
        <v>22251</v>
      </c>
      <c r="T1385" s="30" t="s">
        <v>4935</v>
      </c>
      <c r="U1385" s="30" t="s">
        <v>1509</v>
      </c>
      <c r="V1385" s="5" t="s">
        <v>278</v>
      </c>
      <c r="W1385" s="28"/>
      <c r="X1385" s="29">
        <v>3.4</v>
      </c>
      <c r="Z1385" s="29">
        <v>997.2</v>
      </c>
      <c r="AA1385" s="29">
        <v>4.3</v>
      </c>
      <c r="AB1385" s="29">
        <v>96</v>
      </c>
      <c r="AC1385" s="29">
        <v>97.5</v>
      </c>
    </row>
    <row r="1386" spans="1:29">
      <c r="A1386" s="13" t="s">
        <v>17708</v>
      </c>
      <c r="B1386" s="4" t="s">
        <v>222</v>
      </c>
      <c r="C1386" s="12" t="s">
        <v>1459</v>
      </c>
      <c r="D1386" s="4" t="s">
        <v>145</v>
      </c>
      <c r="E1386" s="4" t="s">
        <v>113</v>
      </c>
      <c r="F1386" s="4" t="s">
        <v>98</v>
      </c>
      <c r="G1386" s="4" t="s">
        <v>302</v>
      </c>
      <c r="H1386" s="4" t="s">
        <v>1088</v>
      </c>
      <c r="I1386" s="5" t="s">
        <v>22252</v>
      </c>
      <c r="J1386" s="5" t="s">
        <v>185</v>
      </c>
      <c r="K1386" s="5" t="s">
        <v>278</v>
      </c>
      <c r="L1386" s="5" t="s">
        <v>593</v>
      </c>
      <c r="M1386" s="5" t="s">
        <v>15745</v>
      </c>
      <c r="N1386" s="5" t="s">
        <v>1476</v>
      </c>
      <c r="O1386" s="5" t="s">
        <v>4334</v>
      </c>
      <c r="P1386" s="5" t="s">
        <v>21338</v>
      </c>
      <c r="Q1386" s="5">
        <v>1.047</v>
      </c>
      <c r="R1386" s="25">
        <f t="shared" si="21"/>
        <v>1.047</v>
      </c>
      <c r="S1386" s="30" t="s">
        <v>5711</v>
      </c>
      <c r="T1386" s="30" t="s">
        <v>268</v>
      </c>
      <c r="U1386" s="30" t="s">
        <v>4905</v>
      </c>
      <c r="V1386" s="5" t="s">
        <v>278</v>
      </c>
      <c r="W1386" s="28"/>
      <c r="X1386" s="29">
        <v>3.4</v>
      </c>
      <c r="Z1386" s="29">
        <v>996.7</v>
      </c>
      <c r="AA1386" s="29">
        <v>4.3</v>
      </c>
      <c r="AB1386" s="29">
        <v>96</v>
      </c>
      <c r="AC1386" s="29">
        <v>92.8</v>
      </c>
    </row>
    <row r="1387" spans="1:29">
      <c r="A1387" s="13" t="s">
        <v>17712</v>
      </c>
      <c r="B1387" s="4" t="s">
        <v>97</v>
      </c>
      <c r="C1387" s="12" t="s">
        <v>31</v>
      </c>
      <c r="D1387" s="4" t="s">
        <v>603</v>
      </c>
      <c r="E1387" s="4" t="s">
        <v>29</v>
      </c>
      <c r="F1387" s="4" t="s">
        <v>282</v>
      </c>
      <c r="G1387" s="4" t="s">
        <v>1737</v>
      </c>
      <c r="H1387" s="4" t="s">
        <v>574</v>
      </c>
      <c r="I1387" s="5" t="s">
        <v>22253</v>
      </c>
      <c r="J1387" s="5" t="s">
        <v>2014</v>
      </c>
      <c r="K1387" s="5" t="s">
        <v>3872</v>
      </c>
      <c r="L1387" s="5" t="s">
        <v>1568</v>
      </c>
      <c r="M1387" s="5" t="s">
        <v>20950</v>
      </c>
      <c r="N1387" s="5" t="s">
        <v>322</v>
      </c>
      <c r="O1387" s="5" t="s">
        <v>4348</v>
      </c>
      <c r="P1387" s="5" t="s">
        <v>21431</v>
      </c>
      <c r="Q1387" s="5">
        <v>0.996</v>
      </c>
      <c r="R1387" s="25">
        <f t="shared" si="21"/>
        <v>0.996</v>
      </c>
      <c r="S1387" s="30" t="s">
        <v>22254</v>
      </c>
      <c r="T1387" s="30" t="s">
        <v>799</v>
      </c>
      <c r="U1387" s="30" t="s">
        <v>117</v>
      </c>
      <c r="V1387" s="5" t="s">
        <v>278</v>
      </c>
      <c r="W1387" s="28"/>
      <c r="X1387" s="29">
        <v>3.3</v>
      </c>
      <c r="Z1387" s="29">
        <v>996.6</v>
      </c>
      <c r="AA1387" s="29">
        <v>3.5</v>
      </c>
      <c r="AB1387" s="29">
        <v>93</v>
      </c>
      <c r="AC1387" s="29">
        <v>102.5</v>
      </c>
    </row>
    <row r="1388" spans="1:29">
      <c r="A1388" s="13" t="s">
        <v>17717</v>
      </c>
      <c r="B1388" s="4" t="s">
        <v>97</v>
      </c>
      <c r="C1388" s="12" t="s">
        <v>302</v>
      </c>
      <c r="D1388" s="4" t="s">
        <v>393</v>
      </c>
      <c r="E1388" s="4" t="s">
        <v>29</v>
      </c>
      <c r="F1388" s="4" t="s">
        <v>235</v>
      </c>
      <c r="G1388" s="4" t="s">
        <v>942</v>
      </c>
      <c r="H1388" s="4" t="s">
        <v>28</v>
      </c>
      <c r="I1388" s="5" t="s">
        <v>22255</v>
      </c>
      <c r="J1388" s="5" t="s">
        <v>1340</v>
      </c>
      <c r="K1388" s="5" t="s">
        <v>1667</v>
      </c>
      <c r="L1388" s="5" t="s">
        <v>443</v>
      </c>
      <c r="M1388" s="5" t="s">
        <v>22256</v>
      </c>
      <c r="N1388" s="5" t="s">
        <v>1996</v>
      </c>
      <c r="O1388" s="5" t="s">
        <v>9995</v>
      </c>
      <c r="P1388" s="5" t="s">
        <v>673</v>
      </c>
      <c r="Q1388" s="5">
        <v>1.085</v>
      </c>
      <c r="R1388" s="25">
        <f t="shared" si="21"/>
        <v>1.085</v>
      </c>
      <c r="S1388" s="30" t="s">
        <v>22257</v>
      </c>
      <c r="T1388" s="30" t="s">
        <v>567</v>
      </c>
      <c r="U1388" s="30" t="s">
        <v>1825</v>
      </c>
      <c r="V1388" s="5" t="s">
        <v>278</v>
      </c>
      <c r="W1388" s="28"/>
      <c r="X1388" s="29">
        <v>4.3</v>
      </c>
      <c r="Z1388" s="29">
        <v>996.6</v>
      </c>
      <c r="AA1388" s="29">
        <v>3</v>
      </c>
      <c r="AB1388" s="29">
        <v>92</v>
      </c>
      <c r="AC1388" s="29">
        <v>101.6</v>
      </c>
    </row>
    <row r="1389" spans="1:29">
      <c r="A1389" s="13" t="s">
        <v>17722</v>
      </c>
      <c r="B1389" s="4" t="s">
        <v>65</v>
      </c>
      <c r="C1389" s="12" t="s">
        <v>34</v>
      </c>
      <c r="D1389" s="4" t="s">
        <v>143</v>
      </c>
      <c r="E1389" s="4" t="s">
        <v>1088</v>
      </c>
      <c r="F1389" s="4" t="s">
        <v>18620</v>
      </c>
      <c r="G1389" s="4" t="s">
        <v>302</v>
      </c>
      <c r="H1389" s="4" t="s">
        <v>97</v>
      </c>
      <c r="I1389" s="5" t="s">
        <v>22258</v>
      </c>
      <c r="J1389" s="5" t="s">
        <v>1402</v>
      </c>
      <c r="K1389" s="5" t="s">
        <v>278</v>
      </c>
      <c r="L1389" s="5" t="s">
        <v>1607</v>
      </c>
      <c r="M1389" s="5" t="s">
        <v>1875</v>
      </c>
      <c r="N1389" s="5" t="s">
        <v>2386</v>
      </c>
      <c r="O1389" s="5" t="s">
        <v>22259</v>
      </c>
      <c r="P1389" s="5" t="s">
        <v>22260</v>
      </c>
      <c r="Q1389" s="5">
        <v>1.506</v>
      </c>
      <c r="R1389" s="25">
        <f t="shared" si="21"/>
        <v>1.506</v>
      </c>
      <c r="S1389" s="30" t="s">
        <v>22261</v>
      </c>
      <c r="T1389" s="30" t="s">
        <v>235</v>
      </c>
      <c r="U1389" s="30" t="s">
        <v>252</v>
      </c>
      <c r="V1389" s="5" t="s">
        <v>278</v>
      </c>
      <c r="W1389" s="28"/>
      <c r="X1389" s="29">
        <v>4.3</v>
      </c>
      <c r="Z1389" s="29">
        <v>996.8</v>
      </c>
      <c r="AA1389" s="29">
        <v>2.5</v>
      </c>
      <c r="AB1389" s="29">
        <v>94</v>
      </c>
      <c r="AC1389" s="29">
        <v>94.2</v>
      </c>
    </row>
    <row r="1390" spans="1:29">
      <c r="A1390" s="13" t="s">
        <v>17726</v>
      </c>
      <c r="B1390" s="4" t="s">
        <v>206</v>
      </c>
      <c r="C1390" s="12" t="s">
        <v>223</v>
      </c>
      <c r="D1390" s="4" t="s">
        <v>299</v>
      </c>
      <c r="E1390" s="4" t="s">
        <v>207</v>
      </c>
      <c r="F1390" s="4" t="s">
        <v>15720</v>
      </c>
      <c r="G1390" s="4" t="s">
        <v>34</v>
      </c>
      <c r="H1390" s="4" t="s">
        <v>83</v>
      </c>
      <c r="I1390" s="5" t="s">
        <v>22262</v>
      </c>
      <c r="J1390" s="5" t="s">
        <v>352</v>
      </c>
      <c r="K1390" s="5" t="s">
        <v>989</v>
      </c>
      <c r="L1390" s="5" t="s">
        <v>3301</v>
      </c>
      <c r="M1390" s="5" t="s">
        <v>21485</v>
      </c>
      <c r="N1390" s="5" t="s">
        <v>1037</v>
      </c>
      <c r="O1390" s="5" t="s">
        <v>22263</v>
      </c>
      <c r="P1390" s="5" t="s">
        <v>22264</v>
      </c>
      <c r="Q1390" s="5">
        <v>2.199</v>
      </c>
      <c r="R1390" s="25">
        <f t="shared" si="21"/>
        <v>2.199</v>
      </c>
      <c r="S1390" s="30" t="s">
        <v>22265</v>
      </c>
      <c r="T1390" s="30" t="s">
        <v>3888</v>
      </c>
      <c r="U1390" s="30" t="s">
        <v>10397</v>
      </c>
      <c r="V1390" s="5" t="s">
        <v>278</v>
      </c>
      <c r="W1390" s="28"/>
      <c r="X1390" s="29">
        <v>3.5</v>
      </c>
      <c r="Z1390" s="29">
        <v>997.1</v>
      </c>
      <c r="AA1390" s="29">
        <v>3.1</v>
      </c>
      <c r="AB1390" s="29">
        <v>95</v>
      </c>
      <c r="AC1390" s="29">
        <v>96.3</v>
      </c>
    </row>
    <row r="1391" spans="1:29">
      <c r="A1391" s="13" t="s">
        <v>17730</v>
      </c>
      <c r="B1391" s="4" t="s">
        <v>222</v>
      </c>
      <c r="C1391" s="12" t="s">
        <v>68</v>
      </c>
      <c r="D1391" s="4" t="s">
        <v>66</v>
      </c>
      <c r="E1391" s="4" t="s">
        <v>113</v>
      </c>
      <c r="F1391" s="4" t="s">
        <v>67</v>
      </c>
      <c r="G1391" s="4" t="s">
        <v>942</v>
      </c>
      <c r="H1391" s="4" t="s">
        <v>66</v>
      </c>
      <c r="I1391" s="5" t="s">
        <v>22266</v>
      </c>
      <c r="J1391" s="5" t="s">
        <v>3627</v>
      </c>
      <c r="K1391" s="5" t="s">
        <v>2002</v>
      </c>
      <c r="L1391" s="5" t="s">
        <v>3522</v>
      </c>
      <c r="M1391" s="5" t="s">
        <v>20476</v>
      </c>
      <c r="N1391" s="5" t="s">
        <v>647</v>
      </c>
      <c r="O1391" s="5" t="s">
        <v>22267</v>
      </c>
      <c r="P1391" s="5" t="s">
        <v>22268</v>
      </c>
      <c r="Q1391" s="5">
        <v>1.334</v>
      </c>
      <c r="R1391" s="25">
        <f t="shared" si="21"/>
        <v>1.334</v>
      </c>
      <c r="S1391" s="30" t="s">
        <v>15819</v>
      </c>
      <c r="T1391" s="30" t="s">
        <v>252</v>
      </c>
      <c r="U1391" s="30" t="s">
        <v>1236</v>
      </c>
      <c r="V1391" s="5" t="s">
        <v>278</v>
      </c>
      <c r="W1391" s="28"/>
      <c r="X1391" s="29">
        <v>3</v>
      </c>
      <c r="Z1391" s="29">
        <v>997.5</v>
      </c>
      <c r="AA1391" s="29">
        <v>3</v>
      </c>
      <c r="AB1391" s="29">
        <v>97</v>
      </c>
      <c r="AC1391" s="29">
        <v>97.9</v>
      </c>
    </row>
    <row r="1392" spans="1:29">
      <c r="A1392" s="13" t="s">
        <v>17735</v>
      </c>
      <c r="B1392" s="4" t="s">
        <v>28</v>
      </c>
      <c r="C1392" s="12" t="s">
        <v>99</v>
      </c>
      <c r="D1392" s="4" t="s">
        <v>83</v>
      </c>
      <c r="E1392" s="4" t="s">
        <v>192</v>
      </c>
      <c r="F1392" s="4" t="s">
        <v>3924</v>
      </c>
      <c r="G1392" s="4" t="s">
        <v>191</v>
      </c>
      <c r="H1392" s="4" t="s">
        <v>66</v>
      </c>
      <c r="I1392" s="5" t="s">
        <v>22269</v>
      </c>
      <c r="J1392" s="5" t="s">
        <v>56</v>
      </c>
      <c r="K1392" s="5" t="s">
        <v>2090</v>
      </c>
      <c r="L1392" s="5" t="s">
        <v>497</v>
      </c>
      <c r="M1392" s="5" t="s">
        <v>22270</v>
      </c>
      <c r="N1392" s="5" t="s">
        <v>1678</v>
      </c>
      <c r="O1392" s="5" t="s">
        <v>22271</v>
      </c>
      <c r="P1392" s="5" t="s">
        <v>22272</v>
      </c>
      <c r="Q1392" s="5">
        <v>0.941</v>
      </c>
      <c r="R1392" s="25">
        <f t="shared" si="21"/>
        <v>0.941</v>
      </c>
      <c r="S1392" s="30" t="s">
        <v>2648</v>
      </c>
      <c r="T1392" s="30" t="s">
        <v>1568</v>
      </c>
      <c r="U1392" s="30" t="s">
        <v>2395</v>
      </c>
      <c r="V1392" s="5" t="s">
        <v>278</v>
      </c>
      <c r="W1392" s="28"/>
      <c r="X1392" s="29">
        <v>2.5</v>
      </c>
      <c r="Z1392" s="29">
        <v>998</v>
      </c>
      <c r="AA1392" s="29">
        <v>2.7</v>
      </c>
      <c r="AB1392" s="29">
        <v>98</v>
      </c>
      <c r="AC1392" s="29">
        <v>108.9</v>
      </c>
    </row>
    <row r="1393" spans="1:29">
      <c r="A1393" s="13" t="s">
        <v>17740</v>
      </c>
      <c r="B1393" s="4" t="s">
        <v>28</v>
      </c>
      <c r="C1393" s="12" t="s">
        <v>99</v>
      </c>
      <c r="D1393" s="4" t="s">
        <v>48</v>
      </c>
      <c r="E1393" s="4" t="s">
        <v>192</v>
      </c>
      <c r="F1393" s="4" t="s">
        <v>5603</v>
      </c>
      <c r="G1393" s="4" t="s">
        <v>191</v>
      </c>
      <c r="H1393" s="4" t="s">
        <v>66</v>
      </c>
      <c r="I1393" s="5" t="s">
        <v>22273</v>
      </c>
      <c r="J1393" s="5" t="s">
        <v>1667</v>
      </c>
      <c r="K1393" s="5" t="s">
        <v>278</v>
      </c>
      <c r="L1393" s="5" t="s">
        <v>2425</v>
      </c>
      <c r="M1393" s="5" t="s">
        <v>22274</v>
      </c>
      <c r="N1393" s="5" t="s">
        <v>1597</v>
      </c>
      <c r="O1393" s="5" t="s">
        <v>9144</v>
      </c>
      <c r="P1393" s="5" t="s">
        <v>22275</v>
      </c>
      <c r="Q1393" s="5">
        <v>0.762</v>
      </c>
      <c r="R1393" s="25">
        <f t="shared" si="21"/>
        <v>0.762</v>
      </c>
      <c r="S1393" s="30" t="s">
        <v>4937</v>
      </c>
      <c r="T1393" s="30" t="s">
        <v>1890</v>
      </c>
      <c r="U1393" s="30" t="s">
        <v>7865</v>
      </c>
      <c r="V1393" s="5" t="s">
        <v>278</v>
      </c>
      <c r="W1393" s="28"/>
      <c r="X1393" s="29">
        <v>3.1</v>
      </c>
      <c r="Z1393" s="29">
        <v>998.2</v>
      </c>
      <c r="AA1393" s="29">
        <v>2</v>
      </c>
      <c r="AB1393" s="29">
        <v>98</v>
      </c>
      <c r="AC1393" s="29">
        <v>116.7</v>
      </c>
    </row>
    <row r="1394" spans="1:29">
      <c r="A1394" s="13" t="s">
        <v>17745</v>
      </c>
      <c r="B1394" s="4" t="s">
        <v>1088</v>
      </c>
      <c r="C1394" s="12" t="s">
        <v>1591</v>
      </c>
      <c r="D1394" s="4" t="s">
        <v>476</v>
      </c>
      <c r="E1394" s="4" t="s">
        <v>476</v>
      </c>
      <c r="F1394" s="4" t="s">
        <v>912</v>
      </c>
      <c r="G1394" s="4" t="s">
        <v>191</v>
      </c>
      <c r="H1394" s="4" t="s">
        <v>393</v>
      </c>
      <c r="I1394" s="5" t="s">
        <v>22276</v>
      </c>
      <c r="J1394" s="5" t="s">
        <v>1507</v>
      </c>
      <c r="K1394" s="5" t="s">
        <v>2002</v>
      </c>
      <c r="L1394" s="5" t="s">
        <v>3539</v>
      </c>
      <c r="M1394" s="5" t="s">
        <v>22277</v>
      </c>
      <c r="N1394" s="5" t="s">
        <v>1001</v>
      </c>
      <c r="O1394" s="5" t="s">
        <v>18202</v>
      </c>
      <c r="P1394" s="5" t="s">
        <v>5698</v>
      </c>
      <c r="Q1394" s="5">
        <v>0.727</v>
      </c>
      <c r="R1394" s="25">
        <f t="shared" si="21"/>
        <v>0.727</v>
      </c>
      <c r="S1394" s="30" t="s">
        <v>8808</v>
      </c>
      <c r="T1394" s="30" t="s">
        <v>382</v>
      </c>
      <c r="U1394" s="30" t="s">
        <v>2013</v>
      </c>
      <c r="V1394" s="5" t="s">
        <v>278</v>
      </c>
      <c r="W1394" s="28"/>
      <c r="X1394" s="29">
        <v>3</v>
      </c>
      <c r="Z1394" s="29">
        <v>997.9</v>
      </c>
      <c r="AA1394" s="29">
        <v>1.3</v>
      </c>
      <c r="AB1394" s="29">
        <v>98</v>
      </c>
      <c r="AC1394" s="29">
        <v>155.3</v>
      </c>
    </row>
    <row r="1395" spans="1:29">
      <c r="A1395" s="13" t="s">
        <v>17751</v>
      </c>
      <c r="B1395" s="4" t="s">
        <v>778</v>
      </c>
      <c r="C1395" s="12" t="s">
        <v>1591</v>
      </c>
      <c r="D1395" s="4" t="s">
        <v>192</v>
      </c>
      <c r="E1395" s="4" t="s">
        <v>32</v>
      </c>
      <c r="F1395" s="4" t="s">
        <v>426</v>
      </c>
      <c r="G1395" s="4" t="s">
        <v>191</v>
      </c>
      <c r="H1395" s="4" t="s">
        <v>209</v>
      </c>
      <c r="I1395" s="5" t="s">
        <v>22278</v>
      </c>
      <c r="J1395" s="5" t="s">
        <v>2768</v>
      </c>
      <c r="K1395" s="5" t="s">
        <v>278</v>
      </c>
      <c r="L1395" s="5" t="s">
        <v>280</v>
      </c>
      <c r="M1395" s="5" t="s">
        <v>5745</v>
      </c>
      <c r="N1395" s="5" t="s">
        <v>216</v>
      </c>
      <c r="O1395" s="5" t="s">
        <v>22279</v>
      </c>
      <c r="P1395" s="5" t="s">
        <v>22280</v>
      </c>
      <c r="Q1395" s="5">
        <v>0.685</v>
      </c>
      <c r="R1395" s="25">
        <f t="shared" si="21"/>
        <v>0.685</v>
      </c>
      <c r="S1395" s="30" t="s">
        <v>2729</v>
      </c>
      <c r="T1395" s="30" t="s">
        <v>311</v>
      </c>
      <c r="U1395" s="30" t="s">
        <v>3094</v>
      </c>
      <c r="V1395" s="5" t="s">
        <v>278</v>
      </c>
      <c r="W1395" s="28"/>
      <c r="X1395" s="29">
        <v>2.7</v>
      </c>
      <c r="Z1395" s="29">
        <v>997.5</v>
      </c>
      <c r="AA1395" s="29">
        <v>0.8</v>
      </c>
      <c r="AB1395" s="29">
        <v>99</v>
      </c>
      <c r="AC1395" s="29">
        <v>182.8</v>
      </c>
    </row>
    <row r="1396" spans="1:29">
      <c r="A1396" s="13" t="s">
        <v>17756</v>
      </c>
      <c r="B1396" s="4" t="s">
        <v>66</v>
      </c>
      <c r="C1396" s="12" t="s">
        <v>1103</v>
      </c>
      <c r="D1396" s="4" t="s">
        <v>161</v>
      </c>
      <c r="E1396" s="4" t="s">
        <v>64</v>
      </c>
      <c r="F1396" s="4" t="s">
        <v>5976</v>
      </c>
      <c r="G1396" s="4" t="s">
        <v>942</v>
      </c>
      <c r="H1396" s="4" t="s">
        <v>209</v>
      </c>
      <c r="I1396" s="5" t="s">
        <v>22281</v>
      </c>
      <c r="J1396" s="5" t="s">
        <v>278</v>
      </c>
      <c r="K1396" s="5" t="s">
        <v>278</v>
      </c>
      <c r="L1396" s="5" t="s">
        <v>2123</v>
      </c>
      <c r="M1396" s="5" t="s">
        <v>22282</v>
      </c>
      <c r="N1396" s="5" t="s">
        <v>2208</v>
      </c>
      <c r="O1396" s="5" t="s">
        <v>3551</v>
      </c>
      <c r="P1396" s="5" t="s">
        <v>21757</v>
      </c>
      <c r="Q1396" s="5">
        <v>0.925</v>
      </c>
      <c r="R1396" s="25">
        <f t="shared" si="21"/>
        <v>0.925</v>
      </c>
      <c r="S1396" s="30" t="s">
        <v>18917</v>
      </c>
      <c r="T1396" s="30" t="s">
        <v>924</v>
      </c>
      <c r="U1396" s="30" t="s">
        <v>482</v>
      </c>
      <c r="V1396" s="5" t="s">
        <v>278</v>
      </c>
      <c r="W1396" s="28"/>
      <c r="X1396" s="29">
        <v>2</v>
      </c>
      <c r="Z1396" s="29">
        <v>997.5</v>
      </c>
      <c r="AA1396" s="29">
        <v>0.8</v>
      </c>
      <c r="AB1396" s="29">
        <v>99</v>
      </c>
      <c r="AC1396" s="29">
        <v>183</v>
      </c>
    </row>
    <row r="1397" spans="1:29">
      <c r="A1397" s="13" t="s">
        <v>17761</v>
      </c>
      <c r="B1397" s="4" t="s">
        <v>1088</v>
      </c>
      <c r="C1397" s="12" t="s">
        <v>1591</v>
      </c>
      <c r="D1397" s="4" t="s">
        <v>573</v>
      </c>
      <c r="E1397" s="4" t="s">
        <v>476</v>
      </c>
      <c r="F1397" s="4" t="s">
        <v>3195</v>
      </c>
      <c r="G1397" s="4" t="s">
        <v>50</v>
      </c>
      <c r="H1397" s="4" t="s">
        <v>66</v>
      </c>
      <c r="I1397" s="5" t="s">
        <v>22283</v>
      </c>
      <c r="J1397" s="5" t="s">
        <v>1864</v>
      </c>
      <c r="K1397" s="5" t="s">
        <v>278</v>
      </c>
      <c r="L1397" s="5" t="s">
        <v>632</v>
      </c>
      <c r="M1397" s="5" t="s">
        <v>22284</v>
      </c>
      <c r="N1397" s="5" t="s">
        <v>1616</v>
      </c>
      <c r="O1397" s="5" t="s">
        <v>22285</v>
      </c>
      <c r="P1397" s="5" t="s">
        <v>9365</v>
      </c>
      <c r="Q1397" s="5">
        <v>0.561</v>
      </c>
      <c r="R1397" s="25">
        <f t="shared" si="21"/>
        <v>0.561</v>
      </c>
      <c r="S1397" s="30" t="s">
        <v>22286</v>
      </c>
      <c r="T1397" s="30" t="s">
        <v>84</v>
      </c>
      <c r="U1397" s="30" t="s">
        <v>2024</v>
      </c>
      <c r="V1397" s="5" t="s">
        <v>278</v>
      </c>
      <c r="W1397" s="28"/>
      <c r="X1397" s="29">
        <v>1.3</v>
      </c>
      <c r="Z1397" s="29">
        <v>995.9</v>
      </c>
      <c r="AA1397" s="29">
        <v>1.4</v>
      </c>
      <c r="AB1397" s="29">
        <v>98</v>
      </c>
      <c r="AC1397" s="29">
        <v>166.9</v>
      </c>
    </row>
    <row r="1398" spans="1:29">
      <c r="A1398" s="13" t="s">
        <v>17767</v>
      </c>
      <c r="B1398" s="4" t="s">
        <v>113</v>
      </c>
      <c r="C1398" s="12" t="s">
        <v>1591</v>
      </c>
      <c r="D1398" s="4" t="s">
        <v>81</v>
      </c>
      <c r="E1398" s="4" t="s">
        <v>240</v>
      </c>
      <c r="F1398" s="4" t="s">
        <v>855</v>
      </c>
      <c r="G1398" s="4" t="s">
        <v>1737</v>
      </c>
      <c r="H1398" s="4" t="s">
        <v>66</v>
      </c>
      <c r="I1398" s="5" t="s">
        <v>22287</v>
      </c>
      <c r="J1398" s="5" t="s">
        <v>2751</v>
      </c>
      <c r="K1398" s="5" t="s">
        <v>278</v>
      </c>
      <c r="L1398" s="5" t="s">
        <v>3981</v>
      </c>
      <c r="M1398" s="5" t="s">
        <v>22223</v>
      </c>
      <c r="N1398" s="5" t="s">
        <v>7142</v>
      </c>
      <c r="O1398" s="5" t="s">
        <v>22288</v>
      </c>
      <c r="P1398" s="5" t="s">
        <v>9487</v>
      </c>
      <c r="Q1398" s="5">
        <v>0.446</v>
      </c>
      <c r="R1398" s="25">
        <f t="shared" si="21"/>
        <v>0.446</v>
      </c>
      <c r="S1398" s="30" t="s">
        <v>22289</v>
      </c>
      <c r="T1398" s="30" t="s">
        <v>22290</v>
      </c>
      <c r="U1398" s="30" t="s">
        <v>4405</v>
      </c>
      <c r="V1398" s="5" t="s">
        <v>6902</v>
      </c>
      <c r="W1398" s="28"/>
      <c r="X1398" s="29">
        <v>0.8</v>
      </c>
      <c r="Z1398" s="29">
        <v>995.2</v>
      </c>
      <c r="AA1398" s="29">
        <v>1.4</v>
      </c>
      <c r="AB1398" s="29">
        <v>97</v>
      </c>
      <c r="AC1398" s="29">
        <v>176.1</v>
      </c>
    </row>
    <row r="1399" spans="1:29">
      <c r="A1399" s="13" t="s">
        <v>17771</v>
      </c>
      <c r="B1399" s="4" t="s">
        <v>209</v>
      </c>
      <c r="C1399" s="12" t="s">
        <v>1591</v>
      </c>
      <c r="D1399" s="4" t="s">
        <v>161</v>
      </c>
      <c r="E1399" s="4" t="s">
        <v>161</v>
      </c>
      <c r="F1399" s="4" t="s">
        <v>770</v>
      </c>
      <c r="G1399" s="4" t="s">
        <v>1737</v>
      </c>
      <c r="H1399" s="4" t="s">
        <v>393</v>
      </c>
      <c r="I1399" s="5" t="s">
        <v>22291</v>
      </c>
      <c r="J1399" s="5" t="s">
        <v>90</v>
      </c>
      <c r="K1399" s="5" t="s">
        <v>278</v>
      </c>
      <c r="L1399" s="5" t="s">
        <v>2184</v>
      </c>
      <c r="M1399" s="5" t="s">
        <v>18711</v>
      </c>
      <c r="N1399" s="5" t="s">
        <v>56</v>
      </c>
      <c r="O1399" s="5" t="s">
        <v>22292</v>
      </c>
      <c r="P1399" s="5" t="s">
        <v>1124</v>
      </c>
      <c r="Q1399" s="5">
        <v>0.411</v>
      </c>
      <c r="R1399" s="25">
        <f t="shared" si="21"/>
        <v>0.411</v>
      </c>
      <c r="S1399" s="30" t="s">
        <v>22293</v>
      </c>
      <c r="T1399" s="30" t="s">
        <v>5446</v>
      </c>
      <c r="U1399" s="30" t="s">
        <v>6069</v>
      </c>
      <c r="V1399" s="5" t="s">
        <v>278</v>
      </c>
      <c r="W1399" s="28"/>
      <c r="X1399" s="29">
        <v>0.8</v>
      </c>
      <c r="Z1399" s="29">
        <v>994.4</v>
      </c>
      <c r="AA1399" s="29">
        <v>1.2</v>
      </c>
      <c r="AB1399" s="29">
        <v>98</v>
      </c>
      <c r="AC1399" s="29">
        <v>154.9</v>
      </c>
    </row>
    <row r="1400" spans="1:29">
      <c r="A1400" s="13" t="s">
        <v>17776</v>
      </c>
      <c r="B1400" s="4" t="s">
        <v>393</v>
      </c>
      <c r="C1400" s="12" t="s">
        <v>1591</v>
      </c>
      <c r="D1400" s="4" t="s">
        <v>764</v>
      </c>
      <c r="E1400" s="4" t="s">
        <v>81</v>
      </c>
      <c r="F1400" s="4" t="s">
        <v>3924</v>
      </c>
      <c r="G1400" s="4" t="s">
        <v>1737</v>
      </c>
      <c r="H1400" s="4" t="s">
        <v>209</v>
      </c>
      <c r="I1400" s="5" t="s">
        <v>22294</v>
      </c>
      <c r="J1400" s="5" t="s">
        <v>264</v>
      </c>
      <c r="K1400" s="5" t="s">
        <v>278</v>
      </c>
      <c r="L1400" s="5" t="s">
        <v>2369</v>
      </c>
      <c r="M1400" s="5" t="s">
        <v>22170</v>
      </c>
      <c r="N1400" s="5" t="s">
        <v>2090</v>
      </c>
      <c r="O1400" s="5" t="s">
        <v>22295</v>
      </c>
      <c r="P1400" s="5" t="s">
        <v>22296</v>
      </c>
      <c r="Q1400" s="5">
        <v>0.488</v>
      </c>
      <c r="R1400" s="25">
        <f t="shared" si="21"/>
        <v>0.488</v>
      </c>
      <c r="S1400" s="30" t="s">
        <v>22297</v>
      </c>
      <c r="T1400" s="30" t="s">
        <v>1825</v>
      </c>
      <c r="U1400" s="30" t="s">
        <v>6039</v>
      </c>
      <c r="V1400" s="5" t="s">
        <v>278</v>
      </c>
      <c r="W1400" s="28"/>
      <c r="X1400" s="29">
        <v>1.4</v>
      </c>
      <c r="Z1400" s="29">
        <v>994.5</v>
      </c>
      <c r="AA1400" s="29">
        <v>1.6</v>
      </c>
      <c r="AB1400" s="29">
        <v>98</v>
      </c>
      <c r="AC1400" s="29">
        <v>178.9</v>
      </c>
    </row>
    <row r="1401" spans="1:29">
      <c r="A1401" s="13" t="s">
        <v>17781</v>
      </c>
      <c r="B1401" s="4" t="s">
        <v>97</v>
      </c>
      <c r="C1401" s="12" t="s">
        <v>1591</v>
      </c>
      <c r="D1401" s="4" t="s">
        <v>709</v>
      </c>
      <c r="E1401" s="4" t="s">
        <v>29</v>
      </c>
      <c r="F1401" s="4" t="s">
        <v>266</v>
      </c>
      <c r="G1401" s="4" t="s">
        <v>1737</v>
      </c>
      <c r="H1401" s="4" t="s">
        <v>113</v>
      </c>
      <c r="I1401" s="5" t="s">
        <v>22298</v>
      </c>
      <c r="J1401" s="5" t="s">
        <v>647</v>
      </c>
      <c r="K1401" s="5" t="s">
        <v>278</v>
      </c>
      <c r="L1401" s="5" t="s">
        <v>292</v>
      </c>
      <c r="M1401" s="5" t="s">
        <v>22016</v>
      </c>
      <c r="N1401" s="5" t="s">
        <v>1287</v>
      </c>
      <c r="O1401" s="5" t="s">
        <v>22299</v>
      </c>
      <c r="P1401" s="5" t="s">
        <v>22300</v>
      </c>
      <c r="Q1401" s="5">
        <v>0.414</v>
      </c>
      <c r="R1401" s="25">
        <f t="shared" si="21"/>
        <v>0.414</v>
      </c>
      <c r="S1401" s="30" t="s">
        <v>22301</v>
      </c>
      <c r="T1401" s="30" t="s">
        <v>5168</v>
      </c>
      <c r="U1401" s="30" t="s">
        <v>889</v>
      </c>
      <c r="V1401" s="5" t="s">
        <v>278</v>
      </c>
      <c r="W1401" s="28"/>
      <c r="X1401" s="29">
        <v>1.4</v>
      </c>
      <c r="Z1401" s="29">
        <v>994.4</v>
      </c>
      <c r="AA1401" s="29">
        <v>2</v>
      </c>
      <c r="AB1401" s="29">
        <v>98</v>
      </c>
      <c r="AC1401" s="29">
        <v>179.2</v>
      </c>
    </row>
    <row r="1402" spans="1:29">
      <c r="A1402" s="13" t="s">
        <v>17785</v>
      </c>
      <c r="B1402" s="4" t="s">
        <v>66</v>
      </c>
      <c r="C1402" s="12" t="s">
        <v>1591</v>
      </c>
      <c r="D1402" s="4" t="s">
        <v>476</v>
      </c>
      <c r="E1402" s="4" t="s">
        <v>64</v>
      </c>
      <c r="F1402" s="4" t="s">
        <v>912</v>
      </c>
      <c r="G1402" s="4" t="s">
        <v>1459</v>
      </c>
      <c r="H1402" s="4" t="s">
        <v>476</v>
      </c>
      <c r="I1402" s="5" t="s">
        <v>22302</v>
      </c>
      <c r="J1402" s="5" t="s">
        <v>647</v>
      </c>
      <c r="K1402" s="5" t="s">
        <v>278</v>
      </c>
      <c r="L1402" s="5" t="s">
        <v>3592</v>
      </c>
      <c r="M1402" s="5" t="s">
        <v>22303</v>
      </c>
      <c r="N1402" s="5" t="s">
        <v>620</v>
      </c>
      <c r="O1402" s="5" t="s">
        <v>22304</v>
      </c>
      <c r="P1402" s="5" t="s">
        <v>22305</v>
      </c>
      <c r="Q1402" s="5">
        <v>0.468</v>
      </c>
      <c r="R1402" s="25">
        <f t="shared" si="21"/>
        <v>0.468</v>
      </c>
      <c r="S1402" s="30" t="s">
        <v>19768</v>
      </c>
      <c r="T1402" s="30" t="s">
        <v>9674</v>
      </c>
      <c r="U1402" s="30" t="s">
        <v>5669</v>
      </c>
      <c r="V1402" s="5" t="s">
        <v>278</v>
      </c>
      <c r="W1402" s="28"/>
      <c r="X1402" s="29">
        <v>1.2</v>
      </c>
      <c r="Z1402" s="29">
        <v>994.5</v>
      </c>
      <c r="AA1402" s="29">
        <v>2.3</v>
      </c>
      <c r="AB1402" s="29">
        <v>98</v>
      </c>
      <c r="AC1402" s="29">
        <v>182.3</v>
      </c>
    </row>
    <row r="1403" spans="1:29">
      <c r="A1403" s="13" t="s">
        <v>17789</v>
      </c>
      <c r="B1403" s="4" t="s">
        <v>83</v>
      </c>
      <c r="C1403" s="12" t="s">
        <v>1591</v>
      </c>
      <c r="D1403" s="4" t="s">
        <v>258</v>
      </c>
      <c r="E1403" s="4" t="s">
        <v>603</v>
      </c>
      <c r="F1403" s="4" t="s">
        <v>1669</v>
      </c>
      <c r="G1403" s="4" t="s">
        <v>1459</v>
      </c>
      <c r="H1403" s="4" t="s">
        <v>709</v>
      </c>
      <c r="I1403" s="5" t="s">
        <v>22306</v>
      </c>
      <c r="J1403" s="5" t="s">
        <v>293</v>
      </c>
      <c r="K1403" s="5" t="s">
        <v>278</v>
      </c>
      <c r="L1403" s="5" t="s">
        <v>1666</v>
      </c>
      <c r="M1403" s="5" t="s">
        <v>22307</v>
      </c>
      <c r="N1403" s="5" t="s">
        <v>216</v>
      </c>
      <c r="O1403" s="5" t="s">
        <v>9741</v>
      </c>
      <c r="P1403" s="5" t="s">
        <v>7763</v>
      </c>
      <c r="Q1403" s="5">
        <v>0.586</v>
      </c>
      <c r="R1403" s="25">
        <f t="shared" si="21"/>
        <v>0.586</v>
      </c>
      <c r="S1403" s="30" t="s">
        <v>5811</v>
      </c>
      <c r="T1403" s="30" t="s">
        <v>9674</v>
      </c>
      <c r="U1403" s="30" t="s">
        <v>4776</v>
      </c>
      <c r="V1403" s="5" t="s">
        <v>278</v>
      </c>
      <c r="W1403" s="28"/>
      <c r="X1403" s="29">
        <v>1.6</v>
      </c>
      <c r="Z1403" s="29">
        <v>994.9</v>
      </c>
      <c r="AA1403" s="29">
        <v>2.4</v>
      </c>
      <c r="AB1403" s="29">
        <v>99</v>
      </c>
      <c r="AC1403" s="29">
        <v>184.6</v>
      </c>
    </row>
    <row r="1404" spans="1:29">
      <c r="A1404" s="13" t="s">
        <v>17793</v>
      </c>
      <c r="B1404" s="4" t="s">
        <v>145</v>
      </c>
      <c r="C1404" s="12" t="s">
        <v>1591</v>
      </c>
      <c r="D1404" s="4" t="s">
        <v>764</v>
      </c>
      <c r="E1404" s="4" t="s">
        <v>573</v>
      </c>
      <c r="F1404" s="4" t="s">
        <v>4024</v>
      </c>
      <c r="G1404" s="4" t="s">
        <v>1459</v>
      </c>
      <c r="H1404" s="4" t="s">
        <v>32</v>
      </c>
      <c r="I1404" s="5" t="s">
        <v>22308</v>
      </c>
      <c r="J1404" s="5" t="s">
        <v>2467</v>
      </c>
      <c r="K1404" s="5" t="s">
        <v>278</v>
      </c>
      <c r="L1404" s="5" t="s">
        <v>1836</v>
      </c>
      <c r="M1404" s="5" t="s">
        <v>12904</v>
      </c>
      <c r="N1404" s="5" t="s">
        <v>73</v>
      </c>
      <c r="O1404" s="5" t="s">
        <v>22309</v>
      </c>
      <c r="P1404" s="5" t="s">
        <v>22310</v>
      </c>
      <c r="Q1404" s="5">
        <v>0.641</v>
      </c>
      <c r="R1404" s="25">
        <f t="shared" si="21"/>
        <v>0.641</v>
      </c>
      <c r="S1404" s="30" t="s">
        <v>6180</v>
      </c>
      <c r="T1404" s="30" t="s">
        <v>3539</v>
      </c>
      <c r="U1404" s="30" t="s">
        <v>2323</v>
      </c>
      <c r="V1404" s="5" t="s">
        <v>278</v>
      </c>
      <c r="W1404" s="28"/>
      <c r="X1404" s="29">
        <v>2</v>
      </c>
      <c r="Z1404" s="29">
        <v>995.2</v>
      </c>
      <c r="AA1404" s="29">
        <v>2.4</v>
      </c>
      <c r="AB1404" s="29">
        <v>99</v>
      </c>
      <c r="AC1404" s="29">
        <v>184.7</v>
      </c>
    </row>
    <row r="1405" spans="1:29">
      <c r="A1405" s="13" t="s">
        <v>17798</v>
      </c>
      <c r="B1405" s="4" t="s">
        <v>224</v>
      </c>
      <c r="C1405" s="12" t="s">
        <v>1591</v>
      </c>
      <c r="D1405" s="4" t="s">
        <v>258</v>
      </c>
      <c r="E1405" s="4" t="s">
        <v>764</v>
      </c>
      <c r="F1405" s="4" t="s">
        <v>7944</v>
      </c>
      <c r="G1405" s="4" t="s">
        <v>874</v>
      </c>
      <c r="H1405" s="4" t="s">
        <v>476</v>
      </c>
      <c r="I1405" s="5" t="s">
        <v>22311</v>
      </c>
      <c r="J1405" s="5" t="s">
        <v>278</v>
      </c>
      <c r="K1405" s="5" t="s">
        <v>278</v>
      </c>
      <c r="L1405" s="5" t="s">
        <v>2387</v>
      </c>
      <c r="M1405" s="5" t="s">
        <v>7988</v>
      </c>
      <c r="N1405" s="5" t="s">
        <v>1946</v>
      </c>
      <c r="O1405" s="5" t="s">
        <v>22312</v>
      </c>
      <c r="P1405" s="5" t="s">
        <v>20880</v>
      </c>
      <c r="Q1405" s="5">
        <v>0.686</v>
      </c>
      <c r="R1405" s="25">
        <f t="shared" si="21"/>
        <v>0.686</v>
      </c>
      <c r="S1405" s="30" t="s">
        <v>16461</v>
      </c>
      <c r="T1405" s="30" t="s">
        <v>1487</v>
      </c>
      <c r="U1405" s="30" t="s">
        <v>5318</v>
      </c>
      <c r="V1405" s="5" t="s">
        <v>278</v>
      </c>
      <c r="W1405" s="28"/>
      <c r="X1405" s="29">
        <v>2.3</v>
      </c>
      <c r="Z1405" s="29">
        <v>995.4</v>
      </c>
      <c r="AA1405" s="29">
        <v>1.4</v>
      </c>
      <c r="AB1405" s="29">
        <v>96</v>
      </c>
      <c r="AC1405" s="29">
        <v>185.2</v>
      </c>
    </row>
    <row r="1406" spans="1:29">
      <c r="A1406" s="13" t="s">
        <v>17805</v>
      </c>
      <c r="B1406" s="4" t="s">
        <v>32</v>
      </c>
      <c r="C1406" s="12" t="s">
        <v>1103</v>
      </c>
      <c r="D1406" s="4" t="s">
        <v>242</v>
      </c>
      <c r="E1406" s="4" t="s">
        <v>287</v>
      </c>
      <c r="F1406" s="4" t="s">
        <v>3195</v>
      </c>
      <c r="G1406" s="4" t="s">
        <v>115</v>
      </c>
      <c r="H1406" s="4" t="s">
        <v>113</v>
      </c>
      <c r="I1406" s="5" t="s">
        <v>22313</v>
      </c>
      <c r="J1406" s="5" t="s">
        <v>278</v>
      </c>
      <c r="K1406" s="5" t="s">
        <v>278</v>
      </c>
      <c r="L1406" s="5" t="s">
        <v>9674</v>
      </c>
      <c r="M1406" s="5" t="s">
        <v>18066</v>
      </c>
      <c r="N1406" s="5" t="s">
        <v>742</v>
      </c>
      <c r="O1406" s="5" t="s">
        <v>22314</v>
      </c>
      <c r="P1406" s="5" t="s">
        <v>22315</v>
      </c>
      <c r="Q1406" s="5">
        <v>0.676</v>
      </c>
      <c r="R1406" s="25">
        <f t="shared" si="21"/>
        <v>0.676</v>
      </c>
      <c r="S1406" s="30" t="s">
        <v>22316</v>
      </c>
      <c r="T1406" s="30" t="s">
        <v>1647</v>
      </c>
      <c r="U1406" s="30" t="s">
        <v>1825</v>
      </c>
      <c r="V1406" s="5" t="s">
        <v>278</v>
      </c>
      <c r="W1406" s="28"/>
      <c r="X1406" s="29">
        <v>2.4</v>
      </c>
      <c r="Z1406" s="29">
        <v>994.9</v>
      </c>
      <c r="AA1406" s="29">
        <v>1</v>
      </c>
      <c r="AB1406" s="29">
        <v>93</v>
      </c>
      <c r="AC1406" s="29">
        <v>114.4</v>
      </c>
    </row>
    <row r="1407" spans="1:29">
      <c r="A1407" s="13" t="s">
        <v>17809</v>
      </c>
      <c r="B1407" s="4" t="s">
        <v>224</v>
      </c>
      <c r="C1407" s="12" t="s">
        <v>1591</v>
      </c>
      <c r="D1407" s="4" t="s">
        <v>258</v>
      </c>
      <c r="E1407" s="4" t="s">
        <v>764</v>
      </c>
      <c r="F1407" s="4" t="s">
        <v>7192</v>
      </c>
      <c r="G1407" s="4" t="s">
        <v>115</v>
      </c>
      <c r="H1407" s="4" t="s">
        <v>192</v>
      </c>
      <c r="I1407" s="5" t="s">
        <v>22317</v>
      </c>
      <c r="J1407" s="5" t="s">
        <v>40</v>
      </c>
      <c r="K1407" s="5" t="s">
        <v>278</v>
      </c>
      <c r="L1407" s="5" t="s">
        <v>1902</v>
      </c>
      <c r="M1407" s="5" t="s">
        <v>22318</v>
      </c>
      <c r="N1407" s="5" t="s">
        <v>278</v>
      </c>
      <c r="O1407" s="5" t="s">
        <v>5298</v>
      </c>
      <c r="P1407" s="5" t="s">
        <v>9174</v>
      </c>
      <c r="Q1407" s="5">
        <v>0.75</v>
      </c>
      <c r="R1407" s="25">
        <f t="shared" si="21"/>
        <v>0.75</v>
      </c>
      <c r="S1407" s="30" t="s">
        <v>22319</v>
      </c>
      <c r="T1407" s="30" t="s">
        <v>351</v>
      </c>
      <c r="U1407" s="30" t="s">
        <v>2217</v>
      </c>
      <c r="V1407" s="5" t="s">
        <v>278</v>
      </c>
      <c r="W1407" s="28"/>
      <c r="X1407" s="29">
        <v>2.4</v>
      </c>
      <c r="Z1407" s="29">
        <v>994.1</v>
      </c>
      <c r="AA1407" s="29">
        <v>1.3</v>
      </c>
      <c r="AB1407" s="29">
        <v>91</v>
      </c>
      <c r="AC1407" s="29">
        <v>201.4</v>
      </c>
    </row>
    <row r="1408" spans="1:29">
      <c r="A1408" s="13" t="s">
        <v>17814</v>
      </c>
      <c r="B1408" s="4" t="s">
        <v>48</v>
      </c>
      <c r="C1408" s="12" t="s">
        <v>1103</v>
      </c>
      <c r="D1408" s="4" t="s">
        <v>161</v>
      </c>
      <c r="E1408" s="4" t="s">
        <v>258</v>
      </c>
      <c r="F1408" s="4" t="s">
        <v>3480</v>
      </c>
      <c r="G1408" s="4" t="s">
        <v>31</v>
      </c>
      <c r="H1408" s="4" t="s">
        <v>83</v>
      </c>
      <c r="I1408" s="5" t="s">
        <v>22320</v>
      </c>
      <c r="J1408" s="5" t="s">
        <v>5719</v>
      </c>
      <c r="K1408" s="5" t="s">
        <v>278</v>
      </c>
      <c r="L1408" s="5" t="s">
        <v>3915</v>
      </c>
      <c r="M1408" s="5" t="s">
        <v>16999</v>
      </c>
      <c r="N1408" s="5" t="s">
        <v>2002</v>
      </c>
      <c r="O1408" s="5" t="s">
        <v>22321</v>
      </c>
      <c r="P1408" s="5" t="s">
        <v>8444</v>
      </c>
      <c r="Q1408" s="5">
        <v>0.629</v>
      </c>
      <c r="R1408" s="25">
        <f t="shared" si="21"/>
        <v>0.629</v>
      </c>
      <c r="S1408" s="30" t="s">
        <v>22322</v>
      </c>
      <c r="T1408" s="30" t="s">
        <v>1286</v>
      </c>
      <c r="U1408" s="30" t="s">
        <v>107</v>
      </c>
      <c r="V1408" s="5" t="s">
        <v>278</v>
      </c>
      <c r="W1408" s="28"/>
      <c r="X1408" s="29">
        <v>1.4</v>
      </c>
      <c r="Z1408" s="29">
        <v>993.4</v>
      </c>
      <c r="AA1408" s="29">
        <v>2.4</v>
      </c>
      <c r="AB1408" s="29">
        <v>90</v>
      </c>
      <c r="AC1408" s="29">
        <v>212.4</v>
      </c>
    </row>
    <row r="1409" spans="1:29">
      <c r="A1409" s="13" t="s">
        <v>17817</v>
      </c>
      <c r="B1409" s="4" t="s">
        <v>209</v>
      </c>
      <c r="C1409" s="12" t="s">
        <v>1103</v>
      </c>
      <c r="D1409" s="4" t="s">
        <v>573</v>
      </c>
      <c r="E1409" s="4" t="s">
        <v>161</v>
      </c>
      <c r="F1409" s="4" t="s">
        <v>912</v>
      </c>
      <c r="G1409" s="4" t="s">
        <v>160</v>
      </c>
      <c r="H1409" s="4" t="s">
        <v>393</v>
      </c>
      <c r="I1409" s="5" t="s">
        <v>22323</v>
      </c>
      <c r="J1409" s="5" t="s">
        <v>278</v>
      </c>
      <c r="K1409" s="5" t="s">
        <v>278</v>
      </c>
      <c r="L1409" s="5" t="s">
        <v>1213</v>
      </c>
      <c r="M1409" s="5" t="s">
        <v>22324</v>
      </c>
      <c r="N1409" s="5" t="s">
        <v>662</v>
      </c>
      <c r="O1409" s="5" t="s">
        <v>18805</v>
      </c>
      <c r="P1409" s="5" t="s">
        <v>22325</v>
      </c>
      <c r="Q1409" s="5">
        <v>0.712</v>
      </c>
      <c r="R1409" s="25">
        <f t="shared" si="21"/>
        <v>0.712</v>
      </c>
      <c r="S1409" s="30" t="s">
        <v>6106</v>
      </c>
      <c r="T1409" s="30" t="s">
        <v>235</v>
      </c>
      <c r="U1409" s="30" t="s">
        <v>1557</v>
      </c>
      <c r="V1409" s="5" t="s">
        <v>278</v>
      </c>
      <c r="W1409" s="28"/>
      <c r="X1409" s="29">
        <v>1</v>
      </c>
      <c r="Z1409" s="29">
        <v>992.1</v>
      </c>
      <c r="AA1409" s="29">
        <v>1.6</v>
      </c>
      <c r="AB1409" s="29">
        <v>88</v>
      </c>
      <c r="AC1409" s="29">
        <v>204.1</v>
      </c>
    </row>
    <row r="1410" spans="1:29">
      <c r="A1410" s="13" t="s">
        <v>17823</v>
      </c>
      <c r="B1410" s="4" t="s">
        <v>81</v>
      </c>
      <c r="C1410" s="12" t="s">
        <v>1591</v>
      </c>
      <c r="D1410" s="4" t="s">
        <v>223</v>
      </c>
      <c r="E1410" s="4" t="s">
        <v>547</v>
      </c>
      <c r="F1410" s="4" t="s">
        <v>1710</v>
      </c>
      <c r="G1410" s="4" t="s">
        <v>31</v>
      </c>
      <c r="H1410" s="4" t="s">
        <v>116</v>
      </c>
      <c r="I1410" s="5" t="s">
        <v>22326</v>
      </c>
      <c r="J1410" s="5" t="s">
        <v>1764</v>
      </c>
      <c r="K1410" s="5" t="s">
        <v>16229</v>
      </c>
      <c r="L1410" s="5" t="s">
        <v>1137</v>
      </c>
      <c r="M1410" s="5" t="s">
        <v>22327</v>
      </c>
      <c r="N1410" s="5" t="s">
        <v>2090</v>
      </c>
      <c r="O1410" s="5" t="s">
        <v>22328</v>
      </c>
      <c r="P1410" s="5" t="s">
        <v>8283</v>
      </c>
      <c r="Q1410" s="5">
        <v>0.53</v>
      </c>
      <c r="R1410" s="25">
        <f t="shared" ref="R1410:R1442" si="22">IF(COUNTBLANK(Q1410)&gt;0,"",SUM(N1410:Q1410))</f>
        <v>0.53</v>
      </c>
      <c r="S1410" s="30" t="s">
        <v>2279</v>
      </c>
      <c r="T1410" s="30" t="s">
        <v>5381</v>
      </c>
      <c r="U1410" s="30" t="s">
        <v>1923</v>
      </c>
      <c r="V1410" s="5" t="s">
        <v>278</v>
      </c>
      <c r="W1410" s="28"/>
      <c r="X1410" s="29">
        <v>1.3</v>
      </c>
      <c r="Z1410" s="29">
        <v>991.7</v>
      </c>
      <c r="AA1410" s="29">
        <v>1.6</v>
      </c>
      <c r="AB1410" s="29">
        <v>86</v>
      </c>
      <c r="AC1410" s="29">
        <v>198.5</v>
      </c>
    </row>
    <row r="1411" spans="1:29">
      <c r="A1411" s="13" t="s">
        <v>17828</v>
      </c>
      <c r="B1411" s="4" t="s">
        <v>32</v>
      </c>
      <c r="C1411" s="12" t="s">
        <v>1591</v>
      </c>
      <c r="D1411" s="4" t="s">
        <v>287</v>
      </c>
      <c r="E1411" s="4" t="s">
        <v>287</v>
      </c>
      <c r="F1411" s="4" t="s">
        <v>5603</v>
      </c>
      <c r="G1411" s="4" t="s">
        <v>31</v>
      </c>
      <c r="H1411" s="4" t="s">
        <v>66</v>
      </c>
      <c r="I1411" s="5" t="s">
        <v>22329</v>
      </c>
      <c r="J1411" s="5" t="s">
        <v>1707</v>
      </c>
      <c r="K1411" s="5" t="s">
        <v>278</v>
      </c>
      <c r="L1411" s="5" t="s">
        <v>3223</v>
      </c>
      <c r="M1411" s="5" t="s">
        <v>22330</v>
      </c>
      <c r="N1411" s="5" t="s">
        <v>308</v>
      </c>
      <c r="O1411" s="5" t="s">
        <v>15130</v>
      </c>
      <c r="P1411" s="5" t="s">
        <v>22331</v>
      </c>
      <c r="Q1411" s="5">
        <v>0.55</v>
      </c>
      <c r="R1411" s="25">
        <f t="shared" si="22"/>
        <v>0.55</v>
      </c>
      <c r="S1411" s="30" t="s">
        <v>22332</v>
      </c>
      <c r="T1411" s="30" t="s">
        <v>3757</v>
      </c>
      <c r="U1411" s="30" t="s">
        <v>2321</v>
      </c>
      <c r="V1411" s="5" t="s">
        <v>278</v>
      </c>
      <c r="W1411" s="28"/>
      <c r="X1411" s="29">
        <v>2.4</v>
      </c>
      <c r="Z1411" s="29">
        <v>991.4</v>
      </c>
      <c r="AA1411" s="29">
        <v>1.9</v>
      </c>
      <c r="AB1411" s="29">
        <v>88</v>
      </c>
      <c r="AC1411" s="29">
        <v>189.4</v>
      </c>
    </row>
    <row r="1412" spans="1:29">
      <c r="A1412" s="13" t="s">
        <v>17833</v>
      </c>
      <c r="B1412" s="4" t="s">
        <v>32</v>
      </c>
      <c r="C1412" s="12" t="s">
        <v>1591</v>
      </c>
      <c r="D1412" s="4" t="s">
        <v>34</v>
      </c>
      <c r="E1412" s="4" t="s">
        <v>287</v>
      </c>
      <c r="F1412" s="4" t="s">
        <v>3195</v>
      </c>
      <c r="G1412" s="4" t="s">
        <v>115</v>
      </c>
      <c r="H1412" s="4" t="s">
        <v>66</v>
      </c>
      <c r="I1412" s="5" t="s">
        <v>22333</v>
      </c>
      <c r="J1412" s="5" t="s">
        <v>2802</v>
      </c>
      <c r="K1412" s="5" t="s">
        <v>278</v>
      </c>
      <c r="L1412" s="5" t="s">
        <v>2152</v>
      </c>
      <c r="M1412" s="5" t="s">
        <v>22334</v>
      </c>
      <c r="N1412" s="5" t="s">
        <v>264</v>
      </c>
      <c r="O1412" s="5" t="s">
        <v>22335</v>
      </c>
      <c r="P1412" s="5" t="s">
        <v>6308</v>
      </c>
      <c r="Q1412" s="5">
        <v>0.559</v>
      </c>
      <c r="R1412" s="25">
        <f t="shared" si="22"/>
        <v>0.559</v>
      </c>
      <c r="S1412" s="30" t="s">
        <v>22336</v>
      </c>
      <c r="T1412" s="30" t="s">
        <v>33</v>
      </c>
      <c r="U1412" s="30" t="s">
        <v>247</v>
      </c>
      <c r="V1412" s="5" t="s">
        <v>278</v>
      </c>
      <c r="W1412" s="28"/>
      <c r="X1412" s="29">
        <v>1.6</v>
      </c>
      <c r="Z1412" s="29">
        <v>990.6</v>
      </c>
      <c r="AA1412" s="29">
        <v>1.6</v>
      </c>
      <c r="AB1412" s="29">
        <v>88</v>
      </c>
      <c r="AC1412" s="29">
        <v>186.4</v>
      </c>
    </row>
    <row r="1413" spans="1:29">
      <c r="A1413" s="13" t="s">
        <v>17839</v>
      </c>
      <c r="B1413" s="4" t="s">
        <v>256</v>
      </c>
      <c r="C1413" s="12" t="s">
        <v>1591</v>
      </c>
      <c r="D1413" s="4" t="s">
        <v>256</v>
      </c>
      <c r="E1413" s="4" t="s">
        <v>942</v>
      </c>
      <c r="F1413" s="4" t="s">
        <v>1710</v>
      </c>
      <c r="G1413" s="4" t="s">
        <v>115</v>
      </c>
      <c r="H1413" s="4" t="s">
        <v>83</v>
      </c>
      <c r="I1413" s="5" t="s">
        <v>22337</v>
      </c>
      <c r="J1413" s="5" t="s">
        <v>335</v>
      </c>
      <c r="K1413" s="5" t="s">
        <v>18298</v>
      </c>
      <c r="L1413" s="5" t="s">
        <v>3079</v>
      </c>
      <c r="M1413" s="5" t="s">
        <v>22338</v>
      </c>
      <c r="N1413" s="5" t="s">
        <v>1585</v>
      </c>
      <c r="O1413" s="5" t="s">
        <v>22339</v>
      </c>
      <c r="P1413" s="5" t="s">
        <v>10312</v>
      </c>
      <c r="Q1413" s="5">
        <v>0.616</v>
      </c>
      <c r="R1413" s="25">
        <f t="shared" si="22"/>
        <v>0.616</v>
      </c>
      <c r="S1413" s="30" t="s">
        <v>22340</v>
      </c>
      <c r="T1413" s="30" t="s">
        <v>282</v>
      </c>
      <c r="U1413" s="30" t="s">
        <v>22341</v>
      </c>
      <c r="V1413" s="5" t="s">
        <v>870</v>
      </c>
      <c r="W1413" s="28"/>
      <c r="X1413" s="29">
        <v>1.6</v>
      </c>
      <c r="Z1413" s="29">
        <v>991.2</v>
      </c>
      <c r="AA1413" s="29">
        <v>2.2</v>
      </c>
      <c r="AB1413" s="29">
        <v>90</v>
      </c>
      <c r="AC1413" s="29">
        <v>196.4</v>
      </c>
    </row>
    <row r="1414" spans="1:29">
      <c r="A1414" s="13" t="s">
        <v>17845</v>
      </c>
      <c r="B1414" s="4" t="s">
        <v>161</v>
      </c>
      <c r="C1414" s="12" t="s">
        <v>1591</v>
      </c>
      <c r="D1414" s="4" t="s">
        <v>161</v>
      </c>
      <c r="E1414" s="4" t="s">
        <v>376</v>
      </c>
      <c r="F1414" s="4" t="s">
        <v>2005</v>
      </c>
      <c r="G1414" s="4" t="s">
        <v>115</v>
      </c>
      <c r="H1414" s="4" t="s">
        <v>209</v>
      </c>
      <c r="I1414" s="5" t="s">
        <v>22342</v>
      </c>
      <c r="J1414" s="5" t="s">
        <v>168</v>
      </c>
      <c r="K1414" s="5" t="s">
        <v>278</v>
      </c>
      <c r="L1414" s="5" t="s">
        <v>1626</v>
      </c>
      <c r="M1414" s="5" t="s">
        <v>21748</v>
      </c>
      <c r="N1414" s="5" t="s">
        <v>427</v>
      </c>
      <c r="O1414" s="5" t="s">
        <v>20511</v>
      </c>
      <c r="P1414" s="5" t="s">
        <v>9230</v>
      </c>
      <c r="Q1414" s="5">
        <v>0.706</v>
      </c>
      <c r="R1414" s="25">
        <f t="shared" si="22"/>
        <v>0.706</v>
      </c>
      <c r="S1414" s="30" t="s">
        <v>17186</v>
      </c>
      <c r="T1414" s="30" t="s">
        <v>3924</v>
      </c>
      <c r="U1414" s="30" t="s">
        <v>278</v>
      </c>
      <c r="V1414" s="5" t="s">
        <v>278</v>
      </c>
      <c r="W1414" s="28"/>
      <c r="X1414" s="29">
        <v>1.9</v>
      </c>
      <c r="Z1414" s="29">
        <v>991.3</v>
      </c>
      <c r="AA1414" s="29">
        <v>1.6</v>
      </c>
      <c r="AB1414" s="29">
        <v>92</v>
      </c>
      <c r="AC1414" s="29">
        <v>185.3</v>
      </c>
    </row>
    <row r="1415" spans="1:29">
      <c r="A1415" s="13" t="s">
        <v>17850</v>
      </c>
      <c r="B1415" s="4" t="s">
        <v>161</v>
      </c>
      <c r="C1415" s="12" t="s">
        <v>1591</v>
      </c>
      <c r="D1415" s="4" t="s">
        <v>240</v>
      </c>
      <c r="E1415" s="4" t="s">
        <v>223</v>
      </c>
      <c r="F1415" s="4" t="s">
        <v>1441</v>
      </c>
      <c r="G1415" s="4" t="s">
        <v>874</v>
      </c>
      <c r="H1415" s="4" t="s">
        <v>224</v>
      </c>
      <c r="I1415" s="5" t="s">
        <v>22343</v>
      </c>
      <c r="J1415" s="5" t="s">
        <v>278</v>
      </c>
      <c r="K1415" s="5" t="s">
        <v>278</v>
      </c>
      <c r="L1415" s="5" t="s">
        <v>5186</v>
      </c>
      <c r="M1415" s="5" t="s">
        <v>21940</v>
      </c>
      <c r="N1415" s="5" t="s">
        <v>56</v>
      </c>
      <c r="O1415" s="5" t="s">
        <v>22344</v>
      </c>
      <c r="P1415" s="5" t="s">
        <v>4132</v>
      </c>
      <c r="Q1415" s="5">
        <v>0.851</v>
      </c>
      <c r="R1415" s="25">
        <f t="shared" si="22"/>
        <v>0.851</v>
      </c>
      <c r="S1415" s="30" t="s">
        <v>22345</v>
      </c>
      <c r="T1415" s="30" t="s">
        <v>4621</v>
      </c>
      <c r="U1415" s="30" t="s">
        <v>278</v>
      </c>
      <c r="V1415" s="5" t="s">
        <v>278</v>
      </c>
      <c r="W1415" s="28"/>
      <c r="X1415" s="29">
        <v>1.6</v>
      </c>
      <c r="Z1415" s="29">
        <v>991.9</v>
      </c>
      <c r="AA1415" s="29">
        <v>1.6</v>
      </c>
      <c r="AB1415" s="29">
        <v>92</v>
      </c>
      <c r="AC1415" s="29">
        <v>185.5</v>
      </c>
    </row>
    <row r="1416" spans="1:29">
      <c r="A1416" s="13" t="s">
        <v>17855</v>
      </c>
      <c r="B1416" s="4" t="s">
        <v>573</v>
      </c>
      <c r="C1416" s="12" t="s">
        <v>1591</v>
      </c>
      <c r="D1416" s="4" t="s">
        <v>287</v>
      </c>
      <c r="E1416" s="4" t="s">
        <v>226</v>
      </c>
      <c r="F1416" s="4" t="s">
        <v>16998</v>
      </c>
      <c r="G1416" s="4" t="s">
        <v>874</v>
      </c>
      <c r="H1416" s="4" t="s">
        <v>224</v>
      </c>
      <c r="I1416" s="5" t="s">
        <v>22346</v>
      </c>
      <c r="J1416" s="5" t="s">
        <v>2208</v>
      </c>
      <c r="K1416" s="5" t="s">
        <v>278</v>
      </c>
      <c r="L1416" s="5" t="s">
        <v>1955</v>
      </c>
      <c r="M1416" s="5" t="s">
        <v>9243</v>
      </c>
      <c r="N1416" s="5" t="s">
        <v>1635</v>
      </c>
      <c r="O1416" s="5" t="s">
        <v>20581</v>
      </c>
      <c r="P1416" s="5" t="s">
        <v>9247</v>
      </c>
      <c r="Q1416" s="5">
        <v>0.864</v>
      </c>
      <c r="R1416" s="25">
        <f t="shared" si="22"/>
        <v>0.864</v>
      </c>
      <c r="S1416" s="30" t="s">
        <v>22347</v>
      </c>
      <c r="T1416" s="30" t="s">
        <v>809</v>
      </c>
      <c r="U1416" s="30" t="s">
        <v>278</v>
      </c>
      <c r="V1416" s="5" t="s">
        <v>879</v>
      </c>
      <c r="W1416" s="28"/>
      <c r="X1416" s="29">
        <v>2.2</v>
      </c>
      <c r="Z1416" s="29">
        <v>992.2</v>
      </c>
      <c r="AA1416" s="29">
        <v>0.9</v>
      </c>
      <c r="AB1416" s="29">
        <v>92</v>
      </c>
      <c r="AC1416" s="29">
        <v>166.9</v>
      </c>
    </row>
    <row r="1417" spans="1:29">
      <c r="A1417" s="13" t="s">
        <v>17860</v>
      </c>
      <c r="B1417" s="4" t="s">
        <v>64</v>
      </c>
      <c r="C1417" s="12" t="s">
        <v>1591</v>
      </c>
      <c r="D1417" s="4" t="s">
        <v>547</v>
      </c>
      <c r="E1417" s="4" t="s">
        <v>242</v>
      </c>
      <c r="F1417" s="4" t="s">
        <v>16998</v>
      </c>
      <c r="G1417" s="4" t="s">
        <v>874</v>
      </c>
      <c r="H1417" s="4" t="s">
        <v>476</v>
      </c>
      <c r="I1417" s="5" t="s">
        <v>22348</v>
      </c>
      <c r="J1417" s="5" t="s">
        <v>1678</v>
      </c>
      <c r="K1417" s="5" t="s">
        <v>278</v>
      </c>
      <c r="L1417" s="5" t="s">
        <v>6948</v>
      </c>
      <c r="M1417" s="5" t="s">
        <v>22349</v>
      </c>
      <c r="N1417" s="5" t="s">
        <v>152</v>
      </c>
      <c r="O1417" s="5" t="s">
        <v>22350</v>
      </c>
      <c r="P1417" s="5" t="s">
        <v>9814</v>
      </c>
      <c r="Q1417" s="5">
        <v>0.901</v>
      </c>
      <c r="R1417" s="25">
        <f t="shared" si="22"/>
        <v>0.901</v>
      </c>
      <c r="S1417" s="30" t="s">
        <v>11478</v>
      </c>
      <c r="T1417" s="30" t="s">
        <v>758</v>
      </c>
      <c r="U1417" s="30" t="s">
        <v>278</v>
      </c>
      <c r="V1417" s="5" t="s">
        <v>278</v>
      </c>
      <c r="W1417" s="28"/>
      <c r="X1417" s="29">
        <v>1.6</v>
      </c>
      <c r="Z1417" s="29">
        <v>991.8</v>
      </c>
      <c r="AA1417" s="29">
        <v>0.9</v>
      </c>
      <c r="AB1417" s="29">
        <v>94</v>
      </c>
      <c r="AC1417" s="29">
        <v>92.5</v>
      </c>
    </row>
    <row r="1418" spans="1:29">
      <c r="A1418" s="13" t="s">
        <v>17866</v>
      </c>
      <c r="B1418" s="4" t="s">
        <v>145</v>
      </c>
      <c r="C1418" s="12" t="s">
        <v>1591</v>
      </c>
      <c r="D1418" s="4" t="s">
        <v>34</v>
      </c>
      <c r="E1418" s="4" t="s">
        <v>573</v>
      </c>
      <c r="F1418" s="4" t="s">
        <v>3195</v>
      </c>
      <c r="G1418" s="4" t="s">
        <v>874</v>
      </c>
      <c r="H1418" s="4" t="s">
        <v>83</v>
      </c>
      <c r="I1418" s="5" t="s">
        <v>22351</v>
      </c>
      <c r="J1418" s="5" t="s">
        <v>1635</v>
      </c>
      <c r="K1418" s="5" t="s">
        <v>278</v>
      </c>
      <c r="L1418" s="5" t="s">
        <v>42</v>
      </c>
      <c r="M1418" s="5" t="s">
        <v>21780</v>
      </c>
      <c r="N1418" s="5" t="s">
        <v>152</v>
      </c>
      <c r="O1418" s="5" t="s">
        <v>22352</v>
      </c>
      <c r="P1418" s="5" t="s">
        <v>6199</v>
      </c>
      <c r="Q1418" s="5">
        <v>0.767</v>
      </c>
      <c r="R1418" s="25">
        <f t="shared" si="22"/>
        <v>0.767</v>
      </c>
      <c r="S1418" s="30" t="s">
        <v>18588</v>
      </c>
      <c r="T1418" s="30" t="s">
        <v>268</v>
      </c>
      <c r="U1418" s="30" t="s">
        <v>278</v>
      </c>
      <c r="V1418" s="5" t="s">
        <v>278</v>
      </c>
      <c r="W1418" s="28"/>
      <c r="X1418" s="29">
        <v>1.6</v>
      </c>
      <c r="Z1418" s="29">
        <v>991.6</v>
      </c>
      <c r="AA1418" s="29">
        <v>0.8</v>
      </c>
      <c r="AB1418" s="29">
        <v>92</v>
      </c>
      <c r="AC1418" s="29">
        <v>100.1</v>
      </c>
    </row>
    <row r="1419" spans="1:29">
      <c r="A1419" s="13" t="s">
        <v>17870</v>
      </c>
      <c r="B1419" s="4" t="s">
        <v>222</v>
      </c>
      <c r="C1419" s="12" t="s">
        <v>317</v>
      </c>
      <c r="D1419" s="4" t="s">
        <v>81</v>
      </c>
      <c r="E1419" s="4" t="s">
        <v>113</v>
      </c>
      <c r="F1419" s="4" t="s">
        <v>324</v>
      </c>
      <c r="G1419" s="4" t="s">
        <v>874</v>
      </c>
      <c r="H1419" s="4" t="s">
        <v>83</v>
      </c>
      <c r="I1419" s="5" t="s">
        <v>22353</v>
      </c>
      <c r="J1419" s="5" t="s">
        <v>1287</v>
      </c>
      <c r="K1419" s="5" t="s">
        <v>1973</v>
      </c>
      <c r="L1419" s="5" t="s">
        <v>2013</v>
      </c>
      <c r="M1419" s="5" t="s">
        <v>22354</v>
      </c>
      <c r="N1419" s="5" t="s">
        <v>1585</v>
      </c>
      <c r="O1419" s="5" t="s">
        <v>11550</v>
      </c>
      <c r="P1419" s="5" t="s">
        <v>8473</v>
      </c>
      <c r="Q1419" s="5">
        <v>0.826</v>
      </c>
      <c r="R1419" s="25">
        <f t="shared" si="22"/>
        <v>0.826</v>
      </c>
      <c r="S1419" s="30" t="s">
        <v>22355</v>
      </c>
      <c r="T1419" s="30" t="s">
        <v>3771</v>
      </c>
      <c r="U1419" s="30" t="s">
        <v>278</v>
      </c>
      <c r="V1419" s="5" t="s">
        <v>278</v>
      </c>
      <c r="W1419" s="28"/>
      <c r="X1419" s="29">
        <v>0.9</v>
      </c>
      <c r="Z1419" s="29">
        <v>991.5</v>
      </c>
      <c r="AA1419" s="29">
        <v>0.5</v>
      </c>
      <c r="AB1419" s="29">
        <v>90</v>
      </c>
      <c r="AC1419" s="29">
        <v>83</v>
      </c>
    </row>
    <row r="1420" spans="1:29">
      <c r="A1420" s="13" t="s">
        <v>17875</v>
      </c>
      <c r="B1420" s="4" t="s">
        <v>209</v>
      </c>
      <c r="C1420" s="12" t="s">
        <v>160</v>
      </c>
      <c r="D1420" s="4" t="s">
        <v>240</v>
      </c>
      <c r="E1420" s="4" t="s">
        <v>161</v>
      </c>
      <c r="F1420" s="4" t="s">
        <v>49</v>
      </c>
      <c r="G1420" s="4" t="s">
        <v>50</v>
      </c>
      <c r="H1420" s="4" t="s">
        <v>476</v>
      </c>
      <c r="I1420" s="5" t="s">
        <v>22356</v>
      </c>
      <c r="J1420" s="5" t="s">
        <v>278</v>
      </c>
      <c r="K1420" s="5" t="s">
        <v>278</v>
      </c>
      <c r="L1420" s="5" t="s">
        <v>3771</v>
      </c>
      <c r="M1420" s="5" t="s">
        <v>22357</v>
      </c>
      <c r="N1420" s="5" t="s">
        <v>2090</v>
      </c>
      <c r="O1420" s="5" t="s">
        <v>22358</v>
      </c>
      <c r="P1420" s="5" t="s">
        <v>4584</v>
      </c>
      <c r="Q1420" s="5">
        <v>1.621</v>
      </c>
      <c r="R1420" s="25">
        <f t="shared" si="22"/>
        <v>1.621</v>
      </c>
      <c r="S1420" s="30" t="s">
        <v>22359</v>
      </c>
      <c r="T1420" s="30" t="s">
        <v>401</v>
      </c>
      <c r="U1420" s="30" t="s">
        <v>278</v>
      </c>
      <c r="V1420" s="5" t="s">
        <v>278</v>
      </c>
      <c r="W1420" s="28"/>
      <c r="X1420" s="29">
        <v>0.9</v>
      </c>
      <c r="Z1420" s="29">
        <v>991.5</v>
      </c>
      <c r="AA1420" s="29">
        <v>0.5</v>
      </c>
      <c r="AB1420" s="29">
        <v>90</v>
      </c>
      <c r="AC1420" s="29">
        <v>83</v>
      </c>
    </row>
    <row r="1421" spans="1:29">
      <c r="A1421" s="13" t="s">
        <v>17879</v>
      </c>
      <c r="B1421" s="4" t="s">
        <v>66</v>
      </c>
      <c r="C1421" s="12" t="s">
        <v>317</v>
      </c>
      <c r="D1421" s="4" t="s">
        <v>476</v>
      </c>
      <c r="E1421" s="4" t="s">
        <v>64</v>
      </c>
      <c r="F1421" s="4" t="s">
        <v>2193</v>
      </c>
      <c r="G1421" s="4" t="s">
        <v>1459</v>
      </c>
      <c r="H1421" s="4" t="s">
        <v>32</v>
      </c>
      <c r="I1421" s="5" t="s">
        <v>22360</v>
      </c>
      <c r="J1421" s="5" t="s">
        <v>427</v>
      </c>
      <c r="K1421" s="5" t="s">
        <v>278</v>
      </c>
      <c r="L1421" s="5" t="s">
        <v>472</v>
      </c>
      <c r="M1421" s="5" t="s">
        <v>15593</v>
      </c>
      <c r="N1421" s="5" t="s">
        <v>73</v>
      </c>
      <c r="O1421" s="5" t="s">
        <v>22361</v>
      </c>
      <c r="P1421" s="5" t="s">
        <v>22362</v>
      </c>
      <c r="Q1421" s="5">
        <v>1.021</v>
      </c>
      <c r="R1421" s="25">
        <f t="shared" si="22"/>
        <v>1.021</v>
      </c>
      <c r="S1421" s="30" t="s">
        <v>22363</v>
      </c>
      <c r="T1421" s="30" t="s">
        <v>844</v>
      </c>
      <c r="U1421" s="30" t="s">
        <v>278</v>
      </c>
      <c r="V1421" s="5" t="s">
        <v>278</v>
      </c>
      <c r="W1421" s="28"/>
      <c r="X1421" s="29">
        <v>0.8</v>
      </c>
      <c r="Z1421" s="29">
        <v>990.8</v>
      </c>
      <c r="AA1421" s="29">
        <v>1</v>
      </c>
      <c r="AB1421" s="29">
        <v>96</v>
      </c>
      <c r="AC1421" s="29">
        <v>94.3</v>
      </c>
    </row>
    <row r="1422" spans="1:29">
      <c r="A1422" s="13" t="s">
        <v>17884</v>
      </c>
      <c r="B1422" s="4" t="s">
        <v>66</v>
      </c>
      <c r="C1422" s="12" t="s">
        <v>317</v>
      </c>
      <c r="D1422" s="4" t="s">
        <v>113</v>
      </c>
      <c r="E1422" s="4" t="s">
        <v>64</v>
      </c>
      <c r="F1422" s="4" t="s">
        <v>5976</v>
      </c>
      <c r="G1422" s="4" t="s">
        <v>1737</v>
      </c>
      <c r="H1422" s="4" t="s">
        <v>258</v>
      </c>
      <c r="I1422" s="5" t="s">
        <v>22364</v>
      </c>
      <c r="J1422" s="5" t="s">
        <v>278</v>
      </c>
      <c r="K1422" s="5" t="s">
        <v>278</v>
      </c>
      <c r="L1422" s="5" t="s">
        <v>664</v>
      </c>
      <c r="M1422" s="5" t="s">
        <v>22365</v>
      </c>
      <c r="N1422" s="5" t="s">
        <v>278</v>
      </c>
      <c r="O1422" s="5" t="s">
        <v>16042</v>
      </c>
      <c r="P1422" s="5" t="s">
        <v>8587</v>
      </c>
      <c r="Q1422" s="5">
        <v>0.956</v>
      </c>
      <c r="R1422" s="25">
        <f t="shared" si="22"/>
        <v>0.956</v>
      </c>
      <c r="S1422" s="30" t="s">
        <v>22366</v>
      </c>
      <c r="T1422" s="30" t="s">
        <v>784</v>
      </c>
      <c r="U1422" s="30" t="s">
        <v>278</v>
      </c>
      <c r="V1422" s="5" t="s">
        <v>278</v>
      </c>
      <c r="W1422" s="28"/>
      <c r="X1422" s="29">
        <v>0.5</v>
      </c>
      <c r="Z1422" s="29">
        <v>990.1</v>
      </c>
      <c r="AA1422" s="29">
        <v>1.2</v>
      </c>
      <c r="AB1422" s="29">
        <v>97</v>
      </c>
      <c r="AC1422" s="29">
        <v>181.5</v>
      </c>
    </row>
    <row r="1423" spans="1:29">
      <c r="A1423" s="13" t="s">
        <v>17889</v>
      </c>
      <c r="B1423" s="4" t="s">
        <v>116</v>
      </c>
      <c r="C1423" s="12" t="s">
        <v>317</v>
      </c>
      <c r="D1423" s="4" t="s">
        <v>29</v>
      </c>
      <c r="E1423" s="4" t="s">
        <v>709</v>
      </c>
      <c r="F1423" s="4" t="s">
        <v>622</v>
      </c>
      <c r="G1423" s="4" t="s">
        <v>1459</v>
      </c>
      <c r="H1423" s="4" t="s">
        <v>145</v>
      </c>
      <c r="I1423" s="5" t="s">
        <v>22367</v>
      </c>
      <c r="J1423" s="5" t="s">
        <v>1597</v>
      </c>
      <c r="K1423" s="5" t="s">
        <v>278</v>
      </c>
      <c r="L1423" s="5" t="s">
        <v>2353</v>
      </c>
      <c r="M1423" s="5" t="s">
        <v>22368</v>
      </c>
      <c r="N1423" s="5" t="s">
        <v>1707</v>
      </c>
      <c r="O1423" s="5" t="s">
        <v>22369</v>
      </c>
      <c r="P1423" s="5" t="s">
        <v>21356</v>
      </c>
      <c r="Q1423" s="5">
        <v>0.866</v>
      </c>
      <c r="R1423" s="25">
        <f t="shared" si="22"/>
        <v>0.866</v>
      </c>
      <c r="S1423" s="30" t="s">
        <v>22370</v>
      </c>
      <c r="T1423" s="30" t="s">
        <v>3416</v>
      </c>
      <c r="U1423" s="30" t="s">
        <v>278</v>
      </c>
      <c r="V1423" s="5" t="s">
        <v>278</v>
      </c>
      <c r="W1423" s="28"/>
      <c r="X1423" s="29">
        <v>0.5</v>
      </c>
      <c r="Z1423" s="29">
        <v>989.8</v>
      </c>
      <c r="AA1423" s="29">
        <v>1.4</v>
      </c>
      <c r="AB1423" s="29">
        <v>96</v>
      </c>
      <c r="AC1423" s="29">
        <v>187.6</v>
      </c>
    </row>
    <row r="1424" spans="1:29">
      <c r="A1424" s="13" t="s">
        <v>17895</v>
      </c>
      <c r="B1424" s="4" t="s">
        <v>258</v>
      </c>
      <c r="C1424" s="12" t="s">
        <v>317</v>
      </c>
      <c r="D1424" s="4" t="s">
        <v>256</v>
      </c>
      <c r="E1424" s="4" t="s">
        <v>392</v>
      </c>
      <c r="F1424" s="4" t="s">
        <v>7944</v>
      </c>
      <c r="G1424" s="4" t="s">
        <v>115</v>
      </c>
      <c r="H1424" s="4" t="s">
        <v>224</v>
      </c>
      <c r="I1424" s="5" t="s">
        <v>22371</v>
      </c>
      <c r="J1424" s="5" t="s">
        <v>278</v>
      </c>
      <c r="K1424" s="5" t="s">
        <v>278</v>
      </c>
      <c r="L1424" s="5" t="s">
        <v>2100</v>
      </c>
      <c r="M1424" s="5" t="s">
        <v>22372</v>
      </c>
      <c r="N1424" s="5" t="s">
        <v>1585</v>
      </c>
      <c r="O1424" s="5" t="s">
        <v>5797</v>
      </c>
      <c r="P1424" s="5" t="s">
        <v>19938</v>
      </c>
      <c r="Q1424" s="5">
        <v>0.517</v>
      </c>
      <c r="R1424" s="25">
        <f t="shared" si="22"/>
        <v>0.517</v>
      </c>
      <c r="S1424" s="30" t="s">
        <v>21106</v>
      </c>
      <c r="T1424" s="30" t="s">
        <v>6477</v>
      </c>
      <c r="U1424" s="30" t="s">
        <v>278</v>
      </c>
      <c r="V1424" s="5" t="s">
        <v>278</v>
      </c>
      <c r="W1424" s="28"/>
      <c r="X1424" s="29">
        <v>1</v>
      </c>
      <c r="Z1424" s="29">
        <v>990</v>
      </c>
      <c r="AA1424" s="29">
        <v>1.2</v>
      </c>
      <c r="AB1424" s="29">
        <v>94</v>
      </c>
      <c r="AC1424" s="29">
        <v>283.8</v>
      </c>
    </row>
    <row r="1425" spans="1:29">
      <c r="A1425" s="13" t="s">
        <v>17900</v>
      </c>
      <c r="B1425" s="4" t="s">
        <v>547</v>
      </c>
      <c r="C1425" s="12" t="s">
        <v>1103</v>
      </c>
      <c r="D1425" s="4" t="s">
        <v>344</v>
      </c>
      <c r="E1425" s="4" t="s">
        <v>344</v>
      </c>
      <c r="F1425" s="4" t="s">
        <v>1584</v>
      </c>
      <c r="G1425" s="4" t="s">
        <v>160</v>
      </c>
      <c r="H1425" s="4" t="s">
        <v>66</v>
      </c>
      <c r="I1425" s="5" t="s">
        <v>22373</v>
      </c>
      <c r="J1425" s="5" t="s">
        <v>845</v>
      </c>
      <c r="K1425" s="5" t="s">
        <v>278</v>
      </c>
      <c r="L1425" s="5" t="s">
        <v>75</v>
      </c>
      <c r="M1425" s="5" t="s">
        <v>7606</v>
      </c>
      <c r="N1425" s="5" t="s">
        <v>216</v>
      </c>
      <c r="O1425" s="5" t="s">
        <v>12927</v>
      </c>
      <c r="P1425" s="5" t="s">
        <v>16009</v>
      </c>
      <c r="Q1425" s="5">
        <v>0.321</v>
      </c>
      <c r="R1425" s="25">
        <f t="shared" si="22"/>
        <v>0.321</v>
      </c>
      <c r="S1425" s="30" t="s">
        <v>19801</v>
      </c>
      <c r="T1425" s="30" t="s">
        <v>3752</v>
      </c>
      <c r="U1425" s="30" t="s">
        <v>278</v>
      </c>
      <c r="V1425" s="5" t="s">
        <v>834</v>
      </c>
      <c r="W1425" s="28"/>
      <c r="X1425" s="29">
        <v>1.2</v>
      </c>
      <c r="Z1425" s="29">
        <v>990</v>
      </c>
      <c r="AA1425" s="29">
        <v>1.6</v>
      </c>
      <c r="AB1425" s="29">
        <v>94</v>
      </c>
      <c r="AC1425" s="29">
        <v>272.9</v>
      </c>
    </row>
    <row r="1426" spans="1:29">
      <c r="A1426" s="13" t="s">
        <v>17905</v>
      </c>
      <c r="B1426" s="4" t="s">
        <v>392</v>
      </c>
      <c r="C1426" s="12" t="s">
        <v>1103</v>
      </c>
      <c r="D1426" s="4" t="s">
        <v>392</v>
      </c>
      <c r="E1426" s="4" t="s">
        <v>942</v>
      </c>
      <c r="F1426" s="4" t="s">
        <v>3195</v>
      </c>
      <c r="G1426" s="4" t="s">
        <v>68</v>
      </c>
      <c r="H1426" s="4" t="s">
        <v>116</v>
      </c>
      <c r="I1426" s="5" t="s">
        <v>22374</v>
      </c>
      <c r="J1426" s="5" t="s">
        <v>278</v>
      </c>
      <c r="K1426" s="5" t="s">
        <v>278</v>
      </c>
      <c r="L1426" s="5" t="s">
        <v>2513</v>
      </c>
      <c r="M1426" s="5" t="s">
        <v>8393</v>
      </c>
      <c r="N1426" s="5" t="s">
        <v>278</v>
      </c>
      <c r="O1426" s="5" t="s">
        <v>22375</v>
      </c>
      <c r="P1426" s="5" t="s">
        <v>10265</v>
      </c>
      <c r="Q1426" s="5">
        <v>1.171</v>
      </c>
      <c r="R1426" s="25">
        <f t="shared" si="22"/>
        <v>1.171</v>
      </c>
      <c r="S1426" s="30" t="s">
        <v>11093</v>
      </c>
      <c r="T1426" s="30" t="s">
        <v>444</v>
      </c>
      <c r="U1426" s="30" t="s">
        <v>278</v>
      </c>
      <c r="V1426" s="5" t="s">
        <v>278</v>
      </c>
      <c r="W1426" s="28"/>
      <c r="X1426" s="29">
        <v>1.4</v>
      </c>
      <c r="Z1426" s="29">
        <v>990.2</v>
      </c>
      <c r="AA1426" s="29">
        <v>1.9</v>
      </c>
      <c r="AB1426" s="29">
        <v>93</v>
      </c>
      <c r="AC1426" s="29">
        <v>255.4</v>
      </c>
    </row>
    <row r="1427" spans="1:29">
      <c r="A1427" s="13" t="s">
        <v>17909</v>
      </c>
      <c r="B1427" s="4" t="s">
        <v>376</v>
      </c>
      <c r="C1427" s="12" t="s">
        <v>1103</v>
      </c>
      <c r="D1427" s="4" t="s">
        <v>302</v>
      </c>
      <c r="E1427" s="4" t="s">
        <v>302</v>
      </c>
      <c r="F1427" s="4" t="s">
        <v>16998</v>
      </c>
      <c r="G1427" s="4" t="s">
        <v>68</v>
      </c>
      <c r="H1427" s="4" t="s">
        <v>192</v>
      </c>
      <c r="I1427" s="5" t="s">
        <v>22376</v>
      </c>
      <c r="J1427" s="5" t="s">
        <v>278</v>
      </c>
      <c r="K1427" s="5" t="s">
        <v>278</v>
      </c>
      <c r="L1427" s="5" t="s">
        <v>2758</v>
      </c>
      <c r="M1427" s="5" t="s">
        <v>11254</v>
      </c>
      <c r="N1427" s="5" t="s">
        <v>308</v>
      </c>
      <c r="O1427" s="5" t="s">
        <v>22377</v>
      </c>
      <c r="P1427" s="5" t="s">
        <v>1572</v>
      </c>
      <c r="Q1427" s="5">
        <v>0.243</v>
      </c>
      <c r="R1427" s="25">
        <f t="shared" si="22"/>
        <v>0.243</v>
      </c>
      <c r="S1427" s="30" t="s">
        <v>22378</v>
      </c>
      <c r="T1427" s="30" t="s">
        <v>1882</v>
      </c>
      <c r="U1427" s="30" t="s">
        <v>278</v>
      </c>
      <c r="V1427" s="5" t="s">
        <v>278</v>
      </c>
      <c r="W1427" s="28"/>
      <c r="X1427" s="29">
        <v>1.2</v>
      </c>
      <c r="Z1427" s="29">
        <v>990.8</v>
      </c>
      <c r="AA1427" s="29">
        <v>1.6</v>
      </c>
      <c r="AB1427" s="29">
        <v>94</v>
      </c>
      <c r="AC1427" s="29">
        <v>257.2</v>
      </c>
    </row>
    <row r="1428" spans="1:29">
      <c r="A1428" s="13" t="s">
        <v>17913</v>
      </c>
      <c r="B1428" s="4" t="s">
        <v>942</v>
      </c>
      <c r="C1428" s="12" t="s">
        <v>1103</v>
      </c>
      <c r="D1428" s="4" t="s">
        <v>31</v>
      </c>
      <c r="E1428" s="4" t="s">
        <v>115</v>
      </c>
      <c r="F1428" s="4" t="s">
        <v>622</v>
      </c>
      <c r="G1428" s="4" t="s">
        <v>68</v>
      </c>
      <c r="H1428" s="4" t="s">
        <v>192</v>
      </c>
      <c r="I1428" s="5" t="s">
        <v>22379</v>
      </c>
      <c r="J1428" s="5" t="s">
        <v>278</v>
      </c>
      <c r="K1428" s="5" t="s">
        <v>3907</v>
      </c>
      <c r="L1428" s="5" t="s">
        <v>1947</v>
      </c>
      <c r="M1428" s="5" t="s">
        <v>9111</v>
      </c>
      <c r="N1428" s="5" t="s">
        <v>1719</v>
      </c>
      <c r="O1428" s="5" t="s">
        <v>12945</v>
      </c>
      <c r="P1428" s="5" t="s">
        <v>19593</v>
      </c>
      <c r="Q1428" s="5">
        <v>0.156</v>
      </c>
      <c r="R1428" s="25">
        <f t="shared" si="22"/>
        <v>0.156</v>
      </c>
      <c r="S1428" s="30" t="s">
        <v>1956</v>
      </c>
      <c r="T1428" s="30" t="s">
        <v>7076</v>
      </c>
      <c r="U1428" s="30" t="s">
        <v>1585</v>
      </c>
      <c r="V1428" s="5" t="s">
        <v>278</v>
      </c>
      <c r="W1428" s="28"/>
      <c r="X1428" s="29">
        <v>1.6</v>
      </c>
      <c r="Z1428" s="29">
        <v>991.2</v>
      </c>
      <c r="AA1428" s="29">
        <v>1.6</v>
      </c>
      <c r="AB1428" s="29">
        <v>92</v>
      </c>
      <c r="AC1428" s="29">
        <v>298.7</v>
      </c>
    </row>
    <row r="1429" spans="1:29">
      <c r="A1429" s="13" t="s">
        <v>17919</v>
      </c>
      <c r="B1429" s="4" t="s">
        <v>226</v>
      </c>
      <c r="C1429" s="12" t="s">
        <v>1103</v>
      </c>
      <c r="D1429" s="4" t="s">
        <v>1459</v>
      </c>
      <c r="E1429" s="4" t="s">
        <v>942</v>
      </c>
      <c r="F1429" s="4" t="s">
        <v>324</v>
      </c>
      <c r="G1429" s="4" t="s">
        <v>68</v>
      </c>
      <c r="H1429" s="4" t="s">
        <v>83</v>
      </c>
      <c r="I1429" s="5" t="s">
        <v>7091</v>
      </c>
      <c r="J1429" s="5" t="s">
        <v>278</v>
      </c>
      <c r="K1429" s="5" t="s">
        <v>278</v>
      </c>
      <c r="L1429" s="5" t="s">
        <v>108</v>
      </c>
      <c r="M1429" s="5" t="s">
        <v>1240</v>
      </c>
      <c r="N1429" s="5" t="s">
        <v>1585</v>
      </c>
      <c r="O1429" s="5" t="s">
        <v>1331</v>
      </c>
      <c r="P1429" s="5" t="s">
        <v>429</v>
      </c>
      <c r="Q1429" s="5">
        <v>0.086</v>
      </c>
      <c r="R1429" s="25">
        <f t="shared" si="22"/>
        <v>0.086</v>
      </c>
      <c r="S1429" s="30" t="s">
        <v>22174</v>
      </c>
      <c r="T1429" s="30" t="s">
        <v>1647</v>
      </c>
      <c r="U1429" s="30" t="s">
        <v>278</v>
      </c>
      <c r="V1429" s="5" t="s">
        <v>278</v>
      </c>
      <c r="W1429" s="28"/>
      <c r="X1429" s="29">
        <v>1.9</v>
      </c>
      <c r="Z1429" s="29">
        <v>991.1</v>
      </c>
      <c r="AA1429" s="29">
        <v>1.7</v>
      </c>
      <c r="AB1429" s="29">
        <v>90</v>
      </c>
      <c r="AC1429" s="29">
        <v>321.9</v>
      </c>
    </row>
    <row r="1430" spans="1:29">
      <c r="A1430" s="13" t="s">
        <v>17925</v>
      </c>
      <c r="B1430" s="4" t="s">
        <v>34</v>
      </c>
      <c r="C1430" s="12" t="s">
        <v>1103</v>
      </c>
      <c r="D1430" s="4" t="s">
        <v>31</v>
      </c>
      <c r="E1430" s="4" t="s">
        <v>50</v>
      </c>
      <c r="F1430" s="4" t="s">
        <v>3826</v>
      </c>
      <c r="G1430" s="4" t="s">
        <v>68</v>
      </c>
      <c r="H1430" s="4" t="s">
        <v>393</v>
      </c>
      <c r="I1430" s="5" t="s">
        <v>22380</v>
      </c>
      <c r="J1430" s="5" t="s">
        <v>7142</v>
      </c>
      <c r="K1430" s="5" t="s">
        <v>278</v>
      </c>
      <c r="L1430" s="5" t="s">
        <v>1000</v>
      </c>
      <c r="M1430" s="5" t="s">
        <v>12481</v>
      </c>
      <c r="N1430" s="5" t="s">
        <v>1697</v>
      </c>
      <c r="O1430" s="5" t="s">
        <v>21698</v>
      </c>
      <c r="P1430" s="5" t="s">
        <v>2866</v>
      </c>
      <c r="Q1430" s="5">
        <v>0.129</v>
      </c>
      <c r="R1430" s="25">
        <f t="shared" si="22"/>
        <v>0.129</v>
      </c>
      <c r="S1430" s="30" t="s">
        <v>22381</v>
      </c>
      <c r="T1430" s="30" t="s">
        <v>1995</v>
      </c>
      <c r="U1430" s="30" t="s">
        <v>278</v>
      </c>
      <c r="V1430" s="5" t="s">
        <v>278</v>
      </c>
      <c r="W1430" s="28"/>
      <c r="X1430" s="29">
        <v>1.6</v>
      </c>
      <c r="Z1430" s="29">
        <v>990.8</v>
      </c>
      <c r="AA1430" s="29">
        <v>1.2</v>
      </c>
      <c r="AB1430" s="29">
        <v>88</v>
      </c>
      <c r="AC1430" s="29">
        <v>280.4</v>
      </c>
    </row>
    <row r="1431" spans="1:29">
      <c r="A1431" s="13" t="s">
        <v>17930</v>
      </c>
      <c r="B1431" s="4" t="s">
        <v>191</v>
      </c>
      <c r="C1431" s="12" t="s">
        <v>1103</v>
      </c>
      <c r="D1431" s="4" t="s">
        <v>160</v>
      </c>
      <c r="E1431" s="4" t="s">
        <v>874</v>
      </c>
      <c r="F1431" s="4" t="s">
        <v>2133</v>
      </c>
      <c r="G1431" s="4" t="s">
        <v>68</v>
      </c>
      <c r="H1431" s="4" t="s">
        <v>130</v>
      </c>
      <c r="I1431" s="5" t="s">
        <v>22382</v>
      </c>
      <c r="J1431" s="5" t="s">
        <v>278</v>
      </c>
      <c r="K1431" s="5" t="s">
        <v>278</v>
      </c>
      <c r="L1431" s="5" t="s">
        <v>278</v>
      </c>
      <c r="M1431" s="5" t="s">
        <v>22383</v>
      </c>
      <c r="N1431" s="5" t="s">
        <v>264</v>
      </c>
      <c r="O1431" s="5" t="s">
        <v>5933</v>
      </c>
      <c r="P1431" s="5" t="s">
        <v>8713</v>
      </c>
      <c r="Q1431" s="5">
        <v>0.043</v>
      </c>
      <c r="R1431" s="25">
        <f t="shared" si="22"/>
        <v>0.043</v>
      </c>
      <c r="S1431" s="30" t="s">
        <v>9409</v>
      </c>
      <c r="T1431" s="30" t="s">
        <v>820</v>
      </c>
      <c r="U1431" s="30" t="s">
        <v>1635</v>
      </c>
      <c r="V1431" s="5" t="s">
        <v>278</v>
      </c>
      <c r="W1431" s="28"/>
      <c r="X1431" s="29">
        <v>1.6</v>
      </c>
      <c r="Z1431" s="29">
        <v>990.3</v>
      </c>
      <c r="AA1431" s="29">
        <v>1.7</v>
      </c>
      <c r="AB1431" s="29">
        <v>85</v>
      </c>
      <c r="AC1431" s="29">
        <v>275.7</v>
      </c>
    </row>
    <row r="1432" spans="1:29">
      <c r="A1432" s="13" t="s">
        <v>17936</v>
      </c>
      <c r="B1432" s="4" t="s">
        <v>226</v>
      </c>
      <c r="C1432" s="12" t="s">
        <v>1103</v>
      </c>
      <c r="D1432" s="4" t="s">
        <v>942</v>
      </c>
      <c r="E1432" s="4" t="s">
        <v>942</v>
      </c>
      <c r="F1432" s="4" t="s">
        <v>2015</v>
      </c>
      <c r="G1432" s="4" t="s">
        <v>68</v>
      </c>
      <c r="H1432" s="4" t="s">
        <v>393</v>
      </c>
      <c r="I1432" s="5" t="s">
        <v>22384</v>
      </c>
      <c r="J1432" s="5" t="s">
        <v>278</v>
      </c>
      <c r="K1432" s="5" t="s">
        <v>278</v>
      </c>
      <c r="L1432" s="5" t="s">
        <v>94</v>
      </c>
      <c r="M1432" s="5" t="s">
        <v>21838</v>
      </c>
      <c r="N1432" s="5" t="s">
        <v>7142</v>
      </c>
      <c r="O1432" s="5" t="s">
        <v>22385</v>
      </c>
      <c r="P1432" s="5" t="s">
        <v>22386</v>
      </c>
      <c r="Q1432" s="5">
        <v>0.123</v>
      </c>
      <c r="R1432" s="25">
        <f t="shared" si="22"/>
        <v>0.123</v>
      </c>
      <c r="S1432" s="30" t="s">
        <v>15735</v>
      </c>
      <c r="T1432" s="30" t="s">
        <v>1249</v>
      </c>
      <c r="U1432" s="30" t="s">
        <v>278</v>
      </c>
      <c r="V1432" s="5" t="s">
        <v>278</v>
      </c>
      <c r="W1432" s="28"/>
      <c r="X1432" s="29">
        <v>1.7</v>
      </c>
      <c r="Z1432" s="29">
        <v>989.5</v>
      </c>
      <c r="AA1432" s="29">
        <v>1.5</v>
      </c>
      <c r="AB1432" s="29">
        <v>84</v>
      </c>
      <c r="AC1432" s="29">
        <v>199.4</v>
      </c>
    </row>
    <row r="1433" spans="1:29">
      <c r="A1433" s="13" t="s">
        <v>17942</v>
      </c>
      <c r="B1433" s="4" t="s">
        <v>547</v>
      </c>
      <c r="C1433" s="12" t="s">
        <v>99</v>
      </c>
      <c r="D1433" s="4" t="s">
        <v>50</v>
      </c>
      <c r="E1433" s="4" t="s">
        <v>344</v>
      </c>
      <c r="F1433" s="4" t="s">
        <v>1202</v>
      </c>
      <c r="G1433" s="4" t="s">
        <v>160</v>
      </c>
      <c r="H1433" s="4" t="s">
        <v>393</v>
      </c>
      <c r="I1433" s="5" t="s">
        <v>22387</v>
      </c>
      <c r="J1433" s="5" t="s">
        <v>662</v>
      </c>
      <c r="K1433" s="5" t="s">
        <v>278</v>
      </c>
      <c r="L1433" s="5" t="s">
        <v>1983</v>
      </c>
      <c r="M1433" s="5" t="s">
        <v>22388</v>
      </c>
      <c r="N1433" s="5" t="s">
        <v>441</v>
      </c>
      <c r="O1433" s="5" t="s">
        <v>20257</v>
      </c>
      <c r="P1433" s="5" t="s">
        <v>21764</v>
      </c>
      <c r="Q1433" s="5">
        <v>0.245</v>
      </c>
      <c r="R1433" s="25">
        <f t="shared" si="22"/>
        <v>0.245</v>
      </c>
      <c r="S1433" s="30" t="s">
        <v>22389</v>
      </c>
      <c r="T1433" s="30" t="s">
        <v>6582</v>
      </c>
      <c r="U1433" s="30" t="s">
        <v>278</v>
      </c>
      <c r="V1433" s="5" t="s">
        <v>278</v>
      </c>
      <c r="W1433" s="28"/>
      <c r="X1433" s="29">
        <v>1.2</v>
      </c>
      <c r="Z1433" s="29">
        <v>988.7</v>
      </c>
      <c r="AA1433" s="29">
        <v>1.1</v>
      </c>
      <c r="AB1433" s="29">
        <v>82</v>
      </c>
      <c r="AC1433" s="29">
        <v>153.9</v>
      </c>
    </row>
    <row r="1434" spans="1:29">
      <c r="A1434" s="13" t="s">
        <v>17947</v>
      </c>
      <c r="B1434" s="4" t="s">
        <v>573</v>
      </c>
      <c r="C1434" s="12" t="s">
        <v>1103</v>
      </c>
      <c r="D1434" s="4" t="s">
        <v>34</v>
      </c>
      <c r="E1434" s="4" t="s">
        <v>226</v>
      </c>
      <c r="F1434" s="4" t="s">
        <v>170</v>
      </c>
      <c r="G1434" s="4" t="s">
        <v>31</v>
      </c>
      <c r="H1434" s="4" t="s">
        <v>130</v>
      </c>
      <c r="I1434" s="5" t="s">
        <v>22390</v>
      </c>
      <c r="J1434" s="5" t="s">
        <v>278</v>
      </c>
      <c r="K1434" s="5" t="s">
        <v>278</v>
      </c>
      <c r="L1434" s="5" t="s">
        <v>834</v>
      </c>
      <c r="M1434" s="5" t="s">
        <v>19847</v>
      </c>
      <c r="N1434" s="5" t="s">
        <v>2208</v>
      </c>
      <c r="O1434" s="5" t="s">
        <v>13113</v>
      </c>
      <c r="P1434" s="5" t="s">
        <v>8604</v>
      </c>
      <c r="Q1434" s="5">
        <v>0.288</v>
      </c>
      <c r="R1434" s="25">
        <f t="shared" si="22"/>
        <v>0.288</v>
      </c>
      <c r="S1434" s="30" t="s">
        <v>22391</v>
      </c>
      <c r="T1434" s="30" t="s">
        <v>5976</v>
      </c>
      <c r="U1434" s="30" t="s">
        <v>278</v>
      </c>
      <c r="V1434" s="5" t="s">
        <v>2042</v>
      </c>
      <c r="W1434" s="28"/>
      <c r="X1434" s="29">
        <v>1.7</v>
      </c>
      <c r="Z1434" s="29">
        <v>988.5</v>
      </c>
      <c r="AA1434" s="29">
        <v>2.2</v>
      </c>
      <c r="AB1434" s="29">
        <v>84</v>
      </c>
      <c r="AC1434" s="29">
        <v>161.8</v>
      </c>
    </row>
    <row r="1435" spans="1:29">
      <c r="A1435" s="13" t="s">
        <v>17952</v>
      </c>
      <c r="B1435" s="4" t="s">
        <v>287</v>
      </c>
      <c r="C1435" s="12" t="s">
        <v>1103</v>
      </c>
      <c r="D1435" s="4" t="s">
        <v>392</v>
      </c>
      <c r="E1435" s="4" t="s">
        <v>208</v>
      </c>
      <c r="F1435" s="4" t="s">
        <v>6069</v>
      </c>
      <c r="G1435" s="4" t="s">
        <v>115</v>
      </c>
      <c r="H1435" s="4" t="s">
        <v>393</v>
      </c>
      <c r="I1435" s="5" t="s">
        <v>22392</v>
      </c>
      <c r="J1435" s="5" t="s">
        <v>278</v>
      </c>
      <c r="K1435" s="5" t="s">
        <v>278</v>
      </c>
      <c r="L1435" s="5" t="s">
        <v>974</v>
      </c>
      <c r="M1435" s="5" t="s">
        <v>8670</v>
      </c>
      <c r="N1435" s="5" t="s">
        <v>308</v>
      </c>
      <c r="O1435" s="5" t="s">
        <v>16343</v>
      </c>
      <c r="P1435" s="5" t="s">
        <v>22393</v>
      </c>
      <c r="Q1435" s="5">
        <v>0.363</v>
      </c>
      <c r="R1435" s="25">
        <f t="shared" si="22"/>
        <v>0.363</v>
      </c>
      <c r="S1435" s="30" t="s">
        <v>22394</v>
      </c>
      <c r="T1435" s="30" t="s">
        <v>4172</v>
      </c>
      <c r="U1435" s="30" t="s">
        <v>278</v>
      </c>
      <c r="V1435" s="5" t="s">
        <v>278</v>
      </c>
      <c r="W1435" s="28"/>
      <c r="X1435" s="29">
        <v>1.5</v>
      </c>
      <c r="Z1435" s="29">
        <v>988.6</v>
      </c>
      <c r="AA1435" s="29">
        <v>3.1</v>
      </c>
      <c r="AB1435" s="29">
        <v>87</v>
      </c>
      <c r="AC1435" s="29">
        <v>191.4</v>
      </c>
    </row>
    <row r="1436" spans="1:29">
      <c r="A1436" s="13" t="s">
        <v>17955</v>
      </c>
      <c r="B1436" s="4" t="s">
        <v>64</v>
      </c>
      <c r="C1436" s="12" t="s">
        <v>1103</v>
      </c>
      <c r="D1436" s="4" t="s">
        <v>376</v>
      </c>
      <c r="E1436" s="4" t="s">
        <v>242</v>
      </c>
      <c r="F1436" s="4" t="s">
        <v>4893</v>
      </c>
      <c r="G1436" s="4" t="s">
        <v>31</v>
      </c>
      <c r="H1436" s="4" t="s">
        <v>393</v>
      </c>
      <c r="I1436" s="5" t="s">
        <v>22395</v>
      </c>
      <c r="J1436" s="5" t="s">
        <v>620</v>
      </c>
      <c r="K1436" s="5" t="s">
        <v>278</v>
      </c>
      <c r="L1436" s="5" t="s">
        <v>3771</v>
      </c>
      <c r="M1436" s="5" t="s">
        <v>22396</v>
      </c>
      <c r="N1436" s="5" t="s">
        <v>1585</v>
      </c>
      <c r="O1436" s="5" t="s">
        <v>19456</v>
      </c>
      <c r="P1436" s="5" t="s">
        <v>22397</v>
      </c>
      <c r="Q1436" s="5">
        <v>0.442</v>
      </c>
      <c r="R1436" s="25">
        <f t="shared" si="22"/>
        <v>0.442</v>
      </c>
      <c r="S1436" s="30" t="s">
        <v>20294</v>
      </c>
      <c r="T1436" s="30" t="s">
        <v>5152</v>
      </c>
      <c r="U1436" s="30" t="s">
        <v>278</v>
      </c>
      <c r="V1436" s="5" t="s">
        <v>278</v>
      </c>
      <c r="W1436" s="28"/>
      <c r="X1436" s="29">
        <v>1.1</v>
      </c>
      <c r="Z1436" s="29">
        <v>988.7</v>
      </c>
      <c r="AA1436" s="29">
        <v>2.6</v>
      </c>
      <c r="AB1436" s="29">
        <v>89</v>
      </c>
      <c r="AC1436" s="29">
        <v>188.5</v>
      </c>
    </row>
    <row r="1437" spans="1:29">
      <c r="A1437" s="13" t="s">
        <v>17960</v>
      </c>
      <c r="B1437" s="4" t="s">
        <v>258</v>
      </c>
      <c r="C1437" s="12" t="s">
        <v>1591</v>
      </c>
      <c r="D1437" s="4" t="s">
        <v>242</v>
      </c>
      <c r="E1437" s="4" t="s">
        <v>392</v>
      </c>
      <c r="F1437" s="4" t="s">
        <v>2099</v>
      </c>
      <c r="G1437" s="4" t="s">
        <v>874</v>
      </c>
      <c r="H1437" s="4" t="s">
        <v>192</v>
      </c>
      <c r="I1437" s="5" t="s">
        <v>22398</v>
      </c>
      <c r="J1437" s="5" t="s">
        <v>647</v>
      </c>
      <c r="K1437" s="5" t="s">
        <v>278</v>
      </c>
      <c r="L1437" s="5" t="s">
        <v>3205</v>
      </c>
      <c r="M1437" s="5" t="s">
        <v>5058</v>
      </c>
      <c r="N1437" s="5" t="s">
        <v>2002</v>
      </c>
      <c r="O1437" s="5" t="s">
        <v>22399</v>
      </c>
      <c r="P1437" s="5" t="s">
        <v>20294</v>
      </c>
      <c r="Q1437" s="5">
        <v>0.574</v>
      </c>
      <c r="R1437" s="25">
        <f t="shared" si="22"/>
        <v>0.574</v>
      </c>
      <c r="S1437" s="30" t="s">
        <v>22400</v>
      </c>
      <c r="T1437" s="30" t="s">
        <v>1627</v>
      </c>
      <c r="U1437" s="30" t="s">
        <v>178</v>
      </c>
      <c r="V1437" s="5" t="s">
        <v>56</v>
      </c>
      <c r="W1437" s="28"/>
      <c r="X1437" s="29">
        <v>2.2</v>
      </c>
      <c r="Z1437" s="29">
        <v>989.1</v>
      </c>
      <c r="AA1437" s="29">
        <v>1.8</v>
      </c>
      <c r="AB1437" s="29">
        <v>90</v>
      </c>
      <c r="AC1437" s="29">
        <v>176.6</v>
      </c>
    </row>
    <row r="1438" spans="1:29">
      <c r="A1438" s="13" t="s">
        <v>17965</v>
      </c>
      <c r="B1438" s="4" t="s">
        <v>161</v>
      </c>
      <c r="C1438" s="12" t="s">
        <v>1591</v>
      </c>
      <c r="D1438" s="4" t="s">
        <v>34</v>
      </c>
      <c r="E1438" s="4" t="s">
        <v>223</v>
      </c>
      <c r="F1438" s="4" t="s">
        <v>1177</v>
      </c>
      <c r="G1438" s="4" t="s">
        <v>1459</v>
      </c>
      <c r="H1438" s="4" t="s">
        <v>192</v>
      </c>
      <c r="I1438" s="5" t="s">
        <v>18732</v>
      </c>
      <c r="J1438" s="5" t="s">
        <v>40</v>
      </c>
      <c r="K1438" s="5" t="s">
        <v>2012</v>
      </c>
      <c r="L1438" s="5" t="s">
        <v>2503</v>
      </c>
      <c r="M1438" s="5" t="s">
        <v>10240</v>
      </c>
      <c r="N1438" s="5" t="s">
        <v>427</v>
      </c>
      <c r="O1438" s="5" t="s">
        <v>21880</v>
      </c>
      <c r="P1438" s="5" t="s">
        <v>22401</v>
      </c>
      <c r="Q1438" s="5">
        <v>0.855</v>
      </c>
      <c r="R1438" s="25">
        <f t="shared" si="22"/>
        <v>0.855</v>
      </c>
      <c r="S1438" s="30" t="s">
        <v>22402</v>
      </c>
      <c r="T1438" s="30" t="s">
        <v>2389</v>
      </c>
      <c r="U1438" s="30" t="s">
        <v>278</v>
      </c>
      <c r="V1438" s="5" t="s">
        <v>278</v>
      </c>
      <c r="W1438" s="28"/>
      <c r="X1438" s="29">
        <v>3.1</v>
      </c>
      <c r="Z1438" s="29">
        <v>990</v>
      </c>
      <c r="AA1438" s="29">
        <v>3.1</v>
      </c>
      <c r="AB1438" s="29">
        <v>92</v>
      </c>
      <c r="AC1438" s="29">
        <v>192.7</v>
      </c>
    </row>
    <row r="1439" spans="1:29">
      <c r="A1439" s="13" t="s">
        <v>17971</v>
      </c>
      <c r="B1439" s="4" t="s">
        <v>258</v>
      </c>
      <c r="C1439" s="12" t="s">
        <v>1591</v>
      </c>
      <c r="D1439" s="4" t="s">
        <v>376</v>
      </c>
      <c r="E1439" s="4" t="s">
        <v>392</v>
      </c>
      <c r="F1439" s="4" t="s">
        <v>4893</v>
      </c>
      <c r="G1439" s="4" t="s">
        <v>874</v>
      </c>
      <c r="H1439" s="4" t="s">
        <v>66</v>
      </c>
      <c r="I1439" s="5" t="s">
        <v>22403</v>
      </c>
      <c r="J1439" s="5" t="s">
        <v>293</v>
      </c>
      <c r="K1439" s="5" t="s">
        <v>278</v>
      </c>
      <c r="L1439" s="5" t="s">
        <v>1863</v>
      </c>
      <c r="M1439" s="5" t="s">
        <v>5066</v>
      </c>
      <c r="N1439" s="5" t="s">
        <v>2208</v>
      </c>
      <c r="O1439" s="5" t="s">
        <v>18310</v>
      </c>
      <c r="P1439" s="5" t="s">
        <v>22404</v>
      </c>
      <c r="Q1439" s="5">
        <v>0.662</v>
      </c>
      <c r="R1439" s="25">
        <f t="shared" si="22"/>
        <v>0.662</v>
      </c>
      <c r="S1439" s="30" t="s">
        <v>22405</v>
      </c>
      <c r="T1439" s="30" t="s">
        <v>3826</v>
      </c>
      <c r="U1439" s="30" t="s">
        <v>278</v>
      </c>
      <c r="V1439" s="5" t="s">
        <v>278</v>
      </c>
      <c r="W1439" s="28"/>
      <c r="X1439" s="29">
        <v>2.6</v>
      </c>
      <c r="Z1439" s="29">
        <v>991.4</v>
      </c>
      <c r="AA1439" s="29">
        <v>2.5</v>
      </c>
      <c r="AB1439" s="29">
        <v>92</v>
      </c>
      <c r="AC1439" s="29">
        <v>191.9</v>
      </c>
    </row>
    <row r="1440" spans="1:29">
      <c r="A1440" s="13" t="s">
        <v>17976</v>
      </c>
      <c r="B1440" s="4" t="s">
        <v>145</v>
      </c>
      <c r="C1440" s="12" t="s">
        <v>1591</v>
      </c>
      <c r="D1440" s="4" t="s">
        <v>547</v>
      </c>
      <c r="E1440" s="4" t="s">
        <v>573</v>
      </c>
      <c r="F1440" s="4" t="s">
        <v>4893</v>
      </c>
      <c r="G1440" s="4" t="s">
        <v>874</v>
      </c>
      <c r="H1440" s="4" t="s">
        <v>393</v>
      </c>
      <c r="I1440" s="5" t="s">
        <v>22406</v>
      </c>
      <c r="J1440" s="5" t="s">
        <v>1837</v>
      </c>
      <c r="K1440" s="5" t="s">
        <v>278</v>
      </c>
      <c r="L1440" s="5" t="s">
        <v>745</v>
      </c>
      <c r="M1440" s="5" t="s">
        <v>22407</v>
      </c>
      <c r="N1440" s="5" t="s">
        <v>278</v>
      </c>
      <c r="O1440" s="5" t="s">
        <v>21429</v>
      </c>
      <c r="P1440" s="5" t="s">
        <v>13792</v>
      </c>
      <c r="Q1440" s="5">
        <v>0.836</v>
      </c>
      <c r="R1440" s="25">
        <f t="shared" si="22"/>
        <v>0.836</v>
      </c>
      <c r="S1440" s="30" t="s">
        <v>19136</v>
      </c>
      <c r="T1440" s="30" t="s">
        <v>1150</v>
      </c>
      <c r="U1440" s="30" t="s">
        <v>2287</v>
      </c>
      <c r="V1440" s="5" t="s">
        <v>278</v>
      </c>
      <c r="W1440" s="28"/>
      <c r="X1440" s="29">
        <v>1.8</v>
      </c>
      <c r="Z1440" s="29">
        <v>992.4</v>
      </c>
      <c r="AA1440" s="29">
        <v>0.7</v>
      </c>
      <c r="AB1440" s="29">
        <v>92</v>
      </c>
      <c r="AC1440" s="29">
        <v>184.3</v>
      </c>
    </row>
    <row r="1441" spans="1:29">
      <c r="A1441" s="13" t="s">
        <v>17980</v>
      </c>
      <c r="B1441" s="4" t="s">
        <v>240</v>
      </c>
      <c r="C1441" s="12" t="s">
        <v>1591</v>
      </c>
      <c r="D1441" s="4" t="s">
        <v>240</v>
      </c>
      <c r="E1441" s="4" t="s">
        <v>208</v>
      </c>
      <c r="F1441" s="4" t="s">
        <v>3018</v>
      </c>
      <c r="G1441" s="4" t="s">
        <v>874</v>
      </c>
      <c r="H1441" s="4" t="s">
        <v>393</v>
      </c>
      <c r="I1441" s="5" t="s">
        <v>22408</v>
      </c>
      <c r="J1441" s="5" t="s">
        <v>620</v>
      </c>
      <c r="K1441" s="5" t="s">
        <v>278</v>
      </c>
      <c r="L1441" s="5" t="s">
        <v>2777</v>
      </c>
      <c r="M1441" s="5" t="s">
        <v>21720</v>
      </c>
      <c r="N1441" s="5" t="s">
        <v>2403</v>
      </c>
      <c r="O1441" s="5" t="s">
        <v>2000</v>
      </c>
      <c r="P1441" s="5" t="s">
        <v>22409</v>
      </c>
      <c r="Q1441" s="5">
        <v>0.851</v>
      </c>
      <c r="R1441" s="25">
        <f t="shared" si="22"/>
        <v>0.851</v>
      </c>
      <c r="S1441" s="30" t="s">
        <v>22410</v>
      </c>
      <c r="T1441" s="30" t="s">
        <v>580</v>
      </c>
      <c r="U1441" s="30" t="s">
        <v>58</v>
      </c>
      <c r="V1441" s="5" t="s">
        <v>278</v>
      </c>
      <c r="W1441" s="28"/>
      <c r="X1441" s="29">
        <v>3.1</v>
      </c>
      <c r="Z1441" s="29">
        <v>992.8</v>
      </c>
      <c r="AA1441" s="29">
        <v>0.5</v>
      </c>
      <c r="AB1441" s="29">
        <v>92</v>
      </c>
      <c r="AC1441" s="29">
        <v>130.9</v>
      </c>
    </row>
    <row r="1442" spans="10:24">
      <c r="J1442" s="5" t="s">
        <v>237</v>
      </c>
      <c r="R1442" s="25" t="str">
        <f t="shared" si="22"/>
        <v/>
      </c>
      <c r="W1442" s="28"/>
      <c r="X1442" s="29">
        <v>2.5</v>
      </c>
    </row>
    <row r="1443" spans="24:24">
      <c r="X1443" s="29">
        <v>0.7</v>
      </c>
    </row>
    <row r="1444" spans="24:24">
      <c r="X1444" s="29">
        <v>0.5</v>
      </c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1442"/>
  <sheetViews>
    <sheetView workbookViewId="0">
      <pane ySplit="1" topLeftCell="A1413" activePane="bottomLeft" state="frozen"/>
      <selection/>
      <selection pane="bottomLeft" activeCell="C2" sqref="C2:H1441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  <col min="26" max="26" width="12.7272727272727" customWidth="1"/>
    <col min="27" max="27" width="9.54545454545454"/>
    <col min="29" max="29" width="9.54545454545454"/>
  </cols>
  <sheetData>
    <row r="1" ht="59.25" customHeight="1" spans="1:29">
      <c r="A1" s="6" t="s">
        <v>0</v>
      </c>
      <c r="B1" s="7" t="s">
        <v>1</v>
      </c>
      <c r="C1" s="7" t="s">
        <v>22411</v>
      </c>
      <c r="D1" s="7" t="s">
        <v>22412</v>
      </c>
      <c r="E1" s="8" t="s">
        <v>22413</v>
      </c>
      <c r="F1" s="7" t="s">
        <v>22414</v>
      </c>
      <c r="G1" s="7" t="s">
        <v>22415</v>
      </c>
      <c r="H1" s="7" t="s">
        <v>22416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</row>
    <row r="2" s="1" customFormat="1" spans="1:29">
      <c r="A2" s="9" t="s">
        <v>10234</v>
      </c>
      <c r="B2" s="10" t="s">
        <v>315</v>
      </c>
      <c r="C2" s="10"/>
      <c r="D2" s="10"/>
      <c r="E2" s="10"/>
      <c r="F2" s="10"/>
      <c r="G2" s="10"/>
      <c r="H2" s="10"/>
      <c r="I2" s="16" t="s">
        <v>22417</v>
      </c>
      <c r="J2" s="17" t="s">
        <v>42</v>
      </c>
      <c r="K2" s="18" t="s">
        <v>1585</v>
      </c>
      <c r="L2" s="17" t="s">
        <v>4201</v>
      </c>
      <c r="M2" s="17" t="s">
        <v>8355</v>
      </c>
      <c r="N2" s="17" t="s">
        <v>202</v>
      </c>
      <c r="O2" s="17" t="s">
        <v>20881</v>
      </c>
      <c r="P2" s="17" t="s">
        <v>8936</v>
      </c>
      <c r="Q2" s="17">
        <v>0.046</v>
      </c>
      <c r="R2" s="25">
        <f t="shared" ref="R2:R65" si="0">IF(COUNTBLANK(Q2)&gt;0,"",SUM(N2:Q2))</f>
        <v>0.046</v>
      </c>
      <c r="S2" s="26" t="s">
        <v>22418</v>
      </c>
      <c r="T2" s="27" t="s">
        <v>3888</v>
      </c>
      <c r="U2" s="27" t="s">
        <v>267</v>
      </c>
      <c r="V2" s="18" t="s">
        <v>8603</v>
      </c>
      <c r="W2" s="28"/>
      <c r="X2" s="29">
        <v>1.6991</v>
      </c>
      <c r="Y2" s="18">
        <v>0</v>
      </c>
      <c r="Z2" s="29">
        <v>1025.0628</v>
      </c>
      <c r="AA2" s="29">
        <v>-1.8353</v>
      </c>
      <c r="AB2" s="29">
        <v>32.7638</v>
      </c>
      <c r="AC2" s="29">
        <v>158.4612</v>
      </c>
    </row>
    <row r="3" s="1" customFormat="1" spans="1:29">
      <c r="A3" s="9" t="s">
        <v>10238</v>
      </c>
      <c r="B3" s="10" t="s">
        <v>940</v>
      </c>
      <c r="C3" s="10"/>
      <c r="D3" s="10"/>
      <c r="E3" s="10"/>
      <c r="F3" s="10"/>
      <c r="G3" s="10"/>
      <c r="H3" s="10"/>
      <c r="I3" s="16" t="s">
        <v>22419</v>
      </c>
      <c r="J3" s="17" t="s">
        <v>382</v>
      </c>
      <c r="K3" s="18" t="s">
        <v>293</v>
      </c>
      <c r="L3" s="17" t="s">
        <v>1391</v>
      </c>
      <c r="M3" s="17" t="s">
        <v>22420</v>
      </c>
      <c r="N3" s="17" t="s">
        <v>611</v>
      </c>
      <c r="O3" s="17" t="s">
        <v>22421</v>
      </c>
      <c r="P3" s="17" t="s">
        <v>21825</v>
      </c>
      <c r="Q3" s="17">
        <v>0.046</v>
      </c>
      <c r="R3" s="25">
        <f t="shared" si="0"/>
        <v>0.046</v>
      </c>
      <c r="S3" s="26" t="s">
        <v>9404</v>
      </c>
      <c r="T3" s="27" t="s">
        <v>1817</v>
      </c>
      <c r="U3" s="27" t="s">
        <v>512</v>
      </c>
      <c r="V3" s="18" t="s">
        <v>5469</v>
      </c>
      <c r="W3" s="28"/>
      <c r="X3" s="29">
        <v>1.3811</v>
      </c>
      <c r="Y3" s="18">
        <v>0</v>
      </c>
      <c r="Z3" s="29">
        <v>1024.6842</v>
      </c>
      <c r="AA3" s="29">
        <v>-1.5721</v>
      </c>
      <c r="AB3" s="29">
        <v>32.7083</v>
      </c>
      <c r="AC3" s="29">
        <v>169.3334</v>
      </c>
    </row>
    <row r="4" s="1" customFormat="1" spans="1:29">
      <c r="A4" s="9" t="s">
        <v>10243</v>
      </c>
      <c r="B4" s="10" t="s">
        <v>112</v>
      </c>
      <c r="C4" s="10"/>
      <c r="D4" s="10"/>
      <c r="E4" s="10"/>
      <c r="F4" s="10"/>
      <c r="G4" s="10"/>
      <c r="H4" s="10"/>
      <c r="I4" s="16" t="s">
        <v>22422</v>
      </c>
      <c r="J4" s="17" t="s">
        <v>2161</v>
      </c>
      <c r="K4" s="18" t="s">
        <v>1678</v>
      </c>
      <c r="L4" s="17" t="s">
        <v>4740</v>
      </c>
      <c r="M4" s="17" t="s">
        <v>22423</v>
      </c>
      <c r="N4" s="17" t="s">
        <v>59</v>
      </c>
      <c r="O4" s="17" t="s">
        <v>22424</v>
      </c>
      <c r="P4" s="17" t="s">
        <v>22425</v>
      </c>
      <c r="Q4" s="17">
        <v>0.051</v>
      </c>
      <c r="R4" s="25">
        <f t="shared" si="0"/>
        <v>0.051</v>
      </c>
      <c r="S4" s="26" t="s">
        <v>7659</v>
      </c>
      <c r="T4" s="27" t="s">
        <v>2469</v>
      </c>
      <c r="U4" s="27" t="s">
        <v>414</v>
      </c>
      <c r="V4" s="18" t="s">
        <v>3763</v>
      </c>
      <c r="W4" s="28"/>
      <c r="X4" s="29">
        <v>1.2532</v>
      </c>
      <c r="Y4" s="18">
        <v>0</v>
      </c>
      <c r="Z4" s="29">
        <v>1024.5796</v>
      </c>
      <c r="AA4" s="29">
        <v>-1.4556</v>
      </c>
      <c r="AB4" s="29">
        <v>34.4981</v>
      </c>
      <c r="AC4" s="29">
        <v>157.3496</v>
      </c>
    </row>
    <row r="5" s="1" customFormat="1" spans="1:29">
      <c r="A5" s="9" t="s">
        <v>10247</v>
      </c>
      <c r="B5" s="10" t="s">
        <v>112</v>
      </c>
      <c r="C5" s="10"/>
      <c r="D5" s="10"/>
      <c r="E5" s="10"/>
      <c r="F5" s="10"/>
      <c r="G5" s="10"/>
      <c r="H5" s="10"/>
      <c r="I5" s="16" t="s">
        <v>22426</v>
      </c>
      <c r="J5" s="17" t="s">
        <v>1249</v>
      </c>
      <c r="K5" s="18" t="s">
        <v>293</v>
      </c>
      <c r="L5" s="17" t="s">
        <v>8181</v>
      </c>
      <c r="M5" s="17" t="s">
        <v>22427</v>
      </c>
      <c r="N5" s="17" t="s">
        <v>310</v>
      </c>
      <c r="O5" s="17" t="s">
        <v>22428</v>
      </c>
      <c r="P5" s="17" t="s">
        <v>8758</v>
      </c>
      <c r="Q5" s="17">
        <v>0.053</v>
      </c>
      <c r="R5" s="25">
        <f t="shared" si="0"/>
        <v>0.053</v>
      </c>
      <c r="S5" s="26" t="s">
        <v>22429</v>
      </c>
      <c r="T5" s="27" t="s">
        <v>3752</v>
      </c>
      <c r="U5" s="27" t="s">
        <v>251</v>
      </c>
      <c r="V5" s="18" t="s">
        <v>15267</v>
      </c>
      <c r="W5" s="28"/>
      <c r="X5" s="29">
        <v>1.7566</v>
      </c>
      <c r="Y5" s="18">
        <v>0</v>
      </c>
      <c r="Z5" s="29">
        <v>1024.1991</v>
      </c>
      <c r="AA5" s="29">
        <v>-1.8111</v>
      </c>
      <c r="AB5" s="29">
        <v>38.185</v>
      </c>
      <c r="AC5" s="29">
        <v>151.2447</v>
      </c>
    </row>
    <row r="6" s="1" customFormat="1" spans="1:29">
      <c r="A6" s="9" t="s">
        <v>10251</v>
      </c>
      <c r="B6" s="10" t="s">
        <v>299</v>
      </c>
      <c r="C6" s="10"/>
      <c r="D6" s="10"/>
      <c r="E6" s="10"/>
      <c r="F6" s="10"/>
      <c r="G6" s="10"/>
      <c r="H6" s="10"/>
      <c r="I6" s="16" t="s">
        <v>22430</v>
      </c>
      <c r="J6" s="17" t="s">
        <v>809</v>
      </c>
      <c r="K6" s="18" t="s">
        <v>1608</v>
      </c>
      <c r="L6" s="17" t="s">
        <v>2935</v>
      </c>
      <c r="M6" s="17" t="s">
        <v>19950</v>
      </c>
      <c r="N6" s="17" t="s">
        <v>542</v>
      </c>
      <c r="O6" s="17" t="s">
        <v>22431</v>
      </c>
      <c r="P6" s="17" t="s">
        <v>10801</v>
      </c>
      <c r="Q6" s="17">
        <v>0.05</v>
      </c>
      <c r="R6" s="25">
        <f t="shared" si="0"/>
        <v>0.05</v>
      </c>
      <c r="S6" s="26" t="s">
        <v>22432</v>
      </c>
      <c r="T6" s="27" t="s">
        <v>84</v>
      </c>
      <c r="U6" s="27" t="s">
        <v>430</v>
      </c>
      <c r="V6" s="18" t="s">
        <v>5578</v>
      </c>
      <c r="W6" s="28"/>
      <c r="X6" s="29">
        <v>1.8283</v>
      </c>
      <c r="Y6" s="18">
        <v>0</v>
      </c>
      <c r="Z6" s="29">
        <v>1023.9408</v>
      </c>
      <c r="AA6" s="29">
        <v>-2.274</v>
      </c>
      <c r="AB6" s="29">
        <v>41.1222</v>
      </c>
      <c r="AC6" s="29">
        <v>151.9471</v>
      </c>
    </row>
    <row r="7" s="1" customFormat="1" spans="1:29">
      <c r="A7" s="9" t="s">
        <v>10257</v>
      </c>
      <c r="B7" s="10" t="s">
        <v>299</v>
      </c>
      <c r="C7" s="10"/>
      <c r="D7" s="10"/>
      <c r="E7" s="10"/>
      <c r="F7" s="10"/>
      <c r="G7" s="10"/>
      <c r="H7" s="10"/>
      <c r="I7" s="16" t="s">
        <v>22433</v>
      </c>
      <c r="J7" s="17" t="s">
        <v>2469</v>
      </c>
      <c r="K7" s="18" t="s">
        <v>278</v>
      </c>
      <c r="L7" s="17" t="s">
        <v>6702</v>
      </c>
      <c r="M7" s="17" t="s">
        <v>17991</v>
      </c>
      <c r="N7" s="17" t="s">
        <v>3205</v>
      </c>
      <c r="O7" s="17" t="s">
        <v>22434</v>
      </c>
      <c r="P7" s="17" t="s">
        <v>22435</v>
      </c>
      <c r="Q7" s="17">
        <v>0.053</v>
      </c>
      <c r="R7" s="25">
        <f t="shared" si="0"/>
        <v>0.053</v>
      </c>
      <c r="S7" s="26" t="s">
        <v>22436</v>
      </c>
      <c r="T7" s="27" t="s">
        <v>1080</v>
      </c>
      <c r="U7" s="27" t="s">
        <v>251</v>
      </c>
      <c r="V7" s="18" t="s">
        <v>9486</v>
      </c>
      <c r="W7" s="28"/>
      <c r="X7" s="29">
        <v>1.52</v>
      </c>
      <c r="Y7" s="18">
        <v>0</v>
      </c>
      <c r="Z7" s="29">
        <v>1023.8906</v>
      </c>
      <c r="AA7" s="29">
        <v>-2.7586</v>
      </c>
      <c r="AB7" s="29">
        <v>44.5473</v>
      </c>
      <c r="AC7" s="29">
        <v>147.8606</v>
      </c>
    </row>
    <row r="8" s="1" customFormat="1" spans="1:29">
      <c r="A8" s="9" t="s">
        <v>10262</v>
      </c>
      <c r="B8" s="10" t="s">
        <v>640</v>
      </c>
      <c r="C8" s="10"/>
      <c r="D8" s="10"/>
      <c r="E8" s="10"/>
      <c r="F8" s="10"/>
      <c r="G8" s="10"/>
      <c r="H8" s="10"/>
      <c r="I8" s="16" t="s">
        <v>22437</v>
      </c>
      <c r="J8" s="17" t="s">
        <v>1596</v>
      </c>
      <c r="K8" s="18" t="s">
        <v>742</v>
      </c>
      <c r="L8" s="17" t="s">
        <v>612</v>
      </c>
      <c r="M8" s="17" t="s">
        <v>22438</v>
      </c>
      <c r="N8" s="17" t="s">
        <v>1015</v>
      </c>
      <c r="O8" s="17" t="s">
        <v>22439</v>
      </c>
      <c r="P8" s="17" t="s">
        <v>17103</v>
      </c>
      <c r="Q8" s="17">
        <v>0.053</v>
      </c>
      <c r="R8" s="25">
        <f t="shared" si="0"/>
        <v>0.053</v>
      </c>
      <c r="S8" s="26" t="s">
        <v>5736</v>
      </c>
      <c r="T8" s="27" t="s">
        <v>1808</v>
      </c>
      <c r="U8" s="27" t="s">
        <v>595</v>
      </c>
      <c r="V8" s="18" t="s">
        <v>10071</v>
      </c>
      <c r="W8" s="28"/>
      <c r="X8" s="29">
        <v>1.0067</v>
      </c>
      <c r="Y8" s="18">
        <v>0</v>
      </c>
      <c r="Z8" s="29">
        <v>1024.2399</v>
      </c>
      <c r="AA8" s="29">
        <v>-3.3438</v>
      </c>
      <c r="AB8" s="29">
        <v>47.1566</v>
      </c>
      <c r="AC8" s="29">
        <v>145.1328</v>
      </c>
    </row>
    <row r="9" s="1" customFormat="1" spans="1:29">
      <c r="A9" s="9" t="s">
        <v>10267</v>
      </c>
      <c r="B9" s="10" t="s">
        <v>316</v>
      </c>
      <c r="C9" s="10"/>
      <c r="D9" s="10"/>
      <c r="E9" s="10"/>
      <c r="F9" s="10"/>
      <c r="G9" s="10"/>
      <c r="H9" s="10"/>
      <c r="I9" s="16" t="s">
        <v>22440</v>
      </c>
      <c r="J9" s="17" t="s">
        <v>2005</v>
      </c>
      <c r="K9" s="18" t="s">
        <v>2090</v>
      </c>
      <c r="L9" s="17" t="s">
        <v>3035</v>
      </c>
      <c r="M9" s="17" t="s">
        <v>13920</v>
      </c>
      <c r="N9" s="17" t="s">
        <v>5572</v>
      </c>
      <c r="O9" s="17" t="s">
        <v>22441</v>
      </c>
      <c r="P9" s="17" t="s">
        <v>20239</v>
      </c>
      <c r="Q9" s="17">
        <v>0.058</v>
      </c>
      <c r="R9" s="25">
        <f t="shared" si="0"/>
        <v>0.058</v>
      </c>
      <c r="S9" s="26" t="s">
        <v>18406</v>
      </c>
      <c r="T9" s="27" t="s">
        <v>964</v>
      </c>
      <c r="U9" s="27" t="s">
        <v>251</v>
      </c>
      <c r="V9" s="18" t="s">
        <v>3680</v>
      </c>
      <c r="W9" s="28"/>
      <c r="X9" s="29">
        <v>1.2035</v>
      </c>
      <c r="Y9" s="18">
        <v>0</v>
      </c>
      <c r="Z9" s="29">
        <v>1024.4797</v>
      </c>
      <c r="AA9" s="29">
        <v>-3.8452</v>
      </c>
      <c r="AB9" s="29">
        <v>48.5601</v>
      </c>
      <c r="AC9" s="29">
        <v>146.9163</v>
      </c>
    </row>
    <row r="10" s="1" customFormat="1" spans="1:29">
      <c r="A10" s="9" t="s">
        <v>10270</v>
      </c>
      <c r="B10" s="10" t="s">
        <v>28</v>
      </c>
      <c r="C10" s="10"/>
      <c r="D10" s="10"/>
      <c r="E10" s="10"/>
      <c r="F10" s="10"/>
      <c r="G10" s="10"/>
      <c r="H10" s="10"/>
      <c r="I10" s="16" t="s">
        <v>22442</v>
      </c>
      <c r="J10" s="17" t="s">
        <v>2425</v>
      </c>
      <c r="K10" s="18" t="s">
        <v>1678</v>
      </c>
      <c r="L10" s="17" t="s">
        <v>15267</v>
      </c>
      <c r="M10" s="17" t="s">
        <v>18319</v>
      </c>
      <c r="N10" s="17" t="s">
        <v>880</v>
      </c>
      <c r="O10" s="17" t="s">
        <v>13070</v>
      </c>
      <c r="P10" s="17" t="s">
        <v>10340</v>
      </c>
      <c r="Q10" s="17">
        <v>0.073</v>
      </c>
      <c r="R10" s="25">
        <f t="shared" si="0"/>
        <v>0.073</v>
      </c>
      <c r="S10" s="26" t="s">
        <v>22443</v>
      </c>
      <c r="T10" s="27" t="s">
        <v>3424</v>
      </c>
      <c r="U10" s="27" t="s">
        <v>251</v>
      </c>
      <c r="V10" s="18" t="s">
        <v>22444</v>
      </c>
      <c r="W10" s="28"/>
      <c r="X10" s="29">
        <v>1.3156</v>
      </c>
      <c r="Y10" s="18">
        <v>0</v>
      </c>
      <c r="Z10" s="29">
        <v>1024.9056</v>
      </c>
      <c r="AA10" s="29">
        <v>-3.5798</v>
      </c>
      <c r="AB10" s="29">
        <v>49.1703</v>
      </c>
      <c r="AC10" s="29">
        <v>148.4737</v>
      </c>
    </row>
    <row r="11" s="1" customFormat="1" spans="1:29">
      <c r="A11" s="9" t="s">
        <v>10276</v>
      </c>
      <c r="B11" s="10" t="s">
        <v>284</v>
      </c>
      <c r="C11" s="10"/>
      <c r="D11" s="10"/>
      <c r="E11" s="10"/>
      <c r="F11" s="10"/>
      <c r="G11" s="10"/>
      <c r="H11" s="10"/>
      <c r="I11" s="16" t="s">
        <v>269</v>
      </c>
      <c r="J11" s="17" t="s">
        <v>2100</v>
      </c>
      <c r="K11" s="18" t="s">
        <v>278</v>
      </c>
      <c r="L11" s="17" t="s">
        <v>1957</v>
      </c>
      <c r="M11" s="17" t="s">
        <v>22445</v>
      </c>
      <c r="N11" s="17" t="s">
        <v>2082</v>
      </c>
      <c r="O11" s="17" t="s">
        <v>19374</v>
      </c>
      <c r="P11" s="17" t="s">
        <v>1650</v>
      </c>
      <c r="Q11" s="17">
        <v>0.055</v>
      </c>
      <c r="R11" s="25">
        <f t="shared" si="0"/>
        <v>0.055</v>
      </c>
      <c r="S11" s="26" t="s">
        <v>22446</v>
      </c>
      <c r="T11" s="27" t="s">
        <v>1136</v>
      </c>
      <c r="U11" s="27" t="s">
        <v>414</v>
      </c>
      <c r="V11" s="18" t="s">
        <v>8029</v>
      </c>
      <c r="W11" s="28"/>
      <c r="X11" s="29">
        <v>1.9905</v>
      </c>
      <c r="Y11" s="18">
        <v>0</v>
      </c>
      <c r="Z11" s="29">
        <v>1025.9388</v>
      </c>
      <c r="AA11" s="29">
        <v>-1.9</v>
      </c>
      <c r="AB11" s="29">
        <v>43.2678</v>
      </c>
      <c r="AC11" s="29">
        <v>155.6425</v>
      </c>
    </row>
    <row r="12" s="1" customFormat="1" spans="1:29">
      <c r="A12" s="9" t="s">
        <v>10283</v>
      </c>
      <c r="B12" s="10" t="s">
        <v>30</v>
      </c>
      <c r="C12" s="10"/>
      <c r="D12" s="10"/>
      <c r="E12" s="10"/>
      <c r="F12" s="10"/>
      <c r="G12" s="10"/>
      <c r="H12" s="10"/>
      <c r="I12" s="16" t="s">
        <v>22447</v>
      </c>
      <c r="J12" s="17" t="s">
        <v>2946</v>
      </c>
      <c r="K12" s="18" t="s">
        <v>40</v>
      </c>
      <c r="L12" s="17" t="s">
        <v>2786</v>
      </c>
      <c r="M12" s="17" t="s">
        <v>8378</v>
      </c>
      <c r="N12" s="17" t="s">
        <v>93</v>
      </c>
      <c r="O12" s="17" t="s">
        <v>21768</v>
      </c>
      <c r="P12" s="17" t="s">
        <v>8062</v>
      </c>
      <c r="Q12" s="17">
        <v>0.03</v>
      </c>
      <c r="R12" s="25">
        <f t="shared" si="0"/>
        <v>0.03</v>
      </c>
      <c r="S12" s="26" t="s">
        <v>22448</v>
      </c>
      <c r="T12" s="27" t="s">
        <v>1084</v>
      </c>
      <c r="U12" s="27" t="s">
        <v>430</v>
      </c>
      <c r="V12" s="18" t="s">
        <v>257</v>
      </c>
      <c r="W12" s="28"/>
      <c r="X12" s="29">
        <v>1.4507</v>
      </c>
      <c r="Y12" s="18">
        <v>0</v>
      </c>
      <c r="Z12" s="29">
        <v>1026.424</v>
      </c>
      <c r="AA12" s="29">
        <v>-0.0193</v>
      </c>
      <c r="AB12" s="29">
        <v>38.262</v>
      </c>
      <c r="AC12" s="29">
        <v>183.8266</v>
      </c>
    </row>
    <row r="13" s="1" customFormat="1" spans="1:29">
      <c r="A13" s="9" t="s">
        <v>10290</v>
      </c>
      <c r="B13" s="10" t="s">
        <v>191</v>
      </c>
      <c r="C13" s="10"/>
      <c r="D13" s="10"/>
      <c r="E13" s="10"/>
      <c r="F13" s="10"/>
      <c r="G13" s="10"/>
      <c r="H13" s="10"/>
      <c r="I13" s="16" t="s">
        <v>22449</v>
      </c>
      <c r="J13" s="17" t="s">
        <v>269</v>
      </c>
      <c r="K13" s="18" t="s">
        <v>269</v>
      </c>
      <c r="L13" s="17" t="s">
        <v>269</v>
      </c>
      <c r="M13" s="17" t="s">
        <v>269</v>
      </c>
      <c r="N13" s="17" t="s">
        <v>269</v>
      </c>
      <c r="O13" s="17" t="s">
        <v>269</v>
      </c>
      <c r="P13" s="17" t="s">
        <v>269</v>
      </c>
      <c r="Q13" s="17" t="s">
        <v>269</v>
      </c>
      <c r="R13" s="25">
        <f t="shared" si="0"/>
        <v>0</v>
      </c>
      <c r="S13" s="26" t="s">
        <v>269</v>
      </c>
      <c r="T13" s="27" t="s">
        <v>269</v>
      </c>
      <c r="U13" s="27" t="s">
        <v>269</v>
      </c>
      <c r="V13" s="18" t="s">
        <v>269</v>
      </c>
      <c r="W13" s="28"/>
      <c r="X13" s="29">
        <v>1.6399</v>
      </c>
      <c r="Y13" s="18">
        <v>0</v>
      </c>
      <c r="Z13" s="29">
        <v>1025.587</v>
      </c>
      <c r="AA13" s="29">
        <v>1.1703</v>
      </c>
      <c r="AB13" s="29">
        <v>34.1602</v>
      </c>
      <c r="AC13" s="29">
        <v>208.6915</v>
      </c>
    </row>
    <row r="14" s="1" customFormat="1" spans="1:29">
      <c r="A14" s="9" t="s">
        <v>10296</v>
      </c>
      <c r="B14" s="10" t="s">
        <v>238</v>
      </c>
      <c r="C14" s="10"/>
      <c r="D14" s="10"/>
      <c r="E14" s="10"/>
      <c r="F14" s="10"/>
      <c r="G14" s="10"/>
      <c r="H14" s="10"/>
      <c r="I14" s="16" t="s">
        <v>22450</v>
      </c>
      <c r="J14" s="17" t="s">
        <v>1286</v>
      </c>
      <c r="K14" s="18" t="s">
        <v>1678</v>
      </c>
      <c r="L14" s="17" t="s">
        <v>4501</v>
      </c>
      <c r="M14" s="17" t="s">
        <v>22451</v>
      </c>
      <c r="N14" s="17" t="s">
        <v>3856</v>
      </c>
      <c r="O14" s="17" t="s">
        <v>22452</v>
      </c>
      <c r="P14" s="17" t="s">
        <v>11711</v>
      </c>
      <c r="Q14" s="17">
        <v>0.013</v>
      </c>
      <c r="R14" s="25">
        <f t="shared" si="0"/>
        <v>0.013</v>
      </c>
      <c r="S14" s="26" t="s">
        <v>22453</v>
      </c>
      <c r="T14" s="27" t="s">
        <v>1147</v>
      </c>
      <c r="U14" s="27" t="s">
        <v>281</v>
      </c>
      <c r="V14" s="18" t="s">
        <v>9149</v>
      </c>
      <c r="W14" s="28"/>
      <c r="X14" s="29">
        <v>1.294</v>
      </c>
      <c r="Y14" s="18">
        <v>0</v>
      </c>
      <c r="Z14" s="29">
        <v>1024.0899</v>
      </c>
      <c r="AA14" s="29">
        <v>2.3816</v>
      </c>
      <c r="AB14" s="29">
        <v>29.0611</v>
      </c>
      <c r="AC14" s="29">
        <v>198.9925</v>
      </c>
    </row>
    <row r="15" s="1" customFormat="1" spans="1:29">
      <c r="A15" s="9" t="s">
        <v>10302</v>
      </c>
      <c r="B15" s="10" t="s">
        <v>63</v>
      </c>
      <c r="C15" s="10"/>
      <c r="D15" s="10"/>
      <c r="E15" s="10"/>
      <c r="F15" s="10"/>
      <c r="G15" s="10"/>
      <c r="H15" s="10"/>
      <c r="I15" s="16" t="s">
        <v>22454</v>
      </c>
      <c r="J15" s="17" t="s">
        <v>924</v>
      </c>
      <c r="K15" s="18" t="s">
        <v>2254</v>
      </c>
      <c r="L15" s="17" t="s">
        <v>8903</v>
      </c>
      <c r="M15" s="17" t="s">
        <v>16755</v>
      </c>
      <c r="N15" s="17" t="s">
        <v>171</v>
      </c>
      <c r="O15" s="17" t="s">
        <v>22455</v>
      </c>
      <c r="P15" s="17" t="s">
        <v>22456</v>
      </c>
      <c r="Q15" s="17">
        <v>0.013</v>
      </c>
      <c r="R15" s="25">
        <f t="shared" si="0"/>
        <v>0.013</v>
      </c>
      <c r="S15" s="26" t="s">
        <v>22457</v>
      </c>
      <c r="T15" s="27" t="s">
        <v>215</v>
      </c>
      <c r="U15" s="27" t="s">
        <v>430</v>
      </c>
      <c r="V15" s="18" t="s">
        <v>1976</v>
      </c>
      <c r="W15" s="28"/>
      <c r="X15" s="29">
        <v>1.1312</v>
      </c>
      <c r="Y15" s="18">
        <v>0</v>
      </c>
      <c r="Z15" s="29">
        <v>1022.8499</v>
      </c>
      <c r="AA15" s="29">
        <v>3.3547</v>
      </c>
      <c r="AB15" s="29">
        <v>28.037</v>
      </c>
      <c r="AC15" s="29">
        <v>183.9983</v>
      </c>
    </row>
    <row r="16" s="1" customFormat="1" spans="1:29">
      <c r="A16" s="9" t="s">
        <v>10308</v>
      </c>
      <c r="B16" s="10" t="s">
        <v>574</v>
      </c>
      <c r="C16" s="10"/>
      <c r="D16" s="10"/>
      <c r="E16" s="10"/>
      <c r="F16" s="10"/>
      <c r="G16" s="10"/>
      <c r="H16" s="10"/>
      <c r="I16" s="16" t="s">
        <v>22458</v>
      </c>
      <c r="J16" s="17" t="s">
        <v>924</v>
      </c>
      <c r="K16" s="18" t="s">
        <v>2023</v>
      </c>
      <c r="L16" s="17" t="s">
        <v>1189</v>
      </c>
      <c r="M16" s="17" t="s">
        <v>8439</v>
      </c>
      <c r="N16" s="17" t="s">
        <v>646</v>
      </c>
      <c r="O16" s="17" t="s">
        <v>15291</v>
      </c>
      <c r="P16" s="17" t="s">
        <v>22459</v>
      </c>
      <c r="Q16" s="17">
        <v>0.019</v>
      </c>
      <c r="R16" s="25">
        <f t="shared" si="0"/>
        <v>0.019</v>
      </c>
      <c r="S16" s="26" t="s">
        <v>22460</v>
      </c>
      <c r="T16" s="27" t="s">
        <v>988</v>
      </c>
      <c r="U16" s="27" t="s">
        <v>281</v>
      </c>
      <c r="V16" s="18" t="s">
        <v>1710</v>
      </c>
      <c r="W16" s="28"/>
      <c r="X16" s="29">
        <v>1.0054</v>
      </c>
      <c r="Y16" s="18">
        <v>0</v>
      </c>
      <c r="Z16" s="29">
        <v>1022.4537</v>
      </c>
      <c r="AA16" s="29">
        <v>4.0889</v>
      </c>
      <c r="AB16" s="29">
        <v>28.8027</v>
      </c>
      <c r="AC16" s="29">
        <v>174.3618</v>
      </c>
    </row>
    <row r="17" s="1" customFormat="1" spans="1:29">
      <c r="A17" s="9" t="s">
        <v>10314</v>
      </c>
      <c r="B17" s="10" t="s">
        <v>82</v>
      </c>
      <c r="C17" s="10"/>
      <c r="D17" s="10"/>
      <c r="E17" s="10"/>
      <c r="F17" s="10"/>
      <c r="G17" s="10"/>
      <c r="H17" s="10"/>
      <c r="I17" s="16" t="s">
        <v>22461</v>
      </c>
      <c r="J17" s="17" t="s">
        <v>2387</v>
      </c>
      <c r="K17" s="18" t="s">
        <v>1837</v>
      </c>
      <c r="L17" s="17" t="s">
        <v>4558</v>
      </c>
      <c r="M17" s="17" t="s">
        <v>21462</v>
      </c>
      <c r="N17" s="17" t="s">
        <v>1097</v>
      </c>
      <c r="O17" s="17" t="s">
        <v>22462</v>
      </c>
      <c r="P17" s="17" t="s">
        <v>4798</v>
      </c>
      <c r="Q17" s="17">
        <v>0</v>
      </c>
      <c r="R17" s="25">
        <f t="shared" si="0"/>
        <v>0</v>
      </c>
      <c r="S17" s="26" t="s">
        <v>22463</v>
      </c>
      <c r="T17" s="27" t="s">
        <v>3707</v>
      </c>
      <c r="U17" s="27" t="s">
        <v>430</v>
      </c>
      <c r="V17" s="18" t="s">
        <v>2355</v>
      </c>
      <c r="W17" s="28"/>
      <c r="X17" s="29">
        <v>0.7997</v>
      </c>
      <c r="Y17" s="18">
        <v>0</v>
      </c>
      <c r="Z17" s="29">
        <v>1022.6074</v>
      </c>
      <c r="AA17" s="29">
        <v>4.461</v>
      </c>
      <c r="AB17" s="29">
        <v>28.9454</v>
      </c>
      <c r="AC17" s="29">
        <v>174.8754</v>
      </c>
    </row>
    <row r="18" s="1" customFormat="1" spans="1:29">
      <c r="A18" s="9" t="s">
        <v>10318</v>
      </c>
      <c r="B18" s="10" t="s">
        <v>954</v>
      </c>
      <c r="C18" s="10"/>
      <c r="D18" s="10"/>
      <c r="E18" s="10"/>
      <c r="F18" s="10"/>
      <c r="G18" s="10"/>
      <c r="H18" s="10"/>
      <c r="I18" s="16" t="s">
        <v>22464</v>
      </c>
      <c r="J18" s="17" t="s">
        <v>745</v>
      </c>
      <c r="K18" s="18" t="s">
        <v>1678</v>
      </c>
      <c r="L18" s="17" t="s">
        <v>1638</v>
      </c>
      <c r="M18" s="17" t="s">
        <v>21115</v>
      </c>
      <c r="N18" s="17" t="s">
        <v>355</v>
      </c>
      <c r="O18" s="17" t="s">
        <v>2594</v>
      </c>
      <c r="P18" s="17" t="s">
        <v>15357</v>
      </c>
      <c r="Q18" s="17">
        <v>0</v>
      </c>
      <c r="R18" s="25">
        <f t="shared" si="0"/>
        <v>0</v>
      </c>
      <c r="S18" s="26" t="s">
        <v>5817</v>
      </c>
      <c r="T18" s="27" t="s">
        <v>2082</v>
      </c>
      <c r="U18" s="27" t="s">
        <v>251</v>
      </c>
      <c r="V18" s="18" t="s">
        <v>1974</v>
      </c>
      <c r="W18" s="28"/>
      <c r="X18" s="29">
        <v>0.595</v>
      </c>
      <c r="Y18" s="18">
        <v>0</v>
      </c>
      <c r="Z18" s="29">
        <v>1022.9537</v>
      </c>
      <c r="AA18" s="29">
        <v>3.8149</v>
      </c>
      <c r="AB18" s="29">
        <v>30.3603</v>
      </c>
      <c r="AC18" s="29">
        <v>190.6846</v>
      </c>
    </row>
    <row r="19" s="1" customFormat="1" spans="1:29">
      <c r="A19" s="9" t="s">
        <v>10323</v>
      </c>
      <c r="B19" s="10" t="s">
        <v>968</v>
      </c>
      <c r="C19" s="10"/>
      <c r="D19" s="10"/>
      <c r="E19" s="10"/>
      <c r="F19" s="10"/>
      <c r="G19" s="10"/>
      <c r="H19" s="10"/>
      <c r="I19" s="16" t="s">
        <v>397</v>
      </c>
      <c r="J19" s="17" t="s">
        <v>1753</v>
      </c>
      <c r="K19" s="18" t="s">
        <v>40</v>
      </c>
      <c r="L19" s="17" t="s">
        <v>8152</v>
      </c>
      <c r="M19" s="17" t="s">
        <v>22465</v>
      </c>
      <c r="N19" s="17" t="s">
        <v>4815</v>
      </c>
      <c r="O19" s="17" t="s">
        <v>22466</v>
      </c>
      <c r="P19" s="17" t="s">
        <v>22467</v>
      </c>
      <c r="Q19" s="17">
        <v>0.018</v>
      </c>
      <c r="R19" s="25">
        <f t="shared" si="0"/>
        <v>0.018</v>
      </c>
      <c r="S19" s="26" t="s">
        <v>22468</v>
      </c>
      <c r="T19" s="27" t="s">
        <v>2680</v>
      </c>
      <c r="U19" s="27" t="s">
        <v>267</v>
      </c>
      <c r="V19" s="18" t="s">
        <v>7329</v>
      </c>
      <c r="W19" s="28"/>
      <c r="X19" s="29">
        <v>0.0095</v>
      </c>
      <c r="Y19" s="18">
        <v>0</v>
      </c>
      <c r="Z19" s="29">
        <v>1023.2203</v>
      </c>
      <c r="AA19" s="29">
        <v>3.1047</v>
      </c>
      <c r="AB19" s="29">
        <v>30.8434</v>
      </c>
      <c r="AC19" s="29">
        <v>4.7775</v>
      </c>
    </row>
    <row r="20" s="1" customFormat="1" spans="1:29">
      <c r="A20" s="9" t="s">
        <v>10330</v>
      </c>
      <c r="B20" s="10" t="s">
        <v>298</v>
      </c>
      <c r="C20" s="10"/>
      <c r="D20" s="10"/>
      <c r="E20" s="10"/>
      <c r="F20" s="10"/>
      <c r="G20" s="10"/>
      <c r="H20" s="10"/>
      <c r="I20" s="19" t="s">
        <v>22469</v>
      </c>
      <c r="J20" s="20" t="s">
        <v>4768</v>
      </c>
      <c r="K20" s="21" t="s">
        <v>620</v>
      </c>
      <c r="L20" s="20" t="s">
        <v>696</v>
      </c>
      <c r="M20" s="20" t="s">
        <v>22470</v>
      </c>
      <c r="N20" s="20" t="s">
        <v>3653</v>
      </c>
      <c r="O20" s="20" t="s">
        <v>2190</v>
      </c>
      <c r="P20" s="20" t="s">
        <v>21352</v>
      </c>
      <c r="Q20" s="20">
        <v>0.028</v>
      </c>
      <c r="R20" s="25">
        <f t="shared" si="0"/>
        <v>0.028</v>
      </c>
      <c r="S20" s="26" t="s">
        <v>8620</v>
      </c>
      <c r="T20" s="27" t="s">
        <v>2149</v>
      </c>
      <c r="U20" s="27" t="s">
        <v>611</v>
      </c>
      <c r="V20" s="18" t="s">
        <v>1905</v>
      </c>
      <c r="W20" s="28"/>
      <c r="X20" s="29">
        <v>0.2967</v>
      </c>
      <c r="Y20" s="18">
        <v>0</v>
      </c>
      <c r="Z20" s="29">
        <v>1023.4917</v>
      </c>
      <c r="AA20" s="29">
        <v>0.888</v>
      </c>
      <c r="AB20" s="29">
        <v>37.8666</v>
      </c>
      <c r="AC20" s="29">
        <v>45.422</v>
      </c>
    </row>
    <row r="21" s="1" customFormat="1" spans="1:29">
      <c r="A21" s="9" t="s">
        <v>10336</v>
      </c>
      <c r="B21" s="10" t="s">
        <v>571</v>
      </c>
      <c r="C21" s="10"/>
      <c r="D21" s="10"/>
      <c r="E21" s="10"/>
      <c r="F21" s="10"/>
      <c r="G21" s="10"/>
      <c r="H21" s="10"/>
      <c r="I21" s="19" t="s">
        <v>22471</v>
      </c>
      <c r="J21" s="20" t="s">
        <v>1375</v>
      </c>
      <c r="K21" s="21" t="s">
        <v>2014</v>
      </c>
      <c r="L21" s="20" t="s">
        <v>9498</v>
      </c>
      <c r="M21" s="20" t="s">
        <v>22472</v>
      </c>
      <c r="N21" s="20" t="s">
        <v>1084</v>
      </c>
      <c r="O21" s="20" t="s">
        <v>14281</v>
      </c>
      <c r="P21" s="20" t="s">
        <v>22473</v>
      </c>
      <c r="Q21" s="20">
        <v>0.072</v>
      </c>
      <c r="R21" s="25">
        <f t="shared" si="0"/>
        <v>0.072</v>
      </c>
      <c r="S21" s="26" t="s">
        <v>18395</v>
      </c>
      <c r="T21" s="27" t="s">
        <v>2369</v>
      </c>
      <c r="U21" s="27" t="s">
        <v>665</v>
      </c>
      <c r="V21" s="18" t="s">
        <v>9890</v>
      </c>
      <c r="W21" s="28"/>
      <c r="X21" s="29">
        <v>0.3657</v>
      </c>
      <c r="Y21" s="18">
        <v>0</v>
      </c>
      <c r="Z21" s="29">
        <v>1023.611</v>
      </c>
      <c r="AA21" s="29">
        <v>0.4668</v>
      </c>
      <c r="AB21" s="29">
        <v>39.8436</v>
      </c>
      <c r="AC21" s="29">
        <v>86.9313</v>
      </c>
    </row>
    <row r="22" s="1" customFormat="1" spans="1:29">
      <c r="A22" s="9" t="s">
        <v>10343</v>
      </c>
      <c r="B22" s="10" t="s">
        <v>1747</v>
      </c>
      <c r="C22" s="10"/>
      <c r="D22" s="10"/>
      <c r="E22" s="10"/>
      <c r="F22" s="10"/>
      <c r="G22" s="10"/>
      <c r="H22" s="10"/>
      <c r="I22" s="19" t="s">
        <v>22474</v>
      </c>
      <c r="J22" s="20" t="s">
        <v>1828</v>
      </c>
      <c r="K22" s="21" t="s">
        <v>1837</v>
      </c>
      <c r="L22" s="20" t="s">
        <v>4106</v>
      </c>
      <c r="M22" s="20" t="s">
        <v>10520</v>
      </c>
      <c r="N22" s="20" t="s">
        <v>834</v>
      </c>
      <c r="O22" s="20" t="s">
        <v>22475</v>
      </c>
      <c r="P22" s="20" t="s">
        <v>22476</v>
      </c>
      <c r="Q22" s="20">
        <v>0.067</v>
      </c>
      <c r="R22" s="25">
        <f t="shared" si="0"/>
        <v>0.067</v>
      </c>
      <c r="S22" s="26" t="s">
        <v>2757</v>
      </c>
      <c r="T22" s="27" t="s">
        <v>3223</v>
      </c>
      <c r="U22" s="27" t="s">
        <v>416</v>
      </c>
      <c r="V22" s="18" t="s">
        <v>2954</v>
      </c>
      <c r="W22" s="28"/>
      <c r="X22" s="29">
        <v>0.1233</v>
      </c>
      <c r="Y22" s="18">
        <v>0</v>
      </c>
      <c r="Z22" s="29">
        <v>1023.7926</v>
      </c>
      <c r="AA22" s="29">
        <v>-0.1297</v>
      </c>
      <c r="AB22" s="29">
        <v>42.4871</v>
      </c>
      <c r="AC22" s="29">
        <v>228.7437</v>
      </c>
    </row>
    <row r="23" s="1" customFormat="1" spans="1:29">
      <c r="A23" s="9" t="s">
        <v>10349</v>
      </c>
      <c r="B23" s="10" t="s">
        <v>315</v>
      </c>
      <c r="C23" s="10"/>
      <c r="D23" s="10"/>
      <c r="E23" s="10"/>
      <c r="F23" s="10"/>
      <c r="G23" s="10"/>
      <c r="H23" s="10"/>
      <c r="I23" s="19" t="s">
        <v>22477</v>
      </c>
      <c r="J23" s="20" t="s">
        <v>6518</v>
      </c>
      <c r="K23" s="21" t="s">
        <v>2208</v>
      </c>
      <c r="L23" s="20" t="s">
        <v>22478</v>
      </c>
      <c r="M23" s="20" t="s">
        <v>5877</v>
      </c>
      <c r="N23" s="20" t="s">
        <v>2182</v>
      </c>
      <c r="O23" s="20" t="s">
        <v>20844</v>
      </c>
      <c r="P23" s="20" t="s">
        <v>9123</v>
      </c>
      <c r="Q23" s="20">
        <v>0.083</v>
      </c>
      <c r="R23" s="25">
        <f t="shared" si="0"/>
        <v>0.083</v>
      </c>
      <c r="S23" s="26" t="s">
        <v>9754</v>
      </c>
      <c r="T23" s="27" t="s">
        <v>1797</v>
      </c>
      <c r="U23" s="27" t="s">
        <v>59</v>
      </c>
      <c r="V23" s="18" t="s">
        <v>6426</v>
      </c>
      <c r="W23" s="28"/>
      <c r="X23" s="29">
        <v>0.4368</v>
      </c>
      <c r="Y23" s="18">
        <v>0</v>
      </c>
      <c r="Z23" s="29">
        <v>1024.4898</v>
      </c>
      <c r="AA23" s="29">
        <v>-0.7342</v>
      </c>
      <c r="AB23" s="29">
        <v>48.6</v>
      </c>
      <c r="AC23" s="29">
        <v>165.7806</v>
      </c>
    </row>
    <row r="24" spans="1:29">
      <c r="A24" s="9" t="s">
        <v>10355</v>
      </c>
      <c r="B24" s="4" t="s">
        <v>177</v>
      </c>
      <c r="C24" s="4"/>
      <c r="D24" s="4"/>
      <c r="E24" s="4"/>
      <c r="F24" s="4"/>
      <c r="G24" s="4"/>
      <c r="H24" s="4"/>
      <c r="I24" s="5" t="s">
        <v>22479</v>
      </c>
      <c r="J24" s="22" t="s">
        <v>3277</v>
      </c>
      <c r="K24" s="5" t="s">
        <v>1476</v>
      </c>
      <c r="L24" s="22" t="s">
        <v>1629</v>
      </c>
      <c r="M24" s="22" t="s">
        <v>22480</v>
      </c>
      <c r="N24" s="22" t="s">
        <v>140</v>
      </c>
      <c r="O24" s="22" t="s">
        <v>6855</v>
      </c>
      <c r="P24" s="22" t="s">
        <v>15581</v>
      </c>
      <c r="Q24" s="22">
        <v>0.086</v>
      </c>
      <c r="R24" s="25">
        <f t="shared" si="0"/>
        <v>0.086</v>
      </c>
      <c r="S24" s="26" t="s">
        <v>22481</v>
      </c>
      <c r="T24" s="27" t="s">
        <v>6833</v>
      </c>
      <c r="U24" s="27" t="s">
        <v>310</v>
      </c>
      <c r="V24" s="18" t="s">
        <v>22482</v>
      </c>
      <c r="W24" s="28"/>
      <c r="X24" s="29">
        <v>0.5023</v>
      </c>
      <c r="Z24" s="29">
        <v>1024.6768</v>
      </c>
      <c r="AA24" s="29">
        <v>-1.0453</v>
      </c>
      <c r="AB24" s="29">
        <v>52.8148</v>
      </c>
      <c r="AC24" s="29">
        <v>165.245</v>
      </c>
    </row>
    <row r="25" spans="1:29">
      <c r="A25" s="9" t="s">
        <v>10361</v>
      </c>
      <c r="B25" s="4" t="s">
        <v>2682</v>
      </c>
      <c r="C25" s="4"/>
      <c r="D25" s="4"/>
      <c r="E25" s="4"/>
      <c r="F25" s="4"/>
      <c r="G25" s="4"/>
      <c r="H25" s="4"/>
      <c r="I25" s="5" t="s">
        <v>22483</v>
      </c>
      <c r="J25" s="22" t="s">
        <v>1598</v>
      </c>
      <c r="K25" s="5" t="s">
        <v>1081</v>
      </c>
      <c r="L25" s="22" t="s">
        <v>10672</v>
      </c>
      <c r="M25" s="22" t="s">
        <v>16205</v>
      </c>
      <c r="N25" s="22" t="s">
        <v>2313</v>
      </c>
      <c r="O25" s="22" t="s">
        <v>22484</v>
      </c>
      <c r="P25" s="22" t="s">
        <v>19641</v>
      </c>
      <c r="Q25" s="22">
        <v>0.076</v>
      </c>
      <c r="R25" s="25">
        <f t="shared" si="0"/>
        <v>0.076</v>
      </c>
      <c r="S25" s="26" t="s">
        <v>22485</v>
      </c>
      <c r="T25" s="27" t="s">
        <v>3592</v>
      </c>
      <c r="U25" s="27" t="s">
        <v>185</v>
      </c>
      <c r="V25" s="18" t="s">
        <v>22486</v>
      </c>
      <c r="W25" s="28"/>
      <c r="X25" s="29">
        <v>0.378</v>
      </c>
      <c r="Z25" s="29">
        <v>1024.7991</v>
      </c>
      <c r="AA25" s="29">
        <v>-1.5342</v>
      </c>
      <c r="AB25" s="29">
        <v>55.2296</v>
      </c>
      <c r="AC25" s="29">
        <v>216.6424</v>
      </c>
    </row>
    <row r="26" spans="1:29">
      <c r="A26" s="9" t="s">
        <v>10366</v>
      </c>
      <c r="B26" s="4" t="s">
        <v>546</v>
      </c>
      <c r="C26" s="4"/>
      <c r="D26" s="4"/>
      <c r="E26" s="4"/>
      <c r="F26" s="4"/>
      <c r="G26" s="4"/>
      <c r="H26" s="4"/>
      <c r="I26" s="5" t="s">
        <v>22487</v>
      </c>
      <c r="J26" s="22" t="s">
        <v>7242</v>
      </c>
      <c r="K26" s="5" t="s">
        <v>1037</v>
      </c>
      <c r="L26" s="22" t="s">
        <v>22488</v>
      </c>
      <c r="M26" s="22" t="s">
        <v>10301</v>
      </c>
      <c r="N26" s="22" t="s">
        <v>3981</v>
      </c>
      <c r="O26" s="22" t="s">
        <v>7316</v>
      </c>
      <c r="P26" s="22" t="s">
        <v>22489</v>
      </c>
      <c r="Q26" s="22">
        <v>0.105</v>
      </c>
      <c r="R26" s="25">
        <f t="shared" si="0"/>
        <v>0.105</v>
      </c>
      <c r="S26" s="26" t="s">
        <v>19871</v>
      </c>
      <c r="T26" s="27" t="s">
        <v>431</v>
      </c>
      <c r="U26" s="27" t="s">
        <v>385</v>
      </c>
      <c r="V26" s="18" t="s">
        <v>6756</v>
      </c>
      <c r="W26" s="28"/>
      <c r="X26" s="29">
        <v>0.5489</v>
      </c>
      <c r="Z26" s="29">
        <v>1024.6111</v>
      </c>
      <c r="AA26" s="29">
        <v>-1.3945</v>
      </c>
      <c r="AB26" s="29">
        <v>49.7936</v>
      </c>
      <c r="AC26" s="29">
        <v>241.5142</v>
      </c>
    </row>
    <row r="27" spans="1:29">
      <c r="A27" s="11" t="s">
        <v>10373</v>
      </c>
      <c r="B27" s="4" t="s">
        <v>546</v>
      </c>
      <c r="C27" s="12"/>
      <c r="D27" s="4"/>
      <c r="E27" s="4"/>
      <c r="F27" s="4"/>
      <c r="G27" s="4"/>
      <c r="H27" s="4"/>
      <c r="I27" s="5" t="s">
        <v>22490</v>
      </c>
      <c r="J27" s="5" t="s">
        <v>2325</v>
      </c>
      <c r="K27" s="5" t="s">
        <v>125</v>
      </c>
      <c r="L27" s="5" t="s">
        <v>22491</v>
      </c>
      <c r="M27" s="5" t="s">
        <v>22492</v>
      </c>
      <c r="N27" s="5" t="s">
        <v>580</v>
      </c>
      <c r="O27" s="5" t="s">
        <v>22493</v>
      </c>
      <c r="P27" s="5" t="s">
        <v>15233</v>
      </c>
      <c r="Q27" s="5">
        <v>0.116</v>
      </c>
      <c r="R27" s="25">
        <f t="shared" si="0"/>
        <v>0.116</v>
      </c>
      <c r="S27" s="30" t="s">
        <v>22494</v>
      </c>
      <c r="T27" s="30" t="s">
        <v>4365</v>
      </c>
      <c r="U27" s="27" t="s">
        <v>456</v>
      </c>
      <c r="V27" s="5" t="s">
        <v>22495</v>
      </c>
      <c r="W27" s="28"/>
      <c r="X27" s="29">
        <v>0.5166</v>
      </c>
      <c r="Z27" s="29">
        <v>1024.3933</v>
      </c>
      <c r="AA27" s="29">
        <v>-2.3751</v>
      </c>
      <c r="AB27" s="29">
        <v>53.6187</v>
      </c>
      <c r="AC27" s="29">
        <v>269.7386</v>
      </c>
    </row>
    <row r="28" spans="1:29">
      <c r="A28" s="13" t="s">
        <v>10377</v>
      </c>
      <c r="B28" s="4" t="s">
        <v>359</v>
      </c>
      <c r="C28" s="12"/>
      <c r="D28" s="4"/>
      <c r="E28" s="4"/>
      <c r="F28" s="4"/>
      <c r="G28" s="4"/>
      <c r="H28" s="4"/>
      <c r="I28" s="5" t="s">
        <v>22496</v>
      </c>
      <c r="J28" s="5" t="s">
        <v>4231</v>
      </c>
      <c r="K28" s="5" t="s">
        <v>2014</v>
      </c>
      <c r="L28" s="5" t="s">
        <v>19454</v>
      </c>
      <c r="M28" s="5" t="s">
        <v>22497</v>
      </c>
      <c r="N28" s="5" t="s">
        <v>1568</v>
      </c>
      <c r="O28" s="5" t="s">
        <v>22498</v>
      </c>
      <c r="P28" s="5" t="s">
        <v>6309</v>
      </c>
      <c r="Q28" s="5">
        <v>0.133</v>
      </c>
      <c r="R28" s="25">
        <f t="shared" si="0"/>
        <v>0.133</v>
      </c>
      <c r="S28" s="30" t="s">
        <v>16705</v>
      </c>
      <c r="T28" s="30" t="s">
        <v>3309</v>
      </c>
      <c r="U28" s="27" t="s">
        <v>185</v>
      </c>
      <c r="V28" s="5" t="s">
        <v>5771</v>
      </c>
      <c r="W28" s="28"/>
      <c r="X28" s="29">
        <v>0.531</v>
      </c>
      <c r="Z28" s="29">
        <v>1024.2573</v>
      </c>
      <c r="AA28" s="29">
        <v>-3.1687</v>
      </c>
      <c r="AB28" s="29">
        <v>53.3723</v>
      </c>
      <c r="AC28" s="29">
        <v>282.061</v>
      </c>
    </row>
    <row r="29" spans="1:29">
      <c r="A29" s="13" t="s">
        <v>10383</v>
      </c>
      <c r="B29" s="4" t="s">
        <v>34</v>
      </c>
      <c r="C29" s="12"/>
      <c r="D29" s="4"/>
      <c r="E29" s="4"/>
      <c r="F29" s="4"/>
      <c r="G29" s="4"/>
      <c r="H29" s="4"/>
      <c r="I29" s="5" t="s">
        <v>22499</v>
      </c>
      <c r="J29" s="5" t="s">
        <v>3290</v>
      </c>
      <c r="K29" s="5" t="s">
        <v>1026</v>
      </c>
      <c r="L29" s="5" t="s">
        <v>22500</v>
      </c>
      <c r="M29" s="5" t="s">
        <v>22501</v>
      </c>
      <c r="N29" s="5" t="s">
        <v>5622</v>
      </c>
      <c r="O29" s="5" t="s">
        <v>22502</v>
      </c>
      <c r="P29" s="5" t="s">
        <v>5252</v>
      </c>
      <c r="Q29" s="5">
        <v>0.149</v>
      </c>
      <c r="R29" s="25">
        <f t="shared" si="0"/>
        <v>0.149</v>
      </c>
      <c r="S29" s="30" t="s">
        <v>22503</v>
      </c>
      <c r="T29" s="30" t="s">
        <v>281</v>
      </c>
      <c r="U29" s="30" t="s">
        <v>1939</v>
      </c>
      <c r="V29" s="5" t="s">
        <v>2340</v>
      </c>
      <c r="W29" s="28"/>
      <c r="X29" s="29">
        <v>0.6243</v>
      </c>
      <c r="Z29" s="29">
        <v>1023.9908</v>
      </c>
      <c r="AA29" s="29">
        <v>-3.6982</v>
      </c>
      <c r="AB29" s="29">
        <v>54.913</v>
      </c>
      <c r="AC29" s="29">
        <v>290.4001</v>
      </c>
    </row>
    <row r="30" spans="1:29">
      <c r="A30" s="13" t="s">
        <v>10390</v>
      </c>
      <c r="B30" s="4" t="s">
        <v>669</v>
      </c>
      <c r="C30" s="12"/>
      <c r="D30" s="4"/>
      <c r="E30" s="4"/>
      <c r="F30" s="4"/>
      <c r="G30" s="4"/>
      <c r="H30" s="4"/>
      <c r="I30" s="5" t="s">
        <v>22504</v>
      </c>
      <c r="J30" s="5" t="s">
        <v>7113</v>
      </c>
      <c r="K30" s="5" t="s">
        <v>39</v>
      </c>
      <c r="L30" s="5" t="s">
        <v>10023</v>
      </c>
      <c r="M30" s="5" t="s">
        <v>22505</v>
      </c>
      <c r="N30" s="5" t="s">
        <v>1666</v>
      </c>
      <c r="O30" s="5" t="s">
        <v>19989</v>
      </c>
      <c r="P30" s="5" t="s">
        <v>2422</v>
      </c>
      <c r="Q30" s="5">
        <v>0.132</v>
      </c>
      <c r="R30" s="25">
        <f t="shared" si="0"/>
        <v>0.132</v>
      </c>
      <c r="S30" s="30" t="s">
        <v>2179</v>
      </c>
      <c r="T30" s="30" t="s">
        <v>267</v>
      </c>
      <c r="U30" s="30" t="s">
        <v>1939</v>
      </c>
      <c r="V30" s="5" t="s">
        <v>22506</v>
      </c>
      <c r="W30" s="28"/>
      <c r="X30" s="29">
        <v>0.7938</v>
      </c>
      <c r="Z30" s="29">
        <v>1023.4554</v>
      </c>
      <c r="AA30" s="29">
        <v>-3.9546</v>
      </c>
      <c r="AB30" s="29">
        <v>56.0084</v>
      </c>
      <c r="AC30" s="29">
        <v>342.4129</v>
      </c>
    </row>
    <row r="31" spans="1:29">
      <c r="A31" s="13" t="s">
        <v>10398</v>
      </c>
      <c r="B31" s="4" t="s">
        <v>504</v>
      </c>
      <c r="C31" s="12"/>
      <c r="D31" s="4"/>
      <c r="E31" s="4"/>
      <c r="F31" s="4"/>
      <c r="G31" s="4"/>
      <c r="H31" s="4"/>
      <c r="I31" s="5" t="s">
        <v>22507</v>
      </c>
      <c r="J31" s="5" t="s">
        <v>4808</v>
      </c>
      <c r="K31" s="5" t="s">
        <v>1081</v>
      </c>
      <c r="L31" s="5" t="s">
        <v>22508</v>
      </c>
      <c r="M31" s="5" t="s">
        <v>11509</v>
      </c>
      <c r="N31" s="5" t="s">
        <v>1487</v>
      </c>
      <c r="O31" s="5" t="s">
        <v>22509</v>
      </c>
      <c r="P31" s="5" t="s">
        <v>22237</v>
      </c>
      <c r="Q31" s="5">
        <v>0.13</v>
      </c>
      <c r="R31" s="25">
        <f t="shared" si="0"/>
        <v>0.13</v>
      </c>
      <c r="S31" s="30" t="s">
        <v>22510</v>
      </c>
      <c r="T31" s="30" t="s">
        <v>248</v>
      </c>
      <c r="U31" s="30" t="s">
        <v>430</v>
      </c>
      <c r="V31" s="5" t="s">
        <v>12892</v>
      </c>
      <c r="W31" s="28"/>
      <c r="X31" s="29">
        <v>0.3434</v>
      </c>
      <c r="Z31" s="29">
        <v>1024.1424</v>
      </c>
      <c r="AA31" s="29">
        <v>-4.4841</v>
      </c>
      <c r="AB31" s="29">
        <v>57.213</v>
      </c>
      <c r="AC31" s="29">
        <v>264.2833</v>
      </c>
    </row>
    <row r="32" spans="1:29">
      <c r="A32" s="13" t="s">
        <v>10403</v>
      </c>
      <c r="B32" s="4" t="s">
        <v>504</v>
      </c>
      <c r="C32" s="12"/>
      <c r="D32" s="4"/>
      <c r="E32" s="4"/>
      <c r="F32" s="4"/>
      <c r="G32" s="4"/>
      <c r="H32" s="4"/>
      <c r="I32" s="5" t="s">
        <v>22511</v>
      </c>
      <c r="J32" s="5" t="s">
        <v>3549</v>
      </c>
      <c r="K32" s="5" t="s">
        <v>2014</v>
      </c>
      <c r="L32" s="5" t="s">
        <v>506</v>
      </c>
      <c r="M32" s="5" t="s">
        <v>20207</v>
      </c>
      <c r="N32" s="5" t="s">
        <v>6477</v>
      </c>
      <c r="O32" s="5" t="s">
        <v>22512</v>
      </c>
      <c r="P32" s="5" t="s">
        <v>22513</v>
      </c>
      <c r="Q32" s="5">
        <v>0.123</v>
      </c>
      <c r="R32" s="25">
        <f t="shared" si="0"/>
        <v>0.123</v>
      </c>
      <c r="S32" s="30" t="s">
        <v>14972</v>
      </c>
      <c r="T32" s="30" t="s">
        <v>352</v>
      </c>
      <c r="U32" s="30" t="s">
        <v>665</v>
      </c>
      <c r="V32" s="5" t="s">
        <v>5027</v>
      </c>
      <c r="W32" s="28"/>
      <c r="X32" s="29">
        <v>0.3118</v>
      </c>
      <c r="Z32" s="29">
        <v>1024.7314</v>
      </c>
      <c r="AA32" s="29">
        <v>-4.6215</v>
      </c>
      <c r="AB32" s="29">
        <v>58.2409</v>
      </c>
      <c r="AC32" s="29">
        <v>255.1658</v>
      </c>
    </row>
    <row r="33" spans="1:29">
      <c r="A33" s="13" t="s">
        <v>10410</v>
      </c>
      <c r="B33" s="4" t="s">
        <v>359</v>
      </c>
      <c r="C33" s="12"/>
      <c r="D33" s="4"/>
      <c r="E33" s="4"/>
      <c r="F33" s="4"/>
      <c r="G33" s="4"/>
      <c r="H33" s="4"/>
      <c r="I33" s="5" t="s">
        <v>22514</v>
      </c>
      <c r="J33" s="5" t="s">
        <v>1776</v>
      </c>
      <c r="K33" s="5" t="s">
        <v>1001</v>
      </c>
      <c r="L33" s="5" t="s">
        <v>20154</v>
      </c>
      <c r="M33" s="5" t="s">
        <v>19608</v>
      </c>
      <c r="N33" s="5" t="s">
        <v>1137</v>
      </c>
      <c r="O33" s="5" t="s">
        <v>7699</v>
      </c>
      <c r="P33" s="5" t="s">
        <v>22515</v>
      </c>
      <c r="Q33" s="5">
        <v>0.096</v>
      </c>
      <c r="R33" s="25">
        <f t="shared" si="0"/>
        <v>0.096</v>
      </c>
      <c r="S33" s="30" t="s">
        <v>22516</v>
      </c>
      <c r="T33" s="30" t="s">
        <v>338</v>
      </c>
      <c r="U33" s="30" t="s">
        <v>665</v>
      </c>
      <c r="V33" s="5" t="s">
        <v>9207</v>
      </c>
      <c r="W33" s="28"/>
      <c r="X33" s="29">
        <v>0.8235</v>
      </c>
      <c r="Z33" s="29">
        <v>1025.4389</v>
      </c>
      <c r="AA33" s="29">
        <v>-5.075</v>
      </c>
      <c r="AB33" s="29">
        <v>59.7991</v>
      </c>
      <c r="AC33" s="29">
        <v>287.8687</v>
      </c>
    </row>
    <row r="34" spans="1:29">
      <c r="A34" s="13" t="s">
        <v>10416</v>
      </c>
      <c r="B34" s="4" t="s">
        <v>1746</v>
      </c>
      <c r="C34" s="12"/>
      <c r="D34" s="4"/>
      <c r="E34" s="4"/>
      <c r="F34" s="4"/>
      <c r="G34" s="4"/>
      <c r="H34" s="4"/>
      <c r="I34" s="5" t="s">
        <v>22517</v>
      </c>
      <c r="J34" s="5" t="s">
        <v>3522</v>
      </c>
      <c r="K34" s="5" t="s">
        <v>1081</v>
      </c>
      <c r="L34" s="5" t="s">
        <v>6218</v>
      </c>
      <c r="M34" s="5" t="s">
        <v>22518</v>
      </c>
      <c r="N34" s="5" t="s">
        <v>1647</v>
      </c>
      <c r="O34" s="5" t="s">
        <v>20411</v>
      </c>
      <c r="P34" s="5" t="s">
        <v>9972</v>
      </c>
      <c r="Q34" s="5">
        <v>0</v>
      </c>
      <c r="R34" s="25">
        <f t="shared" si="0"/>
        <v>0</v>
      </c>
      <c r="S34" s="30" t="s">
        <v>22519</v>
      </c>
      <c r="T34" s="30" t="s">
        <v>167</v>
      </c>
      <c r="U34" s="30" t="s">
        <v>59</v>
      </c>
      <c r="V34" s="5" t="s">
        <v>71</v>
      </c>
      <c r="W34" s="28"/>
      <c r="X34" s="29">
        <v>0.7935</v>
      </c>
      <c r="Z34" s="29">
        <v>1025.6566</v>
      </c>
      <c r="AA34" s="29">
        <v>-4.7499</v>
      </c>
      <c r="AB34" s="29">
        <v>57.286</v>
      </c>
      <c r="AC34" s="29">
        <v>327.8925</v>
      </c>
    </row>
    <row r="35" spans="1:29">
      <c r="A35" s="13" t="s">
        <v>10424</v>
      </c>
      <c r="B35" s="4" t="s">
        <v>504</v>
      </c>
      <c r="C35" s="12"/>
      <c r="D35" s="4"/>
      <c r="E35" s="4"/>
      <c r="F35" s="4"/>
      <c r="G35" s="4"/>
      <c r="H35" s="4"/>
      <c r="I35" s="5" t="s">
        <v>22520</v>
      </c>
      <c r="J35" s="5" t="s">
        <v>4069</v>
      </c>
      <c r="K35" s="5" t="s">
        <v>171</v>
      </c>
      <c r="L35" s="5" t="s">
        <v>22521</v>
      </c>
      <c r="M35" s="5" t="s">
        <v>22522</v>
      </c>
      <c r="N35" s="5" t="s">
        <v>3974</v>
      </c>
      <c r="O35" s="5" t="s">
        <v>22523</v>
      </c>
      <c r="P35" s="5" t="s">
        <v>22524</v>
      </c>
      <c r="Q35" s="5">
        <v>0.211</v>
      </c>
      <c r="R35" s="25">
        <f t="shared" si="0"/>
        <v>0.211</v>
      </c>
      <c r="S35" s="30" t="s">
        <v>15362</v>
      </c>
      <c r="T35" s="30" t="s">
        <v>2844</v>
      </c>
      <c r="U35" s="30" t="s">
        <v>416</v>
      </c>
      <c r="V35" s="5" t="s">
        <v>22525</v>
      </c>
      <c r="W35" s="28"/>
      <c r="X35" s="29">
        <v>1.1245</v>
      </c>
      <c r="Z35" s="29">
        <v>1026.3656</v>
      </c>
      <c r="AA35" s="29">
        <v>-3.202</v>
      </c>
      <c r="AB35" s="29">
        <v>54.675</v>
      </c>
      <c r="AC35" s="29">
        <v>329.5031</v>
      </c>
    </row>
    <row r="36" spans="1:29">
      <c r="A36" s="13" t="s">
        <v>10429</v>
      </c>
      <c r="B36" s="4" t="s">
        <v>531</v>
      </c>
      <c r="C36" s="12"/>
      <c r="D36" s="4"/>
      <c r="E36" s="4"/>
      <c r="F36" s="4"/>
      <c r="G36" s="4"/>
      <c r="H36" s="4"/>
      <c r="I36" s="5" t="s">
        <v>22526</v>
      </c>
      <c r="J36" s="5" t="s">
        <v>2353</v>
      </c>
      <c r="K36" s="5" t="s">
        <v>728</v>
      </c>
      <c r="L36" s="5" t="s">
        <v>8539</v>
      </c>
      <c r="M36" s="5" t="s">
        <v>14070</v>
      </c>
      <c r="N36" s="5" t="s">
        <v>266</v>
      </c>
      <c r="O36" s="5" t="s">
        <v>22527</v>
      </c>
      <c r="P36" s="5" t="s">
        <v>22528</v>
      </c>
      <c r="Q36" s="5">
        <v>0.275</v>
      </c>
      <c r="R36" s="25">
        <f t="shared" si="0"/>
        <v>0.275</v>
      </c>
      <c r="S36" s="30" t="s">
        <v>22529</v>
      </c>
      <c r="T36" s="30" t="s">
        <v>278</v>
      </c>
      <c r="U36" s="30" t="s">
        <v>611</v>
      </c>
      <c r="V36" s="5" t="s">
        <v>13702</v>
      </c>
      <c r="W36" s="28"/>
      <c r="X36" s="29">
        <v>1.0323</v>
      </c>
      <c r="Z36" s="29">
        <v>1026.4316</v>
      </c>
      <c r="AA36" s="29">
        <v>-0.7582</v>
      </c>
      <c r="AB36" s="29">
        <v>51.7648</v>
      </c>
      <c r="AC36" s="29">
        <v>320.1533</v>
      </c>
    </row>
    <row r="37" spans="1:29">
      <c r="A37" s="13" t="s">
        <v>10437</v>
      </c>
      <c r="B37" s="4" t="s">
        <v>175</v>
      </c>
      <c r="C37" s="12"/>
      <c r="D37" s="4"/>
      <c r="E37" s="4"/>
      <c r="F37" s="4"/>
      <c r="G37" s="4"/>
      <c r="H37" s="4"/>
      <c r="I37" s="5" t="s">
        <v>22530</v>
      </c>
      <c r="J37" s="5" t="s">
        <v>1708</v>
      </c>
      <c r="K37" s="5" t="s">
        <v>1328</v>
      </c>
      <c r="L37" s="5" t="s">
        <v>8203</v>
      </c>
      <c r="M37" s="5" t="s">
        <v>22531</v>
      </c>
      <c r="N37" s="5" t="s">
        <v>282</v>
      </c>
      <c r="O37" s="5" t="s">
        <v>22532</v>
      </c>
      <c r="P37" s="5" t="s">
        <v>12798</v>
      </c>
      <c r="Q37" s="5">
        <v>0.189</v>
      </c>
      <c r="R37" s="25">
        <f t="shared" si="0"/>
        <v>0.189</v>
      </c>
      <c r="S37" s="30" t="s">
        <v>22533</v>
      </c>
      <c r="T37" s="30" t="s">
        <v>1827</v>
      </c>
      <c r="U37" s="30" t="s">
        <v>108</v>
      </c>
      <c r="V37" s="5" t="s">
        <v>9569</v>
      </c>
      <c r="W37" s="28"/>
      <c r="X37" s="29">
        <v>0.7415</v>
      </c>
      <c r="Z37" s="29">
        <v>1025.7858</v>
      </c>
      <c r="AA37" s="29">
        <v>1.7541</v>
      </c>
      <c r="AB37" s="29">
        <v>46.4476</v>
      </c>
      <c r="AC37" s="29">
        <v>334.4169</v>
      </c>
    </row>
    <row r="38" spans="1:29">
      <c r="A38" s="13" t="s">
        <v>10445</v>
      </c>
      <c r="B38" s="4" t="s">
        <v>615</v>
      </c>
      <c r="C38" s="12"/>
      <c r="D38" s="4"/>
      <c r="E38" s="4"/>
      <c r="F38" s="4"/>
      <c r="G38" s="4"/>
      <c r="H38" s="4"/>
      <c r="I38" s="5" t="s">
        <v>1115</v>
      </c>
      <c r="J38" s="5" t="s">
        <v>6993</v>
      </c>
      <c r="K38" s="5" t="s">
        <v>202</v>
      </c>
      <c r="L38" s="5" t="s">
        <v>4561</v>
      </c>
      <c r="M38" s="5" t="s">
        <v>371</v>
      </c>
      <c r="N38" s="5" t="s">
        <v>1137</v>
      </c>
      <c r="O38" s="5" t="s">
        <v>22534</v>
      </c>
      <c r="P38" s="5" t="s">
        <v>22535</v>
      </c>
      <c r="Q38" s="5">
        <v>0.084</v>
      </c>
      <c r="R38" s="25">
        <f t="shared" si="0"/>
        <v>0.084</v>
      </c>
      <c r="S38" s="30" t="s">
        <v>22536</v>
      </c>
      <c r="T38" s="30" t="s">
        <v>2810</v>
      </c>
      <c r="U38" s="30" t="s">
        <v>202</v>
      </c>
      <c r="V38" s="5" t="s">
        <v>8590</v>
      </c>
      <c r="W38" s="28"/>
      <c r="X38" s="29">
        <v>0.54</v>
      </c>
      <c r="Z38" s="29">
        <v>1025.0546</v>
      </c>
      <c r="AA38" s="29">
        <v>4.1453</v>
      </c>
      <c r="AB38" s="29">
        <v>36.3361</v>
      </c>
      <c r="AC38" s="29">
        <v>326.1458</v>
      </c>
    </row>
    <row r="39" spans="1:29">
      <c r="A39" s="13" t="s">
        <v>10453</v>
      </c>
      <c r="B39" s="4" t="s">
        <v>1842</v>
      </c>
      <c r="C39" s="12"/>
      <c r="D39" s="4"/>
      <c r="E39" s="4"/>
      <c r="F39" s="4"/>
      <c r="G39" s="4"/>
      <c r="H39" s="4"/>
      <c r="I39" s="5" t="s">
        <v>22537</v>
      </c>
      <c r="J39" s="5" t="s">
        <v>4704</v>
      </c>
      <c r="K39" s="5" t="s">
        <v>2040</v>
      </c>
      <c r="L39" s="5" t="s">
        <v>1885</v>
      </c>
      <c r="M39" s="5" t="s">
        <v>22538</v>
      </c>
      <c r="N39" s="5" t="s">
        <v>646</v>
      </c>
      <c r="O39" s="5" t="s">
        <v>22539</v>
      </c>
      <c r="P39" s="5" t="s">
        <v>22540</v>
      </c>
      <c r="Q39" s="5">
        <v>0.028</v>
      </c>
      <c r="R39" s="25">
        <f t="shared" si="0"/>
        <v>0.028</v>
      </c>
      <c r="S39" s="30" t="s">
        <v>20753</v>
      </c>
      <c r="T39" s="30" t="s">
        <v>608</v>
      </c>
      <c r="U39" s="30" t="s">
        <v>430</v>
      </c>
      <c r="V39" s="5" t="s">
        <v>847</v>
      </c>
      <c r="W39" s="28"/>
      <c r="X39" s="29">
        <v>0.2905</v>
      </c>
      <c r="Z39" s="29">
        <v>1024.0232</v>
      </c>
      <c r="AA39" s="29">
        <v>5.0593</v>
      </c>
      <c r="AB39" s="29">
        <v>34.25</v>
      </c>
      <c r="AC39" s="29">
        <v>40.7551</v>
      </c>
    </row>
    <row r="40" spans="1:29">
      <c r="A40" s="13" t="s">
        <v>10458</v>
      </c>
      <c r="B40" s="4" t="s">
        <v>546</v>
      </c>
      <c r="C40" s="12"/>
      <c r="D40" s="4"/>
      <c r="E40" s="4"/>
      <c r="F40" s="4"/>
      <c r="G40" s="4"/>
      <c r="H40" s="4"/>
      <c r="I40" s="5" t="s">
        <v>22541</v>
      </c>
      <c r="J40" s="5" t="s">
        <v>5699</v>
      </c>
      <c r="K40" s="5" t="s">
        <v>2168</v>
      </c>
      <c r="L40" s="5" t="s">
        <v>2895</v>
      </c>
      <c r="M40" s="5" t="s">
        <v>8961</v>
      </c>
      <c r="N40" s="5" t="s">
        <v>3079</v>
      </c>
      <c r="O40" s="5" t="s">
        <v>22542</v>
      </c>
      <c r="P40" s="5" t="s">
        <v>9431</v>
      </c>
      <c r="Q40" s="5">
        <v>0.057</v>
      </c>
      <c r="R40" s="25">
        <f t="shared" si="0"/>
        <v>0.057</v>
      </c>
      <c r="S40" s="30" t="s">
        <v>22543</v>
      </c>
      <c r="T40" s="30" t="s">
        <v>6901</v>
      </c>
      <c r="U40" s="30" t="s">
        <v>281</v>
      </c>
      <c r="V40" s="5" t="s">
        <v>3071</v>
      </c>
      <c r="W40" s="28"/>
      <c r="X40" s="29">
        <v>0.6797</v>
      </c>
      <c r="Z40" s="29">
        <v>1023.7774</v>
      </c>
      <c r="AA40" s="29">
        <v>6.0132</v>
      </c>
      <c r="AB40" s="29">
        <v>32.9499</v>
      </c>
      <c r="AC40" s="29">
        <v>222.8893</v>
      </c>
    </row>
    <row r="41" spans="1:29">
      <c r="A41" s="13" t="s">
        <v>10464</v>
      </c>
      <c r="B41" s="4" t="s">
        <v>532</v>
      </c>
      <c r="C41" s="12"/>
      <c r="D41" s="4"/>
      <c r="E41" s="4"/>
      <c r="F41" s="4"/>
      <c r="G41" s="4"/>
      <c r="H41" s="4"/>
      <c r="I41" s="5" t="s">
        <v>22544</v>
      </c>
      <c r="J41" s="5" t="s">
        <v>1984</v>
      </c>
      <c r="K41" s="5" t="s">
        <v>1453</v>
      </c>
      <c r="L41" s="5" t="s">
        <v>14081</v>
      </c>
      <c r="M41" s="5" t="s">
        <v>22545</v>
      </c>
      <c r="N41" s="5" t="s">
        <v>2440</v>
      </c>
      <c r="O41" s="5" t="s">
        <v>10962</v>
      </c>
      <c r="P41" s="5" t="s">
        <v>15945</v>
      </c>
      <c r="Q41" s="5">
        <v>0.093</v>
      </c>
      <c r="R41" s="25">
        <f t="shared" si="0"/>
        <v>0.093</v>
      </c>
      <c r="S41" s="30" t="s">
        <v>22546</v>
      </c>
      <c r="T41" s="30" t="s">
        <v>3717</v>
      </c>
      <c r="U41" s="30" t="s">
        <v>414</v>
      </c>
      <c r="V41" s="5" t="s">
        <v>5727</v>
      </c>
      <c r="W41" s="28"/>
      <c r="X41" s="29">
        <v>0.5726</v>
      </c>
      <c r="Z41" s="29">
        <v>1023.5491</v>
      </c>
      <c r="AA41" s="29">
        <v>5.7351</v>
      </c>
      <c r="AB41" s="29">
        <v>33.8843</v>
      </c>
      <c r="AC41" s="29">
        <v>150.1253</v>
      </c>
    </row>
    <row r="42" spans="1:29">
      <c r="A42" s="13" t="s">
        <v>10469</v>
      </c>
      <c r="B42" s="4" t="s">
        <v>570</v>
      </c>
      <c r="C42" s="12"/>
      <c r="D42" s="4"/>
      <c r="E42" s="4"/>
      <c r="F42" s="4"/>
      <c r="G42" s="4"/>
      <c r="H42" s="4"/>
      <c r="I42" s="5" t="s">
        <v>22547</v>
      </c>
      <c r="J42" s="5" t="s">
        <v>538</v>
      </c>
      <c r="K42" s="5" t="s">
        <v>2192</v>
      </c>
      <c r="L42" s="5" t="s">
        <v>11981</v>
      </c>
      <c r="M42" s="5" t="s">
        <v>6048</v>
      </c>
      <c r="N42" s="5" t="s">
        <v>2278</v>
      </c>
      <c r="O42" s="5" t="s">
        <v>22548</v>
      </c>
      <c r="P42" s="5" t="s">
        <v>22549</v>
      </c>
      <c r="Q42" s="5">
        <v>0.144</v>
      </c>
      <c r="R42" s="25">
        <f t="shared" si="0"/>
        <v>0.144</v>
      </c>
      <c r="S42" s="30" t="s">
        <v>22550</v>
      </c>
      <c r="T42" s="30" t="s">
        <v>2123</v>
      </c>
      <c r="U42" s="30" t="s">
        <v>1133</v>
      </c>
      <c r="V42" s="5" t="s">
        <v>1766</v>
      </c>
      <c r="W42" s="28"/>
      <c r="X42" s="29">
        <v>0.177</v>
      </c>
      <c r="Z42" s="29">
        <v>1023.2083</v>
      </c>
      <c r="AA42" s="29">
        <v>4.8416</v>
      </c>
      <c r="AB42" s="29">
        <v>37.1583</v>
      </c>
      <c r="AC42" s="29">
        <v>67.76</v>
      </c>
    </row>
    <row r="43" spans="1:29">
      <c r="A43" s="13" t="s">
        <v>10475</v>
      </c>
      <c r="B43" s="4" t="s">
        <v>1651</v>
      </c>
      <c r="C43" s="12"/>
      <c r="D43" s="4"/>
      <c r="E43" s="4"/>
      <c r="F43" s="4"/>
      <c r="G43" s="4"/>
      <c r="H43" s="4"/>
      <c r="I43" s="5" t="s">
        <v>22551</v>
      </c>
      <c r="J43" s="5" t="s">
        <v>399</v>
      </c>
      <c r="K43" s="5" t="s">
        <v>352</v>
      </c>
      <c r="L43" s="5" t="s">
        <v>4531</v>
      </c>
      <c r="M43" s="5" t="s">
        <v>20500</v>
      </c>
      <c r="N43" s="5" t="s">
        <v>1160</v>
      </c>
      <c r="O43" s="5" t="s">
        <v>22552</v>
      </c>
      <c r="P43" s="5" t="s">
        <v>22553</v>
      </c>
      <c r="Q43" s="5">
        <v>0.172</v>
      </c>
      <c r="R43" s="25">
        <f t="shared" si="0"/>
        <v>0.172</v>
      </c>
      <c r="S43" s="30" t="s">
        <v>22554</v>
      </c>
      <c r="T43" s="30" t="s">
        <v>1626</v>
      </c>
      <c r="U43" s="30" t="s">
        <v>515</v>
      </c>
      <c r="V43" s="5" t="s">
        <v>1577</v>
      </c>
      <c r="W43" s="28"/>
      <c r="X43" s="29">
        <v>0.5856</v>
      </c>
      <c r="Z43" s="29">
        <v>1023.1925</v>
      </c>
      <c r="AA43" s="29">
        <v>3.2542</v>
      </c>
      <c r="AB43" s="29">
        <v>40.6557</v>
      </c>
      <c r="AC43" s="29">
        <v>66.8905</v>
      </c>
    </row>
    <row r="44" spans="1:29">
      <c r="A44" s="13" t="s">
        <v>10480</v>
      </c>
      <c r="B44" s="4" t="s">
        <v>4101</v>
      </c>
      <c r="C44" s="12"/>
      <c r="D44" s="4"/>
      <c r="E44" s="4"/>
      <c r="F44" s="4"/>
      <c r="G44" s="4"/>
      <c r="H44" s="4"/>
      <c r="I44" s="5" t="s">
        <v>22555</v>
      </c>
      <c r="J44" s="5" t="s">
        <v>6802</v>
      </c>
      <c r="K44" s="5" t="s">
        <v>322</v>
      </c>
      <c r="L44" s="5" t="s">
        <v>10277</v>
      </c>
      <c r="M44" s="5" t="s">
        <v>22556</v>
      </c>
      <c r="N44" s="5" t="s">
        <v>1488</v>
      </c>
      <c r="O44" s="5" t="s">
        <v>22557</v>
      </c>
      <c r="P44" s="5" t="s">
        <v>22558</v>
      </c>
      <c r="Q44" s="5">
        <v>0.213</v>
      </c>
      <c r="R44" s="25">
        <f t="shared" si="0"/>
        <v>0.213</v>
      </c>
      <c r="S44" s="30" t="s">
        <v>22559</v>
      </c>
      <c r="T44" s="30" t="s">
        <v>117</v>
      </c>
      <c r="U44" s="30" t="s">
        <v>108</v>
      </c>
      <c r="V44" s="5" t="s">
        <v>8642</v>
      </c>
      <c r="W44" s="28"/>
      <c r="X44" s="29">
        <v>0.1588</v>
      </c>
      <c r="Z44" s="29">
        <v>1023.7111</v>
      </c>
      <c r="AA44" s="29">
        <v>2.1417</v>
      </c>
      <c r="AB44" s="29">
        <v>43.913</v>
      </c>
      <c r="AC44" s="29">
        <v>328.6348</v>
      </c>
    </row>
    <row r="45" spans="1:29">
      <c r="A45" s="13" t="s">
        <v>10487</v>
      </c>
      <c r="B45" s="4" t="s">
        <v>1789</v>
      </c>
      <c r="C45" s="12"/>
      <c r="D45" s="4"/>
      <c r="E45" s="4"/>
      <c r="F45" s="4"/>
      <c r="G45" s="4"/>
      <c r="H45" s="4"/>
      <c r="I45" s="5" t="s">
        <v>22560</v>
      </c>
      <c r="J45" s="5" t="s">
        <v>1607</v>
      </c>
      <c r="K45" s="5" t="s">
        <v>248</v>
      </c>
      <c r="L45" s="5" t="s">
        <v>22561</v>
      </c>
      <c r="M45" s="5" t="s">
        <v>22562</v>
      </c>
      <c r="N45" s="5" t="s">
        <v>9674</v>
      </c>
      <c r="O45" s="5" t="s">
        <v>22563</v>
      </c>
      <c r="P45" s="5" t="s">
        <v>2693</v>
      </c>
      <c r="Q45" s="5">
        <v>0.225</v>
      </c>
      <c r="R45" s="25">
        <f t="shared" si="0"/>
        <v>0.225</v>
      </c>
      <c r="S45" s="30" t="s">
        <v>22564</v>
      </c>
      <c r="T45" s="30" t="s">
        <v>1983</v>
      </c>
      <c r="U45" s="30" t="s">
        <v>595</v>
      </c>
      <c r="V45" s="5" t="s">
        <v>8445</v>
      </c>
      <c r="W45" s="28"/>
      <c r="X45" s="29">
        <v>0.1994</v>
      </c>
      <c r="Z45" s="29">
        <v>1024.3518</v>
      </c>
      <c r="AA45" s="29">
        <v>1.5722</v>
      </c>
      <c r="AB45" s="29">
        <v>45.9057</v>
      </c>
      <c r="AC45" s="29">
        <v>301.7841</v>
      </c>
    </row>
    <row r="46" spans="1:29">
      <c r="A46" s="13" t="s">
        <v>10493</v>
      </c>
      <c r="B46" s="4" t="s">
        <v>463</v>
      </c>
      <c r="C46" s="12"/>
      <c r="D46" s="4"/>
      <c r="E46" s="4"/>
      <c r="F46" s="4"/>
      <c r="G46" s="4"/>
      <c r="H46" s="4"/>
      <c r="I46" s="5" t="s">
        <v>22565</v>
      </c>
      <c r="J46" s="5" t="s">
        <v>5541</v>
      </c>
      <c r="K46" s="5" t="s">
        <v>1939</v>
      </c>
      <c r="L46" s="5" t="s">
        <v>19406</v>
      </c>
      <c r="M46" s="5" t="s">
        <v>22566</v>
      </c>
      <c r="N46" s="5" t="s">
        <v>334</v>
      </c>
      <c r="O46" s="5" t="s">
        <v>22567</v>
      </c>
      <c r="P46" s="5" t="s">
        <v>16760</v>
      </c>
      <c r="Q46" s="5">
        <v>0.198</v>
      </c>
      <c r="R46" s="25">
        <f t="shared" si="0"/>
        <v>0.198</v>
      </c>
      <c r="S46" s="30" t="s">
        <v>17043</v>
      </c>
      <c r="T46" s="30" t="s">
        <v>124</v>
      </c>
      <c r="U46" s="30" t="s">
        <v>202</v>
      </c>
      <c r="V46" s="5" t="s">
        <v>8910</v>
      </c>
      <c r="W46" s="28"/>
      <c r="X46" s="29">
        <v>0.4304</v>
      </c>
      <c r="Z46" s="29">
        <v>1024.4349</v>
      </c>
      <c r="AA46" s="29">
        <v>0.4385</v>
      </c>
      <c r="AB46" s="29">
        <v>49.7176</v>
      </c>
      <c r="AC46" s="29">
        <v>110.1582</v>
      </c>
    </row>
    <row r="47" spans="1:29">
      <c r="A47" s="13" t="s">
        <v>10500</v>
      </c>
      <c r="B47" s="4" t="s">
        <v>531</v>
      </c>
      <c r="C47" s="12"/>
      <c r="D47" s="4"/>
      <c r="E47" s="4"/>
      <c r="F47" s="4"/>
      <c r="G47" s="4"/>
      <c r="H47" s="4"/>
      <c r="I47" s="5" t="s">
        <v>22568</v>
      </c>
      <c r="J47" s="5" t="s">
        <v>3277</v>
      </c>
      <c r="K47" s="5" t="s">
        <v>185</v>
      </c>
      <c r="L47" s="5" t="s">
        <v>22569</v>
      </c>
      <c r="M47" s="5" t="s">
        <v>15436</v>
      </c>
      <c r="N47" s="5" t="s">
        <v>1995</v>
      </c>
      <c r="O47" s="5" t="s">
        <v>22570</v>
      </c>
      <c r="P47" s="5" t="s">
        <v>22571</v>
      </c>
      <c r="Q47" s="5">
        <v>0.211</v>
      </c>
      <c r="R47" s="25">
        <f t="shared" si="0"/>
        <v>0.211</v>
      </c>
      <c r="S47" s="30" t="s">
        <v>22572</v>
      </c>
      <c r="T47" s="30" t="s">
        <v>3204</v>
      </c>
      <c r="U47" s="30" t="s">
        <v>2844</v>
      </c>
      <c r="V47" s="5" t="s">
        <v>22573</v>
      </c>
      <c r="W47" s="28"/>
      <c r="X47" s="29">
        <v>0.5149</v>
      </c>
      <c r="Z47" s="29">
        <v>1025.0066</v>
      </c>
      <c r="AA47" s="29">
        <v>0.0048</v>
      </c>
      <c r="AB47" s="29">
        <v>51.6804</v>
      </c>
      <c r="AC47" s="29">
        <v>235.5477</v>
      </c>
    </row>
    <row r="48" spans="1:29">
      <c r="A48" s="13" t="s">
        <v>10507</v>
      </c>
      <c r="B48" s="4" t="s">
        <v>558</v>
      </c>
      <c r="C48" s="12"/>
      <c r="D48" s="4"/>
      <c r="E48" s="4"/>
      <c r="F48" s="4"/>
      <c r="G48" s="4"/>
      <c r="H48" s="4"/>
      <c r="I48" s="5" t="s">
        <v>22574</v>
      </c>
      <c r="J48" s="5" t="s">
        <v>11122</v>
      </c>
      <c r="K48" s="5" t="s">
        <v>470</v>
      </c>
      <c r="L48" s="5" t="s">
        <v>10140</v>
      </c>
      <c r="M48" s="5" t="s">
        <v>22575</v>
      </c>
      <c r="N48" s="5" t="s">
        <v>2099</v>
      </c>
      <c r="O48" s="5" t="s">
        <v>22576</v>
      </c>
      <c r="P48" s="5" t="s">
        <v>12735</v>
      </c>
      <c r="Q48" s="5">
        <v>0.237</v>
      </c>
      <c r="R48" s="25">
        <f t="shared" si="0"/>
        <v>0.237</v>
      </c>
      <c r="S48" s="30" t="s">
        <v>5852</v>
      </c>
      <c r="T48" s="30" t="s">
        <v>594</v>
      </c>
      <c r="U48" s="30" t="s">
        <v>108</v>
      </c>
      <c r="V48" s="5" t="s">
        <v>801</v>
      </c>
      <c r="W48" s="28"/>
      <c r="X48" s="29">
        <v>0.5436</v>
      </c>
      <c r="Z48" s="29">
        <v>1025.099</v>
      </c>
      <c r="AA48" s="29">
        <v>-0.5936</v>
      </c>
      <c r="AB48" s="29">
        <v>54.9677</v>
      </c>
      <c r="AC48" s="29">
        <v>282.3272</v>
      </c>
    </row>
    <row r="49" spans="1:29">
      <c r="A49" s="13" t="s">
        <v>10515</v>
      </c>
      <c r="B49" s="4" t="s">
        <v>2897</v>
      </c>
      <c r="C49" s="12"/>
      <c r="D49" s="4"/>
      <c r="E49" s="4"/>
      <c r="F49" s="4"/>
      <c r="G49" s="4"/>
      <c r="H49" s="4"/>
      <c r="I49" s="5" t="s">
        <v>22577</v>
      </c>
      <c r="J49" s="5" t="s">
        <v>142</v>
      </c>
      <c r="K49" s="5" t="s">
        <v>555</v>
      </c>
      <c r="L49" s="5" t="s">
        <v>22578</v>
      </c>
      <c r="M49" s="5" t="s">
        <v>22579</v>
      </c>
      <c r="N49" s="5" t="s">
        <v>280</v>
      </c>
      <c r="O49" s="5" t="s">
        <v>13314</v>
      </c>
      <c r="P49" s="5" t="s">
        <v>22102</v>
      </c>
      <c r="Q49" s="5">
        <v>0.264</v>
      </c>
      <c r="R49" s="25">
        <f t="shared" si="0"/>
        <v>0.264</v>
      </c>
      <c r="S49" s="30" t="s">
        <v>22580</v>
      </c>
      <c r="T49" s="30" t="s">
        <v>1049</v>
      </c>
      <c r="U49" s="30" t="s">
        <v>961</v>
      </c>
      <c r="V49" s="5" t="s">
        <v>18942</v>
      </c>
      <c r="W49" s="28"/>
      <c r="X49" s="29">
        <v>0.2136</v>
      </c>
      <c r="Z49" s="29">
        <v>1024.8467</v>
      </c>
      <c r="AA49" s="29">
        <v>-1.175</v>
      </c>
      <c r="AB49" s="29">
        <v>57.8826</v>
      </c>
      <c r="AC49" s="29">
        <v>35.6254</v>
      </c>
    </row>
    <row r="50" spans="1:29">
      <c r="A50" s="13" t="s">
        <v>10523</v>
      </c>
      <c r="B50" s="4" t="s">
        <v>1789</v>
      </c>
      <c r="C50" s="12"/>
      <c r="D50" s="4"/>
      <c r="E50" s="4"/>
      <c r="F50" s="4"/>
      <c r="G50" s="4"/>
      <c r="H50" s="4"/>
      <c r="I50" s="5" t="s">
        <v>22581</v>
      </c>
      <c r="J50" s="5" t="s">
        <v>5447</v>
      </c>
      <c r="K50" s="5" t="s">
        <v>2168</v>
      </c>
      <c r="L50" s="5" t="s">
        <v>22582</v>
      </c>
      <c r="M50" s="5" t="s">
        <v>22583</v>
      </c>
      <c r="N50" s="5" t="s">
        <v>6477</v>
      </c>
      <c r="O50" s="5" t="s">
        <v>8350</v>
      </c>
      <c r="P50" s="5" t="s">
        <v>22584</v>
      </c>
      <c r="Q50" s="5">
        <v>0.243</v>
      </c>
      <c r="R50" s="25">
        <f t="shared" si="0"/>
        <v>0.243</v>
      </c>
      <c r="S50" s="30" t="s">
        <v>15982</v>
      </c>
      <c r="T50" s="30" t="s">
        <v>2191</v>
      </c>
      <c r="U50" s="30" t="s">
        <v>430</v>
      </c>
      <c r="V50" s="5" t="s">
        <v>22585</v>
      </c>
      <c r="W50" s="28"/>
      <c r="X50" s="29">
        <v>0.3802</v>
      </c>
      <c r="Z50" s="29">
        <v>1024.4408</v>
      </c>
      <c r="AA50" s="29">
        <v>-2.0547</v>
      </c>
      <c r="AB50" s="29">
        <v>63.2324</v>
      </c>
      <c r="AC50" s="29">
        <v>75.3958</v>
      </c>
    </row>
    <row r="51" spans="1:29">
      <c r="A51" s="13" t="s">
        <v>10531</v>
      </c>
      <c r="B51" s="4" t="s">
        <v>572</v>
      </c>
      <c r="C51" s="12"/>
      <c r="D51" s="4"/>
      <c r="E51" s="4"/>
      <c r="F51" s="4"/>
      <c r="G51" s="4"/>
      <c r="H51" s="4"/>
      <c r="I51" s="5" t="s">
        <v>22586</v>
      </c>
      <c r="J51" s="5" t="s">
        <v>4685</v>
      </c>
      <c r="K51" s="5" t="s">
        <v>935</v>
      </c>
      <c r="L51" s="5" t="s">
        <v>5707</v>
      </c>
      <c r="M51" s="5" t="s">
        <v>22587</v>
      </c>
      <c r="N51" s="5" t="s">
        <v>1825</v>
      </c>
      <c r="O51" s="5" t="s">
        <v>22588</v>
      </c>
      <c r="P51" s="5" t="s">
        <v>11514</v>
      </c>
      <c r="Q51" s="5">
        <v>0.331</v>
      </c>
      <c r="R51" s="25">
        <f t="shared" si="0"/>
        <v>0.331</v>
      </c>
      <c r="S51" s="30" t="s">
        <v>1980</v>
      </c>
      <c r="T51" s="30" t="s">
        <v>94</v>
      </c>
      <c r="U51" s="30" t="s">
        <v>501</v>
      </c>
      <c r="V51" s="5" t="s">
        <v>22589</v>
      </c>
      <c r="W51" s="28"/>
      <c r="X51" s="29">
        <v>0.7399</v>
      </c>
      <c r="Z51" s="29">
        <v>1023.973</v>
      </c>
      <c r="AA51" s="29">
        <v>-2.5575</v>
      </c>
      <c r="AB51" s="29">
        <v>65.6824</v>
      </c>
      <c r="AC51" s="29">
        <v>45.5409</v>
      </c>
    </row>
    <row r="52" spans="1:29">
      <c r="A52" s="13" t="s">
        <v>10537</v>
      </c>
      <c r="B52" s="4" t="s">
        <v>861</v>
      </c>
      <c r="C52" s="12"/>
      <c r="D52" s="4"/>
      <c r="E52" s="4"/>
      <c r="F52" s="4"/>
      <c r="G52" s="4"/>
      <c r="H52" s="4"/>
      <c r="I52" s="5" t="s">
        <v>22590</v>
      </c>
      <c r="J52" s="5" t="s">
        <v>5984</v>
      </c>
      <c r="K52" s="5" t="s">
        <v>2802</v>
      </c>
      <c r="L52" s="5" t="s">
        <v>20226</v>
      </c>
      <c r="M52" s="5" t="s">
        <v>6720</v>
      </c>
      <c r="N52" s="5" t="s">
        <v>608</v>
      </c>
      <c r="O52" s="5" t="s">
        <v>22591</v>
      </c>
      <c r="P52" s="5" t="s">
        <v>22592</v>
      </c>
      <c r="Q52" s="5">
        <v>0.319</v>
      </c>
      <c r="R52" s="25">
        <f t="shared" si="0"/>
        <v>0.319</v>
      </c>
      <c r="S52" s="30" t="s">
        <v>22593</v>
      </c>
      <c r="T52" s="30" t="s">
        <v>820</v>
      </c>
      <c r="U52" s="30" t="s">
        <v>416</v>
      </c>
      <c r="V52" s="5" t="s">
        <v>3046</v>
      </c>
      <c r="W52" s="28"/>
      <c r="X52" s="29">
        <v>0.0731</v>
      </c>
      <c r="Z52" s="29">
        <v>1023.6759</v>
      </c>
      <c r="AA52" s="29">
        <v>-2.4577</v>
      </c>
      <c r="AB52" s="29">
        <v>64.8024</v>
      </c>
      <c r="AC52" s="29">
        <v>321.2605</v>
      </c>
    </row>
    <row r="53" spans="1:29">
      <c r="A53" s="13" t="s">
        <v>10544</v>
      </c>
      <c r="B53" s="4" t="s">
        <v>2488</v>
      </c>
      <c r="C53" s="12"/>
      <c r="D53" s="4"/>
      <c r="E53" s="4"/>
      <c r="F53" s="4"/>
      <c r="G53" s="4"/>
      <c r="H53" s="4"/>
      <c r="I53" s="5" t="s">
        <v>22594</v>
      </c>
      <c r="J53" s="5" t="s">
        <v>2345</v>
      </c>
      <c r="K53" s="5" t="s">
        <v>2245</v>
      </c>
      <c r="L53" s="5" t="s">
        <v>8518</v>
      </c>
      <c r="M53" s="5" t="s">
        <v>10980</v>
      </c>
      <c r="N53" s="5" t="s">
        <v>4210</v>
      </c>
      <c r="O53" s="5" t="s">
        <v>22595</v>
      </c>
      <c r="P53" s="5" t="s">
        <v>22596</v>
      </c>
      <c r="Q53" s="5">
        <v>0.396</v>
      </c>
      <c r="R53" s="25">
        <f t="shared" si="0"/>
        <v>0.396</v>
      </c>
      <c r="S53" s="30" t="s">
        <v>22597</v>
      </c>
      <c r="T53" s="30" t="s">
        <v>820</v>
      </c>
      <c r="U53" s="30" t="s">
        <v>310</v>
      </c>
      <c r="V53" s="5" t="s">
        <v>22598</v>
      </c>
      <c r="W53" s="28"/>
      <c r="X53" s="29">
        <v>0.443</v>
      </c>
      <c r="Z53" s="29">
        <v>1023.4972</v>
      </c>
      <c r="AA53" s="29">
        <v>-2.5335</v>
      </c>
      <c r="AB53" s="29">
        <v>64.6139</v>
      </c>
      <c r="AC53" s="29">
        <v>253.1806</v>
      </c>
    </row>
    <row r="54" spans="1:29">
      <c r="A54" s="13" t="s">
        <v>10551</v>
      </c>
      <c r="B54" s="4" t="s">
        <v>520</v>
      </c>
      <c r="C54" s="12"/>
      <c r="D54" s="4"/>
      <c r="E54" s="4"/>
      <c r="F54" s="4"/>
      <c r="G54" s="4"/>
      <c r="H54" s="4"/>
      <c r="I54" s="5" t="s">
        <v>22599</v>
      </c>
      <c r="J54" s="5" t="s">
        <v>8579</v>
      </c>
      <c r="K54" s="5" t="s">
        <v>122</v>
      </c>
      <c r="L54" s="5" t="s">
        <v>21853</v>
      </c>
      <c r="M54" s="5" t="s">
        <v>5333</v>
      </c>
      <c r="N54" s="5" t="s">
        <v>3079</v>
      </c>
      <c r="O54" s="5" t="s">
        <v>22600</v>
      </c>
      <c r="P54" s="5" t="s">
        <v>22601</v>
      </c>
      <c r="Q54" s="5">
        <v>0.447</v>
      </c>
      <c r="R54" s="25">
        <f t="shared" si="0"/>
        <v>0.447</v>
      </c>
      <c r="S54" s="30" t="s">
        <v>22602</v>
      </c>
      <c r="T54" s="30" t="s">
        <v>5161</v>
      </c>
      <c r="U54" s="30" t="s">
        <v>59</v>
      </c>
      <c r="V54" s="5" t="s">
        <v>22603</v>
      </c>
      <c r="W54" s="28"/>
      <c r="X54" s="29">
        <v>0.7356</v>
      </c>
      <c r="Z54" s="29">
        <v>1023.5351</v>
      </c>
      <c r="AA54" s="29">
        <v>-2.8573</v>
      </c>
      <c r="AB54" s="29">
        <v>64.2073</v>
      </c>
      <c r="AC54" s="29">
        <v>250.3016</v>
      </c>
    </row>
    <row r="55" spans="1:29">
      <c r="A55" s="13" t="s">
        <v>10557</v>
      </c>
      <c r="B55" s="4" t="s">
        <v>3727</v>
      </c>
      <c r="C55" s="12"/>
      <c r="D55" s="4"/>
      <c r="E55" s="4"/>
      <c r="F55" s="4"/>
      <c r="G55" s="4"/>
      <c r="H55" s="4"/>
      <c r="I55" s="5" t="s">
        <v>22604</v>
      </c>
      <c r="J55" s="5" t="s">
        <v>664</v>
      </c>
      <c r="K55" s="5" t="s">
        <v>620</v>
      </c>
      <c r="L55" s="5" t="s">
        <v>22605</v>
      </c>
      <c r="M55" s="5" t="s">
        <v>22606</v>
      </c>
      <c r="N55" s="5" t="s">
        <v>2711</v>
      </c>
      <c r="O55" s="5" t="s">
        <v>22607</v>
      </c>
      <c r="P55" s="5" t="s">
        <v>13078</v>
      </c>
      <c r="Q55" s="5">
        <v>0.429</v>
      </c>
      <c r="R55" s="25">
        <f t="shared" si="0"/>
        <v>0.429</v>
      </c>
      <c r="S55" s="30" t="s">
        <v>22608</v>
      </c>
      <c r="T55" s="30" t="s">
        <v>1049</v>
      </c>
      <c r="U55" s="30" t="s">
        <v>665</v>
      </c>
      <c r="V55" s="5" t="s">
        <v>22609</v>
      </c>
      <c r="W55" s="28"/>
      <c r="X55" s="29">
        <v>0.3919</v>
      </c>
      <c r="Z55" s="29">
        <v>1023.9475</v>
      </c>
      <c r="AA55" s="29">
        <v>-3.2083</v>
      </c>
      <c r="AB55" s="29">
        <v>65.3292</v>
      </c>
      <c r="AC55" s="29">
        <v>291.4014</v>
      </c>
    </row>
    <row r="56" spans="1:29">
      <c r="A56" s="13" t="s">
        <v>10564</v>
      </c>
      <c r="B56" s="4" t="s">
        <v>3867</v>
      </c>
      <c r="C56" s="12"/>
      <c r="D56" s="4"/>
      <c r="E56" s="4"/>
      <c r="F56" s="4"/>
      <c r="G56" s="4"/>
      <c r="H56" s="4"/>
      <c r="I56" s="5" t="s">
        <v>22610</v>
      </c>
      <c r="J56" s="5" t="s">
        <v>3965</v>
      </c>
      <c r="K56" s="5" t="s">
        <v>1891</v>
      </c>
      <c r="L56" s="5" t="s">
        <v>22611</v>
      </c>
      <c r="M56" s="5" t="s">
        <v>22612</v>
      </c>
      <c r="N56" s="5" t="s">
        <v>1733</v>
      </c>
      <c r="O56" s="5" t="s">
        <v>22613</v>
      </c>
      <c r="P56" s="5" t="s">
        <v>7350</v>
      </c>
      <c r="Q56" s="5">
        <v>0.565</v>
      </c>
      <c r="R56" s="25">
        <f t="shared" si="0"/>
        <v>0.565</v>
      </c>
      <c r="S56" s="30" t="s">
        <v>22614</v>
      </c>
      <c r="T56" s="30" t="s">
        <v>6833</v>
      </c>
      <c r="U56" s="30" t="s">
        <v>414</v>
      </c>
      <c r="V56" s="5" t="s">
        <v>17151</v>
      </c>
      <c r="W56" s="28"/>
      <c r="X56" s="29">
        <v>0.1788</v>
      </c>
      <c r="Z56" s="29">
        <v>1023.8157</v>
      </c>
      <c r="AA56" s="29">
        <v>-3.1705</v>
      </c>
      <c r="AB56" s="29">
        <v>67.7187</v>
      </c>
      <c r="AC56" s="29">
        <v>264.878</v>
      </c>
    </row>
    <row r="57" spans="1:29">
      <c r="A57" s="13" t="s">
        <v>10572</v>
      </c>
      <c r="B57" s="4" t="s">
        <v>3867</v>
      </c>
      <c r="C57" s="12"/>
      <c r="D57" s="4"/>
      <c r="E57" s="4"/>
      <c r="F57" s="4"/>
      <c r="G57" s="4"/>
      <c r="H57" s="4"/>
      <c r="I57" s="5" t="s">
        <v>22615</v>
      </c>
      <c r="J57" s="5" t="s">
        <v>9659</v>
      </c>
      <c r="K57" s="5" t="s">
        <v>2245</v>
      </c>
      <c r="L57" s="5" t="s">
        <v>22616</v>
      </c>
      <c r="M57" s="5" t="s">
        <v>22617</v>
      </c>
      <c r="N57" s="5" t="s">
        <v>9674</v>
      </c>
      <c r="O57" s="5" t="s">
        <v>22618</v>
      </c>
      <c r="P57" s="5" t="s">
        <v>22619</v>
      </c>
      <c r="Q57" s="5">
        <v>0.679</v>
      </c>
      <c r="R57" s="25">
        <f t="shared" si="0"/>
        <v>0.679</v>
      </c>
      <c r="S57" s="30" t="s">
        <v>22620</v>
      </c>
      <c r="T57" s="30" t="s">
        <v>1478</v>
      </c>
      <c r="U57" s="30" t="s">
        <v>310</v>
      </c>
      <c r="V57" s="5" t="s">
        <v>22621</v>
      </c>
      <c r="W57" s="28"/>
      <c r="X57" s="29">
        <v>0.3229</v>
      </c>
      <c r="Z57" s="29">
        <v>1024.4721</v>
      </c>
      <c r="AA57" s="29">
        <v>-3.4573</v>
      </c>
      <c r="AB57" s="29">
        <v>66.7426</v>
      </c>
      <c r="AC57" s="29">
        <v>30.6244</v>
      </c>
    </row>
    <row r="58" spans="1:29">
      <c r="A58" s="13" t="s">
        <v>10580</v>
      </c>
      <c r="B58" s="4" t="s">
        <v>2380</v>
      </c>
      <c r="C58" s="12"/>
      <c r="D58" s="4"/>
      <c r="E58" s="4"/>
      <c r="F58" s="4"/>
      <c r="G58" s="4"/>
      <c r="H58" s="4"/>
      <c r="I58" s="5" t="s">
        <v>22622</v>
      </c>
      <c r="J58" s="5" t="s">
        <v>5669</v>
      </c>
      <c r="K58" s="5" t="s">
        <v>2376</v>
      </c>
      <c r="L58" s="5" t="s">
        <v>20983</v>
      </c>
      <c r="M58" s="5" t="s">
        <v>22623</v>
      </c>
      <c r="N58" s="5" t="s">
        <v>2022</v>
      </c>
      <c r="O58" s="5" t="s">
        <v>6913</v>
      </c>
      <c r="P58" s="5" t="s">
        <v>7292</v>
      </c>
      <c r="Q58" s="5">
        <v>0.744</v>
      </c>
      <c r="R58" s="25">
        <f t="shared" si="0"/>
        <v>0.744</v>
      </c>
      <c r="S58" s="30" t="s">
        <v>22624</v>
      </c>
      <c r="T58" s="30" t="s">
        <v>2394</v>
      </c>
      <c r="U58" s="30" t="s">
        <v>456</v>
      </c>
      <c r="V58" s="5" t="s">
        <v>22625</v>
      </c>
      <c r="W58" s="28"/>
      <c r="X58" s="29">
        <v>0.4552</v>
      </c>
      <c r="Z58" s="29">
        <v>1024.0259</v>
      </c>
      <c r="AA58" s="29">
        <v>-3.1101</v>
      </c>
      <c r="AB58" s="29">
        <v>72.9325</v>
      </c>
      <c r="AC58" s="29">
        <v>124.933</v>
      </c>
    </row>
    <row r="59" spans="1:29">
      <c r="A59" s="13" t="s">
        <v>10588</v>
      </c>
      <c r="B59" s="4" t="s">
        <v>587</v>
      </c>
      <c r="C59" s="12"/>
      <c r="D59" s="4"/>
      <c r="E59" s="4"/>
      <c r="F59" s="4"/>
      <c r="G59" s="4"/>
      <c r="H59" s="4"/>
      <c r="I59" s="5" t="s">
        <v>22626</v>
      </c>
      <c r="J59" s="5" t="s">
        <v>7102</v>
      </c>
      <c r="K59" s="5" t="s">
        <v>456</v>
      </c>
      <c r="L59" s="5" t="s">
        <v>13451</v>
      </c>
      <c r="M59" s="5" t="s">
        <v>22627</v>
      </c>
      <c r="N59" s="5" t="s">
        <v>1249</v>
      </c>
      <c r="O59" s="5" t="s">
        <v>8846</v>
      </c>
      <c r="P59" s="5" t="s">
        <v>22628</v>
      </c>
      <c r="Q59" s="5">
        <v>0.828</v>
      </c>
      <c r="R59" s="25">
        <f t="shared" si="0"/>
        <v>0.828</v>
      </c>
      <c r="S59" s="30" t="s">
        <v>22629</v>
      </c>
      <c r="T59" s="30" t="s">
        <v>3981</v>
      </c>
      <c r="U59" s="30" t="s">
        <v>611</v>
      </c>
      <c r="V59" s="5" t="s">
        <v>7662</v>
      </c>
      <c r="W59" s="28"/>
      <c r="X59" s="29">
        <v>0.1553</v>
      </c>
      <c r="Z59" s="29">
        <v>1024.2491</v>
      </c>
      <c r="AA59" s="29">
        <v>-1.1787</v>
      </c>
      <c r="AB59" s="29">
        <v>68.2566</v>
      </c>
      <c r="AC59" s="29">
        <v>42.3088</v>
      </c>
    </row>
    <row r="60" spans="1:29">
      <c r="A60" s="13" t="s">
        <v>10595</v>
      </c>
      <c r="B60" s="4" t="s">
        <v>669</v>
      </c>
      <c r="C60" s="12"/>
      <c r="D60" s="4"/>
      <c r="E60" s="4"/>
      <c r="F60" s="4"/>
      <c r="G60" s="4"/>
      <c r="H60" s="4"/>
      <c r="I60" s="5" t="s">
        <v>22630</v>
      </c>
      <c r="J60" s="5" t="s">
        <v>926</v>
      </c>
      <c r="K60" s="5" t="s">
        <v>665</v>
      </c>
      <c r="L60" s="5" t="s">
        <v>15818</v>
      </c>
      <c r="M60" s="5" t="s">
        <v>22631</v>
      </c>
      <c r="N60" s="5" t="s">
        <v>2153</v>
      </c>
      <c r="O60" s="5" t="s">
        <v>22632</v>
      </c>
      <c r="P60" s="5" t="s">
        <v>22633</v>
      </c>
      <c r="Q60" s="5">
        <v>0.819</v>
      </c>
      <c r="R60" s="25">
        <f t="shared" si="0"/>
        <v>0.819</v>
      </c>
      <c r="S60" s="30" t="s">
        <v>5673</v>
      </c>
      <c r="T60" s="30" t="s">
        <v>3204</v>
      </c>
      <c r="U60" s="30" t="s">
        <v>385</v>
      </c>
      <c r="V60" s="5" t="s">
        <v>22634</v>
      </c>
      <c r="W60" s="28"/>
      <c r="X60" s="29">
        <v>0.2517</v>
      </c>
      <c r="Z60" s="29">
        <v>1024.6342</v>
      </c>
      <c r="AA60" s="29">
        <v>1.4732</v>
      </c>
      <c r="AB60" s="29">
        <v>61.0212</v>
      </c>
      <c r="AC60" s="29">
        <v>249.7451</v>
      </c>
    </row>
    <row r="61" spans="1:29">
      <c r="A61" s="13" t="s">
        <v>10602</v>
      </c>
      <c r="B61" s="4" t="s">
        <v>2650</v>
      </c>
      <c r="C61" s="12"/>
      <c r="D61" s="4"/>
      <c r="E61" s="4"/>
      <c r="F61" s="4"/>
      <c r="G61" s="4"/>
      <c r="H61" s="4"/>
      <c r="I61" s="5" t="s">
        <v>22635</v>
      </c>
      <c r="J61" s="5" t="s">
        <v>4861</v>
      </c>
      <c r="K61" s="5" t="s">
        <v>1985</v>
      </c>
      <c r="L61" s="5" t="s">
        <v>733</v>
      </c>
      <c r="M61" s="5" t="s">
        <v>22636</v>
      </c>
      <c r="N61" s="5" t="s">
        <v>1718</v>
      </c>
      <c r="O61" s="5" t="s">
        <v>17308</v>
      </c>
      <c r="P61" s="5" t="s">
        <v>22637</v>
      </c>
      <c r="Q61" s="5">
        <v>1.142</v>
      </c>
      <c r="R61" s="25">
        <f t="shared" si="0"/>
        <v>1.142</v>
      </c>
      <c r="S61" s="30" t="s">
        <v>22638</v>
      </c>
      <c r="T61" s="30" t="s">
        <v>1744</v>
      </c>
      <c r="U61" s="30" t="s">
        <v>416</v>
      </c>
      <c r="V61" s="5" t="s">
        <v>10068</v>
      </c>
      <c r="W61" s="28"/>
      <c r="X61" s="29">
        <v>0.3754</v>
      </c>
      <c r="Z61" s="29">
        <v>1023.8649</v>
      </c>
      <c r="AA61" s="29">
        <v>3.6032</v>
      </c>
      <c r="AB61" s="29">
        <v>54.2466</v>
      </c>
      <c r="AC61" s="29">
        <v>253.0677</v>
      </c>
    </row>
    <row r="62" spans="1:29">
      <c r="A62" s="13" t="s">
        <v>10610</v>
      </c>
      <c r="B62" s="4" t="s">
        <v>489</v>
      </c>
      <c r="C62" s="12"/>
      <c r="D62" s="4"/>
      <c r="E62" s="4"/>
      <c r="F62" s="4"/>
      <c r="G62" s="4"/>
      <c r="H62" s="4"/>
      <c r="I62" s="5" t="s">
        <v>22639</v>
      </c>
      <c r="J62" s="5" t="s">
        <v>2712</v>
      </c>
      <c r="K62" s="5" t="s">
        <v>89</v>
      </c>
      <c r="L62" s="5" t="s">
        <v>10007</v>
      </c>
      <c r="M62" s="5" t="s">
        <v>22640</v>
      </c>
      <c r="N62" s="5" t="s">
        <v>1557</v>
      </c>
      <c r="O62" s="5" t="s">
        <v>22641</v>
      </c>
      <c r="P62" s="5" t="s">
        <v>22642</v>
      </c>
      <c r="Q62" s="5">
        <v>1.337</v>
      </c>
      <c r="R62" s="25">
        <f t="shared" si="0"/>
        <v>1.337</v>
      </c>
      <c r="S62" s="30" t="s">
        <v>22643</v>
      </c>
      <c r="T62" s="30" t="s">
        <v>218</v>
      </c>
      <c r="U62" s="30" t="s">
        <v>1264</v>
      </c>
      <c r="V62" s="5" t="s">
        <v>9590</v>
      </c>
      <c r="W62" s="28"/>
      <c r="X62" s="29">
        <v>0.3574</v>
      </c>
      <c r="Z62" s="29">
        <v>1022.8352</v>
      </c>
      <c r="AA62" s="29">
        <v>5.7167</v>
      </c>
      <c r="AB62" s="29">
        <v>48.8936</v>
      </c>
      <c r="AC62" s="29">
        <v>221.997</v>
      </c>
    </row>
    <row r="63" spans="1:29">
      <c r="A63" s="13" t="s">
        <v>10615</v>
      </c>
      <c r="B63" s="4" t="s">
        <v>1896</v>
      </c>
      <c r="C63" s="12"/>
      <c r="D63" s="4"/>
      <c r="E63" s="4"/>
      <c r="F63" s="4"/>
      <c r="G63" s="4"/>
      <c r="H63" s="4"/>
      <c r="I63" s="5" t="s">
        <v>22644</v>
      </c>
      <c r="J63" s="5" t="s">
        <v>6134</v>
      </c>
      <c r="K63" s="5" t="s">
        <v>2245</v>
      </c>
      <c r="L63" s="5" t="s">
        <v>4767</v>
      </c>
      <c r="M63" s="5" t="s">
        <v>22645</v>
      </c>
      <c r="N63" s="5" t="s">
        <v>2082</v>
      </c>
      <c r="O63" s="5" t="s">
        <v>22646</v>
      </c>
      <c r="P63" s="5" t="s">
        <v>22647</v>
      </c>
      <c r="Q63" s="5">
        <v>1.216</v>
      </c>
      <c r="R63" s="25">
        <f t="shared" si="0"/>
        <v>1.216</v>
      </c>
      <c r="S63" s="30" t="s">
        <v>6305</v>
      </c>
      <c r="T63" s="30" t="s">
        <v>5734</v>
      </c>
      <c r="U63" s="30" t="s">
        <v>430</v>
      </c>
      <c r="V63" s="5" t="s">
        <v>5181</v>
      </c>
      <c r="W63" s="28"/>
      <c r="X63" s="29">
        <v>0.8106</v>
      </c>
      <c r="Z63" s="29">
        <v>1022.4639</v>
      </c>
      <c r="AA63" s="29">
        <v>6.5361</v>
      </c>
      <c r="AB63" s="29">
        <v>49.025</v>
      </c>
      <c r="AC63" s="29">
        <v>185.8965</v>
      </c>
    </row>
    <row r="64" spans="1:29">
      <c r="A64" s="13" t="s">
        <v>10616</v>
      </c>
      <c r="B64" s="4" t="s">
        <v>669</v>
      </c>
      <c r="C64" s="12"/>
      <c r="D64" s="4"/>
      <c r="E64" s="4"/>
      <c r="F64" s="4"/>
      <c r="G64" s="4"/>
      <c r="H64" s="4"/>
      <c r="I64" s="5" t="s">
        <v>22648</v>
      </c>
      <c r="J64" s="5" t="s">
        <v>266</v>
      </c>
      <c r="K64" s="5" t="s">
        <v>40</v>
      </c>
      <c r="L64" s="5" t="s">
        <v>3005</v>
      </c>
      <c r="M64" s="5" t="s">
        <v>9402</v>
      </c>
      <c r="N64" s="5" t="s">
        <v>3627</v>
      </c>
      <c r="O64" s="5" t="s">
        <v>22649</v>
      </c>
      <c r="P64" s="5" t="s">
        <v>22650</v>
      </c>
      <c r="Q64" s="5">
        <v>1.176</v>
      </c>
      <c r="R64" s="25">
        <f t="shared" si="0"/>
        <v>1.176</v>
      </c>
      <c r="S64" s="30" t="s">
        <v>22651</v>
      </c>
      <c r="T64" s="30" t="s">
        <v>339</v>
      </c>
      <c r="U64" s="30" t="s">
        <v>281</v>
      </c>
      <c r="V64" s="5" t="s">
        <v>2076</v>
      </c>
      <c r="W64" s="28"/>
      <c r="X64" s="29">
        <v>0.8376</v>
      </c>
      <c r="Z64" s="29">
        <v>1021.8059</v>
      </c>
      <c r="AA64" s="29">
        <v>6.5367</v>
      </c>
      <c r="AB64" s="29">
        <v>48.0859</v>
      </c>
      <c r="AC64" s="29">
        <v>183.0532</v>
      </c>
    </row>
    <row r="65" spans="1:29">
      <c r="A65" s="13" t="s">
        <v>10618</v>
      </c>
      <c r="B65" s="4" t="s">
        <v>1896</v>
      </c>
      <c r="C65" s="12"/>
      <c r="D65" s="4"/>
      <c r="E65" s="4"/>
      <c r="F65" s="4"/>
      <c r="G65" s="4"/>
      <c r="H65" s="4"/>
      <c r="I65" s="5" t="s">
        <v>22652</v>
      </c>
      <c r="J65" s="5" t="s">
        <v>323</v>
      </c>
      <c r="K65" s="5" t="s">
        <v>512</v>
      </c>
      <c r="L65" s="5" t="s">
        <v>3593</v>
      </c>
      <c r="M65" s="5" t="s">
        <v>22653</v>
      </c>
      <c r="N65" s="5" t="s">
        <v>2013</v>
      </c>
      <c r="O65" s="5" t="s">
        <v>22654</v>
      </c>
      <c r="P65" s="5" t="s">
        <v>22655</v>
      </c>
      <c r="Q65" s="5">
        <v>1.224</v>
      </c>
      <c r="R65" s="25">
        <f t="shared" si="0"/>
        <v>1.224</v>
      </c>
      <c r="S65" s="30" t="s">
        <v>18965</v>
      </c>
      <c r="T65" s="30" t="s">
        <v>1734</v>
      </c>
      <c r="U65" s="30" t="s">
        <v>1000</v>
      </c>
      <c r="V65" s="5" t="s">
        <v>12429</v>
      </c>
      <c r="W65" s="28"/>
      <c r="X65" s="29">
        <v>0.9786</v>
      </c>
      <c r="Z65" s="29">
        <v>1021.3139</v>
      </c>
      <c r="AA65" s="29">
        <v>6.6232</v>
      </c>
      <c r="AB65" s="29">
        <v>47.2111</v>
      </c>
      <c r="AC65" s="29">
        <v>163.6306</v>
      </c>
    </row>
    <row r="66" spans="1:29">
      <c r="A66" s="13" t="s">
        <v>10620</v>
      </c>
      <c r="B66" s="4" t="s">
        <v>1896</v>
      </c>
      <c r="C66" s="12"/>
      <c r="D66" s="4"/>
      <c r="E66" s="4"/>
      <c r="F66" s="4"/>
      <c r="G66" s="4"/>
      <c r="H66" s="4"/>
      <c r="I66" s="5" t="s">
        <v>269</v>
      </c>
      <c r="J66" s="5" t="s">
        <v>269</v>
      </c>
      <c r="K66" s="5" t="s">
        <v>269</v>
      </c>
      <c r="L66" s="5" t="s">
        <v>269</v>
      </c>
      <c r="M66" s="5" t="s">
        <v>269</v>
      </c>
      <c r="N66" s="5" t="s">
        <v>269</v>
      </c>
      <c r="O66" s="5" t="s">
        <v>269</v>
      </c>
      <c r="P66" s="5" t="s">
        <v>269</v>
      </c>
      <c r="Q66" s="5" t="s">
        <v>269</v>
      </c>
      <c r="R66" s="25">
        <f t="shared" ref="R66:R129" si="1">IF(COUNTBLANK(Q66)&gt;0,"",SUM(N66:Q66))</f>
        <v>0</v>
      </c>
      <c r="S66" s="30" t="s">
        <v>269</v>
      </c>
      <c r="T66" s="30" t="s">
        <v>269</v>
      </c>
      <c r="U66" s="30" t="s">
        <v>269</v>
      </c>
      <c r="V66" s="5" t="s">
        <v>269</v>
      </c>
      <c r="W66" s="28"/>
      <c r="X66" s="29">
        <v>0.5156</v>
      </c>
      <c r="Z66" s="29">
        <v>1021.0193</v>
      </c>
      <c r="AA66" s="29">
        <v>6.0278</v>
      </c>
      <c r="AB66" s="29">
        <v>49.1804</v>
      </c>
      <c r="AC66" s="29">
        <v>144.8178</v>
      </c>
    </row>
    <row r="67" spans="1:29">
      <c r="A67" s="13" t="s">
        <v>10622</v>
      </c>
      <c r="B67" s="4" t="s">
        <v>463</v>
      </c>
      <c r="C67" s="12"/>
      <c r="D67" s="4"/>
      <c r="E67" s="4"/>
      <c r="F67" s="4"/>
      <c r="G67" s="4"/>
      <c r="H67" s="4"/>
      <c r="I67" s="5" t="s">
        <v>13764</v>
      </c>
      <c r="J67" s="5" t="s">
        <v>4768</v>
      </c>
      <c r="K67" s="5" t="s">
        <v>1608</v>
      </c>
      <c r="L67" s="5" t="s">
        <v>5193</v>
      </c>
      <c r="M67" s="5" t="s">
        <v>22656</v>
      </c>
      <c r="N67" s="5" t="s">
        <v>2424</v>
      </c>
      <c r="O67" s="5" t="s">
        <v>22657</v>
      </c>
      <c r="P67" s="5" t="s">
        <v>22658</v>
      </c>
      <c r="Q67" s="5">
        <v>1.379</v>
      </c>
      <c r="R67" s="25">
        <f t="shared" si="1"/>
        <v>1.379</v>
      </c>
      <c r="S67" s="30" t="s">
        <v>22659</v>
      </c>
      <c r="T67" s="30" t="s">
        <v>1848</v>
      </c>
      <c r="U67" s="30" t="s">
        <v>5572</v>
      </c>
      <c r="V67" s="5" t="s">
        <v>5844</v>
      </c>
      <c r="W67" s="28"/>
      <c r="X67" s="29">
        <v>0.6897</v>
      </c>
      <c r="Z67" s="29">
        <v>1021.1884</v>
      </c>
      <c r="AA67" s="29">
        <v>4.7033</v>
      </c>
      <c r="AB67" s="29">
        <v>52.5391</v>
      </c>
      <c r="AC67" s="29">
        <v>153.8583</v>
      </c>
    </row>
    <row r="68" spans="1:29">
      <c r="A68" s="13" t="s">
        <v>10624</v>
      </c>
      <c r="B68" s="4" t="s">
        <v>518</v>
      </c>
      <c r="C68" s="12"/>
      <c r="D68" s="4"/>
      <c r="E68" s="4"/>
      <c r="F68" s="4"/>
      <c r="G68" s="4"/>
      <c r="H68" s="4"/>
      <c r="I68" s="5" t="s">
        <v>22660</v>
      </c>
      <c r="J68" s="5" t="s">
        <v>3531</v>
      </c>
      <c r="K68" s="5" t="s">
        <v>168</v>
      </c>
      <c r="L68" s="5" t="s">
        <v>21616</v>
      </c>
      <c r="M68" s="5" t="s">
        <v>22661</v>
      </c>
      <c r="N68" s="5" t="s">
        <v>2988</v>
      </c>
      <c r="O68" s="5" t="s">
        <v>22662</v>
      </c>
      <c r="P68" s="5" t="s">
        <v>22663</v>
      </c>
      <c r="Q68" s="5">
        <v>2.049</v>
      </c>
      <c r="R68" s="25">
        <f t="shared" si="1"/>
        <v>2.049</v>
      </c>
      <c r="S68" s="30" t="s">
        <v>9947</v>
      </c>
      <c r="T68" s="30" t="s">
        <v>4523</v>
      </c>
      <c r="U68" s="30" t="s">
        <v>974</v>
      </c>
      <c r="V68" s="5" t="s">
        <v>6033</v>
      </c>
      <c r="W68" s="28"/>
      <c r="X68" s="29">
        <v>0.2674</v>
      </c>
      <c r="Z68" s="29">
        <v>1021.5778</v>
      </c>
      <c r="AA68" s="29">
        <v>3.3388</v>
      </c>
      <c r="AB68" s="29">
        <v>57.6934</v>
      </c>
      <c r="AC68" s="29">
        <v>92.6878</v>
      </c>
    </row>
    <row r="69" spans="1:29">
      <c r="A69" s="13" t="s">
        <v>10627</v>
      </c>
      <c r="B69" s="4" t="s">
        <v>639</v>
      </c>
      <c r="C69" s="12"/>
      <c r="D69" s="4"/>
      <c r="E69" s="4"/>
      <c r="F69" s="4"/>
      <c r="G69" s="4"/>
      <c r="H69" s="4"/>
      <c r="I69" s="5" t="s">
        <v>22664</v>
      </c>
      <c r="J69" s="5" t="s">
        <v>926</v>
      </c>
      <c r="K69" s="5" t="s">
        <v>1864</v>
      </c>
      <c r="L69" s="5" t="s">
        <v>9769</v>
      </c>
      <c r="M69" s="5" t="s">
        <v>22665</v>
      </c>
      <c r="N69" s="5" t="s">
        <v>2059</v>
      </c>
      <c r="O69" s="5" t="s">
        <v>22666</v>
      </c>
      <c r="P69" s="5" t="s">
        <v>22667</v>
      </c>
      <c r="Q69" s="5">
        <v>3.496</v>
      </c>
      <c r="R69" s="25">
        <f t="shared" si="1"/>
        <v>3.496</v>
      </c>
      <c r="S69" s="30" t="s">
        <v>22668</v>
      </c>
      <c r="T69" s="30" t="s">
        <v>12837</v>
      </c>
      <c r="U69" s="30" t="s">
        <v>1084</v>
      </c>
      <c r="V69" s="5" t="s">
        <v>9300</v>
      </c>
      <c r="W69" s="28"/>
      <c r="X69" s="29">
        <v>0.2721</v>
      </c>
      <c r="Z69" s="29">
        <v>1021.6451</v>
      </c>
      <c r="AA69" s="29">
        <v>2.5851</v>
      </c>
      <c r="AB69" s="29">
        <v>60.2632</v>
      </c>
      <c r="AC69" s="29">
        <v>87.2117</v>
      </c>
    </row>
    <row r="70" spans="1:29">
      <c r="A70" s="13" t="s">
        <v>10629</v>
      </c>
      <c r="B70" s="4" t="s">
        <v>520</v>
      </c>
      <c r="C70" s="12"/>
      <c r="D70" s="4"/>
      <c r="E70" s="4"/>
      <c r="F70" s="4"/>
      <c r="G70" s="4"/>
      <c r="H70" s="4"/>
      <c r="I70" s="5" t="s">
        <v>22669</v>
      </c>
      <c r="J70" s="5" t="s">
        <v>1353</v>
      </c>
      <c r="K70" s="5" t="s">
        <v>2040</v>
      </c>
      <c r="L70" s="5" t="s">
        <v>20359</v>
      </c>
      <c r="M70" s="5" t="s">
        <v>3797</v>
      </c>
      <c r="N70" s="5" t="s">
        <v>3194</v>
      </c>
      <c r="O70" s="5" t="s">
        <v>22670</v>
      </c>
      <c r="P70" s="5" t="s">
        <v>22671</v>
      </c>
      <c r="Q70" s="5">
        <v>3.144</v>
      </c>
      <c r="R70" s="25">
        <f t="shared" si="1"/>
        <v>3.144</v>
      </c>
      <c r="S70" s="30" t="s">
        <v>8920</v>
      </c>
      <c r="T70" s="30" t="s">
        <v>682</v>
      </c>
      <c r="U70" s="30" t="s">
        <v>430</v>
      </c>
      <c r="V70" s="5" t="s">
        <v>13841</v>
      </c>
      <c r="W70" s="28"/>
      <c r="X70" s="29">
        <v>0.3803</v>
      </c>
      <c r="Z70" s="29">
        <v>1021.386</v>
      </c>
      <c r="AA70" s="29">
        <v>1.8017</v>
      </c>
      <c r="AB70" s="29">
        <v>63.5108</v>
      </c>
      <c r="AC70" s="29">
        <v>175.3823</v>
      </c>
    </row>
    <row r="71" spans="1:29">
      <c r="A71" s="13" t="s">
        <v>10631</v>
      </c>
      <c r="B71" s="4" t="s">
        <v>1789</v>
      </c>
      <c r="C71" s="12"/>
      <c r="D71" s="4"/>
      <c r="E71" s="4"/>
      <c r="F71" s="4"/>
      <c r="G71" s="4"/>
      <c r="H71" s="4"/>
      <c r="I71" s="5" t="s">
        <v>22672</v>
      </c>
      <c r="J71" s="5" t="s">
        <v>7062</v>
      </c>
      <c r="K71" s="5" t="s">
        <v>1095</v>
      </c>
      <c r="L71" s="5" t="s">
        <v>9086</v>
      </c>
      <c r="M71" s="5" t="s">
        <v>22673</v>
      </c>
      <c r="N71" s="5" t="s">
        <v>2354</v>
      </c>
      <c r="O71" s="5" t="s">
        <v>22674</v>
      </c>
      <c r="P71" s="5" t="s">
        <v>22675</v>
      </c>
      <c r="Q71" s="5">
        <v>3.172</v>
      </c>
      <c r="R71" s="25">
        <f t="shared" si="1"/>
        <v>3.172</v>
      </c>
      <c r="S71" s="30" t="s">
        <v>22676</v>
      </c>
      <c r="T71" s="30" t="s">
        <v>4261</v>
      </c>
      <c r="U71" s="30" t="s">
        <v>251</v>
      </c>
      <c r="V71" s="5" t="s">
        <v>8606</v>
      </c>
      <c r="W71" s="28"/>
      <c r="X71" s="29">
        <v>0.3983</v>
      </c>
      <c r="Z71" s="29">
        <v>1021.6</v>
      </c>
      <c r="AA71" s="29">
        <v>1.1389</v>
      </c>
      <c r="AB71" s="29">
        <v>67.4453</v>
      </c>
      <c r="AC71" s="29">
        <v>148.3545</v>
      </c>
    </row>
    <row r="72" spans="1:29">
      <c r="A72" s="13" t="s">
        <v>10635</v>
      </c>
      <c r="B72" s="4" t="s">
        <v>1789</v>
      </c>
      <c r="C72" s="12"/>
      <c r="D72" s="4"/>
      <c r="E72" s="4"/>
      <c r="F72" s="4"/>
      <c r="G72" s="4"/>
      <c r="H72" s="4"/>
      <c r="I72" s="5" t="s">
        <v>22677</v>
      </c>
      <c r="J72" s="5" t="s">
        <v>7731</v>
      </c>
      <c r="K72" s="5" t="s">
        <v>352</v>
      </c>
      <c r="L72" s="5" t="s">
        <v>22678</v>
      </c>
      <c r="M72" s="5" t="s">
        <v>22679</v>
      </c>
      <c r="N72" s="5" t="s">
        <v>870</v>
      </c>
      <c r="O72" s="5" t="s">
        <v>22680</v>
      </c>
      <c r="P72" s="5" t="s">
        <v>22681</v>
      </c>
      <c r="Q72" s="5">
        <v>3.044</v>
      </c>
      <c r="R72" s="25">
        <f t="shared" si="1"/>
        <v>3.044</v>
      </c>
      <c r="S72" s="30" t="s">
        <v>22682</v>
      </c>
      <c r="T72" s="30" t="s">
        <v>9387</v>
      </c>
      <c r="U72" s="30" t="s">
        <v>202</v>
      </c>
      <c r="V72" s="5" t="s">
        <v>22683</v>
      </c>
      <c r="W72" s="28"/>
      <c r="X72" s="29">
        <v>0.3978</v>
      </c>
      <c r="Z72" s="29">
        <v>1021.5611</v>
      </c>
      <c r="AA72" s="29">
        <v>1.0352</v>
      </c>
      <c r="AB72" s="29">
        <v>69.3453</v>
      </c>
      <c r="AC72" s="29">
        <v>145.7561</v>
      </c>
    </row>
    <row r="73" spans="1:29">
      <c r="A73" s="13" t="s">
        <v>10643</v>
      </c>
      <c r="B73" s="4" t="s">
        <v>587</v>
      </c>
      <c r="C73" s="12"/>
      <c r="D73" s="4"/>
      <c r="E73" s="4"/>
      <c r="F73" s="4"/>
      <c r="G73" s="4"/>
      <c r="H73" s="4"/>
      <c r="I73" s="5" t="s">
        <v>22684</v>
      </c>
      <c r="J73" s="5" t="s">
        <v>798</v>
      </c>
      <c r="K73" s="5" t="s">
        <v>1785</v>
      </c>
      <c r="L73" s="5" t="s">
        <v>9289</v>
      </c>
      <c r="M73" s="5" t="s">
        <v>2491</v>
      </c>
      <c r="N73" s="5" t="s">
        <v>307</v>
      </c>
      <c r="O73" s="5" t="s">
        <v>22685</v>
      </c>
      <c r="P73" s="5" t="s">
        <v>22686</v>
      </c>
      <c r="Q73" s="5">
        <v>2.913</v>
      </c>
      <c r="R73" s="25">
        <f t="shared" si="1"/>
        <v>2.913</v>
      </c>
      <c r="S73" s="30" t="s">
        <v>22687</v>
      </c>
      <c r="T73" s="30" t="s">
        <v>9414</v>
      </c>
      <c r="U73" s="30" t="s">
        <v>539</v>
      </c>
      <c r="V73" s="5" t="s">
        <v>19016</v>
      </c>
      <c r="W73" s="28"/>
      <c r="X73" s="29">
        <v>0.5656</v>
      </c>
      <c r="Z73" s="29">
        <v>1021.2168</v>
      </c>
      <c r="AA73" s="29">
        <v>1.0467</v>
      </c>
      <c r="AB73" s="29">
        <v>70.3075</v>
      </c>
      <c r="AC73" s="29">
        <v>140.6782</v>
      </c>
    </row>
    <row r="74" spans="1:29">
      <c r="A74" s="13" t="s">
        <v>10651</v>
      </c>
      <c r="B74" s="4" t="s">
        <v>2489</v>
      </c>
      <c r="C74" s="12"/>
      <c r="D74" s="4"/>
      <c r="E74" s="4"/>
      <c r="F74" s="4"/>
      <c r="G74" s="4"/>
      <c r="H74" s="4"/>
      <c r="I74" s="5" t="s">
        <v>22688</v>
      </c>
      <c r="J74" s="5" t="s">
        <v>2495</v>
      </c>
      <c r="K74" s="5" t="s">
        <v>89</v>
      </c>
      <c r="L74" s="5" t="s">
        <v>22689</v>
      </c>
      <c r="M74" s="5" t="s">
        <v>22690</v>
      </c>
      <c r="N74" s="5" t="s">
        <v>3194</v>
      </c>
      <c r="O74" s="5" t="s">
        <v>22691</v>
      </c>
      <c r="P74" s="5" t="s">
        <v>22692</v>
      </c>
      <c r="Q74" s="5">
        <v>2.972</v>
      </c>
      <c r="R74" s="25">
        <f t="shared" si="1"/>
        <v>2.972</v>
      </c>
      <c r="S74" s="30" t="s">
        <v>22693</v>
      </c>
      <c r="T74" s="30" t="s">
        <v>621</v>
      </c>
      <c r="U74" s="30" t="s">
        <v>267</v>
      </c>
      <c r="V74" s="5" t="s">
        <v>22694</v>
      </c>
      <c r="W74" s="28"/>
      <c r="X74" s="29">
        <v>0.6866</v>
      </c>
      <c r="Z74" s="29">
        <v>1020.7436</v>
      </c>
      <c r="AA74" s="29">
        <v>0.5316</v>
      </c>
      <c r="AB74" s="29">
        <v>72.1964</v>
      </c>
      <c r="AC74" s="29">
        <v>137.622</v>
      </c>
    </row>
    <row r="75" spans="1:29">
      <c r="A75" s="13" t="s">
        <v>10660</v>
      </c>
      <c r="B75" s="4" t="s">
        <v>1641</v>
      </c>
      <c r="C75" s="12"/>
      <c r="D75" s="4"/>
      <c r="E75" s="4"/>
      <c r="F75" s="4"/>
      <c r="G75" s="4"/>
      <c r="H75" s="4"/>
      <c r="I75" s="5" t="s">
        <v>22695</v>
      </c>
      <c r="J75" s="5" t="s">
        <v>8684</v>
      </c>
      <c r="K75" s="5" t="s">
        <v>1095</v>
      </c>
      <c r="L75" s="5" t="s">
        <v>22696</v>
      </c>
      <c r="M75" s="5" t="s">
        <v>22697</v>
      </c>
      <c r="N75" s="5" t="s">
        <v>2132</v>
      </c>
      <c r="O75" s="5" t="s">
        <v>22698</v>
      </c>
      <c r="P75" s="5" t="s">
        <v>22699</v>
      </c>
      <c r="Q75" s="5">
        <v>3.115</v>
      </c>
      <c r="R75" s="25">
        <f t="shared" si="1"/>
        <v>3.115</v>
      </c>
      <c r="S75" s="30" t="s">
        <v>22700</v>
      </c>
      <c r="T75" s="30" t="s">
        <v>5878</v>
      </c>
      <c r="U75" s="30" t="s">
        <v>4815</v>
      </c>
      <c r="V75" s="5" t="s">
        <v>21800</v>
      </c>
      <c r="W75" s="28"/>
      <c r="X75" s="29">
        <v>0.7564</v>
      </c>
      <c r="Z75" s="29">
        <v>1020.7036</v>
      </c>
      <c r="AA75" s="29">
        <v>1.1306</v>
      </c>
      <c r="AB75" s="29">
        <v>70.4186</v>
      </c>
      <c r="AC75" s="29">
        <v>144.0954</v>
      </c>
    </row>
    <row r="76" spans="1:29">
      <c r="A76" s="13" t="s">
        <v>10669</v>
      </c>
      <c r="B76" s="4" t="s">
        <v>572</v>
      </c>
      <c r="C76" s="12"/>
      <c r="D76" s="4"/>
      <c r="E76" s="4"/>
      <c r="F76" s="4"/>
      <c r="G76" s="4"/>
      <c r="H76" s="4"/>
      <c r="I76" s="5" t="s">
        <v>22701</v>
      </c>
      <c r="J76" s="5" t="s">
        <v>8167</v>
      </c>
      <c r="K76" s="5" t="s">
        <v>1095</v>
      </c>
      <c r="L76" s="5" t="s">
        <v>20750</v>
      </c>
      <c r="M76" s="5" t="s">
        <v>22702</v>
      </c>
      <c r="N76" s="5" t="s">
        <v>567</v>
      </c>
      <c r="O76" s="5" t="s">
        <v>22703</v>
      </c>
      <c r="P76" s="5" t="s">
        <v>22704</v>
      </c>
      <c r="Q76" s="5">
        <v>3.012</v>
      </c>
      <c r="R76" s="25">
        <f t="shared" si="1"/>
        <v>3.012</v>
      </c>
      <c r="S76" s="30" t="s">
        <v>22705</v>
      </c>
      <c r="T76" s="30" t="s">
        <v>14235</v>
      </c>
      <c r="U76" s="30" t="s">
        <v>486</v>
      </c>
      <c r="V76" s="5" t="s">
        <v>21032</v>
      </c>
      <c r="W76" s="28"/>
      <c r="X76" s="29">
        <v>1.0337</v>
      </c>
      <c r="Z76" s="29">
        <v>1020.385</v>
      </c>
      <c r="AA76" s="29">
        <v>0.5867</v>
      </c>
      <c r="AB76" s="29">
        <v>72.3882</v>
      </c>
      <c r="AC76" s="29">
        <v>142.7807</v>
      </c>
    </row>
    <row r="77" spans="1:29">
      <c r="A77" s="13" t="s">
        <v>10678</v>
      </c>
      <c r="B77" s="4" t="s">
        <v>654</v>
      </c>
      <c r="C77" s="12"/>
      <c r="D77" s="4"/>
      <c r="E77" s="4"/>
      <c r="F77" s="4"/>
      <c r="G77" s="4"/>
      <c r="H77" s="4"/>
      <c r="I77" s="5" t="s">
        <v>22706</v>
      </c>
      <c r="J77" s="5" t="s">
        <v>1818</v>
      </c>
      <c r="K77" s="5" t="s">
        <v>620</v>
      </c>
      <c r="L77" s="5" t="s">
        <v>16440</v>
      </c>
      <c r="M77" s="5" t="s">
        <v>22707</v>
      </c>
      <c r="N77" s="5" t="s">
        <v>2184</v>
      </c>
      <c r="O77" s="5" t="s">
        <v>22708</v>
      </c>
      <c r="P77" s="5" t="s">
        <v>22709</v>
      </c>
      <c r="Q77" s="5">
        <v>3.213</v>
      </c>
      <c r="R77" s="25">
        <f t="shared" si="1"/>
        <v>3.213</v>
      </c>
      <c r="S77" s="30" t="s">
        <v>22710</v>
      </c>
      <c r="T77" s="30" t="s">
        <v>7822</v>
      </c>
      <c r="U77" s="30" t="s">
        <v>355</v>
      </c>
      <c r="V77" s="5" t="s">
        <v>22711</v>
      </c>
      <c r="W77" s="28"/>
      <c r="X77" s="29">
        <v>0.9358</v>
      </c>
      <c r="Z77" s="29">
        <v>1019.9741</v>
      </c>
      <c r="AA77" s="29">
        <v>0.1583</v>
      </c>
      <c r="AB77" s="29">
        <v>73.4009</v>
      </c>
      <c r="AC77" s="29">
        <v>134.6297</v>
      </c>
    </row>
    <row r="78" spans="1:29">
      <c r="A78" s="13" t="s">
        <v>10686</v>
      </c>
      <c r="B78" s="4" t="s">
        <v>776</v>
      </c>
      <c r="C78" s="12"/>
      <c r="D78" s="4"/>
      <c r="E78" s="4"/>
      <c r="F78" s="4"/>
      <c r="G78" s="4"/>
      <c r="H78" s="4"/>
      <c r="I78" s="5" t="s">
        <v>22712</v>
      </c>
      <c r="J78" s="5" t="s">
        <v>2601</v>
      </c>
      <c r="K78" s="5" t="s">
        <v>152</v>
      </c>
      <c r="L78" s="5" t="s">
        <v>1471</v>
      </c>
      <c r="M78" s="5" t="s">
        <v>22713</v>
      </c>
      <c r="N78" s="5" t="s">
        <v>1836</v>
      </c>
      <c r="O78" s="5" t="s">
        <v>22714</v>
      </c>
      <c r="P78" s="5" t="s">
        <v>22715</v>
      </c>
      <c r="Q78" s="5">
        <v>3.882</v>
      </c>
      <c r="R78" s="25">
        <f t="shared" si="1"/>
        <v>3.882</v>
      </c>
      <c r="S78" s="30" t="s">
        <v>14294</v>
      </c>
      <c r="T78" s="30" t="s">
        <v>1061</v>
      </c>
      <c r="U78" s="30" t="s">
        <v>231</v>
      </c>
      <c r="V78" s="5" t="s">
        <v>18035</v>
      </c>
      <c r="W78" s="28"/>
      <c r="X78" s="29">
        <v>1.3329</v>
      </c>
      <c r="Z78" s="29">
        <v>1019.625</v>
      </c>
      <c r="AA78" s="29">
        <v>0.0584</v>
      </c>
      <c r="AB78" s="29">
        <v>74.8621</v>
      </c>
      <c r="AC78" s="29">
        <v>147.6342</v>
      </c>
    </row>
    <row r="79" spans="1:29">
      <c r="A79" s="13" t="s">
        <v>10695</v>
      </c>
      <c r="B79" s="4" t="s">
        <v>2948</v>
      </c>
      <c r="C79" s="12"/>
      <c r="D79" s="4"/>
      <c r="E79" s="4"/>
      <c r="F79" s="4"/>
      <c r="G79" s="4"/>
      <c r="H79" s="4"/>
      <c r="I79" s="5" t="s">
        <v>22716</v>
      </c>
      <c r="J79" s="5" t="s">
        <v>3288</v>
      </c>
      <c r="K79" s="5" t="s">
        <v>2208</v>
      </c>
      <c r="L79" s="5" t="s">
        <v>22717</v>
      </c>
      <c r="M79" s="5" t="s">
        <v>22718</v>
      </c>
      <c r="N79" s="5" t="s">
        <v>1902</v>
      </c>
      <c r="O79" s="5" t="s">
        <v>22719</v>
      </c>
      <c r="P79" s="5" t="s">
        <v>22720</v>
      </c>
      <c r="Q79" s="5">
        <v>4.353</v>
      </c>
      <c r="R79" s="25">
        <f t="shared" si="1"/>
        <v>4.353</v>
      </c>
      <c r="S79" s="30" t="s">
        <v>22721</v>
      </c>
      <c r="T79" s="30" t="s">
        <v>2450</v>
      </c>
      <c r="U79" s="30" t="s">
        <v>1237</v>
      </c>
      <c r="V79" s="5" t="s">
        <v>21009</v>
      </c>
      <c r="W79" s="28"/>
      <c r="X79" s="29">
        <v>1.0808</v>
      </c>
      <c r="Z79" s="29">
        <v>1019.3958</v>
      </c>
      <c r="AA79" s="29">
        <v>-0.2974</v>
      </c>
      <c r="AB79" s="29">
        <v>76.9442</v>
      </c>
      <c r="AC79" s="29">
        <v>143.7715</v>
      </c>
    </row>
    <row r="80" spans="1:29">
      <c r="A80" s="13" t="s">
        <v>10703</v>
      </c>
      <c r="B80" s="4" t="s">
        <v>3074</v>
      </c>
      <c r="C80" s="12"/>
      <c r="D80" s="4"/>
      <c r="E80" s="4"/>
      <c r="F80" s="4"/>
      <c r="G80" s="4"/>
      <c r="H80" s="4"/>
      <c r="I80" s="5" t="s">
        <v>22722</v>
      </c>
      <c r="J80" s="5" t="s">
        <v>455</v>
      </c>
      <c r="K80" s="5" t="s">
        <v>2208</v>
      </c>
      <c r="L80" s="5" t="s">
        <v>8559</v>
      </c>
      <c r="M80" s="5" t="s">
        <v>22723</v>
      </c>
      <c r="N80" s="5" t="s">
        <v>4024</v>
      </c>
      <c r="O80" s="5" t="s">
        <v>22724</v>
      </c>
      <c r="P80" s="5" t="s">
        <v>22725</v>
      </c>
      <c r="Q80" s="5">
        <v>4.674</v>
      </c>
      <c r="R80" s="25">
        <f t="shared" si="1"/>
        <v>4.674</v>
      </c>
      <c r="S80" s="30" t="s">
        <v>22726</v>
      </c>
      <c r="T80" s="30" t="s">
        <v>1263</v>
      </c>
      <c r="U80" s="30" t="s">
        <v>3309</v>
      </c>
      <c r="V80" s="5" t="s">
        <v>15706</v>
      </c>
      <c r="W80" s="28"/>
      <c r="X80" s="29">
        <v>0.9235</v>
      </c>
      <c r="Z80" s="29">
        <v>1019.6177</v>
      </c>
      <c r="AA80" s="29">
        <v>-0.2065</v>
      </c>
      <c r="AB80" s="29">
        <v>77.0352</v>
      </c>
      <c r="AC80" s="29">
        <v>145.0114</v>
      </c>
    </row>
    <row r="81" spans="1:29">
      <c r="A81" s="13" t="s">
        <v>10710</v>
      </c>
      <c r="B81" s="4" t="s">
        <v>464</v>
      </c>
      <c r="C81" s="12"/>
      <c r="D81" s="4"/>
      <c r="E81" s="4"/>
      <c r="F81" s="4"/>
      <c r="G81" s="4"/>
      <c r="H81" s="4"/>
      <c r="I81" s="5" t="s">
        <v>22727</v>
      </c>
      <c r="J81" s="5" t="s">
        <v>4861</v>
      </c>
      <c r="K81" s="5" t="s">
        <v>1533</v>
      </c>
      <c r="L81" s="5" t="s">
        <v>12046</v>
      </c>
      <c r="M81" s="5" t="s">
        <v>22728</v>
      </c>
      <c r="N81" s="5" t="s">
        <v>1666</v>
      </c>
      <c r="O81" s="5" t="s">
        <v>22729</v>
      </c>
      <c r="P81" s="5" t="s">
        <v>22730</v>
      </c>
      <c r="Q81" s="5">
        <v>4.225</v>
      </c>
      <c r="R81" s="25">
        <f t="shared" si="1"/>
        <v>4.225</v>
      </c>
      <c r="S81" s="30" t="s">
        <v>22731</v>
      </c>
      <c r="T81" s="30" t="s">
        <v>1404</v>
      </c>
      <c r="U81" s="30" t="s">
        <v>831</v>
      </c>
      <c r="V81" s="5" t="s">
        <v>22732</v>
      </c>
      <c r="W81" s="28"/>
      <c r="X81" s="29">
        <v>0.7696</v>
      </c>
      <c r="Z81" s="29">
        <v>1020.3879</v>
      </c>
      <c r="AA81" s="29">
        <v>-1.2667</v>
      </c>
      <c r="AB81" s="29">
        <v>79.7843</v>
      </c>
      <c r="AC81" s="29">
        <v>99.6517</v>
      </c>
    </row>
    <row r="82" spans="1:29">
      <c r="A82" s="13" t="s">
        <v>10717</v>
      </c>
      <c r="B82" s="4" t="s">
        <v>2528</v>
      </c>
      <c r="C82" s="12"/>
      <c r="D82" s="4"/>
      <c r="E82" s="4"/>
      <c r="F82" s="4"/>
      <c r="G82" s="4"/>
      <c r="H82" s="4"/>
      <c r="I82" s="5" t="s">
        <v>22733</v>
      </c>
      <c r="J82" s="5" t="s">
        <v>5159</v>
      </c>
      <c r="K82" s="5" t="s">
        <v>2150</v>
      </c>
      <c r="L82" s="5" t="s">
        <v>9048</v>
      </c>
      <c r="M82" s="5" t="s">
        <v>22734</v>
      </c>
      <c r="N82" s="5" t="s">
        <v>5669</v>
      </c>
      <c r="O82" s="5" t="s">
        <v>22735</v>
      </c>
      <c r="P82" s="5" t="s">
        <v>22736</v>
      </c>
      <c r="Q82" s="5">
        <v>5.137</v>
      </c>
      <c r="R82" s="25">
        <f t="shared" si="1"/>
        <v>5.137</v>
      </c>
      <c r="S82" s="30" t="s">
        <v>22737</v>
      </c>
      <c r="T82" s="30" t="s">
        <v>2116</v>
      </c>
      <c r="U82" s="30" t="s">
        <v>198</v>
      </c>
      <c r="V82" s="5" t="s">
        <v>22738</v>
      </c>
      <c r="W82" s="28"/>
      <c r="X82" s="29">
        <v>0.6773</v>
      </c>
      <c r="Z82" s="29">
        <v>1021.0717</v>
      </c>
      <c r="AA82" s="29">
        <v>-1.4857</v>
      </c>
      <c r="AB82" s="29">
        <v>80.6616</v>
      </c>
      <c r="AC82" s="29">
        <v>71.561</v>
      </c>
    </row>
    <row r="83" spans="1:29">
      <c r="A83" s="13" t="s">
        <v>10724</v>
      </c>
      <c r="B83" s="4" t="s">
        <v>953</v>
      </c>
      <c r="C83" s="12"/>
      <c r="D83" s="4"/>
      <c r="E83" s="4"/>
      <c r="F83" s="4"/>
      <c r="G83" s="4"/>
      <c r="H83" s="4"/>
      <c r="I83" s="5" t="s">
        <v>22739</v>
      </c>
      <c r="J83" s="5" t="s">
        <v>234</v>
      </c>
      <c r="K83" s="5" t="s">
        <v>2386</v>
      </c>
      <c r="L83" s="5" t="s">
        <v>22740</v>
      </c>
      <c r="M83" s="5" t="s">
        <v>22741</v>
      </c>
      <c r="N83" s="5" t="s">
        <v>5669</v>
      </c>
      <c r="O83" s="5" t="s">
        <v>22742</v>
      </c>
      <c r="P83" s="5" t="s">
        <v>22743</v>
      </c>
      <c r="Q83" s="5">
        <v>6.259</v>
      </c>
      <c r="R83" s="25">
        <f t="shared" si="1"/>
        <v>6.259</v>
      </c>
      <c r="S83" s="30" t="s">
        <v>22744</v>
      </c>
      <c r="T83" s="30" t="s">
        <v>8298</v>
      </c>
      <c r="U83" s="30" t="s">
        <v>43</v>
      </c>
      <c r="V83" s="5" t="s">
        <v>22745</v>
      </c>
      <c r="W83" s="28"/>
      <c r="X83" s="29">
        <v>0.2009</v>
      </c>
      <c r="Z83" s="29">
        <v>1021.8593</v>
      </c>
      <c r="AA83" s="29">
        <v>0.5444</v>
      </c>
      <c r="AB83" s="29">
        <v>75.6231</v>
      </c>
      <c r="AC83" s="29">
        <v>324.6169</v>
      </c>
    </row>
    <row r="84" spans="1:29">
      <c r="A84" s="13" t="s">
        <v>10732</v>
      </c>
      <c r="B84" s="4" t="s">
        <v>2548</v>
      </c>
      <c r="C84" s="12"/>
      <c r="D84" s="4"/>
      <c r="E84" s="4"/>
      <c r="F84" s="4"/>
      <c r="G84" s="4"/>
      <c r="H84" s="4"/>
      <c r="I84" s="5" t="s">
        <v>22746</v>
      </c>
      <c r="J84" s="5" t="s">
        <v>1989</v>
      </c>
      <c r="K84" s="5" t="s">
        <v>199</v>
      </c>
      <c r="L84" s="5" t="s">
        <v>9163</v>
      </c>
      <c r="M84" s="5" t="s">
        <v>22747</v>
      </c>
      <c r="N84" s="5" t="s">
        <v>8752</v>
      </c>
      <c r="O84" s="5" t="s">
        <v>22748</v>
      </c>
      <c r="P84" s="5" t="s">
        <v>22749</v>
      </c>
      <c r="Q84" s="5">
        <v>8.244</v>
      </c>
      <c r="R84" s="25">
        <f t="shared" si="1"/>
        <v>8.244</v>
      </c>
      <c r="S84" s="30" t="s">
        <v>22750</v>
      </c>
      <c r="T84" s="30" t="s">
        <v>3301</v>
      </c>
      <c r="U84" s="30" t="s">
        <v>595</v>
      </c>
      <c r="V84" s="5" t="s">
        <v>22751</v>
      </c>
      <c r="W84" s="28"/>
      <c r="X84" s="29">
        <v>0.5515</v>
      </c>
      <c r="Z84" s="29">
        <v>1022.389</v>
      </c>
      <c r="AA84" s="29">
        <v>2.7453</v>
      </c>
      <c r="AB84" s="29">
        <v>71.3186</v>
      </c>
      <c r="AC84" s="29">
        <v>150.8906</v>
      </c>
    </row>
    <row r="85" spans="1:29">
      <c r="A85" s="13" t="s">
        <v>10740</v>
      </c>
      <c r="B85" s="4" t="s">
        <v>2666</v>
      </c>
      <c r="C85" s="12"/>
      <c r="D85" s="4"/>
      <c r="E85" s="4"/>
      <c r="F85" s="4"/>
      <c r="G85" s="4"/>
      <c r="H85" s="4"/>
      <c r="I85" s="5" t="s">
        <v>22752</v>
      </c>
      <c r="J85" s="5" t="s">
        <v>1905</v>
      </c>
      <c r="K85" s="5" t="s">
        <v>385</v>
      </c>
      <c r="L85" s="5" t="s">
        <v>8398</v>
      </c>
      <c r="M85" s="5" t="s">
        <v>22753</v>
      </c>
      <c r="N85" s="5" t="s">
        <v>1202</v>
      </c>
      <c r="O85" s="5" t="s">
        <v>22754</v>
      </c>
      <c r="P85" s="5" t="s">
        <v>22755</v>
      </c>
      <c r="Q85" s="5">
        <v>8.636</v>
      </c>
      <c r="R85" s="25">
        <f t="shared" si="1"/>
        <v>8.636</v>
      </c>
      <c r="S85" s="30" t="s">
        <v>19855</v>
      </c>
      <c r="T85" s="30" t="s">
        <v>641</v>
      </c>
      <c r="U85" s="30" t="s">
        <v>611</v>
      </c>
      <c r="V85" s="5" t="s">
        <v>22756</v>
      </c>
      <c r="W85" s="28"/>
      <c r="X85" s="29">
        <v>0.6548</v>
      </c>
      <c r="Z85" s="29">
        <v>1021.8542</v>
      </c>
      <c r="AA85" s="29">
        <v>4.5468</v>
      </c>
      <c r="AB85" s="29">
        <v>66.8425</v>
      </c>
      <c r="AC85" s="29">
        <v>148.406</v>
      </c>
    </row>
    <row r="86" spans="1:29">
      <c r="A86" s="13" t="s">
        <v>10749</v>
      </c>
      <c r="B86" s="4" t="s">
        <v>375</v>
      </c>
      <c r="C86" s="12"/>
      <c r="D86" s="4"/>
      <c r="E86" s="4"/>
      <c r="F86" s="4"/>
      <c r="G86" s="4"/>
      <c r="H86" s="4"/>
      <c r="I86" s="5" t="s">
        <v>22757</v>
      </c>
      <c r="J86" s="5" t="s">
        <v>138</v>
      </c>
      <c r="K86" s="5" t="s">
        <v>322</v>
      </c>
      <c r="L86" s="5" t="s">
        <v>22696</v>
      </c>
      <c r="M86" s="5" t="s">
        <v>22758</v>
      </c>
      <c r="N86" s="5" t="s">
        <v>2152</v>
      </c>
      <c r="O86" s="5" t="s">
        <v>22759</v>
      </c>
      <c r="P86" s="5" t="s">
        <v>22760</v>
      </c>
      <c r="Q86" s="5">
        <v>7.294</v>
      </c>
      <c r="R86" s="25">
        <f t="shared" si="1"/>
        <v>7.294</v>
      </c>
      <c r="S86" s="30" t="s">
        <v>22761</v>
      </c>
      <c r="T86" s="30" t="s">
        <v>2835</v>
      </c>
      <c r="U86" s="30" t="s">
        <v>1276</v>
      </c>
      <c r="V86" s="5" t="s">
        <v>8758</v>
      </c>
      <c r="W86" s="28"/>
      <c r="X86" s="29">
        <v>1.0003</v>
      </c>
      <c r="Z86" s="29">
        <v>1021.1546</v>
      </c>
      <c r="AA86" s="29">
        <v>6.4907</v>
      </c>
      <c r="AB86" s="29">
        <v>60.8888</v>
      </c>
      <c r="AC86" s="29">
        <v>159.0086</v>
      </c>
    </row>
    <row r="87" spans="1:29">
      <c r="A87" s="13" t="s">
        <v>10756</v>
      </c>
      <c r="B87" s="4" t="s">
        <v>389</v>
      </c>
      <c r="C87" s="12"/>
      <c r="D87" s="4"/>
      <c r="E87" s="4"/>
      <c r="F87" s="4"/>
      <c r="G87" s="4"/>
      <c r="H87" s="4"/>
      <c r="I87" s="5" t="s">
        <v>22762</v>
      </c>
      <c r="J87" s="5" t="s">
        <v>2323</v>
      </c>
      <c r="K87" s="5" t="s">
        <v>4187</v>
      </c>
      <c r="L87" s="5" t="s">
        <v>22763</v>
      </c>
      <c r="M87" s="5" t="s">
        <v>22764</v>
      </c>
      <c r="N87" s="5" t="s">
        <v>610</v>
      </c>
      <c r="O87" s="5" t="s">
        <v>22765</v>
      </c>
      <c r="P87" s="5" t="s">
        <v>5022</v>
      </c>
      <c r="Q87" s="5">
        <v>7.413</v>
      </c>
      <c r="R87" s="25">
        <f t="shared" si="1"/>
        <v>7.413</v>
      </c>
      <c r="S87" s="30" t="s">
        <v>22766</v>
      </c>
      <c r="T87" s="30" t="s">
        <v>2136</v>
      </c>
      <c r="U87" s="30" t="s">
        <v>1363</v>
      </c>
      <c r="V87" s="5" t="s">
        <v>2326</v>
      </c>
      <c r="W87" s="28"/>
      <c r="X87" s="29">
        <v>0.8887</v>
      </c>
      <c r="Z87" s="29">
        <v>1020.1333</v>
      </c>
      <c r="AA87" s="29">
        <v>7.524</v>
      </c>
      <c r="AB87" s="29">
        <v>57.5434</v>
      </c>
      <c r="AC87" s="29">
        <v>158.9261</v>
      </c>
    </row>
    <row r="88" spans="1:29">
      <c r="A88" s="13" t="s">
        <v>10764</v>
      </c>
      <c r="B88" s="4" t="s">
        <v>2897</v>
      </c>
      <c r="C88" s="12"/>
      <c r="D88" s="4"/>
      <c r="E88" s="4"/>
      <c r="F88" s="4"/>
      <c r="G88" s="4"/>
      <c r="H88" s="4"/>
      <c r="I88" s="5" t="s">
        <v>22767</v>
      </c>
      <c r="J88" s="5" t="s">
        <v>2058</v>
      </c>
      <c r="K88" s="5" t="s">
        <v>1996</v>
      </c>
      <c r="L88" s="5" t="s">
        <v>9769</v>
      </c>
      <c r="M88" s="5" t="s">
        <v>22768</v>
      </c>
      <c r="N88" s="5" t="s">
        <v>5868</v>
      </c>
      <c r="O88" s="5" t="s">
        <v>22769</v>
      </c>
      <c r="P88" s="5" t="s">
        <v>22770</v>
      </c>
      <c r="Q88" s="5">
        <v>7.115</v>
      </c>
      <c r="R88" s="25">
        <f t="shared" si="1"/>
        <v>7.115</v>
      </c>
      <c r="S88" s="30" t="s">
        <v>5974</v>
      </c>
      <c r="T88" s="30" t="s">
        <v>60</v>
      </c>
      <c r="U88" s="30" t="s">
        <v>1264</v>
      </c>
      <c r="V88" s="5" t="s">
        <v>6505</v>
      </c>
      <c r="W88" s="28"/>
      <c r="X88" s="29">
        <v>0.877</v>
      </c>
      <c r="Z88" s="29">
        <v>1019.8884</v>
      </c>
      <c r="AA88" s="29">
        <v>7.5092</v>
      </c>
      <c r="AB88" s="29">
        <v>56.4566</v>
      </c>
      <c r="AC88" s="29">
        <v>156.2155</v>
      </c>
    </row>
    <row r="89" spans="1:29">
      <c r="A89" s="13" t="s">
        <v>10769</v>
      </c>
      <c r="B89" s="4" t="s">
        <v>669</v>
      </c>
      <c r="C89" s="12"/>
      <c r="D89" s="4"/>
      <c r="E89" s="4"/>
      <c r="F89" s="4"/>
      <c r="G89" s="4"/>
      <c r="H89" s="4"/>
      <c r="I89" s="5" t="s">
        <v>22771</v>
      </c>
      <c r="J89" s="5" t="s">
        <v>8579</v>
      </c>
      <c r="K89" s="5" t="s">
        <v>1939</v>
      </c>
      <c r="L89" s="5" t="s">
        <v>22772</v>
      </c>
      <c r="M89" s="5" t="s">
        <v>22773</v>
      </c>
      <c r="N89" s="5" t="s">
        <v>2059</v>
      </c>
      <c r="O89" s="5" t="s">
        <v>4983</v>
      </c>
      <c r="P89" s="5" t="s">
        <v>22774</v>
      </c>
      <c r="Q89" s="5">
        <v>7.526</v>
      </c>
      <c r="R89" s="25">
        <f t="shared" si="1"/>
        <v>7.526</v>
      </c>
      <c r="S89" s="30" t="s">
        <v>22775</v>
      </c>
      <c r="T89" s="30" t="s">
        <v>3725</v>
      </c>
      <c r="U89" s="30" t="s">
        <v>1000</v>
      </c>
      <c r="V89" s="5" t="s">
        <v>688</v>
      </c>
      <c r="W89" s="28"/>
      <c r="X89" s="29">
        <v>0.1432</v>
      </c>
      <c r="Z89" s="29">
        <v>1019.85</v>
      </c>
      <c r="AA89" s="29">
        <v>7.3093</v>
      </c>
      <c r="AB89" s="29">
        <v>56.7684</v>
      </c>
      <c r="AC89" s="29">
        <v>71.4058</v>
      </c>
    </row>
    <row r="90" spans="1:29">
      <c r="A90" s="13" t="s">
        <v>10776</v>
      </c>
      <c r="B90" s="4" t="s">
        <v>572</v>
      </c>
      <c r="C90" s="12"/>
      <c r="D90" s="4"/>
      <c r="E90" s="4"/>
      <c r="F90" s="4"/>
      <c r="G90" s="4"/>
      <c r="H90" s="4"/>
      <c r="I90" s="5" t="s">
        <v>22776</v>
      </c>
      <c r="J90" s="5" t="s">
        <v>4149</v>
      </c>
      <c r="K90" s="5" t="s">
        <v>1996</v>
      </c>
      <c r="L90" s="5" t="s">
        <v>7704</v>
      </c>
      <c r="M90" s="5" t="s">
        <v>22777</v>
      </c>
      <c r="N90" s="5" t="s">
        <v>1863</v>
      </c>
      <c r="O90" s="5" t="s">
        <v>22778</v>
      </c>
      <c r="P90" s="5" t="s">
        <v>22779</v>
      </c>
      <c r="Q90" s="5">
        <v>8.125</v>
      </c>
      <c r="R90" s="25">
        <f t="shared" si="1"/>
        <v>8.125</v>
      </c>
      <c r="S90" s="30" t="s">
        <v>22780</v>
      </c>
      <c r="T90" s="30" t="s">
        <v>2749</v>
      </c>
      <c r="U90" s="30" t="s">
        <v>1012</v>
      </c>
      <c r="V90" s="5" t="s">
        <v>8029</v>
      </c>
      <c r="W90" s="28"/>
      <c r="X90" s="29">
        <v>0.6663</v>
      </c>
      <c r="Z90" s="29">
        <v>1020.0797</v>
      </c>
      <c r="AA90" s="29">
        <v>6.6297</v>
      </c>
      <c r="AB90" s="29">
        <v>58.5028</v>
      </c>
      <c r="AC90" s="29">
        <v>14.579</v>
      </c>
    </row>
    <row r="91" spans="1:29">
      <c r="A91" s="13" t="s">
        <v>10783</v>
      </c>
      <c r="B91" s="4" t="s">
        <v>545</v>
      </c>
      <c r="C91" s="12"/>
      <c r="D91" s="4"/>
      <c r="E91" s="4"/>
      <c r="F91" s="4"/>
      <c r="G91" s="4"/>
      <c r="H91" s="4"/>
      <c r="I91" s="5" t="s">
        <v>22781</v>
      </c>
      <c r="J91" s="5" t="s">
        <v>1892</v>
      </c>
      <c r="K91" s="5" t="s">
        <v>2049</v>
      </c>
      <c r="L91" s="5" t="s">
        <v>19335</v>
      </c>
      <c r="M91" s="5" t="s">
        <v>22782</v>
      </c>
      <c r="N91" s="5" t="s">
        <v>1721</v>
      </c>
      <c r="O91" s="5" t="s">
        <v>22783</v>
      </c>
      <c r="P91" s="5" t="s">
        <v>22784</v>
      </c>
      <c r="Q91" s="5">
        <v>8.719</v>
      </c>
      <c r="R91" s="25">
        <f t="shared" si="1"/>
        <v>8.719</v>
      </c>
      <c r="S91" s="30" t="s">
        <v>4104</v>
      </c>
      <c r="T91" s="30" t="s">
        <v>1895</v>
      </c>
      <c r="U91" s="30" t="s">
        <v>1276</v>
      </c>
      <c r="V91" s="5" t="s">
        <v>9322</v>
      </c>
      <c r="W91" s="28"/>
      <c r="X91" s="29">
        <v>0.3181</v>
      </c>
      <c r="Z91" s="29">
        <v>1020.5174</v>
      </c>
      <c r="AA91" s="29">
        <v>6.1048</v>
      </c>
      <c r="AB91" s="29">
        <v>60.1276</v>
      </c>
      <c r="AC91" s="29">
        <v>333.9801</v>
      </c>
    </row>
    <row r="92" spans="1:29">
      <c r="A92" s="13" t="s">
        <v>10792</v>
      </c>
      <c r="B92" s="4" t="s">
        <v>2929</v>
      </c>
      <c r="C92" s="12"/>
      <c r="D92" s="4"/>
      <c r="E92" s="4"/>
      <c r="F92" s="4"/>
      <c r="G92" s="4"/>
      <c r="H92" s="4"/>
      <c r="I92" s="5" t="s">
        <v>22785</v>
      </c>
      <c r="J92" s="5" t="s">
        <v>1796</v>
      </c>
      <c r="K92" s="5" t="s">
        <v>2040</v>
      </c>
      <c r="L92" s="5" t="s">
        <v>4828</v>
      </c>
      <c r="M92" s="5" t="s">
        <v>12105</v>
      </c>
      <c r="N92" s="5" t="s">
        <v>1988</v>
      </c>
      <c r="O92" s="5" t="s">
        <v>22786</v>
      </c>
      <c r="P92" s="5" t="s">
        <v>22787</v>
      </c>
      <c r="Q92" s="5">
        <v>8.342</v>
      </c>
      <c r="R92" s="25">
        <f t="shared" si="1"/>
        <v>8.342</v>
      </c>
      <c r="S92" s="30" t="s">
        <v>22788</v>
      </c>
      <c r="T92" s="30" t="s">
        <v>1756</v>
      </c>
      <c r="U92" s="30" t="s">
        <v>890</v>
      </c>
      <c r="V92" s="5" t="s">
        <v>2075</v>
      </c>
      <c r="W92" s="28"/>
      <c r="X92" s="29">
        <v>0.6473</v>
      </c>
      <c r="Z92" s="29">
        <v>1021.1213</v>
      </c>
      <c r="AA92" s="29">
        <v>5.138</v>
      </c>
      <c r="AB92" s="29">
        <v>63.7148</v>
      </c>
      <c r="AC92" s="29">
        <v>0.3315</v>
      </c>
    </row>
    <row r="93" spans="1:29">
      <c r="A93" s="13" t="s">
        <v>10798</v>
      </c>
      <c r="B93" s="4" t="s">
        <v>2650</v>
      </c>
      <c r="C93" s="12"/>
      <c r="D93" s="4"/>
      <c r="E93" s="4"/>
      <c r="F93" s="4"/>
      <c r="G93" s="4"/>
      <c r="H93" s="4"/>
      <c r="I93" s="5" t="s">
        <v>22789</v>
      </c>
      <c r="J93" s="5" t="s">
        <v>1874</v>
      </c>
      <c r="K93" s="5" t="s">
        <v>136</v>
      </c>
      <c r="L93" s="5" t="s">
        <v>22790</v>
      </c>
      <c r="M93" s="5" t="s">
        <v>22791</v>
      </c>
      <c r="N93" s="5" t="s">
        <v>172</v>
      </c>
      <c r="O93" s="5" t="s">
        <v>22792</v>
      </c>
      <c r="P93" s="5" t="s">
        <v>11681</v>
      </c>
      <c r="Q93" s="5">
        <v>7.513</v>
      </c>
      <c r="R93" s="25">
        <f t="shared" si="1"/>
        <v>7.513</v>
      </c>
      <c r="S93" s="30" t="s">
        <v>22793</v>
      </c>
      <c r="T93" s="30" t="s">
        <v>3746</v>
      </c>
      <c r="U93" s="30" t="s">
        <v>486</v>
      </c>
      <c r="V93" s="5" t="s">
        <v>16551</v>
      </c>
      <c r="W93" s="28"/>
      <c r="X93" s="29">
        <v>0.8003</v>
      </c>
      <c r="Z93" s="29">
        <v>1021.5473</v>
      </c>
      <c r="AA93" s="29">
        <v>4.4482</v>
      </c>
      <c r="AB93" s="29">
        <v>66.6788</v>
      </c>
      <c r="AC93" s="29">
        <v>2.978</v>
      </c>
    </row>
    <row r="94" spans="1:29">
      <c r="A94" s="13" t="s">
        <v>10806</v>
      </c>
      <c r="B94" s="4" t="s">
        <v>531</v>
      </c>
      <c r="C94" s="12"/>
      <c r="D94" s="4"/>
      <c r="E94" s="4"/>
      <c r="F94" s="4"/>
      <c r="G94" s="4"/>
      <c r="H94" s="4"/>
      <c r="I94" s="5" t="s">
        <v>22794</v>
      </c>
      <c r="J94" s="5" t="s">
        <v>8545</v>
      </c>
      <c r="K94" s="5" t="s">
        <v>2183</v>
      </c>
      <c r="L94" s="5" t="s">
        <v>20014</v>
      </c>
      <c r="M94" s="5" t="s">
        <v>22795</v>
      </c>
      <c r="N94" s="5" t="s">
        <v>3575</v>
      </c>
      <c r="O94" s="5" t="s">
        <v>22796</v>
      </c>
      <c r="P94" s="5" t="s">
        <v>22797</v>
      </c>
      <c r="Q94" s="5">
        <v>7.176</v>
      </c>
      <c r="R94" s="25">
        <f t="shared" si="1"/>
        <v>7.176</v>
      </c>
      <c r="S94" s="30" t="s">
        <v>22798</v>
      </c>
      <c r="T94" s="30" t="s">
        <v>4546</v>
      </c>
      <c r="U94" s="30" t="s">
        <v>890</v>
      </c>
      <c r="V94" s="5" t="s">
        <v>4695</v>
      </c>
      <c r="W94" s="28"/>
      <c r="X94" s="29">
        <v>0.4844</v>
      </c>
      <c r="Z94" s="29">
        <v>1021.8481</v>
      </c>
      <c r="AA94" s="29">
        <v>4.1222</v>
      </c>
      <c r="AB94" s="29">
        <v>67.7927</v>
      </c>
      <c r="AC94" s="29">
        <v>345.1497</v>
      </c>
    </row>
    <row r="95" spans="1:29">
      <c r="A95" s="13" t="s">
        <v>10814</v>
      </c>
      <c r="B95" s="4" t="s">
        <v>2897</v>
      </c>
      <c r="C95" s="12"/>
      <c r="D95" s="4"/>
      <c r="E95" s="4"/>
      <c r="F95" s="4"/>
      <c r="G95" s="4"/>
      <c r="H95" s="4"/>
      <c r="I95" s="5" t="s">
        <v>22799</v>
      </c>
      <c r="J95" s="5" t="s">
        <v>7076</v>
      </c>
      <c r="K95" s="5" t="s">
        <v>39</v>
      </c>
      <c r="L95" s="5" t="s">
        <v>22800</v>
      </c>
      <c r="M95" s="5" t="s">
        <v>22801</v>
      </c>
      <c r="N95" s="5" t="s">
        <v>295</v>
      </c>
      <c r="O95" s="5" t="s">
        <v>22802</v>
      </c>
      <c r="P95" s="5" t="s">
        <v>22803</v>
      </c>
      <c r="Q95" s="5">
        <v>7.229</v>
      </c>
      <c r="R95" s="25">
        <f t="shared" si="1"/>
        <v>7.229</v>
      </c>
      <c r="S95" s="30" t="s">
        <v>22804</v>
      </c>
      <c r="T95" s="30" t="s">
        <v>3996</v>
      </c>
      <c r="U95" s="30" t="s">
        <v>988</v>
      </c>
      <c r="V95" s="5" t="s">
        <v>3295</v>
      </c>
      <c r="W95" s="28"/>
      <c r="X95" s="29">
        <v>0.586</v>
      </c>
      <c r="Z95" s="29">
        <v>1022.2927</v>
      </c>
      <c r="AA95" s="29">
        <v>3.3574</v>
      </c>
      <c r="AB95" s="29">
        <v>70.3881</v>
      </c>
      <c r="AC95" s="29">
        <v>312.451</v>
      </c>
    </row>
    <row r="96" spans="1:29">
      <c r="A96" s="13" t="s">
        <v>10821</v>
      </c>
      <c r="B96" s="4" t="s">
        <v>861</v>
      </c>
      <c r="C96" s="12"/>
      <c r="D96" s="4"/>
      <c r="E96" s="4"/>
      <c r="F96" s="4"/>
      <c r="G96" s="4"/>
      <c r="H96" s="4"/>
      <c r="I96" s="5" t="s">
        <v>22805</v>
      </c>
      <c r="J96" s="5" t="s">
        <v>6171</v>
      </c>
      <c r="K96" s="5" t="s">
        <v>2386</v>
      </c>
      <c r="L96" s="5" t="s">
        <v>9000</v>
      </c>
      <c r="M96" s="5" t="s">
        <v>22806</v>
      </c>
      <c r="N96" s="5" t="s">
        <v>594</v>
      </c>
      <c r="O96" s="5" t="s">
        <v>22807</v>
      </c>
      <c r="P96" s="5" t="s">
        <v>22808</v>
      </c>
      <c r="Q96" s="5">
        <v>7.824</v>
      </c>
      <c r="R96" s="25">
        <f t="shared" si="1"/>
        <v>7.824</v>
      </c>
      <c r="S96" s="30" t="s">
        <v>20827</v>
      </c>
      <c r="T96" s="30" t="s">
        <v>2601</v>
      </c>
      <c r="U96" s="30" t="s">
        <v>1133</v>
      </c>
      <c r="V96" s="5" t="s">
        <v>20254</v>
      </c>
      <c r="W96" s="28"/>
      <c r="X96" s="29">
        <v>0.9327</v>
      </c>
      <c r="Z96" s="29">
        <v>1022.4481</v>
      </c>
      <c r="AA96" s="29">
        <v>3.0741</v>
      </c>
      <c r="AB96" s="29">
        <v>71.5861</v>
      </c>
      <c r="AC96" s="29">
        <v>336.0295</v>
      </c>
    </row>
    <row r="97" spans="1:29">
      <c r="A97" s="13" t="s">
        <v>10829</v>
      </c>
      <c r="B97" s="4" t="s">
        <v>504</v>
      </c>
      <c r="C97" s="12"/>
      <c r="D97" s="4"/>
      <c r="E97" s="4"/>
      <c r="F97" s="4"/>
      <c r="G97" s="4"/>
      <c r="H97" s="4"/>
      <c r="I97" s="5" t="s">
        <v>22809</v>
      </c>
      <c r="J97" s="5" t="s">
        <v>5984</v>
      </c>
      <c r="K97" s="5" t="s">
        <v>1081</v>
      </c>
      <c r="L97" s="5" t="s">
        <v>6768</v>
      </c>
      <c r="M97" s="5" t="s">
        <v>9558</v>
      </c>
      <c r="N97" s="5" t="s">
        <v>1947</v>
      </c>
      <c r="O97" s="5" t="s">
        <v>22810</v>
      </c>
      <c r="P97" s="5" t="s">
        <v>22811</v>
      </c>
      <c r="Q97" s="5">
        <v>8.317</v>
      </c>
      <c r="R97" s="25">
        <f t="shared" si="1"/>
        <v>8.317</v>
      </c>
      <c r="S97" s="30" t="s">
        <v>22812</v>
      </c>
      <c r="T97" s="30" t="s">
        <v>3972</v>
      </c>
      <c r="U97" s="30" t="s">
        <v>1637</v>
      </c>
      <c r="V97" s="5" t="s">
        <v>22813</v>
      </c>
      <c r="W97" s="28"/>
      <c r="X97" s="29">
        <v>0.8099</v>
      </c>
      <c r="Z97" s="29">
        <v>1022.395</v>
      </c>
      <c r="AA97" s="29">
        <v>2.8783</v>
      </c>
      <c r="AB97" s="29">
        <v>72.4208</v>
      </c>
      <c r="AC97" s="29">
        <v>312.6989</v>
      </c>
    </row>
    <row r="98" spans="1:29">
      <c r="A98" s="13" t="s">
        <v>10838</v>
      </c>
      <c r="B98" s="4" t="s">
        <v>570</v>
      </c>
      <c r="C98" s="12"/>
      <c r="D98" s="4"/>
      <c r="E98" s="4"/>
      <c r="F98" s="4"/>
      <c r="G98" s="4"/>
      <c r="H98" s="4"/>
      <c r="I98" s="5" t="s">
        <v>22814</v>
      </c>
      <c r="J98" s="5" t="s">
        <v>1083</v>
      </c>
      <c r="K98" s="5" t="s">
        <v>55</v>
      </c>
      <c r="L98" s="5" t="s">
        <v>8931</v>
      </c>
      <c r="M98" s="5" t="s">
        <v>8095</v>
      </c>
      <c r="N98" s="5" t="s">
        <v>3653</v>
      </c>
      <c r="O98" s="5" t="s">
        <v>22815</v>
      </c>
      <c r="P98" s="5" t="s">
        <v>22816</v>
      </c>
      <c r="Q98" s="5">
        <v>8.693</v>
      </c>
      <c r="R98" s="25">
        <f t="shared" si="1"/>
        <v>8.693</v>
      </c>
      <c r="S98" s="30" t="s">
        <v>22817</v>
      </c>
      <c r="T98" s="30" t="s">
        <v>4377</v>
      </c>
      <c r="U98" s="30" t="s">
        <v>470</v>
      </c>
      <c r="V98" s="5" t="s">
        <v>18626</v>
      </c>
      <c r="W98" s="28"/>
      <c r="X98" s="29">
        <v>1.4417</v>
      </c>
      <c r="Z98" s="29">
        <v>1022.0842</v>
      </c>
      <c r="AA98" s="29">
        <v>2.3446</v>
      </c>
      <c r="AB98" s="29">
        <v>74.5842</v>
      </c>
      <c r="AC98" s="29">
        <v>355.1313</v>
      </c>
    </row>
    <row r="99" spans="1:29">
      <c r="A99" s="13" t="s">
        <v>10846</v>
      </c>
      <c r="B99" s="4" t="s">
        <v>342</v>
      </c>
      <c r="C99" s="12"/>
      <c r="D99" s="4"/>
      <c r="E99" s="4"/>
      <c r="F99" s="4"/>
      <c r="G99" s="4"/>
      <c r="H99" s="4"/>
      <c r="I99" s="5" t="s">
        <v>22818</v>
      </c>
      <c r="J99" s="5" t="s">
        <v>1202</v>
      </c>
      <c r="K99" s="5" t="s">
        <v>122</v>
      </c>
      <c r="L99" s="5" t="s">
        <v>4144</v>
      </c>
      <c r="M99" s="5" t="s">
        <v>22819</v>
      </c>
      <c r="N99" s="5" t="s">
        <v>235</v>
      </c>
      <c r="O99" s="5" t="s">
        <v>22820</v>
      </c>
      <c r="P99" s="5" t="s">
        <v>22821</v>
      </c>
      <c r="Q99" s="5">
        <v>8.119</v>
      </c>
      <c r="R99" s="25">
        <f t="shared" si="1"/>
        <v>8.119</v>
      </c>
      <c r="S99" s="30" t="s">
        <v>22822</v>
      </c>
      <c r="T99" s="30" t="s">
        <v>4903</v>
      </c>
      <c r="U99" s="30" t="s">
        <v>4815</v>
      </c>
      <c r="V99" s="5" t="s">
        <v>18017</v>
      </c>
      <c r="W99" s="28"/>
      <c r="X99" s="29">
        <v>1.5852</v>
      </c>
      <c r="Z99" s="29">
        <v>1021.8212</v>
      </c>
      <c r="AA99" s="29">
        <v>1.976</v>
      </c>
      <c r="AB99" s="29">
        <v>75.6211</v>
      </c>
      <c r="AC99" s="29">
        <v>348.2835</v>
      </c>
    </row>
    <row r="100" spans="1:29">
      <c r="A100" s="13" t="s">
        <v>10855</v>
      </c>
      <c r="B100" s="4" t="s">
        <v>315</v>
      </c>
      <c r="C100" s="12"/>
      <c r="D100" s="4"/>
      <c r="E100" s="4"/>
      <c r="F100" s="4"/>
      <c r="G100" s="4"/>
      <c r="H100" s="4"/>
      <c r="I100" s="5" t="s">
        <v>22823</v>
      </c>
      <c r="J100" s="5" t="s">
        <v>154</v>
      </c>
      <c r="K100" s="5" t="s">
        <v>335</v>
      </c>
      <c r="L100" s="5" t="s">
        <v>22824</v>
      </c>
      <c r="M100" s="5" t="s">
        <v>22825</v>
      </c>
      <c r="N100" s="5" t="s">
        <v>280</v>
      </c>
      <c r="O100" s="5" t="s">
        <v>22826</v>
      </c>
      <c r="P100" s="5" t="s">
        <v>22827</v>
      </c>
      <c r="Q100" s="5">
        <v>8.313</v>
      </c>
      <c r="R100" s="25">
        <f t="shared" si="1"/>
        <v>8.313</v>
      </c>
      <c r="S100" s="30" t="s">
        <v>22828</v>
      </c>
      <c r="T100" s="30" t="s">
        <v>1775</v>
      </c>
      <c r="U100" s="30" t="s">
        <v>5572</v>
      </c>
      <c r="V100" s="5" t="s">
        <v>18778</v>
      </c>
      <c r="W100" s="28"/>
      <c r="X100" s="29">
        <v>1.3625</v>
      </c>
      <c r="Z100" s="29">
        <v>1022.1784</v>
      </c>
      <c r="AA100" s="29">
        <v>1.8116</v>
      </c>
      <c r="AB100" s="29">
        <v>75.4708</v>
      </c>
      <c r="AC100" s="29">
        <v>333.3172</v>
      </c>
    </row>
    <row r="101" spans="1:29">
      <c r="A101" s="13" t="s">
        <v>10864</v>
      </c>
      <c r="B101" s="4" t="s">
        <v>5175</v>
      </c>
      <c r="C101" s="12"/>
      <c r="D101" s="4"/>
      <c r="E101" s="4"/>
      <c r="F101" s="4"/>
      <c r="G101" s="4"/>
      <c r="H101" s="4"/>
      <c r="I101" s="5" t="s">
        <v>22829</v>
      </c>
      <c r="J101" s="5" t="s">
        <v>1848</v>
      </c>
      <c r="K101" s="5" t="s">
        <v>2150</v>
      </c>
      <c r="L101" s="5" t="s">
        <v>10654</v>
      </c>
      <c r="M101" s="5" t="s">
        <v>22830</v>
      </c>
      <c r="N101" s="5" t="s">
        <v>741</v>
      </c>
      <c r="O101" s="5" t="s">
        <v>22831</v>
      </c>
      <c r="P101" s="5" t="s">
        <v>22832</v>
      </c>
      <c r="Q101" s="5">
        <v>7.892</v>
      </c>
      <c r="R101" s="25">
        <f t="shared" si="1"/>
        <v>7.892</v>
      </c>
      <c r="S101" s="30" t="s">
        <v>22833</v>
      </c>
      <c r="T101" s="30" t="s">
        <v>169</v>
      </c>
      <c r="U101" s="30" t="s">
        <v>1012</v>
      </c>
      <c r="V101" s="5" t="s">
        <v>22834</v>
      </c>
      <c r="W101" s="28"/>
      <c r="X101" s="29">
        <v>1.79</v>
      </c>
      <c r="Z101" s="29">
        <v>1021.7982</v>
      </c>
      <c r="AA101" s="29">
        <v>1.5806</v>
      </c>
      <c r="AB101" s="29">
        <v>75.9963</v>
      </c>
      <c r="AC101" s="29">
        <v>349.6079</v>
      </c>
    </row>
    <row r="102" spans="1:29">
      <c r="A102" s="13" t="s">
        <v>10873</v>
      </c>
      <c r="B102" s="4" t="s">
        <v>600</v>
      </c>
      <c r="C102" s="12"/>
      <c r="D102" s="4"/>
      <c r="E102" s="4"/>
      <c r="F102" s="4"/>
      <c r="G102" s="4"/>
      <c r="H102" s="4"/>
      <c r="I102" s="5" t="s">
        <v>22835</v>
      </c>
      <c r="J102" s="5" t="s">
        <v>8791</v>
      </c>
      <c r="K102" s="5" t="s">
        <v>2025</v>
      </c>
      <c r="L102" s="5" t="s">
        <v>1262</v>
      </c>
      <c r="M102" s="5" t="s">
        <v>22836</v>
      </c>
      <c r="N102" s="5" t="s">
        <v>1699</v>
      </c>
      <c r="O102" s="5" t="s">
        <v>22837</v>
      </c>
      <c r="P102" s="5" t="s">
        <v>22838</v>
      </c>
      <c r="Q102" s="5">
        <v>8.766</v>
      </c>
      <c r="R102" s="25">
        <f t="shared" si="1"/>
        <v>8.766</v>
      </c>
      <c r="S102" s="30" t="s">
        <v>19311</v>
      </c>
      <c r="T102" s="30" t="s">
        <v>6010</v>
      </c>
      <c r="U102" s="30" t="s">
        <v>831</v>
      </c>
      <c r="V102" s="5" t="s">
        <v>2016</v>
      </c>
      <c r="W102" s="28"/>
      <c r="X102" s="29">
        <v>1.8544</v>
      </c>
      <c r="Z102" s="29">
        <v>1021.6659</v>
      </c>
      <c r="AA102" s="29">
        <v>1.4047</v>
      </c>
      <c r="AB102" s="29">
        <v>76.488</v>
      </c>
      <c r="AC102" s="29">
        <v>347.1959</v>
      </c>
    </row>
    <row r="103" spans="1:29">
      <c r="A103" s="13" t="s">
        <v>10881</v>
      </c>
      <c r="B103" s="4" t="s">
        <v>640</v>
      </c>
      <c r="C103" s="12"/>
      <c r="D103" s="4"/>
      <c r="E103" s="4"/>
      <c r="F103" s="4"/>
      <c r="G103" s="4"/>
      <c r="H103" s="4"/>
      <c r="I103" s="5" t="s">
        <v>22839</v>
      </c>
      <c r="J103" s="5" t="s">
        <v>2050</v>
      </c>
      <c r="K103" s="5" t="s">
        <v>2168</v>
      </c>
      <c r="L103" s="5" t="s">
        <v>22840</v>
      </c>
      <c r="M103" s="5" t="s">
        <v>22841</v>
      </c>
      <c r="N103" s="5" t="s">
        <v>277</v>
      </c>
      <c r="O103" s="5" t="s">
        <v>22842</v>
      </c>
      <c r="P103" s="5" t="s">
        <v>22843</v>
      </c>
      <c r="Q103" s="5">
        <v>9.159</v>
      </c>
      <c r="R103" s="25">
        <f t="shared" si="1"/>
        <v>9.159</v>
      </c>
      <c r="S103" s="30" t="s">
        <v>22844</v>
      </c>
      <c r="T103" s="30" t="s">
        <v>1657</v>
      </c>
      <c r="U103" s="30" t="s">
        <v>483</v>
      </c>
      <c r="V103" s="5" t="s">
        <v>7078</v>
      </c>
      <c r="W103" s="28"/>
      <c r="X103" s="29">
        <v>2.0503</v>
      </c>
      <c r="Z103" s="29">
        <v>1021.4558</v>
      </c>
      <c r="AA103" s="29">
        <v>1.4717</v>
      </c>
      <c r="AB103" s="29">
        <v>75.5392</v>
      </c>
      <c r="AC103" s="29">
        <v>353.2687</v>
      </c>
    </row>
    <row r="104" spans="1:29">
      <c r="A104" s="13" t="s">
        <v>10889</v>
      </c>
      <c r="B104" s="4" t="s">
        <v>28</v>
      </c>
      <c r="C104" s="12"/>
      <c r="D104" s="4"/>
      <c r="E104" s="4"/>
      <c r="F104" s="4"/>
      <c r="G104" s="4"/>
      <c r="H104" s="4"/>
      <c r="I104" s="5" t="s">
        <v>22845</v>
      </c>
      <c r="J104" s="5" t="s">
        <v>2224</v>
      </c>
      <c r="K104" s="5" t="s">
        <v>2245</v>
      </c>
      <c r="L104" s="5" t="s">
        <v>10875</v>
      </c>
      <c r="M104" s="5" t="s">
        <v>22846</v>
      </c>
      <c r="N104" s="5" t="s">
        <v>2313</v>
      </c>
      <c r="O104" s="5" t="s">
        <v>22847</v>
      </c>
      <c r="P104" s="5" t="s">
        <v>22848</v>
      </c>
      <c r="Q104" s="5">
        <v>8.382</v>
      </c>
      <c r="R104" s="25">
        <f t="shared" si="1"/>
        <v>8.382</v>
      </c>
      <c r="S104" s="30" t="s">
        <v>22849</v>
      </c>
      <c r="T104" s="30" t="s">
        <v>1301</v>
      </c>
      <c r="U104" s="30" t="s">
        <v>1062</v>
      </c>
      <c r="V104" s="5" t="s">
        <v>22385</v>
      </c>
      <c r="W104" s="28"/>
      <c r="X104" s="29">
        <v>1.6054</v>
      </c>
      <c r="Z104" s="29">
        <v>1021.6927</v>
      </c>
      <c r="AA104" s="29">
        <v>1.3518</v>
      </c>
      <c r="AB104" s="29">
        <v>75.7777</v>
      </c>
      <c r="AC104" s="29">
        <v>8.1628</v>
      </c>
    </row>
    <row r="105" spans="1:29">
      <c r="A105" s="13" t="s">
        <v>10897</v>
      </c>
      <c r="B105" s="4" t="s">
        <v>130</v>
      </c>
      <c r="C105" s="12"/>
      <c r="D105" s="4"/>
      <c r="E105" s="4"/>
      <c r="F105" s="4"/>
      <c r="G105" s="4"/>
      <c r="H105" s="4"/>
      <c r="I105" s="5" t="s">
        <v>22850</v>
      </c>
      <c r="J105" s="5" t="s">
        <v>9659</v>
      </c>
      <c r="K105" s="5" t="s">
        <v>352</v>
      </c>
      <c r="L105" s="5" t="s">
        <v>102</v>
      </c>
      <c r="M105" s="5" t="s">
        <v>22851</v>
      </c>
      <c r="N105" s="5" t="s">
        <v>2573</v>
      </c>
      <c r="O105" s="5" t="s">
        <v>22852</v>
      </c>
      <c r="P105" s="5" t="s">
        <v>22853</v>
      </c>
      <c r="Q105" s="5">
        <v>8.575</v>
      </c>
      <c r="R105" s="25">
        <f t="shared" si="1"/>
        <v>8.575</v>
      </c>
      <c r="S105" s="30" t="s">
        <v>10623</v>
      </c>
      <c r="T105" s="30" t="s">
        <v>4923</v>
      </c>
      <c r="U105" s="30" t="s">
        <v>2844</v>
      </c>
      <c r="V105" s="5" t="s">
        <v>19446</v>
      </c>
      <c r="W105" s="28"/>
      <c r="X105" s="29">
        <v>1.8463</v>
      </c>
      <c r="Z105" s="29">
        <v>1021.93</v>
      </c>
      <c r="AA105" s="29">
        <v>1.4558</v>
      </c>
      <c r="AB105" s="29">
        <v>75.4524</v>
      </c>
      <c r="AC105" s="29">
        <v>21.504</v>
      </c>
    </row>
    <row r="106" spans="1:29">
      <c r="A106" s="13" t="s">
        <v>10905</v>
      </c>
      <c r="B106" s="4" t="s">
        <v>97</v>
      </c>
      <c r="C106" s="12"/>
      <c r="D106" s="4"/>
      <c r="E106" s="4"/>
      <c r="F106" s="4"/>
      <c r="G106" s="4"/>
      <c r="H106" s="4"/>
      <c r="I106" s="5" t="s">
        <v>22854</v>
      </c>
      <c r="J106" s="5" t="s">
        <v>2469</v>
      </c>
      <c r="K106" s="5" t="s">
        <v>2403</v>
      </c>
      <c r="L106" s="5" t="s">
        <v>7193</v>
      </c>
      <c r="M106" s="5" t="s">
        <v>22855</v>
      </c>
      <c r="N106" s="5" t="s">
        <v>3707</v>
      </c>
      <c r="O106" s="5" t="s">
        <v>22856</v>
      </c>
      <c r="P106" s="5" t="s">
        <v>22857</v>
      </c>
      <c r="Q106" s="5">
        <v>9.214</v>
      </c>
      <c r="R106" s="25">
        <f t="shared" si="1"/>
        <v>9.214</v>
      </c>
      <c r="S106" s="30" t="s">
        <v>16351</v>
      </c>
      <c r="T106" s="30" t="s">
        <v>6511</v>
      </c>
      <c r="U106" s="30" t="s">
        <v>1363</v>
      </c>
      <c r="V106" s="5" t="s">
        <v>8802</v>
      </c>
      <c r="W106" s="28"/>
      <c r="X106" s="29">
        <v>0.5908</v>
      </c>
      <c r="Z106" s="29">
        <v>1022.9367</v>
      </c>
      <c r="AA106" s="29">
        <v>1.5616</v>
      </c>
      <c r="AB106" s="29">
        <v>76.8333</v>
      </c>
      <c r="AC106" s="29">
        <v>356.9078</v>
      </c>
    </row>
    <row r="107" spans="1:29">
      <c r="A107" s="13" t="s">
        <v>10912</v>
      </c>
      <c r="B107" s="4" t="s">
        <v>116</v>
      </c>
      <c r="C107" s="12"/>
      <c r="D107" s="4"/>
      <c r="E107" s="4"/>
      <c r="F107" s="4"/>
      <c r="G107" s="4"/>
      <c r="H107" s="4"/>
      <c r="I107" s="5" t="s">
        <v>22858</v>
      </c>
      <c r="J107" s="5" t="s">
        <v>3043</v>
      </c>
      <c r="K107" s="5" t="s">
        <v>199</v>
      </c>
      <c r="L107" s="5" t="s">
        <v>19495</v>
      </c>
      <c r="M107" s="5" t="s">
        <v>22859</v>
      </c>
      <c r="N107" s="5" t="s">
        <v>1234</v>
      </c>
      <c r="O107" s="5" t="s">
        <v>22860</v>
      </c>
      <c r="P107" s="5" t="s">
        <v>22861</v>
      </c>
      <c r="Q107" s="5">
        <v>9.379</v>
      </c>
      <c r="R107" s="25">
        <f t="shared" si="1"/>
        <v>9.379</v>
      </c>
      <c r="S107" s="30" t="s">
        <v>17970</v>
      </c>
      <c r="T107" s="30" t="s">
        <v>2312</v>
      </c>
      <c r="U107" s="30" t="s">
        <v>1363</v>
      </c>
      <c r="V107" s="5" t="s">
        <v>4859</v>
      </c>
      <c r="W107" s="28"/>
      <c r="X107" s="29">
        <v>0.1296</v>
      </c>
      <c r="Z107" s="29">
        <v>1024.0889</v>
      </c>
      <c r="AA107" s="29">
        <v>1.7278</v>
      </c>
      <c r="AB107" s="29">
        <v>78.3277</v>
      </c>
      <c r="AC107" s="29">
        <v>199.8041</v>
      </c>
    </row>
    <row r="108" spans="1:29">
      <c r="A108" s="13" t="s">
        <v>10919</v>
      </c>
      <c r="B108" s="4" t="s">
        <v>116</v>
      </c>
      <c r="C108" s="12"/>
      <c r="D108" s="4"/>
      <c r="E108" s="4"/>
      <c r="F108" s="4"/>
      <c r="G108" s="4"/>
      <c r="H108" s="4"/>
      <c r="I108" s="5" t="s">
        <v>22862</v>
      </c>
      <c r="J108" s="5" t="s">
        <v>830</v>
      </c>
      <c r="K108" s="5" t="s">
        <v>662</v>
      </c>
      <c r="L108" s="5" t="s">
        <v>6275</v>
      </c>
      <c r="M108" s="5" t="s">
        <v>11953</v>
      </c>
      <c r="N108" s="5" t="s">
        <v>3118</v>
      </c>
      <c r="O108" s="5" t="s">
        <v>22863</v>
      </c>
      <c r="P108" s="5" t="s">
        <v>22864</v>
      </c>
      <c r="Q108" s="5">
        <v>8.413</v>
      </c>
      <c r="R108" s="25">
        <f t="shared" si="1"/>
        <v>8.413</v>
      </c>
      <c r="S108" s="30" t="s">
        <v>22865</v>
      </c>
      <c r="T108" s="30" t="s">
        <v>3277</v>
      </c>
      <c r="U108" s="30" t="s">
        <v>1237</v>
      </c>
      <c r="V108" s="5" t="s">
        <v>8911</v>
      </c>
      <c r="W108" s="28"/>
      <c r="X108" s="29">
        <v>1.2005</v>
      </c>
      <c r="Z108" s="29">
        <v>1023.5529</v>
      </c>
      <c r="AA108" s="29">
        <v>-0.2296</v>
      </c>
      <c r="AB108" s="29">
        <v>84.3072</v>
      </c>
      <c r="AC108" s="29">
        <v>49.9262</v>
      </c>
    </row>
    <row r="109" spans="1:29">
      <c r="A109" s="13" t="s">
        <v>10926</v>
      </c>
      <c r="B109" s="4" t="s">
        <v>300</v>
      </c>
      <c r="C109" s="12"/>
      <c r="D109" s="4"/>
      <c r="E109" s="4"/>
      <c r="F109" s="4"/>
      <c r="G109" s="4"/>
      <c r="H109" s="4"/>
      <c r="I109" s="5" t="s">
        <v>22866</v>
      </c>
      <c r="J109" s="5" t="s">
        <v>9674</v>
      </c>
      <c r="K109" s="5" t="s">
        <v>2245</v>
      </c>
      <c r="L109" s="5" t="s">
        <v>1321</v>
      </c>
      <c r="M109" s="5" t="s">
        <v>22867</v>
      </c>
      <c r="N109" s="5" t="s">
        <v>1596</v>
      </c>
      <c r="O109" s="5" t="s">
        <v>22868</v>
      </c>
      <c r="P109" s="5" t="s">
        <v>22869</v>
      </c>
      <c r="Q109" s="5">
        <v>8.117</v>
      </c>
      <c r="R109" s="25">
        <f t="shared" si="1"/>
        <v>8.117</v>
      </c>
      <c r="S109" s="30" t="s">
        <v>11481</v>
      </c>
      <c r="T109" s="30" t="s">
        <v>7728</v>
      </c>
      <c r="U109" s="30" t="s">
        <v>964</v>
      </c>
      <c r="V109" s="5" t="s">
        <v>559</v>
      </c>
      <c r="W109" s="28"/>
      <c r="X109" s="29">
        <v>1.0867</v>
      </c>
      <c r="Z109" s="29">
        <v>1022.76</v>
      </c>
      <c r="AA109" s="29">
        <v>-0.0808</v>
      </c>
      <c r="AB109" s="29">
        <v>85.3059</v>
      </c>
      <c r="AC109" s="29">
        <v>14.8356</v>
      </c>
    </row>
    <row r="110" spans="1:29">
      <c r="A110" s="13" t="s">
        <v>10933</v>
      </c>
      <c r="B110" s="4" t="s">
        <v>30</v>
      </c>
      <c r="C110" s="12"/>
      <c r="D110" s="4"/>
      <c r="E110" s="4"/>
      <c r="F110" s="4"/>
      <c r="G110" s="4"/>
      <c r="H110" s="4"/>
      <c r="I110" s="5" t="s">
        <v>22870</v>
      </c>
      <c r="J110" s="5" t="s">
        <v>2123</v>
      </c>
      <c r="K110" s="5" t="s">
        <v>1026</v>
      </c>
      <c r="L110" s="5" t="s">
        <v>2405</v>
      </c>
      <c r="M110" s="5" t="s">
        <v>22871</v>
      </c>
      <c r="N110" s="5" t="s">
        <v>1808</v>
      </c>
      <c r="O110" s="5" t="s">
        <v>22872</v>
      </c>
      <c r="P110" s="5" t="s">
        <v>22873</v>
      </c>
      <c r="Q110" s="5">
        <v>7.832</v>
      </c>
      <c r="R110" s="25">
        <f t="shared" si="1"/>
        <v>7.832</v>
      </c>
      <c r="S110" s="30" t="s">
        <v>22874</v>
      </c>
      <c r="T110" s="30" t="s">
        <v>234</v>
      </c>
      <c r="U110" s="30" t="s">
        <v>796</v>
      </c>
      <c r="V110" s="5" t="s">
        <v>22875</v>
      </c>
      <c r="W110" s="28"/>
      <c r="X110" s="29">
        <v>1.2089</v>
      </c>
      <c r="Z110" s="29">
        <v>1021.9064</v>
      </c>
      <c r="AA110" s="29">
        <v>0.3759</v>
      </c>
      <c r="AB110" s="29">
        <v>85.1851</v>
      </c>
      <c r="AC110" s="29">
        <v>345.2628</v>
      </c>
    </row>
    <row r="111" spans="1:29">
      <c r="A111" s="13" t="s">
        <v>10940</v>
      </c>
      <c r="B111" s="4" t="s">
        <v>28</v>
      </c>
      <c r="C111" s="12"/>
      <c r="D111" s="4"/>
      <c r="E111" s="4"/>
      <c r="F111" s="4"/>
      <c r="G111" s="4"/>
      <c r="H111" s="4"/>
      <c r="I111" s="5" t="s">
        <v>22876</v>
      </c>
      <c r="J111" s="5" t="s">
        <v>9674</v>
      </c>
      <c r="K111" s="5" t="s">
        <v>89</v>
      </c>
      <c r="L111" s="5" t="s">
        <v>7523</v>
      </c>
      <c r="M111" s="5" t="s">
        <v>22877</v>
      </c>
      <c r="N111" s="5" t="s">
        <v>5746</v>
      </c>
      <c r="O111" s="5" t="s">
        <v>22878</v>
      </c>
      <c r="P111" s="5" t="s">
        <v>22879</v>
      </c>
      <c r="Q111" s="5">
        <v>7.419</v>
      </c>
      <c r="R111" s="25">
        <f t="shared" si="1"/>
        <v>7.419</v>
      </c>
      <c r="S111" s="30" t="s">
        <v>22880</v>
      </c>
      <c r="T111" s="30" t="s">
        <v>8298</v>
      </c>
      <c r="U111" s="30" t="s">
        <v>1121</v>
      </c>
      <c r="V111" s="5" t="s">
        <v>13978</v>
      </c>
      <c r="W111" s="28"/>
      <c r="X111" s="29">
        <v>2.1867</v>
      </c>
      <c r="Z111" s="29">
        <v>1020.8816</v>
      </c>
      <c r="AA111" s="29">
        <v>0.4806</v>
      </c>
      <c r="AB111" s="29">
        <v>85.0463</v>
      </c>
      <c r="AC111" s="29">
        <v>344.6563</v>
      </c>
    </row>
    <row r="112" spans="1:29">
      <c r="A112" s="13" t="s">
        <v>10949</v>
      </c>
      <c r="B112" s="4" t="s">
        <v>80</v>
      </c>
      <c r="C112" s="12"/>
      <c r="D112" s="4"/>
      <c r="E112" s="4"/>
      <c r="F112" s="4"/>
      <c r="G112" s="4"/>
      <c r="H112" s="4"/>
      <c r="I112" s="5" t="s">
        <v>22881</v>
      </c>
      <c r="J112" s="5" t="s">
        <v>3848</v>
      </c>
      <c r="K112" s="5" t="s">
        <v>322</v>
      </c>
      <c r="L112" s="5" t="s">
        <v>10875</v>
      </c>
      <c r="M112" s="5" t="s">
        <v>4786</v>
      </c>
      <c r="N112" s="5" t="s">
        <v>231</v>
      </c>
      <c r="O112" s="5" t="s">
        <v>22882</v>
      </c>
      <c r="P112" s="5" t="s">
        <v>22883</v>
      </c>
      <c r="Q112" s="5">
        <v>7.975</v>
      </c>
      <c r="R112" s="25">
        <f t="shared" si="1"/>
        <v>7.975</v>
      </c>
      <c r="S112" s="30" t="s">
        <v>22884</v>
      </c>
      <c r="T112" s="30" t="s">
        <v>9950</v>
      </c>
      <c r="U112" s="30" t="s">
        <v>1147</v>
      </c>
      <c r="V112" s="5" t="s">
        <v>9853</v>
      </c>
      <c r="W112" s="28"/>
      <c r="X112" s="29">
        <v>2.6498</v>
      </c>
      <c r="Z112" s="29">
        <v>1020.3018</v>
      </c>
      <c r="AA112" s="29">
        <v>0.075</v>
      </c>
      <c r="AB112" s="29">
        <v>85.6101</v>
      </c>
      <c r="AC112" s="29">
        <v>349.1045</v>
      </c>
    </row>
    <row r="113" spans="1:29">
      <c r="A113" s="13" t="s">
        <v>10956</v>
      </c>
      <c r="B113" s="4" t="s">
        <v>640</v>
      </c>
      <c r="C113" s="12"/>
      <c r="D113" s="4"/>
      <c r="E113" s="4"/>
      <c r="F113" s="4"/>
      <c r="G113" s="4"/>
      <c r="H113" s="4"/>
      <c r="I113" s="5" t="s">
        <v>22885</v>
      </c>
      <c r="J113" s="5" t="s">
        <v>1647</v>
      </c>
      <c r="K113" s="5" t="s">
        <v>264</v>
      </c>
      <c r="L113" s="5" t="s">
        <v>10136</v>
      </c>
      <c r="M113" s="5" t="s">
        <v>22886</v>
      </c>
      <c r="N113" s="5" t="s">
        <v>1012</v>
      </c>
      <c r="O113" s="5" t="s">
        <v>22887</v>
      </c>
      <c r="P113" s="5" t="s">
        <v>22888</v>
      </c>
      <c r="Q113" s="5">
        <v>8.216</v>
      </c>
      <c r="R113" s="25">
        <f t="shared" si="1"/>
        <v>8.216</v>
      </c>
      <c r="S113" s="30" t="s">
        <v>22889</v>
      </c>
      <c r="T113" s="30" t="s">
        <v>3267</v>
      </c>
      <c r="U113" s="30" t="s">
        <v>1084</v>
      </c>
      <c r="V113" s="5" t="s">
        <v>3608</v>
      </c>
      <c r="W113" s="28"/>
      <c r="X113" s="29">
        <v>3.0154</v>
      </c>
      <c r="Z113" s="29">
        <v>1020.1466</v>
      </c>
      <c r="AA113" s="29">
        <v>0.2225</v>
      </c>
      <c r="AB113" s="29">
        <v>85.8517</v>
      </c>
      <c r="AC113" s="29">
        <v>352.1904</v>
      </c>
    </row>
    <row r="114" spans="1:29">
      <c r="A114" s="13" t="s">
        <v>10963</v>
      </c>
      <c r="B114" s="4" t="s">
        <v>222</v>
      </c>
      <c r="C114" s="12"/>
      <c r="D114" s="4"/>
      <c r="E114" s="4"/>
      <c r="F114" s="4"/>
      <c r="G114" s="4"/>
      <c r="H114" s="4"/>
      <c r="I114" s="5" t="s">
        <v>22890</v>
      </c>
      <c r="J114" s="5" t="s">
        <v>43</v>
      </c>
      <c r="K114" s="5" t="s">
        <v>232</v>
      </c>
      <c r="L114" s="5" t="s">
        <v>11589</v>
      </c>
      <c r="M114" s="5" t="s">
        <v>22891</v>
      </c>
      <c r="N114" s="5" t="s">
        <v>977</v>
      </c>
      <c r="O114" s="5" t="s">
        <v>22892</v>
      </c>
      <c r="P114" s="5" t="s">
        <v>22893</v>
      </c>
      <c r="Q114" s="5">
        <v>7.172</v>
      </c>
      <c r="R114" s="25">
        <f t="shared" si="1"/>
        <v>7.172</v>
      </c>
      <c r="S114" s="30" t="s">
        <v>6515</v>
      </c>
      <c r="T114" s="30" t="s">
        <v>323</v>
      </c>
      <c r="U114" s="30" t="s">
        <v>1062</v>
      </c>
      <c r="V114" s="5" t="s">
        <v>5256</v>
      </c>
      <c r="W114" s="28"/>
      <c r="X114" s="29">
        <v>2.7338</v>
      </c>
      <c r="Z114" s="29">
        <v>1020.1489</v>
      </c>
      <c r="AA114" s="29">
        <v>-0.0778</v>
      </c>
      <c r="AB114" s="29">
        <v>86.2944</v>
      </c>
      <c r="AC114" s="29">
        <v>355.1715</v>
      </c>
    </row>
    <row r="115" spans="1:29">
      <c r="A115" s="13" t="s">
        <v>10969</v>
      </c>
      <c r="B115" s="4" t="s">
        <v>48</v>
      </c>
      <c r="C115" s="12"/>
      <c r="D115" s="4"/>
      <c r="E115" s="4"/>
      <c r="F115" s="4"/>
      <c r="G115" s="4"/>
      <c r="H115" s="4"/>
      <c r="I115" s="5" t="s">
        <v>22894</v>
      </c>
      <c r="J115" s="5" t="s">
        <v>2424</v>
      </c>
      <c r="K115" s="5" t="s">
        <v>1891</v>
      </c>
      <c r="L115" s="5" t="s">
        <v>8756</v>
      </c>
      <c r="M115" s="5" t="s">
        <v>22895</v>
      </c>
      <c r="N115" s="5" t="s">
        <v>3940</v>
      </c>
      <c r="O115" s="5" t="s">
        <v>22896</v>
      </c>
      <c r="P115" s="5" t="s">
        <v>22897</v>
      </c>
      <c r="Q115" s="5">
        <v>6.435</v>
      </c>
      <c r="R115" s="25">
        <f t="shared" si="1"/>
        <v>6.435</v>
      </c>
      <c r="S115" s="30" t="s">
        <v>22898</v>
      </c>
      <c r="T115" s="30" t="s">
        <v>677</v>
      </c>
      <c r="U115" s="30" t="s">
        <v>1163</v>
      </c>
      <c r="V115" s="5" t="s">
        <v>2742</v>
      </c>
      <c r="W115" s="28"/>
      <c r="X115" s="29">
        <v>2.9057</v>
      </c>
      <c r="Z115" s="29">
        <v>1020.0641</v>
      </c>
      <c r="AA115" s="29">
        <v>-0.2826</v>
      </c>
      <c r="AB115" s="29">
        <v>86.6491</v>
      </c>
      <c r="AC115" s="29">
        <v>359.196</v>
      </c>
    </row>
    <row r="116" spans="1:29">
      <c r="A116" s="13" t="s">
        <v>10976</v>
      </c>
      <c r="B116" s="4" t="s">
        <v>48</v>
      </c>
      <c r="C116" s="12"/>
      <c r="D116" s="4"/>
      <c r="E116" s="4"/>
      <c r="F116" s="4"/>
      <c r="G116" s="4"/>
      <c r="H116" s="4"/>
      <c r="I116" s="5" t="s">
        <v>22899</v>
      </c>
      <c r="J116" s="5" t="s">
        <v>610</v>
      </c>
      <c r="K116" s="5" t="s">
        <v>308</v>
      </c>
      <c r="L116" s="5" t="s">
        <v>457</v>
      </c>
      <c r="M116" s="5" t="s">
        <v>22900</v>
      </c>
      <c r="N116" s="5" t="s">
        <v>2142</v>
      </c>
      <c r="O116" s="5" t="s">
        <v>22901</v>
      </c>
      <c r="P116" s="5" t="s">
        <v>22902</v>
      </c>
      <c r="Q116" s="5">
        <v>6.132</v>
      </c>
      <c r="R116" s="25">
        <f t="shared" si="1"/>
        <v>6.132</v>
      </c>
      <c r="S116" s="30" t="s">
        <v>22903</v>
      </c>
      <c r="T116" s="30" t="s">
        <v>1609</v>
      </c>
      <c r="U116" s="30" t="s">
        <v>2513</v>
      </c>
      <c r="V116" s="5" t="s">
        <v>6227</v>
      </c>
      <c r="W116" s="28"/>
      <c r="X116" s="29">
        <v>2.6743</v>
      </c>
      <c r="Z116" s="29">
        <v>1020.2208</v>
      </c>
      <c r="AA116" s="29">
        <v>-0.3125</v>
      </c>
      <c r="AB116" s="29">
        <v>86.9792</v>
      </c>
      <c r="AC116" s="29">
        <v>1.4649</v>
      </c>
    </row>
    <row r="117" spans="1:29">
      <c r="A117" s="13" t="s">
        <v>10982</v>
      </c>
      <c r="B117" s="4" t="s">
        <v>83</v>
      </c>
      <c r="C117" s="12"/>
      <c r="D117" s="4"/>
      <c r="E117" s="4"/>
      <c r="F117" s="4"/>
      <c r="G117" s="4"/>
      <c r="H117" s="4"/>
      <c r="I117" s="5" t="s">
        <v>22904</v>
      </c>
      <c r="J117" s="5" t="s">
        <v>1084</v>
      </c>
      <c r="K117" s="5" t="s">
        <v>40</v>
      </c>
      <c r="L117" s="5" t="s">
        <v>9228</v>
      </c>
      <c r="M117" s="5" t="s">
        <v>22905</v>
      </c>
      <c r="N117" s="5" t="s">
        <v>3832</v>
      </c>
      <c r="O117" s="5" t="s">
        <v>22906</v>
      </c>
      <c r="P117" s="5" t="s">
        <v>22907</v>
      </c>
      <c r="Q117" s="5">
        <v>5.417</v>
      </c>
      <c r="R117" s="25">
        <f t="shared" si="1"/>
        <v>5.417</v>
      </c>
      <c r="S117" s="30" t="s">
        <v>22908</v>
      </c>
      <c r="T117" s="30" t="s">
        <v>1404</v>
      </c>
      <c r="U117" s="30" t="s">
        <v>1658</v>
      </c>
      <c r="V117" s="5" t="s">
        <v>2339</v>
      </c>
      <c r="W117" s="28"/>
      <c r="X117" s="29">
        <v>2.5271</v>
      </c>
      <c r="Z117" s="29">
        <v>1020.7427</v>
      </c>
      <c r="AA117" s="29">
        <v>-0.3898</v>
      </c>
      <c r="AB117" s="29">
        <v>86.925</v>
      </c>
      <c r="AC117" s="29">
        <v>355.5177</v>
      </c>
    </row>
    <row r="118" spans="1:29">
      <c r="A118" s="13" t="s">
        <v>10990</v>
      </c>
      <c r="B118" s="4" t="s">
        <v>407</v>
      </c>
      <c r="C118" s="12"/>
      <c r="D118" s="4"/>
      <c r="E118" s="4"/>
      <c r="F118" s="4"/>
      <c r="G118" s="4"/>
      <c r="H118" s="4"/>
      <c r="I118" s="5" t="s">
        <v>22909</v>
      </c>
      <c r="J118" s="5" t="s">
        <v>1015</v>
      </c>
      <c r="K118" s="5" t="s">
        <v>90</v>
      </c>
      <c r="L118" s="5" t="s">
        <v>5684</v>
      </c>
      <c r="M118" s="5" t="s">
        <v>22910</v>
      </c>
      <c r="N118" s="5" t="s">
        <v>4210</v>
      </c>
      <c r="O118" s="5" t="s">
        <v>11764</v>
      </c>
      <c r="P118" s="5" t="s">
        <v>22911</v>
      </c>
      <c r="Q118" s="5">
        <v>4.921</v>
      </c>
      <c r="R118" s="25">
        <f t="shared" si="1"/>
        <v>4.921</v>
      </c>
      <c r="S118" s="30" t="s">
        <v>4205</v>
      </c>
      <c r="T118" s="30" t="s">
        <v>1455</v>
      </c>
      <c r="U118" s="30" t="s">
        <v>3205</v>
      </c>
      <c r="V118" s="5" t="s">
        <v>9749</v>
      </c>
      <c r="W118" s="28"/>
      <c r="X118" s="29">
        <v>2.533</v>
      </c>
      <c r="Z118" s="29">
        <v>1020.6742</v>
      </c>
      <c r="AA118" s="29">
        <v>-0.5007</v>
      </c>
      <c r="AB118" s="29">
        <v>86.9784</v>
      </c>
      <c r="AC118" s="29">
        <v>356.3034</v>
      </c>
    </row>
    <row r="119" spans="1:29">
      <c r="A119" s="13" t="s">
        <v>10996</v>
      </c>
      <c r="B119" s="4" t="s">
        <v>393</v>
      </c>
      <c r="C119" s="12"/>
      <c r="D119" s="4"/>
      <c r="E119" s="4"/>
      <c r="F119" s="4"/>
      <c r="G119" s="4"/>
      <c r="H119" s="4"/>
      <c r="I119" s="5" t="s">
        <v>22912</v>
      </c>
      <c r="J119" s="5" t="s">
        <v>1015</v>
      </c>
      <c r="K119" s="5" t="s">
        <v>1667</v>
      </c>
      <c r="L119" s="5" t="s">
        <v>3249</v>
      </c>
      <c r="M119" s="5" t="s">
        <v>22913</v>
      </c>
      <c r="N119" s="5" t="s">
        <v>3832</v>
      </c>
      <c r="O119" s="5" t="s">
        <v>22914</v>
      </c>
      <c r="P119" s="5" t="s">
        <v>22915</v>
      </c>
      <c r="Q119" s="5">
        <v>3.782</v>
      </c>
      <c r="R119" s="25">
        <f t="shared" si="1"/>
        <v>3.782</v>
      </c>
      <c r="S119" s="30" t="s">
        <v>18520</v>
      </c>
      <c r="T119" s="30" t="s">
        <v>622</v>
      </c>
      <c r="U119" s="30" t="s">
        <v>1136</v>
      </c>
      <c r="V119" s="5" t="s">
        <v>2326</v>
      </c>
      <c r="W119" s="28"/>
      <c r="X119" s="29">
        <v>2.4898</v>
      </c>
      <c r="Z119" s="29">
        <v>1021.0973</v>
      </c>
      <c r="AA119" s="29">
        <v>-0.534</v>
      </c>
      <c r="AB119" s="29">
        <v>86.9847</v>
      </c>
      <c r="AC119" s="29">
        <v>353.064</v>
      </c>
    </row>
    <row r="120" spans="1:29">
      <c r="A120" s="13" t="s">
        <v>11002</v>
      </c>
      <c r="B120" s="4" t="s">
        <v>116</v>
      </c>
      <c r="C120" s="12"/>
      <c r="D120" s="4"/>
      <c r="E120" s="4"/>
      <c r="F120" s="4"/>
      <c r="G120" s="4"/>
      <c r="H120" s="4"/>
      <c r="I120" s="5" t="s">
        <v>22916</v>
      </c>
      <c r="J120" s="5" t="s">
        <v>5572</v>
      </c>
      <c r="K120" s="5" t="s">
        <v>1585</v>
      </c>
      <c r="L120" s="5" t="s">
        <v>16821</v>
      </c>
      <c r="M120" s="5" t="s">
        <v>22917</v>
      </c>
      <c r="N120" s="5" t="s">
        <v>4210</v>
      </c>
      <c r="O120" s="5" t="s">
        <v>22918</v>
      </c>
      <c r="P120" s="5" t="s">
        <v>22919</v>
      </c>
      <c r="Q120" s="5">
        <v>3.617</v>
      </c>
      <c r="R120" s="25">
        <f t="shared" si="1"/>
        <v>3.617</v>
      </c>
      <c r="S120" s="30" t="s">
        <v>22920</v>
      </c>
      <c r="T120" s="30" t="s">
        <v>2534</v>
      </c>
      <c r="U120" s="30" t="s">
        <v>1658</v>
      </c>
      <c r="V120" s="5" t="s">
        <v>1089</v>
      </c>
      <c r="W120" s="28"/>
      <c r="X120" s="29">
        <v>2.5964</v>
      </c>
      <c r="Z120" s="29">
        <v>1021.0704</v>
      </c>
      <c r="AA120" s="29">
        <v>-0.6158</v>
      </c>
      <c r="AB120" s="29">
        <v>86.8593</v>
      </c>
      <c r="AC120" s="29">
        <v>351.0709</v>
      </c>
    </row>
    <row r="121" spans="1:29">
      <c r="A121" s="13" t="s">
        <v>11009</v>
      </c>
      <c r="B121" s="4" t="s">
        <v>709</v>
      </c>
      <c r="C121" s="12"/>
      <c r="D121" s="4"/>
      <c r="E121" s="4"/>
      <c r="F121" s="4"/>
      <c r="G121" s="4"/>
      <c r="H121" s="4"/>
      <c r="I121" s="5" t="s">
        <v>22921</v>
      </c>
      <c r="J121" s="5" t="s">
        <v>1015</v>
      </c>
      <c r="K121" s="5" t="s">
        <v>2751</v>
      </c>
      <c r="L121" s="5" t="s">
        <v>13727</v>
      </c>
      <c r="M121" s="5" t="s">
        <v>1952</v>
      </c>
      <c r="N121" s="5" t="s">
        <v>2225</v>
      </c>
      <c r="O121" s="5" t="s">
        <v>13988</v>
      </c>
      <c r="P121" s="5" t="s">
        <v>22922</v>
      </c>
      <c r="Q121" s="5">
        <v>3.245</v>
      </c>
      <c r="R121" s="25">
        <f t="shared" si="1"/>
        <v>3.245</v>
      </c>
      <c r="S121" s="30" t="s">
        <v>20156</v>
      </c>
      <c r="T121" s="30" t="s">
        <v>924</v>
      </c>
      <c r="U121" s="30" t="s">
        <v>1012</v>
      </c>
      <c r="V121" s="5" t="s">
        <v>9134</v>
      </c>
      <c r="W121" s="28"/>
      <c r="X121" s="29">
        <v>2.6713</v>
      </c>
      <c r="Z121" s="29">
        <v>1020.6058</v>
      </c>
      <c r="AA121" s="29">
        <v>-0.585</v>
      </c>
      <c r="AB121" s="29">
        <v>86.6743</v>
      </c>
      <c r="AC121" s="29">
        <v>348.7433</v>
      </c>
    </row>
    <row r="122" spans="1:29">
      <c r="A122" s="13" t="s">
        <v>11015</v>
      </c>
      <c r="B122" s="4" t="s">
        <v>709</v>
      </c>
      <c r="C122" s="12"/>
      <c r="D122" s="4"/>
      <c r="E122" s="4"/>
      <c r="F122" s="4"/>
      <c r="G122" s="4"/>
      <c r="H122" s="4"/>
      <c r="I122" s="5" t="s">
        <v>22923</v>
      </c>
      <c r="J122" s="5" t="s">
        <v>108</v>
      </c>
      <c r="K122" s="5" t="s">
        <v>8209</v>
      </c>
      <c r="L122" s="5" t="s">
        <v>1189</v>
      </c>
      <c r="M122" s="5" t="s">
        <v>22924</v>
      </c>
      <c r="N122" s="5" t="s">
        <v>2011</v>
      </c>
      <c r="O122" s="5" t="s">
        <v>15255</v>
      </c>
      <c r="P122" s="5" t="s">
        <v>11897</v>
      </c>
      <c r="Q122" s="5">
        <v>2.729</v>
      </c>
      <c r="R122" s="25">
        <f t="shared" si="1"/>
        <v>2.729</v>
      </c>
      <c r="S122" s="30" t="s">
        <v>22925</v>
      </c>
      <c r="T122" s="30" t="s">
        <v>4181</v>
      </c>
      <c r="U122" s="30" t="s">
        <v>459</v>
      </c>
      <c r="V122" s="5" t="s">
        <v>16135</v>
      </c>
      <c r="W122" s="28"/>
      <c r="X122" s="29">
        <v>2.5434</v>
      </c>
      <c r="Z122" s="29">
        <v>1020.2601</v>
      </c>
      <c r="AA122" s="29">
        <v>-0.4962</v>
      </c>
      <c r="AB122" s="29">
        <v>86.2759</v>
      </c>
      <c r="AC122" s="29">
        <v>345.9166</v>
      </c>
    </row>
    <row r="123" spans="1:29">
      <c r="A123" s="13" t="s">
        <v>11020</v>
      </c>
      <c r="B123" s="4" t="s">
        <v>764</v>
      </c>
      <c r="C123" s="12"/>
      <c r="D123" s="4"/>
      <c r="E123" s="4"/>
      <c r="F123" s="4"/>
      <c r="G123" s="4"/>
      <c r="H123" s="4"/>
      <c r="I123" s="5" t="s">
        <v>22926</v>
      </c>
      <c r="J123" s="5" t="s">
        <v>1453</v>
      </c>
      <c r="K123" s="5" t="s">
        <v>56</v>
      </c>
      <c r="L123" s="5" t="s">
        <v>627</v>
      </c>
      <c r="M123" s="5" t="s">
        <v>22927</v>
      </c>
      <c r="N123" s="5" t="s">
        <v>1289</v>
      </c>
      <c r="O123" s="5" t="s">
        <v>5221</v>
      </c>
      <c r="P123" s="5" t="s">
        <v>16357</v>
      </c>
      <c r="Q123" s="5">
        <v>2.235</v>
      </c>
      <c r="R123" s="25">
        <f t="shared" si="1"/>
        <v>2.235</v>
      </c>
      <c r="S123" s="30" t="s">
        <v>22928</v>
      </c>
      <c r="T123" s="30" t="s">
        <v>1173</v>
      </c>
      <c r="U123" s="30" t="s">
        <v>470</v>
      </c>
      <c r="V123" s="5" t="s">
        <v>8774</v>
      </c>
      <c r="W123" s="28"/>
      <c r="X123" s="29">
        <v>2.9806</v>
      </c>
      <c r="Z123" s="29">
        <v>1020.2759</v>
      </c>
      <c r="AA123" s="29">
        <v>-0.4566</v>
      </c>
      <c r="AB123" s="29">
        <v>85.6899</v>
      </c>
      <c r="AC123" s="29">
        <v>346.6038</v>
      </c>
    </row>
    <row r="124" spans="1:29">
      <c r="A124" s="13" t="s">
        <v>11025</v>
      </c>
      <c r="B124" s="4" t="s">
        <v>29</v>
      </c>
      <c r="C124" s="12"/>
      <c r="D124" s="4"/>
      <c r="E124" s="4"/>
      <c r="F124" s="4"/>
      <c r="G124" s="4"/>
      <c r="H124" s="4"/>
      <c r="I124" s="5" t="s">
        <v>22929</v>
      </c>
      <c r="J124" s="5" t="s">
        <v>3423</v>
      </c>
      <c r="K124" s="5" t="s">
        <v>5719</v>
      </c>
      <c r="L124" s="5" t="s">
        <v>3531</v>
      </c>
      <c r="M124" s="5" t="s">
        <v>4469</v>
      </c>
      <c r="N124" s="5" t="s">
        <v>1276</v>
      </c>
      <c r="O124" s="5" t="s">
        <v>22930</v>
      </c>
      <c r="P124" s="5" t="s">
        <v>22931</v>
      </c>
      <c r="Q124" s="5">
        <v>1.149</v>
      </c>
      <c r="R124" s="25">
        <f t="shared" si="1"/>
        <v>1.149</v>
      </c>
      <c r="S124" s="30" t="s">
        <v>5820</v>
      </c>
      <c r="T124" s="30" t="s">
        <v>5446</v>
      </c>
      <c r="U124" s="30" t="s">
        <v>1062</v>
      </c>
      <c r="V124" s="5" t="s">
        <v>4488</v>
      </c>
      <c r="W124" s="28"/>
      <c r="X124" s="29">
        <v>3.1754</v>
      </c>
      <c r="Z124" s="29">
        <v>1019.6817</v>
      </c>
      <c r="AA124" s="29">
        <v>-0.3717</v>
      </c>
      <c r="AB124" s="29">
        <v>85.5059</v>
      </c>
      <c r="AC124" s="29">
        <v>347.5116</v>
      </c>
    </row>
    <row r="125" spans="1:29">
      <c r="A125" s="13" t="s">
        <v>11031</v>
      </c>
      <c r="B125" s="4" t="s">
        <v>32</v>
      </c>
      <c r="C125" s="12"/>
      <c r="D125" s="4"/>
      <c r="E125" s="4"/>
      <c r="F125" s="4"/>
      <c r="G125" s="4"/>
      <c r="H125" s="4"/>
      <c r="I125" s="5" t="s">
        <v>22932</v>
      </c>
      <c r="J125" s="5" t="s">
        <v>539</v>
      </c>
      <c r="K125" s="5" t="s">
        <v>7205</v>
      </c>
      <c r="L125" s="5" t="s">
        <v>1522</v>
      </c>
      <c r="M125" s="5" t="s">
        <v>22933</v>
      </c>
      <c r="N125" s="5" t="s">
        <v>728</v>
      </c>
      <c r="O125" s="5" t="s">
        <v>22934</v>
      </c>
      <c r="P125" s="5" t="s">
        <v>22935</v>
      </c>
      <c r="Q125" s="5">
        <v>0.572</v>
      </c>
      <c r="R125" s="25">
        <f t="shared" si="1"/>
        <v>0.572</v>
      </c>
      <c r="S125" s="30" t="s">
        <v>22936</v>
      </c>
      <c r="T125" s="30" t="s">
        <v>3004</v>
      </c>
      <c r="U125" s="30" t="s">
        <v>890</v>
      </c>
      <c r="V125" s="5" t="s">
        <v>21502</v>
      </c>
      <c r="W125" s="28"/>
      <c r="X125" s="29">
        <v>2.7182</v>
      </c>
      <c r="Z125" s="29">
        <v>1019.213</v>
      </c>
      <c r="AA125" s="29">
        <v>-0.3843</v>
      </c>
      <c r="AB125" s="29">
        <v>85.726</v>
      </c>
      <c r="AC125" s="29">
        <v>350.104</v>
      </c>
    </row>
    <row r="126" spans="1:29">
      <c r="A126" s="13" t="s">
        <v>11036</v>
      </c>
      <c r="B126" s="4" t="s">
        <v>81</v>
      </c>
      <c r="C126" s="12"/>
      <c r="D126" s="4"/>
      <c r="E126" s="4"/>
      <c r="F126" s="4"/>
      <c r="G126" s="4"/>
      <c r="H126" s="4"/>
      <c r="I126" s="5" t="s">
        <v>22937</v>
      </c>
      <c r="J126" s="5" t="s">
        <v>880</v>
      </c>
      <c r="K126" s="5" t="s">
        <v>1697</v>
      </c>
      <c r="L126" s="5" t="s">
        <v>4808</v>
      </c>
      <c r="M126" s="5" t="s">
        <v>18893</v>
      </c>
      <c r="N126" s="5" t="s">
        <v>1163</v>
      </c>
      <c r="O126" s="5" t="s">
        <v>22938</v>
      </c>
      <c r="P126" s="5" t="s">
        <v>22939</v>
      </c>
      <c r="Q126" s="5">
        <v>0.323</v>
      </c>
      <c r="R126" s="25">
        <f t="shared" si="1"/>
        <v>0.323</v>
      </c>
      <c r="S126" s="30" t="s">
        <v>22940</v>
      </c>
      <c r="T126" s="30" t="s">
        <v>1213</v>
      </c>
      <c r="U126" s="30" t="s">
        <v>5572</v>
      </c>
      <c r="V126" s="5" t="s">
        <v>3520</v>
      </c>
      <c r="W126" s="28"/>
      <c r="X126" s="29">
        <v>3.0945</v>
      </c>
      <c r="Z126" s="29">
        <v>1018.238</v>
      </c>
      <c r="AA126" s="29">
        <v>-0.3909</v>
      </c>
      <c r="AB126" s="29">
        <v>86.0139</v>
      </c>
      <c r="AC126" s="29">
        <v>351.0899</v>
      </c>
    </row>
    <row r="127" spans="1:29">
      <c r="A127" s="13" t="s">
        <v>11042</v>
      </c>
      <c r="B127" s="4" t="s">
        <v>299</v>
      </c>
      <c r="C127" s="12"/>
      <c r="D127" s="4"/>
      <c r="E127" s="4"/>
      <c r="F127" s="4"/>
      <c r="G127" s="4"/>
      <c r="H127" s="4"/>
      <c r="I127" s="5" t="s">
        <v>22941</v>
      </c>
      <c r="J127" s="5" t="s">
        <v>498</v>
      </c>
      <c r="K127" s="5" t="s">
        <v>1707</v>
      </c>
      <c r="L127" s="5" t="s">
        <v>7049</v>
      </c>
      <c r="M127" s="5" t="s">
        <v>22942</v>
      </c>
      <c r="N127" s="5" t="s">
        <v>4815</v>
      </c>
      <c r="O127" s="5" t="s">
        <v>22943</v>
      </c>
      <c r="P127" s="5" t="s">
        <v>22944</v>
      </c>
      <c r="Q127" s="5">
        <v>0.204</v>
      </c>
      <c r="R127" s="25">
        <f t="shared" si="1"/>
        <v>0.204</v>
      </c>
      <c r="S127" s="30" t="s">
        <v>22945</v>
      </c>
      <c r="T127" s="30" t="s">
        <v>219</v>
      </c>
      <c r="U127" s="30" t="s">
        <v>2925</v>
      </c>
      <c r="V127" s="5" t="s">
        <v>6884</v>
      </c>
      <c r="W127" s="28"/>
      <c r="X127" s="29">
        <v>2.5971</v>
      </c>
      <c r="Z127" s="29">
        <v>1018.2591</v>
      </c>
      <c r="AA127" s="29">
        <v>-0.3659</v>
      </c>
      <c r="AB127" s="29">
        <v>86.6908</v>
      </c>
      <c r="AC127" s="29">
        <v>352.1613</v>
      </c>
    </row>
    <row r="128" spans="1:29">
      <c r="A128" s="13" t="s">
        <v>11049</v>
      </c>
      <c r="B128" s="4" t="s">
        <v>18371</v>
      </c>
      <c r="C128" s="12"/>
      <c r="D128" s="4"/>
      <c r="E128" s="4"/>
      <c r="F128" s="4"/>
      <c r="G128" s="4"/>
      <c r="H128" s="4"/>
      <c r="I128" s="5" t="s">
        <v>22946</v>
      </c>
      <c r="J128" s="5" t="s">
        <v>1095</v>
      </c>
      <c r="K128" s="5" t="s">
        <v>2012</v>
      </c>
      <c r="L128" s="5" t="s">
        <v>7049</v>
      </c>
      <c r="M128" s="5" t="s">
        <v>5690</v>
      </c>
      <c r="N128" s="5" t="s">
        <v>1328</v>
      </c>
      <c r="O128" s="5" t="s">
        <v>22947</v>
      </c>
      <c r="P128" s="5" t="s">
        <v>22948</v>
      </c>
      <c r="Q128" s="5">
        <v>0.182</v>
      </c>
      <c r="R128" s="25">
        <f t="shared" si="1"/>
        <v>0.182</v>
      </c>
      <c r="S128" s="30" t="s">
        <v>16725</v>
      </c>
      <c r="T128" s="30" t="s">
        <v>1718</v>
      </c>
      <c r="U128" s="30" t="s">
        <v>974</v>
      </c>
      <c r="V128" s="5" t="s">
        <v>18178</v>
      </c>
      <c r="W128" s="28"/>
      <c r="X128" s="29">
        <v>2.0152</v>
      </c>
      <c r="Z128" s="29">
        <v>1018.764</v>
      </c>
      <c r="AA128" s="29">
        <v>-0.2657</v>
      </c>
      <c r="AB128" s="29">
        <v>86.7029</v>
      </c>
      <c r="AC128" s="29">
        <v>346.9146</v>
      </c>
    </row>
    <row r="129" spans="1:29">
      <c r="A129" s="13" t="s">
        <v>11055</v>
      </c>
      <c r="B129" s="4" t="s">
        <v>18375</v>
      </c>
      <c r="C129" s="12"/>
      <c r="D129" s="4"/>
      <c r="E129" s="4"/>
      <c r="F129" s="4"/>
      <c r="G129" s="4"/>
      <c r="H129" s="4"/>
      <c r="I129" s="5" t="s">
        <v>22949</v>
      </c>
      <c r="J129" s="5" t="s">
        <v>199</v>
      </c>
      <c r="K129" s="5" t="s">
        <v>845</v>
      </c>
      <c r="L129" s="5" t="s">
        <v>1040</v>
      </c>
      <c r="M129" s="5" t="s">
        <v>1571</v>
      </c>
      <c r="N129" s="5" t="s">
        <v>355</v>
      </c>
      <c r="O129" s="5" t="s">
        <v>22950</v>
      </c>
      <c r="P129" s="5" t="s">
        <v>5194</v>
      </c>
      <c r="Q129" s="5">
        <v>0.173</v>
      </c>
      <c r="R129" s="25">
        <f t="shared" si="1"/>
        <v>0.173</v>
      </c>
      <c r="S129" s="30" t="s">
        <v>22951</v>
      </c>
      <c r="T129" s="30" t="s">
        <v>2402</v>
      </c>
      <c r="U129" s="30" t="s">
        <v>1176</v>
      </c>
      <c r="V129" s="5" t="s">
        <v>8657</v>
      </c>
      <c r="W129" s="28"/>
      <c r="X129" s="29">
        <v>1.9699</v>
      </c>
      <c r="Z129" s="29">
        <v>1019.1769</v>
      </c>
      <c r="AA129" s="29">
        <v>-0.1927</v>
      </c>
      <c r="AB129" s="29">
        <v>86.4471</v>
      </c>
      <c r="AC129" s="29">
        <v>331.1527</v>
      </c>
    </row>
    <row r="130" spans="1:29">
      <c r="A130" s="13" t="s">
        <v>11061</v>
      </c>
      <c r="B130" s="4" t="s">
        <v>778</v>
      </c>
      <c r="C130" s="12"/>
      <c r="D130" s="4"/>
      <c r="E130" s="4"/>
      <c r="F130" s="4"/>
      <c r="G130" s="4"/>
      <c r="H130" s="4"/>
      <c r="I130" s="5" t="s">
        <v>22952</v>
      </c>
      <c r="J130" s="5" t="s">
        <v>1637</v>
      </c>
      <c r="K130" s="5" t="s">
        <v>2090</v>
      </c>
      <c r="L130" s="5" t="s">
        <v>1401</v>
      </c>
      <c r="M130" s="5" t="s">
        <v>22953</v>
      </c>
      <c r="N130" s="5" t="s">
        <v>1289</v>
      </c>
      <c r="O130" s="5" t="s">
        <v>19132</v>
      </c>
      <c r="P130" s="5" t="s">
        <v>22279</v>
      </c>
      <c r="Q130" s="5">
        <v>0.294</v>
      </c>
      <c r="R130" s="25">
        <f t="shared" ref="R130:R193" si="2">IF(COUNTBLANK(Q130)&gt;0,"",SUM(N130:Q130))</f>
        <v>0.294</v>
      </c>
      <c r="S130" s="30" t="s">
        <v>20336</v>
      </c>
      <c r="T130" s="30" t="s">
        <v>92</v>
      </c>
      <c r="U130" s="30" t="s">
        <v>3205</v>
      </c>
      <c r="V130" s="5" t="s">
        <v>2970</v>
      </c>
      <c r="W130" s="28"/>
      <c r="X130" s="29">
        <v>2.5416</v>
      </c>
      <c r="Z130" s="29">
        <v>1019.0193</v>
      </c>
      <c r="AA130" s="29">
        <v>-0.2818</v>
      </c>
      <c r="AB130" s="29">
        <v>86.7567</v>
      </c>
      <c r="AC130" s="29">
        <v>341.1524</v>
      </c>
    </row>
    <row r="131" spans="1:29">
      <c r="A131" s="13" t="s">
        <v>11067</v>
      </c>
      <c r="B131" s="4" t="s">
        <v>722</v>
      </c>
      <c r="C131" s="12"/>
      <c r="D131" s="4"/>
      <c r="E131" s="4"/>
      <c r="F131" s="4"/>
      <c r="G131" s="4"/>
      <c r="H131" s="4"/>
      <c r="I131" s="5" t="s">
        <v>22954</v>
      </c>
      <c r="J131" s="5" t="s">
        <v>1094</v>
      </c>
      <c r="K131" s="5" t="s">
        <v>2090</v>
      </c>
      <c r="L131" s="5" t="s">
        <v>4077</v>
      </c>
      <c r="M131" s="5" t="s">
        <v>22955</v>
      </c>
      <c r="N131" s="5" t="s">
        <v>880</v>
      </c>
      <c r="O131" s="5" t="s">
        <v>22956</v>
      </c>
      <c r="P131" s="5" t="s">
        <v>22957</v>
      </c>
      <c r="Q131" s="5">
        <v>0.377</v>
      </c>
      <c r="R131" s="25">
        <f t="shared" si="2"/>
        <v>0.377</v>
      </c>
      <c r="S131" s="30" t="s">
        <v>22958</v>
      </c>
      <c r="T131" s="30" t="s">
        <v>1666</v>
      </c>
      <c r="U131" s="30" t="s">
        <v>1121</v>
      </c>
      <c r="V131" s="5" t="s">
        <v>1277</v>
      </c>
      <c r="W131" s="28"/>
      <c r="X131" s="29">
        <v>2.6298</v>
      </c>
      <c r="Z131" s="29">
        <v>1019.4612</v>
      </c>
      <c r="AA131" s="29">
        <v>-0.1816</v>
      </c>
      <c r="AB131" s="29">
        <v>86.8899</v>
      </c>
      <c r="AC131" s="29">
        <v>342.8372</v>
      </c>
    </row>
    <row r="132" spans="1:29">
      <c r="A132" s="13" t="s">
        <v>11074</v>
      </c>
      <c r="B132" s="4" t="s">
        <v>722</v>
      </c>
      <c r="C132" s="12"/>
      <c r="D132" s="4"/>
      <c r="E132" s="4"/>
      <c r="F132" s="4"/>
      <c r="G132" s="4"/>
      <c r="H132" s="4"/>
      <c r="I132" s="5" t="s">
        <v>22959</v>
      </c>
      <c r="J132" s="5" t="s">
        <v>430</v>
      </c>
      <c r="K132" s="5" t="s">
        <v>1616</v>
      </c>
      <c r="L132" s="5" t="s">
        <v>8181</v>
      </c>
      <c r="M132" s="5" t="s">
        <v>22935</v>
      </c>
      <c r="N132" s="5" t="s">
        <v>1637</v>
      </c>
      <c r="O132" s="5" t="s">
        <v>22960</v>
      </c>
      <c r="P132" s="5" t="s">
        <v>22961</v>
      </c>
      <c r="Q132" s="5">
        <v>0.342</v>
      </c>
      <c r="R132" s="25">
        <f t="shared" si="2"/>
        <v>0.342</v>
      </c>
      <c r="S132" s="30" t="s">
        <v>22962</v>
      </c>
      <c r="T132" s="30" t="s">
        <v>5168</v>
      </c>
      <c r="U132" s="30" t="s">
        <v>1363</v>
      </c>
      <c r="V132" s="5" t="s">
        <v>2339</v>
      </c>
      <c r="W132" s="28"/>
      <c r="X132" s="29">
        <v>2.2869</v>
      </c>
      <c r="Z132" s="29">
        <v>1019.8493</v>
      </c>
      <c r="AA132" s="29">
        <v>-0.0447</v>
      </c>
      <c r="AB132" s="29">
        <v>86.3746</v>
      </c>
      <c r="AC132" s="29">
        <v>341.6972</v>
      </c>
    </row>
    <row r="133" spans="1:29">
      <c r="A133" s="13" t="s">
        <v>11081</v>
      </c>
      <c r="B133" s="4" t="s">
        <v>80</v>
      </c>
      <c r="C133" s="12"/>
      <c r="D133" s="4"/>
      <c r="E133" s="4"/>
      <c r="F133" s="4"/>
      <c r="G133" s="4"/>
      <c r="H133" s="4"/>
      <c r="I133" s="5" t="s">
        <v>22963</v>
      </c>
      <c r="J133" s="5" t="s">
        <v>2192</v>
      </c>
      <c r="K133" s="5" t="s">
        <v>2208</v>
      </c>
      <c r="L133" s="5" t="s">
        <v>4378</v>
      </c>
      <c r="M133" s="5" t="s">
        <v>22964</v>
      </c>
      <c r="N133" s="5" t="s">
        <v>515</v>
      </c>
      <c r="O133" s="5" t="s">
        <v>6964</v>
      </c>
      <c r="P133" s="5" t="s">
        <v>6244</v>
      </c>
      <c r="Q133" s="5">
        <v>0.381</v>
      </c>
      <c r="R133" s="25">
        <f t="shared" si="2"/>
        <v>0.381</v>
      </c>
      <c r="S133" s="30" t="s">
        <v>22965</v>
      </c>
      <c r="T133" s="30" t="s">
        <v>3965</v>
      </c>
      <c r="U133" s="30" t="s">
        <v>988</v>
      </c>
      <c r="V133" s="5" t="s">
        <v>9523</v>
      </c>
      <c r="W133" s="28"/>
      <c r="X133" s="29">
        <v>2.9768</v>
      </c>
      <c r="Z133" s="29">
        <v>1018.8457</v>
      </c>
      <c r="AA133" s="29">
        <v>0.02</v>
      </c>
      <c r="AB133" s="29">
        <v>86.0259</v>
      </c>
      <c r="AC133" s="29">
        <v>347.6595</v>
      </c>
    </row>
    <row r="134" spans="1:29">
      <c r="A134" s="13" t="s">
        <v>11087</v>
      </c>
      <c r="B134" s="4" t="s">
        <v>238</v>
      </c>
      <c r="C134" s="12"/>
      <c r="D134" s="4"/>
      <c r="E134" s="4"/>
      <c r="F134" s="4"/>
      <c r="G134" s="4"/>
      <c r="H134" s="4"/>
      <c r="I134" s="5" t="s">
        <v>3860</v>
      </c>
      <c r="J134" s="5" t="s">
        <v>3423</v>
      </c>
      <c r="K134" s="5" t="s">
        <v>73</v>
      </c>
      <c r="L134" s="5" t="s">
        <v>4377</v>
      </c>
      <c r="M134" s="5" t="s">
        <v>22966</v>
      </c>
      <c r="N134" s="5" t="s">
        <v>281</v>
      </c>
      <c r="O134" s="5" t="s">
        <v>22967</v>
      </c>
      <c r="P134" s="5" t="s">
        <v>19587</v>
      </c>
      <c r="Q134" s="5">
        <v>0.691</v>
      </c>
      <c r="R134" s="25">
        <f t="shared" si="2"/>
        <v>0.691</v>
      </c>
      <c r="S134" s="30" t="s">
        <v>8679</v>
      </c>
      <c r="T134" s="30" t="s">
        <v>1964</v>
      </c>
      <c r="U134" s="30" t="s">
        <v>1147</v>
      </c>
      <c r="V134" s="5" t="s">
        <v>1701</v>
      </c>
      <c r="W134" s="28"/>
      <c r="X134" s="29">
        <v>2.5907</v>
      </c>
      <c r="Z134" s="29">
        <v>1018.0064</v>
      </c>
      <c r="AA134" s="29">
        <v>0.1592</v>
      </c>
      <c r="AB134" s="29">
        <v>85.0538</v>
      </c>
      <c r="AC134" s="29">
        <v>353.6146</v>
      </c>
    </row>
    <row r="135" spans="1:29">
      <c r="A135" s="13" t="s">
        <v>11094</v>
      </c>
      <c r="B135" s="4" t="s">
        <v>316</v>
      </c>
      <c r="C135" s="12"/>
      <c r="D135" s="4"/>
      <c r="E135" s="4"/>
      <c r="F135" s="4"/>
      <c r="G135" s="4"/>
      <c r="H135" s="4"/>
      <c r="I135" s="5" t="s">
        <v>22968</v>
      </c>
      <c r="J135" s="5" t="s">
        <v>542</v>
      </c>
      <c r="K135" s="5" t="s">
        <v>2002</v>
      </c>
      <c r="L135" s="5" t="s">
        <v>1263</v>
      </c>
      <c r="M135" s="5" t="s">
        <v>6682</v>
      </c>
      <c r="N135" s="5" t="s">
        <v>1939</v>
      </c>
      <c r="O135" s="5" t="s">
        <v>11518</v>
      </c>
      <c r="P135" s="5" t="s">
        <v>14695</v>
      </c>
      <c r="Q135" s="5">
        <v>0.894</v>
      </c>
      <c r="R135" s="25">
        <f t="shared" si="2"/>
        <v>0.894</v>
      </c>
      <c r="S135" s="30" t="s">
        <v>9630</v>
      </c>
      <c r="T135" s="30" t="s">
        <v>2005</v>
      </c>
      <c r="U135" s="30" t="s">
        <v>1000</v>
      </c>
      <c r="V135" s="5" t="s">
        <v>21612</v>
      </c>
      <c r="W135" s="28"/>
      <c r="X135" s="29">
        <v>2.45</v>
      </c>
      <c r="Z135" s="29">
        <v>1017.326</v>
      </c>
      <c r="AA135" s="29">
        <v>0.4278</v>
      </c>
      <c r="AB135" s="29">
        <v>83.601</v>
      </c>
      <c r="AC135" s="29">
        <v>343.6676</v>
      </c>
    </row>
    <row r="136" spans="1:29">
      <c r="A136" s="13" t="s">
        <v>11101</v>
      </c>
      <c r="B136" s="4" t="s">
        <v>640</v>
      </c>
      <c r="C136" s="12"/>
      <c r="D136" s="4"/>
      <c r="E136" s="4"/>
      <c r="F136" s="4"/>
      <c r="G136" s="4"/>
      <c r="H136" s="4"/>
      <c r="I136" s="5" t="s">
        <v>22969</v>
      </c>
      <c r="J136" s="5" t="s">
        <v>665</v>
      </c>
      <c r="K136" s="5" t="s">
        <v>8209</v>
      </c>
      <c r="L136" s="5" t="s">
        <v>234</v>
      </c>
      <c r="M136" s="5" t="s">
        <v>22970</v>
      </c>
      <c r="N136" s="5" t="s">
        <v>430</v>
      </c>
      <c r="O136" s="5" t="s">
        <v>22971</v>
      </c>
      <c r="P136" s="5" t="s">
        <v>22972</v>
      </c>
      <c r="Q136" s="5">
        <v>1.173</v>
      </c>
      <c r="R136" s="25">
        <f t="shared" si="2"/>
        <v>1.173</v>
      </c>
      <c r="S136" s="30" t="s">
        <v>15495</v>
      </c>
      <c r="T136" s="30" t="s">
        <v>3195</v>
      </c>
      <c r="U136" s="30" t="s">
        <v>1328</v>
      </c>
      <c r="V136" s="5" t="s">
        <v>21502</v>
      </c>
      <c r="W136" s="28"/>
      <c r="X136" s="29">
        <v>2.6561</v>
      </c>
      <c r="Z136" s="29">
        <v>1016.8834</v>
      </c>
      <c r="AA136" s="29">
        <v>0.5717</v>
      </c>
      <c r="AB136" s="29">
        <v>82.8876</v>
      </c>
      <c r="AC136" s="29">
        <v>344.2628</v>
      </c>
    </row>
    <row r="137" spans="1:29">
      <c r="A137" s="13" t="s">
        <v>11108</v>
      </c>
      <c r="B137" s="4" t="s">
        <v>940</v>
      </c>
      <c r="C137" s="12"/>
      <c r="D137" s="4"/>
      <c r="E137" s="4"/>
      <c r="F137" s="4"/>
      <c r="G137" s="4"/>
      <c r="H137" s="4"/>
      <c r="I137" s="5" t="s">
        <v>22973</v>
      </c>
      <c r="J137" s="5" t="s">
        <v>796</v>
      </c>
      <c r="K137" s="5" t="s">
        <v>1667</v>
      </c>
      <c r="L137" s="5" t="s">
        <v>4685</v>
      </c>
      <c r="M137" s="5" t="s">
        <v>22974</v>
      </c>
      <c r="N137" s="5" t="s">
        <v>167</v>
      </c>
      <c r="O137" s="5" t="s">
        <v>22975</v>
      </c>
      <c r="P137" s="5" t="s">
        <v>22976</v>
      </c>
      <c r="Q137" s="5">
        <v>1.485</v>
      </c>
      <c r="R137" s="25">
        <f t="shared" si="2"/>
        <v>1.485</v>
      </c>
      <c r="S137" s="30" t="s">
        <v>19238</v>
      </c>
      <c r="T137" s="30" t="s">
        <v>5048</v>
      </c>
      <c r="U137" s="30" t="s">
        <v>1176</v>
      </c>
      <c r="V137" s="5" t="s">
        <v>2092</v>
      </c>
      <c r="W137" s="28"/>
      <c r="X137" s="29">
        <v>2.8096</v>
      </c>
      <c r="Z137" s="29">
        <v>1016.3</v>
      </c>
      <c r="AA137" s="29">
        <v>0.5667</v>
      </c>
      <c r="AB137" s="29">
        <v>82.7761</v>
      </c>
      <c r="AC137" s="29">
        <v>352.2575</v>
      </c>
    </row>
    <row r="138" spans="1:29">
      <c r="A138" s="13" t="s">
        <v>11116</v>
      </c>
      <c r="B138" s="4" t="s">
        <v>238</v>
      </c>
      <c r="C138" s="12"/>
      <c r="D138" s="4"/>
      <c r="E138" s="4"/>
      <c r="F138" s="4"/>
      <c r="G138" s="4"/>
      <c r="H138" s="4"/>
      <c r="I138" s="5" t="s">
        <v>22977</v>
      </c>
      <c r="J138" s="5" t="s">
        <v>1147</v>
      </c>
      <c r="K138" s="5" t="s">
        <v>1946</v>
      </c>
      <c r="L138" s="5" t="s">
        <v>1732</v>
      </c>
      <c r="M138" s="5" t="s">
        <v>22978</v>
      </c>
      <c r="N138" s="5" t="s">
        <v>1402</v>
      </c>
      <c r="O138" s="5" t="s">
        <v>22979</v>
      </c>
      <c r="P138" s="5" t="s">
        <v>22980</v>
      </c>
      <c r="Q138" s="5">
        <v>1.822</v>
      </c>
      <c r="R138" s="25">
        <f t="shared" si="2"/>
        <v>1.822</v>
      </c>
      <c r="S138" s="30" t="s">
        <v>22981</v>
      </c>
      <c r="T138" s="30" t="s">
        <v>4840</v>
      </c>
      <c r="U138" s="30" t="s">
        <v>231</v>
      </c>
      <c r="V138" s="5" t="s">
        <v>2753</v>
      </c>
      <c r="W138" s="28"/>
      <c r="X138" s="29">
        <v>2.7745</v>
      </c>
      <c r="Z138" s="29">
        <v>1016.4111</v>
      </c>
      <c r="AA138" s="29">
        <v>0.5473</v>
      </c>
      <c r="AB138" s="29">
        <v>82.7407</v>
      </c>
      <c r="AC138" s="29">
        <v>353.7492</v>
      </c>
    </row>
    <row r="139" spans="1:29">
      <c r="A139" s="13" t="s">
        <v>11121</v>
      </c>
      <c r="B139" s="4" t="s">
        <v>954</v>
      </c>
      <c r="C139" s="12"/>
      <c r="D139" s="4"/>
      <c r="E139" s="4"/>
      <c r="F139" s="4"/>
      <c r="G139" s="4"/>
      <c r="H139" s="4"/>
      <c r="I139" s="5" t="s">
        <v>14048</v>
      </c>
      <c r="J139" s="5" t="s">
        <v>595</v>
      </c>
      <c r="K139" s="5" t="s">
        <v>1585</v>
      </c>
      <c r="L139" s="5" t="s">
        <v>4988</v>
      </c>
      <c r="M139" s="5" t="s">
        <v>22982</v>
      </c>
      <c r="N139" s="5" t="s">
        <v>2844</v>
      </c>
      <c r="O139" s="5" t="s">
        <v>4644</v>
      </c>
      <c r="P139" s="5" t="s">
        <v>22983</v>
      </c>
      <c r="Q139" s="5">
        <v>2.167</v>
      </c>
      <c r="R139" s="25">
        <f t="shared" si="2"/>
        <v>2.167</v>
      </c>
      <c r="S139" s="30" t="s">
        <v>22984</v>
      </c>
      <c r="T139" s="30" t="s">
        <v>3924</v>
      </c>
      <c r="U139" s="30" t="s">
        <v>1276</v>
      </c>
      <c r="V139" s="5" t="s">
        <v>596</v>
      </c>
      <c r="W139" s="28"/>
      <c r="X139" s="29">
        <v>2.5029</v>
      </c>
      <c r="Z139" s="29">
        <v>1016.6475</v>
      </c>
      <c r="AA139" s="29">
        <v>0.4133</v>
      </c>
      <c r="AB139" s="29">
        <v>83.3226</v>
      </c>
      <c r="AC139" s="29">
        <v>352.634</v>
      </c>
    </row>
    <row r="140" spans="1:29">
      <c r="A140" s="13" t="s">
        <v>11128</v>
      </c>
      <c r="B140" s="4" t="s">
        <v>940</v>
      </c>
      <c r="C140" s="12"/>
      <c r="D140" s="4"/>
      <c r="E140" s="4"/>
      <c r="F140" s="4"/>
      <c r="G140" s="4"/>
      <c r="H140" s="4"/>
      <c r="I140" s="5" t="s">
        <v>22985</v>
      </c>
      <c r="J140" s="5" t="s">
        <v>611</v>
      </c>
      <c r="K140" s="5" t="s">
        <v>2090</v>
      </c>
      <c r="L140" s="5" t="s">
        <v>3071</v>
      </c>
      <c r="M140" s="5" t="s">
        <v>22986</v>
      </c>
      <c r="N140" s="5" t="s">
        <v>1931</v>
      </c>
      <c r="O140" s="5" t="s">
        <v>22987</v>
      </c>
      <c r="P140" s="5" t="s">
        <v>22988</v>
      </c>
      <c r="Q140" s="5">
        <v>2.411</v>
      </c>
      <c r="R140" s="25">
        <f t="shared" si="2"/>
        <v>2.411</v>
      </c>
      <c r="S140" s="30" t="s">
        <v>7864</v>
      </c>
      <c r="T140" s="30" t="s">
        <v>1710</v>
      </c>
      <c r="U140" s="30" t="s">
        <v>1015</v>
      </c>
      <c r="V140" s="5" t="s">
        <v>7731</v>
      </c>
      <c r="W140" s="28"/>
      <c r="X140" s="29">
        <v>2.5301</v>
      </c>
      <c r="Z140" s="29">
        <v>1016.7583</v>
      </c>
      <c r="AA140" s="29">
        <v>0.2787</v>
      </c>
      <c r="AB140" s="29">
        <v>83.4082</v>
      </c>
      <c r="AC140" s="29">
        <v>344.4643</v>
      </c>
    </row>
    <row r="141" spans="1:29">
      <c r="A141" s="13" t="s">
        <v>11132</v>
      </c>
      <c r="B141" s="4" t="s">
        <v>112</v>
      </c>
      <c r="C141" s="12"/>
      <c r="D141" s="4"/>
      <c r="E141" s="4"/>
      <c r="F141" s="4"/>
      <c r="G141" s="4"/>
      <c r="H141" s="4"/>
      <c r="I141" s="5" t="s">
        <v>22989</v>
      </c>
      <c r="J141" s="5" t="s">
        <v>1133</v>
      </c>
      <c r="K141" s="5" t="s">
        <v>845</v>
      </c>
      <c r="L141" s="5" t="s">
        <v>7894</v>
      </c>
      <c r="M141" s="5" t="s">
        <v>6023</v>
      </c>
      <c r="N141" s="5" t="s">
        <v>355</v>
      </c>
      <c r="O141" s="5" t="s">
        <v>22990</v>
      </c>
      <c r="P141" s="5" t="s">
        <v>22991</v>
      </c>
      <c r="Q141" s="5">
        <v>2.372</v>
      </c>
      <c r="R141" s="25">
        <f t="shared" si="2"/>
        <v>2.372</v>
      </c>
      <c r="S141" s="30" t="s">
        <v>20466</v>
      </c>
      <c r="T141" s="30" t="s">
        <v>2133</v>
      </c>
      <c r="U141" s="30" t="s">
        <v>1276</v>
      </c>
      <c r="V141" s="5" t="s">
        <v>690</v>
      </c>
      <c r="W141" s="28"/>
      <c r="X141" s="29">
        <v>3.1692</v>
      </c>
      <c r="Z141" s="29">
        <v>1016.2991</v>
      </c>
      <c r="AA141" s="29">
        <v>0.2028</v>
      </c>
      <c r="AB141" s="29">
        <v>83.8268</v>
      </c>
      <c r="AC141" s="29">
        <v>345.7122</v>
      </c>
    </row>
    <row r="142" spans="1:29">
      <c r="A142" s="13" t="s">
        <v>11139</v>
      </c>
      <c r="B142" s="4" t="s">
        <v>2298</v>
      </c>
      <c r="C142" s="12"/>
      <c r="D142" s="4"/>
      <c r="E142" s="4"/>
      <c r="F142" s="4"/>
      <c r="G142" s="4"/>
      <c r="H142" s="4"/>
      <c r="I142" s="5" t="s">
        <v>22992</v>
      </c>
      <c r="J142" s="5" t="s">
        <v>2321</v>
      </c>
      <c r="K142" s="5" t="s">
        <v>308</v>
      </c>
      <c r="L142" s="5" t="s">
        <v>12622</v>
      </c>
      <c r="M142" s="5" t="s">
        <v>22993</v>
      </c>
      <c r="N142" s="5" t="s">
        <v>542</v>
      </c>
      <c r="O142" s="5" t="s">
        <v>22994</v>
      </c>
      <c r="P142" s="5" t="s">
        <v>2987</v>
      </c>
      <c r="Q142" s="5">
        <v>2.043</v>
      </c>
      <c r="R142" s="25">
        <f t="shared" si="2"/>
        <v>2.043</v>
      </c>
      <c r="S142" s="30" t="s">
        <v>22995</v>
      </c>
      <c r="T142" s="30" t="s">
        <v>3480</v>
      </c>
      <c r="U142" s="30" t="s">
        <v>1176</v>
      </c>
      <c r="V142" s="5" t="s">
        <v>4231</v>
      </c>
      <c r="W142" s="28"/>
      <c r="X142" s="29">
        <v>3.1235</v>
      </c>
      <c r="Z142" s="29">
        <v>1016.9554</v>
      </c>
      <c r="AA142" s="29">
        <v>0.2518</v>
      </c>
      <c r="AB142" s="29">
        <v>84.2408</v>
      </c>
      <c r="AC142" s="29">
        <v>347.083</v>
      </c>
    </row>
    <row r="143" spans="1:29">
      <c r="A143" s="13" t="s">
        <v>11147</v>
      </c>
      <c r="B143" s="4" t="s">
        <v>116</v>
      </c>
      <c r="C143" s="12"/>
      <c r="D143" s="4"/>
      <c r="E143" s="4"/>
      <c r="F143" s="4"/>
      <c r="G143" s="4"/>
      <c r="H143" s="4"/>
      <c r="I143" s="5" t="s">
        <v>22996</v>
      </c>
      <c r="J143" s="5" t="s">
        <v>913</v>
      </c>
      <c r="K143" s="5" t="s">
        <v>1507</v>
      </c>
      <c r="L143" s="5" t="s">
        <v>7228</v>
      </c>
      <c r="M143" s="5" t="s">
        <v>22997</v>
      </c>
      <c r="N143" s="5" t="s">
        <v>539</v>
      </c>
      <c r="O143" s="5" t="s">
        <v>22998</v>
      </c>
      <c r="P143" s="5" t="s">
        <v>22999</v>
      </c>
      <c r="Q143" s="5">
        <v>1.763</v>
      </c>
      <c r="R143" s="25">
        <f t="shared" si="2"/>
        <v>1.763</v>
      </c>
      <c r="S143" s="30" t="s">
        <v>23000</v>
      </c>
      <c r="T143" s="30" t="s">
        <v>399</v>
      </c>
      <c r="U143" s="30" t="s">
        <v>1062</v>
      </c>
      <c r="V143" s="5" t="s">
        <v>3035</v>
      </c>
      <c r="W143" s="28"/>
      <c r="X143" s="29">
        <v>2.6002</v>
      </c>
      <c r="Z143" s="29">
        <v>1017.1676</v>
      </c>
      <c r="AA143" s="29">
        <v>0.2074</v>
      </c>
      <c r="AB143" s="29">
        <v>84.65</v>
      </c>
      <c r="AC143" s="29">
        <v>342.4381</v>
      </c>
    </row>
    <row r="144" spans="1:29">
      <c r="A144" s="13" t="s">
        <v>11153</v>
      </c>
      <c r="B144" s="4" t="s">
        <v>298</v>
      </c>
      <c r="C144" s="12"/>
      <c r="D144" s="4"/>
      <c r="E144" s="4"/>
      <c r="F144" s="4"/>
      <c r="G144" s="4"/>
      <c r="H144" s="4"/>
      <c r="I144" s="5" t="s">
        <v>23001</v>
      </c>
      <c r="J144" s="5" t="s">
        <v>1081</v>
      </c>
      <c r="K144" s="5" t="s">
        <v>1585</v>
      </c>
      <c r="L144" s="5" t="s">
        <v>8298</v>
      </c>
      <c r="M144" s="5" t="s">
        <v>12029</v>
      </c>
      <c r="N144" s="5" t="s">
        <v>539</v>
      </c>
      <c r="O144" s="5" t="s">
        <v>23002</v>
      </c>
      <c r="P144" s="5" t="s">
        <v>23003</v>
      </c>
      <c r="Q144" s="5">
        <v>1.424</v>
      </c>
      <c r="R144" s="25">
        <f t="shared" si="2"/>
        <v>1.424</v>
      </c>
      <c r="S144" s="30" t="s">
        <v>16586</v>
      </c>
      <c r="T144" s="30" t="s">
        <v>731</v>
      </c>
      <c r="U144" s="30" t="s">
        <v>5572</v>
      </c>
      <c r="V144" s="5" t="s">
        <v>583</v>
      </c>
      <c r="W144" s="28"/>
      <c r="X144" s="29">
        <v>3.6399</v>
      </c>
      <c r="Z144" s="29">
        <v>1017.2371</v>
      </c>
      <c r="AA144" s="29">
        <v>0.1249</v>
      </c>
      <c r="AB144" s="29">
        <v>85.1193</v>
      </c>
      <c r="AC144" s="29">
        <v>341.6232</v>
      </c>
    </row>
    <row r="145" spans="1:29">
      <c r="A145" s="13" t="s">
        <v>11160</v>
      </c>
      <c r="B145" s="4" t="s">
        <v>284</v>
      </c>
      <c r="C145" s="12"/>
      <c r="D145" s="4"/>
      <c r="E145" s="4"/>
      <c r="F145" s="4"/>
      <c r="G145" s="4"/>
      <c r="H145" s="4"/>
      <c r="I145" s="5" t="s">
        <v>23004</v>
      </c>
      <c r="J145" s="5" t="s">
        <v>2183</v>
      </c>
      <c r="K145" s="5" t="s">
        <v>8209</v>
      </c>
      <c r="L145" s="5" t="s">
        <v>2389</v>
      </c>
      <c r="M145" s="5" t="s">
        <v>23005</v>
      </c>
      <c r="N145" s="5" t="s">
        <v>414</v>
      </c>
      <c r="O145" s="5" t="s">
        <v>23006</v>
      </c>
      <c r="P145" s="5" t="s">
        <v>11656</v>
      </c>
      <c r="Q145" s="5">
        <v>1.188</v>
      </c>
      <c r="R145" s="25">
        <f t="shared" si="2"/>
        <v>1.188</v>
      </c>
      <c r="S145" s="30" t="s">
        <v>23007</v>
      </c>
      <c r="T145" s="30" t="s">
        <v>1521</v>
      </c>
      <c r="U145" s="30" t="s">
        <v>1000</v>
      </c>
      <c r="V145" s="5" t="s">
        <v>1535</v>
      </c>
      <c r="W145" s="28"/>
      <c r="X145" s="29">
        <v>3.3209</v>
      </c>
      <c r="Z145" s="29">
        <v>1016.9349</v>
      </c>
      <c r="AA145" s="29">
        <v>0.0168</v>
      </c>
      <c r="AB145" s="29">
        <v>85.5949</v>
      </c>
      <c r="AC145" s="29">
        <v>344.2175</v>
      </c>
    </row>
    <row r="146" spans="1:29">
      <c r="A146" s="13" t="s">
        <v>11166</v>
      </c>
      <c r="B146" s="4" t="s">
        <v>28</v>
      </c>
      <c r="C146" s="12"/>
      <c r="D146" s="4"/>
      <c r="E146" s="4"/>
      <c r="F146" s="4"/>
      <c r="G146" s="4"/>
      <c r="H146" s="4"/>
      <c r="I146" s="5" t="s">
        <v>23008</v>
      </c>
      <c r="J146" s="5" t="s">
        <v>39</v>
      </c>
      <c r="K146" s="5" t="s">
        <v>152</v>
      </c>
      <c r="L146" s="5" t="s">
        <v>1708</v>
      </c>
      <c r="M146" s="5" t="s">
        <v>7632</v>
      </c>
      <c r="N146" s="5" t="s">
        <v>251</v>
      </c>
      <c r="O146" s="5" t="s">
        <v>23009</v>
      </c>
      <c r="P146" s="5" t="s">
        <v>23010</v>
      </c>
      <c r="Q146" s="5">
        <v>1.016</v>
      </c>
      <c r="R146" s="25">
        <f t="shared" si="2"/>
        <v>1.016</v>
      </c>
      <c r="S146" s="30" t="s">
        <v>21303</v>
      </c>
      <c r="T146" s="30" t="s">
        <v>1465</v>
      </c>
      <c r="U146" s="30" t="s">
        <v>3309</v>
      </c>
      <c r="V146" s="5" t="s">
        <v>1375</v>
      </c>
      <c r="W146" s="28"/>
      <c r="X146" s="29">
        <v>3.2619</v>
      </c>
      <c r="Z146" s="29">
        <v>1016.1397</v>
      </c>
      <c r="AA146" s="29">
        <v>-0.1066</v>
      </c>
      <c r="AB146" s="29">
        <v>86.1306</v>
      </c>
      <c r="AC146" s="29">
        <v>351.6075</v>
      </c>
    </row>
    <row r="147" spans="1:29">
      <c r="A147" s="13" t="s">
        <v>11172</v>
      </c>
      <c r="B147" s="4" t="s">
        <v>640</v>
      </c>
      <c r="C147" s="12"/>
      <c r="D147" s="4"/>
      <c r="E147" s="4"/>
      <c r="F147" s="4"/>
      <c r="G147" s="4"/>
      <c r="H147" s="4"/>
      <c r="I147" s="5" t="s">
        <v>23011</v>
      </c>
      <c r="J147" s="5" t="s">
        <v>1637</v>
      </c>
      <c r="K147" s="5" t="s">
        <v>1697</v>
      </c>
      <c r="L147" s="5" t="s">
        <v>3965</v>
      </c>
      <c r="M147" s="5" t="s">
        <v>22027</v>
      </c>
      <c r="N147" s="5" t="s">
        <v>2183</v>
      </c>
      <c r="O147" s="5" t="s">
        <v>23012</v>
      </c>
      <c r="P147" s="5" t="s">
        <v>22124</v>
      </c>
      <c r="Q147" s="5">
        <v>0.834</v>
      </c>
      <c r="R147" s="25">
        <f t="shared" si="2"/>
        <v>0.834</v>
      </c>
      <c r="S147" s="30" t="s">
        <v>23013</v>
      </c>
      <c r="T147" s="30" t="s">
        <v>6699</v>
      </c>
      <c r="U147" s="30" t="s">
        <v>1062</v>
      </c>
      <c r="V147" s="5" t="s">
        <v>10690</v>
      </c>
      <c r="W147" s="28"/>
      <c r="X147" s="29">
        <v>3.4627</v>
      </c>
      <c r="Z147" s="29">
        <v>1016.1732</v>
      </c>
      <c r="AA147" s="29">
        <v>-0.1879</v>
      </c>
      <c r="AB147" s="29">
        <v>86.4547</v>
      </c>
      <c r="AC147" s="29">
        <v>349.8685</v>
      </c>
    </row>
    <row r="148" spans="1:29">
      <c r="A148" s="13" t="s">
        <v>11177</v>
      </c>
      <c r="B148" s="4" t="s">
        <v>32</v>
      </c>
      <c r="C148" s="12"/>
      <c r="D148" s="4"/>
      <c r="E148" s="4"/>
      <c r="F148" s="4"/>
      <c r="G148" s="4"/>
      <c r="H148" s="4"/>
      <c r="I148" s="5" t="s">
        <v>23014</v>
      </c>
      <c r="J148" s="5" t="s">
        <v>136</v>
      </c>
      <c r="K148" s="5" t="s">
        <v>8195</v>
      </c>
      <c r="L148" s="5" t="s">
        <v>268</v>
      </c>
      <c r="M148" s="5" t="s">
        <v>20541</v>
      </c>
      <c r="N148" s="5" t="s">
        <v>2168</v>
      </c>
      <c r="O148" s="5" t="s">
        <v>23015</v>
      </c>
      <c r="P148" s="5" t="s">
        <v>23016</v>
      </c>
      <c r="Q148" s="5">
        <v>0.529</v>
      </c>
      <c r="R148" s="25">
        <f t="shared" si="2"/>
        <v>0.529</v>
      </c>
      <c r="S148" s="30" t="s">
        <v>23017</v>
      </c>
      <c r="T148" s="30" t="s">
        <v>3981</v>
      </c>
      <c r="U148" s="30" t="s">
        <v>2988</v>
      </c>
      <c r="V148" s="5" t="s">
        <v>2305</v>
      </c>
      <c r="W148" s="28"/>
      <c r="X148" s="29">
        <v>3.6639</v>
      </c>
      <c r="Z148" s="29">
        <v>1015.8141</v>
      </c>
      <c r="AA148" s="29">
        <v>-0.255</v>
      </c>
      <c r="AB148" s="29">
        <v>86.8516</v>
      </c>
      <c r="AC148" s="29">
        <v>351.8488</v>
      </c>
    </row>
    <row r="149" spans="1:29">
      <c r="A149" s="13" t="s">
        <v>11183</v>
      </c>
      <c r="B149" s="4" t="s">
        <v>226</v>
      </c>
      <c r="C149" s="12"/>
      <c r="D149" s="4"/>
      <c r="E149" s="4"/>
      <c r="F149" s="4"/>
      <c r="G149" s="4"/>
      <c r="H149" s="4"/>
      <c r="I149" s="5" t="s">
        <v>21398</v>
      </c>
      <c r="J149" s="5" t="s">
        <v>2727</v>
      </c>
      <c r="K149" s="5" t="s">
        <v>3872</v>
      </c>
      <c r="L149" s="5" t="s">
        <v>844</v>
      </c>
      <c r="M149" s="5" t="s">
        <v>23018</v>
      </c>
      <c r="N149" s="5" t="s">
        <v>913</v>
      </c>
      <c r="O149" s="5" t="s">
        <v>5556</v>
      </c>
      <c r="P149" s="5" t="s">
        <v>23019</v>
      </c>
      <c r="Q149" s="5">
        <v>0.436</v>
      </c>
      <c r="R149" s="25">
        <f t="shared" si="2"/>
        <v>0.436</v>
      </c>
      <c r="S149" s="30" t="s">
        <v>23020</v>
      </c>
      <c r="T149" s="30" t="s">
        <v>58</v>
      </c>
      <c r="U149" s="30" t="s">
        <v>2925</v>
      </c>
      <c r="V149" s="5" t="s">
        <v>2534</v>
      </c>
      <c r="W149" s="28"/>
      <c r="X149" s="29">
        <v>3.4864</v>
      </c>
      <c r="Z149" s="29">
        <v>1015.3574</v>
      </c>
      <c r="AA149" s="29">
        <v>-0.3037</v>
      </c>
      <c r="AB149" s="29">
        <v>87.1694</v>
      </c>
      <c r="AC149" s="29">
        <v>352.4365</v>
      </c>
    </row>
    <row r="150" spans="1:29">
      <c r="A150" s="13" t="s">
        <v>11188</v>
      </c>
      <c r="B150" s="4" t="s">
        <v>942</v>
      </c>
      <c r="C150" s="12"/>
      <c r="D150" s="4"/>
      <c r="E150" s="4"/>
      <c r="F150" s="4"/>
      <c r="G150" s="4"/>
      <c r="H150" s="4"/>
      <c r="I150" s="5" t="s">
        <v>23021</v>
      </c>
      <c r="J150" s="5" t="s">
        <v>459</v>
      </c>
      <c r="K150" s="5" t="s">
        <v>8209</v>
      </c>
      <c r="L150" s="5" t="s">
        <v>2013</v>
      </c>
      <c r="M150" s="5" t="s">
        <v>9363</v>
      </c>
      <c r="N150" s="5" t="s">
        <v>2386</v>
      </c>
      <c r="O150" s="5" t="s">
        <v>23022</v>
      </c>
      <c r="P150" s="5" t="s">
        <v>23023</v>
      </c>
      <c r="Q150" s="5">
        <v>0.627</v>
      </c>
      <c r="R150" s="25">
        <f t="shared" si="2"/>
        <v>0.627</v>
      </c>
      <c r="S150" s="30" t="s">
        <v>9739</v>
      </c>
      <c r="T150" s="30" t="s">
        <v>2125</v>
      </c>
      <c r="U150" s="30" t="s">
        <v>974</v>
      </c>
      <c r="V150" s="5" t="s">
        <v>5699</v>
      </c>
      <c r="W150" s="28"/>
      <c r="X150" s="29">
        <v>3.6107</v>
      </c>
      <c r="Z150" s="29">
        <v>1015.2332</v>
      </c>
      <c r="AA150" s="29">
        <v>-0.3212</v>
      </c>
      <c r="AB150" s="29">
        <v>87.1721</v>
      </c>
      <c r="AC150" s="29">
        <v>352.3424</v>
      </c>
    </row>
    <row r="151" spans="1:29">
      <c r="A151" s="13" t="s">
        <v>11194</v>
      </c>
      <c r="B151" s="4" t="s">
        <v>942</v>
      </c>
      <c r="C151" s="12"/>
      <c r="D151" s="4"/>
      <c r="E151" s="4"/>
      <c r="F151" s="4"/>
      <c r="G151" s="4"/>
      <c r="H151" s="4"/>
      <c r="I151" s="5" t="s">
        <v>23024</v>
      </c>
      <c r="J151" s="5" t="s">
        <v>198</v>
      </c>
      <c r="K151" s="5" t="s">
        <v>15226</v>
      </c>
      <c r="L151" s="5" t="s">
        <v>5446</v>
      </c>
      <c r="M151" s="5" t="s">
        <v>13595</v>
      </c>
      <c r="N151" s="5" t="s">
        <v>122</v>
      </c>
      <c r="O151" s="5" t="s">
        <v>9083</v>
      </c>
      <c r="P151" s="5" t="s">
        <v>17626</v>
      </c>
      <c r="Q151" s="5">
        <v>0.711</v>
      </c>
      <c r="R151" s="25">
        <f t="shared" si="2"/>
        <v>0.711</v>
      </c>
      <c r="S151" s="30" t="s">
        <v>17173</v>
      </c>
      <c r="T151" s="30" t="s">
        <v>1863</v>
      </c>
      <c r="U151" s="30" t="s">
        <v>1136</v>
      </c>
      <c r="V151" s="5" t="s">
        <v>3924</v>
      </c>
      <c r="W151" s="28"/>
      <c r="X151" s="29">
        <v>3.0858</v>
      </c>
      <c r="Z151" s="29">
        <v>1015.1666</v>
      </c>
      <c r="AA151" s="29">
        <v>-0.3783</v>
      </c>
      <c r="AB151" s="29">
        <v>86.8942</v>
      </c>
      <c r="AC151" s="29">
        <v>350.2564</v>
      </c>
    </row>
    <row r="152" spans="1:29">
      <c r="A152" s="13" t="s">
        <v>11200</v>
      </c>
      <c r="B152" s="4" t="s">
        <v>50</v>
      </c>
      <c r="C152" s="12"/>
      <c r="D152" s="4"/>
      <c r="E152" s="4"/>
      <c r="F152" s="4"/>
      <c r="G152" s="4"/>
      <c r="H152" s="4"/>
      <c r="I152" s="5" t="s">
        <v>14901</v>
      </c>
      <c r="J152" s="5" t="s">
        <v>3205</v>
      </c>
      <c r="K152" s="5" t="s">
        <v>3872</v>
      </c>
      <c r="L152" s="5" t="s">
        <v>5071</v>
      </c>
      <c r="M152" s="5" t="s">
        <v>23025</v>
      </c>
      <c r="N152" s="5" t="s">
        <v>687</v>
      </c>
      <c r="O152" s="5" t="s">
        <v>22542</v>
      </c>
      <c r="P152" s="5" t="s">
        <v>23026</v>
      </c>
      <c r="Q152" s="5">
        <v>0.846</v>
      </c>
      <c r="R152" s="25">
        <f t="shared" si="2"/>
        <v>0.846</v>
      </c>
      <c r="S152" s="30" t="s">
        <v>1961</v>
      </c>
      <c r="T152" s="30" t="s">
        <v>1753</v>
      </c>
      <c r="U152" s="30" t="s">
        <v>1147</v>
      </c>
      <c r="V152" s="5" t="s">
        <v>6993</v>
      </c>
      <c r="W152" s="28"/>
      <c r="X152" s="29">
        <v>3.987</v>
      </c>
      <c r="Z152" s="29">
        <v>1014.8294</v>
      </c>
      <c r="AA152" s="29">
        <v>-0.3835</v>
      </c>
      <c r="AB152" s="29">
        <v>87.275</v>
      </c>
      <c r="AC152" s="29">
        <v>348.8167</v>
      </c>
    </row>
    <row r="153" spans="1:29">
      <c r="A153" s="13" t="s">
        <v>11206</v>
      </c>
      <c r="B153" s="4" t="s">
        <v>1737</v>
      </c>
      <c r="C153" s="12"/>
      <c r="D153" s="4"/>
      <c r="E153" s="4"/>
      <c r="F153" s="4"/>
      <c r="G153" s="4"/>
      <c r="H153" s="4"/>
      <c r="I153" s="5" t="s">
        <v>23027</v>
      </c>
      <c r="J153" s="5" t="s">
        <v>93</v>
      </c>
      <c r="K153" s="5" t="s">
        <v>278</v>
      </c>
      <c r="L153" s="5" t="s">
        <v>7192</v>
      </c>
      <c r="M153" s="5" t="s">
        <v>563</v>
      </c>
      <c r="N153" s="5" t="s">
        <v>2014</v>
      </c>
      <c r="O153" s="5" t="s">
        <v>23028</v>
      </c>
      <c r="P153" s="5" t="s">
        <v>7206</v>
      </c>
      <c r="Q153" s="5">
        <v>0.962</v>
      </c>
      <c r="R153" s="25">
        <f t="shared" si="2"/>
        <v>0.962</v>
      </c>
      <c r="S153" s="30" t="s">
        <v>21989</v>
      </c>
      <c r="T153" s="30" t="s">
        <v>924</v>
      </c>
      <c r="U153" s="30" t="s">
        <v>1084</v>
      </c>
      <c r="V153" s="5" t="s">
        <v>1965</v>
      </c>
      <c r="W153" s="28"/>
      <c r="X153" s="29">
        <v>4.076</v>
      </c>
      <c r="Z153" s="29">
        <v>1015.8119</v>
      </c>
      <c r="AA153" s="29">
        <v>-0.4722</v>
      </c>
      <c r="AB153" s="29">
        <v>87.2712</v>
      </c>
      <c r="AC153" s="29">
        <v>349.5969</v>
      </c>
    </row>
    <row r="154" spans="1:29">
      <c r="A154" s="13" t="s">
        <v>11211</v>
      </c>
      <c r="B154" s="4" t="s">
        <v>226</v>
      </c>
      <c r="C154" s="12"/>
      <c r="D154" s="4"/>
      <c r="E154" s="4"/>
      <c r="F154" s="4"/>
      <c r="G154" s="4"/>
      <c r="H154" s="4"/>
      <c r="I154" s="5" t="s">
        <v>23029</v>
      </c>
      <c r="J154" s="5" t="s">
        <v>1637</v>
      </c>
      <c r="K154" s="5" t="s">
        <v>662</v>
      </c>
      <c r="L154" s="5" t="s">
        <v>3288</v>
      </c>
      <c r="M154" s="5" t="s">
        <v>23030</v>
      </c>
      <c r="N154" s="5" t="s">
        <v>728</v>
      </c>
      <c r="O154" s="5" t="s">
        <v>23031</v>
      </c>
      <c r="P154" s="5" t="s">
        <v>16651</v>
      </c>
      <c r="Q154" s="5">
        <v>1.324</v>
      </c>
      <c r="R154" s="25">
        <f t="shared" si="2"/>
        <v>1.324</v>
      </c>
      <c r="S154" s="30" t="s">
        <v>21421</v>
      </c>
      <c r="T154" s="30" t="s">
        <v>3639</v>
      </c>
      <c r="U154" s="30" t="s">
        <v>3309</v>
      </c>
      <c r="V154" s="5" t="s">
        <v>139</v>
      </c>
      <c r="W154" s="28"/>
      <c r="X154" s="29">
        <v>3.7219</v>
      </c>
      <c r="Z154" s="29">
        <v>1016.28</v>
      </c>
      <c r="AA154" s="29">
        <v>-0.5383</v>
      </c>
      <c r="AB154" s="29">
        <v>86.8074</v>
      </c>
      <c r="AC154" s="29">
        <v>336.0389</v>
      </c>
    </row>
    <row r="155" spans="1:29">
      <c r="A155" s="13" t="s">
        <v>11216</v>
      </c>
      <c r="B155" s="4" t="s">
        <v>376</v>
      </c>
      <c r="C155" s="12"/>
      <c r="D155" s="4"/>
      <c r="E155" s="4"/>
      <c r="F155" s="4"/>
      <c r="G155" s="4"/>
      <c r="H155" s="4"/>
      <c r="I155" s="5" t="s">
        <v>23032</v>
      </c>
      <c r="J155" s="5" t="s">
        <v>215</v>
      </c>
      <c r="K155" s="5" t="s">
        <v>73</v>
      </c>
      <c r="L155" s="5" t="s">
        <v>6999</v>
      </c>
      <c r="M155" s="5" t="s">
        <v>23033</v>
      </c>
      <c r="N155" s="5" t="s">
        <v>3636</v>
      </c>
      <c r="O155" s="5" t="s">
        <v>10802</v>
      </c>
      <c r="P155" s="5" t="s">
        <v>5859</v>
      </c>
      <c r="Q155" s="5">
        <v>1.683</v>
      </c>
      <c r="R155" s="25">
        <f t="shared" si="2"/>
        <v>1.683</v>
      </c>
      <c r="S155" s="30" t="s">
        <v>23034</v>
      </c>
      <c r="T155" s="30" t="s">
        <v>3965</v>
      </c>
      <c r="U155" s="30" t="s">
        <v>901</v>
      </c>
      <c r="V155" s="5" t="s">
        <v>6010</v>
      </c>
      <c r="W155" s="28"/>
      <c r="X155" s="29">
        <v>3.7516</v>
      </c>
      <c r="Z155" s="29">
        <v>1017.1619</v>
      </c>
      <c r="AA155" s="29">
        <v>-0.5815</v>
      </c>
      <c r="AB155" s="29">
        <v>85.2648</v>
      </c>
      <c r="AC155" s="29">
        <v>341.2233</v>
      </c>
    </row>
    <row r="156" spans="1:29">
      <c r="A156" s="13" t="s">
        <v>11221</v>
      </c>
      <c r="B156" s="4" t="s">
        <v>161</v>
      </c>
      <c r="C156" s="12"/>
      <c r="D156" s="4"/>
      <c r="E156" s="4"/>
      <c r="F156" s="4"/>
      <c r="G156" s="4"/>
      <c r="H156" s="4"/>
      <c r="I156" s="5" t="s">
        <v>23035</v>
      </c>
      <c r="J156" s="5" t="s">
        <v>76</v>
      </c>
      <c r="K156" s="5" t="s">
        <v>137</v>
      </c>
      <c r="L156" s="5" t="s">
        <v>1856</v>
      </c>
      <c r="M156" s="5" t="s">
        <v>23036</v>
      </c>
      <c r="N156" s="5" t="s">
        <v>2295</v>
      </c>
      <c r="O156" s="5" t="s">
        <v>23037</v>
      </c>
      <c r="P156" s="5" t="s">
        <v>17917</v>
      </c>
      <c r="Q156" s="5">
        <v>1.241</v>
      </c>
      <c r="R156" s="25">
        <f t="shared" si="2"/>
        <v>1.241</v>
      </c>
      <c r="S156" s="30" t="s">
        <v>3241</v>
      </c>
      <c r="T156" s="30" t="s">
        <v>2024</v>
      </c>
      <c r="U156" s="30" t="s">
        <v>974</v>
      </c>
      <c r="V156" s="5" t="s">
        <v>1353</v>
      </c>
      <c r="W156" s="28"/>
      <c r="X156" s="29">
        <v>3.9169</v>
      </c>
      <c r="Z156" s="29">
        <v>1017.5712</v>
      </c>
      <c r="AA156" s="29">
        <v>-0.626</v>
      </c>
      <c r="AB156" s="29">
        <v>86.1749</v>
      </c>
      <c r="AC156" s="29">
        <v>341.2551</v>
      </c>
    </row>
    <row r="157" spans="1:29">
      <c r="A157" s="13" t="s">
        <v>11226</v>
      </c>
      <c r="B157" s="4" t="s">
        <v>66</v>
      </c>
      <c r="C157" s="12"/>
      <c r="D157" s="4"/>
      <c r="E157" s="4"/>
      <c r="F157" s="4"/>
      <c r="G157" s="4"/>
      <c r="H157" s="4"/>
      <c r="I157" s="5" t="s">
        <v>23038</v>
      </c>
      <c r="J157" s="5" t="s">
        <v>3708</v>
      </c>
      <c r="K157" s="5" t="s">
        <v>845</v>
      </c>
      <c r="L157" s="5" t="s">
        <v>1838</v>
      </c>
      <c r="M157" s="5" t="s">
        <v>23039</v>
      </c>
      <c r="N157" s="5" t="s">
        <v>515</v>
      </c>
      <c r="O157" s="5" t="s">
        <v>23040</v>
      </c>
      <c r="P157" s="5" t="s">
        <v>12574</v>
      </c>
      <c r="Q157" s="5">
        <v>1.072</v>
      </c>
      <c r="R157" s="25">
        <f t="shared" si="2"/>
        <v>1.072</v>
      </c>
      <c r="S157" s="30" t="s">
        <v>21290</v>
      </c>
      <c r="T157" s="30" t="s">
        <v>117</v>
      </c>
      <c r="U157" s="30" t="s">
        <v>3205</v>
      </c>
      <c r="V157" s="5" t="s">
        <v>1098</v>
      </c>
      <c r="W157" s="28"/>
      <c r="X157" s="29">
        <v>4.0541</v>
      </c>
      <c r="Z157" s="29">
        <v>1017.1742</v>
      </c>
      <c r="AA157" s="29">
        <v>-0.5951</v>
      </c>
      <c r="AB157" s="29">
        <v>87.2924</v>
      </c>
      <c r="AC157" s="29">
        <v>341.3647</v>
      </c>
    </row>
    <row r="158" spans="1:29">
      <c r="A158" s="13" t="s">
        <v>11232</v>
      </c>
      <c r="B158" s="4" t="s">
        <v>66</v>
      </c>
      <c r="C158" s="12"/>
      <c r="D158" s="4"/>
      <c r="E158" s="4"/>
      <c r="F158" s="4"/>
      <c r="G158" s="4"/>
      <c r="H158" s="4"/>
      <c r="I158" s="5" t="s">
        <v>23041</v>
      </c>
      <c r="J158" s="5" t="s">
        <v>171</v>
      </c>
      <c r="K158" s="5" t="s">
        <v>2441</v>
      </c>
      <c r="L158" s="5" t="s">
        <v>327</v>
      </c>
      <c r="M158" s="5" t="s">
        <v>23042</v>
      </c>
      <c r="N158" s="5" t="s">
        <v>167</v>
      </c>
      <c r="O158" s="5" t="s">
        <v>23043</v>
      </c>
      <c r="P158" s="5" t="s">
        <v>12706</v>
      </c>
      <c r="Q158" s="5">
        <v>0.913</v>
      </c>
      <c r="R158" s="25">
        <f t="shared" si="2"/>
        <v>0.913</v>
      </c>
      <c r="S158" s="30" t="s">
        <v>23044</v>
      </c>
      <c r="T158" s="30" t="s">
        <v>593</v>
      </c>
      <c r="U158" s="30" t="s">
        <v>1003</v>
      </c>
      <c r="V158" s="5" t="s">
        <v>4024</v>
      </c>
      <c r="W158" s="28"/>
      <c r="X158" s="29">
        <v>4.3725</v>
      </c>
      <c r="Z158" s="29">
        <v>1016.4389</v>
      </c>
      <c r="AA158" s="29">
        <v>-0.7045</v>
      </c>
      <c r="AB158" s="29">
        <v>87.3546</v>
      </c>
      <c r="AC158" s="29">
        <v>344.9669</v>
      </c>
    </row>
    <row r="159" spans="1:29">
      <c r="A159" s="13" t="s">
        <v>11237</v>
      </c>
      <c r="B159" s="4" t="s">
        <v>778</v>
      </c>
      <c r="C159" s="12"/>
      <c r="D159" s="4"/>
      <c r="E159" s="4"/>
      <c r="F159" s="4"/>
      <c r="G159" s="4"/>
      <c r="H159" s="4"/>
      <c r="I159" s="5" t="s">
        <v>23045</v>
      </c>
      <c r="J159" s="5" t="s">
        <v>414</v>
      </c>
      <c r="K159" s="5" t="s">
        <v>2441</v>
      </c>
      <c r="L159" s="5" t="s">
        <v>1251</v>
      </c>
      <c r="M159" s="5" t="s">
        <v>23046</v>
      </c>
      <c r="N159" s="5" t="s">
        <v>59</v>
      </c>
      <c r="O159" s="5" t="s">
        <v>10077</v>
      </c>
      <c r="P159" s="5" t="s">
        <v>23047</v>
      </c>
      <c r="Q159" s="5">
        <v>0.677</v>
      </c>
      <c r="R159" s="25">
        <f t="shared" si="2"/>
        <v>0.677</v>
      </c>
      <c r="S159" s="30" t="s">
        <v>9151</v>
      </c>
      <c r="T159" s="30" t="s">
        <v>3557</v>
      </c>
      <c r="U159" s="30" t="s">
        <v>1121</v>
      </c>
      <c r="V159" s="5" t="s">
        <v>3924</v>
      </c>
      <c r="W159" s="28"/>
      <c r="X159" s="29">
        <v>3.9529</v>
      </c>
      <c r="Z159" s="29">
        <v>1016.288</v>
      </c>
      <c r="AA159" s="29">
        <v>-0.7878</v>
      </c>
      <c r="AB159" s="29">
        <v>87.4168</v>
      </c>
      <c r="AC159" s="29">
        <v>344.9652</v>
      </c>
    </row>
    <row r="160" spans="1:29">
      <c r="A160" s="13" t="s">
        <v>11242</v>
      </c>
      <c r="B160" s="4" t="s">
        <v>97</v>
      </c>
      <c r="C160" s="12"/>
      <c r="D160" s="4"/>
      <c r="E160" s="4"/>
      <c r="F160" s="4"/>
      <c r="G160" s="4"/>
      <c r="H160" s="4"/>
      <c r="I160" s="5" t="s">
        <v>23048</v>
      </c>
      <c r="J160" s="5" t="s">
        <v>2168</v>
      </c>
      <c r="K160" s="5" t="s">
        <v>8209</v>
      </c>
      <c r="L160" s="5" t="s">
        <v>4525</v>
      </c>
      <c r="M160" s="5" t="s">
        <v>4529</v>
      </c>
      <c r="N160" s="5" t="s">
        <v>43</v>
      </c>
      <c r="O160" s="5" t="s">
        <v>13179</v>
      </c>
      <c r="P160" s="5" t="s">
        <v>19102</v>
      </c>
      <c r="Q160" s="5">
        <v>0.413</v>
      </c>
      <c r="R160" s="25">
        <f t="shared" si="2"/>
        <v>0.413</v>
      </c>
      <c r="S160" s="30" t="s">
        <v>23049</v>
      </c>
      <c r="T160" s="30" t="s">
        <v>252</v>
      </c>
      <c r="U160" s="30" t="s">
        <v>3205</v>
      </c>
      <c r="V160" s="5" t="s">
        <v>2503</v>
      </c>
      <c r="W160" s="28"/>
      <c r="X160" s="29">
        <v>3.6572</v>
      </c>
      <c r="Z160" s="29">
        <v>1016.9441</v>
      </c>
      <c r="AA160" s="29">
        <v>-0.7</v>
      </c>
      <c r="AB160" s="29">
        <v>87.5476</v>
      </c>
      <c r="AC160" s="29">
        <v>345.7876</v>
      </c>
    </row>
    <row r="161" spans="1:29">
      <c r="A161" s="13" t="s">
        <v>11249</v>
      </c>
      <c r="B161" s="4" t="s">
        <v>226</v>
      </c>
      <c r="C161" s="12"/>
      <c r="D161" s="4"/>
      <c r="E161" s="4"/>
      <c r="F161" s="4"/>
      <c r="G161" s="4"/>
      <c r="H161" s="4"/>
      <c r="I161" s="5" t="s">
        <v>23050</v>
      </c>
      <c r="J161" s="5" t="s">
        <v>2844</v>
      </c>
      <c r="K161" s="5" t="s">
        <v>1687</v>
      </c>
      <c r="L161" s="5" t="s">
        <v>1173</v>
      </c>
      <c r="M161" s="5" t="s">
        <v>2160</v>
      </c>
      <c r="N161" s="5" t="s">
        <v>89</v>
      </c>
      <c r="O161" s="5" t="s">
        <v>398</v>
      </c>
      <c r="P161" s="5" t="s">
        <v>19375</v>
      </c>
      <c r="Q161" s="5">
        <v>0.425</v>
      </c>
      <c r="R161" s="25">
        <f t="shared" si="2"/>
        <v>0.425</v>
      </c>
      <c r="S161" s="30" t="s">
        <v>23051</v>
      </c>
      <c r="T161" s="30" t="s">
        <v>2182</v>
      </c>
      <c r="U161" s="30" t="s">
        <v>1289</v>
      </c>
      <c r="V161" s="5" t="s">
        <v>4525</v>
      </c>
      <c r="W161" s="28"/>
      <c r="X161" s="29">
        <v>3.8262</v>
      </c>
      <c r="Z161" s="29">
        <v>1017.6196</v>
      </c>
      <c r="AA161" s="29">
        <v>-0.6861</v>
      </c>
      <c r="AB161" s="29">
        <v>87.6389</v>
      </c>
      <c r="AC161" s="29">
        <v>343.7868</v>
      </c>
    </row>
    <row r="162" spans="1:29">
      <c r="A162" s="13" t="s">
        <v>11255</v>
      </c>
      <c r="B162" s="4" t="s">
        <v>112</v>
      </c>
      <c r="C162" s="12"/>
      <c r="D162" s="4"/>
      <c r="E162" s="4"/>
      <c r="F162" s="4"/>
      <c r="G162" s="4"/>
      <c r="H162" s="4"/>
      <c r="I162" s="5" t="s">
        <v>22145</v>
      </c>
      <c r="J162" s="5" t="s">
        <v>949</v>
      </c>
      <c r="K162" s="5" t="s">
        <v>441</v>
      </c>
      <c r="L162" s="5" t="s">
        <v>2003</v>
      </c>
      <c r="M162" s="5" t="s">
        <v>23052</v>
      </c>
      <c r="N162" s="5" t="s">
        <v>1081</v>
      </c>
      <c r="O162" s="5" t="s">
        <v>17877</v>
      </c>
      <c r="P162" s="5" t="s">
        <v>3450</v>
      </c>
      <c r="Q162" s="5">
        <v>0.376</v>
      </c>
      <c r="R162" s="25">
        <f t="shared" si="2"/>
        <v>0.376</v>
      </c>
      <c r="S162" s="30" t="s">
        <v>18045</v>
      </c>
      <c r="T162" s="30" t="s">
        <v>2523</v>
      </c>
      <c r="U162" s="30" t="s">
        <v>247</v>
      </c>
      <c r="V162" s="5" t="s">
        <v>1753</v>
      </c>
      <c r="W162" s="28"/>
      <c r="X162" s="29">
        <v>3.3679</v>
      </c>
      <c r="Z162" s="29">
        <v>1018.3446</v>
      </c>
      <c r="AA162" s="29">
        <v>-0.6677</v>
      </c>
      <c r="AB162" s="29">
        <v>87.7732</v>
      </c>
      <c r="AC162" s="29">
        <v>342.2783</v>
      </c>
    </row>
    <row r="163" spans="1:29">
      <c r="A163" s="13" t="s">
        <v>11263</v>
      </c>
      <c r="B163" s="4" t="s">
        <v>316</v>
      </c>
      <c r="C163" s="12"/>
      <c r="D163" s="4"/>
      <c r="E163" s="4"/>
      <c r="F163" s="4"/>
      <c r="G163" s="4"/>
      <c r="H163" s="4"/>
      <c r="I163" s="5" t="s">
        <v>23053</v>
      </c>
      <c r="J163" s="5" t="s">
        <v>960</v>
      </c>
      <c r="K163" s="5" t="s">
        <v>2090</v>
      </c>
      <c r="L163" s="5" t="s">
        <v>1883</v>
      </c>
      <c r="M163" s="5" t="s">
        <v>10275</v>
      </c>
      <c r="N163" s="5" t="s">
        <v>416</v>
      </c>
      <c r="O163" s="5" t="s">
        <v>18937</v>
      </c>
      <c r="P163" s="5" t="s">
        <v>15239</v>
      </c>
      <c r="Q163" s="5">
        <v>0.482</v>
      </c>
      <c r="R163" s="25">
        <f t="shared" si="2"/>
        <v>0.482</v>
      </c>
      <c r="S163" s="30" t="s">
        <v>23054</v>
      </c>
      <c r="T163" s="30" t="s">
        <v>3004</v>
      </c>
      <c r="U163" s="30" t="s">
        <v>1000</v>
      </c>
      <c r="V163" s="5" t="s">
        <v>4181</v>
      </c>
      <c r="W163" s="28"/>
      <c r="X163" s="29">
        <v>3.2492</v>
      </c>
      <c r="Z163" s="29">
        <v>1019.0993</v>
      </c>
      <c r="AA163" s="29">
        <v>-1.1225</v>
      </c>
      <c r="AB163" s="29">
        <v>87.5801</v>
      </c>
      <c r="AC163" s="29">
        <v>344.2737</v>
      </c>
    </row>
    <row r="164" spans="1:29">
      <c r="A164" s="13" t="s">
        <v>11269</v>
      </c>
      <c r="B164" s="4" t="s">
        <v>316</v>
      </c>
      <c r="C164" s="12"/>
      <c r="D164" s="4"/>
      <c r="E164" s="4"/>
      <c r="F164" s="4"/>
      <c r="G164" s="4"/>
      <c r="H164" s="4"/>
      <c r="I164" s="5" t="s">
        <v>23055</v>
      </c>
      <c r="J164" s="5" t="s">
        <v>1402</v>
      </c>
      <c r="K164" s="5" t="s">
        <v>1697</v>
      </c>
      <c r="L164" s="5" t="s">
        <v>889</v>
      </c>
      <c r="M164" s="5" t="s">
        <v>23056</v>
      </c>
      <c r="N164" s="5" t="s">
        <v>964</v>
      </c>
      <c r="O164" s="5" t="s">
        <v>23057</v>
      </c>
      <c r="P164" s="5" t="s">
        <v>23058</v>
      </c>
      <c r="Q164" s="5">
        <v>0.513</v>
      </c>
      <c r="R164" s="25">
        <f t="shared" si="2"/>
        <v>0.513</v>
      </c>
      <c r="S164" s="30" t="s">
        <v>23059</v>
      </c>
      <c r="T164" s="30" t="s">
        <v>367</v>
      </c>
      <c r="U164" s="30" t="s">
        <v>215</v>
      </c>
      <c r="V164" s="5" t="s">
        <v>1494</v>
      </c>
      <c r="W164" s="28"/>
      <c r="X164" s="29">
        <v>2.1278</v>
      </c>
      <c r="Z164" s="29">
        <v>1019.5058</v>
      </c>
      <c r="AA164" s="29">
        <v>-1.3421</v>
      </c>
      <c r="AB164" s="29">
        <v>86.8712</v>
      </c>
      <c r="AC164" s="29">
        <v>335.3154</v>
      </c>
    </row>
    <row r="165" spans="1:29">
      <c r="A165" s="13" t="s">
        <v>11277</v>
      </c>
      <c r="B165" s="4" t="s">
        <v>63</v>
      </c>
      <c r="C165" s="12"/>
      <c r="D165" s="4"/>
      <c r="E165" s="4"/>
      <c r="F165" s="4"/>
      <c r="G165" s="4"/>
      <c r="H165" s="4"/>
      <c r="I165" s="5" t="s">
        <v>23060</v>
      </c>
      <c r="J165" s="5" t="s">
        <v>1488</v>
      </c>
      <c r="K165" s="5" t="s">
        <v>2049</v>
      </c>
      <c r="L165" s="5" t="s">
        <v>3016</v>
      </c>
      <c r="M165" s="5" t="s">
        <v>23061</v>
      </c>
      <c r="N165" s="5" t="s">
        <v>251</v>
      </c>
      <c r="O165" s="5" t="s">
        <v>23062</v>
      </c>
      <c r="P165" s="5" t="s">
        <v>23063</v>
      </c>
      <c r="Q165" s="5">
        <v>0.452</v>
      </c>
      <c r="R165" s="25">
        <f t="shared" si="2"/>
        <v>0.452</v>
      </c>
      <c r="S165" s="30" t="s">
        <v>23064</v>
      </c>
      <c r="T165" s="30" t="s">
        <v>1825</v>
      </c>
      <c r="U165" s="30" t="s">
        <v>215</v>
      </c>
      <c r="V165" s="5" t="s">
        <v>3924</v>
      </c>
      <c r="W165" s="28"/>
      <c r="X165" s="29">
        <v>1.4431</v>
      </c>
      <c r="Z165" s="29">
        <v>1020.1333</v>
      </c>
      <c r="AA165" s="29">
        <v>-2.0758</v>
      </c>
      <c r="AB165" s="29">
        <v>85.5279</v>
      </c>
      <c r="AC165" s="29">
        <v>304.901</v>
      </c>
    </row>
    <row r="166" spans="1:29">
      <c r="A166" s="13" t="s">
        <v>11283</v>
      </c>
      <c r="B166" s="4" t="s">
        <v>1088</v>
      </c>
      <c r="C166" s="12"/>
      <c r="D166" s="4"/>
      <c r="E166" s="4"/>
      <c r="F166" s="4"/>
      <c r="G166" s="4"/>
      <c r="H166" s="4"/>
      <c r="I166" s="5" t="s">
        <v>23065</v>
      </c>
      <c r="J166" s="5" t="s">
        <v>515</v>
      </c>
      <c r="K166" s="5" t="s">
        <v>1533</v>
      </c>
      <c r="L166" s="5" t="s">
        <v>1743</v>
      </c>
      <c r="M166" s="5" t="s">
        <v>23066</v>
      </c>
      <c r="N166" s="5" t="s">
        <v>1264</v>
      </c>
      <c r="O166" s="5" t="s">
        <v>23067</v>
      </c>
      <c r="P166" s="5" t="s">
        <v>13164</v>
      </c>
      <c r="Q166" s="5">
        <v>0.406</v>
      </c>
      <c r="R166" s="25">
        <f t="shared" si="2"/>
        <v>0.406</v>
      </c>
      <c r="S166" s="30" t="s">
        <v>23068</v>
      </c>
      <c r="T166" s="30" t="s">
        <v>6477</v>
      </c>
      <c r="U166" s="30" t="s">
        <v>1289</v>
      </c>
      <c r="V166" s="5" t="s">
        <v>2894</v>
      </c>
      <c r="W166" s="28"/>
      <c r="X166" s="29">
        <v>0.8279</v>
      </c>
      <c r="Z166" s="29">
        <v>1020.8674</v>
      </c>
      <c r="AA166" s="29">
        <v>-2.7001</v>
      </c>
      <c r="AB166" s="29">
        <v>85.5073</v>
      </c>
      <c r="AC166" s="29">
        <v>272.9579</v>
      </c>
    </row>
    <row r="167" spans="1:29">
      <c r="A167" s="13" t="s">
        <v>11289</v>
      </c>
      <c r="B167" s="4" t="s">
        <v>209</v>
      </c>
      <c r="C167" s="12"/>
      <c r="D167" s="4"/>
      <c r="E167" s="4"/>
      <c r="F167" s="4"/>
      <c r="G167" s="4"/>
      <c r="H167" s="4"/>
      <c r="I167" s="5" t="s">
        <v>23069</v>
      </c>
      <c r="J167" s="5" t="s">
        <v>595</v>
      </c>
      <c r="K167" s="5" t="s">
        <v>1837</v>
      </c>
      <c r="L167" s="5" t="s">
        <v>4677</v>
      </c>
      <c r="M167" s="5" t="s">
        <v>23070</v>
      </c>
      <c r="N167" s="5" t="s">
        <v>2125</v>
      </c>
      <c r="O167" s="5" t="s">
        <v>23071</v>
      </c>
      <c r="P167" s="5" t="s">
        <v>23072</v>
      </c>
      <c r="Q167" s="5">
        <v>0.389</v>
      </c>
      <c r="R167" s="25">
        <f t="shared" si="2"/>
        <v>0.389</v>
      </c>
      <c r="S167" s="30" t="s">
        <v>23073</v>
      </c>
      <c r="T167" s="30" t="s">
        <v>799</v>
      </c>
      <c r="U167" s="30" t="s">
        <v>974</v>
      </c>
      <c r="V167" s="5" t="s">
        <v>1584</v>
      </c>
      <c r="W167" s="28"/>
      <c r="X167" s="29">
        <v>0.8828</v>
      </c>
      <c r="Z167" s="29">
        <v>1021.2916</v>
      </c>
      <c r="AA167" s="29">
        <v>-3.9</v>
      </c>
      <c r="AB167" s="29">
        <v>84.6408</v>
      </c>
      <c r="AC167" s="29">
        <v>272.3283</v>
      </c>
    </row>
    <row r="168" spans="1:29">
      <c r="A168" s="13" t="s">
        <v>11293</v>
      </c>
      <c r="B168" s="4" t="s">
        <v>116</v>
      </c>
      <c r="C168" s="12"/>
      <c r="D168" s="4"/>
      <c r="E168" s="4"/>
      <c r="F168" s="4"/>
      <c r="G168" s="4"/>
      <c r="H168" s="4"/>
      <c r="I168" s="5" t="s">
        <v>23074</v>
      </c>
      <c r="J168" s="5" t="s">
        <v>2768</v>
      </c>
      <c r="K168" s="5" t="s">
        <v>2208</v>
      </c>
      <c r="L168" s="5" t="s">
        <v>1404</v>
      </c>
      <c r="M168" s="5" t="s">
        <v>23075</v>
      </c>
      <c r="N168" s="5" t="s">
        <v>430</v>
      </c>
      <c r="O168" s="5" t="s">
        <v>23076</v>
      </c>
      <c r="P168" s="5" t="s">
        <v>5348</v>
      </c>
      <c r="Q168" s="5">
        <v>0.413</v>
      </c>
      <c r="R168" s="25">
        <f t="shared" si="2"/>
        <v>0.413</v>
      </c>
      <c r="S168" s="30" t="s">
        <v>23077</v>
      </c>
      <c r="T168" s="30" t="s">
        <v>1187</v>
      </c>
      <c r="U168" s="30" t="s">
        <v>93</v>
      </c>
      <c r="V168" s="5" t="s">
        <v>4525</v>
      </c>
      <c r="W168" s="28"/>
      <c r="X168" s="29">
        <v>1.126</v>
      </c>
      <c r="Z168" s="29">
        <v>1021.6566</v>
      </c>
      <c r="AA168" s="29">
        <v>-3.8835</v>
      </c>
      <c r="AB168" s="29">
        <v>85.2057</v>
      </c>
      <c r="AC168" s="29">
        <v>289.227</v>
      </c>
    </row>
    <row r="169" spans="1:29">
      <c r="A169" s="13" t="s">
        <v>11300</v>
      </c>
      <c r="B169" s="4" t="s">
        <v>778</v>
      </c>
      <c r="C169" s="12"/>
      <c r="D169" s="4"/>
      <c r="E169" s="4"/>
      <c r="F169" s="4"/>
      <c r="G169" s="4"/>
      <c r="H169" s="4"/>
      <c r="I169" s="5" t="s">
        <v>23078</v>
      </c>
      <c r="J169" s="5" t="s">
        <v>1837</v>
      </c>
      <c r="K169" s="5" t="s">
        <v>105</v>
      </c>
      <c r="L169" s="5" t="s">
        <v>440</v>
      </c>
      <c r="M169" s="5" t="s">
        <v>9264</v>
      </c>
      <c r="N169" s="5" t="s">
        <v>974</v>
      </c>
      <c r="O169" s="5" t="s">
        <v>9257</v>
      </c>
      <c r="P169" s="5" t="s">
        <v>23079</v>
      </c>
      <c r="Q169" s="5">
        <v>0.465</v>
      </c>
      <c r="R169" s="25">
        <f t="shared" si="2"/>
        <v>0.465</v>
      </c>
      <c r="S169" s="30" t="s">
        <v>23080</v>
      </c>
      <c r="T169" s="30" t="s">
        <v>4248</v>
      </c>
      <c r="U169" s="30" t="s">
        <v>1289</v>
      </c>
      <c r="V169" s="5" t="s">
        <v>2512</v>
      </c>
      <c r="W169" s="28"/>
      <c r="X169" s="29">
        <v>0.3</v>
      </c>
      <c r="Z169" s="29">
        <v>1021.6991</v>
      </c>
      <c r="AA169" s="29">
        <v>-4.3315</v>
      </c>
      <c r="AB169" s="29">
        <v>83.7824</v>
      </c>
      <c r="AC169" s="29">
        <v>232.1556</v>
      </c>
    </row>
    <row r="170" spans="1:29">
      <c r="A170" s="13" t="s">
        <v>11306</v>
      </c>
      <c r="B170" s="4" t="s">
        <v>238</v>
      </c>
      <c r="C170" s="12"/>
      <c r="D170" s="4"/>
      <c r="E170" s="4"/>
      <c r="F170" s="4"/>
      <c r="G170" s="4"/>
      <c r="H170" s="4"/>
      <c r="I170" s="5" t="s">
        <v>23081</v>
      </c>
      <c r="J170" s="5" t="s">
        <v>1081</v>
      </c>
      <c r="K170" s="5" t="s">
        <v>1313</v>
      </c>
      <c r="L170" s="5" t="s">
        <v>2703</v>
      </c>
      <c r="M170" s="5" t="s">
        <v>21270</v>
      </c>
      <c r="N170" s="5" t="s">
        <v>1081</v>
      </c>
      <c r="O170" s="5" t="s">
        <v>23082</v>
      </c>
      <c r="P170" s="5" t="s">
        <v>23083</v>
      </c>
      <c r="Q170" s="5">
        <v>0.479</v>
      </c>
      <c r="R170" s="25">
        <f t="shared" si="2"/>
        <v>0.479</v>
      </c>
      <c r="S170" s="30" t="s">
        <v>21103</v>
      </c>
      <c r="T170" s="30" t="s">
        <v>2048</v>
      </c>
      <c r="U170" s="30" t="s">
        <v>1315</v>
      </c>
      <c r="V170" s="5" t="s">
        <v>5564</v>
      </c>
      <c r="W170" s="28"/>
      <c r="X170" s="29">
        <v>0.6706</v>
      </c>
      <c r="Z170" s="29">
        <v>1022.1092</v>
      </c>
      <c r="AA170" s="29">
        <v>-5.8038</v>
      </c>
      <c r="AB170" s="29">
        <v>84.4446</v>
      </c>
      <c r="AC170" s="29">
        <v>207.2033</v>
      </c>
    </row>
    <row r="171" spans="1:29">
      <c r="A171" s="13" t="s">
        <v>11312</v>
      </c>
      <c r="B171" s="4" t="s">
        <v>129</v>
      </c>
      <c r="C171" s="12"/>
      <c r="D171" s="4"/>
      <c r="E171" s="4"/>
      <c r="F171" s="4"/>
      <c r="G171" s="4"/>
      <c r="H171" s="4"/>
      <c r="I171" s="5" t="s">
        <v>23084</v>
      </c>
      <c r="J171" s="5" t="s">
        <v>796</v>
      </c>
      <c r="K171" s="5" t="s">
        <v>5719</v>
      </c>
      <c r="L171" s="5" t="s">
        <v>2433</v>
      </c>
      <c r="M171" s="5" t="s">
        <v>23085</v>
      </c>
      <c r="N171" s="5" t="s">
        <v>338</v>
      </c>
      <c r="O171" s="5" t="s">
        <v>23086</v>
      </c>
      <c r="P171" s="5" t="s">
        <v>11260</v>
      </c>
      <c r="Q171" s="5">
        <v>0.337</v>
      </c>
      <c r="R171" s="25">
        <f t="shared" si="2"/>
        <v>0.337</v>
      </c>
      <c r="S171" s="30" t="s">
        <v>23087</v>
      </c>
      <c r="T171" s="30" t="s">
        <v>2108</v>
      </c>
      <c r="U171" s="30" t="s">
        <v>231</v>
      </c>
      <c r="V171" s="5" t="s">
        <v>1584</v>
      </c>
      <c r="W171" s="28"/>
      <c r="X171" s="29">
        <v>0.4285</v>
      </c>
      <c r="Z171" s="29">
        <v>1022.6936</v>
      </c>
      <c r="AA171" s="29">
        <v>-6.152</v>
      </c>
      <c r="AB171" s="29">
        <v>84.161</v>
      </c>
      <c r="AC171" s="29">
        <v>170.0004</v>
      </c>
    </row>
    <row r="172" spans="1:29">
      <c r="A172" s="13" t="s">
        <v>11318</v>
      </c>
      <c r="B172" s="4" t="s">
        <v>940</v>
      </c>
      <c r="C172" s="12"/>
      <c r="D172" s="4"/>
      <c r="E172" s="4"/>
      <c r="F172" s="4"/>
      <c r="G172" s="4"/>
      <c r="H172" s="4"/>
      <c r="I172" s="5" t="s">
        <v>23088</v>
      </c>
      <c r="J172" s="5" t="s">
        <v>1721</v>
      </c>
      <c r="K172" s="5" t="s">
        <v>2090</v>
      </c>
      <c r="L172" s="5" t="s">
        <v>443</v>
      </c>
      <c r="M172" s="5" t="s">
        <v>22239</v>
      </c>
      <c r="N172" s="5" t="s">
        <v>1037</v>
      </c>
      <c r="O172" s="5" t="s">
        <v>23089</v>
      </c>
      <c r="P172" s="5" t="s">
        <v>23090</v>
      </c>
      <c r="Q172" s="5">
        <v>0.362</v>
      </c>
      <c r="R172" s="25">
        <f t="shared" si="2"/>
        <v>0.362</v>
      </c>
      <c r="S172" s="30" t="s">
        <v>7859</v>
      </c>
      <c r="T172" s="30" t="s">
        <v>1080</v>
      </c>
      <c r="U172" s="30" t="s">
        <v>4815</v>
      </c>
      <c r="V172" s="5" t="s">
        <v>235</v>
      </c>
      <c r="W172" s="28"/>
      <c r="X172" s="29">
        <v>0.2546</v>
      </c>
      <c r="Z172" s="29">
        <v>1023.0148</v>
      </c>
      <c r="AA172" s="29">
        <v>-5.9353</v>
      </c>
      <c r="AB172" s="29">
        <v>84.8047</v>
      </c>
      <c r="AC172" s="29">
        <v>223.4173</v>
      </c>
    </row>
    <row r="173" spans="1:29">
      <c r="A173" s="13" t="s">
        <v>11323</v>
      </c>
      <c r="B173" s="4" t="s">
        <v>112</v>
      </c>
      <c r="C173" s="12"/>
      <c r="D173" s="4"/>
      <c r="E173" s="4"/>
      <c r="F173" s="4"/>
      <c r="G173" s="4"/>
      <c r="H173" s="4"/>
      <c r="I173" s="5" t="s">
        <v>23091</v>
      </c>
      <c r="J173" s="5" t="s">
        <v>1476</v>
      </c>
      <c r="K173" s="5" t="s">
        <v>8195</v>
      </c>
      <c r="L173" s="5" t="s">
        <v>5564</v>
      </c>
      <c r="M173" s="5" t="s">
        <v>8432</v>
      </c>
      <c r="N173" s="5" t="s">
        <v>687</v>
      </c>
      <c r="O173" s="5" t="s">
        <v>23092</v>
      </c>
      <c r="P173" s="5" t="s">
        <v>21943</v>
      </c>
      <c r="Q173" s="5">
        <v>0.313</v>
      </c>
      <c r="R173" s="25">
        <f t="shared" si="2"/>
        <v>0.313</v>
      </c>
      <c r="S173" s="30" t="s">
        <v>18455</v>
      </c>
      <c r="T173" s="30" t="s">
        <v>2573</v>
      </c>
      <c r="U173" s="30" t="s">
        <v>904</v>
      </c>
      <c r="V173" s="5" t="s">
        <v>3557</v>
      </c>
      <c r="W173" s="28"/>
      <c r="X173" s="29">
        <v>0.3203</v>
      </c>
      <c r="Z173" s="29">
        <v>1022.8842</v>
      </c>
      <c r="AA173" s="29">
        <v>-7.1631</v>
      </c>
      <c r="AB173" s="29">
        <v>83.5287</v>
      </c>
      <c r="AC173" s="29">
        <v>44.9361</v>
      </c>
    </row>
    <row r="174" spans="1:29">
      <c r="A174" s="13" t="s">
        <v>11328</v>
      </c>
      <c r="B174" s="4" t="s">
        <v>299</v>
      </c>
      <c r="C174" s="12"/>
      <c r="D174" s="4"/>
      <c r="E174" s="4"/>
      <c r="F174" s="4"/>
      <c r="G174" s="4"/>
      <c r="H174" s="4"/>
      <c r="I174" s="5" t="s">
        <v>23093</v>
      </c>
      <c r="J174" s="5" t="s">
        <v>402</v>
      </c>
      <c r="K174" s="5" t="s">
        <v>427</v>
      </c>
      <c r="L174" s="5" t="s">
        <v>594</v>
      </c>
      <c r="M174" s="5" t="s">
        <v>9194</v>
      </c>
      <c r="N174" s="5" t="s">
        <v>2150</v>
      </c>
      <c r="O174" s="5" t="s">
        <v>23094</v>
      </c>
      <c r="P174" s="5" t="s">
        <v>21934</v>
      </c>
      <c r="Q174" s="5">
        <v>0.291</v>
      </c>
      <c r="R174" s="25">
        <f t="shared" si="2"/>
        <v>0.291</v>
      </c>
      <c r="S174" s="30" t="s">
        <v>7749</v>
      </c>
      <c r="T174" s="30" t="s">
        <v>2132</v>
      </c>
      <c r="U174" s="30" t="s">
        <v>988</v>
      </c>
      <c r="V174" s="5" t="s">
        <v>370</v>
      </c>
      <c r="W174" s="28"/>
      <c r="X174" s="29">
        <v>0.2047</v>
      </c>
      <c r="Z174" s="29">
        <v>1022.5287</v>
      </c>
      <c r="AA174" s="29">
        <v>-7.9648</v>
      </c>
      <c r="AB174" s="29">
        <v>82.7619</v>
      </c>
      <c r="AC174" s="29">
        <v>161.0098</v>
      </c>
    </row>
    <row r="175" spans="1:29">
      <c r="A175" s="13" t="s">
        <v>11332</v>
      </c>
      <c r="B175" s="4" t="s">
        <v>238</v>
      </c>
      <c r="C175" s="12"/>
      <c r="D175" s="4"/>
      <c r="E175" s="4"/>
      <c r="F175" s="4"/>
      <c r="G175" s="4"/>
      <c r="H175" s="4"/>
      <c r="I175" s="5" t="s">
        <v>23095</v>
      </c>
      <c r="J175" s="5" t="s">
        <v>385</v>
      </c>
      <c r="K175" s="5" t="s">
        <v>1687</v>
      </c>
      <c r="L175" s="5" t="s">
        <v>3915</v>
      </c>
      <c r="M175" s="5" t="s">
        <v>23096</v>
      </c>
      <c r="N175" s="5" t="s">
        <v>935</v>
      </c>
      <c r="O175" s="5" t="s">
        <v>23097</v>
      </c>
      <c r="P175" s="5" t="s">
        <v>23098</v>
      </c>
      <c r="Q175" s="5">
        <v>0.224</v>
      </c>
      <c r="R175" s="25">
        <f t="shared" si="2"/>
        <v>0.224</v>
      </c>
      <c r="S175" s="30" t="s">
        <v>23099</v>
      </c>
      <c r="T175" s="30" t="s">
        <v>3636</v>
      </c>
      <c r="U175" s="30" t="s">
        <v>3309</v>
      </c>
      <c r="V175" s="5" t="s">
        <v>567</v>
      </c>
      <c r="W175" s="28"/>
      <c r="X175" s="29">
        <v>0.771</v>
      </c>
      <c r="Z175" s="29">
        <v>1022.2075</v>
      </c>
      <c r="AA175" s="29">
        <v>-9.5642</v>
      </c>
      <c r="AB175" s="29">
        <v>82.2709</v>
      </c>
      <c r="AC175" s="29">
        <v>64.8783</v>
      </c>
    </row>
    <row r="176" spans="1:29">
      <c r="A176" s="13" t="s">
        <v>11338</v>
      </c>
      <c r="B176" s="4" t="s">
        <v>954</v>
      </c>
      <c r="C176" s="12"/>
      <c r="D176" s="4"/>
      <c r="E176" s="4"/>
      <c r="F176" s="4"/>
      <c r="G176" s="4"/>
      <c r="H176" s="4"/>
      <c r="I176" s="5" t="s">
        <v>23100</v>
      </c>
      <c r="J176" s="5" t="s">
        <v>647</v>
      </c>
      <c r="K176" s="5" t="s">
        <v>5719</v>
      </c>
      <c r="L176" s="5" t="s">
        <v>5446</v>
      </c>
      <c r="M176" s="5" t="s">
        <v>23101</v>
      </c>
      <c r="N176" s="5" t="s">
        <v>59</v>
      </c>
      <c r="O176" s="5" t="s">
        <v>23102</v>
      </c>
      <c r="P176" s="5" t="s">
        <v>23103</v>
      </c>
      <c r="Q176" s="5">
        <v>0.205</v>
      </c>
      <c r="R176" s="25">
        <f t="shared" si="2"/>
        <v>0.205</v>
      </c>
      <c r="S176" s="30" t="s">
        <v>23104</v>
      </c>
      <c r="T176" s="30" t="s">
        <v>2758</v>
      </c>
      <c r="U176" s="30" t="s">
        <v>198</v>
      </c>
      <c r="V176" s="5" t="s">
        <v>92</v>
      </c>
      <c r="W176" s="28"/>
      <c r="X176" s="29">
        <v>0.3584</v>
      </c>
      <c r="Z176" s="29">
        <v>1022.6057</v>
      </c>
      <c r="AA176" s="29">
        <v>-9.4017</v>
      </c>
      <c r="AB176" s="29">
        <v>82.2434</v>
      </c>
      <c r="AC176" s="29">
        <v>201.2765</v>
      </c>
    </row>
    <row r="177" spans="1:29">
      <c r="A177" s="13" t="s">
        <v>11342</v>
      </c>
      <c r="B177" s="4" t="s">
        <v>600</v>
      </c>
      <c r="C177" s="12"/>
      <c r="D177" s="4"/>
      <c r="E177" s="4"/>
      <c r="F177" s="4"/>
      <c r="G177" s="4"/>
      <c r="H177" s="4"/>
      <c r="I177" s="5" t="s">
        <v>23105</v>
      </c>
      <c r="J177" s="5" t="s">
        <v>1994</v>
      </c>
      <c r="K177" s="5" t="s">
        <v>308</v>
      </c>
      <c r="L177" s="5" t="s">
        <v>1984</v>
      </c>
      <c r="M177" s="5" t="s">
        <v>21395</v>
      </c>
      <c r="N177" s="5" t="s">
        <v>104</v>
      </c>
      <c r="O177" s="5" t="s">
        <v>23106</v>
      </c>
      <c r="P177" s="5" t="s">
        <v>23107</v>
      </c>
      <c r="Q177" s="5">
        <v>0.451</v>
      </c>
      <c r="R177" s="25">
        <f t="shared" si="2"/>
        <v>0.451</v>
      </c>
      <c r="S177" s="30" t="s">
        <v>1006</v>
      </c>
      <c r="T177" s="30" t="s">
        <v>3494</v>
      </c>
      <c r="U177" s="30" t="s">
        <v>185</v>
      </c>
      <c r="V177" s="5" t="s">
        <v>1071</v>
      </c>
      <c r="W177" s="28"/>
      <c r="X177" s="29">
        <v>0.0512</v>
      </c>
      <c r="Z177" s="29">
        <v>1023.4182</v>
      </c>
      <c r="AA177" s="29">
        <v>-9.2776</v>
      </c>
      <c r="AB177" s="29">
        <v>81.4746</v>
      </c>
      <c r="AC177" s="29">
        <v>9.5913</v>
      </c>
    </row>
    <row r="178" spans="1:29">
      <c r="A178" s="13" t="s">
        <v>11347</v>
      </c>
      <c r="B178" s="4" t="s">
        <v>954</v>
      </c>
      <c r="C178" s="12"/>
      <c r="D178" s="4"/>
      <c r="E178" s="4"/>
      <c r="F178" s="4"/>
      <c r="G178" s="4"/>
      <c r="H178" s="4"/>
      <c r="I178" s="5" t="s">
        <v>17815</v>
      </c>
      <c r="J178" s="5" t="s">
        <v>728</v>
      </c>
      <c r="K178" s="5" t="s">
        <v>7205</v>
      </c>
      <c r="L178" s="5" t="s">
        <v>3924</v>
      </c>
      <c r="M178" s="5" t="s">
        <v>9447</v>
      </c>
      <c r="N178" s="5" t="s">
        <v>935</v>
      </c>
      <c r="O178" s="5" t="s">
        <v>17826</v>
      </c>
      <c r="P178" s="5" t="s">
        <v>23108</v>
      </c>
      <c r="Q178" s="5">
        <v>0.672</v>
      </c>
      <c r="R178" s="25">
        <f t="shared" si="2"/>
        <v>0.672</v>
      </c>
      <c r="S178" s="30" t="s">
        <v>4977</v>
      </c>
      <c r="T178" s="30" t="s">
        <v>4365</v>
      </c>
      <c r="U178" s="30" t="s">
        <v>267</v>
      </c>
      <c r="V178" s="5" t="s">
        <v>2132</v>
      </c>
      <c r="W178" s="28"/>
      <c r="X178" s="29">
        <v>0.5609</v>
      </c>
      <c r="Z178" s="29">
        <v>1023.7592</v>
      </c>
      <c r="AA178" s="29">
        <v>-9.8075</v>
      </c>
      <c r="AB178" s="29">
        <v>82.2082</v>
      </c>
      <c r="AC178" s="29">
        <v>45.6839</v>
      </c>
    </row>
    <row r="179" spans="1:29">
      <c r="A179" s="13" t="s">
        <v>11352</v>
      </c>
      <c r="B179" s="4" t="s">
        <v>189</v>
      </c>
      <c r="C179" s="12"/>
      <c r="D179" s="4"/>
      <c r="E179" s="4"/>
      <c r="F179" s="4"/>
      <c r="G179" s="4"/>
      <c r="H179" s="4"/>
      <c r="I179" s="5" t="s">
        <v>23109</v>
      </c>
      <c r="J179" s="5" t="s">
        <v>483</v>
      </c>
      <c r="K179" s="5" t="s">
        <v>8209</v>
      </c>
      <c r="L179" s="5" t="s">
        <v>2458</v>
      </c>
      <c r="M179" s="5" t="s">
        <v>23110</v>
      </c>
      <c r="N179" s="5" t="s">
        <v>151</v>
      </c>
      <c r="O179" s="5" t="s">
        <v>6537</v>
      </c>
      <c r="P179" s="5" t="s">
        <v>23111</v>
      </c>
      <c r="Q179" s="5">
        <v>0.788</v>
      </c>
      <c r="R179" s="25">
        <f t="shared" si="2"/>
        <v>0.788</v>
      </c>
      <c r="S179" s="30" t="s">
        <v>23112</v>
      </c>
      <c r="T179" s="30" t="s">
        <v>2758</v>
      </c>
      <c r="U179" s="30" t="s">
        <v>430</v>
      </c>
      <c r="V179" s="5" t="s">
        <v>901</v>
      </c>
      <c r="W179" s="28"/>
      <c r="X179" s="29">
        <v>0.3747</v>
      </c>
      <c r="Z179" s="29">
        <v>1024.9038</v>
      </c>
      <c r="AA179" s="29">
        <v>-8.2065</v>
      </c>
      <c r="AB179" s="29">
        <v>82.963</v>
      </c>
      <c r="AC179" s="29">
        <v>183.4985</v>
      </c>
    </row>
    <row r="180" spans="1:29">
      <c r="A180" s="13" t="s">
        <v>11357</v>
      </c>
      <c r="B180" s="4" t="s">
        <v>158</v>
      </c>
      <c r="C180" s="12"/>
      <c r="D180" s="4"/>
      <c r="E180" s="4"/>
      <c r="F180" s="4"/>
      <c r="G180" s="4"/>
      <c r="H180" s="4"/>
      <c r="I180" s="5" t="s">
        <v>23113</v>
      </c>
      <c r="J180" s="5" t="s">
        <v>3424</v>
      </c>
      <c r="K180" s="5" t="s">
        <v>1667</v>
      </c>
      <c r="L180" s="5" t="s">
        <v>4778</v>
      </c>
      <c r="M180" s="5" t="s">
        <v>23114</v>
      </c>
      <c r="N180" s="5" t="s">
        <v>151</v>
      </c>
      <c r="O180" s="5" t="s">
        <v>15411</v>
      </c>
      <c r="P180" s="5" t="s">
        <v>16624</v>
      </c>
      <c r="Q180" s="5">
        <v>0.839</v>
      </c>
      <c r="R180" s="25">
        <f t="shared" si="2"/>
        <v>0.839</v>
      </c>
      <c r="S180" s="30" t="s">
        <v>19709</v>
      </c>
      <c r="T180" s="30" t="s">
        <v>2321</v>
      </c>
      <c r="U180" s="30" t="s">
        <v>416</v>
      </c>
      <c r="V180" s="5" t="s">
        <v>3356</v>
      </c>
      <c r="W180" s="28"/>
      <c r="X180" s="29">
        <v>0.1985</v>
      </c>
      <c r="Z180" s="29">
        <v>1025.6186</v>
      </c>
      <c r="AA180" s="29">
        <v>-6.1355</v>
      </c>
      <c r="AB180" s="29">
        <v>83.1972</v>
      </c>
      <c r="AC180" s="29">
        <v>340.6597</v>
      </c>
    </row>
    <row r="181" spans="1:29">
      <c r="A181" s="13" t="s">
        <v>11363</v>
      </c>
      <c r="B181" s="4" t="s">
        <v>640</v>
      </c>
      <c r="C181" s="12"/>
      <c r="D181" s="4"/>
      <c r="E181" s="4"/>
      <c r="F181" s="4"/>
      <c r="G181" s="4"/>
      <c r="H181" s="4"/>
      <c r="I181" s="5" t="s">
        <v>23115</v>
      </c>
      <c r="J181" s="5" t="s">
        <v>1121</v>
      </c>
      <c r="K181" s="5" t="s">
        <v>73</v>
      </c>
      <c r="L181" s="5" t="s">
        <v>10597</v>
      </c>
      <c r="M181" s="5" t="s">
        <v>21336</v>
      </c>
      <c r="N181" s="5" t="s">
        <v>136</v>
      </c>
      <c r="O181" s="5" t="s">
        <v>23116</v>
      </c>
      <c r="P181" s="5" t="s">
        <v>23117</v>
      </c>
      <c r="Q181" s="5">
        <v>0.814</v>
      </c>
      <c r="R181" s="25">
        <f t="shared" si="2"/>
        <v>0.814</v>
      </c>
      <c r="S181" s="30" t="s">
        <v>21618</v>
      </c>
      <c r="T181" s="30" t="s">
        <v>109</v>
      </c>
      <c r="U181" s="30" t="s">
        <v>43</v>
      </c>
      <c r="V181" s="5" t="s">
        <v>3691</v>
      </c>
      <c r="W181" s="28"/>
      <c r="X181" s="29">
        <v>0.1636</v>
      </c>
      <c r="Z181" s="29">
        <v>1025.2712</v>
      </c>
      <c r="AA181" s="29">
        <v>-4.4389</v>
      </c>
      <c r="AB181" s="29">
        <v>83.585</v>
      </c>
      <c r="AC181" s="29">
        <v>54.7487</v>
      </c>
    </row>
    <row r="182" spans="1:29">
      <c r="A182" s="13" t="s">
        <v>11368</v>
      </c>
      <c r="B182" s="4" t="s">
        <v>65</v>
      </c>
      <c r="C182" s="12"/>
      <c r="D182" s="4"/>
      <c r="E182" s="4"/>
      <c r="F182" s="4"/>
      <c r="G182" s="4"/>
      <c r="H182" s="4"/>
      <c r="I182" s="5" t="s">
        <v>23118</v>
      </c>
      <c r="J182" s="5" t="s">
        <v>2183</v>
      </c>
      <c r="K182" s="5" t="s">
        <v>1678</v>
      </c>
      <c r="L182" s="5" t="s">
        <v>7878</v>
      </c>
      <c r="M182" s="5" t="s">
        <v>23119</v>
      </c>
      <c r="N182" s="5" t="s">
        <v>248</v>
      </c>
      <c r="O182" s="5" t="s">
        <v>22934</v>
      </c>
      <c r="P182" s="5" t="s">
        <v>23120</v>
      </c>
      <c r="Q182" s="5">
        <v>0.736</v>
      </c>
      <c r="R182" s="25">
        <f t="shared" si="2"/>
        <v>0.736</v>
      </c>
      <c r="S182" s="30" t="s">
        <v>23121</v>
      </c>
      <c r="T182" s="30" t="s">
        <v>107</v>
      </c>
      <c r="U182" s="30" t="s">
        <v>3309</v>
      </c>
      <c r="V182" s="5" t="s">
        <v>3717</v>
      </c>
      <c r="W182" s="28"/>
      <c r="X182" s="29">
        <v>0.5378</v>
      </c>
      <c r="Z182" s="29">
        <v>1024.6481</v>
      </c>
      <c r="AA182" s="29">
        <v>-3.5289</v>
      </c>
      <c r="AB182" s="29">
        <v>84.4194</v>
      </c>
      <c r="AC182" s="29">
        <v>155.0175</v>
      </c>
    </row>
    <row r="183" spans="1:29">
      <c r="A183" s="13" t="s">
        <v>11375</v>
      </c>
      <c r="B183" s="4" t="s">
        <v>778</v>
      </c>
      <c r="C183" s="12"/>
      <c r="D183" s="4"/>
      <c r="E183" s="4"/>
      <c r="F183" s="4"/>
      <c r="G183" s="4"/>
      <c r="H183" s="4"/>
      <c r="I183" s="5" t="s">
        <v>23122</v>
      </c>
      <c r="J183" s="5" t="s">
        <v>2256</v>
      </c>
      <c r="K183" s="5" t="s">
        <v>1837</v>
      </c>
      <c r="L183" s="5" t="s">
        <v>3741</v>
      </c>
      <c r="M183" s="5" t="s">
        <v>23123</v>
      </c>
      <c r="N183" s="5" t="s">
        <v>136</v>
      </c>
      <c r="O183" s="5" t="s">
        <v>19211</v>
      </c>
      <c r="P183" s="5" t="s">
        <v>23124</v>
      </c>
      <c r="Q183" s="5">
        <v>0.642</v>
      </c>
      <c r="R183" s="25">
        <f t="shared" si="2"/>
        <v>0.642</v>
      </c>
      <c r="S183" s="30" t="s">
        <v>18327</v>
      </c>
      <c r="T183" s="30" t="s">
        <v>2583</v>
      </c>
      <c r="U183" s="30" t="s">
        <v>355</v>
      </c>
      <c r="V183" s="5" t="s">
        <v>417</v>
      </c>
      <c r="W183" s="28"/>
      <c r="X183" s="29">
        <v>0.2065</v>
      </c>
      <c r="Z183" s="29">
        <v>1023.6324</v>
      </c>
      <c r="AA183" s="29">
        <v>-2.1685</v>
      </c>
      <c r="AB183" s="29">
        <v>84.898</v>
      </c>
      <c r="AC183" s="29">
        <v>55.5159</v>
      </c>
    </row>
    <row r="184" spans="1:29">
      <c r="A184" s="13" t="s">
        <v>11377</v>
      </c>
      <c r="B184" s="4" t="s">
        <v>345</v>
      </c>
      <c r="C184" s="12"/>
      <c r="D184" s="4"/>
      <c r="E184" s="4"/>
      <c r="F184" s="4"/>
      <c r="G184" s="4"/>
      <c r="H184" s="4"/>
      <c r="I184" s="5" t="s">
        <v>23125</v>
      </c>
      <c r="J184" s="5" t="s">
        <v>1037</v>
      </c>
      <c r="K184" s="5" t="s">
        <v>264</v>
      </c>
      <c r="L184" s="5" t="s">
        <v>2749</v>
      </c>
      <c r="M184" s="5" t="s">
        <v>23126</v>
      </c>
      <c r="N184" s="5" t="s">
        <v>1340</v>
      </c>
      <c r="O184" s="5" t="s">
        <v>7930</v>
      </c>
      <c r="P184" s="5" t="s">
        <v>23127</v>
      </c>
      <c r="Q184" s="5">
        <v>0.793</v>
      </c>
      <c r="R184" s="25">
        <f t="shared" si="2"/>
        <v>0.793</v>
      </c>
      <c r="S184" s="30" t="s">
        <v>23128</v>
      </c>
      <c r="T184" s="30" t="s">
        <v>9674</v>
      </c>
      <c r="U184" s="30" t="s">
        <v>1276</v>
      </c>
      <c r="V184" s="5" t="s">
        <v>3004</v>
      </c>
      <c r="W184" s="28"/>
      <c r="X184" s="29">
        <v>1.0168</v>
      </c>
      <c r="Z184" s="29">
        <v>1022.8258</v>
      </c>
      <c r="AA184" s="29">
        <v>-2.3442</v>
      </c>
      <c r="AB184" s="29">
        <v>85.53</v>
      </c>
      <c r="AC184" s="29">
        <v>54.9168</v>
      </c>
    </row>
    <row r="185" spans="1:29">
      <c r="A185" s="13" t="s">
        <v>11383</v>
      </c>
      <c r="B185" s="4" t="s">
        <v>63</v>
      </c>
      <c r="C185" s="12"/>
      <c r="D185" s="4"/>
      <c r="E185" s="4"/>
      <c r="F185" s="4"/>
      <c r="G185" s="4"/>
      <c r="H185" s="4"/>
      <c r="I185" s="5" t="s">
        <v>23129</v>
      </c>
      <c r="J185" s="5" t="s">
        <v>1026</v>
      </c>
      <c r="K185" s="5" t="s">
        <v>4187</v>
      </c>
      <c r="L185" s="5" t="s">
        <v>4208</v>
      </c>
      <c r="M185" s="5" t="s">
        <v>23130</v>
      </c>
      <c r="N185" s="5" t="s">
        <v>1081</v>
      </c>
      <c r="O185" s="5" t="s">
        <v>23131</v>
      </c>
      <c r="P185" s="5" t="s">
        <v>23132</v>
      </c>
      <c r="Q185" s="5">
        <v>1.132</v>
      </c>
      <c r="R185" s="25">
        <f t="shared" si="2"/>
        <v>1.132</v>
      </c>
      <c r="S185" s="30" t="s">
        <v>23133</v>
      </c>
      <c r="T185" s="30" t="s">
        <v>235</v>
      </c>
      <c r="U185" s="30" t="s">
        <v>1237</v>
      </c>
      <c r="V185" s="5" t="s">
        <v>4621</v>
      </c>
      <c r="W185" s="28"/>
      <c r="X185" s="29">
        <v>1.0691</v>
      </c>
      <c r="Z185" s="29">
        <v>1022.5473</v>
      </c>
      <c r="AA185" s="29">
        <v>-1.7389</v>
      </c>
      <c r="AB185" s="29">
        <v>85.7251</v>
      </c>
      <c r="AC185" s="29">
        <v>72.1469</v>
      </c>
    </row>
    <row r="186" spans="1:29">
      <c r="A186" s="13" t="s">
        <v>11388</v>
      </c>
      <c r="B186" s="4" t="s">
        <v>143</v>
      </c>
      <c r="C186" s="12"/>
      <c r="D186" s="4"/>
      <c r="E186" s="4"/>
      <c r="F186" s="4"/>
      <c r="G186" s="4"/>
      <c r="H186" s="4"/>
      <c r="I186" s="5" t="s">
        <v>23134</v>
      </c>
      <c r="J186" s="5" t="s">
        <v>311</v>
      </c>
      <c r="K186" s="5" t="s">
        <v>2768</v>
      </c>
      <c r="L186" s="5" t="s">
        <v>6538</v>
      </c>
      <c r="M186" s="5" t="s">
        <v>17842</v>
      </c>
      <c r="N186" s="5" t="s">
        <v>913</v>
      </c>
      <c r="O186" s="5" t="s">
        <v>23135</v>
      </c>
      <c r="P186" s="5" t="s">
        <v>23136</v>
      </c>
      <c r="Q186" s="5">
        <v>1.379</v>
      </c>
      <c r="R186" s="25">
        <f t="shared" si="2"/>
        <v>1.379</v>
      </c>
      <c r="S186" s="30" t="s">
        <v>23137</v>
      </c>
      <c r="T186" s="30" t="s">
        <v>3043</v>
      </c>
      <c r="U186" s="30" t="s">
        <v>486</v>
      </c>
      <c r="V186" s="5" t="s">
        <v>2132</v>
      </c>
      <c r="W186" s="28"/>
      <c r="X186" s="29">
        <v>1.1207</v>
      </c>
      <c r="Z186" s="29">
        <v>1022.7832</v>
      </c>
      <c r="AA186" s="29">
        <v>-1.8231</v>
      </c>
      <c r="AB186" s="29">
        <v>85.798</v>
      </c>
      <c r="AC186" s="29">
        <v>68.6611</v>
      </c>
    </row>
    <row r="187" spans="1:29">
      <c r="A187" s="13" t="s">
        <v>11393</v>
      </c>
      <c r="B187" s="4" t="s">
        <v>778</v>
      </c>
      <c r="C187" s="12"/>
      <c r="D187" s="4"/>
      <c r="E187" s="4"/>
      <c r="F187" s="4"/>
      <c r="G187" s="4"/>
      <c r="H187" s="4"/>
      <c r="I187" s="5" t="s">
        <v>23138</v>
      </c>
      <c r="J187" s="5" t="s">
        <v>2503</v>
      </c>
      <c r="K187" s="5" t="s">
        <v>1533</v>
      </c>
      <c r="L187" s="5" t="s">
        <v>2699</v>
      </c>
      <c r="M187" s="5" t="s">
        <v>23139</v>
      </c>
      <c r="N187" s="5" t="s">
        <v>595</v>
      </c>
      <c r="O187" s="5" t="s">
        <v>23140</v>
      </c>
      <c r="P187" s="5" t="s">
        <v>15528</v>
      </c>
      <c r="Q187" s="5">
        <v>1.639</v>
      </c>
      <c r="R187" s="25">
        <f t="shared" si="2"/>
        <v>1.639</v>
      </c>
      <c r="S187" s="30" t="s">
        <v>19546</v>
      </c>
      <c r="T187" s="30" t="s">
        <v>3008</v>
      </c>
      <c r="U187" s="30" t="s">
        <v>1121</v>
      </c>
      <c r="V187" s="5" t="s">
        <v>386</v>
      </c>
      <c r="W187" s="28"/>
      <c r="X187" s="29">
        <v>1.2167</v>
      </c>
      <c r="Z187" s="29">
        <v>1023.1807</v>
      </c>
      <c r="AA187" s="29">
        <v>-2.8032</v>
      </c>
      <c r="AB187" s="29">
        <v>86.3876</v>
      </c>
      <c r="AC187" s="29">
        <v>65.5013</v>
      </c>
    </row>
    <row r="188" spans="1:29">
      <c r="A188" s="13" t="s">
        <v>11399</v>
      </c>
      <c r="B188" s="4" t="s">
        <v>97</v>
      </c>
      <c r="C188" s="12"/>
      <c r="D188" s="4"/>
      <c r="E188" s="4"/>
      <c r="F188" s="4"/>
      <c r="G188" s="4"/>
      <c r="H188" s="4"/>
      <c r="I188" s="5" t="s">
        <v>23141</v>
      </c>
      <c r="J188" s="5" t="s">
        <v>4024</v>
      </c>
      <c r="K188" s="5" t="s">
        <v>322</v>
      </c>
      <c r="L188" s="5" t="s">
        <v>6047</v>
      </c>
      <c r="M188" s="5" t="s">
        <v>23142</v>
      </c>
      <c r="N188" s="5" t="s">
        <v>542</v>
      </c>
      <c r="O188" s="5" t="s">
        <v>23143</v>
      </c>
      <c r="P188" s="5" t="s">
        <v>23144</v>
      </c>
      <c r="Q188" s="5">
        <v>1.892</v>
      </c>
      <c r="R188" s="25">
        <f t="shared" si="2"/>
        <v>1.892</v>
      </c>
      <c r="S188" s="30" t="s">
        <v>23145</v>
      </c>
      <c r="T188" s="30" t="s">
        <v>84</v>
      </c>
      <c r="U188" s="30" t="s">
        <v>501</v>
      </c>
      <c r="V188" s="5" t="s">
        <v>334</v>
      </c>
      <c r="W188" s="28"/>
      <c r="X188" s="29">
        <v>0.7108</v>
      </c>
      <c r="Z188" s="29">
        <v>1023.2082</v>
      </c>
      <c r="AA188" s="29">
        <v>-3.024</v>
      </c>
      <c r="AB188" s="29">
        <v>86.1677</v>
      </c>
      <c r="AC188" s="29">
        <v>66.1313</v>
      </c>
    </row>
    <row r="189" spans="1:29">
      <c r="A189" s="13" t="s">
        <v>11405</v>
      </c>
      <c r="B189" s="4" t="s">
        <v>192</v>
      </c>
      <c r="C189" s="12"/>
      <c r="D189" s="4"/>
      <c r="E189" s="4"/>
      <c r="F189" s="4"/>
      <c r="G189" s="4"/>
      <c r="H189" s="4"/>
      <c r="I189" s="5" t="s">
        <v>23146</v>
      </c>
      <c r="J189" s="5" t="s">
        <v>758</v>
      </c>
      <c r="K189" s="5" t="s">
        <v>2386</v>
      </c>
      <c r="L189" s="5" t="s">
        <v>915</v>
      </c>
      <c r="M189" s="5" t="s">
        <v>4128</v>
      </c>
      <c r="N189" s="5" t="s">
        <v>1133</v>
      </c>
      <c r="O189" s="5" t="s">
        <v>23147</v>
      </c>
      <c r="P189" s="5" t="s">
        <v>23148</v>
      </c>
      <c r="Q189" s="5">
        <v>2.173</v>
      </c>
      <c r="R189" s="25">
        <f t="shared" si="2"/>
        <v>2.173</v>
      </c>
      <c r="S189" s="30" t="s">
        <v>19614</v>
      </c>
      <c r="T189" s="30" t="s">
        <v>2377</v>
      </c>
      <c r="U189" s="30" t="s">
        <v>498</v>
      </c>
      <c r="V189" s="5" t="s">
        <v>632</v>
      </c>
      <c r="W189" s="28"/>
      <c r="X189" s="29">
        <v>0.3784</v>
      </c>
      <c r="Z189" s="29">
        <v>1023.5658</v>
      </c>
      <c r="AA189" s="29">
        <v>-3.6083</v>
      </c>
      <c r="AB189" s="29">
        <v>85.5731</v>
      </c>
      <c r="AC189" s="29">
        <v>35.4167</v>
      </c>
    </row>
    <row r="190" spans="1:29">
      <c r="A190" s="13" t="s">
        <v>11412</v>
      </c>
      <c r="B190" s="4" t="s">
        <v>192</v>
      </c>
      <c r="C190" s="12"/>
      <c r="D190" s="4"/>
      <c r="E190" s="4"/>
      <c r="F190" s="4"/>
      <c r="G190" s="4"/>
      <c r="H190" s="4"/>
      <c r="I190" s="5" t="s">
        <v>23149</v>
      </c>
      <c r="J190" s="5" t="s">
        <v>538</v>
      </c>
      <c r="K190" s="5" t="s">
        <v>687</v>
      </c>
      <c r="L190" s="5" t="s">
        <v>2116</v>
      </c>
      <c r="M190" s="5" t="s">
        <v>23150</v>
      </c>
      <c r="N190" s="5" t="s">
        <v>281</v>
      </c>
      <c r="O190" s="5" t="s">
        <v>23151</v>
      </c>
      <c r="P190" s="5" t="s">
        <v>23152</v>
      </c>
      <c r="Q190" s="5">
        <v>1.744</v>
      </c>
      <c r="R190" s="25">
        <f t="shared" si="2"/>
        <v>1.744</v>
      </c>
      <c r="S190" s="30" t="s">
        <v>10096</v>
      </c>
      <c r="T190" s="30" t="s">
        <v>2142</v>
      </c>
      <c r="U190" s="30" t="s">
        <v>1637</v>
      </c>
      <c r="V190" s="5" t="s">
        <v>2108</v>
      </c>
      <c r="W190" s="28"/>
      <c r="X190" s="29">
        <v>0.1567</v>
      </c>
      <c r="Z190" s="29">
        <v>1023.9762</v>
      </c>
      <c r="AA190" s="29">
        <v>-3.8363</v>
      </c>
      <c r="AB190" s="29">
        <v>84.8071</v>
      </c>
      <c r="AC190" s="29">
        <v>46.7679</v>
      </c>
    </row>
    <row r="191" spans="1:29">
      <c r="A191" s="13" t="s">
        <v>11417</v>
      </c>
      <c r="B191" s="4" t="s">
        <v>778</v>
      </c>
      <c r="C191" s="12"/>
      <c r="D191" s="4"/>
      <c r="E191" s="4"/>
      <c r="F191" s="4"/>
      <c r="G191" s="4"/>
      <c r="H191" s="4"/>
      <c r="I191" s="5" t="s">
        <v>23153</v>
      </c>
      <c r="J191" s="5" t="s">
        <v>988</v>
      </c>
      <c r="K191" s="5" t="s">
        <v>1678</v>
      </c>
      <c r="L191" s="5" t="s">
        <v>8178</v>
      </c>
      <c r="M191" s="5" t="s">
        <v>23154</v>
      </c>
      <c r="N191" s="5" t="s">
        <v>136</v>
      </c>
      <c r="O191" s="5" t="s">
        <v>23155</v>
      </c>
      <c r="P191" s="5" t="s">
        <v>23156</v>
      </c>
      <c r="Q191" s="5">
        <v>0.723</v>
      </c>
      <c r="R191" s="25">
        <f t="shared" si="2"/>
        <v>0.723</v>
      </c>
      <c r="S191" s="30" t="s">
        <v>23157</v>
      </c>
      <c r="T191" s="30" t="s">
        <v>1402</v>
      </c>
      <c r="U191" s="30" t="s">
        <v>231</v>
      </c>
      <c r="V191" s="5" t="s">
        <v>3494</v>
      </c>
      <c r="W191" s="28"/>
      <c r="X191" s="29">
        <v>0.4884</v>
      </c>
      <c r="Z191" s="29">
        <v>1024.0443</v>
      </c>
      <c r="AA191" s="29">
        <v>-4.8788</v>
      </c>
      <c r="AB191" s="29">
        <v>84.8009</v>
      </c>
      <c r="AC191" s="29">
        <v>46.4287</v>
      </c>
    </row>
    <row r="192" spans="1:29">
      <c r="A192" s="13" t="s">
        <v>11422</v>
      </c>
      <c r="B192" s="4" t="s">
        <v>1088</v>
      </c>
      <c r="C192" s="12"/>
      <c r="D192" s="4"/>
      <c r="E192" s="4"/>
      <c r="F192" s="4"/>
      <c r="G192" s="4"/>
      <c r="H192" s="4"/>
      <c r="I192" s="5" t="s">
        <v>23158</v>
      </c>
      <c r="J192" s="5" t="s">
        <v>2403</v>
      </c>
      <c r="K192" s="5" t="s">
        <v>278</v>
      </c>
      <c r="L192" s="5" t="s">
        <v>8167</v>
      </c>
      <c r="M192" s="5" t="s">
        <v>23159</v>
      </c>
      <c r="N192" s="5" t="s">
        <v>55</v>
      </c>
      <c r="O192" s="5" t="s">
        <v>18091</v>
      </c>
      <c r="P192" s="5" t="s">
        <v>18187</v>
      </c>
      <c r="Q192" s="5">
        <v>0.085</v>
      </c>
      <c r="R192" s="25">
        <f t="shared" si="2"/>
        <v>0.085</v>
      </c>
      <c r="S192" s="30" t="s">
        <v>23160</v>
      </c>
      <c r="T192" s="30" t="s">
        <v>124</v>
      </c>
      <c r="U192" s="30" t="s">
        <v>974</v>
      </c>
      <c r="V192" s="5" t="s">
        <v>372</v>
      </c>
      <c r="W192" s="28"/>
      <c r="X192" s="29">
        <v>0.4275</v>
      </c>
      <c r="Z192" s="29">
        <v>1023.7927</v>
      </c>
      <c r="AA192" s="29">
        <v>-5.6009</v>
      </c>
      <c r="AB192" s="29">
        <v>84.3697</v>
      </c>
      <c r="AC192" s="29">
        <v>50.0761</v>
      </c>
    </row>
    <row r="193" spans="1:29">
      <c r="A193" s="13" t="s">
        <v>11429</v>
      </c>
      <c r="B193" s="4" t="s">
        <v>97</v>
      </c>
      <c r="C193" s="12"/>
      <c r="D193" s="4"/>
      <c r="E193" s="4"/>
      <c r="F193" s="4"/>
      <c r="G193" s="4"/>
      <c r="H193" s="4"/>
      <c r="I193" s="5" t="s">
        <v>23161</v>
      </c>
      <c r="J193" s="5" t="s">
        <v>4815</v>
      </c>
      <c r="K193" s="5" t="s">
        <v>2012</v>
      </c>
      <c r="L193" s="5" t="s">
        <v>8178</v>
      </c>
      <c r="M193" s="5" t="s">
        <v>23162</v>
      </c>
      <c r="N193" s="5" t="s">
        <v>961</v>
      </c>
      <c r="O193" s="5" t="s">
        <v>23163</v>
      </c>
      <c r="P193" s="5" t="s">
        <v>23164</v>
      </c>
      <c r="Q193" s="5">
        <v>0.08</v>
      </c>
      <c r="R193" s="25">
        <f t="shared" si="2"/>
        <v>0.08</v>
      </c>
      <c r="S193" s="30" t="s">
        <v>23165</v>
      </c>
      <c r="T193" s="30" t="s">
        <v>2217</v>
      </c>
      <c r="U193" s="30" t="s">
        <v>456</v>
      </c>
      <c r="V193" s="5" t="s">
        <v>2109</v>
      </c>
      <c r="W193" s="28"/>
      <c r="X193" s="29">
        <v>0.3476</v>
      </c>
      <c r="Z193" s="29">
        <v>1023.5083</v>
      </c>
      <c r="AA193" s="29">
        <v>-5.9475</v>
      </c>
      <c r="AB193" s="29">
        <v>84.0392</v>
      </c>
      <c r="AC193" s="29">
        <v>55.658</v>
      </c>
    </row>
    <row r="194" spans="1:29">
      <c r="A194" s="13" t="s">
        <v>11433</v>
      </c>
      <c r="B194" s="4" t="s">
        <v>209</v>
      </c>
      <c r="C194" s="12"/>
      <c r="D194" s="4"/>
      <c r="E194" s="4"/>
      <c r="F194" s="4"/>
      <c r="G194" s="4"/>
      <c r="H194" s="4"/>
      <c r="I194" s="5" t="s">
        <v>23166</v>
      </c>
      <c r="J194" s="5" t="s">
        <v>2513</v>
      </c>
      <c r="K194" s="5" t="s">
        <v>278</v>
      </c>
      <c r="L194" s="5" t="s">
        <v>2240</v>
      </c>
      <c r="M194" s="5" t="s">
        <v>23167</v>
      </c>
      <c r="N194" s="5" t="s">
        <v>1939</v>
      </c>
      <c r="O194" s="5" t="s">
        <v>7693</v>
      </c>
      <c r="P194" s="5" t="s">
        <v>23168</v>
      </c>
      <c r="Q194" s="5">
        <v>0.083</v>
      </c>
      <c r="R194" s="25">
        <f t="shared" ref="R194:R257" si="3">IF(COUNTBLANK(Q194)&gt;0,"",SUM(N194:Q194))</f>
        <v>0.083</v>
      </c>
      <c r="S194" s="30" t="s">
        <v>8035</v>
      </c>
      <c r="T194" s="30" t="s">
        <v>278</v>
      </c>
      <c r="U194" s="30" t="s">
        <v>126</v>
      </c>
      <c r="V194" s="5" t="s">
        <v>13415</v>
      </c>
      <c r="W194" s="28"/>
      <c r="X194" s="29">
        <v>0.2211</v>
      </c>
      <c r="Z194" s="29">
        <v>1023.4918</v>
      </c>
      <c r="AA194" s="29">
        <v>-6.4361</v>
      </c>
      <c r="AB194" s="29">
        <v>83.2918</v>
      </c>
      <c r="AC194" s="29">
        <v>86.5314</v>
      </c>
    </row>
    <row r="195" spans="1:29">
      <c r="A195" s="13" t="s">
        <v>11438</v>
      </c>
      <c r="B195" s="4" t="s">
        <v>209</v>
      </c>
      <c r="C195" s="12"/>
      <c r="D195" s="4"/>
      <c r="E195" s="4"/>
      <c r="F195" s="4"/>
      <c r="G195" s="4"/>
      <c r="H195" s="4"/>
      <c r="I195" s="5" t="s">
        <v>23169</v>
      </c>
      <c r="J195" s="5" t="s">
        <v>2844</v>
      </c>
      <c r="K195" s="5" t="s">
        <v>3907</v>
      </c>
      <c r="L195" s="5" t="s">
        <v>3215</v>
      </c>
      <c r="M195" s="5" t="s">
        <v>21381</v>
      </c>
      <c r="N195" s="5" t="s">
        <v>1476</v>
      </c>
      <c r="O195" s="5" t="s">
        <v>5185</v>
      </c>
      <c r="P195" s="5" t="s">
        <v>23170</v>
      </c>
      <c r="Q195" s="5">
        <v>0.078</v>
      </c>
      <c r="R195" s="25">
        <f t="shared" si="3"/>
        <v>0.078</v>
      </c>
      <c r="S195" s="30" t="s">
        <v>23171</v>
      </c>
      <c r="T195" s="30" t="s">
        <v>2583</v>
      </c>
      <c r="U195" s="30" t="s">
        <v>1453</v>
      </c>
      <c r="V195" s="5" t="s">
        <v>16821</v>
      </c>
      <c r="W195" s="28"/>
      <c r="X195" s="29">
        <v>0.3167</v>
      </c>
      <c r="Z195" s="29">
        <v>1022.9814</v>
      </c>
      <c r="AA195" s="29">
        <v>-6.875</v>
      </c>
      <c r="AB195" s="29">
        <v>82.9037</v>
      </c>
      <c r="AC195" s="29">
        <v>21.662</v>
      </c>
    </row>
    <row r="196" spans="1:29">
      <c r="A196" s="13" t="s">
        <v>11445</v>
      </c>
      <c r="B196" s="4" t="s">
        <v>2380</v>
      </c>
      <c r="C196" s="12"/>
      <c r="D196" s="4"/>
      <c r="E196" s="4"/>
      <c r="F196" s="4"/>
      <c r="G196" s="4"/>
      <c r="H196" s="4"/>
      <c r="I196" s="5" t="s">
        <v>23172</v>
      </c>
      <c r="J196" s="5" t="s">
        <v>1003</v>
      </c>
      <c r="K196" s="5" t="s">
        <v>278</v>
      </c>
      <c r="L196" s="5" t="s">
        <v>3656</v>
      </c>
      <c r="M196" s="5" t="s">
        <v>23173</v>
      </c>
      <c r="N196" s="5" t="s">
        <v>2386</v>
      </c>
      <c r="O196" s="5" t="s">
        <v>23174</v>
      </c>
      <c r="P196" s="5" t="s">
        <v>23175</v>
      </c>
      <c r="Q196" s="5">
        <v>0.087</v>
      </c>
      <c r="R196" s="25">
        <f t="shared" si="3"/>
        <v>0.087</v>
      </c>
      <c r="S196" s="30" t="s">
        <v>21075</v>
      </c>
      <c r="T196" s="30" t="s">
        <v>370</v>
      </c>
      <c r="U196" s="30" t="s">
        <v>167</v>
      </c>
      <c r="V196" s="5" t="s">
        <v>1858</v>
      </c>
      <c r="W196" s="28"/>
      <c r="X196" s="29">
        <v>0.2142</v>
      </c>
      <c r="Z196" s="29">
        <v>1022.99</v>
      </c>
      <c r="AA196" s="29">
        <v>-6.8934</v>
      </c>
      <c r="AB196" s="29">
        <v>82.4984</v>
      </c>
      <c r="AC196" s="29">
        <v>41.7935</v>
      </c>
    </row>
    <row r="197" spans="1:29">
      <c r="A197" s="13" t="s">
        <v>11450</v>
      </c>
      <c r="B197" s="4" t="s">
        <v>158</v>
      </c>
      <c r="C197" s="12"/>
      <c r="D197" s="4"/>
      <c r="E197" s="4"/>
      <c r="F197" s="4"/>
      <c r="G197" s="4"/>
      <c r="H197" s="4"/>
      <c r="I197" s="5" t="s">
        <v>23176</v>
      </c>
      <c r="J197" s="5" t="s">
        <v>822</v>
      </c>
      <c r="K197" s="5" t="s">
        <v>427</v>
      </c>
      <c r="L197" s="5" t="s">
        <v>3656</v>
      </c>
      <c r="M197" s="5" t="s">
        <v>19539</v>
      </c>
      <c r="N197" s="5" t="s">
        <v>1340</v>
      </c>
      <c r="O197" s="5" t="s">
        <v>16036</v>
      </c>
      <c r="P197" s="5" t="s">
        <v>21429</v>
      </c>
      <c r="Q197" s="5">
        <v>0.092</v>
      </c>
      <c r="R197" s="25">
        <f t="shared" si="3"/>
        <v>0.092</v>
      </c>
      <c r="S197" s="30" t="s">
        <v>15144</v>
      </c>
      <c r="T197" s="30" t="s">
        <v>1568</v>
      </c>
      <c r="U197" s="30" t="s">
        <v>913</v>
      </c>
      <c r="V197" s="5" t="s">
        <v>14446</v>
      </c>
      <c r="W197" s="28"/>
      <c r="X197" s="29">
        <v>0.2097</v>
      </c>
      <c r="Z197" s="29">
        <v>1022.7307</v>
      </c>
      <c r="AA197" s="29">
        <v>-7.7815</v>
      </c>
      <c r="AB197" s="29">
        <v>82.5297</v>
      </c>
      <c r="AC197" s="29">
        <v>20.8705</v>
      </c>
    </row>
    <row r="198" spans="1:29">
      <c r="A198" s="13" t="s">
        <v>11455</v>
      </c>
      <c r="B198" s="4" t="s">
        <v>5175</v>
      </c>
      <c r="C198" s="12"/>
      <c r="D198" s="4"/>
      <c r="E198" s="4"/>
      <c r="F198" s="4"/>
      <c r="G198" s="4"/>
      <c r="H198" s="4"/>
      <c r="I198" s="5" t="s">
        <v>1875</v>
      </c>
      <c r="J198" s="5" t="s">
        <v>1863</v>
      </c>
      <c r="K198" s="5" t="s">
        <v>278</v>
      </c>
      <c r="L198" s="5" t="s">
        <v>5564</v>
      </c>
      <c r="M198" s="5" t="s">
        <v>20908</v>
      </c>
      <c r="N198" s="5" t="s">
        <v>687</v>
      </c>
      <c r="O198" s="5" t="s">
        <v>21246</v>
      </c>
      <c r="P198" s="5" t="s">
        <v>22272</v>
      </c>
      <c r="Q198" s="5">
        <v>0.084</v>
      </c>
      <c r="R198" s="25">
        <f t="shared" si="3"/>
        <v>0.084</v>
      </c>
      <c r="S198" s="30" t="s">
        <v>23177</v>
      </c>
      <c r="T198" s="30" t="s">
        <v>6105</v>
      </c>
      <c r="U198" s="30" t="s">
        <v>913</v>
      </c>
      <c r="V198" s="5" t="s">
        <v>20349</v>
      </c>
      <c r="W198" s="28"/>
      <c r="X198" s="29">
        <v>0.4656</v>
      </c>
      <c r="Z198" s="29">
        <v>1022.5212</v>
      </c>
      <c r="AA198" s="29">
        <v>-8.5706</v>
      </c>
      <c r="AB198" s="29">
        <v>81.9824</v>
      </c>
      <c r="AC198" s="29">
        <v>73.0869</v>
      </c>
    </row>
    <row r="199" spans="1:29">
      <c r="A199" s="13" t="s">
        <v>11460</v>
      </c>
      <c r="B199" s="4" t="s">
        <v>940</v>
      </c>
      <c r="C199" s="12"/>
      <c r="D199" s="4"/>
      <c r="E199" s="4"/>
      <c r="F199" s="4"/>
      <c r="G199" s="4"/>
      <c r="H199" s="4"/>
      <c r="I199" s="5" t="s">
        <v>23178</v>
      </c>
      <c r="J199" s="5" t="s">
        <v>2440</v>
      </c>
      <c r="K199" s="5" t="s">
        <v>278</v>
      </c>
      <c r="L199" s="5" t="s">
        <v>2433</v>
      </c>
      <c r="M199" s="5" t="s">
        <v>20455</v>
      </c>
      <c r="N199" s="5" t="s">
        <v>1533</v>
      </c>
      <c r="O199" s="5" t="s">
        <v>16292</v>
      </c>
      <c r="P199" s="5" t="s">
        <v>8487</v>
      </c>
      <c r="Q199" s="5">
        <v>0.086</v>
      </c>
      <c r="R199" s="25">
        <f t="shared" si="3"/>
        <v>0.086</v>
      </c>
      <c r="S199" s="30" t="s">
        <v>23179</v>
      </c>
      <c r="T199" s="30" t="s">
        <v>6477</v>
      </c>
      <c r="U199" s="30" t="s">
        <v>185</v>
      </c>
      <c r="V199" s="5" t="s">
        <v>8434</v>
      </c>
      <c r="W199" s="28"/>
      <c r="X199" s="29">
        <v>0.7025</v>
      </c>
      <c r="Z199" s="29">
        <v>1022.0676</v>
      </c>
      <c r="AA199" s="29">
        <v>-9.6542</v>
      </c>
      <c r="AB199" s="29">
        <v>82.0391</v>
      </c>
      <c r="AC199" s="29">
        <v>57.4486</v>
      </c>
    </row>
    <row r="200" spans="1:29">
      <c r="A200" s="13" t="s">
        <v>11467</v>
      </c>
      <c r="B200" s="4" t="s">
        <v>143</v>
      </c>
      <c r="C200" s="12"/>
      <c r="D200" s="4"/>
      <c r="E200" s="4"/>
      <c r="F200" s="4"/>
      <c r="G200" s="4"/>
      <c r="H200" s="4"/>
      <c r="I200" s="5" t="s">
        <v>23180</v>
      </c>
      <c r="J200" s="5" t="s">
        <v>2025</v>
      </c>
      <c r="K200" s="5" t="s">
        <v>1707</v>
      </c>
      <c r="L200" s="5" t="s">
        <v>3148</v>
      </c>
      <c r="M200" s="5" t="s">
        <v>23181</v>
      </c>
      <c r="N200" s="5" t="s">
        <v>2254</v>
      </c>
      <c r="O200" s="5" t="s">
        <v>23182</v>
      </c>
      <c r="P200" s="5" t="s">
        <v>20483</v>
      </c>
      <c r="Q200" s="5">
        <v>0.11</v>
      </c>
      <c r="R200" s="25">
        <f t="shared" si="3"/>
        <v>0.11</v>
      </c>
      <c r="S200" s="30" t="s">
        <v>21426</v>
      </c>
      <c r="T200" s="30" t="s">
        <v>4670</v>
      </c>
      <c r="U200" s="30" t="s">
        <v>1637</v>
      </c>
      <c r="V200" s="5" t="s">
        <v>6367</v>
      </c>
      <c r="W200" s="28"/>
      <c r="X200" s="29">
        <v>0.8755</v>
      </c>
      <c r="Z200" s="29">
        <v>1021.9722</v>
      </c>
      <c r="AA200" s="29">
        <v>-10.511</v>
      </c>
      <c r="AB200" s="29">
        <v>81.7916</v>
      </c>
      <c r="AC200" s="29">
        <v>70.1734</v>
      </c>
    </row>
    <row r="201" spans="1:29">
      <c r="A201" s="13" t="s">
        <v>11473</v>
      </c>
      <c r="B201" s="4" t="s">
        <v>113</v>
      </c>
      <c r="C201" s="12"/>
      <c r="D201" s="4"/>
      <c r="E201" s="4"/>
      <c r="F201" s="4"/>
      <c r="G201" s="4"/>
      <c r="H201" s="4"/>
      <c r="I201" s="5" t="s">
        <v>23183</v>
      </c>
      <c r="J201" s="5" t="s">
        <v>3981</v>
      </c>
      <c r="K201" s="5" t="s">
        <v>2002</v>
      </c>
      <c r="L201" s="5" t="s">
        <v>809</v>
      </c>
      <c r="M201" s="5" t="s">
        <v>23184</v>
      </c>
      <c r="N201" s="5" t="s">
        <v>2025</v>
      </c>
      <c r="O201" s="5" t="s">
        <v>16102</v>
      </c>
      <c r="P201" s="5" t="s">
        <v>23185</v>
      </c>
      <c r="Q201" s="5">
        <v>0.106</v>
      </c>
      <c r="R201" s="25">
        <f t="shared" si="3"/>
        <v>0.106</v>
      </c>
      <c r="S201" s="30" t="s">
        <v>8263</v>
      </c>
      <c r="T201" s="30" t="s">
        <v>2100</v>
      </c>
      <c r="U201" s="30" t="s">
        <v>913</v>
      </c>
      <c r="V201" s="5" t="s">
        <v>6026</v>
      </c>
      <c r="W201" s="28"/>
      <c r="X201" s="29">
        <v>0.5723</v>
      </c>
      <c r="Z201" s="29">
        <v>1022.2546</v>
      </c>
      <c r="AA201" s="29">
        <v>-10.6631</v>
      </c>
      <c r="AB201" s="29">
        <v>81.0407</v>
      </c>
      <c r="AC201" s="29">
        <v>31.7205</v>
      </c>
    </row>
    <row r="202" spans="1:29">
      <c r="A202" s="13" t="s">
        <v>11479</v>
      </c>
      <c r="B202" s="4" t="s">
        <v>778</v>
      </c>
      <c r="C202" s="12"/>
      <c r="D202" s="4"/>
      <c r="E202" s="4"/>
      <c r="F202" s="4"/>
      <c r="G202" s="4"/>
      <c r="H202" s="4"/>
      <c r="I202" s="5" t="s">
        <v>23186</v>
      </c>
      <c r="J202" s="5" t="s">
        <v>2369</v>
      </c>
      <c r="K202" s="5" t="s">
        <v>1764</v>
      </c>
      <c r="L202" s="5" t="s">
        <v>2005</v>
      </c>
      <c r="M202" s="5" t="s">
        <v>17152</v>
      </c>
      <c r="N202" s="5" t="s">
        <v>2168</v>
      </c>
      <c r="O202" s="5" t="s">
        <v>16514</v>
      </c>
      <c r="P202" s="5" t="s">
        <v>21354</v>
      </c>
      <c r="Q202" s="5">
        <v>0.11</v>
      </c>
      <c r="R202" s="25">
        <f t="shared" si="3"/>
        <v>0.11</v>
      </c>
      <c r="S202" s="30" t="s">
        <v>1074</v>
      </c>
      <c r="T202" s="30" t="s">
        <v>3832</v>
      </c>
      <c r="U202" s="30" t="s">
        <v>960</v>
      </c>
      <c r="V202" s="5" t="s">
        <v>8395</v>
      </c>
      <c r="W202" s="28"/>
      <c r="X202" s="29">
        <v>0.5409</v>
      </c>
      <c r="Z202" s="29">
        <v>1022.6156</v>
      </c>
      <c r="AA202" s="29">
        <v>-10.3391</v>
      </c>
      <c r="AB202" s="29">
        <v>80.1542</v>
      </c>
      <c r="AC202" s="29">
        <v>4.1985</v>
      </c>
    </row>
    <row r="203" spans="1:29">
      <c r="A203" s="13" t="s">
        <v>11485</v>
      </c>
      <c r="B203" s="4" t="s">
        <v>407</v>
      </c>
      <c r="C203" s="12"/>
      <c r="D203" s="4"/>
      <c r="E203" s="4"/>
      <c r="F203" s="4"/>
      <c r="G203" s="4"/>
      <c r="H203" s="4"/>
      <c r="I203" s="5" t="s">
        <v>23187</v>
      </c>
      <c r="J203" s="5" t="s">
        <v>431</v>
      </c>
      <c r="K203" s="5" t="s">
        <v>278</v>
      </c>
      <c r="L203" s="5" t="s">
        <v>1014</v>
      </c>
      <c r="M203" s="5" t="s">
        <v>3458</v>
      </c>
      <c r="N203" s="5" t="s">
        <v>151</v>
      </c>
      <c r="O203" s="5" t="s">
        <v>23188</v>
      </c>
      <c r="P203" s="5" t="s">
        <v>14971</v>
      </c>
      <c r="Q203" s="5">
        <v>0.096</v>
      </c>
      <c r="R203" s="25">
        <f t="shared" si="3"/>
        <v>0.096</v>
      </c>
      <c r="S203" s="30" t="s">
        <v>23189</v>
      </c>
      <c r="T203" s="30" t="s">
        <v>4638</v>
      </c>
      <c r="U203" s="30" t="s">
        <v>961</v>
      </c>
      <c r="V203" s="5" t="s">
        <v>3379</v>
      </c>
      <c r="W203" s="28"/>
      <c r="X203" s="29">
        <v>0.3381</v>
      </c>
      <c r="Z203" s="29">
        <v>1023.1778</v>
      </c>
      <c r="AA203" s="29">
        <v>-8.7778</v>
      </c>
      <c r="AB203" s="29">
        <v>80.8768</v>
      </c>
      <c r="AC203" s="29">
        <v>275.6222</v>
      </c>
    </row>
    <row r="204" spans="1:29">
      <c r="A204" s="13" t="s">
        <v>11491</v>
      </c>
      <c r="B204" s="4" t="s">
        <v>709</v>
      </c>
      <c r="C204" s="12"/>
      <c r="D204" s="4"/>
      <c r="E204" s="4"/>
      <c r="F204" s="4"/>
      <c r="G204" s="4"/>
      <c r="H204" s="4"/>
      <c r="I204" s="5" t="s">
        <v>23190</v>
      </c>
      <c r="J204" s="5" t="s">
        <v>3433</v>
      </c>
      <c r="K204" s="5" t="s">
        <v>278</v>
      </c>
      <c r="L204" s="5" t="s">
        <v>9709</v>
      </c>
      <c r="M204" s="5" t="s">
        <v>17949</v>
      </c>
      <c r="N204" s="5" t="s">
        <v>151</v>
      </c>
      <c r="O204" s="5" t="s">
        <v>700</v>
      </c>
      <c r="P204" s="5" t="s">
        <v>10995</v>
      </c>
      <c r="Q204" s="5">
        <v>0.101</v>
      </c>
      <c r="R204" s="25">
        <f t="shared" si="3"/>
        <v>0.101</v>
      </c>
      <c r="S204" s="30" t="s">
        <v>8637</v>
      </c>
      <c r="T204" s="30" t="s">
        <v>313</v>
      </c>
      <c r="U204" s="30" t="s">
        <v>1121</v>
      </c>
      <c r="V204" s="5" t="s">
        <v>23191</v>
      </c>
      <c r="W204" s="28"/>
      <c r="X204" s="29">
        <v>0.5969</v>
      </c>
      <c r="Z204" s="29">
        <v>1023.2407</v>
      </c>
      <c r="AA204" s="29">
        <v>-7.8361</v>
      </c>
      <c r="AB204" s="29">
        <v>79.9279</v>
      </c>
      <c r="AC204" s="29">
        <v>318.139</v>
      </c>
    </row>
    <row r="205" spans="1:29">
      <c r="A205" s="13" t="s">
        <v>11498</v>
      </c>
      <c r="B205" s="4" t="s">
        <v>393</v>
      </c>
      <c r="C205" s="12"/>
      <c r="D205" s="4"/>
      <c r="E205" s="4"/>
      <c r="F205" s="4"/>
      <c r="G205" s="4"/>
      <c r="H205" s="4"/>
      <c r="I205" s="5" t="s">
        <v>23192</v>
      </c>
      <c r="J205" s="5" t="s">
        <v>964</v>
      </c>
      <c r="K205" s="5" t="s">
        <v>2012</v>
      </c>
      <c r="L205" s="5" t="s">
        <v>7160</v>
      </c>
      <c r="M205" s="5" t="s">
        <v>4218</v>
      </c>
      <c r="N205" s="5" t="s">
        <v>904</v>
      </c>
      <c r="O205" s="5" t="s">
        <v>4211</v>
      </c>
      <c r="P205" s="5" t="s">
        <v>23193</v>
      </c>
      <c r="Q205" s="5">
        <v>0.437</v>
      </c>
      <c r="R205" s="25">
        <f t="shared" si="3"/>
        <v>0.437</v>
      </c>
      <c r="S205" s="30" t="s">
        <v>23194</v>
      </c>
      <c r="T205" s="30" t="s">
        <v>7359</v>
      </c>
      <c r="U205" s="30" t="s">
        <v>3856</v>
      </c>
      <c r="V205" s="5" t="s">
        <v>8842</v>
      </c>
      <c r="W205" s="28"/>
      <c r="X205" s="29">
        <v>0.6846</v>
      </c>
      <c r="Z205" s="29">
        <v>1022.8117</v>
      </c>
      <c r="AA205" s="29">
        <v>-5.5542</v>
      </c>
      <c r="AB205" s="29">
        <v>79.2359</v>
      </c>
      <c r="AC205" s="29">
        <v>279.9551</v>
      </c>
    </row>
    <row r="206" spans="1:29">
      <c r="A206" s="13" t="s">
        <v>11505</v>
      </c>
      <c r="B206" s="4" t="s">
        <v>113</v>
      </c>
      <c r="C206" s="12"/>
      <c r="D206" s="4"/>
      <c r="E206" s="4"/>
      <c r="F206" s="4"/>
      <c r="G206" s="4"/>
      <c r="H206" s="4"/>
      <c r="I206" s="5" t="s">
        <v>23195</v>
      </c>
      <c r="J206" s="5" t="s">
        <v>595</v>
      </c>
      <c r="K206" s="5" t="s">
        <v>5719</v>
      </c>
      <c r="L206" s="5" t="s">
        <v>7731</v>
      </c>
      <c r="M206" s="5" t="s">
        <v>23196</v>
      </c>
      <c r="N206" s="5" t="s">
        <v>1939</v>
      </c>
      <c r="O206" s="5" t="s">
        <v>23197</v>
      </c>
      <c r="P206" s="5" t="s">
        <v>23198</v>
      </c>
      <c r="Q206" s="5">
        <v>0.625</v>
      </c>
      <c r="R206" s="25">
        <f t="shared" si="3"/>
        <v>0.625</v>
      </c>
      <c r="S206" s="30" t="s">
        <v>23063</v>
      </c>
      <c r="T206" s="30" t="s">
        <v>1968</v>
      </c>
      <c r="U206" s="30" t="s">
        <v>1084</v>
      </c>
      <c r="V206" s="5" t="s">
        <v>4102</v>
      </c>
      <c r="W206" s="28"/>
      <c r="X206" s="29">
        <v>0.4024</v>
      </c>
      <c r="Z206" s="29">
        <v>1021.7366</v>
      </c>
      <c r="AA206" s="29">
        <v>-2.9276</v>
      </c>
      <c r="AB206" s="29">
        <v>76.6765</v>
      </c>
      <c r="AC206" s="29">
        <v>294.6636</v>
      </c>
    </row>
    <row r="207" spans="1:29">
      <c r="A207" s="13" t="s">
        <v>11512</v>
      </c>
      <c r="B207" s="4" t="s">
        <v>161</v>
      </c>
      <c r="C207" s="12"/>
      <c r="D207" s="4"/>
      <c r="E207" s="4"/>
      <c r="F207" s="4"/>
      <c r="G207" s="4"/>
      <c r="H207" s="4"/>
      <c r="I207" s="5" t="s">
        <v>23199</v>
      </c>
      <c r="J207" s="5" t="s">
        <v>267</v>
      </c>
      <c r="K207" s="5" t="s">
        <v>5719</v>
      </c>
      <c r="L207" s="5" t="s">
        <v>6680</v>
      </c>
      <c r="M207" s="5" t="s">
        <v>18053</v>
      </c>
      <c r="N207" s="5" t="s">
        <v>108</v>
      </c>
      <c r="O207" s="5" t="s">
        <v>23200</v>
      </c>
      <c r="P207" s="5" t="s">
        <v>23201</v>
      </c>
      <c r="Q207" s="5">
        <v>0.602</v>
      </c>
      <c r="R207" s="25">
        <f t="shared" si="3"/>
        <v>0.602</v>
      </c>
      <c r="S207" s="30" t="s">
        <v>23202</v>
      </c>
      <c r="T207" s="30" t="s">
        <v>2835</v>
      </c>
      <c r="U207" s="30" t="s">
        <v>2149</v>
      </c>
      <c r="V207" s="5" t="s">
        <v>4050</v>
      </c>
      <c r="W207" s="28"/>
      <c r="X207" s="29">
        <v>0.4385</v>
      </c>
      <c r="Z207" s="29">
        <v>1020.7324</v>
      </c>
      <c r="AA207" s="29">
        <v>-1.6715</v>
      </c>
      <c r="AB207" s="29">
        <v>75.2334</v>
      </c>
      <c r="AC207" s="29">
        <v>324.1783</v>
      </c>
    </row>
    <row r="208" spans="1:29">
      <c r="A208" s="13" t="s">
        <v>11515</v>
      </c>
      <c r="B208" s="4" t="s">
        <v>287</v>
      </c>
      <c r="C208" s="12"/>
      <c r="D208" s="4"/>
      <c r="E208" s="4"/>
      <c r="F208" s="4"/>
      <c r="G208" s="4"/>
      <c r="H208" s="4"/>
      <c r="I208" s="5" t="s">
        <v>23203</v>
      </c>
      <c r="J208" s="5" t="s">
        <v>1160</v>
      </c>
      <c r="K208" s="5" t="s">
        <v>2023</v>
      </c>
      <c r="L208" s="5" t="s">
        <v>623</v>
      </c>
      <c r="M208" s="5" t="s">
        <v>23204</v>
      </c>
      <c r="N208" s="5" t="s">
        <v>1003</v>
      </c>
      <c r="O208" s="5" t="s">
        <v>23205</v>
      </c>
      <c r="P208" s="5" t="s">
        <v>23206</v>
      </c>
      <c r="Q208" s="5">
        <v>0.707</v>
      </c>
      <c r="R208" s="25">
        <f t="shared" si="3"/>
        <v>0.707</v>
      </c>
      <c r="S208" s="30" t="s">
        <v>23207</v>
      </c>
      <c r="T208" s="30" t="s">
        <v>62</v>
      </c>
      <c r="U208" s="30" t="s">
        <v>247</v>
      </c>
      <c r="V208" s="5" t="s">
        <v>7775</v>
      </c>
      <c r="W208" s="28"/>
      <c r="X208" s="29">
        <v>0.4835</v>
      </c>
      <c r="Z208" s="29">
        <v>1020.2333</v>
      </c>
      <c r="AA208" s="29">
        <v>-2.3427</v>
      </c>
      <c r="AB208" s="29">
        <v>76.6424</v>
      </c>
      <c r="AC208" s="29">
        <v>48.4845</v>
      </c>
    </row>
    <row r="209" spans="1:29">
      <c r="A209" s="13" t="s">
        <v>11520</v>
      </c>
      <c r="B209" s="4" t="s">
        <v>145</v>
      </c>
      <c r="C209" s="12"/>
      <c r="D209" s="4"/>
      <c r="E209" s="4"/>
      <c r="F209" s="4"/>
      <c r="G209" s="4"/>
      <c r="H209" s="4"/>
      <c r="I209" s="5" t="s">
        <v>23208</v>
      </c>
      <c r="J209" s="5" t="s">
        <v>334</v>
      </c>
      <c r="K209" s="5" t="s">
        <v>7205</v>
      </c>
      <c r="L209" s="5" t="s">
        <v>5522</v>
      </c>
      <c r="M209" s="5" t="s">
        <v>23209</v>
      </c>
      <c r="N209" s="5" t="s">
        <v>2059</v>
      </c>
      <c r="O209" s="5" t="s">
        <v>23210</v>
      </c>
      <c r="P209" s="5" t="s">
        <v>9758</v>
      </c>
      <c r="Q209" s="5">
        <v>1.213</v>
      </c>
      <c r="R209" s="25">
        <f t="shared" si="3"/>
        <v>1.213</v>
      </c>
      <c r="S209" s="30" t="s">
        <v>23211</v>
      </c>
      <c r="T209" s="30" t="s">
        <v>2854</v>
      </c>
      <c r="U209" s="30" t="s">
        <v>1133</v>
      </c>
      <c r="V209" s="5" t="s">
        <v>9915</v>
      </c>
      <c r="W209" s="28"/>
      <c r="X209" s="29">
        <v>0.2064</v>
      </c>
      <c r="Z209" s="29">
        <v>1019.9242</v>
      </c>
      <c r="AA209" s="29">
        <v>-0.6483</v>
      </c>
      <c r="AB209" s="29">
        <v>76.6676</v>
      </c>
      <c r="AC209" s="29">
        <v>346.0022</v>
      </c>
    </row>
    <row r="210" spans="1:29">
      <c r="A210" s="13" t="s">
        <v>11525</v>
      </c>
      <c r="B210" s="4" t="s">
        <v>83</v>
      </c>
      <c r="C210" s="12"/>
      <c r="D210" s="4"/>
      <c r="E210" s="4"/>
      <c r="F210" s="4"/>
      <c r="G210" s="4"/>
      <c r="H210" s="4"/>
      <c r="I210" s="5" t="s">
        <v>23212</v>
      </c>
      <c r="J210" s="5" t="s">
        <v>2354</v>
      </c>
      <c r="K210" s="5" t="s">
        <v>1697</v>
      </c>
      <c r="L210" s="5" t="s">
        <v>272</v>
      </c>
      <c r="M210" s="5" t="s">
        <v>23213</v>
      </c>
      <c r="N210" s="5" t="s">
        <v>402</v>
      </c>
      <c r="O210" s="5" t="s">
        <v>23214</v>
      </c>
      <c r="P210" s="5" t="s">
        <v>23215</v>
      </c>
      <c r="Q210" s="5">
        <v>1.412</v>
      </c>
      <c r="R210" s="25">
        <f t="shared" si="3"/>
        <v>1.412</v>
      </c>
      <c r="S210" s="30" t="s">
        <v>21959</v>
      </c>
      <c r="T210" s="30" t="s">
        <v>11638</v>
      </c>
      <c r="U210" s="30" t="s">
        <v>108</v>
      </c>
      <c r="V210" s="5" t="s">
        <v>1662</v>
      </c>
      <c r="W210" s="28"/>
      <c r="X210" s="29">
        <v>0.6561</v>
      </c>
      <c r="Z210" s="29">
        <v>1019.8375</v>
      </c>
      <c r="AA210" s="29">
        <v>-2.3225</v>
      </c>
      <c r="AB210" s="29">
        <v>78.4334</v>
      </c>
      <c r="AC210" s="29">
        <v>51.3688</v>
      </c>
    </row>
    <row r="211" spans="1:29">
      <c r="A211" s="13" t="s">
        <v>11529</v>
      </c>
      <c r="B211" s="4" t="s">
        <v>224</v>
      </c>
      <c r="C211" s="12"/>
      <c r="D211" s="4"/>
      <c r="E211" s="4"/>
      <c r="F211" s="4"/>
      <c r="G211" s="4"/>
      <c r="H211" s="4"/>
      <c r="I211" s="5" t="s">
        <v>23216</v>
      </c>
      <c r="J211" s="5" t="s">
        <v>370</v>
      </c>
      <c r="K211" s="5" t="s">
        <v>1687</v>
      </c>
      <c r="L211" s="5" t="s">
        <v>1743</v>
      </c>
      <c r="M211" s="5" t="s">
        <v>23217</v>
      </c>
      <c r="N211" s="5" t="s">
        <v>185</v>
      </c>
      <c r="O211" s="5" t="s">
        <v>23218</v>
      </c>
      <c r="P211" s="5" t="s">
        <v>23219</v>
      </c>
      <c r="Q211" s="5">
        <v>1.513</v>
      </c>
      <c r="R211" s="25">
        <f t="shared" si="3"/>
        <v>1.513</v>
      </c>
      <c r="S211" s="30" t="s">
        <v>11346</v>
      </c>
      <c r="T211" s="30" t="s">
        <v>7253</v>
      </c>
      <c r="U211" s="30" t="s">
        <v>498</v>
      </c>
      <c r="V211" s="5" t="s">
        <v>7512</v>
      </c>
      <c r="W211" s="28"/>
      <c r="X211" s="29">
        <v>1.0666</v>
      </c>
      <c r="Z211" s="29">
        <v>1020.0858</v>
      </c>
      <c r="AA211" s="29">
        <v>-2.8992</v>
      </c>
      <c r="AB211" s="29">
        <v>80.1547</v>
      </c>
      <c r="AC211" s="29">
        <v>81.4701</v>
      </c>
    </row>
    <row r="212" spans="1:29">
      <c r="A212" s="13" t="s">
        <v>11534</v>
      </c>
      <c r="B212" s="4" t="s">
        <v>48</v>
      </c>
      <c r="C212" s="12"/>
      <c r="D212" s="4"/>
      <c r="E212" s="4"/>
      <c r="F212" s="4"/>
      <c r="G212" s="4"/>
      <c r="H212" s="4"/>
      <c r="I212" s="5" t="s">
        <v>12282</v>
      </c>
      <c r="J212" s="5" t="s">
        <v>4012</v>
      </c>
      <c r="K212" s="5" t="s">
        <v>152</v>
      </c>
      <c r="L212" s="5" t="s">
        <v>11850</v>
      </c>
      <c r="M212" s="5" t="s">
        <v>23220</v>
      </c>
      <c r="N212" s="5" t="s">
        <v>1637</v>
      </c>
      <c r="O212" s="5" t="s">
        <v>23221</v>
      </c>
      <c r="P212" s="5" t="s">
        <v>23222</v>
      </c>
      <c r="Q212" s="5">
        <v>2.118</v>
      </c>
      <c r="R212" s="25">
        <f t="shared" si="3"/>
        <v>2.118</v>
      </c>
      <c r="S212" s="30" t="s">
        <v>23223</v>
      </c>
      <c r="T212" s="30" t="s">
        <v>15219</v>
      </c>
      <c r="U212" s="30" t="s">
        <v>1975</v>
      </c>
      <c r="V212" s="5" t="s">
        <v>13696</v>
      </c>
      <c r="W212" s="28"/>
      <c r="X212" s="29">
        <v>0.3726</v>
      </c>
      <c r="Z212" s="29">
        <v>1019.9667</v>
      </c>
      <c r="AA212" s="29">
        <v>-2.6833</v>
      </c>
      <c r="AB212" s="29">
        <v>80.3387</v>
      </c>
      <c r="AC212" s="29">
        <v>95.5568</v>
      </c>
    </row>
    <row r="213" spans="1:29">
      <c r="A213" s="13" t="s">
        <v>11539</v>
      </c>
      <c r="B213" s="4" t="s">
        <v>778</v>
      </c>
      <c r="C213" s="12"/>
      <c r="D213" s="4"/>
      <c r="E213" s="4"/>
      <c r="F213" s="4"/>
      <c r="G213" s="4"/>
      <c r="H213" s="4"/>
      <c r="I213" s="5" t="s">
        <v>23224</v>
      </c>
      <c r="J213" s="5" t="s">
        <v>1776</v>
      </c>
      <c r="K213" s="5" t="s">
        <v>742</v>
      </c>
      <c r="L213" s="5" t="s">
        <v>11850</v>
      </c>
      <c r="M213" s="5" t="s">
        <v>23225</v>
      </c>
      <c r="N213" s="5" t="s">
        <v>1637</v>
      </c>
      <c r="O213" s="5" t="s">
        <v>23226</v>
      </c>
      <c r="P213" s="5" t="s">
        <v>23227</v>
      </c>
      <c r="Q213" s="5">
        <v>2.182</v>
      </c>
      <c r="R213" s="25">
        <f t="shared" si="3"/>
        <v>2.182</v>
      </c>
      <c r="S213" s="30" t="s">
        <v>23228</v>
      </c>
      <c r="T213" s="30" t="s">
        <v>7584</v>
      </c>
      <c r="U213" s="30" t="s">
        <v>3708</v>
      </c>
      <c r="V213" s="5" t="s">
        <v>895</v>
      </c>
      <c r="W213" s="28"/>
      <c r="X213" s="29">
        <v>0.0961</v>
      </c>
      <c r="Z213" s="29">
        <v>1020.3394</v>
      </c>
      <c r="AA213" s="29">
        <v>-2.2062</v>
      </c>
      <c r="AB213" s="29">
        <v>79.2399</v>
      </c>
      <c r="AC213" s="29">
        <v>244.1221</v>
      </c>
    </row>
    <row r="214" spans="1:29">
      <c r="A214" s="13" t="s">
        <v>11544</v>
      </c>
      <c r="B214" s="4" t="s">
        <v>393</v>
      </c>
      <c r="C214" s="12"/>
      <c r="D214" s="4"/>
      <c r="E214" s="4"/>
      <c r="F214" s="4"/>
      <c r="G214" s="4"/>
      <c r="H214" s="4"/>
      <c r="I214" s="5" t="s">
        <v>23229</v>
      </c>
      <c r="J214" s="5" t="s">
        <v>2786</v>
      </c>
      <c r="K214" s="5" t="s">
        <v>427</v>
      </c>
      <c r="L214" s="5" t="s">
        <v>18390</v>
      </c>
      <c r="M214" s="5" t="s">
        <v>23230</v>
      </c>
      <c r="N214" s="5" t="s">
        <v>198</v>
      </c>
      <c r="O214" s="5" t="s">
        <v>23231</v>
      </c>
      <c r="P214" s="5" t="s">
        <v>10960</v>
      </c>
      <c r="Q214" s="5">
        <v>2.179</v>
      </c>
      <c r="R214" s="25">
        <f t="shared" si="3"/>
        <v>2.179</v>
      </c>
      <c r="S214" s="30" t="s">
        <v>23232</v>
      </c>
      <c r="T214" s="30" t="s">
        <v>9387</v>
      </c>
      <c r="U214" s="30" t="s">
        <v>2925</v>
      </c>
      <c r="V214" s="5" t="s">
        <v>5401</v>
      </c>
      <c r="W214" s="28"/>
      <c r="X214" s="29">
        <v>0.2403</v>
      </c>
      <c r="Z214" s="29">
        <v>1020.2983</v>
      </c>
      <c r="AA214" s="29">
        <v>-2.0824</v>
      </c>
      <c r="AB214" s="29">
        <v>79.7567</v>
      </c>
      <c r="AC214" s="29">
        <v>163.4275</v>
      </c>
    </row>
    <row r="215" spans="1:29">
      <c r="A215" s="13" t="s">
        <v>11548</v>
      </c>
      <c r="B215" s="4" t="s">
        <v>778</v>
      </c>
      <c r="C215" s="12"/>
      <c r="D215" s="4"/>
      <c r="E215" s="4"/>
      <c r="F215" s="4"/>
      <c r="G215" s="4"/>
      <c r="H215" s="4"/>
      <c r="I215" s="5" t="s">
        <v>23233</v>
      </c>
      <c r="J215" s="5" t="s">
        <v>6811</v>
      </c>
      <c r="K215" s="5" t="s">
        <v>1837</v>
      </c>
      <c r="L215" s="5" t="s">
        <v>3739</v>
      </c>
      <c r="M215" s="5" t="s">
        <v>23234</v>
      </c>
      <c r="N215" s="5" t="s">
        <v>960</v>
      </c>
      <c r="O215" s="5" t="s">
        <v>23235</v>
      </c>
      <c r="P215" s="5" t="s">
        <v>23236</v>
      </c>
      <c r="Q215" s="5">
        <v>2.165</v>
      </c>
      <c r="R215" s="25">
        <f t="shared" si="3"/>
        <v>2.165</v>
      </c>
      <c r="S215" s="30" t="s">
        <v>828</v>
      </c>
      <c r="T215" s="30" t="s">
        <v>15553</v>
      </c>
      <c r="U215" s="30" t="s">
        <v>1163</v>
      </c>
      <c r="V215" s="5" t="s">
        <v>21602</v>
      </c>
      <c r="W215" s="28"/>
      <c r="X215" s="29">
        <v>0.7071</v>
      </c>
      <c r="Z215" s="29">
        <v>1020.0314</v>
      </c>
      <c r="AA215" s="29">
        <v>-2.1833</v>
      </c>
      <c r="AB215" s="29">
        <v>80.8703</v>
      </c>
      <c r="AC215" s="29">
        <v>161.0161</v>
      </c>
    </row>
    <row r="216" spans="1:29">
      <c r="A216" s="13" t="s">
        <v>11554</v>
      </c>
      <c r="B216" s="4" t="s">
        <v>238</v>
      </c>
      <c r="C216" s="12"/>
      <c r="D216" s="4"/>
      <c r="E216" s="4"/>
      <c r="F216" s="4"/>
      <c r="G216" s="4"/>
      <c r="H216" s="4"/>
      <c r="I216" s="5" t="s">
        <v>23237</v>
      </c>
      <c r="J216" s="5" t="s">
        <v>847</v>
      </c>
      <c r="K216" s="5" t="s">
        <v>2403</v>
      </c>
      <c r="L216" s="5" t="s">
        <v>3521</v>
      </c>
      <c r="M216" s="5" t="s">
        <v>23238</v>
      </c>
      <c r="N216" s="5" t="s">
        <v>2256</v>
      </c>
      <c r="O216" s="5" t="s">
        <v>23239</v>
      </c>
      <c r="P216" s="5" t="s">
        <v>23240</v>
      </c>
      <c r="Q216" s="5">
        <v>2.631</v>
      </c>
      <c r="R216" s="25">
        <f t="shared" si="3"/>
        <v>2.631</v>
      </c>
      <c r="S216" s="30" t="s">
        <v>21167</v>
      </c>
      <c r="T216" s="30" t="s">
        <v>5398</v>
      </c>
      <c r="U216" s="30" t="s">
        <v>3708</v>
      </c>
      <c r="V216" s="5" t="s">
        <v>23241</v>
      </c>
      <c r="W216" s="28"/>
      <c r="X216" s="29">
        <v>0.2296</v>
      </c>
      <c r="Z216" s="29">
        <v>1020.2608</v>
      </c>
      <c r="AA216" s="29">
        <v>-2.14</v>
      </c>
      <c r="AB216" s="29">
        <v>80.1501</v>
      </c>
      <c r="AC216" s="29">
        <v>340.5016</v>
      </c>
    </row>
    <row r="217" spans="1:29">
      <c r="A217" s="13" t="s">
        <v>11560</v>
      </c>
      <c r="B217" s="4" t="s">
        <v>1088</v>
      </c>
      <c r="C217" s="12"/>
      <c r="D217" s="4"/>
      <c r="E217" s="4"/>
      <c r="F217" s="4"/>
      <c r="G217" s="4"/>
      <c r="H217" s="4"/>
      <c r="I217" s="5" t="s">
        <v>23242</v>
      </c>
      <c r="J217" s="5" t="s">
        <v>3071</v>
      </c>
      <c r="K217" s="5" t="s">
        <v>1837</v>
      </c>
      <c r="L217" s="5" t="s">
        <v>5732</v>
      </c>
      <c r="M217" s="5" t="s">
        <v>22907</v>
      </c>
      <c r="N217" s="5" t="s">
        <v>3708</v>
      </c>
      <c r="O217" s="5" t="s">
        <v>2552</v>
      </c>
      <c r="P217" s="5" t="s">
        <v>23243</v>
      </c>
      <c r="Q217" s="5">
        <v>2.838</v>
      </c>
      <c r="R217" s="25">
        <f t="shared" si="3"/>
        <v>2.838</v>
      </c>
      <c r="S217" s="30" t="s">
        <v>5261</v>
      </c>
      <c r="T217" s="30" t="s">
        <v>1051</v>
      </c>
      <c r="U217" s="30" t="s">
        <v>960</v>
      </c>
      <c r="V217" s="5" t="s">
        <v>13896</v>
      </c>
      <c r="W217" s="28"/>
      <c r="X217" s="29">
        <v>0.6062</v>
      </c>
      <c r="Z217" s="29">
        <v>1020.1391</v>
      </c>
      <c r="AA217" s="29">
        <v>-2.8668</v>
      </c>
      <c r="AB217" s="29">
        <v>82.5492</v>
      </c>
      <c r="AC217" s="29">
        <v>20.8082</v>
      </c>
    </row>
    <row r="218" spans="1:29">
      <c r="A218" s="13" t="s">
        <v>11565</v>
      </c>
      <c r="B218" s="4" t="s">
        <v>393</v>
      </c>
      <c r="C218" s="12"/>
      <c r="D218" s="4"/>
      <c r="E218" s="4"/>
      <c r="F218" s="4"/>
      <c r="G218" s="4"/>
      <c r="H218" s="4"/>
      <c r="I218" s="5" t="s">
        <v>23244</v>
      </c>
      <c r="J218" s="5" t="s">
        <v>1416</v>
      </c>
      <c r="K218" s="5" t="s">
        <v>2403</v>
      </c>
      <c r="L218" s="5" t="s">
        <v>18605</v>
      </c>
      <c r="M218" s="5" t="s">
        <v>23245</v>
      </c>
      <c r="N218" s="5" t="s">
        <v>632</v>
      </c>
      <c r="O218" s="5" t="s">
        <v>17521</v>
      </c>
      <c r="P218" s="5" t="s">
        <v>23246</v>
      </c>
      <c r="Q218" s="5">
        <v>2.736</v>
      </c>
      <c r="R218" s="25">
        <f t="shared" si="3"/>
        <v>2.736</v>
      </c>
      <c r="S218" s="30" t="s">
        <v>23247</v>
      </c>
      <c r="T218" s="30" t="s">
        <v>1958</v>
      </c>
      <c r="U218" s="30" t="s">
        <v>198</v>
      </c>
      <c r="V218" s="5" t="s">
        <v>6096</v>
      </c>
      <c r="W218" s="28"/>
      <c r="X218" s="29">
        <v>0.6033</v>
      </c>
      <c r="Z218" s="29">
        <v>1019.9352</v>
      </c>
      <c r="AA218" s="29">
        <v>-2.6677</v>
      </c>
      <c r="AB218" s="29">
        <v>82.8408</v>
      </c>
      <c r="AC218" s="29">
        <v>45.7759</v>
      </c>
    </row>
    <row r="219" spans="1:29">
      <c r="A219" s="13" t="s">
        <v>11569</v>
      </c>
      <c r="B219" s="4" t="s">
        <v>66</v>
      </c>
      <c r="C219" s="12"/>
      <c r="D219" s="4"/>
      <c r="E219" s="4"/>
      <c r="F219" s="4"/>
      <c r="G219" s="4"/>
      <c r="H219" s="4"/>
      <c r="I219" s="5" t="s">
        <v>23248</v>
      </c>
      <c r="J219" s="5" t="s">
        <v>7341</v>
      </c>
      <c r="K219" s="5" t="s">
        <v>293</v>
      </c>
      <c r="L219" s="5" t="s">
        <v>6307</v>
      </c>
      <c r="M219" s="5" t="s">
        <v>23249</v>
      </c>
      <c r="N219" s="5" t="s">
        <v>2313</v>
      </c>
      <c r="O219" s="5" t="s">
        <v>11937</v>
      </c>
      <c r="P219" s="5" t="s">
        <v>23250</v>
      </c>
      <c r="Q219" s="5">
        <v>2.814</v>
      </c>
      <c r="R219" s="25">
        <f t="shared" si="3"/>
        <v>2.814</v>
      </c>
      <c r="S219" s="30" t="s">
        <v>22321</v>
      </c>
      <c r="T219" s="30" t="s">
        <v>4768</v>
      </c>
      <c r="U219" s="30" t="s">
        <v>414</v>
      </c>
      <c r="V219" s="5" t="s">
        <v>8520</v>
      </c>
      <c r="W219" s="28"/>
      <c r="X219" s="29">
        <v>0.6465</v>
      </c>
      <c r="Z219" s="29">
        <v>1020.086</v>
      </c>
      <c r="AA219" s="29">
        <v>-2.4519</v>
      </c>
      <c r="AB219" s="29">
        <v>82.7147</v>
      </c>
      <c r="AC219" s="29">
        <v>37.4841</v>
      </c>
    </row>
    <row r="220" spans="1:29">
      <c r="A220" s="13" t="s">
        <v>11575</v>
      </c>
      <c r="B220" s="4" t="s">
        <v>287</v>
      </c>
      <c r="C220" s="12"/>
      <c r="D220" s="4"/>
      <c r="E220" s="4"/>
      <c r="F220" s="4"/>
      <c r="G220" s="4"/>
      <c r="H220" s="4"/>
      <c r="I220" s="5" t="s">
        <v>23251</v>
      </c>
      <c r="J220" s="5" t="s">
        <v>184</v>
      </c>
      <c r="K220" s="5" t="s">
        <v>2183</v>
      </c>
      <c r="L220" s="5" t="s">
        <v>1907</v>
      </c>
      <c r="M220" s="5" t="s">
        <v>23252</v>
      </c>
      <c r="N220" s="5" t="s">
        <v>5572</v>
      </c>
      <c r="O220" s="5" t="s">
        <v>23253</v>
      </c>
      <c r="P220" s="5" t="s">
        <v>23254</v>
      </c>
      <c r="Q220" s="5">
        <v>2.535</v>
      </c>
      <c r="R220" s="25">
        <f t="shared" si="3"/>
        <v>2.535</v>
      </c>
      <c r="S220" s="30" t="s">
        <v>739</v>
      </c>
      <c r="T220" s="30" t="s">
        <v>4585</v>
      </c>
      <c r="U220" s="30" t="s">
        <v>1000</v>
      </c>
      <c r="V220" s="5" t="s">
        <v>23255</v>
      </c>
      <c r="W220" s="28"/>
      <c r="X220" s="29">
        <v>1.2212</v>
      </c>
      <c r="Z220" s="29">
        <v>1020.0532</v>
      </c>
      <c r="AA220" s="29">
        <v>-2.5651</v>
      </c>
      <c r="AB220" s="29">
        <v>83.6425</v>
      </c>
      <c r="AC220" s="29">
        <v>68.2852</v>
      </c>
    </row>
    <row r="221" spans="1:29">
      <c r="A221" s="13" t="s">
        <v>11580</v>
      </c>
      <c r="B221" s="4" t="s">
        <v>256</v>
      </c>
      <c r="C221" s="12"/>
      <c r="D221" s="4"/>
      <c r="E221" s="4"/>
      <c r="F221" s="4"/>
      <c r="G221" s="4"/>
      <c r="H221" s="4"/>
      <c r="I221" s="5" t="s">
        <v>23256</v>
      </c>
      <c r="J221" s="5" t="s">
        <v>5514</v>
      </c>
      <c r="K221" s="5" t="s">
        <v>1533</v>
      </c>
      <c r="L221" s="5" t="s">
        <v>6577</v>
      </c>
      <c r="M221" s="5" t="s">
        <v>23257</v>
      </c>
      <c r="N221" s="5" t="s">
        <v>5572</v>
      </c>
      <c r="O221" s="5" t="s">
        <v>10894</v>
      </c>
      <c r="P221" s="5" t="s">
        <v>22748</v>
      </c>
      <c r="Q221" s="5">
        <v>3.326</v>
      </c>
      <c r="R221" s="25">
        <f t="shared" si="3"/>
        <v>3.326</v>
      </c>
      <c r="S221" s="30" t="s">
        <v>23258</v>
      </c>
      <c r="T221" s="30" t="s">
        <v>4377</v>
      </c>
      <c r="U221" s="30" t="s">
        <v>1062</v>
      </c>
      <c r="V221" s="5" t="s">
        <v>2246</v>
      </c>
      <c r="W221" s="28"/>
      <c r="X221" s="29">
        <v>0.7241</v>
      </c>
      <c r="Z221" s="29">
        <v>1019.6909</v>
      </c>
      <c r="AA221" s="29">
        <v>-2.3002</v>
      </c>
      <c r="AB221" s="29">
        <v>83.0017</v>
      </c>
      <c r="AC221" s="29">
        <v>98.7232</v>
      </c>
    </row>
    <row r="222" spans="1:29">
      <c r="A222" s="13" t="s">
        <v>11583</v>
      </c>
      <c r="B222" s="4" t="s">
        <v>547</v>
      </c>
      <c r="C222" s="12"/>
      <c r="D222" s="4"/>
      <c r="E222" s="4"/>
      <c r="F222" s="4"/>
      <c r="G222" s="4"/>
      <c r="H222" s="4"/>
      <c r="I222" s="5" t="s">
        <v>23259</v>
      </c>
      <c r="J222" s="5" t="s">
        <v>1489</v>
      </c>
      <c r="K222" s="5" t="s">
        <v>742</v>
      </c>
      <c r="L222" s="5" t="s">
        <v>3343</v>
      </c>
      <c r="M222" s="5" t="s">
        <v>23260</v>
      </c>
      <c r="N222" s="5" t="s">
        <v>198</v>
      </c>
      <c r="O222" s="5" t="s">
        <v>23261</v>
      </c>
      <c r="P222" s="5" t="s">
        <v>23262</v>
      </c>
      <c r="Q222" s="5">
        <v>3.113</v>
      </c>
      <c r="R222" s="25">
        <f t="shared" si="3"/>
        <v>3.113</v>
      </c>
      <c r="S222" s="30" t="s">
        <v>23263</v>
      </c>
      <c r="T222" s="30" t="s">
        <v>183</v>
      </c>
      <c r="U222" s="30" t="s">
        <v>3707</v>
      </c>
      <c r="V222" s="5" t="s">
        <v>23264</v>
      </c>
      <c r="W222" s="28"/>
      <c r="X222" s="29">
        <v>0.9844</v>
      </c>
      <c r="Z222" s="29">
        <v>1019.3816</v>
      </c>
      <c r="AA222" s="29">
        <v>-2.8083</v>
      </c>
      <c r="AB222" s="29">
        <v>83.4861</v>
      </c>
      <c r="AC222" s="29">
        <v>36.7035</v>
      </c>
    </row>
    <row r="223" spans="1:29">
      <c r="A223" s="13" t="s">
        <v>11590</v>
      </c>
      <c r="B223" s="4" t="s">
        <v>258</v>
      </c>
      <c r="C223" s="12"/>
      <c r="D223" s="4"/>
      <c r="E223" s="4"/>
      <c r="F223" s="4"/>
      <c r="G223" s="4"/>
      <c r="H223" s="4"/>
      <c r="I223" s="5" t="s">
        <v>23265</v>
      </c>
      <c r="J223" s="5" t="s">
        <v>1965</v>
      </c>
      <c r="K223" s="5" t="s">
        <v>322</v>
      </c>
      <c r="L223" s="5" t="s">
        <v>23266</v>
      </c>
      <c r="M223" s="5" t="s">
        <v>23267</v>
      </c>
      <c r="N223" s="5" t="s">
        <v>2573</v>
      </c>
      <c r="O223" s="5" t="s">
        <v>23268</v>
      </c>
      <c r="P223" s="5" t="s">
        <v>23269</v>
      </c>
      <c r="Q223" s="5">
        <v>3.408</v>
      </c>
      <c r="R223" s="25">
        <f t="shared" si="3"/>
        <v>3.408</v>
      </c>
      <c r="S223" s="30" t="s">
        <v>23270</v>
      </c>
      <c r="T223" s="30" t="s">
        <v>8747</v>
      </c>
      <c r="U223" s="30" t="s">
        <v>665</v>
      </c>
      <c r="V223" s="5" t="s">
        <v>15483</v>
      </c>
      <c r="W223" s="28"/>
      <c r="X223" s="29">
        <v>0.9892</v>
      </c>
      <c r="Z223" s="29">
        <v>1019.1633</v>
      </c>
      <c r="AA223" s="29">
        <v>-2.9284</v>
      </c>
      <c r="AB223" s="29">
        <v>84.3918</v>
      </c>
      <c r="AC223" s="29">
        <v>41.4753</v>
      </c>
    </row>
    <row r="224" spans="1:29">
      <c r="A224" s="13" t="s">
        <v>11596</v>
      </c>
      <c r="B224" s="4" t="s">
        <v>258</v>
      </c>
      <c r="C224" s="12"/>
      <c r="D224" s="4"/>
      <c r="E224" s="4"/>
      <c r="F224" s="4"/>
      <c r="G224" s="4"/>
      <c r="H224" s="4"/>
      <c r="I224" s="5" t="s">
        <v>23271</v>
      </c>
      <c r="J224" s="5" t="s">
        <v>1441</v>
      </c>
      <c r="K224" s="5" t="s">
        <v>3139</v>
      </c>
      <c r="L224" s="5" t="s">
        <v>2307</v>
      </c>
      <c r="M224" s="5" t="s">
        <v>23272</v>
      </c>
      <c r="N224" s="5" t="s">
        <v>498</v>
      </c>
      <c r="O224" s="5" t="s">
        <v>4094</v>
      </c>
      <c r="P224" s="5" t="s">
        <v>23273</v>
      </c>
      <c r="Q224" s="5">
        <v>3.504</v>
      </c>
      <c r="R224" s="25">
        <f t="shared" si="3"/>
        <v>3.504</v>
      </c>
      <c r="S224" s="30" t="s">
        <v>17606</v>
      </c>
      <c r="T224" s="30" t="s">
        <v>5720</v>
      </c>
      <c r="U224" s="30" t="s">
        <v>665</v>
      </c>
      <c r="V224" s="5" t="s">
        <v>1407</v>
      </c>
      <c r="W224" s="28"/>
      <c r="X224" s="29">
        <v>0.5271</v>
      </c>
      <c r="Z224" s="29">
        <v>1019.2767</v>
      </c>
      <c r="AA224" s="29">
        <v>-2.4676</v>
      </c>
      <c r="AB224" s="29">
        <v>83.3216</v>
      </c>
      <c r="AC224" s="29">
        <v>352.7884</v>
      </c>
    </row>
    <row r="225" spans="1:29">
      <c r="A225" s="13" t="s">
        <v>11602</v>
      </c>
      <c r="B225" s="4" t="s">
        <v>547</v>
      </c>
      <c r="C225" s="12"/>
      <c r="D225" s="4"/>
      <c r="E225" s="4"/>
      <c r="F225" s="4"/>
      <c r="G225" s="4"/>
      <c r="H225" s="4"/>
      <c r="I225" s="5" t="s">
        <v>23274</v>
      </c>
      <c r="J225" s="5" t="s">
        <v>1753</v>
      </c>
      <c r="K225" s="5" t="s">
        <v>1678</v>
      </c>
      <c r="L225" s="5" t="s">
        <v>14798</v>
      </c>
      <c r="M225" s="5" t="s">
        <v>23275</v>
      </c>
      <c r="N225" s="5" t="s">
        <v>267</v>
      </c>
      <c r="O225" s="5" t="s">
        <v>23276</v>
      </c>
      <c r="P225" s="5" t="s">
        <v>23277</v>
      </c>
      <c r="Q225" s="5">
        <v>3.682</v>
      </c>
      <c r="R225" s="25">
        <f t="shared" si="3"/>
        <v>3.682</v>
      </c>
      <c r="S225" s="30" t="s">
        <v>23278</v>
      </c>
      <c r="T225" s="30" t="s">
        <v>1798</v>
      </c>
      <c r="U225" s="30" t="s">
        <v>913</v>
      </c>
      <c r="V225" s="5" t="s">
        <v>9328</v>
      </c>
      <c r="W225" s="28"/>
      <c r="X225" s="29">
        <v>0.7831</v>
      </c>
      <c r="Z225" s="29">
        <v>1019.5502</v>
      </c>
      <c r="AA225" s="29">
        <v>-2.7495</v>
      </c>
      <c r="AB225" s="29">
        <v>82.9812</v>
      </c>
      <c r="AC225" s="29">
        <v>20.2421</v>
      </c>
    </row>
    <row r="226" spans="1:29">
      <c r="A226" s="13" t="s">
        <v>11608</v>
      </c>
      <c r="B226" s="4" t="s">
        <v>287</v>
      </c>
      <c r="C226" s="12"/>
      <c r="D226" s="4"/>
      <c r="E226" s="4"/>
      <c r="F226" s="4"/>
      <c r="G226" s="4"/>
      <c r="H226" s="4"/>
      <c r="I226" s="5" t="s">
        <v>23279</v>
      </c>
      <c r="J226" s="5" t="s">
        <v>1150</v>
      </c>
      <c r="K226" s="5" t="s">
        <v>152</v>
      </c>
      <c r="L226" s="5" t="s">
        <v>5494</v>
      </c>
      <c r="M226" s="5" t="s">
        <v>23280</v>
      </c>
      <c r="N226" s="5" t="s">
        <v>555</v>
      </c>
      <c r="O226" s="5" t="s">
        <v>23281</v>
      </c>
      <c r="P226" s="5" t="s">
        <v>23282</v>
      </c>
      <c r="Q226" s="5">
        <v>3.486</v>
      </c>
      <c r="R226" s="25">
        <f t="shared" si="3"/>
        <v>3.486</v>
      </c>
      <c r="S226" s="30" t="s">
        <v>23283</v>
      </c>
      <c r="T226" s="30" t="s">
        <v>1401</v>
      </c>
      <c r="U226" s="30" t="s">
        <v>486</v>
      </c>
      <c r="V226" s="5" t="s">
        <v>18022</v>
      </c>
      <c r="W226" s="28"/>
      <c r="X226" s="29">
        <v>0.7624</v>
      </c>
      <c r="Z226" s="29">
        <v>1019.8343</v>
      </c>
      <c r="AA226" s="29">
        <v>-2.4658</v>
      </c>
      <c r="AB226" s="29">
        <v>83.115</v>
      </c>
      <c r="AC226" s="29">
        <v>353.439</v>
      </c>
    </row>
    <row r="227" spans="1:29">
      <c r="A227" s="13" t="s">
        <v>11614</v>
      </c>
      <c r="B227" s="4" t="s">
        <v>113</v>
      </c>
      <c r="C227" s="12"/>
      <c r="D227" s="4"/>
      <c r="E227" s="4"/>
      <c r="F227" s="4"/>
      <c r="G227" s="4"/>
      <c r="H227" s="4"/>
      <c r="I227" s="5" t="s">
        <v>23284</v>
      </c>
      <c r="J227" s="5" t="s">
        <v>3784</v>
      </c>
      <c r="K227" s="5" t="s">
        <v>1837</v>
      </c>
      <c r="L227" s="5" t="s">
        <v>6737</v>
      </c>
      <c r="M227" s="5" t="s">
        <v>23285</v>
      </c>
      <c r="N227" s="5" t="s">
        <v>796</v>
      </c>
      <c r="O227" s="5" t="s">
        <v>23286</v>
      </c>
      <c r="P227" s="5" t="s">
        <v>23287</v>
      </c>
      <c r="Q227" s="5">
        <v>3.575</v>
      </c>
      <c r="R227" s="25">
        <f t="shared" si="3"/>
        <v>3.575</v>
      </c>
      <c r="S227" s="30" t="s">
        <v>23288</v>
      </c>
      <c r="T227" s="30" t="s">
        <v>325</v>
      </c>
      <c r="U227" s="30" t="s">
        <v>3494</v>
      </c>
      <c r="V227" s="5" t="s">
        <v>8262</v>
      </c>
      <c r="W227" s="28"/>
      <c r="X227" s="29">
        <v>0.6221</v>
      </c>
      <c r="Z227" s="29">
        <v>1020.4683</v>
      </c>
      <c r="AA227" s="29">
        <v>-1.1716</v>
      </c>
      <c r="AB227" s="29">
        <v>80.7983</v>
      </c>
      <c r="AC227" s="29">
        <v>346.8851</v>
      </c>
    </row>
    <row r="228" spans="1:29">
      <c r="A228" s="13" t="s">
        <v>11621</v>
      </c>
      <c r="B228" s="4" t="s">
        <v>316</v>
      </c>
      <c r="C228" s="12"/>
      <c r="D228" s="4"/>
      <c r="E228" s="4"/>
      <c r="F228" s="4"/>
      <c r="G228" s="4"/>
      <c r="H228" s="4"/>
      <c r="I228" s="5" t="s">
        <v>23289</v>
      </c>
      <c r="J228" s="5" t="s">
        <v>4969</v>
      </c>
      <c r="K228" s="5" t="s">
        <v>935</v>
      </c>
      <c r="L228" s="5" t="s">
        <v>12031</v>
      </c>
      <c r="M228" s="5" t="s">
        <v>23290</v>
      </c>
      <c r="N228" s="5" t="s">
        <v>2680</v>
      </c>
      <c r="O228" s="5" t="s">
        <v>23291</v>
      </c>
      <c r="P228" s="5" t="s">
        <v>23292</v>
      </c>
      <c r="Q228" s="5">
        <v>4.117</v>
      </c>
      <c r="R228" s="25">
        <f t="shared" si="3"/>
        <v>4.117</v>
      </c>
      <c r="S228" s="30" t="s">
        <v>23293</v>
      </c>
      <c r="T228" s="30" t="s">
        <v>6839</v>
      </c>
      <c r="U228" s="30" t="s">
        <v>1689</v>
      </c>
      <c r="V228" s="5" t="s">
        <v>438</v>
      </c>
      <c r="W228" s="28"/>
      <c r="X228" s="29">
        <v>1.2224</v>
      </c>
      <c r="Z228" s="29">
        <v>1021.4708</v>
      </c>
      <c r="AA228" s="29">
        <v>-0.8432</v>
      </c>
      <c r="AB228" s="29">
        <v>79.3984</v>
      </c>
      <c r="AC228" s="29">
        <v>291.4511</v>
      </c>
    </row>
    <row r="229" spans="1:29">
      <c r="A229" s="13" t="s">
        <v>11626</v>
      </c>
      <c r="B229" s="4" t="s">
        <v>209</v>
      </c>
      <c r="C229" s="12"/>
      <c r="D229" s="4"/>
      <c r="E229" s="4"/>
      <c r="F229" s="4"/>
      <c r="G229" s="4"/>
      <c r="H229" s="4"/>
      <c r="I229" s="5" t="s">
        <v>23294</v>
      </c>
      <c r="J229" s="5" t="s">
        <v>741</v>
      </c>
      <c r="K229" s="5" t="s">
        <v>322</v>
      </c>
      <c r="L229" s="5" t="s">
        <v>565</v>
      </c>
      <c r="M229" s="5" t="s">
        <v>23295</v>
      </c>
      <c r="N229" s="5" t="s">
        <v>2295</v>
      </c>
      <c r="O229" s="5" t="s">
        <v>23296</v>
      </c>
      <c r="P229" s="5" t="s">
        <v>23297</v>
      </c>
      <c r="Q229" s="5">
        <v>4.065</v>
      </c>
      <c r="R229" s="25">
        <f t="shared" si="3"/>
        <v>4.065</v>
      </c>
      <c r="S229" s="30" t="s">
        <v>23298</v>
      </c>
      <c r="T229" s="30" t="s">
        <v>6360</v>
      </c>
      <c r="U229" s="30" t="s">
        <v>3223</v>
      </c>
      <c r="V229" s="5" t="s">
        <v>10250</v>
      </c>
      <c r="W229" s="28"/>
      <c r="X229" s="29">
        <v>1.4343</v>
      </c>
      <c r="Z229" s="29">
        <v>1021.0976</v>
      </c>
      <c r="AA229" s="29">
        <v>-0.8625</v>
      </c>
      <c r="AB229" s="29">
        <v>79.1983</v>
      </c>
      <c r="AC229" s="29">
        <v>331.8355</v>
      </c>
    </row>
    <row r="230" spans="1:29">
      <c r="A230" s="13" t="s">
        <v>11630</v>
      </c>
      <c r="B230" s="4" t="s">
        <v>64</v>
      </c>
      <c r="C230" s="12"/>
      <c r="D230" s="4"/>
      <c r="E230" s="4"/>
      <c r="F230" s="4"/>
      <c r="G230" s="4"/>
      <c r="H230" s="4"/>
      <c r="I230" s="5" t="s">
        <v>23299</v>
      </c>
      <c r="J230" s="5" t="s">
        <v>3656</v>
      </c>
      <c r="K230" s="5" t="s">
        <v>1587</v>
      </c>
      <c r="L230" s="5" t="s">
        <v>7319</v>
      </c>
      <c r="M230" s="5" t="s">
        <v>23300</v>
      </c>
      <c r="N230" s="5" t="s">
        <v>1071</v>
      </c>
      <c r="O230" s="5" t="s">
        <v>23301</v>
      </c>
      <c r="P230" s="5" t="s">
        <v>23302</v>
      </c>
      <c r="Q230" s="5">
        <v>3.664</v>
      </c>
      <c r="R230" s="25">
        <f t="shared" si="3"/>
        <v>3.664</v>
      </c>
      <c r="S230" s="30" t="s">
        <v>3695</v>
      </c>
      <c r="T230" s="30" t="s">
        <v>5880</v>
      </c>
      <c r="U230" s="30" t="s">
        <v>59</v>
      </c>
      <c r="V230" s="5" t="s">
        <v>23303</v>
      </c>
      <c r="W230" s="28"/>
      <c r="X230" s="29">
        <v>1.5917</v>
      </c>
      <c r="Z230" s="29">
        <v>1019.666</v>
      </c>
      <c r="AA230" s="29">
        <v>0.2383</v>
      </c>
      <c r="AB230" s="29">
        <v>76.5525</v>
      </c>
      <c r="AC230" s="29">
        <v>348.5984</v>
      </c>
    </row>
    <row r="231" spans="1:29">
      <c r="A231" s="13" t="s">
        <v>11637</v>
      </c>
      <c r="B231" s="4" t="s">
        <v>32</v>
      </c>
      <c r="C231" s="12"/>
      <c r="D231" s="4"/>
      <c r="E231" s="4"/>
      <c r="F231" s="4"/>
      <c r="G231" s="4"/>
      <c r="H231" s="4"/>
      <c r="I231" s="5" t="s">
        <v>23304</v>
      </c>
      <c r="J231" s="5" t="s">
        <v>1568</v>
      </c>
      <c r="K231" s="5" t="s">
        <v>975</v>
      </c>
      <c r="L231" s="5" t="s">
        <v>23305</v>
      </c>
      <c r="M231" s="5" t="s">
        <v>23306</v>
      </c>
      <c r="N231" s="5" t="s">
        <v>2011</v>
      </c>
      <c r="O231" s="5" t="s">
        <v>23307</v>
      </c>
      <c r="P231" s="5" t="s">
        <v>23308</v>
      </c>
      <c r="Q231" s="5">
        <v>3.552</v>
      </c>
      <c r="R231" s="25">
        <f t="shared" si="3"/>
        <v>3.552</v>
      </c>
      <c r="S231" s="30" t="s">
        <v>7418</v>
      </c>
      <c r="T231" s="30" t="s">
        <v>9761</v>
      </c>
      <c r="U231" s="30" t="s">
        <v>1000</v>
      </c>
      <c r="V231" s="5" t="s">
        <v>22349</v>
      </c>
      <c r="W231" s="28"/>
      <c r="X231" s="29">
        <v>1.844</v>
      </c>
      <c r="Z231" s="29">
        <v>1018.7426</v>
      </c>
      <c r="AA231" s="29">
        <v>0.8424</v>
      </c>
      <c r="AB231" s="29">
        <v>74.4148</v>
      </c>
      <c r="AC231" s="29">
        <v>349.5317</v>
      </c>
    </row>
    <row r="232" spans="1:29">
      <c r="A232" s="13" t="s">
        <v>11645</v>
      </c>
      <c r="B232" s="4" t="s">
        <v>224</v>
      </c>
      <c r="C232" s="12"/>
      <c r="D232" s="4"/>
      <c r="E232" s="4"/>
      <c r="F232" s="4"/>
      <c r="G232" s="4"/>
      <c r="H232" s="4"/>
      <c r="I232" s="5" t="s">
        <v>23309</v>
      </c>
      <c r="J232" s="5" t="s">
        <v>3888</v>
      </c>
      <c r="K232" s="5" t="s">
        <v>1533</v>
      </c>
      <c r="L232" s="5" t="s">
        <v>1682</v>
      </c>
      <c r="M232" s="5" t="s">
        <v>12697</v>
      </c>
      <c r="N232" s="5" t="s">
        <v>3691</v>
      </c>
      <c r="O232" s="5" t="s">
        <v>23310</v>
      </c>
      <c r="P232" s="5" t="s">
        <v>23311</v>
      </c>
      <c r="Q232" s="5">
        <v>3.631</v>
      </c>
      <c r="R232" s="25">
        <f t="shared" si="3"/>
        <v>3.631</v>
      </c>
      <c r="S232" s="30" t="s">
        <v>7281</v>
      </c>
      <c r="T232" s="30" t="s">
        <v>8583</v>
      </c>
      <c r="U232" s="30" t="s">
        <v>355</v>
      </c>
      <c r="V232" s="5" t="s">
        <v>2316</v>
      </c>
      <c r="W232" s="28"/>
      <c r="X232" s="29">
        <v>1.4871</v>
      </c>
      <c r="Z232" s="29">
        <v>1018.2691</v>
      </c>
      <c r="AA232" s="29">
        <v>1.4175</v>
      </c>
      <c r="AB232" s="29">
        <v>70.3209</v>
      </c>
      <c r="AC232" s="29">
        <v>350.4516</v>
      </c>
    </row>
    <row r="233" spans="1:29">
      <c r="A233" s="13" t="s">
        <v>11651</v>
      </c>
      <c r="B233" s="4" t="s">
        <v>722</v>
      </c>
      <c r="C233" s="12"/>
      <c r="D233" s="4"/>
      <c r="E233" s="4"/>
      <c r="F233" s="4"/>
      <c r="G233" s="4"/>
      <c r="H233" s="4"/>
      <c r="I233" s="5" t="s">
        <v>23312</v>
      </c>
      <c r="J233" s="5" t="s">
        <v>269</v>
      </c>
      <c r="K233" s="5" t="s">
        <v>269</v>
      </c>
      <c r="L233" s="5" t="s">
        <v>269</v>
      </c>
      <c r="M233" s="5" t="s">
        <v>269</v>
      </c>
      <c r="N233" s="5" t="s">
        <v>269</v>
      </c>
      <c r="O233" s="5" t="s">
        <v>269</v>
      </c>
      <c r="P233" s="5" t="s">
        <v>269</v>
      </c>
      <c r="Q233" s="5" t="s">
        <v>269</v>
      </c>
      <c r="R233" s="25">
        <f t="shared" si="3"/>
        <v>0</v>
      </c>
      <c r="S233" s="30" t="s">
        <v>269</v>
      </c>
      <c r="T233" s="30" t="s">
        <v>269</v>
      </c>
      <c r="U233" s="30" t="s">
        <v>269</v>
      </c>
      <c r="V233" s="5" t="s">
        <v>269</v>
      </c>
      <c r="W233" s="28"/>
      <c r="X233" s="29">
        <v>1.5698</v>
      </c>
      <c r="Z233" s="29">
        <v>1018.2132</v>
      </c>
      <c r="AA233" s="29">
        <v>1.2832</v>
      </c>
      <c r="AB233" s="29">
        <v>69.0225</v>
      </c>
      <c r="AC233" s="29">
        <v>341.2036</v>
      </c>
    </row>
    <row r="234" spans="1:29">
      <c r="A234" s="13" t="s">
        <v>11658</v>
      </c>
      <c r="B234" s="4" t="s">
        <v>83</v>
      </c>
      <c r="C234" s="12"/>
      <c r="D234" s="4"/>
      <c r="E234" s="4"/>
      <c r="F234" s="4"/>
      <c r="G234" s="4"/>
      <c r="H234" s="4"/>
      <c r="I234" s="5" t="s">
        <v>269</v>
      </c>
      <c r="J234" s="5" t="s">
        <v>269</v>
      </c>
      <c r="K234" s="5" t="s">
        <v>269</v>
      </c>
      <c r="L234" s="5" t="s">
        <v>269</v>
      </c>
      <c r="M234" s="5" t="s">
        <v>269</v>
      </c>
      <c r="N234" s="5" t="s">
        <v>269</v>
      </c>
      <c r="O234" s="5" t="s">
        <v>269</v>
      </c>
      <c r="P234" s="5" t="s">
        <v>269</v>
      </c>
      <c r="Q234" s="5" t="s">
        <v>269</v>
      </c>
      <c r="R234" s="25">
        <f t="shared" si="3"/>
        <v>0</v>
      </c>
      <c r="S234" s="30" t="s">
        <v>269</v>
      </c>
      <c r="T234" s="30" t="s">
        <v>269</v>
      </c>
      <c r="U234" s="30" t="s">
        <v>269</v>
      </c>
      <c r="V234" s="5" t="s">
        <v>269</v>
      </c>
      <c r="W234" s="28"/>
      <c r="X234" s="29">
        <v>1.4354</v>
      </c>
      <c r="Z234" s="29">
        <v>1018.4742</v>
      </c>
      <c r="AA234" s="29">
        <v>0.5275</v>
      </c>
      <c r="AB234" s="29">
        <v>70.5192</v>
      </c>
      <c r="AC234" s="29">
        <v>346.6439</v>
      </c>
    </row>
    <row r="235" spans="1:29">
      <c r="A235" s="13" t="s">
        <v>11664</v>
      </c>
      <c r="B235" s="4" t="s">
        <v>97</v>
      </c>
      <c r="C235" s="12"/>
      <c r="D235" s="4"/>
      <c r="E235" s="4"/>
      <c r="F235" s="4"/>
      <c r="G235" s="4"/>
      <c r="H235" s="4"/>
      <c r="I235" s="5" t="s">
        <v>23313</v>
      </c>
      <c r="J235" s="5" t="s">
        <v>269</v>
      </c>
      <c r="K235" s="5" t="s">
        <v>269</v>
      </c>
      <c r="L235" s="5" t="s">
        <v>269</v>
      </c>
      <c r="M235" s="5" t="s">
        <v>269</v>
      </c>
      <c r="N235" s="5" t="s">
        <v>269</v>
      </c>
      <c r="O235" s="5" t="s">
        <v>269</v>
      </c>
      <c r="P235" s="5" t="s">
        <v>269</v>
      </c>
      <c r="Q235" s="5" t="s">
        <v>269</v>
      </c>
      <c r="R235" s="25">
        <f t="shared" si="3"/>
        <v>0</v>
      </c>
      <c r="S235" s="30" t="s">
        <v>269</v>
      </c>
      <c r="T235" s="30" t="s">
        <v>269</v>
      </c>
      <c r="U235" s="30" t="s">
        <v>269</v>
      </c>
      <c r="V235" s="5" t="s">
        <v>269</v>
      </c>
      <c r="W235" s="28"/>
      <c r="X235" s="29">
        <v>0.5092</v>
      </c>
      <c r="Z235" s="29">
        <v>1018.9141</v>
      </c>
      <c r="AA235" s="29">
        <v>0.2858</v>
      </c>
      <c r="AB235" s="29">
        <v>72.7974</v>
      </c>
      <c r="AC235" s="29">
        <v>324.0878</v>
      </c>
    </row>
    <row r="236" spans="1:29">
      <c r="A236" s="13" t="s">
        <v>11671</v>
      </c>
      <c r="B236" s="4" t="s">
        <v>224</v>
      </c>
      <c r="C236" s="12"/>
      <c r="D236" s="4"/>
      <c r="E236" s="4"/>
      <c r="F236" s="4"/>
      <c r="G236" s="4"/>
      <c r="H236" s="4"/>
      <c r="I236" s="5" t="s">
        <v>23314</v>
      </c>
      <c r="J236" s="5" t="s">
        <v>269</v>
      </c>
      <c r="K236" s="5" t="s">
        <v>269</v>
      </c>
      <c r="L236" s="5" t="s">
        <v>269</v>
      </c>
      <c r="M236" s="5" t="s">
        <v>269</v>
      </c>
      <c r="N236" s="5" t="s">
        <v>269</v>
      </c>
      <c r="O236" s="5" t="s">
        <v>269</v>
      </c>
      <c r="P236" s="5" t="s">
        <v>269</v>
      </c>
      <c r="Q236" s="5" t="s">
        <v>269</v>
      </c>
      <c r="R236" s="25">
        <f t="shared" si="3"/>
        <v>0</v>
      </c>
      <c r="S236" s="30" t="s">
        <v>269</v>
      </c>
      <c r="T236" s="30" t="s">
        <v>269</v>
      </c>
      <c r="U236" s="30" t="s">
        <v>269</v>
      </c>
      <c r="V236" s="5" t="s">
        <v>269</v>
      </c>
      <c r="W236" s="28"/>
      <c r="X236" s="29">
        <v>0.4688</v>
      </c>
      <c r="Z236" s="29">
        <v>1019.0933</v>
      </c>
      <c r="AA236" s="29">
        <v>0.0392</v>
      </c>
      <c r="AB236" s="29">
        <v>73.5827</v>
      </c>
      <c r="AC236" s="29">
        <v>292.4695</v>
      </c>
    </row>
    <row r="237" spans="1:29">
      <c r="A237" s="13" t="s">
        <v>11678</v>
      </c>
      <c r="B237" s="4" t="s">
        <v>83</v>
      </c>
      <c r="C237" s="12"/>
      <c r="D237" s="4"/>
      <c r="E237" s="4"/>
      <c r="F237" s="4"/>
      <c r="G237" s="4"/>
      <c r="H237" s="4"/>
      <c r="I237" s="5" t="s">
        <v>23315</v>
      </c>
      <c r="J237" s="5" t="s">
        <v>269</v>
      </c>
      <c r="K237" s="5" t="s">
        <v>269</v>
      </c>
      <c r="L237" s="5" t="s">
        <v>269</v>
      </c>
      <c r="M237" s="5" t="s">
        <v>269</v>
      </c>
      <c r="N237" s="5" t="s">
        <v>269</v>
      </c>
      <c r="O237" s="5" t="s">
        <v>269</v>
      </c>
      <c r="P237" s="5" t="s">
        <v>269</v>
      </c>
      <c r="Q237" s="5" t="s">
        <v>269</v>
      </c>
      <c r="R237" s="25">
        <f t="shared" si="3"/>
        <v>0</v>
      </c>
      <c r="S237" s="30" t="s">
        <v>269</v>
      </c>
      <c r="T237" s="30" t="s">
        <v>269</v>
      </c>
      <c r="U237" s="30" t="s">
        <v>269</v>
      </c>
      <c r="V237" s="5" t="s">
        <v>269</v>
      </c>
      <c r="W237" s="28"/>
      <c r="X237" s="29">
        <v>0.5508</v>
      </c>
      <c r="Z237" s="29">
        <v>1019.195</v>
      </c>
      <c r="AA237" s="29">
        <v>-0.5401</v>
      </c>
      <c r="AB237" s="29">
        <v>76.2334</v>
      </c>
      <c r="AC237" s="29">
        <v>312.7308</v>
      </c>
    </row>
    <row r="238" spans="1:29">
      <c r="A238" s="13" t="s">
        <v>11684</v>
      </c>
      <c r="B238" s="4" t="s">
        <v>97</v>
      </c>
      <c r="C238" s="12"/>
      <c r="D238" s="4"/>
      <c r="E238" s="4"/>
      <c r="F238" s="4"/>
      <c r="G238" s="4"/>
      <c r="H238" s="4"/>
      <c r="I238" s="5" t="s">
        <v>23316</v>
      </c>
      <c r="J238" s="5" t="s">
        <v>269</v>
      </c>
      <c r="K238" s="5" t="s">
        <v>269</v>
      </c>
      <c r="L238" s="5" t="s">
        <v>269</v>
      </c>
      <c r="M238" s="5" t="s">
        <v>269</v>
      </c>
      <c r="N238" s="5" t="s">
        <v>269</v>
      </c>
      <c r="O238" s="5" t="s">
        <v>269</v>
      </c>
      <c r="P238" s="5" t="s">
        <v>269</v>
      </c>
      <c r="Q238" s="5" t="s">
        <v>269</v>
      </c>
      <c r="R238" s="25">
        <f t="shared" si="3"/>
        <v>0</v>
      </c>
      <c r="S238" s="30" t="s">
        <v>269</v>
      </c>
      <c r="T238" s="30" t="s">
        <v>269</v>
      </c>
      <c r="U238" s="30" t="s">
        <v>269</v>
      </c>
      <c r="V238" s="5" t="s">
        <v>269</v>
      </c>
      <c r="W238" s="28"/>
      <c r="X238" s="29">
        <v>0.6424</v>
      </c>
      <c r="Z238" s="29">
        <v>1019.3417</v>
      </c>
      <c r="AA238" s="29">
        <v>-1.1892</v>
      </c>
      <c r="AB238" s="29">
        <v>77.8541</v>
      </c>
      <c r="AC238" s="29">
        <v>317.4222</v>
      </c>
    </row>
    <row r="239" spans="1:29">
      <c r="A239" s="13" t="s">
        <v>11690</v>
      </c>
      <c r="B239" s="4" t="s">
        <v>97</v>
      </c>
      <c r="C239" s="12"/>
      <c r="D239" s="4"/>
      <c r="E239" s="4"/>
      <c r="F239" s="4"/>
      <c r="G239" s="4"/>
      <c r="H239" s="4"/>
      <c r="I239" s="5" t="s">
        <v>23317</v>
      </c>
      <c r="J239" s="5" t="s">
        <v>269</v>
      </c>
      <c r="K239" s="5" t="s">
        <v>269</v>
      </c>
      <c r="L239" s="5" t="s">
        <v>269</v>
      </c>
      <c r="M239" s="5" t="s">
        <v>269</v>
      </c>
      <c r="N239" s="5" t="s">
        <v>269</v>
      </c>
      <c r="O239" s="5" t="s">
        <v>269</v>
      </c>
      <c r="P239" s="5" t="s">
        <v>269</v>
      </c>
      <c r="Q239" s="5" t="s">
        <v>269</v>
      </c>
      <c r="R239" s="25">
        <f t="shared" si="3"/>
        <v>0</v>
      </c>
      <c r="S239" s="30" t="s">
        <v>269</v>
      </c>
      <c r="T239" s="30" t="s">
        <v>269</v>
      </c>
      <c r="U239" s="30" t="s">
        <v>269</v>
      </c>
      <c r="V239" s="5" t="s">
        <v>269</v>
      </c>
      <c r="W239" s="28"/>
      <c r="X239" s="29">
        <v>0.4463</v>
      </c>
      <c r="Z239" s="29">
        <v>1019.4267</v>
      </c>
      <c r="AA239" s="29">
        <v>-1.6633</v>
      </c>
      <c r="AB239" s="29">
        <v>80.8557</v>
      </c>
      <c r="AC239" s="29">
        <v>352.2673</v>
      </c>
    </row>
    <row r="240" spans="1:29">
      <c r="A240" s="13" t="s">
        <v>11697</v>
      </c>
      <c r="B240" s="4" t="s">
        <v>1088</v>
      </c>
      <c r="C240" s="12"/>
      <c r="D240" s="4"/>
      <c r="E240" s="4"/>
      <c r="F240" s="4"/>
      <c r="G240" s="4"/>
      <c r="H240" s="4"/>
      <c r="I240" s="5" t="s">
        <v>23318</v>
      </c>
      <c r="J240" s="5" t="s">
        <v>269</v>
      </c>
      <c r="K240" s="5" t="s">
        <v>269</v>
      </c>
      <c r="L240" s="5" t="s">
        <v>269</v>
      </c>
      <c r="M240" s="5" t="s">
        <v>269</v>
      </c>
      <c r="N240" s="5" t="s">
        <v>269</v>
      </c>
      <c r="O240" s="5" t="s">
        <v>269</v>
      </c>
      <c r="P240" s="5" t="s">
        <v>269</v>
      </c>
      <c r="Q240" s="5" t="s">
        <v>269</v>
      </c>
      <c r="R240" s="25">
        <f t="shared" si="3"/>
        <v>0</v>
      </c>
      <c r="S240" s="30" t="s">
        <v>269</v>
      </c>
      <c r="T240" s="30" t="s">
        <v>269</v>
      </c>
      <c r="U240" s="30" t="s">
        <v>269</v>
      </c>
      <c r="V240" s="5" t="s">
        <v>269</v>
      </c>
      <c r="W240" s="28"/>
      <c r="X240" s="29">
        <v>0.6327</v>
      </c>
      <c r="Z240" s="29">
        <v>1020.005</v>
      </c>
      <c r="AA240" s="29">
        <v>-1.9992</v>
      </c>
      <c r="AB240" s="29">
        <v>80.6783</v>
      </c>
      <c r="AC240" s="29">
        <v>308.0411</v>
      </c>
    </row>
    <row r="241" spans="1:29">
      <c r="A241" s="13" t="s">
        <v>11705</v>
      </c>
      <c r="B241" s="4" t="s">
        <v>209</v>
      </c>
      <c r="C241" s="12"/>
      <c r="D241" s="4"/>
      <c r="E241" s="4"/>
      <c r="F241" s="4"/>
      <c r="G241" s="4"/>
      <c r="H241" s="4"/>
      <c r="I241" s="5" t="s">
        <v>23319</v>
      </c>
      <c r="J241" s="5" t="s">
        <v>269</v>
      </c>
      <c r="K241" s="5" t="s">
        <v>269</v>
      </c>
      <c r="L241" s="5" t="s">
        <v>269</v>
      </c>
      <c r="M241" s="5" t="s">
        <v>269</v>
      </c>
      <c r="N241" s="5" t="s">
        <v>269</v>
      </c>
      <c r="O241" s="5" t="s">
        <v>269</v>
      </c>
      <c r="P241" s="5" t="s">
        <v>269</v>
      </c>
      <c r="Q241" s="5" t="s">
        <v>269</v>
      </c>
      <c r="R241" s="25">
        <f t="shared" si="3"/>
        <v>0</v>
      </c>
      <c r="S241" s="30" t="s">
        <v>269</v>
      </c>
      <c r="T241" s="30" t="s">
        <v>269</v>
      </c>
      <c r="U241" s="30" t="s">
        <v>269</v>
      </c>
      <c r="V241" s="5" t="s">
        <v>269</v>
      </c>
      <c r="W241" s="28"/>
      <c r="X241" s="29">
        <v>0.77</v>
      </c>
      <c r="Z241" s="29">
        <v>1020.195</v>
      </c>
      <c r="AA241" s="29">
        <v>-2.9024</v>
      </c>
      <c r="AB241" s="29">
        <v>84.2266</v>
      </c>
      <c r="AC241" s="29">
        <v>1.7503</v>
      </c>
    </row>
    <row r="242" spans="1:29">
      <c r="A242" s="13" t="s">
        <v>11712</v>
      </c>
      <c r="B242" s="4" t="s">
        <v>258</v>
      </c>
      <c r="C242" s="12"/>
      <c r="D242" s="4"/>
      <c r="E242" s="4"/>
      <c r="F242" s="4"/>
      <c r="G242" s="4"/>
      <c r="H242" s="4"/>
      <c r="I242" s="5" t="s">
        <v>23320</v>
      </c>
      <c r="J242" s="5" t="s">
        <v>269</v>
      </c>
      <c r="K242" s="5" t="s">
        <v>269</v>
      </c>
      <c r="L242" s="5" t="s">
        <v>269</v>
      </c>
      <c r="M242" s="5" t="s">
        <v>269</v>
      </c>
      <c r="N242" s="5" t="s">
        <v>269</v>
      </c>
      <c r="O242" s="5" t="s">
        <v>269</v>
      </c>
      <c r="P242" s="5" t="s">
        <v>269</v>
      </c>
      <c r="Q242" s="5" t="s">
        <v>269</v>
      </c>
      <c r="R242" s="25">
        <f t="shared" si="3"/>
        <v>0</v>
      </c>
      <c r="S242" s="30" t="s">
        <v>269</v>
      </c>
      <c r="T242" s="30" t="s">
        <v>269</v>
      </c>
      <c r="U242" s="30" t="s">
        <v>269</v>
      </c>
      <c r="V242" s="5" t="s">
        <v>269</v>
      </c>
      <c r="W242" s="28"/>
      <c r="X242" s="29">
        <v>1.1266</v>
      </c>
      <c r="Z242" s="29">
        <v>1020.0733</v>
      </c>
      <c r="AA242" s="29">
        <v>-3.9076</v>
      </c>
      <c r="AB242" s="29">
        <v>85.6159</v>
      </c>
      <c r="AC242" s="29">
        <v>1.1229</v>
      </c>
    </row>
    <row r="243" spans="1:29">
      <c r="A243" s="13" t="s">
        <v>11720</v>
      </c>
      <c r="B243" s="4" t="s">
        <v>145</v>
      </c>
      <c r="C243" s="12"/>
      <c r="D243" s="4"/>
      <c r="E243" s="4"/>
      <c r="F243" s="4"/>
      <c r="G243" s="4"/>
      <c r="H243" s="4"/>
      <c r="I243" s="5" t="s">
        <v>23321</v>
      </c>
      <c r="J243" s="5" t="s">
        <v>269</v>
      </c>
      <c r="K243" s="5" t="s">
        <v>269</v>
      </c>
      <c r="L243" s="5" t="s">
        <v>269</v>
      </c>
      <c r="M243" s="5" t="s">
        <v>269</v>
      </c>
      <c r="N243" s="5" t="s">
        <v>269</v>
      </c>
      <c r="O243" s="5" t="s">
        <v>269</v>
      </c>
      <c r="P243" s="5" t="s">
        <v>269</v>
      </c>
      <c r="Q243" s="5" t="s">
        <v>269</v>
      </c>
      <c r="R243" s="25">
        <f t="shared" si="3"/>
        <v>0</v>
      </c>
      <c r="S243" s="30" t="s">
        <v>269</v>
      </c>
      <c r="T243" s="30" t="s">
        <v>269</v>
      </c>
      <c r="U243" s="30" t="s">
        <v>269</v>
      </c>
      <c r="V243" s="5" t="s">
        <v>269</v>
      </c>
      <c r="W243" s="28"/>
      <c r="X243" s="29">
        <v>1.4553</v>
      </c>
      <c r="Z243" s="29">
        <v>1019.8942</v>
      </c>
      <c r="AA243" s="29">
        <v>-3.7442</v>
      </c>
      <c r="AB243" s="29">
        <v>86.365</v>
      </c>
      <c r="AC243" s="29">
        <v>27.7285</v>
      </c>
    </row>
    <row r="244" spans="1:29">
      <c r="A244" s="13" t="s">
        <v>11726</v>
      </c>
      <c r="B244" s="4" t="s">
        <v>778</v>
      </c>
      <c r="C244" s="12"/>
      <c r="D244" s="4"/>
      <c r="E244" s="4"/>
      <c r="F244" s="4"/>
      <c r="G244" s="4"/>
      <c r="H244" s="4"/>
      <c r="I244" s="5" t="s">
        <v>23322</v>
      </c>
      <c r="J244" s="5" t="s">
        <v>269</v>
      </c>
      <c r="K244" s="5" t="s">
        <v>269</v>
      </c>
      <c r="L244" s="5" t="s">
        <v>269</v>
      </c>
      <c r="M244" s="5" t="s">
        <v>269</v>
      </c>
      <c r="N244" s="5" t="s">
        <v>269</v>
      </c>
      <c r="O244" s="5" t="s">
        <v>269</v>
      </c>
      <c r="P244" s="5" t="s">
        <v>269</v>
      </c>
      <c r="Q244" s="5" t="s">
        <v>269</v>
      </c>
      <c r="R244" s="25">
        <f t="shared" si="3"/>
        <v>0</v>
      </c>
      <c r="S244" s="30" t="s">
        <v>269</v>
      </c>
      <c r="T244" s="30" t="s">
        <v>269</v>
      </c>
      <c r="U244" s="30" t="s">
        <v>269</v>
      </c>
      <c r="V244" s="5" t="s">
        <v>269</v>
      </c>
      <c r="W244" s="28"/>
      <c r="X244" s="29">
        <v>1.8197</v>
      </c>
      <c r="Z244" s="29">
        <v>1019.8642</v>
      </c>
      <c r="AA244" s="29">
        <v>-3.8766</v>
      </c>
      <c r="AB244" s="29">
        <v>86.455</v>
      </c>
      <c r="AC244" s="29">
        <v>27.1361</v>
      </c>
    </row>
    <row r="245" spans="1:29">
      <c r="A245" s="13" t="s">
        <v>11733</v>
      </c>
      <c r="B245" s="4" t="s">
        <v>224</v>
      </c>
      <c r="C245" s="12"/>
      <c r="D245" s="4"/>
      <c r="E245" s="4"/>
      <c r="F245" s="4"/>
      <c r="G245" s="4"/>
      <c r="H245" s="4"/>
      <c r="I245" s="5" t="s">
        <v>7864</v>
      </c>
      <c r="J245" s="5" t="s">
        <v>269</v>
      </c>
      <c r="K245" s="5" t="s">
        <v>269</v>
      </c>
      <c r="L245" s="5" t="s">
        <v>269</v>
      </c>
      <c r="M245" s="5" t="s">
        <v>269</v>
      </c>
      <c r="N245" s="5" t="s">
        <v>269</v>
      </c>
      <c r="O245" s="5" t="s">
        <v>269</v>
      </c>
      <c r="P245" s="5" t="s">
        <v>269</v>
      </c>
      <c r="Q245" s="5" t="s">
        <v>269</v>
      </c>
      <c r="R245" s="25">
        <f t="shared" si="3"/>
        <v>0</v>
      </c>
      <c r="S245" s="30" t="s">
        <v>269</v>
      </c>
      <c r="T245" s="30" t="s">
        <v>269</v>
      </c>
      <c r="U245" s="30" t="s">
        <v>269</v>
      </c>
      <c r="V245" s="5" t="s">
        <v>269</v>
      </c>
      <c r="W245" s="28"/>
      <c r="X245" s="29">
        <v>1.4726</v>
      </c>
      <c r="Z245" s="29">
        <v>1019.8283</v>
      </c>
      <c r="AA245" s="29">
        <v>-3.8892</v>
      </c>
      <c r="AB245" s="29">
        <v>86.395</v>
      </c>
      <c r="AC245" s="29">
        <v>15.1378</v>
      </c>
    </row>
    <row r="246" spans="1:29">
      <c r="A246" s="13" t="s">
        <v>11740</v>
      </c>
      <c r="B246" s="4" t="s">
        <v>113</v>
      </c>
      <c r="C246" s="12"/>
      <c r="D246" s="4"/>
      <c r="E246" s="4"/>
      <c r="F246" s="4"/>
      <c r="G246" s="4"/>
      <c r="H246" s="4"/>
      <c r="I246" s="5" t="s">
        <v>20848</v>
      </c>
      <c r="J246" s="5" t="s">
        <v>269</v>
      </c>
      <c r="K246" s="5" t="s">
        <v>269</v>
      </c>
      <c r="L246" s="5" t="s">
        <v>269</v>
      </c>
      <c r="M246" s="5" t="s">
        <v>269</v>
      </c>
      <c r="N246" s="5" t="s">
        <v>269</v>
      </c>
      <c r="O246" s="5" t="s">
        <v>269</v>
      </c>
      <c r="P246" s="5" t="s">
        <v>269</v>
      </c>
      <c r="Q246" s="5" t="s">
        <v>269</v>
      </c>
      <c r="R246" s="25">
        <f t="shared" si="3"/>
        <v>0</v>
      </c>
      <c r="S246" s="30" t="s">
        <v>269</v>
      </c>
      <c r="T246" s="30" t="s">
        <v>269</v>
      </c>
      <c r="U246" s="30" t="s">
        <v>269</v>
      </c>
      <c r="V246" s="5" t="s">
        <v>269</v>
      </c>
      <c r="W246" s="28"/>
      <c r="X246" s="29">
        <v>1.1261</v>
      </c>
      <c r="Z246" s="29">
        <v>1019.8959</v>
      </c>
      <c r="AA246" s="29">
        <v>-3.6317</v>
      </c>
      <c r="AB246" s="29">
        <v>85.9424</v>
      </c>
      <c r="AC246" s="29">
        <v>356.1095</v>
      </c>
    </row>
    <row r="247" spans="1:29">
      <c r="A247" s="13" t="s">
        <v>11748</v>
      </c>
      <c r="B247" s="4" t="s">
        <v>116</v>
      </c>
      <c r="C247" s="12"/>
      <c r="D247" s="4"/>
      <c r="E247" s="4"/>
      <c r="F247" s="4"/>
      <c r="G247" s="4"/>
      <c r="H247" s="4"/>
      <c r="I247" s="5" t="s">
        <v>23323</v>
      </c>
      <c r="J247" s="5" t="s">
        <v>269</v>
      </c>
      <c r="K247" s="5" t="s">
        <v>269</v>
      </c>
      <c r="L247" s="5" t="s">
        <v>269</v>
      </c>
      <c r="M247" s="5" t="s">
        <v>269</v>
      </c>
      <c r="N247" s="5" t="s">
        <v>269</v>
      </c>
      <c r="O247" s="5" t="s">
        <v>269</v>
      </c>
      <c r="P247" s="5" t="s">
        <v>269</v>
      </c>
      <c r="Q247" s="5" t="s">
        <v>269</v>
      </c>
      <c r="R247" s="25">
        <f t="shared" si="3"/>
        <v>0</v>
      </c>
      <c r="S247" s="30" t="s">
        <v>269</v>
      </c>
      <c r="T247" s="30" t="s">
        <v>269</v>
      </c>
      <c r="U247" s="30" t="s">
        <v>269</v>
      </c>
      <c r="V247" s="5" t="s">
        <v>269</v>
      </c>
      <c r="W247" s="28"/>
      <c r="X247" s="29">
        <v>1.6819</v>
      </c>
      <c r="Z247" s="29">
        <v>1019.7275</v>
      </c>
      <c r="AA247" s="29">
        <v>-3.5041</v>
      </c>
      <c r="AB247" s="29">
        <v>85.6641</v>
      </c>
      <c r="AC247" s="29">
        <v>353.3112</v>
      </c>
    </row>
    <row r="248" spans="1:29">
      <c r="A248" s="13" t="s">
        <v>11755</v>
      </c>
      <c r="B248" s="4" t="s">
        <v>63</v>
      </c>
      <c r="C248" s="12"/>
      <c r="D248" s="4"/>
      <c r="E248" s="4"/>
      <c r="F248" s="4"/>
      <c r="G248" s="4"/>
      <c r="H248" s="4"/>
      <c r="I248" s="5" t="s">
        <v>6742</v>
      </c>
      <c r="J248" s="5" t="s">
        <v>269</v>
      </c>
      <c r="K248" s="5" t="s">
        <v>269</v>
      </c>
      <c r="L248" s="5" t="s">
        <v>269</v>
      </c>
      <c r="M248" s="5" t="s">
        <v>269</v>
      </c>
      <c r="N248" s="5" t="s">
        <v>269</v>
      </c>
      <c r="O248" s="5" t="s">
        <v>269</v>
      </c>
      <c r="P248" s="5" t="s">
        <v>269</v>
      </c>
      <c r="Q248" s="5" t="s">
        <v>269</v>
      </c>
      <c r="R248" s="25">
        <f t="shared" si="3"/>
        <v>0</v>
      </c>
      <c r="S248" s="30" t="s">
        <v>269</v>
      </c>
      <c r="T248" s="30" t="s">
        <v>269</v>
      </c>
      <c r="U248" s="30" t="s">
        <v>269</v>
      </c>
      <c r="V248" s="5" t="s">
        <v>269</v>
      </c>
      <c r="W248" s="28"/>
      <c r="X248" s="29">
        <v>1.8926</v>
      </c>
      <c r="Z248" s="29">
        <v>1019.8708</v>
      </c>
      <c r="AA248" s="29">
        <v>-3.3776</v>
      </c>
      <c r="AB248" s="29">
        <v>85.3048</v>
      </c>
      <c r="AC248" s="29">
        <v>359.5307</v>
      </c>
    </row>
    <row r="249" spans="1:29">
      <c r="A249" s="13" t="s">
        <v>11762</v>
      </c>
      <c r="B249" s="4" t="s">
        <v>722</v>
      </c>
      <c r="C249" s="12"/>
      <c r="D249" s="4"/>
      <c r="E249" s="4"/>
      <c r="F249" s="4"/>
      <c r="G249" s="4"/>
      <c r="H249" s="4"/>
      <c r="I249" s="5" t="s">
        <v>23324</v>
      </c>
      <c r="J249" s="5" t="s">
        <v>269</v>
      </c>
      <c r="K249" s="5" t="s">
        <v>269</v>
      </c>
      <c r="L249" s="5" t="s">
        <v>269</v>
      </c>
      <c r="M249" s="5" t="s">
        <v>269</v>
      </c>
      <c r="N249" s="5" t="s">
        <v>269</v>
      </c>
      <c r="O249" s="5" t="s">
        <v>269</v>
      </c>
      <c r="P249" s="5" t="s">
        <v>269</v>
      </c>
      <c r="Q249" s="5" t="s">
        <v>269</v>
      </c>
      <c r="R249" s="25">
        <f t="shared" si="3"/>
        <v>0</v>
      </c>
      <c r="S249" s="30" t="s">
        <v>269</v>
      </c>
      <c r="T249" s="30" t="s">
        <v>269</v>
      </c>
      <c r="U249" s="30" t="s">
        <v>269</v>
      </c>
      <c r="V249" s="5" t="s">
        <v>269</v>
      </c>
      <c r="W249" s="28"/>
      <c r="X249" s="29">
        <v>2.4989</v>
      </c>
      <c r="Z249" s="29">
        <v>1020.0475</v>
      </c>
      <c r="AA249" s="29">
        <v>-3.3641</v>
      </c>
      <c r="AB249" s="29">
        <v>85.1225</v>
      </c>
      <c r="AC249" s="29">
        <v>21.3597</v>
      </c>
    </row>
    <row r="250" spans="1:29">
      <c r="A250" s="13" t="s">
        <v>11768</v>
      </c>
      <c r="B250" s="4" t="s">
        <v>143</v>
      </c>
      <c r="C250" s="12"/>
      <c r="D250" s="4"/>
      <c r="E250" s="4"/>
      <c r="F250" s="4"/>
      <c r="G250" s="4"/>
      <c r="H250" s="4"/>
      <c r="I250" s="5" t="s">
        <v>23325</v>
      </c>
      <c r="J250" s="5" t="s">
        <v>269</v>
      </c>
      <c r="K250" s="5" t="s">
        <v>269</v>
      </c>
      <c r="L250" s="5" t="s">
        <v>269</v>
      </c>
      <c r="M250" s="5" t="s">
        <v>269</v>
      </c>
      <c r="N250" s="5" t="s">
        <v>269</v>
      </c>
      <c r="O250" s="5" t="s">
        <v>269</v>
      </c>
      <c r="P250" s="5" t="s">
        <v>269</v>
      </c>
      <c r="Q250" s="5" t="s">
        <v>269</v>
      </c>
      <c r="R250" s="25">
        <f t="shared" si="3"/>
        <v>0</v>
      </c>
      <c r="S250" s="30" t="s">
        <v>269</v>
      </c>
      <c r="T250" s="30" t="s">
        <v>269</v>
      </c>
      <c r="U250" s="30" t="s">
        <v>269</v>
      </c>
      <c r="V250" s="5" t="s">
        <v>269</v>
      </c>
      <c r="W250" s="28"/>
      <c r="X250" s="29">
        <v>1.9125</v>
      </c>
      <c r="Z250" s="29">
        <v>1020.4717</v>
      </c>
      <c r="AA250" s="29">
        <v>-3.3716</v>
      </c>
      <c r="AB250" s="29">
        <v>84.9484</v>
      </c>
      <c r="AC250" s="29">
        <v>3.1872</v>
      </c>
    </row>
    <row r="251" spans="1:29">
      <c r="A251" s="13" t="s">
        <v>11774</v>
      </c>
      <c r="B251" s="4" t="s">
        <v>83</v>
      </c>
      <c r="C251" s="12"/>
      <c r="D251" s="4"/>
      <c r="E251" s="4"/>
      <c r="F251" s="4"/>
      <c r="G251" s="4"/>
      <c r="H251" s="4"/>
      <c r="I251" s="5" t="s">
        <v>23326</v>
      </c>
      <c r="J251" s="5" t="s">
        <v>269</v>
      </c>
      <c r="K251" s="5" t="s">
        <v>269</v>
      </c>
      <c r="L251" s="5" t="s">
        <v>269</v>
      </c>
      <c r="M251" s="5" t="s">
        <v>269</v>
      </c>
      <c r="N251" s="5" t="s">
        <v>269</v>
      </c>
      <c r="O251" s="5" t="s">
        <v>269</v>
      </c>
      <c r="P251" s="5" t="s">
        <v>269</v>
      </c>
      <c r="Q251" s="5" t="s">
        <v>269</v>
      </c>
      <c r="R251" s="25">
        <f t="shared" si="3"/>
        <v>0</v>
      </c>
      <c r="S251" s="30" t="s">
        <v>269</v>
      </c>
      <c r="T251" s="30" t="s">
        <v>269</v>
      </c>
      <c r="U251" s="30" t="s">
        <v>269</v>
      </c>
      <c r="V251" s="5" t="s">
        <v>269</v>
      </c>
      <c r="W251" s="28"/>
      <c r="X251" s="29">
        <v>1.8023</v>
      </c>
      <c r="Z251" s="29">
        <v>1021.4458</v>
      </c>
      <c r="AA251" s="29">
        <v>-3.065</v>
      </c>
      <c r="AB251" s="29">
        <v>83.2316</v>
      </c>
      <c r="AC251" s="29">
        <v>338.4303</v>
      </c>
    </row>
    <row r="252" spans="1:29">
      <c r="A252" s="13" t="s">
        <v>11779</v>
      </c>
      <c r="B252" s="4" t="s">
        <v>66</v>
      </c>
      <c r="C252" s="12"/>
      <c r="D252" s="4"/>
      <c r="E252" s="4"/>
      <c r="F252" s="4"/>
      <c r="G252" s="4"/>
      <c r="H252" s="4"/>
      <c r="I252" s="5" t="s">
        <v>23327</v>
      </c>
      <c r="J252" s="5" t="s">
        <v>269</v>
      </c>
      <c r="K252" s="5" t="s">
        <v>269</v>
      </c>
      <c r="L252" s="5" t="s">
        <v>269</v>
      </c>
      <c r="M252" s="5" t="s">
        <v>269</v>
      </c>
      <c r="N252" s="5" t="s">
        <v>269</v>
      </c>
      <c r="O252" s="5" t="s">
        <v>269</v>
      </c>
      <c r="P252" s="5" t="s">
        <v>269</v>
      </c>
      <c r="Q252" s="5" t="s">
        <v>269</v>
      </c>
      <c r="R252" s="25">
        <f t="shared" si="3"/>
        <v>0</v>
      </c>
      <c r="S252" s="30" t="s">
        <v>269</v>
      </c>
      <c r="T252" s="30" t="s">
        <v>269</v>
      </c>
      <c r="U252" s="30" t="s">
        <v>269</v>
      </c>
      <c r="V252" s="5" t="s">
        <v>269</v>
      </c>
      <c r="W252" s="28"/>
      <c r="X252" s="29">
        <v>1.5479</v>
      </c>
      <c r="Z252" s="29">
        <v>1021.7667</v>
      </c>
      <c r="AA252" s="29">
        <v>-2.5568</v>
      </c>
      <c r="AB252" s="29">
        <v>79.975</v>
      </c>
      <c r="AC252" s="29">
        <v>333.9734</v>
      </c>
    </row>
    <row r="253" spans="1:29">
      <c r="A253" s="13" t="s">
        <v>11785</v>
      </c>
      <c r="B253" s="4" t="s">
        <v>83</v>
      </c>
      <c r="C253" s="12"/>
      <c r="D253" s="4"/>
      <c r="E253" s="4"/>
      <c r="F253" s="4"/>
      <c r="G253" s="4"/>
      <c r="H253" s="4"/>
      <c r="I253" s="5" t="s">
        <v>23328</v>
      </c>
      <c r="J253" s="5" t="s">
        <v>269</v>
      </c>
      <c r="K253" s="5" t="s">
        <v>269</v>
      </c>
      <c r="L253" s="5" t="s">
        <v>269</v>
      </c>
      <c r="M253" s="5" t="s">
        <v>269</v>
      </c>
      <c r="N253" s="5" t="s">
        <v>269</v>
      </c>
      <c r="O253" s="5" t="s">
        <v>269</v>
      </c>
      <c r="P253" s="5" t="s">
        <v>269</v>
      </c>
      <c r="Q253" s="5" t="s">
        <v>269</v>
      </c>
      <c r="R253" s="25">
        <f t="shared" si="3"/>
        <v>0</v>
      </c>
      <c r="S253" s="30" t="s">
        <v>269</v>
      </c>
      <c r="T253" s="30" t="s">
        <v>269</v>
      </c>
      <c r="U253" s="30" t="s">
        <v>269</v>
      </c>
      <c r="V253" s="5" t="s">
        <v>269</v>
      </c>
      <c r="W253" s="28"/>
      <c r="X253" s="29">
        <v>1.1444</v>
      </c>
      <c r="Z253" s="29">
        <v>1021.1567</v>
      </c>
      <c r="AA253" s="29">
        <v>-1.7051</v>
      </c>
      <c r="AB253" s="29">
        <v>71.234</v>
      </c>
      <c r="AC253" s="29">
        <v>14.0771</v>
      </c>
    </row>
    <row r="254" spans="1:29">
      <c r="A254" s="13" t="s">
        <v>11791</v>
      </c>
      <c r="B254" s="4" t="s">
        <v>66</v>
      </c>
      <c r="C254" s="12"/>
      <c r="D254" s="4"/>
      <c r="E254" s="4"/>
      <c r="F254" s="4"/>
      <c r="G254" s="4"/>
      <c r="H254" s="4"/>
      <c r="I254" s="5" t="s">
        <v>269</v>
      </c>
      <c r="J254" s="5" t="s">
        <v>269</v>
      </c>
      <c r="K254" s="5" t="s">
        <v>269</v>
      </c>
      <c r="L254" s="5" t="s">
        <v>269</v>
      </c>
      <c r="M254" s="5" t="s">
        <v>269</v>
      </c>
      <c r="N254" s="5" t="s">
        <v>269</v>
      </c>
      <c r="O254" s="5" t="s">
        <v>269</v>
      </c>
      <c r="P254" s="5" t="s">
        <v>269</v>
      </c>
      <c r="Q254" s="5" t="s">
        <v>269</v>
      </c>
      <c r="R254" s="25">
        <f t="shared" si="3"/>
        <v>0</v>
      </c>
      <c r="S254" s="30" t="s">
        <v>269</v>
      </c>
      <c r="T254" s="30" t="s">
        <v>269</v>
      </c>
      <c r="U254" s="30" t="s">
        <v>269</v>
      </c>
      <c r="V254" s="5" t="s">
        <v>269</v>
      </c>
      <c r="W254" s="28"/>
      <c r="X254" s="29">
        <v>1.4677</v>
      </c>
      <c r="Z254" s="29">
        <v>1020.2298</v>
      </c>
      <c r="AA254" s="29">
        <v>-0.678</v>
      </c>
      <c r="AB254" s="29">
        <v>61.2478</v>
      </c>
      <c r="AC254" s="29">
        <v>337.6264</v>
      </c>
    </row>
    <row r="255" spans="1:29">
      <c r="A255" s="13" t="s">
        <v>11797</v>
      </c>
      <c r="B255" s="4" t="s">
        <v>393</v>
      </c>
      <c r="C255" s="12"/>
      <c r="D255" s="4"/>
      <c r="E255" s="4"/>
      <c r="F255" s="4"/>
      <c r="G255" s="4"/>
      <c r="H255" s="4"/>
      <c r="I255" s="5" t="s">
        <v>269</v>
      </c>
      <c r="J255" s="5" t="s">
        <v>269</v>
      </c>
      <c r="K255" s="5" t="s">
        <v>269</v>
      </c>
      <c r="L255" s="5" t="s">
        <v>269</v>
      </c>
      <c r="M255" s="5" t="s">
        <v>269</v>
      </c>
      <c r="N255" s="5" t="s">
        <v>269</v>
      </c>
      <c r="O255" s="5" t="s">
        <v>269</v>
      </c>
      <c r="P255" s="5" t="s">
        <v>269</v>
      </c>
      <c r="Q255" s="5" t="s">
        <v>269</v>
      </c>
      <c r="R255" s="25">
        <f t="shared" si="3"/>
        <v>0</v>
      </c>
      <c r="S255" s="30" t="s">
        <v>269</v>
      </c>
      <c r="T255" s="30" t="s">
        <v>269</v>
      </c>
      <c r="U255" s="30" t="s">
        <v>269</v>
      </c>
      <c r="V255" s="5" t="s">
        <v>269</v>
      </c>
      <c r="W255" s="28"/>
      <c r="X255" s="29">
        <v>2.0183</v>
      </c>
      <c r="Z255" s="29">
        <v>1019.1051</v>
      </c>
      <c r="AA255" s="29">
        <v>-0.4933</v>
      </c>
      <c r="AB255" s="29">
        <v>60.245</v>
      </c>
      <c r="AC255" s="29">
        <v>335.8905</v>
      </c>
    </row>
    <row r="256" spans="1:29">
      <c r="A256" s="13" t="s">
        <v>11802</v>
      </c>
      <c r="B256" s="4" t="s">
        <v>209</v>
      </c>
      <c r="C256" s="12"/>
      <c r="D256" s="4"/>
      <c r="E256" s="4"/>
      <c r="F256" s="4"/>
      <c r="G256" s="4"/>
      <c r="H256" s="4"/>
      <c r="I256" s="5" t="s">
        <v>269</v>
      </c>
      <c r="J256" s="5" t="s">
        <v>269</v>
      </c>
      <c r="K256" s="5" t="s">
        <v>269</v>
      </c>
      <c r="L256" s="5" t="s">
        <v>269</v>
      </c>
      <c r="M256" s="5" t="s">
        <v>269</v>
      </c>
      <c r="N256" s="5" t="s">
        <v>269</v>
      </c>
      <c r="O256" s="5" t="s">
        <v>269</v>
      </c>
      <c r="P256" s="5" t="s">
        <v>269</v>
      </c>
      <c r="Q256" s="5" t="s">
        <v>269</v>
      </c>
      <c r="R256" s="25">
        <f t="shared" si="3"/>
        <v>0</v>
      </c>
      <c r="S256" s="30" t="s">
        <v>269</v>
      </c>
      <c r="T256" s="30" t="s">
        <v>269</v>
      </c>
      <c r="U256" s="30" t="s">
        <v>269</v>
      </c>
      <c r="V256" s="5" t="s">
        <v>269</v>
      </c>
      <c r="W256" s="28"/>
      <c r="X256" s="29">
        <v>2.2642</v>
      </c>
      <c r="Z256" s="29">
        <v>1018.3434</v>
      </c>
      <c r="AA256" s="29">
        <v>-0.1542</v>
      </c>
      <c r="AB256" s="29">
        <v>57.1309</v>
      </c>
      <c r="AC256" s="29">
        <v>349.7583</v>
      </c>
    </row>
    <row r="257" spans="1:29">
      <c r="A257" s="13" t="s">
        <v>11807</v>
      </c>
      <c r="B257" s="4" t="s">
        <v>32</v>
      </c>
      <c r="C257" s="12"/>
      <c r="D257" s="4"/>
      <c r="E257" s="4"/>
      <c r="F257" s="4"/>
      <c r="G257" s="4"/>
      <c r="H257" s="4"/>
      <c r="I257" s="5" t="s">
        <v>23329</v>
      </c>
      <c r="J257" s="5" t="s">
        <v>269</v>
      </c>
      <c r="K257" s="5" t="s">
        <v>269</v>
      </c>
      <c r="L257" s="5" t="s">
        <v>269</v>
      </c>
      <c r="M257" s="5" t="s">
        <v>269</v>
      </c>
      <c r="N257" s="5" t="s">
        <v>269</v>
      </c>
      <c r="O257" s="5" t="s">
        <v>269</v>
      </c>
      <c r="P257" s="5" t="s">
        <v>269</v>
      </c>
      <c r="Q257" s="5" t="s">
        <v>269</v>
      </c>
      <c r="R257" s="25">
        <f t="shared" si="3"/>
        <v>0</v>
      </c>
      <c r="S257" s="30" t="s">
        <v>269</v>
      </c>
      <c r="T257" s="30" t="s">
        <v>269</v>
      </c>
      <c r="U257" s="30" t="s">
        <v>269</v>
      </c>
      <c r="V257" s="5" t="s">
        <v>269</v>
      </c>
      <c r="W257" s="28"/>
      <c r="X257" s="29">
        <v>1.7481</v>
      </c>
      <c r="Z257" s="29">
        <v>1018.4066</v>
      </c>
      <c r="AA257" s="29">
        <v>-0.0725</v>
      </c>
      <c r="AB257" s="29">
        <v>57.6733</v>
      </c>
      <c r="AC257" s="29">
        <v>343.6974</v>
      </c>
    </row>
    <row r="258" spans="1:29">
      <c r="A258" s="13" t="s">
        <v>11814</v>
      </c>
      <c r="B258" s="4" t="s">
        <v>209</v>
      </c>
      <c r="C258" s="12"/>
      <c r="D258" s="4"/>
      <c r="E258" s="4"/>
      <c r="F258" s="4"/>
      <c r="G258" s="4"/>
      <c r="H258" s="4"/>
      <c r="I258" s="5" t="s">
        <v>23330</v>
      </c>
      <c r="J258" s="5" t="s">
        <v>154</v>
      </c>
      <c r="K258" s="5" t="s">
        <v>2768</v>
      </c>
      <c r="L258" s="5" t="s">
        <v>2536</v>
      </c>
      <c r="M258" s="5" t="s">
        <v>5402</v>
      </c>
      <c r="N258" s="5" t="s">
        <v>4365</v>
      </c>
      <c r="O258" s="5" t="s">
        <v>23331</v>
      </c>
      <c r="P258" s="5" t="s">
        <v>23332</v>
      </c>
      <c r="Q258" s="5">
        <v>2.49</v>
      </c>
      <c r="R258" s="25">
        <f t="shared" ref="R258:R321" si="4">IF(COUNTBLANK(Q258)&gt;0,"",SUM(N258:Q258))</f>
        <v>2.49</v>
      </c>
      <c r="S258" s="30" t="s">
        <v>23333</v>
      </c>
      <c r="T258" s="30" t="s">
        <v>278</v>
      </c>
      <c r="U258" s="30" t="s">
        <v>7248</v>
      </c>
      <c r="V258" s="5" t="s">
        <v>278</v>
      </c>
      <c r="W258" s="28"/>
      <c r="X258" s="29">
        <v>1.3235</v>
      </c>
      <c r="Z258" s="29">
        <v>1018.5941</v>
      </c>
      <c r="AA258" s="29">
        <v>-0.0292</v>
      </c>
      <c r="AB258" s="29">
        <v>57.8874</v>
      </c>
      <c r="AC258" s="29">
        <v>338.8155</v>
      </c>
    </row>
    <row r="259" spans="1:29">
      <c r="A259" s="13" t="s">
        <v>11820</v>
      </c>
      <c r="B259" s="4" t="s">
        <v>32</v>
      </c>
      <c r="C259" s="12"/>
      <c r="D259" s="4"/>
      <c r="E259" s="4"/>
      <c r="F259" s="4"/>
      <c r="G259" s="4"/>
      <c r="H259" s="4"/>
      <c r="I259" s="5" t="s">
        <v>23334</v>
      </c>
      <c r="J259" s="5" t="s">
        <v>2255</v>
      </c>
      <c r="K259" s="5" t="s">
        <v>104</v>
      </c>
      <c r="L259" s="5" t="s">
        <v>1426</v>
      </c>
      <c r="M259" s="5" t="s">
        <v>6992</v>
      </c>
      <c r="N259" s="5" t="s">
        <v>3424</v>
      </c>
      <c r="O259" s="5" t="s">
        <v>23335</v>
      </c>
      <c r="P259" s="5" t="s">
        <v>4325</v>
      </c>
      <c r="Q259" s="5">
        <v>2.697</v>
      </c>
      <c r="R259" s="25">
        <f t="shared" si="4"/>
        <v>2.697</v>
      </c>
      <c r="S259" s="30" t="s">
        <v>23336</v>
      </c>
      <c r="T259" s="30" t="s">
        <v>278</v>
      </c>
      <c r="U259" s="30" t="s">
        <v>8152</v>
      </c>
      <c r="V259" s="5" t="s">
        <v>278</v>
      </c>
      <c r="W259" s="28"/>
      <c r="X259" s="29">
        <v>1.5975</v>
      </c>
      <c r="Z259" s="29">
        <v>1019.25</v>
      </c>
      <c r="AA259" s="29">
        <v>-0.4241</v>
      </c>
      <c r="AB259" s="29">
        <v>59.6691</v>
      </c>
      <c r="AC259" s="29">
        <v>347.5669</v>
      </c>
    </row>
    <row r="260" spans="1:29">
      <c r="A260" s="13" t="s">
        <v>11825</v>
      </c>
      <c r="B260" s="4" t="s">
        <v>393</v>
      </c>
      <c r="C260" s="12"/>
      <c r="D260" s="4"/>
      <c r="E260" s="4"/>
      <c r="F260" s="4"/>
      <c r="G260" s="4"/>
      <c r="H260" s="4"/>
      <c r="I260" s="5" t="s">
        <v>23337</v>
      </c>
      <c r="J260" s="5" t="s">
        <v>9149</v>
      </c>
      <c r="K260" s="5" t="s">
        <v>975</v>
      </c>
      <c r="L260" s="5" t="s">
        <v>7385</v>
      </c>
      <c r="M260" s="5" t="s">
        <v>23338</v>
      </c>
      <c r="N260" s="5" t="s">
        <v>4248</v>
      </c>
      <c r="O260" s="5" t="s">
        <v>23339</v>
      </c>
      <c r="P260" s="5" t="s">
        <v>19228</v>
      </c>
      <c r="Q260" s="5">
        <v>3.066</v>
      </c>
      <c r="R260" s="25">
        <f t="shared" si="4"/>
        <v>3.066</v>
      </c>
      <c r="S260" s="30" t="s">
        <v>13077</v>
      </c>
      <c r="T260" s="30" t="s">
        <v>278</v>
      </c>
      <c r="U260" s="30" t="s">
        <v>7200</v>
      </c>
      <c r="V260" s="5" t="s">
        <v>278</v>
      </c>
      <c r="W260" s="28"/>
      <c r="X260" s="29">
        <v>1.25</v>
      </c>
      <c r="Z260" s="29">
        <v>1019.4817</v>
      </c>
      <c r="AA260" s="29">
        <v>-0.6592</v>
      </c>
      <c r="AB260" s="29">
        <v>60.8608</v>
      </c>
      <c r="AC260" s="29">
        <v>341.7831</v>
      </c>
    </row>
    <row r="261" spans="1:29">
      <c r="A261" s="13" t="s">
        <v>11831</v>
      </c>
      <c r="B261" s="4" t="s">
        <v>300</v>
      </c>
      <c r="C261" s="12"/>
      <c r="D261" s="4"/>
      <c r="E261" s="4"/>
      <c r="F261" s="4"/>
      <c r="G261" s="4"/>
      <c r="H261" s="4"/>
      <c r="I261" s="5" t="s">
        <v>23340</v>
      </c>
      <c r="J261" s="5" t="s">
        <v>57</v>
      </c>
      <c r="K261" s="5" t="s">
        <v>1608</v>
      </c>
      <c r="L261" s="5" t="s">
        <v>1617</v>
      </c>
      <c r="M261" s="5" t="s">
        <v>14821</v>
      </c>
      <c r="N261" s="5" t="s">
        <v>675</v>
      </c>
      <c r="O261" s="5" t="s">
        <v>23341</v>
      </c>
      <c r="P261" s="5" t="s">
        <v>23342</v>
      </c>
      <c r="Q261" s="5">
        <v>3.592</v>
      </c>
      <c r="R261" s="25">
        <f t="shared" si="4"/>
        <v>3.592</v>
      </c>
      <c r="S261" s="30" t="s">
        <v>8000</v>
      </c>
      <c r="T261" s="30" t="s">
        <v>278</v>
      </c>
      <c r="U261" s="30" t="s">
        <v>8657</v>
      </c>
      <c r="V261" s="5" t="s">
        <v>278</v>
      </c>
      <c r="W261" s="28"/>
      <c r="X261" s="29">
        <v>0.9918</v>
      </c>
      <c r="Z261" s="29">
        <v>1019.7726</v>
      </c>
      <c r="AA261" s="29">
        <v>-1.055</v>
      </c>
      <c r="AB261" s="29">
        <v>63.3575</v>
      </c>
      <c r="AC261" s="29">
        <v>335.6662</v>
      </c>
    </row>
    <row r="262" spans="1:29">
      <c r="A262" s="13" t="s">
        <v>11838</v>
      </c>
      <c r="B262" s="4" t="s">
        <v>778</v>
      </c>
      <c r="C262" s="12"/>
      <c r="D262" s="4"/>
      <c r="E262" s="4"/>
      <c r="F262" s="4"/>
      <c r="G262" s="4"/>
      <c r="H262" s="4"/>
      <c r="I262" s="5" t="s">
        <v>23343</v>
      </c>
      <c r="J262" s="5" t="s">
        <v>1236</v>
      </c>
      <c r="K262" s="5" t="s">
        <v>59</v>
      </c>
      <c r="L262" s="5" t="s">
        <v>12837</v>
      </c>
      <c r="M262" s="5" t="s">
        <v>14083</v>
      </c>
      <c r="N262" s="5" t="s">
        <v>717</v>
      </c>
      <c r="O262" s="5" t="s">
        <v>5036</v>
      </c>
      <c r="P262" s="5" t="s">
        <v>14998</v>
      </c>
      <c r="Q262" s="5">
        <v>4.119</v>
      </c>
      <c r="R262" s="25">
        <f t="shared" si="4"/>
        <v>4.119</v>
      </c>
      <c r="S262" s="30" t="s">
        <v>19427</v>
      </c>
      <c r="T262" s="30" t="s">
        <v>278</v>
      </c>
      <c r="U262" s="30" t="s">
        <v>5899</v>
      </c>
      <c r="V262" s="5" t="s">
        <v>278</v>
      </c>
      <c r="W262" s="28"/>
      <c r="X262" s="29">
        <v>0.6861</v>
      </c>
      <c r="Z262" s="29">
        <v>1019.7267</v>
      </c>
      <c r="AA262" s="29">
        <v>-1.7118</v>
      </c>
      <c r="AB262" s="29">
        <v>66.5234</v>
      </c>
      <c r="AC262" s="29">
        <v>349.1565</v>
      </c>
    </row>
    <row r="263" spans="1:29">
      <c r="A263" s="13" t="s">
        <v>11844</v>
      </c>
      <c r="B263" s="4" t="s">
        <v>600</v>
      </c>
      <c r="C263" s="12"/>
      <c r="D263" s="4"/>
      <c r="E263" s="4"/>
      <c r="F263" s="4"/>
      <c r="G263" s="4"/>
      <c r="H263" s="4"/>
      <c r="I263" s="5" t="s">
        <v>23344</v>
      </c>
      <c r="J263" s="5" t="s">
        <v>1874</v>
      </c>
      <c r="K263" s="5" t="s">
        <v>904</v>
      </c>
      <c r="L263" s="5" t="s">
        <v>6556</v>
      </c>
      <c r="M263" s="5" t="s">
        <v>23345</v>
      </c>
      <c r="N263" s="5" t="s">
        <v>219</v>
      </c>
      <c r="O263" s="5" t="s">
        <v>23346</v>
      </c>
      <c r="P263" s="5" t="s">
        <v>23347</v>
      </c>
      <c r="Q263" s="5">
        <v>3.48</v>
      </c>
      <c r="R263" s="25">
        <f t="shared" si="4"/>
        <v>3.48</v>
      </c>
      <c r="S263" s="30" t="s">
        <v>6113</v>
      </c>
      <c r="T263" s="30" t="s">
        <v>278</v>
      </c>
      <c r="U263" s="30" t="s">
        <v>1038</v>
      </c>
      <c r="V263" s="5" t="s">
        <v>278</v>
      </c>
      <c r="W263" s="28"/>
      <c r="X263" s="29">
        <v>0.4733</v>
      </c>
      <c r="Z263" s="29">
        <v>1019.9284</v>
      </c>
      <c r="AA263" s="29">
        <v>-2.1526</v>
      </c>
      <c r="AB263" s="29">
        <v>68.1568</v>
      </c>
      <c r="AC263" s="29">
        <v>257.2322</v>
      </c>
    </row>
    <row r="264" spans="1:29">
      <c r="A264" s="13" t="s">
        <v>11849</v>
      </c>
      <c r="B264" s="4" t="s">
        <v>239</v>
      </c>
      <c r="C264" s="12"/>
      <c r="D264" s="4"/>
      <c r="E264" s="4"/>
      <c r="F264" s="4"/>
      <c r="G264" s="4"/>
      <c r="H264" s="4"/>
      <c r="I264" s="5" t="s">
        <v>23348</v>
      </c>
      <c r="J264" s="5" t="s">
        <v>1766</v>
      </c>
      <c r="K264" s="5" t="s">
        <v>352</v>
      </c>
      <c r="L264" s="5" t="s">
        <v>4239</v>
      </c>
      <c r="M264" s="5" t="s">
        <v>23349</v>
      </c>
      <c r="N264" s="5" t="s">
        <v>3223</v>
      </c>
      <c r="O264" s="5" t="s">
        <v>23350</v>
      </c>
      <c r="P264" s="5" t="s">
        <v>23351</v>
      </c>
      <c r="Q264" s="5">
        <v>3.919</v>
      </c>
      <c r="R264" s="25">
        <f t="shared" si="4"/>
        <v>3.919</v>
      </c>
      <c r="S264" s="30" t="s">
        <v>11563</v>
      </c>
      <c r="T264" s="30" t="s">
        <v>278</v>
      </c>
      <c r="U264" s="30" t="s">
        <v>23352</v>
      </c>
      <c r="V264" s="5" t="s">
        <v>278</v>
      </c>
      <c r="W264" s="28"/>
      <c r="X264" s="29">
        <v>0.3146</v>
      </c>
      <c r="Z264" s="29">
        <v>1020.1666</v>
      </c>
      <c r="AA264" s="29">
        <v>-2.2794</v>
      </c>
      <c r="AB264" s="29">
        <v>68.1033</v>
      </c>
      <c r="AC264" s="29">
        <v>299.0088</v>
      </c>
    </row>
    <row r="265" spans="1:29">
      <c r="A265" s="13" t="s">
        <v>11857</v>
      </c>
      <c r="B265" s="4" t="s">
        <v>638</v>
      </c>
      <c r="C265" s="12"/>
      <c r="D265" s="4"/>
      <c r="E265" s="4"/>
      <c r="F265" s="4"/>
      <c r="G265" s="4"/>
      <c r="H265" s="4"/>
      <c r="I265" s="5" t="s">
        <v>23353</v>
      </c>
      <c r="J265" s="5" t="s">
        <v>162</v>
      </c>
      <c r="K265" s="5" t="s">
        <v>515</v>
      </c>
      <c r="L265" s="5" t="s">
        <v>1800</v>
      </c>
      <c r="M265" s="5" t="s">
        <v>23354</v>
      </c>
      <c r="N265" s="5" t="s">
        <v>1882</v>
      </c>
      <c r="O265" s="5" t="s">
        <v>23355</v>
      </c>
      <c r="P265" s="5" t="s">
        <v>23356</v>
      </c>
      <c r="Q265" s="5">
        <v>4.159</v>
      </c>
      <c r="R265" s="25">
        <f t="shared" si="4"/>
        <v>4.159</v>
      </c>
      <c r="S265" s="30" t="s">
        <v>4382</v>
      </c>
      <c r="T265" s="30" t="s">
        <v>278</v>
      </c>
      <c r="U265" s="30" t="s">
        <v>23357</v>
      </c>
      <c r="V265" s="5" t="s">
        <v>278</v>
      </c>
      <c r="W265" s="28"/>
      <c r="X265" s="29">
        <v>0.2523</v>
      </c>
      <c r="Z265" s="29">
        <v>1019.6958</v>
      </c>
      <c r="AA265" s="29">
        <v>-3.0024</v>
      </c>
      <c r="AB265" s="29">
        <v>72.9541</v>
      </c>
      <c r="AC265" s="29">
        <v>175.6482</v>
      </c>
    </row>
    <row r="266" spans="1:29">
      <c r="A266" s="13" t="s">
        <v>11863</v>
      </c>
      <c r="B266" s="4" t="s">
        <v>175</v>
      </c>
      <c r="C266" s="12"/>
      <c r="D266" s="4"/>
      <c r="E266" s="4"/>
      <c r="F266" s="4"/>
      <c r="G266" s="4"/>
      <c r="H266" s="4"/>
      <c r="I266" s="5" t="s">
        <v>23358</v>
      </c>
      <c r="J266" s="5" t="s">
        <v>7049</v>
      </c>
      <c r="K266" s="5" t="s">
        <v>687</v>
      </c>
      <c r="L266" s="5" t="s">
        <v>4531</v>
      </c>
      <c r="M266" s="5" t="s">
        <v>23359</v>
      </c>
      <c r="N266" s="5" t="s">
        <v>786</v>
      </c>
      <c r="O266" s="5" t="s">
        <v>23360</v>
      </c>
      <c r="P266" s="5" t="s">
        <v>23361</v>
      </c>
      <c r="Q266" s="5">
        <v>4.051</v>
      </c>
      <c r="R266" s="25">
        <f t="shared" si="4"/>
        <v>4.051</v>
      </c>
      <c r="S266" s="30" t="s">
        <v>23362</v>
      </c>
      <c r="T266" s="30" t="s">
        <v>278</v>
      </c>
      <c r="U266" s="30" t="s">
        <v>23363</v>
      </c>
      <c r="V266" s="5" t="s">
        <v>278</v>
      </c>
      <c r="W266" s="28"/>
      <c r="X266" s="29">
        <v>0.5015</v>
      </c>
      <c r="Z266" s="29">
        <v>1019.2666</v>
      </c>
      <c r="AA266" s="29">
        <v>-3.9425</v>
      </c>
      <c r="AB266" s="29">
        <v>78.4175</v>
      </c>
      <c r="AC266" s="29">
        <v>39.9269</v>
      </c>
    </row>
    <row r="267" spans="1:29">
      <c r="A267" s="13" t="s">
        <v>11869</v>
      </c>
      <c r="B267" s="4" t="s">
        <v>1307</v>
      </c>
      <c r="C267" s="12"/>
      <c r="D267" s="4"/>
      <c r="E267" s="4"/>
      <c r="F267" s="4"/>
      <c r="G267" s="4"/>
      <c r="H267" s="4"/>
      <c r="I267" s="5" t="s">
        <v>23364</v>
      </c>
      <c r="J267" s="5" t="s">
        <v>12622</v>
      </c>
      <c r="K267" s="5" t="s">
        <v>1037</v>
      </c>
      <c r="L267" s="5" t="s">
        <v>2934</v>
      </c>
      <c r="M267" s="5" t="s">
        <v>473</v>
      </c>
      <c r="N267" s="5" t="s">
        <v>1080</v>
      </c>
      <c r="O267" s="5" t="s">
        <v>23365</v>
      </c>
      <c r="P267" s="5" t="s">
        <v>23366</v>
      </c>
      <c r="Q267" s="5">
        <v>3.679</v>
      </c>
      <c r="R267" s="25">
        <f t="shared" si="4"/>
        <v>3.679</v>
      </c>
      <c r="S267" s="30" t="s">
        <v>18437</v>
      </c>
      <c r="T267" s="30" t="s">
        <v>278</v>
      </c>
      <c r="U267" s="30" t="s">
        <v>21816</v>
      </c>
      <c r="V267" s="5" t="s">
        <v>278</v>
      </c>
      <c r="W267" s="28"/>
      <c r="X267" s="29">
        <v>0.3417</v>
      </c>
      <c r="Z267" s="29">
        <v>1019.0075</v>
      </c>
      <c r="AA267" s="29">
        <v>-4.1365</v>
      </c>
      <c r="AB267" s="29">
        <v>78.0674</v>
      </c>
      <c r="AC267" s="29">
        <v>347.3519</v>
      </c>
    </row>
    <row r="268" spans="1:29">
      <c r="A268" s="13" t="s">
        <v>11874</v>
      </c>
      <c r="B268" s="4" t="s">
        <v>189</v>
      </c>
      <c r="C268" s="12"/>
      <c r="D268" s="4"/>
      <c r="E268" s="4"/>
      <c r="F268" s="4"/>
      <c r="G268" s="4"/>
      <c r="H268" s="4"/>
      <c r="I268" s="5" t="s">
        <v>23367</v>
      </c>
      <c r="J268" s="5" t="s">
        <v>1618</v>
      </c>
      <c r="K268" s="5" t="s">
        <v>1340</v>
      </c>
      <c r="L268" s="5" t="s">
        <v>9454</v>
      </c>
      <c r="M268" s="5" t="s">
        <v>9704</v>
      </c>
      <c r="N268" s="5" t="s">
        <v>1733</v>
      </c>
      <c r="O268" s="5" t="s">
        <v>23368</v>
      </c>
      <c r="P268" s="5" t="s">
        <v>23369</v>
      </c>
      <c r="Q268" s="5">
        <v>4.082</v>
      </c>
      <c r="R268" s="25">
        <f t="shared" si="4"/>
        <v>4.082</v>
      </c>
      <c r="S268" s="30" t="s">
        <v>22129</v>
      </c>
      <c r="T268" s="30" t="s">
        <v>3924</v>
      </c>
      <c r="U268" s="30" t="s">
        <v>16994</v>
      </c>
      <c r="V268" s="5" t="s">
        <v>278</v>
      </c>
      <c r="W268" s="28"/>
      <c r="X268" s="29">
        <v>0.3544</v>
      </c>
      <c r="Z268" s="29">
        <v>1018.9384</v>
      </c>
      <c r="AA268" s="29">
        <v>-4.4875</v>
      </c>
      <c r="AB268" s="29">
        <v>76.8675</v>
      </c>
      <c r="AC268" s="29">
        <v>12.6827</v>
      </c>
    </row>
    <row r="269" spans="1:29">
      <c r="A269" s="13" t="s">
        <v>11878</v>
      </c>
      <c r="B269" s="4" t="s">
        <v>65</v>
      </c>
      <c r="C269" s="12"/>
      <c r="D269" s="4"/>
      <c r="E269" s="4"/>
      <c r="F269" s="4"/>
      <c r="G269" s="4"/>
      <c r="H269" s="4"/>
      <c r="I269" s="5" t="s">
        <v>23370</v>
      </c>
      <c r="J269" s="5" t="s">
        <v>1807</v>
      </c>
      <c r="K269" s="5" t="s">
        <v>611</v>
      </c>
      <c r="L269" s="5" t="s">
        <v>5469</v>
      </c>
      <c r="M269" s="5" t="s">
        <v>18097</v>
      </c>
      <c r="N269" s="5" t="s">
        <v>2059</v>
      </c>
      <c r="O269" s="5" t="s">
        <v>23371</v>
      </c>
      <c r="P269" s="5" t="s">
        <v>2701</v>
      </c>
      <c r="Q269" s="5">
        <v>3.674</v>
      </c>
      <c r="R269" s="25">
        <f t="shared" si="4"/>
        <v>3.674</v>
      </c>
      <c r="S269" s="30" t="s">
        <v>1745</v>
      </c>
      <c r="T269" s="30" t="s">
        <v>741</v>
      </c>
      <c r="U269" s="30" t="s">
        <v>22582</v>
      </c>
      <c r="V269" s="5" t="s">
        <v>278</v>
      </c>
      <c r="W269" s="28"/>
      <c r="X269" s="29">
        <v>0.5323</v>
      </c>
      <c r="Z269" s="29">
        <v>1018.6475</v>
      </c>
      <c r="AA269" s="29">
        <v>-4.994</v>
      </c>
      <c r="AB269" s="29">
        <v>80.064</v>
      </c>
      <c r="AC269" s="29">
        <v>37.0051</v>
      </c>
    </row>
    <row r="270" spans="1:29">
      <c r="A270" s="13" t="s">
        <v>11884</v>
      </c>
      <c r="B270" s="4" t="s">
        <v>316</v>
      </c>
      <c r="C270" s="12"/>
      <c r="D270" s="4"/>
      <c r="E270" s="4"/>
      <c r="F270" s="4"/>
      <c r="G270" s="4"/>
      <c r="H270" s="4"/>
      <c r="I270" s="5" t="s">
        <v>23372</v>
      </c>
      <c r="J270" s="5" t="s">
        <v>4768</v>
      </c>
      <c r="K270" s="5" t="s">
        <v>430</v>
      </c>
      <c r="L270" s="5" t="s">
        <v>8152</v>
      </c>
      <c r="M270" s="5" t="s">
        <v>23373</v>
      </c>
      <c r="N270" s="5" t="s">
        <v>1825</v>
      </c>
      <c r="O270" s="5" t="s">
        <v>11718</v>
      </c>
      <c r="P270" s="5" t="s">
        <v>23374</v>
      </c>
      <c r="Q270" s="5">
        <v>3.854</v>
      </c>
      <c r="R270" s="25">
        <f t="shared" si="4"/>
        <v>3.854</v>
      </c>
      <c r="S270" s="30" t="s">
        <v>23375</v>
      </c>
      <c r="T270" s="30" t="s">
        <v>2394</v>
      </c>
      <c r="U270" s="30" t="s">
        <v>23376</v>
      </c>
      <c r="V270" s="5" t="s">
        <v>278</v>
      </c>
      <c r="W270" s="28"/>
      <c r="X270" s="29">
        <v>0.5416</v>
      </c>
      <c r="Z270" s="29">
        <v>1018.2517</v>
      </c>
      <c r="AA270" s="29">
        <v>-4.9867</v>
      </c>
      <c r="AB270" s="29">
        <v>77.5827</v>
      </c>
      <c r="AC270" s="29">
        <v>257.3621</v>
      </c>
    </row>
    <row r="271" spans="1:29">
      <c r="A271" s="13" t="s">
        <v>11889</v>
      </c>
      <c r="B271" s="4" t="s">
        <v>2687</v>
      </c>
      <c r="C271" s="12"/>
      <c r="D271" s="4"/>
      <c r="E271" s="4"/>
      <c r="F271" s="4"/>
      <c r="G271" s="4"/>
      <c r="H271" s="4"/>
      <c r="I271" s="5" t="s">
        <v>23377</v>
      </c>
      <c r="J271" s="5" t="s">
        <v>1807</v>
      </c>
      <c r="K271" s="5" t="s">
        <v>199</v>
      </c>
      <c r="L271" s="5" t="s">
        <v>8701</v>
      </c>
      <c r="M271" s="5" t="s">
        <v>9445</v>
      </c>
      <c r="N271" s="5" t="s">
        <v>417</v>
      </c>
      <c r="O271" s="5" t="s">
        <v>23378</v>
      </c>
      <c r="P271" s="5" t="s">
        <v>23379</v>
      </c>
      <c r="Q271" s="5">
        <v>4.076</v>
      </c>
      <c r="R271" s="25">
        <f t="shared" si="4"/>
        <v>4.076</v>
      </c>
      <c r="S271" s="30" t="s">
        <v>3801</v>
      </c>
      <c r="T271" s="30" t="s">
        <v>1049</v>
      </c>
      <c r="U271" s="30" t="s">
        <v>16988</v>
      </c>
      <c r="V271" s="5" t="s">
        <v>278</v>
      </c>
      <c r="W271" s="28"/>
      <c r="X271" s="29">
        <v>0.7245</v>
      </c>
      <c r="Z271" s="29">
        <v>1018.3908</v>
      </c>
      <c r="AA271" s="29">
        <v>-5.545</v>
      </c>
      <c r="AB271" s="29">
        <v>76.5232</v>
      </c>
      <c r="AC271" s="29">
        <v>262.6624</v>
      </c>
    </row>
    <row r="272" spans="1:29">
      <c r="A272" s="13" t="s">
        <v>11895</v>
      </c>
      <c r="B272" s="4" t="s">
        <v>1549</v>
      </c>
      <c r="C272" s="12"/>
      <c r="D272" s="4"/>
      <c r="E272" s="4"/>
      <c r="F272" s="4"/>
      <c r="G272" s="4"/>
      <c r="H272" s="4"/>
      <c r="I272" s="5" t="s">
        <v>23380</v>
      </c>
      <c r="J272" s="5" t="s">
        <v>652</v>
      </c>
      <c r="K272" s="5" t="s">
        <v>2040</v>
      </c>
      <c r="L272" s="5" t="s">
        <v>9011</v>
      </c>
      <c r="M272" s="5" t="s">
        <v>20739</v>
      </c>
      <c r="N272" s="5" t="s">
        <v>786</v>
      </c>
      <c r="O272" s="5" t="s">
        <v>19248</v>
      </c>
      <c r="P272" s="5" t="s">
        <v>23381</v>
      </c>
      <c r="Q272" s="5">
        <v>4.369</v>
      </c>
      <c r="R272" s="25">
        <f t="shared" si="4"/>
        <v>4.369</v>
      </c>
      <c r="S272" s="30" t="s">
        <v>23382</v>
      </c>
      <c r="T272" s="30" t="s">
        <v>1930</v>
      </c>
      <c r="U272" s="30" t="s">
        <v>5344</v>
      </c>
      <c r="V272" s="5" t="s">
        <v>278</v>
      </c>
      <c r="W272" s="28"/>
      <c r="X272" s="29">
        <v>0.462</v>
      </c>
      <c r="Z272" s="29">
        <v>1018.8626</v>
      </c>
      <c r="AA272" s="29">
        <v>-5.3391</v>
      </c>
      <c r="AB272" s="29">
        <v>76.4668</v>
      </c>
      <c r="AC272" s="29">
        <v>305.8656</v>
      </c>
    </row>
    <row r="273" spans="1:29">
      <c r="A273" s="13" t="s">
        <v>11901</v>
      </c>
      <c r="B273" s="4" t="s">
        <v>1269</v>
      </c>
      <c r="C273" s="12"/>
      <c r="D273" s="4"/>
      <c r="E273" s="4"/>
      <c r="F273" s="4"/>
      <c r="G273" s="4"/>
      <c r="H273" s="4"/>
      <c r="I273" s="5" t="s">
        <v>23383</v>
      </c>
      <c r="J273" s="5" t="s">
        <v>3922</v>
      </c>
      <c r="K273" s="5" t="s">
        <v>2802</v>
      </c>
      <c r="L273" s="5" t="s">
        <v>1028</v>
      </c>
      <c r="M273" s="5" t="s">
        <v>17760</v>
      </c>
      <c r="N273" s="5" t="s">
        <v>3441</v>
      </c>
      <c r="O273" s="5" t="s">
        <v>23384</v>
      </c>
      <c r="P273" s="5" t="s">
        <v>23385</v>
      </c>
      <c r="Q273" s="5">
        <v>4.861</v>
      </c>
      <c r="R273" s="25">
        <f t="shared" si="4"/>
        <v>4.861</v>
      </c>
      <c r="S273" s="30" t="s">
        <v>20986</v>
      </c>
      <c r="T273" s="30" t="s">
        <v>594</v>
      </c>
      <c r="U273" s="30" t="s">
        <v>22336</v>
      </c>
      <c r="V273" s="5" t="s">
        <v>278</v>
      </c>
      <c r="W273" s="28"/>
      <c r="X273" s="29">
        <v>0.3332</v>
      </c>
      <c r="Z273" s="29">
        <v>1019.0433</v>
      </c>
      <c r="AA273" s="29">
        <v>-5.1625</v>
      </c>
      <c r="AB273" s="29">
        <v>75.3117</v>
      </c>
      <c r="AC273" s="29">
        <v>284.4765</v>
      </c>
    </row>
    <row r="274" spans="1:29">
      <c r="A274" s="13" t="s">
        <v>11907</v>
      </c>
      <c r="B274" s="4" t="s">
        <v>615</v>
      </c>
      <c r="C274" s="12"/>
      <c r="D274" s="4"/>
      <c r="E274" s="4"/>
      <c r="F274" s="4"/>
      <c r="G274" s="4"/>
      <c r="H274" s="4"/>
      <c r="I274" s="5" t="s">
        <v>23386</v>
      </c>
      <c r="J274" s="5" t="s">
        <v>4768</v>
      </c>
      <c r="K274" s="5" t="s">
        <v>1996</v>
      </c>
      <c r="L274" s="5" t="s">
        <v>1215</v>
      </c>
      <c r="M274" s="5" t="s">
        <v>8018</v>
      </c>
      <c r="N274" s="5" t="s">
        <v>758</v>
      </c>
      <c r="O274" s="5" t="s">
        <v>15482</v>
      </c>
      <c r="P274" s="5" t="s">
        <v>23387</v>
      </c>
      <c r="Q274" s="5">
        <v>6.155</v>
      </c>
      <c r="R274" s="25">
        <f t="shared" si="4"/>
        <v>6.155</v>
      </c>
      <c r="S274" s="30" t="s">
        <v>6750</v>
      </c>
      <c r="T274" s="30" t="s">
        <v>403</v>
      </c>
      <c r="U274" s="30" t="s">
        <v>23388</v>
      </c>
      <c r="V274" s="5" t="s">
        <v>278</v>
      </c>
      <c r="W274" s="28"/>
      <c r="X274" s="29">
        <v>0.3293</v>
      </c>
      <c r="Z274" s="29">
        <v>1019.2351</v>
      </c>
      <c r="AA274" s="29">
        <v>-5.0341</v>
      </c>
      <c r="AB274" s="29">
        <v>74.5351</v>
      </c>
      <c r="AC274" s="29">
        <v>324.997</v>
      </c>
    </row>
    <row r="275" spans="1:29">
      <c r="A275" s="13" t="s">
        <v>11914</v>
      </c>
      <c r="B275" s="4" t="s">
        <v>4306</v>
      </c>
      <c r="C275" s="12"/>
      <c r="D275" s="4"/>
      <c r="E275" s="4"/>
      <c r="F275" s="4"/>
      <c r="G275" s="4"/>
      <c r="H275" s="4"/>
      <c r="I275" s="5" t="s">
        <v>23389</v>
      </c>
      <c r="J275" s="5" t="s">
        <v>963</v>
      </c>
      <c r="K275" s="5" t="s">
        <v>1608</v>
      </c>
      <c r="L275" s="5" t="s">
        <v>4217</v>
      </c>
      <c r="M275" s="5" t="s">
        <v>23390</v>
      </c>
      <c r="N275" s="5" t="s">
        <v>1150</v>
      </c>
      <c r="O275" s="5" t="s">
        <v>23391</v>
      </c>
      <c r="P275" s="5" t="s">
        <v>23392</v>
      </c>
      <c r="Q275" s="5">
        <v>6.65</v>
      </c>
      <c r="R275" s="25">
        <f t="shared" si="4"/>
        <v>6.65</v>
      </c>
      <c r="S275" s="30" t="s">
        <v>23322</v>
      </c>
      <c r="T275" s="30" t="s">
        <v>7815</v>
      </c>
      <c r="U275" s="30" t="s">
        <v>23393</v>
      </c>
      <c r="V275" s="5" t="s">
        <v>278</v>
      </c>
      <c r="W275" s="28"/>
      <c r="X275" s="29">
        <v>0.2327</v>
      </c>
      <c r="Z275" s="29">
        <v>1019.9233</v>
      </c>
      <c r="AA275" s="29">
        <v>-2.8917</v>
      </c>
      <c r="AB275" s="29">
        <v>71.9666</v>
      </c>
      <c r="AC275" s="29">
        <v>275.9332</v>
      </c>
    </row>
    <row r="276" spans="1:29">
      <c r="A276" s="13" t="s">
        <v>11920</v>
      </c>
      <c r="B276" s="4" t="s">
        <v>1758</v>
      </c>
      <c r="C276" s="12"/>
      <c r="D276" s="4"/>
      <c r="E276" s="4"/>
      <c r="F276" s="4"/>
      <c r="G276" s="4"/>
      <c r="H276" s="4"/>
      <c r="I276" s="5" t="s">
        <v>23394</v>
      </c>
      <c r="J276" s="5" t="s">
        <v>1657</v>
      </c>
      <c r="K276" s="5" t="s">
        <v>199</v>
      </c>
      <c r="L276" s="5" t="s">
        <v>2731</v>
      </c>
      <c r="M276" s="5" t="s">
        <v>23395</v>
      </c>
      <c r="N276" s="5" t="s">
        <v>2843</v>
      </c>
      <c r="O276" s="5" t="s">
        <v>23396</v>
      </c>
      <c r="P276" s="5" t="s">
        <v>23397</v>
      </c>
      <c r="Q276" s="5">
        <v>5.306</v>
      </c>
      <c r="R276" s="25">
        <f t="shared" si="4"/>
        <v>5.306</v>
      </c>
      <c r="S276" s="30" t="s">
        <v>23398</v>
      </c>
      <c r="T276" s="30" t="s">
        <v>6039</v>
      </c>
      <c r="U276" s="30" t="s">
        <v>23399</v>
      </c>
      <c r="V276" s="5" t="s">
        <v>278</v>
      </c>
      <c r="W276" s="28"/>
      <c r="X276" s="29">
        <v>0.2428</v>
      </c>
      <c r="Z276" s="29">
        <v>1020.3225</v>
      </c>
      <c r="AA276" s="29">
        <v>-0.4058</v>
      </c>
      <c r="AB276" s="29">
        <v>61.1651</v>
      </c>
      <c r="AC276" s="29">
        <v>304.015</v>
      </c>
    </row>
    <row r="277" spans="1:29">
      <c r="A277" s="13" t="s">
        <v>11927</v>
      </c>
      <c r="B277" s="4" t="s">
        <v>239</v>
      </c>
      <c r="C277" s="12"/>
      <c r="D277" s="4"/>
      <c r="E277" s="4"/>
      <c r="F277" s="4"/>
      <c r="G277" s="4"/>
      <c r="H277" s="4"/>
      <c r="I277" s="5" t="s">
        <v>23400</v>
      </c>
      <c r="J277" s="5" t="s">
        <v>106</v>
      </c>
      <c r="K277" s="5" t="s">
        <v>1026</v>
      </c>
      <c r="L277" s="5" t="s">
        <v>4337</v>
      </c>
      <c r="M277" s="5" t="s">
        <v>19813</v>
      </c>
      <c r="N277" s="5" t="s">
        <v>7650</v>
      </c>
      <c r="O277" s="5" t="s">
        <v>23401</v>
      </c>
      <c r="P277" s="5" t="s">
        <v>23402</v>
      </c>
      <c r="Q277" s="5">
        <v>3.136</v>
      </c>
      <c r="R277" s="25">
        <f t="shared" si="4"/>
        <v>3.136</v>
      </c>
      <c r="S277" s="30" t="s">
        <v>22606</v>
      </c>
      <c r="T277" s="30" t="s">
        <v>855</v>
      </c>
      <c r="U277" s="30" t="s">
        <v>23403</v>
      </c>
      <c r="V277" s="5" t="s">
        <v>278</v>
      </c>
      <c r="W277" s="28"/>
      <c r="X277" s="29">
        <v>0.3668</v>
      </c>
      <c r="Z277" s="29">
        <v>1019.5126</v>
      </c>
      <c r="AA277" s="29">
        <v>1.4334</v>
      </c>
      <c r="AB277" s="29">
        <v>51.7366</v>
      </c>
      <c r="AC277" s="29">
        <v>266.307</v>
      </c>
    </row>
    <row r="278" spans="1:29">
      <c r="A278" s="13" t="s">
        <v>11934</v>
      </c>
      <c r="B278" s="4" t="s">
        <v>315</v>
      </c>
      <c r="C278" s="12"/>
      <c r="D278" s="4"/>
      <c r="E278" s="4"/>
      <c r="F278" s="4"/>
      <c r="G278" s="4"/>
      <c r="H278" s="4"/>
      <c r="I278" s="5" t="s">
        <v>23404</v>
      </c>
      <c r="J278" s="5" t="s">
        <v>5727</v>
      </c>
      <c r="K278" s="5" t="s">
        <v>1533</v>
      </c>
      <c r="L278" s="5" t="s">
        <v>5222</v>
      </c>
      <c r="M278" s="5" t="s">
        <v>23405</v>
      </c>
      <c r="N278" s="5" t="s">
        <v>1863</v>
      </c>
      <c r="O278" s="5" t="s">
        <v>23406</v>
      </c>
      <c r="P278" s="5" t="s">
        <v>6200</v>
      </c>
      <c r="Q278" s="5">
        <v>3.222</v>
      </c>
      <c r="R278" s="25">
        <f t="shared" si="4"/>
        <v>3.222</v>
      </c>
      <c r="S278" s="30" t="s">
        <v>23407</v>
      </c>
      <c r="T278" s="30" t="s">
        <v>912</v>
      </c>
      <c r="U278" s="30" t="s">
        <v>4655</v>
      </c>
      <c r="V278" s="5" t="s">
        <v>278</v>
      </c>
      <c r="W278" s="28"/>
      <c r="X278" s="29">
        <v>0.7172</v>
      </c>
      <c r="Z278" s="29">
        <v>1018.3775</v>
      </c>
      <c r="AA278" s="29">
        <v>1.4783</v>
      </c>
      <c r="AB278" s="29">
        <v>49.8092</v>
      </c>
      <c r="AC278" s="29">
        <v>316.2842</v>
      </c>
    </row>
    <row r="279" spans="1:29">
      <c r="A279" s="13" t="s">
        <v>11942</v>
      </c>
      <c r="B279" s="4" t="s">
        <v>2489</v>
      </c>
      <c r="C279" s="12"/>
      <c r="D279" s="4"/>
      <c r="E279" s="4"/>
      <c r="F279" s="4"/>
      <c r="G279" s="4"/>
      <c r="H279" s="4"/>
      <c r="I279" s="5" t="s">
        <v>23408</v>
      </c>
      <c r="J279" s="5" t="s">
        <v>7102</v>
      </c>
      <c r="K279" s="5" t="s">
        <v>2403</v>
      </c>
      <c r="L279" s="5" t="s">
        <v>10817</v>
      </c>
      <c r="M279" s="5" t="s">
        <v>23409</v>
      </c>
      <c r="N279" s="5" t="s">
        <v>1465</v>
      </c>
      <c r="O279" s="5" t="s">
        <v>3775</v>
      </c>
      <c r="P279" s="5" t="s">
        <v>23410</v>
      </c>
      <c r="Q279" s="5">
        <v>2.867</v>
      </c>
      <c r="R279" s="25">
        <f t="shared" si="4"/>
        <v>2.867</v>
      </c>
      <c r="S279" s="30" t="s">
        <v>23411</v>
      </c>
      <c r="T279" s="30" t="s">
        <v>324</v>
      </c>
      <c r="U279" s="30" t="s">
        <v>6315</v>
      </c>
      <c r="V279" s="5" t="s">
        <v>278</v>
      </c>
      <c r="W279" s="28"/>
      <c r="X279" s="29">
        <v>0.295</v>
      </c>
      <c r="Z279" s="29">
        <v>1017.335</v>
      </c>
      <c r="AA279" s="29">
        <v>2.4384</v>
      </c>
      <c r="AB279" s="29">
        <v>44.1091</v>
      </c>
      <c r="AC279" s="29">
        <v>345.3251</v>
      </c>
    </row>
    <row r="280" spans="1:29">
      <c r="A280" s="13" t="s">
        <v>11949</v>
      </c>
      <c r="B280" s="4" t="s">
        <v>519</v>
      </c>
      <c r="C280" s="12"/>
      <c r="D280" s="4"/>
      <c r="E280" s="4"/>
      <c r="F280" s="4"/>
      <c r="G280" s="4"/>
      <c r="H280" s="4"/>
      <c r="I280" s="5" t="s">
        <v>23412</v>
      </c>
      <c r="J280" s="5" t="s">
        <v>8298</v>
      </c>
      <c r="K280" s="5" t="s">
        <v>322</v>
      </c>
      <c r="L280" s="5" t="s">
        <v>1744</v>
      </c>
      <c r="M280" s="5" t="s">
        <v>23413</v>
      </c>
      <c r="N280" s="5" t="s">
        <v>2011</v>
      </c>
      <c r="O280" s="5" t="s">
        <v>23414</v>
      </c>
      <c r="P280" s="5" t="s">
        <v>23415</v>
      </c>
      <c r="Q280" s="5">
        <v>1.735</v>
      </c>
      <c r="R280" s="25">
        <f t="shared" si="4"/>
        <v>1.735</v>
      </c>
      <c r="S280" s="30" t="s">
        <v>23416</v>
      </c>
      <c r="T280" s="30" t="s">
        <v>311</v>
      </c>
      <c r="U280" s="30" t="s">
        <v>18822</v>
      </c>
      <c r="V280" s="5" t="s">
        <v>278</v>
      </c>
      <c r="W280" s="28"/>
      <c r="X280" s="29">
        <v>0.9066</v>
      </c>
      <c r="Z280" s="29">
        <v>1016.7717</v>
      </c>
      <c r="AA280" s="29">
        <v>2.3025</v>
      </c>
      <c r="AB280" s="29">
        <v>41.2234</v>
      </c>
      <c r="AC280" s="29">
        <v>156.1369</v>
      </c>
    </row>
    <row r="281" spans="1:29">
      <c r="A281" s="13" t="s">
        <v>11956</v>
      </c>
      <c r="B281" s="4" t="s">
        <v>599</v>
      </c>
      <c r="C281" s="12"/>
      <c r="D281" s="4"/>
      <c r="E281" s="4"/>
      <c r="F281" s="4"/>
      <c r="G281" s="4"/>
      <c r="H281" s="4"/>
      <c r="I281" s="5" t="s">
        <v>23417</v>
      </c>
      <c r="J281" s="5" t="s">
        <v>926</v>
      </c>
      <c r="K281" s="5" t="s">
        <v>322</v>
      </c>
      <c r="L281" s="5" t="s">
        <v>2323</v>
      </c>
      <c r="M281" s="5" t="s">
        <v>23418</v>
      </c>
      <c r="N281" s="5" t="s">
        <v>155</v>
      </c>
      <c r="O281" s="5" t="s">
        <v>11557</v>
      </c>
      <c r="P281" s="5" t="s">
        <v>14525</v>
      </c>
      <c r="Q281" s="5">
        <v>1.858</v>
      </c>
      <c r="R281" s="25">
        <f t="shared" si="4"/>
        <v>1.858</v>
      </c>
      <c r="S281" s="30" t="s">
        <v>23419</v>
      </c>
      <c r="T281" s="30" t="s">
        <v>117</v>
      </c>
      <c r="U281" s="30" t="s">
        <v>7062</v>
      </c>
      <c r="V281" s="5" t="s">
        <v>278</v>
      </c>
      <c r="W281" s="28"/>
      <c r="X281" s="29">
        <v>0.6315</v>
      </c>
      <c r="Z281" s="29">
        <v>1016.8492</v>
      </c>
      <c r="AA281" s="29">
        <v>1.7674</v>
      </c>
      <c r="AB281" s="29">
        <v>44.9243</v>
      </c>
      <c r="AC281" s="29">
        <v>150.8112</v>
      </c>
    </row>
    <row r="282" spans="1:29">
      <c r="A282" s="13" t="s">
        <v>11964</v>
      </c>
      <c r="B282" s="4" t="s">
        <v>2682</v>
      </c>
      <c r="C282" s="12"/>
      <c r="D282" s="4"/>
      <c r="E282" s="4"/>
      <c r="F282" s="4"/>
      <c r="G282" s="4"/>
      <c r="H282" s="4"/>
      <c r="I282" s="5" t="s">
        <v>23420</v>
      </c>
      <c r="J282" s="5" t="s">
        <v>1784</v>
      </c>
      <c r="K282" s="5" t="s">
        <v>232</v>
      </c>
      <c r="L282" s="5" t="s">
        <v>1688</v>
      </c>
      <c r="M282" s="5" t="s">
        <v>5865</v>
      </c>
      <c r="N282" s="5" t="s">
        <v>1122</v>
      </c>
      <c r="O282" s="5" t="s">
        <v>23421</v>
      </c>
      <c r="P282" s="5" t="s">
        <v>23422</v>
      </c>
      <c r="Q282" s="5">
        <v>1.776</v>
      </c>
      <c r="R282" s="25">
        <f t="shared" si="4"/>
        <v>1.776</v>
      </c>
      <c r="S282" s="30" t="s">
        <v>21018</v>
      </c>
      <c r="T282" s="30" t="s">
        <v>3480</v>
      </c>
      <c r="U282" s="30" t="s">
        <v>526</v>
      </c>
      <c r="V282" s="5" t="s">
        <v>278</v>
      </c>
      <c r="W282" s="28"/>
      <c r="X282" s="29">
        <v>0.2925</v>
      </c>
      <c r="Z282" s="29">
        <v>1016.7667</v>
      </c>
      <c r="AA282" s="29">
        <v>1.3574</v>
      </c>
      <c r="AB282" s="29">
        <v>49.5674</v>
      </c>
      <c r="AC282" s="29">
        <v>99.8954</v>
      </c>
    </row>
    <row r="283" spans="1:29">
      <c r="A283" s="13" t="s">
        <v>11969</v>
      </c>
      <c r="B283" s="4" t="s">
        <v>342</v>
      </c>
      <c r="C283" s="12"/>
      <c r="D283" s="4"/>
      <c r="E283" s="4"/>
      <c r="F283" s="4"/>
      <c r="G283" s="4"/>
      <c r="H283" s="4"/>
      <c r="I283" s="5" t="s">
        <v>23423</v>
      </c>
      <c r="J283" s="5" t="s">
        <v>4370</v>
      </c>
      <c r="K283" s="5" t="s">
        <v>2168</v>
      </c>
      <c r="L283" s="5" t="s">
        <v>1494</v>
      </c>
      <c r="M283" s="5" t="s">
        <v>20204</v>
      </c>
      <c r="N283" s="5" t="s">
        <v>295</v>
      </c>
      <c r="O283" s="5" t="s">
        <v>2782</v>
      </c>
      <c r="P283" s="5" t="s">
        <v>20100</v>
      </c>
      <c r="Q283" s="5">
        <v>1.654</v>
      </c>
      <c r="R283" s="25">
        <f t="shared" si="4"/>
        <v>1.654</v>
      </c>
      <c r="S283" s="30" t="s">
        <v>23424</v>
      </c>
      <c r="T283" s="30" t="s">
        <v>6993</v>
      </c>
      <c r="U283" s="30" t="s">
        <v>9427</v>
      </c>
      <c r="V283" s="5" t="s">
        <v>278</v>
      </c>
      <c r="W283" s="28"/>
      <c r="X283" s="29">
        <v>0.8224</v>
      </c>
      <c r="Z283" s="29">
        <v>1017.175</v>
      </c>
      <c r="AA283" s="29">
        <v>0.1433</v>
      </c>
      <c r="AB283" s="29">
        <v>53.5865</v>
      </c>
      <c r="AC283" s="29">
        <v>58.9627</v>
      </c>
    </row>
    <row r="284" spans="1:29">
      <c r="A284" s="13" t="s">
        <v>11974</v>
      </c>
      <c r="B284" s="4" t="s">
        <v>2682</v>
      </c>
      <c r="C284" s="12"/>
      <c r="D284" s="4"/>
      <c r="E284" s="4"/>
      <c r="F284" s="4"/>
      <c r="G284" s="4"/>
      <c r="H284" s="4"/>
      <c r="I284" s="5" t="s">
        <v>23425</v>
      </c>
      <c r="J284" s="5" t="s">
        <v>4508</v>
      </c>
      <c r="K284" s="5" t="s">
        <v>55</v>
      </c>
      <c r="L284" s="5" t="s">
        <v>7996</v>
      </c>
      <c r="M284" s="5" t="s">
        <v>5804</v>
      </c>
      <c r="N284" s="5" t="s">
        <v>2152</v>
      </c>
      <c r="O284" s="5" t="s">
        <v>23426</v>
      </c>
      <c r="P284" s="5" t="s">
        <v>23427</v>
      </c>
      <c r="Q284" s="5">
        <v>2.503</v>
      </c>
      <c r="R284" s="25">
        <f t="shared" si="4"/>
        <v>2.503</v>
      </c>
      <c r="S284" s="30" t="s">
        <v>9191</v>
      </c>
      <c r="T284" s="30" t="s">
        <v>5564</v>
      </c>
      <c r="U284" s="30" t="s">
        <v>6378</v>
      </c>
      <c r="V284" s="5" t="s">
        <v>278</v>
      </c>
      <c r="W284" s="28"/>
      <c r="X284" s="29">
        <v>0.8597</v>
      </c>
      <c r="Z284" s="29">
        <v>1017.5566</v>
      </c>
      <c r="AA284" s="29">
        <v>-0.8183</v>
      </c>
      <c r="AB284" s="29">
        <v>59.2108</v>
      </c>
      <c r="AC284" s="29">
        <v>58.1939</v>
      </c>
    </row>
    <row r="285" spans="1:29">
      <c r="A285" s="13" t="s">
        <v>11980</v>
      </c>
      <c r="B285" s="4" t="s">
        <v>615</v>
      </c>
      <c r="C285" s="12"/>
      <c r="D285" s="4"/>
      <c r="E285" s="4"/>
      <c r="F285" s="4"/>
      <c r="G285" s="4"/>
      <c r="H285" s="4"/>
      <c r="I285" s="5" t="s">
        <v>23428</v>
      </c>
      <c r="J285" s="5" t="s">
        <v>18822</v>
      </c>
      <c r="K285" s="5" t="s">
        <v>39</v>
      </c>
      <c r="L285" s="5" t="s">
        <v>1895</v>
      </c>
      <c r="M285" s="5" t="s">
        <v>7742</v>
      </c>
      <c r="N285" s="5" t="s">
        <v>2134</v>
      </c>
      <c r="O285" s="5" t="s">
        <v>23429</v>
      </c>
      <c r="P285" s="5" t="s">
        <v>2709</v>
      </c>
      <c r="Q285" s="5">
        <v>3.622</v>
      </c>
      <c r="R285" s="25">
        <f t="shared" si="4"/>
        <v>3.622</v>
      </c>
      <c r="S285" s="30" t="s">
        <v>23430</v>
      </c>
      <c r="T285" s="30" t="s">
        <v>1817</v>
      </c>
      <c r="U285" s="30" t="s">
        <v>16163</v>
      </c>
      <c r="V285" s="5" t="s">
        <v>278</v>
      </c>
      <c r="W285" s="28"/>
      <c r="X285" s="29">
        <v>0.6199</v>
      </c>
      <c r="Z285" s="29">
        <v>1017.7275</v>
      </c>
      <c r="AA285" s="29">
        <v>-1.0592</v>
      </c>
      <c r="AB285" s="29">
        <v>59.7332</v>
      </c>
      <c r="AC285" s="29">
        <v>49.5285</v>
      </c>
    </row>
    <row r="286" spans="1:29">
      <c r="A286" s="13" t="s">
        <v>11987</v>
      </c>
      <c r="B286" s="4" t="s">
        <v>342</v>
      </c>
      <c r="C286" s="12"/>
      <c r="D286" s="4"/>
      <c r="E286" s="4"/>
      <c r="F286" s="4"/>
      <c r="G286" s="4"/>
      <c r="H286" s="4"/>
      <c r="I286" s="5" t="s">
        <v>23431</v>
      </c>
      <c r="J286" s="5" t="s">
        <v>14593</v>
      </c>
      <c r="K286" s="5" t="s">
        <v>501</v>
      </c>
      <c r="L286" s="5" t="s">
        <v>540</v>
      </c>
      <c r="M286" s="5" t="s">
        <v>23432</v>
      </c>
      <c r="N286" s="5" t="s">
        <v>6316</v>
      </c>
      <c r="O286" s="5" t="s">
        <v>23433</v>
      </c>
      <c r="P286" s="5" t="s">
        <v>23434</v>
      </c>
      <c r="Q286" s="5">
        <v>5.261</v>
      </c>
      <c r="R286" s="25">
        <f t="shared" si="4"/>
        <v>5.261</v>
      </c>
      <c r="S286" s="30" t="s">
        <v>16361</v>
      </c>
      <c r="T286" s="30" t="s">
        <v>1669</v>
      </c>
      <c r="U286" s="30" t="s">
        <v>1471</v>
      </c>
      <c r="V286" s="5" t="s">
        <v>278</v>
      </c>
      <c r="W286" s="28"/>
      <c r="X286" s="29">
        <v>0.5684</v>
      </c>
      <c r="Z286" s="29">
        <v>1017.8399</v>
      </c>
      <c r="AA286" s="29">
        <v>-1.3067</v>
      </c>
      <c r="AB286" s="29">
        <v>62.7292</v>
      </c>
      <c r="AC286" s="29">
        <v>30.7031</v>
      </c>
    </row>
    <row r="287" spans="1:29">
      <c r="A287" s="13" t="s">
        <v>11993</v>
      </c>
      <c r="B287" s="4" t="s">
        <v>1747</v>
      </c>
      <c r="C287" s="12"/>
      <c r="D287" s="4"/>
      <c r="E287" s="4"/>
      <c r="F287" s="4"/>
      <c r="G287" s="4"/>
      <c r="H287" s="4"/>
      <c r="I287" s="5" t="s">
        <v>23435</v>
      </c>
      <c r="J287" s="5" t="s">
        <v>79</v>
      </c>
      <c r="K287" s="5" t="s">
        <v>501</v>
      </c>
      <c r="L287" s="5" t="s">
        <v>2971</v>
      </c>
      <c r="M287" s="5" t="s">
        <v>14894</v>
      </c>
      <c r="N287" s="5" t="s">
        <v>2946</v>
      </c>
      <c r="O287" s="5" t="s">
        <v>23436</v>
      </c>
      <c r="P287" s="5" t="s">
        <v>23437</v>
      </c>
      <c r="Q287" s="5">
        <v>4.53</v>
      </c>
      <c r="R287" s="25">
        <f t="shared" si="4"/>
        <v>4.53</v>
      </c>
      <c r="S287" s="30" t="s">
        <v>8739</v>
      </c>
      <c r="T287" s="30" t="s">
        <v>2425</v>
      </c>
      <c r="U287" s="30" t="s">
        <v>22370</v>
      </c>
      <c r="V287" s="5" t="s">
        <v>278</v>
      </c>
      <c r="W287" s="28"/>
      <c r="X287" s="29">
        <v>0.1602</v>
      </c>
      <c r="Z287" s="29">
        <v>1018.1109</v>
      </c>
      <c r="AA287" s="29">
        <v>-1.7075</v>
      </c>
      <c r="AB287" s="29">
        <v>67.695</v>
      </c>
      <c r="AC287" s="29">
        <v>148.2244</v>
      </c>
    </row>
    <row r="288" spans="1:29">
      <c r="A288" s="13" t="s">
        <v>11998</v>
      </c>
      <c r="B288" s="4" t="s">
        <v>2682</v>
      </c>
      <c r="C288" s="12"/>
      <c r="D288" s="4"/>
      <c r="E288" s="4"/>
      <c r="F288" s="4"/>
      <c r="G288" s="4"/>
      <c r="H288" s="4"/>
      <c r="I288" s="5" t="s">
        <v>23438</v>
      </c>
      <c r="J288" s="5" t="s">
        <v>6666</v>
      </c>
      <c r="K288" s="5" t="s">
        <v>151</v>
      </c>
      <c r="L288" s="5" t="s">
        <v>5802</v>
      </c>
      <c r="M288" s="5" t="s">
        <v>23439</v>
      </c>
      <c r="N288" s="5" t="s">
        <v>2387</v>
      </c>
      <c r="O288" s="5" t="s">
        <v>11655</v>
      </c>
      <c r="P288" s="5" t="s">
        <v>15356</v>
      </c>
      <c r="Q288" s="5">
        <v>5.378</v>
      </c>
      <c r="R288" s="25">
        <f t="shared" si="4"/>
        <v>5.378</v>
      </c>
      <c r="S288" s="30" t="s">
        <v>23440</v>
      </c>
      <c r="T288" s="30" t="s">
        <v>399</v>
      </c>
      <c r="U288" s="30" t="s">
        <v>5362</v>
      </c>
      <c r="V288" s="5" t="s">
        <v>278</v>
      </c>
      <c r="W288" s="28"/>
      <c r="X288" s="29">
        <v>0.2112</v>
      </c>
      <c r="Z288" s="29">
        <v>1018.4417</v>
      </c>
      <c r="AA288" s="29">
        <v>-2.0242</v>
      </c>
      <c r="AB288" s="29">
        <v>68.6566</v>
      </c>
      <c r="AC288" s="29">
        <v>259.217</v>
      </c>
    </row>
    <row r="289" spans="1:29">
      <c r="A289" s="13" t="s">
        <v>12004</v>
      </c>
      <c r="B289" s="4" t="s">
        <v>360</v>
      </c>
      <c r="C289" s="12"/>
      <c r="D289" s="4"/>
      <c r="E289" s="4"/>
      <c r="F289" s="4"/>
      <c r="G289" s="4"/>
      <c r="H289" s="4"/>
      <c r="I289" s="5" t="s">
        <v>23441</v>
      </c>
      <c r="J289" s="5" t="s">
        <v>14517</v>
      </c>
      <c r="K289" s="5" t="s">
        <v>1037</v>
      </c>
      <c r="L289" s="5" t="s">
        <v>18598</v>
      </c>
      <c r="M289" s="5" t="s">
        <v>23442</v>
      </c>
      <c r="N289" s="5" t="s">
        <v>1487</v>
      </c>
      <c r="O289" s="5" t="s">
        <v>23443</v>
      </c>
      <c r="P289" s="5" t="s">
        <v>23444</v>
      </c>
      <c r="Q289" s="5">
        <v>5.312</v>
      </c>
      <c r="R289" s="25">
        <f t="shared" si="4"/>
        <v>5.312</v>
      </c>
      <c r="S289" s="30" t="s">
        <v>23445</v>
      </c>
      <c r="T289" s="30" t="s">
        <v>2193</v>
      </c>
      <c r="U289" s="30" t="s">
        <v>23101</v>
      </c>
      <c r="V289" s="5" t="s">
        <v>278</v>
      </c>
      <c r="W289" s="28"/>
      <c r="X289" s="29">
        <v>0.1399</v>
      </c>
      <c r="Z289" s="29">
        <v>1018.2175</v>
      </c>
      <c r="AA289" s="29">
        <v>-2.5084</v>
      </c>
      <c r="AB289" s="29">
        <v>71.4276</v>
      </c>
      <c r="AC289" s="29">
        <v>102.6397</v>
      </c>
    </row>
    <row r="290" spans="1:29">
      <c r="A290" s="13" t="s">
        <v>12011</v>
      </c>
      <c r="B290" s="4" t="s">
        <v>5175</v>
      </c>
      <c r="C290" s="12"/>
      <c r="D290" s="4"/>
      <c r="E290" s="4"/>
      <c r="F290" s="4"/>
      <c r="G290" s="4"/>
      <c r="H290" s="4"/>
      <c r="I290" s="5" t="s">
        <v>23446</v>
      </c>
      <c r="J290" s="5" t="s">
        <v>9271</v>
      </c>
      <c r="K290" s="5" t="s">
        <v>961</v>
      </c>
      <c r="L290" s="5" t="s">
        <v>11010</v>
      </c>
      <c r="M290" s="5" t="s">
        <v>23447</v>
      </c>
      <c r="N290" s="5" t="s">
        <v>1710</v>
      </c>
      <c r="O290" s="5" t="s">
        <v>23448</v>
      </c>
      <c r="P290" s="5" t="s">
        <v>23449</v>
      </c>
      <c r="Q290" s="5">
        <v>6.06</v>
      </c>
      <c r="R290" s="25">
        <f t="shared" si="4"/>
        <v>6.06</v>
      </c>
      <c r="S290" s="30" t="s">
        <v>6744</v>
      </c>
      <c r="T290" s="30" t="s">
        <v>2523</v>
      </c>
      <c r="U290" s="30" t="s">
        <v>23450</v>
      </c>
      <c r="V290" s="5" t="s">
        <v>278</v>
      </c>
      <c r="W290" s="28"/>
      <c r="X290" s="29">
        <v>0.4075</v>
      </c>
      <c r="Z290" s="29">
        <v>1018.0665</v>
      </c>
      <c r="AA290" s="29">
        <v>-3.0557</v>
      </c>
      <c r="AB290" s="29">
        <v>72.59</v>
      </c>
      <c r="AC290" s="29">
        <v>0.4487</v>
      </c>
    </row>
    <row r="291" spans="1:29">
      <c r="A291" s="13" t="s">
        <v>12017</v>
      </c>
      <c r="B291" s="4" t="s">
        <v>2211</v>
      </c>
      <c r="C291" s="12"/>
      <c r="D291" s="4"/>
      <c r="E291" s="4"/>
      <c r="F291" s="4"/>
      <c r="G291" s="4"/>
      <c r="H291" s="4"/>
      <c r="I291" s="5" t="s">
        <v>23451</v>
      </c>
      <c r="J291" s="5" t="s">
        <v>4523</v>
      </c>
      <c r="K291" s="5" t="s">
        <v>935</v>
      </c>
      <c r="L291" s="5" t="s">
        <v>8503</v>
      </c>
      <c r="M291" s="5" t="s">
        <v>15504</v>
      </c>
      <c r="N291" s="5" t="s">
        <v>2843</v>
      </c>
      <c r="O291" s="5" t="s">
        <v>22983</v>
      </c>
      <c r="P291" s="5" t="s">
        <v>9788</v>
      </c>
      <c r="Q291" s="5">
        <v>6.658</v>
      </c>
      <c r="R291" s="25">
        <f t="shared" si="4"/>
        <v>6.658</v>
      </c>
      <c r="S291" s="30" t="s">
        <v>23452</v>
      </c>
      <c r="T291" s="30" t="s">
        <v>2469</v>
      </c>
      <c r="U291" s="30" t="s">
        <v>23453</v>
      </c>
      <c r="V291" s="5" t="s">
        <v>278</v>
      </c>
      <c r="W291" s="28"/>
      <c r="X291" s="29">
        <v>0.2921</v>
      </c>
      <c r="Z291" s="29">
        <v>1017.8484</v>
      </c>
      <c r="AA291" s="29">
        <v>-3.0949</v>
      </c>
      <c r="AB291" s="29">
        <v>72.5328</v>
      </c>
      <c r="AC291" s="29">
        <v>285.3366</v>
      </c>
    </row>
    <row r="292" spans="1:29">
      <c r="A292" s="13" t="s">
        <v>12023</v>
      </c>
      <c r="B292" s="4" t="s">
        <v>4306</v>
      </c>
      <c r="C292" s="12"/>
      <c r="D292" s="4"/>
      <c r="E292" s="4"/>
      <c r="F292" s="4"/>
      <c r="G292" s="4"/>
      <c r="H292" s="4"/>
      <c r="I292" s="5" t="s">
        <v>23454</v>
      </c>
      <c r="J292" s="5" t="s">
        <v>7575</v>
      </c>
      <c r="K292" s="5" t="s">
        <v>202</v>
      </c>
      <c r="L292" s="5" t="s">
        <v>1089</v>
      </c>
      <c r="M292" s="5" t="s">
        <v>23455</v>
      </c>
      <c r="N292" s="5" t="s">
        <v>94</v>
      </c>
      <c r="O292" s="5" t="s">
        <v>23456</v>
      </c>
      <c r="P292" s="5" t="s">
        <v>10139</v>
      </c>
      <c r="Q292" s="5">
        <v>5.63</v>
      </c>
      <c r="R292" s="25">
        <f t="shared" si="4"/>
        <v>5.63</v>
      </c>
      <c r="S292" s="30" t="s">
        <v>23457</v>
      </c>
      <c r="T292" s="30" t="s">
        <v>820</v>
      </c>
      <c r="U292" s="30" t="s">
        <v>23458</v>
      </c>
      <c r="V292" s="5" t="s">
        <v>278</v>
      </c>
      <c r="W292" s="28"/>
      <c r="X292" s="29">
        <v>1.0709</v>
      </c>
      <c r="Z292" s="29">
        <v>1017.7259</v>
      </c>
      <c r="AA292" s="29">
        <v>-4.3208</v>
      </c>
      <c r="AB292" s="29">
        <v>79.7166</v>
      </c>
      <c r="AC292" s="29">
        <v>35.7688</v>
      </c>
    </row>
    <row r="293" spans="1:29">
      <c r="A293" s="13" t="s">
        <v>12030</v>
      </c>
      <c r="B293" s="4" t="s">
        <v>360</v>
      </c>
      <c r="C293" s="12"/>
      <c r="D293" s="4"/>
      <c r="E293" s="4"/>
      <c r="F293" s="4"/>
      <c r="G293" s="4"/>
      <c r="H293" s="4"/>
      <c r="I293" s="5" t="s">
        <v>23459</v>
      </c>
      <c r="J293" s="5" t="s">
        <v>7248</v>
      </c>
      <c r="K293" s="5" t="s">
        <v>430</v>
      </c>
      <c r="L293" s="5" t="s">
        <v>18178</v>
      </c>
      <c r="M293" s="5" t="s">
        <v>14172</v>
      </c>
      <c r="N293" s="5" t="s">
        <v>5669</v>
      </c>
      <c r="O293" s="5" t="s">
        <v>23460</v>
      </c>
      <c r="P293" s="5" t="s">
        <v>7529</v>
      </c>
      <c r="Q293" s="5">
        <v>6.834</v>
      </c>
      <c r="R293" s="25">
        <f t="shared" si="4"/>
        <v>6.834</v>
      </c>
      <c r="S293" s="30" t="s">
        <v>6532</v>
      </c>
      <c r="T293" s="30" t="s">
        <v>4097</v>
      </c>
      <c r="U293" s="30" t="s">
        <v>7157</v>
      </c>
      <c r="V293" s="5" t="s">
        <v>278</v>
      </c>
      <c r="W293" s="28"/>
      <c r="X293" s="29">
        <v>0.9556</v>
      </c>
      <c r="Z293" s="29">
        <v>1017.62</v>
      </c>
      <c r="AA293" s="29">
        <v>-3.876</v>
      </c>
      <c r="AB293" s="29">
        <v>78.1367</v>
      </c>
      <c r="AC293" s="29">
        <v>31.8457</v>
      </c>
    </row>
    <row r="294" spans="1:29">
      <c r="A294" s="13" t="s">
        <v>12037</v>
      </c>
      <c r="B294" s="4" t="s">
        <v>4241</v>
      </c>
      <c r="C294" s="12"/>
      <c r="D294" s="4"/>
      <c r="E294" s="4"/>
      <c r="F294" s="4"/>
      <c r="G294" s="4"/>
      <c r="H294" s="4"/>
      <c r="I294" s="5" t="s">
        <v>23461</v>
      </c>
      <c r="J294" s="5" t="s">
        <v>6940</v>
      </c>
      <c r="K294" s="5" t="s">
        <v>687</v>
      </c>
      <c r="L294" s="5" t="s">
        <v>23462</v>
      </c>
      <c r="M294" s="5" t="s">
        <v>23463</v>
      </c>
      <c r="N294" s="5" t="s">
        <v>5186</v>
      </c>
      <c r="O294" s="5" t="s">
        <v>23464</v>
      </c>
      <c r="P294" s="5" t="s">
        <v>23465</v>
      </c>
      <c r="Q294" s="5">
        <v>7.979</v>
      </c>
      <c r="R294" s="25">
        <f t="shared" si="4"/>
        <v>7.979</v>
      </c>
      <c r="S294" s="30" t="s">
        <v>23466</v>
      </c>
      <c r="T294" s="30" t="s">
        <v>497</v>
      </c>
      <c r="U294" s="30" t="s">
        <v>8288</v>
      </c>
      <c r="V294" s="5" t="s">
        <v>278</v>
      </c>
      <c r="W294" s="28"/>
      <c r="X294" s="29">
        <v>0.5587</v>
      </c>
      <c r="Z294" s="29">
        <v>1017.6292</v>
      </c>
      <c r="AA294" s="29">
        <v>-2.9925</v>
      </c>
      <c r="AB294" s="29">
        <v>76.6134</v>
      </c>
      <c r="AC294" s="29">
        <v>346.3663</v>
      </c>
    </row>
    <row r="295" spans="1:29">
      <c r="A295" s="13" t="s">
        <v>12041</v>
      </c>
      <c r="B295" s="4" t="s">
        <v>586</v>
      </c>
      <c r="C295" s="12"/>
      <c r="D295" s="4"/>
      <c r="E295" s="4"/>
      <c r="F295" s="4"/>
      <c r="G295" s="4"/>
      <c r="H295" s="4"/>
      <c r="I295" s="5" t="s">
        <v>23467</v>
      </c>
      <c r="J295" s="5" t="s">
        <v>5143</v>
      </c>
      <c r="K295" s="5" t="s">
        <v>2192</v>
      </c>
      <c r="L295" s="5" t="s">
        <v>696</v>
      </c>
      <c r="M295" s="5" t="s">
        <v>13295</v>
      </c>
      <c r="N295" s="5" t="s">
        <v>6948</v>
      </c>
      <c r="O295" s="5" t="s">
        <v>23468</v>
      </c>
      <c r="P295" s="5" t="s">
        <v>23469</v>
      </c>
      <c r="Q295" s="5">
        <v>7.709</v>
      </c>
      <c r="R295" s="25">
        <f t="shared" si="4"/>
        <v>7.709</v>
      </c>
      <c r="S295" s="30" t="s">
        <v>11034</v>
      </c>
      <c r="T295" s="30" t="s">
        <v>117</v>
      </c>
      <c r="U295" s="30" t="s">
        <v>699</v>
      </c>
      <c r="V295" s="5" t="s">
        <v>278</v>
      </c>
      <c r="W295" s="28"/>
      <c r="X295" s="29">
        <v>0.5805</v>
      </c>
      <c r="Z295" s="29">
        <v>1017.5825</v>
      </c>
      <c r="AA295" s="29">
        <v>-2.6842</v>
      </c>
      <c r="AB295" s="29">
        <v>77.2899</v>
      </c>
      <c r="AC295" s="29">
        <v>71.4871</v>
      </c>
    </row>
    <row r="296" spans="1:29">
      <c r="A296" s="13" t="s">
        <v>12047</v>
      </c>
      <c r="B296" s="4" t="s">
        <v>342</v>
      </c>
      <c r="C296" s="12"/>
      <c r="D296" s="4"/>
      <c r="E296" s="4"/>
      <c r="F296" s="4"/>
      <c r="G296" s="4"/>
      <c r="H296" s="4"/>
      <c r="I296" s="5" t="s">
        <v>23470</v>
      </c>
      <c r="J296" s="5" t="s">
        <v>2760</v>
      </c>
      <c r="K296" s="5" t="s">
        <v>2192</v>
      </c>
      <c r="L296" s="5" t="s">
        <v>2878</v>
      </c>
      <c r="M296" s="5" t="s">
        <v>23471</v>
      </c>
      <c r="N296" s="5" t="s">
        <v>5446</v>
      </c>
      <c r="O296" s="5" t="s">
        <v>23472</v>
      </c>
      <c r="P296" s="5" t="s">
        <v>23473</v>
      </c>
      <c r="Q296" s="5">
        <v>7.582</v>
      </c>
      <c r="R296" s="25">
        <f t="shared" si="4"/>
        <v>7.582</v>
      </c>
      <c r="S296" s="30" t="s">
        <v>13993</v>
      </c>
      <c r="T296" s="30" t="s">
        <v>2712</v>
      </c>
      <c r="U296" s="30" t="s">
        <v>23474</v>
      </c>
      <c r="V296" s="5" t="s">
        <v>278</v>
      </c>
      <c r="W296" s="28"/>
      <c r="X296" s="29">
        <v>0.5406</v>
      </c>
      <c r="Z296" s="29">
        <v>1018.0234</v>
      </c>
      <c r="AA296" s="29">
        <v>-2.305</v>
      </c>
      <c r="AB296" s="29">
        <v>77.1566</v>
      </c>
      <c r="AC296" s="29">
        <v>335.3119</v>
      </c>
    </row>
    <row r="297" spans="1:29">
      <c r="A297" s="13" t="s">
        <v>12054</v>
      </c>
      <c r="B297" s="4" t="s">
        <v>546</v>
      </c>
      <c r="C297" s="12"/>
      <c r="D297" s="4"/>
      <c r="E297" s="4"/>
      <c r="F297" s="4"/>
      <c r="G297" s="4"/>
      <c r="H297" s="4"/>
      <c r="I297" s="5" t="s">
        <v>23475</v>
      </c>
      <c r="J297" s="5" t="s">
        <v>3972</v>
      </c>
      <c r="K297" s="5" t="s">
        <v>1939</v>
      </c>
      <c r="L297" s="5" t="s">
        <v>12224</v>
      </c>
      <c r="M297" s="5" t="s">
        <v>20812</v>
      </c>
      <c r="N297" s="5" t="s">
        <v>1710</v>
      </c>
      <c r="O297" s="5" t="s">
        <v>23476</v>
      </c>
      <c r="P297" s="5" t="s">
        <v>23477</v>
      </c>
      <c r="Q297" s="5">
        <v>7.726</v>
      </c>
      <c r="R297" s="25">
        <f t="shared" si="4"/>
        <v>7.726</v>
      </c>
      <c r="S297" s="30" t="s">
        <v>8086</v>
      </c>
      <c r="T297" s="30" t="s">
        <v>3656</v>
      </c>
      <c r="U297" s="30" t="s">
        <v>23478</v>
      </c>
      <c r="V297" s="5" t="s">
        <v>278</v>
      </c>
      <c r="W297" s="28"/>
      <c r="X297" s="29">
        <v>0.7525</v>
      </c>
      <c r="Z297" s="29">
        <v>1018.355</v>
      </c>
      <c r="AA297" s="29">
        <v>-2.559</v>
      </c>
      <c r="AB297" s="29">
        <v>79.3784</v>
      </c>
      <c r="AC297" s="29">
        <v>21.6273</v>
      </c>
    </row>
    <row r="298" spans="1:29">
      <c r="A298" s="13" t="s">
        <v>12060</v>
      </c>
      <c r="B298" s="4" t="s">
        <v>1757</v>
      </c>
      <c r="C298" s="12"/>
      <c r="D298" s="4"/>
      <c r="E298" s="4"/>
      <c r="F298" s="4"/>
      <c r="G298" s="4"/>
      <c r="H298" s="4"/>
      <c r="I298" s="5" t="s">
        <v>23479</v>
      </c>
      <c r="J298" s="5" t="s">
        <v>5152</v>
      </c>
      <c r="K298" s="5" t="s">
        <v>335</v>
      </c>
      <c r="L298" s="5" t="s">
        <v>9217</v>
      </c>
      <c r="M298" s="5" t="s">
        <v>22971</v>
      </c>
      <c r="N298" s="5" t="s">
        <v>1955</v>
      </c>
      <c r="O298" s="5" t="s">
        <v>23480</v>
      </c>
      <c r="P298" s="5" t="s">
        <v>23481</v>
      </c>
      <c r="Q298" s="5">
        <v>8.217</v>
      </c>
      <c r="R298" s="25">
        <f t="shared" si="4"/>
        <v>8.217</v>
      </c>
      <c r="S298" s="30" t="s">
        <v>6705</v>
      </c>
      <c r="T298" s="30" t="s">
        <v>6134</v>
      </c>
      <c r="U298" s="30" t="s">
        <v>23482</v>
      </c>
      <c r="V298" s="5" t="s">
        <v>278</v>
      </c>
      <c r="W298" s="28"/>
      <c r="X298" s="29">
        <v>1.0156</v>
      </c>
      <c r="Z298" s="29">
        <v>1018.935</v>
      </c>
      <c r="AA298" s="29">
        <v>-2.3025</v>
      </c>
      <c r="AB298" s="29">
        <v>79.14</v>
      </c>
      <c r="AC298" s="29">
        <v>335.1111</v>
      </c>
    </row>
    <row r="299" spans="1:29">
      <c r="A299" s="13" t="s">
        <v>12067</v>
      </c>
      <c r="B299" s="4" t="s">
        <v>1801</v>
      </c>
      <c r="C299" s="12"/>
      <c r="D299" s="4"/>
      <c r="E299" s="4"/>
      <c r="F299" s="4"/>
      <c r="G299" s="4"/>
      <c r="H299" s="4"/>
      <c r="I299" s="5" t="s">
        <v>23483</v>
      </c>
      <c r="J299" s="5" t="s">
        <v>6171</v>
      </c>
      <c r="K299" s="5" t="s">
        <v>1996</v>
      </c>
      <c r="L299" s="5" t="s">
        <v>7450</v>
      </c>
      <c r="M299" s="5" t="s">
        <v>7507</v>
      </c>
      <c r="N299" s="5" t="s">
        <v>2253</v>
      </c>
      <c r="O299" s="5" t="s">
        <v>23484</v>
      </c>
      <c r="P299" s="5" t="s">
        <v>23485</v>
      </c>
      <c r="Q299" s="5">
        <v>10.354</v>
      </c>
      <c r="R299" s="25">
        <f t="shared" si="4"/>
        <v>10.354</v>
      </c>
      <c r="S299" s="30" t="s">
        <v>23486</v>
      </c>
      <c r="T299" s="30" t="s">
        <v>3897</v>
      </c>
      <c r="U299" s="30" t="s">
        <v>23487</v>
      </c>
      <c r="V299" s="5" t="s">
        <v>278</v>
      </c>
      <c r="W299" s="28"/>
      <c r="X299" s="29">
        <v>1.7088</v>
      </c>
      <c r="Z299" s="29">
        <v>1019.9785</v>
      </c>
      <c r="AA299" s="29">
        <v>-2.8126</v>
      </c>
      <c r="AB299" s="29">
        <v>78.821</v>
      </c>
      <c r="AC299" s="29">
        <v>342.4548</v>
      </c>
    </row>
    <row r="300" spans="1:29">
      <c r="A300" s="13" t="s">
        <v>12074</v>
      </c>
      <c r="B300" s="4" t="s">
        <v>558</v>
      </c>
      <c r="C300" s="12"/>
      <c r="D300" s="4"/>
      <c r="E300" s="4"/>
      <c r="F300" s="4"/>
      <c r="G300" s="4"/>
      <c r="H300" s="4"/>
      <c r="I300" s="5" t="s">
        <v>23488</v>
      </c>
      <c r="J300" s="5" t="s">
        <v>1856</v>
      </c>
      <c r="K300" s="5" t="s">
        <v>1340</v>
      </c>
      <c r="L300" s="5" t="s">
        <v>23305</v>
      </c>
      <c r="M300" s="5" t="s">
        <v>23489</v>
      </c>
      <c r="N300" s="5" t="s">
        <v>3826</v>
      </c>
      <c r="O300" s="5" t="s">
        <v>23490</v>
      </c>
      <c r="P300" s="5" t="s">
        <v>23491</v>
      </c>
      <c r="Q300" s="5">
        <v>10.756</v>
      </c>
      <c r="R300" s="25">
        <f t="shared" si="4"/>
        <v>10.756</v>
      </c>
      <c r="S300" s="30" t="s">
        <v>23492</v>
      </c>
      <c r="T300" s="30" t="s">
        <v>5619</v>
      </c>
      <c r="U300" s="30" t="s">
        <v>2324</v>
      </c>
      <c r="V300" s="5" t="s">
        <v>278</v>
      </c>
      <c r="W300" s="28"/>
      <c r="X300" s="29">
        <v>1.4424</v>
      </c>
      <c r="Z300" s="29">
        <v>1020.4158</v>
      </c>
      <c r="AA300" s="29">
        <v>-2.065</v>
      </c>
      <c r="AB300" s="29">
        <v>77.1475</v>
      </c>
      <c r="AC300" s="29">
        <v>355.8731</v>
      </c>
    </row>
    <row r="301" spans="1:29">
      <c r="A301" s="13" t="s">
        <v>12080</v>
      </c>
      <c r="B301" s="4" t="s">
        <v>375</v>
      </c>
      <c r="C301" s="12"/>
      <c r="D301" s="4"/>
      <c r="E301" s="4"/>
      <c r="F301" s="4"/>
      <c r="G301" s="4"/>
      <c r="H301" s="4"/>
      <c r="I301" s="5" t="s">
        <v>23493</v>
      </c>
      <c r="J301" s="5" t="s">
        <v>369</v>
      </c>
      <c r="K301" s="5" t="s">
        <v>185</v>
      </c>
      <c r="L301" s="5" t="s">
        <v>1149</v>
      </c>
      <c r="M301" s="5" t="s">
        <v>23494</v>
      </c>
      <c r="N301" s="5" t="s">
        <v>4776</v>
      </c>
      <c r="O301" s="5" t="s">
        <v>23495</v>
      </c>
      <c r="P301" s="5" t="s">
        <v>23496</v>
      </c>
      <c r="Q301" s="5">
        <v>7.778</v>
      </c>
      <c r="R301" s="25">
        <f t="shared" si="4"/>
        <v>7.778</v>
      </c>
      <c r="S301" s="30" t="s">
        <v>6596</v>
      </c>
      <c r="T301" s="30" t="s">
        <v>1776</v>
      </c>
      <c r="U301" s="30" t="s">
        <v>13063</v>
      </c>
      <c r="V301" s="5" t="s">
        <v>278</v>
      </c>
      <c r="W301" s="28"/>
      <c r="X301" s="29">
        <v>1.7264</v>
      </c>
      <c r="Z301" s="29">
        <v>1020.1341</v>
      </c>
      <c r="AA301" s="29">
        <v>-0.8616</v>
      </c>
      <c r="AB301" s="29">
        <v>72.1884</v>
      </c>
      <c r="AC301" s="29">
        <v>355.5987</v>
      </c>
    </row>
    <row r="302" spans="1:29">
      <c r="A302" s="13" t="s">
        <v>12087</v>
      </c>
      <c r="B302" s="4" t="s">
        <v>2948</v>
      </c>
      <c r="C302" s="12"/>
      <c r="D302" s="4"/>
      <c r="E302" s="4"/>
      <c r="F302" s="4"/>
      <c r="G302" s="4"/>
      <c r="H302" s="4"/>
      <c r="I302" s="5" t="s">
        <v>23497</v>
      </c>
      <c r="J302" s="5" t="s">
        <v>948</v>
      </c>
      <c r="K302" s="5" t="s">
        <v>1037</v>
      </c>
      <c r="L302" s="5" t="s">
        <v>1922</v>
      </c>
      <c r="M302" s="5" t="s">
        <v>23498</v>
      </c>
      <c r="N302" s="5" t="s">
        <v>3522</v>
      </c>
      <c r="O302" s="5" t="s">
        <v>23499</v>
      </c>
      <c r="P302" s="5" t="s">
        <v>23500</v>
      </c>
      <c r="Q302" s="5">
        <v>4.027</v>
      </c>
      <c r="R302" s="25">
        <f t="shared" si="4"/>
        <v>4.027</v>
      </c>
      <c r="S302" s="30" t="s">
        <v>19187</v>
      </c>
      <c r="T302" s="30" t="s">
        <v>2525</v>
      </c>
      <c r="U302" s="30" t="s">
        <v>21778</v>
      </c>
      <c r="V302" s="5" t="s">
        <v>278</v>
      </c>
      <c r="W302" s="28"/>
      <c r="X302" s="29">
        <v>1.9297</v>
      </c>
      <c r="Z302" s="29">
        <v>1019.1301</v>
      </c>
      <c r="AA302" s="29">
        <v>0.0317</v>
      </c>
      <c r="AB302" s="29">
        <v>63.8409</v>
      </c>
      <c r="AC302" s="29">
        <v>14.3929</v>
      </c>
    </row>
    <row r="303" spans="1:29">
      <c r="A303" s="13" t="s">
        <v>12094</v>
      </c>
      <c r="B303" s="4" t="s">
        <v>3082</v>
      </c>
      <c r="C303" s="12"/>
      <c r="D303" s="4"/>
      <c r="E303" s="4"/>
      <c r="F303" s="4"/>
      <c r="G303" s="4"/>
      <c r="H303" s="4"/>
      <c r="I303" s="5" t="s">
        <v>23501</v>
      </c>
      <c r="J303" s="5" t="s">
        <v>1710</v>
      </c>
      <c r="K303" s="5" t="s">
        <v>59</v>
      </c>
      <c r="L303" s="5" t="s">
        <v>4903</v>
      </c>
      <c r="M303" s="5" t="s">
        <v>23502</v>
      </c>
      <c r="N303" s="5" t="s">
        <v>2536</v>
      </c>
      <c r="O303" s="5" t="s">
        <v>23503</v>
      </c>
      <c r="P303" s="5" t="s">
        <v>23504</v>
      </c>
      <c r="Q303" s="5">
        <v>3.398</v>
      </c>
      <c r="R303" s="25">
        <f t="shared" si="4"/>
        <v>3.398</v>
      </c>
      <c r="S303" s="30" t="s">
        <v>8302</v>
      </c>
      <c r="T303" s="30" t="s">
        <v>5415</v>
      </c>
      <c r="U303" s="30" t="s">
        <v>3489</v>
      </c>
      <c r="V303" s="5" t="s">
        <v>278</v>
      </c>
      <c r="W303" s="28"/>
      <c r="X303" s="29">
        <v>1.5013</v>
      </c>
      <c r="Z303" s="29">
        <v>1018.5634</v>
      </c>
      <c r="AA303" s="29">
        <v>0.3516</v>
      </c>
      <c r="AB303" s="29">
        <v>60.885</v>
      </c>
      <c r="AC303" s="29">
        <v>40.9359</v>
      </c>
    </row>
    <row r="304" spans="1:29">
      <c r="A304" s="13" t="s">
        <v>12101</v>
      </c>
      <c r="B304" s="4" t="s">
        <v>50</v>
      </c>
      <c r="C304" s="12"/>
      <c r="D304" s="4"/>
      <c r="E304" s="4"/>
      <c r="F304" s="4"/>
      <c r="G304" s="4"/>
      <c r="H304" s="4"/>
      <c r="I304" s="5" t="s">
        <v>23505</v>
      </c>
      <c r="J304" s="5" t="s">
        <v>2224</v>
      </c>
      <c r="K304" s="5" t="s">
        <v>1533</v>
      </c>
      <c r="L304" s="5" t="s">
        <v>1489</v>
      </c>
      <c r="M304" s="5" t="s">
        <v>23506</v>
      </c>
      <c r="N304" s="5" t="s">
        <v>4935</v>
      </c>
      <c r="O304" s="5" t="s">
        <v>23507</v>
      </c>
      <c r="P304" s="5" t="s">
        <v>23508</v>
      </c>
      <c r="Q304" s="5">
        <v>3.154</v>
      </c>
      <c r="R304" s="25">
        <f t="shared" si="4"/>
        <v>3.154</v>
      </c>
      <c r="S304" s="30" t="s">
        <v>23509</v>
      </c>
      <c r="T304" s="30" t="s">
        <v>297</v>
      </c>
      <c r="U304" s="30" t="s">
        <v>7253</v>
      </c>
      <c r="V304" s="5" t="s">
        <v>278</v>
      </c>
      <c r="W304" s="28"/>
      <c r="X304" s="29">
        <v>1.6584</v>
      </c>
      <c r="Z304" s="29">
        <v>1018.7424</v>
      </c>
      <c r="AA304" s="29">
        <v>0.5842</v>
      </c>
      <c r="AB304" s="29">
        <v>59.6958</v>
      </c>
      <c r="AC304" s="29">
        <v>4.7901</v>
      </c>
    </row>
    <row r="305" spans="1:29">
      <c r="A305" s="13" t="s">
        <v>12109</v>
      </c>
      <c r="B305" s="4" t="s">
        <v>531</v>
      </c>
      <c r="C305" s="12"/>
      <c r="D305" s="4"/>
      <c r="E305" s="4"/>
      <c r="F305" s="4"/>
      <c r="G305" s="4"/>
      <c r="H305" s="4"/>
      <c r="I305" s="5" t="s">
        <v>23510</v>
      </c>
      <c r="J305" s="5" t="s">
        <v>3416</v>
      </c>
      <c r="K305" s="5" t="s">
        <v>1985</v>
      </c>
      <c r="L305" s="5" t="s">
        <v>3826</v>
      </c>
      <c r="M305" s="5" t="s">
        <v>23511</v>
      </c>
      <c r="N305" s="5" t="s">
        <v>5071</v>
      </c>
      <c r="O305" s="5" t="s">
        <v>23512</v>
      </c>
      <c r="P305" s="5" t="s">
        <v>23513</v>
      </c>
      <c r="Q305" s="5">
        <v>2.307</v>
      </c>
      <c r="R305" s="25">
        <f t="shared" si="4"/>
        <v>2.307</v>
      </c>
      <c r="S305" s="30" t="s">
        <v>23514</v>
      </c>
      <c r="T305" s="30" t="s">
        <v>7049</v>
      </c>
      <c r="U305" s="30" t="s">
        <v>15731</v>
      </c>
      <c r="V305" s="5" t="s">
        <v>278</v>
      </c>
      <c r="W305" s="28"/>
      <c r="X305" s="29">
        <v>1.5664</v>
      </c>
      <c r="Z305" s="29">
        <v>1018.88</v>
      </c>
      <c r="AA305" s="29">
        <v>0.54</v>
      </c>
      <c r="AB305" s="29">
        <v>61.8893</v>
      </c>
      <c r="AC305" s="29">
        <v>27.181</v>
      </c>
    </row>
    <row r="306" spans="1:29">
      <c r="A306" s="13" t="s">
        <v>12116</v>
      </c>
      <c r="B306" s="4" t="s">
        <v>1789</v>
      </c>
      <c r="C306" s="12"/>
      <c r="D306" s="4"/>
      <c r="E306" s="4"/>
      <c r="F306" s="4"/>
      <c r="G306" s="4"/>
      <c r="H306" s="4"/>
      <c r="I306" s="5" t="s">
        <v>23515</v>
      </c>
      <c r="J306" s="5" t="s">
        <v>311</v>
      </c>
      <c r="K306" s="5" t="s">
        <v>278</v>
      </c>
      <c r="L306" s="5" t="s">
        <v>2133</v>
      </c>
      <c r="M306" s="5" t="s">
        <v>23516</v>
      </c>
      <c r="N306" s="5" t="s">
        <v>334</v>
      </c>
      <c r="O306" s="5" t="s">
        <v>23517</v>
      </c>
      <c r="P306" s="5" t="s">
        <v>23518</v>
      </c>
      <c r="Q306" s="5">
        <v>2.425</v>
      </c>
      <c r="R306" s="25">
        <f t="shared" si="4"/>
        <v>2.425</v>
      </c>
      <c r="S306" s="30" t="s">
        <v>23519</v>
      </c>
      <c r="T306" s="30" t="s">
        <v>1798</v>
      </c>
      <c r="U306" s="30" t="s">
        <v>7894</v>
      </c>
      <c r="V306" s="5" t="s">
        <v>278</v>
      </c>
      <c r="W306" s="28"/>
      <c r="X306" s="29">
        <v>1.4503</v>
      </c>
      <c r="Z306" s="29">
        <v>1019.1251</v>
      </c>
      <c r="AA306" s="29">
        <v>-0.1417</v>
      </c>
      <c r="AB306" s="29">
        <v>65.861</v>
      </c>
      <c r="AC306" s="29">
        <v>28.39</v>
      </c>
    </row>
    <row r="307" spans="1:29">
      <c r="A307" s="13" t="s">
        <v>12123</v>
      </c>
      <c r="B307" s="4" t="s">
        <v>390</v>
      </c>
      <c r="C307" s="12"/>
      <c r="D307" s="4"/>
      <c r="E307" s="4"/>
      <c r="F307" s="4"/>
      <c r="G307" s="4"/>
      <c r="H307" s="4"/>
      <c r="I307" s="5" t="s">
        <v>23520</v>
      </c>
      <c r="J307" s="5" t="s">
        <v>1930</v>
      </c>
      <c r="K307" s="5" t="s">
        <v>104</v>
      </c>
      <c r="L307" s="5" t="s">
        <v>602</v>
      </c>
      <c r="M307" s="5" t="s">
        <v>23521</v>
      </c>
      <c r="N307" s="5" t="s">
        <v>1626</v>
      </c>
      <c r="O307" s="5" t="s">
        <v>23522</v>
      </c>
      <c r="P307" s="5" t="s">
        <v>23523</v>
      </c>
      <c r="Q307" s="5">
        <v>3.59</v>
      </c>
      <c r="R307" s="25">
        <f t="shared" si="4"/>
        <v>3.59</v>
      </c>
      <c r="S307" s="30" t="s">
        <v>321</v>
      </c>
      <c r="T307" s="30" t="s">
        <v>7865</v>
      </c>
      <c r="U307" s="30" t="s">
        <v>4558</v>
      </c>
      <c r="V307" s="5" t="s">
        <v>278</v>
      </c>
      <c r="W307" s="28"/>
      <c r="X307" s="29">
        <v>0.5418</v>
      </c>
      <c r="Z307" s="29">
        <v>1019.8609</v>
      </c>
      <c r="AA307" s="29">
        <v>-0.1875</v>
      </c>
      <c r="AB307" s="29">
        <v>64.8626</v>
      </c>
      <c r="AC307" s="29">
        <v>324.7365</v>
      </c>
    </row>
    <row r="308" spans="1:29">
      <c r="A308" s="13" t="s">
        <v>12129</v>
      </c>
      <c r="B308" s="4" t="s">
        <v>463</v>
      </c>
      <c r="C308" s="12"/>
      <c r="D308" s="4"/>
      <c r="E308" s="4"/>
      <c r="F308" s="4"/>
      <c r="G308" s="4"/>
      <c r="H308" s="4"/>
      <c r="I308" s="5" t="s">
        <v>23524</v>
      </c>
      <c r="J308" s="5" t="s">
        <v>593</v>
      </c>
      <c r="K308" s="5" t="s">
        <v>1946</v>
      </c>
      <c r="L308" s="5" t="s">
        <v>9617</v>
      </c>
      <c r="M308" s="5" t="s">
        <v>23525</v>
      </c>
      <c r="N308" s="5" t="s">
        <v>5699</v>
      </c>
      <c r="O308" s="5" t="s">
        <v>23526</v>
      </c>
      <c r="P308" s="5" t="s">
        <v>23527</v>
      </c>
      <c r="Q308" s="5">
        <v>4.205</v>
      </c>
      <c r="R308" s="25">
        <f t="shared" si="4"/>
        <v>4.205</v>
      </c>
      <c r="S308" s="30" t="s">
        <v>18812</v>
      </c>
      <c r="T308" s="30" t="s">
        <v>1648</v>
      </c>
      <c r="U308" s="30" t="s">
        <v>157</v>
      </c>
      <c r="V308" s="5" t="s">
        <v>278</v>
      </c>
      <c r="W308" s="28"/>
      <c r="X308" s="29">
        <v>1.345</v>
      </c>
      <c r="Z308" s="29">
        <v>1020.5517</v>
      </c>
      <c r="AA308" s="29">
        <v>-1.2951</v>
      </c>
      <c r="AB308" s="29">
        <v>69.6384</v>
      </c>
      <c r="AC308" s="29">
        <v>356.3878</v>
      </c>
    </row>
    <row r="309" spans="1:29">
      <c r="A309" s="13" t="s">
        <v>12137</v>
      </c>
      <c r="B309" s="4" t="s">
        <v>1842</v>
      </c>
      <c r="C309" s="12"/>
      <c r="D309" s="4"/>
      <c r="E309" s="4"/>
      <c r="F309" s="4"/>
      <c r="G309" s="4"/>
      <c r="H309" s="4"/>
      <c r="I309" s="5" t="s">
        <v>23528</v>
      </c>
      <c r="J309" s="5" t="s">
        <v>2486</v>
      </c>
      <c r="K309" s="5" t="s">
        <v>2403</v>
      </c>
      <c r="L309" s="5" t="s">
        <v>634</v>
      </c>
      <c r="M309" s="5" t="s">
        <v>9064</v>
      </c>
      <c r="N309" s="5" t="s">
        <v>1478</v>
      </c>
      <c r="O309" s="5" t="s">
        <v>23529</v>
      </c>
      <c r="P309" s="5" t="s">
        <v>5610</v>
      </c>
      <c r="Q309" s="5">
        <v>3.999</v>
      </c>
      <c r="R309" s="25">
        <f t="shared" si="4"/>
        <v>3.999</v>
      </c>
      <c r="S309" s="30" t="s">
        <v>23530</v>
      </c>
      <c r="T309" s="30" t="s">
        <v>1098</v>
      </c>
      <c r="U309" s="30" t="s">
        <v>3389</v>
      </c>
      <c r="V309" s="5" t="s">
        <v>278</v>
      </c>
      <c r="W309" s="28"/>
      <c r="X309" s="29">
        <v>1.12</v>
      </c>
      <c r="Z309" s="29">
        <v>1021.1067</v>
      </c>
      <c r="AA309" s="29">
        <v>-1.6393</v>
      </c>
      <c r="AB309" s="29">
        <v>71.9318</v>
      </c>
      <c r="AC309" s="29">
        <v>350.9195</v>
      </c>
    </row>
    <row r="310" spans="1:29">
      <c r="A310" s="13" t="s">
        <v>12143</v>
      </c>
      <c r="B310" s="4" t="s">
        <v>1831</v>
      </c>
      <c r="C310" s="12"/>
      <c r="D310" s="4"/>
      <c r="E310" s="4"/>
      <c r="F310" s="4"/>
      <c r="G310" s="4"/>
      <c r="H310" s="4"/>
      <c r="I310" s="5" t="s">
        <v>23531</v>
      </c>
      <c r="J310" s="5" t="s">
        <v>2575</v>
      </c>
      <c r="K310" s="5" t="s">
        <v>742</v>
      </c>
      <c r="L310" s="5" t="s">
        <v>500</v>
      </c>
      <c r="M310" s="5" t="s">
        <v>23532</v>
      </c>
      <c r="N310" s="5" t="s">
        <v>140</v>
      </c>
      <c r="O310" s="5" t="s">
        <v>23533</v>
      </c>
      <c r="P310" s="5" t="s">
        <v>23534</v>
      </c>
      <c r="Q310" s="5">
        <v>4.051</v>
      </c>
      <c r="R310" s="25">
        <f t="shared" si="4"/>
        <v>4.051</v>
      </c>
      <c r="S310" s="30" t="s">
        <v>23535</v>
      </c>
      <c r="T310" s="30" t="s">
        <v>3300</v>
      </c>
      <c r="U310" s="30" t="s">
        <v>446</v>
      </c>
      <c r="V310" s="5" t="s">
        <v>278</v>
      </c>
      <c r="W310" s="28"/>
      <c r="X310" s="29">
        <v>1.2829</v>
      </c>
      <c r="Z310" s="29">
        <v>1021.6416</v>
      </c>
      <c r="AA310" s="29">
        <v>-2.385</v>
      </c>
      <c r="AB310" s="29">
        <v>76.0209</v>
      </c>
      <c r="AC310" s="29">
        <v>358.7659</v>
      </c>
    </row>
    <row r="311" spans="1:29">
      <c r="A311" s="13" t="s">
        <v>12149</v>
      </c>
      <c r="B311" s="4" t="s">
        <v>1842</v>
      </c>
      <c r="C311" s="12"/>
      <c r="D311" s="4"/>
      <c r="E311" s="4"/>
      <c r="F311" s="4"/>
      <c r="G311" s="4"/>
      <c r="H311" s="4"/>
      <c r="I311" s="5" t="s">
        <v>23536</v>
      </c>
      <c r="J311" s="5" t="s">
        <v>5564</v>
      </c>
      <c r="K311" s="5" t="s">
        <v>232</v>
      </c>
      <c r="L311" s="5" t="s">
        <v>1039</v>
      </c>
      <c r="M311" s="5" t="s">
        <v>23537</v>
      </c>
      <c r="N311" s="5" t="s">
        <v>282</v>
      </c>
      <c r="O311" s="5" t="s">
        <v>12260</v>
      </c>
      <c r="P311" s="5" t="s">
        <v>2560</v>
      </c>
      <c r="Q311" s="5">
        <v>4.478</v>
      </c>
      <c r="R311" s="25">
        <f t="shared" si="4"/>
        <v>4.478</v>
      </c>
      <c r="S311" s="30" t="s">
        <v>23538</v>
      </c>
      <c r="T311" s="30" t="s">
        <v>1014</v>
      </c>
      <c r="U311" s="30" t="s">
        <v>8790</v>
      </c>
      <c r="V311" s="5" t="s">
        <v>278</v>
      </c>
      <c r="W311" s="28"/>
      <c r="X311" s="29">
        <v>1.1435</v>
      </c>
      <c r="Z311" s="29">
        <v>1021.9525</v>
      </c>
      <c r="AA311" s="29">
        <v>-2.536</v>
      </c>
      <c r="AB311" s="29">
        <v>77.3567</v>
      </c>
      <c r="AC311" s="29">
        <v>355.8579</v>
      </c>
    </row>
    <row r="312" spans="1:29">
      <c r="A312" s="13" t="s">
        <v>12154</v>
      </c>
      <c r="B312" s="4" t="s">
        <v>4101</v>
      </c>
      <c r="C312" s="12"/>
      <c r="D312" s="4"/>
      <c r="E312" s="4"/>
      <c r="F312" s="4"/>
      <c r="G312" s="4"/>
      <c r="H312" s="4"/>
      <c r="I312" s="5" t="s">
        <v>23539</v>
      </c>
      <c r="J312" s="5" t="s">
        <v>1795</v>
      </c>
      <c r="K312" s="5" t="s">
        <v>39</v>
      </c>
      <c r="L312" s="5" t="s">
        <v>4234</v>
      </c>
      <c r="M312" s="5" t="s">
        <v>23540</v>
      </c>
      <c r="N312" s="5" t="s">
        <v>9674</v>
      </c>
      <c r="O312" s="5" t="s">
        <v>23541</v>
      </c>
      <c r="P312" s="5" t="s">
        <v>23542</v>
      </c>
      <c r="Q312" s="5">
        <v>4</v>
      </c>
      <c r="R312" s="25">
        <f t="shared" si="4"/>
        <v>4</v>
      </c>
      <c r="S312" s="30" t="s">
        <v>23543</v>
      </c>
      <c r="T312" s="30" t="s">
        <v>2116</v>
      </c>
      <c r="U312" s="30" t="s">
        <v>23544</v>
      </c>
      <c r="V312" s="5" t="s">
        <v>278</v>
      </c>
      <c r="W312" s="28"/>
      <c r="X312" s="29">
        <v>0.9827</v>
      </c>
      <c r="Z312" s="29">
        <v>1022.4133</v>
      </c>
      <c r="AA312" s="29">
        <v>-2.9507</v>
      </c>
      <c r="AB312" s="29">
        <v>78.6083</v>
      </c>
      <c r="AC312" s="29">
        <v>353.8184</v>
      </c>
    </row>
    <row r="313" spans="1:29">
      <c r="A313" s="13" t="s">
        <v>12160</v>
      </c>
      <c r="B313" s="4" t="s">
        <v>390</v>
      </c>
      <c r="C313" s="12"/>
      <c r="D313" s="4"/>
      <c r="E313" s="4"/>
      <c r="F313" s="4"/>
      <c r="G313" s="4"/>
      <c r="H313" s="4"/>
      <c r="I313" s="5" t="s">
        <v>23545</v>
      </c>
      <c r="J313" s="5" t="s">
        <v>1666</v>
      </c>
      <c r="K313" s="5" t="s">
        <v>416</v>
      </c>
      <c r="L313" s="5" t="s">
        <v>6047</v>
      </c>
      <c r="M313" s="5" t="s">
        <v>23546</v>
      </c>
      <c r="N313" s="5" t="s">
        <v>1827</v>
      </c>
      <c r="O313" s="5" t="s">
        <v>23547</v>
      </c>
      <c r="P313" s="5" t="s">
        <v>23548</v>
      </c>
      <c r="Q313" s="5">
        <v>3.715</v>
      </c>
      <c r="R313" s="25">
        <f t="shared" si="4"/>
        <v>3.715</v>
      </c>
      <c r="S313" s="30" t="s">
        <v>23549</v>
      </c>
      <c r="T313" s="30" t="s">
        <v>1809</v>
      </c>
      <c r="U313" s="30" t="s">
        <v>23550</v>
      </c>
      <c r="V313" s="5" t="s">
        <v>278</v>
      </c>
      <c r="W313" s="28"/>
      <c r="X313" s="29">
        <v>1.7941</v>
      </c>
      <c r="Z313" s="29">
        <v>1022.7766</v>
      </c>
      <c r="AA313" s="29">
        <v>-3.5208</v>
      </c>
      <c r="AB313" s="29">
        <v>79.6734</v>
      </c>
      <c r="AC313" s="29">
        <v>359.5825</v>
      </c>
    </row>
    <row r="314" spans="1:29">
      <c r="A314" s="13" t="s">
        <v>12167</v>
      </c>
      <c r="B314" s="4" t="s">
        <v>654</v>
      </c>
      <c r="C314" s="12"/>
      <c r="D314" s="4"/>
      <c r="E314" s="4"/>
      <c r="F314" s="4"/>
      <c r="G314" s="4"/>
      <c r="H314" s="4"/>
      <c r="I314" s="5" t="s">
        <v>23551</v>
      </c>
      <c r="J314" s="5" t="s">
        <v>1213</v>
      </c>
      <c r="K314" s="5" t="s">
        <v>199</v>
      </c>
      <c r="L314" s="5" t="s">
        <v>2980</v>
      </c>
      <c r="M314" s="5" t="s">
        <v>23552</v>
      </c>
      <c r="N314" s="5" t="s">
        <v>386</v>
      </c>
      <c r="O314" s="5" t="s">
        <v>23553</v>
      </c>
      <c r="P314" s="5" t="s">
        <v>23554</v>
      </c>
      <c r="Q314" s="5">
        <v>3.114</v>
      </c>
      <c r="R314" s="25">
        <f t="shared" si="4"/>
        <v>3.114</v>
      </c>
      <c r="S314" s="30" t="s">
        <v>21444</v>
      </c>
      <c r="T314" s="30" t="s">
        <v>1732</v>
      </c>
      <c r="U314" s="30" t="s">
        <v>16564</v>
      </c>
      <c r="V314" s="5" t="s">
        <v>278</v>
      </c>
      <c r="W314" s="28"/>
      <c r="X314" s="29">
        <v>0.3397</v>
      </c>
      <c r="Z314" s="29">
        <v>1023.1392</v>
      </c>
      <c r="AA314" s="29">
        <v>-3.8432</v>
      </c>
      <c r="AB314" s="29">
        <v>79.5859</v>
      </c>
      <c r="AC314" s="29">
        <v>57.0691</v>
      </c>
    </row>
    <row r="315" spans="1:29">
      <c r="A315" s="13" t="s">
        <v>12172</v>
      </c>
      <c r="B315" s="4" t="s">
        <v>1746</v>
      </c>
      <c r="C315" s="12"/>
      <c r="D315" s="4"/>
      <c r="E315" s="4"/>
      <c r="F315" s="4"/>
      <c r="G315" s="4"/>
      <c r="H315" s="4"/>
      <c r="I315" s="5" t="s">
        <v>14299</v>
      </c>
      <c r="J315" s="5" t="s">
        <v>3691</v>
      </c>
      <c r="K315" s="5" t="s">
        <v>2168</v>
      </c>
      <c r="L315" s="5" t="s">
        <v>4500</v>
      </c>
      <c r="M315" s="5" t="s">
        <v>23555</v>
      </c>
      <c r="N315" s="5" t="s">
        <v>1062</v>
      </c>
      <c r="O315" s="5" t="s">
        <v>23556</v>
      </c>
      <c r="P315" s="5" t="s">
        <v>23557</v>
      </c>
      <c r="Q315" s="5">
        <v>3.096</v>
      </c>
      <c r="R315" s="25">
        <f t="shared" si="4"/>
        <v>3.096</v>
      </c>
      <c r="S315" s="30" t="s">
        <v>4357</v>
      </c>
      <c r="T315" s="30" t="s">
        <v>1809</v>
      </c>
      <c r="U315" s="30" t="s">
        <v>21216</v>
      </c>
      <c r="V315" s="5" t="s">
        <v>278</v>
      </c>
      <c r="W315" s="28"/>
      <c r="X315" s="29">
        <v>0.0811</v>
      </c>
      <c r="Z315" s="29">
        <v>1023.4016</v>
      </c>
      <c r="AA315" s="29">
        <v>-3.9925</v>
      </c>
      <c r="AB315" s="29">
        <v>79.1841</v>
      </c>
      <c r="AC315" s="29">
        <v>157.8002</v>
      </c>
    </row>
    <row r="316" spans="1:29">
      <c r="A316" s="13" t="s">
        <v>12179</v>
      </c>
      <c r="B316" s="4" t="s">
        <v>390</v>
      </c>
      <c r="C316" s="12"/>
      <c r="D316" s="4"/>
      <c r="E316" s="4"/>
      <c r="F316" s="4"/>
      <c r="G316" s="4"/>
      <c r="H316" s="4"/>
      <c r="I316" s="5" t="s">
        <v>23558</v>
      </c>
      <c r="J316" s="5" t="s">
        <v>830</v>
      </c>
      <c r="K316" s="5" t="s">
        <v>1608</v>
      </c>
      <c r="L316" s="5" t="s">
        <v>7160</v>
      </c>
      <c r="M316" s="5" t="s">
        <v>23559</v>
      </c>
      <c r="N316" s="5" t="s">
        <v>3636</v>
      </c>
      <c r="O316" s="5" t="s">
        <v>23560</v>
      </c>
      <c r="P316" s="5" t="s">
        <v>23561</v>
      </c>
      <c r="Q316" s="5">
        <v>3.325</v>
      </c>
      <c r="R316" s="25">
        <f t="shared" si="4"/>
        <v>3.325</v>
      </c>
      <c r="S316" s="30" t="s">
        <v>21434</v>
      </c>
      <c r="T316" s="30" t="s">
        <v>57</v>
      </c>
      <c r="U316" s="30" t="s">
        <v>23562</v>
      </c>
      <c r="V316" s="5" t="s">
        <v>278</v>
      </c>
      <c r="W316" s="28"/>
      <c r="X316" s="29">
        <v>0.5418</v>
      </c>
      <c r="Z316" s="29">
        <v>1023.6392</v>
      </c>
      <c r="AA316" s="29">
        <v>-4.3533</v>
      </c>
      <c r="AB316" s="29">
        <v>81.5425</v>
      </c>
      <c r="AC316" s="29">
        <v>8.405</v>
      </c>
    </row>
    <row r="317" spans="1:29">
      <c r="A317" s="13" t="s">
        <v>12187</v>
      </c>
      <c r="B317" s="4" t="s">
        <v>861</v>
      </c>
      <c r="C317" s="12"/>
      <c r="D317" s="4"/>
      <c r="E317" s="4"/>
      <c r="F317" s="4"/>
      <c r="G317" s="4"/>
      <c r="H317" s="4"/>
      <c r="I317" s="5" t="s">
        <v>23563</v>
      </c>
      <c r="J317" s="5" t="s">
        <v>2182</v>
      </c>
      <c r="K317" s="5" t="s">
        <v>89</v>
      </c>
      <c r="L317" s="5" t="s">
        <v>3045</v>
      </c>
      <c r="M317" s="5" t="s">
        <v>23564</v>
      </c>
      <c r="N317" s="5" t="s">
        <v>1733</v>
      </c>
      <c r="O317" s="5" t="s">
        <v>23565</v>
      </c>
      <c r="P317" s="5" t="s">
        <v>23566</v>
      </c>
      <c r="Q317" s="5">
        <v>3.188</v>
      </c>
      <c r="R317" s="25">
        <f t="shared" si="4"/>
        <v>3.188</v>
      </c>
      <c r="S317" s="30" t="s">
        <v>12530</v>
      </c>
      <c r="T317" s="30" t="s">
        <v>1775</v>
      </c>
      <c r="U317" s="30" t="s">
        <v>1407</v>
      </c>
      <c r="V317" s="5" t="s">
        <v>278</v>
      </c>
      <c r="W317" s="28"/>
      <c r="X317" s="29">
        <v>0.3742</v>
      </c>
      <c r="Z317" s="29">
        <v>1023.5209</v>
      </c>
      <c r="AA317" s="29">
        <v>-4.785</v>
      </c>
      <c r="AB317" s="29">
        <v>79.3308</v>
      </c>
      <c r="AC317" s="29">
        <v>187.9073</v>
      </c>
    </row>
    <row r="318" spans="1:29">
      <c r="A318" s="13" t="s">
        <v>12194</v>
      </c>
      <c r="B318" s="4" t="s">
        <v>531</v>
      </c>
      <c r="C318" s="12"/>
      <c r="D318" s="4"/>
      <c r="E318" s="4"/>
      <c r="F318" s="4"/>
      <c r="G318" s="4"/>
      <c r="H318" s="4"/>
      <c r="I318" s="5" t="s">
        <v>23567</v>
      </c>
      <c r="J318" s="5" t="s">
        <v>2711</v>
      </c>
      <c r="K318" s="5" t="s">
        <v>1476</v>
      </c>
      <c r="L318" s="5" t="s">
        <v>656</v>
      </c>
      <c r="M318" s="5" t="s">
        <v>23568</v>
      </c>
      <c r="N318" s="5" t="s">
        <v>3519</v>
      </c>
      <c r="O318" s="5" t="s">
        <v>23569</v>
      </c>
      <c r="P318" s="5" t="s">
        <v>23570</v>
      </c>
      <c r="Q318" s="5">
        <v>3.488</v>
      </c>
      <c r="R318" s="25">
        <f t="shared" si="4"/>
        <v>3.488</v>
      </c>
      <c r="S318" s="30" t="s">
        <v>11244</v>
      </c>
      <c r="T318" s="30" t="s">
        <v>6171</v>
      </c>
      <c r="U318" s="30" t="s">
        <v>23571</v>
      </c>
      <c r="V318" s="5" t="s">
        <v>278</v>
      </c>
      <c r="W318" s="28"/>
      <c r="X318" s="29">
        <v>0.4764</v>
      </c>
      <c r="Z318" s="29">
        <v>1023.3851</v>
      </c>
      <c r="AA318" s="29">
        <v>-5.1326</v>
      </c>
      <c r="AB318" s="29">
        <v>78.7876</v>
      </c>
      <c r="AC318" s="29">
        <v>251.3381</v>
      </c>
    </row>
    <row r="319" spans="1:29">
      <c r="A319" s="13" t="s">
        <v>12200</v>
      </c>
      <c r="B319" s="4" t="s">
        <v>1801</v>
      </c>
      <c r="C319" s="12"/>
      <c r="D319" s="4"/>
      <c r="E319" s="4"/>
      <c r="F319" s="4"/>
      <c r="G319" s="4"/>
      <c r="H319" s="4"/>
      <c r="I319" s="5" t="s">
        <v>23572</v>
      </c>
      <c r="J319" s="5" t="s">
        <v>117</v>
      </c>
      <c r="K319" s="5" t="s">
        <v>2040</v>
      </c>
      <c r="L319" s="5" t="s">
        <v>583</v>
      </c>
      <c r="M319" s="5" t="s">
        <v>23573</v>
      </c>
      <c r="N319" s="5" t="s">
        <v>2457</v>
      </c>
      <c r="O319" s="5" t="s">
        <v>23574</v>
      </c>
      <c r="P319" s="5" t="s">
        <v>23575</v>
      </c>
      <c r="Q319" s="5">
        <v>4.541</v>
      </c>
      <c r="R319" s="25">
        <f t="shared" si="4"/>
        <v>4.541</v>
      </c>
      <c r="S319" s="30" t="s">
        <v>21683</v>
      </c>
      <c r="T319" s="30" t="s">
        <v>5541</v>
      </c>
      <c r="U319" s="30" t="s">
        <v>10272</v>
      </c>
      <c r="V319" s="5" t="s">
        <v>278</v>
      </c>
      <c r="W319" s="28"/>
      <c r="X319" s="29">
        <v>0.7094</v>
      </c>
      <c r="Z319" s="29">
        <v>1023.4099</v>
      </c>
      <c r="AA319" s="29">
        <v>-5.2576</v>
      </c>
      <c r="AB319" s="29">
        <v>78.9116</v>
      </c>
      <c r="AC319" s="29">
        <v>286.3735</v>
      </c>
    </row>
    <row r="320" spans="1:29">
      <c r="A320" s="13" t="s">
        <v>12207</v>
      </c>
      <c r="B320" s="4" t="s">
        <v>489</v>
      </c>
      <c r="C320" s="12"/>
      <c r="D320" s="4"/>
      <c r="E320" s="4"/>
      <c r="F320" s="4"/>
      <c r="G320" s="4"/>
      <c r="H320" s="4"/>
      <c r="I320" s="5" t="s">
        <v>23576</v>
      </c>
      <c r="J320" s="5" t="s">
        <v>3494</v>
      </c>
      <c r="K320" s="5" t="s">
        <v>1585</v>
      </c>
      <c r="L320" s="5" t="s">
        <v>4077</v>
      </c>
      <c r="M320" s="5" t="s">
        <v>23577</v>
      </c>
      <c r="N320" s="5" t="s">
        <v>2727</v>
      </c>
      <c r="O320" s="5" t="s">
        <v>23578</v>
      </c>
      <c r="P320" s="5" t="s">
        <v>23579</v>
      </c>
      <c r="Q320" s="5">
        <v>3.501</v>
      </c>
      <c r="R320" s="25">
        <f t="shared" si="4"/>
        <v>3.501</v>
      </c>
      <c r="S320" s="30" t="s">
        <v>23580</v>
      </c>
      <c r="T320" s="30" t="s">
        <v>6134</v>
      </c>
      <c r="U320" s="30" t="s">
        <v>23581</v>
      </c>
      <c r="V320" s="5" t="s">
        <v>278</v>
      </c>
      <c r="W320" s="28"/>
      <c r="X320" s="29">
        <v>0.7937</v>
      </c>
      <c r="Z320" s="29">
        <v>1024.0258</v>
      </c>
      <c r="AA320" s="29">
        <v>-5.6441</v>
      </c>
      <c r="AB320" s="29">
        <v>81.2898</v>
      </c>
      <c r="AC320" s="29">
        <v>308.549</v>
      </c>
    </row>
    <row r="321" spans="1:29">
      <c r="A321" s="13" t="s">
        <v>12214</v>
      </c>
      <c r="B321" s="4" t="s">
        <v>2661</v>
      </c>
      <c r="C321" s="12"/>
      <c r="D321" s="4"/>
      <c r="E321" s="4"/>
      <c r="F321" s="4"/>
      <c r="G321" s="4"/>
      <c r="H321" s="4"/>
      <c r="I321" s="5" t="s">
        <v>23582</v>
      </c>
      <c r="J321" s="5" t="s">
        <v>647</v>
      </c>
      <c r="K321" s="5" t="s">
        <v>278</v>
      </c>
      <c r="L321" s="5" t="s">
        <v>2286</v>
      </c>
      <c r="M321" s="5" t="s">
        <v>16722</v>
      </c>
      <c r="N321" s="5" t="s">
        <v>3981</v>
      </c>
      <c r="O321" s="5" t="s">
        <v>23583</v>
      </c>
      <c r="P321" s="5" t="s">
        <v>23584</v>
      </c>
      <c r="Q321" s="5">
        <v>3.14</v>
      </c>
      <c r="R321" s="25">
        <f t="shared" si="4"/>
        <v>3.14</v>
      </c>
      <c r="S321" s="30" t="s">
        <v>23585</v>
      </c>
      <c r="T321" s="30" t="s">
        <v>1765</v>
      </c>
      <c r="U321" s="30" t="s">
        <v>23586</v>
      </c>
      <c r="V321" s="5" t="s">
        <v>278</v>
      </c>
      <c r="W321" s="28"/>
      <c r="X321" s="29">
        <v>0.5316</v>
      </c>
      <c r="Z321" s="29">
        <v>1024.6099</v>
      </c>
      <c r="AA321" s="29">
        <v>-5.6874</v>
      </c>
      <c r="AB321" s="29">
        <v>82.1942</v>
      </c>
      <c r="AC321" s="29">
        <v>266.3717</v>
      </c>
    </row>
    <row r="322" spans="1:29">
      <c r="A322" s="13" t="s">
        <v>12221</v>
      </c>
      <c r="B322" s="4" t="s">
        <v>434</v>
      </c>
      <c r="C322" s="12"/>
      <c r="D322" s="4"/>
      <c r="E322" s="4"/>
      <c r="F322" s="4"/>
      <c r="G322" s="4"/>
      <c r="H322" s="4"/>
      <c r="I322" s="5" t="s">
        <v>23587</v>
      </c>
      <c r="J322" s="5" t="s">
        <v>1328</v>
      </c>
      <c r="K322" s="5" t="s">
        <v>1687</v>
      </c>
      <c r="L322" s="5" t="s">
        <v>10849</v>
      </c>
      <c r="M322" s="5" t="s">
        <v>14337</v>
      </c>
      <c r="N322" s="5" t="s">
        <v>1733</v>
      </c>
      <c r="O322" s="5" t="s">
        <v>23588</v>
      </c>
      <c r="P322" s="5" t="s">
        <v>23589</v>
      </c>
      <c r="Q322" s="5">
        <v>3.4</v>
      </c>
      <c r="R322" s="25">
        <f t="shared" ref="R322:R385" si="5">IF(COUNTBLANK(Q322)&gt;0,"",SUM(N322:Q322))</f>
        <v>3.4</v>
      </c>
      <c r="S322" s="30" t="s">
        <v>21160</v>
      </c>
      <c r="T322" s="30" t="s">
        <v>132</v>
      </c>
      <c r="U322" s="30" t="s">
        <v>5082</v>
      </c>
      <c r="V322" s="5" t="s">
        <v>278</v>
      </c>
      <c r="W322" s="28"/>
      <c r="X322" s="29">
        <v>0.3994</v>
      </c>
      <c r="Z322" s="29">
        <v>1025.1184</v>
      </c>
      <c r="AA322" s="29">
        <v>-5.1742</v>
      </c>
      <c r="AB322" s="29">
        <v>81.8165</v>
      </c>
      <c r="AC322" s="29">
        <v>245.4683</v>
      </c>
    </row>
    <row r="323" spans="1:29">
      <c r="A323" s="13" t="s">
        <v>12229</v>
      </c>
      <c r="B323" s="4" t="s">
        <v>850</v>
      </c>
      <c r="C323" s="12"/>
      <c r="D323" s="4"/>
      <c r="E323" s="4"/>
      <c r="F323" s="4"/>
      <c r="G323" s="4"/>
      <c r="H323" s="4"/>
      <c r="I323" s="5" t="s">
        <v>23590</v>
      </c>
      <c r="J323" s="5" t="s">
        <v>231</v>
      </c>
      <c r="K323" s="5" t="s">
        <v>8209</v>
      </c>
      <c r="L323" s="5" t="s">
        <v>625</v>
      </c>
      <c r="M323" s="5" t="s">
        <v>23591</v>
      </c>
      <c r="N323" s="5" t="s">
        <v>2313</v>
      </c>
      <c r="O323" s="5" t="s">
        <v>23592</v>
      </c>
      <c r="P323" s="5" t="s">
        <v>23593</v>
      </c>
      <c r="Q323" s="5">
        <v>2.835</v>
      </c>
      <c r="R323" s="25">
        <f t="shared" si="5"/>
        <v>2.835</v>
      </c>
      <c r="S323" s="30" t="s">
        <v>23594</v>
      </c>
      <c r="T323" s="30" t="s">
        <v>2073</v>
      </c>
      <c r="U323" s="30" t="s">
        <v>23595</v>
      </c>
      <c r="V323" s="5" t="s">
        <v>278</v>
      </c>
      <c r="W323" s="28"/>
      <c r="X323" s="29">
        <v>0.1388</v>
      </c>
      <c r="Z323" s="29">
        <v>1025.5992</v>
      </c>
      <c r="AA323" s="29">
        <v>-4.545</v>
      </c>
      <c r="AB323" s="29">
        <v>81.3816</v>
      </c>
      <c r="AC323" s="29">
        <v>328.6331</v>
      </c>
    </row>
    <row r="324" spans="1:29">
      <c r="A324" s="13" t="s">
        <v>12235</v>
      </c>
      <c r="B324" s="4" t="s">
        <v>2547</v>
      </c>
      <c r="C324" s="12"/>
      <c r="D324" s="4"/>
      <c r="E324" s="4"/>
      <c r="F324" s="4"/>
      <c r="G324" s="4"/>
      <c r="H324" s="4"/>
      <c r="I324" s="5" t="s">
        <v>23596</v>
      </c>
      <c r="J324" s="5" t="s">
        <v>1237</v>
      </c>
      <c r="K324" s="5" t="s">
        <v>278</v>
      </c>
      <c r="L324" s="5" t="s">
        <v>2601</v>
      </c>
      <c r="M324" s="5" t="s">
        <v>19590</v>
      </c>
      <c r="N324" s="5" t="s">
        <v>3848</v>
      </c>
      <c r="O324" s="5" t="s">
        <v>23597</v>
      </c>
      <c r="P324" s="5" t="s">
        <v>19873</v>
      </c>
      <c r="Q324" s="5">
        <v>2.681</v>
      </c>
      <c r="R324" s="25">
        <f t="shared" si="5"/>
        <v>2.681</v>
      </c>
      <c r="S324" s="30" t="s">
        <v>23598</v>
      </c>
      <c r="T324" s="30" t="s">
        <v>5140</v>
      </c>
      <c r="U324" s="30" t="s">
        <v>8663</v>
      </c>
      <c r="V324" s="5" t="s">
        <v>278</v>
      </c>
      <c r="W324" s="28"/>
      <c r="X324" s="29">
        <v>0.1312</v>
      </c>
      <c r="Z324" s="29">
        <v>1026.0538</v>
      </c>
      <c r="AA324" s="29">
        <v>-3.923</v>
      </c>
      <c r="AB324" s="29">
        <v>82.3593</v>
      </c>
      <c r="AC324" s="29">
        <v>186.0551</v>
      </c>
    </row>
    <row r="325" spans="1:29">
      <c r="A325" s="13" t="s">
        <v>12241</v>
      </c>
      <c r="B325" s="4" t="s">
        <v>1539</v>
      </c>
      <c r="C325" s="12"/>
      <c r="D325" s="4"/>
      <c r="E325" s="4"/>
      <c r="F325" s="4"/>
      <c r="G325" s="4"/>
      <c r="H325" s="4"/>
      <c r="I325" s="5" t="s">
        <v>23599</v>
      </c>
      <c r="J325" s="5" t="s">
        <v>498</v>
      </c>
      <c r="K325" s="5" t="s">
        <v>1667</v>
      </c>
      <c r="L325" s="5" t="s">
        <v>677</v>
      </c>
      <c r="M325" s="5" t="s">
        <v>23600</v>
      </c>
      <c r="N325" s="5" t="s">
        <v>459</v>
      </c>
      <c r="O325" s="5" t="s">
        <v>23601</v>
      </c>
      <c r="P325" s="5" t="s">
        <v>23602</v>
      </c>
      <c r="Q325" s="5">
        <v>2.898</v>
      </c>
      <c r="R325" s="25">
        <f t="shared" si="5"/>
        <v>2.898</v>
      </c>
      <c r="S325" s="30" t="s">
        <v>23388</v>
      </c>
      <c r="T325" s="30" t="s">
        <v>9709</v>
      </c>
      <c r="U325" s="30" t="s">
        <v>6575</v>
      </c>
      <c r="V325" s="5" t="s">
        <v>278</v>
      </c>
      <c r="W325" s="28"/>
      <c r="X325" s="29">
        <v>0.4581</v>
      </c>
      <c r="Z325" s="29">
        <v>1025.5208</v>
      </c>
      <c r="AA325" s="29">
        <v>-3.3826</v>
      </c>
      <c r="AB325" s="29">
        <v>83.2499</v>
      </c>
      <c r="AC325" s="29">
        <v>112.917</v>
      </c>
    </row>
    <row r="326" spans="1:29">
      <c r="A326" s="13" t="s">
        <v>12248</v>
      </c>
      <c r="B326" s="4" t="s">
        <v>1526</v>
      </c>
      <c r="C326" s="12"/>
      <c r="D326" s="4"/>
      <c r="E326" s="4"/>
      <c r="F326" s="4"/>
      <c r="G326" s="4"/>
      <c r="H326" s="4"/>
      <c r="I326" s="5" t="s">
        <v>23603</v>
      </c>
      <c r="J326" s="5" t="s">
        <v>2513</v>
      </c>
      <c r="K326" s="5" t="s">
        <v>2002</v>
      </c>
      <c r="L326" s="5" t="s">
        <v>4545</v>
      </c>
      <c r="M326" s="5" t="s">
        <v>19118</v>
      </c>
      <c r="N326" s="5" t="s">
        <v>1947</v>
      </c>
      <c r="O326" s="5" t="s">
        <v>23604</v>
      </c>
      <c r="P326" s="5" t="s">
        <v>23605</v>
      </c>
      <c r="Q326" s="5">
        <v>4.303</v>
      </c>
      <c r="R326" s="25">
        <f t="shared" si="5"/>
        <v>4.303</v>
      </c>
      <c r="S326" s="30" t="s">
        <v>21943</v>
      </c>
      <c r="T326" s="30" t="s">
        <v>636</v>
      </c>
      <c r="U326" s="30" t="s">
        <v>19642</v>
      </c>
      <c r="V326" s="5" t="s">
        <v>278</v>
      </c>
      <c r="W326" s="28"/>
      <c r="X326" s="29">
        <v>0.5957</v>
      </c>
      <c r="Z326" s="29">
        <v>1024.8734</v>
      </c>
      <c r="AA326" s="29">
        <v>-2.7699</v>
      </c>
      <c r="AB326" s="29">
        <v>81.1483</v>
      </c>
      <c r="AC326" s="29">
        <v>152.8466</v>
      </c>
    </row>
    <row r="327" spans="1:29">
      <c r="A327" s="13" t="s">
        <v>12256</v>
      </c>
      <c r="B327" s="4" t="s">
        <v>447</v>
      </c>
      <c r="C327" s="12"/>
      <c r="D327" s="4"/>
      <c r="E327" s="4"/>
      <c r="F327" s="4"/>
      <c r="G327" s="4"/>
      <c r="H327" s="4"/>
      <c r="I327" s="5" t="s">
        <v>23606</v>
      </c>
      <c r="J327" s="5" t="s">
        <v>3974</v>
      </c>
      <c r="K327" s="5" t="s">
        <v>989</v>
      </c>
      <c r="L327" s="5" t="s">
        <v>17291</v>
      </c>
      <c r="M327" s="5" t="s">
        <v>23607</v>
      </c>
      <c r="N327" s="5" t="s">
        <v>2440</v>
      </c>
      <c r="O327" s="5" t="s">
        <v>23608</v>
      </c>
      <c r="P327" s="5" t="s">
        <v>23609</v>
      </c>
      <c r="Q327" s="5">
        <v>5.098</v>
      </c>
      <c r="R327" s="25">
        <f t="shared" si="5"/>
        <v>5.098</v>
      </c>
      <c r="S327" s="30" t="s">
        <v>19866</v>
      </c>
      <c r="T327" s="30" t="s">
        <v>8205</v>
      </c>
      <c r="U327" s="30" t="s">
        <v>3906</v>
      </c>
      <c r="V327" s="5" t="s">
        <v>278</v>
      </c>
      <c r="W327" s="28"/>
      <c r="X327" s="29">
        <v>0.5355</v>
      </c>
      <c r="Z327" s="29">
        <v>1023.0517</v>
      </c>
      <c r="AA327" s="29">
        <v>-1.125</v>
      </c>
      <c r="AB327" s="29">
        <v>73.8883</v>
      </c>
      <c r="AC327" s="29">
        <v>97.3773</v>
      </c>
    </row>
    <row r="328" spans="1:29">
      <c r="A328" s="13" t="s">
        <v>12263</v>
      </c>
      <c r="B328" s="4" t="s">
        <v>681</v>
      </c>
      <c r="C328" s="12"/>
      <c r="D328" s="4"/>
      <c r="E328" s="4"/>
      <c r="F328" s="4"/>
      <c r="G328" s="4"/>
      <c r="H328" s="4"/>
      <c r="I328" s="5" t="s">
        <v>23610</v>
      </c>
      <c r="J328" s="5" t="s">
        <v>2894</v>
      </c>
      <c r="K328" s="5" t="s">
        <v>105</v>
      </c>
      <c r="L328" s="5" t="s">
        <v>4370</v>
      </c>
      <c r="M328" s="5" t="s">
        <v>19850</v>
      </c>
      <c r="N328" s="5" t="s">
        <v>901</v>
      </c>
      <c r="O328" s="5" t="s">
        <v>23611</v>
      </c>
      <c r="P328" s="5" t="s">
        <v>23612</v>
      </c>
      <c r="Q328" s="5">
        <v>4.581</v>
      </c>
      <c r="R328" s="25">
        <f t="shared" si="5"/>
        <v>4.581</v>
      </c>
      <c r="S328" s="30" t="s">
        <v>23613</v>
      </c>
      <c r="T328" s="30" t="s">
        <v>15553</v>
      </c>
      <c r="U328" s="30" t="s">
        <v>8474</v>
      </c>
      <c r="V328" s="5" t="s">
        <v>278</v>
      </c>
      <c r="W328" s="28"/>
      <c r="X328" s="29">
        <v>1.479</v>
      </c>
      <c r="Z328" s="29">
        <v>1022.16</v>
      </c>
      <c r="AA328" s="29">
        <v>-0.9309</v>
      </c>
      <c r="AB328" s="29">
        <v>71.7617</v>
      </c>
      <c r="AC328" s="29">
        <v>57.6143</v>
      </c>
    </row>
    <row r="329" spans="1:29">
      <c r="A329" s="13" t="s">
        <v>12268</v>
      </c>
      <c r="B329" s="4" t="s">
        <v>520</v>
      </c>
      <c r="C329" s="12"/>
      <c r="D329" s="4"/>
      <c r="E329" s="4"/>
      <c r="F329" s="4"/>
      <c r="G329" s="4"/>
      <c r="H329" s="4"/>
      <c r="I329" s="5" t="s">
        <v>23614</v>
      </c>
      <c r="J329" s="5" t="s">
        <v>2074</v>
      </c>
      <c r="K329" s="5" t="s">
        <v>232</v>
      </c>
      <c r="L329" s="5" t="s">
        <v>2240</v>
      </c>
      <c r="M329" s="5" t="s">
        <v>23615</v>
      </c>
      <c r="N329" s="5" t="s">
        <v>140</v>
      </c>
      <c r="O329" s="5" t="s">
        <v>23616</v>
      </c>
      <c r="P329" s="5" t="s">
        <v>23617</v>
      </c>
      <c r="Q329" s="5">
        <v>3.113</v>
      </c>
      <c r="R329" s="25">
        <f t="shared" si="5"/>
        <v>3.113</v>
      </c>
      <c r="S329" s="30" t="s">
        <v>22501</v>
      </c>
      <c r="T329" s="30" t="s">
        <v>1535</v>
      </c>
      <c r="U329" s="30" t="s">
        <v>23618</v>
      </c>
      <c r="V329" s="5" t="s">
        <v>278</v>
      </c>
      <c r="W329" s="28"/>
      <c r="X329" s="29">
        <v>2.2077</v>
      </c>
      <c r="Z329" s="29">
        <v>1022.1783</v>
      </c>
      <c r="AA329" s="29">
        <v>-0.76</v>
      </c>
      <c r="AB329" s="29">
        <v>60.4092</v>
      </c>
      <c r="AC329" s="29">
        <v>73.1919</v>
      </c>
    </row>
    <row r="330" spans="1:29">
      <c r="A330" s="13" t="s">
        <v>12274</v>
      </c>
      <c r="B330" s="4" t="s">
        <v>1896</v>
      </c>
      <c r="C330" s="12"/>
      <c r="D330" s="4"/>
      <c r="E330" s="4"/>
      <c r="F330" s="4"/>
      <c r="G330" s="4"/>
      <c r="H330" s="4"/>
      <c r="I330" s="5" t="s">
        <v>23619</v>
      </c>
      <c r="J330" s="5" t="s">
        <v>2469</v>
      </c>
      <c r="K330" s="5" t="s">
        <v>2002</v>
      </c>
      <c r="L330" s="5" t="s">
        <v>5514</v>
      </c>
      <c r="M330" s="5" t="s">
        <v>4091</v>
      </c>
      <c r="N330" s="5" t="s">
        <v>1557</v>
      </c>
      <c r="O330" s="5" t="s">
        <v>23620</v>
      </c>
      <c r="P330" s="5" t="s">
        <v>17707</v>
      </c>
      <c r="Q330" s="5">
        <v>3.103</v>
      </c>
      <c r="R330" s="25">
        <f t="shared" si="5"/>
        <v>3.103</v>
      </c>
      <c r="S330" s="30" t="s">
        <v>23621</v>
      </c>
      <c r="T330" s="30" t="s">
        <v>2871</v>
      </c>
      <c r="U330" s="30" t="s">
        <v>2176</v>
      </c>
      <c r="V330" s="5" t="s">
        <v>278</v>
      </c>
      <c r="W330" s="28"/>
      <c r="X330" s="29">
        <v>1.3152</v>
      </c>
      <c r="Z330" s="29">
        <v>1022.4547</v>
      </c>
      <c r="AA330" s="29">
        <v>-1.0544</v>
      </c>
      <c r="AB330" s="29">
        <v>64.6324</v>
      </c>
      <c r="AC330" s="29">
        <v>76.3098</v>
      </c>
    </row>
    <row r="331" spans="1:29">
      <c r="A331" s="13" t="s">
        <v>12280</v>
      </c>
      <c r="B331" s="4" t="s">
        <v>2473</v>
      </c>
      <c r="C331" s="12"/>
      <c r="D331" s="4"/>
      <c r="E331" s="4"/>
      <c r="F331" s="4"/>
      <c r="G331" s="4"/>
      <c r="H331" s="4"/>
      <c r="I331" s="5" t="s">
        <v>23622</v>
      </c>
      <c r="J331" s="5" t="s">
        <v>1159</v>
      </c>
      <c r="K331" s="5" t="s">
        <v>278</v>
      </c>
      <c r="L331" s="5" t="s">
        <v>4923</v>
      </c>
      <c r="M331" s="5" t="s">
        <v>23623</v>
      </c>
      <c r="N331" s="5" t="s">
        <v>4365</v>
      </c>
      <c r="O331" s="5" t="s">
        <v>23624</v>
      </c>
      <c r="P331" s="5" t="s">
        <v>23625</v>
      </c>
      <c r="Q331" s="5">
        <v>3.308</v>
      </c>
      <c r="R331" s="25">
        <f t="shared" si="5"/>
        <v>3.308</v>
      </c>
      <c r="S331" s="30" t="s">
        <v>23626</v>
      </c>
      <c r="T331" s="30" t="s">
        <v>7505</v>
      </c>
      <c r="U331" s="30" t="s">
        <v>8903</v>
      </c>
      <c r="V331" s="5" t="s">
        <v>278</v>
      </c>
      <c r="W331" s="28"/>
      <c r="X331" s="29">
        <v>0.486</v>
      </c>
      <c r="Z331" s="29">
        <v>1023.019</v>
      </c>
      <c r="AA331" s="29">
        <v>-1.595</v>
      </c>
      <c r="AB331" s="29">
        <v>70.1192</v>
      </c>
      <c r="AC331" s="29">
        <v>47.0779</v>
      </c>
    </row>
    <row r="332" spans="1:29">
      <c r="A332" s="13" t="s">
        <v>12286</v>
      </c>
      <c r="B332" s="4" t="s">
        <v>776</v>
      </c>
      <c r="C332" s="12"/>
      <c r="D332" s="4"/>
      <c r="E332" s="4"/>
      <c r="F332" s="4"/>
      <c r="G332" s="4"/>
      <c r="H332" s="4"/>
      <c r="I332" s="5" t="s">
        <v>23627</v>
      </c>
      <c r="J332" s="5" t="s">
        <v>4621</v>
      </c>
      <c r="K332" s="5" t="s">
        <v>2467</v>
      </c>
      <c r="L332" s="5" t="s">
        <v>6811</v>
      </c>
      <c r="M332" s="5" t="s">
        <v>23628</v>
      </c>
      <c r="N332" s="5" t="s">
        <v>3519</v>
      </c>
      <c r="O332" s="5" t="s">
        <v>23629</v>
      </c>
      <c r="P332" s="5" t="s">
        <v>23630</v>
      </c>
      <c r="Q332" s="5">
        <v>3.876</v>
      </c>
      <c r="R332" s="25">
        <f t="shared" si="5"/>
        <v>3.876</v>
      </c>
      <c r="S332" s="30" t="s">
        <v>23631</v>
      </c>
      <c r="T332" s="30" t="s">
        <v>7666</v>
      </c>
      <c r="U332" s="30" t="s">
        <v>2524</v>
      </c>
      <c r="V332" s="5" t="s">
        <v>278</v>
      </c>
      <c r="W332" s="28"/>
      <c r="X332" s="29">
        <v>0.5347</v>
      </c>
      <c r="Z332" s="29">
        <v>1023.6767</v>
      </c>
      <c r="AA332" s="29">
        <v>-2.135</v>
      </c>
      <c r="AB332" s="29">
        <v>70.7608</v>
      </c>
      <c r="AC332" s="29">
        <v>12.9373</v>
      </c>
    </row>
    <row r="333" spans="1:29">
      <c r="A333" s="13" t="s">
        <v>12292</v>
      </c>
      <c r="B333" s="4" t="s">
        <v>749</v>
      </c>
      <c r="C333" s="12"/>
      <c r="D333" s="4"/>
      <c r="E333" s="4"/>
      <c r="F333" s="4"/>
      <c r="G333" s="4"/>
      <c r="H333" s="4"/>
      <c r="I333" s="5" t="s">
        <v>23632</v>
      </c>
      <c r="J333" s="5" t="s">
        <v>3043</v>
      </c>
      <c r="K333" s="5" t="s">
        <v>56</v>
      </c>
      <c r="L333" s="5" t="s">
        <v>4253</v>
      </c>
      <c r="M333" s="5" t="s">
        <v>23633</v>
      </c>
      <c r="N333" s="5" t="s">
        <v>2758</v>
      </c>
      <c r="O333" s="5" t="s">
        <v>23634</v>
      </c>
      <c r="P333" s="5" t="s">
        <v>23635</v>
      </c>
      <c r="Q333" s="5">
        <v>3.514</v>
      </c>
      <c r="R333" s="25">
        <f t="shared" si="5"/>
        <v>3.514</v>
      </c>
      <c r="S333" s="30" t="s">
        <v>12228</v>
      </c>
      <c r="T333" s="30" t="s">
        <v>1389</v>
      </c>
      <c r="U333" s="30" t="s">
        <v>13656</v>
      </c>
      <c r="V333" s="5" t="s">
        <v>278</v>
      </c>
      <c r="W333" s="28"/>
      <c r="X333" s="29">
        <v>0.6555</v>
      </c>
      <c r="Z333" s="29">
        <v>1023.8892</v>
      </c>
      <c r="AA333" s="29">
        <v>-2.8485</v>
      </c>
      <c r="AB333" s="29">
        <v>76.0734</v>
      </c>
      <c r="AC333" s="29">
        <v>44.6184</v>
      </c>
    </row>
    <row r="334" spans="1:29">
      <c r="A334" s="13" t="s">
        <v>12298</v>
      </c>
      <c r="B334" s="4" t="s">
        <v>2528</v>
      </c>
      <c r="C334" s="12"/>
      <c r="D334" s="4"/>
      <c r="E334" s="4"/>
      <c r="F334" s="4"/>
      <c r="G334" s="4"/>
      <c r="H334" s="4"/>
      <c r="I334" s="5" t="s">
        <v>23636</v>
      </c>
      <c r="J334" s="5" t="s">
        <v>786</v>
      </c>
      <c r="K334" s="5" t="s">
        <v>55</v>
      </c>
      <c r="L334" s="5" t="s">
        <v>3054</v>
      </c>
      <c r="M334" s="5" t="s">
        <v>23637</v>
      </c>
      <c r="N334" s="5" t="s">
        <v>2892</v>
      </c>
      <c r="O334" s="5" t="s">
        <v>23638</v>
      </c>
      <c r="P334" s="5" t="s">
        <v>23639</v>
      </c>
      <c r="Q334" s="5">
        <v>4.46</v>
      </c>
      <c r="R334" s="25">
        <f t="shared" si="5"/>
        <v>4.46</v>
      </c>
      <c r="S334" s="30" t="s">
        <v>21332</v>
      </c>
      <c r="T334" s="30" t="s">
        <v>8747</v>
      </c>
      <c r="U334" s="30" t="s">
        <v>3583</v>
      </c>
      <c r="V334" s="5" t="s">
        <v>278</v>
      </c>
      <c r="W334" s="28"/>
      <c r="X334" s="29">
        <v>0.1244</v>
      </c>
      <c r="Z334" s="29">
        <v>1024.0016</v>
      </c>
      <c r="AA334" s="29">
        <v>-3.0334</v>
      </c>
      <c r="AB334" s="29">
        <v>77.0435</v>
      </c>
      <c r="AC334" s="29">
        <v>316.5469</v>
      </c>
    </row>
    <row r="335" spans="1:29">
      <c r="A335" s="13" t="s">
        <v>12303</v>
      </c>
      <c r="B335" s="4" t="s">
        <v>837</v>
      </c>
      <c r="C335" s="12"/>
      <c r="D335" s="4"/>
      <c r="E335" s="4"/>
      <c r="F335" s="4"/>
      <c r="G335" s="4"/>
      <c r="H335" s="4"/>
      <c r="I335" s="5" t="s">
        <v>23640</v>
      </c>
      <c r="J335" s="5" t="s">
        <v>855</v>
      </c>
      <c r="K335" s="5" t="s">
        <v>1133</v>
      </c>
      <c r="L335" s="5" t="s">
        <v>559</v>
      </c>
      <c r="M335" s="5" t="s">
        <v>23641</v>
      </c>
      <c r="N335" s="5" t="s">
        <v>745</v>
      </c>
      <c r="O335" s="5" t="s">
        <v>23642</v>
      </c>
      <c r="P335" s="5" t="s">
        <v>23643</v>
      </c>
      <c r="Q335" s="5">
        <v>4.893</v>
      </c>
      <c r="R335" s="25">
        <f t="shared" si="5"/>
        <v>4.893</v>
      </c>
      <c r="S335" s="30" t="s">
        <v>20287</v>
      </c>
      <c r="T335" s="30" t="s">
        <v>1967</v>
      </c>
      <c r="U335" s="30" t="s">
        <v>23644</v>
      </c>
      <c r="V335" s="5" t="s">
        <v>278</v>
      </c>
      <c r="W335" s="28"/>
      <c r="X335" s="29">
        <v>0.7947</v>
      </c>
      <c r="Z335" s="29">
        <v>1024.221</v>
      </c>
      <c r="AA335" s="29">
        <v>-3.7122</v>
      </c>
      <c r="AB335" s="29">
        <v>77.8676</v>
      </c>
      <c r="AC335" s="29">
        <v>44.0308</v>
      </c>
    </row>
    <row r="336" spans="1:29">
      <c r="A336" s="13" t="s">
        <v>12308</v>
      </c>
      <c r="B336" s="4" t="s">
        <v>681</v>
      </c>
      <c r="C336" s="12"/>
      <c r="D336" s="4"/>
      <c r="E336" s="4"/>
      <c r="F336" s="4"/>
      <c r="G336" s="4"/>
      <c r="H336" s="4"/>
      <c r="I336" s="5" t="s">
        <v>23645</v>
      </c>
      <c r="J336" s="5" t="s">
        <v>1666</v>
      </c>
      <c r="K336" s="5" t="s">
        <v>2376</v>
      </c>
      <c r="L336" s="5" t="s">
        <v>5434</v>
      </c>
      <c r="M336" s="5" t="s">
        <v>23646</v>
      </c>
      <c r="N336" s="5" t="s">
        <v>1904</v>
      </c>
      <c r="O336" s="5" t="s">
        <v>23647</v>
      </c>
      <c r="P336" s="5" t="s">
        <v>23648</v>
      </c>
      <c r="Q336" s="5">
        <v>5.235</v>
      </c>
      <c r="R336" s="25">
        <f t="shared" si="5"/>
        <v>5.235</v>
      </c>
      <c r="S336" s="30" t="s">
        <v>20932</v>
      </c>
      <c r="T336" s="30" t="s">
        <v>3559</v>
      </c>
      <c r="U336" s="30" t="s">
        <v>19451</v>
      </c>
      <c r="V336" s="5" t="s">
        <v>278</v>
      </c>
      <c r="W336" s="28"/>
      <c r="X336" s="29">
        <v>1.0654</v>
      </c>
      <c r="Z336" s="29">
        <v>1024.3425</v>
      </c>
      <c r="AA336" s="29">
        <v>-4.6099</v>
      </c>
      <c r="AB336" s="29">
        <v>81.9759</v>
      </c>
      <c r="AC336" s="29">
        <v>55.1125</v>
      </c>
    </row>
    <row r="337" spans="1:29">
      <c r="A337" s="13" t="s">
        <v>12314</v>
      </c>
      <c r="B337" s="4" t="s">
        <v>464</v>
      </c>
      <c r="C337" s="12"/>
      <c r="D337" s="4"/>
      <c r="E337" s="4"/>
      <c r="F337" s="4"/>
      <c r="G337" s="4"/>
      <c r="H337" s="4"/>
      <c r="I337" s="5" t="s">
        <v>23649</v>
      </c>
      <c r="J337" s="5" t="s">
        <v>2712</v>
      </c>
      <c r="K337" s="5" t="s">
        <v>2192</v>
      </c>
      <c r="L337" s="5" t="s">
        <v>14486</v>
      </c>
      <c r="M337" s="5" t="s">
        <v>23650</v>
      </c>
      <c r="N337" s="5" t="s">
        <v>1994</v>
      </c>
      <c r="O337" s="5" t="s">
        <v>23651</v>
      </c>
      <c r="P337" s="5" t="s">
        <v>23652</v>
      </c>
      <c r="Q337" s="5">
        <v>5.866</v>
      </c>
      <c r="R337" s="25">
        <f t="shared" si="5"/>
        <v>5.866</v>
      </c>
      <c r="S337" s="30" t="s">
        <v>23598</v>
      </c>
      <c r="T337" s="30" t="s">
        <v>4694</v>
      </c>
      <c r="U337" s="30" t="s">
        <v>23653</v>
      </c>
      <c r="V337" s="5" t="s">
        <v>278</v>
      </c>
      <c r="W337" s="28"/>
      <c r="X337" s="29">
        <v>1.1524</v>
      </c>
      <c r="Z337" s="29">
        <v>1024.3225</v>
      </c>
      <c r="AA337" s="29">
        <v>-4.8525</v>
      </c>
      <c r="AB337" s="29">
        <v>81.3824</v>
      </c>
      <c r="AC337" s="29">
        <v>59.6237</v>
      </c>
    </row>
    <row r="338" spans="1:29">
      <c r="A338" s="13" t="s">
        <v>12320</v>
      </c>
      <c r="B338" s="4" t="s">
        <v>837</v>
      </c>
      <c r="C338" s="12"/>
      <c r="D338" s="4"/>
      <c r="E338" s="4"/>
      <c r="F338" s="4"/>
      <c r="G338" s="4"/>
      <c r="H338" s="4"/>
      <c r="I338" s="5" t="s">
        <v>23654</v>
      </c>
      <c r="J338" s="5" t="s">
        <v>313</v>
      </c>
      <c r="K338" s="5" t="s">
        <v>1453</v>
      </c>
      <c r="L338" s="5" t="s">
        <v>4209</v>
      </c>
      <c r="M338" s="5" t="s">
        <v>23257</v>
      </c>
      <c r="N338" s="5" t="s">
        <v>3575</v>
      </c>
      <c r="O338" s="5" t="s">
        <v>23655</v>
      </c>
      <c r="P338" s="5" t="s">
        <v>23656</v>
      </c>
      <c r="Q338" s="5">
        <v>6.003</v>
      </c>
      <c r="R338" s="25">
        <f t="shared" si="5"/>
        <v>6.003</v>
      </c>
      <c r="S338" s="30" t="s">
        <v>23657</v>
      </c>
      <c r="T338" s="30" t="s">
        <v>11722</v>
      </c>
      <c r="U338" s="30" t="s">
        <v>9246</v>
      </c>
      <c r="V338" s="5" t="s">
        <v>278</v>
      </c>
      <c r="W338" s="28"/>
      <c r="X338" s="29">
        <v>0.2836</v>
      </c>
      <c r="Z338" s="29">
        <v>1024.2692</v>
      </c>
      <c r="AA338" s="29">
        <v>-4.5967</v>
      </c>
      <c r="AB338" s="29">
        <v>78.9733</v>
      </c>
      <c r="AC338" s="29">
        <v>74.713</v>
      </c>
    </row>
    <row r="339" spans="1:29">
      <c r="A339" s="13" t="s">
        <v>12325</v>
      </c>
      <c r="B339" s="4" t="s">
        <v>1562</v>
      </c>
      <c r="C339" s="12"/>
      <c r="D339" s="4"/>
      <c r="E339" s="4"/>
      <c r="F339" s="4"/>
      <c r="G339" s="4"/>
      <c r="H339" s="4"/>
      <c r="I339" s="5" t="s">
        <v>23658</v>
      </c>
      <c r="J339" s="5" t="s">
        <v>867</v>
      </c>
      <c r="K339" s="5" t="s">
        <v>2768</v>
      </c>
      <c r="L339" s="5" t="s">
        <v>6344</v>
      </c>
      <c r="M339" s="5" t="s">
        <v>23659</v>
      </c>
      <c r="N339" s="5" t="s">
        <v>2125</v>
      </c>
      <c r="O339" s="5" t="s">
        <v>23660</v>
      </c>
      <c r="P339" s="5" t="s">
        <v>23661</v>
      </c>
      <c r="Q339" s="5">
        <v>6.289</v>
      </c>
      <c r="R339" s="25">
        <f t="shared" si="5"/>
        <v>6.289</v>
      </c>
      <c r="S339" s="30" t="s">
        <v>9539</v>
      </c>
      <c r="T339" s="30" t="s">
        <v>1598</v>
      </c>
      <c r="U339" s="30" t="s">
        <v>9842</v>
      </c>
      <c r="V339" s="5" t="s">
        <v>278</v>
      </c>
      <c r="W339" s="28"/>
      <c r="X339" s="29">
        <v>0.9835</v>
      </c>
      <c r="Z339" s="29">
        <v>1024.05</v>
      </c>
      <c r="AA339" s="29">
        <v>-5.179</v>
      </c>
      <c r="AB339" s="29">
        <v>80.7509</v>
      </c>
      <c r="AC339" s="29">
        <v>77.125</v>
      </c>
    </row>
    <row r="340" spans="1:29">
      <c r="A340" s="13" t="s">
        <v>12331</v>
      </c>
      <c r="B340" s="4" t="s">
        <v>547</v>
      </c>
      <c r="C340" s="12"/>
      <c r="D340" s="4"/>
      <c r="E340" s="4"/>
      <c r="F340" s="4"/>
      <c r="G340" s="4"/>
      <c r="H340" s="4"/>
      <c r="I340" s="5" t="s">
        <v>23662</v>
      </c>
      <c r="J340" s="5" t="s">
        <v>2209</v>
      </c>
      <c r="K340" s="5" t="s">
        <v>322</v>
      </c>
      <c r="L340" s="5" t="s">
        <v>3658</v>
      </c>
      <c r="M340" s="5" t="s">
        <v>23663</v>
      </c>
      <c r="N340" s="5" t="s">
        <v>1931</v>
      </c>
      <c r="O340" s="5" t="s">
        <v>23664</v>
      </c>
      <c r="P340" s="5" t="s">
        <v>23665</v>
      </c>
      <c r="Q340" s="5">
        <v>7.399</v>
      </c>
      <c r="R340" s="25">
        <f t="shared" si="5"/>
        <v>7.399</v>
      </c>
      <c r="S340" s="30" t="s">
        <v>20305</v>
      </c>
      <c r="T340" s="30" t="s">
        <v>3300</v>
      </c>
      <c r="U340" s="30" t="s">
        <v>19445</v>
      </c>
      <c r="V340" s="5" t="s">
        <v>278</v>
      </c>
      <c r="W340" s="28"/>
      <c r="X340" s="29">
        <v>0.7288</v>
      </c>
      <c r="Z340" s="29">
        <v>1023.8758</v>
      </c>
      <c r="AA340" s="29">
        <v>-5.205</v>
      </c>
      <c r="AB340" s="29">
        <v>78.7399</v>
      </c>
      <c r="AC340" s="29">
        <v>74.0606</v>
      </c>
    </row>
    <row r="341" spans="1:29">
      <c r="A341" s="13" t="s">
        <v>12336</v>
      </c>
      <c r="B341" s="4" t="s">
        <v>861</v>
      </c>
      <c r="C341" s="12"/>
      <c r="D341" s="4"/>
      <c r="E341" s="4"/>
      <c r="F341" s="4"/>
      <c r="G341" s="4"/>
      <c r="H341" s="4"/>
      <c r="I341" s="5" t="s">
        <v>23666</v>
      </c>
      <c r="J341" s="5" t="s">
        <v>1236</v>
      </c>
      <c r="K341" s="5" t="s">
        <v>89</v>
      </c>
      <c r="L341" s="5" t="s">
        <v>10065</v>
      </c>
      <c r="M341" s="5" t="s">
        <v>23667</v>
      </c>
      <c r="N341" s="5" t="s">
        <v>1963</v>
      </c>
      <c r="O341" s="5" t="s">
        <v>23668</v>
      </c>
      <c r="P341" s="5" t="s">
        <v>23669</v>
      </c>
      <c r="Q341" s="5">
        <v>7.207</v>
      </c>
      <c r="R341" s="25">
        <f t="shared" si="5"/>
        <v>7.207</v>
      </c>
      <c r="S341" s="30" t="s">
        <v>18171</v>
      </c>
      <c r="T341" s="30" t="s">
        <v>2442</v>
      </c>
      <c r="U341" s="30" t="s">
        <v>8462</v>
      </c>
      <c r="V341" s="5" t="s">
        <v>278</v>
      </c>
      <c r="W341" s="28"/>
      <c r="X341" s="29">
        <v>0.8238</v>
      </c>
      <c r="Z341" s="29">
        <v>1023.5666</v>
      </c>
      <c r="AA341" s="29">
        <v>-5.5924</v>
      </c>
      <c r="AB341" s="29">
        <v>78.9792</v>
      </c>
      <c r="AC341" s="29">
        <v>51.1193</v>
      </c>
    </row>
    <row r="342" spans="1:29">
      <c r="A342" s="13" t="s">
        <v>12343</v>
      </c>
      <c r="B342" s="4" t="s">
        <v>802</v>
      </c>
      <c r="C342" s="12"/>
      <c r="D342" s="4"/>
      <c r="E342" s="4"/>
      <c r="F342" s="4"/>
      <c r="G342" s="4"/>
      <c r="H342" s="4"/>
      <c r="I342" s="5" t="s">
        <v>23670</v>
      </c>
      <c r="J342" s="5" t="s">
        <v>1659</v>
      </c>
      <c r="K342" s="5" t="s">
        <v>975</v>
      </c>
      <c r="L342" s="5" t="s">
        <v>4426</v>
      </c>
      <c r="M342" s="5" t="s">
        <v>23671</v>
      </c>
      <c r="N342" s="5" t="s">
        <v>4704</v>
      </c>
      <c r="O342" s="5" t="s">
        <v>23672</v>
      </c>
      <c r="P342" s="5" t="s">
        <v>23673</v>
      </c>
      <c r="Q342" s="5">
        <v>7.392</v>
      </c>
      <c r="R342" s="25">
        <f t="shared" si="5"/>
        <v>7.392</v>
      </c>
      <c r="S342" s="30" t="s">
        <v>23674</v>
      </c>
      <c r="T342" s="30" t="s">
        <v>1489</v>
      </c>
      <c r="U342" s="30" t="s">
        <v>23675</v>
      </c>
      <c r="V342" s="5" t="s">
        <v>278</v>
      </c>
      <c r="W342" s="28"/>
      <c r="X342" s="29">
        <v>1.0565</v>
      </c>
      <c r="Z342" s="29">
        <v>1023.1158</v>
      </c>
      <c r="AA342" s="29">
        <v>-5.5983</v>
      </c>
      <c r="AB342" s="29">
        <v>77.0267</v>
      </c>
      <c r="AC342" s="29">
        <v>70.0868</v>
      </c>
    </row>
    <row r="343" spans="1:29">
      <c r="A343" s="13" t="s">
        <v>12349</v>
      </c>
      <c r="B343" s="4" t="s">
        <v>475</v>
      </c>
      <c r="C343" s="12"/>
      <c r="D343" s="4"/>
      <c r="E343" s="4"/>
      <c r="F343" s="4"/>
      <c r="G343" s="4"/>
      <c r="H343" s="4"/>
      <c r="I343" s="5" t="s">
        <v>23676</v>
      </c>
      <c r="J343" s="5" t="s">
        <v>1798</v>
      </c>
      <c r="K343" s="5" t="s">
        <v>687</v>
      </c>
      <c r="L343" s="5" t="s">
        <v>6660</v>
      </c>
      <c r="M343" s="5" t="s">
        <v>23677</v>
      </c>
      <c r="N343" s="5" t="s">
        <v>2142</v>
      </c>
      <c r="O343" s="5" t="s">
        <v>23678</v>
      </c>
      <c r="P343" s="5" t="s">
        <v>23679</v>
      </c>
      <c r="Q343" s="5">
        <v>7.36</v>
      </c>
      <c r="R343" s="25">
        <f t="shared" si="5"/>
        <v>7.36</v>
      </c>
      <c r="S343" s="30" t="s">
        <v>23680</v>
      </c>
      <c r="T343" s="30" t="s">
        <v>1489</v>
      </c>
      <c r="U343" s="30" t="s">
        <v>23681</v>
      </c>
      <c r="V343" s="5" t="s">
        <v>278</v>
      </c>
      <c r="W343" s="28"/>
      <c r="X343" s="29">
        <v>0.5039</v>
      </c>
      <c r="Z343" s="29">
        <v>1023.2024</v>
      </c>
      <c r="AA343" s="29">
        <v>-5.5234</v>
      </c>
      <c r="AB343" s="29">
        <v>75.5183</v>
      </c>
      <c r="AC343" s="29">
        <v>96.8422</v>
      </c>
    </row>
    <row r="344" spans="1:29">
      <c r="A344" s="13" t="s">
        <v>12355</v>
      </c>
      <c r="B344" s="4" t="s">
        <v>531</v>
      </c>
      <c r="C344" s="12"/>
      <c r="D344" s="4"/>
      <c r="E344" s="4"/>
      <c r="F344" s="4"/>
      <c r="G344" s="4"/>
      <c r="H344" s="4"/>
      <c r="I344" s="5" t="s">
        <v>23682</v>
      </c>
      <c r="J344" s="5" t="s">
        <v>1598</v>
      </c>
      <c r="K344" s="5" t="s">
        <v>3139</v>
      </c>
      <c r="L344" s="5" t="s">
        <v>4311</v>
      </c>
      <c r="M344" s="5" t="s">
        <v>23683</v>
      </c>
      <c r="N344" s="5" t="s">
        <v>1797</v>
      </c>
      <c r="O344" s="5" t="s">
        <v>23684</v>
      </c>
      <c r="P344" s="5" t="s">
        <v>23685</v>
      </c>
      <c r="Q344" s="5">
        <v>6.958</v>
      </c>
      <c r="R344" s="25">
        <f t="shared" si="5"/>
        <v>6.958</v>
      </c>
      <c r="S344" s="30" t="s">
        <v>4176</v>
      </c>
      <c r="T344" s="30" t="s">
        <v>1312</v>
      </c>
      <c r="U344" s="30" t="s">
        <v>23686</v>
      </c>
      <c r="V344" s="5" t="s">
        <v>278</v>
      </c>
      <c r="W344" s="28"/>
      <c r="X344" s="29">
        <v>0.9</v>
      </c>
      <c r="Z344" s="29">
        <v>1023.4842</v>
      </c>
      <c r="AA344" s="29">
        <v>-6.0666</v>
      </c>
      <c r="AB344" s="29">
        <v>76.7493</v>
      </c>
      <c r="AC344" s="29">
        <v>15.5062</v>
      </c>
    </row>
    <row r="345" spans="1:29">
      <c r="A345" s="13" t="s">
        <v>12361</v>
      </c>
      <c r="B345" s="4" t="s">
        <v>2462</v>
      </c>
      <c r="C345" s="12"/>
      <c r="D345" s="4"/>
      <c r="E345" s="4"/>
      <c r="F345" s="4"/>
      <c r="G345" s="4"/>
      <c r="H345" s="4"/>
      <c r="I345" s="5" t="s">
        <v>23687</v>
      </c>
      <c r="J345" s="5" t="s">
        <v>1659</v>
      </c>
      <c r="K345" s="5" t="s">
        <v>104</v>
      </c>
      <c r="L345" s="5" t="s">
        <v>3503</v>
      </c>
      <c r="M345" s="5" t="s">
        <v>23688</v>
      </c>
      <c r="N345" s="5" t="s">
        <v>2152</v>
      </c>
      <c r="O345" s="5" t="s">
        <v>23689</v>
      </c>
      <c r="P345" s="5" t="s">
        <v>6101</v>
      </c>
      <c r="Q345" s="5">
        <v>6.713</v>
      </c>
      <c r="R345" s="25">
        <f t="shared" si="5"/>
        <v>6.713</v>
      </c>
      <c r="S345" s="30" t="s">
        <v>10526</v>
      </c>
      <c r="T345" s="30" t="s">
        <v>5993</v>
      </c>
      <c r="U345" s="30" t="s">
        <v>23690</v>
      </c>
      <c r="V345" s="5" t="s">
        <v>278</v>
      </c>
      <c r="W345" s="28"/>
      <c r="X345" s="29">
        <v>0.46</v>
      </c>
      <c r="Z345" s="29">
        <v>1023.7333</v>
      </c>
      <c r="AA345" s="29">
        <v>-5.6282</v>
      </c>
      <c r="AB345" s="29">
        <v>72.4907</v>
      </c>
      <c r="AC345" s="29">
        <v>279.742</v>
      </c>
    </row>
    <row r="346" spans="1:29">
      <c r="A346" s="13" t="s">
        <v>12367</v>
      </c>
      <c r="B346" s="4" t="s">
        <v>2462</v>
      </c>
      <c r="C346" s="12"/>
      <c r="D346" s="4"/>
      <c r="E346" s="4"/>
      <c r="F346" s="4"/>
      <c r="G346" s="4"/>
      <c r="H346" s="4"/>
      <c r="I346" s="5" t="s">
        <v>23691</v>
      </c>
      <c r="J346" s="5" t="s">
        <v>5195</v>
      </c>
      <c r="K346" s="5" t="s">
        <v>1597</v>
      </c>
      <c r="L346" s="5" t="s">
        <v>20558</v>
      </c>
      <c r="M346" s="5" t="s">
        <v>23692</v>
      </c>
      <c r="N346" s="5" t="s">
        <v>1234</v>
      </c>
      <c r="O346" s="5" t="s">
        <v>23693</v>
      </c>
      <c r="P346" s="5" t="s">
        <v>23694</v>
      </c>
      <c r="Q346" s="5">
        <v>8.063</v>
      </c>
      <c r="R346" s="25">
        <f t="shared" si="5"/>
        <v>8.063</v>
      </c>
      <c r="S346" s="30" t="s">
        <v>19651</v>
      </c>
      <c r="T346" s="30" t="s">
        <v>9659</v>
      </c>
      <c r="U346" s="30" t="s">
        <v>23695</v>
      </c>
      <c r="V346" s="5" t="s">
        <v>278</v>
      </c>
      <c r="W346" s="28"/>
      <c r="X346" s="29">
        <v>0.8734</v>
      </c>
      <c r="Z346" s="29">
        <v>1023.8651</v>
      </c>
      <c r="AA346" s="29">
        <v>-5.51</v>
      </c>
      <c r="AB346" s="29">
        <v>74.1734</v>
      </c>
      <c r="AC346" s="29">
        <v>16.2893</v>
      </c>
    </row>
    <row r="347" spans="1:29">
      <c r="A347" s="13" t="s">
        <v>12374</v>
      </c>
      <c r="B347" s="4" t="s">
        <v>545</v>
      </c>
      <c r="C347" s="12"/>
      <c r="D347" s="4"/>
      <c r="E347" s="4"/>
      <c r="F347" s="4"/>
      <c r="G347" s="4"/>
      <c r="H347" s="4"/>
      <c r="I347" s="5" t="s">
        <v>23696</v>
      </c>
      <c r="J347" s="5" t="s">
        <v>2893</v>
      </c>
      <c r="K347" s="5" t="s">
        <v>989</v>
      </c>
      <c r="L347" s="5" t="s">
        <v>3608</v>
      </c>
      <c r="M347" s="5" t="s">
        <v>2877</v>
      </c>
      <c r="N347" s="5" t="s">
        <v>2402</v>
      </c>
      <c r="O347" s="5" t="s">
        <v>23697</v>
      </c>
      <c r="P347" s="5" t="s">
        <v>23698</v>
      </c>
      <c r="Q347" s="5">
        <v>8.522</v>
      </c>
      <c r="R347" s="25">
        <f t="shared" si="5"/>
        <v>8.522</v>
      </c>
      <c r="S347" s="30" t="s">
        <v>23699</v>
      </c>
      <c r="T347" s="30" t="s">
        <v>5669</v>
      </c>
      <c r="U347" s="30" t="s">
        <v>685</v>
      </c>
      <c r="V347" s="5" t="s">
        <v>278</v>
      </c>
      <c r="W347" s="28"/>
      <c r="X347" s="29">
        <v>1.0427</v>
      </c>
      <c r="Z347" s="29">
        <v>1024.634</v>
      </c>
      <c r="AA347" s="29">
        <v>-4.255</v>
      </c>
      <c r="AB347" s="29">
        <v>70.7825</v>
      </c>
      <c r="AC347" s="29">
        <v>9.9209</v>
      </c>
    </row>
    <row r="348" spans="1:29">
      <c r="A348" s="13" t="s">
        <v>12380</v>
      </c>
      <c r="B348" s="4" t="s">
        <v>342</v>
      </c>
      <c r="C348" s="12"/>
      <c r="D348" s="4"/>
      <c r="E348" s="4"/>
      <c r="F348" s="4"/>
      <c r="G348" s="4"/>
      <c r="H348" s="4"/>
      <c r="I348" s="5" t="s">
        <v>23700</v>
      </c>
      <c r="J348" s="5" t="s">
        <v>1029</v>
      </c>
      <c r="K348" s="5" t="s">
        <v>742</v>
      </c>
      <c r="L348" s="5" t="s">
        <v>6651</v>
      </c>
      <c r="M348" s="5" t="s">
        <v>23701</v>
      </c>
      <c r="N348" s="5" t="s">
        <v>4405</v>
      </c>
      <c r="O348" s="5" t="s">
        <v>1130</v>
      </c>
      <c r="P348" s="5" t="s">
        <v>23702</v>
      </c>
      <c r="Q348" s="5">
        <v>8.032</v>
      </c>
      <c r="R348" s="25">
        <f t="shared" si="5"/>
        <v>8.032</v>
      </c>
      <c r="S348" s="30" t="s">
        <v>23703</v>
      </c>
      <c r="T348" s="30" t="s">
        <v>1796</v>
      </c>
      <c r="U348" s="30" t="s">
        <v>23704</v>
      </c>
      <c r="V348" s="5" t="s">
        <v>278</v>
      </c>
      <c r="W348" s="28"/>
      <c r="X348" s="29">
        <v>1.3044</v>
      </c>
      <c r="Z348" s="29">
        <v>1025.0143</v>
      </c>
      <c r="AA348" s="29">
        <v>-3.4691</v>
      </c>
      <c r="AB348" s="29">
        <v>71.0985</v>
      </c>
      <c r="AC348" s="29">
        <v>6.9339</v>
      </c>
    </row>
    <row r="349" spans="1:29">
      <c r="A349" s="13" t="s">
        <v>12386</v>
      </c>
      <c r="B349" s="4" t="s">
        <v>2682</v>
      </c>
      <c r="C349" s="12"/>
      <c r="D349" s="4"/>
      <c r="E349" s="4"/>
      <c r="F349" s="4"/>
      <c r="G349" s="4"/>
      <c r="H349" s="4"/>
      <c r="I349" s="5" t="s">
        <v>23705</v>
      </c>
      <c r="J349" s="5" t="s">
        <v>4808</v>
      </c>
      <c r="K349" s="5" t="s">
        <v>662</v>
      </c>
      <c r="L349" s="5" t="s">
        <v>3333</v>
      </c>
      <c r="M349" s="5" t="s">
        <v>23706</v>
      </c>
      <c r="N349" s="5" t="s">
        <v>354</v>
      </c>
      <c r="O349" s="5" t="s">
        <v>11453</v>
      </c>
      <c r="P349" s="5" t="s">
        <v>23707</v>
      </c>
      <c r="Q349" s="5">
        <v>8.618</v>
      </c>
      <c r="R349" s="25">
        <f t="shared" si="5"/>
        <v>8.618</v>
      </c>
      <c r="S349" s="30" t="s">
        <v>19679</v>
      </c>
      <c r="T349" s="30" t="s">
        <v>9831</v>
      </c>
      <c r="U349" s="30" t="s">
        <v>23708</v>
      </c>
      <c r="V349" s="5" t="s">
        <v>278</v>
      </c>
      <c r="W349" s="28"/>
      <c r="X349" s="29">
        <v>0.9269</v>
      </c>
      <c r="Z349" s="29">
        <v>1025.0375</v>
      </c>
      <c r="AA349" s="29">
        <v>-2.4691</v>
      </c>
      <c r="AB349" s="29">
        <v>70.9266</v>
      </c>
      <c r="AC349" s="29">
        <v>348.9555</v>
      </c>
    </row>
    <row r="350" spans="1:29">
      <c r="A350" s="13" t="s">
        <v>12390</v>
      </c>
      <c r="B350" s="4" t="s">
        <v>1747</v>
      </c>
      <c r="C350" s="12"/>
      <c r="D350" s="4"/>
      <c r="E350" s="4"/>
      <c r="F350" s="4"/>
      <c r="G350" s="4"/>
      <c r="H350" s="4"/>
      <c r="I350" s="5" t="s">
        <v>23709</v>
      </c>
      <c r="J350" s="5" t="s">
        <v>3267</v>
      </c>
      <c r="K350" s="5" t="s">
        <v>2802</v>
      </c>
      <c r="L350" s="5" t="s">
        <v>14593</v>
      </c>
      <c r="M350" s="5" t="s">
        <v>1058</v>
      </c>
      <c r="N350" s="5" t="s">
        <v>4097</v>
      </c>
      <c r="O350" s="5" t="s">
        <v>23710</v>
      </c>
      <c r="P350" s="5" t="s">
        <v>23711</v>
      </c>
      <c r="Q350" s="5">
        <v>7.47</v>
      </c>
      <c r="R350" s="25">
        <f t="shared" si="5"/>
        <v>7.47</v>
      </c>
      <c r="S350" s="30" t="s">
        <v>23712</v>
      </c>
      <c r="T350" s="30" t="s">
        <v>8545</v>
      </c>
      <c r="U350" s="30" t="s">
        <v>23713</v>
      </c>
      <c r="V350" s="5" t="s">
        <v>278</v>
      </c>
      <c r="W350" s="28"/>
      <c r="X350" s="29">
        <v>0.676</v>
      </c>
      <c r="Z350" s="29">
        <v>1024.1136</v>
      </c>
      <c r="AA350" s="29">
        <v>-1.1627</v>
      </c>
      <c r="AB350" s="29">
        <v>66.6133</v>
      </c>
      <c r="AC350" s="29">
        <v>341.8225</v>
      </c>
    </row>
    <row r="351" spans="1:29">
      <c r="A351" s="13" t="s">
        <v>12391</v>
      </c>
      <c r="B351" s="4" t="s">
        <v>1641</v>
      </c>
      <c r="C351" s="12"/>
      <c r="D351" s="4"/>
      <c r="E351" s="4"/>
      <c r="F351" s="4"/>
      <c r="G351" s="4"/>
      <c r="H351" s="4"/>
      <c r="I351" s="5" t="s">
        <v>23714</v>
      </c>
      <c r="J351" s="5" t="s">
        <v>1236</v>
      </c>
      <c r="K351" s="5" t="s">
        <v>104</v>
      </c>
      <c r="L351" s="5" t="s">
        <v>14803</v>
      </c>
      <c r="M351" s="5" t="s">
        <v>23715</v>
      </c>
      <c r="N351" s="5" t="s">
        <v>1488</v>
      </c>
      <c r="O351" s="5" t="s">
        <v>23716</v>
      </c>
      <c r="P351" s="5" t="s">
        <v>23717</v>
      </c>
      <c r="Q351" s="5">
        <v>6.623</v>
      </c>
      <c r="R351" s="25">
        <f t="shared" si="5"/>
        <v>6.623</v>
      </c>
      <c r="S351" s="30" t="s">
        <v>11572</v>
      </c>
      <c r="T351" s="30" t="s">
        <v>169</v>
      </c>
      <c r="U351" s="30" t="s">
        <v>15344</v>
      </c>
      <c r="V351" s="5" t="s">
        <v>278</v>
      </c>
      <c r="W351" s="28"/>
      <c r="X351" s="29">
        <v>1.2643</v>
      </c>
      <c r="Z351" s="29">
        <v>1023.0833</v>
      </c>
      <c r="AA351" s="29">
        <v>-1.3325</v>
      </c>
      <c r="AB351" s="29">
        <v>68.1858</v>
      </c>
      <c r="AC351" s="29">
        <v>350.513</v>
      </c>
    </row>
    <row r="352" spans="1:29">
      <c r="A352" s="13" t="s">
        <v>12397</v>
      </c>
      <c r="B352" s="4" t="s">
        <v>1789</v>
      </c>
      <c r="C352" s="12"/>
      <c r="D352" s="4"/>
      <c r="E352" s="4"/>
      <c r="F352" s="4"/>
      <c r="G352" s="4"/>
      <c r="H352" s="4"/>
      <c r="I352" s="5" t="s">
        <v>23718</v>
      </c>
      <c r="J352" s="5" t="s">
        <v>5993</v>
      </c>
      <c r="K352" s="5" t="s">
        <v>1985</v>
      </c>
      <c r="L352" s="5" t="s">
        <v>3045</v>
      </c>
      <c r="M352" s="5" t="s">
        <v>23719</v>
      </c>
      <c r="N352" s="5" t="s">
        <v>140</v>
      </c>
      <c r="O352" s="5" t="s">
        <v>23720</v>
      </c>
      <c r="P352" s="5" t="s">
        <v>23721</v>
      </c>
      <c r="Q352" s="5">
        <v>5.999</v>
      </c>
      <c r="R352" s="25">
        <f t="shared" si="5"/>
        <v>5.999</v>
      </c>
      <c r="S352" s="30" t="s">
        <v>12459</v>
      </c>
      <c r="T352" s="30" t="s">
        <v>1404</v>
      </c>
      <c r="U352" s="30" t="s">
        <v>2866</v>
      </c>
      <c r="V352" s="5" t="s">
        <v>278</v>
      </c>
      <c r="W352" s="28"/>
      <c r="X352" s="29">
        <v>0.9631</v>
      </c>
      <c r="Z352" s="29">
        <v>1022.7325</v>
      </c>
      <c r="AA352" s="29">
        <v>-0.9576</v>
      </c>
      <c r="AB352" s="29">
        <v>66.6999</v>
      </c>
      <c r="AC352" s="29">
        <v>350.3337</v>
      </c>
    </row>
    <row r="353" spans="1:29">
      <c r="A353" s="13" t="s">
        <v>12402</v>
      </c>
      <c r="B353" s="4" t="s">
        <v>1725</v>
      </c>
      <c r="C353" s="12"/>
      <c r="D353" s="4"/>
      <c r="E353" s="4"/>
      <c r="F353" s="4"/>
      <c r="G353" s="4"/>
      <c r="H353" s="4"/>
      <c r="I353" s="5" t="s">
        <v>23722</v>
      </c>
      <c r="J353" s="5" t="s">
        <v>3215</v>
      </c>
      <c r="K353" s="5" t="s">
        <v>2168</v>
      </c>
      <c r="L353" s="5" t="s">
        <v>62</v>
      </c>
      <c r="M353" s="5" t="s">
        <v>23723</v>
      </c>
      <c r="N353" s="5" t="s">
        <v>2153</v>
      </c>
      <c r="O353" s="5" t="s">
        <v>23724</v>
      </c>
      <c r="P353" s="5" t="s">
        <v>23725</v>
      </c>
      <c r="Q353" s="5">
        <v>6.036</v>
      </c>
      <c r="R353" s="25">
        <f t="shared" si="5"/>
        <v>6.036</v>
      </c>
      <c r="S353" s="30" t="s">
        <v>23726</v>
      </c>
      <c r="T353" s="30" t="s">
        <v>10397</v>
      </c>
      <c r="U353" s="30" t="s">
        <v>23727</v>
      </c>
      <c r="V353" s="5" t="s">
        <v>278</v>
      </c>
      <c r="W353" s="28"/>
      <c r="X353" s="29">
        <v>0.9278</v>
      </c>
      <c r="Z353" s="29">
        <v>1022.7492</v>
      </c>
      <c r="AA353" s="29">
        <v>-0.7875</v>
      </c>
      <c r="AB353" s="29">
        <v>65.5609</v>
      </c>
      <c r="AC353" s="29">
        <v>345.4481</v>
      </c>
    </row>
    <row r="354" spans="1:29">
      <c r="A354" s="13" t="s">
        <v>12408</v>
      </c>
      <c r="B354" s="4" t="s">
        <v>639</v>
      </c>
      <c r="C354" s="12"/>
      <c r="D354" s="4"/>
      <c r="E354" s="4"/>
      <c r="F354" s="4"/>
      <c r="G354" s="4"/>
      <c r="H354" s="4"/>
      <c r="I354" s="5" t="s">
        <v>23728</v>
      </c>
      <c r="J354" s="5" t="s">
        <v>250</v>
      </c>
      <c r="K354" s="5" t="s">
        <v>1985</v>
      </c>
      <c r="L354" s="5" t="s">
        <v>2494</v>
      </c>
      <c r="M354" s="5" t="s">
        <v>23729</v>
      </c>
      <c r="N354" s="5" t="s">
        <v>6105</v>
      </c>
      <c r="O354" s="5" t="s">
        <v>23730</v>
      </c>
      <c r="P354" s="5" t="s">
        <v>23731</v>
      </c>
      <c r="Q354" s="5">
        <v>6.782</v>
      </c>
      <c r="R354" s="25">
        <f t="shared" si="5"/>
        <v>6.782</v>
      </c>
      <c r="S354" s="30" t="s">
        <v>23732</v>
      </c>
      <c r="T354" s="30" t="s">
        <v>278</v>
      </c>
      <c r="U354" s="30" t="s">
        <v>3543</v>
      </c>
      <c r="V354" s="5" t="s">
        <v>278</v>
      </c>
      <c r="W354" s="28"/>
      <c r="X354" s="29">
        <v>1.0432</v>
      </c>
      <c r="Z354" s="29">
        <v>1023.0209</v>
      </c>
      <c r="AA354" s="29">
        <v>-0.9759</v>
      </c>
      <c r="AB354" s="29">
        <v>67.5733</v>
      </c>
      <c r="AC354" s="29">
        <v>346.1593</v>
      </c>
    </row>
    <row r="355" spans="1:29">
      <c r="A355" s="13" t="s">
        <v>12414</v>
      </c>
      <c r="B355" s="4" t="s">
        <v>4101</v>
      </c>
      <c r="C355" s="12"/>
      <c r="D355" s="4"/>
      <c r="E355" s="4"/>
      <c r="F355" s="4"/>
      <c r="G355" s="4"/>
      <c r="H355" s="4"/>
      <c r="I355" s="5" t="s">
        <v>23733</v>
      </c>
      <c r="J355" s="5" t="s">
        <v>1627</v>
      </c>
      <c r="K355" s="5" t="s">
        <v>1996</v>
      </c>
      <c r="L355" s="5" t="s">
        <v>7597</v>
      </c>
      <c r="M355" s="5" t="s">
        <v>23734</v>
      </c>
      <c r="N355" s="5" t="s">
        <v>3424</v>
      </c>
      <c r="O355" s="5" t="s">
        <v>23735</v>
      </c>
      <c r="P355" s="5" t="s">
        <v>23736</v>
      </c>
      <c r="Q355" s="5">
        <v>5.883</v>
      </c>
      <c r="R355" s="25">
        <f t="shared" si="5"/>
        <v>5.883</v>
      </c>
      <c r="S355" s="30" t="s">
        <v>23737</v>
      </c>
      <c r="T355" s="30" t="s">
        <v>9836</v>
      </c>
      <c r="U355" s="30" t="s">
        <v>1560</v>
      </c>
      <c r="V355" s="5" t="s">
        <v>278</v>
      </c>
      <c r="W355" s="28"/>
      <c r="X355" s="29">
        <v>0.8034</v>
      </c>
      <c r="Z355" s="29">
        <v>1023.4525</v>
      </c>
      <c r="AA355" s="29">
        <v>-1.3134</v>
      </c>
      <c r="AB355" s="29">
        <v>69.9533</v>
      </c>
      <c r="AC355" s="29">
        <v>7.0653</v>
      </c>
    </row>
    <row r="356" spans="1:29">
      <c r="A356" s="13" t="s">
        <v>12419</v>
      </c>
      <c r="B356" s="4" t="s">
        <v>2682</v>
      </c>
      <c r="C356" s="12"/>
      <c r="D356" s="4"/>
      <c r="E356" s="4"/>
      <c r="F356" s="4"/>
      <c r="G356" s="4"/>
      <c r="H356" s="4"/>
      <c r="I356" s="5" t="s">
        <v>23738</v>
      </c>
      <c r="J356" s="5" t="s">
        <v>1856</v>
      </c>
      <c r="K356" s="5" t="s">
        <v>1453</v>
      </c>
      <c r="L356" s="5" t="s">
        <v>4302</v>
      </c>
      <c r="M356" s="5" t="s">
        <v>23739</v>
      </c>
      <c r="N356" s="5" t="s">
        <v>3639</v>
      </c>
      <c r="O356" s="5" t="s">
        <v>4941</v>
      </c>
      <c r="P356" s="5" t="s">
        <v>23740</v>
      </c>
      <c r="Q356" s="5">
        <v>6.49</v>
      </c>
      <c r="R356" s="25">
        <f t="shared" si="5"/>
        <v>6.49</v>
      </c>
      <c r="S356" s="30" t="s">
        <v>17974</v>
      </c>
      <c r="T356" s="30" t="s">
        <v>7351</v>
      </c>
      <c r="U356" s="30" t="s">
        <v>3487</v>
      </c>
      <c r="V356" s="5" t="s">
        <v>278</v>
      </c>
      <c r="W356" s="28"/>
      <c r="X356" s="29">
        <v>0.5328</v>
      </c>
      <c r="Z356" s="29">
        <v>1023.962</v>
      </c>
      <c r="AA356" s="29">
        <v>-0.8953</v>
      </c>
      <c r="AB356" s="29">
        <v>68.1316</v>
      </c>
      <c r="AC356" s="29">
        <v>340.8677</v>
      </c>
    </row>
    <row r="357" spans="1:29">
      <c r="A357" s="13" t="s">
        <v>12424</v>
      </c>
      <c r="B357" s="4" t="s">
        <v>2682</v>
      </c>
      <c r="C357" s="12"/>
      <c r="D357" s="4"/>
      <c r="E357" s="4"/>
      <c r="F357" s="4"/>
      <c r="G357" s="4"/>
      <c r="H357" s="4"/>
      <c r="I357" s="5" t="s">
        <v>23741</v>
      </c>
      <c r="J357" s="5" t="s">
        <v>1072</v>
      </c>
      <c r="K357" s="5" t="s">
        <v>352</v>
      </c>
      <c r="L357" s="5" t="s">
        <v>5818</v>
      </c>
      <c r="M357" s="5" t="s">
        <v>23742</v>
      </c>
      <c r="N357" s="5" t="s">
        <v>2946</v>
      </c>
      <c r="O357" s="5" t="s">
        <v>23743</v>
      </c>
      <c r="P357" s="5" t="s">
        <v>23744</v>
      </c>
      <c r="Q357" s="5">
        <v>6.564</v>
      </c>
      <c r="R357" s="25">
        <f t="shared" si="5"/>
        <v>6.564</v>
      </c>
      <c r="S357" s="30" t="s">
        <v>23745</v>
      </c>
      <c r="T357" s="30" t="s">
        <v>2151</v>
      </c>
      <c r="U357" s="30" t="s">
        <v>8944</v>
      </c>
      <c r="V357" s="5" t="s">
        <v>278</v>
      </c>
      <c r="W357" s="28"/>
      <c r="X357" s="29">
        <v>0.8012</v>
      </c>
      <c r="Z357" s="29">
        <v>1024.2843</v>
      </c>
      <c r="AA357" s="29">
        <v>-1.4815</v>
      </c>
      <c r="AB357" s="29">
        <v>71.4444</v>
      </c>
      <c r="AC357" s="29">
        <v>354.1895</v>
      </c>
    </row>
    <row r="358" spans="1:29">
      <c r="A358" s="13" t="s">
        <v>12430</v>
      </c>
      <c r="B358" s="4" t="s">
        <v>1747</v>
      </c>
      <c r="C358" s="12"/>
      <c r="D358" s="4"/>
      <c r="E358" s="4"/>
      <c r="F358" s="4"/>
      <c r="G358" s="4"/>
      <c r="H358" s="4"/>
      <c r="I358" s="5" t="s">
        <v>23746</v>
      </c>
      <c r="J358" s="5" t="s">
        <v>4893</v>
      </c>
      <c r="K358" s="5" t="s">
        <v>1037</v>
      </c>
      <c r="L358" s="5" t="s">
        <v>1858</v>
      </c>
      <c r="M358" s="5" t="s">
        <v>23747</v>
      </c>
      <c r="N358" s="5" t="s">
        <v>3717</v>
      </c>
      <c r="O358" s="5" t="s">
        <v>17538</v>
      </c>
      <c r="P358" s="5" t="s">
        <v>23748</v>
      </c>
      <c r="Q358" s="5">
        <v>5.904</v>
      </c>
      <c r="R358" s="25">
        <f t="shared" si="5"/>
        <v>5.904</v>
      </c>
      <c r="S358" s="30" t="s">
        <v>23749</v>
      </c>
      <c r="T358" s="30" t="s">
        <v>283</v>
      </c>
      <c r="U358" s="30" t="s">
        <v>8384</v>
      </c>
      <c r="V358" s="5" t="s">
        <v>278</v>
      </c>
      <c r="W358" s="28"/>
      <c r="X358" s="29">
        <v>0.4832</v>
      </c>
      <c r="Z358" s="29">
        <v>1024.6501</v>
      </c>
      <c r="AA358" s="29">
        <v>-1.3849</v>
      </c>
      <c r="AB358" s="29">
        <v>70.4242</v>
      </c>
      <c r="AC358" s="29">
        <v>339.8139</v>
      </c>
    </row>
    <row r="359" spans="1:29">
      <c r="A359" s="13" t="s">
        <v>12434</v>
      </c>
      <c r="B359" s="4" t="s">
        <v>4241</v>
      </c>
      <c r="C359" s="12"/>
      <c r="D359" s="4"/>
      <c r="E359" s="4"/>
      <c r="F359" s="4"/>
      <c r="G359" s="4"/>
      <c r="H359" s="4"/>
      <c r="I359" s="5" t="s">
        <v>23750</v>
      </c>
      <c r="J359" s="5" t="s">
        <v>5105</v>
      </c>
      <c r="K359" s="5" t="s">
        <v>402</v>
      </c>
      <c r="L359" s="5" t="s">
        <v>8029</v>
      </c>
      <c r="M359" s="5" t="s">
        <v>23751</v>
      </c>
      <c r="N359" s="5" t="s">
        <v>2433</v>
      </c>
      <c r="O359" s="5" t="s">
        <v>19118</v>
      </c>
      <c r="P359" s="5" t="s">
        <v>23752</v>
      </c>
      <c r="Q359" s="5">
        <v>5.741</v>
      </c>
      <c r="R359" s="25">
        <f t="shared" si="5"/>
        <v>5.741</v>
      </c>
      <c r="S359" s="30" t="s">
        <v>23753</v>
      </c>
      <c r="T359" s="30" t="s">
        <v>4722</v>
      </c>
      <c r="U359" s="30" t="s">
        <v>20882</v>
      </c>
      <c r="V359" s="5" t="s">
        <v>278</v>
      </c>
      <c r="W359" s="28"/>
      <c r="X359" s="29">
        <v>0.4575</v>
      </c>
      <c r="Z359" s="29">
        <v>1025.0111</v>
      </c>
      <c r="AA359" s="29">
        <v>-1.1971</v>
      </c>
      <c r="AB359" s="29">
        <v>70.1667</v>
      </c>
      <c r="AC359" s="29">
        <v>292.8309</v>
      </c>
    </row>
    <row r="360" spans="1:29">
      <c r="A360" s="13" t="s">
        <v>12440</v>
      </c>
      <c r="B360" s="4" t="s">
        <v>159</v>
      </c>
      <c r="C360" s="12"/>
      <c r="D360" s="4"/>
      <c r="E360" s="4"/>
      <c r="F360" s="4"/>
      <c r="G360" s="4"/>
      <c r="H360" s="4"/>
      <c r="I360" s="5" t="s">
        <v>23754</v>
      </c>
      <c r="J360" s="5" t="s">
        <v>2389</v>
      </c>
      <c r="K360" s="5" t="s">
        <v>199</v>
      </c>
      <c r="L360" s="5" t="s">
        <v>11665</v>
      </c>
      <c r="M360" s="5" t="s">
        <v>23755</v>
      </c>
      <c r="N360" s="5" t="s">
        <v>594</v>
      </c>
      <c r="O360" s="5" t="s">
        <v>23756</v>
      </c>
      <c r="P360" s="5" t="s">
        <v>23757</v>
      </c>
      <c r="Q360" s="5">
        <v>6.384</v>
      </c>
      <c r="R360" s="25">
        <f t="shared" si="5"/>
        <v>6.384</v>
      </c>
      <c r="S360" s="30" t="s">
        <v>4851</v>
      </c>
      <c r="T360" s="30" t="s">
        <v>936</v>
      </c>
      <c r="U360" s="30" t="s">
        <v>23758</v>
      </c>
      <c r="V360" s="5" t="s">
        <v>278</v>
      </c>
      <c r="W360" s="28"/>
      <c r="X360" s="29">
        <v>0.8667</v>
      </c>
      <c r="Z360" s="29">
        <v>1024.9611</v>
      </c>
      <c r="AA360" s="29">
        <v>-1.5186</v>
      </c>
      <c r="AB360" s="29">
        <v>72.2369</v>
      </c>
      <c r="AC360" s="29">
        <v>330.3997</v>
      </c>
    </row>
    <row r="361" spans="1:29">
      <c r="A361" s="13" t="s">
        <v>12446</v>
      </c>
      <c r="B361" s="4" t="s">
        <v>638</v>
      </c>
      <c r="C361" s="12"/>
      <c r="D361" s="4"/>
      <c r="E361" s="4"/>
      <c r="F361" s="4"/>
      <c r="G361" s="4"/>
      <c r="H361" s="4"/>
      <c r="I361" s="5" t="s">
        <v>23759</v>
      </c>
      <c r="J361" s="5" t="s">
        <v>5140</v>
      </c>
      <c r="K361" s="5" t="s">
        <v>1453</v>
      </c>
      <c r="L361" s="5" t="s">
        <v>2971</v>
      </c>
      <c r="M361" s="5" t="s">
        <v>23760</v>
      </c>
      <c r="N361" s="5" t="s">
        <v>1173</v>
      </c>
      <c r="O361" s="5" t="s">
        <v>23761</v>
      </c>
      <c r="P361" s="5" t="s">
        <v>23762</v>
      </c>
      <c r="Q361" s="5">
        <v>9.768</v>
      </c>
      <c r="R361" s="25">
        <f t="shared" si="5"/>
        <v>9.768</v>
      </c>
      <c r="S361" s="30" t="s">
        <v>23763</v>
      </c>
      <c r="T361" s="30" t="s">
        <v>2099</v>
      </c>
      <c r="U361" s="30" t="s">
        <v>19900</v>
      </c>
      <c r="V361" s="5" t="s">
        <v>278</v>
      </c>
      <c r="W361" s="28"/>
      <c r="X361" s="29">
        <v>1.0207</v>
      </c>
      <c r="Z361" s="29">
        <v>1024.5958</v>
      </c>
      <c r="AA361" s="29">
        <v>-1.9217</v>
      </c>
      <c r="AB361" s="29">
        <v>73.1925</v>
      </c>
      <c r="AC361" s="29">
        <v>351.8446</v>
      </c>
    </row>
    <row r="362" spans="1:29">
      <c r="A362" s="13" t="s">
        <v>12452</v>
      </c>
      <c r="B362" s="4" t="s">
        <v>239</v>
      </c>
      <c r="C362" s="12"/>
      <c r="D362" s="4"/>
      <c r="E362" s="4"/>
      <c r="F362" s="4"/>
      <c r="G362" s="4"/>
      <c r="H362" s="4"/>
      <c r="I362" s="5" t="s">
        <v>23764</v>
      </c>
      <c r="J362" s="5" t="s">
        <v>2305</v>
      </c>
      <c r="K362" s="5" t="s">
        <v>470</v>
      </c>
      <c r="L362" s="5" t="s">
        <v>8844</v>
      </c>
      <c r="M362" s="5" t="s">
        <v>23765</v>
      </c>
      <c r="N362" s="5" t="s">
        <v>2005</v>
      </c>
      <c r="O362" s="5" t="s">
        <v>23766</v>
      </c>
      <c r="P362" s="5" t="s">
        <v>23767</v>
      </c>
      <c r="Q362" s="5">
        <v>9.633</v>
      </c>
      <c r="R362" s="25">
        <f t="shared" si="5"/>
        <v>9.633</v>
      </c>
      <c r="S362" s="30" t="s">
        <v>23768</v>
      </c>
      <c r="T362" s="30" t="s">
        <v>1627</v>
      </c>
      <c r="U362" s="30" t="s">
        <v>23769</v>
      </c>
      <c r="V362" s="5" t="s">
        <v>278</v>
      </c>
      <c r="W362" s="28"/>
      <c r="X362" s="29">
        <v>0.3237</v>
      </c>
      <c r="Z362" s="29">
        <v>1024.0426</v>
      </c>
      <c r="AA362" s="29">
        <v>-1.4158</v>
      </c>
      <c r="AB362" s="29">
        <v>72.662</v>
      </c>
      <c r="AC362" s="29">
        <v>232.4421</v>
      </c>
    </row>
    <row r="363" spans="1:29">
      <c r="A363" s="13" t="s">
        <v>12457</v>
      </c>
      <c r="B363" s="4" t="s">
        <v>1758</v>
      </c>
      <c r="C363" s="12"/>
      <c r="D363" s="4"/>
      <c r="E363" s="4"/>
      <c r="F363" s="4"/>
      <c r="G363" s="4"/>
      <c r="H363" s="4"/>
      <c r="I363" s="5" t="s">
        <v>23770</v>
      </c>
      <c r="J363" s="5" t="s">
        <v>2337</v>
      </c>
      <c r="K363" s="5" t="s">
        <v>1985</v>
      </c>
      <c r="L363" s="5" t="s">
        <v>5331</v>
      </c>
      <c r="M363" s="5" t="s">
        <v>23771</v>
      </c>
      <c r="N363" s="5" t="s">
        <v>675</v>
      </c>
      <c r="O363" s="5" t="s">
        <v>5046</v>
      </c>
      <c r="P363" s="5" t="s">
        <v>3147</v>
      </c>
      <c r="Q363" s="5">
        <v>8.045</v>
      </c>
      <c r="R363" s="25">
        <f t="shared" si="5"/>
        <v>8.045</v>
      </c>
      <c r="S363" s="30" t="s">
        <v>23772</v>
      </c>
      <c r="T363" s="30" t="s">
        <v>2534</v>
      </c>
      <c r="U363" s="30" t="s">
        <v>21010</v>
      </c>
      <c r="V363" s="5" t="s">
        <v>278</v>
      </c>
      <c r="W363" s="28"/>
      <c r="X363" s="29">
        <v>0.2528</v>
      </c>
      <c r="Z363" s="29">
        <v>1024.1269</v>
      </c>
      <c r="AA363" s="29">
        <v>-1.4036</v>
      </c>
      <c r="AB363" s="29">
        <v>73.579</v>
      </c>
      <c r="AC363" s="29">
        <v>251.5971</v>
      </c>
    </row>
    <row r="364" spans="1:29">
      <c r="A364" s="13" t="s">
        <v>12462</v>
      </c>
      <c r="B364" s="4" t="s">
        <v>1758</v>
      </c>
      <c r="C364" s="12"/>
      <c r="D364" s="4"/>
      <c r="E364" s="4"/>
      <c r="F364" s="4"/>
      <c r="G364" s="4"/>
      <c r="H364" s="4"/>
      <c r="I364" s="5" t="s">
        <v>23773</v>
      </c>
      <c r="J364" s="5" t="s">
        <v>538</v>
      </c>
      <c r="K364" s="5" t="s">
        <v>1037</v>
      </c>
      <c r="L364" s="5" t="s">
        <v>2562</v>
      </c>
      <c r="M364" s="5" t="s">
        <v>4619</v>
      </c>
      <c r="N364" s="5" t="s">
        <v>1596</v>
      </c>
      <c r="O364" s="5" t="s">
        <v>23774</v>
      </c>
      <c r="P364" s="5" t="s">
        <v>23775</v>
      </c>
      <c r="Q364" s="5">
        <v>7.624</v>
      </c>
      <c r="R364" s="25">
        <f t="shared" si="5"/>
        <v>7.624</v>
      </c>
      <c r="S364" s="30" t="s">
        <v>23776</v>
      </c>
      <c r="T364" s="30" t="s">
        <v>3784</v>
      </c>
      <c r="U364" s="30" t="s">
        <v>10304</v>
      </c>
      <c r="V364" s="5" t="s">
        <v>278</v>
      </c>
      <c r="W364" s="28"/>
      <c r="X364" s="29">
        <v>0.5078</v>
      </c>
      <c r="Z364" s="29">
        <v>1024.245</v>
      </c>
      <c r="AA364" s="29">
        <v>-1.8491</v>
      </c>
      <c r="AB364" s="29">
        <v>76.5433</v>
      </c>
      <c r="AC364" s="29">
        <v>19.2748</v>
      </c>
    </row>
    <row r="365" spans="1:29">
      <c r="A365" s="13" t="s">
        <v>12468</v>
      </c>
      <c r="B365" s="4" t="s">
        <v>2211</v>
      </c>
      <c r="C365" s="12"/>
      <c r="D365" s="4"/>
      <c r="E365" s="4"/>
      <c r="F365" s="4"/>
      <c r="G365" s="4"/>
      <c r="H365" s="4"/>
      <c r="I365" s="5" t="s">
        <v>13166</v>
      </c>
      <c r="J365" s="5" t="s">
        <v>2091</v>
      </c>
      <c r="K365" s="5" t="s">
        <v>687</v>
      </c>
      <c r="L365" s="5" t="s">
        <v>2845</v>
      </c>
      <c r="M365" s="5" t="s">
        <v>5022</v>
      </c>
      <c r="N365" s="5" t="s">
        <v>2313</v>
      </c>
      <c r="O365" s="5" t="s">
        <v>23777</v>
      </c>
      <c r="P365" s="5" t="s">
        <v>23778</v>
      </c>
      <c r="Q365" s="5">
        <v>7.057</v>
      </c>
      <c r="R365" s="25">
        <f t="shared" si="5"/>
        <v>7.057</v>
      </c>
      <c r="S365" s="30" t="s">
        <v>18847</v>
      </c>
      <c r="T365" s="30" t="s">
        <v>3629</v>
      </c>
      <c r="U365" s="30" t="s">
        <v>23779</v>
      </c>
      <c r="V365" s="5" t="s">
        <v>278</v>
      </c>
      <c r="W365" s="28"/>
      <c r="X365" s="29">
        <v>0.3528</v>
      </c>
      <c r="Z365" s="29">
        <v>1024.0379</v>
      </c>
      <c r="AA365" s="29">
        <v>-1.3759</v>
      </c>
      <c r="AB365" s="29">
        <v>74.5093</v>
      </c>
      <c r="AC365" s="29">
        <v>259.2993</v>
      </c>
    </row>
    <row r="366" spans="1:29">
      <c r="A366" s="13" t="s">
        <v>12475</v>
      </c>
      <c r="B366" s="4" t="s">
        <v>653</v>
      </c>
      <c r="C366" s="12"/>
      <c r="D366" s="4"/>
      <c r="E366" s="4"/>
      <c r="F366" s="4"/>
      <c r="G366" s="4"/>
      <c r="H366" s="4"/>
      <c r="I366" s="5" t="s">
        <v>23780</v>
      </c>
      <c r="J366" s="5" t="s">
        <v>2703</v>
      </c>
      <c r="K366" s="5" t="s">
        <v>2802</v>
      </c>
      <c r="L366" s="5" t="s">
        <v>7731</v>
      </c>
      <c r="M366" s="5" t="s">
        <v>23781</v>
      </c>
      <c r="N366" s="5" t="s">
        <v>1146</v>
      </c>
      <c r="O366" s="5" t="s">
        <v>23782</v>
      </c>
      <c r="P366" s="5" t="s">
        <v>23783</v>
      </c>
      <c r="Q366" s="5">
        <v>6.825</v>
      </c>
      <c r="R366" s="25">
        <f t="shared" si="5"/>
        <v>6.825</v>
      </c>
      <c r="S366" s="30" t="s">
        <v>23784</v>
      </c>
      <c r="T366" s="30" t="s">
        <v>3924</v>
      </c>
      <c r="U366" s="30" t="s">
        <v>23785</v>
      </c>
      <c r="V366" s="5" t="s">
        <v>278</v>
      </c>
      <c r="W366" s="28"/>
      <c r="X366" s="29">
        <v>0.2639</v>
      </c>
      <c r="Z366" s="29">
        <v>1023.7657</v>
      </c>
      <c r="AA366" s="29">
        <v>-1.3927</v>
      </c>
      <c r="AB366" s="29">
        <v>74.9583</v>
      </c>
      <c r="AC366" s="29">
        <v>212.5121</v>
      </c>
    </row>
    <row r="367" spans="1:29">
      <c r="A367" s="13" t="s">
        <v>12482</v>
      </c>
      <c r="B367" s="4" t="s">
        <v>242</v>
      </c>
      <c r="C367" s="12"/>
      <c r="D367" s="4"/>
      <c r="E367" s="4"/>
      <c r="F367" s="4"/>
      <c r="G367" s="4"/>
      <c r="H367" s="4"/>
      <c r="I367" s="5" t="s">
        <v>23786</v>
      </c>
      <c r="J367" s="5" t="s">
        <v>6069</v>
      </c>
      <c r="K367" s="5" t="s">
        <v>2245</v>
      </c>
      <c r="L367" s="5" t="s">
        <v>4515</v>
      </c>
      <c r="M367" s="5" t="s">
        <v>23787</v>
      </c>
      <c r="N367" s="5" t="s">
        <v>870</v>
      </c>
      <c r="O367" s="5" t="s">
        <v>23788</v>
      </c>
      <c r="P367" s="5" t="s">
        <v>23789</v>
      </c>
      <c r="Q367" s="5">
        <v>7.092</v>
      </c>
      <c r="R367" s="25">
        <f t="shared" si="5"/>
        <v>7.092</v>
      </c>
      <c r="S367" s="30" t="s">
        <v>23790</v>
      </c>
      <c r="T367" s="30" t="s">
        <v>1964</v>
      </c>
      <c r="U367" s="30" t="s">
        <v>18576</v>
      </c>
      <c r="V367" s="5" t="s">
        <v>278</v>
      </c>
      <c r="W367" s="28"/>
      <c r="X367" s="29">
        <v>0.3869</v>
      </c>
      <c r="Z367" s="29">
        <v>1023.8375</v>
      </c>
      <c r="AA367" s="29">
        <v>-1.4184</v>
      </c>
      <c r="AB367" s="29">
        <v>74.1474</v>
      </c>
      <c r="AC367" s="29">
        <v>335.8743</v>
      </c>
    </row>
    <row r="368" spans="1:29">
      <c r="A368" s="13" t="s">
        <v>12487</v>
      </c>
      <c r="B368" s="4" t="s">
        <v>315</v>
      </c>
      <c r="C368" s="12"/>
      <c r="D368" s="4"/>
      <c r="E368" s="4"/>
      <c r="F368" s="4"/>
      <c r="G368" s="4"/>
      <c r="H368" s="4"/>
      <c r="I368" s="5" t="s">
        <v>23791</v>
      </c>
      <c r="J368" s="5" t="s">
        <v>3480</v>
      </c>
      <c r="K368" s="5" t="s">
        <v>975</v>
      </c>
      <c r="L368" s="5" t="s">
        <v>995</v>
      </c>
      <c r="M368" s="5" t="s">
        <v>23792</v>
      </c>
      <c r="N368" s="5" t="s">
        <v>3539</v>
      </c>
      <c r="O368" s="5" t="s">
        <v>23793</v>
      </c>
      <c r="P368" s="5" t="s">
        <v>23794</v>
      </c>
      <c r="Q368" s="5">
        <v>7.047</v>
      </c>
      <c r="R368" s="25">
        <f t="shared" si="5"/>
        <v>7.047</v>
      </c>
      <c r="S368" s="30" t="s">
        <v>23795</v>
      </c>
      <c r="T368" s="30" t="s">
        <v>1988</v>
      </c>
      <c r="U368" s="30" t="s">
        <v>23796</v>
      </c>
      <c r="V368" s="5" t="s">
        <v>278</v>
      </c>
      <c r="W368" s="28"/>
      <c r="X368" s="29">
        <v>0.8044</v>
      </c>
      <c r="Z368" s="29">
        <v>1024.1999</v>
      </c>
      <c r="AA368" s="29">
        <v>-1.7167</v>
      </c>
      <c r="AB368" s="29">
        <v>74.699</v>
      </c>
      <c r="AC368" s="29">
        <v>288.483</v>
      </c>
    </row>
    <row r="369" spans="1:29">
      <c r="A369" s="13" t="s">
        <v>12493</v>
      </c>
      <c r="B369" s="4" t="s">
        <v>599</v>
      </c>
      <c r="C369" s="12"/>
      <c r="D369" s="4"/>
      <c r="E369" s="4"/>
      <c r="F369" s="4"/>
      <c r="G369" s="4"/>
      <c r="H369" s="4"/>
      <c r="I369" s="5" t="s">
        <v>23797</v>
      </c>
      <c r="J369" s="5" t="s">
        <v>3018</v>
      </c>
      <c r="K369" s="5" t="s">
        <v>611</v>
      </c>
      <c r="L369" s="5" t="s">
        <v>5612</v>
      </c>
      <c r="M369" s="5" t="s">
        <v>23798</v>
      </c>
      <c r="N369" s="5" t="s">
        <v>2946</v>
      </c>
      <c r="O369" s="5" t="s">
        <v>23799</v>
      </c>
      <c r="P369" s="5" t="s">
        <v>23800</v>
      </c>
      <c r="Q369" s="5">
        <v>6.398</v>
      </c>
      <c r="R369" s="25">
        <f t="shared" si="5"/>
        <v>6.398</v>
      </c>
      <c r="S369" s="30" t="s">
        <v>23801</v>
      </c>
      <c r="T369" s="30" t="s">
        <v>6105</v>
      </c>
      <c r="U369" s="30" t="s">
        <v>9465</v>
      </c>
      <c r="V369" s="5" t="s">
        <v>278</v>
      </c>
      <c r="W369" s="28"/>
      <c r="X369" s="29">
        <v>0.7861</v>
      </c>
      <c r="Z369" s="29">
        <v>1024.8027</v>
      </c>
      <c r="AA369" s="29">
        <v>-1.6325</v>
      </c>
      <c r="AB369" s="29">
        <v>72.2831</v>
      </c>
      <c r="AC369" s="29">
        <v>277.7318</v>
      </c>
    </row>
    <row r="370" spans="1:29">
      <c r="A370" s="13" t="s">
        <v>12499</v>
      </c>
      <c r="B370" s="4" t="s">
        <v>519</v>
      </c>
      <c r="C370" s="12"/>
      <c r="D370" s="4"/>
      <c r="E370" s="4"/>
      <c r="F370" s="4"/>
      <c r="G370" s="4"/>
      <c r="H370" s="4"/>
      <c r="I370" s="5" t="s">
        <v>23802</v>
      </c>
      <c r="J370" s="5" t="s">
        <v>4024</v>
      </c>
      <c r="K370" s="5" t="s">
        <v>665</v>
      </c>
      <c r="L370" s="5" t="s">
        <v>634</v>
      </c>
      <c r="M370" s="5" t="s">
        <v>23803</v>
      </c>
      <c r="N370" s="5" t="s">
        <v>4405</v>
      </c>
      <c r="O370" s="5" t="s">
        <v>23804</v>
      </c>
      <c r="P370" s="5" t="s">
        <v>22532</v>
      </c>
      <c r="Q370" s="5">
        <v>3.871</v>
      </c>
      <c r="R370" s="25">
        <f t="shared" si="5"/>
        <v>3.871</v>
      </c>
      <c r="S370" s="30" t="s">
        <v>23805</v>
      </c>
      <c r="T370" s="30" t="s">
        <v>1734</v>
      </c>
      <c r="U370" s="30" t="s">
        <v>7634</v>
      </c>
      <c r="V370" s="5" t="s">
        <v>278</v>
      </c>
      <c r="W370" s="28"/>
      <c r="X370" s="29">
        <v>1.8722</v>
      </c>
      <c r="Z370" s="29">
        <v>1025.6124</v>
      </c>
      <c r="AA370" s="29">
        <v>-2.0583</v>
      </c>
      <c r="AB370" s="29">
        <v>68.3709</v>
      </c>
      <c r="AC370" s="29">
        <v>304.5185</v>
      </c>
    </row>
    <row r="371" spans="1:29">
      <c r="A371" s="13" t="s">
        <v>12505</v>
      </c>
      <c r="B371" s="4" t="s">
        <v>2682</v>
      </c>
      <c r="C371" s="12"/>
      <c r="D371" s="4"/>
      <c r="E371" s="4"/>
      <c r="F371" s="4"/>
      <c r="G371" s="4"/>
      <c r="H371" s="4"/>
      <c r="I371" s="5" t="s">
        <v>23806</v>
      </c>
      <c r="J371" s="5" t="s">
        <v>1568</v>
      </c>
      <c r="K371" s="5" t="s">
        <v>199</v>
      </c>
      <c r="L371" s="5" t="s">
        <v>2479</v>
      </c>
      <c r="M371" s="5" t="s">
        <v>23807</v>
      </c>
      <c r="N371" s="5" t="s">
        <v>109</v>
      </c>
      <c r="O371" s="5" t="s">
        <v>23808</v>
      </c>
      <c r="P371" s="5" t="s">
        <v>22140</v>
      </c>
      <c r="Q371" s="5">
        <v>2.653</v>
      </c>
      <c r="R371" s="25">
        <f t="shared" si="5"/>
        <v>2.653</v>
      </c>
      <c r="S371" s="30" t="s">
        <v>23809</v>
      </c>
      <c r="T371" s="30" t="s">
        <v>5622</v>
      </c>
      <c r="U371" s="30" t="s">
        <v>23810</v>
      </c>
      <c r="V371" s="5" t="s">
        <v>278</v>
      </c>
      <c r="W371" s="28"/>
      <c r="X371" s="29">
        <v>1.636</v>
      </c>
      <c r="Z371" s="29">
        <v>1025.9649</v>
      </c>
      <c r="AA371" s="29">
        <v>-2.127</v>
      </c>
      <c r="AB371" s="29">
        <v>71.1619</v>
      </c>
      <c r="AC371" s="29">
        <v>313.5867</v>
      </c>
    </row>
    <row r="372" spans="1:29">
      <c r="A372" s="13" t="s">
        <v>12511</v>
      </c>
      <c r="B372" s="4" t="s">
        <v>615</v>
      </c>
      <c r="C372" s="12"/>
      <c r="D372" s="4"/>
      <c r="E372" s="4"/>
      <c r="F372" s="4"/>
      <c r="G372" s="4"/>
      <c r="H372" s="4"/>
      <c r="I372" s="5" t="s">
        <v>23811</v>
      </c>
      <c r="J372" s="5" t="s">
        <v>399</v>
      </c>
      <c r="K372" s="5" t="s">
        <v>55</v>
      </c>
      <c r="L372" s="5" t="s">
        <v>2450</v>
      </c>
      <c r="M372" s="5" t="s">
        <v>23812</v>
      </c>
      <c r="N372" s="5" t="s">
        <v>632</v>
      </c>
      <c r="O372" s="5" t="s">
        <v>23813</v>
      </c>
      <c r="P372" s="5" t="s">
        <v>22531</v>
      </c>
      <c r="Q372" s="5">
        <v>3.074</v>
      </c>
      <c r="R372" s="25">
        <f t="shared" si="5"/>
        <v>3.074</v>
      </c>
      <c r="S372" s="30" t="s">
        <v>18028</v>
      </c>
      <c r="T372" s="30" t="s">
        <v>6171</v>
      </c>
      <c r="U372" s="30" t="s">
        <v>6181</v>
      </c>
      <c r="V372" s="5" t="s">
        <v>278</v>
      </c>
      <c r="W372" s="28"/>
      <c r="X372" s="29">
        <v>1.1547</v>
      </c>
      <c r="Z372" s="29">
        <v>1026.2471</v>
      </c>
      <c r="AA372" s="29">
        <v>-1.7119</v>
      </c>
      <c r="AB372" s="29">
        <v>76.3204</v>
      </c>
      <c r="AC372" s="29">
        <v>349.9236</v>
      </c>
    </row>
    <row r="373" spans="1:29">
      <c r="A373" s="13" t="s">
        <v>12517</v>
      </c>
      <c r="B373" s="4" t="s">
        <v>376</v>
      </c>
      <c r="C373" s="12"/>
      <c r="D373" s="4"/>
      <c r="E373" s="4"/>
      <c r="F373" s="4"/>
      <c r="G373" s="4"/>
      <c r="H373" s="4"/>
      <c r="I373" s="5" t="s">
        <v>23814</v>
      </c>
      <c r="J373" s="5" t="s">
        <v>594</v>
      </c>
      <c r="K373" s="5" t="s">
        <v>2403</v>
      </c>
      <c r="L373" s="5" t="s">
        <v>1339</v>
      </c>
      <c r="M373" s="5" t="s">
        <v>19240</v>
      </c>
      <c r="N373" s="5" t="s">
        <v>2758</v>
      </c>
      <c r="O373" s="5" t="s">
        <v>23815</v>
      </c>
      <c r="P373" s="5" t="s">
        <v>18079</v>
      </c>
      <c r="Q373" s="5">
        <v>1.866</v>
      </c>
      <c r="R373" s="25">
        <f t="shared" si="5"/>
        <v>1.866</v>
      </c>
      <c r="S373" s="30" t="s">
        <v>23816</v>
      </c>
      <c r="T373" s="30" t="s">
        <v>1598</v>
      </c>
      <c r="U373" s="30" t="s">
        <v>2135</v>
      </c>
      <c r="V373" s="5" t="s">
        <v>278</v>
      </c>
      <c r="W373" s="28"/>
      <c r="X373" s="29">
        <v>0.8774</v>
      </c>
      <c r="Z373" s="29">
        <v>1026.0234</v>
      </c>
      <c r="AA373" s="29">
        <v>-1.3875</v>
      </c>
      <c r="AB373" s="29">
        <v>78.5643</v>
      </c>
      <c r="AC373" s="29">
        <v>12.19</v>
      </c>
    </row>
    <row r="374" spans="1:29">
      <c r="A374" s="13" t="s">
        <v>12524</v>
      </c>
      <c r="B374" s="4" t="s">
        <v>269</v>
      </c>
      <c r="C374" s="12"/>
      <c r="D374" s="4"/>
      <c r="E374" s="4"/>
      <c r="F374" s="4"/>
      <c r="G374" s="4"/>
      <c r="H374" s="4"/>
      <c r="I374" s="5" t="s">
        <v>23817</v>
      </c>
      <c r="J374" s="5" t="s">
        <v>92</v>
      </c>
      <c r="K374" s="5" t="s">
        <v>2014</v>
      </c>
      <c r="L374" s="5" t="s">
        <v>1110</v>
      </c>
      <c r="M374" s="5" t="s">
        <v>23818</v>
      </c>
      <c r="N374" s="5" t="s">
        <v>417</v>
      </c>
      <c r="O374" s="5" t="s">
        <v>23819</v>
      </c>
      <c r="P374" s="5" t="s">
        <v>23820</v>
      </c>
      <c r="Q374" s="5">
        <v>1.8</v>
      </c>
      <c r="R374" s="25">
        <f t="shared" si="5"/>
        <v>1.8</v>
      </c>
      <c r="S374" s="30" t="s">
        <v>23821</v>
      </c>
      <c r="T374" s="30" t="s">
        <v>5691</v>
      </c>
      <c r="U374" s="30" t="s">
        <v>3233</v>
      </c>
      <c r="V374" s="5" t="s">
        <v>278</v>
      </c>
      <c r="W374" s="28"/>
      <c r="X374" s="29">
        <v>1.1609</v>
      </c>
      <c r="Z374" s="29">
        <v>1025.3712</v>
      </c>
      <c r="AA374" s="29">
        <v>-1.324</v>
      </c>
      <c r="AB374" s="29">
        <v>79.9332</v>
      </c>
      <c r="AC374" s="29">
        <v>12.4057</v>
      </c>
    </row>
    <row r="375" spans="1:29">
      <c r="A375" s="13" t="s">
        <v>12531</v>
      </c>
      <c r="B375" s="4" t="s">
        <v>269</v>
      </c>
      <c r="C375" s="12"/>
      <c r="D375" s="4"/>
      <c r="E375" s="4"/>
      <c r="F375" s="4"/>
      <c r="G375" s="4"/>
      <c r="H375" s="4"/>
      <c r="I375" s="5" t="s">
        <v>23822</v>
      </c>
      <c r="J375" s="5" t="s">
        <v>1626</v>
      </c>
      <c r="K375" s="5" t="s">
        <v>742</v>
      </c>
      <c r="L375" s="5" t="s">
        <v>369</v>
      </c>
      <c r="M375" s="5" t="s">
        <v>23823</v>
      </c>
      <c r="N375" s="5" t="s">
        <v>1863</v>
      </c>
      <c r="O375" s="5" t="s">
        <v>23824</v>
      </c>
      <c r="P375" s="5" t="s">
        <v>6906</v>
      </c>
      <c r="Q375" s="5">
        <v>2.136</v>
      </c>
      <c r="R375" s="25">
        <f t="shared" si="5"/>
        <v>2.136</v>
      </c>
      <c r="S375" s="30" t="s">
        <v>23825</v>
      </c>
      <c r="T375" s="30" t="s">
        <v>1784</v>
      </c>
      <c r="U375" s="30" t="s">
        <v>7407</v>
      </c>
      <c r="V375" s="5" t="s">
        <v>278</v>
      </c>
      <c r="W375" s="28"/>
      <c r="X375" s="29">
        <v>1.1903</v>
      </c>
      <c r="Z375" s="29">
        <v>1024.6491</v>
      </c>
      <c r="AA375" s="29">
        <v>-1.249</v>
      </c>
      <c r="AB375" s="29">
        <v>80.9406</v>
      </c>
      <c r="AC375" s="29">
        <v>13.2951</v>
      </c>
    </row>
    <row r="376" spans="1:29">
      <c r="A376" s="13" t="s">
        <v>12538</v>
      </c>
      <c r="B376" s="4" t="s">
        <v>269</v>
      </c>
      <c r="C376" s="12"/>
      <c r="D376" s="4"/>
      <c r="E376" s="4"/>
      <c r="F376" s="4"/>
      <c r="G376" s="4"/>
      <c r="H376" s="4"/>
      <c r="I376" s="5" t="s">
        <v>23826</v>
      </c>
      <c r="J376" s="5" t="s">
        <v>1709</v>
      </c>
      <c r="K376" s="5" t="s">
        <v>293</v>
      </c>
      <c r="L376" s="5" t="s">
        <v>3522</v>
      </c>
      <c r="M376" s="5" t="s">
        <v>23827</v>
      </c>
      <c r="N376" s="5" t="s">
        <v>3717</v>
      </c>
      <c r="O376" s="5" t="s">
        <v>6006</v>
      </c>
      <c r="P376" s="5" t="s">
        <v>23828</v>
      </c>
      <c r="Q376" s="5">
        <v>2.459</v>
      </c>
      <c r="R376" s="25">
        <f t="shared" si="5"/>
        <v>2.459</v>
      </c>
      <c r="S376" s="30" t="s">
        <v>20153</v>
      </c>
      <c r="T376" s="30" t="s">
        <v>5195</v>
      </c>
      <c r="U376" s="30" t="s">
        <v>8724</v>
      </c>
      <c r="V376" s="5" t="s">
        <v>278</v>
      </c>
      <c r="W376" s="28"/>
      <c r="X376" s="29">
        <v>0.8981</v>
      </c>
      <c r="Z376" s="29">
        <v>1024.0533</v>
      </c>
      <c r="AA376" s="29">
        <v>-1.0208</v>
      </c>
      <c r="AB376" s="29">
        <v>81.0017</v>
      </c>
      <c r="AC376" s="29">
        <v>15.2761</v>
      </c>
    </row>
    <row r="377" spans="1:29">
      <c r="A377" s="13" t="s">
        <v>12544</v>
      </c>
      <c r="B377" s="4" t="s">
        <v>5175</v>
      </c>
      <c r="C377" s="12"/>
      <c r="D377" s="4"/>
      <c r="E377" s="4"/>
      <c r="F377" s="4"/>
      <c r="G377" s="4"/>
      <c r="H377" s="4"/>
      <c r="I377" s="5" t="s">
        <v>23829</v>
      </c>
      <c r="J377" s="5" t="s">
        <v>2313</v>
      </c>
      <c r="K377" s="5" t="s">
        <v>1476</v>
      </c>
      <c r="L377" s="5" t="s">
        <v>1083</v>
      </c>
      <c r="M377" s="5" t="s">
        <v>23830</v>
      </c>
      <c r="N377" s="5" t="s">
        <v>1706</v>
      </c>
      <c r="O377" s="5" t="s">
        <v>23831</v>
      </c>
      <c r="P377" s="5" t="s">
        <v>23832</v>
      </c>
      <c r="Q377" s="5">
        <v>2.026</v>
      </c>
      <c r="R377" s="25">
        <f t="shared" si="5"/>
        <v>2.026</v>
      </c>
      <c r="S377" s="30" t="s">
        <v>23833</v>
      </c>
      <c r="T377" s="30" t="s">
        <v>440</v>
      </c>
      <c r="U377" s="30" t="s">
        <v>5612</v>
      </c>
      <c r="V377" s="5" t="s">
        <v>278</v>
      </c>
      <c r="W377" s="28"/>
      <c r="X377" s="29">
        <v>1.1673</v>
      </c>
      <c r="Z377" s="29">
        <v>1023.8333</v>
      </c>
      <c r="AA377" s="29">
        <v>-0.9798</v>
      </c>
      <c r="AB377" s="29">
        <v>81.6879</v>
      </c>
      <c r="AC377" s="29">
        <v>33.8005</v>
      </c>
    </row>
    <row r="378" spans="1:29">
      <c r="A378" s="13" t="s">
        <v>12549</v>
      </c>
      <c r="B378" s="4" t="s">
        <v>5175</v>
      </c>
      <c r="C378" s="12"/>
      <c r="D378" s="4"/>
      <c r="E378" s="4"/>
      <c r="F378" s="4"/>
      <c r="G378" s="4"/>
      <c r="H378" s="4"/>
      <c r="I378" s="5" t="s">
        <v>23834</v>
      </c>
      <c r="J378" s="5" t="s">
        <v>1827</v>
      </c>
      <c r="K378" s="5" t="s">
        <v>620</v>
      </c>
      <c r="L378" s="5" t="s">
        <v>6316</v>
      </c>
      <c r="M378" s="5" t="s">
        <v>23835</v>
      </c>
      <c r="N378" s="5" t="s">
        <v>1071</v>
      </c>
      <c r="O378" s="5" t="s">
        <v>23836</v>
      </c>
      <c r="P378" s="5" t="s">
        <v>23837</v>
      </c>
      <c r="Q378" s="5">
        <v>2.243</v>
      </c>
      <c r="R378" s="25">
        <f t="shared" si="5"/>
        <v>2.243</v>
      </c>
      <c r="S378" s="30" t="s">
        <v>13125</v>
      </c>
      <c r="T378" s="30" t="s">
        <v>5140</v>
      </c>
      <c r="U378" s="30" t="s">
        <v>2584</v>
      </c>
      <c r="V378" s="5" t="s">
        <v>278</v>
      </c>
      <c r="W378" s="28"/>
      <c r="X378" s="29">
        <v>0.8971</v>
      </c>
      <c r="Z378" s="29">
        <v>1023.862</v>
      </c>
      <c r="AA378" s="29">
        <v>-0.9323</v>
      </c>
      <c r="AB378" s="29">
        <v>80.3009</v>
      </c>
      <c r="AC378" s="29">
        <v>28.2153</v>
      </c>
    </row>
    <row r="379" spans="1:29">
      <c r="A379" s="13" t="s">
        <v>12555</v>
      </c>
      <c r="B379" s="4" t="s">
        <v>2211</v>
      </c>
      <c r="C379" s="12"/>
      <c r="D379" s="4"/>
      <c r="E379" s="4"/>
      <c r="F379" s="4"/>
      <c r="G379" s="4"/>
      <c r="H379" s="4"/>
      <c r="I379" s="5" t="s">
        <v>23838</v>
      </c>
      <c r="J379" s="5" t="s">
        <v>5206</v>
      </c>
      <c r="K379" s="5" t="s">
        <v>232</v>
      </c>
      <c r="L379" s="5" t="s">
        <v>4893</v>
      </c>
      <c r="M379" s="5" t="s">
        <v>13938</v>
      </c>
      <c r="N379" s="5" t="s">
        <v>661</v>
      </c>
      <c r="O379" s="5" t="s">
        <v>19681</v>
      </c>
      <c r="P379" s="5" t="s">
        <v>23839</v>
      </c>
      <c r="Q379" s="5">
        <v>2.266</v>
      </c>
      <c r="R379" s="25">
        <f t="shared" si="5"/>
        <v>2.266</v>
      </c>
      <c r="S379" s="30" t="s">
        <v>12415</v>
      </c>
      <c r="T379" s="30" t="s">
        <v>2058</v>
      </c>
      <c r="U379" s="30" t="s">
        <v>1800</v>
      </c>
      <c r="V379" s="5" t="s">
        <v>278</v>
      </c>
      <c r="W379" s="28"/>
      <c r="X379" s="29">
        <v>0.5693</v>
      </c>
      <c r="Z379" s="29">
        <v>1024.0176</v>
      </c>
      <c r="AA379" s="29">
        <v>-1.0024</v>
      </c>
      <c r="AB379" s="29">
        <v>79.8598</v>
      </c>
      <c r="AC379" s="29">
        <v>38.4622</v>
      </c>
    </row>
    <row r="380" spans="1:29">
      <c r="A380" s="13" t="s">
        <v>12561</v>
      </c>
      <c r="B380" s="4" t="s">
        <v>1747</v>
      </c>
      <c r="C380" s="12"/>
      <c r="D380" s="4"/>
      <c r="E380" s="4"/>
      <c r="F380" s="4"/>
      <c r="G380" s="4"/>
      <c r="H380" s="4"/>
      <c r="I380" s="5" t="s">
        <v>23840</v>
      </c>
      <c r="J380" s="5" t="s">
        <v>1340</v>
      </c>
      <c r="K380" s="5" t="s">
        <v>1891</v>
      </c>
      <c r="L380" s="5" t="s">
        <v>2353</v>
      </c>
      <c r="M380" s="5" t="s">
        <v>23841</v>
      </c>
      <c r="N380" s="5" t="s">
        <v>1557</v>
      </c>
      <c r="O380" s="5" t="s">
        <v>23842</v>
      </c>
      <c r="P380" s="5" t="s">
        <v>17422</v>
      </c>
      <c r="Q380" s="5">
        <v>2.169</v>
      </c>
      <c r="R380" s="25">
        <f t="shared" si="5"/>
        <v>2.169</v>
      </c>
      <c r="S380" s="30" t="s">
        <v>15840</v>
      </c>
      <c r="T380" s="30" t="s">
        <v>664</v>
      </c>
      <c r="U380" s="30" t="s">
        <v>2895</v>
      </c>
      <c r="V380" s="5" t="s">
        <v>278</v>
      </c>
      <c r="W380" s="28"/>
      <c r="X380" s="29">
        <v>0.3447</v>
      </c>
      <c r="Z380" s="29">
        <v>1024.337</v>
      </c>
      <c r="AA380" s="29">
        <v>-0.8037</v>
      </c>
      <c r="AB380" s="29">
        <v>79.1054</v>
      </c>
      <c r="AC380" s="29">
        <v>67.6557</v>
      </c>
    </row>
    <row r="381" spans="1:29">
      <c r="A381" s="13" t="s">
        <v>12566</v>
      </c>
      <c r="B381" s="4" t="s">
        <v>615</v>
      </c>
      <c r="C381" s="12"/>
      <c r="D381" s="4"/>
      <c r="E381" s="4"/>
      <c r="F381" s="4"/>
      <c r="G381" s="4"/>
      <c r="H381" s="4"/>
      <c r="I381" s="5" t="s">
        <v>23843</v>
      </c>
      <c r="J381" s="5" t="s">
        <v>2457</v>
      </c>
      <c r="K381" s="5" t="s">
        <v>1864</v>
      </c>
      <c r="L381" s="5" t="s">
        <v>2470</v>
      </c>
      <c r="M381" s="5" t="s">
        <v>23844</v>
      </c>
      <c r="N381" s="5" t="s">
        <v>4181</v>
      </c>
      <c r="O381" s="5" t="s">
        <v>23845</v>
      </c>
      <c r="P381" s="5" t="s">
        <v>14828</v>
      </c>
      <c r="Q381" s="5">
        <v>2.563</v>
      </c>
      <c r="R381" s="25">
        <f t="shared" si="5"/>
        <v>2.563</v>
      </c>
      <c r="S381" s="30" t="s">
        <v>23846</v>
      </c>
      <c r="T381" s="30" t="s">
        <v>472</v>
      </c>
      <c r="U381" s="30" t="s">
        <v>2963</v>
      </c>
      <c r="V381" s="5" t="s">
        <v>278</v>
      </c>
      <c r="W381" s="28"/>
      <c r="X381" s="29">
        <v>0.1498</v>
      </c>
      <c r="Z381" s="29">
        <v>1024.6361</v>
      </c>
      <c r="AA381" s="29">
        <v>-0.4453</v>
      </c>
      <c r="AB381" s="29">
        <v>78.2057</v>
      </c>
      <c r="AC381" s="29">
        <v>209.1388</v>
      </c>
    </row>
    <row r="382" spans="1:29">
      <c r="A382" s="13" t="s">
        <v>12570</v>
      </c>
      <c r="B382" s="4" t="s">
        <v>626</v>
      </c>
      <c r="C382" s="12"/>
      <c r="D382" s="4"/>
      <c r="E382" s="4"/>
      <c r="F382" s="4"/>
      <c r="G382" s="4"/>
      <c r="H382" s="4"/>
      <c r="I382" s="5" t="s">
        <v>23847</v>
      </c>
      <c r="J382" s="5" t="s">
        <v>3717</v>
      </c>
      <c r="K382" s="5" t="s">
        <v>216</v>
      </c>
      <c r="L382" s="5" t="s">
        <v>636</v>
      </c>
      <c r="M382" s="5" t="s">
        <v>23848</v>
      </c>
      <c r="N382" s="5" t="s">
        <v>870</v>
      </c>
      <c r="O382" s="5" t="s">
        <v>23849</v>
      </c>
      <c r="P382" s="5" t="s">
        <v>13863</v>
      </c>
      <c r="Q382" s="5">
        <v>2.782</v>
      </c>
      <c r="R382" s="25">
        <f t="shared" si="5"/>
        <v>2.782</v>
      </c>
      <c r="S382" s="30" t="s">
        <v>269</v>
      </c>
      <c r="T382" s="30" t="s">
        <v>269</v>
      </c>
      <c r="U382" s="30" t="s">
        <v>269</v>
      </c>
      <c r="V382" s="5" t="s">
        <v>269</v>
      </c>
      <c r="W382" s="28"/>
      <c r="X382" s="29">
        <v>0.7632</v>
      </c>
      <c r="Z382" s="29">
        <v>1024.9174</v>
      </c>
      <c r="AA382" s="29">
        <v>-0.9328</v>
      </c>
      <c r="AB382" s="29">
        <v>77.7635</v>
      </c>
      <c r="AC382" s="29">
        <v>278.8047</v>
      </c>
    </row>
    <row r="383" spans="1:29">
      <c r="A383" s="13" t="s">
        <v>12575</v>
      </c>
      <c r="B383" s="4" t="s">
        <v>570</v>
      </c>
      <c r="C383" s="12"/>
      <c r="D383" s="4"/>
      <c r="E383" s="4"/>
      <c r="F383" s="4"/>
      <c r="G383" s="4"/>
      <c r="H383" s="4"/>
      <c r="I383" s="5" t="s">
        <v>23850</v>
      </c>
      <c r="J383" s="5" t="s">
        <v>1071</v>
      </c>
      <c r="K383" s="5" t="s">
        <v>647</v>
      </c>
      <c r="L383" s="5" t="s">
        <v>6526</v>
      </c>
      <c r="M383" s="5" t="s">
        <v>12056</v>
      </c>
      <c r="N383" s="5" t="s">
        <v>3707</v>
      </c>
      <c r="O383" s="5" t="s">
        <v>23851</v>
      </c>
      <c r="P383" s="5" t="s">
        <v>23852</v>
      </c>
      <c r="Q383" s="5">
        <v>3.287</v>
      </c>
      <c r="R383" s="25">
        <f t="shared" si="5"/>
        <v>3.287</v>
      </c>
      <c r="S383" s="30" t="s">
        <v>269</v>
      </c>
      <c r="T383" s="30" t="s">
        <v>269</v>
      </c>
      <c r="U383" s="30" t="s">
        <v>269</v>
      </c>
      <c r="V383" s="5" t="s">
        <v>269</v>
      </c>
      <c r="W383" s="28"/>
      <c r="X383" s="29">
        <v>0.3676</v>
      </c>
      <c r="Z383" s="29">
        <v>1024.7826</v>
      </c>
      <c r="AA383" s="29">
        <v>-0.8687</v>
      </c>
      <c r="AB383" s="29">
        <v>76.6348</v>
      </c>
      <c r="AC383" s="29">
        <v>287.665</v>
      </c>
    </row>
    <row r="384" spans="1:29">
      <c r="A384" s="13" t="s">
        <v>12581</v>
      </c>
      <c r="B384" s="4" t="s">
        <v>637</v>
      </c>
      <c r="C384" s="12"/>
      <c r="D384" s="4"/>
      <c r="E384" s="4"/>
      <c r="F384" s="4"/>
      <c r="G384" s="4"/>
      <c r="H384" s="4"/>
      <c r="I384" s="5" t="s">
        <v>23853</v>
      </c>
      <c r="J384" s="5" t="s">
        <v>3856</v>
      </c>
      <c r="K384" s="5" t="s">
        <v>278</v>
      </c>
      <c r="L384" s="5" t="s">
        <v>249</v>
      </c>
      <c r="M384" s="5" t="s">
        <v>4296</v>
      </c>
      <c r="N384" s="5" t="s">
        <v>5746</v>
      </c>
      <c r="O384" s="5" t="s">
        <v>12218</v>
      </c>
      <c r="P384" s="5" t="s">
        <v>23854</v>
      </c>
      <c r="Q384" s="5">
        <v>3.213</v>
      </c>
      <c r="R384" s="25">
        <f t="shared" si="5"/>
        <v>3.213</v>
      </c>
      <c r="S384" s="30" t="s">
        <v>8519</v>
      </c>
      <c r="T384" s="30" t="s">
        <v>2486</v>
      </c>
      <c r="U384" s="30" t="s">
        <v>6727</v>
      </c>
      <c r="V384" s="5" t="s">
        <v>278</v>
      </c>
      <c r="W384" s="28"/>
      <c r="X384" s="29">
        <v>0.5842</v>
      </c>
      <c r="Z384" s="29">
        <v>1025.0096</v>
      </c>
      <c r="AA384" s="29">
        <v>-1.3393</v>
      </c>
      <c r="AB384" s="29">
        <v>77.8186</v>
      </c>
      <c r="AC384" s="29">
        <v>266.5339</v>
      </c>
    </row>
    <row r="385" spans="1:29">
      <c r="A385" s="13" t="s">
        <v>12587</v>
      </c>
      <c r="B385" s="4" t="s">
        <v>177</v>
      </c>
      <c r="C385" s="12"/>
      <c r="D385" s="4"/>
      <c r="E385" s="4"/>
      <c r="F385" s="4"/>
      <c r="G385" s="4"/>
      <c r="H385" s="4"/>
      <c r="I385" s="5" t="s">
        <v>23855</v>
      </c>
      <c r="J385" s="5" t="s">
        <v>459</v>
      </c>
      <c r="K385" s="5" t="s">
        <v>1001</v>
      </c>
      <c r="L385" s="5" t="s">
        <v>10084</v>
      </c>
      <c r="M385" s="5" t="s">
        <v>23856</v>
      </c>
      <c r="N385" s="5" t="s">
        <v>3519</v>
      </c>
      <c r="O385" s="5" t="s">
        <v>23857</v>
      </c>
      <c r="P385" s="5" t="s">
        <v>23858</v>
      </c>
      <c r="Q385" s="5">
        <v>3.74</v>
      </c>
      <c r="R385" s="25">
        <f t="shared" si="5"/>
        <v>3.74</v>
      </c>
      <c r="S385" s="30" t="s">
        <v>20316</v>
      </c>
      <c r="T385" s="30" t="s">
        <v>4004</v>
      </c>
      <c r="U385" s="30" t="s">
        <v>10697</v>
      </c>
      <c r="V385" s="5" t="s">
        <v>278</v>
      </c>
      <c r="W385" s="28"/>
      <c r="X385" s="29">
        <v>0.2443</v>
      </c>
      <c r="Z385" s="29">
        <v>1024.7249</v>
      </c>
      <c r="AA385" s="29">
        <v>-1.1566</v>
      </c>
      <c r="AB385" s="29">
        <v>77.2226</v>
      </c>
      <c r="AC385" s="29">
        <v>295.3328</v>
      </c>
    </row>
    <row r="386" spans="1:29">
      <c r="A386" s="13" t="s">
        <v>12593</v>
      </c>
      <c r="B386" s="4" t="s">
        <v>599</v>
      </c>
      <c r="C386" s="12"/>
      <c r="D386" s="4"/>
      <c r="E386" s="4"/>
      <c r="F386" s="4"/>
      <c r="G386" s="4"/>
      <c r="H386" s="4"/>
      <c r="I386" s="5" t="s">
        <v>23859</v>
      </c>
      <c r="J386" s="5" t="s">
        <v>215</v>
      </c>
      <c r="K386" s="5" t="s">
        <v>2150</v>
      </c>
      <c r="L386" s="5" t="s">
        <v>2944</v>
      </c>
      <c r="M386" s="5" t="s">
        <v>23860</v>
      </c>
      <c r="N386" s="5" t="s">
        <v>2424</v>
      </c>
      <c r="O386" s="5" t="s">
        <v>23861</v>
      </c>
      <c r="P386" s="5" t="s">
        <v>23862</v>
      </c>
      <c r="Q386" s="5">
        <v>3.366</v>
      </c>
      <c r="R386" s="25">
        <f t="shared" ref="R386:R449" si="6">IF(COUNTBLANK(Q386)&gt;0,"",SUM(N386:Q386))</f>
        <v>3.366</v>
      </c>
      <c r="S386" s="30" t="s">
        <v>21472</v>
      </c>
      <c r="T386" s="30" t="s">
        <v>4069</v>
      </c>
      <c r="U386" s="30" t="s">
        <v>815</v>
      </c>
      <c r="V386" s="5" t="s">
        <v>278</v>
      </c>
      <c r="W386" s="28"/>
      <c r="X386" s="29">
        <v>0.4743</v>
      </c>
      <c r="Z386" s="29">
        <v>1024.3</v>
      </c>
      <c r="AA386" s="29">
        <v>-1.5546</v>
      </c>
      <c r="AB386" s="29">
        <v>79.5548</v>
      </c>
      <c r="AC386" s="29">
        <v>192.8564</v>
      </c>
    </row>
    <row r="387" spans="1:29">
      <c r="A387" s="13" t="s">
        <v>12599</v>
      </c>
      <c r="B387" s="4" t="s">
        <v>1747</v>
      </c>
      <c r="C387" s="12"/>
      <c r="D387" s="4"/>
      <c r="E387" s="4"/>
      <c r="F387" s="4"/>
      <c r="G387" s="4"/>
      <c r="H387" s="4"/>
      <c r="I387" s="5" t="s">
        <v>23863</v>
      </c>
      <c r="J387" s="5" t="s">
        <v>661</v>
      </c>
      <c r="K387" s="5" t="s">
        <v>59</v>
      </c>
      <c r="L387" s="5" t="s">
        <v>7964</v>
      </c>
      <c r="M387" s="5" t="s">
        <v>2301</v>
      </c>
      <c r="N387" s="5" t="s">
        <v>3653</v>
      </c>
      <c r="O387" s="5" t="s">
        <v>23864</v>
      </c>
      <c r="P387" s="5" t="s">
        <v>3292</v>
      </c>
      <c r="Q387" s="5">
        <v>2.672</v>
      </c>
      <c r="R387" s="25">
        <f t="shared" si="6"/>
        <v>2.672</v>
      </c>
      <c r="S387" s="30" t="s">
        <v>22065</v>
      </c>
      <c r="T387" s="30" t="s">
        <v>1892</v>
      </c>
      <c r="U387" s="30" t="s">
        <v>23865</v>
      </c>
      <c r="V387" s="5" t="s">
        <v>278</v>
      </c>
      <c r="W387" s="28"/>
      <c r="X387" s="29">
        <v>1.0122</v>
      </c>
      <c r="Z387" s="29">
        <v>1023.8557</v>
      </c>
      <c r="AA387" s="29">
        <v>-2.0592</v>
      </c>
      <c r="AB387" s="29">
        <v>81.8464</v>
      </c>
      <c r="AC387" s="29">
        <v>209.3176</v>
      </c>
    </row>
    <row r="388" spans="1:29">
      <c r="A388" s="13" t="s">
        <v>12604</v>
      </c>
      <c r="B388" s="4" t="s">
        <v>342</v>
      </c>
      <c r="C388" s="12"/>
      <c r="D388" s="4"/>
      <c r="E388" s="4"/>
      <c r="F388" s="4"/>
      <c r="G388" s="4"/>
      <c r="H388" s="4"/>
      <c r="I388" s="5" t="s">
        <v>23866</v>
      </c>
      <c r="J388" s="5" t="s">
        <v>1147</v>
      </c>
      <c r="K388" s="5" t="s">
        <v>1891</v>
      </c>
      <c r="L388" s="5" t="s">
        <v>1893</v>
      </c>
      <c r="M388" s="5" t="s">
        <v>23867</v>
      </c>
      <c r="N388" s="5" t="s">
        <v>2680</v>
      </c>
      <c r="O388" s="5" t="s">
        <v>23868</v>
      </c>
      <c r="P388" s="5" t="s">
        <v>23869</v>
      </c>
      <c r="Q388" s="5">
        <v>1.49</v>
      </c>
      <c r="R388" s="25">
        <f t="shared" si="6"/>
        <v>1.49</v>
      </c>
      <c r="S388" s="30" t="s">
        <v>6120</v>
      </c>
      <c r="T388" s="30" t="s">
        <v>1838</v>
      </c>
      <c r="U388" s="30" t="s">
        <v>4729</v>
      </c>
      <c r="V388" s="5" t="s">
        <v>278</v>
      </c>
      <c r="W388" s="28"/>
      <c r="X388" s="29">
        <v>1.082</v>
      </c>
      <c r="Z388" s="29">
        <v>1023.0601</v>
      </c>
      <c r="AA388" s="29">
        <v>-2.2117</v>
      </c>
      <c r="AB388" s="29">
        <v>83.4393</v>
      </c>
      <c r="AC388" s="29">
        <v>153.3213</v>
      </c>
    </row>
    <row r="389" spans="1:29">
      <c r="A389" s="13" t="s">
        <v>12610</v>
      </c>
      <c r="B389" s="4" t="s">
        <v>599</v>
      </c>
      <c r="C389" s="12"/>
      <c r="D389" s="4"/>
      <c r="E389" s="4"/>
      <c r="F389" s="4"/>
      <c r="G389" s="4"/>
      <c r="H389" s="4"/>
      <c r="I389" s="5" t="s">
        <v>23870</v>
      </c>
      <c r="J389" s="5" t="s">
        <v>3309</v>
      </c>
      <c r="K389" s="5" t="s">
        <v>2002</v>
      </c>
      <c r="L389" s="5" t="s">
        <v>1698</v>
      </c>
      <c r="M389" s="5" t="s">
        <v>23871</v>
      </c>
      <c r="N389" s="5" t="s">
        <v>1176</v>
      </c>
      <c r="O389" s="5" t="s">
        <v>23872</v>
      </c>
      <c r="P389" s="5" t="s">
        <v>23873</v>
      </c>
      <c r="Q389" s="5">
        <v>1.517</v>
      </c>
      <c r="R389" s="25">
        <f t="shared" si="6"/>
        <v>1.517</v>
      </c>
      <c r="S389" s="30" t="s">
        <v>1819</v>
      </c>
      <c r="T389" s="30" t="s">
        <v>1765</v>
      </c>
      <c r="U389" s="30" t="s">
        <v>23874</v>
      </c>
      <c r="V389" s="5" t="s">
        <v>278</v>
      </c>
      <c r="W389" s="28"/>
      <c r="X389" s="29">
        <v>1.2203</v>
      </c>
      <c r="Z389" s="29">
        <v>1022.3841</v>
      </c>
      <c r="AA389" s="29">
        <v>-2.5292</v>
      </c>
      <c r="AB389" s="29">
        <v>84.1036</v>
      </c>
      <c r="AC389" s="29">
        <v>153.1393</v>
      </c>
    </row>
    <row r="390" spans="1:29">
      <c r="A390" s="13" t="s">
        <v>12616</v>
      </c>
      <c r="B390" s="4" t="s">
        <v>2211</v>
      </c>
      <c r="C390" s="12"/>
      <c r="D390" s="4"/>
      <c r="E390" s="4"/>
      <c r="F390" s="4"/>
      <c r="G390" s="4"/>
      <c r="H390" s="4"/>
      <c r="I390" s="5" t="s">
        <v>23875</v>
      </c>
      <c r="J390" s="5" t="s">
        <v>1402</v>
      </c>
      <c r="K390" s="5" t="s">
        <v>4187</v>
      </c>
      <c r="L390" s="5" t="s">
        <v>3232</v>
      </c>
      <c r="M390" s="5" t="s">
        <v>23876</v>
      </c>
      <c r="N390" s="5" t="s">
        <v>2727</v>
      </c>
      <c r="O390" s="5" t="s">
        <v>23877</v>
      </c>
      <c r="P390" s="5" t="s">
        <v>14877</v>
      </c>
      <c r="Q390" s="5">
        <v>1.094</v>
      </c>
      <c r="R390" s="25">
        <f t="shared" si="6"/>
        <v>1.094</v>
      </c>
      <c r="S390" s="30" t="s">
        <v>15723</v>
      </c>
      <c r="T390" s="30" t="s">
        <v>1555</v>
      </c>
      <c r="U390" s="30" t="s">
        <v>9212</v>
      </c>
      <c r="V390" s="5" t="s">
        <v>278</v>
      </c>
      <c r="W390" s="28"/>
      <c r="X390" s="29">
        <v>1.1412</v>
      </c>
      <c r="Z390" s="29">
        <v>1022.1899</v>
      </c>
      <c r="AA390" s="29">
        <v>-2.9073</v>
      </c>
      <c r="AB390" s="29">
        <v>85.1576</v>
      </c>
      <c r="AC390" s="29">
        <v>162.4591</v>
      </c>
    </row>
    <row r="391" spans="1:29">
      <c r="A391" s="13" t="s">
        <v>12621</v>
      </c>
      <c r="B391" s="4" t="s">
        <v>2211</v>
      </c>
      <c r="C391" s="12"/>
      <c r="D391" s="4"/>
      <c r="E391" s="4"/>
      <c r="F391" s="4"/>
      <c r="G391" s="4"/>
      <c r="H391" s="4"/>
      <c r="I391" s="5" t="s">
        <v>23878</v>
      </c>
      <c r="J391" s="5" t="s">
        <v>3205</v>
      </c>
      <c r="K391" s="5" t="s">
        <v>1667</v>
      </c>
      <c r="L391" s="5" t="s">
        <v>4210</v>
      </c>
      <c r="M391" s="5" t="s">
        <v>23879</v>
      </c>
      <c r="N391" s="5" t="s">
        <v>988</v>
      </c>
      <c r="O391" s="5" t="s">
        <v>23469</v>
      </c>
      <c r="P391" s="5" t="s">
        <v>23880</v>
      </c>
      <c r="Q391" s="5">
        <v>0.856</v>
      </c>
      <c r="R391" s="25">
        <f t="shared" si="6"/>
        <v>0.856</v>
      </c>
      <c r="S391" s="30" t="s">
        <v>21894</v>
      </c>
      <c r="T391" s="30" t="s">
        <v>1669</v>
      </c>
      <c r="U391" s="30" t="s">
        <v>716</v>
      </c>
      <c r="V391" s="5" t="s">
        <v>278</v>
      </c>
      <c r="W391" s="28"/>
      <c r="X391" s="29">
        <v>1.7745</v>
      </c>
      <c r="Z391" s="29">
        <v>1021.7783</v>
      </c>
      <c r="AA391" s="29">
        <v>-3.1642</v>
      </c>
      <c r="AB391" s="29">
        <v>86.2534</v>
      </c>
      <c r="AC391" s="29">
        <v>152.3836</v>
      </c>
    </row>
    <row r="392" spans="1:29">
      <c r="A392" s="13" t="s">
        <v>12626</v>
      </c>
      <c r="B392" s="4" t="s">
        <v>638</v>
      </c>
      <c r="C392" s="12"/>
      <c r="D392" s="4"/>
      <c r="E392" s="4"/>
      <c r="F392" s="4"/>
      <c r="G392" s="4"/>
      <c r="H392" s="4"/>
      <c r="I392" s="5" t="s">
        <v>23881</v>
      </c>
      <c r="J392" s="5" t="s">
        <v>901</v>
      </c>
      <c r="K392" s="5" t="s">
        <v>1635</v>
      </c>
      <c r="L392" s="5" t="s">
        <v>6134</v>
      </c>
      <c r="M392" s="5" t="s">
        <v>23882</v>
      </c>
      <c r="N392" s="5" t="s">
        <v>1160</v>
      </c>
      <c r="O392" s="5" t="s">
        <v>23257</v>
      </c>
      <c r="P392" s="5" t="s">
        <v>23883</v>
      </c>
      <c r="Q392" s="5">
        <v>1.615</v>
      </c>
      <c r="R392" s="25">
        <f t="shared" si="6"/>
        <v>1.615</v>
      </c>
      <c r="S392" s="30" t="s">
        <v>12108</v>
      </c>
      <c r="T392" s="30" t="s">
        <v>3924</v>
      </c>
      <c r="U392" s="30" t="s">
        <v>9485</v>
      </c>
      <c r="V392" s="5" t="s">
        <v>278</v>
      </c>
      <c r="W392" s="28"/>
      <c r="X392" s="29">
        <v>1.2216</v>
      </c>
      <c r="Z392" s="29">
        <v>1022.351</v>
      </c>
      <c r="AA392" s="29">
        <v>-3.0388</v>
      </c>
      <c r="AB392" s="29">
        <v>86.1427</v>
      </c>
      <c r="AC392" s="29">
        <v>157.7742</v>
      </c>
    </row>
    <row r="393" spans="1:29">
      <c r="A393" s="13" t="s">
        <v>12631</v>
      </c>
      <c r="B393" s="4" t="s">
        <v>1243</v>
      </c>
      <c r="C393" s="12"/>
      <c r="D393" s="4"/>
      <c r="E393" s="4"/>
      <c r="F393" s="4"/>
      <c r="G393" s="4"/>
      <c r="H393" s="4"/>
      <c r="I393" s="5" t="s">
        <v>23884</v>
      </c>
      <c r="J393" s="5" t="s">
        <v>215</v>
      </c>
      <c r="K393" s="5" t="s">
        <v>2467</v>
      </c>
      <c r="L393" s="5" t="s">
        <v>3158</v>
      </c>
      <c r="M393" s="5" t="s">
        <v>23885</v>
      </c>
      <c r="N393" s="5" t="s">
        <v>6039</v>
      </c>
      <c r="O393" s="5" t="s">
        <v>23886</v>
      </c>
      <c r="P393" s="5" t="s">
        <v>23887</v>
      </c>
      <c r="Q393" s="5">
        <v>1.968</v>
      </c>
      <c r="R393" s="25">
        <f t="shared" si="6"/>
        <v>1.968</v>
      </c>
      <c r="S393" s="30" t="s">
        <v>7802</v>
      </c>
      <c r="T393" s="30" t="s">
        <v>2099</v>
      </c>
      <c r="U393" s="30" t="s">
        <v>4352</v>
      </c>
      <c r="V393" s="5" t="s">
        <v>278</v>
      </c>
      <c r="W393" s="28"/>
      <c r="X393" s="29">
        <v>1.295</v>
      </c>
      <c r="Z393" s="29">
        <v>1022.6683</v>
      </c>
      <c r="AA393" s="29">
        <v>-3.0225</v>
      </c>
      <c r="AB393" s="29">
        <v>86.0117</v>
      </c>
      <c r="AC393" s="29">
        <v>155.2762</v>
      </c>
    </row>
    <row r="394" spans="1:29">
      <c r="A394" s="13" t="s">
        <v>12637</v>
      </c>
      <c r="B394" s="4" t="s">
        <v>1243</v>
      </c>
      <c r="C394" s="12"/>
      <c r="D394" s="4"/>
      <c r="E394" s="4"/>
      <c r="F394" s="4"/>
      <c r="G394" s="4"/>
      <c r="H394" s="4"/>
      <c r="I394" s="5" t="s">
        <v>23888</v>
      </c>
      <c r="J394" s="5" t="s">
        <v>1234</v>
      </c>
      <c r="K394" s="5" t="s">
        <v>278</v>
      </c>
      <c r="L394" s="5" t="s">
        <v>4685</v>
      </c>
      <c r="M394" s="5" t="s">
        <v>23889</v>
      </c>
      <c r="N394" s="5" t="s">
        <v>3384</v>
      </c>
      <c r="O394" s="5" t="s">
        <v>23890</v>
      </c>
      <c r="P394" s="5" t="s">
        <v>23891</v>
      </c>
      <c r="Q394" s="5">
        <v>2.376</v>
      </c>
      <c r="R394" s="25">
        <f t="shared" si="6"/>
        <v>2.376</v>
      </c>
      <c r="S394" s="30" t="s">
        <v>23892</v>
      </c>
      <c r="T394" s="30" t="s">
        <v>1627</v>
      </c>
      <c r="U394" s="30" t="s">
        <v>9228</v>
      </c>
      <c r="V394" s="5" t="s">
        <v>278</v>
      </c>
      <c r="W394" s="28"/>
      <c r="X394" s="29">
        <v>1.3776</v>
      </c>
      <c r="Z394" s="29">
        <v>1023.065</v>
      </c>
      <c r="AA394" s="29">
        <v>-2.9542</v>
      </c>
      <c r="AB394" s="29">
        <v>86.1859</v>
      </c>
      <c r="AC394" s="29">
        <v>152.8038</v>
      </c>
    </row>
    <row r="395" spans="1:29">
      <c r="A395" s="13" t="s">
        <v>12642</v>
      </c>
      <c r="B395" s="4" t="s">
        <v>1243</v>
      </c>
      <c r="C395" s="12"/>
      <c r="D395" s="4"/>
      <c r="E395" s="4"/>
      <c r="F395" s="4"/>
      <c r="G395" s="4"/>
      <c r="H395" s="4"/>
      <c r="I395" s="5" t="s">
        <v>23893</v>
      </c>
      <c r="J395" s="5" t="s">
        <v>1084</v>
      </c>
      <c r="K395" s="5" t="s">
        <v>105</v>
      </c>
      <c r="L395" s="5" t="s">
        <v>1083</v>
      </c>
      <c r="M395" s="5" t="s">
        <v>23894</v>
      </c>
      <c r="N395" s="5" t="s">
        <v>2117</v>
      </c>
      <c r="O395" s="5" t="s">
        <v>23895</v>
      </c>
      <c r="P395" s="5" t="s">
        <v>23896</v>
      </c>
      <c r="Q395" s="5">
        <v>2.528</v>
      </c>
      <c r="R395" s="25">
        <f t="shared" si="6"/>
        <v>2.528</v>
      </c>
      <c r="S395" s="30" t="s">
        <v>21171</v>
      </c>
      <c r="T395" s="30" t="s">
        <v>497</v>
      </c>
      <c r="U395" s="30" t="s">
        <v>8544</v>
      </c>
      <c r="V395" s="5" t="s">
        <v>8842</v>
      </c>
      <c r="W395" s="28"/>
      <c r="X395" s="29">
        <v>1.522</v>
      </c>
      <c r="Z395" s="29">
        <v>1023.0589</v>
      </c>
      <c r="AA395" s="29">
        <v>-2.7309</v>
      </c>
      <c r="AB395" s="29">
        <v>86.2484</v>
      </c>
      <c r="AC395" s="29">
        <v>148.8977</v>
      </c>
    </row>
    <row r="396" spans="1:29">
      <c r="A396" s="13" t="s">
        <v>12648</v>
      </c>
      <c r="B396" s="4" t="s">
        <v>571</v>
      </c>
      <c r="C396" s="12"/>
      <c r="D396" s="4"/>
      <c r="E396" s="4"/>
      <c r="F396" s="4"/>
      <c r="G396" s="4"/>
      <c r="H396" s="4"/>
      <c r="I396" s="5" t="s">
        <v>23897</v>
      </c>
      <c r="J396" s="5" t="s">
        <v>269</v>
      </c>
      <c r="K396" s="5" t="s">
        <v>269</v>
      </c>
      <c r="L396" s="5" t="s">
        <v>269</v>
      </c>
      <c r="M396" s="5" t="s">
        <v>269</v>
      </c>
      <c r="N396" s="5" t="s">
        <v>269</v>
      </c>
      <c r="O396" s="5" t="s">
        <v>269</v>
      </c>
      <c r="P396" s="5" t="s">
        <v>269</v>
      </c>
      <c r="Q396" s="5" t="s">
        <v>269</v>
      </c>
      <c r="R396" s="25">
        <f t="shared" si="6"/>
        <v>0</v>
      </c>
      <c r="S396" s="30" t="s">
        <v>269</v>
      </c>
      <c r="T396" s="30" t="s">
        <v>269</v>
      </c>
      <c r="U396" s="30" t="s">
        <v>269</v>
      </c>
      <c r="V396" s="5" t="s">
        <v>269</v>
      </c>
      <c r="W396" s="28"/>
      <c r="X396" s="29">
        <v>1.7793</v>
      </c>
      <c r="Z396" s="29">
        <v>1023.0437</v>
      </c>
      <c r="AA396" s="29">
        <v>-2.5566</v>
      </c>
      <c r="AB396" s="29">
        <v>86.1882</v>
      </c>
      <c r="AC396" s="29">
        <v>150.1176</v>
      </c>
    </row>
    <row r="397" spans="1:29">
      <c r="A397" s="13" t="s">
        <v>12655</v>
      </c>
      <c r="B397" s="4" t="s">
        <v>4306</v>
      </c>
      <c r="C397" s="12"/>
      <c r="D397" s="4"/>
      <c r="E397" s="4"/>
      <c r="F397" s="4"/>
      <c r="G397" s="4"/>
      <c r="H397" s="4"/>
      <c r="I397" s="5" t="s">
        <v>269</v>
      </c>
      <c r="J397" s="5" t="s">
        <v>1234</v>
      </c>
      <c r="K397" s="5" t="s">
        <v>989</v>
      </c>
      <c r="L397" s="5" t="s">
        <v>2450</v>
      </c>
      <c r="M397" s="5" t="s">
        <v>19027</v>
      </c>
      <c r="N397" s="5" t="s">
        <v>1146</v>
      </c>
      <c r="O397" s="5" t="s">
        <v>23898</v>
      </c>
      <c r="P397" s="5" t="s">
        <v>23899</v>
      </c>
      <c r="Q397" s="5">
        <v>2.606</v>
      </c>
      <c r="R397" s="25">
        <f t="shared" si="6"/>
        <v>2.606</v>
      </c>
      <c r="S397" s="30" t="s">
        <v>23900</v>
      </c>
      <c r="T397" s="30" t="s">
        <v>1809</v>
      </c>
      <c r="U397" s="30" t="s">
        <v>4209</v>
      </c>
      <c r="V397" s="5" t="s">
        <v>278</v>
      </c>
      <c r="W397" s="28"/>
      <c r="X397" s="29">
        <v>1.1423</v>
      </c>
      <c r="Z397" s="29">
        <v>1022.755</v>
      </c>
      <c r="AA397" s="29">
        <v>-2.0351</v>
      </c>
      <c r="AB397" s="29">
        <v>85.8609</v>
      </c>
      <c r="AC397" s="29">
        <v>168.4037</v>
      </c>
    </row>
    <row r="398" spans="1:29">
      <c r="A398" s="13" t="s">
        <v>12662</v>
      </c>
      <c r="B398" s="4" t="s">
        <v>4306</v>
      </c>
      <c r="C398" s="12"/>
      <c r="D398" s="4"/>
      <c r="E398" s="4"/>
      <c r="F398" s="4"/>
      <c r="G398" s="4"/>
      <c r="H398" s="4"/>
      <c r="I398" s="5" t="s">
        <v>269</v>
      </c>
      <c r="J398" s="5" t="s">
        <v>3915</v>
      </c>
      <c r="K398" s="5" t="s">
        <v>308</v>
      </c>
      <c r="L398" s="5" t="s">
        <v>2470</v>
      </c>
      <c r="M398" s="5" t="s">
        <v>23901</v>
      </c>
      <c r="N398" s="5" t="s">
        <v>277</v>
      </c>
      <c r="O398" s="5" t="s">
        <v>23902</v>
      </c>
      <c r="P398" s="5" t="s">
        <v>23903</v>
      </c>
      <c r="Q398" s="5">
        <v>2.488</v>
      </c>
      <c r="R398" s="25">
        <f t="shared" si="6"/>
        <v>2.488</v>
      </c>
      <c r="S398" s="30" t="s">
        <v>23904</v>
      </c>
      <c r="T398" s="30" t="s">
        <v>1452</v>
      </c>
      <c r="U398" s="30" t="s">
        <v>9317</v>
      </c>
      <c r="V398" s="5" t="s">
        <v>278</v>
      </c>
      <c r="W398" s="28"/>
      <c r="X398" s="29">
        <v>0.6135</v>
      </c>
      <c r="Z398" s="29">
        <v>1021.7713</v>
      </c>
      <c r="AA398" s="29">
        <v>-1.2861</v>
      </c>
      <c r="AB398" s="29">
        <v>83.9149</v>
      </c>
      <c r="AC398" s="29">
        <v>203.3493</v>
      </c>
    </row>
    <row r="399" spans="1:29">
      <c r="A399" s="13" t="s">
        <v>12669</v>
      </c>
      <c r="B399" s="4" t="s">
        <v>1243</v>
      </c>
      <c r="C399" s="12"/>
      <c r="D399" s="4"/>
      <c r="E399" s="4"/>
      <c r="F399" s="4"/>
      <c r="G399" s="4"/>
      <c r="H399" s="4"/>
      <c r="I399" s="5" t="s">
        <v>23905</v>
      </c>
      <c r="J399" s="5" t="s">
        <v>1159</v>
      </c>
      <c r="K399" s="5" t="s">
        <v>1587</v>
      </c>
      <c r="L399" s="5" t="s">
        <v>7804</v>
      </c>
      <c r="M399" s="5" t="s">
        <v>23906</v>
      </c>
      <c r="N399" s="5" t="s">
        <v>76</v>
      </c>
      <c r="O399" s="5" t="s">
        <v>23907</v>
      </c>
      <c r="P399" s="5" t="s">
        <v>23908</v>
      </c>
      <c r="Q399" s="5">
        <v>2.314</v>
      </c>
      <c r="R399" s="25">
        <f t="shared" si="6"/>
        <v>2.314</v>
      </c>
      <c r="S399" s="30" t="s">
        <v>21291</v>
      </c>
      <c r="T399" s="30" t="s">
        <v>5984</v>
      </c>
      <c r="U399" s="30" t="s">
        <v>23909</v>
      </c>
      <c r="V399" s="5" t="s">
        <v>278</v>
      </c>
      <c r="W399" s="28"/>
      <c r="X399" s="29">
        <v>0.9001</v>
      </c>
      <c r="Z399" s="29">
        <v>1020.5766</v>
      </c>
      <c r="AA399" s="29">
        <v>-0.3116</v>
      </c>
      <c r="AB399" s="29">
        <v>79.325</v>
      </c>
      <c r="AC399" s="29">
        <v>153.3378</v>
      </c>
    </row>
    <row r="400" spans="1:29">
      <c r="A400" s="13" t="s">
        <v>12675</v>
      </c>
      <c r="B400" s="4" t="s">
        <v>4306</v>
      </c>
      <c r="C400" s="12"/>
      <c r="D400" s="4"/>
      <c r="E400" s="4"/>
      <c r="F400" s="4"/>
      <c r="G400" s="4"/>
      <c r="H400" s="4"/>
      <c r="I400" s="5" t="s">
        <v>23910</v>
      </c>
      <c r="J400" s="5" t="s">
        <v>1441</v>
      </c>
      <c r="K400" s="5" t="s">
        <v>293</v>
      </c>
      <c r="L400" s="5" t="s">
        <v>4903</v>
      </c>
      <c r="M400" s="5" t="s">
        <v>23911</v>
      </c>
      <c r="N400" s="5" t="s">
        <v>2513</v>
      </c>
      <c r="O400" s="5" t="s">
        <v>23912</v>
      </c>
      <c r="P400" s="5" t="s">
        <v>23913</v>
      </c>
      <c r="Q400" s="5">
        <v>2.341</v>
      </c>
      <c r="R400" s="25">
        <f t="shared" si="6"/>
        <v>2.341</v>
      </c>
      <c r="S400" s="30" t="s">
        <v>23914</v>
      </c>
      <c r="T400" s="30" t="s">
        <v>170</v>
      </c>
      <c r="U400" s="30" t="s">
        <v>4720</v>
      </c>
      <c r="V400" s="5" t="s">
        <v>278</v>
      </c>
      <c r="W400" s="28"/>
      <c r="X400" s="29">
        <v>0.6254</v>
      </c>
      <c r="Z400" s="29">
        <v>1019.9559</v>
      </c>
      <c r="AA400" s="29">
        <v>0.6051</v>
      </c>
      <c r="AB400" s="29">
        <v>74.9342</v>
      </c>
      <c r="AC400" s="29">
        <v>160.7585</v>
      </c>
    </row>
    <row r="401" spans="1:29">
      <c r="A401" s="13" t="s">
        <v>12681</v>
      </c>
      <c r="B401" s="4" t="s">
        <v>255</v>
      </c>
      <c r="C401" s="12"/>
      <c r="D401" s="4"/>
      <c r="E401" s="4"/>
      <c r="F401" s="4"/>
      <c r="G401" s="4"/>
      <c r="H401" s="4"/>
      <c r="I401" s="5" t="s">
        <v>23915</v>
      </c>
      <c r="J401" s="5" t="s">
        <v>3771</v>
      </c>
      <c r="K401" s="5" t="s">
        <v>3139</v>
      </c>
      <c r="L401" s="5" t="s">
        <v>3824</v>
      </c>
      <c r="M401" s="5" t="s">
        <v>18217</v>
      </c>
      <c r="N401" s="5" t="s">
        <v>1094</v>
      </c>
      <c r="O401" s="5" t="s">
        <v>23916</v>
      </c>
      <c r="P401" s="5" t="s">
        <v>23917</v>
      </c>
      <c r="Q401" s="5">
        <v>2.897</v>
      </c>
      <c r="R401" s="25">
        <f t="shared" si="6"/>
        <v>2.897</v>
      </c>
      <c r="S401" s="30" t="s">
        <v>23918</v>
      </c>
      <c r="T401" s="30" t="s">
        <v>1838</v>
      </c>
      <c r="U401" s="30" t="s">
        <v>2332</v>
      </c>
      <c r="V401" s="5" t="s">
        <v>278</v>
      </c>
      <c r="W401" s="28"/>
      <c r="X401" s="29">
        <v>0.9089</v>
      </c>
      <c r="Z401" s="29">
        <v>1020.0291</v>
      </c>
      <c r="AA401" s="29">
        <v>0.4299</v>
      </c>
      <c r="AB401" s="29">
        <v>76.0933</v>
      </c>
      <c r="AC401" s="29">
        <v>146.3265</v>
      </c>
    </row>
    <row r="402" spans="1:29">
      <c r="A402" s="13" t="s">
        <v>12687</v>
      </c>
      <c r="B402" s="4" t="s">
        <v>189</v>
      </c>
      <c r="C402" s="12"/>
      <c r="D402" s="4"/>
      <c r="E402" s="4"/>
      <c r="F402" s="4"/>
      <c r="G402" s="4"/>
      <c r="H402" s="4"/>
      <c r="I402" s="5" t="s">
        <v>23919</v>
      </c>
      <c r="J402" s="5" t="s">
        <v>3094</v>
      </c>
      <c r="K402" s="5" t="s">
        <v>216</v>
      </c>
      <c r="L402" s="5" t="s">
        <v>1522</v>
      </c>
      <c r="M402" s="5" t="s">
        <v>23920</v>
      </c>
      <c r="N402" s="5" t="s">
        <v>1094</v>
      </c>
      <c r="O402" s="5" t="s">
        <v>23921</v>
      </c>
      <c r="P402" s="5" t="s">
        <v>23922</v>
      </c>
      <c r="Q402" s="5">
        <v>2.671</v>
      </c>
      <c r="R402" s="25">
        <f t="shared" si="6"/>
        <v>2.671</v>
      </c>
      <c r="S402" s="30" t="s">
        <v>23923</v>
      </c>
      <c r="T402" s="30" t="s">
        <v>440</v>
      </c>
      <c r="U402" s="30" t="s">
        <v>1203</v>
      </c>
      <c r="V402" s="5" t="s">
        <v>278</v>
      </c>
      <c r="W402" s="28"/>
      <c r="X402" s="29">
        <v>0.7196</v>
      </c>
      <c r="Z402" s="29">
        <v>1020.0269</v>
      </c>
      <c r="AA402" s="29">
        <v>0.7639</v>
      </c>
      <c r="AB402" s="29">
        <v>74.7564</v>
      </c>
      <c r="AC402" s="29">
        <v>87.7185</v>
      </c>
    </row>
    <row r="403" spans="1:29">
      <c r="A403" s="13" t="s">
        <v>12693</v>
      </c>
      <c r="B403" s="4" t="s">
        <v>175</v>
      </c>
      <c r="C403" s="12"/>
      <c r="D403" s="4"/>
      <c r="E403" s="4"/>
      <c r="F403" s="4"/>
      <c r="G403" s="4"/>
      <c r="H403" s="4"/>
      <c r="I403" s="5" t="s">
        <v>23924</v>
      </c>
      <c r="J403" s="5" t="s">
        <v>1964</v>
      </c>
      <c r="K403" s="5" t="s">
        <v>2467</v>
      </c>
      <c r="L403" s="5" t="s">
        <v>210</v>
      </c>
      <c r="M403" s="5" t="s">
        <v>15718</v>
      </c>
      <c r="N403" s="5" t="s">
        <v>263</v>
      </c>
      <c r="O403" s="5" t="s">
        <v>23925</v>
      </c>
      <c r="P403" s="5" t="s">
        <v>23926</v>
      </c>
      <c r="Q403" s="5">
        <v>2.407</v>
      </c>
      <c r="R403" s="25">
        <f t="shared" si="6"/>
        <v>2.407</v>
      </c>
      <c r="S403" s="30" t="s">
        <v>2122</v>
      </c>
      <c r="T403" s="30" t="s">
        <v>5140</v>
      </c>
      <c r="U403" s="30" t="s">
        <v>6531</v>
      </c>
      <c r="V403" s="5" t="s">
        <v>278</v>
      </c>
      <c r="W403" s="28"/>
      <c r="X403" s="29">
        <v>0.7177</v>
      </c>
      <c r="Z403" s="29">
        <v>1020.3376</v>
      </c>
      <c r="AA403" s="29">
        <v>0.148</v>
      </c>
      <c r="AB403" s="29">
        <v>76.3584</v>
      </c>
      <c r="AC403" s="29">
        <v>76.2658</v>
      </c>
    </row>
    <row r="404" spans="1:29">
      <c r="A404" s="13" t="s">
        <v>12700</v>
      </c>
      <c r="B404" s="4" t="s">
        <v>1758</v>
      </c>
      <c r="C404" s="12"/>
      <c r="D404" s="4"/>
      <c r="E404" s="4"/>
      <c r="F404" s="4"/>
      <c r="G404" s="4"/>
      <c r="H404" s="4"/>
      <c r="I404" s="5" t="s">
        <v>23927</v>
      </c>
      <c r="J404" s="5" t="s">
        <v>4905</v>
      </c>
      <c r="K404" s="5" t="s">
        <v>2441</v>
      </c>
      <c r="L404" s="5" t="s">
        <v>7283</v>
      </c>
      <c r="M404" s="5" t="s">
        <v>23928</v>
      </c>
      <c r="N404" s="5" t="s">
        <v>2424</v>
      </c>
      <c r="O404" s="5" t="s">
        <v>23929</v>
      </c>
      <c r="P404" s="5" t="s">
        <v>23930</v>
      </c>
      <c r="Q404" s="5">
        <v>3.738</v>
      </c>
      <c r="R404" s="25">
        <f t="shared" si="6"/>
        <v>3.738</v>
      </c>
      <c r="S404" s="30" t="s">
        <v>23931</v>
      </c>
      <c r="T404" s="30" t="s">
        <v>867</v>
      </c>
      <c r="U404" s="30" t="s">
        <v>14580</v>
      </c>
      <c r="V404" s="5" t="s">
        <v>278</v>
      </c>
      <c r="W404" s="28"/>
      <c r="X404" s="29">
        <v>0.8437</v>
      </c>
      <c r="Z404" s="29">
        <v>1020.7962</v>
      </c>
      <c r="AA404" s="29">
        <v>-0.2306</v>
      </c>
      <c r="AB404" s="29">
        <v>77.9963</v>
      </c>
      <c r="AC404" s="29">
        <v>47.1596</v>
      </c>
    </row>
    <row r="405" spans="1:29">
      <c r="A405" s="13" t="s">
        <v>12707</v>
      </c>
      <c r="B405" s="4" t="s">
        <v>360</v>
      </c>
      <c r="C405" s="12"/>
      <c r="D405" s="4"/>
      <c r="E405" s="4"/>
      <c r="F405" s="4"/>
      <c r="G405" s="4"/>
      <c r="H405" s="4"/>
      <c r="I405" s="5" t="s">
        <v>23932</v>
      </c>
      <c r="J405" s="5" t="s">
        <v>3288</v>
      </c>
      <c r="K405" s="5" t="s">
        <v>278</v>
      </c>
      <c r="L405" s="5" t="s">
        <v>2574</v>
      </c>
      <c r="M405" s="5" t="s">
        <v>23933</v>
      </c>
      <c r="N405" s="5" t="s">
        <v>2440</v>
      </c>
      <c r="O405" s="5" t="s">
        <v>23934</v>
      </c>
      <c r="P405" s="5" t="s">
        <v>23935</v>
      </c>
      <c r="Q405" s="5">
        <v>4.082</v>
      </c>
      <c r="R405" s="25">
        <f t="shared" si="6"/>
        <v>4.082</v>
      </c>
      <c r="S405" s="30" t="s">
        <v>14897</v>
      </c>
      <c r="T405" s="30" t="s">
        <v>4893</v>
      </c>
      <c r="U405" s="30" t="s">
        <v>1182</v>
      </c>
      <c r="V405" s="5" t="s">
        <v>278</v>
      </c>
      <c r="W405" s="28"/>
      <c r="X405" s="29">
        <v>0.3866</v>
      </c>
      <c r="Z405" s="29">
        <v>1021.0583</v>
      </c>
      <c r="AA405" s="29">
        <v>-0.46</v>
      </c>
      <c r="AB405" s="29">
        <v>78.436</v>
      </c>
      <c r="AC405" s="29">
        <v>66.0149</v>
      </c>
    </row>
    <row r="406" spans="1:29">
      <c r="A406" s="13" t="s">
        <v>12713</v>
      </c>
      <c r="B406" s="4" t="s">
        <v>4241</v>
      </c>
      <c r="C406" s="12"/>
      <c r="D406" s="4"/>
      <c r="E406" s="4"/>
      <c r="F406" s="4"/>
      <c r="G406" s="4"/>
      <c r="H406" s="4"/>
      <c r="I406" s="5" t="s">
        <v>23936</v>
      </c>
      <c r="J406" s="5" t="s">
        <v>4969</v>
      </c>
      <c r="K406" s="5" t="s">
        <v>40</v>
      </c>
      <c r="L406" s="5" t="s">
        <v>9311</v>
      </c>
      <c r="M406" s="5" t="s">
        <v>19605</v>
      </c>
      <c r="N406" s="5" t="s">
        <v>3519</v>
      </c>
      <c r="O406" s="5" t="s">
        <v>23937</v>
      </c>
      <c r="P406" s="5" t="s">
        <v>23938</v>
      </c>
      <c r="Q406" s="5">
        <v>4.284</v>
      </c>
      <c r="R406" s="25">
        <f t="shared" si="6"/>
        <v>4.284</v>
      </c>
      <c r="S406" s="30" t="s">
        <v>23939</v>
      </c>
      <c r="T406" s="30" t="s">
        <v>3924</v>
      </c>
      <c r="U406" s="30" t="s">
        <v>9703</v>
      </c>
      <c r="V406" s="5" t="s">
        <v>278</v>
      </c>
      <c r="W406" s="28"/>
      <c r="X406" s="29">
        <v>0.6008</v>
      </c>
      <c r="Z406" s="29">
        <v>1021.5425</v>
      </c>
      <c r="AA406" s="29">
        <v>-0.8667</v>
      </c>
      <c r="AB406" s="29">
        <v>80.9734</v>
      </c>
      <c r="AC406" s="29">
        <v>54.7031</v>
      </c>
    </row>
    <row r="407" spans="1:29">
      <c r="A407" s="13" t="s">
        <v>12719</v>
      </c>
      <c r="B407" s="4" t="s">
        <v>2211</v>
      </c>
      <c r="C407" s="12"/>
      <c r="D407" s="4"/>
      <c r="E407" s="4"/>
      <c r="F407" s="4"/>
      <c r="G407" s="4"/>
      <c r="H407" s="4"/>
      <c r="I407" s="5" t="s">
        <v>23940</v>
      </c>
      <c r="J407" s="5" t="s">
        <v>6171</v>
      </c>
      <c r="K407" s="5" t="s">
        <v>7142</v>
      </c>
      <c r="L407" s="5" t="s">
        <v>2339</v>
      </c>
      <c r="M407" s="5" t="s">
        <v>2383</v>
      </c>
      <c r="N407" s="5" t="s">
        <v>1718</v>
      </c>
      <c r="O407" s="5" t="s">
        <v>23941</v>
      </c>
      <c r="P407" s="5" t="s">
        <v>23942</v>
      </c>
      <c r="Q407" s="5">
        <v>4.941</v>
      </c>
      <c r="R407" s="25">
        <f t="shared" si="6"/>
        <v>4.941</v>
      </c>
      <c r="S407" s="30" t="s">
        <v>23943</v>
      </c>
      <c r="T407" s="30" t="s">
        <v>912</v>
      </c>
      <c r="U407" s="30" t="s">
        <v>23944</v>
      </c>
      <c r="V407" s="5" t="s">
        <v>278</v>
      </c>
      <c r="W407" s="28"/>
      <c r="X407" s="29">
        <v>0.2392</v>
      </c>
      <c r="Z407" s="29">
        <v>1021.4419</v>
      </c>
      <c r="AA407" s="29">
        <v>-0.8263</v>
      </c>
      <c r="AB407" s="29">
        <v>79.2336</v>
      </c>
      <c r="AC407" s="29">
        <v>246.2097</v>
      </c>
    </row>
    <row r="408" spans="1:29">
      <c r="A408" s="13" t="s">
        <v>12724</v>
      </c>
      <c r="B408" s="4" t="s">
        <v>586</v>
      </c>
      <c r="C408" s="12"/>
      <c r="D408" s="4"/>
      <c r="E408" s="4"/>
      <c r="F408" s="4"/>
      <c r="G408" s="4"/>
      <c r="H408" s="4"/>
      <c r="I408" s="5" t="s">
        <v>23945</v>
      </c>
      <c r="J408" s="5" t="s">
        <v>1627</v>
      </c>
      <c r="K408" s="5" t="s">
        <v>278</v>
      </c>
      <c r="L408" s="5" t="s">
        <v>10446</v>
      </c>
      <c r="M408" s="5" t="s">
        <v>23946</v>
      </c>
      <c r="N408" s="5" t="s">
        <v>3784</v>
      </c>
      <c r="O408" s="5" t="s">
        <v>23947</v>
      </c>
      <c r="P408" s="5" t="s">
        <v>23948</v>
      </c>
      <c r="Q408" s="5">
        <v>4.521</v>
      </c>
      <c r="R408" s="25">
        <f t="shared" si="6"/>
        <v>4.521</v>
      </c>
      <c r="S408" s="30" t="s">
        <v>23949</v>
      </c>
      <c r="T408" s="30" t="s">
        <v>741</v>
      </c>
      <c r="U408" s="30" t="s">
        <v>17083</v>
      </c>
      <c r="V408" s="5" t="s">
        <v>278</v>
      </c>
      <c r="W408" s="28"/>
      <c r="X408" s="29">
        <v>0.3938</v>
      </c>
      <c r="Z408" s="29">
        <v>1021.3684</v>
      </c>
      <c r="AA408" s="29">
        <v>-1.5265</v>
      </c>
      <c r="AB408" s="29">
        <v>80.8949</v>
      </c>
      <c r="AC408" s="29">
        <v>83.3957</v>
      </c>
    </row>
    <row r="409" spans="1:29">
      <c r="A409" s="13" t="s">
        <v>12730</v>
      </c>
      <c r="B409" s="4" t="s">
        <v>342</v>
      </c>
      <c r="C409" s="12"/>
      <c r="D409" s="4"/>
      <c r="E409" s="4"/>
      <c r="F409" s="4"/>
      <c r="G409" s="4"/>
      <c r="H409" s="4"/>
      <c r="I409" s="5" t="s">
        <v>23950</v>
      </c>
      <c r="J409" s="5" t="s">
        <v>5195</v>
      </c>
      <c r="K409" s="5" t="s">
        <v>2376</v>
      </c>
      <c r="L409" s="5" t="s">
        <v>2127</v>
      </c>
      <c r="M409" s="5" t="s">
        <v>23951</v>
      </c>
      <c r="N409" s="5" t="s">
        <v>6075</v>
      </c>
      <c r="O409" s="5" t="s">
        <v>23952</v>
      </c>
      <c r="P409" s="5" t="s">
        <v>23953</v>
      </c>
      <c r="Q409" s="5">
        <v>5.141</v>
      </c>
      <c r="R409" s="25">
        <f t="shared" si="6"/>
        <v>5.141</v>
      </c>
      <c r="S409" s="30" t="s">
        <v>23954</v>
      </c>
      <c r="T409" s="30" t="s">
        <v>649</v>
      </c>
      <c r="U409" s="30" t="s">
        <v>23955</v>
      </c>
      <c r="V409" s="5" t="s">
        <v>278</v>
      </c>
      <c r="W409" s="28"/>
      <c r="X409" s="29">
        <v>0.333</v>
      </c>
      <c r="Z409" s="29">
        <v>1021.3578</v>
      </c>
      <c r="AA409" s="29">
        <v>-1.9348</v>
      </c>
      <c r="AB409" s="29">
        <v>82.3253</v>
      </c>
      <c r="AC409" s="29">
        <v>42.756</v>
      </c>
    </row>
    <row r="410" spans="1:29">
      <c r="A410" s="13" t="s">
        <v>12736</v>
      </c>
      <c r="B410" s="4" t="s">
        <v>2682</v>
      </c>
      <c r="C410" s="12"/>
      <c r="D410" s="4"/>
      <c r="E410" s="4"/>
      <c r="F410" s="4"/>
      <c r="G410" s="4"/>
      <c r="H410" s="4"/>
      <c r="I410" s="5" t="s">
        <v>23956</v>
      </c>
      <c r="J410" s="5" t="s">
        <v>528</v>
      </c>
      <c r="K410" s="5" t="s">
        <v>2467</v>
      </c>
      <c r="L410" s="5" t="s">
        <v>6969</v>
      </c>
      <c r="M410" s="5" t="s">
        <v>23957</v>
      </c>
      <c r="N410" s="5" t="s">
        <v>622</v>
      </c>
      <c r="O410" s="5" t="s">
        <v>23958</v>
      </c>
      <c r="P410" s="5" t="s">
        <v>23959</v>
      </c>
      <c r="Q410" s="5">
        <v>6.344</v>
      </c>
      <c r="R410" s="25">
        <f t="shared" si="6"/>
        <v>6.344</v>
      </c>
      <c r="S410" s="30" t="s">
        <v>3794</v>
      </c>
      <c r="T410" s="30" t="s">
        <v>3771</v>
      </c>
      <c r="U410" s="30" t="s">
        <v>23960</v>
      </c>
      <c r="V410" s="5" t="s">
        <v>278</v>
      </c>
      <c r="W410" s="28"/>
      <c r="X410" s="29">
        <v>0.2239</v>
      </c>
      <c r="Z410" s="29">
        <v>1021.4609</v>
      </c>
      <c r="AA410" s="29">
        <v>-2.3174</v>
      </c>
      <c r="AB410" s="29">
        <v>82.949</v>
      </c>
      <c r="AC410" s="29">
        <v>351.3718</v>
      </c>
    </row>
    <row r="411" spans="1:29">
      <c r="A411" s="13" t="s">
        <v>12741</v>
      </c>
      <c r="B411" s="4" t="s">
        <v>626</v>
      </c>
      <c r="C411" s="12"/>
      <c r="D411" s="4"/>
      <c r="E411" s="4"/>
      <c r="F411" s="4"/>
      <c r="G411" s="4"/>
      <c r="H411" s="4"/>
      <c r="I411" s="5" t="s">
        <v>23961</v>
      </c>
      <c r="J411" s="5" t="s">
        <v>4840</v>
      </c>
      <c r="K411" s="5" t="s">
        <v>1597</v>
      </c>
      <c r="L411" s="5" t="s">
        <v>8173</v>
      </c>
      <c r="M411" s="5" t="s">
        <v>23962</v>
      </c>
      <c r="N411" s="5" t="s">
        <v>186</v>
      </c>
      <c r="O411" s="5" t="s">
        <v>23963</v>
      </c>
      <c r="P411" s="5" t="s">
        <v>23964</v>
      </c>
      <c r="Q411" s="5">
        <v>6.182</v>
      </c>
      <c r="R411" s="25">
        <f t="shared" si="6"/>
        <v>6.182</v>
      </c>
      <c r="S411" s="30" t="s">
        <v>7149</v>
      </c>
      <c r="T411" s="30" t="s">
        <v>1159</v>
      </c>
      <c r="U411" s="30" t="s">
        <v>23965</v>
      </c>
      <c r="V411" s="5" t="s">
        <v>278</v>
      </c>
      <c r="W411" s="28"/>
      <c r="X411" s="29">
        <v>0.2153</v>
      </c>
      <c r="Z411" s="29">
        <v>1021.3834</v>
      </c>
      <c r="AA411" s="29">
        <v>-2.2342</v>
      </c>
      <c r="AB411" s="29">
        <v>82.41</v>
      </c>
      <c r="AC411" s="29">
        <v>33.8084</v>
      </c>
    </row>
    <row r="412" spans="1:29">
      <c r="A412" s="13" t="s">
        <v>12746</v>
      </c>
      <c r="B412" s="4" t="s">
        <v>4101</v>
      </c>
      <c r="C412" s="12"/>
      <c r="D412" s="4"/>
      <c r="E412" s="4"/>
      <c r="F412" s="4"/>
      <c r="G412" s="4"/>
      <c r="H412" s="4"/>
      <c r="I412" s="5" t="s">
        <v>23966</v>
      </c>
      <c r="J412" s="5" t="s">
        <v>991</v>
      </c>
      <c r="K412" s="5" t="s">
        <v>662</v>
      </c>
      <c r="L412" s="5" t="s">
        <v>4579</v>
      </c>
      <c r="M412" s="5" t="s">
        <v>23967</v>
      </c>
      <c r="N412" s="5" t="s">
        <v>124</v>
      </c>
      <c r="O412" s="5" t="s">
        <v>23968</v>
      </c>
      <c r="P412" s="5" t="s">
        <v>12820</v>
      </c>
      <c r="Q412" s="5">
        <v>6.164</v>
      </c>
      <c r="R412" s="25">
        <f t="shared" si="6"/>
        <v>6.164</v>
      </c>
      <c r="S412" s="30" t="s">
        <v>23969</v>
      </c>
      <c r="T412" s="30" t="s">
        <v>2217</v>
      </c>
      <c r="U412" s="30" t="s">
        <v>7980</v>
      </c>
      <c r="V412" s="5" t="s">
        <v>278</v>
      </c>
      <c r="W412" s="28"/>
      <c r="X412" s="29">
        <v>0.5841</v>
      </c>
      <c r="Z412" s="29">
        <v>1021.035</v>
      </c>
      <c r="AA412" s="29">
        <v>-2.345</v>
      </c>
      <c r="AB412" s="29">
        <v>83.1275</v>
      </c>
      <c r="AC412" s="29">
        <v>65.6045</v>
      </c>
    </row>
    <row r="413" spans="1:29">
      <c r="A413" s="13" t="s">
        <v>12753</v>
      </c>
      <c r="B413" s="4" t="s">
        <v>572</v>
      </c>
      <c r="C413" s="12"/>
      <c r="D413" s="4"/>
      <c r="E413" s="4"/>
      <c r="F413" s="4"/>
      <c r="G413" s="4"/>
      <c r="H413" s="4"/>
      <c r="I413" s="5" t="s">
        <v>23970</v>
      </c>
      <c r="J413" s="5" t="s">
        <v>201</v>
      </c>
      <c r="K413" s="5" t="s">
        <v>3139</v>
      </c>
      <c r="L413" s="5" t="s">
        <v>9299</v>
      </c>
      <c r="M413" s="5" t="s">
        <v>23971</v>
      </c>
      <c r="N413" s="5" t="s">
        <v>4670</v>
      </c>
      <c r="O413" s="5" t="s">
        <v>23972</v>
      </c>
      <c r="P413" s="5" t="s">
        <v>23973</v>
      </c>
      <c r="Q413" s="5">
        <v>7.634</v>
      </c>
      <c r="R413" s="25">
        <f t="shared" si="6"/>
        <v>7.634</v>
      </c>
      <c r="S413" s="30" t="s">
        <v>23974</v>
      </c>
      <c r="T413" s="30" t="s">
        <v>758</v>
      </c>
      <c r="U413" s="30" t="s">
        <v>21905</v>
      </c>
      <c r="V413" s="5" t="s">
        <v>278</v>
      </c>
      <c r="W413" s="28"/>
      <c r="X413" s="29">
        <v>0.2603</v>
      </c>
      <c r="Z413" s="29">
        <v>1020.3325</v>
      </c>
      <c r="AA413" s="29">
        <v>-2.1265</v>
      </c>
      <c r="AB413" s="29">
        <v>82.5898</v>
      </c>
      <c r="AC413" s="29">
        <v>126.4661</v>
      </c>
    </row>
    <row r="414" spans="1:29">
      <c r="A414" s="13" t="s">
        <v>12760</v>
      </c>
      <c r="B414" s="4" t="s">
        <v>572</v>
      </c>
      <c r="C414" s="12"/>
      <c r="D414" s="4"/>
      <c r="E414" s="4"/>
      <c r="F414" s="4"/>
      <c r="G414" s="4"/>
      <c r="H414" s="4"/>
      <c r="I414" s="5" t="s">
        <v>23975</v>
      </c>
      <c r="J414" s="5" t="s">
        <v>7479</v>
      </c>
      <c r="K414" s="5" t="s">
        <v>122</v>
      </c>
      <c r="L414" s="5" t="s">
        <v>23976</v>
      </c>
      <c r="M414" s="5" t="s">
        <v>23977</v>
      </c>
      <c r="N414" s="5" t="s">
        <v>1882</v>
      </c>
      <c r="O414" s="5" t="s">
        <v>23978</v>
      </c>
      <c r="P414" s="5" t="s">
        <v>23979</v>
      </c>
      <c r="Q414" s="5">
        <v>7.671</v>
      </c>
      <c r="R414" s="25">
        <f t="shared" si="6"/>
        <v>7.671</v>
      </c>
      <c r="S414" s="30" t="s">
        <v>23980</v>
      </c>
      <c r="T414" s="30" t="s">
        <v>382</v>
      </c>
      <c r="U414" s="30" t="s">
        <v>22040</v>
      </c>
      <c r="V414" s="5" t="s">
        <v>278</v>
      </c>
      <c r="W414" s="28"/>
      <c r="X414" s="29">
        <v>0.326</v>
      </c>
      <c r="Z414" s="29">
        <v>1019.8817</v>
      </c>
      <c r="AA414" s="29">
        <v>-2.2526</v>
      </c>
      <c r="AB414" s="29">
        <v>82.0166</v>
      </c>
      <c r="AC414" s="29">
        <v>114.4038</v>
      </c>
    </row>
    <row r="415" spans="1:29">
      <c r="A415" s="13" t="s">
        <v>12766</v>
      </c>
      <c r="B415" s="4" t="s">
        <v>390</v>
      </c>
      <c r="C415" s="12"/>
      <c r="D415" s="4"/>
      <c r="E415" s="4"/>
      <c r="F415" s="4"/>
      <c r="G415" s="4"/>
      <c r="H415" s="4"/>
      <c r="I415" s="5" t="s">
        <v>23981</v>
      </c>
      <c r="J415" s="5" t="s">
        <v>7527</v>
      </c>
      <c r="K415" s="5" t="s">
        <v>2844</v>
      </c>
      <c r="L415" s="5" t="s">
        <v>22573</v>
      </c>
      <c r="M415" s="5" t="s">
        <v>22663</v>
      </c>
      <c r="N415" s="5" t="s">
        <v>3441</v>
      </c>
      <c r="O415" s="5" t="s">
        <v>23982</v>
      </c>
      <c r="P415" s="5" t="s">
        <v>23983</v>
      </c>
      <c r="Q415" s="5">
        <v>6.975</v>
      </c>
      <c r="R415" s="25">
        <f t="shared" si="6"/>
        <v>6.975</v>
      </c>
      <c r="S415" s="30" t="s">
        <v>23984</v>
      </c>
      <c r="T415" s="30" t="s">
        <v>268</v>
      </c>
      <c r="U415" s="30" t="s">
        <v>23985</v>
      </c>
      <c r="V415" s="5" t="s">
        <v>278</v>
      </c>
      <c r="W415" s="28"/>
      <c r="X415" s="29">
        <v>0.4817</v>
      </c>
      <c r="Z415" s="29">
        <v>1019.3667</v>
      </c>
      <c r="AA415" s="29">
        <v>-2.7101</v>
      </c>
      <c r="AB415" s="29">
        <v>82.2558</v>
      </c>
      <c r="AC415" s="29">
        <v>139.195</v>
      </c>
    </row>
    <row r="416" spans="1:29">
      <c r="A416" s="13" t="s">
        <v>12772</v>
      </c>
      <c r="B416" s="4" t="s">
        <v>2897</v>
      </c>
      <c r="C416" s="12"/>
      <c r="D416" s="4"/>
      <c r="E416" s="4"/>
      <c r="F416" s="4"/>
      <c r="G416" s="4"/>
      <c r="H416" s="4"/>
      <c r="I416" s="5" t="s">
        <v>23986</v>
      </c>
      <c r="J416" s="5" t="s">
        <v>11088</v>
      </c>
      <c r="K416" s="5" t="s">
        <v>512</v>
      </c>
      <c r="L416" s="5" t="s">
        <v>4532</v>
      </c>
      <c r="M416" s="5" t="s">
        <v>23987</v>
      </c>
      <c r="N416" s="5" t="s">
        <v>3079</v>
      </c>
      <c r="O416" s="5" t="s">
        <v>23988</v>
      </c>
      <c r="P416" s="5" t="s">
        <v>23989</v>
      </c>
      <c r="Q416" s="5">
        <v>6.195</v>
      </c>
      <c r="R416" s="25">
        <f t="shared" si="6"/>
        <v>6.195</v>
      </c>
      <c r="S416" s="30" t="s">
        <v>23990</v>
      </c>
      <c r="T416" s="30" t="s">
        <v>2161</v>
      </c>
      <c r="U416" s="30" t="s">
        <v>23991</v>
      </c>
      <c r="V416" s="5" t="s">
        <v>278</v>
      </c>
      <c r="W416" s="28"/>
      <c r="X416" s="29">
        <v>0.5074</v>
      </c>
      <c r="Z416" s="29">
        <v>1019.804</v>
      </c>
      <c r="AA416" s="29">
        <v>-2.9269</v>
      </c>
      <c r="AB416" s="29">
        <v>83.0481</v>
      </c>
      <c r="AC416" s="29">
        <v>140.9988</v>
      </c>
    </row>
    <row r="417" spans="1:29">
      <c r="A417" s="13" t="s">
        <v>12776</v>
      </c>
      <c r="B417" s="4" t="s">
        <v>374</v>
      </c>
      <c r="C417" s="12"/>
      <c r="D417" s="4"/>
      <c r="E417" s="4"/>
      <c r="F417" s="4"/>
      <c r="G417" s="4"/>
      <c r="H417" s="4"/>
      <c r="I417" s="5" t="s">
        <v>23992</v>
      </c>
      <c r="J417" s="5" t="s">
        <v>457</v>
      </c>
      <c r="K417" s="5" t="s">
        <v>416</v>
      </c>
      <c r="L417" s="5" t="s">
        <v>8729</v>
      </c>
      <c r="M417" s="5" t="s">
        <v>13297</v>
      </c>
      <c r="N417" s="5" t="s">
        <v>1904</v>
      </c>
      <c r="O417" s="5" t="s">
        <v>23993</v>
      </c>
      <c r="P417" s="5" t="s">
        <v>23994</v>
      </c>
      <c r="Q417" s="5">
        <v>5.699</v>
      </c>
      <c r="R417" s="25">
        <f t="shared" si="6"/>
        <v>5.699</v>
      </c>
      <c r="S417" s="30" t="s">
        <v>1805</v>
      </c>
      <c r="T417" s="30" t="s">
        <v>3129</v>
      </c>
      <c r="U417" s="30" t="s">
        <v>3395</v>
      </c>
      <c r="V417" s="5" t="s">
        <v>278</v>
      </c>
      <c r="W417" s="28"/>
      <c r="X417" s="29">
        <v>0.7083</v>
      </c>
      <c r="Z417" s="29">
        <v>1020.1076</v>
      </c>
      <c r="AA417" s="29">
        <v>-3.391</v>
      </c>
      <c r="AB417" s="29">
        <v>83.6859</v>
      </c>
      <c r="AC417" s="29">
        <v>140.8365</v>
      </c>
    </row>
    <row r="418" spans="1:29">
      <c r="A418" s="13" t="s">
        <v>12782</v>
      </c>
      <c r="B418" s="4" t="s">
        <v>572</v>
      </c>
      <c r="C418" s="12"/>
      <c r="D418" s="4"/>
      <c r="E418" s="4"/>
      <c r="F418" s="4"/>
      <c r="G418" s="4"/>
      <c r="H418" s="4"/>
      <c r="I418" s="5" t="s">
        <v>23995</v>
      </c>
      <c r="J418" s="5" t="s">
        <v>526</v>
      </c>
      <c r="K418" s="5" t="s">
        <v>2376</v>
      </c>
      <c r="L418" s="5" t="s">
        <v>8203</v>
      </c>
      <c r="M418" s="5" t="s">
        <v>23996</v>
      </c>
      <c r="N418" s="5" t="s">
        <v>1234</v>
      </c>
      <c r="O418" s="5" t="s">
        <v>23997</v>
      </c>
      <c r="P418" s="5" t="s">
        <v>23998</v>
      </c>
      <c r="Q418" s="5">
        <v>4.812</v>
      </c>
      <c r="R418" s="25">
        <f t="shared" si="6"/>
        <v>4.812</v>
      </c>
      <c r="S418" s="30" t="s">
        <v>23999</v>
      </c>
      <c r="T418" s="30" t="s">
        <v>4638</v>
      </c>
      <c r="U418" s="30" t="s">
        <v>24000</v>
      </c>
      <c r="V418" s="5" t="s">
        <v>278</v>
      </c>
      <c r="W418" s="28"/>
      <c r="X418" s="29">
        <v>1.2528</v>
      </c>
      <c r="Z418" s="29">
        <v>1020.3483</v>
      </c>
      <c r="AA418" s="29">
        <v>-2.9425</v>
      </c>
      <c r="AB418" s="29">
        <v>83.3157</v>
      </c>
      <c r="AC418" s="29">
        <v>155.9419</v>
      </c>
    </row>
    <row r="419" spans="1:29">
      <c r="A419" s="13" t="s">
        <v>12790</v>
      </c>
      <c r="B419" s="4" t="s">
        <v>572</v>
      </c>
      <c r="C419" s="12"/>
      <c r="D419" s="4"/>
      <c r="E419" s="4"/>
      <c r="F419" s="4"/>
      <c r="G419" s="4"/>
      <c r="H419" s="4"/>
      <c r="I419" s="5" t="s">
        <v>24001</v>
      </c>
      <c r="J419" s="5" t="s">
        <v>9149</v>
      </c>
      <c r="K419" s="5" t="s">
        <v>1864</v>
      </c>
      <c r="L419" s="5" t="s">
        <v>6251</v>
      </c>
      <c r="M419" s="5" t="s">
        <v>24002</v>
      </c>
      <c r="N419" s="5" t="s">
        <v>3717</v>
      </c>
      <c r="O419" s="5" t="s">
        <v>24003</v>
      </c>
      <c r="P419" s="5" t="s">
        <v>24004</v>
      </c>
      <c r="Q419" s="5">
        <v>4.512</v>
      </c>
      <c r="R419" s="25">
        <f t="shared" si="6"/>
        <v>4.512</v>
      </c>
      <c r="S419" s="30" t="s">
        <v>24005</v>
      </c>
      <c r="T419" s="30" t="s">
        <v>5669</v>
      </c>
      <c r="U419" s="30" t="s">
        <v>24006</v>
      </c>
      <c r="V419" s="5" t="s">
        <v>278</v>
      </c>
      <c r="W419" s="28"/>
      <c r="X419" s="29">
        <v>1.101</v>
      </c>
      <c r="Z419" s="29">
        <v>1020.4633</v>
      </c>
      <c r="AA419" s="29">
        <v>-1.6234</v>
      </c>
      <c r="AB419" s="29">
        <v>81.3308</v>
      </c>
      <c r="AC419" s="29">
        <v>167.4713</v>
      </c>
    </row>
    <row r="420" spans="1:29">
      <c r="A420" s="13" t="s">
        <v>12796</v>
      </c>
      <c r="B420" s="4" t="s">
        <v>531</v>
      </c>
      <c r="C420" s="12"/>
      <c r="D420" s="4"/>
      <c r="E420" s="4"/>
      <c r="F420" s="4"/>
      <c r="G420" s="4"/>
      <c r="H420" s="4"/>
      <c r="I420" s="5" t="s">
        <v>24007</v>
      </c>
      <c r="J420" s="5" t="s">
        <v>1786</v>
      </c>
      <c r="K420" s="5" t="s">
        <v>1026</v>
      </c>
      <c r="L420" s="5" t="s">
        <v>24008</v>
      </c>
      <c r="M420" s="5" t="s">
        <v>24009</v>
      </c>
      <c r="N420" s="5" t="s">
        <v>731</v>
      </c>
      <c r="O420" s="5" t="s">
        <v>24010</v>
      </c>
      <c r="P420" s="5" t="s">
        <v>24011</v>
      </c>
      <c r="Q420" s="5">
        <v>3.755</v>
      </c>
      <c r="R420" s="25">
        <f t="shared" si="6"/>
        <v>3.755</v>
      </c>
      <c r="S420" s="30" t="s">
        <v>24012</v>
      </c>
      <c r="T420" s="30" t="s">
        <v>2240</v>
      </c>
      <c r="U420" s="30" t="s">
        <v>5014</v>
      </c>
      <c r="V420" s="5" t="s">
        <v>278</v>
      </c>
      <c r="W420" s="28"/>
      <c r="X420" s="29">
        <v>0.8591</v>
      </c>
      <c r="Z420" s="29">
        <v>1020.695</v>
      </c>
      <c r="AA420" s="29">
        <v>0.3293</v>
      </c>
      <c r="AB420" s="29">
        <v>75.6317</v>
      </c>
      <c r="AC420" s="29">
        <v>181.1897</v>
      </c>
    </row>
    <row r="421" spans="1:29">
      <c r="A421" s="13" t="s">
        <v>12802</v>
      </c>
      <c r="B421" s="4" t="s">
        <v>626</v>
      </c>
      <c r="C421" s="12"/>
      <c r="D421" s="4"/>
      <c r="E421" s="4"/>
      <c r="F421" s="4"/>
      <c r="G421" s="4"/>
      <c r="H421" s="4"/>
      <c r="I421" s="5" t="s">
        <v>24013</v>
      </c>
      <c r="J421" s="5" t="s">
        <v>2026</v>
      </c>
      <c r="K421" s="5" t="s">
        <v>352</v>
      </c>
      <c r="L421" s="5" t="s">
        <v>471</v>
      </c>
      <c r="M421" s="5" t="s">
        <v>13799</v>
      </c>
      <c r="N421" s="5" t="s">
        <v>2225</v>
      </c>
      <c r="O421" s="5" t="s">
        <v>24014</v>
      </c>
      <c r="P421" s="5" t="s">
        <v>24015</v>
      </c>
      <c r="Q421" s="5">
        <v>3.613</v>
      </c>
      <c r="R421" s="25">
        <f t="shared" si="6"/>
        <v>3.613</v>
      </c>
      <c r="S421" s="30" t="s">
        <v>8824</v>
      </c>
      <c r="T421" s="30" t="s">
        <v>4604</v>
      </c>
      <c r="U421" s="30" t="s">
        <v>24016</v>
      </c>
      <c r="V421" s="5" t="s">
        <v>278</v>
      </c>
      <c r="W421" s="28"/>
      <c r="X421" s="29">
        <v>1.1849</v>
      </c>
      <c r="Z421" s="29">
        <v>1019.77</v>
      </c>
      <c r="AA421" s="29">
        <v>1.5961</v>
      </c>
      <c r="AB421" s="29">
        <v>73.1627</v>
      </c>
      <c r="AC421" s="29">
        <v>171.8605</v>
      </c>
    </row>
    <row r="422" spans="1:29">
      <c r="A422" s="13" t="s">
        <v>12809</v>
      </c>
      <c r="B422" s="4" t="s">
        <v>1747</v>
      </c>
      <c r="C422" s="12"/>
      <c r="D422" s="4"/>
      <c r="E422" s="4"/>
      <c r="F422" s="4"/>
      <c r="G422" s="4"/>
      <c r="H422" s="4"/>
      <c r="I422" s="5" t="s">
        <v>24017</v>
      </c>
      <c r="J422" s="5" t="s">
        <v>1754</v>
      </c>
      <c r="K422" s="5" t="s">
        <v>2025</v>
      </c>
      <c r="L422" s="5" t="s">
        <v>13696</v>
      </c>
      <c r="M422" s="5" t="s">
        <v>13701</v>
      </c>
      <c r="N422" s="5" t="s">
        <v>2424</v>
      </c>
      <c r="O422" s="5" t="s">
        <v>24018</v>
      </c>
      <c r="P422" s="5" t="s">
        <v>24019</v>
      </c>
      <c r="Q422" s="5">
        <v>3.88</v>
      </c>
      <c r="R422" s="25">
        <f t="shared" si="6"/>
        <v>3.88</v>
      </c>
      <c r="S422" s="30" t="s">
        <v>24020</v>
      </c>
      <c r="T422" s="30" t="s">
        <v>7894</v>
      </c>
      <c r="U422" s="30" t="s">
        <v>21640</v>
      </c>
      <c r="V422" s="5" t="s">
        <v>278</v>
      </c>
      <c r="W422" s="28"/>
      <c r="X422" s="29">
        <v>1.2847</v>
      </c>
      <c r="Z422" s="29">
        <v>1018.218</v>
      </c>
      <c r="AA422" s="29">
        <v>2.6886</v>
      </c>
      <c r="AB422" s="29">
        <v>72.5093</v>
      </c>
      <c r="AC422" s="29">
        <v>174.6637</v>
      </c>
    </row>
    <row r="423" spans="1:29">
      <c r="A423" s="13" t="s">
        <v>12816</v>
      </c>
      <c r="B423" s="4" t="s">
        <v>653</v>
      </c>
      <c r="C423" s="12"/>
      <c r="D423" s="4"/>
      <c r="E423" s="4"/>
      <c r="F423" s="4"/>
      <c r="G423" s="4"/>
      <c r="H423" s="4"/>
      <c r="I423" s="5" t="s">
        <v>24021</v>
      </c>
      <c r="J423" s="5" t="s">
        <v>1679</v>
      </c>
      <c r="K423" s="5" t="s">
        <v>43</v>
      </c>
      <c r="L423" s="5" t="s">
        <v>5384</v>
      </c>
      <c r="M423" s="5" t="s">
        <v>24022</v>
      </c>
      <c r="N423" s="5" t="s">
        <v>948</v>
      </c>
      <c r="O423" s="5" t="s">
        <v>24023</v>
      </c>
      <c r="P423" s="5" t="s">
        <v>24024</v>
      </c>
      <c r="Q423" s="5">
        <v>3.872</v>
      </c>
      <c r="R423" s="25">
        <f t="shared" si="6"/>
        <v>3.872</v>
      </c>
      <c r="S423" s="30" t="s">
        <v>24025</v>
      </c>
      <c r="T423" s="30" t="s">
        <v>2576</v>
      </c>
      <c r="U423" s="30" t="s">
        <v>3552</v>
      </c>
      <c r="V423" s="5" t="s">
        <v>278</v>
      </c>
      <c r="W423" s="28"/>
      <c r="X423" s="29">
        <v>1.635</v>
      </c>
      <c r="Z423" s="29">
        <v>1016.896</v>
      </c>
      <c r="AA423" s="29">
        <v>3.625</v>
      </c>
      <c r="AB423" s="29">
        <v>71.2559</v>
      </c>
      <c r="AC423" s="29">
        <v>163.0428</v>
      </c>
    </row>
    <row r="424" spans="1:29">
      <c r="A424" s="13" t="s">
        <v>12822</v>
      </c>
      <c r="B424" s="4" t="s">
        <v>4306</v>
      </c>
      <c r="C424" s="12"/>
      <c r="D424" s="4"/>
      <c r="E424" s="4"/>
      <c r="F424" s="4"/>
      <c r="G424" s="4"/>
      <c r="H424" s="4"/>
      <c r="I424" s="5" t="s">
        <v>24026</v>
      </c>
      <c r="J424" s="5" t="s">
        <v>4694</v>
      </c>
      <c r="K424" s="5" t="s">
        <v>335</v>
      </c>
      <c r="L424" s="5" t="s">
        <v>205</v>
      </c>
      <c r="M424" s="5" t="s">
        <v>10129</v>
      </c>
      <c r="N424" s="5" t="s">
        <v>2680</v>
      </c>
      <c r="O424" s="5" t="s">
        <v>24027</v>
      </c>
      <c r="P424" s="5" t="s">
        <v>13597</v>
      </c>
      <c r="Q424" s="5">
        <v>3.955</v>
      </c>
      <c r="R424" s="25">
        <f t="shared" si="6"/>
        <v>3.955</v>
      </c>
      <c r="S424" s="30" t="s">
        <v>24028</v>
      </c>
      <c r="T424" s="30" t="s">
        <v>2862</v>
      </c>
      <c r="U424" s="30" t="s">
        <v>1456</v>
      </c>
      <c r="V424" s="5" t="s">
        <v>278</v>
      </c>
      <c r="W424" s="28"/>
      <c r="X424" s="29">
        <v>1.4697</v>
      </c>
      <c r="Z424" s="29">
        <v>1015.6916</v>
      </c>
      <c r="AA424" s="29">
        <v>4.6617</v>
      </c>
      <c r="AB424" s="29">
        <v>68.0462</v>
      </c>
      <c r="AC424" s="29">
        <v>177.8922</v>
      </c>
    </row>
    <row r="425" spans="1:29">
      <c r="A425" s="13" t="s">
        <v>12829</v>
      </c>
      <c r="B425" s="4" t="s">
        <v>5175</v>
      </c>
      <c r="C425" s="12"/>
      <c r="D425" s="4"/>
      <c r="E425" s="4"/>
      <c r="F425" s="4"/>
      <c r="G425" s="4"/>
      <c r="H425" s="4"/>
      <c r="I425" s="5" t="s">
        <v>24029</v>
      </c>
      <c r="J425" s="5" t="s">
        <v>6134</v>
      </c>
      <c r="K425" s="5" t="s">
        <v>1996</v>
      </c>
      <c r="L425" s="5" t="s">
        <v>1066</v>
      </c>
      <c r="M425" s="5" t="s">
        <v>24030</v>
      </c>
      <c r="N425" s="5" t="s">
        <v>2925</v>
      </c>
      <c r="O425" s="5" t="s">
        <v>24031</v>
      </c>
      <c r="P425" s="5" t="s">
        <v>8363</v>
      </c>
      <c r="Q425" s="5">
        <v>3.906</v>
      </c>
      <c r="R425" s="25">
        <f t="shared" si="6"/>
        <v>3.906</v>
      </c>
      <c r="S425" s="30" t="s">
        <v>24032</v>
      </c>
      <c r="T425" s="30" t="s">
        <v>3531</v>
      </c>
      <c r="U425" s="30" t="s">
        <v>6373</v>
      </c>
      <c r="V425" s="5" t="s">
        <v>278</v>
      </c>
      <c r="W425" s="28"/>
      <c r="X425" s="29">
        <v>1.4243</v>
      </c>
      <c r="Z425" s="29">
        <v>1015.3934</v>
      </c>
      <c r="AA425" s="29">
        <v>4.7917</v>
      </c>
      <c r="AB425" s="29">
        <v>67.283</v>
      </c>
      <c r="AC425" s="29">
        <v>200.9755</v>
      </c>
    </row>
    <row r="426" spans="1:29">
      <c r="A426" s="13" t="s">
        <v>12836</v>
      </c>
      <c r="B426" s="4" t="s">
        <v>1307</v>
      </c>
      <c r="C426" s="12"/>
      <c r="D426" s="4"/>
      <c r="E426" s="4"/>
      <c r="F426" s="4"/>
      <c r="G426" s="4"/>
      <c r="H426" s="4"/>
      <c r="I426" s="5" t="s">
        <v>24033</v>
      </c>
      <c r="J426" s="5" t="s">
        <v>1893</v>
      </c>
      <c r="K426" s="5" t="s">
        <v>831</v>
      </c>
      <c r="L426" s="5" t="s">
        <v>5329</v>
      </c>
      <c r="M426" s="5" t="s">
        <v>24034</v>
      </c>
      <c r="N426" s="5" t="s">
        <v>455</v>
      </c>
      <c r="O426" s="5" t="s">
        <v>24035</v>
      </c>
      <c r="P426" s="5" t="s">
        <v>24036</v>
      </c>
      <c r="Q426" s="5">
        <v>3.877</v>
      </c>
      <c r="R426" s="25">
        <f t="shared" si="6"/>
        <v>3.877</v>
      </c>
      <c r="S426" s="30" t="s">
        <v>24037</v>
      </c>
      <c r="T426" s="30" t="s">
        <v>162</v>
      </c>
      <c r="U426" s="30" t="s">
        <v>1778</v>
      </c>
      <c r="V426" s="5" t="s">
        <v>278</v>
      </c>
      <c r="W426" s="28"/>
      <c r="X426" s="29">
        <v>1.2177</v>
      </c>
      <c r="Z426" s="29">
        <v>1015.1933</v>
      </c>
      <c r="AA426" s="29">
        <v>3.6393</v>
      </c>
      <c r="AB426" s="29">
        <v>67.909</v>
      </c>
      <c r="AC426" s="29">
        <v>208.2266</v>
      </c>
    </row>
    <row r="427" spans="1:29">
      <c r="A427" s="13" t="s">
        <v>12843</v>
      </c>
      <c r="B427" s="4" t="s">
        <v>144</v>
      </c>
      <c r="C427" s="12"/>
      <c r="D427" s="4"/>
      <c r="E427" s="4"/>
      <c r="F427" s="4"/>
      <c r="G427" s="4"/>
      <c r="H427" s="4"/>
      <c r="I427" s="5" t="s">
        <v>24038</v>
      </c>
      <c r="J427" s="5" t="s">
        <v>1083</v>
      </c>
      <c r="K427" s="5" t="s">
        <v>1985</v>
      </c>
      <c r="L427" s="5" t="s">
        <v>3719</v>
      </c>
      <c r="M427" s="5" t="s">
        <v>24039</v>
      </c>
      <c r="N427" s="5" t="s">
        <v>2321</v>
      </c>
      <c r="O427" s="5" t="s">
        <v>24040</v>
      </c>
      <c r="P427" s="5" t="s">
        <v>24041</v>
      </c>
      <c r="Q427" s="5">
        <v>4.399</v>
      </c>
      <c r="R427" s="25">
        <f t="shared" si="6"/>
        <v>4.399</v>
      </c>
      <c r="S427" s="30" t="s">
        <v>535</v>
      </c>
      <c r="T427" s="30" t="s">
        <v>2304</v>
      </c>
      <c r="U427" s="30" t="s">
        <v>5376</v>
      </c>
      <c r="V427" s="5" t="s">
        <v>278</v>
      </c>
      <c r="W427" s="28"/>
      <c r="X427" s="29">
        <v>0.9687</v>
      </c>
      <c r="Z427" s="29">
        <v>1014.9617</v>
      </c>
      <c r="AA427" s="29">
        <v>2.4601</v>
      </c>
      <c r="AB427" s="29">
        <v>69.7408</v>
      </c>
      <c r="AC427" s="29">
        <v>197.0647</v>
      </c>
    </row>
    <row r="428" spans="1:29">
      <c r="A428" s="13" t="s">
        <v>12849</v>
      </c>
      <c r="B428" s="4" t="s">
        <v>600</v>
      </c>
      <c r="C428" s="12"/>
      <c r="D428" s="4"/>
      <c r="E428" s="4"/>
      <c r="F428" s="4"/>
      <c r="G428" s="4"/>
      <c r="H428" s="4"/>
      <c r="I428" s="5" t="s">
        <v>9724</v>
      </c>
      <c r="J428" s="5" t="s">
        <v>3195</v>
      </c>
      <c r="K428" s="5" t="s">
        <v>151</v>
      </c>
      <c r="L428" s="5" t="s">
        <v>1652</v>
      </c>
      <c r="M428" s="5" t="s">
        <v>24042</v>
      </c>
      <c r="N428" s="5" t="s">
        <v>1234</v>
      </c>
      <c r="O428" s="5" t="s">
        <v>24043</v>
      </c>
      <c r="P428" s="5" t="s">
        <v>24044</v>
      </c>
      <c r="Q428" s="5">
        <v>5.099</v>
      </c>
      <c r="R428" s="25">
        <f t="shared" si="6"/>
        <v>5.099</v>
      </c>
      <c r="S428" s="30" t="s">
        <v>24045</v>
      </c>
      <c r="T428" s="30" t="s">
        <v>1766</v>
      </c>
      <c r="U428" s="30" t="s">
        <v>2412</v>
      </c>
      <c r="V428" s="5" t="s">
        <v>278</v>
      </c>
      <c r="W428" s="28"/>
      <c r="X428" s="29">
        <v>0.6157</v>
      </c>
      <c r="Z428" s="29">
        <v>1015.27</v>
      </c>
      <c r="AA428" s="29">
        <v>1.5959</v>
      </c>
      <c r="AB428" s="29">
        <v>71.755</v>
      </c>
      <c r="AC428" s="29">
        <v>185.0799</v>
      </c>
    </row>
    <row r="429" spans="1:29">
      <c r="A429" s="13" t="s">
        <v>12855</v>
      </c>
      <c r="B429" s="4" t="s">
        <v>189</v>
      </c>
      <c r="C429" s="12"/>
      <c r="D429" s="4"/>
      <c r="E429" s="4"/>
      <c r="F429" s="4"/>
      <c r="G429" s="4"/>
      <c r="H429" s="4"/>
      <c r="I429" s="5" t="s">
        <v>24046</v>
      </c>
      <c r="J429" s="5" t="s">
        <v>2337</v>
      </c>
      <c r="K429" s="5" t="s">
        <v>199</v>
      </c>
      <c r="L429" s="5" t="s">
        <v>5684</v>
      </c>
      <c r="M429" s="5" t="s">
        <v>24047</v>
      </c>
      <c r="N429" s="5" t="s">
        <v>9674</v>
      </c>
      <c r="O429" s="5" t="s">
        <v>24048</v>
      </c>
      <c r="P429" s="5" t="s">
        <v>24049</v>
      </c>
      <c r="Q429" s="5">
        <v>4.918</v>
      </c>
      <c r="R429" s="25">
        <f t="shared" si="6"/>
        <v>4.918</v>
      </c>
      <c r="S429" s="30" t="s">
        <v>24050</v>
      </c>
      <c r="T429" s="30" t="s">
        <v>1236</v>
      </c>
      <c r="U429" s="30" t="s">
        <v>16312</v>
      </c>
      <c r="V429" s="5" t="s">
        <v>278</v>
      </c>
      <c r="W429" s="28"/>
      <c r="X429" s="29">
        <v>0.851</v>
      </c>
      <c r="Z429" s="29">
        <v>1015.5875</v>
      </c>
      <c r="AA429" s="29">
        <v>1.35</v>
      </c>
      <c r="AB429" s="29">
        <v>75.6775</v>
      </c>
      <c r="AC429" s="29">
        <v>207.122</v>
      </c>
    </row>
    <row r="430" spans="1:29">
      <c r="A430" s="13" t="s">
        <v>12860</v>
      </c>
      <c r="B430" s="4" t="s">
        <v>144</v>
      </c>
      <c r="C430" s="12"/>
      <c r="D430" s="4"/>
      <c r="E430" s="4"/>
      <c r="F430" s="4"/>
      <c r="G430" s="4"/>
      <c r="H430" s="4"/>
      <c r="I430" s="5" t="s">
        <v>24051</v>
      </c>
      <c r="J430" s="5" t="s">
        <v>7944</v>
      </c>
      <c r="K430" s="5" t="s">
        <v>137</v>
      </c>
      <c r="L430" s="5" t="s">
        <v>3898</v>
      </c>
      <c r="M430" s="5" t="s">
        <v>24052</v>
      </c>
      <c r="N430" s="5" t="s">
        <v>280</v>
      </c>
      <c r="O430" s="5" t="s">
        <v>24053</v>
      </c>
      <c r="P430" s="5" t="s">
        <v>24054</v>
      </c>
      <c r="Q430" s="5">
        <v>4.93</v>
      </c>
      <c r="R430" s="25">
        <f t="shared" si="6"/>
        <v>4.93</v>
      </c>
      <c r="S430" s="30" t="s">
        <v>24055</v>
      </c>
      <c r="T430" s="30" t="s">
        <v>1732</v>
      </c>
      <c r="U430" s="30" t="s">
        <v>8720</v>
      </c>
      <c r="V430" s="5" t="s">
        <v>278</v>
      </c>
      <c r="W430" s="28"/>
      <c r="X430" s="29">
        <v>0.2231</v>
      </c>
      <c r="Z430" s="29">
        <v>1015.8174</v>
      </c>
      <c r="AA430" s="29">
        <v>1.3124</v>
      </c>
      <c r="AB430" s="29">
        <v>76.1692</v>
      </c>
      <c r="AC430" s="29">
        <v>167.1841</v>
      </c>
    </row>
    <row r="431" spans="1:29">
      <c r="A431" s="13" t="s">
        <v>12867</v>
      </c>
      <c r="B431" s="4" t="s">
        <v>1549</v>
      </c>
      <c r="C431" s="12"/>
      <c r="D431" s="4"/>
      <c r="E431" s="4"/>
      <c r="F431" s="4"/>
      <c r="G431" s="4"/>
      <c r="H431" s="4"/>
      <c r="I431" s="5" t="s">
        <v>24056</v>
      </c>
      <c r="J431" s="5" t="s">
        <v>6134</v>
      </c>
      <c r="K431" s="5" t="s">
        <v>2025</v>
      </c>
      <c r="L431" s="5" t="s">
        <v>3507</v>
      </c>
      <c r="M431" s="5" t="s">
        <v>24057</v>
      </c>
      <c r="N431" s="5" t="s">
        <v>5206</v>
      </c>
      <c r="O431" s="5" t="s">
        <v>24058</v>
      </c>
      <c r="P431" s="5" t="s">
        <v>16947</v>
      </c>
      <c r="Q431" s="5">
        <v>5.016</v>
      </c>
      <c r="R431" s="25">
        <f t="shared" si="6"/>
        <v>5.016</v>
      </c>
      <c r="S431" s="30" t="s">
        <v>24059</v>
      </c>
      <c r="T431" s="30" t="s">
        <v>1776</v>
      </c>
      <c r="U431" s="30" t="s">
        <v>10260</v>
      </c>
      <c r="V431" s="5" t="s">
        <v>278</v>
      </c>
      <c r="W431" s="28"/>
      <c r="X431" s="29">
        <v>0.0762</v>
      </c>
      <c r="Z431" s="29">
        <v>1016.1267</v>
      </c>
      <c r="AA431" s="29">
        <v>1.1749</v>
      </c>
      <c r="AB431" s="29">
        <v>77.2951</v>
      </c>
      <c r="AC431" s="29">
        <v>135.1826</v>
      </c>
    </row>
    <row r="432" spans="1:29">
      <c r="A432" s="13" t="s">
        <v>12873</v>
      </c>
      <c r="B432" s="4" t="s">
        <v>316</v>
      </c>
      <c r="C432" s="12"/>
      <c r="D432" s="4"/>
      <c r="E432" s="4"/>
      <c r="F432" s="4"/>
      <c r="G432" s="4"/>
      <c r="H432" s="4"/>
      <c r="I432" s="5" t="s">
        <v>24060</v>
      </c>
      <c r="J432" s="5" t="s">
        <v>1609</v>
      </c>
      <c r="K432" s="5" t="s">
        <v>2192</v>
      </c>
      <c r="L432" s="5" t="s">
        <v>3991</v>
      </c>
      <c r="M432" s="5" t="s">
        <v>24061</v>
      </c>
      <c r="N432" s="5" t="s">
        <v>5206</v>
      </c>
      <c r="O432" s="5" t="s">
        <v>24062</v>
      </c>
      <c r="P432" s="5" t="s">
        <v>24063</v>
      </c>
      <c r="Q432" s="5">
        <v>5.418</v>
      </c>
      <c r="R432" s="25">
        <f t="shared" si="6"/>
        <v>5.418</v>
      </c>
      <c r="S432" s="30" t="s">
        <v>24064</v>
      </c>
      <c r="T432" s="30" t="s">
        <v>10227</v>
      </c>
      <c r="U432" s="30" t="s">
        <v>4991</v>
      </c>
      <c r="V432" s="5" t="s">
        <v>278</v>
      </c>
      <c r="W432" s="28"/>
      <c r="X432" s="29">
        <v>0.3729</v>
      </c>
      <c r="Z432" s="29">
        <v>1016.1767</v>
      </c>
      <c r="AA432" s="29">
        <v>1.0375</v>
      </c>
      <c r="AB432" s="29">
        <v>76.5009</v>
      </c>
      <c r="AC432" s="29">
        <v>255.5877</v>
      </c>
    </row>
    <row r="433" spans="1:29">
      <c r="A433" s="13" t="s">
        <v>12879</v>
      </c>
      <c r="B433" s="4" t="s">
        <v>65</v>
      </c>
      <c r="C433" s="12"/>
      <c r="D433" s="4"/>
      <c r="E433" s="4"/>
      <c r="F433" s="4"/>
      <c r="G433" s="4"/>
      <c r="H433" s="4"/>
      <c r="I433" s="5" t="s">
        <v>24065</v>
      </c>
      <c r="J433" s="5" t="s">
        <v>3559</v>
      </c>
      <c r="K433" s="5" t="s">
        <v>1453</v>
      </c>
      <c r="L433" s="5" t="s">
        <v>10007</v>
      </c>
      <c r="M433" s="5" t="s">
        <v>24066</v>
      </c>
      <c r="N433" s="5" t="s">
        <v>1342</v>
      </c>
      <c r="O433" s="5" t="s">
        <v>24067</v>
      </c>
      <c r="P433" s="5" t="s">
        <v>24068</v>
      </c>
      <c r="Q433" s="5">
        <v>6.137</v>
      </c>
      <c r="R433" s="25">
        <f t="shared" si="6"/>
        <v>6.137</v>
      </c>
      <c r="S433" s="30" t="s">
        <v>4476</v>
      </c>
      <c r="T433" s="30" t="s">
        <v>283</v>
      </c>
      <c r="U433" s="30" t="s">
        <v>16378</v>
      </c>
      <c r="V433" s="5" t="s">
        <v>278</v>
      </c>
      <c r="W433" s="28"/>
      <c r="X433" s="29">
        <v>0.5165</v>
      </c>
      <c r="Z433" s="29">
        <v>1016.4716</v>
      </c>
      <c r="AA433" s="29">
        <v>0.4658</v>
      </c>
      <c r="AB433" s="29">
        <v>78.2768</v>
      </c>
      <c r="AC433" s="29">
        <v>252.5905</v>
      </c>
    </row>
    <row r="434" spans="1:29">
      <c r="A434" s="13" t="s">
        <v>12886</v>
      </c>
      <c r="B434" s="4" t="s">
        <v>954</v>
      </c>
      <c r="C434" s="12"/>
      <c r="D434" s="4"/>
      <c r="E434" s="4"/>
      <c r="F434" s="4"/>
      <c r="G434" s="4"/>
      <c r="H434" s="4"/>
      <c r="I434" s="5" t="s">
        <v>24069</v>
      </c>
      <c r="J434" s="5" t="s">
        <v>7192</v>
      </c>
      <c r="K434" s="5" t="s">
        <v>2254</v>
      </c>
      <c r="L434" s="5" t="s">
        <v>2118</v>
      </c>
      <c r="M434" s="5" t="s">
        <v>24070</v>
      </c>
      <c r="N434" s="5" t="s">
        <v>3947</v>
      </c>
      <c r="O434" s="5" t="s">
        <v>24071</v>
      </c>
      <c r="P434" s="5" t="s">
        <v>24072</v>
      </c>
      <c r="Q434" s="5">
        <v>6.652</v>
      </c>
      <c r="R434" s="25">
        <f t="shared" si="6"/>
        <v>6.652</v>
      </c>
      <c r="S434" s="30" t="s">
        <v>20017</v>
      </c>
      <c r="T434" s="30" t="s">
        <v>5622</v>
      </c>
      <c r="U434" s="30" t="s">
        <v>17137</v>
      </c>
      <c r="V434" s="5" t="s">
        <v>278</v>
      </c>
      <c r="W434" s="28"/>
      <c r="X434" s="29">
        <v>0.8215</v>
      </c>
      <c r="Z434" s="29">
        <v>1016.4949</v>
      </c>
      <c r="AA434" s="29">
        <v>-0.1926</v>
      </c>
      <c r="AB434" s="29">
        <v>79.9741</v>
      </c>
      <c r="AC434" s="29">
        <v>277.7201</v>
      </c>
    </row>
    <row r="435" spans="1:29">
      <c r="A435" s="13" t="s">
        <v>12893</v>
      </c>
      <c r="B435" s="4" t="s">
        <v>968</v>
      </c>
      <c r="C435" s="12"/>
      <c r="D435" s="4"/>
      <c r="E435" s="4"/>
      <c r="F435" s="4"/>
      <c r="G435" s="4"/>
      <c r="H435" s="4"/>
      <c r="I435" s="5" t="s">
        <v>24073</v>
      </c>
      <c r="J435" s="5" t="s">
        <v>3826</v>
      </c>
      <c r="K435" s="5" t="s">
        <v>687</v>
      </c>
      <c r="L435" s="5" t="s">
        <v>736</v>
      </c>
      <c r="M435" s="5" t="s">
        <v>13440</v>
      </c>
      <c r="N435" s="5" t="s">
        <v>1808</v>
      </c>
      <c r="O435" s="5" t="s">
        <v>24074</v>
      </c>
      <c r="P435" s="5" t="s">
        <v>24075</v>
      </c>
      <c r="Q435" s="5">
        <v>7.03</v>
      </c>
      <c r="R435" s="25">
        <f t="shared" si="6"/>
        <v>7.03</v>
      </c>
      <c r="S435" s="30" t="s">
        <v>24076</v>
      </c>
      <c r="T435" s="30" t="s">
        <v>2337</v>
      </c>
      <c r="U435" s="30" t="s">
        <v>24077</v>
      </c>
      <c r="V435" s="5" t="s">
        <v>278</v>
      </c>
      <c r="W435" s="28"/>
      <c r="X435" s="29">
        <v>0.2808</v>
      </c>
      <c r="Z435" s="29">
        <v>1016.4781</v>
      </c>
      <c r="AA435" s="29">
        <v>-0.5718</v>
      </c>
      <c r="AB435" s="29">
        <v>81.5773</v>
      </c>
      <c r="AC435" s="29">
        <v>299.5857</v>
      </c>
    </row>
    <row r="436" spans="1:29">
      <c r="A436" s="13" t="s">
        <v>12898</v>
      </c>
      <c r="B436" s="4" t="s">
        <v>206</v>
      </c>
      <c r="C436" s="12"/>
      <c r="D436" s="4"/>
      <c r="E436" s="4"/>
      <c r="F436" s="4"/>
      <c r="G436" s="4"/>
      <c r="H436" s="4"/>
      <c r="I436" s="5" t="s">
        <v>24078</v>
      </c>
      <c r="J436" s="5" t="s">
        <v>1626</v>
      </c>
      <c r="K436" s="5" t="s">
        <v>1287</v>
      </c>
      <c r="L436" s="5" t="s">
        <v>5932</v>
      </c>
      <c r="M436" s="5" t="s">
        <v>10060</v>
      </c>
      <c r="N436" s="5" t="s">
        <v>2153</v>
      </c>
      <c r="O436" s="5" t="s">
        <v>6423</v>
      </c>
      <c r="P436" s="5" t="s">
        <v>24079</v>
      </c>
      <c r="Q436" s="5">
        <v>6.003</v>
      </c>
      <c r="R436" s="25">
        <f t="shared" si="6"/>
        <v>6.003</v>
      </c>
      <c r="S436" s="30" t="s">
        <v>8302</v>
      </c>
      <c r="T436" s="30" t="s">
        <v>5048</v>
      </c>
      <c r="U436" s="30" t="s">
        <v>24080</v>
      </c>
      <c r="V436" s="5" t="s">
        <v>278</v>
      </c>
      <c r="W436" s="28"/>
      <c r="X436" s="29">
        <v>0.7295</v>
      </c>
      <c r="Z436" s="29">
        <v>1016.9268</v>
      </c>
      <c r="AA436" s="29">
        <v>-1.8614</v>
      </c>
      <c r="AB436" s="29">
        <v>83.3853</v>
      </c>
      <c r="AC436" s="29">
        <v>7.0833</v>
      </c>
    </row>
    <row r="437" spans="1:29">
      <c r="A437" s="13" t="s">
        <v>12902</v>
      </c>
      <c r="B437" s="4" t="s">
        <v>284</v>
      </c>
      <c r="C437" s="12"/>
      <c r="D437" s="4"/>
      <c r="E437" s="4"/>
      <c r="F437" s="4"/>
      <c r="G437" s="4"/>
      <c r="H437" s="4"/>
      <c r="I437" s="5" t="s">
        <v>24081</v>
      </c>
      <c r="J437" s="5" t="s">
        <v>126</v>
      </c>
      <c r="K437" s="5" t="s">
        <v>264</v>
      </c>
      <c r="L437" s="5" t="s">
        <v>1738</v>
      </c>
      <c r="M437" s="5" t="s">
        <v>24082</v>
      </c>
      <c r="N437" s="5" t="s">
        <v>1797</v>
      </c>
      <c r="O437" s="5" t="s">
        <v>13826</v>
      </c>
      <c r="P437" s="5" t="s">
        <v>24083</v>
      </c>
      <c r="Q437" s="5">
        <v>5.306</v>
      </c>
      <c r="R437" s="25">
        <f t="shared" si="6"/>
        <v>5.306</v>
      </c>
      <c r="S437" s="30" t="s">
        <v>20066</v>
      </c>
      <c r="T437" s="30" t="s">
        <v>117</v>
      </c>
      <c r="U437" s="30" t="s">
        <v>24084</v>
      </c>
      <c r="V437" s="5" t="s">
        <v>278</v>
      </c>
      <c r="W437" s="28"/>
      <c r="X437" s="29">
        <v>0.7905</v>
      </c>
      <c r="Z437" s="29">
        <v>1017.0531</v>
      </c>
      <c r="AA437" s="29">
        <v>-2.951</v>
      </c>
      <c r="AB437" s="29">
        <v>84.5571</v>
      </c>
      <c r="AC437" s="29">
        <v>283.1199</v>
      </c>
    </row>
    <row r="438" spans="1:29">
      <c r="A438" s="13" t="s">
        <v>12908</v>
      </c>
      <c r="B438" s="4" t="s">
        <v>65</v>
      </c>
      <c r="C438" s="12"/>
      <c r="D438" s="4"/>
      <c r="E438" s="4"/>
      <c r="F438" s="4"/>
      <c r="G438" s="4"/>
      <c r="H438" s="4"/>
      <c r="I438" s="5" t="s">
        <v>24085</v>
      </c>
      <c r="J438" s="5" t="s">
        <v>2256</v>
      </c>
      <c r="K438" s="5" t="s">
        <v>2049</v>
      </c>
      <c r="L438" s="5" t="s">
        <v>3130</v>
      </c>
      <c r="M438" s="5" t="s">
        <v>24086</v>
      </c>
      <c r="N438" s="5" t="s">
        <v>334</v>
      </c>
      <c r="O438" s="5" t="s">
        <v>15337</v>
      </c>
      <c r="P438" s="5" t="s">
        <v>12975</v>
      </c>
      <c r="Q438" s="5">
        <v>2.021</v>
      </c>
      <c r="R438" s="25">
        <f t="shared" si="6"/>
        <v>2.021</v>
      </c>
      <c r="S438" s="30" t="s">
        <v>17048</v>
      </c>
      <c r="T438" s="30" t="s">
        <v>2253</v>
      </c>
      <c r="U438" s="30" t="s">
        <v>24087</v>
      </c>
      <c r="V438" s="5" t="s">
        <v>278</v>
      </c>
      <c r="W438" s="28"/>
      <c r="X438" s="29">
        <v>0.821</v>
      </c>
      <c r="Z438" s="29">
        <v>1016.8191</v>
      </c>
      <c r="AA438" s="29">
        <v>-3.4123</v>
      </c>
      <c r="AB438" s="29">
        <v>83.774</v>
      </c>
      <c r="AC438" s="29">
        <v>283.4065</v>
      </c>
    </row>
    <row r="439" spans="1:29">
      <c r="A439" s="13" t="s">
        <v>12914</v>
      </c>
      <c r="B439" s="4" t="s">
        <v>640</v>
      </c>
      <c r="C439" s="12"/>
      <c r="D439" s="4"/>
      <c r="E439" s="4"/>
      <c r="F439" s="4"/>
      <c r="G439" s="4"/>
      <c r="H439" s="4"/>
      <c r="I439" s="5" t="s">
        <v>24088</v>
      </c>
      <c r="J439" s="5" t="s">
        <v>5400</v>
      </c>
      <c r="K439" s="5" t="s">
        <v>1001</v>
      </c>
      <c r="L439" s="5" t="s">
        <v>13583</v>
      </c>
      <c r="M439" s="5" t="s">
        <v>24089</v>
      </c>
      <c r="N439" s="5" t="s">
        <v>263</v>
      </c>
      <c r="O439" s="5" t="s">
        <v>24090</v>
      </c>
      <c r="P439" s="5" t="s">
        <v>24091</v>
      </c>
      <c r="Q439" s="5">
        <v>4.239</v>
      </c>
      <c r="R439" s="25">
        <f t="shared" si="6"/>
        <v>4.239</v>
      </c>
      <c r="S439" s="30" t="s">
        <v>20025</v>
      </c>
      <c r="T439" s="30" t="s">
        <v>2191</v>
      </c>
      <c r="U439" s="30" t="s">
        <v>1275</v>
      </c>
      <c r="V439" s="5" t="s">
        <v>278</v>
      </c>
      <c r="W439" s="28"/>
      <c r="X439" s="29">
        <v>1.226</v>
      </c>
      <c r="Z439" s="29">
        <v>1017.2509</v>
      </c>
      <c r="AA439" s="29">
        <v>-3.0868</v>
      </c>
      <c r="AB439" s="29">
        <v>81.9526</v>
      </c>
      <c r="AC439" s="29">
        <v>286.3936</v>
      </c>
    </row>
    <row r="440" spans="1:29">
      <c r="A440" s="13" t="s">
        <v>12918</v>
      </c>
      <c r="B440" s="4" t="s">
        <v>316</v>
      </c>
      <c r="C440" s="12"/>
      <c r="D440" s="4"/>
      <c r="E440" s="4"/>
      <c r="F440" s="4"/>
      <c r="G440" s="4"/>
      <c r="H440" s="4"/>
      <c r="I440" s="5" t="s">
        <v>24092</v>
      </c>
      <c r="J440" s="5" t="s">
        <v>417</v>
      </c>
      <c r="K440" s="5" t="s">
        <v>73</v>
      </c>
      <c r="L440" s="5" t="s">
        <v>7709</v>
      </c>
      <c r="M440" s="5" t="s">
        <v>14277</v>
      </c>
      <c r="N440" s="5" t="s">
        <v>263</v>
      </c>
      <c r="O440" s="5" t="s">
        <v>22699</v>
      </c>
      <c r="P440" s="5" t="s">
        <v>24093</v>
      </c>
      <c r="Q440" s="5">
        <v>5.458</v>
      </c>
      <c r="R440" s="25">
        <f t="shared" si="6"/>
        <v>5.458</v>
      </c>
      <c r="S440" s="30" t="s">
        <v>8877</v>
      </c>
      <c r="T440" s="30" t="s">
        <v>3974</v>
      </c>
      <c r="U440" s="30" t="s">
        <v>17042</v>
      </c>
      <c r="V440" s="5" t="s">
        <v>278</v>
      </c>
      <c r="W440" s="28"/>
      <c r="X440" s="29">
        <v>1.0914</v>
      </c>
      <c r="Z440" s="29">
        <v>1017.8631</v>
      </c>
      <c r="AA440" s="29">
        <v>-2.709</v>
      </c>
      <c r="AB440" s="29">
        <v>78.994</v>
      </c>
      <c r="AC440" s="29">
        <v>353.6741</v>
      </c>
    </row>
    <row r="441" spans="1:29">
      <c r="A441" s="13" t="s">
        <v>12921</v>
      </c>
      <c r="B441" s="4" t="s">
        <v>940</v>
      </c>
      <c r="C441" s="12"/>
      <c r="D441" s="4"/>
      <c r="E441" s="4"/>
      <c r="F441" s="4"/>
      <c r="G441" s="4"/>
      <c r="H441" s="4"/>
      <c r="I441" s="5" t="s">
        <v>24094</v>
      </c>
      <c r="J441" s="5" t="s">
        <v>59</v>
      </c>
      <c r="K441" s="5" t="s">
        <v>73</v>
      </c>
      <c r="L441" s="5" t="s">
        <v>17522</v>
      </c>
      <c r="M441" s="5" t="s">
        <v>24095</v>
      </c>
      <c r="N441" s="5" t="s">
        <v>2486</v>
      </c>
      <c r="O441" s="5" t="s">
        <v>23747</v>
      </c>
      <c r="P441" s="5" t="s">
        <v>24096</v>
      </c>
      <c r="Q441" s="5">
        <v>5.836</v>
      </c>
      <c r="R441" s="25">
        <f t="shared" si="6"/>
        <v>5.836</v>
      </c>
      <c r="S441" s="30" t="s">
        <v>2455</v>
      </c>
      <c r="T441" s="30" t="s">
        <v>1930</v>
      </c>
      <c r="U441" s="30" t="s">
        <v>24097</v>
      </c>
      <c r="V441" s="5" t="s">
        <v>278</v>
      </c>
      <c r="W441" s="28"/>
      <c r="X441" s="29">
        <v>0.7278</v>
      </c>
      <c r="Z441" s="29">
        <v>1018.4975</v>
      </c>
      <c r="AA441" s="29">
        <v>-3.0601</v>
      </c>
      <c r="AB441" s="29">
        <v>76.811</v>
      </c>
      <c r="AC441" s="29">
        <v>343.9552</v>
      </c>
    </row>
    <row r="442" spans="1:29">
      <c r="A442" s="13" t="s">
        <v>12924</v>
      </c>
      <c r="B442" s="4" t="s">
        <v>778</v>
      </c>
      <c r="C442" s="12"/>
      <c r="D442" s="4"/>
      <c r="E442" s="4"/>
      <c r="F442" s="4"/>
      <c r="G442" s="4"/>
      <c r="H442" s="4"/>
      <c r="I442" s="5" t="s">
        <v>24098</v>
      </c>
      <c r="J442" s="5" t="s">
        <v>403</v>
      </c>
      <c r="K442" s="5" t="s">
        <v>39</v>
      </c>
      <c r="L442" s="5" t="s">
        <v>565</v>
      </c>
      <c r="M442" s="5" t="s">
        <v>24099</v>
      </c>
      <c r="N442" s="5" t="s">
        <v>2785</v>
      </c>
      <c r="O442" s="5" t="s">
        <v>13462</v>
      </c>
      <c r="P442" s="5" t="s">
        <v>13331</v>
      </c>
      <c r="Q442" s="5">
        <v>6.945</v>
      </c>
      <c r="R442" s="25">
        <f t="shared" si="6"/>
        <v>6.945</v>
      </c>
      <c r="S442" s="30" t="s">
        <v>13595</v>
      </c>
      <c r="T442" s="30" t="s">
        <v>3849</v>
      </c>
      <c r="U442" s="30" t="s">
        <v>9327</v>
      </c>
      <c r="V442" s="5" t="s">
        <v>278</v>
      </c>
      <c r="W442" s="28"/>
      <c r="X442" s="29">
        <v>0.4064</v>
      </c>
      <c r="Z442" s="29">
        <v>1018.975</v>
      </c>
      <c r="AA442" s="29">
        <v>-2.2418</v>
      </c>
      <c r="AB442" s="29">
        <v>73.8151</v>
      </c>
      <c r="AC442" s="29">
        <v>291.4021</v>
      </c>
    </row>
    <row r="443" spans="1:29">
      <c r="A443" s="13" t="s">
        <v>12930</v>
      </c>
      <c r="B443" s="4" t="s">
        <v>97</v>
      </c>
      <c r="C443" s="12"/>
      <c r="D443" s="4"/>
      <c r="E443" s="4"/>
      <c r="F443" s="4"/>
      <c r="G443" s="4"/>
      <c r="H443" s="4"/>
      <c r="I443" s="5" t="s">
        <v>24100</v>
      </c>
      <c r="J443" s="5" t="s">
        <v>1568</v>
      </c>
      <c r="K443" s="5" t="s">
        <v>1616</v>
      </c>
      <c r="L443" s="5" t="s">
        <v>13282</v>
      </c>
      <c r="M443" s="5" t="s">
        <v>24101</v>
      </c>
      <c r="N443" s="5" t="s">
        <v>1080</v>
      </c>
      <c r="O443" s="5" t="s">
        <v>24102</v>
      </c>
      <c r="P443" s="5" t="s">
        <v>24103</v>
      </c>
      <c r="Q443" s="5">
        <v>5.978</v>
      </c>
      <c r="R443" s="25">
        <f t="shared" si="6"/>
        <v>5.978</v>
      </c>
      <c r="S443" s="30" t="s">
        <v>15050</v>
      </c>
      <c r="T443" s="30" t="s">
        <v>924</v>
      </c>
      <c r="U443" s="30" t="s">
        <v>24104</v>
      </c>
      <c r="V443" s="5" t="s">
        <v>278</v>
      </c>
      <c r="W443" s="28"/>
      <c r="X443" s="29">
        <v>0.5084</v>
      </c>
      <c r="Z443" s="29">
        <v>1019.025</v>
      </c>
      <c r="AA443" s="29">
        <v>-0.2502</v>
      </c>
      <c r="AB443" s="29">
        <v>69.181</v>
      </c>
      <c r="AC443" s="29">
        <v>5.1764</v>
      </c>
    </row>
    <row r="444" spans="1:29">
      <c r="A444" s="13" t="s">
        <v>12934</v>
      </c>
      <c r="B444" s="4" t="s">
        <v>66</v>
      </c>
      <c r="C444" s="12"/>
      <c r="D444" s="4"/>
      <c r="E444" s="4"/>
      <c r="F444" s="4"/>
      <c r="G444" s="4"/>
      <c r="H444" s="4"/>
      <c r="I444" s="5" t="s">
        <v>24105</v>
      </c>
      <c r="J444" s="5" t="s">
        <v>413</v>
      </c>
      <c r="K444" s="5" t="s">
        <v>975</v>
      </c>
      <c r="L444" s="5" t="s">
        <v>19877</v>
      </c>
      <c r="M444" s="5" t="s">
        <v>9023</v>
      </c>
      <c r="N444" s="5" t="s">
        <v>5381</v>
      </c>
      <c r="O444" s="5" t="s">
        <v>14656</v>
      </c>
      <c r="P444" s="5" t="s">
        <v>24106</v>
      </c>
      <c r="Q444" s="5">
        <v>5.138</v>
      </c>
      <c r="R444" s="25">
        <f t="shared" si="6"/>
        <v>5.138</v>
      </c>
      <c r="S444" s="30" t="s">
        <v>24107</v>
      </c>
      <c r="T444" s="30" t="s">
        <v>440</v>
      </c>
      <c r="U444" s="30" t="s">
        <v>24108</v>
      </c>
      <c r="V444" s="5" t="s">
        <v>278</v>
      </c>
      <c r="W444" s="28"/>
      <c r="X444" s="29">
        <v>0.6196</v>
      </c>
      <c r="Z444" s="29">
        <v>1019.2641</v>
      </c>
      <c r="AA444" s="29">
        <v>2.6584</v>
      </c>
      <c r="AB444" s="29">
        <v>57.5267</v>
      </c>
      <c r="AC444" s="29">
        <v>177.1585</v>
      </c>
    </row>
    <row r="445" spans="1:29">
      <c r="A445" s="13" t="s">
        <v>12938</v>
      </c>
      <c r="B445" s="4" t="s">
        <v>192</v>
      </c>
      <c r="C445" s="12"/>
      <c r="D445" s="4"/>
      <c r="E445" s="4"/>
      <c r="F445" s="4"/>
      <c r="G445" s="4"/>
      <c r="H445" s="4"/>
      <c r="I445" s="5" t="s">
        <v>24109</v>
      </c>
      <c r="J445" s="5" t="s">
        <v>250</v>
      </c>
      <c r="K445" s="5" t="s">
        <v>2168</v>
      </c>
      <c r="L445" s="5" t="s">
        <v>44</v>
      </c>
      <c r="M445" s="5" t="s">
        <v>24110</v>
      </c>
      <c r="N445" s="5" t="s">
        <v>1150</v>
      </c>
      <c r="O445" s="5" t="s">
        <v>4082</v>
      </c>
      <c r="P445" s="5" t="s">
        <v>24111</v>
      </c>
      <c r="Q445" s="5">
        <v>4.322</v>
      </c>
      <c r="R445" s="25">
        <f t="shared" si="6"/>
        <v>4.322</v>
      </c>
      <c r="S445" s="30" t="s">
        <v>24112</v>
      </c>
      <c r="T445" s="30" t="s">
        <v>6069</v>
      </c>
      <c r="U445" s="30" t="s">
        <v>24113</v>
      </c>
      <c r="V445" s="5" t="s">
        <v>278</v>
      </c>
      <c r="W445" s="28"/>
      <c r="X445" s="29">
        <v>0.6316</v>
      </c>
      <c r="Z445" s="29">
        <v>1018.7742</v>
      </c>
      <c r="AA445" s="29">
        <v>4.7292</v>
      </c>
      <c r="AB445" s="29">
        <v>50.3216</v>
      </c>
      <c r="AC445" s="29">
        <v>134.9943</v>
      </c>
    </row>
    <row r="446" spans="1:29">
      <c r="A446" s="13" t="s">
        <v>12943</v>
      </c>
      <c r="B446" s="4" t="s">
        <v>192</v>
      </c>
      <c r="C446" s="12"/>
      <c r="D446" s="4"/>
      <c r="E446" s="4"/>
      <c r="F446" s="4"/>
      <c r="G446" s="4"/>
      <c r="H446" s="4"/>
      <c r="I446" s="5" t="s">
        <v>24114</v>
      </c>
      <c r="J446" s="5" t="s">
        <v>3386</v>
      </c>
      <c r="K446" s="5" t="s">
        <v>1939</v>
      </c>
      <c r="L446" s="5" t="s">
        <v>254</v>
      </c>
      <c r="M446" s="5" t="s">
        <v>24115</v>
      </c>
      <c r="N446" s="5" t="s">
        <v>2946</v>
      </c>
      <c r="O446" s="5" t="s">
        <v>24116</v>
      </c>
      <c r="P446" s="5" t="s">
        <v>8953</v>
      </c>
      <c r="Q446" s="5">
        <v>2.944</v>
      </c>
      <c r="R446" s="25">
        <f t="shared" si="6"/>
        <v>2.944</v>
      </c>
      <c r="S446" s="30" t="s">
        <v>15798</v>
      </c>
      <c r="T446" s="30" t="s">
        <v>2389</v>
      </c>
      <c r="U446" s="30" t="s">
        <v>13773</v>
      </c>
      <c r="V446" s="5" t="s">
        <v>278</v>
      </c>
      <c r="W446" s="28"/>
      <c r="X446" s="29">
        <v>1.0989</v>
      </c>
      <c r="Z446" s="29">
        <v>1017.5624</v>
      </c>
      <c r="AA446" s="29">
        <v>6.3768</v>
      </c>
      <c r="AB446" s="29">
        <v>42.7992</v>
      </c>
      <c r="AC446" s="29">
        <v>180.1683</v>
      </c>
    </row>
    <row r="447" spans="1:29">
      <c r="A447" s="13" t="s">
        <v>12948</v>
      </c>
      <c r="B447" s="4" t="s">
        <v>32</v>
      </c>
      <c r="C447" s="12"/>
      <c r="D447" s="4"/>
      <c r="E447" s="4"/>
      <c r="F447" s="4"/>
      <c r="G447" s="4"/>
      <c r="H447" s="4"/>
      <c r="I447" s="5" t="s">
        <v>24117</v>
      </c>
      <c r="J447" s="5" t="s">
        <v>1225</v>
      </c>
      <c r="K447" s="5" t="s">
        <v>961</v>
      </c>
      <c r="L447" s="5" t="s">
        <v>2005</v>
      </c>
      <c r="M447" s="5" t="s">
        <v>24118</v>
      </c>
      <c r="N447" s="5" t="s">
        <v>1882</v>
      </c>
      <c r="O447" s="5" t="s">
        <v>24119</v>
      </c>
      <c r="P447" s="5" t="s">
        <v>24120</v>
      </c>
      <c r="Q447" s="5">
        <v>0.859</v>
      </c>
      <c r="R447" s="25">
        <f t="shared" si="6"/>
        <v>0.859</v>
      </c>
      <c r="S447" s="30" t="s">
        <v>269</v>
      </c>
      <c r="T447" s="30" t="s">
        <v>269</v>
      </c>
      <c r="U447" s="30" t="s">
        <v>269</v>
      </c>
      <c r="V447" s="5" t="s">
        <v>269</v>
      </c>
      <c r="W447" s="28"/>
      <c r="X447" s="29">
        <v>1.2953</v>
      </c>
      <c r="Z447" s="29">
        <v>1016.2699</v>
      </c>
      <c r="AA447" s="29">
        <v>7.4483</v>
      </c>
      <c r="AB447" s="29">
        <v>31.7416</v>
      </c>
      <c r="AC447" s="29">
        <v>189.4657</v>
      </c>
    </row>
    <row r="448" spans="1:29">
      <c r="A448" s="13" t="s">
        <v>12954</v>
      </c>
      <c r="B448" s="4" t="s">
        <v>64</v>
      </c>
      <c r="C448" s="12"/>
      <c r="D448" s="4"/>
      <c r="E448" s="4"/>
      <c r="F448" s="4"/>
      <c r="G448" s="4"/>
      <c r="H448" s="4"/>
      <c r="I448" s="5" t="s">
        <v>24121</v>
      </c>
      <c r="J448" s="5" t="s">
        <v>1958</v>
      </c>
      <c r="K448" s="5" t="s">
        <v>1939</v>
      </c>
      <c r="L448" s="5" t="s">
        <v>731</v>
      </c>
      <c r="M448" s="5" t="s">
        <v>24122</v>
      </c>
      <c r="N448" s="5" t="s">
        <v>2394</v>
      </c>
      <c r="O448" s="5" t="s">
        <v>17404</v>
      </c>
      <c r="P448" s="5" t="s">
        <v>23072</v>
      </c>
      <c r="Q448" s="5">
        <v>0.729</v>
      </c>
      <c r="R448" s="25">
        <f t="shared" si="6"/>
        <v>0.729</v>
      </c>
      <c r="S448" s="30" t="s">
        <v>269</v>
      </c>
      <c r="T448" s="30" t="s">
        <v>269</v>
      </c>
      <c r="U448" s="30" t="s">
        <v>269</v>
      </c>
      <c r="V448" s="5" t="s">
        <v>269</v>
      </c>
      <c r="W448" s="28"/>
      <c r="X448" s="29">
        <v>1.4881</v>
      </c>
      <c r="Z448" s="29">
        <v>1015.2207</v>
      </c>
      <c r="AA448" s="29">
        <v>8.1709</v>
      </c>
      <c r="AB448" s="29">
        <v>30.3801</v>
      </c>
      <c r="AC448" s="29">
        <v>209.0317</v>
      </c>
    </row>
    <row r="449" spans="1:29">
      <c r="A449" s="13" t="s">
        <v>12959</v>
      </c>
      <c r="B449" s="4" t="s">
        <v>269</v>
      </c>
      <c r="C449" s="12"/>
      <c r="D449" s="4"/>
      <c r="E449" s="4"/>
      <c r="F449" s="4"/>
      <c r="G449" s="4"/>
      <c r="H449" s="4"/>
      <c r="I449" s="5" t="s">
        <v>24123</v>
      </c>
      <c r="J449" s="5" t="s">
        <v>8642</v>
      </c>
      <c r="K449" s="5" t="s">
        <v>1996</v>
      </c>
      <c r="L449" s="5" t="s">
        <v>4935</v>
      </c>
      <c r="M449" s="5" t="s">
        <v>17195</v>
      </c>
      <c r="N449" s="5" t="s">
        <v>4704</v>
      </c>
      <c r="O449" s="5" t="s">
        <v>24124</v>
      </c>
      <c r="P449" s="5" t="s">
        <v>10375</v>
      </c>
      <c r="Q449" s="5">
        <v>0.313</v>
      </c>
      <c r="R449" s="25">
        <f t="shared" si="6"/>
        <v>0.313</v>
      </c>
      <c r="S449" s="30" t="s">
        <v>269</v>
      </c>
      <c r="T449" s="30" t="s">
        <v>269</v>
      </c>
      <c r="U449" s="30" t="s">
        <v>269</v>
      </c>
      <c r="V449" s="5" t="s">
        <v>269</v>
      </c>
      <c r="W449" s="28"/>
      <c r="X449" s="29">
        <v>1.5037</v>
      </c>
      <c r="Z449" s="29">
        <v>1014.8025</v>
      </c>
      <c r="AA449" s="29">
        <v>8.1974</v>
      </c>
      <c r="AB449" s="29">
        <v>31.5233</v>
      </c>
      <c r="AC449" s="29">
        <v>206.4988</v>
      </c>
    </row>
    <row r="450" spans="1:29">
      <c r="A450" s="13" t="s">
        <v>12964</v>
      </c>
      <c r="B450" s="4" t="s">
        <v>573</v>
      </c>
      <c r="C450" s="12"/>
      <c r="D450" s="4"/>
      <c r="E450" s="4"/>
      <c r="F450" s="4"/>
      <c r="G450" s="4"/>
      <c r="H450" s="4"/>
      <c r="I450" s="5" t="s">
        <v>24125</v>
      </c>
      <c r="J450" s="5" t="s">
        <v>2862</v>
      </c>
      <c r="K450" s="5" t="s">
        <v>2040</v>
      </c>
      <c r="L450" s="5" t="s">
        <v>7671</v>
      </c>
      <c r="M450" s="5" t="s">
        <v>21444</v>
      </c>
      <c r="N450" s="5" t="s">
        <v>1465</v>
      </c>
      <c r="O450" s="5" t="s">
        <v>24126</v>
      </c>
      <c r="P450" s="5" t="s">
        <v>16292</v>
      </c>
      <c r="Q450" s="5">
        <v>0.298</v>
      </c>
      <c r="R450" s="25">
        <f t="shared" ref="R450:R513" si="7">IF(COUNTBLANK(Q450)&gt;0,"",SUM(N450:Q450))</f>
        <v>0.298</v>
      </c>
      <c r="S450" s="30" t="s">
        <v>21817</v>
      </c>
      <c r="T450" s="30" t="s">
        <v>974</v>
      </c>
      <c r="U450" s="30" t="s">
        <v>292</v>
      </c>
      <c r="V450" s="5" t="s">
        <v>278</v>
      </c>
      <c r="W450" s="28"/>
      <c r="X450" s="29">
        <v>1.0044</v>
      </c>
      <c r="Z450" s="29">
        <v>1014.7117</v>
      </c>
      <c r="AA450" s="29">
        <v>7.2507</v>
      </c>
      <c r="AB450" s="29">
        <v>36.3408</v>
      </c>
      <c r="AC450" s="29">
        <v>190.1695</v>
      </c>
    </row>
    <row r="451" spans="1:29">
      <c r="A451" s="13" t="s">
        <v>12967</v>
      </c>
      <c r="B451" s="4" t="s">
        <v>240</v>
      </c>
      <c r="C451" s="12"/>
      <c r="D451" s="4"/>
      <c r="E451" s="4"/>
      <c r="F451" s="4"/>
      <c r="G451" s="4"/>
      <c r="H451" s="4"/>
      <c r="I451" s="5" t="s">
        <v>24127</v>
      </c>
      <c r="J451" s="5" t="s">
        <v>1807</v>
      </c>
      <c r="K451" s="5" t="s">
        <v>1026</v>
      </c>
      <c r="L451" s="5" t="s">
        <v>2893</v>
      </c>
      <c r="M451" s="5" t="s">
        <v>19496</v>
      </c>
      <c r="N451" s="5" t="s">
        <v>2011</v>
      </c>
      <c r="O451" s="5" t="s">
        <v>24128</v>
      </c>
      <c r="P451" s="5" t="s">
        <v>2032</v>
      </c>
      <c r="Q451" s="5">
        <v>1.757</v>
      </c>
      <c r="R451" s="25">
        <f t="shared" si="7"/>
        <v>1.757</v>
      </c>
      <c r="S451" s="30" t="s">
        <v>269</v>
      </c>
      <c r="T451" s="30" t="s">
        <v>269</v>
      </c>
      <c r="U451" s="30" t="s">
        <v>269</v>
      </c>
      <c r="V451" s="5" t="s">
        <v>269</v>
      </c>
      <c r="W451" s="28"/>
      <c r="X451" s="29">
        <v>0.868</v>
      </c>
      <c r="Z451" s="29">
        <v>1014.8118</v>
      </c>
      <c r="AA451" s="29">
        <v>5.2158</v>
      </c>
      <c r="AB451" s="29">
        <v>43.7425</v>
      </c>
      <c r="AC451" s="29">
        <v>178.5697</v>
      </c>
    </row>
    <row r="452" spans="1:29">
      <c r="A452" s="13" t="s">
        <v>12971</v>
      </c>
      <c r="B452" s="4" t="s">
        <v>573</v>
      </c>
      <c r="C452" s="12"/>
      <c r="D452" s="4"/>
      <c r="E452" s="4"/>
      <c r="F452" s="4"/>
      <c r="G452" s="4"/>
      <c r="H452" s="4"/>
      <c r="I452" s="5" t="s">
        <v>24129</v>
      </c>
      <c r="J452" s="5" t="s">
        <v>3922</v>
      </c>
      <c r="K452" s="5" t="s">
        <v>2386</v>
      </c>
      <c r="L452" s="5" t="s">
        <v>6621</v>
      </c>
      <c r="M452" s="5" t="s">
        <v>17787</v>
      </c>
      <c r="N452" s="5" t="s">
        <v>2152</v>
      </c>
      <c r="O452" s="5" t="s">
        <v>7286</v>
      </c>
      <c r="P452" s="5" t="s">
        <v>24130</v>
      </c>
      <c r="Q452" s="5">
        <v>2.409</v>
      </c>
      <c r="R452" s="25">
        <f t="shared" si="7"/>
        <v>2.409</v>
      </c>
      <c r="S452" s="30" t="s">
        <v>24131</v>
      </c>
      <c r="T452" s="30" t="s">
        <v>1626</v>
      </c>
      <c r="U452" s="30" t="s">
        <v>1416</v>
      </c>
      <c r="V452" s="5" t="s">
        <v>278</v>
      </c>
      <c r="W452" s="28"/>
      <c r="X452" s="29">
        <v>0.811</v>
      </c>
      <c r="Z452" s="29">
        <v>1015.2768</v>
      </c>
      <c r="AA452" s="29">
        <v>3.6782</v>
      </c>
      <c r="AB452" s="29">
        <v>47.7405</v>
      </c>
      <c r="AC452" s="29">
        <v>160.8244</v>
      </c>
    </row>
    <row r="453" spans="1:29">
      <c r="A453" s="13" t="s">
        <v>12977</v>
      </c>
      <c r="B453" s="4" t="s">
        <v>258</v>
      </c>
      <c r="C453" s="12"/>
      <c r="D453" s="4"/>
      <c r="E453" s="4"/>
      <c r="F453" s="4"/>
      <c r="G453" s="4"/>
      <c r="H453" s="4"/>
      <c r="I453" s="5" t="s">
        <v>24132</v>
      </c>
      <c r="J453" s="5" t="s">
        <v>17291</v>
      </c>
      <c r="K453" s="5" t="s">
        <v>335</v>
      </c>
      <c r="L453" s="5" t="s">
        <v>2412</v>
      </c>
      <c r="M453" s="5" t="s">
        <v>20466</v>
      </c>
      <c r="N453" s="5" t="s">
        <v>3849</v>
      </c>
      <c r="O453" s="5" t="s">
        <v>24133</v>
      </c>
      <c r="P453" s="5" t="s">
        <v>24134</v>
      </c>
      <c r="Q453" s="5">
        <v>3.419</v>
      </c>
      <c r="R453" s="25">
        <f t="shared" si="7"/>
        <v>3.419</v>
      </c>
      <c r="S453" s="30" t="s">
        <v>2038</v>
      </c>
      <c r="T453" s="30" t="s">
        <v>3629</v>
      </c>
      <c r="U453" s="30" t="s">
        <v>7288</v>
      </c>
      <c r="V453" s="5" t="s">
        <v>278</v>
      </c>
      <c r="W453" s="28"/>
      <c r="X453" s="29">
        <v>1.2066</v>
      </c>
      <c r="Z453" s="29">
        <v>1015.6033</v>
      </c>
      <c r="AA453" s="29">
        <v>3.0817</v>
      </c>
      <c r="AB453" s="29">
        <v>49.8083</v>
      </c>
      <c r="AC453" s="29">
        <v>153.935</v>
      </c>
    </row>
    <row r="454" spans="1:29">
      <c r="A454" s="13" t="s">
        <v>12982</v>
      </c>
      <c r="B454" s="4" t="s">
        <v>778</v>
      </c>
      <c r="C454" s="12"/>
      <c r="D454" s="4"/>
      <c r="E454" s="4"/>
      <c r="F454" s="4"/>
      <c r="G454" s="4"/>
      <c r="H454" s="4"/>
      <c r="I454" s="5" t="s">
        <v>5914</v>
      </c>
      <c r="J454" s="5" t="s">
        <v>7731</v>
      </c>
      <c r="K454" s="5" t="s">
        <v>1340</v>
      </c>
      <c r="L454" s="5" t="s">
        <v>3325</v>
      </c>
      <c r="M454" s="5" t="s">
        <v>24135</v>
      </c>
      <c r="N454" s="5" t="s">
        <v>311</v>
      </c>
      <c r="O454" s="5" t="s">
        <v>16324</v>
      </c>
      <c r="P454" s="5" t="s">
        <v>5807</v>
      </c>
      <c r="Q454" s="5">
        <v>2.413</v>
      </c>
      <c r="R454" s="25">
        <f t="shared" si="7"/>
        <v>2.413</v>
      </c>
      <c r="S454" s="30" t="s">
        <v>24136</v>
      </c>
      <c r="T454" s="30" t="s">
        <v>1584</v>
      </c>
      <c r="U454" s="30" t="s">
        <v>559</v>
      </c>
      <c r="V454" s="5" t="s">
        <v>278</v>
      </c>
      <c r="W454" s="28"/>
      <c r="X454" s="29">
        <v>1.4449</v>
      </c>
      <c r="Z454" s="29">
        <v>1015.8742</v>
      </c>
      <c r="AA454" s="29">
        <v>2.4016</v>
      </c>
      <c r="AB454" s="29">
        <v>51.8092</v>
      </c>
      <c r="AC454" s="29">
        <v>151.1072</v>
      </c>
    </row>
    <row r="455" spans="1:29">
      <c r="A455" s="13" t="s">
        <v>12989</v>
      </c>
      <c r="B455" s="4" t="s">
        <v>393</v>
      </c>
      <c r="C455" s="12"/>
      <c r="D455" s="4"/>
      <c r="E455" s="4"/>
      <c r="F455" s="4"/>
      <c r="G455" s="4"/>
      <c r="H455" s="4"/>
      <c r="I455" s="5" t="s">
        <v>24137</v>
      </c>
      <c r="J455" s="5" t="s">
        <v>612</v>
      </c>
      <c r="K455" s="5" t="s">
        <v>2183</v>
      </c>
      <c r="L455" s="5" t="s">
        <v>4171</v>
      </c>
      <c r="M455" s="5" t="s">
        <v>24138</v>
      </c>
      <c r="N455" s="5" t="s">
        <v>417</v>
      </c>
      <c r="O455" s="5" t="s">
        <v>24139</v>
      </c>
      <c r="P455" s="5" t="s">
        <v>23117</v>
      </c>
      <c r="Q455" s="5">
        <v>2.389</v>
      </c>
      <c r="R455" s="25">
        <f t="shared" si="7"/>
        <v>2.389</v>
      </c>
      <c r="S455" s="30" t="s">
        <v>24140</v>
      </c>
      <c r="T455" s="30" t="s">
        <v>1698</v>
      </c>
      <c r="U455" s="30" t="s">
        <v>5663</v>
      </c>
      <c r="V455" s="5" t="s">
        <v>278</v>
      </c>
      <c r="W455" s="28"/>
      <c r="X455" s="29">
        <v>1.52</v>
      </c>
      <c r="Z455" s="29">
        <v>1015.8958</v>
      </c>
      <c r="AA455" s="29">
        <v>2.0475</v>
      </c>
      <c r="AB455" s="29">
        <v>53.0708</v>
      </c>
      <c r="AC455" s="29">
        <v>149.7852</v>
      </c>
    </row>
    <row r="456" spans="1:29">
      <c r="A456" s="13" t="s">
        <v>12996</v>
      </c>
      <c r="B456" s="4" t="s">
        <v>1088</v>
      </c>
      <c r="C456" s="12"/>
      <c r="D456" s="4"/>
      <c r="E456" s="4"/>
      <c r="F456" s="4"/>
      <c r="G456" s="4"/>
      <c r="H456" s="4"/>
      <c r="I456" s="5" t="s">
        <v>24141</v>
      </c>
      <c r="J456" s="5" t="s">
        <v>5867</v>
      </c>
      <c r="K456" s="5" t="s">
        <v>335</v>
      </c>
      <c r="L456" s="5" t="s">
        <v>9890</v>
      </c>
      <c r="M456" s="5" t="s">
        <v>24142</v>
      </c>
      <c r="N456" s="5" t="s">
        <v>4248</v>
      </c>
      <c r="O456" s="5" t="s">
        <v>5330</v>
      </c>
      <c r="P456" s="5" t="s">
        <v>18468</v>
      </c>
      <c r="Q456" s="5">
        <v>2.598</v>
      </c>
      <c r="R456" s="25">
        <f t="shared" si="7"/>
        <v>2.598</v>
      </c>
      <c r="S456" s="30" t="s">
        <v>14838</v>
      </c>
      <c r="T456" s="30" t="s">
        <v>1494</v>
      </c>
      <c r="U456" s="30" t="s">
        <v>10282</v>
      </c>
      <c r="V456" s="5" t="s">
        <v>278</v>
      </c>
      <c r="W456" s="28"/>
      <c r="X456" s="29">
        <v>1.0209</v>
      </c>
      <c r="Z456" s="29">
        <v>1016.0309</v>
      </c>
      <c r="AA456" s="29">
        <v>1.6009</v>
      </c>
      <c r="AB456" s="29">
        <v>54.3058</v>
      </c>
      <c r="AC456" s="29">
        <v>150.4663</v>
      </c>
    </row>
    <row r="457" spans="1:29">
      <c r="A457" s="13" t="s">
        <v>13001</v>
      </c>
      <c r="B457" s="4" t="s">
        <v>238</v>
      </c>
      <c r="C457" s="12"/>
      <c r="D457" s="4"/>
      <c r="E457" s="4"/>
      <c r="F457" s="4"/>
      <c r="G457" s="4"/>
      <c r="H457" s="4"/>
      <c r="I457" s="5" t="s">
        <v>24143</v>
      </c>
      <c r="J457" s="5" t="s">
        <v>1329</v>
      </c>
      <c r="K457" s="5" t="s">
        <v>248</v>
      </c>
      <c r="L457" s="5" t="s">
        <v>3095</v>
      </c>
      <c r="M457" s="5" t="s">
        <v>24144</v>
      </c>
      <c r="N457" s="5" t="s">
        <v>3691</v>
      </c>
      <c r="O457" s="5" t="s">
        <v>24145</v>
      </c>
      <c r="P457" s="5" t="s">
        <v>16561</v>
      </c>
      <c r="Q457" s="5">
        <v>2.568</v>
      </c>
      <c r="R457" s="25">
        <f t="shared" si="7"/>
        <v>2.568</v>
      </c>
      <c r="S457" s="30" t="s">
        <v>269</v>
      </c>
      <c r="T457" s="30" t="s">
        <v>269</v>
      </c>
      <c r="U457" s="30" t="s">
        <v>269</v>
      </c>
      <c r="V457" s="5" t="s">
        <v>269</v>
      </c>
      <c r="W457" s="28"/>
      <c r="X457" s="29">
        <v>1.0245</v>
      </c>
      <c r="Z457" s="29">
        <v>1016.22</v>
      </c>
      <c r="AA457" s="29">
        <v>1.3725</v>
      </c>
      <c r="AB457" s="29">
        <v>53.8699</v>
      </c>
      <c r="AC457" s="29">
        <v>164.4974</v>
      </c>
    </row>
    <row r="458" spans="1:29">
      <c r="A458" s="13" t="s">
        <v>13006</v>
      </c>
      <c r="B458" s="4" t="s">
        <v>30</v>
      </c>
      <c r="C458" s="12"/>
      <c r="D458" s="4"/>
      <c r="E458" s="4"/>
      <c r="F458" s="4"/>
      <c r="G458" s="4"/>
      <c r="H458" s="4"/>
      <c r="I458" s="5" t="s">
        <v>4220</v>
      </c>
      <c r="J458" s="5" t="s">
        <v>7498</v>
      </c>
      <c r="K458" s="5" t="s">
        <v>202</v>
      </c>
      <c r="L458" s="5" t="s">
        <v>2494</v>
      </c>
      <c r="M458" s="5" t="s">
        <v>24146</v>
      </c>
      <c r="N458" s="5" t="s">
        <v>2785</v>
      </c>
      <c r="O458" s="5" t="s">
        <v>23349</v>
      </c>
      <c r="P458" s="5" t="s">
        <v>17300</v>
      </c>
      <c r="Q458" s="5">
        <v>2.844</v>
      </c>
      <c r="R458" s="25">
        <f t="shared" si="7"/>
        <v>2.844</v>
      </c>
      <c r="S458" s="30" t="s">
        <v>24147</v>
      </c>
      <c r="T458" s="30" t="s">
        <v>1173</v>
      </c>
      <c r="U458" s="30" t="s">
        <v>7547</v>
      </c>
      <c r="V458" s="5" t="s">
        <v>278</v>
      </c>
      <c r="W458" s="28"/>
      <c r="X458" s="29">
        <v>0.1514</v>
      </c>
      <c r="Z458" s="29">
        <v>1016.44</v>
      </c>
      <c r="AA458" s="29">
        <v>0.9667</v>
      </c>
      <c r="AB458" s="29">
        <v>55.1975</v>
      </c>
      <c r="AC458" s="29">
        <v>180.6019</v>
      </c>
    </row>
    <row r="459" spans="1:29">
      <c r="A459" s="13" t="s">
        <v>13013</v>
      </c>
      <c r="B459" s="4" t="s">
        <v>285</v>
      </c>
      <c r="C459" s="12"/>
      <c r="D459" s="4"/>
      <c r="E459" s="4"/>
      <c r="F459" s="4"/>
      <c r="G459" s="4"/>
      <c r="H459" s="4"/>
      <c r="I459" s="5" t="s">
        <v>24148</v>
      </c>
      <c r="J459" s="5" t="s">
        <v>9387</v>
      </c>
      <c r="K459" s="5" t="s">
        <v>1026</v>
      </c>
      <c r="L459" s="5" t="s">
        <v>3054</v>
      </c>
      <c r="M459" s="5" t="s">
        <v>24149</v>
      </c>
      <c r="N459" s="5" t="s">
        <v>2153</v>
      </c>
      <c r="O459" s="5" t="s">
        <v>24150</v>
      </c>
      <c r="P459" s="5" t="s">
        <v>24151</v>
      </c>
      <c r="Q459" s="5">
        <v>3.081</v>
      </c>
      <c r="R459" s="25">
        <f t="shared" si="7"/>
        <v>3.081</v>
      </c>
      <c r="S459" s="30" t="s">
        <v>24152</v>
      </c>
      <c r="T459" s="30" t="s">
        <v>1688</v>
      </c>
      <c r="U459" s="30" t="s">
        <v>24153</v>
      </c>
      <c r="V459" s="5" t="s">
        <v>278</v>
      </c>
      <c r="W459" s="28"/>
      <c r="X459" s="29">
        <v>0.1803</v>
      </c>
      <c r="Z459" s="29">
        <v>1016.7892</v>
      </c>
      <c r="AA459" s="29">
        <v>-0.5175</v>
      </c>
      <c r="AB459" s="29">
        <v>63.3392</v>
      </c>
      <c r="AC459" s="29">
        <v>306.2359</v>
      </c>
    </row>
    <row r="460" spans="1:29">
      <c r="A460" s="13" t="s">
        <v>13019</v>
      </c>
      <c r="B460" s="4" t="s">
        <v>1747</v>
      </c>
      <c r="C460" s="12"/>
      <c r="D460" s="4"/>
      <c r="E460" s="4"/>
      <c r="F460" s="4"/>
      <c r="G460" s="4"/>
      <c r="H460" s="4"/>
      <c r="I460" s="5" t="s">
        <v>24154</v>
      </c>
      <c r="J460" s="5" t="s">
        <v>2511</v>
      </c>
      <c r="K460" s="5" t="s">
        <v>1985</v>
      </c>
      <c r="L460" s="5" t="s">
        <v>703</v>
      </c>
      <c r="M460" s="5" t="s">
        <v>20344</v>
      </c>
      <c r="N460" s="5" t="s">
        <v>4600</v>
      </c>
      <c r="O460" s="5" t="s">
        <v>20769</v>
      </c>
      <c r="P460" s="5" t="s">
        <v>24155</v>
      </c>
      <c r="Q460" s="5">
        <v>2.847</v>
      </c>
      <c r="R460" s="25">
        <f t="shared" si="7"/>
        <v>2.847</v>
      </c>
      <c r="S460" s="30" t="s">
        <v>24156</v>
      </c>
      <c r="T460" s="30" t="s">
        <v>3195</v>
      </c>
      <c r="U460" s="30" t="s">
        <v>17063</v>
      </c>
      <c r="V460" s="5" t="s">
        <v>278</v>
      </c>
      <c r="W460" s="28"/>
      <c r="X460" s="29">
        <v>0.3503</v>
      </c>
      <c r="Z460" s="29">
        <v>1017.0945</v>
      </c>
      <c r="AA460" s="29">
        <v>-1.091</v>
      </c>
      <c r="AB460" s="29">
        <v>66.1333</v>
      </c>
      <c r="AC460" s="29">
        <v>355.5619</v>
      </c>
    </row>
    <row r="461" spans="1:29">
      <c r="A461" s="13" t="s">
        <v>13024</v>
      </c>
      <c r="B461" s="4" t="s">
        <v>546</v>
      </c>
      <c r="C461" s="12"/>
      <c r="D461" s="4"/>
      <c r="E461" s="4"/>
      <c r="F461" s="4"/>
      <c r="G461" s="4"/>
      <c r="H461" s="4"/>
      <c r="I461" s="5" t="s">
        <v>24157</v>
      </c>
      <c r="J461" s="5" t="s">
        <v>2926</v>
      </c>
      <c r="K461" s="5" t="s">
        <v>2802</v>
      </c>
      <c r="L461" s="5" t="s">
        <v>5901</v>
      </c>
      <c r="M461" s="5" t="s">
        <v>24158</v>
      </c>
      <c r="N461" s="5" t="s">
        <v>1666</v>
      </c>
      <c r="O461" s="5" t="s">
        <v>24159</v>
      </c>
      <c r="P461" s="5" t="s">
        <v>5683</v>
      </c>
      <c r="Q461" s="5">
        <v>3.145</v>
      </c>
      <c r="R461" s="25">
        <f t="shared" si="7"/>
        <v>3.145</v>
      </c>
      <c r="S461" s="30" t="s">
        <v>13211</v>
      </c>
      <c r="T461" s="30" t="s">
        <v>1441</v>
      </c>
      <c r="U461" s="30" t="s">
        <v>19133</v>
      </c>
      <c r="V461" s="5" t="s">
        <v>278</v>
      </c>
      <c r="W461" s="28"/>
      <c r="X461" s="29">
        <v>0.6261</v>
      </c>
      <c r="Z461" s="29">
        <v>1017.6184</v>
      </c>
      <c r="AA461" s="29">
        <v>-1.435</v>
      </c>
      <c r="AB461" s="29">
        <v>68.2141</v>
      </c>
      <c r="AC461" s="29">
        <v>343.6617</v>
      </c>
    </row>
    <row r="462" spans="1:29">
      <c r="A462" s="13" t="s">
        <v>13030</v>
      </c>
      <c r="B462" s="4" t="s">
        <v>1758</v>
      </c>
      <c r="C462" s="12"/>
      <c r="D462" s="4"/>
      <c r="E462" s="4"/>
      <c r="F462" s="4"/>
      <c r="G462" s="4"/>
      <c r="H462" s="4"/>
      <c r="I462" s="5" t="s">
        <v>24160</v>
      </c>
      <c r="J462" s="5" t="s">
        <v>2787</v>
      </c>
      <c r="K462" s="5" t="s">
        <v>1081</v>
      </c>
      <c r="L462" s="5" t="s">
        <v>5322</v>
      </c>
      <c r="M462" s="5" t="s">
        <v>24161</v>
      </c>
      <c r="N462" s="5" t="s">
        <v>9674</v>
      </c>
      <c r="O462" s="5" t="s">
        <v>24162</v>
      </c>
      <c r="P462" s="5" t="s">
        <v>15266</v>
      </c>
      <c r="Q462" s="5">
        <v>3.928</v>
      </c>
      <c r="R462" s="25">
        <f t="shared" si="7"/>
        <v>3.928</v>
      </c>
      <c r="S462" s="30" t="s">
        <v>24163</v>
      </c>
      <c r="T462" s="30" t="s">
        <v>2575</v>
      </c>
      <c r="U462" s="30" t="s">
        <v>24164</v>
      </c>
      <c r="V462" s="5" t="s">
        <v>278</v>
      </c>
      <c r="W462" s="28"/>
      <c r="X462" s="29">
        <v>1.5924</v>
      </c>
      <c r="Z462" s="29">
        <v>1017.5766</v>
      </c>
      <c r="AA462" s="29">
        <v>-0.47</v>
      </c>
      <c r="AB462" s="29">
        <v>61.8992</v>
      </c>
      <c r="AC462" s="29">
        <v>344.7865</v>
      </c>
    </row>
    <row r="463" spans="1:29">
      <c r="A463" s="13" t="s">
        <v>13035</v>
      </c>
      <c r="B463" s="4" t="s">
        <v>316</v>
      </c>
      <c r="C463" s="12"/>
      <c r="D463" s="4"/>
      <c r="E463" s="4"/>
      <c r="F463" s="4"/>
      <c r="G463" s="4"/>
      <c r="H463" s="4"/>
      <c r="I463" s="5" t="s">
        <v>24165</v>
      </c>
      <c r="J463" s="5" t="s">
        <v>1914</v>
      </c>
      <c r="K463" s="5" t="s">
        <v>108</v>
      </c>
      <c r="L463" s="5" t="s">
        <v>4364</v>
      </c>
      <c r="M463" s="5" t="s">
        <v>24166</v>
      </c>
      <c r="N463" s="5" t="s">
        <v>5168</v>
      </c>
      <c r="O463" s="5" t="s">
        <v>24167</v>
      </c>
      <c r="P463" s="5" t="s">
        <v>24134</v>
      </c>
      <c r="Q463" s="5">
        <v>3.324</v>
      </c>
      <c r="R463" s="25">
        <f t="shared" si="7"/>
        <v>3.324</v>
      </c>
      <c r="S463" s="30" t="s">
        <v>2250</v>
      </c>
      <c r="T463" s="30" t="s">
        <v>7329</v>
      </c>
      <c r="U463" s="30" t="s">
        <v>8185</v>
      </c>
      <c r="V463" s="5" t="s">
        <v>278</v>
      </c>
      <c r="W463" s="28"/>
      <c r="X463" s="29">
        <v>1.2314</v>
      </c>
      <c r="Z463" s="29">
        <v>1017.7771</v>
      </c>
      <c r="AA463" s="29">
        <v>-0.4017</v>
      </c>
      <c r="AB463" s="29">
        <v>58.2113</v>
      </c>
      <c r="AC463" s="29">
        <v>24.7577</v>
      </c>
    </row>
    <row r="464" spans="1:29">
      <c r="A464" s="13" t="s">
        <v>13041</v>
      </c>
      <c r="B464" s="4" t="s">
        <v>97</v>
      </c>
      <c r="C464" s="12"/>
      <c r="D464" s="4"/>
      <c r="E464" s="4"/>
      <c r="F464" s="4"/>
      <c r="G464" s="4"/>
      <c r="H464" s="4"/>
      <c r="I464" s="5" t="s">
        <v>24168</v>
      </c>
      <c r="J464" s="5" t="s">
        <v>8733</v>
      </c>
      <c r="K464" s="5" t="s">
        <v>961</v>
      </c>
      <c r="L464" s="5" t="s">
        <v>1051</v>
      </c>
      <c r="M464" s="5" t="s">
        <v>21238</v>
      </c>
      <c r="N464" s="5" t="s">
        <v>1825</v>
      </c>
      <c r="O464" s="5" t="s">
        <v>24169</v>
      </c>
      <c r="P464" s="5" t="s">
        <v>24170</v>
      </c>
      <c r="Q464" s="5">
        <v>2.676</v>
      </c>
      <c r="R464" s="25">
        <f t="shared" si="7"/>
        <v>2.676</v>
      </c>
      <c r="S464" s="30" t="s">
        <v>22519</v>
      </c>
      <c r="T464" s="30" t="s">
        <v>4540</v>
      </c>
      <c r="U464" s="30" t="s">
        <v>8640</v>
      </c>
      <c r="V464" s="5" t="s">
        <v>278</v>
      </c>
      <c r="W464" s="28"/>
      <c r="X464" s="29">
        <v>2.5917</v>
      </c>
      <c r="Z464" s="29">
        <v>1018.3501</v>
      </c>
      <c r="AA464" s="29">
        <v>-0.0233</v>
      </c>
      <c r="AB464" s="29">
        <v>52.9617</v>
      </c>
      <c r="AC464" s="29">
        <v>25.9575</v>
      </c>
    </row>
    <row r="465" spans="1:29">
      <c r="A465" s="13" t="s">
        <v>13047</v>
      </c>
      <c r="B465" s="4" t="s">
        <v>393</v>
      </c>
      <c r="C465" s="12"/>
      <c r="D465" s="4"/>
      <c r="E465" s="4"/>
      <c r="F465" s="4"/>
      <c r="G465" s="4"/>
      <c r="H465" s="4"/>
      <c r="I465" s="5" t="s">
        <v>24171</v>
      </c>
      <c r="J465" s="5" t="s">
        <v>905</v>
      </c>
      <c r="K465" s="5" t="s">
        <v>2014</v>
      </c>
      <c r="L465" s="5" t="s">
        <v>2280</v>
      </c>
      <c r="M465" s="5" t="s">
        <v>19533</v>
      </c>
      <c r="N465" s="5" t="s">
        <v>2402</v>
      </c>
      <c r="O465" s="5" t="s">
        <v>24172</v>
      </c>
      <c r="P465" s="5" t="s">
        <v>4258</v>
      </c>
      <c r="Q465" s="5">
        <v>3.115</v>
      </c>
      <c r="R465" s="25">
        <f t="shared" si="7"/>
        <v>3.115</v>
      </c>
      <c r="S465" s="30" t="s">
        <v>9968</v>
      </c>
      <c r="T465" s="30" t="s">
        <v>8752</v>
      </c>
      <c r="U465" s="30" t="s">
        <v>14615</v>
      </c>
      <c r="V465" s="5" t="s">
        <v>278</v>
      </c>
      <c r="W465" s="28"/>
      <c r="X465" s="29">
        <v>1.5379</v>
      </c>
      <c r="Z465" s="29">
        <v>1019.5068</v>
      </c>
      <c r="AA465" s="29">
        <v>-0.57</v>
      </c>
      <c r="AB465" s="29">
        <v>53.7482</v>
      </c>
      <c r="AC465" s="29">
        <v>5.7344</v>
      </c>
    </row>
    <row r="466" spans="1:29">
      <c r="A466" s="13" t="s">
        <v>13053</v>
      </c>
      <c r="B466" s="4" t="s">
        <v>32</v>
      </c>
      <c r="C466" s="12"/>
      <c r="D466" s="4"/>
      <c r="E466" s="4"/>
      <c r="F466" s="4"/>
      <c r="G466" s="4"/>
      <c r="H466" s="4"/>
      <c r="I466" s="5" t="s">
        <v>24173</v>
      </c>
      <c r="J466" s="5" t="s">
        <v>2525</v>
      </c>
      <c r="K466" s="5" t="s">
        <v>416</v>
      </c>
      <c r="L466" s="5" t="s">
        <v>9761</v>
      </c>
      <c r="M466" s="5" t="s">
        <v>19502</v>
      </c>
      <c r="N466" s="5" t="s">
        <v>2458</v>
      </c>
      <c r="O466" s="5" t="s">
        <v>24174</v>
      </c>
      <c r="P466" s="5" t="s">
        <v>24175</v>
      </c>
      <c r="Q466" s="5">
        <v>3.576</v>
      </c>
      <c r="R466" s="25">
        <f t="shared" si="7"/>
        <v>3.576</v>
      </c>
      <c r="S466" s="30" t="s">
        <v>24176</v>
      </c>
      <c r="T466" s="30" t="s">
        <v>2124</v>
      </c>
      <c r="U466" s="30" t="s">
        <v>22525</v>
      </c>
      <c r="V466" s="5" t="s">
        <v>278</v>
      </c>
      <c r="W466" s="28"/>
      <c r="X466" s="29">
        <v>1.8196</v>
      </c>
      <c r="Z466" s="29">
        <v>1020.9028</v>
      </c>
      <c r="AA466" s="29">
        <v>-0.4761</v>
      </c>
      <c r="AB466" s="29">
        <v>54.0438</v>
      </c>
      <c r="AC466" s="29">
        <v>12.355</v>
      </c>
    </row>
    <row r="467" spans="1:29">
      <c r="A467" s="13" t="s">
        <v>13060</v>
      </c>
      <c r="B467" s="4" t="s">
        <v>192</v>
      </c>
      <c r="C467" s="12"/>
      <c r="D467" s="4"/>
      <c r="E467" s="4"/>
      <c r="F467" s="4"/>
      <c r="G467" s="4"/>
      <c r="H467" s="4"/>
      <c r="I467" s="5" t="s">
        <v>24177</v>
      </c>
      <c r="J467" s="5" t="s">
        <v>1120</v>
      </c>
      <c r="K467" s="5" t="s">
        <v>136</v>
      </c>
      <c r="L467" s="5" t="s">
        <v>6531</v>
      </c>
      <c r="M467" s="5" t="s">
        <v>13910</v>
      </c>
      <c r="N467" s="5" t="s">
        <v>3480</v>
      </c>
      <c r="O467" s="5" t="s">
        <v>24178</v>
      </c>
      <c r="P467" s="5" t="s">
        <v>24179</v>
      </c>
      <c r="Q467" s="5">
        <v>3.847</v>
      </c>
      <c r="R467" s="25">
        <f t="shared" si="7"/>
        <v>3.847</v>
      </c>
      <c r="S467" s="30" t="s">
        <v>24180</v>
      </c>
      <c r="T467" s="30" t="s">
        <v>4969</v>
      </c>
      <c r="U467" s="30" t="s">
        <v>7914</v>
      </c>
      <c r="V467" s="5" t="s">
        <v>278</v>
      </c>
      <c r="W467" s="28"/>
      <c r="X467" s="29">
        <v>2.2285</v>
      </c>
      <c r="Z467" s="29">
        <v>1021.4165</v>
      </c>
      <c r="AA467" s="29">
        <v>0.4343</v>
      </c>
      <c r="AB467" s="29">
        <v>55.4514</v>
      </c>
      <c r="AC467" s="29">
        <v>28.8081</v>
      </c>
    </row>
    <row r="468" spans="1:29">
      <c r="A468" s="13" t="s">
        <v>13067</v>
      </c>
      <c r="B468" s="4" t="s">
        <v>48</v>
      </c>
      <c r="C468" s="12"/>
      <c r="D468" s="4"/>
      <c r="E468" s="4"/>
      <c r="F468" s="4"/>
      <c r="G468" s="4"/>
      <c r="H468" s="4"/>
      <c r="I468" s="5" t="s">
        <v>24181</v>
      </c>
      <c r="J468" s="5" t="s">
        <v>1903</v>
      </c>
      <c r="K468" s="5" t="s">
        <v>2040</v>
      </c>
      <c r="L468" s="5" t="s">
        <v>3531</v>
      </c>
      <c r="M468" s="5" t="s">
        <v>4343</v>
      </c>
      <c r="N468" s="5" t="s">
        <v>1557</v>
      </c>
      <c r="O468" s="5" t="s">
        <v>11197</v>
      </c>
      <c r="P468" s="5" t="s">
        <v>7139</v>
      </c>
      <c r="Q468" s="5">
        <v>2.033</v>
      </c>
      <c r="R468" s="25">
        <f t="shared" si="7"/>
        <v>2.033</v>
      </c>
      <c r="S468" s="30" t="s">
        <v>24182</v>
      </c>
      <c r="T468" s="30" t="s">
        <v>132</v>
      </c>
      <c r="U468" s="30" t="s">
        <v>2053</v>
      </c>
      <c r="V468" s="5" t="s">
        <v>278</v>
      </c>
      <c r="W468" s="28"/>
      <c r="X468" s="29">
        <v>2.9231</v>
      </c>
      <c r="Z468" s="29">
        <v>1021.9234</v>
      </c>
      <c r="AA468" s="29">
        <v>2.4382</v>
      </c>
      <c r="AB468" s="29">
        <v>44.2733</v>
      </c>
      <c r="AC468" s="29">
        <v>49.5703</v>
      </c>
    </row>
    <row r="469" spans="1:29">
      <c r="A469" s="13" t="s">
        <v>13074</v>
      </c>
      <c r="B469" s="4" t="s">
        <v>28</v>
      </c>
      <c r="C469" s="12"/>
      <c r="D469" s="4"/>
      <c r="E469" s="4"/>
      <c r="F469" s="4"/>
      <c r="G469" s="4"/>
      <c r="H469" s="4"/>
      <c r="I469" s="5" t="s">
        <v>24183</v>
      </c>
      <c r="J469" s="5" t="s">
        <v>4149</v>
      </c>
      <c r="K469" s="5" t="s">
        <v>104</v>
      </c>
      <c r="L469" s="5" t="s">
        <v>2322</v>
      </c>
      <c r="M469" s="5" t="s">
        <v>3891</v>
      </c>
      <c r="N469" s="5" t="s">
        <v>3965</v>
      </c>
      <c r="O469" s="5" t="s">
        <v>24184</v>
      </c>
      <c r="P469" s="5" t="s">
        <v>24185</v>
      </c>
      <c r="Q469" s="5">
        <v>1.905</v>
      </c>
      <c r="R469" s="25">
        <f t="shared" si="7"/>
        <v>1.905</v>
      </c>
      <c r="S469" s="30" t="s">
        <v>24186</v>
      </c>
      <c r="T469" s="30" t="s">
        <v>809</v>
      </c>
      <c r="U469" s="30" t="s">
        <v>254</v>
      </c>
      <c r="V469" s="5" t="s">
        <v>278</v>
      </c>
      <c r="W469" s="28"/>
      <c r="X469" s="29">
        <v>2.5589</v>
      </c>
      <c r="Z469" s="29">
        <v>1022.2125</v>
      </c>
      <c r="AA469" s="29">
        <v>3.3809</v>
      </c>
      <c r="AB469" s="29">
        <v>44.4741</v>
      </c>
      <c r="AC469" s="29">
        <v>41.2113</v>
      </c>
    </row>
    <row r="470" spans="1:29">
      <c r="A470" s="13" t="s">
        <v>13079</v>
      </c>
      <c r="B470" s="4" t="s">
        <v>300</v>
      </c>
      <c r="C470" s="12"/>
      <c r="D470" s="4"/>
      <c r="E470" s="4"/>
      <c r="F470" s="4"/>
      <c r="G470" s="4"/>
      <c r="H470" s="4"/>
      <c r="I470" s="5" t="s">
        <v>24187</v>
      </c>
      <c r="J470" s="5" t="s">
        <v>1855</v>
      </c>
      <c r="K470" s="5" t="s">
        <v>185</v>
      </c>
      <c r="L470" s="5" t="s">
        <v>4385</v>
      </c>
      <c r="M470" s="5" t="s">
        <v>20573</v>
      </c>
      <c r="N470" s="5" t="s">
        <v>3848</v>
      </c>
      <c r="O470" s="5" t="s">
        <v>14194</v>
      </c>
      <c r="P470" s="5" t="s">
        <v>14038</v>
      </c>
      <c r="Q470" s="5">
        <v>2.353</v>
      </c>
      <c r="R470" s="25">
        <f t="shared" si="7"/>
        <v>2.353</v>
      </c>
      <c r="S470" s="30" t="s">
        <v>7273</v>
      </c>
      <c r="T470" s="30" t="s">
        <v>912</v>
      </c>
      <c r="U470" s="30" t="s">
        <v>339</v>
      </c>
      <c r="V470" s="5" t="s">
        <v>278</v>
      </c>
      <c r="W470" s="28"/>
      <c r="X470" s="29">
        <v>3.0175</v>
      </c>
      <c r="Z470" s="29">
        <v>1021.3076</v>
      </c>
      <c r="AA470" s="29">
        <v>4.2291</v>
      </c>
      <c r="AB470" s="29">
        <v>43.5333</v>
      </c>
      <c r="AC470" s="29">
        <v>57.0542</v>
      </c>
    </row>
    <row r="471" spans="1:29">
      <c r="A471" s="13" t="s">
        <v>13084</v>
      </c>
      <c r="B471" s="4" t="s">
        <v>222</v>
      </c>
      <c r="C471" s="12"/>
      <c r="D471" s="4"/>
      <c r="E471" s="4"/>
      <c r="F471" s="4"/>
      <c r="G471" s="4"/>
      <c r="H471" s="4"/>
      <c r="I471" s="5" t="s">
        <v>24188</v>
      </c>
      <c r="J471" s="5" t="s">
        <v>3559</v>
      </c>
      <c r="K471" s="5" t="s">
        <v>2376</v>
      </c>
      <c r="L471" s="5" t="s">
        <v>3016</v>
      </c>
      <c r="M471" s="5" t="s">
        <v>19463</v>
      </c>
      <c r="N471" s="5" t="s">
        <v>2458</v>
      </c>
      <c r="O471" s="5" t="s">
        <v>7231</v>
      </c>
      <c r="P471" s="5" t="s">
        <v>17886</v>
      </c>
      <c r="Q471" s="5">
        <v>1.915</v>
      </c>
      <c r="R471" s="25">
        <f t="shared" si="7"/>
        <v>1.915</v>
      </c>
      <c r="S471" s="30" t="s">
        <v>24189</v>
      </c>
      <c r="T471" s="30" t="s">
        <v>5327</v>
      </c>
      <c r="U471" s="30" t="s">
        <v>4278</v>
      </c>
      <c r="V471" s="5" t="s">
        <v>278</v>
      </c>
      <c r="W471" s="28"/>
      <c r="X471" s="29">
        <v>2.0609</v>
      </c>
      <c r="Z471" s="29">
        <v>1020.637</v>
      </c>
      <c r="AA471" s="29">
        <v>4.9751</v>
      </c>
      <c r="AB471" s="29">
        <v>39.4434</v>
      </c>
      <c r="AC471" s="29">
        <v>31.0707</v>
      </c>
    </row>
    <row r="472" spans="1:29">
      <c r="A472" s="13" t="s">
        <v>13089</v>
      </c>
      <c r="B472" s="4" t="s">
        <v>2298</v>
      </c>
      <c r="C472" s="12"/>
      <c r="D472" s="4"/>
      <c r="E472" s="4"/>
      <c r="F472" s="4"/>
      <c r="G472" s="4"/>
      <c r="H472" s="4"/>
      <c r="I472" s="5" t="s">
        <v>22187</v>
      </c>
      <c r="J472" s="5" t="s">
        <v>6171</v>
      </c>
      <c r="K472" s="5" t="s">
        <v>1026</v>
      </c>
      <c r="L472" s="5" t="s">
        <v>472</v>
      </c>
      <c r="M472" s="5" t="s">
        <v>24190</v>
      </c>
      <c r="N472" s="5" t="s">
        <v>1706</v>
      </c>
      <c r="O472" s="5" t="s">
        <v>24191</v>
      </c>
      <c r="P472" s="5" t="s">
        <v>21950</v>
      </c>
      <c r="Q472" s="5">
        <v>1.106</v>
      </c>
      <c r="R472" s="25">
        <f t="shared" si="7"/>
        <v>1.106</v>
      </c>
      <c r="S472" s="30" t="s">
        <v>19808</v>
      </c>
      <c r="T472" s="30" t="s">
        <v>809</v>
      </c>
      <c r="U472" s="30" t="s">
        <v>1809</v>
      </c>
      <c r="V472" s="5" t="s">
        <v>278</v>
      </c>
      <c r="W472" s="28"/>
      <c r="X472" s="29">
        <v>1.7674</v>
      </c>
      <c r="Z472" s="29">
        <v>1020.1167</v>
      </c>
      <c r="AA472" s="29">
        <v>5.6574</v>
      </c>
      <c r="AB472" s="29">
        <v>35.4566</v>
      </c>
      <c r="AC472" s="29">
        <v>43.3958</v>
      </c>
    </row>
    <row r="473" spans="1:29">
      <c r="A473" s="13" t="s">
        <v>13095</v>
      </c>
      <c r="B473" s="4" t="s">
        <v>206</v>
      </c>
      <c r="C473" s="12"/>
      <c r="D473" s="4"/>
      <c r="E473" s="4"/>
      <c r="F473" s="4"/>
      <c r="G473" s="4"/>
      <c r="H473" s="4"/>
      <c r="I473" s="5" t="s">
        <v>24192</v>
      </c>
      <c r="J473" s="5" t="s">
        <v>1110</v>
      </c>
      <c r="K473" s="5" t="s">
        <v>335</v>
      </c>
      <c r="L473" s="5" t="s">
        <v>1584</v>
      </c>
      <c r="M473" s="5" t="s">
        <v>24193</v>
      </c>
      <c r="N473" s="5" t="s">
        <v>2503</v>
      </c>
      <c r="O473" s="5" t="s">
        <v>24194</v>
      </c>
      <c r="P473" s="5" t="s">
        <v>24195</v>
      </c>
      <c r="Q473" s="5">
        <v>1.043</v>
      </c>
      <c r="R473" s="25">
        <f t="shared" si="7"/>
        <v>1.043</v>
      </c>
      <c r="S473" s="30" t="s">
        <v>24196</v>
      </c>
      <c r="T473" s="30" t="s">
        <v>2161</v>
      </c>
      <c r="U473" s="30" t="s">
        <v>2563</v>
      </c>
      <c r="V473" s="5" t="s">
        <v>278</v>
      </c>
      <c r="W473" s="28"/>
      <c r="X473" s="29">
        <v>1.8448</v>
      </c>
      <c r="Z473" s="29">
        <v>1019.9834</v>
      </c>
      <c r="AA473" s="29">
        <v>5.5368</v>
      </c>
      <c r="AB473" s="29">
        <v>34.6868</v>
      </c>
      <c r="AC473" s="29">
        <v>21.0968</v>
      </c>
    </row>
    <row r="474" spans="1:29">
      <c r="A474" s="13" t="s">
        <v>13100</v>
      </c>
      <c r="B474" s="4" t="s">
        <v>158</v>
      </c>
      <c r="C474" s="12"/>
      <c r="D474" s="4"/>
      <c r="E474" s="4"/>
      <c r="F474" s="4"/>
      <c r="G474" s="4"/>
      <c r="H474" s="4"/>
      <c r="I474" s="5" t="s">
        <v>8424</v>
      </c>
      <c r="J474" s="5" t="s">
        <v>8791</v>
      </c>
      <c r="K474" s="5" t="s">
        <v>322</v>
      </c>
      <c r="L474" s="5" t="s">
        <v>1249</v>
      </c>
      <c r="M474" s="5" t="s">
        <v>22365</v>
      </c>
      <c r="N474" s="5" t="s">
        <v>3965</v>
      </c>
      <c r="O474" s="5" t="s">
        <v>18573</v>
      </c>
      <c r="P474" s="5" t="s">
        <v>21692</v>
      </c>
      <c r="Q474" s="5">
        <v>1.226</v>
      </c>
      <c r="R474" s="25">
        <f t="shared" si="7"/>
        <v>1.226</v>
      </c>
      <c r="S474" s="30" t="s">
        <v>24197</v>
      </c>
      <c r="T474" s="30" t="s">
        <v>5168</v>
      </c>
      <c r="U474" s="30" t="s">
        <v>2015</v>
      </c>
      <c r="V474" s="5" t="s">
        <v>278</v>
      </c>
      <c r="W474" s="28"/>
      <c r="X474" s="29">
        <v>1.4453</v>
      </c>
      <c r="Z474" s="29">
        <v>1019.81</v>
      </c>
      <c r="AA474" s="29">
        <v>4.6909</v>
      </c>
      <c r="AB474" s="29">
        <v>38.1874</v>
      </c>
      <c r="AC474" s="29">
        <v>22.7702</v>
      </c>
    </row>
    <row r="475" spans="1:29">
      <c r="A475" s="13" t="s">
        <v>13104</v>
      </c>
      <c r="B475" s="4" t="s">
        <v>954</v>
      </c>
      <c r="C475" s="12"/>
      <c r="D475" s="4"/>
      <c r="E475" s="4"/>
      <c r="F475" s="4"/>
      <c r="G475" s="4"/>
      <c r="H475" s="4"/>
      <c r="I475" s="5" t="s">
        <v>24198</v>
      </c>
      <c r="J475" s="5" t="s">
        <v>1494</v>
      </c>
      <c r="K475" s="5" t="s">
        <v>1837</v>
      </c>
      <c r="L475" s="5" t="s">
        <v>5446</v>
      </c>
      <c r="M475" s="5" t="s">
        <v>17799</v>
      </c>
      <c r="N475" s="5" t="s">
        <v>1342</v>
      </c>
      <c r="O475" s="5" t="s">
        <v>24199</v>
      </c>
      <c r="P475" s="5" t="s">
        <v>19706</v>
      </c>
      <c r="Q475" s="5">
        <v>0.95</v>
      </c>
      <c r="R475" s="25">
        <f t="shared" si="7"/>
        <v>0.95</v>
      </c>
      <c r="S475" s="30" t="s">
        <v>2710</v>
      </c>
      <c r="T475" s="30" t="s">
        <v>2039</v>
      </c>
      <c r="U475" s="30" t="s">
        <v>511</v>
      </c>
      <c r="V475" s="5" t="s">
        <v>278</v>
      </c>
      <c r="W475" s="28"/>
      <c r="X475" s="29">
        <v>1.4846</v>
      </c>
      <c r="Z475" s="29">
        <v>1019.7216</v>
      </c>
      <c r="AA475" s="29">
        <v>3.5676</v>
      </c>
      <c r="AB475" s="29">
        <v>38.7</v>
      </c>
      <c r="AC475" s="29">
        <v>23.2567</v>
      </c>
    </row>
    <row r="476" spans="1:29">
      <c r="A476" s="13" t="s">
        <v>13110</v>
      </c>
      <c r="B476" s="4" t="s">
        <v>954</v>
      </c>
      <c r="C476" s="12"/>
      <c r="D476" s="4"/>
      <c r="E476" s="4"/>
      <c r="F476" s="4"/>
      <c r="G476" s="4"/>
      <c r="H476" s="4"/>
      <c r="I476" s="5" t="s">
        <v>24200</v>
      </c>
      <c r="J476" s="5" t="s">
        <v>327</v>
      </c>
      <c r="K476" s="5" t="s">
        <v>1001</v>
      </c>
      <c r="L476" s="5" t="s">
        <v>7688</v>
      </c>
      <c r="M476" s="5" t="s">
        <v>24201</v>
      </c>
      <c r="N476" s="5" t="s">
        <v>701</v>
      </c>
      <c r="O476" s="5" t="s">
        <v>24202</v>
      </c>
      <c r="P476" s="5" t="s">
        <v>16966</v>
      </c>
      <c r="Q476" s="5">
        <v>3.794</v>
      </c>
      <c r="R476" s="25">
        <f t="shared" si="7"/>
        <v>3.794</v>
      </c>
      <c r="S476" s="30" t="s">
        <v>24203</v>
      </c>
      <c r="T476" s="30" t="s">
        <v>403</v>
      </c>
      <c r="U476" s="30" t="s">
        <v>2305</v>
      </c>
      <c r="V476" s="5" t="s">
        <v>278</v>
      </c>
      <c r="W476" s="28"/>
      <c r="X476" s="29">
        <v>0.4867</v>
      </c>
      <c r="Z476" s="29">
        <v>1020.3151</v>
      </c>
      <c r="AA476" s="29">
        <v>2.8892</v>
      </c>
      <c r="AB476" s="29">
        <v>41.0442</v>
      </c>
      <c r="AC476" s="29">
        <v>297.0405</v>
      </c>
    </row>
    <row r="477" spans="1:29">
      <c r="A477" s="13" t="s">
        <v>13114</v>
      </c>
      <c r="B477" s="4" t="s">
        <v>2298</v>
      </c>
      <c r="C477" s="12"/>
      <c r="D477" s="4"/>
      <c r="E477" s="4"/>
      <c r="F477" s="4"/>
      <c r="G477" s="4"/>
      <c r="H477" s="4"/>
      <c r="I477" s="5" t="s">
        <v>24204</v>
      </c>
      <c r="J477" s="5" t="s">
        <v>8791</v>
      </c>
      <c r="K477" s="5" t="s">
        <v>2411</v>
      </c>
      <c r="L477" s="5" t="s">
        <v>4414</v>
      </c>
      <c r="M477" s="5" t="s">
        <v>8264</v>
      </c>
      <c r="N477" s="5" t="s">
        <v>1173</v>
      </c>
      <c r="O477" s="5" t="s">
        <v>22005</v>
      </c>
      <c r="P477" s="5" t="s">
        <v>24205</v>
      </c>
      <c r="Q477" s="5">
        <v>5.34</v>
      </c>
      <c r="R477" s="25">
        <f t="shared" si="7"/>
        <v>5.34</v>
      </c>
      <c r="S477" s="30" t="s">
        <v>7871</v>
      </c>
      <c r="T477" s="30" t="s">
        <v>268</v>
      </c>
      <c r="U477" s="30" t="s">
        <v>3026</v>
      </c>
      <c r="V477" s="5" t="s">
        <v>278</v>
      </c>
      <c r="W477" s="28"/>
      <c r="X477" s="29">
        <v>0.5143</v>
      </c>
      <c r="Z477" s="29">
        <v>1020.6475</v>
      </c>
      <c r="AA477" s="29">
        <v>1.9776</v>
      </c>
      <c r="AB477" s="29">
        <v>43.9333</v>
      </c>
      <c r="AC477" s="29">
        <v>334.2603</v>
      </c>
    </row>
    <row r="478" spans="1:29">
      <c r="A478" s="13" t="s">
        <v>13121</v>
      </c>
      <c r="B478" s="4" t="s">
        <v>342</v>
      </c>
      <c r="C478" s="12"/>
      <c r="D478" s="4"/>
      <c r="E478" s="4"/>
      <c r="F478" s="4"/>
      <c r="G478" s="4"/>
      <c r="H478" s="4"/>
      <c r="I478" s="5" t="s">
        <v>24206</v>
      </c>
      <c r="J478" s="5" t="s">
        <v>1040</v>
      </c>
      <c r="K478" s="5" t="s">
        <v>647</v>
      </c>
      <c r="L478" s="5" t="s">
        <v>377</v>
      </c>
      <c r="M478" s="5" t="s">
        <v>24207</v>
      </c>
      <c r="N478" s="5" t="s">
        <v>263</v>
      </c>
      <c r="O478" s="5" t="s">
        <v>7128</v>
      </c>
      <c r="P478" s="5" t="s">
        <v>13130</v>
      </c>
      <c r="Q478" s="5">
        <v>4.189</v>
      </c>
      <c r="R478" s="25">
        <f t="shared" si="7"/>
        <v>4.189</v>
      </c>
      <c r="S478" s="30" t="s">
        <v>24208</v>
      </c>
      <c r="T478" s="30" t="s">
        <v>745</v>
      </c>
      <c r="U478" s="30" t="s">
        <v>24209</v>
      </c>
      <c r="V478" s="5" t="s">
        <v>278</v>
      </c>
      <c r="W478" s="28"/>
      <c r="X478" s="29">
        <v>0.7666</v>
      </c>
      <c r="Z478" s="29">
        <v>1021</v>
      </c>
      <c r="AA478" s="29">
        <v>1.4029</v>
      </c>
      <c r="AB478" s="29">
        <v>44.2165</v>
      </c>
      <c r="AC478" s="29">
        <v>12.6156</v>
      </c>
    </row>
    <row r="479" spans="1:29">
      <c r="A479" s="13" t="s">
        <v>13126</v>
      </c>
      <c r="B479" s="4" t="s">
        <v>1747</v>
      </c>
      <c r="C479" s="12"/>
      <c r="D479" s="4"/>
      <c r="E479" s="4"/>
      <c r="F479" s="4"/>
      <c r="G479" s="4"/>
      <c r="H479" s="4"/>
      <c r="I479" s="5" t="s">
        <v>24210</v>
      </c>
      <c r="J479" s="5" t="s">
        <v>1301</v>
      </c>
      <c r="K479" s="5" t="s">
        <v>1476</v>
      </c>
      <c r="L479" s="5" t="s">
        <v>690</v>
      </c>
      <c r="M479" s="5" t="s">
        <v>9210</v>
      </c>
      <c r="N479" s="5" t="s">
        <v>1699</v>
      </c>
      <c r="O479" s="5" t="s">
        <v>23228</v>
      </c>
      <c r="P479" s="5" t="s">
        <v>24211</v>
      </c>
      <c r="Q479" s="5">
        <v>2.741</v>
      </c>
      <c r="R479" s="25">
        <f t="shared" si="7"/>
        <v>2.741</v>
      </c>
      <c r="S479" s="30" t="s">
        <v>24212</v>
      </c>
      <c r="T479" s="30" t="s">
        <v>4935</v>
      </c>
      <c r="U479" s="30" t="s">
        <v>14497</v>
      </c>
      <c r="V479" s="5" t="s">
        <v>278</v>
      </c>
      <c r="W479" s="28"/>
      <c r="X479" s="29">
        <v>0.5527</v>
      </c>
      <c r="Z479" s="29">
        <v>1021.2658</v>
      </c>
      <c r="AA479" s="29">
        <v>0.8125</v>
      </c>
      <c r="AB479" s="29">
        <v>46.2751</v>
      </c>
      <c r="AC479" s="29">
        <v>31.0793</v>
      </c>
    </row>
    <row r="480" spans="1:29">
      <c r="A480" s="13" t="s">
        <v>13132</v>
      </c>
      <c r="B480" s="4" t="s">
        <v>653</v>
      </c>
      <c r="C480" s="12"/>
      <c r="D480" s="4"/>
      <c r="E480" s="4"/>
      <c r="F480" s="4"/>
      <c r="G480" s="4"/>
      <c r="H480" s="4"/>
      <c r="I480" s="5" t="s">
        <v>24213</v>
      </c>
      <c r="J480" s="5" t="s">
        <v>2312</v>
      </c>
      <c r="K480" s="5" t="s">
        <v>335</v>
      </c>
      <c r="L480" s="5" t="s">
        <v>4515</v>
      </c>
      <c r="M480" s="5" t="s">
        <v>24214</v>
      </c>
      <c r="N480" s="5" t="s">
        <v>594</v>
      </c>
      <c r="O480" s="5" t="s">
        <v>5768</v>
      </c>
      <c r="P480" s="5" t="s">
        <v>18636</v>
      </c>
      <c r="Q480" s="5">
        <v>3.443</v>
      </c>
      <c r="R480" s="25">
        <f t="shared" si="7"/>
        <v>3.443</v>
      </c>
      <c r="S480" s="30" t="s">
        <v>24215</v>
      </c>
      <c r="T480" s="30" t="s">
        <v>1890</v>
      </c>
      <c r="U480" s="30" t="s">
        <v>11444</v>
      </c>
      <c r="V480" s="5" t="s">
        <v>278</v>
      </c>
      <c r="W480" s="28"/>
      <c r="X480" s="29">
        <v>0.1831</v>
      </c>
      <c r="Z480" s="29">
        <v>1021.5092</v>
      </c>
      <c r="AA480" s="29">
        <v>0.3725</v>
      </c>
      <c r="AB480" s="29">
        <v>48.4416</v>
      </c>
      <c r="AC480" s="29">
        <v>321.3559</v>
      </c>
    </row>
    <row r="481" spans="1:29">
      <c r="A481" s="13" t="s">
        <v>13137</v>
      </c>
      <c r="B481" s="4" t="s">
        <v>615</v>
      </c>
      <c r="C481" s="12"/>
      <c r="D481" s="4"/>
      <c r="E481" s="4"/>
      <c r="F481" s="4"/>
      <c r="G481" s="4"/>
      <c r="H481" s="4"/>
      <c r="I481" s="5" t="s">
        <v>24216</v>
      </c>
      <c r="J481" s="5" t="s">
        <v>3277</v>
      </c>
      <c r="K481" s="5" t="s">
        <v>2802</v>
      </c>
      <c r="L481" s="5" t="s">
        <v>5701</v>
      </c>
      <c r="M481" s="5" t="s">
        <v>22249</v>
      </c>
      <c r="N481" s="5" t="s">
        <v>610</v>
      </c>
      <c r="O481" s="5" t="s">
        <v>16747</v>
      </c>
      <c r="P481" s="5" t="s">
        <v>24217</v>
      </c>
      <c r="Q481" s="5">
        <v>3.992</v>
      </c>
      <c r="R481" s="25">
        <f t="shared" si="7"/>
        <v>3.992</v>
      </c>
      <c r="S481" s="30" t="s">
        <v>24218</v>
      </c>
      <c r="T481" s="30" t="s">
        <v>3765</v>
      </c>
      <c r="U481" s="30" t="s">
        <v>12981</v>
      </c>
      <c r="V481" s="5" t="s">
        <v>278</v>
      </c>
      <c r="W481" s="28"/>
      <c r="X481" s="29">
        <v>0.7327</v>
      </c>
      <c r="Z481" s="29">
        <v>1021.3808</v>
      </c>
      <c r="AA481" s="29">
        <v>-0.1208</v>
      </c>
      <c r="AB481" s="29">
        <v>50.6699</v>
      </c>
      <c r="AC481" s="29">
        <v>6.6574</v>
      </c>
    </row>
    <row r="482" spans="1:29">
      <c r="A482" s="13" t="s">
        <v>13142</v>
      </c>
      <c r="B482" s="4" t="s">
        <v>315</v>
      </c>
      <c r="C482" s="12"/>
      <c r="D482" s="4"/>
      <c r="E482" s="4"/>
      <c r="F482" s="4"/>
      <c r="G482" s="4"/>
      <c r="H482" s="4"/>
      <c r="I482" s="5" t="s">
        <v>24219</v>
      </c>
      <c r="J482" s="5" t="s">
        <v>4923</v>
      </c>
      <c r="K482" s="5" t="s">
        <v>961</v>
      </c>
      <c r="L482" s="5" t="s">
        <v>2778</v>
      </c>
      <c r="M482" s="5" t="s">
        <v>20350</v>
      </c>
      <c r="N482" s="5" t="s">
        <v>5168</v>
      </c>
      <c r="O482" s="5" t="s">
        <v>5550</v>
      </c>
      <c r="P482" s="5" t="s">
        <v>22275</v>
      </c>
      <c r="Q482" s="5">
        <v>3.676</v>
      </c>
      <c r="R482" s="25">
        <f t="shared" si="7"/>
        <v>3.676</v>
      </c>
      <c r="S482" s="30" t="s">
        <v>14859</v>
      </c>
      <c r="T482" s="30" t="s">
        <v>2469</v>
      </c>
      <c r="U482" s="30" t="s">
        <v>6414</v>
      </c>
      <c r="V482" s="5" t="s">
        <v>278</v>
      </c>
      <c r="W482" s="28"/>
      <c r="X482" s="29">
        <v>0.788</v>
      </c>
      <c r="Z482" s="29">
        <v>1020.98</v>
      </c>
      <c r="AA482" s="29">
        <v>-0.4673</v>
      </c>
      <c r="AB482" s="29">
        <v>54.0809</v>
      </c>
      <c r="AC482" s="29">
        <v>52.2092</v>
      </c>
    </row>
    <row r="483" spans="1:29">
      <c r="A483" s="13" t="s">
        <v>13148</v>
      </c>
      <c r="B483" s="4" t="s">
        <v>586</v>
      </c>
      <c r="C483" s="12"/>
      <c r="D483" s="4"/>
      <c r="E483" s="4"/>
      <c r="F483" s="4"/>
      <c r="G483" s="4"/>
      <c r="H483" s="4"/>
      <c r="I483" s="5" t="s">
        <v>24220</v>
      </c>
      <c r="J483" s="5" t="s">
        <v>6511</v>
      </c>
      <c r="K483" s="5" t="s">
        <v>2025</v>
      </c>
      <c r="L483" s="5" t="s">
        <v>7994</v>
      </c>
      <c r="M483" s="5" t="s">
        <v>24221</v>
      </c>
      <c r="N483" s="5" t="s">
        <v>608</v>
      </c>
      <c r="O483" s="5" t="s">
        <v>24222</v>
      </c>
      <c r="P483" s="5" t="s">
        <v>21982</v>
      </c>
      <c r="Q483" s="5">
        <v>3.916</v>
      </c>
      <c r="R483" s="25">
        <f t="shared" si="7"/>
        <v>3.916</v>
      </c>
      <c r="S483" s="30" t="s">
        <v>14160</v>
      </c>
      <c r="T483" s="30" t="s">
        <v>3195</v>
      </c>
      <c r="U483" s="30" t="s">
        <v>2927</v>
      </c>
      <c r="V483" s="5" t="s">
        <v>278</v>
      </c>
      <c r="W483" s="28"/>
      <c r="X483" s="29">
        <v>0.3842</v>
      </c>
      <c r="Z483" s="29">
        <v>1020.7617</v>
      </c>
      <c r="AA483" s="29">
        <v>-0.5094</v>
      </c>
      <c r="AB483" s="29">
        <v>57.6345</v>
      </c>
      <c r="AC483" s="29">
        <v>258.0907</v>
      </c>
    </row>
    <row r="484" spans="1:29">
      <c r="A484" s="13" t="s">
        <v>13155</v>
      </c>
      <c r="B484" s="4" t="s">
        <v>490</v>
      </c>
      <c r="C484" s="12"/>
      <c r="D484" s="4"/>
      <c r="E484" s="4"/>
      <c r="F484" s="4"/>
      <c r="G484" s="4"/>
      <c r="H484" s="4"/>
      <c r="I484" s="5" t="s">
        <v>3407</v>
      </c>
      <c r="J484" s="5" t="s">
        <v>15139</v>
      </c>
      <c r="K484" s="5" t="s">
        <v>39</v>
      </c>
      <c r="L484" s="5" t="s">
        <v>3310</v>
      </c>
      <c r="M484" s="5" t="s">
        <v>24223</v>
      </c>
      <c r="N484" s="5" t="s">
        <v>2059</v>
      </c>
      <c r="O484" s="5" t="s">
        <v>4205</v>
      </c>
      <c r="P484" s="5" t="s">
        <v>21203</v>
      </c>
      <c r="Q484" s="5">
        <v>5.168</v>
      </c>
      <c r="R484" s="25">
        <f t="shared" si="7"/>
        <v>5.168</v>
      </c>
      <c r="S484" s="30" t="s">
        <v>24224</v>
      </c>
      <c r="T484" s="30" t="s">
        <v>3965</v>
      </c>
      <c r="U484" s="30" t="s">
        <v>18100</v>
      </c>
      <c r="V484" s="5" t="s">
        <v>278</v>
      </c>
      <c r="W484" s="28"/>
      <c r="X484" s="29">
        <v>0.3317</v>
      </c>
      <c r="Z484" s="29">
        <v>1020.6749</v>
      </c>
      <c r="AA484" s="29">
        <v>-0.571</v>
      </c>
      <c r="AB484" s="29">
        <v>57.0336</v>
      </c>
      <c r="AC484" s="29">
        <v>352.1092</v>
      </c>
    </row>
    <row r="485" spans="1:29">
      <c r="A485" s="13" t="s">
        <v>13162</v>
      </c>
      <c r="B485" s="4" t="s">
        <v>5175</v>
      </c>
      <c r="C485" s="12"/>
      <c r="D485" s="4"/>
      <c r="E485" s="4"/>
      <c r="F485" s="4"/>
      <c r="G485" s="4"/>
      <c r="H485" s="4"/>
      <c r="I485" s="5" t="s">
        <v>24225</v>
      </c>
      <c r="J485" s="5" t="s">
        <v>4558</v>
      </c>
      <c r="K485" s="5" t="s">
        <v>1533</v>
      </c>
      <c r="L485" s="5" t="s">
        <v>8610</v>
      </c>
      <c r="M485" s="5" t="s">
        <v>24226</v>
      </c>
      <c r="N485" s="5" t="s">
        <v>2313</v>
      </c>
      <c r="O485" s="5" t="s">
        <v>24227</v>
      </c>
      <c r="P485" s="5" t="s">
        <v>24228</v>
      </c>
      <c r="Q485" s="5">
        <v>4.856</v>
      </c>
      <c r="R485" s="25">
        <f t="shared" si="7"/>
        <v>4.856</v>
      </c>
      <c r="S485" s="30" t="s">
        <v>6487</v>
      </c>
      <c r="T485" s="30" t="s">
        <v>399</v>
      </c>
      <c r="U485" s="30" t="s">
        <v>24229</v>
      </c>
      <c r="V485" s="5" t="s">
        <v>278</v>
      </c>
      <c r="W485" s="28"/>
      <c r="X485" s="29">
        <v>0.2505</v>
      </c>
      <c r="Z485" s="29">
        <v>1020.0033</v>
      </c>
      <c r="AA485" s="29">
        <v>-1.2458</v>
      </c>
      <c r="AB485" s="29">
        <v>59.5884</v>
      </c>
      <c r="AC485" s="29">
        <v>28.9506</v>
      </c>
    </row>
    <row r="486" spans="1:29">
      <c r="A486" s="13" t="s">
        <v>13165</v>
      </c>
      <c r="B486" s="4" t="s">
        <v>360</v>
      </c>
      <c r="C486" s="12"/>
      <c r="D486" s="4"/>
      <c r="E486" s="4"/>
      <c r="F486" s="4"/>
      <c r="G486" s="4"/>
      <c r="H486" s="4"/>
      <c r="I486" s="5" t="s">
        <v>24230</v>
      </c>
      <c r="J486" s="5" t="s">
        <v>1353</v>
      </c>
      <c r="K486" s="5" t="s">
        <v>55</v>
      </c>
      <c r="L486" s="5" t="s">
        <v>9890</v>
      </c>
      <c r="M486" s="5" t="s">
        <v>10854</v>
      </c>
      <c r="N486" s="5" t="s">
        <v>3327</v>
      </c>
      <c r="O486" s="5" t="s">
        <v>10043</v>
      </c>
      <c r="P486" s="5" t="s">
        <v>15136</v>
      </c>
      <c r="Q486" s="5">
        <v>4.041</v>
      </c>
      <c r="R486" s="25">
        <f t="shared" si="7"/>
        <v>4.041</v>
      </c>
      <c r="S486" s="30" t="s">
        <v>24231</v>
      </c>
      <c r="T486" s="30" t="s">
        <v>5699</v>
      </c>
      <c r="U486" s="30" t="s">
        <v>11747</v>
      </c>
      <c r="V486" s="5" t="s">
        <v>278</v>
      </c>
      <c r="W486" s="28"/>
      <c r="X486" s="29">
        <v>0.6273</v>
      </c>
      <c r="Z486" s="29">
        <v>1018.9775</v>
      </c>
      <c r="AA486" s="29">
        <v>-2.0398</v>
      </c>
      <c r="AB486" s="29">
        <v>68.5064</v>
      </c>
      <c r="AC486" s="29">
        <v>56.0627</v>
      </c>
    </row>
    <row r="487" spans="1:29">
      <c r="A487" s="13" t="s">
        <v>13172</v>
      </c>
      <c r="B487" s="4" t="s">
        <v>159</v>
      </c>
      <c r="C487" s="12"/>
      <c r="D487" s="4"/>
      <c r="E487" s="4"/>
      <c r="F487" s="4"/>
      <c r="G487" s="4"/>
      <c r="H487" s="4"/>
      <c r="I487" s="5" t="s">
        <v>24232</v>
      </c>
      <c r="J487" s="5" t="s">
        <v>1120</v>
      </c>
      <c r="K487" s="5" t="s">
        <v>199</v>
      </c>
      <c r="L487" s="5" t="s">
        <v>10084</v>
      </c>
      <c r="M487" s="5" t="s">
        <v>24233</v>
      </c>
      <c r="N487" s="5" t="s">
        <v>3717</v>
      </c>
      <c r="O487" s="5" t="s">
        <v>10394</v>
      </c>
      <c r="P487" s="5" t="s">
        <v>22209</v>
      </c>
      <c r="Q487" s="5">
        <v>4.754</v>
      </c>
      <c r="R487" s="25">
        <f t="shared" si="7"/>
        <v>4.754</v>
      </c>
      <c r="S487" s="30" t="s">
        <v>24234</v>
      </c>
      <c r="T487" s="30" t="s">
        <v>3539</v>
      </c>
      <c r="U487" s="30" t="s">
        <v>1987</v>
      </c>
      <c r="V487" s="5" t="s">
        <v>278</v>
      </c>
      <c r="W487" s="28"/>
      <c r="X487" s="29">
        <v>1.0319</v>
      </c>
      <c r="Z487" s="29">
        <v>1018.4291</v>
      </c>
      <c r="AA487" s="29">
        <v>-2.3033</v>
      </c>
      <c r="AB487" s="29">
        <v>68.2767</v>
      </c>
      <c r="AC487" s="29">
        <v>77.5617</v>
      </c>
    </row>
    <row r="488" spans="1:29">
      <c r="A488" s="13" t="s">
        <v>13177</v>
      </c>
      <c r="B488" s="4" t="s">
        <v>1747</v>
      </c>
      <c r="C488" s="12"/>
      <c r="D488" s="4"/>
      <c r="E488" s="4"/>
      <c r="F488" s="4"/>
      <c r="G488" s="4"/>
      <c r="H488" s="4"/>
      <c r="I488" s="5" t="s">
        <v>24235</v>
      </c>
      <c r="J488" s="5" t="s">
        <v>2450</v>
      </c>
      <c r="K488" s="5" t="s">
        <v>456</v>
      </c>
      <c r="L488" s="5" t="s">
        <v>9486</v>
      </c>
      <c r="M488" s="5" t="s">
        <v>24236</v>
      </c>
      <c r="N488" s="5" t="s">
        <v>1904</v>
      </c>
      <c r="O488" s="5" t="s">
        <v>24237</v>
      </c>
      <c r="P488" s="5" t="s">
        <v>24144</v>
      </c>
      <c r="Q488" s="5">
        <v>5.21</v>
      </c>
      <c r="R488" s="25">
        <f t="shared" si="7"/>
        <v>5.21</v>
      </c>
      <c r="S488" s="30" t="s">
        <v>24238</v>
      </c>
      <c r="T488" s="30" t="s">
        <v>5381</v>
      </c>
      <c r="U488" s="30" t="s">
        <v>24239</v>
      </c>
      <c r="V488" s="5" t="s">
        <v>278</v>
      </c>
      <c r="W488" s="28"/>
      <c r="X488" s="29">
        <v>0.4771</v>
      </c>
      <c r="Z488" s="29">
        <v>1018.58</v>
      </c>
      <c r="AA488" s="29">
        <v>-2.1186</v>
      </c>
      <c r="AB488" s="29">
        <v>66.5491</v>
      </c>
      <c r="AC488" s="29">
        <v>73.9709</v>
      </c>
    </row>
    <row r="489" spans="1:29">
      <c r="A489" s="13" t="s">
        <v>13183</v>
      </c>
      <c r="B489" s="4" t="s">
        <v>653</v>
      </c>
      <c r="C489" s="12"/>
      <c r="D489" s="4"/>
      <c r="E489" s="4"/>
      <c r="F489" s="4"/>
      <c r="G489" s="4"/>
      <c r="H489" s="4"/>
      <c r="I489" s="5" t="s">
        <v>24240</v>
      </c>
      <c r="J489" s="5" t="s">
        <v>4558</v>
      </c>
      <c r="K489" s="5" t="s">
        <v>1037</v>
      </c>
      <c r="L489" s="5" t="s">
        <v>14685</v>
      </c>
      <c r="M489" s="5" t="s">
        <v>5822</v>
      </c>
      <c r="N489" s="5" t="s">
        <v>3557</v>
      </c>
      <c r="O489" s="5" t="s">
        <v>24241</v>
      </c>
      <c r="P489" s="5" t="s">
        <v>24242</v>
      </c>
      <c r="Q489" s="5">
        <v>5.354</v>
      </c>
      <c r="R489" s="25">
        <f t="shared" si="7"/>
        <v>5.354</v>
      </c>
      <c r="S489" s="30" t="s">
        <v>24243</v>
      </c>
      <c r="T489" s="30" t="s">
        <v>266</v>
      </c>
      <c r="U489" s="30" t="s">
        <v>24244</v>
      </c>
      <c r="V489" s="5" t="s">
        <v>278</v>
      </c>
      <c r="W489" s="28"/>
      <c r="X489" s="29">
        <v>0.7155</v>
      </c>
      <c r="Z489" s="29">
        <v>1019.0757</v>
      </c>
      <c r="AA489" s="29">
        <v>-1.4633</v>
      </c>
      <c r="AB489" s="29">
        <v>65.0649</v>
      </c>
      <c r="AC489" s="29">
        <v>156.8393</v>
      </c>
    </row>
    <row r="490" spans="1:29">
      <c r="A490" s="13" t="s">
        <v>13188</v>
      </c>
      <c r="B490" s="4" t="s">
        <v>586</v>
      </c>
      <c r="C490" s="12"/>
      <c r="D490" s="4"/>
      <c r="E490" s="4"/>
      <c r="F490" s="4"/>
      <c r="G490" s="4"/>
      <c r="H490" s="4"/>
      <c r="I490" s="5" t="s">
        <v>24245</v>
      </c>
      <c r="J490" s="5" t="s">
        <v>636</v>
      </c>
      <c r="K490" s="5" t="s">
        <v>1637</v>
      </c>
      <c r="L490" s="5" t="s">
        <v>4449</v>
      </c>
      <c r="M490" s="5" t="s">
        <v>24246</v>
      </c>
      <c r="N490" s="5" t="s">
        <v>830</v>
      </c>
      <c r="O490" s="5" t="s">
        <v>2708</v>
      </c>
      <c r="P490" s="5" t="s">
        <v>6998</v>
      </c>
      <c r="Q490" s="5">
        <v>5.526</v>
      </c>
      <c r="R490" s="25">
        <f t="shared" si="7"/>
        <v>5.526</v>
      </c>
      <c r="S490" s="30" t="s">
        <v>24247</v>
      </c>
      <c r="T490" s="30" t="s">
        <v>7329</v>
      </c>
      <c r="U490" s="30" t="s">
        <v>19801</v>
      </c>
      <c r="V490" s="5" t="s">
        <v>278</v>
      </c>
      <c r="W490" s="28"/>
      <c r="X490" s="29">
        <v>0.4707</v>
      </c>
      <c r="Z490" s="29">
        <v>1019.5075</v>
      </c>
      <c r="AA490" s="29">
        <v>-1</v>
      </c>
      <c r="AB490" s="29">
        <v>66.2333</v>
      </c>
      <c r="AC490" s="29">
        <v>179.4791</v>
      </c>
    </row>
    <row r="491" spans="1:29">
      <c r="A491" s="13" t="s">
        <v>13194</v>
      </c>
      <c r="B491" s="4" t="s">
        <v>490</v>
      </c>
      <c r="C491" s="12"/>
      <c r="D491" s="4"/>
      <c r="E491" s="4"/>
      <c r="F491" s="4"/>
      <c r="G491" s="4"/>
      <c r="H491" s="4"/>
      <c r="I491" s="5" t="s">
        <v>24248</v>
      </c>
      <c r="J491" s="5" t="s">
        <v>7113</v>
      </c>
      <c r="K491" s="5" t="s">
        <v>904</v>
      </c>
      <c r="L491" s="5" t="s">
        <v>8768</v>
      </c>
      <c r="M491" s="5" t="s">
        <v>24249</v>
      </c>
      <c r="N491" s="5" t="s">
        <v>1072</v>
      </c>
      <c r="O491" s="5" t="s">
        <v>24250</v>
      </c>
      <c r="P491" s="5" t="s">
        <v>24251</v>
      </c>
      <c r="Q491" s="5">
        <v>5.847</v>
      </c>
      <c r="R491" s="25">
        <f t="shared" si="7"/>
        <v>5.847</v>
      </c>
      <c r="S491" s="30" t="s">
        <v>11723</v>
      </c>
      <c r="T491" s="30" t="s">
        <v>283</v>
      </c>
      <c r="U491" s="30" t="s">
        <v>21788</v>
      </c>
      <c r="V491" s="5" t="s">
        <v>278</v>
      </c>
      <c r="W491" s="28"/>
      <c r="X491" s="29">
        <v>1.329</v>
      </c>
      <c r="Z491" s="29">
        <v>1019.6334</v>
      </c>
      <c r="AA491" s="29">
        <v>0.3233</v>
      </c>
      <c r="AB491" s="29">
        <v>69.6135</v>
      </c>
      <c r="AC491" s="29">
        <v>151.6165</v>
      </c>
    </row>
    <row r="492" spans="1:29">
      <c r="A492" s="13" t="s">
        <v>13201</v>
      </c>
      <c r="B492" s="4" t="s">
        <v>315</v>
      </c>
      <c r="C492" s="12"/>
      <c r="D492" s="4"/>
      <c r="E492" s="4"/>
      <c r="F492" s="4"/>
      <c r="G492" s="4"/>
      <c r="H492" s="4"/>
      <c r="I492" s="5" t="s">
        <v>24252</v>
      </c>
      <c r="J492" s="5" t="s">
        <v>1061</v>
      </c>
      <c r="K492" s="5" t="s">
        <v>231</v>
      </c>
      <c r="L492" s="5" t="s">
        <v>1917</v>
      </c>
      <c r="M492" s="5" t="s">
        <v>4547</v>
      </c>
      <c r="N492" s="5" t="s">
        <v>7666</v>
      </c>
      <c r="O492" s="5" t="s">
        <v>24253</v>
      </c>
      <c r="P492" s="5" t="s">
        <v>24254</v>
      </c>
      <c r="Q492" s="5">
        <v>5.116</v>
      </c>
      <c r="R492" s="25">
        <f t="shared" si="7"/>
        <v>5.116</v>
      </c>
      <c r="S492" s="30" t="s">
        <v>24255</v>
      </c>
      <c r="T492" s="30" t="s">
        <v>1732</v>
      </c>
      <c r="U492" s="30" t="s">
        <v>1018</v>
      </c>
      <c r="V492" s="5" t="s">
        <v>278</v>
      </c>
      <c r="W492" s="28"/>
      <c r="X492" s="29">
        <v>2.1607</v>
      </c>
      <c r="Z492" s="29">
        <v>1020.0699</v>
      </c>
      <c r="AA492" s="29">
        <v>0.7225</v>
      </c>
      <c r="AB492" s="29">
        <v>70.8482</v>
      </c>
      <c r="AC492" s="29">
        <v>151.4116</v>
      </c>
    </row>
    <row r="493" spans="1:29">
      <c r="A493" s="13" t="s">
        <v>13208</v>
      </c>
      <c r="B493" s="4" t="s">
        <v>637</v>
      </c>
      <c r="C493" s="12"/>
      <c r="D493" s="4"/>
      <c r="E493" s="4"/>
      <c r="F493" s="4"/>
      <c r="G493" s="4"/>
      <c r="H493" s="4"/>
      <c r="I493" s="5" t="s">
        <v>24256</v>
      </c>
      <c r="J493" s="5" t="s">
        <v>9149</v>
      </c>
      <c r="K493" s="5" t="s">
        <v>43</v>
      </c>
      <c r="L493" s="5" t="s">
        <v>10342</v>
      </c>
      <c r="M493" s="5" t="s">
        <v>24257</v>
      </c>
      <c r="N493" s="5" t="s">
        <v>2224</v>
      </c>
      <c r="O493" s="5" t="s">
        <v>24258</v>
      </c>
      <c r="P493" s="5" t="s">
        <v>24259</v>
      </c>
      <c r="Q493" s="5">
        <v>5.547</v>
      </c>
      <c r="R493" s="25">
        <f t="shared" si="7"/>
        <v>5.547</v>
      </c>
      <c r="S493" s="30" t="s">
        <v>24260</v>
      </c>
      <c r="T493" s="30" t="s">
        <v>8579</v>
      </c>
      <c r="U493" s="30" t="s">
        <v>16576</v>
      </c>
      <c r="V493" s="5" t="s">
        <v>278</v>
      </c>
      <c r="W493" s="28"/>
      <c r="X493" s="29">
        <v>1.909</v>
      </c>
      <c r="Z493" s="29">
        <v>1019.4901</v>
      </c>
      <c r="AA493" s="29">
        <v>1.5325</v>
      </c>
      <c r="AB493" s="29">
        <v>69.2082</v>
      </c>
      <c r="AC493" s="29">
        <v>151.4322</v>
      </c>
    </row>
    <row r="494" spans="1:29">
      <c r="A494" s="13" t="s">
        <v>13215</v>
      </c>
      <c r="B494" s="4" t="s">
        <v>1651</v>
      </c>
      <c r="C494" s="12"/>
      <c r="D494" s="4"/>
      <c r="E494" s="4"/>
      <c r="F494" s="4"/>
      <c r="G494" s="4"/>
      <c r="H494" s="4"/>
      <c r="I494" s="5" t="s">
        <v>24261</v>
      </c>
      <c r="J494" s="5" t="s">
        <v>4694</v>
      </c>
      <c r="K494" s="5" t="s">
        <v>202</v>
      </c>
      <c r="L494" s="5" t="s">
        <v>9442</v>
      </c>
      <c r="M494" s="5" t="s">
        <v>24262</v>
      </c>
      <c r="N494" s="5" t="s">
        <v>1965</v>
      </c>
      <c r="O494" s="5" t="s">
        <v>24263</v>
      </c>
      <c r="P494" s="5" t="s">
        <v>24264</v>
      </c>
      <c r="Q494" s="5">
        <v>4.889</v>
      </c>
      <c r="R494" s="25">
        <f t="shared" si="7"/>
        <v>4.889</v>
      </c>
      <c r="S494" s="30" t="s">
        <v>24265</v>
      </c>
      <c r="T494" s="30" t="s">
        <v>9950</v>
      </c>
      <c r="U494" s="30" t="s">
        <v>2568</v>
      </c>
      <c r="V494" s="5" t="s">
        <v>278</v>
      </c>
      <c r="W494" s="28"/>
      <c r="X494" s="29">
        <v>1.7742</v>
      </c>
      <c r="Z494" s="29">
        <v>1018.3317</v>
      </c>
      <c r="AA494" s="29">
        <v>2.7641</v>
      </c>
      <c r="AB494" s="29">
        <v>63.5683</v>
      </c>
      <c r="AC494" s="29">
        <v>158.7554</v>
      </c>
    </row>
    <row r="495" spans="1:29">
      <c r="A495" s="13" t="s">
        <v>13217</v>
      </c>
      <c r="B495" s="4" t="s">
        <v>546</v>
      </c>
      <c r="C495" s="12"/>
      <c r="D495" s="4"/>
      <c r="E495" s="4"/>
      <c r="F495" s="4"/>
      <c r="G495" s="4"/>
      <c r="H495" s="4"/>
      <c r="I495" s="5" t="s">
        <v>24266</v>
      </c>
      <c r="J495" s="5" t="s">
        <v>4780</v>
      </c>
      <c r="K495" s="5" t="s">
        <v>267</v>
      </c>
      <c r="L495" s="5" t="s">
        <v>9175</v>
      </c>
      <c r="M495" s="5" t="s">
        <v>22131</v>
      </c>
      <c r="N495" s="5" t="s">
        <v>5168</v>
      </c>
      <c r="O495" s="5" t="s">
        <v>24267</v>
      </c>
      <c r="P495" s="5" t="s">
        <v>24268</v>
      </c>
      <c r="Q495" s="5">
        <v>4.223</v>
      </c>
      <c r="R495" s="25">
        <f t="shared" si="7"/>
        <v>4.223</v>
      </c>
      <c r="S495" s="30" t="s">
        <v>24269</v>
      </c>
      <c r="T495" s="30" t="s">
        <v>1796</v>
      </c>
      <c r="U495" s="30" t="s">
        <v>4302</v>
      </c>
      <c r="V495" s="5" t="s">
        <v>278</v>
      </c>
      <c r="W495" s="28"/>
      <c r="X495" s="29">
        <v>1.5006</v>
      </c>
      <c r="Z495" s="29">
        <v>1017.3542</v>
      </c>
      <c r="AA495" s="29">
        <v>3.4458</v>
      </c>
      <c r="AB495" s="29">
        <v>60.2675</v>
      </c>
      <c r="AC495" s="29">
        <v>158.9615</v>
      </c>
    </row>
    <row r="496" spans="1:29">
      <c r="A496" s="13" t="s">
        <v>13219</v>
      </c>
      <c r="B496" s="4" t="s">
        <v>1747</v>
      </c>
      <c r="C496" s="12"/>
      <c r="D496" s="4"/>
      <c r="E496" s="4"/>
      <c r="F496" s="4"/>
      <c r="G496" s="4"/>
      <c r="H496" s="4"/>
      <c r="I496" s="5" t="s">
        <v>24270</v>
      </c>
      <c r="J496" s="5" t="s">
        <v>4577</v>
      </c>
      <c r="K496" s="5" t="s">
        <v>43</v>
      </c>
      <c r="L496" s="5" t="s">
        <v>8173</v>
      </c>
      <c r="M496" s="5" t="s">
        <v>24271</v>
      </c>
      <c r="N496" s="5" t="s">
        <v>741</v>
      </c>
      <c r="O496" s="5" t="s">
        <v>13403</v>
      </c>
      <c r="P496" s="5" t="s">
        <v>24272</v>
      </c>
      <c r="Q496" s="5">
        <v>4.177</v>
      </c>
      <c r="R496" s="25">
        <f t="shared" si="7"/>
        <v>4.177</v>
      </c>
      <c r="S496" s="30" t="s">
        <v>22203</v>
      </c>
      <c r="T496" s="30" t="s">
        <v>169</v>
      </c>
      <c r="U496" s="30" t="s">
        <v>8943</v>
      </c>
      <c r="V496" s="5" t="s">
        <v>278</v>
      </c>
      <c r="W496" s="28"/>
      <c r="X496" s="29">
        <v>1.9424</v>
      </c>
      <c r="Z496" s="29">
        <v>1016.5082</v>
      </c>
      <c r="AA496" s="29">
        <v>3.861</v>
      </c>
      <c r="AB496" s="29">
        <v>60.0249</v>
      </c>
      <c r="AC496" s="29">
        <v>152.5571</v>
      </c>
    </row>
    <row r="497" spans="1:29">
      <c r="A497" s="13" t="s">
        <v>13221</v>
      </c>
      <c r="B497" s="4" t="s">
        <v>285</v>
      </c>
      <c r="C497" s="12"/>
      <c r="D497" s="4"/>
      <c r="E497" s="4"/>
      <c r="F497" s="4"/>
      <c r="G497" s="4"/>
      <c r="H497" s="4"/>
      <c r="I497" s="5" t="s">
        <v>24273</v>
      </c>
      <c r="J497" s="5" t="s">
        <v>1873</v>
      </c>
      <c r="K497" s="5" t="s">
        <v>171</v>
      </c>
      <c r="L497" s="5" t="s">
        <v>3521</v>
      </c>
      <c r="M497" s="5" t="s">
        <v>24274</v>
      </c>
      <c r="N497" s="5" t="s">
        <v>7944</v>
      </c>
      <c r="O497" s="5" t="s">
        <v>24275</v>
      </c>
      <c r="P497" s="5" t="s">
        <v>11023</v>
      </c>
      <c r="Q497" s="5">
        <v>4.151</v>
      </c>
      <c r="R497" s="25">
        <f t="shared" si="7"/>
        <v>4.151</v>
      </c>
      <c r="S497" s="30" t="s">
        <v>15988</v>
      </c>
      <c r="T497" s="30" t="s">
        <v>2470</v>
      </c>
      <c r="U497" s="30" t="s">
        <v>6495</v>
      </c>
      <c r="V497" s="5" t="s">
        <v>278</v>
      </c>
      <c r="W497" s="28"/>
      <c r="X497" s="29">
        <v>1.9708</v>
      </c>
      <c r="Z497" s="29">
        <v>1016.1774</v>
      </c>
      <c r="AA497" s="29">
        <v>4.2983</v>
      </c>
      <c r="AB497" s="29">
        <v>58.7133</v>
      </c>
      <c r="AC497" s="29">
        <v>152.532</v>
      </c>
    </row>
    <row r="498" spans="1:29">
      <c r="A498" s="13" t="s">
        <v>13223</v>
      </c>
      <c r="B498" s="4" t="s">
        <v>175</v>
      </c>
      <c r="C498" s="12"/>
      <c r="D498" s="4"/>
      <c r="E498" s="4"/>
      <c r="F498" s="4"/>
      <c r="G498" s="4"/>
      <c r="H498" s="4"/>
      <c r="I498" s="5" t="s">
        <v>24276</v>
      </c>
      <c r="J498" s="5" t="s">
        <v>3131</v>
      </c>
      <c r="K498" s="5" t="s">
        <v>1264</v>
      </c>
      <c r="L498" s="5" t="s">
        <v>4039</v>
      </c>
      <c r="M498" s="5" t="s">
        <v>24274</v>
      </c>
      <c r="N498" s="5" t="s">
        <v>2005</v>
      </c>
      <c r="O498" s="5" t="s">
        <v>24277</v>
      </c>
      <c r="P498" s="5" t="s">
        <v>24278</v>
      </c>
      <c r="Q498" s="5">
        <v>4.13</v>
      </c>
      <c r="R498" s="25">
        <f t="shared" si="7"/>
        <v>4.13</v>
      </c>
      <c r="S498" s="30" t="s">
        <v>10978</v>
      </c>
      <c r="T498" s="30" t="s">
        <v>6999</v>
      </c>
      <c r="U498" s="30" t="s">
        <v>5741</v>
      </c>
      <c r="V498" s="5" t="s">
        <v>278</v>
      </c>
      <c r="W498" s="28"/>
      <c r="X498" s="29">
        <v>1.9265</v>
      </c>
      <c r="Z498" s="29">
        <v>1015.9442</v>
      </c>
      <c r="AA498" s="29">
        <v>4.1733</v>
      </c>
      <c r="AB498" s="29">
        <v>60.1767</v>
      </c>
      <c r="AC498" s="29">
        <v>152.9755</v>
      </c>
    </row>
    <row r="499" spans="1:29">
      <c r="A499" s="13" t="s">
        <v>13224</v>
      </c>
      <c r="B499" s="4" t="s">
        <v>1307</v>
      </c>
      <c r="C499" s="12"/>
      <c r="D499" s="4"/>
      <c r="E499" s="4"/>
      <c r="F499" s="4"/>
      <c r="G499" s="4"/>
      <c r="H499" s="4"/>
      <c r="I499" s="5" t="s">
        <v>24279</v>
      </c>
      <c r="J499" s="5" t="s">
        <v>1903</v>
      </c>
      <c r="K499" s="5" t="s">
        <v>665</v>
      </c>
      <c r="L499" s="5" t="s">
        <v>12088</v>
      </c>
      <c r="M499" s="5" t="s">
        <v>24280</v>
      </c>
      <c r="N499" s="5" t="s">
        <v>3008</v>
      </c>
      <c r="O499" s="5" t="s">
        <v>24281</v>
      </c>
      <c r="P499" s="5" t="s">
        <v>12394</v>
      </c>
      <c r="Q499" s="5">
        <v>3.947</v>
      </c>
      <c r="R499" s="25">
        <f t="shared" si="7"/>
        <v>3.947</v>
      </c>
      <c r="S499" s="30" t="s">
        <v>24282</v>
      </c>
      <c r="T499" s="30" t="s">
        <v>10227</v>
      </c>
      <c r="U499" s="30" t="s">
        <v>8187</v>
      </c>
      <c r="V499" s="5" t="s">
        <v>278</v>
      </c>
      <c r="W499" s="28"/>
      <c r="X499" s="29">
        <v>1.7164</v>
      </c>
      <c r="Z499" s="29">
        <v>1015.5949</v>
      </c>
      <c r="AA499" s="29">
        <v>3.6791</v>
      </c>
      <c r="AB499" s="29">
        <v>62.9511</v>
      </c>
      <c r="AC499" s="29">
        <v>149.1757</v>
      </c>
    </row>
    <row r="500" spans="1:29">
      <c r="A500" s="13" t="s">
        <v>13226</v>
      </c>
      <c r="B500" s="4" t="s">
        <v>571</v>
      </c>
      <c r="C500" s="12"/>
      <c r="D500" s="4"/>
      <c r="E500" s="4"/>
      <c r="F500" s="4"/>
      <c r="G500" s="4"/>
      <c r="H500" s="4"/>
      <c r="I500" s="5" t="s">
        <v>24283</v>
      </c>
      <c r="J500" s="5" t="s">
        <v>7822</v>
      </c>
      <c r="K500" s="5" t="s">
        <v>515</v>
      </c>
      <c r="L500" s="5" t="s">
        <v>23865</v>
      </c>
      <c r="M500" s="5" t="s">
        <v>24284</v>
      </c>
      <c r="N500" s="5" t="s">
        <v>786</v>
      </c>
      <c r="O500" s="5" t="s">
        <v>24285</v>
      </c>
      <c r="P500" s="5" t="s">
        <v>24082</v>
      </c>
      <c r="Q500" s="5">
        <v>4.53</v>
      </c>
      <c r="R500" s="25">
        <f t="shared" si="7"/>
        <v>4.53</v>
      </c>
      <c r="S500" s="30" t="s">
        <v>3783</v>
      </c>
      <c r="T500" s="30" t="s">
        <v>1796</v>
      </c>
      <c r="U500" s="30" t="s">
        <v>3333</v>
      </c>
      <c r="V500" s="5" t="s">
        <v>278</v>
      </c>
      <c r="W500" s="28"/>
      <c r="X500" s="29">
        <v>1.5869</v>
      </c>
      <c r="Z500" s="29">
        <v>1016.08</v>
      </c>
      <c r="AA500" s="29">
        <v>3.219</v>
      </c>
      <c r="AB500" s="29">
        <v>66.6508</v>
      </c>
      <c r="AC500" s="29">
        <v>148.0241</v>
      </c>
    </row>
    <row r="501" spans="1:29">
      <c r="A501" s="13" t="s">
        <v>13228</v>
      </c>
      <c r="B501" s="4" t="s">
        <v>5175</v>
      </c>
      <c r="C501" s="12"/>
      <c r="D501" s="4"/>
      <c r="E501" s="4"/>
      <c r="F501" s="4"/>
      <c r="G501" s="4"/>
      <c r="H501" s="4"/>
      <c r="I501" s="5" t="s">
        <v>1991</v>
      </c>
      <c r="J501" s="5" t="s">
        <v>1856</v>
      </c>
      <c r="K501" s="5" t="s">
        <v>430</v>
      </c>
      <c r="L501" s="5" t="s">
        <v>3825</v>
      </c>
      <c r="M501" s="5" t="s">
        <v>24286</v>
      </c>
      <c r="N501" s="5" t="s">
        <v>2161</v>
      </c>
      <c r="O501" s="5" t="s">
        <v>24287</v>
      </c>
      <c r="P501" s="5" t="s">
        <v>24288</v>
      </c>
      <c r="Q501" s="5">
        <v>4.508</v>
      </c>
      <c r="R501" s="25">
        <f t="shared" si="7"/>
        <v>4.508</v>
      </c>
      <c r="S501" s="30" t="s">
        <v>18225</v>
      </c>
      <c r="T501" s="30" t="s">
        <v>250</v>
      </c>
      <c r="U501" s="30" t="s">
        <v>13804</v>
      </c>
      <c r="V501" s="5" t="s">
        <v>278</v>
      </c>
      <c r="W501" s="28"/>
      <c r="X501" s="29">
        <v>1.1742</v>
      </c>
      <c r="Z501" s="29">
        <v>1016.6933</v>
      </c>
      <c r="AA501" s="29">
        <v>2.9074</v>
      </c>
      <c r="AB501" s="29">
        <v>66.1024</v>
      </c>
      <c r="AC501" s="29">
        <v>147.2508</v>
      </c>
    </row>
    <row r="502" spans="1:29">
      <c r="A502" s="13" t="s">
        <v>13230</v>
      </c>
      <c r="B502" s="4" t="s">
        <v>1758</v>
      </c>
      <c r="C502" s="12"/>
      <c r="D502" s="4"/>
      <c r="E502" s="4"/>
      <c r="F502" s="4"/>
      <c r="G502" s="4"/>
      <c r="H502" s="4"/>
      <c r="I502" s="5" t="s">
        <v>24289</v>
      </c>
      <c r="J502" s="5" t="s">
        <v>9950</v>
      </c>
      <c r="K502" s="5" t="s">
        <v>1084</v>
      </c>
      <c r="L502" s="5" t="s">
        <v>1364</v>
      </c>
      <c r="M502" s="5" t="s">
        <v>24290</v>
      </c>
      <c r="N502" s="5" t="s">
        <v>444</v>
      </c>
      <c r="O502" s="5" t="s">
        <v>24291</v>
      </c>
      <c r="P502" s="5" t="s">
        <v>8086</v>
      </c>
      <c r="Q502" s="5">
        <v>5.071</v>
      </c>
      <c r="R502" s="25">
        <f t="shared" si="7"/>
        <v>5.071</v>
      </c>
      <c r="S502" s="30" t="s">
        <v>24292</v>
      </c>
      <c r="T502" s="30" t="s">
        <v>4012</v>
      </c>
      <c r="U502" s="30" t="s">
        <v>3991</v>
      </c>
      <c r="V502" s="5" t="s">
        <v>278</v>
      </c>
      <c r="W502" s="28"/>
      <c r="X502" s="29">
        <v>0.7852</v>
      </c>
      <c r="Z502" s="29">
        <v>1017.0792</v>
      </c>
      <c r="AA502" s="29">
        <v>2.6458</v>
      </c>
      <c r="AB502" s="29">
        <v>66.0393</v>
      </c>
      <c r="AC502" s="29">
        <v>162.8007</v>
      </c>
    </row>
    <row r="503" spans="1:29">
      <c r="A503" s="13" t="s">
        <v>13232</v>
      </c>
      <c r="B503" s="4" t="s">
        <v>571</v>
      </c>
      <c r="C503" s="12"/>
      <c r="D503" s="4"/>
      <c r="E503" s="4"/>
      <c r="F503" s="4"/>
      <c r="G503" s="4"/>
      <c r="H503" s="4"/>
      <c r="I503" s="5" t="s">
        <v>24293</v>
      </c>
      <c r="J503" s="5" t="s">
        <v>3016</v>
      </c>
      <c r="K503" s="5" t="s">
        <v>198</v>
      </c>
      <c r="L503" s="5" t="s">
        <v>9105</v>
      </c>
      <c r="M503" s="5" t="s">
        <v>8130</v>
      </c>
      <c r="N503" s="5" t="s">
        <v>3575</v>
      </c>
      <c r="O503" s="5" t="s">
        <v>24294</v>
      </c>
      <c r="P503" s="5" t="s">
        <v>24295</v>
      </c>
      <c r="Q503" s="5">
        <v>5.27</v>
      </c>
      <c r="R503" s="25">
        <f t="shared" si="7"/>
        <v>5.27</v>
      </c>
      <c r="S503" s="30" t="s">
        <v>4119</v>
      </c>
      <c r="T503" s="30" t="s">
        <v>327</v>
      </c>
      <c r="U503" s="30" t="s">
        <v>1032</v>
      </c>
      <c r="V503" s="5" t="s">
        <v>278</v>
      </c>
      <c r="W503" s="28"/>
      <c r="X503" s="29">
        <v>0.367</v>
      </c>
      <c r="Z503" s="29">
        <v>1017.3791</v>
      </c>
      <c r="AA503" s="29">
        <v>2.0806</v>
      </c>
      <c r="AB503" s="29">
        <v>68.0385</v>
      </c>
      <c r="AC503" s="29">
        <v>24.0404</v>
      </c>
    </row>
    <row r="504" spans="1:29">
      <c r="A504" s="13" t="s">
        <v>13234</v>
      </c>
      <c r="B504" s="4" t="s">
        <v>4241</v>
      </c>
      <c r="C504" s="12"/>
      <c r="D504" s="4"/>
      <c r="E504" s="4"/>
      <c r="F504" s="4"/>
      <c r="G504" s="4"/>
      <c r="H504" s="4"/>
      <c r="I504" s="5" t="s">
        <v>24296</v>
      </c>
      <c r="J504" s="5" t="s">
        <v>7984</v>
      </c>
      <c r="K504" s="5" t="s">
        <v>456</v>
      </c>
      <c r="L504" s="5" t="s">
        <v>980</v>
      </c>
      <c r="M504" s="5" t="s">
        <v>24297</v>
      </c>
      <c r="N504" s="5" t="s">
        <v>1146</v>
      </c>
      <c r="O504" s="5" t="s">
        <v>24298</v>
      </c>
      <c r="P504" s="5" t="s">
        <v>24299</v>
      </c>
      <c r="Q504" s="5">
        <v>4.363</v>
      </c>
      <c r="R504" s="25">
        <f t="shared" si="7"/>
        <v>4.363</v>
      </c>
      <c r="S504" s="30" t="s">
        <v>24300</v>
      </c>
      <c r="T504" s="30" t="s">
        <v>1784</v>
      </c>
      <c r="U504" s="30" t="s">
        <v>1481</v>
      </c>
      <c r="V504" s="5" t="s">
        <v>278</v>
      </c>
      <c r="W504" s="28"/>
      <c r="X504" s="29">
        <v>0.3046</v>
      </c>
      <c r="Z504" s="29">
        <v>1017.4042</v>
      </c>
      <c r="AA504" s="29">
        <v>1.7833</v>
      </c>
      <c r="AB504" s="29">
        <v>70.4305</v>
      </c>
      <c r="AC504" s="29">
        <v>166.7619</v>
      </c>
    </row>
    <row r="505" spans="1:29">
      <c r="A505" s="13" t="s">
        <v>13236</v>
      </c>
      <c r="B505" s="4" t="s">
        <v>360</v>
      </c>
      <c r="C505" s="12"/>
      <c r="D505" s="4"/>
      <c r="E505" s="4"/>
      <c r="F505" s="4"/>
      <c r="G505" s="4"/>
      <c r="H505" s="4"/>
      <c r="I505" s="5" t="s">
        <v>24301</v>
      </c>
      <c r="J505" s="5" t="s">
        <v>1914</v>
      </c>
      <c r="K505" s="5" t="s">
        <v>831</v>
      </c>
      <c r="L505" s="5" t="s">
        <v>18442</v>
      </c>
      <c r="M505" s="5" t="s">
        <v>24302</v>
      </c>
      <c r="N505" s="5" t="s">
        <v>2134</v>
      </c>
      <c r="O505" s="5" t="s">
        <v>24303</v>
      </c>
      <c r="P505" s="5" t="s">
        <v>24304</v>
      </c>
      <c r="Q505" s="5">
        <v>4.368</v>
      </c>
      <c r="R505" s="25">
        <f t="shared" si="7"/>
        <v>4.368</v>
      </c>
      <c r="S505" s="30" t="s">
        <v>24305</v>
      </c>
      <c r="T505" s="30" t="s">
        <v>1609</v>
      </c>
      <c r="U505" s="30" t="s">
        <v>24306</v>
      </c>
      <c r="V505" s="5" t="s">
        <v>278</v>
      </c>
      <c r="W505" s="28"/>
      <c r="X505" s="29">
        <v>0.4291</v>
      </c>
      <c r="Z505" s="29">
        <v>1017.2976</v>
      </c>
      <c r="AA505" s="29">
        <v>1.3927</v>
      </c>
      <c r="AB505" s="29">
        <v>72.8525</v>
      </c>
      <c r="AC505" s="29">
        <v>140.9394</v>
      </c>
    </row>
    <row r="506" spans="1:29">
      <c r="A506" s="13" t="s">
        <v>13238</v>
      </c>
      <c r="B506" s="4" t="s">
        <v>190</v>
      </c>
      <c r="C506" s="12"/>
      <c r="D506" s="4"/>
      <c r="E506" s="4"/>
      <c r="F506" s="4"/>
      <c r="G506" s="4"/>
      <c r="H506" s="4"/>
      <c r="I506" s="5" t="s">
        <v>24307</v>
      </c>
      <c r="J506" s="5" t="s">
        <v>5083</v>
      </c>
      <c r="K506" s="5" t="s">
        <v>456</v>
      </c>
      <c r="L506" s="5" t="s">
        <v>16513</v>
      </c>
      <c r="M506" s="5" t="s">
        <v>24308</v>
      </c>
      <c r="N506" s="5" t="s">
        <v>649</v>
      </c>
      <c r="O506" s="5" t="s">
        <v>24309</v>
      </c>
      <c r="P506" s="5" t="s">
        <v>808</v>
      </c>
      <c r="Q506" s="5">
        <v>4.785</v>
      </c>
      <c r="R506" s="25">
        <f t="shared" si="7"/>
        <v>4.785</v>
      </c>
      <c r="S506" s="30" t="s">
        <v>24310</v>
      </c>
      <c r="T506" s="30" t="s">
        <v>5669</v>
      </c>
      <c r="U506" s="30" t="s">
        <v>20643</v>
      </c>
      <c r="V506" s="5" t="s">
        <v>278</v>
      </c>
      <c r="W506" s="28"/>
      <c r="X506" s="29">
        <v>0.3542</v>
      </c>
      <c r="Z506" s="29">
        <v>1017.3493</v>
      </c>
      <c r="AA506" s="29">
        <v>1.9274</v>
      </c>
      <c r="AB506" s="29">
        <v>70.1291</v>
      </c>
      <c r="AC506" s="29">
        <v>249.4836</v>
      </c>
    </row>
    <row r="507" spans="1:29">
      <c r="A507" s="13" t="s">
        <v>13240</v>
      </c>
      <c r="B507" s="4" t="s">
        <v>1641</v>
      </c>
      <c r="C507" s="12"/>
      <c r="D507" s="4"/>
      <c r="E507" s="4"/>
      <c r="F507" s="4"/>
      <c r="G507" s="4"/>
      <c r="H507" s="4"/>
      <c r="I507" s="5" t="s">
        <v>24311</v>
      </c>
      <c r="J507" s="5" t="s">
        <v>1479</v>
      </c>
      <c r="K507" s="5" t="s">
        <v>171</v>
      </c>
      <c r="L507" s="5" t="s">
        <v>71</v>
      </c>
      <c r="M507" s="5" t="s">
        <v>1872</v>
      </c>
      <c r="N507" s="5" t="s">
        <v>2394</v>
      </c>
      <c r="O507" s="5" t="s">
        <v>24312</v>
      </c>
      <c r="P507" s="5" t="s">
        <v>535</v>
      </c>
      <c r="Q507" s="5">
        <v>4.968</v>
      </c>
      <c r="R507" s="25">
        <f t="shared" si="7"/>
        <v>4.968</v>
      </c>
      <c r="S507" s="30" t="s">
        <v>269</v>
      </c>
      <c r="T507" s="30" t="s">
        <v>269</v>
      </c>
      <c r="U507" s="30" t="s">
        <v>269</v>
      </c>
      <c r="V507" s="5" t="s">
        <v>269</v>
      </c>
      <c r="W507" s="28"/>
      <c r="X507" s="29">
        <v>0.3246</v>
      </c>
      <c r="Z507" s="29">
        <v>1017.1741</v>
      </c>
      <c r="AA507" s="29">
        <v>1.6958</v>
      </c>
      <c r="AB507" s="29">
        <v>73.3708</v>
      </c>
      <c r="AC507" s="29">
        <v>89.7291</v>
      </c>
    </row>
    <row r="508" spans="1:29">
      <c r="A508" s="13" t="s">
        <v>13242</v>
      </c>
      <c r="B508" s="4" t="s">
        <v>302</v>
      </c>
      <c r="C508" s="12"/>
      <c r="D508" s="4"/>
      <c r="E508" s="4"/>
      <c r="F508" s="4"/>
      <c r="G508" s="4"/>
      <c r="H508" s="4"/>
      <c r="I508" s="5" t="s">
        <v>24313</v>
      </c>
      <c r="J508" s="5" t="s">
        <v>8167</v>
      </c>
      <c r="K508" s="5" t="s">
        <v>338</v>
      </c>
      <c r="L508" s="5" t="s">
        <v>5141</v>
      </c>
      <c r="M508" s="5" t="s">
        <v>24314</v>
      </c>
      <c r="N508" s="5" t="s">
        <v>6901</v>
      </c>
      <c r="O508" s="5" t="s">
        <v>24315</v>
      </c>
      <c r="P508" s="5" t="s">
        <v>24316</v>
      </c>
      <c r="Q508" s="5">
        <v>5.174</v>
      </c>
      <c r="R508" s="25">
        <f t="shared" si="7"/>
        <v>5.174</v>
      </c>
      <c r="S508" s="30" t="s">
        <v>9403</v>
      </c>
      <c r="T508" s="30" t="s">
        <v>567</v>
      </c>
      <c r="U508" s="30" t="s">
        <v>20329</v>
      </c>
      <c r="V508" s="5" t="s">
        <v>278</v>
      </c>
      <c r="W508" s="28"/>
      <c r="X508" s="29">
        <v>0.2174</v>
      </c>
      <c r="Z508" s="29">
        <v>1016.8293</v>
      </c>
      <c r="AA508" s="29">
        <v>1.8467</v>
      </c>
      <c r="AB508" s="29">
        <v>73.3383</v>
      </c>
      <c r="AC508" s="29">
        <v>288.4285</v>
      </c>
    </row>
    <row r="509" spans="1:29">
      <c r="A509" s="13" t="s">
        <v>13244</v>
      </c>
      <c r="B509" s="4" t="s">
        <v>1243</v>
      </c>
      <c r="C509" s="12"/>
      <c r="D509" s="4"/>
      <c r="E509" s="4"/>
      <c r="F509" s="4"/>
      <c r="G509" s="4"/>
      <c r="H509" s="4"/>
      <c r="I509" s="5" t="s">
        <v>24317</v>
      </c>
      <c r="J509" s="5" t="s">
        <v>1389</v>
      </c>
      <c r="K509" s="5" t="s">
        <v>1939</v>
      </c>
      <c r="L509" s="5" t="s">
        <v>24318</v>
      </c>
      <c r="M509" s="5" t="s">
        <v>14668</v>
      </c>
      <c r="N509" s="5" t="s">
        <v>1817</v>
      </c>
      <c r="O509" s="5" t="s">
        <v>24319</v>
      </c>
      <c r="P509" s="5" t="s">
        <v>8992</v>
      </c>
      <c r="Q509" s="5">
        <v>5.198</v>
      </c>
      <c r="R509" s="25">
        <f t="shared" si="7"/>
        <v>5.198</v>
      </c>
      <c r="S509" s="30" t="s">
        <v>24320</v>
      </c>
      <c r="T509" s="30" t="s">
        <v>1754</v>
      </c>
      <c r="U509" s="30" t="s">
        <v>24321</v>
      </c>
      <c r="V509" s="5" t="s">
        <v>278</v>
      </c>
      <c r="W509" s="28"/>
      <c r="X509" s="29">
        <v>0.2972</v>
      </c>
      <c r="Z509" s="29">
        <v>1016.1692</v>
      </c>
      <c r="AA509" s="29">
        <v>1.3309</v>
      </c>
      <c r="AB509" s="29">
        <v>74.96</v>
      </c>
      <c r="AC509" s="29">
        <v>336.0583</v>
      </c>
    </row>
    <row r="510" spans="1:29">
      <c r="A510" s="13" t="s">
        <v>13247</v>
      </c>
      <c r="B510" s="4" t="s">
        <v>586</v>
      </c>
      <c r="C510" s="12"/>
      <c r="D510" s="4"/>
      <c r="E510" s="4"/>
      <c r="F510" s="4"/>
      <c r="G510" s="4"/>
      <c r="H510" s="4"/>
      <c r="I510" s="5" t="s">
        <v>24322</v>
      </c>
      <c r="J510" s="5" t="s">
        <v>327</v>
      </c>
      <c r="K510" s="5" t="s">
        <v>665</v>
      </c>
      <c r="L510" s="5" t="s">
        <v>9703</v>
      </c>
      <c r="M510" s="5" t="s">
        <v>24323</v>
      </c>
      <c r="N510" s="5" t="s">
        <v>1890</v>
      </c>
      <c r="O510" s="5" t="s">
        <v>24324</v>
      </c>
      <c r="P510" s="5" t="s">
        <v>24325</v>
      </c>
      <c r="Q510" s="5">
        <v>5.708</v>
      </c>
      <c r="R510" s="25">
        <f t="shared" si="7"/>
        <v>5.708</v>
      </c>
      <c r="S510" s="30" t="s">
        <v>24326</v>
      </c>
      <c r="T510" s="30" t="s">
        <v>2099</v>
      </c>
      <c r="U510" s="30" t="s">
        <v>6461</v>
      </c>
      <c r="V510" s="5" t="s">
        <v>278</v>
      </c>
      <c r="W510" s="28"/>
      <c r="X510" s="29">
        <v>0.8745</v>
      </c>
      <c r="Z510" s="29">
        <v>1015.7292</v>
      </c>
      <c r="AA510" s="29">
        <v>0.4017</v>
      </c>
      <c r="AB510" s="29">
        <v>77.5349</v>
      </c>
      <c r="AC510" s="29">
        <v>3.307</v>
      </c>
    </row>
    <row r="511" spans="1:29">
      <c r="A511" s="13" t="s">
        <v>13249</v>
      </c>
      <c r="B511" s="4" t="s">
        <v>1651</v>
      </c>
      <c r="C511" s="12"/>
      <c r="D511" s="4"/>
      <c r="E511" s="4"/>
      <c r="F511" s="4"/>
      <c r="G511" s="4"/>
      <c r="H511" s="4"/>
      <c r="I511" s="5" t="s">
        <v>24327</v>
      </c>
      <c r="J511" s="5" t="s">
        <v>1312</v>
      </c>
      <c r="K511" s="5" t="s">
        <v>1985</v>
      </c>
      <c r="L511" s="5" t="s">
        <v>12066</v>
      </c>
      <c r="M511" s="5" t="s">
        <v>23043</v>
      </c>
      <c r="N511" s="5" t="s">
        <v>1173</v>
      </c>
      <c r="O511" s="5" t="s">
        <v>24328</v>
      </c>
      <c r="P511" s="5" t="s">
        <v>24329</v>
      </c>
      <c r="Q511" s="5">
        <v>5.62</v>
      </c>
      <c r="R511" s="25">
        <f t="shared" si="7"/>
        <v>5.62</v>
      </c>
      <c r="S511" s="30" t="s">
        <v>24330</v>
      </c>
      <c r="T511" s="30" t="s">
        <v>5327</v>
      </c>
      <c r="U511" s="30" t="s">
        <v>24331</v>
      </c>
      <c r="V511" s="5" t="s">
        <v>278</v>
      </c>
      <c r="W511" s="28"/>
      <c r="X511" s="29">
        <v>1.0349</v>
      </c>
      <c r="Z511" s="29">
        <v>1015.1684</v>
      </c>
      <c r="AA511" s="29">
        <v>-0.4501</v>
      </c>
      <c r="AB511" s="29">
        <v>81.1592</v>
      </c>
      <c r="AC511" s="29">
        <v>62.6088</v>
      </c>
    </row>
    <row r="512" spans="1:29">
      <c r="A512" s="13" t="s">
        <v>13251</v>
      </c>
      <c r="B512" s="4" t="s">
        <v>570</v>
      </c>
      <c r="C512" s="12"/>
      <c r="D512" s="4"/>
      <c r="E512" s="4"/>
      <c r="F512" s="4"/>
      <c r="G512" s="4"/>
      <c r="H512" s="4"/>
      <c r="I512" s="5" t="s">
        <v>24332</v>
      </c>
      <c r="J512" s="5" t="s">
        <v>1607</v>
      </c>
      <c r="K512" s="5" t="s">
        <v>151</v>
      </c>
      <c r="L512" s="5" t="s">
        <v>10809</v>
      </c>
      <c r="M512" s="5" t="s">
        <v>24333</v>
      </c>
      <c r="N512" s="5" t="s">
        <v>2125</v>
      </c>
      <c r="O512" s="5" t="s">
        <v>24334</v>
      </c>
      <c r="P512" s="5" t="s">
        <v>22647</v>
      </c>
      <c r="Q512" s="5">
        <v>6.385</v>
      </c>
      <c r="R512" s="25">
        <f t="shared" si="7"/>
        <v>6.385</v>
      </c>
      <c r="S512" s="30" t="s">
        <v>24335</v>
      </c>
      <c r="T512" s="30" t="s">
        <v>1964</v>
      </c>
      <c r="U512" s="30" t="s">
        <v>24336</v>
      </c>
      <c r="V512" s="5" t="s">
        <v>278</v>
      </c>
      <c r="W512" s="28"/>
      <c r="X512" s="29">
        <v>0.9075</v>
      </c>
      <c r="Z512" s="29">
        <v>1014.7567</v>
      </c>
      <c r="AA512" s="29">
        <v>-0.5725</v>
      </c>
      <c r="AB512" s="29">
        <v>82.9932</v>
      </c>
      <c r="AC512" s="29">
        <v>41.9574</v>
      </c>
    </row>
    <row r="513" spans="1:29">
      <c r="A513" s="13" t="s">
        <v>13253</v>
      </c>
      <c r="B513" s="4" t="s">
        <v>1746</v>
      </c>
      <c r="C513" s="12"/>
      <c r="D513" s="4"/>
      <c r="E513" s="4"/>
      <c r="F513" s="4"/>
      <c r="G513" s="4"/>
      <c r="H513" s="4"/>
      <c r="I513" s="5" t="s">
        <v>24337</v>
      </c>
      <c r="J513" s="5" t="s">
        <v>879</v>
      </c>
      <c r="K513" s="5" t="s">
        <v>687</v>
      </c>
      <c r="L513" s="5" t="s">
        <v>24338</v>
      </c>
      <c r="M513" s="5" t="s">
        <v>24339</v>
      </c>
      <c r="N513" s="5" t="s">
        <v>1080</v>
      </c>
      <c r="O513" s="5" t="s">
        <v>24340</v>
      </c>
      <c r="P513" s="5" t="s">
        <v>24341</v>
      </c>
      <c r="Q513" s="5">
        <v>6.72</v>
      </c>
      <c r="R513" s="25">
        <f t="shared" si="7"/>
        <v>6.72</v>
      </c>
      <c r="S513" s="30" t="s">
        <v>23349</v>
      </c>
      <c r="T513" s="30" t="s">
        <v>622</v>
      </c>
      <c r="U513" s="30" t="s">
        <v>19124</v>
      </c>
      <c r="V513" s="5" t="s">
        <v>278</v>
      </c>
      <c r="W513" s="28"/>
      <c r="X513" s="29">
        <v>0.4154</v>
      </c>
      <c r="Z513" s="29">
        <v>1016.0827</v>
      </c>
      <c r="AA513" s="29">
        <v>-0.8603</v>
      </c>
      <c r="AB513" s="29">
        <v>83.1092</v>
      </c>
      <c r="AC513" s="29">
        <v>146.2641</v>
      </c>
    </row>
    <row r="514" spans="1:29">
      <c r="A514" s="13" t="s">
        <v>13255</v>
      </c>
      <c r="B514" s="4" t="s">
        <v>2865</v>
      </c>
      <c r="C514" s="12"/>
      <c r="D514" s="4"/>
      <c r="E514" s="4"/>
      <c r="F514" s="4"/>
      <c r="G514" s="4"/>
      <c r="H514" s="4"/>
      <c r="I514" s="5" t="s">
        <v>24342</v>
      </c>
      <c r="J514" s="5" t="s">
        <v>7351</v>
      </c>
      <c r="K514" s="5" t="s">
        <v>416</v>
      </c>
      <c r="L514" s="5" t="s">
        <v>8897</v>
      </c>
      <c r="M514" s="5" t="s">
        <v>24343</v>
      </c>
      <c r="N514" s="5" t="s">
        <v>1718</v>
      </c>
      <c r="O514" s="5" t="s">
        <v>24344</v>
      </c>
      <c r="P514" s="5" t="s">
        <v>24345</v>
      </c>
      <c r="Q514" s="5">
        <v>8.157</v>
      </c>
      <c r="R514" s="25">
        <f t="shared" ref="R514:R577" si="8">IF(COUNTBLANK(Q514)&gt;0,"",SUM(N514:Q514))</f>
        <v>8.157</v>
      </c>
      <c r="S514" s="30" t="s">
        <v>24346</v>
      </c>
      <c r="T514" s="30" t="s">
        <v>2377</v>
      </c>
      <c r="U514" s="30" t="s">
        <v>24347</v>
      </c>
      <c r="V514" s="5" t="s">
        <v>278</v>
      </c>
      <c r="W514" s="28"/>
      <c r="X514" s="29">
        <v>0.8063</v>
      </c>
      <c r="Z514" s="29">
        <v>1017.2275</v>
      </c>
      <c r="AA514" s="29">
        <v>-0.7934</v>
      </c>
      <c r="AB514" s="29">
        <v>82.355</v>
      </c>
      <c r="AC514" s="29">
        <v>282.2806</v>
      </c>
    </row>
    <row r="515" spans="1:29">
      <c r="A515" s="13" t="s">
        <v>13257</v>
      </c>
      <c r="B515" s="4" t="s">
        <v>681</v>
      </c>
      <c r="C515" s="12"/>
      <c r="D515" s="4"/>
      <c r="E515" s="4"/>
      <c r="F515" s="4"/>
      <c r="G515" s="4"/>
      <c r="H515" s="4"/>
      <c r="I515" s="5" t="s">
        <v>24348</v>
      </c>
      <c r="J515" s="5" t="s">
        <v>2893</v>
      </c>
      <c r="K515" s="5" t="s">
        <v>251</v>
      </c>
      <c r="L515" s="5" t="s">
        <v>24349</v>
      </c>
      <c r="M515" s="5" t="s">
        <v>24350</v>
      </c>
      <c r="N515" s="5" t="s">
        <v>5381</v>
      </c>
      <c r="O515" s="5" t="s">
        <v>24351</v>
      </c>
      <c r="P515" s="5" t="s">
        <v>24352</v>
      </c>
      <c r="Q515" s="5">
        <v>9.971</v>
      </c>
      <c r="R515" s="25">
        <f t="shared" si="8"/>
        <v>9.971</v>
      </c>
      <c r="S515" s="30" t="s">
        <v>24353</v>
      </c>
      <c r="T515" s="30" t="s">
        <v>455</v>
      </c>
      <c r="U515" s="30" t="s">
        <v>24229</v>
      </c>
      <c r="V515" s="5" t="s">
        <v>278</v>
      </c>
      <c r="W515" s="28"/>
      <c r="X515" s="29">
        <v>0.6227</v>
      </c>
      <c r="Z515" s="29">
        <v>1017.6983</v>
      </c>
      <c r="AA515" s="29">
        <v>0.4508</v>
      </c>
      <c r="AB515" s="29">
        <v>78.7025</v>
      </c>
      <c r="AC515" s="29">
        <v>270.3405</v>
      </c>
    </row>
    <row r="516" spans="1:29">
      <c r="A516" s="13" t="s">
        <v>13259</v>
      </c>
      <c r="B516" s="4" t="s">
        <v>389</v>
      </c>
      <c r="C516" s="12"/>
      <c r="D516" s="4"/>
      <c r="E516" s="4"/>
      <c r="F516" s="4"/>
      <c r="G516" s="4"/>
      <c r="H516" s="4"/>
      <c r="I516" s="5" t="s">
        <v>269</v>
      </c>
      <c r="J516" s="5" t="s">
        <v>269</v>
      </c>
      <c r="K516" s="5" t="s">
        <v>269</v>
      </c>
      <c r="L516" s="5" t="s">
        <v>269</v>
      </c>
      <c r="M516" s="5" t="s">
        <v>269</v>
      </c>
      <c r="N516" s="5" t="s">
        <v>269</v>
      </c>
      <c r="O516" s="5" t="s">
        <v>269</v>
      </c>
      <c r="P516" s="5" t="s">
        <v>269</v>
      </c>
      <c r="Q516" s="5" t="s">
        <v>269</v>
      </c>
      <c r="R516" s="25">
        <f t="shared" si="8"/>
        <v>0</v>
      </c>
      <c r="S516" s="30" t="s">
        <v>269</v>
      </c>
      <c r="T516" s="30" t="s">
        <v>269</v>
      </c>
      <c r="U516" s="30" t="s">
        <v>269</v>
      </c>
      <c r="V516" s="5" t="s">
        <v>269</v>
      </c>
      <c r="W516" s="28"/>
      <c r="X516" s="29">
        <v>1.1262</v>
      </c>
      <c r="Z516" s="29">
        <v>1018.6791</v>
      </c>
      <c r="AA516" s="29">
        <v>1.3233</v>
      </c>
      <c r="AB516" s="29">
        <v>76.8209</v>
      </c>
      <c r="AC516" s="29">
        <v>289.6913</v>
      </c>
    </row>
    <row r="517" spans="1:29">
      <c r="A517" s="13" t="s">
        <v>13261</v>
      </c>
      <c r="B517" s="4" t="s">
        <v>558</v>
      </c>
      <c r="C517" s="12"/>
      <c r="D517" s="4"/>
      <c r="E517" s="4"/>
      <c r="F517" s="4"/>
      <c r="G517" s="4"/>
      <c r="H517" s="4"/>
      <c r="I517" s="5" t="s">
        <v>269</v>
      </c>
      <c r="J517" s="5" t="s">
        <v>1818</v>
      </c>
      <c r="K517" s="5" t="s">
        <v>247</v>
      </c>
      <c r="L517" s="5" t="s">
        <v>22397</v>
      </c>
      <c r="M517" s="5" t="s">
        <v>24354</v>
      </c>
      <c r="N517" s="5" t="s">
        <v>186</v>
      </c>
      <c r="O517" s="5" t="s">
        <v>24355</v>
      </c>
      <c r="P517" s="5" t="s">
        <v>24356</v>
      </c>
      <c r="Q517" s="5">
        <v>12.385</v>
      </c>
      <c r="R517" s="25">
        <f t="shared" si="8"/>
        <v>12.385</v>
      </c>
      <c r="S517" s="30" t="s">
        <v>24357</v>
      </c>
      <c r="T517" s="30" t="s">
        <v>2468</v>
      </c>
      <c r="U517" s="30" t="s">
        <v>8294</v>
      </c>
      <c r="V517" s="5" t="s">
        <v>278</v>
      </c>
      <c r="W517" s="28"/>
      <c r="X517" s="29">
        <v>0.6468</v>
      </c>
      <c r="Z517" s="29">
        <v>1018.6826</v>
      </c>
      <c r="AA517" s="29">
        <v>3.3408</v>
      </c>
      <c r="AB517" s="29">
        <v>70.0968</v>
      </c>
      <c r="AC517" s="29">
        <v>276.0243</v>
      </c>
    </row>
    <row r="518" spans="1:29">
      <c r="A518" s="13" t="s">
        <v>13263</v>
      </c>
      <c r="B518" s="4" t="s">
        <v>531</v>
      </c>
      <c r="C518" s="12"/>
      <c r="D518" s="4"/>
      <c r="E518" s="4"/>
      <c r="F518" s="4"/>
      <c r="G518" s="4"/>
      <c r="H518" s="4"/>
      <c r="I518" s="5" t="s">
        <v>24358</v>
      </c>
      <c r="J518" s="5" t="s">
        <v>1029</v>
      </c>
      <c r="K518" s="5" t="s">
        <v>3433</v>
      </c>
      <c r="L518" s="5" t="s">
        <v>24359</v>
      </c>
      <c r="M518" s="5" t="s">
        <v>24360</v>
      </c>
      <c r="N518" s="5" t="s">
        <v>608</v>
      </c>
      <c r="O518" s="5" t="s">
        <v>24361</v>
      </c>
      <c r="P518" s="5" t="s">
        <v>24362</v>
      </c>
      <c r="Q518" s="5">
        <v>10.858</v>
      </c>
      <c r="R518" s="25">
        <f t="shared" si="8"/>
        <v>10.858</v>
      </c>
      <c r="S518" s="30" t="s">
        <v>24363</v>
      </c>
      <c r="T518" s="30" t="s">
        <v>7160</v>
      </c>
      <c r="U518" s="30" t="s">
        <v>21780</v>
      </c>
      <c r="V518" s="5" t="s">
        <v>278</v>
      </c>
      <c r="W518" s="28"/>
      <c r="X518" s="29">
        <v>0.7158</v>
      </c>
      <c r="Z518" s="29">
        <v>1017.8999</v>
      </c>
      <c r="AA518" s="29">
        <v>4.6224</v>
      </c>
      <c r="AB518" s="29">
        <v>66.3183</v>
      </c>
      <c r="AC518" s="29">
        <v>222.7901</v>
      </c>
    </row>
    <row r="519" spans="1:29">
      <c r="A519" s="13" t="s">
        <v>13265</v>
      </c>
      <c r="B519" s="4" t="s">
        <v>654</v>
      </c>
      <c r="C519" s="12"/>
      <c r="D519" s="4"/>
      <c r="E519" s="4"/>
      <c r="F519" s="4"/>
      <c r="G519" s="4"/>
      <c r="H519" s="4"/>
      <c r="I519" s="5" t="s">
        <v>24364</v>
      </c>
      <c r="J519" s="5" t="s">
        <v>2209</v>
      </c>
      <c r="K519" s="5" t="s">
        <v>2680</v>
      </c>
      <c r="L519" s="5" t="s">
        <v>24365</v>
      </c>
      <c r="M519" s="5" t="s">
        <v>24366</v>
      </c>
      <c r="N519" s="5" t="s">
        <v>5868</v>
      </c>
      <c r="O519" s="5" t="s">
        <v>24367</v>
      </c>
      <c r="P519" s="5" t="s">
        <v>24368</v>
      </c>
      <c r="Q519" s="5">
        <v>9.883</v>
      </c>
      <c r="R519" s="25">
        <f t="shared" si="8"/>
        <v>9.883</v>
      </c>
      <c r="S519" s="30" t="s">
        <v>24369</v>
      </c>
      <c r="T519" s="30" t="s">
        <v>10486</v>
      </c>
      <c r="U519" s="30" t="s">
        <v>13371</v>
      </c>
      <c r="V519" s="5" t="s">
        <v>278</v>
      </c>
      <c r="W519" s="28"/>
      <c r="X519" s="29">
        <v>0.544</v>
      </c>
      <c r="Z519" s="29">
        <v>1016.8208</v>
      </c>
      <c r="AA519" s="29">
        <v>5.9149</v>
      </c>
      <c r="AB519" s="29">
        <v>61.5084</v>
      </c>
      <c r="AC519" s="29">
        <v>234.4369</v>
      </c>
    </row>
    <row r="520" spans="1:29">
      <c r="A520" s="13" t="s">
        <v>13267</v>
      </c>
      <c r="B520" s="4" t="s">
        <v>1831</v>
      </c>
      <c r="C520" s="12"/>
      <c r="D520" s="4"/>
      <c r="E520" s="4"/>
      <c r="F520" s="4"/>
      <c r="G520" s="4"/>
      <c r="H520" s="4"/>
      <c r="I520" s="5" t="s">
        <v>24370</v>
      </c>
      <c r="J520" s="5" t="s">
        <v>7359</v>
      </c>
      <c r="K520" s="5" t="s">
        <v>2758</v>
      </c>
      <c r="L520" s="5" t="s">
        <v>24371</v>
      </c>
      <c r="M520" s="5" t="s">
        <v>24372</v>
      </c>
      <c r="N520" s="5" t="s">
        <v>701</v>
      </c>
      <c r="O520" s="5" t="s">
        <v>24373</v>
      </c>
      <c r="P520" s="5" t="s">
        <v>24374</v>
      </c>
      <c r="Q520" s="5">
        <v>8.856</v>
      </c>
      <c r="R520" s="25">
        <f t="shared" si="8"/>
        <v>8.856</v>
      </c>
      <c r="S520" s="30" t="s">
        <v>24375</v>
      </c>
      <c r="T520" s="30" t="s">
        <v>7679</v>
      </c>
      <c r="U520" s="30" t="s">
        <v>6419</v>
      </c>
      <c r="V520" s="5" t="s">
        <v>278</v>
      </c>
      <c r="W520" s="28"/>
      <c r="X520" s="29">
        <v>0.2507</v>
      </c>
      <c r="Z520" s="29">
        <v>1016.0216</v>
      </c>
      <c r="AA520" s="29">
        <v>6.0783</v>
      </c>
      <c r="AB520" s="29">
        <v>60.8542</v>
      </c>
      <c r="AC520" s="29">
        <v>168.7326</v>
      </c>
    </row>
    <row r="521" spans="1:29">
      <c r="A521" s="13" t="s">
        <v>13269</v>
      </c>
      <c r="B521" s="4" t="s">
        <v>359</v>
      </c>
      <c r="C521" s="12"/>
      <c r="D521" s="4"/>
      <c r="E521" s="4"/>
      <c r="F521" s="4"/>
      <c r="G521" s="4"/>
      <c r="H521" s="4"/>
      <c r="I521" s="5" t="s">
        <v>24376</v>
      </c>
      <c r="J521" s="5" t="s">
        <v>3277</v>
      </c>
      <c r="K521" s="5" t="s">
        <v>988</v>
      </c>
      <c r="L521" s="5" t="s">
        <v>24377</v>
      </c>
      <c r="M521" s="5" t="s">
        <v>24378</v>
      </c>
      <c r="N521" s="5" t="s">
        <v>2026</v>
      </c>
      <c r="O521" s="5" t="s">
        <v>24379</v>
      </c>
      <c r="P521" s="5" t="s">
        <v>24380</v>
      </c>
      <c r="Q521" s="5">
        <v>7.603</v>
      </c>
      <c r="R521" s="25">
        <f t="shared" si="8"/>
        <v>7.603</v>
      </c>
      <c r="S521" s="30" t="s">
        <v>10772</v>
      </c>
      <c r="T521" s="30" t="s">
        <v>648</v>
      </c>
      <c r="U521" s="30" t="s">
        <v>1630</v>
      </c>
      <c r="V521" s="5" t="s">
        <v>278</v>
      </c>
      <c r="W521" s="28"/>
      <c r="X521" s="29">
        <v>0.3928</v>
      </c>
      <c r="Z521" s="29">
        <v>1015.6133</v>
      </c>
      <c r="AA521" s="29">
        <v>6.1792</v>
      </c>
      <c r="AB521" s="29">
        <v>60.6165</v>
      </c>
      <c r="AC521" s="29">
        <v>86.5755</v>
      </c>
    </row>
    <row r="522" spans="1:29">
      <c r="A522" s="13" t="s">
        <v>13271</v>
      </c>
      <c r="B522" s="4" t="s">
        <v>1725</v>
      </c>
      <c r="C522" s="12"/>
      <c r="D522" s="4"/>
      <c r="E522" s="4"/>
      <c r="F522" s="4"/>
      <c r="G522" s="4"/>
      <c r="H522" s="4"/>
      <c r="I522" s="5" t="s">
        <v>24381</v>
      </c>
      <c r="J522" s="5" t="s">
        <v>57</v>
      </c>
      <c r="K522" s="5" t="s">
        <v>949</v>
      </c>
      <c r="L522" s="5" t="s">
        <v>24382</v>
      </c>
      <c r="M522" s="5" t="s">
        <v>24383</v>
      </c>
      <c r="N522" s="5" t="s">
        <v>2191</v>
      </c>
      <c r="O522" s="5" t="s">
        <v>24384</v>
      </c>
      <c r="P522" s="5" t="s">
        <v>24385</v>
      </c>
      <c r="Q522" s="5">
        <v>6.514</v>
      </c>
      <c r="R522" s="25">
        <f t="shared" si="8"/>
        <v>6.514</v>
      </c>
      <c r="S522" s="30" t="s">
        <v>24386</v>
      </c>
      <c r="T522" s="30" t="s">
        <v>7341</v>
      </c>
      <c r="U522" s="30" t="s">
        <v>24387</v>
      </c>
      <c r="V522" s="5" t="s">
        <v>278</v>
      </c>
      <c r="W522" s="28"/>
      <c r="X522" s="29">
        <v>0.2149</v>
      </c>
      <c r="Z522" s="29">
        <v>1015.5058</v>
      </c>
      <c r="AA522" s="29">
        <v>6.295</v>
      </c>
      <c r="AB522" s="29">
        <v>60.3017</v>
      </c>
      <c r="AC522" s="29">
        <v>135.7515</v>
      </c>
    </row>
    <row r="523" spans="1:29">
      <c r="A523" s="13" t="s">
        <v>13273</v>
      </c>
      <c r="B523" s="4" t="s">
        <v>570</v>
      </c>
      <c r="C523" s="12"/>
      <c r="D523" s="4"/>
      <c r="E523" s="4"/>
      <c r="F523" s="4"/>
      <c r="G523" s="4"/>
      <c r="H523" s="4"/>
      <c r="I523" s="5" t="s">
        <v>24388</v>
      </c>
      <c r="J523" s="5" t="s">
        <v>4004</v>
      </c>
      <c r="K523" s="5" t="s">
        <v>1176</v>
      </c>
      <c r="L523" s="5" t="s">
        <v>8919</v>
      </c>
      <c r="M523" s="5" t="s">
        <v>3781</v>
      </c>
      <c r="N523" s="5" t="s">
        <v>109</v>
      </c>
      <c r="O523" s="5" t="s">
        <v>24389</v>
      </c>
      <c r="P523" s="5" t="s">
        <v>3928</v>
      </c>
      <c r="Q523" s="5">
        <v>6.694</v>
      </c>
      <c r="R523" s="25">
        <f t="shared" si="8"/>
        <v>6.694</v>
      </c>
      <c r="S523" s="30" t="s">
        <v>24390</v>
      </c>
      <c r="T523" s="30" t="s">
        <v>2601</v>
      </c>
      <c r="U523" s="30" t="s">
        <v>514</v>
      </c>
      <c r="V523" s="5" t="s">
        <v>278</v>
      </c>
      <c r="W523" s="28"/>
      <c r="X523" s="29">
        <v>0.6293</v>
      </c>
      <c r="Z523" s="29">
        <v>1015.5891</v>
      </c>
      <c r="AA523" s="29">
        <v>5.2276</v>
      </c>
      <c r="AB523" s="29">
        <v>64.0459</v>
      </c>
      <c r="AC523" s="29">
        <v>12.3746</v>
      </c>
    </row>
    <row r="524" spans="1:29">
      <c r="A524" s="13" t="s">
        <v>13275</v>
      </c>
      <c r="B524" s="4" t="s">
        <v>390</v>
      </c>
      <c r="C524" s="12"/>
      <c r="D524" s="4"/>
      <c r="E524" s="4"/>
      <c r="F524" s="4"/>
      <c r="G524" s="4"/>
      <c r="H524" s="4"/>
      <c r="I524" s="5" t="s">
        <v>24391</v>
      </c>
      <c r="J524" s="5" t="s">
        <v>2894</v>
      </c>
      <c r="K524" s="5" t="s">
        <v>459</v>
      </c>
      <c r="L524" s="5" t="s">
        <v>24392</v>
      </c>
      <c r="M524" s="5" t="s">
        <v>24393</v>
      </c>
      <c r="N524" s="5" t="s">
        <v>2573</v>
      </c>
      <c r="O524" s="5" t="s">
        <v>24394</v>
      </c>
      <c r="P524" s="5" t="s">
        <v>24395</v>
      </c>
      <c r="Q524" s="5">
        <v>10.002</v>
      </c>
      <c r="R524" s="25">
        <f t="shared" si="8"/>
        <v>10.002</v>
      </c>
      <c r="S524" s="30" t="s">
        <v>7646</v>
      </c>
      <c r="T524" s="30" t="s">
        <v>2835</v>
      </c>
      <c r="U524" s="30" t="s">
        <v>6668</v>
      </c>
      <c r="V524" s="5" t="s">
        <v>278</v>
      </c>
      <c r="W524" s="28"/>
      <c r="X524" s="29">
        <v>0.7934</v>
      </c>
      <c r="Z524" s="29">
        <v>1016.32</v>
      </c>
      <c r="AA524" s="29">
        <v>4.0117</v>
      </c>
      <c r="AB524" s="29">
        <v>72.2451</v>
      </c>
      <c r="AC524" s="29">
        <v>6.2802</v>
      </c>
    </row>
    <row r="525" spans="1:29">
      <c r="A525" s="13" t="s">
        <v>13277</v>
      </c>
      <c r="B525" s="4" t="s">
        <v>861</v>
      </c>
      <c r="C525" s="12"/>
      <c r="D525" s="4"/>
      <c r="E525" s="4"/>
      <c r="F525" s="4"/>
      <c r="G525" s="4"/>
      <c r="H525" s="4"/>
      <c r="I525" s="5" t="s">
        <v>24396</v>
      </c>
      <c r="J525" s="5" t="s">
        <v>8674</v>
      </c>
      <c r="K525" s="5" t="s">
        <v>3384</v>
      </c>
      <c r="L525" s="5" t="s">
        <v>2016</v>
      </c>
      <c r="M525" s="5" t="s">
        <v>24397</v>
      </c>
      <c r="N525" s="5" t="s">
        <v>278</v>
      </c>
      <c r="O525" s="5" t="s">
        <v>24398</v>
      </c>
      <c r="P525" s="5" t="s">
        <v>24399</v>
      </c>
      <c r="Q525" s="5">
        <v>12.564</v>
      </c>
      <c r="R525" s="25">
        <f t="shared" si="8"/>
        <v>12.564</v>
      </c>
      <c r="S525" s="30" t="s">
        <v>24400</v>
      </c>
      <c r="T525" s="30" t="s">
        <v>636</v>
      </c>
      <c r="U525" s="30" t="s">
        <v>15409</v>
      </c>
      <c r="V525" s="5" t="s">
        <v>278</v>
      </c>
      <c r="W525" s="28"/>
      <c r="X525" s="29">
        <v>0.552</v>
      </c>
      <c r="Z525" s="29">
        <v>1017.1666</v>
      </c>
      <c r="AA525" s="29">
        <v>3.2383</v>
      </c>
      <c r="AB525" s="29">
        <v>75.0125</v>
      </c>
      <c r="AC525" s="29">
        <v>280.5552</v>
      </c>
    </row>
    <row r="526" spans="1:29">
      <c r="A526" s="13" t="s">
        <v>13279</v>
      </c>
      <c r="B526" s="4" t="s">
        <v>803</v>
      </c>
      <c r="C526" s="12"/>
      <c r="D526" s="4"/>
      <c r="E526" s="4"/>
      <c r="F526" s="4"/>
      <c r="G526" s="4"/>
      <c r="H526" s="4"/>
      <c r="I526" s="5" t="s">
        <v>24401</v>
      </c>
      <c r="J526" s="5" t="s">
        <v>2116</v>
      </c>
      <c r="K526" s="5" t="s">
        <v>6075</v>
      </c>
      <c r="L526" s="5" t="s">
        <v>12950</v>
      </c>
      <c r="M526" s="5" t="s">
        <v>24402</v>
      </c>
      <c r="N526" s="5" t="s">
        <v>278</v>
      </c>
      <c r="O526" s="5" t="s">
        <v>24403</v>
      </c>
      <c r="P526" s="5" t="s">
        <v>24404</v>
      </c>
      <c r="Q526" s="5">
        <v>15.963</v>
      </c>
      <c r="R526" s="25">
        <f t="shared" si="8"/>
        <v>15.963</v>
      </c>
      <c r="S526" s="30" t="s">
        <v>11402</v>
      </c>
      <c r="T526" s="30" t="s">
        <v>1775</v>
      </c>
      <c r="U526" s="30" t="s">
        <v>11576</v>
      </c>
      <c r="V526" s="5" t="s">
        <v>278</v>
      </c>
      <c r="W526" s="28"/>
      <c r="X526" s="29">
        <v>0.3403</v>
      </c>
      <c r="Z526" s="29">
        <v>1017.7809</v>
      </c>
      <c r="AA526" s="29">
        <v>2.8308</v>
      </c>
      <c r="AB526" s="29">
        <v>75.9784</v>
      </c>
      <c r="AC526" s="29">
        <v>273.9775</v>
      </c>
    </row>
    <row r="527" spans="1:29">
      <c r="A527" s="13" t="s">
        <v>13280</v>
      </c>
      <c r="B527" s="4" t="s">
        <v>489</v>
      </c>
      <c r="C527" s="12"/>
      <c r="D527" s="4"/>
      <c r="E527" s="4"/>
      <c r="F527" s="4"/>
      <c r="G527" s="4"/>
      <c r="H527" s="4"/>
      <c r="I527" s="5" t="s">
        <v>24405</v>
      </c>
      <c r="J527" s="5" t="s">
        <v>1786</v>
      </c>
      <c r="K527" s="5" t="s">
        <v>3494</v>
      </c>
      <c r="L527" s="5" t="s">
        <v>24406</v>
      </c>
      <c r="M527" s="5" t="s">
        <v>24407</v>
      </c>
      <c r="N527" s="5" t="s">
        <v>278</v>
      </c>
      <c r="O527" s="5" t="s">
        <v>24408</v>
      </c>
      <c r="P527" s="5" t="s">
        <v>24409</v>
      </c>
      <c r="Q527" s="5">
        <v>16.199</v>
      </c>
      <c r="R527" s="25">
        <f t="shared" si="8"/>
        <v>16.199</v>
      </c>
      <c r="S527" s="30" t="s">
        <v>24410</v>
      </c>
      <c r="T527" s="30" t="s">
        <v>153</v>
      </c>
      <c r="U527" s="30" t="s">
        <v>24411</v>
      </c>
      <c r="V527" s="5" t="s">
        <v>278</v>
      </c>
      <c r="W527" s="28"/>
      <c r="X527" s="29">
        <v>0.4341</v>
      </c>
      <c r="Z527" s="29">
        <v>1018.1575</v>
      </c>
      <c r="AA527" s="29">
        <v>2.0617</v>
      </c>
      <c r="AB527" s="29">
        <v>77.4983</v>
      </c>
      <c r="AC527" s="29">
        <v>240.2912</v>
      </c>
    </row>
    <row r="528" spans="1:29">
      <c r="A528" s="13" t="s">
        <v>13286</v>
      </c>
      <c r="B528" s="4" t="s">
        <v>572</v>
      </c>
      <c r="C528" s="12"/>
      <c r="D528" s="4"/>
      <c r="E528" s="4"/>
      <c r="F528" s="4"/>
      <c r="G528" s="4"/>
      <c r="H528" s="4"/>
      <c r="I528" s="5" t="s">
        <v>24412</v>
      </c>
      <c r="J528" s="5" t="s">
        <v>6069</v>
      </c>
      <c r="K528" s="5" t="s">
        <v>431</v>
      </c>
      <c r="L528" s="5" t="s">
        <v>24413</v>
      </c>
      <c r="M528" s="5" t="s">
        <v>24414</v>
      </c>
      <c r="N528" s="5" t="s">
        <v>278</v>
      </c>
      <c r="O528" s="5" t="s">
        <v>24415</v>
      </c>
      <c r="P528" s="5" t="s">
        <v>24416</v>
      </c>
      <c r="Q528" s="5">
        <v>20.741</v>
      </c>
      <c r="R528" s="25">
        <f t="shared" si="8"/>
        <v>20.741</v>
      </c>
      <c r="S528" s="30" t="s">
        <v>15621</v>
      </c>
      <c r="T528" s="30" t="s">
        <v>4861</v>
      </c>
      <c r="U528" s="30" t="s">
        <v>24417</v>
      </c>
      <c r="V528" s="5" t="s">
        <v>269</v>
      </c>
      <c r="W528" s="28"/>
      <c r="X528" s="29">
        <v>0.487</v>
      </c>
      <c r="Z528" s="29">
        <v>1018.5142</v>
      </c>
      <c r="AA528" s="29">
        <v>1.2766</v>
      </c>
      <c r="AB528" s="29">
        <v>79.8222</v>
      </c>
      <c r="AC528" s="29">
        <v>254.8535</v>
      </c>
    </row>
    <row r="529" spans="1:29">
      <c r="A529" s="13" t="s">
        <v>13292</v>
      </c>
      <c r="B529" s="4" t="s">
        <v>1842</v>
      </c>
      <c r="C529" s="12"/>
      <c r="D529" s="4"/>
      <c r="E529" s="4"/>
      <c r="F529" s="4"/>
      <c r="G529" s="4"/>
      <c r="H529" s="4"/>
      <c r="I529" s="5" t="s">
        <v>24418</v>
      </c>
      <c r="J529" s="5" t="s">
        <v>311</v>
      </c>
      <c r="K529" s="5" t="s">
        <v>3627</v>
      </c>
      <c r="L529" s="5" t="s">
        <v>20851</v>
      </c>
      <c r="M529" s="5" t="s">
        <v>24419</v>
      </c>
      <c r="N529" s="5" t="s">
        <v>278</v>
      </c>
      <c r="O529" s="5" t="s">
        <v>24420</v>
      </c>
      <c r="P529" s="5" t="s">
        <v>24421</v>
      </c>
      <c r="Q529" s="5">
        <v>19.061</v>
      </c>
      <c r="R529" s="25">
        <f t="shared" si="8"/>
        <v>19.061</v>
      </c>
      <c r="S529" s="30" t="s">
        <v>269</v>
      </c>
      <c r="T529" s="30" t="s">
        <v>269</v>
      </c>
      <c r="U529" s="30" t="s">
        <v>278</v>
      </c>
      <c r="V529" s="5" t="s">
        <v>1784</v>
      </c>
      <c r="W529" s="28"/>
      <c r="X529" s="29">
        <v>0.1556</v>
      </c>
      <c r="Z529" s="29">
        <v>1018.7609</v>
      </c>
      <c r="AA529" s="29">
        <v>0.9999</v>
      </c>
      <c r="AB529" s="29">
        <v>80.5983</v>
      </c>
      <c r="AC529" s="29">
        <v>141.4759</v>
      </c>
    </row>
    <row r="530" spans="1:29">
      <c r="A530" s="13" t="s">
        <v>13298</v>
      </c>
      <c r="B530" s="4" t="s">
        <v>518</v>
      </c>
      <c r="C530" s="12"/>
      <c r="D530" s="4"/>
      <c r="E530" s="4"/>
      <c r="F530" s="4"/>
      <c r="G530" s="4"/>
      <c r="H530" s="4"/>
      <c r="I530" s="5" t="s">
        <v>24422</v>
      </c>
      <c r="J530" s="5" t="s">
        <v>555</v>
      </c>
      <c r="K530" s="5" t="s">
        <v>352</v>
      </c>
      <c r="L530" s="5" t="s">
        <v>8512</v>
      </c>
      <c r="M530" s="5" t="s">
        <v>24423</v>
      </c>
      <c r="N530" s="5" t="s">
        <v>2536</v>
      </c>
      <c r="O530" s="5" t="s">
        <v>629</v>
      </c>
      <c r="P530" s="5" t="s">
        <v>24424</v>
      </c>
      <c r="Q530" s="5">
        <v>10.765</v>
      </c>
      <c r="R530" s="25">
        <f t="shared" si="8"/>
        <v>10.765</v>
      </c>
      <c r="S530" s="30" t="s">
        <v>269</v>
      </c>
      <c r="T530" s="30" t="s">
        <v>354</v>
      </c>
      <c r="U530" s="30" t="s">
        <v>1182</v>
      </c>
      <c r="V530" s="5" t="s">
        <v>278</v>
      </c>
      <c r="W530" s="28"/>
      <c r="X530" s="29">
        <v>0.2013</v>
      </c>
      <c r="Z530" s="29">
        <v>1018.7834</v>
      </c>
      <c r="AA530" s="29">
        <v>-1.3324</v>
      </c>
      <c r="AB530" s="29">
        <v>83.0459</v>
      </c>
      <c r="AC530" s="29">
        <v>104.7756</v>
      </c>
    </row>
    <row r="531" spans="1:29">
      <c r="A531" s="13" t="s">
        <v>13304</v>
      </c>
      <c r="B531" s="4" t="s">
        <v>1746</v>
      </c>
      <c r="C531" s="12"/>
      <c r="D531" s="4"/>
      <c r="E531" s="4"/>
      <c r="F531" s="4"/>
      <c r="G531" s="4"/>
      <c r="H531" s="4"/>
      <c r="I531" s="5" t="s">
        <v>24425</v>
      </c>
      <c r="J531" s="5" t="s">
        <v>171</v>
      </c>
      <c r="K531" s="5" t="s">
        <v>975</v>
      </c>
      <c r="L531" s="5" t="s">
        <v>24426</v>
      </c>
      <c r="M531" s="5" t="s">
        <v>24427</v>
      </c>
      <c r="N531" s="5" t="s">
        <v>1930</v>
      </c>
      <c r="O531" s="5" t="s">
        <v>24428</v>
      </c>
      <c r="P531" s="5" t="s">
        <v>24429</v>
      </c>
      <c r="Q531" s="5">
        <v>10.033</v>
      </c>
      <c r="R531" s="25">
        <f t="shared" si="8"/>
        <v>10.033</v>
      </c>
      <c r="S531" s="30" t="s">
        <v>269</v>
      </c>
      <c r="T531" s="30" t="s">
        <v>269</v>
      </c>
      <c r="U531" s="30" t="s">
        <v>278</v>
      </c>
      <c r="V531" s="5" t="s">
        <v>278</v>
      </c>
      <c r="W531" s="28"/>
      <c r="X531" s="29">
        <v>0.5128</v>
      </c>
      <c r="Z531" s="29">
        <v>1018.4332</v>
      </c>
      <c r="AA531" s="29">
        <v>-3.1823</v>
      </c>
      <c r="AB531" s="29">
        <v>84.0259</v>
      </c>
      <c r="AC531" s="29">
        <v>60.27</v>
      </c>
    </row>
    <row r="532" spans="1:29">
      <c r="A532" s="13" t="s">
        <v>13311</v>
      </c>
      <c r="B532" s="4" t="s">
        <v>669</v>
      </c>
      <c r="C532" s="12"/>
      <c r="D532" s="4"/>
      <c r="E532" s="4"/>
      <c r="F532" s="4"/>
      <c r="G532" s="4"/>
      <c r="H532" s="4"/>
      <c r="I532" s="5" t="s">
        <v>24430</v>
      </c>
      <c r="J532" s="5" t="s">
        <v>171</v>
      </c>
      <c r="K532" s="5" t="s">
        <v>2376</v>
      </c>
      <c r="L532" s="5" t="s">
        <v>9590</v>
      </c>
      <c r="M532" s="5" t="s">
        <v>24431</v>
      </c>
      <c r="N532" s="5" t="s">
        <v>280</v>
      </c>
      <c r="O532" s="5" t="s">
        <v>24432</v>
      </c>
      <c r="P532" s="5" t="s">
        <v>24433</v>
      </c>
      <c r="Q532" s="5">
        <v>8.64</v>
      </c>
      <c r="R532" s="25">
        <f t="shared" si="8"/>
        <v>8.64</v>
      </c>
      <c r="S532" s="30" t="s">
        <v>20857</v>
      </c>
      <c r="T532" s="30" t="s">
        <v>1557</v>
      </c>
      <c r="U532" s="30" t="s">
        <v>8515</v>
      </c>
      <c r="V532" s="5" t="s">
        <v>278</v>
      </c>
      <c r="W532" s="28"/>
      <c r="X532" s="29">
        <v>0.4039</v>
      </c>
      <c r="Z532" s="29">
        <v>1018.5147</v>
      </c>
      <c r="AA532" s="29">
        <v>-3.5189</v>
      </c>
      <c r="AB532" s="29">
        <v>84.1418</v>
      </c>
      <c r="AC532" s="29">
        <v>81.6345</v>
      </c>
    </row>
    <row r="533" spans="1:29">
      <c r="A533" s="13" t="s">
        <v>13318</v>
      </c>
      <c r="B533" s="4" t="s">
        <v>2380</v>
      </c>
      <c r="C533" s="12"/>
      <c r="D533" s="4"/>
      <c r="E533" s="4"/>
      <c r="F533" s="4"/>
      <c r="G533" s="4"/>
      <c r="H533" s="4"/>
      <c r="I533" s="5" t="s">
        <v>24434</v>
      </c>
      <c r="J533" s="5" t="s">
        <v>248</v>
      </c>
      <c r="K533" s="5" t="s">
        <v>935</v>
      </c>
      <c r="L533" s="5" t="s">
        <v>6211</v>
      </c>
      <c r="M533" s="5" t="s">
        <v>24435</v>
      </c>
      <c r="N533" s="5" t="s">
        <v>5699</v>
      </c>
      <c r="O533" s="5" t="s">
        <v>3685</v>
      </c>
      <c r="P533" s="5" t="s">
        <v>24436</v>
      </c>
      <c r="Q533" s="5">
        <v>7.229</v>
      </c>
      <c r="R533" s="25">
        <f t="shared" si="8"/>
        <v>7.229</v>
      </c>
      <c r="S533" s="30" t="s">
        <v>269</v>
      </c>
      <c r="T533" s="30" t="s">
        <v>5663</v>
      </c>
      <c r="U533" s="30" t="s">
        <v>1162</v>
      </c>
      <c r="V533" s="5" t="s">
        <v>1827</v>
      </c>
      <c r="W533" s="28"/>
      <c r="X533" s="29">
        <v>0.902</v>
      </c>
      <c r="Z533" s="29">
        <v>1018.4061</v>
      </c>
      <c r="AA533" s="29">
        <v>-3.2364</v>
      </c>
      <c r="AB533" s="29">
        <v>85.5716</v>
      </c>
      <c r="AC533" s="29">
        <v>67.0961</v>
      </c>
    </row>
    <row r="534" spans="1:29">
      <c r="A534" s="13" t="s">
        <v>13327</v>
      </c>
      <c r="B534" s="4" t="s">
        <v>680</v>
      </c>
      <c r="C534" s="12"/>
      <c r="D534" s="4"/>
      <c r="E534" s="4"/>
      <c r="F534" s="4"/>
      <c r="G534" s="4"/>
      <c r="H534" s="4"/>
      <c r="I534" s="5" t="s">
        <v>24437</v>
      </c>
      <c r="J534" s="5" t="s">
        <v>151</v>
      </c>
      <c r="K534" s="5" t="s">
        <v>352</v>
      </c>
      <c r="L534" s="5" t="s">
        <v>24438</v>
      </c>
      <c r="M534" s="5" t="s">
        <v>24439</v>
      </c>
      <c r="N534" s="5" t="s">
        <v>2048</v>
      </c>
      <c r="O534" s="5" t="s">
        <v>24440</v>
      </c>
      <c r="P534" s="5" t="s">
        <v>24441</v>
      </c>
      <c r="Q534" s="5">
        <v>6.654</v>
      </c>
      <c r="R534" s="25">
        <f t="shared" si="8"/>
        <v>6.654</v>
      </c>
      <c r="S534" s="30" t="s">
        <v>269</v>
      </c>
      <c r="T534" s="30" t="s">
        <v>269</v>
      </c>
      <c r="U534" s="30" t="s">
        <v>278</v>
      </c>
      <c r="V534" s="5" t="s">
        <v>278</v>
      </c>
      <c r="W534" s="28"/>
      <c r="X534" s="29">
        <v>0.8708</v>
      </c>
      <c r="Z534" s="29">
        <v>1017.8054</v>
      </c>
      <c r="AA534" s="29">
        <v>-3.1785</v>
      </c>
      <c r="AB534" s="29">
        <v>85.9076</v>
      </c>
      <c r="AC534" s="29">
        <v>85.8461</v>
      </c>
    </row>
    <row r="535" spans="1:29">
      <c r="A535" s="13" t="s">
        <v>13335</v>
      </c>
      <c r="B535" s="4" t="s">
        <v>2650</v>
      </c>
      <c r="C535" s="12"/>
      <c r="D535" s="4"/>
      <c r="E535" s="4"/>
      <c r="F535" s="4"/>
      <c r="G535" s="4"/>
      <c r="H535" s="4"/>
      <c r="I535" s="5" t="s">
        <v>24442</v>
      </c>
      <c r="J535" s="5" t="s">
        <v>248</v>
      </c>
      <c r="K535" s="5" t="s">
        <v>248</v>
      </c>
      <c r="L535" s="5" t="s">
        <v>7153</v>
      </c>
      <c r="M535" s="5" t="s">
        <v>5379</v>
      </c>
      <c r="N535" s="5" t="s">
        <v>3874</v>
      </c>
      <c r="O535" s="5" t="s">
        <v>24443</v>
      </c>
      <c r="P535" s="5" t="s">
        <v>24444</v>
      </c>
      <c r="Q535" s="5">
        <v>5.995</v>
      </c>
      <c r="R535" s="25">
        <f t="shared" si="8"/>
        <v>5.995</v>
      </c>
      <c r="S535" s="30" t="s">
        <v>269</v>
      </c>
      <c r="T535" s="30" t="s">
        <v>269</v>
      </c>
      <c r="U535" s="30" t="s">
        <v>278</v>
      </c>
      <c r="V535" s="5" t="s">
        <v>278</v>
      </c>
      <c r="W535" s="28"/>
      <c r="X535" s="29">
        <v>0.4856</v>
      </c>
      <c r="Z535" s="29">
        <v>1018.058</v>
      </c>
      <c r="AA535" s="29">
        <v>-3.4219</v>
      </c>
      <c r="AB535" s="29">
        <v>85.7231</v>
      </c>
      <c r="AC535" s="29">
        <v>150.1821</v>
      </c>
    </row>
    <row r="536" spans="1:29">
      <c r="A536" s="13" t="s">
        <v>13340</v>
      </c>
      <c r="B536" s="4" t="s">
        <v>463</v>
      </c>
      <c r="C536" s="12"/>
      <c r="D536" s="4"/>
      <c r="E536" s="4"/>
      <c r="F536" s="4"/>
      <c r="G536" s="4"/>
      <c r="H536" s="4"/>
      <c r="I536" s="5" t="s">
        <v>24445</v>
      </c>
      <c r="J536" s="5" t="s">
        <v>352</v>
      </c>
      <c r="K536" s="5" t="s">
        <v>2254</v>
      </c>
      <c r="L536" s="5" t="s">
        <v>9153</v>
      </c>
      <c r="M536" s="5" t="s">
        <v>24446</v>
      </c>
      <c r="N536" s="5" t="s">
        <v>1863</v>
      </c>
      <c r="O536" s="5" t="s">
        <v>24447</v>
      </c>
      <c r="P536" s="5" t="s">
        <v>24448</v>
      </c>
      <c r="Q536" s="5">
        <v>4.861</v>
      </c>
      <c r="R536" s="25">
        <f t="shared" si="8"/>
        <v>4.861</v>
      </c>
      <c r="S536" s="30" t="s">
        <v>20656</v>
      </c>
      <c r="T536" s="30" t="s">
        <v>155</v>
      </c>
      <c r="U536" s="30" t="s">
        <v>6287</v>
      </c>
      <c r="V536" s="5" t="s">
        <v>278</v>
      </c>
      <c r="W536" s="28"/>
      <c r="X536" s="29">
        <v>0.5288</v>
      </c>
      <c r="Z536" s="29">
        <v>1018.8738</v>
      </c>
      <c r="AA536" s="29">
        <v>-3.3908</v>
      </c>
      <c r="AB536" s="29">
        <v>86.2027</v>
      </c>
      <c r="AC536" s="29">
        <v>190.7214</v>
      </c>
    </row>
    <row r="537" spans="1:29">
      <c r="A537" s="13" t="s">
        <v>13346</v>
      </c>
      <c r="B537" s="4" t="s">
        <v>374</v>
      </c>
      <c r="C537" s="12"/>
      <c r="D537" s="4"/>
      <c r="E537" s="4"/>
      <c r="F537" s="4"/>
      <c r="G537" s="4"/>
      <c r="H537" s="4"/>
      <c r="I537" s="5" t="s">
        <v>24449</v>
      </c>
      <c r="J537" s="5" t="s">
        <v>248</v>
      </c>
      <c r="K537" s="5" t="s">
        <v>2467</v>
      </c>
      <c r="L537" s="5" t="s">
        <v>3991</v>
      </c>
      <c r="M537" s="5" t="s">
        <v>24450</v>
      </c>
      <c r="N537" s="5" t="s">
        <v>2013</v>
      </c>
      <c r="O537" s="5" t="s">
        <v>24451</v>
      </c>
      <c r="P537" s="5" t="s">
        <v>5263</v>
      </c>
      <c r="Q537" s="5">
        <v>3.161</v>
      </c>
      <c r="R537" s="25">
        <f t="shared" si="8"/>
        <v>3.161</v>
      </c>
      <c r="S537" s="30" t="s">
        <v>23349</v>
      </c>
      <c r="T537" s="30" t="s">
        <v>1465</v>
      </c>
      <c r="U537" s="30" t="s">
        <v>24452</v>
      </c>
      <c r="V537" s="5" t="s">
        <v>278</v>
      </c>
      <c r="W537" s="28"/>
      <c r="X537" s="29">
        <v>0.0987</v>
      </c>
      <c r="Z537" s="29">
        <v>1019.7258</v>
      </c>
      <c r="AA537" s="29">
        <v>-2.8482</v>
      </c>
      <c r="AB537" s="29">
        <v>85.4809</v>
      </c>
      <c r="AC537" s="29">
        <v>78.8355</v>
      </c>
    </row>
    <row r="538" spans="1:29">
      <c r="A538" s="13" t="s">
        <v>13353</v>
      </c>
      <c r="B538" s="4" t="s">
        <v>626</v>
      </c>
      <c r="C538" s="12"/>
      <c r="D538" s="4"/>
      <c r="E538" s="4"/>
      <c r="F538" s="4"/>
      <c r="G538" s="4"/>
      <c r="H538" s="4"/>
      <c r="I538" s="5" t="s">
        <v>8970</v>
      </c>
      <c r="J538" s="5" t="s">
        <v>322</v>
      </c>
      <c r="K538" s="5" t="s">
        <v>40</v>
      </c>
      <c r="L538" s="5" t="s">
        <v>8822</v>
      </c>
      <c r="M538" s="5" t="s">
        <v>24453</v>
      </c>
      <c r="N538" s="5" t="s">
        <v>3079</v>
      </c>
      <c r="O538" s="5" t="s">
        <v>24454</v>
      </c>
      <c r="P538" s="5" t="s">
        <v>24455</v>
      </c>
      <c r="Q538" s="5">
        <v>2.954</v>
      </c>
      <c r="R538" s="25">
        <f t="shared" si="8"/>
        <v>2.954</v>
      </c>
      <c r="S538" s="30" t="s">
        <v>24456</v>
      </c>
      <c r="T538" s="30" t="s">
        <v>1825</v>
      </c>
      <c r="U538" s="30" t="s">
        <v>24457</v>
      </c>
      <c r="V538" s="5" t="s">
        <v>278</v>
      </c>
      <c r="W538" s="28"/>
      <c r="X538" s="29">
        <v>0.0202</v>
      </c>
      <c r="Z538" s="29">
        <v>1020.5784</v>
      </c>
      <c r="AA538" s="29">
        <v>-3.0058</v>
      </c>
      <c r="AB538" s="29">
        <v>85.4008</v>
      </c>
      <c r="AC538" s="29">
        <v>310.3167</v>
      </c>
    </row>
    <row r="539" spans="1:29">
      <c r="A539" s="13" t="s">
        <v>13358</v>
      </c>
      <c r="B539" s="4" t="s">
        <v>4241</v>
      </c>
      <c r="C539" s="12"/>
      <c r="D539" s="4"/>
      <c r="E539" s="4"/>
      <c r="F539" s="4"/>
      <c r="G539" s="4"/>
      <c r="H539" s="4"/>
      <c r="I539" s="5" t="s">
        <v>24458</v>
      </c>
      <c r="J539" s="5" t="s">
        <v>167</v>
      </c>
      <c r="K539" s="5" t="s">
        <v>264</v>
      </c>
      <c r="L539" s="5" t="s">
        <v>21614</v>
      </c>
      <c r="M539" s="5" t="s">
        <v>20496</v>
      </c>
      <c r="N539" s="5" t="s">
        <v>235</v>
      </c>
      <c r="O539" s="5" t="s">
        <v>7444</v>
      </c>
      <c r="P539" s="5" t="s">
        <v>24459</v>
      </c>
      <c r="Q539" s="5">
        <v>3.919</v>
      </c>
      <c r="R539" s="25">
        <f t="shared" si="8"/>
        <v>3.919</v>
      </c>
      <c r="S539" s="30" t="s">
        <v>24460</v>
      </c>
      <c r="T539" s="30" t="s">
        <v>2843</v>
      </c>
      <c r="U539" s="30" t="s">
        <v>10688</v>
      </c>
      <c r="V539" s="5" t="s">
        <v>278</v>
      </c>
      <c r="W539" s="28"/>
      <c r="X539" s="29">
        <v>0.5819</v>
      </c>
      <c r="Z539" s="29">
        <v>1020.9968</v>
      </c>
      <c r="AA539" s="29">
        <v>-2.6449</v>
      </c>
      <c r="AB539" s="29">
        <v>85.6493</v>
      </c>
      <c r="AC539" s="29">
        <v>349.036</v>
      </c>
    </row>
    <row r="540" spans="1:29">
      <c r="A540" s="13" t="s">
        <v>13363</v>
      </c>
      <c r="B540" s="4" t="s">
        <v>1747</v>
      </c>
      <c r="C540" s="12"/>
      <c r="D540" s="4"/>
      <c r="E540" s="4"/>
      <c r="F540" s="4"/>
      <c r="G540" s="4"/>
      <c r="H540" s="4"/>
      <c r="I540" s="5" t="s">
        <v>24461</v>
      </c>
      <c r="J540" s="5" t="s">
        <v>555</v>
      </c>
      <c r="K540" s="5" t="s">
        <v>662</v>
      </c>
      <c r="L540" s="5" t="s">
        <v>13704</v>
      </c>
      <c r="M540" s="5" t="s">
        <v>24462</v>
      </c>
      <c r="N540" s="5" t="s">
        <v>758</v>
      </c>
      <c r="O540" s="5" t="s">
        <v>24463</v>
      </c>
      <c r="P540" s="5" t="s">
        <v>24464</v>
      </c>
      <c r="Q540" s="5">
        <v>3.543</v>
      </c>
      <c r="R540" s="25">
        <f t="shared" si="8"/>
        <v>3.543</v>
      </c>
      <c r="S540" s="30" t="s">
        <v>14982</v>
      </c>
      <c r="T540" s="30" t="s">
        <v>3008</v>
      </c>
      <c r="U540" s="30" t="s">
        <v>18740</v>
      </c>
      <c r="V540" s="5" t="s">
        <v>278</v>
      </c>
      <c r="W540" s="28"/>
      <c r="X540" s="29">
        <v>0.6391</v>
      </c>
      <c r="Z540" s="29">
        <v>1021.495</v>
      </c>
      <c r="AA540" s="29">
        <v>-2.055</v>
      </c>
      <c r="AB540" s="29">
        <v>86.0975</v>
      </c>
      <c r="AC540" s="29">
        <v>75.7132</v>
      </c>
    </row>
    <row r="541" spans="1:29">
      <c r="A541" s="13" t="s">
        <v>13369</v>
      </c>
      <c r="B541" s="4" t="s">
        <v>518</v>
      </c>
      <c r="C541" s="12"/>
      <c r="D541" s="4"/>
      <c r="E541" s="4"/>
      <c r="F541" s="4"/>
      <c r="G541" s="4"/>
      <c r="H541" s="4"/>
      <c r="I541" s="5" t="s">
        <v>24465</v>
      </c>
      <c r="J541" s="5" t="s">
        <v>988</v>
      </c>
      <c r="K541" s="5" t="s">
        <v>2467</v>
      </c>
      <c r="L541" s="5" t="s">
        <v>3942</v>
      </c>
      <c r="M541" s="5" t="s">
        <v>24466</v>
      </c>
      <c r="N541" s="5" t="s">
        <v>3008</v>
      </c>
      <c r="O541" s="5" t="s">
        <v>14412</v>
      </c>
      <c r="P541" s="5" t="s">
        <v>6894</v>
      </c>
      <c r="Q541" s="5">
        <v>3.818</v>
      </c>
      <c r="R541" s="25">
        <f t="shared" si="8"/>
        <v>3.818</v>
      </c>
      <c r="S541" s="30" t="s">
        <v>6353</v>
      </c>
      <c r="T541" s="30" t="s">
        <v>235</v>
      </c>
      <c r="U541" s="30" t="s">
        <v>6902</v>
      </c>
      <c r="V541" s="5" t="s">
        <v>278</v>
      </c>
      <c r="W541" s="28"/>
      <c r="X541" s="29">
        <v>0.7707</v>
      </c>
      <c r="Z541" s="29">
        <v>1021.4785</v>
      </c>
      <c r="AA541" s="29">
        <v>-1.1589</v>
      </c>
      <c r="AB541" s="29">
        <v>86.7527</v>
      </c>
      <c r="AC541" s="29">
        <v>50.3256</v>
      </c>
    </row>
    <row r="542" spans="1:29">
      <c r="A542" s="13" t="s">
        <v>13376</v>
      </c>
      <c r="B542" s="4" t="s">
        <v>558</v>
      </c>
      <c r="C542" s="12"/>
      <c r="D542" s="4"/>
      <c r="E542" s="4"/>
      <c r="F542" s="4"/>
      <c r="G542" s="4"/>
      <c r="H542" s="4"/>
      <c r="I542" s="5" t="s">
        <v>24467</v>
      </c>
      <c r="J542" s="5" t="s">
        <v>414</v>
      </c>
      <c r="K542" s="5" t="s">
        <v>264</v>
      </c>
      <c r="L542" s="5" t="s">
        <v>5150</v>
      </c>
      <c r="M542" s="5" t="s">
        <v>24468</v>
      </c>
      <c r="N542" s="5" t="s">
        <v>3043</v>
      </c>
      <c r="O542" s="5" t="s">
        <v>24469</v>
      </c>
      <c r="P542" s="5" t="s">
        <v>24470</v>
      </c>
      <c r="Q542" s="5">
        <v>4.471</v>
      </c>
      <c r="R542" s="25">
        <f t="shared" si="8"/>
        <v>4.471</v>
      </c>
      <c r="S542" s="30" t="s">
        <v>24471</v>
      </c>
      <c r="T542" s="30" t="s">
        <v>3771</v>
      </c>
      <c r="U542" s="30" t="s">
        <v>9617</v>
      </c>
      <c r="V542" s="5" t="s">
        <v>278</v>
      </c>
      <c r="W542" s="28"/>
      <c r="X542" s="29">
        <v>0.5287</v>
      </c>
      <c r="Z542" s="29">
        <v>1021.3819</v>
      </c>
      <c r="AA542" s="29">
        <v>-0.2938</v>
      </c>
      <c r="AB542" s="29">
        <v>87.168</v>
      </c>
      <c r="AC542" s="29">
        <v>15.8202</v>
      </c>
    </row>
    <row r="543" spans="1:29">
      <c r="A543" s="13" t="s">
        <v>13382</v>
      </c>
      <c r="B543" s="4" t="s">
        <v>2380</v>
      </c>
      <c r="C543" s="12"/>
      <c r="D543" s="4"/>
      <c r="E543" s="4"/>
      <c r="F543" s="4"/>
      <c r="G543" s="4"/>
      <c r="H543" s="4"/>
      <c r="I543" s="5" t="s">
        <v>24472</v>
      </c>
      <c r="J543" s="5" t="s">
        <v>1015</v>
      </c>
      <c r="K543" s="5" t="s">
        <v>975</v>
      </c>
      <c r="L543" s="5" t="s">
        <v>810</v>
      </c>
      <c r="M543" s="5" t="s">
        <v>24473</v>
      </c>
      <c r="N543" s="5" t="s">
        <v>2394</v>
      </c>
      <c r="O543" s="5" t="s">
        <v>24474</v>
      </c>
      <c r="P543" s="5" t="s">
        <v>24475</v>
      </c>
      <c r="Q543" s="5">
        <v>4.648</v>
      </c>
      <c r="R543" s="25">
        <f t="shared" si="8"/>
        <v>4.648</v>
      </c>
      <c r="S543" s="30" t="s">
        <v>24476</v>
      </c>
      <c r="T543" s="30" t="s">
        <v>2512</v>
      </c>
      <c r="U543" s="30" t="s">
        <v>128</v>
      </c>
      <c r="V543" s="5" t="s">
        <v>278</v>
      </c>
      <c r="W543" s="28"/>
      <c r="X543" s="29">
        <v>0.1054</v>
      </c>
      <c r="Z543" s="29">
        <v>1021.0187</v>
      </c>
      <c r="AA543" s="29">
        <v>0.3243</v>
      </c>
      <c r="AB543" s="29">
        <v>87.0513</v>
      </c>
      <c r="AC543" s="29">
        <v>159.0238</v>
      </c>
    </row>
    <row r="544" spans="1:29">
      <c r="A544" s="13" t="s">
        <v>13388</v>
      </c>
      <c r="B544" s="4" t="s">
        <v>4101</v>
      </c>
      <c r="C544" s="12"/>
      <c r="D544" s="4"/>
      <c r="E544" s="4"/>
      <c r="F544" s="4"/>
      <c r="G544" s="4"/>
      <c r="H544" s="4"/>
      <c r="I544" s="5" t="s">
        <v>24477</v>
      </c>
      <c r="J544" s="5" t="s">
        <v>661</v>
      </c>
      <c r="K544" s="5" t="s">
        <v>1785</v>
      </c>
      <c r="L544" s="5" t="s">
        <v>10882</v>
      </c>
      <c r="M544" s="5" t="s">
        <v>24478</v>
      </c>
      <c r="N544" s="5" t="s">
        <v>2354</v>
      </c>
      <c r="O544" s="5" t="s">
        <v>24479</v>
      </c>
      <c r="P544" s="5" t="s">
        <v>15115</v>
      </c>
      <c r="Q544" s="5">
        <v>4.671</v>
      </c>
      <c r="R544" s="25">
        <f t="shared" si="8"/>
        <v>4.671</v>
      </c>
      <c r="S544" s="30" t="s">
        <v>24480</v>
      </c>
      <c r="T544" s="30" t="s">
        <v>2124</v>
      </c>
      <c r="U544" s="30" t="s">
        <v>7934</v>
      </c>
      <c r="V544" s="5" t="s">
        <v>278</v>
      </c>
      <c r="W544" s="28"/>
      <c r="X544" s="29">
        <v>0.9426</v>
      </c>
      <c r="Z544" s="29">
        <v>1020.9016</v>
      </c>
      <c r="AA544" s="29">
        <v>0.4591</v>
      </c>
      <c r="AB544" s="29">
        <v>87.1775</v>
      </c>
      <c r="AC544" s="29">
        <v>19.2835</v>
      </c>
    </row>
    <row r="545" spans="1:29">
      <c r="A545" s="13" t="s">
        <v>13394</v>
      </c>
      <c r="B545" s="4" t="s">
        <v>1757</v>
      </c>
      <c r="C545" s="12"/>
      <c r="D545" s="4"/>
      <c r="E545" s="4"/>
      <c r="F545" s="4"/>
      <c r="G545" s="4"/>
      <c r="H545" s="4"/>
      <c r="I545" s="5" t="s">
        <v>22707</v>
      </c>
      <c r="J545" s="5" t="s">
        <v>845</v>
      </c>
      <c r="K545" s="5" t="s">
        <v>989</v>
      </c>
      <c r="L545" s="5" t="s">
        <v>21614</v>
      </c>
      <c r="M545" s="5" t="s">
        <v>24481</v>
      </c>
      <c r="N545" s="5" t="s">
        <v>2988</v>
      </c>
      <c r="O545" s="5" t="s">
        <v>24482</v>
      </c>
      <c r="P545" s="5" t="s">
        <v>24483</v>
      </c>
      <c r="Q545" s="5">
        <v>5.629</v>
      </c>
      <c r="R545" s="25">
        <f t="shared" si="8"/>
        <v>5.629</v>
      </c>
      <c r="S545" s="30" t="s">
        <v>24484</v>
      </c>
      <c r="T545" s="30" t="s">
        <v>4969</v>
      </c>
      <c r="U545" s="30" t="s">
        <v>10786</v>
      </c>
      <c r="V545" s="5" t="s">
        <v>278</v>
      </c>
      <c r="W545" s="28"/>
      <c r="X545" s="29">
        <v>1.3346</v>
      </c>
      <c r="Z545" s="29">
        <v>1021.2683</v>
      </c>
      <c r="AA545" s="29">
        <v>0.5408</v>
      </c>
      <c r="AB545" s="29">
        <v>87.5091</v>
      </c>
      <c r="AC545" s="29">
        <v>24.0023</v>
      </c>
    </row>
    <row r="546" spans="1:29">
      <c r="A546" s="13" t="s">
        <v>13401</v>
      </c>
      <c r="B546" s="4" t="s">
        <v>1801</v>
      </c>
      <c r="C546" s="12"/>
      <c r="D546" s="4"/>
      <c r="E546" s="4"/>
      <c r="F546" s="4"/>
      <c r="G546" s="4"/>
      <c r="H546" s="4"/>
      <c r="I546" s="5" t="s">
        <v>24485</v>
      </c>
      <c r="J546" s="5" t="s">
        <v>2134</v>
      </c>
      <c r="K546" s="5" t="s">
        <v>216</v>
      </c>
      <c r="L546" s="5" t="s">
        <v>1534</v>
      </c>
      <c r="M546" s="5" t="s">
        <v>15061</v>
      </c>
      <c r="N546" s="5" t="s">
        <v>3636</v>
      </c>
      <c r="O546" s="5" t="s">
        <v>24486</v>
      </c>
      <c r="P546" s="5" t="s">
        <v>24487</v>
      </c>
      <c r="Q546" s="5">
        <v>4.989</v>
      </c>
      <c r="R546" s="25">
        <f t="shared" si="8"/>
        <v>4.989</v>
      </c>
      <c r="S546" s="30" t="s">
        <v>9033</v>
      </c>
      <c r="T546" s="30" t="s">
        <v>2703</v>
      </c>
      <c r="U546" s="30" t="s">
        <v>16572</v>
      </c>
      <c r="V546" s="5" t="s">
        <v>269</v>
      </c>
      <c r="W546" s="28"/>
      <c r="X546" s="29">
        <v>1.2338</v>
      </c>
      <c r="Z546" s="29">
        <v>1021.4525</v>
      </c>
      <c r="AA546" s="29">
        <v>0.5084</v>
      </c>
      <c r="AB546" s="29">
        <v>87.3515</v>
      </c>
      <c r="AC546" s="29">
        <v>34.7422</v>
      </c>
    </row>
    <row r="547" spans="1:29">
      <c r="A547" s="13" t="s">
        <v>13407</v>
      </c>
      <c r="B547" s="4" t="s">
        <v>4101</v>
      </c>
      <c r="C547" s="12"/>
      <c r="D547" s="4"/>
      <c r="E547" s="4"/>
      <c r="F547" s="4"/>
      <c r="G547" s="4"/>
      <c r="H547" s="4"/>
      <c r="I547" s="5" t="s">
        <v>24488</v>
      </c>
      <c r="J547" s="5" t="s">
        <v>610</v>
      </c>
      <c r="K547" s="5" t="s">
        <v>1891</v>
      </c>
      <c r="L547" s="5" t="s">
        <v>5607</v>
      </c>
      <c r="M547" s="5" t="s">
        <v>24489</v>
      </c>
      <c r="N547" s="5" t="s">
        <v>610</v>
      </c>
      <c r="O547" s="5" t="s">
        <v>6329</v>
      </c>
      <c r="P547" s="5" t="s">
        <v>24490</v>
      </c>
      <c r="Q547" s="5">
        <v>4.561</v>
      </c>
      <c r="R547" s="25">
        <f t="shared" si="8"/>
        <v>4.561</v>
      </c>
      <c r="S547" s="30" t="s">
        <v>269</v>
      </c>
      <c r="T547" s="30" t="s">
        <v>4426</v>
      </c>
      <c r="U547" s="30" t="s">
        <v>278</v>
      </c>
      <c r="V547" s="5" t="s">
        <v>278</v>
      </c>
      <c r="W547" s="28"/>
      <c r="X547" s="29">
        <v>1.0878</v>
      </c>
      <c r="Z547" s="29">
        <v>1022.1433</v>
      </c>
      <c r="AA547" s="29">
        <v>0.3741</v>
      </c>
      <c r="AB547" s="29">
        <v>87.3416</v>
      </c>
      <c r="AC547" s="29">
        <v>12.2341</v>
      </c>
    </row>
    <row r="548" spans="1:29">
      <c r="A548" s="13" t="s">
        <v>13413</v>
      </c>
      <c r="B548" s="4" t="s">
        <v>1757</v>
      </c>
      <c r="C548" s="12"/>
      <c r="D548" s="4"/>
      <c r="E548" s="4"/>
      <c r="F548" s="4"/>
      <c r="G548" s="4"/>
      <c r="H548" s="4"/>
      <c r="I548" s="5" t="s">
        <v>24491</v>
      </c>
      <c r="J548" s="5" t="s">
        <v>1081</v>
      </c>
      <c r="K548" s="5" t="s">
        <v>1608</v>
      </c>
      <c r="L548" s="5" t="s">
        <v>733</v>
      </c>
      <c r="M548" s="5" t="s">
        <v>24492</v>
      </c>
      <c r="N548" s="5" t="s">
        <v>1286</v>
      </c>
      <c r="O548" s="5" t="s">
        <v>24493</v>
      </c>
      <c r="P548" s="5" t="s">
        <v>4709</v>
      </c>
      <c r="Q548" s="5">
        <v>4.883</v>
      </c>
      <c r="R548" s="25">
        <f t="shared" si="8"/>
        <v>4.883</v>
      </c>
      <c r="S548" s="30" t="s">
        <v>24494</v>
      </c>
      <c r="T548" s="30" t="s">
        <v>42</v>
      </c>
      <c r="U548" s="30" t="s">
        <v>123</v>
      </c>
      <c r="V548" s="5" t="s">
        <v>278</v>
      </c>
      <c r="W548" s="28"/>
      <c r="X548" s="29">
        <v>1.2235</v>
      </c>
      <c r="Z548" s="29">
        <v>1023.1741</v>
      </c>
      <c r="AA548" s="29">
        <v>0.4042</v>
      </c>
      <c r="AB548" s="29">
        <v>87.4824</v>
      </c>
      <c r="AC548" s="29">
        <v>350.0805</v>
      </c>
    </row>
    <row r="549" spans="1:29">
      <c r="A549" s="13" t="s">
        <v>13420</v>
      </c>
      <c r="B549" s="4" t="s">
        <v>545</v>
      </c>
      <c r="C549" s="12"/>
      <c r="D549" s="4"/>
      <c r="E549" s="4"/>
      <c r="F549" s="4"/>
      <c r="G549" s="4"/>
      <c r="H549" s="4"/>
      <c r="I549" s="5" t="s">
        <v>24495</v>
      </c>
      <c r="J549" s="5" t="s">
        <v>215</v>
      </c>
      <c r="K549" s="5" t="s">
        <v>2150</v>
      </c>
      <c r="L549" s="5" t="s">
        <v>3317</v>
      </c>
      <c r="M549" s="5" t="s">
        <v>24496</v>
      </c>
      <c r="N549" s="5" t="s">
        <v>3384</v>
      </c>
      <c r="O549" s="5" t="s">
        <v>24497</v>
      </c>
      <c r="P549" s="5" t="s">
        <v>24498</v>
      </c>
      <c r="Q549" s="5">
        <v>4.493</v>
      </c>
      <c r="R549" s="25">
        <f t="shared" si="8"/>
        <v>4.493</v>
      </c>
      <c r="S549" s="30" t="s">
        <v>20415</v>
      </c>
      <c r="T549" s="30" t="s">
        <v>2894</v>
      </c>
      <c r="U549" s="30" t="s">
        <v>5891</v>
      </c>
      <c r="V549" s="5" t="s">
        <v>278</v>
      </c>
      <c r="W549" s="28"/>
      <c r="X549" s="29">
        <v>1.8169</v>
      </c>
      <c r="Z549" s="29">
        <v>1023.7908</v>
      </c>
      <c r="AA549" s="29">
        <v>0.1058</v>
      </c>
      <c r="AB549" s="29">
        <v>87.6842</v>
      </c>
      <c r="AC549" s="29">
        <v>338.9105</v>
      </c>
    </row>
    <row r="550" spans="1:29">
      <c r="A550" s="13" t="s">
        <v>13427</v>
      </c>
      <c r="B550" s="4" t="s">
        <v>2473</v>
      </c>
      <c r="C550" s="12"/>
      <c r="D550" s="4"/>
      <c r="E550" s="4"/>
      <c r="F550" s="4"/>
      <c r="G550" s="4"/>
      <c r="H550" s="4"/>
      <c r="I550" s="5" t="s">
        <v>24499</v>
      </c>
      <c r="J550" s="5" t="s">
        <v>539</v>
      </c>
      <c r="K550" s="5" t="s">
        <v>1476</v>
      </c>
      <c r="L550" s="5" t="s">
        <v>1149</v>
      </c>
      <c r="M550" s="5" t="s">
        <v>24500</v>
      </c>
      <c r="N550" s="5" t="s">
        <v>1025</v>
      </c>
      <c r="O550" s="5" t="s">
        <v>24501</v>
      </c>
      <c r="P550" s="5" t="s">
        <v>24502</v>
      </c>
      <c r="Q550" s="5">
        <v>3.734</v>
      </c>
      <c r="R550" s="25">
        <f t="shared" si="8"/>
        <v>3.734</v>
      </c>
      <c r="S550" s="30" t="s">
        <v>24503</v>
      </c>
      <c r="T550" s="30" t="s">
        <v>1984</v>
      </c>
      <c r="U550" s="30" t="s">
        <v>1673</v>
      </c>
      <c r="V550" s="5" t="s">
        <v>278</v>
      </c>
      <c r="W550" s="28"/>
      <c r="X550" s="29">
        <v>1.7619</v>
      </c>
      <c r="Z550" s="29">
        <v>1024.4824</v>
      </c>
      <c r="AA550" s="29">
        <v>-0.359</v>
      </c>
      <c r="AB550" s="29">
        <v>88.0516</v>
      </c>
      <c r="AC550" s="29">
        <v>332.3257</v>
      </c>
    </row>
    <row r="551" spans="1:29">
      <c r="A551" s="13" t="s">
        <v>13434</v>
      </c>
      <c r="B551" s="4" t="s">
        <v>2489</v>
      </c>
      <c r="C551" s="12"/>
      <c r="D551" s="4"/>
      <c r="E551" s="4"/>
      <c r="F551" s="4"/>
      <c r="G551" s="4"/>
      <c r="H551" s="4"/>
      <c r="I551" s="5" t="s">
        <v>24504</v>
      </c>
      <c r="J551" s="5" t="s">
        <v>687</v>
      </c>
      <c r="K551" s="5" t="s">
        <v>1533</v>
      </c>
      <c r="L551" s="5" t="s">
        <v>1428</v>
      </c>
      <c r="M551" s="5" t="s">
        <v>4064</v>
      </c>
      <c r="N551" s="5" t="s">
        <v>3784</v>
      </c>
      <c r="O551" s="5" t="s">
        <v>24505</v>
      </c>
      <c r="P551" s="5" t="s">
        <v>24506</v>
      </c>
      <c r="Q551" s="5">
        <v>3.097</v>
      </c>
      <c r="R551" s="25">
        <f t="shared" si="8"/>
        <v>3.097</v>
      </c>
      <c r="S551" s="30" t="s">
        <v>269</v>
      </c>
      <c r="T551" s="30" t="s">
        <v>269</v>
      </c>
      <c r="U551" s="30" t="s">
        <v>278</v>
      </c>
      <c r="V551" s="5" t="s">
        <v>278</v>
      </c>
      <c r="W551" s="28"/>
      <c r="X551" s="29">
        <v>1.7559</v>
      </c>
      <c r="Z551" s="29">
        <v>1025.2138</v>
      </c>
      <c r="AA551" s="29">
        <v>-0.4015</v>
      </c>
      <c r="AB551" s="29">
        <v>88.1202</v>
      </c>
      <c r="AC551" s="29">
        <v>339.8758</v>
      </c>
    </row>
    <row r="552" spans="1:29">
      <c r="A552" s="13" t="s">
        <v>13442</v>
      </c>
      <c r="B552" s="4" t="s">
        <v>1746</v>
      </c>
      <c r="C552" s="12"/>
      <c r="D552" s="4"/>
      <c r="E552" s="4"/>
      <c r="F552" s="4"/>
      <c r="G552" s="4"/>
      <c r="H552" s="4"/>
      <c r="I552" s="5" t="s">
        <v>24507</v>
      </c>
      <c r="J552" s="5" t="s">
        <v>185</v>
      </c>
      <c r="K552" s="5" t="s">
        <v>122</v>
      </c>
      <c r="L552" s="5" t="s">
        <v>2920</v>
      </c>
      <c r="M552" s="5" t="s">
        <v>24508</v>
      </c>
      <c r="N552" s="5" t="s">
        <v>2810</v>
      </c>
      <c r="O552" s="5" t="s">
        <v>24509</v>
      </c>
      <c r="P552" s="5" t="s">
        <v>24510</v>
      </c>
      <c r="Q552" s="5">
        <v>2.879</v>
      </c>
      <c r="R552" s="25">
        <f t="shared" si="8"/>
        <v>2.879</v>
      </c>
      <c r="S552" s="30" t="s">
        <v>7100</v>
      </c>
      <c r="T552" s="30" t="s">
        <v>3592</v>
      </c>
      <c r="U552" s="30" t="s">
        <v>3924</v>
      </c>
      <c r="V552" s="5" t="s">
        <v>278</v>
      </c>
      <c r="W552" s="28"/>
      <c r="X552" s="29">
        <v>2.0044</v>
      </c>
      <c r="Z552" s="29">
        <v>1026.0721</v>
      </c>
      <c r="AA552" s="29">
        <v>-0.5481</v>
      </c>
      <c r="AB552" s="29">
        <v>88.3658</v>
      </c>
      <c r="AC552" s="29">
        <v>322.8269</v>
      </c>
    </row>
    <row r="553" spans="1:29">
      <c r="A553" s="13" t="s">
        <v>13449</v>
      </c>
      <c r="B553" s="4" t="s">
        <v>572</v>
      </c>
      <c r="C553" s="12"/>
      <c r="D553" s="4"/>
      <c r="E553" s="4"/>
      <c r="F553" s="4"/>
      <c r="G553" s="4"/>
      <c r="H553" s="4"/>
      <c r="I553" s="5" t="s">
        <v>24511</v>
      </c>
      <c r="J553" s="5" t="s">
        <v>904</v>
      </c>
      <c r="K553" s="5" t="s">
        <v>620</v>
      </c>
      <c r="L553" s="5" t="s">
        <v>1075</v>
      </c>
      <c r="M553" s="5" t="s">
        <v>24512</v>
      </c>
      <c r="N553" s="5" t="s">
        <v>3194</v>
      </c>
      <c r="O553" s="5" t="s">
        <v>24513</v>
      </c>
      <c r="P553" s="5" t="s">
        <v>24271</v>
      </c>
      <c r="Q553" s="5">
        <v>2.801</v>
      </c>
      <c r="R553" s="25">
        <f t="shared" si="8"/>
        <v>2.801</v>
      </c>
      <c r="S553" s="30" t="s">
        <v>24514</v>
      </c>
      <c r="T553" s="30" t="s">
        <v>5186</v>
      </c>
      <c r="U553" s="30" t="s">
        <v>4730</v>
      </c>
      <c r="V553" s="5" t="s">
        <v>278</v>
      </c>
      <c r="W553" s="28"/>
      <c r="X553" s="29">
        <v>1.7908</v>
      </c>
      <c r="Z553" s="29">
        <v>1026.4915</v>
      </c>
      <c r="AA553" s="29">
        <v>-0.5408</v>
      </c>
      <c r="AB553" s="29">
        <v>88.3417</v>
      </c>
      <c r="AC553" s="29">
        <v>340.0162</v>
      </c>
    </row>
    <row r="554" spans="1:29">
      <c r="A554" s="13" t="s">
        <v>13455</v>
      </c>
      <c r="B554" s="4" t="s">
        <v>2897</v>
      </c>
      <c r="C554" s="12"/>
      <c r="D554" s="4"/>
      <c r="E554" s="4"/>
      <c r="F554" s="4"/>
      <c r="G554" s="4"/>
      <c r="H554" s="4"/>
      <c r="I554" s="5" t="s">
        <v>24515</v>
      </c>
      <c r="J554" s="5" t="s">
        <v>104</v>
      </c>
      <c r="K554" s="5" t="s">
        <v>1864</v>
      </c>
      <c r="L554" s="5" t="s">
        <v>6653</v>
      </c>
      <c r="M554" s="5" t="s">
        <v>24516</v>
      </c>
      <c r="N554" s="5" t="s">
        <v>1988</v>
      </c>
      <c r="O554" s="5" t="s">
        <v>24517</v>
      </c>
      <c r="P554" s="5" t="s">
        <v>24518</v>
      </c>
      <c r="Q554" s="5">
        <v>2.713</v>
      </c>
      <c r="R554" s="25">
        <f t="shared" si="8"/>
        <v>2.713</v>
      </c>
      <c r="S554" s="30" t="s">
        <v>14550</v>
      </c>
      <c r="T554" s="30" t="s">
        <v>784</v>
      </c>
      <c r="U554" s="30" t="s">
        <v>4829</v>
      </c>
      <c r="V554" s="5" t="s">
        <v>278</v>
      </c>
      <c r="W554" s="28"/>
      <c r="X554" s="29">
        <v>2.2374</v>
      </c>
      <c r="Z554" s="29">
        <v>1026.5158</v>
      </c>
      <c r="AA554" s="29">
        <v>-0.4625</v>
      </c>
      <c r="AB554" s="29">
        <v>88.6142</v>
      </c>
      <c r="AC554" s="29">
        <v>358.8239</v>
      </c>
    </row>
    <row r="555" spans="1:29">
      <c r="A555" s="13" t="s">
        <v>13463</v>
      </c>
      <c r="B555" s="4" t="s">
        <v>1641</v>
      </c>
      <c r="C555" s="12"/>
      <c r="D555" s="4"/>
      <c r="E555" s="4"/>
      <c r="F555" s="4"/>
      <c r="G555" s="4"/>
      <c r="H555" s="4"/>
      <c r="I555" s="5" t="s">
        <v>24519</v>
      </c>
      <c r="J555" s="5" t="s">
        <v>687</v>
      </c>
      <c r="K555" s="5" t="s">
        <v>2403</v>
      </c>
      <c r="L555" s="5" t="s">
        <v>3608</v>
      </c>
      <c r="M555" s="5" t="s">
        <v>24520</v>
      </c>
      <c r="N555" s="5" t="s">
        <v>2217</v>
      </c>
      <c r="O555" s="5" t="s">
        <v>3599</v>
      </c>
      <c r="P555" s="5" t="s">
        <v>14141</v>
      </c>
      <c r="Q555" s="5">
        <v>2.61</v>
      </c>
      <c r="R555" s="25">
        <f t="shared" si="8"/>
        <v>2.61</v>
      </c>
      <c r="S555" s="30" t="s">
        <v>24521</v>
      </c>
      <c r="T555" s="30" t="s">
        <v>4704</v>
      </c>
      <c r="U555" s="30" t="s">
        <v>500</v>
      </c>
      <c r="V555" s="5" t="s">
        <v>278</v>
      </c>
      <c r="W555" s="28"/>
      <c r="X555" s="29">
        <v>1.6862</v>
      </c>
      <c r="Z555" s="29">
        <v>1026.7059</v>
      </c>
      <c r="AA555" s="29">
        <v>-0.255</v>
      </c>
      <c r="AB555" s="29">
        <v>88.3634</v>
      </c>
      <c r="AC555" s="29">
        <v>341.3093</v>
      </c>
    </row>
    <row r="556" spans="1:29">
      <c r="A556" s="13" t="s">
        <v>13470</v>
      </c>
      <c r="B556" s="4" t="s">
        <v>177</v>
      </c>
      <c r="C556" s="12"/>
      <c r="D556" s="4"/>
      <c r="E556" s="4"/>
      <c r="F556" s="4"/>
      <c r="G556" s="4"/>
      <c r="H556" s="4"/>
      <c r="I556" s="5" t="s">
        <v>24522</v>
      </c>
      <c r="J556" s="5" t="s">
        <v>2411</v>
      </c>
      <c r="K556" s="5" t="s">
        <v>1891</v>
      </c>
      <c r="L556" s="5" t="s">
        <v>24523</v>
      </c>
      <c r="M556" s="5" t="s">
        <v>22704</v>
      </c>
      <c r="N556" s="5" t="s">
        <v>2225</v>
      </c>
      <c r="O556" s="5" t="s">
        <v>24524</v>
      </c>
      <c r="P556" s="5" t="s">
        <v>24525</v>
      </c>
      <c r="Q556" s="5">
        <v>3.848</v>
      </c>
      <c r="R556" s="25">
        <f t="shared" si="8"/>
        <v>3.848</v>
      </c>
      <c r="S556" s="30" t="s">
        <v>24526</v>
      </c>
      <c r="T556" s="30" t="s">
        <v>6039</v>
      </c>
      <c r="U556" s="30" t="s">
        <v>500</v>
      </c>
      <c r="V556" s="5" t="s">
        <v>278</v>
      </c>
      <c r="W556" s="28"/>
      <c r="X556" s="29">
        <v>1.7113</v>
      </c>
      <c r="Z556" s="29">
        <v>1027.3532</v>
      </c>
      <c r="AA556" s="29">
        <v>-0.381</v>
      </c>
      <c r="AB556" s="29">
        <v>88.4749</v>
      </c>
      <c r="AC556" s="29">
        <v>350.3431</v>
      </c>
    </row>
    <row r="557" spans="1:29">
      <c r="A557" s="13" t="s">
        <v>13477</v>
      </c>
      <c r="B557" s="4" t="s">
        <v>190</v>
      </c>
      <c r="C557" s="12"/>
      <c r="D557" s="4"/>
      <c r="E557" s="4"/>
      <c r="F557" s="4"/>
      <c r="G557" s="4"/>
      <c r="H557" s="4"/>
      <c r="I557" s="5" t="s">
        <v>24527</v>
      </c>
      <c r="J557" s="5" t="s">
        <v>1081</v>
      </c>
      <c r="K557" s="5" t="s">
        <v>1608</v>
      </c>
      <c r="L557" s="5" t="s">
        <v>2414</v>
      </c>
      <c r="M557" s="5" t="s">
        <v>24528</v>
      </c>
      <c r="N557" s="5" t="s">
        <v>1557</v>
      </c>
      <c r="O557" s="5" t="s">
        <v>24529</v>
      </c>
      <c r="P557" s="5" t="s">
        <v>24530</v>
      </c>
      <c r="Q557" s="5">
        <v>4.078</v>
      </c>
      <c r="R557" s="25">
        <f t="shared" si="8"/>
        <v>4.078</v>
      </c>
      <c r="S557" s="30" t="s">
        <v>10008</v>
      </c>
      <c r="T557" s="30" t="s">
        <v>622</v>
      </c>
      <c r="U557" s="30" t="s">
        <v>4231</v>
      </c>
      <c r="V557" s="5" t="s">
        <v>278</v>
      </c>
      <c r="W557" s="28"/>
      <c r="X557" s="29">
        <v>1.6742</v>
      </c>
      <c r="Z557" s="29">
        <v>1027.4391</v>
      </c>
      <c r="AA557" s="29">
        <v>-0.2834</v>
      </c>
      <c r="AB557" s="29">
        <v>88.4583</v>
      </c>
      <c r="AC557" s="29">
        <v>348.7625</v>
      </c>
    </row>
    <row r="558" spans="1:29">
      <c r="A558" s="13" t="s">
        <v>13483</v>
      </c>
      <c r="B558" s="4" t="s">
        <v>599</v>
      </c>
      <c r="C558" s="12"/>
      <c r="D558" s="4"/>
      <c r="E558" s="4"/>
      <c r="F558" s="4"/>
      <c r="G558" s="4"/>
      <c r="H558" s="4"/>
      <c r="I558" s="5" t="s">
        <v>24531</v>
      </c>
      <c r="J558" s="5" t="s">
        <v>555</v>
      </c>
      <c r="K558" s="5" t="s">
        <v>1608</v>
      </c>
      <c r="L558" s="5" t="s">
        <v>7816</v>
      </c>
      <c r="M558" s="5" t="s">
        <v>24532</v>
      </c>
      <c r="N558" s="5" t="s">
        <v>5572</v>
      </c>
      <c r="O558" s="5" t="s">
        <v>24533</v>
      </c>
      <c r="P558" s="5" t="s">
        <v>24534</v>
      </c>
      <c r="Q558" s="5">
        <v>7.557</v>
      </c>
      <c r="R558" s="25">
        <f t="shared" si="8"/>
        <v>7.557</v>
      </c>
      <c r="S558" s="30" t="s">
        <v>24535</v>
      </c>
      <c r="T558" s="30" t="s">
        <v>4893</v>
      </c>
      <c r="U558" s="30" t="s">
        <v>4412</v>
      </c>
      <c r="V558" s="5" t="s">
        <v>278</v>
      </c>
      <c r="W558" s="28"/>
      <c r="X558" s="29">
        <v>2.5779</v>
      </c>
      <c r="Z558" s="29">
        <v>1027.1925</v>
      </c>
      <c r="AA558" s="29">
        <v>-0.6199</v>
      </c>
      <c r="AB558" s="29">
        <v>88.5117</v>
      </c>
      <c r="AC558" s="29">
        <v>354.1764</v>
      </c>
    </row>
    <row r="559" spans="1:29">
      <c r="A559" s="13" t="s">
        <v>13490</v>
      </c>
      <c r="B559" s="4" t="s">
        <v>360</v>
      </c>
      <c r="C559" s="12"/>
      <c r="D559" s="4"/>
      <c r="E559" s="4"/>
      <c r="F559" s="4"/>
      <c r="G559" s="4"/>
      <c r="H559" s="4"/>
      <c r="I559" s="5" t="s">
        <v>24536</v>
      </c>
      <c r="J559" s="5" t="s">
        <v>1939</v>
      </c>
      <c r="K559" s="5" t="s">
        <v>2168</v>
      </c>
      <c r="L559" s="5" t="s">
        <v>157</v>
      </c>
      <c r="M559" s="5" t="s">
        <v>24537</v>
      </c>
      <c r="N559" s="5" t="s">
        <v>278</v>
      </c>
      <c r="O559" s="5" t="s">
        <v>24538</v>
      </c>
      <c r="P559" s="5" t="s">
        <v>24539</v>
      </c>
      <c r="Q559" s="5">
        <v>7.954</v>
      </c>
      <c r="R559" s="25">
        <f t="shared" si="8"/>
        <v>7.954</v>
      </c>
      <c r="S559" s="30" t="s">
        <v>20021</v>
      </c>
      <c r="T559" s="30" t="s">
        <v>1720</v>
      </c>
      <c r="U559" s="30" t="s">
        <v>5671</v>
      </c>
      <c r="V559" s="5" t="s">
        <v>278</v>
      </c>
      <c r="W559" s="28"/>
      <c r="X559" s="29">
        <v>1.8165</v>
      </c>
      <c r="Z559" s="29">
        <v>1027.1659</v>
      </c>
      <c r="AA559" s="29">
        <v>-0.5116</v>
      </c>
      <c r="AB559" s="29">
        <v>87.7025</v>
      </c>
      <c r="AC559" s="29">
        <v>12.1941</v>
      </c>
    </row>
    <row r="560" spans="1:29">
      <c r="A560" s="13" t="s">
        <v>13496</v>
      </c>
      <c r="B560" s="4" t="s">
        <v>159</v>
      </c>
      <c r="C560" s="12"/>
      <c r="D560" s="4"/>
      <c r="E560" s="4"/>
      <c r="F560" s="4"/>
      <c r="G560" s="4"/>
      <c r="H560" s="4"/>
      <c r="I560" s="5" t="s">
        <v>24540</v>
      </c>
      <c r="J560" s="5" t="s">
        <v>3856</v>
      </c>
      <c r="K560" s="5" t="s">
        <v>167</v>
      </c>
      <c r="L560" s="5" t="s">
        <v>22383</v>
      </c>
      <c r="M560" s="5" t="s">
        <v>24541</v>
      </c>
      <c r="N560" s="5" t="s">
        <v>2440</v>
      </c>
      <c r="O560" s="5" t="s">
        <v>24542</v>
      </c>
      <c r="P560" s="5" t="s">
        <v>4665</v>
      </c>
      <c r="Q560" s="5">
        <v>6.074</v>
      </c>
      <c r="R560" s="25">
        <f t="shared" si="8"/>
        <v>6.074</v>
      </c>
      <c r="S560" s="30" t="s">
        <v>11013</v>
      </c>
      <c r="T560" s="30" t="s">
        <v>2151</v>
      </c>
      <c r="U560" s="30" t="s">
        <v>506</v>
      </c>
      <c r="V560" s="5" t="s">
        <v>278</v>
      </c>
      <c r="W560" s="28"/>
      <c r="X560" s="29">
        <v>2.0527</v>
      </c>
      <c r="Z560" s="29">
        <v>1027.6001</v>
      </c>
      <c r="AA560" s="29">
        <v>-0.2084</v>
      </c>
      <c r="AB560" s="29">
        <v>84.7442</v>
      </c>
      <c r="AC560" s="29">
        <v>15.6258</v>
      </c>
    </row>
    <row r="561" spans="1:29">
      <c r="A561" s="13" t="s">
        <v>13503</v>
      </c>
      <c r="B561" s="4" t="s">
        <v>1269</v>
      </c>
      <c r="C561" s="12"/>
      <c r="D561" s="4"/>
      <c r="E561" s="4"/>
      <c r="F561" s="4"/>
      <c r="G561" s="4"/>
      <c r="H561" s="4"/>
      <c r="I561" s="5" t="s">
        <v>24543</v>
      </c>
      <c r="J561" s="5" t="s">
        <v>1363</v>
      </c>
      <c r="K561" s="5" t="s">
        <v>267</v>
      </c>
      <c r="L561" s="5" t="s">
        <v>2670</v>
      </c>
      <c r="M561" s="5" t="s">
        <v>24544</v>
      </c>
      <c r="N561" s="5" t="s">
        <v>1555</v>
      </c>
      <c r="O561" s="5" t="s">
        <v>24545</v>
      </c>
      <c r="P561" s="5" t="s">
        <v>24546</v>
      </c>
      <c r="Q561" s="5">
        <v>5.429</v>
      </c>
      <c r="R561" s="25">
        <f t="shared" si="8"/>
        <v>5.429</v>
      </c>
      <c r="S561" s="30" t="s">
        <v>13161</v>
      </c>
      <c r="T561" s="30" t="s">
        <v>4861</v>
      </c>
      <c r="U561" s="30" t="s">
        <v>7214</v>
      </c>
      <c r="V561" s="5" t="s">
        <v>278</v>
      </c>
      <c r="W561" s="28"/>
      <c r="X561" s="29">
        <v>1.377</v>
      </c>
      <c r="Z561" s="29">
        <v>1029.2682</v>
      </c>
      <c r="AA561" s="29">
        <v>-0.1642</v>
      </c>
      <c r="AB561" s="29">
        <v>83.0167</v>
      </c>
      <c r="AC561" s="29">
        <v>346.7429</v>
      </c>
    </row>
    <row r="562" spans="1:29">
      <c r="A562" s="13" t="s">
        <v>13511</v>
      </c>
      <c r="B562" s="4" t="s">
        <v>4101</v>
      </c>
      <c r="C562" s="12"/>
      <c r="D562" s="4"/>
      <c r="E562" s="4"/>
      <c r="F562" s="4"/>
      <c r="G562" s="4"/>
      <c r="H562" s="4"/>
      <c r="I562" s="5" t="s">
        <v>24547</v>
      </c>
      <c r="J562" s="5" t="s">
        <v>1476</v>
      </c>
      <c r="K562" s="5" t="s">
        <v>486</v>
      </c>
      <c r="L562" s="5" t="s">
        <v>7148</v>
      </c>
      <c r="M562" s="5" t="s">
        <v>24548</v>
      </c>
      <c r="N562" s="5" t="s">
        <v>3947</v>
      </c>
      <c r="O562" s="5" t="s">
        <v>24549</v>
      </c>
      <c r="P562" s="5" t="s">
        <v>24550</v>
      </c>
      <c r="Q562" s="5">
        <v>6.567</v>
      </c>
      <c r="R562" s="25">
        <f t="shared" si="8"/>
        <v>6.567</v>
      </c>
      <c r="S562" s="30" t="s">
        <v>24551</v>
      </c>
      <c r="T562" s="30" t="s">
        <v>2255</v>
      </c>
      <c r="U562" s="30" t="s">
        <v>15777</v>
      </c>
      <c r="V562" s="5" t="s">
        <v>278</v>
      </c>
      <c r="W562" s="28"/>
      <c r="X562" s="29">
        <v>2.0838</v>
      </c>
      <c r="Z562" s="29">
        <v>1029.905</v>
      </c>
      <c r="AA562" s="29">
        <v>-0.3249</v>
      </c>
      <c r="AB562" s="29">
        <v>84.0508</v>
      </c>
      <c r="AC562" s="29">
        <v>352.1449</v>
      </c>
    </row>
    <row r="563" spans="1:29">
      <c r="A563" s="13" t="s">
        <v>13518</v>
      </c>
      <c r="B563" s="4" t="s">
        <v>489</v>
      </c>
      <c r="C563" s="12"/>
      <c r="D563" s="4"/>
      <c r="E563" s="4"/>
      <c r="F563" s="4"/>
      <c r="G563" s="4"/>
      <c r="H563" s="4"/>
      <c r="I563" s="5" t="s">
        <v>23701</v>
      </c>
      <c r="J563" s="5" t="s">
        <v>1136</v>
      </c>
      <c r="K563" s="5" t="s">
        <v>470</v>
      </c>
      <c r="L563" s="5" t="s">
        <v>13566</v>
      </c>
      <c r="M563" s="5" t="s">
        <v>24552</v>
      </c>
      <c r="N563" s="5" t="s">
        <v>2785</v>
      </c>
      <c r="O563" s="5" t="s">
        <v>24553</v>
      </c>
      <c r="P563" s="5" t="s">
        <v>24554</v>
      </c>
      <c r="Q563" s="5">
        <v>5.049</v>
      </c>
      <c r="R563" s="25">
        <f t="shared" si="8"/>
        <v>5.049</v>
      </c>
      <c r="S563" s="30" t="s">
        <v>24555</v>
      </c>
      <c r="T563" s="30" t="s">
        <v>1607</v>
      </c>
      <c r="U563" s="30" t="s">
        <v>21818</v>
      </c>
      <c r="V563" s="5" t="s">
        <v>278</v>
      </c>
      <c r="W563" s="28"/>
      <c r="X563" s="29">
        <v>2.9633</v>
      </c>
      <c r="Z563" s="29">
        <v>1030.4075</v>
      </c>
      <c r="AA563" s="29">
        <v>-0.3491</v>
      </c>
      <c r="AB563" s="29">
        <v>82.9041</v>
      </c>
      <c r="AC563" s="29">
        <v>345.8612</v>
      </c>
    </row>
    <row r="564" spans="1:29">
      <c r="A564" s="13" t="s">
        <v>13526</v>
      </c>
      <c r="B564" s="4" t="s">
        <v>2661</v>
      </c>
      <c r="C564" s="12"/>
      <c r="D564" s="4"/>
      <c r="E564" s="4"/>
      <c r="F564" s="4"/>
      <c r="G564" s="4"/>
      <c r="H564" s="4"/>
      <c r="I564" s="5" t="s">
        <v>24556</v>
      </c>
      <c r="J564" s="5" t="s">
        <v>1025</v>
      </c>
      <c r="K564" s="5" t="s">
        <v>1328</v>
      </c>
      <c r="L564" s="5" t="s">
        <v>6390</v>
      </c>
      <c r="M564" s="5" t="s">
        <v>24557</v>
      </c>
      <c r="N564" s="5" t="s">
        <v>169</v>
      </c>
      <c r="O564" s="5" t="s">
        <v>6000</v>
      </c>
      <c r="P564" s="5" t="s">
        <v>24558</v>
      </c>
      <c r="Q564" s="5">
        <v>3.517</v>
      </c>
      <c r="R564" s="25">
        <f t="shared" si="8"/>
        <v>3.517</v>
      </c>
      <c r="S564" s="30" t="s">
        <v>24559</v>
      </c>
      <c r="T564" s="30" t="s">
        <v>511</v>
      </c>
      <c r="U564" s="30" t="s">
        <v>19801</v>
      </c>
      <c r="V564" s="5" t="s">
        <v>278</v>
      </c>
      <c r="W564" s="28"/>
      <c r="X564" s="29">
        <v>3.423</v>
      </c>
      <c r="Z564" s="29">
        <v>1030.8184</v>
      </c>
      <c r="AA564" s="29">
        <v>0.6183</v>
      </c>
      <c r="AB564" s="29">
        <v>76.0807</v>
      </c>
      <c r="AC564" s="29">
        <v>350.0017</v>
      </c>
    </row>
    <row r="565" spans="1:29">
      <c r="A565" s="13" t="s">
        <v>13533</v>
      </c>
      <c r="B565" s="4" t="s">
        <v>504</v>
      </c>
      <c r="C565" s="12"/>
      <c r="D565" s="4"/>
      <c r="E565" s="4"/>
      <c r="F565" s="4"/>
      <c r="G565" s="4"/>
      <c r="H565" s="4"/>
      <c r="I565" s="5" t="s">
        <v>24560</v>
      </c>
      <c r="J565" s="5" t="s">
        <v>3079</v>
      </c>
      <c r="K565" s="5" t="s">
        <v>203</v>
      </c>
      <c r="L565" s="5" t="s">
        <v>9742</v>
      </c>
      <c r="M565" s="5" t="s">
        <v>24561</v>
      </c>
      <c r="N565" s="5" t="s">
        <v>7228</v>
      </c>
      <c r="O565" s="5" t="s">
        <v>24562</v>
      </c>
      <c r="P565" s="5" t="s">
        <v>24563</v>
      </c>
      <c r="Q565" s="5">
        <v>3.084</v>
      </c>
      <c r="R565" s="25">
        <f t="shared" si="8"/>
        <v>3.084</v>
      </c>
      <c r="S565" s="30" t="s">
        <v>24564</v>
      </c>
      <c r="T565" s="30" t="s">
        <v>3232</v>
      </c>
      <c r="U565" s="30" t="s">
        <v>24565</v>
      </c>
      <c r="V565" s="5" t="s">
        <v>278</v>
      </c>
      <c r="W565" s="28"/>
      <c r="X565" s="29">
        <v>3.9997</v>
      </c>
      <c r="Z565" s="29">
        <v>1030.3558</v>
      </c>
      <c r="AA565" s="29">
        <v>1.215</v>
      </c>
      <c r="AB565" s="29">
        <v>70.1317</v>
      </c>
      <c r="AC565" s="29">
        <v>350.8535</v>
      </c>
    </row>
    <row r="566" spans="1:29">
      <c r="A566" s="13" t="s">
        <v>13542</v>
      </c>
      <c r="B566" s="4" t="s">
        <v>861</v>
      </c>
      <c r="C566" s="12"/>
      <c r="D566" s="4"/>
      <c r="E566" s="4"/>
      <c r="F566" s="4"/>
      <c r="G566" s="4"/>
      <c r="H566" s="4"/>
      <c r="I566" s="5" t="s">
        <v>24566</v>
      </c>
      <c r="J566" s="5" t="s">
        <v>1699</v>
      </c>
      <c r="K566" s="5" t="s">
        <v>1094</v>
      </c>
      <c r="L566" s="5" t="s">
        <v>5187</v>
      </c>
      <c r="M566" s="5" t="s">
        <v>24567</v>
      </c>
      <c r="N566" s="5" t="s">
        <v>10817</v>
      </c>
      <c r="O566" s="5" t="s">
        <v>14417</v>
      </c>
      <c r="P566" s="5" t="s">
        <v>18895</v>
      </c>
      <c r="Q566" s="5">
        <v>3.085</v>
      </c>
      <c r="R566" s="25">
        <f t="shared" si="8"/>
        <v>3.085</v>
      </c>
      <c r="S566" s="30" t="s">
        <v>24568</v>
      </c>
      <c r="T566" s="30" t="s">
        <v>1521</v>
      </c>
      <c r="U566" s="30" t="s">
        <v>8503</v>
      </c>
      <c r="V566" s="5" t="s">
        <v>278</v>
      </c>
      <c r="W566" s="28"/>
      <c r="X566" s="29">
        <v>3.1963</v>
      </c>
      <c r="Z566" s="29">
        <v>1029.6825</v>
      </c>
      <c r="AA566" s="29">
        <v>1.9934</v>
      </c>
      <c r="AB566" s="29">
        <v>67.3325</v>
      </c>
      <c r="AC566" s="29">
        <v>349.5268</v>
      </c>
    </row>
    <row r="567" spans="1:29">
      <c r="A567" s="13" t="s">
        <v>13552</v>
      </c>
      <c r="B567" s="4" t="s">
        <v>2516</v>
      </c>
      <c r="C567" s="12"/>
      <c r="D567" s="4"/>
      <c r="E567" s="4"/>
      <c r="F567" s="4"/>
      <c r="G567" s="4"/>
      <c r="H567" s="4"/>
      <c r="I567" s="5" t="s">
        <v>24569</v>
      </c>
      <c r="J567" s="5" t="s">
        <v>1557</v>
      </c>
      <c r="K567" s="5" t="s">
        <v>2321</v>
      </c>
      <c r="L567" s="5" t="s">
        <v>6419</v>
      </c>
      <c r="M567" s="5" t="s">
        <v>5915</v>
      </c>
      <c r="N567" s="5" t="s">
        <v>123</v>
      </c>
      <c r="O567" s="5" t="s">
        <v>24570</v>
      </c>
      <c r="P567" s="5" t="s">
        <v>2320</v>
      </c>
      <c r="Q567" s="5">
        <v>2.853</v>
      </c>
      <c r="R567" s="25">
        <f t="shared" si="8"/>
        <v>2.853</v>
      </c>
      <c r="S567" s="30" t="s">
        <v>18949</v>
      </c>
      <c r="T567" s="30" t="s">
        <v>924</v>
      </c>
      <c r="U567" s="30" t="s">
        <v>9742</v>
      </c>
      <c r="V567" s="5" t="s">
        <v>278</v>
      </c>
      <c r="W567" s="28"/>
      <c r="X567" s="29">
        <v>3.2938</v>
      </c>
      <c r="Z567" s="29">
        <v>1028.9358</v>
      </c>
      <c r="AA567" s="29">
        <v>2.56</v>
      </c>
      <c r="AB567" s="29">
        <v>63.5873</v>
      </c>
      <c r="AC567" s="29">
        <v>350.9868</v>
      </c>
    </row>
    <row r="568" spans="1:29">
      <c r="A568" s="13" t="s">
        <v>13559</v>
      </c>
      <c r="B568" s="4" t="s">
        <v>917</v>
      </c>
      <c r="C568" s="12"/>
      <c r="D568" s="4"/>
      <c r="E568" s="4"/>
      <c r="F568" s="4"/>
      <c r="G568" s="4"/>
      <c r="H568" s="4"/>
      <c r="I568" s="5" t="s">
        <v>24571</v>
      </c>
      <c r="J568" s="5" t="s">
        <v>2149</v>
      </c>
      <c r="K568" s="5" t="s">
        <v>4365</v>
      </c>
      <c r="L568" s="5" t="s">
        <v>6354</v>
      </c>
      <c r="M568" s="5" t="s">
        <v>24572</v>
      </c>
      <c r="N568" s="5" t="s">
        <v>4358</v>
      </c>
      <c r="O568" s="5" t="s">
        <v>23058</v>
      </c>
      <c r="P568" s="5" t="s">
        <v>3142</v>
      </c>
      <c r="Q568" s="5">
        <v>2.268</v>
      </c>
      <c r="R568" s="25">
        <f t="shared" si="8"/>
        <v>2.268</v>
      </c>
      <c r="S568" s="30" t="s">
        <v>24573</v>
      </c>
      <c r="T568" s="30" t="s">
        <v>2100</v>
      </c>
      <c r="U568" s="30" t="s">
        <v>8181</v>
      </c>
      <c r="V568" s="5" t="s">
        <v>278</v>
      </c>
      <c r="W568" s="28"/>
      <c r="X568" s="29">
        <v>2.9768</v>
      </c>
      <c r="Z568" s="29">
        <v>1028.28</v>
      </c>
      <c r="AA568" s="29">
        <v>3.0325</v>
      </c>
      <c r="AB568" s="29">
        <v>60.2434</v>
      </c>
      <c r="AC568" s="29">
        <v>358.399</v>
      </c>
    </row>
    <row r="569" spans="1:29">
      <c r="A569" s="13" t="s">
        <v>13565</v>
      </c>
      <c r="B569" s="4" t="s">
        <v>2669</v>
      </c>
      <c r="C569" s="12"/>
      <c r="D569" s="4"/>
      <c r="E569" s="4"/>
      <c r="F569" s="4"/>
      <c r="G569" s="4"/>
      <c r="H569" s="4"/>
      <c r="I569" s="5" t="s">
        <v>24574</v>
      </c>
      <c r="J569" s="5" t="s">
        <v>2785</v>
      </c>
      <c r="K569" s="5" t="s">
        <v>1699</v>
      </c>
      <c r="L569" s="5" t="s">
        <v>24575</v>
      </c>
      <c r="M569" s="5" t="s">
        <v>24576</v>
      </c>
      <c r="N569" s="5" t="s">
        <v>11004</v>
      </c>
      <c r="O569" s="5" t="s">
        <v>15249</v>
      </c>
      <c r="P569" s="5" t="s">
        <v>24577</v>
      </c>
      <c r="Q569" s="5">
        <v>2.193</v>
      </c>
      <c r="R569" s="25">
        <f t="shared" si="8"/>
        <v>2.193</v>
      </c>
      <c r="S569" s="30" t="s">
        <v>7333</v>
      </c>
      <c r="T569" s="30" t="s">
        <v>444</v>
      </c>
      <c r="U569" s="30" t="s">
        <v>3531</v>
      </c>
      <c r="V569" s="5" t="s">
        <v>278</v>
      </c>
      <c r="W569" s="28"/>
      <c r="X569" s="29">
        <v>3.3093</v>
      </c>
      <c r="Z569" s="29">
        <v>1027.9874</v>
      </c>
      <c r="AA569" s="29">
        <v>3.0649</v>
      </c>
      <c r="AB569" s="29">
        <v>60.2558</v>
      </c>
      <c r="AC569" s="29">
        <v>353.7409</v>
      </c>
    </row>
    <row r="570" spans="1:29">
      <c r="A570" s="13" t="s">
        <v>13572</v>
      </c>
      <c r="B570" s="4" t="s">
        <v>2516</v>
      </c>
      <c r="C570" s="12"/>
      <c r="D570" s="4"/>
      <c r="E570" s="4"/>
      <c r="F570" s="4"/>
      <c r="G570" s="4"/>
      <c r="H570" s="4"/>
      <c r="I570" s="5" t="s">
        <v>24578</v>
      </c>
      <c r="J570" s="5" t="s">
        <v>3636</v>
      </c>
      <c r="K570" s="5" t="s">
        <v>155</v>
      </c>
      <c r="L570" s="5" t="s">
        <v>13688</v>
      </c>
      <c r="M570" s="5" t="s">
        <v>13016</v>
      </c>
      <c r="N570" s="5" t="s">
        <v>1404</v>
      </c>
      <c r="O570" s="5" t="s">
        <v>24579</v>
      </c>
      <c r="P570" s="5" t="s">
        <v>24580</v>
      </c>
      <c r="Q570" s="5">
        <v>2.281</v>
      </c>
      <c r="R570" s="25">
        <f t="shared" si="8"/>
        <v>2.281</v>
      </c>
      <c r="S570" s="30" t="s">
        <v>24570</v>
      </c>
      <c r="T570" s="30" t="s">
        <v>3441</v>
      </c>
      <c r="U570" s="30" t="s">
        <v>3674</v>
      </c>
      <c r="V570" s="5" t="s">
        <v>278</v>
      </c>
      <c r="W570" s="28"/>
      <c r="X570" s="29">
        <v>2.8586</v>
      </c>
      <c r="Z570" s="29">
        <v>1028.0976</v>
      </c>
      <c r="AA570" s="29">
        <v>2.9543</v>
      </c>
      <c r="AB570" s="29">
        <v>61.2251</v>
      </c>
      <c r="AC570" s="29">
        <v>354.2301</v>
      </c>
    </row>
    <row r="571" spans="1:29">
      <c r="A571" s="13" t="s">
        <v>13576</v>
      </c>
      <c r="B571" s="4" t="s">
        <v>2905</v>
      </c>
      <c r="C571" s="12"/>
      <c r="D571" s="4"/>
      <c r="E571" s="4"/>
      <c r="F571" s="4"/>
      <c r="G571" s="4"/>
      <c r="H571" s="4"/>
      <c r="I571" s="5" t="s">
        <v>24581</v>
      </c>
      <c r="J571" s="5" t="s">
        <v>140</v>
      </c>
      <c r="K571" s="5" t="s">
        <v>2184</v>
      </c>
      <c r="L571" s="5" t="s">
        <v>24582</v>
      </c>
      <c r="M571" s="5" t="s">
        <v>4369</v>
      </c>
      <c r="N571" s="5" t="s">
        <v>528</v>
      </c>
      <c r="O571" s="5" t="s">
        <v>3168</v>
      </c>
      <c r="P571" s="5" t="s">
        <v>24583</v>
      </c>
      <c r="Q571" s="5">
        <v>2.566</v>
      </c>
      <c r="R571" s="25">
        <f t="shared" si="8"/>
        <v>2.566</v>
      </c>
      <c r="S571" s="30" t="s">
        <v>24584</v>
      </c>
      <c r="T571" s="30" t="s">
        <v>1487</v>
      </c>
      <c r="U571" s="30" t="s">
        <v>1558</v>
      </c>
      <c r="V571" s="5" t="s">
        <v>278</v>
      </c>
      <c r="W571" s="28"/>
      <c r="X571" s="29">
        <v>1.9573</v>
      </c>
      <c r="Z571" s="29">
        <v>1028.3192</v>
      </c>
      <c r="AA571" s="29">
        <v>2.3733</v>
      </c>
      <c r="AB571" s="29">
        <v>62.5307</v>
      </c>
      <c r="AC571" s="29">
        <v>353.0174</v>
      </c>
    </row>
    <row r="572" spans="1:29">
      <c r="A572" s="13" t="s">
        <v>13582</v>
      </c>
      <c r="B572" s="4" t="s">
        <v>2517</v>
      </c>
      <c r="C572" s="12"/>
      <c r="D572" s="4"/>
      <c r="E572" s="4"/>
      <c r="F572" s="4"/>
      <c r="G572" s="4"/>
      <c r="H572" s="4"/>
      <c r="I572" s="5" t="s">
        <v>24585</v>
      </c>
      <c r="J572" s="5" t="s">
        <v>822</v>
      </c>
      <c r="K572" s="5" t="s">
        <v>3691</v>
      </c>
      <c r="L572" s="5" t="s">
        <v>5242</v>
      </c>
      <c r="M572" s="5" t="s">
        <v>24586</v>
      </c>
      <c r="N572" s="5" t="s">
        <v>1607</v>
      </c>
      <c r="O572" s="5" t="s">
        <v>24587</v>
      </c>
      <c r="P572" s="5" t="s">
        <v>21191</v>
      </c>
      <c r="Q572" s="5">
        <v>2.929</v>
      </c>
      <c r="R572" s="25">
        <f t="shared" si="8"/>
        <v>2.929</v>
      </c>
      <c r="S572" s="30" t="s">
        <v>14884</v>
      </c>
      <c r="T572" s="30" t="s">
        <v>1146</v>
      </c>
      <c r="U572" s="30" t="s">
        <v>7062</v>
      </c>
      <c r="V572" s="5" t="s">
        <v>278</v>
      </c>
      <c r="W572" s="28"/>
      <c r="X572" s="29">
        <v>2.0299</v>
      </c>
      <c r="Z572" s="29">
        <v>1028.5906</v>
      </c>
      <c r="AA572" s="29">
        <v>1.78</v>
      </c>
      <c r="AB572" s="29">
        <v>64.284</v>
      </c>
      <c r="AC572" s="29">
        <v>351.7</v>
      </c>
    </row>
    <row r="573" spans="1:29">
      <c r="A573" s="13" t="s">
        <v>13589</v>
      </c>
      <c r="B573" s="4" t="s">
        <v>2643</v>
      </c>
      <c r="C573" s="12"/>
      <c r="D573" s="4"/>
      <c r="E573" s="4"/>
      <c r="F573" s="4"/>
      <c r="G573" s="4"/>
      <c r="H573" s="4"/>
      <c r="I573" s="5" t="s">
        <v>24588</v>
      </c>
      <c r="J573" s="5" t="s">
        <v>1709</v>
      </c>
      <c r="K573" s="5" t="s">
        <v>924</v>
      </c>
      <c r="L573" s="5" t="s">
        <v>9289</v>
      </c>
      <c r="M573" s="5" t="s">
        <v>24589</v>
      </c>
      <c r="N573" s="5" t="s">
        <v>497</v>
      </c>
      <c r="O573" s="5" t="s">
        <v>24590</v>
      </c>
      <c r="P573" s="5" t="s">
        <v>21121</v>
      </c>
      <c r="Q573" s="5">
        <v>3.125</v>
      </c>
      <c r="R573" s="25">
        <f t="shared" si="8"/>
        <v>3.125</v>
      </c>
      <c r="S573" s="30" t="s">
        <v>24591</v>
      </c>
      <c r="T573" s="30" t="s">
        <v>2191</v>
      </c>
      <c r="U573" s="30" t="s">
        <v>9569</v>
      </c>
      <c r="V573" s="5" t="s">
        <v>278</v>
      </c>
      <c r="W573" s="28"/>
      <c r="X573" s="29">
        <v>1.9887</v>
      </c>
      <c r="Z573" s="29">
        <v>1028.8774</v>
      </c>
      <c r="AA573" s="29">
        <v>1.3834</v>
      </c>
      <c r="AB573" s="29">
        <v>63.8342</v>
      </c>
      <c r="AC573" s="29">
        <v>347.6409</v>
      </c>
    </row>
    <row r="574" spans="1:29">
      <c r="A574" s="13" t="s">
        <v>13594</v>
      </c>
      <c r="B574" s="4" t="s">
        <v>420</v>
      </c>
      <c r="C574" s="12"/>
      <c r="D574" s="4"/>
      <c r="E574" s="4"/>
      <c r="F574" s="4"/>
      <c r="G574" s="4"/>
      <c r="H574" s="4"/>
      <c r="I574" s="5" t="s">
        <v>24592</v>
      </c>
      <c r="J574" s="5" t="s">
        <v>2313</v>
      </c>
      <c r="K574" s="5" t="s">
        <v>1986</v>
      </c>
      <c r="L574" s="5" t="s">
        <v>16607</v>
      </c>
      <c r="M574" s="5" t="s">
        <v>13016</v>
      </c>
      <c r="N574" s="5" t="s">
        <v>4069</v>
      </c>
      <c r="O574" s="5" t="s">
        <v>24593</v>
      </c>
      <c r="P574" s="5" t="s">
        <v>8164</v>
      </c>
      <c r="Q574" s="5">
        <v>3.8</v>
      </c>
      <c r="R574" s="25">
        <f t="shared" si="8"/>
        <v>3.8</v>
      </c>
      <c r="S574" s="30" t="s">
        <v>15308</v>
      </c>
      <c r="T574" s="30" t="s">
        <v>1733</v>
      </c>
      <c r="U574" s="30" t="s">
        <v>2731</v>
      </c>
      <c r="V574" s="5" t="s">
        <v>278</v>
      </c>
      <c r="W574" s="28"/>
      <c r="X574" s="29">
        <v>1.803</v>
      </c>
      <c r="Z574" s="29">
        <v>1028.8101</v>
      </c>
      <c r="AA574" s="29">
        <v>0.8033</v>
      </c>
      <c r="AB574" s="29">
        <v>65.5916</v>
      </c>
      <c r="AC574" s="29">
        <v>346.5356</v>
      </c>
    </row>
    <row r="575" spans="1:29">
      <c r="A575" s="13" t="s">
        <v>13600</v>
      </c>
      <c r="B575" s="4" t="s">
        <v>2661</v>
      </c>
      <c r="C575" s="12"/>
      <c r="D575" s="4"/>
      <c r="E575" s="4"/>
      <c r="F575" s="4"/>
      <c r="G575" s="4"/>
      <c r="H575" s="4"/>
      <c r="I575" s="5" t="s">
        <v>15635</v>
      </c>
      <c r="J575" s="5" t="s">
        <v>1947</v>
      </c>
      <c r="K575" s="5" t="s">
        <v>2099</v>
      </c>
      <c r="L575" s="5" t="s">
        <v>24594</v>
      </c>
      <c r="M575" s="5" t="s">
        <v>21296</v>
      </c>
      <c r="N575" s="5" t="s">
        <v>1865</v>
      </c>
      <c r="O575" s="5" t="s">
        <v>24595</v>
      </c>
      <c r="P575" s="5" t="s">
        <v>7303</v>
      </c>
      <c r="Q575" s="5">
        <v>4.637</v>
      </c>
      <c r="R575" s="25">
        <f t="shared" si="8"/>
        <v>4.637</v>
      </c>
      <c r="S575" s="30" t="s">
        <v>24596</v>
      </c>
      <c r="T575" s="30" t="s">
        <v>75</v>
      </c>
      <c r="U575" s="30" t="s">
        <v>4242</v>
      </c>
      <c r="V575" s="5" t="s">
        <v>278</v>
      </c>
      <c r="W575" s="28"/>
      <c r="X575" s="29">
        <v>1.0682</v>
      </c>
      <c r="Z575" s="29">
        <v>1029.1501</v>
      </c>
      <c r="AA575" s="29">
        <v>0.5591</v>
      </c>
      <c r="AB575" s="29">
        <v>66.6734</v>
      </c>
      <c r="AC575" s="29">
        <v>322.9373</v>
      </c>
    </row>
    <row r="576" spans="1:29">
      <c r="A576" s="13" t="s">
        <v>13606</v>
      </c>
      <c r="B576" s="4" t="s">
        <v>654</v>
      </c>
      <c r="C576" s="12"/>
      <c r="D576" s="4"/>
      <c r="E576" s="4"/>
      <c r="F576" s="4"/>
      <c r="G576" s="4"/>
      <c r="H576" s="4"/>
      <c r="I576" s="5" t="s">
        <v>14957</v>
      </c>
      <c r="J576" s="5" t="s">
        <v>1488</v>
      </c>
      <c r="K576" s="5" t="s">
        <v>4776</v>
      </c>
      <c r="L576" s="5" t="s">
        <v>24597</v>
      </c>
      <c r="M576" s="5" t="s">
        <v>24598</v>
      </c>
      <c r="N576" s="5" t="s">
        <v>1558</v>
      </c>
      <c r="O576" s="5" t="s">
        <v>24599</v>
      </c>
      <c r="P576" s="5" t="s">
        <v>24600</v>
      </c>
      <c r="Q576" s="5">
        <v>5.358</v>
      </c>
      <c r="R576" s="25">
        <f t="shared" si="8"/>
        <v>5.358</v>
      </c>
      <c r="S576" s="30" t="s">
        <v>15280</v>
      </c>
      <c r="T576" s="30" t="s">
        <v>2354</v>
      </c>
      <c r="U576" s="30" t="s">
        <v>4302</v>
      </c>
      <c r="V576" s="5" t="s">
        <v>278</v>
      </c>
      <c r="W576" s="28"/>
      <c r="X576" s="29">
        <v>1.5042</v>
      </c>
      <c r="Z576" s="29">
        <v>1029.0916</v>
      </c>
      <c r="AA576" s="29">
        <v>0.3174</v>
      </c>
      <c r="AB576" s="29">
        <v>65.7907</v>
      </c>
      <c r="AC576" s="29">
        <v>315.8096</v>
      </c>
    </row>
    <row r="577" spans="1:29">
      <c r="A577" s="13" t="s">
        <v>13612</v>
      </c>
      <c r="B577" s="4" t="s">
        <v>490</v>
      </c>
      <c r="C577" s="12"/>
      <c r="D577" s="4"/>
      <c r="E577" s="4"/>
      <c r="F577" s="4"/>
      <c r="G577" s="4"/>
      <c r="H577" s="4"/>
      <c r="I577" s="5" t="s">
        <v>24601</v>
      </c>
      <c r="J577" s="5" t="s">
        <v>5746</v>
      </c>
      <c r="K577" s="5" t="s">
        <v>266</v>
      </c>
      <c r="L577" s="5" t="s">
        <v>24602</v>
      </c>
      <c r="M577" s="5" t="s">
        <v>321</v>
      </c>
      <c r="N577" s="5" t="s">
        <v>1734</v>
      </c>
      <c r="O577" s="5" t="s">
        <v>5177</v>
      </c>
      <c r="P577" s="5" t="s">
        <v>21913</v>
      </c>
      <c r="Q577" s="5">
        <v>5.71</v>
      </c>
      <c r="R577" s="25">
        <f t="shared" si="8"/>
        <v>5.71</v>
      </c>
      <c r="S577" s="30" t="s">
        <v>24603</v>
      </c>
      <c r="T577" s="30" t="s">
        <v>75</v>
      </c>
      <c r="U577" s="30" t="s">
        <v>23305</v>
      </c>
      <c r="V577" s="5" t="s">
        <v>278</v>
      </c>
      <c r="W577" s="28"/>
      <c r="X577" s="29">
        <v>1.2136</v>
      </c>
      <c r="Z577" s="29">
        <v>1028.93</v>
      </c>
      <c r="AA577" s="29">
        <v>0.2141</v>
      </c>
      <c r="AB577" s="29">
        <v>65.2066</v>
      </c>
      <c r="AC577" s="29">
        <v>310.6581</v>
      </c>
    </row>
    <row r="578" spans="1:29">
      <c r="A578" s="13" t="s">
        <v>13618</v>
      </c>
      <c r="B578" s="4" t="s">
        <v>637</v>
      </c>
      <c r="C578" s="12"/>
      <c r="D578" s="4"/>
      <c r="E578" s="4"/>
      <c r="F578" s="4"/>
      <c r="G578" s="4"/>
      <c r="H578" s="4"/>
      <c r="I578" s="5" t="s">
        <v>23820</v>
      </c>
      <c r="J578" s="5" t="s">
        <v>3636</v>
      </c>
      <c r="K578" s="5" t="s">
        <v>67</v>
      </c>
      <c r="L578" s="5" t="s">
        <v>24604</v>
      </c>
      <c r="M578" s="5" t="s">
        <v>24605</v>
      </c>
      <c r="N578" s="5" t="s">
        <v>7351</v>
      </c>
      <c r="O578" s="5" t="s">
        <v>9224</v>
      </c>
      <c r="P578" s="5" t="s">
        <v>24606</v>
      </c>
      <c r="Q578" s="5">
        <v>6.033</v>
      </c>
      <c r="R578" s="25">
        <f t="shared" ref="R578:R641" si="9">IF(COUNTBLANK(Q578)&gt;0,"",SUM(N578:Q578))</f>
        <v>6.033</v>
      </c>
      <c r="S578" s="30" t="s">
        <v>24607</v>
      </c>
      <c r="T578" s="30" t="s">
        <v>292</v>
      </c>
      <c r="U578" s="30" t="s">
        <v>16495</v>
      </c>
      <c r="V578" s="5" t="s">
        <v>278</v>
      </c>
      <c r="W578" s="28"/>
      <c r="X578" s="29">
        <v>0.9008</v>
      </c>
      <c r="Z578" s="29">
        <v>1028.5308</v>
      </c>
      <c r="AA578" s="29">
        <v>-0.1167</v>
      </c>
      <c r="AB578" s="29">
        <v>68.0916</v>
      </c>
      <c r="AC578" s="29">
        <v>292.378</v>
      </c>
    </row>
    <row r="579" spans="1:29">
      <c r="A579" s="13" t="s">
        <v>13623</v>
      </c>
      <c r="B579" s="4" t="s">
        <v>518</v>
      </c>
      <c r="C579" s="12"/>
      <c r="D579" s="4"/>
      <c r="E579" s="4"/>
      <c r="F579" s="4"/>
      <c r="G579" s="4"/>
      <c r="H579" s="4"/>
      <c r="I579" s="5" t="s">
        <v>24608</v>
      </c>
      <c r="J579" s="5" t="s">
        <v>3707</v>
      </c>
      <c r="K579" s="5" t="s">
        <v>2024</v>
      </c>
      <c r="L579" s="5" t="s">
        <v>24609</v>
      </c>
      <c r="M579" s="5" t="s">
        <v>24610</v>
      </c>
      <c r="N579" s="5" t="s">
        <v>1720</v>
      </c>
      <c r="O579" s="5" t="s">
        <v>22518</v>
      </c>
      <c r="P579" s="5" t="s">
        <v>22094</v>
      </c>
      <c r="Q579" s="5">
        <v>6.324</v>
      </c>
      <c r="R579" s="25">
        <f t="shared" si="9"/>
        <v>6.324</v>
      </c>
      <c r="S579" s="30" t="s">
        <v>24611</v>
      </c>
      <c r="T579" s="30" t="s">
        <v>6901</v>
      </c>
      <c r="U579" s="30" t="s">
        <v>19698</v>
      </c>
      <c r="V579" s="5" t="s">
        <v>278</v>
      </c>
      <c r="W579" s="28"/>
      <c r="X579" s="29">
        <v>0.7804</v>
      </c>
      <c r="Z579" s="29">
        <v>1028.1342</v>
      </c>
      <c r="AA579" s="29">
        <v>0.075</v>
      </c>
      <c r="AB579" s="29">
        <v>66.4107</v>
      </c>
      <c r="AC579" s="29">
        <v>320.5981</v>
      </c>
    </row>
    <row r="580" spans="1:29">
      <c r="A580" s="13" t="s">
        <v>13628</v>
      </c>
      <c r="B580" s="4" t="s">
        <v>374</v>
      </c>
      <c r="C580" s="12"/>
      <c r="D580" s="4"/>
      <c r="E580" s="4"/>
      <c r="F580" s="4"/>
      <c r="G580" s="4"/>
      <c r="H580" s="4"/>
      <c r="I580" s="5" t="s">
        <v>24612</v>
      </c>
      <c r="J580" s="5" t="s">
        <v>3494</v>
      </c>
      <c r="K580" s="5" t="s">
        <v>8791</v>
      </c>
      <c r="L580" s="5" t="s">
        <v>7955</v>
      </c>
      <c r="M580" s="5" t="s">
        <v>24613</v>
      </c>
      <c r="N580" s="5" t="s">
        <v>1659</v>
      </c>
      <c r="O580" s="5" t="s">
        <v>24614</v>
      </c>
      <c r="P580" s="5" t="s">
        <v>7825</v>
      </c>
      <c r="Q580" s="5">
        <v>7.854</v>
      </c>
      <c r="R580" s="25">
        <f t="shared" si="9"/>
        <v>7.854</v>
      </c>
      <c r="S580" s="30" t="s">
        <v>6858</v>
      </c>
      <c r="T580" s="30" t="s">
        <v>2125</v>
      </c>
      <c r="U580" s="30" t="s">
        <v>10118</v>
      </c>
      <c r="V580" s="5" t="s">
        <v>278</v>
      </c>
      <c r="W580" s="28"/>
      <c r="X580" s="29">
        <v>1.0283</v>
      </c>
      <c r="Z580" s="29">
        <v>1027.8565</v>
      </c>
      <c r="AA580" s="29">
        <v>0.0741</v>
      </c>
      <c r="AB580" s="29">
        <v>66.0208</v>
      </c>
      <c r="AC580" s="29">
        <v>334.6902</v>
      </c>
    </row>
    <row r="581" spans="1:29">
      <c r="A581" s="13" t="s">
        <v>13633</v>
      </c>
      <c r="B581" s="4" t="s">
        <v>1269</v>
      </c>
      <c r="C581" s="12"/>
      <c r="D581" s="4"/>
      <c r="E581" s="4"/>
      <c r="F581" s="4"/>
      <c r="G581" s="4"/>
      <c r="H581" s="4"/>
      <c r="I581" s="5" t="s">
        <v>24615</v>
      </c>
      <c r="J581" s="5" t="s">
        <v>661</v>
      </c>
      <c r="K581" s="5" t="s">
        <v>57</v>
      </c>
      <c r="L581" s="5" t="s">
        <v>24616</v>
      </c>
      <c r="M581" s="5" t="s">
        <v>17123</v>
      </c>
      <c r="N581" s="5" t="s">
        <v>2514</v>
      </c>
      <c r="O581" s="5" t="s">
        <v>10048</v>
      </c>
      <c r="P581" s="5" t="s">
        <v>11421</v>
      </c>
      <c r="Q581" s="5">
        <v>9.123</v>
      </c>
      <c r="R581" s="25">
        <f t="shared" si="9"/>
        <v>9.123</v>
      </c>
      <c r="S581" s="30" t="s">
        <v>15402</v>
      </c>
      <c r="T581" s="30" t="s">
        <v>758</v>
      </c>
      <c r="U581" s="30" t="s">
        <v>18730</v>
      </c>
      <c r="V581" s="5" t="s">
        <v>278</v>
      </c>
      <c r="W581" s="28"/>
      <c r="X581" s="29">
        <v>1.1309</v>
      </c>
      <c r="Z581" s="29">
        <v>1027.1692</v>
      </c>
      <c r="AA581" s="29">
        <v>-0.5499</v>
      </c>
      <c r="AB581" s="29">
        <v>67.7943</v>
      </c>
      <c r="AC581" s="29">
        <v>348.5653</v>
      </c>
    </row>
    <row r="582" spans="1:29">
      <c r="A582" s="13" t="s">
        <v>13638</v>
      </c>
      <c r="B582" s="4" t="s">
        <v>131</v>
      </c>
      <c r="C582" s="12"/>
      <c r="D582" s="4"/>
      <c r="E582" s="4"/>
      <c r="F582" s="4"/>
      <c r="G582" s="4"/>
      <c r="H582" s="4"/>
      <c r="I582" s="5" t="s">
        <v>24617</v>
      </c>
      <c r="J582" s="5" t="s">
        <v>2727</v>
      </c>
      <c r="K582" s="5" t="s">
        <v>2871</v>
      </c>
      <c r="L582" s="5" t="s">
        <v>24618</v>
      </c>
      <c r="M582" s="5" t="s">
        <v>24619</v>
      </c>
      <c r="N582" s="5" t="s">
        <v>7517</v>
      </c>
      <c r="O582" s="5" t="s">
        <v>20751</v>
      </c>
      <c r="P582" s="5" t="s">
        <v>24620</v>
      </c>
      <c r="Q582" s="5">
        <v>12.03</v>
      </c>
      <c r="R582" s="25">
        <f t="shared" si="9"/>
        <v>12.03</v>
      </c>
      <c r="S582" s="30" t="s">
        <v>269</v>
      </c>
      <c r="T582" s="30" t="s">
        <v>269</v>
      </c>
      <c r="U582" s="30" t="s">
        <v>269</v>
      </c>
      <c r="V582" s="5" t="s">
        <v>269</v>
      </c>
      <c r="W582" s="28"/>
      <c r="X582" s="29">
        <v>1.0908</v>
      </c>
      <c r="Z582" s="29">
        <v>1026.79</v>
      </c>
      <c r="AA582" s="29">
        <v>-0.7433</v>
      </c>
      <c r="AB582" s="29">
        <v>67.9415</v>
      </c>
      <c r="AC582" s="29">
        <v>336.9029</v>
      </c>
    </row>
    <row r="583" spans="1:29">
      <c r="A583" s="13" t="s">
        <v>13644</v>
      </c>
      <c r="B583" s="4" t="s">
        <v>284</v>
      </c>
      <c r="C583" s="12"/>
      <c r="D583" s="4"/>
      <c r="E583" s="4"/>
      <c r="F583" s="4"/>
      <c r="G583" s="4"/>
      <c r="H583" s="4"/>
      <c r="I583" s="5" t="s">
        <v>24621</v>
      </c>
      <c r="J583" s="5" t="s">
        <v>1062</v>
      </c>
      <c r="K583" s="5" t="s">
        <v>6857</v>
      </c>
      <c r="L583" s="5" t="s">
        <v>10368</v>
      </c>
      <c r="M583" s="5" t="s">
        <v>24622</v>
      </c>
      <c r="N583" s="5" t="s">
        <v>6940</v>
      </c>
      <c r="O583" s="5" t="s">
        <v>24623</v>
      </c>
      <c r="P583" s="5" t="s">
        <v>7010</v>
      </c>
      <c r="Q583" s="5">
        <v>13.087</v>
      </c>
      <c r="R583" s="25">
        <f t="shared" si="9"/>
        <v>13.087</v>
      </c>
      <c r="S583" s="30" t="s">
        <v>269</v>
      </c>
      <c r="T583" s="30" t="s">
        <v>269</v>
      </c>
      <c r="U583" s="30" t="s">
        <v>269</v>
      </c>
      <c r="V583" s="5" t="s">
        <v>269</v>
      </c>
      <c r="W583" s="28"/>
      <c r="X583" s="29">
        <v>0.9748</v>
      </c>
      <c r="Z583" s="29">
        <v>1026.2392</v>
      </c>
      <c r="AA583" s="29">
        <v>-1.2717</v>
      </c>
      <c r="AB583" s="29">
        <v>69.6109</v>
      </c>
      <c r="AC583" s="29">
        <v>5.0665</v>
      </c>
    </row>
    <row r="584" spans="1:29">
      <c r="A584" s="13" t="s">
        <v>13650</v>
      </c>
      <c r="B584" s="4" t="s">
        <v>490</v>
      </c>
      <c r="C584" s="12"/>
      <c r="D584" s="4"/>
      <c r="E584" s="4"/>
      <c r="F584" s="4"/>
      <c r="G584" s="4"/>
      <c r="H584" s="4"/>
      <c r="I584" s="5" t="s">
        <v>24624</v>
      </c>
      <c r="J584" s="5" t="s">
        <v>4365</v>
      </c>
      <c r="K584" s="5" t="s">
        <v>15731</v>
      </c>
      <c r="L584" s="5" t="s">
        <v>3949</v>
      </c>
      <c r="M584" s="5" t="s">
        <v>11776</v>
      </c>
      <c r="N584" s="5" t="s">
        <v>8181</v>
      </c>
      <c r="O584" s="5" t="s">
        <v>24625</v>
      </c>
      <c r="P584" s="5" t="s">
        <v>24626</v>
      </c>
      <c r="Q584" s="5">
        <v>17.307</v>
      </c>
      <c r="R584" s="25">
        <f t="shared" si="9"/>
        <v>17.307</v>
      </c>
      <c r="S584" s="30" t="s">
        <v>269</v>
      </c>
      <c r="T584" s="30" t="s">
        <v>269</v>
      </c>
      <c r="U584" s="30" t="s">
        <v>269</v>
      </c>
      <c r="V584" s="5" t="s">
        <v>269</v>
      </c>
      <c r="W584" s="28"/>
      <c r="X584" s="29">
        <v>0.5196</v>
      </c>
      <c r="Z584" s="29">
        <v>1026.4307</v>
      </c>
      <c r="AA584" s="29">
        <v>-1.4392</v>
      </c>
      <c r="AB584" s="29">
        <v>69.8709</v>
      </c>
      <c r="AC584" s="29">
        <v>301.8239</v>
      </c>
    </row>
    <row r="585" spans="1:29">
      <c r="A585" s="13" t="s">
        <v>13655</v>
      </c>
      <c r="B585" s="4" t="s">
        <v>587</v>
      </c>
      <c r="C585" s="12"/>
      <c r="D585" s="4"/>
      <c r="E585" s="4"/>
      <c r="F585" s="4"/>
      <c r="G585" s="4"/>
      <c r="H585" s="4"/>
      <c r="I585" s="5" t="s">
        <v>24627</v>
      </c>
      <c r="J585" s="5" t="s">
        <v>2810</v>
      </c>
      <c r="K585" s="5" t="s">
        <v>5469</v>
      </c>
      <c r="L585" s="5" t="s">
        <v>7015</v>
      </c>
      <c r="M585" s="5" t="s">
        <v>24628</v>
      </c>
      <c r="N585" s="5" t="s">
        <v>4345</v>
      </c>
      <c r="O585" s="5" t="s">
        <v>24629</v>
      </c>
      <c r="P585" s="5" t="s">
        <v>24630</v>
      </c>
      <c r="Q585" s="5">
        <v>16.01</v>
      </c>
      <c r="R585" s="25">
        <f t="shared" si="9"/>
        <v>16.01</v>
      </c>
      <c r="S585" s="30" t="s">
        <v>269</v>
      </c>
      <c r="T585" s="30" t="s">
        <v>269</v>
      </c>
      <c r="U585" s="30" t="s">
        <v>269</v>
      </c>
      <c r="V585" s="5" t="s">
        <v>269</v>
      </c>
      <c r="W585" s="28"/>
      <c r="X585" s="29">
        <v>0.6328</v>
      </c>
      <c r="Z585" s="29">
        <v>1026.6692</v>
      </c>
      <c r="AA585" s="29">
        <v>-1.7783</v>
      </c>
      <c r="AB585" s="29">
        <v>70.2909</v>
      </c>
      <c r="AC585" s="29">
        <v>263.1762</v>
      </c>
    </row>
    <row r="586" spans="1:29">
      <c r="A586" s="13" t="s">
        <v>13663</v>
      </c>
      <c r="B586" s="4" t="s">
        <v>776</v>
      </c>
      <c r="C586" s="12"/>
      <c r="D586" s="4"/>
      <c r="E586" s="4"/>
      <c r="F586" s="4"/>
      <c r="G586" s="4"/>
      <c r="H586" s="4"/>
      <c r="I586" s="5" t="s">
        <v>24631</v>
      </c>
      <c r="J586" s="5" t="s">
        <v>2191</v>
      </c>
      <c r="K586" s="5" t="s">
        <v>3654</v>
      </c>
      <c r="L586" s="5" t="s">
        <v>24632</v>
      </c>
      <c r="M586" s="5" t="s">
        <v>11623</v>
      </c>
      <c r="N586" s="5" t="s">
        <v>3055</v>
      </c>
      <c r="O586" s="5" t="s">
        <v>24633</v>
      </c>
      <c r="P586" s="5" t="s">
        <v>12196</v>
      </c>
      <c r="Q586" s="5">
        <v>32.061</v>
      </c>
      <c r="R586" s="25">
        <f t="shared" si="9"/>
        <v>32.061</v>
      </c>
      <c r="S586" s="30" t="s">
        <v>24634</v>
      </c>
      <c r="T586" s="30" t="s">
        <v>267</v>
      </c>
      <c r="U586" s="30" t="s">
        <v>5684</v>
      </c>
      <c r="V586" s="5" t="s">
        <v>278</v>
      </c>
      <c r="W586" s="28"/>
      <c r="X586" s="29">
        <v>0.9195</v>
      </c>
      <c r="Z586" s="29">
        <v>1027.5533</v>
      </c>
      <c r="AA586" s="29">
        <v>-1.8625</v>
      </c>
      <c r="AB586" s="29">
        <v>71.4258</v>
      </c>
      <c r="AC586" s="29">
        <v>276.009</v>
      </c>
    </row>
    <row r="587" spans="1:29">
      <c r="A587" s="13" t="s">
        <v>13669</v>
      </c>
      <c r="B587" s="4" t="s">
        <v>776</v>
      </c>
      <c r="C587" s="12"/>
      <c r="D587" s="4"/>
      <c r="E587" s="4"/>
      <c r="F587" s="4"/>
      <c r="G587" s="4"/>
      <c r="H587" s="4"/>
      <c r="I587" s="5" t="s">
        <v>24635</v>
      </c>
      <c r="J587" s="5" t="s">
        <v>1817</v>
      </c>
      <c r="K587" s="5" t="s">
        <v>2790</v>
      </c>
      <c r="L587" s="5" t="s">
        <v>24636</v>
      </c>
      <c r="M587" s="5" t="s">
        <v>7327</v>
      </c>
      <c r="N587" s="5" t="s">
        <v>4364</v>
      </c>
      <c r="O587" s="5" t="s">
        <v>24637</v>
      </c>
      <c r="P587" s="5" t="s">
        <v>24638</v>
      </c>
      <c r="Q587" s="5">
        <v>47.784</v>
      </c>
      <c r="R587" s="25">
        <f t="shared" si="9"/>
        <v>47.784</v>
      </c>
      <c r="S587" s="30" t="s">
        <v>14046</v>
      </c>
      <c r="T587" s="30" t="s">
        <v>4670</v>
      </c>
      <c r="U587" s="30" t="s">
        <v>3882</v>
      </c>
      <c r="V587" s="5" t="s">
        <v>278</v>
      </c>
      <c r="W587" s="28"/>
      <c r="X587" s="29">
        <v>1.2683</v>
      </c>
      <c r="Z587" s="29">
        <v>1028.0583</v>
      </c>
      <c r="AA587" s="29">
        <v>-0.2968</v>
      </c>
      <c r="AB587" s="29">
        <v>67.3509</v>
      </c>
      <c r="AC587" s="29">
        <v>300.7159</v>
      </c>
    </row>
    <row r="588" spans="1:29">
      <c r="A588" s="13" t="s">
        <v>13675</v>
      </c>
      <c r="B588" s="4" t="s">
        <v>669</v>
      </c>
      <c r="C588" s="12"/>
      <c r="D588" s="4"/>
      <c r="E588" s="4"/>
      <c r="F588" s="4"/>
      <c r="G588" s="4"/>
      <c r="H588" s="4"/>
      <c r="I588" s="5" t="s">
        <v>24639</v>
      </c>
      <c r="J588" s="5" t="s">
        <v>1890</v>
      </c>
      <c r="K588" s="5" t="s">
        <v>20024</v>
      </c>
      <c r="L588" s="5" t="s">
        <v>24640</v>
      </c>
      <c r="M588" s="5" t="s">
        <v>24626</v>
      </c>
      <c r="N588" s="5" t="s">
        <v>689</v>
      </c>
      <c r="O588" s="5" t="s">
        <v>24641</v>
      </c>
      <c r="P588" s="5" t="s">
        <v>17412</v>
      </c>
      <c r="Q588" s="5">
        <v>41.411</v>
      </c>
      <c r="R588" s="25">
        <f t="shared" si="9"/>
        <v>41.411</v>
      </c>
      <c r="S588" s="30" t="s">
        <v>24642</v>
      </c>
      <c r="T588" s="30" t="s">
        <v>2255</v>
      </c>
      <c r="U588" s="30" t="s">
        <v>8434</v>
      </c>
      <c r="V588" s="5" t="s">
        <v>278</v>
      </c>
      <c r="W588" s="28"/>
      <c r="X588" s="29">
        <v>0.9617</v>
      </c>
      <c r="Z588" s="29">
        <v>1027.9383</v>
      </c>
      <c r="AA588" s="29">
        <v>1.2099</v>
      </c>
      <c r="AB588" s="29">
        <v>61.5935</v>
      </c>
      <c r="AC588" s="29">
        <v>307.8513</v>
      </c>
    </row>
    <row r="589" spans="1:29">
      <c r="A589" s="13" t="s">
        <v>13681</v>
      </c>
      <c r="B589" s="4" t="s">
        <v>531</v>
      </c>
      <c r="C589" s="12"/>
      <c r="D589" s="4"/>
      <c r="E589" s="4"/>
      <c r="F589" s="4"/>
      <c r="G589" s="4"/>
      <c r="H589" s="4"/>
      <c r="I589" s="5" t="s">
        <v>24643</v>
      </c>
      <c r="J589" s="5" t="s">
        <v>1890</v>
      </c>
      <c r="K589" s="5" t="s">
        <v>14429</v>
      </c>
      <c r="L589" s="5" t="s">
        <v>24644</v>
      </c>
      <c r="M589" s="5" t="s">
        <v>12501</v>
      </c>
      <c r="N589" s="5" t="s">
        <v>4485</v>
      </c>
      <c r="O589" s="5" t="s">
        <v>24645</v>
      </c>
      <c r="P589" s="5" t="s">
        <v>24646</v>
      </c>
      <c r="Q589" s="5">
        <v>33.389</v>
      </c>
      <c r="R589" s="25">
        <f t="shared" si="9"/>
        <v>33.389</v>
      </c>
      <c r="S589" s="30" t="s">
        <v>24647</v>
      </c>
      <c r="T589" s="30" t="s">
        <v>1251</v>
      </c>
      <c r="U589" s="30" t="s">
        <v>4677</v>
      </c>
      <c r="V589" s="5" t="s">
        <v>278</v>
      </c>
      <c r="W589" s="28"/>
      <c r="X589" s="29">
        <v>0.8565</v>
      </c>
      <c r="Z589" s="29">
        <v>1027.7991</v>
      </c>
      <c r="AA589" s="29">
        <v>2.6924</v>
      </c>
      <c r="AB589" s="29">
        <v>57.215</v>
      </c>
      <c r="AC589" s="29">
        <v>304.9304</v>
      </c>
    </row>
    <row r="590" spans="1:29">
      <c r="A590" s="13" t="s">
        <v>13687</v>
      </c>
      <c r="B590" s="4" t="s">
        <v>1896</v>
      </c>
      <c r="C590" s="12"/>
      <c r="D590" s="4"/>
      <c r="E590" s="4"/>
      <c r="F590" s="4"/>
      <c r="G590" s="4"/>
      <c r="H590" s="4"/>
      <c r="I590" s="5" t="s">
        <v>24648</v>
      </c>
      <c r="J590" s="5" t="s">
        <v>140</v>
      </c>
      <c r="K590" s="5" t="s">
        <v>5551</v>
      </c>
      <c r="L590" s="5" t="s">
        <v>24649</v>
      </c>
      <c r="M590" s="5" t="s">
        <v>24650</v>
      </c>
      <c r="N590" s="5" t="s">
        <v>7341</v>
      </c>
      <c r="O590" s="5" t="s">
        <v>14220</v>
      </c>
      <c r="P590" s="5" t="s">
        <v>24651</v>
      </c>
      <c r="Q590" s="5">
        <v>19.59</v>
      </c>
      <c r="R590" s="25">
        <f t="shared" si="9"/>
        <v>19.59</v>
      </c>
      <c r="S590" s="30" t="s">
        <v>24652</v>
      </c>
      <c r="T590" s="30" t="s">
        <v>2015</v>
      </c>
      <c r="U590" s="30" t="s">
        <v>7798</v>
      </c>
      <c r="V590" s="5" t="s">
        <v>278</v>
      </c>
      <c r="W590" s="28"/>
      <c r="X590" s="29">
        <v>1.2688</v>
      </c>
      <c r="Z590" s="29">
        <v>1026.5267</v>
      </c>
      <c r="AA590" s="29">
        <v>4.4358</v>
      </c>
      <c r="AB590" s="29">
        <v>52.5316</v>
      </c>
      <c r="AC590" s="29">
        <v>330.8111</v>
      </c>
    </row>
    <row r="591" spans="1:29">
      <c r="A591" s="13" t="s">
        <v>13695</v>
      </c>
      <c r="B591" s="4" t="s">
        <v>1896</v>
      </c>
      <c r="C591" s="12"/>
      <c r="D591" s="4"/>
      <c r="E591" s="4"/>
      <c r="F591" s="4"/>
      <c r="G591" s="4"/>
      <c r="H591" s="4"/>
      <c r="I591" s="5" t="s">
        <v>24653</v>
      </c>
      <c r="J591" s="5" t="s">
        <v>834</v>
      </c>
      <c r="K591" s="5" t="s">
        <v>6360</v>
      </c>
      <c r="L591" s="5" t="s">
        <v>17787</v>
      </c>
      <c r="M591" s="5" t="s">
        <v>8796</v>
      </c>
      <c r="N591" s="5" t="s">
        <v>8747</v>
      </c>
      <c r="O591" s="5" t="s">
        <v>24654</v>
      </c>
      <c r="P591" s="5" t="s">
        <v>24655</v>
      </c>
      <c r="Q591" s="5">
        <v>8.466</v>
      </c>
      <c r="R591" s="25">
        <f t="shared" si="9"/>
        <v>8.466</v>
      </c>
      <c r="S591" s="30" t="s">
        <v>24656</v>
      </c>
      <c r="T591" s="30" t="s">
        <v>1986</v>
      </c>
      <c r="U591" s="30" t="s">
        <v>4585</v>
      </c>
      <c r="V591" s="5" t="s">
        <v>278</v>
      </c>
      <c r="W591" s="28"/>
      <c r="X591" s="29">
        <v>1.4781</v>
      </c>
      <c r="Z591" s="29">
        <v>1025.385</v>
      </c>
      <c r="AA591" s="29">
        <v>5.6566</v>
      </c>
      <c r="AB591" s="29">
        <v>47.786</v>
      </c>
      <c r="AC591" s="29">
        <v>351.0865</v>
      </c>
    </row>
    <row r="592" spans="1:29">
      <c r="A592" s="13" t="s">
        <v>13703</v>
      </c>
      <c r="B592" s="4" t="s">
        <v>2473</v>
      </c>
      <c r="C592" s="12"/>
      <c r="D592" s="4"/>
      <c r="E592" s="4"/>
      <c r="F592" s="4"/>
      <c r="G592" s="4"/>
      <c r="H592" s="4"/>
      <c r="I592" s="5" t="s">
        <v>24657</v>
      </c>
      <c r="J592" s="5" t="s">
        <v>1071</v>
      </c>
      <c r="K592" s="5" t="s">
        <v>325</v>
      </c>
      <c r="L592" s="5" t="s">
        <v>18039</v>
      </c>
      <c r="M592" s="5" t="s">
        <v>6671</v>
      </c>
      <c r="N592" s="5" t="s">
        <v>1391</v>
      </c>
      <c r="O592" s="5" t="s">
        <v>24658</v>
      </c>
      <c r="P592" s="5" t="s">
        <v>24659</v>
      </c>
      <c r="Q592" s="5">
        <v>5.976</v>
      </c>
      <c r="R592" s="25">
        <f t="shared" si="9"/>
        <v>5.976</v>
      </c>
      <c r="S592" s="30" t="s">
        <v>24660</v>
      </c>
      <c r="T592" s="30" t="s">
        <v>741</v>
      </c>
      <c r="U592" s="30" t="s">
        <v>4164</v>
      </c>
      <c r="V592" s="5" t="s">
        <v>278</v>
      </c>
      <c r="W592" s="28"/>
      <c r="X592" s="29">
        <v>0.832</v>
      </c>
      <c r="Z592" s="29">
        <v>1024.8291</v>
      </c>
      <c r="AA592" s="29">
        <v>5.985</v>
      </c>
      <c r="AB592" s="29">
        <v>45.4575</v>
      </c>
      <c r="AC592" s="29">
        <v>18.4291</v>
      </c>
    </row>
    <row r="593" spans="1:29">
      <c r="A593" s="13" t="s">
        <v>13710</v>
      </c>
      <c r="B593" s="4" t="s">
        <v>545</v>
      </c>
      <c r="C593" s="12"/>
      <c r="D593" s="4"/>
      <c r="E593" s="4"/>
      <c r="F593" s="4"/>
      <c r="G593" s="4"/>
      <c r="H593" s="4"/>
      <c r="I593" s="5" t="s">
        <v>24661</v>
      </c>
      <c r="J593" s="5" t="s">
        <v>1453</v>
      </c>
      <c r="K593" s="5" t="s">
        <v>1839</v>
      </c>
      <c r="L593" s="5" t="s">
        <v>8443</v>
      </c>
      <c r="M593" s="5" t="s">
        <v>8094</v>
      </c>
      <c r="N593" s="5" t="s">
        <v>1839</v>
      </c>
      <c r="O593" s="5" t="s">
        <v>24662</v>
      </c>
      <c r="P593" s="5" t="s">
        <v>19718</v>
      </c>
      <c r="Q593" s="5">
        <v>5.493</v>
      </c>
      <c r="R593" s="25">
        <f t="shared" si="9"/>
        <v>5.493</v>
      </c>
      <c r="S593" s="30" t="s">
        <v>8103</v>
      </c>
      <c r="T593" s="30" t="s">
        <v>266</v>
      </c>
      <c r="U593" s="30" t="s">
        <v>7996</v>
      </c>
      <c r="V593" s="5" t="s">
        <v>278</v>
      </c>
      <c r="W593" s="28"/>
      <c r="X593" s="29">
        <v>1.0759</v>
      </c>
      <c r="Z593" s="29">
        <v>1024.27</v>
      </c>
      <c r="AA593" s="29">
        <v>6.035</v>
      </c>
      <c r="AB593" s="29">
        <v>45.9074</v>
      </c>
      <c r="AC593" s="29">
        <v>41.5392</v>
      </c>
    </row>
    <row r="594" spans="1:29">
      <c r="A594" s="13" t="s">
        <v>13717</v>
      </c>
      <c r="B594" s="4" t="s">
        <v>271</v>
      </c>
      <c r="C594" s="12"/>
      <c r="D594" s="4"/>
      <c r="E594" s="4"/>
      <c r="F594" s="4"/>
      <c r="G594" s="4"/>
      <c r="H594" s="4"/>
      <c r="I594" s="5" t="s">
        <v>24663</v>
      </c>
      <c r="J594" s="5" t="s">
        <v>3356</v>
      </c>
      <c r="K594" s="5" t="s">
        <v>2247</v>
      </c>
      <c r="L594" s="5" t="s">
        <v>24664</v>
      </c>
      <c r="M594" s="5" t="s">
        <v>24665</v>
      </c>
      <c r="N594" s="5" t="s">
        <v>123</v>
      </c>
      <c r="O594" s="5" t="s">
        <v>24666</v>
      </c>
      <c r="P594" s="5" t="s">
        <v>24667</v>
      </c>
      <c r="Q594" s="5">
        <v>5.667</v>
      </c>
      <c r="R594" s="25">
        <f t="shared" si="9"/>
        <v>5.667</v>
      </c>
      <c r="S594" s="30" t="s">
        <v>24668</v>
      </c>
      <c r="T594" s="30" t="s">
        <v>2575</v>
      </c>
      <c r="U594" s="30" t="s">
        <v>3131</v>
      </c>
      <c r="V594" s="5" t="s">
        <v>278</v>
      </c>
      <c r="W594" s="28"/>
      <c r="X594" s="29">
        <v>0.8303</v>
      </c>
      <c r="Z594" s="29">
        <v>1024.2367</v>
      </c>
      <c r="AA594" s="29">
        <v>5.5616</v>
      </c>
      <c r="AB594" s="29">
        <v>49.0016</v>
      </c>
      <c r="AC594" s="29">
        <v>38.2034</v>
      </c>
    </row>
    <row r="595" spans="1:29">
      <c r="A595" s="13" t="s">
        <v>13721</v>
      </c>
      <c r="B595" s="4" t="s">
        <v>226</v>
      </c>
      <c r="C595" s="12"/>
      <c r="D595" s="4"/>
      <c r="E595" s="4"/>
      <c r="F595" s="4"/>
      <c r="G595" s="4"/>
      <c r="H595" s="4"/>
      <c r="I595" s="5" t="s">
        <v>24669</v>
      </c>
      <c r="J595" s="5" t="s">
        <v>1121</v>
      </c>
      <c r="K595" s="5" t="s">
        <v>7804</v>
      </c>
      <c r="L595" s="5" t="s">
        <v>18616</v>
      </c>
      <c r="M595" s="5" t="s">
        <v>11618</v>
      </c>
      <c r="N595" s="5" t="s">
        <v>2893</v>
      </c>
      <c r="O595" s="5" t="s">
        <v>24670</v>
      </c>
      <c r="P595" s="5" t="s">
        <v>13877</v>
      </c>
      <c r="Q595" s="5">
        <v>6.519</v>
      </c>
      <c r="R595" s="25">
        <f t="shared" si="9"/>
        <v>6.519</v>
      </c>
      <c r="S595" s="30" t="s">
        <v>7546</v>
      </c>
      <c r="T595" s="30" t="s">
        <v>5603</v>
      </c>
      <c r="U595" s="30" t="s">
        <v>5083</v>
      </c>
      <c r="V595" s="5" t="s">
        <v>278</v>
      </c>
      <c r="W595" s="28"/>
      <c r="X595" s="29">
        <v>0.5006</v>
      </c>
      <c r="Z595" s="29">
        <v>1024.6675</v>
      </c>
      <c r="AA595" s="29">
        <v>4.9823</v>
      </c>
      <c r="AB595" s="29">
        <v>50.1501</v>
      </c>
      <c r="AC595" s="29">
        <v>351.4155</v>
      </c>
    </row>
    <row r="596" spans="1:29">
      <c r="A596" s="13" t="s">
        <v>13728</v>
      </c>
      <c r="B596" s="4" t="s">
        <v>359</v>
      </c>
      <c r="C596" s="12"/>
      <c r="D596" s="4"/>
      <c r="E596" s="4"/>
      <c r="F596" s="4"/>
      <c r="G596" s="4"/>
      <c r="H596" s="4"/>
      <c r="I596" s="5" t="s">
        <v>24671</v>
      </c>
      <c r="J596" s="5" t="s">
        <v>2295</v>
      </c>
      <c r="K596" s="5" t="s">
        <v>3131</v>
      </c>
      <c r="L596" s="5" t="s">
        <v>24672</v>
      </c>
      <c r="M596" s="5" t="s">
        <v>24673</v>
      </c>
      <c r="N596" s="5" t="s">
        <v>1353</v>
      </c>
      <c r="O596" s="5" t="s">
        <v>23402</v>
      </c>
      <c r="P596" s="5" t="s">
        <v>24674</v>
      </c>
      <c r="Q596" s="5">
        <v>9.036</v>
      </c>
      <c r="R596" s="25">
        <f t="shared" si="9"/>
        <v>9.036</v>
      </c>
      <c r="S596" s="30" t="s">
        <v>24675</v>
      </c>
      <c r="T596" s="30" t="s">
        <v>912</v>
      </c>
      <c r="U596" s="30" t="s">
        <v>3357</v>
      </c>
      <c r="V596" s="5" t="s">
        <v>278</v>
      </c>
      <c r="W596" s="28"/>
      <c r="X596" s="29">
        <v>1.0678</v>
      </c>
      <c r="Z596" s="29">
        <v>1025.0233</v>
      </c>
      <c r="AA596" s="29">
        <v>3.9425</v>
      </c>
      <c r="AB596" s="29">
        <v>53.2341</v>
      </c>
      <c r="AC596" s="29">
        <v>356.7541</v>
      </c>
    </row>
    <row r="597" spans="1:29">
      <c r="A597" s="13" t="s">
        <v>13734</v>
      </c>
      <c r="B597" s="4" t="s">
        <v>639</v>
      </c>
      <c r="C597" s="12"/>
      <c r="D597" s="4"/>
      <c r="E597" s="4"/>
      <c r="F597" s="4"/>
      <c r="G597" s="4"/>
      <c r="H597" s="4"/>
      <c r="I597" s="5" t="s">
        <v>24676</v>
      </c>
      <c r="J597" s="5" t="s">
        <v>109</v>
      </c>
      <c r="K597" s="5" t="s">
        <v>7894</v>
      </c>
      <c r="L597" s="5" t="s">
        <v>24677</v>
      </c>
      <c r="M597" s="5" t="s">
        <v>7377</v>
      </c>
      <c r="N597" s="5" t="s">
        <v>7102</v>
      </c>
      <c r="O597" s="5" t="s">
        <v>14850</v>
      </c>
      <c r="P597" s="5" t="s">
        <v>24678</v>
      </c>
      <c r="Q597" s="5">
        <v>8.613</v>
      </c>
      <c r="R597" s="25">
        <f t="shared" si="9"/>
        <v>8.613</v>
      </c>
      <c r="S597" s="30" t="s">
        <v>24679</v>
      </c>
      <c r="T597" s="30" t="s">
        <v>313</v>
      </c>
      <c r="U597" s="30" t="s">
        <v>21534</v>
      </c>
      <c r="V597" s="5" t="s">
        <v>278</v>
      </c>
      <c r="W597" s="28"/>
      <c r="X597" s="29">
        <v>0.5181</v>
      </c>
      <c r="Z597" s="29">
        <v>1025.3692</v>
      </c>
      <c r="AA597" s="29">
        <v>2.9941</v>
      </c>
      <c r="AB597" s="29">
        <v>57.0442</v>
      </c>
      <c r="AC597" s="29">
        <v>5.4955</v>
      </c>
    </row>
    <row r="598" spans="1:29">
      <c r="A598" s="13" t="s">
        <v>13738</v>
      </c>
      <c r="B598" s="4" t="s">
        <v>1801</v>
      </c>
      <c r="C598" s="12"/>
      <c r="D598" s="4"/>
      <c r="E598" s="4"/>
      <c r="F598" s="4"/>
      <c r="G598" s="4"/>
      <c r="H598" s="4"/>
      <c r="I598" s="5" t="s">
        <v>24680</v>
      </c>
      <c r="J598" s="5" t="s">
        <v>155</v>
      </c>
      <c r="K598" s="5" t="s">
        <v>2601</v>
      </c>
      <c r="L598" s="5" t="s">
        <v>24681</v>
      </c>
      <c r="M598" s="5" t="s">
        <v>14192</v>
      </c>
      <c r="N598" s="5" t="s">
        <v>265</v>
      </c>
      <c r="O598" s="5" t="s">
        <v>24682</v>
      </c>
      <c r="P598" s="5" t="s">
        <v>24683</v>
      </c>
      <c r="Q598" s="5">
        <v>10.189</v>
      </c>
      <c r="R598" s="25">
        <f t="shared" si="9"/>
        <v>10.189</v>
      </c>
      <c r="S598" s="30" t="s">
        <v>24684</v>
      </c>
      <c r="T598" s="30" t="s">
        <v>67</v>
      </c>
      <c r="U598" s="30" t="s">
        <v>3991</v>
      </c>
      <c r="V598" s="5" t="s">
        <v>278</v>
      </c>
      <c r="W598" s="28"/>
      <c r="X598" s="29">
        <v>0.7254</v>
      </c>
      <c r="Z598" s="29">
        <v>1025.2516</v>
      </c>
      <c r="AA598" s="29">
        <v>2.8383</v>
      </c>
      <c r="AB598" s="29">
        <v>53.5701</v>
      </c>
      <c r="AC598" s="29">
        <v>352.1868</v>
      </c>
    </row>
    <row r="599" spans="1:29">
      <c r="A599" s="13" t="s">
        <v>13743</v>
      </c>
      <c r="B599" s="4" t="s">
        <v>2655</v>
      </c>
      <c r="C599" s="12"/>
      <c r="D599" s="4"/>
      <c r="E599" s="4"/>
      <c r="F599" s="4"/>
      <c r="G599" s="4"/>
      <c r="H599" s="4"/>
      <c r="I599" s="5" t="s">
        <v>24685</v>
      </c>
      <c r="J599" s="5" t="s">
        <v>277</v>
      </c>
      <c r="K599" s="5" t="s">
        <v>6876</v>
      </c>
      <c r="L599" s="5" t="s">
        <v>24686</v>
      </c>
      <c r="M599" s="5" t="s">
        <v>1871</v>
      </c>
      <c r="N599" s="5" t="s">
        <v>1775</v>
      </c>
      <c r="O599" s="5" t="s">
        <v>24687</v>
      </c>
      <c r="P599" s="5" t="s">
        <v>23331</v>
      </c>
      <c r="Q599" s="5">
        <v>9.531</v>
      </c>
      <c r="R599" s="25">
        <f t="shared" si="9"/>
        <v>9.531</v>
      </c>
      <c r="S599" s="30" t="s">
        <v>22446</v>
      </c>
      <c r="T599" s="30" t="s">
        <v>170</v>
      </c>
      <c r="U599" s="30" t="s">
        <v>3312</v>
      </c>
      <c r="V599" s="5" t="s">
        <v>278</v>
      </c>
      <c r="W599" s="28"/>
      <c r="X599" s="29">
        <v>0.2948</v>
      </c>
      <c r="Z599" s="29">
        <v>1025.6099</v>
      </c>
      <c r="AA599" s="29">
        <v>1.7867</v>
      </c>
      <c r="AB599" s="29">
        <v>59.5016</v>
      </c>
      <c r="AC599" s="29">
        <v>311.5832</v>
      </c>
    </row>
    <row r="600" spans="1:29">
      <c r="A600" s="13" t="s">
        <v>13750</v>
      </c>
      <c r="B600" s="4" t="s">
        <v>504</v>
      </c>
      <c r="C600" s="12"/>
      <c r="D600" s="4"/>
      <c r="E600" s="4"/>
      <c r="F600" s="4"/>
      <c r="G600" s="4"/>
      <c r="H600" s="4"/>
      <c r="I600" s="5" t="s">
        <v>24688</v>
      </c>
      <c r="J600" s="5" t="s">
        <v>1797</v>
      </c>
      <c r="K600" s="5" t="s">
        <v>821</v>
      </c>
      <c r="L600" s="5" t="s">
        <v>9580</v>
      </c>
      <c r="M600" s="5" t="s">
        <v>15001</v>
      </c>
      <c r="N600" s="5" t="s">
        <v>3131</v>
      </c>
      <c r="O600" s="5" t="s">
        <v>24689</v>
      </c>
      <c r="P600" s="5" t="s">
        <v>24690</v>
      </c>
      <c r="Q600" s="5">
        <v>11.117</v>
      </c>
      <c r="R600" s="25">
        <f t="shared" si="9"/>
        <v>11.117</v>
      </c>
      <c r="S600" s="30" t="s">
        <v>24691</v>
      </c>
      <c r="T600" s="30" t="s">
        <v>1452</v>
      </c>
      <c r="U600" s="30" t="s">
        <v>2606</v>
      </c>
      <c r="V600" s="5" t="s">
        <v>278</v>
      </c>
      <c r="W600" s="28"/>
      <c r="X600" s="29">
        <v>0.7197</v>
      </c>
      <c r="Z600" s="29">
        <v>1025.495</v>
      </c>
      <c r="AA600" s="29">
        <v>1.0417</v>
      </c>
      <c r="AB600" s="29">
        <v>61.9309</v>
      </c>
      <c r="AC600" s="29">
        <v>324.6</v>
      </c>
    </row>
    <row r="601" spans="1:29">
      <c r="A601" s="13" t="s">
        <v>13755</v>
      </c>
      <c r="B601" s="4" t="s">
        <v>572</v>
      </c>
      <c r="C601" s="12"/>
      <c r="D601" s="4"/>
      <c r="E601" s="4"/>
      <c r="F601" s="4"/>
      <c r="G601" s="4"/>
      <c r="H601" s="4"/>
      <c r="I601" s="5" t="s">
        <v>24692</v>
      </c>
      <c r="J601" s="5" t="s">
        <v>277</v>
      </c>
      <c r="K601" s="5" t="s">
        <v>8701</v>
      </c>
      <c r="L601" s="5" t="s">
        <v>5744</v>
      </c>
      <c r="M601" s="5" t="s">
        <v>9658</v>
      </c>
      <c r="N601" s="5" t="s">
        <v>4694</v>
      </c>
      <c r="O601" s="5" t="s">
        <v>9096</v>
      </c>
      <c r="P601" s="5" t="s">
        <v>24693</v>
      </c>
      <c r="Q601" s="5">
        <v>7.814</v>
      </c>
      <c r="R601" s="25">
        <f t="shared" si="9"/>
        <v>7.814</v>
      </c>
      <c r="S601" s="30" t="s">
        <v>24694</v>
      </c>
      <c r="T601" s="30" t="s">
        <v>6069</v>
      </c>
      <c r="U601" s="30" t="s">
        <v>24695</v>
      </c>
      <c r="V601" s="5" t="s">
        <v>278</v>
      </c>
      <c r="W601" s="28"/>
      <c r="X601" s="29">
        <v>1.1857</v>
      </c>
      <c r="Z601" s="29">
        <v>1025.2166</v>
      </c>
      <c r="AA601" s="29">
        <v>0.7409</v>
      </c>
      <c r="AB601" s="29">
        <v>58.5208</v>
      </c>
      <c r="AC601" s="29">
        <v>354.4245</v>
      </c>
    </row>
    <row r="602" spans="1:29">
      <c r="A602" s="13" t="s">
        <v>13760</v>
      </c>
      <c r="B602" s="4" t="s">
        <v>342</v>
      </c>
      <c r="C602" s="12"/>
      <c r="D602" s="4"/>
      <c r="E602" s="4"/>
      <c r="F602" s="4"/>
      <c r="G602" s="4"/>
      <c r="H602" s="4"/>
      <c r="I602" s="5" t="s">
        <v>24696</v>
      </c>
      <c r="J602" s="5" t="s">
        <v>2065</v>
      </c>
      <c r="K602" s="5" t="s">
        <v>7385</v>
      </c>
      <c r="L602" s="5" t="s">
        <v>4382</v>
      </c>
      <c r="M602" s="5" t="s">
        <v>24697</v>
      </c>
      <c r="N602" s="5" t="s">
        <v>169</v>
      </c>
      <c r="O602" s="5" t="s">
        <v>24698</v>
      </c>
      <c r="P602" s="5" t="s">
        <v>5960</v>
      </c>
      <c r="Q602" s="5">
        <v>7.08</v>
      </c>
      <c r="R602" s="25">
        <f t="shared" si="9"/>
        <v>7.08</v>
      </c>
      <c r="S602" s="30" t="s">
        <v>24699</v>
      </c>
      <c r="T602" s="30" t="s">
        <v>948</v>
      </c>
      <c r="U602" s="30" t="s">
        <v>24700</v>
      </c>
      <c r="V602" s="5" t="s">
        <v>278</v>
      </c>
      <c r="W602" s="28"/>
      <c r="X602" s="29">
        <v>0.7989</v>
      </c>
      <c r="Z602" s="29">
        <v>1025.2059</v>
      </c>
      <c r="AA602" s="29">
        <v>0.3458</v>
      </c>
      <c r="AB602" s="29">
        <v>59.3609</v>
      </c>
      <c r="AC602" s="29">
        <v>346.1881</v>
      </c>
    </row>
    <row r="603" spans="1:29">
      <c r="A603" s="13" t="s">
        <v>13767</v>
      </c>
      <c r="B603" s="4" t="s">
        <v>238</v>
      </c>
      <c r="C603" s="12"/>
      <c r="D603" s="4"/>
      <c r="E603" s="4"/>
      <c r="F603" s="4"/>
      <c r="G603" s="4"/>
      <c r="H603" s="4"/>
      <c r="I603" s="5" t="s">
        <v>24701</v>
      </c>
      <c r="J603" s="5" t="s">
        <v>431</v>
      </c>
      <c r="K603" s="5" t="s">
        <v>1416</v>
      </c>
      <c r="L603" s="5" t="s">
        <v>12899</v>
      </c>
      <c r="M603" s="5" t="s">
        <v>24702</v>
      </c>
      <c r="N603" s="5" t="s">
        <v>2512</v>
      </c>
      <c r="O603" s="5" t="s">
        <v>24703</v>
      </c>
      <c r="P603" s="5" t="s">
        <v>23712</v>
      </c>
      <c r="Q603" s="5">
        <v>6.673</v>
      </c>
      <c r="R603" s="25">
        <f t="shared" si="9"/>
        <v>6.673</v>
      </c>
      <c r="S603" s="30" t="s">
        <v>7199</v>
      </c>
      <c r="T603" s="30" t="s">
        <v>2050</v>
      </c>
      <c r="U603" s="30" t="s">
        <v>8566</v>
      </c>
      <c r="V603" s="5" t="s">
        <v>278</v>
      </c>
      <c r="W603" s="28"/>
      <c r="X603" s="29">
        <v>0.8774</v>
      </c>
      <c r="Z603" s="29">
        <v>1025.2541</v>
      </c>
      <c r="AA603" s="29">
        <v>-0.01</v>
      </c>
      <c r="AB603" s="29">
        <v>60.8191</v>
      </c>
      <c r="AC603" s="29">
        <v>323.1514</v>
      </c>
    </row>
    <row r="604" spans="1:29">
      <c r="A604" s="13" t="s">
        <v>13774</v>
      </c>
      <c r="B604" s="4" t="s">
        <v>222</v>
      </c>
      <c r="C604" s="12"/>
      <c r="D604" s="4"/>
      <c r="E604" s="4"/>
      <c r="F604" s="4"/>
      <c r="G604" s="4"/>
      <c r="H604" s="4"/>
      <c r="I604" s="5" t="s">
        <v>24704</v>
      </c>
      <c r="J604" s="5" t="s">
        <v>1012</v>
      </c>
      <c r="K604" s="5" t="s">
        <v>1874</v>
      </c>
      <c r="L604" s="5" t="s">
        <v>23695</v>
      </c>
      <c r="M604" s="5" t="s">
        <v>24705</v>
      </c>
      <c r="N604" s="5" t="s">
        <v>2066</v>
      </c>
      <c r="O604" s="5" t="s">
        <v>24706</v>
      </c>
      <c r="P604" s="5" t="s">
        <v>20611</v>
      </c>
      <c r="Q604" s="5">
        <v>6.138</v>
      </c>
      <c r="R604" s="25">
        <f t="shared" si="9"/>
        <v>6.138</v>
      </c>
      <c r="S604" s="30" t="s">
        <v>24707</v>
      </c>
      <c r="T604" s="30" t="s">
        <v>266</v>
      </c>
      <c r="U604" s="30" t="s">
        <v>9405</v>
      </c>
      <c r="V604" s="5" t="s">
        <v>278</v>
      </c>
      <c r="W604" s="28"/>
      <c r="X604" s="29">
        <v>0.9262</v>
      </c>
      <c r="Z604" s="29">
        <v>1025.5492</v>
      </c>
      <c r="AA604" s="29">
        <v>-0.1359</v>
      </c>
      <c r="AB604" s="29">
        <v>61.544</v>
      </c>
      <c r="AC604" s="29">
        <v>329.8459</v>
      </c>
    </row>
    <row r="605" spans="1:29">
      <c r="A605" s="13" t="s">
        <v>13780</v>
      </c>
      <c r="B605" s="4" t="s">
        <v>112</v>
      </c>
      <c r="C605" s="12"/>
      <c r="D605" s="4"/>
      <c r="E605" s="4"/>
      <c r="F605" s="4"/>
      <c r="G605" s="4"/>
      <c r="H605" s="4"/>
      <c r="I605" s="5" t="s">
        <v>24708</v>
      </c>
      <c r="J605" s="5" t="s">
        <v>76</v>
      </c>
      <c r="K605" s="5" t="s">
        <v>11936</v>
      </c>
      <c r="L605" s="5" t="s">
        <v>22275</v>
      </c>
      <c r="M605" s="5" t="s">
        <v>24709</v>
      </c>
      <c r="N605" s="5" t="s">
        <v>622</v>
      </c>
      <c r="O605" s="5" t="s">
        <v>8924</v>
      </c>
      <c r="P605" s="5" t="s">
        <v>24710</v>
      </c>
      <c r="Q605" s="5">
        <v>6.223</v>
      </c>
      <c r="R605" s="25">
        <f t="shared" si="9"/>
        <v>6.223</v>
      </c>
      <c r="S605" s="30" t="s">
        <v>22944</v>
      </c>
      <c r="T605" s="30" t="s">
        <v>6993</v>
      </c>
      <c r="U605" s="30" t="s">
        <v>24318</v>
      </c>
      <c r="V605" s="5" t="s">
        <v>278</v>
      </c>
      <c r="W605" s="28"/>
      <c r="X605" s="29">
        <v>1.2472</v>
      </c>
      <c r="Z605" s="29">
        <v>1025.2284</v>
      </c>
      <c r="AA605" s="29">
        <v>-0.2074</v>
      </c>
      <c r="AB605" s="29">
        <v>63.3626</v>
      </c>
      <c r="AC605" s="29">
        <v>324.5394</v>
      </c>
    </row>
    <row r="606" spans="1:29">
      <c r="A606" s="13" t="s">
        <v>13786</v>
      </c>
      <c r="B606" s="4" t="s">
        <v>28</v>
      </c>
      <c r="C606" s="12"/>
      <c r="D606" s="4"/>
      <c r="E606" s="4"/>
      <c r="F606" s="4"/>
      <c r="G606" s="4"/>
      <c r="H606" s="4"/>
      <c r="I606" s="5" t="s">
        <v>24711</v>
      </c>
      <c r="J606" s="5" t="s">
        <v>960</v>
      </c>
      <c r="K606" s="5" t="s">
        <v>74</v>
      </c>
      <c r="L606" s="5" t="s">
        <v>7634</v>
      </c>
      <c r="M606" s="5" t="s">
        <v>24712</v>
      </c>
      <c r="N606" s="5" t="s">
        <v>1494</v>
      </c>
      <c r="O606" s="5" t="s">
        <v>24713</v>
      </c>
      <c r="P606" s="5" t="s">
        <v>24714</v>
      </c>
      <c r="Q606" s="5">
        <v>5.722</v>
      </c>
      <c r="R606" s="25">
        <f t="shared" si="9"/>
        <v>5.722</v>
      </c>
      <c r="S606" s="30" t="s">
        <v>24715</v>
      </c>
      <c r="T606" s="30" t="s">
        <v>784</v>
      </c>
      <c r="U606" s="30" t="s">
        <v>24716</v>
      </c>
      <c r="V606" s="5" t="s">
        <v>278</v>
      </c>
      <c r="W606" s="28"/>
      <c r="X606" s="29">
        <v>1.9218</v>
      </c>
      <c r="Z606" s="29">
        <v>1025.1791</v>
      </c>
      <c r="AA606" s="29">
        <v>-0.5182</v>
      </c>
      <c r="AB606" s="29">
        <v>64.0442</v>
      </c>
      <c r="AC606" s="29">
        <v>334.2664</v>
      </c>
    </row>
    <row r="607" spans="1:29">
      <c r="A607" s="13" t="s">
        <v>13793</v>
      </c>
      <c r="B607" s="4" t="s">
        <v>300</v>
      </c>
      <c r="C607" s="12"/>
      <c r="D607" s="4"/>
      <c r="E607" s="4"/>
      <c r="F607" s="4"/>
      <c r="G607" s="4"/>
      <c r="H607" s="4"/>
      <c r="I607" s="5" t="s">
        <v>24717</v>
      </c>
      <c r="J607" s="5" t="s">
        <v>1084</v>
      </c>
      <c r="K607" s="5" t="s">
        <v>5415</v>
      </c>
      <c r="L607" s="5" t="s">
        <v>24718</v>
      </c>
      <c r="M607" s="5" t="s">
        <v>20955</v>
      </c>
      <c r="N607" s="5" t="s">
        <v>2534</v>
      </c>
      <c r="O607" s="5" t="s">
        <v>6728</v>
      </c>
      <c r="P607" s="5" t="s">
        <v>20429</v>
      </c>
      <c r="Q607" s="5">
        <v>4.958</v>
      </c>
      <c r="R607" s="25">
        <f t="shared" si="9"/>
        <v>4.958</v>
      </c>
      <c r="S607" s="30" t="s">
        <v>24719</v>
      </c>
      <c r="T607" s="30" t="s">
        <v>2486</v>
      </c>
      <c r="U607" s="30" t="s">
        <v>22573</v>
      </c>
      <c r="V607" s="5" t="s">
        <v>278</v>
      </c>
      <c r="W607" s="28"/>
      <c r="X607" s="29">
        <v>2.0325</v>
      </c>
      <c r="Z607" s="29">
        <v>1024.7758</v>
      </c>
      <c r="AA607" s="29">
        <v>-0.7425</v>
      </c>
      <c r="AB607" s="29">
        <v>64.1333</v>
      </c>
      <c r="AC607" s="29">
        <v>344.491</v>
      </c>
    </row>
    <row r="608" spans="1:29">
      <c r="A608" s="13" t="s">
        <v>13801</v>
      </c>
      <c r="B608" s="4" t="s">
        <v>47</v>
      </c>
      <c r="C608" s="12"/>
      <c r="D608" s="4"/>
      <c r="E608" s="4"/>
      <c r="F608" s="4"/>
      <c r="G608" s="4"/>
      <c r="H608" s="4"/>
      <c r="I608" s="5" t="s">
        <v>24720</v>
      </c>
      <c r="J608" s="5" t="s">
        <v>1289</v>
      </c>
      <c r="K608" s="5" t="s">
        <v>1489</v>
      </c>
      <c r="L608" s="5" t="s">
        <v>24721</v>
      </c>
      <c r="M608" s="5" t="s">
        <v>4484</v>
      </c>
      <c r="N608" s="5" t="s">
        <v>1710</v>
      </c>
      <c r="O608" s="5" t="s">
        <v>4220</v>
      </c>
      <c r="P608" s="5" t="s">
        <v>9109</v>
      </c>
      <c r="Q608" s="5">
        <v>4.958</v>
      </c>
      <c r="R608" s="25">
        <f t="shared" si="9"/>
        <v>4.958</v>
      </c>
      <c r="S608" s="30" t="s">
        <v>22304</v>
      </c>
      <c r="T608" s="30" t="s">
        <v>3194</v>
      </c>
      <c r="U608" s="30" t="s">
        <v>400</v>
      </c>
      <c r="V608" s="5" t="s">
        <v>278</v>
      </c>
      <c r="W608" s="28"/>
      <c r="X608" s="29">
        <v>1.9988</v>
      </c>
      <c r="Z608" s="29">
        <v>1024.6992</v>
      </c>
      <c r="AA608" s="29">
        <v>-0.8926</v>
      </c>
      <c r="AB608" s="29">
        <v>65.9432</v>
      </c>
      <c r="AC608" s="29">
        <v>349.8211</v>
      </c>
    </row>
    <row r="609" spans="1:29">
      <c r="A609" s="13" t="s">
        <v>13805</v>
      </c>
      <c r="B609" s="4" t="s">
        <v>1549</v>
      </c>
      <c r="C609" s="12"/>
      <c r="D609" s="4"/>
      <c r="E609" s="4"/>
      <c r="F609" s="4"/>
      <c r="G609" s="4"/>
      <c r="H609" s="4"/>
      <c r="I609" s="5" t="s">
        <v>24722</v>
      </c>
      <c r="J609" s="5" t="s">
        <v>3356</v>
      </c>
      <c r="K609" s="5" t="s">
        <v>3559</v>
      </c>
      <c r="L609" s="5" t="s">
        <v>16987</v>
      </c>
      <c r="M609" s="5" t="s">
        <v>8800</v>
      </c>
      <c r="N609" s="5" t="s">
        <v>4704</v>
      </c>
      <c r="O609" s="5" t="s">
        <v>24723</v>
      </c>
      <c r="P609" s="5" t="s">
        <v>18870</v>
      </c>
      <c r="Q609" s="5">
        <v>5.263</v>
      </c>
      <c r="R609" s="25">
        <f t="shared" si="9"/>
        <v>5.263</v>
      </c>
      <c r="S609" s="30" t="s">
        <v>24724</v>
      </c>
      <c r="T609" s="30" t="s">
        <v>280</v>
      </c>
      <c r="U609" s="30" t="s">
        <v>5242</v>
      </c>
      <c r="V609" s="5" t="s">
        <v>278</v>
      </c>
      <c r="W609" s="28"/>
      <c r="X609" s="29">
        <v>2.1272</v>
      </c>
      <c r="Z609" s="29">
        <v>1025.0125</v>
      </c>
      <c r="AA609" s="29">
        <v>-0.8366</v>
      </c>
      <c r="AB609" s="29">
        <v>66.41</v>
      </c>
      <c r="AC609" s="29">
        <v>344.9993</v>
      </c>
    </row>
    <row r="610" spans="1:29">
      <c r="A610" s="13" t="s">
        <v>13812</v>
      </c>
      <c r="B610" s="4" t="s">
        <v>30</v>
      </c>
      <c r="C610" s="12"/>
      <c r="D610" s="4"/>
      <c r="E610" s="4"/>
      <c r="F610" s="4"/>
      <c r="G610" s="4"/>
      <c r="H610" s="4"/>
      <c r="I610" s="5" t="s">
        <v>24725</v>
      </c>
      <c r="J610" s="5" t="s">
        <v>1931</v>
      </c>
      <c r="K610" s="5" t="s">
        <v>1905</v>
      </c>
      <c r="L610" s="5" t="s">
        <v>24726</v>
      </c>
      <c r="M610" s="5" t="s">
        <v>24727</v>
      </c>
      <c r="N610" s="5" t="s">
        <v>5603</v>
      </c>
      <c r="O610" s="5" t="s">
        <v>17917</v>
      </c>
      <c r="P610" s="5" t="s">
        <v>24728</v>
      </c>
      <c r="Q610" s="5">
        <v>5.427</v>
      </c>
      <c r="R610" s="25">
        <f t="shared" si="9"/>
        <v>5.427</v>
      </c>
      <c r="S610" s="30" t="s">
        <v>7258</v>
      </c>
      <c r="T610" s="30" t="s">
        <v>594</v>
      </c>
      <c r="U610" s="30" t="s">
        <v>4724</v>
      </c>
      <c r="V610" s="5" t="s">
        <v>278</v>
      </c>
      <c r="W610" s="28"/>
      <c r="X610" s="29">
        <v>2.183</v>
      </c>
      <c r="Z610" s="29">
        <v>1025.4325</v>
      </c>
      <c r="AA610" s="29">
        <v>-0.519</v>
      </c>
      <c r="AB610" s="29">
        <v>65.6658</v>
      </c>
      <c r="AC610" s="29">
        <v>351.4119</v>
      </c>
    </row>
    <row r="611" spans="1:29">
      <c r="A611" s="13" t="s">
        <v>13817</v>
      </c>
      <c r="B611" s="4" t="s">
        <v>968</v>
      </c>
      <c r="C611" s="12"/>
      <c r="D611" s="4"/>
      <c r="E611" s="4"/>
      <c r="F611" s="4"/>
      <c r="G611" s="4"/>
      <c r="H611" s="4"/>
      <c r="I611" s="5" t="s">
        <v>24729</v>
      </c>
      <c r="J611" s="5" t="s">
        <v>1163</v>
      </c>
      <c r="K611" s="5" t="s">
        <v>2563</v>
      </c>
      <c r="L611" s="5" t="s">
        <v>12801</v>
      </c>
      <c r="M611" s="5" t="s">
        <v>24730</v>
      </c>
      <c r="N611" s="5" t="s">
        <v>1826</v>
      </c>
      <c r="O611" s="5" t="s">
        <v>24731</v>
      </c>
      <c r="P611" s="5" t="s">
        <v>24732</v>
      </c>
      <c r="Q611" s="5">
        <v>5.542</v>
      </c>
      <c r="R611" s="25">
        <f t="shared" si="9"/>
        <v>5.542</v>
      </c>
      <c r="S611" s="30" t="s">
        <v>19654</v>
      </c>
      <c r="T611" s="30" t="s">
        <v>7815</v>
      </c>
      <c r="U611" s="30" t="s">
        <v>24733</v>
      </c>
      <c r="V611" s="5" t="s">
        <v>278</v>
      </c>
      <c r="W611" s="28"/>
      <c r="X611" s="29">
        <v>2.1984</v>
      </c>
      <c r="Z611" s="29">
        <v>1025.6233</v>
      </c>
      <c r="AA611" s="29">
        <v>0.1025</v>
      </c>
      <c r="AB611" s="29">
        <v>63.8227</v>
      </c>
      <c r="AC611" s="29">
        <v>350.3778</v>
      </c>
    </row>
    <row r="612" spans="1:29">
      <c r="A612" s="13" t="s">
        <v>13823</v>
      </c>
      <c r="B612" s="4" t="s">
        <v>284</v>
      </c>
      <c r="C612" s="12"/>
      <c r="D612" s="4"/>
      <c r="E612" s="4"/>
      <c r="F612" s="4"/>
      <c r="G612" s="4"/>
      <c r="H612" s="4"/>
      <c r="I612" s="5" t="s">
        <v>24734</v>
      </c>
      <c r="J612" s="5" t="s">
        <v>3494</v>
      </c>
      <c r="K612" s="5" t="s">
        <v>2232</v>
      </c>
      <c r="L612" s="5" t="s">
        <v>20998</v>
      </c>
      <c r="M612" s="5" t="s">
        <v>8013</v>
      </c>
      <c r="N612" s="5" t="s">
        <v>1809</v>
      </c>
      <c r="O612" s="5" t="s">
        <v>11481</v>
      </c>
      <c r="P612" s="5" t="s">
        <v>24735</v>
      </c>
      <c r="Q612" s="5">
        <v>5.939</v>
      </c>
      <c r="R612" s="25">
        <f t="shared" si="9"/>
        <v>5.939</v>
      </c>
      <c r="S612" s="30" t="s">
        <v>24736</v>
      </c>
      <c r="T612" s="30" t="s">
        <v>2469</v>
      </c>
      <c r="U612" s="30" t="s">
        <v>1727</v>
      </c>
      <c r="V612" s="5" t="s">
        <v>278</v>
      </c>
      <c r="W612" s="28"/>
      <c r="X612" s="29">
        <v>2.1952</v>
      </c>
      <c r="Z612" s="29">
        <v>1025.8359</v>
      </c>
      <c r="AA612" s="29">
        <v>1.0683</v>
      </c>
      <c r="AB612" s="29">
        <v>60.0384</v>
      </c>
      <c r="AC612" s="29">
        <v>346.2937</v>
      </c>
    </row>
    <row r="613" spans="1:29">
      <c r="A613" s="13" t="s">
        <v>13827</v>
      </c>
      <c r="B613" s="4" t="s">
        <v>144</v>
      </c>
      <c r="C613" s="12"/>
      <c r="D613" s="4"/>
      <c r="E613" s="4"/>
      <c r="F613" s="4"/>
      <c r="G613" s="4"/>
      <c r="H613" s="4"/>
      <c r="I613" s="5" t="s">
        <v>24737</v>
      </c>
      <c r="J613" s="5" t="s">
        <v>796</v>
      </c>
      <c r="K613" s="5" t="s">
        <v>1786</v>
      </c>
      <c r="L613" s="5" t="s">
        <v>23681</v>
      </c>
      <c r="M613" s="5" t="s">
        <v>14224</v>
      </c>
      <c r="N613" s="5" t="s">
        <v>4024</v>
      </c>
      <c r="O613" s="5" t="s">
        <v>24738</v>
      </c>
      <c r="P613" s="5" t="s">
        <v>24739</v>
      </c>
      <c r="Q613" s="5">
        <v>6.193</v>
      </c>
      <c r="R613" s="25">
        <f t="shared" si="9"/>
        <v>6.193</v>
      </c>
      <c r="S613" s="30" t="s">
        <v>24740</v>
      </c>
      <c r="T613" s="30" t="s">
        <v>311</v>
      </c>
      <c r="U613" s="30" t="s">
        <v>892</v>
      </c>
      <c r="V613" s="5" t="s">
        <v>278</v>
      </c>
      <c r="W613" s="28"/>
      <c r="X613" s="29">
        <v>2.6207</v>
      </c>
      <c r="Z613" s="29">
        <v>1025.5693</v>
      </c>
      <c r="AA613" s="29">
        <v>1.7099</v>
      </c>
      <c r="AB613" s="29">
        <v>57.2017</v>
      </c>
      <c r="AC613" s="29">
        <v>351.939</v>
      </c>
    </row>
    <row r="614" spans="1:29">
      <c r="A614" s="13" t="s">
        <v>13833</v>
      </c>
      <c r="B614" s="4" t="s">
        <v>1269</v>
      </c>
      <c r="C614" s="12"/>
      <c r="D614" s="4"/>
      <c r="E614" s="4"/>
      <c r="F614" s="4"/>
      <c r="G614" s="4"/>
      <c r="H614" s="4"/>
      <c r="I614" s="5" t="s">
        <v>24741</v>
      </c>
      <c r="J614" s="5" t="s">
        <v>5868</v>
      </c>
      <c r="K614" s="5" t="s">
        <v>3386</v>
      </c>
      <c r="L614" s="5" t="s">
        <v>19383</v>
      </c>
      <c r="M614" s="5" t="s">
        <v>24742</v>
      </c>
      <c r="N614" s="5" t="s">
        <v>538</v>
      </c>
      <c r="O614" s="5" t="s">
        <v>24743</v>
      </c>
      <c r="P614" s="5" t="s">
        <v>23124</v>
      </c>
      <c r="Q614" s="5">
        <v>6.552</v>
      </c>
      <c r="R614" s="25">
        <f t="shared" si="9"/>
        <v>6.552</v>
      </c>
      <c r="S614" s="30" t="s">
        <v>24744</v>
      </c>
      <c r="T614" s="30" t="s">
        <v>3629</v>
      </c>
      <c r="U614" s="30" t="s">
        <v>200</v>
      </c>
      <c r="V614" s="5" t="s">
        <v>278</v>
      </c>
      <c r="W614" s="28"/>
      <c r="X614" s="29">
        <v>2.986</v>
      </c>
      <c r="Z614" s="29">
        <v>1024.6367</v>
      </c>
      <c r="AA614" s="29">
        <v>2.0768</v>
      </c>
      <c r="AB614" s="29">
        <v>56.9192</v>
      </c>
      <c r="AC614" s="29">
        <v>352.264</v>
      </c>
    </row>
    <row r="615" spans="1:29">
      <c r="A615" s="13" t="s">
        <v>13839</v>
      </c>
      <c r="B615" s="4" t="s">
        <v>255</v>
      </c>
      <c r="C615" s="12"/>
      <c r="D615" s="4"/>
      <c r="E615" s="4"/>
      <c r="F615" s="4"/>
      <c r="G615" s="4"/>
      <c r="H615" s="4"/>
      <c r="I615" s="5" t="s">
        <v>24745</v>
      </c>
      <c r="J615" s="5" t="s">
        <v>3627</v>
      </c>
      <c r="K615" s="5" t="s">
        <v>57</v>
      </c>
      <c r="L615" s="5" t="s">
        <v>24746</v>
      </c>
      <c r="M615" s="5" t="s">
        <v>24747</v>
      </c>
      <c r="N615" s="5" t="s">
        <v>2240</v>
      </c>
      <c r="O615" s="5" t="s">
        <v>24748</v>
      </c>
      <c r="P615" s="5" t="s">
        <v>24749</v>
      </c>
      <c r="Q615" s="5">
        <v>7.77</v>
      </c>
      <c r="R615" s="25">
        <f t="shared" si="9"/>
        <v>7.77</v>
      </c>
      <c r="S615" s="30" t="s">
        <v>24750</v>
      </c>
      <c r="T615" s="30" t="s">
        <v>1986</v>
      </c>
      <c r="U615" s="30" t="s">
        <v>575</v>
      </c>
      <c r="V615" s="5" t="s">
        <v>278</v>
      </c>
      <c r="W615" s="28"/>
      <c r="X615" s="29">
        <v>3.2563</v>
      </c>
      <c r="Z615" s="29">
        <v>1023.6076</v>
      </c>
      <c r="AA615" s="29">
        <v>2.5775</v>
      </c>
      <c r="AB615" s="29">
        <v>56.1433</v>
      </c>
      <c r="AC615" s="29">
        <v>352.2369</v>
      </c>
    </row>
    <row r="616" spans="1:29">
      <c r="A616" s="13" t="s">
        <v>13845</v>
      </c>
      <c r="B616" s="4" t="s">
        <v>189</v>
      </c>
      <c r="C616" s="12"/>
      <c r="D616" s="4"/>
      <c r="E616" s="4"/>
      <c r="F616" s="4"/>
      <c r="G616" s="4"/>
      <c r="H616" s="4"/>
      <c r="I616" s="5" t="s">
        <v>24751</v>
      </c>
      <c r="J616" s="5" t="s">
        <v>1402</v>
      </c>
      <c r="K616" s="5" t="s">
        <v>2576</v>
      </c>
      <c r="L616" s="5" t="s">
        <v>24752</v>
      </c>
      <c r="M616" s="5" t="s">
        <v>13153</v>
      </c>
      <c r="N616" s="5" t="s">
        <v>1754</v>
      </c>
      <c r="O616" s="5" t="s">
        <v>24753</v>
      </c>
      <c r="P616" s="5" t="s">
        <v>24754</v>
      </c>
      <c r="Q616" s="5">
        <v>9.301</v>
      </c>
      <c r="R616" s="25">
        <f t="shared" si="9"/>
        <v>9.301</v>
      </c>
      <c r="S616" s="30" t="s">
        <v>502</v>
      </c>
      <c r="T616" s="30" t="s">
        <v>2703</v>
      </c>
      <c r="U616" s="30" t="s">
        <v>5893</v>
      </c>
      <c r="V616" s="5" t="s">
        <v>278</v>
      </c>
      <c r="W616" s="28"/>
      <c r="X616" s="29">
        <v>3.1978</v>
      </c>
      <c r="Z616" s="29">
        <v>1023.2375</v>
      </c>
      <c r="AA616" s="29">
        <v>2.7141</v>
      </c>
      <c r="AB616" s="29">
        <v>54.8741</v>
      </c>
      <c r="AC616" s="29">
        <v>352.0527</v>
      </c>
    </row>
    <row r="617" spans="1:29">
      <c r="A617" s="13" t="s">
        <v>13852</v>
      </c>
      <c r="B617" s="4" t="s">
        <v>1307</v>
      </c>
      <c r="C617" s="12"/>
      <c r="D617" s="4"/>
      <c r="E617" s="4"/>
      <c r="F617" s="4"/>
      <c r="G617" s="4"/>
      <c r="H617" s="4"/>
      <c r="I617" s="5" t="s">
        <v>24755</v>
      </c>
      <c r="J617" s="5" t="s">
        <v>1147</v>
      </c>
      <c r="K617" s="5" t="s">
        <v>7049</v>
      </c>
      <c r="L617" s="5" t="s">
        <v>3250</v>
      </c>
      <c r="M617" s="5" t="s">
        <v>20385</v>
      </c>
      <c r="N617" s="5" t="s">
        <v>8167</v>
      </c>
      <c r="O617" s="5" t="s">
        <v>24756</v>
      </c>
      <c r="P617" s="5" t="s">
        <v>24757</v>
      </c>
      <c r="Q617" s="5">
        <v>8.574</v>
      </c>
      <c r="R617" s="25">
        <f t="shared" si="9"/>
        <v>8.574</v>
      </c>
      <c r="S617" s="30" t="s">
        <v>24758</v>
      </c>
      <c r="T617" s="30" t="s">
        <v>964</v>
      </c>
      <c r="U617" s="30" t="s">
        <v>3357</v>
      </c>
      <c r="V617" s="5" t="s">
        <v>278</v>
      </c>
      <c r="W617" s="28"/>
      <c r="X617" s="29">
        <v>2.7483</v>
      </c>
      <c r="Z617" s="29">
        <v>1023.3215</v>
      </c>
      <c r="AA617" s="29">
        <v>2.5785</v>
      </c>
      <c r="AB617" s="29">
        <v>55.2367</v>
      </c>
      <c r="AC617" s="29">
        <v>355.7591</v>
      </c>
    </row>
    <row r="618" spans="1:29">
      <c r="A618" s="13" t="s">
        <v>13858</v>
      </c>
      <c r="B618" s="4" t="s">
        <v>285</v>
      </c>
      <c r="C618" s="12"/>
      <c r="D618" s="4"/>
      <c r="E618" s="4"/>
      <c r="F618" s="4"/>
      <c r="G618" s="4"/>
      <c r="H618" s="4"/>
      <c r="I618" s="5" t="s">
        <v>24759</v>
      </c>
      <c r="J618" s="5" t="s">
        <v>1012</v>
      </c>
      <c r="K618" s="5" t="s">
        <v>8684</v>
      </c>
      <c r="L618" s="5" t="s">
        <v>24760</v>
      </c>
      <c r="M618" s="5" t="s">
        <v>24761</v>
      </c>
      <c r="N618" s="5" t="s">
        <v>1776</v>
      </c>
      <c r="O618" s="5" t="s">
        <v>24762</v>
      </c>
      <c r="P618" s="5" t="s">
        <v>12625</v>
      </c>
      <c r="Q618" s="5">
        <v>6.666</v>
      </c>
      <c r="R618" s="25">
        <f t="shared" si="9"/>
        <v>6.666</v>
      </c>
      <c r="S618" s="30" t="s">
        <v>24763</v>
      </c>
      <c r="T618" s="30" t="s">
        <v>3018</v>
      </c>
      <c r="U618" s="30" t="s">
        <v>7984</v>
      </c>
      <c r="V618" s="5" t="s">
        <v>278</v>
      </c>
      <c r="W618" s="28"/>
      <c r="X618" s="29">
        <v>3.0932</v>
      </c>
      <c r="Z618" s="29">
        <v>1023.3775</v>
      </c>
      <c r="AA618" s="29">
        <v>2.1449</v>
      </c>
      <c r="AB618" s="29">
        <v>57.1258</v>
      </c>
      <c r="AC618" s="29">
        <v>353.5704</v>
      </c>
    </row>
    <row r="619" spans="1:29">
      <c r="A619" s="13" t="s">
        <v>13864</v>
      </c>
      <c r="B619" s="4" t="s">
        <v>285</v>
      </c>
      <c r="C619" s="12"/>
      <c r="D619" s="4"/>
      <c r="E619" s="4"/>
      <c r="F619" s="4"/>
      <c r="G619" s="4"/>
      <c r="H619" s="4"/>
      <c r="I619" s="5" t="s">
        <v>24764</v>
      </c>
      <c r="J619" s="5" t="s">
        <v>960</v>
      </c>
      <c r="K619" s="5" t="s">
        <v>6794</v>
      </c>
      <c r="L619" s="5" t="s">
        <v>21850</v>
      </c>
      <c r="M619" s="5" t="s">
        <v>9144</v>
      </c>
      <c r="N619" s="5" t="s">
        <v>1679</v>
      </c>
      <c r="O619" s="5" t="s">
        <v>24765</v>
      </c>
      <c r="P619" s="5" t="s">
        <v>24766</v>
      </c>
      <c r="Q619" s="5">
        <v>6.083</v>
      </c>
      <c r="R619" s="25">
        <f t="shared" si="9"/>
        <v>6.083</v>
      </c>
      <c r="S619" s="30" t="s">
        <v>7357</v>
      </c>
      <c r="T619" s="30" t="s">
        <v>1439</v>
      </c>
      <c r="U619" s="30" t="s">
        <v>1818</v>
      </c>
      <c r="V619" s="5" t="s">
        <v>278</v>
      </c>
      <c r="W619" s="28"/>
      <c r="X619" s="29">
        <v>3.0306</v>
      </c>
      <c r="Z619" s="29">
        <v>1023.305</v>
      </c>
      <c r="AA619" s="29">
        <v>1.7425</v>
      </c>
      <c r="AB619" s="29">
        <v>59.97</v>
      </c>
      <c r="AC619" s="29">
        <v>338.652</v>
      </c>
    </row>
    <row r="620" spans="1:29">
      <c r="A620" s="13" t="s">
        <v>13867</v>
      </c>
      <c r="B620" s="4" t="s">
        <v>600</v>
      </c>
      <c r="C620" s="12"/>
      <c r="D620" s="4"/>
      <c r="E620" s="4"/>
      <c r="F620" s="4"/>
      <c r="G620" s="4"/>
      <c r="H620" s="4"/>
      <c r="I620" s="5" t="s">
        <v>24767</v>
      </c>
      <c r="J620" s="5" t="s">
        <v>542</v>
      </c>
      <c r="K620" s="5" t="s">
        <v>369</v>
      </c>
      <c r="L620" s="5" t="s">
        <v>19012</v>
      </c>
      <c r="M620" s="5" t="s">
        <v>24768</v>
      </c>
      <c r="N620" s="5" t="s">
        <v>2133</v>
      </c>
      <c r="O620" s="5" t="s">
        <v>15437</v>
      </c>
      <c r="P620" s="5" t="s">
        <v>24769</v>
      </c>
      <c r="Q620" s="5">
        <v>4.604</v>
      </c>
      <c r="R620" s="25">
        <f t="shared" si="9"/>
        <v>4.604</v>
      </c>
      <c r="S620" s="30" t="s">
        <v>13616</v>
      </c>
      <c r="T620" s="30" t="s">
        <v>5564</v>
      </c>
      <c r="U620" s="30" t="s">
        <v>969</v>
      </c>
      <c r="V620" s="5" t="s">
        <v>278</v>
      </c>
      <c r="W620" s="28"/>
      <c r="X620" s="29">
        <v>2.5504</v>
      </c>
      <c r="Z620" s="29">
        <v>1023.3516</v>
      </c>
      <c r="AA620" s="29">
        <v>1.3566</v>
      </c>
      <c r="AB620" s="29">
        <v>62.9875</v>
      </c>
      <c r="AC620" s="29">
        <v>338.7222</v>
      </c>
    </row>
    <row r="621" spans="1:29">
      <c r="A621" s="13" t="s">
        <v>13873</v>
      </c>
      <c r="B621" s="4" t="s">
        <v>600</v>
      </c>
      <c r="C621" s="12"/>
      <c r="D621" s="4"/>
      <c r="E621" s="4"/>
      <c r="F621" s="4"/>
      <c r="G621" s="4"/>
      <c r="H621" s="4"/>
      <c r="I621" s="5" t="s">
        <v>24770</v>
      </c>
      <c r="J621" s="5" t="s">
        <v>43</v>
      </c>
      <c r="K621" s="5" t="s">
        <v>6999</v>
      </c>
      <c r="L621" s="5" t="s">
        <v>20538</v>
      </c>
      <c r="M621" s="5" t="s">
        <v>23737</v>
      </c>
      <c r="N621" s="5" t="s">
        <v>106</v>
      </c>
      <c r="O621" s="5" t="s">
        <v>24771</v>
      </c>
      <c r="P621" s="5" t="s">
        <v>24772</v>
      </c>
      <c r="Q621" s="5">
        <v>6.466</v>
      </c>
      <c r="R621" s="25">
        <f t="shared" si="9"/>
        <v>6.466</v>
      </c>
      <c r="S621" s="30" t="s">
        <v>17127</v>
      </c>
      <c r="T621" s="30" t="s">
        <v>1974</v>
      </c>
      <c r="U621" s="30" t="s">
        <v>11742</v>
      </c>
      <c r="V621" s="5" t="s">
        <v>278</v>
      </c>
      <c r="W621" s="28"/>
      <c r="X621" s="29">
        <v>2.0346</v>
      </c>
      <c r="Z621" s="29">
        <v>1023.595</v>
      </c>
      <c r="AA621" s="29">
        <v>1.5375</v>
      </c>
      <c r="AB621" s="29">
        <v>58.8101</v>
      </c>
      <c r="AC621" s="29">
        <v>355.1999</v>
      </c>
    </row>
    <row r="622" spans="1:29">
      <c r="A622" s="13" t="s">
        <v>13878</v>
      </c>
      <c r="B622" s="4" t="s">
        <v>1269</v>
      </c>
      <c r="C622" s="12"/>
      <c r="D622" s="4"/>
      <c r="E622" s="4"/>
      <c r="F622" s="4"/>
      <c r="G622" s="4"/>
      <c r="H622" s="4"/>
      <c r="I622" s="5" t="s">
        <v>24773</v>
      </c>
      <c r="J622" s="5" t="s">
        <v>215</v>
      </c>
      <c r="K622" s="5" t="s">
        <v>4585</v>
      </c>
      <c r="L622" s="5" t="s">
        <v>4904</v>
      </c>
      <c r="M622" s="5" t="s">
        <v>10132</v>
      </c>
      <c r="N622" s="5" t="s">
        <v>1506</v>
      </c>
      <c r="O622" s="5" t="s">
        <v>14435</v>
      </c>
      <c r="P622" s="5" t="s">
        <v>24774</v>
      </c>
      <c r="Q622" s="5">
        <v>7.803</v>
      </c>
      <c r="R622" s="25">
        <f t="shared" si="9"/>
        <v>7.803</v>
      </c>
      <c r="S622" s="30" t="s">
        <v>5826</v>
      </c>
      <c r="T622" s="30" t="s">
        <v>3940</v>
      </c>
      <c r="U622" s="30" t="s">
        <v>581</v>
      </c>
      <c r="V622" s="5" t="s">
        <v>278</v>
      </c>
      <c r="W622" s="28"/>
      <c r="X622" s="29">
        <v>1.7764</v>
      </c>
      <c r="Z622" s="29">
        <v>1023.584</v>
      </c>
      <c r="AA622" s="29">
        <v>1.1999</v>
      </c>
      <c r="AB622" s="29">
        <v>61.7859</v>
      </c>
      <c r="AC622" s="29">
        <v>348.4545</v>
      </c>
    </row>
    <row r="623" spans="1:29">
      <c r="A623" s="13" t="s">
        <v>13885</v>
      </c>
      <c r="B623" s="4" t="s">
        <v>255</v>
      </c>
      <c r="C623" s="12"/>
      <c r="D623" s="4"/>
      <c r="E623" s="4"/>
      <c r="F623" s="4"/>
      <c r="G623" s="4"/>
      <c r="H623" s="4"/>
      <c r="I623" s="5" t="s">
        <v>24775</v>
      </c>
      <c r="J623" s="5" t="s">
        <v>1121</v>
      </c>
      <c r="K623" s="5" t="s">
        <v>12622</v>
      </c>
      <c r="L623" s="5" t="s">
        <v>20724</v>
      </c>
      <c r="M623" s="5" t="s">
        <v>24776</v>
      </c>
      <c r="N623" s="5" t="s">
        <v>41</v>
      </c>
      <c r="O623" s="5" t="s">
        <v>24777</v>
      </c>
      <c r="P623" s="5" t="s">
        <v>24778</v>
      </c>
      <c r="Q623" s="5">
        <v>8.01</v>
      </c>
      <c r="R623" s="25">
        <f t="shared" si="9"/>
        <v>8.01</v>
      </c>
      <c r="S623" s="30" t="s">
        <v>24779</v>
      </c>
      <c r="T623" s="30" t="s">
        <v>2257</v>
      </c>
      <c r="U623" s="30" t="s">
        <v>9442</v>
      </c>
      <c r="V623" s="5" t="s">
        <v>278</v>
      </c>
      <c r="W623" s="28"/>
      <c r="X623" s="29">
        <v>1.9375</v>
      </c>
      <c r="Z623" s="29">
        <v>1023.4509</v>
      </c>
      <c r="AA623" s="29">
        <v>0.8167</v>
      </c>
      <c r="AB623" s="29">
        <v>63.8076</v>
      </c>
      <c r="AC623" s="29">
        <v>345.775</v>
      </c>
    </row>
    <row r="624" spans="1:29">
      <c r="A624" s="13" t="s">
        <v>13889</v>
      </c>
      <c r="B624" s="4" t="s">
        <v>600</v>
      </c>
      <c r="C624" s="12"/>
      <c r="D624" s="4"/>
      <c r="E624" s="4"/>
      <c r="F624" s="4"/>
      <c r="G624" s="4"/>
      <c r="H624" s="4"/>
      <c r="I624" s="5" t="s">
        <v>24780</v>
      </c>
      <c r="J624" s="5" t="s">
        <v>3856</v>
      </c>
      <c r="K624" s="5" t="s">
        <v>210</v>
      </c>
      <c r="L624" s="5" t="s">
        <v>24781</v>
      </c>
      <c r="M624" s="5" t="s">
        <v>24782</v>
      </c>
      <c r="N624" s="5" t="s">
        <v>7113</v>
      </c>
      <c r="O624" s="5" t="s">
        <v>24783</v>
      </c>
      <c r="P624" s="5" t="s">
        <v>24784</v>
      </c>
      <c r="Q624" s="5">
        <v>7.912</v>
      </c>
      <c r="R624" s="25">
        <f t="shared" si="9"/>
        <v>7.912</v>
      </c>
      <c r="S624" s="30" t="s">
        <v>21345</v>
      </c>
      <c r="T624" s="30" t="s">
        <v>1754</v>
      </c>
      <c r="U624" s="30" t="s">
        <v>16872</v>
      </c>
      <c r="V624" s="5" t="s">
        <v>278</v>
      </c>
      <c r="W624" s="28"/>
      <c r="X624" s="29">
        <v>1.6351</v>
      </c>
      <c r="Z624" s="29">
        <v>1023.1341</v>
      </c>
      <c r="AA624" s="29">
        <v>0.5359</v>
      </c>
      <c r="AB624" s="29">
        <v>64.5034</v>
      </c>
      <c r="AC624" s="29">
        <v>355.9069</v>
      </c>
    </row>
    <row r="625" spans="1:29">
      <c r="A625" s="13" t="s">
        <v>13894</v>
      </c>
      <c r="B625" s="4" t="s">
        <v>1243</v>
      </c>
      <c r="C625" s="12"/>
      <c r="D625" s="4"/>
      <c r="E625" s="4"/>
      <c r="F625" s="4"/>
      <c r="G625" s="4"/>
      <c r="H625" s="4"/>
      <c r="I625" s="5" t="s">
        <v>24785</v>
      </c>
      <c r="J625" s="5" t="s">
        <v>215</v>
      </c>
      <c r="K625" s="5" t="s">
        <v>7075</v>
      </c>
      <c r="L625" s="5" t="s">
        <v>9941</v>
      </c>
      <c r="M625" s="5" t="s">
        <v>17945</v>
      </c>
      <c r="N625" s="5" t="s">
        <v>440</v>
      </c>
      <c r="O625" s="5" t="s">
        <v>24786</v>
      </c>
      <c r="P625" s="5" t="s">
        <v>24787</v>
      </c>
      <c r="Q625" s="5">
        <v>7.845</v>
      </c>
      <c r="R625" s="25">
        <f t="shared" si="9"/>
        <v>7.845</v>
      </c>
      <c r="S625" s="30" t="s">
        <v>24788</v>
      </c>
      <c r="T625" s="30" t="s">
        <v>2323</v>
      </c>
      <c r="U625" s="30" t="s">
        <v>17556</v>
      </c>
      <c r="V625" s="5" t="s">
        <v>278</v>
      </c>
      <c r="W625" s="28"/>
      <c r="X625" s="29">
        <v>1.0706</v>
      </c>
      <c r="Z625" s="29">
        <v>1022.8383</v>
      </c>
      <c r="AA625" s="29">
        <v>0.6542</v>
      </c>
      <c r="AB625" s="29">
        <v>64.4466</v>
      </c>
      <c r="AC625" s="29">
        <v>331.9437</v>
      </c>
    </row>
    <row r="626" spans="1:29">
      <c r="A626" s="13" t="s">
        <v>13900</v>
      </c>
      <c r="B626" s="4" t="s">
        <v>4241</v>
      </c>
      <c r="C626" s="12"/>
      <c r="D626" s="4"/>
      <c r="E626" s="4"/>
      <c r="F626" s="4"/>
      <c r="G626" s="4"/>
      <c r="H626" s="4"/>
      <c r="I626" s="5" t="s">
        <v>24789</v>
      </c>
      <c r="J626" s="5" t="s">
        <v>1097</v>
      </c>
      <c r="K626" s="5" t="s">
        <v>7160</v>
      </c>
      <c r="L626" s="5" t="s">
        <v>17281</v>
      </c>
      <c r="M626" s="5" t="s">
        <v>23139</v>
      </c>
      <c r="N626" s="5" t="s">
        <v>2379</v>
      </c>
      <c r="O626" s="5" t="s">
        <v>24790</v>
      </c>
      <c r="P626" s="5" t="s">
        <v>24791</v>
      </c>
      <c r="Q626" s="5">
        <v>8.73</v>
      </c>
      <c r="R626" s="25">
        <f t="shared" si="9"/>
        <v>8.73</v>
      </c>
      <c r="S626" s="30" t="s">
        <v>6513</v>
      </c>
      <c r="T626" s="30" t="s">
        <v>1627</v>
      </c>
      <c r="U626" s="30" t="s">
        <v>24792</v>
      </c>
      <c r="V626" s="5" t="s">
        <v>278</v>
      </c>
      <c r="W626" s="28"/>
      <c r="X626" s="29">
        <v>1.3324</v>
      </c>
      <c r="Z626" s="29">
        <v>1022.28</v>
      </c>
      <c r="AA626" s="29">
        <v>0.4117</v>
      </c>
      <c r="AB626" s="29">
        <v>65.3733</v>
      </c>
      <c r="AC626" s="29">
        <v>340.3201</v>
      </c>
    </row>
    <row r="627" spans="1:29">
      <c r="A627" s="13" t="s">
        <v>13907</v>
      </c>
      <c r="B627" s="4" t="s">
        <v>392</v>
      </c>
      <c r="C627" s="12"/>
      <c r="D627" s="4"/>
      <c r="E627" s="4"/>
      <c r="F627" s="4"/>
      <c r="G627" s="4"/>
      <c r="H627" s="4"/>
      <c r="I627" s="5" t="s">
        <v>24793</v>
      </c>
      <c r="J627" s="5" t="s">
        <v>512</v>
      </c>
      <c r="K627" s="5" t="s">
        <v>2269</v>
      </c>
      <c r="L627" s="5" t="s">
        <v>424</v>
      </c>
      <c r="M627" s="5" t="s">
        <v>24794</v>
      </c>
      <c r="N627" s="5" t="s">
        <v>1377</v>
      </c>
      <c r="O627" s="5" t="s">
        <v>24795</v>
      </c>
      <c r="P627" s="5" t="s">
        <v>24796</v>
      </c>
      <c r="Q627" s="5">
        <v>8.861</v>
      </c>
      <c r="R627" s="25">
        <f t="shared" si="9"/>
        <v>8.861</v>
      </c>
      <c r="S627" s="30" t="s">
        <v>6693</v>
      </c>
      <c r="T627" s="30" t="s">
        <v>6794</v>
      </c>
      <c r="U627" s="30" t="s">
        <v>5234</v>
      </c>
      <c r="V627" s="5" t="s">
        <v>278</v>
      </c>
      <c r="W627" s="28"/>
      <c r="X627" s="29">
        <v>1.4564</v>
      </c>
      <c r="Z627" s="29">
        <v>1021.924</v>
      </c>
      <c r="AA627" s="29">
        <v>0.4743</v>
      </c>
      <c r="AB627" s="29">
        <v>64.6646</v>
      </c>
      <c r="AC627" s="29">
        <v>346.0908</v>
      </c>
    </row>
    <row r="628" spans="1:29">
      <c r="A628" s="13" t="s">
        <v>13911</v>
      </c>
      <c r="B628" s="4" t="s">
        <v>269</v>
      </c>
      <c r="C628" s="12"/>
      <c r="D628" s="4"/>
      <c r="E628" s="4"/>
      <c r="F628" s="4"/>
      <c r="G628" s="4"/>
      <c r="H628" s="4"/>
      <c r="I628" s="5" t="s">
        <v>24797</v>
      </c>
      <c r="J628" s="5" t="s">
        <v>93</v>
      </c>
      <c r="K628" s="5" t="s">
        <v>162</v>
      </c>
      <c r="L628" s="5" t="s">
        <v>16803</v>
      </c>
      <c r="M628" s="5" t="s">
        <v>24798</v>
      </c>
      <c r="N628" s="5" t="s">
        <v>8752</v>
      </c>
      <c r="O628" s="5" t="s">
        <v>24799</v>
      </c>
      <c r="P628" s="5" t="s">
        <v>24800</v>
      </c>
      <c r="Q628" s="5">
        <v>7.764</v>
      </c>
      <c r="R628" s="25">
        <f t="shared" si="9"/>
        <v>7.764</v>
      </c>
      <c r="S628" s="30" t="s">
        <v>274</v>
      </c>
      <c r="T628" s="30" t="s">
        <v>1826</v>
      </c>
      <c r="U628" s="30" t="s">
        <v>710</v>
      </c>
      <c r="V628" s="5" t="s">
        <v>278</v>
      </c>
      <c r="W628" s="28"/>
      <c r="X628" s="29">
        <v>1.1657</v>
      </c>
      <c r="Z628" s="29">
        <v>1021.4191</v>
      </c>
      <c r="AA628" s="29">
        <v>0.6101</v>
      </c>
      <c r="AB628" s="29">
        <v>63.9082</v>
      </c>
      <c r="AC628" s="29">
        <v>320.8988</v>
      </c>
    </row>
    <row r="629" spans="1:29">
      <c r="A629" s="13" t="s">
        <v>13918</v>
      </c>
      <c r="B629" s="4" t="s">
        <v>599</v>
      </c>
      <c r="C629" s="12"/>
      <c r="D629" s="4"/>
      <c r="E629" s="4"/>
      <c r="F629" s="4"/>
      <c r="G629" s="4"/>
      <c r="H629" s="4"/>
      <c r="I629" s="5" t="s">
        <v>24801</v>
      </c>
      <c r="J629" s="5" t="s">
        <v>1163</v>
      </c>
      <c r="K629" s="5" t="s">
        <v>2886</v>
      </c>
      <c r="L629" s="5" t="s">
        <v>4275</v>
      </c>
      <c r="M629" s="5" t="s">
        <v>19350</v>
      </c>
      <c r="N629" s="5" t="s">
        <v>1098</v>
      </c>
      <c r="O629" s="5" t="s">
        <v>24802</v>
      </c>
      <c r="P629" s="5" t="s">
        <v>12883</v>
      </c>
      <c r="Q629" s="5">
        <v>8.004</v>
      </c>
      <c r="R629" s="25">
        <f t="shared" si="9"/>
        <v>8.004</v>
      </c>
      <c r="S629" s="30" t="s">
        <v>11464</v>
      </c>
      <c r="T629" s="30" t="s">
        <v>1708</v>
      </c>
      <c r="U629" s="30" t="s">
        <v>7963</v>
      </c>
      <c r="V629" s="5" t="s">
        <v>278</v>
      </c>
      <c r="W629" s="28"/>
      <c r="X629" s="29">
        <v>1.4399</v>
      </c>
      <c r="Z629" s="29">
        <v>1020.9766</v>
      </c>
      <c r="AA629" s="29">
        <v>0.3825</v>
      </c>
      <c r="AB629" s="29">
        <v>64.2725</v>
      </c>
      <c r="AC629" s="29">
        <v>321.9453</v>
      </c>
    </row>
    <row r="630" spans="1:29">
      <c r="A630" s="13" t="s">
        <v>13925</v>
      </c>
      <c r="B630" s="4" t="s">
        <v>615</v>
      </c>
      <c r="C630" s="12"/>
      <c r="D630" s="4"/>
      <c r="E630" s="4"/>
      <c r="F630" s="4"/>
      <c r="G630" s="4"/>
      <c r="H630" s="4"/>
      <c r="I630" s="5" t="s">
        <v>24803</v>
      </c>
      <c r="J630" s="5" t="s">
        <v>1587</v>
      </c>
      <c r="K630" s="5" t="s">
        <v>7964</v>
      </c>
      <c r="L630" s="5" t="s">
        <v>2737</v>
      </c>
      <c r="M630" s="5" t="s">
        <v>10209</v>
      </c>
      <c r="N630" s="5" t="s">
        <v>8260</v>
      </c>
      <c r="O630" s="5" t="s">
        <v>24804</v>
      </c>
      <c r="P630" s="5" t="s">
        <v>24805</v>
      </c>
      <c r="Q630" s="5">
        <v>8.289</v>
      </c>
      <c r="R630" s="25">
        <f t="shared" si="9"/>
        <v>8.289</v>
      </c>
      <c r="S630" s="30" t="s">
        <v>24709</v>
      </c>
      <c r="T630" s="30" t="s">
        <v>8791</v>
      </c>
      <c r="U630" s="30" t="s">
        <v>24806</v>
      </c>
      <c r="V630" s="5" t="s">
        <v>278</v>
      </c>
      <c r="W630" s="28"/>
      <c r="X630" s="29">
        <v>1.464</v>
      </c>
      <c r="Z630" s="29">
        <v>1020.4217</v>
      </c>
      <c r="AA630" s="29">
        <v>0.1568</v>
      </c>
      <c r="AB630" s="29">
        <v>64.66</v>
      </c>
      <c r="AC630" s="29">
        <v>347.8291</v>
      </c>
    </row>
    <row r="631" spans="1:29">
      <c r="A631" s="13" t="s">
        <v>13930</v>
      </c>
      <c r="B631" s="4" t="s">
        <v>315</v>
      </c>
      <c r="C631" s="12"/>
      <c r="D631" s="4"/>
      <c r="E631" s="4"/>
      <c r="F631" s="4"/>
      <c r="G631" s="4"/>
      <c r="H631" s="4"/>
      <c r="I631" s="5" t="s">
        <v>24807</v>
      </c>
      <c r="J631" s="5" t="s">
        <v>185</v>
      </c>
      <c r="K631" s="5" t="s">
        <v>8642</v>
      </c>
      <c r="L631" s="5" t="s">
        <v>18514</v>
      </c>
      <c r="M631" s="5" t="s">
        <v>24808</v>
      </c>
      <c r="N631" s="5" t="s">
        <v>1375</v>
      </c>
      <c r="O631" s="5" t="s">
        <v>24809</v>
      </c>
      <c r="P631" s="5" t="s">
        <v>16158</v>
      </c>
      <c r="Q631" s="5">
        <v>7.274</v>
      </c>
      <c r="R631" s="25">
        <f t="shared" si="9"/>
        <v>7.274</v>
      </c>
      <c r="S631" s="30" t="s">
        <v>24810</v>
      </c>
      <c r="T631" s="30" t="s">
        <v>2534</v>
      </c>
      <c r="U631" s="30" t="s">
        <v>465</v>
      </c>
      <c r="V631" s="5" t="s">
        <v>278</v>
      </c>
      <c r="W631" s="28"/>
      <c r="X631" s="29">
        <v>1.3064</v>
      </c>
      <c r="Z631" s="29">
        <v>1019.8875</v>
      </c>
      <c r="AA631" s="29">
        <v>0.1341</v>
      </c>
      <c r="AB631" s="29">
        <v>66.1773</v>
      </c>
      <c r="AC631" s="29">
        <v>352.156</v>
      </c>
    </row>
    <row r="632" spans="1:29">
      <c r="A632" s="13" t="s">
        <v>13935</v>
      </c>
      <c r="B632" s="4" t="s">
        <v>1243</v>
      </c>
      <c r="C632" s="12"/>
      <c r="D632" s="4"/>
      <c r="E632" s="4"/>
      <c r="F632" s="4"/>
      <c r="G632" s="4"/>
      <c r="H632" s="4"/>
      <c r="I632" s="5" t="s">
        <v>24811</v>
      </c>
      <c r="J632" s="5" t="s">
        <v>988</v>
      </c>
      <c r="K632" s="5" t="s">
        <v>10849</v>
      </c>
      <c r="L632" s="5" t="s">
        <v>14771</v>
      </c>
      <c r="M632" s="5" t="s">
        <v>24812</v>
      </c>
      <c r="N632" s="5" t="s">
        <v>2255</v>
      </c>
      <c r="O632" s="5" t="s">
        <v>24813</v>
      </c>
      <c r="P632" s="5" t="s">
        <v>24814</v>
      </c>
      <c r="Q632" s="5">
        <v>8.123</v>
      </c>
      <c r="R632" s="25">
        <f t="shared" si="9"/>
        <v>8.123</v>
      </c>
      <c r="S632" s="30" t="s">
        <v>6972</v>
      </c>
      <c r="T632" s="30" t="s">
        <v>889</v>
      </c>
      <c r="U632" s="30" t="s">
        <v>10815</v>
      </c>
      <c r="V632" s="5" t="s">
        <v>278</v>
      </c>
      <c r="W632" s="28"/>
      <c r="X632" s="29">
        <v>0.7921</v>
      </c>
      <c r="Z632" s="29">
        <v>1019.9809</v>
      </c>
      <c r="AA632" s="29">
        <v>0.0167</v>
      </c>
      <c r="AB632" s="29">
        <v>67.9858</v>
      </c>
      <c r="AC632" s="29">
        <v>320.6792</v>
      </c>
    </row>
    <row r="633" spans="1:29">
      <c r="A633" s="13" t="s">
        <v>13942</v>
      </c>
      <c r="B633" s="4" t="s">
        <v>653</v>
      </c>
      <c r="C633" s="12"/>
      <c r="D633" s="4"/>
      <c r="E633" s="4"/>
      <c r="F633" s="4"/>
      <c r="G633" s="4"/>
      <c r="H633" s="4"/>
      <c r="I633" s="5" t="s">
        <v>24815</v>
      </c>
      <c r="J633" s="5" t="s">
        <v>1000</v>
      </c>
      <c r="K633" s="5" t="s">
        <v>5741</v>
      </c>
      <c r="L633" s="5" t="s">
        <v>24816</v>
      </c>
      <c r="M633" s="5" t="s">
        <v>22631</v>
      </c>
      <c r="N633" s="5" t="s">
        <v>3131</v>
      </c>
      <c r="O633" s="5" t="s">
        <v>24817</v>
      </c>
      <c r="P633" s="5" t="s">
        <v>24818</v>
      </c>
      <c r="Q633" s="5">
        <v>8.43</v>
      </c>
      <c r="R633" s="25">
        <f t="shared" si="9"/>
        <v>8.43</v>
      </c>
      <c r="S633" s="30" t="s">
        <v>5049</v>
      </c>
      <c r="T633" s="30" t="s">
        <v>2133</v>
      </c>
      <c r="U633" s="30" t="s">
        <v>18442</v>
      </c>
      <c r="V633" s="5" t="s">
        <v>278</v>
      </c>
      <c r="W633" s="28"/>
      <c r="X633" s="29">
        <v>1.2709</v>
      </c>
      <c r="Z633" s="29">
        <v>1020.0617</v>
      </c>
      <c r="AA633" s="29">
        <v>-0.1243</v>
      </c>
      <c r="AB633" s="29">
        <v>69.1285</v>
      </c>
      <c r="AC633" s="29">
        <v>311.8155</v>
      </c>
    </row>
    <row r="634" spans="1:29">
      <c r="A634" s="13" t="s">
        <v>13949</v>
      </c>
      <c r="B634" s="4" t="s">
        <v>4241</v>
      </c>
      <c r="C634" s="12"/>
      <c r="D634" s="4"/>
      <c r="E634" s="4"/>
      <c r="F634" s="4"/>
      <c r="G634" s="4"/>
      <c r="H634" s="4"/>
      <c r="I634" s="5" t="s">
        <v>24819</v>
      </c>
      <c r="J634" s="5" t="s">
        <v>2727</v>
      </c>
      <c r="K634" s="5" t="s">
        <v>1190</v>
      </c>
      <c r="L634" s="5" t="s">
        <v>18187</v>
      </c>
      <c r="M634" s="5" t="s">
        <v>24820</v>
      </c>
      <c r="N634" s="5" t="s">
        <v>1893</v>
      </c>
      <c r="O634" s="5" t="s">
        <v>24821</v>
      </c>
      <c r="P634" s="5" t="s">
        <v>24822</v>
      </c>
      <c r="Q634" s="5">
        <v>8.866</v>
      </c>
      <c r="R634" s="25">
        <f t="shared" si="9"/>
        <v>8.866</v>
      </c>
      <c r="S634" s="30" t="s">
        <v>22550</v>
      </c>
      <c r="T634" s="30" t="s">
        <v>2123</v>
      </c>
      <c r="U634" s="30" t="s">
        <v>1133</v>
      </c>
      <c r="V634" s="5" t="s">
        <v>1766</v>
      </c>
      <c r="W634" s="28"/>
      <c r="X634" s="29">
        <v>1.2792</v>
      </c>
      <c r="Z634" s="29">
        <v>1020.349</v>
      </c>
      <c r="AA634" s="29">
        <v>0.1925</v>
      </c>
      <c r="AB634" s="29">
        <v>68.4417</v>
      </c>
      <c r="AC634" s="29">
        <v>324.6565</v>
      </c>
    </row>
    <row r="635" spans="1:29">
      <c r="A635" s="13" t="s">
        <v>13955</v>
      </c>
      <c r="B635" s="4" t="s">
        <v>2211</v>
      </c>
      <c r="C635" s="12"/>
      <c r="D635" s="4"/>
      <c r="E635" s="4"/>
      <c r="F635" s="4"/>
      <c r="G635" s="4"/>
      <c r="H635" s="4"/>
      <c r="I635" s="5" t="s">
        <v>24823</v>
      </c>
      <c r="J635" s="5" t="s">
        <v>1931</v>
      </c>
      <c r="K635" s="5" t="s">
        <v>656</v>
      </c>
      <c r="L635" s="5" t="s">
        <v>24824</v>
      </c>
      <c r="M635" s="5" t="s">
        <v>24825</v>
      </c>
      <c r="N635" s="5" t="s">
        <v>2052</v>
      </c>
      <c r="O635" s="5" t="s">
        <v>24826</v>
      </c>
      <c r="P635" s="5" t="s">
        <v>8284</v>
      </c>
      <c r="Q635" s="5">
        <v>8.042</v>
      </c>
      <c r="R635" s="25">
        <f t="shared" si="9"/>
        <v>8.042</v>
      </c>
      <c r="S635" s="30" t="s">
        <v>22554</v>
      </c>
      <c r="T635" s="30" t="s">
        <v>1626</v>
      </c>
      <c r="U635" s="30" t="s">
        <v>515</v>
      </c>
      <c r="V635" s="5" t="s">
        <v>1577</v>
      </c>
      <c r="W635" s="28"/>
      <c r="X635" s="29">
        <v>1.0646</v>
      </c>
      <c r="Z635" s="29">
        <v>1020.4967</v>
      </c>
      <c r="AA635" s="29">
        <v>1.2792</v>
      </c>
      <c r="AB635" s="29">
        <v>64.1516</v>
      </c>
      <c r="AC635" s="29">
        <v>334.9161</v>
      </c>
    </row>
    <row r="636" spans="1:29">
      <c r="A636" s="13" t="s">
        <v>13962</v>
      </c>
      <c r="B636" s="4" t="s">
        <v>159</v>
      </c>
      <c r="C636" s="12"/>
      <c r="D636" s="4"/>
      <c r="E636" s="4"/>
      <c r="F636" s="4"/>
      <c r="G636" s="4"/>
      <c r="H636" s="4"/>
      <c r="I636" s="5" t="s">
        <v>24827</v>
      </c>
      <c r="J636" s="5" t="s">
        <v>215</v>
      </c>
      <c r="K636" s="5" t="s">
        <v>1365</v>
      </c>
      <c r="L636" s="5" t="s">
        <v>8815</v>
      </c>
      <c r="M636" s="5" t="s">
        <v>24828</v>
      </c>
      <c r="N636" s="5" t="s">
        <v>1775</v>
      </c>
      <c r="O636" s="5" t="s">
        <v>24829</v>
      </c>
      <c r="P636" s="5" t="s">
        <v>14161</v>
      </c>
      <c r="Q636" s="5">
        <v>5.322</v>
      </c>
      <c r="R636" s="25">
        <f t="shared" si="9"/>
        <v>5.322</v>
      </c>
      <c r="S636" s="30" t="s">
        <v>22559</v>
      </c>
      <c r="T636" s="30" t="s">
        <v>117</v>
      </c>
      <c r="U636" s="30" t="s">
        <v>108</v>
      </c>
      <c r="V636" s="5" t="s">
        <v>8642</v>
      </c>
      <c r="W636" s="28"/>
      <c r="X636" s="29">
        <v>1.521</v>
      </c>
      <c r="Z636" s="29">
        <v>1020.4667</v>
      </c>
      <c r="AA636" s="29">
        <v>3.5501</v>
      </c>
      <c r="AB636" s="29">
        <v>50.1817</v>
      </c>
      <c r="AC636" s="29">
        <v>354.3217</v>
      </c>
    </row>
    <row r="637" spans="1:29">
      <c r="A637" s="13" t="s">
        <v>13967</v>
      </c>
      <c r="B637" s="4" t="s">
        <v>653</v>
      </c>
      <c r="C637" s="12"/>
      <c r="D637" s="4"/>
      <c r="E637" s="4"/>
      <c r="F637" s="4"/>
      <c r="G637" s="4"/>
      <c r="H637" s="4"/>
      <c r="I637" s="5" t="s">
        <v>24830</v>
      </c>
      <c r="J637" s="5" t="s">
        <v>267</v>
      </c>
      <c r="K637" s="5" t="s">
        <v>2050</v>
      </c>
      <c r="L637" s="5" t="s">
        <v>15483</v>
      </c>
      <c r="M637" s="5" t="s">
        <v>5241</v>
      </c>
      <c r="N637" s="5" t="s">
        <v>1955</v>
      </c>
      <c r="O637" s="5" t="s">
        <v>24697</v>
      </c>
      <c r="P637" s="5" t="s">
        <v>1938</v>
      </c>
      <c r="Q637" s="5">
        <v>2.48</v>
      </c>
      <c r="R637" s="25">
        <f t="shared" si="9"/>
        <v>2.48</v>
      </c>
      <c r="S637" s="30" t="s">
        <v>22564</v>
      </c>
      <c r="T637" s="30" t="s">
        <v>1983</v>
      </c>
      <c r="U637" s="30" t="s">
        <v>595</v>
      </c>
      <c r="V637" s="5" t="s">
        <v>8445</v>
      </c>
      <c r="W637" s="28"/>
      <c r="X637" s="29">
        <v>2.0693</v>
      </c>
      <c r="Z637" s="29">
        <v>1019.8306</v>
      </c>
      <c r="AA637" s="29">
        <v>5.4122</v>
      </c>
      <c r="AB637" s="29">
        <v>39.2721</v>
      </c>
      <c r="AC637" s="29">
        <v>358.8096</v>
      </c>
    </row>
    <row r="638" spans="1:29">
      <c r="A638" s="13" t="s">
        <v>13973</v>
      </c>
      <c r="B638" s="4" t="s">
        <v>1549</v>
      </c>
      <c r="C638" s="12"/>
      <c r="D638" s="4"/>
      <c r="E638" s="4"/>
      <c r="F638" s="4"/>
      <c r="G638" s="4"/>
      <c r="H638" s="4"/>
      <c r="I638" s="5" t="s">
        <v>24831</v>
      </c>
      <c r="J638" s="5" t="s">
        <v>310</v>
      </c>
      <c r="K638" s="5" t="s">
        <v>84</v>
      </c>
      <c r="L638" s="5" t="s">
        <v>4756</v>
      </c>
      <c r="M638" s="5" t="s">
        <v>20990</v>
      </c>
      <c r="N638" s="5" t="s">
        <v>1963</v>
      </c>
      <c r="O638" s="5" t="s">
        <v>24832</v>
      </c>
      <c r="P638" s="5" t="s">
        <v>24833</v>
      </c>
      <c r="Q638" s="5">
        <v>1.465</v>
      </c>
      <c r="R638" s="25">
        <f t="shared" si="9"/>
        <v>1.465</v>
      </c>
      <c r="S638" s="30" t="s">
        <v>24834</v>
      </c>
      <c r="T638" s="30" t="s">
        <v>2513</v>
      </c>
      <c r="U638" s="30" t="s">
        <v>6993</v>
      </c>
      <c r="V638" s="5" t="s">
        <v>278</v>
      </c>
      <c r="W638" s="28"/>
      <c r="X638" s="29">
        <v>1.4823</v>
      </c>
      <c r="Z638" s="29">
        <v>1018.6529</v>
      </c>
      <c r="AA638" s="29">
        <v>6.3667</v>
      </c>
      <c r="AB638" s="29">
        <v>33.4463</v>
      </c>
      <c r="AC638" s="29">
        <v>359.9165</v>
      </c>
    </row>
    <row r="639" spans="1:29">
      <c r="A639" s="13" t="s">
        <v>13979</v>
      </c>
      <c r="B639" s="4" t="s">
        <v>571</v>
      </c>
      <c r="C639" s="12"/>
      <c r="D639" s="4"/>
      <c r="E639" s="4"/>
      <c r="F639" s="4"/>
      <c r="G639" s="4"/>
      <c r="H639" s="4"/>
      <c r="I639" s="5" t="s">
        <v>24835</v>
      </c>
      <c r="J639" s="5" t="s">
        <v>1476</v>
      </c>
      <c r="K639" s="5" t="s">
        <v>1159</v>
      </c>
      <c r="L639" s="5" t="s">
        <v>24836</v>
      </c>
      <c r="M639" s="5" t="s">
        <v>18781</v>
      </c>
      <c r="N639" s="5" t="s">
        <v>889</v>
      </c>
      <c r="O639" s="5" t="s">
        <v>15896</v>
      </c>
      <c r="P639" s="5" t="s">
        <v>11346</v>
      </c>
      <c r="Q639" s="5">
        <v>1.539</v>
      </c>
      <c r="R639" s="25">
        <f t="shared" si="9"/>
        <v>1.539</v>
      </c>
      <c r="S639" s="30" t="s">
        <v>24837</v>
      </c>
      <c r="T639" s="30" t="s">
        <v>786</v>
      </c>
      <c r="U639" s="30" t="s">
        <v>7984</v>
      </c>
      <c r="V639" s="5" t="s">
        <v>278</v>
      </c>
      <c r="W639" s="28"/>
      <c r="X639" s="29">
        <v>1.8202</v>
      </c>
      <c r="Z639" s="29">
        <v>1017.4774</v>
      </c>
      <c r="AA639" s="29">
        <v>6.415</v>
      </c>
      <c r="AB639" s="29">
        <v>34.1792</v>
      </c>
      <c r="AC639" s="29">
        <v>4.7807</v>
      </c>
    </row>
    <row r="640" spans="1:29">
      <c r="A640" s="13" t="s">
        <v>13985</v>
      </c>
      <c r="B640" s="4" t="s">
        <v>2298</v>
      </c>
      <c r="C640" s="12"/>
      <c r="D640" s="4"/>
      <c r="E640" s="4"/>
      <c r="F640" s="4"/>
      <c r="G640" s="4"/>
      <c r="H640" s="4"/>
      <c r="I640" s="5" t="s">
        <v>24838</v>
      </c>
      <c r="J640" s="5" t="s">
        <v>1037</v>
      </c>
      <c r="K640" s="5" t="s">
        <v>3691</v>
      </c>
      <c r="L640" s="5" t="s">
        <v>5248</v>
      </c>
      <c r="M640" s="5" t="s">
        <v>22427</v>
      </c>
      <c r="N640" s="5" t="s">
        <v>1478</v>
      </c>
      <c r="O640" s="5" t="s">
        <v>24839</v>
      </c>
      <c r="P640" s="5" t="s">
        <v>24840</v>
      </c>
      <c r="Q640" s="5">
        <v>0.671</v>
      </c>
      <c r="R640" s="25">
        <f t="shared" si="9"/>
        <v>0.671</v>
      </c>
      <c r="S640" s="30" t="s">
        <v>18714</v>
      </c>
      <c r="T640" s="30" t="s">
        <v>1963</v>
      </c>
      <c r="U640" s="30" t="s">
        <v>1968</v>
      </c>
      <c r="V640" s="5" t="s">
        <v>278</v>
      </c>
      <c r="W640" s="28"/>
      <c r="X640" s="29">
        <v>1.3598</v>
      </c>
      <c r="Z640" s="29">
        <v>1016.7575</v>
      </c>
      <c r="AA640" s="29">
        <v>6.7767</v>
      </c>
      <c r="AB640" s="29">
        <v>33.0884</v>
      </c>
      <c r="AC640" s="29">
        <v>14.6247</v>
      </c>
    </row>
    <row r="641" spans="1:29">
      <c r="A641" s="13" t="s">
        <v>13990</v>
      </c>
      <c r="B641" s="4" t="s">
        <v>284</v>
      </c>
      <c r="C641" s="12"/>
      <c r="D641" s="4"/>
      <c r="E641" s="4"/>
      <c r="F641" s="4"/>
      <c r="G641" s="4"/>
      <c r="H641" s="4"/>
      <c r="I641" s="5" t="s">
        <v>24841</v>
      </c>
      <c r="J641" s="5" t="s">
        <v>542</v>
      </c>
      <c r="K641" s="5" t="s">
        <v>1706</v>
      </c>
      <c r="L641" s="5" t="s">
        <v>2203</v>
      </c>
      <c r="M641" s="5" t="s">
        <v>9221</v>
      </c>
      <c r="N641" s="5" t="s">
        <v>2024</v>
      </c>
      <c r="O641" s="5" t="s">
        <v>24604</v>
      </c>
      <c r="P641" s="5" t="s">
        <v>22016</v>
      </c>
      <c r="Q641" s="5">
        <v>0.617</v>
      </c>
      <c r="R641" s="25">
        <f t="shared" si="9"/>
        <v>0.617</v>
      </c>
      <c r="S641" s="30" t="s">
        <v>20597</v>
      </c>
      <c r="T641" s="30" t="s">
        <v>2149</v>
      </c>
      <c r="U641" s="30" t="s">
        <v>4903</v>
      </c>
      <c r="V641" s="5" t="s">
        <v>278</v>
      </c>
      <c r="W641" s="28"/>
      <c r="X641" s="29">
        <v>1.3884</v>
      </c>
      <c r="Z641" s="29">
        <v>1016.4834</v>
      </c>
      <c r="AA641" s="29">
        <v>6.7483</v>
      </c>
      <c r="AB641" s="29">
        <v>34.0708</v>
      </c>
      <c r="AC641" s="29">
        <v>19.9662</v>
      </c>
    </row>
    <row r="642" spans="1:29">
      <c r="A642" s="13" t="s">
        <v>13995</v>
      </c>
      <c r="B642" s="4" t="s">
        <v>144</v>
      </c>
      <c r="C642" s="12"/>
      <c r="D642" s="4"/>
      <c r="E642" s="4"/>
      <c r="F642" s="4"/>
      <c r="G642" s="4"/>
      <c r="H642" s="4"/>
      <c r="I642" s="5" t="s">
        <v>24842</v>
      </c>
      <c r="J642" s="5" t="s">
        <v>1616</v>
      </c>
      <c r="K642" s="5" t="s">
        <v>822</v>
      </c>
      <c r="L642" s="5" t="s">
        <v>2790</v>
      </c>
      <c r="M642" s="5" t="s">
        <v>6308</v>
      </c>
      <c r="N642" s="5" t="s">
        <v>1975</v>
      </c>
      <c r="O642" s="5" t="s">
        <v>24843</v>
      </c>
      <c r="P642" s="5" t="s">
        <v>18029</v>
      </c>
      <c r="Q642" s="5">
        <v>0.544</v>
      </c>
      <c r="R642" s="25">
        <f t="shared" ref="R642:R705" si="10">IF(COUNTBLANK(Q642)&gt;0,"",SUM(N642:Q642))</f>
        <v>0.544</v>
      </c>
      <c r="S642" s="30" t="s">
        <v>24844</v>
      </c>
      <c r="T642" s="30" t="s">
        <v>1666</v>
      </c>
      <c r="U642" s="30" t="s">
        <v>2151</v>
      </c>
      <c r="V642" s="5" t="s">
        <v>278</v>
      </c>
      <c r="W642" s="28"/>
      <c r="X642" s="29">
        <v>1.0335</v>
      </c>
      <c r="Z642" s="29">
        <v>1016.38</v>
      </c>
      <c r="AA642" s="29">
        <v>6.1408</v>
      </c>
      <c r="AB642" s="29">
        <v>36.6018</v>
      </c>
      <c r="AC642" s="29">
        <v>33.1415</v>
      </c>
    </row>
    <row r="643" spans="1:29">
      <c r="A643" s="13" t="s">
        <v>14002</v>
      </c>
      <c r="B643" s="4" t="s">
        <v>655</v>
      </c>
      <c r="C643" s="12"/>
      <c r="D643" s="4"/>
      <c r="E643" s="4"/>
      <c r="F643" s="4"/>
      <c r="G643" s="4"/>
      <c r="H643" s="4"/>
      <c r="I643" s="5" t="s">
        <v>24845</v>
      </c>
      <c r="J643" s="5" t="s">
        <v>414</v>
      </c>
      <c r="K643" s="5" t="s">
        <v>5206</v>
      </c>
      <c r="L643" s="5" t="s">
        <v>4114</v>
      </c>
      <c r="M643" s="5" t="s">
        <v>21772</v>
      </c>
      <c r="N643" s="5" t="s">
        <v>4840</v>
      </c>
      <c r="O643" s="5" t="s">
        <v>13008</v>
      </c>
      <c r="P643" s="5" t="s">
        <v>24846</v>
      </c>
      <c r="Q643" s="5">
        <v>0.492</v>
      </c>
      <c r="R643" s="25">
        <f t="shared" si="10"/>
        <v>0.492</v>
      </c>
      <c r="S643" s="30" t="s">
        <v>24847</v>
      </c>
      <c r="T643" s="30" t="s">
        <v>1904</v>
      </c>
      <c r="U643" s="30" t="s">
        <v>2534</v>
      </c>
      <c r="V643" s="5" t="s">
        <v>278</v>
      </c>
      <c r="W643" s="28"/>
      <c r="X643" s="29">
        <v>0.6584</v>
      </c>
      <c r="Z643" s="29">
        <v>1016.5567</v>
      </c>
      <c r="AA643" s="29">
        <v>5.5425</v>
      </c>
      <c r="AB643" s="29">
        <v>35.755</v>
      </c>
      <c r="AC643" s="29">
        <v>17.2718</v>
      </c>
    </row>
    <row r="644" spans="1:29">
      <c r="A644" s="13" t="s">
        <v>14008</v>
      </c>
      <c r="B644" s="4" t="s">
        <v>144</v>
      </c>
      <c r="C644" s="12"/>
      <c r="D644" s="4"/>
      <c r="E644" s="4"/>
      <c r="F644" s="4"/>
      <c r="G644" s="4"/>
      <c r="H644" s="4"/>
      <c r="I644" s="5" t="s">
        <v>24848</v>
      </c>
      <c r="J644" s="5" t="s">
        <v>1287</v>
      </c>
      <c r="K644" s="5" t="s">
        <v>3653</v>
      </c>
      <c r="L644" s="5" t="s">
        <v>12712</v>
      </c>
      <c r="M644" s="5" t="s">
        <v>2041</v>
      </c>
      <c r="N644" s="5" t="s">
        <v>3384</v>
      </c>
      <c r="O644" s="5" t="s">
        <v>7141</v>
      </c>
      <c r="P644" s="5" t="s">
        <v>16704</v>
      </c>
      <c r="Q644" s="5">
        <v>1.05</v>
      </c>
      <c r="R644" s="25">
        <f t="shared" si="10"/>
        <v>1.05</v>
      </c>
      <c r="S644" s="30" t="s">
        <v>9142</v>
      </c>
      <c r="T644" s="30" t="s">
        <v>4248</v>
      </c>
      <c r="U644" s="30" t="s">
        <v>6053</v>
      </c>
      <c r="V644" s="5" t="s">
        <v>278</v>
      </c>
      <c r="W644" s="28"/>
      <c r="X644" s="29">
        <v>0.5033</v>
      </c>
      <c r="Z644" s="29">
        <v>1016.8866</v>
      </c>
      <c r="AA644" s="29">
        <v>4.3857</v>
      </c>
      <c r="AB644" s="29">
        <v>42.1183</v>
      </c>
      <c r="AC644" s="29">
        <v>259.8968</v>
      </c>
    </row>
    <row r="645" spans="1:29">
      <c r="A645" s="13" t="s">
        <v>14013</v>
      </c>
      <c r="B645" s="4" t="s">
        <v>114</v>
      </c>
      <c r="C645" s="12"/>
      <c r="D645" s="4"/>
      <c r="E645" s="4"/>
      <c r="F645" s="4"/>
      <c r="G645" s="4"/>
      <c r="H645" s="4"/>
      <c r="I645" s="5" t="s">
        <v>24849</v>
      </c>
      <c r="J645" s="5" t="s">
        <v>338</v>
      </c>
      <c r="K645" s="5" t="s">
        <v>3653</v>
      </c>
      <c r="L645" s="5" t="s">
        <v>3933</v>
      </c>
      <c r="M645" s="5" t="s">
        <v>24850</v>
      </c>
      <c r="N645" s="5" t="s">
        <v>9674</v>
      </c>
      <c r="O645" s="5" t="s">
        <v>24851</v>
      </c>
      <c r="P645" s="5" t="s">
        <v>21467</v>
      </c>
      <c r="Q645" s="5">
        <v>0.975</v>
      </c>
      <c r="R645" s="25">
        <f t="shared" si="10"/>
        <v>0.975</v>
      </c>
      <c r="S645" s="30" t="s">
        <v>21491</v>
      </c>
      <c r="T645" s="30" t="s">
        <v>4248</v>
      </c>
      <c r="U645" s="30" t="s">
        <v>6047</v>
      </c>
      <c r="V645" s="5" t="s">
        <v>278</v>
      </c>
      <c r="W645" s="28"/>
      <c r="X645" s="29">
        <v>0.4626</v>
      </c>
      <c r="Z645" s="29">
        <v>1017.105</v>
      </c>
      <c r="AA645" s="29">
        <v>3.6458</v>
      </c>
      <c r="AB645" s="29">
        <v>43.244</v>
      </c>
      <c r="AC645" s="29">
        <v>260.6188</v>
      </c>
    </row>
    <row r="646" spans="1:29">
      <c r="A646" s="13" t="s">
        <v>14019</v>
      </c>
      <c r="B646" s="4" t="s">
        <v>600</v>
      </c>
      <c r="C646" s="12"/>
      <c r="D646" s="4"/>
      <c r="E646" s="4"/>
      <c r="F646" s="4"/>
      <c r="G646" s="4"/>
      <c r="H646" s="4"/>
      <c r="I646" s="5" t="s">
        <v>24852</v>
      </c>
      <c r="J646" s="5" t="s">
        <v>171</v>
      </c>
      <c r="K646" s="5" t="s">
        <v>3636</v>
      </c>
      <c r="L646" s="5" t="s">
        <v>17265</v>
      </c>
      <c r="M646" s="5" t="s">
        <v>24853</v>
      </c>
      <c r="N646" s="5" t="s">
        <v>2810</v>
      </c>
      <c r="O646" s="5" t="s">
        <v>13152</v>
      </c>
      <c r="P646" s="5" t="s">
        <v>21453</v>
      </c>
      <c r="Q646" s="5">
        <v>1.426</v>
      </c>
      <c r="R646" s="25">
        <f t="shared" si="10"/>
        <v>1.426</v>
      </c>
      <c r="S646" s="30" t="s">
        <v>24854</v>
      </c>
      <c r="T646" s="30" t="s">
        <v>2394</v>
      </c>
      <c r="U646" s="30" t="s">
        <v>3531</v>
      </c>
      <c r="V646" s="5" t="s">
        <v>278</v>
      </c>
      <c r="W646" s="28"/>
      <c r="X646" s="29">
        <v>0.094</v>
      </c>
      <c r="Z646" s="29">
        <v>1017.3484</v>
      </c>
      <c r="AA646" s="29">
        <v>2.6067</v>
      </c>
      <c r="AB646" s="29">
        <v>47.0375</v>
      </c>
      <c r="AC646" s="29">
        <v>106.6417</v>
      </c>
    </row>
    <row r="647" spans="1:29">
      <c r="A647" s="13" t="s">
        <v>14023</v>
      </c>
      <c r="B647" s="4" t="s">
        <v>284</v>
      </c>
      <c r="C647" s="12"/>
      <c r="D647" s="4"/>
      <c r="E647" s="4"/>
      <c r="F647" s="4"/>
      <c r="G647" s="4"/>
      <c r="H647" s="4"/>
      <c r="I647" s="5" t="s">
        <v>24855</v>
      </c>
      <c r="J647" s="5" t="s">
        <v>93</v>
      </c>
      <c r="K647" s="5" t="s">
        <v>977</v>
      </c>
      <c r="L647" s="5" t="s">
        <v>24452</v>
      </c>
      <c r="M647" s="5" t="s">
        <v>18690</v>
      </c>
      <c r="N647" s="5" t="s">
        <v>1487</v>
      </c>
      <c r="O647" s="5" t="s">
        <v>24856</v>
      </c>
      <c r="P647" s="5" t="s">
        <v>24857</v>
      </c>
      <c r="Q647" s="5">
        <v>3.275</v>
      </c>
      <c r="R647" s="25">
        <f t="shared" si="10"/>
        <v>3.275</v>
      </c>
      <c r="S647" s="30" t="s">
        <v>24858</v>
      </c>
      <c r="T647" s="30" t="s">
        <v>58</v>
      </c>
      <c r="U647" s="30" t="s">
        <v>9041</v>
      </c>
      <c r="V647" s="5" t="s">
        <v>278</v>
      </c>
      <c r="W647" s="28"/>
      <c r="X647" s="29">
        <v>0.2447</v>
      </c>
      <c r="Z647" s="29">
        <v>1017.5</v>
      </c>
      <c r="AA647" s="29">
        <v>1.8334</v>
      </c>
      <c r="AB647" s="29">
        <v>49.765</v>
      </c>
      <c r="AC647" s="29">
        <v>132.2774</v>
      </c>
    </row>
    <row r="648" spans="1:29">
      <c r="A648" s="13" t="s">
        <v>14027</v>
      </c>
      <c r="B648" s="4" t="s">
        <v>65</v>
      </c>
      <c r="C648" s="12"/>
      <c r="D648" s="4"/>
      <c r="E648" s="4"/>
      <c r="F648" s="4"/>
      <c r="G648" s="4"/>
      <c r="H648" s="4"/>
      <c r="I648" s="5" t="s">
        <v>24859</v>
      </c>
      <c r="J648" s="5" t="s">
        <v>2108</v>
      </c>
      <c r="K648" s="5" t="s">
        <v>5206</v>
      </c>
      <c r="L648" s="5" t="s">
        <v>12036</v>
      </c>
      <c r="M648" s="5" t="s">
        <v>8295</v>
      </c>
      <c r="N648" s="5" t="s">
        <v>4097</v>
      </c>
      <c r="O648" s="5" t="s">
        <v>7890</v>
      </c>
      <c r="P648" s="5" t="s">
        <v>24860</v>
      </c>
      <c r="Q648" s="5">
        <v>4.808</v>
      </c>
      <c r="R648" s="25">
        <f t="shared" si="10"/>
        <v>4.808</v>
      </c>
      <c r="S648" s="30" t="s">
        <v>24861</v>
      </c>
      <c r="T648" s="30" t="s">
        <v>1930</v>
      </c>
      <c r="U648" s="30" t="s">
        <v>21498</v>
      </c>
      <c r="V648" s="5" t="s">
        <v>278</v>
      </c>
      <c r="W648" s="28"/>
      <c r="X648" s="29">
        <v>0.3461</v>
      </c>
      <c r="Z648" s="29">
        <v>1017.4734</v>
      </c>
      <c r="AA648" s="29">
        <v>1.0625</v>
      </c>
      <c r="AB648" s="29">
        <v>53.5817</v>
      </c>
      <c r="AC648" s="29">
        <v>133.6735</v>
      </c>
    </row>
    <row r="649" spans="1:29">
      <c r="A649" s="13" t="s">
        <v>14030</v>
      </c>
      <c r="B649" s="4" t="s">
        <v>65</v>
      </c>
      <c r="C649" s="12"/>
      <c r="D649" s="4"/>
      <c r="E649" s="4"/>
      <c r="F649" s="4"/>
      <c r="G649" s="4"/>
      <c r="H649" s="4"/>
      <c r="I649" s="5" t="s">
        <v>24862</v>
      </c>
      <c r="J649" s="5" t="s">
        <v>354</v>
      </c>
      <c r="K649" s="5" t="s">
        <v>1808</v>
      </c>
      <c r="L649" s="5" t="s">
        <v>4592</v>
      </c>
      <c r="M649" s="5" t="s">
        <v>24863</v>
      </c>
      <c r="N649" s="5" t="s">
        <v>3826</v>
      </c>
      <c r="O649" s="5" t="s">
        <v>4283</v>
      </c>
      <c r="P649" s="5" t="s">
        <v>24864</v>
      </c>
      <c r="Q649" s="5">
        <v>4.623</v>
      </c>
      <c r="R649" s="25">
        <f t="shared" si="10"/>
        <v>4.623</v>
      </c>
      <c r="S649" s="30" t="s">
        <v>16196</v>
      </c>
      <c r="T649" s="30" t="s">
        <v>3784</v>
      </c>
      <c r="U649" s="30" t="s">
        <v>17090</v>
      </c>
      <c r="V649" s="5" t="s">
        <v>278</v>
      </c>
      <c r="W649" s="28"/>
      <c r="X649" s="29">
        <v>0.423</v>
      </c>
      <c r="Z649" s="29">
        <v>1017.5106</v>
      </c>
      <c r="AA649" s="29">
        <v>0.285</v>
      </c>
      <c r="AB649" s="29">
        <v>58.5856</v>
      </c>
      <c r="AC649" s="29">
        <v>243.2948</v>
      </c>
    </row>
    <row r="650" spans="1:29">
      <c r="A650" s="13" t="s">
        <v>14036</v>
      </c>
      <c r="B650" s="4" t="s">
        <v>223</v>
      </c>
      <c r="C650" s="12"/>
      <c r="D650" s="4"/>
      <c r="E650" s="4"/>
      <c r="F650" s="4"/>
      <c r="G650" s="4"/>
      <c r="H650" s="4"/>
      <c r="I650" s="5" t="s">
        <v>24865</v>
      </c>
      <c r="J650" s="5" t="s">
        <v>203</v>
      </c>
      <c r="K650" s="5" t="s">
        <v>2285</v>
      </c>
      <c r="L650" s="5" t="s">
        <v>4611</v>
      </c>
      <c r="M650" s="5" t="s">
        <v>5920</v>
      </c>
      <c r="N650" s="5" t="s">
        <v>1286</v>
      </c>
      <c r="O650" s="5" t="s">
        <v>7917</v>
      </c>
      <c r="P650" s="5" t="s">
        <v>24866</v>
      </c>
      <c r="Q650" s="5">
        <v>5.615</v>
      </c>
      <c r="R650" s="25">
        <f t="shared" si="10"/>
        <v>5.615</v>
      </c>
      <c r="S650" s="30" t="s">
        <v>19897</v>
      </c>
      <c r="T650" s="30" t="s">
        <v>4670</v>
      </c>
      <c r="U650" s="30" t="s">
        <v>24867</v>
      </c>
      <c r="V650" s="5" t="s">
        <v>278</v>
      </c>
      <c r="W650" s="28"/>
      <c r="X650" s="29">
        <v>0.4133</v>
      </c>
      <c r="Z650" s="29">
        <v>1017.3862</v>
      </c>
      <c r="AA650" s="29">
        <v>-0.5825</v>
      </c>
      <c r="AB650" s="29">
        <v>61.4307</v>
      </c>
      <c r="AC650" s="29">
        <v>271.5621</v>
      </c>
    </row>
    <row r="651" spans="1:29">
      <c r="A651" s="13" t="s">
        <v>14041</v>
      </c>
      <c r="B651" s="4" t="s">
        <v>269</v>
      </c>
      <c r="C651" s="12"/>
      <c r="D651" s="4"/>
      <c r="E651" s="4"/>
      <c r="F651" s="4"/>
      <c r="G651" s="4"/>
      <c r="H651" s="4"/>
      <c r="I651" s="5" t="s">
        <v>24868</v>
      </c>
      <c r="J651" s="5" t="s">
        <v>2278</v>
      </c>
      <c r="K651" s="5" t="s">
        <v>1025</v>
      </c>
      <c r="L651" s="5" t="s">
        <v>9174</v>
      </c>
      <c r="M651" s="5" t="s">
        <v>24869</v>
      </c>
      <c r="N651" s="5" t="s">
        <v>7351</v>
      </c>
      <c r="O651" s="5" t="s">
        <v>22321</v>
      </c>
      <c r="P651" s="5" t="s">
        <v>3465</v>
      </c>
      <c r="Q651" s="5">
        <v>5.368</v>
      </c>
      <c r="R651" s="25">
        <f t="shared" si="10"/>
        <v>5.368</v>
      </c>
      <c r="S651" s="30" t="s">
        <v>24870</v>
      </c>
      <c r="T651" s="30" t="s">
        <v>3849</v>
      </c>
      <c r="U651" s="30" t="s">
        <v>18653</v>
      </c>
      <c r="V651" s="5" t="s">
        <v>278</v>
      </c>
      <c r="W651" s="28"/>
      <c r="X651" s="29">
        <v>0.1902</v>
      </c>
      <c r="Z651" s="29">
        <v>1017.2</v>
      </c>
      <c r="AA651" s="29">
        <v>-0.6801</v>
      </c>
      <c r="AB651" s="29">
        <v>62.3784</v>
      </c>
      <c r="AC651" s="29">
        <v>151.3662</v>
      </c>
    </row>
    <row r="652" spans="1:29">
      <c r="A652" s="13" t="s">
        <v>14047</v>
      </c>
      <c r="B652" s="4" t="s">
        <v>269</v>
      </c>
      <c r="C652" s="12"/>
      <c r="D652" s="4"/>
      <c r="E652" s="4"/>
      <c r="F652" s="4"/>
      <c r="G652" s="4"/>
      <c r="H652" s="4"/>
      <c r="I652" s="5" t="s">
        <v>24871</v>
      </c>
      <c r="J652" s="5" t="s">
        <v>459</v>
      </c>
      <c r="K652" s="5" t="s">
        <v>1234</v>
      </c>
      <c r="L652" s="5" t="s">
        <v>24872</v>
      </c>
      <c r="M652" s="5" t="s">
        <v>6309</v>
      </c>
      <c r="N652" s="5" t="s">
        <v>311</v>
      </c>
      <c r="O652" s="5" t="s">
        <v>18798</v>
      </c>
      <c r="P652" s="5" t="s">
        <v>543</v>
      </c>
      <c r="Q652" s="5">
        <v>5.39</v>
      </c>
      <c r="R652" s="25">
        <f t="shared" si="10"/>
        <v>5.39</v>
      </c>
      <c r="S652" s="30" t="s">
        <v>24873</v>
      </c>
      <c r="T652" s="30" t="s">
        <v>1159</v>
      </c>
      <c r="U652" s="30" t="s">
        <v>24874</v>
      </c>
      <c r="V652" s="5" t="s">
        <v>278</v>
      </c>
      <c r="W652" s="28"/>
      <c r="X652" s="29">
        <v>0.3355</v>
      </c>
      <c r="Z652" s="29">
        <v>1017.0288</v>
      </c>
      <c r="AA652" s="29">
        <v>-1.185</v>
      </c>
      <c r="AB652" s="29">
        <v>64.7852</v>
      </c>
      <c r="AC652" s="29">
        <v>158.2476</v>
      </c>
    </row>
    <row r="653" spans="1:29">
      <c r="A653" s="13" t="s">
        <v>14052</v>
      </c>
      <c r="B653" s="4" t="s">
        <v>114</v>
      </c>
      <c r="C653" s="12"/>
      <c r="D653" s="4"/>
      <c r="E653" s="4"/>
      <c r="F653" s="4"/>
      <c r="G653" s="4"/>
      <c r="H653" s="4"/>
      <c r="I653" s="5" t="s">
        <v>24875</v>
      </c>
      <c r="J653" s="5" t="s">
        <v>2065</v>
      </c>
      <c r="K653" s="5" t="s">
        <v>3118</v>
      </c>
      <c r="L653" s="5" t="s">
        <v>22402</v>
      </c>
      <c r="M653" s="5" t="s">
        <v>17202</v>
      </c>
      <c r="N653" s="5" t="s">
        <v>10690</v>
      </c>
      <c r="O653" s="5" t="s">
        <v>24876</v>
      </c>
      <c r="P653" s="5" t="s">
        <v>22101</v>
      </c>
      <c r="Q653" s="5">
        <v>4.048</v>
      </c>
      <c r="R653" s="25">
        <f t="shared" si="10"/>
        <v>4.048</v>
      </c>
      <c r="S653" s="30" t="s">
        <v>24877</v>
      </c>
      <c r="T653" s="30" t="s">
        <v>1963</v>
      </c>
      <c r="U653" s="30" t="s">
        <v>24878</v>
      </c>
      <c r="V653" s="5" t="s">
        <v>278</v>
      </c>
      <c r="W653" s="28"/>
      <c r="X653" s="29">
        <v>0.3597</v>
      </c>
      <c r="Z653" s="29">
        <v>1016.5399</v>
      </c>
      <c r="AA653" s="29">
        <v>-1.1032</v>
      </c>
      <c r="AB653" s="29">
        <v>64.9195</v>
      </c>
      <c r="AC653" s="29">
        <v>117.8059</v>
      </c>
    </row>
    <row r="654" spans="1:29">
      <c r="A654" s="13" t="s">
        <v>14056</v>
      </c>
      <c r="B654" s="4" t="s">
        <v>131</v>
      </c>
      <c r="C654" s="12"/>
      <c r="D654" s="4"/>
      <c r="E654" s="4"/>
      <c r="F654" s="4"/>
      <c r="G654" s="4"/>
      <c r="H654" s="4"/>
      <c r="I654" s="5" t="s">
        <v>24879</v>
      </c>
      <c r="J654" s="5" t="s">
        <v>1994</v>
      </c>
      <c r="K654" s="5" t="s">
        <v>3653</v>
      </c>
      <c r="L654" s="5" t="s">
        <v>20311</v>
      </c>
      <c r="M654" s="5" t="s">
        <v>21292</v>
      </c>
      <c r="N654" s="5" t="s">
        <v>2486</v>
      </c>
      <c r="O654" s="5" t="s">
        <v>19728</v>
      </c>
      <c r="P654" s="5" t="s">
        <v>8108</v>
      </c>
      <c r="Q654" s="5">
        <v>3.362</v>
      </c>
      <c r="R654" s="25">
        <f t="shared" si="10"/>
        <v>3.362</v>
      </c>
      <c r="S654" s="30" t="s">
        <v>24880</v>
      </c>
      <c r="T654" s="30" t="s">
        <v>1478</v>
      </c>
      <c r="U654" s="30" t="s">
        <v>9862</v>
      </c>
      <c r="V654" s="5" t="s">
        <v>278</v>
      </c>
      <c r="W654" s="28"/>
      <c r="X654" s="29">
        <v>0.1604</v>
      </c>
      <c r="Z654" s="29">
        <v>1016.1573</v>
      </c>
      <c r="AA654" s="29">
        <v>-1.3447</v>
      </c>
      <c r="AB654" s="29">
        <v>64.2729</v>
      </c>
      <c r="AC654" s="29">
        <v>162.2355</v>
      </c>
    </row>
    <row r="655" spans="1:29">
      <c r="A655" s="13" t="s">
        <v>14063</v>
      </c>
      <c r="B655" s="4" t="s">
        <v>600</v>
      </c>
      <c r="C655" s="12"/>
      <c r="D655" s="4"/>
      <c r="E655" s="4"/>
      <c r="F655" s="4"/>
      <c r="G655" s="4"/>
      <c r="H655" s="4"/>
      <c r="I655" s="5" t="s">
        <v>24881</v>
      </c>
      <c r="J655" s="5" t="s">
        <v>310</v>
      </c>
      <c r="K655" s="5" t="s">
        <v>6901</v>
      </c>
      <c r="L655" s="5" t="s">
        <v>24882</v>
      </c>
      <c r="M655" s="5" t="s">
        <v>24883</v>
      </c>
      <c r="N655" s="5" t="s">
        <v>799</v>
      </c>
      <c r="O655" s="5" t="s">
        <v>20317</v>
      </c>
      <c r="P655" s="5" t="s">
        <v>24884</v>
      </c>
      <c r="Q655" s="5">
        <v>2.996</v>
      </c>
      <c r="R655" s="25">
        <f t="shared" si="10"/>
        <v>2.996</v>
      </c>
      <c r="S655" s="30" t="s">
        <v>24885</v>
      </c>
      <c r="T655" s="30" t="s">
        <v>1626</v>
      </c>
      <c r="U655" s="30" t="s">
        <v>24886</v>
      </c>
      <c r="V655" s="5" t="s">
        <v>278</v>
      </c>
      <c r="W655" s="28"/>
      <c r="X655" s="29">
        <v>0.2569</v>
      </c>
      <c r="Z655" s="29">
        <v>1016.105</v>
      </c>
      <c r="AA655" s="29">
        <v>-2.1809</v>
      </c>
      <c r="AB655" s="29">
        <v>69.8283</v>
      </c>
      <c r="AC655" s="29">
        <v>159.1712</v>
      </c>
    </row>
    <row r="656" spans="1:29">
      <c r="A656" s="13" t="s">
        <v>14068</v>
      </c>
      <c r="B656" s="4" t="s">
        <v>189</v>
      </c>
      <c r="C656" s="12"/>
      <c r="D656" s="4"/>
      <c r="E656" s="4"/>
      <c r="F656" s="4"/>
      <c r="G656" s="4"/>
      <c r="H656" s="4"/>
      <c r="I656" s="5" t="s">
        <v>24887</v>
      </c>
      <c r="J656" s="5" t="s">
        <v>595</v>
      </c>
      <c r="K656" s="5" t="s">
        <v>3856</v>
      </c>
      <c r="L656" s="5" t="s">
        <v>149</v>
      </c>
      <c r="M656" s="5" t="s">
        <v>17240</v>
      </c>
      <c r="N656" s="5" t="s">
        <v>538</v>
      </c>
      <c r="O656" s="5" t="s">
        <v>24888</v>
      </c>
      <c r="P656" s="5" t="s">
        <v>24889</v>
      </c>
      <c r="Q656" s="5">
        <v>2.563</v>
      </c>
      <c r="R656" s="25">
        <f t="shared" si="10"/>
        <v>2.563</v>
      </c>
      <c r="S656" s="30" t="s">
        <v>24890</v>
      </c>
      <c r="T656" s="30" t="s">
        <v>140</v>
      </c>
      <c r="U656" s="30" t="s">
        <v>24891</v>
      </c>
      <c r="V656" s="5" t="s">
        <v>278</v>
      </c>
      <c r="W656" s="28"/>
      <c r="X656" s="29">
        <v>0.546</v>
      </c>
      <c r="Z656" s="29">
        <v>1016.4708</v>
      </c>
      <c r="AA656" s="29">
        <v>-2.5425</v>
      </c>
      <c r="AB656" s="29">
        <v>70.6968</v>
      </c>
      <c r="AC656" s="29">
        <v>112.6574</v>
      </c>
    </row>
    <row r="657" spans="1:29">
      <c r="A657" s="13" t="s">
        <v>14073</v>
      </c>
      <c r="B657" s="4" t="s">
        <v>655</v>
      </c>
      <c r="C657" s="12"/>
      <c r="D657" s="4"/>
      <c r="E657" s="4"/>
      <c r="F657" s="4"/>
      <c r="G657" s="4"/>
      <c r="H657" s="4"/>
      <c r="I657" s="5" t="s">
        <v>24892</v>
      </c>
      <c r="J657" s="5" t="s">
        <v>456</v>
      </c>
      <c r="K657" s="5" t="s">
        <v>2321</v>
      </c>
      <c r="L657" s="5" t="s">
        <v>5034</v>
      </c>
      <c r="M657" s="5" t="s">
        <v>18167</v>
      </c>
      <c r="N657" s="5" t="s">
        <v>2573</v>
      </c>
      <c r="O657" s="5" t="s">
        <v>6135</v>
      </c>
      <c r="P657" s="5" t="s">
        <v>13891</v>
      </c>
      <c r="Q657" s="5">
        <v>2.28</v>
      </c>
      <c r="R657" s="25">
        <f t="shared" si="10"/>
        <v>2.28</v>
      </c>
      <c r="S657" s="30" t="s">
        <v>24893</v>
      </c>
      <c r="T657" s="30" t="s">
        <v>5910</v>
      </c>
      <c r="U657" s="30" t="s">
        <v>24894</v>
      </c>
      <c r="V657" s="5" t="s">
        <v>278</v>
      </c>
      <c r="W657" s="28"/>
      <c r="X657" s="29">
        <v>0.4693</v>
      </c>
      <c r="Z657" s="29">
        <v>1016.8834</v>
      </c>
      <c r="AA657" s="29">
        <v>-2.5399</v>
      </c>
      <c r="AB657" s="29">
        <v>70.8642</v>
      </c>
      <c r="AC657" s="29">
        <v>117.277</v>
      </c>
    </row>
    <row r="658" spans="1:29">
      <c r="A658" s="13" t="s">
        <v>14079</v>
      </c>
      <c r="B658" s="4" t="s">
        <v>82</v>
      </c>
      <c r="C658" s="12"/>
      <c r="D658" s="4"/>
      <c r="E658" s="4"/>
      <c r="F658" s="4"/>
      <c r="G658" s="4"/>
      <c r="H658" s="4"/>
      <c r="I658" s="5" t="s">
        <v>24895</v>
      </c>
      <c r="J658" s="5" t="s">
        <v>199</v>
      </c>
      <c r="K658" s="5" t="s">
        <v>3433</v>
      </c>
      <c r="L658" s="5" t="s">
        <v>20068</v>
      </c>
      <c r="M658" s="5" t="s">
        <v>6524</v>
      </c>
      <c r="N658" s="5" t="s">
        <v>1786</v>
      </c>
      <c r="O658" s="5" t="s">
        <v>24896</v>
      </c>
      <c r="P658" s="5" t="s">
        <v>7891</v>
      </c>
      <c r="Q658" s="5">
        <v>2.155</v>
      </c>
      <c r="R658" s="25">
        <f t="shared" si="10"/>
        <v>2.155</v>
      </c>
      <c r="S658" s="30" t="s">
        <v>24897</v>
      </c>
      <c r="T658" s="30" t="s">
        <v>1706</v>
      </c>
      <c r="U658" s="30" t="s">
        <v>24898</v>
      </c>
      <c r="V658" s="5" t="s">
        <v>278</v>
      </c>
      <c r="W658" s="28"/>
      <c r="X658" s="29">
        <v>0.4296</v>
      </c>
      <c r="Z658" s="29">
        <v>1017.1441</v>
      </c>
      <c r="AA658" s="29">
        <v>-1.7408</v>
      </c>
      <c r="AB658" s="29">
        <v>69.0391</v>
      </c>
      <c r="AC658" s="29">
        <v>151.5822</v>
      </c>
    </row>
    <row r="659" spans="1:29">
      <c r="A659" s="13" t="s">
        <v>14086</v>
      </c>
      <c r="B659" s="4" t="s">
        <v>206</v>
      </c>
      <c r="C659" s="12"/>
      <c r="D659" s="4"/>
      <c r="E659" s="4"/>
      <c r="F659" s="4"/>
      <c r="G659" s="4"/>
      <c r="H659" s="4"/>
      <c r="I659" s="5" t="s">
        <v>24899</v>
      </c>
      <c r="J659" s="5" t="s">
        <v>632</v>
      </c>
      <c r="K659" s="5" t="s">
        <v>3118</v>
      </c>
      <c r="L659" s="5" t="s">
        <v>4442</v>
      </c>
      <c r="M659" s="5" t="s">
        <v>24900</v>
      </c>
      <c r="N659" s="5" t="s">
        <v>6901</v>
      </c>
      <c r="O659" s="5" t="s">
        <v>24901</v>
      </c>
      <c r="P659" s="5" t="s">
        <v>24902</v>
      </c>
      <c r="Q659" s="5">
        <v>2.142</v>
      </c>
      <c r="R659" s="25">
        <f t="shared" si="10"/>
        <v>2.142</v>
      </c>
      <c r="S659" s="30" t="s">
        <v>15913</v>
      </c>
      <c r="T659" s="30" t="s">
        <v>1718</v>
      </c>
      <c r="U659" s="30" t="s">
        <v>24903</v>
      </c>
      <c r="V659" s="5" t="s">
        <v>278</v>
      </c>
      <c r="W659" s="28"/>
      <c r="X659" s="29">
        <v>0.5886</v>
      </c>
      <c r="Z659" s="29">
        <v>1017.4292</v>
      </c>
      <c r="AA659" s="29">
        <v>1.024</v>
      </c>
      <c r="AB659" s="29">
        <v>60.6036</v>
      </c>
      <c r="AC659" s="29">
        <v>211.5778</v>
      </c>
    </row>
    <row r="660" spans="1:29">
      <c r="A660" s="13" t="s">
        <v>14092</v>
      </c>
      <c r="B660" s="4" t="s">
        <v>238</v>
      </c>
      <c r="C660" s="12"/>
      <c r="D660" s="4"/>
      <c r="E660" s="4"/>
      <c r="F660" s="4"/>
      <c r="G660" s="4"/>
      <c r="H660" s="4"/>
      <c r="I660" s="5" t="s">
        <v>1912</v>
      </c>
      <c r="J660" s="5" t="s">
        <v>1097</v>
      </c>
      <c r="K660" s="5" t="s">
        <v>277</v>
      </c>
      <c r="L660" s="5" t="s">
        <v>5631</v>
      </c>
      <c r="M660" s="5" t="s">
        <v>21245</v>
      </c>
      <c r="N660" s="5" t="s">
        <v>1557</v>
      </c>
      <c r="O660" s="5" t="s">
        <v>18262</v>
      </c>
      <c r="P660" s="5" t="s">
        <v>18428</v>
      </c>
      <c r="Q660" s="5">
        <v>1.724</v>
      </c>
      <c r="R660" s="25">
        <f t="shared" si="10"/>
        <v>1.724</v>
      </c>
      <c r="S660" s="30" t="s">
        <v>24904</v>
      </c>
      <c r="T660" s="30" t="s">
        <v>2583</v>
      </c>
      <c r="U660" s="30" t="s">
        <v>446</v>
      </c>
      <c r="V660" s="5" t="s">
        <v>278</v>
      </c>
      <c r="W660" s="28"/>
      <c r="X660" s="29">
        <v>0.7243</v>
      </c>
      <c r="Z660" s="29">
        <v>1017.8108</v>
      </c>
      <c r="AA660" s="29">
        <v>3.3242</v>
      </c>
      <c r="AB660" s="29">
        <v>55.8733</v>
      </c>
      <c r="AC660" s="29">
        <v>189.7143</v>
      </c>
    </row>
    <row r="661" spans="1:29">
      <c r="A661" s="13" t="s">
        <v>14097</v>
      </c>
      <c r="B661" s="4" t="s">
        <v>316</v>
      </c>
      <c r="C661" s="12"/>
      <c r="D661" s="4"/>
      <c r="E661" s="4"/>
      <c r="F661" s="4"/>
      <c r="G661" s="4"/>
      <c r="H661" s="4"/>
      <c r="I661" s="5" t="s">
        <v>24905</v>
      </c>
      <c r="J661" s="5" t="s">
        <v>661</v>
      </c>
      <c r="K661" s="5" t="s">
        <v>1094</v>
      </c>
      <c r="L661" s="5" t="s">
        <v>5160</v>
      </c>
      <c r="M661" s="5" t="s">
        <v>24906</v>
      </c>
      <c r="N661" s="5" t="s">
        <v>1080</v>
      </c>
      <c r="O661" s="5" t="s">
        <v>24907</v>
      </c>
      <c r="P661" s="5" t="s">
        <v>24908</v>
      </c>
      <c r="Q661" s="5">
        <v>1.489</v>
      </c>
      <c r="R661" s="25">
        <f t="shared" si="10"/>
        <v>1.489</v>
      </c>
      <c r="S661" s="30" t="s">
        <v>17210</v>
      </c>
      <c r="T661" s="30" t="s">
        <v>3043</v>
      </c>
      <c r="U661" s="30" t="s">
        <v>3741</v>
      </c>
      <c r="V661" s="5" t="s">
        <v>278</v>
      </c>
      <c r="W661" s="28"/>
      <c r="X661" s="29">
        <v>0.7246</v>
      </c>
      <c r="Z661" s="29">
        <v>1017.6459</v>
      </c>
      <c r="AA661" s="29">
        <v>5.1525</v>
      </c>
      <c r="AB661" s="29">
        <v>55.1841</v>
      </c>
      <c r="AC661" s="29">
        <v>180.6366</v>
      </c>
    </row>
    <row r="662" spans="1:29">
      <c r="A662" s="13" t="s">
        <v>14102</v>
      </c>
      <c r="B662" s="4" t="s">
        <v>722</v>
      </c>
      <c r="C662" s="12"/>
      <c r="D662" s="4"/>
      <c r="E662" s="4"/>
      <c r="F662" s="4"/>
      <c r="G662" s="4"/>
      <c r="H662" s="4"/>
      <c r="I662" s="5" t="s">
        <v>24909</v>
      </c>
      <c r="J662" s="5" t="s">
        <v>3205</v>
      </c>
      <c r="K662" s="5" t="s">
        <v>2117</v>
      </c>
      <c r="L662" s="5" t="s">
        <v>9755</v>
      </c>
      <c r="M662" s="5" t="s">
        <v>10018</v>
      </c>
      <c r="N662" s="5" t="s">
        <v>758</v>
      </c>
      <c r="O662" s="5" t="s">
        <v>24910</v>
      </c>
      <c r="P662" s="5" t="s">
        <v>24295</v>
      </c>
      <c r="Q662" s="5">
        <v>1.31</v>
      </c>
      <c r="R662" s="25">
        <f t="shared" si="10"/>
        <v>1.31</v>
      </c>
      <c r="S662" s="30" t="s">
        <v>24911</v>
      </c>
      <c r="T662" s="30" t="s">
        <v>3629</v>
      </c>
      <c r="U662" s="30" t="s">
        <v>5382</v>
      </c>
      <c r="V662" s="5" t="s">
        <v>278</v>
      </c>
      <c r="W662" s="28"/>
      <c r="X662" s="29">
        <v>0.5961</v>
      </c>
      <c r="Z662" s="29">
        <v>1016.929</v>
      </c>
      <c r="AA662" s="29">
        <v>6.6831</v>
      </c>
      <c r="AB662" s="29">
        <v>50.0333</v>
      </c>
      <c r="AC662" s="29">
        <v>147.3276</v>
      </c>
    </row>
    <row r="663" spans="1:29">
      <c r="A663" s="13" t="s">
        <v>14108</v>
      </c>
      <c r="B663" s="4" t="s">
        <v>83</v>
      </c>
      <c r="C663" s="12"/>
      <c r="D663" s="4"/>
      <c r="E663" s="4"/>
      <c r="F663" s="4"/>
      <c r="G663" s="4"/>
      <c r="H663" s="4"/>
      <c r="I663" s="5" t="s">
        <v>24912</v>
      </c>
      <c r="J663" s="5" t="s">
        <v>1315</v>
      </c>
      <c r="K663" s="5" t="s">
        <v>2278</v>
      </c>
      <c r="L663" s="5" t="s">
        <v>2562</v>
      </c>
      <c r="M663" s="5" t="s">
        <v>13205</v>
      </c>
      <c r="N663" s="5" t="s">
        <v>1827</v>
      </c>
      <c r="O663" s="5" t="s">
        <v>13951</v>
      </c>
      <c r="P663" s="5" t="s">
        <v>24913</v>
      </c>
      <c r="Q663" s="5">
        <v>0.765</v>
      </c>
      <c r="R663" s="25">
        <f t="shared" si="10"/>
        <v>0.765</v>
      </c>
      <c r="S663" s="30" t="s">
        <v>24914</v>
      </c>
      <c r="T663" s="30" t="s">
        <v>593</v>
      </c>
      <c r="U663" s="30" t="s">
        <v>4201</v>
      </c>
      <c r="V663" s="5" t="s">
        <v>278</v>
      </c>
      <c r="W663" s="28"/>
      <c r="X663" s="29">
        <v>0.7295</v>
      </c>
      <c r="Z663" s="29">
        <v>1016.21</v>
      </c>
      <c r="AA663" s="29">
        <v>7.5292</v>
      </c>
      <c r="AB663" s="29">
        <v>41.145</v>
      </c>
      <c r="AC663" s="29">
        <v>139.5666</v>
      </c>
    </row>
    <row r="664" spans="1:29">
      <c r="A664" s="13" t="s">
        <v>14110</v>
      </c>
      <c r="B664" s="4" t="s">
        <v>66</v>
      </c>
      <c r="C664" s="12"/>
      <c r="D664" s="4"/>
      <c r="E664" s="4"/>
      <c r="F664" s="4"/>
      <c r="G664" s="4"/>
      <c r="H664" s="4"/>
      <c r="I664" s="5" t="s">
        <v>24915</v>
      </c>
      <c r="J664" s="5" t="s">
        <v>977</v>
      </c>
      <c r="K664" s="5" t="s">
        <v>1084</v>
      </c>
      <c r="L664" s="5" t="s">
        <v>869</v>
      </c>
      <c r="M664" s="5" t="s">
        <v>18412</v>
      </c>
      <c r="N664" s="5" t="s">
        <v>5400</v>
      </c>
      <c r="O664" s="5" t="s">
        <v>24916</v>
      </c>
      <c r="P664" s="5" t="s">
        <v>24917</v>
      </c>
      <c r="Q664" s="5">
        <v>0.566</v>
      </c>
      <c r="R664" s="25">
        <f t="shared" si="10"/>
        <v>0.566</v>
      </c>
      <c r="S664" s="30" t="s">
        <v>24918</v>
      </c>
      <c r="T664" s="30" t="s">
        <v>2457</v>
      </c>
      <c r="U664" s="30" t="s">
        <v>8234</v>
      </c>
      <c r="V664" s="5" t="s">
        <v>278</v>
      </c>
      <c r="W664" s="28"/>
      <c r="X664" s="29">
        <v>0.6395</v>
      </c>
      <c r="Z664" s="29">
        <v>1015.9191</v>
      </c>
      <c r="AA664" s="29">
        <v>8.1534</v>
      </c>
      <c r="AB664" s="29">
        <v>38.2466</v>
      </c>
      <c r="AC664" s="29">
        <v>156.6527</v>
      </c>
    </row>
    <row r="665" spans="1:29">
      <c r="A665" s="13" t="s">
        <v>14114</v>
      </c>
      <c r="B665" s="4" t="s">
        <v>209</v>
      </c>
      <c r="C665" s="12"/>
      <c r="D665" s="4"/>
      <c r="E665" s="4"/>
      <c r="F665" s="4"/>
      <c r="G665" s="4"/>
      <c r="H665" s="4"/>
      <c r="I665" s="5" t="s">
        <v>24919</v>
      </c>
      <c r="J665" s="5" t="s">
        <v>3423</v>
      </c>
      <c r="K665" s="5" t="s">
        <v>3309</v>
      </c>
      <c r="L665" s="5" t="s">
        <v>2585</v>
      </c>
      <c r="M665" s="5" t="s">
        <v>17184</v>
      </c>
      <c r="N665" s="5" t="s">
        <v>3079</v>
      </c>
      <c r="O665" s="5" t="s">
        <v>24920</v>
      </c>
      <c r="P665" s="5" t="s">
        <v>24921</v>
      </c>
      <c r="Q665" s="5">
        <v>0.499</v>
      </c>
      <c r="R665" s="25">
        <f t="shared" si="10"/>
        <v>0.499</v>
      </c>
      <c r="S665" s="30" t="s">
        <v>24922</v>
      </c>
      <c r="T665" s="30" t="s">
        <v>5910</v>
      </c>
      <c r="U665" s="30" t="s">
        <v>6582</v>
      </c>
      <c r="V665" s="5" t="s">
        <v>278</v>
      </c>
      <c r="W665" s="28"/>
      <c r="X665" s="29">
        <v>0.6895</v>
      </c>
      <c r="Z665" s="29">
        <v>1016.2084</v>
      </c>
      <c r="AA665" s="29">
        <v>8.2226</v>
      </c>
      <c r="AB665" s="29">
        <v>37.8326</v>
      </c>
      <c r="AC665" s="29">
        <v>153.9468</v>
      </c>
    </row>
    <row r="666" spans="1:29">
      <c r="A666" s="13" t="s">
        <v>14119</v>
      </c>
      <c r="B666" s="4" t="s">
        <v>83</v>
      </c>
      <c r="C666" s="12"/>
      <c r="D666" s="4"/>
      <c r="E666" s="4"/>
      <c r="F666" s="4"/>
      <c r="G666" s="4"/>
      <c r="H666" s="4"/>
      <c r="I666" s="5" t="s">
        <v>24923</v>
      </c>
      <c r="J666" s="5" t="s">
        <v>4365</v>
      </c>
      <c r="K666" s="5" t="s">
        <v>5572</v>
      </c>
      <c r="L666" s="5" t="s">
        <v>254</v>
      </c>
      <c r="M666" s="5" t="s">
        <v>24924</v>
      </c>
      <c r="N666" s="5" t="s">
        <v>2354</v>
      </c>
      <c r="O666" s="5" t="s">
        <v>10275</v>
      </c>
      <c r="P666" s="5" t="s">
        <v>21287</v>
      </c>
      <c r="Q666" s="5">
        <v>0.435</v>
      </c>
      <c r="R666" s="25">
        <f t="shared" si="10"/>
        <v>0.435</v>
      </c>
      <c r="S666" s="30" t="s">
        <v>7390</v>
      </c>
      <c r="T666" s="30" t="s">
        <v>2573</v>
      </c>
      <c r="U666" s="30" t="s">
        <v>538</v>
      </c>
      <c r="V666" s="5" t="s">
        <v>278</v>
      </c>
      <c r="W666" s="28"/>
      <c r="X666" s="29">
        <v>0.6591</v>
      </c>
      <c r="Z666" s="29">
        <v>1016.4525</v>
      </c>
      <c r="AA666" s="29">
        <v>7.621</v>
      </c>
      <c r="AB666" s="29">
        <v>39.431</v>
      </c>
      <c r="AC666" s="29">
        <v>153.4522</v>
      </c>
    </row>
    <row r="667" spans="1:29">
      <c r="A667" s="13" t="s">
        <v>14124</v>
      </c>
      <c r="B667" s="4" t="s">
        <v>224</v>
      </c>
      <c r="C667" s="12"/>
      <c r="D667" s="4"/>
      <c r="E667" s="4"/>
      <c r="F667" s="4"/>
      <c r="G667" s="4"/>
      <c r="H667" s="4"/>
      <c r="I667" s="5" t="s">
        <v>24925</v>
      </c>
      <c r="J667" s="5" t="s">
        <v>2513</v>
      </c>
      <c r="K667" s="5" t="s">
        <v>483</v>
      </c>
      <c r="L667" s="5" t="s">
        <v>6615</v>
      </c>
      <c r="M667" s="5" t="s">
        <v>20520</v>
      </c>
      <c r="N667" s="5" t="s">
        <v>964</v>
      </c>
      <c r="O667" s="5" t="s">
        <v>24926</v>
      </c>
      <c r="P667" s="5" t="s">
        <v>22441</v>
      </c>
      <c r="Q667" s="5">
        <v>0.473</v>
      </c>
      <c r="R667" s="25">
        <f t="shared" si="10"/>
        <v>0.473</v>
      </c>
      <c r="S667" s="30" t="s">
        <v>6939</v>
      </c>
      <c r="T667" s="30" t="s">
        <v>5910</v>
      </c>
      <c r="U667" s="30" t="s">
        <v>3915</v>
      </c>
      <c r="V667" s="5" t="s">
        <v>278</v>
      </c>
      <c r="W667" s="28"/>
      <c r="X667" s="29">
        <v>0.3919</v>
      </c>
      <c r="Z667" s="29">
        <v>1016.924</v>
      </c>
      <c r="AA667" s="29">
        <v>6.2489</v>
      </c>
      <c r="AB667" s="29">
        <v>43.9879</v>
      </c>
      <c r="AC667" s="29">
        <v>110.5664</v>
      </c>
    </row>
    <row r="668" spans="1:29">
      <c r="A668" s="13" t="s">
        <v>14129</v>
      </c>
      <c r="B668" s="4" t="s">
        <v>145</v>
      </c>
      <c r="C668" s="12"/>
      <c r="D668" s="4"/>
      <c r="E668" s="4"/>
      <c r="F668" s="4"/>
      <c r="G668" s="4"/>
      <c r="H668" s="4"/>
      <c r="I668" s="5" t="s">
        <v>24927</v>
      </c>
      <c r="J668" s="5" t="s">
        <v>904</v>
      </c>
      <c r="K668" s="5" t="s">
        <v>3423</v>
      </c>
      <c r="L668" s="5" t="s">
        <v>3325</v>
      </c>
      <c r="M668" s="5" t="s">
        <v>24928</v>
      </c>
      <c r="N668" s="5" t="s">
        <v>1160</v>
      </c>
      <c r="O668" s="5" t="s">
        <v>9426</v>
      </c>
      <c r="P668" s="5" t="s">
        <v>24929</v>
      </c>
      <c r="Q668" s="5">
        <v>0.56</v>
      </c>
      <c r="R668" s="25">
        <f t="shared" si="10"/>
        <v>0.56</v>
      </c>
      <c r="S668" s="30" t="s">
        <v>15847</v>
      </c>
      <c r="T668" s="30" t="s">
        <v>2152</v>
      </c>
      <c r="U668" s="30" t="s">
        <v>3480</v>
      </c>
      <c r="V668" s="5" t="s">
        <v>278</v>
      </c>
      <c r="W668" s="28"/>
      <c r="X668" s="29">
        <v>0.524</v>
      </c>
      <c r="Z668" s="29">
        <v>1017.8066</v>
      </c>
      <c r="AA668" s="29">
        <v>4.6951</v>
      </c>
      <c r="AB668" s="29">
        <v>47.495</v>
      </c>
      <c r="AC668" s="29">
        <v>31.2566</v>
      </c>
    </row>
    <row r="669" spans="1:29">
      <c r="A669" s="13" t="s">
        <v>14134</v>
      </c>
      <c r="B669" s="4" t="s">
        <v>83</v>
      </c>
      <c r="C669" s="12"/>
      <c r="D669" s="4"/>
      <c r="E669" s="4"/>
      <c r="F669" s="4"/>
      <c r="G669" s="4"/>
      <c r="H669" s="4"/>
      <c r="I669" s="5" t="s">
        <v>24930</v>
      </c>
      <c r="J669" s="5" t="s">
        <v>2108</v>
      </c>
      <c r="K669" s="5" t="s">
        <v>402</v>
      </c>
      <c r="L669" s="5" t="s">
        <v>2028</v>
      </c>
      <c r="M669" s="5" t="s">
        <v>7778</v>
      </c>
      <c r="N669" s="5" t="s">
        <v>266</v>
      </c>
      <c r="O669" s="5" t="s">
        <v>24931</v>
      </c>
      <c r="P669" s="5" t="s">
        <v>8723</v>
      </c>
      <c r="Q669" s="5">
        <v>1.28</v>
      </c>
      <c r="R669" s="25">
        <f t="shared" si="10"/>
        <v>1.28</v>
      </c>
      <c r="S669" s="30" t="s">
        <v>19132</v>
      </c>
      <c r="T669" s="30" t="s">
        <v>3223</v>
      </c>
      <c r="U669" s="30" t="s">
        <v>2058</v>
      </c>
      <c r="V669" s="5" t="s">
        <v>278</v>
      </c>
      <c r="W669" s="28"/>
      <c r="X669" s="29">
        <v>0.6984</v>
      </c>
      <c r="Z669" s="29">
        <v>1018.3684</v>
      </c>
      <c r="AA669" s="29">
        <v>3.2666</v>
      </c>
      <c r="AB669" s="29">
        <v>52.7367</v>
      </c>
      <c r="AC669" s="29">
        <v>38.5446</v>
      </c>
    </row>
    <row r="670" spans="1:29">
      <c r="A670" s="13" t="s">
        <v>14139</v>
      </c>
      <c r="B670" s="4" t="s">
        <v>28</v>
      </c>
      <c r="C670" s="12"/>
      <c r="D670" s="4"/>
      <c r="E670" s="4"/>
      <c r="F670" s="4"/>
      <c r="G670" s="4"/>
      <c r="H670" s="4"/>
      <c r="I670" s="5" t="s">
        <v>24932</v>
      </c>
      <c r="J670" s="5" t="s">
        <v>501</v>
      </c>
      <c r="K670" s="5" t="s">
        <v>470</v>
      </c>
      <c r="L670" s="5" t="s">
        <v>8721</v>
      </c>
      <c r="M670" s="5" t="s">
        <v>8935</v>
      </c>
      <c r="N670" s="5" t="s">
        <v>277</v>
      </c>
      <c r="O670" s="5" t="s">
        <v>24933</v>
      </c>
      <c r="P670" s="5" t="s">
        <v>15865</v>
      </c>
      <c r="Q670" s="5">
        <v>2.722</v>
      </c>
      <c r="R670" s="25">
        <f t="shared" si="10"/>
        <v>2.722</v>
      </c>
      <c r="S670" s="30" t="s">
        <v>24934</v>
      </c>
      <c r="T670" s="30" t="s">
        <v>1478</v>
      </c>
      <c r="U670" s="30" t="s">
        <v>12224</v>
      </c>
      <c r="V670" s="5" t="s">
        <v>278</v>
      </c>
      <c r="W670" s="28"/>
      <c r="X670" s="29">
        <v>0.4664</v>
      </c>
      <c r="Z670" s="29">
        <v>1018.8209</v>
      </c>
      <c r="AA670" s="29">
        <v>2.7433</v>
      </c>
      <c r="AB670" s="29">
        <v>53.9183</v>
      </c>
      <c r="AC670" s="29">
        <v>39.7534</v>
      </c>
    </row>
    <row r="671" spans="1:29">
      <c r="A671" s="13" t="s">
        <v>14143</v>
      </c>
      <c r="B671" s="4" t="s">
        <v>299</v>
      </c>
      <c r="C671" s="12"/>
      <c r="D671" s="4"/>
      <c r="E671" s="4"/>
      <c r="F671" s="4"/>
      <c r="G671" s="4"/>
      <c r="H671" s="4"/>
      <c r="I671" s="5" t="s">
        <v>24935</v>
      </c>
      <c r="J671" s="5" t="s">
        <v>1147</v>
      </c>
      <c r="K671" s="5" t="s">
        <v>988</v>
      </c>
      <c r="L671" s="5" t="s">
        <v>10417</v>
      </c>
      <c r="M671" s="5" t="s">
        <v>18061</v>
      </c>
      <c r="N671" s="5" t="s">
        <v>154</v>
      </c>
      <c r="O671" s="5" t="s">
        <v>24936</v>
      </c>
      <c r="P671" s="5" t="s">
        <v>24937</v>
      </c>
      <c r="Q671" s="5">
        <v>3.03</v>
      </c>
      <c r="R671" s="25">
        <f t="shared" si="10"/>
        <v>3.03</v>
      </c>
      <c r="S671" s="30" t="s">
        <v>24938</v>
      </c>
      <c r="T671" s="30" t="s">
        <v>6699</v>
      </c>
      <c r="U671" s="30" t="s">
        <v>19326</v>
      </c>
      <c r="V671" s="5" t="s">
        <v>278</v>
      </c>
      <c r="W671" s="28"/>
      <c r="X671" s="29">
        <v>0.5238</v>
      </c>
      <c r="Z671" s="29">
        <v>1019.0948</v>
      </c>
      <c r="AA671" s="29">
        <v>2.1446</v>
      </c>
      <c r="AB671" s="29">
        <v>57.1897</v>
      </c>
      <c r="AC671" s="29">
        <v>80.9551</v>
      </c>
    </row>
    <row r="672" spans="1:29">
      <c r="A672" s="13" t="s">
        <v>14148</v>
      </c>
      <c r="B672" s="4" t="s">
        <v>63</v>
      </c>
      <c r="C672" s="12"/>
      <c r="D672" s="4"/>
      <c r="E672" s="4"/>
      <c r="F672" s="4"/>
      <c r="G672" s="4"/>
      <c r="H672" s="4"/>
      <c r="I672" s="5" t="s">
        <v>24939</v>
      </c>
      <c r="J672" s="5" t="s">
        <v>1658</v>
      </c>
      <c r="K672" s="5" t="s">
        <v>1163</v>
      </c>
      <c r="L672" s="5" t="s">
        <v>1195</v>
      </c>
      <c r="M672" s="5" t="s">
        <v>24940</v>
      </c>
      <c r="N672" s="5" t="s">
        <v>2152</v>
      </c>
      <c r="O672" s="5" t="s">
        <v>24941</v>
      </c>
      <c r="P672" s="5" t="s">
        <v>21240</v>
      </c>
      <c r="Q672" s="5">
        <v>2.55</v>
      </c>
      <c r="R672" s="25">
        <f t="shared" si="10"/>
        <v>2.55</v>
      </c>
      <c r="S672" s="30" t="s">
        <v>24942</v>
      </c>
      <c r="T672" s="30" t="s">
        <v>3974</v>
      </c>
      <c r="U672" s="30" t="s">
        <v>24943</v>
      </c>
      <c r="V672" s="5" t="s">
        <v>278</v>
      </c>
      <c r="W672" s="28"/>
      <c r="X672" s="29">
        <v>0.6094</v>
      </c>
      <c r="Z672" s="29">
        <v>1019.0774</v>
      </c>
      <c r="AA672" s="29">
        <v>2.0977</v>
      </c>
      <c r="AB672" s="29">
        <v>55.9733</v>
      </c>
      <c r="AC672" s="29">
        <v>53.2648</v>
      </c>
    </row>
    <row r="673" spans="1:29">
      <c r="A673" s="13" t="s">
        <v>14154</v>
      </c>
      <c r="B673" s="4" t="s">
        <v>238</v>
      </c>
      <c r="C673" s="12"/>
      <c r="D673" s="4"/>
      <c r="E673" s="4"/>
      <c r="F673" s="4"/>
      <c r="G673" s="4"/>
      <c r="H673" s="4"/>
      <c r="I673" s="5" t="s">
        <v>24944</v>
      </c>
      <c r="J673" s="5" t="s">
        <v>483</v>
      </c>
      <c r="K673" s="5" t="s">
        <v>1363</v>
      </c>
      <c r="L673" s="5" t="s">
        <v>408</v>
      </c>
      <c r="M673" s="5" t="s">
        <v>10328</v>
      </c>
      <c r="N673" s="5" t="s">
        <v>2149</v>
      </c>
      <c r="O673" s="5" t="s">
        <v>24945</v>
      </c>
      <c r="P673" s="5" t="s">
        <v>18488</v>
      </c>
      <c r="Q673" s="5">
        <v>2.42</v>
      </c>
      <c r="R673" s="25">
        <f t="shared" si="10"/>
        <v>2.42</v>
      </c>
      <c r="S673" s="30" t="s">
        <v>24946</v>
      </c>
      <c r="T673" s="30" t="s">
        <v>1122</v>
      </c>
      <c r="U673" s="30" t="s">
        <v>8988</v>
      </c>
      <c r="V673" s="5" t="s">
        <v>278</v>
      </c>
      <c r="W673" s="28"/>
      <c r="X673" s="29">
        <v>0.6592</v>
      </c>
      <c r="Z673" s="29">
        <v>1019.17</v>
      </c>
      <c r="AA673" s="29">
        <v>1.3842</v>
      </c>
      <c r="AB673" s="29">
        <v>59.5501</v>
      </c>
      <c r="AC673" s="29">
        <v>83.4989</v>
      </c>
    </row>
    <row r="674" spans="1:29">
      <c r="A674" s="13" t="s">
        <v>14157</v>
      </c>
      <c r="B674" s="4" t="s">
        <v>28</v>
      </c>
      <c r="C674" s="12"/>
      <c r="D674" s="4"/>
      <c r="E674" s="4"/>
      <c r="F674" s="4"/>
      <c r="G674" s="4"/>
      <c r="H674" s="4"/>
      <c r="I674" s="5" t="s">
        <v>24947</v>
      </c>
      <c r="J674" s="5" t="s">
        <v>2727</v>
      </c>
      <c r="K674" s="5" t="s">
        <v>1147</v>
      </c>
      <c r="L674" s="5" t="s">
        <v>2094</v>
      </c>
      <c r="M674" s="5" t="s">
        <v>24948</v>
      </c>
      <c r="N674" s="5" t="s">
        <v>1568</v>
      </c>
      <c r="O674" s="5" t="s">
        <v>6020</v>
      </c>
      <c r="P674" s="5" t="s">
        <v>24949</v>
      </c>
      <c r="Q674" s="5">
        <v>2.529</v>
      </c>
      <c r="R674" s="25">
        <f t="shared" si="10"/>
        <v>2.529</v>
      </c>
      <c r="S674" s="30" t="s">
        <v>24950</v>
      </c>
      <c r="T674" s="30" t="s">
        <v>417</v>
      </c>
      <c r="U674" s="30" t="s">
        <v>13690</v>
      </c>
      <c r="V674" s="5" t="s">
        <v>278</v>
      </c>
      <c r="W674" s="28"/>
      <c r="X674" s="29">
        <v>1.0872</v>
      </c>
      <c r="Z674" s="29">
        <v>1019.395</v>
      </c>
      <c r="AA674" s="29">
        <v>0.6484</v>
      </c>
      <c r="AB674" s="29">
        <v>62.1432</v>
      </c>
      <c r="AC674" s="29">
        <v>68.3323</v>
      </c>
    </row>
    <row r="675" spans="1:29">
      <c r="A675" s="13" t="s">
        <v>14163</v>
      </c>
      <c r="B675" s="4" t="s">
        <v>112</v>
      </c>
      <c r="C675" s="12"/>
      <c r="D675" s="4"/>
      <c r="E675" s="4"/>
      <c r="F675" s="4"/>
      <c r="G675" s="4"/>
      <c r="H675" s="4"/>
      <c r="I675" s="5" t="s">
        <v>24951</v>
      </c>
      <c r="J675" s="5" t="s">
        <v>2513</v>
      </c>
      <c r="K675" s="5" t="s">
        <v>2117</v>
      </c>
      <c r="L675" s="5" t="s">
        <v>21593</v>
      </c>
      <c r="M675" s="5" t="s">
        <v>24952</v>
      </c>
      <c r="N675" s="5" t="s">
        <v>2123</v>
      </c>
      <c r="O675" s="5" t="s">
        <v>24953</v>
      </c>
      <c r="P675" s="5" t="s">
        <v>24954</v>
      </c>
      <c r="Q675" s="5">
        <v>2.658</v>
      </c>
      <c r="R675" s="25">
        <f t="shared" si="10"/>
        <v>2.658</v>
      </c>
      <c r="S675" s="30" t="s">
        <v>24955</v>
      </c>
      <c r="T675" s="30" t="s">
        <v>1913</v>
      </c>
      <c r="U675" s="30" t="s">
        <v>24956</v>
      </c>
      <c r="V675" s="5" t="s">
        <v>278</v>
      </c>
      <c r="W675" s="28"/>
      <c r="X675" s="29">
        <v>0.3372</v>
      </c>
      <c r="Z675" s="29">
        <v>1019.2201</v>
      </c>
      <c r="AA675" s="29">
        <v>0.7808</v>
      </c>
      <c r="AB675" s="29">
        <v>62.1132</v>
      </c>
      <c r="AC675" s="29">
        <v>96.6724</v>
      </c>
    </row>
    <row r="676" spans="1:29">
      <c r="A676" s="13" t="s">
        <v>14168</v>
      </c>
      <c r="B676" s="4" t="s">
        <v>63</v>
      </c>
      <c r="C676" s="12"/>
      <c r="D676" s="4"/>
      <c r="E676" s="4"/>
      <c r="F676" s="4"/>
      <c r="G676" s="4"/>
      <c r="H676" s="4"/>
      <c r="I676" s="5" t="s">
        <v>24957</v>
      </c>
      <c r="J676" s="5" t="s">
        <v>167</v>
      </c>
      <c r="K676" s="5" t="s">
        <v>3947</v>
      </c>
      <c r="L676" s="5" t="s">
        <v>3178</v>
      </c>
      <c r="M676" s="5" t="s">
        <v>24958</v>
      </c>
      <c r="N676" s="5" t="s">
        <v>2369</v>
      </c>
      <c r="O676" s="5" t="s">
        <v>22155</v>
      </c>
      <c r="P676" s="5" t="s">
        <v>843</v>
      </c>
      <c r="Q676" s="5">
        <v>2.539</v>
      </c>
      <c r="R676" s="25">
        <f t="shared" si="10"/>
        <v>2.539</v>
      </c>
      <c r="S676" s="30" t="s">
        <v>8334</v>
      </c>
      <c r="T676" s="30" t="s">
        <v>830</v>
      </c>
      <c r="U676" s="30" t="s">
        <v>11913</v>
      </c>
      <c r="V676" s="5" t="s">
        <v>278</v>
      </c>
      <c r="W676" s="28"/>
      <c r="X676" s="29">
        <v>0.1516</v>
      </c>
      <c r="Z676" s="29">
        <v>1019.2358</v>
      </c>
      <c r="AA676" s="29">
        <v>0.96</v>
      </c>
      <c r="AB676" s="29">
        <v>62.1643</v>
      </c>
      <c r="AC676" s="29">
        <v>183.0231</v>
      </c>
    </row>
    <row r="677" spans="1:29">
      <c r="A677" s="13" t="s">
        <v>14174</v>
      </c>
      <c r="B677" s="4" t="s">
        <v>300</v>
      </c>
      <c r="C677" s="12"/>
      <c r="D677" s="4"/>
      <c r="E677" s="4"/>
      <c r="F677" s="4"/>
      <c r="G677" s="4"/>
      <c r="H677" s="4"/>
      <c r="I677" s="5" t="s">
        <v>24959</v>
      </c>
      <c r="J677" s="5" t="s">
        <v>728</v>
      </c>
      <c r="K677" s="5" t="s">
        <v>646</v>
      </c>
      <c r="L677" s="5" t="s">
        <v>15804</v>
      </c>
      <c r="M677" s="5" t="s">
        <v>24960</v>
      </c>
      <c r="N677" s="5" t="s">
        <v>2153</v>
      </c>
      <c r="O677" s="5" t="s">
        <v>24961</v>
      </c>
      <c r="P677" s="5" t="s">
        <v>24962</v>
      </c>
      <c r="Q677" s="5">
        <v>2.404</v>
      </c>
      <c r="R677" s="25">
        <f t="shared" si="10"/>
        <v>2.404</v>
      </c>
      <c r="S677" s="30" t="s">
        <v>24963</v>
      </c>
      <c r="T677" s="30" t="s">
        <v>4670</v>
      </c>
      <c r="U677" s="30" t="s">
        <v>24964</v>
      </c>
      <c r="V677" s="5" t="s">
        <v>278</v>
      </c>
      <c r="W677" s="28"/>
      <c r="X677" s="29">
        <v>0.2238</v>
      </c>
      <c r="Z677" s="29">
        <v>1018.8649</v>
      </c>
      <c r="AA677" s="29">
        <v>1.1584</v>
      </c>
      <c r="AB677" s="29">
        <v>60.9883</v>
      </c>
      <c r="AC677" s="29">
        <v>314.6883</v>
      </c>
    </row>
    <row r="678" spans="1:29">
      <c r="A678" s="13" t="s">
        <v>14179</v>
      </c>
      <c r="B678" s="4" t="s">
        <v>97</v>
      </c>
      <c r="C678" s="12"/>
      <c r="D678" s="4"/>
      <c r="E678" s="4"/>
      <c r="F678" s="4"/>
      <c r="G678" s="4"/>
      <c r="H678" s="4"/>
      <c r="I678" s="5" t="s">
        <v>24965</v>
      </c>
      <c r="J678" s="5" t="s">
        <v>76</v>
      </c>
      <c r="K678" s="5" t="s">
        <v>2424</v>
      </c>
      <c r="L678" s="5" t="s">
        <v>17804</v>
      </c>
      <c r="M678" s="5" t="s">
        <v>2577</v>
      </c>
      <c r="N678" s="5" t="s">
        <v>1080</v>
      </c>
      <c r="O678" s="5" t="s">
        <v>24966</v>
      </c>
      <c r="P678" s="5" t="s">
        <v>24967</v>
      </c>
      <c r="Q678" s="5">
        <v>2.273</v>
      </c>
      <c r="R678" s="25">
        <f t="shared" si="10"/>
        <v>2.273</v>
      </c>
      <c r="S678" s="30" t="s">
        <v>24968</v>
      </c>
      <c r="T678" s="30" t="s">
        <v>4600</v>
      </c>
      <c r="U678" s="30" t="s">
        <v>18656</v>
      </c>
      <c r="V678" s="5" t="s">
        <v>278</v>
      </c>
      <c r="W678" s="28"/>
      <c r="X678" s="29">
        <v>0.4791</v>
      </c>
      <c r="Z678" s="29">
        <v>1018.7142</v>
      </c>
      <c r="AA678" s="29">
        <v>0.3758</v>
      </c>
      <c r="AB678" s="29">
        <v>67.7691</v>
      </c>
      <c r="AC678" s="29">
        <v>10.7596</v>
      </c>
    </row>
    <row r="679" spans="1:29">
      <c r="A679" s="13" t="s">
        <v>14185</v>
      </c>
      <c r="B679" s="4" t="s">
        <v>161</v>
      </c>
      <c r="C679" s="12"/>
      <c r="D679" s="4"/>
      <c r="E679" s="4"/>
      <c r="F679" s="4"/>
      <c r="G679" s="4"/>
      <c r="H679" s="4"/>
      <c r="I679" s="5" t="s">
        <v>24969</v>
      </c>
      <c r="J679" s="5" t="s">
        <v>402</v>
      </c>
      <c r="K679" s="5" t="s">
        <v>1721</v>
      </c>
      <c r="L679" s="5" t="s">
        <v>1134</v>
      </c>
      <c r="M679" s="5" t="s">
        <v>24970</v>
      </c>
      <c r="N679" s="5" t="s">
        <v>1699</v>
      </c>
      <c r="O679" s="5" t="s">
        <v>11144</v>
      </c>
      <c r="P679" s="5" t="s">
        <v>24971</v>
      </c>
      <c r="Q679" s="5">
        <v>2.39</v>
      </c>
      <c r="R679" s="25">
        <f t="shared" si="10"/>
        <v>2.39</v>
      </c>
      <c r="S679" s="30" t="s">
        <v>24972</v>
      </c>
      <c r="T679" s="30" t="s">
        <v>6833</v>
      </c>
      <c r="U679" s="30" t="s">
        <v>10867</v>
      </c>
      <c r="V679" s="5" t="s">
        <v>278</v>
      </c>
      <c r="W679" s="28"/>
      <c r="X679" s="29">
        <v>0.472</v>
      </c>
      <c r="Z679" s="29">
        <v>1018.7642</v>
      </c>
      <c r="AA679" s="29">
        <v>0.4951</v>
      </c>
      <c r="AB679" s="29">
        <v>68.0142</v>
      </c>
      <c r="AC679" s="29">
        <v>293.1245</v>
      </c>
    </row>
    <row r="680" spans="1:29">
      <c r="A680" s="13" t="s">
        <v>14190</v>
      </c>
      <c r="B680" s="4" t="s">
        <v>83</v>
      </c>
      <c r="C680" s="12"/>
      <c r="D680" s="4"/>
      <c r="E680" s="4"/>
      <c r="F680" s="4"/>
      <c r="G680" s="4"/>
      <c r="H680" s="4"/>
      <c r="I680" s="5" t="s">
        <v>24973</v>
      </c>
      <c r="J680" s="5" t="s">
        <v>43</v>
      </c>
      <c r="K680" s="5" t="s">
        <v>5702</v>
      </c>
      <c r="L680" s="5" t="s">
        <v>891</v>
      </c>
      <c r="M680" s="5" t="s">
        <v>24974</v>
      </c>
      <c r="N680" s="5" t="s">
        <v>5746</v>
      </c>
      <c r="O680" s="5" t="s">
        <v>16185</v>
      </c>
      <c r="P680" s="5" t="s">
        <v>7740</v>
      </c>
      <c r="Q680" s="5">
        <v>2.384</v>
      </c>
      <c r="R680" s="25">
        <f t="shared" si="10"/>
        <v>2.384</v>
      </c>
      <c r="S680" s="30" t="s">
        <v>13799</v>
      </c>
      <c r="T680" s="30" t="s">
        <v>1132</v>
      </c>
      <c r="U680" s="30" t="s">
        <v>14309</v>
      </c>
      <c r="V680" s="5" t="s">
        <v>278</v>
      </c>
      <c r="W680" s="28"/>
      <c r="X680" s="29">
        <v>0.732</v>
      </c>
      <c r="Z680" s="29">
        <v>1018.9858</v>
      </c>
      <c r="AA680" s="29">
        <v>0.4276</v>
      </c>
      <c r="AB680" s="29">
        <v>68.1533</v>
      </c>
      <c r="AC680" s="29">
        <v>22.1294</v>
      </c>
    </row>
    <row r="681" spans="1:29">
      <c r="A681" s="13" t="s">
        <v>14196</v>
      </c>
      <c r="B681" s="4" t="s">
        <v>81</v>
      </c>
      <c r="C681" s="12"/>
      <c r="D681" s="4"/>
      <c r="E681" s="4"/>
      <c r="F681" s="4"/>
      <c r="G681" s="4"/>
      <c r="H681" s="4"/>
      <c r="I681" s="5" t="s">
        <v>24975</v>
      </c>
      <c r="J681" s="5" t="s">
        <v>1328</v>
      </c>
      <c r="K681" s="5" t="s">
        <v>3519</v>
      </c>
      <c r="L681" s="5" t="s">
        <v>4978</v>
      </c>
      <c r="M681" s="5" t="s">
        <v>404</v>
      </c>
      <c r="N681" s="5" t="s">
        <v>2433</v>
      </c>
      <c r="O681" s="5" t="s">
        <v>24976</v>
      </c>
      <c r="P681" s="5" t="s">
        <v>24977</v>
      </c>
      <c r="Q681" s="5">
        <v>2.376</v>
      </c>
      <c r="R681" s="25">
        <f t="shared" si="10"/>
        <v>2.376</v>
      </c>
      <c r="S681" s="30" t="s">
        <v>24978</v>
      </c>
      <c r="T681" s="30" t="s">
        <v>820</v>
      </c>
      <c r="U681" s="30" t="s">
        <v>16300</v>
      </c>
      <c r="V681" s="5" t="s">
        <v>278</v>
      </c>
      <c r="W681" s="28"/>
      <c r="X681" s="29">
        <v>0.2911</v>
      </c>
      <c r="Z681" s="29">
        <v>1019.3875</v>
      </c>
      <c r="AA681" s="29">
        <v>0.0591</v>
      </c>
      <c r="AB681" s="29">
        <v>70.224</v>
      </c>
      <c r="AC681" s="29">
        <v>302.3296</v>
      </c>
    </row>
    <row r="682" spans="1:29">
      <c r="A682" s="13" t="s">
        <v>14200</v>
      </c>
      <c r="B682" s="4" t="s">
        <v>709</v>
      </c>
      <c r="C682" s="12"/>
      <c r="D682" s="4"/>
      <c r="E682" s="4"/>
      <c r="F682" s="4"/>
      <c r="G682" s="4"/>
      <c r="H682" s="4"/>
      <c r="I682" s="5" t="s">
        <v>24979</v>
      </c>
      <c r="J682" s="5" t="s">
        <v>4815</v>
      </c>
      <c r="K682" s="5" t="s">
        <v>3519</v>
      </c>
      <c r="L682" s="5" t="s">
        <v>6282</v>
      </c>
      <c r="M682" s="5" t="s">
        <v>24980</v>
      </c>
      <c r="N682" s="5" t="s">
        <v>1488</v>
      </c>
      <c r="O682" s="5" t="s">
        <v>24981</v>
      </c>
      <c r="P682" s="5" t="s">
        <v>24982</v>
      </c>
      <c r="Q682" s="5">
        <v>2.578</v>
      </c>
      <c r="R682" s="25">
        <f t="shared" si="10"/>
        <v>2.578</v>
      </c>
      <c r="S682" s="30" t="s">
        <v>24983</v>
      </c>
      <c r="T682" s="30" t="s">
        <v>126</v>
      </c>
      <c r="U682" s="30" t="s">
        <v>19176</v>
      </c>
      <c r="V682" s="5" t="s">
        <v>278</v>
      </c>
      <c r="W682" s="28"/>
      <c r="X682" s="29">
        <v>0.8393</v>
      </c>
      <c r="Z682" s="29">
        <v>1019.9667</v>
      </c>
      <c r="AA682" s="29">
        <v>-0.0508</v>
      </c>
      <c r="AB682" s="29">
        <v>72.2059</v>
      </c>
      <c r="AC682" s="29">
        <v>19.4376</v>
      </c>
    </row>
    <row r="683" spans="1:29">
      <c r="A683" s="13" t="s">
        <v>14206</v>
      </c>
      <c r="B683" s="4" t="s">
        <v>161</v>
      </c>
      <c r="C683" s="12"/>
      <c r="D683" s="4"/>
      <c r="E683" s="4"/>
      <c r="F683" s="4"/>
      <c r="G683" s="4"/>
      <c r="H683" s="4"/>
      <c r="I683" s="5" t="s">
        <v>24984</v>
      </c>
      <c r="J683" s="5" t="s">
        <v>3424</v>
      </c>
      <c r="K683" s="5" t="s">
        <v>292</v>
      </c>
      <c r="L683" s="5" t="s">
        <v>24985</v>
      </c>
      <c r="M683" s="5" t="s">
        <v>24986</v>
      </c>
      <c r="N683" s="5" t="s">
        <v>1487</v>
      </c>
      <c r="O683" s="5" t="s">
        <v>24987</v>
      </c>
      <c r="P683" s="5" t="s">
        <v>24988</v>
      </c>
      <c r="Q683" s="5">
        <v>2.936</v>
      </c>
      <c r="R683" s="25">
        <f t="shared" si="10"/>
        <v>2.936</v>
      </c>
      <c r="S683" s="30" t="s">
        <v>24989</v>
      </c>
      <c r="T683" s="30" t="s">
        <v>3327</v>
      </c>
      <c r="U683" s="30" t="s">
        <v>4756</v>
      </c>
      <c r="V683" s="5" t="s">
        <v>278</v>
      </c>
      <c r="W683" s="28"/>
      <c r="X683" s="29">
        <v>1.0096</v>
      </c>
      <c r="Z683" s="29">
        <v>1020.4417</v>
      </c>
      <c r="AA683" s="29">
        <v>0.6593</v>
      </c>
      <c r="AB683" s="29">
        <v>71.759</v>
      </c>
      <c r="AC683" s="29">
        <v>12.7662</v>
      </c>
    </row>
    <row r="684" spans="1:29">
      <c r="A684" s="13" t="s">
        <v>14212</v>
      </c>
      <c r="B684" s="4" t="s">
        <v>64</v>
      </c>
      <c r="C684" s="12"/>
      <c r="D684" s="4"/>
      <c r="E684" s="4"/>
      <c r="F684" s="4"/>
      <c r="G684" s="4"/>
      <c r="H684" s="4"/>
      <c r="I684" s="5" t="s">
        <v>24990</v>
      </c>
      <c r="J684" s="5" t="s">
        <v>1328</v>
      </c>
      <c r="K684" s="5" t="s">
        <v>2039</v>
      </c>
      <c r="L684" s="5" t="s">
        <v>3906</v>
      </c>
      <c r="M684" s="5" t="s">
        <v>6777</v>
      </c>
      <c r="N684" s="5" t="s">
        <v>107</v>
      </c>
      <c r="O684" s="5" t="s">
        <v>6836</v>
      </c>
      <c r="P684" s="5" t="s">
        <v>11503</v>
      </c>
      <c r="Q684" s="5">
        <v>3.345</v>
      </c>
      <c r="R684" s="25">
        <f t="shared" si="10"/>
        <v>3.345</v>
      </c>
      <c r="S684" s="30" t="s">
        <v>24991</v>
      </c>
      <c r="T684" s="30" t="s">
        <v>1146</v>
      </c>
      <c r="U684" s="30" t="s">
        <v>19486</v>
      </c>
      <c r="V684" s="5" t="s">
        <v>278</v>
      </c>
      <c r="W684" s="28"/>
      <c r="X684" s="29">
        <v>1.1101</v>
      </c>
      <c r="Z684" s="29">
        <v>1020.7534</v>
      </c>
      <c r="AA684" s="29">
        <v>1.5359</v>
      </c>
      <c r="AB684" s="29">
        <v>69.165</v>
      </c>
      <c r="AC684" s="29">
        <v>27.1396</v>
      </c>
    </row>
    <row r="685" spans="1:29">
      <c r="A685" s="13" t="s">
        <v>14218</v>
      </c>
      <c r="B685" s="4" t="s">
        <v>258</v>
      </c>
      <c r="C685" s="12"/>
      <c r="D685" s="4"/>
      <c r="E685" s="4"/>
      <c r="F685" s="4"/>
      <c r="G685" s="4"/>
      <c r="H685" s="4"/>
      <c r="I685" s="5" t="s">
        <v>24992</v>
      </c>
      <c r="J685" s="5" t="s">
        <v>515</v>
      </c>
      <c r="K685" s="5" t="s">
        <v>94</v>
      </c>
      <c r="L685" s="5" t="s">
        <v>23363</v>
      </c>
      <c r="M685" s="5" t="s">
        <v>24993</v>
      </c>
      <c r="N685" s="5" t="s">
        <v>1994</v>
      </c>
      <c r="O685" s="5" t="s">
        <v>24994</v>
      </c>
      <c r="P685" s="5" t="s">
        <v>24995</v>
      </c>
      <c r="Q685" s="5">
        <v>3.359</v>
      </c>
      <c r="R685" s="25">
        <f t="shared" si="10"/>
        <v>3.359</v>
      </c>
      <c r="S685" s="30" t="s">
        <v>24996</v>
      </c>
      <c r="T685" s="30" t="s">
        <v>799</v>
      </c>
      <c r="U685" s="30" t="s">
        <v>21593</v>
      </c>
      <c r="V685" s="5" t="s">
        <v>278</v>
      </c>
      <c r="W685" s="28"/>
      <c r="X685" s="29">
        <v>0.8291</v>
      </c>
      <c r="Z685" s="29">
        <v>1020.5025</v>
      </c>
      <c r="AA685" s="29">
        <v>3.29</v>
      </c>
      <c r="AB685" s="29">
        <v>62.3209</v>
      </c>
      <c r="AC685" s="29">
        <v>37.1934</v>
      </c>
    </row>
    <row r="686" spans="1:29">
      <c r="A686" s="13" t="s">
        <v>14223</v>
      </c>
      <c r="B686" s="4" t="s">
        <v>709</v>
      </c>
      <c r="C686" s="12"/>
      <c r="D686" s="4"/>
      <c r="E686" s="4"/>
      <c r="F686" s="4"/>
      <c r="G686" s="4"/>
      <c r="H686" s="4"/>
      <c r="I686" s="5" t="s">
        <v>24997</v>
      </c>
      <c r="J686" s="5" t="s">
        <v>542</v>
      </c>
      <c r="K686" s="5" t="s">
        <v>417</v>
      </c>
      <c r="L686" s="5" t="s">
        <v>8896</v>
      </c>
      <c r="M686" s="5" t="s">
        <v>24998</v>
      </c>
      <c r="N686" s="5" t="s">
        <v>1025</v>
      </c>
      <c r="O686" s="5" t="s">
        <v>24999</v>
      </c>
      <c r="P686" s="5" t="s">
        <v>16868</v>
      </c>
      <c r="Q686" s="5">
        <v>2.274</v>
      </c>
      <c r="R686" s="25">
        <f t="shared" si="10"/>
        <v>2.274</v>
      </c>
      <c r="S686" s="30" t="s">
        <v>25000</v>
      </c>
      <c r="T686" s="30" t="s">
        <v>2523</v>
      </c>
      <c r="U686" s="30" t="s">
        <v>22875</v>
      </c>
      <c r="V686" s="5" t="s">
        <v>278</v>
      </c>
      <c r="W686" s="28"/>
      <c r="X686" s="29">
        <v>1.2104</v>
      </c>
      <c r="Z686" s="29">
        <v>1019.7641</v>
      </c>
      <c r="AA686" s="29">
        <v>4.7301</v>
      </c>
      <c r="AB686" s="29">
        <v>56.8326</v>
      </c>
      <c r="AC686" s="29">
        <v>0.7322</v>
      </c>
    </row>
    <row r="687" spans="1:29">
      <c r="A687" s="13" t="s">
        <v>14228</v>
      </c>
      <c r="B687" s="4" t="s">
        <v>287</v>
      </c>
      <c r="C687" s="12"/>
      <c r="D687" s="4"/>
      <c r="E687" s="4"/>
      <c r="F687" s="4"/>
      <c r="G687" s="4"/>
      <c r="H687" s="4"/>
      <c r="I687" s="5" t="s">
        <v>25001</v>
      </c>
      <c r="J687" s="5" t="s">
        <v>43</v>
      </c>
      <c r="K687" s="5" t="s">
        <v>2022</v>
      </c>
      <c r="L687" s="5" t="s">
        <v>20019</v>
      </c>
      <c r="M687" s="5" t="s">
        <v>25002</v>
      </c>
      <c r="N687" s="5" t="s">
        <v>1708</v>
      </c>
      <c r="O687" s="5" t="s">
        <v>25003</v>
      </c>
      <c r="P687" s="5" t="s">
        <v>13884</v>
      </c>
      <c r="Q687" s="5">
        <v>1.713</v>
      </c>
      <c r="R687" s="25">
        <f t="shared" si="10"/>
        <v>1.713</v>
      </c>
      <c r="S687" s="30" t="s">
        <v>25004</v>
      </c>
      <c r="T687" s="30" t="s">
        <v>3981</v>
      </c>
      <c r="U687" s="30" t="s">
        <v>7809</v>
      </c>
      <c r="V687" s="5" t="s">
        <v>278</v>
      </c>
      <c r="W687" s="28"/>
      <c r="X687" s="29">
        <v>1.9832</v>
      </c>
      <c r="Z687" s="29">
        <v>1018.8301</v>
      </c>
      <c r="AA687" s="29">
        <v>5.7883</v>
      </c>
      <c r="AB687" s="29">
        <v>51.2742</v>
      </c>
      <c r="AC687" s="29">
        <v>342.5241</v>
      </c>
    </row>
    <row r="688" spans="1:29">
      <c r="A688" s="13" t="s">
        <v>14234</v>
      </c>
      <c r="B688" s="4" t="s">
        <v>64</v>
      </c>
      <c r="C688" s="12"/>
      <c r="D688" s="4"/>
      <c r="E688" s="4"/>
      <c r="F688" s="4"/>
      <c r="G688" s="4"/>
      <c r="H688" s="4"/>
      <c r="I688" s="5" t="s">
        <v>25005</v>
      </c>
      <c r="J688" s="5" t="s">
        <v>483</v>
      </c>
      <c r="K688" s="5" t="s">
        <v>2149</v>
      </c>
      <c r="L688" s="5" t="s">
        <v>6454</v>
      </c>
      <c r="M688" s="5" t="s">
        <v>15869</v>
      </c>
      <c r="N688" s="5" t="s">
        <v>1122</v>
      </c>
      <c r="O688" s="5" t="s">
        <v>17685</v>
      </c>
      <c r="P688" s="5" t="s">
        <v>11425</v>
      </c>
      <c r="Q688" s="5">
        <v>1.858</v>
      </c>
      <c r="R688" s="25">
        <f t="shared" si="10"/>
        <v>1.858</v>
      </c>
      <c r="S688" s="30" t="s">
        <v>25006</v>
      </c>
      <c r="T688" s="30" t="s">
        <v>386</v>
      </c>
      <c r="U688" s="30" t="s">
        <v>7248</v>
      </c>
      <c r="V688" s="5" t="s">
        <v>278</v>
      </c>
      <c r="W688" s="28"/>
      <c r="X688" s="29">
        <v>2.4216</v>
      </c>
      <c r="Z688" s="29">
        <v>1018.4134</v>
      </c>
      <c r="AA688" s="29">
        <v>5.7499</v>
      </c>
      <c r="AB688" s="29">
        <v>51.1459</v>
      </c>
      <c r="AC688" s="29">
        <v>347.7717</v>
      </c>
    </row>
    <row r="689" spans="1:29">
      <c r="A689" s="13" t="s">
        <v>14241</v>
      </c>
      <c r="B689" s="4" t="s">
        <v>83</v>
      </c>
      <c r="C689" s="12"/>
      <c r="D689" s="4"/>
      <c r="E689" s="4"/>
      <c r="F689" s="4"/>
      <c r="G689" s="4"/>
      <c r="H689" s="4"/>
      <c r="I689" s="5" t="s">
        <v>25007</v>
      </c>
      <c r="J689" s="5" t="s">
        <v>988</v>
      </c>
      <c r="K689" s="5" t="s">
        <v>186</v>
      </c>
      <c r="L689" s="5" t="s">
        <v>1352</v>
      </c>
      <c r="M689" s="5" t="s">
        <v>25008</v>
      </c>
      <c r="N689" s="5" t="s">
        <v>3639</v>
      </c>
      <c r="O689" s="5" t="s">
        <v>25009</v>
      </c>
      <c r="P689" s="5" t="s">
        <v>25010</v>
      </c>
      <c r="Q689" s="5">
        <v>1.887</v>
      </c>
      <c r="R689" s="25">
        <f t="shared" si="10"/>
        <v>1.887</v>
      </c>
      <c r="S689" s="30" t="s">
        <v>11286</v>
      </c>
      <c r="T689" s="30" t="s">
        <v>2785</v>
      </c>
      <c r="U689" s="30" t="s">
        <v>2536</v>
      </c>
      <c r="V689" s="5" t="s">
        <v>278</v>
      </c>
      <c r="W689" s="28"/>
      <c r="X689" s="29">
        <v>2.0457</v>
      </c>
      <c r="Z689" s="29">
        <v>1018.3025</v>
      </c>
      <c r="AA689" s="29">
        <v>5.9025</v>
      </c>
      <c r="AB689" s="29">
        <v>49.5034</v>
      </c>
      <c r="AC689" s="29">
        <v>343.6302</v>
      </c>
    </row>
    <row r="690" spans="1:29">
      <c r="A690" s="13" t="s">
        <v>14247</v>
      </c>
      <c r="B690" s="4" t="s">
        <v>83</v>
      </c>
      <c r="C690" s="12"/>
      <c r="D690" s="4"/>
      <c r="E690" s="4"/>
      <c r="F690" s="4"/>
      <c r="G690" s="4"/>
      <c r="H690" s="4"/>
      <c r="I690" s="5" t="s">
        <v>25011</v>
      </c>
      <c r="J690" s="5" t="s">
        <v>402</v>
      </c>
      <c r="K690" s="5" t="s">
        <v>3849</v>
      </c>
      <c r="L690" s="5" t="s">
        <v>6173</v>
      </c>
      <c r="M690" s="5" t="s">
        <v>25012</v>
      </c>
      <c r="N690" s="5" t="s">
        <v>661</v>
      </c>
      <c r="O690" s="5" t="s">
        <v>25013</v>
      </c>
      <c r="P690" s="5" t="s">
        <v>11402</v>
      </c>
      <c r="Q690" s="5">
        <v>2.656</v>
      </c>
      <c r="R690" s="25">
        <f t="shared" si="10"/>
        <v>2.656</v>
      </c>
      <c r="S690" s="30" t="s">
        <v>19156</v>
      </c>
      <c r="T690" s="30" t="s">
        <v>2039</v>
      </c>
      <c r="U690" s="30" t="s">
        <v>7341</v>
      </c>
      <c r="V690" s="5" t="s">
        <v>278</v>
      </c>
      <c r="W690" s="28"/>
      <c r="X690" s="29">
        <v>1.5</v>
      </c>
      <c r="Z690" s="29">
        <v>1018.3358</v>
      </c>
      <c r="AA690" s="29">
        <v>5.7351</v>
      </c>
      <c r="AB690" s="29">
        <v>49.3943</v>
      </c>
      <c r="AC690" s="29">
        <v>333.9946</v>
      </c>
    </row>
    <row r="691" spans="1:29">
      <c r="A691" s="13" t="s">
        <v>14253</v>
      </c>
      <c r="B691" s="4" t="s">
        <v>113</v>
      </c>
      <c r="C691" s="12"/>
      <c r="D691" s="4"/>
      <c r="E691" s="4"/>
      <c r="F691" s="4"/>
      <c r="G691" s="4"/>
      <c r="H691" s="4"/>
      <c r="I691" s="5" t="s">
        <v>25014</v>
      </c>
      <c r="J691" s="5" t="s">
        <v>203</v>
      </c>
      <c r="K691" s="5" t="s">
        <v>2048</v>
      </c>
      <c r="L691" s="5" t="s">
        <v>10637</v>
      </c>
      <c r="M691" s="5" t="s">
        <v>22584</v>
      </c>
      <c r="N691" s="5" t="s">
        <v>4024</v>
      </c>
      <c r="O691" s="5" t="s">
        <v>25015</v>
      </c>
      <c r="P691" s="5" t="s">
        <v>25016</v>
      </c>
      <c r="Q691" s="5">
        <v>2.802</v>
      </c>
      <c r="R691" s="25">
        <f t="shared" si="10"/>
        <v>2.802</v>
      </c>
      <c r="S691" s="30" t="s">
        <v>25017</v>
      </c>
      <c r="T691" s="30" t="s">
        <v>2125</v>
      </c>
      <c r="U691" s="30" t="s">
        <v>2511</v>
      </c>
      <c r="V691" s="5" t="s">
        <v>278</v>
      </c>
      <c r="W691" s="28"/>
      <c r="X691" s="29">
        <v>1.1417</v>
      </c>
      <c r="Z691" s="29">
        <v>1018.6375</v>
      </c>
      <c r="AA691" s="29">
        <v>5.0151</v>
      </c>
      <c r="AB691" s="29">
        <v>49.4725</v>
      </c>
      <c r="AC691" s="29">
        <v>345.2373</v>
      </c>
    </row>
    <row r="692" spans="1:29">
      <c r="A692" s="13" t="s">
        <v>14258</v>
      </c>
      <c r="B692" s="4" t="s">
        <v>66</v>
      </c>
      <c r="C692" s="12"/>
      <c r="D692" s="4"/>
      <c r="E692" s="4"/>
      <c r="F692" s="4"/>
      <c r="G692" s="4"/>
      <c r="H692" s="4"/>
      <c r="I692" s="5" t="s">
        <v>25018</v>
      </c>
      <c r="J692" s="5" t="s">
        <v>949</v>
      </c>
      <c r="K692" s="5" t="s">
        <v>2191</v>
      </c>
      <c r="L692" s="5" t="s">
        <v>7226</v>
      </c>
      <c r="M692" s="5" t="s">
        <v>25019</v>
      </c>
      <c r="N692" s="5" t="s">
        <v>5976</v>
      </c>
      <c r="O692" s="5" t="s">
        <v>25020</v>
      </c>
      <c r="P692" s="5" t="s">
        <v>25021</v>
      </c>
      <c r="Q692" s="5">
        <v>2.879</v>
      </c>
      <c r="R692" s="25">
        <f t="shared" si="10"/>
        <v>2.879</v>
      </c>
      <c r="S692" s="30" t="s">
        <v>25022</v>
      </c>
      <c r="T692" s="30" t="s">
        <v>417</v>
      </c>
      <c r="U692" s="30" t="s">
        <v>7527</v>
      </c>
      <c r="V692" s="5" t="s">
        <v>278</v>
      </c>
      <c r="W692" s="28"/>
      <c r="X692" s="29">
        <v>0.6612</v>
      </c>
      <c r="Z692" s="29">
        <v>1019.0317</v>
      </c>
      <c r="AA692" s="29">
        <v>3.3867</v>
      </c>
      <c r="AB692" s="29">
        <v>55.414</v>
      </c>
      <c r="AC692" s="29">
        <v>252.2211</v>
      </c>
    </row>
    <row r="693" spans="1:29">
      <c r="A693" s="13" t="s">
        <v>14264</v>
      </c>
      <c r="B693" s="4" t="s">
        <v>709</v>
      </c>
      <c r="C693" s="12"/>
      <c r="D693" s="4"/>
      <c r="E693" s="4"/>
      <c r="F693" s="4"/>
      <c r="G693" s="4"/>
      <c r="H693" s="4"/>
      <c r="I693" s="5" t="s">
        <v>25023</v>
      </c>
      <c r="J693" s="5" t="s">
        <v>2583</v>
      </c>
      <c r="K693" s="5" t="s">
        <v>1882</v>
      </c>
      <c r="L693" s="5" t="s">
        <v>8857</v>
      </c>
      <c r="M693" s="5" t="s">
        <v>14516</v>
      </c>
      <c r="N693" s="5" t="s">
        <v>124</v>
      </c>
      <c r="O693" s="5" t="s">
        <v>25024</v>
      </c>
      <c r="P693" s="5" t="s">
        <v>25025</v>
      </c>
      <c r="Q693" s="5">
        <v>7.077</v>
      </c>
      <c r="R693" s="25">
        <f t="shared" si="10"/>
        <v>7.077</v>
      </c>
      <c r="S693" s="30" t="s">
        <v>8137</v>
      </c>
      <c r="T693" s="30" t="s">
        <v>92</v>
      </c>
      <c r="U693" s="30" t="s">
        <v>2077</v>
      </c>
      <c r="V693" s="5" t="s">
        <v>278</v>
      </c>
      <c r="W693" s="28"/>
      <c r="X693" s="29">
        <v>0.6656</v>
      </c>
      <c r="Z693" s="29">
        <v>1019.4759</v>
      </c>
      <c r="AA693" s="29">
        <v>2.5638</v>
      </c>
      <c r="AB693" s="29">
        <v>58.2832</v>
      </c>
      <c r="AC693" s="29">
        <v>254.99</v>
      </c>
    </row>
    <row r="694" spans="1:29">
      <c r="A694" s="13" t="s">
        <v>14269</v>
      </c>
      <c r="B694" s="4" t="s">
        <v>209</v>
      </c>
      <c r="C694" s="12"/>
      <c r="D694" s="4"/>
      <c r="E694" s="4"/>
      <c r="F694" s="4"/>
      <c r="G694" s="4"/>
      <c r="H694" s="4"/>
      <c r="I694" s="5" t="s">
        <v>25026</v>
      </c>
      <c r="J694" s="5" t="s">
        <v>2011</v>
      </c>
      <c r="K694" s="5" t="s">
        <v>252</v>
      </c>
      <c r="L694" s="5" t="s">
        <v>25027</v>
      </c>
      <c r="M694" s="5" t="s">
        <v>25028</v>
      </c>
      <c r="N694" s="5" t="s">
        <v>1754</v>
      </c>
      <c r="O694" s="5" t="s">
        <v>25029</v>
      </c>
      <c r="P694" s="5" t="s">
        <v>25030</v>
      </c>
      <c r="Q694" s="5">
        <v>5.313</v>
      </c>
      <c r="R694" s="25">
        <f t="shared" si="10"/>
        <v>5.313</v>
      </c>
      <c r="S694" s="30" t="s">
        <v>25031</v>
      </c>
      <c r="T694" s="30" t="s">
        <v>58</v>
      </c>
      <c r="U694" s="30" t="s">
        <v>8738</v>
      </c>
      <c r="V694" s="5" t="s">
        <v>278</v>
      </c>
      <c r="W694" s="28"/>
      <c r="X694" s="29">
        <v>1.0607</v>
      </c>
      <c r="Z694" s="29">
        <v>1019.5917</v>
      </c>
      <c r="AA694" s="29">
        <v>1.7483</v>
      </c>
      <c r="AB694" s="29">
        <v>61.6167</v>
      </c>
      <c r="AC694" s="29">
        <v>280.3498</v>
      </c>
    </row>
    <row r="695" spans="1:29">
      <c r="A695" s="13" t="s">
        <v>14273</v>
      </c>
      <c r="B695" s="4" t="s">
        <v>97</v>
      </c>
      <c r="C695" s="12"/>
      <c r="D695" s="4"/>
      <c r="E695" s="4"/>
      <c r="F695" s="4"/>
      <c r="G695" s="4"/>
      <c r="H695" s="4"/>
      <c r="I695" s="5" t="s">
        <v>25032</v>
      </c>
      <c r="J695" s="5" t="s">
        <v>3627</v>
      </c>
      <c r="K695" s="5" t="s">
        <v>1669</v>
      </c>
      <c r="L695" s="5" t="s">
        <v>25033</v>
      </c>
      <c r="M695" s="5" t="s">
        <v>24784</v>
      </c>
      <c r="N695" s="5" t="s">
        <v>8684</v>
      </c>
      <c r="O695" s="5" t="s">
        <v>25034</v>
      </c>
      <c r="P695" s="5" t="s">
        <v>25035</v>
      </c>
      <c r="Q695" s="5">
        <v>5.43</v>
      </c>
      <c r="R695" s="25">
        <f t="shared" si="10"/>
        <v>5.43</v>
      </c>
      <c r="S695" s="30" t="s">
        <v>14040</v>
      </c>
      <c r="T695" s="30" t="s">
        <v>1213</v>
      </c>
      <c r="U695" s="30" t="s">
        <v>8662</v>
      </c>
      <c r="V695" s="5" t="s">
        <v>278</v>
      </c>
      <c r="W695" s="28"/>
      <c r="X695" s="29">
        <v>0.7914</v>
      </c>
      <c r="Z695" s="29">
        <v>1019.7951</v>
      </c>
      <c r="AA695" s="29">
        <v>1.0426</v>
      </c>
      <c r="AB695" s="29">
        <v>64.1968</v>
      </c>
      <c r="AC695" s="29">
        <v>286.9244</v>
      </c>
    </row>
    <row r="696" spans="1:29">
      <c r="A696" s="13" t="s">
        <v>14279</v>
      </c>
      <c r="B696" s="4" t="s">
        <v>83</v>
      </c>
      <c r="C696" s="12"/>
      <c r="D696" s="4"/>
      <c r="E696" s="4"/>
      <c r="F696" s="4"/>
      <c r="G696" s="4"/>
      <c r="H696" s="4"/>
      <c r="I696" s="5" t="s">
        <v>25036</v>
      </c>
      <c r="J696" s="5" t="s">
        <v>1402</v>
      </c>
      <c r="K696" s="5" t="s">
        <v>1720</v>
      </c>
      <c r="L696" s="5" t="s">
        <v>25037</v>
      </c>
      <c r="M696" s="5" t="s">
        <v>25038</v>
      </c>
      <c r="N696" s="5" t="s">
        <v>1072</v>
      </c>
      <c r="O696" s="5" t="s">
        <v>25039</v>
      </c>
      <c r="P696" s="5" t="s">
        <v>25040</v>
      </c>
      <c r="Q696" s="5">
        <v>4.511</v>
      </c>
      <c r="R696" s="25">
        <f t="shared" si="10"/>
        <v>4.511</v>
      </c>
      <c r="S696" s="30" t="s">
        <v>25041</v>
      </c>
      <c r="T696" s="30" t="s">
        <v>4969</v>
      </c>
      <c r="U696" s="30" t="s">
        <v>6980</v>
      </c>
      <c r="V696" s="5" t="s">
        <v>278</v>
      </c>
      <c r="W696" s="28"/>
      <c r="X696" s="29">
        <v>0.378</v>
      </c>
      <c r="Z696" s="29">
        <v>1019.8191</v>
      </c>
      <c r="AA696" s="29">
        <v>0.7142</v>
      </c>
      <c r="AB696" s="29">
        <v>64.9676</v>
      </c>
      <c r="AC696" s="29">
        <v>298.6595</v>
      </c>
    </row>
    <row r="697" spans="1:29">
      <c r="A697" s="13" t="s">
        <v>14285</v>
      </c>
      <c r="B697" s="4" t="s">
        <v>940</v>
      </c>
      <c r="C697" s="12"/>
      <c r="D697" s="4"/>
      <c r="E697" s="4"/>
      <c r="F697" s="4"/>
      <c r="G697" s="4"/>
      <c r="H697" s="4"/>
      <c r="I697" s="5" t="s">
        <v>25042</v>
      </c>
      <c r="J697" s="5" t="s">
        <v>1923</v>
      </c>
      <c r="K697" s="5" t="s">
        <v>2337</v>
      </c>
      <c r="L697" s="5" t="s">
        <v>25043</v>
      </c>
      <c r="M697" s="5" t="s">
        <v>25044</v>
      </c>
      <c r="N697" s="5" t="s">
        <v>1098</v>
      </c>
      <c r="O697" s="5" t="s">
        <v>25045</v>
      </c>
      <c r="P697" s="5" t="s">
        <v>15061</v>
      </c>
      <c r="Q697" s="5">
        <v>4.462</v>
      </c>
      <c r="R697" s="25">
        <f t="shared" si="10"/>
        <v>4.462</v>
      </c>
      <c r="S697" s="30" t="s">
        <v>25046</v>
      </c>
      <c r="T697" s="30" t="s">
        <v>6134</v>
      </c>
      <c r="U697" s="30" t="s">
        <v>7092</v>
      </c>
      <c r="V697" s="5" t="s">
        <v>278</v>
      </c>
      <c r="W697" s="28"/>
      <c r="X697" s="29">
        <v>0.5937</v>
      </c>
      <c r="Z697" s="29">
        <v>1019.8416</v>
      </c>
      <c r="AA697" s="29">
        <v>0.0598</v>
      </c>
      <c r="AB697" s="29">
        <v>67.8792</v>
      </c>
      <c r="AC697" s="29">
        <v>255.7891</v>
      </c>
    </row>
    <row r="698" spans="1:29">
      <c r="A698" s="13" t="s">
        <v>14290</v>
      </c>
      <c r="B698" s="4" t="s">
        <v>175</v>
      </c>
      <c r="C698" s="12"/>
      <c r="D698" s="4"/>
      <c r="E698" s="4"/>
      <c r="F698" s="4"/>
      <c r="G698" s="4"/>
      <c r="H698" s="4"/>
      <c r="I698" s="5" t="s">
        <v>25047</v>
      </c>
      <c r="J698" s="5" t="s">
        <v>1084</v>
      </c>
      <c r="K698" s="5" t="s">
        <v>2074</v>
      </c>
      <c r="L698" s="5" t="s">
        <v>25048</v>
      </c>
      <c r="M698" s="5" t="s">
        <v>22642</v>
      </c>
      <c r="N698" s="5" t="s">
        <v>936</v>
      </c>
      <c r="O698" s="5" t="s">
        <v>3574</v>
      </c>
      <c r="P698" s="5" t="s">
        <v>25049</v>
      </c>
      <c r="Q698" s="5">
        <v>4.301</v>
      </c>
      <c r="R698" s="25">
        <f t="shared" si="10"/>
        <v>4.301</v>
      </c>
      <c r="S698" s="30" t="s">
        <v>20381</v>
      </c>
      <c r="T698" s="30" t="s">
        <v>4905</v>
      </c>
      <c r="U698" s="30" t="s">
        <v>17111</v>
      </c>
      <c r="V698" s="5" t="s">
        <v>278</v>
      </c>
      <c r="W698" s="28"/>
      <c r="X698" s="29">
        <v>0.51</v>
      </c>
      <c r="Z698" s="29">
        <v>1019.7392</v>
      </c>
      <c r="AA698" s="29">
        <v>-0.5041</v>
      </c>
      <c r="AB698" s="29">
        <v>70.8833</v>
      </c>
      <c r="AC698" s="29">
        <v>52.2172</v>
      </c>
    </row>
    <row r="699" spans="1:29">
      <c r="A699" s="13" t="s">
        <v>14297</v>
      </c>
      <c r="B699" s="4" t="s">
        <v>285</v>
      </c>
      <c r="C699" s="12"/>
      <c r="D699" s="4"/>
      <c r="E699" s="4"/>
      <c r="F699" s="4"/>
      <c r="G699" s="4"/>
      <c r="H699" s="4"/>
      <c r="I699" s="5" t="s">
        <v>25050</v>
      </c>
      <c r="J699" s="5" t="s">
        <v>1931</v>
      </c>
      <c r="K699" s="5" t="s">
        <v>1986</v>
      </c>
      <c r="L699" s="5" t="s">
        <v>21938</v>
      </c>
      <c r="M699" s="5" t="s">
        <v>25051</v>
      </c>
      <c r="N699" s="5" t="s">
        <v>511</v>
      </c>
      <c r="O699" s="5" t="s">
        <v>25052</v>
      </c>
      <c r="P699" s="5" t="s">
        <v>25053</v>
      </c>
      <c r="Q699" s="5">
        <v>5.055</v>
      </c>
      <c r="R699" s="25">
        <f t="shared" si="10"/>
        <v>5.055</v>
      </c>
      <c r="S699" s="30" t="s">
        <v>25054</v>
      </c>
      <c r="T699" s="30" t="s">
        <v>580</v>
      </c>
      <c r="U699" s="30" t="s">
        <v>25055</v>
      </c>
      <c r="V699" s="5" t="s">
        <v>278</v>
      </c>
      <c r="W699" s="28"/>
      <c r="X699" s="29">
        <v>0.4124</v>
      </c>
      <c r="Z699" s="29">
        <v>1019.5376</v>
      </c>
      <c r="AA699" s="29">
        <v>-1.2409</v>
      </c>
      <c r="AB699" s="29">
        <v>75.644</v>
      </c>
      <c r="AC699" s="29">
        <v>102.7763</v>
      </c>
    </row>
    <row r="700" spans="1:29">
      <c r="A700" s="13" t="s">
        <v>14303</v>
      </c>
      <c r="B700" s="4" t="s">
        <v>968</v>
      </c>
      <c r="C700" s="12"/>
      <c r="D700" s="4"/>
      <c r="E700" s="4"/>
      <c r="F700" s="4"/>
      <c r="G700" s="4"/>
      <c r="H700" s="4"/>
      <c r="I700" s="5" t="s">
        <v>25056</v>
      </c>
      <c r="J700" s="5" t="s">
        <v>2925</v>
      </c>
      <c r="K700" s="5" t="s">
        <v>1988</v>
      </c>
      <c r="L700" s="5" t="s">
        <v>25057</v>
      </c>
      <c r="M700" s="5" t="s">
        <v>17489</v>
      </c>
      <c r="N700" s="5" t="s">
        <v>1584</v>
      </c>
      <c r="O700" s="5" t="s">
        <v>18068</v>
      </c>
      <c r="P700" s="5" t="s">
        <v>25058</v>
      </c>
      <c r="Q700" s="5">
        <v>4.693</v>
      </c>
      <c r="R700" s="25">
        <f t="shared" si="10"/>
        <v>4.693</v>
      </c>
      <c r="S700" s="30" t="s">
        <v>660</v>
      </c>
      <c r="T700" s="30" t="s">
        <v>369</v>
      </c>
      <c r="U700" s="30" t="s">
        <v>4157</v>
      </c>
      <c r="V700" s="5" t="s">
        <v>278</v>
      </c>
      <c r="W700" s="28"/>
      <c r="X700" s="29">
        <v>0.4586</v>
      </c>
      <c r="Z700" s="29">
        <v>1019.475</v>
      </c>
      <c r="AA700" s="29">
        <v>-1.5559</v>
      </c>
      <c r="AB700" s="29">
        <v>76.4517</v>
      </c>
      <c r="AC700" s="29">
        <v>233.7129</v>
      </c>
    </row>
    <row r="701" spans="1:29">
      <c r="A701" s="13" t="s">
        <v>14310</v>
      </c>
      <c r="B701" s="4" t="s">
        <v>298</v>
      </c>
      <c r="C701" s="12"/>
      <c r="D701" s="4"/>
      <c r="E701" s="4"/>
      <c r="F701" s="4"/>
      <c r="G701" s="4"/>
      <c r="H701" s="4"/>
      <c r="I701" s="5" t="s">
        <v>25059</v>
      </c>
      <c r="J701" s="5" t="s">
        <v>1363</v>
      </c>
      <c r="K701" s="5" t="s">
        <v>1983</v>
      </c>
      <c r="L701" s="5" t="s">
        <v>25060</v>
      </c>
      <c r="M701" s="5" t="s">
        <v>25061</v>
      </c>
      <c r="N701" s="5" t="s">
        <v>2523</v>
      </c>
      <c r="O701" s="5" t="s">
        <v>25062</v>
      </c>
      <c r="P701" s="5" t="s">
        <v>25063</v>
      </c>
      <c r="Q701" s="5">
        <v>4.028</v>
      </c>
      <c r="R701" s="25">
        <f t="shared" si="10"/>
        <v>4.028</v>
      </c>
      <c r="S701" s="30" t="s">
        <v>25064</v>
      </c>
      <c r="T701" s="30" t="s">
        <v>4097</v>
      </c>
      <c r="U701" s="30" t="s">
        <v>18615</v>
      </c>
      <c r="V701" s="5" t="s">
        <v>278</v>
      </c>
      <c r="W701" s="28"/>
      <c r="X701" s="29">
        <v>0.8528</v>
      </c>
      <c r="Z701" s="29">
        <v>1019.3008</v>
      </c>
      <c r="AA701" s="29">
        <v>-1.8316</v>
      </c>
      <c r="AB701" s="29">
        <v>75.3967</v>
      </c>
      <c r="AC701" s="29">
        <v>234.6001</v>
      </c>
    </row>
    <row r="702" spans="1:29">
      <c r="A702" s="13" t="s">
        <v>14317</v>
      </c>
      <c r="B702" s="4" t="s">
        <v>175</v>
      </c>
      <c r="C702" s="12"/>
      <c r="D702" s="4"/>
      <c r="E702" s="4"/>
      <c r="F702" s="4"/>
      <c r="G702" s="4"/>
      <c r="H702" s="4"/>
      <c r="I702" s="5" t="s">
        <v>25065</v>
      </c>
      <c r="J702" s="5" t="s">
        <v>964</v>
      </c>
      <c r="K702" s="5" t="s">
        <v>2387</v>
      </c>
      <c r="L702" s="5" t="s">
        <v>25066</v>
      </c>
      <c r="M702" s="5" t="s">
        <v>25067</v>
      </c>
      <c r="N702" s="5" t="s">
        <v>3148</v>
      </c>
      <c r="O702" s="5" t="s">
        <v>25068</v>
      </c>
      <c r="P702" s="5" t="s">
        <v>11380</v>
      </c>
      <c r="Q702" s="5">
        <v>4.19</v>
      </c>
      <c r="R702" s="25">
        <f t="shared" si="10"/>
        <v>4.19</v>
      </c>
      <c r="S702" s="30" t="s">
        <v>25069</v>
      </c>
      <c r="T702" s="30" t="s">
        <v>2193</v>
      </c>
      <c r="U702" s="30" t="s">
        <v>22331</v>
      </c>
      <c r="V702" s="5" t="s">
        <v>278</v>
      </c>
      <c r="W702" s="28"/>
      <c r="X702" s="29">
        <v>0.354</v>
      </c>
      <c r="Z702" s="29">
        <v>1019.1325</v>
      </c>
      <c r="AA702" s="29">
        <v>-1.0192</v>
      </c>
      <c r="AB702" s="29">
        <v>71.5925</v>
      </c>
      <c r="AC702" s="29">
        <v>248.5953</v>
      </c>
    </row>
    <row r="703" spans="1:29">
      <c r="A703" s="13" t="s">
        <v>14322</v>
      </c>
      <c r="B703" s="4" t="s">
        <v>143</v>
      </c>
      <c r="C703" s="12"/>
      <c r="D703" s="4"/>
      <c r="E703" s="4"/>
      <c r="F703" s="4"/>
      <c r="G703" s="4"/>
      <c r="H703" s="4"/>
      <c r="I703" s="5" t="s">
        <v>25070</v>
      </c>
      <c r="J703" s="5" t="s">
        <v>231</v>
      </c>
      <c r="K703" s="5" t="s">
        <v>4210</v>
      </c>
      <c r="L703" s="5" t="s">
        <v>25071</v>
      </c>
      <c r="M703" s="5" t="s">
        <v>25072</v>
      </c>
      <c r="N703" s="5" t="s">
        <v>2387</v>
      </c>
      <c r="O703" s="5" t="s">
        <v>25073</v>
      </c>
      <c r="P703" s="5" t="s">
        <v>25074</v>
      </c>
      <c r="Q703" s="5">
        <v>4.628</v>
      </c>
      <c r="R703" s="25">
        <f t="shared" si="10"/>
        <v>4.628</v>
      </c>
      <c r="S703" s="30" t="s">
        <v>14692</v>
      </c>
      <c r="T703" s="30" t="s">
        <v>1964</v>
      </c>
      <c r="U703" s="30" t="s">
        <v>22359</v>
      </c>
      <c r="V703" s="5" t="s">
        <v>278</v>
      </c>
      <c r="W703" s="28"/>
      <c r="X703" s="29">
        <v>0.3481</v>
      </c>
      <c r="Z703" s="29">
        <v>1018.9458</v>
      </c>
      <c r="AA703" s="29">
        <v>-1.1641</v>
      </c>
      <c r="AB703" s="29">
        <v>72.1867</v>
      </c>
      <c r="AC703" s="29">
        <v>286.2054</v>
      </c>
    </row>
    <row r="704" spans="1:29">
      <c r="A704" s="13" t="s">
        <v>14327</v>
      </c>
      <c r="B704" s="4" t="s">
        <v>80</v>
      </c>
      <c r="C704" s="12"/>
      <c r="D704" s="4"/>
      <c r="E704" s="4"/>
      <c r="F704" s="4"/>
      <c r="G704" s="4"/>
      <c r="H704" s="4"/>
      <c r="I704" s="5" t="s">
        <v>25075</v>
      </c>
      <c r="J704" s="5" t="s">
        <v>1402</v>
      </c>
      <c r="K704" s="5" t="s">
        <v>413</v>
      </c>
      <c r="L704" s="5" t="s">
        <v>25076</v>
      </c>
      <c r="M704" s="5" t="s">
        <v>25077</v>
      </c>
      <c r="N704" s="5" t="s">
        <v>1072</v>
      </c>
      <c r="O704" s="5" t="s">
        <v>25078</v>
      </c>
      <c r="P704" s="5" t="s">
        <v>25079</v>
      </c>
      <c r="Q704" s="5">
        <v>5.996</v>
      </c>
      <c r="R704" s="25">
        <f t="shared" si="10"/>
        <v>5.996</v>
      </c>
      <c r="S704" s="30" t="s">
        <v>24885</v>
      </c>
      <c r="T704" s="30" t="s">
        <v>1626</v>
      </c>
      <c r="U704" s="30" t="s">
        <v>24886</v>
      </c>
      <c r="V704" s="5" t="s">
        <v>269</v>
      </c>
      <c r="W704" s="28"/>
      <c r="X704" s="29">
        <v>0.4268</v>
      </c>
      <c r="Z704" s="29">
        <v>1019.4459</v>
      </c>
      <c r="AA704" s="29">
        <v>-2.3299</v>
      </c>
      <c r="AB704" s="29">
        <v>76.4725</v>
      </c>
      <c r="AC704" s="29">
        <v>33.6524</v>
      </c>
    </row>
    <row r="705" spans="1:29">
      <c r="A705" s="13" t="s">
        <v>14333</v>
      </c>
      <c r="B705" s="4" t="s">
        <v>143</v>
      </c>
      <c r="C705" s="12"/>
      <c r="D705" s="4"/>
      <c r="E705" s="4"/>
      <c r="F705" s="4"/>
      <c r="G705" s="4"/>
      <c r="H705" s="4"/>
      <c r="I705" s="5" t="s">
        <v>25080</v>
      </c>
      <c r="J705" s="5" t="s">
        <v>248</v>
      </c>
      <c r="K705" s="5" t="s">
        <v>6105</v>
      </c>
      <c r="L705" s="5" t="s">
        <v>25081</v>
      </c>
      <c r="M705" s="5" t="s">
        <v>25082</v>
      </c>
      <c r="N705" s="5" t="s">
        <v>701</v>
      </c>
      <c r="O705" s="5" t="s">
        <v>25083</v>
      </c>
      <c r="P705" s="5" t="s">
        <v>25084</v>
      </c>
      <c r="Q705" s="5">
        <v>6.563</v>
      </c>
      <c r="R705" s="25">
        <f t="shared" si="10"/>
        <v>6.563</v>
      </c>
      <c r="S705" s="30" t="s">
        <v>24890</v>
      </c>
      <c r="T705" s="30" t="s">
        <v>140</v>
      </c>
      <c r="U705" s="30" t="s">
        <v>24891</v>
      </c>
      <c r="V705" s="5" t="s">
        <v>269</v>
      </c>
      <c r="W705" s="28"/>
      <c r="X705" s="29">
        <v>0.3101</v>
      </c>
      <c r="Z705" s="29">
        <v>1020.0425</v>
      </c>
      <c r="AA705" s="29">
        <v>-2.6892</v>
      </c>
      <c r="AB705" s="29">
        <v>76.9491</v>
      </c>
      <c r="AC705" s="29">
        <v>214.8472</v>
      </c>
    </row>
    <row r="706" spans="1:29">
      <c r="A706" s="13" t="s">
        <v>14340</v>
      </c>
      <c r="B706" s="4" t="s">
        <v>66</v>
      </c>
      <c r="C706" s="12"/>
      <c r="D706" s="4"/>
      <c r="E706" s="4"/>
      <c r="F706" s="4"/>
      <c r="G706" s="4"/>
      <c r="H706" s="4"/>
      <c r="I706" s="5" t="s">
        <v>25085</v>
      </c>
      <c r="J706" s="5" t="s">
        <v>595</v>
      </c>
      <c r="K706" s="5" t="s">
        <v>370</v>
      </c>
      <c r="L706" s="5" t="s">
        <v>18459</v>
      </c>
      <c r="M706" s="5" t="s">
        <v>25086</v>
      </c>
      <c r="N706" s="5" t="s">
        <v>3424</v>
      </c>
      <c r="O706" s="5" t="s">
        <v>25087</v>
      </c>
      <c r="P706" s="5" t="s">
        <v>25088</v>
      </c>
      <c r="Q706" s="5">
        <v>6.28</v>
      </c>
      <c r="R706" s="25">
        <f t="shared" ref="R706:R769" si="11">IF(COUNTBLANK(Q706)&gt;0,"",SUM(N706:Q706))</f>
        <v>6.28</v>
      </c>
      <c r="S706" s="30" t="s">
        <v>24893</v>
      </c>
      <c r="T706" s="30" t="s">
        <v>5910</v>
      </c>
      <c r="U706" s="30" t="s">
        <v>24894</v>
      </c>
      <c r="V706" s="5" t="s">
        <v>269</v>
      </c>
      <c r="W706" s="28"/>
      <c r="X706" s="29">
        <v>0.3215</v>
      </c>
      <c r="Z706" s="29">
        <v>1020.6492</v>
      </c>
      <c r="AA706" s="29">
        <v>-1.8101</v>
      </c>
      <c r="AB706" s="29">
        <v>74.7976</v>
      </c>
      <c r="AC706" s="29">
        <v>234.5916</v>
      </c>
    </row>
    <row r="707" spans="1:29">
      <c r="A707" s="13" t="s">
        <v>14346</v>
      </c>
      <c r="B707" s="4" t="s">
        <v>83</v>
      </c>
      <c r="C707" s="12"/>
      <c r="D707" s="4"/>
      <c r="E707" s="4"/>
      <c r="F707" s="4"/>
      <c r="G707" s="4"/>
      <c r="H707" s="4"/>
      <c r="I707" s="5" t="s">
        <v>25089</v>
      </c>
      <c r="J707" s="5" t="s">
        <v>6075</v>
      </c>
      <c r="K707" s="5" t="s">
        <v>1974</v>
      </c>
      <c r="L707" s="5" t="s">
        <v>17197</v>
      </c>
      <c r="M707" s="5" t="s">
        <v>25090</v>
      </c>
      <c r="N707" s="5" t="s">
        <v>2059</v>
      </c>
      <c r="O707" s="5" t="s">
        <v>25091</v>
      </c>
      <c r="P707" s="5" t="s">
        <v>25092</v>
      </c>
      <c r="Q707" s="5">
        <v>7.155</v>
      </c>
      <c r="R707" s="25">
        <f t="shared" si="11"/>
        <v>7.155</v>
      </c>
      <c r="S707" s="30" t="s">
        <v>24897</v>
      </c>
      <c r="T707" s="30" t="s">
        <v>1706</v>
      </c>
      <c r="U707" s="30" t="s">
        <v>24898</v>
      </c>
      <c r="V707" s="5" t="s">
        <v>269</v>
      </c>
      <c r="W707" s="28"/>
      <c r="X707" s="29">
        <v>0.5644</v>
      </c>
      <c r="Z707" s="29">
        <v>1021.1573</v>
      </c>
      <c r="AA707" s="29">
        <v>-0.1168</v>
      </c>
      <c r="AB707" s="29">
        <v>72.1379</v>
      </c>
      <c r="AC707" s="29">
        <v>271.319</v>
      </c>
    </row>
    <row r="708" spans="1:29">
      <c r="A708" s="13" t="s">
        <v>14352</v>
      </c>
      <c r="B708" s="4" t="s">
        <v>83</v>
      </c>
      <c r="C708" s="12"/>
      <c r="D708" s="4"/>
      <c r="E708" s="4"/>
      <c r="F708" s="4"/>
      <c r="G708" s="4"/>
      <c r="H708" s="4"/>
      <c r="I708" s="5" t="s">
        <v>25093</v>
      </c>
      <c r="J708" s="5" t="s">
        <v>3433</v>
      </c>
      <c r="K708" s="5" t="s">
        <v>2711</v>
      </c>
      <c r="L708" s="5" t="s">
        <v>25094</v>
      </c>
      <c r="M708" s="5" t="s">
        <v>25095</v>
      </c>
      <c r="N708" s="5" t="s">
        <v>75</v>
      </c>
      <c r="O708" s="5" t="s">
        <v>25096</v>
      </c>
      <c r="P708" s="5" t="s">
        <v>25097</v>
      </c>
      <c r="Q708" s="5">
        <v>7.849</v>
      </c>
      <c r="R708" s="25">
        <f t="shared" si="11"/>
        <v>7.849</v>
      </c>
      <c r="S708" s="30" t="s">
        <v>25098</v>
      </c>
      <c r="T708" s="30" t="s">
        <v>219</v>
      </c>
      <c r="U708" s="30" t="s">
        <v>414</v>
      </c>
      <c r="V708" s="5" t="s">
        <v>17151</v>
      </c>
      <c r="W708" s="28"/>
      <c r="X708" s="29">
        <v>1.2184</v>
      </c>
      <c r="Z708" s="29">
        <v>1021.4325</v>
      </c>
      <c r="AA708" s="29">
        <v>2.314</v>
      </c>
      <c r="AB708" s="29">
        <v>65.8259</v>
      </c>
      <c r="AC708" s="29">
        <v>34.7469</v>
      </c>
    </row>
    <row r="709" spans="1:29">
      <c r="A709" s="13" t="s">
        <v>14358</v>
      </c>
      <c r="B709" s="4" t="s">
        <v>66</v>
      </c>
      <c r="C709" s="12"/>
      <c r="D709" s="4"/>
      <c r="E709" s="4"/>
      <c r="F709" s="4"/>
      <c r="G709" s="4"/>
      <c r="H709" s="4"/>
      <c r="I709" s="5" t="s">
        <v>25099</v>
      </c>
      <c r="J709" s="5" t="s">
        <v>269</v>
      </c>
      <c r="K709" s="5" t="s">
        <v>269</v>
      </c>
      <c r="L709" s="5" t="s">
        <v>269</v>
      </c>
      <c r="M709" s="5" t="s">
        <v>269</v>
      </c>
      <c r="N709" s="5" t="s">
        <v>269</v>
      </c>
      <c r="O709" s="5" t="s">
        <v>269</v>
      </c>
      <c r="P709" s="5" t="s">
        <v>269</v>
      </c>
      <c r="Q709" s="5" t="s">
        <v>269</v>
      </c>
      <c r="R709" s="25">
        <f t="shared" si="11"/>
        <v>0</v>
      </c>
      <c r="S709" s="30" t="s">
        <v>269</v>
      </c>
      <c r="T709" s="30" t="s">
        <v>269</v>
      </c>
      <c r="U709" s="30" t="s">
        <v>269</v>
      </c>
      <c r="V709" s="5" t="s">
        <v>269</v>
      </c>
      <c r="W709" s="28"/>
      <c r="X709" s="29">
        <v>1.442</v>
      </c>
      <c r="Z709" s="29">
        <v>1021.0159</v>
      </c>
      <c r="AA709" s="29">
        <v>4.5182</v>
      </c>
      <c r="AB709" s="29">
        <v>54.0407</v>
      </c>
      <c r="AC709" s="29">
        <v>61.2571</v>
      </c>
    </row>
    <row r="710" spans="1:29">
      <c r="A710" s="13" t="s">
        <v>14365</v>
      </c>
      <c r="B710" s="4" t="s">
        <v>113</v>
      </c>
      <c r="C710" s="12"/>
      <c r="D710" s="4"/>
      <c r="E710" s="4"/>
      <c r="F710" s="4"/>
      <c r="G710" s="4"/>
      <c r="H710" s="4"/>
      <c r="I710" s="5" t="s">
        <v>269</v>
      </c>
      <c r="J710" s="5" t="s">
        <v>1000</v>
      </c>
      <c r="K710" s="5" t="s">
        <v>1825</v>
      </c>
      <c r="L710" s="5" t="s">
        <v>22678</v>
      </c>
      <c r="M710" s="5" t="s">
        <v>25100</v>
      </c>
      <c r="N710" s="5" t="s">
        <v>3043</v>
      </c>
      <c r="O710" s="5" t="s">
        <v>25101</v>
      </c>
      <c r="P710" s="5" t="s">
        <v>25102</v>
      </c>
      <c r="Q710" s="5">
        <v>3.496</v>
      </c>
      <c r="R710" s="25">
        <f t="shared" si="11"/>
        <v>3.496</v>
      </c>
      <c r="S710" s="30" t="s">
        <v>25103</v>
      </c>
      <c r="T710" s="30" t="s">
        <v>3981</v>
      </c>
      <c r="U710" s="30" t="s">
        <v>2843</v>
      </c>
      <c r="V710" s="5" t="s">
        <v>278</v>
      </c>
      <c r="W710" s="28"/>
      <c r="X710" s="29">
        <v>0.9628</v>
      </c>
      <c r="Z710" s="29">
        <v>1020.0726</v>
      </c>
      <c r="AA710" s="29">
        <v>6.4584</v>
      </c>
      <c r="AB710" s="29">
        <v>43.5517</v>
      </c>
      <c r="AC710" s="29">
        <v>69.5907</v>
      </c>
    </row>
    <row r="711" spans="1:29">
      <c r="A711" s="13" t="s">
        <v>14370</v>
      </c>
      <c r="B711" s="4" t="s">
        <v>83</v>
      </c>
      <c r="C711" s="12"/>
      <c r="D711" s="4"/>
      <c r="E711" s="4"/>
      <c r="F711" s="4"/>
      <c r="G711" s="4"/>
      <c r="H711" s="4"/>
      <c r="I711" s="5" t="s">
        <v>269</v>
      </c>
      <c r="J711" s="5" t="s">
        <v>1402</v>
      </c>
      <c r="K711" s="5" t="s">
        <v>3592</v>
      </c>
      <c r="L711" s="5" t="s">
        <v>13378</v>
      </c>
      <c r="M711" s="5" t="s">
        <v>25104</v>
      </c>
      <c r="N711" s="5" t="s">
        <v>455</v>
      </c>
      <c r="O711" s="5" t="s">
        <v>17559</v>
      </c>
      <c r="P711" s="5" t="s">
        <v>25105</v>
      </c>
      <c r="Q711" s="5">
        <v>3.144</v>
      </c>
      <c r="R711" s="25">
        <f t="shared" si="11"/>
        <v>3.144</v>
      </c>
      <c r="S711" s="30" t="s">
        <v>14205</v>
      </c>
      <c r="T711" s="30" t="s">
        <v>2843</v>
      </c>
      <c r="U711" s="30" t="s">
        <v>582</v>
      </c>
      <c r="V711" s="5" t="s">
        <v>278</v>
      </c>
      <c r="W711" s="28"/>
      <c r="X711" s="29">
        <v>0.4356</v>
      </c>
      <c r="Z711" s="29">
        <v>1019.0875</v>
      </c>
      <c r="AA711" s="29">
        <v>8.0142</v>
      </c>
      <c r="AB711" s="29">
        <v>35.6334</v>
      </c>
      <c r="AC711" s="29">
        <v>91.5766</v>
      </c>
    </row>
    <row r="712" spans="1:29">
      <c r="A712" s="13" t="s">
        <v>14376</v>
      </c>
      <c r="B712" s="4" t="s">
        <v>143</v>
      </c>
      <c r="C712" s="12"/>
      <c r="D712" s="4"/>
      <c r="E712" s="4"/>
      <c r="F712" s="4"/>
      <c r="G712" s="4"/>
      <c r="H712" s="4"/>
      <c r="I712" s="5" t="s">
        <v>25106</v>
      </c>
      <c r="J712" s="5" t="s">
        <v>1000</v>
      </c>
      <c r="K712" s="5" t="s">
        <v>2758</v>
      </c>
      <c r="L712" s="5" t="s">
        <v>2280</v>
      </c>
      <c r="M712" s="5" t="s">
        <v>24672</v>
      </c>
      <c r="N712" s="5" t="s">
        <v>1666</v>
      </c>
      <c r="O712" s="5" t="s">
        <v>15238</v>
      </c>
      <c r="P712" s="5" t="s">
        <v>25107</v>
      </c>
      <c r="Q712" s="5">
        <v>3.172</v>
      </c>
      <c r="R712" s="25">
        <f t="shared" si="11"/>
        <v>3.172</v>
      </c>
      <c r="S712" s="30" t="s">
        <v>25108</v>
      </c>
      <c r="T712" s="30" t="s">
        <v>786</v>
      </c>
      <c r="U712" s="30" t="s">
        <v>1375</v>
      </c>
      <c r="V712" s="5" t="s">
        <v>278</v>
      </c>
      <c r="W712" s="28"/>
      <c r="X712" s="29">
        <v>0.5882</v>
      </c>
      <c r="Z712" s="29">
        <v>1018.2942</v>
      </c>
      <c r="AA712" s="29">
        <v>8.9268</v>
      </c>
      <c r="AB712" s="29">
        <v>29.2599</v>
      </c>
      <c r="AC712" s="29">
        <v>200.4124</v>
      </c>
    </row>
    <row r="713" spans="1:29">
      <c r="A713" s="13" t="s">
        <v>14382</v>
      </c>
      <c r="B713" s="4" t="s">
        <v>222</v>
      </c>
      <c r="C713" s="12"/>
      <c r="D713" s="4"/>
      <c r="E713" s="4"/>
      <c r="F713" s="4"/>
      <c r="G713" s="4"/>
      <c r="H713" s="4"/>
      <c r="I713" s="5" t="s">
        <v>25109</v>
      </c>
      <c r="J713" s="5" t="s">
        <v>988</v>
      </c>
      <c r="K713" s="5" t="s">
        <v>1827</v>
      </c>
      <c r="L713" s="5" t="s">
        <v>1316</v>
      </c>
      <c r="M713" s="5" t="s">
        <v>25110</v>
      </c>
      <c r="N713" s="5" t="s">
        <v>1825</v>
      </c>
      <c r="O713" s="5" t="s">
        <v>25111</v>
      </c>
      <c r="P713" s="5" t="s">
        <v>16950</v>
      </c>
      <c r="Q713" s="5">
        <v>3.044</v>
      </c>
      <c r="R713" s="25">
        <f t="shared" si="11"/>
        <v>3.044</v>
      </c>
      <c r="S713" s="30" t="s">
        <v>24603</v>
      </c>
      <c r="T713" s="30" t="s">
        <v>3981</v>
      </c>
      <c r="U713" s="30" t="s">
        <v>154</v>
      </c>
      <c r="V713" s="5" t="s">
        <v>278</v>
      </c>
      <c r="W713" s="28"/>
      <c r="X713" s="29">
        <v>0.5185</v>
      </c>
      <c r="Z713" s="29">
        <v>1017.8184</v>
      </c>
      <c r="AA713" s="29">
        <v>8.7024</v>
      </c>
      <c r="AB713" s="29">
        <v>29.3775</v>
      </c>
      <c r="AC713" s="29">
        <v>151.7505</v>
      </c>
    </row>
    <row r="714" spans="1:29">
      <c r="A714" s="13" t="s">
        <v>14387</v>
      </c>
      <c r="B714" s="4" t="s">
        <v>116</v>
      </c>
      <c r="C714" s="12"/>
      <c r="D714" s="4"/>
      <c r="E714" s="4"/>
      <c r="F714" s="4"/>
      <c r="G714" s="4"/>
      <c r="H714" s="4"/>
      <c r="I714" s="5" t="s">
        <v>25112</v>
      </c>
      <c r="J714" s="5" t="s">
        <v>3519</v>
      </c>
      <c r="K714" s="5" t="s">
        <v>2108</v>
      </c>
      <c r="L714" s="5" t="s">
        <v>10074</v>
      </c>
      <c r="M714" s="5" t="s">
        <v>591</v>
      </c>
      <c r="N714" s="5" t="s">
        <v>1342</v>
      </c>
      <c r="O714" s="5" t="s">
        <v>25113</v>
      </c>
      <c r="P714" s="5" t="s">
        <v>17240</v>
      </c>
      <c r="Q714" s="5">
        <v>2.913</v>
      </c>
      <c r="R714" s="25">
        <f t="shared" si="11"/>
        <v>2.913</v>
      </c>
      <c r="S714" s="30" t="s">
        <v>25114</v>
      </c>
      <c r="T714" s="30" t="s">
        <v>126</v>
      </c>
      <c r="U714" s="30" t="s">
        <v>717</v>
      </c>
      <c r="V714" s="5" t="s">
        <v>278</v>
      </c>
      <c r="W714" s="28"/>
      <c r="X714" s="29">
        <v>0.7487</v>
      </c>
      <c r="Z714" s="29">
        <v>1017.8333</v>
      </c>
      <c r="AA714" s="29">
        <v>8.1609</v>
      </c>
      <c r="AB714" s="29">
        <v>33.3393</v>
      </c>
      <c r="AC714" s="29">
        <v>179.7484</v>
      </c>
    </row>
    <row r="715" spans="1:29">
      <c r="A715" s="13" t="s">
        <v>14393</v>
      </c>
      <c r="B715" s="4" t="s">
        <v>1088</v>
      </c>
      <c r="C715" s="12"/>
      <c r="D715" s="4"/>
      <c r="E715" s="4"/>
      <c r="F715" s="4"/>
      <c r="G715" s="4"/>
      <c r="H715" s="4"/>
      <c r="I715" s="5" t="s">
        <v>25115</v>
      </c>
      <c r="J715" s="5" t="s">
        <v>1488</v>
      </c>
      <c r="K715" s="5" t="s">
        <v>2457</v>
      </c>
      <c r="L715" s="5" t="s">
        <v>128</v>
      </c>
      <c r="M715" s="5" t="s">
        <v>16796</v>
      </c>
      <c r="N715" s="5" t="s">
        <v>6901</v>
      </c>
      <c r="O715" s="5" t="s">
        <v>25116</v>
      </c>
      <c r="P715" s="5" t="s">
        <v>10022</v>
      </c>
      <c r="Q715" s="5">
        <v>2.972</v>
      </c>
      <c r="R715" s="25">
        <f t="shared" si="11"/>
        <v>2.972</v>
      </c>
      <c r="S715" s="30" t="s">
        <v>25117</v>
      </c>
      <c r="T715" s="30" t="s">
        <v>3832</v>
      </c>
      <c r="U715" s="30" t="s">
        <v>4840</v>
      </c>
      <c r="V715" s="5" t="s">
        <v>278</v>
      </c>
      <c r="W715" s="28"/>
      <c r="X715" s="29">
        <v>1.1332</v>
      </c>
      <c r="Z715" s="29">
        <v>1017.865</v>
      </c>
      <c r="AA715" s="29">
        <v>6.3942</v>
      </c>
      <c r="AB715" s="29">
        <v>38.1033</v>
      </c>
      <c r="AC715" s="29">
        <v>153.6304</v>
      </c>
    </row>
    <row r="716" spans="1:29">
      <c r="A716" s="13" t="s">
        <v>14397</v>
      </c>
      <c r="B716" s="4" t="s">
        <v>778</v>
      </c>
      <c r="C716" s="12"/>
      <c r="D716" s="4"/>
      <c r="E716" s="4"/>
      <c r="F716" s="4"/>
      <c r="G716" s="4"/>
      <c r="H716" s="4"/>
      <c r="I716" s="5" t="s">
        <v>25118</v>
      </c>
      <c r="J716" s="5" t="s">
        <v>203</v>
      </c>
      <c r="K716" s="5" t="s">
        <v>1402</v>
      </c>
      <c r="L716" s="5" t="s">
        <v>3850</v>
      </c>
      <c r="M716" s="5" t="s">
        <v>25119</v>
      </c>
      <c r="N716" s="5" t="s">
        <v>2161</v>
      </c>
      <c r="O716" s="5" t="s">
        <v>15306</v>
      </c>
      <c r="P716" s="5" t="s">
        <v>18787</v>
      </c>
      <c r="Q716" s="5">
        <v>3.115</v>
      </c>
      <c r="R716" s="25">
        <f t="shared" si="11"/>
        <v>3.115</v>
      </c>
      <c r="S716" s="30" t="s">
        <v>23174</v>
      </c>
      <c r="T716" s="30" t="s">
        <v>2184</v>
      </c>
      <c r="U716" s="30" t="s">
        <v>7351</v>
      </c>
      <c r="V716" s="5" t="s">
        <v>278</v>
      </c>
      <c r="W716" s="28"/>
      <c r="X716" s="29">
        <v>0.7054</v>
      </c>
      <c r="Z716" s="29">
        <v>1018.045</v>
      </c>
      <c r="AA716" s="29">
        <v>5.1466</v>
      </c>
      <c r="AB716" s="29">
        <v>40.4541</v>
      </c>
      <c r="AC716" s="29">
        <v>144.0771</v>
      </c>
    </row>
    <row r="717" spans="1:29">
      <c r="A717" s="13" t="s">
        <v>14403</v>
      </c>
      <c r="B717" s="4" t="s">
        <v>940</v>
      </c>
      <c r="C717" s="12"/>
      <c r="D717" s="4"/>
      <c r="E717" s="4"/>
      <c r="F717" s="4"/>
      <c r="G717" s="4"/>
      <c r="H717" s="4"/>
      <c r="I717" s="5" t="s">
        <v>16720</v>
      </c>
      <c r="J717" s="5" t="s">
        <v>1478</v>
      </c>
      <c r="K717" s="5" t="s">
        <v>459</v>
      </c>
      <c r="L717" s="5" t="s">
        <v>6651</v>
      </c>
      <c r="M717" s="5" t="s">
        <v>25120</v>
      </c>
      <c r="N717" s="5" t="s">
        <v>107</v>
      </c>
      <c r="O717" s="5" t="s">
        <v>9683</v>
      </c>
      <c r="P717" s="5" t="s">
        <v>25121</v>
      </c>
      <c r="Q717" s="5">
        <v>3.012</v>
      </c>
      <c r="R717" s="25">
        <f t="shared" si="11"/>
        <v>3.012</v>
      </c>
      <c r="S717" s="30" t="s">
        <v>2130</v>
      </c>
      <c r="T717" s="30" t="s">
        <v>1797</v>
      </c>
      <c r="U717" s="30" t="s">
        <v>634</v>
      </c>
      <c r="V717" s="5" t="s">
        <v>278</v>
      </c>
      <c r="W717" s="28"/>
      <c r="X717" s="29">
        <v>0.7901</v>
      </c>
      <c r="Z717" s="29">
        <v>1018.3275</v>
      </c>
      <c r="AA717" s="29">
        <v>3.8542</v>
      </c>
      <c r="AB717" s="29">
        <v>44.9826</v>
      </c>
      <c r="AC717" s="29">
        <v>143.0613</v>
      </c>
    </row>
    <row r="718" spans="1:29">
      <c r="A718" s="13" t="s">
        <v>14409</v>
      </c>
      <c r="B718" s="4" t="s">
        <v>28</v>
      </c>
      <c r="C718" s="12"/>
      <c r="D718" s="4"/>
      <c r="E718" s="4"/>
      <c r="F718" s="4"/>
      <c r="G718" s="4"/>
      <c r="H718" s="4"/>
      <c r="I718" s="5" t="s">
        <v>4831</v>
      </c>
      <c r="J718" s="5" t="s">
        <v>1200</v>
      </c>
      <c r="K718" s="5" t="s">
        <v>1176</v>
      </c>
      <c r="L718" s="5" t="s">
        <v>1858</v>
      </c>
      <c r="M718" s="5" t="s">
        <v>10038</v>
      </c>
      <c r="N718" s="5" t="s">
        <v>5400</v>
      </c>
      <c r="O718" s="5" t="s">
        <v>23880</v>
      </c>
      <c r="P718" s="5" t="s">
        <v>25122</v>
      </c>
      <c r="Q718" s="5">
        <v>3.213</v>
      </c>
      <c r="R718" s="25">
        <f t="shared" si="11"/>
        <v>3.213</v>
      </c>
      <c r="S718" s="30" t="s">
        <v>25123</v>
      </c>
      <c r="T718" s="30" t="s">
        <v>6699</v>
      </c>
      <c r="U718" s="30" t="s">
        <v>1621</v>
      </c>
      <c r="V718" s="5" t="s">
        <v>278</v>
      </c>
      <c r="W718" s="28"/>
      <c r="X718" s="29">
        <v>0.946</v>
      </c>
      <c r="Z718" s="29">
        <v>1018.2975</v>
      </c>
      <c r="AA718" s="29">
        <v>2.9026</v>
      </c>
      <c r="AB718" s="29">
        <v>47.6842</v>
      </c>
      <c r="AC718" s="29">
        <v>147.9155</v>
      </c>
    </row>
    <row r="719" spans="1:29">
      <c r="A719" s="13" t="s">
        <v>14415</v>
      </c>
      <c r="B719" s="4" t="s">
        <v>206</v>
      </c>
      <c r="C719" s="12"/>
      <c r="D719" s="4"/>
      <c r="E719" s="4"/>
      <c r="F719" s="4"/>
      <c r="G719" s="4"/>
      <c r="H719" s="4"/>
      <c r="I719" s="5" t="s">
        <v>25124</v>
      </c>
      <c r="J719" s="5" t="s">
        <v>3636</v>
      </c>
      <c r="K719" s="5" t="s">
        <v>1062</v>
      </c>
      <c r="L719" s="5" t="s">
        <v>17069</v>
      </c>
      <c r="M719" s="5" t="s">
        <v>5185</v>
      </c>
      <c r="N719" s="5" t="s">
        <v>809</v>
      </c>
      <c r="O719" s="5" t="s">
        <v>25125</v>
      </c>
      <c r="P719" s="5" t="s">
        <v>24861</v>
      </c>
      <c r="Q719" s="5">
        <v>3.882</v>
      </c>
      <c r="R719" s="25">
        <f t="shared" si="11"/>
        <v>3.882</v>
      </c>
      <c r="S719" s="30" t="s">
        <v>25126</v>
      </c>
      <c r="T719" s="30" t="s">
        <v>1882</v>
      </c>
      <c r="U719" s="30" t="s">
        <v>3334</v>
      </c>
      <c r="V719" s="5" t="s">
        <v>278</v>
      </c>
      <c r="W719" s="28"/>
      <c r="X719" s="29">
        <v>1.3134</v>
      </c>
      <c r="Z719" s="29">
        <v>1018.3787</v>
      </c>
      <c r="AA719" s="29">
        <v>2.3074</v>
      </c>
      <c r="AB719" s="29">
        <v>48.1288</v>
      </c>
      <c r="AC719" s="29">
        <v>148.3326</v>
      </c>
    </row>
    <row r="720" spans="1:29">
      <c r="A720" s="13" t="s">
        <v>14420</v>
      </c>
      <c r="B720" s="4" t="s">
        <v>316</v>
      </c>
      <c r="C720" s="12"/>
      <c r="D720" s="4"/>
      <c r="E720" s="4"/>
      <c r="F720" s="4"/>
      <c r="G720" s="4"/>
      <c r="H720" s="4"/>
      <c r="I720" s="5" t="s">
        <v>25127</v>
      </c>
      <c r="J720" s="5" t="s">
        <v>247</v>
      </c>
      <c r="K720" s="5" t="s">
        <v>1276</v>
      </c>
      <c r="L720" s="5" t="s">
        <v>17270</v>
      </c>
      <c r="M720" s="5" t="s">
        <v>25128</v>
      </c>
      <c r="N720" s="5" t="s">
        <v>1478</v>
      </c>
      <c r="O720" s="5" t="s">
        <v>25129</v>
      </c>
      <c r="P720" s="5" t="s">
        <v>25130</v>
      </c>
      <c r="Q720" s="5">
        <v>4.353</v>
      </c>
      <c r="R720" s="25">
        <f t="shared" si="11"/>
        <v>4.353</v>
      </c>
      <c r="S720" s="30" t="s">
        <v>25131</v>
      </c>
      <c r="T720" s="30" t="s">
        <v>109</v>
      </c>
      <c r="U720" s="30" t="s">
        <v>1850</v>
      </c>
      <c r="V720" s="5" t="s">
        <v>278</v>
      </c>
      <c r="W720" s="28"/>
      <c r="X720" s="29">
        <v>1.5133</v>
      </c>
      <c r="Z720" s="29">
        <v>1018.2991</v>
      </c>
      <c r="AA720" s="29">
        <v>1.6342</v>
      </c>
      <c r="AB720" s="29">
        <v>49.6642</v>
      </c>
      <c r="AC720" s="29">
        <v>151.1349</v>
      </c>
    </row>
    <row r="721" spans="1:29">
      <c r="A721" s="13" t="s">
        <v>14424</v>
      </c>
      <c r="B721" s="4" t="s">
        <v>300</v>
      </c>
      <c r="C721" s="12"/>
      <c r="D721" s="4"/>
      <c r="E721" s="4"/>
      <c r="F721" s="4"/>
      <c r="G721" s="4"/>
      <c r="H721" s="4"/>
      <c r="I721" s="5" t="s">
        <v>25132</v>
      </c>
      <c r="J721" s="5" t="s">
        <v>1658</v>
      </c>
      <c r="K721" s="5" t="s">
        <v>1015</v>
      </c>
      <c r="L721" s="5" t="s">
        <v>9289</v>
      </c>
      <c r="M721" s="5" t="s">
        <v>25133</v>
      </c>
      <c r="N721" s="5" t="s">
        <v>4525</v>
      </c>
      <c r="O721" s="5" t="s">
        <v>25134</v>
      </c>
      <c r="P721" s="5" t="s">
        <v>25135</v>
      </c>
      <c r="Q721" s="5">
        <v>3.674</v>
      </c>
      <c r="R721" s="25">
        <f t="shared" si="11"/>
        <v>3.674</v>
      </c>
      <c r="S721" s="30" t="s">
        <v>25136</v>
      </c>
      <c r="T721" s="30" t="s">
        <v>3849</v>
      </c>
      <c r="U721" s="30" t="s">
        <v>18007</v>
      </c>
      <c r="V721" s="5" t="s">
        <v>2728</v>
      </c>
      <c r="W721" s="28"/>
      <c r="X721" s="29">
        <v>1.3318</v>
      </c>
      <c r="Z721" s="29">
        <v>1018.1826</v>
      </c>
      <c r="AA721" s="29">
        <v>1.1564</v>
      </c>
      <c r="AB721" s="29">
        <v>51.7186</v>
      </c>
      <c r="AC721" s="29">
        <v>152.7325</v>
      </c>
    </row>
    <row r="722" spans="1:29">
      <c r="A722" s="13" t="s">
        <v>14430</v>
      </c>
      <c r="B722" s="4" t="s">
        <v>4306</v>
      </c>
      <c r="C722" s="12"/>
      <c r="D722" s="4"/>
      <c r="E722" s="4"/>
      <c r="F722" s="4"/>
      <c r="G722" s="4"/>
      <c r="H722" s="4"/>
      <c r="I722" s="5" t="s">
        <v>25137</v>
      </c>
      <c r="J722" s="5" t="s">
        <v>1478</v>
      </c>
      <c r="K722" s="5" t="s">
        <v>3708</v>
      </c>
      <c r="L722" s="5" t="s">
        <v>8683</v>
      </c>
      <c r="M722" s="5" t="s">
        <v>15324</v>
      </c>
      <c r="N722" s="5" t="s">
        <v>2425</v>
      </c>
      <c r="O722" s="5" t="s">
        <v>3792</v>
      </c>
      <c r="P722" s="5" t="s">
        <v>3328</v>
      </c>
      <c r="Q722" s="5">
        <v>2.115</v>
      </c>
      <c r="R722" s="25">
        <f t="shared" si="11"/>
        <v>2.115</v>
      </c>
      <c r="S722" s="30" t="s">
        <v>25138</v>
      </c>
      <c r="T722" s="30" t="s">
        <v>1902</v>
      </c>
      <c r="U722" s="30" t="s">
        <v>3005</v>
      </c>
      <c r="V722" s="5" t="s">
        <v>5885</v>
      </c>
      <c r="W722" s="28"/>
      <c r="X722" s="29">
        <v>1.4027</v>
      </c>
      <c r="Z722" s="29">
        <v>1017.8717</v>
      </c>
      <c r="AA722" s="29">
        <v>0.4109</v>
      </c>
      <c r="AB722" s="29">
        <v>55.0424</v>
      </c>
      <c r="AC722" s="29">
        <v>148.9339</v>
      </c>
    </row>
    <row r="723" spans="1:29">
      <c r="A723" s="13" t="s">
        <v>14437</v>
      </c>
      <c r="B723" s="4" t="s">
        <v>571</v>
      </c>
      <c r="C723" s="12"/>
      <c r="D723" s="4"/>
      <c r="E723" s="4"/>
      <c r="F723" s="4"/>
      <c r="G723" s="4"/>
      <c r="H723" s="4"/>
      <c r="I723" s="5" t="s">
        <v>25139</v>
      </c>
      <c r="J723" s="5" t="s">
        <v>2117</v>
      </c>
      <c r="K723" s="5" t="s">
        <v>2440</v>
      </c>
      <c r="L723" s="5" t="s">
        <v>9891</v>
      </c>
      <c r="M723" s="5" t="s">
        <v>6571</v>
      </c>
      <c r="N723" s="5" t="s">
        <v>3592</v>
      </c>
      <c r="O723" s="5" t="s">
        <v>25140</v>
      </c>
      <c r="P723" s="5" t="s">
        <v>19376</v>
      </c>
      <c r="Q723" s="5">
        <v>2.097</v>
      </c>
      <c r="R723" s="25">
        <f t="shared" si="11"/>
        <v>2.097</v>
      </c>
      <c r="S723" s="30" t="s">
        <v>25141</v>
      </c>
      <c r="T723" s="30" t="s">
        <v>2022</v>
      </c>
      <c r="U723" s="30" t="s">
        <v>338</v>
      </c>
      <c r="V723" s="5" t="s">
        <v>575</v>
      </c>
      <c r="W723" s="28"/>
      <c r="X723" s="29">
        <v>1.5395</v>
      </c>
      <c r="Z723" s="29">
        <v>1017.6733</v>
      </c>
      <c r="AA723" s="29">
        <v>0.0125</v>
      </c>
      <c r="AB723" s="29">
        <v>56.9676</v>
      </c>
      <c r="AC723" s="29">
        <v>149.1439</v>
      </c>
    </row>
    <row r="724" spans="1:29">
      <c r="A724" s="13" t="s">
        <v>14443</v>
      </c>
      <c r="B724" s="4" t="s">
        <v>131</v>
      </c>
      <c r="C724" s="12"/>
      <c r="D724" s="4"/>
      <c r="E724" s="4"/>
      <c r="F724" s="4"/>
      <c r="G724" s="4"/>
      <c r="H724" s="4"/>
      <c r="I724" s="5" t="s">
        <v>25142</v>
      </c>
      <c r="J724" s="5" t="s">
        <v>2925</v>
      </c>
      <c r="K724" s="5" t="s">
        <v>2278</v>
      </c>
      <c r="L724" s="5" t="s">
        <v>7158</v>
      </c>
      <c r="M724" s="5" t="s">
        <v>19465</v>
      </c>
      <c r="N724" s="5" t="s">
        <v>1718</v>
      </c>
      <c r="O724" s="5" t="s">
        <v>13585</v>
      </c>
      <c r="P724" s="5" t="s">
        <v>25143</v>
      </c>
      <c r="Q724" s="5">
        <v>2.101</v>
      </c>
      <c r="R724" s="25">
        <f t="shared" si="11"/>
        <v>2.101</v>
      </c>
      <c r="S724" s="30" t="s">
        <v>25144</v>
      </c>
      <c r="T724" s="30" t="s">
        <v>4248</v>
      </c>
      <c r="U724" s="30" t="s">
        <v>1037</v>
      </c>
      <c r="V724" s="5" t="s">
        <v>7834</v>
      </c>
      <c r="W724" s="28"/>
      <c r="X724" s="29">
        <v>1.4097</v>
      </c>
      <c r="Z724" s="29">
        <v>1017.6072</v>
      </c>
      <c r="AA724" s="29">
        <v>-0.3895</v>
      </c>
      <c r="AB724" s="29">
        <v>60.0366</v>
      </c>
      <c r="AC724" s="29">
        <v>151.0921</v>
      </c>
    </row>
    <row r="725" spans="1:29">
      <c r="A725" s="13" t="s">
        <v>14451</v>
      </c>
      <c r="B725" s="4" t="s">
        <v>158</v>
      </c>
      <c r="C725" s="12"/>
      <c r="D725" s="4"/>
      <c r="E725" s="4"/>
      <c r="F725" s="4"/>
      <c r="G725" s="4"/>
      <c r="H725" s="4"/>
      <c r="I725" s="5" t="s">
        <v>25145</v>
      </c>
      <c r="J725" s="5" t="s">
        <v>2440</v>
      </c>
      <c r="K725" s="5" t="s">
        <v>1709</v>
      </c>
      <c r="L725" s="5" t="s">
        <v>1434</v>
      </c>
      <c r="M725" s="5" t="s">
        <v>19135</v>
      </c>
      <c r="N725" s="5" t="s">
        <v>307</v>
      </c>
      <c r="O725" s="5" t="s">
        <v>20718</v>
      </c>
      <c r="P725" s="5" t="s">
        <v>2456</v>
      </c>
      <c r="Q725" s="5">
        <v>2.103</v>
      </c>
      <c r="R725" s="25">
        <f t="shared" si="11"/>
        <v>2.103</v>
      </c>
      <c r="S725" s="30" t="s">
        <v>561</v>
      </c>
      <c r="T725" s="30" t="s">
        <v>2152</v>
      </c>
      <c r="U725" s="30" t="s">
        <v>185</v>
      </c>
      <c r="V725" s="5" t="s">
        <v>362</v>
      </c>
      <c r="W725" s="28"/>
      <c r="X725" s="29">
        <v>1.1936</v>
      </c>
      <c r="Z725" s="29">
        <v>1017.1827</v>
      </c>
      <c r="AA725" s="29">
        <v>-0.6106</v>
      </c>
      <c r="AB725" s="29">
        <v>61.2809</v>
      </c>
      <c r="AC725" s="29">
        <v>151.2111</v>
      </c>
    </row>
    <row r="726" spans="1:29">
      <c r="A726" s="13" t="s">
        <v>14457</v>
      </c>
      <c r="B726" s="4" t="s">
        <v>82</v>
      </c>
      <c r="C726" s="12"/>
      <c r="D726" s="4"/>
      <c r="E726" s="4"/>
      <c r="F726" s="4"/>
      <c r="G726" s="4"/>
      <c r="H726" s="4"/>
      <c r="I726" s="5" t="s">
        <v>25146</v>
      </c>
      <c r="J726" s="5" t="s">
        <v>1012</v>
      </c>
      <c r="K726" s="5" t="s">
        <v>3947</v>
      </c>
      <c r="L726" s="5" t="s">
        <v>8817</v>
      </c>
      <c r="M726" s="5" t="s">
        <v>12554</v>
      </c>
      <c r="N726" s="5" t="s">
        <v>834</v>
      </c>
      <c r="O726" s="5" t="s">
        <v>25147</v>
      </c>
      <c r="P726" s="5" t="s">
        <v>25148</v>
      </c>
      <c r="Q726" s="5">
        <v>2.086</v>
      </c>
      <c r="R726" s="25">
        <f t="shared" si="11"/>
        <v>2.086</v>
      </c>
      <c r="S726" s="30" t="s">
        <v>25149</v>
      </c>
      <c r="T726" s="30" t="s">
        <v>1947</v>
      </c>
      <c r="U726" s="30" t="s">
        <v>171</v>
      </c>
      <c r="V726" s="5" t="s">
        <v>4277</v>
      </c>
      <c r="W726" s="28"/>
      <c r="X726" s="29">
        <v>1.5298</v>
      </c>
      <c r="Z726" s="29">
        <v>1016.6141</v>
      </c>
      <c r="AA726" s="29">
        <v>-1.1075</v>
      </c>
      <c r="AB726" s="29">
        <v>65.2525</v>
      </c>
      <c r="AC726" s="29">
        <v>150.7191</v>
      </c>
    </row>
    <row r="727" spans="1:29">
      <c r="A727" s="13" t="s">
        <v>14463</v>
      </c>
      <c r="B727" s="4" t="s">
        <v>112</v>
      </c>
      <c r="C727" s="12"/>
      <c r="D727" s="4"/>
      <c r="E727" s="4"/>
      <c r="F727" s="4"/>
      <c r="G727" s="4"/>
      <c r="H727" s="4"/>
      <c r="I727" s="5" t="s">
        <v>25150</v>
      </c>
      <c r="J727" s="5" t="s">
        <v>247</v>
      </c>
      <c r="K727" s="5" t="s">
        <v>155</v>
      </c>
      <c r="L727" s="5" t="s">
        <v>25151</v>
      </c>
      <c r="M727" s="5" t="s">
        <v>2818</v>
      </c>
      <c r="N727" s="5" t="s">
        <v>386</v>
      </c>
      <c r="O727" s="5" t="s">
        <v>25152</v>
      </c>
      <c r="P727" s="5" t="s">
        <v>5385</v>
      </c>
      <c r="Q727" s="5">
        <v>2.308</v>
      </c>
      <c r="R727" s="25">
        <f t="shared" si="11"/>
        <v>2.308</v>
      </c>
      <c r="S727" s="30" t="s">
        <v>25153</v>
      </c>
      <c r="T727" s="30" t="s">
        <v>8752</v>
      </c>
      <c r="U727" s="30" t="s">
        <v>913</v>
      </c>
      <c r="V727" s="5" t="s">
        <v>4546</v>
      </c>
      <c r="W727" s="28"/>
      <c r="X727" s="29">
        <v>1.8529</v>
      </c>
      <c r="Z727" s="29">
        <v>1016.3167</v>
      </c>
      <c r="AA727" s="29">
        <v>-1.5493</v>
      </c>
      <c r="AB727" s="29">
        <v>68.1685</v>
      </c>
      <c r="AC727" s="29">
        <v>152.1832</v>
      </c>
    </row>
    <row r="728" spans="1:29">
      <c r="A728" s="13" t="s">
        <v>14469</v>
      </c>
      <c r="B728" s="4" t="s">
        <v>63</v>
      </c>
      <c r="C728" s="12"/>
      <c r="D728" s="4"/>
      <c r="E728" s="4"/>
      <c r="F728" s="4"/>
      <c r="G728" s="4"/>
      <c r="H728" s="4"/>
      <c r="I728" s="5" t="s">
        <v>25154</v>
      </c>
      <c r="J728" s="5" t="s">
        <v>1015</v>
      </c>
      <c r="K728" s="5" t="s">
        <v>277</v>
      </c>
      <c r="L728" s="5" t="s">
        <v>25155</v>
      </c>
      <c r="M728" s="5" t="s">
        <v>1646</v>
      </c>
      <c r="N728" s="5" t="s">
        <v>1342</v>
      </c>
      <c r="O728" s="5" t="s">
        <v>25156</v>
      </c>
      <c r="P728" s="5" t="s">
        <v>25157</v>
      </c>
      <c r="Q728" s="5">
        <v>2.055</v>
      </c>
      <c r="R728" s="25">
        <f t="shared" si="11"/>
        <v>2.055</v>
      </c>
      <c r="S728" s="30" t="s">
        <v>25158</v>
      </c>
      <c r="T728" s="30" t="s">
        <v>186</v>
      </c>
      <c r="U728" s="30" t="s">
        <v>961</v>
      </c>
      <c r="V728" s="5" t="s">
        <v>7498</v>
      </c>
      <c r="W728" s="28"/>
      <c r="X728" s="29">
        <v>1.4023</v>
      </c>
      <c r="Z728" s="29">
        <v>1016.5601</v>
      </c>
      <c r="AA728" s="29">
        <v>-1.5934</v>
      </c>
      <c r="AB728" s="29">
        <v>69.6083</v>
      </c>
      <c r="AC728" s="29">
        <v>154.8565</v>
      </c>
    </row>
    <row r="729" spans="1:29">
      <c r="A729" s="13" t="s">
        <v>14474</v>
      </c>
      <c r="B729" s="4" t="s">
        <v>80</v>
      </c>
      <c r="C729" s="12"/>
      <c r="D729" s="4"/>
      <c r="E729" s="4"/>
      <c r="F729" s="4"/>
      <c r="G729" s="4"/>
      <c r="H729" s="4"/>
      <c r="I729" s="5" t="s">
        <v>25159</v>
      </c>
      <c r="J729" s="5" t="s">
        <v>5572</v>
      </c>
      <c r="K729" s="5" t="s">
        <v>3717</v>
      </c>
      <c r="L729" s="5" t="s">
        <v>8758</v>
      </c>
      <c r="M729" s="5" t="s">
        <v>25160</v>
      </c>
      <c r="N729" s="5" t="s">
        <v>1441</v>
      </c>
      <c r="O729" s="5" t="s">
        <v>5429</v>
      </c>
      <c r="P729" s="5" t="s">
        <v>6353</v>
      </c>
      <c r="Q729" s="5">
        <v>2.271</v>
      </c>
      <c r="R729" s="25">
        <f t="shared" si="11"/>
        <v>2.271</v>
      </c>
      <c r="S729" s="30" t="s">
        <v>18981</v>
      </c>
      <c r="T729" s="30" t="s">
        <v>5400</v>
      </c>
      <c r="U729" s="30" t="s">
        <v>456</v>
      </c>
      <c r="V729" s="5" t="s">
        <v>6672</v>
      </c>
      <c r="W729" s="28"/>
      <c r="X729" s="29">
        <v>0.7411</v>
      </c>
      <c r="Z729" s="29">
        <v>1016.9833</v>
      </c>
      <c r="AA729" s="29">
        <v>-1.7091</v>
      </c>
      <c r="AB729" s="29">
        <v>71.3025</v>
      </c>
      <c r="AC729" s="29">
        <v>144.3349</v>
      </c>
    </row>
    <row r="730" spans="1:29">
      <c r="A730" s="13" t="s">
        <v>14480</v>
      </c>
      <c r="B730" s="4" t="s">
        <v>63</v>
      </c>
      <c r="C730" s="12"/>
      <c r="D730" s="4"/>
      <c r="E730" s="4"/>
      <c r="F730" s="4"/>
      <c r="G730" s="4"/>
      <c r="H730" s="4"/>
      <c r="I730" s="5" t="s">
        <v>25161</v>
      </c>
      <c r="J730" s="5" t="s">
        <v>1160</v>
      </c>
      <c r="K730" s="5" t="s">
        <v>186</v>
      </c>
      <c r="L730" s="5" t="s">
        <v>4144</v>
      </c>
      <c r="M730" s="5" t="s">
        <v>18102</v>
      </c>
      <c r="N730" s="5" t="s">
        <v>3592</v>
      </c>
      <c r="O730" s="5" t="s">
        <v>14187</v>
      </c>
      <c r="P730" s="5" t="s">
        <v>15338</v>
      </c>
      <c r="Q730" s="5">
        <v>2.205</v>
      </c>
      <c r="R730" s="25">
        <f t="shared" si="11"/>
        <v>2.205</v>
      </c>
      <c r="S730" s="30" t="s">
        <v>25162</v>
      </c>
      <c r="T730" s="30" t="s">
        <v>649</v>
      </c>
      <c r="U730" s="30" t="s">
        <v>385</v>
      </c>
      <c r="V730" s="5" t="s">
        <v>609</v>
      </c>
      <c r="W730" s="28"/>
      <c r="X730" s="29">
        <v>0.8995</v>
      </c>
      <c r="Z730" s="29">
        <v>1017.5524</v>
      </c>
      <c r="AA730" s="29">
        <v>-0.9308</v>
      </c>
      <c r="AB730" s="29">
        <v>70.305</v>
      </c>
      <c r="AC730" s="29">
        <v>150.2615</v>
      </c>
    </row>
    <row r="731" spans="1:29">
      <c r="A731" s="13" t="s">
        <v>14484</v>
      </c>
      <c r="B731" s="4" t="s">
        <v>940</v>
      </c>
      <c r="C731" s="12"/>
      <c r="D731" s="4"/>
      <c r="E731" s="4"/>
      <c r="F731" s="4"/>
      <c r="G731" s="4"/>
      <c r="H731" s="4"/>
      <c r="I731" s="5" t="s">
        <v>25163</v>
      </c>
      <c r="J731" s="5" t="s">
        <v>2082</v>
      </c>
      <c r="K731" s="5" t="s">
        <v>1071</v>
      </c>
      <c r="L731" s="5" t="s">
        <v>7585</v>
      </c>
      <c r="M731" s="5" t="s">
        <v>25164</v>
      </c>
      <c r="N731" s="5" t="s">
        <v>126</v>
      </c>
      <c r="O731" s="5" t="s">
        <v>19516</v>
      </c>
      <c r="P731" s="5" t="s">
        <v>14112</v>
      </c>
      <c r="Q731" s="5">
        <v>2.316</v>
      </c>
      <c r="R731" s="25">
        <f t="shared" si="11"/>
        <v>2.316</v>
      </c>
      <c r="S731" s="30" t="s">
        <v>5496</v>
      </c>
      <c r="T731" s="30" t="s">
        <v>3094</v>
      </c>
      <c r="U731" s="30" t="s">
        <v>151</v>
      </c>
      <c r="V731" s="5" t="s">
        <v>3712</v>
      </c>
      <c r="W731" s="28"/>
      <c r="X731" s="29">
        <v>1.3352</v>
      </c>
      <c r="Z731" s="29">
        <v>1017.6941</v>
      </c>
      <c r="AA731" s="29">
        <v>1.0016</v>
      </c>
      <c r="AB731" s="29">
        <v>69.5335</v>
      </c>
      <c r="AC731" s="29">
        <v>158.1023</v>
      </c>
    </row>
    <row r="732" spans="1:29">
      <c r="A732" s="13" t="s">
        <v>14491</v>
      </c>
      <c r="B732" s="4" t="s">
        <v>80</v>
      </c>
      <c r="C732" s="12"/>
      <c r="D732" s="4"/>
      <c r="E732" s="4"/>
      <c r="F732" s="4"/>
      <c r="G732" s="4"/>
      <c r="H732" s="4"/>
      <c r="I732" s="5" t="s">
        <v>25165</v>
      </c>
      <c r="J732" s="5" t="s">
        <v>661</v>
      </c>
      <c r="K732" s="5" t="s">
        <v>2108</v>
      </c>
      <c r="L732" s="5" t="s">
        <v>9655</v>
      </c>
      <c r="M732" s="5" t="s">
        <v>25166</v>
      </c>
      <c r="N732" s="5" t="s">
        <v>1733</v>
      </c>
      <c r="O732" s="5" t="s">
        <v>25167</v>
      </c>
      <c r="P732" s="5" t="s">
        <v>25168</v>
      </c>
      <c r="Q732" s="5">
        <v>2.092</v>
      </c>
      <c r="R732" s="25">
        <f t="shared" si="11"/>
        <v>2.092</v>
      </c>
      <c r="S732" s="30" t="s">
        <v>25169</v>
      </c>
      <c r="T732" s="30" t="s">
        <v>538</v>
      </c>
      <c r="U732" s="30" t="s">
        <v>1276</v>
      </c>
      <c r="V732" s="5" t="s">
        <v>294</v>
      </c>
      <c r="W732" s="28"/>
      <c r="X732" s="29">
        <v>1.2065</v>
      </c>
      <c r="Z732" s="29">
        <v>1017.6868</v>
      </c>
      <c r="AA732" s="29">
        <v>4.39</v>
      </c>
      <c r="AB732" s="29">
        <v>64.1485</v>
      </c>
      <c r="AC732" s="29">
        <v>173.0855</v>
      </c>
    </row>
    <row r="733" spans="1:29">
      <c r="A733" s="13" t="s">
        <v>14498</v>
      </c>
      <c r="B733" s="4" t="s">
        <v>940</v>
      </c>
      <c r="C733" s="12"/>
      <c r="D733" s="4"/>
      <c r="E733" s="4"/>
      <c r="F733" s="4"/>
      <c r="G733" s="4"/>
      <c r="H733" s="4"/>
      <c r="I733" s="5" t="s">
        <v>25170</v>
      </c>
      <c r="J733" s="5" t="s">
        <v>2727</v>
      </c>
      <c r="K733" s="5" t="s">
        <v>977</v>
      </c>
      <c r="L733" s="5" t="s">
        <v>3875</v>
      </c>
      <c r="M733" s="5" t="s">
        <v>25171</v>
      </c>
      <c r="N733" s="5" t="s">
        <v>1923</v>
      </c>
      <c r="O733" s="5" t="s">
        <v>25172</v>
      </c>
      <c r="P733" s="5" t="s">
        <v>22798</v>
      </c>
      <c r="Q733" s="5">
        <v>2.011</v>
      </c>
      <c r="R733" s="25">
        <f t="shared" si="11"/>
        <v>2.011</v>
      </c>
      <c r="S733" s="30" t="s">
        <v>25173</v>
      </c>
      <c r="T733" s="30" t="s">
        <v>1734</v>
      </c>
      <c r="U733" s="30" t="s">
        <v>2513</v>
      </c>
      <c r="V733" s="5" t="s">
        <v>1263</v>
      </c>
      <c r="W733" s="28"/>
      <c r="X733" s="29">
        <v>1.4577</v>
      </c>
      <c r="Z733" s="29">
        <v>1017.1492</v>
      </c>
      <c r="AA733" s="29">
        <v>7.3234</v>
      </c>
      <c r="AB733" s="29">
        <v>56.4207</v>
      </c>
      <c r="AC733" s="29">
        <v>178.8656</v>
      </c>
    </row>
    <row r="734" spans="1:29">
      <c r="A734" s="13" t="s">
        <v>14503</v>
      </c>
      <c r="B734" s="4" t="s">
        <v>1088</v>
      </c>
      <c r="C734" s="12"/>
      <c r="D734" s="4"/>
      <c r="E734" s="4"/>
      <c r="F734" s="4"/>
      <c r="G734" s="4"/>
      <c r="H734" s="4"/>
      <c r="I734" s="5" t="s">
        <v>25174</v>
      </c>
      <c r="J734" s="5" t="s">
        <v>2321</v>
      </c>
      <c r="K734" s="5" t="s">
        <v>3309</v>
      </c>
      <c r="L734" s="5" t="s">
        <v>13371</v>
      </c>
      <c r="M734" s="5" t="s">
        <v>6765</v>
      </c>
      <c r="N734" s="5" t="s">
        <v>3592</v>
      </c>
      <c r="O734" s="5" t="s">
        <v>1480</v>
      </c>
      <c r="P734" s="5" t="s">
        <v>25175</v>
      </c>
      <c r="Q734" s="5">
        <v>1.827</v>
      </c>
      <c r="R734" s="25">
        <f t="shared" si="11"/>
        <v>1.827</v>
      </c>
      <c r="S734" s="30" t="s">
        <v>9654</v>
      </c>
      <c r="T734" s="30" t="s">
        <v>6477</v>
      </c>
      <c r="U734" s="30" t="s">
        <v>185</v>
      </c>
      <c r="V734" s="5" t="s">
        <v>3752</v>
      </c>
      <c r="W734" s="28"/>
      <c r="X734" s="29">
        <v>1.655</v>
      </c>
      <c r="Z734" s="29">
        <v>1016.1025</v>
      </c>
      <c r="AA734" s="29">
        <v>9.7301</v>
      </c>
      <c r="AB734" s="29">
        <v>46.5426</v>
      </c>
      <c r="AC734" s="29">
        <v>189.834</v>
      </c>
    </row>
    <row r="735" spans="1:29">
      <c r="A735" s="13" t="s">
        <v>14507</v>
      </c>
      <c r="B735" s="4" t="s">
        <v>300</v>
      </c>
      <c r="C735" s="12"/>
      <c r="D735" s="4"/>
      <c r="E735" s="4"/>
      <c r="F735" s="4"/>
      <c r="G735" s="4"/>
      <c r="H735" s="4"/>
      <c r="I735" s="5" t="s">
        <v>25176</v>
      </c>
      <c r="J735" s="5" t="s">
        <v>126</v>
      </c>
      <c r="K735" s="5" t="s">
        <v>1264</v>
      </c>
      <c r="L735" s="5" t="s">
        <v>19755</v>
      </c>
      <c r="M735" s="5" t="s">
        <v>25177</v>
      </c>
      <c r="N735" s="5" t="s">
        <v>3924</v>
      </c>
      <c r="O735" s="5" t="s">
        <v>25178</v>
      </c>
      <c r="P735" s="5" t="s">
        <v>25179</v>
      </c>
      <c r="Q735" s="5">
        <v>1.135</v>
      </c>
      <c r="R735" s="25">
        <f t="shared" si="11"/>
        <v>1.135</v>
      </c>
      <c r="S735" s="30" t="s">
        <v>5395</v>
      </c>
      <c r="T735" s="30" t="s">
        <v>1555</v>
      </c>
      <c r="U735" s="30" t="s">
        <v>136</v>
      </c>
      <c r="V735" s="5" t="s">
        <v>154</v>
      </c>
      <c r="W735" s="28"/>
      <c r="X735" s="29">
        <v>1.8346</v>
      </c>
      <c r="Z735" s="29">
        <v>1015.1275</v>
      </c>
      <c r="AA735" s="29">
        <v>11.0417</v>
      </c>
      <c r="AB735" s="29">
        <v>41.2283</v>
      </c>
      <c r="AC735" s="29">
        <v>198.7056</v>
      </c>
    </row>
    <row r="736" spans="1:29">
      <c r="A736" s="13" t="s">
        <v>14513</v>
      </c>
      <c r="B736" s="4" t="s">
        <v>222</v>
      </c>
      <c r="C736" s="12"/>
      <c r="D736" s="4"/>
      <c r="E736" s="4"/>
      <c r="F736" s="4"/>
      <c r="G736" s="4"/>
      <c r="H736" s="4"/>
      <c r="I736" s="5" t="s">
        <v>25180</v>
      </c>
      <c r="J736" s="5" t="s">
        <v>1342</v>
      </c>
      <c r="K736" s="5" t="s">
        <v>1012</v>
      </c>
      <c r="L736" s="5" t="s">
        <v>527</v>
      </c>
      <c r="M736" s="5" t="s">
        <v>25181</v>
      </c>
      <c r="N736" s="5" t="s">
        <v>4210</v>
      </c>
      <c r="O736" s="5" t="s">
        <v>25182</v>
      </c>
      <c r="P736" s="5" t="s">
        <v>13667</v>
      </c>
      <c r="Q736" s="5">
        <v>1.331</v>
      </c>
      <c r="R736" s="25">
        <f t="shared" si="11"/>
        <v>1.331</v>
      </c>
      <c r="S736" s="30" t="s">
        <v>25183</v>
      </c>
      <c r="T736" s="30" t="s">
        <v>5976</v>
      </c>
      <c r="U736" s="30" t="s">
        <v>961</v>
      </c>
      <c r="V736" s="5" t="s">
        <v>5669</v>
      </c>
      <c r="W736" s="28"/>
      <c r="X736" s="29">
        <v>1.625</v>
      </c>
      <c r="Z736" s="29">
        <v>1014.4642</v>
      </c>
      <c r="AA736" s="29">
        <v>11.8992</v>
      </c>
      <c r="AB736" s="29">
        <v>38.6007</v>
      </c>
      <c r="AC736" s="29">
        <v>198.944</v>
      </c>
    </row>
    <row r="737" spans="1:29">
      <c r="A737" s="13" t="s">
        <v>14518</v>
      </c>
      <c r="B737" s="4" t="s">
        <v>940</v>
      </c>
      <c r="C737" s="12"/>
      <c r="D737" s="4"/>
      <c r="E737" s="4"/>
      <c r="F737" s="4"/>
      <c r="G737" s="4"/>
      <c r="H737" s="4"/>
      <c r="I737" s="5" t="s">
        <v>25184</v>
      </c>
      <c r="J737" s="5" t="s">
        <v>5868</v>
      </c>
      <c r="K737" s="5" t="s">
        <v>1637</v>
      </c>
      <c r="L737" s="5" t="s">
        <v>10208</v>
      </c>
      <c r="M737" s="5" t="s">
        <v>25185</v>
      </c>
      <c r="N737" s="5" t="s">
        <v>431</v>
      </c>
      <c r="O737" s="5" t="s">
        <v>25186</v>
      </c>
      <c r="P737" s="5" t="s">
        <v>18413</v>
      </c>
      <c r="Q737" s="5">
        <v>1.326</v>
      </c>
      <c r="R737" s="25">
        <f t="shared" si="11"/>
        <v>1.326</v>
      </c>
      <c r="S737" s="30" t="s">
        <v>18829</v>
      </c>
      <c r="T737" s="30" t="s">
        <v>5327</v>
      </c>
      <c r="U737" s="30" t="s">
        <v>1996</v>
      </c>
      <c r="V737" s="5" t="s">
        <v>2024</v>
      </c>
      <c r="W737" s="28"/>
      <c r="X737" s="29">
        <v>1.5249</v>
      </c>
      <c r="Z737" s="29">
        <v>1014.2242</v>
      </c>
      <c r="AA737" s="29">
        <v>12.0075</v>
      </c>
      <c r="AB737" s="29">
        <v>39.7308</v>
      </c>
      <c r="AC737" s="29">
        <v>171.7298</v>
      </c>
    </row>
    <row r="738" spans="1:29">
      <c r="A738" s="13" t="s">
        <v>14524</v>
      </c>
      <c r="B738" s="4" t="s">
        <v>64</v>
      </c>
      <c r="C738" s="12"/>
      <c r="D738" s="4"/>
      <c r="E738" s="4"/>
      <c r="F738" s="4"/>
      <c r="G738" s="4"/>
      <c r="H738" s="4"/>
      <c r="I738" s="5" t="s">
        <v>25187</v>
      </c>
      <c r="J738" s="5" t="s">
        <v>610</v>
      </c>
      <c r="K738" s="5" t="s">
        <v>202</v>
      </c>
      <c r="L738" s="5" t="s">
        <v>4364</v>
      </c>
      <c r="M738" s="5" t="s">
        <v>25188</v>
      </c>
      <c r="N738" s="5" t="s">
        <v>2022</v>
      </c>
      <c r="O738" s="5" t="s">
        <v>5548</v>
      </c>
      <c r="P738" s="5" t="s">
        <v>6909</v>
      </c>
      <c r="Q738" s="5">
        <v>1.399</v>
      </c>
      <c r="R738" s="25">
        <f t="shared" si="11"/>
        <v>1.399</v>
      </c>
      <c r="S738" s="30" t="s">
        <v>25189</v>
      </c>
      <c r="T738" s="30" t="s">
        <v>5541</v>
      </c>
      <c r="U738" s="30" t="s">
        <v>913</v>
      </c>
      <c r="V738" s="5" t="s">
        <v>399</v>
      </c>
      <c r="W738" s="28"/>
      <c r="X738" s="29">
        <v>1.4329</v>
      </c>
      <c r="Z738" s="29">
        <v>1014.1501</v>
      </c>
      <c r="AA738" s="29">
        <v>11.3408</v>
      </c>
      <c r="AB738" s="29">
        <v>39.1125</v>
      </c>
      <c r="AC738" s="29">
        <v>166.6286</v>
      </c>
    </row>
    <row r="739" spans="1:29">
      <c r="A739" s="13" t="s">
        <v>14528</v>
      </c>
      <c r="B739" s="4" t="s">
        <v>189</v>
      </c>
      <c r="C739" s="12"/>
      <c r="D739" s="4"/>
      <c r="E739" s="4"/>
      <c r="F739" s="4"/>
      <c r="G739" s="4"/>
      <c r="H739" s="4"/>
      <c r="I739" s="5" t="s">
        <v>25190</v>
      </c>
      <c r="J739" s="5" t="s">
        <v>2011</v>
      </c>
      <c r="K739" s="5" t="s">
        <v>125</v>
      </c>
      <c r="L739" s="5" t="s">
        <v>3741</v>
      </c>
      <c r="M739" s="5" t="s">
        <v>25191</v>
      </c>
      <c r="N739" s="5" t="s">
        <v>109</v>
      </c>
      <c r="O739" s="5" t="s">
        <v>12138</v>
      </c>
      <c r="P739" s="5" t="s">
        <v>18246</v>
      </c>
      <c r="Q739" s="5">
        <v>1.396</v>
      </c>
      <c r="R739" s="25">
        <f t="shared" si="11"/>
        <v>1.396</v>
      </c>
      <c r="S739" s="30" t="s">
        <v>25192</v>
      </c>
      <c r="T739" s="30" t="s">
        <v>1441</v>
      </c>
      <c r="U739" s="30" t="s">
        <v>185</v>
      </c>
      <c r="V739" s="5" t="s">
        <v>756</v>
      </c>
      <c r="W739" s="28"/>
      <c r="X739" s="29">
        <v>1.0031</v>
      </c>
      <c r="Z739" s="29">
        <v>1014.6391</v>
      </c>
      <c r="AA739" s="29">
        <v>9.5167</v>
      </c>
      <c r="AB739" s="29">
        <v>43.8083</v>
      </c>
      <c r="AC739" s="29">
        <v>165.4357</v>
      </c>
    </row>
    <row r="740" spans="1:29">
      <c r="A740" s="13" t="s">
        <v>14532</v>
      </c>
      <c r="B740" s="4" t="s">
        <v>571</v>
      </c>
      <c r="C740" s="12"/>
      <c r="D740" s="4"/>
      <c r="E740" s="4"/>
      <c r="F740" s="4"/>
      <c r="G740" s="4"/>
      <c r="H740" s="4"/>
      <c r="I740" s="5" t="s">
        <v>25193</v>
      </c>
      <c r="J740" s="5" t="s">
        <v>3079</v>
      </c>
      <c r="K740" s="5" t="s">
        <v>402</v>
      </c>
      <c r="L740" s="5" t="s">
        <v>16426</v>
      </c>
      <c r="M740" s="5" t="s">
        <v>9630</v>
      </c>
      <c r="N740" s="5" t="s">
        <v>2810</v>
      </c>
      <c r="O740" s="5" t="s">
        <v>25194</v>
      </c>
      <c r="P740" s="5" t="s">
        <v>25195</v>
      </c>
      <c r="Q740" s="5">
        <v>1.573</v>
      </c>
      <c r="R740" s="25">
        <f t="shared" si="11"/>
        <v>1.573</v>
      </c>
      <c r="S740" s="30" t="s">
        <v>25196</v>
      </c>
      <c r="T740" s="30" t="s">
        <v>443</v>
      </c>
      <c r="U740" s="30" t="s">
        <v>2183</v>
      </c>
      <c r="V740" s="5" t="s">
        <v>6621</v>
      </c>
      <c r="W740" s="28"/>
      <c r="X740" s="29">
        <v>1.0963</v>
      </c>
      <c r="Z740" s="29">
        <v>1015.2791</v>
      </c>
      <c r="AA740" s="29">
        <v>7.6742</v>
      </c>
      <c r="AB740" s="29">
        <v>48.0092</v>
      </c>
      <c r="AC740" s="29">
        <v>158.5715</v>
      </c>
    </row>
    <row r="741" spans="1:29">
      <c r="A741" s="13" t="s">
        <v>14537</v>
      </c>
      <c r="B741" s="4" t="s">
        <v>285</v>
      </c>
      <c r="C741" s="12"/>
      <c r="D741" s="4"/>
      <c r="E741" s="4"/>
      <c r="F741" s="4"/>
      <c r="G741" s="4"/>
      <c r="H741" s="4"/>
      <c r="I741" s="5" t="s">
        <v>25197</v>
      </c>
      <c r="J741" s="5" t="s">
        <v>822</v>
      </c>
      <c r="K741" s="5" t="s">
        <v>185</v>
      </c>
      <c r="L741" s="5" t="s">
        <v>3098</v>
      </c>
      <c r="M741" s="5" t="s">
        <v>25198</v>
      </c>
      <c r="N741" s="5" t="s">
        <v>235</v>
      </c>
      <c r="O741" s="5" t="s">
        <v>12470</v>
      </c>
      <c r="P741" s="5" t="s">
        <v>25199</v>
      </c>
      <c r="Q741" s="5">
        <v>1.772</v>
      </c>
      <c r="R741" s="25">
        <f t="shared" si="11"/>
        <v>1.772</v>
      </c>
      <c r="S741" s="30" t="s">
        <v>18959</v>
      </c>
      <c r="T741" s="30" t="s">
        <v>4905</v>
      </c>
      <c r="U741" s="30" t="s">
        <v>248</v>
      </c>
      <c r="V741" s="5" t="s">
        <v>4318</v>
      </c>
      <c r="W741" s="28"/>
      <c r="X741" s="29">
        <v>0.8309</v>
      </c>
      <c r="Z741" s="29">
        <v>1015.955</v>
      </c>
      <c r="AA741" s="29">
        <v>6.485</v>
      </c>
      <c r="AB741" s="29">
        <v>52.0151</v>
      </c>
      <c r="AC741" s="29">
        <v>138.9219</v>
      </c>
    </row>
    <row r="742" spans="1:29">
      <c r="A742" s="13" t="s">
        <v>14542</v>
      </c>
      <c r="B742" s="4" t="s">
        <v>1747</v>
      </c>
      <c r="C742" s="12"/>
      <c r="D742" s="4"/>
      <c r="E742" s="4"/>
      <c r="F742" s="4"/>
      <c r="G742" s="4"/>
      <c r="H742" s="4"/>
      <c r="I742" s="5" t="s">
        <v>25200</v>
      </c>
      <c r="J742" s="5" t="s">
        <v>2059</v>
      </c>
      <c r="K742" s="5" t="s">
        <v>1340</v>
      </c>
      <c r="L742" s="5" t="s">
        <v>6338</v>
      </c>
      <c r="M742" s="5" t="s">
        <v>25201</v>
      </c>
      <c r="N742" s="5" t="s">
        <v>1557</v>
      </c>
      <c r="O742" s="5" t="s">
        <v>25202</v>
      </c>
      <c r="P742" s="5" t="s">
        <v>25203</v>
      </c>
      <c r="Q742" s="5">
        <v>1.936</v>
      </c>
      <c r="R742" s="25">
        <f t="shared" si="11"/>
        <v>1.936</v>
      </c>
      <c r="S742" s="30" t="s">
        <v>14386</v>
      </c>
      <c r="T742" s="30" t="s">
        <v>4905</v>
      </c>
      <c r="U742" s="30" t="s">
        <v>1037</v>
      </c>
      <c r="V742" s="5" t="s">
        <v>1922</v>
      </c>
      <c r="W742" s="28"/>
      <c r="X742" s="29">
        <v>0.9042</v>
      </c>
      <c r="Z742" s="29">
        <v>1016.735</v>
      </c>
      <c r="AA742" s="29">
        <v>4.9449</v>
      </c>
      <c r="AB742" s="29">
        <v>57.7158</v>
      </c>
      <c r="AC742" s="29">
        <v>46.3036</v>
      </c>
    </row>
    <row r="743" spans="1:29">
      <c r="A743" s="13" t="s">
        <v>14547</v>
      </c>
      <c r="B743" s="4" t="s">
        <v>2211</v>
      </c>
      <c r="C743" s="12"/>
      <c r="D743" s="4"/>
      <c r="E743" s="4"/>
      <c r="F743" s="4"/>
      <c r="G743" s="4"/>
      <c r="H743" s="4"/>
      <c r="I743" s="5" t="s">
        <v>25204</v>
      </c>
      <c r="J743" s="5" t="s">
        <v>1706</v>
      </c>
      <c r="K743" s="5" t="s">
        <v>43</v>
      </c>
      <c r="L743" s="5" t="s">
        <v>12777</v>
      </c>
      <c r="M743" s="5" t="s">
        <v>25205</v>
      </c>
      <c r="N743" s="5" t="s">
        <v>1995</v>
      </c>
      <c r="O743" s="5" t="s">
        <v>25206</v>
      </c>
      <c r="P743" s="5" t="s">
        <v>25207</v>
      </c>
      <c r="Q743" s="5">
        <v>2.043</v>
      </c>
      <c r="R743" s="25">
        <f t="shared" si="11"/>
        <v>2.043</v>
      </c>
      <c r="S743" s="30" t="s">
        <v>18981</v>
      </c>
      <c r="T743" s="30" t="s">
        <v>2426</v>
      </c>
      <c r="U743" s="30" t="s">
        <v>1996</v>
      </c>
      <c r="V743" s="5" t="s">
        <v>3456</v>
      </c>
      <c r="W743" s="28"/>
      <c r="X743" s="29">
        <v>1.2161</v>
      </c>
      <c r="Z743" s="29">
        <v>1017.4683</v>
      </c>
      <c r="AA743" s="29">
        <v>3.2724</v>
      </c>
      <c r="AB743" s="29">
        <v>63.6241</v>
      </c>
      <c r="AC743" s="29">
        <v>51.7926</v>
      </c>
    </row>
    <row r="744" spans="1:29">
      <c r="A744" s="13" t="s">
        <v>14551</v>
      </c>
      <c r="B744" s="4" t="s">
        <v>2489</v>
      </c>
      <c r="C744" s="12"/>
      <c r="D744" s="4"/>
      <c r="E744" s="4"/>
      <c r="F744" s="4"/>
      <c r="G744" s="4"/>
      <c r="H744" s="4"/>
      <c r="I744" s="5" t="s">
        <v>25208</v>
      </c>
      <c r="J744" s="5" t="s">
        <v>646</v>
      </c>
      <c r="K744" s="5" t="s">
        <v>483</v>
      </c>
      <c r="L744" s="5" t="s">
        <v>10007</v>
      </c>
      <c r="M744" s="5" t="s">
        <v>14044</v>
      </c>
      <c r="N744" s="5" t="s">
        <v>2125</v>
      </c>
      <c r="O744" s="5" t="s">
        <v>25209</v>
      </c>
      <c r="P744" s="5" t="s">
        <v>20814</v>
      </c>
      <c r="Q744" s="5">
        <v>2.262</v>
      </c>
      <c r="R744" s="25">
        <f t="shared" si="11"/>
        <v>2.262</v>
      </c>
      <c r="S744" s="30" t="s">
        <v>25210</v>
      </c>
      <c r="T744" s="30" t="s">
        <v>154</v>
      </c>
      <c r="U744" s="30" t="s">
        <v>248</v>
      </c>
      <c r="V744" s="5" t="s">
        <v>19755</v>
      </c>
      <c r="W744" s="28"/>
      <c r="X744" s="29">
        <v>1.2339</v>
      </c>
      <c r="Z744" s="29">
        <v>1017.7742</v>
      </c>
      <c r="AA744" s="29">
        <v>2.3325</v>
      </c>
      <c r="AB744" s="29">
        <v>67.0091</v>
      </c>
      <c r="AC744" s="29">
        <v>73.4141</v>
      </c>
    </row>
    <row r="745" spans="1:29">
      <c r="A745" s="13" t="s">
        <v>14556</v>
      </c>
      <c r="B745" s="4" t="s">
        <v>1801</v>
      </c>
      <c r="C745" s="12"/>
      <c r="D745" s="4"/>
      <c r="E745" s="4"/>
      <c r="F745" s="4"/>
      <c r="G745" s="4"/>
      <c r="H745" s="4"/>
      <c r="I745" s="5" t="s">
        <v>25211</v>
      </c>
      <c r="J745" s="5" t="s">
        <v>3707</v>
      </c>
      <c r="K745" s="5" t="s">
        <v>1363</v>
      </c>
      <c r="L745" s="5" t="s">
        <v>10637</v>
      </c>
      <c r="M745" s="5" t="s">
        <v>24133</v>
      </c>
      <c r="N745" s="5" t="s">
        <v>311</v>
      </c>
      <c r="O745" s="5" t="s">
        <v>25212</v>
      </c>
      <c r="P745" s="5" t="s">
        <v>14232</v>
      </c>
      <c r="Q745" s="5">
        <v>2.683</v>
      </c>
      <c r="R745" s="25">
        <f t="shared" si="11"/>
        <v>2.683</v>
      </c>
      <c r="S745" s="30" t="s">
        <v>25213</v>
      </c>
      <c r="T745" s="30" t="s">
        <v>2703</v>
      </c>
      <c r="U745" s="30" t="s">
        <v>185</v>
      </c>
      <c r="V745" s="5" t="s">
        <v>16163</v>
      </c>
      <c r="W745" s="28"/>
      <c r="X745" s="29">
        <v>0.7159</v>
      </c>
      <c r="Z745" s="29">
        <v>1017.8167</v>
      </c>
      <c r="AA745" s="29">
        <v>2.6582</v>
      </c>
      <c r="AB745" s="29">
        <v>65.4442</v>
      </c>
      <c r="AC745" s="29">
        <v>101.6993</v>
      </c>
    </row>
    <row r="746" spans="1:29">
      <c r="A746" s="13" t="s">
        <v>14561</v>
      </c>
      <c r="B746" s="4" t="s">
        <v>2897</v>
      </c>
      <c r="C746" s="12"/>
      <c r="D746" s="4"/>
      <c r="E746" s="4"/>
      <c r="F746" s="4"/>
      <c r="G746" s="4"/>
      <c r="H746" s="4"/>
      <c r="I746" s="5" t="s">
        <v>25214</v>
      </c>
      <c r="J746" s="5" t="s">
        <v>5206</v>
      </c>
      <c r="K746" s="5" t="s">
        <v>1012</v>
      </c>
      <c r="L746" s="5" t="s">
        <v>4997</v>
      </c>
      <c r="M746" s="5" t="s">
        <v>25215</v>
      </c>
      <c r="N746" s="5" t="s">
        <v>2225</v>
      </c>
      <c r="O746" s="5" t="s">
        <v>25216</v>
      </c>
      <c r="P746" s="5" t="s">
        <v>25217</v>
      </c>
      <c r="Q746" s="5">
        <v>1.828</v>
      </c>
      <c r="R746" s="25">
        <f t="shared" si="11"/>
        <v>1.828</v>
      </c>
      <c r="S746" s="30" t="s">
        <v>25218</v>
      </c>
      <c r="T746" s="30" t="s">
        <v>4694</v>
      </c>
      <c r="U746" s="30" t="s">
        <v>1996</v>
      </c>
      <c r="V746" s="5" t="s">
        <v>1390</v>
      </c>
      <c r="W746" s="28"/>
      <c r="X746" s="29">
        <v>0.606</v>
      </c>
      <c r="Z746" s="29">
        <v>1017.7758</v>
      </c>
      <c r="AA746" s="29">
        <v>1.6658</v>
      </c>
      <c r="AB746" s="29">
        <v>69.3209</v>
      </c>
      <c r="AC746" s="29">
        <v>77.2876</v>
      </c>
    </row>
    <row r="747" spans="1:29">
      <c r="A747" s="13" t="s">
        <v>14566</v>
      </c>
      <c r="B747" s="4" t="s">
        <v>2380</v>
      </c>
      <c r="C747" s="12"/>
      <c r="D747" s="4"/>
      <c r="E747" s="4"/>
      <c r="F747" s="4"/>
      <c r="G747" s="4"/>
      <c r="H747" s="4"/>
      <c r="I747" s="5" t="s">
        <v>25219</v>
      </c>
      <c r="J747" s="5" t="s">
        <v>3433</v>
      </c>
      <c r="K747" s="5" t="s">
        <v>1147</v>
      </c>
      <c r="L747" s="5" t="s">
        <v>25220</v>
      </c>
      <c r="M747" s="5" t="s">
        <v>25221</v>
      </c>
      <c r="N747" s="5" t="s">
        <v>3043</v>
      </c>
      <c r="O747" s="5" t="s">
        <v>14462</v>
      </c>
      <c r="P747" s="5" t="s">
        <v>25222</v>
      </c>
      <c r="Q747" s="5">
        <v>1.819</v>
      </c>
      <c r="R747" s="25">
        <f t="shared" si="11"/>
        <v>1.819</v>
      </c>
      <c r="S747" s="30" t="s">
        <v>25223</v>
      </c>
      <c r="T747" s="30" t="s">
        <v>926</v>
      </c>
      <c r="U747" s="30" t="s">
        <v>202</v>
      </c>
      <c r="V747" s="5" t="s">
        <v>19176</v>
      </c>
      <c r="W747" s="28"/>
      <c r="X747" s="29">
        <v>0.7149</v>
      </c>
      <c r="Z747" s="29">
        <v>1017.9417</v>
      </c>
      <c r="AA747" s="29">
        <v>0.9241</v>
      </c>
      <c r="AB747" s="29">
        <v>71.8574</v>
      </c>
      <c r="AC747" s="29">
        <v>53.729</v>
      </c>
    </row>
    <row r="748" spans="1:29">
      <c r="A748" s="13" t="s">
        <v>14573</v>
      </c>
      <c r="B748" s="4" t="s">
        <v>1651</v>
      </c>
      <c r="C748" s="12"/>
      <c r="D748" s="4"/>
      <c r="E748" s="4"/>
      <c r="F748" s="4"/>
      <c r="G748" s="4"/>
      <c r="H748" s="4"/>
      <c r="I748" s="5" t="s">
        <v>25224</v>
      </c>
      <c r="J748" s="5" t="s">
        <v>1658</v>
      </c>
      <c r="K748" s="5" t="s">
        <v>3309</v>
      </c>
      <c r="L748" s="5" t="s">
        <v>7516</v>
      </c>
      <c r="M748" s="5" t="s">
        <v>25225</v>
      </c>
      <c r="N748" s="5" t="s">
        <v>3129</v>
      </c>
      <c r="O748" s="5" t="s">
        <v>25156</v>
      </c>
      <c r="P748" s="5" t="s">
        <v>25226</v>
      </c>
      <c r="Q748" s="5">
        <v>1.642</v>
      </c>
      <c r="R748" s="25">
        <f t="shared" si="11"/>
        <v>1.642</v>
      </c>
      <c r="S748" s="30" t="s">
        <v>25227</v>
      </c>
      <c r="T748" s="30" t="s">
        <v>1557</v>
      </c>
      <c r="U748" s="30" t="s">
        <v>385</v>
      </c>
      <c r="V748" s="5" t="s">
        <v>7775</v>
      </c>
      <c r="W748" s="28"/>
      <c r="X748" s="29">
        <v>0.7465</v>
      </c>
      <c r="Z748" s="29">
        <v>1018.095</v>
      </c>
      <c r="AA748" s="29">
        <v>0.3684</v>
      </c>
      <c r="AB748" s="29">
        <v>74.8643</v>
      </c>
      <c r="AC748" s="29">
        <v>48.0015</v>
      </c>
    </row>
    <row r="749" spans="1:29">
      <c r="A749" s="13" t="s">
        <v>14578</v>
      </c>
      <c r="B749" s="4" t="s">
        <v>570</v>
      </c>
      <c r="C749" s="12"/>
      <c r="D749" s="4"/>
      <c r="E749" s="4"/>
      <c r="F749" s="4"/>
      <c r="G749" s="4"/>
      <c r="H749" s="4"/>
      <c r="I749" s="5" t="s">
        <v>25228</v>
      </c>
      <c r="J749" s="5" t="s">
        <v>231</v>
      </c>
      <c r="K749" s="5" t="s">
        <v>2278</v>
      </c>
      <c r="L749" s="5" t="s">
        <v>8037</v>
      </c>
      <c r="M749" s="5" t="s">
        <v>6264</v>
      </c>
      <c r="N749" s="5" t="s">
        <v>977</v>
      </c>
      <c r="O749" s="5" t="s">
        <v>25229</v>
      </c>
      <c r="P749" s="5" t="s">
        <v>25230</v>
      </c>
      <c r="Q749" s="5">
        <v>1.337</v>
      </c>
      <c r="R749" s="25">
        <f t="shared" si="11"/>
        <v>1.337</v>
      </c>
      <c r="S749" s="30" t="s">
        <v>25231</v>
      </c>
      <c r="T749" s="30" t="s">
        <v>1137</v>
      </c>
      <c r="U749" s="30" t="s">
        <v>416</v>
      </c>
      <c r="V749" s="5" t="s">
        <v>8577</v>
      </c>
      <c r="W749" s="28"/>
      <c r="X749" s="29">
        <v>0.5347</v>
      </c>
      <c r="Z749" s="29">
        <v>1018.1191</v>
      </c>
      <c r="AA749" s="29">
        <v>0.16</v>
      </c>
      <c r="AB749" s="29">
        <v>76.0392</v>
      </c>
      <c r="AC749" s="29">
        <v>66.8839</v>
      </c>
    </row>
    <row r="750" spans="1:29">
      <c r="A750" s="13" t="s">
        <v>14585</v>
      </c>
      <c r="B750" s="4" t="s">
        <v>344</v>
      </c>
      <c r="C750" s="12"/>
      <c r="D750" s="4"/>
      <c r="E750" s="4"/>
      <c r="F750" s="4"/>
      <c r="G750" s="4"/>
      <c r="H750" s="4"/>
      <c r="I750" s="5" t="s">
        <v>25232</v>
      </c>
      <c r="J750" s="5" t="s">
        <v>3423</v>
      </c>
      <c r="K750" s="5" t="s">
        <v>2321</v>
      </c>
      <c r="L750" s="5" t="s">
        <v>17056</v>
      </c>
      <c r="M750" s="5" t="s">
        <v>25233</v>
      </c>
      <c r="N750" s="5" t="s">
        <v>2680</v>
      </c>
      <c r="O750" s="5" t="s">
        <v>25234</v>
      </c>
      <c r="P750" s="5" t="s">
        <v>14832</v>
      </c>
      <c r="Q750" s="5">
        <v>1.616</v>
      </c>
      <c r="R750" s="25">
        <f t="shared" si="11"/>
        <v>1.616</v>
      </c>
      <c r="S750" s="30" t="s">
        <v>23917</v>
      </c>
      <c r="T750" s="30" t="s">
        <v>263</v>
      </c>
      <c r="U750" s="30" t="s">
        <v>402</v>
      </c>
      <c r="V750" s="5" t="s">
        <v>12222</v>
      </c>
      <c r="W750" s="28"/>
      <c r="X750" s="29">
        <v>1.6135</v>
      </c>
      <c r="Z750" s="29">
        <v>1018.4375</v>
      </c>
      <c r="AA750" s="29">
        <v>-0.2067</v>
      </c>
      <c r="AB750" s="29">
        <v>76.3283</v>
      </c>
      <c r="AC750" s="29">
        <v>11.6804</v>
      </c>
    </row>
    <row r="751" spans="1:29">
      <c r="A751" s="13" t="s">
        <v>14591</v>
      </c>
      <c r="B751" s="4" t="s">
        <v>1725</v>
      </c>
      <c r="C751" s="12"/>
      <c r="D751" s="4"/>
      <c r="E751" s="4"/>
      <c r="F751" s="4"/>
      <c r="G751" s="4"/>
      <c r="H751" s="4"/>
      <c r="I751" s="5" t="s">
        <v>25235</v>
      </c>
      <c r="J751" s="5" t="s">
        <v>1003</v>
      </c>
      <c r="K751" s="5" t="s">
        <v>2285</v>
      </c>
      <c r="L751" s="5" t="s">
        <v>229</v>
      </c>
      <c r="M751" s="5" t="s">
        <v>11186</v>
      </c>
      <c r="N751" s="5" t="s">
        <v>1913</v>
      </c>
      <c r="O751" s="5" t="s">
        <v>8994</v>
      </c>
      <c r="P751" s="5" t="s">
        <v>9564</v>
      </c>
      <c r="Q751" s="5">
        <v>1.876</v>
      </c>
      <c r="R751" s="25">
        <f t="shared" si="11"/>
        <v>1.876</v>
      </c>
      <c r="S751" s="30" t="s">
        <v>25236</v>
      </c>
      <c r="T751" s="30" t="s">
        <v>2575</v>
      </c>
      <c r="U751" s="30" t="s">
        <v>352</v>
      </c>
      <c r="V751" s="5" t="s">
        <v>8562</v>
      </c>
      <c r="W751" s="28"/>
      <c r="X751" s="29">
        <v>1.0918</v>
      </c>
      <c r="Z751" s="29">
        <v>1018.8451</v>
      </c>
      <c r="AA751" s="29">
        <v>-0.4299</v>
      </c>
      <c r="AB751" s="29">
        <v>76.9557</v>
      </c>
      <c r="AC751" s="29">
        <v>38.2097</v>
      </c>
    </row>
    <row r="752" spans="1:29">
      <c r="A752" s="13" t="s">
        <v>14597</v>
      </c>
      <c r="B752" s="4" t="s">
        <v>302</v>
      </c>
      <c r="C752" s="12"/>
      <c r="D752" s="4"/>
      <c r="E752" s="4"/>
      <c r="F752" s="4"/>
      <c r="G752" s="4"/>
      <c r="H752" s="4"/>
      <c r="I752" s="5" t="s">
        <v>25237</v>
      </c>
      <c r="J752" s="5" t="s">
        <v>1094</v>
      </c>
      <c r="K752" s="5" t="s">
        <v>1689</v>
      </c>
      <c r="L752" s="5" t="s">
        <v>25238</v>
      </c>
      <c r="M752" s="5" t="s">
        <v>5512</v>
      </c>
      <c r="N752" s="5" t="s">
        <v>1709</v>
      </c>
      <c r="O752" s="5" t="s">
        <v>25239</v>
      </c>
      <c r="P752" s="5" t="s">
        <v>25240</v>
      </c>
      <c r="Q752" s="5">
        <v>1.224</v>
      </c>
      <c r="R752" s="25">
        <f t="shared" si="11"/>
        <v>1.224</v>
      </c>
      <c r="S752" s="30" t="s">
        <v>25241</v>
      </c>
      <c r="T752" s="30" t="s">
        <v>2355</v>
      </c>
      <c r="U752" s="30" t="s">
        <v>1939</v>
      </c>
      <c r="V752" s="5" t="s">
        <v>8118</v>
      </c>
      <c r="W752" s="28"/>
      <c r="X752" s="29">
        <v>1.6132</v>
      </c>
      <c r="Z752" s="29">
        <v>1019.5012</v>
      </c>
      <c r="AA752" s="29">
        <v>-0.6015</v>
      </c>
      <c r="AB752" s="29">
        <v>77.3158</v>
      </c>
      <c r="AC752" s="29">
        <v>30.5253</v>
      </c>
    </row>
    <row r="753" spans="1:29">
      <c r="A753" s="13" t="s">
        <v>14604</v>
      </c>
      <c r="B753" s="4" t="s">
        <v>4101</v>
      </c>
      <c r="C753" s="12"/>
      <c r="D753" s="4"/>
      <c r="E753" s="4"/>
      <c r="F753" s="4"/>
      <c r="G753" s="4"/>
      <c r="H753" s="4"/>
      <c r="I753" s="5" t="s">
        <v>25242</v>
      </c>
      <c r="J753" s="5" t="s">
        <v>3717</v>
      </c>
      <c r="K753" s="5" t="s">
        <v>2785</v>
      </c>
      <c r="L753" s="5" t="s">
        <v>21845</v>
      </c>
      <c r="M753" s="5" t="s">
        <v>25243</v>
      </c>
      <c r="N753" s="5" t="s">
        <v>664</v>
      </c>
      <c r="O753" s="5" t="s">
        <v>25244</v>
      </c>
      <c r="P753" s="5" t="s">
        <v>25245</v>
      </c>
      <c r="Q753" s="5">
        <v>1.372</v>
      </c>
      <c r="R753" s="25">
        <f t="shared" si="11"/>
        <v>1.372</v>
      </c>
      <c r="S753" s="30" t="s">
        <v>25246</v>
      </c>
      <c r="T753" s="30" t="s">
        <v>948</v>
      </c>
      <c r="U753" s="30" t="s">
        <v>512</v>
      </c>
      <c r="V753" s="5" t="s">
        <v>20359</v>
      </c>
      <c r="W753" s="28"/>
      <c r="X753" s="29">
        <v>1.281</v>
      </c>
      <c r="Z753" s="29">
        <v>1020.3528</v>
      </c>
      <c r="AA753" s="29">
        <v>-0.7241</v>
      </c>
      <c r="AB753" s="29">
        <v>76.4287</v>
      </c>
      <c r="AC753" s="29">
        <v>353.5873</v>
      </c>
    </row>
    <row r="754" spans="1:29">
      <c r="A754" s="13" t="s">
        <v>14610</v>
      </c>
      <c r="B754" s="4" t="s">
        <v>1641</v>
      </c>
      <c r="C754" s="12"/>
      <c r="D754" s="4"/>
      <c r="E754" s="4"/>
      <c r="F754" s="4"/>
      <c r="G754" s="4"/>
      <c r="H754" s="4"/>
      <c r="I754" s="5" t="s">
        <v>25247</v>
      </c>
      <c r="J754" s="5" t="s">
        <v>1994</v>
      </c>
      <c r="K754" s="5" t="s">
        <v>3356</v>
      </c>
      <c r="L754" s="5" t="s">
        <v>1266</v>
      </c>
      <c r="M754" s="5" t="s">
        <v>25248</v>
      </c>
      <c r="N754" s="5" t="s">
        <v>1994</v>
      </c>
      <c r="O754" s="5" t="s">
        <v>9379</v>
      </c>
      <c r="P754" s="5" t="s">
        <v>7600</v>
      </c>
      <c r="Q754" s="5">
        <v>1.779</v>
      </c>
      <c r="R754" s="25">
        <f t="shared" si="11"/>
        <v>1.779</v>
      </c>
      <c r="S754" s="30" t="s">
        <v>25249</v>
      </c>
      <c r="T754" s="30" t="s">
        <v>867</v>
      </c>
      <c r="U754" s="30" t="s">
        <v>310</v>
      </c>
      <c r="V754" s="5" t="s">
        <v>1498</v>
      </c>
      <c r="W754" s="28"/>
      <c r="X754" s="29">
        <v>2.1229</v>
      </c>
      <c r="Z754" s="29">
        <v>1021.1966</v>
      </c>
      <c r="AA754" s="29">
        <v>-0.6333</v>
      </c>
      <c r="AB754" s="29">
        <v>78.0183</v>
      </c>
      <c r="AC754" s="29">
        <v>358.6628</v>
      </c>
    </row>
    <row r="755" spans="1:29">
      <c r="A755" s="13" t="s">
        <v>14616</v>
      </c>
      <c r="B755" s="4" t="s">
        <v>570</v>
      </c>
      <c r="C755" s="12"/>
      <c r="D755" s="4"/>
      <c r="E755" s="4"/>
      <c r="F755" s="4"/>
      <c r="G755" s="4"/>
      <c r="H755" s="4"/>
      <c r="I755" s="5" t="s">
        <v>25250</v>
      </c>
      <c r="J755" s="5" t="s">
        <v>1706</v>
      </c>
      <c r="K755" s="5" t="s">
        <v>2680</v>
      </c>
      <c r="L755" s="5" t="s">
        <v>8957</v>
      </c>
      <c r="M755" s="5" t="s">
        <v>25251</v>
      </c>
      <c r="N755" s="5" t="s">
        <v>459</v>
      </c>
      <c r="O755" s="5" t="s">
        <v>25252</v>
      </c>
      <c r="P755" s="5" t="s">
        <v>22797</v>
      </c>
      <c r="Q755" s="5">
        <v>2.049</v>
      </c>
      <c r="R755" s="25">
        <f t="shared" si="11"/>
        <v>2.049</v>
      </c>
      <c r="S755" s="30" t="s">
        <v>25253</v>
      </c>
      <c r="T755" s="30" t="s">
        <v>2712</v>
      </c>
      <c r="U755" s="30" t="s">
        <v>385</v>
      </c>
      <c r="V755" s="5" t="s">
        <v>16800</v>
      </c>
      <c r="W755" s="28"/>
      <c r="X755" s="29">
        <v>1.1625</v>
      </c>
      <c r="Z755" s="29">
        <v>1021.7099</v>
      </c>
      <c r="AA755" s="29">
        <v>1.3619</v>
      </c>
      <c r="AB755" s="29">
        <v>73.6706</v>
      </c>
      <c r="AC755" s="29">
        <v>346.7336</v>
      </c>
    </row>
    <row r="756" spans="1:29">
      <c r="A756" s="13" t="s">
        <v>14621</v>
      </c>
      <c r="B756" s="4" t="s">
        <v>1757</v>
      </c>
      <c r="C756" s="12"/>
      <c r="D756" s="4"/>
      <c r="E756" s="4"/>
      <c r="F756" s="4"/>
      <c r="G756" s="4"/>
      <c r="H756" s="4"/>
      <c r="I756" s="5" t="s">
        <v>25254</v>
      </c>
      <c r="J756" s="5" t="s">
        <v>2059</v>
      </c>
      <c r="K756" s="5" t="s">
        <v>3708</v>
      </c>
      <c r="L756" s="5" t="s">
        <v>10066</v>
      </c>
      <c r="M756" s="5" t="s">
        <v>25255</v>
      </c>
      <c r="N756" s="5" t="s">
        <v>3691</v>
      </c>
      <c r="O756" s="5" t="s">
        <v>25256</v>
      </c>
      <c r="P756" s="5" t="s">
        <v>25257</v>
      </c>
      <c r="Q756" s="5">
        <v>3.235</v>
      </c>
      <c r="R756" s="25">
        <f t="shared" si="11"/>
        <v>3.235</v>
      </c>
      <c r="S756" s="30" t="s">
        <v>25258</v>
      </c>
      <c r="T756" s="30" t="s">
        <v>1720</v>
      </c>
      <c r="U756" s="30" t="s">
        <v>2025</v>
      </c>
      <c r="V756" s="5" t="s">
        <v>6041</v>
      </c>
      <c r="W756" s="28"/>
      <c r="X756" s="29">
        <v>2.0924</v>
      </c>
      <c r="Z756" s="29">
        <v>1021.9667</v>
      </c>
      <c r="AA756" s="29">
        <v>3.2475</v>
      </c>
      <c r="AB756" s="29">
        <v>69.9483</v>
      </c>
      <c r="AC756" s="29">
        <v>348.2719</v>
      </c>
    </row>
    <row r="757" spans="1:29">
      <c r="A757" s="13" t="s">
        <v>14628</v>
      </c>
      <c r="B757" s="4" t="s">
        <v>546</v>
      </c>
      <c r="C757" s="12"/>
      <c r="D757" s="4"/>
      <c r="E757" s="4"/>
      <c r="F757" s="4"/>
      <c r="G757" s="4"/>
      <c r="H757" s="4"/>
      <c r="I757" s="5" t="s">
        <v>25259</v>
      </c>
      <c r="J757" s="5" t="s">
        <v>2059</v>
      </c>
      <c r="K757" s="5" t="s">
        <v>203</v>
      </c>
      <c r="L757" s="5" t="s">
        <v>10237</v>
      </c>
      <c r="M757" s="5" t="s">
        <v>25260</v>
      </c>
      <c r="N757" s="5" t="s">
        <v>2117</v>
      </c>
      <c r="O757" s="5" t="s">
        <v>25261</v>
      </c>
      <c r="P757" s="5" t="s">
        <v>7485</v>
      </c>
      <c r="Q757" s="5">
        <v>2.884</v>
      </c>
      <c r="R757" s="25">
        <f t="shared" si="11"/>
        <v>2.884</v>
      </c>
      <c r="S757" s="30" t="s">
        <v>25262</v>
      </c>
      <c r="T757" s="30" t="s">
        <v>8684</v>
      </c>
      <c r="U757" s="30" t="s">
        <v>248</v>
      </c>
      <c r="V757" s="5" t="s">
        <v>13293</v>
      </c>
      <c r="W757" s="28"/>
      <c r="X757" s="29">
        <v>2.02</v>
      </c>
      <c r="Z757" s="29">
        <v>1021.7825</v>
      </c>
      <c r="AA757" s="29">
        <v>4.9727</v>
      </c>
      <c r="AB757" s="29">
        <v>62.8725</v>
      </c>
      <c r="AC757" s="29">
        <v>338.8591</v>
      </c>
    </row>
    <row r="758" spans="1:29">
      <c r="A758" s="13" t="s">
        <v>14634</v>
      </c>
      <c r="B758" s="4" t="s">
        <v>546</v>
      </c>
      <c r="C758" s="12"/>
      <c r="D758" s="4"/>
      <c r="E758" s="4"/>
      <c r="F758" s="4"/>
      <c r="G758" s="4"/>
      <c r="H758" s="4"/>
      <c r="I758" s="5" t="s">
        <v>25263</v>
      </c>
      <c r="J758" s="5" t="s">
        <v>822</v>
      </c>
      <c r="K758" s="5" t="s">
        <v>1000</v>
      </c>
      <c r="L758" s="5" t="s">
        <v>2949</v>
      </c>
      <c r="M758" s="5" t="s">
        <v>10529</v>
      </c>
      <c r="N758" s="5" t="s">
        <v>786</v>
      </c>
      <c r="O758" s="5" t="s">
        <v>25264</v>
      </c>
      <c r="P758" s="5" t="s">
        <v>25265</v>
      </c>
      <c r="Q758" s="5">
        <v>2.454</v>
      </c>
      <c r="R758" s="25">
        <f t="shared" si="11"/>
        <v>2.454</v>
      </c>
      <c r="S758" s="30" t="s">
        <v>25266</v>
      </c>
      <c r="T758" s="30" t="s">
        <v>648</v>
      </c>
      <c r="U758" s="30" t="s">
        <v>2183</v>
      </c>
      <c r="V758" s="5" t="s">
        <v>10329</v>
      </c>
      <c r="W758" s="28"/>
      <c r="X758" s="29">
        <v>2.787</v>
      </c>
      <c r="Z758" s="29">
        <v>1021.1001</v>
      </c>
      <c r="AA758" s="29">
        <v>5.4442</v>
      </c>
      <c r="AB758" s="29">
        <v>57.1967</v>
      </c>
      <c r="AC758" s="29">
        <v>335.7328</v>
      </c>
    </row>
    <row r="759" spans="1:29">
      <c r="A759" s="13" t="s">
        <v>14640</v>
      </c>
      <c r="B759" s="4" t="s">
        <v>177</v>
      </c>
      <c r="C759" s="12"/>
      <c r="D759" s="4"/>
      <c r="E759" s="4"/>
      <c r="F759" s="4"/>
      <c r="G759" s="4"/>
      <c r="H759" s="4"/>
      <c r="I759" s="5" t="s">
        <v>25267</v>
      </c>
      <c r="J759" s="5" t="s">
        <v>5206</v>
      </c>
      <c r="K759" s="5" t="s">
        <v>960</v>
      </c>
      <c r="L759" s="5" t="s">
        <v>2838</v>
      </c>
      <c r="M759" s="5" t="s">
        <v>25268</v>
      </c>
      <c r="N759" s="5" t="s">
        <v>2285</v>
      </c>
      <c r="O759" s="5" t="s">
        <v>25269</v>
      </c>
      <c r="P759" s="5" t="s">
        <v>25270</v>
      </c>
      <c r="Q759" s="5">
        <v>2.507</v>
      </c>
      <c r="R759" s="25">
        <f t="shared" si="11"/>
        <v>2.507</v>
      </c>
      <c r="S759" s="30" t="s">
        <v>25271</v>
      </c>
      <c r="T759" s="30" t="s">
        <v>250</v>
      </c>
      <c r="U759" s="30" t="s">
        <v>2183</v>
      </c>
      <c r="V759" s="5" t="s">
        <v>1584</v>
      </c>
      <c r="W759" s="28"/>
      <c r="X759" s="29">
        <v>3.4351</v>
      </c>
      <c r="Z759" s="29">
        <v>1020.1607</v>
      </c>
      <c r="AA759" s="29">
        <v>5.6016</v>
      </c>
      <c r="AB759" s="29">
        <v>53.0183</v>
      </c>
      <c r="AC759" s="29">
        <v>342.1181</v>
      </c>
    </row>
    <row r="760" spans="1:29">
      <c r="A760" s="13" t="s">
        <v>14646</v>
      </c>
      <c r="B760" s="4" t="s">
        <v>2211</v>
      </c>
      <c r="C760" s="12"/>
      <c r="D760" s="4"/>
      <c r="E760" s="4"/>
      <c r="F760" s="4"/>
      <c r="G760" s="4"/>
      <c r="H760" s="4"/>
      <c r="I760" s="5" t="s">
        <v>25272</v>
      </c>
      <c r="J760" s="5" t="s">
        <v>1080</v>
      </c>
      <c r="K760" s="5" t="s">
        <v>3205</v>
      </c>
      <c r="L760" s="5" t="s">
        <v>4039</v>
      </c>
      <c r="M760" s="5" t="s">
        <v>25273</v>
      </c>
      <c r="N760" s="5" t="s">
        <v>6134</v>
      </c>
      <c r="O760" s="5" t="s">
        <v>25274</v>
      </c>
      <c r="P760" s="5" t="s">
        <v>25275</v>
      </c>
      <c r="Q760" s="5">
        <v>2.383</v>
      </c>
      <c r="R760" s="25">
        <f t="shared" si="11"/>
        <v>2.383</v>
      </c>
      <c r="S760" s="30" t="s">
        <v>25276</v>
      </c>
      <c r="T760" s="30" t="s">
        <v>1072</v>
      </c>
      <c r="U760" s="30" t="s">
        <v>1939</v>
      </c>
      <c r="V760" s="5" t="s">
        <v>6993</v>
      </c>
      <c r="W760" s="28"/>
      <c r="X760" s="29">
        <v>2.9224</v>
      </c>
      <c r="Z760" s="29">
        <v>1019.4975</v>
      </c>
      <c r="AA760" s="29">
        <v>6.7416</v>
      </c>
      <c r="AB760" s="29">
        <v>47.5449</v>
      </c>
      <c r="AC760" s="29">
        <v>349.9748</v>
      </c>
    </row>
    <row r="761" spans="1:29">
      <c r="A761" s="13" t="s">
        <v>14652</v>
      </c>
      <c r="B761" s="4" t="s">
        <v>360</v>
      </c>
      <c r="C761" s="12"/>
      <c r="D761" s="4"/>
      <c r="E761" s="4"/>
      <c r="F761" s="4"/>
      <c r="G761" s="4"/>
      <c r="H761" s="4"/>
      <c r="I761" s="5" t="s">
        <v>25277</v>
      </c>
      <c r="J761" s="5" t="s">
        <v>263</v>
      </c>
      <c r="K761" s="5" t="s">
        <v>2727</v>
      </c>
      <c r="L761" s="5" t="s">
        <v>4032</v>
      </c>
      <c r="M761" s="5" t="s">
        <v>19329</v>
      </c>
      <c r="N761" s="5" t="s">
        <v>7815</v>
      </c>
      <c r="O761" s="5" t="s">
        <v>11778</v>
      </c>
      <c r="P761" s="5" t="s">
        <v>25278</v>
      </c>
      <c r="Q761" s="5">
        <v>1.943</v>
      </c>
      <c r="R761" s="25">
        <f t="shared" si="11"/>
        <v>1.943</v>
      </c>
      <c r="S761" s="30" t="s">
        <v>25279</v>
      </c>
      <c r="T761" s="30" t="s">
        <v>1532</v>
      </c>
      <c r="U761" s="30" t="s">
        <v>1081</v>
      </c>
      <c r="V761" s="5" t="s">
        <v>2450</v>
      </c>
      <c r="W761" s="28"/>
      <c r="X761" s="29">
        <v>2.7907</v>
      </c>
      <c r="Z761" s="29">
        <v>1019.3307</v>
      </c>
      <c r="AA761" s="29">
        <v>6.8883</v>
      </c>
      <c r="AB761" s="29">
        <v>44.7178</v>
      </c>
      <c r="AC761" s="29">
        <v>350.5635</v>
      </c>
    </row>
    <row r="762" spans="1:29">
      <c r="A762" s="13" t="s">
        <v>14658</v>
      </c>
      <c r="B762" s="4" t="s">
        <v>638</v>
      </c>
      <c r="C762" s="12"/>
      <c r="D762" s="4"/>
      <c r="E762" s="4"/>
      <c r="F762" s="4"/>
      <c r="G762" s="4"/>
      <c r="H762" s="4"/>
      <c r="I762" s="5" t="s">
        <v>15982</v>
      </c>
      <c r="J762" s="5" t="s">
        <v>1478</v>
      </c>
      <c r="K762" s="5" t="s">
        <v>2513</v>
      </c>
      <c r="L762" s="5" t="s">
        <v>565</v>
      </c>
      <c r="M762" s="5" t="s">
        <v>25280</v>
      </c>
      <c r="N762" s="5" t="s">
        <v>219</v>
      </c>
      <c r="O762" s="5" t="s">
        <v>4659</v>
      </c>
      <c r="P762" s="5" t="s">
        <v>25281</v>
      </c>
      <c r="Q762" s="5">
        <v>1.913</v>
      </c>
      <c r="R762" s="25">
        <f t="shared" si="11"/>
        <v>1.913</v>
      </c>
      <c r="S762" s="30" t="s">
        <v>25282</v>
      </c>
      <c r="T762" s="30" t="s">
        <v>3522</v>
      </c>
      <c r="U762" s="30" t="s">
        <v>352</v>
      </c>
      <c r="V762" s="5" t="s">
        <v>2377</v>
      </c>
      <c r="W762" s="28"/>
      <c r="X762" s="29">
        <v>2.2527</v>
      </c>
      <c r="Z762" s="29">
        <v>1019.164</v>
      </c>
      <c r="AA762" s="29">
        <v>6.7309</v>
      </c>
      <c r="AB762" s="29">
        <v>45.1765</v>
      </c>
      <c r="AC762" s="29">
        <v>348.511</v>
      </c>
    </row>
    <row r="763" spans="1:29">
      <c r="A763" s="13" t="s">
        <v>14663</v>
      </c>
      <c r="B763" s="4" t="s">
        <v>285</v>
      </c>
      <c r="C763" s="12"/>
      <c r="D763" s="4"/>
      <c r="E763" s="4"/>
      <c r="F763" s="4"/>
      <c r="G763" s="4"/>
      <c r="H763" s="4"/>
      <c r="I763" s="5" t="s">
        <v>25283</v>
      </c>
      <c r="J763" s="5" t="s">
        <v>1137</v>
      </c>
      <c r="K763" s="5" t="s">
        <v>964</v>
      </c>
      <c r="L763" s="5" t="s">
        <v>6287</v>
      </c>
      <c r="M763" s="5" t="s">
        <v>25284</v>
      </c>
      <c r="N763" s="5" t="s">
        <v>2191</v>
      </c>
      <c r="O763" s="5" t="s">
        <v>25285</v>
      </c>
      <c r="P763" s="5" t="s">
        <v>3497</v>
      </c>
      <c r="Q763" s="5">
        <v>1.525</v>
      </c>
      <c r="R763" s="25">
        <f t="shared" si="11"/>
        <v>1.525</v>
      </c>
      <c r="S763" s="30" t="s">
        <v>12806</v>
      </c>
      <c r="T763" s="30" t="s">
        <v>1722</v>
      </c>
      <c r="U763" s="30" t="s">
        <v>961</v>
      </c>
      <c r="V763" s="5" t="s">
        <v>2379</v>
      </c>
      <c r="W763" s="28"/>
      <c r="X763" s="29">
        <v>2.4932</v>
      </c>
      <c r="Z763" s="29">
        <v>1019.4133</v>
      </c>
      <c r="AA763" s="29">
        <v>5.8375</v>
      </c>
      <c r="AB763" s="29">
        <v>45.4789</v>
      </c>
      <c r="AC763" s="29">
        <v>346.2402</v>
      </c>
    </row>
    <row r="764" spans="1:29">
      <c r="A764" s="13" t="s">
        <v>14669</v>
      </c>
      <c r="B764" s="4" t="s">
        <v>1243</v>
      </c>
      <c r="C764" s="12"/>
      <c r="D764" s="4"/>
      <c r="E764" s="4"/>
      <c r="F764" s="4"/>
      <c r="G764" s="4"/>
      <c r="H764" s="4"/>
      <c r="I764" s="5" t="s">
        <v>25286</v>
      </c>
      <c r="J764" s="5" t="s">
        <v>3981</v>
      </c>
      <c r="K764" s="5" t="s">
        <v>215</v>
      </c>
      <c r="L764" s="5" t="s">
        <v>13643</v>
      </c>
      <c r="M764" s="5" t="s">
        <v>16034</v>
      </c>
      <c r="N764" s="5" t="s">
        <v>5669</v>
      </c>
      <c r="O764" s="5" t="s">
        <v>25287</v>
      </c>
      <c r="P764" s="5" t="s">
        <v>9301</v>
      </c>
      <c r="Q764" s="5">
        <v>1.594</v>
      </c>
      <c r="R764" s="25">
        <f t="shared" si="11"/>
        <v>1.594</v>
      </c>
      <c r="S764" s="30" t="s">
        <v>7850</v>
      </c>
      <c r="T764" s="30" t="s">
        <v>1965</v>
      </c>
      <c r="U764" s="30" t="s">
        <v>1996</v>
      </c>
      <c r="V764" s="5" t="s">
        <v>7283</v>
      </c>
      <c r="W764" s="28"/>
      <c r="X764" s="29">
        <v>1.835</v>
      </c>
      <c r="Z764" s="29">
        <v>1019.8417</v>
      </c>
      <c r="AA764" s="29">
        <v>4.51</v>
      </c>
      <c r="AB764" s="29">
        <v>48.8284</v>
      </c>
      <c r="AC764" s="29">
        <v>353.6423</v>
      </c>
    </row>
    <row r="765" spans="1:29">
      <c r="A765" s="13" t="s">
        <v>14675</v>
      </c>
      <c r="B765" s="4" t="s">
        <v>626</v>
      </c>
      <c r="C765" s="12"/>
      <c r="D765" s="4"/>
      <c r="E765" s="4"/>
      <c r="F765" s="4"/>
      <c r="G765" s="4"/>
      <c r="H765" s="4"/>
      <c r="I765" s="5" t="s">
        <v>25288</v>
      </c>
      <c r="J765" s="5" t="s">
        <v>5910</v>
      </c>
      <c r="K765" s="5" t="s">
        <v>1315</v>
      </c>
      <c r="L765" s="5" t="s">
        <v>6254</v>
      </c>
      <c r="M765" s="5" t="s">
        <v>19182</v>
      </c>
      <c r="N765" s="5" t="s">
        <v>5446</v>
      </c>
      <c r="O765" s="5" t="s">
        <v>17657</v>
      </c>
      <c r="P765" s="5" t="s">
        <v>25289</v>
      </c>
      <c r="Q765" s="5">
        <v>1.171</v>
      </c>
      <c r="R765" s="25">
        <f t="shared" si="11"/>
        <v>1.171</v>
      </c>
      <c r="S765" s="30" t="s">
        <v>15105</v>
      </c>
      <c r="T765" s="30" t="s">
        <v>3826</v>
      </c>
      <c r="U765" s="30" t="s">
        <v>310</v>
      </c>
      <c r="V765" s="5" t="s">
        <v>6827</v>
      </c>
      <c r="W765" s="28"/>
      <c r="X765" s="29">
        <v>1.7025</v>
      </c>
      <c r="Z765" s="29">
        <v>1020.4842</v>
      </c>
      <c r="AA765" s="29">
        <v>3.6199</v>
      </c>
      <c r="AB765" s="29">
        <v>51.0535</v>
      </c>
      <c r="AC765" s="29">
        <v>336.587</v>
      </c>
    </row>
    <row r="766" spans="1:29">
      <c r="A766" s="13" t="s">
        <v>14680</v>
      </c>
      <c r="B766" s="4" t="s">
        <v>571</v>
      </c>
      <c r="C766" s="12"/>
      <c r="D766" s="4"/>
      <c r="E766" s="4"/>
      <c r="F766" s="4"/>
      <c r="G766" s="4"/>
      <c r="H766" s="4"/>
      <c r="I766" s="5" t="s">
        <v>25290</v>
      </c>
      <c r="J766" s="5" t="s">
        <v>701</v>
      </c>
      <c r="K766" s="5" t="s">
        <v>555</v>
      </c>
      <c r="L766" s="5" t="s">
        <v>8633</v>
      </c>
      <c r="M766" s="5" t="s">
        <v>25291</v>
      </c>
      <c r="N766" s="5" t="s">
        <v>2048</v>
      </c>
      <c r="O766" s="5" t="s">
        <v>25292</v>
      </c>
      <c r="P766" s="5" t="s">
        <v>25293</v>
      </c>
      <c r="Q766" s="5">
        <v>1.102</v>
      </c>
      <c r="R766" s="25">
        <f t="shared" si="11"/>
        <v>1.102</v>
      </c>
      <c r="S766" s="30" t="s">
        <v>25294</v>
      </c>
      <c r="T766" s="30" t="s">
        <v>3924</v>
      </c>
      <c r="U766" s="30" t="s">
        <v>1340</v>
      </c>
      <c r="V766" s="5" t="s">
        <v>5237</v>
      </c>
      <c r="W766" s="28"/>
      <c r="X766" s="29">
        <v>1.6724</v>
      </c>
      <c r="Z766" s="29">
        <v>1020.7991</v>
      </c>
      <c r="AA766" s="29">
        <v>3.1867</v>
      </c>
      <c r="AB766" s="29">
        <v>49.4783</v>
      </c>
      <c r="AC766" s="29">
        <v>343.6614</v>
      </c>
    </row>
    <row r="767" spans="1:29">
      <c r="A767" s="13" t="s">
        <v>14686</v>
      </c>
      <c r="B767" s="4" t="s">
        <v>573</v>
      </c>
      <c r="C767" s="12"/>
      <c r="D767" s="4"/>
      <c r="E767" s="4"/>
      <c r="F767" s="4"/>
      <c r="G767" s="4"/>
      <c r="H767" s="4"/>
      <c r="I767" s="5" t="s">
        <v>25295</v>
      </c>
      <c r="J767" s="5" t="s">
        <v>608</v>
      </c>
      <c r="K767" s="5" t="s">
        <v>402</v>
      </c>
      <c r="L767" s="5" t="s">
        <v>9819</v>
      </c>
      <c r="M767" s="5" t="s">
        <v>25122</v>
      </c>
      <c r="N767" s="5" t="s">
        <v>219</v>
      </c>
      <c r="O767" s="5" t="s">
        <v>2686</v>
      </c>
      <c r="P767" s="5" t="s">
        <v>15905</v>
      </c>
      <c r="Q767" s="5">
        <v>1.002</v>
      </c>
      <c r="R767" s="25">
        <f t="shared" si="11"/>
        <v>1.002</v>
      </c>
      <c r="S767" s="30" t="s">
        <v>24629</v>
      </c>
      <c r="T767" s="30" t="s">
        <v>2458</v>
      </c>
      <c r="U767" s="30" t="s">
        <v>2025</v>
      </c>
      <c r="V767" s="5" t="s">
        <v>8913</v>
      </c>
      <c r="W767" s="28"/>
      <c r="X767" s="29">
        <v>1.5704</v>
      </c>
      <c r="Z767" s="29">
        <v>1020.9148</v>
      </c>
      <c r="AA767" s="29">
        <v>3.1112</v>
      </c>
      <c r="AB767" s="29">
        <v>48.7591</v>
      </c>
      <c r="AC767" s="29">
        <v>340.7956</v>
      </c>
    </row>
    <row r="768" spans="1:29">
      <c r="A768" s="13" t="s">
        <v>14693</v>
      </c>
      <c r="B768" s="4" t="s">
        <v>255</v>
      </c>
      <c r="C768" s="12"/>
      <c r="D768" s="4"/>
      <c r="E768" s="4"/>
      <c r="F768" s="4"/>
      <c r="G768" s="4"/>
      <c r="H768" s="4"/>
      <c r="I768" s="5" t="s">
        <v>25296</v>
      </c>
      <c r="J768" s="5" t="s">
        <v>822</v>
      </c>
      <c r="K768" s="5" t="s">
        <v>687</v>
      </c>
      <c r="L768" s="5" t="s">
        <v>4413</v>
      </c>
      <c r="M768" s="5" t="s">
        <v>25297</v>
      </c>
      <c r="N768" s="5" t="s">
        <v>5702</v>
      </c>
      <c r="O768" s="5" t="s">
        <v>25298</v>
      </c>
      <c r="P768" s="5" t="s">
        <v>25299</v>
      </c>
      <c r="Q768" s="5">
        <v>1.064</v>
      </c>
      <c r="R768" s="25">
        <f t="shared" si="11"/>
        <v>1.064</v>
      </c>
      <c r="S768" s="30" t="s">
        <v>25300</v>
      </c>
      <c r="T768" s="30" t="s">
        <v>3965</v>
      </c>
      <c r="U768" s="30" t="s">
        <v>385</v>
      </c>
      <c r="V768" s="5" t="s">
        <v>8610</v>
      </c>
      <c r="W768" s="28"/>
      <c r="X768" s="29">
        <v>1.4836</v>
      </c>
      <c r="Z768" s="29">
        <v>1020.8616</v>
      </c>
      <c r="AA768" s="29">
        <v>2.9368</v>
      </c>
      <c r="AB768" s="29">
        <v>48.5882</v>
      </c>
      <c r="AC768" s="29">
        <v>345.3168</v>
      </c>
    </row>
    <row r="769" spans="1:29">
      <c r="A769" s="13" t="s">
        <v>14697</v>
      </c>
      <c r="B769" s="4" t="s">
        <v>1269</v>
      </c>
      <c r="C769" s="12"/>
      <c r="D769" s="4"/>
      <c r="E769" s="4"/>
      <c r="F769" s="4"/>
      <c r="G769" s="4"/>
      <c r="H769" s="4"/>
      <c r="I769" s="5" t="s">
        <v>25301</v>
      </c>
      <c r="J769" s="5" t="s">
        <v>1213</v>
      </c>
      <c r="K769" s="5" t="s">
        <v>2150</v>
      </c>
      <c r="L769" s="5" t="s">
        <v>5222</v>
      </c>
      <c r="M769" s="5" t="s">
        <v>20856</v>
      </c>
      <c r="N769" s="5" t="s">
        <v>1984</v>
      </c>
      <c r="O769" s="5" t="s">
        <v>7165</v>
      </c>
      <c r="P769" s="5" t="s">
        <v>19396</v>
      </c>
      <c r="Q769" s="5">
        <v>1.157</v>
      </c>
      <c r="R769" s="25">
        <f t="shared" si="11"/>
        <v>1.157</v>
      </c>
      <c r="S769" s="30" t="s">
        <v>4331</v>
      </c>
      <c r="T769" s="30" t="s">
        <v>5186</v>
      </c>
      <c r="U769" s="30" t="s">
        <v>1037</v>
      </c>
      <c r="V769" s="5" t="s">
        <v>969</v>
      </c>
      <c r="W769" s="28"/>
      <c r="X769" s="29">
        <v>1.5171</v>
      </c>
      <c r="Z769" s="29">
        <v>1021.0066</v>
      </c>
      <c r="AA769" s="29">
        <v>2.5684</v>
      </c>
      <c r="AB769" s="29">
        <v>51.3117</v>
      </c>
      <c r="AC769" s="29">
        <v>310.829</v>
      </c>
    </row>
    <row r="770" spans="1:29">
      <c r="A770" s="13" t="s">
        <v>14702</v>
      </c>
      <c r="B770" s="4" t="s">
        <v>285</v>
      </c>
      <c r="C770" s="12"/>
      <c r="D770" s="4"/>
      <c r="E770" s="4"/>
      <c r="F770" s="4"/>
      <c r="G770" s="4"/>
      <c r="H770" s="4"/>
      <c r="I770" s="5" t="s">
        <v>25302</v>
      </c>
      <c r="J770" s="5" t="s">
        <v>2022</v>
      </c>
      <c r="K770" s="5" t="s">
        <v>1476</v>
      </c>
      <c r="L770" s="5" t="s">
        <v>612</v>
      </c>
      <c r="M770" s="5" t="s">
        <v>21956</v>
      </c>
      <c r="N770" s="5" t="s">
        <v>3636</v>
      </c>
      <c r="O770" s="5" t="s">
        <v>25303</v>
      </c>
      <c r="P770" s="5" t="s">
        <v>17145</v>
      </c>
      <c r="Q770" s="5">
        <v>1.031</v>
      </c>
      <c r="R770" s="25">
        <f t="shared" ref="R770:R833" si="12">IF(COUNTBLANK(Q770)&gt;0,"",SUM(N770:Q770))</f>
        <v>1.031</v>
      </c>
      <c r="S770" s="30" t="s">
        <v>9874</v>
      </c>
      <c r="T770" s="30" t="s">
        <v>1930</v>
      </c>
      <c r="U770" s="30" t="s">
        <v>1996</v>
      </c>
      <c r="V770" s="5" t="s">
        <v>1778</v>
      </c>
      <c r="W770" s="28"/>
      <c r="X770" s="29">
        <v>1.383</v>
      </c>
      <c r="Z770" s="29">
        <v>1020.6508</v>
      </c>
      <c r="AA770" s="29">
        <v>2.4216</v>
      </c>
      <c r="AB770" s="29">
        <v>50.2276</v>
      </c>
      <c r="AC770" s="29">
        <v>346.2771</v>
      </c>
    </row>
    <row r="771" spans="1:29">
      <c r="A771" s="13" t="s">
        <v>14708</v>
      </c>
      <c r="B771" s="4" t="s">
        <v>175</v>
      </c>
      <c r="C771" s="12"/>
      <c r="D771" s="4"/>
      <c r="E771" s="4"/>
      <c r="F771" s="4"/>
      <c r="G771" s="4"/>
      <c r="H771" s="4"/>
      <c r="I771" s="5" t="s">
        <v>25304</v>
      </c>
      <c r="J771" s="5" t="s">
        <v>2369</v>
      </c>
      <c r="K771" s="5" t="s">
        <v>335</v>
      </c>
      <c r="L771" s="5" t="s">
        <v>336</v>
      </c>
      <c r="M771" s="5" t="s">
        <v>25305</v>
      </c>
      <c r="N771" s="5" t="s">
        <v>3129</v>
      </c>
      <c r="O771" s="5" t="s">
        <v>14549</v>
      </c>
      <c r="P771" s="5" t="s">
        <v>21711</v>
      </c>
      <c r="Q771" s="5">
        <v>1.206</v>
      </c>
      <c r="R771" s="25">
        <f t="shared" si="12"/>
        <v>1.206</v>
      </c>
      <c r="S771" s="30" t="s">
        <v>25306</v>
      </c>
      <c r="T771" s="30" t="s">
        <v>1159</v>
      </c>
      <c r="U771" s="30" t="s">
        <v>248</v>
      </c>
      <c r="V771" s="5" t="s">
        <v>1316</v>
      </c>
      <c r="W771" s="28"/>
      <c r="X771" s="29">
        <v>1.087</v>
      </c>
      <c r="Z771" s="29">
        <v>1020.3666</v>
      </c>
      <c r="AA771" s="29">
        <v>1.931</v>
      </c>
      <c r="AB771" s="29">
        <v>51.7101</v>
      </c>
      <c r="AC771" s="29">
        <v>332.738</v>
      </c>
    </row>
    <row r="772" spans="1:29">
      <c r="A772" s="13" t="s">
        <v>14714</v>
      </c>
      <c r="B772" s="4" t="s">
        <v>655</v>
      </c>
      <c r="C772" s="12"/>
      <c r="D772" s="4"/>
      <c r="E772" s="4"/>
      <c r="F772" s="4"/>
      <c r="G772" s="4"/>
      <c r="H772" s="4"/>
      <c r="I772" s="5" t="s">
        <v>18159</v>
      </c>
      <c r="J772" s="5" t="s">
        <v>126</v>
      </c>
      <c r="K772" s="5" t="s">
        <v>1996</v>
      </c>
      <c r="L772" s="5" t="s">
        <v>218</v>
      </c>
      <c r="M772" s="5" t="s">
        <v>25307</v>
      </c>
      <c r="N772" s="5" t="s">
        <v>3888</v>
      </c>
      <c r="O772" s="5" t="s">
        <v>3186</v>
      </c>
      <c r="P772" s="5" t="s">
        <v>25308</v>
      </c>
      <c r="Q772" s="5">
        <v>1.341</v>
      </c>
      <c r="R772" s="25">
        <f t="shared" si="12"/>
        <v>1.341</v>
      </c>
      <c r="S772" s="30" t="s">
        <v>11824</v>
      </c>
      <c r="T772" s="30" t="s">
        <v>567</v>
      </c>
      <c r="U772" s="30" t="s">
        <v>199</v>
      </c>
      <c r="V772" s="5" t="s">
        <v>7325</v>
      </c>
      <c r="W772" s="28"/>
      <c r="X772" s="29">
        <v>1.4129</v>
      </c>
      <c r="Z772" s="29">
        <v>1020.3409</v>
      </c>
      <c r="AA772" s="29">
        <v>1.3075</v>
      </c>
      <c r="AB772" s="29">
        <v>52.3217</v>
      </c>
      <c r="AC772" s="29">
        <v>326.4964</v>
      </c>
    </row>
    <row r="773" spans="1:29">
      <c r="A773" s="13" t="s">
        <v>14720</v>
      </c>
      <c r="B773" s="4" t="s">
        <v>206</v>
      </c>
      <c r="C773" s="12"/>
      <c r="D773" s="4"/>
      <c r="E773" s="4"/>
      <c r="F773" s="4"/>
      <c r="G773" s="4"/>
      <c r="H773" s="4"/>
      <c r="I773" s="5" t="s">
        <v>25309</v>
      </c>
      <c r="J773" s="5" t="s">
        <v>2785</v>
      </c>
      <c r="K773" s="5" t="s">
        <v>335</v>
      </c>
      <c r="L773" s="5" t="s">
        <v>1914</v>
      </c>
      <c r="M773" s="5" t="s">
        <v>25310</v>
      </c>
      <c r="N773" s="5" t="s">
        <v>1200</v>
      </c>
      <c r="O773" s="5" t="s">
        <v>25311</v>
      </c>
      <c r="P773" s="5" t="s">
        <v>25312</v>
      </c>
      <c r="Q773" s="5">
        <v>0.832</v>
      </c>
      <c r="R773" s="25">
        <f t="shared" si="12"/>
        <v>0.832</v>
      </c>
      <c r="S773" s="30" t="s">
        <v>25313</v>
      </c>
      <c r="T773" s="30" t="s">
        <v>3129</v>
      </c>
      <c r="U773" s="30" t="s">
        <v>2192</v>
      </c>
      <c r="V773" s="5" t="s">
        <v>10836</v>
      </c>
      <c r="W773" s="28"/>
      <c r="X773" s="29">
        <v>0.5432</v>
      </c>
      <c r="Z773" s="29">
        <v>1020.0201</v>
      </c>
      <c r="AA773" s="29">
        <v>1.2151</v>
      </c>
      <c r="AB773" s="29">
        <v>52.5809</v>
      </c>
      <c r="AC773" s="29">
        <v>317.2735</v>
      </c>
    </row>
    <row r="774" spans="1:29">
      <c r="A774" s="13" t="s">
        <v>14726</v>
      </c>
      <c r="B774" s="4" t="s">
        <v>600</v>
      </c>
      <c r="C774" s="12"/>
      <c r="D774" s="4"/>
      <c r="E774" s="4"/>
      <c r="F774" s="4"/>
      <c r="G774" s="4"/>
      <c r="H774" s="4"/>
      <c r="I774" s="5" t="s">
        <v>25314</v>
      </c>
      <c r="J774" s="5" t="s">
        <v>632</v>
      </c>
      <c r="K774" s="5" t="s">
        <v>2411</v>
      </c>
      <c r="L774" s="5" t="s">
        <v>1807</v>
      </c>
      <c r="M774" s="5" t="s">
        <v>25315</v>
      </c>
      <c r="N774" s="5" t="s">
        <v>5868</v>
      </c>
      <c r="O774" s="5" t="s">
        <v>25316</v>
      </c>
      <c r="P774" s="5" t="s">
        <v>25317</v>
      </c>
      <c r="Q774" s="5">
        <v>0.872</v>
      </c>
      <c r="R774" s="25">
        <f t="shared" si="12"/>
        <v>0.872</v>
      </c>
      <c r="S774" s="30" t="s">
        <v>25318</v>
      </c>
      <c r="T774" s="30" t="s">
        <v>3043</v>
      </c>
      <c r="U774" s="30" t="s">
        <v>136</v>
      </c>
      <c r="V774" s="5" t="s">
        <v>7597</v>
      </c>
      <c r="W774" s="28"/>
      <c r="X774" s="29">
        <v>0.317</v>
      </c>
      <c r="Z774" s="29">
        <v>1019.5216</v>
      </c>
      <c r="AA774" s="29">
        <v>1.1217</v>
      </c>
      <c r="AB774" s="29">
        <v>52.7675</v>
      </c>
      <c r="AC774" s="29">
        <v>271.1172</v>
      </c>
    </row>
    <row r="775" spans="1:29">
      <c r="A775" s="13" t="s">
        <v>14732</v>
      </c>
      <c r="B775" s="4" t="s">
        <v>114</v>
      </c>
      <c r="C775" s="12"/>
      <c r="D775" s="4"/>
      <c r="E775" s="4"/>
      <c r="F775" s="4"/>
      <c r="G775" s="4"/>
      <c r="H775" s="4"/>
      <c r="I775" s="5" t="s">
        <v>25319</v>
      </c>
      <c r="J775" s="5" t="s">
        <v>1706</v>
      </c>
      <c r="K775" s="5" t="s">
        <v>39</v>
      </c>
      <c r="L775" s="5" t="s">
        <v>7798</v>
      </c>
      <c r="M775" s="5" t="s">
        <v>25320</v>
      </c>
      <c r="N775" s="5" t="s">
        <v>92</v>
      </c>
      <c r="O775" s="5" t="s">
        <v>25321</v>
      </c>
      <c r="P775" s="5" t="s">
        <v>25322</v>
      </c>
      <c r="Q775" s="5">
        <v>0.875</v>
      </c>
      <c r="R775" s="25">
        <f t="shared" si="12"/>
        <v>0.875</v>
      </c>
      <c r="S775" s="30" t="s">
        <v>460</v>
      </c>
      <c r="T775" s="30" t="s">
        <v>124</v>
      </c>
      <c r="U775" s="30" t="s">
        <v>913</v>
      </c>
      <c r="V775" s="5" t="s">
        <v>7325</v>
      </c>
      <c r="W775" s="28"/>
      <c r="X775" s="29">
        <v>0.8007</v>
      </c>
      <c r="Z775" s="29">
        <v>1019.3541</v>
      </c>
      <c r="AA775" s="29">
        <v>0.8416</v>
      </c>
      <c r="AB775" s="29">
        <v>53.9834</v>
      </c>
      <c r="AC775" s="29">
        <v>326.9704</v>
      </c>
    </row>
    <row r="776" spans="1:29">
      <c r="A776" s="13" t="s">
        <v>14737</v>
      </c>
      <c r="B776" s="4" t="s">
        <v>30</v>
      </c>
      <c r="C776" s="12"/>
      <c r="D776" s="4"/>
      <c r="E776" s="4"/>
      <c r="F776" s="4"/>
      <c r="G776" s="4"/>
      <c r="H776" s="4"/>
      <c r="I776" s="5" t="s">
        <v>25323</v>
      </c>
      <c r="J776" s="5" t="s">
        <v>2065</v>
      </c>
      <c r="K776" s="5" t="s">
        <v>2254</v>
      </c>
      <c r="L776" s="5" t="s">
        <v>1416</v>
      </c>
      <c r="M776" s="5" t="s">
        <v>25324</v>
      </c>
      <c r="N776" s="5" t="s">
        <v>5702</v>
      </c>
      <c r="O776" s="5" t="s">
        <v>2445</v>
      </c>
      <c r="P776" s="5" t="s">
        <v>18735</v>
      </c>
      <c r="Q776" s="5">
        <v>0.792</v>
      </c>
      <c r="R776" s="25">
        <f t="shared" si="12"/>
        <v>0.792</v>
      </c>
      <c r="S776" s="30" t="s">
        <v>25325</v>
      </c>
      <c r="T776" s="30" t="s">
        <v>2253</v>
      </c>
      <c r="U776" s="30" t="s">
        <v>1985</v>
      </c>
      <c r="V776" s="5" t="s">
        <v>111</v>
      </c>
      <c r="W776" s="28"/>
      <c r="X776" s="29">
        <v>0.7656</v>
      </c>
      <c r="Z776" s="29">
        <v>1019.7867</v>
      </c>
      <c r="AA776" s="29">
        <v>0.7875</v>
      </c>
      <c r="AB776" s="29">
        <v>55.88</v>
      </c>
      <c r="AC776" s="29">
        <v>306.2114</v>
      </c>
    </row>
    <row r="777" spans="1:29">
      <c r="A777" s="13" t="s">
        <v>14743</v>
      </c>
      <c r="B777" s="4" t="s">
        <v>114</v>
      </c>
      <c r="C777" s="12"/>
      <c r="D777" s="4"/>
      <c r="E777" s="4"/>
      <c r="F777" s="4"/>
      <c r="G777" s="4"/>
      <c r="H777" s="4"/>
      <c r="I777" s="5" t="s">
        <v>25326</v>
      </c>
      <c r="J777" s="5" t="s">
        <v>292</v>
      </c>
      <c r="K777" s="5" t="s">
        <v>1476</v>
      </c>
      <c r="L777" s="5" t="s">
        <v>9950</v>
      </c>
      <c r="M777" s="5" t="s">
        <v>9413</v>
      </c>
      <c r="N777" s="5" t="s">
        <v>1947</v>
      </c>
      <c r="O777" s="5" t="s">
        <v>20171</v>
      </c>
      <c r="P777" s="5" t="s">
        <v>8303</v>
      </c>
      <c r="Q777" s="5">
        <v>1.069</v>
      </c>
      <c r="R777" s="25">
        <f t="shared" si="12"/>
        <v>1.069</v>
      </c>
      <c r="S777" s="30" t="s">
        <v>3662</v>
      </c>
      <c r="T777" s="30" t="s">
        <v>1882</v>
      </c>
      <c r="U777" s="30" t="s">
        <v>512</v>
      </c>
      <c r="V777" s="5" t="s">
        <v>7413</v>
      </c>
      <c r="W777" s="28"/>
      <c r="X777" s="29">
        <v>1.245</v>
      </c>
      <c r="Z777" s="29">
        <v>1020.3903</v>
      </c>
      <c r="AA777" s="29">
        <v>0.6785</v>
      </c>
      <c r="AB777" s="29">
        <v>56.1118</v>
      </c>
      <c r="AC777" s="29">
        <v>351.5636</v>
      </c>
    </row>
    <row r="778" spans="1:29">
      <c r="A778" s="13" t="s">
        <v>14748</v>
      </c>
      <c r="B778" s="4" t="s">
        <v>940</v>
      </c>
      <c r="C778" s="12"/>
      <c r="D778" s="4"/>
      <c r="E778" s="4"/>
      <c r="F778" s="4"/>
      <c r="G778" s="4"/>
      <c r="H778" s="4"/>
      <c r="I778" s="5" t="s">
        <v>25327</v>
      </c>
      <c r="J778" s="5" t="s">
        <v>58</v>
      </c>
      <c r="K778" s="5" t="s">
        <v>56</v>
      </c>
      <c r="L778" s="5" t="s">
        <v>1914</v>
      </c>
      <c r="M778" s="5" t="s">
        <v>16256</v>
      </c>
      <c r="N778" s="5" t="s">
        <v>3897</v>
      </c>
      <c r="O778" s="5" t="s">
        <v>5558</v>
      </c>
      <c r="P778" s="5" t="s">
        <v>25328</v>
      </c>
      <c r="Q778" s="5">
        <v>0.926</v>
      </c>
      <c r="R778" s="25">
        <f t="shared" si="12"/>
        <v>0.926</v>
      </c>
      <c r="S778" s="30" t="s">
        <v>25329</v>
      </c>
      <c r="T778" s="30" t="s">
        <v>1626</v>
      </c>
      <c r="U778" s="30" t="s">
        <v>961</v>
      </c>
      <c r="V778" s="5" t="s">
        <v>16312</v>
      </c>
      <c r="W778" s="28"/>
      <c r="X778" s="29">
        <v>1.1532</v>
      </c>
      <c r="Z778" s="29">
        <v>1020.9225</v>
      </c>
      <c r="AA778" s="29">
        <v>0.6934</v>
      </c>
      <c r="AB778" s="29">
        <v>58.2318</v>
      </c>
      <c r="AC778" s="29">
        <v>356.5924</v>
      </c>
    </row>
    <row r="779" spans="1:29">
      <c r="A779" s="13" t="s">
        <v>14751</v>
      </c>
      <c r="B779" s="4" t="s">
        <v>298</v>
      </c>
      <c r="C779" s="12"/>
      <c r="D779" s="4"/>
      <c r="E779" s="4"/>
      <c r="F779" s="4"/>
      <c r="G779" s="4"/>
      <c r="H779" s="4"/>
      <c r="I779" s="5" t="s">
        <v>25330</v>
      </c>
      <c r="J779" s="5" t="s">
        <v>58</v>
      </c>
      <c r="K779" s="5" t="s">
        <v>1864</v>
      </c>
      <c r="L779" s="5" t="s">
        <v>4740</v>
      </c>
      <c r="M779" s="5" t="s">
        <v>25331</v>
      </c>
      <c r="N779" s="5" t="s">
        <v>1049</v>
      </c>
      <c r="O779" s="5" t="s">
        <v>25332</v>
      </c>
      <c r="P779" s="5" t="s">
        <v>21798</v>
      </c>
      <c r="Q779" s="5">
        <v>1.271</v>
      </c>
      <c r="R779" s="25">
        <f t="shared" si="12"/>
        <v>1.271</v>
      </c>
      <c r="S779" s="30" t="s">
        <v>25333</v>
      </c>
      <c r="T779" s="30" t="s">
        <v>2843</v>
      </c>
      <c r="U779" s="30" t="s">
        <v>1996</v>
      </c>
      <c r="V779" s="5" t="s">
        <v>14599</v>
      </c>
      <c r="W779" s="28"/>
      <c r="X779" s="29">
        <v>1.3527</v>
      </c>
      <c r="Z779" s="29">
        <v>1021.2108</v>
      </c>
      <c r="AA779" s="29">
        <v>1.5174</v>
      </c>
      <c r="AB779" s="29">
        <v>60.0668</v>
      </c>
      <c r="AC779" s="29">
        <v>23.9226</v>
      </c>
    </row>
    <row r="780" spans="1:29">
      <c r="A780" s="13" t="s">
        <v>14756</v>
      </c>
      <c r="B780" s="4" t="s">
        <v>968</v>
      </c>
      <c r="C780" s="12"/>
      <c r="D780" s="4"/>
      <c r="E780" s="4"/>
      <c r="F780" s="4"/>
      <c r="G780" s="4"/>
      <c r="H780" s="4"/>
      <c r="I780" s="5" t="s">
        <v>25334</v>
      </c>
      <c r="J780" s="5" t="s">
        <v>2680</v>
      </c>
      <c r="K780" s="5" t="s">
        <v>55</v>
      </c>
      <c r="L780" s="5" t="s">
        <v>4472</v>
      </c>
      <c r="M780" s="5" t="s">
        <v>25335</v>
      </c>
      <c r="N780" s="5" t="s">
        <v>2703</v>
      </c>
      <c r="O780" s="5" t="s">
        <v>17127</v>
      </c>
      <c r="P780" s="5" t="s">
        <v>8570</v>
      </c>
      <c r="Q780" s="5">
        <v>0.937</v>
      </c>
      <c r="R780" s="25">
        <f t="shared" si="12"/>
        <v>0.937</v>
      </c>
      <c r="S780" s="30" t="s">
        <v>3563</v>
      </c>
      <c r="T780" s="30" t="s">
        <v>280</v>
      </c>
      <c r="U780" s="30" t="s">
        <v>352</v>
      </c>
      <c r="V780" s="5" t="s">
        <v>6672</v>
      </c>
      <c r="W780" s="28"/>
      <c r="X780" s="29">
        <v>2.0312</v>
      </c>
      <c r="Z780" s="29">
        <v>1021.3699</v>
      </c>
      <c r="AA780" s="29">
        <v>2.6566</v>
      </c>
      <c r="AB780" s="29">
        <v>59.8842</v>
      </c>
      <c r="AC780" s="29">
        <v>22.985</v>
      </c>
    </row>
    <row r="781" spans="1:29">
      <c r="A781" s="13" t="s">
        <v>14761</v>
      </c>
      <c r="B781" s="4" t="s">
        <v>299</v>
      </c>
      <c r="C781" s="12"/>
      <c r="D781" s="4"/>
      <c r="E781" s="4"/>
      <c r="F781" s="4"/>
      <c r="G781" s="4"/>
      <c r="H781" s="4"/>
      <c r="I781" s="5" t="s">
        <v>25336</v>
      </c>
      <c r="J781" s="5" t="s">
        <v>172</v>
      </c>
      <c r="K781" s="5" t="s">
        <v>335</v>
      </c>
      <c r="L781" s="5" t="s">
        <v>1014</v>
      </c>
      <c r="M781" s="5" t="s">
        <v>1619</v>
      </c>
      <c r="N781" s="5" t="s">
        <v>5381</v>
      </c>
      <c r="O781" s="5" t="s">
        <v>25337</v>
      </c>
      <c r="P781" s="5" t="s">
        <v>17527</v>
      </c>
      <c r="Q781" s="5">
        <v>0.872</v>
      </c>
      <c r="R781" s="25">
        <f t="shared" si="12"/>
        <v>0.872</v>
      </c>
      <c r="S781" s="30" t="s">
        <v>25338</v>
      </c>
      <c r="T781" s="30" t="s">
        <v>268</v>
      </c>
      <c r="U781" s="30" t="s">
        <v>281</v>
      </c>
      <c r="V781" s="5" t="s">
        <v>6994</v>
      </c>
      <c r="W781" s="28"/>
      <c r="X781" s="29">
        <v>1.3158</v>
      </c>
      <c r="Z781" s="29">
        <v>1020.7842</v>
      </c>
      <c r="AA781" s="29">
        <v>4.3584</v>
      </c>
      <c r="AB781" s="29">
        <v>54.0141</v>
      </c>
      <c r="AC781" s="29">
        <v>44.8456</v>
      </c>
    </row>
    <row r="782" spans="1:29">
      <c r="A782" s="13" t="s">
        <v>14767</v>
      </c>
      <c r="B782" s="4" t="s">
        <v>238</v>
      </c>
      <c r="C782" s="12"/>
      <c r="D782" s="4"/>
      <c r="E782" s="4"/>
      <c r="F782" s="4"/>
      <c r="G782" s="4"/>
      <c r="H782" s="4"/>
      <c r="I782" s="5" t="s">
        <v>3235</v>
      </c>
      <c r="J782" s="5" t="s">
        <v>3079</v>
      </c>
      <c r="K782" s="5" t="s">
        <v>2040</v>
      </c>
      <c r="L782" s="5" t="s">
        <v>9836</v>
      </c>
      <c r="M782" s="5" t="s">
        <v>25339</v>
      </c>
      <c r="N782" s="5" t="s">
        <v>4670</v>
      </c>
      <c r="O782" s="5" t="s">
        <v>4425</v>
      </c>
      <c r="P782" s="5" t="s">
        <v>25340</v>
      </c>
      <c r="Q782" s="5">
        <v>0.84</v>
      </c>
      <c r="R782" s="25">
        <f t="shared" si="12"/>
        <v>0.84</v>
      </c>
      <c r="S782" s="30" t="s">
        <v>25341</v>
      </c>
      <c r="T782" s="30" t="s">
        <v>1930</v>
      </c>
      <c r="U782" s="30" t="s">
        <v>1453</v>
      </c>
      <c r="V782" s="5" t="s">
        <v>6574</v>
      </c>
      <c r="W782" s="28"/>
      <c r="X782" s="29">
        <v>0.6579</v>
      </c>
      <c r="Z782" s="29">
        <v>1019.6302</v>
      </c>
      <c r="AA782" s="29">
        <v>6.3065</v>
      </c>
      <c r="AB782" s="29">
        <v>44.6134</v>
      </c>
      <c r="AC782" s="29">
        <v>71.0983</v>
      </c>
    </row>
    <row r="783" spans="1:29">
      <c r="A783" s="13" t="s">
        <v>14768</v>
      </c>
      <c r="B783" s="4" t="s">
        <v>63</v>
      </c>
      <c r="C783" s="12"/>
      <c r="D783" s="4"/>
      <c r="E783" s="4"/>
      <c r="F783" s="4"/>
      <c r="G783" s="4"/>
      <c r="H783" s="4"/>
      <c r="I783" s="5" t="s">
        <v>25342</v>
      </c>
      <c r="J783" s="5" t="s">
        <v>1827</v>
      </c>
      <c r="K783" s="5" t="s">
        <v>55</v>
      </c>
      <c r="L783" s="5" t="s">
        <v>57</v>
      </c>
      <c r="M783" s="5" t="s">
        <v>25343</v>
      </c>
      <c r="N783" s="5" t="s">
        <v>3539</v>
      </c>
      <c r="O783" s="5" t="s">
        <v>25344</v>
      </c>
      <c r="P783" s="5" t="s">
        <v>25345</v>
      </c>
      <c r="Q783" s="5">
        <v>0.862</v>
      </c>
      <c r="R783" s="25">
        <f t="shared" si="12"/>
        <v>0.862</v>
      </c>
      <c r="S783" s="30" t="s">
        <v>25346</v>
      </c>
      <c r="T783" s="30" t="s">
        <v>2193</v>
      </c>
      <c r="U783" s="30" t="s">
        <v>278</v>
      </c>
      <c r="V783" s="5" t="s">
        <v>2536</v>
      </c>
      <c r="W783" s="28"/>
      <c r="X783" s="29">
        <v>0.6592</v>
      </c>
      <c r="Z783" s="29">
        <v>1018.5126</v>
      </c>
      <c r="AA783" s="29">
        <v>7.7308</v>
      </c>
      <c r="AB783" s="29">
        <v>40.1275</v>
      </c>
      <c r="AC783" s="29">
        <v>65.0838</v>
      </c>
    </row>
    <row r="784" spans="1:29">
      <c r="A784" s="13" t="s">
        <v>14769</v>
      </c>
      <c r="B784" s="4" t="s">
        <v>129</v>
      </c>
      <c r="C784" s="12"/>
      <c r="D784" s="4"/>
      <c r="E784" s="4"/>
      <c r="F784" s="4"/>
      <c r="G784" s="4"/>
      <c r="H784" s="4"/>
      <c r="I784" s="5" t="s">
        <v>25347</v>
      </c>
      <c r="J784" s="5" t="s">
        <v>2225</v>
      </c>
      <c r="K784" s="5" t="s">
        <v>352</v>
      </c>
      <c r="L784" s="5" t="s">
        <v>2576</v>
      </c>
      <c r="M784" s="5" t="s">
        <v>12583</v>
      </c>
      <c r="N784" s="5" t="s">
        <v>3129</v>
      </c>
      <c r="O784" s="5" t="s">
        <v>3932</v>
      </c>
      <c r="P784" s="5" t="s">
        <v>20572</v>
      </c>
      <c r="Q784" s="5">
        <v>0.843</v>
      </c>
      <c r="R784" s="25">
        <f t="shared" si="12"/>
        <v>0.843</v>
      </c>
      <c r="S784" s="30" t="s">
        <v>25348</v>
      </c>
      <c r="T784" s="30" t="s">
        <v>1963</v>
      </c>
      <c r="U784" s="30" t="s">
        <v>278</v>
      </c>
      <c r="V784" s="5" t="s">
        <v>6699</v>
      </c>
      <c r="W784" s="28"/>
      <c r="X784" s="29">
        <v>0.3016</v>
      </c>
      <c r="Z784" s="29">
        <v>1018.045</v>
      </c>
      <c r="AA784" s="29">
        <v>9.6525</v>
      </c>
      <c r="AB784" s="29">
        <v>36.7334</v>
      </c>
      <c r="AC784" s="29">
        <v>186.4342</v>
      </c>
    </row>
    <row r="785" spans="1:29">
      <c r="A785" s="13" t="s">
        <v>14770</v>
      </c>
      <c r="B785" s="4" t="s">
        <v>640</v>
      </c>
      <c r="C785" s="12"/>
      <c r="D785" s="4"/>
      <c r="E785" s="4"/>
      <c r="F785" s="4"/>
      <c r="G785" s="4"/>
      <c r="H785" s="4"/>
      <c r="I785" s="5" t="s">
        <v>25349</v>
      </c>
      <c r="J785" s="5" t="s">
        <v>1025</v>
      </c>
      <c r="K785" s="5" t="s">
        <v>975</v>
      </c>
      <c r="L785" s="5" t="s">
        <v>9731</v>
      </c>
      <c r="M785" s="5" t="s">
        <v>10016</v>
      </c>
      <c r="N785" s="5" t="s">
        <v>351</v>
      </c>
      <c r="O785" s="5" t="s">
        <v>25350</v>
      </c>
      <c r="P785" s="5" t="s">
        <v>7186</v>
      </c>
      <c r="Q785" s="5">
        <v>0.865</v>
      </c>
      <c r="R785" s="25">
        <f t="shared" si="12"/>
        <v>0.865</v>
      </c>
      <c r="S785" s="30" t="s">
        <v>25351</v>
      </c>
      <c r="T785" s="30" t="s">
        <v>6105</v>
      </c>
      <c r="U785" s="30" t="s">
        <v>1996</v>
      </c>
      <c r="V785" s="5" t="s">
        <v>9149</v>
      </c>
      <c r="W785" s="28"/>
      <c r="X785" s="29">
        <v>0.8227</v>
      </c>
      <c r="Z785" s="29">
        <v>1018.07</v>
      </c>
      <c r="AA785" s="29">
        <v>9.3192</v>
      </c>
      <c r="AB785" s="29">
        <v>38.6091</v>
      </c>
      <c r="AC785" s="29">
        <v>71.5094</v>
      </c>
    </row>
    <row r="786" spans="1:29">
      <c r="A786" s="13" t="s">
        <v>14775</v>
      </c>
      <c r="B786" s="4" t="s">
        <v>28</v>
      </c>
      <c r="C786" s="12"/>
      <c r="D786" s="4"/>
      <c r="E786" s="4"/>
      <c r="F786" s="4"/>
      <c r="G786" s="4"/>
      <c r="H786" s="4"/>
      <c r="I786" s="5" t="s">
        <v>25352</v>
      </c>
      <c r="J786" s="5" t="s">
        <v>140</v>
      </c>
      <c r="K786" s="5" t="s">
        <v>122</v>
      </c>
      <c r="L786" s="5" t="s">
        <v>4558</v>
      </c>
      <c r="M786" s="5" t="s">
        <v>20096</v>
      </c>
      <c r="N786" s="5" t="s">
        <v>219</v>
      </c>
      <c r="O786" s="5" t="s">
        <v>25353</v>
      </c>
      <c r="P786" s="5" t="s">
        <v>20166</v>
      </c>
      <c r="Q786" s="5">
        <v>1.027</v>
      </c>
      <c r="R786" s="25">
        <f t="shared" si="12"/>
        <v>1.027</v>
      </c>
      <c r="S786" s="30" t="s">
        <v>25354</v>
      </c>
      <c r="T786" s="30" t="s">
        <v>1150</v>
      </c>
      <c r="U786" s="30" t="s">
        <v>961</v>
      </c>
      <c r="V786" s="5" t="s">
        <v>382</v>
      </c>
      <c r="W786" s="28"/>
      <c r="X786" s="29">
        <v>1.9726</v>
      </c>
      <c r="Z786" s="29">
        <v>1018.4492</v>
      </c>
      <c r="AA786" s="29">
        <v>8.2042</v>
      </c>
      <c r="AB786" s="29">
        <v>42.4468</v>
      </c>
      <c r="AC786" s="29">
        <v>62.8123</v>
      </c>
    </row>
    <row r="787" spans="1:29">
      <c r="A787" s="13" t="s">
        <v>14780</v>
      </c>
      <c r="B787" s="4" t="s">
        <v>63</v>
      </c>
      <c r="C787" s="12"/>
      <c r="D787" s="4"/>
      <c r="E787" s="4"/>
      <c r="F787" s="4"/>
      <c r="G787" s="4"/>
      <c r="H787" s="4"/>
      <c r="I787" s="5" t="s">
        <v>25355</v>
      </c>
      <c r="J787" s="5" t="s">
        <v>5400</v>
      </c>
      <c r="K787" s="5" t="s">
        <v>3139</v>
      </c>
      <c r="L787" s="5" t="s">
        <v>4740</v>
      </c>
      <c r="M787" s="5" t="s">
        <v>7885</v>
      </c>
      <c r="N787" s="5" t="s">
        <v>622</v>
      </c>
      <c r="O787" s="5" t="s">
        <v>25356</v>
      </c>
      <c r="P787" s="5" t="s">
        <v>20009</v>
      </c>
      <c r="Q787" s="5">
        <v>1.013</v>
      </c>
      <c r="R787" s="25">
        <f t="shared" si="12"/>
        <v>1.013</v>
      </c>
      <c r="S787" s="30" t="s">
        <v>25357</v>
      </c>
      <c r="T787" s="30" t="s">
        <v>7650</v>
      </c>
      <c r="U787" s="30" t="s">
        <v>136</v>
      </c>
      <c r="V787" s="5" t="s">
        <v>3204</v>
      </c>
      <c r="W787" s="28"/>
      <c r="X787" s="29">
        <v>2.1754</v>
      </c>
      <c r="Z787" s="29">
        <v>1019.2965</v>
      </c>
      <c r="AA787" s="29">
        <v>6.875</v>
      </c>
      <c r="AB787" s="29">
        <v>45.7757</v>
      </c>
      <c r="AC787" s="29">
        <v>23.0547</v>
      </c>
    </row>
    <row r="788" spans="1:29">
      <c r="A788" s="13" t="s">
        <v>14786</v>
      </c>
      <c r="B788" s="4" t="s">
        <v>28</v>
      </c>
      <c r="C788" s="12"/>
      <c r="D788" s="4"/>
      <c r="E788" s="4"/>
      <c r="F788" s="4"/>
      <c r="G788" s="4"/>
      <c r="H788" s="4"/>
      <c r="I788" s="5" t="s">
        <v>25358</v>
      </c>
      <c r="J788" s="5" t="s">
        <v>2153</v>
      </c>
      <c r="K788" s="5" t="s">
        <v>416</v>
      </c>
      <c r="L788" s="5" t="s">
        <v>690</v>
      </c>
      <c r="M788" s="5" t="s">
        <v>20134</v>
      </c>
      <c r="N788" s="5" t="s">
        <v>1718</v>
      </c>
      <c r="O788" s="5" t="s">
        <v>25359</v>
      </c>
      <c r="P788" s="5" t="s">
        <v>25360</v>
      </c>
      <c r="Q788" s="5">
        <v>1.103</v>
      </c>
      <c r="R788" s="25">
        <f t="shared" si="12"/>
        <v>1.103</v>
      </c>
      <c r="S788" s="30" t="s">
        <v>6576</v>
      </c>
      <c r="T788" s="30" t="s">
        <v>3765</v>
      </c>
      <c r="U788" s="30" t="s">
        <v>352</v>
      </c>
      <c r="V788" s="5" t="s">
        <v>4704</v>
      </c>
      <c r="W788" s="28"/>
      <c r="X788" s="29">
        <v>2.1642</v>
      </c>
      <c r="Z788" s="29">
        <v>1020.4874</v>
      </c>
      <c r="AA788" s="29">
        <v>4.7692</v>
      </c>
      <c r="AB788" s="29">
        <v>53.5734</v>
      </c>
      <c r="AC788" s="29">
        <v>25.1336</v>
      </c>
    </row>
    <row r="789" spans="1:29">
      <c r="A789" s="13" t="s">
        <v>14791</v>
      </c>
      <c r="B789" s="4" t="s">
        <v>82</v>
      </c>
      <c r="C789" s="12"/>
      <c r="D789" s="4"/>
      <c r="E789" s="4"/>
      <c r="F789" s="4"/>
      <c r="G789" s="4"/>
      <c r="H789" s="4"/>
      <c r="I789" s="5" t="s">
        <v>25361</v>
      </c>
      <c r="J789" s="5" t="s">
        <v>1827</v>
      </c>
      <c r="K789" s="5" t="s">
        <v>1476</v>
      </c>
      <c r="L789" s="5" t="s">
        <v>4378</v>
      </c>
      <c r="M789" s="5" t="s">
        <v>25362</v>
      </c>
      <c r="N789" s="5" t="s">
        <v>140</v>
      </c>
      <c r="O789" s="5" t="s">
        <v>15525</v>
      </c>
      <c r="P789" s="5" t="s">
        <v>25363</v>
      </c>
      <c r="Q789" s="5">
        <v>1.085</v>
      </c>
      <c r="R789" s="25">
        <f t="shared" si="12"/>
        <v>1.085</v>
      </c>
      <c r="S789" s="30" t="s">
        <v>5375</v>
      </c>
      <c r="T789" s="30" t="s">
        <v>1974</v>
      </c>
      <c r="U789" s="30" t="s">
        <v>486</v>
      </c>
      <c r="V789" s="5" t="s">
        <v>5222</v>
      </c>
      <c r="W789" s="28"/>
      <c r="X789" s="29">
        <v>1.7566</v>
      </c>
      <c r="Z789" s="29">
        <v>1021.775</v>
      </c>
      <c r="AA789" s="29">
        <v>3.5649</v>
      </c>
      <c r="AB789" s="29">
        <v>57.461</v>
      </c>
      <c r="AC789" s="29">
        <v>27.9083</v>
      </c>
    </row>
    <row r="790" spans="1:29">
      <c r="A790" s="13" t="s">
        <v>14796</v>
      </c>
      <c r="B790" s="4" t="s">
        <v>30</v>
      </c>
      <c r="C790" s="12"/>
      <c r="D790" s="4"/>
      <c r="E790" s="4"/>
      <c r="F790" s="4"/>
      <c r="G790" s="4"/>
      <c r="H790" s="4"/>
      <c r="I790" s="5" t="s">
        <v>25364</v>
      </c>
      <c r="J790" s="5" t="s">
        <v>822</v>
      </c>
      <c r="K790" s="5" t="s">
        <v>122</v>
      </c>
      <c r="L790" s="5" t="s">
        <v>3006</v>
      </c>
      <c r="M790" s="5" t="s">
        <v>25365</v>
      </c>
      <c r="N790" s="5" t="s">
        <v>1150</v>
      </c>
      <c r="O790" s="5" t="s">
        <v>9433</v>
      </c>
      <c r="P790" s="5" t="s">
        <v>15395</v>
      </c>
      <c r="Q790" s="5">
        <v>1.067</v>
      </c>
      <c r="R790" s="25">
        <f t="shared" si="12"/>
        <v>1.067</v>
      </c>
      <c r="S790" s="30" t="s">
        <v>5480</v>
      </c>
      <c r="T790" s="30" t="s">
        <v>3771</v>
      </c>
      <c r="U790" s="30" t="s">
        <v>416</v>
      </c>
      <c r="V790" s="5" t="s">
        <v>8152</v>
      </c>
      <c r="W790" s="28"/>
      <c r="X790" s="29">
        <v>2.4296</v>
      </c>
      <c r="Z790" s="29">
        <v>1022.7159</v>
      </c>
      <c r="AA790" s="29">
        <v>2.4475</v>
      </c>
      <c r="AB790" s="29">
        <v>61.6774</v>
      </c>
      <c r="AC790" s="29">
        <v>23.0762</v>
      </c>
    </row>
    <row r="791" spans="1:29">
      <c r="A791" s="13" t="s">
        <v>14804</v>
      </c>
      <c r="B791" s="4" t="s">
        <v>298</v>
      </c>
      <c r="C791" s="12"/>
      <c r="D791" s="4"/>
      <c r="E791" s="4"/>
      <c r="F791" s="4"/>
      <c r="G791" s="4"/>
      <c r="H791" s="4"/>
      <c r="I791" s="5" t="s">
        <v>16707</v>
      </c>
      <c r="J791" s="5" t="s">
        <v>2108</v>
      </c>
      <c r="K791" s="5" t="s">
        <v>2168</v>
      </c>
      <c r="L791" s="5" t="s">
        <v>2980</v>
      </c>
      <c r="M791" s="5" t="s">
        <v>15385</v>
      </c>
      <c r="N791" s="5" t="s">
        <v>1071</v>
      </c>
      <c r="O791" s="5" t="s">
        <v>25366</v>
      </c>
      <c r="P791" s="5" t="s">
        <v>19099</v>
      </c>
      <c r="Q791" s="5">
        <v>1.377</v>
      </c>
      <c r="R791" s="25">
        <f t="shared" si="12"/>
        <v>1.377</v>
      </c>
      <c r="S791" s="30" t="s">
        <v>25367</v>
      </c>
      <c r="T791" s="30" t="s">
        <v>6105</v>
      </c>
      <c r="U791" s="30" t="s">
        <v>278</v>
      </c>
      <c r="V791" s="5" t="s">
        <v>3996</v>
      </c>
      <c r="W791" s="28"/>
      <c r="X791" s="29">
        <v>2.658</v>
      </c>
      <c r="Z791" s="29">
        <v>1023.6937</v>
      </c>
      <c r="AA791" s="29">
        <v>1.8546</v>
      </c>
      <c r="AB791" s="29">
        <v>64.5323</v>
      </c>
      <c r="AC791" s="29">
        <v>20.4478</v>
      </c>
    </row>
    <row r="792" spans="1:29">
      <c r="A792" s="13" t="s">
        <v>14809</v>
      </c>
      <c r="B792" s="4" t="s">
        <v>189</v>
      </c>
      <c r="C792" s="12"/>
      <c r="D792" s="4"/>
      <c r="E792" s="4"/>
      <c r="F792" s="4"/>
      <c r="G792" s="4"/>
      <c r="H792" s="4"/>
      <c r="I792" s="5" t="s">
        <v>16710</v>
      </c>
      <c r="J792" s="5" t="s">
        <v>1478</v>
      </c>
      <c r="K792" s="5" t="s">
        <v>151</v>
      </c>
      <c r="L792" s="5" t="s">
        <v>6538</v>
      </c>
      <c r="M792" s="5" t="s">
        <v>25368</v>
      </c>
      <c r="N792" s="5" t="s">
        <v>1071</v>
      </c>
      <c r="O792" s="5" t="s">
        <v>25369</v>
      </c>
      <c r="P792" s="5" t="s">
        <v>14927</v>
      </c>
      <c r="Q792" s="5">
        <v>1.185</v>
      </c>
      <c r="R792" s="25">
        <f t="shared" si="12"/>
        <v>1.185</v>
      </c>
      <c r="S792" s="30" t="s">
        <v>25370</v>
      </c>
      <c r="T792" s="30" t="s">
        <v>2425</v>
      </c>
      <c r="U792" s="30" t="s">
        <v>278</v>
      </c>
      <c r="V792" s="5" t="s">
        <v>1329</v>
      </c>
      <c r="W792" s="28"/>
      <c r="X792" s="29">
        <v>2.805</v>
      </c>
      <c r="Z792" s="29">
        <v>1024.5657</v>
      </c>
      <c r="AA792" s="29">
        <v>0.9267</v>
      </c>
      <c r="AB792" s="29">
        <v>66.8533</v>
      </c>
      <c r="AC792" s="29">
        <v>24.8507</v>
      </c>
    </row>
    <row r="793" spans="1:29">
      <c r="A793" s="13" t="s">
        <v>14815</v>
      </c>
      <c r="B793" s="4" t="s">
        <v>1307</v>
      </c>
      <c r="C793" s="12"/>
      <c r="D793" s="4"/>
      <c r="E793" s="4"/>
      <c r="F793" s="4"/>
      <c r="G793" s="4"/>
      <c r="H793" s="4"/>
      <c r="I793" s="5" t="s">
        <v>25371</v>
      </c>
      <c r="J793" s="5" t="s">
        <v>1121</v>
      </c>
      <c r="K793" s="5" t="s">
        <v>1476</v>
      </c>
      <c r="L793" s="5" t="s">
        <v>2592</v>
      </c>
      <c r="M793" s="5" t="s">
        <v>2172</v>
      </c>
      <c r="N793" s="5" t="s">
        <v>2680</v>
      </c>
      <c r="O793" s="5" t="s">
        <v>6593</v>
      </c>
      <c r="P793" s="5" t="s">
        <v>854</v>
      </c>
      <c r="Q793" s="5">
        <v>1.157</v>
      </c>
      <c r="R793" s="25">
        <f t="shared" si="12"/>
        <v>1.157</v>
      </c>
      <c r="S793" s="30" t="s">
        <v>25372</v>
      </c>
      <c r="T793" s="30" t="s">
        <v>3974</v>
      </c>
      <c r="U793" s="30" t="s">
        <v>278</v>
      </c>
      <c r="V793" s="5" t="s">
        <v>950</v>
      </c>
      <c r="W793" s="28"/>
      <c r="X793" s="29">
        <v>1.5181</v>
      </c>
      <c r="Z793" s="29">
        <v>1025.2666</v>
      </c>
      <c r="AA793" s="29">
        <v>-0.1375</v>
      </c>
      <c r="AB793" s="29">
        <v>71.7142</v>
      </c>
      <c r="AC793" s="29">
        <v>23.0094</v>
      </c>
    </row>
    <row r="794" spans="1:29">
      <c r="A794" s="13" t="s">
        <v>14818</v>
      </c>
      <c r="B794" s="4" t="s">
        <v>239</v>
      </c>
      <c r="C794" s="12"/>
      <c r="D794" s="4"/>
      <c r="E794" s="4"/>
      <c r="F794" s="4"/>
      <c r="G794" s="4"/>
      <c r="H794" s="4"/>
      <c r="I794" s="5" t="s">
        <v>25373</v>
      </c>
      <c r="J794" s="5" t="s">
        <v>1658</v>
      </c>
      <c r="K794" s="5" t="s">
        <v>2376</v>
      </c>
      <c r="L794" s="5" t="s">
        <v>1636</v>
      </c>
      <c r="M794" s="5" t="s">
        <v>25374</v>
      </c>
      <c r="N794" s="5" t="s">
        <v>2583</v>
      </c>
      <c r="O794" s="5" t="s">
        <v>4184</v>
      </c>
      <c r="P794" s="5" t="s">
        <v>25375</v>
      </c>
      <c r="Q794" s="5">
        <v>1.065</v>
      </c>
      <c r="R794" s="25">
        <f t="shared" si="12"/>
        <v>1.065</v>
      </c>
      <c r="S794" s="30" t="s">
        <v>25376</v>
      </c>
      <c r="T794" s="30" t="s">
        <v>2523</v>
      </c>
      <c r="U794" s="30" t="s">
        <v>278</v>
      </c>
      <c r="V794" s="5" t="s">
        <v>9616</v>
      </c>
      <c r="W794" s="28"/>
      <c r="X794" s="29">
        <v>1.6101</v>
      </c>
      <c r="Z794" s="29">
        <v>1025.3142</v>
      </c>
      <c r="AA794" s="29">
        <v>-0.5166</v>
      </c>
      <c r="AB794" s="29">
        <v>72.8508</v>
      </c>
      <c r="AC794" s="29">
        <v>0.4749</v>
      </c>
    </row>
    <row r="795" spans="1:29">
      <c r="A795" s="13" t="s">
        <v>14823</v>
      </c>
      <c r="B795" s="4" t="s">
        <v>1269</v>
      </c>
      <c r="C795" s="12"/>
      <c r="D795" s="4"/>
      <c r="E795" s="4"/>
      <c r="F795" s="4"/>
      <c r="G795" s="4"/>
      <c r="H795" s="4"/>
      <c r="I795" s="5" t="s">
        <v>25377</v>
      </c>
      <c r="J795" s="5" t="s">
        <v>1012</v>
      </c>
      <c r="K795" s="5" t="s">
        <v>55</v>
      </c>
      <c r="L795" s="5" t="s">
        <v>74</v>
      </c>
      <c r="M795" s="5" t="s">
        <v>15972</v>
      </c>
      <c r="N795" s="5" t="s">
        <v>1276</v>
      </c>
      <c r="O795" s="5" t="s">
        <v>25378</v>
      </c>
      <c r="P795" s="5" t="s">
        <v>25379</v>
      </c>
      <c r="Q795" s="5">
        <v>0.832</v>
      </c>
      <c r="R795" s="25">
        <f t="shared" si="12"/>
        <v>0.832</v>
      </c>
      <c r="S795" s="30" t="s">
        <v>23737</v>
      </c>
      <c r="T795" s="30" t="s">
        <v>370</v>
      </c>
      <c r="U795" s="30" t="s">
        <v>278</v>
      </c>
      <c r="V795" s="5" t="s">
        <v>7479</v>
      </c>
      <c r="W795" s="28"/>
      <c r="X795" s="29">
        <v>1.0821</v>
      </c>
      <c r="Z795" s="29">
        <v>1025.1125</v>
      </c>
      <c r="AA795" s="29">
        <v>-0.7632</v>
      </c>
      <c r="AB795" s="29">
        <v>73.6941</v>
      </c>
      <c r="AC795" s="29">
        <v>3.0381</v>
      </c>
    </row>
    <row r="796" spans="1:29">
      <c r="A796" s="13" t="s">
        <v>14829</v>
      </c>
      <c r="B796" s="4" t="s">
        <v>1269</v>
      </c>
      <c r="C796" s="12"/>
      <c r="D796" s="4"/>
      <c r="E796" s="4"/>
      <c r="F796" s="4"/>
      <c r="G796" s="4"/>
      <c r="H796" s="4"/>
      <c r="I796" s="5" t="s">
        <v>25380</v>
      </c>
      <c r="J796" s="5" t="s">
        <v>1931</v>
      </c>
      <c r="K796" s="5" t="s">
        <v>1095</v>
      </c>
      <c r="L796" s="5" t="s">
        <v>3301</v>
      </c>
      <c r="M796" s="5" t="s">
        <v>21723</v>
      </c>
      <c r="N796" s="5" t="s">
        <v>431</v>
      </c>
      <c r="O796" s="5" t="s">
        <v>25381</v>
      </c>
      <c r="P796" s="5" t="s">
        <v>24272</v>
      </c>
      <c r="Q796" s="5">
        <v>0.872</v>
      </c>
      <c r="R796" s="25">
        <f t="shared" si="12"/>
        <v>0.872</v>
      </c>
      <c r="S796" s="30" t="s">
        <v>25382</v>
      </c>
      <c r="T796" s="30" t="s">
        <v>870</v>
      </c>
      <c r="U796" s="30" t="s">
        <v>278</v>
      </c>
      <c r="V796" s="5" t="s">
        <v>3095</v>
      </c>
      <c r="W796" s="28"/>
      <c r="X796" s="29">
        <v>0.7665</v>
      </c>
      <c r="Z796" s="29">
        <v>1024.9799</v>
      </c>
      <c r="AA796" s="29">
        <v>-2.1541</v>
      </c>
      <c r="AB796" s="29">
        <v>74.6043</v>
      </c>
      <c r="AC796" s="29">
        <v>275.1048</v>
      </c>
    </row>
    <row r="797" spans="1:29">
      <c r="A797" s="13" t="s">
        <v>14834</v>
      </c>
      <c r="B797" s="4" t="s">
        <v>1243</v>
      </c>
      <c r="C797" s="12"/>
      <c r="D797" s="4"/>
      <c r="E797" s="4"/>
      <c r="F797" s="4"/>
      <c r="G797" s="4"/>
      <c r="H797" s="4"/>
      <c r="I797" s="5" t="s">
        <v>25383</v>
      </c>
      <c r="J797" s="5" t="s">
        <v>2014</v>
      </c>
      <c r="K797" s="5" t="s">
        <v>647</v>
      </c>
      <c r="L797" s="5" t="s">
        <v>3922</v>
      </c>
      <c r="M797" s="5" t="s">
        <v>25384</v>
      </c>
      <c r="N797" s="5" t="s">
        <v>92</v>
      </c>
      <c r="O797" s="5" t="s">
        <v>25385</v>
      </c>
      <c r="P797" s="5" t="s">
        <v>4049</v>
      </c>
      <c r="Q797" s="5">
        <v>0.875</v>
      </c>
      <c r="R797" s="25">
        <f t="shared" si="12"/>
        <v>0.875</v>
      </c>
      <c r="S797" s="30" t="s">
        <v>17617</v>
      </c>
      <c r="T797" s="30" t="s">
        <v>1975</v>
      </c>
      <c r="U797" s="30" t="s">
        <v>278</v>
      </c>
      <c r="V797" s="5" t="s">
        <v>14341</v>
      </c>
      <c r="W797" s="28"/>
      <c r="X797" s="29">
        <v>0.9089</v>
      </c>
      <c r="Z797" s="29">
        <v>1024.8517</v>
      </c>
      <c r="AA797" s="29">
        <v>-2.9692</v>
      </c>
      <c r="AB797" s="29">
        <v>78.2249</v>
      </c>
      <c r="AC797" s="29">
        <v>274.2616</v>
      </c>
    </row>
    <row r="798" spans="1:29">
      <c r="A798" s="13" t="s">
        <v>14840</v>
      </c>
      <c r="B798" s="4" t="s">
        <v>1758</v>
      </c>
      <c r="C798" s="12"/>
      <c r="D798" s="4"/>
      <c r="E798" s="4"/>
      <c r="F798" s="4"/>
      <c r="G798" s="4"/>
      <c r="H798" s="4"/>
      <c r="I798" s="5" t="s">
        <v>9784</v>
      </c>
      <c r="J798" s="5" t="s">
        <v>355</v>
      </c>
      <c r="K798" s="5" t="s">
        <v>322</v>
      </c>
      <c r="L798" s="5" t="s">
        <v>9836</v>
      </c>
      <c r="M798" s="5" t="s">
        <v>15266</v>
      </c>
      <c r="N798" s="5" t="s">
        <v>1315</v>
      </c>
      <c r="O798" s="5" t="s">
        <v>25386</v>
      </c>
      <c r="P798" s="5" t="s">
        <v>24241</v>
      </c>
      <c r="Q798" s="5">
        <v>0.792</v>
      </c>
      <c r="R798" s="25">
        <f t="shared" si="12"/>
        <v>0.792</v>
      </c>
      <c r="S798" s="30" t="s">
        <v>607</v>
      </c>
      <c r="T798" s="30" t="s">
        <v>608</v>
      </c>
      <c r="U798" s="30" t="s">
        <v>278</v>
      </c>
      <c r="V798" s="5" t="s">
        <v>6851</v>
      </c>
      <c r="W798" s="28"/>
      <c r="X798" s="29">
        <v>1.2052</v>
      </c>
      <c r="Z798" s="29">
        <v>1024.4467</v>
      </c>
      <c r="AA798" s="29">
        <v>-2.5292</v>
      </c>
      <c r="AB798" s="29">
        <v>79.1416</v>
      </c>
      <c r="AC798" s="29">
        <v>352.949</v>
      </c>
    </row>
    <row r="799" spans="1:29">
      <c r="A799" s="13" t="s">
        <v>14846</v>
      </c>
      <c r="B799" s="4" t="s">
        <v>2211</v>
      </c>
      <c r="C799" s="12"/>
      <c r="D799" s="4"/>
      <c r="E799" s="4"/>
      <c r="F799" s="4"/>
      <c r="G799" s="4"/>
      <c r="H799" s="4"/>
      <c r="I799" s="5" t="s">
        <v>25387</v>
      </c>
      <c r="J799" s="5" t="s">
        <v>665</v>
      </c>
      <c r="K799" s="5" t="s">
        <v>104</v>
      </c>
      <c r="L799" s="5" t="s">
        <v>1339</v>
      </c>
      <c r="M799" s="5" t="s">
        <v>2780</v>
      </c>
      <c r="N799" s="5" t="s">
        <v>1163</v>
      </c>
      <c r="O799" s="5" t="s">
        <v>25388</v>
      </c>
      <c r="P799" s="5" t="s">
        <v>25389</v>
      </c>
      <c r="Q799" s="5">
        <v>1.069</v>
      </c>
      <c r="R799" s="25">
        <f t="shared" si="12"/>
        <v>1.069</v>
      </c>
      <c r="S799" s="30" t="s">
        <v>25390</v>
      </c>
      <c r="T799" s="30" t="s">
        <v>675</v>
      </c>
      <c r="U799" s="30" t="s">
        <v>278</v>
      </c>
      <c r="V799" s="5" t="s">
        <v>10122</v>
      </c>
      <c r="W799" s="28"/>
      <c r="X799" s="29">
        <v>0.945</v>
      </c>
      <c r="Z799" s="29">
        <v>1024.3908</v>
      </c>
      <c r="AA799" s="29">
        <v>-2.6899</v>
      </c>
      <c r="AB799" s="29">
        <v>79.7808</v>
      </c>
      <c r="AC799" s="29">
        <v>350.3395</v>
      </c>
    </row>
    <row r="800" spans="1:29">
      <c r="A800" s="13" t="s">
        <v>14852</v>
      </c>
      <c r="B800" s="4" t="s">
        <v>532</v>
      </c>
      <c r="C800" s="12"/>
      <c r="D800" s="4"/>
      <c r="E800" s="4"/>
      <c r="F800" s="4"/>
      <c r="G800" s="4"/>
      <c r="H800" s="4"/>
      <c r="I800" s="5" t="s">
        <v>25391</v>
      </c>
      <c r="J800" s="5" t="s">
        <v>402</v>
      </c>
      <c r="K800" s="5" t="s">
        <v>1697</v>
      </c>
      <c r="L800" s="5" t="s">
        <v>74</v>
      </c>
      <c r="M800" s="5" t="s">
        <v>25392</v>
      </c>
      <c r="N800" s="5" t="s">
        <v>515</v>
      </c>
      <c r="O800" s="5" t="s">
        <v>25393</v>
      </c>
      <c r="P800" s="5" t="s">
        <v>25394</v>
      </c>
      <c r="Q800" s="5">
        <v>0.926</v>
      </c>
      <c r="R800" s="25">
        <f t="shared" si="12"/>
        <v>0.926</v>
      </c>
      <c r="S800" s="30" t="s">
        <v>25395</v>
      </c>
      <c r="T800" s="30" t="s">
        <v>277</v>
      </c>
      <c r="U800" s="30" t="s">
        <v>278</v>
      </c>
      <c r="V800" s="5" t="s">
        <v>4427</v>
      </c>
      <c r="W800" s="28"/>
      <c r="X800" s="29">
        <v>0.976</v>
      </c>
      <c r="Z800" s="29">
        <v>1024.4533</v>
      </c>
      <c r="AA800" s="29">
        <v>-3.4025</v>
      </c>
      <c r="AB800" s="29">
        <v>79.4809</v>
      </c>
      <c r="AC800" s="29">
        <v>342.4239</v>
      </c>
    </row>
    <row r="801" spans="1:29">
      <c r="A801" s="13" t="s">
        <v>14857</v>
      </c>
      <c r="B801" s="4" t="s">
        <v>2211</v>
      </c>
      <c r="C801" s="12"/>
      <c r="D801" s="4"/>
      <c r="E801" s="4"/>
      <c r="F801" s="4"/>
      <c r="G801" s="4"/>
      <c r="H801" s="4"/>
      <c r="I801" s="5" t="s">
        <v>25396</v>
      </c>
      <c r="J801" s="5" t="s">
        <v>40</v>
      </c>
      <c r="K801" s="5" t="s">
        <v>620</v>
      </c>
      <c r="L801" s="5" t="s">
        <v>4391</v>
      </c>
      <c r="M801" s="5" t="s">
        <v>18169</v>
      </c>
      <c r="N801" s="5" t="s">
        <v>904</v>
      </c>
      <c r="O801" s="5" t="s">
        <v>9859</v>
      </c>
      <c r="P801" s="5" t="s">
        <v>25397</v>
      </c>
      <c r="Q801" s="5">
        <v>1.271</v>
      </c>
      <c r="R801" s="25">
        <f t="shared" si="12"/>
        <v>1.271</v>
      </c>
      <c r="S801" s="30" t="s">
        <v>25398</v>
      </c>
      <c r="T801" s="30" t="s">
        <v>140</v>
      </c>
      <c r="U801" s="30" t="s">
        <v>278</v>
      </c>
      <c r="V801" s="5" t="s">
        <v>937</v>
      </c>
      <c r="W801" s="28"/>
      <c r="X801" s="29">
        <v>0.4954</v>
      </c>
      <c r="Z801" s="29">
        <v>1024.7041</v>
      </c>
      <c r="AA801" s="29">
        <v>-3.4417</v>
      </c>
      <c r="AB801" s="29">
        <v>81.4008</v>
      </c>
      <c r="AC801" s="29">
        <v>20.8587</v>
      </c>
    </row>
    <row r="802" spans="1:29">
      <c r="A802" s="13" t="s">
        <v>14862</v>
      </c>
      <c r="B802" s="4" t="s">
        <v>298</v>
      </c>
      <c r="C802" s="12"/>
      <c r="D802" s="4"/>
      <c r="E802" s="4"/>
      <c r="F802" s="4"/>
      <c r="G802" s="4"/>
      <c r="H802" s="4"/>
      <c r="I802" s="5" t="s">
        <v>25399</v>
      </c>
      <c r="J802" s="5" t="s">
        <v>935</v>
      </c>
      <c r="K802" s="5" t="s">
        <v>2208</v>
      </c>
      <c r="L802" s="5" t="s">
        <v>1903</v>
      </c>
      <c r="M802" s="5" t="s">
        <v>25400</v>
      </c>
      <c r="N802" s="5" t="s">
        <v>2005</v>
      </c>
      <c r="O802" s="5" t="s">
        <v>21232</v>
      </c>
      <c r="P802" s="5" t="s">
        <v>25401</v>
      </c>
      <c r="Q802" s="5">
        <v>1.183</v>
      </c>
      <c r="R802" s="25">
        <f t="shared" si="12"/>
        <v>1.183</v>
      </c>
      <c r="S802" s="30" t="s">
        <v>23466</v>
      </c>
      <c r="T802" s="30" t="s">
        <v>1709</v>
      </c>
      <c r="U802" s="30" t="s">
        <v>278</v>
      </c>
      <c r="V802" s="5" t="s">
        <v>7841</v>
      </c>
      <c r="W802" s="28"/>
      <c r="X802" s="29">
        <v>0.2793</v>
      </c>
      <c r="Z802" s="29">
        <v>1025.2959</v>
      </c>
      <c r="AA802" s="29">
        <v>-2.4691</v>
      </c>
      <c r="AB802" s="29">
        <v>79.5108</v>
      </c>
      <c r="AC802" s="29">
        <v>167.8225</v>
      </c>
    </row>
    <row r="803" spans="1:29">
      <c r="A803" s="13" t="s">
        <v>14867</v>
      </c>
      <c r="B803" s="4" t="s">
        <v>1758</v>
      </c>
      <c r="C803" s="12"/>
      <c r="D803" s="4"/>
      <c r="E803" s="4"/>
      <c r="F803" s="4"/>
      <c r="G803" s="4"/>
      <c r="H803" s="4"/>
      <c r="I803" s="5" t="s">
        <v>14170</v>
      </c>
      <c r="J803" s="5" t="s">
        <v>595</v>
      </c>
      <c r="K803" s="5" t="s">
        <v>4187</v>
      </c>
      <c r="L803" s="5" t="s">
        <v>1263</v>
      </c>
      <c r="M803" s="5" t="s">
        <v>23492</v>
      </c>
      <c r="N803" s="5" t="s">
        <v>1176</v>
      </c>
      <c r="O803" s="5" t="s">
        <v>25402</v>
      </c>
      <c r="P803" s="5" t="s">
        <v>18832</v>
      </c>
      <c r="Q803" s="5">
        <v>1.238</v>
      </c>
      <c r="R803" s="25">
        <f t="shared" si="12"/>
        <v>1.238</v>
      </c>
      <c r="S803" s="30" t="s">
        <v>4028</v>
      </c>
      <c r="T803" s="30" t="s">
        <v>675</v>
      </c>
      <c r="U803" s="30" t="s">
        <v>278</v>
      </c>
      <c r="V803" s="5" t="s">
        <v>1175</v>
      </c>
      <c r="W803" s="28"/>
      <c r="X803" s="29">
        <v>0.7582</v>
      </c>
      <c r="Z803" s="29">
        <v>1025.4592</v>
      </c>
      <c r="AA803" s="29">
        <v>-0.5916</v>
      </c>
      <c r="AB803" s="29">
        <v>74.3166</v>
      </c>
      <c r="AC803" s="29">
        <v>74.0728</v>
      </c>
    </row>
    <row r="804" spans="1:29">
      <c r="A804" s="13" t="s">
        <v>14873</v>
      </c>
      <c r="B804" s="4" t="s">
        <v>2489</v>
      </c>
      <c r="C804" s="12"/>
      <c r="D804" s="4"/>
      <c r="E804" s="4"/>
      <c r="F804" s="4"/>
      <c r="G804" s="4"/>
      <c r="H804" s="4"/>
      <c r="I804" s="5" t="s">
        <v>25403</v>
      </c>
      <c r="J804" s="5" t="s">
        <v>186</v>
      </c>
      <c r="K804" s="5" t="s">
        <v>1608</v>
      </c>
      <c r="L804" s="5" t="s">
        <v>1353</v>
      </c>
      <c r="M804" s="5" t="s">
        <v>9859</v>
      </c>
      <c r="N804" s="5" t="s">
        <v>1146</v>
      </c>
      <c r="O804" s="5" t="s">
        <v>25404</v>
      </c>
      <c r="P804" s="5" t="s">
        <v>18274</v>
      </c>
      <c r="Q804" s="5">
        <v>0.901</v>
      </c>
      <c r="R804" s="25">
        <f t="shared" si="12"/>
        <v>0.901</v>
      </c>
      <c r="S804" s="30" t="s">
        <v>25405</v>
      </c>
      <c r="T804" s="30" t="s">
        <v>1187</v>
      </c>
      <c r="U804" s="30" t="s">
        <v>278</v>
      </c>
      <c r="V804" s="5" t="s">
        <v>8109</v>
      </c>
      <c r="W804" s="28"/>
      <c r="X804" s="29">
        <v>1.2414</v>
      </c>
      <c r="Z804" s="29">
        <v>1025.1084</v>
      </c>
      <c r="AA804" s="29">
        <v>1.8834</v>
      </c>
      <c r="AB804" s="29">
        <v>59.8699</v>
      </c>
      <c r="AC804" s="29">
        <v>144.1448</v>
      </c>
    </row>
    <row r="805" spans="1:29">
      <c r="A805" s="13" t="s">
        <v>14880</v>
      </c>
      <c r="B805" s="4" t="s">
        <v>587</v>
      </c>
      <c r="C805" s="12"/>
      <c r="D805" s="4"/>
      <c r="E805" s="4"/>
      <c r="F805" s="4"/>
      <c r="G805" s="4"/>
      <c r="H805" s="4"/>
      <c r="I805" s="5" t="s">
        <v>25406</v>
      </c>
      <c r="J805" s="5" t="s">
        <v>2256</v>
      </c>
      <c r="K805" s="5" t="s">
        <v>3139</v>
      </c>
      <c r="L805" s="5" t="s">
        <v>5564</v>
      </c>
      <c r="M805" s="5" t="s">
        <v>17152</v>
      </c>
      <c r="N805" s="5" t="s">
        <v>1003</v>
      </c>
      <c r="O805" s="5" t="s">
        <v>20569</v>
      </c>
      <c r="P805" s="5" t="s">
        <v>25407</v>
      </c>
      <c r="Q805" s="5">
        <v>0.932</v>
      </c>
      <c r="R805" s="25">
        <f t="shared" si="12"/>
        <v>0.932</v>
      </c>
      <c r="S805" s="30" t="s">
        <v>25408</v>
      </c>
      <c r="T805" s="30" t="s">
        <v>2810</v>
      </c>
      <c r="U805" s="30" t="s">
        <v>278</v>
      </c>
      <c r="V805" s="5" t="s">
        <v>627</v>
      </c>
      <c r="W805" s="28"/>
      <c r="X805" s="29">
        <v>2.0131</v>
      </c>
      <c r="Z805" s="29">
        <v>1024.2827</v>
      </c>
      <c r="AA805" s="29">
        <v>4.2265</v>
      </c>
      <c r="AB805" s="29">
        <v>42.1767</v>
      </c>
      <c r="AC805" s="29">
        <v>160.4914</v>
      </c>
    </row>
    <row r="806" spans="1:29">
      <c r="A806" s="13" t="s">
        <v>14886</v>
      </c>
      <c r="B806" s="4" t="s">
        <v>390</v>
      </c>
      <c r="C806" s="12"/>
      <c r="D806" s="4"/>
      <c r="E806" s="4"/>
      <c r="F806" s="4"/>
      <c r="G806" s="4"/>
      <c r="H806" s="4"/>
      <c r="I806" s="5" t="s">
        <v>25409</v>
      </c>
      <c r="J806" s="5" t="s">
        <v>126</v>
      </c>
      <c r="K806" s="5" t="s">
        <v>1476</v>
      </c>
      <c r="L806" s="5" t="s">
        <v>84</v>
      </c>
      <c r="M806" s="5" t="s">
        <v>25410</v>
      </c>
      <c r="N806" s="5" t="s">
        <v>1084</v>
      </c>
      <c r="O806" s="5" t="s">
        <v>25411</v>
      </c>
      <c r="P806" s="5" t="s">
        <v>2432</v>
      </c>
      <c r="Q806" s="5">
        <v>0.738</v>
      </c>
      <c r="R806" s="25">
        <f t="shared" si="12"/>
        <v>0.738</v>
      </c>
      <c r="S806" s="30" t="s">
        <v>25412</v>
      </c>
      <c r="T806" s="30" t="s">
        <v>1488</v>
      </c>
      <c r="U806" s="30" t="s">
        <v>278</v>
      </c>
      <c r="V806" s="5" t="s">
        <v>5725</v>
      </c>
      <c r="W806" s="28"/>
      <c r="X806" s="29">
        <v>2.1559</v>
      </c>
      <c r="Z806" s="29">
        <v>1022.9367</v>
      </c>
      <c r="AA806" s="29">
        <v>5.7317</v>
      </c>
      <c r="AB806" s="29">
        <v>36.4685</v>
      </c>
      <c r="AC806" s="29">
        <v>167.2489</v>
      </c>
    </row>
    <row r="807" spans="1:29">
      <c r="A807" s="13" t="s">
        <v>14892</v>
      </c>
      <c r="B807" s="4" t="s">
        <v>2789</v>
      </c>
      <c r="C807" s="12"/>
      <c r="D807" s="4"/>
      <c r="E807" s="4"/>
      <c r="F807" s="4"/>
      <c r="G807" s="4"/>
      <c r="H807" s="4"/>
      <c r="I807" s="5" t="s">
        <v>25413</v>
      </c>
      <c r="J807" s="5" t="s">
        <v>6901</v>
      </c>
      <c r="K807" s="5" t="s">
        <v>1667</v>
      </c>
      <c r="L807" s="5" t="s">
        <v>799</v>
      </c>
      <c r="M807" s="5" t="s">
        <v>10298</v>
      </c>
      <c r="N807" s="5" t="s">
        <v>1863</v>
      </c>
      <c r="O807" s="5" t="s">
        <v>25414</v>
      </c>
      <c r="P807" s="5" t="s">
        <v>25415</v>
      </c>
      <c r="Q807" s="5">
        <v>0.6</v>
      </c>
      <c r="R807" s="25">
        <f t="shared" si="12"/>
        <v>0.6</v>
      </c>
      <c r="S807" s="30" t="s">
        <v>25416</v>
      </c>
      <c r="T807" s="30" t="s">
        <v>4365</v>
      </c>
      <c r="U807" s="30" t="s">
        <v>278</v>
      </c>
      <c r="V807" s="5" t="s">
        <v>2979</v>
      </c>
      <c r="W807" s="28"/>
      <c r="X807" s="29">
        <v>2.2392</v>
      </c>
      <c r="Z807" s="29">
        <v>1021.1409</v>
      </c>
      <c r="AA807" s="29">
        <v>6.8074</v>
      </c>
      <c r="AB807" s="29">
        <v>31.6034</v>
      </c>
      <c r="AC807" s="29">
        <v>172.874</v>
      </c>
    </row>
    <row r="808" spans="1:29">
      <c r="A808" s="13" t="s">
        <v>14895</v>
      </c>
      <c r="B808" s="4" t="s">
        <v>1725</v>
      </c>
      <c r="C808" s="12"/>
      <c r="D808" s="4"/>
      <c r="E808" s="4"/>
      <c r="F808" s="4"/>
      <c r="G808" s="4"/>
      <c r="H808" s="4"/>
      <c r="I808" s="5" t="s">
        <v>25417</v>
      </c>
      <c r="J808" s="5" t="s">
        <v>2125</v>
      </c>
      <c r="K808" s="5" t="s">
        <v>2411</v>
      </c>
      <c r="L808" s="5" t="s">
        <v>2402</v>
      </c>
      <c r="M808" s="5" t="s">
        <v>25418</v>
      </c>
      <c r="N808" s="5" t="s">
        <v>1863</v>
      </c>
      <c r="O808" s="5" t="s">
        <v>25419</v>
      </c>
      <c r="P808" s="5" t="s">
        <v>21251</v>
      </c>
      <c r="Q808" s="5">
        <v>0.532</v>
      </c>
      <c r="R808" s="25">
        <f t="shared" si="12"/>
        <v>0.532</v>
      </c>
      <c r="S808" s="30" t="s">
        <v>8067</v>
      </c>
      <c r="T808" s="30" t="s">
        <v>1163</v>
      </c>
      <c r="U808" s="30" t="s">
        <v>278</v>
      </c>
      <c r="V808" s="5" t="s">
        <v>3384</v>
      </c>
      <c r="W808" s="28"/>
      <c r="X808" s="29">
        <v>2.1678</v>
      </c>
      <c r="Z808" s="29">
        <v>1019.5917</v>
      </c>
      <c r="AA808" s="29">
        <v>8.2017</v>
      </c>
      <c r="AB808" s="29">
        <v>28.6316</v>
      </c>
      <c r="AC808" s="29">
        <v>176.7809</v>
      </c>
    </row>
    <row r="809" spans="1:29">
      <c r="A809" s="13" t="s">
        <v>14900</v>
      </c>
      <c r="B809" s="4" t="s">
        <v>587</v>
      </c>
      <c r="C809" s="12"/>
      <c r="D809" s="4"/>
      <c r="E809" s="4"/>
      <c r="F809" s="4"/>
      <c r="G809" s="4"/>
      <c r="H809" s="4"/>
      <c r="I809" s="5" t="s">
        <v>25420</v>
      </c>
      <c r="J809" s="5" t="s">
        <v>3194</v>
      </c>
      <c r="K809" s="5" t="s">
        <v>1785</v>
      </c>
      <c r="L809" s="5" t="s">
        <v>1452</v>
      </c>
      <c r="M809" s="5" t="s">
        <v>25421</v>
      </c>
      <c r="N809" s="5" t="s">
        <v>3519</v>
      </c>
      <c r="O809" s="5" t="s">
        <v>15067</v>
      </c>
      <c r="P809" s="5" t="s">
        <v>25422</v>
      </c>
      <c r="Q809" s="5">
        <v>0.471</v>
      </c>
      <c r="R809" s="25">
        <f t="shared" si="12"/>
        <v>0.471</v>
      </c>
      <c r="S809" s="30" t="s">
        <v>25423</v>
      </c>
      <c r="T809" s="30" t="s">
        <v>2583</v>
      </c>
      <c r="U809" s="30" t="s">
        <v>278</v>
      </c>
      <c r="V809" s="5" t="s">
        <v>649</v>
      </c>
      <c r="W809" s="28"/>
      <c r="X809" s="29">
        <v>2.2041</v>
      </c>
      <c r="Z809" s="29">
        <v>1018.6132</v>
      </c>
      <c r="AA809" s="29">
        <v>8.2925</v>
      </c>
      <c r="AB809" s="29">
        <v>33.7729</v>
      </c>
      <c r="AC809" s="29">
        <v>186.0005</v>
      </c>
    </row>
    <row r="810" spans="1:29">
      <c r="A810" s="13" t="s">
        <v>14906</v>
      </c>
      <c r="B810" s="4" t="s">
        <v>2489</v>
      </c>
      <c r="C810" s="12"/>
      <c r="D810" s="4"/>
      <c r="E810" s="4"/>
      <c r="F810" s="4"/>
      <c r="G810" s="4"/>
      <c r="H810" s="4"/>
      <c r="I810" s="5" t="s">
        <v>25424</v>
      </c>
      <c r="J810" s="5" t="s">
        <v>1213</v>
      </c>
      <c r="K810" s="5" t="s">
        <v>122</v>
      </c>
      <c r="L810" s="5" t="s">
        <v>11936</v>
      </c>
      <c r="M810" s="5" t="s">
        <v>25425</v>
      </c>
      <c r="N810" s="5" t="s">
        <v>2253</v>
      </c>
      <c r="O810" s="5" t="s">
        <v>25426</v>
      </c>
      <c r="P810" s="5" t="s">
        <v>25427</v>
      </c>
      <c r="Q810" s="5">
        <v>0.524</v>
      </c>
      <c r="R810" s="25">
        <f t="shared" si="12"/>
        <v>0.524</v>
      </c>
      <c r="S810" s="30" t="s">
        <v>5786</v>
      </c>
      <c r="T810" s="30" t="s">
        <v>1753</v>
      </c>
      <c r="U810" s="30" t="s">
        <v>278</v>
      </c>
      <c r="V810" s="5" t="s">
        <v>1455</v>
      </c>
      <c r="W810" s="28"/>
      <c r="X810" s="29">
        <v>2.1768</v>
      </c>
      <c r="Z810" s="29">
        <v>1017.9851</v>
      </c>
      <c r="AA810" s="29">
        <v>7.6084</v>
      </c>
      <c r="AB810" s="29">
        <v>39.2641</v>
      </c>
      <c r="AC810" s="29">
        <v>179.8401</v>
      </c>
    </row>
    <row r="811" spans="1:29">
      <c r="A811" s="13" t="s">
        <v>14911</v>
      </c>
      <c r="B811" s="4" t="s">
        <v>615</v>
      </c>
      <c r="C811" s="12"/>
      <c r="D811" s="4"/>
      <c r="E811" s="4"/>
      <c r="F811" s="4"/>
      <c r="G811" s="4"/>
      <c r="H811" s="4"/>
      <c r="I811" s="5" t="s">
        <v>25428</v>
      </c>
      <c r="J811" s="5" t="s">
        <v>2225</v>
      </c>
      <c r="K811" s="5" t="s">
        <v>1095</v>
      </c>
      <c r="L811" s="5" t="s">
        <v>6511</v>
      </c>
      <c r="M811" s="5" t="s">
        <v>25429</v>
      </c>
      <c r="N811" s="5" t="s">
        <v>3592</v>
      </c>
      <c r="O811" s="5" t="s">
        <v>10575</v>
      </c>
      <c r="P811" s="5" t="s">
        <v>11111</v>
      </c>
      <c r="Q811" s="5">
        <v>0.587</v>
      </c>
      <c r="R811" s="25">
        <f t="shared" si="12"/>
        <v>0.587</v>
      </c>
      <c r="S811" s="30" t="s">
        <v>15337</v>
      </c>
      <c r="T811" s="30" t="s">
        <v>3965</v>
      </c>
      <c r="U811" s="30" t="s">
        <v>278</v>
      </c>
      <c r="V811" s="5" t="s">
        <v>313</v>
      </c>
      <c r="W811" s="28"/>
      <c r="X811" s="29">
        <v>1.4724</v>
      </c>
      <c r="Z811" s="29">
        <v>1017.7733</v>
      </c>
      <c r="AA811" s="29">
        <v>6.1084</v>
      </c>
      <c r="AB811" s="29">
        <v>44.4701</v>
      </c>
      <c r="AC811" s="29">
        <v>170.4229</v>
      </c>
    </row>
    <row r="812" spans="1:29">
      <c r="A812" s="13" t="s">
        <v>14916</v>
      </c>
      <c r="B812" s="4" t="s">
        <v>315</v>
      </c>
      <c r="C812" s="12"/>
      <c r="D812" s="4"/>
      <c r="E812" s="4"/>
      <c r="F812" s="4"/>
      <c r="G812" s="4"/>
      <c r="H812" s="4"/>
      <c r="I812" s="5" t="s">
        <v>25430</v>
      </c>
      <c r="J812" s="5" t="s">
        <v>292</v>
      </c>
      <c r="K812" s="5" t="s">
        <v>40</v>
      </c>
      <c r="L812" s="5" t="s">
        <v>4702</v>
      </c>
      <c r="M812" s="5" t="s">
        <v>19594</v>
      </c>
      <c r="N812" s="5" t="s">
        <v>2369</v>
      </c>
      <c r="O812" s="5" t="s">
        <v>14281</v>
      </c>
      <c r="P812" s="5" t="s">
        <v>4398</v>
      </c>
      <c r="Q812" s="5">
        <v>0.522</v>
      </c>
      <c r="R812" s="25">
        <f t="shared" si="12"/>
        <v>0.522</v>
      </c>
      <c r="S812" s="30" t="s">
        <v>23413</v>
      </c>
      <c r="T812" s="30" t="s">
        <v>3771</v>
      </c>
      <c r="U812" s="30" t="s">
        <v>278</v>
      </c>
      <c r="V812" s="5" t="s">
        <v>4172</v>
      </c>
      <c r="W812" s="28"/>
      <c r="X812" s="29">
        <v>1.2994</v>
      </c>
      <c r="Z812" s="29">
        <v>1017.8717</v>
      </c>
      <c r="AA812" s="29">
        <v>4.53</v>
      </c>
      <c r="AB812" s="29">
        <v>48.0033</v>
      </c>
      <c r="AC812" s="29">
        <v>148.1827</v>
      </c>
    </row>
    <row r="813" spans="1:29">
      <c r="A813" s="13" t="s">
        <v>14921</v>
      </c>
      <c r="B813" s="4" t="s">
        <v>390</v>
      </c>
      <c r="C813" s="12"/>
      <c r="D813" s="4"/>
      <c r="E813" s="4"/>
      <c r="F813" s="4"/>
      <c r="G813" s="4"/>
      <c r="H813" s="4"/>
      <c r="I813" s="5" t="s">
        <v>25431</v>
      </c>
      <c r="J813" s="5" t="s">
        <v>834</v>
      </c>
      <c r="K813" s="5" t="s">
        <v>168</v>
      </c>
      <c r="L813" s="5" t="s">
        <v>8631</v>
      </c>
      <c r="M813" s="5" t="s">
        <v>13167</v>
      </c>
      <c r="N813" s="5" t="s">
        <v>1827</v>
      </c>
      <c r="O813" s="5" t="s">
        <v>25432</v>
      </c>
      <c r="P813" s="5" t="s">
        <v>25433</v>
      </c>
      <c r="Q813" s="5">
        <v>0.72</v>
      </c>
      <c r="R813" s="25">
        <f t="shared" si="12"/>
        <v>0.72</v>
      </c>
      <c r="S813" s="30" t="s">
        <v>6981</v>
      </c>
      <c r="T813" s="30" t="s">
        <v>4405</v>
      </c>
      <c r="U813" s="30" t="s">
        <v>278</v>
      </c>
      <c r="V813" s="5" t="s">
        <v>4604</v>
      </c>
      <c r="W813" s="28"/>
      <c r="X813" s="29">
        <v>0.8403</v>
      </c>
      <c r="Z813" s="29">
        <v>1017.8318</v>
      </c>
      <c r="AA813" s="29">
        <v>3.4515</v>
      </c>
      <c r="AB813" s="29">
        <v>50.2468</v>
      </c>
      <c r="AC813" s="29">
        <v>145.2339</v>
      </c>
    </row>
    <row r="814" spans="1:29">
      <c r="A814" s="13" t="s">
        <v>14925</v>
      </c>
      <c r="B814" s="4" t="s">
        <v>694</v>
      </c>
      <c r="C814" s="12"/>
      <c r="D814" s="4"/>
      <c r="E814" s="4"/>
      <c r="F814" s="4"/>
      <c r="G814" s="4"/>
      <c r="H814" s="4"/>
      <c r="I814" s="5" t="s">
        <v>25434</v>
      </c>
      <c r="J814" s="5" t="s">
        <v>1478</v>
      </c>
      <c r="K814" s="5" t="s">
        <v>1287</v>
      </c>
      <c r="L814" s="5" t="s">
        <v>689</v>
      </c>
      <c r="M814" s="5" t="s">
        <v>25435</v>
      </c>
      <c r="N814" s="5" t="s">
        <v>1974</v>
      </c>
      <c r="O814" s="5" t="s">
        <v>25436</v>
      </c>
      <c r="P814" s="5" t="s">
        <v>25437</v>
      </c>
      <c r="Q814" s="5">
        <v>0.832</v>
      </c>
      <c r="R814" s="25">
        <f t="shared" si="12"/>
        <v>0.832</v>
      </c>
      <c r="S814" s="30" t="s">
        <v>24203</v>
      </c>
      <c r="T814" s="30" t="s">
        <v>3708</v>
      </c>
      <c r="U814" s="30" t="s">
        <v>278</v>
      </c>
      <c r="V814" s="5" t="s">
        <v>1996</v>
      </c>
      <c r="W814" s="28"/>
      <c r="X814" s="29">
        <v>1.6537</v>
      </c>
      <c r="Z814" s="29">
        <v>1017.765</v>
      </c>
      <c r="AA814" s="29">
        <v>2.4291</v>
      </c>
      <c r="AB814" s="29">
        <v>51.6676</v>
      </c>
      <c r="AC814" s="29">
        <v>150.7822</v>
      </c>
    </row>
    <row r="815" spans="1:29">
      <c r="A815" s="13" t="s">
        <v>14930</v>
      </c>
      <c r="B815" s="4" t="s">
        <v>2516</v>
      </c>
      <c r="C815" s="12"/>
      <c r="D815" s="4"/>
      <c r="E815" s="4"/>
      <c r="F815" s="4"/>
      <c r="G815" s="4"/>
      <c r="H815" s="4"/>
      <c r="I815" s="5" t="s">
        <v>25438</v>
      </c>
      <c r="J815" s="5" t="s">
        <v>661</v>
      </c>
      <c r="K815" s="5" t="s">
        <v>1864</v>
      </c>
      <c r="L815" s="5" t="s">
        <v>969</v>
      </c>
      <c r="M815" s="5" t="s">
        <v>25439</v>
      </c>
      <c r="N815" s="5" t="s">
        <v>675</v>
      </c>
      <c r="O815" s="5" t="s">
        <v>16613</v>
      </c>
      <c r="P815" s="5" t="s">
        <v>19974</v>
      </c>
      <c r="Q815" s="5">
        <v>0.841</v>
      </c>
      <c r="R815" s="25">
        <f t="shared" si="12"/>
        <v>0.841</v>
      </c>
      <c r="S815" s="30" t="s">
        <v>25440</v>
      </c>
      <c r="T815" s="30" t="s">
        <v>2256</v>
      </c>
      <c r="U815" s="30" t="s">
        <v>278</v>
      </c>
      <c r="V815" s="5" t="s">
        <v>1160</v>
      </c>
      <c r="W815" s="28"/>
      <c r="X815" s="29">
        <v>1.3968</v>
      </c>
      <c r="Z815" s="29">
        <v>1017.8542</v>
      </c>
      <c r="AA815" s="29">
        <v>1.6609</v>
      </c>
      <c r="AB815" s="29">
        <v>53.895</v>
      </c>
      <c r="AC815" s="29">
        <v>148.2546</v>
      </c>
    </row>
    <row r="816" spans="1:29">
      <c r="A816" s="13" t="s">
        <v>14935</v>
      </c>
      <c r="B816" s="4" t="s">
        <v>2675</v>
      </c>
      <c r="C816" s="12"/>
      <c r="D816" s="4"/>
      <c r="E816" s="4"/>
      <c r="F816" s="4"/>
      <c r="G816" s="4"/>
      <c r="H816" s="4"/>
      <c r="I816" s="5" t="s">
        <v>25441</v>
      </c>
      <c r="J816" s="5" t="s">
        <v>1689</v>
      </c>
      <c r="K816" s="5" t="s">
        <v>1001</v>
      </c>
      <c r="L816" s="5" t="s">
        <v>3385</v>
      </c>
      <c r="M816" s="5" t="s">
        <v>6834</v>
      </c>
      <c r="N816" s="5" t="s">
        <v>661</v>
      </c>
      <c r="O816" s="5" t="s">
        <v>13011</v>
      </c>
      <c r="P816" s="5" t="s">
        <v>25442</v>
      </c>
      <c r="Q816" s="5">
        <v>0.832</v>
      </c>
      <c r="R816" s="25">
        <f t="shared" si="12"/>
        <v>0.832</v>
      </c>
      <c r="S816" s="30" t="s">
        <v>25443</v>
      </c>
      <c r="T816" s="30" t="s">
        <v>3653</v>
      </c>
      <c r="U816" s="30" t="s">
        <v>278</v>
      </c>
      <c r="V816" s="5" t="s">
        <v>580</v>
      </c>
      <c r="W816" s="28"/>
      <c r="X816" s="29">
        <v>1.729</v>
      </c>
      <c r="Z816" s="29">
        <v>1017.6268</v>
      </c>
      <c r="AA816" s="29">
        <v>0.6491</v>
      </c>
      <c r="AB816" s="29">
        <v>59.1536</v>
      </c>
      <c r="AC816" s="29">
        <v>149.169</v>
      </c>
    </row>
    <row r="817" spans="1:29">
      <c r="A817" s="13" t="s">
        <v>14941</v>
      </c>
      <c r="B817" s="4" t="s">
        <v>762</v>
      </c>
      <c r="C817" s="12"/>
      <c r="D817" s="4"/>
      <c r="E817" s="4"/>
      <c r="F817" s="4"/>
      <c r="G817" s="4"/>
      <c r="H817" s="4"/>
      <c r="I817" s="5" t="s">
        <v>25444</v>
      </c>
      <c r="J817" s="5" t="s">
        <v>2059</v>
      </c>
      <c r="K817" s="5" t="s">
        <v>975</v>
      </c>
      <c r="L817" s="5" t="s">
        <v>25445</v>
      </c>
      <c r="M817" s="5" t="s">
        <v>25446</v>
      </c>
      <c r="N817" s="5" t="s">
        <v>140</v>
      </c>
      <c r="O817" s="5" t="s">
        <v>7277</v>
      </c>
      <c r="P817" s="5" t="s">
        <v>8754</v>
      </c>
      <c r="Q817" s="5">
        <v>0.872</v>
      </c>
      <c r="R817" s="25">
        <f t="shared" si="12"/>
        <v>0.872</v>
      </c>
      <c r="S817" s="30" t="s">
        <v>25447</v>
      </c>
      <c r="T817" s="30" t="s">
        <v>3915</v>
      </c>
      <c r="U817" s="30" t="s">
        <v>278</v>
      </c>
      <c r="V817" s="5" t="s">
        <v>7982</v>
      </c>
      <c r="W817" s="28"/>
      <c r="X817" s="29">
        <v>1.8264</v>
      </c>
      <c r="Z817" s="29">
        <v>1017.5025</v>
      </c>
      <c r="AA817" s="29">
        <v>0.6441</v>
      </c>
      <c r="AB817" s="29">
        <v>61.4718</v>
      </c>
      <c r="AC817" s="29">
        <v>149.4702</v>
      </c>
    </row>
    <row r="818" spans="1:29">
      <c r="A818" s="13" t="s">
        <v>14947</v>
      </c>
      <c r="B818" s="4" t="s">
        <v>373</v>
      </c>
      <c r="C818" s="12"/>
      <c r="D818" s="4"/>
      <c r="E818" s="4"/>
      <c r="F818" s="4"/>
      <c r="G818" s="4"/>
      <c r="H818" s="4"/>
      <c r="I818" s="5" t="s">
        <v>25448</v>
      </c>
      <c r="J818" s="5" t="s">
        <v>2925</v>
      </c>
      <c r="K818" s="5" t="s">
        <v>1533</v>
      </c>
      <c r="L818" s="5" t="s">
        <v>6639</v>
      </c>
      <c r="M818" s="5" t="s">
        <v>25449</v>
      </c>
      <c r="N818" s="5" t="s">
        <v>1913</v>
      </c>
      <c r="O818" s="5" t="s">
        <v>25450</v>
      </c>
      <c r="P818" s="5" t="s">
        <v>11273</v>
      </c>
      <c r="Q818" s="5">
        <v>0.875</v>
      </c>
      <c r="R818" s="25">
        <f t="shared" si="12"/>
        <v>0.875</v>
      </c>
      <c r="S818" s="30" t="s">
        <v>7301</v>
      </c>
      <c r="T818" s="30" t="s">
        <v>3327</v>
      </c>
      <c r="U818" s="30" t="s">
        <v>278</v>
      </c>
      <c r="V818" s="5" t="s">
        <v>10608</v>
      </c>
      <c r="W818" s="28"/>
      <c r="X818" s="29">
        <v>1.8282</v>
      </c>
      <c r="Z818" s="29">
        <v>1017.2516</v>
      </c>
      <c r="AA818" s="29">
        <v>-0.0975</v>
      </c>
      <c r="AB818" s="29">
        <v>64.7617</v>
      </c>
      <c r="AC818" s="29">
        <v>148.5136</v>
      </c>
    </row>
    <row r="819" spans="1:29">
      <c r="A819" s="13" t="s">
        <v>14952</v>
      </c>
      <c r="B819" s="4" t="s">
        <v>694</v>
      </c>
      <c r="C819" s="12"/>
      <c r="D819" s="4"/>
      <c r="E819" s="4"/>
      <c r="F819" s="4"/>
      <c r="G819" s="4"/>
      <c r="H819" s="4"/>
      <c r="I819" s="5" t="s">
        <v>25451</v>
      </c>
      <c r="J819" s="5" t="s">
        <v>834</v>
      </c>
      <c r="K819" s="5" t="s">
        <v>2025</v>
      </c>
      <c r="L819" s="5" t="s">
        <v>559</v>
      </c>
      <c r="M819" s="5" t="s">
        <v>25135</v>
      </c>
      <c r="N819" s="5" t="s">
        <v>2321</v>
      </c>
      <c r="O819" s="5" t="s">
        <v>25452</v>
      </c>
      <c r="P819" s="5" t="s">
        <v>15897</v>
      </c>
      <c r="Q819" s="5">
        <v>0.792</v>
      </c>
      <c r="R819" s="25">
        <f t="shared" si="12"/>
        <v>0.792</v>
      </c>
      <c r="S819" s="30" t="s">
        <v>25453</v>
      </c>
      <c r="T819" s="30" t="s">
        <v>1930</v>
      </c>
      <c r="U819" s="30" t="s">
        <v>278</v>
      </c>
      <c r="V819" s="5" t="s">
        <v>857</v>
      </c>
      <c r="W819" s="28"/>
      <c r="X819" s="29">
        <v>1.8364</v>
      </c>
      <c r="Z819" s="29">
        <v>1016.8967</v>
      </c>
      <c r="AA819" s="29">
        <v>-0.2133</v>
      </c>
      <c r="AB819" s="29">
        <v>66.171</v>
      </c>
      <c r="AC819" s="29">
        <v>150.4376</v>
      </c>
    </row>
    <row r="820" spans="1:29">
      <c r="A820" s="13" t="s">
        <v>14955</v>
      </c>
      <c r="B820" s="4" t="s">
        <v>669</v>
      </c>
      <c r="C820" s="12"/>
      <c r="D820" s="4"/>
      <c r="E820" s="4"/>
      <c r="F820" s="4"/>
      <c r="G820" s="4"/>
      <c r="H820" s="4"/>
      <c r="I820" s="5" t="s">
        <v>25454</v>
      </c>
      <c r="J820" s="5" t="s">
        <v>2440</v>
      </c>
      <c r="K820" s="5" t="s">
        <v>1785</v>
      </c>
      <c r="L820" s="5" t="s">
        <v>832</v>
      </c>
      <c r="M820" s="5" t="s">
        <v>4478</v>
      </c>
      <c r="N820" s="5" t="s">
        <v>1689</v>
      </c>
      <c r="O820" s="5" t="s">
        <v>25455</v>
      </c>
      <c r="P820" s="5" t="s">
        <v>25456</v>
      </c>
      <c r="Q820" s="5">
        <v>0.894</v>
      </c>
      <c r="R820" s="25">
        <f t="shared" si="12"/>
        <v>0.894</v>
      </c>
      <c r="S820" s="30" t="s">
        <v>25457</v>
      </c>
      <c r="T820" s="30" t="s">
        <v>367</v>
      </c>
      <c r="U820" s="30" t="s">
        <v>278</v>
      </c>
      <c r="V820" s="5" t="s">
        <v>217</v>
      </c>
      <c r="W820" s="28"/>
      <c r="X820" s="29">
        <v>1.2131</v>
      </c>
      <c r="Z820" s="29">
        <v>1016.6075</v>
      </c>
      <c r="AA820" s="29">
        <v>-0.0942</v>
      </c>
      <c r="AB820" s="29">
        <v>67.0043</v>
      </c>
      <c r="AC820" s="29">
        <v>146.1714</v>
      </c>
    </row>
    <row r="821" spans="1:29">
      <c r="A821" s="13" t="s">
        <v>14962</v>
      </c>
      <c r="B821" s="4" t="s">
        <v>518</v>
      </c>
      <c r="C821" s="12"/>
      <c r="D821" s="4"/>
      <c r="E821" s="4"/>
      <c r="F821" s="4"/>
      <c r="G821" s="4"/>
      <c r="H821" s="4"/>
      <c r="I821" s="5" t="s">
        <v>25458</v>
      </c>
      <c r="J821" s="5" t="s">
        <v>3118</v>
      </c>
      <c r="K821" s="5" t="s">
        <v>1785</v>
      </c>
      <c r="L821" s="5" t="s">
        <v>21540</v>
      </c>
      <c r="M821" s="5" t="s">
        <v>25459</v>
      </c>
      <c r="N821" s="5" t="s">
        <v>3874</v>
      </c>
      <c r="O821" s="5" t="s">
        <v>14281</v>
      </c>
      <c r="P821" s="5" t="s">
        <v>5298</v>
      </c>
      <c r="Q821" s="5">
        <v>0.746</v>
      </c>
      <c r="R821" s="25">
        <f t="shared" si="12"/>
        <v>0.746</v>
      </c>
      <c r="S821" s="30" t="s">
        <v>25460</v>
      </c>
      <c r="T821" s="30" t="s">
        <v>567</v>
      </c>
      <c r="U821" s="30" t="s">
        <v>278</v>
      </c>
      <c r="V821" s="5" t="s">
        <v>1039</v>
      </c>
      <c r="W821" s="28"/>
      <c r="X821" s="29">
        <v>1.8047</v>
      </c>
      <c r="Z821" s="29">
        <v>1015.9038</v>
      </c>
      <c r="AA821" s="29">
        <v>-0.5907</v>
      </c>
      <c r="AB821" s="29">
        <v>69.8889</v>
      </c>
      <c r="AC821" s="29">
        <v>147.1485</v>
      </c>
    </row>
    <row r="822" spans="1:29">
      <c r="A822" s="13" t="s">
        <v>14968</v>
      </c>
      <c r="B822" s="4" t="s">
        <v>4101</v>
      </c>
      <c r="C822" s="12"/>
      <c r="D822" s="4"/>
      <c r="E822" s="4"/>
      <c r="F822" s="4"/>
      <c r="G822" s="4"/>
      <c r="H822" s="4"/>
      <c r="I822" s="5" t="s">
        <v>25461</v>
      </c>
      <c r="J822" s="5" t="s">
        <v>5206</v>
      </c>
      <c r="K822" s="5" t="s">
        <v>1095</v>
      </c>
      <c r="L822" s="5" t="s">
        <v>7816</v>
      </c>
      <c r="M822" s="5" t="s">
        <v>25462</v>
      </c>
      <c r="N822" s="5" t="s">
        <v>2424</v>
      </c>
      <c r="O822" s="5" t="s">
        <v>5357</v>
      </c>
      <c r="P822" s="5" t="s">
        <v>10193</v>
      </c>
      <c r="Q822" s="5">
        <v>0.859</v>
      </c>
      <c r="R822" s="25">
        <f t="shared" si="12"/>
        <v>0.859</v>
      </c>
      <c r="S822" s="30" t="s">
        <v>12205</v>
      </c>
      <c r="T822" s="30" t="s">
        <v>268</v>
      </c>
      <c r="U822" s="30" t="s">
        <v>278</v>
      </c>
      <c r="V822" s="5" t="s">
        <v>6839</v>
      </c>
      <c r="W822" s="28"/>
      <c r="X822" s="29">
        <v>1.5155</v>
      </c>
      <c r="Z822" s="29">
        <v>1015.8101</v>
      </c>
      <c r="AA822" s="29">
        <v>-0.6332</v>
      </c>
      <c r="AB822" s="29">
        <v>71.5407</v>
      </c>
      <c r="AC822" s="29">
        <v>147.5958</v>
      </c>
    </row>
    <row r="823" spans="1:29">
      <c r="A823" s="13" t="s">
        <v>14974</v>
      </c>
      <c r="B823" s="4" t="s">
        <v>223</v>
      </c>
      <c r="C823" s="12"/>
      <c r="D823" s="4"/>
      <c r="E823" s="4"/>
      <c r="F823" s="4"/>
      <c r="G823" s="4"/>
      <c r="H823" s="4"/>
      <c r="I823" s="5" t="s">
        <v>25463</v>
      </c>
      <c r="J823" s="5" t="s">
        <v>2925</v>
      </c>
      <c r="K823" s="5" t="s">
        <v>151</v>
      </c>
      <c r="L823" s="5" t="s">
        <v>16568</v>
      </c>
      <c r="M823" s="5" t="s">
        <v>18678</v>
      </c>
      <c r="N823" s="5" t="s">
        <v>459</v>
      </c>
      <c r="O823" s="5" t="s">
        <v>25464</v>
      </c>
      <c r="P823" s="5" t="s">
        <v>25465</v>
      </c>
      <c r="Q823" s="5">
        <v>0.723</v>
      </c>
      <c r="R823" s="25">
        <f t="shared" si="12"/>
        <v>0.723</v>
      </c>
      <c r="S823" s="30" t="s">
        <v>25466</v>
      </c>
      <c r="T823" s="30" t="s">
        <v>2125</v>
      </c>
      <c r="U823" s="30" t="s">
        <v>278</v>
      </c>
      <c r="V823" s="5" t="s">
        <v>384</v>
      </c>
      <c r="W823" s="28"/>
      <c r="X823" s="29">
        <v>0.4754</v>
      </c>
      <c r="Z823" s="29">
        <v>1016.0324</v>
      </c>
      <c r="AA823" s="29">
        <v>-0.7643</v>
      </c>
      <c r="AB823" s="29">
        <v>72.5358</v>
      </c>
      <c r="AC823" s="29">
        <v>141.9402</v>
      </c>
    </row>
    <row r="824" spans="1:29">
      <c r="A824" s="13" t="s">
        <v>14978</v>
      </c>
      <c r="B824" s="4" t="s">
        <v>2489</v>
      </c>
      <c r="C824" s="12"/>
      <c r="D824" s="4"/>
      <c r="E824" s="4"/>
      <c r="F824" s="4"/>
      <c r="G824" s="4"/>
      <c r="H824" s="4"/>
      <c r="I824" s="5" t="s">
        <v>25467</v>
      </c>
      <c r="J824" s="5" t="s">
        <v>3433</v>
      </c>
      <c r="K824" s="5" t="s">
        <v>248</v>
      </c>
      <c r="L824" s="5" t="s">
        <v>16530</v>
      </c>
      <c r="M824" s="5" t="s">
        <v>5179</v>
      </c>
      <c r="N824" s="5" t="s">
        <v>2486</v>
      </c>
      <c r="O824" s="5" t="s">
        <v>10091</v>
      </c>
      <c r="P824" s="5" t="s">
        <v>4544</v>
      </c>
      <c r="Q824" s="5">
        <v>1.042</v>
      </c>
      <c r="R824" s="25">
        <f t="shared" si="12"/>
        <v>1.042</v>
      </c>
      <c r="S824" s="30" t="s">
        <v>7862</v>
      </c>
      <c r="T824" s="30" t="s">
        <v>1963</v>
      </c>
      <c r="U824" s="30" t="s">
        <v>278</v>
      </c>
      <c r="V824" s="5" t="s">
        <v>614</v>
      </c>
      <c r="W824" s="28"/>
      <c r="X824" s="29">
        <v>0.591</v>
      </c>
      <c r="Z824" s="29">
        <v>1016.3459</v>
      </c>
      <c r="AA824" s="29">
        <v>-1.2266</v>
      </c>
      <c r="AB824" s="29">
        <v>75.6667</v>
      </c>
      <c r="AC824" s="29">
        <v>119.44</v>
      </c>
    </row>
    <row r="825" spans="1:29">
      <c r="A825" s="13" t="s">
        <v>14983</v>
      </c>
      <c r="B825" s="4" t="s">
        <v>587</v>
      </c>
      <c r="C825" s="12"/>
      <c r="D825" s="4"/>
      <c r="E825" s="4"/>
      <c r="F825" s="4"/>
      <c r="G825" s="4"/>
      <c r="H825" s="4"/>
      <c r="I825" s="5" t="s">
        <v>25468</v>
      </c>
      <c r="J825" s="5" t="s">
        <v>977</v>
      </c>
      <c r="K825" s="5" t="s">
        <v>975</v>
      </c>
      <c r="L825" s="5" t="s">
        <v>13643</v>
      </c>
      <c r="M825" s="5" t="s">
        <v>25469</v>
      </c>
      <c r="N825" s="5" t="s">
        <v>3309</v>
      </c>
      <c r="O825" s="5" t="s">
        <v>25470</v>
      </c>
      <c r="P825" s="5" t="s">
        <v>25471</v>
      </c>
      <c r="Q825" s="5">
        <v>1.094</v>
      </c>
      <c r="R825" s="25">
        <f t="shared" si="12"/>
        <v>1.094</v>
      </c>
      <c r="S825" s="30" t="s">
        <v>24740</v>
      </c>
      <c r="T825" s="30" t="s">
        <v>3752</v>
      </c>
      <c r="U825" s="30" t="s">
        <v>278</v>
      </c>
      <c r="V825" s="5" t="s">
        <v>2412</v>
      </c>
      <c r="W825" s="28"/>
      <c r="X825" s="29">
        <v>0.7025</v>
      </c>
      <c r="Z825" s="29">
        <v>1017.3601</v>
      </c>
      <c r="AA825" s="29">
        <v>-2.305</v>
      </c>
      <c r="AB825" s="29">
        <v>78.9367</v>
      </c>
      <c r="AC825" s="29">
        <v>356.5103</v>
      </c>
    </row>
    <row r="826" spans="1:29">
      <c r="A826" s="13" t="s">
        <v>14988</v>
      </c>
      <c r="B826" s="4" t="s">
        <v>490</v>
      </c>
      <c r="C826" s="12"/>
      <c r="D826" s="4"/>
      <c r="E826" s="4"/>
      <c r="F826" s="4"/>
      <c r="G826" s="4"/>
      <c r="H826" s="4"/>
      <c r="I826" s="5" t="s">
        <v>25472</v>
      </c>
      <c r="J826" s="5" t="s">
        <v>831</v>
      </c>
      <c r="K826" s="5" t="s">
        <v>322</v>
      </c>
      <c r="L826" s="5" t="s">
        <v>3835</v>
      </c>
      <c r="M826" s="5" t="s">
        <v>25473</v>
      </c>
      <c r="N826" s="5" t="s">
        <v>172</v>
      </c>
      <c r="O826" s="5" t="s">
        <v>25474</v>
      </c>
      <c r="P826" s="5" t="s">
        <v>25475</v>
      </c>
      <c r="Q826" s="5">
        <v>1.446</v>
      </c>
      <c r="R826" s="25">
        <f t="shared" si="12"/>
        <v>1.446</v>
      </c>
      <c r="S826" s="30" t="s">
        <v>15116</v>
      </c>
      <c r="T826" s="30" t="s">
        <v>1904</v>
      </c>
      <c r="U826" s="30" t="s">
        <v>278</v>
      </c>
      <c r="V826" s="5" t="s">
        <v>3240</v>
      </c>
      <c r="W826" s="28"/>
      <c r="X826" s="29">
        <v>0.4465</v>
      </c>
      <c r="Z826" s="29">
        <v>1018.4608</v>
      </c>
      <c r="AA826" s="29">
        <v>-1.8018</v>
      </c>
      <c r="AB826" s="29">
        <v>75.184</v>
      </c>
      <c r="AC826" s="29">
        <v>277.2899</v>
      </c>
    </row>
    <row r="827" spans="1:29">
      <c r="A827" s="13" t="s">
        <v>14994</v>
      </c>
      <c r="B827" s="4" t="s">
        <v>2489</v>
      </c>
      <c r="C827" s="12"/>
      <c r="D827" s="4"/>
      <c r="E827" s="4"/>
      <c r="F827" s="4"/>
      <c r="G827" s="4"/>
      <c r="H827" s="4"/>
      <c r="I827" s="5" t="s">
        <v>25476</v>
      </c>
      <c r="J827" s="5" t="s">
        <v>2295</v>
      </c>
      <c r="K827" s="5" t="s">
        <v>975</v>
      </c>
      <c r="L827" s="5" t="s">
        <v>3933</v>
      </c>
      <c r="M827" s="5" t="s">
        <v>24512</v>
      </c>
      <c r="N827" s="5" t="s">
        <v>1557</v>
      </c>
      <c r="O827" s="5" t="s">
        <v>12014</v>
      </c>
      <c r="P827" s="5" t="s">
        <v>1511</v>
      </c>
      <c r="Q827" s="5">
        <v>2.375</v>
      </c>
      <c r="R827" s="25">
        <f t="shared" si="12"/>
        <v>2.375</v>
      </c>
      <c r="S827" s="30" t="s">
        <v>25477</v>
      </c>
      <c r="T827" s="30" t="s">
        <v>1647</v>
      </c>
      <c r="U827" s="30" t="s">
        <v>278</v>
      </c>
      <c r="V827" s="5" t="s">
        <v>3104</v>
      </c>
      <c r="W827" s="28"/>
      <c r="X827" s="29">
        <v>2.4112</v>
      </c>
      <c r="Z827" s="29">
        <v>1019.3682</v>
      </c>
      <c r="AA827" s="29">
        <v>-0.6335</v>
      </c>
      <c r="AB827" s="29">
        <v>74.6808</v>
      </c>
      <c r="AC827" s="29">
        <v>335.1214</v>
      </c>
    </row>
    <row r="828" spans="1:29">
      <c r="A828" s="13" t="s">
        <v>14999</v>
      </c>
      <c r="B828" s="4" t="s">
        <v>1651</v>
      </c>
      <c r="C828" s="12"/>
      <c r="D828" s="4"/>
      <c r="E828" s="4"/>
      <c r="F828" s="4"/>
      <c r="G828" s="4"/>
      <c r="H828" s="4"/>
      <c r="I828" s="5" t="s">
        <v>25478</v>
      </c>
      <c r="J828" s="5" t="s">
        <v>2369</v>
      </c>
      <c r="K828" s="5" t="s">
        <v>1996</v>
      </c>
      <c r="L828" s="5" t="s">
        <v>4457</v>
      </c>
      <c r="M828" s="5" t="s">
        <v>25479</v>
      </c>
      <c r="N828" s="5" t="s">
        <v>3433</v>
      </c>
      <c r="O828" s="5" t="s">
        <v>25480</v>
      </c>
      <c r="P828" s="5" t="s">
        <v>25481</v>
      </c>
      <c r="Q828" s="5">
        <v>2.988</v>
      </c>
      <c r="R828" s="25">
        <f t="shared" si="12"/>
        <v>2.988</v>
      </c>
      <c r="S828" s="30" t="s">
        <v>18881</v>
      </c>
      <c r="T828" s="30" t="s">
        <v>124</v>
      </c>
      <c r="U828" s="30" t="s">
        <v>278</v>
      </c>
      <c r="V828" s="5" t="s">
        <v>892</v>
      </c>
      <c r="W828" s="28"/>
      <c r="X828" s="29">
        <v>3.8996</v>
      </c>
      <c r="Z828" s="29">
        <v>1020.2224</v>
      </c>
      <c r="AA828" s="29">
        <v>0.4433</v>
      </c>
      <c r="AB828" s="29">
        <v>67.3608</v>
      </c>
      <c r="AC828" s="29">
        <v>343.2657</v>
      </c>
    </row>
    <row r="829" spans="1:29">
      <c r="A829" s="13" t="s">
        <v>15003</v>
      </c>
      <c r="B829" s="4" t="s">
        <v>1641</v>
      </c>
      <c r="C829" s="12"/>
      <c r="D829" s="4"/>
      <c r="E829" s="4"/>
      <c r="F829" s="4"/>
      <c r="G829" s="4"/>
      <c r="H829" s="4"/>
      <c r="I829" s="5" t="s">
        <v>25482</v>
      </c>
      <c r="J829" s="5" t="s">
        <v>155</v>
      </c>
      <c r="K829" s="5" t="s">
        <v>199</v>
      </c>
      <c r="L829" s="5" t="s">
        <v>2524</v>
      </c>
      <c r="M829" s="5" t="s">
        <v>25483</v>
      </c>
      <c r="N829" s="5" t="s">
        <v>2295</v>
      </c>
      <c r="O829" s="5" t="s">
        <v>25484</v>
      </c>
      <c r="P829" s="5" t="s">
        <v>25485</v>
      </c>
      <c r="Q829" s="5">
        <v>2.215</v>
      </c>
      <c r="R829" s="25">
        <f t="shared" si="12"/>
        <v>2.215</v>
      </c>
      <c r="S829" s="30" t="s">
        <v>25486</v>
      </c>
      <c r="T829" s="30" t="s">
        <v>912</v>
      </c>
      <c r="U829" s="30" t="s">
        <v>278</v>
      </c>
      <c r="V829" s="5" t="s">
        <v>6876</v>
      </c>
      <c r="W829" s="28"/>
      <c r="X829" s="29">
        <v>4.0707</v>
      </c>
      <c r="Z829" s="29">
        <v>1020.5292</v>
      </c>
      <c r="AA829" s="29">
        <v>1.875</v>
      </c>
      <c r="AB829" s="29">
        <v>59.3959</v>
      </c>
      <c r="AC829" s="29">
        <v>343.7269</v>
      </c>
    </row>
    <row r="830" spans="1:29">
      <c r="A830" s="13" t="s">
        <v>15009</v>
      </c>
      <c r="B830" s="4" t="s">
        <v>570</v>
      </c>
      <c r="C830" s="12"/>
      <c r="D830" s="4"/>
      <c r="E830" s="4"/>
      <c r="F830" s="4"/>
      <c r="G830" s="4"/>
      <c r="H830" s="4"/>
      <c r="I830" s="5" t="s">
        <v>25487</v>
      </c>
      <c r="J830" s="5" t="s">
        <v>1995</v>
      </c>
      <c r="K830" s="5" t="s">
        <v>2802</v>
      </c>
      <c r="L830" s="5" t="s">
        <v>9498</v>
      </c>
      <c r="M830" s="5" t="s">
        <v>25488</v>
      </c>
      <c r="N830" s="5" t="s">
        <v>1733</v>
      </c>
      <c r="O830" s="5" t="s">
        <v>25489</v>
      </c>
      <c r="P830" s="5" t="s">
        <v>25490</v>
      </c>
      <c r="Q830" s="5">
        <v>1.967</v>
      </c>
      <c r="R830" s="25">
        <f t="shared" si="12"/>
        <v>1.967</v>
      </c>
      <c r="S830" s="30" t="s">
        <v>25491</v>
      </c>
      <c r="T830" s="30" t="s">
        <v>526</v>
      </c>
      <c r="U830" s="30" t="s">
        <v>278</v>
      </c>
      <c r="V830" s="5" t="s">
        <v>1263</v>
      </c>
      <c r="W830" s="28"/>
      <c r="X830" s="29">
        <v>4.6276</v>
      </c>
      <c r="Z830" s="29">
        <v>1020.0225</v>
      </c>
      <c r="AA830" s="29">
        <v>3.1916</v>
      </c>
      <c r="AB830" s="29">
        <v>55.4292</v>
      </c>
      <c r="AC830" s="29">
        <v>357.1342</v>
      </c>
    </row>
    <row r="831" spans="1:29">
      <c r="A831" s="13" t="s">
        <v>15014</v>
      </c>
      <c r="B831" s="4" t="s">
        <v>490</v>
      </c>
      <c r="C831" s="12"/>
      <c r="D831" s="4"/>
      <c r="E831" s="4"/>
      <c r="F831" s="4"/>
      <c r="G831" s="4"/>
      <c r="H831" s="4"/>
      <c r="I831" s="5" t="s">
        <v>25492</v>
      </c>
      <c r="J831" s="5" t="s">
        <v>1487</v>
      </c>
      <c r="K831" s="5" t="s">
        <v>2254</v>
      </c>
      <c r="L831" s="5" t="s">
        <v>7111</v>
      </c>
      <c r="M831" s="5" t="s">
        <v>25493</v>
      </c>
      <c r="N831" s="5" t="s">
        <v>1080</v>
      </c>
      <c r="O831" s="5" t="s">
        <v>25494</v>
      </c>
      <c r="P831" s="5" t="s">
        <v>23345</v>
      </c>
      <c r="Q831" s="5">
        <v>1.863</v>
      </c>
      <c r="R831" s="25">
        <f t="shared" si="12"/>
        <v>1.863</v>
      </c>
      <c r="S831" s="30" t="s">
        <v>25495</v>
      </c>
      <c r="T831" s="30" t="s">
        <v>1312</v>
      </c>
      <c r="U831" s="30" t="s">
        <v>278</v>
      </c>
      <c r="V831" s="5" t="s">
        <v>1989</v>
      </c>
      <c r="W831" s="28"/>
      <c r="X831" s="29">
        <v>5.0502</v>
      </c>
      <c r="Z831" s="29">
        <v>1019.8648</v>
      </c>
      <c r="AA831" s="29">
        <v>3.7563</v>
      </c>
      <c r="AB831" s="29">
        <v>51.7019</v>
      </c>
      <c r="AC831" s="29">
        <v>352.4402</v>
      </c>
    </row>
    <row r="832" spans="1:29">
      <c r="A832" s="13" t="s">
        <v>15019</v>
      </c>
      <c r="B832" s="4" t="s">
        <v>1651</v>
      </c>
      <c r="C832" s="12"/>
      <c r="D832" s="4"/>
      <c r="E832" s="4"/>
      <c r="F832" s="4"/>
      <c r="G832" s="4"/>
      <c r="H832" s="4"/>
      <c r="I832" s="5" t="s">
        <v>9001</v>
      </c>
      <c r="J832" s="5" t="s">
        <v>1863</v>
      </c>
      <c r="K832" s="5" t="s">
        <v>1785</v>
      </c>
      <c r="L832" s="5" t="s">
        <v>514</v>
      </c>
      <c r="M832" s="5" t="s">
        <v>25496</v>
      </c>
      <c r="N832" s="5" t="s">
        <v>155</v>
      </c>
      <c r="O832" s="5" t="s">
        <v>15096</v>
      </c>
      <c r="P832" s="5" t="s">
        <v>16804</v>
      </c>
      <c r="Q832" s="5">
        <v>2.124</v>
      </c>
      <c r="R832" s="25">
        <f t="shared" si="12"/>
        <v>2.124</v>
      </c>
      <c r="S832" s="30" t="s">
        <v>25497</v>
      </c>
      <c r="T832" s="30" t="s">
        <v>2224</v>
      </c>
      <c r="U832" s="30" t="s">
        <v>278</v>
      </c>
      <c r="V832" s="5" t="s">
        <v>1913</v>
      </c>
      <c r="W832" s="28"/>
      <c r="X832" s="29">
        <v>5.3529</v>
      </c>
      <c r="Z832" s="29">
        <v>1019.6193</v>
      </c>
      <c r="AA832" s="29">
        <v>4.1508</v>
      </c>
      <c r="AB832" s="29">
        <v>49.7258</v>
      </c>
      <c r="AC832" s="29">
        <v>0.6232</v>
      </c>
    </row>
    <row r="833" spans="1:29">
      <c r="A833" s="13" t="s">
        <v>15024</v>
      </c>
      <c r="B833" s="4" t="s">
        <v>360</v>
      </c>
      <c r="C833" s="12"/>
      <c r="D833" s="4"/>
      <c r="E833" s="4"/>
      <c r="F833" s="4"/>
      <c r="G833" s="4"/>
      <c r="H833" s="4"/>
      <c r="I833" s="5" t="s">
        <v>25498</v>
      </c>
      <c r="J833" s="5" t="s">
        <v>3981</v>
      </c>
      <c r="K833" s="5" t="s">
        <v>1533</v>
      </c>
      <c r="L833" s="5" t="s">
        <v>10836</v>
      </c>
      <c r="M833" s="5" t="s">
        <v>6040</v>
      </c>
      <c r="N833" s="5" t="s">
        <v>1286</v>
      </c>
      <c r="O833" s="5" t="s">
        <v>25499</v>
      </c>
      <c r="P833" s="5" t="s">
        <v>15924</v>
      </c>
      <c r="Q833" s="5">
        <v>2.405</v>
      </c>
      <c r="R833" s="25">
        <f t="shared" si="12"/>
        <v>2.405</v>
      </c>
      <c r="S833" s="30" t="s">
        <v>18196</v>
      </c>
      <c r="T833" s="30" t="s">
        <v>4882</v>
      </c>
      <c r="U833" s="30" t="s">
        <v>278</v>
      </c>
      <c r="V833" s="5" t="s">
        <v>5168</v>
      </c>
      <c r="W833" s="28"/>
      <c r="X833" s="29">
        <v>4.3439</v>
      </c>
      <c r="Z833" s="29">
        <v>1019.97</v>
      </c>
      <c r="AA833" s="29">
        <v>4.5401</v>
      </c>
      <c r="AB833" s="29">
        <v>49.9891</v>
      </c>
      <c r="AC833" s="29">
        <v>7.8983</v>
      </c>
    </row>
    <row r="834" spans="1:29">
      <c r="A834" s="13" t="s">
        <v>15029</v>
      </c>
      <c r="B834" s="4" t="s">
        <v>285</v>
      </c>
      <c r="C834" s="12"/>
      <c r="D834" s="4"/>
      <c r="E834" s="4"/>
      <c r="F834" s="4"/>
      <c r="G834" s="4"/>
      <c r="H834" s="4"/>
      <c r="I834" s="5" t="s">
        <v>25500</v>
      </c>
      <c r="J834" s="5" t="s">
        <v>155</v>
      </c>
      <c r="K834" s="5" t="s">
        <v>975</v>
      </c>
      <c r="L834" s="5" t="s">
        <v>7575</v>
      </c>
      <c r="M834" s="5" t="s">
        <v>25501</v>
      </c>
      <c r="N834" s="5" t="s">
        <v>2810</v>
      </c>
      <c r="O834" s="5" t="s">
        <v>18410</v>
      </c>
      <c r="P834" s="5" t="s">
        <v>25502</v>
      </c>
      <c r="Q834" s="5">
        <v>2.17</v>
      </c>
      <c r="R834" s="25">
        <f t="shared" ref="R834:R897" si="13">IF(COUNTBLANK(Q834)&gt;0,"",SUM(N834:Q834))</f>
        <v>2.17</v>
      </c>
      <c r="S834" s="30" t="s">
        <v>15457</v>
      </c>
      <c r="T834" s="30" t="s">
        <v>5327</v>
      </c>
      <c r="U834" s="30" t="s">
        <v>278</v>
      </c>
      <c r="V834" s="5" t="s">
        <v>2182</v>
      </c>
      <c r="W834" s="28"/>
      <c r="X834" s="29">
        <v>4.0697</v>
      </c>
      <c r="Z834" s="29">
        <v>1020.2093</v>
      </c>
      <c r="AA834" s="29">
        <v>4.0454</v>
      </c>
      <c r="AB834" s="29">
        <v>54.676</v>
      </c>
      <c r="AC834" s="29">
        <v>1.4728</v>
      </c>
    </row>
    <row r="835" spans="1:29">
      <c r="A835" s="13" t="s">
        <v>15033</v>
      </c>
      <c r="B835" s="4" t="s">
        <v>190</v>
      </c>
      <c r="C835" s="12"/>
      <c r="D835" s="4"/>
      <c r="E835" s="4"/>
      <c r="F835" s="4"/>
      <c r="G835" s="4"/>
      <c r="H835" s="4"/>
      <c r="I835" s="5" t="s">
        <v>25503</v>
      </c>
      <c r="J835" s="5" t="s">
        <v>2153</v>
      </c>
      <c r="K835" s="5" t="s">
        <v>935</v>
      </c>
      <c r="L835" s="5" t="s">
        <v>5727</v>
      </c>
      <c r="M835" s="5" t="s">
        <v>6509</v>
      </c>
      <c r="N835" s="5" t="s">
        <v>924</v>
      </c>
      <c r="O835" s="5" t="s">
        <v>25504</v>
      </c>
      <c r="P835" s="5" t="s">
        <v>25279</v>
      </c>
      <c r="Q835" s="5">
        <v>1.764</v>
      </c>
      <c r="R835" s="25">
        <f t="shared" si="13"/>
        <v>1.764</v>
      </c>
      <c r="S835" s="30" t="s">
        <v>25505</v>
      </c>
      <c r="T835" s="30" t="s">
        <v>266</v>
      </c>
      <c r="U835" s="30" t="s">
        <v>278</v>
      </c>
      <c r="V835" s="5" t="s">
        <v>3386</v>
      </c>
      <c r="W835" s="28"/>
      <c r="X835" s="29">
        <v>3.5222</v>
      </c>
      <c r="Z835" s="29">
        <v>1021.1826</v>
      </c>
      <c r="AA835" s="29">
        <v>2.4941</v>
      </c>
      <c r="AB835" s="29">
        <v>63.1608</v>
      </c>
      <c r="AC835" s="29">
        <v>358.8541</v>
      </c>
    </row>
    <row r="836" spans="1:29">
      <c r="A836" s="13" t="s">
        <v>15037</v>
      </c>
      <c r="B836" s="4" t="s">
        <v>315</v>
      </c>
      <c r="C836" s="12"/>
      <c r="D836" s="4"/>
      <c r="E836" s="4"/>
      <c r="F836" s="4"/>
      <c r="G836" s="4"/>
      <c r="H836" s="4"/>
      <c r="I836" s="5" t="s">
        <v>25506</v>
      </c>
      <c r="J836" s="5" t="s">
        <v>186</v>
      </c>
      <c r="K836" s="5" t="s">
        <v>498</v>
      </c>
      <c r="L836" s="5" t="s">
        <v>3559</v>
      </c>
      <c r="M836" s="5" t="s">
        <v>25507</v>
      </c>
      <c r="N836" s="5" t="s">
        <v>313</v>
      </c>
      <c r="O836" s="5" t="s">
        <v>24128</v>
      </c>
      <c r="P836" s="5" t="s">
        <v>19316</v>
      </c>
      <c r="Q836" s="5">
        <v>1.645</v>
      </c>
      <c r="R836" s="25">
        <f t="shared" si="13"/>
        <v>1.645</v>
      </c>
      <c r="S836" s="30" t="s">
        <v>5869</v>
      </c>
      <c r="T836" s="30" t="s">
        <v>1647</v>
      </c>
      <c r="U836" s="30" t="s">
        <v>278</v>
      </c>
      <c r="V836" s="5" t="s">
        <v>7728</v>
      </c>
      <c r="W836" s="28"/>
      <c r="X836" s="29">
        <v>3.5997</v>
      </c>
      <c r="Z836" s="29">
        <v>1022.2768</v>
      </c>
      <c r="AA836" s="29">
        <v>2.0054</v>
      </c>
      <c r="AB836" s="29">
        <v>64.5898</v>
      </c>
      <c r="AC836" s="29">
        <v>14.71</v>
      </c>
    </row>
    <row r="837" spans="1:29">
      <c r="A837" s="13" t="s">
        <v>15042</v>
      </c>
      <c r="B837" s="4" t="s">
        <v>626</v>
      </c>
      <c r="C837" s="12"/>
      <c r="D837" s="4"/>
      <c r="E837" s="4"/>
      <c r="F837" s="4"/>
      <c r="G837" s="4"/>
      <c r="H837" s="4"/>
      <c r="I837" s="5" t="s">
        <v>25508</v>
      </c>
      <c r="J837" s="5" t="s">
        <v>1557</v>
      </c>
      <c r="K837" s="5" t="s">
        <v>1328</v>
      </c>
      <c r="L837" s="5" t="s">
        <v>5541</v>
      </c>
      <c r="M837" s="5" t="s">
        <v>6499</v>
      </c>
      <c r="N837" s="5" t="s">
        <v>455</v>
      </c>
      <c r="O837" s="5" t="s">
        <v>18468</v>
      </c>
      <c r="P837" s="5" t="s">
        <v>25509</v>
      </c>
      <c r="Q837" s="5">
        <v>1.198</v>
      </c>
      <c r="R837" s="25">
        <f t="shared" si="13"/>
        <v>1.198</v>
      </c>
      <c r="S837" s="30" t="s">
        <v>8027</v>
      </c>
      <c r="T837" s="30" t="s">
        <v>2048</v>
      </c>
      <c r="U837" s="30" t="s">
        <v>278</v>
      </c>
      <c r="V837" s="5" t="s">
        <v>5105</v>
      </c>
      <c r="W837" s="28"/>
      <c r="X837" s="29">
        <v>3.5438</v>
      </c>
      <c r="Z837" s="29">
        <v>1023.2492</v>
      </c>
      <c r="AA837" s="29">
        <v>0.8249</v>
      </c>
      <c r="AB837" s="29">
        <v>66.0232</v>
      </c>
      <c r="AC837" s="29">
        <v>27.8087</v>
      </c>
    </row>
    <row r="838" spans="1:29">
      <c r="A838" s="13" t="s">
        <v>15048</v>
      </c>
      <c r="B838" s="4" t="s">
        <v>637</v>
      </c>
      <c r="C838" s="12"/>
      <c r="D838" s="4"/>
      <c r="E838" s="4"/>
      <c r="F838" s="4"/>
      <c r="G838" s="4"/>
      <c r="H838" s="4"/>
      <c r="I838" s="5" t="s">
        <v>25510</v>
      </c>
      <c r="J838" s="5" t="s">
        <v>2108</v>
      </c>
      <c r="K838" s="5" t="s">
        <v>171</v>
      </c>
      <c r="L838" s="5" t="s">
        <v>324</v>
      </c>
      <c r="M838" s="5" t="s">
        <v>25511</v>
      </c>
      <c r="N838" s="5" t="s">
        <v>2555</v>
      </c>
      <c r="O838" s="5" t="s">
        <v>7898</v>
      </c>
      <c r="P838" s="5" t="s">
        <v>25512</v>
      </c>
      <c r="Q838" s="5">
        <v>1.115</v>
      </c>
      <c r="R838" s="25">
        <f t="shared" si="13"/>
        <v>1.115</v>
      </c>
      <c r="S838" s="30" t="s">
        <v>25513</v>
      </c>
      <c r="T838" s="30" t="s">
        <v>2022</v>
      </c>
      <c r="U838" s="30" t="s">
        <v>278</v>
      </c>
      <c r="V838" s="5" t="s">
        <v>4722</v>
      </c>
      <c r="W838" s="28"/>
      <c r="X838" s="29">
        <v>3.4149</v>
      </c>
      <c r="Z838" s="29">
        <v>1024.095</v>
      </c>
      <c r="AA838" s="29">
        <v>-0.1624</v>
      </c>
      <c r="AB838" s="29">
        <v>67.8801</v>
      </c>
      <c r="AC838" s="29">
        <v>19.1442</v>
      </c>
    </row>
    <row r="839" spans="1:29">
      <c r="A839" s="13" t="s">
        <v>15054</v>
      </c>
      <c r="B839" s="4" t="s">
        <v>1842</v>
      </c>
      <c r="C839" s="12"/>
      <c r="D839" s="4"/>
      <c r="E839" s="4"/>
      <c r="F839" s="4"/>
      <c r="G839" s="4"/>
      <c r="H839" s="4"/>
      <c r="I839" s="5" t="s">
        <v>25514</v>
      </c>
      <c r="J839" s="5" t="s">
        <v>542</v>
      </c>
      <c r="K839" s="5" t="s">
        <v>108</v>
      </c>
      <c r="L839" s="5" t="s">
        <v>3897</v>
      </c>
      <c r="M839" s="5" t="s">
        <v>11900</v>
      </c>
      <c r="N839" s="5" t="s">
        <v>1659</v>
      </c>
      <c r="O839" s="5" t="s">
        <v>3396</v>
      </c>
      <c r="P839" s="5" t="s">
        <v>25515</v>
      </c>
      <c r="Q839" s="5">
        <v>1.077</v>
      </c>
      <c r="R839" s="25">
        <f t="shared" si="13"/>
        <v>1.077</v>
      </c>
      <c r="S839" s="30" t="s">
        <v>25289</v>
      </c>
      <c r="T839" s="30" t="s">
        <v>1689</v>
      </c>
      <c r="U839" s="30" t="s">
        <v>278</v>
      </c>
      <c r="V839" s="5" t="s">
        <v>1744</v>
      </c>
      <c r="W839" s="28"/>
      <c r="X839" s="29">
        <v>3.1322</v>
      </c>
      <c r="Z839" s="29">
        <v>1024.9658</v>
      </c>
      <c r="AA839" s="29">
        <v>-0.7234</v>
      </c>
      <c r="AB839" s="29">
        <v>68.9974</v>
      </c>
      <c r="AC839" s="29">
        <v>11.9942</v>
      </c>
    </row>
    <row r="840" spans="1:29">
      <c r="A840" s="13" t="s">
        <v>15058</v>
      </c>
      <c r="B840" s="4" t="s">
        <v>669</v>
      </c>
      <c r="C840" s="12"/>
      <c r="D840" s="4"/>
      <c r="E840" s="4"/>
      <c r="F840" s="4"/>
      <c r="G840" s="4"/>
      <c r="H840" s="4"/>
      <c r="I840" s="5" t="s">
        <v>25516</v>
      </c>
      <c r="J840" s="5" t="s">
        <v>1094</v>
      </c>
      <c r="K840" s="5" t="s">
        <v>542</v>
      </c>
      <c r="L840" s="5" t="s">
        <v>1439</v>
      </c>
      <c r="M840" s="5" t="s">
        <v>25517</v>
      </c>
      <c r="N840" s="5" t="s">
        <v>2711</v>
      </c>
      <c r="O840" s="5" t="s">
        <v>25518</v>
      </c>
      <c r="P840" s="5" t="s">
        <v>3383</v>
      </c>
      <c r="Q840" s="5">
        <v>1.06</v>
      </c>
      <c r="R840" s="25">
        <f t="shared" si="13"/>
        <v>1.06</v>
      </c>
      <c r="S840" s="30" t="s">
        <v>25519</v>
      </c>
      <c r="T840" s="30" t="s">
        <v>2091</v>
      </c>
      <c r="U840" s="30" t="s">
        <v>2150</v>
      </c>
      <c r="V840" s="5" t="s">
        <v>3924</v>
      </c>
      <c r="W840" s="28"/>
      <c r="X840" s="29">
        <v>3.8266</v>
      </c>
      <c r="Z840" s="29">
        <v>1025.31</v>
      </c>
      <c r="AA840" s="29">
        <v>-1.5051</v>
      </c>
      <c r="AB840" s="29">
        <v>70.3817</v>
      </c>
      <c r="AC840" s="29">
        <v>18.5807</v>
      </c>
    </row>
    <row r="841" spans="1:29">
      <c r="A841" s="13" t="s">
        <v>15063</v>
      </c>
      <c r="B841" s="4" t="s">
        <v>3727</v>
      </c>
      <c r="C841" s="12"/>
      <c r="D841" s="4"/>
      <c r="E841" s="4"/>
      <c r="F841" s="4"/>
      <c r="G841" s="4"/>
      <c r="H841" s="4"/>
      <c r="I841" s="5" t="s">
        <v>25520</v>
      </c>
      <c r="J841" s="5" t="s">
        <v>974</v>
      </c>
      <c r="K841" s="5" t="s">
        <v>414</v>
      </c>
      <c r="L841" s="5" t="s">
        <v>567</v>
      </c>
      <c r="M841" s="5" t="s">
        <v>7857</v>
      </c>
      <c r="N841" s="5" t="s">
        <v>1509</v>
      </c>
      <c r="O841" s="5" t="s">
        <v>25521</v>
      </c>
      <c r="P841" s="5" t="s">
        <v>23830</v>
      </c>
      <c r="Q841" s="5">
        <v>1.091</v>
      </c>
      <c r="R841" s="25">
        <f t="shared" si="13"/>
        <v>1.091</v>
      </c>
      <c r="S841" s="30" t="s">
        <v>20264</v>
      </c>
      <c r="T841" s="30" t="s">
        <v>5071</v>
      </c>
      <c r="U841" s="30" t="s">
        <v>1785</v>
      </c>
      <c r="V841" s="5" t="s">
        <v>786</v>
      </c>
      <c r="W841" s="28"/>
      <c r="X841" s="29">
        <v>2.5646</v>
      </c>
      <c r="Z841" s="29">
        <v>1025.916</v>
      </c>
      <c r="AA841" s="29">
        <v>-2.5182</v>
      </c>
      <c r="AB841" s="29">
        <v>71.6823</v>
      </c>
      <c r="AC841" s="29">
        <v>21.2553</v>
      </c>
    </row>
    <row r="842" spans="1:29">
      <c r="A842" s="13" t="s">
        <v>15069</v>
      </c>
      <c r="B842" s="4" t="s">
        <v>669</v>
      </c>
      <c r="C842" s="12"/>
      <c r="D842" s="4"/>
      <c r="E842" s="4"/>
      <c r="F842" s="4"/>
      <c r="G842" s="4"/>
      <c r="H842" s="4"/>
      <c r="I842" s="5" t="s">
        <v>306</v>
      </c>
      <c r="J842" s="5" t="s">
        <v>5572</v>
      </c>
      <c r="K842" s="5" t="s">
        <v>59</v>
      </c>
      <c r="L842" s="5" t="s">
        <v>1187</v>
      </c>
      <c r="M842" s="5" t="s">
        <v>24902</v>
      </c>
      <c r="N842" s="5" t="s">
        <v>2712</v>
      </c>
      <c r="O842" s="5" t="s">
        <v>23626</v>
      </c>
      <c r="P842" s="5" t="s">
        <v>15869</v>
      </c>
      <c r="Q842" s="5">
        <v>0.897</v>
      </c>
      <c r="R842" s="25">
        <f t="shared" si="13"/>
        <v>0.897</v>
      </c>
      <c r="S842" s="30" t="s">
        <v>165</v>
      </c>
      <c r="T842" s="30" t="s">
        <v>935</v>
      </c>
      <c r="U842" s="30" t="s">
        <v>278</v>
      </c>
      <c r="V842" s="5" t="s">
        <v>2011</v>
      </c>
      <c r="W842" s="28"/>
      <c r="X842" s="29">
        <v>2.0196</v>
      </c>
      <c r="Z842" s="29">
        <v>1026.0675</v>
      </c>
      <c r="AA842" s="29">
        <v>-2.9166</v>
      </c>
      <c r="AB842" s="29">
        <v>71.8034</v>
      </c>
      <c r="AC842" s="29">
        <v>354.2579</v>
      </c>
    </row>
    <row r="843" spans="1:29">
      <c r="A843" s="13" t="s">
        <v>15075</v>
      </c>
      <c r="B843" s="4" t="s">
        <v>2897</v>
      </c>
      <c r="C843" s="12"/>
      <c r="D843" s="4"/>
      <c r="E843" s="4"/>
      <c r="F843" s="4"/>
      <c r="G843" s="4"/>
      <c r="H843" s="4"/>
      <c r="I843" s="5" t="s">
        <v>25522</v>
      </c>
      <c r="J843" s="5" t="s">
        <v>2256</v>
      </c>
      <c r="K843" s="5" t="s">
        <v>3139</v>
      </c>
      <c r="L843" s="5" t="s">
        <v>5564</v>
      </c>
      <c r="M843" s="5" t="s">
        <v>17152</v>
      </c>
      <c r="N843" s="5" t="s">
        <v>1003</v>
      </c>
      <c r="O843" s="5" t="s">
        <v>20569</v>
      </c>
      <c r="P843" s="5" t="s">
        <v>25407</v>
      </c>
      <c r="Q843" s="5">
        <v>0.831</v>
      </c>
      <c r="R843" s="25">
        <f t="shared" si="13"/>
        <v>0.831</v>
      </c>
      <c r="S843" s="30" t="s">
        <v>25408</v>
      </c>
      <c r="T843" s="30" t="s">
        <v>2810</v>
      </c>
      <c r="U843" s="30" t="s">
        <v>278</v>
      </c>
      <c r="V843" s="5" t="s">
        <v>627</v>
      </c>
      <c r="W843" s="28"/>
      <c r="X843" s="29">
        <v>2.0625</v>
      </c>
      <c r="Z843" s="29">
        <v>1026.2604</v>
      </c>
      <c r="AA843" s="29">
        <v>-3.2652</v>
      </c>
      <c r="AB843" s="29">
        <v>72.2277</v>
      </c>
      <c r="AC843" s="29">
        <v>340.8461</v>
      </c>
    </row>
    <row r="844" spans="1:29">
      <c r="A844" s="13" t="s">
        <v>15079</v>
      </c>
      <c r="B844" s="4" t="s">
        <v>572</v>
      </c>
      <c r="C844" s="12"/>
      <c r="D844" s="4"/>
      <c r="E844" s="4"/>
      <c r="F844" s="4"/>
      <c r="G844" s="4"/>
      <c r="H844" s="4"/>
      <c r="I844" s="5" t="s">
        <v>25523</v>
      </c>
      <c r="J844" s="5" t="s">
        <v>1084</v>
      </c>
      <c r="K844" s="5" t="s">
        <v>267</v>
      </c>
      <c r="L844" s="5" t="s">
        <v>219</v>
      </c>
      <c r="M844" s="5" t="s">
        <v>18408</v>
      </c>
      <c r="N844" s="5" t="s">
        <v>2575</v>
      </c>
      <c r="O844" s="5" t="s">
        <v>25524</v>
      </c>
      <c r="P844" s="5" t="s">
        <v>21241</v>
      </c>
      <c r="Q844" s="5">
        <v>0.736</v>
      </c>
      <c r="R844" s="25">
        <f t="shared" si="13"/>
        <v>0.736</v>
      </c>
      <c r="S844" s="30" t="s">
        <v>607</v>
      </c>
      <c r="T844" s="30" t="s">
        <v>608</v>
      </c>
      <c r="U844" s="30" t="s">
        <v>278</v>
      </c>
      <c r="V844" s="5" t="s">
        <v>6851</v>
      </c>
      <c r="W844" s="28"/>
      <c r="X844" s="29">
        <v>2.8901</v>
      </c>
      <c r="Z844" s="29">
        <v>1026.0091</v>
      </c>
      <c r="AA844" s="29">
        <v>-3.7542</v>
      </c>
      <c r="AB844" s="29">
        <v>73.9365</v>
      </c>
      <c r="AC844" s="29">
        <v>350.769</v>
      </c>
    </row>
    <row r="845" spans="1:29">
      <c r="A845" s="13" t="s">
        <v>15082</v>
      </c>
      <c r="B845" s="4" t="s">
        <v>2462</v>
      </c>
      <c r="C845" s="12"/>
      <c r="D845" s="4"/>
      <c r="E845" s="4"/>
      <c r="F845" s="4"/>
      <c r="G845" s="4"/>
      <c r="H845" s="4"/>
      <c r="I845" s="5" t="s">
        <v>25525</v>
      </c>
      <c r="J845" s="5" t="s">
        <v>416</v>
      </c>
      <c r="K845" s="5" t="s">
        <v>385</v>
      </c>
      <c r="L845" s="5" t="s">
        <v>2149</v>
      </c>
      <c r="M845" s="5" t="s">
        <v>22071</v>
      </c>
      <c r="N845" s="5" t="s">
        <v>3300</v>
      </c>
      <c r="O845" s="5" t="s">
        <v>7975</v>
      </c>
      <c r="P845" s="5" t="s">
        <v>1787</v>
      </c>
      <c r="Q845" s="5">
        <v>0.704</v>
      </c>
      <c r="R845" s="25">
        <f t="shared" si="13"/>
        <v>0.704</v>
      </c>
      <c r="S845" s="30" t="s">
        <v>25390</v>
      </c>
      <c r="T845" s="30" t="s">
        <v>675</v>
      </c>
      <c r="U845" s="30" t="s">
        <v>278</v>
      </c>
      <c r="V845" s="5" t="s">
        <v>10122</v>
      </c>
      <c r="W845" s="28"/>
      <c r="X845" s="29">
        <v>2.7628</v>
      </c>
      <c r="Z845" s="29">
        <v>1025.84</v>
      </c>
      <c r="AA845" s="29">
        <v>-4.125</v>
      </c>
      <c r="AB845" s="29">
        <v>73.4874</v>
      </c>
      <c r="AC845" s="29">
        <v>348.0636</v>
      </c>
    </row>
    <row r="846" spans="1:29">
      <c r="A846" s="13" t="s">
        <v>15088</v>
      </c>
      <c r="B846" s="4" t="s">
        <v>861</v>
      </c>
      <c r="C846" s="12"/>
      <c r="D846" s="4"/>
      <c r="E846" s="4"/>
      <c r="F846" s="4"/>
      <c r="G846" s="4"/>
      <c r="H846" s="4"/>
      <c r="I846" s="5" t="s">
        <v>25526</v>
      </c>
      <c r="J846" s="5" t="s">
        <v>1315</v>
      </c>
      <c r="K846" s="5" t="s">
        <v>1985</v>
      </c>
      <c r="L846" s="5" t="s">
        <v>1836</v>
      </c>
      <c r="M846" s="5" t="s">
        <v>25527</v>
      </c>
      <c r="N846" s="5" t="s">
        <v>67</v>
      </c>
      <c r="O846" s="5" t="s">
        <v>21640</v>
      </c>
      <c r="P846" s="5" t="s">
        <v>25528</v>
      </c>
      <c r="Q846" s="5">
        <v>0.552</v>
      </c>
      <c r="R846" s="25">
        <f t="shared" si="13"/>
        <v>0.552</v>
      </c>
      <c r="S846" s="30" t="s">
        <v>9247</v>
      </c>
      <c r="T846" s="30" t="s">
        <v>1012</v>
      </c>
      <c r="U846" s="30" t="s">
        <v>278</v>
      </c>
      <c r="V846" s="5" t="s">
        <v>3874</v>
      </c>
      <c r="W846" s="28"/>
      <c r="X846" s="29">
        <v>2.6319</v>
      </c>
      <c r="Z846" s="29">
        <v>1025.974</v>
      </c>
      <c r="AA846" s="29">
        <v>-4.5367</v>
      </c>
      <c r="AB846" s="29">
        <v>73.4734</v>
      </c>
      <c r="AC846" s="29">
        <v>350.5575</v>
      </c>
    </row>
    <row r="847" spans="1:29">
      <c r="A847" s="13" t="s">
        <v>15092</v>
      </c>
      <c r="B847" s="4" t="s">
        <v>558</v>
      </c>
      <c r="C847" s="12"/>
      <c r="D847" s="4"/>
      <c r="E847" s="4"/>
      <c r="F847" s="4"/>
      <c r="G847" s="4"/>
      <c r="H847" s="4"/>
      <c r="I847" s="5" t="s">
        <v>25529</v>
      </c>
      <c r="J847" s="5" t="s">
        <v>1121</v>
      </c>
      <c r="K847" s="5" t="s">
        <v>167</v>
      </c>
      <c r="L847" s="5" t="s">
        <v>2022</v>
      </c>
      <c r="M847" s="5" t="s">
        <v>9265</v>
      </c>
      <c r="N847" s="5" t="s">
        <v>1698</v>
      </c>
      <c r="O847" s="5" t="s">
        <v>18354</v>
      </c>
      <c r="P847" s="5" t="s">
        <v>1380</v>
      </c>
      <c r="Q847" s="5">
        <v>0.572</v>
      </c>
      <c r="R847" s="25">
        <f t="shared" si="13"/>
        <v>0.572</v>
      </c>
      <c r="S847" s="30" t="s">
        <v>5423</v>
      </c>
      <c r="T847" s="30" t="s">
        <v>1176</v>
      </c>
      <c r="U847" s="30" t="s">
        <v>278</v>
      </c>
      <c r="V847" s="5" t="s">
        <v>1905</v>
      </c>
      <c r="W847" s="28"/>
      <c r="X847" s="29">
        <v>2.049</v>
      </c>
      <c r="Z847" s="29">
        <v>1026.41</v>
      </c>
      <c r="AA847" s="29">
        <v>-4.895</v>
      </c>
      <c r="AB847" s="29">
        <v>72.7123</v>
      </c>
      <c r="AC847" s="29">
        <v>348.0874</v>
      </c>
    </row>
    <row r="848" spans="1:29">
      <c r="A848" s="13" t="s">
        <v>15098</v>
      </c>
      <c r="B848" s="4" t="s">
        <v>861</v>
      </c>
      <c r="C848" s="12"/>
      <c r="D848" s="4"/>
      <c r="E848" s="4"/>
      <c r="F848" s="4"/>
      <c r="G848" s="4"/>
      <c r="H848" s="4"/>
      <c r="I848" s="5" t="s">
        <v>7648</v>
      </c>
      <c r="J848" s="5" t="s">
        <v>1237</v>
      </c>
      <c r="K848" s="5" t="s">
        <v>665</v>
      </c>
      <c r="L848" s="5" t="s">
        <v>334</v>
      </c>
      <c r="M848" s="5" t="s">
        <v>25530</v>
      </c>
      <c r="N848" s="5" t="s">
        <v>9659</v>
      </c>
      <c r="O848" s="5" t="s">
        <v>15701</v>
      </c>
      <c r="P848" s="5" t="s">
        <v>8030</v>
      </c>
      <c r="Q848" s="5">
        <v>0.548</v>
      </c>
      <c r="R848" s="25">
        <f t="shared" si="13"/>
        <v>0.548</v>
      </c>
      <c r="S848" s="30" t="s">
        <v>12911</v>
      </c>
      <c r="T848" s="30" t="s">
        <v>3423</v>
      </c>
      <c r="U848" s="30" t="s">
        <v>278</v>
      </c>
      <c r="V848" s="5" t="s">
        <v>1776</v>
      </c>
      <c r="W848" s="28"/>
      <c r="X848" s="29">
        <v>2.2043</v>
      </c>
      <c r="Z848" s="29">
        <v>1026.6292</v>
      </c>
      <c r="AA848" s="29">
        <v>-5.4174</v>
      </c>
      <c r="AB848" s="29">
        <v>74.0082</v>
      </c>
      <c r="AC848" s="29">
        <v>356.082</v>
      </c>
    </row>
    <row r="849" spans="1:29">
      <c r="A849" s="13" t="s">
        <v>15103</v>
      </c>
      <c r="B849" s="4" t="s">
        <v>531</v>
      </c>
      <c r="C849" s="12"/>
      <c r="D849" s="4"/>
      <c r="E849" s="4"/>
      <c r="F849" s="4"/>
      <c r="G849" s="4"/>
      <c r="H849" s="4"/>
      <c r="I849" s="5" t="s">
        <v>25531</v>
      </c>
      <c r="J849" s="5" t="s">
        <v>2513</v>
      </c>
      <c r="K849" s="5" t="s">
        <v>501</v>
      </c>
      <c r="L849" s="5" t="s">
        <v>4248</v>
      </c>
      <c r="M849" s="5" t="s">
        <v>25532</v>
      </c>
      <c r="N849" s="5" t="s">
        <v>4935</v>
      </c>
      <c r="O849" s="5" t="s">
        <v>10642</v>
      </c>
      <c r="P849" s="5" t="s">
        <v>22289</v>
      </c>
      <c r="Q849" s="5">
        <v>0.506</v>
      </c>
      <c r="R849" s="25">
        <f t="shared" si="13"/>
        <v>0.506</v>
      </c>
      <c r="S849" s="30" t="s">
        <v>25533</v>
      </c>
      <c r="T849" s="30" t="s">
        <v>1328</v>
      </c>
      <c r="U849" s="30" t="s">
        <v>278</v>
      </c>
      <c r="V849" s="5" t="s">
        <v>9709</v>
      </c>
      <c r="W849" s="28"/>
      <c r="X849" s="29">
        <v>1.5211</v>
      </c>
      <c r="Z849" s="29">
        <v>1027.156</v>
      </c>
      <c r="AA849" s="29">
        <v>-5.2442</v>
      </c>
      <c r="AB849" s="29">
        <v>73.2742</v>
      </c>
      <c r="AC849" s="29">
        <v>0.6365</v>
      </c>
    </row>
    <row r="850" spans="1:29">
      <c r="A850" s="13" t="s">
        <v>15108</v>
      </c>
      <c r="B850" s="4" t="s">
        <v>861</v>
      </c>
      <c r="C850" s="12"/>
      <c r="D850" s="4"/>
      <c r="E850" s="4"/>
      <c r="F850" s="4"/>
      <c r="G850" s="4"/>
      <c r="H850" s="4"/>
      <c r="I850" s="5" t="s">
        <v>22262</v>
      </c>
      <c r="J850" s="5" t="s">
        <v>964</v>
      </c>
      <c r="K850" s="5" t="s">
        <v>267</v>
      </c>
      <c r="L850" s="5" t="s">
        <v>1213</v>
      </c>
      <c r="M850" s="5" t="s">
        <v>7347</v>
      </c>
      <c r="N850" s="5" t="s">
        <v>266</v>
      </c>
      <c r="O850" s="5" t="s">
        <v>19706</v>
      </c>
      <c r="P850" s="5" t="s">
        <v>25534</v>
      </c>
      <c r="Q850" s="5">
        <v>0.457</v>
      </c>
      <c r="R850" s="25">
        <f t="shared" si="13"/>
        <v>0.457</v>
      </c>
      <c r="S850" s="30" t="s">
        <v>21274</v>
      </c>
      <c r="T850" s="30" t="s">
        <v>1000</v>
      </c>
      <c r="U850" s="30" t="s">
        <v>278</v>
      </c>
      <c r="V850" s="5" t="s">
        <v>2294</v>
      </c>
      <c r="W850" s="28"/>
      <c r="X850" s="29">
        <v>2.6775</v>
      </c>
      <c r="Z850" s="29">
        <v>1027.6897</v>
      </c>
      <c r="AA850" s="29">
        <v>-4.3897</v>
      </c>
      <c r="AB850" s="29">
        <v>67.0743</v>
      </c>
      <c r="AC850" s="29">
        <v>6.6771</v>
      </c>
    </row>
    <row r="851" spans="1:29">
      <c r="A851" s="13" t="s">
        <v>15112</v>
      </c>
      <c r="B851" s="4" t="s">
        <v>545</v>
      </c>
      <c r="C851" s="12"/>
      <c r="D851" s="4"/>
      <c r="E851" s="4"/>
      <c r="F851" s="4"/>
      <c r="G851" s="4"/>
      <c r="H851" s="4"/>
      <c r="I851" s="5" t="s">
        <v>25535</v>
      </c>
      <c r="J851" s="5" t="s">
        <v>1557</v>
      </c>
      <c r="K851" s="5" t="s">
        <v>136</v>
      </c>
      <c r="L851" s="5" t="s">
        <v>4248</v>
      </c>
      <c r="M851" s="5" t="s">
        <v>4680</v>
      </c>
      <c r="N851" s="5" t="s">
        <v>7329</v>
      </c>
      <c r="O851" s="5" t="s">
        <v>25536</v>
      </c>
      <c r="P851" s="5" t="s">
        <v>25537</v>
      </c>
      <c r="Q851" s="5">
        <v>0.337</v>
      </c>
      <c r="R851" s="25">
        <f t="shared" si="13"/>
        <v>0.337</v>
      </c>
      <c r="S851" s="30" t="s">
        <v>24202</v>
      </c>
      <c r="T851" s="30" t="s">
        <v>1163</v>
      </c>
      <c r="U851" s="30" t="s">
        <v>278</v>
      </c>
      <c r="V851" s="5" t="s">
        <v>4558</v>
      </c>
      <c r="W851" s="28"/>
      <c r="X851" s="29">
        <v>2.5597</v>
      </c>
      <c r="Z851" s="29">
        <v>1028.0382</v>
      </c>
      <c r="AA851" s="29">
        <v>-3.945</v>
      </c>
      <c r="AB851" s="29">
        <v>62.7932</v>
      </c>
      <c r="AC851" s="29">
        <v>7.6016</v>
      </c>
    </row>
    <row r="852" spans="1:29">
      <c r="A852" s="13" t="s">
        <v>15117</v>
      </c>
      <c r="B852" s="4" t="s">
        <v>518</v>
      </c>
      <c r="C852" s="12"/>
      <c r="D852" s="4"/>
      <c r="E852" s="4"/>
      <c r="F852" s="4"/>
      <c r="G852" s="4"/>
      <c r="H852" s="4"/>
      <c r="I852" s="5" t="s">
        <v>25538</v>
      </c>
      <c r="J852" s="5" t="s">
        <v>1163</v>
      </c>
      <c r="K852" s="5" t="s">
        <v>352</v>
      </c>
      <c r="L852" s="5" t="s">
        <v>263</v>
      </c>
      <c r="M852" s="5" t="s">
        <v>5416</v>
      </c>
      <c r="N852" s="5" t="s">
        <v>1732</v>
      </c>
      <c r="O852" s="5" t="s">
        <v>10295</v>
      </c>
      <c r="P852" s="5" t="s">
        <v>19451</v>
      </c>
      <c r="Q852" s="5">
        <v>0.055</v>
      </c>
      <c r="R852" s="25">
        <f t="shared" si="13"/>
        <v>0.055</v>
      </c>
      <c r="S852" s="30" t="s">
        <v>25539</v>
      </c>
      <c r="T852" s="30" t="s">
        <v>93</v>
      </c>
      <c r="U852" s="30" t="s">
        <v>278</v>
      </c>
      <c r="V852" s="5" t="s">
        <v>10227</v>
      </c>
      <c r="W852" s="28"/>
      <c r="X852" s="29">
        <v>2.1394</v>
      </c>
      <c r="Z852" s="29">
        <v>1028.3859</v>
      </c>
      <c r="AA852" s="29">
        <v>-3.5166</v>
      </c>
      <c r="AB852" s="29">
        <v>58.1285</v>
      </c>
      <c r="AC852" s="29">
        <v>12.948</v>
      </c>
    </row>
    <row r="853" spans="1:29">
      <c r="A853" s="13" t="s">
        <v>15122</v>
      </c>
      <c r="B853" s="4" t="s">
        <v>2897</v>
      </c>
      <c r="C853" s="12"/>
      <c r="D853" s="4"/>
      <c r="E853" s="4"/>
      <c r="F853" s="4"/>
      <c r="G853" s="4"/>
      <c r="H853" s="4"/>
      <c r="I853" s="5" t="s">
        <v>25540</v>
      </c>
      <c r="J853" s="5" t="s">
        <v>890</v>
      </c>
      <c r="K853" s="5" t="s">
        <v>1026</v>
      </c>
      <c r="L853" s="5" t="s">
        <v>1478</v>
      </c>
      <c r="M853" s="5" t="s">
        <v>2624</v>
      </c>
      <c r="N853" s="5" t="s">
        <v>2058</v>
      </c>
      <c r="O853" s="5" t="s">
        <v>9478</v>
      </c>
      <c r="P853" s="5" t="s">
        <v>13841</v>
      </c>
      <c r="Q853" s="5">
        <v>0.055</v>
      </c>
      <c r="R853" s="25">
        <f t="shared" si="13"/>
        <v>0.055</v>
      </c>
      <c r="S853" s="30" t="s">
        <v>25541</v>
      </c>
      <c r="T853" s="30" t="s">
        <v>1136</v>
      </c>
      <c r="U853" s="30" t="s">
        <v>278</v>
      </c>
      <c r="V853" s="5" t="s">
        <v>8752</v>
      </c>
      <c r="W853" s="28"/>
      <c r="X853" s="29">
        <v>1.711</v>
      </c>
      <c r="Z853" s="29">
        <v>1028.6749</v>
      </c>
      <c r="AA853" s="29">
        <v>-3.2649</v>
      </c>
      <c r="AB853" s="29">
        <v>56.0192</v>
      </c>
      <c r="AC853" s="29">
        <v>15.5533</v>
      </c>
    </row>
    <row r="854" spans="1:29">
      <c r="A854" s="13" t="s">
        <v>15127</v>
      </c>
      <c r="B854" s="4" t="s">
        <v>504</v>
      </c>
      <c r="C854" s="12"/>
      <c r="D854" s="4"/>
      <c r="E854" s="4"/>
      <c r="F854" s="4"/>
      <c r="G854" s="4"/>
      <c r="H854" s="4"/>
      <c r="I854" s="5" t="s">
        <v>25542</v>
      </c>
      <c r="J854" s="5" t="s">
        <v>974</v>
      </c>
      <c r="K854" s="5" t="s">
        <v>2014</v>
      </c>
      <c r="L854" s="5" t="s">
        <v>2394</v>
      </c>
      <c r="M854" s="5" t="s">
        <v>21657</v>
      </c>
      <c r="N854" s="5" t="s">
        <v>2503</v>
      </c>
      <c r="O854" s="5" t="s">
        <v>21755</v>
      </c>
      <c r="P854" s="5" t="s">
        <v>1279</v>
      </c>
      <c r="Q854" s="5">
        <v>0.042</v>
      </c>
      <c r="R854" s="25">
        <f t="shared" si="13"/>
        <v>0.042</v>
      </c>
      <c r="S854" s="30" t="s">
        <v>25543</v>
      </c>
      <c r="T854" s="30" t="s">
        <v>2925</v>
      </c>
      <c r="U854" s="30" t="s">
        <v>278</v>
      </c>
      <c r="V854" s="5" t="s">
        <v>948</v>
      </c>
      <c r="W854" s="28"/>
      <c r="X854" s="29">
        <v>1.9635</v>
      </c>
      <c r="Z854" s="29">
        <v>1027.9967</v>
      </c>
      <c r="AA854" s="29">
        <v>-3.0416</v>
      </c>
      <c r="AB854" s="29">
        <v>55.6583</v>
      </c>
      <c r="AC854" s="29">
        <v>2.1295</v>
      </c>
    </row>
    <row r="855" spans="1:29">
      <c r="A855" s="13" t="s">
        <v>15132</v>
      </c>
      <c r="B855" s="4" t="s">
        <v>694</v>
      </c>
      <c r="C855" s="12"/>
      <c r="D855" s="4"/>
      <c r="E855" s="4"/>
      <c r="F855" s="4"/>
      <c r="G855" s="4"/>
      <c r="H855" s="4"/>
      <c r="I855" s="5" t="s">
        <v>25544</v>
      </c>
      <c r="J855" s="5" t="s">
        <v>2925</v>
      </c>
      <c r="K855" s="5" t="s">
        <v>385</v>
      </c>
      <c r="L855" s="5" t="s">
        <v>2843</v>
      </c>
      <c r="M855" s="5" t="s">
        <v>10274</v>
      </c>
      <c r="N855" s="5" t="s">
        <v>1786</v>
      </c>
      <c r="O855" s="5" t="s">
        <v>25545</v>
      </c>
      <c r="P855" s="5" t="s">
        <v>9293</v>
      </c>
      <c r="Q855" s="5">
        <v>0.059</v>
      </c>
      <c r="R855" s="25">
        <f t="shared" si="13"/>
        <v>0.059</v>
      </c>
      <c r="S855" s="30" t="s">
        <v>25546</v>
      </c>
      <c r="T855" s="30" t="s">
        <v>1488</v>
      </c>
      <c r="U855" s="30" t="s">
        <v>278</v>
      </c>
      <c r="V855" s="5" t="s">
        <v>1083</v>
      </c>
      <c r="W855" s="28"/>
      <c r="X855" s="29">
        <v>2.3067</v>
      </c>
      <c r="Z855" s="29">
        <v>1027.2816</v>
      </c>
      <c r="AA855" s="29">
        <v>-2.7768</v>
      </c>
      <c r="AB855" s="29">
        <v>54.5462</v>
      </c>
      <c r="AC855" s="29">
        <v>1.444</v>
      </c>
    </row>
    <row r="856" spans="1:29">
      <c r="A856" s="13" t="s">
        <v>15138</v>
      </c>
      <c r="B856" s="4" t="s">
        <v>1789</v>
      </c>
      <c r="C856" s="12"/>
      <c r="D856" s="4"/>
      <c r="E856" s="4"/>
      <c r="F856" s="4"/>
      <c r="G856" s="4"/>
      <c r="H856" s="4"/>
      <c r="I856" s="5" t="s">
        <v>25547</v>
      </c>
      <c r="J856" s="5" t="s">
        <v>1402</v>
      </c>
      <c r="K856" s="5" t="s">
        <v>168</v>
      </c>
      <c r="L856" s="5" t="s">
        <v>3849</v>
      </c>
      <c r="M856" s="5" t="s">
        <v>8872</v>
      </c>
      <c r="N856" s="5" t="s">
        <v>4670</v>
      </c>
      <c r="O856" s="5" t="s">
        <v>6089</v>
      </c>
      <c r="P856" s="5" t="s">
        <v>9128</v>
      </c>
      <c r="Q856" s="5">
        <v>0.048</v>
      </c>
      <c r="R856" s="25">
        <f t="shared" si="13"/>
        <v>0.048</v>
      </c>
      <c r="S856" s="30" t="s">
        <v>18814</v>
      </c>
      <c r="T856" s="30" t="s">
        <v>1721</v>
      </c>
      <c r="U856" s="30" t="s">
        <v>278</v>
      </c>
      <c r="V856" s="5" t="s">
        <v>1452</v>
      </c>
      <c r="W856" s="28"/>
      <c r="X856" s="29">
        <v>2.352</v>
      </c>
      <c r="Z856" s="29">
        <v>1026.5208</v>
      </c>
      <c r="AA856" s="29">
        <v>-2.4085</v>
      </c>
      <c r="AB856" s="29">
        <v>54.0367</v>
      </c>
      <c r="AC856" s="29">
        <v>24.0572</v>
      </c>
    </row>
    <row r="857" spans="1:29">
      <c r="A857" s="13" t="s">
        <v>15145</v>
      </c>
      <c r="B857" s="4" t="s">
        <v>654</v>
      </c>
      <c r="C857" s="12"/>
      <c r="D857" s="4"/>
      <c r="E857" s="4"/>
      <c r="F857" s="4"/>
      <c r="G857" s="4"/>
      <c r="H857" s="4"/>
      <c r="I857" s="5" t="s">
        <v>25548</v>
      </c>
      <c r="J857" s="5" t="s">
        <v>1923</v>
      </c>
      <c r="K857" s="5" t="s">
        <v>89</v>
      </c>
      <c r="L857" s="5" t="s">
        <v>3915</v>
      </c>
      <c r="M857" s="5" t="s">
        <v>17090</v>
      </c>
      <c r="N857" s="5" t="s">
        <v>1083</v>
      </c>
      <c r="O857" s="5" t="s">
        <v>15177</v>
      </c>
      <c r="P857" s="5" t="s">
        <v>21013</v>
      </c>
      <c r="Q857" s="5">
        <v>0.04</v>
      </c>
      <c r="R857" s="25">
        <f t="shared" si="13"/>
        <v>0.04</v>
      </c>
      <c r="S857" s="30" t="s">
        <v>20859</v>
      </c>
      <c r="T857" s="30" t="s">
        <v>2184</v>
      </c>
      <c r="U857" s="30" t="s">
        <v>278</v>
      </c>
      <c r="V857" s="5" t="s">
        <v>2512</v>
      </c>
      <c r="W857" s="28"/>
      <c r="X857" s="29">
        <v>1.8146</v>
      </c>
      <c r="Z857" s="29">
        <v>1026.5307</v>
      </c>
      <c r="AA857" s="29">
        <v>-2.4849</v>
      </c>
      <c r="AB857" s="29">
        <v>59.5001</v>
      </c>
      <c r="AC857" s="29">
        <v>25.6938</v>
      </c>
    </row>
    <row r="858" spans="1:29">
      <c r="A858" s="13" t="s">
        <v>15151</v>
      </c>
      <c r="B858" s="4" t="s">
        <v>2789</v>
      </c>
      <c r="C858" s="12"/>
      <c r="D858" s="4"/>
      <c r="E858" s="4"/>
      <c r="F858" s="4"/>
      <c r="G858" s="4"/>
      <c r="H858" s="4"/>
      <c r="I858" s="5" t="s">
        <v>25549</v>
      </c>
      <c r="J858" s="5" t="s">
        <v>1097</v>
      </c>
      <c r="K858" s="5" t="s">
        <v>2254</v>
      </c>
      <c r="L858" s="5" t="s">
        <v>745</v>
      </c>
      <c r="M858" s="5" t="s">
        <v>22338</v>
      </c>
      <c r="N858" s="5" t="s">
        <v>1984</v>
      </c>
      <c r="O858" s="5" t="s">
        <v>21713</v>
      </c>
      <c r="P858" s="5" t="s">
        <v>25550</v>
      </c>
      <c r="Q858" s="5">
        <v>0.039</v>
      </c>
      <c r="R858" s="25">
        <f t="shared" si="13"/>
        <v>0.039</v>
      </c>
      <c r="S858" s="30" t="s">
        <v>25551</v>
      </c>
      <c r="T858" s="30" t="s">
        <v>610</v>
      </c>
      <c r="U858" s="30" t="s">
        <v>278</v>
      </c>
      <c r="V858" s="5" t="s">
        <v>2026</v>
      </c>
      <c r="W858" s="28"/>
      <c r="X858" s="29">
        <v>1.7456</v>
      </c>
      <c r="Z858" s="29">
        <v>1026.7008</v>
      </c>
      <c r="AA858" s="29">
        <v>-2.5084</v>
      </c>
      <c r="AB858" s="29">
        <v>63.43</v>
      </c>
      <c r="AC858" s="29">
        <v>28.8754</v>
      </c>
    </row>
    <row r="859" spans="1:29">
      <c r="A859" s="13" t="s">
        <v>15155</v>
      </c>
      <c r="B859" s="4" t="s">
        <v>587</v>
      </c>
      <c r="C859" s="12"/>
      <c r="D859" s="4"/>
      <c r="E859" s="4"/>
      <c r="F859" s="4"/>
      <c r="G859" s="4"/>
      <c r="H859" s="4"/>
      <c r="I859" s="5" t="s">
        <v>25552</v>
      </c>
      <c r="J859" s="5" t="s">
        <v>1136</v>
      </c>
      <c r="K859" s="5" t="s">
        <v>2208</v>
      </c>
      <c r="L859" s="5" t="s">
        <v>6024</v>
      </c>
      <c r="M859" s="5" t="s">
        <v>25553</v>
      </c>
      <c r="N859" s="5" t="s">
        <v>382</v>
      </c>
      <c r="O859" s="5" t="s">
        <v>20966</v>
      </c>
      <c r="P859" s="5" t="s">
        <v>21158</v>
      </c>
      <c r="Q859" s="5">
        <v>0.072</v>
      </c>
      <c r="R859" s="25">
        <f t="shared" si="13"/>
        <v>0.072</v>
      </c>
      <c r="S859" s="30" t="s">
        <v>21991</v>
      </c>
      <c r="T859" s="30" t="s">
        <v>3519</v>
      </c>
      <c r="U859" s="30" t="s">
        <v>278</v>
      </c>
      <c r="V859" s="5" t="s">
        <v>2232</v>
      </c>
      <c r="W859" s="28"/>
      <c r="X859" s="29">
        <v>1.5314</v>
      </c>
      <c r="Z859" s="29">
        <v>1027.2438</v>
      </c>
      <c r="AA859" s="29">
        <v>-2.6688</v>
      </c>
      <c r="AB859" s="29">
        <v>63.65</v>
      </c>
      <c r="AC859" s="29">
        <v>14.5819</v>
      </c>
    </row>
    <row r="860" spans="1:29">
      <c r="A860" s="13" t="s">
        <v>15160</v>
      </c>
      <c r="B860" s="4" t="s">
        <v>4101</v>
      </c>
      <c r="C860" s="12"/>
      <c r="D860" s="4"/>
      <c r="E860" s="4"/>
      <c r="F860" s="4"/>
      <c r="G860" s="4"/>
      <c r="H860" s="4"/>
      <c r="I860" s="5" t="s">
        <v>25554</v>
      </c>
      <c r="J860" s="5" t="s">
        <v>43</v>
      </c>
      <c r="K860" s="5" t="s">
        <v>105</v>
      </c>
      <c r="L860" s="5" t="s">
        <v>2124</v>
      </c>
      <c r="M860" s="5" t="s">
        <v>8458</v>
      </c>
      <c r="N860" s="5" t="s">
        <v>3832</v>
      </c>
      <c r="O860" s="5" t="s">
        <v>25555</v>
      </c>
      <c r="P860" s="5" t="s">
        <v>7710</v>
      </c>
      <c r="Q860" s="5">
        <v>0.074</v>
      </c>
      <c r="R860" s="25">
        <f t="shared" si="13"/>
        <v>0.074</v>
      </c>
      <c r="S860" s="30" t="s">
        <v>21347</v>
      </c>
      <c r="T860" s="30" t="s">
        <v>1923</v>
      </c>
      <c r="U860" s="30" t="s">
        <v>278</v>
      </c>
      <c r="V860" s="5" t="s">
        <v>234</v>
      </c>
      <c r="W860" s="28"/>
      <c r="X860" s="29">
        <v>1.3961</v>
      </c>
      <c r="Z860" s="29">
        <v>1027.5059</v>
      </c>
      <c r="AA860" s="29">
        <v>-2.9633</v>
      </c>
      <c r="AB860" s="29">
        <v>68.8357</v>
      </c>
      <c r="AC860" s="29">
        <v>16.6413</v>
      </c>
    </row>
    <row r="861" spans="1:29">
      <c r="A861" s="13" t="s">
        <v>15165</v>
      </c>
      <c r="B861" s="4" t="s">
        <v>637</v>
      </c>
      <c r="C861" s="12"/>
      <c r="D861" s="4"/>
      <c r="E861" s="4"/>
      <c r="F861" s="4"/>
      <c r="G861" s="4"/>
      <c r="H861" s="4"/>
      <c r="I861" s="5" t="s">
        <v>25556</v>
      </c>
      <c r="J861" s="5" t="s">
        <v>611</v>
      </c>
      <c r="K861" s="5" t="s">
        <v>1507</v>
      </c>
      <c r="L861" s="5" t="s">
        <v>1426</v>
      </c>
      <c r="M861" s="5" t="s">
        <v>25557</v>
      </c>
      <c r="N861" s="5" t="s">
        <v>455</v>
      </c>
      <c r="O861" s="5" t="s">
        <v>25558</v>
      </c>
      <c r="P861" s="5" t="s">
        <v>25559</v>
      </c>
      <c r="Q861" s="5">
        <v>0.048</v>
      </c>
      <c r="R861" s="25">
        <f t="shared" si="13"/>
        <v>0.048</v>
      </c>
      <c r="S861" s="30" t="s">
        <v>25560</v>
      </c>
      <c r="T861" s="30" t="s">
        <v>1923</v>
      </c>
      <c r="U861" s="30" t="s">
        <v>278</v>
      </c>
      <c r="V861" s="5" t="s">
        <v>1416</v>
      </c>
      <c r="W861" s="28"/>
      <c r="X861" s="29">
        <v>1.3945</v>
      </c>
      <c r="Z861" s="29">
        <v>1027.7242</v>
      </c>
      <c r="AA861" s="29">
        <v>-2.7693</v>
      </c>
      <c r="AB861" s="29">
        <v>69.4925</v>
      </c>
      <c r="AC861" s="29">
        <v>25.0948</v>
      </c>
    </row>
    <row r="862" spans="1:29">
      <c r="A862" s="13" t="s">
        <v>15171</v>
      </c>
      <c r="B862" s="4" t="s">
        <v>1651</v>
      </c>
      <c r="C862" s="12"/>
      <c r="D862" s="4"/>
      <c r="E862" s="4"/>
      <c r="F862" s="4"/>
      <c r="G862" s="4"/>
      <c r="H862" s="4"/>
      <c r="I862" s="5" t="s">
        <v>25561</v>
      </c>
      <c r="J862" s="5" t="s">
        <v>1637</v>
      </c>
      <c r="K862" s="5" t="s">
        <v>105</v>
      </c>
      <c r="L862" s="5" t="s">
        <v>926</v>
      </c>
      <c r="M862" s="5" t="s">
        <v>11107</v>
      </c>
      <c r="N862" s="5" t="s">
        <v>5541</v>
      </c>
      <c r="O862" s="5" t="s">
        <v>21166</v>
      </c>
      <c r="P862" s="5" t="s">
        <v>22016</v>
      </c>
      <c r="Q862" s="5">
        <v>0.066</v>
      </c>
      <c r="R862" s="25">
        <f t="shared" si="13"/>
        <v>0.066</v>
      </c>
      <c r="S862" s="30" t="s">
        <v>2726</v>
      </c>
      <c r="T862" s="30" t="s">
        <v>1071</v>
      </c>
      <c r="U862" s="30" t="s">
        <v>278</v>
      </c>
      <c r="V862" s="5" t="s">
        <v>8674</v>
      </c>
      <c r="W862" s="28"/>
      <c r="X862" s="29">
        <v>1.0637</v>
      </c>
      <c r="Z862" s="29">
        <v>1027.9825</v>
      </c>
      <c r="AA862" s="29">
        <v>-2.7217</v>
      </c>
      <c r="AB862" s="29">
        <v>70.7717</v>
      </c>
      <c r="AC862" s="29">
        <v>30.2051</v>
      </c>
    </row>
    <row r="863" spans="1:29">
      <c r="A863" s="13" t="s">
        <v>15175</v>
      </c>
      <c r="B863" s="4" t="s">
        <v>1747</v>
      </c>
      <c r="C863" s="12"/>
      <c r="D863" s="4"/>
      <c r="E863" s="4"/>
      <c r="F863" s="4"/>
      <c r="G863" s="4"/>
      <c r="H863" s="4"/>
      <c r="I863" s="5" t="s">
        <v>25562</v>
      </c>
      <c r="J863" s="5" t="s">
        <v>2513</v>
      </c>
      <c r="K863" s="5" t="s">
        <v>1597</v>
      </c>
      <c r="L863" s="5" t="s">
        <v>1365</v>
      </c>
      <c r="M863" s="5" t="s">
        <v>25563</v>
      </c>
      <c r="N863" s="5" t="s">
        <v>2377</v>
      </c>
      <c r="O863" s="5" t="s">
        <v>25564</v>
      </c>
      <c r="P863" s="5" t="s">
        <v>25565</v>
      </c>
      <c r="Q863" s="5">
        <v>0.083</v>
      </c>
      <c r="R863" s="25">
        <f t="shared" si="13"/>
        <v>0.083</v>
      </c>
      <c r="S863" s="30" t="s">
        <v>19520</v>
      </c>
      <c r="T863" s="30" t="s">
        <v>219</v>
      </c>
      <c r="U863" s="30" t="s">
        <v>278</v>
      </c>
      <c r="V863" s="5" t="s">
        <v>583</v>
      </c>
      <c r="W863" s="28"/>
      <c r="X863" s="29">
        <v>0.9961</v>
      </c>
      <c r="Z863" s="29">
        <v>1028.2733</v>
      </c>
      <c r="AA863" s="29">
        <v>-2.3859</v>
      </c>
      <c r="AB863" s="29">
        <v>68.745</v>
      </c>
      <c r="AC863" s="29">
        <v>351.8984</v>
      </c>
    </row>
    <row r="864" spans="1:29">
      <c r="A864" s="13" t="s">
        <v>15181</v>
      </c>
      <c r="B864" s="4" t="s">
        <v>1269</v>
      </c>
      <c r="C864" s="12"/>
      <c r="D864" s="4"/>
      <c r="E864" s="4"/>
      <c r="F864" s="4"/>
      <c r="G864" s="4"/>
      <c r="H864" s="4"/>
      <c r="I864" s="5" t="s">
        <v>25566</v>
      </c>
      <c r="J864" s="5" t="s">
        <v>355</v>
      </c>
      <c r="K864" s="5" t="s">
        <v>168</v>
      </c>
      <c r="L864" s="5" t="s">
        <v>5527</v>
      </c>
      <c r="M864" s="5" t="s">
        <v>25567</v>
      </c>
      <c r="N864" s="5" t="s">
        <v>5400</v>
      </c>
      <c r="O864" s="5" t="s">
        <v>7683</v>
      </c>
      <c r="P864" s="5" t="s">
        <v>21985</v>
      </c>
      <c r="Q864" s="5">
        <v>0.061</v>
      </c>
      <c r="R864" s="25">
        <f t="shared" si="13"/>
        <v>0.061</v>
      </c>
      <c r="S864" s="30" t="s">
        <v>17536</v>
      </c>
      <c r="T864" s="30" t="s">
        <v>1882</v>
      </c>
      <c r="U864" s="30" t="s">
        <v>278</v>
      </c>
      <c r="V864" s="5" t="s">
        <v>2854</v>
      </c>
      <c r="W864" s="28"/>
      <c r="X864" s="29">
        <v>1.2455</v>
      </c>
      <c r="Z864" s="29">
        <v>1028.4024</v>
      </c>
      <c r="AA864" s="29">
        <v>-2.2208</v>
      </c>
      <c r="AB864" s="29">
        <v>67.4659</v>
      </c>
      <c r="AC864" s="29">
        <v>333.9056</v>
      </c>
    </row>
    <row r="865" spans="1:29">
      <c r="A865" s="13" t="s">
        <v>15186</v>
      </c>
      <c r="B865" s="4" t="s">
        <v>129</v>
      </c>
      <c r="C865" s="12"/>
      <c r="D865" s="4"/>
      <c r="E865" s="4"/>
      <c r="F865" s="4"/>
      <c r="G865" s="4"/>
      <c r="H865" s="4"/>
      <c r="I865" s="5" t="s">
        <v>25568</v>
      </c>
      <c r="J865" s="5" t="s">
        <v>247</v>
      </c>
      <c r="K865" s="5" t="s">
        <v>3139</v>
      </c>
      <c r="L865" s="5" t="s">
        <v>1679</v>
      </c>
      <c r="M865" s="5" t="s">
        <v>25569</v>
      </c>
      <c r="N865" s="5" t="s">
        <v>370</v>
      </c>
      <c r="O865" s="5" t="s">
        <v>18770</v>
      </c>
      <c r="P865" s="5" t="s">
        <v>25570</v>
      </c>
      <c r="Q865" s="5">
        <v>0.078</v>
      </c>
      <c r="R865" s="25">
        <f t="shared" si="13"/>
        <v>0.078</v>
      </c>
      <c r="S865" s="30" t="s">
        <v>25571</v>
      </c>
      <c r="T865" s="30" t="s">
        <v>58</v>
      </c>
      <c r="U865" s="30" t="s">
        <v>278</v>
      </c>
      <c r="V865" s="5" t="s">
        <v>2584</v>
      </c>
      <c r="W865" s="28"/>
      <c r="X865" s="29">
        <v>1.8037</v>
      </c>
      <c r="Z865" s="29">
        <v>1028.3467</v>
      </c>
      <c r="AA865" s="29">
        <v>-2.3892</v>
      </c>
      <c r="AB865" s="29">
        <v>66.5532</v>
      </c>
      <c r="AC865" s="29">
        <v>349.1142</v>
      </c>
    </row>
    <row r="866" spans="1:29">
      <c r="A866" s="13" t="s">
        <v>15191</v>
      </c>
      <c r="B866" s="4" t="s">
        <v>222</v>
      </c>
      <c r="C866" s="12"/>
      <c r="D866" s="4"/>
      <c r="E866" s="4"/>
      <c r="F866" s="4"/>
      <c r="G866" s="4"/>
      <c r="H866" s="4"/>
      <c r="I866" s="5" t="s">
        <v>25572</v>
      </c>
      <c r="J866" s="5" t="s">
        <v>2256</v>
      </c>
      <c r="K866" s="5" t="s">
        <v>2403</v>
      </c>
      <c r="L866" s="5" t="s">
        <v>756</v>
      </c>
      <c r="M866" s="5" t="s">
        <v>21020</v>
      </c>
      <c r="N866" s="5" t="s">
        <v>431</v>
      </c>
      <c r="O866" s="5" t="s">
        <v>9420</v>
      </c>
      <c r="P866" s="5" t="s">
        <v>9901</v>
      </c>
      <c r="Q866" s="5">
        <v>0.083</v>
      </c>
      <c r="R866" s="25">
        <f t="shared" si="13"/>
        <v>0.083</v>
      </c>
      <c r="S866" s="30" t="s">
        <v>25573</v>
      </c>
      <c r="T866" s="30" t="s">
        <v>2583</v>
      </c>
      <c r="U866" s="30" t="s">
        <v>278</v>
      </c>
      <c r="V866" s="5" t="s">
        <v>950</v>
      </c>
      <c r="W866" s="28"/>
      <c r="X866" s="29">
        <v>1.6616</v>
      </c>
      <c r="Z866" s="29">
        <v>1028.4483</v>
      </c>
      <c r="AA866" s="29">
        <v>-2.2249</v>
      </c>
      <c r="AB866" s="29">
        <v>65.3358</v>
      </c>
      <c r="AC866" s="29">
        <v>349.3776</v>
      </c>
    </row>
    <row r="867" spans="1:29">
      <c r="A867" s="13" t="s">
        <v>15194</v>
      </c>
      <c r="B867" s="4" t="s">
        <v>224</v>
      </c>
      <c r="C867" s="12"/>
      <c r="D867" s="4"/>
      <c r="E867" s="4"/>
      <c r="F867" s="4"/>
      <c r="G867" s="4"/>
      <c r="H867" s="4"/>
      <c r="I867" s="5" t="s">
        <v>25574</v>
      </c>
      <c r="J867" s="5" t="s">
        <v>93</v>
      </c>
      <c r="K867" s="5" t="s">
        <v>40</v>
      </c>
      <c r="L867" s="5" t="s">
        <v>3888</v>
      </c>
      <c r="M867" s="5" t="s">
        <v>23991</v>
      </c>
      <c r="N867" s="5" t="s">
        <v>661</v>
      </c>
      <c r="O867" s="5" t="s">
        <v>25575</v>
      </c>
      <c r="P867" s="5" t="s">
        <v>25576</v>
      </c>
      <c r="Q867" s="5">
        <v>0.072</v>
      </c>
      <c r="R867" s="25">
        <f t="shared" si="13"/>
        <v>0.072</v>
      </c>
      <c r="S867" s="30" t="s">
        <v>25577</v>
      </c>
      <c r="T867" s="30" t="s">
        <v>1049</v>
      </c>
      <c r="U867" s="30" t="s">
        <v>278</v>
      </c>
      <c r="V867" s="5" t="s">
        <v>7079</v>
      </c>
      <c r="W867" s="28"/>
      <c r="X867" s="29">
        <v>1.9687</v>
      </c>
      <c r="Z867" s="29">
        <v>1028.2957</v>
      </c>
      <c r="AA867" s="29">
        <v>-2.4083</v>
      </c>
      <c r="AB867" s="29">
        <v>67.4075</v>
      </c>
      <c r="AC867" s="29">
        <v>354.6842</v>
      </c>
    </row>
    <row r="868" spans="1:29">
      <c r="A868" s="13" t="s">
        <v>15199</v>
      </c>
      <c r="B868" s="4" t="s">
        <v>81</v>
      </c>
      <c r="C868" s="12"/>
      <c r="D868" s="4"/>
      <c r="E868" s="4"/>
      <c r="F868" s="4"/>
      <c r="G868" s="4"/>
      <c r="H868" s="4"/>
      <c r="I868" s="5" t="s">
        <v>25578</v>
      </c>
      <c r="J868" s="5" t="s">
        <v>278</v>
      </c>
      <c r="K868" s="5" t="s">
        <v>137</v>
      </c>
      <c r="L868" s="5" t="s">
        <v>3974</v>
      </c>
      <c r="M868" s="5" t="s">
        <v>25579</v>
      </c>
      <c r="N868" s="5" t="s">
        <v>382</v>
      </c>
      <c r="O868" s="5" t="s">
        <v>25580</v>
      </c>
      <c r="P868" s="5" t="s">
        <v>25581</v>
      </c>
      <c r="Q868" s="5">
        <v>0.078</v>
      </c>
      <c r="R868" s="25">
        <f t="shared" si="13"/>
        <v>0.078</v>
      </c>
      <c r="S868" s="30" t="s">
        <v>25582</v>
      </c>
      <c r="T868" s="30" t="s">
        <v>58</v>
      </c>
      <c r="U868" s="30" t="s">
        <v>278</v>
      </c>
      <c r="V868" s="5" t="s">
        <v>9616</v>
      </c>
      <c r="W868" s="28"/>
      <c r="X868" s="29">
        <v>1.75</v>
      </c>
      <c r="Z868" s="29">
        <v>1028.4009</v>
      </c>
      <c r="AA868" s="29">
        <v>-2.5016</v>
      </c>
      <c r="AB868" s="29">
        <v>68.8152</v>
      </c>
      <c r="AC868" s="29">
        <v>359.6486</v>
      </c>
    </row>
    <row r="869" spans="1:29">
      <c r="A869" s="13" t="s">
        <v>15203</v>
      </c>
      <c r="B869" s="4" t="s">
        <v>161</v>
      </c>
      <c r="C869" s="12"/>
      <c r="D869" s="4"/>
      <c r="E869" s="4"/>
      <c r="F869" s="4"/>
      <c r="G869" s="4"/>
      <c r="H869" s="4"/>
      <c r="I869" s="5" t="s">
        <v>25583</v>
      </c>
      <c r="J869" s="5" t="s">
        <v>3424</v>
      </c>
      <c r="K869" s="5" t="s">
        <v>1678</v>
      </c>
      <c r="L869" s="5" t="s">
        <v>42</v>
      </c>
      <c r="M869" s="5" t="s">
        <v>25584</v>
      </c>
      <c r="N869" s="5" t="s">
        <v>172</v>
      </c>
      <c r="O869" s="5" t="s">
        <v>16264</v>
      </c>
      <c r="P869" s="5" t="s">
        <v>25585</v>
      </c>
      <c r="Q869" s="5">
        <v>0.052</v>
      </c>
      <c r="R869" s="25">
        <f t="shared" si="13"/>
        <v>0.052</v>
      </c>
      <c r="S869" s="30" t="s">
        <v>25586</v>
      </c>
      <c r="T869" s="30" t="s">
        <v>75</v>
      </c>
      <c r="U869" s="30" t="s">
        <v>278</v>
      </c>
      <c r="V869" s="5" t="s">
        <v>8636</v>
      </c>
      <c r="W869" s="28"/>
      <c r="X869" s="29">
        <v>1.7163</v>
      </c>
      <c r="Z869" s="29">
        <v>1027.773</v>
      </c>
      <c r="AA869" s="29">
        <v>-2.5091</v>
      </c>
      <c r="AB869" s="29">
        <v>67.7111</v>
      </c>
      <c r="AC869" s="29">
        <v>18.0567</v>
      </c>
    </row>
    <row r="870" spans="1:29">
      <c r="A870" s="13" t="s">
        <v>15208</v>
      </c>
      <c r="B870" s="4" t="s">
        <v>258</v>
      </c>
      <c r="C870" s="12"/>
      <c r="D870" s="4"/>
      <c r="E870" s="4"/>
      <c r="F870" s="4"/>
      <c r="G870" s="4"/>
      <c r="H870" s="4"/>
      <c r="I870" s="5" t="s">
        <v>25587</v>
      </c>
      <c r="J870" s="5" t="s">
        <v>2278</v>
      </c>
      <c r="K870" s="5" t="s">
        <v>7142</v>
      </c>
      <c r="L870" s="5" t="s">
        <v>7815</v>
      </c>
      <c r="M870" s="5" t="s">
        <v>17027</v>
      </c>
      <c r="N870" s="5" t="s">
        <v>2785</v>
      </c>
      <c r="O870" s="5" t="s">
        <v>19485</v>
      </c>
      <c r="P870" s="5" t="s">
        <v>25588</v>
      </c>
      <c r="Q870" s="5">
        <v>0.069</v>
      </c>
      <c r="R870" s="25">
        <f t="shared" si="13"/>
        <v>0.069</v>
      </c>
      <c r="S870" s="30" t="s">
        <v>25589</v>
      </c>
      <c r="T870" s="30" t="s">
        <v>2153</v>
      </c>
      <c r="U870" s="30" t="s">
        <v>278</v>
      </c>
      <c r="V870" s="5" t="s">
        <v>10525</v>
      </c>
      <c r="W870" s="28"/>
      <c r="X870" s="29">
        <v>1.7846</v>
      </c>
      <c r="Z870" s="29">
        <v>1027.4689</v>
      </c>
      <c r="AA870" s="29">
        <v>-2.6404</v>
      </c>
      <c r="AB870" s="29">
        <v>69.0772</v>
      </c>
      <c r="AC870" s="29">
        <v>16.0036</v>
      </c>
    </row>
    <row r="871" spans="1:29">
      <c r="A871" s="13" t="s">
        <v>15213</v>
      </c>
      <c r="B871" s="4" t="s">
        <v>242</v>
      </c>
      <c r="C871" s="12"/>
      <c r="D871" s="4"/>
      <c r="E871" s="4"/>
      <c r="F871" s="4"/>
      <c r="G871" s="4"/>
      <c r="H871" s="4"/>
      <c r="I871" s="5" t="s">
        <v>25590</v>
      </c>
      <c r="J871" s="5" t="s">
        <v>977</v>
      </c>
      <c r="K871" s="5" t="s">
        <v>2208</v>
      </c>
      <c r="L871" s="5" t="s">
        <v>594</v>
      </c>
      <c r="M871" s="5" t="s">
        <v>25591</v>
      </c>
      <c r="N871" s="5" t="s">
        <v>1478</v>
      </c>
      <c r="O871" s="5" t="s">
        <v>25592</v>
      </c>
      <c r="P871" s="5" t="s">
        <v>25593</v>
      </c>
      <c r="Q871" s="5">
        <v>0.059</v>
      </c>
      <c r="R871" s="25">
        <f t="shared" si="13"/>
        <v>0.059</v>
      </c>
      <c r="S871" s="30" t="s">
        <v>25594</v>
      </c>
      <c r="T871" s="30" t="s">
        <v>1122</v>
      </c>
      <c r="U871" s="30" t="s">
        <v>278</v>
      </c>
      <c r="V871" s="5" t="s">
        <v>6665</v>
      </c>
      <c r="W871" s="28"/>
      <c r="X871" s="29">
        <v>1.7429</v>
      </c>
      <c r="Z871" s="29">
        <v>1027.4633</v>
      </c>
      <c r="AA871" s="29">
        <v>-2.7409</v>
      </c>
      <c r="AB871" s="29">
        <v>70.2392</v>
      </c>
      <c r="AC871" s="29">
        <v>28.2702</v>
      </c>
    </row>
    <row r="872" spans="1:29">
      <c r="A872" s="13" t="s">
        <v>15220</v>
      </c>
      <c r="B872" s="4" t="s">
        <v>240</v>
      </c>
      <c r="C872" s="12"/>
      <c r="D872" s="4"/>
      <c r="E872" s="4"/>
      <c r="F872" s="4"/>
      <c r="G872" s="4"/>
      <c r="H872" s="4"/>
      <c r="I872" s="5" t="s">
        <v>25595</v>
      </c>
      <c r="J872" s="5" t="s">
        <v>3423</v>
      </c>
      <c r="K872" s="5" t="s">
        <v>40</v>
      </c>
      <c r="L872" s="5" t="s">
        <v>2100</v>
      </c>
      <c r="M872" s="5" t="s">
        <v>8591</v>
      </c>
      <c r="N872" s="5" t="s">
        <v>277</v>
      </c>
      <c r="O872" s="5" t="s">
        <v>10338</v>
      </c>
      <c r="P872" s="5" t="s">
        <v>22170</v>
      </c>
      <c r="Q872" s="5">
        <v>0.082</v>
      </c>
      <c r="R872" s="25">
        <f t="shared" si="13"/>
        <v>0.082</v>
      </c>
      <c r="S872" s="30" t="s">
        <v>20523</v>
      </c>
      <c r="T872" s="30" t="s">
        <v>1963</v>
      </c>
      <c r="U872" s="30" t="s">
        <v>278</v>
      </c>
      <c r="V872" s="5" t="s">
        <v>12006</v>
      </c>
      <c r="W872" s="28"/>
      <c r="X872" s="29">
        <v>1.5575</v>
      </c>
      <c r="Z872" s="29">
        <v>1027.8766</v>
      </c>
      <c r="AA872" s="29">
        <v>-2.8417</v>
      </c>
      <c r="AB872" s="29">
        <v>70.7733</v>
      </c>
      <c r="AC872" s="29">
        <v>35.1869</v>
      </c>
    </row>
    <row r="873" spans="1:29">
      <c r="A873" s="13" t="s">
        <v>15224</v>
      </c>
      <c r="B873" s="4" t="s">
        <v>573</v>
      </c>
      <c r="C873" s="12"/>
      <c r="D873" s="4"/>
      <c r="E873" s="4"/>
      <c r="F873" s="4"/>
      <c r="G873" s="4"/>
      <c r="H873" s="4"/>
      <c r="I873" s="5" t="s">
        <v>25596</v>
      </c>
      <c r="J873" s="5" t="s">
        <v>2892</v>
      </c>
      <c r="K873" s="5" t="s">
        <v>73</v>
      </c>
      <c r="L873" s="5" t="s">
        <v>3008</v>
      </c>
      <c r="M873" s="5" t="s">
        <v>24214</v>
      </c>
      <c r="N873" s="5" t="s">
        <v>6069</v>
      </c>
      <c r="O873" s="5" t="s">
        <v>3410</v>
      </c>
      <c r="P873" s="5" t="s">
        <v>25597</v>
      </c>
      <c r="Q873" s="5">
        <v>0.047</v>
      </c>
      <c r="R873" s="25">
        <f t="shared" si="13"/>
        <v>0.047</v>
      </c>
      <c r="S873" s="30" t="s">
        <v>25598</v>
      </c>
      <c r="T873" s="30" t="s">
        <v>6901</v>
      </c>
      <c r="U873" s="30" t="s">
        <v>278</v>
      </c>
      <c r="V873" s="5" t="s">
        <v>2584</v>
      </c>
      <c r="W873" s="28"/>
      <c r="X873" s="29">
        <v>1.6087</v>
      </c>
      <c r="Z873" s="29">
        <v>1028.6473</v>
      </c>
      <c r="AA873" s="29">
        <v>-3.3112</v>
      </c>
      <c r="AB873" s="29">
        <v>77.5723</v>
      </c>
      <c r="AC873" s="29">
        <v>18.2912</v>
      </c>
    </row>
    <row r="874" spans="1:29">
      <c r="A874" s="13" t="s">
        <v>15230</v>
      </c>
      <c r="B874" s="4" t="s">
        <v>161</v>
      </c>
      <c r="C874" s="12"/>
      <c r="D874" s="4"/>
      <c r="E874" s="4"/>
      <c r="F874" s="4"/>
      <c r="G874" s="4"/>
      <c r="H874" s="4"/>
      <c r="I874" s="5" t="s">
        <v>25599</v>
      </c>
      <c r="J874" s="5" t="s">
        <v>267</v>
      </c>
      <c r="K874" s="5" t="s">
        <v>293</v>
      </c>
      <c r="L874" s="5" t="s">
        <v>784</v>
      </c>
      <c r="M874" s="5" t="s">
        <v>25600</v>
      </c>
      <c r="N874" s="5" t="s">
        <v>2712</v>
      </c>
      <c r="O874" s="5" t="s">
        <v>23904</v>
      </c>
      <c r="P874" s="5" t="s">
        <v>18823</v>
      </c>
      <c r="Q874" s="5">
        <v>0.045</v>
      </c>
      <c r="R874" s="25">
        <f t="shared" si="13"/>
        <v>0.045</v>
      </c>
      <c r="S874" s="30" t="s">
        <v>12565</v>
      </c>
      <c r="T874" s="30" t="s">
        <v>126</v>
      </c>
      <c r="U874" s="30" t="s">
        <v>278</v>
      </c>
      <c r="V874" s="5" t="s">
        <v>7518</v>
      </c>
      <c r="W874" s="28"/>
      <c r="X874" s="29">
        <v>1.7002</v>
      </c>
      <c r="Z874" s="29">
        <v>1028.9223</v>
      </c>
      <c r="AA874" s="29">
        <v>-3.3785</v>
      </c>
      <c r="AB874" s="29">
        <v>80.6354</v>
      </c>
      <c r="AC874" s="29">
        <v>5.5542</v>
      </c>
    </row>
    <row r="875" spans="1:29">
      <c r="A875" s="13" t="s">
        <v>15235</v>
      </c>
      <c r="B875" s="4" t="s">
        <v>161</v>
      </c>
      <c r="C875" s="12"/>
      <c r="D875" s="4"/>
      <c r="E875" s="4"/>
      <c r="F875" s="4"/>
      <c r="G875" s="4"/>
      <c r="H875" s="4"/>
      <c r="I875" s="5" t="s">
        <v>18578</v>
      </c>
      <c r="J875" s="5" t="s">
        <v>512</v>
      </c>
      <c r="K875" s="5" t="s">
        <v>105</v>
      </c>
      <c r="L875" s="5" t="s">
        <v>4935</v>
      </c>
      <c r="M875" s="5" t="s">
        <v>25601</v>
      </c>
      <c r="N875" s="5" t="s">
        <v>140</v>
      </c>
      <c r="O875" s="5" t="s">
        <v>25602</v>
      </c>
      <c r="P875" s="5" t="s">
        <v>4499</v>
      </c>
      <c r="Q875" s="5">
        <v>0.066</v>
      </c>
      <c r="R875" s="25">
        <f t="shared" si="13"/>
        <v>0.066</v>
      </c>
      <c r="S875" s="30" t="s">
        <v>7239</v>
      </c>
      <c r="T875" s="30" t="s">
        <v>307</v>
      </c>
      <c r="U875" s="30" t="s">
        <v>278</v>
      </c>
      <c r="V875" s="5" t="s">
        <v>18822</v>
      </c>
      <c r="W875" s="28"/>
      <c r="X875" s="29">
        <v>1.948</v>
      </c>
      <c r="Z875" s="29">
        <v>1028.9991</v>
      </c>
      <c r="AA875" s="29">
        <v>-2.7742</v>
      </c>
      <c r="AB875" s="29">
        <v>78.8373</v>
      </c>
      <c r="AC875" s="29">
        <v>14.1367</v>
      </c>
    </row>
    <row r="876" spans="1:29">
      <c r="A876" s="13" t="s">
        <v>15242</v>
      </c>
      <c r="B876" s="4" t="s">
        <v>113</v>
      </c>
      <c r="C876" s="12"/>
      <c r="D876" s="4"/>
      <c r="E876" s="4"/>
      <c r="F876" s="4"/>
      <c r="G876" s="4"/>
      <c r="H876" s="4"/>
      <c r="I876" s="5" t="s">
        <v>25603</v>
      </c>
      <c r="J876" s="5" t="s">
        <v>555</v>
      </c>
      <c r="K876" s="5" t="s">
        <v>40</v>
      </c>
      <c r="L876" s="5" t="s">
        <v>3416</v>
      </c>
      <c r="M876" s="5" t="s">
        <v>16024</v>
      </c>
      <c r="N876" s="5" t="s">
        <v>1902</v>
      </c>
      <c r="O876" s="5" t="s">
        <v>25604</v>
      </c>
      <c r="P876" s="5" t="s">
        <v>25605</v>
      </c>
      <c r="Q876" s="5">
        <v>0.06</v>
      </c>
      <c r="R876" s="25">
        <f t="shared" si="13"/>
        <v>0.06</v>
      </c>
      <c r="S876" s="30" t="s">
        <v>25606</v>
      </c>
      <c r="T876" s="30" t="s">
        <v>610</v>
      </c>
      <c r="U876" s="30" t="s">
        <v>278</v>
      </c>
      <c r="V876" s="5" t="s">
        <v>2835</v>
      </c>
      <c r="W876" s="28"/>
      <c r="X876" s="29">
        <v>1.8995</v>
      </c>
      <c r="Z876" s="29">
        <v>1028.8132</v>
      </c>
      <c r="AA876" s="29">
        <v>-2.4509</v>
      </c>
      <c r="AB876" s="29">
        <v>77.1624</v>
      </c>
      <c r="AC876" s="29">
        <v>16.8098</v>
      </c>
    </row>
    <row r="877" spans="1:29">
      <c r="A877" s="13" t="s">
        <v>15247</v>
      </c>
      <c r="B877" s="4" t="s">
        <v>145</v>
      </c>
      <c r="C877" s="12"/>
      <c r="D877" s="4"/>
      <c r="E877" s="4"/>
      <c r="F877" s="4"/>
      <c r="G877" s="4"/>
      <c r="H877" s="4"/>
      <c r="I877" s="5" t="s">
        <v>25607</v>
      </c>
      <c r="J877" s="5" t="s">
        <v>935</v>
      </c>
      <c r="K877" s="5" t="s">
        <v>2411</v>
      </c>
      <c r="L877" s="5" t="s">
        <v>5186</v>
      </c>
      <c r="M877" s="5" t="s">
        <v>25608</v>
      </c>
      <c r="N877" s="5" t="s">
        <v>1173</v>
      </c>
      <c r="O877" s="5" t="s">
        <v>25609</v>
      </c>
      <c r="P877" s="5" t="s">
        <v>20087</v>
      </c>
      <c r="Q877" s="5">
        <v>0.062</v>
      </c>
      <c r="R877" s="25">
        <f t="shared" si="13"/>
        <v>0.062</v>
      </c>
      <c r="S877" s="30" t="s">
        <v>25610</v>
      </c>
      <c r="T877" s="30" t="s">
        <v>2182</v>
      </c>
      <c r="U877" s="30" t="s">
        <v>278</v>
      </c>
      <c r="V877" s="5" t="s">
        <v>3549</v>
      </c>
      <c r="W877" s="28"/>
      <c r="X877" s="29">
        <v>1.6071</v>
      </c>
      <c r="Z877" s="29">
        <v>1028.4797</v>
      </c>
      <c r="AA877" s="29">
        <v>-1.95</v>
      </c>
      <c r="AB877" s="29">
        <v>75.9266</v>
      </c>
      <c r="AC877" s="29">
        <v>30.8371</v>
      </c>
    </row>
    <row r="878" spans="1:29">
      <c r="A878" s="13" t="s">
        <v>15252</v>
      </c>
      <c r="B878" s="4" t="s">
        <v>48</v>
      </c>
      <c r="C878" s="12"/>
      <c r="D878" s="4"/>
      <c r="E878" s="4"/>
      <c r="F878" s="4"/>
      <c r="G878" s="4"/>
      <c r="H878" s="4"/>
      <c r="I878" s="5" t="s">
        <v>25611</v>
      </c>
      <c r="J878" s="5" t="s">
        <v>1328</v>
      </c>
      <c r="K878" s="5" t="s">
        <v>1891</v>
      </c>
      <c r="L878" s="5" t="s">
        <v>4405</v>
      </c>
      <c r="M878" s="5" t="s">
        <v>25612</v>
      </c>
      <c r="N878" s="5" t="s">
        <v>94</v>
      </c>
      <c r="O878" s="5" t="s">
        <v>25613</v>
      </c>
      <c r="P878" s="5" t="s">
        <v>12461</v>
      </c>
      <c r="Q878" s="5">
        <v>0.046</v>
      </c>
      <c r="R878" s="25">
        <f t="shared" si="13"/>
        <v>0.046</v>
      </c>
      <c r="S878" s="30" t="s">
        <v>25614</v>
      </c>
      <c r="T878" s="30" t="s">
        <v>1132</v>
      </c>
      <c r="U878" s="30" t="s">
        <v>278</v>
      </c>
      <c r="V878" s="5" t="s">
        <v>1965</v>
      </c>
      <c r="W878" s="28"/>
      <c r="X878" s="29">
        <v>1.0675</v>
      </c>
      <c r="Z878" s="29">
        <v>1027.3568</v>
      </c>
      <c r="AA878" s="29">
        <v>-1.4316</v>
      </c>
      <c r="AB878" s="29">
        <v>74.3151</v>
      </c>
      <c r="AC878" s="29">
        <v>31.886</v>
      </c>
    </row>
    <row r="879" spans="1:29">
      <c r="A879" s="13" t="s">
        <v>15258</v>
      </c>
      <c r="B879" s="4" t="s">
        <v>224</v>
      </c>
      <c r="C879" s="12"/>
      <c r="D879" s="4"/>
      <c r="E879" s="4"/>
      <c r="F879" s="4"/>
      <c r="G879" s="4"/>
      <c r="H879" s="4"/>
      <c r="I879" s="5" t="s">
        <v>25615</v>
      </c>
      <c r="J879" s="5" t="s">
        <v>611</v>
      </c>
      <c r="K879" s="5" t="s">
        <v>2751</v>
      </c>
      <c r="L879" s="5" t="s">
        <v>124</v>
      </c>
      <c r="M879" s="5" t="s">
        <v>4200</v>
      </c>
      <c r="N879" s="5" t="s">
        <v>809</v>
      </c>
      <c r="O879" s="5" t="s">
        <v>25616</v>
      </c>
      <c r="P879" s="5" t="s">
        <v>25617</v>
      </c>
      <c r="Q879" s="5">
        <v>0.032</v>
      </c>
      <c r="R879" s="25">
        <f t="shared" si="13"/>
        <v>0.032</v>
      </c>
      <c r="S879" s="30" t="s">
        <v>13632</v>
      </c>
      <c r="T879" s="30" t="s">
        <v>1795</v>
      </c>
      <c r="U879" s="30" t="s">
        <v>278</v>
      </c>
      <c r="V879" s="5" t="s">
        <v>1986</v>
      </c>
      <c r="W879" s="28"/>
      <c r="X879" s="29">
        <v>0.9428</v>
      </c>
      <c r="Z879" s="29">
        <v>1026.0343</v>
      </c>
      <c r="AA879" s="29">
        <v>-0.8799</v>
      </c>
      <c r="AB879" s="29">
        <v>72.3033</v>
      </c>
      <c r="AC879" s="29">
        <v>33.7896</v>
      </c>
    </row>
    <row r="880" spans="1:29">
      <c r="A880" s="13" t="s">
        <v>15262</v>
      </c>
      <c r="B880" s="4" t="s">
        <v>209</v>
      </c>
      <c r="C880" s="12"/>
      <c r="D880" s="4"/>
      <c r="E880" s="4"/>
      <c r="F880" s="4"/>
      <c r="G880" s="4"/>
      <c r="H880" s="4"/>
      <c r="I880" s="5" t="s">
        <v>25618</v>
      </c>
      <c r="J880" s="5" t="s">
        <v>269</v>
      </c>
      <c r="K880" s="5" t="s">
        <v>269</v>
      </c>
      <c r="L880" s="5" t="s">
        <v>269</v>
      </c>
      <c r="M880" s="5" t="s">
        <v>269</v>
      </c>
      <c r="N880" s="5" t="s">
        <v>269</v>
      </c>
      <c r="O880" s="5" t="s">
        <v>269</v>
      </c>
      <c r="P880" s="5" t="s">
        <v>269</v>
      </c>
      <c r="Q880" s="5" t="s">
        <v>269</v>
      </c>
      <c r="R880" s="25">
        <f t="shared" si="13"/>
        <v>0</v>
      </c>
      <c r="S880" s="30" t="s">
        <v>269</v>
      </c>
      <c r="T880" s="30" t="s">
        <v>269</v>
      </c>
      <c r="U880" s="30" t="s">
        <v>269</v>
      </c>
      <c r="V880" s="5" t="s">
        <v>269</v>
      </c>
      <c r="W880" s="28"/>
      <c r="X880" s="29">
        <v>1.1311</v>
      </c>
      <c r="Z880" s="29">
        <v>1025.3533</v>
      </c>
      <c r="AA880" s="29">
        <v>-0.7067</v>
      </c>
      <c r="AB880" s="29">
        <v>72.61</v>
      </c>
      <c r="AC880" s="29">
        <v>56.3275</v>
      </c>
    </row>
    <row r="881" spans="1:29">
      <c r="A881" s="13" t="s">
        <v>15268</v>
      </c>
      <c r="B881" s="4" t="s">
        <v>97</v>
      </c>
      <c r="C881" s="12"/>
      <c r="D881" s="4"/>
      <c r="E881" s="4"/>
      <c r="F881" s="4"/>
      <c r="G881" s="4"/>
      <c r="H881" s="4"/>
      <c r="I881" s="5" t="s">
        <v>269</v>
      </c>
      <c r="J881" s="5" t="s">
        <v>5400</v>
      </c>
      <c r="K881" s="5" t="s">
        <v>1587</v>
      </c>
      <c r="L881" s="5" t="s">
        <v>2024</v>
      </c>
      <c r="M881" s="5" t="s">
        <v>4355</v>
      </c>
      <c r="N881" s="5" t="s">
        <v>3707</v>
      </c>
      <c r="O881" s="5" t="s">
        <v>15903</v>
      </c>
      <c r="P881" s="5" t="s">
        <v>25619</v>
      </c>
      <c r="Q881" s="5">
        <v>0.629</v>
      </c>
      <c r="R881" s="25">
        <f t="shared" si="13"/>
        <v>0.629</v>
      </c>
      <c r="S881" s="30" t="s">
        <v>25620</v>
      </c>
      <c r="T881" s="30" t="s">
        <v>1827</v>
      </c>
      <c r="U881" s="30" t="s">
        <v>913</v>
      </c>
      <c r="V881" s="5" t="s">
        <v>1699</v>
      </c>
      <c r="W881" s="28"/>
      <c r="X881" s="29">
        <v>0.8502</v>
      </c>
      <c r="Z881" s="29">
        <v>1025.4466</v>
      </c>
      <c r="AA881" s="29">
        <v>-0.4609</v>
      </c>
      <c r="AB881" s="29">
        <v>72.1418</v>
      </c>
      <c r="AC881" s="29">
        <v>87.8398</v>
      </c>
    </row>
    <row r="882" spans="1:29">
      <c r="A882" s="13" t="s">
        <v>15272</v>
      </c>
      <c r="B882" s="4" t="s">
        <v>66</v>
      </c>
      <c r="C882" s="12"/>
      <c r="D882" s="4"/>
      <c r="E882" s="4"/>
      <c r="F882" s="4"/>
      <c r="G882" s="4"/>
      <c r="H882" s="4"/>
      <c r="I882" s="5" t="s">
        <v>269</v>
      </c>
      <c r="J882" s="5" t="s">
        <v>76</v>
      </c>
      <c r="K882" s="5" t="s">
        <v>1946</v>
      </c>
      <c r="L882" s="5" t="s">
        <v>2458</v>
      </c>
      <c r="M882" s="5" t="s">
        <v>25621</v>
      </c>
      <c r="N882" s="5" t="s">
        <v>3940</v>
      </c>
      <c r="O882" s="5" t="s">
        <v>25622</v>
      </c>
      <c r="P882" s="5" t="s">
        <v>25623</v>
      </c>
      <c r="Q882" s="5">
        <v>0.734</v>
      </c>
      <c r="R882" s="25">
        <f t="shared" si="13"/>
        <v>0.734</v>
      </c>
      <c r="S882" s="30" t="s">
        <v>16156</v>
      </c>
      <c r="T882" s="30" t="s">
        <v>58</v>
      </c>
      <c r="U882" s="30" t="s">
        <v>278</v>
      </c>
      <c r="V882" s="5" t="s">
        <v>4704</v>
      </c>
      <c r="W882" s="28"/>
      <c r="X882" s="29">
        <v>0.8688</v>
      </c>
      <c r="Z882" s="29">
        <v>1025.305</v>
      </c>
      <c r="AA882" s="29">
        <v>-0.3425</v>
      </c>
      <c r="AB882" s="29">
        <v>71.3084</v>
      </c>
      <c r="AC882" s="29">
        <v>137.562</v>
      </c>
    </row>
    <row r="883" spans="1:29">
      <c r="A883" s="13" t="s">
        <v>15276</v>
      </c>
      <c r="B883" s="4" t="s">
        <v>97</v>
      </c>
      <c r="C883" s="12"/>
      <c r="D883" s="4"/>
      <c r="E883" s="4"/>
      <c r="F883" s="4"/>
      <c r="G883" s="4"/>
      <c r="H883" s="4"/>
      <c r="I883" s="5" t="s">
        <v>269</v>
      </c>
      <c r="J883" s="5" t="s">
        <v>202</v>
      </c>
      <c r="K883" s="5" t="s">
        <v>2208</v>
      </c>
      <c r="L883" s="5" t="s">
        <v>426</v>
      </c>
      <c r="M883" s="5" t="s">
        <v>8220</v>
      </c>
      <c r="N883" s="5" t="s">
        <v>3195</v>
      </c>
      <c r="O883" s="5" t="s">
        <v>18545</v>
      </c>
      <c r="P883" s="5" t="s">
        <v>25624</v>
      </c>
      <c r="Q883" s="5">
        <v>0.826</v>
      </c>
      <c r="R883" s="25">
        <f t="shared" si="13"/>
        <v>0.826</v>
      </c>
      <c r="S883" s="30" t="s">
        <v>25625</v>
      </c>
      <c r="T883" s="30" t="s">
        <v>822</v>
      </c>
      <c r="U883" s="30" t="s">
        <v>278</v>
      </c>
      <c r="V883" s="5" t="s">
        <v>7671</v>
      </c>
      <c r="W883" s="28"/>
      <c r="X883" s="29">
        <v>0.6175</v>
      </c>
      <c r="Z883" s="29">
        <v>1024.9541</v>
      </c>
      <c r="AA883" s="29">
        <v>-0.405</v>
      </c>
      <c r="AB883" s="29">
        <v>71.8475</v>
      </c>
      <c r="AC883" s="29">
        <v>142.5386</v>
      </c>
    </row>
    <row r="884" spans="1:29">
      <c r="A884" s="13" t="s">
        <v>15281</v>
      </c>
      <c r="B884" s="4" t="s">
        <v>116</v>
      </c>
      <c r="C884" s="12"/>
      <c r="D884" s="4"/>
      <c r="E884" s="4"/>
      <c r="F884" s="4"/>
      <c r="G884" s="4"/>
      <c r="H884" s="4"/>
      <c r="I884" s="5" t="s">
        <v>25410</v>
      </c>
      <c r="J884" s="5" t="s">
        <v>512</v>
      </c>
      <c r="K884" s="5" t="s">
        <v>293</v>
      </c>
      <c r="L884" s="5" t="s">
        <v>6024</v>
      </c>
      <c r="M884" s="5" t="s">
        <v>25626</v>
      </c>
      <c r="N884" s="5" t="s">
        <v>948</v>
      </c>
      <c r="O884" s="5" t="s">
        <v>25627</v>
      </c>
      <c r="P884" s="5" t="s">
        <v>24439</v>
      </c>
      <c r="Q884" s="5">
        <v>1.029</v>
      </c>
      <c r="R884" s="25">
        <f t="shared" si="13"/>
        <v>1.029</v>
      </c>
      <c r="S884" s="30" t="s">
        <v>20473</v>
      </c>
      <c r="T884" s="30" t="s">
        <v>2132</v>
      </c>
      <c r="U884" s="30" t="s">
        <v>278</v>
      </c>
      <c r="V884" s="5" t="s">
        <v>1584</v>
      </c>
      <c r="W884" s="28"/>
      <c r="X884" s="29">
        <v>0.1784</v>
      </c>
      <c r="Z884" s="29">
        <v>1025.1883</v>
      </c>
      <c r="AA884" s="29">
        <v>-0.23</v>
      </c>
      <c r="AB884" s="29">
        <v>71.99</v>
      </c>
      <c r="AC884" s="29">
        <v>162.8786</v>
      </c>
    </row>
    <row r="885" spans="1:29">
      <c r="A885" s="13" t="s">
        <v>15286</v>
      </c>
      <c r="B885" s="4" t="s">
        <v>1088</v>
      </c>
      <c r="C885" s="12"/>
      <c r="D885" s="4"/>
      <c r="E885" s="4"/>
      <c r="F885" s="4"/>
      <c r="G885" s="4"/>
      <c r="H885" s="4"/>
      <c r="I885" s="5" t="s">
        <v>1810</v>
      </c>
      <c r="J885" s="5" t="s">
        <v>310</v>
      </c>
      <c r="K885" s="5" t="s">
        <v>264</v>
      </c>
      <c r="L885" s="5" t="s">
        <v>2712</v>
      </c>
      <c r="M885" s="5" t="s">
        <v>25628</v>
      </c>
      <c r="N885" s="5" t="s">
        <v>2712</v>
      </c>
      <c r="O885" s="5" t="s">
        <v>25629</v>
      </c>
      <c r="P885" s="5" t="s">
        <v>25630</v>
      </c>
      <c r="Q885" s="5">
        <v>1.242</v>
      </c>
      <c r="R885" s="25">
        <f t="shared" si="13"/>
        <v>1.242</v>
      </c>
      <c r="S885" s="30" t="s">
        <v>3328</v>
      </c>
      <c r="T885" s="30" t="s">
        <v>2059</v>
      </c>
      <c r="U885" s="30" t="s">
        <v>278</v>
      </c>
      <c r="V885" s="5" t="s">
        <v>1722</v>
      </c>
      <c r="W885" s="28"/>
      <c r="X885" s="29">
        <v>0.3826</v>
      </c>
      <c r="Z885" s="29">
        <v>1025.4991</v>
      </c>
      <c r="AA885" s="29">
        <v>-0.3133</v>
      </c>
      <c r="AB885" s="29">
        <v>72.7434</v>
      </c>
      <c r="AC885" s="29">
        <v>165.2579</v>
      </c>
    </row>
    <row r="886" spans="1:29">
      <c r="A886" s="13" t="s">
        <v>15292</v>
      </c>
      <c r="B886" s="4" t="s">
        <v>300</v>
      </c>
      <c r="C886" s="12"/>
      <c r="D886" s="4"/>
      <c r="E886" s="4"/>
      <c r="F886" s="4"/>
      <c r="G886" s="4"/>
      <c r="H886" s="4"/>
      <c r="I886" s="5" t="s">
        <v>25631</v>
      </c>
      <c r="J886" s="5" t="s">
        <v>2403</v>
      </c>
      <c r="K886" s="5" t="s">
        <v>662</v>
      </c>
      <c r="L886" s="5" t="s">
        <v>4903</v>
      </c>
      <c r="M886" s="5" t="s">
        <v>25496</v>
      </c>
      <c r="N886" s="5" t="s">
        <v>2377</v>
      </c>
      <c r="O886" s="5" t="s">
        <v>5904</v>
      </c>
      <c r="P886" s="5" t="s">
        <v>19261</v>
      </c>
      <c r="Q886" s="5">
        <v>1.664</v>
      </c>
      <c r="R886" s="25">
        <f t="shared" si="13"/>
        <v>1.664</v>
      </c>
      <c r="S886" s="30" t="s">
        <v>23155</v>
      </c>
      <c r="T886" s="30" t="s">
        <v>2573</v>
      </c>
      <c r="U886" s="30" t="s">
        <v>7375</v>
      </c>
      <c r="V886" s="5" t="s">
        <v>278</v>
      </c>
      <c r="W886" s="28"/>
      <c r="X886" s="29">
        <v>0.3036</v>
      </c>
      <c r="Z886" s="29">
        <v>1025.7</v>
      </c>
      <c r="AA886" s="29">
        <v>-0.5108</v>
      </c>
      <c r="AB886" s="29">
        <v>75.56</v>
      </c>
      <c r="AC886" s="29">
        <v>182.4892</v>
      </c>
    </row>
    <row r="887" spans="1:29">
      <c r="A887" s="13" t="s">
        <v>15297</v>
      </c>
      <c r="B887" s="4" t="s">
        <v>143</v>
      </c>
      <c r="C887" s="12"/>
      <c r="D887" s="4"/>
      <c r="E887" s="4"/>
      <c r="F887" s="4"/>
      <c r="G887" s="4"/>
      <c r="H887" s="4"/>
      <c r="I887" s="5" t="s">
        <v>25632</v>
      </c>
      <c r="J887" s="5" t="s">
        <v>1476</v>
      </c>
      <c r="K887" s="5" t="s">
        <v>1585</v>
      </c>
      <c r="L887" s="5" t="s">
        <v>652</v>
      </c>
      <c r="M887" s="5" t="s">
        <v>25633</v>
      </c>
      <c r="N887" s="5" t="s">
        <v>4840</v>
      </c>
      <c r="O887" s="5" t="s">
        <v>5668</v>
      </c>
      <c r="P887" s="5" t="s">
        <v>10479</v>
      </c>
      <c r="Q887" s="5">
        <v>1.885</v>
      </c>
      <c r="R887" s="25">
        <f t="shared" si="13"/>
        <v>1.885</v>
      </c>
      <c r="S887" s="30" t="s">
        <v>25634</v>
      </c>
      <c r="T887" s="30" t="s">
        <v>2142</v>
      </c>
      <c r="U887" s="30" t="s">
        <v>947</v>
      </c>
      <c r="V887" s="5" t="s">
        <v>278</v>
      </c>
      <c r="W887" s="28"/>
      <c r="X887" s="29">
        <v>0.5557</v>
      </c>
      <c r="Z887" s="29">
        <v>1025.9409</v>
      </c>
      <c r="AA887" s="29">
        <v>-0.3125</v>
      </c>
      <c r="AB887" s="29">
        <v>74.8993</v>
      </c>
      <c r="AC887" s="29">
        <v>225.9195</v>
      </c>
    </row>
    <row r="888" spans="1:29">
      <c r="A888" s="13" t="s">
        <v>15303</v>
      </c>
      <c r="B888" s="4" t="s">
        <v>116</v>
      </c>
      <c r="C888" s="12"/>
      <c r="D888" s="4"/>
      <c r="E888" s="4"/>
      <c r="F888" s="4"/>
      <c r="G888" s="4"/>
      <c r="H888" s="4"/>
      <c r="I888" s="5" t="s">
        <v>25635</v>
      </c>
      <c r="J888" s="5" t="s">
        <v>1597</v>
      </c>
      <c r="K888" s="5" t="s">
        <v>742</v>
      </c>
      <c r="L888" s="5" t="s">
        <v>339</v>
      </c>
      <c r="M888" s="5" t="s">
        <v>502</v>
      </c>
      <c r="N888" s="5" t="s">
        <v>1795</v>
      </c>
      <c r="O888" s="5" t="s">
        <v>25636</v>
      </c>
      <c r="P888" s="5" t="s">
        <v>6691</v>
      </c>
      <c r="Q888" s="5">
        <v>1.795</v>
      </c>
      <c r="R888" s="25">
        <f t="shared" si="13"/>
        <v>1.795</v>
      </c>
      <c r="S888" s="30" t="s">
        <v>25637</v>
      </c>
      <c r="T888" s="30" t="s">
        <v>2892</v>
      </c>
      <c r="U888" s="30" t="s">
        <v>10932</v>
      </c>
      <c r="V888" s="5" t="s">
        <v>278</v>
      </c>
      <c r="W888" s="28"/>
      <c r="X888" s="29">
        <v>0.6732</v>
      </c>
      <c r="Z888" s="29">
        <v>1025.9932</v>
      </c>
      <c r="AA888" s="29">
        <v>-0.3383</v>
      </c>
      <c r="AB888" s="29">
        <v>75.3368</v>
      </c>
      <c r="AC888" s="29">
        <v>234.0114</v>
      </c>
    </row>
    <row r="889" spans="1:29">
      <c r="A889" s="13" t="s">
        <v>15309</v>
      </c>
      <c r="B889" s="4" t="s">
        <v>778</v>
      </c>
      <c r="C889" s="12"/>
      <c r="D889" s="4"/>
      <c r="E889" s="4"/>
      <c r="F889" s="4"/>
      <c r="G889" s="4"/>
      <c r="H889" s="4"/>
      <c r="I889" s="5" t="s">
        <v>25638</v>
      </c>
      <c r="J889" s="5" t="s">
        <v>539</v>
      </c>
      <c r="K889" s="5" t="s">
        <v>1287</v>
      </c>
      <c r="L889" s="5" t="s">
        <v>2379</v>
      </c>
      <c r="M889" s="5" t="s">
        <v>25639</v>
      </c>
      <c r="N889" s="5" t="s">
        <v>2486</v>
      </c>
      <c r="O889" s="5" t="s">
        <v>2771</v>
      </c>
      <c r="P889" s="5" t="s">
        <v>25640</v>
      </c>
      <c r="Q889" s="5">
        <v>1.584</v>
      </c>
      <c r="R889" s="25">
        <f t="shared" si="13"/>
        <v>1.584</v>
      </c>
      <c r="S889" s="30" t="s">
        <v>18891</v>
      </c>
      <c r="T889" s="30" t="s">
        <v>2065</v>
      </c>
      <c r="U889" s="30" t="s">
        <v>3408</v>
      </c>
      <c r="V889" s="5" t="s">
        <v>278</v>
      </c>
      <c r="W889" s="28"/>
      <c r="X889" s="29">
        <v>0.3133</v>
      </c>
      <c r="Z889" s="29">
        <v>1025.8842</v>
      </c>
      <c r="AA889" s="29">
        <v>-0.2632</v>
      </c>
      <c r="AB889" s="29">
        <v>74.8193</v>
      </c>
      <c r="AC889" s="29">
        <v>207.6705</v>
      </c>
    </row>
    <row r="890" spans="1:29">
      <c r="A890" s="13" t="s">
        <v>15315</v>
      </c>
      <c r="B890" s="4" t="s">
        <v>143</v>
      </c>
      <c r="C890" s="12"/>
      <c r="D890" s="4"/>
      <c r="E890" s="4"/>
      <c r="F890" s="4"/>
      <c r="G890" s="4"/>
      <c r="H890" s="4"/>
      <c r="I890" s="5" t="s">
        <v>25641</v>
      </c>
      <c r="J890" s="5" t="s">
        <v>555</v>
      </c>
      <c r="K890" s="5" t="s">
        <v>105</v>
      </c>
      <c r="L890" s="5" t="s">
        <v>2468</v>
      </c>
      <c r="M890" s="5" t="s">
        <v>19748</v>
      </c>
      <c r="N890" s="5" t="s">
        <v>594</v>
      </c>
      <c r="O890" s="5" t="s">
        <v>13893</v>
      </c>
      <c r="P890" s="5" t="s">
        <v>15526</v>
      </c>
      <c r="Q890" s="5">
        <v>1.548</v>
      </c>
      <c r="R890" s="25">
        <f t="shared" si="13"/>
        <v>1.548</v>
      </c>
      <c r="S890" s="30" t="s">
        <v>18511</v>
      </c>
      <c r="T890" s="30" t="s">
        <v>2441</v>
      </c>
      <c r="U890" s="30" t="s">
        <v>20128</v>
      </c>
      <c r="V890" s="5" t="s">
        <v>278</v>
      </c>
      <c r="W890" s="28"/>
      <c r="X890" s="29">
        <v>0.2575</v>
      </c>
      <c r="Z890" s="29">
        <v>1025.5687</v>
      </c>
      <c r="AA890" s="29">
        <v>-0.4307</v>
      </c>
      <c r="AB890" s="29">
        <v>77.0673</v>
      </c>
      <c r="AC890" s="29">
        <v>146.3934</v>
      </c>
    </row>
    <row r="891" spans="1:29">
      <c r="A891" s="13" t="s">
        <v>15321</v>
      </c>
      <c r="B891" s="4" t="s">
        <v>112</v>
      </c>
      <c r="C891" s="12"/>
      <c r="D891" s="4"/>
      <c r="E891" s="4"/>
      <c r="F891" s="4"/>
      <c r="G891" s="4"/>
      <c r="H891" s="4"/>
      <c r="I891" s="5" t="s">
        <v>25642</v>
      </c>
      <c r="J891" s="5" t="s">
        <v>281</v>
      </c>
      <c r="K891" s="5" t="s">
        <v>1001</v>
      </c>
      <c r="L891" s="5" t="s">
        <v>4318</v>
      </c>
      <c r="M891" s="5" t="s">
        <v>25643</v>
      </c>
      <c r="N891" s="5" t="s">
        <v>1521</v>
      </c>
      <c r="O891" s="5" t="s">
        <v>25644</v>
      </c>
      <c r="P891" s="5" t="s">
        <v>25645</v>
      </c>
      <c r="Q891" s="5">
        <v>1.546</v>
      </c>
      <c r="R891" s="25">
        <f t="shared" si="13"/>
        <v>1.546</v>
      </c>
      <c r="S891" s="30" t="s">
        <v>25646</v>
      </c>
      <c r="T891" s="30" t="s">
        <v>701</v>
      </c>
      <c r="U891" s="30" t="s">
        <v>6003</v>
      </c>
      <c r="V891" s="5" t="s">
        <v>278</v>
      </c>
      <c r="W891" s="28"/>
      <c r="X891" s="29">
        <v>0.6107</v>
      </c>
      <c r="Z891" s="29">
        <v>1025.4209</v>
      </c>
      <c r="AA891" s="29">
        <v>-0.5217</v>
      </c>
      <c r="AB891" s="29">
        <v>77.7424</v>
      </c>
      <c r="AC891" s="29">
        <v>149.8178</v>
      </c>
    </row>
    <row r="892" spans="1:29">
      <c r="A892" s="13" t="s">
        <v>15325</v>
      </c>
      <c r="B892" s="4" t="s">
        <v>28</v>
      </c>
      <c r="C892" s="12"/>
      <c r="D892" s="4"/>
      <c r="E892" s="4"/>
      <c r="F892" s="4"/>
      <c r="G892" s="4"/>
      <c r="H892" s="4"/>
      <c r="I892" s="5" t="s">
        <v>25647</v>
      </c>
      <c r="J892" s="5" t="s">
        <v>1453</v>
      </c>
      <c r="K892" s="5" t="s">
        <v>662</v>
      </c>
      <c r="L892" s="5" t="s">
        <v>1743</v>
      </c>
      <c r="M892" s="5" t="s">
        <v>25648</v>
      </c>
      <c r="N892" s="5" t="s">
        <v>1173</v>
      </c>
      <c r="O892" s="5" t="s">
        <v>22198</v>
      </c>
      <c r="P892" s="5" t="s">
        <v>9677</v>
      </c>
      <c r="Q892" s="5">
        <v>1.485</v>
      </c>
      <c r="R892" s="25">
        <f t="shared" si="13"/>
        <v>1.485</v>
      </c>
      <c r="S892" s="30" t="s">
        <v>8761</v>
      </c>
      <c r="T892" s="30" t="s">
        <v>1827</v>
      </c>
      <c r="U892" s="30" t="s">
        <v>9311</v>
      </c>
      <c r="V892" s="5" t="s">
        <v>278</v>
      </c>
      <c r="W892" s="28"/>
      <c r="X892" s="29">
        <v>0.5255</v>
      </c>
      <c r="Z892" s="29">
        <v>1025.0892</v>
      </c>
      <c r="AA892" s="29">
        <v>-0.5725</v>
      </c>
      <c r="AB892" s="29">
        <v>78.9107</v>
      </c>
      <c r="AC892" s="29">
        <v>144.0463</v>
      </c>
    </row>
    <row r="893" spans="1:29">
      <c r="A893" s="13" t="s">
        <v>15328</v>
      </c>
      <c r="B893" s="4" t="s">
        <v>116</v>
      </c>
      <c r="C893" s="12"/>
      <c r="D893" s="4"/>
      <c r="E893" s="4"/>
      <c r="F893" s="4"/>
      <c r="G893" s="4"/>
      <c r="H893" s="4"/>
      <c r="I893" s="5" t="s">
        <v>25649</v>
      </c>
      <c r="J893" s="5" t="s">
        <v>501</v>
      </c>
      <c r="K893" s="5" t="s">
        <v>1287</v>
      </c>
      <c r="L893" s="5" t="s">
        <v>3559</v>
      </c>
      <c r="M893" s="5" t="s">
        <v>25650</v>
      </c>
      <c r="N893" s="5" t="s">
        <v>3848</v>
      </c>
      <c r="O893" s="5" t="s">
        <v>24196</v>
      </c>
      <c r="P893" s="5" t="s">
        <v>25651</v>
      </c>
      <c r="Q893" s="5">
        <v>1.381</v>
      </c>
      <c r="R893" s="25">
        <f t="shared" si="13"/>
        <v>1.381</v>
      </c>
      <c r="S893" s="30" t="s">
        <v>25652</v>
      </c>
      <c r="T893" s="30" t="s">
        <v>2680</v>
      </c>
      <c r="U893" s="30" t="s">
        <v>25653</v>
      </c>
      <c r="V893" s="5" t="s">
        <v>278</v>
      </c>
      <c r="W893" s="28"/>
      <c r="X893" s="29">
        <v>0.8921</v>
      </c>
      <c r="Z893" s="29">
        <v>1024.4308</v>
      </c>
      <c r="AA893" s="29">
        <v>-0.6592</v>
      </c>
      <c r="AB893" s="29">
        <v>79.5476</v>
      </c>
      <c r="AC893" s="29">
        <v>151.1324</v>
      </c>
    </row>
    <row r="894" spans="1:29">
      <c r="A894" s="13" t="s">
        <v>15335</v>
      </c>
      <c r="B894" s="4" t="s">
        <v>28</v>
      </c>
      <c r="C894" s="12"/>
      <c r="D894" s="4"/>
      <c r="E894" s="4"/>
      <c r="F894" s="4"/>
      <c r="G894" s="4"/>
      <c r="H894" s="4"/>
      <c r="I894" s="5" t="s">
        <v>25654</v>
      </c>
      <c r="J894" s="5" t="s">
        <v>539</v>
      </c>
      <c r="K894" s="5" t="s">
        <v>40</v>
      </c>
      <c r="L894" s="5" t="s">
        <v>1225</v>
      </c>
      <c r="M894" s="5" t="s">
        <v>14970</v>
      </c>
      <c r="N894" s="5" t="s">
        <v>3765</v>
      </c>
      <c r="O894" s="5" t="s">
        <v>25655</v>
      </c>
      <c r="P894" s="5" t="s">
        <v>20041</v>
      </c>
      <c r="Q894" s="5">
        <v>1.333</v>
      </c>
      <c r="R894" s="25">
        <f t="shared" si="13"/>
        <v>1.333</v>
      </c>
      <c r="S894" s="30" t="s">
        <v>1972</v>
      </c>
      <c r="T894" s="30" t="s">
        <v>1000</v>
      </c>
      <c r="U894" s="30" t="s">
        <v>4687</v>
      </c>
      <c r="V894" s="5" t="s">
        <v>278</v>
      </c>
      <c r="W894" s="28"/>
      <c r="X894" s="29">
        <v>0.8241</v>
      </c>
      <c r="Z894" s="29">
        <v>1024.29</v>
      </c>
      <c r="AA894" s="29">
        <v>-0.6009</v>
      </c>
      <c r="AB894" s="29">
        <v>79.9982</v>
      </c>
      <c r="AC894" s="29">
        <v>159.6304</v>
      </c>
    </row>
    <row r="895" spans="1:29">
      <c r="A895" s="13" t="s">
        <v>15340</v>
      </c>
      <c r="B895" s="4" t="s">
        <v>640</v>
      </c>
      <c r="C895" s="12"/>
      <c r="D895" s="4"/>
      <c r="E895" s="4"/>
      <c r="F895" s="4"/>
      <c r="G895" s="4"/>
      <c r="H895" s="4"/>
      <c r="I895" s="5" t="s">
        <v>25656</v>
      </c>
      <c r="J895" s="5" t="s">
        <v>2168</v>
      </c>
      <c r="K895" s="5" t="s">
        <v>2376</v>
      </c>
      <c r="L895" s="5" t="s">
        <v>1776</v>
      </c>
      <c r="M895" s="5" t="s">
        <v>25143</v>
      </c>
      <c r="N895" s="5" t="s">
        <v>855</v>
      </c>
      <c r="O895" s="5" t="s">
        <v>25657</v>
      </c>
      <c r="P895" s="5" t="s">
        <v>2036</v>
      </c>
      <c r="Q895" s="5">
        <v>1.258</v>
      </c>
      <c r="R895" s="25">
        <f t="shared" si="13"/>
        <v>1.258</v>
      </c>
      <c r="S895" s="30" t="s">
        <v>25658</v>
      </c>
      <c r="T895" s="30" t="s">
        <v>277</v>
      </c>
      <c r="U895" s="30" t="s">
        <v>2084</v>
      </c>
      <c r="V895" s="5" t="s">
        <v>278</v>
      </c>
      <c r="W895" s="28"/>
      <c r="X895" s="29">
        <v>0.8516</v>
      </c>
      <c r="Z895" s="29">
        <v>1023.9733</v>
      </c>
      <c r="AA895" s="29">
        <v>-0.5109</v>
      </c>
      <c r="AB895" s="29">
        <v>80.5325</v>
      </c>
      <c r="AC895" s="29">
        <v>156.4976</v>
      </c>
    </row>
    <row r="896" spans="1:29">
      <c r="A896" s="13" t="s">
        <v>15345</v>
      </c>
      <c r="B896" s="4" t="s">
        <v>63</v>
      </c>
      <c r="C896" s="12"/>
      <c r="D896" s="4"/>
      <c r="E896" s="4"/>
      <c r="F896" s="4"/>
      <c r="G896" s="4"/>
      <c r="H896" s="4"/>
      <c r="I896" s="5" t="s">
        <v>25659</v>
      </c>
      <c r="J896" s="5" t="s">
        <v>185</v>
      </c>
      <c r="K896" s="5" t="s">
        <v>2049</v>
      </c>
      <c r="L896" s="5" t="s">
        <v>1532</v>
      </c>
      <c r="M896" s="5" t="s">
        <v>21743</v>
      </c>
      <c r="N896" s="5" t="s">
        <v>4621</v>
      </c>
      <c r="O896" s="5" t="s">
        <v>20314</v>
      </c>
      <c r="P896" s="5" t="s">
        <v>25660</v>
      </c>
      <c r="Q896" s="5">
        <v>0.867</v>
      </c>
      <c r="R896" s="25">
        <f t="shared" si="13"/>
        <v>0.867</v>
      </c>
      <c r="S896" s="30" t="s">
        <v>12536</v>
      </c>
      <c r="T896" s="30" t="s">
        <v>7142</v>
      </c>
      <c r="U896" s="30" t="s">
        <v>2970</v>
      </c>
      <c r="V896" s="5" t="s">
        <v>278</v>
      </c>
      <c r="W896" s="28"/>
      <c r="X896" s="29">
        <v>0.8792</v>
      </c>
      <c r="Z896" s="29">
        <v>1024.1009</v>
      </c>
      <c r="AA896" s="29">
        <v>-0.2717</v>
      </c>
      <c r="AB896" s="29">
        <v>79.8541</v>
      </c>
      <c r="AC896" s="29">
        <v>181.5129</v>
      </c>
    </row>
    <row r="897" spans="1:29">
      <c r="A897" s="13" t="s">
        <v>15351</v>
      </c>
      <c r="B897" s="4" t="s">
        <v>299</v>
      </c>
      <c r="C897" s="12"/>
      <c r="D897" s="4"/>
      <c r="E897" s="4"/>
      <c r="F897" s="4"/>
      <c r="G897" s="4"/>
      <c r="H897" s="4"/>
      <c r="I897" s="5" t="s">
        <v>25661</v>
      </c>
      <c r="J897" s="5" t="s">
        <v>501</v>
      </c>
      <c r="K897" s="5" t="s">
        <v>1837</v>
      </c>
      <c r="L897" s="5" t="s">
        <v>2024</v>
      </c>
      <c r="M897" s="5" t="s">
        <v>25662</v>
      </c>
      <c r="N897" s="5" t="s">
        <v>1122</v>
      </c>
      <c r="O897" s="5" t="s">
        <v>25663</v>
      </c>
      <c r="P897" s="5" t="s">
        <v>25664</v>
      </c>
      <c r="Q897" s="5">
        <v>0.622</v>
      </c>
      <c r="R897" s="25">
        <f t="shared" si="13"/>
        <v>0.622</v>
      </c>
      <c r="S897" s="30" t="s">
        <v>25665</v>
      </c>
      <c r="T897" s="30" t="s">
        <v>646</v>
      </c>
      <c r="U897" s="30" t="s">
        <v>6623</v>
      </c>
      <c r="V897" s="5" t="s">
        <v>278</v>
      </c>
      <c r="W897" s="28"/>
      <c r="X897" s="29">
        <v>1.2482</v>
      </c>
      <c r="Z897" s="29">
        <v>1024.5702</v>
      </c>
      <c r="AA897" s="29">
        <v>-0.5403</v>
      </c>
      <c r="AB897" s="29">
        <v>79.2881</v>
      </c>
      <c r="AC897" s="29">
        <v>199.7644</v>
      </c>
    </row>
    <row r="898" spans="1:29">
      <c r="A898" s="13" t="s">
        <v>15358</v>
      </c>
      <c r="B898" s="4" t="s">
        <v>112</v>
      </c>
      <c r="C898" s="12"/>
      <c r="D898" s="4"/>
      <c r="E898" s="4"/>
      <c r="F898" s="4"/>
      <c r="G898" s="4"/>
      <c r="H898" s="4"/>
      <c r="I898" s="5" t="s">
        <v>25666</v>
      </c>
      <c r="J898" s="5" t="s">
        <v>310</v>
      </c>
      <c r="K898" s="5" t="s">
        <v>2411</v>
      </c>
      <c r="L898" s="5" t="s">
        <v>3757</v>
      </c>
      <c r="M898" s="5" t="s">
        <v>1869</v>
      </c>
      <c r="N898" s="5" t="s">
        <v>280</v>
      </c>
      <c r="O898" s="5" t="s">
        <v>20858</v>
      </c>
      <c r="P898" s="5" t="s">
        <v>25667</v>
      </c>
      <c r="Q898" s="5">
        <v>0.637</v>
      </c>
      <c r="R898" s="25">
        <f t="shared" ref="R898:R961" si="14">IF(COUNTBLANK(Q898)&gt;0,"",SUM(N898:Q898))</f>
        <v>0.637</v>
      </c>
      <c r="S898" s="30" t="s">
        <v>13994</v>
      </c>
      <c r="T898" s="30" t="s">
        <v>796</v>
      </c>
      <c r="U898" s="30" t="s">
        <v>2478</v>
      </c>
      <c r="V898" s="5" t="s">
        <v>278</v>
      </c>
      <c r="W898" s="28"/>
      <c r="X898" s="29">
        <v>1.5983</v>
      </c>
      <c r="Z898" s="29">
        <v>1024.9833</v>
      </c>
      <c r="AA898" s="29">
        <v>-0.6216</v>
      </c>
      <c r="AB898" s="29">
        <v>80.282</v>
      </c>
      <c r="AC898" s="29">
        <v>169.6458</v>
      </c>
    </row>
    <row r="899" spans="1:29">
      <c r="A899" s="13" t="s">
        <v>15364</v>
      </c>
      <c r="B899" s="4" t="s">
        <v>28</v>
      </c>
      <c r="C899" s="12"/>
      <c r="D899" s="4"/>
      <c r="E899" s="4"/>
      <c r="F899" s="4"/>
      <c r="G899" s="4"/>
      <c r="H899" s="4"/>
      <c r="I899" s="5" t="s">
        <v>25668</v>
      </c>
      <c r="J899" s="5" t="s">
        <v>215</v>
      </c>
      <c r="K899" s="5" t="s">
        <v>168</v>
      </c>
      <c r="L899" s="5" t="s">
        <v>5381</v>
      </c>
      <c r="M899" s="5" t="s">
        <v>7973</v>
      </c>
      <c r="N899" s="5" t="s">
        <v>1626</v>
      </c>
      <c r="O899" s="5" t="s">
        <v>3801</v>
      </c>
      <c r="P899" s="5" t="s">
        <v>25669</v>
      </c>
      <c r="Q899" s="5">
        <v>0.579</v>
      </c>
      <c r="R899" s="25">
        <f t="shared" si="14"/>
        <v>0.579</v>
      </c>
      <c r="S899" s="30" t="s">
        <v>25670</v>
      </c>
      <c r="T899" s="30" t="s">
        <v>964</v>
      </c>
      <c r="U899" s="30" t="s">
        <v>4545</v>
      </c>
      <c r="V899" s="5" t="s">
        <v>278</v>
      </c>
      <c r="W899" s="28"/>
      <c r="X899" s="29">
        <v>1.7516</v>
      </c>
      <c r="Z899" s="29">
        <v>1025.1991</v>
      </c>
      <c r="AA899" s="29">
        <v>-0.0799</v>
      </c>
      <c r="AB899" s="29">
        <v>78.7125</v>
      </c>
      <c r="AC899" s="29">
        <v>171.4223</v>
      </c>
    </row>
    <row r="900" spans="1:29">
      <c r="A900" s="13" t="s">
        <v>15371</v>
      </c>
      <c r="B900" s="4" t="s">
        <v>66</v>
      </c>
      <c r="C900" s="12"/>
      <c r="D900" s="4"/>
      <c r="E900" s="4"/>
      <c r="F900" s="4"/>
      <c r="G900" s="4"/>
      <c r="H900" s="4"/>
      <c r="I900" s="5" t="s">
        <v>25671</v>
      </c>
      <c r="J900" s="5" t="s">
        <v>251</v>
      </c>
      <c r="K900" s="5" t="s">
        <v>1864</v>
      </c>
      <c r="L900" s="5" t="s">
        <v>1984</v>
      </c>
      <c r="M900" s="5" t="s">
        <v>21404</v>
      </c>
      <c r="N900" s="5" t="s">
        <v>2142</v>
      </c>
      <c r="O900" s="5" t="s">
        <v>25672</v>
      </c>
      <c r="P900" s="5" t="s">
        <v>25673</v>
      </c>
      <c r="Q900" s="5">
        <v>0.581</v>
      </c>
      <c r="R900" s="25">
        <f t="shared" si="14"/>
        <v>0.581</v>
      </c>
      <c r="S900" s="30" t="s">
        <v>25674</v>
      </c>
      <c r="T900" s="30" t="s">
        <v>3423</v>
      </c>
      <c r="U900" s="30" t="s">
        <v>4485</v>
      </c>
      <c r="V900" s="5" t="s">
        <v>278</v>
      </c>
      <c r="W900" s="28"/>
      <c r="X900" s="29">
        <v>1.7497</v>
      </c>
      <c r="Z900" s="29">
        <v>1025.1688</v>
      </c>
      <c r="AA900" s="29">
        <v>0.6633</v>
      </c>
      <c r="AB900" s="29">
        <v>75.043</v>
      </c>
      <c r="AC900" s="29">
        <v>180.076</v>
      </c>
    </row>
    <row r="901" spans="1:29">
      <c r="A901" s="13" t="s">
        <v>15376</v>
      </c>
      <c r="B901" s="4" t="s">
        <v>64</v>
      </c>
      <c r="C901" s="12"/>
      <c r="D901" s="4"/>
      <c r="E901" s="4"/>
      <c r="F901" s="4"/>
      <c r="G901" s="4"/>
      <c r="H901" s="4"/>
      <c r="I901" s="5" t="s">
        <v>25675</v>
      </c>
      <c r="J901" s="5" t="s">
        <v>355</v>
      </c>
      <c r="K901" s="5" t="s">
        <v>1785</v>
      </c>
      <c r="L901" s="5" t="s">
        <v>5168</v>
      </c>
      <c r="M901" s="5" t="s">
        <v>21477</v>
      </c>
      <c r="N901" s="5" t="s">
        <v>172</v>
      </c>
      <c r="O901" s="5" t="s">
        <v>6799</v>
      </c>
      <c r="P901" s="5" t="s">
        <v>25676</v>
      </c>
      <c r="Q901" s="5">
        <v>0.605</v>
      </c>
      <c r="R901" s="25">
        <f t="shared" si="14"/>
        <v>0.605</v>
      </c>
      <c r="S901" s="30" t="s">
        <v>17599</v>
      </c>
      <c r="T901" s="30" t="s">
        <v>2117</v>
      </c>
      <c r="U901" s="30" t="s">
        <v>272</v>
      </c>
      <c r="V901" s="5" t="s">
        <v>278</v>
      </c>
      <c r="W901" s="28"/>
      <c r="X901" s="29">
        <v>1.7674</v>
      </c>
      <c r="Z901" s="29">
        <v>1024.6525</v>
      </c>
      <c r="AA901" s="29">
        <v>1.2717</v>
      </c>
      <c r="AB901" s="29">
        <v>73.5882</v>
      </c>
      <c r="AC901" s="29">
        <v>172.6444</v>
      </c>
    </row>
    <row r="902" spans="1:29">
      <c r="A902" s="13" t="s">
        <v>15383</v>
      </c>
      <c r="B902" s="4" t="s">
        <v>145</v>
      </c>
      <c r="C902" s="12"/>
      <c r="D902" s="4"/>
      <c r="E902" s="4"/>
      <c r="F902" s="4"/>
      <c r="G902" s="4"/>
      <c r="H902" s="4"/>
      <c r="I902" s="5" t="s">
        <v>25677</v>
      </c>
      <c r="J902" s="5" t="s">
        <v>665</v>
      </c>
      <c r="K902" s="5" t="s">
        <v>1678</v>
      </c>
      <c r="L902" s="5" t="s">
        <v>42</v>
      </c>
      <c r="M902" s="5" t="s">
        <v>8192</v>
      </c>
      <c r="N902" s="5" t="s">
        <v>292</v>
      </c>
      <c r="O902" s="5" t="s">
        <v>21461</v>
      </c>
      <c r="P902" s="5" t="s">
        <v>25678</v>
      </c>
      <c r="Q902" s="5">
        <v>0.572</v>
      </c>
      <c r="R902" s="25">
        <f t="shared" si="14"/>
        <v>0.572</v>
      </c>
      <c r="S902" s="30" t="s">
        <v>25679</v>
      </c>
      <c r="T902" s="30" t="s">
        <v>1071</v>
      </c>
      <c r="U902" s="30" t="s">
        <v>5725</v>
      </c>
      <c r="V902" s="5" t="s">
        <v>278</v>
      </c>
      <c r="W902" s="28"/>
      <c r="X902" s="29">
        <v>1.8784</v>
      </c>
      <c r="Z902" s="29">
        <v>1023.6533</v>
      </c>
      <c r="AA902" s="29">
        <v>1.9575</v>
      </c>
      <c r="AB902" s="29">
        <v>72.6567</v>
      </c>
      <c r="AC902" s="29">
        <v>168.1338</v>
      </c>
    </row>
    <row r="903" spans="1:29">
      <c r="A903" s="13" t="s">
        <v>15388</v>
      </c>
      <c r="B903" s="4" t="s">
        <v>226</v>
      </c>
      <c r="C903" s="12"/>
      <c r="D903" s="4"/>
      <c r="E903" s="4"/>
      <c r="F903" s="4"/>
      <c r="G903" s="4"/>
      <c r="H903" s="4"/>
      <c r="I903" s="5" t="s">
        <v>25680</v>
      </c>
      <c r="J903" s="5" t="s">
        <v>542</v>
      </c>
      <c r="K903" s="5" t="s">
        <v>264</v>
      </c>
      <c r="L903" s="5" t="s">
        <v>745</v>
      </c>
      <c r="M903" s="5" t="s">
        <v>18666</v>
      </c>
      <c r="N903" s="5" t="s">
        <v>203</v>
      </c>
      <c r="O903" s="5" t="s">
        <v>25681</v>
      </c>
      <c r="P903" s="5" t="s">
        <v>20843</v>
      </c>
      <c r="Q903" s="5">
        <v>0.575</v>
      </c>
      <c r="R903" s="25">
        <f t="shared" si="14"/>
        <v>0.575</v>
      </c>
      <c r="S903" s="30" t="s">
        <v>25682</v>
      </c>
      <c r="T903" s="30" t="s">
        <v>3627</v>
      </c>
      <c r="U903" s="30" t="s">
        <v>1636</v>
      </c>
      <c r="V903" s="5" t="s">
        <v>278</v>
      </c>
      <c r="W903" s="28"/>
      <c r="X903" s="29">
        <v>1.7905</v>
      </c>
      <c r="Z903" s="29">
        <v>1022.9224</v>
      </c>
      <c r="AA903" s="29">
        <v>3.309</v>
      </c>
      <c r="AB903" s="29">
        <v>69.1101</v>
      </c>
      <c r="AC903" s="29">
        <v>166.3889</v>
      </c>
    </row>
    <row r="904" spans="1:29">
      <c r="A904" s="13" t="s">
        <v>15393</v>
      </c>
      <c r="B904" s="4" t="s">
        <v>764</v>
      </c>
      <c r="C904" s="12"/>
      <c r="D904" s="4"/>
      <c r="E904" s="4"/>
      <c r="F904" s="4"/>
      <c r="G904" s="4"/>
      <c r="H904" s="4"/>
      <c r="I904" s="5" t="s">
        <v>25683</v>
      </c>
      <c r="J904" s="5" t="s">
        <v>595</v>
      </c>
      <c r="K904" s="5" t="s">
        <v>168</v>
      </c>
      <c r="L904" s="5" t="s">
        <v>4638</v>
      </c>
      <c r="M904" s="5" t="s">
        <v>20206</v>
      </c>
      <c r="N904" s="5" t="s">
        <v>2142</v>
      </c>
      <c r="O904" s="5" t="s">
        <v>25684</v>
      </c>
      <c r="P904" s="5" t="s">
        <v>25685</v>
      </c>
      <c r="Q904" s="5">
        <v>0.749</v>
      </c>
      <c r="R904" s="25">
        <f t="shared" si="14"/>
        <v>0.749</v>
      </c>
      <c r="S904" s="30" t="s">
        <v>25686</v>
      </c>
      <c r="T904" s="30" t="s">
        <v>1276</v>
      </c>
      <c r="U904" s="30" t="s">
        <v>8361</v>
      </c>
      <c r="V904" s="5" t="s">
        <v>278</v>
      </c>
      <c r="W904" s="28"/>
      <c r="X904" s="29">
        <v>1.8534</v>
      </c>
      <c r="Z904" s="29">
        <v>1022.34</v>
      </c>
      <c r="AA904" s="29">
        <v>4.9183</v>
      </c>
      <c r="AB904" s="29">
        <v>63.4443</v>
      </c>
      <c r="AC904" s="29">
        <v>167.8634</v>
      </c>
    </row>
    <row r="905" spans="1:29">
      <c r="A905" s="13" t="s">
        <v>15397</v>
      </c>
      <c r="B905" s="4" t="s">
        <v>32</v>
      </c>
      <c r="C905" s="12"/>
      <c r="D905" s="4"/>
      <c r="E905" s="4"/>
      <c r="F905" s="4"/>
      <c r="G905" s="4"/>
      <c r="H905" s="4"/>
      <c r="I905" s="5" t="s">
        <v>25687</v>
      </c>
      <c r="J905" s="5" t="s">
        <v>416</v>
      </c>
      <c r="K905" s="5" t="s">
        <v>232</v>
      </c>
      <c r="L905" s="5" t="s">
        <v>809</v>
      </c>
      <c r="M905" s="5" t="s">
        <v>11198</v>
      </c>
      <c r="N905" s="5" t="s">
        <v>295</v>
      </c>
      <c r="O905" s="5" t="s">
        <v>4275</v>
      </c>
      <c r="P905" s="5" t="s">
        <v>2484</v>
      </c>
      <c r="Q905" s="5">
        <v>0.616</v>
      </c>
      <c r="R905" s="25">
        <f t="shared" si="14"/>
        <v>0.616</v>
      </c>
      <c r="S905" s="30" t="s">
        <v>25688</v>
      </c>
      <c r="T905" s="30" t="s">
        <v>1097</v>
      </c>
      <c r="U905" s="30" t="s">
        <v>11700</v>
      </c>
      <c r="V905" s="5" t="s">
        <v>278</v>
      </c>
      <c r="W905" s="28"/>
      <c r="X905" s="29">
        <v>1.8915</v>
      </c>
      <c r="Z905" s="29">
        <v>1021.9242</v>
      </c>
      <c r="AA905" s="29">
        <v>5.2759</v>
      </c>
      <c r="AB905" s="29">
        <v>61.8215</v>
      </c>
      <c r="AC905" s="29">
        <v>165.2089</v>
      </c>
    </row>
    <row r="906" spans="1:29">
      <c r="A906" s="13" t="s">
        <v>15404</v>
      </c>
      <c r="B906" s="4" t="s">
        <v>258</v>
      </c>
      <c r="C906" s="12"/>
      <c r="D906" s="4"/>
      <c r="E906" s="4"/>
      <c r="F906" s="4"/>
      <c r="G906" s="4"/>
      <c r="H906" s="4"/>
      <c r="I906" s="5" t="s">
        <v>25689</v>
      </c>
      <c r="J906" s="5" t="s">
        <v>1328</v>
      </c>
      <c r="K906" s="5" t="s">
        <v>1001</v>
      </c>
      <c r="L906" s="5" t="s">
        <v>2486</v>
      </c>
      <c r="M906" s="5" t="s">
        <v>25690</v>
      </c>
      <c r="N906" s="5" t="s">
        <v>3433</v>
      </c>
      <c r="O906" s="5" t="s">
        <v>25691</v>
      </c>
      <c r="P906" s="5" t="s">
        <v>5251</v>
      </c>
      <c r="Q906" s="5">
        <v>0.565</v>
      </c>
      <c r="R906" s="25">
        <f t="shared" si="14"/>
        <v>0.565</v>
      </c>
      <c r="S906" s="30" t="s">
        <v>25692</v>
      </c>
      <c r="T906" s="30" t="s">
        <v>3205</v>
      </c>
      <c r="U906" s="30" t="s">
        <v>2902</v>
      </c>
      <c r="V906" s="5" t="s">
        <v>278</v>
      </c>
      <c r="W906" s="28"/>
      <c r="X906" s="29">
        <v>1.5882</v>
      </c>
      <c r="Z906" s="29">
        <v>1021.7749</v>
      </c>
      <c r="AA906" s="29">
        <v>5.324</v>
      </c>
      <c r="AB906" s="29">
        <v>61.2641</v>
      </c>
      <c r="AC906" s="29">
        <v>168.8475</v>
      </c>
    </row>
    <row r="907" spans="1:29">
      <c r="A907" s="13" t="s">
        <v>15410</v>
      </c>
      <c r="B907" s="4" t="s">
        <v>287</v>
      </c>
      <c r="C907" s="12"/>
      <c r="D907" s="4"/>
      <c r="E907" s="4"/>
      <c r="F907" s="4"/>
      <c r="G907" s="4"/>
      <c r="H907" s="4"/>
      <c r="I907" s="5" t="s">
        <v>25693</v>
      </c>
      <c r="J907" s="5" t="s">
        <v>1328</v>
      </c>
      <c r="K907" s="5" t="s">
        <v>2376</v>
      </c>
      <c r="L907" s="5" t="s">
        <v>67</v>
      </c>
      <c r="M907" s="5" t="s">
        <v>25694</v>
      </c>
      <c r="N907" s="5" t="s">
        <v>3519</v>
      </c>
      <c r="O907" s="5" t="s">
        <v>23129</v>
      </c>
      <c r="P907" s="5" t="s">
        <v>25695</v>
      </c>
      <c r="Q907" s="5">
        <v>0.758</v>
      </c>
      <c r="R907" s="25">
        <f t="shared" si="14"/>
        <v>0.758</v>
      </c>
      <c r="S907" s="30" t="s">
        <v>25382</v>
      </c>
      <c r="T907" s="30" t="s">
        <v>974</v>
      </c>
      <c r="U907" s="30" t="s">
        <v>1040</v>
      </c>
      <c r="V907" s="5" t="s">
        <v>278</v>
      </c>
      <c r="W907" s="28"/>
      <c r="X907" s="29">
        <v>1.911</v>
      </c>
      <c r="Z907" s="29">
        <v>1022.0041</v>
      </c>
      <c r="AA907" s="29">
        <v>3.7691</v>
      </c>
      <c r="AB907" s="29">
        <v>69.2951</v>
      </c>
      <c r="AC907" s="29">
        <v>148.8422</v>
      </c>
    </row>
    <row r="908" spans="1:29">
      <c r="A908" s="13" t="s">
        <v>15415</v>
      </c>
      <c r="B908" s="4" t="s">
        <v>258</v>
      </c>
      <c r="C908" s="12"/>
      <c r="D908" s="4"/>
      <c r="E908" s="4"/>
      <c r="F908" s="4"/>
      <c r="G908" s="4"/>
      <c r="H908" s="4"/>
      <c r="I908" s="5" t="s">
        <v>25696</v>
      </c>
      <c r="J908" s="5" t="s">
        <v>977</v>
      </c>
      <c r="K908" s="5" t="s">
        <v>293</v>
      </c>
      <c r="L908" s="5" t="s">
        <v>11722</v>
      </c>
      <c r="M908" s="5" t="s">
        <v>25697</v>
      </c>
      <c r="N908" s="5" t="s">
        <v>2285</v>
      </c>
      <c r="O908" s="5" t="s">
        <v>10716</v>
      </c>
      <c r="P908" s="5" t="s">
        <v>25698</v>
      </c>
      <c r="Q908" s="5">
        <v>0.986</v>
      </c>
      <c r="R908" s="25">
        <f t="shared" si="14"/>
        <v>0.986</v>
      </c>
      <c r="S908" s="30" t="s">
        <v>25699</v>
      </c>
      <c r="T908" s="30" t="s">
        <v>1133</v>
      </c>
      <c r="U908" s="30" t="s">
        <v>526</v>
      </c>
      <c r="V908" s="5" t="s">
        <v>278</v>
      </c>
      <c r="W908" s="28"/>
      <c r="X908" s="29">
        <v>0.7014</v>
      </c>
      <c r="Z908" s="29">
        <v>1022.7592</v>
      </c>
      <c r="AA908" s="29">
        <v>2.8376</v>
      </c>
      <c r="AB908" s="29">
        <v>72.2273</v>
      </c>
      <c r="AC908" s="29">
        <v>106.672</v>
      </c>
    </row>
    <row r="909" spans="1:29">
      <c r="A909" s="13" t="s">
        <v>15420</v>
      </c>
      <c r="B909" s="4" t="s">
        <v>32</v>
      </c>
      <c r="C909" s="12"/>
      <c r="D909" s="4"/>
      <c r="E909" s="4"/>
      <c r="F909" s="4"/>
      <c r="G909" s="4"/>
      <c r="H909" s="4"/>
      <c r="I909" s="5" t="s">
        <v>25700</v>
      </c>
      <c r="J909" s="5" t="s">
        <v>515</v>
      </c>
      <c r="K909" s="5" t="s">
        <v>647</v>
      </c>
      <c r="L909" s="5" t="s">
        <v>5469</v>
      </c>
      <c r="M909" s="5" t="s">
        <v>18305</v>
      </c>
      <c r="N909" s="5" t="s">
        <v>834</v>
      </c>
      <c r="O909" s="5" t="s">
        <v>1723</v>
      </c>
      <c r="P909" s="5" t="s">
        <v>10063</v>
      </c>
      <c r="Q909" s="5">
        <v>1.477</v>
      </c>
      <c r="R909" s="25">
        <f t="shared" si="14"/>
        <v>1.477</v>
      </c>
      <c r="S909" s="30" t="s">
        <v>25701</v>
      </c>
      <c r="T909" s="30" t="s">
        <v>3433</v>
      </c>
      <c r="U909" s="30" t="s">
        <v>663</v>
      </c>
      <c r="V909" s="5" t="s">
        <v>278</v>
      </c>
      <c r="W909" s="28"/>
      <c r="X909" s="29">
        <v>0.6282</v>
      </c>
      <c r="Z909" s="29">
        <v>1023.4808</v>
      </c>
      <c r="AA909" s="29">
        <v>2.2351</v>
      </c>
      <c r="AB909" s="29">
        <v>75.4767</v>
      </c>
      <c r="AC909" s="29">
        <v>135.2446</v>
      </c>
    </row>
    <row r="910" spans="1:29">
      <c r="A910" s="13" t="s">
        <v>15424</v>
      </c>
      <c r="B910" s="4" t="s">
        <v>1088</v>
      </c>
      <c r="C910" s="12"/>
      <c r="D910" s="4"/>
      <c r="E910" s="4"/>
      <c r="F910" s="4"/>
      <c r="G910" s="4"/>
      <c r="H910" s="4"/>
      <c r="I910" s="5" t="s">
        <v>25702</v>
      </c>
      <c r="J910" s="5" t="s">
        <v>470</v>
      </c>
      <c r="K910" s="5" t="s">
        <v>152</v>
      </c>
      <c r="L910" s="5" t="s">
        <v>3735</v>
      </c>
      <c r="M910" s="5" t="s">
        <v>25612</v>
      </c>
      <c r="N910" s="5" t="s">
        <v>1071</v>
      </c>
      <c r="O910" s="5" t="s">
        <v>25703</v>
      </c>
      <c r="P910" s="5" t="s">
        <v>5935</v>
      </c>
      <c r="Q910" s="5">
        <v>1.919</v>
      </c>
      <c r="R910" s="25">
        <f t="shared" si="14"/>
        <v>1.919</v>
      </c>
      <c r="S910" s="30" t="s">
        <v>25704</v>
      </c>
      <c r="T910" s="30" t="s">
        <v>1557</v>
      </c>
      <c r="U910" s="30" t="s">
        <v>18286</v>
      </c>
      <c r="V910" s="5" t="s">
        <v>278</v>
      </c>
      <c r="W910" s="28"/>
      <c r="X910" s="29">
        <v>0.6333</v>
      </c>
      <c r="Z910" s="29">
        <v>1024.0617</v>
      </c>
      <c r="AA910" s="29">
        <v>1.3741</v>
      </c>
      <c r="AB910" s="29">
        <v>77.7676</v>
      </c>
      <c r="AC910" s="29">
        <v>84.4398</v>
      </c>
    </row>
    <row r="911" spans="1:29">
      <c r="A911" s="13" t="s">
        <v>15429</v>
      </c>
      <c r="B911" s="4" t="s">
        <v>129</v>
      </c>
      <c r="C911" s="12"/>
      <c r="D911" s="4"/>
      <c r="E911" s="4"/>
      <c r="F911" s="4"/>
      <c r="G911" s="4"/>
      <c r="H911" s="4"/>
      <c r="I911" s="5" t="s">
        <v>25705</v>
      </c>
      <c r="J911" s="5" t="s">
        <v>512</v>
      </c>
      <c r="K911" s="5" t="s">
        <v>1533</v>
      </c>
      <c r="L911" s="5" t="s">
        <v>3240</v>
      </c>
      <c r="M911" s="5" t="s">
        <v>3427</v>
      </c>
      <c r="N911" s="5" t="s">
        <v>2573</v>
      </c>
      <c r="O911" s="5" t="s">
        <v>2721</v>
      </c>
      <c r="P911" s="5" t="s">
        <v>25706</v>
      </c>
      <c r="Q911" s="5">
        <v>2.161</v>
      </c>
      <c r="R911" s="25">
        <f t="shared" si="14"/>
        <v>2.161</v>
      </c>
      <c r="S911" s="30" t="s">
        <v>7825</v>
      </c>
      <c r="T911" s="30" t="s">
        <v>5206</v>
      </c>
      <c r="U911" s="30" t="s">
        <v>16163</v>
      </c>
      <c r="V911" s="5" t="s">
        <v>278</v>
      </c>
      <c r="W911" s="28"/>
      <c r="X911" s="29">
        <v>0.7874</v>
      </c>
      <c r="Z911" s="29">
        <v>1024.2567</v>
      </c>
      <c r="AA911" s="29">
        <v>0.4959</v>
      </c>
      <c r="AB911" s="29">
        <v>80.6218</v>
      </c>
      <c r="AC911" s="29">
        <v>84.3061</v>
      </c>
    </row>
    <row r="912" spans="1:29">
      <c r="A912" s="13" t="s">
        <v>15433</v>
      </c>
      <c r="B912" s="4" t="s">
        <v>129</v>
      </c>
      <c r="C912" s="12"/>
      <c r="D912" s="4"/>
      <c r="E912" s="4"/>
      <c r="F912" s="4"/>
      <c r="G912" s="4"/>
      <c r="H912" s="4"/>
      <c r="I912" s="5" t="s">
        <v>25707</v>
      </c>
      <c r="J912" s="5" t="s">
        <v>293</v>
      </c>
      <c r="K912" s="5" t="s">
        <v>2768</v>
      </c>
      <c r="L912" s="5" t="s">
        <v>2971</v>
      </c>
      <c r="M912" s="5" t="s">
        <v>25708</v>
      </c>
      <c r="N912" s="5" t="s">
        <v>595</v>
      </c>
      <c r="O912" s="5" t="s">
        <v>15311</v>
      </c>
      <c r="P912" s="5" t="s">
        <v>25709</v>
      </c>
      <c r="Q912" s="5">
        <v>2.367</v>
      </c>
      <c r="R912" s="25">
        <f t="shared" si="14"/>
        <v>2.367</v>
      </c>
      <c r="S912" s="30" t="s">
        <v>14909</v>
      </c>
      <c r="T912" s="30" t="s">
        <v>1616</v>
      </c>
      <c r="U912" s="30" t="s">
        <v>6421</v>
      </c>
      <c r="V912" s="5" t="s">
        <v>278</v>
      </c>
      <c r="W912" s="28"/>
      <c r="X912" s="29">
        <v>0.8213</v>
      </c>
      <c r="Z912" s="29">
        <v>1024.4559</v>
      </c>
      <c r="AA912" s="29">
        <v>0.3067</v>
      </c>
      <c r="AB912" s="29">
        <v>82.3808</v>
      </c>
      <c r="AC912" s="29">
        <v>148.4076</v>
      </c>
    </row>
    <row r="913" spans="1:29">
      <c r="A913" s="13" t="s">
        <v>15438</v>
      </c>
      <c r="B913" s="4" t="s">
        <v>778</v>
      </c>
      <c r="C913" s="12"/>
      <c r="D913" s="4"/>
      <c r="E913" s="4"/>
      <c r="F913" s="4"/>
      <c r="G913" s="4"/>
      <c r="H913" s="4"/>
      <c r="I913" s="5" t="s">
        <v>25710</v>
      </c>
      <c r="J913" s="5" t="s">
        <v>402</v>
      </c>
      <c r="K913" s="5" t="s">
        <v>137</v>
      </c>
      <c r="L913" s="5" t="s">
        <v>3258</v>
      </c>
      <c r="M913" s="5" t="s">
        <v>25711</v>
      </c>
      <c r="N913" s="5" t="s">
        <v>542</v>
      </c>
      <c r="O913" s="5" t="s">
        <v>15237</v>
      </c>
      <c r="P913" s="5" t="s">
        <v>25712</v>
      </c>
      <c r="Q913" s="5">
        <v>1.48</v>
      </c>
      <c r="R913" s="25">
        <f t="shared" si="14"/>
        <v>1.48</v>
      </c>
      <c r="S913" s="30" t="s">
        <v>19622</v>
      </c>
      <c r="T913" s="30" t="s">
        <v>3356</v>
      </c>
      <c r="U913" s="30" t="s">
        <v>11364</v>
      </c>
      <c r="V913" s="5" t="s">
        <v>278</v>
      </c>
      <c r="W913" s="28"/>
      <c r="X913" s="29">
        <v>0.9126</v>
      </c>
      <c r="Z913" s="29">
        <v>1024.6784</v>
      </c>
      <c r="AA913" s="29">
        <v>0.6258</v>
      </c>
      <c r="AB913" s="29">
        <v>81.2618</v>
      </c>
      <c r="AC913" s="29">
        <v>149.7709</v>
      </c>
    </row>
    <row r="914" spans="1:29">
      <c r="A914" s="13" t="s">
        <v>15441</v>
      </c>
      <c r="B914" s="4" t="s">
        <v>393</v>
      </c>
      <c r="C914" s="12"/>
      <c r="D914" s="4"/>
      <c r="E914" s="4"/>
      <c r="F914" s="4"/>
      <c r="G914" s="4"/>
      <c r="H914" s="4"/>
      <c r="I914" s="5" t="s">
        <v>25713</v>
      </c>
      <c r="J914" s="5" t="s">
        <v>1000</v>
      </c>
      <c r="K914" s="5" t="s">
        <v>232</v>
      </c>
      <c r="L914" s="5" t="s">
        <v>2934</v>
      </c>
      <c r="M914" s="5" t="s">
        <v>25714</v>
      </c>
      <c r="N914" s="5" t="s">
        <v>1133</v>
      </c>
      <c r="O914" s="5" t="s">
        <v>25715</v>
      </c>
      <c r="P914" s="5" t="s">
        <v>25716</v>
      </c>
      <c r="Q914" s="5">
        <v>1.6</v>
      </c>
      <c r="R914" s="25">
        <f t="shared" si="14"/>
        <v>1.6</v>
      </c>
      <c r="S914" s="30" t="s">
        <v>14707</v>
      </c>
      <c r="T914" s="30" t="s">
        <v>2758</v>
      </c>
      <c r="U914" s="30" t="s">
        <v>13978</v>
      </c>
      <c r="V914" s="5" t="s">
        <v>278</v>
      </c>
      <c r="W914" s="28"/>
      <c r="X914" s="29">
        <v>0.8616</v>
      </c>
      <c r="Z914" s="29">
        <v>1024.8965</v>
      </c>
      <c r="AA914" s="29">
        <v>0.3042</v>
      </c>
      <c r="AB914" s="29">
        <v>82.7408</v>
      </c>
      <c r="AC914" s="29">
        <v>141.7685</v>
      </c>
    </row>
    <row r="915" spans="1:29">
      <c r="A915" s="13" t="s">
        <v>15449</v>
      </c>
      <c r="B915" s="4" t="s">
        <v>66</v>
      </c>
      <c r="C915" s="12"/>
      <c r="D915" s="4"/>
      <c r="E915" s="4"/>
      <c r="F915" s="4"/>
      <c r="G915" s="4"/>
      <c r="H915" s="4"/>
      <c r="I915" s="5" t="s">
        <v>25717</v>
      </c>
      <c r="J915" s="5" t="s">
        <v>1315</v>
      </c>
      <c r="K915" s="5" t="s">
        <v>7142</v>
      </c>
      <c r="L915" s="5" t="s">
        <v>249</v>
      </c>
      <c r="M915" s="5" t="s">
        <v>25718</v>
      </c>
      <c r="N915" s="5" t="s">
        <v>281</v>
      </c>
      <c r="O915" s="5" t="s">
        <v>11552</v>
      </c>
      <c r="P915" s="5" t="s">
        <v>13602</v>
      </c>
      <c r="Q915" s="5">
        <v>1.304</v>
      </c>
      <c r="R915" s="25">
        <f t="shared" si="14"/>
        <v>1.304</v>
      </c>
      <c r="S915" s="30" t="s">
        <v>25719</v>
      </c>
      <c r="T915" s="30" t="s">
        <v>3947</v>
      </c>
      <c r="U915" s="30" t="s">
        <v>9222</v>
      </c>
      <c r="V915" s="5" t="s">
        <v>278</v>
      </c>
      <c r="W915" s="28"/>
      <c r="X915" s="29">
        <v>0.92</v>
      </c>
      <c r="Z915" s="29">
        <v>1024.9775</v>
      </c>
      <c r="AA915" s="29">
        <v>0.1317</v>
      </c>
      <c r="AB915" s="29">
        <v>83.2958</v>
      </c>
      <c r="AC915" s="29">
        <v>143.8243</v>
      </c>
    </row>
    <row r="916" spans="1:29">
      <c r="A916" s="13" t="s">
        <v>15455</v>
      </c>
      <c r="B916" s="4" t="s">
        <v>83</v>
      </c>
      <c r="C916" s="12"/>
      <c r="D916" s="4"/>
      <c r="E916" s="4"/>
      <c r="F916" s="4"/>
      <c r="G916" s="4"/>
      <c r="H916" s="4"/>
      <c r="I916" s="5" t="s">
        <v>25720</v>
      </c>
      <c r="J916" s="5" t="s">
        <v>542</v>
      </c>
      <c r="K916" s="5" t="s">
        <v>168</v>
      </c>
      <c r="L916" s="5" t="s">
        <v>6851</v>
      </c>
      <c r="M916" s="5" t="s">
        <v>20378</v>
      </c>
      <c r="N916" s="5" t="s">
        <v>470</v>
      </c>
      <c r="O916" s="5" t="s">
        <v>25721</v>
      </c>
      <c r="P916" s="5" t="s">
        <v>25722</v>
      </c>
      <c r="Q916" s="5">
        <v>1.138</v>
      </c>
      <c r="R916" s="25">
        <f t="shared" si="14"/>
        <v>1.138</v>
      </c>
      <c r="S916" s="30" t="s">
        <v>25723</v>
      </c>
      <c r="T916" s="30" t="s">
        <v>1003</v>
      </c>
      <c r="U916" s="30" t="s">
        <v>1586</v>
      </c>
      <c r="V916" s="5" t="s">
        <v>278</v>
      </c>
      <c r="W916" s="28"/>
      <c r="X916" s="29">
        <v>0.9374</v>
      </c>
      <c r="Z916" s="29">
        <v>1025.2675</v>
      </c>
      <c r="AA916" s="29">
        <v>-0.1239</v>
      </c>
      <c r="AB916" s="29">
        <v>83.6973</v>
      </c>
      <c r="AC916" s="29">
        <v>142.7954</v>
      </c>
    </row>
    <row r="917" spans="1:29">
      <c r="A917" s="13" t="s">
        <v>15461</v>
      </c>
      <c r="B917" s="4" t="s">
        <v>32</v>
      </c>
      <c r="C917" s="12"/>
      <c r="D917" s="4"/>
      <c r="E917" s="4"/>
      <c r="F917" s="4"/>
      <c r="G917" s="4"/>
      <c r="H917" s="4"/>
      <c r="I917" s="5" t="s">
        <v>25724</v>
      </c>
      <c r="J917" s="5" t="s">
        <v>880</v>
      </c>
      <c r="K917" s="5" t="s">
        <v>1453</v>
      </c>
      <c r="L917" s="5" t="s">
        <v>9486</v>
      </c>
      <c r="M917" s="5" t="s">
        <v>21033</v>
      </c>
      <c r="N917" s="5" t="s">
        <v>2513</v>
      </c>
      <c r="O917" s="5" t="s">
        <v>25725</v>
      </c>
      <c r="P917" s="5" t="s">
        <v>13998</v>
      </c>
      <c r="Q917" s="5">
        <v>1.182</v>
      </c>
      <c r="R917" s="25">
        <f t="shared" si="14"/>
        <v>1.182</v>
      </c>
      <c r="S917" s="30" t="s">
        <v>25726</v>
      </c>
      <c r="T917" s="30" t="s">
        <v>1276</v>
      </c>
      <c r="U917" s="30" t="s">
        <v>2769</v>
      </c>
      <c r="V917" s="5" t="s">
        <v>278</v>
      </c>
      <c r="W917" s="28"/>
      <c r="X917" s="29">
        <v>0.7105</v>
      </c>
      <c r="Z917" s="29">
        <v>1025.1508</v>
      </c>
      <c r="AA917" s="29">
        <v>-0.5095</v>
      </c>
      <c r="AB917" s="29">
        <v>83.8332</v>
      </c>
      <c r="AC917" s="29">
        <v>143.7952</v>
      </c>
    </row>
    <row r="918" spans="1:29">
      <c r="A918" s="13" t="s">
        <v>15467</v>
      </c>
      <c r="B918" s="4" t="s">
        <v>83</v>
      </c>
      <c r="C918" s="12"/>
      <c r="D918" s="4"/>
      <c r="E918" s="4"/>
      <c r="F918" s="4"/>
      <c r="G918" s="4"/>
      <c r="H918" s="4"/>
      <c r="I918" s="5" t="s">
        <v>25727</v>
      </c>
      <c r="J918" s="5" t="s">
        <v>385</v>
      </c>
      <c r="K918" s="5" t="s">
        <v>539</v>
      </c>
      <c r="L918" s="5" t="s">
        <v>5337</v>
      </c>
      <c r="M918" s="5" t="s">
        <v>25728</v>
      </c>
      <c r="N918" s="5" t="s">
        <v>2192</v>
      </c>
      <c r="O918" s="5" t="s">
        <v>25729</v>
      </c>
      <c r="P918" s="5" t="s">
        <v>25730</v>
      </c>
      <c r="Q918" s="5">
        <v>1.089</v>
      </c>
      <c r="R918" s="25">
        <f t="shared" si="14"/>
        <v>1.089</v>
      </c>
      <c r="S918" s="30" t="s">
        <v>25731</v>
      </c>
      <c r="T918" s="30" t="s">
        <v>904</v>
      </c>
      <c r="U918" s="30" t="s">
        <v>1028</v>
      </c>
      <c r="V918" s="5" t="s">
        <v>278</v>
      </c>
      <c r="W918" s="28"/>
      <c r="X918" s="29">
        <v>0.6153</v>
      </c>
      <c r="Z918" s="29">
        <v>1025.0875</v>
      </c>
      <c r="AA918" s="29">
        <v>-1.4</v>
      </c>
      <c r="AB918" s="29">
        <v>84.0808</v>
      </c>
      <c r="AC918" s="29">
        <v>129.6201</v>
      </c>
    </row>
    <row r="919" spans="1:29">
      <c r="A919" s="13" t="s">
        <v>15471</v>
      </c>
      <c r="B919" s="4" t="s">
        <v>222</v>
      </c>
      <c r="C919" s="12"/>
      <c r="D919" s="4"/>
      <c r="E919" s="4"/>
      <c r="F919" s="4"/>
      <c r="G919" s="4"/>
      <c r="H919" s="4"/>
      <c r="I919" s="5" t="s">
        <v>25732</v>
      </c>
      <c r="J919" s="5" t="s">
        <v>202</v>
      </c>
      <c r="K919" s="5" t="s">
        <v>486</v>
      </c>
      <c r="L919" s="5" t="s">
        <v>3463</v>
      </c>
      <c r="M919" s="5" t="s">
        <v>22219</v>
      </c>
      <c r="N919" s="5" t="s">
        <v>555</v>
      </c>
      <c r="O919" s="5" t="s">
        <v>13057</v>
      </c>
      <c r="P919" s="5" t="s">
        <v>25733</v>
      </c>
      <c r="Q919" s="5">
        <v>0.925</v>
      </c>
      <c r="R919" s="25">
        <f t="shared" si="14"/>
        <v>0.925</v>
      </c>
      <c r="S919" s="30" t="s">
        <v>25734</v>
      </c>
      <c r="T919" s="30" t="s">
        <v>1176</v>
      </c>
      <c r="U919" s="30" t="s">
        <v>3972</v>
      </c>
      <c r="V919" s="5" t="s">
        <v>278</v>
      </c>
      <c r="W919" s="28"/>
      <c r="X919" s="29">
        <v>0.6797</v>
      </c>
      <c r="Z919" s="29">
        <v>1025.0117</v>
      </c>
      <c r="AA919" s="29">
        <v>-1.0018</v>
      </c>
      <c r="AB919" s="29">
        <v>84.4434</v>
      </c>
      <c r="AC919" s="29">
        <v>158.4625</v>
      </c>
    </row>
    <row r="920" spans="1:29">
      <c r="A920" s="13" t="s">
        <v>15477</v>
      </c>
      <c r="B920" s="4" t="s">
        <v>722</v>
      </c>
      <c r="C920" s="12"/>
      <c r="D920" s="4"/>
      <c r="E920" s="4"/>
      <c r="F920" s="4"/>
      <c r="G920" s="4"/>
      <c r="H920" s="4"/>
      <c r="I920" s="5" t="s">
        <v>25735</v>
      </c>
      <c r="J920" s="5" t="s">
        <v>662</v>
      </c>
      <c r="K920" s="5" t="s">
        <v>611</v>
      </c>
      <c r="L920" s="5" t="s">
        <v>7407</v>
      </c>
      <c r="M920" s="5" t="s">
        <v>9465</v>
      </c>
      <c r="N920" s="5" t="s">
        <v>1939</v>
      </c>
      <c r="O920" s="5" t="s">
        <v>25736</v>
      </c>
      <c r="P920" s="5" t="s">
        <v>25737</v>
      </c>
      <c r="Q920" s="5">
        <v>0.802</v>
      </c>
      <c r="R920" s="25">
        <f t="shared" si="14"/>
        <v>0.802</v>
      </c>
      <c r="S920" s="30" t="s">
        <v>25738</v>
      </c>
      <c r="T920" s="30" t="s">
        <v>247</v>
      </c>
      <c r="U920" s="30" t="s">
        <v>588</v>
      </c>
      <c r="V920" s="5" t="s">
        <v>278</v>
      </c>
      <c r="W920" s="28"/>
      <c r="X920" s="29">
        <v>0.7673</v>
      </c>
      <c r="Z920" s="29">
        <v>1024.9991</v>
      </c>
      <c r="AA920" s="29">
        <v>-1.2308</v>
      </c>
      <c r="AB920" s="29">
        <v>84.691</v>
      </c>
      <c r="AC920" s="29">
        <v>163.1722</v>
      </c>
    </row>
    <row r="921" spans="1:29">
      <c r="A921" s="13" t="s">
        <v>15484</v>
      </c>
      <c r="B921" s="4" t="s">
        <v>940</v>
      </c>
      <c r="C921" s="12"/>
      <c r="D921" s="4"/>
      <c r="E921" s="4"/>
      <c r="F921" s="4"/>
      <c r="G921" s="4"/>
      <c r="H921" s="4"/>
      <c r="I921" s="5" t="s">
        <v>25739</v>
      </c>
      <c r="J921" s="5" t="s">
        <v>185</v>
      </c>
      <c r="K921" s="5" t="s">
        <v>1939</v>
      </c>
      <c r="L921" s="5" t="s">
        <v>7597</v>
      </c>
      <c r="M921" s="5" t="s">
        <v>18592</v>
      </c>
      <c r="N921" s="5" t="s">
        <v>1037</v>
      </c>
      <c r="O921" s="5" t="s">
        <v>19500</v>
      </c>
      <c r="P921" s="5" t="s">
        <v>25740</v>
      </c>
      <c r="Q921" s="5">
        <v>0.792</v>
      </c>
      <c r="R921" s="25">
        <f t="shared" si="14"/>
        <v>0.792</v>
      </c>
      <c r="S921" s="30" t="s">
        <v>25741</v>
      </c>
      <c r="T921" s="30" t="s">
        <v>355</v>
      </c>
      <c r="U921" s="30" t="s">
        <v>14593</v>
      </c>
      <c r="V921" s="5" t="s">
        <v>278</v>
      </c>
      <c r="W921" s="28"/>
      <c r="X921" s="29">
        <v>0.6234</v>
      </c>
      <c r="Z921" s="29">
        <v>1025.5558</v>
      </c>
      <c r="AA921" s="29">
        <v>-1.0841</v>
      </c>
      <c r="AB921" s="29">
        <v>84.7274</v>
      </c>
      <c r="AC921" s="29">
        <v>187.6917</v>
      </c>
    </row>
    <row r="922" spans="1:29">
      <c r="A922" s="13" t="s">
        <v>15489</v>
      </c>
      <c r="B922" s="4" t="s">
        <v>722</v>
      </c>
      <c r="C922" s="12"/>
      <c r="D922" s="4"/>
      <c r="E922" s="4"/>
      <c r="F922" s="4"/>
      <c r="G922" s="4"/>
      <c r="H922" s="4"/>
      <c r="I922" s="5" t="s">
        <v>25742</v>
      </c>
      <c r="J922" s="5" t="s">
        <v>539</v>
      </c>
      <c r="K922" s="5" t="s">
        <v>185</v>
      </c>
      <c r="L922" s="5" t="s">
        <v>3658</v>
      </c>
      <c r="M922" s="5" t="s">
        <v>10170</v>
      </c>
      <c r="N922" s="5" t="s">
        <v>6075</v>
      </c>
      <c r="O922" s="5" t="s">
        <v>20231</v>
      </c>
      <c r="P922" s="5" t="s">
        <v>25743</v>
      </c>
      <c r="Q922" s="5">
        <v>1.352</v>
      </c>
      <c r="R922" s="25">
        <f t="shared" si="14"/>
        <v>1.352</v>
      </c>
      <c r="S922" s="30" t="s">
        <v>25744</v>
      </c>
      <c r="T922" s="30" t="s">
        <v>539</v>
      </c>
      <c r="U922" s="30" t="s">
        <v>5522</v>
      </c>
      <c r="V922" s="5" t="s">
        <v>278</v>
      </c>
      <c r="W922" s="28"/>
      <c r="X922" s="29">
        <v>0.7691</v>
      </c>
      <c r="Z922" s="29">
        <v>1026.3327</v>
      </c>
      <c r="AA922" s="29">
        <v>-2.7324</v>
      </c>
      <c r="AB922" s="29">
        <v>83.1184</v>
      </c>
      <c r="AC922" s="29">
        <v>259.3421</v>
      </c>
    </row>
    <row r="923" spans="1:29">
      <c r="A923" s="13" t="s">
        <v>15493</v>
      </c>
      <c r="B923" s="4" t="s">
        <v>299</v>
      </c>
      <c r="C923" s="12"/>
      <c r="D923" s="4"/>
      <c r="E923" s="4"/>
      <c r="F923" s="4"/>
      <c r="G923" s="4"/>
      <c r="H923" s="4"/>
      <c r="I923" s="5" t="s">
        <v>25745</v>
      </c>
      <c r="J923" s="5" t="s">
        <v>352</v>
      </c>
      <c r="K923" s="5" t="s">
        <v>55</v>
      </c>
      <c r="L923" s="5" t="s">
        <v>6227</v>
      </c>
      <c r="M923" s="5" t="s">
        <v>21910</v>
      </c>
      <c r="N923" s="5" t="s">
        <v>295</v>
      </c>
      <c r="O923" s="5" t="s">
        <v>25746</v>
      </c>
      <c r="P923" s="5" t="s">
        <v>11181</v>
      </c>
      <c r="Q923" s="5">
        <v>1.21</v>
      </c>
      <c r="R923" s="25">
        <f t="shared" si="14"/>
        <v>1.21</v>
      </c>
      <c r="S923" s="30" t="s">
        <v>25747</v>
      </c>
      <c r="T923" s="30" t="s">
        <v>414</v>
      </c>
      <c r="U923" s="30" t="s">
        <v>7498</v>
      </c>
      <c r="V923" s="5" t="s">
        <v>278</v>
      </c>
      <c r="W923" s="28"/>
      <c r="X923" s="29">
        <v>0.9604</v>
      </c>
      <c r="Z923" s="29">
        <v>1026.9825</v>
      </c>
      <c r="AA923" s="29">
        <v>-0.9717</v>
      </c>
      <c r="AB923" s="29">
        <v>83.6524</v>
      </c>
      <c r="AC923" s="29">
        <v>233.544</v>
      </c>
    </row>
    <row r="924" spans="1:29">
      <c r="A924" s="13" t="s">
        <v>15500</v>
      </c>
      <c r="B924" s="4" t="s">
        <v>940</v>
      </c>
      <c r="C924" s="12"/>
      <c r="D924" s="4"/>
      <c r="E924" s="4"/>
      <c r="F924" s="4"/>
      <c r="G924" s="4"/>
      <c r="H924" s="4"/>
      <c r="I924" s="5" t="s">
        <v>25748</v>
      </c>
      <c r="J924" s="5" t="s">
        <v>199</v>
      </c>
      <c r="K924" s="5" t="s">
        <v>1667</v>
      </c>
      <c r="L924" s="5" t="s">
        <v>6634</v>
      </c>
      <c r="M924" s="5" t="s">
        <v>8117</v>
      </c>
      <c r="N924" s="5" t="s">
        <v>2132</v>
      </c>
      <c r="O924" s="5" t="s">
        <v>25749</v>
      </c>
      <c r="P924" s="5" t="s">
        <v>25750</v>
      </c>
      <c r="Q924" s="5">
        <v>1.779</v>
      </c>
      <c r="R924" s="25">
        <f t="shared" si="14"/>
        <v>1.779</v>
      </c>
      <c r="S924" s="30" t="s">
        <v>25751</v>
      </c>
      <c r="T924" s="30" t="s">
        <v>198</v>
      </c>
      <c r="U924" s="30" t="s">
        <v>2554</v>
      </c>
      <c r="V924" s="5" t="s">
        <v>278</v>
      </c>
      <c r="W924" s="28"/>
      <c r="X924" s="29">
        <v>1.5523</v>
      </c>
      <c r="Z924" s="29">
        <v>1027.1029</v>
      </c>
      <c r="AA924" s="29">
        <v>0.8797</v>
      </c>
      <c r="AB924" s="29">
        <v>82.9611</v>
      </c>
      <c r="AC924" s="29">
        <v>232.8523</v>
      </c>
    </row>
    <row r="925" spans="1:29">
      <c r="A925" s="13" t="s">
        <v>15507</v>
      </c>
      <c r="B925" s="4" t="s">
        <v>778</v>
      </c>
      <c r="C925" s="12"/>
      <c r="D925" s="4"/>
      <c r="E925" s="4"/>
      <c r="F925" s="4"/>
      <c r="G925" s="4"/>
      <c r="H925" s="4"/>
      <c r="I925" s="5" t="s">
        <v>25752</v>
      </c>
      <c r="J925" s="5" t="s">
        <v>961</v>
      </c>
      <c r="K925" s="5" t="s">
        <v>1533</v>
      </c>
      <c r="L925" s="5" t="s">
        <v>2787</v>
      </c>
      <c r="M925" s="5" t="s">
        <v>25753</v>
      </c>
      <c r="N925" s="5" t="s">
        <v>2573</v>
      </c>
      <c r="O925" s="5" t="s">
        <v>15256</v>
      </c>
      <c r="P925" s="5" t="s">
        <v>19300</v>
      </c>
      <c r="Q925" s="5">
        <v>1.248</v>
      </c>
      <c r="R925" s="25">
        <f t="shared" si="14"/>
        <v>1.248</v>
      </c>
      <c r="S925" s="30" t="s">
        <v>25754</v>
      </c>
      <c r="T925" s="30" t="s">
        <v>1121</v>
      </c>
      <c r="U925" s="30" t="s">
        <v>2397</v>
      </c>
      <c r="V925" s="5" t="s">
        <v>278</v>
      </c>
      <c r="W925" s="28"/>
      <c r="X925" s="29">
        <v>1.0718</v>
      </c>
      <c r="Z925" s="29">
        <v>1026.9333</v>
      </c>
      <c r="AA925" s="29">
        <v>1.6501</v>
      </c>
      <c r="AB925" s="29">
        <v>81.6674</v>
      </c>
      <c r="AC925" s="29">
        <v>219.6769</v>
      </c>
    </row>
    <row r="926" spans="1:29">
      <c r="A926" s="13" t="s">
        <v>15512</v>
      </c>
      <c r="B926" s="4" t="s">
        <v>778</v>
      </c>
      <c r="C926" s="12"/>
      <c r="D926" s="4"/>
      <c r="E926" s="4"/>
      <c r="F926" s="4"/>
      <c r="G926" s="4"/>
      <c r="H926" s="4"/>
      <c r="I926" s="5" t="s">
        <v>11032</v>
      </c>
      <c r="J926" s="5" t="s">
        <v>198</v>
      </c>
      <c r="K926" s="5" t="s">
        <v>2768</v>
      </c>
      <c r="L926" s="5" t="s">
        <v>2935</v>
      </c>
      <c r="M926" s="5" t="s">
        <v>15487</v>
      </c>
      <c r="N926" s="5" t="s">
        <v>2680</v>
      </c>
      <c r="O926" s="5" t="s">
        <v>17076</v>
      </c>
      <c r="P926" s="5" t="s">
        <v>25495</v>
      </c>
      <c r="Q926" s="5">
        <v>1.244</v>
      </c>
      <c r="R926" s="25">
        <f t="shared" si="14"/>
        <v>1.244</v>
      </c>
      <c r="S926" s="30" t="s">
        <v>25755</v>
      </c>
      <c r="T926" s="30" t="s">
        <v>1488</v>
      </c>
      <c r="U926" s="30" t="s">
        <v>9227</v>
      </c>
      <c r="V926" s="5" t="s">
        <v>278</v>
      </c>
      <c r="W926" s="28"/>
      <c r="X926" s="29">
        <v>0.4214</v>
      </c>
      <c r="Z926" s="29">
        <v>1025.7278</v>
      </c>
      <c r="AA926" s="29">
        <v>3.6267</v>
      </c>
      <c r="AB926" s="29">
        <v>75.9528</v>
      </c>
      <c r="AC926" s="29">
        <v>204.7811</v>
      </c>
    </row>
    <row r="927" spans="1:29">
      <c r="A927" s="13" t="s">
        <v>15517</v>
      </c>
      <c r="B927" s="4" t="s">
        <v>83</v>
      </c>
      <c r="C927" s="12"/>
      <c r="D927" s="4"/>
      <c r="E927" s="4"/>
      <c r="F927" s="4"/>
      <c r="G927" s="4"/>
      <c r="H927" s="4"/>
      <c r="I927" s="5" t="s">
        <v>25756</v>
      </c>
      <c r="J927" s="5" t="s">
        <v>5746</v>
      </c>
      <c r="K927" s="5" t="s">
        <v>975</v>
      </c>
      <c r="L927" s="5" t="s">
        <v>821</v>
      </c>
      <c r="M927" s="5" t="s">
        <v>11013</v>
      </c>
      <c r="N927" s="5" t="s">
        <v>796</v>
      </c>
      <c r="O927" s="5" t="s">
        <v>24732</v>
      </c>
      <c r="P927" s="5" t="s">
        <v>25757</v>
      </c>
      <c r="Q927" s="5">
        <v>1.421</v>
      </c>
      <c r="R927" s="25">
        <f t="shared" si="14"/>
        <v>1.421</v>
      </c>
      <c r="S927" s="30" t="s">
        <v>25758</v>
      </c>
      <c r="T927" s="30" t="s">
        <v>1557</v>
      </c>
      <c r="U927" s="30" t="s">
        <v>5253</v>
      </c>
      <c r="V927" s="5" t="s">
        <v>278</v>
      </c>
      <c r="W927" s="28"/>
      <c r="X927" s="29">
        <v>0.5189</v>
      </c>
      <c r="Z927" s="29">
        <v>1024.7325</v>
      </c>
      <c r="AA927" s="29">
        <v>6.5825</v>
      </c>
      <c r="AB927" s="29">
        <v>65.3266</v>
      </c>
      <c r="AC927" s="29">
        <v>246.9047</v>
      </c>
    </row>
    <row r="928" spans="1:29">
      <c r="A928" s="13" t="s">
        <v>15523</v>
      </c>
      <c r="B928" s="4" t="s">
        <v>300</v>
      </c>
      <c r="C928" s="12"/>
      <c r="D928" s="4"/>
      <c r="E928" s="4"/>
      <c r="F928" s="4"/>
      <c r="G928" s="4"/>
      <c r="H928" s="4"/>
      <c r="I928" s="5" t="s">
        <v>25759</v>
      </c>
      <c r="J928" s="5" t="s">
        <v>1136</v>
      </c>
      <c r="K928" s="5" t="s">
        <v>1864</v>
      </c>
      <c r="L928" s="5" t="s">
        <v>5534</v>
      </c>
      <c r="M928" s="5" t="s">
        <v>6415</v>
      </c>
      <c r="N928" s="5" t="s">
        <v>2892</v>
      </c>
      <c r="O928" s="5" t="s">
        <v>14949</v>
      </c>
      <c r="P928" s="5" t="s">
        <v>12192</v>
      </c>
      <c r="Q928" s="5">
        <v>1.245</v>
      </c>
      <c r="R928" s="25">
        <f t="shared" si="14"/>
        <v>1.245</v>
      </c>
      <c r="S928" s="30" t="s">
        <v>25760</v>
      </c>
      <c r="T928" s="30" t="s">
        <v>1754</v>
      </c>
      <c r="U928" s="30" t="s">
        <v>10446</v>
      </c>
      <c r="V928" s="5" t="s">
        <v>278</v>
      </c>
      <c r="W928" s="28"/>
      <c r="X928" s="29">
        <v>0.5639</v>
      </c>
      <c r="Z928" s="29">
        <v>1024.2242</v>
      </c>
      <c r="AA928" s="29">
        <v>8.7499</v>
      </c>
      <c r="AB928" s="29">
        <v>55.6767</v>
      </c>
      <c r="AC928" s="29">
        <v>206.4469</v>
      </c>
    </row>
    <row r="929" spans="1:29">
      <c r="A929" s="13" t="s">
        <v>15529</v>
      </c>
      <c r="B929" s="4" t="s">
        <v>113</v>
      </c>
      <c r="C929" s="12"/>
      <c r="D929" s="4"/>
      <c r="E929" s="4"/>
      <c r="F929" s="4"/>
      <c r="G929" s="4"/>
      <c r="H929" s="4"/>
      <c r="I929" s="5" t="s">
        <v>25761</v>
      </c>
      <c r="J929" s="5" t="s">
        <v>172</v>
      </c>
      <c r="K929" s="5" t="s">
        <v>1864</v>
      </c>
      <c r="L929" s="5" t="s">
        <v>3131</v>
      </c>
      <c r="M929" s="5" t="s">
        <v>25762</v>
      </c>
      <c r="N929" s="5" t="s">
        <v>1488</v>
      </c>
      <c r="O929" s="5" t="s">
        <v>4319</v>
      </c>
      <c r="P929" s="5" t="s">
        <v>24982</v>
      </c>
      <c r="Q929" s="5">
        <v>1.236</v>
      </c>
      <c r="R929" s="25">
        <f t="shared" si="14"/>
        <v>1.236</v>
      </c>
      <c r="S929" s="30" t="s">
        <v>22734</v>
      </c>
      <c r="T929" s="30" t="s">
        <v>701</v>
      </c>
      <c r="U929" s="30" t="s">
        <v>7518</v>
      </c>
      <c r="V929" s="5" t="s">
        <v>278</v>
      </c>
      <c r="W929" s="28"/>
      <c r="X929" s="29">
        <v>0.3731</v>
      </c>
      <c r="Z929" s="29">
        <v>1024.1117</v>
      </c>
      <c r="AA929" s="29">
        <v>9.2567</v>
      </c>
      <c r="AB929" s="29">
        <v>52.5275</v>
      </c>
      <c r="AC929" s="29">
        <v>191.9176</v>
      </c>
    </row>
    <row r="930" spans="1:29">
      <c r="A930" s="13" t="s">
        <v>15535</v>
      </c>
      <c r="B930" s="4" t="s">
        <v>32</v>
      </c>
      <c r="C930" s="12"/>
      <c r="D930" s="4"/>
      <c r="E930" s="4"/>
      <c r="F930" s="4"/>
      <c r="G930" s="4"/>
      <c r="H930" s="4"/>
      <c r="I930" s="5" t="s">
        <v>25763</v>
      </c>
      <c r="J930" s="5" t="s">
        <v>2727</v>
      </c>
      <c r="K930" s="5" t="s">
        <v>1864</v>
      </c>
      <c r="L930" s="5" t="s">
        <v>8178</v>
      </c>
      <c r="M930" s="5" t="s">
        <v>25764</v>
      </c>
      <c r="N930" s="5" t="s">
        <v>1342</v>
      </c>
      <c r="O930" s="5" t="s">
        <v>25765</v>
      </c>
      <c r="P930" s="5" t="s">
        <v>25766</v>
      </c>
      <c r="Q930" s="5">
        <v>1.312</v>
      </c>
      <c r="R930" s="25">
        <f t="shared" si="14"/>
        <v>1.312</v>
      </c>
      <c r="S930" s="30" t="s">
        <v>12756</v>
      </c>
      <c r="T930" s="30" t="s">
        <v>1784</v>
      </c>
      <c r="U930" s="30" t="s">
        <v>5398</v>
      </c>
      <c r="V930" s="5" t="s">
        <v>278</v>
      </c>
      <c r="W930" s="28"/>
      <c r="X930" s="29">
        <v>0.1882</v>
      </c>
      <c r="Z930" s="29">
        <v>1024.1984</v>
      </c>
      <c r="AA930" s="29">
        <v>9.0717</v>
      </c>
      <c r="AB930" s="29">
        <v>53.2441</v>
      </c>
      <c r="AC930" s="29">
        <v>150.3222</v>
      </c>
    </row>
    <row r="931" spans="1:29">
      <c r="A931" s="13" t="s">
        <v>15541</v>
      </c>
      <c r="B931" s="4" t="s">
        <v>224</v>
      </c>
      <c r="C931" s="12"/>
      <c r="D931" s="4"/>
      <c r="E931" s="4"/>
      <c r="F931" s="4"/>
      <c r="G931" s="4"/>
      <c r="H931" s="4"/>
      <c r="I931" s="5" t="s">
        <v>25767</v>
      </c>
      <c r="J931" s="5" t="s">
        <v>2117</v>
      </c>
      <c r="K931" s="5" t="s">
        <v>2014</v>
      </c>
      <c r="L931" s="5" t="s">
        <v>4391</v>
      </c>
      <c r="M931" s="5" t="s">
        <v>25768</v>
      </c>
      <c r="N931" s="5" t="s">
        <v>822</v>
      </c>
      <c r="O931" s="5" t="s">
        <v>11667</v>
      </c>
      <c r="P931" s="5" t="s">
        <v>22579</v>
      </c>
      <c r="Q931" s="5">
        <v>1.231</v>
      </c>
      <c r="R931" s="25">
        <f t="shared" si="14"/>
        <v>1.231</v>
      </c>
      <c r="S931" s="30" t="s">
        <v>22682</v>
      </c>
      <c r="T931" s="30" t="s">
        <v>1213</v>
      </c>
      <c r="U931" s="30" t="s">
        <v>2502</v>
      </c>
      <c r="V931" s="5" t="s">
        <v>278</v>
      </c>
      <c r="W931" s="28"/>
      <c r="X931" s="29">
        <v>0.4732</v>
      </c>
      <c r="Z931" s="29">
        <v>1024.3391</v>
      </c>
      <c r="AA931" s="29">
        <v>7.8517</v>
      </c>
      <c r="AB931" s="29">
        <v>55.6874</v>
      </c>
      <c r="AC931" s="29">
        <v>139.3673</v>
      </c>
    </row>
    <row r="932" spans="1:29">
      <c r="A932" s="13" t="s">
        <v>15547</v>
      </c>
      <c r="B932" s="4" t="s">
        <v>224</v>
      </c>
      <c r="C932" s="12"/>
      <c r="D932" s="4"/>
      <c r="E932" s="4"/>
      <c r="F932" s="4"/>
      <c r="G932" s="4"/>
      <c r="H932" s="4"/>
      <c r="I932" s="5" t="s">
        <v>25769</v>
      </c>
      <c r="J932" s="5" t="s">
        <v>3494</v>
      </c>
      <c r="K932" s="5" t="s">
        <v>3139</v>
      </c>
      <c r="L932" s="5" t="s">
        <v>8642</v>
      </c>
      <c r="M932" s="5" t="s">
        <v>25770</v>
      </c>
      <c r="N932" s="5" t="s">
        <v>1827</v>
      </c>
      <c r="O932" s="5" t="s">
        <v>22533</v>
      </c>
      <c r="P932" s="5" t="s">
        <v>25771</v>
      </c>
      <c r="Q932" s="5">
        <v>1.941</v>
      </c>
      <c r="R932" s="25">
        <f t="shared" si="14"/>
        <v>1.941</v>
      </c>
      <c r="S932" s="30" t="s">
        <v>25772</v>
      </c>
      <c r="T932" s="30" t="s">
        <v>1173</v>
      </c>
      <c r="U932" s="30" t="s">
        <v>2294</v>
      </c>
      <c r="V932" s="5" t="s">
        <v>278</v>
      </c>
      <c r="W932" s="28"/>
      <c r="X932" s="29">
        <v>0.5725</v>
      </c>
      <c r="Z932" s="29">
        <v>1024.66</v>
      </c>
      <c r="AA932" s="29">
        <v>5.9009</v>
      </c>
      <c r="AB932" s="29">
        <v>62.1567</v>
      </c>
      <c r="AC932" s="29">
        <v>69.5127</v>
      </c>
    </row>
    <row r="933" spans="1:29">
      <c r="A933" s="13" t="s">
        <v>15554</v>
      </c>
      <c r="B933" s="4" t="s">
        <v>1088</v>
      </c>
      <c r="C933" s="12"/>
      <c r="D933" s="4"/>
      <c r="E933" s="4"/>
      <c r="F933" s="4"/>
      <c r="G933" s="4"/>
      <c r="H933" s="4"/>
      <c r="I933" s="5" t="s">
        <v>25773</v>
      </c>
      <c r="J933" s="5" t="s">
        <v>2278</v>
      </c>
      <c r="K933" s="5" t="s">
        <v>122</v>
      </c>
      <c r="L933" s="5" t="s">
        <v>3333</v>
      </c>
      <c r="M933" s="5" t="s">
        <v>25774</v>
      </c>
      <c r="N933" s="5" t="s">
        <v>988</v>
      </c>
      <c r="O933" s="5" t="s">
        <v>3761</v>
      </c>
      <c r="P933" s="5" t="s">
        <v>25775</v>
      </c>
      <c r="Q933" s="5">
        <v>1.977</v>
      </c>
      <c r="R933" s="25">
        <f t="shared" si="14"/>
        <v>1.977</v>
      </c>
      <c r="S933" s="30" t="s">
        <v>14822</v>
      </c>
      <c r="T933" s="30" t="s">
        <v>268</v>
      </c>
      <c r="U933" s="30" t="s">
        <v>7834</v>
      </c>
      <c r="V933" s="5" t="s">
        <v>278</v>
      </c>
      <c r="W933" s="28"/>
      <c r="X933" s="29">
        <v>0.428</v>
      </c>
      <c r="Z933" s="29">
        <v>1024.7231</v>
      </c>
      <c r="AA933" s="29">
        <v>4.5083</v>
      </c>
      <c r="AB933" s="29">
        <v>68.8678</v>
      </c>
      <c r="AC933" s="29">
        <v>65.1198</v>
      </c>
    </row>
    <row r="934" spans="1:29">
      <c r="A934" s="13" t="s">
        <v>15561</v>
      </c>
      <c r="B934" s="4" t="s">
        <v>129</v>
      </c>
      <c r="C934" s="12"/>
      <c r="D934" s="4"/>
      <c r="E934" s="4"/>
      <c r="F934" s="4"/>
      <c r="G934" s="4"/>
      <c r="H934" s="4"/>
      <c r="I934" s="5" t="s">
        <v>25776</v>
      </c>
      <c r="J934" s="5" t="s">
        <v>2680</v>
      </c>
      <c r="K934" s="5" t="s">
        <v>1658</v>
      </c>
      <c r="L934" s="5" t="s">
        <v>6694</v>
      </c>
      <c r="M934" s="5" t="s">
        <v>25777</v>
      </c>
      <c r="N934" s="5" t="s">
        <v>3947</v>
      </c>
      <c r="O934" s="5" t="s">
        <v>25778</v>
      </c>
      <c r="P934" s="5" t="s">
        <v>24435</v>
      </c>
      <c r="Q934" s="5">
        <v>3.101</v>
      </c>
      <c r="R934" s="25">
        <f t="shared" si="14"/>
        <v>3.101</v>
      </c>
      <c r="S934" s="30" t="s">
        <v>25779</v>
      </c>
      <c r="T934" s="30" t="s">
        <v>280</v>
      </c>
      <c r="U934" s="30" t="s">
        <v>18007</v>
      </c>
      <c r="V934" s="5" t="s">
        <v>278</v>
      </c>
      <c r="W934" s="28"/>
      <c r="X934" s="29">
        <v>0.5668</v>
      </c>
      <c r="Z934" s="29">
        <v>1024.8689</v>
      </c>
      <c r="AA934" s="29">
        <v>3.0623</v>
      </c>
      <c r="AB934" s="29">
        <v>73.1903</v>
      </c>
      <c r="AC934" s="29">
        <v>216.4018</v>
      </c>
    </row>
    <row r="935" spans="1:29">
      <c r="A935" s="13" t="s">
        <v>15568</v>
      </c>
      <c r="B935" s="4" t="s">
        <v>65</v>
      </c>
      <c r="C935" s="12"/>
      <c r="D935" s="4"/>
      <c r="E935" s="4"/>
      <c r="F935" s="4"/>
      <c r="G935" s="4"/>
      <c r="H935" s="4"/>
      <c r="I935" s="5" t="s">
        <v>25780</v>
      </c>
      <c r="J935" s="5" t="s">
        <v>1084</v>
      </c>
      <c r="K935" s="5" t="s">
        <v>5168</v>
      </c>
      <c r="L935" s="5" t="s">
        <v>4493</v>
      </c>
      <c r="M935" s="5" t="s">
        <v>10449</v>
      </c>
      <c r="N935" s="5" t="s">
        <v>6901</v>
      </c>
      <c r="O935" s="5" t="s">
        <v>25781</v>
      </c>
      <c r="P935" s="5" t="s">
        <v>25782</v>
      </c>
      <c r="Q935" s="5">
        <v>5.024</v>
      </c>
      <c r="R935" s="25">
        <f t="shared" si="14"/>
        <v>5.024</v>
      </c>
      <c r="S935" s="30" t="s">
        <v>25783</v>
      </c>
      <c r="T935" s="30" t="s">
        <v>250</v>
      </c>
      <c r="U935" s="30" t="s">
        <v>22506</v>
      </c>
      <c r="V935" s="5" t="s">
        <v>278</v>
      </c>
      <c r="W935" s="28"/>
      <c r="X935" s="29">
        <v>0.4108</v>
      </c>
      <c r="Z935" s="29">
        <v>1025.1241</v>
      </c>
      <c r="AA935" s="29">
        <v>2.4933</v>
      </c>
      <c r="AB935" s="29">
        <v>74.2583</v>
      </c>
      <c r="AC935" s="29">
        <v>54.3012</v>
      </c>
    </row>
    <row r="936" spans="1:29">
      <c r="A936" s="13" t="s">
        <v>15574</v>
      </c>
      <c r="B936" s="4" t="s">
        <v>80</v>
      </c>
      <c r="C936" s="12"/>
      <c r="D936" s="4"/>
      <c r="E936" s="4"/>
      <c r="F936" s="4"/>
      <c r="G936" s="4"/>
      <c r="H936" s="4"/>
      <c r="I936" s="5" t="s">
        <v>25784</v>
      </c>
      <c r="J936" s="5" t="s">
        <v>2925</v>
      </c>
      <c r="K936" s="5" t="s">
        <v>2123</v>
      </c>
      <c r="L936" s="5" t="s">
        <v>25785</v>
      </c>
      <c r="M936" s="5" t="s">
        <v>25786</v>
      </c>
      <c r="N936" s="5" t="s">
        <v>2065</v>
      </c>
      <c r="O936" s="5" t="s">
        <v>25787</v>
      </c>
      <c r="P936" s="5" t="s">
        <v>25788</v>
      </c>
      <c r="Q936" s="5">
        <v>4.224</v>
      </c>
      <c r="R936" s="25">
        <f t="shared" si="14"/>
        <v>4.224</v>
      </c>
      <c r="S936" s="30" t="s">
        <v>25789</v>
      </c>
      <c r="T936" s="30" t="s">
        <v>42</v>
      </c>
      <c r="U936" s="30" t="s">
        <v>25790</v>
      </c>
      <c r="V936" s="5" t="s">
        <v>278</v>
      </c>
      <c r="W936" s="28"/>
      <c r="X936" s="29">
        <v>0.881</v>
      </c>
      <c r="Z936" s="29">
        <v>1025.1508</v>
      </c>
      <c r="AA936" s="29">
        <v>1.1749</v>
      </c>
      <c r="AB936" s="29">
        <v>81.1875</v>
      </c>
      <c r="AC936" s="29">
        <v>99.1063</v>
      </c>
    </row>
    <row r="937" spans="1:29">
      <c r="A937" s="13" t="s">
        <v>15579</v>
      </c>
      <c r="B937" s="4" t="s">
        <v>722</v>
      </c>
      <c r="C937" s="12"/>
      <c r="D937" s="4"/>
      <c r="E937" s="4"/>
      <c r="F937" s="4"/>
      <c r="G937" s="4"/>
      <c r="H937" s="4"/>
      <c r="I937" s="5" t="s">
        <v>25791</v>
      </c>
      <c r="J937" s="5" t="s">
        <v>171</v>
      </c>
      <c r="K937" s="5" t="s">
        <v>3223</v>
      </c>
      <c r="L937" s="5" t="s">
        <v>21720</v>
      </c>
      <c r="M937" s="5" t="s">
        <v>17853</v>
      </c>
      <c r="N937" s="5" t="s">
        <v>1557</v>
      </c>
      <c r="O937" s="5" t="s">
        <v>25792</v>
      </c>
      <c r="P937" s="5" t="s">
        <v>25793</v>
      </c>
      <c r="Q937" s="5">
        <v>3.639</v>
      </c>
      <c r="R937" s="25">
        <f t="shared" si="14"/>
        <v>3.639</v>
      </c>
      <c r="S937" s="30" t="s">
        <v>14390</v>
      </c>
      <c r="T937" s="30" t="s">
        <v>3575</v>
      </c>
      <c r="U937" s="30" t="s">
        <v>25794</v>
      </c>
      <c r="V937" s="5" t="s">
        <v>278</v>
      </c>
      <c r="W937" s="28"/>
      <c r="X937" s="29">
        <v>0.3813</v>
      </c>
      <c r="Z937" s="29">
        <v>1025.1064</v>
      </c>
      <c r="AA937" s="29">
        <v>0.8947</v>
      </c>
      <c r="AB937" s="29">
        <v>80.3697</v>
      </c>
      <c r="AC937" s="29">
        <v>174.9496</v>
      </c>
    </row>
    <row r="938" spans="1:29">
      <c r="A938" s="13" t="s">
        <v>15586</v>
      </c>
      <c r="B938" s="4" t="s">
        <v>83</v>
      </c>
      <c r="C938" s="12"/>
      <c r="D938" s="4"/>
      <c r="E938" s="4"/>
      <c r="F938" s="4"/>
      <c r="G938" s="4"/>
      <c r="H938" s="4"/>
      <c r="I938" s="5" t="s">
        <v>25795</v>
      </c>
      <c r="J938" s="5" t="s">
        <v>831</v>
      </c>
      <c r="K938" s="5" t="s">
        <v>4248</v>
      </c>
      <c r="L938" s="5" t="s">
        <v>25796</v>
      </c>
      <c r="M938" s="5" t="s">
        <v>25797</v>
      </c>
      <c r="N938" s="5" t="s">
        <v>1363</v>
      </c>
      <c r="O938" s="5" t="s">
        <v>25798</v>
      </c>
      <c r="P938" s="5" t="s">
        <v>25799</v>
      </c>
      <c r="Q938" s="5">
        <v>2.869</v>
      </c>
      <c r="R938" s="25">
        <f t="shared" si="14"/>
        <v>2.869</v>
      </c>
      <c r="S938" s="30" t="s">
        <v>25800</v>
      </c>
      <c r="T938" s="30" t="s">
        <v>2810</v>
      </c>
      <c r="U938" s="30" t="s">
        <v>21764</v>
      </c>
      <c r="V938" s="5" t="s">
        <v>278</v>
      </c>
      <c r="W938" s="28"/>
      <c r="X938" s="29">
        <v>0.7061</v>
      </c>
      <c r="Z938" s="29">
        <v>1024.7967</v>
      </c>
      <c r="AA938" s="29">
        <v>1.0292</v>
      </c>
      <c r="AB938" s="29">
        <v>81.7807</v>
      </c>
      <c r="AC938" s="29">
        <v>159.8449</v>
      </c>
    </row>
    <row r="939" spans="1:29">
      <c r="A939" s="13" t="s">
        <v>15594</v>
      </c>
      <c r="B939" s="4" t="s">
        <v>113</v>
      </c>
      <c r="C939" s="12"/>
      <c r="D939" s="4"/>
      <c r="E939" s="4"/>
      <c r="F939" s="4"/>
      <c r="G939" s="4"/>
      <c r="H939" s="4"/>
      <c r="I939" s="5" t="s">
        <v>25801</v>
      </c>
      <c r="J939" s="5" t="s">
        <v>1037</v>
      </c>
      <c r="K939" s="5" t="s">
        <v>1478</v>
      </c>
      <c r="L939" s="5" t="s">
        <v>7784</v>
      </c>
      <c r="M939" s="5" t="s">
        <v>25802</v>
      </c>
      <c r="N939" s="5" t="s">
        <v>3856</v>
      </c>
      <c r="O939" s="5" t="s">
        <v>13938</v>
      </c>
      <c r="P939" s="5" t="s">
        <v>25803</v>
      </c>
      <c r="Q939" s="5">
        <v>2.199</v>
      </c>
      <c r="R939" s="25">
        <f t="shared" si="14"/>
        <v>2.199</v>
      </c>
      <c r="S939" s="30" t="s">
        <v>11005</v>
      </c>
      <c r="T939" s="30" t="s">
        <v>675</v>
      </c>
      <c r="U939" s="30" t="s">
        <v>24882</v>
      </c>
      <c r="V939" s="5" t="s">
        <v>278</v>
      </c>
      <c r="W939" s="28"/>
      <c r="X939" s="29">
        <v>0.7592</v>
      </c>
      <c r="Z939" s="29">
        <v>1024.1833</v>
      </c>
      <c r="AA939" s="29">
        <v>0.8417</v>
      </c>
      <c r="AB939" s="29">
        <v>83.5341</v>
      </c>
      <c r="AC939" s="29">
        <v>153.494</v>
      </c>
    </row>
    <row r="940" spans="1:29">
      <c r="A940" s="13" t="s">
        <v>15599</v>
      </c>
      <c r="B940" s="4" t="s">
        <v>240</v>
      </c>
      <c r="C940" s="12"/>
      <c r="D940" s="4"/>
      <c r="E940" s="4"/>
      <c r="F940" s="4"/>
      <c r="G940" s="4"/>
      <c r="H940" s="4"/>
      <c r="I940" s="5" t="s">
        <v>25804</v>
      </c>
      <c r="J940" s="5" t="s">
        <v>913</v>
      </c>
      <c r="K940" s="5" t="s">
        <v>1699</v>
      </c>
      <c r="L940" s="5" t="s">
        <v>10865</v>
      </c>
      <c r="M940" s="5" t="s">
        <v>25805</v>
      </c>
      <c r="N940" s="5" t="s">
        <v>890</v>
      </c>
      <c r="O940" s="5" t="s">
        <v>25806</v>
      </c>
      <c r="P940" s="5" t="s">
        <v>25807</v>
      </c>
      <c r="Q940" s="5">
        <v>1.888</v>
      </c>
      <c r="R940" s="25">
        <f t="shared" si="14"/>
        <v>1.888</v>
      </c>
      <c r="S940" s="30" t="s">
        <v>25808</v>
      </c>
      <c r="T940" s="30" t="s">
        <v>834</v>
      </c>
      <c r="U940" s="30" t="s">
        <v>6554</v>
      </c>
      <c r="V940" s="5" t="s">
        <v>278</v>
      </c>
      <c r="W940" s="28"/>
      <c r="X940" s="29">
        <v>0.968</v>
      </c>
      <c r="Z940" s="29">
        <v>1023.705</v>
      </c>
      <c r="AA940" s="29">
        <v>0.7241</v>
      </c>
      <c r="AB940" s="29">
        <v>83.7581</v>
      </c>
      <c r="AC940" s="29">
        <v>163.1973</v>
      </c>
    </row>
    <row r="941" spans="1:29">
      <c r="A941" s="13" t="s">
        <v>15605</v>
      </c>
      <c r="B941" s="4" t="s">
        <v>161</v>
      </c>
      <c r="C941" s="12"/>
      <c r="D941" s="4"/>
      <c r="E941" s="4"/>
      <c r="F941" s="4"/>
      <c r="G941" s="4"/>
      <c r="H941" s="4"/>
      <c r="I941" s="5" t="s">
        <v>25809</v>
      </c>
      <c r="J941" s="5" t="s">
        <v>137</v>
      </c>
      <c r="K941" s="5" t="s">
        <v>820</v>
      </c>
      <c r="L941" s="5" t="s">
        <v>9967</v>
      </c>
      <c r="M941" s="5" t="s">
        <v>24161</v>
      </c>
      <c r="N941" s="5" t="s">
        <v>2394</v>
      </c>
      <c r="O941" s="5" t="s">
        <v>6586</v>
      </c>
      <c r="P941" s="5" t="s">
        <v>23511</v>
      </c>
      <c r="Q941" s="5">
        <v>1.634</v>
      </c>
      <c r="R941" s="25">
        <f t="shared" si="14"/>
        <v>1.634</v>
      </c>
      <c r="S941" s="30" t="s">
        <v>25810</v>
      </c>
      <c r="T941" s="30" t="s">
        <v>3424</v>
      </c>
      <c r="U941" s="30" t="s">
        <v>16680</v>
      </c>
      <c r="V941" s="5" t="s">
        <v>278</v>
      </c>
      <c r="W941" s="28"/>
      <c r="X941" s="29">
        <v>0.9313</v>
      </c>
      <c r="Z941" s="29">
        <v>1022.8582</v>
      </c>
      <c r="AA941" s="29">
        <v>-0.4342</v>
      </c>
      <c r="AB941" s="29">
        <v>84.6816</v>
      </c>
      <c r="AC941" s="29">
        <v>164.5466</v>
      </c>
    </row>
    <row r="942" spans="1:29">
      <c r="A942" s="13" t="s">
        <v>15612</v>
      </c>
      <c r="B942" s="4" t="s">
        <v>82</v>
      </c>
      <c r="C942" s="12"/>
      <c r="D942" s="4"/>
      <c r="E942" s="4"/>
      <c r="F942" s="4"/>
      <c r="G942" s="4"/>
      <c r="H942" s="4"/>
      <c r="I942" s="5" t="s">
        <v>25811</v>
      </c>
      <c r="J942" s="5" t="s">
        <v>2254</v>
      </c>
      <c r="K942" s="5" t="s">
        <v>2442</v>
      </c>
      <c r="L942" s="5" t="s">
        <v>25812</v>
      </c>
      <c r="M942" s="5" t="s">
        <v>25813</v>
      </c>
      <c r="N942" s="5" t="s">
        <v>93</v>
      </c>
      <c r="O942" s="5" t="s">
        <v>25814</v>
      </c>
      <c r="P942" s="5" t="s">
        <v>25815</v>
      </c>
      <c r="Q942" s="5">
        <v>2.295</v>
      </c>
      <c r="R942" s="25">
        <f t="shared" si="14"/>
        <v>2.295</v>
      </c>
      <c r="S942" s="30" t="s">
        <v>25816</v>
      </c>
      <c r="T942" s="30" t="s">
        <v>2424</v>
      </c>
      <c r="U942" s="30" t="s">
        <v>2435</v>
      </c>
      <c r="V942" s="5" t="s">
        <v>278</v>
      </c>
      <c r="W942" s="28"/>
      <c r="X942" s="29">
        <v>0.62</v>
      </c>
      <c r="Z942" s="29">
        <v>1022.1275</v>
      </c>
      <c r="AA942" s="29">
        <v>-0.5299</v>
      </c>
      <c r="AB942" s="29">
        <v>85.364</v>
      </c>
      <c r="AC942" s="29">
        <v>171.5238</v>
      </c>
    </row>
    <row r="943" spans="1:29">
      <c r="A943" s="13" t="s">
        <v>15618</v>
      </c>
      <c r="B943" s="4" t="s">
        <v>954</v>
      </c>
      <c r="C943" s="12"/>
      <c r="D943" s="4"/>
      <c r="E943" s="4"/>
      <c r="F943" s="4"/>
      <c r="G943" s="4"/>
      <c r="H943" s="4"/>
      <c r="I943" s="5" t="s">
        <v>14545</v>
      </c>
      <c r="J943" s="5" t="s">
        <v>136</v>
      </c>
      <c r="K943" s="5" t="s">
        <v>3531</v>
      </c>
      <c r="L943" s="5" t="s">
        <v>22621</v>
      </c>
      <c r="M943" s="5" t="s">
        <v>3997</v>
      </c>
      <c r="N943" s="5" t="s">
        <v>1025</v>
      </c>
      <c r="O943" s="5" t="s">
        <v>25817</v>
      </c>
      <c r="P943" s="5" t="s">
        <v>14678</v>
      </c>
      <c r="Q943" s="5">
        <v>2.67</v>
      </c>
      <c r="R943" s="25">
        <f t="shared" si="14"/>
        <v>2.67</v>
      </c>
      <c r="S943" s="30" t="s">
        <v>5422</v>
      </c>
      <c r="T943" s="30" t="s">
        <v>3636</v>
      </c>
      <c r="U943" s="30" t="s">
        <v>1820</v>
      </c>
      <c r="V943" s="5" t="s">
        <v>278</v>
      </c>
      <c r="W943" s="28"/>
      <c r="X943" s="29">
        <v>0.8381</v>
      </c>
      <c r="Z943" s="29">
        <v>1021.7354</v>
      </c>
      <c r="AA943" s="29">
        <v>-0.6342</v>
      </c>
      <c r="AB943" s="29">
        <v>85.2508</v>
      </c>
      <c r="AC943" s="29">
        <v>167.6936</v>
      </c>
    </row>
    <row r="944" spans="1:29">
      <c r="A944" s="13" t="s">
        <v>15624</v>
      </c>
      <c r="B944" s="4" t="s">
        <v>238</v>
      </c>
      <c r="C944" s="12"/>
      <c r="D944" s="4"/>
      <c r="E944" s="4"/>
      <c r="F944" s="4"/>
      <c r="G944" s="4"/>
      <c r="H944" s="4"/>
      <c r="I944" s="5" t="s">
        <v>25818</v>
      </c>
      <c r="J944" s="5" t="s">
        <v>935</v>
      </c>
      <c r="K944" s="5" t="s">
        <v>7359</v>
      </c>
      <c r="L944" s="5" t="s">
        <v>16716</v>
      </c>
      <c r="M944" s="5" t="s">
        <v>13802</v>
      </c>
      <c r="N944" s="5" t="s">
        <v>2108</v>
      </c>
      <c r="O944" s="5" t="s">
        <v>25819</v>
      </c>
      <c r="P944" s="5" t="s">
        <v>25820</v>
      </c>
      <c r="Q944" s="5">
        <v>2.104</v>
      </c>
      <c r="R944" s="25">
        <f t="shared" si="14"/>
        <v>2.104</v>
      </c>
      <c r="S944" s="30" t="s">
        <v>19354</v>
      </c>
      <c r="T944" s="30" t="s">
        <v>3424</v>
      </c>
      <c r="U944" s="30" t="s">
        <v>1617</v>
      </c>
      <c r="V944" s="5" t="s">
        <v>278</v>
      </c>
      <c r="W944" s="28"/>
      <c r="X944" s="29">
        <v>0.5861</v>
      </c>
      <c r="Z944" s="29">
        <v>1021.3909</v>
      </c>
      <c r="AA944" s="29">
        <v>-0.2808</v>
      </c>
      <c r="AB944" s="29">
        <v>84.7643</v>
      </c>
      <c r="AC944" s="29">
        <v>197.6069</v>
      </c>
    </row>
    <row r="945" spans="1:29">
      <c r="A945" s="13" t="s">
        <v>15631</v>
      </c>
      <c r="B945" s="4" t="s">
        <v>300</v>
      </c>
      <c r="C945" s="12"/>
      <c r="D945" s="4"/>
      <c r="E945" s="4"/>
      <c r="F945" s="4"/>
      <c r="G945" s="4"/>
      <c r="H945" s="4"/>
      <c r="I945" s="5" t="s">
        <v>25821</v>
      </c>
      <c r="J945" s="5" t="s">
        <v>2025</v>
      </c>
      <c r="K945" s="5" t="s">
        <v>9836</v>
      </c>
      <c r="L945" s="5" t="s">
        <v>17656</v>
      </c>
      <c r="M945" s="5" t="s">
        <v>10015</v>
      </c>
      <c r="N945" s="5" t="s">
        <v>43</v>
      </c>
      <c r="O945" s="5" t="s">
        <v>22978</v>
      </c>
      <c r="P945" s="5" t="s">
        <v>25822</v>
      </c>
      <c r="Q945" s="5">
        <v>1.142</v>
      </c>
      <c r="R945" s="25">
        <f t="shared" si="14"/>
        <v>1.142</v>
      </c>
      <c r="S945" s="30" t="s">
        <v>1805</v>
      </c>
      <c r="T945" s="30" t="s">
        <v>2132</v>
      </c>
      <c r="U945" s="30" t="s">
        <v>882</v>
      </c>
      <c r="V945" s="5" t="s">
        <v>278</v>
      </c>
      <c r="W945" s="28"/>
      <c r="X945" s="29">
        <v>0.6004</v>
      </c>
      <c r="Z945" s="29">
        <v>1021.2358</v>
      </c>
      <c r="AA945" s="29">
        <v>-0.8217</v>
      </c>
      <c r="AB945" s="29">
        <v>84.0125</v>
      </c>
      <c r="AC945" s="29">
        <v>184.9832</v>
      </c>
    </row>
    <row r="946" spans="1:29">
      <c r="A946" s="13" t="s">
        <v>15637</v>
      </c>
      <c r="B946" s="4" t="s">
        <v>224</v>
      </c>
      <c r="C946" s="12"/>
      <c r="D946" s="4"/>
      <c r="E946" s="4"/>
      <c r="F946" s="4"/>
      <c r="G946" s="4"/>
      <c r="H946" s="4"/>
      <c r="I946" s="5" t="s">
        <v>14067</v>
      </c>
      <c r="J946" s="5" t="s">
        <v>1597</v>
      </c>
      <c r="K946" s="5" t="s">
        <v>5993</v>
      </c>
      <c r="L946" s="5" t="s">
        <v>25823</v>
      </c>
      <c r="M946" s="5" t="s">
        <v>22304</v>
      </c>
      <c r="N946" s="5" t="s">
        <v>6901</v>
      </c>
      <c r="O946" s="5" t="s">
        <v>6911</v>
      </c>
      <c r="P946" s="5" t="s">
        <v>25824</v>
      </c>
      <c r="Q946" s="5">
        <v>1.337</v>
      </c>
      <c r="R946" s="25">
        <f t="shared" si="14"/>
        <v>1.337</v>
      </c>
      <c r="S946" s="30" t="s">
        <v>25825</v>
      </c>
      <c r="T946" s="30" t="s">
        <v>1342</v>
      </c>
      <c r="U946" s="30" t="s">
        <v>3425</v>
      </c>
      <c r="V946" s="5" t="s">
        <v>278</v>
      </c>
      <c r="W946" s="28"/>
      <c r="X946" s="29">
        <v>0.5729</v>
      </c>
      <c r="Z946" s="29">
        <v>1021.2458</v>
      </c>
      <c r="AA946" s="29">
        <v>-1.2976</v>
      </c>
      <c r="AB946" s="29">
        <v>84.0892</v>
      </c>
      <c r="AC946" s="29">
        <v>171.0553</v>
      </c>
    </row>
    <row r="947" spans="1:29">
      <c r="A947" s="13" t="s">
        <v>15644</v>
      </c>
      <c r="B947" s="4" t="s">
        <v>287</v>
      </c>
      <c r="C947" s="12"/>
      <c r="D947" s="4"/>
      <c r="E947" s="4"/>
      <c r="F947" s="4"/>
      <c r="G947" s="4"/>
      <c r="H947" s="4"/>
      <c r="I947" s="5" t="s">
        <v>25826</v>
      </c>
      <c r="J947" s="5" t="s">
        <v>2403</v>
      </c>
      <c r="K947" s="5" t="s">
        <v>2711</v>
      </c>
      <c r="L947" s="5" t="s">
        <v>25827</v>
      </c>
      <c r="M947" s="5" t="s">
        <v>25828</v>
      </c>
      <c r="N947" s="5" t="s">
        <v>354</v>
      </c>
      <c r="O947" s="5" t="s">
        <v>25829</v>
      </c>
      <c r="P947" s="5" t="s">
        <v>25830</v>
      </c>
      <c r="Q947" s="5">
        <v>1.216</v>
      </c>
      <c r="R947" s="25">
        <f t="shared" si="14"/>
        <v>1.216</v>
      </c>
      <c r="S947" s="30" t="s">
        <v>25831</v>
      </c>
      <c r="T947" s="30" t="s">
        <v>2132</v>
      </c>
      <c r="U947" s="30" t="s">
        <v>3819</v>
      </c>
      <c r="V947" s="5" t="s">
        <v>278</v>
      </c>
      <c r="W947" s="28"/>
      <c r="X947" s="29">
        <v>1.3201</v>
      </c>
      <c r="Z947" s="29">
        <v>1021.0841</v>
      </c>
      <c r="AA947" s="29">
        <v>2.031</v>
      </c>
      <c r="AB947" s="29">
        <v>81.3849</v>
      </c>
      <c r="AC947" s="29">
        <v>210.2516</v>
      </c>
    </row>
    <row r="948" spans="1:29">
      <c r="A948" s="13" t="s">
        <v>15649</v>
      </c>
      <c r="B948" s="4" t="s">
        <v>32</v>
      </c>
      <c r="C948" s="12"/>
      <c r="D948" s="4"/>
      <c r="E948" s="4"/>
      <c r="F948" s="4"/>
      <c r="G948" s="4"/>
      <c r="H948" s="4"/>
      <c r="I948" s="5" t="s">
        <v>25832</v>
      </c>
      <c r="J948" s="5" t="s">
        <v>2844</v>
      </c>
      <c r="K948" s="5" t="s">
        <v>1132</v>
      </c>
      <c r="L948" s="5" t="s">
        <v>25833</v>
      </c>
      <c r="M948" s="5" t="s">
        <v>25834</v>
      </c>
      <c r="N948" s="5" t="s">
        <v>831</v>
      </c>
      <c r="O948" s="5" t="s">
        <v>25835</v>
      </c>
      <c r="P948" s="5" t="s">
        <v>24562</v>
      </c>
      <c r="Q948" s="5">
        <v>1.176</v>
      </c>
      <c r="R948" s="25">
        <f t="shared" si="14"/>
        <v>1.176</v>
      </c>
      <c r="S948" s="30" t="s">
        <v>25836</v>
      </c>
      <c r="T948" s="30" t="s">
        <v>2459</v>
      </c>
      <c r="U948" s="30" t="s">
        <v>8441</v>
      </c>
      <c r="V948" s="5" t="s">
        <v>278</v>
      </c>
      <c r="W948" s="28"/>
      <c r="X948" s="29">
        <v>1.2485</v>
      </c>
      <c r="Z948" s="29">
        <v>1020.8042</v>
      </c>
      <c r="AA948" s="29">
        <v>6.4175</v>
      </c>
      <c r="AB948" s="29">
        <v>65.3748</v>
      </c>
      <c r="AC948" s="29">
        <v>220.5027</v>
      </c>
    </row>
    <row r="949" spans="1:29">
      <c r="A949" s="13" t="s">
        <v>15656</v>
      </c>
      <c r="B949" s="4" t="s">
        <v>113</v>
      </c>
      <c r="C949" s="12"/>
      <c r="D949" s="4"/>
      <c r="E949" s="4"/>
      <c r="F949" s="4"/>
      <c r="G949" s="4"/>
      <c r="H949" s="4"/>
      <c r="I949" s="5" t="s">
        <v>25837</v>
      </c>
      <c r="J949" s="5" t="s">
        <v>2082</v>
      </c>
      <c r="K949" s="5" t="s">
        <v>2394</v>
      </c>
      <c r="L949" s="5" t="s">
        <v>25532</v>
      </c>
      <c r="M949" s="5" t="s">
        <v>10479</v>
      </c>
      <c r="N949" s="5" t="s">
        <v>203</v>
      </c>
      <c r="O949" s="5" t="s">
        <v>11557</v>
      </c>
      <c r="P949" s="5" t="s">
        <v>25838</v>
      </c>
      <c r="Q949" s="5">
        <v>1.224</v>
      </c>
      <c r="R949" s="25">
        <f t="shared" si="14"/>
        <v>1.224</v>
      </c>
      <c r="S949" s="30" t="s">
        <v>17337</v>
      </c>
      <c r="T949" s="30" t="s">
        <v>2470</v>
      </c>
      <c r="U949" s="30" t="s">
        <v>8155</v>
      </c>
      <c r="V949" s="5" t="s">
        <v>278</v>
      </c>
      <c r="W949" s="28"/>
      <c r="X949" s="29">
        <v>2.0235</v>
      </c>
      <c r="Z949" s="29">
        <v>1019.9474</v>
      </c>
      <c r="AA949" s="29">
        <v>10.6525</v>
      </c>
      <c r="AB949" s="29">
        <v>47.7951</v>
      </c>
      <c r="AC949" s="29">
        <v>218.85</v>
      </c>
    </row>
    <row r="950" spans="1:29">
      <c r="A950" s="13" t="s">
        <v>15662</v>
      </c>
      <c r="B950" s="4" t="s">
        <v>32</v>
      </c>
      <c r="C950" s="12"/>
      <c r="D950" s="4"/>
      <c r="E950" s="4"/>
      <c r="F950" s="4"/>
      <c r="G950" s="4"/>
      <c r="H950" s="4"/>
      <c r="I950" s="5" t="s">
        <v>25839</v>
      </c>
      <c r="J950" s="5" t="s">
        <v>277</v>
      </c>
      <c r="K950" s="5" t="s">
        <v>2424</v>
      </c>
      <c r="L950" s="5" t="s">
        <v>18435</v>
      </c>
      <c r="M950" s="5" t="s">
        <v>19982</v>
      </c>
      <c r="N950" s="5" t="s">
        <v>6075</v>
      </c>
      <c r="O950" s="5" t="s">
        <v>14915</v>
      </c>
      <c r="P950" s="5" t="s">
        <v>19894</v>
      </c>
      <c r="Q950" s="5">
        <v>0.994</v>
      </c>
      <c r="R950" s="25">
        <f t="shared" si="14"/>
        <v>0.994</v>
      </c>
      <c r="S950" s="30" t="s">
        <v>25840</v>
      </c>
      <c r="T950" s="30" t="s">
        <v>1722</v>
      </c>
      <c r="U950" s="30" t="s">
        <v>2110</v>
      </c>
      <c r="V950" s="5" t="s">
        <v>278</v>
      </c>
      <c r="W950" s="28"/>
      <c r="X950" s="29">
        <v>2.0638</v>
      </c>
      <c r="Z950" s="29">
        <v>1018.6361</v>
      </c>
      <c r="AA950" s="29">
        <v>13.887</v>
      </c>
      <c r="AB950" s="29">
        <v>31.8084</v>
      </c>
      <c r="AC950" s="29">
        <v>223.0192</v>
      </c>
    </row>
    <row r="951" spans="1:29">
      <c r="A951" s="13" t="s">
        <v>15666</v>
      </c>
      <c r="B951" s="4" t="s">
        <v>81</v>
      </c>
      <c r="C951" s="12"/>
      <c r="D951" s="4"/>
      <c r="E951" s="4"/>
      <c r="F951" s="4"/>
      <c r="G951" s="4"/>
      <c r="H951" s="4"/>
      <c r="I951" s="5" t="s">
        <v>25841</v>
      </c>
      <c r="J951" s="5" t="s">
        <v>1753</v>
      </c>
      <c r="K951" s="5" t="s">
        <v>1276</v>
      </c>
      <c r="L951" s="5" t="s">
        <v>8007</v>
      </c>
      <c r="M951" s="5" t="s">
        <v>24824</v>
      </c>
      <c r="N951" s="5" t="s">
        <v>2025</v>
      </c>
      <c r="O951" s="5" t="s">
        <v>25842</v>
      </c>
      <c r="P951" s="5" t="s">
        <v>8220</v>
      </c>
      <c r="Q951" s="5">
        <v>0.434</v>
      </c>
      <c r="R951" s="25">
        <f t="shared" si="14"/>
        <v>0.434</v>
      </c>
      <c r="S951" s="30" t="s">
        <v>25843</v>
      </c>
      <c r="T951" s="30" t="s">
        <v>263</v>
      </c>
      <c r="U951" s="30" t="s">
        <v>7479</v>
      </c>
      <c r="V951" s="5" t="s">
        <v>278</v>
      </c>
      <c r="W951" s="28"/>
      <c r="X951" s="29">
        <v>2.9455</v>
      </c>
      <c r="Z951" s="29">
        <v>1017.1492</v>
      </c>
      <c r="AA951" s="29">
        <v>15.2909</v>
      </c>
      <c r="AB951" s="29">
        <v>24.0865</v>
      </c>
      <c r="AC951" s="29">
        <v>219.5408</v>
      </c>
    </row>
    <row r="952" spans="1:29">
      <c r="A952" s="13" t="s">
        <v>15669</v>
      </c>
      <c r="B952" s="4" t="s">
        <v>64</v>
      </c>
      <c r="C952" s="12"/>
      <c r="D952" s="4"/>
      <c r="E952" s="4"/>
      <c r="F952" s="4"/>
      <c r="G952" s="4"/>
      <c r="H952" s="4"/>
      <c r="I952" s="5" t="s">
        <v>25844</v>
      </c>
      <c r="J952" s="5" t="s">
        <v>3849</v>
      </c>
      <c r="K952" s="5" t="s">
        <v>338</v>
      </c>
      <c r="L952" s="5" t="s">
        <v>1609</v>
      </c>
      <c r="M952" s="5" t="s">
        <v>18721</v>
      </c>
      <c r="N952" s="5" t="s">
        <v>501</v>
      </c>
      <c r="O952" s="5" t="s">
        <v>25845</v>
      </c>
      <c r="P952" s="5" t="s">
        <v>10182</v>
      </c>
      <c r="Q952" s="5">
        <v>0.327</v>
      </c>
      <c r="R952" s="25">
        <f t="shared" si="14"/>
        <v>0.327</v>
      </c>
      <c r="S952" s="30" t="s">
        <v>6250</v>
      </c>
      <c r="T952" s="30" t="s">
        <v>1234</v>
      </c>
      <c r="U952" s="30" t="s">
        <v>4077</v>
      </c>
      <c r="V952" s="5" t="s">
        <v>278</v>
      </c>
      <c r="W952" s="28"/>
      <c r="X952" s="29">
        <v>2.2903</v>
      </c>
      <c r="Z952" s="29">
        <v>1015.9724</v>
      </c>
      <c r="AA952" s="29">
        <v>16.4258</v>
      </c>
      <c r="AB952" s="29">
        <v>21.2381</v>
      </c>
      <c r="AC952" s="29">
        <v>222.783</v>
      </c>
    </row>
    <row r="953" spans="1:29">
      <c r="A953" s="13" t="s">
        <v>15674</v>
      </c>
      <c r="B953" s="4" t="s">
        <v>258</v>
      </c>
      <c r="C953" s="12"/>
      <c r="D953" s="4"/>
      <c r="E953" s="4"/>
      <c r="F953" s="4"/>
      <c r="G953" s="4"/>
      <c r="H953" s="4"/>
      <c r="I953" s="5" t="s">
        <v>25846</v>
      </c>
      <c r="J953" s="5" t="s">
        <v>33</v>
      </c>
      <c r="K953" s="5" t="s">
        <v>248</v>
      </c>
      <c r="L953" s="5" t="s">
        <v>6582</v>
      </c>
      <c r="M953" s="5" t="s">
        <v>21199</v>
      </c>
      <c r="N953" s="5" t="s">
        <v>2925</v>
      </c>
      <c r="O953" s="5" t="s">
        <v>25847</v>
      </c>
      <c r="P953" s="5" t="s">
        <v>8869</v>
      </c>
      <c r="Q953" s="5">
        <v>0.434</v>
      </c>
      <c r="R953" s="25">
        <f t="shared" si="14"/>
        <v>0.434</v>
      </c>
      <c r="S953" s="30" t="s">
        <v>17576</v>
      </c>
      <c r="T953" s="30" t="s">
        <v>2005</v>
      </c>
      <c r="U953" s="30" t="s">
        <v>25848</v>
      </c>
      <c r="V953" s="5" t="s">
        <v>2458</v>
      </c>
      <c r="W953" s="28"/>
      <c r="X953" s="29">
        <v>2.3573</v>
      </c>
      <c r="Z953" s="29">
        <v>1015.4475</v>
      </c>
      <c r="AA953" s="29">
        <v>16.8742</v>
      </c>
      <c r="AB953" s="29">
        <v>18.769</v>
      </c>
      <c r="AC953" s="29">
        <v>220.861</v>
      </c>
    </row>
    <row r="954" spans="1:29">
      <c r="A954" s="13" t="s">
        <v>15680</v>
      </c>
      <c r="B954" s="4" t="s">
        <v>547</v>
      </c>
      <c r="C954" s="12"/>
      <c r="D954" s="4"/>
      <c r="E954" s="4"/>
      <c r="F954" s="4"/>
      <c r="G954" s="4"/>
      <c r="H954" s="4"/>
      <c r="I954" s="5" t="s">
        <v>25849</v>
      </c>
      <c r="J954" s="5" t="s">
        <v>367</v>
      </c>
      <c r="K954" s="5" t="s">
        <v>913</v>
      </c>
      <c r="L954" s="5" t="s">
        <v>1988</v>
      </c>
      <c r="M954" s="5" t="s">
        <v>25850</v>
      </c>
      <c r="N954" s="5" t="s">
        <v>167</v>
      </c>
      <c r="O954" s="5" t="s">
        <v>22609</v>
      </c>
      <c r="P954" s="5" t="s">
        <v>21080</v>
      </c>
      <c r="Q954" s="5">
        <v>0.266</v>
      </c>
      <c r="R954" s="25">
        <f t="shared" si="14"/>
        <v>0.266</v>
      </c>
      <c r="S954" s="30" t="s">
        <v>25851</v>
      </c>
      <c r="T954" s="30" t="s">
        <v>3549</v>
      </c>
      <c r="U954" s="30" t="s">
        <v>4025</v>
      </c>
      <c r="V954" s="5" t="s">
        <v>2013</v>
      </c>
      <c r="W954" s="28"/>
      <c r="X954" s="29">
        <v>1.4951</v>
      </c>
      <c r="Z954" s="29">
        <v>1015.0416</v>
      </c>
      <c r="AA954" s="29">
        <v>16.4188</v>
      </c>
      <c r="AB954" s="29">
        <v>19.9897</v>
      </c>
      <c r="AC954" s="29">
        <v>204.5993</v>
      </c>
    </row>
    <row r="955" spans="1:29">
      <c r="A955" s="13" t="s">
        <v>15687</v>
      </c>
      <c r="B955" s="4" t="s">
        <v>223</v>
      </c>
      <c r="C955" s="12"/>
      <c r="D955" s="4"/>
      <c r="E955" s="4"/>
      <c r="F955" s="4"/>
      <c r="G955" s="4"/>
      <c r="H955" s="4"/>
      <c r="I955" s="5" t="s">
        <v>25852</v>
      </c>
      <c r="J955" s="5" t="s">
        <v>1159</v>
      </c>
      <c r="K955" s="5" t="s">
        <v>975</v>
      </c>
      <c r="L955" s="5" t="s">
        <v>1627</v>
      </c>
      <c r="M955" s="5" t="s">
        <v>25833</v>
      </c>
      <c r="N955" s="5" t="s">
        <v>1453</v>
      </c>
      <c r="O955" s="5" t="s">
        <v>18775</v>
      </c>
      <c r="P955" s="5" t="s">
        <v>12360</v>
      </c>
      <c r="Q955" s="5">
        <v>0.246</v>
      </c>
      <c r="R955" s="25">
        <f t="shared" si="14"/>
        <v>0.246</v>
      </c>
      <c r="S955" s="30" t="s">
        <v>25853</v>
      </c>
      <c r="T955" s="30" t="s">
        <v>3301</v>
      </c>
      <c r="U955" s="30" t="s">
        <v>5181</v>
      </c>
      <c r="V955" s="5" t="s">
        <v>3897</v>
      </c>
      <c r="W955" s="28"/>
      <c r="X955" s="29">
        <v>1.1838</v>
      </c>
      <c r="Z955" s="29">
        <v>1014.91</v>
      </c>
      <c r="AA955" s="29">
        <v>13.656</v>
      </c>
      <c r="AB955" s="29">
        <v>29.7617</v>
      </c>
      <c r="AC955" s="29">
        <v>174.6317</v>
      </c>
    </row>
    <row r="956" spans="1:29">
      <c r="A956" s="13" t="s">
        <v>15693</v>
      </c>
      <c r="B956" s="4" t="s">
        <v>161</v>
      </c>
      <c r="C956" s="12"/>
      <c r="D956" s="4"/>
      <c r="E956" s="4"/>
      <c r="F956" s="4"/>
      <c r="G956" s="4"/>
      <c r="H956" s="4"/>
      <c r="I956" s="5" t="s">
        <v>25854</v>
      </c>
      <c r="J956" s="5" t="s">
        <v>219</v>
      </c>
      <c r="K956" s="5" t="s">
        <v>935</v>
      </c>
      <c r="L956" s="5" t="s">
        <v>2585</v>
      </c>
      <c r="M956" s="5" t="s">
        <v>9856</v>
      </c>
      <c r="N956" s="5" t="s">
        <v>2192</v>
      </c>
      <c r="O956" s="5" t="s">
        <v>19517</v>
      </c>
      <c r="P956" s="5" t="s">
        <v>25855</v>
      </c>
      <c r="Q956" s="5">
        <v>0.377</v>
      </c>
      <c r="R956" s="25">
        <f t="shared" si="14"/>
        <v>0.377</v>
      </c>
      <c r="S956" s="30" t="s">
        <v>15366</v>
      </c>
      <c r="T956" s="30" t="s">
        <v>2182</v>
      </c>
      <c r="U956" s="30" t="s">
        <v>9955</v>
      </c>
      <c r="V956" s="5" t="s">
        <v>278</v>
      </c>
      <c r="W956" s="28"/>
      <c r="X956" s="29">
        <v>1.3024</v>
      </c>
      <c r="Z956" s="29">
        <v>1014.8552</v>
      </c>
      <c r="AA956" s="29">
        <v>11.1351</v>
      </c>
      <c r="AB956" s="29">
        <v>33.8059</v>
      </c>
      <c r="AC956" s="29">
        <v>162.9002</v>
      </c>
    </row>
    <row r="957" spans="1:29">
      <c r="A957" s="13" t="s">
        <v>15699</v>
      </c>
      <c r="B957" s="4" t="s">
        <v>224</v>
      </c>
      <c r="C957" s="12"/>
      <c r="D957" s="4"/>
      <c r="E957" s="4"/>
      <c r="F957" s="4"/>
      <c r="G957" s="4"/>
      <c r="H957" s="4"/>
      <c r="I957" s="5" t="s">
        <v>25856</v>
      </c>
      <c r="J957" s="5" t="s">
        <v>1187</v>
      </c>
      <c r="K957" s="5" t="s">
        <v>1084</v>
      </c>
      <c r="L957" s="5" t="s">
        <v>6634</v>
      </c>
      <c r="M957" s="5" t="s">
        <v>5014</v>
      </c>
      <c r="N957" s="5" t="s">
        <v>1453</v>
      </c>
      <c r="O957" s="5" t="s">
        <v>15201</v>
      </c>
      <c r="P957" s="5" t="s">
        <v>25548</v>
      </c>
      <c r="Q957" s="5">
        <v>0.528</v>
      </c>
      <c r="R957" s="25">
        <f t="shared" si="14"/>
        <v>0.528</v>
      </c>
      <c r="S957" s="30" t="s">
        <v>5454</v>
      </c>
      <c r="T957" s="30" t="s">
        <v>1487</v>
      </c>
      <c r="U957" s="30" t="s">
        <v>3741</v>
      </c>
      <c r="V957" s="5" t="s">
        <v>278</v>
      </c>
      <c r="W957" s="28"/>
      <c r="X957" s="29">
        <v>1.0807</v>
      </c>
      <c r="Z957" s="29">
        <v>1014.8792</v>
      </c>
      <c r="AA957" s="29">
        <v>10.3367</v>
      </c>
      <c r="AB957" s="29">
        <v>34.824</v>
      </c>
      <c r="AC957" s="29">
        <v>140.4893</v>
      </c>
    </row>
    <row r="958" spans="1:29">
      <c r="A958" s="13" t="s">
        <v>15704</v>
      </c>
      <c r="B958" s="4" t="s">
        <v>83</v>
      </c>
      <c r="C958" s="12"/>
      <c r="D958" s="4"/>
      <c r="E958" s="4"/>
      <c r="F958" s="4"/>
      <c r="G958" s="4"/>
      <c r="H958" s="4"/>
      <c r="I958" s="5" t="s">
        <v>25857</v>
      </c>
      <c r="J958" s="5" t="s">
        <v>1213</v>
      </c>
      <c r="K958" s="5" t="s">
        <v>167</v>
      </c>
      <c r="L958" s="5" t="s">
        <v>6811</v>
      </c>
      <c r="M958" s="5" t="s">
        <v>20740</v>
      </c>
      <c r="N958" s="5" t="s">
        <v>1827</v>
      </c>
      <c r="O958" s="5" t="s">
        <v>25858</v>
      </c>
      <c r="P958" s="5" t="s">
        <v>24199</v>
      </c>
      <c r="Q958" s="5">
        <v>0.623</v>
      </c>
      <c r="R958" s="25">
        <f t="shared" si="14"/>
        <v>0.623</v>
      </c>
      <c r="S958" s="30" t="s">
        <v>25859</v>
      </c>
      <c r="T958" s="30" t="s">
        <v>219</v>
      </c>
      <c r="U958" s="30" t="s">
        <v>2742</v>
      </c>
      <c r="V958" s="5" t="s">
        <v>278</v>
      </c>
      <c r="W958" s="28"/>
      <c r="X958" s="29">
        <v>1.4016</v>
      </c>
      <c r="Z958" s="29">
        <v>1014.885</v>
      </c>
      <c r="AA958" s="29">
        <v>9.0525</v>
      </c>
      <c r="AB958" s="29">
        <v>38.9048</v>
      </c>
      <c r="AC958" s="29">
        <v>142.1778</v>
      </c>
    </row>
    <row r="959" spans="1:29">
      <c r="A959" s="13" t="s">
        <v>15709</v>
      </c>
      <c r="B959" s="4" t="s">
        <v>1088</v>
      </c>
      <c r="C959" s="12"/>
      <c r="D959" s="4"/>
      <c r="E959" s="4"/>
      <c r="F959" s="4"/>
      <c r="G959" s="4"/>
      <c r="H959" s="4"/>
      <c r="I959" s="5" t="s">
        <v>25860</v>
      </c>
      <c r="J959" s="5" t="s">
        <v>1647</v>
      </c>
      <c r="K959" s="5" t="s">
        <v>1453</v>
      </c>
      <c r="L959" s="5" t="s">
        <v>1617</v>
      </c>
      <c r="M959" s="5" t="s">
        <v>21491</v>
      </c>
      <c r="N959" s="5" t="s">
        <v>501</v>
      </c>
      <c r="O959" s="5" t="s">
        <v>10187</v>
      </c>
      <c r="P959" s="5" t="s">
        <v>25694</v>
      </c>
      <c r="Q959" s="5">
        <v>0.77</v>
      </c>
      <c r="R959" s="25">
        <f t="shared" si="14"/>
        <v>0.77</v>
      </c>
      <c r="S959" s="30" t="s">
        <v>25861</v>
      </c>
      <c r="T959" s="30" t="s">
        <v>1558</v>
      </c>
      <c r="U959" s="30" t="s">
        <v>2127</v>
      </c>
      <c r="V959" s="5" t="s">
        <v>278</v>
      </c>
      <c r="W959" s="28"/>
      <c r="X959" s="29">
        <v>1.9329</v>
      </c>
      <c r="Z959" s="29">
        <v>1014.9184</v>
      </c>
      <c r="AA959" s="29">
        <v>7.4032</v>
      </c>
      <c r="AB959" s="29">
        <v>44.885</v>
      </c>
      <c r="AC959" s="29">
        <v>150.1422</v>
      </c>
    </row>
    <row r="960" spans="1:29">
      <c r="A960" s="13" t="s">
        <v>15714</v>
      </c>
      <c r="B960" s="4" t="s">
        <v>222</v>
      </c>
      <c r="C960" s="12"/>
      <c r="D960" s="4"/>
      <c r="E960" s="4"/>
      <c r="F960" s="4"/>
      <c r="G960" s="4"/>
      <c r="H960" s="4"/>
      <c r="I960" s="5" t="s">
        <v>25862</v>
      </c>
      <c r="J960" s="5" t="s">
        <v>3849</v>
      </c>
      <c r="K960" s="5" t="s">
        <v>456</v>
      </c>
      <c r="L960" s="5" t="s">
        <v>18178</v>
      </c>
      <c r="M960" s="5" t="s">
        <v>5116</v>
      </c>
      <c r="N960" s="5" t="s">
        <v>251</v>
      </c>
      <c r="O960" s="5" t="s">
        <v>17115</v>
      </c>
      <c r="P960" s="5" t="s">
        <v>25863</v>
      </c>
      <c r="Q960" s="5">
        <v>0.839</v>
      </c>
      <c r="R960" s="25">
        <f t="shared" si="14"/>
        <v>0.839</v>
      </c>
      <c r="S960" s="30" t="s">
        <v>14987</v>
      </c>
      <c r="T960" s="30" t="s">
        <v>1263</v>
      </c>
      <c r="U960" s="30" t="s">
        <v>832</v>
      </c>
      <c r="V960" s="5" t="s">
        <v>278</v>
      </c>
      <c r="W960" s="28"/>
      <c r="X960" s="29">
        <v>1.6212</v>
      </c>
      <c r="Z960" s="29">
        <v>1014.8733</v>
      </c>
      <c r="AA960" s="29">
        <v>5.6875</v>
      </c>
      <c r="AB960" s="29">
        <v>49.7684</v>
      </c>
      <c r="AC960" s="29">
        <v>146.9944</v>
      </c>
    </row>
    <row r="961" spans="1:29">
      <c r="A961" s="13" t="s">
        <v>15719</v>
      </c>
      <c r="B961" s="4" t="s">
        <v>80</v>
      </c>
      <c r="C961" s="12"/>
      <c r="D961" s="4"/>
      <c r="E961" s="4"/>
      <c r="F961" s="4"/>
      <c r="G961" s="4"/>
      <c r="H961" s="4"/>
      <c r="I961" s="5" t="s">
        <v>25864</v>
      </c>
      <c r="J961" s="5" t="s">
        <v>3981</v>
      </c>
      <c r="K961" s="5" t="s">
        <v>834</v>
      </c>
      <c r="L961" s="5" t="s">
        <v>22824</v>
      </c>
      <c r="M961" s="5" t="s">
        <v>25865</v>
      </c>
      <c r="N961" s="5" t="s">
        <v>880</v>
      </c>
      <c r="O961" s="5" t="s">
        <v>25866</v>
      </c>
      <c r="P961" s="5" t="s">
        <v>13134</v>
      </c>
      <c r="Q961" s="5">
        <v>0.812</v>
      </c>
      <c r="R961" s="25">
        <f t="shared" si="14"/>
        <v>0.812</v>
      </c>
      <c r="S961" s="30" t="s">
        <v>25867</v>
      </c>
      <c r="T961" s="30" t="s">
        <v>2862</v>
      </c>
      <c r="U961" s="30" t="s">
        <v>20007</v>
      </c>
      <c r="V961" s="5" t="s">
        <v>278</v>
      </c>
      <c r="W961" s="28"/>
      <c r="X961" s="29">
        <v>1.2414</v>
      </c>
      <c r="Z961" s="29">
        <v>1014.6932</v>
      </c>
      <c r="AA961" s="29">
        <v>5.1666</v>
      </c>
      <c r="AB961" s="29">
        <v>49.8084</v>
      </c>
      <c r="AC961" s="29">
        <v>156.243</v>
      </c>
    </row>
    <row r="962" spans="1:29">
      <c r="A962" s="13" t="s">
        <v>15726</v>
      </c>
      <c r="B962" s="4" t="s">
        <v>238</v>
      </c>
      <c r="C962" s="12"/>
      <c r="D962" s="4"/>
      <c r="E962" s="4"/>
      <c r="F962" s="4"/>
      <c r="G962" s="4"/>
      <c r="H962" s="4"/>
      <c r="I962" s="5" t="s">
        <v>25868</v>
      </c>
      <c r="J962" s="5" t="s">
        <v>1200</v>
      </c>
      <c r="K962" s="5" t="s">
        <v>2323</v>
      </c>
      <c r="L962" s="5" t="s">
        <v>25869</v>
      </c>
      <c r="M962" s="5" t="s">
        <v>10528</v>
      </c>
      <c r="N962" s="5" t="s">
        <v>1939</v>
      </c>
      <c r="O962" s="5" t="s">
        <v>25870</v>
      </c>
      <c r="P962" s="5" t="s">
        <v>25871</v>
      </c>
      <c r="Q962" s="5">
        <v>0.828</v>
      </c>
      <c r="R962" s="25">
        <f t="shared" ref="R962:R1025" si="15">IF(COUNTBLANK(Q962)&gt;0,"",SUM(N962:Q962))</f>
        <v>0.828</v>
      </c>
      <c r="S962" s="30" t="s">
        <v>25872</v>
      </c>
      <c r="T962" s="30" t="s">
        <v>2052</v>
      </c>
      <c r="U962" s="30" t="s">
        <v>8729</v>
      </c>
      <c r="V962" s="5" t="s">
        <v>278</v>
      </c>
      <c r="W962" s="28"/>
      <c r="X962" s="29">
        <v>0.9413</v>
      </c>
      <c r="Z962" s="29">
        <v>1014.6241</v>
      </c>
      <c r="AA962" s="29">
        <v>4.4859</v>
      </c>
      <c r="AB962" s="29">
        <v>52.4383</v>
      </c>
      <c r="AC962" s="29">
        <v>155.9332</v>
      </c>
    </row>
    <row r="963" spans="1:29">
      <c r="A963" s="13" t="s">
        <v>15732</v>
      </c>
      <c r="B963" s="4" t="s">
        <v>206</v>
      </c>
      <c r="C963" s="12"/>
      <c r="D963" s="4"/>
      <c r="E963" s="4"/>
      <c r="F963" s="4"/>
      <c r="G963" s="4"/>
      <c r="H963" s="4"/>
      <c r="I963" s="5" t="s">
        <v>25873</v>
      </c>
      <c r="J963" s="5" t="s">
        <v>4248</v>
      </c>
      <c r="K963" s="5" t="s">
        <v>1796</v>
      </c>
      <c r="L963" s="5" t="s">
        <v>290</v>
      </c>
      <c r="M963" s="5" t="s">
        <v>20050</v>
      </c>
      <c r="N963" s="5" t="s">
        <v>335</v>
      </c>
      <c r="O963" s="5" t="s">
        <v>25874</v>
      </c>
      <c r="P963" s="5" t="s">
        <v>13131</v>
      </c>
      <c r="Q963" s="5">
        <v>0.492</v>
      </c>
      <c r="R963" s="25">
        <f t="shared" si="15"/>
        <v>0.492</v>
      </c>
      <c r="S963" s="30" t="s">
        <v>25875</v>
      </c>
      <c r="T963" s="30" t="s">
        <v>636</v>
      </c>
      <c r="U963" s="30" t="s">
        <v>14961</v>
      </c>
      <c r="V963" s="5" t="s">
        <v>278</v>
      </c>
      <c r="W963" s="28"/>
      <c r="X963" s="29">
        <v>0.6932</v>
      </c>
      <c r="Z963" s="29">
        <v>1014.1633</v>
      </c>
      <c r="AA963" s="29">
        <v>3.7166</v>
      </c>
      <c r="AB963" s="29">
        <v>55.3283</v>
      </c>
      <c r="AC963" s="29">
        <v>159.6007</v>
      </c>
    </row>
    <row r="964" spans="1:29">
      <c r="A964" s="13" t="s">
        <v>15737</v>
      </c>
      <c r="B964" s="4" t="s">
        <v>30</v>
      </c>
      <c r="C964" s="12"/>
      <c r="D964" s="4"/>
      <c r="E964" s="4"/>
      <c r="F964" s="4"/>
      <c r="G964" s="4"/>
      <c r="H964" s="4"/>
      <c r="I964" s="5" t="s">
        <v>25876</v>
      </c>
      <c r="J964" s="5" t="s">
        <v>3707</v>
      </c>
      <c r="K964" s="5" t="s">
        <v>4998</v>
      </c>
      <c r="L964" s="5" t="s">
        <v>25877</v>
      </c>
      <c r="M964" s="5" t="s">
        <v>25878</v>
      </c>
      <c r="N964" s="5" t="s">
        <v>961</v>
      </c>
      <c r="O964" s="5" t="s">
        <v>25879</v>
      </c>
      <c r="P964" s="5" t="s">
        <v>25880</v>
      </c>
      <c r="Q964" s="5">
        <v>0.446</v>
      </c>
      <c r="R964" s="25">
        <f t="shared" si="15"/>
        <v>0.446</v>
      </c>
      <c r="S964" s="30" t="s">
        <v>25881</v>
      </c>
      <c r="T964" s="30" t="s">
        <v>8642</v>
      </c>
      <c r="U964" s="30" t="s">
        <v>11856</v>
      </c>
      <c r="V964" s="5" t="s">
        <v>278</v>
      </c>
      <c r="W964" s="28"/>
      <c r="X964" s="29">
        <v>0.5715</v>
      </c>
      <c r="Z964" s="29">
        <v>1013.9009</v>
      </c>
      <c r="AA964" s="29">
        <v>3.0092</v>
      </c>
      <c r="AB964" s="29">
        <v>56.8898</v>
      </c>
      <c r="AC964" s="29">
        <v>164.1043</v>
      </c>
    </row>
    <row r="965" spans="1:29">
      <c r="A965" s="13" t="s">
        <v>15743</v>
      </c>
      <c r="B965" s="4" t="s">
        <v>30</v>
      </c>
      <c r="C965" s="12"/>
      <c r="D965" s="4"/>
      <c r="E965" s="4"/>
      <c r="F965" s="4"/>
      <c r="G965" s="4"/>
      <c r="H965" s="4"/>
      <c r="I965" s="5" t="s">
        <v>25882</v>
      </c>
      <c r="J965" s="5" t="s">
        <v>5400</v>
      </c>
      <c r="K965" s="5" t="s">
        <v>7360</v>
      </c>
      <c r="L965" s="5" t="s">
        <v>8630</v>
      </c>
      <c r="M965" s="5" t="s">
        <v>3900</v>
      </c>
      <c r="N965" s="5" t="s">
        <v>975</v>
      </c>
      <c r="O965" s="5" t="s">
        <v>25883</v>
      </c>
      <c r="P965" s="5" t="s">
        <v>25884</v>
      </c>
      <c r="Q965" s="5">
        <v>0.378</v>
      </c>
      <c r="R965" s="25">
        <f t="shared" si="15"/>
        <v>0.378</v>
      </c>
      <c r="S965" s="30" t="s">
        <v>25885</v>
      </c>
      <c r="T965" s="30" t="s">
        <v>7360</v>
      </c>
      <c r="U965" s="30" t="s">
        <v>8823</v>
      </c>
      <c r="V965" s="5" t="s">
        <v>278</v>
      </c>
      <c r="W965" s="28"/>
      <c r="X965" s="29">
        <v>0.4743</v>
      </c>
      <c r="Z965" s="29">
        <v>1013.6375</v>
      </c>
      <c r="AA965" s="29">
        <v>2.3942</v>
      </c>
      <c r="AB965" s="29">
        <v>58.4292</v>
      </c>
      <c r="AC965" s="29">
        <v>145.6803</v>
      </c>
    </row>
    <row r="966" spans="1:29">
      <c r="A966" s="13" t="s">
        <v>15749</v>
      </c>
      <c r="B966" s="4" t="s">
        <v>63</v>
      </c>
      <c r="C966" s="12"/>
      <c r="D966" s="4"/>
      <c r="E966" s="4"/>
      <c r="F966" s="4"/>
      <c r="G966" s="4"/>
      <c r="H966" s="4"/>
      <c r="I966" s="5" t="s">
        <v>25886</v>
      </c>
      <c r="J966" s="5" t="s">
        <v>1699</v>
      </c>
      <c r="K966" s="5" t="s">
        <v>1659</v>
      </c>
      <c r="L966" s="5" t="s">
        <v>8809</v>
      </c>
      <c r="M966" s="5" t="s">
        <v>21218</v>
      </c>
      <c r="N966" s="5" t="s">
        <v>512</v>
      </c>
      <c r="O966" s="5" t="s">
        <v>7199</v>
      </c>
      <c r="P966" s="5" t="s">
        <v>25887</v>
      </c>
      <c r="Q966" s="5">
        <v>0.436</v>
      </c>
      <c r="R966" s="25">
        <f t="shared" si="15"/>
        <v>0.436</v>
      </c>
      <c r="S966" s="30" t="s">
        <v>25888</v>
      </c>
      <c r="T966" s="30" t="s">
        <v>4377</v>
      </c>
      <c r="U966" s="30" t="s">
        <v>2075</v>
      </c>
      <c r="V966" s="5" t="s">
        <v>278</v>
      </c>
      <c r="W966" s="28"/>
      <c r="X966" s="29">
        <v>0.5085</v>
      </c>
      <c r="Z966" s="29">
        <v>1013.2434</v>
      </c>
      <c r="AA966" s="29">
        <v>1.6792</v>
      </c>
      <c r="AB966" s="29">
        <v>62.011</v>
      </c>
      <c r="AC966" s="29">
        <v>163.7054</v>
      </c>
    </row>
    <row r="967" spans="1:29">
      <c r="A967" s="13" t="s">
        <v>15754</v>
      </c>
      <c r="B967" s="4" t="s">
        <v>28</v>
      </c>
      <c r="C967" s="12"/>
      <c r="D967" s="4"/>
      <c r="E967" s="4"/>
      <c r="F967" s="4"/>
      <c r="G967" s="4"/>
      <c r="H967" s="4"/>
      <c r="I967" s="5" t="s">
        <v>25889</v>
      </c>
      <c r="J967" s="5" t="s">
        <v>3384</v>
      </c>
      <c r="K967" s="5" t="s">
        <v>1607</v>
      </c>
      <c r="L967" s="5" t="s">
        <v>15611</v>
      </c>
      <c r="M967" s="5" t="s">
        <v>19522</v>
      </c>
      <c r="N967" s="5" t="s">
        <v>1176</v>
      </c>
      <c r="O967" s="5" t="s">
        <v>17258</v>
      </c>
      <c r="P967" s="5" t="s">
        <v>20347</v>
      </c>
      <c r="Q967" s="5">
        <v>0.479</v>
      </c>
      <c r="R967" s="25">
        <f t="shared" si="15"/>
        <v>0.479</v>
      </c>
      <c r="S967" s="30" t="s">
        <v>25843</v>
      </c>
      <c r="T967" s="30" t="s">
        <v>263</v>
      </c>
      <c r="U967" s="30" t="s">
        <v>7479</v>
      </c>
      <c r="V967" s="5" t="s">
        <v>278</v>
      </c>
      <c r="W967" s="28"/>
      <c r="X967" s="29">
        <v>0.7846</v>
      </c>
      <c r="Z967" s="29">
        <v>1013.074</v>
      </c>
      <c r="AA967" s="29">
        <v>0.7741</v>
      </c>
      <c r="AB967" s="29">
        <v>65.3934</v>
      </c>
      <c r="AC967" s="29">
        <v>153.117</v>
      </c>
    </row>
    <row r="968" spans="1:29">
      <c r="A968" s="13" t="s">
        <v>15759</v>
      </c>
      <c r="B968" s="4" t="s">
        <v>299</v>
      </c>
      <c r="C968" s="12"/>
      <c r="D968" s="4"/>
      <c r="E968" s="4"/>
      <c r="F968" s="4"/>
      <c r="G968" s="4"/>
      <c r="H968" s="4"/>
      <c r="I968" s="5" t="s">
        <v>25890</v>
      </c>
      <c r="J968" s="5" t="s">
        <v>1136</v>
      </c>
      <c r="K968" s="5" t="s">
        <v>6948</v>
      </c>
      <c r="L968" s="5" t="s">
        <v>17023</v>
      </c>
      <c r="M968" s="5" t="s">
        <v>25891</v>
      </c>
      <c r="N968" s="5" t="s">
        <v>1453</v>
      </c>
      <c r="O968" s="5" t="s">
        <v>6763</v>
      </c>
      <c r="P968" s="5" t="s">
        <v>25415</v>
      </c>
      <c r="Q968" s="5">
        <v>0.43</v>
      </c>
      <c r="R968" s="25">
        <f t="shared" si="15"/>
        <v>0.43</v>
      </c>
      <c r="S968" s="30" t="s">
        <v>17945</v>
      </c>
      <c r="T968" s="30" t="s">
        <v>2513</v>
      </c>
      <c r="U968" s="30" t="s">
        <v>4523</v>
      </c>
      <c r="V968" s="5" t="s">
        <v>278</v>
      </c>
      <c r="W968" s="28"/>
      <c r="X968" s="29">
        <v>0.836</v>
      </c>
      <c r="Z968" s="29">
        <v>1013.1284</v>
      </c>
      <c r="AA968" s="29">
        <v>0.5174</v>
      </c>
      <c r="AB968" s="29">
        <v>67.336</v>
      </c>
      <c r="AC968" s="29">
        <v>153.6545</v>
      </c>
    </row>
    <row r="969" spans="1:29">
      <c r="A969" s="13" t="s">
        <v>15764</v>
      </c>
      <c r="B969" s="4" t="s">
        <v>116</v>
      </c>
      <c r="C969" s="12"/>
      <c r="D969" s="4"/>
      <c r="E969" s="4"/>
      <c r="F969" s="4"/>
      <c r="G969" s="4"/>
      <c r="H969" s="4"/>
      <c r="I969" s="5" t="s">
        <v>25892</v>
      </c>
      <c r="J969" s="5" t="s">
        <v>1923</v>
      </c>
      <c r="K969" s="5" t="s">
        <v>2486</v>
      </c>
      <c r="L969" s="5" t="s">
        <v>15630</v>
      </c>
      <c r="M969" s="5" t="s">
        <v>7807</v>
      </c>
      <c r="N969" s="5" t="s">
        <v>281</v>
      </c>
      <c r="O969" s="5" t="s">
        <v>25893</v>
      </c>
      <c r="P969" s="5" t="s">
        <v>25894</v>
      </c>
      <c r="Q969" s="5">
        <v>0.586</v>
      </c>
      <c r="R969" s="25">
        <f t="shared" si="15"/>
        <v>0.586</v>
      </c>
      <c r="S969" s="30" t="s">
        <v>25895</v>
      </c>
      <c r="T969" s="30" t="s">
        <v>5152</v>
      </c>
      <c r="U969" s="30" t="s">
        <v>8549</v>
      </c>
      <c r="V969" s="5" t="s">
        <v>278</v>
      </c>
      <c r="W969" s="28"/>
      <c r="X969" s="29">
        <v>0.8109</v>
      </c>
      <c r="Z969" s="29">
        <v>1013.4834</v>
      </c>
      <c r="AA969" s="29">
        <v>-0.0784</v>
      </c>
      <c r="AB969" s="29">
        <v>72.6534</v>
      </c>
      <c r="AC969" s="29">
        <v>141.193</v>
      </c>
    </row>
    <row r="970" spans="1:29">
      <c r="A970" s="13" t="s">
        <v>15771</v>
      </c>
      <c r="B970" s="4" t="s">
        <v>116</v>
      </c>
      <c r="C970" s="12"/>
      <c r="D970" s="4"/>
      <c r="E970" s="4"/>
      <c r="F970" s="4"/>
      <c r="G970" s="4"/>
      <c r="H970" s="4"/>
      <c r="I970" s="5" t="s">
        <v>25896</v>
      </c>
      <c r="J970" s="5" t="s">
        <v>610</v>
      </c>
      <c r="K970" s="5" t="s">
        <v>567</v>
      </c>
      <c r="L970" s="5" t="s">
        <v>12981</v>
      </c>
      <c r="M970" s="5" t="s">
        <v>25897</v>
      </c>
      <c r="N970" s="5" t="s">
        <v>1176</v>
      </c>
      <c r="O970" s="5" t="s">
        <v>25898</v>
      </c>
      <c r="P970" s="5" t="s">
        <v>25899</v>
      </c>
      <c r="Q970" s="5">
        <v>0.523</v>
      </c>
      <c r="R970" s="25">
        <f t="shared" si="15"/>
        <v>0.523</v>
      </c>
      <c r="S970" s="30" t="s">
        <v>25900</v>
      </c>
      <c r="T970" s="30" t="s">
        <v>1326</v>
      </c>
      <c r="U970" s="30" t="s">
        <v>20248</v>
      </c>
      <c r="V970" s="5" t="s">
        <v>278</v>
      </c>
      <c r="W970" s="28"/>
      <c r="X970" s="29">
        <v>0.3883</v>
      </c>
      <c r="Z970" s="29">
        <v>1013.9479</v>
      </c>
      <c r="AA970" s="29">
        <v>1.334</v>
      </c>
      <c r="AB970" s="29">
        <v>70.3459</v>
      </c>
      <c r="AC970" s="29">
        <v>148.6578</v>
      </c>
    </row>
    <row r="971" spans="1:29">
      <c r="A971" s="13" t="s">
        <v>15778</v>
      </c>
      <c r="B971" s="4" t="s">
        <v>116</v>
      </c>
      <c r="C971" s="12"/>
      <c r="D971" s="4"/>
      <c r="E971" s="4"/>
      <c r="F971" s="4"/>
      <c r="G971" s="4"/>
      <c r="H971" s="4"/>
      <c r="I971" s="5" t="s">
        <v>25901</v>
      </c>
      <c r="J971" s="5" t="s">
        <v>3707</v>
      </c>
      <c r="K971" s="5" t="s">
        <v>3223</v>
      </c>
      <c r="L971" s="5" t="s">
        <v>1321</v>
      </c>
      <c r="M971" s="5" t="s">
        <v>25902</v>
      </c>
      <c r="N971" s="5" t="s">
        <v>1062</v>
      </c>
      <c r="O971" s="5" t="s">
        <v>4455</v>
      </c>
      <c r="P971" s="5" t="s">
        <v>22460</v>
      </c>
      <c r="Q971" s="5">
        <v>0.582</v>
      </c>
      <c r="R971" s="25">
        <f t="shared" si="15"/>
        <v>0.582</v>
      </c>
      <c r="S971" s="30" t="s">
        <v>25903</v>
      </c>
      <c r="T971" s="30" t="s">
        <v>313</v>
      </c>
      <c r="U971" s="30" t="s">
        <v>12474</v>
      </c>
      <c r="V971" s="5" t="s">
        <v>278</v>
      </c>
      <c r="W971" s="28"/>
      <c r="X971" s="29">
        <v>0.5029</v>
      </c>
      <c r="Z971" s="29">
        <v>1014.0641</v>
      </c>
      <c r="AA971" s="29">
        <v>3.5924</v>
      </c>
      <c r="AB971" s="29">
        <v>66.8092</v>
      </c>
      <c r="AC971" s="29">
        <v>133.0716</v>
      </c>
    </row>
    <row r="972" spans="1:29">
      <c r="A972" s="13" t="s">
        <v>15784</v>
      </c>
      <c r="B972" s="4" t="s">
        <v>1088</v>
      </c>
      <c r="C972" s="12"/>
      <c r="D972" s="4"/>
      <c r="E972" s="4"/>
      <c r="F972" s="4"/>
      <c r="G972" s="4"/>
      <c r="H972" s="4"/>
      <c r="I972" s="5" t="s">
        <v>25904</v>
      </c>
      <c r="J972" s="5" t="s">
        <v>6699</v>
      </c>
      <c r="K972" s="5" t="s">
        <v>3433</v>
      </c>
      <c r="L972" s="5" t="s">
        <v>13210</v>
      </c>
      <c r="M972" s="5" t="s">
        <v>25905</v>
      </c>
      <c r="N972" s="5" t="s">
        <v>1276</v>
      </c>
      <c r="O972" s="5" t="s">
        <v>25625</v>
      </c>
      <c r="P972" s="5" t="s">
        <v>22443</v>
      </c>
      <c r="Q972" s="5">
        <v>0.576</v>
      </c>
      <c r="R972" s="25">
        <f t="shared" si="15"/>
        <v>0.576</v>
      </c>
      <c r="S972" s="30" t="s">
        <v>24885</v>
      </c>
      <c r="T972" s="30" t="s">
        <v>1626</v>
      </c>
      <c r="U972" s="30" t="s">
        <v>24886</v>
      </c>
      <c r="V972" s="5" t="s">
        <v>278</v>
      </c>
      <c r="W972" s="28"/>
      <c r="X972" s="29">
        <v>0.8076</v>
      </c>
      <c r="Z972" s="29">
        <v>1014.2067</v>
      </c>
      <c r="AA972" s="29">
        <v>7.6475</v>
      </c>
      <c r="AB972" s="29">
        <v>53.31</v>
      </c>
      <c r="AC972" s="29">
        <v>150.1778</v>
      </c>
    </row>
    <row r="973" spans="1:29">
      <c r="A973" s="13" t="s">
        <v>15788</v>
      </c>
      <c r="B973" s="4" t="s">
        <v>83</v>
      </c>
      <c r="C973" s="12"/>
      <c r="D973" s="4"/>
      <c r="E973" s="4"/>
      <c r="F973" s="4"/>
      <c r="G973" s="4"/>
      <c r="H973" s="4"/>
      <c r="I973" s="5" t="s">
        <v>25906</v>
      </c>
      <c r="J973" s="5" t="s">
        <v>661</v>
      </c>
      <c r="K973" s="5" t="s">
        <v>960</v>
      </c>
      <c r="L973" s="5" t="s">
        <v>20436</v>
      </c>
      <c r="M973" s="5" t="s">
        <v>25907</v>
      </c>
      <c r="N973" s="5" t="s">
        <v>1015</v>
      </c>
      <c r="O973" s="5" t="s">
        <v>19800</v>
      </c>
      <c r="P973" s="5" t="s">
        <v>5762</v>
      </c>
      <c r="Q973" s="5">
        <v>0.623</v>
      </c>
      <c r="R973" s="25">
        <f t="shared" si="15"/>
        <v>0.623</v>
      </c>
      <c r="S973" s="30" t="s">
        <v>24890</v>
      </c>
      <c r="T973" s="30" t="s">
        <v>140</v>
      </c>
      <c r="U973" s="30" t="s">
        <v>24891</v>
      </c>
      <c r="V973" s="5" t="s">
        <v>278</v>
      </c>
      <c r="W973" s="28"/>
      <c r="X973" s="29">
        <v>0.5259</v>
      </c>
      <c r="Z973" s="29">
        <v>1013.8526</v>
      </c>
      <c r="AA973" s="29">
        <v>11.15</v>
      </c>
      <c r="AB973" s="29">
        <v>44.8477</v>
      </c>
      <c r="AC973" s="29">
        <v>164.0195</v>
      </c>
    </row>
    <row r="974" spans="1:29">
      <c r="A974" s="13" t="s">
        <v>15791</v>
      </c>
      <c r="B974" s="4" t="s">
        <v>143</v>
      </c>
      <c r="C974" s="12"/>
      <c r="D974" s="4"/>
      <c r="E974" s="4"/>
      <c r="F974" s="4"/>
      <c r="G974" s="4"/>
      <c r="H974" s="4"/>
      <c r="I974" s="5" t="s">
        <v>25908</v>
      </c>
      <c r="J974" s="5" t="s">
        <v>2785</v>
      </c>
      <c r="K974" s="5" t="s">
        <v>76</v>
      </c>
      <c r="L974" s="5" t="s">
        <v>2719</v>
      </c>
      <c r="M974" s="5" t="s">
        <v>20296</v>
      </c>
      <c r="N974" s="5" t="s">
        <v>203</v>
      </c>
      <c r="O974" s="5" t="s">
        <v>25909</v>
      </c>
      <c r="P974" s="5" t="s">
        <v>25910</v>
      </c>
      <c r="Q974" s="5">
        <v>0.673</v>
      </c>
      <c r="R974" s="25">
        <f t="shared" si="15"/>
        <v>0.673</v>
      </c>
      <c r="S974" s="30" t="s">
        <v>25911</v>
      </c>
      <c r="T974" s="30" t="s">
        <v>1237</v>
      </c>
      <c r="U974" s="30" t="s">
        <v>10227</v>
      </c>
      <c r="V974" s="5" t="s">
        <v>278</v>
      </c>
      <c r="W974" s="28"/>
      <c r="X974" s="29">
        <v>0.5402</v>
      </c>
      <c r="Z974" s="29">
        <v>1012.7033</v>
      </c>
      <c r="AA974" s="29">
        <v>13.51</v>
      </c>
      <c r="AB974" s="29">
        <v>33.9916</v>
      </c>
      <c r="AC974" s="29">
        <v>97.8471</v>
      </c>
    </row>
    <row r="975" spans="1:29">
      <c r="A975" s="13" t="s">
        <v>15792</v>
      </c>
      <c r="B975" s="4" t="s">
        <v>113</v>
      </c>
      <c r="C975" s="12"/>
      <c r="D975" s="4"/>
      <c r="E975" s="4"/>
      <c r="F975" s="4"/>
      <c r="G975" s="4"/>
      <c r="H975" s="4"/>
      <c r="I975" s="5" t="s">
        <v>25912</v>
      </c>
      <c r="J975" s="5" t="s">
        <v>2184</v>
      </c>
      <c r="K975" s="5" t="s">
        <v>595</v>
      </c>
      <c r="L975" s="5" t="s">
        <v>6713</v>
      </c>
      <c r="M975" s="5" t="s">
        <v>21003</v>
      </c>
      <c r="N975" s="5" t="s">
        <v>247</v>
      </c>
      <c r="O975" s="5" t="s">
        <v>20120</v>
      </c>
      <c r="P975" s="5" t="s">
        <v>12937</v>
      </c>
      <c r="Q975" s="5">
        <v>0.492</v>
      </c>
      <c r="R975" s="25">
        <f t="shared" si="15"/>
        <v>0.492</v>
      </c>
      <c r="S975" s="30" t="s">
        <v>25913</v>
      </c>
      <c r="T975" s="30" t="s">
        <v>1365</v>
      </c>
      <c r="U975" s="30" t="s">
        <v>7605</v>
      </c>
      <c r="V975" s="5" t="s">
        <v>278</v>
      </c>
      <c r="W975" s="28"/>
      <c r="X975" s="29">
        <v>1.0893</v>
      </c>
      <c r="Z975" s="29">
        <v>1011.81</v>
      </c>
      <c r="AA975" s="29">
        <v>15.2324</v>
      </c>
      <c r="AB975" s="29">
        <v>26.1009</v>
      </c>
      <c r="AC975" s="29">
        <v>155.974</v>
      </c>
    </row>
    <row r="976" spans="1:29">
      <c r="A976" s="13" t="s">
        <v>15795</v>
      </c>
      <c r="B976" s="4" t="s">
        <v>66</v>
      </c>
      <c r="C976" s="12"/>
      <c r="D976" s="4"/>
      <c r="E976" s="4"/>
      <c r="F976" s="4"/>
      <c r="G976" s="4"/>
      <c r="H976" s="4"/>
      <c r="I976" s="5" t="s">
        <v>25914</v>
      </c>
      <c r="J976" s="5" t="s">
        <v>5910</v>
      </c>
      <c r="K976" s="5" t="s">
        <v>171</v>
      </c>
      <c r="L976" s="5" t="s">
        <v>3158</v>
      </c>
      <c r="M976" s="5" t="s">
        <v>25915</v>
      </c>
      <c r="N976" s="5" t="s">
        <v>3433</v>
      </c>
      <c r="O976" s="5" t="s">
        <v>13937</v>
      </c>
      <c r="P976" s="5" t="s">
        <v>25916</v>
      </c>
      <c r="Q976" s="5">
        <v>0.416</v>
      </c>
      <c r="R976" s="25">
        <f t="shared" si="15"/>
        <v>0.416</v>
      </c>
      <c r="S976" s="30" t="s">
        <v>25917</v>
      </c>
      <c r="T976" s="30" t="s">
        <v>1375</v>
      </c>
      <c r="U976" s="30" t="s">
        <v>2478</v>
      </c>
      <c r="V976" s="5" t="s">
        <v>278</v>
      </c>
      <c r="W976" s="28"/>
      <c r="X976" s="29">
        <v>1.739</v>
      </c>
      <c r="Z976" s="29">
        <v>1011.06</v>
      </c>
      <c r="AA976" s="29">
        <v>15.825</v>
      </c>
      <c r="AB976" s="29">
        <v>26.1515</v>
      </c>
      <c r="AC976" s="29">
        <v>157.0497</v>
      </c>
    </row>
    <row r="977" spans="1:29">
      <c r="A977" s="13" t="s">
        <v>15799</v>
      </c>
      <c r="B977" s="4" t="s">
        <v>116</v>
      </c>
      <c r="C977" s="12"/>
      <c r="D977" s="4"/>
      <c r="E977" s="4"/>
      <c r="F977" s="4"/>
      <c r="G977" s="4"/>
      <c r="H977" s="4"/>
      <c r="I977" s="5" t="s">
        <v>19478</v>
      </c>
      <c r="J977" s="5" t="s">
        <v>2583</v>
      </c>
      <c r="K977" s="5" t="s">
        <v>199</v>
      </c>
      <c r="L977" s="5" t="s">
        <v>7996</v>
      </c>
      <c r="M977" s="5" t="s">
        <v>25918</v>
      </c>
      <c r="N977" s="5" t="s">
        <v>2680</v>
      </c>
      <c r="O977" s="5" t="s">
        <v>22314</v>
      </c>
      <c r="P977" s="5" t="s">
        <v>18573</v>
      </c>
      <c r="Q977" s="5">
        <v>0.39</v>
      </c>
      <c r="R977" s="25">
        <f t="shared" si="15"/>
        <v>0.39</v>
      </c>
      <c r="S977" s="30" t="s">
        <v>25919</v>
      </c>
      <c r="T977" s="30" t="s">
        <v>2459</v>
      </c>
      <c r="U977" s="30" t="s">
        <v>7982</v>
      </c>
      <c r="V977" s="5" t="s">
        <v>278</v>
      </c>
      <c r="W977" s="28"/>
      <c r="X977" s="29">
        <v>1.8882</v>
      </c>
      <c r="Z977" s="29">
        <v>1010.7308</v>
      </c>
      <c r="AA977" s="29">
        <v>15.6367</v>
      </c>
      <c r="AB977" s="29">
        <v>28.5207</v>
      </c>
      <c r="AC977" s="29">
        <v>149.4055</v>
      </c>
    </row>
    <row r="978" spans="1:29">
      <c r="A978" s="13" t="s">
        <v>15802</v>
      </c>
      <c r="B978" s="4" t="s">
        <v>316</v>
      </c>
      <c r="C978" s="12"/>
      <c r="D978" s="4"/>
      <c r="E978" s="4"/>
      <c r="F978" s="4"/>
      <c r="G978" s="4"/>
      <c r="H978" s="4"/>
      <c r="I978" s="5" t="s">
        <v>25920</v>
      </c>
      <c r="J978" s="5" t="s">
        <v>311</v>
      </c>
      <c r="K978" s="5" t="s">
        <v>430</v>
      </c>
      <c r="L978" s="5" t="s">
        <v>2601</v>
      </c>
      <c r="M978" s="5" t="s">
        <v>21469</v>
      </c>
      <c r="N978" s="5" t="s">
        <v>1721</v>
      </c>
      <c r="O978" s="5" t="s">
        <v>25921</v>
      </c>
      <c r="P978" s="5" t="s">
        <v>16536</v>
      </c>
      <c r="Q978" s="5">
        <v>0.425</v>
      </c>
      <c r="R978" s="25">
        <f t="shared" si="15"/>
        <v>0.425</v>
      </c>
      <c r="S978" s="30" t="s">
        <v>25922</v>
      </c>
      <c r="T978" s="30" t="s">
        <v>8178</v>
      </c>
      <c r="U978" s="30" t="s">
        <v>1957</v>
      </c>
      <c r="V978" s="5" t="s">
        <v>278</v>
      </c>
      <c r="W978" s="28"/>
      <c r="X978" s="29">
        <v>2.1387</v>
      </c>
      <c r="Z978" s="29">
        <v>1010.7207</v>
      </c>
      <c r="AA978" s="29">
        <v>15.135</v>
      </c>
      <c r="AB978" s="29">
        <v>31.2368</v>
      </c>
      <c r="AC978" s="29">
        <v>149.9564</v>
      </c>
    </row>
    <row r="979" spans="1:29">
      <c r="A979" s="13" t="s">
        <v>15808</v>
      </c>
      <c r="B979" s="4" t="s">
        <v>47</v>
      </c>
      <c r="C979" s="12"/>
      <c r="D979" s="4"/>
      <c r="E979" s="4"/>
      <c r="F979" s="4"/>
      <c r="G979" s="4"/>
      <c r="H979" s="4"/>
      <c r="I979" s="5" t="s">
        <v>25923</v>
      </c>
      <c r="J979" s="5" t="s">
        <v>2022</v>
      </c>
      <c r="K979" s="5" t="s">
        <v>831</v>
      </c>
      <c r="L979" s="5" t="s">
        <v>12132</v>
      </c>
      <c r="M979" s="5" t="s">
        <v>25924</v>
      </c>
      <c r="N979" s="5" t="s">
        <v>3519</v>
      </c>
      <c r="O979" s="5" t="s">
        <v>25925</v>
      </c>
      <c r="P979" s="5" t="s">
        <v>19570</v>
      </c>
      <c r="Q979" s="5">
        <v>0.438</v>
      </c>
      <c r="R979" s="25">
        <f t="shared" si="15"/>
        <v>0.438</v>
      </c>
      <c r="S979" s="30" t="s">
        <v>12032</v>
      </c>
      <c r="T979" s="30" t="s">
        <v>2247</v>
      </c>
      <c r="U979" s="30" t="s">
        <v>8674</v>
      </c>
      <c r="V979" s="5" t="s">
        <v>278</v>
      </c>
      <c r="W979" s="28"/>
      <c r="X979" s="29">
        <v>1.346</v>
      </c>
      <c r="Z979" s="29">
        <v>1011.0225</v>
      </c>
      <c r="AA979" s="29">
        <v>13.5416</v>
      </c>
      <c r="AB979" s="29">
        <v>35.8107</v>
      </c>
      <c r="AC979" s="29">
        <v>146.3317</v>
      </c>
    </row>
    <row r="980" spans="1:29">
      <c r="A980" s="13" t="s">
        <v>15812</v>
      </c>
      <c r="B980" s="4" t="s">
        <v>640</v>
      </c>
      <c r="C980" s="12"/>
      <c r="D980" s="4"/>
      <c r="E980" s="4"/>
      <c r="F980" s="4"/>
      <c r="G980" s="4"/>
      <c r="H980" s="4"/>
      <c r="I980" s="5" t="s">
        <v>25926</v>
      </c>
      <c r="J980" s="5" t="s">
        <v>3974</v>
      </c>
      <c r="K980" s="5" t="s">
        <v>961</v>
      </c>
      <c r="L980" s="5" t="s">
        <v>8603</v>
      </c>
      <c r="M980" s="5" t="s">
        <v>25927</v>
      </c>
      <c r="N980" s="5" t="s">
        <v>470</v>
      </c>
      <c r="O980" s="5" t="s">
        <v>20196</v>
      </c>
      <c r="P980" s="5" t="s">
        <v>25928</v>
      </c>
      <c r="Q980" s="5">
        <v>0.364</v>
      </c>
      <c r="R980" s="25">
        <f t="shared" si="15"/>
        <v>0.364</v>
      </c>
      <c r="S980" s="30" t="s">
        <v>25929</v>
      </c>
      <c r="T980" s="30" t="s">
        <v>1743</v>
      </c>
      <c r="U980" s="30" t="s">
        <v>77</v>
      </c>
      <c r="V980" s="5" t="s">
        <v>278</v>
      </c>
      <c r="W980" s="28"/>
      <c r="X980" s="29">
        <v>1.1749</v>
      </c>
      <c r="Z980" s="29">
        <v>1011.4409</v>
      </c>
      <c r="AA980" s="29">
        <v>11.8656</v>
      </c>
      <c r="AB980" s="29">
        <v>37.4015</v>
      </c>
      <c r="AC980" s="29">
        <v>146.1208</v>
      </c>
    </row>
    <row r="981" spans="1:29">
      <c r="A981" s="13" t="s">
        <v>15816</v>
      </c>
      <c r="B981" s="4" t="s">
        <v>30</v>
      </c>
      <c r="C981" s="12"/>
      <c r="D981" s="4"/>
      <c r="E981" s="4"/>
      <c r="F981" s="4"/>
      <c r="G981" s="4"/>
      <c r="H981" s="4"/>
      <c r="I981" s="5" t="s">
        <v>16890</v>
      </c>
      <c r="J981" s="5" t="s">
        <v>107</v>
      </c>
      <c r="K981" s="5" t="s">
        <v>512</v>
      </c>
      <c r="L981" s="5" t="s">
        <v>6680</v>
      </c>
      <c r="M981" s="5" t="s">
        <v>16361</v>
      </c>
      <c r="N981" s="5" t="s">
        <v>1557</v>
      </c>
      <c r="O981" s="5" t="s">
        <v>2788</v>
      </c>
      <c r="P981" s="5" t="s">
        <v>8649</v>
      </c>
      <c r="Q981" s="5">
        <v>0.347</v>
      </c>
      <c r="R981" s="25">
        <f t="shared" si="15"/>
        <v>0.347</v>
      </c>
      <c r="S981" s="30" t="s">
        <v>25930</v>
      </c>
      <c r="T981" s="30" t="s">
        <v>2525</v>
      </c>
      <c r="U981" s="30" t="s">
        <v>3712</v>
      </c>
      <c r="V981" s="5" t="s">
        <v>278</v>
      </c>
      <c r="W981" s="28"/>
      <c r="X981" s="29">
        <v>1.0613</v>
      </c>
      <c r="Z981" s="29">
        <v>1011.5758</v>
      </c>
      <c r="AA981" s="29">
        <v>10.4259</v>
      </c>
      <c r="AB981" s="29">
        <v>41.7809</v>
      </c>
      <c r="AC981" s="29">
        <v>149.1876</v>
      </c>
    </row>
    <row r="982" spans="1:29">
      <c r="A982" s="13" t="s">
        <v>15822</v>
      </c>
      <c r="B982" s="4" t="s">
        <v>298</v>
      </c>
      <c r="C982" s="12"/>
      <c r="D982" s="4"/>
      <c r="E982" s="4"/>
      <c r="F982" s="4"/>
      <c r="G982" s="4"/>
      <c r="H982" s="4"/>
      <c r="I982" s="5" t="s">
        <v>25931</v>
      </c>
      <c r="J982" s="5" t="s">
        <v>6901</v>
      </c>
      <c r="K982" s="5" t="s">
        <v>796</v>
      </c>
      <c r="L982" s="5" t="s">
        <v>17522</v>
      </c>
      <c r="M982" s="5" t="s">
        <v>25932</v>
      </c>
      <c r="N982" s="5" t="s">
        <v>1363</v>
      </c>
      <c r="O982" s="5" t="s">
        <v>15847</v>
      </c>
      <c r="P982" s="5" t="s">
        <v>21239</v>
      </c>
      <c r="Q982" s="5">
        <v>0.377</v>
      </c>
      <c r="R982" s="25">
        <f t="shared" si="15"/>
        <v>0.377</v>
      </c>
      <c r="S982" s="30" t="s">
        <v>25933</v>
      </c>
      <c r="T982" s="30" t="s">
        <v>2100</v>
      </c>
      <c r="U982" s="30" t="s">
        <v>6526</v>
      </c>
      <c r="V982" s="5" t="s">
        <v>278</v>
      </c>
      <c r="W982" s="28"/>
      <c r="X982" s="29">
        <v>1.1309</v>
      </c>
      <c r="Z982" s="29">
        <v>1011.8175</v>
      </c>
      <c r="AA982" s="29">
        <v>8.8526</v>
      </c>
      <c r="AB982" s="29">
        <v>45.4049</v>
      </c>
      <c r="AC982" s="29">
        <v>147.9274</v>
      </c>
    </row>
    <row r="983" spans="1:29">
      <c r="A983" s="13" t="s">
        <v>15828</v>
      </c>
      <c r="B983" s="4" t="s">
        <v>158</v>
      </c>
      <c r="C983" s="12"/>
      <c r="D983" s="4"/>
      <c r="E983" s="4"/>
      <c r="F983" s="4"/>
      <c r="G983" s="4"/>
      <c r="H983" s="4"/>
      <c r="I983" s="5" t="s">
        <v>25934</v>
      </c>
      <c r="J983" s="5" t="s">
        <v>2313</v>
      </c>
      <c r="K983" s="5" t="s">
        <v>831</v>
      </c>
      <c r="L983" s="5" t="s">
        <v>8589</v>
      </c>
      <c r="M983" s="5" t="s">
        <v>25935</v>
      </c>
      <c r="N983" s="5" t="s">
        <v>3856</v>
      </c>
      <c r="O983" s="5" t="s">
        <v>25936</v>
      </c>
      <c r="P983" s="5" t="s">
        <v>25937</v>
      </c>
      <c r="Q983" s="5">
        <v>0.364</v>
      </c>
      <c r="R983" s="25">
        <f t="shared" si="15"/>
        <v>0.364</v>
      </c>
      <c r="S983" s="30" t="s">
        <v>25938</v>
      </c>
      <c r="T983" s="30" t="s">
        <v>1913</v>
      </c>
      <c r="U983" s="30" t="s">
        <v>9218</v>
      </c>
      <c r="V983" s="5" t="s">
        <v>278</v>
      </c>
      <c r="W983" s="28"/>
      <c r="X983" s="29">
        <v>1.0764</v>
      </c>
      <c r="Z983" s="29">
        <v>1012.0879</v>
      </c>
      <c r="AA983" s="29">
        <v>7.7204</v>
      </c>
      <c r="AB983" s="29">
        <v>48.4889</v>
      </c>
      <c r="AC983" s="29">
        <v>144.1167</v>
      </c>
    </row>
    <row r="984" spans="1:29">
      <c r="A984" s="13" t="s">
        <v>15832</v>
      </c>
      <c r="B984" s="4" t="s">
        <v>316</v>
      </c>
      <c r="C984" s="12"/>
      <c r="D984" s="4"/>
      <c r="E984" s="4"/>
      <c r="F984" s="4"/>
      <c r="G984" s="4"/>
      <c r="H984" s="4"/>
      <c r="I984" s="5" t="s">
        <v>25939</v>
      </c>
      <c r="J984" s="5" t="s">
        <v>2785</v>
      </c>
      <c r="K984" s="5" t="s">
        <v>416</v>
      </c>
      <c r="L984" s="5" t="s">
        <v>11256</v>
      </c>
      <c r="M984" s="5" t="s">
        <v>25940</v>
      </c>
      <c r="N984" s="5" t="s">
        <v>890</v>
      </c>
      <c r="O984" s="5" t="s">
        <v>25941</v>
      </c>
      <c r="P984" s="5" t="s">
        <v>25942</v>
      </c>
      <c r="Q984" s="5">
        <v>0.385</v>
      </c>
      <c r="R984" s="25">
        <f t="shared" si="15"/>
        <v>0.385</v>
      </c>
      <c r="S984" s="30" t="s">
        <v>25943</v>
      </c>
      <c r="T984" s="30" t="s">
        <v>1974</v>
      </c>
      <c r="U984" s="30" t="s">
        <v>690</v>
      </c>
      <c r="V984" s="5" t="s">
        <v>278</v>
      </c>
      <c r="W984" s="28"/>
      <c r="X984" s="29">
        <v>1.1436</v>
      </c>
      <c r="Z984" s="29">
        <v>1012.2131</v>
      </c>
      <c r="AA984" s="29">
        <v>7.3215</v>
      </c>
      <c r="AB984" s="29">
        <v>49.8619</v>
      </c>
      <c r="AC984" s="29">
        <v>147.8303</v>
      </c>
    </row>
    <row r="985" spans="1:29">
      <c r="A985" s="13" t="s">
        <v>15838</v>
      </c>
      <c r="B985" s="4" t="s">
        <v>97</v>
      </c>
      <c r="C985" s="12"/>
      <c r="D985" s="4"/>
      <c r="E985" s="4"/>
      <c r="F985" s="4"/>
      <c r="G985" s="4"/>
      <c r="H985" s="4"/>
      <c r="I985" s="5" t="s">
        <v>25944</v>
      </c>
      <c r="J985" s="5" t="s">
        <v>292</v>
      </c>
      <c r="K985" s="5" t="s">
        <v>1985</v>
      </c>
      <c r="L985" s="5" t="s">
        <v>25945</v>
      </c>
      <c r="M985" s="5" t="s">
        <v>25946</v>
      </c>
      <c r="N985" s="5" t="s">
        <v>661</v>
      </c>
      <c r="O985" s="5" t="s">
        <v>7358</v>
      </c>
      <c r="P985" s="5" t="s">
        <v>25947</v>
      </c>
      <c r="Q985" s="5">
        <v>0.336</v>
      </c>
      <c r="R985" s="25">
        <f t="shared" si="15"/>
        <v>0.336</v>
      </c>
      <c r="S985" s="30" t="s">
        <v>25948</v>
      </c>
      <c r="T985" s="30" t="s">
        <v>5669</v>
      </c>
      <c r="U985" s="30" t="s">
        <v>8461</v>
      </c>
      <c r="V985" s="5" t="s">
        <v>278</v>
      </c>
      <c r="W985" s="28"/>
      <c r="X985" s="29">
        <v>1.6086</v>
      </c>
      <c r="Z985" s="29">
        <v>1012.1675</v>
      </c>
      <c r="AA985" s="29">
        <v>7.0468</v>
      </c>
      <c r="AB985" s="29">
        <v>51.9009</v>
      </c>
      <c r="AC985" s="29">
        <v>148.3131</v>
      </c>
    </row>
    <row r="986" spans="1:29">
      <c r="A986" s="13" t="s">
        <v>15844</v>
      </c>
      <c r="B986" s="4" t="s">
        <v>222</v>
      </c>
      <c r="C986" s="12"/>
      <c r="D986" s="4"/>
      <c r="E986" s="4"/>
      <c r="F986" s="4"/>
      <c r="G986" s="4"/>
      <c r="H986" s="4"/>
      <c r="I986" s="5" t="s">
        <v>25949</v>
      </c>
      <c r="J986" s="5" t="s">
        <v>661</v>
      </c>
      <c r="K986" s="5" t="s">
        <v>2192</v>
      </c>
      <c r="L986" s="5" t="s">
        <v>6889</v>
      </c>
      <c r="M986" s="5" t="s">
        <v>17263</v>
      </c>
      <c r="N986" s="5" t="s">
        <v>1071</v>
      </c>
      <c r="O986" s="5" t="s">
        <v>25950</v>
      </c>
      <c r="P986" s="5" t="s">
        <v>4243</v>
      </c>
      <c r="Q986" s="5">
        <v>0.334</v>
      </c>
      <c r="R986" s="25">
        <f t="shared" si="15"/>
        <v>0.334</v>
      </c>
      <c r="S986" s="30" t="s">
        <v>25425</v>
      </c>
      <c r="T986" s="30" t="s">
        <v>1072</v>
      </c>
      <c r="U986" s="30" t="s">
        <v>10084</v>
      </c>
      <c r="V986" s="5" t="s">
        <v>278</v>
      </c>
      <c r="W986" s="28"/>
      <c r="X986" s="29">
        <v>1.9173</v>
      </c>
      <c r="Z986" s="29">
        <v>1012.2866</v>
      </c>
      <c r="AA986" s="29">
        <v>6.1962</v>
      </c>
      <c r="AB986" s="29">
        <v>57.0808</v>
      </c>
      <c r="AC986" s="29">
        <v>149.0482</v>
      </c>
    </row>
    <row r="987" spans="1:29">
      <c r="A987" s="13" t="s">
        <v>15851</v>
      </c>
      <c r="B987" s="4" t="s">
        <v>1549</v>
      </c>
      <c r="C987" s="12"/>
      <c r="D987" s="4"/>
      <c r="E987" s="4"/>
      <c r="F987" s="4"/>
      <c r="G987" s="4"/>
      <c r="H987" s="4"/>
      <c r="I987" s="5" t="s">
        <v>25951</v>
      </c>
      <c r="J987" s="5" t="s">
        <v>2184</v>
      </c>
      <c r="K987" s="5" t="s">
        <v>515</v>
      </c>
      <c r="L987" s="5" t="s">
        <v>8562</v>
      </c>
      <c r="M987" s="5" t="s">
        <v>12577</v>
      </c>
      <c r="N987" s="5" t="s">
        <v>949</v>
      </c>
      <c r="O987" s="5" t="s">
        <v>25952</v>
      </c>
      <c r="P987" s="5" t="s">
        <v>18815</v>
      </c>
      <c r="Q987" s="5">
        <v>0.635</v>
      </c>
      <c r="R987" s="25">
        <f t="shared" si="15"/>
        <v>0.635</v>
      </c>
      <c r="S987" s="30" t="s">
        <v>25953</v>
      </c>
      <c r="T987" s="30" t="s">
        <v>9955</v>
      </c>
      <c r="U987" s="30" t="s">
        <v>388</v>
      </c>
      <c r="V987" s="5" t="s">
        <v>278</v>
      </c>
      <c r="W987" s="28"/>
      <c r="X987" s="29">
        <v>1.8237</v>
      </c>
      <c r="Z987" s="29">
        <v>1012.1174</v>
      </c>
      <c r="AA987" s="29">
        <v>5.5307</v>
      </c>
      <c r="AB987" s="29">
        <v>61.1082</v>
      </c>
      <c r="AC987" s="29">
        <v>151.8704</v>
      </c>
    </row>
    <row r="988" spans="1:29">
      <c r="A988" s="13" t="s">
        <v>15857</v>
      </c>
      <c r="B988" s="4" t="s">
        <v>316</v>
      </c>
      <c r="C988" s="12"/>
      <c r="D988" s="4"/>
      <c r="E988" s="4"/>
      <c r="F988" s="4"/>
      <c r="G988" s="4"/>
      <c r="H988" s="4"/>
      <c r="I988" s="5" t="s">
        <v>25954</v>
      </c>
      <c r="J988" s="5" t="s">
        <v>2285</v>
      </c>
      <c r="K988" s="5" t="s">
        <v>1012</v>
      </c>
      <c r="L988" s="5" t="s">
        <v>10222</v>
      </c>
      <c r="M988" s="5" t="s">
        <v>25955</v>
      </c>
      <c r="N988" s="5" t="s">
        <v>202</v>
      </c>
      <c r="O988" s="5" t="s">
        <v>19553</v>
      </c>
      <c r="P988" s="5" t="s">
        <v>21474</v>
      </c>
      <c r="Q988" s="5">
        <v>0.369</v>
      </c>
      <c r="R988" s="25">
        <f t="shared" si="15"/>
        <v>0.369</v>
      </c>
      <c r="S988" s="30" t="s">
        <v>25956</v>
      </c>
      <c r="T988" s="30" t="s">
        <v>4780</v>
      </c>
      <c r="U988" s="30" t="s">
        <v>14555</v>
      </c>
      <c r="V988" s="5" t="s">
        <v>278</v>
      </c>
      <c r="W988" s="28"/>
      <c r="X988" s="29">
        <v>1.7496</v>
      </c>
      <c r="Z988" s="29">
        <v>1012.0041</v>
      </c>
      <c r="AA988" s="29">
        <v>5.0432</v>
      </c>
      <c r="AB988" s="29">
        <v>64.2708</v>
      </c>
      <c r="AC988" s="29">
        <v>152.9755</v>
      </c>
    </row>
    <row r="989" spans="1:29">
      <c r="A989" s="13" t="s">
        <v>15863</v>
      </c>
      <c r="B989" s="4" t="s">
        <v>97</v>
      </c>
      <c r="C989" s="12"/>
      <c r="D989" s="4"/>
      <c r="E989" s="4"/>
      <c r="F989" s="4"/>
      <c r="G989" s="4"/>
      <c r="H989" s="4"/>
      <c r="I989" s="5" t="s">
        <v>25957</v>
      </c>
      <c r="J989" s="5" t="s">
        <v>2573</v>
      </c>
      <c r="K989" s="5" t="s">
        <v>203</v>
      </c>
      <c r="L989" s="5" t="s">
        <v>18007</v>
      </c>
      <c r="M989" s="5" t="s">
        <v>25958</v>
      </c>
      <c r="N989" s="5" t="s">
        <v>555</v>
      </c>
      <c r="O989" s="5" t="s">
        <v>25959</v>
      </c>
      <c r="P989" s="5" t="s">
        <v>23228</v>
      </c>
      <c r="Q989" s="5">
        <v>0.378</v>
      </c>
      <c r="R989" s="25">
        <f t="shared" si="15"/>
        <v>0.378</v>
      </c>
      <c r="S989" s="30" t="s">
        <v>25960</v>
      </c>
      <c r="T989" s="30" t="s">
        <v>1865</v>
      </c>
      <c r="U989" s="30" t="s">
        <v>4085</v>
      </c>
      <c r="V989" s="5" t="s">
        <v>278</v>
      </c>
      <c r="W989" s="28"/>
      <c r="X989" s="29">
        <v>1.8963</v>
      </c>
      <c r="Z989" s="29">
        <v>1011.4325</v>
      </c>
      <c r="AA989" s="29">
        <v>4.5225</v>
      </c>
      <c r="AB989" s="29">
        <v>66.2616</v>
      </c>
      <c r="AC989" s="29">
        <v>146.5122</v>
      </c>
    </row>
    <row r="990" spans="1:29">
      <c r="A990" s="13" t="s">
        <v>15867</v>
      </c>
      <c r="B990" s="4" t="s">
        <v>66</v>
      </c>
      <c r="C990" s="12"/>
      <c r="D990" s="4"/>
      <c r="E990" s="4"/>
      <c r="F990" s="4"/>
      <c r="G990" s="4"/>
      <c r="H990" s="4"/>
      <c r="I990" s="5" t="s">
        <v>25961</v>
      </c>
      <c r="J990" s="5" t="s">
        <v>277</v>
      </c>
      <c r="K990" s="5" t="s">
        <v>960</v>
      </c>
      <c r="L990" s="5" t="s">
        <v>20248</v>
      </c>
      <c r="M990" s="5" t="s">
        <v>21855</v>
      </c>
      <c r="N990" s="5" t="s">
        <v>470</v>
      </c>
      <c r="O990" s="5" t="s">
        <v>25962</v>
      </c>
      <c r="P990" s="5" t="s">
        <v>25963</v>
      </c>
      <c r="Q990" s="5">
        <v>0.366</v>
      </c>
      <c r="R990" s="25">
        <f t="shared" si="15"/>
        <v>0.366</v>
      </c>
      <c r="S990" s="30" t="s">
        <v>3804</v>
      </c>
      <c r="T990" s="30" t="s">
        <v>10397</v>
      </c>
      <c r="U990" s="30" t="s">
        <v>8589</v>
      </c>
      <c r="V990" s="5" t="s">
        <v>278</v>
      </c>
      <c r="W990" s="28"/>
      <c r="X990" s="29">
        <v>1.7332</v>
      </c>
      <c r="Z990" s="29">
        <v>1011.0625</v>
      </c>
      <c r="AA990" s="29">
        <v>4.2434</v>
      </c>
      <c r="AB990" s="29">
        <v>67.5242</v>
      </c>
      <c r="AC990" s="29">
        <v>146.1181</v>
      </c>
    </row>
    <row r="991" spans="1:29">
      <c r="A991" s="13" t="s">
        <v>15872</v>
      </c>
      <c r="B991" s="4" t="s">
        <v>143</v>
      </c>
      <c r="C991" s="12"/>
      <c r="D991" s="4"/>
      <c r="E991" s="4"/>
      <c r="F991" s="4"/>
      <c r="G991" s="4"/>
      <c r="H991" s="4"/>
      <c r="I991" s="5" t="s">
        <v>25964</v>
      </c>
      <c r="J991" s="5" t="s">
        <v>646</v>
      </c>
      <c r="K991" s="5" t="s">
        <v>515</v>
      </c>
      <c r="L991" s="5" t="s">
        <v>14062</v>
      </c>
      <c r="M991" s="5" t="s">
        <v>11240</v>
      </c>
      <c r="N991" s="5" t="s">
        <v>1237</v>
      </c>
      <c r="O991" s="5" t="s">
        <v>10043</v>
      </c>
      <c r="P991" s="5" t="s">
        <v>21737</v>
      </c>
      <c r="Q991" s="5">
        <v>0.386</v>
      </c>
      <c r="R991" s="25">
        <f t="shared" si="15"/>
        <v>0.386</v>
      </c>
      <c r="S991" s="30" t="s">
        <v>25965</v>
      </c>
      <c r="T991" s="30" t="s">
        <v>1040</v>
      </c>
      <c r="U991" s="30" t="s">
        <v>484</v>
      </c>
      <c r="V991" s="5" t="s">
        <v>278</v>
      </c>
      <c r="W991" s="28"/>
      <c r="X991" s="29">
        <v>1.6866</v>
      </c>
      <c r="Z991" s="29">
        <v>1011.0951</v>
      </c>
      <c r="AA991" s="29">
        <v>4.4035</v>
      </c>
      <c r="AB991" s="29">
        <v>67.8305</v>
      </c>
      <c r="AC991" s="29">
        <v>146.6375</v>
      </c>
    </row>
    <row r="992" spans="1:29">
      <c r="A992" s="13" t="s">
        <v>15878</v>
      </c>
      <c r="B992" s="4" t="s">
        <v>778</v>
      </c>
      <c r="C992" s="12"/>
      <c r="D992" s="4"/>
      <c r="E992" s="4"/>
      <c r="F992" s="4"/>
      <c r="G992" s="4"/>
      <c r="H992" s="4"/>
      <c r="I992" s="5" t="s">
        <v>25966</v>
      </c>
      <c r="J992" s="5" t="s">
        <v>1923</v>
      </c>
      <c r="K992" s="5" t="s">
        <v>338</v>
      </c>
      <c r="L992" s="5" t="s">
        <v>23305</v>
      </c>
      <c r="M992" s="5" t="s">
        <v>25967</v>
      </c>
      <c r="N992" s="5" t="s">
        <v>1315</v>
      </c>
      <c r="O992" s="5" t="s">
        <v>25968</v>
      </c>
      <c r="P992" s="5" t="s">
        <v>7065</v>
      </c>
      <c r="Q992" s="5">
        <v>0.397</v>
      </c>
      <c r="R992" s="25">
        <f t="shared" si="15"/>
        <v>0.397</v>
      </c>
      <c r="S992" s="30" t="s">
        <v>25969</v>
      </c>
      <c r="T992" s="30" t="s">
        <v>1040</v>
      </c>
      <c r="U992" s="30" t="s">
        <v>394</v>
      </c>
      <c r="V992" s="5" t="s">
        <v>278</v>
      </c>
      <c r="W992" s="28"/>
      <c r="X992" s="29">
        <v>1.6827</v>
      </c>
      <c r="Z992" s="29">
        <v>1011.5426</v>
      </c>
      <c r="AA992" s="29">
        <v>3.9675</v>
      </c>
      <c r="AB992" s="29">
        <v>68.7684</v>
      </c>
      <c r="AC992" s="29">
        <v>145.8749</v>
      </c>
    </row>
    <row r="993" spans="1:29">
      <c r="A993" s="13" t="s">
        <v>15883</v>
      </c>
      <c r="B993" s="4" t="s">
        <v>238</v>
      </c>
      <c r="C993" s="12"/>
      <c r="D993" s="4"/>
      <c r="E993" s="4"/>
      <c r="F993" s="4"/>
      <c r="G993" s="4"/>
      <c r="H993" s="4"/>
      <c r="I993" s="5" t="s">
        <v>25970</v>
      </c>
      <c r="J993" s="5" t="s">
        <v>1402</v>
      </c>
      <c r="K993" s="5" t="s">
        <v>430</v>
      </c>
      <c r="L993" s="5" t="s">
        <v>6324</v>
      </c>
      <c r="M993" s="5" t="s">
        <v>22175</v>
      </c>
      <c r="N993" s="5" t="s">
        <v>1637</v>
      </c>
      <c r="O993" s="5" t="s">
        <v>5529</v>
      </c>
      <c r="P993" s="5" t="s">
        <v>23016</v>
      </c>
      <c r="Q993" s="5">
        <v>0.418</v>
      </c>
      <c r="R993" s="25">
        <f t="shared" si="15"/>
        <v>0.418</v>
      </c>
      <c r="S993" s="30" t="s">
        <v>25971</v>
      </c>
      <c r="T993" s="30" t="s">
        <v>1391</v>
      </c>
      <c r="U993" s="30" t="s">
        <v>13210</v>
      </c>
      <c r="V993" s="5" t="s">
        <v>278</v>
      </c>
      <c r="W993" s="28"/>
      <c r="X993" s="29">
        <v>1.4026</v>
      </c>
      <c r="Z993" s="29">
        <v>1012.145</v>
      </c>
      <c r="AA993" s="29">
        <v>3.4034</v>
      </c>
      <c r="AB993" s="29">
        <v>70.4785</v>
      </c>
      <c r="AC993" s="29">
        <v>148.9932</v>
      </c>
    </row>
    <row r="994" spans="1:29">
      <c r="A994" s="13" t="s">
        <v>15888</v>
      </c>
      <c r="B994" s="4" t="s">
        <v>238</v>
      </c>
      <c r="C994" s="12"/>
      <c r="D994" s="4"/>
      <c r="E994" s="4"/>
      <c r="F994" s="4"/>
      <c r="G994" s="4"/>
      <c r="H994" s="4"/>
      <c r="I994" s="5" t="s">
        <v>746</v>
      </c>
      <c r="J994" s="5" t="s">
        <v>1689</v>
      </c>
      <c r="K994" s="5" t="s">
        <v>1996</v>
      </c>
      <c r="L994" s="5" t="s">
        <v>5589</v>
      </c>
      <c r="M994" s="5" t="s">
        <v>16206</v>
      </c>
      <c r="N994" s="5" t="s">
        <v>1097</v>
      </c>
      <c r="O994" s="5" t="s">
        <v>25972</v>
      </c>
      <c r="P994" s="5" t="s">
        <v>25973</v>
      </c>
      <c r="Q994" s="5">
        <v>0.332</v>
      </c>
      <c r="R994" s="25">
        <f t="shared" si="15"/>
        <v>0.332</v>
      </c>
      <c r="S994" s="30" t="s">
        <v>25974</v>
      </c>
      <c r="T994" s="30" t="s">
        <v>4998</v>
      </c>
      <c r="U994" s="30" t="s">
        <v>16389</v>
      </c>
      <c r="V994" s="5" t="s">
        <v>278</v>
      </c>
      <c r="W994" s="28"/>
      <c r="X994" s="29">
        <v>1.3414</v>
      </c>
      <c r="Z994" s="29">
        <v>1012.5067</v>
      </c>
      <c r="AA994" s="29">
        <v>4.7282</v>
      </c>
      <c r="AB994" s="29">
        <v>68.0401</v>
      </c>
      <c r="AC994" s="29">
        <v>149.6602</v>
      </c>
    </row>
    <row r="995" spans="1:29">
      <c r="A995" s="13" t="s">
        <v>15894</v>
      </c>
      <c r="B995" s="4" t="s">
        <v>82</v>
      </c>
      <c r="C995" s="12"/>
      <c r="D995" s="4"/>
      <c r="E995" s="4"/>
      <c r="F995" s="4"/>
      <c r="G995" s="4"/>
      <c r="H995" s="4"/>
      <c r="I995" s="5" t="s">
        <v>25975</v>
      </c>
      <c r="J995" s="5" t="s">
        <v>277</v>
      </c>
      <c r="K995" s="5" t="s">
        <v>416</v>
      </c>
      <c r="L995" s="5" t="s">
        <v>14446</v>
      </c>
      <c r="M995" s="5" t="s">
        <v>453</v>
      </c>
      <c r="N995" s="5" t="s">
        <v>2440</v>
      </c>
      <c r="O995" s="5" t="s">
        <v>3532</v>
      </c>
      <c r="P995" s="5" t="s">
        <v>25976</v>
      </c>
      <c r="Q995" s="5">
        <v>0.336</v>
      </c>
      <c r="R995" s="25">
        <f t="shared" si="15"/>
        <v>0.336</v>
      </c>
      <c r="S995" s="30" t="s">
        <v>25977</v>
      </c>
      <c r="T995" s="30" t="s">
        <v>1958</v>
      </c>
      <c r="U995" s="30" t="s">
        <v>4460</v>
      </c>
      <c r="V995" s="5" t="s">
        <v>278</v>
      </c>
      <c r="W995" s="28"/>
      <c r="X995" s="29">
        <v>2.3258</v>
      </c>
      <c r="Z995" s="29">
        <v>1012.6876</v>
      </c>
      <c r="AA995" s="29">
        <v>7.2393</v>
      </c>
      <c r="AB995" s="29">
        <v>65.0033</v>
      </c>
      <c r="AC995" s="29">
        <v>149.9931</v>
      </c>
    </row>
    <row r="996" spans="1:29">
      <c r="A996" s="13" t="s">
        <v>15901</v>
      </c>
      <c r="B996" s="4" t="s">
        <v>65</v>
      </c>
      <c r="C996" s="12"/>
      <c r="D996" s="4"/>
      <c r="E996" s="4"/>
      <c r="F996" s="4"/>
      <c r="G996" s="4"/>
      <c r="H996" s="4"/>
      <c r="I996" s="5" t="s">
        <v>25978</v>
      </c>
      <c r="J996" s="5" t="s">
        <v>5746</v>
      </c>
      <c r="K996" s="5" t="s">
        <v>39</v>
      </c>
      <c r="L996" s="5" t="s">
        <v>1841</v>
      </c>
      <c r="M996" s="5" t="s">
        <v>10037</v>
      </c>
      <c r="N996" s="5" t="s">
        <v>1402</v>
      </c>
      <c r="O996" s="5" t="s">
        <v>2447</v>
      </c>
      <c r="P996" s="5" t="s">
        <v>25358</v>
      </c>
      <c r="Q996" s="5">
        <v>0.334</v>
      </c>
      <c r="R996" s="25">
        <f t="shared" si="15"/>
        <v>0.334</v>
      </c>
      <c r="S996" s="30" t="s">
        <v>25979</v>
      </c>
      <c r="T996" s="30" t="s">
        <v>905</v>
      </c>
      <c r="U996" s="30" t="s">
        <v>7499</v>
      </c>
      <c r="V996" s="5" t="s">
        <v>278</v>
      </c>
      <c r="W996" s="28"/>
      <c r="X996" s="29">
        <v>2.1718</v>
      </c>
      <c r="Z996" s="29">
        <v>1012.79</v>
      </c>
      <c r="AA996" s="29">
        <v>9.4807</v>
      </c>
      <c r="AB996" s="29">
        <v>58.9275</v>
      </c>
      <c r="AC996" s="29">
        <v>153.9399</v>
      </c>
    </row>
    <row r="997" spans="1:29">
      <c r="A997" s="13" t="s">
        <v>15908</v>
      </c>
      <c r="B997" s="4" t="s">
        <v>2687</v>
      </c>
      <c r="C997" s="12"/>
      <c r="D997" s="4"/>
      <c r="E997" s="4"/>
      <c r="F997" s="4"/>
      <c r="G997" s="4"/>
      <c r="H997" s="4"/>
      <c r="I997" s="5" t="s">
        <v>25980</v>
      </c>
      <c r="J997" s="5" t="s">
        <v>1994</v>
      </c>
      <c r="K997" s="5" t="s">
        <v>199</v>
      </c>
      <c r="L997" s="5" t="s">
        <v>3673</v>
      </c>
      <c r="M997" s="5" t="s">
        <v>23949</v>
      </c>
      <c r="N997" s="5" t="s">
        <v>2278</v>
      </c>
      <c r="O997" s="5" t="s">
        <v>25981</v>
      </c>
      <c r="P997" s="5" t="s">
        <v>25982</v>
      </c>
      <c r="Q997" s="5">
        <v>0.435</v>
      </c>
      <c r="R997" s="25">
        <f t="shared" si="15"/>
        <v>0.435</v>
      </c>
      <c r="S997" s="30" t="s">
        <v>25983</v>
      </c>
      <c r="T997" s="30" t="s">
        <v>2576</v>
      </c>
      <c r="U997" s="30" t="s">
        <v>7892</v>
      </c>
      <c r="V997" s="5" t="s">
        <v>278</v>
      </c>
      <c r="W997" s="28"/>
      <c r="X997" s="29">
        <v>1.2179</v>
      </c>
      <c r="Z997" s="29">
        <v>1012.6392</v>
      </c>
      <c r="AA997" s="29">
        <v>12.2408</v>
      </c>
      <c r="AB997" s="29">
        <v>51.4607</v>
      </c>
      <c r="AC997" s="29">
        <v>189.7286</v>
      </c>
    </row>
    <row r="998" spans="1:29">
      <c r="A998" s="13" t="s">
        <v>15915</v>
      </c>
      <c r="B998" s="4" t="s">
        <v>158</v>
      </c>
      <c r="C998" s="12"/>
      <c r="D998" s="4"/>
      <c r="E998" s="4"/>
      <c r="F998" s="4"/>
      <c r="G998" s="4"/>
      <c r="H998" s="4"/>
      <c r="I998" s="5" t="s">
        <v>25984</v>
      </c>
      <c r="J998" s="5" t="s">
        <v>431</v>
      </c>
      <c r="K998" s="5" t="s">
        <v>2150</v>
      </c>
      <c r="L998" s="5" t="s">
        <v>3996</v>
      </c>
      <c r="M998" s="5" t="s">
        <v>21303</v>
      </c>
      <c r="N998" s="5" t="s">
        <v>1121</v>
      </c>
      <c r="O998" s="5" t="s">
        <v>8022</v>
      </c>
      <c r="P998" s="5" t="s">
        <v>18385</v>
      </c>
      <c r="Q998" s="5">
        <v>0.369</v>
      </c>
      <c r="R998" s="25">
        <f t="shared" si="15"/>
        <v>0.369</v>
      </c>
      <c r="S998" s="30" t="s">
        <v>25985</v>
      </c>
      <c r="T998" s="30" t="s">
        <v>11936</v>
      </c>
      <c r="U998" s="30" t="s">
        <v>2271</v>
      </c>
      <c r="V998" s="5" t="s">
        <v>278</v>
      </c>
      <c r="W998" s="28"/>
      <c r="X998" s="29">
        <v>1.3964</v>
      </c>
      <c r="Z998" s="29">
        <v>1011.6816</v>
      </c>
      <c r="AA998" s="29">
        <v>13.9908</v>
      </c>
      <c r="AB998" s="29">
        <v>45.5259</v>
      </c>
      <c r="AC998" s="29">
        <v>185.2616</v>
      </c>
    </row>
    <row r="999" spans="1:29">
      <c r="A999" s="13" t="s">
        <v>15921</v>
      </c>
      <c r="B999" s="4" t="s">
        <v>206</v>
      </c>
      <c r="C999" s="12"/>
      <c r="D999" s="4"/>
      <c r="E999" s="4"/>
      <c r="F999" s="4"/>
      <c r="G999" s="4"/>
      <c r="H999" s="4"/>
      <c r="I999" s="5" t="s">
        <v>25986</v>
      </c>
      <c r="J999" s="5" t="s">
        <v>140</v>
      </c>
      <c r="K999" s="5" t="s">
        <v>1533</v>
      </c>
      <c r="L999" s="5" t="s">
        <v>309</v>
      </c>
      <c r="M999" s="5" t="s">
        <v>8834</v>
      </c>
      <c r="N999" s="5" t="s">
        <v>3309</v>
      </c>
      <c r="O999" s="5" t="s">
        <v>16781</v>
      </c>
      <c r="P999" s="5" t="s">
        <v>16959</v>
      </c>
      <c r="Q999" s="5">
        <v>0.378</v>
      </c>
      <c r="R999" s="25">
        <f t="shared" si="15"/>
        <v>0.378</v>
      </c>
      <c r="S999" s="30" t="s">
        <v>25987</v>
      </c>
      <c r="T999" s="30" t="s">
        <v>6687</v>
      </c>
      <c r="U999" s="30" t="s">
        <v>5885</v>
      </c>
      <c r="V999" s="5" t="s">
        <v>278</v>
      </c>
      <c r="W999" s="28"/>
      <c r="X999" s="29">
        <v>1.9081</v>
      </c>
      <c r="Z999" s="29">
        <v>1010.5584</v>
      </c>
      <c r="AA999" s="29">
        <v>15.5258</v>
      </c>
      <c r="AB999" s="29">
        <v>38.6326</v>
      </c>
      <c r="AC999" s="29">
        <v>168.8039</v>
      </c>
    </row>
    <row r="1000" spans="1:29">
      <c r="A1000" s="13" t="s">
        <v>15927</v>
      </c>
      <c r="B1000" s="4" t="s">
        <v>968</v>
      </c>
      <c r="C1000" s="12"/>
      <c r="D1000" s="4"/>
      <c r="E1000" s="4"/>
      <c r="F1000" s="4"/>
      <c r="G1000" s="4"/>
      <c r="H1000" s="4"/>
      <c r="I1000" s="5" t="s">
        <v>25988</v>
      </c>
      <c r="J1000" s="5" t="s">
        <v>608</v>
      </c>
      <c r="K1000" s="5" t="s">
        <v>647</v>
      </c>
      <c r="L1000" s="5" t="s">
        <v>106</v>
      </c>
      <c r="M1000" s="5" t="s">
        <v>25584</v>
      </c>
      <c r="N1000" s="5" t="s">
        <v>2680</v>
      </c>
      <c r="O1000" s="5" t="s">
        <v>25989</v>
      </c>
      <c r="P1000" s="5" t="s">
        <v>9328</v>
      </c>
      <c r="Q1000" s="5">
        <v>0.254</v>
      </c>
      <c r="R1000" s="25">
        <f t="shared" si="15"/>
        <v>0.254</v>
      </c>
      <c r="S1000" s="30" t="s">
        <v>25990</v>
      </c>
      <c r="T1000" s="30" t="s">
        <v>4903</v>
      </c>
      <c r="U1000" s="30" t="s">
        <v>882</v>
      </c>
      <c r="V1000" s="5" t="s">
        <v>278</v>
      </c>
      <c r="W1000" s="28"/>
      <c r="X1000" s="29">
        <v>1.6537</v>
      </c>
      <c r="Z1000" s="29">
        <v>1009.6958</v>
      </c>
      <c r="AA1000" s="29">
        <v>16.3604</v>
      </c>
      <c r="AB1000" s="29">
        <v>36.941</v>
      </c>
      <c r="AC1000" s="29">
        <v>178.847</v>
      </c>
    </row>
    <row r="1001" spans="1:29">
      <c r="A1001" s="13" t="s">
        <v>15931</v>
      </c>
      <c r="B1001" s="4" t="s">
        <v>655</v>
      </c>
      <c r="C1001" s="12"/>
      <c r="D1001" s="4"/>
      <c r="E1001" s="4"/>
      <c r="F1001" s="4"/>
      <c r="G1001" s="4"/>
      <c r="H1001" s="4"/>
      <c r="I1001" s="5" t="s">
        <v>25991</v>
      </c>
      <c r="J1001" s="5" t="s">
        <v>6075</v>
      </c>
      <c r="K1001" s="5" t="s">
        <v>1081</v>
      </c>
      <c r="L1001" s="5" t="s">
        <v>169</v>
      </c>
      <c r="M1001" s="5" t="s">
        <v>25992</v>
      </c>
      <c r="N1001" s="5" t="s">
        <v>1000</v>
      </c>
      <c r="O1001" s="5" t="s">
        <v>25993</v>
      </c>
      <c r="P1001" s="5" t="s">
        <v>25994</v>
      </c>
      <c r="Q1001" s="5">
        <v>0.372</v>
      </c>
      <c r="R1001" s="25">
        <f t="shared" si="15"/>
        <v>0.372</v>
      </c>
      <c r="S1001" s="30" t="s">
        <v>972</v>
      </c>
      <c r="T1001" s="30" t="s">
        <v>1874</v>
      </c>
      <c r="U1001" s="30" t="s">
        <v>46</v>
      </c>
      <c r="V1001" s="5" t="s">
        <v>278</v>
      </c>
      <c r="W1001" s="28"/>
      <c r="X1001" s="29">
        <v>1.5951</v>
      </c>
      <c r="Z1001" s="29">
        <v>1009.4574</v>
      </c>
      <c r="AA1001" s="29">
        <v>16.7731</v>
      </c>
      <c r="AB1001" s="29">
        <v>36.3759</v>
      </c>
      <c r="AC1001" s="29">
        <v>177.4895</v>
      </c>
    </row>
    <row r="1002" spans="1:29">
      <c r="A1002" s="13" t="s">
        <v>15936</v>
      </c>
      <c r="B1002" s="4" t="s">
        <v>640</v>
      </c>
      <c r="C1002" s="12"/>
      <c r="D1002" s="4"/>
      <c r="E1002" s="4"/>
      <c r="F1002" s="4"/>
      <c r="G1002" s="4"/>
      <c r="H1002" s="4"/>
      <c r="I1002" s="5" t="s">
        <v>25995</v>
      </c>
      <c r="J1002" s="5" t="s">
        <v>5910</v>
      </c>
      <c r="K1002" s="5" t="s">
        <v>935</v>
      </c>
      <c r="L1002" s="5" t="s">
        <v>10690</v>
      </c>
      <c r="M1002" s="5" t="s">
        <v>25996</v>
      </c>
      <c r="N1002" s="5" t="s">
        <v>277</v>
      </c>
      <c r="O1002" s="5" t="s">
        <v>24604</v>
      </c>
      <c r="P1002" s="5" t="s">
        <v>24239</v>
      </c>
      <c r="Q1002" s="5">
        <v>0.352</v>
      </c>
      <c r="R1002" s="25">
        <f t="shared" si="15"/>
        <v>0.352</v>
      </c>
      <c r="S1002" s="30" t="s">
        <v>25997</v>
      </c>
      <c r="T1002" s="30" t="s">
        <v>1865</v>
      </c>
      <c r="U1002" s="30" t="s">
        <v>5720</v>
      </c>
      <c r="V1002" s="5" t="s">
        <v>278</v>
      </c>
      <c r="W1002" s="28"/>
      <c r="X1002" s="29">
        <v>1.8677</v>
      </c>
      <c r="Z1002" s="29">
        <v>1009.2342</v>
      </c>
      <c r="AA1002" s="29">
        <v>15.8642</v>
      </c>
      <c r="AB1002" s="29">
        <v>39.1917</v>
      </c>
      <c r="AC1002" s="29">
        <v>161.3001</v>
      </c>
    </row>
    <row r="1003" spans="1:29">
      <c r="A1003" s="13" t="s">
        <v>15942</v>
      </c>
      <c r="B1003" s="4" t="s">
        <v>940</v>
      </c>
      <c r="C1003" s="12"/>
      <c r="D1003" s="4"/>
      <c r="E1003" s="4"/>
      <c r="F1003" s="4"/>
      <c r="G1003" s="4"/>
      <c r="H1003" s="4"/>
      <c r="I1003" s="5" t="s">
        <v>25998</v>
      </c>
      <c r="J1003" s="5" t="s">
        <v>2369</v>
      </c>
      <c r="K1003" s="5" t="s">
        <v>2768</v>
      </c>
      <c r="L1003" s="5" t="s">
        <v>7505</v>
      </c>
      <c r="M1003" s="5" t="s">
        <v>25999</v>
      </c>
      <c r="N1003" s="5" t="s">
        <v>1488</v>
      </c>
      <c r="O1003" s="5" t="s">
        <v>16390</v>
      </c>
      <c r="P1003" s="5" t="s">
        <v>26000</v>
      </c>
      <c r="Q1003" s="5">
        <v>0.376</v>
      </c>
      <c r="R1003" s="25">
        <f t="shared" si="15"/>
        <v>0.376</v>
      </c>
      <c r="S1003" s="30" t="s">
        <v>26001</v>
      </c>
      <c r="T1003" s="30" t="s">
        <v>1638</v>
      </c>
      <c r="U1003" s="30" t="s">
        <v>7049</v>
      </c>
      <c r="V1003" s="5" t="s">
        <v>278</v>
      </c>
      <c r="W1003" s="28"/>
      <c r="X1003" s="29">
        <v>1.0071</v>
      </c>
      <c r="Z1003" s="29">
        <v>1009.5516</v>
      </c>
      <c r="AA1003" s="29">
        <v>13.8808</v>
      </c>
      <c r="AB1003" s="29">
        <v>45.0784</v>
      </c>
      <c r="AC1003" s="29">
        <v>165.133</v>
      </c>
    </row>
    <row r="1004" spans="1:29">
      <c r="A1004" s="13" t="s">
        <v>15947</v>
      </c>
      <c r="B1004" s="4" t="s">
        <v>65</v>
      </c>
      <c r="C1004" s="12"/>
      <c r="D1004" s="4"/>
      <c r="E1004" s="4"/>
      <c r="F1004" s="4"/>
      <c r="G1004" s="4"/>
      <c r="H1004" s="4"/>
      <c r="I1004" s="5" t="s">
        <v>26002</v>
      </c>
      <c r="J1004" s="5" t="s">
        <v>3223</v>
      </c>
      <c r="K1004" s="5" t="s">
        <v>2254</v>
      </c>
      <c r="L1004" s="5" t="s">
        <v>356</v>
      </c>
      <c r="M1004" s="5" t="s">
        <v>18058</v>
      </c>
      <c r="N1004" s="5" t="s">
        <v>3309</v>
      </c>
      <c r="O1004" s="5" t="s">
        <v>22751</v>
      </c>
      <c r="P1004" s="5" t="s">
        <v>26003</v>
      </c>
      <c r="Q1004" s="5">
        <v>0.392</v>
      </c>
      <c r="R1004" s="25">
        <f t="shared" si="15"/>
        <v>0.392</v>
      </c>
      <c r="S1004" s="30" t="s">
        <v>26004</v>
      </c>
      <c r="T1004" s="30" t="s">
        <v>582</v>
      </c>
      <c r="U1004" s="30" t="s">
        <v>9943</v>
      </c>
      <c r="V1004" s="5" t="s">
        <v>278</v>
      </c>
      <c r="W1004" s="28"/>
      <c r="X1004" s="29">
        <v>1.0346</v>
      </c>
      <c r="Z1004" s="29">
        <v>1009.8459</v>
      </c>
      <c r="AA1004" s="29">
        <v>12.2808</v>
      </c>
      <c r="AB1004" s="29">
        <v>49.3334</v>
      </c>
      <c r="AC1004" s="29">
        <v>151.7661</v>
      </c>
    </row>
    <row r="1005" spans="1:29">
      <c r="A1005" s="13" t="s">
        <v>15952</v>
      </c>
      <c r="B1005" s="4" t="s">
        <v>954</v>
      </c>
      <c r="C1005" s="12"/>
      <c r="D1005" s="4"/>
      <c r="E1005" s="4"/>
      <c r="F1005" s="4"/>
      <c r="G1005" s="4"/>
      <c r="H1005" s="4"/>
      <c r="I1005" s="5" t="s">
        <v>26005</v>
      </c>
      <c r="J1005" s="5" t="s">
        <v>4248</v>
      </c>
      <c r="K1005" s="5" t="s">
        <v>216</v>
      </c>
      <c r="L1005" s="5" t="s">
        <v>3996</v>
      </c>
      <c r="M1005" s="5" t="s">
        <v>25310</v>
      </c>
      <c r="N1005" s="5" t="s">
        <v>470</v>
      </c>
      <c r="O1005" s="5" t="s">
        <v>26006</v>
      </c>
      <c r="P1005" s="5" t="s">
        <v>26007</v>
      </c>
      <c r="Q1005" s="5">
        <v>0.426</v>
      </c>
      <c r="R1005" s="25">
        <f t="shared" si="15"/>
        <v>0.426</v>
      </c>
      <c r="S1005" s="30" t="s">
        <v>26008</v>
      </c>
      <c r="T1005" s="30" t="s">
        <v>1828</v>
      </c>
      <c r="U1005" s="30" t="s">
        <v>11832</v>
      </c>
      <c r="V1005" s="5" t="s">
        <v>278</v>
      </c>
      <c r="W1005" s="28"/>
      <c r="X1005" s="29">
        <v>1.1929</v>
      </c>
      <c r="Z1005" s="29">
        <v>1010.0662</v>
      </c>
      <c r="AA1005" s="29">
        <v>11.3314</v>
      </c>
      <c r="AB1005" s="29">
        <v>52.0119</v>
      </c>
      <c r="AC1005" s="29">
        <v>144.2721</v>
      </c>
    </row>
    <row r="1006" spans="1:29">
      <c r="A1006" s="13" t="s">
        <v>15958</v>
      </c>
      <c r="B1006" s="4" t="s">
        <v>571</v>
      </c>
      <c r="C1006" s="12"/>
      <c r="D1006" s="4"/>
      <c r="E1006" s="4"/>
      <c r="F1006" s="4"/>
      <c r="G1006" s="4"/>
      <c r="H1006" s="4"/>
      <c r="I1006" s="5" t="s">
        <v>26009</v>
      </c>
      <c r="J1006" s="5" t="s">
        <v>107</v>
      </c>
      <c r="K1006" s="5" t="s">
        <v>322</v>
      </c>
      <c r="L1006" s="5" t="s">
        <v>3357</v>
      </c>
      <c r="M1006" s="5" t="s">
        <v>18751</v>
      </c>
      <c r="N1006" s="5" t="s">
        <v>1176</v>
      </c>
      <c r="O1006" s="5" t="s">
        <v>12580</v>
      </c>
      <c r="P1006" s="5" t="s">
        <v>9630</v>
      </c>
      <c r="Q1006" s="5">
        <v>0.474</v>
      </c>
      <c r="R1006" s="25">
        <f t="shared" si="15"/>
        <v>0.474</v>
      </c>
      <c r="S1006" s="30" t="s">
        <v>26010</v>
      </c>
      <c r="T1006" s="30" t="s">
        <v>2555</v>
      </c>
      <c r="U1006" s="30" t="s">
        <v>6390</v>
      </c>
      <c r="V1006" s="5" t="s">
        <v>278</v>
      </c>
      <c r="W1006" s="28"/>
      <c r="X1006" s="29">
        <v>1.3643</v>
      </c>
      <c r="Z1006" s="29">
        <v>1010.6042</v>
      </c>
      <c r="AA1006" s="29">
        <v>10.1708</v>
      </c>
      <c r="AB1006" s="29">
        <v>54.8924</v>
      </c>
      <c r="AC1006" s="29">
        <v>148.0373</v>
      </c>
    </row>
    <row r="1007" spans="1:29">
      <c r="A1007" s="13" t="s">
        <v>15963</v>
      </c>
      <c r="B1007" s="4" t="s">
        <v>284</v>
      </c>
      <c r="C1007" s="12"/>
      <c r="D1007" s="4"/>
      <c r="E1007" s="4"/>
      <c r="F1007" s="4"/>
      <c r="G1007" s="4"/>
      <c r="H1007" s="4"/>
      <c r="I1007" s="5" t="s">
        <v>26011</v>
      </c>
      <c r="J1007" s="5" t="s">
        <v>1557</v>
      </c>
      <c r="K1007" s="5" t="s">
        <v>168</v>
      </c>
      <c r="L1007" s="5" t="s">
        <v>559</v>
      </c>
      <c r="M1007" s="5" t="s">
        <v>26012</v>
      </c>
      <c r="N1007" s="5" t="s">
        <v>203</v>
      </c>
      <c r="O1007" s="5" t="s">
        <v>26013</v>
      </c>
      <c r="P1007" s="5" t="s">
        <v>2267</v>
      </c>
      <c r="Q1007" s="5">
        <v>0.484</v>
      </c>
      <c r="R1007" s="25">
        <f t="shared" si="15"/>
        <v>0.484</v>
      </c>
      <c r="S1007" s="30" t="s">
        <v>26014</v>
      </c>
      <c r="T1007" s="30" t="s">
        <v>3301</v>
      </c>
      <c r="U1007" s="30" t="s">
        <v>3034</v>
      </c>
      <c r="V1007" s="5" t="s">
        <v>278</v>
      </c>
      <c r="W1007" s="28"/>
      <c r="X1007" s="29">
        <v>1.3192</v>
      </c>
      <c r="Z1007" s="29">
        <v>1011.0842</v>
      </c>
      <c r="AA1007" s="29">
        <v>9.0415</v>
      </c>
      <c r="AB1007" s="29">
        <v>58.7232</v>
      </c>
      <c r="AC1007" s="29">
        <v>145.7407</v>
      </c>
    </row>
    <row r="1008" spans="1:29">
      <c r="A1008" s="13" t="s">
        <v>15968</v>
      </c>
      <c r="B1008" s="4" t="s">
        <v>284</v>
      </c>
      <c r="C1008" s="12"/>
      <c r="D1008" s="4"/>
      <c r="E1008" s="4"/>
      <c r="F1008" s="4"/>
      <c r="G1008" s="4"/>
      <c r="H1008" s="4"/>
      <c r="I1008" s="5" t="s">
        <v>26015</v>
      </c>
      <c r="J1008" s="5" t="s">
        <v>675</v>
      </c>
      <c r="K1008" s="5" t="s">
        <v>2386</v>
      </c>
      <c r="L1008" s="5" t="s">
        <v>8025</v>
      </c>
      <c r="M1008" s="5" t="s">
        <v>8287</v>
      </c>
      <c r="N1008" s="5" t="s">
        <v>1342</v>
      </c>
      <c r="O1008" s="5" t="s">
        <v>10311</v>
      </c>
      <c r="P1008" s="5" t="s">
        <v>15563</v>
      </c>
      <c r="Q1008" s="5">
        <v>0.465</v>
      </c>
      <c r="R1008" s="25">
        <f t="shared" si="15"/>
        <v>0.465</v>
      </c>
      <c r="S1008" s="30" t="s">
        <v>26016</v>
      </c>
      <c r="T1008" s="30" t="s">
        <v>1798</v>
      </c>
      <c r="U1008" s="30" t="s">
        <v>24209</v>
      </c>
      <c r="V1008" s="5" t="s">
        <v>278</v>
      </c>
      <c r="W1008" s="28"/>
      <c r="X1008" s="29">
        <v>1.8631</v>
      </c>
      <c r="Z1008" s="29">
        <v>1010.9291</v>
      </c>
      <c r="AA1008" s="29">
        <v>7.7601</v>
      </c>
      <c r="AB1008" s="29">
        <v>65.6785</v>
      </c>
      <c r="AC1008" s="29">
        <v>148.2683</v>
      </c>
    </row>
    <row r="1009" spans="1:29">
      <c r="A1009" s="13" t="s">
        <v>15974</v>
      </c>
      <c r="B1009" s="4" t="s">
        <v>316</v>
      </c>
      <c r="C1009" s="12"/>
      <c r="D1009" s="4"/>
      <c r="E1009" s="4"/>
      <c r="F1009" s="4"/>
      <c r="G1009" s="4"/>
      <c r="H1009" s="4"/>
      <c r="I1009" s="5" t="s">
        <v>26017</v>
      </c>
      <c r="J1009" s="5" t="s">
        <v>307</v>
      </c>
      <c r="K1009" s="5" t="s">
        <v>2040</v>
      </c>
      <c r="L1009" s="5" t="s">
        <v>2903</v>
      </c>
      <c r="M1009" s="5" t="s">
        <v>26018</v>
      </c>
      <c r="N1009" s="5" t="s">
        <v>3717</v>
      </c>
      <c r="O1009" s="5" t="s">
        <v>26019</v>
      </c>
      <c r="P1009" s="5" t="s">
        <v>26020</v>
      </c>
      <c r="Q1009" s="5">
        <v>0.387</v>
      </c>
      <c r="R1009" s="25">
        <f t="shared" si="15"/>
        <v>0.387</v>
      </c>
      <c r="S1009" s="30" t="s">
        <v>26021</v>
      </c>
      <c r="T1009" s="30" t="s">
        <v>57</v>
      </c>
      <c r="U1009" s="30" t="s">
        <v>12701</v>
      </c>
      <c r="V1009" s="5" t="s">
        <v>278</v>
      </c>
      <c r="W1009" s="28"/>
      <c r="X1009" s="29">
        <v>1.9784</v>
      </c>
      <c r="Z1009" s="29">
        <v>1010.7876</v>
      </c>
      <c r="AA1009" s="29">
        <v>7.1074</v>
      </c>
      <c r="AB1009" s="29">
        <v>70.8217</v>
      </c>
      <c r="AC1009" s="29">
        <v>150.6674</v>
      </c>
    </row>
    <row r="1010" spans="1:29">
      <c r="A1010" s="13" t="s">
        <v>15979</v>
      </c>
      <c r="B1010" s="4" t="s">
        <v>968</v>
      </c>
      <c r="C1010" s="12"/>
      <c r="D1010" s="4"/>
      <c r="E1010" s="4"/>
      <c r="F1010" s="4"/>
      <c r="G1010" s="4"/>
      <c r="H1010" s="4"/>
      <c r="I1010" s="5" t="s">
        <v>26022</v>
      </c>
      <c r="J1010" s="5" t="s">
        <v>2295</v>
      </c>
      <c r="K1010" s="5" t="s">
        <v>2376</v>
      </c>
      <c r="L1010" s="5" t="s">
        <v>4217</v>
      </c>
      <c r="M1010" s="5" t="s">
        <v>17227</v>
      </c>
      <c r="N1010" s="5" t="s">
        <v>3717</v>
      </c>
      <c r="O1010" s="5" t="s">
        <v>579</v>
      </c>
      <c r="P1010" s="5" t="s">
        <v>26023</v>
      </c>
      <c r="Q1010" s="5">
        <v>0.346</v>
      </c>
      <c r="R1010" s="25">
        <f t="shared" si="15"/>
        <v>0.346</v>
      </c>
      <c r="S1010" s="30" t="s">
        <v>26024</v>
      </c>
      <c r="T1010" s="30" t="s">
        <v>1809</v>
      </c>
      <c r="U1010" s="30" t="s">
        <v>2996</v>
      </c>
      <c r="V1010" s="5" t="s">
        <v>278</v>
      </c>
      <c r="W1010" s="28"/>
      <c r="X1010" s="29">
        <v>1.8021</v>
      </c>
      <c r="Z1010" s="29">
        <v>1010.6633</v>
      </c>
      <c r="AA1010" s="29">
        <v>6.4141</v>
      </c>
      <c r="AB1010" s="29">
        <v>75.4333</v>
      </c>
      <c r="AC1010" s="29">
        <v>155.845</v>
      </c>
    </row>
    <row r="1011" spans="1:29">
      <c r="A1011" s="13" t="s">
        <v>15985</v>
      </c>
      <c r="B1011" s="4" t="s">
        <v>47</v>
      </c>
      <c r="C1011" s="12"/>
      <c r="D1011" s="4"/>
      <c r="E1011" s="4"/>
      <c r="F1011" s="4"/>
      <c r="G1011" s="4"/>
      <c r="H1011" s="4"/>
      <c r="I1011" s="5" t="s">
        <v>26025</v>
      </c>
      <c r="J1011" s="5" t="s">
        <v>2440</v>
      </c>
      <c r="K1011" s="5" t="s">
        <v>1095</v>
      </c>
      <c r="L1011" s="5" t="s">
        <v>9414</v>
      </c>
      <c r="M1011" s="5" t="s">
        <v>26026</v>
      </c>
      <c r="N1011" s="5" t="s">
        <v>1342</v>
      </c>
      <c r="O1011" s="5" t="s">
        <v>18267</v>
      </c>
      <c r="P1011" s="5" t="s">
        <v>26027</v>
      </c>
      <c r="Q1011" s="5">
        <v>0.356</v>
      </c>
      <c r="R1011" s="25">
        <f t="shared" si="15"/>
        <v>0.356</v>
      </c>
      <c r="S1011" s="30" t="s">
        <v>26028</v>
      </c>
      <c r="T1011" s="30" t="s">
        <v>74</v>
      </c>
      <c r="U1011" s="30" t="s">
        <v>4508</v>
      </c>
      <c r="V1011" s="5" t="s">
        <v>278</v>
      </c>
      <c r="W1011" s="28"/>
      <c r="X1011" s="29">
        <v>1.678</v>
      </c>
      <c r="Z1011" s="29">
        <v>1010.5401</v>
      </c>
      <c r="AA1011" s="29">
        <v>5.9186</v>
      </c>
      <c r="AB1011" s="29">
        <v>77.2951</v>
      </c>
      <c r="AC1011" s="29">
        <v>154.2684</v>
      </c>
    </row>
    <row r="1012" spans="1:29">
      <c r="A1012" s="13" t="s">
        <v>15991</v>
      </c>
      <c r="B1012" s="4" t="s">
        <v>47</v>
      </c>
      <c r="C1012" s="12"/>
      <c r="D1012" s="4"/>
      <c r="E1012" s="4"/>
      <c r="F1012" s="4"/>
      <c r="G1012" s="4"/>
      <c r="H1012" s="4"/>
      <c r="I1012" s="5" t="s">
        <v>26029</v>
      </c>
      <c r="J1012" s="5" t="s">
        <v>2278</v>
      </c>
      <c r="K1012" s="5" t="s">
        <v>2025</v>
      </c>
      <c r="L1012" s="5" t="s">
        <v>5659</v>
      </c>
      <c r="M1012" s="5" t="s">
        <v>26030</v>
      </c>
      <c r="N1012" s="5" t="s">
        <v>3717</v>
      </c>
      <c r="O1012" s="5" t="s">
        <v>26031</v>
      </c>
      <c r="P1012" s="5" t="s">
        <v>26032</v>
      </c>
      <c r="Q1012" s="5">
        <v>0.597</v>
      </c>
      <c r="R1012" s="25">
        <f t="shared" si="15"/>
        <v>0.597</v>
      </c>
      <c r="S1012" s="30" t="s">
        <v>26033</v>
      </c>
      <c r="T1012" s="30" t="s">
        <v>512</v>
      </c>
      <c r="U1012" s="30" t="s">
        <v>1784</v>
      </c>
      <c r="V1012" s="5" t="s">
        <v>278</v>
      </c>
      <c r="W1012" s="28"/>
      <c r="X1012" s="29">
        <v>2.0168</v>
      </c>
      <c r="Z1012" s="29">
        <v>1010.465</v>
      </c>
      <c r="AA1012" s="29">
        <v>5.3201</v>
      </c>
      <c r="AB1012" s="29">
        <v>79.5233</v>
      </c>
      <c r="AC1012" s="29">
        <v>147.9709</v>
      </c>
    </row>
    <row r="1013" spans="1:29">
      <c r="A1013" s="13" t="s">
        <v>15997</v>
      </c>
      <c r="B1013" s="4" t="s">
        <v>63</v>
      </c>
      <c r="C1013" s="12"/>
      <c r="D1013" s="4"/>
      <c r="E1013" s="4"/>
      <c r="F1013" s="4"/>
      <c r="G1013" s="4"/>
      <c r="H1013" s="4"/>
      <c r="I1013" s="5" t="s">
        <v>26034</v>
      </c>
      <c r="J1013" s="5" t="s">
        <v>960</v>
      </c>
      <c r="K1013" s="5" t="s">
        <v>1095</v>
      </c>
      <c r="L1013" s="5" t="s">
        <v>2195</v>
      </c>
      <c r="M1013" s="5" t="s">
        <v>26035</v>
      </c>
      <c r="N1013" s="5" t="s">
        <v>1025</v>
      </c>
      <c r="O1013" s="5" t="s">
        <v>26036</v>
      </c>
      <c r="P1013" s="5" t="s">
        <v>26037</v>
      </c>
      <c r="Q1013" s="5">
        <v>0.366</v>
      </c>
      <c r="R1013" s="25">
        <f t="shared" si="15"/>
        <v>0.366</v>
      </c>
      <c r="S1013" s="30" t="s">
        <v>26038</v>
      </c>
      <c r="T1013" s="30" t="s">
        <v>2680</v>
      </c>
      <c r="U1013" s="30" t="s">
        <v>927</v>
      </c>
      <c r="V1013" s="5" t="s">
        <v>278</v>
      </c>
      <c r="W1013" s="28"/>
      <c r="X1013" s="29">
        <v>2.0233</v>
      </c>
      <c r="Z1013" s="29">
        <v>1009.8458</v>
      </c>
      <c r="AA1013" s="29">
        <v>4.8434</v>
      </c>
      <c r="AB1013" s="29">
        <v>81.2124</v>
      </c>
      <c r="AC1013" s="29">
        <v>149.1819</v>
      </c>
    </row>
    <row r="1014" spans="1:29">
      <c r="A1014" s="13" t="s">
        <v>16003</v>
      </c>
      <c r="B1014" s="4" t="s">
        <v>640</v>
      </c>
      <c r="C1014" s="12"/>
      <c r="D1014" s="4"/>
      <c r="E1014" s="4"/>
      <c r="F1014" s="4"/>
      <c r="G1014" s="4"/>
      <c r="H1014" s="4"/>
      <c r="I1014" s="5" t="s">
        <v>26039</v>
      </c>
      <c r="J1014" s="5" t="s">
        <v>76</v>
      </c>
      <c r="K1014" s="5" t="s">
        <v>935</v>
      </c>
      <c r="L1014" s="5" t="s">
        <v>3763</v>
      </c>
      <c r="M1014" s="5" t="s">
        <v>7434</v>
      </c>
      <c r="N1014" s="5" t="s">
        <v>1342</v>
      </c>
      <c r="O1014" s="5" t="s">
        <v>26040</v>
      </c>
      <c r="P1014" s="5" t="s">
        <v>26041</v>
      </c>
      <c r="Q1014" s="5">
        <v>0.478</v>
      </c>
      <c r="R1014" s="25">
        <f t="shared" si="15"/>
        <v>0.478</v>
      </c>
      <c r="S1014" s="30" t="s">
        <v>26042</v>
      </c>
      <c r="T1014" s="30" t="s">
        <v>2892</v>
      </c>
      <c r="U1014" s="30" t="s">
        <v>3357</v>
      </c>
      <c r="V1014" s="5" t="s">
        <v>278</v>
      </c>
      <c r="W1014" s="28"/>
      <c r="X1014" s="29">
        <v>2.301</v>
      </c>
      <c r="Z1014" s="29">
        <v>1009.376</v>
      </c>
      <c r="AA1014" s="29">
        <v>4.5092</v>
      </c>
      <c r="AB1014" s="29">
        <v>82.7466</v>
      </c>
      <c r="AC1014" s="29">
        <v>150.0977</v>
      </c>
    </row>
    <row r="1015" spans="1:29">
      <c r="A1015" s="13" t="s">
        <v>16010</v>
      </c>
      <c r="B1015" s="4" t="s">
        <v>65</v>
      </c>
      <c r="C1015" s="12"/>
      <c r="D1015" s="4"/>
      <c r="E1015" s="4"/>
      <c r="F1015" s="4"/>
      <c r="G1015" s="4"/>
      <c r="H1015" s="4"/>
      <c r="I1015" s="5" t="s">
        <v>21674</v>
      </c>
      <c r="J1015" s="5" t="s">
        <v>1037</v>
      </c>
      <c r="K1015" s="5" t="s">
        <v>122</v>
      </c>
      <c r="L1015" s="5" t="s">
        <v>4413</v>
      </c>
      <c r="M1015" s="5" t="s">
        <v>606</v>
      </c>
      <c r="N1015" s="5" t="s">
        <v>1071</v>
      </c>
      <c r="O1015" s="5" t="s">
        <v>15543</v>
      </c>
      <c r="P1015" s="5" t="s">
        <v>26043</v>
      </c>
      <c r="Q1015" s="5">
        <v>0.412</v>
      </c>
      <c r="R1015" s="25">
        <f t="shared" si="15"/>
        <v>0.412</v>
      </c>
      <c r="S1015" s="30" t="s">
        <v>26044</v>
      </c>
      <c r="T1015" s="30" t="s">
        <v>1062</v>
      </c>
      <c r="U1015" s="30" t="s">
        <v>1366</v>
      </c>
      <c r="V1015" s="5" t="s">
        <v>278</v>
      </c>
      <c r="W1015" s="28"/>
      <c r="X1015" s="29">
        <v>2.1024</v>
      </c>
      <c r="Z1015" s="29">
        <v>1009.3991</v>
      </c>
      <c r="AA1015" s="29">
        <v>4.0362</v>
      </c>
      <c r="AB1015" s="29">
        <v>83.5103</v>
      </c>
      <c r="AC1015" s="29">
        <v>148.2259</v>
      </c>
    </row>
    <row r="1016" spans="1:29">
      <c r="A1016" s="13" t="s">
        <v>16016</v>
      </c>
      <c r="B1016" s="4" t="s">
        <v>82</v>
      </c>
      <c r="C1016" s="12"/>
      <c r="D1016" s="4"/>
      <c r="E1016" s="4"/>
      <c r="F1016" s="4"/>
      <c r="G1016" s="4"/>
      <c r="H1016" s="4"/>
      <c r="I1016" s="5" t="s">
        <v>26045</v>
      </c>
      <c r="J1016" s="5" t="s">
        <v>2025</v>
      </c>
      <c r="K1016" s="5" t="s">
        <v>1533</v>
      </c>
      <c r="L1016" s="5" t="s">
        <v>4231</v>
      </c>
      <c r="M1016" s="5" t="s">
        <v>26046</v>
      </c>
      <c r="N1016" s="5" t="s">
        <v>277</v>
      </c>
      <c r="O1016" s="5" t="s">
        <v>26047</v>
      </c>
      <c r="P1016" s="5" t="s">
        <v>15395</v>
      </c>
      <c r="Q1016" s="5">
        <v>0.453</v>
      </c>
      <c r="R1016" s="25">
        <f t="shared" si="15"/>
        <v>0.453</v>
      </c>
      <c r="S1016" s="30" t="s">
        <v>11971</v>
      </c>
      <c r="T1016" s="30" t="s">
        <v>4365</v>
      </c>
      <c r="U1016" s="30" t="s">
        <v>1811</v>
      </c>
      <c r="V1016" s="5" t="s">
        <v>278</v>
      </c>
      <c r="W1016" s="28"/>
      <c r="X1016" s="29">
        <v>2.3589</v>
      </c>
      <c r="Z1016" s="29">
        <v>1009.4074</v>
      </c>
      <c r="AA1016" s="29">
        <v>3.6648</v>
      </c>
      <c r="AB1016" s="29">
        <v>85.0926</v>
      </c>
      <c r="AC1016" s="29">
        <v>148.6612</v>
      </c>
    </row>
    <row r="1017" spans="1:29">
      <c r="A1017" s="13" t="s">
        <v>16021</v>
      </c>
      <c r="B1017" s="4" t="s">
        <v>940</v>
      </c>
      <c r="C1017" s="12"/>
      <c r="D1017" s="4"/>
      <c r="E1017" s="4"/>
      <c r="F1017" s="4"/>
      <c r="G1017" s="4"/>
      <c r="H1017" s="4"/>
      <c r="I1017" s="5" t="s">
        <v>26048</v>
      </c>
      <c r="J1017" s="5" t="s">
        <v>1237</v>
      </c>
      <c r="K1017" s="5" t="s">
        <v>2183</v>
      </c>
      <c r="L1017" s="5" t="s">
        <v>7505</v>
      </c>
      <c r="M1017" s="5" t="s">
        <v>26049</v>
      </c>
      <c r="N1017" s="5" t="s">
        <v>2256</v>
      </c>
      <c r="O1017" s="5" t="s">
        <v>5172</v>
      </c>
      <c r="P1017" s="5" t="s">
        <v>9112</v>
      </c>
      <c r="Q1017" s="5">
        <v>0.392</v>
      </c>
      <c r="R1017" s="25">
        <f t="shared" si="15"/>
        <v>0.392</v>
      </c>
      <c r="S1017" s="30" t="s">
        <v>5611</v>
      </c>
      <c r="T1017" s="30" t="s">
        <v>2513</v>
      </c>
      <c r="U1017" s="30" t="s">
        <v>8853</v>
      </c>
      <c r="V1017" s="5" t="s">
        <v>278</v>
      </c>
      <c r="W1017" s="28"/>
      <c r="X1017" s="29">
        <v>2.0742</v>
      </c>
      <c r="Z1017" s="29">
        <v>1009.7808</v>
      </c>
      <c r="AA1017" s="29">
        <v>2.8107</v>
      </c>
      <c r="AB1017" s="29">
        <v>86.2509</v>
      </c>
      <c r="AC1017" s="29">
        <v>148.3612</v>
      </c>
    </row>
    <row r="1018" spans="1:29">
      <c r="A1018" s="13" t="s">
        <v>16026</v>
      </c>
      <c r="B1018" s="4" t="s">
        <v>30</v>
      </c>
      <c r="C1018" s="12"/>
      <c r="D1018" s="4"/>
      <c r="E1018" s="4"/>
      <c r="F1018" s="4"/>
      <c r="G1018" s="4"/>
      <c r="H1018" s="4"/>
      <c r="I1018" s="5" t="s">
        <v>26050</v>
      </c>
      <c r="J1018" s="5" t="s">
        <v>202</v>
      </c>
      <c r="K1018" s="5" t="s">
        <v>662</v>
      </c>
      <c r="L1018" s="5" t="s">
        <v>10397</v>
      </c>
      <c r="M1018" s="5" t="s">
        <v>26051</v>
      </c>
      <c r="N1018" s="5" t="s">
        <v>76</v>
      </c>
      <c r="O1018" s="5" t="s">
        <v>26052</v>
      </c>
      <c r="P1018" s="5" t="s">
        <v>26053</v>
      </c>
      <c r="Q1018" s="5">
        <v>0.416</v>
      </c>
      <c r="R1018" s="25">
        <f t="shared" si="15"/>
        <v>0.416</v>
      </c>
      <c r="S1018" s="30" t="s">
        <v>26054</v>
      </c>
      <c r="T1018" s="30" t="s">
        <v>1237</v>
      </c>
      <c r="U1018" s="30" t="s">
        <v>123</v>
      </c>
      <c r="V1018" s="5" t="s">
        <v>278</v>
      </c>
      <c r="W1018" s="28"/>
      <c r="X1018" s="29">
        <v>2.3045</v>
      </c>
      <c r="Z1018" s="29">
        <v>1010.0975</v>
      </c>
      <c r="AA1018" s="29">
        <v>2.9501</v>
      </c>
      <c r="AB1018" s="29">
        <v>87.2291</v>
      </c>
      <c r="AC1018" s="29">
        <v>148.3578</v>
      </c>
    </row>
    <row r="1019" spans="1:29">
      <c r="A1019" s="13" t="s">
        <v>16032</v>
      </c>
      <c r="B1019" s="4" t="s">
        <v>299</v>
      </c>
      <c r="C1019" s="12"/>
      <c r="D1019" s="4"/>
      <c r="E1019" s="4"/>
      <c r="F1019" s="4"/>
      <c r="G1019" s="4"/>
      <c r="H1019" s="4"/>
      <c r="I1019" s="5" t="s">
        <v>21859</v>
      </c>
      <c r="J1019" s="5" t="s">
        <v>122</v>
      </c>
      <c r="K1019" s="5" t="s">
        <v>56</v>
      </c>
      <c r="L1019" s="5" t="s">
        <v>15731</v>
      </c>
      <c r="M1019" s="5" t="s">
        <v>26055</v>
      </c>
      <c r="N1019" s="5" t="s">
        <v>542</v>
      </c>
      <c r="O1019" s="5" t="s">
        <v>22531</v>
      </c>
      <c r="P1019" s="5" t="s">
        <v>12485</v>
      </c>
      <c r="Q1019" s="5">
        <v>0.524</v>
      </c>
      <c r="R1019" s="25">
        <f t="shared" si="15"/>
        <v>0.524</v>
      </c>
      <c r="S1019" s="30" t="s">
        <v>26056</v>
      </c>
      <c r="T1019" s="30" t="s">
        <v>1003</v>
      </c>
      <c r="U1019" s="30" t="s">
        <v>2247</v>
      </c>
      <c r="V1019" s="5" t="s">
        <v>278</v>
      </c>
      <c r="W1019" s="28"/>
      <c r="X1019" s="29">
        <v>2</v>
      </c>
      <c r="Z1019" s="29">
        <v>1010.3376</v>
      </c>
      <c r="AA1019" s="29">
        <v>5.4924</v>
      </c>
      <c r="AB1019" s="29">
        <v>87.0426</v>
      </c>
      <c r="AC1019" s="29">
        <v>157.2208</v>
      </c>
    </row>
    <row r="1020" spans="1:29">
      <c r="A1020" s="13" t="s">
        <v>16039</v>
      </c>
      <c r="B1020" s="4" t="s">
        <v>129</v>
      </c>
      <c r="C1020" s="12"/>
      <c r="D1020" s="4"/>
      <c r="E1020" s="4"/>
      <c r="F1020" s="4"/>
      <c r="G1020" s="4"/>
      <c r="H1020" s="4"/>
      <c r="I1020" s="5" t="s">
        <v>26057</v>
      </c>
      <c r="J1020" s="5" t="s">
        <v>2844</v>
      </c>
      <c r="K1020" s="5" t="s">
        <v>1891</v>
      </c>
      <c r="L1020" s="5" t="s">
        <v>7325</v>
      </c>
      <c r="M1020" s="5" t="s">
        <v>26058</v>
      </c>
      <c r="N1020" s="5" t="s">
        <v>203</v>
      </c>
      <c r="O1020" s="5" t="s">
        <v>26059</v>
      </c>
      <c r="P1020" s="5" t="s">
        <v>26060</v>
      </c>
      <c r="Q1020" s="5">
        <v>0.668</v>
      </c>
      <c r="R1020" s="25">
        <f t="shared" si="15"/>
        <v>0.668</v>
      </c>
      <c r="S1020" s="30" t="s">
        <v>26061</v>
      </c>
      <c r="T1020" s="30" t="s">
        <v>2988</v>
      </c>
      <c r="U1020" s="30" t="s">
        <v>11890</v>
      </c>
      <c r="V1020" s="5" t="s">
        <v>278</v>
      </c>
      <c r="W1020" s="28"/>
      <c r="X1020" s="29">
        <v>1.2733</v>
      </c>
      <c r="Z1020" s="29">
        <v>1010.2183</v>
      </c>
      <c r="AA1020" s="29">
        <v>8.549</v>
      </c>
      <c r="AB1020" s="29">
        <v>79.0133</v>
      </c>
      <c r="AC1020" s="29">
        <v>173.5682</v>
      </c>
    </row>
    <row r="1021" spans="1:29">
      <c r="A1021" s="13" t="s">
        <v>16044</v>
      </c>
      <c r="B1021" s="4" t="s">
        <v>112</v>
      </c>
      <c r="C1021" s="12"/>
      <c r="D1021" s="4"/>
      <c r="E1021" s="4"/>
      <c r="F1021" s="4"/>
      <c r="G1021" s="4"/>
      <c r="H1021" s="4"/>
      <c r="I1021" s="5" t="s">
        <v>26062</v>
      </c>
      <c r="J1021" s="5" t="s">
        <v>3627</v>
      </c>
      <c r="K1021" s="5" t="s">
        <v>1095</v>
      </c>
      <c r="L1021" s="5" t="s">
        <v>7253</v>
      </c>
      <c r="M1021" s="5" t="s">
        <v>23918</v>
      </c>
      <c r="N1021" s="5" t="s">
        <v>281</v>
      </c>
      <c r="O1021" s="5" t="s">
        <v>26063</v>
      </c>
      <c r="P1021" s="5" t="s">
        <v>7271</v>
      </c>
      <c r="Q1021" s="5">
        <v>0.692</v>
      </c>
      <c r="R1021" s="25">
        <f t="shared" si="15"/>
        <v>0.692</v>
      </c>
      <c r="S1021" s="30" t="s">
        <v>26064</v>
      </c>
      <c r="T1021" s="30" t="s">
        <v>1326</v>
      </c>
      <c r="U1021" s="30" t="s">
        <v>8507</v>
      </c>
      <c r="V1021" s="5" t="s">
        <v>278</v>
      </c>
      <c r="W1021" s="28"/>
      <c r="X1021" s="29">
        <v>1.5037</v>
      </c>
      <c r="Z1021" s="29">
        <v>1009.6017</v>
      </c>
      <c r="AA1021" s="29">
        <v>12.0433</v>
      </c>
      <c r="AB1021" s="29">
        <v>63.6368</v>
      </c>
      <c r="AC1021" s="29">
        <v>173.3642</v>
      </c>
    </row>
    <row r="1022" spans="1:29">
      <c r="A1022" s="13" t="s">
        <v>16049</v>
      </c>
      <c r="B1022" s="4" t="s">
        <v>722</v>
      </c>
      <c r="C1022" s="12"/>
      <c r="D1022" s="4"/>
      <c r="E1022" s="4"/>
      <c r="F1022" s="4"/>
      <c r="G1022" s="4"/>
      <c r="H1022" s="4"/>
      <c r="I1022" s="5" t="s">
        <v>14821</v>
      </c>
      <c r="J1022" s="5" t="s">
        <v>2059</v>
      </c>
      <c r="K1022" s="5" t="s">
        <v>687</v>
      </c>
      <c r="L1022" s="5" t="s">
        <v>9025</v>
      </c>
      <c r="M1022" s="5" t="s">
        <v>26065</v>
      </c>
      <c r="N1022" s="5" t="s">
        <v>512</v>
      </c>
      <c r="O1022" s="5" t="s">
        <v>19249</v>
      </c>
      <c r="P1022" s="5" t="s">
        <v>24166</v>
      </c>
      <c r="Q1022" s="5">
        <v>0.531</v>
      </c>
      <c r="R1022" s="25">
        <f t="shared" si="15"/>
        <v>0.531</v>
      </c>
      <c r="S1022" s="30" t="s">
        <v>26066</v>
      </c>
      <c r="T1022" s="30" t="s">
        <v>5514</v>
      </c>
      <c r="U1022" s="30" t="s">
        <v>20682</v>
      </c>
      <c r="V1022" s="5" t="s">
        <v>278</v>
      </c>
      <c r="W1022" s="28"/>
      <c r="X1022" s="29">
        <v>1.8955</v>
      </c>
      <c r="Z1022" s="29">
        <v>1008.6484</v>
      </c>
      <c r="AA1022" s="29">
        <v>14.0225</v>
      </c>
      <c r="AB1022" s="29">
        <v>55.8658</v>
      </c>
      <c r="AC1022" s="29">
        <v>170.4022</v>
      </c>
    </row>
    <row r="1023" spans="1:29">
      <c r="A1023" s="13" t="s">
        <v>16054</v>
      </c>
      <c r="B1023" s="4" t="s">
        <v>299</v>
      </c>
      <c r="C1023" s="12"/>
      <c r="D1023" s="4"/>
      <c r="E1023" s="4"/>
      <c r="F1023" s="4"/>
      <c r="G1023" s="4"/>
      <c r="H1023" s="4"/>
      <c r="I1023" s="5" t="s">
        <v>26067</v>
      </c>
      <c r="J1023" s="5" t="s">
        <v>2225</v>
      </c>
      <c r="K1023" s="5" t="s">
        <v>2403</v>
      </c>
      <c r="L1023" s="5" t="s">
        <v>6888</v>
      </c>
      <c r="M1023" s="5" t="s">
        <v>26068</v>
      </c>
      <c r="N1023" s="5" t="s">
        <v>974</v>
      </c>
      <c r="O1023" s="5" t="s">
        <v>14296</v>
      </c>
      <c r="P1023" s="5" t="s">
        <v>26069</v>
      </c>
      <c r="Q1023" s="5">
        <v>0.512</v>
      </c>
      <c r="R1023" s="25">
        <f t="shared" si="15"/>
        <v>0.512</v>
      </c>
      <c r="S1023" s="30" t="s">
        <v>26070</v>
      </c>
      <c r="T1023" s="30" t="s">
        <v>4472</v>
      </c>
      <c r="U1023" s="30" t="s">
        <v>17046</v>
      </c>
      <c r="V1023" s="5" t="s">
        <v>278</v>
      </c>
      <c r="W1023" s="28"/>
      <c r="X1023" s="29">
        <v>1.8044</v>
      </c>
      <c r="Z1023" s="29">
        <v>1007.5317</v>
      </c>
      <c r="AA1023" s="29">
        <v>15.1417</v>
      </c>
      <c r="AB1023" s="29">
        <v>51.9183</v>
      </c>
      <c r="AC1023" s="29">
        <v>176.9638</v>
      </c>
    </row>
    <row r="1024" spans="1:29">
      <c r="A1024" s="13" t="s">
        <v>16059</v>
      </c>
      <c r="B1024" s="4" t="s">
        <v>722</v>
      </c>
      <c r="C1024" s="12"/>
      <c r="D1024" s="4"/>
      <c r="E1024" s="4"/>
      <c r="F1024" s="4"/>
      <c r="G1024" s="4"/>
      <c r="H1024" s="4"/>
      <c r="I1024" s="5" t="s">
        <v>26071</v>
      </c>
      <c r="J1024" s="5" t="s">
        <v>2134</v>
      </c>
      <c r="K1024" s="5" t="s">
        <v>1608</v>
      </c>
      <c r="L1024" s="5" t="s">
        <v>15731</v>
      </c>
      <c r="M1024" s="5" t="s">
        <v>26072</v>
      </c>
      <c r="N1024" s="5" t="s">
        <v>3205</v>
      </c>
      <c r="O1024" s="5" t="s">
        <v>5606</v>
      </c>
      <c r="P1024" s="5" t="s">
        <v>26073</v>
      </c>
      <c r="Q1024" s="5">
        <v>0.425</v>
      </c>
      <c r="R1024" s="25">
        <f t="shared" si="15"/>
        <v>0.425</v>
      </c>
      <c r="S1024" s="30" t="s">
        <v>26074</v>
      </c>
      <c r="T1024" s="30" t="s">
        <v>4988</v>
      </c>
      <c r="U1024" s="30" t="s">
        <v>3654</v>
      </c>
      <c r="V1024" s="5" t="s">
        <v>278</v>
      </c>
      <c r="W1024" s="28"/>
      <c r="X1024" s="29">
        <v>2.0824</v>
      </c>
      <c r="Z1024" s="29">
        <v>1006.5808</v>
      </c>
      <c r="AA1024" s="29">
        <v>16.3308</v>
      </c>
      <c r="AB1024" s="29">
        <v>47.6885</v>
      </c>
      <c r="AC1024" s="29">
        <v>181.1677</v>
      </c>
    </row>
    <row r="1025" spans="1:29">
      <c r="A1025" s="13" t="s">
        <v>16064</v>
      </c>
      <c r="B1025" s="4" t="s">
        <v>316</v>
      </c>
      <c r="C1025" s="12"/>
      <c r="D1025" s="4"/>
      <c r="E1025" s="4"/>
      <c r="F1025" s="4"/>
      <c r="G1025" s="4"/>
      <c r="H1025" s="4"/>
      <c r="I1025" s="5" t="s">
        <v>6240</v>
      </c>
      <c r="J1025" s="5" t="s">
        <v>1647</v>
      </c>
      <c r="K1025" s="5" t="s">
        <v>2014</v>
      </c>
      <c r="L1025" s="5" t="s">
        <v>9218</v>
      </c>
      <c r="M1025" s="5" t="s">
        <v>3726</v>
      </c>
      <c r="N1025" s="5" t="s">
        <v>125</v>
      </c>
      <c r="O1025" s="5" t="s">
        <v>9900</v>
      </c>
      <c r="P1025" s="5" t="s">
        <v>26075</v>
      </c>
      <c r="Q1025" s="5">
        <v>0.464</v>
      </c>
      <c r="R1025" s="25">
        <f t="shared" si="15"/>
        <v>0.464</v>
      </c>
      <c r="S1025" s="30" t="s">
        <v>26076</v>
      </c>
      <c r="T1025" s="30" t="s">
        <v>11936</v>
      </c>
      <c r="U1025" s="30" t="s">
        <v>9616</v>
      </c>
      <c r="V1025" s="5" t="s">
        <v>278</v>
      </c>
      <c r="W1025" s="28"/>
      <c r="X1025" s="29">
        <v>2.0692</v>
      </c>
      <c r="Z1025" s="29">
        <v>1005.9917</v>
      </c>
      <c r="AA1025" s="29">
        <v>16.8048</v>
      </c>
      <c r="AB1025" s="29">
        <v>44.0132</v>
      </c>
      <c r="AC1025" s="29">
        <v>170.1359</v>
      </c>
    </row>
    <row r="1026" spans="1:29">
      <c r="A1026" s="13" t="s">
        <v>16068</v>
      </c>
      <c r="B1026" s="4" t="s">
        <v>940</v>
      </c>
      <c r="C1026" s="12"/>
      <c r="D1026" s="4"/>
      <c r="E1026" s="4"/>
      <c r="F1026" s="4"/>
      <c r="G1026" s="4"/>
      <c r="H1026" s="4"/>
      <c r="I1026" s="5" t="s">
        <v>26077</v>
      </c>
      <c r="J1026" s="5" t="s">
        <v>2369</v>
      </c>
      <c r="K1026" s="5" t="s">
        <v>1476</v>
      </c>
      <c r="L1026" s="5" t="s">
        <v>1391</v>
      </c>
      <c r="M1026" s="5" t="s">
        <v>26078</v>
      </c>
      <c r="N1026" s="5" t="s">
        <v>977</v>
      </c>
      <c r="O1026" s="5" t="s">
        <v>15159</v>
      </c>
      <c r="P1026" s="5" t="s">
        <v>25299</v>
      </c>
      <c r="Q1026" s="5">
        <v>0.499</v>
      </c>
      <c r="R1026" s="25">
        <f t="shared" ref="R1026:R1089" si="16">IF(COUNTBLANK(Q1026)&gt;0,"",SUM(N1026:Q1026))</f>
        <v>0.499</v>
      </c>
      <c r="S1026" s="30" t="s">
        <v>26079</v>
      </c>
      <c r="T1026" s="30" t="s">
        <v>1401</v>
      </c>
      <c r="U1026" s="30" t="s">
        <v>2996</v>
      </c>
      <c r="V1026" s="5" t="s">
        <v>278</v>
      </c>
      <c r="W1026" s="28"/>
      <c r="X1026" s="29">
        <v>1.758</v>
      </c>
      <c r="Z1026" s="29">
        <v>1005.8658</v>
      </c>
      <c r="AA1026" s="29">
        <v>16.3892</v>
      </c>
      <c r="AB1026" s="29">
        <v>42.8758</v>
      </c>
      <c r="AC1026" s="29">
        <v>164.0095</v>
      </c>
    </row>
    <row r="1027" spans="1:29">
      <c r="A1027" s="13" t="s">
        <v>16073</v>
      </c>
      <c r="B1027" s="4" t="s">
        <v>316</v>
      </c>
      <c r="C1027" s="12"/>
      <c r="D1027" s="4"/>
      <c r="E1027" s="4"/>
      <c r="F1027" s="4"/>
      <c r="G1027" s="4"/>
      <c r="H1027" s="4"/>
      <c r="I1027" s="5" t="s">
        <v>26080</v>
      </c>
      <c r="J1027" s="5" t="s">
        <v>2402</v>
      </c>
      <c r="K1027" s="5" t="s">
        <v>2768</v>
      </c>
      <c r="L1027" s="5" t="s">
        <v>14399</v>
      </c>
      <c r="M1027" s="5" t="s">
        <v>19641</v>
      </c>
      <c r="N1027" s="5" t="s">
        <v>486</v>
      </c>
      <c r="O1027" s="5" t="s">
        <v>17733</v>
      </c>
      <c r="P1027" s="5" t="s">
        <v>6626</v>
      </c>
      <c r="Q1027" s="5">
        <v>0.447</v>
      </c>
      <c r="R1027" s="25">
        <f t="shared" si="16"/>
        <v>0.447</v>
      </c>
      <c r="S1027" s="30" t="s">
        <v>3672</v>
      </c>
      <c r="T1027" s="30" t="s">
        <v>1375</v>
      </c>
      <c r="U1027" s="30" t="s">
        <v>4223</v>
      </c>
      <c r="V1027" s="5" t="s">
        <v>278</v>
      </c>
      <c r="W1027" s="28"/>
      <c r="X1027" s="29">
        <v>2.2206</v>
      </c>
      <c r="Z1027" s="29">
        <v>1005.9399</v>
      </c>
      <c r="AA1027" s="29">
        <v>14.4716</v>
      </c>
      <c r="AB1027" s="29">
        <v>49.1126</v>
      </c>
      <c r="AC1027" s="29">
        <v>152.1564</v>
      </c>
    </row>
    <row r="1028" spans="1:29">
      <c r="A1028" s="13" t="s">
        <v>16077</v>
      </c>
      <c r="B1028" s="4" t="s">
        <v>30</v>
      </c>
      <c r="C1028" s="12"/>
      <c r="D1028" s="4"/>
      <c r="E1028" s="4"/>
      <c r="F1028" s="4"/>
      <c r="G1028" s="4"/>
      <c r="H1028" s="4"/>
      <c r="I1028" s="5" t="s">
        <v>26081</v>
      </c>
      <c r="J1028" s="5" t="s">
        <v>263</v>
      </c>
      <c r="K1028" s="5" t="s">
        <v>104</v>
      </c>
      <c r="L1028" s="5" t="s">
        <v>4224</v>
      </c>
      <c r="M1028" s="5" t="s">
        <v>26082</v>
      </c>
      <c r="N1028" s="5" t="s">
        <v>661</v>
      </c>
      <c r="O1028" s="5" t="s">
        <v>3812</v>
      </c>
      <c r="P1028" s="5" t="s">
        <v>26083</v>
      </c>
      <c r="Q1028" s="5">
        <v>0.388</v>
      </c>
      <c r="R1028" s="25">
        <f t="shared" si="16"/>
        <v>0.388</v>
      </c>
      <c r="S1028" s="30" t="s">
        <v>14501</v>
      </c>
      <c r="T1028" s="30" t="s">
        <v>9836</v>
      </c>
      <c r="U1028" s="30" t="s">
        <v>301</v>
      </c>
      <c r="V1028" s="5" t="s">
        <v>278</v>
      </c>
      <c r="W1028" s="28"/>
      <c r="X1028" s="29">
        <v>1.942</v>
      </c>
      <c r="Z1028" s="29">
        <v>1006.4558</v>
      </c>
      <c r="AA1028" s="29">
        <v>12.3182</v>
      </c>
      <c r="AB1028" s="29">
        <v>56.1616</v>
      </c>
      <c r="AC1028" s="29">
        <v>150.8069</v>
      </c>
    </row>
    <row r="1029" spans="1:29">
      <c r="A1029" s="13" t="s">
        <v>16083</v>
      </c>
      <c r="B1029" s="4" t="s">
        <v>298</v>
      </c>
      <c r="C1029" s="12"/>
      <c r="D1029" s="4"/>
      <c r="E1029" s="4"/>
      <c r="F1029" s="4"/>
      <c r="G1029" s="4"/>
      <c r="H1029" s="4"/>
      <c r="I1029" s="5" t="s">
        <v>26084</v>
      </c>
      <c r="J1029" s="5" t="s">
        <v>431</v>
      </c>
      <c r="K1029" s="5" t="s">
        <v>1001</v>
      </c>
      <c r="L1029" s="5" t="s">
        <v>12006</v>
      </c>
      <c r="M1029" s="5" t="s">
        <v>26085</v>
      </c>
      <c r="N1029" s="5" t="s">
        <v>277</v>
      </c>
      <c r="O1029" s="5" t="s">
        <v>26086</v>
      </c>
      <c r="P1029" s="5" t="s">
        <v>26087</v>
      </c>
      <c r="Q1029" s="5">
        <v>0.425</v>
      </c>
      <c r="R1029" s="25">
        <f t="shared" si="16"/>
        <v>0.425</v>
      </c>
      <c r="S1029" s="30" t="s">
        <v>26088</v>
      </c>
      <c r="T1029" s="30" t="s">
        <v>3215</v>
      </c>
      <c r="U1029" s="30" t="s">
        <v>8291</v>
      </c>
      <c r="V1029" s="5" t="s">
        <v>278</v>
      </c>
      <c r="W1029" s="28"/>
      <c r="X1029" s="29">
        <v>1.5446</v>
      </c>
      <c r="Z1029" s="29">
        <v>1006.87</v>
      </c>
      <c r="AA1029" s="29">
        <v>10.7892</v>
      </c>
      <c r="AB1029" s="29">
        <v>63.4084</v>
      </c>
      <c r="AC1029" s="29">
        <v>159.755</v>
      </c>
    </row>
    <row r="1030" spans="1:29">
      <c r="A1030" s="13" t="s">
        <v>16088</v>
      </c>
      <c r="B1030" s="4" t="s">
        <v>144</v>
      </c>
      <c r="C1030" s="12"/>
      <c r="D1030" s="4"/>
      <c r="E1030" s="4"/>
      <c r="F1030" s="4"/>
      <c r="G1030" s="4"/>
      <c r="H1030" s="4"/>
      <c r="I1030" s="5" t="s">
        <v>26089</v>
      </c>
      <c r="J1030" s="5" t="s">
        <v>1025</v>
      </c>
      <c r="K1030" s="5" t="s">
        <v>647</v>
      </c>
      <c r="L1030" s="5" t="s">
        <v>1800</v>
      </c>
      <c r="M1030" s="5" t="s">
        <v>23487</v>
      </c>
      <c r="N1030" s="5" t="s">
        <v>2321</v>
      </c>
      <c r="O1030" s="5" t="s">
        <v>26090</v>
      </c>
      <c r="P1030" s="5" t="s">
        <v>26091</v>
      </c>
      <c r="Q1030" s="5">
        <v>0.43</v>
      </c>
      <c r="R1030" s="25">
        <f t="shared" si="16"/>
        <v>0.43</v>
      </c>
      <c r="S1030" s="30" t="s">
        <v>6873</v>
      </c>
      <c r="T1030" s="30" t="s">
        <v>7865</v>
      </c>
      <c r="U1030" s="30" t="s">
        <v>2435</v>
      </c>
      <c r="V1030" s="5" t="s">
        <v>278</v>
      </c>
      <c r="W1030" s="28"/>
      <c r="X1030" s="29">
        <v>1.1756</v>
      </c>
      <c r="Z1030" s="29">
        <v>1007.19</v>
      </c>
      <c r="AA1030" s="29">
        <v>9.9018</v>
      </c>
      <c r="AB1030" s="29">
        <v>67.4634</v>
      </c>
      <c r="AC1030" s="29">
        <v>170.0297</v>
      </c>
    </row>
    <row r="1031" spans="1:29">
      <c r="A1031" s="13" t="s">
        <v>16095</v>
      </c>
      <c r="B1031" s="4" t="s">
        <v>159</v>
      </c>
      <c r="C1031" s="12"/>
      <c r="D1031" s="4"/>
      <c r="E1031" s="4"/>
      <c r="F1031" s="4"/>
      <c r="G1031" s="4"/>
      <c r="H1031" s="4"/>
      <c r="I1031" s="5" t="s">
        <v>26092</v>
      </c>
      <c r="J1031" s="5" t="s">
        <v>2285</v>
      </c>
      <c r="K1031" s="5" t="s">
        <v>620</v>
      </c>
      <c r="L1031" s="5" t="s">
        <v>5536</v>
      </c>
      <c r="M1031" s="5" t="s">
        <v>11202</v>
      </c>
      <c r="N1031" s="5" t="s">
        <v>292</v>
      </c>
      <c r="O1031" s="5" t="s">
        <v>8759</v>
      </c>
      <c r="P1031" s="5" t="s">
        <v>26093</v>
      </c>
      <c r="Q1031" s="5">
        <v>0.483</v>
      </c>
      <c r="R1031" s="25">
        <f t="shared" si="16"/>
        <v>0.483</v>
      </c>
      <c r="S1031" s="30" t="s">
        <v>10451</v>
      </c>
      <c r="T1031" s="30" t="s">
        <v>3522</v>
      </c>
      <c r="U1031" s="30" t="s">
        <v>5256</v>
      </c>
      <c r="V1031" s="5" t="s">
        <v>278</v>
      </c>
      <c r="W1031" s="28"/>
      <c r="X1031" s="29">
        <v>1.4093</v>
      </c>
      <c r="Z1031" s="29">
        <v>1007.2734</v>
      </c>
      <c r="AA1031" s="29">
        <v>8.7067</v>
      </c>
      <c r="AB1031" s="29">
        <v>71.0825</v>
      </c>
      <c r="AC1031" s="29">
        <v>148.7572</v>
      </c>
    </row>
    <row r="1032" spans="1:29">
      <c r="A1032" s="13" t="s">
        <v>16100</v>
      </c>
      <c r="B1032" s="4" t="s">
        <v>571</v>
      </c>
      <c r="C1032" s="12"/>
      <c r="D1032" s="4"/>
      <c r="E1032" s="4"/>
      <c r="F1032" s="4"/>
      <c r="G1032" s="4"/>
      <c r="H1032" s="4"/>
      <c r="I1032" s="5" t="s">
        <v>26094</v>
      </c>
      <c r="J1032" s="5" t="s">
        <v>1160</v>
      </c>
      <c r="K1032" s="5" t="s">
        <v>2049</v>
      </c>
      <c r="L1032" s="5" t="s">
        <v>514</v>
      </c>
      <c r="M1032" s="5" t="s">
        <v>7124</v>
      </c>
      <c r="N1032" s="5" t="s">
        <v>2011</v>
      </c>
      <c r="O1032" s="5" t="s">
        <v>26095</v>
      </c>
      <c r="P1032" s="5" t="s">
        <v>26096</v>
      </c>
      <c r="Q1032" s="5">
        <v>0.513</v>
      </c>
      <c r="R1032" s="25">
        <f t="shared" si="16"/>
        <v>0.513</v>
      </c>
      <c r="S1032" s="30" t="s">
        <v>26097</v>
      </c>
      <c r="T1032" s="30" t="s">
        <v>2810</v>
      </c>
      <c r="U1032" s="30" t="s">
        <v>2364</v>
      </c>
      <c r="V1032" s="5" t="s">
        <v>278</v>
      </c>
      <c r="W1032" s="28"/>
      <c r="X1032" s="29">
        <v>1.765</v>
      </c>
      <c r="Z1032" s="29">
        <v>1007.1383</v>
      </c>
      <c r="AA1032" s="29">
        <v>8.1224</v>
      </c>
      <c r="AB1032" s="29">
        <v>74.1493</v>
      </c>
      <c r="AC1032" s="29">
        <v>148.5177</v>
      </c>
    </row>
    <row r="1033" spans="1:29">
      <c r="A1033" s="13" t="s">
        <v>16106</v>
      </c>
      <c r="B1033" s="4" t="s">
        <v>2298</v>
      </c>
      <c r="C1033" s="12"/>
      <c r="D1033" s="4"/>
      <c r="E1033" s="4"/>
      <c r="F1033" s="4"/>
      <c r="G1033" s="4"/>
      <c r="H1033" s="4"/>
      <c r="I1033" s="5" t="s">
        <v>26098</v>
      </c>
      <c r="J1033" s="5" t="s">
        <v>3856</v>
      </c>
      <c r="K1033" s="5" t="s">
        <v>1287</v>
      </c>
      <c r="L1033" s="5" t="s">
        <v>2297</v>
      </c>
      <c r="M1033" s="5" t="s">
        <v>26099</v>
      </c>
      <c r="N1033" s="5" t="s">
        <v>3424</v>
      </c>
      <c r="O1033" s="5" t="s">
        <v>26100</v>
      </c>
      <c r="P1033" s="5" t="s">
        <v>26101</v>
      </c>
      <c r="Q1033" s="5">
        <v>0.449</v>
      </c>
      <c r="R1033" s="25">
        <f t="shared" si="16"/>
        <v>0.449</v>
      </c>
      <c r="S1033" s="30" t="s">
        <v>26102</v>
      </c>
      <c r="T1033" s="30" t="s">
        <v>5976</v>
      </c>
      <c r="U1033" s="30" t="s">
        <v>2544</v>
      </c>
      <c r="V1033" s="5" t="s">
        <v>278</v>
      </c>
      <c r="W1033" s="28"/>
      <c r="X1033" s="29">
        <v>2.1815</v>
      </c>
      <c r="Z1033" s="29">
        <v>1006.8766</v>
      </c>
      <c r="AA1033" s="29">
        <v>7.6943</v>
      </c>
      <c r="AB1033" s="29">
        <v>76.5799</v>
      </c>
      <c r="AC1033" s="29">
        <v>150.362</v>
      </c>
    </row>
    <row r="1034" spans="1:29">
      <c r="A1034" s="13" t="s">
        <v>16111</v>
      </c>
      <c r="B1034" s="4" t="s">
        <v>131</v>
      </c>
      <c r="C1034" s="12"/>
      <c r="D1034" s="4"/>
      <c r="E1034" s="4"/>
      <c r="F1034" s="4"/>
      <c r="G1034" s="4"/>
      <c r="H1034" s="4"/>
      <c r="I1034" s="5" t="s">
        <v>26103</v>
      </c>
      <c r="J1034" s="5" t="s">
        <v>1721</v>
      </c>
      <c r="K1034" s="5" t="s">
        <v>3139</v>
      </c>
      <c r="L1034" s="5" t="s">
        <v>26104</v>
      </c>
      <c r="M1034" s="5" t="s">
        <v>10561</v>
      </c>
      <c r="N1034" s="5" t="s">
        <v>1328</v>
      </c>
      <c r="O1034" s="5" t="s">
        <v>26105</v>
      </c>
      <c r="P1034" s="5" t="s">
        <v>26106</v>
      </c>
      <c r="Q1034" s="5">
        <v>0.482</v>
      </c>
      <c r="R1034" s="25">
        <f t="shared" si="16"/>
        <v>0.482</v>
      </c>
      <c r="S1034" s="30" t="s">
        <v>26107</v>
      </c>
      <c r="T1034" s="30" t="s">
        <v>2703</v>
      </c>
      <c r="U1034" s="30" t="s">
        <v>5543</v>
      </c>
      <c r="V1034" s="5" t="s">
        <v>278</v>
      </c>
      <c r="W1034" s="28"/>
      <c r="X1034" s="29">
        <v>2.0235</v>
      </c>
      <c r="Z1034" s="29">
        <v>1006.7175</v>
      </c>
      <c r="AA1034" s="29">
        <v>7.3308</v>
      </c>
      <c r="AB1034" s="29">
        <v>78.715</v>
      </c>
      <c r="AC1034" s="29">
        <v>152.5521</v>
      </c>
    </row>
    <row r="1035" spans="1:29">
      <c r="A1035" s="13" t="s">
        <v>16115</v>
      </c>
      <c r="B1035" s="4" t="s">
        <v>189</v>
      </c>
      <c r="C1035" s="12"/>
      <c r="D1035" s="4"/>
      <c r="E1035" s="4"/>
      <c r="F1035" s="4"/>
      <c r="G1035" s="4"/>
      <c r="H1035" s="4"/>
      <c r="I1035" s="5" t="s">
        <v>26108</v>
      </c>
      <c r="J1035" s="5" t="s">
        <v>2256</v>
      </c>
      <c r="K1035" s="5" t="s">
        <v>335</v>
      </c>
      <c r="L1035" s="5" t="s">
        <v>16655</v>
      </c>
      <c r="M1035" s="5" t="s">
        <v>3335</v>
      </c>
      <c r="N1035" s="5" t="s">
        <v>59</v>
      </c>
      <c r="O1035" s="5" t="s">
        <v>24761</v>
      </c>
      <c r="P1035" s="5" t="s">
        <v>16569</v>
      </c>
      <c r="Q1035" s="5">
        <v>0.368</v>
      </c>
      <c r="R1035" s="25">
        <f t="shared" si="16"/>
        <v>0.368</v>
      </c>
      <c r="S1035" s="30" t="s">
        <v>26109</v>
      </c>
      <c r="T1035" s="30" t="s">
        <v>1110</v>
      </c>
      <c r="U1035" s="30" t="s">
        <v>5802</v>
      </c>
      <c r="V1035" s="5" t="s">
        <v>278</v>
      </c>
      <c r="W1035" s="28"/>
      <c r="X1035" s="29">
        <v>2.1755</v>
      </c>
      <c r="Z1035" s="29">
        <v>1006.2326</v>
      </c>
      <c r="AA1035" s="29">
        <v>6.9184</v>
      </c>
      <c r="AB1035" s="29">
        <v>79.8633</v>
      </c>
      <c r="AC1035" s="29">
        <v>148.6604</v>
      </c>
    </row>
    <row r="1036" spans="1:29">
      <c r="A1036" s="13" t="s">
        <v>16121</v>
      </c>
      <c r="B1036" s="4" t="s">
        <v>47</v>
      </c>
      <c r="C1036" s="12"/>
      <c r="D1036" s="4"/>
      <c r="E1036" s="4"/>
      <c r="F1036" s="4"/>
      <c r="G1036" s="4"/>
      <c r="H1036" s="4"/>
      <c r="I1036" s="5" t="s">
        <v>26110</v>
      </c>
      <c r="J1036" s="5" t="s">
        <v>2256</v>
      </c>
      <c r="K1036" s="5" t="s">
        <v>2192</v>
      </c>
      <c r="L1036" s="5" t="s">
        <v>3134</v>
      </c>
      <c r="M1036" s="5" t="s">
        <v>26111</v>
      </c>
      <c r="N1036" s="5" t="s">
        <v>595</v>
      </c>
      <c r="O1036" s="5" t="s">
        <v>26112</v>
      </c>
      <c r="P1036" s="5" t="s">
        <v>25551</v>
      </c>
      <c r="Q1036" s="5">
        <v>0.425</v>
      </c>
      <c r="R1036" s="25">
        <f t="shared" si="16"/>
        <v>0.425</v>
      </c>
      <c r="S1036" s="30" t="s">
        <v>26113</v>
      </c>
      <c r="T1036" s="30" t="s">
        <v>1975</v>
      </c>
      <c r="U1036" s="30" t="s">
        <v>947</v>
      </c>
      <c r="V1036" s="5" t="s">
        <v>278</v>
      </c>
      <c r="W1036" s="28"/>
      <c r="X1036" s="29">
        <v>1.7812</v>
      </c>
      <c r="Z1036" s="29">
        <v>1005.8326</v>
      </c>
      <c r="AA1036" s="29">
        <v>6.9182</v>
      </c>
      <c r="AB1036" s="29">
        <v>80.4025</v>
      </c>
      <c r="AC1036" s="29">
        <v>154.0098</v>
      </c>
    </row>
    <row r="1037" spans="1:29">
      <c r="A1037" s="13" t="s">
        <v>16127</v>
      </c>
      <c r="B1037" s="4" t="s">
        <v>284</v>
      </c>
      <c r="C1037" s="12"/>
      <c r="D1037" s="4"/>
      <c r="E1037" s="4"/>
      <c r="F1037" s="4"/>
      <c r="G1037" s="4"/>
      <c r="H1037" s="4"/>
      <c r="I1037" s="5" t="s">
        <v>26114</v>
      </c>
      <c r="J1037" s="5" t="s">
        <v>1276</v>
      </c>
      <c r="K1037" s="5" t="s">
        <v>335</v>
      </c>
      <c r="L1037" s="5" t="s">
        <v>7611</v>
      </c>
      <c r="M1037" s="5" t="s">
        <v>26115</v>
      </c>
      <c r="N1037" s="5" t="s">
        <v>515</v>
      </c>
      <c r="O1037" s="5" t="s">
        <v>26116</v>
      </c>
      <c r="P1037" s="5" t="s">
        <v>26117</v>
      </c>
      <c r="Q1037" s="5">
        <v>0.495</v>
      </c>
      <c r="R1037" s="25">
        <f t="shared" si="16"/>
        <v>0.495</v>
      </c>
      <c r="S1037" s="30" t="s">
        <v>26118</v>
      </c>
      <c r="T1037" s="30" t="s">
        <v>5746</v>
      </c>
      <c r="U1037" s="30" t="s">
        <v>7200</v>
      </c>
      <c r="V1037" s="5" t="s">
        <v>278</v>
      </c>
      <c r="W1037" s="28"/>
      <c r="X1037" s="29">
        <v>1.6654</v>
      </c>
      <c r="Z1037" s="29">
        <v>1005.3717</v>
      </c>
      <c r="AA1037" s="29">
        <v>6.6042</v>
      </c>
      <c r="AB1037" s="29">
        <v>80.7475</v>
      </c>
      <c r="AC1037" s="29">
        <v>149.0574</v>
      </c>
    </row>
    <row r="1038" spans="1:29">
      <c r="A1038" s="13" t="s">
        <v>16133</v>
      </c>
      <c r="B1038" s="4" t="s">
        <v>47</v>
      </c>
      <c r="C1038" s="12"/>
      <c r="D1038" s="4"/>
      <c r="E1038" s="4"/>
      <c r="F1038" s="4"/>
      <c r="G1038" s="4"/>
      <c r="H1038" s="4"/>
      <c r="I1038" s="5" t="s">
        <v>26119</v>
      </c>
      <c r="J1038" s="5" t="s">
        <v>93</v>
      </c>
      <c r="K1038" s="5" t="s">
        <v>2025</v>
      </c>
      <c r="L1038" s="5" t="s">
        <v>6653</v>
      </c>
      <c r="M1038" s="5" t="s">
        <v>26120</v>
      </c>
      <c r="N1038" s="5" t="s">
        <v>501</v>
      </c>
      <c r="O1038" s="5" t="s">
        <v>17807</v>
      </c>
      <c r="P1038" s="5" t="s">
        <v>26121</v>
      </c>
      <c r="Q1038" s="5">
        <v>0.474</v>
      </c>
      <c r="R1038" s="25">
        <f t="shared" si="16"/>
        <v>0.474</v>
      </c>
      <c r="S1038" s="30" t="s">
        <v>26122</v>
      </c>
      <c r="T1038" s="30" t="s">
        <v>3856</v>
      </c>
      <c r="U1038" s="30" t="s">
        <v>9329</v>
      </c>
      <c r="V1038" s="5" t="s">
        <v>278</v>
      </c>
      <c r="W1038" s="28"/>
      <c r="X1038" s="29">
        <v>2.1326</v>
      </c>
      <c r="Z1038" s="29">
        <v>1005.1599</v>
      </c>
      <c r="AA1038" s="29">
        <v>6.3193</v>
      </c>
      <c r="AB1038" s="29">
        <v>80.7308</v>
      </c>
      <c r="AC1038" s="29">
        <v>147.076</v>
      </c>
    </row>
    <row r="1039" spans="1:29">
      <c r="A1039" s="13" t="s">
        <v>16136</v>
      </c>
      <c r="B1039" s="4" t="s">
        <v>30</v>
      </c>
      <c r="C1039" s="12"/>
      <c r="D1039" s="4"/>
      <c r="E1039" s="4"/>
      <c r="F1039" s="4"/>
      <c r="G1039" s="4"/>
      <c r="H1039" s="4"/>
      <c r="I1039" s="5" t="s">
        <v>26123</v>
      </c>
      <c r="J1039" s="5" t="s">
        <v>43</v>
      </c>
      <c r="K1039" s="5" t="s">
        <v>2040</v>
      </c>
      <c r="L1039" s="5" t="s">
        <v>9516</v>
      </c>
      <c r="M1039" s="5" t="s">
        <v>26124</v>
      </c>
      <c r="N1039" s="5" t="s">
        <v>1985</v>
      </c>
      <c r="O1039" s="5" t="s">
        <v>26125</v>
      </c>
      <c r="P1039" s="5" t="s">
        <v>7721</v>
      </c>
      <c r="Q1039" s="5">
        <v>0.492</v>
      </c>
      <c r="R1039" s="25">
        <f t="shared" si="16"/>
        <v>0.492</v>
      </c>
      <c r="S1039" s="30" t="s">
        <v>23983</v>
      </c>
      <c r="T1039" s="30" t="s">
        <v>1931</v>
      </c>
      <c r="U1039" s="30" t="s">
        <v>11714</v>
      </c>
      <c r="V1039" s="5" t="s">
        <v>278</v>
      </c>
      <c r="W1039" s="28"/>
      <c r="X1039" s="29">
        <v>2.2674</v>
      </c>
      <c r="Z1039" s="29">
        <v>1004.86</v>
      </c>
      <c r="AA1039" s="29">
        <v>6.2466</v>
      </c>
      <c r="AB1039" s="29">
        <v>80.3459</v>
      </c>
      <c r="AC1039" s="29">
        <v>148.544</v>
      </c>
    </row>
    <row r="1040" spans="1:29">
      <c r="A1040" s="13" t="s">
        <v>16141</v>
      </c>
      <c r="B1040" s="4" t="s">
        <v>82</v>
      </c>
      <c r="C1040" s="12"/>
      <c r="D1040" s="4"/>
      <c r="E1040" s="4"/>
      <c r="F1040" s="4"/>
      <c r="G1040" s="4"/>
      <c r="H1040" s="4"/>
      <c r="I1040" s="5" t="s">
        <v>19325</v>
      </c>
      <c r="J1040" s="5" t="s">
        <v>4815</v>
      </c>
      <c r="K1040" s="5" t="s">
        <v>742</v>
      </c>
      <c r="L1040" s="5" t="s">
        <v>8434</v>
      </c>
      <c r="M1040" s="5" t="s">
        <v>26126</v>
      </c>
      <c r="N1040" s="5" t="s">
        <v>1533</v>
      </c>
      <c r="O1040" s="5" t="s">
        <v>26127</v>
      </c>
      <c r="P1040" s="5" t="s">
        <v>7820</v>
      </c>
      <c r="Q1040" s="5">
        <v>0.481</v>
      </c>
      <c r="R1040" s="25">
        <f t="shared" si="16"/>
        <v>0.481</v>
      </c>
      <c r="S1040" s="30" t="s">
        <v>26128</v>
      </c>
      <c r="T1040" s="30" t="s">
        <v>2278</v>
      </c>
      <c r="U1040" s="30" t="s">
        <v>1820</v>
      </c>
      <c r="V1040" s="5" t="s">
        <v>278</v>
      </c>
      <c r="W1040" s="28"/>
      <c r="X1040" s="29">
        <v>2.0847</v>
      </c>
      <c r="Z1040" s="29">
        <v>1004.8351</v>
      </c>
      <c r="AA1040" s="29">
        <v>5.6594</v>
      </c>
      <c r="AB1040" s="29">
        <v>81.4792</v>
      </c>
      <c r="AC1040" s="29">
        <v>146.3441</v>
      </c>
    </row>
    <row r="1041" spans="1:29">
      <c r="A1041" s="13" t="s">
        <v>16148</v>
      </c>
      <c r="B1041" s="4" t="s">
        <v>30</v>
      </c>
      <c r="C1041" s="12"/>
      <c r="D1041" s="4"/>
      <c r="E1041" s="4"/>
      <c r="F1041" s="4"/>
      <c r="G1041" s="4"/>
      <c r="H1041" s="4"/>
      <c r="I1041" s="5" t="s">
        <v>26129</v>
      </c>
      <c r="J1041" s="5" t="s">
        <v>486</v>
      </c>
      <c r="K1041" s="5" t="s">
        <v>1864</v>
      </c>
      <c r="L1041" s="5" t="s">
        <v>8659</v>
      </c>
      <c r="M1041" s="5" t="s">
        <v>15195</v>
      </c>
      <c r="N1041" s="5" t="s">
        <v>402</v>
      </c>
      <c r="O1041" s="5" t="s">
        <v>26130</v>
      </c>
      <c r="P1041" s="5" t="s">
        <v>26131</v>
      </c>
      <c r="Q1041" s="5">
        <v>0.549</v>
      </c>
      <c r="R1041" s="25">
        <f t="shared" si="16"/>
        <v>0.549</v>
      </c>
      <c r="S1041" s="30" t="s">
        <v>26132</v>
      </c>
      <c r="T1041" s="30" t="s">
        <v>459</v>
      </c>
      <c r="U1041" s="30" t="s">
        <v>798</v>
      </c>
      <c r="V1041" s="5" t="s">
        <v>278</v>
      </c>
      <c r="W1041" s="28"/>
      <c r="X1041" s="29">
        <v>1.5475</v>
      </c>
      <c r="Z1041" s="29">
        <v>1005.3808</v>
      </c>
      <c r="AA1041" s="29">
        <v>5.1083</v>
      </c>
      <c r="AB1041" s="29">
        <v>82.4283</v>
      </c>
      <c r="AC1041" s="29">
        <v>146.069</v>
      </c>
    </row>
    <row r="1042" spans="1:29">
      <c r="A1042" s="13" t="s">
        <v>16155</v>
      </c>
      <c r="B1042" s="4" t="s">
        <v>954</v>
      </c>
      <c r="C1042" s="12"/>
      <c r="D1042" s="4"/>
      <c r="E1042" s="4"/>
      <c r="F1042" s="4"/>
      <c r="G1042" s="4"/>
      <c r="H1042" s="4"/>
      <c r="I1042" s="5" t="s">
        <v>26133</v>
      </c>
      <c r="J1042" s="5" t="s">
        <v>1289</v>
      </c>
      <c r="K1042" s="5" t="s">
        <v>2802</v>
      </c>
      <c r="L1042" s="5" t="s">
        <v>2452</v>
      </c>
      <c r="M1042" s="5" t="s">
        <v>26134</v>
      </c>
      <c r="N1042" s="5" t="s">
        <v>198</v>
      </c>
      <c r="O1042" s="5" t="s">
        <v>2121</v>
      </c>
      <c r="P1042" s="5" t="s">
        <v>26135</v>
      </c>
      <c r="Q1042" s="5">
        <v>0.633</v>
      </c>
      <c r="R1042" s="25">
        <f t="shared" si="16"/>
        <v>0.633</v>
      </c>
      <c r="S1042" s="30" t="s">
        <v>6174</v>
      </c>
      <c r="T1042" s="30" t="s">
        <v>2513</v>
      </c>
      <c r="U1042" s="30" t="s">
        <v>8631</v>
      </c>
      <c r="V1042" s="5" t="s">
        <v>278</v>
      </c>
      <c r="W1042" s="28"/>
      <c r="X1042" s="29">
        <v>1.7612</v>
      </c>
      <c r="Z1042" s="29">
        <v>1005.7291</v>
      </c>
      <c r="AA1042" s="29">
        <v>6.0558</v>
      </c>
      <c r="AB1042" s="29">
        <v>81.9025</v>
      </c>
      <c r="AC1042" s="29">
        <v>147.9235</v>
      </c>
    </row>
    <row r="1043" spans="1:29">
      <c r="A1043" s="13" t="s">
        <v>16159</v>
      </c>
      <c r="B1043" s="4" t="s">
        <v>30</v>
      </c>
      <c r="C1043" s="12"/>
      <c r="D1043" s="4"/>
      <c r="E1043" s="4"/>
      <c r="F1043" s="4"/>
      <c r="G1043" s="4"/>
      <c r="H1043" s="4"/>
      <c r="I1043" s="5" t="s">
        <v>26136</v>
      </c>
      <c r="J1043" s="5" t="s">
        <v>1176</v>
      </c>
      <c r="K1043" s="5" t="s">
        <v>4187</v>
      </c>
      <c r="L1043" s="5" t="s">
        <v>8844</v>
      </c>
      <c r="M1043" s="5" t="s">
        <v>26137</v>
      </c>
      <c r="N1043" s="5" t="s">
        <v>595</v>
      </c>
      <c r="O1043" s="5" t="s">
        <v>26138</v>
      </c>
      <c r="P1043" s="5" t="s">
        <v>21211</v>
      </c>
      <c r="Q1043" s="5">
        <v>0.659</v>
      </c>
      <c r="R1043" s="25">
        <f t="shared" si="16"/>
        <v>0.659</v>
      </c>
      <c r="S1043" s="30" t="s">
        <v>26139</v>
      </c>
      <c r="T1043" s="30" t="s">
        <v>901</v>
      </c>
      <c r="U1043" s="30" t="s">
        <v>2786</v>
      </c>
      <c r="V1043" s="5" t="s">
        <v>278</v>
      </c>
      <c r="W1043" s="28"/>
      <c r="X1043" s="29">
        <v>2.7231</v>
      </c>
      <c r="Z1043" s="29">
        <v>1005.9332</v>
      </c>
      <c r="AA1043" s="29">
        <v>8.1026</v>
      </c>
      <c r="AB1043" s="29">
        <v>79.0584</v>
      </c>
      <c r="AC1043" s="29">
        <v>151.2478</v>
      </c>
    </row>
    <row r="1044" spans="1:29">
      <c r="A1044" s="13" t="s">
        <v>16164</v>
      </c>
      <c r="B1044" s="4" t="s">
        <v>954</v>
      </c>
      <c r="C1044" s="12"/>
      <c r="D1044" s="4"/>
      <c r="E1044" s="4"/>
      <c r="F1044" s="4"/>
      <c r="G1044" s="4"/>
      <c r="H1044" s="4"/>
      <c r="I1044" s="5" t="s">
        <v>26140</v>
      </c>
      <c r="J1044" s="5" t="s">
        <v>269</v>
      </c>
      <c r="K1044" s="5" t="s">
        <v>269</v>
      </c>
      <c r="L1044" s="5" t="s">
        <v>269</v>
      </c>
      <c r="M1044" s="5" t="s">
        <v>269</v>
      </c>
      <c r="N1044" s="5" t="s">
        <v>269</v>
      </c>
      <c r="O1044" s="5" t="s">
        <v>269</v>
      </c>
      <c r="P1044" s="5" t="s">
        <v>269</v>
      </c>
      <c r="Q1044" s="5" t="s">
        <v>269</v>
      </c>
      <c r="R1044" s="25">
        <f t="shared" si="16"/>
        <v>0</v>
      </c>
      <c r="S1044" s="30" t="s">
        <v>269</v>
      </c>
      <c r="T1044" s="30" t="s">
        <v>2124</v>
      </c>
      <c r="U1044" s="30" t="s">
        <v>237</v>
      </c>
      <c r="V1044" s="5" t="s">
        <v>278</v>
      </c>
      <c r="W1044" s="28"/>
      <c r="X1044" s="29">
        <v>2.1146</v>
      </c>
      <c r="Z1044" s="29">
        <v>1005.7525</v>
      </c>
      <c r="AA1044" s="29">
        <v>11.47</v>
      </c>
      <c r="AB1044" s="29">
        <v>72.2141</v>
      </c>
      <c r="AC1044" s="29">
        <v>163.2759</v>
      </c>
    </row>
    <row r="1045" spans="1:29">
      <c r="A1045" s="13" t="s">
        <v>16170</v>
      </c>
      <c r="B1045" s="4" t="s">
        <v>80</v>
      </c>
      <c r="C1045" s="12"/>
      <c r="D1045" s="4"/>
      <c r="E1045" s="4"/>
      <c r="F1045" s="4"/>
      <c r="G1045" s="4"/>
      <c r="H1045" s="4"/>
      <c r="I1045" s="5" t="s">
        <v>26141</v>
      </c>
      <c r="J1045" s="5" t="s">
        <v>269</v>
      </c>
      <c r="K1045" s="5" t="s">
        <v>269</v>
      </c>
      <c r="L1045" s="5" t="s">
        <v>269</v>
      </c>
      <c r="M1045" s="5" t="s">
        <v>269</v>
      </c>
      <c r="N1045" s="5" t="s">
        <v>269</v>
      </c>
      <c r="O1045" s="5" t="s">
        <v>269</v>
      </c>
      <c r="P1045" s="5" t="s">
        <v>269</v>
      </c>
      <c r="Q1045" s="5" t="s">
        <v>269</v>
      </c>
      <c r="R1045" s="25">
        <f t="shared" si="16"/>
        <v>0</v>
      </c>
      <c r="S1045" s="30" t="s">
        <v>269</v>
      </c>
      <c r="T1045" s="30" t="s">
        <v>269</v>
      </c>
      <c r="U1045" s="30" t="s">
        <v>269</v>
      </c>
      <c r="V1045" s="5" t="s">
        <v>269</v>
      </c>
      <c r="W1045" s="28"/>
      <c r="X1045" s="29">
        <v>1.9566</v>
      </c>
      <c r="Z1045" s="29">
        <v>1005.1442</v>
      </c>
      <c r="AA1045" s="29">
        <v>13.8991</v>
      </c>
      <c r="AB1045" s="29">
        <v>63.3508</v>
      </c>
      <c r="AC1045" s="29">
        <v>184.1424</v>
      </c>
    </row>
    <row r="1046" spans="1:29">
      <c r="A1046" s="13" t="s">
        <v>16176</v>
      </c>
      <c r="B1046" s="4" t="s">
        <v>80</v>
      </c>
      <c r="C1046" s="12"/>
      <c r="D1046" s="4"/>
      <c r="E1046" s="4"/>
      <c r="F1046" s="4"/>
      <c r="G1046" s="4"/>
      <c r="H1046" s="4"/>
      <c r="I1046" s="5" t="s">
        <v>269</v>
      </c>
      <c r="J1046" s="5" t="s">
        <v>3309</v>
      </c>
      <c r="K1046" s="5" t="s">
        <v>2768</v>
      </c>
      <c r="L1046" s="5" t="s">
        <v>2155</v>
      </c>
      <c r="M1046" s="5" t="s">
        <v>26142</v>
      </c>
      <c r="N1046" s="5" t="s">
        <v>125</v>
      </c>
      <c r="O1046" s="5" t="s">
        <v>15040</v>
      </c>
      <c r="P1046" s="5" t="s">
        <v>4410</v>
      </c>
      <c r="Q1046" s="5">
        <v>0.692</v>
      </c>
      <c r="R1046" s="25">
        <f t="shared" si="16"/>
        <v>0.692</v>
      </c>
      <c r="S1046" s="30" t="s">
        <v>12443</v>
      </c>
      <c r="T1046" s="30" t="s">
        <v>1905</v>
      </c>
      <c r="U1046" s="30" t="s">
        <v>8198</v>
      </c>
      <c r="V1046" s="5" t="s">
        <v>278</v>
      </c>
      <c r="W1046" s="28"/>
      <c r="X1046" s="29">
        <v>1.958</v>
      </c>
      <c r="Z1046" s="29">
        <v>1003.9173</v>
      </c>
      <c r="AA1046" s="29">
        <v>15.9634</v>
      </c>
      <c r="AB1046" s="29">
        <v>55.53</v>
      </c>
      <c r="AC1046" s="29">
        <v>177.231</v>
      </c>
    </row>
    <row r="1047" spans="1:29">
      <c r="A1047" s="13" t="s">
        <v>16182</v>
      </c>
      <c r="B1047" s="4" t="s">
        <v>129</v>
      </c>
      <c r="C1047" s="12"/>
      <c r="D1047" s="4"/>
      <c r="E1047" s="4"/>
      <c r="F1047" s="4"/>
      <c r="G1047" s="4"/>
      <c r="H1047" s="4"/>
      <c r="I1047" s="5" t="s">
        <v>269</v>
      </c>
      <c r="J1047" s="5" t="s">
        <v>185</v>
      </c>
      <c r="K1047" s="5" t="s">
        <v>1453</v>
      </c>
      <c r="L1047" s="5" t="s">
        <v>7894</v>
      </c>
      <c r="M1047" s="5" t="s">
        <v>18172</v>
      </c>
      <c r="N1047" s="5" t="s">
        <v>251</v>
      </c>
      <c r="O1047" s="5" t="s">
        <v>6664</v>
      </c>
      <c r="P1047" s="5" t="s">
        <v>26143</v>
      </c>
      <c r="Q1047" s="5">
        <v>0.532</v>
      </c>
      <c r="R1047" s="25">
        <f t="shared" si="16"/>
        <v>0.532</v>
      </c>
      <c r="S1047" s="30" t="s">
        <v>26144</v>
      </c>
      <c r="T1047" s="30" t="s">
        <v>2486</v>
      </c>
      <c r="U1047" s="30" t="s">
        <v>6822</v>
      </c>
      <c r="V1047" s="5" t="s">
        <v>278</v>
      </c>
      <c r="W1047" s="28"/>
      <c r="X1047" s="29">
        <v>1.8487</v>
      </c>
      <c r="Z1047" s="29">
        <v>1002.8634</v>
      </c>
      <c r="AA1047" s="29">
        <v>17.5492</v>
      </c>
      <c r="AB1047" s="29">
        <v>49.5016</v>
      </c>
      <c r="AC1047" s="29">
        <v>175.15</v>
      </c>
    </row>
    <row r="1048" spans="1:29">
      <c r="A1048" s="13" t="s">
        <v>16188</v>
      </c>
      <c r="B1048" s="4" t="s">
        <v>316</v>
      </c>
      <c r="C1048" s="12"/>
      <c r="D1048" s="4"/>
      <c r="E1048" s="4"/>
      <c r="F1048" s="4"/>
      <c r="G1048" s="4"/>
      <c r="H1048" s="4"/>
      <c r="I1048" s="5" t="s">
        <v>26145</v>
      </c>
      <c r="J1048" s="5" t="s">
        <v>831</v>
      </c>
      <c r="K1048" s="5" t="s">
        <v>2386</v>
      </c>
      <c r="L1048" s="5" t="s">
        <v>4730</v>
      </c>
      <c r="M1048" s="5" t="s">
        <v>20372</v>
      </c>
      <c r="N1048" s="5" t="s">
        <v>904</v>
      </c>
      <c r="O1048" s="5" t="s">
        <v>7314</v>
      </c>
      <c r="P1048" s="5" t="s">
        <v>15223</v>
      </c>
      <c r="Q1048" s="5">
        <v>0.569</v>
      </c>
      <c r="R1048" s="25">
        <f t="shared" si="16"/>
        <v>0.569</v>
      </c>
      <c r="S1048" s="30" t="s">
        <v>26146</v>
      </c>
      <c r="T1048" s="30" t="s">
        <v>2377</v>
      </c>
      <c r="U1048" s="30" t="s">
        <v>10836</v>
      </c>
      <c r="V1048" s="5" t="s">
        <v>278</v>
      </c>
      <c r="W1048" s="28"/>
      <c r="X1048" s="29">
        <v>2.6351</v>
      </c>
      <c r="Z1048" s="29">
        <v>1002.2186</v>
      </c>
      <c r="AA1048" s="29">
        <v>17.2914</v>
      </c>
      <c r="AB1048" s="29">
        <v>51.5514</v>
      </c>
      <c r="AC1048" s="29">
        <v>166.4343</v>
      </c>
    </row>
    <row r="1049" spans="1:29">
      <c r="A1049" s="13" t="s">
        <v>16193</v>
      </c>
      <c r="B1049" s="4" t="s">
        <v>302</v>
      </c>
      <c r="C1049" s="12"/>
      <c r="D1049" s="4"/>
      <c r="E1049" s="4"/>
      <c r="F1049" s="4"/>
      <c r="G1049" s="4"/>
      <c r="H1049" s="4"/>
      <c r="I1049" s="5" t="s">
        <v>26147</v>
      </c>
      <c r="J1049" s="5" t="s">
        <v>2313</v>
      </c>
      <c r="K1049" s="5" t="s">
        <v>2403</v>
      </c>
      <c r="L1049" s="5" t="s">
        <v>5727</v>
      </c>
      <c r="M1049" s="5" t="s">
        <v>22399</v>
      </c>
      <c r="N1049" s="5" t="s">
        <v>1000</v>
      </c>
      <c r="O1049" s="5" t="s">
        <v>8735</v>
      </c>
      <c r="P1049" s="5" t="s">
        <v>4279</v>
      </c>
      <c r="Q1049" s="5">
        <v>0.371</v>
      </c>
      <c r="R1049" s="25">
        <f t="shared" si="16"/>
        <v>0.371</v>
      </c>
      <c r="S1049" s="30" t="s">
        <v>26148</v>
      </c>
      <c r="T1049" s="30" t="s">
        <v>3215</v>
      </c>
      <c r="U1049" s="30" t="s">
        <v>2529</v>
      </c>
      <c r="V1049" s="5" t="s">
        <v>278</v>
      </c>
      <c r="W1049" s="28"/>
      <c r="X1049" s="29">
        <v>2.5324</v>
      </c>
      <c r="Z1049" s="29">
        <v>1002.0976</v>
      </c>
      <c r="AA1049" s="29">
        <v>16.3575</v>
      </c>
      <c r="AB1049" s="29">
        <v>55.4475</v>
      </c>
      <c r="AC1049" s="29">
        <v>168.0502</v>
      </c>
    </row>
    <row r="1050" spans="1:29">
      <c r="A1050" s="13" t="s">
        <v>16198</v>
      </c>
      <c r="B1050" s="4" t="s">
        <v>640</v>
      </c>
      <c r="C1050" s="12"/>
      <c r="D1050" s="4"/>
      <c r="E1050" s="4"/>
      <c r="F1050" s="4"/>
      <c r="G1050" s="4"/>
      <c r="H1050" s="4"/>
      <c r="I1050" s="5" t="s">
        <v>26149</v>
      </c>
      <c r="J1050" s="5" t="s">
        <v>822</v>
      </c>
      <c r="K1050" s="5" t="s">
        <v>1533</v>
      </c>
      <c r="L1050" s="5" t="s">
        <v>1798</v>
      </c>
      <c r="M1050" s="5" t="s">
        <v>24565</v>
      </c>
      <c r="N1050" s="5" t="s">
        <v>3356</v>
      </c>
      <c r="O1050" s="5" t="s">
        <v>26150</v>
      </c>
      <c r="P1050" s="5" t="s">
        <v>26151</v>
      </c>
      <c r="Q1050" s="5">
        <v>0.566</v>
      </c>
      <c r="R1050" s="25">
        <f t="shared" si="16"/>
        <v>0.566</v>
      </c>
      <c r="S1050" s="30" t="s">
        <v>26152</v>
      </c>
      <c r="T1050" s="30" t="s">
        <v>2305</v>
      </c>
      <c r="U1050" s="30" t="s">
        <v>6010</v>
      </c>
      <c r="V1050" s="5" t="s">
        <v>278</v>
      </c>
      <c r="W1050" s="28"/>
      <c r="X1050" s="29">
        <v>2.1568</v>
      </c>
      <c r="Z1050" s="29">
        <v>1001.9709</v>
      </c>
      <c r="AA1050" s="29">
        <v>15.6983</v>
      </c>
      <c r="AB1050" s="29">
        <v>58.5401</v>
      </c>
      <c r="AC1050" s="29">
        <v>191.3735</v>
      </c>
    </row>
    <row r="1051" spans="1:29">
      <c r="A1051" s="13" t="s">
        <v>16203</v>
      </c>
      <c r="B1051" s="4" t="s">
        <v>129</v>
      </c>
      <c r="C1051" s="12"/>
      <c r="D1051" s="4"/>
      <c r="E1051" s="4"/>
      <c r="F1051" s="4"/>
      <c r="G1051" s="4"/>
      <c r="H1051" s="4"/>
      <c r="I1051" s="5" t="s">
        <v>11244</v>
      </c>
      <c r="J1051" s="5" t="s">
        <v>140</v>
      </c>
      <c r="K1051" s="5" t="s">
        <v>293</v>
      </c>
      <c r="L1051" s="5" t="s">
        <v>677</v>
      </c>
      <c r="M1051" s="5" t="s">
        <v>21191</v>
      </c>
      <c r="N1051" s="5" t="s">
        <v>247</v>
      </c>
      <c r="O1051" s="5" t="s">
        <v>20375</v>
      </c>
      <c r="P1051" s="5" t="s">
        <v>26153</v>
      </c>
      <c r="Q1051" s="5">
        <v>0.572</v>
      </c>
      <c r="R1051" s="25">
        <f t="shared" si="16"/>
        <v>0.572</v>
      </c>
      <c r="S1051" s="30" t="s">
        <v>3756</v>
      </c>
      <c r="T1051" s="30" t="s">
        <v>2369</v>
      </c>
      <c r="U1051" s="30" t="s">
        <v>7666</v>
      </c>
      <c r="V1051" s="5" t="s">
        <v>278</v>
      </c>
      <c r="W1051" s="28"/>
      <c r="X1051" s="29">
        <v>1.8022</v>
      </c>
      <c r="Z1051" s="29">
        <v>1002.3616</v>
      </c>
      <c r="AA1051" s="29">
        <v>13.7992</v>
      </c>
      <c r="AB1051" s="29">
        <v>64.7432</v>
      </c>
      <c r="AC1051" s="29">
        <v>224.5409</v>
      </c>
    </row>
    <row r="1052" spans="1:29">
      <c r="A1052" s="13" t="s">
        <v>16209</v>
      </c>
      <c r="B1052" s="4" t="s">
        <v>28</v>
      </c>
      <c r="C1052" s="12"/>
      <c r="D1052" s="4"/>
      <c r="E1052" s="4"/>
      <c r="F1052" s="4"/>
      <c r="G1052" s="4"/>
      <c r="H1052" s="4"/>
      <c r="I1052" s="5" t="s">
        <v>26154</v>
      </c>
      <c r="J1052" s="5" t="s">
        <v>2134</v>
      </c>
      <c r="K1052" s="5" t="s">
        <v>2411</v>
      </c>
      <c r="L1052" s="5" t="s">
        <v>6811</v>
      </c>
      <c r="M1052" s="5" t="s">
        <v>21426</v>
      </c>
      <c r="N1052" s="5" t="s">
        <v>515</v>
      </c>
      <c r="O1052" s="5" t="s">
        <v>26155</v>
      </c>
      <c r="P1052" s="5" t="s">
        <v>26156</v>
      </c>
      <c r="Q1052" s="5">
        <v>0.515</v>
      </c>
      <c r="R1052" s="25">
        <f t="shared" si="16"/>
        <v>0.515</v>
      </c>
      <c r="S1052" s="30" t="s">
        <v>20738</v>
      </c>
      <c r="T1052" s="30" t="s">
        <v>1187</v>
      </c>
      <c r="U1052" s="30" t="s">
        <v>1807</v>
      </c>
      <c r="V1052" s="5" t="s">
        <v>278</v>
      </c>
      <c r="W1052" s="28"/>
      <c r="X1052" s="29">
        <v>0.4557</v>
      </c>
      <c r="Z1052" s="29">
        <v>1003.095</v>
      </c>
      <c r="AA1052" s="29">
        <v>13.0816</v>
      </c>
      <c r="AB1052" s="29">
        <v>67.7341</v>
      </c>
      <c r="AC1052" s="29">
        <v>219.3595</v>
      </c>
    </row>
    <row r="1053" spans="1:29">
      <c r="A1053" s="13" t="s">
        <v>16214</v>
      </c>
      <c r="B1053" s="4" t="s">
        <v>63</v>
      </c>
      <c r="C1053" s="12"/>
      <c r="D1053" s="4"/>
      <c r="E1053" s="4"/>
      <c r="F1053" s="4"/>
      <c r="G1053" s="4"/>
      <c r="H1053" s="4"/>
      <c r="I1053" s="5" t="s">
        <v>26157</v>
      </c>
      <c r="J1053" s="5" t="s">
        <v>1025</v>
      </c>
      <c r="K1053" s="5" t="s">
        <v>742</v>
      </c>
      <c r="L1053" s="5" t="s">
        <v>1051</v>
      </c>
      <c r="M1053" s="5" t="s">
        <v>8281</v>
      </c>
      <c r="N1053" s="5" t="s">
        <v>125</v>
      </c>
      <c r="O1053" s="5" t="s">
        <v>26158</v>
      </c>
      <c r="P1053" s="5" t="s">
        <v>26159</v>
      </c>
      <c r="Q1053" s="5">
        <v>0.483</v>
      </c>
      <c r="R1053" s="25">
        <f t="shared" si="16"/>
        <v>0.483</v>
      </c>
      <c r="S1053" s="30" t="s">
        <v>26160</v>
      </c>
      <c r="T1053" s="30" t="s">
        <v>386</v>
      </c>
      <c r="U1053" s="30" t="s">
        <v>10084</v>
      </c>
      <c r="V1053" s="5" t="s">
        <v>278</v>
      </c>
      <c r="W1053" s="28"/>
      <c r="X1053" s="29">
        <v>0.099</v>
      </c>
      <c r="Z1053" s="29">
        <v>1003.6625</v>
      </c>
      <c r="AA1053" s="29">
        <v>12.0659</v>
      </c>
      <c r="AB1053" s="29">
        <v>71.5142</v>
      </c>
      <c r="AC1053" s="29">
        <v>6.7058</v>
      </c>
    </row>
    <row r="1054" spans="1:29">
      <c r="A1054" s="13" t="s">
        <v>16218</v>
      </c>
      <c r="B1054" s="4" t="s">
        <v>112</v>
      </c>
      <c r="C1054" s="12"/>
      <c r="D1054" s="4"/>
      <c r="E1054" s="4"/>
      <c r="F1054" s="4"/>
      <c r="G1054" s="4"/>
      <c r="H1054" s="4"/>
      <c r="I1054" s="5" t="s">
        <v>26161</v>
      </c>
      <c r="J1054" s="5" t="s">
        <v>2142</v>
      </c>
      <c r="K1054" s="5" t="s">
        <v>308</v>
      </c>
      <c r="L1054" s="5" t="s">
        <v>847</v>
      </c>
      <c r="M1054" s="5" t="s">
        <v>17882</v>
      </c>
      <c r="N1054" s="5" t="s">
        <v>2082</v>
      </c>
      <c r="O1054" s="5" t="s">
        <v>21309</v>
      </c>
      <c r="P1054" s="5" t="s">
        <v>2422</v>
      </c>
      <c r="Q1054" s="5">
        <v>0.531</v>
      </c>
      <c r="R1054" s="25">
        <f t="shared" si="16"/>
        <v>0.531</v>
      </c>
      <c r="S1054" s="30" t="s">
        <v>26162</v>
      </c>
      <c r="T1054" s="30" t="s">
        <v>1160</v>
      </c>
      <c r="U1054" s="30" t="s">
        <v>1160</v>
      </c>
      <c r="V1054" s="5" t="s">
        <v>8642</v>
      </c>
      <c r="W1054" s="28"/>
      <c r="X1054" s="29">
        <v>0.9415</v>
      </c>
      <c r="Z1054" s="29">
        <v>1004.2009</v>
      </c>
      <c r="AA1054" s="29">
        <v>11.4943</v>
      </c>
      <c r="AB1054" s="29">
        <v>74.0535</v>
      </c>
      <c r="AC1054" s="29">
        <v>74.4391</v>
      </c>
    </row>
    <row r="1055" spans="1:29">
      <c r="A1055" s="13" t="s">
        <v>16222</v>
      </c>
      <c r="B1055" s="4" t="s">
        <v>80</v>
      </c>
      <c r="C1055" s="12"/>
      <c r="D1055" s="4"/>
      <c r="E1055" s="4"/>
      <c r="F1055" s="4"/>
      <c r="G1055" s="4"/>
      <c r="H1055" s="4"/>
      <c r="I1055" s="5" t="s">
        <v>26163</v>
      </c>
      <c r="J1055" s="5" t="s">
        <v>977</v>
      </c>
      <c r="K1055" s="5" t="s">
        <v>1697</v>
      </c>
      <c r="L1055" s="5" t="s">
        <v>7964</v>
      </c>
      <c r="M1055" s="5" t="s">
        <v>24190</v>
      </c>
      <c r="N1055" s="5" t="s">
        <v>3494</v>
      </c>
      <c r="O1055" s="5" t="s">
        <v>10542</v>
      </c>
      <c r="P1055" s="5" t="s">
        <v>26164</v>
      </c>
      <c r="Q1055" s="5">
        <v>0.656</v>
      </c>
      <c r="R1055" s="25">
        <f t="shared" si="16"/>
        <v>0.656</v>
      </c>
      <c r="S1055" s="30" t="s">
        <v>26165</v>
      </c>
      <c r="T1055" s="30" t="s">
        <v>1025</v>
      </c>
      <c r="U1055" s="30" t="s">
        <v>352</v>
      </c>
      <c r="V1055" s="5" t="s">
        <v>6832</v>
      </c>
      <c r="W1055" s="28"/>
      <c r="X1055" s="29">
        <v>0.9189</v>
      </c>
      <c r="Z1055" s="29">
        <v>1005.0451</v>
      </c>
      <c r="AA1055" s="29">
        <v>11.2334</v>
      </c>
      <c r="AB1055" s="29">
        <v>74.4342</v>
      </c>
      <c r="AC1055" s="29">
        <v>354.6365</v>
      </c>
    </row>
    <row r="1056" spans="1:29">
      <c r="A1056" s="13" t="s">
        <v>16227</v>
      </c>
      <c r="B1056" s="4" t="s">
        <v>112</v>
      </c>
      <c r="C1056" s="12"/>
      <c r="D1056" s="4"/>
      <c r="E1056" s="4"/>
      <c r="F1056" s="4"/>
      <c r="G1056" s="4"/>
      <c r="H1056" s="4"/>
      <c r="I1056" s="5" t="s">
        <v>26166</v>
      </c>
      <c r="J1056" s="5" t="s">
        <v>3309</v>
      </c>
      <c r="K1056" s="5" t="s">
        <v>1707</v>
      </c>
      <c r="L1056" s="5" t="s">
        <v>978</v>
      </c>
      <c r="M1056" s="5" t="s">
        <v>20896</v>
      </c>
      <c r="N1056" s="5" t="s">
        <v>155</v>
      </c>
      <c r="O1056" s="5" t="s">
        <v>26167</v>
      </c>
      <c r="P1056" s="5" t="s">
        <v>5690</v>
      </c>
      <c r="Q1056" s="5">
        <v>0.695</v>
      </c>
      <c r="R1056" s="25">
        <f t="shared" si="16"/>
        <v>0.695</v>
      </c>
      <c r="S1056" s="30" t="s">
        <v>26168</v>
      </c>
      <c r="T1056" s="30" t="s">
        <v>2108</v>
      </c>
      <c r="U1056" s="30" t="s">
        <v>1276</v>
      </c>
      <c r="V1056" s="5" t="s">
        <v>19796</v>
      </c>
      <c r="W1056" s="28"/>
      <c r="X1056" s="29">
        <v>0.9547</v>
      </c>
      <c r="Z1056" s="29">
        <v>1005.2317</v>
      </c>
      <c r="AA1056" s="29">
        <v>11.5074</v>
      </c>
      <c r="AB1056" s="29">
        <v>73.6083</v>
      </c>
      <c r="AC1056" s="29">
        <v>349.4942</v>
      </c>
    </row>
    <row r="1057" spans="1:29">
      <c r="A1057" s="13" t="s">
        <v>16234</v>
      </c>
      <c r="B1057" s="4" t="s">
        <v>112</v>
      </c>
      <c r="C1057" s="12"/>
      <c r="D1057" s="4"/>
      <c r="E1057" s="4"/>
      <c r="F1057" s="4"/>
      <c r="G1057" s="4"/>
      <c r="H1057" s="4"/>
      <c r="I1057" s="5" t="s">
        <v>26169</v>
      </c>
      <c r="J1057" s="5" t="s">
        <v>4776</v>
      </c>
      <c r="K1057" s="5" t="s">
        <v>1678</v>
      </c>
      <c r="L1057" s="5" t="s">
        <v>2980</v>
      </c>
      <c r="M1057" s="5" t="s">
        <v>26170</v>
      </c>
      <c r="N1057" s="5" t="s">
        <v>186</v>
      </c>
      <c r="O1057" s="5" t="s">
        <v>18738</v>
      </c>
      <c r="P1057" s="5" t="s">
        <v>26171</v>
      </c>
      <c r="Q1057" s="5">
        <v>0.651</v>
      </c>
      <c r="R1057" s="25">
        <f t="shared" si="16"/>
        <v>0.651</v>
      </c>
      <c r="S1057" s="30" t="s">
        <v>11701</v>
      </c>
      <c r="T1057" s="30" t="s">
        <v>3433</v>
      </c>
      <c r="U1057" s="30" t="s">
        <v>2892</v>
      </c>
      <c r="V1057" s="5" t="s">
        <v>7221</v>
      </c>
      <c r="W1057" s="28"/>
      <c r="X1057" s="29">
        <v>0.5532</v>
      </c>
      <c r="Z1057" s="29">
        <v>1004.9858</v>
      </c>
      <c r="AA1057" s="29">
        <v>11.1816</v>
      </c>
      <c r="AB1057" s="29">
        <v>73.8632</v>
      </c>
      <c r="AC1057" s="29">
        <v>313.8936</v>
      </c>
    </row>
    <row r="1058" spans="1:29">
      <c r="A1058" s="13" t="s">
        <v>16240</v>
      </c>
      <c r="B1058" s="4" t="s">
        <v>300</v>
      </c>
      <c r="C1058" s="12"/>
      <c r="D1058" s="4"/>
      <c r="E1058" s="4"/>
      <c r="F1058" s="4"/>
      <c r="G1058" s="4"/>
      <c r="H1058" s="4"/>
      <c r="I1058" s="5" t="s">
        <v>26172</v>
      </c>
      <c r="J1058" s="5" t="s">
        <v>6948</v>
      </c>
      <c r="K1058" s="5" t="s">
        <v>40</v>
      </c>
      <c r="L1058" s="5" t="s">
        <v>7982</v>
      </c>
      <c r="M1058" s="5" t="s">
        <v>26173</v>
      </c>
      <c r="N1058" s="5" t="s">
        <v>3356</v>
      </c>
      <c r="O1058" s="5" t="s">
        <v>11228</v>
      </c>
      <c r="P1058" s="5" t="s">
        <v>5440</v>
      </c>
      <c r="Q1058" s="5">
        <v>0.665</v>
      </c>
      <c r="R1058" s="25">
        <f t="shared" si="16"/>
        <v>0.665</v>
      </c>
      <c r="S1058" s="30" t="s">
        <v>26174</v>
      </c>
      <c r="T1058" s="30" t="s">
        <v>3423</v>
      </c>
      <c r="U1058" s="30" t="s">
        <v>796</v>
      </c>
      <c r="V1058" s="5" t="s">
        <v>10143</v>
      </c>
      <c r="W1058" s="28"/>
      <c r="X1058" s="29">
        <v>0.7697</v>
      </c>
      <c r="Z1058" s="29">
        <v>1004.6967</v>
      </c>
      <c r="AA1058" s="29">
        <v>10.7075</v>
      </c>
      <c r="AB1058" s="29">
        <v>76.0074</v>
      </c>
      <c r="AC1058" s="29">
        <v>9.8051</v>
      </c>
    </row>
    <row r="1059" spans="1:29">
      <c r="A1059" s="13" t="s">
        <v>16245</v>
      </c>
      <c r="B1059" s="4" t="s">
        <v>1088</v>
      </c>
      <c r="C1059" s="12"/>
      <c r="D1059" s="4"/>
      <c r="E1059" s="4"/>
      <c r="F1059" s="4"/>
      <c r="G1059" s="4"/>
      <c r="H1059" s="4"/>
      <c r="I1059" s="5" t="s">
        <v>26175</v>
      </c>
      <c r="J1059" s="5" t="s">
        <v>3043</v>
      </c>
      <c r="K1059" s="5" t="s">
        <v>1533</v>
      </c>
      <c r="L1059" s="5" t="s">
        <v>6047</v>
      </c>
      <c r="M1059" s="5" t="s">
        <v>26176</v>
      </c>
      <c r="N1059" s="5" t="s">
        <v>1234</v>
      </c>
      <c r="O1059" s="5" t="s">
        <v>23102</v>
      </c>
      <c r="P1059" s="5" t="s">
        <v>26177</v>
      </c>
      <c r="Q1059" s="5">
        <v>0.586</v>
      </c>
      <c r="R1059" s="25">
        <f t="shared" si="16"/>
        <v>0.586</v>
      </c>
      <c r="S1059" s="30" t="s">
        <v>26178</v>
      </c>
      <c r="T1059" s="30" t="s">
        <v>2108</v>
      </c>
      <c r="U1059" s="30" t="s">
        <v>796</v>
      </c>
      <c r="V1059" s="5" t="s">
        <v>8810</v>
      </c>
      <c r="W1059" s="28"/>
      <c r="X1059" s="29">
        <v>1.0235</v>
      </c>
      <c r="Z1059" s="29">
        <v>1005.2884</v>
      </c>
      <c r="AA1059" s="29">
        <v>10.485</v>
      </c>
      <c r="AB1059" s="29">
        <v>76.1315</v>
      </c>
      <c r="AC1059" s="29">
        <v>325.5601</v>
      </c>
    </row>
    <row r="1060" spans="1:29">
      <c r="A1060" s="13" t="s">
        <v>16248</v>
      </c>
      <c r="B1060" s="4" t="s">
        <v>30</v>
      </c>
      <c r="C1060" s="12"/>
      <c r="D1060" s="4"/>
      <c r="E1060" s="4"/>
      <c r="F1060" s="4"/>
      <c r="G1060" s="4"/>
      <c r="H1060" s="4"/>
      <c r="I1060" s="5" t="s">
        <v>26179</v>
      </c>
      <c r="J1060" s="5" t="s">
        <v>3974</v>
      </c>
      <c r="K1060" s="5" t="s">
        <v>1287</v>
      </c>
      <c r="L1060" s="5" t="s">
        <v>12837</v>
      </c>
      <c r="M1060" s="5" t="s">
        <v>26180</v>
      </c>
      <c r="N1060" s="5" t="s">
        <v>2011</v>
      </c>
      <c r="O1060" s="5" t="s">
        <v>7761</v>
      </c>
      <c r="P1060" s="5" t="s">
        <v>26181</v>
      </c>
      <c r="Q1060" s="5">
        <v>0.562</v>
      </c>
      <c r="R1060" s="25">
        <f t="shared" si="16"/>
        <v>0.562</v>
      </c>
      <c r="S1060" s="30" t="s">
        <v>26182</v>
      </c>
      <c r="T1060" s="30" t="s">
        <v>2011</v>
      </c>
      <c r="U1060" s="30" t="s">
        <v>1062</v>
      </c>
      <c r="V1060" s="5" t="s">
        <v>2495</v>
      </c>
      <c r="W1060" s="28"/>
      <c r="X1060" s="29">
        <v>1.8693</v>
      </c>
      <c r="Z1060" s="29">
        <v>1005.2924</v>
      </c>
      <c r="AA1060" s="29">
        <v>10.6892</v>
      </c>
      <c r="AB1060" s="29">
        <v>76.225</v>
      </c>
      <c r="AC1060" s="29">
        <v>356.3297</v>
      </c>
    </row>
    <row r="1061" spans="1:29">
      <c r="A1061" s="13" t="s">
        <v>16253</v>
      </c>
      <c r="B1061" s="4" t="s">
        <v>28</v>
      </c>
      <c r="C1061" s="12"/>
      <c r="D1061" s="4"/>
      <c r="E1061" s="4"/>
      <c r="F1061" s="4"/>
      <c r="G1061" s="4"/>
      <c r="H1061" s="4"/>
      <c r="I1061" s="5" t="s">
        <v>16051</v>
      </c>
      <c r="J1061" s="5" t="s">
        <v>594</v>
      </c>
      <c r="K1061" s="5" t="s">
        <v>4187</v>
      </c>
      <c r="L1061" s="5" t="s">
        <v>2554</v>
      </c>
      <c r="M1061" s="5" t="s">
        <v>26183</v>
      </c>
      <c r="N1061" s="5" t="s">
        <v>3636</v>
      </c>
      <c r="O1061" s="5" t="s">
        <v>8227</v>
      </c>
      <c r="P1061" s="5" t="s">
        <v>26184</v>
      </c>
      <c r="Q1061" s="5">
        <v>0.605</v>
      </c>
      <c r="R1061" s="25">
        <f t="shared" si="16"/>
        <v>0.605</v>
      </c>
      <c r="S1061" s="30" t="s">
        <v>7850</v>
      </c>
      <c r="T1061" s="30" t="s">
        <v>58</v>
      </c>
      <c r="U1061" s="30" t="s">
        <v>402</v>
      </c>
      <c r="V1061" s="5" t="s">
        <v>2871</v>
      </c>
      <c r="W1061" s="28"/>
      <c r="X1061" s="29">
        <v>2.2234</v>
      </c>
      <c r="Z1061" s="29">
        <v>1005.07</v>
      </c>
      <c r="AA1061" s="29">
        <v>10.6498</v>
      </c>
      <c r="AB1061" s="29">
        <v>75.5166</v>
      </c>
      <c r="AC1061" s="29">
        <v>355.1146</v>
      </c>
    </row>
    <row r="1062" spans="1:29">
      <c r="A1062" s="13" t="s">
        <v>16260</v>
      </c>
      <c r="B1062" s="4" t="s">
        <v>299</v>
      </c>
      <c r="C1062" s="12"/>
      <c r="D1062" s="4"/>
      <c r="E1062" s="4"/>
      <c r="F1062" s="4"/>
      <c r="G1062" s="4"/>
      <c r="H1062" s="4"/>
      <c r="I1062" s="5" t="s">
        <v>26185</v>
      </c>
      <c r="J1062" s="5" t="s">
        <v>2192</v>
      </c>
      <c r="K1062" s="5" t="s">
        <v>2002</v>
      </c>
      <c r="L1062" s="5" t="s">
        <v>8032</v>
      </c>
      <c r="M1062" s="5" t="s">
        <v>26186</v>
      </c>
      <c r="N1062" s="5" t="s">
        <v>5446</v>
      </c>
      <c r="O1062" s="5" t="s">
        <v>24982</v>
      </c>
      <c r="P1062" s="5" t="s">
        <v>26187</v>
      </c>
      <c r="Q1062" s="5">
        <v>0.641</v>
      </c>
      <c r="R1062" s="25">
        <f t="shared" si="16"/>
        <v>0.641</v>
      </c>
      <c r="S1062" s="30" t="s">
        <v>9829</v>
      </c>
      <c r="T1062" s="30" t="s">
        <v>3848</v>
      </c>
      <c r="U1062" s="30" t="s">
        <v>202</v>
      </c>
      <c r="V1062" s="5" t="s">
        <v>1439</v>
      </c>
      <c r="W1062" s="28"/>
      <c r="X1062" s="29">
        <v>3.6622</v>
      </c>
      <c r="Z1062" s="29">
        <v>1005.5292</v>
      </c>
      <c r="AA1062" s="29">
        <v>9.0167</v>
      </c>
      <c r="AB1062" s="29">
        <v>77.37</v>
      </c>
      <c r="AC1062" s="29">
        <v>346.7427</v>
      </c>
    </row>
    <row r="1063" spans="1:29">
      <c r="A1063" s="13" t="s">
        <v>16266</v>
      </c>
      <c r="B1063" s="4" t="s">
        <v>63</v>
      </c>
      <c r="C1063" s="12"/>
      <c r="D1063" s="4"/>
      <c r="E1063" s="4"/>
      <c r="F1063" s="4"/>
      <c r="G1063" s="4"/>
      <c r="H1063" s="4"/>
      <c r="I1063" s="5" t="s">
        <v>26188</v>
      </c>
      <c r="J1063" s="5" t="s">
        <v>203</v>
      </c>
      <c r="K1063" s="5" t="s">
        <v>742</v>
      </c>
      <c r="L1063" s="5" t="s">
        <v>5214</v>
      </c>
      <c r="M1063" s="5" t="s">
        <v>26189</v>
      </c>
      <c r="N1063" s="5" t="s">
        <v>1718</v>
      </c>
      <c r="O1063" s="5" t="s">
        <v>22668</v>
      </c>
      <c r="P1063" s="5" t="s">
        <v>26190</v>
      </c>
      <c r="Q1063" s="5">
        <v>0.629</v>
      </c>
      <c r="R1063" s="25">
        <f t="shared" si="16"/>
        <v>0.629</v>
      </c>
      <c r="S1063" s="30" t="s">
        <v>26191</v>
      </c>
      <c r="T1063" s="30" t="s">
        <v>3148</v>
      </c>
      <c r="U1063" s="30" t="s">
        <v>1363</v>
      </c>
      <c r="V1063" s="5" t="s">
        <v>10597</v>
      </c>
      <c r="W1063" s="28"/>
      <c r="X1063" s="29">
        <v>3.6161</v>
      </c>
      <c r="Z1063" s="29">
        <v>1005.8443</v>
      </c>
      <c r="AA1063" s="29">
        <v>7.7391</v>
      </c>
      <c r="AB1063" s="29">
        <v>79.03</v>
      </c>
      <c r="AC1063" s="29">
        <v>352.2288</v>
      </c>
    </row>
    <row r="1064" spans="1:29">
      <c r="A1064" s="13" t="s">
        <v>16271</v>
      </c>
      <c r="B1064" s="4" t="s">
        <v>28</v>
      </c>
      <c r="C1064" s="12"/>
      <c r="D1064" s="4"/>
      <c r="E1064" s="4"/>
      <c r="F1064" s="4"/>
      <c r="G1064" s="4"/>
      <c r="H1064" s="4"/>
      <c r="I1064" s="5" t="s">
        <v>26192</v>
      </c>
      <c r="J1064" s="5" t="s">
        <v>3494</v>
      </c>
      <c r="K1064" s="5" t="s">
        <v>1287</v>
      </c>
      <c r="L1064" s="5" t="s">
        <v>9808</v>
      </c>
      <c r="M1064" s="5" t="s">
        <v>26193</v>
      </c>
      <c r="N1064" s="5" t="s">
        <v>1132</v>
      </c>
      <c r="O1064" s="5" t="s">
        <v>26194</v>
      </c>
      <c r="P1064" s="5" t="s">
        <v>26195</v>
      </c>
      <c r="Q1064" s="5">
        <v>0.73</v>
      </c>
      <c r="R1064" s="25">
        <f t="shared" si="16"/>
        <v>0.73</v>
      </c>
      <c r="S1064" s="30" t="s">
        <v>26196</v>
      </c>
      <c r="T1064" s="30" t="s">
        <v>2313</v>
      </c>
      <c r="U1064" s="30" t="s">
        <v>151</v>
      </c>
      <c r="V1064" s="5" t="s">
        <v>16393</v>
      </c>
      <c r="W1064" s="28"/>
      <c r="X1064" s="29">
        <v>3.2189</v>
      </c>
      <c r="Z1064" s="29">
        <v>1006.3091</v>
      </c>
      <c r="AA1064" s="29">
        <v>7.2876</v>
      </c>
      <c r="AB1064" s="29">
        <v>79.2699</v>
      </c>
      <c r="AC1064" s="29">
        <v>350.3165</v>
      </c>
    </row>
    <row r="1065" spans="1:29">
      <c r="A1065" s="13" t="s">
        <v>16275</v>
      </c>
      <c r="B1065" s="4" t="s">
        <v>28</v>
      </c>
      <c r="C1065" s="12"/>
      <c r="D1065" s="4"/>
      <c r="E1065" s="4"/>
      <c r="F1065" s="4"/>
      <c r="G1065" s="4"/>
      <c r="H1065" s="4"/>
      <c r="I1065" s="5" t="s">
        <v>26197</v>
      </c>
      <c r="J1065" s="5" t="s">
        <v>2184</v>
      </c>
      <c r="K1065" s="5" t="s">
        <v>2049</v>
      </c>
      <c r="L1065" s="5" t="s">
        <v>8657</v>
      </c>
      <c r="M1065" s="5" t="s">
        <v>4496</v>
      </c>
      <c r="N1065" s="5" t="s">
        <v>2354</v>
      </c>
      <c r="O1065" s="5" t="s">
        <v>26198</v>
      </c>
      <c r="P1065" s="5" t="s">
        <v>26199</v>
      </c>
      <c r="Q1065" s="5">
        <v>0.931</v>
      </c>
      <c r="R1065" s="25">
        <f t="shared" si="16"/>
        <v>0.931</v>
      </c>
      <c r="S1065" s="30" t="s">
        <v>26200</v>
      </c>
      <c r="T1065" s="30" t="s">
        <v>1995</v>
      </c>
      <c r="U1065" s="30" t="s">
        <v>1176</v>
      </c>
      <c r="V1065" s="5" t="s">
        <v>6931</v>
      </c>
      <c r="W1065" s="28"/>
      <c r="X1065" s="29">
        <v>3.7567</v>
      </c>
      <c r="Z1065" s="29">
        <v>1007.75</v>
      </c>
      <c r="AA1065" s="29">
        <v>7.2917</v>
      </c>
      <c r="AB1065" s="29">
        <v>79.8258</v>
      </c>
      <c r="AC1065" s="29">
        <v>348.1553</v>
      </c>
    </row>
    <row r="1066" spans="1:29">
      <c r="A1066" s="13" t="s">
        <v>16280</v>
      </c>
      <c r="B1066" s="4" t="s">
        <v>316</v>
      </c>
      <c r="C1066" s="12"/>
      <c r="D1066" s="4"/>
      <c r="E1066" s="4"/>
      <c r="F1066" s="4"/>
      <c r="G1066" s="4"/>
      <c r="H1066" s="4"/>
      <c r="I1066" s="5" t="s">
        <v>26201</v>
      </c>
      <c r="J1066" s="5" t="s">
        <v>59</v>
      </c>
      <c r="K1066" s="5" t="s">
        <v>1667</v>
      </c>
      <c r="L1066" s="5" t="s">
        <v>6634</v>
      </c>
      <c r="M1066" s="5" t="s">
        <v>26202</v>
      </c>
      <c r="N1066" s="5" t="s">
        <v>2295</v>
      </c>
      <c r="O1066" s="5" t="s">
        <v>26203</v>
      </c>
      <c r="P1066" s="5" t="s">
        <v>26204</v>
      </c>
      <c r="Q1066" s="5">
        <v>0.742</v>
      </c>
      <c r="R1066" s="25">
        <f t="shared" si="16"/>
        <v>0.742</v>
      </c>
      <c r="S1066" s="30" t="s">
        <v>26205</v>
      </c>
      <c r="T1066" s="30" t="s">
        <v>2988</v>
      </c>
      <c r="U1066" s="30" t="s">
        <v>5572</v>
      </c>
      <c r="V1066" s="5" t="s">
        <v>7575</v>
      </c>
      <c r="W1066" s="28"/>
      <c r="X1066" s="29">
        <v>3.4161</v>
      </c>
      <c r="Z1066" s="29">
        <v>1008.9142</v>
      </c>
      <c r="AA1066" s="29">
        <v>7.5093</v>
      </c>
      <c r="AB1066" s="29">
        <v>79.0934</v>
      </c>
      <c r="AC1066" s="29">
        <v>355.1423</v>
      </c>
    </row>
    <row r="1067" spans="1:29">
      <c r="A1067" s="13" t="s">
        <v>16284</v>
      </c>
      <c r="B1067" s="4" t="s">
        <v>2687</v>
      </c>
      <c r="C1067" s="12"/>
      <c r="D1067" s="4"/>
      <c r="E1067" s="4"/>
      <c r="F1067" s="4"/>
      <c r="G1067" s="4"/>
      <c r="H1067" s="4"/>
      <c r="I1067" s="5" t="s">
        <v>26206</v>
      </c>
      <c r="J1067" s="5" t="s">
        <v>3947</v>
      </c>
      <c r="K1067" s="5" t="s">
        <v>2768</v>
      </c>
      <c r="L1067" s="5" t="s">
        <v>1162</v>
      </c>
      <c r="M1067" s="5" t="s">
        <v>24390</v>
      </c>
      <c r="N1067" s="5" t="s">
        <v>5693</v>
      </c>
      <c r="O1067" s="5" t="s">
        <v>26207</v>
      </c>
      <c r="P1067" s="5" t="s">
        <v>26208</v>
      </c>
      <c r="Q1067" s="5">
        <v>0.812</v>
      </c>
      <c r="R1067" s="25">
        <f t="shared" si="16"/>
        <v>0.812</v>
      </c>
      <c r="S1067" s="30" t="s">
        <v>16258</v>
      </c>
      <c r="T1067" s="30" t="s">
        <v>1286</v>
      </c>
      <c r="U1067" s="30" t="s">
        <v>122</v>
      </c>
      <c r="V1067" s="5" t="s">
        <v>2512</v>
      </c>
      <c r="W1067" s="28"/>
      <c r="X1067" s="29">
        <v>2.9556</v>
      </c>
      <c r="Z1067" s="29">
        <v>1009.8767</v>
      </c>
      <c r="AA1067" s="29">
        <v>7.8749</v>
      </c>
      <c r="AB1067" s="29">
        <v>77.2983</v>
      </c>
      <c r="AC1067" s="29">
        <v>356.8468</v>
      </c>
    </row>
    <row r="1068" spans="1:29">
      <c r="A1068" s="13" t="s">
        <v>16290</v>
      </c>
      <c r="B1068" s="4" t="s">
        <v>131</v>
      </c>
      <c r="C1068" s="12"/>
      <c r="D1068" s="4"/>
      <c r="E1068" s="4"/>
      <c r="F1068" s="4"/>
      <c r="G1068" s="4"/>
      <c r="H1068" s="4"/>
      <c r="I1068" s="5" t="s">
        <v>26209</v>
      </c>
      <c r="J1068" s="5" t="s">
        <v>2321</v>
      </c>
      <c r="K1068" s="5" t="s">
        <v>55</v>
      </c>
      <c r="L1068" s="5" t="s">
        <v>5887</v>
      </c>
      <c r="M1068" s="5" t="s">
        <v>26210</v>
      </c>
      <c r="N1068" s="5" t="s">
        <v>8029</v>
      </c>
      <c r="O1068" s="5" t="s">
        <v>26211</v>
      </c>
      <c r="P1068" s="5" t="s">
        <v>26212</v>
      </c>
      <c r="Q1068" s="5">
        <v>1.136</v>
      </c>
      <c r="R1068" s="25">
        <f t="shared" si="16"/>
        <v>1.136</v>
      </c>
      <c r="S1068" s="30" t="s">
        <v>19979</v>
      </c>
      <c r="T1068" s="30" t="s">
        <v>3897</v>
      </c>
      <c r="U1068" s="30" t="s">
        <v>39</v>
      </c>
      <c r="V1068" s="5" t="s">
        <v>170</v>
      </c>
      <c r="W1068" s="28"/>
      <c r="X1068" s="29">
        <v>3.7581</v>
      </c>
      <c r="Z1068" s="29">
        <v>1011.0335</v>
      </c>
      <c r="AA1068" s="29">
        <v>7.8425</v>
      </c>
      <c r="AB1068" s="29">
        <v>76.849</v>
      </c>
      <c r="AC1068" s="29">
        <v>351.2978</v>
      </c>
    </row>
    <row r="1069" spans="1:29">
      <c r="A1069" s="13" t="s">
        <v>16296</v>
      </c>
      <c r="B1069" s="4" t="s">
        <v>640</v>
      </c>
      <c r="C1069" s="12"/>
      <c r="D1069" s="4"/>
      <c r="E1069" s="4"/>
      <c r="F1069" s="4"/>
      <c r="G1069" s="4"/>
      <c r="H1069" s="4"/>
      <c r="I1069" s="5" t="s">
        <v>26213</v>
      </c>
      <c r="J1069" s="5" t="s">
        <v>1137</v>
      </c>
      <c r="K1069" s="5" t="s">
        <v>1587</v>
      </c>
      <c r="L1069" s="5" t="s">
        <v>8011</v>
      </c>
      <c r="M1069" s="5" t="s">
        <v>14122</v>
      </c>
      <c r="N1069" s="5" t="s">
        <v>1404</v>
      </c>
      <c r="O1069" s="5" t="s">
        <v>26214</v>
      </c>
      <c r="P1069" s="5" t="s">
        <v>26215</v>
      </c>
      <c r="Q1069" s="5">
        <v>0.964</v>
      </c>
      <c r="R1069" s="25">
        <f t="shared" si="16"/>
        <v>0.964</v>
      </c>
      <c r="S1069" s="30" t="s">
        <v>26216</v>
      </c>
      <c r="T1069" s="30" t="s">
        <v>3897</v>
      </c>
      <c r="U1069" s="30" t="s">
        <v>122</v>
      </c>
      <c r="V1069" s="5" t="s">
        <v>8684</v>
      </c>
      <c r="W1069" s="28"/>
      <c r="X1069" s="29">
        <v>4.9795</v>
      </c>
      <c r="Z1069" s="29">
        <v>1011.2569</v>
      </c>
      <c r="AA1069" s="29">
        <v>7.7973</v>
      </c>
      <c r="AB1069" s="29">
        <v>75.232</v>
      </c>
      <c r="AC1069" s="29">
        <v>350.3205</v>
      </c>
    </row>
    <row r="1070" spans="1:29">
      <c r="A1070" s="13" t="s">
        <v>16301</v>
      </c>
      <c r="B1070" s="4" t="s">
        <v>299</v>
      </c>
      <c r="C1070" s="12"/>
      <c r="D1070" s="4"/>
      <c r="E1070" s="4"/>
      <c r="F1070" s="4"/>
      <c r="G1070" s="4"/>
      <c r="H1070" s="4"/>
      <c r="I1070" s="5" t="s">
        <v>26217</v>
      </c>
      <c r="J1070" s="5" t="s">
        <v>2573</v>
      </c>
      <c r="K1070" s="5" t="s">
        <v>662</v>
      </c>
      <c r="L1070" s="5" t="s">
        <v>3549</v>
      </c>
      <c r="M1070" s="5" t="s">
        <v>10448</v>
      </c>
      <c r="N1070" s="5" t="s">
        <v>1965</v>
      </c>
      <c r="O1070" s="5" t="s">
        <v>22475</v>
      </c>
      <c r="P1070" s="5" t="s">
        <v>6528</v>
      </c>
      <c r="Q1070" s="5">
        <v>0.531</v>
      </c>
      <c r="R1070" s="25">
        <f t="shared" si="16"/>
        <v>0.531</v>
      </c>
      <c r="S1070" s="30" t="s">
        <v>21035</v>
      </c>
      <c r="T1070" s="30" t="s">
        <v>1984</v>
      </c>
      <c r="U1070" s="30" t="s">
        <v>2254</v>
      </c>
      <c r="V1070" s="5" t="s">
        <v>7505</v>
      </c>
      <c r="W1070" s="28"/>
      <c r="X1070" s="29">
        <v>5.2979</v>
      </c>
      <c r="Z1070" s="29">
        <v>1011.9589</v>
      </c>
      <c r="AA1070" s="29">
        <v>6.6249</v>
      </c>
      <c r="AB1070" s="29">
        <v>77.2957</v>
      </c>
      <c r="AC1070" s="29">
        <v>350.741</v>
      </c>
    </row>
    <row r="1071" spans="1:29">
      <c r="A1071" s="13" t="s">
        <v>16305</v>
      </c>
      <c r="B1071" s="4" t="s">
        <v>940</v>
      </c>
      <c r="C1071" s="12"/>
      <c r="D1071" s="4"/>
      <c r="E1071" s="4"/>
      <c r="F1071" s="4"/>
      <c r="G1071" s="4"/>
      <c r="H1071" s="4"/>
      <c r="I1071" s="5" t="s">
        <v>26218</v>
      </c>
      <c r="J1071" s="5" t="s">
        <v>186</v>
      </c>
      <c r="K1071" s="5" t="s">
        <v>56</v>
      </c>
      <c r="L1071" s="5" t="s">
        <v>75</v>
      </c>
      <c r="M1071" s="5" t="s">
        <v>25443</v>
      </c>
      <c r="N1071" s="5" t="s">
        <v>6901</v>
      </c>
      <c r="O1071" s="5" t="s">
        <v>19034</v>
      </c>
      <c r="P1071" s="5" t="s">
        <v>26219</v>
      </c>
      <c r="Q1071" s="5">
        <v>0.347</v>
      </c>
      <c r="R1071" s="25">
        <f t="shared" si="16"/>
        <v>0.347</v>
      </c>
      <c r="S1071" s="30" t="s">
        <v>17680</v>
      </c>
      <c r="T1071" s="30" t="s">
        <v>741</v>
      </c>
      <c r="U1071" s="30" t="s">
        <v>2386</v>
      </c>
      <c r="V1071" s="5" t="s">
        <v>602</v>
      </c>
      <c r="W1071" s="28"/>
      <c r="X1071" s="29">
        <v>6.2181</v>
      </c>
      <c r="Z1071" s="29">
        <v>1013.0127</v>
      </c>
      <c r="AA1071" s="29">
        <v>4.659</v>
      </c>
      <c r="AB1071" s="29">
        <v>75.6598</v>
      </c>
      <c r="AC1071" s="29">
        <v>357.0285</v>
      </c>
    </row>
    <row r="1072" spans="1:29">
      <c r="A1072" s="13" t="s">
        <v>16308</v>
      </c>
      <c r="B1072" s="4" t="s">
        <v>918</v>
      </c>
      <c r="C1072" s="12"/>
      <c r="D1072" s="4"/>
      <c r="E1072" s="4"/>
      <c r="F1072" s="4"/>
      <c r="G1072" s="4"/>
      <c r="H1072" s="4"/>
      <c r="I1072" s="5" t="s">
        <v>26220</v>
      </c>
      <c r="J1072" s="5" t="s">
        <v>3079</v>
      </c>
      <c r="K1072" s="5" t="s">
        <v>7142</v>
      </c>
      <c r="L1072" s="5" t="s">
        <v>2108</v>
      </c>
      <c r="M1072" s="5" t="s">
        <v>20126</v>
      </c>
      <c r="N1072" s="5" t="s">
        <v>2424</v>
      </c>
      <c r="O1072" s="5" t="s">
        <v>26221</v>
      </c>
      <c r="P1072" s="5" t="s">
        <v>15630</v>
      </c>
      <c r="Q1072" s="5">
        <v>0.243</v>
      </c>
      <c r="R1072" s="25">
        <f t="shared" si="16"/>
        <v>0.243</v>
      </c>
      <c r="S1072" s="30" t="s">
        <v>7999</v>
      </c>
      <c r="T1072" s="30" t="s">
        <v>2386</v>
      </c>
      <c r="U1072" s="30" t="s">
        <v>76</v>
      </c>
      <c r="V1072" s="5" t="s">
        <v>3356</v>
      </c>
      <c r="W1072" s="28"/>
      <c r="X1072" s="29">
        <v>5.9023</v>
      </c>
      <c r="Z1072" s="29">
        <v>1013.655</v>
      </c>
      <c r="AA1072" s="29">
        <v>3.5854</v>
      </c>
      <c r="AB1072" s="29">
        <v>74.4361</v>
      </c>
      <c r="AC1072" s="29">
        <v>3.6784</v>
      </c>
    </row>
    <row r="1073" spans="1:29">
      <c r="A1073" s="13" t="s">
        <v>16310</v>
      </c>
      <c r="B1073" s="4" t="s">
        <v>1789</v>
      </c>
      <c r="C1073" s="12"/>
      <c r="D1073" s="4"/>
      <c r="E1073" s="4"/>
      <c r="F1073" s="4"/>
      <c r="G1073" s="4"/>
      <c r="H1073" s="4"/>
      <c r="I1073" s="5" t="s">
        <v>26222</v>
      </c>
      <c r="J1073" s="5" t="s">
        <v>444</v>
      </c>
      <c r="K1073" s="5" t="s">
        <v>1946</v>
      </c>
      <c r="L1073" s="5" t="s">
        <v>4815</v>
      </c>
      <c r="M1073" s="5" t="s">
        <v>3174</v>
      </c>
      <c r="N1073" s="5" t="s">
        <v>1478</v>
      </c>
      <c r="O1073" s="5" t="s">
        <v>5887</v>
      </c>
      <c r="P1073" s="5" t="s">
        <v>9638</v>
      </c>
      <c r="Q1073" s="5">
        <v>0.157</v>
      </c>
      <c r="R1073" s="25">
        <f t="shared" si="16"/>
        <v>0.157</v>
      </c>
      <c r="S1073" s="30" t="s">
        <v>481</v>
      </c>
      <c r="T1073" s="30" t="s">
        <v>247</v>
      </c>
      <c r="U1073" s="30" t="s">
        <v>281</v>
      </c>
      <c r="V1073" s="5" t="s">
        <v>1733</v>
      </c>
      <c r="W1073" s="28"/>
      <c r="X1073" s="29">
        <v>5.4735</v>
      </c>
      <c r="Z1073" s="29">
        <v>1014.8817</v>
      </c>
      <c r="AA1073" s="29">
        <v>2.7009</v>
      </c>
      <c r="AB1073" s="29">
        <v>75.2684</v>
      </c>
      <c r="AC1073" s="29">
        <v>9.917</v>
      </c>
    </row>
    <row r="1074" spans="1:29">
      <c r="A1074" s="13" t="s">
        <v>16314</v>
      </c>
      <c r="B1074" s="4" t="s">
        <v>545</v>
      </c>
      <c r="C1074" s="12"/>
      <c r="D1074" s="4"/>
      <c r="E1074" s="4"/>
      <c r="F1074" s="4"/>
      <c r="G1074" s="4"/>
      <c r="H1074" s="4"/>
      <c r="I1074" s="5" t="s">
        <v>26223</v>
      </c>
      <c r="J1074" s="5" t="s">
        <v>3592</v>
      </c>
      <c r="K1074" s="5" t="s">
        <v>308</v>
      </c>
      <c r="L1074" s="5" t="s">
        <v>414</v>
      </c>
      <c r="M1074" s="5" t="s">
        <v>2203</v>
      </c>
      <c r="N1074" s="5" t="s">
        <v>2402</v>
      </c>
      <c r="O1074" s="5" t="s">
        <v>682</v>
      </c>
      <c r="P1074" s="5" t="s">
        <v>1327</v>
      </c>
      <c r="Q1074" s="5">
        <v>0.199</v>
      </c>
      <c r="R1074" s="25">
        <f t="shared" si="16"/>
        <v>0.199</v>
      </c>
      <c r="S1074" s="30" t="s">
        <v>26224</v>
      </c>
      <c r="T1074" s="30" t="s">
        <v>498</v>
      </c>
      <c r="U1074" s="30" t="s">
        <v>338</v>
      </c>
      <c r="V1074" s="5" t="s">
        <v>3691</v>
      </c>
      <c r="W1074" s="28"/>
      <c r="X1074" s="29">
        <v>5.3655</v>
      </c>
      <c r="Z1074" s="29">
        <v>1016.1403</v>
      </c>
      <c r="AA1074" s="29">
        <v>1.6389</v>
      </c>
      <c r="AB1074" s="29">
        <v>75.0792</v>
      </c>
      <c r="AC1074" s="29">
        <v>13.1443</v>
      </c>
    </row>
    <row r="1075" spans="1:29">
      <c r="A1075" s="13" t="s">
        <v>16317</v>
      </c>
      <c r="B1075" s="4" t="s">
        <v>518</v>
      </c>
      <c r="C1075" s="12"/>
      <c r="D1075" s="4"/>
      <c r="E1075" s="4"/>
      <c r="F1075" s="4"/>
      <c r="G1075" s="4"/>
      <c r="H1075" s="4"/>
      <c r="I1075" s="5" t="s">
        <v>3520</v>
      </c>
      <c r="J1075" s="5" t="s">
        <v>2394</v>
      </c>
      <c r="K1075" s="5" t="s">
        <v>1635</v>
      </c>
      <c r="L1075" s="5" t="s">
        <v>831</v>
      </c>
      <c r="M1075" s="5" t="s">
        <v>5596</v>
      </c>
      <c r="N1075" s="5" t="s">
        <v>701</v>
      </c>
      <c r="O1075" s="5" t="s">
        <v>2169</v>
      </c>
      <c r="P1075" s="5" t="s">
        <v>22365</v>
      </c>
      <c r="Q1075" s="5">
        <v>0.176</v>
      </c>
      <c r="R1075" s="25">
        <f t="shared" si="16"/>
        <v>0.176</v>
      </c>
      <c r="S1075" s="30" t="s">
        <v>20153</v>
      </c>
      <c r="T1075" s="30" t="s">
        <v>2150</v>
      </c>
      <c r="U1075" s="30" t="s">
        <v>203</v>
      </c>
      <c r="V1075" s="5" t="s">
        <v>1902</v>
      </c>
      <c r="W1075" s="28"/>
      <c r="X1075" s="29">
        <v>4.5553</v>
      </c>
      <c r="Z1075" s="29">
        <v>1017.65</v>
      </c>
      <c r="AA1075" s="29">
        <v>1.2851</v>
      </c>
      <c r="AB1075" s="29">
        <v>75.629</v>
      </c>
      <c r="AC1075" s="29">
        <v>14.0361</v>
      </c>
    </row>
    <row r="1076" spans="1:29">
      <c r="A1076" s="13" t="s">
        <v>16320</v>
      </c>
      <c r="B1076" s="4" t="s">
        <v>342</v>
      </c>
      <c r="C1076" s="12"/>
      <c r="D1076" s="4"/>
      <c r="E1076" s="4"/>
      <c r="F1076" s="4"/>
      <c r="G1076" s="4"/>
      <c r="H1076" s="4"/>
      <c r="I1076" s="5" t="s">
        <v>26225</v>
      </c>
      <c r="J1076" s="5" t="s">
        <v>295</v>
      </c>
      <c r="K1076" s="5" t="s">
        <v>1687</v>
      </c>
      <c r="L1076" s="5" t="s">
        <v>486</v>
      </c>
      <c r="M1076" s="5" t="s">
        <v>11444</v>
      </c>
      <c r="N1076" s="5" t="s">
        <v>1882</v>
      </c>
      <c r="O1076" s="5" t="s">
        <v>12694</v>
      </c>
      <c r="P1076" s="5" t="s">
        <v>26226</v>
      </c>
      <c r="Q1076" s="5">
        <v>0.209</v>
      </c>
      <c r="R1076" s="25">
        <f t="shared" si="16"/>
        <v>0.209</v>
      </c>
      <c r="S1076" s="30" t="s">
        <v>26227</v>
      </c>
      <c r="T1076" s="30" t="s">
        <v>595</v>
      </c>
      <c r="U1076" s="30" t="s">
        <v>1488</v>
      </c>
      <c r="V1076" s="5" t="s">
        <v>367</v>
      </c>
      <c r="W1076" s="28"/>
      <c r="X1076" s="29">
        <v>5.5631</v>
      </c>
      <c r="Z1076" s="29">
        <v>1018.6222</v>
      </c>
      <c r="AA1076" s="29">
        <v>0.652</v>
      </c>
      <c r="AB1076" s="29">
        <v>74.438</v>
      </c>
      <c r="AC1076" s="29">
        <v>20.3468</v>
      </c>
    </row>
    <row r="1077" spans="1:29">
      <c r="A1077" s="13" t="s">
        <v>16325</v>
      </c>
      <c r="B1077" s="4" t="s">
        <v>1758</v>
      </c>
      <c r="C1077" s="12"/>
      <c r="D1077" s="4"/>
      <c r="E1077" s="4"/>
      <c r="F1077" s="4"/>
      <c r="G1077" s="4"/>
      <c r="H1077" s="4"/>
      <c r="I1077" s="5" t="s">
        <v>26228</v>
      </c>
      <c r="J1077" s="5" t="s">
        <v>2082</v>
      </c>
      <c r="K1077" s="5" t="s">
        <v>308</v>
      </c>
      <c r="L1077" s="5" t="s">
        <v>661</v>
      </c>
      <c r="M1077" s="5" t="s">
        <v>12885</v>
      </c>
      <c r="N1077" s="5" t="s">
        <v>822</v>
      </c>
      <c r="O1077" s="5" t="s">
        <v>26229</v>
      </c>
      <c r="P1077" s="5" t="s">
        <v>21077</v>
      </c>
      <c r="Q1077" s="5">
        <v>0.166</v>
      </c>
      <c r="R1077" s="25">
        <f t="shared" si="16"/>
        <v>0.166</v>
      </c>
      <c r="S1077" s="30" t="s">
        <v>26230</v>
      </c>
      <c r="T1077" s="30" t="s">
        <v>267</v>
      </c>
      <c r="U1077" s="30" t="s">
        <v>59</v>
      </c>
      <c r="V1077" s="5" t="s">
        <v>2022</v>
      </c>
      <c r="W1077" s="28"/>
      <c r="X1077" s="29">
        <v>4.5257</v>
      </c>
      <c r="Z1077" s="29">
        <v>1020.6729</v>
      </c>
      <c r="AA1077" s="29">
        <v>0.4237</v>
      </c>
      <c r="AB1077" s="29">
        <v>72.7229</v>
      </c>
      <c r="AC1077" s="29">
        <v>15.5573</v>
      </c>
    </row>
    <row r="1078" spans="1:29">
      <c r="A1078" s="13" t="s">
        <v>16331</v>
      </c>
      <c r="B1078" s="4" t="s">
        <v>655</v>
      </c>
      <c r="C1078" s="12"/>
      <c r="D1078" s="4"/>
      <c r="E1078" s="4"/>
      <c r="F1078" s="4"/>
      <c r="G1078" s="4"/>
      <c r="H1078" s="4"/>
      <c r="I1078" s="5" t="s">
        <v>26231</v>
      </c>
      <c r="J1078" s="5" t="s">
        <v>3004</v>
      </c>
      <c r="K1078" s="5" t="s">
        <v>216</v>
      </c>
      <c r="L1078" s="5" t="s">
        <v>5206</v>
      </c>
      <c r="M1078" s="5" t="s">
        <v>26232</v>
      </c>
      <c r="N1078" s="5" t="s">
        <v>247</v>
      </c>
      <c r="O1078" s="5" t="s">
        <v>19413</v>
      </c>
      <c r="P1078" s="5" t="s">
        <v>9162</v>
      </c>
      <c r="Q1078" s="5">
        <v>0.236</v>
      </c>
      <c r="R1078" s="25">
        <f t="shared" si="16"/>
        <v>0.236</v>
      </c>
      <c r="S1078" s="30" t="s">
        <v>26124</v>
      </c>
      <c r="T1078" s="30" t="s">
        <v>1363</v>
      </c>
      <c r="U1078" s="30" t="s">
        <v>402</v>
      </c>
      <c r="V1078" s="5" t="s">
        <v>2191</v>
      </c>
      <c r="W1078" s="28"/>
      <c r="X1078" s="29">
        <v>4.7709</v>
      </c>
      <c r="Z1078" s="29">
        <v>1021.9349</v>
      </c>
      <c r="AA1078" s="29">
        <v>0.5691</v>
      </c>
      <c r="AB1078" s="29">
        <v>72.0891</v>
      </c>
      <c r="AC1078" s="29">
        <v>0.4219</v>
      </c>
    </row>
    <row r="1079" spans="1:29">
      <c r="A1079" s="13" t="s">
        <v>16335</v>
      </c>
      <c r="B1079" s="4" t="s">
        <v>63</v>
      </c>
      <c r="C1079" s="12"/>
      <c r="D1079" s="4"/>
      <c r="E1079" s="4"/>
      <c r="F1079" s="4"/>
      <c r="G1079" s="4"/>
      <c r="H1079" s="4"/>
      <c r="I1079" s="5" t="s">
        <v>5926</v>
      </c>
      <c r="J1079" s="5" t="s">
        <v>1666</v>
      </c>
      <c r="K1079" s="5" t="s">
        <v>55</v>
      </c>
      <c r="L1079" s="5" t="s">
        <v>1709</v>
      </c>
      <c r="M1079" s="5" t="s">
        <v>1331</v>
      </c>
      <c r="N1079" s="5" t="s">
        <v>2142</v>
      </c>
      <c r="O1079" s="5" t="s">
        <v>9282</v>
      </c>
      <c r="P1079" s="5" t="s">
        <v>21475</v>
      </c>
      <c r="Q1079" s="5">
        <v>0.216</v>
      </c>
      <c r="R1079" s="25">
        <f t="shared" si="16"/>
        <v>0.216</v>
      </c>
      <c r="S1079" s="30" t="s">
        <v>9496</v>
      </c>
      <c r="T1079" s="30" t="s">
        <v>1026</v>
      </c>
      <c r="U1079" s="30" t="s">
        <v>822</v>
      </c>
      <c r="V1079" s="5" t="s">
        <v>2003</v>
      </c>
      <c r="W1079" s="28"/>
      <c r="X1079" s="29">
        <v>4.2087</v>
      </c>
      <c r="Z1079" s="29">
        <v>1023.5014</v>
      </c>
      <c r="AA1079" s="29">
        <v>0.6118</v>
      </c>
      <c r="AB1079" s="29">
        <v>72.4445</v>
      </c>
      <c r="AC1079" s="29">
        <v>352.6772</v>
      </c>
    </row>
    <row r="1080" spans="1:29">
      <c r="A1080" s="13" t="s">
        <v>16340</v>
      </c>
      <c r="B1080" s="4" t="s">
        <v>192</v>
      </c>
      <c r="C1080" s="12"/>
      <c r="D1080" s="4"/>
      <c r="E1080" s="4"/>
      <c r="F1080" s="4"/>
      <c r="G1080" s="4"/>
      <c r="H1080" s="4"/>
      <c r="I1080" s="5" t="s">
        <v>26233</v>
      </c>
      <c r="J1080" s="5" t="s">
        <v>1666</v>
      </c>
      <c r="K1080" s="5" t="s">
        <v>2467</v>
      </c>
      <c r="L1080" s="5" t="s">
        <v>2680</v>
      </c>
      <c r="M1080" s="5" t="s">
        <v>18011</v>
      </c>
      <c r="N1080" s="5" t="s">
        <v>75</v>
      </c>
      <c r="O1080" s="5" t="s">
        <v>9286</v>
      </c>
      <c r="P1080" s="5" t="s">
        <v>21450</v>
      </c>
      <c r="Q1080" s="5">
        <v>0.272</v>
      </c>
      <c r="R1080" s="25">
        <f t="shared" si="16"/>
        <v>0.272</v>
      </c>
      <c r="S1080" s="30" t="s">
        <v>18496</v>
      </c>
      <c r="T1080" s="30" t="s">
        <v>278</v>
      </c>
      <c r="U1080" s="30" t="s">
        <v>3205</v>
      </c>
      <c r="V1080" s="5" t="s">
        <v>3897</v>
      </c>
      <c r="W1080" s="28"/>
      <c r="X1080" s="29">
        <v>4.3655</v>
      </c>
      <c r="Z1080" s="29">
        <v>1023.5641</v>
      </c>
      <c r="AA1080" s="29">
        <v>0.3817</v>
      </c>
      <c r="AB1080" s="29">
        <v>75.5743</v>
      </c>
      <c r="AC1080" s="29">
        <v>2.4645</v>
      </c>
    </row>
    <row r="1081" spans="1:29">
      <c r="A1081" s="13" t="s">
        <v>16346</v>
      </c>
      <c r="B1081" s="4" t="s">
        <v>345</v>
      </c>
      <c r="C1081" s="12"/>
      <c r="D1081" s="4"/>
      <c r="E1081" s="4"/>
      <c r="F1081" s="4"/>
      <c r="G1081" s="4"/>
      <c r="H1081" s="4"/>
      <c r="I1081" s="5" t="s">
        <v>26234</v>
      </c>
      <c r="J1081" s="5" t="s">
        <v>2354</v>
      </c>
      <c r="K1081" s="5" t="s">
        <v>427</v>
      </c>
      <c r="L1081" s="5" t="s">
        <v>2892</v>
      </c>
      <c r="M1081" s="5" t="s">
        <v>26235</v>
      </c>
      <c r="N1081" s="5" t="s">
        <v>2082</v>
      </c>
      <c r="O1081" s="5" t="s">
        <v>26236</v>
      </c>
      <c r="P1081" s="5" t="s">
        <v>20560</v>
      </c>
      <c r="Q1081" s="5">
        <v>0.297</v>
      </c>
      <c r="R1081" s="25">
        <f t="shared" si="16"/>
        <v>0.297</v>
      </c>
      <c r="S1081" s="30" t="s">
        <v>8155</v>
      </c>
      <c r="T1081" s="30" t="s">
        <v>335</v>
      </c>
      <c r="U1081" s="30" t="s">
        <v>3519</v>
      </c>
      <c r="V1081" s="5" t="s">
        <v>7650</v>
      </c>
      <c r="W1081" s="28"/>
      <c r="X1081" s="29">
        <v>4.4458</v>
      </c>
      <c r="Z1081" s="29">
        <v>1023.3964</v>
      </c>
      <c r="AA1081" s="29">
        <v>0.2673</v>
      </c>
      <c r="AB1081" s="29">
        <v>74.2522</v>
      </c>
      <c r="AC1081" s="29">
        <v>4.5718</v>
      </c>
    </row>
    <row r="1082" spans="1:29">
      <c r="A1082" s="13" t="s">
        <v>16352</v>
      </c>
      <c r="B1082" s="4" t="s">
        <v>80</v>
      </c>
      <c r="C1082" s="12"/>
      <c r="D1082" s="4"/>
      <c r="E1082" s="4"/>
      <c r="F1082" s="4"/>
      <c r="G1082" s="4"/>
      <c r="H1082" s="4"/>
      <c r="I1082" s="5" t="s">
        <v>26237</v>
      </c>
      <c r="J1082" s="5" t="s">
        <v>3223</v>
      </c>
      <c r="K1082" s="5" t="s">
        <v>1635</v>
      </c>
      <c r="L1082" s="5" t="s">
        <v>2117</v>
      </c>
      <c r="M1082" s="5" t="s">
        <v>21676</v>
      </c>
      <c r="N1082" s="5" t="s">
        <v>2758</v>
      </c>
      <c r="O1082" s="5" t="s">
        <v>26238</v>
      </c>
      <c r="P1082" s="5" t="s">
        <v>7128</v>
      </c>
      <c r="Q1082" s="5">
        <v>0.252</v>
      </c>
      <c r="R1082" s="25">
        <f t="shared" si="16"/>
        <v>0.252</v>
      </c>
      <c r="S1082" s="30" t="s">
        <v>13020</v>
      </c>
      <c r="T1082" s="30" t="s">
        <v>2254</v>
      </c>
      <c r="U1082" s="30" t="s">
        <v>2117</v>
      </c>
      <c r="V1082" s="5" t="s">
        <v>6053</v>
      </c>
      <c r="W1082" s="28"/>
      <c r="X1082" s="29">
        <v>3.8261</v>
      </c>
      <c r="Z1082" s="29">
        <v>1023.8009</v>
      </c>
      <c r="AA1082" s="29">
        <v>0.2689</v>
      </c>
      <c r="AB1082" s="29">
        <v>73.7717</v>
      </c>
      <c r="AC1082" s="29">
        <v>0.3371</v>
      </c>
    </row>
    <row r="1083" spans="1:29">
      <c r="A1083" s="13" t="s">
        <v>16358</v>
      </c>
      <c r="B1083" s="4" t="s">
        <v>345</v>
      </c>
      <c r="C1083" s="12"/>
      <c r="D1083" s="4"/>
      <c r="E1083" s="4"/>
      <c r="F1083" s="4"/>
      <c r="G1083" s="4"/>
      <c r="H1083" s="4"/>
      <c r="I1083" s="5" t="s">
        <v>26239</v>
      </c>
      <c r="J1083" s="5" t="s">
        <v>3856</v>
      </c>
      <c r="K1083" s="5" t="s">
        <v>1313</v>
      </c>
      <c r="L1083" s="5" t="s">
        <v>5572</v>
      </c>
      <c r="M1083" s="5" t="s">
        <v>26240</v>
      </c>
      <c r="N1083" s="5" t="s">
        <v>1094</v>
      </c>
      <c r="O1083" s="5" t="s">
        <v>26241</v>
      </c>
      <c r="P1083" s="5" t="s">
        <v>1393</v>
      </c>
      <c r="Q1083" s="5">
        <v>0.196</v>
      </c>
      <c r="R1083" s="25">
        <f t="shared" si="16"/>
        <v>0.196</v>
      </c>
      <c r="S1083" s="30" t="s">
        <v>16328</v>
      </c>
      <c r="T1083" s="30" t="s">
        <v>136</v>
      </c>
      <c r="U1083" s="30" t="s">
        <v>338</v>
      </c>
      <c r="V1083" s="5" t="s">
        <v>3194</v>
      </c>
      <c r="W1083" s="28"/>
      <c r="X1083" s="29">
        <v>3.2253</v>
      </c>
      <c r="Z1083" s="29">
        <v>1024.551</v>
      </c>
      <c r="AA1083" s="29">
        <v>0.2361</v>
      </c>
      <c r="AB1083" s="29">
        <v>74.4684</v>
      </c>
      <c r="AC1083" s="29">
        <v>354.2083</v>
      </c>
    </row>
    <row r="1084" spans="1:29">
      <c r="A1084" s="13" t="s">
        <v>16363</v>
      </c>
      <c r="B1084" s="4" t="s">
        <v>97</v>
      </c>
      <c r="C1084" s="12"/>
      <c r="D1084" s="4"/>
      <c r="E1084" s="4"/>
      <c r="F1084" s="4"/>
      <c r="G1084" s="4"/>
      <c r="H1084" s="4"/>
      <c r="I1084" s="5" t="s">
        <v>26242</v>
      </c>
      <c r="J1084" s="5" t="s">
        <v>1699</v>
      </c>
      <c r="K1084" s="5" t="s">
        <v>1678</v>
      </c>
      <c r="L1084" s="5" t="s">
        <v>295</v>
      </c>
      <c r="M1084" s="5" t="s">
        <v>16681</v>
      </c>
      <c r="N1084" s="5" t="s">
        <v>977</v>
      </c>
      <c r="O1084" s="5" t="s">
        <v>4237</v>
      </c>
      <c r="P1084" s="5" t="s">
        <v>26243</v>
      </c>
      <c r="Q1084" s="5">
        <v>0.196</v>
      </c>
      <c r="R1084" s="25">
        <f t="shared" si="16"/>
        <v>0.196</v>
      </c>
      <c r="S1084" s="30" t="s">
        <v>9985</v>
      </c>
      <c r="T1084" s="30" t="s">
        <v>2183</v>
      </c>
      <c r="U1084" s="30" t="s">
        <v>2925</v>
      </c>
      <c r="V1084" s="5" t="s">
        <v>33</v>
      </c>
      <c r="W1084" s="28"/>
      <c r="X1084" s="29">
        <v>3.3723</v>
      </c>
      <c r="Z1084" s="29">
        <v>1024.8375</v>
      </c>
      <c r="AA1084" s="29">
        <v>0.4783</v>
      </c>
      <c r="AB1084" s="29">
        <v>74.9207</v>
      </c>
      <c r="AC1084" s="29">
        <v>347.6261</v>
      </c>
    </row>
    <row r="1085" spans="1:29">
      <c r="A1085" s="13" t="s">
        <v>16368</v>
      </c>
      <c r="B1085" s="4" t="s">
        <v>113</v>
      </c>
      <c r="C1085" s="12"/>
      <c r="D1085" s="4"/>
      <c r="E1085" s="4"/>
      <c r="F1085" s="4"/>
      <c r="G1085" s="4"/>
      <c r="H1085" s="4"/>
      <c r="I1085" s="5" t="s">
        <v>26244</v>
      </c>
      <c r="J1085" s="5" t="s">
        <v>2457</v>
      </c>
      <c r="K1085" s="5" t="s">
        <v>2441</v>
      </c>
      <c r="L1085" s="5" t="s">
        <v>2321</v>
      </c>
      <c r="M1085" s="5" t="s">
        <v>8526</v>
      </c>
      <c r="N1085" s="5" t="s">
        <v>2758</v>
      </c>
      <c r="O1085" s="5" t="s">
        <v>26245</v>
      </c>
      <c r="P1085" s="5" t="s">
        <v>23621</v>
      </c>
      <c r="Q1085" s="5">
        <v>0.207</v>
      </c>
      <c r="R1085" s="25">
        <f t="shared" si="16"/>
        <v>0.207</v>
      </c>
      <c r="S1085" s="30" t="s">
        <v>26246</v>
      </c>
      <c r="T1085" s="30" t="s">
        <v>935</v>
      </c>
      <c r="U1085" s="30" t="s">
        <v>1342</v>
      </c>
      <c r="V1085" s="5" t="s">
        <v>1984</v>
      </c>
      <c r="W1085" s="28"/>
      <c r="X1085" s="29">
        <v>3.5815</v>
      </c>
      <c r="Z1085" s="29">
        <v>1024.0834</v>
      </c>
      <c r="AA1085" s="29">
        <v>0.0192</v>
      </c>
      <c r="AB1085" s="29">
        <v>74.5593</v>
      </c>
      <c r="AC1085" s="29">
        <v>353.7089</v>
      </c>
    </row>
    <row r="1086" spans="1:29">
      <c r="A1086" s="13" t="s">
        <v>16373</v>
      </c>
      <c r="B1086" s="4" t="s">
        <v>764</v>
      </c>
      <c r="C1086" s="12"/>
      <c r="D1086" s="4"/>
      <c r="E1086" s="4"/>
      <c r="F1086" s="4"/>
      <c r="G1086" s="4"/>
      <c r="H1086" s="4"/>
      <c r="I1086" s="5" t="s">
        <v>26247</v>
      </c>
      <c r="J1086" s="5" t="s">
        <v>796</v>
      </c>
      <c r="K1086" s="5" t="s">
        <v>1764</v>
      </c>
      <c r="L1086" s="5" t="s">
        <v>3424</v>
      </c>
      <c r="M1086" s="5" t="s">
        <v>18054</v>
      </c>
      <c r="N1086" s="5" t="s">
        <v>1939</v>
      </c>
      <c r="O1086" s="5" t="s">
        <v>26248</v>
      </c>
      <c r="P1086" s="5" t="s">
        <v>16243</v>
      </c>
      <c r="Q1086" s="5">
        <v>0.244</v>
      </c>
      <c r="R1086" s="25">
        <f t="shared" si="16"/>
        <v>0.244</v>
      </c>
      <c r="S1086" s="30" t="s">
        <v>26249</v>
      </c>
      <c r="T1086" s="30" t="s">
        <v>1985</v>
      </c>
      <c r="U1086" s="30" t="s">
        <v>251</v>
      </c>
      <c r="V1086" s="5" t="s">
        <v>1817</v>
      </c>
      <c r="W1086" s="28"/>
      <c r="X1086" s="29">
        <v>3.3998</v>
      </c>
      <c r="Z1086" s="29">
        <v>1024.6889</v>
      </c>
      <c r="AA1086" s="29">
        <v>-0.2048</v>
      </c>
      <c r="AB1086" s="29">
        <v>74.5173</v>
      </c>
      <c r="AC1086" s="29">
        <v>351.8258</v>
      </c>
    </row>
    <row r="1087" spans="1:29">
      <c r="A1087" s="13" t="s">
        <v>16377</v>
      </c>
      <c r="B1087" s="4" t="s">
        <v>34</v>
      </c>
      <c r="C1087" s="12"/>
      <c r="D1087" s="4"/>
      <c r="E1087" s="4"/>
      <c r="F1087" s="4"/>
      <c r="G1087" s="4"/>
      <c r="H1087" s="4"/>
      <c r="I1087" s="5" t="s">
        <v>26250</v>
      </c>
      <c r="J1087" s="5" t="s">
        <v>2457</v>
      </c>
      <c r="K1087" s="5" t="s">
        <v>152</v>
      </c>
      <c r="L1087" s="5" t="s">
        <v>1557</v>
      </c>
      <c r="M1087" s="5" t="s">
        <v>9376</v>
      </c>
      <c r="N1087" s="5" t="s">
        <v>2295</v>
      </c>
      <c r="O1087" s="5" t="s">
        <v>7164</v>
      </c>
      <c r="P1087" s="5" t="s">
        <v>18581</v>
      </c>
      <c r="Q1087" s="5">
        <v>0.231</v>
      </c>
      <c r="R1087" s="25">
        <f t="shared" si="16"/>
        <v>0.231</v>
      </c>
      <c r="S1087" s="30" t="s">
        <v>21972</v>
      </c>
      <c r="T1087" s="30" t="s">
        <v>2014</v>
      </c>
      <c r="U1087" s="30" t="s">
        <v>3947</v>
      </c>
      <c r="V1087" s="5" t="s">
        <v>1710</v>
      </c>
      <c r="W1087" s="28"/>
      <c r="X1087" s="29">
        <v>2.5138</v>
      </c>
      <c r="Z1087" s="29">
        <v>1024.9251</v>
      </c>
      <c r="AA1087" s="29">
        <v>-0.4888</v>
      </c>
      <c r="AB1087" s="29">
        <v>73.8622</v>
      </c>
      <c r="AC1087" s="29">
        <v>358.6449</v>
      </c>
    </row>
    <row r="1088" spans="1:29">
      <c r="A1088" s="13" t="s">
        <v>16381</v>
      </c>
      <c r="B1088" s="4" t="s">
        <v>191</v>
      </c>
      <c r="C1088" s="12"/>
      <c r="D1088" s="4"/>
      <c r="E1088" s="4"/>
      <c r="F1088" s="4"/>
      <c r="G1088" s="4"/>
      <c r="H1088" s="4"/>
      <c r="I1088" s="5" t="s">
        <v>26251</v>
      </c>
      <c r="J1088" s="5" t="s">
        <v>3356</v>
      </c>
      <c r="K1088" s="5" t="s">
        <v>2023</v>
      </c>
      <c r="L1088" s="5" t="s">
        <v>949</v>
      </c>
      <c r="M1088" s="5" t="s">
        <v>26252</v>
      </c>
      <c r="N1088" s="5" t="s">
        <v>39</v>
      </c>
      <c r="O1088" s="5" t="s">
        <v>12213</v>
      </c>
      <c r="P1088" s="5" t="s">
        <v>26253</v>
      </c>
      <c r="Q1088" s="5">
        <v>0.221</v>
      </c>
      <c r="R1088" s="25">
        <f t="shared" si="16"/>
        <v>0.221</v>
      </c>
      <c r="S1088" s="30" t="s">
        <v>15676</v>
      </c>
      <c r="T1088" s="30" t="s">
        <v>122</v>
      </c>
      <c r="U1088" s="30" t="s">
        <v>2256</v>
      </c>
      <c r="V1088" s="5" t="s">
        <v>4024</v>
      </c>
      <c r="W1088" s="28"/>
      <c r="X1088" s="29">
        <v>2.8752</v>
      </c>
      <c r="Z1088" s="29">
        <v>1025.1255</v>
      </c>
      <c r="AA1088" s="29">
        <v>-0.699</v>
      </c>
      <c r="AB1088" s="29">
        <v>68.6079</v>
      </c>
      <c r="AC1088" s="29">
        <v>3.7078</v>
      </c>
    </row>
    <row r="1089" spans="1:29">
      <c r="A1089" s="13" t="s">
        <v>16385</v>
      </c>
      <c r="B1089" s="4" t="s">
        <v>573</v>
      </c>
      <c r="C1089" s="12"/>
      <c r="D1089" s="4"/>
      <c r="E1089" s="4"/>
      <c r="F1089" s="4"/>
      <c r="G1089" s="4"/>
      <c r="H1089" s="4"/>
      <c r="I1089" s="5" t="s">
        <v>26254</v>
      </c>
      <c r="J1089" s="5" t="s">
        <v>3424</v>
      </c>
      <c r="K1089" s="5" t="s">
        <v>56</v>
      </c>
      <c r="L1089" s="5" t="s">
        <v>1084</v>
      </c>
      <c r="M1089" s="5" t="s">
        <v>26255</v>
      </c>
      <c r="N1089" s="5" t="s">
        <v>687</v>
      </c>
      <c r="O1089" s="5" t="s">
        <v>26256</v>
      </c>
      <c r="P1089" s="5" t="s">
        <v>9310</v>
      </c>
      <c r="Q1089" s="5">
        <v>0.237</v>
      </c>
      <c r="R1089" s="25">
        <f t="shared" si="16"/>
        <v>0.237</v>
      </c>
      <c r="S1089" s="30" t="s">
        <v>21782</v>
      </c>
      <c r="T1089" s="30" t="s">
        <v>335</v>
      </c>
      <c r="U1089" s="30" t="s">
        <v>310</v>
      </c>
      <c r="V1089" s="5" t="s">
        <v>1817</v>
      </c>
      <c r="W1089" s="28"/>
      <c r="X1089" s="29">
        <v>3.1531</v>
      </c>
      <c r="Z1089" s="29">
        <v>1025.9058</v>
      </c>
      <c r="AA1089" s="29">
        <v>-1.0691</v>
      </c>
      <c r="AB1089" s="29">
        <v>63.995</v>
      </c>
      <c r="AC1089" s="29">
        <v>16.8367</v>
      </c>
    </row>
    <row r="1090" spans="1:29">
      <c r="A1090" s="13" t="s">
        <v>16387</v>
      </c>
      <c r="B1090" s="4" t="s">
        <v>209</v>
      </c>
      <c r="C1090" s="12"/>
      <c r="D1090" s="4"/>
      <c r="E1090" s="4"/>
      <c r="F1090" s="4"/>
      <c r="G1090" s="4"/>
      <c r="H1090" s="4"/>
      <c r="I1090" s="5" t="s">
        <v>26257</v>
      </c>
      <c r="J1090" s="5" t="s">
        <v>1080</v>
      </c>
      <c r="K1090" s="5" t="s">
        <v>1707</v>
      </c>
      <c r="L1090" s="5" t="s">
        <v>960</v>
      </c>
      <c r="M1090" s="5" t="s">
        <v>26258</v>
      </c>
      <c r="N1090" s="5" t="s">
        <v>5746</v>
      </c>
      <c r="O1090" s="5" t="s">
        <v>19928</v>
      </c>
      <c r="P1090" s="5" t="s">
        <v>26259</v>
      </c>
      <c r="Q1090" s="5">
        <v>0.241</v>
      </c>
      <c r="R1090" s="25">
        <f t="shared" ref="R1090:R1153" si="17">IF(COUNTBLANK(Q1090)&gt;0,"",SUM(N1090:Q1090))</f>
        <v>0.241</v>
      </c>
      <c r="S1090" s="30" t="s">
        <v>21186</v>
      </c>
      <c r="T1090" s="30" t="s">
        <v>1163</v>
      </c>
      <c r="U1090" s="30" t="s">
        <v>3384</v>
      </c>
      <c r="V1090" s="5" t="s">
        <v>117</v>
      </c>
      <c r="W1090" s="28"/>
      <c r="X1090" s="29">
        <v>2.8825</v>
      </c>
      <c r="Z1090" s="29">
        <v>1026.9141</v>
      </c>
      <c r="AA1090" s="29">
        <v>-0.9925</v>
      </c>
      <c r="AB1090" s="29">
        <v>63.3611</v>
      </c>
      <c r="AC1090" s="29">
        <v>10.9989</v>
      </c>
    </row>
    <row r="1091" spans="1:29">
      <c r="A1091" s="13" t="s">
        <v>16391</v>
      </c>
      <c r="B1091" s="4" t="s">
        <v>32</v>
      </c>
      <c r="C1091" s="12"/>
      <c r="D1091" s="4"/>
      <c r="E1091" s="4"/>
      <c r="F1091" s="4"/>
      <c r="G1091" s="4"/>
      <c r="H1091" s="4"/>
      <c r="I1091" s="5" t="s">
        <v>26260</v>
      </c>
      <c r="J1091" s="5" t="s">
        <v>2225</v>
      </c>
      <c r="K1091" s="5" t="s">
        <v>3872</v>
      </c>
      <c r="L1091" s="5" t="s">
        <v>2925</v>
      </c>
      <c r="M1091" s="5" t="s">
        <v>15339</v>
      </c>
      <c r="N1091" s="5" t="s">
        <v>501</v>
      </c>
      <c r="O1091" s="5" t="s">
        <v>26261</v>
      </c>
      <c r="P1091" s="5" t="s">
        <v>4996</v>
      </c>
      <c r="Q1091" s="5">
        <v>0.212</v>
      </c>
      <c r="R1091" s="25">
        <f t="shared" si="17"/>
        <v>0.212</v>
      </c>
      <c r="S1091" s="30" t="s">
        <v>1152</v>
      </c>
      <c r="T1091" s="30" t="s">
        <v>1095</v>
      </c>
      <c r="U1091" s="30" t="s">
        <v>831</v>
      </c>
      <c r="V1091" s="5" t="s">
        <v>235</v>
      </c>
      <c r="W1091" s="28"/>
      <c r="X1091" s="29">
        <v>3.0803</v>
      </c>
      <c r="Z1091" s="29">
        <v>1027.1304</v>
      </c>
      <c r="AA1091" s="29">
        <v>-0.6612</v>
      </c>
      <c r="AB1091" s="29">
        <v>63.5491</v>
      </c>
      <c r="AC1091" s="29">
        <v>1.892</v>
      </c>
    </row>
    <row r="1092" spans="1:29">
      <c r="A1092" s="13" t="s">
        <v>16395</v>
      </c>
      <c r="B1092" s="4" t="s">
        <v>32</v>
      </c>
      <c r="C1092" s="12"/>
      <c r="D1092" s="4"/>
      <c r="E1092" s="4"/>
      <c r="F1092" s="4"/>
      <c r="G1092" s="4"/>
      <c r="H1092" s="4"/>
      <c r="I1092" s="5" t="s">
        <v>26262</v>
      </c>
      <c r="J1092" s="5" t="s">
        <v>608</v>
      </c>
      <c r="K1092" s="5" t="s">
        <v>989</v>
      </c>
      <c r="L1092" s="5" t="s">
        <v>3708</v>
      </c>
      <c r="M1092" s="5" t="s">
        <v>1661</v>
      </c>
      <c r="N1092" s="5" t="s">
        <v>1147</v>
      </c>
      <c r="O1092" s="5" t="s">
        <v>4312</v>
      </c>
      <c r="P1092" s="5" t="s">
        <v>15756</v>
      </c>
      <c r="Q1092" s="5">
        <v>0.235</v>
      </c>
      <c r="R1092" s="25">
        <f t="shared" si="17"/>
        <v>0.235</v>
      </c>
      <c r="S1092" s="30" t="s">
        <v>16697</v>
      </c>
      <c r="T1092" s="30" t="s">
        <v>2802</v>
      </c>
      <c r="U1092" s="30" t="s">
        <v>202</v>
      </c>
      <c r="V1092" s="5" t="s">
        <v>367</v>
      </c>
      <c r="W1092" s="28"/>
      <c r="X1092" s="29">
        <v>3.7468</v>
      </c>
      <c r="Z1092" s="29">
        <v>1026.8483</v>
      </c>
      <c r="AA1092" s="29">
        <v>0.0433</v>
      </c>
      <c r="AB1092" s="29">
        <v>56.5124</v>
      </c>
      <c r="AC1092" s="29">
        <v>6.451</v>
      </c>
    </row>
    <row r="1093" spans="1:29">
      <c r="A1093" s="13" t="s">
        <v>16397</v>
      </c>
      <c r="B1093" s="4" t="s">
        <v>29</v>
      </c>
      <c r="C1093" s="12"/>
      <c r="D1093" s="4"/>
      <c r="E1093" s="4"/>
      <c r="F1093" s="4"/>
      <c r="G1093" s="4"/>
      <c r="H1093" s="4"/>
      <c r="I1093" s="5" t="s">
        <v>26263</v>
      </c>
      <c r="J1093" s="5" t="s">
        <v>334</v>
      </c>
      <c r="K1093" s="5" t="s">
        <v>73</v>
      </c>
      <c r="L1093" s="5" t="s">
        <v>126</v>
      </c>
      <c r="M1093" s="5" t="s">
        <v>26264</v>
      </c>
      <c r="N1093" s="5" t="s">
        <v>3433</v>
      </c>
      <c r="O1093" s="5" t="s">
        <v>22740</v>
      </c>
      <c r="P1093" s="5" t="s">
        <v>26265</v>
      </c>
      <c r="Q1093" s="5">
        <v>0.216</v>
      </c>
      <c r="R1093" s="25">
        <f t="shared" si="17"/>
        <v>0.216</v>
      </c>
      <c r="S1093" s="30" t="s">
        <v>18666</v>
      </c>
      <c r="T1093" s="30" t="s">
        <v>2168</v>
      </c>
      <c r="U1093" s="30" t="s">
        <v>267</v>
      </c>
      <c r="V1093" s="5" t="s">
        <v>1049</v>
      </c>
      <c r="W1093" s="28"/>
      <c r="X1093" s="29">
        <v>4.2854</v>
      </c>
      <c r="Z1093" s="29">
        <v>1025.96</v>
      </c>
      <c r="AA1093" s="29">
        <v>1.0442</v>
      </c>
      <c r="AB1093" s="29">
        <v>45.0451</v>
      </c>
      <c r="AC1093" s="29">
        <v>358.2654</v>
      </c>
    </row>
    <row r="1094" spans="1:29">
      <c r="A1094" s="13" t="s">
        <v>16400</v>
      </c>
      <c r="B1094" s="4" t="s">
        <v>29</v>
      </c>
      <c r="C1094" s="12"/>
      <c r="D1094" s="4"/>
      <c r="E1094" s="4"/>
      <c r="F1094" s="4"/>
      <c r="G1094" s="4"/>
      <c r="H1094" s="4"/>
      <c r="I1094" s="5" t="s">
        <v>26266</v>
      </c>
      <c r="J1094" s="5" t="s">
        <v>830</v>
      </c>
      <c r="K1094" s="5" t="s">
        <v>125</v>
      </c>
      <c r="L1094" s="5" t="s">
        <v>3004</v>
      </c>
      <c r="M1094" s="5" t="s">
        <v>446</v>
      </c>
      <c r="N1094" s="5" t="s">
        <v>1718</v>
      </c>
      <c r="O1094" s="5" t="s">
        <v>4576</v>
      </c>
      <c r="P1094" s="5" t="s">
        <v>26267</v>
      </c>
      <c r="Q1094" s="5">
        <v>0.229</v>
      </c>
      <c r="R1094" s="25">
        <f t="shared" si="17"/>
        <v>0.229</v>
      </c>
      <c r="S1094" s="30" t="s">
        <v>26268</v>
      </c>
      <c r="T1094" s="30" t="s">
        <v>1678</v>
      </c>
      <c r="U1094" s="30" t="s">
        <v>108</v>
      </c>
      <c r="V1094" s="5" t="s">
        <v>2369</v>
      </c>
      <c r="W1094" s="28"/>
      <c r="X1094" s="29">
        <v>4.0797</v>
      </c>
      <c r="Z1094" s="29">
        <v>1025.1367</v>
      </c>
      <c r="AA1094" s="29">
        <v>1.8866</v>
      </c>
      <c r="AB1094" s="29">
        <v>34.0808</v>
      </c>
      <c r="AC1094" s="29">
        <v>1.9861</v>
      </c>
    </row>
    <row r="1095" spans="1:29">
      <c r="A1095" s="13" t="s">
        <v>16403</v>
      </c>
      <c r="B1095" s="4" t="s">
        <v>64</v>
      </c>
      <c r="C1095" s="12"/>
      <c r="D1095" s="4"/>
      <c r="E1095" s="4"/>
      <c r="F1095" s="4"/>
      <c r="G1095" s="4"/>
      <c r="H1095" s="4"/>
      <c r="I1095" s="5" t="s">
        <v>11374</v>
      </c>
      <c r="J1095" s="5" t="s">
        <v>3874</v>
      </c>
      <c r="K1095" s="5" t="s">
        <v>1864</v>
      </c>
      <c r="L1095" s="5" t="s">
        <v>1094</v>
      </c>
      <c r="M1095" s="5" t="s">
        <v>10725</v>
      </c>
      <c r="N1095" s="5" t="s">
        <v>2082</v>
      </c>
      <c r="O1095" s="5" t="s">
        <v>7704</v>
      </c>
      <c r="P1095" s="5" t="s">
        <v>15522</v>
      </c>
      <c r="Q1095" s="5">
        <v>0.251</v>
      </c>
      <c r="R1095" s="25">
        <f t="shared" si="17"/>
        <v>0.251</v>
      </c>
      <c r="S1095" s="30" t="s">
        <v>10272</v>
      </c>
      <c r="T1095" s="30" t="s">
        <v>1276</v>
      </c>
      <c r="U1095" s="30" t="s">
        <v>267</v>
      </c>
      <c r="V1095" s="5" t="s">
        <v>2225</v>
      </c>
      <c r="W1095" s="28"/>
      <c r="X1095" s="29">
        <v>3.6373</v>
      </c>
      <c r="Z1095" s="29">
        <v>1023.9583</v>
      </c>
      <c r="AA1095" s="29">
        <v>2.2326</v>
      </c>
      <c r="AB1095" s="29">
        <v>31.5467</v>
      </c>
      <c r="AC1095" s="29">
        <v>355.6735</v>
      </c>
    </row>
    <row r="1096" spans="1:29">
      <c r="A1096" s="13" t="s">
        <v>16406</v>
      </c>
      <c r="B1096" s="4" t="s">
        <v>242</v>
      </c>
      <c r="C1096" s="12"/>
      <c r="D1096" s="4"/>
      <c r="E1096" s="4"/>
      <c r="F1096" s="4"/>
      <c r="G1096" s="4"/>
      <c r="H1096" s="4"/>
      <c r="I1096" s="5" t="s">
        <v>26269</v>
      </c>
      <c r="J1096" s="5" t="s">
        <v>58</v>
      </c>
      <c r="K1096" s="5" t="s">
        <v>2025</v>
      </c>
      <c r="L1096" s="5" t="s">
        <v>2295</v>
      </c>
      <c r="M1096" s="5" t="s">
        <v>7527</v>
      </c>
      <c r="N1096" s="5" t="s">
        <v>2573</v>
      </c>
      <c r="O1096" s="5" t="s">
        <v>26270</v>
      </c>
      <c r="P1096" s="5" t="s">
        <v>26255</v>
      </c>
      <c r="Q1096" s="5">
        <v>0.219</v>
      </c>
      <c r="R1096" s="25">
        <f t="shared" si="17"/>
        <v>0.219</v>
      </c>
      <c r="S1096" s="30" t="s">
        <v>26271</v>
      </c>
      <c r="T1096" s="30" t="s">
        <v>935</v>
      </c>
      <c r="U1096" s="30" t="s">
        <v>5746</v>
      </c>
      <c r="V1096" s="5" t="s">
        <v>1478</v>
      </c>
      <c r="W1096" s="28"/>
      <c r="X1096" s="29">
        <v>3.8431</v>
      </c>
      <c r="Z1096" s="29">
        <v>1023.4233</v>
      </c>
      <c r="AA1096" s="29">
        <v>3.3749</v>
      </c>
      <c r="AB1096" s="29">
        <v>26.8933</v>
      </c>
      <c r="AC1096" s="29">
        <v>344.6046</v>
      </c>
    </row>
    <row r="1097" spans="1:29">
      <c r="A1097" s="13" t="s">
        <v>16409</v>
      </c>
      <c r="B1097" s="4" t="s">
        <v>242</v>
      </c>
      <c r="C1097" s="12"/>
      <c r="D1097" s="4"/>
      <c r="E1097" s="4"/>
      <c r="F1097" s="4"/>
      <c r="G1097" s="4"/>
      <c r="H1097" s="4"/>
      <c r="I1097" s="5" t="s">
        <v>26272</v>
      </c>
      <c r="J1097" s="5" t="s">
        <v>124</v>
      </c>
      <c r="K1097" s="5" t="s">
        <v>2768</v>
      </c>
      <c r="L1097" s="5" t="s">
        <v>1147</v>
      </c>
      <c r="M1097" s="5" t="s">
        <v>26273</v>
      </c>
      <c r="N1097" s="5" t="s">
        <v>3519</v>
      </c>
      <c r="O1097" s="5" t="s">
        <v>11276</v>
      </c>
      <c r="P1097" s="5" t="s">
        <v>6142</v>
      </c>
      <c r="Q1097" s="5">
        <v>0.189</v>
      </c>
      <c r="R1097" s="25">
        <f t="shared" si="17"/>
        <v>0.189</v>
      </c>
      <c r="S1097" s="30" t="s">
        <v>16649</v>
      </c>
      <c r="T1097" s="30" t="s">
        <v>2040</v>
      </c>
      <c r="U1097" s="30" t="s">
        <v>2513</v>
      </c>
      <c r="V1097" s="5" t="s">
        <v>1975</v>
      </c>
      <c r="W1097" s="28"/>
      <c r="X1097" s="29">
        <v>3.442</v>
      </c>
      <c r="Z1097" s="29">
        <v>1023.145</v>
      </c>
      <c r="AA1097" s="29">
        <v>3.3166</v>
      </c>
      <c r="AB1097" s="29">
        <v>25.6242</v>
      </c>
      <c r="AC1097" s="29">
        <v>0.2755</v>
      </c>
    </row>
    <row r="1098" spans="1:29">
      <c r="A1098" s="13" t="s">
        <v>16411</v>
      </c>
      <c r="B1098" s="4" t="s">
        <v>764</v>
      </c>
      <c r="C1098" s="12"/>
      <c r="D1098" s="4"/>
      <c r="E1098" s="4"/>
      <c r="F1098" s="4"/>
      <c r="G1098" s="4"/>
      <c r="H1098" s="4"/>
      <c r="I1098" s="5" t="s">
        <v>26274</v>
      </c>
      <c r="J1098" s="5" t="s">
        <v>593</v>
      </c>
      <c r="K1098" s="5" t="s">
        <v>1587</v>
      </c>
      <c r="L1098" s="5" t="s">
        <v>977</v>
      </c>
      <c r="M1098" s="5" t="s">
        <v>947</v>
      </c>
      <c r="N1098" s="5" t="s">
        <v>1342</v>
      </c>
      <c r="O1098" s="5" t="s">
        <v>26275</v>
      </c>
      <c r="P1098" s="5" t="s">
        <v>17426</v>
      </c>
      <c r="Q1098" s="5">
        <v>0.224</v>
      </c>
      <c r="R1098" s="25">
        <f t="shared" si="17"/>
        <v>0.224</v>
      </c>
      <c r="S1098" s="30" t="s">
        <v>19044</v>
      </c>
      <c r="T1098" s="30" t="s">
        <v>2768</v>
      </c>
      <c r="U1098" s="30" t="s">
        <v>3848</v>
      </c>
      <c r="V1098" s="5" t="s">
        <v>140</v>
      </c>
      <c r="W1098" s="28"/>
      <c r="X1098" s="29">
        <v>2.5693</v>
      </c>
      <c r="Z1098" s="29">
        <v>1022.9074</v>
      </c>
      <c r="AA1098" s="29">
        <v>2.9517</v>
      </c>
      <c r="AB1098" s="29">
        <v>26.1608</v>
      </c>
      <c r="AC1098" s="29">
        <v>11.0188</v>
      </c>
    </row>
    <row r="1099" spans="1:29">
      <c r="A1099" s="13" t="s">
        <v>16414</v>
      </c>
      <c r="B1099" s="4" t="s">
        <v>302</v>
      </c>
      <c r="C1099" s="12"/>
      <c r="D1099" s="4"/>
      <c r="E1099" s="4"/>
      <c r="F1099" s="4"/>
      <c r="G1099" s="4"/>
      <c r="H1099" s="4"/>
      <c r="I1099" s="5" t="s">
        <v>26276</v>
      </c>
      <c r="J1099" s="5" t="s">
        <v>1568</v>
      </c>
      <c r="K1099" s="5" t="s">
        <v>2208</v>
      </c>
      <c r="L1099" s="5" t="s">
        <v>961</v>
      </c>
      <c r="M1099" s="5" t="s">
        <v>8921</v>
      </c>
      <c r="N1099" s="5" t="s">
        <v>5910</v>
      </c>
      <c r="O1099" s="5" t="s">
        <v>23305</v>
      </c>
      <c r="P1099" s="5" t="s">
        <v>26277</v>
      </c>
      <c r="Q1099" s="5">
        <v>0.157</v>
      </c>
      <c r="R1099" s="25">
        <f t="shared" si="17"/>
        <v>0.157</v>
      </c>
      <c r="S1099" s="30" t="s">
        <v>13099</v>
      </c>
      <c r="T1099" s="30" t="s">
        <v>2025</v>
      </c>
      <c r="U1099" s="30" t="s">
        <v>2844</v>
      </c>
      <c r="V1099" s="5" t="s">
        <v>974</v>
      </c>
      <c r="W1099" s="28"/>
      <c r="X1099" s="29">
        <v>1.7203</v>
      </c>
      <c r="Z1099" s="29">
        <v>1022.8854</v>
      </c>
      <c r="AA1099" s="29">
        <v>1.8411</v>
      </c>
      <c r="AB1099" s="29">
        <v>30.5543</v>
      </c>
      <c r="AC1099" s="29">
        <v>56.0185</v>
      </c>
    </row>
    <row r="1100" spans="1:29">
      <c r="A1100" s="13" t="s">
        <v>16417</v>
      </c>
      <c r="B1100" s="4" t="s">
        <v>392</v>
      </c>
      <c r="C1100" s="12"/>
      <c r="D1100" s="4"/>
      <c r="E1100" s="4"/>
      <c r="F1100" s="4"/>
      <c r="G1100" s="4"/>
      <c r="H1100" s="4"/>
      <c r="I1100" s="5" t="s">
        <v>26278</v>
      </c>
      <c r="J1100" s="5" t="s">
        <v>282</v>
      </c>
      <c r="K1100" s="5" t="s">
        <v>1585</v>
      </c>
      <c r="L1100" s="5" t="s">
        <v>3424</v>
      </c>
      <c r="M1100" s="5" t="s">
        <v>3850</v>
      </c>
      <c r="N1100" s="5" t="s">
        <v>2988</v>
      </c>
      <c r="O1100" s="5" t="s">
        <v>11276</v>
      </c>
      <c r="P1100" s="5" t="s">
        <v>26279</v>
      </c>
      <c r="Q1100" s="5">
        <v>0.198</v>
      </c>
      <c r="R1100" s="25">
        <f t="shared" si="17"/>
        <v>0.198</v>
      </c>
      <c r="S1100" s="30" t="s">
        <v>17103</v>
      </c>
      <c r="T1100" s="30" t="s">
        <v>55</v>
      </c>
      <c r="U1100" s="30" t="s">
        <v>1721</v>
      </c>
      <c r="V1100" s="5" t="s">
        <v>2810</v>
      </c>
      <c r="W1100" s="28"/>
      <c r="X1100" s="29">
        <v>0.714</v>
      </c>
      <c r="Z1100" s="29">
        <v>1023.2858</v>
      </c>
      <c r="AA1100" s="29">
        <v>1.4976</v>
      </c>
      <c r="AB1100" s="29">
        <v>29.3243</v>
      </c>
      <c r="AC1100" s="29">
        <v>89.9702</v>
      </c>
    </row>
    <row r="1101" spans="1:29">
      <c r="A1101" s="13" t="s">
        <v>16420</v>
      </c>
      <c r="B1101" s="4" t="s">
        <v>223</v>
      </c>
      <c r="C1101" s="12"/>
      <c r="D1101" s="4"/>
      <c r="E1101" s="4"/>
      <c r="F1101" s="4"/>
      <c r="G1101" s="4"/>
      <c r="H1101" s="4"/>
      <c r="I1101" s="5" t="s">
        <v>26280</v>
      </c>
      <c r="J1101" s="5" t="s">
        <v>1983</v>
      </c>
      <c r="K1101" s="5" t="s">
        <v>1667</v>
      </c>
      <c r="L1101" s="5" t="s">
        <v>1733</v>
      </c>
      <c r="M1101" s="5" t="s">
        <v>12636</v>
      </c>
      <c r="N1101" s="5" t="s">
        <v>1136</v>
      </c>
      <c r="O1101" s="5" t="s">
        <v>2983</v>
      </c>
      <c r="P1101" s="5" t="s">
        <v>394</v>
      </c>
      <c r="Q1101" s="5">
        <v>0.252</v>
      </c>
      <c r="R1101" s="25">
        <f t="shared" si="17"/>
        <v>0.252</v>
      </c>
      <c r="S1101" s="30" t="s">
        <v>26281</v>
      </c>
      <c r="T1101" s="30" t="s">
        <v>2040</v>
      </c>
      <c r="U1101" s="30" t="s">
        <v>977</v>
      </c>
      <c r="V1101" s="5" t="s">
        <v>1487</v>
      </c>
      <c r="W1101" s="28"/>
      <c r="X1101" s="29">
        <v>0.4518</v>
      </c>
      <c r="Z1101" s="29">
        <v>1024.2132</v>
      </c>
      <c r="AA1101" s="29">
        <v>0.975</v>
      </c>
      <c r="AB1101" s="29">
        <v>28.6749</v>
      </c>
      <c r="AC1101" s="29">
        <v>1.0777</v>
      </c>
    </row>
    <row r="1102" spans="1:29">
      <c r="A1102" s="13" t="s">
        <v>16424</v>
      </c>
      <c r="B1102" s="4" t="s">
        <v>376</v>
      </c>
      <c r="C1102" s="12"/>
      <c r="D1102" s="4"/>
      <c r="E1102" s="4"/>
      <c r="F1102" s="4"/>
      <c r="G1102" s="4"/>
      <c r="H1102" s="4"/>
      <c r="I1102" s="5" t="s">
        <v>26282</v>
      </c>
      <c r="J1102" s="5" t="s">
        <v>280</v>
      </c>
      <c r="K1102" s="5" t="s">
        <v>427</v>
      </c>
      <c r="L1102" s="5" t="s">
        <v>15731</v>
      </c>
      <c r="M1102" s="5" t="s">
        <v>6259</v>
      </c>
      <c r="N1102" s="5" t="s">
        <v>1975</v>
      </c>
      <c r="O1102" s="5" t="s">
        <v>13502</v>
      </c>
      <c r="P1102" s="5" t="s">
        <v>5219</v>
      </c>
      <c r="Q1102" s="5">
        <v>0.211</v>
      </c>
      <c r="R1102" s="25">
        <f t="shared" si="17"/>
        <v>0.211</v>
      </c>
      <c r="S1102" s="30" t="s">
        <v>12193</v>
      </c>
      <c r="T1102" s="30" t="s">
        <v>501</v>
      </c>
      <c r="U1102" s="30" t="s">
        <v>1000</v>
      </c>
      <c r="V1102" s="5" t="s">
        <v>1489</v>
      </c>
      <c r="W1102" s="28"/>
      <c r="X1102" s="29">
        <v>0.639</v>
      </c>
      <c r="Z1102" s="29">
        <v>1024.8132</v>
      </c>
      <c r="AA1102" s="29">
        <v>-0.6776</v>
      </c>
      <c r="AB1102" s="29">
        <v>35.8569</v>
      </c>
      <c r="AC1102" s="29">
        <v>268.1562</v>
      </c>
    </row>
    <row r="1103" spans="1:29">
      <c r="A1103" s="13" t="s">
        <v>16428</v>
      </c>
      <c r="B1103" s="4" t="s">
        <v>376</v>
      </c>
      <c r="C1103" s="12"/>
      <c r="D1103" s="4"/>
      <c r="E1103" s="4"/>
      <c r="F1103" s="4"/>
      <c r="G1103" s="4"/>
      <c r="H1103" s="4"/>
      <c r="I1103" s="5" t="s">
        <v>26283</v>
      </c>
      <c r="J1103" s="5" t="s">
        <v>593</v>
      </c>
      <c r="K1103" s="5" t="s">
        <v>1946</v>
      </c>
      <c r="L1103" s="5" t="s">
        <v>3140</v>
      </c>
      <c r="M1103" s="5" t="s">
        <v>1334</v>
      </c>
      <c r="N1103" s="5" t="s">
        <v>2758</v>
      </c>
      <c r="O1103" s="5" t="s">
        <v>7606</v>
      </c>
      <c r="P1103" s="5" t="s">
        <v>10530</v>
      </c>
      <c r="Q1103" s="5">
        <v>0.138</v>
      </c>
      <c r="R1103" s="25">
        <f t="shared" si="17"/>
        <v>0.138</v>
      </c>
      <c r="S1103" s="30" t="s">
        <v>9234</v>
      </c>
      <c r="T1103" s="30" t="s">
        <v>267</v>
      </c>
      <c r="U1103" s="30" t="s">
        <v>1084</v>
      </c>
      <c r="V1103" s="5" t="s">
        <v>169</v>
      </c>
      <c r="W1103" s="28"/>
      <c r="X1103" s="29">
        <v>0.8493</v>
      </c>
      <c r="Z1103" s="29">
        <v>1024.7992</v>
      </c>
      <c r="AA1103" s="29">
        <v>-1.5058</v>
      </c>
      <c r="AB1103" s="29">
        <v>39.4541</v>
      </c>
      <c r="AC1103" s="29">
        <v>285.1226</v>
      </c>
    </row>
    <row r="1104" spans="1:29">
      <c r="A1104" s="13" t="s">
        <v>16431</v>
      </c>
      <c r="B1104" s="4" t="s">
        <v>376</v>
      </c>
      <c r="C1104" s="12"/>
      <c r="D1104" s="4"/>
      <c r="E1104" s="4"/>
      <c r="F1104" s="4"/>
      <c r="G1104" s="4"/>
      <c r="H1104" s="4"/>
      <c r="I1104" s="5" t="s">
        <v>26284</v>
      </c>
      <c r="J1104" s="5" t="s">
        <v>1465</v>
      </c>
      <c r="K1104" s="5" t="s">
        <v>73</v>
      </c>
      <c r="L1104" s="5" t="s">
        <v>6569</v>
      </c>
      <c r="M1104" s="5" t="s">
        <v>15483</v>
      </c>
      <c r="N1104" s="5" t="s">
        <v>1808</v>
      </c>
      <c r="O1104" s="5" t="s">
        <v>13207</v>
      </c>
      <c r="P1104" s="5" t="s">
        <v>26285</v>
      </c>
      <c r="Q1104" s="5">
        <v>0.169</v>
      </c>
      <c r="R1104" s="25">
        <f t="shared" si="17"/>
        <v>0.169</v>
      </c>
      <c r="S1104" s="30" t="s">
        <v>26286</v>
      </c>
      <c r="T1104" s="30" t="s">
        <v>1666</v>
      </c>
      <c r="U1104" s="30" t="s">
        <v>964</v>
      </c>
      <c r="V1104" s="5" t="s">
        <v>15219</v>
      </c>
      <c r="W1104" s="28"/>
      <c r="X1104" s="29">
        <v>0.8449</v>
      </c>
      <c r="Z1104" s="29">
        <v>1024.8148</v>
      </c>
      <c r="AA1104" s="29">
        <v>-2.3446</v>
      </c>
      <c r="AB1104" s="29">
        <v>43.785</v>
      </c>
      <c r="AC1104" s="29">
        <v>264.4941</v>
      </c>
    </row>
    <row r="1105" spans="1:29">
      <c r="A1105" s="13" t="s">
        <v>16432</v>
      </c>
      <c r="B1105" s="4" t="s">
        <v>376</v>
      </c>
      <c r="C1105" s="12"/>
      <c r="D1105" s="4"/>
      <c r="E1105" s="4"/>
      <c r="F1105" s="4"/>
      <c r="G1105" s="4"/>
      <c r="H1105" s="4"/>
      <c r="I1105" s="5" t="s">
        <v>26287</v>
      </c>
      <c r="J1105" s="5" t="s">
        <v>3915</v>
      </c>
      <c r="K1105" s="5" t="s">
        <v>8209</v>
      </c>
      <c r="L1105" s="5" t="s">
        <v>9857</v>
      </c>
      <c r="M1105" s="5" t="s">
        <v>8951</v>
      </c>
      <c r="N1105" s="5" t="s">
        <v>2440</v>
      </c>
      <c r="O1105" s="5" t="s">
        <v>8378</v>
      </c>
      <c r="P1105" s="5" t="s">
        <v>13558</v>
      </c>
      <c r="Q1105" s="5">
        <v>0.214</v>
      </c>
      <c r="R1105" s="25">
        <f t="shared" si="17"/>
        <v>0.214</v>
      </c>
      <c r="S1105" s="30" t="s">
        <v>18198</v>
      </c>
      <c r="T1105" s="30" t="s">
        <v>936</v>
      </c>
      <c r="U1105" s="30" t="s">
        <v>1827</v>
      </c>
      <c r="V1105" s="5" t="s">
        <v>2731</v>
      </c>
      <c r="W1105" s="28"/>
      <c r="X1105" s="29">
        <v>0.6346</v>
      </c>
      <c r="Z1105" s="29">
        <v>1024.4889</v>
      </c>
      <c r="AA1105" s="29">
        <v>-1.7373</v>
      </c>
      <c r="AB1105" s="29">
        <v>39.973</v>
      </c>
      <c r="AC1105" s="29">
        <v>253.8952</v>
      </c>
    </row>
    <row r="1106" spans="1:29">
      <c r="A1106" s="13" t="s">
        <v>16435</v>
      </c>
      <c r="B1106" s="4" t="s">
        <v>376</v>
      </c>
      <c r="C1106" s="12"/>
      <c r="D1106" s="4"/>
      <c r="E1106" s="4"/>
      <c r="F1106" s="4"/>
      <c r="G1106" s="4"/>
      <c r="H1106" s="4"/>
      <c r="I1106" s="5" t="s">
        <v>26288</v>
      </c>
      <c r="J1106" s="5" t="s">
        <v>2193</v>
      </c>
      <c r="K1106" s="5" t="s">
        <v>7142</v>
      </c>
      <c r="L1106" s="5" t="s">
        <v>4302</v>
      </c>
      <c r="M1106" s="5" t="s">
        <v>26261</v>
      </c>
      <c r="N1106" s="5" t="s">
        <v>1080</v>
      </c>
      <c r="O1106" s="5" t="s">
        <v>20374</v>
      </c>
      <c r="P1106" s="5" t="s">
        <v>26289</v>
      </c>
      <c r="Q1106" s="5">
        <v>0.194</v>
      </c>
      <c r="R1106" s="25">
        <f t="shared" si="17"/>
        <v>0.194</v>
      </c>
      <c r="S1106" s="30" t="s">
        <v>26290</v>
      </c>
      <c r="T1106" s="30" t="s">
        <v>3708</v>
      </c>
      <c r="U1106" s="30" t="s">
        <v>281</v>
      </c>
      <c r="V1106" s="5" t="s">
        <v>5675</v>
      </c>
      <c r="W1106" s="28"/>
      <c r="X1106" s="29">
        <v>0.1654</v>
      </c>
      <c r="Z1106" s="29">
        <v>1024.2402</v>
      </c>
      <c r="AA1106" s="29">
        <v>-3.1145</v>
      </c>
      <c r="AB1106" s="29">
        <v>47.6745</v>
      </c>
      <c r="AC1106" s="29">
        <v>226.578</v>
      </c>
    </row>
    <row r="1107" spans="1:29">
      <c r="A1107" s="13" t="s">
        <v>16437</v>
      </c>
      <c r="B1107" s="4" t="s">
        <v>223</v>
      </c>
      <c r="C1107" s="12"/>
      <c r="D1107" s="4"/>
      <c r="E1107" s="4"/>
      <c r="F1107" s="4"/>
      <c r="G1107" s="4"/>
      <c r="H1107" s="4"/>
      <c r="I1107" s="5" t="s">
        <v>26291</v>
      </c>
      <c r="J1107" s="5" t="s">
        <v>2523</v>
      </c>
      <c r="K1107" s="5" t="s">
        <v>216</v>
      </c>
      <c r="L1107" s="5" t="s">
        <v>10277</v>
      </c>
      <c r="M1107" s="5" t="s">
        <v>20319</v>
      </c>
      <c r="N1107" s="5" t="s">
        <v>2424</v>
      </c>
      <c r="O1107" s="5" t="s">
        <v>19841</v>
      </c>
      <c r="P1107" s="5" t="s">
        <v>15735</v>
      </c>
      <c r="Q1107" s="5">
        <v>0.133</v>
      </c>
      <c r="R1107" s="25">
        <f t="shared" si="17"/>
        <v>0.133</v>
      </c>
      <c r="S1107" s="30" t="s">
        <v>26292</v>
      </c>
      <c r="T1107" s="30" t="s">
        <v>3309</v>
      </c>
      <c r="U1107" s="30" t="s">
        <v>248</v>
      </c>
      <c r="V1107" s="5" t="s">
        <v>7694</v>
      </c>
      <c r="W1107" s="28"/>
      <c r="X1107" s="29">
        <v>0.3222</v>
      </c>
      <c r="Z1107" s="29">
        <v>1024.331</v>
      </c>
      <c r="AA1107" s="29">
        <v>-4.4424</v>
      </c>
      <c r="AB1107" s="29">
        <v>53.8205</v>
      </c>
      <c r="AC1107" s="29">
        <v>335.7363</v>
      </c>
    </row>
    <row r="1108" spans="1:29">
      <c r="A1108" s="13" t="s">
        <v>16439</v>
      </c>
      <c r="B1108" s="4" t="s">
        <v>547</v>
      </c>
      <c r="C1108" s="12"/>
      <c r="D1108" s="4"/>
      <c r="E1108" s="4"/>
      <c r="F1108" s="4"/>
      <c r="G1108" s="4"/>
      <c r="H1108" s="4"/>
      <c r="I1108" s="5" t="s">
        <v>26293</v>
      </c>
      <c r="J1108" s="5" t="s">
        <v>4248</v>
      </c>
      <c r="K1108" s="5" t="s">
        <v>2467</v>
      </c>
      <c r="L1108" s="5" t="s">
        <v>500</v>
      </c>
      <c r="M1108" s="5" t="s">
        <v>26294</v>
      </c>
      <c r="N1108" s="5" t="s">
        <v>2142</v>
      </c>
      <c r="O1108" s="5" t="s">
        <v>15593</v>
      </c>
      <c r="P1108" s="5" t="s">
        <v>8970</v>
      </c>
      <c r="Q1108" s="5">
        <v>0.193</v>
      </c>
      <c r="R1108" s="25">
        <f t="shared" si="17"/>
        <v>0.193</v>
      </c>
      <c r="S1108" s="30" t="s">
        <v>26295</v>
      </c>
      <c r="T1108" s="30" t="s">
        <v>198</v>
      </c>
      <c r="U1108" s="30" t="s">
        <v>3423</v>
      </c>
      <c r="V1108" s="5" t="s">
        <v>7547</v>
      </c>
      <c r="W1108" s="28"/>
      <c r="X1108" s="29">
        <v>0.7276</v>
      </c>
      <c r="Z1108" s="29">
        <v>1024.2792</v>
      </c>
      <c r="AA1108" s="29">
        <v>-3.4868</v>
      </c>
      <c r="AB1108" s="29">
        <v>46.9411</v>
      </c>
      <c r="AC1108" s="29">
        <v>276.7306</v>
      </c>
    </row>
    <row r="1109" spans="1:29">
      <c r="A1109" s="13" t="s">
        <v>16441</v>
      </c>
      <c r="B1109" s="4" t="s">
        <v>29</v>
      </c>
      <c r="C1109" s="12"/>
      <c r="D1109" s="4"/>
      <c r="E1109" s="4"/>
      <c r="F1109" s="4"/>
      <c r="G1109" s="4"/>
      <c r="H1109" s="4"/>
      <c r="I1109" s="5" t="s">
        <v>26296</v>
      </c>
      <c r="J1109" s="5" t="s">
        <v>3965</v>
      </c>
      <c r="K1109" s="5" t="s">
        <v>2245</v>
      </c>
      <c r="L1109" s="5" t="s">
        <v>1570</v>
      </c>
      <c r="M1109" s="5" t="s">
        <v>5312</v>
      </c>
      <c r="N1109" s="5" t="s">
        <v>3356</v>
      </c>
      <c r="O1109" s="5" t="s">
        <v>21905</v>
      </c>
      <c r="P1109" s="5" t="s">
        <v>26297</v>
      </c>
      <c r="Q1109" s="5">
        <v>0.226</v>
      </c>
      <c r="R1109" s="25">
        <f t="shared" si="17"/>
        <v>0.226</v>
      </c>
      <c r="S1109" s="30" t="s">
        <v>22264</v>
      </c>
      <c r="T1109" s="30" t="s">
        <v>2153</v>
      </c>
      <c r="U1109" s="30" t="s">
        <v>59</v>
      </c>
      <c r="V1109" s="5" t="s">
        <v>1768</v>
      </c>
      <c r="W1109" s="28"/>
      <c r="X1109" s="29">
        <v>1.0067</v>
      </c>
      <c r="Z1109" s="29">
        <v>1024.3517</v>
      </c>
      <c r="AA1109" s="29">
        <v>-3.5181</v>
      </c>
      <c r="AB1109" s="29">
        <v>42.7268</v>
      </c>
      <c r="AC1109" s="29">
        <v>6.8422</v>
      </c>
    </row>
    <row r="1110" spans="1:29">
      <c r="A1110" s="13" t="s">
        <v>16444</v>
      </c>
      <c r="B1110" s="4" t="s">
        <v>81</v>
      </c>
      <c r="C1110" s="12"/>
      <c r="D1110" s="4"/>
      <c r="E1110" s="4"/>
      <c r="F1110" s="4"/>
      <c r="G1110" s="4"/>
      <c r="H1110" s="4"/>
      <c r="I1110" s="5" t="s">
        <v>26298</v>
      </c>
      <c r="J1110" s="5" t="s">
        <v>3752</v>
      </c>
      <c r="K1110" s="5" t="s">
        <v>1946</v>
      </c>
      <c r="L1110" s="5" t="s">
        <v>8701</v>
      </c>
      <c r="M1110" s="5" t="s">
        <v>5424</v>
      </c>
      <c r="N1110" s="5" t="s">
        <v>277</v>
      </c>
      <c r="O1110" s="5" t="s">
        <v>11093</v>
      </c>
      <c r="P1110" s="5" t="s">
        <v>24847</v>
      </c>
      <c r="Q1110" s="5">
        <v>0.192</v>
      </c>
      <c r="R1110" s="25">
        <f t="shared" si="17"/>
        <v>0.192</v>
      </c>
      <c r="S1110" s="30" t="s">
        <v>8288</v>
      </c>
      <c r="T1110" s="30" t="s">
        <v>1160</v>
      </c>
      <c r="U1110" s="30" t="s">
        <v>414</v>
      </c>
      <c r="V1110" s="5" t="s">
        <v>4385</v>
      </c>
      <c r="W1110" s="28"/>
      <c r="X1110" s="29">
        <v>1.2836</v>
      </c>
      <c r="Z1110" s="29">
        <v>1024.0942</v>
      </c>
      <c r="AA1110" s="29">
        <v>-4.1701</v>
      </c>
      <c r="AB1110" s="29">
        <v>44.6042</v>
      </c>
      <c r="AC1110" s="29">
        <v>24.3576</v>
      </c>
    </row>
    <row r="1111" spans="1:29">
      <c r="A1111" s="13" t="s">
        <v>16446</v>
      </c>
      <c r="B1111" s="4" t="s">
        <v>64</v>
      </c>
      <c r="C1111" s="12"/>
      <c r="D1111" s="4"/>
      <c r="E1111" s="4"/>
      <c r="F1111" s="4"/>
      <c r="G1111" s="4"/>
      <c r="H1111" s="4"/>
      <c r="I1111" s="5" t="s">
        <v>26299</v>
      </c>
      <c r="J1111" s="5" t="s">
        <v>1882</v>
      </c>
      <c r="K1111" s="5" t="s">
        <v>73</v>
      </c>
      <c r="L1111" s="5" t="s">
        <v>1795</v>
      </c>
      <c r="M1111" s="5" t="s">
        <v>7175</v>
      </c>
      <c r="N1111" s="5" t="s">
        <v>5400</v>
      </c>
      <c r="O1111" s="5" t="s">
        <v>8473</v>
      </c>
      <c r="P1111" s="5" t="s">
        <v>19957</v>
      </c>
      <c r="Q1111" s="5">
        <v>0.282</v>
      </c>
      <c r="R1111" s="25">
        <f t="shared" si="17"/>
        <v>0.282</v>
      </c>
      <c r="S1111" s="30" t="s">
        <v>18733</v>
      </c>
      <c r="T1111" s="30" t="s">
        <v>1710</v>
      </c>
      <c r="U1111" s="30" t="s">
        <v>1097</v>
      </c>
      <c r="V1111" s="5" t="s">
        <v>279</v>
      </c>
      <c r="W1111" s="28"/>
      <c r="X1111" s="29">
        <v>1.2248</v>
      </c>
      <c r="Z1111" s="29">
        <v>1023.8125</v>
      </c>
      <c r="AA1111" s="29">
        <v>-3.92</v>
      </c>
      <c r="AB1111" s="29">
        <v>36.9552</v>
      </c>
      <c r="AC1111" s="29">
        <v>12.318</v>
      </c>
    </row>
    <row r="1112" spans="1:29">
      <c r="A1112" s="13" t="s">
        <v>16448</v>
      </c>
      <c r="B1112" s="4" t="s">
        <v>573</v>
      </c>
      <c r="C1112" s="12"/>
      <c r="D1112" s="4"/>
      <c r="E1112" s="4"/>
      <c r="F1112" s="4"/>
      <c r="G1112" s="4"/>
      <c r="H1112" s="4"/>
      <c r="I1112" s="5" t="s">
        <v>26300</v>
      </c>
      <c r="J1112" s="5" t="s">
        <v>2440</v>
      </c>
      <c r="K1112" s="5" t="s">
        <v>2441</v>
      </c>
      <c r="L1112" s="5" t="s">
        <v>4600</v>
      </c>
      <c r="M1112" s="5" t="s">
        <v>8179</v>
      </c>
      <c r="N1112" s="5" t="s">
        <v>3433</v>
      </c>
      <c r="O1112" s="5" t="s">
        <v>20983</v>
      </c>
      <c r="P1112" s="5" t="s">
        <v>7531</v>
      </c>
      <c r="Q1112" s="5">
        <v>0.265</v>
      </c>
      <c r="R1112" s="25">
        <f t="shared" si="17"/>
        <v>0.265</v>
      </c>
      <c r="S1112" s="30" t="s">
        <v>24929</v>
      </c>
      <c r="T1112" s="30" t="s">
        <v>1136</v>
      </c>
      <c r="U1112" s="30" t="s">
        <v>403</v>
      </c>
      <c r="V1112" s="5" t="s">
        <v>7728</v>
      </c>
      <c r="W1112" s="28"/>
      <c r="X1112" s="29">
        <v>0.5556</v>
      </c>
      <c r="Z1112" s="29">
        <v>1024.2494</v>
      </c>
      <c r="AA1112" s="29">
        <v>-4.3931</v>
      </c>
      <c r="AB1112" s="29">
        <v>39.9271</v>
      </c>
      <c r="AC1112" s="29">
        <v>231.1593</v>
      </c>
    </row>
    <row r="1113" spans="1:29">
      <c r="A1113" s="13" t="s">
        <v>16451</v>
      </c>
      <c r="B1113" s="4" t="s">
        <v>603</v>
      </c>
      <c r="C1113" s="12"/>
      <c r="D1113" s="4"/>
      <c r="E1113" s="4"/>
      <c r="F1113" s="4"/>
      <c r="G1113" s="4"/>
      <c r="H1113" s="4"/>
      <c r="I1113" s="5" t="s">
        <v>26301</v>
      </c>
      <c r="J1113" s="5" t="s">
        <v>4210</v>
      </c>
      <c r="K1113" s="5" t="s">
        <v>2441</v>
      </c>
      <c r="L1113" s="5" t="s">
        <v>455</v>
      </c>
      <c r="M1113" s="5" t="s">
        <v>26302</v>
      </c>
      <c r="N1113" s="5" t="s">
        <v>1084</v>
      </c>
      <c r="O1113" s="5" t="s">
        <v>17114</v>
      </c>
      <c r="P1113" s="5" t="s">
        <v>9157</v>
      </c>
      <c r="Q1113" s="5">
        <v>0.06</v>
      </c>
      <c r="R1113" s="25">
        <f t="shared" si="17"/>
        <v>0.06</v>
      </c>
      <c r="S1113" s="30" t="s">
        <v>21306</v>
      </c>
      <c r="T1113" s="30" t="s">
        <v>3309</v>
      </c>
      <c r="U1113" s="30" t="s">
        <v>555</v>
      </c>
      <c r="V1113" s="5" t="s">
        <v>2536</v>
      </c>
      <c r="W1113" s="28"/>
      <c r="X1113" s="29">
        <v>0.4856</v>
      </c>
      <c r="Z1113" s="29">
        <v>1024.8042</v>
      </c>
      <c r="AA1113" s="29">
        <v>-5.0715</v>
      </c>
      <c r="AB1113" s="29">
        <v>44.1911</v>
      </c>
      <c r="AC1113" s="29">
        <v>182.4189</v>
      </c>
    </row>
    <row r="1114" spans="1:29">
      <c r="A1114" s="13" t="s">
        <v>16454</v>
      </c>
      <c r="B1114" s="4" t="s">
        <v>18375</v>
      </c>
      <c r="C1114" s="12"/>
      <c r="D1114" s="4"/>
      <c r="E1114" s="4"/>
      <c r="F1114" s="4"/>
      <c r="G1114" s="4"/>
      <c r="H1114" s="4"/>
      <c r="I1114" s="5" t="s">
        <v>10896</v>
      </c>
      <c r="J1114" s="5" t="s">
        <v>1795</v>
      </c>
      <c r="K1114" s="5" t="s">
        <v>2012</v>
      </c>
      <c r="L1114" s="5" t="s">
        <v>8545</v>
      </c>
      <c r="M1114" s="5" t="s">
        <v>4991</v>
      </c>
      <c r="N1114" s="5" t="s">
        <v>2142</v>
      </c>
      <c r="O1114" s="5" t="s">
        <v>26303</v>
      </c>
      <c r="P1114" s="5" t="s">
        <v>1524</v>
      </c>
      <c r="Q1114" s="5">
        <v>0.052</v>
      </c>
      <c r="R1114" s="25">
        <f t="shared" si="17"/>
        <v>0.052</v>
      </c>
      <c r="S1114" s="30" t="s">
        <v>21007</v>
      </c>
      <c r="T1114" s="30" t="s">
        <v>3627</v>
      </c>
      <c r="U1114" s="30" t="s">
        <v>1931</v>
      </c>
      <c r="V1114" s="5" t="s">
        <v>4370</v>
      </c>
      <c r="W1114" s="28"/>
      <c r="X1114" s="29">
        <v>0.352</v>
      </c>
      <c r="Z1114" s="29">
        <v>1024.9841</v>
      </c>
      <c r="AA1114" s="29">
        <v>-2.193</v>
      </c>
      <c r="AB1114" s="29">
        <v>44.8695</v>
      </c>
      <c r="AC1114" s="29">
        <v>197.0287</v>
      </c>
    </row>
    <row r="1115" spans="1:29">
      <c r="A1115" s="13" t="s">
        <v>16457</v>
      </c>
      <c r="B1115" s="4" t="s">
        <v>764</v>
      </c>
      <c r="C1115" s="12"/>
      <c r="D1115" s="4"/>
      <c r="E1115" s="4"/>
      <c r="F1115" s="4"/>
      <c r="G1115" s="4"/>
      <c r="H1115" s="4"/>
      <c r="I1115" s="5" t="s">
        <v>26304</v>
      </c>
      <c r="J1115" s="5" t="s">
        <v>1286</v>
      </c>
      <c r="K1115" s="5" t="s">
        <v>1597</v>
      </c>
      <c r="L1115" s="5" t="s">
        <v>3974</v>
      </c>
      <c r="M1115" s="5" t="s">
        <v>3570</v>
      </c>
      <c r="N1115" s="5" t="s">
        <v>4604</v>
      </c>
      <c r="O1115" s="5" t="s">
        <v>18195</v>
      </c>
      <c r="P1115" s="5" t="s">
        <v>10637</v>
      </c>
      <c r="Q1115" s="5">
        <v>0.052</v>
      </c>
      <c r="R1115" s="25">
        <f t="shared" si="17"/>
        <v>0.052</v>
      </c>
      <c r="S1115" s="30" t="s">
        <v>26305</v>
      </c>
      <c r="T1115" s="30" t="s">
        <v>215</v>
      </c>
      <c r="U1115" s="30" t="s">
        <v>512</v>
      </c>
      <c r="V1115" s="5" t="s">
        <v>1839</v>
      </c>
      <c r="W1115" s="28"/>
      <c r="X1115" s="29">
        <v>0.4871</v>
      </c>
      <c r="Z1115" s="29">
        <v>1024.9111</v>
      </c>
      <c r="AA1115" s="29">
        <v>1</v>
      </c>
      <c r="AB1115" s="29">
        <v>26.5556</v>
      </c>
      <c r="AC1115" s="29">
        <v>203.8863</v>
      </c>
    </row>
    <row r="1116" spans="1:29">
      <c r="A1116" s="13" t="s">
        <v>16459</v>
      </c>
      <c r="B1116" s="4" t="s">
        <v>81</v>
      </c>
      <c r="C1116" s="12"/>
      <c r="D1116" s="4"/>
      <c r="E1116" s="4"/>
      <c r="F1116" s="4"/>
      <c r="G1116" s="4"/>
      <c r="H1116" s="4"/>
      <c r="I1116" s="5" t="s">
        <v>26306</v>
      </c>
      <c r="J1116" s="5" t="s">
        <v>2403</v>
      </c>
      <c r="K1116" s="5" t="s">
        <v>73</v>
      </c>
      <c r="L1116" s="5" t="s">
        <v>661</v>
      </c>
      <c r="M1116" s="5" t="s">
        <v>5187</v>
      </c>
      <c r="N1116" s="5" t="s">
        <v>1136</v>
      </c>
      <c r="O1116" s="5" t="s">
        <v>14309</v>
      </c>
      <c r="P1116" s="5" t="s">
        <v>8769</v>
      </c>
      <c r="Q1116" s="5">
        <v>0.218</v>
      </c>
      <c r="R1116" s="25">
        <f t="shared" si="17"/>
        <v>0.218</v>
      </c>
      <c r="S1116" s="30" t="s">
        <v>6517</v>
      </c>
      <c r="T1116" s="30" t="s">
        <v>975</v>
      </c>
      <c r="U1116" s="30" t="s">
        <v>1402</v>
      </c>
      <c r="V1116" s="5" t="s">
        <v>3539</v>
      </c>
      <c r="W1116" s="28"/>
      <c r="X1116" s="29">
        <v>0.5699</v>
      </c>
      <c r="Z1116" s="29">
        <v>1024.6362</v>
      </c>
      <c r="AA1116" s="29">
        <v>2.7584</v>
      </c>
      <c r="AB1116" s="29">
        <v>22.3049</v>
      </c>
      <c r="AC1116" s="29">
        <v>268.3805</v>
      </c>
    </row>
    <row r="1117" spans="1:29">
      <c r="A1117" s="13" t="s">
        <v>16462</v>
      </c>
      <c r="B1117" s="4" t="s">
        <v>242</v>
      </c>
      <c r="C1117" s="12"/>
      <c r="D1117" s="4"/>
      <c r="E1117" s="4"/>
      <c r="F1117" s="4"/>
      <c r="G1117" s="4"/>
      <c r="H1117" s="4"/>
      <c r="I1117" s="5" t="s">
        <v>26307</v>
      </c>
      <c r="J1117" s="5" t="s">
        <v>3940</v>
      </c>
      <c r="K1117" s="5" t="s">
        <v>232</v>
      </c>
      <c r="L1117" s="5" t="s">
        <v>1122</v>
      </c>
      <c r="M1117" s="5" t="s">
        <v>20148</v>
      </c>
      <c r="N1117" s="5" t="s">
        <v>355</v>
      </c>
      <c r="O1117" s="5" t="s">
        <v>569</v>
      </c>
      <c r="P1117" s="5" t="s">
        <v>6245</v>
      </c>
      <c r="Q1117" s="5">
        <v>0.242</v>
      </c>
      <c r="R1117" s="25">
        <f t="shared" si="17"/>
        <v>0.242</v>
      </c>
      <c r="S1117" s="30" t="s">
        <v>20227</v>
      </c>
      <c r="T1117" s="30" t="s">
        <v>293</v>
      </c>
      <c r="U1117" s="30" t="s">
        <v>3004</v>
      </c>
      <c r="V1117" s="5" t="s">
        <v>3004</v>
      </c>
      <c r="W1117" s="28"/>
      <c r="X1117" s="29">
        <v>1.7365</v>
      </c>
      <c r="Z1117" s="29">
        <v>1024.0967</v>
      </c>
      <c r="AA1117" s="29">
        <v>3.8778</v>
      </c>
      <c r="AB1117" s="29">
        <v>20.6383</v>
      </c>
      <c r="AC1117" s="29">
        <v>270.8671</v>
      </c>
    </row>
    <row r="1118" spans="1:29">
      <c r="A1118" s="13" t="s">
        <v>16465</v>
      </c>
      <c r="B1118" s="4" t="s">
        <v>573</v>
      </c>
      <c r="C1118" s="12"/>
      <c r="D1118" s="4"/>
      <c r="E1118" s="4"/>
      <c r="F1118" s="4"/>
      <c r="G1118" s="4"/>
      <c r="H1118" s="4"/>
      <c r="I1118" s="5" t="s">
        <v>26308</v>
      </c>
      <c r="J1118" s="5" t="s">
        <v>4181</v>
      </c>
      <c r="K1118" s="5" t="s">
        <v>2208</v>
      </c>
      <c r="L1118" s="5" t="s">
        <v>3707</v>
      </c>
      <c r="M1118" s="5" t="s">
        <v>10142</v>
      </c>
      <c r="N1118" s="5" t="s">
        <v>202</v>
      </c>
      <c r="O1118" s="5" t="s">
        <v>881</v>
      </c>
      <c r="P1118" s="5" t="s">
        <v>21616</v>
      </c>
      <c r="Q1118" s="5">
        <v>0.189</v>
      </c>
      <c r="R1118" s="25">
        <f t="shared" si="17"/>
        <v>0.189</v>
      </c>
      <c r="S1118" s="30" t="s">
        <v>10579</v>
      </c>
      <c r="T1118" s="30" t="s">
        <v>264</v>
      </c>
      <c r="U1118" s="30" t="s">
        <v>539</v>
      </c>
      <c r="V1118" s="5" t="s">
        <v>3707</v>
      </c>
      <c r="W1118" s="28"/>
      <c r="X1118" s="29">
        <v>2.3943</v>
      </c>
      <c r="Z1118" s="29">
        <v>1023.2184</v>
      </c>
      <c r="AA1118" s="29">
        <v>4.7424</v>
      </c>
      <c r="AB1118" s="29">
        <v>19.4583</v>
      </c>
      <c r="AC1118" s="29">
        <v>282.029</v>
      </c>
    </row>
    <row r="1119" spans="1:29">
      <c r="A1119" s="13" t="s">
        <v>16468</v>
      </c>
      <c r="B1119" s="4" t="s">
        <v>392</v>
      </c>
      <c r="C1119" s="12"/>
      <c r="D1119" s="4"/>
      <c r="E1119" s="4"/>
      <c r="F1119" s="4"/>
      <c r="G1119" s="4"/>
      <c r="H1119" s="4"/>
      <c r="I1119" s="5" t="s">
        <v>26309</v>
      </c>
      <c r="J1119" s="5" t="s">
        <v>5168</v>
      </c>
      <c r="K1119" s="5" t="s">
        <v>216</v>
      </c>
      <c r="L1119" s="5" t="s">
        <v>2925</v>
      </c>
      <c r="M1119" s="5" t="s">
        <v>914</v>
      </c>
      <c r="N1119" s="5" t="s">
        <v>470</v>
      </c>
      <c r="O1119" s="5" t="s">
        <v>26310</v>
      </c>
      <c r="P1119" s="5" t="s">
        <v>2127</v>
      </c>
      <c r="Q1119" s="5">
        <v>0.181</v>
      </c>
      <c r="R1119" s="25">
        <f t="shared" si="17"/>
        <v>0.181</v>
      </c>
      <c r="S1119" s="30" t="s">
        <v>26311</v>
      </c>
      <c r="T1119" s="30" t="s">
        <v>1095</v>
      </c>
      <c r="U1119" s="30" t="s">
        <v>76</v>
      </c>
      <c r="V1119" s="5" t="s">
        <v>5702</v>
      </c>
      <c r="W1119" s="28"/>
      <c r="X1119" s="29">
        <v>3.4171</v>
      </c>
      <c r="Z1119" s="29">
        <v>1022.2042</v>
      </c>
      <c r="AA1119" s="29">
        <v>5.3633</v>
      </c>
      <c r="AB1119" s="29">
        <v>19.4025</v>
      </c>
      <c r="AC1119" s="29">
        <v>327.5074</v>
      </c>
    </row>
    <row r="1120" spans="1:29">
      <c r="A1120" s="13" t="s">
        <v>16471</v>
      </c>
      <c r="B1120" s="4" t="s">
        <v>547</v>
      </c>
      <c r="C1120" s="12"/>
      <c r="D1120" s="4"/>
      <c r="E1120" s="4"/>
      <c r="F1120" s="4"/>
      <c r="G1120" s="4"/>
      <c r="H1120" s="4"/>
      <c r="I1120" s="5" t="s">
        <v>26312</v>
      </c>
      <c r="J1120" s="5" t="s">
        <v>2217</v>
      </c>
      <c r="K1120" s="5" t="s">
        <v>73</v>
      </c>
      <c r="L1120" s="5" t="s">
        <v>231</v>
      </c>
      <c r="M1120" s="5" t="s">
        <v>676</v>
      </c>
      <c r="N1120" s="5" t="s">
        <v>880</v>
      </c>
      <c r="O1120" s="5" t="s">
        <v>16530</v>
      </c>
      <c r="P1120" s="5" t="s">
        <v>60</v>
      </c>
      <c r="Q1120" s="5">
        <v>0.268</v>
      </c>
      <c r="R1120" s="25">
        <f t="shared" si="17"/>
        <v>0.268</v>
      </c>
      <c r="S1120" s="30" t="s">
        <v>2688</v>
      </c>
      <c r="T1120" s="30" t="s">
        <v>76</v>
      </c>
      <c r="U1120" s="30" t="s">
        <v>1122</v>
      </c>
      <c r="V1120" s="5" t="s">
        <v>2149</v>
      </c>
      <c r="W1120" s="28"/>
      <c r="X1120" s="29">
        <v>3.877</v>
      </c>
      <c r="Z1120" s="29">
        <v>1021.6149</v>
      </c>
      <c r="AA1120" s="29">
        <v>6.1557</v>
      </c>
      <c r="AB1120" s="29">
        <v>18.554</v>
      </c>
      <c r="AC1120" s="29">
        <v>353.2964</v>
      </c>
    </row>
    <row r="1121" spans="1:29">
      <c r="A1121" s="13" t="s">
        <v>16475</v>
      </c>
      <c r="B1121" s="4" t="s">
        <v>242</v>
      </c>
      <c r="C1121" s="12"/>
      <c r="D1121" s="4"/>
      <c r="E1121" s="4"/>
      <c r="F1121" s="4"/>
      <c r="G1121" s="4"/>
      <c r="H1121" s="4"/>
      <c r="I1121" s="5" t="s">
        <v>26313</v>
      </c>
      <c r="J1121" s="5" t="s">
        <v>3915</v>
      </c>
      <c r="K1121" s="5" t="s">
        <v>40</v>
      </c>
      <c r="L1121" s="5" t="s">
        <v>416</v>
      </c>
      <c r="M1121" s="5" t="s">
        <v>583</v>
      </c>
      <c r="N1121" s="5" t="s">
        <v>498</v>
      </c>
      <c r="O1121" s="5" t="s">
        <v>6562</v>
      </c>
      <c r="P1121" s="5" t="s">
        <v>8205</v>
      </c>
      <c r="Q1121" s="5">
        <v>0.214</v>
      </c>
      <c r="R1121" s="25">
        <f t="shared" si="17"/>
        <v>0.214</v>
      </c>
      <c r="S1121" s="30" t="s">
        <v>26314</v>
      </c>
      <c r="T1121" s="30" t="s">
        <v>2245</v>
      </c>
      <c r="U1121" s="30" t="s">
        <v>215</v>
      </c>
      <c r="V1121" s="5" t="s">
        <v>3118</v>
      </c>
      <c r="W1121" s="28"/>
      <c r="X1121" s="29">
        <v>3.4881</v>
      </c>
      <c r="Z1121" s="29">
        <v>1021.5759</v>
      </c>
      <c r="AA1121" s="29">
        <v>6.6341</v>
      </c>
      <c r="AB1121" s="29">
        <v>18.2433</v>
      </c>
      <c r="AC1121" s="29">
        <v>349.766</v>
      </c>
    </row>
    <row r="1122" spans="1:29">
      <c r="A1122" s="13" t="s">
        <v>16478</v>
      </c>
      <c r="B1122" s="4" t="s">
        <v>256</v>
      </c>
      <c r="C1122" s="12"/>
      <c r="D1122" s="4"/>
      <c r="E1122" s="4"/>
      <c r="F1122" s="4"/>
      <c r="G1122" s="4"/>
      <c r="H1122" s="4"/>
      <c r="I1122" s="5" t="s">
        <v>26315</v>
      </c>
      <c r="J1122" s="5" t="s">
        <v>2099</v>
      </c>
      <c r="K1122" s="5" t="s">
        <v>1533</v>
      </c>
      <c r="L1122" s="5" t="s">
        <v>1000</v>
      </c>
      <c r="M1122" s="5" t="s">
        <v>8642</v>
      </c>
      <c r="N1122" s="5" t="s">
        <v>59</v>
      </c>
      <c r="O1122" s="5" t="s">
        <v>10143</v>
      </c>
      <c r="P1122" s="5" t="s">
        <v>384</v>
      </c>
      <c r="Q1122" s="5">
        <v>0.217</v>
      </c>
      <c r="R1122" s="25">
        <f t="shared" si="17"/>
        <v>0.217</v>
      </c>
      <c r="S1122" s="30" t="s">
        <v>26316</v>
      </c>
      <c r="T1122" s="30" t="s">
        <v>2254</v>
      </c>
      <c r="U1122" s="30" t="s">
        <v>231</v>
      </c>
      <c r="V1122" s="5" t="s">
        <v>247</v>
      </c>
      <c r="W1122" s="28"/>
      <c r="X1122" s="29">
        <v>3.2596</v>
      </c>
      <c r="Z1122" s="29">
        <v>1021.4408</v>
      </c>
      <c r="AA1122" s="29">
        <v>6.5875</v>
      </c>
      <c r="AB1122" s="29">
        <v>18.3866</v>
      </c>
      <c r="AC1122" s="29">
        <v>348.2582</v>
      </c>
    </row>
    <row r="1123" spans="1:29">
      <c r="A1123" s="13" t="s">
        <v>16483</v>
      </c>
      <c r="B1123" s="4" t="s">
        <v>287</v>
      </c>
      <c r="C1123" s="12"/>
      <c r="D1123" s="4"/>
      <c r="E1123" s="4"/>
      <c r="F1123" s="4"/>
      <c r="G1123" s="4"/>
      <c r="H1123" s="4"/>
      <c r="I1123" s="5" t="s">
        <v>26317</v>
      </c>
      <c r="J1123" s="5" t="s">
        <v>844</v>
      </c>
      <c r="K1123" s="5" t="s">
        <v>1616</v>
      </c>
      <c r="L1123" s="5" t="s">
        <v>515</v>
      </c>
      <c r="M1123" s="5" t="s">
        <v>2202</v>
      </c>
      <c r="N1123" s="5" t="s">
        <v>1363</v>
      </c>
      <c r="O1123" s="5" t="s">
        <v>10147</v>
      </c>
      <c r="P1123" s="5" t="s">
        <v>1189</v>
      </c>
      <c r="Q1123" s="5">
        <v>0.241</v>
      </c>
      <c r="R1123" s="25">
        <f t="shared" si="17"/>
        <v>0.241</v>
      </c>
      <c r="S1123" s="30" t="s">
        <v>26318</v>
      </c>
      <c r="T1123" s="30" t="s">
        <v>742</v>
      </c>
      <c r="U1123" s="30" t="s">
        <v>76</v>
      </c>
      <c r="V1123" s="5" t="s">
        <v>2278</v>
      </c>
      <c r="W1123" s="28"/>
      <c r="X1123" s="29">
        <v>2.8211</v>
      </c>
      <c r="Z1123" s="29">
        <v>1021.5786</v>
      </c>
      <c r="AA1123" s="29">
        <v>5.525</v>
      </c>
      <c r="AB1123" s="29">
        <v>19.7184</v>
      </c>
      <c r="AC1123" s="29">
        <v>15.1598</v>
      </c>
    </row>
    <row r="1124" spans="1:29">
      <c r="A1124" s="13" t="s">
        <v>16486</v>
      </c>
      <c r="B1124" s="4" t="s">
        <v>287</v>
      </c>
      <c r="C1124" s="12"/>
      <c r="D1124" s="4"/>
      <c r="E1124" s="4"/>
      <c r="F1124" s="4"/>
      <c r="G1124" s="4"/>
      <c r="H1124" s="4"/>
      <c r="I1124" s="5" t="s">
        <v>26319</v>
      </c>
      <c r="J1124" s="5" t="s">
        <v>7650</v>
      </c>
      <c r="K1124" s="5" t="s">
        <v>1507</v>
      </c>
      <c r="L1124" s="5" t="s">
        <v>483</v>
      </c>
      <c r="M1124" s="5" t="s">
        <v>218</v>
      </c>
      <c r="N1124" s="5" t="s">
        <v>1689</v>
      </c>
      <c r="O1124" s="5" t="s">
        <v>6931</v>
      </c>
      <c r="P1124" s="5" t="s">
        <v>13997</v>
      </c>
      <c r="Q1124" s="5">
        <v>0.263</v>
      </c>
      <c r="R1124" s="25">
        <f t="shared" si="17"/>
        <v>0.263</v>
      </c>
      <c r="S1124" s="30" t="s">
        <v>26320</v>
      </c>
      <c r="T1124" s="30" t="s">
        <v>232</v>
      </c>
      <c r="U1124" s="30" t="s">
        <v>3423</v>
      </c>
      <c r="V1124" s="5" t="s">
        <v>1947</v>
      </c>
      <c r="W1124" s="28"/>
      <c r="X1124" s="29">
        <v>0.8571</v>
      </c>
      <c r="Z1124" s="29">
        <v>1022.2549</v>
      </c>
      <c r="AA1124" s="29">
        <v>3.7625</v>
      </c>
      <c r="AB1124" s="29">
        <v>22.6524</v>
      </c>
      <c r="AC1124" s="29">
        <v>46.7811</v>
      </c>
    </row>
    <row r="1125" spans="1:29">
      <c r="A1125" s="13" t="s">
        <v>16489</v>
      </c>
      <c r="B1125" s="4" t="s">
        <v>242</v>
      </c>
      <c r="C1125" s="12"/>
      <c r="D1125" s="4"/>
      <c r="E1125" s="4"/>
      <c r="F1125" s="4"/>
      <c r="G1125" s="4"/>
      <c r="H1125" s="4"/>
      <c r="I1125" s="5" t="s">
        <v>26321</v>
      </c>
      <c r="J1125" s="5" t="s">
        <v>830</v>
      </c>
      <c r="K1125" s="5" t="s">
        <v>989</v>
      </c>
      <c r="L1125" s="5" t="s">
        <v>2225</v>
      </c>
      <c r="M1125" s="5" t="s">
        <v>3503</v>
      </c>
      <c r="N1125" s="5" t="s">
        <v>1264</v>
      </c>
      <c r="O1125" s="5" t="s">
        <v>1215</v>
      </c>
      <c r="P1125" s="5" t="s">
        <v>976</v>
      </c>
      <c r="Q1125" s="5">
        <v>0.292</v>
      </c>
      <c r="R1125" s="25">
        <f t="shared" si="17"/>
        <v>0.292</v>
      </c>
      <c r="S1125" s="30" t="s">
        <v>15706</v>
      </c>
      <c r="T1125" s="30" t="s">
        <v>4187</v>
      </c>
      <c r="U1125" s="30" t="s">
        <v>1136</v>
      </c>
      <c r="V1125" s="5" t="s">
        <v>6526</v>
      </c>
      <c r="W1125" s="28"/>
      <c r="X1125" s="29">
        <v>0.2394</v>
      </c>
      <c r="Z1125" s="29">
        <v>1022.8861</v>
      </c>
      <c r="AA1125" s="29">
        <v>3.4528</v>
      </c>
      <c r="AB1125" s="29">
        <v>22.3566</v>
      </c>
      <c r="AC1125" s="29">
        <v>198.4189</v>
      </c>
    </row>
    <row r="1126" spans="1:29">
      <c r="A1126" s="13" t="s">
        <v>16492</v>
      </c>
      <c r="B1126" s="4" t="s">
        <v>242</v>
      </c>
      <c r="C1126" s="12"/>
      <c r="D1126" s="4"/>
      <c r="E1126" s="4"/>
      <c r="F1126" s="4"/>
      <c r="G1126" s="4"/>
      <c r="H1126" s="4"/>
      <c r="I1126" s="5" t="s">
        <v>26322</v>
      </c>
      <c r="J1126" s="5" t="s">
        <v>3915</v>
      </c>
      <c r="K1126" s="5" t="s">
        <v>8209</v>
      </c>
      <c r="L1126" s="5" t="s">
        <v>3559</v>
      </c>
      <c r="M1126" s="5" t="s">
        <v>1713</v>
      </c>
      <c r="N1126" s="5" t="s">
        <v>3575</v>
      </c>
      <c r="O1126" s="5" t="s">
        <v>6246</v>
      </c>
      <c r="P1126" s="5" t="s">
        <v>5757</v>
      </c>
      <c r="Q1126" s="5">
        <v>0.327</v>
      </c>
      <c r="R1126" s="25">
        <f t="shared" si="17"/>
        <v>0.327</v>
      </c>
      <c r="S1126" s="30" t="s">
        <v>21726</v>
      </c>
      <c r="T1126" s="30" t="s">
        <v>1985</v>
      </c>
      <c r="U1126" s="30" t="s">
        <v>1121</v>
      </c>
      <c r="V1126" s="5" t="s">
        <v>4164</v>
      </c>
      <c r="W1126" s="28"/>
      <c r="X1126" s="29">
        <v>0.7067</v>
      </c>
      <c r="Z1126" s="29">
        <v>1023.4423</v>
      </c>
      <c r="AA1126" s="29">
        <v>1.6896</v>
      </c>
      <c r="AB1126" s="29">
        <v>28.5353</v>
      </c>
      <c r="AC1126" s="29">
        <v>231.8514</v>
      </c>
    </row>
    <row r="1127" spans="1:29">
      <c r="A1127" s="13" t="s">
        <v>16497</v>
      </c>
      <c r="B1127" s="4" t="s">
        <v>242</v>
      </c>
      <c r="C1127" s="12"/>
      <c r="D1127" s="4"/>
      <c r="E1127" s="4"/>
      <c r="F1127" s="4"/>
      <c r="G1127" s="4"/>
      <c r="H1127" s="4"/>
      <c r="I1127" s="5" t="s">
        <v>10896</v>
      </c>
      <c r="J1127" s="5" t="s">
        <v>5570</v>
      </c>
      <c r="K1127" s="5" t="s">
        <v>1719</v>
      </c>
      <c r="L1127" s="5" t="s">
        <v>4024</v>
      </c>
      <c r="M1127" s="5" t="s">
        <v>1096</v>
      </c>
      <c r="N1127" s="5" t="s">
        <v>1136</v>
      </c>
      <c r="O1127" s="5" t="s">
        <v>6426</v>
      </c>
      <c r="P1127" s="5" t="s">
        <v>4637</v>
      </c>
      <c r="Q1127" s="5">
        <v>0.089</v>
      </c>
      <c r="R1127" s="25">
        <f t="shared" si="17"/>
        <v>0.089</v>
      </c>
      <c r="S1127" s="30" t="s">
        <v>26323</v>
      </c>
      <c r="T1127" s="30" t="s">
        <v>1137</v>
      </c>
      <c r="U1127" s="30" t="s">
        <v>582</v>
      </c>
      <c r="V1127" s="5" t="s">
        <v>269</v>
      </c>
      <c r="W1127" s="28"/>
      <c r="X1127" s="29">
        <v>1.1293</v>
      </c>
      <c r="Z1127" s="29">
        <v>1023.8368</v>
      </c>
      <c r="AA1127" s="29">
        <v>0.5067</v>
      </c>
      <c r="AB1127" s="29">
        <v>30.9383</v>
      </c>
      <c r="AC1127" s="29">
        <v>234.6424</v>
      </c>
    </row>
    <row r="1128" spans="1:29">
      <c r="A1128" s="13" t="s">
        <v>16500</v>
      </c>
      <c r="B1128" s="4" t="s">
        <v>376</v>
      </c>
      <c r="C1128" s="12"/>
      <c r="D1128" s="4"/>
      <c r="E1128" s="4"/>
      <c r="F1128" s="4"/>
      <c r="G1128" s="4"/>
      <c r="H1128" s="4"/>
      <c r="I1128" s="5" t="s">
        <v>26324</v>
      </c>
      <c r="J1128" s="5" t="s">
        <v>92</v>
      </c>
      <c r="K1128" s="5" t="s">
        <v>1635</v>
      </c>
      <c r="L1128" s="5" t="s">
        <v>2425</v>
      </c>
      <c r="M1128" s="5" t="s">
        <v>8709</v>
      </c>
      <c r="N1128" s="5" t="s">
        <v>6075</v>
      </c>
      <c r="O1128" s="5" t="s">
        <v>5937</v>
      </c>
      <c r="P1128" s="5" t="s">
        <v>17090</v>
      </c>
      <c r="Q1128" s="5">
        <v>0.144</v>
      </c>
      <c r="R1128" s="25">
        <f t="shared" si="17"/>
        <v>0.144</v>
      </c>
      <c r="S1128" s="30" t="s">
        <v>20795</v>
      </c>
      <c r="T1128" s="30" t="s">
        <v>870</v>
      </c>
      <c r="U1128" s="30" t="s">
        <v>582</v>
      </c>
      <c r="V1128" s="5" t="s">
        <v>269</v>
      </c>
      <c r="W1128" s="28"/>
      <c r="X1128" s="29">
        <v>1.3301</v>
      </c>
      <c r="Z1128" s="29">
        <v>1023.8424</v>
      </c>
      <c r="AA1128" s="29">
        <v>0.1042</v>
      </c>
      <c r="AB1128" s="29">
        <v>31.8126</v>
      </c>
      <c r="AC1128" s="29">
        <v>241.5939</v>
      </c>
    </row>
    <row r="1129" spans="1:29">
      <c r="A1129" s="13" t="s">
        <v>16505</v>
      </c>
      <c r="B1129" s="4" t="s">
        <v>392</v>
      </c>
      <c r="C1129" s="12"/>
      <c r="D1129" s="4"/>
      <c r="E1129" s="4"/>
      <c r="F1129" s="4"/>
      <c r="G1129" s="4"/>
      <c r="H1129" s="4"/>
      <c r="I1129" s="5" t="s">
        <v>26325</v>
      </c>
      <c r="J1129" s="5" t="s">
        <v>3494</v>
      </c>
      <c r="K1129" s="5" t="s">
        <v>1707</v>
      </c>
      <c r="L1129" s="5" t="s">
        <v>3356</v>
      </c>
      <c r="M1129" s="5" t="s">
        <v>26326</v>
      </c>
      <c r="N1129" s="5" t="s">
        <v>247</v>
      </c>
      <c r="O1129" s="5" t="s">
        <v>3072</v>
      </c>
      <c r="P1129" s="5" t="s">
        <v>21908</v>
      </c>
      <c r="Q1129" s="5">
        <v>0.161</v>
      </c>
      <c r="R1129" s="25">
        <f t="shared" si="17"/>
        <v>0.161</v>
      </c>
      <c r="S1129" s="30" t="s">
        <v>26327</v>
      </c>
      <c r="T1129" s="30" t="s">
        <v>1137</v>
      </c>
      <c r="U1129" s="30" t="s">
        <v>265</v>
      </c>
      <c r="V1129" s="5" t="s">
        <v>269</v>
      </c>
      <c r="W1129" s="28"/>
      <c r="X1129" s="29">
        <v>1.2418</v>
      </c>
      <c r="Z1129" s="29">
        <v>1024.0033</v>
      </c>
      <c r="AA1129" s="29">
        <v>0.2783</v>
      </c>
      <c r="AB1129" s="29">
        <v>30.0117</v>
      </c>
      <c r="AC1129" s="29">
        <v>258.8333</v>
      </c>
    </row>
    <row r="1130" spans="1:29">
      <c r="A1130" s="13" t="s">
        <v>16507</v>
      </c>
      <c r="B1130" s="4" t="s">
        <v>392</v>
      </c>
      <c r="C1130" s="12"/>
      <c r="D1130" s="4"/>
      <c r="E1130" s="4"/>
      <c r="F1130" s="4"/>
      <c r="G1130" s="4"/>
      <c r="H1130" s="4"/>
      <c r="I1130" s="5" t="s">
        <v>26328</v>
      </c>
      <c r="J1130" s="5" t="s">
        <v>1071</v>
      </c>
      <c r="K1130" s="5" t="s">
        <v>90</v>
      </c>
      <c r="L1130" s="5" t="s">
        <v>2727</v>
      </c>
      <c r="M1130" s="5" t="s">
        <v>8835</v>
      </c>
      <c r="N1130" s="5" t="s">
        <v>1062</v>
      </c>
      <c r="O1130" s="5" t="s">
        <v>7779</v>
      </c>
      <c r="P1130" s="5" t="s">
        <v>26314</v>
      </c>
      <c r="Q1130" s="5">
        <v>0.267</v>
      </c>
      <c r="R1130" s="25">
        <f t="shared" si="17"/>
        <v>0.267</v>
      </c>
      <c r="S1130" s="30" t="s">
        <v>18162</v>
      </c>
      <c r="T1130" s="30" t="s">
        <v>2100</v>
      </c>
      <c r="U1130" s="30" t="s">
        <v>950</v>
      </c>
      <c r="V1130" s="5" t="s">
        <v>269</v>
      </c>
      <c r="W1130" s="28"/>
      <c r="X1130" s="29">
        <v>1.5353</v>
      </c>
      <c r="Z1130" s="29">
        <v>1024.3528</v>
      </c>
      <c r="AA1130" s="29">
        <v>-0.2427</v>
      </c>
      <c r="AB1130" s="29">
        <v>31.1056</v>
      </c>
      <c r="AC1130" s="29">
        <v>290.4395</v>
      </c>
    </row>
    <row r="1131" spans="1:29">
      <c r="A1131" s="13" t="s">
        <v>16511</v>
      </c>
      <c r="B1131" s="4" t="s">
        <v>226</v>
      </c>
      <c r="C1131" s="12"/>
      <c r="D1131" s="4"/>
      <c r="E1131" s="4"/>
      <c r="F1131" s="4"/>
      <c r="G1131" s="4"/>
      <c r="H1131" s="4"/>
      <c r="I1131" s="5" t="s">
        <v>26329</v>
      </c>
      <c r="J1131" s="5" t="s">
        <v>431</v>
      </c>
      <c r="K1131" s="5" t="s">
        <v>1707</v>
      </c>
      <c r="L1131" s="5" t="s">
        <v>2278</v>
      </c>
      <c r="M1131" s="5" t="s">
        <v>26330</v>
      </c>
      <c r="N1131" s="5" t="s">
        <v>2059</v>
      </c>
      <c r="O1131" s="5" t="s">
        <v>26331</v>
      </c>
      <c r="P1131" s="5" t="s">
        <v>26332</v>
      </c>
      <c r="Q1131" s="5">
        <v>0.823</v>
      </c>
      <c r="R1131" s="25">
        <f t="shared" si="17"/>
        <v>0.823</v>
      </c>
      <c r="S1131" s="30" t="s">
        <v>5733</v>
      </c>
      <c r="T1131" s="30" t="s">
        <v>5168</v>
      </c>
      <c r="U1131" s="30" t="s">
        <v>10147</v>
      </c>
      <c r="V1131" s="5" t="s">
        <v>269</v>
      </c>
      <c r="W1131" s="28"/>
      <c r="X1131" s="29">
        <v>1.7013</v>
      </c>
      <c r="Z1131" s="29">
        <v>1024.9354</v>
      </c>
      <c r="AA1131" s="29">
        <v>-0.207</v>
      </c>
      <c r="AB1131" s="29">
        <v>30.8098</v>
      </c>
      <c r="AC1131" s="29">
        <v>295.3426</v>
      </c>
    </row>
    <row r="1132" spans="1:29">
      <c r="A1132" s="13" t="s">
        <v>16515</v>
      </c>
      <c r="B1132" s="4" t="s">
        <v>223</v>
      </c>
      <c r="C1132" s="12"/>
      <c r="D1132" s="4"/>
      <c r="E1132" s="4"/>
      <c r="F1132" s="4"/>
      <c r="G1132" s="4"/>
      <c r="H1132" s="4"/>
      <c r="I1132" s="5" t="s">
        <v>14996</v>
      </c>
      <c r="J1132" s="5" t="s">
        <v>2149</v>
      </c>
      <c r="K1132" s="5" t="s">
        <v>5719</v>
      </c>
      <c r="L1132" s="5" t="s">
        <v>1985</v>
      </c>
      <c r="M1132" s="5" t="s">
        <v>16983</v>
      </c>
      <c r="N1132" s="5" t="s">
        <v>216</v>
      </c>
      <c r="O1132" s="5" t="s">
        <v>26333</v>
      </c>
      <c r="P1132" s="5" t="s">
        <v>18779</v>
      </c>
      <c r="Q1132" s="5">
        <v>0.687</v>
      </c>
      <c r="R1132" s="25">
        <f t="shared" si="17"/>
        <v>0.687</v>
      </c>
      <c r="S1132" s="30" t="s">
        <v>7237</v>
      </c>
      <c r="T1132" s="30" t="s">
        <v>1795</v>
      </c>
      <c r="U1132" s="30" t="s">
        <v>1252</v>
      </c>
      <c r="V1132" s="5" t="s">
        <v>1001</v>
      </c>
      <c r="W1132" s="28"/>
      <c r="X1132" s="29">
        <v>1.5467</v>
      </c>
      <c r="Z1132" s="29">
        <v>1025.2386</v>
      </c>
      <c r="AA1132" s="29">
        <v>-0.7757</v>
      </c>
      <c r="AB1132" s="29">
        <v>33.2659</v>
      </c>
      <c r="AC1132" s="29">
        <v>311.8153</v>
      </c>
    </row>
    <row r="1133" spans="1:29">
      <c r="A1133" s="13" t="s">
        <v>16519</v>
      </c>
      <c r="B1133" s="4" t="s">
        <v>223</v>
      </c>
      <c r="C1133" s="12"/>
      <c r="D1133" s="4"/>
      <c r="E1133" s="4"/>
      <c r="F1133" s="4"/>
      <c r="G1133" s="4"/>
      <c r="H1133" s="4"/>
      <c r="I1133" s="5" t="s">
        <v>26334</v>
      </c>
      <c r="J1133" s="5" t="s">
        <v>5868</v>
      </c>
      <c r="K1133" s="5" t="s">
        <v>1687</v>
      </c>
      <c r="L1133" s="5" t="s">
        <v>913</v>
      </c>
      <c r="M1133" s="5" t="s">
        <v>26335</v>
      </c>
      <c r="N1133" s="5" t="s">
        <v>1837</v>
      </c>
      <c r="O1133" s="5" t="s">
        <v>25588</v>
      </c>
      <c r="P1133" s="5" t="s">
        <v>26336</v>
      </c>
      <c r="Q1133" s="5">
        <v>0.369</v>
      </c>
      <c r="R1133" s="25">
        <f t="shared" si="17"/>
        <v>0.369</v>
      </c>
      <c r="S1133" s="30" t="s">
        <v>15211</v>
      </c>
      <c r="T1133" s="30" t="s">
        <v>1795</v>
      </c>
      <c r="U1133" s="30" t="s">
        <v>9080</v>
      </c>
      <c r="V1133" s="5" t="s">
        <v>278</v>
      </c>
      <c r="W1133" s="28"/>
      <c r="X1133" s="29">
        <v>1.4801</v>
      </c>
      <c r="Z1133" s="29">
        <v>1025.3113</v>
      </c>
      <c r="AA1133" s="29">
        <v>-0.7727</v>
      </c>
      <c r="AB1133" s="29">
        <v>34.7728</v>
      </c>
      <c r="AC1133" s="29">
        <v>325.3125</v>
      </c>
    </row>
    <row r="1134" spans="1:29">
      <c r="A1134" s="13" t="s">
        <v>16521</v>
      </c>
      <c r="B1134" s="4" t="s">
        <v>223</v>
      </c>
      <c r="C1134" s="12"/>
      <c r="D1134" s="4"/>
      <c r="E1134" s="4"/>
      <c r="F1134" s="4"/>
      <c r="G1134" s="4"/>
      <c r="H1134" s="4"/>
      <c r="I1134" s="5" t="s">
        <v>26337</v>
      </c>
      <c r="J1134" s="5" t="s">
        <v>281</v>
      </c>
      <c r="K1134" s="5" t="s">
        <v>1635</v>
      </c>
      <c r="L1134" s="5" t="s">
        <v>977</v>
      </c>
      <c r="M1134" s="5" t="s">
        <v>8614</v>
      </c>
      <c r="N1134" s="5" t="s">
        <v>322</v>
      </c>
      <c r="O1134" s="5" t="s">
        <v>26338</v>
      </c>
      <c r="P1134" s="5" t="s">
        <v>7545</v>
      </c>
      <c r="Q1134" s="5">
        <v>0.227</v>
      </c>
      <c r="R1134" s="25">
        <f t="shared" si="17"/>
        <v>0.227</v>
      </c>
      <c r="S1134" s="30" t="s">
        <v>26339</v>
      </c>
      <c r="T1134" s="30" t="s">
        <v>784</v>
      </c>
      <c r="U1134" s="30" t="s">
        <v>3035</v>
      </c>
      <c r="V1134" s="5" t="s">
        <v>278</v>
      </c>
      <c r="W1134" s="28"/>
      <c r="X1134" s="29">
        <v>1.8435</v>
      </c>
      <c r="Z1134" s="29">
        <v>1025.3938</v>
      </c>
      <c r="AA1134" s="29">
        <v>-1.4424</v>
      </c>
      <c r="AB1134" s="29">
        <v>36.9333</v>
      </c>
      <c r="AC1134" s="29">
        <v>337.6047</v>
      </c>
    </row>
    <row r="1135" spans="1:29">
      <c r="A1135" s="13" t="s">
        <v>16524</v>
      </c>
      <c r="B1135" s="4" t="s">
        <v>392</v>
      </c>
      <c r="C1135" s="12"/>
      <c r="D1135" s="4"/>
      <c r="E1135" s="4"/>
      <c r="F1135" s="4"/>
      <c r="G1135" s="4"/>
      <c r="H1135" s="4"/>
      <c r="I1135" s="5" t="s">
        <v>26340</v>
      </c>
      <c r="J1135" s="5" t="s">
        <v>1133</v>
      </c>
      <c r="K1135" s="5" t="s">
        <v>56</v>
      </c>
      <c r="L1135" s="5" t="s">
        <v>555</v>
      </c>
      <c r="M1135" s="5" t="s">
        <v>9415</v>
      </c>
      <c r="N1135" s="5" t="s">
        <v>2403</v>
      </c>
      <c r="O1135" s="5" t="s">
        <v>26341</v>
      </c>
      <c r="P1135" s="5" t="s">
        <v>18025</v>
      </c>
      <c r="Q1135" s="5">
        <v>0.157</v>
      </c>
      <c r="R1135" s="25">
        <f t="shared" si="17"/>
        <v>0.157</v>
      </c>
      <c r="S1135" s="30" t="s">
        <v>16950</v>
      </c>
      <c r="T1135" s="30" t="s">
        <v>3974</v>
      </c>
      <c r="U1135" s="30" t="s">
        <v>2202</v>
      </c>
      <c r="V1135" s="5" t="s">
        <v>278</v>
      </c>
      <c r="W1135" s="28"/>
      <c r="X1135" s="29">
        <v>0.9134</v>
      </c>
      <c r="Z1135" s="29">
        <v>1025.4936</v>
      </c>
      <c r="AA1135" s="29">
        <v>-1.5183</v>
      </c>
      <c r="AB1135" s="29">
        <v>36.7297</v>
      </c>
      <c r="AC1135" s="29">
        <v>327.2744</v>
      </c>
    </row>
    <row r="1136" spans="1:29">
      <c r="A1136" s="13" t="s">
        <v>16528</v>
      </c>
      <c r="B1136" s="4" t="s">
        <v>226</v>
      </c>
      <c r="C1136" s="12"/>
      <c r="D1136" s="4"/>
      <c r="E1136" s="4"/>
      <c r="F1136" s="4"/>
      <c r="G1136" s="4"/>
      <c r="H1136" s="4"/>
      <c r="I1136" s="5" t="s">
        <v>26342</v>
      </c>
      <c r="J1136" s="5" t="s">
        <v>3356</v>
      </c>
      <c r="K1136" s="5" t="s">
        <v>1697</v>
      </c>
      <c r="L1136" s="5" t="s">
        <v>202</v>
      </c>
      <c r="M1136" s="5" t="s">
        <v>11008</v>
      </c>
      <c r="N1136" s="5" t="s">
        <v>2376</v>
      </c>
      <c r="O1136" s="5" t="s">
        <v>10791</v>
      </c>
      <c r="P1136" s="5" t="s">
        <v>20237</v>
      </c>
      <c r="Q1136" s="5">
        <v>0.156</v>
      </c>
      <c r="R1136" s="25">
        <f t="shared" si="17"/>
        <v>0.156</v>
      </c>
      <c r="S1136" s="30" t="s">
        <v>16796</v>
      </c>
      <c r="T1136" s="30" t="s">
        <v>3784</v>
      </c>
      <c r="U1136" s="30" t="s">
        <v>265</v>
      </c>
      <c r="V1136" s="5" t="s">
        <v>278</v>
      </c>
      <c r="W1136" s="28"/>
      <c r="X1136" s="29">
        <v>0.618</v>
      </c>
      <c r="Z1136" s="29">
        <v>1025.8047</v>
      </c>
      <c r="AA1136" s="29">
        <v>-2.4335</v>
      </c>
      <c r="AB1136" s="29">
        <v>38.9407</v>
      </c>
      <c r="AC1136" s="29">
        <v>282.8064</v>
      </c>
    </row>
    <row r="1137" spans="1:29">
      <c r="A1137" s="13" t="s">
        <v>16533</v>
      </c>
      <c r="B1137" s="4" t="s">
        <v>392</v>
      </c>
      <c r="C1137" s="12"/>
      <c r="D1137" s="4"/>
      <c r="E1137" s="4"/>
      <c r="F1137" s="4"/>
      <c r="G1137" s="4"/>
      <c r="H1137" s="4"/>
      <c r="I1137" s="5" t="s">
        <v>26343</v>
      </c>
      <c r="J1137" s="5" t="s">
        <v>1121</v>
      </c>
      <c r="K1137" s="5" t="s">
        <v>2751</v>
      </c>
      <c r="L1137" s="5" t="s">
        <v>1453</v>
      </c>
      <c r="M1137" s="5" t="s">
        <v>1724</v>
      </c>
      <c r="N1137" s="5" t="s">
        <v>1287</v>
      </c>
      <c r="O1137" s="5" t="s">
        <v>10550</v>
      </c>
      <c r="P1137" s="5" t="s">
        <v>26344</v>
      </c>
      <c r="Q1137" s="5">
        <v>0.135</v>
      </c>
      <c r="R1137" s="25">
        <f t="shared" si="17"/>
        <v>0.135</v>
      </c>
      <c r="S1137" s="30" t="s">
        <v>8155</v>
      </c>
      <c r="T1137" s="30" t="s">
        <v>745</v>
      </c>
      <c r="U1137" s="30" t="s">
        <v>4768</v>
      </c>
      <c r="V1137" s="5" t="s">
        <v>278</v>
      </c>
      <c r="W1137" s="28"/>
      <c r="X1137" s="29">
        <v>0.8255</v>
      </c>
      <c r="Z1137" s="29">
        <v>1026.3037</v>
      </c>
      <c r="AA1137" s="29">
        <v>-3.1047</v>
      </c>
      <c r="AB1137" s="29">
        <v>41.3535</v>
      </c>
      <c r="AC1137" s="29">
        <v>228.6883</v>
      </c>
    </row>
    <row r="1138" spans="1:29">
      <c r="A1138" s="13" t="s">
        <v>16537</v>
      </c>
      <c r="B1138" s="4" t="s">
        <v>226</v>
      </c>
      <c r="C1138" s="12"/>
      <c r="D1138" s="4"/>
      <c r="E1138" s="4"/>
      <c r="F1138" s="4"/>
      <c r="G1138" s="4"/>
      <c r="H1138" s="4"/>
      <c r="I1138" s="5" t="s">
        <v>26345</v>
      </c>
      <c r="J1138" s="5" t="s">
        <v>93</v>
      </c>
      <c r="K1138" s="5" t="s">
        <v>1985</v>
      </c>
      <c r="L1138" s="5" t="s">
        <v>2892</v>
      </c>
      <c r="M1138" s="5" t="s">
        <v>1275</v>
      </c>
      <c r="N1138" s="5" t="s">
        <v>136</v>
      </c>
      <c r="O1138" s="5" t="s">
        <v>16545</v>
      </c>
      <c r="P1138" s="5" t="s">
        <v>15251</v>
      </c>
      <c r="Q1138" s="5">
        <v>0.115</v>
      </c>
      <c r="R1138" s="25">
        <f t="shared" si="17"/>
        <v>0.115</v>
      </c>
      <c r="S1138" s="30" t="s">
        <v>21651</v>
      </c>
      <c r="T1138" s="30" t="s">
        <v>1882</v>
      </c>
      <c r="U1138" s="30" t="s">
        <v>636</v>
      </c>
      <c r="V1138" s="5" t="s">
        <v>278</v>
      </c>
      <c r="W1138" s="28"/>
      <c r="X1138" s="29">
        <v>1.0455</v>
      </c>
      <c r="Z1138" s="29">
        <v>1027.0282</v>
      </c>
      <c r="AA1138" s="29">
        <v>-1.1374</v>
      </c>
      <c r="AB1138" s="29">
        <v>42.6574</v>
      </c>
      <c r="AC1138" s="29">
        <v>278.2247</v>
      </c>
    </row>
    <row r="1139" spans="1:29">
      <c r="A1139" s="13" t="s">
        <v>16542</v>
      </c>
      <c r="B1139" s="4" t="s">
        <v>392</v>
      </c>
      <c r="C1139" s="12"/>
      <c r="D1139" s="4"/>
      <c r="E1139" s="4"/>
      <c r="F1139" s="4"/>
      <c r="G1139" s="4"/>
      <c r="H1139" s="4"/>
      <c r="I1139" s="5" t="s">
        <v>26346</v>
      </c>
      <c r="J1139" s="5" t="s">
        <v>269</v>
      </c>
      <c r="K1139" s="5" t="s">
        <v>269</v>
      </c>
      <c r="L1139" s="5" t="s">
        <v>269</v>
      </c>
      <c r="M1139" s="5" t="s">
        <v>269</v>
      </c>
      <c r="N1139" s="5" t="s">
        <v>269</v>
      </c>
      <c r="O1139" s="5" t="s">
        <v>269</v>
      </c>
      <c r="P1139" s="5" t="s">
        <v>269</v>
      </c>
      <c r="Q1139" s="5" t="s">
        <v>269</v>
      </c>
      <c r="R1139" s="25">
        <f t="shared" si="17"/>
        <v>0</v>
      </c>
      <c r="S1139" s="30" t="s">
        <v>269</v>
      </c>
      <c r="T1139" s="30" t="s">
        <v>269</v>
      </c>
      <c r="U1139" s="30" t="s">
        <v>269</v>
      </c>
      <c r="V1139" s="5" t="s">
        <v>269</v>
      </c>
      <c r="W1139" s="28"/>
      <c r="X1139" s="29">
        <v>1.2795</v>
      </c>
      <c r="Z1139" s="29">
        <v>1027.343</v>
      </c>
      <c r="AA1139" s="29">
        <v>2.541</v>
      </c>
      <c r="AB1139" s="29">
        <v>29.4493</v>
      </c>
      <c r="AC1139" s="29">
        <v>300.7268</v>
      </c>
    </row>
    <row r="1140" spans="1:29">
      <c r="A1140" s="13" t="s">
        <v>16546</v>
      </c>
      <c r="B1140" s="4" t="s">
        <v>376</v>
      </c>
      <c r="C1140" s="12"/>
      <c r="D1140" s="4"/>
      <c r="E1140" s="4"/>
      <c r="F1140" s="4"/>
      <c r="G1140" s="4"/>
      <c r="H1140" s="4"/>
      <c r="I1140" s="5" t="s">
        <v>26347</v>
      </c>
      <c r="J1140" s="5" t="s">
        <v>269</v>
      </c>
      <c r="K1140" s="5" t="s">
        <v>269</v>
      </c>
      <c r="L1140" s="5" t="s">
        <v>269</v>
      </c>
      <c r="M1140" s="5" t="s">
        <v>269</v>
      </c>
      <c r="N1140" s="5" t="s">
        <v>269</v>
      </c>
      <c r="O1140" s="5" t="s">
        <v>269</v>
      </c>
      <c r="P1140" s="5" t="s">
        <v>269</v>
      </c>
      <c r="Q1140" s="5" t="s">
        <v>269</v>
      </c>
      <c r="R1140" s="25">
        <f t="shared" si="17"/>
        <v>0</v>
      </c>
      <c r="S1140" s="30" t="s">
        <v>269</v>
      </c>
      <c r="T1140" s="30" t="s">
        <v>269</v>
      </c>
      <c r="U1140" s="30" t="s">
        <v>269</v>
      </c>
      <c r="V1140" s="5" t="s">
        <v>269</v>
      </c>
      <c r="W1140" s="28"/>
      <c r="X1140" s="29">
        <v>1.0988</v>
      </c>
      <c r="Z1140" s="29">
        <v>1027.312</v>
      </c>
      <c r="AA1140" s="29">
        <v>3.8974</v>
      </c>
      <c r="AB1140" s="29">
        <v>23.9434</v>
      </c>
      <c r="AC1140" s="29">
        <v>356.1134</v>
      </c>
    </row>
    <row r="1141" spans="1:29">
      <c r="A1141" s="13" t="s">
        <v>16549</v>
      </c>
      <c r="B1141" s="4" t="s">
        <v>547</v>
      </c>
      <c r="C1141" s="12"/>
      <c r="D1141" s="4"/>
      <c r="E1141" s="4"/>
      <c r="F1141" s="4"/>
      <c r="G1141" s="4"/>
      <c r="H1141" s="4"/>
      <c r="I1141" s="5" t="s">
        <v>26348</v>
      </c>
      <c r="J1141" s="5" t="s">
        <v>269</v>
      </c>
      <c r="K1141" s="5" t="s">
        <v>269</v>
      </c>
      <c r="L1141" s="5" t="s">
        <v>269</v>
      </c>
      <c r="M1141" s="5" t="s">
        <v>269</v>
      </c>
      <c r="N1141" s="5" t="s">
        <v>269</v>
      </c>
      <c r="O1141" s="5" t="s">
        <v>269</v>
      </c>
      <c r="P1141" s="5" t="s">
        <v>269</v>
      </c>
      <c r="Q1141" s="5" t="s">
        <v>269</v>
      </c>
      <c r="R1141" s="25">
        <f t="shared" si="17"/>
        <v>0</v>
      </c>
      <c r="S1141" s="30" t="s">
        <v>269</v>
      </c>
      <c r="T1141" s="30" t="s">
        <v>269</v>
      </c>
      <c r="U1141" s="30" t="s">
        <v>269</v>
      </c>
      <c r="V1141" s="5" t="s">
        <v>269</v>
      </c>
      <c r="W1141" s="28"/>
      <c r="X1141" s="29">
        <v>1.0631</v>
      </c>
      <c r="Z1141" s="29">
        <v>1027.0183</v>
      </c>
      <c r="AA1141" s="29">
        <v>5.4767</v>
      </c>
      <c r="AB1141" s="29">
        <v>23.1792</v>
      </c>
      <c r="AC1141" s="29">
        <v>342.4587</v>
      </c>
    </row>
    <row r="1142" spans="1:29">
      <c r="A1142" s="13" t="s">
        <v>16553</v>
      </c>
      <c r="B1142" s="4" t="s">
        <v>256</v>
      </c>
      <c r="C1142" s="12"/>
      <c r="D1142" s="4"/>
      <c r="E1142" s="4"/>
      <c r="F1142" s="4"/>
      <c r="G1142" s="4"/>
      <c r="H1142" s="4"/>
      <c r="I1142" s="5" t="s">
        <v>21596</v>
      </c>
      <c r="J1142" s="5" t="s">
        <v>269</v>
      </c>
      <c r="K1142" s="5" t="s">
        <v>269</v>
      </c>
      <c r="L1142" s="5" t="s">
        <v>269</v>
      </c>
      <c r="M1142" s="5" t="s">
        <v>269</v>
      </c>
      <c r="N1142" s="5" t="s">
        <v>269</v>
      </c>
      <c r="O1142" s="5" t="s">
        <v>269</v>
      </c>
      <c r="P1142" s="5" t="s">
        <v>269</v>
      </c>
      <c r="Q1142" s="5" t="s">
        <v>269</v>
      </c>
      <c r="R1142" s="25">
        <f t="shared" si="17"/>
        <v>0</v>
      </c>
      <c r="S1142" s="30" t="s">
        <v>269</v>
      </c>
      <c r="T1142" s="30" t="s">
        <v>269</v>
      </c>
      <c r="U1142" s="30" t="s">
        <v>269</v>
      </c>
      <c r="V1142" s="5" t="s">
        <v>269</v>
      </c>
      <c r="W1142" s="28"/>
      <c r="X1142" s="29">
        <v>1.0151</v>
      </c>
      <c r="Z1142" s="29">
        <v>1026.2034</v>
      </c>
      <c r="AA1142" s="29">
        <v>7.1524</v>
      </c>
      <c r="AB1142" s="29">
        <v>21.0275</v>
      </c>
      <c r="AC1142" s="29">
        <v>247.618</v>
      </c>
    </row>
    <row r="1143" spans="1:29">
      <c r="A1143" s="13" t="s">
        <v>16557</v>
      </c>
      <c r="B1143" s="4" t="s">
        <v>287</v>
      </c>
      <c r="C1143" s="12"/>
      <c r="D1143" s="4"/>
      <c r="E1143" s="4"/>
      <c r="F1143" s="4"/>
      <c r="G1143" s="4"/>
      <c r="H1143" s="4"/>
      <c r="I1143" s="5" t="s">
        <v>26349</v>
      </c>
      <c r="J1143" s="5" t="s">
        <v>269</v>
      </c>
      <c r="K1143" s="5" t="s">
        <v>269</v>
      </c>
      <c r="L1143" s="5" t="s">
        <v>269</v>
      </c>
      <c r="M1143" s="5" t="s">
        <v>269</v>
      </c>
      <c r="N1143" s="5" t="s">
        <v>269</v>
      </c>
      <c r="O1143" s="5" t="s">
        <v>269</v>
      </c>
      <c r="P1143" s="5" t="s">
        <v>269</v>
      </c>
      <c r="Q1143" s="5" t="s">
        <v>269</v>
      </c>
      <c r="R1143" s="25">
        <f t="shared" si="17"/>
        <v>0</v>
      </c>
      <c r="S1143" s="30" t="s">
        <v>269</v>
      </c>
      <c r="T1143" s="30" t="s">
        <v>269</v>
      </c>
      <c r="U1143" s="30" t="s">
        <v>269</v>
      </c>
      <c r="V1143" s="5" t="s">
        <v>269</v>
      </c>
      <c r="W1143" s="28"/>
      <c r="X1143" s="29">
        <v>1.1339</v>
      </c>
      <c r="Z1143" s="29">
        <v>1025.0188</v>
      </c>
      <c r="AA1143" s="29">
        <v>8.5117</v>
      </c>
      <c r="AB1143" s="29">
        <v>18.9098</v>
      </c>
      <c r="AC1143" s="29">
        <v>277.7808</v>
      </c>
    </row>
    <row r="1144" spans="1:29">
      <c r="A1144" s="13" t="s">
        <v>16559</v>
      </c>
      <c r="B1144" s="4" t="s">
        <v>573</v>
      </c>
      <c r="C1144" s="12"/>
      <c r="D1144" s="4"/>
      <c r="E1144" s="4"/>
      <c r="F1144" s="4"/>
      <c r="G1144" s="4"/>
      <c r="H1144" s="4"/>
      <c r="I1144" s="5" t="s">
        <v>26350</v>
      </c>
      <c r="J1144" s="5" t="s">
        <v>269</v>
      </c>
      <c r="K1144" s="5" t="s">
        <v>269</v>
      </c>
      <c r="L1144" s="5" t="s">
        <v>269</v>
      </c>
      <c r="M1144" s="5" t="s">
        <v>269</v>
      </c>
      <c r="N1144" s="5" t="s">
        <v>269</v>
      </c>
      <c r="O1144" s="5" t="s">
        <v>269</v>
      </c>
      <c r="P1144" s="5" t="s">
        <v>269</v>
      </c>
      <c r="Q1144" s="5" t="s">
        <v>269</v>
      </c>
      <c r="R1144" s="25">
        <f t="shared" si="17"/>
        <v>0</v>
      </c>
      <c r="S1144" s="30" t="s">
        <v>269</v>
      </c>
      <c r="T1144" s="30" t="s">
        <v>269</v>
      </c>
      <c r="U1144" s="30" t="s">
        <v>269</v>
      </c>
      <c r="V1144" s="5" t="s">
        <v>269</v>
      </c>
      <c r="W1144" s="28"/>
      <c r="X1144" s="29">
        <v>0.9289</v>
      </c>
      <c r="Z1144" s="29">
        <v>1024.1151</v>
      </c>
      <c r="AA1144" s="29">
        <v>9.4292</v>
      </c>
      <c r="AB1144" s="29">
        <v>16.7359</v>
      </c>
      <c r="AC1144" s="29">
        <v>270.541</v>
      </c>
    </row>
    <row r="1145" spans="1:29">
      <c r="A1145" s="13" t="s">
        <v>16562</v>
      </c>
      <c r="B1145" s="4" t="s">
        <v>573</v>
      </c>
      <c r="C1145" s="12"/>
      <c r="D1145" s="4"/>
      <c r="E1145" s="4"/>
      <c r="F1145" s="4"/>
      <c r="G1145" s="4"/>
      <c r="H1145" s="4"/>
      <c r="I1145" s="5" t="s">
        <v>8369</v>
      </c>
      <c r="J1145" s="5" t="s">
        <v>269</v>
      </c>
      <c r="K1145" s="5" t="s">
        <v>269</v>
      </c>
      <c r="L1145" s="5" t="s">
        <v>269</v>
      </c>
      <c r="M1145" s="5" t="s">
        <v>269</v>
      </c>
      <c r="N1145" s="5" t="s">
        <v>269</v>
      </c>
      <c r="O1145" s="5" t="s">
        <v>269</v>
      </c>
      <c r="P1145" s="5" t="s">
        <v>269</v>
      </c>
      <c r="Q1145" s="5" t="s">
        <v>269</v>
      </c>
      <c r="R1145" s="25">
        <f t="shared" si="17"/>
        <v>0</v>
      </c>
      <c r="S1145" s="30" t="s">
        <v>269</v>
      </c>
      <c r="T1145" s="30" t="s">
        <v>269</v>
      </c>
      <c r="U1145" s="30" t="s">
        <v>269</v>
      </c>
      <c r="V1145" s="5" t="s">
        <v>269</v>
      </c>
      <c r="W1145" s="28"/>
      <c r="X1145" s="29">
        <v>0.6616</v>
      </c>
      <c r="Z1145" s="29">
        <v>1023.5399</v>
      </c>
      <c r="AA1145" s="29">
        <v>10.1446</v>
      </c>
      <c r="AB1145" s="29">
        <v>15.0149</v>
      </c>
      <c r="AC1145" s="29">
        <v>296.4173</v>
      </c>
    </row>
    <row r="1146" spans="1:29">
      <c r="A1146" s="13" t="s">
        <v>16566</v>
      </c>
      <c r="B1146" s="4" t="s">
        <v>573</v>
      </c>
      <c r="C1146" s="12"/>
      <c r="D1146" s="4"/>
      <c r="E1146" s="4"/>
      <c r="F1146" s="4"/>
      <c r="G1146" s="4"/>
      <c r="H1146" s="4"/>
      <c r="I1146" s="5" t="s">
        <v>26351</v>
      </c>
      <c r="J1146" s="5" t="s">
        <v>269</v>
      </c>
      <c r="K1146" s="5" t="s">
        <v>269</v>
      </c>
      <c r="L1146" s="5" t="s">
        <v>269</v>
      </c>
      <c r="M1146" s="5" t="s">
        <v>269</v>
      </c>
      <c r="N1146" s="5" t="s">
        <v>269</v>
      </c>
      <c r="O1146" s="5" t="s">
        <v>269</v>
      </c>
      <c r="P1146" s="5" t="s">
        <v>269</v>
      </c>
      <c r="Q1146" s="5" t="s">
        <v>269</v>
      </c>
      <c r="R1146" s="25">
        <f t="shared" si="17"/>
        <v>0</v>
      </c>
      <c r="S1146" s="30" t="s">
        <v>269</v>
      </c>
      <c r="T1146" s="30" t="s">
        <v>269</v>
      </c>
      <c r="U1146" s="30" t="s">
        <v>269</v>
      </c>
      <c r="V1146" s="5" t="s">
        <v>269</v>
      </c>
      <c r="W1146" s="28"/>
      <c r="X1146" s="29">
        <v>0.4467</v>
      </c>
      <c r="Z1146" s="29">
        <v>1023.4659</v>
      </c>
      <c r="AA1146" s="29">
        <v>10.0507</v>
      </c>
      <c r="AB1146" s="29">
        <v>14.3462</v>
      </c>
      <c r="AC1146" s="29">
        <v>178.8404</v>
      </c>
    </row>
    <row r="1147" spans="1:29">
      <c r="A1147" s="13" t="s">
        <v>16570</v>
      </c>
      <c r="B1147" s="4" t="s">
        <v>573</v>
      </c>
      <c r="C1147" s="12"/>
      <c r="D1147" s="4"/>
      <c r="E1147" s="4"/>
      <c r="F1147" s="4"/>
      <c r="G1147" s="4"/>
      <c r="H1147" s="4"/>
      <c r="I1147" s="5" t="s">
        <v>10118</v>
      </c>
      <c r="J1147" s="5" t="s">
        <v>269</v>
      </c>
      <c r="K1147" s="5" t="s">
        <v>269</v>
      </c>
      <c r="L1147" s="5" t="s">
        <v>269</v>
      </c>
      <c r="M1147" s="5" t="s">
        <v>269</v>
      </c>
      <c r="N1147" s="5" t="s">
        <v>269</v>
      </c>
      <c r="O1147" s="5" t="s">
        <v>269</v>
      </c>
      <c r="P1147" s="5" t="s">
        <v>269</v>
      </c>
      <c r="Q1147" s="5" t="s">
        <v>269</v>
      </c>
      <c r="R1147" s="25">
        <f t="shared" si="17"/>
        <v>0</v>
      </c>
      <c r="S1147" s="30" t="s">
        <v>269</v>
      </c>
      <c r="T1147" s="30" t="s">
        <v>269</v>
      </c>
      <c r="U1147" s="30" t="s">
        <v>269</v>
      </c>
      <c r="V1147" s="5" t="s">
        <v>269</v>
      </c>
      <c r="W1147" s="28"/>
      <c r="X1147" s="29">
        <v>1.0968</v>
      </c>
      <c r="Z1147" s="29">
        <v>1023.4804</v>
      </c>
      <c r="AA1147" s="29">
        <v>8.4865</v>
      </c>
      <c r="AB1147" s="29">
        <v>17.6416</v>
      </c>
      <c r="AC1147" s="29">
        <v>162.7309</v>
      </c>
    </row>
    <row r="1148" spans="1:29">
      <c r="A1148" s="13" t="s">
        <v>16574</v>
      </c>
      <c r="B1148" s="4" t="s">
        <v>287</v>
      </c>
      <c r="C1148" s="12"/>
      <c r="D1148" s="4"/>
      <c r="E1148" s="4"/>
      <c r="F1148" s="4"/>
      <c r="G1148" s="4"/>
      <c r="H1148" s="4"/>
      <c r="I1148" s="5" t="s">
        <v>26352</v>
      </c>
      <c r="J1148" s="5" t="s">
        <v>269</v>
      </c>
      <c r="K1148" s="5" t="s">
        <v>269</v>
      </c>
      <c r="L1148" s="5" t="s">
        <v>269</v>
      </c>
      <c r="M1148" s="5" t="s">
        <v>269</v>
      </c>
      <c r="N1148" s="5" t="s">
        <v>269</v>
      </c>
      <c r="O1148" s="5" t="s">
        <v>269</v>
      </c>
      <c r="P1148" s="5" t="s">
        <v>269</v>
      </c>
      <c r="Q1148" s="5" t="s">
        <v>269</v>
      </c>
      <c r="R1148" s="25">
        <f t="shared" si="17"/>
        <v>0</v>
      </c>
      <c r="S1148" s="30" t="s">
        <v>269</v>
      </c>
      <c r="T1148" s="30" t="s">
        <v>269</v>
      </c>
      <c r="U1148" s="30" t="s">
        <v>269</v>
      </c>
      <c r="V1148" s="5" t="s">
        <v>269</v>
      </c>
      <c r="W1148" s="28"/>
      <c r="X1148" s="29">
        <v>1.2188</v>
      </c>
      <c r="Z1148" s="29">
        <v>1023.7083</v>
      </c>
      <c r="AA1148" s="29">
        <v>6.268</v>
      </c>
      <c r="AB1148" s="29">
        <v>21.3508</v>
      </c>
      <c r="AC1148" s="29">
        <v>151.7686</v>
      </c>
    </row>
    <row r="1149" spans="1:29">
      <c r="A1149" s="13" t="s">
        <v>16578</v>
      </c>
      <c r="B1149" s="4" t="s">
        <v>573</v>
      </c>
      <c r="C1149" s="12"/>
      <c r="D1149" s="4"/>
      <c r="E1149" s="4"/>
      <c r="F1149" s="4"/>
      <c r="G1149" s="4"/>
      <c r="H1149" s="4"/>
      <c r="I1149" s="5" t="s">
        <v>26353</v>
      </c>
      <c r="J1149" s="5" t="s">
        <v>269</v>
      </c>
      <c r="K1149" s="5" t="s">
        <v>269</v>
      </c>
      <c r="L1149" s="5" t="s">
        <v>269</v>
      </c>
      <c r="M1149" s="5" t="s">
        <v>269</v>
      </c>
      <c r="N1149" s="5" t="s">
        <v>269</v>
      </c>
      <c r="O1149" s="5" t="s">
        <v>269</v>
      </c>
      <c r="P1149" s="5" t="s">
        <v>269</v>
      </c>
      <c r="Q1149" s="5" t="s">
        <v>269</v>
      </c>
      <c r="R1149" s="25">
        <f t="shared" si="17"/>
        <v>0</v>
      </c>
      <c r="S1149" s="30" t="s">
        <v>269</v>
      </c>
      <c r="T1149" s="30" t="s">
        <v>269</v>
      </c>
      <c r="U1149" s="30" t="s">
        <v>269</v>
      </c>
      <c r="V1149" s="5" t="s">
        <v>269</v>
      </c>
      <c r="W1149" s="28"/>
      <c r="X1149" s="29">
        <v>1.2209</v>
      </c>
      <c r="Z1149" s="29">
        <v>1023.9145</v>
      </c>
      <c r="AA1149" s="29">
        <v>5.0703</v>
      </c>
      <c r="AB1149" s="29">
        <v>22.9621</v>
      </c>
      <c r="AC1149" s="29">
        <v>152.6987</v>
      </c>
    </row>
    <row r="1150" spans="1:29">
      <c r="A1150" s="13" t="s">
        <v>16581</v>
      </c>
      <c r="B1150" s="4" t="s">
        <v>242</v>
      </c>
      <c r="C1150" s="12"/>
      <c r="D1150" s="4"/>
      <c r="E1150" s="4"/>
      <c r="F1150" s="4"/>
      <c r="G1150" s="4"/>
      <c r="H1150" s="4"/>
      <c r="I1150" s="5" t="s">
        <v>26354</v>
      </c>
      <c r="J1150" s="5" t="s">
        <v>269</v>
      </c>
      <c r="K1150" s="5" t="s">
        <v>269</v>
      </c>
      <c r="L1150" s="5" t="s">
        <v>269</v>
      </c>
      <c r="M1150" s="5" t="s">
        <v>269</v>
      </c>
      <c r="N1150" s="5" t="s">
        <v>269</v>
      </c>
      <c r="O1150" s="5" t="s">
        <v>269</v>
      </c>
      <c r="P1150" s="5" t="s">
        <v>269</v>
      </c>
      <c r="Q1150" s="5" t="s">
        <v>269</v>
      </c>
      <c r="R1150" s="25">
        <f t="shared" si="17"/>
        <v>0</v>
      </c>
      <c r="S1150" s="30" t="s">
        <v>269</v>
      </c>
      <c r="T1150" s="30" t="s">
        <v>269</v>
      </c>
      <c r="U1150" s="30" t="s">
        <v>269</v>
      </c>
      <c r="V1150" s="5" t="s">
        <v>269</v>
      </c>
      <c r="W1150" s="28"/>
      <c r="X1150" s="29">
        <v>1.2398</v>
      </c>
      <c r="Z1150" s="29">
        <v>1024.1859</v>
      </c>
      <c r="AA1150" s="29">
        <v>3.99</v>
      </c>
      <c r="AB1150" s="29">
        <v>24.5608</v>
      </c>
      <c r="AC1150" s="29">
        <v>158.1159</v>
      </c>
    </row>
    <row r="1151" spans="1:29">
      <c r="A1151" s="13" t="s">
        <v>16584</v>
      </c>
      <c r="B1151" s="4" t="s">
        <v>287</v>
      </c>
      <c r="C1151" s="12"/>
      <c r="D1151" s="4"/>
      <c r="E1151" s="4"/>
      <c r="F1151" s="4"/>
      <c r="G1151" s="4"/>
      <c r="H1151" s="4"/>
      <c r="I1151" s="5" t="s">
        <v>26355</v>
      </c>
      <c r="J1151" s="5" t="s">
        <v>269</v>
      </c>
      <c r="K1151" s="5" t="s">
        <v>269</v>
      </c>
      <c r="L1151" s="5" t="s">
        <v>269</v>
      </c>
      <c r="M1151" s="5" t="s">
        <v>269</v>
      </c>
      <c r="N1151" s="5" t="s">
        <v>269</v>
      </c>
      <c r="O1151" s="5" t="s">
        <v>269</v>
      </c>
      <c r="P1151" s="5" t="s">
        <v>269</v>
      </c>
      <c r="Q1151" s="5" t="s">
        <v>269</v>
      </c>
      <c r="R1151" s="25">
        <f t="shared" si="17"/>
        <v>0</v>
      </c>
      <c r="S1151" s="30" t="s">
        <v>269</v>
      </c>
      <c r="T1151" s="30" t="s">
        <v>269</v>
      </c>
      <c r="U1151" s="30" t="s">
        <v>269</v>
      </c>
      <c r="V1151" s="5" t="s">
        <v>269</v>
      </c>
      <c r="W1151" s="28"/>
      <c r="X1151" s="29">
        <v>1.3891</v>
      </c>
      <c r="Z1151" s="29">
        <v>1024.2243</v>
      </c>
      <c r="AA1151" s="29">
        <v>2.7938</v>
      </c>
      <c r="AB1151" s="29">
        <v>27.693</v>
      </c>
      <c r="AC1151" s="29">
        <v>153.0135</v>
      </c>
    </row>
    <row r="1152" spans="1:29">
      <c r="A1152" s="13" t="s">
        <v>16587</v>
      </c>
      <c r="B1152" s="4" t="s">
        <v>573</v>
      </c>
      <c r="C1152" s="12"/>
      <c r="D1152" s="4"/>
      <c r="E1152" s="4"/>
      <c r="F1152" s="4"/>
      <c r="G1152" s="4"/>
      <c r="H1152" s="4"/>
      <c r="I1152" s="5" t="s">
        <v>26356</v>
      </c>
      <c r="J1152" s="5" t="s">
        <v>269</v>
      </c>
      <c r="K1152" s="5" t="s">
        <v>269</v>
      </c>
      <c r="L1152" s="5" t="s">
        <v>269</v>
      </c>
      <c r="M1152" s="5" t="s">
        <v>269</v>
      </c>
      <c r="N1152" s="5" t="s">
        <v>269</v>
      </c>
      <c r="O1152" s="5" t="s">
        <v>269</v>
      </c>
      <c r="P1152" s="5" t="s">
        <v>269</v>
      </c>
      <c r="Q1152" s="5" t="s">
        <v>269</v>
      </c>
      <c r="R1152" s="25">
        <f t="shared" si="17"/>
        <v>0</v>
      </c>
      <c r="S1152" s="30" t="s">
        <v>269</v>
      </c>
      <c r="T1152" s="30" t="s">
        <v>269</v>
      </c>
      <c r="U1152" s="30" t="s">
        <v>269</v>
      </c>
      <c r="V1152" s="5" t="s">
        <v>269</v>
      </c>
      <c r="W1152" s="28"/>
      <c r="X1152" s="29">
        <v>1.0957</v>
      </c>
      <c r="Z1152" s="29">
        <v>1024.1991</v>
      </c>
      <c r="AA1152" s="29">
        <v>2.5092</v>
      </c>
      <c r="AB1152" s="29">
        <v>28.8909</v>
      </c>
      <c r="AC1152" s="29">
        <v>152.0099</v>
      </c>
    </row>
    <row r="1153" spans="1:29">
      <c r="A1153" s="13" t="s">
        <v>16592</v>
      </c>
      <c r="B1153" s="4" t="s">
        <v>547</v>
      </c>
      <c r="C1153" s="12"/>
      <c r="D1153" s="4"/>
      <c r="E1153" s="4"/>
      <c r="F1153" s="4"/>
      <c r="G1153" s="4"/>
      <c r="H1153" s="4"/>
      <c r="I1153" s="5" t="s">
        <v>26357</v>
      </c>
      <c r="J1153" s="5" t="s">
        <v>269</v>
      </c>
      <c r="K1153" s="5" t="s">
        <v>269</v>
      </c>
      <c r="L1153" s="5" t="s">
        <v>269</v>
      </c>
      <c r="M1153" s="5" t="s">
        <v>269</v>
      </c>
      <c r="N1153" s="5" t="s">
        <v>269</v>
      </c>
      <c r="O1153" s="5" t="s">
        <v>269</v>
      </c>
      <c r="P1153" s="5" t="s">
        <v>269</v>
      </c>
      <c r="Q1153" s="5" t="s">
        <v>269</v>
      </c>
      <c r="R1153" s="25">
        <f t="shared" si="17"/>
        <v>0</v>
      </c>
      <c r="S1153" s="30" t="s">
        <v>269</v>
      </c>
      <c r="T1153" s="30" t="s">
        <v>269</v>
      </c>
      <c r="U1153" s="30" t="s">
        <v>269</v>
      </c>
      <c r="V1153" s="5" t="s">
        <v>269</v>
      </c>
      <c r="W1153" s="28"/>
      <c r="X1153" s="29">
        <v>0.8015</v>
      </c>
      <c r="Z1153" s="29">
        <v>1023.9833</v>
      </c>
      <c r="AA1153" s="29">
        <v>1.6825</v>
      </c>
      <c r="AB1153" s="29">
        <v>31.9926</v>
      </c>
      <c r="AC1153" s="29">
        <v>144.4226</v>
      </c>
    </row>
    <row r="1154" spans="1:29">
      <c r="A1154" s="13" t="s">
        <v>16596</v>
      </c>
      <c r="B1154" s="4" t="s">
        <v>240</v>
      </c>
      <c r="C1154" s="12"/>
      <c r="D1154" s="4"/>
      <c r="E1154" s="4"/>
      <c r="F1154" s="4"/>
      <c r="G1154" s="4"/>
      <c r="H1154" s="4"/>
      <c r="I1154" s="5" t="s">
        <v>26358</v>
      </c>
      <c r="J1154" s="5" t="s">
        <v>269</v>
      </c>
      <c r="K1154" s="5" t="s">
        <v>269</v>
      </c>
      <c r="L1154" s="5" t="s">
        <v>269</v>
      </c>
      <c r="M1154" s="5" t="s">
        <v>269</v>
      </c>
      <c r="N1154" s="5" t="s">
        <v>269</v>
      </c>
      <c r="O1154" s="5" t="s">
        <v>269</v>
      </c>
      <c r="P1154" s="5" t="s">
        <v>269</v>
      </c>
      <c r="Q1154" s="5" t="s">
        <v>269</v>
      </c>
      <c r="R1154" s="25">
        <f t="shared" ref="R1154:R1217" si="18">IF(COUNTBLANK(Q1154)&gt;0,"",SUM(N1154:Q1154))</f>
        <v>0</v>
      </c>
      <c r="S1154" s="30" t="s">
        <v>269</v>
      </c>
      <c r="T1154" s="30" t="s">
        <v>269</v>
      </c>
      <c r="U1154" s="30" t="s">
        <v>269</v>
      </c>
      <c r="V1154" s="5" t="s">
        <v>269</v>
      </c>
      <c r="W1154" s="28"/>
      <c r="X1154" s="29">
        <v>1.0421</v>
      </c>
      <c r="Z1154" s="29">
        <v>1023.8009</v>
      </c>
      <c r="AA1154" s="29">
        <v>1.4361</v>
      </c>
      <c r="AB1154" s="29">
        <v>32.3871</v>
      </c>
      <c r="AC1154" s="29">
        <v>158.7389</v>
      </c>
    </row>
    <row r="1155" spans="1:29">
      <c r="A1155" s="13" t="s">
        <v>16601</v>
      </c>
      <c r="B1155" s="4" t="s">
        <v>113</v>
      </c>
      <c r="C1155" s="12"/>
      <c r="D1155" s="4"/>
      <c r="E1155" s="4"/>
      <c r="F1155" s="4"/>
      <c r="G1155" s="4"/>
      <c r="H1155" s="4"/>
      <c r="I1155" s="5" t="s">
        <v>26359</v>
      </c>
      <c r="J1155" s="5" t="s">
        <v>269</v>
      </c>
      <c r="K1155" s="5" t="s">
        <v>269</v>
      </c>
      <c r="L1155" s="5" t="s">
        <v>269</v>
      </c>
      <c r="M1155" s="5" t="s">
        <v>269</v>
      </c>
      <c r="N1155" s="5" t="s">
        <v>269</v>
      </c>
      <c r="O1155" s="5" t="s">
        <v>269</v>
      </c>
      <c r="P1155" s="5" t="s">
        <v>269</v>
      </c>
      <c r="Q1155" s="5" t="s">
        <v>269</v>
      </c>
      <c r="R1155" s="25">
        <f t="shared" si="18"/>
        <v>0</v>
      </c>
      <c r="S1155" s="30" t="s">
        <v>269</v>
      </c>
      <c r="T1155" s="30" t="s">
        <v>269</v>
      </c>
      <c r="U1155" s="30" t="s">
        <v>269</v>
      </c>
      <c r="V1155" s="5" t="s">
        <v>269</v>
      </c>
      <c r="W1155" s="28"/>
      <c r="X1155" s="29">
        <v>0.8495</v>
      </c>
      <c r="Z1155" s="29">
        <v>1023.4227</v>
      </c>
      <c r="AA1155" s="29">
        <v>0.5917</v>
      </c>
      <c r="AB1155" s="29">
        <v>34.8652</v>
      </c>
      <c r="AC1155" s="29">
        <v>162.0922</v>
      </c>
    </row>
    <row r="1156" spans="1:29">
      <c r="A1156" s="13" t="s">
        <v>16606</v>
      </c>
      <c r="B1156" s="4" t="s">
        <v>709</v>
      </c>
      <c r="C1156" s="12"/>
      <c r="D1156" s="4"/>
      <c r="E1156" s="4"/>
      <c r="F1156" s="4"/>
      <c r="G1156" s="4"/>
      <c r="H1156" s="4"/>
      <c r="I1156" s="5" t="s">
        <v>26360</v>
      </c>
      <c r="J1156" s="5" t="s">
        <v>269</v>
      </c>
      <c r="K1156" s="5" t="s">
        <v>269</v>
      </c>
      <c r="L1156" s="5" t="s">
        <v>269</v>
      </c>
      <c r="M1156" s="5" t="s">
        <v>269</v>
      </c>
      <c r="N1156" s="5" t="s">
        <v>269</v>
      </c>
      <c r="O1156" s="5" t="s">
        <v>269</v>
      </c>
      <c r="P1156" s="5" t="s">
        <v>269</v>
      </c>
      <c r="Q1156" s="5" t="s">
        <v>269</v>
      </c>
      <c r="R1156" s="25">
        <f t="shared" si="18"/>
        <v>0</v>
      </c>
      <c r="S1156" s="30" t="s">
        <v>269</v>
      </c>
      <c r="T1156" s="30" t="s">
        <v>269</v>
      </c>
      <c r="U1156" s="30" t="s">
        <v>269</v>
      </c>
      <c r="V1156" s="5" t="s">
        <v>269</v>
      </c>
      <c r="W1156" s="28"/>
      <c r="X1156" s="29">
        <v>1.2461</v>
      </c>
      <c r="Z1156" s="29">
        <v>1022.8542</v>
      </c>
      <c r="AA1156" s="29">
        <v>-0.207</v>
      </c>
      <c r="AB1156" s="29">
        <v>38.5813</v>
      </c>
      <c r="AC1156" s="29">
        <v>161.6658</v>
      </c>
    </row>
    <row r="1157" spans="1:29">
      <c r="A1157" s="13" t="s">
        <v>16610</v>
      </c>
      <c r="B1157" s="4" t="s">
        <v>1088</v>
      </c>
      <c r="C1157" s="12"/>
      <c r="D1157" s="4"/>
      <c r="E1157" s="4"/>
      <c r="F1157" s="4"/>
      <c r="G1157" s="4"/>
      <c r="H1157" s="4"/>
      <c r="I1157" s="5" t="s">
        <v>26361</v>
      </c>
      <c r="J1157" s="5" t="s">
        <v>269</v>
      </c>
      <c r="K1157" s="5" t="s">
        <v>269</v>
      </c>
      <c r="L1157" s="5" t="s">
        <v>269</v>
      </c>
      <c r="M1157" s="5" t="s">
        <v>269</v>
      </c>
      <c r="N1157" s="5" t="s">
        <v>269</v>
      </c>
      <c r="O1157" s="5" t="s">
        <v>269</v>
      </c>
      <c r="P1157" s="5" t="s">
        <v>269</v>
      </c>
      <c r="Q1157" s="5" t="s">
        <v>269</v>
      </c>
      <c r="R1157" s="25">
        <f t="shared" si="18"/>
        <v>0</v>
      </c>
      <c r="S1157" s="30" t="s">
        <v>269</v>
      </c>
      <c r="T1157" s="30" t="s">
        <v>269</v>
      </c>
      <c r="U1157" s="30" t="s">
        <v>269</v>
      </c>
      <c r="V1157" s="5" t="s">
        <v>269</v>
      </c>
      <c r="W1157" s="28"/>
      <c r="X1157" s="29">
        <v>1.0828</v>
      </c>
      <c r="Z1157" s="29">
        <v>1022.591</v>
      </c>
      <c r="AA1157" s="29">
        <v>-0.5528</v>
      </c>
      <c r="AB1157" s="29">
        <v>40.5132</v>
      </c>
      <c r="AC1157" s="29">
        <v>167.2489</v>
      </c>
    </row>
    <row r="1158" spans="1:29">
      <c r="A1158" s="13" t="s">
        <v>16614</v>
      </c>
      <c r="B1158" s="4" t="s">
        <v>224</v>
      </c>
      <c r="C1158" s="12"/>
      <c r="D1158" s="4"/>
      <c r="E1158" s="4"/>
      <c r="F1158" s="4"/>
      <c r="G1158" s="4"/>
      <c r="H1158" s="4"/>
      <c r="I1158" s="5" t="s">
        <v>26362</v>
      </c>
      <c r="J1158" s="5" t="s">
        <v>269</v>
      </c>
      <c r="K1158" s="5" t="s">
        <v>269</v>
      </c>
      <c r="L1158" s="5" t="s">
        <v>269</v>
      </c>
      <c r="M1158" s="5" t="s">
        <v>269</v>
      </c>
      <c r="N1158" s="5" t="s">
        <v>269</v>
      </c>
      <c r="O1158" s="5" t="s">
        <v>269</v>
      </c>
      <c r="P1158" s="5" t="s">
        <v>269</v>
      </c>
      <c r="Q1158" s="5" t="s">
        <v>269</v>
      </c>
      <c r="R1158" s="25">
        <f t="shared" si="18"/>
        <v>0</v>
      </c>
      <c r="S1158" s="30" t="s">
        <v>269</v>
      </c>
      <c r="T1158" s="30" t="s">
        <v>269</v>
      </c>
      <c r="U1158" s="30" t="s">
        <v>269</v>
      </c>
      <c r="V1158" s="5" t="s">
        <v>269</v>
      </c>
      <c r="W1158" s="28"/>
      <c r="X1158" s="29">
        <v>1.1935</v>
      </c>
      <c r="Z1158" s="29">
        <v>1022.3722</v>
      </c>
      <c r="AA1158" s="29">
        <v>-1.1321</v>
      </c>
      <c r="AB1158" s="29">
        <v>44.4958</v>
      </c>
      <c r="AC1158" s="29">
        <v>163.7052</v>
      </c>
    </row>
    <row r="1159" spans="1:29">
      <c r="A1159" s="13" t="s">
        <v>16619</v>
      </c>
      <c r="B1159" s="4" t="s">
        <v>81</v>
      </c>
      <c r="C1159" s="12"/>
      <c r="D1159" s="4"/>
      <c r="E1159" s="4"/>
      <c r="F1159" s="4"/>
      <c r="G1159" s="4"/>
      <c r="H1159" s="4"/>
      <c r="I1159" s="5" t="s">
        <v>26363</v>
      </c>
      <c r="J1159" s="5" t="s">
        <v>269</v>
      </c>
      <c r="K1159" s="5" t="s">
        <v>269</v>
      </c>
      <c r="L1159" s="5" t="s">
        <v>269</v>
      </c>
      <c r="M1159" s="5" t="s">
        <v>269</v>
      </c>
      <c r="N1159" s="5" t="s">
        <v>269</v>
      </c>
      <c r="O1159" s="5" t="s">
        <v>269</v>
      </c>
      <c r="P1159" s="5" t="s">
        <v>269</v>
      </c>
      <c r="Q1159" s="5" t="s">
        <v>269</v>
      </c>
      <c r="R1159" s="25">
        <f t="shared" si="18"/>
        <v>0</v>
      </c>
      <c r="S1159" s="30" t="s">
        <v>269</v>
      </c>
      <c r="T1159" s="30" t="s">
        <v>269</v>
      </c>
      <c r="U1159" s="30" t="s">
        <v>269</v>
      </c>
      <c r="V1159" s="5" t="s">
        <v>269</v>
      </c>
      <c r="W1159" s="28"/>
      <c r="X1159" s="29">
        <v>0.7191</v>
      </c>
      <c r="Z1159" s="29">
        <v>1022.3867</v>
      </c>
      <c r="AA1159" s="29">
        <v>-1.1975</v>
      </c>
      <c r="AB1159" s="29">
        <v>45.9116</v>
      </c>
      <c r="AC1159" s="29">
        <v>167.4477</v>
      </c>
    </row>
    <row r="1160" spans="1:29">
      <c r="A1160" s="13" t="s">
        <v>16623</v>
      </c>
      <c r="B1160" s="4" t="s">
        <v>603</v>
      </c>
      <c r="C1160" s="12"/>
      <c r="D1160" s="4"/>
      <c r="E1160" s="4"/>
      <c r="F1160" s="4"/>
      <c r="G1160" s="4"/>
      <c r="H1160" s="4"/>
      <c r="I1160" s="5" t="s">
        <v>26364</v>
      </c>
      <c r="J1160" s="5" t="s">
        <v>269</v>
      </c>
      <c r="K1160" s="5" t="s">
        <v>269</v>
      </c>
      <c r="L1160" s="5" t="s">
        <v>269</v>
      </c>
      <c r="M1160" s="5" t="s">
        <v>269</v>
      </c>
      <c r="N1160" s="5" t="s">
        <v>269</v>
      </c>
      <c r="O1160" s="5" t="s">
        <v>269</v>
      </c>
      <c r="P1160" s="5" t="s">
        <v>269</v>
      </c>
      <c r="Q1160" s="5" t="s">
        <v>269</v>
      </c>
      <c r="R1160" s="25">
        <f t="shared" si="18"/>
        <v>0</v>
      </c>
      <c r="S1160" s="30" t="s">
        <v>269</v>
      </c>
      <c r="T1160" s="30" t="s">
        <v>269</v>
      </c>
      <c r="U1160" s="30" t="s">
        <v>269</v>
      </c>
      <c r="V1160" s="5" t="s">
        <v>269</v>
      </c>
      <c r="W1160" s="28"/>
      <c r="X1160" s="29">
        <v>1.4551</v>
      </c>
      <c r="Z1160" s="29">
        <v>1022.1688</v>
      </c>
      <c r="AA1160" s="29">
        <v>-1.8071</v>
      </c>
      <c r="AB1160" s="29">
        <v>50.6416</v>
      </c>
      <c r="AC1160" s="29">
        <v>150.8448</v>
      </c>
    </row>
    <row r="1161" spans="1:29">
      <c r="A1161" s="13" t="s">
        <v>16627</v>
      </c>
      <c r="B1161" s="4" t="s">
        <v>161</v>
      </c>
      <c r="C1161" s="12"/>
      <c r="D1161" s="4"/>
      <c r="E1161" s="4"/>
      <c r="F1161" s="4"/>
      <c r="G1161" s="4"/>
      <c r="H1161" s="4"/>
      <c r="I1161" s="5" t="s">
        <v>26365</v>
      </c>
      <c r="J1161" s="5" t="s">
        <v>269</v>
      </c>
      <c r="K1161" s="5" t="s">
        <v>269</v>
      </c>
      <c r="L1161" s="5" t="s">
        <v>269</v>
      </c>
      <c r="M1161" s="5" t="s">
        <v>269</v>
      </c>
      <c r="N1161" s="5" t="s">
        <v>269</v>
      </c>
      <c r="O1161" s="5" t="s">
        <v>269</v>
      </c>
      <c r="P1161" s="5" t="s">
        <v>269</v>
      </c>
      <c r="Q1161" s="5" t="s">
        <v>269</v>
      </c>
      <c r="R1161" s="25">
        <f t="shared" si="18"/>
        <v>0</v>
      </c>
      <c r="S1161" s="30" t="s">
        <v>269</v>
      </c>
      <c r="T1161" s="30" t="s">
        <v>269</v>
      </c>
      <c r="U1161" s="30" t="s">
        <v>269</v>
      </c>
      <c r="V1161" s="5" t="s">
        <v>269</v>
      </c>
      <c r="W1161" s="28"/>
      <c r="X1161" s="29">
        <v>1.4982</v>
      </c>
      <c r="Z1161" s="29">
        <v>1022.1641</v>
      </c>
      <c r="AA1161" s="29">
        <v>-2.4158</v>
      </c>
      <c r="AB1161" s="29">
        <v>54.8541</v>
      </c>
      <c r="AC1161" s="29">
        <v>151.3571</v>
      </c>
    </row>
    <row r="1162" spans="1:29">
      <c r="A1162" s="13" t="s">
        <v>16630</v>
      </c>
      <c r="B1162" s="4" t="s">
        <v>240</v>
      </c>
      <c r="C1162" s="12"/>
      <c r="D1162" s="4"/>
      <c r="E1162" s="4"/>
      <c r="F1162" s="4"/>
      <c r="G1162" s="4"/>
      <c r="H1162" s="4"/>
      <c r="I1162" s="5" t="s">
        <v>26366</v>
      </c>
      <c r="J1162" s="5" t="s">
        <v>269</v>
      </c>
      <c r="K1162" s="5" t="s">
        <v>269</v>
      </c>
      <c r="L1162" s="5" t="s">
        <v>269</v>
      </c>
      <c r="M1162" s="5" t="s">
        <v>269</v>
      </c>
      <c r="N1162" s="5" t="s">
        <v>269</v>
      </c>
      <c r="O1162" s="5" t="s">
        <v>269</v>
      </c>
      <c r="P1162" s="5" t="s">
        <v>269</v>
      </c>
      <c r="Q1162" s="5" t="s">
        <v>269</v>
      </c>
      <c r="R1162" s="25">
        <f t="shared" si="18"/>
        <v>0</v>
      </c>
      <c r="S1162" s="30" t="s">
        <v>269</v>
      </c>
      <c r="T1162" s="30" t="s">
        <v>269</v>
      </c>
      <c r="U1162" s="30" t="s">
        <v>269</v>
      </c>
      <c r="V1162" s="5" t="s">
        <v>269</v>
      </c>
      <c r="W1162" s="28"/>
      <c r="X1162" s="29">
        <v>1.5154</v>
      </c>
      <c r="Z1162" s="29">
        <v>1022.3215</v>
      </c>
      <c r="AA1162" s="29">
        <v>0.2591</v>
      </c>
      <c r="AB1162" s="29">
        <v>53.4953</v>
      </c>
      <c r="AC1162" s="29">
        <v>157.5248</v>
      </c>
    </row>
    <row r="1163" spans="1:29">
      <c r="A1163" s="13" t="s">
        <v>16634</v>
      </c>
      <c r="B1163" s="4" t="s">
        <v>287</v>
      </c>
      <c r="C1163" s="12"/>
      <c r="D1163" s="4"/>
      <c r="E1163" s="4"/>
      <c r="F1163" s="4"/>
      <c r="G1163" s="4"/>
      <c r="H1163" s="4"/>
      <c r="I1163" s="5" t="s">
        <v>26367</v>
      </c>
      <c r="J1163" s="5" t="s">
        <v>269</v>
      </c>
      <c r="K1163" s="5" t="s">
        <v>269</v>
      </c>
      <c r="L1163" s="5" t="s">
        <v>269</v>
      </c>
      <c r="M1163" s="5" t="s">
        <v>269</v>
      </c>
      <c r="N1163" s="5" t="s">
        <v>269</v>
      </c>
      <c r="O1163" s="5" t="s">
        <v>269</v>
      </c>
      <c r="P1163" s="5" t="s">
        <v>269</v>
      </c>
      <c r="Q1163" s="5" t="s">
        <v>269</v>
      </c>
      <c r="R1163" s="25">
        <f t="shared" si="18"/>
        <v>0</v>
      </c>
      <c r="S1163" s="30" t="s">
        <v>269</v>
      </c>
      <c r="T1163" s="30" t="s">
        <v>269</v>
      </c>
      <c r="U1163" s="30" t="s">
        <v>269</v>
      </c>
      <c r="V1163" s="5" t="s">
        <v>269</v>
      </c>
      <c r="W1163" s="28"/>
      <c r="X1163" s="29">
        <v>1.5864</v>
      </c>
      <c r="Z1163" s="29">
        <v>1022.1533</v>
      </c>
      <c r="AA1163" s="29">
        <v>4.2067</v>
      </c>
      <c r="AB1163" s="29">
        <v>43.4751</v>
      </c>
      <c r="AC1163" s="29">
        <v>167.5918</v>
      </c>
    </row>
    <row r="1164" spans="1:29">
      <c r="A1164" s="13" t="s">
        <v>16637</v>
      </c>
      <c r="B1164" s="4" t="s">
        <v>223</v>
      </c>
      <c r="C1164" s="12"/>
      <c r="D1164" s="4"/>
      <c r="E1164" s="4"/>
      <c r="F1164" s="4"/>
      <c r="G1164" s="4"/>
      <c r="H1164" s="4"/>
      <c r="I1164" s="5" t="s">
        <v>26368</v>
      </c>
      <c r="J1164" s="5" t="s">
        <v>269</v>
      </c>
      <c r="K1164" s="5" t="s">
        <v>269</v>
      </c>
      <c r="L1164" s="5" t="s">
        <v>269</v>
      </c>
      <c r="M1164" s="5" t="s">
        <v>269</v>
      </c>
      <c r="N1164" s="5" t="s">
        <v>269</v>
      </c>
      <c r="O1164" s="5" t="s">
        <v>269</v>
      </c>
      <c r="P1164" s="5" t="s">
        <v>269</v>
      </c>
      <c r="Q1164" s="5" t="s">
        <v>269</v>
      </c>
      <c r="R1164" s="25">
        <f t="shared" si="18"/>
        <v>0</v>
      </c>
      <c r="S1164" s="30" t="s">
        <v>269</v>
      </c>
      <c r="T1164" s="30" t="s">
        <v>269</v>
      </c>
      <c r="U1164" s="30" t="s">
        <v>269</v>
      </c>
      <c r="V1164" s="5" t="s">
        <v>269</v>
      </c>
      <c r="W1164" s="28"/>
      <c r="X1164" s="29">
        <v>1.5613</v>
      </c>
      <c r="Z1164" s="29">
        <v>1021.6333</v>
      </c>
      <c r="AA1164" s="29">
        <v>8.7409</v>
      </c>
      <c r="AB1164" s="29">
        <v>31.3438</v>
      </c>
      <c r="AC1164" s="29">
        <v>187.6913</v>
      </c>
    </row>
    <row r="1165" spans="1:29">
      <c r="A1165" s="13" t="s">
        <v>16642</v>
      </c>
      <c r="B1165" s="4" t="s">
        <v>287</v>
      </c>
      <c r="C1165" s="12"/>
      <c r="D1165" s="4"/>
      <c r="E1165" s="4"/>
      <c r="F1165" s="4"/>
      <c r="G1165" s="4"/>
      <c r="H1165" s="4"/>
      <c r="I1165" s="5" t="s">
        <v>9539</v>
      </c>
      <c r="J1165" s="5" t="s">
        <v>269</v>
      </c>
      <c r="K1165" s="5" t="s">
        <v>269</v>
      </c>
      <c r="L1165" s="5" t="s">
        <v>269</v>
      </c>
      <c r="M1165" s="5" t="s">
        <v>269</v>
      </c>
      <c r="N1165" s="5" t="s">
        <v>269</v>
      </c>
      <c r="O1165" s="5" t="s">
        <v>269</v>
      </c>
      <c r="P1165" s="5" t="s">
        <v>269</v>
      </c>
      <c r="Q1165" s="5" t="s">
        <v>269</v>
      </c>
      <c r="R1165" s="25">
        <f t="shared" si="18"/>
        <v>0</v>
      </c>
      <c r="S1165" s="30" t="s">
        <v>269</v>
      </c>
      <c r="T1165" s="30" t="s">
        <v>269</v>
      </c>
      <c r="U1165" s="30" t="s">
        <v>269</v>
      </c>
      <c r="V1165" s="5" t="s">
        <v>269</v>
      </c>
      <c r="W1165" s="28"/>
      <c r="X1165" s="29">
        <v>1.9443</v>
      </c>
      <c r="Z1165" s="29">
        <v>1020.7581</v>
      </c>
      <c r="AA1165" s="29">
        <v>11.5266</v>
      </c>
      <c r="AB1165" s="29">
        <v>24.7397</v>
      </c>
      <c r="AC1165" s="29">
        <v>197.6594</v>
      </c>
    </row>
    <row r="1166" spans="1:29">
      <c r="A1166" s="13" t="s">
        <v>16647</v>
      </c>
      <c r="B1166" s="4" t="s">
        <v>223</v>
      </c>
      <c r="C1166" s="12"/>
      <c r="D1166" s="4"/>
      <c r="E1166" s="4"/>
      <c r="F1166" s="4"/>
      <c r="G1166" s="4"/>
      <c r="H1166" s="4"/>
      <c r="I1166" s="5" t="s">
        <v>269</v>
      </c>
      <c r="J1166" s="5" t="s">
        <v>269</v>
      </c>
      <c r="K1166" s="5" t="s">
        <v>269</v>
      </c>
      <c r="L1166" s="5" t="s">
        <v>269</v>
      </c>
      <c r="M1166" s="5" t="s">
        <v>269</v>
      </c>
      <c r="N1166" s="5" t="s">
        <v>269</v>
      </c>
      <c r="O1166" s="5" t="s">
        <v>269</v>
      </c>
      <c r="P1166" s="5" t="s">
        <v>269</v>
      </c>
      <c r="Q1166" s="5" t="s">
        <v>269</v>
      </c>
      <c r="R1166" s="25">
        <f t="shared" si="18"/>
        <v>0</v>
      </c>
      <c r="S1166" s="30" t="s">
        <v>269</v>
      </c>
      <c r="T1166" s="30" t="s">
        <v>269</v>
      </c>
      <c r="U1166" s="30" t="s">
        <v>269</v>
      </c>
      <c r="V1166" s="5" t="s">
        <v>269</v>
      </c>
      <c r="W1166" s="28"/>
      <c r="X1166" s="29">
        <v>2.9533</v>
      </c>
      <c r="Z1166" s="29">
        <v>1018.7429</v>
      </c>
      <c r="AA1166" s="29">
        <v>13.9659</v>
      </c>
      <c r="AB1166" s="29">
        <v>17.9841</v>
      </c>
      <c r="AC1166" s="29">
        <v>206.4658</v>
      </c>
    </row>
    <row r="1167" spans="1:29">
      <c r="A1167" s="13" t="s">
        <v>16652</v>
      </c>
      <c r="B1167" s="4" t="s">
        <v>256</v>
      </c>
      <c r="C1167" s="12"/>
      <c r="D1167" s="4"/>
      <c r="E1167" s="4"/>
      <c r="F1167" s="4"/>
      <c r="G1167" s="4"/>
      <c r="H1167" s="4"/>
      <c r="I1167" s="5" t="s">
        <v>26369</v>
      </c>
      <c r="J1167" s="5" t="s">
        <v>269</v>
      </c>
      <c r="K1167" s="5" t="s">
        <v>269</v>
      </c>
      <c r="L1167" s="5" t="s">
        <v>269</v>
      </c>
      <c r="M1167" s="5" t="s">
        <v>269</v>
      </c>
      <c r="N1167" s="5" t="s">
        <v>269</v>
      </c>
      <c r="O1167" s="5" t="s">
        <v>269</v>
      </c>
      <c r="P1167" s="5" t="s">
        <v>269</v>
      </c>
      <c r="Q1167" s="5" t="s">
        <v>269</v>
      </c>
      <c r="R1167" s="25">
        <f t="shared" si="18"/>
        <v>0</v>
      </c>
      <c r="S1167" s="30" t="s">
        <v>269</v>
      </c>
      <c r="T1167" s="30" t="s">
        <v>269</v>
      </c>
      <c r="U1167" s="30" t="s">
        <v>269</v>
      </c>
      <c r="V1167" s="5" t="s">
        <v>269</v>
      </c>
      <c r="W1167" s="28"/>
      <c r="X1167" s="29">
        <v>2.8811</v>
      </c>
      <c r="Z1167" s="29">
        <v>1017.3528</v>
      </c>
      <c r="AA1167" s="29">
        <v>14.9148</v>
      </c>
      <c r="AB1167" s="29">
        <v>16.8758</v>
      </c>
      <c r="AC1167" s="29">
        <v>190.3953</v>
      </c>
    </row>
    <row r="1168" spans="1:29">
      <c r="A1168" s="13" t="s">
        <v>16657</v>
      </c>
      <c r="B1168" s="4" t="s">
        <v>573</v>
      </c>
      <c r="C1168" s="12"/>
      <c r="D1168" s="4"/>
      <c r="E1168" s="4"/>
      <c r="F1168" s="4"/>
      <c r="G1168" s="4"/>
      <c r="H1168" s="4"/>
      <c r="I1168" s="5" t="s">
        <v>26370</v>
      </c>
      <c r="J1168" s="5" t="s">
        <v>19755</v>
      </c>
      <c r="K1168" s="5" t="s">
        <v>281</v>
      </c>
      <c r="L1168" s="5" t="s">
        <v>4525</v>
      </c>
      <c r="M1168" s="5" t="s">
        <v>3875</v>
      </c>
      <c r="N1168" s="5" t="s">
        <v>2278</v>
      </c>
      <c r="O1168" s="5" t="s">
        <v>9304</v>
      </c>
      <c r="P1168" s="5" t="s">
        <v>3833</v>
      </c>
      <c r="Q1168" s="5">
        <v>0.204</v>
      </c>
      <c r="R1168" s="25">
        <f t="shared" si="18"/>
        <v>0.204</v>
      </c>
      <c r="S1168" s="30" t="s">
        <v>26371</v>
      </c>
      <c r="T1168" s="30" t="s">
        <v>1994</v>
      </c>
      <c r="U1168" s="30" t="s">
        <v>278</v>
      </c>
      <c r="V1168" s="5" t="s">
        <v>278</v>
      </c>
      <c r="W1168" s="28"/>
      <c r="X1168" s="29">
        <v>3.0611</v>
      </c>
      <c r="Z1168" s="29">
        <v>1016.5519</v>
      </c>
      <c r="AA1168" s="29">
        <v>15.1501</v>
      </c>
      <c r="AB1168" s="29">
        <v>17.9853</v>
      </c>
      <c r="AC1168" s="29">
        <v>204.2218</v>
      </c>
    </row>
    <row r="1169" spans="1:29">
      <c r="A1169" s="13" t="s">
        <v>16661</v>
      </c>
      <c r="B1169" s="4" t="s">
        <v>240</v>
      </c>
      <c r="C1169" s="12"/>
      <c r="D1169" s="4"/>
      <c r="E1169" s="4"/>
      <c r="F1169" s="4"/>
      <c r="G1169" s="4"/>
      <c r="H1169" s="4"/>
      <c r="I1169" s="5" t="s">
        <v>26372</v>
      </c>
      <c r="J1169" s="5" t="s">
        <v>2103</v>
      </c>
      <c r="K1169" s="5" t="s">
        <v>352</v>
      </c>
      <c r="L1169" s="5" t="s">
        <v>1159</v>
      </c>
      <c r="M1169" s="5" t="s">
        <v>6251</v>
      </c>
      <c r="N1169" s="5" t="s">
        <v>1136</v>
      </c>
      <c r="O1169" s="5" t="s">
        <v>26373</v>
      </c>
      <c r="P1169" s="5" t="s">
        <v>2963</v>
      </c>
      <c r="Q1169" s="5">
        <v>0.252</v>
      </c>
      <c r="R1169" s="25">
        <f t="shared" si="18"/>
        <v>0.252</v>
      </c>
      <c r="S1169" s="30" t="s">
        <v>26374</v>
      </c>
      <c r="T1169" s="30" t="s">
        <v>2256</v>
      </c>
      <c r="U1169" s="30" t="s">
        <v>278</v>
      </c>
      <c r="V1169" s="5" t="s">
        <v>278</v>
      </c>
      <c r="W1169" s="28"/>
      <c r="X1169" s="29">
        <v>2.8059</v>
      </c>
      <c r="Z1169" s="29">
        <v>1016.1257</v>
      </c>
      <c r="AA1169" s="29">
        <v>15.3347</v>
      </c>
      <c r="AB1169" s="29">
        <v>17.9638</v>
      </c>
      <c r="AC1169" s="29">
        <v>199.2893</v>
      </c>
    </row>
    <row r="1170" spans="1:29">
      <c r="A1170" s="13" t="s">
        <v>16664</v>
      </c>
      <c r="B1170" s="4" t="s">
        <v>573</v>
      </c>
      <c r="C1170" s="12"/>
      <c r="D1170" s="4"/>
      <c r="E1170" s="4"/>
      <c r="F1170" s="4"/>
      <c r="G1170" s="4"/>
      <c r="H1170" s="4"/>
      <c r="I1170" s="5" t="s">
        <v>7769</v>
      </c>
      <c r="J1170" s="5" t="s">
        <v>10393</v>
      </c>
      <c r="K1170" s="5" t="s">
        <v>2802</v>
      </c>
      <c r="L1170" s="5" t="s">
        <v>3691</v>
      </c>
      <c r="M1170" s="5" t="s">
        <v>9675</v>
      </c>
      <c r="N1170" s="5" t="s">
        <v>202</v>
      </c>
      <c r="O1170" s="5" t="s">
        <v>23944</v>
      </c>
      <c r="P1170" s="5" t="s">
        <v>10277</v>
      </c>
      <c r="Q1170" s="5">
        <v>0.283</v>
      </c>
      <c r="R1170" s="25">
        <f t="shared" si="18"/>
        <v>0.283</v>
      </c>
      <c r="S1170" s="30" t="s">
        <v>8048</v>
      </c>
      <c r="T1170" s="30" t="s">
        <v>456</v>
      </c>
      <c r="U1170" s="30" t="s">
        <v>278</v>
      </c>
      <c r="V1170" s="5" t="s">
        <v>278</v>
      </c>
      <c r="W1170" s="28"/>
      <c r="X1170" s="29">
        <v>2.4856</v>
      </c>
      <c r="Z1170" s="29">
        <v>1016.0024</v>
      </c>
      <c r="AA1170" s="29">
        <v>14.6557</v>
      </c>
      <c r="AB1170" s="29">
        <v>19.2835</v>
      </c>
      <c r="AC1170" s="29">
        <v>186.8106</v>
      </c>
    </row>
    <row r="1171" spans="1:29">
      <c r="A1171" s="13" t="s">
        <v>16667</v>
      </c>
      <c r="B1171" s="4" t="s">
        <v>287</v>
      </c>
      <c r="C1171" s="12"/>
      <c r="D1171" s="4"/>
      <c r="E1171" s="4"/>
      <c r="F1171" s="4"/>
      <c r="G1171" s="4"/>
      <c r="H1171" s="4"/>
      <c r="I1171" s="5" t="s">
        <v>26375</v>
      </c>
      <c r="J1171" s="5" t="s">
        <v>1692</v>
      </c>
      <c r="K1171" s="5" t="s">
        <v>1340</v>
      </c>
      <c r="L1171" s="5" t="s">
        <v>1173</v>
      </c>
      <c r="M1171" s="5" t="s">
        <v>5739</v>
      </c>
      <c r="N1171" s="5" t="s">
        <v>3717</v>
      </c>
      <c r="O1171" s="5" t="s">
        <v>26376</v>
      </c>
      <c r="P1171" s="5" t="s">
        <v>7848</v>
      </c>
      <c r="Q1171" s="5">
        <v>0.184</v>
      </c>
      <c r="R1171" s="25">
        <f t="shared" si="18"/>
        <v>0.184</v>
      </c>
      <c r="S1171" s="30" t="s">
        <v>10286</v>
      </c>
      <c r="T1171" s="30" t="s">
        <v>247</v>
      </c>
      <c r="U1171" s="30" t="s">
        <v>278</v>
      </c>
      <c r="V1171" s="5" t="s">
        <v>278</v>
      </c>
      <c r="W1171" s="28"/>
      <c r="X1171" s="29">
        <v>1.9369</v>
      </c>
      <c r="Z1171" s="29">
        <v>1015.9634</v>
      </c>
      <c r="AA1171" s="29">
        <v>12.8009</v>
      </c>
      <c r="AB1171" s="29">
        <v>22.75</v>
      </c>
      <c r="AC1171" s="29">
        <v>170.5387</v>
      </c>
    </row>
    <row r="1172" spans="1:29">
      <c r="A1172" s="13" t="s">
        <v>16671</v>
      </c>
      <c r="B1172" s="4" t="s">
        <v>145</v>
      </c>
      <c r="C1172" s="12"/>
      <c r="D1172" s="4"/>
      <c r="E1172" s="4"/>
      <c r="F1172" s="4"/>
      <c r="G1172" s="4"/>
      <c r="H1172" s="4"/>
      <c r="I1172" s="5" t="s">
        <v>26377</v>
      </c>
      <c r="J1172" s="5" t="s">
        <v>9516</v>
      </c>
      <c r="K1172" s="5" t="s">
        <v>59</v>
      </c>
      <c r="L1172" s="5" t="s">
        <v>1874</v>
      </c>
      <c r="M1172" s="5" t="s">
        <v>17254</v>
      </c>
      <c r="N1172" s="5" t="s">
        <v>402</v>
      </c>
      <c r="O1172" s="5" t="s">
        <v>20254</v>
      </c>
      <c r="P1172" s="5" t="s">
        <v>1738</v>
      </c>
      <c r="Q1172" s="5">
        <v>0.183</v>
      </c>
      <c r="R1172" s="25">
        <f t="shared" si="18"/>
        <v>0.183</v>
      </c>
      <c r="S1172" s="30" t="s">
        <v>26378</v>
      </c>
      <c r="T1172" s="30" t="s">
        <v>125</v>
      </c>
      <c r="U1172" s="30" t="s">
        <v>278</v>
      </c>
      <c r="V1172" s="5" t="s">
        <v>278</v>
      </c>
      <c r="W1172" s="28"/>
      <c r="X1172" s="29">
        <v>1.6791</v>
      </c>
      <c r="Z1172" s="29">
        <v>1016.4673</v>
      </c>
      <c r="AA1172" s="29">
        <v>10.7688</v>
      </c>
      <c r="AB1172" s="29">
        <v>27.0395</v>
      </c>
      <c r="AC1172" s="29">
        <v>162.8464</v>
      </c>
    </row>
    <row r="1173" spans="1:29">
      <c r="A1173" s="13" t="s">
        <v>16674</v>
      </c>
      <c r="B1173" s="4" t="s">
        <v>476</v>
      </c>
      <c r="C1173" s="12"/>
      <c r="D1173" s="4"/>
      <c r="E1173" s="4"/>
      <c r="F1173" s="4"/>
      <c r="G1173" s="4"/>
      <c r="H1173" s="4"/>
      <c r="I1173" s="5" t="s">
        <v>26379</v>
      </c>
      <c r="J1173" s="5" t="s">
        <v>21681</v>
      </c>
      <c r="K1173" s="5" t="s">
        <v>199</v>
      </c>
      <c r="L1173" s="5" t="s">
        <v>443</v>
      </c>
      <c r="M1173" s="5" t="s">
        <v>8742</v>
      </c>
      <c r="N1173" s="5" t="s">
        <v>542</v>
      </c>
      <c r="O1173" s="5" t="s">
        <v>7198</v>
      </c>
      <c r="P1173" s="5" t="s">
        <v>13550</v>
      </c>
      <c r="Q1173" s="5">
        <v>0.217</v>
      </c>
      <c r="R1173" s="25">
        <f t="shared" si="18"/>
        <v>0.217</v>
      </c>
      <c r="S1173" s="30" t="s">
        <v>7297</v>
      </c>
      <c r="T1173" s="30" t="s">
        <v>2117</v>
      </c>
      <c r="U1173" s="30" t="s">
        <v>2184</v>
      </c>
      <c r="V1173" s="5" t="s">
        <v>8234</v>
      </c>
      <c r="W1173" s="28"/>
      <c r="X1173" s="29">
        <v>1.6012</v>
      </c>
      <c r="Z1173" s="29">
        <v>1016.6809</v>
      </c>
      <c r="AA1173" s="29">
        <v>9.6642</v>
      </c>
      <c r="AB1173" s="29">
        <v>28.6392</v>
      </c>
      <c r="AC1173" s="29">
        <v>169.7329</v>
      </c>
    </row>
    <row r="1174" spans="1:29">
      <c r="A1174" s="13" t="s">
        <v>16678</v>
      </c>
      <c r="B1174" s="4" t="s">
        <v>64</v>
      </c>
      <c r="C1174" s="12"/>
      <c r="D1174" s="4"/>
      <c r="E1174" s="4"/>
      <c r="F1174" s="4"/>
      <c r="G1174" s="4"/>
      <c r="H1174" s="4"/>
      <c r="I1174" s="5" t="s">
        <v>1951</v>
      </c>
      <c r="J1174" s="5" t="s">
        <v>2472</v>
      </c>
      <c r="K1174" s="5" t="s">
        <v>335</v>
      </c>
      <c r="L1174" s="5" t="s">
        <v>1326</v>
      </c>
      <c r="M1174" s="5" t="s">
        <v>16535</v>
      </c>
      <c r="N1174" s="5" t="s">
        <v>185</v>
      </c>
      <c r="O1174" s="5" t="s">
        <v>15476</v>
      </c>
      <c r="P1174" s="5" t="s">
        <v>1841</v>
      </c>
      <c r="Q1174" s="5">
        <v>0.211</v>
      </c>
      <c r="R1174" s="25">
        <f t="shared" si="18"/>
        <v>0.211</v>
      </c>
      <c r="S1174" s="30" t="s">
        <v>15318</v>
      </c>
      <c r="T1174" s="30" t="s">
        <v>2457</v>
      </c>
      <c r="U1174" s="30" t="s">
        <v>2758</v>
      </c>
      <c r="V1174" s="5" t="s">
        <v>2133</v>
      </c>
      <c r="W1174" s="28"/>
      <c r="X1174" s="29">
        <v>1.7516</v>
      </c>
      <c r="Z1174" s="29">
        <v>1016.6559</v>
      </c>
      <c r="AA1174" s="29">
        <v>8.9792</v>
      </c>
      <c r="AB1174" s="29">
        <v>30.2799</v>
      </c>
      <c r="AC1174" s="29">
        <v>163.7627</v>
      </c>
    </row>
    <row r="1175" spans="1:29">
      <c r="A1175" s="13" t="s">
        <v>16683</v>
      </c>
      <c r="B1175" s="4" t="s">
        <v>113</v>
      </c>
      <c r="C1175" s="12"/>
      <c r="D1175" s="4"/>
      <c r="E1175" s="4"/>
      <c r="F1175" s="4"/>
      <c r="G1175" s="4"/>
      <c r="H1175" s="4"/>
      <c r="I1175" s="5" t="s">
        <v>26380</v>
      </c>
      <c r="J1175" s="5" t="s">
        <v>362</v>
      </c>
      <c r="K1175" s="5" t="s">
        <v>335</v>
      </c>
      <c r="L1175" s="5" t="s">
        <v>2564</v>
      </c>
      <c r="M1175" s="5" t="s">
        <v>16807</v>
      </c>
      <c r="N1175" s="5" t="s">
        <v>796</v>
      </c>
      <c r="O1175" s="5" t="s">
        <v>24336</v>
      </c>
      <c r="P1175" s="5" t="s">
        <v>9485</v>
      </c>
      <c r="Q1175" s="5">
        <v>0.285</v>
      </c>
      <c r="R1175" s="25">
        <f t="shared" si="18"/>
        <v>0.285</v>
      </c>
      <c r="S1175" s="30" t="s">
        <v>26381</v>
      </c>
      <c r="T1175" s="30" t="s">
        <v>2217</v>
      </c>
      <c r="U1175" s="30" t="s">
        <v>1964</v>
      </c>
      <c r="V1175" s="5" t="s">
        <v>1775</v>
      </c>
      <c r="W1175" s="28"/>
      <c r="X1175" s="29">
        <v>1.7942</v>
      </c>
      <c r="Z1175" s="29">
        <v>1017.0176</v>
      </c>
      <c r="AA1175" s="29">
        <v>7.7925</v>
      </c>
      <c r="AB1175" s="29">
        <v>32.4684</v>
      </c>
      <c r="AC1175" s="29">
        <v>161.8717</v>
      </c>
    </row>
    <row r="1176" spans="1:29">
      <c r="A1176" s="13" t="s">
        <v>16686</v>
      </c>
      <c r="B1176" s="4" t="s">
        <v>48</v>
      </c>
      <c r="C1176" s="12"/>
      <c r="D1176" s="4"/>
      <c r="E1176" s="4"/>
      <c r="F1176" s="4"/>
      <c r="G1176" s="4"/>
      <c r="H1176" s="4"/>
      <c r="I1176" s="5" t="s">
        <v>26382</v>
      </c>
      <c r="J1176" s="5" t="s">
        <v>4364</v>
      </c>
      <c r="K1176" s="5" t="s">
        <v>1026</v>
      </c>
      <c r="L1176" s="5" t="s">
        <v>3016</v>
      </c>
      <c r="M1176" s="5" t="s">
        <v>26383</v>
      </c>
      <c r="N1176" s="5" t="s">
        <v>2192</v>
      </c>
      <c r="O1176" s="5" t="s">
        <v>1124</v>
      </c>
      <c r="P1176" s="5" t="s">
        <v>8659</v>
      </c>
      <c r="Q1176" s="5">
        <v>0.219</v>
      </c>
      <c r="R1176" s="25">
        <f t="shared" si="18"/>
        <v>0.219</v>
      </c>
      <c r="S1176" s="30" t="s">
        <v>26384</v>
      </c>
      <c r="T1176" s="30" t="s">
        <v>1234</v>
      </c>
      <c r="U1176" s="30" t="s">
        <v>3981</v>
      </c>
      <c r="V1176" s="5" t="s">
        <v>1365</v>
      </c>
      <c r="W1176" s="28"/>
      <c r="X1176" s="29">
        <v>1.3412</v>
      </c>
      <c r="Z1176" s="29">
        <v>1017.1778</v>
      </c>
      <c r="AA1176" s="29">
        <v>6.5728</v>
      </c>
      <c r="AB1176" s="29">
        <v>35.1861</v>
      </c>
      <c r="AC1176" s="29">
        <v>163.3663</v>
      </c>
    </row>
    <row r="1177" spans="1:29">
      <c r="A1177" s="13" t="s">
        <v>16689</v>
      </c>
      <c r="B1177" s="4" t="s">
        <v>83</v>
      </c>
      <c r="C1177" s="12"/>
      <c r="D1177" s="4"/>
      <c r="E1177" s="4"/>
      <c r="F1177" s="4"/>
      <c r="G1177" s="4"/>
      <c r="H1177" s="4"/>
      <c r="I1177" s="5" t="s">
        <v>26385</v>
      </c>
      <c r="J1177" s="5" t="s">
        <v>1175</v>
      </c>
      <c r="K1177" s="5" t="s">
        <v>1026</v>
      </c>
      <c r="L1177" s="5" t="s">
        <v>7689</v>
      </c>
      <c r="M1177" s="5" t="s">
        <v>165</v>
      </c>
      <c r="N1177" s="5" t="s">
        <v>402</v>
      </c>
      <c r="O1177" s="5" t="s">
        <v>1407</v>
      </c>
      <c r="P1177" s="5" t="s">
        <v>2325</v>
      </c>
      <c r="Q1177" s="5">
        <v>0.185</v>
      </c>
      <c r="R1177" s="25">
        <f t="shared" si="18"/>
        <v>0.185</v>
      </c>
      <c r="S1177" s="30" t="s">
        <v>26386</v>
      </c>
      <c r="T1177" s="30" t="s">
        <v>1689</v>
      </c>
      <c r="U1177" s="30" t="s">
        <v>1994</v>
      </c>
      <c r="V1177" s="5" t="s">
        <v>337</v>
      </c>
      <c r="W1177" s="28"/>
      <c r="X1177" s="29">
        <v>1.9542</v>
      </c>
      <c r="Z1177" s="29">
        <v>1017.1009</v>
      </c>
      <c r="AA1177" s="29">
        <v>5.5018</v>
      </c>
      <c r="AB1177" s="29">
        <v>38.9196</v>
      </c>
      <c r="AC1177" s="29">
        <v>157.6644</v>
      </c>
    </row>
    <row r="1178" spans="1:29">
      <c r="A1178" s="13" t="s">
        <v>16693</v>
      </c>
      <c r="B1178" s="4" t="s">
        <v>393</v>
      </c>
      <c r="C1178" s="12"/>
      <c r="D1178" s="4"/>
      <c r="E1178" s="4"/>
      <c r="F1178" s="4"/>
      <c r="G1178" s="4"/>
      <c r="H1178" s="4"/>
      <c r="I1178" s="5" t="s">
        <v>26387</v>
      </c>
      <c r="J1178" s="5" t="s">
        <v>2845</v>
      </c>
      <c r="K1178" s="5" t="s">
        <v>335</v>
      </c>
      <c r="L1178" s="5" t="s">
        <v>1004</v>
      </c>
      <c r="M1178" s="5" t="s">
        <v>7983</v>
      </c>
      <c r="N1178" s="5" t="s">
        <v>310</v>
      </c>
      <c r="O1178" s="5" t="s">
        <v>18682</v>
      </c>
      <c r="P1178" s="5" t="s">
        <v>2397</v>
      </c>
      <c r="Q1178" s="5">
        <v>0.212</v>
      </c>
      <c r="R1178" s="25">
        <f t="shared" si="18"/>
        <v>0.212</v>
      </c>
      <c r="S1178" s="30" t="s">
        <v>9964</v>
      </c>
      <c r="T1178" s="30" t="s">
        <v>2184</v>
      </c>
      <c r="U1178" s="30" t="s">
        <v>2369</v>
      </c>
      <c r="V1178" s="5" t="s">
        <v>7804</v>
      </c>
      <c r="W1178" s="28"/>
      <c r="X1178" s="29">
        <v>1.662</v>
      </c>
      <c r="Z1178" s="29">
        <v>1017.0725</v>
      </c>
      <c r="AA1178" s="29">
        <v>4.5875</v>
      </c>
      <c r="AB1178" s="29">
        <v>42.7742</v>
      </c>
      <c r="AC1178" s="29">
        <v>156.1711</v>
      </c>
    </row>
    <row r="1179" spans="1:29">
      <c r="A1179" s="13" t="s">
        <v>16696</v>
      </c>
      <c r="B1179" s="4" t="s">
        <v>300</v>
      </c>
      <c r="C1179" s="12"/>
      <c r="D1179" s="4"/>
      <c r="E1179" s="4"/>
      <c r="F1179" s="4"/>
      <c r="G1179" s="4"/>
      <c r="H1179" s="4"/>
      <c r="I1179" s="5" t="s">
        <v>26388</v>
      </c>
      <c r="J1179" s="5" t="s">
        <v>6689</v>
      </c>
      <c r="K1179" s="5" t="s">
        <v>687</v>
      </c>
      <c r="L1179" s="5" t="s">
        <v>6495</v>
      </c>
      <c r="M1179" s="5" t="s">
        <v>6395</v>
      </c>
      <c r="N1179" s="5" t="s">
        <v>2192</v>
      </c>
      <c r="O1179" s="5" t="s">
        <v>20888</v>
      </c>
      <c r="P1179" s="5" t="s">
        <v>11665</v>
      </c>
      <c r="Q1179" s="5">
        <v>0.265</v>
      </c>
      <c r="R1179" s="25">
        <f t="shared" si="18"/>
        <v>0.265</v>
      </c>
      <c r="S1179" s="30" t="s">
        <v>15105</v>
      </c>
      <c r="T1179" s="30" t="s">
        <v>109</v>
      </c>
      <c r="U1179" s="30" t="s">
        <v>608</v>
      </c>
      <c r="V1179" s="5" t="s">
        <v>2450</v>
      </c>
      <c r="W1179" s="28"/>
      <c r="X1179" s="29">
        <v>1.3686</v>
      </c>
      <c r="Z1179" s="29">
        <v>1016.9728</v>
      </c>
      <c r="AA1179" s="29">
        <v>3.1923</v>
      </c>
      <c r="AB1179" s="29">
        <v>48.5361</v>
      </c>
      <c r="AC1179" s="29">
        <v>147.5387</v>
      </c>
    </row>
    <row r="1180" spans="1:29">
      <c r="A1180" s="13" t="s">
        <v>16699</v>
      </c>
      <c r="B1180" s="4" t="s">
        <v>97</v>
      </c>
      <c r="C1180" s="12"/>
      <c r="D1180" s="4"/>
      <c r="E1180" s="4"/>
      <c r="F1180" s="4"/>
      <c r="G1180" s="4"/>
      <c r="H1180" s="4"/>
      <c r="I1180" s="5" t="s">
        <v>26389</v>
      </c>
      <c r="J1180" s="5" t="s">
        <v>11700</v>
      </c>
      <c r="K1180" s="5" t="s">
        <v>248</v>
      </c>
      <c r="L1180" s="5" t="s">
        <v>5469</v>
      </c>
      <c r="M1180" s="5" t="s">
        <v>22409</v>
      </c>
      <c r="N1180" s="5" t="s">
        <v>935</v>
      </c>
      <c r="O1180" s="5" t="s">
        <v>6923</v>
      </c>
      <c r="P1180" s="5" t="s">
        <v>18598</v>
      </c>
      <c r="Q1180" s="5">
        <v>0.321</v>
      </c>
      <c r="R1180" s="25">
        <f t="shared" si="18"/>
        <v>0.321</v>
      </c>
      <c r="S1180" s="30" t="s">
        <v>26390</v>
      </c>
      <c r="T1180" s="30" t="s">
        <v>1137</v>
      </c>
      <c r="U1180" s="30" t="s">
        <v>3384</v>
      </c>
      <c r="V1180" s="5" t="s">
        <v>1510</v>
      </c>
      <c r="W1180" s="28"/>
      <c r="X1180" s="29">
        <v>2.0607</v>
      </c>
      <c r="Z1180" s="29">
        <v>1016.4392</v>
      </c>
      <c r="AA1180" s="29">
        <v>2.4549</v>
      </c>
      <c r="AB1180" s="29">
        <v>51.9334</v>
      </c>
      <c r="AC1180" s="29">
        <v>150.0333</v>
      </c>
    </row>
    <row r="1181" spans="1:29">
      <c r="A1181" s="13" t="s">
        <v>16702</v>
      </c>
      <c r="B1181" s="4" t="s">
        <v>393</v>
      </c>
      <c r="C1181" s="12"/>
      <c r="D1181" s="4"/>
      <c r="E1181" s="4"/>
      <c r="F1181" s="4"/>
      <c r="G1181" s="4"/>
      <c r="H1181" s="4"/>
      <c r="I1181" s="5" t="s">
        <v>26391</v>
      </c>
      <c r="J1181" s="5" t="s">
        <v>7375</v>
      </c>
      <c r="K1181" s="5" t="s">
        <v>2411</v>
      </c>
      <c r="L1181" s="5" t="s">
        <v>8603</v>
      </c>
      <c r="M1181" s="5" t="s">
        <v>13059</v>
      </c>
      <c r="N1181" s="5" t="s">
        <v>136</v>
      </c>
      <c r="O1181" s="5" t="s">
        <v>18005</v>
      </c>
      <c r="P1181" s="5" t="s">
        <v>6877</v>
      </c>
      <c r="Q1181" s="5">
        <v>0.269</v>
      </c>
      <c r="R1181" s="25">
        <f t="shared" si="18"/>
        <v>0.269</v>
      </c>
      <c r="S1181" s="30" t="s">
        <v>18985</v>
      </c>
      <c r="T1181" s="30" t="s">
        <v>1699</v>
      </c>
      <c r="U1181" s="30" t="s">
        <v>2003</v>
      </c>
      <c r="V1181" s="5" t="s">
        <v>2304</v>
      </c>
      <c r="W1181" s="28"/>
      <c r="X1181" s="29">
        <v>1.8809</v>
      </c>
      <c r="Z1181" s="29">
        <v>1015.7139</v>
      </c>
      <c r="AA1181" s="29">
        <v>2.2981</v>
      </c>
      <c r="AB1181" s="29">
        <v>53.1387</v>
      </c>
      <c r="AC1181" s="29">
        <v>149.9291</v>
      </c>
    </row>
    <row r="1182" spans="1:29">
      <c r="A1182" s="13" t="s">
        <v>16706</v>
      </c>
      <c r="B1182" s="4" t="s">
        <v>778</v>
      </c>
      <c r="C1182" s="12"/>
      <c r="D1182" s="4"/>
      <c r="E1182" s="4"/>
      <c r="F1182" s="4"/>
      <c r="G1182" s="4"/>
      <c r="H1182" s="4"/>
      <c r="I1182" s="5" t="s">
        <v>26392</v>
      </c>
      <c r="J1182" s="5" t="s">
        <v>983</v>
      </c>
      <c r="K1182" s="5" t="s">
        <v>2025</v>
      </c>
      <c r="L1182" s="5" t="s">
        <v>15553</v>
      </c>
      <c r="M1182" s="5" t="s">
        <v>16503</v>
      </c>
      <c r="N1182" s="5" t="s">
        <v>2014</v>
      </c>
      <c r="O1182" s="5" t="s">
        <v>26393</v>
      </c>
      <c r="P1182" s="5" t="s">
        <v>3174</v>
      </c>
      <c r="Q1182" s="5">
        <v>0.242</v>
      </c>
      <c r="R1182" s="25">
        <f t="shared" si="18"/>
        <v>0.242</v>
      </c>
      <c r="S1182" s="30" t="s">
        <v>12859</v>
      </c>
      <c r="T1182" s="30" t="s">
        <v>2003</v>
      </c>
      <c r="U1182" s="30" t="s">
        <v>1071</v>
      </c>
      <c r="V1182" s="5" t="s">
        <v>2862</v>
      </c>
      <c r="W1182" s="28"/>
      <c r="X1182" s="29">
        <v>1.3346</v>
      </c>
      <c r="Z1182" s="29">
        <v>1015.5125</v>
      </c>
      <c r="AA1182" s="29">
        <v>1.6342</v>
      </c>
      <c r="AB1182" s="29">
        <v>55.5367</v>
      </c>
      <c r="AC1182" s="29">
        <v>147.2674</v>
      </c>
    </row>
    <row r="1183" spans="1:29">
      <c r="A1183" s="13" t="s">
        <v>16709</v>
      </c>
      <c r="B1183" s="4" t="s">
        <v>209</v>
      </c>
      <c r="C1183" s="12"/>
      <c r="D1183" s="4"/>
      <c r="E1183" s="4"/>
      <c r="F1183" s="4"/>
      <c r="G1183" s="4"/>
      <c r="H1183" s="4"/>
      <c r="I1183" s="5" t="s">
        <v>26394</v>
      </c>
      <c r="J1183" s="5" t="s">
        <v>7248</v>
      </c>
      <c r="K1183" s="5" t="s">
        <v>935</v>
      </c>
      <c r="L1183" s="5" t="s">
        <v>6851</v>
      </c>
      <c r="M1183" s="5" t="s">
        <v>26395</v>
      </c>
      <c r="N1183" s="5" t="s">
        <v>2025</v>
      </c>
      <c r="O1183" s="5" t="s">
        <v>8270</v>
      </c>
      <c r="P1183" s="5" t="s">
        <v>10970</v>
      </c>
      <c r="Q1183" s="5">
        <v>0.178</v>
      </c>
      <c r="R1183" s="25">
        <f t="shared" si="18"/>
        <v>0.178</v>
      </c>
      <c r="S1183" s="30" t="s">
        <v>5388</v>
      </c>
      <c r="T1183" s="30" t="s">
        <v>84</v>
      </c>
      <c r="U1183" s="30" t="s">
        <v>2892</v>
      </c>
      <c r="V1183" s="5" t="s">
        <v>1120</v>
      </c>
      <c r="W1183" s="28"/>
      <c r="X1183" s="29">
        <v>0.9247</v>
      </c>
      <c r="Z1183" s="29">
        <v>1016.0099</v>
      </c>
      <c r="AA1183" s="29">
        <v>1.1143</v>
      </c>
      <c r="AB1183" s="29">
        <v>57.498</v>
      </c>
      <c r="AC1183" s="29">
        <v>145.2063</v>
      </c>
    </row>
    <row r="1184" spans="1:29">
      <c r="A1184" s="13" t="s">
        <v>16714</v>
      </c>
      <c r="B1184" s="4" t="s">
        <v>208</v>
      </c>
      <c r="C1184" s="12"/>
      <c r="D1184" s="4"/>
      <c r="E1184" s="4"/>
      <c r="F1184" s="4"/>
      <c r="G1184" s="4"/>
      <c r="H1184" s="4"/>
      <c r="I1184" s="5" t="s">
        <v>26396</v>
      </c>
      <c r="J1184" s="5" t="s">
        <v>8590</v>
      </c>
      <c r="K1184" s="5" t="s">
        <v>935</v>
      </c>
      <c r="L1184" s="5" t="s">
        <v>5477</v>
      </c>
      <c r="M1184" s="5" t="s">
        <v>26397</v>
      </c>
      <c r="N1184" s="5" t="s">
        <v>55</v>
      </c>
      <c r="O1184" s="5" t="s">
        <v>26398</v>
      </c>
      <c r="P1184" s="5" t="s">
        <v>465</v>
      </c>
      <c r="Q1184" s="5">
        <v>0.259</v>
      </c>
      <c r="R1184" s="25">
        <f t="shared" si="18"/>
        <v>0.259</v>
      </c>
      <c r="S1184" s="30" t="s">
        <v>26399</v>
      </c>
      <c r="T1184" s="30" t="s">
        <v>7815</v>
      </c>
      <c r="U1184" s="30" t="s">
        <v>5400</v>
      </c>
      <c r="V1184" s="5" t="s">
        <v>15139</v>
      </c>
      <c r="W1184" s="28"/>
      <c r="X1184" s="29">
        <v>0.8816</v>
      </c>
      <c r="Z1184" s="29">
        <v>1016.2538</v>
      </c>
      <c r="AA1184" s="29">
        <v>0.6121</v>
      </c>
      <c r="AB1184" s="29">
        <v>58.5936</v>
      </c>
      <c r="AC1184" s="29">
        <v>144.652</v>
      </c>
    </row>
    <row r="1185" spans="1:29">
      <c r="A1185" s="13" t="s">
        <v>16719</v>
      </c>
      <c r="B1185" s="4" t="s">
        <v>113</v>
      </c>
      <c r="C1185" s="12"/>
      <c r="D1185" s="4"/>
      <c r="E1185" s="4"/>
      <c r="F1185" s="4"/>
      <c r="G1185" s="4"/>
      <c r="H1185" s="4"/>
      <c r="I1185" s="5" t="s">
        <v>26400</v>
      </c>
      <c r="J1185" s="5" t="s">
        <v>2412</v>
      </c>
      <c r="K1185" s="5" t="s">
        <v>2014</v>
      </c>
      <c r="L1185" s="5" t="s">
        <v>4501</v>
      </c>
      <c r="M1185" s="5" t="s">
        <v>21216</v>
      </c>
      <c r="N1185" s="5" t="s">
        <v>2150</v>
      </c>
      <c r="O1185" s="5" t="s">
        <v>7089</v>
      </c>
      <c r="P1185" s="5" t="s">
        <v>6181</v>
      </c>
      <c r="Q1185" s="5">
        <v>0.237</v>
      </c>
      <c r="R1185" s="25">
        <f t="shared" si="18"/>
        <v>0.237</v>
      </c>
      <c r="S1185" s="30" t="s">
        <v>26401</v>
      </c>
      <c r="T1185" s="30" t="s">
        <v>3974</v>
      </c>
      <c r="U1185" s="30" t="s">
        <v>1176</v>
      </c>
      <c r="V1185" s="5" t="s">
        <v>1391</v>
      </c>
      <c r="W1185" s="28"/>
      <c r="X1185" s="29">
        <v>0.5674</v>
      </c>
      <c r="Z1185" s="29">
        <v>1016.9556</v>
      </c>
      <c r="AA1185" s="29">
        <v>0.8954</v>
      </c>
      <c r="AB1185" s="29">
        <v>57.5317</v>
      </c>
      <c r="AC1185" s="29">
        <v>140.4157</v>
      </c>
    </row>
    <row r="1186" spans="1:29">
      <c r="A1186" s="13" t="s">
        <v>16724</v>
      </c>
      <c r="B1186" s="4" t="s">
        <v>32</v>
      </c>
      <c r="C1186" s="12"/>
      <c r="D1186" s="4"/>
      <c r="E1186" s="4"/>
      <c r="F1186" s="4"/>
      <c r="G1186" s="4"/>
      <c r="H1186" s="4"/>
      <c r="I1186" s="5" t="s">
        <v>26402</v>
      </c>
      <c r="J1186" s="5" t="s">
        <v>5855</v>
      </c>
      <c r="K1186" s="5" t="s">
        <v>2192</v>
      </c>
      <c r="L1186" s="5" t="s">
        <v>2592</v>
      </c>
      <c r="M1186" s="5" t="s">
        <v>8330</v>
      </c>
      <c r="N1186" s="5" t="s">
        <v>2168</v>
      </c>
      <c r="O1186" s="5" t="s">
        <v>24583</v>
      </c>
      <c r="P1186" s="5" t="s">
        <v>3984</v>
      </c>
      <c r="Q1186" s="5">
        <v>0.246</v>
      </c>
      <c r="R1186" s="25">
        <f t="shared" si="18"/>
        <v>0.246</v>
      </c>
      <c r="S1186" s="30" t="s">
        <v>26403</v>
      </c>
      <c r="T1186" s="30" t="s">
        <v>386</v>
      </c>
      <c r="U1186" s="30" t="s">
        <v>6053</v>
      </c>
      <c r="V1186" s="5" t="s">
        <v>627</v>
      </c>
      <c r="W1186" s="28"/>
      <c r="X1186" s="29">
        <v>1.3443</v>
      </c>
      <c r="Z1186" s="29">
        <v>1017.6351</v>
      </c>
      <c r="AA1186" s="29">
        <v>2.2722</v>
      </c>
      <c r="AB1186" s="29">
        <v>55.2408</v>
      </c>
      <c r="AC1186" s="29">
        <v>149.9466</v>
      </c>
    </row>
    <row r="1187" spans="1:29">
      <c r="A1187" s="13" t="s">
        <v>16728</v>
      </c>
      <c r="B1187" s="4" t="s">
        <v>192</v>
      </c>
      <c r="C1187" s="12"/>
      <c r="D1187" s="4"/>
      <c r="E1187" s="4"/>
      <c r="F1187" s="4"/>
      <c r="G1187" s="4"/>
      <c r="H1187" s="4"/>
      <c r="I1187" s="5" t="s">
        <v>26404</v>
      </c>
      <c r="J1187" s="5" t="s">
        <v>13293</v>
      </c>
      <c r="K1187" s="5" t="s">
        <v>2040</v>
      </c>
      <c r="L1187" s="5" t="s">
        <v>2042</v>
      </c>
      <c r="M1187" s="5" t="s">
        <v>8448</v>
      </c>
      <c r="N1187" s="5" t="s">
        <v>335</v>
      </c>
      <c r="O1187" s="5" t="s">
        <v>26405</v>
      </c>
      <c r="P1187" s="5" t="s">
        <v>9165</v>
      </c>
      <c r="Q1187" s="5">
        <v>0.336</v>
      </c>
      <c r="R1187" s="25">
        <f t="shared" si="18"/>
        <v>0.336</v>
      </c>
      <c r="S1187" s="30" t="s">
        <v>26406</v>
      </c>
      <c r="T1187" s="30" t="s">
        <v>351</v>
      </c>
      <c r="U1187" s="30" t="s">
        <v>5868</v>
      </c>
      <c r="V1187" s="5" t="s">
        <v>4318</v>
      </c>
      <c r="W1187" s="28"/>
      <c r="X1187" s="29">
        <v>1.0386</v>
      </c>
      <c r="Z1187" s="29">
        <v>1018.0183</v>
      </c>
      <c r="AA1187" s="29">
        <v>5.9918</v>
      </c>
      <c r="AB1187" s="29">
        <v>46.4991</v>
      </c>
      <c r="AC1187" s="29">
        <v>178.6756</v>
      </c>
    </row>
    <row r="1188" spans="1:29">
      <c r="A1188" s="13" t="s">
        <v>16732</v>
      </c>
      <c r="B1188" s="4" t="s">
        <v>1088</v>
      </c>
      <c r="C1188" s="12"/>
      <c r="D1188" s="4"/>
      <c r="E1188" s="4"/>
      <c r="F1188" s="4"/>
      <c r="G1188" s="4"/>
      <c r="H1188" s="4"/>
      <c r="I1188" s="5" t="s">
        <v>26407</v>
      </c>
      <c r="J1188" s="5" t="s">
        <v>703</v>
      </c>
      <c r="K1188" s="5" t="s">
        <v>1608</v>
      </c>
      <c r="L1188" s="5" t="s">
        <v>2853</v>
      </c>
      <c r="M1188" s="5" t="s">
        <v>13113</v>
      </c>
      <c r="N1188" s="5" t="s">
        <v>2183</v>
      </c>
      <c r="O1188" s="5" t="s">
        <v>26408</v>
      </c>
      <c r="P1188" s="5" t="s">
        <v>10228</v>
      </c>
      <c r="Q1188" s="5">
        <v>0.334</v>
      </c>
      <c r="R1188" s="25">
        <f t="shared" si="18"/>
        <v>0.334</v>
      </c>
      <c r="S1188" s="30" t="s">
        <v>26409</v>
      </c>
      <c r="T1188" s="30" t="s">
        <v>2486</v>
      </c>
      <c r="U1188" s="30" t="s">
        <v>1137</v>
      </c>
      <c r="V1188" s="5" t="s">
        <v>4384</v>
      </c>
      <c r="W1188" s="28"/>
      <c r="X1188" s="29">
        <v>1.0082</v>
      </c>
      <c r="Z1188" s="29">
        <v>1017.9425</v>
      </c>
      <c r="AA1188" s="29">
        <v>7.8859</v>
      </c>
      <c r="AB1188" s="29">
        <v>42.7285</v>
      </c>
      <c r="AC1188" s="29">
        <v>184.8274</v>
      </c>
    </row>
    <row r="1189" spans="1:29">
      <c r="A1189" s="13" t="s">
        <v>16736</v>
      </c>
      <c r="B1189" s="4" t="s">
        <v>393</v>
      </c>
      <c r="C1189" s="12"/>
      <c r="D1189" s="4"/>
      <c r="E1189" s="4"/>
      <c r="F1189" s="4"/>
      <c r="G1189" s="4"/>
      <c r="H1189" s="4"/>
      <c r="I1189" s="5" t="s">
        <v>21797</v>
      </c>
      <c r="J1189" s="5" t="s">
        <v>14709</v>
      </c>
      <c r="K1189" s="5" t="s">
        <v>1476</v>
      </c>
      <c r="L1189" s="5" t="s">
        <v>2449</v>
      </c>
      <c r="M1189" s="5" t="s">
        <v>26410</v>
      </c>
      <c r="N1189" s="5" t="s">
        <v>2014</v>
      </c>
      <c r="O1189" s="5" t="s">
        <v>26411</v>
      </c>
      <c r="P1189" s="5" t="s">
        <v>5034</v>
      </c>
      <c r="Q1189" s="5">
        <v>0.426</v>
      </c>
      <c r="R1189" s="25">
        <f t="shared" si="18"/>
        <v>0.426</v>
      </c>
      <c r="S1189" s="30" t="s">
        <v>26412</v>
      </c>
      <c r="T1189" s="30" t="s">
        <v>4210</v>
      </c>
      <c r="U1189" s="30" t="s">
        <v>2946</v>
      </c>
      <c r="V1189" s="5" t="s">
        <v>5720</v>
      </c>
      <c r="W1189" s="28"/>
      <c r="X1189" s="29">
        <v>0.9992</v>
      </c>
      <c r="Z1189" s="29">
        <v>1017.6809</v>
      </c>
      <c r="AA1189" s="29">
        <v>9.2841</v>
      </c>
      <c r="AB1189" s="29">
        <v>40.4916</v>
      </c>
      <c r="AC1189" s="29">
        <v>203.2701</v>
      </c>
    </row>
    <row r="1190" spans="1:29">
      <c r="A1190" s="13" t="s">
        <v>16741</v>
      </c>
      <c r="B1190" s="4" t="s">
        <v>83</v>
      </c>
      <c r="C1190" s="12"/>
      <c r="D1190" s="4"/>
      <c r="E1190" s="4"/>
      <c r="F1190" s="4"/>
      <c r="G1190" s="4"/>
      <c r="H1190" s="4"/>
      <c r="I1190" s="5" t="s">
        <v>26413</v>
      </c>
      <c r="J1190" s="5" t="s">
        <v>368</v>
      </c>
      <c r="K1190" s="5" t="s">
        <v>2040</v>
      </c>
      <c r="L1190" s="5" t="s">
        <v>2277</v>
      </c>
      <c r="M1190" s="5" t="s">
        <v>26414</v>
      </c>
      <c r="N1190" s="5" t="s">
        <v>55</v>
      </c>
      <c r="O1190" s="5" t="s">
        <v>26415</v>
      </c>
      <c r="P1190" s="5" t="s">
        <v>10079</v>
      </c>
      <c r="Q1190" s="5">
        <v>0.447</v>
      </c>
      <c r="R1190" s="25">
        <f t="shared" si="18"/>
        <v>0.447</v>
      </c>
      <c r="S1190" s="30" t="s">
        <v>26416</v>
      </c>
      <c r="T1190" s="30" t="s">
        <v>5699</v>
      </c>
      <c r="U1190" s="30" t="s">
        <v>610</v>
      </c>
      <c r="V1190" s="5" t="s">
        <v>1839</v>
      </c>
      <c r="W1190" s="28"/>
      <c r="X1190" s="29">
        <v>1.0282</v>
      </c>
      <c r="Z1190" s="29">
        <v>1016.9333</v>
      </c>
      <c r="AA1190" s="29">
        <v>10.5519</v>
      </c>
      <c r="AB1190" s="29">
        <v>38.5229</v>
      </c>
      <c r="AC1190" s="29">
        <v>180.9527</v>
      </c>
    </row>
    <row r="1191" spans="1:29">
      <c r="A1191" s="13" t="s">
        <v>16744</v>
      </c>
      <c r="B1191" s="4" t="s">
        <v>393</v>
      </c>
      <c r="C1191" s="12"/>
      <c r="D1191" s="4"/>
      <c r="E1191" s="4"/>
      <c r="F1191" s="4"/>
      <c r="G1191" s="4"/>
      <c r="H1191" s="4"/>
      <c r="I1191" s="5" t="s">
        <v>26417</v>
      </c>
      <c r="J1191" s="5" t="s">
        <v>3802</v>
      </c>
      <c r="K1191" s="5" t="s">
        <v>935</v>
      </c>
      <c r="L1191" s="5" t="s">
        <v>5734</v>
      </c>
      <c r="M1191" s="5" t="s">
        <v>26418</v>
      </c>
      <c r="N1191" s="5" t="s">
        <v>975</v>
      </c>
      <c r="O1191" s="5" t="s">
        <v>26419</v>
      </c>
      <c r="P1191" s="5" t="s">
        <v>16807</v>
      </c>
      <c r="Q1191" s="5">
        <v>0.492</v>
      </c>
      <c r="R1191" s="25">
        <f t="shared" si="18"/>
        <v>0.492</v>
      </c>
      <c r="S1191" s="30" t="s">
        <v>26420</v>
      </c>
      <c r="T1191" s="30" t="s">
        <v>403</v>
      </c>
      <c r="U1191" s="30" t="s">
        <v>3519</v>
      </c>
      <c r="V1191" s="5" t="s">
        <v>11936</v>
      </c>
      <c r="W1191" s="28"/>
      <c r="X1191" s="29">
        <v>0.637</v>
      </c>
      <c r="Z1191" s="29">
        <v>1015.9174</v>
      </c>
      <c r="AA1191" s="29">
        <v>11.7341</v>
      </c>
      <c r="AB1191" s="29">
        <v>36.6358</v>
      </c>
      <c r="AC1191" s="29">
        <v>190.9325</v>
      </c>
    </row>
    <row r="1192" spans="1:29">
      <c r="A1192" s="13" t="s">
        <v>16749</v>
      </c>
      <c r="B1192" s="4" t="s">
        <v>393</v>
      </c>
      <c r="C1192" s="12"/>
      <c r="D1192" s="4"/>
      <c r="E1192" s="4"/>
      <c r="F1192" s="4"/>
      <c r="G1192" s="4"/>
      <c r="H1192" s="4"/>
      <c r="I1192" s="5" t="s">
        <v>26421</v>
      </c>
      <c r="J1192" s="5" t="s">
        <v>1442</v>
      </c>
      <c r="K1192" s="5" t="s">
        <v>1996</v>
      </c>
      <c r="L1192" s="5" t="s">
        <v>1061</v>
      </c>
      <c r="M1192" s="5" t="s">
        <v>26422</v>
      </c>
      <c r="N1192" s="5" t="s">
        <v>1985</v>
      </c>
      <c r="O1192" s="5" t="s">
        <v>8767</v>
      </c>
      <c r="P1192" s="5" t="s">
        <v>26383</v>
      </c>
      <c r="Q1192" s="5">
        <v>0.562</v>
      </c>
      <c r="R1192" s="25">
        <f t="shared" si="18"/>
        <v>0.562</v>
      </c>
      <c r="S1192" s="30" t="s">
        <v>26423</v>
      </c>
      <c r="T1192" s="30" t="s">
        <v>4694</v>
      </c>
      <c r="U1192" s="30" t="s">
        <v>610</v>
      </c>
      <c r="V1192" s="5" t="s">
        <v>2470</v>
      </c>
      <c r="W1192" s="28"/>
      <c r="X1192" s="29">
        <v>0.7789</v>
      </c>
      <c r="Z1192" s="29">
        <v>1015.4884</v>
      </c>
      <c r="AA1192" s="29">
        <v>12.65</v>
      </c>
      <c r="AB1192" s="29">
        <v>34.0275</v>
      </c>
      <c r="AC1192" s="29">
        <v>171.9587</v>
      </c>
    </row>
    <row r="1193" spans="1:29">
      <c r="A1193" s="13" t="s">
        <v>16753</v>
      </c>
      <c r="B1193" s="4" t="s">
        <v>476</v>
      </c>
      <c r="C1193" s="12"/>
      <c r="D1193" s="4"/>
      <c r="E1193" s="4"/>
      <c r="F1193" s="4"/>
      <c r="G1193" s="4"/>
      <c r="H1193" s="4"/>
      <c r="I1193" s="5" t="s">
        <v>26424</v>
      </c>
      <c r="J1193" s="5" t="s">
        <v>6832</v>
      </c>
      <c r="K1193" s="5" t="s">
        <v>122</v>
      </c>
      <c r="L1193" s="5" t="s">
        <v>4077</v>
      </c>
      <c r="M1193" s="5" t="s">
        <v>13022</v>
      </c>
      <c r="N1193" s="5" t="s">
        <v>2014</v>
      </c>
      <c r="O1193" s="5" t="s">
        <v>26425</v>
      </c>
      <c r="P1193" s="5" t="s">
        <v>26426</v>
      </c>
      <c r="Q1193" s="5">
        <v>0.603</v>
      </c>
      <c r="R1193" s="25">
        <f t="shared" si="18"/>
        <v>0.603</v>
      </c>
      <c r="S1193" s="30" t="s">
        <v>26427</v>
      </c>
      <c r="T1193" s="30" t="s">
        <v>1506</v>
      </c>
      <c r="U1193" s="30" t="s">
        <v>1121</v>
      </c>
      <c r="V1193" s="5" t="s">
        <v>3817</v>
      </c>
      <c r="W1193" s="28"/>
      <c r="X1193" s="29">
        <v>0.6962</v>
      </c>
      <c r="Z1193" s="29">
        <v>1015.405</v>
      </c>
      <c r="AA1193" s="29">
        <v>13.2508</v>
      </c>
      <c r="AB1193" s="29">
        <v>32.6343</v>
      </c>
      <c r="AC1193" s="29">
        <v>189.9579</v>
      </c>
    </row>
    <row r="1194" spans="1:29">
      <c r="A1194" s="13" t="s">
        <v>16757</v>
      </c>
      <c r="B1194" s="4" t="s">
        <v>32</v>
      </c>
      <c r="C1194" s="12"/>
      <c r="D1194" s="4"/>
      <c r="E1194" s="4"/>
      <c r="F1194" s="4"/>
      <c r="G1194" s="4"/>
      <c r="H1194" s="4"/>
      <c r="I1194" s="5" t="s">
        <v>26428</v>
      </c>
      <c r="J1194" s="5" t="s">
        <v>7841</v>
      </c>
      <c r="K1194" s="5" t="s">
        <v>2040</v>
      </c>
      <c r="L1194" s="5" t="s">
        <v>7894</v>
      </c>
      <c r="M1194" s="5" t="s">
        <v>26429</v>
      </c>
      <c r="N1194" s="5" t="s">
        <v>335</v>
      </c>
      <c r="O1194" s="5" t="s">
        <v>26430</v>
      </c>
      <c r="P1194" s="5" t="s">
        <v>13066</v>
      </c>
      <c r="Q1194" s="5">
        <v>0.682</v>
      </c>
      <c r="R1194" s="25">
        <f t="shared" si="18"/>
        <v>0.682</v>
      </c>
      <c r="S1194" s="30" t="s">
        <v>26431</v>
      </c>
      <c r="T1194" s="30" t="s">
        <v>1109</v>
      </c>
      <c r="U1194" s="30" t="s">
        <v>2100</v>
      </c>
      <c r="V1194" s="5" t="s">
        <v>1496</v>
      </c>
      <c r="W1194" s="28"/>
      <c r="X1194" s="29">
        <v>0.2703</v>
      </c>
      <c r="Z1194" s="29">
        <v>1015.3833</v>
      </c>
      <c r="AA1194" s="29">
        <v>13.3361</v>
      </c>
      <c r="AB1194" s="29">
        <v>33.6807</v>
      </c>
      <c r="AC1194" s="29">
        <v>132.0149</v>
      </c>
    </row>
    <row r="1195" spans="1:29">
      <c r="A1195" s="13" t="s">
        <v>16762</v>
      </c>
      <c r="B1195" s="4" t="s">
        <v>48</v>
      </c>
      <c r="C1195" s="12"/>
      <c r="D1195" s="4"/>
      <c r="E1195" s="4"/>
      <c r="F1195" s="4"/>
      <c r="G1195" s="4"/>
      <c r="H1195" s="4"/>
      <c r="I1195" s="5" t="s">
        <v>26432</v>
      </c>
      <c r="J1195" s="5" t="s">
        <v>9229</v>
      </c>
      <c r="K1195" s="5" t="s">
        <v>1608</v>
      </c>
      <c r="L1195" s="5" t="s">
        <v>7360</v>
      </c>
      <c r="M1195" s="5" t="s">
        <v>21014</v>
      </c>
      <c r="N1195" s="5" t="s">
        <v>2802</v>
      </c>
      <c r="O1195" s="5" t="s">
        <v>26433</v>
      </c>
      <c r="P1195" s="5" t="s">
        <v>13506</v>
      </c>
      <c r="Q1195" s="5">
        <v>0.731</v>
      </c>
      <c r="R1195" s="25">
        <f t="shared" si="18"/>
        <v>0.731</v>
      </c>
      <c r="S1195" s="30" t="s">
        <v>26434</v>
      </c>
      <c r="T1195" s="30" t="s">
        <v>2232</v>
      </c>
      <c r="U1195" s="30" t="s">
        <v>1827</v>
      </c>
      <c r="V1195" s="5" t="s">
        <v>154</v>
      </c>
      <c r="W1195" s="28"/>
      <c r="X1195" s="29">
        <v>0.0789</v>
      </c>
      <c r="Z1195" s="29">
        <v>1015.7433</v>
      </c>
      <c r="AA1195" s="29">
        <v>12.5791</v>
      </c>
      <c r="AB1195" s="29">
        <v>36.1075</v>
      </c>
      <c r="AC1195" s="29">
        <v>127.2352</v>
      </c>
    </row>
    <row r="1196" spans="1:29">
      <c r="A1196" s="13" t="s">
        <v>16766</v>
      </c>
      <c r="B1196" s="4" t="s">
        <v>145</v>
      </c>
      <c r="C1196" s="12"/>
      <c r="D1196" s="4"/>
      <c r="E1196" s="4"/>
      <c r="F1196" s="4"/>
      <c r="G1196" s="4"/>
      <c r="H1196" s="4"/>
      <c r="I1196" s="5" t="s">
        <v>26435</v>
      </c>
      <c r="J1196" s="5" t="s">
        <v>1215</v>
      </c>
      <c r="K1196" s="5" t="s">
        <v>2168</v>
      </c>
      <c r="L1196" s="5" t="s">
        <v>6615</v>
      </c>
      <c r="M1196" s="5" t="s">
        <v>26436</v>
      </c>
      <c r="N1196" s="5" t="s">
        <v>2254</v>
      </c>
      <c r="O1196" s="5" t="s">
        <v>19533</v>
      </c>
      <c r="P1196" s="5" t="s">
        <v>19406</v>
      </c>
      <c r="Q1196" s="5">
        <v>0.825</v>
      </c>
      <c r="R1196" s="25">
        <f t="shared" si="18"/>
        <v>0.825</v>
      </c>
      <c r="S1196" s="30" t="s">
        <v>26399</v>
      </c>
      <c r="T1196" s="30" t="s">
        <v>1426</v>
      </c>
      <c r="U1196" s="30" t="s">
        <v>2946</v>
      </c>
      <c r="V1196" s="5" t="s">
        <v>1838</v>
      </c>
      <c r="W1196" s="28"/>
      <c r="X1196" s="29">
        <v>0.4555</v>
      </c>
      <c r="Z1196" s="29">
        <v>1016.3393</v>
      </c>
      <c r="AA1196" s="29">
        <v>10.5177</v>
      </c>
      <c r="AB1196" s="29">
        <v>40.4908</v>
      </c>
      <c r="AC1196" s="29">
        <v>100.6868</v>
      </c>
    </row>
    <row r="1197" spans="1:29">
      <c r="A1197" s="13" t="s">
        <v>16771</v>
      </c>
      <c r="B1197" s="4" t="s">
        <v>97</v>
      </c>
      <c r="C1197" s="12"/>
      <c r="D1197" s="4"/>
      <c r="E1197" s="4"/>
      <c r="F1197" s="4"/>
      <c r="G1197" s="4"/>
      <c r="H1197" s="4"/>
      <c r="I1197" s="5" t="s">
        <v>26437</v>
      </c>
      <c r="J1197" s="5" t="s">
        <v>10525</v>
      </c>
      <c r="K1197" s="5" t="s">
        <v>1037</v>
      </c>
      <c r="L1197" s="5" t="s">
        <v>5187</v>
      </c>
      <c r="M1197" s="5" t="s">
        <v>8489</v>
      </c>
      <c r="N1197" s="5" t="s">
        <v>1939</v>
      </c>
      <c r="O1197" s="5" t="s">
        <v>20544</v>
      </c>
      <c r="P1197" s="5" t="s">
        <v>7198</v>
      </c>
      <c r="Q1197" s="5">
        <v>0.821</v>
      </c>
      <c r="R1197" s="25">
        <f t="shared" si="18"/>
        <v>0.821</v>
      </c>
      <c r="S1197" s="30" t="s">
        <v>26438</v>
      </c>
      <c r="T1197" s="30" t="s">
        <v>3522</v>
      </c>
      <c r="U1197" s="30" t="s">
        <v>367</v>
      </c>
      <c r="V1197" s="5" t="s">
        <v>1775</v>
      </c>
      <c r="W1197" s="28"/>
      <c r="X1197" s="29">
        <v>0.3638</v>
      </c>
      <c r="Z1197" s="29">
        <v>1017.3868</v>
      </c>
      <c r="AA1197" s="29">
        <v>8.0892</v>
      </c>
      <c r="AB1197" s="29">
        <v>47.1148</v>
      </c>
      <c r="AC1197" s="29">
        <v>327.8256</v>
      </c>
    </row>
    <row r="1198" spans="1:29">
      <c r="A1198" s="13" t="s">
        <v>16775</v>
      </c>
      <c r="B1198" s="4" t="s">
        <v>143</v>
      </c>
      <c r="C1198" s="12"/>
      <c r="D1198" s="4"/>
      <c r="E1198" s="4"/>
      <c r="F1198" s="4"/>
      <c r="G1198" s="4"/>
      <c r="H1198" s="4"/>
      <c r="I1198" s="5" t="s">
        <v>26439</v>
      </c>
      <c r="J1198" s="5" t="s">
        <v>184</v>
      </c>
      <c r="K1198" s="5" t="s">
        <v>2802</v>
      </c>
      <c r="L1198" s="5" t="s">
        <v>12481</v>
      </c>
      <c r="M1198" s="5" t="s">
        <v>5696</v>
      </c>
      <c r="N1198" s="5" t="s">
        <v>555</v>
      </c>
      <c r="O1198" s="5" t="s">
        <v>5210</v>
      </c>
      <c r="P1198" s="5" t="s">
        <v>26440</v>
      </c>
      <c r="Q1198" s="5">
        <v>0.939</v>
      </c>
      <c r="R1198" s="25">
        <f t="shared" si="18"/>
        <v>0.939</v>
      </c>
      <c r="S1198" s="30" t="s">
        <v>26441</v>
      </c>
      <c r="T1198" s="30" t="s">
        <v>2353</v>
      </c>
      <c r="U1198" s="30" t="s">
        <v>594</v>
      </c>
      <c r="V1198" s="5" t="s">
        <v>9932</v>
      </c>
      <c r="W1198" s="28"/>
      <c r="X1198" s="29">
        <v>0.2395</v>
      </c>
      <c r="Z1198" s="29">
        <v>1018.4472</v>
      </c>
      <c r="AA1198" s="29">
        <v>7.673</v>
      </c>
      <c r="AB1198" s="29">
        <v>48.5871</v>
      </c>
      <c r="AC1198" s="29">
        <v>305.4648</v>
      </c>
    </row>
    <row r="1199" spans="1:29">
      <c r="A1199" s="13" t="s">
        <v>16779</v>
      </c>
      <c r="B1199" s="4" t="s">
        <v>299</v>
      </c>
      <c r="C1199" s="12"/>
      <c r="D1199" s="4"/>
      <c r="E1199" s="4"/>
      <c r="F1199" s="4"/>
      <c r="G1199" s="4"/>
      <c r="H1199" s="4"/>
      <c r="I1199" s="5" t="s">
        <v>26442</v>
      </c>
      <c r="J1199" s="5" t="s">
        <v>2286</v>
      </c>
      <c r="K1199" s="5" t="s">
        <v>2254</v>
      </c>
      <c r="L1199" s="5" t="s">
        <v>6265</v>
      </c>
      <c r="M1199" s="5" t="s">
        <v>20820</v>
      </c>
      <c r="N1199" s="5" t="s">
        <v>456</v>
      </c>
      <c r="O1199" s="5" t="s">
        <v>10018</v>
      </c>
      <c r="P1199" s="5" t="s">
        <v>21631</v>
      </c>
      <c r="Q1199" s="5">
        <v>1.059</v>
      </c>
      <c r="R1199" s="25">
        <f t="shared" si="18"/>
        <v>1.059</v>
      </c>
      <c r="S1199" s="30" t="s">
        <v>26443</v>
      </c>
      <c r="T1199" s="30" t="s">
        <v>1558</v>
      </c>
      <c r="U1199" s="30" t="s">
        <v>172</v>
      </c>
      <c r="V1199" s="5" t="s">
        <v>17015</v>
      </c>
      <c r="W1199" s="28"/>
      <c r="X1199" s="29">
        <v>0.4925</v>
      </c>
      <c r="Z1199" s="29">
        <v>1019.4008</v>
      </c>
      <c r="AA1199" s="29">
        <v>5.9417</v>
      </c>
      <c r="AB1199" s="29">
        <v>54.4611</v>
      </c>
      <c r="AC1199" s="29">
        <v>34.257</v>
      </c>
    </row>
    <row r="1200" spans="1:29">
      <c r="A1200" s="13" t="s">
        <v>16784</v>
      </c>
      <c r="B1200" s="4" t="s">
        <v>238</v>
      </c>
      <c r="C1200" s="12"/>
      <c r="D1200" s="4"/>
      <c r="E1200" s="4"/>
      <c r="F1200" s="4"/>
      <c r="G1200" s="4"/>
      <c r="H1200" s="4"/>
      <c r="I1200" s="5" t="s">
        <v>26444</v>
      </c>
      <c r="J1200" s="5" t="s">
        <v>2468</v>
      </c>
      <c r="K1200" s="5" t="s">
        <v>2254</v>
      </c>
      <c r="L1200" s="5" t="s">
        <v>2325</v>
      </c>
      <c r="M1200" s="5" t="s">
        <v>25858</v>
      </c>
      <c r="N1200" s="5" t="s">
        <v>2183</v>
      </c>
      <c r="O1200" s="5" t="s">
        <v>26445</v>
      </c>
      <c r="P1200" s="5" t="s">
        <v>8641</v>
      </c>
      <c r="Q1200" s="5">
        <v>0.983</v>
      </c>
      <c r="R1200" s="25">
        <f t="shared" si="18"/>
        <v>0.983</v>
      </c>
      <c r="S1200" s="30" t="s">
        <v>26446</v>
      </c>
      <c r="T1200" s="30" t="s">
        <v>7102</v>
      </c>
      <c r="U1200" s="30" t="s">
        <v>1402</v>
      </c>
      <c r="V1200" s="5" t="s">
        <v>3734</v>
      </c>
      <c r="W1200" s="28"/>
      <c r="X1200" s="29">
        <v>0.2928</v>
      </c>
      <c r="Z1200" s="29">
        <v>1019.7183</v>
      </c>
      <c r="AA1200" s="29">
        <v>6.0925</v>
      </c>
      <c r="AB1200" s="29">
        <v>53.8018</v>
      </c>
      <c r="AC1200" s="29">
        <v>196.7887</v>
      </c>
    </row>
    <row r="1201" spans="1:29">
      <c r="A1201" s="13" t="s">
        <v>16789</v>
      </c>
      <c r="B1201" s="4" t="s">
        <v>316</v>
      </c>
      <c r="C1201" s="12"/>
      <c r="D1201" s="4"/>
      <c r="E1201" s="4"/>
      <c r="F1201" s="4"/>
      <c r="G1201" s="4"/>
      <c r="H1201" s="4"/>
      <c r="I1201" s="5" t="s">
        <v>26447</v>
      </c>
      <c r="J1201" s="5" t="s">
        <v>7517</v>
      </c>
      <c r="K1201" s="5" t="s">
        <v>1095</v>
      </c>
      <c r="L1201" s="5" t="s">
        <v>16481</v>
      </c>
      <c r="M1201" s="5" t="s">
        <v>26448</v>
      </c>
      <c r="N1201" s="5" t="s">
        <v>352</v>
      </c>
      <c r="O1201" s="5" t="s">
        <v>26449</v>
      </c>
      <c r="P1201" s="5" t="s">
        <v>26450</v>
      </c>
      <c r="Q1201" s="5">
        <v>1.029</v>
      </c>
      <c r="R1201" s="25">
        <f t="shared" si="18"/>
        <v>1.029</v>
      </c>
      <c r="S1201" s="30" t="s">
        <v>12547</v>
      </c>
      <c r="T1201" s="30" t="s">
        <v>1263</v>
      </c>
      <c r="U1201" s="30" t="s">
        <v>1286</v>
      </c>
      <c r="V1201" s="5" t="s">
        <v>4449</v>
      </c>
      <c r="W1201" s="28"/>
      <c r="X1201" s="29">
        <v>0.6705</v>
      </c>
      <c r="Z1201" s="29">
        <v>1020.2618</v>
      </c>
      <c r="AA1201" s="29">
        <v>3.7848</v>
      </c>
      <c r="AB1201" s="29">
        <v>62.3181</v>
      </c>
      <c r="AC1201" s="29">
        <v>65.2569</v>
      </c>
    </row>
    <row r="1202" spans="1:29">
      <c r="A1202" s="13" t="s">
        <v>16794</v>
      </c>
      <c r="B1202" s="4" t="s">
        <v>653</v>
      </c>
      <c r="C1202" s="12"/>
      <c r="D1202" s="4"/>
      <c r="E1202" s="4"/>
      <c r="F1202" s="4"/>
      <c r="G1202" s="4"/>
      <c r="H1202" s="4"/>
      <c r="I1202" s="5" t="s">
        <v>26451</v>
      </c>
      <c r="J1202" s="5" t="s">
        <v>2294</v>
      </c>
      <c r="K1202" s="5" t="s">
        <v>104</v>
      </c>
      <c r="L1202" s="5" t="s">
        <v>16655</v>
      </c>
      <c r="M1202" s="5" t="s">
        <v>5762</v>
      </c>
      <c r="N1202" s="5" t="s">
        <v>555</v>
      </c>
      <c r="O1202" s="5" t="s">
        <v>9972</v>
      </c>
      <c r="P1202" s="5" t="s">
        <v>26452</v>
      </c>
      <c r="Q1202" s="5">
        <v>1.633</v>
      </c>
      <c r="R1202" s="25">
        <f t="shared" si="18"/>
        <v>1.633</v>
      </c>
      <c r="S1202" s="30" t="s">
        <v>26453</v>
      </c>
      <c r="T1202" s="30" t="s">
        <v>1365</v>
      </c>
      <c r="U1202" s="30" t="s">
        <v>1947</v>
      </c>
      <c r="V1202" s="5" t="s">
        <v>13245</v>
      </c>
      <c r="W1202" s="28"/>
      <c r="X1202" s="29">
        <v>0.6718</v>
      </c>
      <c r="Z1202" s="29">
        <v>1020.5872</v>
      </c>
      <c r="AA1202" s="29">
        <v>3.4499</v>
      </c>
      <c r="AB1202" s="29">
        <v>63.4304</v>
      </c>
      <c r="AC1202" s="29">
        <v>125.9268</v>
      </c>
    </row>
    <row r="1203" spans="1:29">
      <c r="A1203" s="13" t="s">
        <v>16801</v>
      </c>
      <c r="B1203" s="4" t="s">
        <v>159</v>
      </c>
      <c r="C1203" s="12"/>
      <c r="D1203" s="4"/>
      <c r="E1203" s="4"/>
      <c r="F1203" s="4"/>
      <c r="G1203" s="4"/>
      <c r="H1203" s="4"/>
      <c r="I1203" s="5" t="s">
        <v>3781</v>
      </c>
      <c r="J1203" s="5" t="s">
        <v>301</v>
      </c>
      <c r="K1203" s="5" t="s">
        <v>1785</v>
      </c>
      <c r="L1203" s="5" t="s">
        <v>10957</v>
      </c>
      <c r="M1203" s="5" t="s">
        <v>8142</v>
      </c>
      <c r="N1203" s="5" t="s">
        <v>515</v>
      </c>
      <c r="O1203" s="5" t="s">
        <v>5454</v>
      </c>
      <c r="P1203" s="5" t="s">
        <v>18301</v>
      </c>
      <c r="Q1203" s="5">
        <v>1.403</v>
      </c>
      <c r="R1203" s="25">
        <f t="shared" si="18"/>
        <v>1.403</v>
      </c>
      <c r="S1203" s="30" t="s">
        <v>26454</v>
      </c>
      <c r="T1203" s="30" t="s">
        <v>6713</v>
      </c>
      <c r="U1203" s="30" t="s">
        <v>567</v>
      </c>
      <c r="V1203" s="5" t="s">
        <v>22763</v>
      </c>
      <c r="W1203" s="28"/>
      <c r="X1203" s="29">
        <v>0.8496</v>
      </c>
      <c r="Z1203" s="29">
        <v>1020.6976</v>
      </c>
      <c r="AA1203" s="29">
        <v>3.3327</v>
      </c>
      <c r="AB1203" s="29">
        <v>62.3216</v>
      </c>
      <c r="AC1203" s="29">
        <v>145.1819</v>
      </c>
    </row>
    <row r="1204" spans="1:29">
      <c r="A1204" s="13" t="s">
        <v>16808</v>
      </c>
      <c r="B1204" s="4" t="s">
        <v>315</v>
      </c>
      <c r="C1204" s="12"/>
      <c r="D1204" s="4"/>
      <c r="E1204" s="4"/>
      <c r="F1204" s="4"/>
      <c r="G1204" s="4"/>
      <c r="H1204" s="4"/>
      <c r="I1204" s="5" t="s">
        <v>26455</v>
      </c>
      <c r="J1204" s="5" t="s">
        <v>2585</v>
      </c>
      <c r="K1204" s="5" t="s">
        <v>2150</v>
      </c>
      <c r="L1204" s="5" t="s">
        <v>8643</v>
      </c>
      <c r="M1204" s="5" t="s">
        <v>26456</v>
      </c>
      <c r="N1204" s="5" t="s">
        <v>501</v>
      </c>
      <c r="O1204" s="5" t="s">
        <v>26457</v>
      </c>
      <c r="P1204" s="5" t="s">
        <v>17840</v>
      </c>
      <c r="Q1204" s="5">
        <v>1.964</v>
      </c>
      <c r="R1204" s="25">
        <f t="shared" si="18"/>
        <v>1.964</v>
      </c>
      <c r="S1204" s="30" t="s">
        <v>26458</v>
      </c>
      <c r="T1204" s="30" t="s">
        <v>12837</v>
      </c>
      <c r="U1204" s="30" t="s">
        <v>1147</v>
      </c>
      <c r="V1204" s="5" t="s">
        <v>9158</v>
      </c>
      <c r="W1204" s="28"/>
      <c r="X1204" s="29">
        <v>0.6163</v>
      </c>
      <c r="Z1204" s="29">
        <v>1021.3785</v>
      </c>
      <c r="AA1204" s="29">
        <v>1.6438</v>
      </c>
      <c r="AB1204" s="29">
        <v>66.8194</v>
      </c>
      <c r="AC1204" s="29">
        <v>260.1422</v>
      </c>
    </row>
    <row r="1205" spans="1:29">
      <c r="A1205" s="13" t="s">
        <v>16815</v>
      </c>
      <c r="B1205" s="4" t="s">
        <v>1651</v>
      </c>
      <c r="C1205" s="12"/>
      <c r="D1205" s="4"/>
      <c r="E1205" s="4"/>
      <c r="F1205" s="4"/>
      <c r="G1205" s="4"/>
      <c r="H1205" s="4"/>
      <c r="I1205" s="5" t="s">
        <v>26459</v>
      </c>
      <c r="J1205" s="5" t="s">
        <v>8361</v>
      </c>
      <c r="K1205" s="5" t="s">
        <v>1095</v>
      </c>
      <c r="L1205" s="5" t="s">
        <v>11010</v>
      </c>
      <c r="M1205" s="5" t="s">
        <v>15261</v>
      </c>
      <c r="N1205" s="5" t="s">
        <v>1340</v>
      </c>
      <c r="O1205" s="5" t="s">
        <v>19270</v>
      </c>
      <c r="P1205" s="5" t="s">
        <v>26460</v>
      </c>
      <c r="Q1205" s="5">
        <v>2.905</v>
      </c>
      <c r="R1205" s="25">
        <f t="shared" si="18"/>
        <v>2.905</v>
      </c>
      <c r="S1205" s="30" t="s">
        <v>26461</v>
      </c>
      <c r="T1205" s="30" t="s">
        <v>17291</v>
      </c>
      <c r="U1205" s="30" t="s">
        <v>215</v>
      </c>
      <c r="V1205" s="5" t="s">
        <v>14798</v>
      </c>
      <c r="W1205" s="28"/>
      <c r="X1205" s="29">
        <v>0.9075</v>
      </c>
      <c r="Z1205" s="29">
        <v>1021.6051</v>
      </c>
      <c r="AA1205" s="29">
        <v>1.2091</v>
      </c>
      <c r="AB1205" s="29">
        <v>67.6699</v>
      </c>
      <c r="AC1205" s="29">
        <v>292.0911</v>
      </c>
    </row>
    <row r="1206" spans="1:29">
      <c r="A1206" s="13" t="s">
        <v>16819</v>
      </c>
      <c r="B1206" s="4" t="s">
        <v>571</v>
      </c>
      <c r="C1206" s="12"/>
      <c r="D1206" s="4"/>
      <c r="E1206" s="4"/>
      <c r="F1206" s="4"/>
      <c r="G1206" s="4"/>
      <c r="H1206" s="4"/>
      <c r="I1206" s="5" t="s">
        <v>26462</v>
      </c>
      <c r="J1206" s="5" t="s">
        <v>4231</v>
      </c>
      <c r="K1206" s="5" t="s">
        <v>2183</v>
      </c>
      <c r="L1206" s="5" t="s">
        <v>11376</v>
      </c>
      <c r="M1206" s="5" t="s">
        <v>26463</v>
      </c>
      <c r="N1206" s="5" t="s">
        <v>402</v>
      </c>
      <c r="O1206" s="5" t="s">
        <v>12674</v>
      </c>
      <c r="P1206" s="5" t="s">
        <v>26464</v>
      </c>
      <c r="Q1206" s="5">
        <v>2.55</v>
      </c>
      <c r="R1206" s="25">
        <f t="shared" si="18"/>
        <v>2.55</v>
      </c>
      <c r="S1206" s="30" t="s">
        <v>26465</v>
      </c>
      <c r="T1206" s="30" t="s">
        <v>582</v>
      </c>
      <c r="U1206" s="30" t="s">
        <v>367</v>
      </c>
      <c r="V1206" s="5" t="s">
        <v>5739</v>
      </c>
      <c r="W1206" s="28"/>
      <c r="X1206" s="29">
        <v>1.4069</v>
      </c>
      <c r="Z1206" s="29">
        <v>1021.5851</v>
      </c>
      <c r="AA1206" s="29">
        <v>0.6191</v>
      </c>
      <c r="AB1206" s="29">
        <v>66.3109</v>
      </c>
      <c r="AC1206" s="29">
        <v>350.8612</v>
      </c>
    </row>
    <row r="1207" spans="1:29">
      <c r="A1207" s="13" t="s">
        <v>16825</v>
      </c>
      <c r="B1207" s="4" t="s">
        <v>2298</v>
      </c>
      <c r="C1207" s="12"/>
      <c r="D1207" s="4"/>
      <c r="E1207" s="4"/>
      <c r="F1207" s="4"/>
      <c r="G1207" s="4"/>
      <c r="H1207" s="4"/>
      <c r="I1207" s="5" t="s">
        <v>26466</v>
      </c>
      <c r="J1207" s="5" t="s">
        <v>2886</v>
      </c>
      <c r="K1207" s="5" t="s">
        <v>2025</v>
      </c>
      <c r="L1207" s="5" t="s">
        <v>4729</v>
      </c>
      <c r="M1207" s="5" t="s">
        <v>26467</v>
      </c>
      <c r="N1207" s="5" t="s">
        <v>3423</v>
      </c>
      <c r="O1207" s="5" t="s">
        <v>26468</v>
      </c>
      <c r="P1207" s="5" t="s">
        <v>26469</v>
      </c>
      <c r="Q1207" s="5">
        <v>2.387</v>
      </c>
      <c r="R1207" s="25">
        <f t="shared" si="18"/>
        <v>2.387</v>
      </c>
      <c r="S1207" s="30" t="s">
        <v>3331</v>
      </c>
      <c r="T1207" s="30" t="s">
        <v>1784</v>
      </c>
      <c r="U1207" s="30" t="s">
        <v>960</v>
      </c>
      <c r="V1207" s="5" t="s">
        <v>10517</v>
      </c>
      <c r="W1207" s="28"/>
      <c r="X1207" s="29">
        <v>1.0076</v>
      </c>
      <c r="Z1207" s="29">
        <v>1022.1535</v>
      </c>
      <c r="AA1207" s="29">
        <v>-0.1473</v>
      </c>
      <c r="AB1207" s="29">
        <v>67.8194</v>
      </c>
      <c r="AC1207" s="29">
        <v>323.7563</v>
      </c>
    </row>
    <row r="1208" spans="1:29">
      <c r="A1208" s="13" t="s">
        <v>16832</v>
      </c>
      <c r="B1208" s="4" t="s">
        <v>571</v>
      </c>
      <c r="C1208" s="12"/>
      <c r="D1208" s="4"/>
      <c r="E1208" s="4"/>
      <c r="F1208" s="4"/>
      <c r="G1208" s="4"/>
      <c r="H1208" s="4"/>
      <c r="I1208" s="5" t="s">
        <v>26470</v>
      </c>
      <c r="J1208" s="5" t="s">
        <v>309</v>
      </c>
      <c r="K1208" s="5" t="s">
        <v>104</v>
      </c>
      <c r="L1208" s="5" t="s">
        <v>12249</v>
      </c>
      <c r="M1208" s="5" t="s">
        <v>783</v>
      </c>
      <c r="N1208" s="5" t="s">
        <v>198</v>
      </c>
      <c r="O1208" s="5" t="s">
        <v>9066</v>
      </c>
      <c r="P1208" s="5" t="s">
        <v>20009</v>
      </c>
      <c r="Q1208" s="5">
        <v>2.782</v>
      </c>
      <c r="R1208" s="25">
        <f t="shared" si="18"/>
        <v>2.782</v>
      </c>
      <c r="S1208" s="30" t="s">
        <v>26471</v>
      </c>
      <c r="T1208" s="30" t="s">
        <v>879</v>
      </c>
      <c r="U1208" s="30" t="s">
        <v>2843</v>
      </c>
      <c r="V1208" s="5" t="s">
        <v>26472</v>
      </c>
      <c r="W1208" s="28"/>
      <c r="X1208" s="29">
        <v>1.4069</v>
      </c>
      <c r="Z1208" s="29">
        <v>1022.3696</v>
      </c>
      <c r="AA1208" s="29">
        <v>-0.6268</v>
      </c>
      <c r="AB1208" s="29">
        <v>71.8952</v>
      </c>
      <c r="AC1208" s="29">
        <v>342.6736</v>
      </c>
    </row>
    <row r="1209" spans="1:29">
      <c r="A1209" s="13" t="s">
        <v>16837</v>
      </c>
      <c r="B1209" s="4" t="s">
        <v>30</v>
      </c>
      <c r="C1209" s="12"/>
      <c r="D1209" s="4"/>
      <c r="E1209" s="4"/>
      <c r="F1209" s="4"/>
      <c r="G1209" s="4"/>
      <c r="H1209" s="4"/>
      <c r="I1209" s="5" t="s">
        <v>26473</v>
      </c>
      <c r="J1209" s="5" t="s">
        <v>3824</v>
      </c>
      <c r="K1209" s="5" t="s">
        <v>167</v>
      </c>
      <c r="L1209" s="5" t="s">
        <v>1149</v>
      </c>
      <c r="M1209" s="5" t="s">
        <v>26474</v>
      </c>
      <c r="N1209" s="5" t="s">
        <v>483</v>
      </c>
      <c r="O1209" s="5" t="s">
        <v>8315</v>
      </c>
      <c r="P1209" s="5" t="s">
        <v>26475</v>
      </c>
      <c r="Q1209" s="5">
        <v>2.181</v>
      </c>
      <c r="R1209" s="25">
        <f t="shared" si="18"/>
        <v>2.181</v>
      </c>
      <c r="S1209" s="30" t="s">
        <v>26476</v>
      </c>
      <c r="T1209" s="30" t="s">
        <v>4097</v>
      </c>
      <c r="U1209" s="30" t="s">
        <v>5446</v>
      </c>
      <c r="V1209" s="5" t="s">
        <v>1477</v>
      </c>
      <c r="W1209" s="28"/>
      <c r="X1209" s="29">
        <v>1.391</v>
      </c>
      <c r="Z1209" s="29">
        <v>1023.1616</v>
      </c>
      <c r="AA1209" s="29">
        <v>-1.0666</v>
      </c>
      <c r="AB1209" s="29">
        <v>76.8944</v>
      </c>
      <c r="AC1209" s="29">
        <v>334.1323</v>
      </c>
    </row>
    <row r="1210" spans="1:29">
      <c r="A1210" s="13" t="s">
        <v>16841</v>
      </c>
      <c r="B1210" s="4" t="s">
        <v>298</v>
      </c>
      <c r="C1210" s="12"/>
      <c r="D1210" s="4"/>
      <c r="E1210" s="4"/>
      <c r="F1210" s="4"/>
      <c r="G1210" s="4"/>
      <c r="H1210" s="4"/>
      <c r="I1210" s="5" t="s">
        <v>26477</v>
      </c>
      <c r="J1210" s="5" t="s">
        <v>1236</v>
      </c>
      <c r="K1210" s="5" t="s">
        <v>1453</v>
      </c>
      <c r="L1210" s="5" t="s">
        <v>2497</v>
      </c>
      <c r="M1210" s="5" t="s">
        <v>26401</v>
      </c>
      <c r="N1210" s="5" t="s">
        <v>515</v>
      </c>
      <c r="O1210" s="5" t="s">
        <v>26478</v>
      </c>
      <c r="P1210" s="5" t="s">
        <v>6692</v>
      </c>
      <c r="Q1210" s="5">
        <v>3.238</v>
      </c>
      <c r="R1210" s="25">
        <f t="shared" si="18"/>
        <v>3.238</v>
      </c>
      <c r="S1210" s="30" t="s">
        <v>26479</v>
      </c>
      <c r="T1210" s="30" t="s">
        <v>4525</v>
      </c>
      <c r="U1210" s="30" t="s">
        <v>964</v>
      </c>
      <c r="V1210" s="5" t="s">
        <v>1096</v>
      </c>
      <c r="W1210" s="28"/>
      <c r="X1210" s="29">
        <v>1.7794</v>
      </c>
      <c r="Z1210" s="29">
        <v>1024.2125</v>
      </c>
      <c r="AA1210" s="29">
        <v>-0.3424</v>
      </c>
      <c r="AB1210" s="29">
        <v>78.0316</v>
      </c>
      <c r="AC1210" s="29">
        <v>349.8314</v>
      </c>
    </row>
    <row r="1211" spans="1:29">
      <c r="A1211" s="13" t="s">
        <v>16848</v>
      </c>
      <c r="B1211" s="4" t="s">
        <v>954</v>
      </c>
      <c r="C1211" s="12"/>
      <c r="D1211" s="4"/>
      <c r="E1211" s="4"/>
      <c r="F1211" s="4"/>
      <c r="G1211" s="4"/>
      <c r="H1211" s="4"/>
      <c r="I1211" s="5" t="s">
        <v>26480</v>
      </c>
      <c r="J1211" s="5" t="s">
        <v>6171</v>
      </c>
      <c r="K1211" s="5" t="s">
        <v>1476</v>
      </c>
      <c r="L1211" s="5" t="s">
        <v>3741</v>
      </c>
      <c r="M1211" s="5" t="s">
        <v>26481</v>
      </c>
      <c r="N1211" s="5" t="s">
        <v>904</v>
      </c>
      <c r="O1211" s="5" t="s">
        <v>26482</v>
      </c>
      <c r="P1211" s="5" t="s">
        <v>26483</v>
      </c>
      <c r="Q1211" s="5">
        <v>3.1</v>
      </c>
      <c r="R1211" s="25">
        <f t="shared" si="18"/>
        <v>3.1</v>
      </c>
      <c r="S1211" s="30" t="s">
        <v>26484</v>
      </c>
      <c r="T1211" s="30" t="s">
        <v>5381</v>
      </c>
      <c r="U1211" s="30" t="s">
        <v>3118</v>
      </c>
      <c r="V1211" s="5" t="s">
        <v>8581</v>
      </c>
      <c r="W1211" s="28"/>
      <c r="X1211" s="29">
        <v>1.6499</v>
      </c>
      <c r="Z1211" s="29">
        <v>1024.6552</v>
      </c>
      <c r="AA1211" s="29">
        <v>1.1219</v>
      </c>
      <c r="AB1211" s="29">
        <v>76.1432</v>
      </c>
      <c r="AC1211" s="29">
        <v>349.7995</v>
      </c>
    </row>
    <row r="1212" spans="1:29">
      <c r="A1212" s="13" t="s">
        <v>16853</v>
      </c>
      <c r="B1212" s="4" t="s">
        <v>255</v>
      </c>
      <c r="C1212" s="12"/>
      <c r="D1212" s="4"/>
      <c r="E1212" s="4"/>
      <c r="F1212" s="4"/>
      <c r="G1212" s="4"/>
      <c r="H1212" s="4"/>
      <c r="I1212" s="5" t="s">
        <v>26485</v>
      </c>
      <c r="J1212" s="5" t="s">
        <v>3300</v>
      </c>
      <c r="K1212" s="5" t="s">
        <v>2014</v>
      </c>
      <c r="L1212" s="5" t="s">
        <v>2728</v>
      </c>
      <c r="M1212" s="5" t="s">
        <v>26486</v>
      </c>
      <c r="N1212" s="5" t="s">
        <v>2844</v>
      </c>
      <c r="O1212" s="5" t="s">
        <v>26487</v>
      </c>
      <c r="P1212" s="5" t="s">
        <v>20658</v>
      </c>
      <c r="Q1212" s="5">
        <v>2.768</v>
      </c>
      <c r="R1212" s="25">
        <f t="shared" si="18"/>
        <v>2.768</v>
      </c>
      <c r="S1212" s="30" t="s">
        <v>26488</v>
      </c>
      <c r="T1212" s="30" t="s">
        <v>426</v>
      </c>
      <c r="U1212" s="30" t="s">
        <v>2295</v>
      </c>
      <c r="V1212" s="5" t="s">
        <v>16723</v>
      </c>
      <c r="W1212" s="28"/>
      <c r="X1212" s="29">
        <v>1.5654</v>
      </c>
      <c r="Z1212" s="29">
        <v>1025.4227</v>
      </c>
      <c r="AA1212" s="29">
        <v>3.5841</v>
      </c>
      <c r="AB1212" s="29">
        <v>68.3445</v>
      </c>
      <c r="AC1212" s="29">
        <v>329.0525</v>
      </c>
    </row>
    <row r="1213" spans="1:29">
      <c r="A1213" s="13" t="s">
        <v>16860</v>
      </c>
      <c r="B1213" s="4" t="s">
        <v>63</v>
      </c>
      <c r="C1213" s="12"/>
      <c r="D1213" s="4"/>
      <c r="E1213" s="4"/>
      <c r="F1213" s="4"/>
      <c r="G1213" s="4"/>
      <c r="H1213" s="4"/>
      <c r="I1213" s="5" t="s">
        <v>26489</v>
      </c>
      <c r="J1213" s="5" t="s">
        <v>1826</v>
      </c>
      <c r="K1213" s="5" t="s">
        <v>338</v>
      </c>
      <c r="L1213" s="5" t="s">
        <v>4471</v>
      </c>
      <c r="M1213" s="5" t="s">
        <v>3566</v>
      </c>
      <c r="N1213" s="5" t="s">
        <v>167</v>
      </c>
      <c r="O1213" s="5" t="s">
        <v>26490</v>
      </c>
      <c r="P1213" s="5" t="s">
        <v>26491</v>
      </c>
      <c r="Q1213" s="5">
        <v>3.353</v>
      </c>
      <c r="R1213" s="25">
        <f t="shared" si="18"/>
        <v>3.353</v>
      </c>
      <c r="S1213" s="30" t="s">
        <v>26492</v>
      </c>
      <c r="T1213" s="30" t="s">
        <v>1326</v>
      </c>
      <c r="U1213" s="30" t="s">
        <v>1160</v>
      </c>
      <c r="V1213" s="5" t="s">
        <v>4190</v>
      </c>
      <c r="W1213" s="28"/>
      <c r="X1213" s="29">
        <v>1.5875</v>
      </c>
      <c r="Z1213" s="29">
        <v>1025.2417</v>
      </c>
      <c r="AA1213" s="29">
        <v>4.6213</v>
      </c>
      <c r="AB1213" s="29">
        <v>65.8852</v>
      </c>
      <c r="AC1213" s="29">
        <v>359.6753</v>
      </c>
    </row>
    <row r="1214" spans="1:29">
      <c r="A1214" s="13" t="s">
        <v>16866</v>
      </c>
      <c r="B1214" s="4" t="s">
        <v>940</v>
      </c>
      <c r="C1214" s="12"/>
      <c r="D1214" s="4"/>
      <c r="E1214" s="4"/>
      <c r="F1214" s="4"/>
      <c r="G1214" s="4"/>
      <c r="H1214" s="4"/>
      <c r="I1214" s="5" t="s">
        <v>26493</v>
      </c>
      <c r="J1214" s="5" t="s">
        <v>5140</v>
      </c>
      <c r="K1214" s="5" t="s">
        <v>501</v>
      </c>
      <c r="L1214" s="5" t="s">
        <v>2722</v>
      </c>
      <c r="M1214" s="5" t="s">
        <v>24914</v>
      </c>
      <c r="N1214" s="5" t="s">
        <v>3717</v>
      </c>
      <c r="O1214" s="5" t="s">
        <v>26494</v>
      </c>
      <c r="P1214" s="5" t="s">
        <v>23751</v>
      </c>
      <c r="Q1214" s="5">
        <v>3.585</v>
      </c>
      <c r="R1214" s="25">
        <f t="shared" si="18"/>
        <v>3.585</v>
      </c>
      <c r="S1214" s="30" t="s">
        <v>26495</v>
      </c>
      <c r="T1214" s="30" t="s">
        <v>8684</v>
      </c>
      <c r="U1214" s="30" t="s">
        <v>126</v>
      </c>
      <c r="V1214" s="5" t="s">
        <v>7062</v>
      </c>
      <c r="W1214" s="28"/>
      <c r="X1214" s="29">
        <v>2.0779</v>
      </c>
      <c r="Z1214" s="29">
        <v>1024.4033</v>
      </c>
      <c r="AA1214" s="29">
        <v>5.3559</v>
      </c>
      <c r="AB1214" s="29">
        <v>63.5966</v>
      </c>
      <c r="AC1214" s="29">
        <v>350.1843</v>
      </c>
    </row>
    <row r="1215" spans="1:29">
      <c r="A1215" s="13" t="s">
        <v>16873</v>
      </c>
      <c r="B1215" s="4" t="s">
        <v>112</v>
      </c>
      <c r="C1215" s="12"/>
      <c r="D1215" s="4"/>
      <c r="E1215" s="4"/>
      <c r="F1215" s="4"/>
      <c r="G1215" s="4"/>
      <c r="H1215" s="4"/>
      <c r="I1215" s="5" t="s">
        <v>26496</v>
      </c>
      <c r="J1215" s="5" t="s">
        <v>41</v>
      </c>
      <c r="K1215" s="5" t="s">
        <v>59</v>
      </c>
      <c r="L1215" s="5" t="s">
        <v>3881</v>
      </c>
      <c r="M1215" s="5" t="s">
        <v>26497</v>
      </c>
      <c r="N1215" s="5" t="s">
        <v>1121</v>
      </c>
      <c r="O1215" s="5" t="s">
        <v>26498</v>
      </c>
      <c r="P1215" s="5" t="s">
        <v>26499</v>
      </c>
      <c r="Q1215" s="5">
        <v>3.597</v>
      </c>
      <c r="R1215" s="25">
        <f t="shared" si="18"/>
        <v>3.597</v>
      </c>
      <c r="S1215" s="30" t="s">
        <v>26500</v>
      </c>
      <c r="T1215" s="30" t="s">
        <v>1225</v>
      </c>
      <c r="U1215" s="30" t="s">
        <v>1402</v>
      </c>
      <c r="V1215" s="5" t="s">
        <v>1061</v>
      </c>
      <c r="W1215" s="28"/>
      <c r="X1215" s="29">
        <v>1.4699</v>
      </c>
      <c r="Z1215" s="29">
        <v>1023.6085</v>
      </c>
      <c r="AA1215" s="29">
        <v>6.7608</v>
      </c>
      <c r="AB1215" s="29">
        <v>59.0724</v>
      </c>
      <c r="AC1215" s="29">
        <v>359.5139</v>
      </c>
    </row>
    <row r="1216" spans="1:29">
      <c r="A1216" s="13" t="s">
        <v>16878</v>
      </c>
      <c r="B1216" s="4" t="s">
        <v>573</v>
      </c>
      <c r="C1216" s="12"/>
      <c r="D1216" s="4"/>
      <c r="E1216" s="4"/>
      <c r="F1216" s="4"/>
      <c r="G1216" s="4"/>
      <c r="H1216" s="4"/>
      <c r="I1216" s="5" t="s">
        <v>26501</v>
      </c>
      <c r="J1216" s="5" t="s">
        <v>8579</v>
      </c>
      <c r="K1216" s="5" t="s">
        <v>136</v>
      </c>
      <c r="L1216" s="5" t="s">
        <v>5573</v>
      </c>
      <c r="M1216" s="5" t="s">
        <v>26502</v>
      </c>
      <c r="N1216" s="5" t="s">
        <v>1003</v>
      </c>
      <c r="O1216" s="5" t="s">
        <v>26503</v>
      </c>
      <c r="P1216" s="5" t="s">
        <v>26504</v>
      </c>
      <c r="Q1216" s="5">
        <v>2.752</v>
      </c>
      <c r="R1216" s="25">
        <f t="shared" si="18"/>
        <v>2.752</v>
      </c>
      <c r="S1216" s="30" t="s">
        <v>6920</v>
      </c>
      <c r="T1216" s="30" t="s">
        <v>57</v>
      </c>
      <c r="U1216" s="30" t="s">
        <v>1827</v>
      </c>
      <c r="V1216" s="5" t="s">
        <v>636</v>
      </c>
      <c r="W1216" s="28"/>
      <c r="X1216" s="29">
        <v>1.3203</v>
      </c>
      <c r="Z1216" s="29">
        <v>1022.5133</v>
      </c>
      <c r="AA1216" s="29">
        <v>7.5392</v>
      </c>
      <c r="AB1216" s="29">
        <v>56.9232</v>
      </c>
      <c r="AC1216" s="29">
        <v>8.6898</v>
      </c>
    </row>
    <row r="1217" spans="1:29">
      <c r="A1217" s="13" t="s">
        <v>16884</v>
      </c>
      <c r="B1217" s="4" t="s">
        <v>240</v>
      </c>
      <c r="C1217" s="12"/>
      <c r="D1217" s="4"/>
      <c r="E1217" s="4"/>
      <c r="F1217" s="4"/>
      <c r="G1217" s="4"/>
      <c r="H1217" s="4"/>
      <c r="I1217" s="5" t="s">
        <v>26505</v>
      </c>
      <c r="J1217" s="5" t="s">
        <v>1375</v>
      </c>
      <c r="K1217" s="5" t="s">
        <v>1081</v>
      </c>
      <c r="L1217" s="5" t="s">
        <v>3841</v>
      </c>
      <c r="M1217" s="5" t="s">
        <v>26506</v>
      </c>
      <c r="N1217" s="5" t="s">
        <v>1289</v>
      </c>
      <c r="O1217" s="5" t="s">
        <v>12399</v>
      </c>
      <c r="P1217" s="5" t="s">
        <v>26507</v>
      </c>
      <c r="Q1217" s="5">
        <v>2.315</v>
      </c>
      <c r="R1217" s="25">
        <f t="shared" si="18"/>
        <v>2.315</v>
      </c>
      <c r="S1217" s="30" t="s">
        <v>26508</v>
      </c>
      <c r="T1217" s="30" t="s">
        <v>3267</v>
      </c>
      <c r="U1217" s="30" t="s">
        <v>3494</v>
      </c>
      <c r="V1217" s="5" t="s">
        <v>4677</v>
      </c>
      <c r="W1217" s="28"/>
      <c r="X1217" s="29">
        <v>0.7345</v>
      </c>
      <c r="Z1217" s="29">
        <v>1021.9</v>
      </c>
      <c r="AA1217" s="29">
        <v>7.8777</v>
      </c>
      <c r="AB1217" s="29">
        <v>56.1871</v>
      </c>
      <c r="AC1217" s="29">
        <v>31.6876</v>
      </c>
    </row>
    <row r="1218" spans="1:29">
      <c r="A1218" s="13" t="s">
        <v>16889</v>
      </c>
      <c r="B1218" s="4" t="s">
        <v>269</v>
      </c>
      <c r="C1218" s="12"/>
      <c r="D1218" s="4"/>
      <c r="E1218" s="4"/>
      <c r="F1218" s="4"/>
      <c r="G1218" s="4"/>
      <c r="H1218" s="4"/>
      <c r="I1218" s="5" t="s">
        <v>26509</v>
      </c>
      <c r="J1218" s="5" t="s">
        <v>1865</v>
      </c>
      <c r="K1218" s="5" t="s">
        <v>1026</v>
      </c>
      <c r="L1218" s="5" t="s">
        <v>3628</v>
      </c>
      <c r="M1218" s="5" t="s">
        <v>19315</v>
      </c>
      <c r="N1218" s="5" t="s">
        <v>2424</v>
      </c>
      <c r="O1218" s="5" t="s">
        <v>26510</v>
      </c>
      <c r="P1218" s="5" t="s">
        <v>26511</v>
      </c>
      <c r="Q1218" s="5">
        <v>2.775</v>
      </c>
      <c r="R1218" s="25">
        <f t="shared" ref="R1218:R1281" si="19">IF(COUNTBLANK(Q1218)&gt;0,"",SUM(N1218:Q1218))</f>
        <v>2.775</v>
      </c>
      <c r="S1218" s="30" t="s">
        <v>26512</v>
      </c>
      <c r="T1218" s="30" t="s">
        <v>313</v>
      </c>
      <c r="U1218" s="30" t="s">
        <v>459</v>
      </c>
      <c r="V1218" s="5" t="s">
        <v>4585</v>
      </c>
      <c r="W1218" s="28"/>
      <c r="X1218" s="29">
        <v>0.9605</v>
      </c>
      <c r="Z1218" s="29">
        <v>1021.3556</v>
      </c>
      <c r="AA1218" s="29">
        <v>8.068</v>
      </c>
      <c r="AB1218" s="29">
        <v>56.8265</v>
      </c>
      <c r="AC1218" s="29">
        <v>348.2361</v>
      </c>
    </row>
    <row r="1219" spans="1:29">
      <c r="A1219" s="13" t="s">
        <v>16895</v>
      </c>
      <c r="B1219" s="4" t="s">
        <v>940</v>
      </c>
      <c r="C1219" s="12"/>
      <c r="D1219" s="4"/>
      <c r="E1219" s="4"/>
      <c r="F1219" s="4"/>
      <c r="G1219" s="4"/>
      <c r="H1219" s="4"/>
      <c r="I1219" s="5" t="s">
        <v>26513</v>
      </c>
      <c r="J1219" s="5" t="s">
        <v>1657</v>
      </c>
      <c r="K1219" s="5" t="s">
        <v>1597</v>
      </c>
      <c r="L1219" s="5" t="s">
        <v>3841</v>
      </c>
      <c r="M1219" s="5" t="s">
        <v>26514</v>
      </c>
      <c r="N1219" s="5" t="s">
        <v>1163</v>
      </c>
      <c r="O1219" s="5" t="s">
        <v>26515</v>
      </c>
      <c r="P1219" s="5" t="s">
        <v>26516</v>
      </c>
      <c r="Q1219" s="5">
        <v>2.893</v>
      </c>
      <c r="R1219" s="25">
        <f t="shared" si="19"/>
        <v>2.893</v>
      </c>
      <c r="S1219" s="30" t="s">
        <v>26517</v>
      </c>
      <c r="T1219" s="30" t="s">
        <v>11936</v>
      </c>
      <c r="U1219" s="30" t="s">
        <v>1902</v>
      </c>
      <c r="V1219" s="5" t="s">
        <v>8733</v>
      </c>
      <c r="W1219" s="28"/>
      <c r="X1219" s="29">
        <v>1.4396</v>
      </c>
      <c r="Z1219" s="29">
        <v>1021.4883</v>
      </c>
      <c r="AA1219" s="29">
        <v>6.98</v>
      </c>
      <c r="AB1219" s="29">
        <v>58.8784</v>
      </c>
      <c r="AC1219" s="29">
        <v>323.5138</v>
      </c>
    </row>
    <row r="1220" spans="1:29">
      <c r="A1220" s="13" t="s">
        <v>16900</v>
      </c>
      <c r="B1220" s="4" t="s">
        <v>940</v>
      </c>
      <c r="C1220" s="12"/>
      <c r="D1220" s="4"/>
      <c r="E1220" s="4"/>
      <c r="F1220" s="4"/>
      <c r="G1220" s="4"/>
      <c r="H1220" s="4"/>
      <c r="I1220" s="5" t="s">
        <v>26518</v>
      </c>
      <c r="J1220" s="5" t="s">
        <v>1978</v>
      </c>
      <c r="K1220" s="5" t="s">
        <v>2183</v>
      </c>
      <c r="L1220" s="5" t="s">
        <v>696</v>
      </c>
      <c r="M1220" s="5" t="s">
        <v>26519</v>
      </c>
      <c r="N1220" s="5" t="s">
        <v>1012</v>
      </c>
      <c r="O1220" s="5" t="s">
        <v>26520</v>
      </c>
      <c r="P1220" s="5" t="s">
        <v>26521</v>
      </c>
      <c r="Q1220" s="5">
        <v>3.136</v>
      </c>
      <c r="R1220" s="25">
        <f t="shared" si="19"/>
        <v>3.136</v>
      </c>
      <c r="S1220" s="30" t="s">
        <v>26522</v>
      </c>
      <c r="T1220" s="30" t="s">
        <v>4012</v>
      </c>
      <c r="U1220" s="30" t="s">
        <v>2142</v>
      </c>
      <c r="V1220" s="5" t="s">
        <v>9982</v>
      </c>
      <c r="W1220" s="28"/>
      <c r="X1220" s="29">
        <v>2.1306</v>
      </c>
      <c r="Z1220" s="29">
        <v>1022.165</v>
      </c>
      <c r="AA1220" s="29">
        <v>5.7174</v>
      </c>
      <c r="AB1220" s="29">
        <v>62.3708</v>
      </c>
      <c r="AC1220" s="29">
        <v>316.0871</v>
      </c>
    </row>
    <row r="1221" spans="1:29">
      <c r="A1221" s="13" t="s">
        <v>16906</v>
      </c>
      <c r="B1221" s="4" t="s">
        <v>316</v>
      </c>
      <c r="C1221" s="12"/>
      <c r="D1221" s="4"/>
      <c r="E1221" s="4"/>
      <c r="F1221" s="4"/>
      <c r="G1221" s="4"/>
      <c r="H1221" s="4"/>
      <c r="I1221" s="5" t="s">
        <v>26523</v>
      </c>
      <c r="J1221" s="5" t="s">
        <v>7076</v>
      </c>
      <c r="K1221" s="5" t="s">
        <v>2183</v>
      </c>
      <c r="L1221" s="5" t="s">
        <v>6758</v>
      </c>
      <c r="M1221" s="5" t="s">
        <v>26524</v>
      </c>
      <c r="N1221" s="5" t="s">
        <v>2457</v>
      </c>
      <c r="O1221" s="5" t="s">
        <v>26525</v>
      </c>
      <c r="P1221" s="5" t="s">
        <v>12864</v>
      </c>
      <c r="Q1221" s="5">
        <v>3.55</v>
      </c>
      <c r="R1221" s="25">
        <f t="shared" si="19"/>
        <v>3.55</v>
      </c>
      <c r="S1221" s="30" t="s">
        <v>26526</v>
      </c>
      <c r="T1221" s="30" t="s">
        <v>1596</v>
      </c>
      <c r="U1221" s="30" t="s">
        <v>3848</v>
      </c>
      <c r="V1221" s="5" t="s">
        <v>7575</v>
      </c>
      <c r="W1221" s="28"/>
      <c r="X1221" s="29">
        <v>0.3789</v>
      </c>
      <c r="Z1221" s="29">
        <v>1021.8975</v>
      </c>
      <c r="AA1221" s="29">
        <v>5.5201</v>
      </c>
      <c r="AB1221" s="29">
        <v>63.4517</v>
      </c>
      <c r="AC1221" s="29">
        <v>63.0061</v>
      </c>
    </row>
    <row r="1222" spans="1:29">
      <c r="A1222" s="13" t="s">
        <v>16911</v>
      </c>
      <c r="B1222" s="4" t="s">
        <v>206</v>
      </c>
      <c r="C1222" s="12"/>
      <c r="D1222" s="4"/>
      <c r="E1222" s="4"/>
      <c r="F1222" s="4"/>
      <c r="G1222" s="4"/>
      <c r="H1222" s="4"/>
      <c r="I1222" s="5" t="s">
        <v>26527</v>
      </c>
      <c r="J1222" s="5" t="s">
        <v>1638</v>
      </c>
      <c r="K1222" s="5" t="s">
        <v>39</v>
      </c>
      <c r="L1222" s="5" t="s">
        <v>2109</v>
      </c>
      <c r="M1222" s="5" t="s">
        <v>11717</v>
      </c>
      <c r="N1222" s="5" t="s">
        <v>1000</v>
      </c>
      <c r="O1222" s="5" t="s">
        <v>26528</v>
      </c>
      <c r="P1222" s="5" t="s">
        <v>26529</v>
      </c>
      <c r="Q1222" s="5">
        <v>3.807</v>
      </c>
      <c r="R1222" s="25">
        <f t="shared" si="19"/>
        <v>3.807</v>
      </c>
      <c r="S1222" s="30" t="s">
        <v>14017</v>
      </c>
      <c r="T1222" s="30" t="s">
        <v>5622</v>
      </c>
      <c r="U1222" s="30" t="s">
        <v>3915</v>
      </c>
      <c r="V1222" s="5" t="s">
        <v>6916</v>
      </c>
      <c r="W1222" s="28"/>
      <c r="X1222" s="29">
        <v>0.1662</v>
      </c>
      <c r="Z1222" s="29">
        <v>1022.066</v>
      </c>
      <c r="AA1222" s="29">
        <v>5.1897</v>
      </c>
      <c r="AB1222" s="29">
        <v>65.0519</v>
      </c>
      <c r="AC1222" s="29">
        <v>201.9524</v>
      </c>
    </row>
    <row r="1223" spans="1:29">
      <c r="A1223" s="13" t="s">
        <v>16915</v>
      </c>
      <c r="B1223" s="4" t="s">
        <v>82</v>
      </c>
      <c r="C1223" s="12"/>
      <c r="D1223" s="4"/>
      <c r="E1223" s="4"/>
      <c r="F1223" s="4"/>
      <c r="G1223" s="4"/>
      <c r="H1223" s="4"/>
      <c r="I1223" s="5" t="s">
        <v>26530</v>
      </c>
      <c r="J1223" s="5" t="s">
        <v>4602</v>
      </c>
      <c r="K1223" s="5" t="s">
        <v>1026</v>
      </c>
      <c r="L1223" s="5" t="s">
        <v>3343</v>
      </c>
      <c r="M1223" s="5" t="s">
        <v>26531</v>
      </c>
      <c r="N1223" s="5" t="s">
        <v>2108</v>
      </c>
      <c r="O1223" s="5" t="s">
        <v>26532</v>
      </c>
      <c r="P1223" s="5" t="s">
        <v>26533</v>
      </c>
      <c r="Q1223" s="5">
        <v>4.623</v>
      </c>
      <c r="R1223" s="25">
        <f t="shared" si="19"/>
        <v>4.623</v>
      </c>
      <c r="S1223" s="30" t="s">
        <v>26534</v>
      </c>
      <c r="T1223" s="30" t="s">
        <v>313</v>
      </c>
      <c r="U1223" s="30" t="s">
        <v>367</v>
      </c>
      <c r="V1223" s="5" t="s">
        <v>21681</v>
      </c>
      <c r="W1223" s="28"/>
      <c r="X1223" s="29">
        <v>0.0512</v>
      </c>
      <c r="Z1223" s="29">
        <v>1022.2324</v>
      </c>
      <c r="AA1223" s="29">
        <v>4.9526</v>
      </c>
      <c r="AB1223" s="29">
        <v>66.4833</v>
      </c>
      <c r="AC1223" s="29">
        <v>356.7842</v>
      </c>
    </row>
    <row r="1224" spans="1:29">
      <c r="A1224" s="13" t="s">
        <v>16920</v>
      </c>
      <c r="B1224" s="4" t="s">
        <v>65</v>
      </c>
      <c r="C1224" s="12"/>
      <c r="D1224" s="4"/>
      <c r="E1224" s="4"/>
      <c r="F1224" s="4"/>
      <c r="G1224" s="4"/>
      <c r="H1224" s="4"/>
      <c r="I1224" s="5" t="s">
        <v>26535</v>
      </c>
      <c r="J1224" s="5" t="s">
        <v>1722</v>
      </c>
      <c r="K1224" s="5" t="s">
        <v>611</v>
      </c>
      <c r="L1224" s="5" t="s">
        <v>14719</v>
      </c>
      <c r="M1224" s="5" t="s">
        <v>7509</v>
      </c>
      <c r="N1224" s="5" t="s">
        <v>186</v>
      </c>
      <c r="O1224" s="5" t="s">
        <v>11501</v>
      </c>
      <c r="P1224" s="5" t="s">
        <v>26536</v>
      </c>
      <c r="Q1224" s="5">
        <v>4.584</v>
      </c>
      <c r="R1224" s="25">
        <f t="shared" si="19"/>
        <v>4.584</v>
      </c>
      <c r="S1224" s="30" t="s">
        <v>26537</v>
      </c>
      <c r="T1224" s="30" t="s">
        <v>7865</v>
      </c>
      <c r="U1224" s="30" t="s">
        <v>3915</v>
      </c>
      <c r="V1224" s="5" t="s">
        <v>9050</v>
      </c>
      <c r="W1224" s="28"/>
      <c r="X1224" s="29">
        <v>0.1778</v>
      </c>
      <c r="Z1224" s="29">
        <v>1022.6563</v>
      </c>
      <c r="AA1224" s="29">
        <v>4.896</v>
      </c>
      <c r="AB1224" s="29">
        <v>66.877</v>
      </c>
      <c r="AC1224" s="29">
        <v>147.0525</v>
      </c>
    </row>
    <row r="1225" spans="1:29">
      <c r="A1225" s="13" t="s">
        <v>16926</v>
      </c>
      <c r="B1225" s="4" t="s">
        <v>940</v>
      </c>
      <c r="C1225" s="12"/>
      <c r="D1225" s="4"/>
      <c r="E1225" s="4"/>
      <c r="F1225" s="4"/>
      <c r="G1225" s="4"/>
      <c r="H1225" s="4"/>
      <c r="I1225" s="5" t="s">
        <v>26538</v>
      </c>
      <c r="J1225" s="5" t="s">
        <v>57</v>
      </c>
      <c r="K1225" s="5" t="s">
        <v>104</v>
      </c>
      <c r="L1225" s="5" t="s">
        <v>3359</v>
      </c>
      <c r="M1225" s="5" t="s">
        <v>26539</v>
      </c>
      <c r="N1225" s="5" t="s">
        <v>2523</v>
      </c>
      <c r="O1225" s="5" t="s">
        <v>26540</v>
      </c>
      <c r="P1225" s="5" t="s">
        <v>26541</v>
      </c>
      <c r="Q1225" s="5">
        <v>5.043</v>
      </c>
      <c r="R1225" s="25">
        <f t="shared" si="19"/>
        <v>5.043</v>
      </c>
      <c r="S1225" s="30" t="s">
        <v>26542</v>
      </c>
      <c r="T1225" s="30" t="s">
        <v>5318</v>
      </c>
      <c r="U1225" s="30" t="s">
        <v>3848</v>
      </c>
      <c r="V1225" s="5" t="s">
        <v>559</v>
      </c>
      <c r="W1225" s="28"/>
      <c r="X1225" s="29">
        <v>0.5547</v>
      </c>
      <c r="Z1225" s="29">
        <v>1022.5443</v>
      </c>
      <c r="AA1225" s="29">
        <v>4.7383</v>
      </c>
      <c r="AB1225" s="29">
        <v>68.5833</v>
      </c>
      <c r="AC1225" s="29">
        <v>146.8895</v>
      </c>
    </row>
    <row r="1226" spans="1:29">
      <c r="A1226" s="13" t="s">
        <v>16931</v>
      </c>
      <c r="B1226" s="4" t="s">
        <v>298</v>
      </c>
      <c r="C1226" s="12"/>
      <c r="D1226" s="4"/>
      <c r="E1226" s="4"/>
      <c r="F1226" s="4"/>
      <c r="G1226" s="4"/>
      <c r="H1226" s="4"/>
      <c r="I1226" s="5" t="s">
        <v>26543</v>
      </c>
      <c r="J1226" s="5" t="s">
        <v>1375</v>
      </c>
      <c r="K1226" s="5" t="s">
        <v>1453</v>
      </c>
      <c r="L1226" s="5" t="s">
        <v>8786</v>
      </c>
      <c r="M1226" s="5" t="s">
        <v>10529</v>
      </c>
      <c r="N1226" s="5" t="s">
        <v>417</v>
      </c>
      <c r="O1226" s="5" t="s">
        <v>26544</v>
      </c>
      <c r="P1226" s="5" t="s">
        <v>26545</v>
      </c>
      <c r="Q1226" s="5">
        <v>5.666</v>
      </c>
      <c r="R1226" s="25">
        <f t="shared" si="19"/>
        <v>5.666</v>
      </c>
      <c r="S1226" s="30" t="s">
        <v>8875</v>
      </c>
      <c r="T1226" s="30" t="s">
        <v>1955</v>
      </c>
      <c r="U1226" s="30" t="s">
        <v>974</v>
      </c>
      <c r="V1226" s="5" t="s">
        <v>9346</v>
      </c>
      <c r="W1226" s="28"/>
      <c r="X1226" s="29">
        <v>0.4671</v>
      </c>
      <c r="Z1226" s="29">
        <v>1022.5609</v>
      </c>
      <c r="AA1226" s="29">
        <v>4.8367</v>
      </c>
      <c r="AB1226" s="29">
        <v>69.1259</v>
      </c>
      <c r="AC1226" s="29">
        <v>281.1451</v>
      </c>
    </row>
    <row r="1227" spans="1:29">
      <c r="A1227" s="13" t="s">
        <v>16937</v>
      </c>
      <c r="B1227" s="4" t="s">
        <v>316</v>
      </c>
      <c r="C1227" s="12"/>
      <c r="D1227" s="4"/>
      <c r="E1227" s="4"/>
      <c r="F1227" s="4"/>
      <c r="G1227" s="4"/>
      <c r="H1227" s="4"/>
      <c r="I1227" s="5" t="s">
        <v>26546</v>
      </c>
      <c r="J1227" s="5" t="s">
        <v>2209</v>
      </c>
      <c r="K1227" s="5" t="s">
        <v>39</v>
      </c>
      <c r="L1227" s="5" t="s">
        <v>1013</v>
      </c>
      <c r="M1227" s="5" t="s">
        <v>26547</v>
      </c>
      <c r="N1227" s="5" t="s">
        <v>2125</v>
      </c>
      <c r="O1227" s="5" t="s">
        <v>26548</v>
      </c>
      <c r="P1227" s="5" t="s">
        <v>26549</v>
      </c>
      <c r="Q1227" s="5">
        <v>5.526</v>
      </c>
      <c r="R1227" s="25">
        <f t="shared" si="19"/>
        <v>5.526</v>
      </c>
      <c r="S1227" s="30" t="s">
        <v>26550</v>
      </c>
      <c r="T1227" s="30" t="s">
        <v>936</v>
      </c>
      <c r="U1227" s="30" t="s">
        <v>820</v>
      </c>
      <c r="V1227" s="5" t="s">
        <v>5181</v>
      </c>
      <c r="W1227" s="28"/>
      <c r="X1227" s="29">
        <v>0.3906</v>
      </c>
      <c r="Z1227" s="29">
        <v>1022.8191</v>
      </c>
      <c r="AA1227" s="29">
        <v>4.5455</v>
      </c>
      <c r="AB1227" s="29">
        <v>73.0084</v>
      </c>
      <c r="AC1227" s="29">
        <v>9.431</v>
      </c>
    </row>
    <row r="1228" spans="1:29">
      <c r="A1228" s="13" t="s">
        <v>16944</v>
      </c>
      <c r="B1228" s="4" t="s">
        <v>300</v>
      </c>
      <c r="C1228" s="12"/>
      <c r="D1228" s="4"/>
      <c r="E1228" s="4"/>
      <c r="F1228" s="4"/>
      <c r="G1228" s="4"/>
      <c r="H1228" s="4"/>
      <c r="I1228" s="5" t="s">
        <v>26551</v>
      </c>
      <c r="J1228" s="5" t="s">
        <v>123</v>
      </c>
      <c r="K1228" s="5" t="s">
        <v>2014</v>
      </c>
      <c r="L1228" s="5" t="s">
        <v>1933</v>
      </c>
      <c r="M1228" s="5" t="s">
        <v>9076</v>
      </c>
      <c r="N1228" s="5" t="s">
        <v>3441</v>
      </c>
      <c r="O1228" s="5" t="s">
        <v>26552</v>
      </c>
      <c r="P1228" s="5" t="s">
        <v>13603</v>
      </c>
      <c r="Q1228" s="5">
        <v>5.796</v>
      </c>
      <c r="R1228" s="25">
        <f t="shared" si="19"/>
        <v>5.796</v>
      </c>
      <c r="S1228" s="30" t="s">
        <v>26553</v>
      </c>
      <c r="T1228" s="30" t="s">
        <v>741</v>
      </c>
      <c r="U1228" s="30" t="s">
        <v>1147</v>
      </c>
      <c r="V1228" s="5" t="s">
        <v>12031</v>
      </c>
      <c r="W1228" s="28"/>
      <c r="X1228" s="29">
        <v>0.5394</v>
      </c>
      <c r="Z1228" s="29">
        <v>1022.265</v>
      </c>
      <c r="AA1228" s="29">
        <v>4.2675</v>
      </c>
      <c r="AB1228" s="29">
        <v>77.3542</v>
      </c>
      <c r="AC1228" s="29">
        <v>82.0377</v>
      </c>
    </row>
    <row r="1229" spans="1:29">
      <c r="A1229" s="13" t="s">
        <v>16948</v>
      </c>
      <c r="B1229" s="4" t="s">
        <v>28</v>
      </c>
      <c r="C1229" s="12"/>
      <c r="D1229" s="4"/>
      <c r="E1229" s="4"/>
      <c r="F1229" s="4"/>
      <c r="G1229" s="4"/>
      <c r="H1229" s="4"/>
      <c r="I1229" s="5" t="s">
        <v>26554</v>
      </c>
      <c r="J1229" s="5" t="s">
        <v>1312</v>
      </c>
      <c r="K1229" s="5" t="s">
        <v>1001</v>
      </c>
      <c r="L1229" s="5" t="s">
        <v>832</v>
      </c>
      <c r="M1229" s="5" t="s">
        <v>26555</v>
      </c>
      <c r="N1229" s="5" t="s">
        <v>701</v>
      </c>
      <c r="O1229" s="5" t="s">
        <v>26556</v>
      </c>
      <c r="P1229" s="5" t="s">
        <v>18057</v>
      </c>
      <c r="Q1229" s="5">
        <v>3.081</v>
      </c>
      <c r="R1229" s="25">
        <f t="shared" si="19"/>
        <v>3.081</v>
      </c>
      <c r="S1229" s="30" t="s">
        <v>26557</v>
      </c>
      <c r="T1229" s="30" t="s">
        <v>2387</v>
      </c>
      <c r="U1229" s="30" t="s">
        <v>1315</v>
      </c>
      <c r="V1229" s="5" t="s">
        <v>2819</v>
      </c>
      <c r="W1229" s="28"/>
      <c r="X1229" s="29">
        <v>0.6073</v>
      </c>
      <c r="Z1229" s="29">
        <v>1021.5863</v>
      </c>
      <c r="AA1229" s="29">
        <v>4.3598</v>
      </c>
      <c r="AB1229" s="29">
        <v>80.3659</v>
      </c>
      <c r="AC1229" s="29">
        <v>148.7194</v>
      </c>
    </row>
    <row r="1230" spans="1:29">
      <c r="A1230" s="13" t="s">
        <v>16953</v>
      </c>
      <c r="B1230" s="4" t="s">
        <v>63</v>
      </c>
      <c r="C1230" s="12"/>
      <c r="D1230" s="4"/>
      <c r="E1230" s="4"/>
      <c r="F1230" s="4"/>
      <c r="G1230" s="4"/>
      <c r="H1230" s="4"/>
      <c r="I1230" s="5" t="s">
        <v>26558</v>
      </c>
      <c r="J1230" s="5" t="s">
        <v>1063</v>
      </c>
      <c r="K1230" s="5" t="s">
        <v>647</v>
      </c>
      <c r="L1230" s="5" t="s">
        <v>13120</v>
      </c>
      <c r="M1230" s="5" t="s">
        <v>26559</v>
      </c>
      <c r="N1230" s="5" t="s">
        <v>126</v>
      </c>
      <c r="O1230" s="5" t="s">
        <v>26560</v>
      </c>
      <c r="P1230" s="5" t="s">
        <v>22533</v>
      </c>
      <c r="Q1230" s="5">
        <v>4.063</v>
      </c>
      <c r="R1230" s="25">
        <f t="shared" si="19"/>
        <v>4.063</v>
      </c>
      <c r="S1230" s="30" t="s">
        <v>26561</v>
      </c>
      <c r="T1230" s="30" t="s">
        <v>4638</v>
      </c>
      <c r="U1230" s="30" t="s">
        <v>3848</v>
      </c>
      <c r="V1230" s="5" t="s">
        <v>26562</v>
      </c>
      <c r="W1230" s="28"/>
      <c r="X1230" s="29">
        <v>0.8832</v>
      </c>
      <c r="Z1230" s="29">
        <v>1021.4089</v>
      </c>
      <c r="AA1230" s="29">
        <v>4.2118</v>
      </c>
      <c r="AB1230" s="29">
        <v>79.0459</v>
      </c>
      <c r="AC1230" s="29">
        <v>337.6319</v>
      </c>
    </row>
    <row r="1231" spans="1:29">
      <c r="A1231" s="13" t="s">
        <v>16958</v>
      </c>
      <c r="B1231" s="4" t="s">
        <v>30</v>
      </c>
      <c r="C1231" s="12"/>
      <c r="D1231" s="4"/>
      <c r="E1231" s="4"/>
      <c r="F1231" s="4"/>
      <c r="G1231" s="4"/>
      <c r="H1231" s="4"/>
      <c r="I1231" s="5" t="s">
        <v>26563</v>
      </c>
      <c r="J1231" s="5" t="s">
        <v>3277</v>
      </c>
      <c r="K1231" s="5" t="s">
        <v>1476</v>
      </c>
      <c r="L1231" s="5" t="s">
        <v>541</v>
      </c>
      <c r="M1231" s="5" t="s">
        <v>26564</v>
      </c>
      <c r="N1231" s="5" t="s">
        <v>3915</v>
      </c>
      <c r="O1231" s="5" t="s">
        <v>26565</v>
      </c>
      <c r="P1231" s="5" t="s">
        <v>26566</v>
      </c>
      <c r="Q1231" s="5">
        <v>3.487</v>
      </c>
      <c r="R1231" s="25">
        <f t="shared" si="19"/>
        <v>3.487</v>
      </c>
      <c r="S1231" s="30" t="s">
        <v>26567</v>
      </c>
      <c r="T1231" s="30" t="s">
        <v>42</v>
      </c>
      <c r="U1231" s="30" t="s">
        <v>6477</v>
      </c>
      <c r="V1231" s="5" t="s">
        <v>6333</v>
      </c>
      <c r="W1231" s="28"/>
      <c r="X1231" s="29">
        <v>0.4045</v>
      </c>
      <c r="Z1231" s="29">
        <v>1021.4925</v>
      </c>
      <c r="AA1231" s="29">
        <v>3.7876</v>
      </c>
      <c r="AB1231" s="29">
        <v>78.9282</v>
      </c>
      <c r="AC1231" s="29">
        <v>281.8275</v>
      </c>
    </row>
    <row r="1232" spans="1:29">
      <c r="A1232" s="13" t="s">
        <v>16963</v>
      </c>
      <c r="B1232" s="4" t="s">
        <v>300</v>
      </c>
      <c r="C1232" s="12"/>
      <c r="D1232" s="4"/>
      <c r="E1232" s="4"/>
      <c r="F1232" s="4"/>
      <c r="G1232" s="4"/>
      <c r="H1232" s="4"/>
      <c r="I1232" s="5" t="s">
        <v>26568</v>
      </c>
      <c r="J1232" s="5" t="s">
        <v>234</v>
      </c>
      <c r="K1232" s="5" t="s">
        <v>1287</v>
      </c>
      <c r="L1232" s="5" t="s">
        <v>8436</v>
      </c>
      <c r="M1232" s="5" t="s">
        <v>26569</v>
      </c>
      <c r="N1232" s="5" t="s">
        <v>2082</v>
      </c>
      <c r="O1232" s="5" t="s">
        <v>26570</v>
      </c>
      <c r="P1232" s="5" t="s">
        <v>26571</v>
      </c>
      <c r="Q1232" s="5">
        <v>3.117</v>
      </c>
      <c r="R1232" s="25">
        <f t="shared" si="19"/>
        <v>3.117</v>
      </c>
      <c r="S1232" s="30" t="s">
        <v>26572</v>
      </c>
      <c r="T1232" s="30" t="s">
        <v>2253</v>
      </c>
      <c r="U1232" s="30" t="s">
        <v>2758</v>
      </c>
      <c r="V1232" s="5" t="s">
        <v>2094</v>
      </c>
      <c r="W1232" s="28"/>
      <c r="X1232" s="29">
        <v>1.0476</v>
      </c>
      <c r="Z1232" s="29">
        <v>1022.2642</v>
      </c>
      <c r="AA1232" s="29">
        <v>2.6735</v>
      </c>
      <c r="AB1232" s="29">
        <v>80.5283</v>
      </c>
      <c r="AC1232" s="29">
        <v>352.4362</v>
      </c>
    </row>
    <row r="1233" spans="1:29">
      <c r="A1233" s="13" t="s">
        <v>16969</v>
      </c>
      <c r="B1233" s="4" t="s">
        <v>28</v>
      </c>
      <c r="C1233" s="12"/>
      <c r="D1233" s="4"/>
      <c r="E1233" s="4"/>
      <c r="F1233" s="4"/>
      <c r="G1233" s="4"/>
      <c r="H1233" s="4"/>
      <c r="I1233" s="5" t="s">
        <v>26573</v>
      </c>
      <c r="J1233" s="5" t="s">
        <v>139</v>
      </c>
      <c r="K1233" s="5" t="s">
        <v>89</v>
      </c>
      <c r="L1233" s="5" t="s">
        <v>15219</v>
      </c>
      <c r="M1233" s="5" t="s">
        <v>26574</v>
      </c>
      <c r="N1233" s="5" t="s">
        <v>5702</v>
      </c>
      <c r="O1233" s="5" t="s">
        <v>26575</v>
      </c>
      <c r="P1233" s="5" t="s">
        <v>26576</v>
      </c>
      <c r="Q1233" s="5">
        <v>3.024</v>
      </c>
      <c r="R1233" s="25">
        <f t="shared" si="19"/>
        <v>3.024</v>
      </c>
      <c r="S1233" s="30" t="s">
        <v>26577</v>
      </c>
      <c r="T1233" s="30" t="s">
        <v>386</v>
      </c>
      <c r="U1233" s="30" t="s">
        <v>1132</v>
      </c>
      <c r="V1233" s="5" t="s">
        <v>1096</v>
      </c>
      <c r="W1233" s="28"/>
      <c r="X1233" s="29">
        <v>1.2806</v>
      </c>
      <c r="Z1233" s="29">
        <v>1022.5566</v>
      </c>
      <c r="AA1233" s="29">
        <v>2.0349</v>
      </c>
      <c r="AB1233" s="29">
        <v>82.0424</v>
      </c>
      <c r="AC1233" s="29">
        <v>354.2119</v>
      </c>
    </row>
    <row r="1234" spans="1:29">
      <c r="A1234" s="13" t="s">
        <v>16975</v>
      </c>
      <c r="B1234" s="4" t="s">
        <v>574</v>
      </c>
      <c r="C1234" s="12"/>
      <c r="D1234" s="4"/>
      <c r="E1234" s="4"/>
      <c r="F1234" s="4"/>
      <c r="G1234" s="4"/>
      <c r="H1234" s="4"/>
      <c r="I1234" s="5" t="s">
        <v>26578</v>
      </c>
      <c r="J1234" s="5" t="s">
        <v>1873</v>
      </c>
      <c r="K1234" s="5" t="s">
        <v>8195</v>
      </c>
      <c r="L1234" s="5" t="s">
        <v>5536</v>
      </c>
      <c r="M1234" s="5" t="s">
        <v>26579</v>
      </c>
      <c r="N1234" s="5" t="s">
        <v>2025</v>
      </c>
      <c r="O1234" s="5" t="s">
        <v>26580</v>
      </c>
      <c r="P1234" s="5" t="s">
        <v>15601</v>
      </c>
      <c r="Q1234" s="5">
        <v>2.989</v>
      </c>
      <c r="R1234" s="25">
        <f t="shared" si="19"/>
        <v>2.989</v>
      </c>
      <c r="S1234" s="30" t="s">
        <v>26581</v>
      </c>
      <c r="T1234" s="30" t="s">
        <v>949</v>
      </c>
      <c r="U1234" s="30" t="s">
        <v>4600</v>
      </c>
      <c r="V1234" s="5" t="s">
        <v>5932</v>
      </c>
      <c r="W1234" s="28"/>
      <c r="X1234" s="29">
        <v>0.1978</v>
      </c>
      <c r="Z1234" s="29">
        <v>1022.9046</v>
      </c>
      <c r="AA1234" s="29">
        <v>2.5939</v>
      </c>
      <c r="AB1234" s="29">
        <v>80.8878</v>
      </c>
      <c r="AC1234" s="29">
        <v>257.2814</v>
      </c>
    </row>
    <row r="1235" spans="1:29">
      <c r="A1235" s="13" t="s">
        <v>16980</v>
      </c>
      <c r="B1235" s="4" t="s">
        <v>238</v>
      </c>
      <c r="C1235" s="12"/>
      <c r="D1235" s="4"/>
      <c r="E1235" s="4"/>
      <c r="F1235" s="4"/>
      <c r="G1235" s="4"/>
      <c r="H1235" s="4"/>
      <c r="I1235" s="5" t="s">
        <v>26582</v>
      </c>
      <c r="J1235" s="5" t="s">
        <v>2132</v>
      </c>
      <c r="K1235" s="5" t="s">
        <v>2751</v>
      </c>
      <c r="L1235" s="5" t="s">
        <v>3098</v>
      </c>
      <c r="M1235" s="5" t="s">
        <v>26583</v>
      </c>
      <c r="N1235" s="5" t="s">
        <v>2402</v>
      </c>
      <c r="O1235" s="5" t="s">
        <v>26584</v>
      </c>
      <c r="P1235" s="5" t="s">
        <v>26585</v>
      </c>
      <c r="Q1235" s="5">
        <v>3.835</v>
      </c>
      <c r="R1235" s="25">
        <f t="shared" si="19"/>
        <v>3.835</v>
      </c>
      <c r="S1235" s="30" t="s">
        <v>26586</v>
      </c>
      <c r="T1235" s="30" t="s">
        <v>2573</v>
      </c>
      <c r="U1235" s="30" t="s">
        <v>2424</v>
      </c>
      <c r="V1235" s="5" t="s">
        <v>8577</v>
      </c>
      <c r="W1235" s="28"/>
      <c r="X1235" s="29">
        <v>0.4781</v>
      </c>
      <c r="Z1235" s="29">
        <v>1023.1441</v>
      </c>
      <c r="AA1235" s="29">
        <v>5.0516</v>
      </c>
      <c r="AB1235" s="29">
        <v>74.9309</v>
      </c>
      <c r="AC1235" s="29">
        <v>298.7131</v>
      </c>
    </row>
    <row r="1236" spans="1:29">
      <c r="A1236" s="13" t="s">
        <v>16985</v>
      </c>
      <c r="B1236" s="4" t="s">
        <v>129</v>
      </c>
      <c r="C1236" s="12"/>
      <c r="D1236" s="4"/>
      <c r="E1236" s="4"/>
      <c r="F1236" s="4"/>
      <c r="G1236" s="4"/>
      <c r="H1236" s="4"/>
      <c r="I1236" s="5" t="s">
        <v>26587</v>
      </c>
      <c r="J1236" s="5" t="s">
        <v>3071</v>
      </c>
      <c r="K1236" s="5" t="s">
        <v>1597</v>
      </c>
      <c r="L1236" s="5" t="s">
        <v>14298</v>
      </c>
      <c r="M1236" s="5" t="s">
        <v>26588</v>
      </c>
      <c r="N1236" s="5" t="s">
        <v>4638</v>
      </c>
      <c r="O1236" s="5" t="s">
        <v>26589</v>
      </c>
      <c r="P1236" s="5" t="s">
        <v>26590</v>
      </c>
      <c r="Q1236" s="5">
        <v>3.215</v>
      </c>
      <c r="R1236" s="25">
        <f t="shared" si="19"/>
        <v>3.215</v>
      </c>
      <c r="S1236" s="30" t="s">
        <v>26591</v>
      </c>
      <c r="T1236" s="30" t="s">
        <v>2946</v>
      </c>
      <c r="U1236" s="30" t="s">
        <v>3849</v>
      </c>
      <c r="V1236" s="5" t="s">
        <v>2185</v>
      </c>
      <c r="W1236" s="28"/>
      <c r="X1236" s="29">
        <v>1.0237</v>
      </c>
      <c r="Z1236" s="29">
        <v>1022.4675</v>
      </c>
      <c r="AA1236" s="29">
        <v>8.0358</v>
      </c>
      <c r="AB1236" s="29">
        <v>62.3533</v>
      </c>
      <c r="AC1236" s="29">
        <v>298.8484</v>
      </c>
    </row>
    <row r="1237" spans="1:29">
      <c r="A1237" s="13" t="s">
        <v>16991</v>
      </c>
      <c r="B1237" s="4" t="s">
        <v>299</v>
      </c>
      <c r="C1237" s="12"/>
      <c r="D1237" s="4"/>
      <c r="E1237" s="4"/>
      <c r="F1237" s="4"/>
      <c r="G1237" s="4"/>
      <c r="H1237" s="4"/>
      <c r="I1237" s="5" t="s">
        <v>26592</v>
      </c>
      <c r="J1237" s="5" t="s">
        <v>1316</v>
      </c>
      <c r="K1237" s="5" t="s">
        <v>215</v>
      </c>
      <c r="L1237" s="5" t="s">
        <v>704</v>
      </c>
      <c r="M1237" s="5" t="s">
        <v>4512</v>
      </c>
      <c r="N1237" s="5" t="s">
        <v>2026</v>
      </c>
      <c r="O1237" s="5" t="s">
        <v>5443</v>
      </c>
      <c r="P1237" s="5" t="s">
        <v>26593</v>
      </c>
      <c r="Q1237" s="5">
        <v>1.919</v>
      </c>
      <c r="R1237" s="25">
        <f t="shared" si="19"/>
        <v>1.919</v>
      </c>
      <c r="S1237" s="30" t="s">
        <v>26594</v>
      </c>
      <c r="T1237" s="30" t="s">
        <v>7815</v>
      </c>
      <c r="U1237" s="30" t="s">
        <v>5868</v>
      </c>
      <c r="V1237" s="5" t="s">
        <v>8032</v>
      </c>
      <c r="W1237" s="28"/>
      <c r="X1237" s="29">
        <v>1.5837</v>
      </c>
      <c r="Z1237" s="29">
        <v>1021.9225</v>
      </c>
      <c r="AA1237" s="29">
        <v>11.0182</v>
      </c>
      <c r="AB1237" s="29">
        <v>44.45</v>
      </c>
      <c r="AC1237" s="29">
        <v>267.3546</v>
      </c>
    </row>
    <row r="1238" spans="1:29">
      <c r="A1238" s="13" t="s">
        <v>16997</v>
      </c>
      <c r="B1238" s="4" t="s">
        <v>176</v>
      </c>
      <c r="C1238" s="12"/>
      <c r="D1238" s="4"/>
      <c r="E1238" s="4"/>
      <c r="F1238" s="4"/>
      <c r="G1238" s="4"/>
      <c r="H1238" s="4"/>
      <c r="I1238" s="5" t="s">
        <v>26595</v>
      </c>
      <c r="J1238" s="5" t="s">
        <v>20682</v>
      </c>
      <c r="K1238" s="5" t="s">
        <v>2925</v>
      </c>
      <c r="L1238" s="5" t="s">
        <v>8279</v>
      </c>
      <c r="M1238" s="5" t="s">
        <v>12279</v>
      </c>
      <c r="N1238" s="5" t="s">
        <v>2575</v>
      </c>
      <c r="O1238" s="5" t="s">
        <v>25686</v>
      </c>
      <c r="P1238" s="5" t="s">
        <v>22898</v>
      </c>
      <c r="Q1238" s="5">
        <v>1.134</v>
      </c>
      <c r="R1238" s="25">
        <f t="shared" si="19"/>
        <v>1.134</v>
      </c>
      <c r="S1238" s="30" t="s">
        <v>26596</v>
      </c>
      <c r="T1238" s="30" t="s">
        <v>1213</v>
      </c>
      <c r="U1238" s="30" t="s">
        <v>1557</v>
      </c>
      <c r="V1238" s="5" t="s">
        <v>14235</v>
      </c>
      <c r="W1238" s="28"/>
      <c r="X1238" s="29">
        <v>1.6259</v>
      </c>
      <c r="Z1238" s="29">
        <v>1020.8525</v>
      </c>
      <c r="AA1238" s="29">
        <v>12.7367</v>
      </c>
      <c r="AB1238" s="29">
        <v>34.6474</v>
      </c>
      <c r="AC1238" s="29">
        <v>232.498</v>
      </c>
    </row>
    <row r="1239" spans="1:29">
      <c r="A1239" s="13" t="s">
        <v>17002</v>
      </c>
      <c r="B1239" s="4" t="s">
        <v>954</v>
      </c>
      <c r="C1239" s="12"/>
      <c r="D1239" s="4"/>
      <c r="E1239" s="4"/>
      <c r="F1239" s="4"/>
      <c r="G1239" s="4"/>
      <c r="H1239" s="4"/>
      <c r="I1239" s="5" t="s">
        <v>26597</v>
      </c>
      <c r="J1239" s="5" t="s">
        <v>5559</v>
      </c>
      <c r="K1239" s="5" t="s">
        <v>687</v>
      </c>
      <c r="L1239" s="5" t="s">
        <v>1080</v>
      </c>
      <c r="M1239" s="5" t="s">
        <v>18737</v>
      </c>
      <c r="N1239" s="5" t="s">
        <v>1795</v>
      </c>
      <c r="O1239" s="5" t="s">
        <v>21197</v>
      </c>
      <c r="P1239" s="5" t="s">
        <v>26598</v>
      </c>
      <c r="Q1239" s="5">
        <v>0.229</v>
      </c>
      <c r="R1239" s="25">
        <f t="shared" si="19"/>
        <v>0.229</v>
      </c>
      <c r="S1239" s="30" t="s">
        <v>26599</v>
      </c>
      <c r="T1239" s="30" t="s">
        <v>2011</v>
      </c>
      <c r="U1239" s="30" t="s">
        <v>1315</v>
      </c>
      <c r="V1239" s="5" t="s">
        <v>2395</v>
      </c>
      <c r="W1239" s="28"/>
      <c r="X1239" s="29">
        <v>1.5739</v>
      </c>
      <c r="Z1239" s="29">
        <v>1019.684</v>
      </c>
      <c r="AA1239" s="29">
        <v>14.5291</v>
      </c>
      <c r="AB1239" s="29">
        <v>20.6758</v>
      </c>
      <c r="AC1239" s="29">
        <v>253.304</v>
      </c>
    </row>
    <row r="1240" spans="1:29">
      <c r="A1240" s="13" t="s">
        <v>17007</v>
      </c>
      <c r="B1240" s="4" t="s">
        <v>65</v>
      </c>
      <c r="C1240" s="12"/>
      <c r="D1240" s="4"/>
      <c r="E1240" s="4"/>
      <c r="F1240" s="4"/>
      <c r="G1240" s="4"/>
      <c r="H1240" s="4"/>
      <c r="I1240" s="5" t="s">
        <v>26600</v>
      </c>
      <c r="J1240" s="5" t="s">
        <v>17051</v>
      </c>
      <c r="K1240" s="5" t="s">
        <v>203</v>
      </c>
      <c r="L1240" s="5" t="s">
        <v>498</v>
      </c>
      <c r="M1240" s="5" t="s">
        <v>20048</v>
      </c>
      <c r="N1240" s="5" t="s">
        <v>4670</v>
      </c>
      <c r="O1240" s="5" t="s">
        <v>5979</v>
      </c>
      <c r="P1240" s="5" t="s">
        <v>13059</v>
      </c>
      <c r="Q1240" s="5">
        <v>0.212</v>
      </c>
      <c r="R1240" s="25">
        <f t="shared" si="19"/>
        <v>0.212</v>
      </c>
      <c r="S1240" s="30" t="s">
        <v>1717</v>
      </c>
      <c r="T1240" s="30" t="s">
        <v>277</v>
      </c>
      <c r="U1240" s="30" t="s">
        <v>277</v>
      </c>
      <c r="V1240" s="5" t="s">
        <v>3204</v>
      </c>
      <c r="W1240" s="28"/>
      <c r="X1240" s="29">
        <v>1.9889</v>
      </c>
      <c r="Z1240" s="29">
        <v>1018.6683</v>
      </c>
      <c r="AA1240" s="29">
        <v>15.0033</v>
      </c>
      <c r="AB1240" s="29">
        <v>19.2792</v>
      </c>
      <c r="AC1240" s="29">
        <v>239.444</v>
      </c>
    </row>
    <row r="1241" spans="1:29">
      <c r="A1241" s="13" t="s">
        <v>17011</v>
      </c>
      <c r="B1241" s="4" t="s">
        <v>316</v>
      </c>
      <c r="C1241" s="12"/>
      <c r="D1241" s="4"/>
      <c r="E1241" s="4"/>
      <c r="F1241" s="4"/>
      <c r="G1241" s="4"/>
      <c r="H1241" s="4"/>
      <c r="I1241" s="5" t="s">
        <v>26601</v>
      </c>
      <c r="J1241" s="5" t="s">
        <v>15827</v>
      </c>
      <c r="K1241" s="5" t="s">
        <v>1808</v>
      </c>
      <c r="L1241" s="5" t="s">
        <v>2727</v>
      </c>
      <c r="M1241" s="5" t="s">
        <v>433</v>
      </c>
      <c r="N1241" s="5" t="s">
        <v>2134</v>
      </c>
      <c r="O1241" s="5" t="s">
        <v>9589</v>
      </c>
      <c r="P1241" s="5" t="s">
        <v>26602</v>
      </c>
      <c r="Q1241" s="5">
        <v>0.229</v>
      </c>
      <c r="R1241" s="25">
        <f t="shared" si="19"/>
        <v>0.229</v>
      </c>
      <c r="S1241" s="30" t="s">
        <v>17127</v>
      </c>
      <c r="T1241" s="30" t="s">
        <v>2184</v>
      </c>
      <c r="U1241" s="30" t="s">
        <v>1402</v>
      </c>
      <c r="V1241" s="5" t="s">
        <v>2149</v>
      </c>
      <c r="W1241" s="28"/>
      <c r="X1241" s="29">
        <v>2.6016</v>
      </c>
      <c r="Z1241" s="29">
        <v>1018.1976</v>
      </c>
      <c r="AA1241" s="29">
        <v>15.0184</v>
      </c>
      <c r="AB1241" s="29">
        <v>20.9592</v>
      </c>
      <c r="AC1241" s="29">
        <v>224.2394</v>
      </c>
    </row>
    <row r="1242" spans="1:29">
      <c r="A1242" s="13" t="s">
        <v>17014</v>
      </c>
      <c r="B1242" s="4" t="s">
        <v>65</v>
      </c>
      <c r="C1242" s="12"/>
      <c r="D1242" s="4"/>
      <c r="E1242" s="4"/>
      <c r="F1242" s="4"/>
      <c r="G1242" s="4"/>
      <c r="H1242" s="4"/>
      <c r="I1242" s="5" t="s">
        <v>26603</v>
      </c>
      <c r="J1242" s="5" t="s">
        <v>771</v>
      </c>
      <c r="K1242" s="5" t="s">
        <v>1975</v>
      </c>
      <c r="L1242" s="5" t="s">
        <v>1137</v>
      </c>
      <c r="M1242" s="5" t="s">
        <v>8848</v>
      </c>
      <c r="N1242" s="5" t="s">
        <v>924</v>
      </c>
      <c r="O1242" s="5" t="s">
        <v>26604</v>
      </c>
      <c r="P1242" s="5" t="s">
        <v>7496</v>
      </c>
      <c r="Q1242" s="5">
        <v>0.21</v>
      </c>
      <c r="R1242" s="25">
        <f t="shared" si="19"/>
        <v>0.21</v>
      </c>
      <c r="S1242" s="30" t="s">
        <v>8744</v>
      </c>
      <c r="T1242" s="30" t="s">
        <v>2048</v>
      </c>
      <c r="U1242" s="30" t="s">
        <v>1071</v>
      </c>
      <c r="V1242" s="5" t="s">
        <v>4600</v>
      </c>
      <c r="W1242" s="28"/>
      <c r="X1242" s="29">
        <v>2.4667</v>
      </c>
      <c r="Z1242" s="29">
        <v>1018.0577</v>
      </c>
      <c r="AA1242" s="29">
        <v>14.4973</v>
      </c>
      <c r="AB1242" s="29">
        <v>22.2903</v>
      </c>
      <c r="AC1242" s="29">
        <v>212.7705</v>
      </c>
    </row>
    <row r="1243" spans="1:29">
      <c r="A1243" s="13" t="s">
        <v>17017</v>
      </c>
      <c r="B1243" s="4" t="s">
        <v>2663</v>
      </c>
      <c r="C1243" s="12"/>
      <c r="D1243" s="4"/>
      <c r="E1243" s="4"/>
      <c r="F1243" s="4"/>
      <c r="G1243" s="4"/>
      <c r="H1243" s="4"/>
      <c r="I1243" s="5" t="s">
        <v>22813</v>
      </c>
      <c r="J1243" s="5" t="s">
        <v>569</v>
      </c>
      <c r="K1243" s="5" t="s">
        <v>2225</v>
      </c>
      <c r="L1243" s="5" t="s">
        <v>1080</v>
      </c>
      <c r="M1243" s="5" t="s">
        <v>17004</v>
      </c>
      <c r="N1243" s="5" t="s">
        <v>1890</v>
      </c>
      <c r="O1243" s="5" t="s">
        <v>26605</v>
      </c>
      <c r="P1243" s="5" t="s">
        <v>8532</v>
      </c>
      <c r="Q1243" s="5">
        <v>0.214</v>
      </c>
      <c r="R1243" s="25">
        <f t="shared" si="19"/>
        <v>0.214</v>
      </c>
      <c r="S1243" s="30" t="s">
        <v>21348</v>
      </c>
      <c r="T1243" s="30" t="s">
        <v>1902</v>
      </c>
      <c r="U1243" s="30" t="s">
        <v>2278</v>
      </c>
      <c r="V1243" s="5" t="s">
        <v>444</v>
      </c>
      <c r="W1243" s="28"/>
      <c r="X1243" s="29">
        <v>1.3199</v>
      </c>
      <c r="Z1243" s="29">
        <v>1018.4</v>
      </c>
      <c r="AA1243" s="29">
        <v>13.1583</v>
      </c>
      <c r="AB1243" s="29">
        <v>27.6158</v>
      </c>
      <c r="AC1243" s="29">
        <v>204.3789</v>
      </c>
    </row>
    <row r="1244" spans="1:29">
      <c r="A1244" s="13" t="s">
        <v>17021</v>
      </c>
      <c r="B1244" s="4" t="s">
        <v>129</v>
      </c>
      <c r="C1244" s="12"/>
      <c r="D1244" s="4"/>
      <c r="E1244" s="4"/>
      <c r="F1244" s="4"/>
      <c r="G1244" s="4"/>
      <c r="H1244" s="4"/>
      <c r="I1244" s="5" t="s">
        <v>26606</v>
      </c>
      <c r="J1244" s="5" t="s">
        <v>16807</v>
      </c>
      <c r="K1244" s="5" t="s">
        <v>1904</v>
      </c>
      <c r="L1244" s="5" t="s">
        <v>1807</v>
      </c>
      <c r="M1244" s="5" t="s">
        <v>20397</v>
      </c>
      <c r="N1244" s="5" t="s">
        <v>5186</v>
      </c>
      <c r="O1244" s="5" t="s">
        <v>26607</v>
      </c>
      <c r="P1244" s="5" t="s">
        <v>26608</v>
      </c>
      <c r="Q1244" s="5">
        <v>0.28</v>
      </c>
      <c r="R1244" s="25">
        <f t="shared" si="19"/>
        <v>0.28</v>
      </c>
      <c r="S1244" s="30" t="s">
        <v>26609</v>
      </c>
      <c r="T1244" s="30" t="s">
        <v>1825</v>
      </c>
      <c r="U1244" s="30" t="s">
        <v>594</v>
      </c>
      <c r="V1244" s="5" t="s">
        <v>2133</v>
      </c>
      <c r="W1244" s="28"/>
      <c r="X1244" s="29">
        <v>1.2074</v>
      </c>
      <c r="Z1244" s="29">
        <v>1019.2409</v>
      </c>
      <c r="AA1244" s="29">
        <v>11.6267</v>
      </c>
      <c r="AB1244" s="29">
        <v>30.8775</v>
      </c>
      <c r="AC1244" s="29">
        <v>219.2067</v>
      </c>
    </row>
    <row r="1245" spans="1:29">
      <c r="A1245" s="13" t="s">
        <v>17024</v>
      </c>
      <c r="B1245" s="4" t="s">
        <v>2663</v>
      </c>
      <c r="C1245" s="12"/>
      <c r="D1245" s="4"/>
      <c r="E1245" s="4"/>
      <c r="F1245" s="4"/>
      <c r="G1245" s="4"/>
      <c r="H1245" s="4"/>
      <c r="I1245" s="5" t="s">
        <v>13886</v>
      </c>
      <c r="J1245" s="5" t="s">
        <v>1114</v>
      </c>
      <c r="K1245" s="5" t="s">
        <v>1342</v>
      </c>
      <c r="L1245" s="5" t="s">
        <v>1839</v>
      </c>
      <c r="M1245" s="5" t="s">
        <v>24077</v>
      </c>
      <c r="N1245" s="5" t="s">
        <v>75</v>
      </c>
      <c r="O1245" s="5" t="s">
        <v>26610</v>
      </c>
      <c r="P1245" s="5" t="s">
        <v>26611</v>
      </c>
      <c r="Q1245" s="5">
        <v>0.225</v>
      </c>
      <c r="R1245" s="25">
        <f t="shared" si="19"/>
        <v>0.225</v>
      </c>
      <c r="S1245" s="30" t="s">
        <v>26612</v>
      </c>
      <c r="T1245" s="30" t="s">
        <v>786</v>
      </c>
      <c r="U1245" s="30" t="s">
        <v>1626</v>
      </c>
      <c r="V1245" s="5" t="s">
        <v>1416</v>
      </c>
      <c r="W1245" s="28"/>
      <c r="X1245" s="29">
        <v>1.005</v>
      </c>
      <c r="Z1245" s="29">
        <v>1020.8806</v>
      </c>
      <c r="AA1245" s="29">
        <v>10.0772</v>
      </c>
      <c r="AB1245" s="29">
        <v>32.7558</v>
      </c>
      <c r="AC1245" s="29">
        <v>310.6563</v>
      </c>
    </row>
    <row r="1246" spans="1:29">
      <c r="A1246" s="13" t="s">
        <v>17029</v>
      </c>
      <c r="B1246" s="4" t="s">
        <v>316</v>
      </c>
      <c r="C1246" s="12"/>
      <c r="D1246" s="4"/>
      <c r="E1246" s="4"/>
      <c r="F1246" s="4"/>
      <c r="G1246" s="4"/>
      <c r="H1246" s="4"/>
      <c r="I1246" s="5" t="s">
        <v>26613</v>
      </c>
      <c r="J1246" s="5" t="s">
        <v>8687</v>
      </c>
      <c r="K1246" s="5" t="s">
        <v>3494</v>
      </c>
      <c r="L1246" s="5" t="s">
        <v>7352</v>
      </c>
      <c r="M1246" s="5" t="s">
        <v>26614</v>
      </c>
      <c r="N1246" s="5" t="s">
        <v>2387</v>
      </c>
      <c r="O1246" s="5" t="s">
        <v>17130</v>
      </c>
      <c r="P1246" s="5" t="s">
        <v>24903</v>
      </c>
      <c r="Q1246" s="5">
        <v>0.303</v>
      </c>
      <c r="R1246" s="25">
        <f t="shared" si="19"/>
        <v>0.303</v>
      </c>
      <c r="S1246" s="30" t="s">
        <v>26615</v>
      </c>
      <c r="T1246" s="30" t="s">
        <v>820</v>
      </c>
      <c r="U1246" s="30" t="s">
        <v>3627</v>
      </c>
      <c r="V1246" s="5" t="s">
        <v>1873</v>
      </c>
      <c r="W1246" s="28"/>
      <c r="X1246" s="29">
        <v>1.85</v>
      </c>
      <c r="Z1246" s="29">
        <v>1021.8498</v>
      </c>
      <c r="AA1246" s="29">
        <v>10.0324</v>
      </c>
      <c r="AB1246" s="29">
        <v>28.4016</v>
      </c>
      <c r="AC1246" s="29">
        <v>348.2817</v>
      </c>
    </row>
    <row r="1247" spans="1:29">
      <c r="A1247" s="13" t="s">
        <v>17032</v>
      </c>
      <c r="B1247" s="4" t="s">
        <v>940</v>
      </c>
      <c r="C1247" s="12"/>
      <c r="D1247" s="4"/>
      <c r="E1247" s="4"/>
      <c r="F1247" s="4"/>
      <c r="G1247" s="4"/>
      <c r="H1247" s="4"/>
      <c r="I1247" s="5" t="s">
        <v>26616</v>
      </c>
      <c r="J1247" s="5" t="s">
        <v>810</v>
      </c>
      <c r="K1247" s="5" t="s">
        <v>2988</v>
      </c>
      <c r="L1247" s="5" t="s">
        <v>756</v>
      </c>
      <c r="M1247" s="5" t="s">
        <v>26617</v>
      </c>
      <c r="N1247" s="5" t="s">
        <v>1806</v>
      </c>
      <c r="O1247" s="5" t="s">
        <v>10642</v>
      </c>
      <c r="P1247" s="5" t="s">
        <v>6435</v>
      </c>
      <c r="Q1247" s="5">
        <v>0.205</v>
      </c>
      <c r="R1247" s="25">
        <f t="shared" si="19"/>
        <v>0.205</v>
      </c>
      <c r="S1247" s="30" t="s">
        <v>2982</v>
      </c>
      <c r="T1247" s="30" t="s">
        <v>784</v>
      </c>
      <c r="U1247" s="30" t="s">
        <v>42</v>
      </c>
      <c r="V1247" s="5" t="s">
        <v>1558</v>
      </c>
      <c r="W1247" s="28"/>
      <c r="X1247" s="29">
        <v>1.9526</v>
      </c>
      <c r="Z1247" s="29">
        <v>1022.926</v>
      </c>
      <c r="AA1247" s="29">
        <v>8.9537</v>
      </c>
      <c r="AB1247" s="29">
        <v>28.2684</v>
      </c>
      <c r="AC1247" s="29">
        <v>0.0911</v>
      </c>
    </row>
    <row r="1248" spans="1:29">
      <c r="A1248" s="13" t="s">
        <v>17036</v>
      </c>
      <c r="B1248" s="4" t="s">
        <v>82</v>
      </c>
      <c r="C1248" s="12"/>
      <c r="D1248" s="4"/>
      <c r="E1248" s="4"/>
      <c r="F1248" s="4"/>
      <c r="G1248" s="4"/>
      <c r="H1248" s="4"/>
      <c r="I1248" s="5" t="s">
        <v>26618</v>
      </c>
      <c r="J1248" s="5" t="s">
        <v>8751</v>
      </c>
      <c r="K1248" s="5" t="s">
        <v>2108</v>
      </c>
      <c r="L1248" s="5" t="s">
        <v>2133</v>
      </c>
      <c r="M1248" s="5" t="s">
        <v>11262</v>
      </c>
      <c r="N1248" s="5" t="s">
        <v>844</v>
      </c>
      <c r="O1248" s="5" t="s">
        <v>26619</v>
      </c>
      <c r="P1248" s="5" t="s">
        <v>26620</v>
      </c>
      <c r="Q1248" s="5">
        <v>0.215</v>
      </c>
      <c r="R1248" s="25">
        <f t="shared" si="19"/>
        <v>0.215</v>
      </c>
      <c r="S1248" s="30" t="s">
        <v>26621</v>
      </c>
      <c r="T1248" s="30" t="s">
        <v>4882</v>
      </c>
      <c r="U1248" s="30" t="s">
        <v>1626</v>
      </c>
      <c r="V1248" s="5" t="s">
        <v>7822</v>
      </c>
      <c r="W1248" s="28"/>
      <c r="X1248" s="29">
        <v>0.5355</v>
      </c>
      <c r="Z1248" s="29">
        <v>1023.7846</v>
      </c>
      <c r="AA1248" s="29">
        <v>7.2528</v>
      </c>
      <c r="AB1248" s="29">
        <v>30.7709</v>
      </c>
      <c r="AC1248" s="29">
        <v>332.2948</v>
      </c>
    </row>
    <row r="1249" spans="1:29">
      <c r="A1249" s="13" t="s">
        <v>17040</v>
      </c>
      <c r="B1249" s="4" t="s">
        <v>129</v>
      </c>
      <c r="C1249" s="12"/>
      <c r="D1249" s="4"/>
      <c r="E1249" s="4"/>
      <c r="F1249" s="4"/>
      <c r="G1249" s="4"/>
      <c r="H1249" s="4"/>
      <c r="I1249" s="5" t="s">
        <v>26622</v>
      </c>
      <c r="J1249" s="5" t="s">
        <v>4288</v>
      </c>
      <c r="K1249" s="5" t="s">
        <v>203</v>
      </c>
      <c r="L1249" s="5" t="s">
        <v>1974</v>
      </c>
      <c r="M1249" s="5" t="s">
        <v>22506</v>
      </c>
      <c r="N1249" s="5" t="s">
        <v>403</v>
      </c>
      <c r="O1249" s="5" t="s">
        <v>22407</v>
      </c>
      <c r="P1249" s="5" t="s">
        <v>26623</v>
      </c>
      <c r="Q1249" s="5">
        <v>0.171</v>
      </c>
      <c r="R1249" s="25">
        <f t="shared" si="19"/>
        <v>0.171</v>
      </c>
      <c r="S1249" s="30" t="s">
        <v>20737</v>
      </c>
      <c r="T1249" s="30" t="s">
        <v>6794</v>
      </c>
      <c r="U1249" s="30" t="s">
        <v>247</v>
      </c>
      <c r="V1249" s="5" t="s">
        <v>2042</v>
      </c>
      <c r="W1249" s="28"/>
      <c r="X1249" s="29">
        <v>1.4555</v>
      </c>
      <c r="Z1249" s="29">
        <v>1024.1035</v>
      </c>
      <c r="AA1249" s="29">
        <v>7.3223</v>
      </c>
      <c r="AB1249" s="29">
        <v>28.3793</v>
      </c>
      <c r="AC1249" s="29">
        <v>329.7594</v>
      </c>
    </row>
    <row r="1250" spans="1:29">
      <c r="A1250" s="13" t="s">
        <v>17044</v>
      </c>
      <c r="B1250" s="4" t="s">
        <v>129</v>
      </c>
      <c r="C1250" s="12"/>
      <c r="D1250" s="4"/>
      <c r="E1250" s="4"/>
      <c r="F1250" s="4"/>
      <c r="G1250" s="4"/>
      <c r="H1250" s="4"/>
      <c r="I1250" s="5" t="s">
        <v>26624</v>
      </c>
      <c r="J1250" s="5" t="s">
        <v>5458</v>
      </c>
      <c r="K1250" s="5" t="s">
        <v>1147</v>
      </c>
      <c r="L1250" s="5" t="s">
        <v>2191</v>
      </c>
      <c r="M1250" s="5" t="s">
        <v>771</v>
      </c>
      <c r="N1250" s="5" t="s">
        <v>2513</v>
      </c>
      <c r="O1250" s="5" t="s">
        <v>9378</v>
      </c>
      <c r="P1250" s="5" t="s">
        <v>26625</v>
      </c>
      <c r="Q1250" s="5">
        <v>0.181</v>
      </c>
      <c r="R1250" s="25">
        <f t="shared" si="19"/>
        <v>0.181</v>
      </c>
      <c r="S1250" s="30" t="s">
        <v>18831</v>
      </c>
      <c r="T1250" s="30" t="s">
        <v>1326</v>
      </c>
      <c r="U1250" s="30" t="s">
        <v>3205</v>
      </c>
      <c r="V1250" s="5" t="s">
        <v>1807</v>
      </c>
      <c r="W1250" s="28"/>
      <c r="X1250" s="29">
        <v>0.3117</v>
      </c>
      <c r="Z1250" s="29">
        <v>1024.2317</v>
      </c>
      <c r="AA1250" s="29">
        <v>6.3191</v>
      </c>
      <c r="AB1250" s="29">
        <v>29.1516</v>
      </c>
      <c r="AC1250" s="29">
        <v>338.4777</v>
      </c>
    </row>
    <row r="1251" spans="1:29">
      <c r="A1251" s="13" t="s">
        <v>17049</v>
      </c>
      <c r="B1251" s="4" t="s">
        <v>316</v>
      </c>
      <c r="C1251" s="12"/>
      <c r="D1251" s="4"/>
      <c r="E1251" s="4"/>
      <c r="F1251" s="4"/>
      <c r="G1251" s="4"/>
      <c r="H1251" s="4"/>
      <c r="I1251" s="5" t="s">
        <v>26626</v>
      </c>
      <c r="J1251" s="5" t="s">
        <v>6639</v>
      </c>
      <c r="K1251" s="5" t="s">
        <v>402</v>
      </c>
      <c r="L1251" s="5" t="s">
        <v>1173</v>
      </c>
      <c r="M1251" s="5" t="s">
        <v>5009</v>
      </c>
      <c r="N1251" s="5" t="s">
        <v>2134</v>
      </c>
      <c r="O1251" s="5" t="s">
        <v>26627</v>
      </c>
      <c r="P1251" s="5" t="s">
        <v>8518</v>
      </c>
      <c r="Q1251" s="5">
        <v>0.185</v>
      </c>
      <c r="R1251" s="25">
        <f t="shared" si="19"/>
        <v>0.185</v>
      </c>
      <c r="S1251" s="30" t="s">
        <v>26628</v>
      </c>
      <c r="T1251" s="30" t="s">
        <v>5603</v>
      </c>
      <c r="U1251" s="30" t="s">
        <v>2583</v>
      </c>
      <c r="V1251" s="5" t="s">
        <v>5720</v>
      </c>
      <c r="W1251" s="28"/>
      <c r="X1251" s="29">
        <v>0.484</v>
      </c>
      <c r="Z1251" s="29">
        <v>1024.6161</v>
      </c>
      <c r="AA1251" s="29">
        <v>4.206</v>
      </c>
      <c r="AB1251" s="29">
        <v>36.6381</v>
      </c>
      <c r="AC1251" s="29">
        <v>201.4985</v>
      </c>
    </row>
    <row r="1252" spans="1:29">
      <c r="A1252" s="13" t="s">
        <v>17054</v>
      </c>
      <c r="B1252" s="4" t="s">
        <v>2663</v>
      </c>
      <c r="C1252" s="12"/>
      <c r="D1252" s="4"/>
      <c r="E1252" s="4"/>
      <c r="F1252" s="4"/>
      <c r="G1252" s="4"/>
      <c r="H1252" s="4"/>
      <c r="I1252" s="5" t="s">
        <v>26629</v>
      </c>
      <c r="J1252" s="5" t="s">
        <v>990</v>
      </c>
      <c r="K1252" s="5" t="s">
        <v>215</v>
      </c>
      <c r="L1252" s="5" t="s">
        <v>2512</v>
      </c>
      <c r="M1252" s="5" t="s">
        <v>16685</v>
      </c>
      <c r="N1252" s="5" t="s">
        <v>3079</v>
      </c>
      <c r="O1252" s="5" t="s">
        <v>26630</v>
      </c>
      <c r="P1252" s="5" t="s">
        <v>18011</v>
      </c>
      <c r="Q1252" s="5">
        <v>0.182</v>
      </c>
      <c r="R1252" s="25">
        <f t="shared" si="19"/>
        <v>0.182</v>
      </c>
      <c r="S1252" s="30" t="s">
        <v>26631</v>
      </c>
      <c r="T1252" s="30" t="s">
        <v>3965</v>
      </c>
      <c r="U1252" s="30" t="s">
        <v>3849</v>
      </c>
      <c r="V1252" s="5" t="s">
        <v>356</v>
      </c>
      <c r="W1252" s="28"/>
      <c r="X1252" s="29">
        <v>0.4792</v>
      </c>
      <c r="Z1252" s="29">
        <v>1025.0441</v>
      </c>
      <c r="AA1252" s="29">
        <v>2.5216</v>
      </c>
      <c r="AB1252" s="29">
        <v>42.1275</v>
      </c>
      <c r="AC1252" s="29">
        <v>186.2751</v>
      </c>
    </row>
    <row r="1253" spans="1:29">
      <c r="A1253" s="13" t="s">
        <v>17058</v>
      </c>
      <c r="B1253" s="4" t="s">
        <v>30</v>
      </c>
      <c r="C1253" s="12"/>
      <c r="D1253" s="4"/>
      <c r="E1253" s="4"/>
      <c r="F1253" s="4"/>
      <c r="G1253" s="4"/>
      <c r="H1253" s="4"/>
      <c r="I1253" s="5" t="s">
        <v>26632</v>
      </c>
      <c r="J1253" s="5" t="s">
        <v>1925</v>
      </c>
      <c r="K1253" s="5" t="s">
        <v>93</v>
      </c>
      <c r="L1253" s="5" t="s">
        <v>1795</v>
      </c>
      <c r="M1253" s="5" t="s">
        <v>26633</v>
      </c>
      <c r="N1253" s="5" t="s">
        <v>3691</v>
      </c>
      <c r="O1253" s="5" t="s">
        <v>15251</v>
      </c>
      <c r="P1253" s="5" t="s">
        <v>22605</v>
      </c>
      <c r="Q1253" s="5">
        <v>0.171</v>
      </c>
      <c r="R1253" s="25">
        <f t="shared" si="19"/>
        <v>0.171</v>
      </c>
      <c r="S1253" s="30" t="s">
        <v>26634</v>
      </c>
      <c r="T1253" s="30" t="s">
        <v>2387</v>
      </c>
      <c r="U1253" s="30" t="s">
        <v>594</v>
      </c>
      <c r="V1253" s="5" t="s">
        <v>4508</v>
      </c>
      <c r="W1253" s="28"/>
      <c r="X1253" s="29">
        <v>0.3961</v>
      </c>
      <c r="Z1253" s="29">
        <v>1025.0785</v>
      </c>
      <c r="AA1253" s="29">
        <v>2.4882</v>
      </c>
      <c r="AB1253" s="29">
        <v>40.25</v>
      </c>
      <c r="AC1253" s="29">
        <v>202.2029</v>
      </c>
    </row>
    <row r="1254" spans="1:29">
      <c r="A1254" s="13" t="s">
        <v>17060</v>
      </c>
      <c r="B1254" s="4" t="s">
        <v>47</v>
      </c>
      <c r="C1254" s="12"/>
      <c r="D1254" s="4"/>
      <c r="E1254" s="4"/>
      <c r="F1254" s="4"/>
      <c r="G1254" s="4"/>
      <c r="H1254" s="4"/>
      <c r="I1254" s="5" t="s">
        <v>26635</v>
      </c>
      <c r="J1254" s="5" t="s">
        <v>19305</v>
      </c>
      <c r="K1254" s="5" t="s">
        <v>1315</v>
      </c>
      <c r="L1254" s="5" t="s">
        <v>4181</v>
      </c>
      <c r="M1254" s="5" t="s">
        <v>26636</v>
      </c>
      <c r="N1254" s="5" t="s">
        <v>3575</v>
      </c>
      <c r="O1254" s="5" t="s">
        <v>5289</v>
      </c>
      <c r="P1254" s="5" t="s">
        <v>22404</v>
      </c>
      <c r="Q1254" s="5">
        <v>0.132</v>
      </c>
      <c r="R1254" s="25">
        <f t="shared" si="19"/>
        <v>0.132</v>
      </c>
      <c r="S1254" s="30" t="s">
        <v>15086</v>
      </c>
      <c r="T1254" s="30" t="s">
        <v>855</v>
      </c>
      <c r="U1254" s="30" t="s">
        <v>3004</v>
      </c>
      <c r="V1254" s="5" t="s">
        <v>6832</v>
      </c>
      <c r="W1254" s="28"/>
      <c r="X1254" s="29">
        <v>0.3642</v>
      </c>
      <c r="Z1254" s="29">
        <v>1025.1285</v>
      </c>
      <c r="AA1254" s="29">
        <v>1.5465</v>
      </c>
      <c r="AB1254" s="29">
        <v>43.7717</v>
      </c>
      <c r="AC1254" s="29">
        <v>40.6479</v>
      </c>
    </row>
    <row r="1255" spans="1:29">
      <c r="A1255" s="13" t="s">
        <v>17064</v>
      </c>
      <c r="B1255" s="4" t="s">
        <v>50</v>
      </c>
      <c r="C1255" s="12"/>
      <c r="D1255" s="4"/>
      <c r="E1255" s="4"/>
      <c r="F1255" s="4"/>
      <c r="G1255" s="4"/>
      <c r="H1255" s="4"/>
      <c r="I1255" s="5" t="s">
        <v>26637</v>
      </c>
      <c r="J1255" s="5" t="s">
        <v>9853</v>
      </c>
      <c r="K1255" s="5" t="s">
        <v>352</v>
      </c>
      <c r="L1255" s="5" t="s">
        <v>2161</v>
      </c>
      <c r="M1255" s="5" t="s">
        <v>4107</v>
      </c>
      <c r="N1255" s="5" t="s">
        <v>3708</v>
      </c>
      <c r="O1255" s="5" t="s">
        <v>25812</v>
      </c>
      <c r="P1255" s="5" t="s">
        <v>26638</v>
      </c>
      <c r="Q1255" s="5">
        <v>0.172</v>
      </c>
      <c r="R1255" s="25">
        <f t="shared" si="19"/>
        <v>0.172</v>
      </c>
      <c r="S1255" s="30" t="s">
        <v>17962</v>
      </c>
      <c r="T1255" s="30" t="s">
        <v>1806</v>
      </c>
      <c r="U1255" s="30" t="s">
        <v>2191</v>
      </c>
      <c r="V1255" s="5" t="s">
        <v>3325</v>
      </c>
      <c r="W1255" s="28"/>
      <c r="X1255" s="29">
        <v>0.275</v>
      </c>
      <c r="Z1255" s="29">
        <v>1025.7909</v>
      </c>
      <c r="AA1255" s="29">
        <v>1.2426</v>
      </c>
      <c r="AB1255" s="29">
        <v>43.8484</v>
      </c>
      <c r="AC1255" s="29">
        <v>274.7086</v>
      </c>
    </row>
    <row r="1256" spans="1:29">
      <c r="A1256" s="13" t="s">
        <v>17067</v>
      </c>
      <c r="B1256" s="4" t="s">
        <v>2687</v>
      </c>
      <c r="C1256" s="12"/>
      <c r="D1256" s="4"/>
      <c r="E1256" s="4"/>
      <c r="F1256" s="4"/>
      <c r="G1256" s="4"/>
      <c r="H1256" s="4"/>
      <c r="I1256" s="5" t="s">
        <v>26639</v>
      </c>
      <c r="J1256" s="5" t="s">
        <v>6026</v>
      </c>
      <c r="K1256" s="5" t="s">
        <v>202</v>
      </c>
      <c r="L1256" s="5" t="s">
        <v>1963</v>
      </c>
      <c r="M1256" s="5" t="s">
        <v>22435</v>
      </c>
      <c r="N1256" s="5" t="s">
        <v>186</v>
      </c>
      <c r="O1256" s="5" t="s">
        <v>26640</v>
      </c>
      <c r="P1256" s="5" t="s">
        <v>26641</v>
      </c>
      <c r="Q1256" s="5">
        <v>0.201</v>
      </c>
      <c r="R1256" s="25">
        <f t="shared" si="19"/>
        <v>0.201</v>
      </c>
      <c r="S1256" s="30" t="s">
        <v>19117</v>
      </c>
      <c r="T1256" s="30" t="s">
        <v>6053</v>
      </c>
      <c r="U1256" s="30" t="s">
        <v>3194</v>
      </c>
      <c r="V1256" s="5" t="s">
        <v>4224</v>
      </c>
      <c r="W1256" s="28"/>
      <c r="X1256" s="29">
        <v>0.5412</v>
      </c>
      <c r="Z1256" s="29">
        <v>1026.3805</v>
      </c>
      <c r="AA1256" s="29">
        <v>1.2689</v>
      </c>
      <c r="AB1256" s="29">
        <v>41.8214</v>
      </c>
      <c r="AC1256" s="29">
        <v>12.0572</v>
      </c>
    </row>
    <row r="1257" spans="1:29">
      <c r="A1257" s="13" t="s">
        <v>17071</v>
      </c>
      <c r="B1257" s="4" t="s">
        <v>176</v>
      </c>
      <c r="C1257" s="12"/>
      <c r="D1257" s="4"/>
      <c r="E1257" s="4"/>
      <c r="F1257" s="4"/>
      <c r="G1257" s="4"/>
      <c r="H1257" s="4"/>
      <c r="I1257" s="5" t="s">
        <v>26642</v>
      </c>
      <c r="J1257" s="5" t="s">
        <v>2169</v>
      </c>
      <c r="K1257" s="5" t="s">
        <v>515</v>
      </c>
      <c r="L1257" s="5" t="s">
        <v>3636</v>
      </c>
      <c r="M1257" s="5" t="s">
        <v>26643</v>
      </c>
      <c r="N1257" s="5" t="s">
        <v>3592</v>
      </c>
      <c r="O1257" s="5" t="s">
        <v>21657</v>
      </c>
      <c r="P1257" s="5" t="s">
        <v>15630</v>
      </c>
      <c r="Q1257" s="5">
        <v>0.173</v>
      </c>
      <c r="R1257" s="25">
        <f t="shared" si="19"/>
        <v>0.173</v>
      </c>
      <c r="S1257" s="30" t="s">
        <v>26644</v>
      </c>
      <c r="T1257" s="30" t="s">
        <v>593</v>
      </c>
      <c r="U1257" s="30" t="s">
        <v>2182</v>
      </c>
      <c r="V1257" s="5" t="s">
        <v>336</v>
      </c>
      <c r="W1257" s="28"/>
      <c r="X1257" s="29">
        <v>0.2621</v>
      </c>
      <c r="Z1257" s="29">
        <v>1027.0609</v>
      </c>
      <c r="AA1257" s="29">
        <v>1.9983</v>
      </c>
      <c r="AB1257" s="29">
        <v>38.6043</v>
      </c>
      <c r="AC1257" s="29">
        <v>301.3305</v>
      </c>
    </row>
    <row r="1258" spans="1:29">
      <c r="A1258" s="13" t="s">
        <v>17074</v>
      </c>
      <c r="B1258" s="4" t="s">
        <v>30</v>
      </c>
      <c r="C1258" s="12"/>
      <c r="D1258" s="4"/>
      <c r="E1258" s="4"/>
      <c r="F1258" s="4"/>
      <c r="G1258" s="4"/>
      <c r="H1258" s="4"/>
      <c r="I1258" s="5" t="s">
        <v>26645</v>
      </c>
      <c r="J1258" s="5" t="s">
        <v>1075</v>
      </c>
      <c r="K1258" s="5" t="s">
        <v>43</v>
      </c>
      <c r="L1258" s="5" t="s">
        <v>7329</v>
      </c>
      <c r="M1258" s="5" t="s">
        <v>26646</v>
      </c>
      <c r="N1258" s="5" t="s">
        <v>3691</v>
      </c>
      <c r="O1258" s="5" t="s">
        <v>26620</v>
      </c>
      <c r="P1258" s="5" t="s">
        <v>6097</v>
      </c>
      <c r="Q1258" s="5">
        <v>0.175</v>
      </c>
      <c r="R1258" s="25">
        <f t="shared" si="19"/>
        <v>0.175</v>
      </c>
      <c r="S1258" s="30" t="s">
        <v>26647</v>
      </c>
      <c r="T1258" s="30" t="s">
        <v>1626</v>
      </c>
      <c r="U1258" s="30" t="s">
        <v>1797</v>
      </c>
      <c r="V1258" s="5" t="s">
        <v>3325</v>
      </c>
      <c r="W1258" s="28"/>
      <c r="X1258" s="29">
        <v>0.5471</v>
      </c>
      <c r="Z1258" s="29">
        <v>1027.8813</v>
      </c>
      <c r="AA1258" s="29">
        <v>3.1479</v>
      </c>
      <c r="AB1258" s="29">
        <v>41.5028</v>
      </c>
      <c r="AC1258" s="29">
        <v>324.0865</v>
      </c>
    </row>
    <row r="1259" spans="1:29">
      <c r="A1259" s="13" t="s">
        <v>17077</v>
      </c>
      <c r="B1259" s="4" t="s">
        <v>314</v>
      </c>
      <c r="C1259" s="12"/>
      <c r="D1259" s="4"/>
      <c r="E1259" s="4"/>
      <c r="F1259" s="4"/>
      <c r="G1259" s="4"/>
      <c r="H1259" s="4"/>
      <c r="I1259" s="5" t="s">
        <v>26648</v>
      </c>
      <c r="J1259" s="5" t="s">
        <v>8810</v>
      </c>
      <c r="K1259" s="5" t="s">
        <v>831</v>
      </c>
      <c r="L1259" s="5" t="s">
        <v>2711</v>
      </c>
      <c r="M1259" s="5" t="s">
        <v>8456</v>
      </c>
      <c r="N1259" s="5" t="s">
        <v>1363</v>
      </c>
      <c r="O1259" s="5" t="s">
        <v>26625</v>
      </c>
      <c r="P1259" s="5" t="s">
        <v>4922</v>
      </c>
      <c r="Q1259" s="5">
        <v>0.218</v>
      </c>
      <c r="R1259" s="25">
        <f t="shared" si="19"/>
        <v>0.218</v>
      </c>
      <c r="S1259" s="30" t="s">
        <v>26649</v>
      </c>
      <c r="T1259" s="30" t="s">
        <v>3194</v>
      </c>
      <c r="U1259" s="30" t="s">
        <v>2123</v>
      </c>
      <c r="V1259" s="5" t="s">
        <v>4568</v>
      </c>
      <c r="W1259" s="28"/>
      <c r="X1259" s="29">
        <v>1.2465</v>
      </c>
      <c r="Z1259" s="29">
        <v>1028.1426</v>
      </c>
      <c r="AA1259" s="29">
        <v>6.6982</v>
      </c>
      <c r="AB1259" s="29">
        <v>31.162</v>
      </c>
      <c r="AC1259" s="29">
        <v>48.2826</v>
      </c>
    </row>
    <row r="1260" spans="1:29">
      <c r="A1260" s="13" t="s">
        <v>17080</v>
      </c>
      <c r="B1260" s="4" t="s">
        <v>2687</v>
      </c>
      <c r="C1260" s="12"/>
      <c r="D1260" s="4"/>
      <c r="E1260" s="4"/>
      <c r="F1260" s="4"/>
      <c r="G1260" s="4"/>
      <c r="H1260" s="4"/>
      <c r="I1260" s="5" t="s">
        <v>26650</v>
      </c>
      <c r="J1260" s="5" t="s">
        <v>9932</v>
      </c>
      <c r="K1260" s="5" t="s">
        <v>430</v>
      </c>
      <c r="L1260" s="5" t="s">
        <v>295</v>
      </c>
      <c r="M1260" s="5" t="s">
        <v>980</v>
      </c>
      <c r="N1260" s="5" t="s">
        <v>1094</v>
      </c>
      <c r="O1260" s="5" t="s">
        <v>21499</v>
      </c>
      <c r="P1260" s="5" t="s">
        <v>3341</v>
      </c>
      <c r="Q1260" s="5">
        <v>0.218</v>
      </c>
      <c r="R1260" s="25">
        <f t="shared" si="19"/>
        <v>0.218</v>
      </c>
      <c r="S1260" s="30" t="s">
        <v>26651</v>
      </c>
      <c r="T1260" s="30" t="s">
        <v>834</v>
      </c>
      <c r="U1260" s="30" t="s">
        <v>6699</v>
      </c>
      <c r="V1260" s="5" t="s">
        <v>2395</v>
      </c>
      <c r="W1260" s="28"/>
      <c r="X1260" s="29">
        <v>1.3208</v>
      </c>
      <c r="Z1260" s="29">
        <v>1028.1958</v>
      </c>
      <c r="AA1260" s="29">
        <v>8.3135</v>
      </c>
      <c r="AB1260" s="29">
        <v>24.7117</v>
      </c>
      <c r="AC1260" s="29">
        <v>81.8513</v>
      </c>
    </row>
    <row r="1261" spans="1:29">
      <c r="A1261" s="13" t="s">
        <v>17085</v>
      </c>
      <c r="B1261" s="4" t="s">
        <v>129</v>
      </c>
      <c r="C1261" s="12"/>
      <c r="D1261" s="4"/>
      <c r="E1261" s="4"/>
      <c r="F1261" s="4"/>
      <c r="G1261" s="4"/>
      <c r="H1261" s="4"/>
      <c r="I1261" s="5" t="s">
        <v>26652</v>
      </c>
      <c r="J1261" s="5" t="s">
        <v>7381</v>
      </c>
      <c r="K1261" s="5" t="s">
        <v>267</v>
      </c>
      <c r="L1261" s="5" t="s">
        <v>2810</v>
      </c>
      <c r="M1261" s="5" t="s">
        <v>8577</v>
      </c>
      <c r="N1261" s="5" t="s">
        <v>539</v>
      </c>
      <c r="O1261" s="5" t="s">
        <v>1334</v>
      </c>
      <c r="P1261" s="5" t="s">
        <v>26653</v>
      </c>
      <c r="Q1261" s="5">
        <v>0.198</v>
      </c>
      <c r="R1261" s="25">
        <f t="shared" si="19"/>
        <v>0.198</v>
      </c>
      <c r="S1261" s="30" t="s">
        <v>2793</v>
      </c>
      <c r="T1261" s="30" t="s">
        <v>5206</v>
      </c>
      <c r="U1261" s="30" t="s">
        <v>1003</v>
      </c>
      <c r="V1261" s="5" t="s">
        <v>1213</v>
      </c>
      <c r="W1261" s="28"/>
      <c r="X1261" s="29">
        <v>0.8238</v>
      </c>
      <c r="Z1261" s="29">
        <v>1027.6946</v>
      </c>
      <c r="AA1261" s="29">
        <v>9.6833</v>
      </c>
      <c r="AB1261" s="29">
        <v>22.9491</v>
      </c>
      <c r="AC1261" s="29">
        <v>119.6908</v>
      </c>
    </row>
    <row r="1262" spans="1:29">
      <c r="A1262" s="13" t="s">
        <v>17089</v>
      </c>
      <c r="B1262" s="4" t="s">
        <v>129</v>
      </c>
      <c r="C1262" s="12"/>
      <c r="D1262" s="4"/>
      <c r="E1262" s="4"/>
      <c r="F1262" s="4"/>
      <c r="G1262" s="4"/>
      <c r="H1262" s="4"/>
      <c r="I1262" s="5" t="s">
        <v>26654</v>
      </c>
      <c r="J1262" s="5" t="s">
        <v>598</v>
      </c>
      <c r="K1262" s="5" t="s">
        <v>59</v>
      </c>
      <c r="L1262" s="5" t="s">
        <v>403</v>
      </c>
      <c r="M1262" s="5" t="s">
        <v>26655</v>
      </c>
      <c r="N1262" s="5" t="s">
        <v>5206</v>
      </c>
      <c r="O1262" s="5" t="s">
        <v>8189</v>
      </c>
      <c r="P1262" s="5" t="s">
        <v>11620</v>
      </c>
      <c r="Q1262" s="5">
        <v>0.186</v>
      </c>
      <c r="R1262" s="25">
        <f t="shared" si="19"/>
        <v>0.186</v>
      </c>
      <c r="S1262" s="30" t="s">
        <v>15378</v>
      </c>
      <c r="T1262" s="30" t="s">
        <v>1721</v>
      </c>
      <c r="U1262" s="30" t="s">
        <v>3848</v>
      </c>
      <c r="V1262" s="5" t="s">
        <v>1710</v>
      </c>
      <c r="W1262" s="28"/>
      <c r="X1262" s="29">
        <v>0.4376</v>
      </c>
      <c r="Z1262" s="29">
        <v>1026.5833</v>
      </c>
      <c r="AA1262" s="29">
        <v>10.6161</v>
      </c>
      <c r="AB1262" s="29">
        <v>21.2856</v>
      </c>
      <c r="AC1262" s="29">
        <v>141.1994</v>
      </c>
    </row>
    <row r="1263" spans="1:29">
      <c r="A1263" s="13" t="s">
        <v>17092</v>
      </c>
      <c r="B1263" s="4" t="s">
        <v>238</v>
      </c>
      <c r="C1263" s="12"/>
      <c r="D1263" s="4"/>
      <c r="E1263" s="4"/>
      <c r="F1263" s="4"/>
      <c r="G1263" s="4"/>
      <c r="H1263" s="4"/>
      <c r="I1263" s="5" t="s">
        <v>26656</v>
      </c>
      <c r="J1263" s="5" t="s">
        <v>1596</v>
      </c>
      <c r="K1263" s="5" t="s">
        <v>385</v>
      </c>
      <c r="L1263" s="5" t="s">
        <v>1025</v>
      </c>
      <c r="M1263" s="5" t="s">
        <v>10228</v>
      </c>
      <c r="N1263" s="5" t="s">
        <v>3384</v>
      </c>
      <c r="O1263" s="5" t="s">
        <v>26657</v>
      </c>
      <c r="P1263" s="5" t="s">
        <v>3540</v>
      </c>
      <c r="Q1263" s="5">
        <v>0.171</v>
      </c>
      <c r="R1263" s="25">
        <f t="shared" si="19"/>
        <v>0.171</v>
      </c>
      <c r="S1263" s="30" t="s">
        <v>26658</v>
      </c>
      <c r="T1263" s="30" t="s">
        <v>2152</v>
      </c>
      <c r="U1263" s="30" t="s">
        <v>1666</v>
      </c>
      <c r="V1263" s="5" t="s">
        <v>6582</v>
      </c>
      <c r="W1263" s="28"/>
      <c r="X1263" s="29">
        <v>0.962</v>
      </c>
      <c r="Z1263" s="29">
        <v>1025.2083</v>
      </c>
      <c r="AA1263" s="29">
        <v>11.5109</v>
      </c>
      <c r="AB1263" s="29">
        <v>19.69</v>
      </c>
      <c r="AC1263" s="29">
        <v>140.1025</v>
      </c>
    </row>
    <row r="1264" spans="1:29">
      <c r="A1264" s="13" t="s">
        <v>17095</v>
      </c>
      <c r="B1264" s="4" t="s">
        <v>238</v>
      </c>
      <c r="C1264" s="12"/>
      <c r="D1264" s="4"/>
      <c r="E1264" s="4"/>
      <c r="F1264" s="4"/>
      <c r="G1264" s="4"/>
      <c r="H1264" s="4"/>
      <c r="I1264" s="5" t="s">
        <v>26659</v>
      </c>
      <c r="J1264" s="5" t="s">
        <v>588</v>
      </c>
      <c r="K1264" s="5" t="s">
        <v>151</v>
      </c>
      <c r="L1264" s="5" t="s">
        <v>1658</v>
      </c>
      <c r="M1264" s="5" t="s">
        <v>3540</v>
      </c>
      <c r="N1264" s="5" t="s">
        <v>2108</v>
      </c>
      <c r="O1264" s="5" t="s">
        <v>26660</v>
      </c>
      <c r="P1264" s="5" t="s">
        <v>896</v>
      </c>
      <c r="Q1264" s="5">
        <v>0.241</v>
      </c>
      <c r="R1264" s="25">
        <f t="shared" si="19"/>
        <v>0.241</v>
      </c>
      <c r="S1264" s="30" t="s">
        <v>24665</v>
      </c>
      <c r="T1264" s="30" t="s">
        <v>1137</v>
      </c>
      <c r="U1264" s="30" t="s">
        <v>2892</v>
      </c>
      <c r="V1264" s="5" t="s">
        <v>3832</v>
      </c>
      <c r="W1264" s="28"/>
      <c r="X1264" s="29">
        <v>1.0929</v>
      </c>
      <c r="Z1264" s="29">
        <v>1024.1248</v>
      </c>
      <c r="AA1264" s="29">
        <v>12.2956</v>
      </c>
      <c r="AB1264" s="29">
        <v>19.0011</v>
      </c>
      <c r="AC1264" s="29">
        <v>175.9486</v>
      </c>
    </row>
    <row r="1265" spans="1:29">
      <c r="A1265" s="13" t="s">
        <v>17097</v>
      </c>
      <c r="B1265" s="4" t="s">
        <v>63</v>
      </c>
      <c r="C1265" s="12"/>
      <c r="D1265" s="4"/>
      <c r="E1265" s="4"/>
      <c r="F1265" s="4"/>
      <c r="G1265" s="4"/>
      <c r="H1265" s="4"/>
      <c r="I1265" s="5" t="s">
        <v>26661</v>
      </c>
      <c r="J1265" s="5" t="s">
        <v>128</v>
      </c>
      <c r="K1265" s="5" t="s">
        <v>310</v>
      </c>
      <c r="L1265" s="5" t="s">
        <v>2082</v>
      </c>
      <c r="M1265" s="5" t="s">
        <v>1520</v>
      </c>
      <c r="N1265" s="5" t="s">
        <v>555</v>
      </c>
      <c r="O1265" s="5" t="s">
        <v>26662</v>
      </c>
      <c r="P1265" s="5" t="s">
        <v>23191</v>
      </c>
      <c r="Q1265" s="5">
        <v>0.369</v>
      </c>
      <c r="R1265" s="25">
        <f t="shared" si="19"/>
        <v>0.369</v>
      </c>
      <c r="S1265" s="30" t="s">
        <v>26663</v>
      </c>
      <c r="T1265" s="30" t="s">
        <v>2394</v>
      </c>
      <c r="U1265" s="30" t="s">
        <v>186</v>
      </c>
      <c r="V1265" s="5" t="s">
        <v>3148</v>
      </c>
      <c r="W1265" s="28"/>
      <c r="X1265" s="29">
        <v>1.1926</v>
      </c>
      <c r="Z1265" s="29">
        <v>1023.4108</v>
      </c>
      <c r="AA1265" s="29">
        <v>12.4924</v>
      </c>
      <c r="AB1265" s="29">
        <v>18.921</v>
      </c>
      <c r="AC1265" s="29">
        <v>163.2254</v>
      </c>
    </row>
    <row r="1266" spans="1:29">
      <c r="A1266" s="13" t="s">
        <v>17101</v>
      </c>
      <c r="B1266" s="4" t="s">
        <v>28</v>
      </c>
      <c r="C1266" s="12"/>
      <c r="D1266" s="4"/>
      <c r="E1266" s="4"/>
      <c r="F1266" s="4"/>
      <c r="G1266" s="4"/>
      <c r="H1266" s="4"/>
      <c r="I1266" s="5" t="s">
        <v>26664</v>
      </c>
      <c r="J1266" s="5" t="s">
        <v>4261</v>
      </c>
      <c r="K1266" s="5" t="s">
        <v>40</v>
      </c>
      <c r="L1266" s="5" t="s">
        <v>431</v>
      </c>
      <c r="M1266" s="5" t="s">
        <v>10891</v>
      </c>
      <c r="N1266" s="5" t="s">
        <v>2727</v>
      </c>
      <c r="O1266" s="5" t="s">
        <v>21493</v>
      </c>
      <c r="P1266" s="5" t="s">
        <v>3341</v>
      </c>
      <c r="Q1266" s="5">
        <v>0.373</v>
      </c>
      <c r="R1266" s="25">
        <f t="shared" si="19"/>
        <v>0.373</v>
      </c>
      <c r="S1266" s="30" t="s">
        <v>26665</v>
      </c>
      <c r="T1266" s="30" t="s">
        <v>1132</v>
      </c>
      <c r="U1266" s="30" t="s">
        <v>3205</v>
      </c>
      <c r="V1266" s="5" t="s">
        <v>1626</v>
      </c>
      <c r="W1266" s="28"/>
      <c r="X1266" s="29">
        <v>1.2411</v>
      </c>
      <c r="Z1266" s="29">
        <v>1022.8284</v>
      </c>
      <c r="AA1266" s="29">
        <v>11.9978</v>
      </c>
      <c r="AB1266" s="29">
        <v>20.9709</v>
      </c>
      <c r="AC1266" s="29">
        <v>138.3533</v>
      </c>
    </row>
    <row r="1267" spans="1:29">
      <c r="A1267" s="13" t="s">
        <v>17105</v>
      </c>
      <c r="B1267" s="4" t="s">
        <v>63</v>
      </c>
      <c r="C1267" s="12"/>
      <c r="D1267" s="4"/>
      <c r="E1267" s="4"/>
      <c r="F1267" s="4"/>
      <c r="G1267" s="4"/>
      <c r="H1267" s="4"/>
      <c r="I1267" s="5" t="s">
        <v>26666</v>
      </c>
      <c r="J1267" s="5" t="s">
        <v>7413</v>
      </c>
      <c r="K1267" s="5" t="s">
        <v>1026</v>
      </c>
      <c r="L1267" s="5" t="s">
        <v>1557</v>
      </c>
      <c r="M1267" s="5" t="s">
        <v>24457</v>
      </c>
      <c r="N1267" s="5" t="s">
        <v>2108</v>
      </c>
      <c r="O1267" s="5" t="s">
        <v>8440</v>
      </c>
      <c r="P1267" s="5" t="s">
        <v>10066</v>
      </c>
      <c r="Q1267" s="5">
        <v>0.376</v>
      </c>
      <c r="R1267" s="25">
        <f t="shared" si="19"/>
        <v>0.376</v>
      </c>
      <c r="S1267" s="30" t="s">
        <v>26667</v>
      </c>
      <c r="T1267" s="30" t="s">
        <v>844</v>
      </c>
      <c r="U1267" s="30" t="s">
        <v>1689</v>
      </c>
      <c r="V1267" s="5" t="s">
        <v>235</v>
      </c>
      <c r="W1267" s="28"/>
      <c r="X1267" s="29">
        <v>1.1064</v>
      </c>
      <c r="Z1267" s="29">
        <v>1022.7422</v>
      </c>
      <c r="AA1267" s="29">
        <v>10.6235</v>
      </c>
      <c r="AB1267" s="29">
        <v>26.0242</v>
      </c>
      <c r="AC1267" s="29">
        <v>142.5281</v>
      </c>
    </row>
    <row r="1268" spans="1:29">
      <c r="A1268" s="13" t="s">
        <v>17109</v>
      </c>
      <c r="B1268" s="4" t="s">
        <v>207</v>
      </c>
      <c r="C1268" s="12"/>
      <c r="D1268" s="4"/>
      <c r="E1268" s="4"/>
      <c r="F1268" s="4"/>
      <c r="G1268" s="4"/>
      <c r="H1268" s="4"/>
      <c r="I1268" s="5" t="s">
        <v>26668</v>
      </c>
      <c r="J1268" s="5" t="s">
        <v>929</v>
      </c>
      <c r="K1268" s="5" t="s">
        <v>961</v>
      </c>
      <c r="L1268" s="5" t="s">
        <v>2039</v>
      </c>
      <c r="M1268" s="5" t="s">
        <v>4330</v>
      </c>
      <c r="N1268" s="5" t="s">
        <v>2925</v>
      </c>
      <c r="O1268" s="5" t="s">
        <v>26669</v>
      </c>
      <c r="P1268" s="5" t="s">
        <v>5988</v>
      </c>
      <c r="Q1268" s="5">
        <v>0.414</v>
      </c>
      <c r="R1268" s="25">
        <f t="shared" si="19"/>
        <v>0.414</v>
      </c>
      <c r="S1268" s="30" t="s">
        <v>26670</v>
      </c>
      <c r="T1268" s="30" t="s">
        <v>33</v>
      </c>
      <c r="U1268" s="30" t="s">
        <v>3856</v>
      </c>
      <c r="V1268" s="5" t="s">
        <v>235</v>
      </c>
      <c r="W1268" s="28"/>
      <c r="X1268" s="29">
        <v>1.0776</v>
      </c>
      <c r="Z1268" s="29">
        <v>1022.7591</v>
      </c>
      <c r="AA1268" s="29">
        <v>8.9749</v>
      </c>
      <c r="AB1268" s="29">
        <v>29.0655</v>
      </c>
      <c r="AC1268" s="29">
        <v>142.7541</v>
      </c>
    </row>
    <row r="1269" spans="1:29">
      <c r="A1269" s="13" t="s">
        <v>17112</v>
      </c>
      <c r="B1269" s="4" t="s">
        <v>28</v>
      </c>
      <c r="C1269" s="12"/>
      <c r="D1269" s="4"/>
      <c r="E1269" s="4"/>
      <c r="F1269" s="4"/>
      <c r="G1269" s="4"/>
      <c r="H1269" s="4"/>
      <c r="I1269" s="5" t="s">
        <v>26671</v>
      </c>
      <c r="J1269" s="5" t="s">
        <v>4471</v>
      </c>
      <c r="K1269" s="5" t="s">
        <v>2411</v>
      </c>
      <c r="L1269" s="5" t="s">
        <v>1014</v>
      </c>
      <c r="M1269" s="5" t="s">
        <v>26633</v>
      </c>
      <c r="N1269" s="5" t="s">
        <v>646</v>
      </c>
      <c r="O1269" s="5" t="s">
        <v>26672</v>
      </c>
      <c r="P1269" s="5" t="s">
        <v>24338</v>
      </c>
      <c r="Q1269" s="5">
        <v>0.347</v>
      </c>
      <c r="R1269" s="25">
        <f t="shared" si="19"/>
        <v>0.347</v>
      </c>
      <c r="S1269" s="30" t="s">
        <v>25390</v>
      </c>
      <c r="T1269" s="30" t="s">
        <v>4638</v>
      </c>
      <c r="U1269" s="30" t="s">
        <v>1264</v>
      </c>
      <c r="V1269" s="5" t="s">
        <v>6940</v>
      </c>
      <c r="W1269" s="28"/>
      <c r="X1269" s="29">
        <v>1.5808</v>
      </c>
      <c r="Z1269" s="29">
        <v>1022.9215</v>
      </c>
      <c r="AA1269" s="29">
        <v>7.3695</v>
      </c>
      <c r="AB1269" s="29">
        <v>33.0265</v>
      </c>
      <c r="AC1269" s="29">
        <v>148.2752</v>
      </c>
    </row>
    <row r="1270" spans="1:29">
      <c r="A1270" s="13" t="s">
        <v>17116</v>
      </c>
      <c r="B1270" s="4" t="s">
        <v>65</v>
      </c>
      <c r="C1270" s="12"/>
      <c r="D1270" s="4"/>
      <c r="E1270" s="4"/>
      <c r="F1270" s="4"/>
      <c r="G1270" s="4"/>
      <c r="H1270" s="4"/>
      <c r="I1270" s="5" t="s">
        <v>26673</v>
      </c>
      <c r="J1270" s="5" t="s">
        <v>16312</v>
      </c>
      <c r="K1270" s="5" t="s">
        <v>136</v>
      </c>
      <c r="L1270" s="5" t="s">
        <v>4808</v>
      </c>
      <c r="M1270" s="5" t="s">
        <v>26674</v>
      </c>
      <c r="N1270" s="5" t="s">
        <v>125</v>
      </c>
      <c r="O1270" s="5" t="s">
        <v>26675</v>
      </c>
      <c r="P1270" s="5" t="s">
        <v>9312</v>
      </c>
      <c r="Q1270" s="5">
        <v>0.363</v>
      </c>
      <c r="R1270" s="25">
        <f t="shared" si="19"/>
        <v>0.363</v>
      </c>
      <c r="S1270" s="30" t="s">
        <v>26676</v>
      </c>
      <c r="T1270" s="30" t="s">
        <v>1984</v>
      </c>
      <c r="U1270" s="30" t="s">
        <v>2988</v>
      </c>
      <c r="V1270" s="5" t="s">
        <v>5594</v>
      </c>
      <c r="W1270" s="28"/>
      <c r="X1270" s="29">
        <v>1.7814</v>
      </c>
      <c r="Z1270" s="29">
        <v>1022.9909</v>
      </c>
      <c r="AA1270" s="29">
        <v>6.593</v>
      </c>
      <c r="AB1270" s="29">
        <v>34.1844</v>
      </c>
      <c r="AC1270" s="29">
        <v>146.7389</v>
      </c>
    </row>
    <row r="1271" spans="1:29">
      <c r="A1271" s="13" t="s">
        <v>17119</v>
      </c>
      <c r="B1271" s="4" t="s">
        <v>65</v>
      </c>
      <c r="C1271" s="12"/>
      <c r="D1271" s="4"/>
      <c r="E1271" s="4"/>
      <c r="F1271" s="4"/>
      <c r="G1271" s="4"/>
      <c r="H1271" s="4"/>
      <c r="I1271" s="5" t="s">
        <v>26677</v>
      </c>
      <c r="J1271" s="5" t="s">
        <v>2280</v>
      </c>
      <c r="K1271" s="5" t="s">
        <v>414</v>
      </c>
      <c r="L1271" s="5" t="s">
        <v>4789</v>
      </c>
      <c r="M1271" s="5" t="s">
        <v>26678</v>
      </c>
      <c r="N1271" s="5" t="s">
        <v>186</v>
      </c>
      <c r="O1271" s="5" t="s">
        <v>26679</v>
      </c>
      <c r="P1271" s="5" t="s">
        <v>26680</v>
      </c>
      <c r="Q1271" s="5">
        <v>0.345</v>
      </c>
      <c r="R1271" s="25">
        <f t="shared" si="19"/>
        <v>0.345</v>
      </c>
      <c r="S1271" s="30" t="s">
        <v>26681</v>
      </c>
      <c r="T1271" s="30" t="s">
        <v>1455</v>
      </c>
      <c r="U1271" s="30" t="s">
        <v>459</v>
      </c>
      <c r="V1271" s="5" t="s">
        <v>3055</v>
      </c>
      <c r="W1271" s="28"/>
      <c r="X1271" s="29">
        <v>2.0117</v>
      </c>
      <c r="Z1271" s="29">
        <v>1022.8509</v>
      </c>
      <c r="AA1271" s="29">
        <v>5.9786</v>
      </c>
      <c r="AB1271" s="29">
        <v>35.2649</v>
      </c>
      <c r="AC1271" s="29">
        <v>148.1299</v>
      </c>
    </row>
    <row r="1272" spans="1:29">
      <c r="A1272" s="13" t="s">
        <v>17124</v>
      </c>
      <c r="B1272" s="4" t="s">
        <v>1269</v>
      </c>
      <c r="C1272" s="12"/>
      <c r="D1272" s="4"/>
      <c r="E1272" s="4"/>
      <c r="F1272" s="4"/>
      <c r="G1272" s="4"/>
      <c r="H1272" s="4"/>
      <c r="I1272" s="5" t="s">
        <v>26682</v>
      </c>
      <c r="J1272" s="5" t="s">
        <v>1812</v>
      </c>
      <c r="K1272" s="5" t="s">
        <v>151</v>
      </c>
      <c r="L1272" s="5" t="s">
        <v>9541</v>
      </c>
      <c r="M1272" s="5" t="s">
        <v>14782</v>
      </c>
      <c r="N1272" s="5" t="s">
        <v>1836</v>
      </c>
      <c r="O1272" s="5" t="s">
        <v>26683</v>
      </c>
      <c r="P1272" s="5" t="s">
        <v>22423</v>
      </c>
      <c r="Q1272" s="5">
        <v>0.381</v>
      </c>
      <c r="R1272" s="25">
        <f t="shared" si="19"/>
        <v>0.381</v>
      </c>
      <c r="S1272" s="30" t="s">
        <v>26684</v>
      </c>
      <c r="T1272" s="30" t="s">
        <v>2894</v>
      </c>
      <c r="U1272" s="30" t="s">
        <v>1637</v>
      </c>
      <c r="V1272" s="5" t="s">
        <v>9387</v>
      </c>
      <c r="W1272" s="28"/>
      <c r="X1272" s="29">
        <v>1.5745</v>
      </c>
      <c r="Z1272" s="29">
        <v>1022.72</v>
      </c>
      <c r="AA1272" s="29">
        <v>5.2076</v>
      </c>
      <c r="AB1272" s="29">
        <v>38.5383</v>
      </c>
      <c r="AC1272" s="29">
        <v>144.7335</v>
      </c>
    </row>
    <row r="1273" spans="1:29">
      <c r="A1273" s="13" t="s">
        <v>17128</v>
      </c>
      <c r="B1273" s="4" t="s">
        <v>600</v>
      </c>
      <c r="C1273" s="12"/>
      <c r="D1273" s="4"/>
      <c r="E1273" s="4"/>
      <c r="F1273" s="4"/>
      <c r="G1273" s="4"/>
      <c r="H1273" s="4"/>
      <c r="I1273" s="5" t="s">
        <v>26685</v>
      </c>
      <c r="J1273" s="5" t="s">
        <v>4209</v>
      </c>
      <c r="K1273" s="5" t="s">
        <v>151</v>
      </c>
      <c r="L1273" s="5" t="s">
        <v>14734</v>
      </c>
      <c r="M1273" s="5" t="s">
        <v>19809</v>
      </c>
      <c r="N1273" s="5" t="s">
        <v>1647</v>
      </c>
      <c r="O1273" s="5" t="s">
        <v>26686</v>
      </c>
      <c r="P1273" s="5" t="s">
        <v>26687</v>
      </c>
      <c r="Q1273" s="5">
        <v>0.362</v>
      </c>
      <c r="R1273" s="25">
        <f t="shared" si="19"/>
        <v>0.362</v>
      </c>
      <c r="S1273" s="30" t="s">
        <v>945</v>
      </c>
      <c r="T1273" s="30" t="s">
        <v>1510</v>
      </c>
      <c r="U1273" s="30" t="s">
        <v>1363</v>
      </c>
      <c r="V1273" s="5" t="s">
        <v>2845</v>
      </c>
      <c r="W1273" s="28"/>
      <c r="X1273" s="29">
        <v>1.8602</v>
      </c>
      <c r="Z1273" s="29">
        <v>1022.1958</v>
      </c>
      <c r="AA1273" s="29">
        <v>4.3917</v>
      </c>
      <c r="AB1273" s="29">
        <v>42.7362</v>
      </c>
      <c r="AC1273" s="29">
        <v>146.8203</v>
      </c>
    </row>
    <row r="1274" spans="1:29">
      <c r="A1274" s="13" t="s">
        <v>17133</v>
      </c>
      <c r="B1274" s="4" t="s">
        <v>239</v>
      </c>
      <c r="C1274" s="12"/>
      <c r="D1274" s="4"/>
      <c r="E1274" s="4"/>
      <c r="F1274" s="4"/>
      <c r="G1274" s="4"/>
      <c r="H1274" s="4"/>
      <c r="I1274" s="5" t="s">
        <v>26688</v>
      </c>
      <c r="J1274" s="5" t="s">
        <v>2472</v>
      </c>
      <c r="K1274" s="5" t="s">
        <v>904</v>
      </c>
      <c r="L1274" s="5" t="s">
        <v>9943</v>
      </c>
      <c r="M1274" s="5" t="s">
        <v>7662</v>
      </c>
      <c r="N1274" s="5" t="s">
        <v>263</v>
      </c>
      <c r="O1274" s="5" t="s">
        <v>22468</v>
      </c>
      <c r="P1274" s="5" t="s">
        <v>24377</v>
      </c>
      <c r="Q1274" s="5">
        <v>0.425</v>
      </c>
      <c r="R1274" s="25">
        <f t="shared" si="19"/>
        <v>0.425</v>
      </c>
      <c r="S1274" s="30" t="s">
        <v>26689</v>
      </c>
      <c r="T1274" s="30" t="s">
        <v>1489</v>
      </c>
      <c r="U1274" s="30" t="s">
        <v>4815</v>
      </c>
      <c r="V1274" s="5" t="s">
        <v>2944</v>
      </c>
      <c r="W1274" s="28"/>
      <c r="X1274" s="29">
        <v>1.6536</v>
      </c>
      <c r="Z1274" s="29">
        <v>1021.8444</v>
      </c>
      <c r="AA1274" s="29">
        <v>3.8444</v>
      </c>
      <c r="AB1274" s="29">
        <v>45.2028</v>
      </c>
      <c r="AC1274" s="29">
        <v>147.4162</v>
      </c>
    </row>
    <row r="1275" spans="1:29">
      <c r="A1275" s="13" t="s">
        <v>17139</v>
      </c>
      <c r="B1275" s="4" t="s">
        <v>1307</v>
      </c>
      <c r="C1275" s="12"/>
      <c r="D1275" s="4"/>
      <c r="E1275" s="4"/>
      <c r="F1275" s="4"/>
      <c r="G1275" s="4"/>
      <c r="H1275" s="4"/>
      <c r="I1275" s="5" t="s">
        <v>26690</v>
      </c>
      <c r="J1275" s="5" t="s">
        <v>8364</v>
      </c>
      <c r="K1275" s="5" t="s">
        <v>501</v>
      </c>
      <c r="L1275" s="5" t="s">
        <v>5659</v>
      </c>
      <c r="M1275" s="5" t="s">
        <v>19973</v>
      </c>
      <c r="N1275" s="5" t="s">
        <v>1137</v>
      </c>
      <c r="O1275" s="5" t="s">
        <v>10685</v>
      </c>
      <c r="P1275" s="5" t="s">
        <v>19416</v>
      </c>
      <c r="Q1275" s="5">
        <v>0.495</v>
      </c>
      <c r="R1275" s="25">
        <f t="shared" si="19"/>
        <v>0.495</v>
      </c>
      <c r="S1275" s="30" t="s">
        <v>26691</v>
      </c>
      <c r="T1275" s="30" t="s">
        <v>1063</v>
      </c>
      <c r="U1275" s="30" t="s">
        <v>1699</v>
      </c>
      <c r="V1275" s="5" t="s">
        <v>62</v>
      </c>
      <c r="W1275" s="28"/>
      <c r="X1275" s="29">
        <v>1.5895</v>
      </c>
      <c r="Z1275" s="29">
        <v>1021.3228</v>
      </c>
      <c r="AA1275" s="29">
        <v>3.0513</v>
      </c>
      <c r="AB1275" s="29">
        <v>47.8382</v>
      </c>
      <c r="AC1275" s="29">
        <v>146.2228</v>
      </c>
    </row>
    <row r="1276" spans="1:29">
      <c r="A1276" s="13" t="s">
        <v>17143</v>
      </c>
      <c r="B1276" s="4" t="s">
        <v>298</v>
      </c>
      <c r="C1276" s="12"/>
      <c r="D1276" s="4"/>
      <c r="E1276" s="4"/>
      <c r="F1276" s="4"/>
      <c r="G1276" s="4"/>
      <c r="H1276" s="4"/>
      <c r="I1276" s="5" t="s">
        <v>26692</v>
      </c>
      <c r="J1276" s="5" t="s">
        <v>6902</v>
      </c>
      <c r="K1276" s="5" t="s">
        <v>1864</v>
      </c>
      <c r="L1276" s="5" t="s">
        <v>9943</v>
      </c>
      <c r="M1276" s="5" t="s">
        <v>4493</v>
      </c>
      <c r="N1276" s="5" t="s">
        <v>1071</v>
      </c>
      <c r="O1276" s="5" t="s">
        <v>26693</v>
      </c>
      <c r="P1276" s="5" t="s">
        <v>17062</v>
      </c>
      <c r="Q1276" s="5">
        <v>0.474</v>
      </c>
      <c r="R1276" s="25">
        <f t="shared" si="19"/>
        <v>0.474</v>
      </c>
      <c r="S1276" s="30" t="s">
        <v>4287</v>
      </c>
      <c r="T1276" s="30" t="s">
        <v>1365</v>
      </c>
      <c r="U1276" s="30" t="s">
        <v>2457</v>
      </c>
      <c r="V1276" s="5" t="s">
        <v>15731</v>
      </c>
      <c r="W1276" s="28"/>
      <c r="X1276" s="29">
        <v>1.7369</v>
      </c>
      <c r="Z1276" s="29">
        <v>1020.6861</v>
      </c>
      <c r="AA1276" s="29">
        <v>2.8148</v>
      </c>
      <c r="AB1276" s="29">
        <v>48.2196</v>
      </c>
      <c r="AC1276" s="29">
        <v>147.3941</v>
      </c>
    </row>
    <row r="1277" spans="1:29">
      <c r="A1277" s="13" t="s">
        <v>17149</v>
      </c>
      <c r="B1277" s="4" t="s">
        <v>298</v>
      </c>
      <c r="C1277" s="12"/>
      <c r="D1277" s="4"/>
      <c r="E1277" s="4"/>
      <c r="F1277" s="4"/>
      <c r="G1277" s="4"/>
      <c r="H1277" s="4"/>
      <c r="I1277" s="5" t="s">
        <v>26694</v>
      </c>
      <c r="J1277" s="5" t="s">
        <v>3370</v>
      </c>
      <c r="K1277" s="5" t="s">
        <v>1837</v>
      </c>
      <c r="L1277" s="5" t="s">
        <v>3095</v>
      </c>
      <c r="M1277" s="5" t="s">
        <v>275</v>
      </c>
      <c r="N1277" s="5" t="s">
        <v>140</v>
      </c>
      <c r="O1277" s="5" t="s">
        <v>26695</v>
      </c>
      <c r="P1277" s="5" t="s">
        <v>824</v>
      </c>
      <c r="Q1277" s="5">
        <v>0.492</v>
      </c>
      <c r="R1277" s="25">
        <f t="shared" si="19"/>
        <v>0.492</v>
      </c>
      <c r="S1277" s="30" t="s">
        <v>26696</v>
      </c>
      <c r="T1277" s="30" t="s">
        <v>622</v>
      </c>
      <c r="U1277" s="30" t="s">
        <v>215</v>
      </c>
      <c r="V1277" s="5" t="s">
        <v>1466</v>
      </c>
      <c r="W1277" s="28"/>
      <c r="X1277" s="29">
        <v>1.8315</v>
      </c>
      <c r="Z1277" s="29">
        <v>1019.7468</v>
      </c>
      <c r="AA1277" s="29">
        <v>2.3784</v>
      </c>
      <c r="AB1277" s="29">
        <v>49.4083</v>
      </c>
      <c r="AC1277" s="29">
        <v>146.8986</v>
      </c>
    </row>
    <row r="1278" spans="1:29">
      <c r="A1278" s="13" t="s">
        <v>17155</v>
      </c>
      <c r="B1278" s="4" t="s">
        <v>131</v>
      </c>
      <c r="C1278" s="12"/>
      <c r="D1278" s="4"/>
      <c r="E1278" s="4"/>
      <c r="F1278" s="4"/>
      <c r="G1278" s="4"/>
      <c r="H1278" s="4"/>
      <c r="I1278" s="5" t="s">
        <v>26697</v>
      </c>
      <c r="J1278" s="5" t="s">
        <v>79</v>
      </c>
      <c r="K1278" s="5" t="s">
        <v>352</v>
      </c>
      <c r="L1278" s="5" t="s">
        <v>6495</v>
      </c>
      <c r="M1278" s="5" t="s">
        <v>3655</v>
      </c>
      <c r="N1278" s="5" t="s">
        <v>2059</v>
      </c>
      <c r="O1278" s="5" t="s">
        <v>6542</v>
      </c>
      <c r="P1278" s="5" t="s">
        <v>8854</v>
      </c>
      <c r="Q1278" s="5">
        <v>0.481</v>
      </c>
      <c r="R1278" s="25">
        <f t="shared" si="19"/>
        <v>0.481</v>
      </c>
      <c r="S1278" s="30" t="s">
        <v>26698</v>
      </c>
      <c r="T1278" s="30" t="s">
        <v>250</v>
      </c>
      <c r="U1278" s="30" t="s">
        <v>1637</v>
      </c>
      <c r="V1278" s="5" t="s">
        <v>1788</v>
      </c>
      <c r="W1278" s="28"/>
      <c r="X1278" s="29">
        <v>2.4187</v>
      </c>
      <c r="Z1278" s="29">
        <v>1018.8479</v>
      </c>
      <c r="AA1278" s="29">
        <v>2.7028</v>
      </c>
      <c r="AB1278" s="29">
        <v>48.2263</v>
      </c>
      <c r="AC1278" s="29">
        <v>149.9992</v>
      </c>
    </row>
    <row r="1279" spans="1:29">
      <c r="A1279" s="13" t="s">
        <v>17158</v>
      </c>
      <c r="B1279" s="4" t="s">
        <v>114</v>
      </c>
      <c r="C1279" s="12"/>
      <c r="D1279" s="4"/>
      <c r="E1279" s="4"/>
      <c r="F1279" s="4"/>
      <c r="G1279" s="4"/>
      <c r="H1279" s="4"/>
      <c r="I1279" s="5" t="s">
        <v>26699</v>
      </c>
      <c r="J1279" s="5" t="s">
        <v>7892</v>
      </c>
      <c r="K1279" s="5" t="s">
        <v>1864</v>
      </c>
      <c r="L1279" s="5" t="s">
        <v>2449</v>
      </c>
      <c r="M1279" s="5" t="s">
        <v>22372</v>
      </c>
      <c r="N1279" s="5" t="s">
        <v>1709</v>
      </c>
      <c r="O1279" s="5" t="s">
        <v>26700</v>
      </c>
      <c r="P1279" s="5" t="s">
        <v>8738</v>
      </c>
      <c r="Q1279" s="5">
        <v>0.549</v>
      </c>
      <c r="R1279" s="25">
        <f t="shared" si="19"/>
        <v>0.549</v>
      </c>
      <c r="S1279" s="30" t="s">
        <v>590</v>
      </c>
      <c r="T1279" s="30" t="s">
        <v>4172</v>
      </c>
      <c r="U1279" s="30" t="s">
        <v>1947</v>
      </c>
      <c r="V1279" s="5" t="s">
        <v>5878</v>
      </c>
      <c r="W1279" s="28"/>
      <c r="X1279" s="29">
        <v>2.0766</v>
      </c>
      <c r="Z1279" s="29">
        <v>1018.6092</v>
      </c>
      <c r="AA1279" s="29">
        <v>2.2117</v>
      </c>
      <c r="AB1279" s="29">
        <v>49.8117</v>
      </c>
      <c r="AC1279" s="29">
        <v>150.3142</v>
      </c>
    </row>
    <row r="1280" spans="1:29">
      <c r="A1280" s="13" t="s">
        <v>17162</v>
      </c>
      <c r="B1280" s="4" t="s">
        <v>954</v>
      </c>
      <c r="C1280" s="12"/>
      <c r="D1280" s="4"/>
      <c r="E1280" s="4"/>
      <c r="F1280" s="4"/>
      <c r="G1280" s="4"/>
      <c r="H1280" s="4"/>
      <c r="I1280" s="5" t="s">
        <v>26701</v>
      </c>
      <c r="J1280" s="5" t="s">
        <v>4262</v>
      </c>
      <c r="K1280" s="5" t="s">
        <v>2014</v>
      </c>
      <c r="L1280" s="5" t="s">
        <v>1522</v>
      </c>
      <c r="M1280" s="5" t="s">
        <v>1304</v>
      </c>
      <c r="N1280" s="5" t="s">
        <v>1557</v>
      </c>
      <c r="O1280" s="5" t="s">
        <v>25729</v>
      </c>
      <c r="P1280" s="5" t="s">
        <v>8775</v>
      </c>
      <c r="Q1280" s="5">
        <v>0.633</v>
      </c>
      <c r="R1280" s="25">
        <f t="shared" si="19"/>
        <v>0.633</v>
      </c>
      <c r="S1280" s="30" t="s">
        <v>20840</v>
      </c>
      <c r="T1280" s="30" t="s">
        <v>3301</v>
      </c>
      <c r="U1280" s="30" t="s">
        <v>3423</v>
      </c>
      <c r="V1280" s="5" t="s">
        <v>5686</v>
      </c>
      <c r="W1280" s="28"/>
      <c r="X1280" s="29">
        <v>2.1324</v>
      </c>
      <c r="Z1280" s="29">
        <v>1017.9334</v>
      </c>
      <c r="AA1280" s="29">
        <v>2.5399</v>
      </c>
      <c r="AB1280" s="29">
        <v>49.38</v>
      </c>
      <c r="AC1280" s="29">
        <v>150.4249</v>
      </c>
    </row>
    <row r="1281" spans="1:29">
      <c r="A1281" s="13" t="s">
        <v>17166</v>
      </c>
      <c r="B1281" s="4" t="s">
        <v>82</v>
      </c>
      <c r="C1281" s="12"/>
      <c r="D1281" s="4"/>
      <c r="E1281" s="4"/>
      <c r="F1281" s="4"/>
      <c r="G1281" s="4"/>
      <c r="H1281" s="4"/>
      <c r="I1281" s="5" t="s">
        <v>26702</v>
      </c>
      <c r="J1281" s="5" t="s">
        <v>3735</v>
      </c>
      <c r="K1281" s="5" t="s">
        <v>1837</v>
      </c>
      <c r="L1281" s="5" t="s">
        <v>2459</v>
      </c>
      <c r="M1281" s="5" t="s">
        <v>26703</v>
      </c>
      <c r="N1281" s="5" t="s">
        <v>172</v>
      </c>
      <c r="O1281" s="5" t="s">
        <v>26704</v>
      </c>
      <c r="P1281" s="5" t="s">
        <v>3209</v>
      </c>
      <c r="Q1281" s="5">
        <v>0.55</v>
      </c>
      <c r="R1281" s="25">
        <f t="shared" si="19"/>
        <v>0.55</v>
      </c>
      <c r="S1281" s="30" t="s">
        <v>6951</v>
      </c>
      <c r="T1281" s="30" t="s">
        <v>1754</v>
      </c>
      <c r="U1281" s="30" t="s">
        <v>2844</v>
      </c>
      <c r="V1281" s="5" t="s">
        <v>4345</v>
      </c>
      <c r="W1281" s="28"/>
      <c r="X1281" s="29">
        <v>2.6119</v>
      </c>
      <c r="Z1281" s="29">
        <v>1017.6093</v>
      </c>
      <c r="AA1281" s="29">
        <v>3.0225</v>
      </c>
      <c r="AB1281" s="29">
        <v>48.7341</v>
      </c>
      <c r="AC1281" s="29">
        <v>150.9578</v>
      </c>
    </row>
    <row r="1282" spans="1:29">
      <c r="A1282" s="13" t="s">
        <v>17171</v>
      </c>
      <c r="B1282" s="4" t="s">
        <v>238</v>
      </c>
      <c r="C1282" s="12"/>
      <c r="D1282" s="4"/>
      <c r="E1282" s="4"/>
      <c r="F1282" s="4"/>
      <c r="G1282" s="4"/>
      <c r="H1282" s="4"/>
      <c r="I1282" s="5" t="s">
        <v>26705</v>
      </c>
      <c r="J1282" s="5" t="s">
        <v>9460</v>
      </c>
      <c r="K1282" s="5" t="s">
        <v>338</v>
      </c>
      <c r="L1282" s="5" t="s">
        <v>1353</v>
      </c>
      <c r="M1282" s="5" t="s">
        <v>26256</v>
      </c>
      <c r="N1282" s="5" t="s">
        <v>155</v>
      </c>
      <c r="O1282" s="5" t="s">
        <v>26706</v>
      </c>
      <c r="P1282" s="5" t="s">
        <v>9518</v>
      </c>
      <c r="Q1282" s="5">
        <v>0.528</v>
      </c>
      <c r="R1282" s="25">
        <f t="shared" ref="R1282:R1345" si="20">IF(COUNTBLANK(Q1282)&gt;0,"",SUM(N1282:Q1282))</f>
        <v>0.528</v>
      </c>
      <c r="S1282" s="30" t="s">
        <v>26707</v>
      </c>
      <c r="T1282" s="30" t="s">
        <v>2050</v>
      </c>
      <c r="U1282" s="30" t="s">
        <v>2988</v>
      </c>
      <c r="V1282" s="5" t="s">
        <v>9982</v>
      </c>
      <c r="W1282" s="28"/>
      <c r="X1282" s="29">
        <v>2.6735</v>
      </c>
      <c r="Z1282" s="29">
        <v>1017.62</v>
      </c>
      <c r="AA1282" s="29">
        <v>4.5617</v>
      </c>
      <c r="AB1282" s="29">
        <v>46.9307</v>
      </c>
      <c r="AC1282" s="29">
        <v>153.2545</v>
      </c>
    </row>
    <row r="1283" spans="1:29">
      <c r="A1283" s="13" t="s">
        <v>17176</v>
      </c>
      <c r="B1283" s="4" t="s">
        <v>112</v>
      </c>
      <c r="C1283" s="12"/>
      <c r="D1283" s="4"/>
      <c r="E1283" s="4"/>
      <c r="F1283" s="4"/>
      <c r="G1283" s="4"/>
      <c r="H1283" s="4"/>
      <c r="I1283" s="5" t="s">
        <v>26708</v>
      </c>
      <c r="J1283" s="5" t="s">
        <v>9311</v>
      </c>
      <c r="K1283" s="5" t="s">
        <v>59</v>
      </c>
      <c r="L1283" s="5" t="s">
        <v>2525</v>
      </c>
      <c r="M1283" s="5" t="s">
        <v>16349</v>
      </c>
      <c r="N1283" s="5" t="s">
        <v>2573</v>
      </c>
      <c r="O1283" s="5" t="s">
        <v>16097</v>
      </c>
      <c r="P1283" s="5" t="s">
        <v>17137</v>
      </c>
      <c r="Q1283" s="5">
        <v>0.581</v>
      </c>
      <c r="R1283" s="25">
        <f t="shared" si="20"/>
        <v>0.581</v>
      </c>
      <c r="S1283" s="30" t="s">
        <v>26709</v>
      </c>
      <c r="T1283" s="30" t="s">
        <v>266</v>
      </c>
      <c r="U1283" s="30" t="s">
        <v>4248</v>
      </c>
      <c r="V1283" s="5" t="s">
        <v>3064</v>
      </c>
      <c r="W1283" s="28"/>
      <c r="X1283" s="29">
        <v>2.8433</v>
      </c>
      <c r="Z1283" s="29">
        <v>1017.2202</v>
      </c>
      <c r="AA1283" s="29">
        <v>8.4668</v>
      </c>
      <c r="AB1283" s="29">
        <v>40.132</v>
      </c>
      <c r="AC1283" s="29">
        <v>159.2397</v>
      </c>
    </row>
    <row r="1284" spans="1:29">
      <c r="A1284" s="13" t="s">
        <v>17182</v>
      </c>
      <c r="B1284" s="4" t="s">
        <v>238</v>
      </c>
      <c r="C1284" s="12"/>
      <c r="D1284" s="4"/>
      <c r="E1284" s="4"/>
      <c r="F1284" s="4"/>
      <c r="G1284" s="4"/>
      <c r="H1284" s="4"/>
      <c r="I1284" s="5" t="s">
        <v>26710</v>
      </c>
      <c r="J1284" s="5" t="s">
        <v>3005</v>
      </c>
      <c r="K1284" s="5" t="s">
        <v>231</v>
      </c>
      <c r="L1284" s="5" t="s">
        <v>7505</v>
      </c>
      <c r="M1284" s="5" t="s">
        <v>8166</v>
      </c>
      <c r="N1284" s="5" t="s">
        <v>834</v>
      </c>
      <c r="O1284" s="5" t="s">
        <v>20347</v>
      </c>
      <c r="P1284" s="5" t="s">
        <v>26711</v>
      </c>
      <c r="Q1284" s="5">
        <v>0.559</v>
      </c>
      <c r="R1284" s="25">
        <f t="shared" si="20"/>
        <v>0.559</v>
      </c>
      <c r="S1284" s="30" t="s">
        <v>26712</v>
      </c>
      <c r="T1284" s="30" t="s">
        <v>1708</v>
      </c>
      <c r="U1284" s="30" t="s">
        <v>125</v>
      </c>
      <c r="V1284" s="5" t="s">
        <v>3817</v>
      </c>
      <c r="W1284" s="28"/>
      <c r="X1284" s="29">
        <v>2.7758</v>
      </c>
      <c r="Z1284" s="29">
        <v>1016.5288</v>
      </c>
      <c r="AA1284" s="29">
        <v>11.2412</v>
      </c>
      <c r="AB1284" s="29">
        <v>36.9472</v>
      </c>
      <c r="AC1284" s="29">
        <v>161.6738</v>
      </c>
    </row>
    <row r="1285" spans="1:29">
      <c r="A1285" s="13" t="s">
        <v>17188</v>
      </c>
      <c r="B1285" s="4" t="s">
        <v>112</v>
      </c>
      <c r="C1285" s="12"/>
      <c r="D1285" s="4"/>
      <c r="E1285" s="4"/>
      <c r="F1285" s="4"/>
      <c r="G1285" s="4"/>
      <c r="H1285" s="4"/>
      <c r="I1285" s="5" t="s">
        <v>26713</v>
      </c>
      <c r="J1285" s="5" t="s">
        <v>22444</v>
      </c>
      <c r="K1285" s="5" t="s">
        <v>904</v>
      </c>
      <c r="L1285" s="5" t="s">
        <v>339</v>
      </c>
      <c r="M1285" s="5" t="s">
        <v>20745</v>
      </c>
      <c r="N1285" s="5" t="s">
        <v>263</v>
      </c>
      <c r="O1285" s="5" t="s">
        <v>17208</v>
      </c>
      <c r="P1285" s="5" t="s">
        <v>22310</v>
      </c>
      <c r="Q1285" s="5">
        <v>0.524</v>
      </c>
      <c r="R1285" s="25">
        <f t="shared" si="20"/>
        <v>0.524</v>
      </c>
      <c r="S1285" s="30" t="s">
        <v>26714</v>
      </c>
      <c r="T1285" s="30" t="s">
        <v>5159</v>
      </c>
      <c r="U1285" s="30" t="s">
        <v>1488</v>
      </c>
      <c r="V1285" s="5" t="s">
        <v>4604</v>
      </c>
      <c r="W1285" s="28"/>
      <c r="X1285" s="29">
        <v>2.7044</v>
      </c>
      <c r="Z1285" s="29">
        <v>1015.4499</v>
      </c>
      <c r="AA1285" s="29">
        <v>14.1242</v>
      </c>
      <c r="AB1285" s="29">
        <v>37.3853</v>
      </c>
      <c r="AC1285" s="29">
        <v>171.199</v>
      </c>
    </row>
    <row r="1286" spans="1:29">
      <c r="A1286" s="13" t="s">
        <v>17193</v>
      </c>
      <c r="B1286" s="4" t="s">
        <v>316</v>
      </c>
      <c r="C1286" s="12"/>
      <c r="D1286" s="4"/>
      <c r="E1286" s="4"/>
      <c r="F1286" s="4"/>
      <c r="G1286" s="4"/>
      <c r="H1286" s="4"/>
      <c r="I1286" s="5" t="s">
        <v>26715</v>
      </c>
      <c r="J1286" s="5" t="s">
        <v>4882</v>
      </c>
      <c r="K1286" s="5" t="s">
        <v>1097</v>
      </c>
      <c r="L1286" s="5" t="s">
        <v>7894</v>
      </c>
      <c r="M1286" s="5" t="s">
        <v>21128</v>
      </c>
      <c r="N1286" s="5" t="s">
        <v>6075</v>
      </c>
      <c r="O1286" s="5" t="s">
        <v>25106</v>
      </c>
      <c r="P1286" s="5" t="s">
        <v>13113</v>
      </c>
      <c r="Q1286" s="5">
        <v>0.526</v>
      </c>
      <c r="R1286" s="25">
        <f t="shared" si="20"/>
        <v>0.526</v>
      </c>
      <c r="S1286" s="30" t="s">
        <v>3823</v>
      </c>
      <c r="T1286" s="30" t="s">
        <v>2433</v>
      </c>
      <c r="U1286" s="30" t="s">
        <v>3636</v>
      </c>
      <c r="V1286" s="5" t="s">
        <v>7984</v>
      </c>
      <c r="W1286" s="28"/>
      <c r="X1286" s="29">
        <v>2.8292</v>
      </c>
      <c r="Z1286" s="29">
        <v>1014.0275</v>
      </c>
      <c r="AA1286" s="29">
        <v>16.206</v>
      </c>
      <c r="AB1286" s="29">
        <v>38.1532</v>
      </c>
      <c r="AC1286" s="29">
        <v>188.4497</v>
      </c>
    </row>
    <row r="1287" spans="1:29">
      <c r="A1287" s="13" t="s">
        <v>17199</v>
      </c>
      <c r="B1287" s="4" t="s">
        <v>316</v>
      </c>
      <c r="C1287" s="12"/>
      <c r="D1287" s="4"/>
      <c r="E1287" s="4"/>
      <c r="F1287" s="4"/>
      <c r="G1287" s="4"/>
      <c r="H1287" s="4"/>
      <c r="I1287" s="5" t="s">
        <v>26716</v>
      </c>
      <c r="J1287" s="5" t="s">
        <v>10943</v>
      </c>
      <c r="K1287" s="5" t="s">
        <v>3856</v>
      </c>
      <c r="L1287" s="5" t="s">
        <v>2459</v>
      </c>
      <c r="M1287" s="5" t="s">
        <v>22006</v>
      </c>
      <c r="N1287" s="5" t="s">
        <v>3384</v>
      </c>
      <c r="O1287" s="5" t="s">
        <v>26717</v>
      </c>
      <c r="P1287" s="5" t="s">
        <v>7662</v>
      </c>
      <c r="Q1287" s="5">
        <v>0.563</v>
      </c>
      <c r="R1287" s="25">
        <f t="shared" si="20"/>
        <v>0.563</v>
      </c>
      <c r="S1287" s="30" t="s">
        <v>16910</v>
      </c>
      <c r="T1287" s="30" t="s">
        <v>5159</v>
      </c>
      <c r="U1287" s="30" t="s">
        <v>4815</v>
      </c>
      <c r="V1287" s="5" t="s">
        <v>1839</v>
      </c>
      <c r="W1287" s="28"/>
      <c r="X1287" s="29">
        <v>2.931</v>
      </c>
      <c r="Z1287" s="29">
        <v>1012.1694</v>
      </c>
      <c r="AA1287" s="29">
        <v>17.3378</v>
      </c>
      <c r="AB1287" s="29">
        <v>36.8719</v>
      </c>
      <c r="AC1287" s="29">
        <v>187.4898</v>
      </c>
    </row>
    <row r="1288" spans="1:29">
      <c r="A1288" s="13" t="s">
        <v>17204</v>
      </c>
      <c r="B1288" s="4" t="s">
        <v>299</v>
      </c>
      <c r="C1288" s="12"/>
      <c r="D1288" s="4"/>
      <c r="E1288" s="4"/>
      <c r="F1288" s="4"/>
      <c r="G1288" s="4"/>
      <c r="H1288" s="4"/>
      <c r="I1288" s="5" t="s">
        <v>21768</v>
      </c>
      <c r="J1288" s="5" t="s">
        <v>856</v>
      </c>
      <c r="K1288" s="5" t="s">
        <v>1084</v>
      </c>
      <c r="L1288" s="5" t="s">
        <v>3288</v>
      </c>
      <c r="M1288" s="5" t="s">
        <v>26718</v>
      </c>
      <c r="N1288" s="5" t="s">
        <v>4365</v>
      </c>
      <c r="O1288" s="5" t="s">
        <v>18392</v>
      </c>
      <c r="P1288" s="5" t="s">
        <v>21070</v>
      </c>
      <c r="Q1288" s="5">
        <v>0.452</v>
      </c>
      <c r="R1288" s="25">
        <f t="shared" si="20"/>
        <v>0.452</v>
      </c>
      <c r="S1288" s="30" t="s">
        <v>26719</v>
      </c>
      <c r="T1288" s="30" t="s">
        <v>4969</v>
      </c>
      <c r="U1288" s="30" t="s">
        <v>5206</v>
      </c>
      <c r="V1288" s="5" t="s">
        <v>10227</v>
      </c>
      <c r="W1288" s="28"/>
      <c r="X1288" s="29">
        <v>3.3688</v>
      </c>
      <c r="Z1288" s="29">
        <v>1010.945</v>
      </c>
      <c r="AA1288" s="29">
        <v>18.09</v>
      </c>
      <c r="AB1288" s="29">
        <v>33.5545</v>
      </c>
      <c r="AC1288" s="29">
        <v>200.7088</v>
      </c>
    </row>
    <row r="1289" spans="1:29">
      <c r="A1289" s="13" t="s">
        <v>17211</v>
      </c>
      <c r="B1289" s="4" t="s">
        <v>143</v>
      </c>
      <c r="C1289" s="12"/>
      <c r="D1289" s="4"/>
      <c r="E1289" s="4"/>
      <c r="F1289" s="4"/>
      <c r="G1289" s="4"/>
      <c r="H1289" s="4"/>
      <c r="I1289" s="5" t="s">
        <v>26720</v>
      </c>
      <c r="J1289" s="5" t="s">
        <v>902</v>
      </c>
      <c r="K1289" s="5" t="s">
        <v>611</v>
      </c>
      <c r="L1289" s="5" t="s">
        <v>4318</v>
      </c>
      <c r="M1289" s="5" t="s">
        <v>17147</v>
      </c>
      <c r="N1289" s="5" t="s">
        <v>2988</v>
      </c>
      <c r="O1289" s="5" t="s">
        <v>21458</v>
      </c>
      <c r="P1289" s="5" t="s">
        <v>18361</v>
      </c>
      <c r="Q1289" s="5">
        <v>0.655</v>
      </c>
      <c r="R1289" s="25">
        <f t="shared" si="20"/>
        <v>0.655</v>
      </c>
      <c r="S1289" s="30" t="s">
        <v>24468</v>
      </c>
      <c r="T1289" s="30" t="s">
        <v>1177</v>
      </c>
      <c r="U1289" s="30" t="s">
        <v>964</v>
      </c>
      <c r="V1289" s="5" t="s">
        <v>1826</v>
      </c>
      <c r="W1289" s="28"/>
      <c r="X1289" s="29">
        <v>3.0061</v>
      </c>
      <c r="Z1289" s="29">
        <v>1010.1338</v>
      </c>
      <c r="AA1289" s="29">
        <v>18.2664</v>
      </c>
      <c r="AB1289" s="29">
        <v>34.3242</v>
      </c>
      <c r="AC1289" s="29">
        <v>199.3661</v>
      </c>
    </row>
    <row r="1290" spans="1:29">
      <c r="A1290" s="13" t="s">
        <v>17216</v>
      </c>
      <c r="B1290" s="4" t="s">
        <v>238</v>
      </c>
      <c r="C1290" s="12"/>
      <c r="D1290" s="4"/>
      <c r="E1290" s="4"/>
      <c r="F1290" s="4"/>
      <c r="G1290" s="4"/>
      <c r="H1290" s="4"/>
      <c r="I1290" s="5" t="s">
        <v>26721</v>
      </c>
      <c r="J1290" s="5" t="s">
        <v>2881</v>
      </c>
      <c r="K1290" s="5" t="s">
        <v>3309</v>
      </c>
      <c r="L1290" s="5" t="s">
        <v>323</v>
      </c>
      <c r="M1290" s="5" t="s">
        <v>26722</v>
      </c>
      <c r="N1290" s="5" t="s">
        <v>611</v>
      </c>
      <c r="O1290" s="5" t="s">
        <v>26723</v>
      </c>
      <c r="P1290" s="5" t="s">
        <v>20928</v>
      </c>
      <c r="Q1290" s="5">
        <v>0.593</v>
      </c>
      <c r="R1290" s="25">
        <f t="shared" si="20"/>
        <v>0.593</v>
      </c>
      <c r="S1290" s="30" t="s">
        <v>26724</v>
      </c>
      <c r="T1290" s="30" t="s">
        <v>1110</v>
      </c>
      <c r="U1290" s="30" t="s">
        <v>1094</v>
      </c>
      <c r="V1290" s="5" t="s">
        <v>1251</v>
      </c>
      <c r="W1290" s="28"/>
      <c r="X1290" s="29">
        <v>2.4386</v>
      </c>
      <c r="Z1290" s="29">
        <v>1009.5693</v>
      </c>
      <c r="AA1290" s="29">
        <v>17.7784</v>
      </c>
      <c r="AB1290" s="29">
        <v>36.8827</v>
      </c>
      <c r="AC1290" s="29">
        <v>179.0855</v>
      </c>
    </row>
    <row r="1291" spans="1:29">
      <c r="A1291" s="13" t="s">
        <v>17221</v>
      </c>
      <c r="B1291" s="4" t="s">
        <v>28</v>
      </c>
      <c r="C1291" s="12"/>
      <c r="D1291" s="4"/>
      <c r="E1291" s="4"/>
      <c r="F1291" s="4"/>
      <c r="G1291" s="4"/>
      <c r="H1291" s="4"/>
      <c r="I1291" s="5" t="s">
        <v>26725</v>
      </c>
      <c r="J1291" s="5" t="s">
        <v>3628</v>
      </c>
      <c r="K1291" s="5" t="s">
        <v>3423</v>
      </c>
      <c r="L1291" s="5" t="s">
        <v>2116</v>
      </c>
      <c r="M1291" s="5" t="s">
        <v>26414</v>
      </c>
      <c r="N1291" s="5" t="s">
        <v>2424</v>
      </c>
      <c r="O1291" s="5" t="s">
        <v>4934</v>
      </c>
      <c r="P1291" s="5" t="s">
        <v>17174</v>
      </c>
      <c r="Q1291" s="5">
        <v>0.447</v>
      </c>
      <c r="R1291" s="25">
        <f t="shared" si="20"/>
        <v>0.447</v>
      </c>
      <c r="S1291" s="30" t="s">
        <v>26726</v>
      </c>
      <c r="T1291" s="30" t="s">
        <v>1109</v>
      </c>
      <c r="U1291" s="30" t="s">
        <v>355</v>
      </c>
      <c r="V1291" s="5" t="s">
        <v>3018</v>
      </c>
      <c r="W1291" s="28"/>
      <c r="X1291" s="29">
        <v>2.2649</v>
      </c>
      <c r="Z1291" s="29">
        <v>1009.403</v>
      </c>
      <c r="AA1291" s="29">
        <v>16.7939</v>
      </c>
      <c r="AB1291" s="29">
        <v>39.9032</v>
      </c>
      <c r="AC1291" s="29">
        <v>170.3489</v>
      </c>
    </row>
    <row r="1292" spans="1:29">
      <c r="A1292" s="13" t="s">
        <v>17225</v>
      </c>
      <c r="B1292" s="4" t="s">
        <v>65</v>
      </c>
      <c r="C1292" s="12"/>
      <c r="D1292" s="4"/>
      <c r="E1292" s="4"/>
      <c r="F1292" s="4"/>
      <c r="G1292" s="4"/>
      <c r="H1292" s="4"/>
      <c r="I1292" s="5" t="s">
        <v>26727</v>
      </c>
      <c r="J1292" s="5" t="s">
        <v>14599</v>
      </c>
      <c r="K1292" s="5" t="s">
        <v>1264</v>
      </c>
      <c r="L1292" s="5" t="s">
        <v>9092</v>
      </c>
      <c r="M1292" s="5" t="s">
        <v>26728</v>
      </c>
      <c r="N1292" s="5" t="s">
        <v>2192</v>
      </c>
      <c r="O1292" s="5" t="s">
        <v>26729</v>
      </c>
      <c r="P1292" s="5" t="s">
        <v>15701</v>
      </c>
      <c r="Q1292" s="5">
        <v>0.479</v>
      </c>
      <c r="R1292" s="25">
        <f t="shared" si="20"/>
        <v>0.479</v>
      </c>
      <c r="S1292" s="30" t="s">
        <v>11782</v>
      </c>
      <c r="T1292" s="30" t="s">
        <v>5993</v>
      </c>
      <c r="U1292" s="30" t="s">
        <v>2321</v>
      </c>
      <c r="V1292" s="5" t="s">
        <v>2255</v>
      </c>
      <c r="W1292" s="28"/>
      <c r="X1292" s="29">
        <v>1.7607</v>
      </c>
      <c r="Z1292" s="29">
        <v>1009.8343</v>
      </c>
      <c r="AA1292" s="29">
        <v>14.6512</v>
      </c>
      <c r="AB1292" s="29">
        <v>45.6198</v>
      </c>
      <c r="AC1292" s="29">
        <v>167.4723</v>
      </c>
    </row>
    <row r="1293" spans="1:29">
      <c r="A1293" s="13" t="s">
        <v>17229</v>
      </c>
      <c r="B1293" s="4" t="s">
        <v>47</v>
      </c>
      <c r="C1293" s="12"/>
      <c r="D1293" s="4"/>
      <c r="E1293" s="4"/>
      <c r="F1293" s="4"/>
      <c r="G1293" s="4"/>
      <c r="H1293" s="4"/>
      <c r="I1293" s="5" t="s">
        <v>26730</v>
      </c>
      <c r="J1293" s="5" t="s">
        <v>8794</v>
      </c>
      <c r="K1293" s="5" t="s">
        <v>880</v>
      </c>
      <c r="L1293" s="5" t="s">
        <v>178</v>
      </c>
      <c r="M1293" s="5" t="s">
        <v>9917</v>
      </c>
      <c r="N1293" s="5" t="s">
        <v>295</v>
      </c>
      <c r="O1293" s="5" t="s">
        <v>26731</v>
      </c>
      <c r="P1293" s="5" t="s">
        <v>2258</v>
      </c>
      <c r="Q1293" s="5">
        <v>0.519</v>
      </c>
      <c r="R1293" s="25">
        <f t="shared" si="20"/>
        <v>0.519</v>
      </c>
      <c r="S1293" s="30" t="s">
        <v>26732</v>
      </c>
      <c r="T1293" s="30" t="s">
        <v>2015</v>
      </c>
      <c r="U1293" s="30" t="s">
        <v>470</v>
      </c>
      <c r="V1293" s="5" t="s">
        <v>8298</v>
      </c>
      <c r="W1293" s="28"/>
      <c r="X1293" s="29">
        <v>1.4224</v>
      </c>
      <c r="Z1293" s="29">
        <v>1010.1425</v>
      </c>
      <c r="AA1293" s="29">
        <v>13.3768</v>
      </c>
      <c r="AB1293" s="29">
        <v>50.54</v>
      </c>
      <c r="AC1293" s="29">
        <v>150.8682</v>
      </c>
    </row>
    <row r="1294" spans="1:29">
      <c r="A1294" s="13" t="s">
        <v>17233</v>
      </c>
      <c r="B1294" s="4" t="s">
        <v>255</v>
      </c>
      <c r="C1294" s="12"/>
      <c r="D1294" s="4"/>
      <c r="E1294" s="4"/>
      <c r="F1294" s="4"/>
      <c r="G1294" s="4"/>
      <c r="H1294" s="4"/>
      <c r="I1294" s="5" t="s">
        <v>26733</v>
      </c>
      <c r="J1294" s="5" t="s">
        <v>16393</v>
      </c>
      <c r="K1294" s="5" t="s">
        <v>1237</v>
      </c>
      <c r="L1294" s="5" t="s">
        <v>9080</v>
      </c>
      <c r="M1294" s="5" t="s">
        <v>8429</v>
      </c>
      <c r="N1294" s="5" t="s">
        <v>2082</v>
      </c>
      <c r="O1294" s="5" t="s">
        <v>18785</v>
      </c>
      <c r="P1294" s="5" t="s">
        <v>16405</v>
      </c>
      <c r="Q1294" s="5">
        <v>0.655</v>
      </c>
      <c r="R1294" s="25">
        <f t="shared" si="20"/>
        <v>0.655</v>
      </c>
      <c r="S1294" s="30" t="s">
        <v>26734</v>
      </c>
      <c r="T1294" s="30" t="s">
        <v>1177</v>
      </c>
      <c r="U1294" s="30" t="s">
        <v>542</v>
      </c>
      <c r="V1294" s="5" t="s">
        <v>7798</v>
      </c>
      <c r="W1294" s="28"/>
      <c r="X1294" s="29">
        <v>1.5695</v>
      </c>
      <c r="Z1294" s="29">
        <v>1010.3325</v>
      </c>
      <c r="AA1294" s="29">
        <v>11.9824</v>
      </c>
      <c r="AB1294" s="29">
        <v>55.5351</v>
      </c>
      <c r="AC1294" s="29">
        <v>153.641</v>
      </c>
    </row>
    <row r="1295" spans="1:29">
      <c r="A1295" s="13" t="s">
        <v>17238</v>
      </c>
      <c r="B1295" s="4" t="s">
        <v>144</v>
      </c>
      <c r="C1295" s="12"/>
      <c r="D1295" s="4"/>
      <c r="E1295" s="4"/>
      <c r="F1295" s="4"/>
      <c r="G1295" s="4"/>
      <c r="H1295" s="4"/>
      <c r="I1295" s="5" t="s">
        <v>26735</v>
      </c>
      <c r="J1295" s="5" t="s">
        <v>8590</v>
      </c>
      <c r="K1295" s="5" t="s">
        <v>1289</v>
      </c>
      <c r="L1295" s="5" t="s">
        <v>983</v>
      </c>
      <c r="M1295" s="5" t="s">
        <v>9171</v>
      </c>
      <c r="N1295" s="5" t="s">
        <v>2758</v>
      </c>
      <c r="O1295" s="5" t="s">
        <v>8916</v>
      </c>
      <c r="P1295" s="5" t="s">
        <v>26736</v>
      </c>
      <c r="Q1295" s="5">
        <v>0.653</v>
      </c>
      <c r="R1295" s="25">
        <f t="shared" si="20"/>
        <v>0.653</v>
      </c>
      <c r="S1295" s="30" t="s">
        <v>26737</v>
      </c>
      <c r="T1295" s="30" t="s">
        <v>3656</v>
      </c>
      <c r="U1295" s="30" t="s">
        <v>1328</v>
      </c>
      <c r="V1295" s="5" t="s">
        <v>1934</v>
      </c>
      <c r="W1295" s="28"/>
      <c r="X1295" s="29">
        <v>1.9311</v>
      </c>
      <c r="Z1295" s="29">
        <v>1010.44</v>
      </c>
      <c r="AA1295" s="29">
        <v>11.075</v>
      </c>
      <c r="AB1295" s="29">
        <v>58.2034</v>
      </c>
      <c r="AC1295" s="29">
        <v>151.3454</v>
      </c>
    </row>
    <row r="1296" spans="1:29">
      <c r="A1296" s="13" t="s">
        <v>17242</v>
      </c>
      <c r="B1296" s="4" t="s">
        <v>954</v>
      </c>
      <c r="C1296" s="12"/>
      <c r="D1296" s="4"/>
      <c r="E1296" s="4"/>
      <c r="F1296" s="4"/>
      <c r="G1296" s="4"/>
      <c r="H1296" s="4"/>
      <c r="I1296" s="5" t="s">
        <v>26738</v>
      </c>
      <c r="J1296" s="5" t="s">
        <v>7436</v>
      </c>
      <c r="K1296" s="5" t="s">
        <v>39</v>
      </c>
      <c r="L1296" s="5" t="s">
        <v>8659</v>
      </c>
      <c r="M1296" s="5" t="s">
        <v>12966</v>
      </c>
      <c r="N1296" s="5" t="s">
        <v>1709</v>
      </c>
      <c r="O1296" s="5" t="s">
        <v>17802</v>
      </c>
      <c r="P1296" s="5" t="s">
        <v>16977</v>
      </c>
      <c r="Q1296" s="5">
        <v>0.644</v>
      </c>
      <c r="R1296" s="25">
        <f t="shared" si="20"/>
        <v>0.644</v>
      </c>
      <c r="S1296" s="30" t="s">
        <v>26739</v>
      </c>
      <c r="T1296" s="30" t="s">
        <v>889</v>
      </c>
      <c r="U1296" s="30" t="s">
        <v>171</v>
      </c>
      <c r="V1296" s="5" t="s">
        <v>4399</v>
      </c>
      <c r="W1296" s="28"/>
      <c r="X1296" s="29">
        <v>2.0374</v>
      </c>
      <c r="Z1296" s="29">
        <v>1010.515</v>
      </c>
      <c r="AA1296" s="29">
        <v>10.255</v>
      </c>
      <c r="AB1296" s="29">
        <v>60.6149</v>
      </c>
      <c r="AC1296" s="29">
        <v>150.547</v>
      </c>
    </row>
    <row r="1297" spans="1:29">
      <c r="A1297" s="13" t="s">
        <v>17246</v>
      </c>
      <c r="B1297" s="4" t="s">
        <v>82</v>
      </c>
      <c r="C1297" s="12"/>
      <c r="D1297" s="4"/>
      <c r="E1297" s="4"/>
      <c r="F1297" s="4"/>
      <c r="G1297" s="4"/>
      <c r="H1297" s="4"/>
      <c r="I1297" s="5" t="s">
        <v>26740</v>
      </c>
      <c r="J1297" s="5" t="s">
        <v>2878</v>
      </c>
      <c r="K1297" s="5" t="s">
        <v>1012</v>
      </c>
      <c r="L1297" s="5" t="s">
        <v>2272</v>
      </c>
      <c r="M1297" s="5" t="s">
        <v>8268</v>
      </c>
      <c r="N1297" s="5" t="s">
        <v>4365</v>
      </c>
      <c r="O1297" s="5" t="s">
        <v>26741</v>
      </c>
      <c r="P1297" s="5" t="s">
        <v>5290</v>
      </c>
      <c r="Q1297" s="5">
        <v>0.546</v>
      </c>
      <c r="R1297" s="25">
        <f t="shared" si="20"/>
        <v>0.546</v>
      </c>
      <c r="S1297" s="30" t="s">
        <v>26742</v>
      </c>
      <c r="T1297" s="30" t="s">
        <v>1110</v>
      </c>
      <c r="U1297" s="30" t="s">
        <v>3707</v>
      </c>
      <c r="V1297" s="5" t="s">
        <v>3310</v>
      </c>
      <c r="W1297" s="28"/>
      <c r="X1297" s="29">
        <v>1.8546</v>
      </c>
      <c r="Z1297" s="29">
        <v>1010.2408</v>
      </c>
      <c r="AA1297" s="29">
        <v>9.5325</v>
      </c>
      <c r="AB1297" s="29">
        <v>63.539</v>
      </c>
      <c r="AC1297" s="29">
        <v>148.0974</v>
      </c>
    </row>
    <row r="1298" spans="1:29">
      <c r="A1298" s="13" t="s">
        <v>17251</v>
      </c>
      <c r="B1298" s="4" t="s">
        <v>2298</v>
      </c>
      <c r="C1298" s="12"/>
      <c r="D1298" s="4"/>
      <c r="E1298" s="4"/>
      <c r="F1298" s="4"/>
      <c r="G1298" s="4"/>
      <c r="H1298" s="4"/>
      <c r="I1298" s="5" t="s">
        <v>26743</v>
      </c>
      <c r="J1298" s="5" t="s">
        <v>6634</v>
      </c>
      <c r="K1298" s="5" t="s">
        <v>1147</v>
      </c>
      <c r="L1298" s="5" t="s">
        <v>18178</v>
      </c>
      <c r="M1298" s="5" t="s">
        <v>26744</v>
      </c>
      <c r="N1298" s="5" t="s">
        <v>6075</v>
      </c>
      <c r="O1298" s="5" t="s">
        <v>26745</v>
      </c>
      <c r="P1298" s="5" t="s">
        <v>26746</v>
      </c>
      <c r="Q1298" s="5">
        <v>0.544</v>
      </c>
      <c r="R1298" s="25">
        <f t="shared" si="20"/>
        <v>0.544</v>
      </c>
      <c r="S1298" s="30" t="s">
        <v>26747</v>
      </c>
      <c r="T1298" s="30" t="s">
        <v>2563</v>
      </c>
      <c r="U1298" s="30" t="s">
        <v>1557</v>
      </c>
      <c r="V1298" s="5" t="s">
        <v>2719</v>
      </c>
      <c r="W1298" s="28"/>
      <c r="X1298" s="29">
        <v>2.128</v>
      </c>
      <c r="Z1298" s="29">
        <v>1009.9233</v>
      </c>
      <c r="AA1298" s="29">
        <v>9.6023</v>
      </c>
      <c r="AB1298" s="29">
        <v>63.7817</v>
      </c>
      <c r="AC1298" s="29">
        <v>148.6449</v>
      </c>
    </row>
    <row r="1299" spans="1:29">
      <c r="A1299" s="13" t="s">
        <v>17255</v>
      </c>
      <c r="B1299" s="4" t="s">
        <v>1549</v>
      </c>
      <c r="C1299" s="12"/>
      <c r="D1299" s="4"/>
      <c r="E1299" s="4"/>
      <c r="F1299" s="4"/>
      <c r="G1299" s="4"/>
      <c r="H1299" s="4"/>
      <c r="I1299" s="5" t="s">
        <v>26748</v>
      </c>
      <c r="J1299" s="5" t="s">
        <v>929</v>
      </c>
      <c r="K1299" s="5" t="s">
        <v>1015</v>
      </c>
      <c r="L1299" s="5" t="s">
        <v>3415</v>
      </c>
      <c r="M1299" s="5" t="s">
        <v>26749</v>
      </c>
      <c r="N1299" s="5" t="s">
        <v>1137</v>
      </c>
      <c r="O1299" s="5" t="s">
        <v>26750</v>
      </c>
      <c r="P1299" s="5" t="s">
        <v>8394</v>
      </c>
      <c r="Q1299" s="5">
        <v>0.654</v>
      </c>
      <c r="R1299" s="25">
        <f t="shared" si="20"/>
        <v>0.654</v>
      </c>
      <c r="S1299" s="30" t="s">
        <v>26751</v>
      </c>
      <c r="T1299" s="30" t="s">
        <v>5527</v>
      </c>
      <c r="U1299" s="30" t="s">
        <v>542</v>
      </c>
      <c r="V1299" s="5" t="s">
        <v>9617</v>
      </c>
      <c r="W1299" s="28"/>
      <c r="X1299" s="29">
        <v>1.9979</v>
      </c>
      <c r="Z1299" s="29">
        <v>1009.8659</v>
      </c>
      <c r="AA1299" s="29">
        <v>9.0775</v>
      </c>
      <c r="AB1299" s="29">
        <v>63.1425</v>
      </c>
      <c r="AC1299" s="29">
        <v>148.2341</v>
      </c>
    </row>
    <row r="1300" spans="1:29">
      <c r="A1300" s="13" t="s">
        <v>17259</v>
      </c>
      <c r="B1300" s="4" t="s">
        <v>144</v>
      </c>
      <c r="C1300" s="12"/>
      <c r="D1300" s="4"/>
      <c r="E1300" s="4"/>
      <c r="F1300" s="4"/>
      <c r="G1300" s="4"/>
      <c r="H1300" s="4"/>
      <c r="I1300" s="5" t="s">
        <v>26752</v>
      </c>
      <c r="J1300" s="5" t="s">
        <v>930</v>
      </c>
      <c r="K1300" s="5" t="s">
        <v>977</v>
      </c>
      <c r="L1300" s="5" t="s">
        <v>26753</v>
      </c>
      <c r="M1300" s="5" t="s">
        <v>26754</v>
      </c>
      <c r="N1300" s="5" t="s">
        <v>307</v>
      </c>
      <c r="O1300" s="5" t="s">
        <v>18242</v>
      </c>
      <c r="P1300" s="5" t="s">
        <v>18343</v>
      </c>
      <c r="Q1300" s="5">
        <v>0.607</v>
      </c>
      <c r="R1300" s="25">
        <f t="shared" si="20"/>
        <v>0.607</v>
      </c>
      <c r="S1300" s="30" t="s">
        <v>26755</v>
      </c>
      <c r="T1300" s="30" t="s">
        <v>1958</v>
      </c>
      <c r="U1300" s="30" t="s">
        <v>3653</v>
      </c>
      <c r="V1300" s="5" t="s">
        <v>3669</v>
      </c>
      <c r="W1300" s="28"/>
      <c r="X1300" s="29">
        <v>1.6755</v>
      </c>
      <c r="Z1300" s="29">
        <v>1009.3941</v>
      </c>
      <c r="AA1300" s="29">
        <v>8.48</v>
      </c>
      <c r="AB1300" s="29">
        <v>61.6916</v>
      </c>
      <c r="AC1300" s="29">
        <v>146.7957</v>
      </c>
    </row>
    <row r="1301" spans="1:29">
      <c r="A1301" s="13" t="s">
        <v>17266</v>
      </c>
      <c r="B1301" s="4" t="s">
        <v>158</v>
      </c>
      <c r="C1301" s="12"/>
      <c r="D1301" s="4"/>
      <c r="E1301" s="4"/>
      <c r="F1301" s="4"/>
      <c r="G1301" s="4"/>
      <c r="H1301" s="4"/>
      <c r="I1301" s="5" t="s">
        <v>26756</v>
      </c>
      <c r="J1301" s="5" t="s">
        <v>2979</v>
      </c>
      <c r="K1301" s="5" t="s">
        <v>1136</v>
      </c>
      <c r="L1301" s="5" t="s">
        <v>4364</v>
      </c>
      <c r="M1301" s="5" t="s">
        <v>10571</v>
      </c>
      <c r="N1301" s="5" t="s">
        <v>1237</v>
      </c>
      <c r="O1301" s="5" t="s">
        <v>26757</v>
      </c>
      <c r="P1301" s="5" t="s">
        <v>7091</v>
      </c>
      <c r="Q1301" s="5">
        <v>0.562</v>
      </c>
      <c r="R1301" s="25">
        <f t="shared" si="20"/>
        <v>0.562</v>
      </c>
      <c r="S1301" s="30" t="s">
        <v>5601</v>
      </c>
      <c r="T1301" s="30" t="s">
        <v>5725</v>
      </c>
      <c r="U1301" s="30" t="s">
        <v>3627</v>
      </c>
      <c r="V1301" s="5" t="s">
        <v>6954</v>
      </c>
      <c r="W1301" s="28"/>
      <c r="X1301" s="29">
        <v>1.3646</v>
      </c>
      <c r="Z1301" s="29">
        <v>1008.8633</v>
      </c>
      <c r="AA1301" s="29">
        <v>8.6967</v>
      </c>
      <c r="AB1301" s="29">
        <v>60.889</v>
      </c>
      <c r="AC1301" s="29">
        <v>145.8167</v>
      </c>
    </row>
    <row r="1302" spans="1:29">
      <c r="A1302" s="13" t="s">
        <v>17271</v>
      </c>
      <c r="B1302" s="4" t="s">
        <v>655</v>
      </c>
      <c r="C1302" s="12"/>
      <c r="D1302" s="4"/>
      <c r="E1302" s="4"/>
      <c r="F1302" s="4"/>
      <c r="G1302" s="4"/>
      <c r="H1302" s="4"/>
      <c r="I1302" s="5" t="s">
        <v>25946</v>
      </c>
      <c r="J1302" s="5" t="s">
        <v>3385</v>
      </c>
      <c r="K1302" s="5" t="s">
        <v>1176</v>
      </c>
      <c r="L1302" s="5" t="s">
        <v>14803</v>
      </c>
      <c r="M1302" s="5" t="s">
        <v>26758</v>
      </c>
      <c r="N1302" s="5" t="s">
        <v>822</v>
      </c>
      <c r="O1302" s="5" t="s">
        <v>26759</v>
      </c>
      <c r="P1302" s="5" t="s">
        <v>8283</v>
      </c>
      <c r="Q1302" s="5">
        <v>0.556</v>
      </c>
      <c r="R1302" s="25">
        <f t="shared" si="20"/>
        <v>0.556</v>
      </c>
      <c r="S1302" s="30" t="s">
        <v>26760</v>
      </c>
      <c r="T1302" s="30" t="s">
        <v>7505</v>
      </c>
      <c r="U1302" s="30" t="s">
        <v>215</v>
      </c>
      <c r="V1302" s="5" t="s">
        <v>16883</v>
      </c>
      <c r="W1302" s="28"/>
      <c r="X1302" s="29">
        <v>1.1344</v>
      </c>
      <c r="Z1302" s="29">
        <v>1008.4701</v>
      </c>
      <c r="AA1302" s="29">
        <v>8.8229</v>
      </c>
      <c r="AB1302" s="29">
        <v>59.5709</v>
      </c>
      <c r="AC1302" s="29">
        <v>139.0275</v>
      </c>
    </row>
    <row r="1303" spans="1:29">
      <c r="A1303" s="13" t="s">
        <v>17277</v>
      </c>
      <c r="B1303" s="4" t="s">
        <v>114</v>
      </c>
      <c r="C1303" s="12"/>
      <c r="D1303" s="4"/>
      <c r="E1303" s="4"/>
      <c r="F1303" s="4"/>
      <c r="G1303" s="4"/>
      <c r="H1303" s="4"/>
      <c r="I1303" s="5" t="s">
        <v>26761</v>
      </c>
      <c r="J1303" s="5" t="s">
        <v>1925</v>
      </c>
      <c r="K1303" s="5" t="s">
        <v>1062</v>
      </c>
      <c r="L1303" s="5" t="s">
        <v>10084</v>
      </c>
      <c r="M1303" s="5" t="s">
        <v>15723</v>
      </c>
      <c r="N1303" s="5" t="s">
        <v>1658</v>
      </c>
      <c r="O1303" s="5" t="s">
        <v>25425</v>
      </c>
      <c r="P1303" s="5" t="s">
        <v>6118</v>
      </c>
      <c r="Q1303" s="5">
        <v>0.558</v>
      </c>
      <c r="R1303" s="25">
        <f t="shared" si="20"/>
        <v>0.558</v>
      </c>
      <c r="S1303" s="30" t="s">
        <v>26762</v>
      </c>
      <c r="T1303" s="30" t="s">
        <v>1865</v>
      </c>
      <c r="U1303" s="30" t="s">
        <v>831</v>
      </c>
      <c r="V1303" s="5" t="s">
        <v>6531</v>
      </c>
      <c r="W1303" s="28"/>
      <c r="X1303" s="29">
        <v>0.3391</v>
      </c>
      <c r="Z1303" s="29">
        <v>1008.4175</v>
      </c>
      <c r="AA1303" s="29">
        <v>8.3499</v>
      </c>
      <c r="AB1303" s="29">
        <v>60.7608</v>
      </c>
      <c r="AC1303" s="29">
        <v>332.7021</v>
      </c>
    </row>
    <row r="1304" spans="1:29">
      <c r="A1304" s="13" t="s">
        <v>17283</v>
      </c>
      <c r="B1304" s="4" t="s">
        <v>47</v>
      </c>
      <c r="C1304" s="12"/>
      <c r="D1304" s="4"/>
      <c r="E1304" s="4"/>
      <c r="F1304" s="4"/>
      <c r="G1304" s="4"/>
      <c r="H1304" s="4"/>
      <c r="I1304" s="5" t="s">
        <v>26763</v>
      </c>
      <c r="J1304" s="5" t="s">
        <v>3063</v>
      </c>
      <c r="K1304" s="5" t="s">
        <v>1012</v>
      </c>
      <c r="L1304" s="5" t="s">
        <v>9561</v>
      </c>
      <c r="M1304" s="5" t="s">
        <v>20488</v>
      </c>
      <c r="N1304" s="5" t="s">
        <v>1975</v>
      </c>
      <c r="O1304" s="5" t="s">
        <v>21286</v>
      </c>
      <c r="P1304" s="5" t="s">
        <v>26764</v>
      </c>
      <c r="Q1304" s="5">
        <v>0.594</v>
      </c>
      <c r="R1304" s="25">
        <f t="shared" si="20"/>
        <v>0.594</v>
      </c>
      <c r="S1304" s="30" t="s">
        <v>26765</v>
      </c>
      <c r="T1304" s="30" t="s">
        <v>283</v>
      </c>
      <c r="U1304" s="30" t="s">
        <v>3079</v>
      </c>
      <c r="V1304" s="5" t="s">
        <v>6344</v>
      </c>
      <c r="W1304" s="28"/>
      <c r="X1304" s="29">
        <v>0.4831</v>
      </c>
      <c r="Z1304" s="29">
        <v>1008.6551</v>
      </c>
      <c r="AA1304" s="29">
        <v>6.7283</v>
      </c>
      <c r="AB1304" s="29">
        <v>66.7999</v>
      </c>
      <c r="AC1304" s="29">
        <v>279.64</v>
      </c>
    </row>
    <row r="1305" spans="1:29">
      <c r="A1305" s="13" t="s">
        <v>17290</v>
      </c>
      <c r="B1305" s="4" t="s">
        <v>158</v>
      </c>
      <c r="C1305" s="12"/>
      <c r="D1305" s="4"/>
      <c r="E1305" s="4"/>
      <c r="F1305" s="4"/>
      <c r="G1305" s="4"/>
      <c r="H1305" s="4"/>
      <c r="I1305" s="5" t="s">
        <v>26766</v>
      </c>
      <c r="J1305" s="5" t="s">
        <v>9554</v>
      </c>
      <c r="K1305" s="5" t="s">
        <v>1084</v>
      </c>
      <c r="L1305" s="5" t="s">
        <v>7518</v>
      </c>
      <c r="M1305" s="5" t="s">
        <v>15205</v>
      </c>
      <c r="N1305" s="5" t="s">
        <v>2191</v>
      </c>
      <c r="O1305" s="5" t="s">
        <v>26767</v>
      </c>
      <c r="P1305" s="5" t="s">
        <v>8089</v>
      </c>
      <c r="Q1305" s="5">
        <v>0.495</v>
      </c>
      <c r="R1305" s="25">
        <f t="shared" si="20"/>
        <v>0.495</v>
      </c>
      <c r="S1305" s="30" t="s">
        <v>26768</v>
      </c>
      <c r="T1305" s="30" t="s">
        <v>2362</v>
      </c>
      <c r="U1305" s="30" t="s">
        <v>2321</v>
      </c>
      <c r="V1305" s="5" t="s">
        <v>995</v>
      </c>
      <c r="W1305" s="28"/>
      <c r="X1305" s="29">
        <v>0.4171</v>
      </c>
      <c r="Z1305" s="29">
        <v>1009.252</v>
      </c>
      <c r="AA1305" s="29">
        <v>7.0228</v>
      </c>
      <c r="AB1305" s="29">
        <v>69.7341</v>
      </c>
      <c r="AC1305" s="29">
        <v>1.7077</v>
      </c>
    </row>
    <row r="1306" spans="1:29">
      <c r="A1306" s="13" t="s">
        <v>17298</v>
      </c>
      <c r="B1306" s="4" t="s">
        <v>954</v>
      </c>
      <c r="C1306" s="12"/>
      <c r="D1306" s="4"/>
      <c r="E1306" s="4"/>
      <c r="F1306" s="4"/>
      <c r="G1306" s="4"/>
      <c r="H1306" s="4"/>
      <c r="I1306" s="5" t="s">
        <v>26769</v>
      </c>
      <c r="J1306" s="5" t="s">
        <v>598</v>
      </c>
      <c r="K1306" s="5" t="s">
        <v>665</v>
      </c>
      <c r="L1306" s="5" t="s">
        <v>514</v>
      </c>
      <c r="M1306" s="5" t="s">
        <v>23034</v>
      </c>
      <c r="N1306" s="5" t="s">
        <v>75</v>
      </c>
      <c r="O1306" s="5" t="s">
        <v>26770</v>
      </c>
      <c r="P1306" s="5" t="s">
        <v>8666</v>
      </c>
      <c r="Q1306" s="5">
        <v>0.534</v>
      </c>
      <c r="R1306" s="25">
        <f t="shared" si="20"/>
        <v>0.534</v>
      </c>
      <c r="S1306" s="30" t="s">
        <v>26771</v>
      </c>
      <c r="T1306" s="30" t="s">
        <v>4905</v>
      </c>
      <c r="U1306" s="30" t="s">
        <v>231</v>
      </c>
      <c r="V1306" s="5" t="s">
        <v>4531</v>
      </c>
      <c r="W1306" s="28"/>
      <c r="X1306" s="29">
        <v>1.0373</v>
      </c>
      <c r="Z1306" s="29">
        <v>1009.8554</v>
      </c>
      <c r="AA1306" s="29">
        <v>6.4159</v>
      </c>
      <c r="AB1306" s="29">
        <v>80.2999</v>
      </c>
      <c r="AC1306" s="29">
        <v>44.9401</v>
      </c>
    </row>
    <row r="1307" spans="1:29">
      <c r="A1307" s="13" t="s">
        <v>17303</v>
      </c>
      <c r="B1307" s="4" t="s">
        <v>316</v>
      </c>
      <c r="C1307" s="12"/>
      <c r="D1307" s="4"/>
      <c r="E1307" s="4"/>
      <c r="F1307" s="4"/>
      <c r="G1307" s="4"/>
      <c r="H1307" s="4"/>
      <c r="I1307" s="5" t="s">
        <v>26772</v>
      </c>
      <c r="J1307" s="5" t="s">
        <v>2485</v>
      </c>
      <c r="K1307" s="5" t="s">
        <v>880</v>
      </c>
      <c r="L1307" s="5" t="s">
        <v>26273</v>
      </c>
      <c r="M1307" s="5" t="s">
        <v>26773</v>
      </c>
      <c r="N1307" s="5" t="s">
        <v>403</v>
      </c>
      <c r="O1307" s="5" t="s">
        <v>26774</v>
      </c>
      <c r="P1307" s="5" t="s">
        <v>26333</v>
      </c>
      <c r="Q1307" s="5">
        <v>0.541</v>
      </c>
      <c r="R1307" s="25">
        <f t="shared" si="20"/>
        <v>0.541</v>
      </c>
      <c r="S1307" s="30" t="s">
        <v>26775</v>
      </c>
      <c r="T1307" s="30" t="s">
        <v>1753</v>
      </c>
      <c r="U1307" s="30" t="s">
        <v>2892</v>
      </c>
      <c r="V1307" s="5" t="s">
        <v>621</v>
      </c>
      <c r="W1307" s="28"/>
      <c r="X1307" s="29">
        <v>1.4621</v>
      </c>
      <c r="Z1307" s="29">
        <v>1010.1859</v>
      </c>
      <c r="AA1307" s="29">
        <v>6.3966</v>
      </c>
      <c r="AB1307" s="29">
        <v>79.6876</v>
      </c>
      <c r="AC1307" s="29">
        <v>347.1698</v>
      </c>
    </row>
    <row r="1308" spans="1:29">
      <c r="A1308" s="13" t="s">
        <v>17309</v>
      </c>
      <c r="B1308" s="4" t="s">
        <v>316</v>
      </c>
      <c r="C1308" s="12"/>
      <c r="D1308" s="4"/>
      <c r="E1308" s="4"/>
      <c r="F1308" s="4"/>
      <c r="G1308" s="4"/>
      <c r="H1308" s="4"/>
      <c r="I1308" s="5" t="s">
        <v>26776</v>
      </c>
      <c r="J1308" s="5" t="s">
        <v>8724</v>
      </c>
      <c r="K1308" s="5" t="s">
        <v>964</v>
      </c>
      <c r="L1308" s="5" t="s">
        <v>16416</v>
      </c>
      <c r="M1308" s="5" t="s">
        <v>26777</v>
      </c>
      <c r="N1308" s="5" t="s">
        <v>1521</v>
      </c>
      <c r="O1308" s="5" t="s">
        <v>1024</v>
      </c>
      <c r="P1308" s="5" t="s">
        <v>26778</v>
      </c>
      <c r="Q1308" s="5">
        <v>0.884</v>
      </c>
      <c r="R1308" s="25">
        <f t="shared" si="20"/>
        <v>0.884</v>
      </c>
      <c r="S1308" s="30" t="s">
        <v>26779</v>
      </c>
      <c r="T1308" s="30" t="s">
        <v>351</v>
      </c>
      <c r="U1308" s="30" t="s">
        <v>2394</v>
      </c>
      <c r="V1308" s="5" t="s">
        <v>14298</v>
      </c>
      <c r="W1308" s="28"/>
      <c r="X1308" s="29">
        <v>1.5055</v>
      </c>
      <c r="Z1308" s="29">
        <v>1009.9612</v>
      </c>
      <c r="AA1308" s="29">
        <v>5.5611</v>
      </c>
      <c r="AB1308" s="29">
        <v>78.0293</v>
      </c>
      <c r="AC1308" s="29">
        <v>333.3548</v>
      </c>
    </row>
    <row r="1309" spans="1:29">
      <c r="A1309" s="13" t="s">
        <v>17315</v>
      </c>
      <c r="B1309" s="4" t="s">
        <v>640</v>
      </c>
      <c r="C1309" s="12"/>
      <c r="D1309" s="4"/>
      <c r="E1309" s="4"/>
      <c r="F1309" s="4"/>
      <c r="G1309" s="4"/>
      <c r="H1309" s="4"/>
      <c r="I1309" s="5" t="s">
        <v>26780</v>
      </c>
      <c r="J1309" s="5" t="s">
        <v>6994</v>
      </c>
      <c r="K1309" s="5" t="s">
        <v>1003</v>
      </c>
      <c r="L1309" s="5" t="s">
        <v>1682</v>
      </c>
      <c r="M1309" s="5" t="s">
        <v>15279</v>
      </c>
      <c r="N1309" s="5" t="s">
        <v>3204</v>
      </c>
      <c r="O1309" s="5" t="s">
        <v>26781</v>
      </c>
      <c r="P1309" s="5" t="s">
        <v>19660</v>
      </c>
      <c r="Q1309" s="5">
        <v>0.938</v>
      </c>
      <c r="R1309" s="25">
        <f t="shared" si="20"/>
        <v>0.938</v>
      </c>
      <c r="S1309" s="30" t="s">
        <v>26782</v>
      </c>
      <c r="T1309" s="30" t="s">
        <v>4704</v>
      </c>
      <c r="U1309" s="30" t="s">
        <v>2039</v>
      </c>
      <c r="V1309" s="5" t="s">
        <v>20453</v>
      </c>
      <c r="W1309" s="28"/>
      <c r="X1309" s="29">
        <v>1.3603</v>
      </c>
      <c r="Z1309" s="29">
        <v>1009.8834</v>
      </c>
      <c r="AA1309" s="29">
        <v>5.4792</v>
      </c>
      <c r="AB1309" s="29">
        <v>76.076</v>
      </c>
      <c r="AC1309" s="29">
        <v>326.0356</v>
      </c>
    </row>
    <row r="1310" spans="1:29">
      <c r="A1310" s="13" t="s">
        <v>17321</v>
      </c>
      <c r="B1310" s="4" t="s">
        <v>129</v>
      </c>
      <c r="C1310" s="12"/>
      <c r="D1310" s="4"/>
      <c r="E1310" s="4"/>
      <c r="F1310" s="4"/>
      <c r="G1310" s="4"/>
      <c r="H1310" s="4"/>
      <c r="I1310" s="5" t="s">
        <v>26783</v>
      </c>
      <c r="J1310" s="5" t="s">
        <v>3559</v>
      </c>
      <c r="K1310" s="5" t="s">
        <v>171</v>
      </c>
      <c r="L1310" s="5" t="s">
        <v>11138</v>
      </c>
      <c r="M1310" s="5" t="s">
        <v>26784</v>
      </c>
      <c r="N1310" s="5" t="s">
        <v>758</v>
      </c>
      <c r="O1310" s="5" t="s">
        <v>26785</v>
      </c>
      <c r="P1310" s="5" t="s">
        <v>16946</v>
      </c>
      <c r="Q1310" s="5">
        <v>0.933</v>
      </c>
      <c r="R1310" s="25">
        <f t="shared" si="20"/>
        <v>0.933</v>
      </c>
      <c r="S1310" s="30" t="s">
        <v>8315</v>
      </c>
      <c r="T1310" s="30" t="s">
        <v>6582</v>
      </c>
      <c r="U1310" s="30" t="s">
        <v>1012</v>
      </c>
      <c r="V1310" s="5" t="s">
        <v>6924</v>
      </c>
      <c r="W1310" s="28"/>
      <c r="X1310" s="29">
        <v>1.9962</v>
      </c>
      <c r="Z1310" s="29">
        <v>1009.4226</v>
      </c>
      <c r="AA1310" s="29">
        <v>5.2483</v>
      </c>
      <c r="AB1310" s="29">
        <v>73.2559</v>
      </c>
      <c r="AC1310" s="29">
        <v>345.4999</v>
      </c>
    </row>
    <row r="1311" spans="1:29">
      <c r="A1311" s="13" t="s">
        <v>17323</v>
      </c>
      <c r="B1311" s="4" t="s">
        <v>640</v>
      </c>
      <c r="C1311" s="12"/>
      <c r="D1311" s="4"/>
      <c r="E1311" s="4"/>
      <c r="F1311" s="4"/>
      <c r="G1311" s="4"/>
      <c r="H1311" s="4"/>
      <c r="I1311" s="5" t="s">
        <v>26786</v>
      </c>
      <c r="J1311" s="5" t="s">
        <v>1957</v>
      </c>
      <c r="K1311" s="5" t="s">
        <v>542</v>
      </c>
      <c r="L1311" s="5" t="s">
        <v>9569</v>
      </c>
      <c r="M1311" s="5" t="s">
        <v>26787</v>
      </c>
      <c r="N1311" s="5" t="s">
        <v>3915</v>
      </c>
      <c r="O1311" s="5" t="s">
        <v>26788</v>
      </c>
      <c r="P1311" s="5" t="s">
        <v>26789</v>
      </c>
      <c r="Q1311" s="5">
        <v>0.915</v>
      </c>
      <c r="R1311" s="25">
        <f t="shared" si="20"/>
        <v>0.915</v>
      </c>
      <c r="S1311" s="30" t="s">
        <v>26790</v>
      </c>
      <c r="T1311" s="30" t="s">
        <v>2362</v>
      </c>
      <c r="U1311" s="30" t="s">
        <v>6833</v>
      </c>
      <c r="V1311" s="5" t="s">
        <v>3648</v>
      </c>
      <c r="W1311" s="28"/>
      <c r="X1311" s="29">
        <v>1.9957</v>
      </c>
      <c r="Z1311" s="29">
        <v>1008.3709</v>
      </c>
      <c r="AA1311" s="29">
        <v>5.4032</v>
      </c>
      <c r="AB1311" s="29">
        <v>74.7367</v>
      </c>
      <c r="AC1311" s="29">
        <v>339.3468</v>
      </c>
    </row>
    <row r="1312" spans="1:29">
      <c r="A1312" s="13" t="s">
        <v>17329</v>
      </c>
      <c r="B1312" s="4" t="s">
        <v>65</v>
      </c>
      <c r="C1312" s="12"/>
      <c r="D1312" s="4"/>
      <c r="E1312" s="4"/>
      <c r="F1312" s="4"/>
      <c r="G1312" s="4"/>
      <c r="H1312" s="4"/>
      <c r="I1312" s="5" t="s">
        <v>26791</v>
      </c>
      <c r="J1312" s="5" t="s">
        <v>4179</v>
      </c>
      <c r="K1312" s="5" t="s">
        <v>59</v>
      </c>
      <c r="L1312" s="5" t="s">
        <v>3654</v>
      </c>
      <c r="M1312" s="5" t="s">
        <v>3488</v>
      </c>
      <c r="N1312" s="5" t="s">
        <v>2125</v>
      </c>
      <c r="O1312" s="5" t="s">
        <v>26792</v>
      </c>
      <c r="P1312" s="5" t="s">
        <v>21104</v>
      </c>
      <c r="Q1312" s="5">
        <v>0.909</v>
      </c>
      <c r="R1312" s="25">
        <f t="shared" si="20"/>
        <v>0.909</v>
      </c>
      <c r="S1312" s="30" t="s">
        <v>26793</v>
      </c>
      <c r="T1312" s="30" t="s">
        <v>497</v>
      </c>
      <c r="U1312" s="30" t="s">
        <v>3947</v>
      </c>
      <c r="V1312" s="5" t="s">
        <v>3654</v>
      </c>
      <c r="W1312" s="28"/>
      <c r="X1312" s="29">
        <v>2.5544</v>
      </c>
      <c r="Z1312" s="29">
        <v>1008.0083</v>
      </c>
      <c r="AA1312" s="29">
        <v>5.3085</v>
      </c>
      <c r="AB1312" s="29">
        <v>75.2318</v>
      </c>
      <c r="AC1312" s="29">
        <v>349.8345</v>
      </c>
    </row>
    <row r="1313" spans="1:29">
      <c r="A1313" s="13" t="s">
        <v>17334</v>
      </c>
      <c r="B1313" s="4" t="s">
        <v>82</v>
      </c>
      <c r="C1313" s="12"/>
      <c r="D1313" s="4"/>
      <c r="E1313" s="4"/>
      <c r="F1313" s="4"/>
      <c r="G1313" s="4"/>
      <c r="H1313" s="4"/>
      <c r="I1313" s="5" t="s">
        <v>26794</v>
      </c>
      <c r="J1313" s="5" t="s">
        <v>675</v>
      </c>
      <c r="K1313" s="5" t="s">
        <v>4187</v>
      </c>
      <c r="L1313" s="5" t="s">
        <v>541</v>
      </c>
      <c r="M1313" s="5" t="s">
        <v>26795</v>
      </c>
      <c r="N1313" s="5" t="s">
        <v>567</v>
      </c>
      <c r="O1313" s="5" t="s">
        <v>26796</v>
      </c>
      <c r="P1313" s="5" t="s">
        <v>19436</v>
      </c>
      <c r="Q1313" s="5">
        <v>1.328</v>
      </c>
      <c r="R1313" s="25">
        <f t="shared" si="20"/>
        <v>1.328</v>
      </c>
      <c r="S1313" s="30" t="s">
        <v>26797</v>
      </c>
      <c r="T1313" s="30" t="s">
        <v>622</v>
      </c>
      <c r="U1313" s="30" t="s">
        <v>974</v>
      </c>
      <c r="V1313" s="5" t="s">
        <v>8016</v>
      </c>
      <c r="W1313" s="28"/>
      <c r="X1313" s="29">
        <v>2.422</v>
      </c>
      <c r="Z1313" s="29">
        <v>1007.9381</v>
      </c>
      <c r="AA1313" s="29">
        <v>5.2538</v>
      </c>
      <c r="AB1313" s="29">
        <v>74.7316</v>
      </c>
      <c r="AC1313" s="29">
        <v>340.5323</v>
      </c>
    </row>
    <row r="1314" spans="1:29">
      <c r="A1314" s="13" t="s">
        <v>17339</v>
      </c>
      <c r="B1314" s="4" t="s">
        <v>30</v>
      </c>
      <c r="C1314" s="12"/>
      <c r="D1314" s="4"/>
      <c r="E1314" s="4"/>
      <c r="F1314" s="4"/>
      <c r="G1314" s="4"/>
      <c r="H1314" s="4"/>
      <c r="I1314" s="5" t="s">
        <v>26798</v>
      </c>
      <c r="J1314" s="5" t="s">
        <v>2470</v>
      </c>
      <c r="K1314" s="5" t="s">
        <v>251</v>
      </c>
      <c r="L1314" s="5" t="s">
        <v>7111</v>
      </c>
      <c r="M1314" s="5" t="s">
        <v>26799</v>
      </c>
      <c r="N1314" s="5" t="s">
        <v>1827</v>
      </c>
      <c r="O1314" s="5" t="s">
        <v>26800</v>
      </c>
      <c r="P1314" s="5" t="s">
        <v>7072</v>
      </c>
      <c r="Q1314" s="5">
        <v>1.286</v>
      </c>
      <c r="R1314" s="25">
        <f t="shared" si="20"/>
        <v>1.286</v>
      </c>
      <c r="S1314" s="30" t="s">
        <v>26801</v>
      </c>
      <c r="T1314" s="30" t="s">
        <v>5541</v>
      </c>
      <c r="U1314" s="30" t="s">
        <v>880</v>
      </c>
      <c r="V1314" s="5" t="s">
        <v>2996</v>
      </c>
      <c r="W1314" s="28"/>
      <c r="X1314" s="29">
        <v>2.6991</v>
      </c>
      <c r="Z1314" s="29">
        <v>1008.0358</v>
      </c>
      <c r="AA1314" s="29">
        <v>5.1834</v>
      </c>
      <c r="AB1314" s="29">
        <v>75.2292</v>
      </c>
      <c r="AC1314" s="29">
        <v>342.1357</v>
      </c>
    </row>
    <row r="1315" spans="1:29">
      <c r="A1315" s="13" t="s">
        <v>17344</v>
      </c>
      <c r="B1315" s="4" t="s">
        <v>63</v>
      </c>
      <c r="C1315" s="12"/>
      <c r="D1315" s="4"/>
      <c r="E1315" s="4"/>
      <c r="F1315" s="4"/>
      <c r="G1315" s="4"/>
      <c r="H1315" s="4"/>
      <c r="I1315" s="5" t="s">
        <v>26802</v>
      </c>
      <c r="J1315" s="5" t="s">
        <v>8260</v>
      </c>
      <c r="K1315" s="5" t="s">
        <v>595</v>
      </c>
      <c r="L1315" s="5" t="s">
        <v>2878</v>
      </c>
      <c r="M1315" s="5" t="s">
        <v>14186</v>
      </c>
      <c r="N1315" s="5" t="s">
        <v>1488</v>
      </c>
      <c r="O1315" s="5" t="s">
        <v>26803</v>
      </c>
      <c r="P1315" s="5" t="s">
        <v>3160</v>
      </c>
      <c r="Q1315" s="5">
        <v>1.62</v>
      </c>
      <c r="R1315" s="25">
        <f t="shared" si="20"/>
        <v>1.62</v>
      </c>
      <c r="S1315" s="30" t="s">
        <v>26804</v>
      </c>
      <c r="T1315" s="30" t="s">
        <v>324</v>
      </c>
      <c r="U1315" s="30" t="s">
        <v>215</v>
      </c>
      <c r="V1315" s="5" t="s">
        <v>6665</v>
      </c>
      <c r="W1315" s="28"/>
      <c r="X1315" s="29">
        <v>2.3601</v>
      </c>
      <c r="Z1315" s="29">
        <v>1008.3013</v>
      </c>
      <c r="AA1315" s="29">
        <v>5.0638</v>
      </c>
      <c r="AB1315" s="29">
        <v>78.0118</v>
      </c>
      <c r="AC1315" s="29">
        <v>342.7347</v>
      </c>
    </row>
    <row r="1316" spans="1:29">
      <c r="A1316" s="13" t="s">
        <v>17350</v>
      </c>
      <c r="B1316" s="4" t="s">
        <v>80</v>
      </c>
      <c r="C1316" s="12"/>
      <c r="D1316" s="4"/>
      <c r="E1316" s="4"/>
      <c r="F1316" s="4"/>
      <c r="G1316" s="4"/>
      <c r="H1316" s="4"/>
      <c r="I1316" s="5" t="s">
        <v>26805</v>
      </c>
      <c r="J1316" s="5" t="s">
        <v>7049</v>
      </c>
      <c r="K1316" s="5" t="s">
        <v>501</v>
      </c>
      <c r="L1316" s="5" t="s">
        <v>9271</v>
      </c>
      <c r="M1316" s="5" t="s">
        <v>20583</v>
      </c>
      <c r="N1316" s="5" t="s">
        <v>2785</v>
      </c>
      <c r="O1316" s="5" t="s">
        <v>26806</v>
      </c>
      <c r="P1316" s="5" t="s">
        <v>8180</v>
      </c>
      <c r="Q1316" s="5">
        <v>1.601</v>
      </c>
      <c r="R1316" s="25">
        <f t="shared" si="20"/>
        <v>1.601</v>
      </c>
      <c r="S1316" s="30" t="s">
        <v>26807</v>
      </c>
      <c r="T1316" s="30" t="s">
        <v>6316</v>
      </c>
      <c r="U1316" s="30" t="s">
        <v>6833</v>
      </c>
      <c r="V1316" s="5" t="s">
        <v>353</v>
      </c>
      <c r="W1316" s="28"/>
      <c r="X1316" s="29">
        <v>2.5515</v>
      </c>
      <c r="Z1316" s="29">
        <v>1008.709</v>
      </c>
      <c r="AA1316" s="29">
        <v>4.8479</v>
      </c>
      <c r="AB1316" s="29">
        <v>81.9034</v>
      </c>
      <c r="AC1316" s="29">
        <v>342.7437</v>
      </c>
    </row>
    <row r="1317" spans="1:29">
      <c r="A1317" s="13" t="s">
        <v>17356</v>
      </c>
      <c r="B1317" s="4" t="s">
        <v>316</v>
      </c>
      <c r="C1317" s="12"/>
      <c r="D1317" s="4"/>
      <c r="E1317" s="4"/>
      <c r="F1317" s="4"/>
      <c r="G1317" s="4"/>
      <c r="H1317" s="4"/>
      <c r="I1317" s="5" t="s">
        <v>26808</v>
      </c>
      <c r="J1317" s="5" t="s">
        <v>8279</v>
      </c>
      <c r="K1317" s="5" t="s">
        <v>501</v>
      </c>
      <c r="L1317" s="5" t="s">
        <v>6385</v>
      </c>
      <c r="M1317" s="5" t="s">
        <v>26809</v>
      </c>
      <c r="N1317" s="5" t="s">
        <v>3915</v>
      </c>
      <c r="O1317" s="5" t="s">
        <v>26810</v>
      </c>
      <c r="P1317" s="5" t="s">
        <v>468</v>
      </c>
      <c r="Q1317" s="5">
        <v>1.657</v>
      </c>
      <c r="R1317" s="25">
        <f t="shared" si="20"/>
        <v>1.657</v>
      </c>
      <c r="S1317" s="30" t="s">
        <v>26811</v>
      </c>
      <c r="T1317" s="30" t="s">
        <v>33</v>
      </c>
      <c r="U1317" s="30" t="s">
        <v>198</v>
      </c>
      <c r="V1317" s="5" t="s">
        <v>633</v>
      </c>
      <c r="W1317" s="28"/>
      <c r="X1317" s="29">
        <v>2.755</v>
      </c>
      <c r="Z1317" s="29">
        <v>1009.5626</v>
      </c>
      <c r="AA1317" s="29">
        <v>4.8725</v>
      </c>
      <c r="AB1317" s="29">
        <v>82.3108</v>
      </c>
      <c r="AC1317" s="29">
        <v>341.79</v>
      </c>
    </row>
    <row r="1318" spans="1:29">
      <c r="A1318" s="13" t="s">
        <v>17362</v>
      </c>
      <c r="B1318" s="4" t="s">
        <v>298</v>
      </c>
      <c r="C1318" s="12"/>
      <c r="D1318" s="4"/>
      <c r="E1318" s="4"/>
      <c r="F1318" s="4"/>
      <c r="G1318" s="4"/>
      <c r="H1318" s="4"/>
      <c r="I1318" s="5" t="s">
        <v>26812</v>
      </c>
      <c r="J1318" s="5" t="s">
        <v>94</v>
      </c>
      <c r="K1318" s="5" t="s">
        <v>1287</v>
      </c>
      <c r="L1318" s="5" t="s">
        <v>13120</v>
      </c>
      <c r="M1318" s="5" t="s">
        <v>26813</v>
      </c>
      <c r="N1318" s="5" t="s">
        <v>9674</v>
      </c>
      <c r="O1318" s="5" t="s">
        <v>26814</v>
      </c>
      <c r="P1318" s="5" t="s">
        <v>26815</v>
      </c>
      <c r="Q1318" s="5">
        <v>1.704</v>
      </c>
      <c r="R1318" s="25">
        <f t="shared" si="20"/>
        <v>1.704</v>
      </c>
      <c r="S1318" s="30" t="s">
        <v>26816</v>
      </c>
      <c r="T1318" s="30" t="s">
        <v>2458</v>
      </c>
      <c r="U1318" s="30" t="s">
        <v>1904</v>
      </c>
      <c r="V1318" s="5" t="s">
        <v>2943</v>
      </c>
      <c r="W1318" s="28"/>
      <c r="X1318" s="29">
        <v>2.3796</v>
      </c>
      <c r="Z1318" s="29">
        <v>1010.3341</v>
      </c>
      <c r="AA1318" s="29">
        <v>5.2299</v>
      </c>
      <c r="AB1318" s="29">
        <v>82.1558</v>
      </c>
      <c r="AC1318" s="29">
        <v>336.684</v>
      </c>
    </row>
    <row r="1319" spans="1:29">
      <c r="A1319" s="13" t="s">
        <v>17367</v>
      </c>
      <c r="B1319" s="4" t="s">
        <v>131</v>
      </c>
      <c r="C1319" s="12"/>
      <c r="D1319" s="4"/>
      <c r="E1319" s="4"/>
      <c r="F1319" s="4"/>
      <c r="G1319" s="4"/>
      <c r="H1319" s="4"/>
      <c r="I1319" s="5" t="s">
        <v>26817</v>
      </c>
      <c r="J1319" s="5" t="s">
        <v>5152</v>
      </c>
      <c r="K1319" s="5" t="s">
        <v>1081</v>
      </c>
      <c r="L1319" s="5" t="s">
        <v>14486</v>
      </c>
      <c r="M1319" s="5" t="s">
        <v>14215</v>
      </c>
      <c r="N1319" s="5" t="s">
        <v>3129</v>
      </c>
      <c r="O1319" s="5" t="s">
        <v>12834</v>
      </c>
      <c r="P1319" s="5" t="s">
        <v>26818</v>
      </c>
      <c r="Q1319" s="5">
        <v>2.098</v>
      </c>
      <c r="R1319" s="25">
        <f t="shared" si="20"/>
        <v>2.098</v>
      </c>
      <c r="S1319" s="30" t="s">
        <v>26819</v>
      </c>
      <c r="T1319" s="30" t="s">
        <v>1983</v>
      </c>
      <c r="U1319" s="30" t="s">
        <v>431</v>
      </c>
      <c r="V1319" s="5" t="s">
        <v>2444</v>
      </c>
      <c r="W1319" s="28"/>
      <c r="X1319" s="29">
        <v>2.4418</v>
      </c>
      <c r="Z1319" s="29">
        <v>1010.7306</v>
      </c>
      <c r="AA1319" s="29">
        <v>5.6028</v>
      </c>
      <c r="AB1319" s="29">
        <v>82.5083</v>
      </c>
      <c r="AC1319" s="29">
        <v>331.9525</v>
      </c>
    </row>
    <row r="1320" spans="1:29">
      <c r="A1320" s="13" t="s">
        <v>17372</v>
      </c>
      <c r="B1320" s="4" t="s">
        <v>600</v>
      </c>
      <c r="C1320" s="12"/>
      <c r="D1320" s="4"/>
      <c r="E1320" s="4"/>
      <c r="F1320" s="4"/>
      <c r="G1320" s="4"/>
      <c r="H1320" s="4"/>
      <c r="I1320" s="5" t="s">
        <v>26820</v>
      </c>
      <c r="J1320" s="5" t="s">
        <v>57</v>
      </c>
      <c r="K1320" s="5" t="s">
        <v>108</v>
      </c>
      <c r="L1320" s="5" t="s">
        <v>2472</v>
      </c>
      <c r="M1320" s="5" t="s">
        <v>26821</v>
      </c>
      <c r="N1320" s="5" t="s">
        <v>3433</v>
      </c>
      <c r="O1320" s="5" t="s">
        <v>11917</v>
      </c>
      <c r="P1320" s="5" t="s">
        <v>9301</v>
      </c>
      <c r="Q1320" s="5">
        <v>2.217</v>
      </c>
      <c r="R1320" s="25">
        <f t="shared" si="20"/>
        <v>2.217</v>
      </c>
      <c r="S1320" s="30" t="s">
        <v>26822</v>
      </c>
      <c r="T1320" s="30" t="s">
        <v>3148</v>
      </c>
      <c r="U1320" s="30" t="s">
        <v>126</v>
      </c>
      <c r="V1320" s="5" t="s">
        <v>8999</v>
      </c>
      <c r="W1320" s="28"/>
      <c r="X1320" s="29">
        <v>2.9788</v>
      </c>
      <c r="Z1320" s="29">
        <v>1010.9458</v>
      </c>
      <c r="AA1320" s="29">
        <v>5.6723</v>
      </c>
      <c r="AB1320" s="29">
        <v>83.1985</v>
      </c>
      <c r="AC1320" s="29">
        <v>340.613</v>
      </c>
    </row>
    <row r="1321" spans="1:29">
      <c r="A1321" s="13" t="s">
        <v>17376</v>
      </c>
      <c r="B1321" s="4" t="s">
        <v>30</v>
      </c>
      <c r="C1321" s="12"/>
      <c r="D1321" s="4"/>
      <c r="E1321" s="4"/>
      <c r="F1321" s="4"/>
      <c r="G1321" s="4"/>
      <c r="H1321" s="4"/>
      <c r="I1321" s="5" t="s">
        <v>26823</v>
      </c>
      <c r="J1321" s="5" t="s">
        <v>991</v>
      </c>
      <c r="K1321" s="5" t="s">
        <v>171</v>
      </c>
      <c r="L1321" s="5" t="s">
        <v>1428</v>
      </c>
      <c r="M1321" s="5" t="s">
        <v>26824</v>
      </c>
      <c r="N1321" s="5" t="s">
        <v>5570</v>
      </c>
      <c r="O1321" s="5" t="s">
        <v>26825</v>
      </c>
      <c r="P1321" s="5" t="s">
        <v>17831</v>
      </c>
      <c r="Q1321" s="5">
        <v>2.989</v>
      </c>
      <c r="R1321" s="25">
        <f t="shared" si="20"/>
        <v>2.989</v>
      </c>
      <c r="S1321" s="30" t="s">
        <v>26826</v>
      </c>
      <c r="T1321" s="30" t="s">
        <v>3965</v>
      </c>
      <c r="U1321" s="30" t="s">
        <v>2394</v>
      </c>
      <c r="V1321" s="5" t="s">
        <v>20558</v>
      </c>
      <c r="W1321" s="28"/>
      <c r="X1321" s="29">
        <v>3.0292</v>
      </c>
      <c r="Z1321" s="29">
        <v>1010.9609</v>
      </c>
      <c r="AA1321" s="29">
        <v>5.6982</v>
      </c>
      <c r="AB1321" s="29">
        <v>84.8083</v>
      </c>
      <c r="AC1321" s="29">
        <v>338.6528</v>
      </c>
    </row>
    <row r="1322" spans="1:29">
      <c r="A1322" s="13" t="s">
        <v>17382</v>
      </c>
      <c r="B1322" s="4" t="s">
        <v>131</v>
      </c>
      <c r="C1322" s="12"/>
      <c r="D1322" s="4"/>
      <c r="E1322" s="4"/>
      <c r="F1322" s="4"/>
      <c r="G1322" s="4"/>
      <c r="H1322" s="4"/>
      <c r="I1322" s="5" t="s">
        <v>26827</v>
      </c>
      <c r="J1322" s="5" t="s">
        <v>5318</v>
      </c>
      <c r="K1322" s="5" t="s">
        <v>665</v>
      </c>
      <c r="L1322" s="5" t="s">
        <v>2954</v>
      </c>
      <c r="M1322" s="5" t="s">
        <v>26828</v>
      </c>
      <c r="N1322" s="5" t="s">
        <v>4600</v>
      </c>
      <c r="O1322" s="5" t="s">
        <v>26829</v>
      </c>
      <c r="P1322" s="5" t="s">
        <v>26830</v>
      </c>
      <c r="Q1322" s="5">
        <v>3.335</v>
      </c>
      <c r="R1322" s="25">
        <f t="shared" si="20"/>
        <v>3.335</v>
      </c>
      <c r="S1322" s="30" t="s">
        <v>7491</v>
      </c>
      <c r="T1322" s="30" t="s">
        <v>5071</v>
      </c>
      <c r="U1322" s="30" t="s">
        <v>2065</v>
      </c>
      <c r="V1322" s="5" t="s">
        <v>5237</v>
      </c>
      <c r="W1322" s="28"/>
      <c r="X1322" s="29">
        <v>3.4807</v>
      </c>
      <c r="Z1322" s="29">
        <v>1010.9201</v>
      </c>
      <c r="AA1322" s="29">
        <v>5.7325</v>
      </c>
      <c r="AB1322" s="29">
        <v>85.5792</v>
      </c>
      <c r="AC1322" s="29">
        <v>345.5588</v>
      </c>
    </row>
    <row r="1323" spans="1:29">
      <c r="A1323" s="13" t="s">
        <v>17388</v>
      </c>
      <c r="B1323" s="4" t="s">
        <v>131</v>
      </c>
      <c r="C1323" s="12"/>
      <c r="D1323" s="4"/>
      <c r="E1323" s="4"/>
      <c r="F1323" s="4"/>
      <c r="G1323" s="4"/>
      <c r="H1323" s="4"/>
      <c r="I1323" s="5" t="s">
        <v>26831</v>
      </c>
      <c r="J1323" s="5" t="s">
        <v>155</v>
      </c>
      <c r="K1323" s="5" t="s">
        <v>335</v>
      </c>
      <c r="L1323" s="5" t="s">
        <v>15731</v>
      </c>
      <c r="M1323" s="5" t="s">
        <v>6436</v>
      </c>
      <c r="N1323" s="5" t="s">
        <v>198</v>
      </c>
      <c r="O1323" s="5" t="s">
        <v>26832</v>
      </c>
      <c r="P1323" s="5" t="s">
        <v>25613</v>
      </c>
      <c r="Q1323" s="5">
        <v>2.591</v>
      </c>
      <c r="R1323" s="25">
        <f t="shared" si="20"/>
        <v>2.591</v>
      </c>
      <c r="S1323" s="30" t="s">
        <v>22629</v>
      </c>
      <c r="T1323" s="30" t="s">
        <v>1983</v>
      </c>
      <c r="U1323" s="30" t="s">
        <v>1995</v>
      </c>
      <c r="V1323" s="5" t="s">
        <v>4413</v>
      </c>
      <c r="W1323" s="28"/>
      <c r="X1323" s="29">
        <v>3.804</v>
      </c>
      <c r="Z1323" s="29">
        <v>1011.1374</v>
      </c>
      <c r="AA1323" s="29">
        <v>5.6278</v>
      </c>
      <c r="AB1323" s="29">
        <v>85.5806</v>
      </c>
      <c r="AC1323" s="29">
        <v>344.7276</v>
      </c>
    </row>
    <row r="1324" spans="1:29">
      <c r="A1324" s="13" t="s">
        <v>17393</v>
      </c>
      <c r="B1324" s="4" t="s">
        <v>206</v>
      </c>
      <c r="C1324" s="12"/>
      <c r="D1324" s="4"/>
      <c r="E1324" s="4"/>
      <c r="F1324" s="4"/>
      <c r="G1324" s="4"/>
      <c r="H1324" s="4"/>
      <c r="I1324" s="5" t="s">
        <v>26833</v>
      </c>
      <c r="J1324" s="5" t="s">
        <v>809</v>
      </c>
      <c r="K1324" s="5" t="s">
        <v>4187</v>
      </c>
      <c r="L1324" s="5" t="s">
        <v>15139</v>
      </c>
      <c r="M1324" s="5" t="s">
        <v>26834</v>
      </c>
      <c r="N1324" s="5" t="s">
        <v>2583</v>
      </c>
      <c r="O1324" s="5" t="s">
        <v>12098</v>
      </c>
      <c r="P1324" s="5" t="s">
        <v>26835</v>
      </c>
      <c r="Q1324" s="5">
        <v>1.795</v>
      </c>
      <c r="R1324" s="25">
        <f t="shared" si="20"/>
        <v>1.795</v>
      </c>
      <c r="S1324" s="30" t="s">
        <v>26826</v>
      </c>
      <c r="T1324" s="30" t="s">
        <v>4670</v>
      </c>
      <c r="U1324" s="30" t="s">
        <v>796</v>
      </c>
      <c r="V1324" s="5" t="s">
        <v>2935</v>
      </c>
      <c r="W1324" s="28"/>
      <c r="X1324" s="29">
        <v>3.5943</v>
      </c>
      <c r="Z1324" s="29">
        <v>1011.5684</v>
      </c>
      <c r="AA1324" s="29">
        <v>5.3018</v>
      </c>
      <c r="AB1324" s="29">
        <v>83.7677</v>
      </c>
      <c r="AC1324" s="29">
        <v>342.9471</v>
      </c>
    </row>
    <row r="1325" spans="1:29">
      <c r="A1325" s="13" t="s">
        <v>17397</v>
      </c>
      <c r="B1325" s="4" t="s">
        <v>82</v>
      </c>
      <c r="C1325" s="12"/>
      <c r="D1325" s="4"/>
      <c r="E1325" s="4"/>
      <c r="F1325" s="4"/>
      <c r="G1325" s="4"/>
      <c r="H1325" s="4"/>
      <c r="I1325" s="5" t="s">
        <v>26836</v>
      </c>
      <c r="J1325" s="5" t="s">
        <v>5327</v>
      </c>
      <c r="K1325" s="5" t="s">
        <v>416</v>
      </c>
      <c r="L1325" s="5" t="s">
        <v>5727</v>
      </c>
      <c r="M1325" s="5" t="s">
        <v>10082</v>
      </c>
      <c r="N1325" s="5" t="s">
        <v>2123</v>
      </c>
      <c r="O1325" s="5" t="s">
        <v>12345</v>
      </c>
      <c r="P1325" s="5" t="s">
        <v>7225</v>
      </c>
      <c r="Q1325" s="5">
        <v>1.399</v>
      </c>
      <c r="R1325" s="25">
        <f t="shared" si="20"/>
        <v>1.399</v>
      </c>
      <c r="S1325" s="30" t="s">
        <v>26837</v>
      </c>
      <c r="T1325" s="30" t="s">
        <v>367</v>
      </c>
      <c r="U1325" s="30" t="s">
        <v>263</v>
      </c>
      <c r="V1325" s="5" t="s">
        <v>1820</v>
      </c>
      <c r="W1325" s="28"/>
      <c r="X1325" s="29">
        <v>4.0006</v>
      </c>
      <c r="Z1325" s="29">
        <v>1011.6501</v>
      </c>
      <c r="AA1325" s="29">
        <v>4.9034</v>
      </c>
      <c r="AB1325" s="29">
        <v>83.1334</v>
      </c>
      <c r="AC1325" s="29">
        <v>348.0889</v>
      </c>
    </row>
    <row r="1326" spans="1:29">
      <c r="A1326" s="13" t="s">
        <v>17403</v>
      </c>
      <c r="B1326" s="4" t="s">
        <v>65</v>
      </c>
      <c r="C1326" s="12"/>
      <c r="D1326" s="4"/>
      <c r="E1326" s="4"/>
      <c r="F1326" s="4"/>
      <c r="G1326" s="4"/>
      <c r="H1326" s="4"/>
      <c r="I1326" s="5" t="s">
        <v>26838</v>
      </c>
      <c r="J1326" s="5" t="s">
        <v>2563</v>
      </c>
      <c r="K1326" s="5" t="s">
        <v>416</v>
      </c>
      <c r="L1326" s="5" t="s">
        <v>1710</v>
      </c>
      <c r="M1326" s="5" t="s">
        <v>20010</v>
      </c>
      <c r="N1326" s="5" t="s">
        <v>2843</v>
      </c>
      <c r="O1326" s="5" t="s">
        <v>26839</v>
      </c>
      <c r="P1326" s="5" t="s">
        <v>26840</v>
      </c>
      <c r="Q1326" s="5">
        <v>1.365</v>
      </c>
      <c r="R1326" s="25">
        <f t="shared" si="20"/>
        <v>1.365</v>
      </c>
      <c r="S1326" s="30" t="s">
        <v>26841</v>
      </c>
      <c r="T1326" s="30" t="s">
        <v>1902</v>
      </c>
      <c r="U1326" s="30" t="s">
        <v>2152</v>
      </c>
      <c r="V1326" s="5" t="s">
        <v>2562</v>
      </c>
      <c r="W1326" s="28"/>
      <c r="X1326" s="29">
        <v>4.3521</v>
      </c>
      <c r="Z1326" s="29">
        <v>1011.6647</v>
      </c>
      <c r="AA1326" s="29">
        <v>4.4396</v>
      </c>
      <c r="AB1326" s="29">
        <v>82.4835</v>
      </c>
      <c r="AC1326" s="29">
        <v>354.5167</v>
      </c>
    </row>
    <row r="1327" spans="1:29">
      <c r="A1327" s="13" t="s">
        <v>17409</v>
      </c>
      <c r="B1327" s="4" t="s">
        <v>940</v>
      </c>
      <c r="C1327" s="12"/>
      <c r="D1327" s="4"/>
      <c r="E1327" s="4"/>
      <c r="F1327" s="4"/>
      <c r="G1327" s="4"/>
      <c r="H1327" s="4"/>
      <c r="I1327" s="5" t="s">
        <v>26842</v>
      </c>
      <c r="J1327" s="5" t="s">
        <v>355</v>
      </c>
      <c r="K1327" s="5" t="s">
        <v>1453</v>
      </c>
      <c r="L1327" s="5" t="s">
        <v>399</v>
      </c>
      <c r="M1327" s="5" t="s">
        <v>18882</v>
      </c>
      <c r="N1327" s="5" t="s">
        <v>3494</v>
      </c>
      <c r="O1327" s="5" t="s">
        <v>26843</v>
      </c>
      <c r="P1327" s="5" t="s">
        <v>19798</v>
      </c>
      <c r="Q1327" s="5">
        <v>1.342</v>
      </c>
      <c r="R1327" s="25">
        <f t="shared" si="20"/>
        <v>1.342</v>
      </c>
      <c r="S1327" s="30" t="s">
        <v>26844</v>
      </c>
      <c r="T1327" s="30" t="s">
        <v>3327</v>
      </c>
      <c r="U1327" s="30" t="s">
        <v>2354</v>
      </c>
      <c r="V1327" s="5" t="s">
        <v>6526</v>
      </c>
      <c r="W1327" s="28"/>
      <c r="X1327" s="29">
        <v>3.4026</v>
      </c>
      <c r="Z1327" s="29">
        <v>1011.9972</v>
      </c>
      <c r="AA1327" s="29">
        <v>4.2668</v>
      </c>
      <c r="AB1327" s="29">
        <v>83.0703</v>
      </c>
      <c r="AC1327" s="29">
        <v>355.883</v>
      </c>
    </row>
    <row r="1328" spans="1:29">
      <c r="A1328" s="13" t="s">
        <v>17415</v>
      </c>
      <c r="B1328" s="4" t="s">
        <v>82</v>
      </c>
      <c r="C1328" s="12"/>
      <c r="D1328" s="4"/>
      <c r="E1328" s="4"/>
      <c r="F1328" s="4"/>
      <c r="G1328" s="4"/>
      <c r="H1328" s="4"/>
      <c r="I1328" s="5" t="s">
        <v>26845</v>
      </c>
      <c r="J1328" s="5" t="s">
        <v>2232</v>
      </c>
      <c r="K1328" s="5" t="s">
        <v>1637</v>
      </c>
      <c r="L1328" s="5" t="s">
        <v>844</v>
      </c>
      <c r="M1328" s="5" t="s">
        <v>24535</v>
      </c>
      <c r="N1328" s="5" t="s">
        <v>3441</v>
      </c>
      <c r="O1328" s="5" t="s">
        <v>26846</v>
      </c>
      <c r="P1328" s="5" t="s">
        <v>10141</v>
      </c>
      <c r="Q1328" s="5">
        <v>1.197</v>
      </c>
      <c r="R1328" s="25">
        <f t="shared" si="20"/>
        <v>1.197</v>
      </c>
      <c r="S1328" s="30" t="s">
        <v>17514</v>
      </c>
      <c r="T1328" s="30" t="s">
        <v>3575</v>
      </c>
      <c r="U1328" s="30" t="s">
        <v>3592</v>
      </c>
      <c r="V1328" s="5" t="s">
        <v>8010</v>
      </c>
      <c r="W1328" s="28"/>
      <c r="X1328" s="29">
        <v>3.2417</v>
      </c>
      <c r="Z1328" s="29">
        <v>1012.8132</v>
      </c>
      <c r="AA1328" s="29">
        <v>4.3063</v>
      </c>
      <c r="AB1328" s="29">
        <v>81.9356</v>
      </c>
      <c r="AC1328" s="29">
        <v>353.9896</v>
      </c>
    </row>
    <row r="1329" spans="1:29">
      <c r="A1329" s="13" t="s">
        <v>17420</v>
      </c>
      <c r="B1329" s="4" t="s">
        <v>47</v>
      </c>
      <c r="C1329" s="12"/>
      <c r="D1329" s="4"/>
      <c r="E1329" s="4"/>
      <c r="F1329" s="4"/>
      <c r="G1329" s="4"/>
      <c r="H1329" s="4"/>
      <c r="I1329" s="5" t="s">
        <v>26847</v>
      </c>
      <c r="J1329" s="5" t="s">
        <v>1637</v>
      </c>
      <c r="K1329" s="5" t="s">
        <v>1176</v>
      </c>
      <c r="L1329" s="5" t="s">
        <v>1754</v>
      </c>
      <c r="M1329" s="5" t="s">
        <v>26848</v>
      </c>
      <c r="N1329" s="5" t="s">
        <v>1465</v>
      </c>
      <c r="O1329" s="5" t="s">
        <v>12351</v>
      </c>
      <c r="P1329" s="5" t="s">
        <v>26849</v>
      </c>
      <c r="Q1329" s="5">
        <v>1.161</v>
      </c>
      <c r="R1329" s="25">
        <f t="shared" si="20"/>
        <v>1.161</v>
      </c>
      <c r="S1329" s="30" t="s">
        <v>26850</v>
      </c>
      <c r="T1329" s="30" t="s">
        <v>107</v>
      </c>
      <c r="U1329" s="30" t="s">
        <v>4815</v>
      </c>
      <c r="V1329" s="5" t="s">
        <v>5083</v>
      </c>
      <c r="W1329" s="28"/>
      <c r="X1329" s="29">
        <v>2.901</v>
      </c>
      <c r="Z1329" s="29">
        <v>1013.6516</v>
      </c>
      <c r="AA1329" s="29">
        <v>4.3784</v>
      </c>
      <c r="AB1329" s="29">
        <v>81.81</v>
      </c>
      <c r="AC1329" s="29">
        <v>350.4171</v>
      </c>
    </row>
    <row r="1330" spans="1:29">
      <c r="A1330" s="13" t="s">
        <v>17427</v>
      </c>
      <c r="B1330" s="4" t="s">
        <v>599</v>
      </c>
      <c r="C1330" s="12"/>
      <c r="D1330" s="4"/>
      <c r="E1330" s="4"/>
      <c r="F1330" s="4"/>
      <c r="G1330" s="4"/>
      <c r="H1330" s="4"/>
      <c r="I1330" s="5" t="s">
        <v>26851</v>
      </c>
      <c r="J1330" s="5" t="s">
        <v>924</v>
      </c>
      <c r="K1330" s="5" t="s">
        <v>1721</v>
      </c>
      <c r="L1330" s="5" t="s">
        <v>1809</v>
      </c>
      <c r="M1330" s="5" t="s">
        <v>26852</v>
      </c>
      <c r="N1330" s="5" t="s">
        <v>4621</v>
      </c>
      <c r="O1330" s="5" t="s">
        <v>26853</v>
      </c>
      <c r="P1330" s="5" t="s">
        <v>26854</v>
      </c>
      <c r="Q1330" s="5">
        <v>1.378</v>
      </c>
      <c r="R1330" s="25">
        <f t="shared" si="20"/>
        <v>1.378</v>
      </c>
      <c r="S1330" s="30" t="s">
        <v>22201</v>
      </c>
      <c r="T1330" s="30" t="s">
        <v>3848</v>
      </c>
      <c r="U1330" s="30" t="s">
        <v>6833</v>
      </c>
      <c r="V1330" s="5" t="s">
        <v>8674</v>
      </c>
      <c r="W1330" s="28"/>
      <c r="X1330" s="29">
        <v>3.0839</v>
      </c>
      <c r="Z1330" s="29">
        <v>1014.8193</v>
      </c>
      <c r="AA1330" s="29">
        <v>4.4777</v>
      </c>
      <c r="AB1330" s="29">
        <v>81.612</v>
      </c>
      <c r="AC1330" s="29">
        <v>352.7498</v>
      </c>
    </row>
    <row r="1331" spans="1:29">
      <c r="A1331" s="13" t="s">
        <v>17433</v>
      </c>
      <c r="B1331" s="4" t="s">
        <v>2380</v>
      </c>
      <c r="C1331" s="12"/>
      <c r="D1331" s="4"/>
      <c r="E1331" s="4"/>
      <c r="F1331" s="4"/>
      <c r="G1331" s="4"/>
      <c r="H1331" s="4"/>
      <c r="I1331" s="5" t="s">
        <v>26855</v>
      </c>
      <c r="J1331" s="5" t="s">
        <v>431</v>
      </c>
      <c r="K1331" s="5" t="s">
        <v>1465</v>
      </c>
      <c r="L1331" s="5" t="s">
        <v>41</v>
      </c>
      <c r="M1331" s="5" t="s">
        <v>26856</v>
      </c>
      <c r="N1331" s="5" t="s">
        <v>1187</v>
      </c>
      <c r="O1331" s="5" t="s">
        <v>8246</v>
      </c>
      <c r="P1331" s="5" t="s">
        <v>274</v>
      </c>
      <c r="Q1331" s="5">
        <v>1.101</v>
      </c>
      <c r="R1331" s="25">
        <f t="shared" si="20"/>
        <v>1.101</v>
      </c>
      <c r="S1331" s="30" t="s">
        <v>22647</v>
      </c>
      <c r="T1331" s="30" t="s">
        <v>2039</v>
      </c>
      <c r="U1331" s="30" t="s">
        <v>2065</v>
      </c>
      <c r="V1331" s="5" t="s">
        <v>2935</v>
      </c>
      <c r="W1331" s="28"/>
      <c r="X1331" s="29">
        <v>3.7333</v>
      </c>
      <c r="Z1331" s="29">
        <v>1015.9276</v>
      </c>
      <c r="AA1331" s="29">
        <v>4.4225</v>
      </c>
      <c r="AB1331" s="29">
        <v>81.2418</v>
      </c>
      <c r="AC1331" s="29">
        <v>347.6381</v>
      </c>
    </row>
    <row r="1332" spans="1:29">
      <c r="A1332" s="13" t="s">
        <v>17441</v>
      </c>
      <c r="B1332" s="4" t="s">
        <v>390</v>
      </c>
      <c r="C1332" s="12"/>
      <c r="D1332" s="4"/>
      <c r="E1332" s="4"/>
      <c r="F1332" s="4"/>
      <c r="G1332" s="4"/>
      <c r="H1332" s="4"/>
      <c r="I1332" s="5" t="s">
        <v>26857</v>
      </c>
      <c r="J1332" s="5" t="s">
        <v>1340</v>
      </c>
      <c r="K1332" s="5" t="s">
        <v>3539</v>
      </c>
      <c r="L1332" s="5" t="s">
        <v>7351</v>
      </c>
      <c r="M1332" s="5" t="s">
        <v>20475</v>
      </c>
      <c r="N1332" s="5" t="s">
        <v>3441</v>
      </c>
      <c r="O1332" s="5" t="s">
        <v>26858</v>
      </c>
      <c r="P1332" s="5" t="s">
        <v>2767</v>
      </c>
      <c r="Q1332" s="5">
        <v>1.239</v>
      </c>
      <c r="R1332" s="25">
        <f t="shared" si="20"/>
        <v>1.239</v>
      </c>
      <c r="S1332" s="30" t="s">
        <v>26859</v>
      </c>
      <c r="T1332" s="30" t="s">
        <v>6699</v>
      </c>
      <c r="U1332" s="30" t="s">
        <v>354</v>
      </c>
      <c r="V1332" s="5" t="s">
        <v>2760</v>
      </c>
      <c r="W1332" s="28"/>
      <c r="X1332" s="29">
        <v>3.6306</v>
      </c>
      <c r="Z1332" s="29">
        <v>1016.3452</v>
      </c>
      <c r="AA1332" s="29">
        <v>4.7764</v>
      </c>
      <c r="AB1332" s="29">
        <v>80.9188</v>
      </c>
      <c r="AC1332" s="29">
        <v>351.026</v>
      </c>
    </row>
    <row r="1333" spans="1:29">
      <c r="A1333" s="13" t="s">
        <v>17446</v>
      </c>
      <c r="B1333" s="4" t="s">
        <v>2789</v>
      </c>
      <c r="C1333" s="12"/>
      <c r="D1333" s="4"/>
      <c r="E1333" s="4"/>
      <c r="F1333" s="4"/>
      <c r="G1333" s="4"/>
      <c r="H1333" s="4"/>
      <c r="I1333" s="5" t="s">
        <v>26860</v>
      </c>
      <c r="J1333" s="5" t="s">
        <v>741</v>
      </c>
      <c r="K1333" s="5" t="s">
        <v>3888</v>
      </c>
      <c r="L1333" s="5" t="s">
        <v>1251</v>
      </c>
      <c r="M1333" s="5" t="s">
        <v>12473</v>
      </c>
      <c r="N1333" s="5" t="s">
        <v>443</v>
      </c>
      <c r="O1333" s="5" t="s">
        <v>26861</v>
      </c>
      <c r="P1333" s="5" t="s">
        <v>9724</v>
      </c>
      <c r="Q1333" s="5">
        <v>1.095</v>
      </c>
      <c r="R1333" s="25">
        <f t="shared" si="20"/>
        <v>1.095</v>
      </c>
      <c r="S1333" s="30" t="s">
        <v>26862</v>
      </c>
      <c r="T1333" s="30" t="s">
        <v>2583</v>
      </c>
      <c r="U1333" s="30" t="s">
        <v>1080</v>
      </c>
      <c r="V1333" s="5" t="s">
        <v>4687</v>
      </c>
      <c r="W1333" s="28"/>
      <c r="X1333" s="29">
        <v>3.3728</v>
      </c>
      <c r="Z1333" s="29">
        <v>1016.2634</v>
      </c>
      <c r="AA1333" s="29">
        <v>5.1475</v>
      </c>
      <c r="AB1333" s="29">
        <v>80.2784</v>
      </c>
      <c r="AC1333" s="29">
        <v>352.8179</v>
      </c>
    </row>
    <row r="1334" spans="1:29">
      <c r="A1334" s="13" t="s">
        <v>17452</v>
      </c>
      <c r="B1334" s="4" t="s">
        <v>2897</v>
      </c>
      <c r="C1334" s="12"/>
      <c r="D1334" s="4"/>
      <c r="E1334" s="4"/>
      <c r="F1334" s="4"/>
      <c r="G1334" s="4"/>
      <c r="H1334" s="4"/>
      <c r="I1334" s="5" t="s">
        <v>26863</v>
      </c>
      <c r="J1334" s="5" t="s">
        <v>4704</v>
      </c>
      <c r="K1334" s="5" t="s">
        <v>3539</v>
      </c>
      <c r="L1334" s="5" t="s">
        <v>8791</v>
      </c>
      <c r="M1334" s="5" t="s">
        <v>18364</v>
      </c>
      <c r="N1334" s="5" t="s">
        <v>3757</v>
      </c>
      <c r="O1334" s="5" t="s">
        <v>26864</v>
      </c>
      <c r="P1334" s="5" t="s">
        <v>26865</v>
      </c>
      <c r="Q1334" s="5">
        <v>0.993</v>
      </c>
      <c r="R1334" s="25">
        <f t="shared" si="20"/>
        <v>0.993</v>
      </c>
      <c r="S1334" s="30" t="s">
        <v>12185</v>
      </c>
      <c r="T1334" s="30" t="s">
        <v>2217</v>
      </c>
      <c r="U1334" s="30" t="s">
        <v>1237</v>
      </c>
      <c r="V1334" s="5" t="s">
        <v>4318</v>
      </c>
      <c r="W1334" s="28"/>
      <c r="X1334" s="29">
        <v>3.3464</v>
      </c>
      <c r="Z1334" s="29">
        <v>1016.0326</v>
      </c>
      <c r="AA1334" s="29">
        <v>5.6459</v>
      </c>
      <c r="AB1334" s="29">
        <v>79.2058</v>
      </c>
      <c r="AC1334" s="29">
        <v>352.8057</v>
      </c>
    </row>
    <row r="1335" spans="1:29">
      <c r="A1335" s="13" t="s">
        <v>17458</v>
      </c>
      <c r="B1335" s="4" t="s">
        <v>531</v>
      </c>
      <c r="C1335" s="12"/>
      <c r="D1335" s="4"/>
      <c r="E1335" s="4"/>
      <c r="F1335" s="4"/>
      <c r="G1335" s="4"/>
      <c r="H1335" s="4"/>
      <c r="I1335" s="5" t="s">
        <v>26866</v>
      </c>
      <c r="J1335" s="5" t="s">
        <v>2389</v>
      </c>
      <c r="K1335" s="5" t="s">
        <v>799</v>
      </c>
      <c r="L1335" s="5" t="s">
        <v>8178</v>
      </c>
      <c r="M1335" s="5" t="s">
        <v>9534</v>
      </c>
      <c r="N1335" s="5" t="s">
        <v>1202</v>
      </c>
      <c r="O1335" s="5" t="s">
        <v>4627</v>
      </c>
      <c r="P1335" s="5" t="s">
        <v>26867</v>
      </c>
      <c r="Q1335" s="5">
        <v>0.911</v>
      </c>
      <c r="R1335" s="25">
        <f t="shared" si="20"/>
        <v>0.911</v>
      </c>
      <c r="S1335" s="30" t="s">
        <v>26868</v>
      </c>
      <c r="T1335" s="30" t="s">
        <v>2123</v>
      </c>
      <c r="U1335" s="30" t="s">
        <v>2573</v>
      </c>
      <c r="V1335" s="5" t="s">
        <v>4318</v>
      </c>
      <c r="W1335" s="28"/>
      <c r="X1335" s="29">
        <v>3.2292</v>
      </c>
      <c r="Z1335" s="29">
        <v>1015.645</v>
      </c>
      <c r="AA1335" s="29">
        <v>6.3883</v>
      </c>
      <c r="AB1335" s="29">
        <v>77.4458</v>
      </c>
      <c r="AC1335" s="29">
        <v>349.9426</v>
      </c>
    </row>
    <row r="1336" spans="1:29">
      <c r="A1336" s="13" t="s">
        <v>17463</v>
      </c>
      <c r="B1336" s="4" t="s">
        <v>518</v>
      </c>
      <c r="C1336" s="12"/>
      <c r="D1336" s="4"/>
      <c r="E1336" s="4"/>
      <c r="F1336" s="4"/>
      <c r="G1336" s="4"/>
      <c r="H1336" s="4"/>
      <c r="I1336" s="5" t="s">
        <v>26869</v>
      </c>
      <c r="J1336" s="5" t="s">
        <v>2193</v>
      </c>
      <c r="K1336" s="5" t="s">
        <v>3575</v>
      </c>
      <c r="L1336" s="5" t="s">
        <v>3267</v>
      </c>
      <c r="M1336" s="5" t="s">
        <v>26852</v>
      </c>
      <c r="N1336" s="5" t="s">
        <v>1584</v>
      </c>
      <c r="O1336" s="5" t="s">
        <v>26870</v>
      </c>
      <c r="P1336" s="5" t="s">
        <v>26871</v>
      </c>
      <c r="Q1336" s="5">
        <v>0.849</v>
      </c>
      <c r="R1336" s="25">
        <f t="shared" si="20"/>
        <v>0.849</v>
      </c>
      <c r="S1336" s="30" t="s">
        <v>26872</v>
      </c>
      <c r="T1336" s="30" t="s">
        <v>42</v>
      </c>
      <c r="U1336" s="30" t="s">
        <v>334</v>
      </c>
      <c r="V1336" s="5" t="s">
        <v>5720</v>
      </c>
      <c r="W1336" s="28"/>
      <c r="X1336" s="29">
        <v>3.1877</v>
      </c>
      <c r="Z1336" s="29">
        <v>1015.4757</v>
      </c>
      <c r="AA1336" s="29">
        <v>6.595</v>
      </c>
      <c r="AB1336" s="29">
        <v>77.4681</v>
      </c>
      <c r="AC1336" s="29">
        <v>356.6785</v>
      </c>
    </row>
    <row r="1337" spans="1:29">
      <c r="A1337" s="13" t="s">
        <v>17468</v>
      </c>
      <c r="B1337" s="4" t="s">
        <v>4101</v>
      </c>
      <c r="C1337" s="12"/>
      <c r="D1337" s="4"/>
      <c r="E1337" s="4"/>
      <c r="F1337" s="4"/>
      <c r="G1337" s="4"/>
      <c r="H1337" s="4"/>
      <c r="I1337" s="5" t="s">
        <v>26873</v>
      </c>
      <c r="J1337" s="5" t="s">
        <v>622</v>
      </c>
      <c r="K1337" s="5" t="s">
        <v>661</v>
      </c>
      <c r="L1337" s="5" t="s">
        <v>6794</v>
      </c>
      <c r="M1337" s="5" t="s">
        <v>14960</v>
      </c>
      <c r="N1337" s="5" t="s">
        <v>5381</v>
      </c>
      <c r="O1337" s="5" t="s">
        <v>26874</v>
      </c>
      <c r="P1337" s="5" t="s">
        <v>6769</v>
      </c>
      <c r="Q1337" s="5">
        <v>0.883</v>
      </c>
      <c r="R1337" s="25">
        <f t="shared" si="20"/>
        <v>0.883</v>
      </c>
      <c r="S1337" s="30" t="s">
        <v>18983</v>
      </c>
      <c r="T1337" s="30" t="s">
        <v>1836</v>
      </c>
      <c r="U1337" s="30" t="s">
        <v>988</v>
      </c>
      <c r="V1337" s="5" t="s">
        <v>4694</v>
      </c>
      <c r="W1337" s="28"/>
      <c r="X1337" s="29">
        <v>2.7439</v>
      </c>
      <c r="Z1337" s="29">
        <v>1015.4659</v>
      </c>
      <c r="AA1337" s="29">
        <v>6.8208</v>
      </c>
      <c r="AB1337" s="29">
        <v>77.5959</v>
      </c>
      <c r="AC1337" s="29">
        <v>16.9044</v>
      </c>
    </row>
    <row r="1338" spans="1:29">
      <c r="A1338" s="13" t="s">
        <v>17474</v>
      </c>
      <c r="B1338" s="4" t="s">
        <v>637</v>
      </c>
      <c r="C1338" s="12"/>
      <c r="D1338" s="4"/>
      <c r="E1338" s="4"/>
      <c r="F1338" s="4"/>
      <c r="G1338" s="4"/>
      <c r="H1338" s="4"/>
      <c r="I1338" s="5" t="s">
        <v>26875</v>
      </c>
      <c r="J1338" s="5" t="s">
        <v>154</v>
      </c>
      <c r="K1338" s="5" t="s">
        <v>1488</v>
      </c>
      <c r="L1338" s="5" t="s">
        <v>745</v>
      </c>
      <c r="M1338" s="5" t="s">
        <v>26876</v>
      </c>
      <c r="N1338" s="5" t="s">
        <v>3832</v>
      </c>
      <c r="O1338" s="5" t="s">
        <v>18906</v>
      </c>
      <c r="P1338" s="5" t="s">
        <v>26877</v>
      </c>
      <c r="Q1338" s="5">
        <v>0.816</v>
      </c>
      <c r="R1338" s="25">
        <f t="shared" si="20"/>
        <v>0.816</v>
      </c>
      <c r="S1338" s="30" t="s">
        <v>26878</v>
      </c>
      <c r="T1338" s="30" t="s">
        <v>3223</v>
      </c>
      <c r="U1338" s="30" t="s">
        <v>1658</v>
      </c>
      <c r="V1338" s="5" t="s">
        <v>1839</v>
      </c>
      <c r="W1338" s="28"/>
      <c r="X1338" s="29">
        <v>2.2158</v>
      </c>
      <c r="Z1338" s="29">
        <v>1015.7159</v>
      </c>
      <c r="AA1338" s="29">
        <v>7.0434</v>
      </c>
      <c r="AB1338" s="29">
        <v>76.0425</v>
      </c>
      <c r="AC1338" s="29">
        <v>12.7678</v>
      </c>
    </row>
    <row r="1339" spans="1:29">
      <c r="A1339" s="13" t="s">
        <v>17479</v>
      </c>
      <c r="B1339" s="4" t="s">
        <v>1831</v>
      </c>
      <c r="C1339" s="12"/>
      <c r="D1339" s="4"/>
      <c r="E1339" s="4"/>
      <c r="F1339" s="4"/>
      <c r="G1339" s="4"/>
      <c r="H1339" s="4"/>
      <c r="I1339" s="5" t="s">
        <v>18487</v>
      </c>
      <c r="J1339" s="5" t="s">
        <v>1836</v>
      </c>
      <c r="K1339" s="5" t="s">
        <v>2513</v>
      </c>
      <c r="L1339" s="5" t="s">
        <v>84</v>
      </c>
      <c r="M1339" s="5" t="s">
        <v>8056</v>
      </c>
      <c r="N1339" s="5" t="s">
        <v>2469</v>
      </c>
      <c r="O1339" s="5" t="s">
        <v>26879</v>
      </c>
      <c r="P1339" s="5" t="s">
        <v>26880</v>
      </c>
      <c r="Q1339" s="5">
        <v>0.717</v>
      </c>
      <c r="R1339" s="25">
        <f t="shared" si="20"/>
        <v>0.717</v>
      </c>
      <c r="S1339" s="30" t="s">
        <v>26881</v>
      </c>
      <c r="T1339" s="30" t="s">
        <v>701</v>
      </c>
      <c r="U1339" s="30" t="s">
        <v>3118</v>
      </c>
      <c r="V1339" s="5" t="s">
        <v>8298</v>
      </c>
      <c r="W1339" s="28"/>
      <c r="X1339" s="29">
        <v>1.9264</v>
      </c>
      <c r="Z1339" s="29">
        <v>1016.125</v>
      </c>
      <c r="AA1339" s="29">
        <v>7.0674</v>
      </c>
      <c r="AB1339" s="29">
        <v>74.8474</v>
      </c>
      <c r="AC1339" s="29">
        <v>5.0145</v>
      </c>
    </row>
    <row r="1340" spans="1:29">
      <c r="A1340" s="13" t="s">
        <v>17485</v>
      </c>
      <c r="B1340" s="4" t="s">
        <v>2380</v>
      </c>
      <c r="C1340" s="12"/>
      <c r="D1340" s="4"/>
      <c r="E1340" s="4"/>
      <c r="F1340" s="4"/>
      <c r="G1340" s="4"/>
      <c r="H1340" s="4"/>
      <c r="I1340" s="5" t="s">
        <v>26882</v>
      </c>
      <c r="J1340" s="5" t="s">
        <v>443</v>
      </c>
      <c r="K1340" s="5" t="s">
        <v>3856</v>
      </c>
      <c r="L1340" s="5" t="s">
        <v>7671</v>
      </c>
      <c r="M1340" s="5" t="s">
        <v>26883</v>
      </c>
      <c r="N1340" s="5" t="s">
        <v>1626</v>
      </c>
      <c r="O1340" s="5" t="s">
        <v>12070</v>
      </c>
      <c r="P1340" s="5" t="s">
        <v>26884</v>
      </c>
      <c r="Q1340" s="5">
        <v>0.843</v>
      </c>
      <c r="R1340" s="25">
        <f t="shared" si="20"/>
        <v>0.843</v>
      </c>
      <c r="S1340" s="30" t="s">
        <v>25189</v>
      </c>
      <c r="T1340" s="30" t="s">
        <v>1995</v>
      </c>
      <c r="U1340" s="30" t="s">
        <v>93</v>
      </c>
      <c r="V1340" s="5" t="s">
        <v>1838</v>
      </c>
      <c r="W1340" s="28"/>
      <c r="X1340" s="29">
        <v>1.7571</v>
      </c>
      <c r="Z1340" s="29">
        <v>1016.9774</v>
      </c>
      <c r="AA1340" s="29">
        <v>6.6366</v>
      </c>
      <c r="AB1340" s="29">
        <v>75.9783</v>
      </c>
      <c r="AC1340" s="29">
        <v>16.9126</v>
      </c>
    </row>
    <row r="1341" spans="1:29">
      <c r="A1341" s="13" t="s">
        <v>17490</v>
      </c>
      <c r="B1341" s="4" t="s">
        <v>531</v>
      </c>
      <c r="C1341" s="12"/>
      <c r="D1341" s="4"/>
      <c r="E1341" s="4"/>
      <c r="F1341" s="4"/>
      <c r="G1341" s="4"/>
      <c r="H1341" s="4"/>
      <c r="I1341" s="5" t="s">
        <v>9911</v>
      </c>
      <c r="J1341" s="5" t="s">
        <v>7329</v>
      </c>
      <c r="K1341" s="5" t="s">
        <v>964</v>
      </c>
      <c r="L1341" s="5" t="s">
        <v>3148</v>
      </c>
      <c r="M1341" s="5" t="s">
        <v>26885</v>
      </c>
      <c r="N1341" s="5" t="s">
        <v>1647</v>
      </c>
      <c r="O1341" s="5" t="s">
        <v>26886</v>
      </c>
      <c r="P1341" s="5" t="s">
        <v>24876</v>
      </c>
      <c r="Q1341" s="5">
        <v>0.744</v>
      </c>
      <c r="R1341" s="25">
        <f t="shared" si="20"/>
        <v>0.744</v>
      </c>
      <c r="S1341" s="30" t="s">
        <v>26887</v>
      </c>
      <c r="T1341" s="30" t="s">
        <v>1080</v>
      </c>
      <c r="U1341" s="30" t="s">
        <v>231</v>
      </c>
      <c r="V1341" s="5" t="s">
        <v>8791</v>
      </c>
      <c r="W1341" s="28"/>
      <c r="X1341" s="29">
        <v>2.0094</v>
      </c>
      <c r="Z1341" s="29">
        <v>1017.6424</v>
      </c>
      <c r="AA1341" s="29">
        <v>6.3548</v>
      </c>
      <c r="AB1341" s="29">
        <v>76.6667</v>
      </c>
      <c r="AC1341" s="29">
        <v>7.7442</v>
      </c>
    </row>
    <row r="1342" spans="1:29">
      <c r="A1342" s="13" t="s">
        <v>17495</v>
      </c>
      <c r="B1342" s="4" t="s">
        <v>1896</v>
      </c>
      <c r="C1342" s="12"/>
      <c r="D1342" s="4"/>
      <c r="E1342" s="4"/>
      <c r="F1342" s="4"/>
      <c r="G1342" s="4"/>
      <c r="H1342" s="4"/>
      <c r="I1342" s="5" t="s">
        <v>26888</v>
      </c>
      <c r="J1342" s="5" t="s">
        <v>3965</v>
      </c>
      <c r="K1342" s="5" t="s">
        <v>1176</v>
      </c>
      <c r="L1342" s="5" t="s">
        <v>1609</v>
      </c>
      <c r="M1342" s="5" t="s">
        <v>26889</v>
      </c>
      <c r="N1342" s="5" t="s">
        <v>594</v>
      </c>
      <c r="O1342" s="5" t="s">
        <v>7306</v>
      </c>
      <c r="P1342" s="5" t="s">
        <v>26890</v>
      </c>
      <c r="Q1342" s="5">
        <v>0.854</v>
      </c>
      <c r="R1342" s="25">
        <f t="shared" si="20"/>
        <v>0.854</v>
      </c>
      <c r="S1342" s="30" t="s">
        <v>26891</v>
      </c>
      <c r="T1342" s="30" t="s">
        <v>1049</v>
      </c>
      <c r="U1342" s="30" t="s">
        <v>1084</v>
      </c>
      <c r="V1342" s="5" t="s">
        <v>1607</v>
      </c>
      <c r="W1342" s="28"/>
      <c r="X1342" s="29">
        <v>1.8655</v>
      </c>
      <c r="Z1342" s="29">
        <v>1018.1881</v>
      </c>
      <c r="AA1342" s="29">
        <v>6.2042</v>
      </c>
      <c r="AB1342" s="29">
        <v>77.2038</v>
      </c>
      <c r="AC1342" s="29">
        <v>24.6641</v>
      </c>
    </row>
    <row r="1343" spans="1:29">
      <c r="A1343" s="13" t="s">
        <v>17498</v>
      </c>
      <c r="B1343" s="4" t="s">
        <v>463</v>
      </c>
      <c r="C1343" s="12"/>
      <c r="D1343" s="4"/>
      <c r="E1343" s="4"/>
      <c r="F1343" s="4"/>
      <c r="G1343" s="4"/>
      <c r="H1343" s="4"/>
      <c r="I1343" s="5" t="s">
        <v>26892</v>
      </c>
      <c r="J1343" s="5" t="s">
        <v>6948</v>
      </c>
      <c r="K1343" s="5" t="s">
        <v>89</v>
      </c>
      <c r="L1343" s="5" t="s">
        <v>443</v>
      </c>
      <c r="M1343" s="5" t="s">
        <v>15320</v>
      </c>
      <c r="N1343" s="5" t="s">
        <v>268</v>
      </c>
      <c r="O1343" s="5" t="s">
        <v>26893</v>
      </c>
      <c r="P1343" s="5" t="s">
        <v>25650</v>
      </c>
      <c r="Q1343" s="5">
        <v>0.738</v>
      </c>
      <c r="R1343" s="25">
        <f t="shared" si="20"/>
        <v>0.738</v>
      </c>
      <c r="S1343" s="30" t="s">
        <v>7803</v>
      </c>
      <c r="T1343" s="30" t="s">
        <v>4248</v>
      </c>
      <c r="U1343" s="30" t="s">
        <v>215</v>
      </c>
      <c r="V1343" s="5" t="s">
        <v>8579</v>
      </c>
      <c r="W1343" s="28"/>
      <c r="X1343" s="29">
        <v>1.6017</v>
      </c>
      <c r="Z1343" s="29">
        <v>1018.9351</v>
      </c>
      <c r="AA1343" s="29">
        <v>6.0501</v>
      </c>
      <c r="AB1343" s="29">
        <v>77.4883</v>
      </c>
      <c r="AC1343" s="29">
        <v>16.9543</v>
      </c>
    </row>
    <row r="1344" spans="1:29">
      <c r="A1344" s="13" t="s">
        <v>17503</v>
      </c>
      <c r="B1344" s="4" t="s">
        <v>1746</v>
      </c>
      <c r="C1344" s="12"/>
      <c r="D1344" s="4"/>
      <c r="E1344" s="4"/>
      <c r="F1344" s="4"/>
      <c r="G1344" s="4"/>
      <c r="H1344" s="4"/>
      <c r="I1344" s="5" t="s">
        <v>26894</v>
      </c>
      <c r="J1344" s="5" t="s">
        <v>1709</v>
      </c>
      <c r="K1344" s="5" t="s">
        <v>2727</v>
      </c>
      <c r="L1344" s="5" t="s">
        <v>1509</v>
      </c>
      <c r="M1344" s="5" t="s">
        <v>14065</v>
      </c>
      <c r="N1344" s="5" t="s">
        <v>3215</v>
      </c>
      <c r="O1344" s="5" t="s">
        <v>14554</v>
      </c>
      <c r="P1344" s="5" t="s">
        <v>26895</v>
      </c>
      <c r="Q1344" s="5">
        <v>0.818</v>
      </c>
      <c r="R1344" s="25">
        <f t="shared" si="20"/>
        <v>0.818</v>
      </c>
      <c r="S1344" s="30" t="s">
        <v>3280</v>
      </c>
      <c r="T1344" s="30" t="s">
        <v>92</v>
      </c>
      <c r="U1344" s="30" t="s">
        <v>1315</v>
      </c>
      <c r="V1344" s="5" t="s">
        <v>5527</v>
      </c>
      <c r="W1344" s="28"/>
      <c r="X1344" s="29">
        <v>1.8192</v>
      </c>
      <c r="Z1344" s="29">
        <v>1019.3142</v>
      </c>
      <c r="AA1344" s="29">
        <v>5.7584</v>
      </c>
      <c r="AB1344" s="29">
        <v>78.5164</v>
      </c>
      <c r="AC1344" s="29">
        <v>12.9082</v>
      </c>
    </row>
    <row r="1345" spans="1:29">
      <c r="A1345" s="13" t="s">
        <v>17509</v>
      </c>
      <c r="B1345" s="4" t="s">
        <v>2489</v>
      </c>
      <c r="C1345" s="12"/>
      <c r="D1345" s="4"/>
      <c r="E1345" s="4"/>
      <c r="F1345" s="4"/>
      <c r="G1345" s="4"/>
      <c r="H1345" s="4"/>
      <c r="I1345" s="5" t="s">
        <v>8484</v>
      </c>
      <c r="J1345" s="5" t="s">
        <v>2133</v>
      </c>
      <c r="K1345" s="5" t="s">
        <v>470</v>
      </c>
      <c r="L1345" s="5" t="s">
        <v>8298</v>
      </c>
      <c r="M1345" s="5" t="s">
        <v>15841</v>
      </c>
      <c r="N1345" s="5" t="s">
        <v>1890</v>
      </c>
      <c r="O1345" s="5" t="s">
        <v>26896</v>
      </c>
      <c r="P1345" s="5" t="s">
        <v>5295</v>
      </c>
      <c r="Q1345" s="5">
        <v>0.753</v>
      </c>
      <c r="R1345" s="25">
        <f t="shared" si="20"/>
        <v>0.753</v>
      </c>
      <c r="S1345" s="30" t="s">
        <v>9649</v>
      </c>
      <c r="T1345" s="30" t="s">
        <v>1836</v>
      </c>
      <c r="U1345" s="30" t="s">
        <v>431</v>
      </c>
      <c r="V1345" s="5" t="s">
        <v>2312</v>
      </c>
      <c r="W1345" s="28"/>
      <c r="X1345" s="29">
        <v>1.7917</v>
      </c>
      <c r="Z1345" s="29">
        <v>1019.5132</v>
      </c>
      <c r="AA1345" s="29">
        <v>5.6993</v>
      </c>
      <c r="AB1345" s="29">
        <v>79.28</v>
      </c>
      <c r="AC1345" s="29">
        <v>9.414</v>
      </c>
    </row>
    <row r="1346" spans="1:29">
      <c r="A1346" s="13" t="s">
        <v>17513</v>
      </c>
      <c r="B1346" s="4" t="s">
        <v>599</v>
      </c>
      <c r="C1346" s="12"/>
      <c r="D1346" s="4"/>
      <c r="E1346" s="4"/>
      <c r="F1346" s="4"/>
      <c r="G1346" s="4"/>
      <c r="H1346" s="4"/>
      <c r="I1346" s="5" t="s">
        <v>26897</v>
      </c>
      <c r="J1346" s="5" t="s">
        <v>1084</v>
      </c>
      <c r="K1346" s="5" t="s">
        <v>3423</v>
      </c>
      <c r="L1346" s="5" t="s">
        <v>2459</v>
      </c>
      <c r="M1346" s="5" t="s">
        <v>15332</v>
      </c>
      <c r="N1346" s="5" t="s">
        <v>3771</v>
      </c>
      <c r="O1346" s="5" t="s">
        <v>26898</v>
      </c>
      <c r="P1346" s="5" t="s">
        <v>26899</v>
      </c>
      <c r="Q1346" s="5">
        <v>0.695</v>
      </c>
      <c r="R1346" s="25">
        <f t="shared" ref="R1346:R1409" si="21">IF(COUNTBLANK(Q1346)&gt;0,"",SUM(N1346:Q1346))</f>
        <v>0.695</v>
      </c>
      <c r="S1346" s="30" t="s">
        <v>26900</v>
      </c>
      <c r="T1346" s="30" t="s">
        <v>3981</v>
      </c>
      <c r="U1346" s="30" t="s">
        <v>1084</v>
      </c>
      <c r="V1346" s="5" t="s">
        <v>1638</v>
      </c>
      <c r="W1346" s="28"/>
      <c r="X1346" s="29">
        <v>1.5986</v>
      </c>
      <c r="Z1346" s="29">
        <v>1019.4676</v>
      </c>
      <c r="AA1346" s="29">
        <v>5.7019</v>
      </c>
      <c r="AB1346" s="29">
        <v>79.9463</v>
      </c>
      <c r="AC1346" s="29">
        <v>20.7033</v>
      </c>
    </row>
    <row r="1347" spans="1:29">
      <c r="A1347" s="13" t="s">
        <v>17516</v>
      </c>
      <c r="B1347" s="4" t="s">
        <v>4306</v>
      </c>
      <c r="C1347" s="12"/>
      <c r="D1347" s="4"/>
      <c r="E1347" s="4"/>
      <c r="F1347" s="4"/>
      <c r="G1347" s="4"/>
      <c r="H1347" s="4"/>
      <c r="I1347" s="5" t="s">
        <v>26901</v>
      </c>
      <c r="J1347" s="5" t="s">
        <v>3416</v>
      </c>
      <c r="K1347" s="5" t="s">
        <v>167</v>
      </c>
      <c r="L1347" s="5" t="s">
        <v>5335</v>
      </c>
      <c r="M1347" s="5" t="s">
        <v>3975</v>
      </c>
      <c r="N1347" s="5" t="s">
        <v>3043</v>
      </c>
      <c r="O1347" s="5" t="s">
        <v>18265</v>
      </c>
      <c r="P1347" s="5" t="s">
        <v>7273</v>
      </c>
      <c r="Q1347" s="5">
        <v>0.69</v>
      </c>
      <c r="R1347" s="25">
        <f t="shared" si="21"/>
        <v>0.69</v>
      </c>
      <c r="S1347" s="30" t="s">
        <v>26902</v>
      </c>
      <c r="T1347" s="30" t="s">
        <v>701</v>
      </c>
      <c r="U1347" s="30" t="s">
        <v>198</v>
      </c>
      <c r="V1347" s="5" t="s">
        <v>8260</v>
      </c>
      <c r="W1347" s="28"/>
      <c r="X1347" s="29">
        <v>1.2882</v>
      </c>
      <c r="Z1347" s="29">
        <v>1020.1643</v>
      </c>
      <c r="AA1347" s="29">
        <v>5.7042</v>
      </c>
      <c r="AB1347" s="29">
        <v>80.0184</v>
      </c>
      <c r="AC1347" s="29">
        <v>11.9664</v>
      </c>
    </row>
    <row r="1348" spans="1:29">
      <c r="A1348" s="13" t="s">
        <v>17523</v>
      </c>
      <c r="B1348" s="4" t="s">
        <v>2687</v>
      </c>
      <c r="C1348" s="12"/>
      <c r="D1348" s="4"/>
      <c r="E1348" s="4"/>
      <c r="F1348" s="4"/>
      <c r="G1348" s="4"/>
      <c r="H1348" s="4"/>
      <c r="I1348" s="5" t="s">
        <v>26903</v>
      </c>
      <c r="J1348" s="5" t="s">
        <v>4935</v>
      </c>
      <c r="K1348" s="5" t="s">
        <v>964</v>
      </c>
      <c r="L1348" s="5" t="s">
        <v>9659</v>
      </c>
      <c r="M1348" s="5" t="s">
        <v>17148</v>
      </c>
      <c r="N1348" s="5" t="s">
        <v>745</v>
      </c>
      <c r="O1348" s="5" t="s">
        <v>10492</v>
      </c>
      <c r="P1348" s="5" t="s">
        <v>26904</v>
      </c>
      <c r="Q1348" s="5">
        <v>0.649</v>
      </c>
      <c r="R1348" s="25">
        <f t="shared" si="21"/>
        <v>0.649</v>
      </c>
      <c r="S1348" s="30" t="s">
        <v>26905</v>
      </c>
      <c r="T1348" s="30" t="s">
        <v>1666</v>
      </c>
      <c r="U1348" s="30" t="s">
        <v>155</v>
      </c>
      <c r="V1348" s="5" t="s">
        <v>4370</v>
      </c>
      <c r="W1348" s="28"/>
      <c r="X1348" s="29">
        <v>1.9704</v>
      </c>
      <c r="Z1348" s="29">
        <v>1020.3924</v>
      </c>
      <c r="AA1348" s="29">
        <v>5.5109</v>
      </c>
      <c r="AB1348" s="29">
        <v>80.4159</v>
      </c>
      <c r="AC1348" s="29">
        <v>354.2313</v>
      </c>
    </row>
    <row r="1349" spans="1:29">
      <c r="A1349" s="13" t="s">
        <v>17528</v>
      </c>
      <c r="B1349" s="4" t="s">
        <v>129</v>
      </c>
      <c r="C1349" s="12"/>
      <c r="D1349" s="4"/>
      <c r="E1349" s="4"/>
      <c r="F1349" s="4"/>
      <c r="G1349" s="4"/>
      <c r="H1349" s="4"/>
      <c r="I1349" s="5" t="s">
        <v>26906</v>
      </c>
      <c r="J1349" s="5" t="s">
        <v>1913</v>
      </c>
      <c r="K1349" s="5" t="s">
        <v>1121</v>
      </c>
      <c r="L1349" s="5" t="s">
        <v>2255</v>
      </c>
      <c r="M1349" s="5" t="s">
        <v>15537</v>
      </c>
      <c r="N1349" s="5" t="s">
        <v>3771</v>
      </c>
      <c r="O1349" s="5" t="s">
        <v>26907</v>
      </c>
      <c r="P1349" s="5" t="s">
        <v>18077</v>
      </c>
      <c r="Q1349" s="5">
        <v>0.625</v>
      </c>
      <c r="R1349" s="25">
        <f t="shared" si="21"/>
        <v>0.625</v>
      </c>
      <c r="S1349" s="30" t="s">
        <v>26908</v>
      </c>
      <c r="T1349" s="30" t="s">
        <v>1626</v>
      </c>
      <c r="U1349" s="30" t="s">
        <v>198</v>
      </c>
      <c r="V1349" s="5" t="s">
        <v>8903</v>
      </c>
      <c r="W1349" s="28"/>
      <c r="X1349" s="29">
        <v>2.347</v>
      </c>
      <c r="Z1349" s="29">
        <v>1020.3526</v>
      </c>
      <c r="AA1349" s="29">
        <v>5.2442</v>
      </c>
      <c r="AB1349" s="29">
        <v>81.4484</v>
      </c>
      <c r="AC1349" s="29">
        <v>10.1073</v>
      </c>
    </row>
    <row r="1350" spans="1:29">
      <c r="A1350" s="13" t="s">
        <v>17534</v>
      </c>
      <c r="B1350" s="4" t="s">
        <v>722</v>
      </c>
      <c r="C1350" s="12"/>
      <c r="D1350" s="4"/>
      <c r="E1350" s="4"/>
      <c r="F1350" s="4"/>
      <c r="G1350" s="4"/>
      <c r="H1350" s="4"/>
      <c r="I1350" s="5" t="s">
        <v>26909</v>
      </c>
      <c r="J1350" s="5" t="s">
        <v>1249</v>
      </c>
      <c r="K1350" s="5" t="s">
        <v>1237</v>
      </c>
      <c r="L1350" s="5" t="s">
        <v>2323</v>
      </c>
      <c r="M1350" s="5" t="s">
        <v>26910</v>
      </c>
      <c r="N1350" s="5" t="s">
        <v>2123</v>
      </c>
      <c r="O1350" s="5" t="s">
        <v>24703</v>
      </c>
      <c r="P1350" s="5" t="s">
        <v>26911</v>
      </c>
      <c r="Q1350" s="5">
        <v>0.661</v>
      </c>
      <c r="R1350" s="25">
        <f t="shared" si="21"/>
        <v>0.661</v>
      </c>
      <c r="S1350" s="30" t="s">
        <v>26912</v>
      </c>
      <c r="T1350" s="30" t="s">
        <v>3575</v>
      </c>
      <c r="U1350" s="30" t="s">
        <v>1709</v>
      </c>
      <c r="V1350" s="5" t="s">
        <v>7295</v>
      </c>
      <c r="W1350" s="28"/>
      <c r="X1350" s="29">
        <v>2.4175</v>
      </c>
      <c r="Z1350" s="29">
        <v>1020.6108</v>
      </c>
      <c r="AA1350" s="29">
        <v>4.9701</v>
      </c>
      <c r="AB1350" s="29">
        <v>80.9725</v>
      </c>
      <c r="AC1350" s="29">
        <v>14.8224</v>
      </c>
    </row>
    <row r="1351" spans="1:29">
      <c r="A1351" s="13" t="s">
        <v>17539</v>
      </c>
      <c r="B1351" s="4" t="s">
        <v>345</v>
      </c>
      <c r="C1351" s="12"/>
      <c r="D1351" s="4"/>
      <c r="E1351" s="4"/>
      <c r="F1351" s="4"/>
      <c r="G1351" s="4"/>
      <c r="H1351" s="4"/>
      <c r="I1351" s="5" t="s">
        <v>26913</v>
      </c>
      <c r="J1351" s="5" t="s">
        <v>1003</v>
      </c>
      <c r="K1351" s="5" t="s">
        <v>498</v>
      </c>
      <c r="L1351" s="5" t="s">
        <v>936</v>
      </c>
      <c r="M1351" s="5" t="s">
        <v>5920</v>
      </c>
      <c r="N1351" s="5" t="s">
        <v>3981</v>
      </c>
      <c r="O1351" s="5" t="s">
        <v>13855</v>
      </c>
      <c r="P1351" s="5" t="s">
        <v>26914</v>
      </c>
      <c r="Q1351" s="5">
        <v>0.702</v>
      </c>
      <c r="R1351" s="25">
        <f t="shared" si="21"/>
        <v>0.702</v>
      </c>
      <c r="S1351" s="30" t="s">
        <v>24302</v>
      </c>
      <c r="T1351" s="30" t="s">
        <v>2354</v>
      </c>
      <c r="U1351" s="30" t="s">
        <v>834</v>
      </c>
      <c r="V1351" s="5" t="s">
        <v>4077</v>
      </c>
      <c r="W1351" s="28"/>
      <c r="X1351" s="29">
        <v>2.0691</v>
      </c>
      <c r="Z1351" s="29">
        <v>1021.2742</v>
      </c>
      <c r="AA1351" s="29">
        <v>4.9907</v>
      </c>
      <c r="AB1351" s="29">
        <v>79.8942</v>
      </c>
      <c r="AC1351" s="29">
        <v>0.7648</v>
      </c>
    </row>
    <row r="1352" spans="1:29">
      <c r="A1352" s="13" t="s">
        <v>17545</v>
      </c>
      <c r="B1352" s="4" t="s">
        <v>80</v>
      </c>
      <c r="C1352" s="12"/>
      <c r="D1352" s="4"/>
      <c r="E1352" s="4"/>
      <c r="F1352" s="4"/>
      <c r="G1352" s="4"/>
      <c r="H1352" s="4"/>
      <c r="I1352" s="5" t="s">
        <v>26915</v>
      </c>
      <c r="J1352" s="5" t="s">
        <v>5168</v>
      </c>
      <c r="K1352" s="5" t="s">
        <v>961</v>
      </c>
      <c r="L1352" s="5" t="s">
        <v>4024</v>
      </c>
      <c r="M1352" s="5" t="s">
        <v>828</v>
      </c>
      <c r="N1352" s="5" t="s">
        <v>5910</v>
      </c>
      <c r="O1352" s="5" t="s">
        <v>22944</v>
      </c>
      <c r="P1352" s="5" t="s">
        <v>11604</v>
      </c>
      <c r="Q1352" s="5">
        <v>0.699</v>
      </c>
      <c r="R1352" s="25">
        <f t="shared" si="21"/>
        <v>0.699</v>
      </c>
      <c r="S1352" s="30" t="s">
        <v>26916</v>
      </c>
      <c r="T1352" s="30" t="s">
        <v>6075</v>
      </c>
      <c r="U1352" s="30" t="s">
        <v>1276</v>
      </c>
      <c r="V1352" s="5" t="s">
        <v>1510</v>
      </c>
      <c r="W1352" s="28"/>
      <c r="X1352" s="29">
        <v>2.8805</v>
      </c>
      <c r="Z1352" s="29">
        <v>1021.7469</v>
      </c>
      <c r="AA1352" s="29">
        <v>4.6901</v>
      </c>
      <c r="AB1352" s="29">
        <v>80.7691</v>
      </c>
      <c r="AC1352" s="29">
        <v>17.0805</v>
      </c>
    </row>
    <row r="1353" spans="1:29">
      <c r="A1353" s="13" t="s">
        <v>17550</v>
      </c>
      <c r="B1353" s="4" t="s">
        <v>299</v>
      </c>
      <c r="C1353" s="12"/>
      <c r="D1353" s="4"/>
      <c r="E1353" s="4"/>
      <c r="F1353" s="4"/>
      <c r="G1353" s="4"/>
      <c r="H1353" s="4"/>
      <c r="I1353" s="5" t="s">
        <v>26917</v>
      </c>
      <c r="J1353" s="5" t="s">
        <v>1806</v>
      </c>
      <c r="K1353" s="5" t="s">
        <v>4815</v>
      </c>
      <c r="L1353" s="5" t="s">
        <v>5514</v>
      </c>
      <c r="M1353" s="5" t="s">
        <v>21974</v>
      </c>
      <c r="N1353" s="5" t="s">
        <v>7650</v>
      </c>
      <c r="O1353" s="5" t="s">
        <v>14540</v>
      </c>
      <c r="P1353" s="5" t="s">
        <v>26918</v>
      </c>
      <c r="Q1353" s="5">
        <v>0.692</v>
      </c>
      <c r="R1353" s="25">
        <f t="shared" si="21"/>
        <v>0.692</v>
      </c>
      <c r="S1353" s="30" t="s">
        <v>26893</v>
      </c>
      <c r="T1353" s="30" t="s">
        <v>292</v>
      </c>
      <c r="U1353" s="30" t="s">
        <v>1721</v>
      </c>
      <c r="V1353" s="5" t="s">
        <v>2304</v>
      </c>
      <c r="W1353" s="28"/>
      <c r="X1353" s="29">
        <v>2.7397</v>
      </c>
      <c r="Z1353" s="29">
        <v>1022.6426</v>
      </c>
      <c r="AA1353" s="29">
        <v>4.3602</v>
      </c>
      <c r="AB1353" s="29">
        <v>80.0676</v>
      </c>
      <c r="AC1353" s="29">
        <v>18.107</v>
      </c>
    </row>
    <row r="1354" spans="1:29">
      <c r="A1354" s="13" t="s">
        <v>17557</v>
      </c>
      <c r="B1354" s="4" t="s">
        <v>206</v>
      </c>
      <c r="C1354" s="12"/>
      <c r="D1354" s="4"/>
      <c r="E1354" s="4"/>
      <c r="F1354" s="4"/>
      <c r="G1354" s="4"/>
      <c r="H1354" s="4"/>
      <c r="I1354" s="5" t="s">
        <v>26919</v>
      </c>
      <c r="J1354" s="5" t="s">
        <v>2711</v>
      </c>
      <c r="K1354" s="5" t="s">
        <v>901</v>
      </c>
      <c r="L1354" s="5" t="s">
        <v>497</v>
      </c>
      <c r="M1354" s="5" t="s">
        <v>26920</v>
      </c>
      <c r="N1354" s="5" t="s">
        <v>6582</v>
      </c>
      <c r="O1354" s="5" t="s">
        <v>1645</v>
      </c>
      <c r="P1354" s="5" t="s">
        <v>19584</v>
      </c>
      <c r="Q1354" s="5">
        <v>0.715</v>
      </c>
      <c r="R1354" s="25">
        <f t="shared" si="21"/>
        <v>0.715</v>
      </c>
      <c r="S1354" s="30" t="s">
        <v>24877</v>
      </c>
      <c r="T1354" s="30" t="s">
        <v>3848</v>
      </c>
      <c r="U1354" s="30" t="s">
        <v>661</v>
      </c>
      <c r="V1354" s="5" t="s">
        <v>2495</v>
      </c>
      <c r="W1354" s="28"/>
      <c r="X1354" s="29">
        <v>2.8172</v>
      </c>
      <c r="Z1354" s="29">
        <v>1023.8785</v>
      </c>
      <c r="AA1354" s="29">
        <v>4.1923</v>
      </c>
      <c r="AB1354" s="29">
        <v>77.5521</v>
      </c>
      <c r="AC1354" s="29">
        <v>8.9598</v>
      </c>
    </row>
    <row r="1355" spans="1:29">
      <c r="A1355" s="13" t="s">
        <v>17563</v>
      </c>
      <c r="B1355" s="4" t="s">
        <v>722</v>
      </c>
      <c r="C1355" s="12"/>
      <c r="D1355" s="4"/>
      <c r="E1355" s="4"/>
      <c r="F1355" s="4"/>
      <c r="G1355" s="4"/>
      <c r="H1355" s="4"/>
      <c r="I1355" s="5" t="s">
        <v>26921</v>
      </c>
      <c r="J1355" s="5" t="s">
        <v>1326</v>
      </c>
      <c r="K1355" s="5" t="s">
        <v>1975</v>
      </c>
      <c r="L1355" s="5" t="s">
        <v>1452</v>
      </c>
      <c r="M1355" s="5" t="s">
        <v>18787</v>
      </c>
      <c r="N1355" s="5" t="s">
        <v>3832</v>
      </c>
      <c r="O1355" s="5" t="s">
        <v>5597</v>
      </c>
      <c r="P1355" s="5" t="s">
        <v>26922</v>
      </c>
      <c r="Q1355" s="5">
        <v>0.665</v>
      </c>
      <c r="R1355" s="25">
        <f t="shared" si="21"/>
        <v>0.665</v>
      </c>
      <c r="S1355" s="30" t="s">
        <v>26923</v>
      </c>
      <c r="T1355" s="30" t="s">
        <v>1137</v>
      </c>
      <c r="U1355" s="30" t="s">
        <v>3636</v>
      </c>
      <c r="V1355" s="5" t="s">
        <v>8733</v>
      </c>
      <c r="W1355" s="28"/>
      <c r="X1355" s="29">
        <v>2.465</v>
      </c>
      <c r="Z1355" s="29">
        <v>1024.6694</v>
      </c>
      <c r="AA1355" s="29">
        <v>4.2018</v>
      </c>
      <c r="AB1355" s="29">
        <v>74.8251</v>
      </c>
      <c r="AC1355" s="29">
        <v>3.7439</v>
      </c>
    </row>
    <row r="1356" spans="1:29">
      <c r="A1356" s="13" t="s">
        <v>17568</v>
      </c>
      <c r="B1356" s="4" t="s">
        <v>63</v>
      </c>
      <c r="C1356" s="12"/>
      <c r="D1356" s="4"/>
      <c r="E1356" s="4"/>
      <c r="F1356" s="4"/>
      <c r="G1356" s="4"/>
      <c r="H1356" s="4"/>
      <c r="I1356" s="5" t="s">
        <v>26924</v>
      </c>
      <c r="J1356" s="5" t="s">
        <v>269</v>
      </c>
      <c r="K1356" s="5" t="s">
        <v>269</v>
      </c>
      <c r="L1356" s="5" t="s">
        <v>269</v>
      </c>
      <c r="M1356" s="5" t="s">
        <v>269</v>
      </c>
      <c r="N1356" s="5" t="s">
        <v>269</v>
      </c>
      <c r="O1356" s="5" t="s">
        <v>269</v>
      </c>
      <c r="P1356" s="5" t="s">
        <v>269</v>
      </c>
      <c r="Q1356" s="5" t="s">
        <v>269</v>
      </c>
      <c r="R1356" s="25">
        <f t="shared" si="21"/>
        <v>0</v>
      </c>
      <c r="S1356" s="30" t="s">
        <v>269</v>
      </c>
      <c r="T1356" s="30" t="s">
        <v>269</v>
      </c>
      <c r="U1356" s="30" t="s">
        <v>269</v>
      </c>
      <c r="V1356" s="5" t="s">
        <v>269</v>
      </c>
      <c r="W1356" s="28"/>
      <c r="X1356" s="29">
        <v>3.1368</v>
      </c>
      <c r="Z1356" s="29">
        <v>1024.891</v>
      </c>
      <c r="AA1356" s="29">
        <v>4.2688</v>
      </c>
      <c r="AB1356" s="29">
        <v>73.9097</v>
      </c>
      <c r="AC1356" s="29">
        <v>1.6597</v>
      </c>
    </row>
    <row r="1357" spans="1:29">
      <c r="A1357" s="13" t="s">
        <v>17574</v>
      </c>
      <c r="B1357" s="4" t="s">
        <v>81</v>
      </c>
      <c r="C1357" s="12"/>
      <c r="D1357" s="4"/>
      <c r="E1357" s="4"/>
      <c r="F1357" s="4"/>
      <c r="G1357" s="4"/>
      <c r="H1357" s="4"/>
      <c r="I1357" s="5" t="s">
        <v>269</v>
      </c>
      <c r="J1357" s="5" t="s">
        <v>1426</v>
      </c>
      <c r="K1357" s="5" t="s">
        <v>5868</v>
      </c>
      <c r="L1357" s="5" t="s">
        <v>2353</v>
      </c>
      <c r="M1357" s="5" t="s">
        <v>23119</v>
      </c>
      <c r="N1357" s="5" t="s">
        <v>1776</v>
      </c>
      <c r="O1357" s="5" t="s">
        <v>26925</v>
      </c>
      <c r="P1357" s="5" t="s">
        <v>26926</v>
      </c>
      <c r="Q1357" s="5">
        <v>0.814</v>
      </c>
      <c r="R1357" s="25">
        <f t="shared" si="21"/>
        <v>0.814</v>
      </c>
      <c r="S1357" s="30" t="s">
        <v>26927</v>
      </c>
      <c r="T1357" s="30" t="s">
        <v>124</v>
      </c>
      <c r="U1357" s="30" t="s">
        <v>1721</v>
      </c>
      <c r="V1357" s="5" t="s">
        <v>1958</v>
      </c>
      <c r="W1357" s="28"/>
      <c r="X1357" s="29">
        <v>2.9892</v>
      </c>
      <c r="Z1357" s="29">
        <v>1024.8925</v>
      </c>
      <c r="AA1357" s="29">
        <v>4.655</v>
      </c>
      <c r="AB1357" s="29">
        <v>73.0717</v>
      </c>
      <c r="AC1357" s="29">
        <v>352.4134</v>
      </c>
    </row>
    <row r="1358" spans="1:29">
      <c r="A1358" s="13" t="s">
        <v>17579</v>
      </c>
      <c r="B1358" s="4" t="s">
        <v>209</v>
      </c>
      <c r="C1358" s="12"/>
      <c r="D1358" s="4"/>
      <c r="E1358" s="4"/>
      <c r="F1358" s="4"/>
      <c r="G1358" s="4"/>
      <c r="H1358" s="4"/>
      <c r="I1358" s="5" t="s">
        <v>269</v>
      </c>
      <c r="J1358" s="5" t="s">
        <v>5195</v>
      </c>
      <c r="K1358" s="5" t="s">
        <v>5206</v>
      </c>
      <c r="L1358" s="5" t="s">
        <v>2703</v>
      </c>
      <c r="M1358" s="5" t="s">
        <v>26928</v>
      </c>
      <c r="N1358" s="5" t="s">
        <v>1638</v>
      </c>
      <c r="O1358" s="5" t="s">
        <v>26929</v>
      </c>
      <c r="P1358" s="5" t="s">
        <v>12828</v>
      </c>
      <c r="Q1358" s="5">
        <v>0.875</v>
      </c>
      <c r="R1358" s="25">
        <f t="shared" si="21"/>
        <v>0.875</v>
      </c>
      <c r="S1358" s="30" t="s">
        <v>26930</v>
      </c>
      <c r="T1358" s="30" t="s">
        <v>367</v>
      </c>
      <c r="U1358" s="30" t="s">
        <v>880</v>
      </c>
      <c r="V1358" s="5" t="s">
        <v>5415</v>
      </c>
      <c r="W1358" s="28"/>
      <c r="X1358" s="29">
        <v>3.7572</v>
      </c>
      <c r="Z1358" s="29">
        <v>1024.727</v>
      </c>
      <c r="AA1358" s="29">
        <v>4.8495</v>
      </c>
      <c r="AB1358" s="29">
        <v>70.2507</v>
      </c>
      <c r="AC1358" s="29">
        <v>349.6117</v>
      </c>
    </row>
    <row r="1359" spans="1:29">
      <c r="A1359" s="13" t="s">
        <v>17583</v>
      </c>
      <c r="B1359" s="4" t="s">
        <v>1088</v>
      </c>
      <c r="C1359" s="12"/>
      <c r="D1359" s="4"/>
      <c r="E1359" s="4"/>
      <c r="F1359" s="4"/>
      <c r="G1359" s="4"/>
      <c r="H1359" s="4"/>
      <c r="I1359" s="5" t="s">
        <v>26931</v>
      </c>
      <c r="J1359" s="5" t="s">
        <v>8684</v>
      </c>
      <c r="K1359" s="5" t="s">
        <v>2513</v>
      </c>
      <c r="L1359" s="5" t="s">
        <v>1863</v>
      </c>
      <c r="M1359" s="5" t="s">
        <v>26932</v>
      </c>
      <c r="N1359" s="5" t="s">
        <v>1251</v>
      </c>
      <c r="O1359" s="5" t="s">
        <v>24016</v>
      </c>
      <c r="P1359" s="5" t="s">
        <v>26933</v>
      </c>
      <c r="Q1359" s="5">
        <v>0.429</v>
      </c>
      <c r="R1359" s="25">
        <f t="shared" si="21"/>
        <v>0.429</v>
      </c>
      <c r="S1359" s="30" t="s">
        <v>16656</v>
      </c>
      <c r="T1359" s="30" t="s">
        <v>140</v>
      </c>
      <c r="U1359" s="30" t="s">
        <v>3423</v>
      </c>
      <c r="V1359" s="5" t="s">
        <v>889</v>
      </c>
      <c r="W1359" s="28"/>
      <c r="X1359" s="29">
        <v>3.6031</v>
      </c>
      <c r="Z1359" s="29">
        <v>1024.2493</v>
      </c>
      <c r="AA1359" s="29">
        <v>5.0039</v>
      </c>
      <c r="AB1359" s="29">
        <v>64.8287</v>
      </c>
      <c r="AC1359" s="29">
        <v>350.2312</v>
      </c>
    </row>
    <row r="1360" spans="1:29">
      <c r="A1360" s="13" t="s">
        <v>17587</v>
      </c>
      <c r="B1360" s="4" t="s">
        <v>392</v>
      </c>
      <c r="C1360" s="12"/>
      <c r="D1360" s="4"/>
      <c r="E1360" s="4"/>
      <c r="F1360" s="4"/>
      <c r="G1360" s="4"/>
      <c r="H1360" s="4"/>
      <c r="I1360" s="5" t="s">
        <v>26934</v>
      </c>
      <c r="J1360" s="5" t="s">
        <v>3972</v>
      </c>
      <c r="K1360" s="5" t="s">
        <v>3205</v>
      </c>
      <c r="L1360" s="5" t="s">
        <v>1882</v>
      </c>
      <c r="M1360" s="5" t="s">
        <v>26935</v>
      </c>
      <c r="N1360" s="5" t="s">
        <v>809</v>
      </c>
      <c r="O1360" s="5" t="s">
        <v>26936</v>
      </c>
      <c r="P1360" s="5" t="s">
        <v>18720</v>
      </c>
      <c r="Q1360" s="5">
        <v>0.344</v>
      </c>
      <c r="R1360" s="25">
        <f t="shared" si="21"/>
        <v>0.344</v>
      </c>
      <c r="S1360" s="30" t="s">
        <v>26937</v>
      </c>
      <c r="T1360" s="30" t="s">
        <v>186</v>
      </c>
      <c r="U1360" s="30" t="s">
        <v>5206</v>
      </c>
      <c r="V1360" s="5" t="s">
        <v>2389</v>
      </c>
      <c r="W1360" s="28"/>
      <c r="X1360" s="29">
        <v>3.5972</v>
      </c>
      <c r="Z1360" s="29">
        <v>1023.9312</v>
      </c>
      <c r="AA1360" s="29">
        <v>5.0008</v>
      </c>
      <c r="AB1360" s="29">
        <v>58.4838</v>
      </c>
      <c r="AC1360" s="29">
        <v>357.2782</v>
      </c>
    </row>
    <row r="1361" spans="1:29">
      <c r="A1361" s="13" t="s">
        <v>17592</v>
      </c>
      <c r="B1361" s="4" t="s">
        <v>954</v>
      </c>
      <c r="C1361" s="12"/>
      <c r="D1361" s="4"/>
      <c r="E1361" s="4"/>
      <c r="F1361" s="4"/>
      <c r="G1361" s="4"/>
      <c r="H1361" s="4"/>
      <c r="I1361" s="5" t="s">
        <v>26938</v>
      </c>
      <c r="J1361" s="5" t="s">
        <v>1839</v>
      </c>
      <c r="K1361" s="5" t="s">
        <v>1637</v>
      </c>
      <c r="L1361" s="5" t="s">
        <v>5570</v>
      </c>
      <c r="M1361" s="5" t="s">
        <v>7842</v>
      </c>
      <c r="N1361" s="5" t="s">
        <v>4097</v>
      </c>
      <c r="O1361" s="5" t="s">
        <v>26939</v>
      </c>
      <c r="P1361" s="5" t="s">
        <v>18019</v>
      </c>
      <c r="Q1361" s="5">
        <v>0.331</v>
      </c>
      <c r="R1361" s="25">
        <f t="shared" si="21"/>
        <v>0.331</v>
      </c>
      <c r="S1361" s="30" t="s">
        <v>8685</v>
      </c>
      <c r="T1361" s="30" t="s">
        <v>5868</v>
      </c>
      <c r="U1361" s="30" t="s">
        <v>3205</v>
      </c>
      <c r="V1361" s="5" t="s">
        <v>3924</v>
      </c>
      <c r="W1361" s="28"/>
      <c r="X1361" s="29">
        <v>3.1029</v>
      </c>
      <c r="Z1361" s="29">
        <v>1024.0167</v>
      </c>
      <c r="AA1361" s="29">
        <v>5.0657</v>
      </c>
      <c r="AB1361" s="29">
        <v>55.8704</v>
      </c>
      <c r="AC1361" s="29">
        <v>5.4286</v>
      </c>
    </row>
    <row r="1362" spans="1:29">
      <c r="A1362" s="13" t="s">
        <v>17596</v>
      </c>
      <c r="B1362" s="4" t="s">
        <v>1549</v>
      </c>
      <c r="C1362" s="12"/>
      <c r="D1362" s="4"/>
      <c r="E1362" s="4"/>
      <c r="F1362" s="4"/>
      <c r="G1362" s="4"/>
      <c r="H1362" s="4"/>
      <c r="I1362" s="5" t="s">
        <v>26940</v>
      </c>
      <c r="J1362" s="5" t="s">
        <v>1839</v>
      </c>
      <c r="K1362" s="5" t="s">
        <v>1315</v>
      </c>
      <c r="L1362" s="5" t="s">
        <v>1049</v>
      </c>
      <c r="M1362" s="5" t="s">
        <v>26941</v>
      </c>
      <c r="N1362" s="5" t="s">
        <v>282</v>
      </c>
      <c r="O1362" s="5" t="s">
        <v>19701</v>
      </c>
      <c r="P1362" s="5" t="s">
        <v>14603</v>
      </c>
      <c r="Q1362" s="5">
        <v>0.312</v>
      </c>
      <c r="R1362" s="25">
        <f t="shared" si="21"/>
        <v>0.312</v>
      </c>
      <c r="S1362" s="30" t="s">
        <v>26942</v>
      </c>
      <c r="T1362" s="30" t="s">
        <v>2988</v>
      </c>
      <c r="U1362" s="30" t="s">
        <v>822</v>
      </c>
      <c r="V1362" s="5" t="s">
        <v>2345</v>
      </c>
      <c r="W1362" s="28"/>
      <c r="X1362" s="29">
        <v>3.083</v>
      </c>
      <c r="Z1362" s="29">
        <v>1024.3659</v>
      </c>
      <c r="AA1362" s="29">
        <v>4.825</v>
      </c>
      <c r="AB1362" s="29">
        <v>54.1818</v>
      </c>
      <c r="AC1362" s="29">
        <v>3.6879</v>
      </c>
    </row>
    <row r="1363" spans="1:29">
      <c r="A1363" s="13" t="s">
        <v>17602</v>
      </c>
      <c r="B1363" s="4" t="s">
        <v>1549</v>
      </c>
      <c r="C1363" s="12"/>
      <c r="D1363" s="4"/>
      <c r="E1363" s="4"/>
      <c r="F1363" s="4"/>
      <c r="G1363" s="4"/>
      <c r="H1363" s="4"/>
      <c r="I1363" s="5" t="s">
        <v>26943</v>
      </c>
      <c r="J1363" s="5" t="s">
        <v>3522</v>
      </c>
      <c r="K1363" s="5" t="s">
        <v>2025</v>
      </c>
      <c r="L1363" s="5" t="s">
        <v>3940</v>
      </c>
      <c r="M1363" s="5" t="s">
        <v>26662</v>
      </c>
      <c r="N1363" s="5" t="s">
        <v>1568</v>
      </c>
      <c r="O1363" s="5" t="s">
        <v>26944</v>
      </c>
      <c r="P1363" s="5" t="s">
        <v>26945</v>
      </c>
      <c r="Q1363" s="5">
        <v>0.241</v>
      </c>
      <c r="R1363" s="25">
        <f t="shared" si="21"/>
        <v>0.241</v>
      </c>
      <c r="S1363" s="30" t="s">
        <v>26946</v>
      </c>
      <c r="T1363" s="30" t="s">
        <v>1827</v>
      </c>
      <c r="U1363" s="30" t="s">
        <v>3947</v>
      </c>
      <c r="V1363" s="5" t="s">
        <v>936</v>
      </c>
      <c r="W1363" s="28"/>
      <c r="X1363" s="29">
        <v>2.7465</v>
      </c>
      <c r="Z1363" s="29">
        <v>1024.6351</v>
      </c>
      <c r="AA1363" s="29">
        <v>4.6011</v>
      </c>
      <c r="AB1363" s="29">
        <v>52.5639</v>
      </c>
      <c r="AC1363" s="29">
        <v>359.2327</v>
      </c>
    </row>
    <row r="1364" spans="1:29">
      <c r="A1364" s="13" t="s">
        <v>17607</v>
      </c>
      <c r="B1364" s="4" t="s">
        <v>2298</v>
      </c>
      <c r="C1364" s="12"/>
      <c r="D1364" s="4"/>
      <c r="E1364" s="4"/>
      <c r="F1364" s="4"/>
      <c r="G1364" s="4"/>
      <c r="H1364" s="4"/>
      <c r="I1364" s="5" t="s">
        <v>26947</v>
      </c>
      <c r="J1364" s="5" t="s">
        <v>11722</v>
      </c>
      <c r="K1364" s="5" t="s">
        <v>122</v>
      </c>
      <c r="L1364" s="5" t="s">
        <v>4405</v>
      </c>
      <c r="M1364" s="5" t="s">
        <v>4997</v>
      </c>
      <c r="N1364" s="5" t="s">
        <v>7815</v>
      </c>
      <c r="O1364" s="5" t="s">
        <v>11754</v>
      </c>
      <c r="P1364" s="5" t="s">
        <v>13472</v>
      </c>
      <c r="Q1364" s="5">
        <v>0.218</v>
      </c>
      <c r="R1364" s="25">
        <f t="shared" si="21"/>
        <v>0.218</v>
      </c>
      <c r="S1364" s="30" t="s">
        <v>25604</v>
      </c>
      <c r="T1364" s="30" t="s">
        <v>610</v>
      </c>
      <c r="U1364" s="30" t="s">
        <v>1689</v>
      </c>
      <c r="V1364" s="5" t="s">
        <v>6069</v>
      </c>
      <c r="W1364" s="28"/>
      <c r="X1364" s="29">
        <v>2.4565</v>
      </c>
      <c r="Z1364" s="29">
        <v>1025.2514</v>
      </c>
      <c r="AA1364" s="29">
        <v>4.4875</v>
      </c>
      <c r="AB1364" s="29">
        <v>53.2166</v>
      </c>
      <c r="AC1364" s="29">
        <v>354.3459</v>
      </c>
    </row>
    <row r="1365" spans="1:29">
      <c r="A1365" s="13" t="s">
        <v>17611</v>
      </c>
      <c r="B1365" s="4" t="s">
        <v>284</v>
      </c>
      <c r="C1365" s="12"/>
      <c r="D1365" s="4"/>
      <c r="E1365" s="4"/>
      <c r="F1365" s="4"/>
      <c r="G1365" s="4"/>
      <c r="H1365" s="4"/>
      <c r="I1365" s="5" t="s">
        <v>26948</v>
      </c>
      <c r="J1365" s="5" t="s">
        <v>283</v>
      </c>
      <c r="K1365" s="5" t="s">
        <v>1287</v>
      </c>
      <c r="L1365" s="5" t="s">
        <v>4840</v>
      </c>
      <c r="M1365" s="5" t="s">
        <v>8450</v>
      </c>
      <c r="N1365" s="5" t="s">
        <v>7815</v>
      </c>
      <c r="O1365" s="5" t="s">
        <v>8176</v>
      </c>
      <c r="P1365" s="5" t="s">
        <v>8543</v>
      </c>
      <c r="Q1365" s="5">
        <v>0.222</v>
      </c>
      <c r="R1365" s="25">
        <f t="shared" si="21"/>
        <v>0.222</v>
      </c>
      <c r="S1365" s="30" t="s">
        <v>2416</v>
      </c>
      <c r="T1365" s="30" t="s">
        <v>126</v>
      </c>
      <c r="U1365" s="30" t="s">
        <v>1808</v>
      </c>
      <c r="V1365" s="5" t="s">
        <v>1679</v>
      </c>
      <c r="W1365" s="28"/>
      <c r="X1365" s="29">
        <v>2.2462</v>
      </c>
      <c r="Z1365" s="29">
        <v>1025.693</v>
      </c>
      <c r="AA1365" s="29">
        <v>4.3937</v>
      </c>
      <c r="AB1365" s="29">
        <v>55.0646</v>
      </c>
      <c r="AC1365" s="29">
        <v>351.4318</v>
      </c>
    </row>
    <row r="1366" spans="1:29">
      <c r="A1366" s="13" t="s">
        <v>17615</v>
      </c>
      <c r="B1366" s="4" t="s">
        <v>1307</v>
      </c>
      <c r="C1366" s="12"/>
      <c r="D1366" s="4"/>
      <c r="E1366" s="4"/>
      <c r="F1366" s="4"/>
      <c r="G1366" s="4"/>
      <c r="H1366" s="4"/>
      <c r="I1366" s="5" t="s">
        <v>26949</v>
      </c>
      <c r="J1366" s="5" t="s">
        <v>1708</v>
      </c>
      <c r="K1366" s="5" t="s">
        <v>1037</v>
      </c>
      <c r="L1366" s="5" t="s">
        <v>6582</v>
      </c>
      <c r="M1366" s="5" t="s">
        <v>26950</v>
      </c>
      <c r="N1366" s="5" t="s">
        <v>1557</v>
      </c>
      <c r="O1366" s="5" t="s">
        <v>19954</v>
      </c>
      <c r="P1366" s="5" t="s">
        <v>6414</v>
      </c>
      <c r="Q1366" s="5">
        <v>0.249</v>
      </c>
      <c r="R1366" s="25">
        <f t="shared" si="21"/>
        <v>0.249</v>
      </c>
      <c r="S1366" s="30" t="s">
        <v>25133</v>
      </c>
      <c r="T1366" s="30" t="s">
        <v>334</v>
      </c>
      <c r="U1366" s="30" t="s">
        <v>3423</v>
      </c>
      <c r="V1366" s="5" t="s">
        <v>1236</v>
      </c>
      <c r="W1366" s="28"/>
      <c r="X1366" s="29">
        <v>2.1613</v>
      </c>
      <c r="Z1366" s="29">
        <v>1026.0792</v>
      </c>
      <c r="AA1366" s="29">
        <v>4.3109</v>
      </c>
      <c r="AB1366" s="29">
        <v>56.3233</v>
      </c>
      <c r="AC1366" s="29">
        <v>348.4058</v>
      </c>
    </row>
    <row r="1367" spans="1:29">
      <c r="A1367" s="13" t="s">
        <v>17620</v>
      </c>
      <c r="B1367" s="4" t="s">
        <v>4306</v>
      </c>
      <c r="C1367" s="12"/>
      <c r="D1367" s="4"/>
      <c r="E1367" s="4"/>
      <c r="F1367" s="4"/>
      <c r="G1367" s="4"/>
      <c r="H1367" s="4"/>
      <c r="I1367" s="5" t="s">
        <v>26951</v>
      </c>
      <c r="J1367" s="5" t="s">
        <v>1150</v>
      </c>
      <c r="K1367" s="5" t="s">
        <v>1597</v>
      </c>
      <c r="L1367" s="5" t="s">
        <v>132</v>
      </c>
      <c r="M1367" s="5" t="s">
        <v>26952</v>
      </c>
      <c r="N1367" s="5" t="s">
        <v>3940</v>
      </c>
      <c r="O1367" s="5" t="s">
        <v>26953</v>
      </c>
      <c r="P1367" s="5" t="s">
        <v>4686</v>
      </c>
      <c r="Q1367" s="5">
        <v>0.255</v>
      </c>
      <c r="R1367" s="25">
        <f t="shared" si="21"/>
        <v>0.255</v>
      </c>
      <c r="S1367" s="30" t="s">
        <v>26954</v>
      </c>
      <c r="T1367" s="30" t="s">
        <v>2149</v>
      </c>
      <c r="U1367" s="30" t="s">
        <v>1289</v>
      </c>
      <c r="V1367" s="5" t="s">
        <v>7517</v>
      </c>
      <c r="W1367" s="28"/>
      <c r="X1367" s="29">
        <v>2.2019</v>
      </c>
      <c r="Z1367" s="29">
        <v>1026.1118</v>
      </c>
      <c r="AA1367" s="29">
        <v>4.1118</v>
      </c>
      <c r="AB1367" s="29">
        <v>56.3693</v>
      </c>
      <c r="AC1367" s="29">
        <v>351.735</v>
      </c>
    </row>
    <row r="1368" spans="1:29">
      <c r="A1368" s="13" t="s">
        <v>17623</v>
      </c>
      <c r="B1368" s="4" t="s">
        <v>239</v>
      </c>
      <c r="C1368" s="12"/>
      <c r="D1368" s="4"/>
      <c r="E1368" s="4"/>
      <c r="F1368" s="4"/>
      <c r="G1368" s="4"/>
      <c r="H1368" s="4"/>
      <c r="I1368" s="5" t="s">
        <v>26955</v>
      </c>
      <c r="J1368" s="5" t="s">
        <v>2099</v>
      </c>
      <c r="K1368" s="5" t="s">
        <v>2768</v>
      </c>
      <c r="L1368" s="5" t="s">
        <v>6134</v>
      </c>
      <c r="M1368" s="5" t="s">
        <v>26956</v>
      </c>
      <c r="N1368" s="5" t="s">
        <v>988</v>
      </c>
      <c r="O1368" s="5" t="s">
        <v>12966</v>
      </c>
      <c r="P1368" s="5" t="s">
        <v>6148</v>
      </c>
      <c r="Q1368" s="5">
        <v>0.262</v>
      </c>
      <c r="R1368" s="25">
        <f t="shared" si="21"/>
        <v>0.262</v>
      </c>
      <c r="S1368" s="30" t="s">
        <v>24619</v>
      </c>
      <c r="T1368" s="30" t="s">
        <v>2785</v>
      </c>
      <c r="U1368" s="30" t="s">
        <v>1163</v>
      </c>
      <c r="V1368" s="5" t="s">
        <v>4500</v>
      </c>
      <c r="W1368" s="28"/>
      <c r="X1368" s="29">
        <v>2.0816</v>
      </c>
      <c r="Z1368" s="29">
        <v>1025.9547</v>
      </c>
      <c r="AA1368" s="29">
        <v>4.1232</v>
      </c>
      <c r="AB1368" s="29">
        <v>55.9768</v>
      </c>
      <c r="AC1368" s="29">
        <v>351.6906</v>
      </c>
    </row>
    <row r="1369" spans="1:29">
      <c r="A1369" s="13" t="s">
        <v>17628</v>
      </c>
      <c r="B1369" s="4" t="s">
        <v>1307</v>
      </c>
      <c r="C1369" s="12"/>
      <c r="D1369" s="4"/>
      <c r="E1369" s="4"/>
      <c r="F1369" s="4"/>
      <c r="G1369" s="4"/>
      <c r="H1369" s="4"/>
      <c r="I1369" s="5" t="s">
        <v>26957</v>
      </c>
      <c r="J1369" s="5" t="s">
        <v>1072</v>
      </c>
      <c r="K1369" s="5" t="s">
        <v>2014</v>
      </c>
      <c r="L1369" s="5" t="s">
        <v>3629</v>
      </c>
      <c r="M1369" s="5" t="s">
        <v>1292</v>
      </c>
      <c r="N1369" s="5" t="s">
        <v>1931</v>
      </c>
      <c r="O1369" s="5" t="s">
        <v>26958</v>
      </c>
      <c r="P1369" s="5" t="s">
        <v>4790</v>
      </c>
      <c r="Q1369" s="5">
        <v>0.26</v>
      </c>
      <c r="R1369" s="25">
        <f t="shared" si="21"/>
        <v>0.26</v>
      </c>
      <c r="S1369" s="30" t="s">
        <v>26959</v>
      </c>
      <c r="T1369" s="30" t="s">
        <v>2394</v>
      </c>
      <c r="U1369" s="30" t="s">
        <v>1994</v>
      </c>
      <c r="V1369" s="5" t="s">
        <v>257</v>
      </c>
      <c r="W1369" s="28"/>
      <c r="X1369" s="29">
        <v>1.954</v>
      </c>
      <c r="Z1369" s="29">
        <v>1025.6709</v>
      </c>
      <c r="AA1369" s="29">
        <v>4.1225</v>
      </c>
      <c r="AB1369" s="29">
        <v>56.2475</v>
      </c>
      <c r="AC1369" s="29">
        <v>346.8855</v>
      </c>
    </row>
    <row r="1370" spans="1:29">
      <c r="A1370" s="13" t="s">
        <v>17632</v>
      </c>
      <c r="B1370" s="4" t="s">
        <v>571</v>
      </c>
      <c r="C1370" s="12"/>
      <c r="D1370" s="4"/>
      <c r="E1370" s="4"/>
      <c r="F1370" s="4"/>
      <c r="G1370" s="4"/>
      <c r="H1370" s="4"/>
      <c r="I1370" s="5" t="s">
        <v>26960</v>
      </c>
      <c r="J1370" s="5" t="s">
        <v>5619</v>
      </c>
      <c r="K1370" s="5" t="s">
        <v>278</v>
      </c>
      <c r="L1370" s="5" t="s">
        <v>3965</v>
      </c>
      <c r="M1370" s="5" t="s">
        <v>8008</v>
      </c>
      <c r="N1370" s="5" t="s">
        <v>2394</v>
      </c>
      <c r="O1370" s="5" t="s">
        <v>24576</v>
      </c>
      <c r="P1370" s="5" t="s">
        <v>8762</v>
      </c>
      <c r="Q1370" s="5">
        <v>0.308</v>
      </c>
      <c r="R1370" s="25">
        <f t="shared" si="21"/>
        <v>0.308</v>
      </c>
      <c r="S1370" s="30" t="s">
        <v>26961</v>
      </c>
      <c r="T1370" s="30" t="s">
        <v>1132</v>
      </c>
      <c r="U1370" s="30" t="s">
        <v>2225</v>
      </c>
      <c r="V1370" s="5" t="s">
        <v>10525</v>
      </c>
      <c r="W1370" s="28"/>
      <c r="X1370" s="29">
        <v>1.7168</v>
      </c>
      <c r="Z1370" s="29">
        <v>1025.4195</v>
      </c>
      <c r="AA1370" s="29">
        <v>3.9681</v>
      </c>
      <c r="AB1370" s="29">
        <v>58.7848</v>
      </c>
      <c r="AC1370" s="29">
        <v>326.6783</v>
      </c>
    </row>
    <row r="1371" spans="1:29">
      <c r="A1371" s="13" t="s">
        <v>17637</v>
      </c>
      <c r="B1371" s="4" t="s">
        <v>600</v>
      </c>
      <c r="C1371" s="12"/>
      <c r="D1371" s="4"/>
      <c r="E1371" s="4"/>
      <c r="F1371" s="4"/>
      <c r="G1371" s="4"/>
      <c r="H1371" s="4"/>
      <c r="I1371" s="5" t="s">
        <v>26962</v>
      </c>
      <c r="J1371" s="5" t="s">
        <v>2091</v>
      </c>
      <c r="K1371" s="5" t="s">
        <v>1946</v>
      </c>
      <c r="L1371" s="5" t="s">
        <v>440</v>
      </c>
      <c r="M1371" s="5" t="s">
        <v>18668</v>
      </c>
      <c r="N1371" s="5" t="s">
        <v>1122</v>
      </c>
      <c r="O1371" s="5" t="s">
        <v>21737</v>
      </c>
      <c r="P1371" s="5" t="s">
        <v>5783</v>
      </c>
      <c r="Q1371" s="5">
        <v>0.262</v>
      </c>
      <c r="R1371" s="25">
        <f t="shared" si="21"/>
        <v>0.262</v>
      </c>
      <c r="S1371" s="30" t="s">
        <v>23030</v>
      </c>
      <c r="T1371" s="30" t="s">
        <v>1863</v>
      </c>
      <c r="U1371" s="30" t="s">
        <v>1025</v>
      </c>
      <c r="V1371" s="5" t="s">
        <v>7605</v>
      </c>
      <c r="W1371" s="28"/>
      <c r="X1371" s="29">
        <v>1.926</v>
      </c>
      <c r="Z1371" s="29">
        <v>1025.5153</v>
      </c>
      <c r="AA1371" s="29">
        <v>3.9374</v>
      </c>
      <c r="AB1371" s="29">
        <v>60.3006</v>
      </c>
      <c r="AC1371" s="29">
        <v>333.8126</v>
      </c>
    </row>
    <row r="1372" spans="1:29">
      <c r="A1372" s="13" t="s">
        <v>17642</v>
      </c>
      <c r="B1372" s="4" t="s">
        <v>1269</v>
      </c>
      <c r="C1372" s="12"/>
      <c r="D1372" s="4"/>
      <c r="E1372" s="4"/>
      <c r="F1372" s="4"/>
      <c r="G1372" s="4"/>
      <c r="H1372" s="4"/>
      <c r="I1372" s="5" t="s">
        <v>26963</v>
      </c>
      <c r="J1372" s="5" t="s">
        <v>1744</v>
      </c>
      <c r="K1372" s="5" t="s">
        <v>264</v>
      </c>
      <c r="L1372" s="5" t="s">
        <v>3765</v>
      </c>
      <c r="M1372" s="5" t="s">
        <v>7135</v>
      </c>
      <c r="N1372" s="5" t="s">
        <v>9674</v>
      </c>
      <c r="O1372" s="5" t="s">
        <v>17401</v>
      </c>
      <c r="P1372" s="5" t="s">
        <v>16450</v>
      </c>
      <c r="Q1372" s="5">
        <v>0.254</v>
      </c>
      <c r="R1372" s="25">
        <f t="shared" si="21"/>
        <v>0.254</v>
      </c>
      <c r="S1372" s="30" t="s">
        <v>26964</v>
      </c>
      <c r="T1372" s="30" t="s">
        <v>9674</v>
      </c>
      <c r="U1372" s="30" t="s">
        <v>1923</v>
      </c>
      <c r="V1372" s="5" t="s">
        <v>4364</v>
      </c>
      <c r="W1372" s="28"/>
      <c r="X1372" s="29">
        <v>2.3047</v>
      </c>
      <c r="Z1372" s="29">
        <v>1025.3006</v>
      </c>
      <c r="AA1372" s="29">
        <v>3.8583</v>
      </c>
      <c r="AB1372" s="29">
        <v>61.8451</v>
      </c>
      <c r="AC1372" s="29">
        <v>354.2949</v>
      </c>
    </row>
    <row r="1373" spans="1:29">
      <c r="A1373" s="13" t="s">
        <v>17647</v>
      </c>
      <c r="B1373" s="4" t="s">
        <v>316</v>
      </c>
      <c r="C1373" s="12"/>
      <c r="D1373" s="4"/>
      <c r="E1373" s="4"/>
      <c r="F1373" s="4"/>
      <c r="G1373" s="4"/>
      <c r="H1373" s="4"/>
      <c r="I1373" s="5" t="s">
        <v>26965</v>
      </c>
      <c r="J1373" s="5" t="s">
        <v>3757</v>
      </c>
      <c r="K1373" s="5" t="s">
        <v>2467</v>
      </c>
      <c r="L1373" s="5" t="s">
        <v>1734</v>
      </c>
      <c r="M1373" s="5" t="s">
        <v>9917</v>
      </c>
      <c r="N1373" s="5" t="s">
        <v>809</v>
      </c>
      <c r="O1373" s="5" t="s">
        <v>26966</v>
      </c>
      <c r="P1373" s="5" t="s">
        <v>1205</v>
      </c>
      <c r="Q1373" s="5">
        <v>0.241</v>
      </c>
      <c r="R1373" s="25">
        <f t="shared" si="21"/>
        <v>0.241</v>
      </c>
      <c r="S1373" s="30" t="s">
        <v>26967</v>
      </c>
      <c r="T1373" s="30" t="s">
        <v>2217</v>
      </c>
      <c r="U1373" s="30" t="s">
        <v>5868</v>
      </c>
      <c r="V1373" s="5" t="s">
        <v>596</v>
      </c>
      <c r="W1373" s="28"/>
      <c r="X1373" s="29">
        <v>1.8397</v>
      </c>
      <c r="Z1373" s="29">
        <v>1024.989</v>
      </c>
      <c r="AA1373" s="29">
        <v>3.675</v>
      </c>
      <c r="AB1373" s="29">
        <v>61.7075</v>
      </c>
      <c r="AC1373" s="29">
        <v>14.1763</v>
      </c>
    </row>
    <row r="1374" spans="1:29">
      <c r="A1374" s="13" t="s">
        <v>17653</v>
      </c>
      <c r="B1374" s="4" t="s">
        <v>300</v>
      </c>
      <c r="C1374" s="12"/>
      <c r="D1374" s="4"/>
      <c r="E1374" s="4"/>
      <c r="F1374" s="4"/>
      <c r="G1374" s="4"/>
      <c r="H1374" s="4"/>
      <c r="I1374" s="5" t="s">
        <v>26968</v>
      </c>
      <c r="J1374" s="5" t="s">
        <v>8234</v>
      </c>
      <c r="K1374" s="5" t="s">
        <v>687</v>
      </c>
      <c r="L1374" s="5" t="s">
        <v>580</v>
      </c>
      <c r="M1374" s="5" t="s">
        <v>26969</v>
      </c>
      <c r="N1374" s="5" t="s">
        <v>2425</v>
      </c>
      <c r="O1374" s="5" t="s">
        <v>8218</v>
      </c>
      <c r="P1374" s="5" t="s">
        <v>15820</v>
      </c>
      <c r="Q1374" s="5">
        <v>0.297</v>
      </c>
      <c r="R1374" s="25">
        <f t="shared" si="21"/>
        <v>0.297</v>
      </c>
      <c r="S1374" s="30" t="s">
        <v>26970</v>
      </c>
      <c r="T1374" s="30" t="s">
        <v>268</v>
      </c>
      <c r="U1374" s="30" t="s">
        <v>3707</v>
      </c>
      <c r="V1374" s="5" t="s">
        <v>596</v>
      </c>
      <c r="W1374" s="28"/>
      <c r="X1374" s="29">
        <v>1.7837</v>
      </c>
      <c r="Z1374" s="29">
        <v>1024.806</v>
      </c>
      <c r="AA1374" s="29">
        <v>3.3075</v>
      </c>
      <c r="AB1374" s="29">
        <v>60.5167</v>
      </c>
      <c r="AC1374" s="29">
        <v>12.0589</v>
      </c>
    </row>
    <row r="1375" spans="1:29">
      <c r="A1375" s="13" t="s">
        <v>17658</v>
      </c>
      <c r="B1375" s="4" t="s">
        <v>1088</v>
      </c>
      <c r="C1375" s="12"/>
      <c r="D1375" s="4"/>
      <c r="E1375" s="4"/>
      <c r="F1375" s="4"/>
      <c r="G1375" s="4"/>
      <c r="H1375" s="4"/>
      <c r="I1375" s="5" t="s">
        <v>26971</v>
      </c>
      <c r="J1375" s="5" t="s">
        <v>1902</v>
      </c>
      <c r="K1375" s="5" t="s">
        <v>2023</v>
      </c>
      <c r="L1375" s="5" t="s">
        <v>3784</v>
      </c>
      <c r="M1375" s="5" t="s">
        <v>18325</v>
      </c>
      <c r="N1375" s="5" t="s">
        <v>4935</v>
      </c>
      <c r="O1375" s="5" t="s">
        <v>5800</v>
      </c>
      <c r="P1375" s="5" t="s">
        <v>25996</v>
      </c>
      <c r="Q1375" s="5">
        <v>0.304</v>
      </c>
      <c r="R1375" s="25">
        <f t="shared" si="21"/>
        <v>0.304</v>
      </c>
      <c r="S1375" s="30" t="s">
        <v>19745</v>
      </c>
      <c r="T1375" s="30" t="s">
        <v>5161</v>
      </c>
      <c r="U1375" s="30" t="s">
        <v>3494</v>
      </c>
      <c r="V1375" s="5" t="s">
        <v>9036</v>
      </c>
      <c r="W1375" s="28"/>
      <c r="X1375" s="29">
        <v>1.7531</v>
      </c>
      <c r="Z1375" s="29">
        <v>1024.6934</v>
      </c>
      <c r="AA1375" s="29">
        <v>2.9963</v>
      </c>
      <c r="AB1375" s="29">
        <v>61.3611</v>
      </c>
      <c r="AC1375" s="29">
        <v>31.9313</v>
      </c>
    </row>
    <row r="1376" spans="1:29">
      <c r="A1376" s="13" t="s">
        <v>17664</v>
      </c>
      <c r="B1376" s="4" t="s">
        <v>113</v>
      </c>
      <c r="C1376" s="12"/>
      <c r="D1376" s="4"/>
      <c r="E1376" s="4"/>
      <c r="F1376" s="4"/>
      <c r="G1376" s="4"/>
      <c r="H1376" s="4"/>
      <c r="I1376" s="5" t="s">
        <v>26972</v>
      </c>
      <c r="J1376" s="5" t="s">
        <v>2377</v>
      </c>
      <c r="K1376" s="5" t="s">
        <v>335</v>
      </c>
      <c r="L1376" s="5" t="s">
        <v>2387</v>
      </c>
      <c r="M1376" s="5" t="s">
        <v>26973</v>
      </c>
      <c r="N1376" s="5" t="s">
        <v>117</v>
      </c>
      <c r="O1376" s="5" t="s">
        <v>26974</v>
      </c>
      <c r="P1376" s="5" t="s">
        <v>26975</v>
      </c>
      <c r="Q1376" s="5">
        <v>0.288</v>
      </c>
      <c r="R1376" s="25">
        <f t="shared" si="21"/>
        <v>0.288</v>
      </c>
      <c r="S1376" s="30" t="s">
        <v>26976</v>
      </c>
      <c r="T1376" s="30" t="s">
        <v>3849</v>
      </c>
      <c r="U1376" s="30" t="s">
        <v>1328</v>
      </c>
      <c r="V1376" s="5" t="s">
        <v>7575</v>
      </c>
      <c r="W1376" s="28"/>
      <c r="X1376" s="29">
        <v>1.3119</v>
      </c>
      <c r="Z1376" s="29">
        <v>1024.775</v>
      </c>
      <c r="AA1376" s="29">
        <v>2.7098</v>
      </c>
      <c r="AB1376" s="29">
        <v>62.3263</v>
      </c>
      <c r="AC1376" s="29">
        <v>21.7539</v>
      </c>
    </row>
    <row r="1377" spans="1:29">
      <c r="A1377" s="13" t="s">
        <v>17668</v>
      </c>
      <c r="B1377" s="4" t="s">
        <v>97</v>
      </c>
      <c r="C1377" s="12"/>
      <c r="D1377" s="4"/>
      <c r="E1377" s="4"/>
      <c r="F1377" s="4"/>
      <c r="G1377" s="4"/>
      <c r="H1377" s="4"/>
      <c r="I1377" s="5" t="s">
        <v>26977</v>
      </c>
      <c r="J1377" s="5" t="s">
        <v>3757</v>
      </c>
      <c r="K1377" s="5" t="s">
        <v>2049</v>
      </c>
      <c r="L1377" s="5" t="s">
        <v>1890</v>
      </c>
      <c r="M1377" s="5" t="s">
        <v>21934</v>
      </c>
      <c r="N1377" s="5" t="s">
        <v>649</v>
      </c>
      <c r="O1377" s="5" t="s">
        <v>26978</v>
      </c>
      <c r="P1377" s="5" t="s">
        <v>4996</v>
      </c>
      <c r="Q1377" s="5">
        <v>0.311</v>
      </c>
      <c r="R1377" s="25">
        <f t="shared" si="21"/>
        <v>0.311</v>
      </c>
      <c r="S1377" s="30" t="s">
        <v>26979</v>
      </c>
      <c r="T1377" s="30" t="s">
        <v>3194</v>
      </c>
      <c r="U1377" s="30" t="s">
        <v>1012</v>
      </c>
      <c r="V1377" s="5" t="s">
        <v>12006</v>
      </c>
      <c r="W1377" s="28"/>
      <c r="X1377" s="29">
        <v>0.8781</v>
      </c>
      <c r="Z1377" s="29">
        <v>1024.8991</v>
      </c>
      <c r="AA1377" s="29">
        <v>2.839</v>
      </c>
      <c r="AB1377" s="29">
        <v>62.4714</v>
      </c>
      <c r="AC1377" s="29">
        <v>3.2845</v>
      </c>
    </row>
    <row r="1378" spans="1:29">
      <c r="A1378" s="13" t="s">
        <v>17672</v>
      </c>
      <c r="B1378" s="4" t="s">
        <v>82</v>
      </c>
      <c r="C1378" s="12"/>
      <c r="D1378" s="4"/>
      <c r="E1378" s="4"/>
      <c r="F1378" s="4"/>
      <c r="G1378" s="4"/>
      <c r="H1378" s="4"/>
      <c r="I1378" s="5" t="s">
        <v>26980</v>
      </c>
      <c r="J1378" s="5" t="s">
        <v>4097</v>
      </c>
      <c r="K1378" s="5" t="s">
        <v>7142</v>
      </c>
      <c r="L1378" s="5" t="s">
        <v>1669</v>
      </c>
      <c r="M1378" s="5" t="s">
        <v>26981</v>
      </c>
      <c r="N1378" s="5" t="s">
        <v>717</v>
      </c>
      <c r="O1378" s="5" t="s">
        <v>26982</v>
      </c>
      <c r="P1378" s="5" t="s">
        <v>21740</v>
      </c>
      <c r="Q1378" s="5">
        <v>0.335</v>
      </c>
      <c r="R1378" s="25">
        <f t="shared" si="21"/>
        <v>0.335</v>
      </c>
      <c r="S1378" s="30" t="s">
        <v>5371</v>
      </c>
      <c r="T1378" s="30" t="s">
        <v>2217</v>
      </c>
      <c r="U1378" s="30" t="s">
        <v>3653</v>
      </c>
      <c r="V1378" s="5" t="s">
        <v>1586</v>
      </c>
      <c r="W1378" s="28"/>
      <c r="X1378" s="29">
        <v>0.6672</v>
      </c>
      <c r="Z1378" s="29">
        <v>1025.1133</v>
      </c>
      <c r="AA1378" s="29">
        <v>3.3603</v>
      </c>
      <c r="AB1378" s="29">
        <v>60.6292</v>
      </c>
      <c r="AC1378" s="29">
        <v>317.4539</v>
      </c>
    </row>
    <row r="1379" spans="1:29">
      <c r="A1379" s="13" t="s">
        <v>17676</v>
      </c>
      <c r="B1379" s="4" t="s">
        <v>158</v>
      </c>
      <c r="C1379" s="12"/>
      <c r="D1379" s="4"/>
      <c r="E1379" s="4"/>
      <c r="F1379" s="4"/>
      <c r="G1379" s="4"/>
      <c r="H1379" s="4"/>
      <c r="I1379" s="5" t="s">
        <v>26983</v>
      </c>
      <c r="J1379" s="5" t="s">
        <v>622</v>
      </c>
      <c r="K1379" s="5" t="s">
        <v>385</v>
      </c>
      <c r="L1379" s="5" t="s">
        <v>154</v>
      </c>
      <c r="M1379" s="5" t="s">
        <v>21204</v>
      </c>
      <c r="N1379" s="5" t="s">
        <v>717</v>
      </c>
      <c r="O1379" s="5" t="s">
        <v>4355</v>
      </c>
      <c r="P1379" s="5" t="s">
        <v>21202</v>
      </c>
      <c r="Q1379" s="5">
        <v>0.432</v>
      </c>
      <c r="R1379" s="25">
        <f t="shared" si="21"/>
        <v>0.432</v>
      </c>
      <c r="S1379" s="30" t="s">
        <v>26984</v>
      </c>
      <c r="T1379" s="30" t="s">
        <v>1132</v>
      </c>
      <c r="U1379" s="30" t="s">
        <v>3653</v>
      </c>
      <c r="V1379" s="5" t="s">
        <v>8803</v>
      </c>
      <c r="W1379" s="28"/>
      <c r="X1379" s="29">
        <v>0.9603</v>
      </c>
      <c r="Z1379" s="29">
        <v>1025.3174</v>
      </c>
      <c r="AA1379" s="29">
        <v>3.509</v>
      </c>
      <c r="AB1379" s="29">
        <v>59.9668</v>
      </c>
      <c r="AC1379" s="29">
        <v>315.4418</v>
      </c>
    </row>
    <row r="1380" spans="1:29">
      <c r="A1380" s="13" t="s">
        <v>17681</v>
      </c>
      <c r="B1380" s="4" t="s">
        <v>1269</v>
      </c>
      <c r="C1380" s="12"/>
      <c r="D1380" s="4"/>
      <c r="E1380" s="4"/>
      <c r="F1380" s="4"/>
      <c r="G1380" s="4"/>
      <c r="H1380" s="4"/>
      <c r="I1380" s="5" t="s">
        <v>26985</v>
      </c>
      <c r="J1380" s="5" t="s">
        <v>7944</v>
      </c>
      <c r="K1380" s="5" t="s">
        <v>989</v>
      </c>
      <c r="L1380" s="5" t="s">
        <v>4893</v>
      </c>
      <c r="M1380" s="5" t="s">
        <v>24718</v>
      </c>
      <c r="N1380" s="5" t="s">
        <v>4704</v>
      </c>
      <c r="O1380" s="5" t="s">
        <v>26986</v>
      </c>
      <c r="P1380" s="5" t="s">
        <v>4420</v>
      </c>
      <c r="Q1380" s="5">
        <v>0.444</v>
      </c>
      <c r="R1380" s="25">
        <f t="shared" si="21"/>
        <v>0.444</v>
      </c>
      <c r="S1380" s="30" t="s">
        <v>26987</v>
      </c>
      <c r="T1380" s="30" t="s">
        <v>94</v>
      </c>
      <c r="U1380" s="30" t="s">
        <v>3653</v>
      </c>
      <c r="V1380" s="5" t="s">
        <v>11714</v>
      </c>
      <c r="W1380" s="28"/>
      <c r="X1380" s="29">
        <v>1.2087</v>
      </c>
      <c r="Z1380" s="29">
        <v>1025.3621</v>
      </c>
      <c r="AA1380" s="29">
        <v>3.5231</v>
      </c>
      <c r="AB1380" s="29">
        <v>59.4056</v>
      </c>
      <c r="AC1380" s="29">
        <v>322.2942</v>
      </c>
    </row>
    <row r="1381" spans="1:29">
      <c r="A1381" s="13" t="s">
        <v>17686</v>
      </c>
      <c r="B1381" s="4" t="s">
        <v>655</v>
      </c>
      <c r="C1381" s="12"/>
      <c r="D1381" s="4"/>
      <c r="E1381" s="4"/>
      <c r="F1381" s="4"/>
      <c r="G1381" s="4"/>
      <c r="H1381" s="4"/>
      <c r="I1381" s="5" t="s">
        <v>24853</v>
      </c>
      <c r="J1381" s="5" t="s">
        <v>3915</v>
      </c>
      <c r="K1381" s="5" t="s">
        <v>2376</v>
      </c>
      <c r="L1381" s="5" t="s">
        <v>1826</v>
      </c>
      <c r="M1381" s="5" t="s">
        <v>17005</v>
      </c>
      <c r="N1381" s="5" t="s">
        <v>3148</v>
      </c>
      <c r="O1381" s="5" t="s">
        <v>26988</v>
      </c>
      <c r="P1381" s="5" t="s">
        <v>17087</v>
      </c>
      <c r="Q1381" s="5">
        <v>0.636</v>
      </c>
      <c r="R1381" s="25">
        <f t="shared" si="21"/>
        <v>0.636</v>
      </c>
      <c r="S1381" s="30" t="s">
        <v>26989</v>
      </c>
      <c r="T1381" s="30" t="s">
        <v>3874</v>
      </c>
      <c r="U1381" s="30" t="s">
        <v>2321</v>
      </c>
      <c r="V1381" s="5" t="s">
        <v>17291</v>
      </c>
      <c r="W1381" s="28"/>
      <c r="X1381" s="29">
        <v>1.02</v>
      </c>
      <c r="Z1381" s="29">
        <v>1024.7701</v>
      </c>
      <c r="AA1381" s="29">
        <v>3.8549</v>
      </c>
      <c r="AB1381" s="29">
        <v>57.7597</v>
      </c>
      <c r="AC1381" s="29">
        <v>317.0815</v>
      </c>
    </row>
    <row r="1382" spans="1:29">
      <c r="A1382" s="13" t="s">
        <v>17690</v>
      </c>
      <c r="B1382" s="4" t="s">
        <v>284</v>
      </c>
      <c r="C1382" s="12"/>
      <c r="D1382" s="4"/>
      <c r="E1382" s="4"/>
      <c r="F1382" s="4"/>
      <c r="G1382" s="4"/>
      <c r="H1382" s="4"/>
      <c r="I1382" s="5" t="s">
        <v>26990</v>
      </c>
      <c r="J1382" s="5" t="s">
        <v>977</v>
      </c>
      <c r="K1382" s="5" t="s">
        <v>1985</v>
      </c>
      <c r="L1382" s="5" t="s">
        <v>2124</v>
      </c>
      <c r="M1382" s="5" t="s">
        <v>20529</v>
      </c>
      <c r="N1382" s="5" t="s">
        <v>4638</v>
      </c>
      <c r="O1382" s="5" t="s">
        <v>26991</v>
      </c>
      <c r="P1382" s="5" t="s">
        <v>26992</v>
      </c>
      <c r="Q1382" s="5">
        <v>0.474</v>
      </c>
      <c r="R1382" s="25">
        <f t="shared" si="21"/>
        <v>0.474</v>
      </c>
      <c r="S1382" s="30" t="s">
        <v>26993</v>
      </c>
      <c r="T1382" s="30" t="s">
        <v>444</v>
      </c>
      <c r="U1382" s="30" t="s">
        <v>1923</v>
      </c>
      <c r="V1382" s="5" t="s">
        <v>4345</v>
      </c>
      <c r="W1382" s="28"/>
      <c r="X1382" s="29">
        <v>0.8543</v>
      </c>
      <c r="Z1382" s="29">
        <v>1023.8379</v>
      </c>
      <c r="AA1382" s="29">
        <v>4.1177</v>
      </c>
      <c r="AB1382" s="29">
        <v>57.9073</v>
      </c>
      <c r="AC1382" s="29">
        <v>343.5185</v>
      </c>
    </row>
    <row r="1383" spans="1:29">
      <c r="A1383" s="13" t="s">
        <v>17693</v>
      </c>
      <c r="B1383" s="4" t="s">
        <v>131</v>
      </c>
      <c r="C1383" s="12"/>
      <c r="D1383" s="4"/>
      <c r="E1383" s="4"/>
      <c r="F1383" s="4"/>
      <c r="G1383" s="4"/>
      <c r="H1383" s="4"/>
      <c r="I1383" s="5" t="s">
        <v>26994</v>
      </c>
      <c r="J1383" s="5" t="s">
        <v>6039</v>
      </c>
      <c r="K1383" s="5" t="s">
        <v>2025</v>
      </c>
      <c r="L1383" s="5" t="s">
        <v>948</v>
      </c>
      <c r="M1383" s="5" t="s">
        <v>26995</v>
      </c>
      <c r="N1383" s="5" t="s">
        <v>2013</v>
      </c>
      <c r="O1383" s="5" t="s">
        <v>26996</v>
      </c>
      <c r="P1383" s="5" t="s">
        <v>26997</v>
      </c>
      <c r="Q1383" s="5">
        <v>0.595</v>
      </c>
      <c r="R1383" s="25">
        <f t="shared" si="21"/>
        <v>0.595</v>
      </c>
      <c r="S1383" s="30" t="s">
        <v>26998</v>
      </c>
      <c r="T1383" s="30" t="s">
        <v>278</v>
      </c>
      <c r="U1383" s="30" t="s">
        <v>1947</v>
      </c>
      <c r="V1383" s="5" t="s">
        <v>8642</v>
      </c>
      <c r="W1383" s="28"/>
      <c r="X1383" s="29">
        <v>0.7652</v>
      </c>
      <c r="Z1383" s="29">
        <v>1022.6195</v>
      </c>
      <c r="AA1383" s="29">
        <v>4.5333</v>
      </c>
      <c r="AB1383" s="29">
        <v>58.1812</v>
      </c>
      <c r="AC1383" s="29">
        <v>1.1064</v>
      </c>
    </row>
    <row r="1384" spans="1:29">
      <c r="A1384" s="13" t="s">
        <v>17698</v>
      </c>
      <c r="B1384" s="4" t="s">
        <v>968</v>
      </c>
      <c r="C1384" s="12"/>
      <c r="D1384" s="4"/>
      <c r="E1384" s="4"/>
      <c r="F1384" s="4"/>
      <c r="G1384" s="4"/>
      <c r="H1384" s="4"/>
      <c r="I1384" s="5" t="s">
        <v>26999</v>
      </c>
      <c r="J1384" s="5" t="s">
        <v>10329</v>
      </c>
      <c r="K1384" s="5" t="s">
        <v>2150</v>
      </c>
      <c r="L1384" s="5" t="s">
        <v>3018</v>
      </c>
      <c r="M1384" s="5" t="s">
        <v>27000</v>
      </c>
      <c r="N1384" s="5" t="s">
        <v>1983</v>
      </c>
      <c r="O1384" s="5" t="s">
        <v>5433</v>
      </c>
      <c r="P1384" s="5" t="s">
        <v>4323</v>
      </c>
      <c r="Q1384" s="5">
        <v>0.478</v>
      </c>
      <c r="R1384" s="25">
        <f t="shared" si="21"/>
        <v>0.478</v>
      </c>
      <c r="S1384" s="30" t="s">
        <v>14851</v>
      </c>
      <c r="T1384" s="30" t="s">
        <v>3752</v>
      </c>
      <c r="U1384" s="30" t="s">
        <v>2321</v>
      </c>
      <c r="V1384" s="5" t="s">
        <v>183</v>
      </c>
      <c r="W1384" s="28"/>
      <c r="X1384" s="29">
        <v>1.2839</v>
      </c>
      <c r="Z1384" s="29">
        <v>1021.8192</v>
      </c>
      <c r="AA1384" s="29">
        <v>4.4283</v>
      </c>
      <c r="AB1384" s="29">
        <v>60.1491</v>
      </c>
      <c r="AC1384" s="29">
        <v>340.4977</v>
      </c>
    </row>
    <row r="1385" spans="1:29">
      <c r="A1385" s="13" t="s">
        <v>17702</v>
      </c>
      <c r="B1385" s="4" t="s">
        <v>116</v>
      </c>
      <c r="C1385" s="12"/>
      <c r="D1385" s="4"/>
      <c r="E1385" s="4"/>
      <c r="F1385" s="4"/>
      <c r="G1385" s="4"/>
      <c r="H1385" s="4"/>
      <c r="I1385" s="5" t="s">
        <v>27001</v>
      </c>
      <c r="J1385" s="5" t="s">
        <v>2091</v>
      </c>
      <c r="K1385" s="5" t="s">
        <v>1864</v>
      </c>
      <c r="L1385" s="5" t="s">
        <v>2893</v>
      </c>
      <c r="M1385" s="5" t="s">
        <v>21950</v>
      </c>
      <c r="N1385" s="5" t="s">
        <v>809</v>
      </c>
      <c r="O1385" s="5" t="s">
        <v>27002</v>
      </c>
      <c r="P1385" s="5" t="s">
        <v>20316</v>
      </c>
      <c r="Q1385" s="5">
        <v>0.558</v>
      </c>
      <c r="R1385" s="25">
        <f t="shared" si="21"/>
        <v>0.558</v>
      </c>
      <c r="S1385" s="30" t="s">
        <v>27003</v>
      </c>
      <c r="T1385" s="30" t="s">
        <v>5161</v>
      </c>
      <c r="U1385" s="30" t="s">
        <v>1328</v>
      </c>
      <c r="V1385" s="5" t="s">
        <v>327</v>
      </c>
      <c r="W1385" s="28"/>
      <c r="X1385" s="29">
        <v>1.409</v>
      </c>
      <c r="Z1385" s="29">
        <v>1021.7667</v>
      </c>
      <c r="AA1385" s="29">
        <v>4.3213</v>
      </c>
      <c r="AB1385" s="29">
        <v>60.3538</v>
      </c>
      <c r="AC1385" s="29">
        <v>339.7444</v>
      </c>
    </row>
    <row r="1386" spans="1:29">
      <c r="A1386" s="13" t="s">
        <v>17708</v>
      </c>
      <c r="B1386" s="4" t="s">
        <v>222</v>
      </c>
      <c r="C1386" s="12"/>
      <c r="D1386" s="4"/>
      <c r="E1386" s="4"/>
      <c r="F1386" s="4"/>
      <c r="G1386" s="4"/>
      <c r="H1386" s="4"/>
      <c r="I1386" s="5" t="s">
        <v>27004</v>
      </c>
      <c r="J1386" s="5" t="s">
        <v>622</v>
      </c>
      <c r="K1386" s="5" t="s">
        <v>1081</v>
      </c>
      <c r="L1386" s="5" t="s">
        <v>3386</v>
      </c>
      <c r="M1386" s="5" t="s">
        <v>7687</v>
      </c>
      <c r="N1386" s="5" t="s">
        <v>3519</v>
      </c>
      <c r="O1386" s="5" t="s">
        <v>14541</v>
      </c>
      <c r="P1386" s="5" t="s">
        <v>27005</v>
      </c>
      <c r="Q1386" s="5">
        <v>0.604</v>
      </c>
      <c r="R1386" s="25">
        <f t="shared" si="21"/>
        <v>0.604</v>
      </c>
      <c r="S1386" s="30" t="s">
        <v>9019</v>
      </c>
      <c r="T1386" s="30" t="s">
        <v>5161</v>
      </c>
      <c r="U1386" s="30" t="s">
        <v>3494</v>
      </c>
      <c r="V1386" s="5" t="s">
        <v>1404</v>
      </c>
      <c r="W1386" s="28"/>
      <c r="X1386" s="29">
        <v>1.7539</v>
      </c>
      <c r="Z1386" s="29">
        <v>1021.3479</v>
      </c>
      <c r="AA1386" s="29">
        <v>3.9403</v>
      </c>
      <c r="AB1386" s="29">
        <v>62.1946</v>
      </c>
      <c r="AC1386" s="29">
        <v>344.1664</v>
      </c>
    </row>
    <row r="1387" spans="1:29">
      <c r="A1387" s="13" t="s">
        <v>17712</v>
      </c>
      <c r="B1387" s="4" t="s">
        <v>97</v>
      </c>
      <c r="C1387" s="12"/>
      <c r="D1387" s="4"/>
      <c r="E1387" s="4"/>
      <c r="F1387" s="4"/>
      <c r="G1387" s="4"/>
      <c r="H1387" s="4"/>
      <c r="I1387" s="5" t="s">
        <v>27006</v>
      </c>
      <c r="J1387" s="5" t="s">
        <v>354</v>
      </c>
      <c r="K1387" s="5" t="s">
        <v>2386</v>
      </c>
      <c r="L1387" s="5" t="s">
        <v>4893</v>
      </c>
      <c r="M1387" s="5" t="s">
        <v>14784</v>
      </c>
      <c r="N1387" s="5" t="s">
        <v>799</v>
      </c>
      <c r="O1387" s="5" t="s">
        <v>27007</v>
      </c>
      <c r="P1387" s="5" t="s">
        <v>18490</v>
      </c>
      <c r="Q1387" s="5">
        <v>0.567</v>
      </c>
      <c r="R1387" s="25">
        <f t="shared" si="21"/>
        <v>0.567</v>
      </c>
      <c r="S1387" s="30" t="s">
        <v>27008</v>
      </c>
      <c r="T1387" s="30" t="s">
        <v>3575</v>
      </c>
      <c r="U1387" s="30" t="s">
        <v>880</v>
      </c>
      <c r="V1387" s="5" t="s">
        <v>8234</v>
      </c>
      <c r="W1387" s="28"/>
      <c r="X1387" s="29">
        <v>2.2159</v>
      </c>
      <c r="Z1387" s="29">
        <v>1021.2917</v>
      </c>
      <c r="AA1387" s="29">
        <v>2.8779</v>
      </c>
      <c r="AB1387" s="29">
        <v>68.4259</v>
      </c>
      <c r="AC1387" s="29">
        <v>345.7597</v>
      </c>
    </row>
    <row r="1388" spans="1:29">
      <c r="A1388" s="13" t="s">
        <v>17717</v>
      </c>
      <c r="B1388" s="4" t="s">
        <v>97</v>
      </c>
      <c r="C1388" s="12"/>
      <c r="D1388" s="4"/>
      <c r="E1388" s="4"/>
      <c r="F1388" s="4"/>
      <c r="G1388" s="4"/>
      <c r="H1388" s="4"/>
      <c r="I1388" s="5" t="s">
        <v>27009</v>
      </c>
      <c r="J1388" s="5" t="s">
        <v>33</v>
      </c>
      <c r="K1388" s="5" t="s">
        <v>1026</v>
      </c>
      <c r="L1388" s="5" t="s">
        <v>5140</v>
      </c>
      <c r="M1388" s="5" t="s">
        <v>10153</v>
      </c>
      <c r="N1388" s="5" t="s">
        <v>94</v>
      </c>
      <c r="O1388" s="5" t="s">
        <v>4244</v>
      </c>
      <c r="P1388" s="5" t="s">
        <v>5423</v>
      </c>
      <c r="Q1388" s="5">
        <v>0.408</v>
      </c>
      <c r="R1388" s="25">
        <f t="shared" si="21"/>
        <v>0.408</v>
      </c>
      <c r="S1388" s="30" t="s">
        <v>10559</v>
      </c>
      <c r="T1388" s="30" t="s">
        <v>2153</v>
      </c>
      <c r="U1388" s="30" t="s">
        <v>231</v>
      </c>
      <c r="V1388" s="5" t="s">
        <v>327</v>
      </c>
      <c r="W1388" s="28"/>
      <c r="X1388" s="29">
        <v>1.2426</v>
      </c>
      <c r="Z1388" s="29">
        <v>1021.3583</v>
      </c>
      <c r="AA1388" s="29">
        <v>1.3048</v>
      </c>
      <c r="AB1388" s="29">
        <v>77.9424</v>
      </c>
      <c r="AC1388" s="29">
        <v>6.7648</v>
      </c>
    </row>
    <row r="1389" spans="1:29">
      <c r="A1389" s="13" t="s">
        <v>17722</v>
      </c>
      <c r="B1389" s="4" t="s">
        <v>65</v>
      </c>
      <c r="C1389" s="12"/>
      <c r="D1389" s="4"/>
      <c r="E1389" s="4"/>
      <c r="F1389" s="4"/>
      <c r="G1389" s="4"/>
      <c r="H1389" s="4"/>
      <c r="I1389" s="5" t="s">
        <v>27010</v>
      </c>
      <c r="J1389" s="5" t="s">
        <v>1765</v>
      </c>
      <c r="K1389" s="5" t="s">
        <v>427</v>
      </c>
      <c r="L1389" s="5" t="s">
        <v>2015</v>
      </c>
      <c r="M1389" s="5" t="s">
        <v>21210</v>
      </c>
      <c r="N1389" s="5" t="s">
        <v>2785</v>
      </c>
      <c r="O1389" s="5" t="s">
        <v>27011</v>
      </c>
      <c r="P1389" s="5" t="s">
        <v>15163</v>
      </c>
      <c r="Q1389" s="5">
        <v>0.465</v>
      </c>
      <c r="R1389" s="25">
        <f t="shared" si="21"/>
        <v>0.465</v>
      </c>
      <c r="S1389" s="30" t="s">
        <v>23342</v>
      </c>
      <c r="T1389" s="30" t="s">
        <v>1025</v>
      </c>
      <c r="U1389" s="30" t="s">
        <v>43</v>
      </c>
      <c r="V1389" s="5" t="s">
        <v>234</v>
      </c>
      <c r="W1389" s="28"/>
      <c r="X1389" s="29">
        <v>1.1153</v>
      </c>
      <c r="Z1389" s="29">
        <v>1021.1648</v>
      </c>
      <c r="AA1389" s="29">
        <v>0.2351</v>
      </c>
      <c r="AB1389" s="29">
        <v>82.0101</v>
      </c>
      <c r="AC1389" s="29">
        <v>50.3349</v>
      </c>
    </row>
    <row r="1390" spans="1:29">
      <c r="A1390" s="13" t="s">
        <v>17726</v>
      </c>
      <c r="B1390" s="4" t="s">
        <v>206</v>
      </c>
      <c r="C1390" s="12"/>
      <c r="D1390" s="4"/>
      <c r="E1390" s="4"/>
      <c r="F1390" s="4"/>
      <c r="G1390" s="4"/>
      <c r="H1390" s="4"/>
      <c r="I1390" s="5" t="s">
        <v>27012</v>
      </c>
      <c r="J1390" s="5" t="s">
        <v>948</v>
      </c>
      <c r="K1390" s="5" t="s">
        <v>1764</v>
      </c>
      <c r="L1390" s="5" t="s">
        <v>2712</v>
      </c>
      <c r="M1390" s="5" t="s">
        <v>19369</v>
      </c>
      <c r="N1390" s="5" t="s">
        <v>1237</v>
      </c>
      <c r="O1390" s="5" t="s">
        <v>27013</v>
      </c>
      <c r="P1390" s="5" t="s">
        <v>8487</v>
      </c>
      <c r="Q1390" s="5">
        <v>0.435</v>
      </c>
      <c r="R1390" s="25">
        <f t="shared" si="21"/>
        <v>0.435</v>
      </c>
      <c r="S1390" s="30" t="s">
        <v>27014</v>
      </c>
      <c r="T1390" s="30" t="s">
        <v>2082</v>
      </c>
      <c r="U1390" s="30" t="s">
        <v>1328</v>
      </c>
      <c r="V1390" s="5" t="s">
        <v>1838</v>
      </c>
      <c r="W1390" s="28"/>
      <c r="X1390" s="29">
        <v>1.2604</v>
      </c>
      <c r="Z1390" s="29">
        <v>1020.6817</v>
      </c>
      <c r="AA1390" s="29">
        <v>-0.0568</v>
      </c>
      <c r="AB1390" s="29">
        <v>84.6951</v>
      </c>
      <c r="AC1390" s="29">
        <v>82.2197</v>
      </c>
    </row>
    <row r="1391" spans="1:29">
      <c r="A1391" s="13" t="s">
        <v>17730</v>
      </c>
      <c r="B1391" s="4" t="s">
        <v>222</v>
      </c>
      <c r="C1391" s="12"/>
      <c r="D1391" s="4"/>
      <c r="E1391" s="4"/>
      <c r="F1391" s="4"/>
      <c r="G1391" s="4"/>
      <c r="H1391" s="4"/>
      <c r="I1391" s="5" t="s">
        <v>27015</v>
      </c>
      <c r="J1391" s="5" t="s">
        <v>912</v>
      </c>
      <c r="K1391" s="5" t="s">
        <v>1946</v>
      </c>
      <c r="L1391" s="5" t="s">
        <v>1509</v>
      </c>
      <c r="M1391" s="5" t="s">
        <v>27016</v>
      </c>
      <c r="N1391" s="5" t="s">
        <v>2059</v>
      </c>
      <c r="O1391" s="5" t="s">
        <v>23123</v>
      </c>
      <c r="P1391" s="5" t="s">
        <v>3259</v>
      </c>
      <c r="Q1391" s="5">
        <v>0.454</v>
      </c>
      <c r="R1391" s="25">
        <f t="shared" si="21"/>
        <v>0.454</v>
      </c>
      <c r="S1391" s="30" t="s">
        <v>27017</v>
      </c>
      <c r="T1391" s="30" t="s">
        <v>277</v>
      </c>
      <c r="U1391" s="30" t="s">
        <v>1488</v>
      </c>
      <c r="V1391" s="5" t="s">
        <v>2066</v>
      </c>
      <c r="W1391" s="28"/>
      <c r="X1391" s="29">
        <v>0.2501</v>
      </c>
      <c r="Z1391" s="29">
        <v>1020.4826</v>
      </c>
      <c r="AA1391" s="29">
        <v>0.0749</v>
      </c>
      <c r="AB1391" s="29">
        <v>84.4184</v>
      </c>
      <c r="AC1391" s="29">
        <v>105.8142</v>
      </c>
    </row>
    <row r="1392" spans="1:29">
      <c r="A1392" s="13" t="s">
        <v>17735</v>
      </c>
      <c r="B1392" s="4" t="s">
        <v>28</v>
      </c>
      <c r="C1392" s="12"/>
      <c r="D1392" s="4"/>
      <c r="E1392" s="4"/>
      <c r="F1392" s="4"/>
      <c r="G1392" s="4"/>
      <c r="H1392" s="4"/>
      <c r="I1392" s="5" t="s">
        <v>27018</v>
      </c>
      <c r="J1392" s="5" t="s">
        <v>3765</v>
      </c>
      <c r="K1392" s="5" t="s">
        <v>1687</v>
      </c>
      <c r="L1392" s="5" t="s">
        <v>7076</v>
      </c>
      <c r="M1392" s="5" t="s">
        <v>27019</v>
      </c>
      <c r="N1392" s="5" t="s">
        <v>334</v>
      </c>
      <c r="O1392" s="5" t="s">
        <v>27020</v>
      </c>
      <c r="P1392" s="5" t="s">
        <v>15746</v>
      </c>
      <c r="Q1392" s="5">
        <v>0.471</v>
      </c>
      <c r="R1392" s="25">
        <f t="shared" si="21"/>
        <v>0.471</v>
      </c>
      <c r="S1392" s="30" t="s">
        <v>27021</v>
      </c>
      <c r="T1392" s="30" t="s">
        <v>1000</v>
      </c>
      <c r="U1392" s="30" t="s">
        <v>1637</v>
      </c>
      <c r="V1392" s="5" t="s">
        <v>2337</v>
      </c>
      <c r="W1392" s="28"/>
      <c r="X1392" s="29">
        <v>0.2392</v>
      </c>
      <c r="Z1392" s="29">
        <v>1020.2092</v>
      </c>
      <c r="AA1392" s="29">
        <v>0.2857</v>
      </c>
      <c r="AB1392" s="29">
        <v>83.5</v>
      </c>
      <c r="AC1392" s="29">
        <v>265.741</v>
      </c>
    </row>
    <row r="1393" spans="1:29">
      <c r="A1393" s="13" t="s">
        <v>17740</v>
      </c>
      <c r="B1393" s="4" t="s">
        <v>28</v>
      </c>
      <c r="C1393" s="12"/>
      <c r="D1393" s="4"/>
      <c r="E1393" s="4"/>
      <c r="F1393" s="4"/>
      <c r="G1393" s="4"/>
      <c r="H1393" s="4"/>
      <c r="I1393" s="5" t="s">
        <v>27022</v>
      </c>
      <c r="J1393" s="5" t="s">
        <v>6316</v>
      </c>
      <c r="K1393" s="5" t="s">
        <v>56</v>
      </c>
      <c r="L1393" s="5" t="s">
        <v>9659</v>
      </c>
      <c r="M1393" s="5" t="s">
        <v>20685</v>
      </c>
      <c r="N1393" s="5" t="s">
        <v>1025</v>
      </c>
      <c r="O1393" s="5" t="s">
        <v>27023</v>
      </c>
      <c r="P1393" s="5" t="s">
        <v>27024</v>
      </c>
      <c r="Q1393" s="5">
        <v>0.435</v>
      </c>
      <c r="R1393" s="25">
        <f t="shared" si="21"/>
        <v>0.435</v>
      </c>
      <c r="S1393" s="30" t="s">
        <v>24705</v>
      </c>
      <c r="T1393" s="30" t="s">
        <v>1026</v>
      </c>
      <c r="U1393" s="30" t="s">
        <v>1315</v>
      </c>
      <c r="V1393" s="5" t="s">
        <v>4861</v>
      </c>
      <c r="W1393" s="28"/>
      <c r="X1393" s="29">
        <v>0.6155</v>
      </c>
      <c r="Z1393" s="29">
        <v>1019.2765</v>
      </c>
      <c r="AA1393" s="29">
        <v>0.0916</v>
      </c>
      <c r="AB1393" s="29">
        <v>83.1161</v>
      </c>
      <c r="AC1393" s="29">
        <v>292.5099</v>
      </c>
    </row>
    <row r="1394" spans="1:29">
      <c r="A1394" s="13" t="s">
        <v>17745</v>
      </c>
      <c r="B1394" s="4" t="s">
        <v>1088</v>
      </c>
      <c r="C1394" s="12"/>
      <c r="D1394" s="4"/>
      <c r="E1394" s="4"/>
      <c r="F1394" s="4"/>
      <c r="G1394" s="4"/>
      <c r="H1394" s="4"/>
      <c r="I1394" s="5" t="s">
        <v>27025</v>
      </c>
      <c r="J1394" s="5" t="s">
        <v>5186</v>
      </c>
      <c r="K1394" s="5" t="s">
        <v>2090</v>
      </c>
      <c r="L1394" s="5" t="s">
        <v>1903</v>
      </c>
      <c r="M1394" s="5" t="s">
        <v>27026</v>
      </c>
      <c r="N1394" s="5" t="s">
        <v>4097</v>
      </c>
      <c r="O1394" s="5" t="s">
        <v>17213</v>
      </c>
      <c r="P1394" s="5" t="s">
        <v>15205</v>
      </c>
      <c r="Q1394" s="5">
        <v>0.487</v>
      </c>
      <c r="R1394" s="25">
        <f t="shared" si="21"/>
        <v>0.487</v>
      </c>
      <c r="S1394" s="30" t="s">
        <v>27027</v>
      </c>
      <c r="T1394" s="30" t="s">
        <v>125</v>
      </c>
      <c r="U1394" s="30" t="s">
        <v>231</v>
      </c>
      <c r="V1394" s="5" t="s">
        <v>2099</v>
      </c>
      <c r="W1394" s="28"/>
      <c r="X1394" s="29">
        <v>0.3299</v>
      </c>
      <c r="Z1394" s="29">
        <v>1018.6204</v>
      </c>
      <c r="AA1394" s="29">
        <v>0.1933</v>
      </c>
      <c r="AB1394" s="29">
        <v>82.9278</v>
      </c>
      <c r="AC1394" s="29">
        <v>294.4267</v>
      </c>
    </row>
    <row r="1395" spans="1:29">
      <c r="A1395" s="13" t="s">
        <v>17751</v>
      </c>
      <c r="B1395" s="4" t="s">
        <v>778</v>
      </c>
      <c r="C1395" s="12"/>
      <c r="D1395" s="4"/>
      <c r="E1395" s="4"/>
      <c r="F1395" s="4"/>
      <c r="G1395" s="4"/>
      <c r="H1395" s="4"/>
      <c r="I1395" s="5" t="s">
        <v>27028</v>
      </c>
      <c r="J1395" s="5" t="s">
        <v>1689</v>
      </c>
      <c r="K1395" s="5" t="s">
        <v>845</v>
      </c>
      <c r="L1395" s="5" t="s">
        <v>3549</v>
      </c>
      <c r="M1395" s="5" t="s">
        <v>27029</v>
      </c>
      <c r="N1395" s="5" t="s">
        <v>2039</v>
      </c>
      <c r="O1395" s="5" t="s">
        <v>27030</v>
      </c>
      <c r="P1395" s="5" t="s">
        <v>15222</v>
      </c>
      <c r="Q1395" s="5">
        <v>0.43</v>
      </c>
      <c r="R1395" s="25">
        <f t="shared" si="21"/>
        <v>0.43</v>
      </c>
      <c r="S1395" s="30" t="s">
        <v>26047</v>
      </c>
      <c r="T1395" s="30" t="s">
        <v>171</v>
      </c>
      <c r="U1395" s="30" t="s">
        <v>796</v>
      </c>
      <c r="V1395" s="5" t="s">
        <v>1426</v>
      </c>
      <c r="W1395" s="28"/>
      <c r="X1395" s="29">
        <v>0.5144</v>
      </c>
      <c r="Z1395" s="29">
        <v>1017.7018</v>
      </c>
      <c r="AA1395" s="29">
        <v>-0.0045</v>
      </c>
      <c r="AB1395" s="29">
        <v>83.3871</v>
      </c>
      <c r="AC1395" s="29">
        <v>150.6391</v>
      </c>
    </row>
    <row r="1396" spans="1:29">
      <c r="A1396" s="13" t="s">
        <v>17756</v>
      </c>
      <c r="B1396" s="4" t="s">
        <v>66</v>
      </c>
      <c r="C1396" s="12"/>
      <c r="D1396" s="4"/>
      <c r="E1396" s="4"/>
      <c r="F1396" s="4"/>
      <c r="G1396" s="4"/>
      <c r="H1396" s="4"/>
      <c r="I1396" s="5" t="s">
        <v>27031</v>
      </c>
      <c r="J1396" s="5" t="s">
        <v>1465</v>
      </c>
      <c r="K1396" s="5" t="s">
        <v>7205</v>
      </c>
      <c r="L1396" s="5" t="s">
        <v>991</v>
      </c>
      <c r="M1396" s="5" t="s">
        <v>27032</v>
      </c>
      <c r="N1396" s="5" t="s">
        <v>2354</v>
      </c>
      <c r="O1396" s="5" t="s">
        <v>27033</v>
      </c>
      <c r="P1396" s="5" t="s">
        <v>3434</v>
      </c>
      <c r="Q1396" s="5">
        <v>0.45</v>
      </c>
      <c r="R1396" s="25">
        <f t="shared" si="21"/>
        <v>0.45</v>
      </c>
      <c r="S1396" s="30" t="s">
        <v>27034</v>
      </c>
      <c r="T1396" s="30" t="s">
        <v>515</v>
      </c>
      <c r="U1396" s="30" t="s">
        <v>1133</v>
      </c>
      <c r="V1396" s="5" t="s">
        <v>1426</v>
      </c>
      <c r="W1396" s="28"/>
      <c r="X1396" s="29">
        <v>0.1201</v>
      </c>
      <c r="Z1396" s="29">
        <v>1016.7799</v>
      </c>
      <c r="AA1396" s="29">
        <v>0.2168</v>
      </c>
      <c r="AB1396" s="29">
        <v>84.2966</v>
      </c>
      <c r="AC1396" s="29">
        <v>182.1523</v>
      </c>
    </row>
    <row r="1397" spans="1:29">
      <c r="A1397" s="13" t="s">
        <v>17761</v>
      </c>
      <c r="B1397" s="4" t="s">
        <v>1088</v>
      </c>
      <c r="C1397" s="12"/>
      <c r="D1397" s="4"/>
      <c r="E1397" s="4"/>
      <c r="F1397" s="4"/>
      <c r="G1397" s="4"/>
      <c r="H1397" s="4"/>
      <c r="I1397" s="5" t="s">
        <v>27035</v>
      </c>
      <c r="J1397" s="5" t="s">
        <v>799</v>
      </c>
      <c r="K1397" s="5" t="s">
        <v>1697</v>
      </c>
      <c r="L1397" s="5" t="s">
        <v>2389</v>
      </c>
      <c r="M1397" s="5" t="s">
        <v>27036</v>
      </c>
      <c r="N1397" s="5" t="s">
        <v>5206</v>
      </c>
      <c r="O1397" s="5" t="s">
        <v>16123</v>
      </c>
      <c r="P1397" s="5" t="s">
        <v>22033</v>
      </c>
      <c r="Q1397" s="5">
        <v>0.562</v>
      </c>
      <c r="R1397" s="25">
        <f t="shared" si="21"/>
        <v>0.562</v>
      </c>
      <c r="S1397" s="30" t="s">
        <v>27037</v>
      </c>
      <c r="T1397" s="30" t="s">
        <v>430</v>
      </c>
      <c r="U1397" s="30" t="s">
        <v>470</v>
      </c>
      <c r="V1397" s="5" t="s">
        <v>1893</v>
      </c>
      <c r="W1397" s="28"/>
      <c r="X1397" s="29">
        <v>0.4715</v>
      </c>
      <c r="Z1397" s="29">
        <v>1015.5314</v>
      </c>
      <c r="AA1397" s="29">
        <v>0.0324</v>
      </c>
      <c r="AB1397" s="29">
        <v>84.2166</v>
      </c>
      <c r="AC1397" s="29">
        <v>151.1645</v>
      </c>
    </row>
    <row r="1398" spans="1:29">
      <c r="A1398" s="13" t="s">
        <v>17767</v>
      </c>
      <c r="B1398" s="4" t="s">
        <v>113</v>
      </c>
      <c r="C1398" s="12"/>
      <c r="D1398" s="4"/>
      <c r="E1398" s="4"/>
      <c r="F1398" s="4"/>
      <c r="G1398" s="4"/>
      <c r="H1398" s="4"/>
      <c r="I1398" s="5" t="s">
        <v>27038</v>
      </c>
      <c r="J1398" s="5" t="s">
        <v>3557</v>
      </c>
      <c r="K1398" s="5" t="s">
        <v>3872</v>
      </c>
      <c r="L1398" s="5" t="s">
        <v>1986</v>
      </c>
      <c r="M1398" s="5" t="s">
        <v>27039</v>
      </c>
      <c r="N1398" s="5" t="s">
        <v>5868</v>
      </c>
      <c r="O1398" s="5" t="s">
        <v>27040</v>
      </c>
      <c r="P1398" s="5" t="s">
        <v>27041</v>
      </c>
      <c r="Q1398" s="5">
        <v>0.576</v>
      </c>
      <c r="R1398" s="25">
        <f t="shared" si="21"/>
        <v>0.576</v>
      </c>
      <c r="S1398" s="30" t="s">
        <v>23046</v>
      </c>
      <c r="T1398" s="30" t="s">
        <v>665</v>
      </c>
      <c r="U1398" s="30" t="s">
        <v>3424</v>
      </c>
      <c r="V1398" s="5" t="s">
        <v>1014</v>
      </c>
      <c r="W1398" s="28"/>
      <c r="X1398" s="29">
        <v>0.2388</v>
      </c>
      <c r="Z1398" s="29">
        <v>1014.8382</v>
      </c>
      <c r="AA1398" s="29">
        <v>0.2778</v>
      </c>
      <c r="AB1398" s="29">
        <v>84.7327</v>
      </c>
      <c r="AC1398" s="29">
        <v>173.7786</v>
      </c>
    </row>
    <row r="1399" spans="1:29">
      <c r="A1399" s="13" t="s">
        <v>17771</v>
      </c>
      <c r="B1399" s="4" t="s">
        <v>209</v>
      </c>
      <c r="C1399" s="12"/>
      <c r="D1399" s="4"/>
      <c r="E1399" s="4"/>
      <c r="F1399" s="4"/>
      <c r="G1399" s="4"/>
      <c r="H1399" s="4"/>
      <c r="I1399" s="5" t="s">
        <v>27042</v>
      </c>
      <c r="J1399" s="5" t="s">
        <v>1012</v>
      </c>
      <c r="K1399" s="5" t="s">
        <v>2012</v>
      </c>
      <c r="L1399" s="5" t="s">
        <v>912</v>
      </c>
      <c r="M1399" s="5" t="s">
        <v>27043</v>
      </c>
      <c r="N1399" s="5" t="s">
        <v>1342</v>
      </c>
      <c r="O1399" s="5" t="s">
        <v>27044</v>
      </c>
      <c r="P1399" s="5" t="s">
        <v>18600</v>
      </c>
      <c r="Q1399" s="5">
        <v>0.518</v>
      </c>
      <c r="R1399" s="25">
        <f t="shared" si="21"/>
        <v>0.518</v>
      </c>
      <c r="S1399" s="30" t="s">
        <v>27045</v>
      </c>
      <c r="T1399" s="30" t="s">
        <v>665</v>
      </c>
      <c r="U1399" s="30" t="s">
        <v>1237</v>
      </c>
      <c r="V1399" s="5" t="s">
        <v>7228</v>
      </c>
      <c r="W1399" s="28"/>
      <c r="X1399" s="29">
        <v>0.4321</v>
      </c>
      <c r="Z1399" s="29">
        <v>1014.8777</v>
      </c>
      <c r="AA1399" s="29">
        <v>0.1538</v>
      </c>
      <c r="AB1399" s="29">
        <v>84.8157</v>
      </c>
      <c r="AC1399" s="29">
        <v>160.5248</v>
      </c>
    </row>
    <row r="1400" spans="1:29">
      <c r="A1400" s="13" t="s">
        <v>17776</v>
      </c>
      <c r="B1400" s="4" t="s">
        <v>393</v>
      </c>
      <c r="C1400" s="12"/>
      <c r="D1400" s="4"/>
      <c r="E1400" s="4"/>
      <c r="F1400" s="4"/>
      <c r="G1400" s="4"/>
      <c r="H1400" s="4"/>
      <c r="I1400" s="5" t="s">
        <v>27046</v>
      </c>
      <c r="J1400" s="5" t="s">
        <v>1289</v>
      </c>
      <c r="K1400" s="5" t="s">
        <v>1313</v>
      </c>
      <c r="L1400" s="5" t="s">
        <v>7944</v>
      </c>
      <c r="M1400" s="5" t="s">
        <v>27047</v>
      </c>
      <c r="N1400" s="5" t="s">
        <v>988</v>
      </c>
      <c r="O1400" s="5" t="s">
        <v>7199</v>
      </c>
      <c r="P1400" s="5" t="s">
        <v>27048</v>
      </c>
      <c r="Q1400" s="5">
        <v>0.551</v>
      </c>
      <c r="R1400" s="25">
        <f t="shared" si="21"/>
        <v>0.551</v>
      </c>
      <c r="S1400" s="30" t="s">
        <v>14005</v>
      </c>
      <c r="T1400" s="30" t="s">
        <v>4815</v>
      </c>
      <c r="U1400" s="30" t="s">
        <v>3708</v>
      </c>
      <c r="V1400" s="5" t="s">
        <v>2862</v>
      </c>
      <c r="W1400" s="28"/>
      <c r="X1400" s="29">
        <v>0.9315</v>
      </c>
      <c r="Z1400" s="29">
        <v>1014.6574</v>
      </c>
      <c r="AA1400" s="29">
        <v>0.0417</v>
      </c>
      <c r="AB1400" s="29">
        <v>85.587</v>
      </c>
      <c r="AC1400" s="29">
        <v>155.0911</v>
      </c>
    </row>
    <row r="1401" spans="1:29">
      <c r="A1401" s="13" t="s">
        <v>17781</v>
      </c>
      <c r="B1401" s="4" t="s">
        <v>97</v>
      </c>
      <c r="C1401" s="12"/>
      <c r="D1401" s="4"/>
      <c r="E1401" s="4"/>
      <c r="F1401" s="4"/>
      <c r="G1401" s="4"/>
      <c r="H1401" s="4"/>
      <c r="I1401" s="5" t="s">
        <v>27049</v>
      </c>
      <c r="J1401" s="5" t="s">
        <v>1626</v>
      </c>
      <c r="K1401" s="5" t="s">
        <v>7205</v>
      </c>
      <c r="L1401" s="5" t="s">
        <v>6024</v>
      </c>
      <c r="M1401" s="5" t="s">
        <v>27050</v>
      </c>
      <c r="N1401" s="5" t="s">
        <v>1026</v>
      </c>
      <c r="O1401" s="5" t="s">
        <v>27051</v>
      </c>
      <c r="P1401" s="5" t="s">
        <v>27052</v>
      </c>
      <c r="Q1401" s="5">
        <v>0.558</v>
      </c>
      <c r="R1401" s="25">
        <f t="shared" si="21"/>
        <v>0.558</v>
      </c>
      <c r="S1401" s="30" t="s">
        <v>16304</v>
      </c>
      <c r="T1401" s="30" t="s">
        <v>267</v>
      </c>
      <c r="U1401" s="30" t="s">
        <v>3433</v>
      </c>
      <c r="V1401" s="5" t="s">
        <v>4172</v>
      </c>
      <c r="W1401" s="28"/>
      <c r="X1401" s="29">
        <v>0.5015</v>
      </c>
      <c r="Z1401" s="29">
        <v>1015.0649</v>
      </c>
      <c r="AA1401" s="29">
        <v>0.3091</v>
      </c>
      <c r="AB1401" s="29">
        <v>85.7538</v>
      </c>
      <c r="AC1401" s="29">
        <v>197.3905</v>
      </c>
    </row>
    <row r="1402" spans="1:29">
      <c r="A1402" s="13" t="s">
        <v>17785</v>
      </c>
      <c r="B1402" s="4" t="s">
        <v>66</v>
      </c>
      <c r="C1402" s="12"/>
      <c r="D1402" s="4"/>
      <c r="E1402" s="4"/>
      <c r="F1402" s="4"/>
      <c r="G1402" s="4"/>
      <c r="H1402" s="4"/>
      <c r="I1402" s="5" t="s">
        <v>27053</v>
      </c>
      <c r="J1402" s="5" t="s">
        <v>1122</v>
      </c>
      <c r="K1402" s="5" t="s">
        <v>427</v>
      </c>
      <c r="L1402" s="5" t="s">
        <v>1955</v>
      </c>
      <c r="M1402" s="5" t="s">
        <v>27054</v>
      </c>
      <c r="N1402" s="5" t="s">
        <v>89</v>
      </c>
      <c r="O1402" s="5" t="s">
        <v>16137</v>
      </c>
      <c r="P1402" s="5" t="s">
        <v>22163</v>
      </c>
      <c r="Q1402" s="5">
        <v>0.633</v>
      </c>
      <c r="R1402" s="25">
        <f t="shared" si="21"/>
        <v>0.633</v>
      </c>
      <c r="S1402" s="30" t="s">
        <v>19786</v>
      </c>
      <c r="T1402" s="30" t="s">
        <v>167</v>
      </c>
      <c r="U1402" s="30" t="s">
        <v>203</v>
      </c>
      <c r="V1402" s="5" t="s">
        <v>10329</v>
      </c>
      <c r="W1402" s="28"/>
      <c r="X1402" s="29">
        <v>0.3598</v>
      </c>
      <c r="Z1402" s="29">
        <v>1015.6744</v>
      </c>
      <c r="AA1402" s="29">
        <v>0.7242</v>
      </c>
      <c r="AB1402" s="29">
        <v>84.5068</v>
      </c>
      <c r="AC1402" s="29">
        <v>157.3301</v>
      </c>
    </row>
    <row r="1403" spans="1:29">
      <c r="A1403" s="13" t="s">
        <v>17789</v>
      </c>
      <c r="B1403" s="4" t="s">
        <v>83</v>
      </c>
      <c r="C1403" s="12"/>
      <c r="D1403" s="4"/>
      <c r="E1403" s="4"/>
      <c r="F1403" s="4"/>
      <c r="G1403" s="4"/>
      <c r="H1403" s="4"/>
      <c r="I1403" s="5" t="s">
        <v>27055</v>
      </c>
      <c r="J1403" s="5" t="s">
        <v>431</v>
      </c>
      <c r="K1403" s="5" t="s">
        <v>3907</v>
      </c>
      <c r="L1403" s="5" t="s">
        <v>324</v>
      </c>
      <c r="M1403" s="5" t="s">
        <v>23056</v>
      </c>
      <c r="N1403" s="5" t="s">
        <v>1678</v>
      </c>
      <c r="O1403" s="5" t="s">
        <v>2434</v>
      </c>
      <c r="P1403" s="5" t="s">
        <v>27056</v>
      </c>
      <c r="Q1403" s="5">
        <v>0.622</v>
      </c>
      <c r="R1403" s="25">
        <f t="shared" si="21"/>
        <v>0.622</v>
      </c>
      <c r="S1403" s="30" t="s">
        <v>27057</v>
      </c>
      <c r="T1403" s="30" t="s">
        <v>430</v>
      </c>
      <c r="U1403" s="30" t="s">
        <v>203</v>
      </c>
      <c r="V1403" s="5" t="s">
        <v>1479</v>
      </c>
      <c r="W1403" s="28"/>
      <c r="X1403" s="29">
        <v>0.5391</v>
      </c>
      <c r="Z1403" s="29">
        <v>1015.9796</v>
      </c>
      <c r="AA1403" s="29">
        <v>1.3843</v>
      </c>
      <c r="AB1403" s="29">
        <v>83.9443</v>
      </c>
      <c r="AC1403" s="29">
        <v>200.3161</v>
      </c>
    </row>
    <row r="1404" spans="1:29">
      <c r="A1404" s="13" t="s">
        <v>17793</v>
      </c>
      <c r="B1404" s="4" t="s">
        <v>145</v>
      </c>
      <c r="C1404" s="12"/>
      <c r="D1404" s="4"/>
      <c r="E1404" s="4"/>
      <c r="F1404" s="4"/>
      <c r="G1404" s="4"/>
      <c r="H1404" s="4"/>
      <c r="I1404" s="5" t="s">
        <v>27058</v>
      </c>
      <c r="J1404" s="5" t="s">
        <v>219</v>
      </c>
      <c r="K1404" s="5" t="s">
        <v>3907</v>
      </c>
      <c r="L1404" s="5" t="s">
        <v>6134</v>
      </c>
      <c r="M1404" s="5" t="s">
        <v>27059</v>
      </c>
      <c r="N1404" s="5" t="s">
        <v>1453</v>
      </c>
      <c r="O1404" s="5" t="s">
        <v>22953</v>
      </c>
      <c r="P1404" s="5" t="s">
        <v>27060</v>
      </c>
      <c r="Q1404" s="5">
        <v>0.637</v>
      </c>
      <c r="R1404" s="25">
        <f t="shared" si="21"/>
        <v>0.637</v>
      </c>
      <c r="S1404" s="30" t="s">
        <v>27061</v>
      </c>
      <c r="T1404" s="30" t="s">
        <v>125</v>
      </c>
      <c r="U1404" s="30" t="s">
        <v>2457</v>
      </c>
      <c r="V1404" s="5" t="s">
        <v>7325</v>
      </c>
      <c r="W1404" s="28"/>
      <c r="X1404" s="29">
        <v>1.1928</v>
      </c>
      <c r="Z1404" s="29">
        <v>1015.2438</v>
      </c>
      <c r="AA1404" s="29">
        <v>1.9542</v>
      </c>
      <c r="AB1404" s="29">
        <v>80.591</v>
      </c>
      <c r="AC1404" s="29">
        <v>212.9327</v>
      </c>
    </row>
    <row r="1405" spans="1:29">
      <c r="A1405" s="13" t="s">
        <v>17798</v>
      </c>
      <c r="B1405" s="4" t="s">
        <v>224</v>
      </c>
      <c r="C1405" s="12"/>
      <c r="D1405" s="4"/>
      <c r="E1405" s="4"/>
      <c r="F1405" s="4"/>
      <c r="G1405" s="4"/>
      <c r="H1405" s="4"/>
      <c r="I1405" s="5" t="s">
        <v>27062</v>
      </c>
      <c r="J1405" s="5" t="s">
        <v>1097</v>
      </c>
      <c r="K1405" s="5" t="s">
        <v>1697</v>
      </c>
      <c r="L1405" s="5" t="s">
        <v>351</v>
      </c>
      <c r="M1405" s="5" t="s">
        <v>27063</v>
      </c>
      <c r="N1405" s="5" t="s">
        <v>1084</v>
      </c>
      <c r="O1405" s="5" t="s">
        <v>27064</v>
      </c>
      <c r="P1405" s="5" t="s">
        <v>27065</v>
      </c>
      <c r="Q1405" s="5">
        <v>0.616</v>
      </c>
      <c r="R1405" s="25">
        <f t="shared" si="21"/>
        <v>0.616</v>
      </c>
      <c r="S1405" s="30" t="s">
        <v>14426</v>
      </c>
      <c r="T1405" s="30" t="s">
        <v>890</v>
      </c>
      <c r="U1405" s="30" t="s">
        <v>3708</v>
      </c>
      <c r="V1405" s="5" t="s">
        <v>16426</v>
      </c>
      <c r="W1405" s="28"/>
      <c r="X1405" s="29">
        <v>1.4983</v>
      </c>
      <c r="Z1405" s="29">
        <v>1014.822</v>
      </c>
      <c r="AA1405" s="29">
        <v>3.0598</v>
      </c>
      <c r="AB1405" s="29">
        <v>76.121</v>
      </c>
      <c r="AC1405" s="29">
        <v>210.6127</v>
      </c>
    </row>
    <row r="1406" spans="1:29">
      <c r="A1406" s="13" t="s">
        <v>17805</v>
      </c>
      <c r="B1406" s="4" t="s">
        <v>32</v>
      </c>
      <c r="C1406" s="12"/>
      <c r="D1406" s="4"/>
      <c r="E1406" s="4"/>
      <c r="F1406" s="4"/>
      <c r="G1406" s="4"/>
      <c r="H1406" s="4"/>
      <c r="I1406" s="5" t="s">
        <v>25675</v>
      </c>
      <c r="J1406" s="5" t="s">
        <v>567</v>
      </c>
      <c r="K1406" s="5" t="s">
        <v>2012</v>
      </c>
      <c r="L1406" s="5" t="s">
        <v>799</v>
      </c>
      <c r="M1406" s="5" t="s">
        <v>5744</v>
      </c>
      <c r="N1406" s="5" t="s">
        <v>1276</v>
      </c>
      <c r="O1406" s="5" t="s">
        <v>15180</v>
      </c>
      <c r="P1406" s="5" t="s">
        <v>22036</v>
      </c>
      <c r="Q1406" s="5">
        <v>0.568</v>
      </c>
      <c r="R1406" s="25">
        <f t="shared" si="21"/>
        <v>0.568</v>
      </c>
      <c r="S1406" s="30" t="s">
        <v>27066</v>
      </c>
      <c r="T1406" s="30" t="s">
        <v>1121</v>
      </c>
      <c r="U1406" s="30" t="s">
        <v>1658</v>
      </c>
      <c r="V1406" s="5" t="s">
        <v>668</v>
      </c>
      <c r="W1406" s="28"/>
      <c r="X1406" s="29">
        <v>1.6417</v>
      </c>
      <c r="Z1406" s="29">
        <v>1014.0834</v>
      </c>
      <c r="AA1406" s="29">
        <v>3.7566</v>
      </c>
      <c r="AB1406" s="29">
        <v>74.1798</v>
      </c>
      <c r="AC1406" s="29">
        <v>208.5812</v>
      </c>
    </row>
    <row r="1407" spans="1:29">
      <c r="A1407" s="13" t="s">
        <v>17809</v>
      </c>
      <c r="B1407" s="4" t="s">
        <v>224</v>
      </c>
      <c r="C1407" s="12"/>
      <c r="D1407" s="4"/>
      <c r="E1407" s="4"/>
      <c r="F1407" s="4"/>
      <c r="G1407" s="4"/>
      <c r="H1407" s="4"/>
      <c r="I1407" s="5" t="s">
        <v>27067</v>
      </c>
      <c r="J1407" s="5" t="s">
        <v>3636</v>
      </c>
      <c r="K1407" s="5" t="s">
        <v>427</v>
      </c>
      <c r="L1407" s="5" t="s">
        <v>3848</v>
      </c>
      <c r="M1407" s="5" t="s">
        <v>21950</v>
      </c>
      <c r="N1407" s="5" t="s">
        <v>1025</v>
      </c>
      <c r="O1407" s="5" t="s">
        <v>27068</v>
      </c>
      <c r="P1407" s="5" t="s">
        <v>27069</v>
      </c>
      <c r="Q1407" s="5">
        <v>0.583</v>
      </c>
      <c r="R1407" s="25">
        <f t="shared" si="21"/>
        <v>0.583</v>
      </c>
      <c r="S1407" s="30" t="s">
        <v>27070</v>
      </c>
      <c r="T1407" s="30" t="s">
        <v>1237</v>
      </c>
      <c r="U1407" s="30" t="s">
        <v>515</v>
      </c>
      <c r="V1407" s="5" t="s">
        <v>538</v>
      </c>
      <c r="W1407" s="28"/>
      <c r="X1407" s="29">
        <v>1.3029</v>
      </c>
      <c r="Z1407" s="29">
        <v>1012.8604</v>
      </c>
      <c r="AA1407" s="29">
        <v>5.0319</v>
      </c>
      <c r="AB1407" s="29">
        <v>71.9063</v>
      </c>
      <c r="AC1407" s="29">
        <v>198.9772</v>
      </c>
    </row>
    <row r="1408" spans="1:29">
      <c r="A1408" s="13" t="s">
        <v>17814</v>
      </c>
      <c r="B1408" s="4" t="s">
        <v>48</v>
      </c>
      <c r="C1408" s="12"/>
      <c r="D1408" s="4"/>
      <c r="E1408" s="4"/>
      <c r="F1408" s="4"/>
      <c r="G1408" s="4"/>
      <c r="H1408" s="4"/>
      <c r="I1408" s="5" t="s">
        <v>27071</v>
      </c>
      <c r="J1408" s="5" t="s">
        <v>1913</v>
      </c>
      <c r="K1408" s="5" t="s">
        <v>18298</v>
      </c>
      <c r="L1408" s="5" t="s">
        <v>2182</v>
      </c>
      <c r="M1408" s="5" t="s">
        <v>25725</v>
      </c>
      <c r="N1408" s="5" t="s">
        <v>1476</v>
      </c>
      <c r="O1408" s="5" t="s">
        <v>5828</v>
      </c>
      <c r="P1408" s="5" t="s">
        <v>27072</v>
      </c>
      <c r="Q1408" s="5">
        <v>0.541</v>
      </c>
      <c r="R1408" s="25">
        <f t="shared" si="21"/>
        <v>0.541</v>
      </c>
      <c r="S1408" s="30" t="s">
        <v>27073</v>
      </c>
      <c r="T1408" s="30" t="s">
        <v>1137</v>
      </c>
      <c r="U1408" s="30" t="s">
        <v>2513</v>
      </c>
      <c r="V1408" s="5" t="s">
        <v>1426</v>
      </c>
      <c r="W1408" s="28"/>
      <c r="X1408" s="29">
        <v>1.4168</v>
      </c>
      <c r="Z1408" s="29">
        <v>1011.9222</v>
      </c>
      <c r="AA1408" s="29">
        <v>5.7931</v>
      </c>
      <c r="AB1408" s="29">
        <v>70.1528</v>
      </c>
      <c r="AC1408" s="29">
        <v>200.6428</v>
      </c>
    </row>
    <row r="1409" spans="1:29">
      <c r="A1409" s="13" t="s">
        <v>17817</v>
      </c>
      <c r="B1409" s="4" t="s">
        <v>209</v>
      </c>
      <c r="C1409" s="12"/>
      <c r="D1409" s="4"/>
      <c r="E1409" s="4"/>
      <c r="F1409" s="4"/>
      <c r="G1409" s="4"/>
      <c r="H1409" s="4"/>
      <c r="I1409" s="5" t="s">
        <v>27074</v>
      </c>
      <c r="J1409" s="5" t="s">
        <v>2424</v>
      </c>
      <c r="K1409" s="5" t="s">
        <v>2751</v>
      </c>
      <c r="L1409" s="5" t="s">
        <v>292</v>
      </c>
      <c r="M1409" s="5" t="s">
        <v>21200</v>
      </c>
      <c r="N1409" s="5" t="s">
        <v>3139</v>
      </c>
      <c r="O1409" s="5" t="s">
        <v>27075</v>
      </c>
      <c r="P1409" s="5" t="s">
        <v>27076</v>
      </c>
      <c r="Q1409" s="5">
        <v>0.591</v>
      </c>
      <c r="R1409" s="25">
        <f t="shared" si="21"/>
        <v>0.591</v>
      </c>
      <c r="S1409" s="30" t="s">
        <v>9650</v>
      </c>
      <c r="T1409" s="30" t="s">
        <v>728</v>
      </c>
      <c r="U1409" s="30" t="s">
        <v>1146</v>
      </c>
      <c r="V1409" s="5" t="s">
        <v>2894</v>
      </c>
      <c r="W1409" s="28"/>
      <c r="X1409" s="29">
        <v>1.7428</v>
      </c>
      <c r="Z1409" s="29">
        <v>1011.1674</v>
      </c>
      <c r="AA1409" s="29">
        <v>6.6936</v>
      </c>
      <c r="AB1409" s="29">
        <v>67.8641</v>
      </c>
      <c r="AC1409" s="29">
        <v>171.8824</v>
      </c>
    </row>
    <row r="1410" spans="1:29">
      <c r="A1410" s="13" t="s">
        <v>17823</v>
      </c>
      <c r="B1410" s="4" t="s">
        <v>81</v>
      </c>
      <c r="C1410" s="12"/>
      <c r="D1410" s="4"/>
      <c r="E1410" s="4"/>
      <c r="F1410" s="4"/>
      <c r="G1410" s="4"/>
      <c r="H1410" s="4"/>
      <c r="I1410" s="5" t="s">
        <v>27077</v>
      </c>
      <c r="J1410" s="5" t="s">
        <v>3880</v>
      </c>
      <c r="K1410" s="5" t="s">
        <v>1313</v>
      </c>
      <c r="L1410" s="5" t="s">
        <v>6699</v>
      </c>
      <c r="M1410" s="5" t="s">
        <v>18541</v>
      </c>
      <c r="N1410" s="5" t="s">
        <v>1289</v>
      </c>
      <c r="O1410" s="5" t="s">
        <v>27078</v>
      </c>
      <c r="P1410" s="5" t="s">
        <v>27079</v>
      </c>
      <c r="Q1410" s="5">
        <v>0.555</v>
      </c>
      <c r="R1410" s="25">
        <f t="shared" ref="R1410:R1442" si="22">IF(COUNTBLANK(Q1410)&gt;0,"",SUM(N1410:Q1410))</f>
        <v>0.555</v>
      </c>
      <c r="S1410" s="30" t="s">
        <v>27080</v>
      </c>
      <c r="T1410" s="30" t="s">
        <v>2573</v>
      </c>
      <c r="U1410" s="30" t="s">
        <v>831</v>
      </c>
      <c r="V1410" s="5" t="s">
        <v>770</v>
      </c>
      <c r="W1410" s="28"/>
      <c r="X1410" s="29">
        <v>1.54</v>
      </c>
      <c r="Z1410" s="29">
        <v>1010.9506</v>
      </c>
      <c r="AA1410" s="29">
        <v>6.8632</v>
      </c>
      <c r="AB1410" s="29">
        <v>67.1285</v>
      </c>
      <c r="AC1410" s="29">
        <v>157.626</v>
      </c>
    </row>
    <row r="1411" spans="1:29">
      <c r="A1411" s="13" t="s">
        <v>17828</v>
      </c>
      <c r="B1411" s="4" t="s">
        <v>32</v>
      </c>
      <c r="C1411" s="12"/>
      <c r="D1411" s="4"/>
      <c r="E1411" s="4"/>
      <c r="F1411" s="4"/>
      <c r="G1411" s="4"/>
      <c r="H1411" s="4"/>
      <c r="I1411" s="5" t="s">
        <v>27081</v>
      </c>
      <c r="J1411" s="5" t="s">
        <v>1838</v>
      </c>
      <c r="K1411" s="5" t="s">
        <v>2208</v>
      </c>
      <c r="L1411" s="5" t="s">
        <v>4600</v>
      </c>
      <c r="M1411" s="5" t="s">
        <v>27082</v>
      </c>
      <c r="N1411" s="5" t="s">
        <v>949</v>
      </c>
      <c r="O1411" s="5" t="s">
        <v>27083</v>
      </c>
      <c r="P1411" s="5" t="s">
        <v>27084</v>
      </c>
      <c r="Q1411" s="5">
        <v>0.559</v>
      </c>
      <c r="R1411" s="25">
        <f t="shared" si="22"/>
        <v>0.559</v>
      </c>
      <c r="S1411" s="30" t="s">
        <v>27085</v>
      </c>
      <c r="T1411" s="30" t="s">
        <v>355</v>
      </c>
      <c r="U1411" s="30" t="s">
        <v>901</v>
      </c>
      <c r="V1411" s="5" t="s">
        <v>4670</v>
      </c>
      <c r="W1411" s="28"/>
      <c r="X1411" s="29">
        <v>2.91</v>
      </c>
      <c r="Z1411" s="29">
        <v>1011.4126</v>
      </c>
      <c r="AA1411" s="29">
        <v>6.2764</v>
      </c>
      <c r="AB1411" s="29">
        <v>70.1473</v>
      </c>
      <c r="AC1411" s="29">
        <v>149.9602</v>
      </c>
    </row>
    <row r="1412" spans="1:29">
      <c r="A1412" s="13" t="s">
        <v>17833</v>
      </c>
      <c r="B1412" s="4" t="s">
        <v>32</v>
      </c>
      <c r="C1412" s="12"/>
      <c r="D1412" s="4"/>
      <c r="E1412" s="4"/>
      <c r="F1412" s="4"/>
      <c r="G1412" s="4"/>
      <c r="H1412" s="4"/>
      <c r="I1412" s="5" t="s">
        <v>27086</v>
      </c>
      <c r="J1412" s="5" t="s">
        <v>5622</v>
      </c>
      <c r="K1412" s="5" t="s">
        <v>90</v>
      </c>
      <c r="L1412" s="5" t="s">
        <v>2402</v>
      </c>
      <c r="M1412" s="5" t="s">
        <v>21311</v>
      </c>
      <c r="N1412" s="5" t="s">
        <v>216</v>
      </c>
      <c r="O1412" s="5" t="s">
        <v>13903</v>
      </c>
      <c r="P1412" s="5" t="s">
        <v>23110</v>
      </c>
      <c r="Q1412" s="5">
        <v>0.692</v>
      </c>
      <c r="R1412" s="25">
        <f t="shared" si="22"/>
        <v>0.692</v>
      </c>
      <c r="S1412" s="30" t="s">
        <v>27087</v>
      </c>
      <c r="T1412" s="30" t="s">
        <v>1237</v>
      </c>
      <c r="U1412" s="30" t="s">
        <v>3856</v>
      </c>
      <c r="V1412" s="5" t="s">
        <v>3129</v>
      </c>
      <c r="W1412" s="28"/>
      <c r="X1412" s="29">
        <v>2.4597</v>
      </c>
      <c r="Z1412" s="29">
        <v>1011.6363</v>
      </c>
      <c r="AA1412" s="29">
        <v>5.1792</v>
      </c>
      <c r="AB1412" s="29">
        <v>72.8826</v>
      </c>
      <c r="AC1412" s="29">
        <v>151.5472</v>
      </c>
    </row>
    <row r="1413" spans="1:29">
      <c r="A1413" s="13" t="s">
        <v>17839</v>
      </c>
      <c r="B1413" s="4" t="s">
        <v>256</v>
      </c>
      <c r="C1413" s="12"/>
      <c r="D1413" s="4"/>
      <c r="E1413" s="4"/>
      <c r="F1413" s="4"/>
      <c r="G1413" s="4"/>
      <c r="H1413" s="4"/>
      <c r="I1413" s="5" t="s">
        <v>27088</v>
      </c>
      <c r="J1413" s="5" t="s">
        <v>4969</v>
      </c>
      <c r="K1413" s="5" t="s">
        <v>1719</v>
      </c>
      <c r="L1413" s="5" t="s">
        <v>1213</v>
      </c>
      <c r="M1413" s="5" t="s">
        <v>15195</v>
      </c>
      <c r="N1413" s="5" t="s">
        <v>267</v>
      </c>
      <c r="O1413" s="5" t="s">
        <v>18043</v>
      </c>
      <c r="P1413" s="5" t="s">
        <v>7700</v>
      </c>
      <c r="Q1413" s="5">
        <v>0.696</v>
      </c>
      <c r="R1413" s="25">
        <f t="shared" si="22"/>
        <v>0.696</v>
      </c>
      <c r="S1413" s="30" t="s">
        <v>17306</v>
      </c>
      <c r="T1413" s="30" t="s">
        <v>1062</v>
      </c>
      <c r="U1413" s="30" t="s">
        <v>125</v>
      </c>
      <c r="V1413" s="5" t="s">
        <v>3915</v>
      </c>
      <c r="W1413" s="28"/>
      <c r="X1413" s="29">
        <v>1.6806</v>
      </c>
      <c r="Z1413" s="29">
        <v>1012.0432</v>
      </c>
      <c r="AA1413" s="29">
        <v>3.7882</v>
      </c>
      <c r="AB1413" s="29">
        <v>76.3399</v>
      </c>
      <c r="AC1413" s="29">
        <v>148.3547</v>
      </c>
    </row>
    <row r="1414" spans="1:29">
      <c r="A1414" s="13" t="s">
        <v>17845</v>
      </c>
      <c r="B1414" s="4" t="s">
        <v>161</v>
      </c>
      <c r="C1414" s="12"/>
      <c r="D1414" s="4"/>
      <c r="E1414" s="4"/>
      <c r="F1414" s="4"/>
      <c r="G1414" s="4"/>
      <c r="H1414" s="4"/>
      <c r="I1414" s="5" t="s">
        <v>27089</v>
      </c>
      <c r="J1414" s="5" t="s">
        <v>1509</v>
      </c>
      <c r="K1414" s="5" t="s">
        <v>1667</v>
      </c>
      <c r="L1414" s="5" t="s">
        <v>311</v>
      </c>
      <c r="M1414" s="5" t="s">
        <v>27090</v>
      </c>
      <c r="N1414" s="5" t="s">
        <v>1709</v>
      </c>
      <c r="O1414" s="5" t="s">
        <v>17635</v>
      </c>
      <c r="P1414" s="5" t="s">
        <v>7638</v>
      </c>
      <c r="Q1414" s="5">
        <v>0.526</v>
      </c>
      <c r="R1414" s="25">
        <f t="shared" si="22"/>
        <v>0.526</v>
      </c>
      <c r="S1414" s="30" t="s">
        <v>18072</v>
      </c>
      <c r="T1414" s="30" t="s">
        <v>1121</v>
      </c>
      <c r="U1414" s="30" t="s">
        <v>4815</v>
      </c>
      <c r="V1414" s="5" t="s">
        <v>370</v>
      </c>
      <c r="W1414" s="28"/>
      <c r="X1414" s="29">
        <v>1.0648</v>
      </c>
      <c r="Z1414" s="29">
        <v>1012.3141</v>
      </c>
      <c r="AA1414" s="29">
        <v>3.085</v>
      </c>
      <c r="AB1414" s="29">
        <v>78.0804</v>
      </c>
      <c r="AC1414" s="29">
        <v>143.6619</v>
      </c>
    </row>
    <row r="1415" spans="1:29">
      <c r="A1415" s="13" t="s">
        <v>17850</v>
      </c>
      <c r="B1415" s="4" t="s">
        <v>161</v>
      </c>
      <c r="C1415" s="12"/>
      <c r="D1415" s="4"/>
      <c r="E1415" s="4"/>
      <c r="F1415" s="4"/>
      <c r="G1415" s="4"/>
      <c r="H1415" s="4"/>
      <c r="I1415" s="5" t="s">
        <v>27091</v>
      </c>
      <c r="J1415" s="5" t="s">
        <v>472</v>
      </c>
      <c r="K1415" s="5" t="s">
        <v>989</v>
      </c>
      <c r="L1415" s="5" t="s">
        <v>3924</v>
      </c>
      <c r="M1415" s="5" t="s">
        <v>9907</v>
      </c>
      <c r="N1415" s="5" t="s">
        <v>1864</v>
      </c>
      <c r="O1415" s="5" t="s">
        <v>24197</v>
      </c>
      <c r="P1415" s="5" t="s">
        <v>21431</v>
      </c>
      <c r="Q1415" s="5">
        <v>0.517</v>
      </c>
      <c r="R1415" s="25">
        <f t="shared" si="22"/>
        <v>0.517</v>
      </c>
      <c r="S1415" s="30" t="s">
        <v>27092</v>
      </c>
      <c r="T1415" s="30" t="s">
        <v>960</v>
      </c>
      <c r="U1415" s="30" t="s">
        <v>483</v>
      </c>
      <c r="V1415" s="5" t="s">
        <v>2377</v>
      </c>
      <c r="W1415" s="28"/>
      <c r="X1415" s="29">
        <v>0.9392</v>
      </c>
      <c r="Z1415" s="29">
        <v>1012.355</v>
      </c>
      <c r="AA1415" s="29">
        <v>3.0049</v>
      </c>
      <c r="AB1415" s="29">
        <v>77.5231</v>
      </c>
      <c r="AC1415" s="29">
        <v>142.0532</v>
      </c>
    </row>
    <row r="1416" spans="1:29">
      <c r="A1416" s="13" t="s">
        <v>17855</v>
      </c>
      <c r="B1416" s="4" t="s">
        <v>573</v>
      </c>
      <c r="C1416" s="12"/>
      <c r="D1416" s="4"/>
      <c r="E1416" s="4"/>
      <c r="F1416" s="4"/>
      <c r="G1416" s="4"/>
      <c r="H1416" s="4"/>
      <c r="I1416" s="5" t="s">
        <v>17815</v>
      </c>
      <c r="J1416" s="5" t="s">
        <v>4391</v>
      </c>
      <c r="K1416" s="5" t="s">
        <v>1313</v>
      </c>
      <c r="L1416" s="5" t="s">
        <v>7865</v>
      </c>
      <c r="M1416" s="5" t="s">
        <v>27093</v>
      </c>
      <c r="N1416" s="5" t="s">
        <v>1315</v>
      </c>
      <c r="O1416" s="5" t="s">
        <v>27094</v>
      </c>
      <c r="P1416" s="5" t="s">
        <v>26267</v>
      </c>
      <c r="Q1416" s="5">
        <v>0.522</v>
      </c>
      <c r="R1416" s="25">
        <f t="shared" si="22"/>
        <v>0.522</v>
      </c>
      <c r="S1416" s="30" t="s">
        <v>5180</v>
      </c>
      <c r="T1416" s="30" t="s">
        <v>3494</v>
      </c>
      <c r="U1416" s="30" t="s">
        <v>470</v>
      </c>
      <c r="V1416" s="5" t="s">
        <v>1584</v>
      </c>
      <c r="W1416" s="28"/>
      <c r="X1416" s="29">
        <v>0.7922</v>
      </c>
      <c r="Z1416" s="29">
        <v>1012.7021</v>
      </c>
      <c r="AA1416" s="29">
        <v>2.5618</v>
      </c>
      <c r="AB1416" s="29">
        <v>78.0478</v>
      </c>
      <c r="AC1416" s="29">
        <v>163.7872</v>
      </c>
    </row>
    <row r="1417" spans="1:29">
      <c r="A1417" s="13" t="s">
        <v>17860</v>
      </c>
      <c r="B1417" s="4" t="s">
        <v>64</v>
      </c>
      <c r="C1417" s="12"/>
      <c r="D1417" s="4"/>
      <c r="E1417" s="4"/>
      <c r="F1417" s="4"/>
      <c r="G1417" s="4"/>
      <c r="H1417" s="4"/>
      <c r="I1417" s="5" t="s">
        <v>27095</v>
      </c>
      <c r="J1417" s="5" t="s">
        <v>3817</v>
      </c>
      <c r="K1417" s="5" t="s">
        <v>1946</v>
      </c>
      <c r="L1417" s="5" t="s">
        <v>7351</v>
      </c>
      <c r="M1417" s="5" t="s">
        <v>15898</v>
      </c>
      <c r="N1417" s="5" t="s">
        <v>2386</v>
      </c>
      <c r="O1417" s="5" t="s">
        <v>27096</v>
      </c>
      <c r="P1417" s="5" t="s">
        <v>1468</v>
      </c>
      <c r="Q1417" s="5">
        <v>0.503</v>
      </c>
      <c r="R1417" s="25">
        <f t="shared" si="22"/>
        <v>0.503</v>
      </c>
      <c r="S1417" s="30" t="s">
        <v>14735</v>
      </c>
      <c r="T1417" s="30" t="s">
        <v>5206</v>
      </c>
      <c r="U1417" s="30" t="s">
        <v>2844</v>
      </c>
      <c r="V1417" s="5" t="s">
        <v>9092</v>
      </c>
      <c r="W1417" s="28"/>
      <c r="X1417" s="29">
        <v>0.6941</v>
      </c>
      <c r="Z1417" s="29">
        <v>1012.0947</v>
      </c>
      <c r="AA1417" s="29">
        <v>2.2874</v>
      </c>
      <c r="AB1417" s="29">
        <v>79.3586</v>
      </c>
      <c r="AC1417" s="29">
        <v>160.6017</v>
      </c>
    </row>
    <row r="1418" spans="1:29">
      <c r="A1418" s="13" t="s">
        <v>17866</v>
      </c>
      <c r="B1418" s="4" t="s">
        <v>145</v>
      </c>
      <c r="C1418" s="12"/>
      <c r="D1418" s="4"/>
      <c r="E1418" s="4"/>
      <c r="F1418" s="4"/>
      <c r="G1418" s="4"/>
      <c r="H1418" s="4"/>
      <c r="I1418" s="5" t="s">
        <v>27097</v>
      </c>
      <c r="J1418" s="5" t="s">
        <v>10227</v>
      </c>
      <c r="K1418" s="5" t="s">
        <v>1764</v>
      </c>
      <c r="L1418" s="5" t="s">
        <v>5318</v>
      </c>
      <c r="M1418" s="5" t="s">
        <v>27098</v>
      </c>
      <c r="N1418" s="5" t="s">
        <v>1328</v>
      </c>
      <c r="O1418" s="5" t="s">
        <v>27099</v>
      </c>
      <c r="P1418" s="5" t="s">
        <v>6084</v>
      </c>
      <c r="Q1418" s="5">
        <v>0.54</v>
      </c>
      <c r="R1418" s="25">
        <f t="shared" si="22"/>
        <v>0.54</v>
      </c>
      <c r="S1418" s="30" t="s">
        <v>27100</v>
      </c>
      <c r="T1418" s="30" t="s">
        <v>2295</v>
      </c>
      <c r="U1418" s="30" t="s">
        <v>960</v>
      </c>
      <c r="V1418" s="5" t="s">
        <v>14725</v>
      </c>
      <c r="W1418" s="28"/>
      <c r="X1418" s="29">
        <v>0.418</v>
      </c>
      <c r="Z1418" s="29">
        <v>1012.0392</v>
      </c>
      <c r="AA1418" s="29">
        <v>2.5425</v>
      </c>
      <c r="AB1418" s="29">
        <v>79.1133</v>
      </c>
      <c r="AC1418" s="29">
        <v>114.8037</v>
      </c>
    </row>
    <row r="1419" spans="1:29">
      <c r="A1419" s="13" t="s">
        <v>17870</v>
      </c>
      <c r="B1419" s="4" t="s">
        <v>222</v>
      </c>
      <c r="C1419" s="12"/>
      <c r="D1419" s="4"/>
      <c r="E1419" s="4"/>
      <c r="F1419" s="4"/>
      <c r="G1419" s="4"/>
      <c r="H1419" s="4"/>
      <c r="I1419" s="5" t="s">
        <v>27101</v>
      </c>
      <c r="J1419" s="5" t="s">
        <v>4149</v>
      </c>
      <c r="K1419" s="5" t="s">
        <v>1616</v>
      </c>
      <c r="L1419" s="5" t="s">
        <v>2058</v>
      </c>
      <c r="M1419" s="5" t="s">
        <v>19469</v>
      </c>
      <c r="N1419" s="5" t="s">
        <v>1996</v>
      </c>
      <c r="O1419" s="5" t="s">
        <v>19721</v>
      </c>
      <c r="P1419" s="5" t="s">
        <v>8839</v>
      </c>
      <c r="Q1419" s="5">
        <v>0.513</v>
      </c>
      <c r="R1419" s="25">
        <f t="shared" si="22"/>
        <v>0.513</v>
      </c>
      <c r="S1419" s="30" t="s">
        <v>20381</v>
      </c>
      <c r="T1419" s="30" t="s">
        <v>2313</v>
      </c>
      <c r="U1419" s="30" t="s">
        <v>486</v>
      </c>
      <c r="V1419" s="5" t="s">
        <v>798</v>
      </c>
      <c r="W1419" s="28"/>
      <c r="X1419" s="29">
        <v>0.9636</v>
      </c>
      <c r="Z1419" s="29">
        <v>1012.0055</v>
      </c>
      <c r="AA1419" s="29">
        <v>3.298</v>
      </c>
      <c r="AB1419" s="29">
        <v>79.5152</v>
      </c>
      <c r="AC1419" s="29">
        <v>132.2065</v>
      </c>
    </row>
    <row r="1420" spans="1:29">
      <c r="A1420" s="13" t="s">
        <v>17875</v>
      </c>
      <c r="B1420" s="4" t="s">
        <v>209</v>
      </c>
      <c r="C1420" s="12"/>
      <c r="D1420" s="4"/>
      <c r="E1420" s="4"/>
      <c r="F1420" s="4"/>
      <c r="G1420" s="4"/>
      <c r="H1420" s="4"/>
      <c r="I1420" s="5" t="s">
        <v>27102</v>
      </c>
      <c r="J1420" s="5" t="s">
        <v>2395</v>
      </c>
      <c r="K1420" s="5" t="s">
        <v>2012</v>
      </c>
      <c r="L1420" s="5" t="s">
        <v>2124</v>
      </c>
      <c r="M1420" s="5" t="s">
        <v>15148</v>
      </c>
      <c r="N1420" s="5" t="s">
        <v>1658</v>
      </c>
      <c r="O1420" s="5" t="s">
        <v>9789</v>
      </c>
      <c r="P1420" s="5" t="s">
        <v>24589</v>
      </c>
      <c r="Q1420" s="5">
        <v>0.509</v>
      </c>
      <c r="R1420" s="25">
        <f t="shared" si="22"/>
        <v>0.509</v>
      </c>
      <c r="S1420" s="30" t="s">
        <v>27103</v>
      </c>
      <c r="T1420" s="30" t="s">
        <v>1975</v>
      </c>
      <c r="U1420" s="30" t="s">
        <v>1176</v>
      </c>
      <c r="V1420" s="5" t="s">
        <v>821</v>
      </c>
      <c r="W1420" s="28"/>
      <c r="X1420" s="29">
        <v>1.5629</v>
      </c>
      <c r="Z1420" s="29">
        <v>1011.5646</v>
      </c>
      <c r="AA1420" s="29">
        <v>3.5909</v>
      </c>
      <c r="AB1420" s="29">
        <v>78.8188</v>
      </c>
      <c r="AC1420" s="29">
        <v>145.3885</v>
      </c>
    </row>
    <row r="1421" spans="1:29">
      <c r="A1421" s="13" t="s">
        <v>17879</v>
      </c>
      <c r="B1421" s="4" t="s">
        <v>66</v>
      </c>
      <c r="C1421" s="12"/>
      <c r="D1421" s="4"/>
      <c r="E1421" s="4"/>
      <c r="F1421" s="4"/>
      <c r="G1421" s="4"/>
      <c r="H1421" s="4"/>
      <c r="I1421" s="5" t="s">
        <v>27104</v>
      </c>
      <c r="J1421" s="5" t="s">
        <v>6582</v>
      </c>
      <c r="K1421" s="5" t="s">
        <v>1667</v>
      </c>
      <c r="L1421" s="5" t="s">
        <v>649</v>
      </c>
      <c r="M1421" s="5" t="s">
        <v>27105</v>
      </c>
      <c r="N1421" s="5" t="s">
        <v>89</v>
      </c>
      <c r="O1421" s="5" t="s">
        <v>6724</v>
      </c>
      <c r="P1421" s="5" t="s">
        <v>7099</v>
      </c>
      <c r="Q1421" s="5">
        <v>0.448</v>
      </c>
      <c r="R1421" s="25">
        <f t="shared" si="22"/>
        <v>0.448</v>
      </c>
      <c r="S1421" s="30" t="s">
        <v>27106</v>
      </c>
      <c r="T1421" s="30" t="s">
        <v>3636</v>
      </c>
      <c r="U1421" s="30" t="s">
        <v>3708</v>
      </c>
      <c r="V1421" s="5" t="s">
        <v>2426</v>
      </c>
      <c r="W1421" s="28"/>
      <c r="X1421" s="29">
        <v>2.4856</v>
      </c>
      <c r="Z1421" s="29">
        <v>1010.6888</v>
      </c>
      <c r="AA1421" s="29">
        <v>3.4464</v>
      </c>
      <c r="AB1421" s="29">
        <v>79.2842</v>
      </c>
      <c r="AC1421" s="29">
        <v>149.2479</v>
      </c>
    </row>
    <row r="1422" spans="1:29">
      <c r="A1422" s="13" t="s">
        <v>17884</v>
      </c>
      <c r="B1422" s="4" t="s">
        <v>66</v>
      </c>
      <c r="C1422" s="12"/>
      <c r="D1422" s="4"/>
      <c r="E1422" s="4"/>
      <c r="F1422" s="4"/>
      <c r="G1422" s="4"/>
      <c r="H1422" s="4"/>
      <c r="I1422" s="5" t="s">
        <v>27107</v>
      </c>
      <c r="J1422" s="5" t="s">
        <v>2426</v>
      </c>
      <c r="K1422" s="5" t="s">
        <v>1697</v>
      </c>
      <c r="L1422" s="5" t="s">
        <v>3539</v>
      </c>
      <c r="M1422" s="5" t="s">
        <v>27105</v>
      </c>
      <c r="N1422" s="5" t="s">
        <v>4815</v>
      </c>
      <c r="O1422" s="5" t="s">
        <v>27108</v>
      </c>
      <c r="P1422" s="5" t="s">
        <v>22071</v>
      </c>
      <c r="Q1422" s="5">
        <v>0.456</v>
      </c>
      <c r="R1422" s="25">
        <f t="shared" si="22"/>
        <v>0.456</v>
      </c>
      <c r="S1422" s="30" t="s">
        <v>27109</v>
      </c>
      <c r="T1422" s="30" t="s">
        <v>1487</v>
      </c>
      <c r="U1422" s="30" t="s">
        <v>2925</v>
      </c>
      <c r="V1422" s="5" t="s">
        <v>1863</v>
      </c>
      <c r="W1422" s="28"/>
      <c r="X1422" s="29">
        <v>1.7591</v>
      </c>
      <c r="Z1422" s="29">
        <v>1010.2258</v>
      </c>
      <c r="AA1422" s="29">
        <v>3.5528</v>
      </c>
      <c r="AB1422" s="29">
        <v>79.4798</v>
      </c>
      <c r="AC1422" s="29">
        <v>148.4176</v>
      </c>
    </row>
    <row r="1423" spans="1:29">
      <c r="A1423" s="13" t="s">
        <v>17889</v>
      </c>
      <c r="B1423" s="4" t="s">
        <v>116</v>
      </c>
      <c r="C1423" s="12"/>
      <c r="D1423" s="4"/>
      <c r="E1423" s="4"/>
      <c r="F1423" s="4"/>
      <c r="G1423" s="4"/>
      <c r="H1423" s="4"/>
      <c r="I1423" s="5" t="s">
        <v>27110</v>
      </c>
      <c r="J1423" s="5" t="s">
        <v>2426</v>
      </c>
      <c r="K1423" s="5" t="s">
        <v>5719</v>
      </c>
      <c r="L1423" s="5" t="s">
        <v>3888</v>
      </c>
      <c r="M1423" s="5" t="s">
        <v>21153</v>
      </c>
      <c r="N1423" s="5" t="s">
        <v>2254</v>
      </c>
      <c r="O1423" s="5" t="s">
        <v>27111</v>
      </c>
      <c r="P1423" s="5" t="s">
        <v>19697</v>
      </c>
      <c r="Q1423" s="5">
        <v>0.483</v>
      </c>
      <c r="R1423" s="25">
        <f t="shared" si="22"/>
        <v>0.483</v>
      </c>
      <c r="S1423" s="30" t="s">
        <v>25524</v>
      </c>
      <c r="T1423" s="30" t="s">
        <v>1163</v>
      </c>
      <c r="U1423" s="30" t="s">
        <v>198</v>
      </c>
      <c r="V1423" s="5" t="s">
        <v>2394</v>
      </c>
      <c r="W1423" s="28"/>
      <c r="X1423" s="29">
        <v>2.1759</v>
      </c>
      <c r="Z1423" s="29">
        <v>1010.7475</v>
      </c>
      <c r="AA1423" s="29">
        <v>3.6008</v>
      </c>
      <c r="AB1423" s="29">
        <v>80.0225</v>
      </c>
      <c r="AC1423" s="29">
        <v>150.6149</v>
      </c>
    </row>
    <row r="1424" spans="1:29">
      <c r="A1424" s="13" t="s">
        <v>17895</v>
      </c>
      <c r="B1424" s="4" t="s">
        <v>258</v>
      </c>
      <c r="C1424" s="12"/>
      <c r="D1424" s="4"/>
      <c r="E1424" s="4"/>
      <c r="F1424" s="4"/>
      <c r="G1424" s="4"/>
      <c r="H1424" s="4"/>
      <c r="I1424" s="5" t="s">
        <v>27112</v>
      </c>
      <c r="J1424" s="5" t="s">
        <v>7192</v>
      </c>
      <c r="K1424" s="5" t="s">
        <v>8195</v>
      </c>
      <c r="L1424" s="5" t="s">
        <v>1795</v>
      </c>
      <c r="M1424" s="5" t="s">
        <v>27113</v>
      </c>
      <c r="N1424" s="5" t="s">
        <v>1136</v>
      </c>
      <c r="O1424" s="5" t="s">
        <v>8108</v>
      </c>
      <c r="P1424" s="5" t="s">
        <v>8449</v>
      </c>
      <c r="Q1424" s="5">
        <v>0.441</v>
      </c>
      <c r="R1424" s="25">
        <f t="shared" si="22"/>
        <v>0.441</v>
      </c>
      <c r="S1424" s="30" t="s">
        <v>27114</v>
      </c>
      <c r="T1424" s="30" t="s">
        <v>2225</v>
      </c>
      <c r="U1424" s="30" t="s">
        <v>2925</v>
      </c>
      <c r="V1424" s="5" t="s">
        <v>1494</v>
      </c>
      <c r="W1424" s="28"/>
      <c r="X1424" s="29">
        <v>2.231</v>
      </c>
      <c r="Z1424" s="29">
        <v>1011.0453</v>
      </c>
      <c r="AA1424" s="29">
        <v>3.7334</v>
      </c>
      <c r="AB1424" s="29">
        <v>79.6</v>
      </c>
      <c r="AC1424" s="29">
        <v>151.66</v>
      </c>
    </row>
    <row r="1425" spans="1:29">
      <c r="A1425" s="13" t="s">
        <v>17900</v>
      </c>
      <c r="B1425" s="4" t="s">
        <v>547</v>
      </c>
      <c r="C1425" s="12"/>
      <c r="D1425" s="4"/>
      <c r="E1425" s="4"/>
      <c r="F1425" s="4"/>
      <c r="G1425" s="4"/>
      <c r="H1425" s="4"/>
      <c r="I1425" s="5" t="s">
        <v>27115</v>
      </c>
      <c r="J1425" s="5" t="s">
        <v>2132</v>
      </c>
      <c r="K1425" s="5" t="s">
        <v>1687</v>
      </c>
      <c r="L1425" s="5" t="s">
        <v>1478</v>
      </c>
      <c r="M1425" s="5" t="s">
        <v>7088</v>
      </c>
      <c r="N1425" s="5" t="s">
        <v>251</v>
      </c>
      <c r="O1425" s="5" t="s">
        <v>27116</v>
      </c>
      <c r="P1425" s="5" t="s">
        <v>27117</v>
      </c>
      <c r="Q1425" s="5">
        <v>0.45</v>
      </c>
      <c r="R1425" s="25">
        <f t="shared" si="22"/>
        <v>0.45</v>
      </c>
      <c r="S1425" s="30" t="s">
        <v>25192</v>
      </c>
      <c r="T1425" s="30" t="s">
        <v>2424</v>
      </c>
      <c r="U1425" s="30" t="s">
        <v>2844</v>
      </c>
      <c r="V1425" s="5" t="s">
        <v>1627</v>
      </c>
      <c r="W1425" s="28"/>
      <c r="X1425" s="29">
        <v>2.2243</v>
      </c>
      <c r="Z1425" s="29">
        <v>1011.1813</v>
      </c>
      <c r="AA1425" s="29">
        <v>3.8993</v>
      </c>
      <c r="AB1425" s="29">
        <v>79.3096</v>
      </c>
      <c r="AC1425" s="29">
        <v>152.2153</v>
      </c>
    </row>
    <row r="1426" spans="1:29">
      <c r="A1426" s="13" t="s">
        <v>17905</v>
      </c>
      <c r="B1426" s="4" t="s">
        <v>392</v>
      </c>
      <c r="C1426" s="12"/>
      <c r="D1426" s="4"/>
      <c r="E1426" s="4"/>
      <c r="F1426" s="4"/>
      <c r="G1426" s="4"/>
      <c r="H1426" s="4"/>
      <c r="I1426" s="5" t="s">
        <v>27118</v>
      </c>
      <c r="J1426" s="5" t="s">
        <v>5541</v>
      </c>
      <c r="K1426" s="5" t="s">
        <v>1707</v>
      </c>
      <c r="L1426" s="5" t="s">
        <v>2369</v>
      </c>
      <c r="M1426" s="5" t="s">
        <v>7105</v>
      </c>
      <c r="N1426" s="5" t="s">
        <v>1864</v>
      </c>
      <c r="O1426" s="5" t="s">
        <v>27119</v>
      </c>
      <c r="P1426" s="5" t="s">
        <v>27120</v>
      </c>
      <c r="Q1426" s="5">
        <v>0.439</v>
      </c>
      <c r="R1426" s="25">
        <f t="shared" si="22"/>
        <v>0.439</v>
      </c>
      <c r="S1426" s="30" t="s">
        <v>3066</v>
      </c>
      <c r="T1426" s="30" t="s">
        <v>1147</v>
      </c>
      <c r="U1426" s="30" t="s">
        <v>486</v>
      </c>
      <c r="V1426" s="5" t="s">
        <v>5993</v>
      </c>
      <c r="W1426" s="28"/>
      <c r="X1426" s="29">
        <v>1.8973</v>
      </c>
      <c r="Z1426" s="29">
        <v>1011.5124</v>
      </c>
      <c r="AA1426" s="29">
        <v>4.2452</v>
      </c>
      <c r="AB1426" s="29">
        <v>78.7139</v>
      </c>
      <c r="AC1426" s="29">
        <v>150.6297</v>
      </c>
    </row>
    <row r="1427" spans="1:29">
      <c r="A1427" s="13" t="s">
        <v>17909</v>
      </c>
      <c r="B1427" s="4" t="s">
        <v>376</v>
      </c>
      <c r="C1427" s="12"/>
      <c r="D1427" s="4"/>
      <c r="E1427" s="4"/>
      <c r="F1427" s="4"/>
      <c r="G1427" s="4"/>
      <c r="H1427" s="4"/>
      <c r="I1427" s="5" t="s">
        <v>27121</v>
      </c>
      <c r="J1427" s="5" t="s">
        <v>440</v>
      </c>
      <c r="K1427" s="5" t="s">
        <v>16229</v>
      </c>
      <c r="L1427" s="5" t="s">
        <v>786</v>
      </c>
      <c r="M1427" s="5" t="s">
        <v>27122</v>
      </c>
      <c r="N1427" s="5" t="s">
        <v>2467</v>
      </c>
      <c r="O1427" s="5" t="s">
        <v>27123</v>
      </c>
      <c r="P1427" s="5" t="s">
        <v>27124</v>
      </c>
      <c r="Q1427" s="5">
        <v>0.491</v>
      </c>
      <c r="R1427" s="25">
        <f t="shared" si="22"/>
        <v>0.491</v>
      </c>
      <c r="S1427" s="30" t="s">
        <v>10434</v>
      </c>
      <c r="T1427" s="30" t="s">
        <v>3356</v>
      </c>
      <c r="U1427" s="30" t="s">
        <v>231</v>
      </c>
      <c r="V1427" s="5" t="s">
        <v>2026</v>
      </c>
      <c r="W1427" s="28"/>
      <c r="X1427" s="29">
        <v>1.5682</v>
      </c>
      <c r="Z1427" s="29">
        <v>1011.97</v>
      </c>
      <c r="AA1427" s="29">
        <v>4.8018</v>
      </c>
      <c r="AB1427" s="29">
        <v>77.2142</v>
      </c>
      <c r="AC1427" s="29">
        <v>155.7761</v>
      </c>
    </row>
    <row r="1428" spans="1:29">
      <c r="A1428" s="13" t="s">
        <v>17913</v>
      </c>
      <c r="B1428" s="4" t="s">
        <v>942</v>
      </c>
      <c r="C1428" s="12"/>
      <c r="D1428" s="4"/>
      <c r="E1428" s="4"/>
      <c r="F1428" s="4"/>
      <c r="G1428" s="4"/>
      <c r="H1428" s="4"/>
      <c r="I1428" s="5" t="s">
        <v>27125</v>
      </c>
      <c r="J1428" s="5" t="s">
        <v>1976</v>
      </c>
      <c r="K1428" s="5" t="s">
        <v>1707</v>
      </c>
      <c r="L1428" s="5" t="s">
        <v>2217</v>
      </c>
      <c r="M1428" s="5" t="s">
        <v>9420</v>
      </c>
      <c r="N1428" s="5" t="s">
        <v>104</v>
      </c>
      <c r="O1428" s="5" t="s">
        <v>10116</v>
      </c>
      <c r="P1428" s="5" t="s">
        <v>19683</v>
      </c>
      <c r="Q1428" s="5">
        <v>0.536</v>
      </c>
      <c r="R1428" s="25">
        <f t="shared" si="22"/>
        <v>0.536</v>
      </c>
      <c r="S1428" s="30" t="s">
        <v>27126</v>
      </c>
      <c r="T1428" s="30" t="s">
        <v>2082</v>
      </c>
      <c r="U1428" s="30" t="s">
        <v>355</v>
      </c>
      <c r="V1428" s="5" t="s">
        <v>4776</v>
      </c>
      <c r="W1428" s="28"/>
      <c r="X1428" s="29">
        <v>1.5174</v>
      </c>
      <c r="Z1428" s="29">
        <v>1012.0207</v>
      </c>
      <c r="AA1428" s="29">
        <v>5.4926</v>
      </c>
      <c r="AB1428" s="29">
        <v>75.5932</v>
      </c>
      <c r="AC1428" s="29">
        <v>155.2322</v>
      </c>
    </row>
    <row r="1429" spans="1:29">
      <c r="A1429" s="13" t="s">
        <v>17919</v>
      </c>
      <c r="B1429" s="4" t="s">
        <v>226</v>
      </c>
      <c r="C1429" s="12"/>
      <c r="D1429" s="4"/>
      <c r="E1429" s="4"/>
      <c r="F1429" s="4"/>
      <c r="G1429" s="4"/>
      <c r="H1429" s="4"/>
      <c r="I1429" s="5" t="s">
        <v>27127</v>
      </c>
      <c r="J1429" s="5" t="s">
        <v>756</v>
      </c>
      <c r="K1429" s="5" t="s">
        <v>3907</v>
      </c>
      <c r="L1429" s="5" t="s">
        <v>3974</v>
      </c>
      <c r="M1429" s="5" t="s">
        <v>21783</v>
      </c>
      <c r="N1429" s="5" t="s">
        <v>108</v>
      </c>
      <c r="O1429" s="5" t="s">
        <v>27128</v>
      </c>
      <c r="P1429" s="5" t="s">
        <v>27129</v>
      </c>
      <c r="Q1429" s="5">
        <v>0.557</v>
      </c>
      <c r="R1429" s="25">
        <f t="shared" si="22"/>
        <v>0.557</v>
      </c>
      <c r="S1429" s="30" t="s">
        <v>5457</v>
      </c>
      <c r="T1429" s="30" t="s">
        <v>203</v>
      </c>
      <c r="U1429" s="30" t="s">
        <v>1488</v>
      </c>
      <c r="V1429" s="5" t="s">
        <v>5603</v>
      </c>
      <c r="W1429" s="28"/>
      <c r="X1429" s="29">
        <v>2.5168</v>
      </c>
      <c r="Z1429" s="29">
        <v>1011.8153</v>
      </c>
      <c r="AA1429" s="29">
        <v>6.0132</v>
      </c>
      <c r="AB1429" s="29">
        <v>73.182</v>
      </c>
      <c r="AC1429" s="29">
        <v>156.2925</v>
      </c>
    </row>
    <row r="1430" spans="1:29">
      <c r="A1430" s="13" t="s">
        <v>17925</v>
      </c>
      <c r="B1430" s="4" t="s">
        <v>34</v>
      </c>
      <c r="C1430" s="12"/>
      <c r="D1430" s="4"/>
      <c r="E1430" s="4"/>
      <c r="F1430" s="4"/>
      <c r="G1430" s="4"/>
      <c r="H1430" s="4"/>
      <c r="I1430" s="5" t="s">
        <v>13334</v>
      </c>
      <c r="J1430" s="5" t="s">
        <v>770</v>
      </c>
      <c r="K1430" s="5" t="s">
        <v>152</v>
      </c>
      <c r="L1430" s="5" t="s">
        <v>2843</v>
      </c>
      <c r="M1430" s="5" t="s">
        <v>21265</v>
      </c>
      <c r="N1430" s="5" t="s">
        <v>742</v>
      </c>
      <c r="O1430" s="5" t="s">
        <v>27130</v>
      </c>
      <c r="P1430" s="5" t="s">
        <v>27131</v>
      </c>
      <c r="Q1430" s="5">
        <v>0.592</v>
      </c>
      <c r="R1430" s="25">
        <f t="shared" si="22"/>
        <v>0.592</v>
      </c>
      <c r="S1430" s="30" t="s">
        <v>27132</v>
      </c>
      <c r="T1430" s="30" t="s">
        <v>1094</v>
      </c>
      <c r="U1430" s="30" t="s">
        <v>486</v>
      </c>
      <c r="V1430" s="5" t="s">
        <v>351</v>
      </c>
      <c r="W1430" s="28"/>
      <c r="X1430" s="29">
        <v>2.5923</v>
      </c>
      <c r="Z1430" s="29">
        <v>1011.1542</v>
      </c>
      <c r="AA1430" s="29">
        <v>6.4292</v>
      </c>
      <c r="AB1430" s="29">
        <v>72.2434</v>
      </c>
      <c r="AC1430" s="29">
        <v>154.7844</v>
      </c>
    </row>
    <row r="1431" spans="1:29">
      <c r="A1431" s="13" t="s">
        <v>17930</v>
      </c>
      <c r="B1431" s="4" t="s">
        <v>191</v>
      </c>
      <c r="C1431" s="12"/>
      <c r="D1431" s="4"/>
      <c r="E1431" s="4"/>
      <c r="F1431" s="4"/>
      <c r="G1431" s="4"/>
      <c r="H1431" s="4"/>
      <c r="I1431" s="5" t="s">
        <v>27133</v>
      </c>
      <c r="J1431" s="5" t="s">
        <v>834</v>
      </c>
      <c r="K1431" s="5" t="s">
        <v>1719</v>
      </c>
      <c r="L1431" s="5" t="s">
        <v>3008</v>
      </c>
      <c r="M1431" s="5" t="s">
        <v>4402</v>
      </c>
      <c r="N1431" s="5" t="s">
        <v>322</v>
      </c>
      <c r="O1431" s="5" t="s">
        <v>27134</v>
      </c>
      <c r="P1431" s="5" t="s">
        <v>27135</v>
      </c>
      <c r="Q1431" s="5">
        <v>0.585</v>
      </c>
      <c r="R1431" s="25">
        <f t="shared" si="22"/>
        <v>0.585</v>
      </c>
      <c r="S1431" s="30" t="s">
        <v>24059</v>
      </c>
      <c r="T1431" s="30" t="s">
        <v>2256</v>
      </c>
      <c r="U1431" s="30" t="s">
        <v>880</v>
      </c>
      <c r="V1431" s="5" t="s">
        <v>1626</v>
      </c>
      <c r="W1431" s="28"/>
      <c r="X1431" s="29">
        <v>2.2507</v>
      </c>
      <c r="Z1431" s="29">
        <v>1010.46</v>
      </c>
      <c r="AA1431" s="29">
        <v>6.6824</v>
      </c>
      <c r="AB1431" s="29">
        <v>71.4401</v>
      </c>
      <c r="AC1431" s="29">
        <v>159.8058</v>
      </c>
    </row>
    <row r="1432" spans="1:29">
      <c r="A1432" s="13" t="s">
        <v>17936</v>
      </c>
      <c r="B1432" s="4" t="s">
        <v>226</v>
      </c>
      <c r="C1432" s="12"/>
      <c r="D1432" s="4"/>
      <c r="E1432" s="4"/>
      <c r="F1432" s="4"/>
      <c r="G1432" s="4"/>
      <c r="H1432" s="4"/>
      <c r="I1432" s="5" t="s">
        <v>27136</v>
      </c>
      <c r="J1432" s="5" t="s">
        <v>3423</v>
      </c>
      <c r="K1432" s="5" t="s">
        <v>2012</v>
      </c>
      <c r="L1432" s="5" t="s">
        <v>3639</v>
      </c>
      <c r="M1432" s="5" t="s">
        <v>25551</v>
      </c>
      <c r="N1432" s="5" t="s">
        <v>108</v>
      </c>
      <c r="O1432" s="5" t="s">
        <v>5513</v>
      </c>
      <c r="P1432" s="5" t="s">
        <v>20675</v>
      </c>
      <c r="Q1432" s="5">
        <v>0.616</v>
      </c>
      <c r="R1432" s="25">
        <f t="shared" si="22"/>
        <v>0.616</v>
      </c>
      <c r="S1432" s="30" t="s">
        <v>27137</v>
      </c>
      <c r="T1432" s="30" t="s">
        <v>3356</v>
      </c>
      <c r="U1432" s="30" t="s">
        <v>2082</v>
      </c>
      <c r="V1432" s="5" t="s">
        <v>268</v>
      </c>
      <c r="W1432" s="28"/>
      <c r="X1432" s="29">
        <v>2.0718</v>
      </c>
      <c r="Z1432" s="29">
        <v>1010.1242</v>
      </c>
      <c r="AA1432" s="29">
        <v>6.7951</v>
      </c>
      <c r="AB1432" s="29">
        <v>70.8034</v>
      </c>
      <c r="AC1432" s="29">
        <v>156.5756</v>
      </c>
    </row>
    <row r="1433" spans="1:29">
      <c r="A1433" s="13" t="s">
        <v>17942</v>
      </c>
      <c r="B1433" s="4" t="s">
        <v>547</v>
      </c>
      <c r="C1433" s="12"/>
      <c r="D1433" s="4"/>
      <c r="E1433" s="4"/>
      <c r="F1433" s="4"/>
      <c r="G1433" s="4"/>
      <c r="H1433" s="4"/>
      <c r="I1433" s="5" t="s">
        <v>27138</v>
      </c>
      <c r="J1433" s="5" t="s">
        <v>2433</v>
      </c>
      <c r="K1433" s="5" t="s">
        <v>1313</v>
      </c>
      <c r="L1433" s="5" t="s">
        <v>7329</v>
      </c>
      <c r="M1433" s="5" t="s">
        <v>27139</v>
      </c>
      <c r="N1433" s="5" t="s">
        <v>2411</v>
      </c>
      <c r="O1433" s="5" t="s">
        <v>27140</v>
      </c>
      <c r="P1433" s="5" t="s">
        <v>21355</v>
      </c>
      <c r="Q1433" s="5">
        <v>0.692</v>
      </c>
      <c r="R1433" s="25">
        <f t="shared" si="22"/>
        <v>0.692</v>
      </c>
      <c r="S1433" s="30" t="s">
        <v>5859</v>
      </c>
      <c r="T1433" s="30" t="s">
        <v>3856</v>
      </c>
      <c r="U1433" s="30" t="s">
        <v>483</v>
      </c>
      <c r="V1433" s="5" t="s">
        <v>3848</v>
      </c>
      <c r="W1433" s="28"/>
      <c r="X1433" s="29">
        <v>2.2913</v>
      </c>
      <c r="Z1433" s="29">
        <v>1010.1231</v>
      </c>
      <c r="AA1433" s="29">
        <v>6.7639</v>
      </c>
      <c r="AB1433" s="29">
        <v>70.9916</v>
      </c>
      <c r="AC1433" s="29">
        <v>149.177</v>
      </c>
    </row>
    <row r="1434" spans="1:29">
      <c r="A1434" s="13" t="s">
        <v>17947</v>
      </c>
      <c r="B1434" s="4" t="s">
        <v>573</v>
      </c>
      <c r="C1434" s="12"/>
      <c r="D1434" s="4"/>
      <c r="E1434" s="4"/>
      <c r="F1434" s="4"/>
      <c r="G1434" s="4"/>
      <c r="H1434" s="4"/>
      <c r="I1434" s="5" t="s">
        <v>27141</v>
      </c>
      <c r="J1434" s="5" t="s">
        <v>6053</v>
      </c>
      <c r="K1434" s="5" t="s">
        <v>845</v>
      </c>
      <c r="L1434" s="5" t="s">
        <v>6024</v>
      </c>
      <c r="M1434" s="5" t="s">
        <v>27142</v>
      </c>
      <c r="N1434" s="5" t="s">
        <v>2403</v>
      </c>
      <c r="O1434" s="5" t="s">
        <v>27143</v>
      </c>
      <c r="P1434" s="5" t="s">
        <v>7063</v>
      </c>
      <c r="Q1434" s="5">
        <v>0.624</v>
      </c>
      <c r="R1434" s="25">
        <f t="shared" si="22"/>
        <v>0.624</v>
      </c>
      <c r="S1434" s="30" t="s">
        <v>5882</v>
      </c>
      <c r="T1434" s="30" t="s">
        <v>4365</v>
      </c>
      <c r="U1434" s="30" t="s">
        <v>728</v>
      </c>
      <c r="V1434" s="5" t="s">
        <v>3223</v>
      </c>
      <c r="W1434" s="28"/>
      <c r="X1434" s="29">
        <v>1.9603</v>
      </c>
      <c r="Z1434" s="29">
        <v>1010.4513</v>
      </c>
      <c r="AA1434" s="29">
        <v>6.7249</v>
      </c>
      <c r="AB1434" s="29">
        <v>71.5932</v>
      </c>
      <c r="AC1434" s="29">
        <v>149.1609</v>
      </c>
    </row>
    <row r="1435" spans="1:29">
      <c r="A1435" s="13" t="s">
        <v>17952</v>
      </c>
      <c r="B1435" s="4" t="s">
        <v>287</v>
      </c>
      <c r="C1435" s="12"/>
      <c r="D1435" s="4"/>
      <c r="E1435" s="4"/>
      <c r="F1435" s="4"/>
      <c r="G1435" s="4"/>
      <c r="H1435" s="4"/>
      <c r="I1435" s="5" t="s">
        <v>27144</v>
      </c>
      <c r="J1435" s="5" t="s">
        <v>2503</v>
      </c>
      <c r="K1435" s="5" t="s">
        <v>2208</v>
      </c>
      <c r="L1435" s="5" t="s">
        <v>1455</v>
      </c>
      <c r="M1435" s="5" t="s">
        <v>4383</v>
      </c>
      <c r="N1435" s="5" t="s">
        <v>322</v>
      </c>
      <c r="O1435" s="5" t="s">
        <v>9295</v>
      </c>
      <c r="P1435" s="5" t="s">
        <v>21758</v>
      </c>
      <c r="Q1435" s="5">
        <v>0.577</v>
      </c>
      <c r="R1435" s="25">
        <f t="shared" si="22"/>
        <v>0.577</v>
      </c>
      <c r="S1435" s="30" t="s">
        <v>12554</v>
      </c>
      <c r="T1435" s="30" t="s">
        <v>1094</v>
      </c>
      <c r="U1435" s="30" t="s">
        <v>728</v>
      </c>
      <c r="V1435" s="5" t="s">
        <v>3223</v>
      </c>
      <c r="W1435" s="28"/>
      <c r="X1435" s="29">
        <v>1.3233</v>
      </c>
      <c r="Z1435" s="29">
        <v>1010.6622</v>
      </c>
      <c r="AA1435" s="29">
        <v>6.6901</v>
      </c>
      <c r="AB1435" s="29">
        <v>71.9788</v>
      </c>
      <c r="AC1435" s="29">
        <v>141.4271</v>
      </c>
    </row>
    <row r="1436" spans="1:29">
      <c r="A1436" s="13" t="s">
        <v>17955</v>
      </c>
      <c r="B1436" s="4" t="s">
        <v>64</v>
      </c>
      <c r="C1436" s="12"/>
      <c r="D1436" s="4"/>
      <c r="E1436" s="4"/>
      <c r="F1436" s="4"/>
      <c r="G1436" s="4"/>
      <c r="H1436" s="4"/>
      <c r="I1436" s="5" t="s">
        <v>27145</v>
      </c>
      <c r="J1436" s="5" t="s">
        <v>2026</v>
      </c>
      <c r="K1436" s="5" t="s">
        <v>73</v>
      </c>
      <c r="L1436" s="5" t="s">
        <v>1905</v>
      </c>
      <c r="M1436" s="5" t="s">
        <v>27146</v>
      </c>
      <c r="N1436" s="5" t="s">
        <v>2844</v>
      </c>
      <c r="O1436" s="5" t="s">
        <v>14778</v>
      </c>
      <c r="P1436" s="5" t="s">
        <v>9958</v>
      </c>
      <c r="Q1436" s="5">
        <v>0.452</v>
      </c>
      <c r="R1436" s="25">
        <f t="shared" si="22"/>
        <v>0.452</v>
      </c>
      <c r="S1436" s="30" t="s">
        <v>7825</v>
      </c>
      <c r="T1436" s="30" t="s">
        <v>3424</v>
      </c>
      <c r="U1436" s="30" t="s">
        <v>4815</v>
      </c>
      <c r="V1436" s="5" t="s">
        <v>3849</v>
      </c>
      <c r="W1436" s="28"/>
      <c r="X1436" s="29">
        <v>0.88</v>
      </c>
      <c r="Z1436" s="29">
        <v>1011.3111</v>
      </c>
      <c r="AA1436" s="29">
        <v>6.6258</v>
      </c>
      <c r="AB1436" s="29">
        <v>72.4842</v>
      </c>
      <c r="AC1436" s="29">
        <v>130.3759</v>
      </c>
    </row>
    <row r="1437" spans="1:29">
      <c r="A1437" s="13" t="s">
        <v>17960</v>
      </c>
      <c r="B1437" s="4" t="s">
        <v>258</v>
      </c>
      <c r="C1437" s="12"/>
      <c r="D1437" s="4"/>
      <c r="E1437" s="4"/>
      <c r="F1437" s="4"/>
      <c r="G1437" s="4"/>
      <c r="H1437" s="4"/>
      <c r="I1437" s="5" t="s">
        <v>27147</v>
      </c>
      <c r="J1437" s="5" t="s">
        <v>594</v>
      </c>
      <c r="K1437" s="5" t="s">
        <v>2002</v>
      </c>
      <c r="L1437" s="5" t="s">
        <v>2066</v>
      </c>
      <c r="M1437" s="5" t="s">
        <v>8424</v>
      </c>
      <c r="N1437" s="5" t="s">
        <v>2403</v>
      </c>
      <c r="O1437" s="5" t="s">
        <v>9257</v>
      </c>
      <c r="P1437" s="5" t="s">
        <v>16746</v>
      </c>
      <c r="Q1437" s="5">
        <v>0.415</v>
      </c>
      <c r="R1437" s="25">
        <f t="shared" si="22"/>
        <v>0.415</v>
      </c>
      <c r="S1437" s="30" t="s">
        <v>26865</v>
      </c>
      <c r="T1437" s="30" t="s">
        <v>1488</v>
      </c>
      <c r="U1437" s="30" t="s">
        <v>1264</v>
      </c>
      <c r="V1437" s="5" t="s">
        <v>4621</v>
      </c>
      <c r="W1437" s="28"/>
      <c r="X1437" s="29">
        <v>0.6967</v>
      </c>
      <c r="Z1437" s="29">
        <v>1012.2817</v>
      </c>
      <c r="AA1437" s="29">
        <v>6.3683</v>
      </c>
      <c r="AB1437" s="29">
        <v>76.1208</v>
      </c>
      <c r="AC1437" s="29">
        <v>102.9701</v>
      </c>
    </row>
    <row r="1438" spans="1:29">
      <c r="A1438" s="13" t="s">
        <v>17965</v>
      </c>
      <c r="B1438" s="4" t="s">
        <v>161</v>
      </c>
      <c r="C1438" s="12"/>
      <c r="D1438" s="4"/>
      <c r="E1438" s="4"/>
      <c r="F1438" s="4"/>
      <c r="G1438" s="4"/>
      <c r="H1438" s="4"/>
      <c r="I1438" s="5" t="s">
        <v>27148</v>
      </c>
      <c r="J1438" s="5" t="s">
        <v>3784</v>
      </c>
      <c r="K1438" s="5" t="s">
        <v>1707</v>
      </c>
      <c r="L1438" s="5" t="s">
        <v>1903</v>
      </c>
      <c r="M1438" s="5" t="s">
        <v>21183</v>
      </c>
      <c r="N1438" s="5" t="s">
        <v>515</v>
      </c>
      <c r="O1438" s="5" t="s">
        <v>27149</v>
      </c>
      <c r="P1438" s="5" t="s">
        <v>21722</v>
      </c>
      <c r="Q1438" s="5">
        <v>0.476</v>
      </c>
      <c r="R1438" s="25">
        <f t="shared" si="22"/>
        <v>0.476</v>
      </c>
      <c r="S1438" s="30" t="s">
        <v>7725</v>
      </c>
      <c r="T1438" s="30" t="s">
        <v>2925</v>
      </c>
      <c r="U1438" s="30" t="s">
        <v>247</v>
      </c>
      <c r="V1438" s="5" t="s">
        <v>1312</v>
      </c>
      <c r="W1438" s="28"/>
      <c r="X1438" s="29">
        <v>1.2228</v>
      </c>
      <c r="Z1438" s="29">
        <v>1013.2293</v>
      </c>
      <c r="AA1438" s="29">
        <v>6.1516</v>
      </c>
      <c r="AB1438" s="29">
        <v>77.7801</v>
      </c>
      <c r="AC1438" s="29">
        <v>78.1481</v>
      </c>
    </row>
    <row r="1439" spans="1:29">
      <c r="A1439" s="13" t="s">
        <v>17971</v>
      </c>
      <c r="B1439" s="4" t="s">
        <v>258</v>
      </c>
      <c r="C1439" s="12"/>
      <c r="D1439" s="4"/>
      <c r="E1439" s="4"/>
      <c r="F1439" s="4"/>
      <c r="G1439" s="4"/>
      <c r="H1439" s="4"/>
      <c r="I1439" s="5" t="s">
        <v>27150</v>
      </c>
      <c r="J1439" s="5" t="s">
        <v>1402</v>
      </c>
      <c r="K1439" s="5" t="s">
        <v>16229</v>
      </c>
      <c r="L1439" s="5" t="s">
        <v>1874</v>
      </c>
      <c r="M1439" s="5" t="s">
        <v>27151</v>
      </c>
      <c r="N1439" s="5" t="s">
        <v>1095</v>
      </c>
      <c r="O1439" s="5" t="s">
        <v>27152</v>
      </c>
      <c r="P1439" s="5" t="s">
        <v>21943</v>
      </c>
      <c r="Q1439" s="5">
        <v>0.539</v>
      </c>
      <c r="R1439" s="25">
        <f t="shared" si="22"/>
        <v>0.539</v>
      </c>
      <c r="S1439" s="30" t="s">
        <v>25814</v>
      </c>
      <c r="T1439" s="30" t="s">
        <v>1160</v>
      </c>
      <c r="U1439" s="30" t="s">
        <v>267</v>
      </c>
      <c r="V1439" s="5" t="s">
        <v>3817</v>
      </c>
      <c r="W1439" s="28"/>
      <c r="X1439" s="29">
        <v>0.7146</v>
      </c>
      <c r="Z1439" s="29">
        <v>1013.9528</v>
      </c>
      <c r="AA1439" s="29">
        <v>5.8843</v>
      </c>
      <c r="AB1439" s="29">
        <v>79.8713</v>
      </c>
      <c r="AC1439" s="29">
        <v>50.1202</v>
      </c>
    </row>
    <row r="1440" spans="1:29">
      <c r="A1440" s="13" t="s">
        <v>17976</v>
      </c>
      <c r="B1440" s="4" t="s">
        <v>145</v>
      </c>
      <c r="C1440" s="12"/>
      <c r="D1440" s="4"/>
      <c r="E1440" s="4"/>
      <c r="F1440" s="4"/>
      <c r="G1440" s="4"/>
      <c r="H1440" s="4"/>
      <c r="I1440" s="5" t="s">
        <v>27153</v>
      </c>
      <c r="J1440" s="5" t="s">
        <v>2313</v>
      </c>
      <c r="K1440" s="5" t="s">
        <v>1697</v>
      </c>
      <c r="L1440" s="5" t="s">
        <v>1873</v>
      </c>
      <c r="M1440" s="5" t="s">
        <v>27154</v>
      </c>
      <c r="N1440" s="5" t="s">
        <v>2386</v>
      </c>
      <c r="O1440" s="5" t="s">
        <v>27155</v>
      </c>
      <c r="P1440" s="5" t="s">
        <v>7659</v>
      </c>
      <c r="Q1440" s="5">
        <v>0.584</v>
      </c>
      <c r="R1440" s="25">
        <f t="shared" si="22"/>
        <v>0.584</v>
      </c>
      <c r="S1440" s="30" t="s">
        <v>13993</v>
      </c>
      <c r="T1440" s="30" t="s">
        <v>3519</v>
      </c>
      <c r="U1440" s="30" t="s">
        <v>355</v>
      </c>
      <c r="V1440" s="5" t="s">
        <v>1618</v>
      </c>
      <c r="W1440" s="28"/>
      <c r="X1440" s="29">
        <v>0.8153</v>
      </c>
      <c r="Z1440" s="29">
        <v>1014.4068</v>
      </c>
      <c r="AA1440" s="29">
        <v>5.7486</v>
      </c>
      <c r="AB1440" s="29">
        <v>80.7097</v>
      </c>
      <c r="AC1440" s="29">
        <v>16.8431</v>
      </c>
    </row>
    <row r="1441" spans="1:29">
      <c r="A1441" s="13" t="s">
        <v>17980</v>
      </c>
      <c r="B1441" s="4" t="s">
        <v>240</v>
      </c>
      <c r="C1441" s="12"/>
      <c r="D1441" s="4"/>
      <c r="E1441" s="4"/>
      <c r="F1441" s="4"/>
      <c r="G1441" s="4"/>
      <c r="H1441" s="4"/>
      <c r="I1441" s="5" t="s">
        <v>27156</v>
      </c>
      <c r="J1441" s="5" t="s">
        <v>620</v>
      </c>
      <c r="K1441" s="5" t="s">
        <v>278</v>
      </c>
      <c r="L1441" s="5" t="s">
        <v>2777</v>
      </c>
      <c r="M1441" s="5" t="s">
        <v>21720</v>
      </c>
      <c r="N1441" s="5" t="s">
        <v>2403</v>
      </c>
      <c r="O1441" s="5" t="s">
        <v>2000</v>
      </c>
      <c r="P1441" s="5" t="s">
        <v>22409</v>
      </c>
      <c r="Q1441" s="5">
        <v>0.851</v>
      </c>
      <c r="R1441" s="25">
        <f t="shared" si="22"/>
        <v>0.851</v>
      </c>
      <c r="S1441" s="30" t="s">
        <v>22410</v>
      </c>
      <c r="T1441" s="30" t="s">
        <v>580</v>
      </c>
      <c r="U1441" s="30" t="s">
        <v>58</v>
      </c>
      <c r="V1441" s="5" t="s">
        <v>278</v>
      </c>
      <c r="W1441" s="28"/>
      <c r="X1441" s="29">
        <v>0.6582</v>
      </c>
      <c r="Z1441" s="29">
        <v>1014.5487</v>
      </c>
      <c r="AA1441" s="29">
        <v>5.8481</v>
      </c>
      <c r="AB1441" s="29">
        <v>80.1147</v>
      </c>
      <c r="AC1441" s="29">
        <v>346.9247</v>
      </c>
    </row>
    <row r="1442" spans="10:23">
      <c r="J1442" s="5" t="s">
        <v>237</v>
      </c>
      <c r="R1442" s="25" t="str">
        <f t="shared" si="22"/>
        <v/>
      </c>
      <c r="W1442" s="28"/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D1442"/>
  <sheetViews>
    <sheetView workbookViewId="0">
      <pane ySplit="1" topLeftCell="A1361" activePane="bottomLeft" state="frozen"/>
      <selection/>
      <selection pane="bottomLeft" activeCell="AE1" sqref="AE$1:BE$1048576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  <col min="26" max="26" width="15.6363636363636" customWidth="1"/>
    <col min="27" max="27" width="10.5454545454545"/>
    <col min="29" max="29" width="9.54545454545454"/>
  </cols>
  <sheetData>
    <row r="1" ht="59.25" customHeight="1" spans="1:30">
      <c r="A1" s="6" t="s">
        <v>0</v>
      </c>
      <c r="B1" s="7" t="s">
        <v>1</v>
      </c>
      <c r="C1" s="7" t="s">
        <v>22411</v>
      </c>
      <c r="D1" s="7" t="s">
        <v>22412</v>
      </c>
      <c r="E1" s="8" t="s">
        <v>22413</v>
      </c>
      <c r="F1" s="7" t="s">
        <v>22414</v>
      </c>
      <c r="G1" s="7" t="s">
        <v>22415</v>
      </c>
      <c r="H1" s="7" t="s">
        <v>22416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  <c r="AD1" s="32"/>
    </row>
    <row r="2" s="1" customFormat="1" spans="1:30">
      <c r="A2" s="9" t="s">
        <v>10234</v>
      </c>
      <c r="B2" s="10" t="s">
        <v>315</v>
      </c>
      <c r="C2" s="10"/>
      <c r="D2" s="10"/>
      <c r="E2" s="10"/>
      <c r="F2" s="10"/>
      <c r="G2" s="10"/>
      <c r="H2" s="10"/>
      <c r="I2" s="16" t="s">
        <v>27157</v>
      </c>
      <c r="J2" s="17" t="s">
        <v>2152</v>
      </c>
      <c r="K2" s="18" t="s">
        <v>1678</v>
      </c>
      <c r="L2" s="17" t="s">
        <v>311</v>
      </c>
      <c r="M2" s="17" t="s">
        <v>9676</v>
      </c>
      <c r="N2" s="17" t="s">
        <v>2150</v>
      </c>
      <c r="O2" s="17" t="s">
        <v>27158</v>
      </c>
      <c r="P2" s="17" t="s">
        <v>1114</v>
      </c>
      <c r="Q2" s="17">
        <v>0.072</v>
      </c>
      <c r="R2" s="25">
        <f t="shared" ref="R2:R65" si="0">IF(COUNTBLANK(Q2)&gt;0,"",SUM(N2:Q2))</f>
        <v>0.072</v>
      </c>
      <c r="S2" s="26" t="s">
        <v>16649</v>
      </c>
      <c r="T2" s="27" t="s">
        <v>581</v>
      </c>
      <c r="U2" s="27" t="s">
        <v>935</v>
      </c>
      <c r="V2" s="18" t="s">
        <v>4248</v>
      </c>
      <c r="W2" s="28"/>
      <c r="X2" s="29">
        <v>2.5951</v>
      </c>
      <c r="Y2" s="18">
        <v>0</v>
      </c>
      <c r="Z2" s="29">
        <v>986.0508</v>
      </c>
      <c r="AA2" s="29" t="s">
        <v>269</v>
      </c>
      <c r="AB2" s="29">
        <v>25.0972</v>
      </c>
      <c r="AC2" s="29">
        <v>4.1698</v>
      </c>
      <c r="AD2" s="18"/>
    </row>
    <row r="3" s="1" customFormat="1" spans="1:30">
      <c r="A3" s="9" t="s">
        <v>10238</v>
      </c>
      <c r="B3" s="10" t="s">
        <v>940</v>
      </c>
      <c r="C3" s="10"/>
      <c r="D3" s="10"/>
      <c r="E3" s="10"/>
      <c r="F3" s="10"/>
      <c r="G3" s="10"/>
      <c r="H3" s="10"/>
      <c r="I3" s="16" t="s">
        <v>27159</v>
      </c>
      <c r="J3" s="17" t="s">
        <v>1882</v>
      </c>
      <c r="K3" s="18" t="s">
        <v>7142</v>
      </c>
      <c r="L3" s="17" t="s">
        <v>2024</v>
      </c>
      <c r="M3" s="17" t="s">
        <v>8538</v>
      </c>
      <c r="N3" s="17" t="s">
        <v>1453</v>
      </c>
      <c r="O3" s="17" t="s">
        <v>27160</v>
      </c>
      <c r="P3" s="17" t="s">
        <v>6211</v>
      </c>
      <c r="Q3" s="17">
        <v>0.086</v>
      </c>
      <c r="R3" s="25">
        <f t="shared" si="0"/>
        <v>0.086</v>
      </c>
      <c r="S3" s="26" t="s">
        <v>22410</v>
      </c>
      <c r="T3" s="27" t="s">
        <v>7809</v>
      </c>
      <c r="U3" s="27" t="s">
        <v>935</v>
      </c>
      <c r="V3" s="18" t="s">
        <v>219</v>
      </c>
      <c r="W3" s="28"/>
      <c r="X3" s="29">
        <v>1.7036</v>
      </c>
      <c r="Y3" s="18">
        <v>0</v>
      </c>
      <c r="Z3" s="29">
        <v>985.3823</v>
      </c>
      <c r="AA3" s="29" t="s">
        <v>269</v>
      </c>
      <c r="AB3" s="29">
        <v>24.6462</v>
      </c>
      <c r="AC3" s="29">
        <v>357.8809</v>
      </c>
      <c r="AD3" s="18"/>
    </row>
    <row r="4" s="1" customFormat="1" spans="1:30">
      <c r="A4" s="9" t="s">
        <v>10243</v>
      </c>
      <c r="B4" s="10" t="s">
        <v>112</v>
      </c>
      <c r="C4" s="10"/>
      <c r="D4" s="10"/>
      <c r="E4" s="10"/>
      <c r="F4" s="10"/>
      <c r="G4" s="10"/>
      <c r="H4" s="10"/>
      <c r="I4" s="16" t="s">
        <v>27161</v>
      </c>
      <c r="J4" s="17" t="s">
        <v>2184</v>
      </c>
      <c r="K4" s="18" t="s">
        <v>1891</v>
      </c>
      <c r="L4" s="17" t="s">
        <v>497</v>
      </c>
      <c r="M4" s="17" t="s">
        <v>1712</v>
      </c>
      <c r="N4" s="17" t="s">
        <v>136</v>
      </c>
      <c r="O4" s="17" t="s">
        <v>27162</v>
      </c>
      <c r="P4" s="17" t="s">
        <v>10815</v>
      </c>
      <c r="Q4" s="17">
        <v>0.101</v>
      </c>
      <c r="R4" s="25">
        <f t="shared" si="0"/>
        <v>0.101</v>
      </c>
      <c r="S4" s="26" t="s">
        <v>16994</v>
      </c>
      <c r="T4" s="27" t="s">
        <v>2749</v>
      </c>
      <c r="U4" s="27" t="s">
        <v>39</v>
      </c>
      <c r="V4" s="18" t="s">
        <v>1825</v>
      </c>
      <c r="W4" s="28"/>
      <c r="X4" s="29">
        <v>1.3901</v>
      </c>
      <c r="Y4" s="18">
        <v>0</v>
      </c>
      <c r="Z4" s="29">
        <v>985.0528</v>
      </c>
      <c r="AA4" s="29" t="s">
        <v>269</v>
      </c>
      <c r="AB4" s="29">
        <v>25.4282</v>
      </c>
      <c r="AC4" s="29">
        <v>345.8128</v>
      </c>
      <c r="AD4" s="18"/>
    </row>
    <row r="5" s="1" customFormat="1" spans="1:30">
      <c r="A5" s="9" t="s">
        <v>10247</v>
      </c>
      <c r="B5" s="10" t="s">
        <v>112</v>
      </c>
      <c r="C5" s="10"/>
      <c r="D5" s="10"/>
      <c r="E5" s="10"/>
      <c r="F5" s="10"/>
      <c r="G5" s="10"/>
      <c r="H5" s="10"/>
      <c r="I5" s="16" t="s">
        <v>27163</v>
      </c>
      <c r="J5" s="17" t="s">
        <v>417</v>
      </c>
      <c r="K5" s="18" t="s">
        <v>2467</v>
      </c>
      <c r="L5" s="17" t="s">
        <v>5669</v>
      </c>
      <c r="M5" s="17" t="s">
        <v>12504</v>
      </c>
      <c r="N5" s="17" t="s">
        <v>136</v>
      </c>
      <c r="O5" s="17" t="s">
        <v>20740</v>
      </c>
      <c r="P5" s="17" t="s">
        <v>27164</v>
      </c>
      <c r="Q5" s="17">
        <v>0.102</v>
      </c>
      <c r="R5" s="25">
        <f t="shared" si="0"/>
        <v>0.102</v>
      </c>
      <c r="S5" s="26" t="s">
        <v>27165</v>
      </c>
      <c r="T5" s="27" t="s">
        <v>1748</v>
      </c>
      <c r="U5" s="27" t="s">
        <v>2014</v>
      </c>
      <c r="V5" s="18" t="s">
        <v>844</v>
      </c>
      <c r="W5" s="28"/>
      <c r="X5" s="29">
        <v>2.056</v>
      </c>
      <c r="Y5" s="18">
        <v>0</v>
      </c>
      <c r="Z5" s="29">
        <v>984.719</v>
      </c>
      <c r="AA5" s="29" t="s">
        <v>269</v>
      </c>
      <c r="AB5" s="29">
        <v>27.3208</v>
      </c>
      <c r="AC5" s="29">
        <v>345.2183</v>
      </c>
      <c r="AD5" s="18"/>
    </row>
    <row r="6" s="1" customFormat="1" spans="1:30">
      <c r="A6" s="9" t="s">
        <v>10251</v>
      </c>
      <c r="B6" s="10" t="s">
        <v>299</v>
      </c>
      <c r="C6" s="10"/>
      <c r="D6" s="10"/>
      <c r="E6" s="10"/>
      <c r="F6" s="10"/>
      <c r="G6" s="10"/>
      <c r="H6" s="10"/>
      <c r="I6" s="16" t="s">
        <v>27166</v>
      </c>
      <c r="J6" s="17" t="s">
        <v>263</v>
      </c>
      <c r="K6" s="18" t="s">
        <v>1507</v>
      </c>
      <c r="L6" s="17" t="s">
        <v>2362</v>
      </c>
      <c r="M6" s="17" t="s">
        <v>9277</v>
      </c>
      <c r="N6" s="17" t="s">
        <v>352</v>
      </c>
      <c r="O6" s="17" t="s">
        <v>26333</v>
      </c>
      <c r="P6" s="17" t="s">
        <v>488</v>
      </c>
      <c r="Q6" s="17">
        <v>0.098</v>
      </c>
      <c r="R6" s="25">
        <f t="shared" si="0"/>
        <v>0.098</v>
      </c>
      <c r="S6" s="26" t="s">
        <v>21158</v>
      </c>
      <c r="T6" s="27" t="s">
        <v>4427</v>
      </c>
      <c r="U6" s="27" t="s">
        <v>2025</v>
      </c>
      <c r="V6" s="18" t="s">
        <v>7671</v>
      </c>
      <c r="W6" s="28"/>
      <c r="X6" s="29">
        <v>2.1072</v>
      </c>
      <c r="Y6" s="18">
        <v>0</v>
      </c>
      <c r="Z6" s="29">
        <v>984.2642</v>
      </c>
      <c r="AA6" s="29" t="s">
        <v>269</v>
      </c>
      <c r="AB6" s="29">
        <v>27.5011</v>
      </c>
      <c r="AC6" s="29">
        <v>2.063</v>
      </c>
      <c r="AD6" s="18"/>
    </row>
    <row r="7" s="1" customFormat="1" spans="1:30">
      <c r="A7" s="9" t="s">
        <v>10257</v>
      </c>
      <c r="B7" s="10" t="s">
        <v>299</v>
      </c>
      <c r="C7" s="10"/>
      <c r="D7" s="10"/>
      <c r="E7" s="10"/>
      <c r="F7" s="10"/>
      <c r="G7" s="10"/>
      <c r="H7" s="10"/>
      <c r="I7" s="16" t="s">
        <v>3007</v>
      </c>
      <c r="J7" s="17" t="s">
        <v>2523</v>
      </c>
      <c r="K7" s="18" t="s">
        <v>1891</v>
      </c>
      <c r="L7" s="17" t="s">
        <v>1976</v>
      </c>
      <c r="M7" s="17" t="s">
        <v>8663</v>
      </c>
      <c r="N7" s="17" t="s">
        <v>385</v>
      </c>
      <c r="O7" s="17" t="s">
        <v>19016</v>
      </c>
      <c r="P7" s="17" t="s">
        <v>19966</v>
      </c>
      <c r="Q7" s="17">
        <v>0.126</v>
      </c>
      <c r="R7" s="25">
        <f t="shared" si="0"/>
        <v>0.126</v>
      </c>
      <c r="S7" s="26" t="s">
        <v>16973</v>
      </c>
      <c r="T7" s="27" t="s">
        <v>3333</v>
      </c>
      <c r="U7" s="27" t="s">
        <v>935</v>
      </c>
      <c r="V7" s="18" t="s">
        <v>1568</v>
      </c>
      <c r="W7" s="28"/>
      <c r="X7" s="29">
        <v>1.494</v>
      </c>
      <c r="Y7" s="18">
        <v>0</v>
      </c>
      <c r="Z7" s="29">
        <v>984.049</v>
      </c>
      <c r="AA7" s="29" t="s">
        <v>269</v>
      </c>
      <c r="AB7" s="29">
        <v>29.7629</v>
      </c>
      <c r="AC7" s="29">
        <v>347.2855</v>
      </c>
      <c r="AD7" s="18"/>
    </row>
    <row r="8" s="1" customFormat="1" spans="1:30">
      <c r="A8" s="9" t="s">
        <v>10262</v>
      </c>
      <c r="B8" s="10" t="s">
        <v>640</v>
      </c>
      <c r="C8" s="10"/>
      <c r="D8" s="10"/>
      <c r="E8" s="10"/>
      <c r="F8" s="10"/>
      <c r="G8" s="10"/>
      <c r="H8" s="10"/>
      <c r="I8" s="16" t="s">
        <v>27167</v>
      </c>
      <c r="J8" s="17" t="s">
        <v>3194</v>
      </c>
      <c r="K8" s="18" t="s">
        <v>1837</v>
      </c>
      <c r="L8" s="17" t="s">
        <v>6582</v>
      </c>
      <c r="M8" s="17" t="s">
        <v>27168</v>
      </c>
      <c r="N8" s="17" t="s">
        <v>1340</v>
      </c>
      <c r="O8" s="17" t="s">
        <v>20740</v>
      </c>
      <c r="P8" s="17" t="s">
        <v>10688</v>
      </c>
      <c r="Q8" s="17">
        <v>0.12</v>
      </c>
      <c r="R8" s="25">
        <f t="shared" si="0"/>
        <v>0.12</v>
      </c>
      <c r="S8" s="26" t="s">
        <v>21851</v>
      </c>
      <c r="T8" s="27" t="s">
        <v>5083</v>
      </c>
      <c r="U8" s="27" t="s">
        <v>935</v>
      </c>
      <c r="V8" s="18" t="s">
        <v>924</v>
      </c>
      <c r="W8" s="28"/>
      <c r="X8" s="29">
        <v>0.5588</v>
      </c>
      <c r="Y8" s="18">
        <v>0</v>
      </c>
      <c r="Z8" s="29">
        <v>984.2818</v>
      </c>
      <c r="AA8" s="29" t="s">
        <v>269</v>
      </c>
      <c r="AB8" s="29">
        <v>34.4029</v>
      </c>
      <c r="AC8" s="29">
        <v>304.8524</v>
      </c>
      <c r="AD8" s="18"/>
    </row>
    <row r="9" s="1" customFormat="1" spans="1:30">
      <c r="A9" s="9" t="s">
        <v>10267</v>
      </c>
      <c r="B9" s="10" t="s">
        <v>316</v>
      </c>
      <c r="C9" s="10"/>
      <c r="D9" s="10"/>
      <c r="E9" s="10"/>
      <c r="F9" s="10"/>
      <c r="G9" s="10"/>
      <c r="H9" s="10"/>
      <c r="I9" s="16" t="s">
        <v>27169</v>
      </c>
      <c r="J9" s="17" t="s">
        <v>870</v>
      </c>
      <c r="K9" s="18" t="s">
        <v>2049</v>
      </c>
      <c r="L9" s="17" t="s">
        <v>7329</v>
      </c>
      <c r="M9" s="17" t="s">
        <v>13444</v>
      </c>
      <c r="N9" s="17" t="s">
        <v>59</v>
      </c>
      <c r="O9" s="17" t="s">
        <v>23108</v>
      </c>
      <c r="P9" s="17" t="s">
        <v>27170</v>
      </c>
      <c r="Q9" s="17">
        <v>0.095</v>
      </c>
      <c r="R9" s="25">
        <f t="shared" si="0"/>
        <v>0.095</v>
      </c>
      <c r="S9" s="26" t="s">
        <v>21026</v>
      </c>
      <c r="T9" s="27" t="s">
        <v>1744</v>
      </c>
      <c r="U9" s="27" t="s">
        <v>2014</v>
      </c>
      <c r="V9" s="18" t="s">
        <v>855</v>
      </c>
      <c r="W9" s="28"/>
      <c r="X9" s="29">
        <v>0.3615</v>
      </c>
      <c r="Y9" s="18">
        <v>0</v>
      </c>
      <c r="Z9" s="29">
        <v>985.0403</v>
      </c>
      <c r="AA9" s="29" t="s">
        <v>269</v>
      </c>
      <c r="AB9" s="29">
        <v>35.27</v>
      </c>
      <c r="AC9" s="29">
        <v>149.8774</v>
      </c>
      <c r="AD9" s="18"/>
    </row>
    <row r="10" s="1" customFormat="1" spans="1:30">
      <c r="A10" s="9" t="s">
        <v>10270</v>
      </c>
      <c r="B10" s="10" t="s">
        <v>28</v>
      </c>
      <c r="C10" s="10"/>
      <c r="D10" s="10"/>
      <c r="E10" s="10"/>
      <c r="F10" s="10"/>
      <c r="G10" s="10"/>
      <c r="H10" s="10"/>
      <c r="I10" s="16" t="s">
        <v>27171</v>
      </c>
      <c r="J10" s="17" t="s">
        <v>269</v>
      </c>
      <c r="K10" s="18" t="s">
        <v>269</v>
      </c>
      <c r="L10" s="17" t="s">
        <v>269</v>
      </c>
      <c r="M10" s="17" t="s">
        <v>269</v>
      </c>
      <c r="N10" s="17" t="s">
        <v>269</v>
      </c>
      <c r="O10" s="17" t="s">
        <v>269</v>
      </c>
      <c r="P10" s="17" t="s">
        <v>269</v>
      </c>
      <c r="Q10" s="17" t="s">
        <v>269</v>
      </c>
      <c r="R10" s="25">
        <f t="shared" si="0"/>
        <v>0</v>
      </c>
      <c r="S10" s="26" t="s">
        <v>269</v>
      </c>
      <c r="T10" s="27" t="s">
        <v>2184</v>
      </c>
      <c r="U10" s="27" t="s">
        <v>39</v>
      </c>
      <c r="V10" s="18" t="s">
        <v>2893</v>
      </c>
      <c r="W10" s="28"/>
      <c r="X10" s="29">
        <v>0.2148</v>
      </c>
      <c r="Y10" s="18">
        <v>0</v>
      </c>
      <c r="Z10" s="29">
        <v>985.7417</v>
      </c>
      <c r="AA10" s="29" t="s">
        <v>269</v>
      </c>
      <c r="AB10" s="29">
        <v>35.3943</v>
      </c>
      <c r="AC10" s="29">
        <v>218.9267</v>
      </c>
      <c r="AD10" s="18"/>
    </row>
    <row r="11" s="1" customFormat="1" spans="1:30">
      <c r="A11" s="9" t="s">
        <v>10276</v>
      </c>
      <c r="B11" s="10" t="s">
        <v>284</v>
      </c>
      <c r="C11" s="10"/>
      <c r="D11" s="10"/>
      <c r="E11" s="10"/>
      <c r="F11" s="10"/>
      <c r="G11" s="10"/>
      <c r="H11" s="10"/>
      <c r="I11" s="16" t="s">
        <v>27172</v>
      </c>
      <c r="J11" s="17" t="s">
        <v>1838</v>
      </c>
      <c r="K11" s="18" t="s">
        <v>2386</v>
      </c>
      <c r="L11" s="17" t="s">
        <v>4069</v>
      </c>
      <c r="M11" s="17" t="s">
        <v>17103</v>
      </c>
      <c r="N11" s="17" t="s">
        <v>251</v>
      </c>
      <c r="O11" s="17" t="s">
        <v>25570</v>
      </c>
      <c r="P11" s="17" t="s">
        <v>1174</v>
      </c>
      <c r="Q11" s="17">
        <v>0.084</v>
      </c>
      <c r="R11" s="25">
        <f t="shared" si="0"/>
        <v>0.084</v>
      </c>
      <c r="S11" s="26" t="s">
        <v>20137</v>
      </c>
      <c r="T11" s="27" t="s">
        <v>2573</v>
      </c>
      <c r="U11" s="27" t="s">
        <v>39</v>
      </c>
      <c r="V11" s="18" t="s">
        <v>1577</v>
      </c>
      <c r="W11" s="28"/>
      <c r="X11" s="29">
        <v>0.3507</v>
      </c>
      <c r="Y11" s="18">
        <v>0</v>
      </c>
      <c r="Z11" s="29">
        <v>985.974</v>
      </c>
      <c r="AA11" s="29" t="s">
        <v>269</v>
      </c>
      <c r="AB11" s="29">
        <v>36.7334</v>
      </c>
      <c r="AC11" s="29">
        <v>184.9224</v>
      </c>
      <c r="AD11" s="18"/>
    </row>
    <row r="12" s="1" customFormat="1" spans="1:30">
      <c r="A12" s="9" t="s">
        <v>10283</v>
      </c>
      <c r="B12" s="10" t="s">
        <v>30</v>
      </c>
      <c r="C12" s="10"/>
      <c r="D12" s="10"/>
      <c r="E12" s="10"/>
      <c r="F12" s="10"/>
      <c r="G12" s="10"/>
      <c r="H12" s="10"/>
      <c r="I12" s="16" t="s">
        <v>27173</v>
      </c>
      <c r="J12" s="17" t="s">
        <v>5564</v>
      </c>
      <c r="K12" s="18" t="s">
        <v>975</v>
      </c>
      <c r="L12" s="17" t="s">
        <v>313</v>
      </c>
      <c r="M12" s="17" t="s">
        <v>22427</v>
      </c>
      <c r="N12" s="17" t="s">
        <v>352</v>
      </c>
      <c r="O12" s="17" t="s">
        <v>1992</v>
      </c>
      <c r="P12" s="17" t="s">
        <v>20239</v>
      </c>
      <c r="Q12" s="17">
        <v>0.075</v>
      </c>
      <c r="R12" s="25">
        <f t="shared" si="0"/>
        <v>0.075</v>
      </c>
      <c r="S12" s="26" t="s">
        <v>27174</v>
      </c>
      <c r="T12" s="27" t="s">
        <v>661</v>
      </c>
      <c r="U12" s="27" t="s">
        <v>2168</v>
      </c>
      <c r="V12" s="18" t="s">
        <v>6366</v>
      </c>
      <c r="W12" s="28"/>
      <c r="X12" s="29">
        <v>1.0812</v>
      </c>
      <c r="Y12" s="18">
        <v>0</v>
      </c>
      <c r="Z12" s="29">
        <v>985.5196</v>
      </c>
      <c r="AA12" s="29" t="s">
        <v>269</v>
      </c>
      <c r="AB12" s="29">
        <v>36.0898</v>
      </c>
      <c r="AC12" s="29">
        <v>164.4926</v>
      </c>
      <c r="AD12" s="18"/>
    </row>
    <row r="13" s="1" customFormat="1" spans="1:30">
      <c r="A13" s="9" t="s">
        <v>10290</v>
      </c>
      <c r="B13" s="10" t="s">
        <v>191</v>
      </c>
      <c r="C13" s="10"/>
      <c r="D13" s="10"/>
      <c r="E13" s="10"/>
      <c r="F13" s="10"/>
      <c r="G13" s="10"/>
      <c r="H13" s="10"/>
      <c r="I13" s="16" t="s">
        <v>27175</v>
      </c>
      <c r="J13" s="17" t="s">
        <v>123</v>
      </c>
      <c r="K13" s="18" t="s">
        <v>39</v>
      </c>
      <c r="L13" s="17" t="s">
        <v>1063</v>
      </c>
      <c r="M13" s="17" t="s">
        <v>22315</v>
      </c>
      <c r="N13" s="17" t="s">
        <v>486</v>
      </c>
      <c r="O13" s="17" t="s">
        <v>27176</v>
      </c>
      <c r="P13" s="17" t="s">
        <v>8957</v>
      </c>
      <c r="Q13" s="17">
        <v>0.081</v>
      </c>
      <c r="R13" s="25">
        <f t="shared" si="0"/>
        <v>0.081</v>
      </c>
      <c r="S13" s="26" t="s">
        <v>24600</v>
      </c>
      <c r="T13" s="27" t="s">
        <v>1071</v>
      </c>
      <c r="U13" s="27" t="s">
        <v>122</v>
      </c>
      <c r="V13" s="18" t="s">
        <v>6526</v>
      </c>
      <c r="W13" s="28"/>
      <c r="X13" s="29">
        <v>0.9942</v>
      </c>
      <c r="Y13" s="18">
        <v>0</v>
      </c>
      <c r="Z13" s="29">
        <v>984.7816</v>
      </c>
      <c r="AA13" s="29" t="s">
        <v>269</v>
      </c>
      <c r="AB13" s="29">
        <v>33.3538</v>
      </c>
      <c r="AC13" s="29">
        <v>172.7899</v>
      </c>
      <c r="AD13" s="18"/>
    </row>
    <row r="14" s="1" customFormat="1" spans="1:30">
      <c r="A14" s="9" t="s">
        <v>10296</v>
      </c>
      <c r="B14" s="10" t="s">
        <v>238</v>
      </c>
      <c r="C14" s="10"/>
      <c r="D14" s="10"/>
      <c r="E14" s="10"/>
      <c r="F14" s="10"/>
      <c r="G14" s="10"/>
      <c r="H14" s="10"/>
      <c r="I14" s="16" t="s">
        <v>27177</v>
      </c>
      <c r="J14" s="17" t="s">
        <v>1083</v>
      </c>
      <c r="K14" s="18" t="s">
        <v>2376</v>
      </c>
      <c r="L14" s="17" t="s">
        <v>926</v>
      </c>
      <c r="M14" s="17" t="s">
        <v>27178</v>
      </c>
      <c r="N14" s="17" t="s">
        <v>43</v>
      </c>
      <c r="O14" s="17" t="s">
        <v>27179</v>
      </c>
      <c r="P14" s="17" t="s">
        <v>27180</v>
      </c>
      <c r="Q14" s="17">
        <v>0.076</v>
      </c>
      <c r="R14" s="25">
        <f t="shared" si="0"/>
        <v>0.076</v>
      </c>
      <c r="S14" s="26" t="s">
        <v>27181</v>
      </c>
      <c r="T14" s="27" t="s">
        <v>1985</v>
      </c>
      <c r="U14" s="27" t="s">
        <v>1026</v>
      </c>
      <c r="V14" s="18" t="s">
        <v>4164</v>
      </c>
      <c r="W14" s="28"/>
      <c r="X14" s="29">
        <v>2.1873</v>
      </c>
      <c r="Y14" s="18">
        <v>0</v>
      </c>
      <c r="Z14" s="29">
        <v>983.9241</v>
      </c>
      <c r="AA14" s="29" t="s">
        <v>269</v>
      </c>
      <c r="AB14" s="29">
        <v>31.3408</v>
      </c>
      <c r="AC14" s="29">
        <v>162.5366</v>
      </c>
      <c r="AD14" s="18"/>
    </row>
    <row r="15" s="1" customFormat="1" spans="1:30">
      <c r="A15" s="9" t="s">
        <v>10302</v>
      </c>
      <c r="B15" s="10" t="s">
        <v>63</v>
      </c>
      <c r="C15" s="10"/>
      <c r="D15" s="10"/>
      <c r="E15" s="10"/>
      <c r="F15" s="10"/>
      <c r="G15" s="10"/>
      <c r="H15" s="10"/>
      <c r="I15" s="16" t="s">
        <v>27182</v>
      </c>
      <c r="J15" s="17" t="s">
        <v>5976</v>
      </c>
      <c r="K15" s="18" t="s">
        <v>2768</v>
      </c>
      <c r="L15" s="17" t="s">
        <v>106</v>
      </c>
      <c r="M15" s="17" t="s">
        <v>27183</v>
      </c>
      <c r="N15" s="17" t="s">
        <v>483</v>
      </c>
      <c r="O15" s="17" t="s">
        <v>16510</v>
      </c>
      <c r="P15" s="17" t="s">
        <v>8150</v>
      </c>
      <c r="Q15" s="17">
        <v>0.069</v>
      </c>
      <c r="R15" s="25">
        <f t="shared" si="0"/>
        <v>0.069</v>
      </c>
      <c r="S15" s="26" t="s">
        <v>25106</v>
      </c>
      <c r="T15" s="27" t="s">
        <v>202</v>
      </c>
      <c r="U15" s="27" t="s">
        <v>2802</v>
      </c>
      <c r="V15" s="18" t="s">
        <v>1786</v>
      </c>
      <c r="W15" s="28"/>
      <c r="X15" s="29">
        <v>1.5058</v>
      </c>
      <c r="Y15" s="18">
        <v>0</v>
      </c>
      <c r="Z15" s="29">
        <v>983.4556</v>
      </c>
      <c r="AA15" s="29">
        <v>0.8443</v>
      </c>
      <c r="AB15" s="29">
        <v>30.137</v>
      </c>
      <c r="AC15" s="29">
        <v>176.2884</v>
      </c>
      <c r="AD15" s="18"/>
    </row>
    <row r="16" s="1" customFormat="1" spans="1:30">
      <c r="A16" s="9" t="s">
        <v>10308</v>
      </c>
      <c r="B16" s="10" t="s">
        <v>574</v>
      </c>
      <c r="C16" s="10"/>
      <c r="D16" s="10"/>
      <c r="E16" s="10"/>
      <c r="F16" s="10"/>
      <c r="G16" s="10"/>
      <c r="H16" s="10"/>
      <c r="I16" s="16" t="s">
        <v>27184</v>
      </c>
      <c r="J16" s="17" t="s">
        <v>7671</v>
      </c>
      <c r="K16" s="18" t="s">
        <v>264</v>
      </c>
      <c r="L16" s="17" t="s">
        <v>2034</v>
      </c>
      <c r="M16" s="17" t="s">
        <v>7763</v>
      </c>
      <c r="N16" s="17" t="s">
        <v>125</v>
      </c>
      <c r="O16" s="17" t="s">
        <v>26111</v>
      </c>
      <c r="P16" s="17" t="s">
        <v>27185</v>
      </c>
      <c r="Q16" s="17">
        <v>0.052</v>
      </c>
      <c r="R16" s="25">
        <f t="shared" si="0"/>
        <v>0.052</v>
      </c>
      <c r="S16" s="26" t="s">
        <v>27186</v>
      </c>
      <c r="T16" s="27" t="s">
        <v>555</v>
      </c>
      <c r="U16" s="27" t="s">
        <v>55</v>
      </c>
      <c r="V16" s="18" t="s">
        <v>2387</v>
      </c>
      <c r="W16" s="28"/>
      <c r="X16" s="29">
        <v>0.4961</v>
      </c>
      <c r="Y16" s="18">
        <v>0</v>
      </c>
      <c r="Z16" s="29">
        <v>983.0361</v>
      </c>
      <c r="AA16" s="29">
        <v>2.0713</v>
      </c>
      <c r="AB16" s="29">
        <v>28.3934</v>
      </c>
      <c r="AC16" s="29">
        <v>151.4484</v>
      </c>
      <c r="AD16" s="18"/>
    </row>
    <row r="17" s="1" customFormat="1" spans="1:30">
      <c r="A17" s="9" t="s">
        <v>10314</v>
      </c>
      <c r="B17" s="10" t="s">
        <v>82</v>
      </c>
      <c r="C17" s="10"/>
      <c r="D17" s="10"/>
      <c r="E17" s="10"/>
      <c r="F17" s="10"/>
      <c r="G17" s="10"/>
      <c r="H17" s="10"/>
      <c r="I17" s="16" t="s">
        <v>27187</v>
      </c>
      <c r="J17" s="17" t="s">
        <v>1817</v>
      </c>
      <c r="K17" s="18" t="s">
        <v>1095</v>
      </c>
      <c r="L17" s="17" t="s">
        <v>1636</v>
      </c>
      <c r="M17" s="17" t="s">
        <v>27188</v>
      </c>
      <c r="N17" s="17" t="s">
        <v>267</v>
      </c>
      <c r="O17" s="17" t="s">
        <v>16293</v>
      </c>
      <c r="P17" s="17" t="s">
        <v>22420</v>
      </c>
      <c r="Q17" s="17">
        <v>0.062</v>
      </c>
      <c r="R17" s="25">
        <f t="shared" si="0"/>
        <v>0.062</v>
      </c>
      <c r="S17" s="26" t="s">
        <v>27189</v>
      </c>
      <c r="T17" s="27" t="s">
        <v>470</v>
      </c>
      <c r="U17" s="27" t="s">
        <v>2025</v>
      </c>
      <c r="V17" s="18" t="s">
        <v>1913</v>
      </c>
      <c r="W17" s="28"/>
      <c r="X17" s="29">
        <v>0.2899</v>
      </c>
      <c r="Y17" s="18">
        <v>0</v>
      </c>
      <c r="Z17" s="29">
        <v>982.6557</v>
      </c>
      <c r="AA17" s="29">
        <v>3.3659</v>
      </c>
      <c r="AB17" s="29">
        <v>26.7621</v>
      </c>
      <c r="AC17" s="29">
        <v>206.6837</v>
      </c>
      <c r="AD17" s="18"/>
    </row>
    <row r="18" s="1" customFormat="1" spans="1:30">
      <c r="A18" s="9" t="s">
        <v>10318</v>
      </c>
      <c r="B18" s="10" t="s">
        <v>954</v>
      </c>
      <c r="C18" s="10"/>
      <c r="D18" s="10"/>
      <c r="E18" s="10"/>
      <c r="F18" s="10"/>
      <c r="G18" s="10"/>
      <c r="H18" s="10"/>
      <c r="I18" s="16" t="s">
        <v>27190</v>
      </c>
      <c r="J18" s="17" t="s">
        <v>2161</v>
      </c>
      <c r="K18" s="18" t="s">
        <v>2254</v>
      </c>
      <c r="L18" s="17" t="s">
        <v>74</v>
      </c>
      <c r="M18" s="17" t="s">
        <v>7662</v>
      </c>
      <c r="N18" s="17" t="s">
        <v>5572</v>
      </c>
      <c r="O18" s="17" t="s">
        <v>16151</v>
      </c>
      <c r="P18" s="17" t="s">
        <v>27191</v>
      </c>
      <c r="Q18" s="17">
        <v>0.062</v>
      </c>
      <c r="R18" s="25">
        <f t="shared" si="0"/>
        <v>0.062</v>
      </c>
      <c r="S18" s="26" t="s">
        <v>17391</v>
      </c>
      <c r="T18" s="27" t="s">
        <v>1237</v>
      </c>
      <c r="U18" s="27" t="s">
        <v>935</v>
      </c>
      <c r="V18" s="18" t="s">
        <v>912</v>
      </c>
      <c r="W18" s="28"/>
      <c r="X18" s="29">
        <v>0.9629</v>
      </c>
      <c r="Y18" s="18">
        <v>0</v>
      </c>
      <c r="Z18" s="29">
        <v>982.377</v>
      </c>
      <c r="AA18" s="29">
        <v>2.749</v>
      </c>
      <c r="AB18" s="29">
        <v>28.1814</v>
      </c>
      <c r="AC18" s="29">
        <v>186.7264</v>
      </c>
      <c r="AD18" s="18"/>
    </row>
    <row r="19" s="1" customFormat="1" spans="1:30">
      <c r="A19" s="9" t="s">
        <v>10323</v>
      </c>
      <c r="B19" s="10" t="s">
        <v>968</v>
      </c>
      <c r="C19" s="10"/>
      <c r="D19" s="10"/>
      <c r="E19" s="10"/>
      <c r="F19" s="10"/>
      <c r="G19" s="10"/>
      <c r="H19" s="10"/>
      <c r="I19" s="16" t="s">
        <v>27192</v>
      </c>
      <c r="J19" s="17" t="s">
        <v>1890</v>
      </c>
      <c r="K19" s="18" t="s">
        <v>1608</v>
      </c>
      <c r="L19" s="17" t="s">
        <v>1828</v>
      </c>
      <c r="M19" s="17" t="s">
        <v>25827</v>
      </c>
      <c r="N19" s="17" t="s">
        <v>470</v>
      </c>
      <c r="O19" s="17" t="s">
        <v>27193</v>
      </c>
      <c r="P19" s="17" t="s">
        <v>27194</v>
      </c>
      <c r="Q19" s="17">
        <v>0.059</v>
      </c>
      <c r="R19" s="25">
        <f t="shared" si="0"/>
        <v>0.059</v>
      </c>
      <c r="S19" s="26" t="s">
        <v>27195</v>
      </c>
      <c r="T19" s="27" t="s">
        <v>1315</v>
      </c>
      <c r="U19" s="27" t="s">
        <v>39</v>
      </c>
      <c r="V19" s="18" t="s">
        <v>4840</v>
      </c>
      <c r="W19" s="28"/>
      <c r="X19" s="29">
        <v>1.5704</v>
      </c>
      <c r="Y19" s="18">
        <v>0</v>
      </c>
      <c r="Z19" s="29">
        <v>982.8112</v>
      </c>
      <c r="AA19" s="29">
        <v>1.9094</v>
      </c>
      <c r="AB19" s="29">
        <v>29.8778</v>
      </c>
      <c r="AC19" s="29">
        <v>153.813</v>
      </c>
      <c r="AD19" s="18"/>
    </row>
    <row r="20" s="1" customFormat="1" spans="1:30">
      <c r="A20" s="9" t="s">
        <v>10330</v>
      </c>
      <c r="B20" s="10" t="s">
        <v>298</v>
      </c>
      <c r="C20" s="10"/>
      <c r="D20" s="10"/>
      <c r="E20" s="10"/>
      <c r="F20" s="10"/>
      <c r="G20" s="10"/>
      <c r="H20" s="10"/>
      <c r="I20" s="19" t="s">
        <v>27196</v>
      </c>
      <c r="J20" s="20" t="s">
        <v>3204</v>
      </c>
      <c r="K20" s="21" t="s">
        <v>232</v>
      </c>
      <c r="L20" s="20" t="s">
        <v>1496</v>
      </c>
      <c r="M20" s="20" t="s">
        <v>27197</v>
      </c>
      <c r="N20" s="20" t="s">
        <v>402</v>
      </c>
      <c r="O20" s="20" t="s">
        <v>7170</v>
      </c>
      <c r="P20" s="20" t="s">
        <v>27198</v>
      </c>
      <c r="Q20" s="20">
        <v>0.06</v>
      </c>
      <c r="R20" s="25">
        <f t="shared" si="0"/>
        <v>0.06</v>
      </c>
      <c r="S20" s="26" t="s">
        <v>27199</v>
      </c>
      <c r="T20" s="27" t="s">
        <v>1637</v>
      </c>
      <c r="U20" s="27" t="s">
        <v>2183</v>
      </c>
      <c r="V20" s="18" t="s">
        <v>117</v>
      </c>
      <c r="W20" s="28"/>
      <c r="X20" s="29">
        <v>1.3103</v>
      </c>
      <c r="Y20" s="18">
        <v>0</v>
      </c>
      <c r="Z20" s="29">
        <v>983.4408</v>
      </c>
      <c r="AA20" s="29">
        <v>2.0268</v>
      </c>
      <c r="AB20" s="29">
        <v>33.2899</v>
      </c>
      <c r="AC20" s="29">
        <v>169.3462</v>
      </c>
      <c r="AD20" s="18"/>
    </row>
    <row r="21" s="1" customFormat="1" spans="1:30">
      <c r="A21" s="9" t="s">
        <v>10336</v>
      </c>
      <c r="B21" s="10" t="s">
        <v>571</v>
      </c>
      <c r="C21" s="10"/>
      <c r="D21" s="10"/>
      <c r="E21" s="10"/>
      <c r="F21" s="10"/>
      <c r="G21" s="10"/>
      <c r="H21" s="10"/>
      <c r="I21" s="19" t="s">
        <v>27200</v>
      </c>
      <c r="J21" s="20" t="s">
        <v>1666</v>
      </c>
      <c r="K21" s="21" t="s">
        <v>293</v>
      </c>
      <c r="L21" s="20" t="s">
        <v>1967</v>
      </c>
      <c r="M21" s="20" t="s">
        <v>21715</v>
      </c>
      <c r="N21" s="20" t="s">
        <v>831</v>
      </c>
      <c r="O21" s="20" t="s">
        <v>23969</v>
      </c>
      <c r="P21" s="20" t="s">
        <v>3481</v>
      </c>
      <c r="Q21" s="20">
        <v>0.063</v>
      </c>
      <c r="R21" s="25">
        <f t="shared" si="0"/>
        <v>0.063</v>
      </c>
      <c r="S21" s="26" t="s">
        <v>26773</v>
      </c>
      <c r="T21" s="27" t="s">
        <v>1097</v>
      </c>
      <c r="U21" s="27" t="s">
        <v>2014</v>
      </c>
      <c r="V21" s="18" t="s">
        <v>3043</v>
      </c>
      <c r="W21" s="28"/>
      <c r="X21" s="29">
        <v>1.6625</v>
      </c>
      <c r="Y21" s="18">
        <v>0</v>
      </c>
      <c r="Z21" s="29">
        <v>984.2222</v>
      </c>
      <c r="AA21" s="29">
        <v>1.7416</v>
      </c>
      <c r="AB21" s="29">
        <v>32.0844</v>
      </c>
      <c r="AC21" s="29">
        <v>161.7753</v>
      </c>
      <c r="AD21" s="18"/>
    </row>
    <row r="22" s="1" customFormat="1" spans="1:30">
      <c r="A22" s="9" t="s">
        <v>10343</v>
      </c>
      <c r="B22" s="10" t="s">
        <v>1747</v>
      </c>
      <c r="C22" s="10"/>
      <c r="D22" s="10"/>
      <c r="E22" s="10"/>
      <c r="F22" s="10"/>
      <c r="G22" s="10"/>
      <c r="H22" s="10"/>
      <c r="I22" s="19" t="s">
        <v>27201</v>
      </c>
      <c r="J22" s="20" t="s">
        <v>1146</v>
      </c>
      <c r="K22" s="21" t="s">
        <v>2768</v>
      </c>
      <c r="L22" s="20" t="s">
        <v>1905</v>
      </c>
      <c r="M22" s="20" t="s">
        <v>21916</v>
      </c>
      <c r="N22" s="20" t="s">
        <v>831</v>
      </c>
      <c r="O22" s="20" t="s">
        <v>26609</v>
      </c>
      <c r="P22" s="20" t="s">
        <v>27202</v>
      </c>
      <c r="Q22" s="20">
        <v>0.064</v>
      </c>
      <c r="R22" s="25">
        <f t="shared" si="0"/>
        <v>0.064</v>
      </c>
      <c r="S22" s="26" t="s">
        <v>27203</v>
      </c>
      <c r="T22" s="27" t="s">
        <v>3924</v>
      </c>
      <c r="U22" s="27" t="s">
        <v>39</v>
      </c>
      <c r="V22" s="18" t="s">
        <v>3195</v>
      </c>
      <c r="W22" s="28"/>
      <c r="X22" s="29">
        <v>1.3162</v>
      </c>
      <c r="Y22" s="18">
        <v>0</v>
      </c>
      <c r="Z22" s="29">
        <v>984.3814</v>
      </c>
      <c r="AA22" s="29">
        <v>1.5833</v>
      </c>
      <c r="AB22" s="29">
        <v>33.1074</v>
      </c>
      <c r="AC22" s="29">
        <v>150.6795</v>
      </c>
      <c r="AD22" s="18"/>
    </row>
    <row r="23" s="1" customFormat="1" spans="1:30">
      <c r="A23" s="9" t="s">
        <v>10349</v>
      </c>
      <c r="B23" s="10" t="s">
        <v>315</v>
      </c>
      <c r="C23" s="10"/>
      <c r="D23" s="10"/>
      <c r="E23" s="10"/>
      <c r="F23" s="10"/>
      <c r="G23" s="10"/>
      <c r="H23" s="10"/>
      <c r="I23" s="19" t="s">
        <v>27204</v>
      </c>
      <c r="J23" s="20" t="s">
        <v>1187</v>
      </c>
      <c r="K23" s="21" t="s">
        <v>232</v>
      </c>
      <c r="L23" s="20" t="s">
        <v>323</v>
      </c>
      <c r="M23" s="20" t="s">
        <v>27205</v>
      </c>
      <c r="N23" s="20" t="s">
        <v>611</v>
      </c>
      <c r="O23" s="20" t="s">
        <v>27206</v>
      </c>
      <c r="P23" s="20" t="s">
        <v>27207</v>
      </c>
      <c r="Q23" s="20">
        <v>0.071</v>
      </c>
      <c r="R23" s="25">
        <f t="shared" si="0"/>
        <v>0.071</v>
      </c>
      <c r="S23" s="26" t="s">
        <v>27208</v>
      </c>
      <c r="T23" s="27" t="s">
        <v>3539</v>
      </c>
      <c r="U23" s="27" t="s">
        <v>935</v>
      </c>
      <c r="V23" s="18" t="s">
        <v>2575</v>
      </c>
      <c r="W23" s="28"/>
      <c r="X23" s="29">
        <v>1.1515</v>
      </c>
      <c r="Y23" s="18">
        <v>0</v>
      </c>
      <c r="Z23" s="29">
        <v>984.8583</v>
      </c>
      <c r="AA23" s="29">
        <v>1.8584</v>
      </c>
      <c r="AB23" s="29">
        <v>31.7759</v>
      </c>
      <c r="AC23" s="29">
        <v>159.1761</v>
      </c>
      <c r="AD23" s="18"/>
    </row>
    <row r="24" spans="1:29">
      <c r="A24" s="9" t="s">
        <v>10355</v>
      </c>
      <c r="B24" s="4" t="s">
        <v>177</v>
      </c>
      <c r="C24" s="4"/>
      <c r="D24" s="4"/>
      <c r="E24" s="4"/>
      <c r="F24" s="4"/>
      <c r="G24" s="4"/>
      <c r="H24" s="4"/>
      <c r="I24" s="5" t="s">
        <v>27209</v>
      </c>
      <c r="J24" s="22" t="s">
        <v>4638</v>
      </c>
      <c r="K24" s="5" t="s">
        <v>2245</v>
      </c>
      <c r="L24" s="22" t="s">
        <v>4568</v>
      </c>
      <c r="M24" s="22" t="s">
        <v>4458</v>
      </c>
      <c r="N24" s="22" t="s">
        <v>125</v>
      </c>
      <c r="O24" s="22" t="s">
        <v>17749</v>
      </c>
      <c r="P24" s="22" t="s">
        <v>22297</v>
      </c>
      <c r="Q24" s="22">
        <v>0.103</v>
      </c>
      <c r="R24" s="25">
        <f t="shared" si="0"/>
        <v>0.103</v>
      </c>
      <c r="S24" s="26" t="s">
        <v>27210</v>
      </c>
      <c r="T24" s="27" t="s">
        <v>6948</v>
      </c>
      <c r="U24" s="27" t="s">
        <v>39</v>
      </c>
      <c r="V24" s="18" t="s">
        <v>1893</v>
      </c>
      <c r="W24" s="28"/>
      <c r="X24" s="29">
        <v>0.9722</v>
      </c>
      <c r="Z24" s="29">
        <v>985.3259</v>
      </c>
      <c r="AA24" s="29">
        <v>1.8446</v>
      </c>
      <c r="AB24" s="29">
        <v>37.1121</v>
      </c>
      <c r="AC24" s="29">
        <v>175.7771</v>
      </c>
    </row>
    <row r="25" spans="1:29">
      <c r="A25" s="9" t="s">
        <v>10361</v>
      </c>
      <c r="B25" s="4" t="s">
        <v>2682</v>
      </c>
      <c r="C25" s="4"/>
      <c r="D25" s="4"/>
      <c r="E25" s="4"/>
      <c r="F25" s="4"/>
      <c r="G25" s="4"/>
      <c r="H25" s="4"/>
      <c r="I25" s="5" t="s">
        <v>27211</v>
      </c>
      <c r="J25" s="22" t="s">
        <v>3004</v>
      </c>
      <c r="K25" s="5" t="s">
        <v>168</v>
      </c>
      <c r="L25" s="22" t="s">
        <v>10817</v>
      </c>
      <c r="M25" s="22" t="s">
        <v>21150</v>
      </c>
      <c r="N25" s="22" t="s">
        <v>515</v>
      </c>
      <c r="O25" s="22" t="s">
        <v>27212</v>
      </c>
      <c r="P25" s="22" t="s">
        <v>27213</v>
      </c>
      <c r="Q25" s="22">
        <v>0.105</v>
      </c>
      <c r="R25" s="25">
        <f t="shared" si="0"/>
        <v>0.105</v>
      </c>
      <c r="S25" s="26" t="s">
        <v>19866</v>
      </c>
      <c r="T25" s="27" t="s">
        <v>1301</v>
      </c>
      <c r="U25" s="27" t="s">
        <v>2245</v>
      </c>
      <c r="V25" s="18" t="s">
        <v>1404</v>
      </c>
      <c r="W25" s="28"/>
      <c r="X25" s="29">
        <v>0.9346</v>
      </c>
      <c r="Z25" s="29">
        <v>985.8426</v>
      </c>
      <c r="AA25" s="29">
        <v>1.9306</v>
      </c>
      <c r="AB25" s="29">
        <v>38.5899</v>
      </c>
      <c r="AC25" s="29">
        <v>185.9308</v>
      </c>
    </row>
    <row r="26" spans="1:29">
      <c r="A26" s="9" t="s">
        <v>10366</v>
      </c>
      <c r="B26" s="4" t="s">
        <v>546</v>
      </c>
      <c r="C26" s="4"/>
      <c r="D26" s="4"/>
      <c r="E26" s="4"/>
      <c r="F26" s="4"/>
      <c r="G26" s="4"/>
      <c r="H26" s="4"/>
      <c r="I26" s="5" t="s">
        <v>27214</v>
      </c>
      <c r="J26" s="22" t="s">
        <v>370</v>
      </c>
      <c r="K26" s="5" t="s">
        <v>1667</v>
      </c>
      <c r="L26" s="22" t="s">
        <v>279</v>
      </c>
      <c r="M26" s="22" t="s">
        <v>27215</v>
      </c>
      <c r="N26" s="22" t="s">
        <v>93</v>
      </c>
      <c r="O26" s="22" t="s">
        <v>27216</v>
      </c>
      <c r="P26" s="22" t="s">
        <v>27217</v>
      </c>
      <c r="Q26" s="22">
        <v>0.098</v>
      </c>
      <c r="R26" s="25">
        <f t="shared" si="0"/>
        <v>0.098</v>
      </c>
      <c r="S26" s="26" t="s">
        <v>27218</v>
      </c>
      <c r="T26" s="27" t="s">
        <v>2470</v>
      </c>
      <c r="U26" s="27" t="s">
        <v>2040</v>
      </c>
      <c r="V26" s="18" t="s">
        <v>7976</v>
      </c>
      <c r="W26" s="28"/>
      <c r="X26" s="29">
        <v>1.1366</v>
      </c>
      <c r="Z26" s="29">
        <v>985.8139</v>
      </c>
      <c r="AA26" s="29">
        <v>1.4138</v>
      </c>
      <c r="AB26" s="29">
        <v>41.4758</v>
      </c>
      <c r="AC26" s="29">
        <v>166.1924</v>
      </c>
    </row>
    <row r="27" spans="1:29">
      <c r="A27" s="11" t="s">
        <v>10373</v>
      </c>
      <c r="B27" s="4" t="s">
        <v>546</v>
      </c>
      <c r="C27" s="12"/>
      <c r="D27" s="4"/>
      <c r="E27" s="4"/>
      <c r="F27" s="4"/>
      <c r="G27" s="4"/>
      <c r="H27" s="4"/>
      <c r="I27" s="5" t="s">
        <v>27219</v>
      </c>
      <c r="J27" s="5" t="s">
        <v>2458</v>
      </c>
      <c r="K27" s="5" t="s">
        <v>168</v>
      </c>
      <c r="L27" s="5" t="s">
        <v>2996</v>
      </c>
      <c r="M27" s="5" t="s">
        <v>22239</v>
      </c>
      <c r="N27" s="5" t="s">
        <v>2727</v>
      </c>
      <c r="O27" s="5" t="s">
        <v>27220</v>
      </c>
      <c r="P27" s="5" t="s">
        <v>26294</v>
      </c>
      <c r="Q27" s="5">
        <v>0.1</v>
      </c>
      <c r="R27" s="25">
        <f t="shared" si="0"/>
        <v>0.1</v>
      </c>
      <c r="S27" s="30" t="s">
        <v>21709</v>
      </c>
      <c r="T27" s="30" t="s">
        <v>3674</v>
      </c>
      <c r="U27" s="27" t="s">
        <v>2168</v>
      </c>
      <c r="V27" s="5" t="s">
        <v>4817</v>
      </c>
      <c r="W27" s="28"/>
      <c r="X27" s="29">
        <v>0.9962</v>
      </c>
      <c r="Z27" s="29">
        <v>985.4889</v>
      </c>
      <c r="AA27" s="29">
        <v>1.3324</v>
      </c>
      <c r="AB27" s="29">
        <v>43.3029</v>
      </c>
      <c r="AC27" s="29">
        <v>167.4886</v>
      </c>
    </row>
    <row r="28" spans="1:29">
      <c r="A28" s="13" t="s">
        <v>10377</v>
      </c>
      <c r="B28" s="4" t="s">
        <v>359</v>
      </c>
      <c r="C28" s="12"/>
      <c r="D28" s="4"/>
      <c r="E28" s="4"/>
      <c r="F28" s="4"/>
      <c r="G28" s="4"/>
      <c r="H28" s="4"/>
      <c r="I28" s="5" t="s">
        <v>27221</v>
      </c>
      <c r="J28" s="5" t="s">
        <v>1173</v>
      </c>
      <c r="K28" s="5" t="s">
        <v>264</v>
      </c>
      <c r="L28" s="5" t="s">
        <v>14081</v>
      </c>
      <c r="M28" s="5" t="s">
        <v>27222</v>
      </c>
      <c r="N28" s="5" t="s">
        <v>2727</v>
      </c>
      <c r="O28" s="5" t="s">
        <v>1730</v>
      </c>
      <c r="P28" s="5" t="s">
        <v>27223</v>
      </c>
      <c r="Q28" s="5">
        <v>0.097</v>
      </c>
      <c r="R28" s="25">
        <f t="shared" si="0"/>
        <v>0.097</v>
      </c>
      <c r="S28" s="30" t="s">
        <v>23445</v>
      </c>
      <c r="T28" s="30" t="s">
        <v>1856</v>
      </c>
      <c r="U28" s="27" t="s">
        <v>2150</v>
      </c>
      <c r="V28" s="5" t="s">
        <v>1466</v>
      </c>
      <c r="W28" s="28"/>
      <c r="X28" s="29">
        <v>1.4175</v>
      </c>
      <c r="Z28" s="29">
        <v>985.4176</v>
      </c>
      <c r="AA28" s="29">
        <v>1.0686</v>
      </c>
      <c r="AB28" s="29">
        <v>42.7602</v>
      </c>
      <c r="AC28" s="29">
        <v>160.3634</v>
      </c>
    </row>
    <row r="29" spans="1:29">
      <c r="A29" s="13" t="s">
        <v>10383</v>
      </c>
      <c r="B29" s="4" t="s">
        <v>34</v>
      </c>
      <c r="C29" s="12"/>
      <c r="D29" s="4"/>
      <c r="E29" s="4"/>
      <c r="F29" s="4"/>
      <c r="G29" s="4"/>
      <c r="H29" s="4"/>
      <c r="I29" s="5" t="s">
        <v>27224</v>
      </c>
      <c r="J29" s="5" t="s">
        <v>2100</v>
      </c>
      <c r="K29" s="5" t="s">
        <v>1095</v>
      </c>
      <c r="L29" s="5" t="s">
        <v>4427</v>
      </c>
      <c r="M29" s="5" t="s">
        <v>27151</v>
      </c>
      <c r="N29" s="5" t="s">
        <v>203</v>
      </c>
      <c r="O29" s="5" t="s">
        <v>27221</v>
      </c>
      <c r="P29" s="5" t="s">
        <v>27225</v>
      </c>
      <c r="Q29" s="5">
        <v>0.102</v>
      </c>
      <c r="R29" s="25">
        <f t="shared" si="0"/>
        <v>0.102</v>
      </c>
      <c r="S29" s="30" t="s">
        <v>7172</v>
      </c>
      <c r="T29" s="30" t="s">
        <v>5415</v>
      </c>
      <c r="U29" s="30" t="s">
        <v>1026</v>
      </c>
      <c r="V29" s="5" t="s">
        <v>6556</v>
      </c>
      <c r="W29" s="28"/>
      <c r="X29" s="29">
        <v>1.7559</v>
      </c>
      <c r="Z29" s="29">
        <v>985.313</v>
      </c>
      <c r="AA29" s="29">
        <v>0.828</v>
      </c>
      <c r="AB29" s="29">
        <v>42.7307</v>
      </c>
      <c r="AC29" s="29">
        <v>155.7129</v>
      </c>
    </row>
    <row r="30" spans="1:29">
      <c r="A30" s="13" t="s">
        <v>10390</v>
      </c>
      <c r="B30" s="4" t="s">
        <v>669</v>
      </c>
      <c r="C30" s="12"/>
      <c r="D30" s="4"/>
      <c r="E30" s="4"/>
      <c r="F30" s="4"/>
      <c r="G30" s="4"/>
      <c r="H30" s="4"/>
      <c r="I30" s="5" t="s">
        <v>27226</v>
      </c>
      <c r="J30" s="5" t="s">
        <v>1286</v>
      </c>
      <c r="K30" s="5" t="s">
        <v>3139</v>
      </c>
      <c r="L30" s="5" t="s">
        <v>2735</v>
      </c>
      <c r="M30" s="5" t="s">
        <v>4351</v>
      </c>
      <c r="N30" s="5" t="s">
        <v>2142</v>
      </c>
      <c r="O30" s="5" t="s">
        <v>27227</v>
      </c>
      <c r="P30" s="5" t="s">
        <v>16621</v>
      </c>
      <c r="Q30" s="5">
        <v>0.102</v>
      </c>
      <c r="R30" s="25">
        <f t="shared" si="0"/>
        <v>0.102</v>
      </c>
      <c r="S30" s="30" t="s">
        <v>21279</v>
      </c>
      <c r="T30" s="30" t="s">
        <v>1766</v>
      </c>
      <c r="U30" s="30" t="s">
        <v>1026</v>
      </c>
      <c r="V30" s="5" t="s">
        <v>5195</v>
      </c>
      <c r="W30" s="28"/>
      <c r="X30" s="29">
        <v>1.0704</v>
      </c>
      <c r="Z30" s="29">
        <v>985.6177</v>
      </c>
      <c r="AA30" s="29">
        <v>1.2509</v>
      </c>
      <c r="AB30" s="29">
        <v>43.0472</v>
      </c>
      <c r="AC30" s="29">
        <v>180.843</v>
      </c>
    </row>
    <row r="31" spans="1:29">
      <c r="A31" s="13" t="s">
        <v>10398</v>
      </c>
      <c r="B31" s="4" t="s">
        <v>504</v>
      </c>
      <c r="C31" s="12"/>
      <c r="D31" s="4"/>
      <c r="E31" s="4"/>
      <c r="F31" s="4"/>
      <c r="G31" s="4"/>
      <c r="H31" s="4"/>
      <c r="I31" s="5" t="s">
        <v>27228</v>
      </c>
      <c r="J31" s="5" t="s">
        <v>2503</v>
      </c>
      <c r="K31" s="5" t="s">
        <v>1533</v>
      </c>
      <c r="L31" s="5" t="s">
        <v>5880</v>
      </c>
      <c r="M31" s="5" t="s">
        <v>26124</v>
      </c>
      <c r="N31" s="5" t="s">
        <v>295</v>
      </c>
      <c r="O31" s="5" t="s">
        <v>27229</v>
      </c>
      <c r="P31" s="5" t="s">
        <v>21369</v>
      </c>
      <c r="Q31" s="5">
        <v>0.102</v>
      </c>
      <c r="R31" s="25">
        <f t="shared" si="0"/>
        <v>0.102</v>
      </c>
      <c r="S31" s="30" t="s">
        <v>12580</v>
      </c>
      <c r="T31" s="30" t="s">
        <v>2191</v>
      </c>
      <c r="U31" s="30" t="s">
        <v>2386</v>
      </c>
      <c r="V31" s="5" t="s">
        <v>4239</v>
      </c>
      <c r="W31" s="28"/>
      <c r="X31" s="29">
        <v>1.1531</v>
      </c>
      <c r="Z31" s="29">
        <v>985.439</v>
      </c>
      <c r="AA31" s="29">
        <v>1.2</v>
      </c>
      <c r="AB31" s="29">
        <v>42.7463</v>
      </c>
      <c r="AC31" s="29">
        <v>184.9118</v>
      </c>
    </row>
    <row r="32" spans="1:29">
      <c r="A32" s="13" t="s">
        <v>10403</v>
      </c>
      <c r="B32" s="4" t="s">
        <v>504</v>
      </c>
      <c r="C32" s="12"/>
      <c r="D32" s="4"/>
      <c r="E32" s="4"/>
      <c r="F32" s="4"/>
      <c r="G32" s="4"/>
      <c r="H32" s="4"/>
      <c r="I32" s="5" t="s">
        <v>27230</v>
      </c>
      <c r="J32" s="5" t="s">
        <v>7650</v>
      </c>
      <c r="K32" s="5" t="s">
        <v>2150</v>
      </c>
      <c r="L32" s="5" t="s">
        <v>4523</v>
      </c>
      <c r="M32" s="5" t="s">
        <v>10177</v>
      </c>
      <c r="N32" s="5" t="s">
        <v>3433</v>
      </c>
      <c r="O32" s="5" t="s">
        <v>5363</v>
      </c>
      <c r="P32" s="5" t="s">
        <v>27231</v>
      </c>
      <c r="Q32" s="5">
        <v>0.097</v>
      </c>
      <c r="R32" s="25">
        <f t="shared" si="0"/>
        <v>0.097</v>
      </c>
      <c r="S32" s="30" t="s">
        <v>27232</v>
      </c>
      <c r="T32" s="30" t="s">
        <v>1836</v>
      </c>
      <c r="U32" s="30" t="s">
        <v>2040</v>
      </c>
      <c r="V32" s="5" t="s">
        <v>3788</v>
      </c>
      <c r="W32" s="28"/>
      <c r="X32" s="29">
        <v>1.0428</v>
      </c>
      <c r="Z32" s="29">
        <v>985.6981</v>
      </c>
      <c r="AA32" s="29">
        <v>1.112</v>
      </c>
      <c r="AB32" s="29">
        <v>43.7501</v>
      </c>
      <c r="AC32" s="29">
        <v>162.1931</v>
      </c>
    </row>
    <row r="33" spans="1:29">
      <c r="A33" s="13" t="s">
        <v>10410</v>
      </c>
      <c r="B33" s="4" t="s">
        <v>359</v>
      </c>
      <c r="C33" s="12"/>
      <c r="D33" s="4"/>
      <c r="E33" s="4"/>
      <c r="F33" s="4"/>
      <c r="G33" s="4"/>
      <c r="H33" s="4"/>
      <c r="I33" s="5" t="s">
        <v>27233</v>
      </c>
      <c r="J33" s="5" t="s">
        <v>1913</v>
      </c>
      <c r="K33" s="5" t="s">
        <v>1837</v>
      </c>
      <c r="L33" s="5" t="s">
        <v>11700</v>
      </c>
      <c r="M33" s="5" t="s">
        <v>9466</v>
      </c>
      <c r="N33" s="5" t="s">
        <v>3519</v>
      </c>
      <c r="O33" s="5" t="s">
        <v>27234</v>
      </c>
      <c r="P33" s="5" t="s">
        <v>27235</v>
      </c>
      <c r="Q33" s="5">
        <v>0.095</v>
      </c>
      <c r="R33" s="25">
        <f t="shared" si="0"/>
        <v>0.095</v>
      </c>
      <c r="S33" s="30" t="s">
        <v>27236</v>
      </c>
      <c r="T33" s="30" t="s">
        <v>2058</v>
      </c>
      <c r="U33" s="30" t="s">
        <v>1996</v>
      </c>
      <c r="V33" s="5" t="s">
        <v>5557</v>
      </c>
      <c r="W33" s="28"/>
      <c r="X33" s="29">
        <v>1.1093</v>
      </c>
      <c r="Z33" s="29">
        <v>986.0351</v>
      </c>
      <c r="AA33" s="29">
        <v>1.2639</v>
      </c>
      <c r="AB33" s="29">
        <v>45.2666</v>
      </c>
      <c r="AC33" s="29">
        <v>164.0986</v>
      </c>
    </row>
    <row r="34" spans="1:29">
      <c r="A34" s="13" t="s">
        <v>10416</v>
      </c>
      <c r="B34" s="4" t="s">
        <v>1746</v>
      </c>
      <c r="C34" s="12"/>
      <c r="D34" s="4"/>
      <c r="E34" s="4"/>
      <c r="F34" s="4"/>
      <c r="G34" s="4"/>
      <c r="H34" s="4"/>
      <c r="I34" s="5" t="s">
        <v>27237</v>
      </c>
      <c r="J34" s="5" t="s">
        <v>266</v>
      </c>
      <c r="K34" s="5" t="s">
        <v>913</v>
      </c>
      <c r="L34" s="5" t="s">
        <v>4254</v>
      </c>
      <c r="M34" s="5" t="s">
        <v>27238</v>
      </c>
      <c r="N34" s="5" t="s">
        <v>2285</v>
      </c>
      <c r="O34" s="5" t="s">
        <v>19489</v>
      </c>
      <c r="P34" s="5" t="s">
        <v>15716</v>
      </c>
      <c r="Q34" s="5">
        <v>0.093</v>
      </c>
      <c r="R34" s="25">
        <f t="shared" si="0"/>
        <v>0.093</v>
      </c>
      <c r="S34" s="30" t="s">
        <v>27239</v>
      </c>
      <c r="T34" s="30" t="s">
        <v>3915</v>
      </c>
      <c r="U34" s="30" t="s">
        <v>2168</v>
      </c>
      <c r="V34" s="5" t="s">
        <v>2554</v>
      </c>
      <c r="W34" s="28"/>
      <c r="X34" s="29">
        <v>1.2183</v>
      </c>
      <c r="Z34" s="29">
        <v>986.5787</v>
      </c>
      <c r="AA34" s="29">
        <v>1.2248</v>
      </c>
      <c r="AB34" s="29">
        <v>44.0556</v>
      </c>
      <c r="AC34" s="29">
        <v>160.0177</v>
      </c>
    </row>
    <row r="35" spans="1:29">
      <c r="A35" s="13" t="s">
        <v>10424</v>
      </c>
      <c r="B35" s="4" t="s">
        <v>504</v>
      </c>
      <c r="C35" s="12"/>
      <c r="D35" s="4"/>
      <c r="E35" s="4"/>
      <c r="F35" s="4"/>
      <c r="G35" s="4"/>
      <c r="H35" s="4"/>
      <c r="I35" s="5" t="s">
        <v>27240</v>
      </c>
      <c r="J35" s="5" t="s">
        <v>4612</v>
      </c>
      <c r="K35" s="5" t="s">
        <v>2192</v>
      </c>
      <c r="L35" s="5" t="s">
        <v>566</v>
      </c>
      <c r="M35" s="5" t="s">
        <v>26448</v>
      </c>
      <c r="N35" s="5" t="s">
        <v>834</v>
      </c>
      <c r="O35" s="5" t="s">
        <v>22117</v>
      </c>
      <c r="P35" s="5" t="s">
        <v>27241</v>
      </c>
      <c r="Q35" s="5">
        <v>0.097</v>
      </c>
      <c r="R35" s="25">
        <f t="shared" si="0"/>
        <v>0.097</v>
      </c>
      <c r="S35" s="30" t="s">
        <v>20473</v>
      </c>
      <c r="T35" s="30" t="s">
        <v>124</v>
      </c>
      <c r="U35" s="30" t="s">
        <v>2802</v>
      </c>
      <c r="V35" s="5" t="s">
        <v>14580</v>
      </c>
      <c r="W35" s="28"/>
      <c r="X35" s="29">
        <v>1.2074</v>
      </c>
      <c r="Z35" s="29">
        <v>987.3501</v>
      </c>
      <c r="AA35" s="29">
        <v>2.2323</v>
      </c>
      <c r="AB35" s="29">
        <v>40.6676</v>
      </c>
      <c r="AC35" s="29">
        <v>171.7078</v>
      </c>
    </row>
    <row r="36" spans="1:29">
      <c r="A36" s="13" t="s">
        <v>10429</v>
      </c>
      <c r="B36" s="4" t="s">
        <v>531</v>
      </c>
      <c r="C36" s="12"/>
      <c r="D36" s="4"/>
      <c r="E36" s="4"/>
      <c r="F36" s="4"/>
      <c r="G36" s="4"/>
      <c r="H36" s="4"/>
      <c r="I36" s="5" t="s">
        <v>27242</v>
      </c>
      <c r="J36" s="5" t="s">
        <v>2395</v>
      </c>
      <c r="K36" s="5" t="s">
        <v>2014</v>
      </c>
      <c r="L36" s="5" t="s">
        <v>1768</v>
      </c>
      <c r="M36" s="5" t="s">
        <v>27243</v>
      </c>
      <c r="N36" s="5" t="s">
        <v>1071</v>
      </c>
      <c r="O36" s="5" t="s">
        <v>27244</v>
      </c>
      <c r="P36" s="5" t="s">
        <v>18469</v>
      </c>
      <c r="Q36" s="5">
        <v>0.092</v>
      </c>
      <c r="R36" s="25">
        <f t="shared" si="0"/>
        <v>0.092</v>
      </c>
      <c r="S36" s="30" t="s">
        <v>2443</v>
      </c>
      <c r="T36" s="30" t="s">
        <v>4600</v>
      </c>
      <c r="U36" s="30" t="s">
        <v>1026</v>
      </c>
      <c r="V36" s="5" t="s">
        <v>8803</v>
      </c>
      <c r="W36" s="28"/>
      <c r="X36" s="29">
        <v>2.1532</v>
      </c>
      <c r="Z36" s="29">
        <v>988.2174</v>
      </c>
      <c r="AA36" s="29">
        <v>2.375</v>
      </c>
      <c r="AB36" s="29">
        <v>40.7548</v>
      </c>
      <c r="AC36" s="29">
        <v>179.6915</v>
      </c>
    </row>
    <row r="37" spans="1:29">
      <c r="A37" s="13" t="s">
        <v>10437</v>
      </c>
      <c r="B37" s="4" t="s">
        <v>175</v>
      </c>
      <c r="C37" s="12"/>
      <c r="D37" s="4"/>
      <c r="E37" s="4"/>
      <c r="F37" s="4"/>
      <c r="G37" s="4"/>
      <c r="H37" s="4"/>
      <c r="I37" s="5" t="s">
        <v>27245</v>
      </c>
      <c r="J37" s="5" t="s">
        <v>6802</v>
      </c>
      <c r="K37" s="5" t="s">
        <v>2192</v>
      </c>
      <c r="L37" s="5" t="s">
        <v>7994</v>
      </c>
      <c r="M37" s="5" t="s">
        <v>19551</v>
      </c>
      <c r="N37" s="5" t="s">
        <v>2573</v>
      </c>
      <c r="O37" s="5" t="s">
        <v>2350</v>
      </c>
      <c r="P37" s="5" t="s">
        <v>27246</v>
      </c>
      <c r="Q37" s="5">
        <v>0.091</v>
      </c>
      <c r="R37" s="25">
        <f t="shared" si="0"/>
        <v>0.091</v>
      </c>
      <c r="S37" s="30" t="s">
        <v>25621</v>
      </c>
      <c r="T37" s="30" t="s">
        <v>1465</v>
      </c>
      <c r="U37" s="30" t="s">
        <v>2386</v>
      </c>
      <c r="V37" s="5" t="s">
        <v>2485</v>
      </c>
      <c r="W37" s="28"/>
      <c r="X37" s="29">
        <v>1.9926</v>
      </c>
      <c r="Z37" s="29">
        <v>988.126</v>
      </c>
      <c r="AA37" s="29">
        <v>2.7037</v>
      </c>
      <c r="AB37" s="29">
        <v>39.3527</v>
      </c>
      <c r="AC37" s="29">
        <v>183.2281</v>
      </c>
    </row>
    <row r="38" spans="1:29">
      <c r="A38" s="13" t="s">
        <v>10445</v>
      </c>
      <c r="B38" s="4" t="s">
        <v>615</v>
      </c>
      <c r="C38" s="12"/>
      <c r="D38" s="4"/>
      <c r="E38" s="4"/>
      <c r="F38" s="4"/>
      <c r="G38" s="4"/>
      <c r="H38" s="4"/>
      <c r="I38" s="5" t="s">
        <v>27247</v>
      </c>
      <c r="J38" s="5" t="s">
        <v>3656</v>
      </c>
      <c r="K38" s="5" t="s">
        <v>122</v>
      </c>
      <c r="L38" s="5" t="s">
        <v>16401</v>
      </c>
      <c r="M38" s="5" t="s">
        <v>10294</v>
      </c>
      <c r="N38" s="5" t="s">
        <v>1234</v>
      </c>
      <c r="O38" s="5" t="s">
        <v>27248</v>
      </c>
      <c r="P38" s="5" t="s">
        <v>17832</v>
      </c>
      <c r="Q38" s="5">
        <v>0.086</v>
      </c>
      <c r="R38" s="25">
        <f t="shared" si="0"/>
        <v>0.086</v>
      </c>
      <c r="S38" s="30" t="s">
        <v>16787</v>
      </c>
      <c r="T38" s="30" t="s">
        <v>84</v>
      </c>
      <c r="U38" s="30" t="s">
        <v>1985</v>
      </c>
      <c r="V38" s="5" t="s">
        <v>7679</v>
      </c>
      <c r="W38" s="28"/>
      <c r="X38" s="29">
        <v>2.1031</v>
      </c>
      <c r="Z38" s="29">
        <v>987.0918</v>
      </c>
      <c r="AA38" s="29">
        <v>3.6566</v>
      </c>
      <c r="AB38" s="29">
        <v>35.5501</v>
      </c>
      <c r="AC38" s="29">
        <v>178.116</v>
      </c>
    </row>
    <row r="39" spans="1:29">
      <c r="A39" s="13" t="s">
        <v>10453</v>
      </c>
      <c r="B39" s="4" t="s">
        <v>1842</v>
      </c>
      <c r="C39" s="12"/>
      <c r="D39" s="4"/>
      <c r="E39" s="4"/>
      <c r="F39" s="4"/>
      <c r="G39" s="4"/>
      <c r="H39" s="4"/>
      <c r="I39" s="5" t="s">
        <v>27249</v>
      </c>
      <c r="J39" s="5" t="s">
        <v>5603</v>
      </c>
      <c r="K39" s="5" t="s">
        <v>1837</v>
      </c>
      <c r="L39" s="5" t="s">
        <v>5469</v>
      </c>
      <c r="M39" s="5" t="s">
        <v>6800</v>
      </c>
      <c r="N39" s="5" t="s">
        <v>1923</v>
      </c>
      <c r="O39" s="5" t="s">
        <v>13976</v>
      </c>
      <c r="P39" s="5" t="s">
        <v>27250</v>
      </c>
      <c r="Q39" s="5">
        <v>0.078</v>
      </c>
      <c r="R39" s="25">
        <f t="shared" si="0"/>
        <v>0.078</v>
      </c>
      <c r="S39" s="30" t="s">
        <v>27251</v>
      </c>
      <c r="T39" s="30" t="s">
        <v>2013</v>
      </c>
      <c r="U39" s="30" t="s">
        <v>122</v>
      </c>
      <c r="V39" s="5" t="s">
        <v>2525</v>
      </c>
      <c r="W39" s="28"/>
      <c r="X39" s="29">
        <v>1.7024</v>
      </c>
      <c r="Z39" s="29">
        <v>986.0084</v>
      </c>
      <c r="AA39" s="29">
        <v>4.3019</v>
      </c>
      <c r="AB39" s="29">
        <v>34.9933</v>
      </c>
      <c r="AC39" s="29">
        <v>171.8891</v>
      </c>
    </row>
    <row r="40" spans="1:29">
      <c r="A40" s="13" t="s">
        <v>10458</v>
      </c>
      <c r="B40" s="4" t="s">
        <v>546</v>
      </c>
      <c r="C40" s="12"/>
      <c r="D40" s="4"/>
      <c r="E40" s="4"/>
      <c r="F40" s="4"/>
      <c r="G40" s="4"/>
      <c r="H40" s="4"/>
      <c r="I40" s="5" t="s">
        <v>10958</v>
      </c>
      <c r="J40" s="5" t="s">
        <v>399</v>
      </c>
      <c r="K40" s="5" t="s">
        <v>2254</v>
      </c>
      <c r="L40" s="5" t="s">
        <v>286</v>
      </c>
      <c r="M40" s="5" t="s">
        <v>22163</v>
      </c>
      <c r="N40" s="5" t="s">
        <v>203</v>
      </c>
      <c r="O40" s="5" t="s">
        <v>27252</v>
      </c>
      <c r="P40" s="5" t="s">
        <v>15740</v>
      </c>
      <c r="Q40" s="5">
        <v>0.073</v>
      </c>
      <c r="R40" s="25">
        <f t="shared" si="0"/>
        <v>0.073</v>
      </c>
      <c r="S40" s="30" t="s">
        <v>27253</v>
      </c>
      <c r="T40" s="30" t="s">
        <v>3043</v>
      </c>
      <c r="U40" s="30" t="s">
        <v>39</v>
      </c>
      <c r="V40" s="5" t="s">
        <v>4391</v>
      </c>
      <c r="W40" s="28"/>
      <c r="X40" s="29">
        <v>1.4382</v>
      </c>
      <c r="Z40" s="29">
        <v>984.7538</v>
      </c>
      <c r="AA40" s="29">
        <v>4.612</v>
      </c>
      <c r="AB40" s="29">
        <v>33.6333</v>
      </c>
      <c r="AC40" s="29">
        <v>160.7822</v>
      </c>
    </row>
    <row r="41" spans="1:29">
      <c r="A41" s="13" t="s">
        <v>10464</v>
      </c>
      <c r="B41" s="4" t="s">
        <v>532</v>
      </c>
      <c r="C41" s="12"/>
      <c r="D41" s="4"/>
      <c r="E41" s="4"/>
      <c r="F41" s="4"/>
      <c r="G41" s="4"/>
      <c r="H41" s="4"/>
      <c r="I41" s="5" t="s">
        <v>27254</v>
      </c>
      <c r="J41" s="5" t="s">
        <v>6105</v>
      </c>
      <c r="K41" s="5" t="s">
        <v>1864</v>
      </c>
      <c r="L41" s="5" t="s">
        <v>8701</v>
      </c>
      <c r="M41" s="5" t="s">
        <v>18150</v>
      </c>
      <c r="N41" s="5" t="s">
        <v>2925</v>
      </c>
      <c r="O41" s="5" t="s">
        <v>2807</v>
      </c>
      <c r="P41" s="5" t="s">
        <v>27255</v>
      </c>
      <c r="Q41" s="5">
        <v>0.071</v>
      </c>
      <c r="R41" s="25">
        <f t="shared" si="0"/>
        <v>0.071</v>
      </c>
      <c r="S41" s="30" t="s">
        <v>27256</v>
      </c>
      <c r="T41" s="30" t="s">
        <v>401</v>
      </c>
      <c r="U41" s="30" t="s">
        <v>2014</v>
      </c>
      <c r="V41" s="5" t="s">
        <v>8684</v>
      </c>
      <c r="W41" s="28"/>
      <c r="X41" s="29">
        <v>1.8008</v>
      </c>
      <c r="Z41" s="29">
        <v>984.5167</v>
      </c>
      <c r="AA41" s="29">
        <v>5.4333</v>
      </c>
      <c r="AB41" s="29">
        <v>28.3027</v>
      </c>
      <c r="AC41" s="29">
        <v>161.4149</v>
      </c>
    </row>
    <row r="42" spans="1:29">
      <c r="A42" s="13" t="s">
        <v>10469</v>
      </c>
      <c r="B42" s="4" t="s">
        <v>570</v>
      </c>
      <c r="C42" s="12"/>
      <c r="D42" s="4"/>
      <c r="E42" s="4"/>
      <c r="F42" s="4"/>
      <c r="G42" s="4"/>
      <c r="H42" s="4"/>
      <c r="I42" s="5" t="s">
        <v>27257</v>
      </c>
      <c r="J42" s="5" t="s">
        <v>511</v>
      </c>
      <c r="K42" s="5" t="s">
        <v>335</v>
      </c>
      <c r="L42" s="5" t="s">
        <v>1618</v>
      </c>
      <c r="M42" s="5" t="s">
        <v>5809</v>
      </c>
      <c r="N42" s="5" t="s">
        <v>1015</v>
      </c>
      <c r="O42" s="5" t="s">
        <v>27258</v>
      </c>
      <c r="P42" s="5" t="s">
        <v>10484</v>
      </c>
      <c r="Q42" s="5">
        <v>0.053</v>
      </c>
      <c r="R42" s="25">
        <f t="shared" si="0"/>
        <v>0.053</v>
      </c>
      <c r="S42" s="30" t="s">
        <v>27259</v>
      </c>
      <c r="T42" s="30" t="s">
        <v>1521</v>
      </c>
      <c r="U42" s="30" t="s">
        <v>2025</v>
      </c>
      <c r="V42" s="5" t="s">
        <v>2224</v>
      </c>
      <c r="W42" s="28"/>
      <c r="X42" s="29">
        <v>0.9994</v>
      </c>
      <c r="Z42" s="29">
        <v>984.5184</v>
      </c>
      <c r="AA42" s="29">
        <v>5.826</v>
      </c>
      <c r="AB42" s="29">
        <v>30.0999</v>
      </c>
      <c r="AC42" s="29">
        <v>175.4326</v>
      </c>
    </row>
    <row r="43" spans="1:29">
      <c r="A43" s="13" t="s">
        <v>10475</v>
      </c>
      <c r="B43" s="4" t="s">
        <v>1651</v>
      </c>
      <c r="C43" s="12"/>
      <c r="D43" s="4"/>
      <c r="E43" s="4"/>
      <c r="F43" s="4"/>
      <c r="G43" s="4"/>
      <c r="H43" s="4"/>
      <c r="I43" s="5" t="s">
        <v>27260</v>
      </c>
      <c r="J43" s="5" t="s">
        <v>4638</v>
      </c>
      <c r="K43" s="5" t="s">
        <v>1996</v>
      </c>
      <c r="L43" s="5" t="s">
        <v>4278</v>
      </c>
      <c r="M43" s="5" t="s">
        <v>27261</v>
      </c>
      <c r="N43" s="5" t="s">
        <v>231</v>
      </c>
      <c r="O43" s="5" t="s">
        <v>27262</v>
      </c>
      <c r="P43" s="5" t="s">
        <v>21412</v>
      </c>
      <c r="Q43" s="5">
        <v>0.052</v>
      </c>
      <c r="R43" s="25">
        <f t="shared" si="0"/>
        <v>0.052</v>
      </c>
      <c r="S43" s="30" t="s">
        <v>7858</v>
      </c>
      <c r="T43" s="30" t="s">
        <v>84</v>
      </c>
      <c r="U43" s="30" t="s">
        <v>975</v>
      </c>
      <c r="V43" s="5" t="s">
        <v>2534</v>
      </c>
      <c r="W43" s="28"/>
      <c r="X43" s="29">
        <v>1.174</v>
      </c>
      <c r="Z43" s="29">
        <v>985.1203</v>
      </c>
      <c r="AA43" s="29">
        <v>5.4443</v>
      </c>
      <c r="AB43" s="29">
        <v>31.8852</v>
      </c>
      <c r="AC43" s="29">
        <v>158.3285</v>
      </c>
    </row>
    <row r="44" spans="1:29">
      <c r="A44" s="13" t="s">
        <v>10480</v>
      </c>
      <c r="B44" s="4" t="s">
        <v>4101</v>
      </c>
      <c r="C44" s="12"/>
      <c r="D44" s="4"/>
      <c r="E44" s="4"/>
      <c r="F44" s="4"/>
      <c r="G44" s="4"/>
      <c r="H44" s="4"/>
      <c r="I44" s="5" t="s">
        <v>27263</v>
      </c>
      <c r="J44" s="5" t="s">
        <v>652</v>
      </c>
      <c r="K44" s="5" t="s">
        <v>665</v>
      </c>
      <c r="L44" s="5" t="s">
        <v>4303</v>
      </c>
      <c r="M44" s="5" t="s">
        <v>27264</v>
      </c>
      <c r="N44" s="5" t="s">
        <v>2117</v>
      </c>
      <c r="O44" s="5" t="s">
        <v>27265</v>
      </c>
      <c r="P44" s="5" t="s">
        <v>13152</v>
      </c>
      <c r="Q44" s="5">
        <v>0.061</v>
      </c>
      <c r="R44" s="25">
        <f t="shared" si="0"/>
        <v>0.061</v>
      </c>
      <c r="S44" s="30" t="s">
        <v>27266</v>
      </c>
      <c r="T44" s="30" t="s">
        <v>170</v>
      </c>
      <c r="U44" s="30" t="s">
        <v>1985</v>
      </c>
      <c r="V44" s="5" t="s">
        <v>1826</v>
      </c>
      <c r="W44" s="28"/>
      <c r="X44" s="29">
        <v>0.8211</v>
      </c>
      <c r="Z44" s="29">
        <v>985.5139</v>
      </c>
      <c r="AA44" s="29">
        <v>5.8176</v>
      </c>
      <c r="AB44" s="29">
        <v>32.412</v>
      </c>
      <c r="AC44" s="29">
        <v>189.2963</v>
      </c>
    </row>
    <row r="45" spans="1:29">
      <c r="A45" s="13" t="s">
        <v>10487</v>
      </c>
      <c r="B45" s="4" t="s">
        <v>1789</v>
      </c>
      <c r="C45" s="12"/>
      <c r="D45" s="4"/>
      <c r="E45" s="4"/>
      <c r="F45" s="4"/>
      <c r="G45" s="4"/>
      <c r="H45" s="4"/>
      <c r="I45" s="5" t="s">
        <v>23738</v>
      </c>
      <c r="J45" s="5" t="s">
        <v>2355</v>
      </c>
      <c r="K45" s="5" t="s">
        <v>2150</v>
      </c>
      <c r="L45" s="5" t="s">
        <v>7689</v>
      </c>
      <c r="M45" s="5" t="s">
        <v>18276</v>
      </c>
      <c r="N45" s="5" t="s">
        <v>459</v>
      </c>
      <c r="O45" s="5" t="s">
        <v>27267</v>
      </c>
      <c r="P45" s="5" t="s">
        <v>9413</v>
      </c>
      <c r="Q45" s="5">
        <v>0.066</v>
      </c>
      <c r="R45" s="25">
        <f t="shared" si="0"/>
        <v>0.066</v>
      </c>
      <c r="S45" s="30" t="s">
        <v>5924</v>
      </c>
      <c r="T45" s="30" t="s">
        <v>2232</v>
      </c>
      <c r="U45" s="30" t="s">
        <v>39</v>
      </c>
      <c r="V45" s="5" t="s">
        <v>6999</v>
      </c>
      <c r="W45" s="28"/>
      <c r="X45" s="29">
        <v>1.6849</v>
      </c>
      <c r="Z45" s="29">
        <v>986.0111</v>
      </c>
      <c r="AA45" s="29">
        <v>4.7936</v>
      </c>
      <c r="AB45" s="29">
        <v>38.2962</v>
      </c>
      <c r="AC45" s="29">
        <v>174.9698</v>
      </c>
    </row>
    <row r="46" spans="1:29">
      <c r="A46" s="13" t="s">
        <v>10493</v>
      </c>
      <c r="B46" s="4" t="s">
        <v>463</v>
      </c>
      <c r="C46" s="12"/>
      <c r="D46" s="4"/>
      <c r="E46" s="4"/>
      <c r="F46" s="4"/>
      <c r="G46" s="4"/>
      <c r="H46" s="4"/>
      <c r="I46" s="5" t="s">
        <v>27268</v>
      </c>
      <c r="J46" s="5" t="s">
        <v>784</v>
      </c>
      <c r="K46" s="5" t="s">
        <v>122</v>
      </c>
      <c r="L46" s="5" t="s">
        <v>11742</v>
      </c>
      <c r="M46" s="5" t="s">
        <v>4463</v>
      </c>
      <c r="N46" s="5" t="s">
        <v>2082</v>
      </c>
      <c r="O46" s="5" t="s">
        <v>27269</v>
      </c>
      <c r="P46" s="5" t="s">
        <v>27270</v>
      </c>
      <c r="Q46" s="5">
        <v>0.07</v>
      </c>
      <c r="R46" s="25">
        <f t="shared" si="0"/>
        <v>0.07</v>
      </c>
      <c r="S46" s="30" t="s">
        <v>10198</v>
      </c>
      <c r="T46" s="30" t="s">
        <v>1765</v>
      </c>
      <c r="U46" s="30" t="s">
        <v>2040</v>
      </c>
      <c r="V46" s="5" t="s">
        <v>8642</v>
      </c>
      <c r="W46" s="28"/>
      <c r="X46" s="29">
        <v>2.1861</v>
      </c>
      <c r="Z46" s="29">
        <v>986.437</v>
      </c>
      <c r="AA46" s="29">
        <v>4.1463</v>
      </c>
      <c r="AB46" s="29">
        <v>39.999</v>
      </c>
      <c r="AC46" s="29">
        <v>171.0183</v>
      </c>
    </row>
    <row r="47" spans="1:29">
      <c r="A47" s="13" t="s">
        <v>10500</v>
      </c>
      <c r="B47" s="4" t="s">
        <v>531</v>
      </c>
      <c r="C47" s="12"/>
      <c r="D47" s="4"/>
      <c r="E47" s="4"/>
      <c r="F47" s="4"/>
      <c r="G47" s="4"/>
      <c r="H47" s="4"/>
      <c r="I47" s="5" t="s">
        <v>27271</v>
      </c>
      <c r="J47" s="5" t="s">
        <v>124</v>
      </c>
      <c r="K47" s="5" t="s">
        <v>1476</v>
      </c>
      <c r="L47" s="5" t="s">
        <v>9541</v>
      </c>
      <c r="M47" s="5" t="s">
        <v>27272</v>
      </c>
      <c r="N47" s="5" t="s">
        <v>3627</v>
      </c>
      <c r="O47" s="5" t="s">
        <v>27273</v>
      </c>
      <c r="P47" s="5" t="s">
        <v>27274</v>
      </c>
      <c r="Q47" s="5">
        <v>0.07</v>
      </c>
      <c r="R47" s="25">
        <f t="shared" si="0"/>
        <v>0.07</v>
      </c>
      <c r="S47" s="30" t="s">
        <v>27275</v>
      </c>
      <c r="T47" s="30" t="s">
        <v>905</v>
      </c>
      <c r="U47" s="30" t="s">
        <v>199</v>
      </c>
      <c r="V47" s="5" t="s">
        <v>6713</v>
      </c>
      <c r="W47" s="28"/>
      <c r="X47" s="29">
        <v>1.4162</v>
      </c>
      <c r="Z47" s="29">
        <v>986.7306</v>
      </c>
      <c r="AA47" s="29">
        <v>3.9316</v>
      </c>
      <c r="AB47" s="29">
        <v>42.4203</v>
      </c>
      <c r="AC47" s="29">
        <v>161.8872</v>
      </c>
    </row>
    <row r="48" spans="1:29">
      <c r="A48" s="13" t="s">
        <v>10507</v>
      </c>
      <c r="B48" s="4" t="s">
        <v>558</v>
      </c>
      <c r="C48" s="12"/>
      <c r="D48" s="4"/>
      <c r="E48" s="4"/>
      <c r="F48" s="4"/>
      <c r="G48" s="4"/>
      <c r="H48" s="4"/>
      <c r="I48" s="5" t="s">
        <v>27276</v>
      </c>
      <c r="J48" s="5" t="s">
        <v>2843</v>
      </c>
      <c r="K48" s="5" t="s">
        <v>40</v>
      </c>
      <c r="L48" s="5" t="s">
        <v>96</v>
      </c>
      <c r="M48" s="5" t="s">
        <v>26164</v>
      </c>
      <c r="N48" s="5" t="s">
        <v>2440</v>
      </c>
      <c r="O48" s="5" t="s">
        <v>10483</v>
      </c>
      <c r="P48" s="5" t="s">
        <v>27277</v>
      </c>
      <c r="Q48" s="5">
        <v>0.072</v>
      </c>
      <c r="R48" s="25">
        <f t="shared" si="0"/>
        <v>0.072</v>
      </c>
      <c r="S48" s="30" t="s">
        <v>4448</v>
      </c>
      <c r="T48" s="30" t="s">
        <v>1404</v>
      </c>
      <c r="U48" s="30" t="s">
        <v>199</v>
      </c>
      <c r="V48" s="5" t="s">
        <v>1950</v>
      </c>
      <c r="W48" s="28"/>
      <c r="X48" s="29">
        <v>2.0773</v>
      </c>
      <c r="Z48" s="29">
        <v>986.9684</v>
      </c>
      <c r="AA48" s="29">
        <v>3.8233</v>
      </c>
      <c r="AB48" s="29">
        <v>40.3102</v>
      </c>
      <c r="AC48" s="29">
        <v>177.9073</v>
      </c>
    </row>
    <row r="49" spans="1:29">
      <c r="A49" s="13" t="s">
        <v>10515</v>
      </c>
      <c r="B49" s="4" t="s">
        <v>2897</v>
      </c>
      <c r="C49" s="12"/>
      <c r="D49" s="4"/>
      <c r="E49" s="4"/>
      <c r="F49" s="4"/>
      <c r="G49" s="4"/>
      <c r="H49" s="4"/>
      <c r="I49" s="5" t="s">
        <v>27278</v>
      </c>
      <c r="J49" s="5" t="s">
        <v>1825</v>
      </c>
      <c r="K49" s="5" t="s">
        <v>2403</v>
      </c>
      <c r="L49" s="5" t="s">
        <v>10084</v>
      </c>
      <c r="M49" s="5" t="s">
        <v>24691</v>
      </c>
      <c r="N49" s="5" t="s">
        <v>1402</v>
      </c>
      <c r="O49" s="5" t="s">
        <v>27279</v>
      </c>
      <c r="P49" s="5" t="s">
        <v>27280</v>
      </c>
      <c r="Q49" s="5">
        <v>0.173</v>
      </c>
      <c r="R49" s="25">
        <f t="shared" si="0"/>
        <v>0.173</v>
      </c>
      <c r="S49" s="30" t="s">
        <v>19146</v>
      </c>
      <c r="T49" s="30" t="s">
        <v>3016</v>
      </c>
      <c r="U49" s="30" t="s">
        <v>39</v>
      </c>
      <c r="V49" s="5" t="s">
        <v>8205</v>
      </c>
      <c r="W49" s="28"/>
      <c r="X49" s="29">
        <v>1.5667</v>
      </c>
      <c r="Z49" s="29">
        <v>986.799</v>
      </c>
      <c r="AA49" s="29">
        <v>3.8268</v>
      </c>
      <c r="AB49" s="29">
        <v>40.2832</v>
      </c>
      <c r="AC49" s="29">
        <v>178.0161</v>
      </c>
    </row>
    <row r="50" spans="1:29">
      <c r="A50" s="13" t="s">
        <v>10523</v>
      </c>
      <c r="B50" s="4" t="s">
        <v>1789</v>
      </c>
      <c r="C50" s="12"/>
      <c r="D50" s="4"/>
      <c r="E50" s="4"/>
      <c r="F50" s="4"/>
      <c r="G50" s="4"/>
      <c r="H50" s="4"/>
      <c r="I50" s="5" t="s">
        <v>27281</v>
      </c>
      <c r="J50" s="5" t="s">
        <v>1753</v>
      </c>
      <c r="K50" s="5" t="s">
        <v>3139</v>
      </c>
      <c r="L50" s="5" t="s">
        <v>3258</v>
      </c>
      <c r="M50" s="5" t="s">
        <v>27282</v>
      </c>
      <c r="N50" s="5" t="s">
        <v>2278</v>
      </c>
      <c r="O50" s="5" t="s">
        <v>27283</v>
      </c>
      <c r="P50" s="5" t="s">
        <v>380</v>
      </c>
      <c r="Q50" s="5">
        <v>0.266</v>
      </c>
      <c r="R50" s="25">
        <f t="shared" si="0"/>
        <v>0.266</v>
      </c>
      <c r="S50" s="30" t="s">
        <v>20599</v>
      </c>
      <c r="T50" s="30" t="s">
        <v>7102</v>
      </c>
      <c r="U50" s="30" t="s">
        <v>2040</v>
      </c>
      <c r="V50" s="5" t="s">
        <v>798</v>
      </c>
      <c r="W50" s="28"/>
      <c r="X50" s="29">
        <v>0.3915</v>
      </c>
      <c r="Z50" s="29">
        <v>986.3066</v>
      </c>
      <c r="AA50" s="29">
        <v>4.5658</v>
      </c>
      <c r="AB50" s="29">
        <v>37.3963</v>
      </c>
      <c r="AC50" s="29">
        <v>219.2718</v>
      </c>
    </row>
    <row r="51" spans="1:29">
      <c r="A51" s="13" t="s">
        <v>10531</v>
      </c>
      <c r="B51" s="4" t="s">
        <v>572</v>
      </c>
      <c r="C51" s="12"/>
      <c r="D51" s="4"/>
      <c r="E51" s="4"/>
      <c r="F51" s="4"/>
      <c r="G51" s="4"/>
      <c r="H51" s="4"/>
      <c r="I51" s="5" t="s">
        <v>27284</v>
      </c>
      <c r="J51" s="5" t="s">
        <v>1159</v>
      </c>
      <c r="K51" s="5" t="s">
        <v>1864</v>
      </c>
      <c r="L51" s="5" t="s">
        <v>7994</v>
      </c>
      <c r="M51" s="5" t="s">
        <v>27285</v>
      </c>
      <c r="N51" s="5" t="s">
        <v>1121</v>
      </c>
      <c r="O51" s="5" t="s">
        <v>27286</v>
      </c>
      <c r="P51" s="5" t="s">
        <v>27287</v>
      </c>
      <c r="Q51" s="5">
        <v>0.287</v>
      </c>
      <c r="R51" s="25">
        <f t="shared" si="0"/>
        <v>0.287</v>
      </c>
      <c r="S51" s="30" t="s">
        <v>27288</v>
      </c>
      <c r="T51" s="30" t="s">
        <v>2287</v>
      </c>
      <c r="U51" s="30" t="s">
        <v>278</v>
      </c>
      <c r="V51" s="5" t="s">
        <v>1934</v>
      </c>
      <c r="W51" s="28"/>
      <c r="X51" s="29">
        <v>0.7729</v>
      </c>
      <c r="Z51" s="29">
        <v>986.0102</v>
      </c>
      <c r="AA51" s="29">
        <v>4.4703</v>
      </c>
      <c r="AB51" s="29">
        <v>38.399</v>
      </c>
      <c r="AC51" s="29">
        <v>188.8188</v>
      </c>
    </row>
    <row r="52" spans="1:29">
      <c r="A52" s="13" t="s">
        <v>10537</v>
      </c>
      <c r="B52" s="4" t="s">
        <v>861</v>
      </c>
      <c r="C52" s="12"/>
      <c r="D52" s="4"/>
      <c r="E52" s="4"/>
      <c r="F52" s="4"/>
      <c r="G52" s="4"/>
      <c r="H52" s="4"/>
      <c r="I52" s="5" t="s">
        <v>27289</v>
      </c>
      <c r="J52" s="5" t="s">
        <v>6477</v>
      </c>
      <c r="K52" s="5" t="s">
        <v>1837</v>
      </c>
      <c r="L52" s="5" t="s">
        <v>9852</v>
      </c>
      <c r="M52" s="5" t="s">
        <v>27290</v>
      </c>
      <c r="N52" s="5" t="s">
        <v>3309</v>
      </c>
      <c r="O52" s="5" t="s">
        <v>27291</v>
      </c>
      <c r="P52" s="5" t="s">
        <v>20991</v>
      </c>
      <c r="Q52" s="5">
        <v>0.392</v>
      </c>
      <c r="R52" s="25">
        <f t="shared" si="0"/>
        <v>0.392</v>
      </c>
      <c r="S52" s="30" t="s">
        <v>3197</v>
      </c>
      <c r="T52" s="30" t="s">
        <v>5727</v>
      </c>
      <c r="U52" s="30" t="s">
        <v>278</v>
      </c>
      <c r="V52" s="5" t="s">
        <v>903</v>
      </c>
      <c r="W52" s="28"/>
      <c r="X52" s="29">
        <v>0.933</v>
      </c>
      <c r="Z52" s="29">
        <v>986.1509</v>
      </c>
      <c r="AA52" s="29">
        <v>3.8381</v>
      </c>
      <c r="AB52" s="29">
        <v>39.7843</v>
      </c>
      <c r="AC52" s="29">
        <v>161.4854</v>
      </c>
    </row>
    <row r="53" spans="1:29">
      <c r="A53" s="13" t="s">
        <v>10544</v>
      </c>
      <c r="B53" s="4" t="s">
        <v>2488</v>
      </c>
      <c r="C53" s="12"/>
      <c r="D53" s="4"/>
      <c r="E53" s="4"/>
      <c r="F53" s="4"/>
      <c r="G53" s="4"/>
      <c r="H53" s="4"/>
      <c r="I53" s="5" t="s">
        <v>19340</v>
      </c>
      <c r="J53" s="5" t="s">
        <v>4935</v>
      </c>
      <c r="K53" s="5" t="s">
        <v>1095</v>
      </c>
      <c r="L53" s="5" t="s">
        <v>7518</v>
      </c>
      <c r="M53" s="5" t="s">
        <v>9363</v>
      </c>
      <c r="N53" s="5" t="s">
        <v>203</v>
      </c>
      <c r="O53" s="5" t="s">
        <v>27292</v>
      </c>
      <c r="P53" s="5" t="s">
        <v>27293</v>
      </c>
      <c r="Q53" s="5">
        <v>0.341</v>
      </c>
      <c r="R53" s="25">
        <f t="shared" si="0"/>
        <v>0.341</v>
      </c>
      <c r="S53" s="30" t="s">
        <v>17787</v>
      </c>
      <c r="T53" s="30" t="s">
        <v>1648</v>
      </c>
      <c r="U53" s="30" t="s">
        <v>278</v>
      </c>
      <c r="V53" s="5" t="s">
        <v>7248</v>
      </c>
      <c r="W53" s="28"/>
      <c r="X53" s="29">
        <v>0.4455</v>
      </c>
      <c r="Z53" s="29">
        <v>986.313</v>
      </c>
      <c r="AA53" s="29">
        <v>3.8971</v>
      </c>
      <c r="AB53" s="29">
        <v>38.9946</v>
      </c>
      <c r="AC53" s="29">
        <v>167.1894</v>
      </c>
    </row>
    <row r="54" spans="1:29">
      <c r="A54" s="13" t="s">
        <v>10551</v>
      </c>
      <c r="B54" s="4" t="s">
        <v>520</v>
      </c>
      <c r="C54" s="12"/>
      <c r="D54" s="4"/>
      <c r="E54" s="4"/>
      <c r="F54" s="4"/>
      <c r="G54" s="4"/>
      <c r="H54" s="4"/>
      <c r="I54" s="5" t="s">
        <v>27294</v>
      </c>
      <c r="J54" s="5" t="s">
        <v>2377</v>
      </c>
      <c r="K54" s="5" t="s">
        <v>2386</v>
      </c>
      <c r="L54" s="5" t="s">
        <v>5522</v>
      </c>
      <c r="M54" s="5" t="s">
        <v>27295</v>
      </c>
      <c r="N54" s="5" t="s">
        <v>977</v>
      </c>
      <c r="O54" s="5" t="s">
        <v>27296</v>
      </c>
      <c r="P54" s="5" t="s">
        <v>18327</v>
      </c>
      <c r="Q54" s="5">
        <v>0.472</v>
      </c>
      <c r="R54" s="25">
        <f t="shared" si="0"/>
        <v>0.472</v>
      </c>
      <c r="S54" s="30" t="s">
        <v>17379</v>
      </c>
      <c r="T54" s="30" t="s">
        <v>2893</v>
      </c>
      <c r="U54" s="30" t="s">
        <v>278</v>
      </c>
      <c r="V54" s="5" t="s">
        <v>5237</v>
      </c>
      <c r="W54" s="28"/>
      <c r="X54" s="29">
        <v>0.586</v>
      </c>
      <c r="Z54" s="29">
        <v>986.1223</v>
      </c>
      <c r="AA54" s="29">
        <v>4.1749</v>
      </c>
      <c r="AB54" s="29">
        <v>38.312</v>
      </c>
      <c r="AC54" s="29">
        <v>162.8634</v>
      </c>
    </row>
    <row r="55" spans="1:29">
      <c r="A55" s="13" t="s">
        <v>10557</v>
      </c>
      <c r="B55" s="4" t="s">
        <v>3727</v>
      </c>
      <c r="C55" s="12"/>
      <c r="D55" s="4"/>
      <c r="E55" s="4"/>
      <c r="F55" s="4"/>
      <c r="G55" s="4"/>
      <c r="H55" s="4"/>
      <c r="I55" s="5" t="s">
        <v>27297</v>
      </c>
      <c r="J55" s="5" t="s">
        <v>3195</v>
      </c>
      <c r="K55" s="5" t="s">
        <v>2802</v>
      </c>
      <c r="L55" s="5" t="s">
        <v>7479</v>
      </c>
      <c r="M55" s="5" t="s">
        <v>8744</v>
      </c>
      <c r="N55" s="5" t="s">
        <v>247</v>
      </c>
      <c r="O55" s="5" t="s">
        <v>27298</v>
      </c>
      <c r="P55" s="5" t="s">
        <v>27299</v>
      </c>
      <c r="Q55" s="5">
        <v>0.414</v>
      </c>
      <c r="R55" s="25">
        <f t="shared" si="0"/>
        <v>0.414</v>
      </c>
      <c r="S55" s="30" t="s">
        <v>2370</v>
      </c>
      <c r="T55" s="30" t="s">
        <v>6574</v>
      </c>
      <c r="U55" s="30" t="s">
        <v>2802</v>
      </c>
      <c r="V55" s="5" t="s">
        <v>7878</v>
      </c>
      <c r="W55" s="28"/>
      <c r="X55" s="29">
        <v>0.5523</v>
      </c>
      <c r="Z55" s="29">
        <v>985.912</v>
      </c>
      <c r="AA55" s="29">
        <v>3.7461</v>
      </c>
      <c r="AB55" s="29">
        <v>40.4222</v>
      </c>
      <c r="AC55" s="29">
        <v>166.1586</v>
      </c>
    </row>
    <row r="56" spans="1:29">
      <c r="A56" s="13" t="s">
        <v>10564</v>
      </c>
      <c r="B56" s="4" t="s">
        <v>3867</v>
      </c>
      <c r="C56" s="12"/>
      <c r="D56" s="4"/>
      <c r="E56" s="4"/>
      <c r="F56" s="4"/>
      <c r="G56" s="4"/>
      <c r="H56" s="4"/>
      <c r="I56" s="5" t="s">
        <v>27300</v>
      </c>
      <c r="J56" s="5" t="s">
        <v>2893</v>
      </c>
      <c r="K56" s="5" t="s">
        <v>1340</v>
      </c>
      <c r="L56" s="5" t="s">
        <v>7394</v>
      </c>
      <c r="M56" s="5" t="s">
        <v>11594</v>
      </c>
      <c r="N56" s="5" t="s">
        <v>3707</v>
      </c>
      <c r="O56" s="5" t="s">
        <v>27301</v>
      </c>
      <c r="P56" s="5" t="s">
        <v>8287</v>
      </c>
      <c r="Q56" s="5">
        <v>0.495</v>
      </c>
      <c r="R56" s="25">
        <f t="shared" si="0"/>
        <v>0.495</v>
      </c>
      <c r="S56" s="30" t="s">
        <v>9567</v>
      </c>
      <c r="T56" s="30" t="s">
        <v>1509</v>
      </c>
      <c r="U56" s="30" t="s">
        <v>199</v>
      </c>
      <c r="V56" s="5" t="s">
        <v>23462</v>
      </c>
      <c r="W56" s="28"/>
      <c r="X56" s="29">
        <v>0.1894</v>
      </c>
      <c r="Z56" s="29">
        <v>985.7166</v>
      </c>
      <c r="AA56" s="29">
        <v>3.5704</v>
      </c>
      <c r="AB56" s="29">
        <v>42.6917</v>
      </c>
      <c r="AC56" s="29">
        <v>326.4956</v>
      </c>
    </row>
    <row r="57" spans="1:29">
      <c r="A57" s="13" t="s">
        <v>10572</v>
      </c>
      <c r="B57" s="4" t="s">
        <v>3867</v>
      </c>
      <c r="C57" s="12"/>
      <c r="D57" s="4"/>
      <c r="E57" s="4"/>
      <c r="F57" s="4"/>
      <c r="G57" s="4"/>
      <c r="H57" s="4"/>
      <c r="I57" s="5" t="s">
        <v>27302</v>
      </c>
      <c r="J57" s="5" t="s">
        <v>4612</v>
      </c>
      <c r="K57" s="5" t="s">
        <v>136</v>
      </c>
      <c r="L57" s="5" t="s">
        <v>2406</v>
      </c>
      <c r="M57" s="5" t="s">
        <v>27303</v>
      </c>
      <c r="N57" s="5" t="s">
        <v>2117</v>
      </c>
      <c r="O57" s="5" t="s">
        <v>27304</v>
      </c>
      <c r="P57" s="5" t="s">
        <v>21438</v>
      </c>
      <c r="Q57" s="5">
        <v>0.583</v>
      </c>
      <c r="R57" s="25">
        <f t="shared" si="0"/>
        <v>0.583</v>
      </c>
      <c r="S57" s="30" t="s">
        <v>20352</v>
      </c>
      <c r="T57" s="30" t="s">
        <v>1326</v>
      </c>
      <c r="U57" s="30" t="s">
        <v>278</v>
      </c>
      <c r="V57" s="5" t="s">
        <v>2259</v>
      </c>
      <c r="W57" s="28"/>
      <c r="X57" s="29">
        <v>0.1054</v>
      </c>
      <c r="Z57" s="29">
        <v>985.2611</v>
      </c>
      <c r="AA57" s="29">
        <v>3.586</v>
      </c>
      <c r="AB57" s="29">
        <v>43.9916</v>
      </c>
      <c r="AC57" s="29">
        <v>257.8277</v>
      </c>
    </row>
    <row r="58" spans="1:29">
      <c r="A58" s="13" t="s">
        <v>10580</v>
      </c>
      <c r="B58" s="4" t="s">
        <v>2380</v>
      </c>
      <c r="C58" s="12"/>
      <c r="D58" s="4"/>
      <c r="E58" s="4"/>
      <c r="F58" s="4"/>
      <c r="G58" s="4"/>
      <c r="H58" s="4"/>
      <c r="I58" s="5" t="s">
        <v>27305</v>
      </c>
      <c r="J58" s="5" t="s">
        <v>9836</v>
      </c>
      <c r="K58" s="5" t="s">
        <v>1340</v>
      </c>
      <c r="L58" s="5" t="s">
        <v>2562</v>
      </c>
      <c r="M58" s="5" t="s">
        <v>27306</v>
      </c>
      <c r="N58" s="5" t="s">
        <v>3707</v>
      </c>
      <c r="O58" s="5" t="s">
        <v>27307</v>
      </c>
      <c r="P58" s="5" t="s">
        <v>27308</v>
      </c>
      <c r="Q58" s="5">
        <v>0.641</v>
      </c>
      <c r="R58" s="25">
        <f t="shared" si="0"/>
        <v>0.641</v>
      </c>
      <c r="S58" s="30" t="s">
        <v>27309</v>
      </c>
      <c r="T58" s="30" t="s">
        <v>5984</v>
      </c>
      <c r="U58" s="30" t="s">
        <v>278</v>
      </c>
      <c r="V58" s="5" t="s">
        <v>18435</v>
      </c>
      <c r="W58" s="28"/>
      <c r="X58" s="29">
        <v>0.2234</v>
      </c>
      <c r="Z58" s="29">
        <v>985.8446</v>
      </c>
      <c r="AA58" s="29">
        <v>3.2822</v>
      </c>
      <c r="AB58" s="29">
        <v>46.7833</v>
      </c>
      <c r="AC58" s="29">
        <v>325.418</v>
      </c>
    </row>
    <row r="59" spans="1:29">
      <c r="A59" s="13" t="s">
        <v>10588</v>
      </c>
      <c r="B59" s="4" t="s">
        <v>587</v>
      </c>
      <c r="C59" s="12"/>
      <c r="D59" s="4"/>
      <c r="E59" s="4"/>
      <c r="F59" s="4"/>
      <c r="G59" s="4"/>
      <c r="H59" s="4"/>
      <c r="I59" s="5" t="s">
        <v>27310</v>
      </c>
      <c r="J59" s="5" t="s">
        <v>8279</v>
      </c>
      <c r="K59" s="5" t="s">
        <v>2183</v>
      </c>
      <c r="L59" s="5" t="s">
        <v>566</v>
      </c>
      <c r="M59" s="5" t="s">
        <v>6983</v>
      </c>
      <c r="N59" s="5" t="s">
        <v>3627</v>
      </c>
      <c r="O59" s="5" t="s">
        <v>27311</v>
      </c>
      <c r="P59" s="5" t="s">
        <v>27312</v>
      </c>
      <c r="Q59" s="5">
        <v>0.783</v>
      </c>
      <c r="R59" s="25">
        <f t="shared" si="0"/>
        <v>0.783</v>
      </c>
      <c r="S59" s="30" t="s">
        <v>20431</v>
      </c>
      <c r="T59" s="30" t="s">
        <v>5152</v>
      </c>
      <c r="U59" s="30" t="s">
        <v>278</v>
      </c>
      <c r="V59" s="5" t="s">
        <v>13696</v>
      </c>
      <c r="W59" s="28"/>
      <c r="X59" s="29">
        <v>0.2997</v>
      </c>
      <c r="Z59" s="29">
        <v>986.7323</v>
      </c>
      <c r="AA59" s="29">
        <v>3.8758</v>
      </c>
      <c r="AB59" s="29">
        <v>44.6566</v>
      </c>
      <c r="AC59" s="29">
        <v>209.0161</v>
      </c>
    </row>
    <row r="60" spans="1:29">
      <c r="A60" s="13" t="s">
        <v>10595</v>
      </c>
      <c r="B60" s="4" t="s">
        <v>669</v>
      </c>
      <c r="C60" s="12"/>
      <c r="D60" s="4"/>
      <c r="E60" s="4"/>
      <c r="F60" s="4"/>
      <c r="G60" s="4"/>
      <c r="H60" s="4"/>
      <c r="I60" s="5" t="s">
        <v>27313</v>
      </c>
      <c r="J60" s="5" t="s">
        <v>5140</v>
      </c>
      <c r="K60" s="5" t="s">
        <v>1037</v>
      </c>
      <c r="L60" s="5" t="s">
        <v>4337</v>
      </c>
      <c r="M60" s="5" t="s">
        <v>20589</v>
      </c>
      <c r="N60" s="5" t="s">
        <v>3424</v>
      </c>
      <c r="O60" s="5" t="s">
        <v>27314</v>
      </c>
      <c r="P60" s="5" t="s">
        <v>27315</v>
      </c>
      <c r="Q60" s="5">
        <v>0.972</v>
      </c>
      <c r="R60" s="25">
        <f t="shared" si="0"/>
        <v>0.972</v>
      </c>
      <c r="S60" s="30" t="s">
        <v>27316</v>
      </c>
      <c r="T60" s="30" t="s">
        <v>7352</v>
      </c>
      <c r="U60" s="30" t="s">
        <v>278</v>
      </c>
      <c r="V60" s="5" t="s">
        <v>3967</v>
      </c>
      <c r="W60" s="28"/>
      <c r="X60" s="29">
        <v>1.3543</v>
      </c>
      <c r="Z60" s="29">
        <v>986.7667</v>
      </c>
      <c r="AA60" s="29">
        <v>4.0899</v>
      </c>
      <c r="AB60" s="29">
        <v>41.4232</v>
      </c>
      <c r="AC60" s="29">
        <v>151.0071</v>
      </c>
    </row>
    <row r="61" spans="1:29">
      <c r="A61" s="13" t="s">
        <v>10602</v>
      </c>
      <c r="B61" s="4" t="s">
        <v>2650</v>
      </c>
      <c r="C61" s="12"/>
      <c r="D61" s="4"/>
      <c r="E61" s="4"/>
      <c r="F61" s="4"/>
      <c r="G61" s="4"/>
      <c r="H61" s="4"/>
      <c r="I61" s="5" t="s">
        <v>27317</v>
      </c>
      <c r="J61" s="5" t="s">
        <v>2091</v>
      </c>
      <c r="K61" s="5" t="s">
        <v>310</v>
      </c>
      <c r="L61" s="5" t="s">
        <v>581</v>
      </c>
      <c r="M61" s="5" t="s">
        <v>2757</v>
      </c>
      <c r="N61" s="5" t="s">
        <v>1797</v>
      </c>
      <c r="O61" s="5" t="s">
        <v>27318</v>
      </c>
      <c r="P61" s="5" t="s">
        <v>18564</v>
      </c>
      <c r="Q61" s="5">
        <v>1.085</v>
      </c>
      <c r="R61" s="25">
        <f t="shared" si="0"/>
        <v>1.085</v>
      </c>
      <c r="S61" s="30" t="s">
        <v>27319</v>
      </c>
      <c r="T61" s="30" t="s">
        <v>1532</v>
      </c>
      <c r="U61" s="30" t="s">
        <v>1864</v>
      </c>
      <c r="V61" s="5" t="s">
        <v>372</v>
      </c>
      <c r="W61" s="28"/>
      <c r="X61" s="29">
        <v>1.4013</v>
      </c>
      <c r="Z61" s="29">
        <v>986.7529</v>
      </c>
      <c r="AA61" s="29">
        <v>5.6018</v>
      </c>
      <c r="AB61" s="29">
        <v>36.1232</v>
      </c>
      <c r="AC61" s="29">
        <v>164.2309</v>
      </c>
    </row>
    <row r="62" spans="1:29">
      <c r="A62" s="13" t="s">
        <v>10610</v>
      </c>
      <c r="B62" s="4" t="s">
        <v>489</v>
      </c>
      <c r="C62" s="12"/>
      <c r="D62" s="4"/>
      <c r="E62" s="4"/>
      <c r="F62" s="4"/>
      <c r="G62" s="4"/>
      <c r="H62" s="4"/>
      <c r="I62" s="5" t="s">
        <v>27320</v>
      </c>
      <c r="J62" s="5" t="s">
        <v>1873</v>
      </c>
      <c r="K62" s="5" t="s">
        <v>1985</v>
      </c>
      <c r="L62" s="5" t="s">
        <v>10836</v>
      </c>
      <c r="M62" s="5" t="s">
        <v>27321</v>
      </c>
      <c r="N62" s="5" t="s">
        <v>2988</v>
      </c>
      <c r="O62" s="5" t="s">
        <v>27322</v>
      </c>
      <c r="P62" s="5" t="s">
        <v>27323</v>
      </c>
      <c r="Q62" s="5">
        <v>1.328</v>
      </c>
      <c r="R62" s="25">
        <f t="shared" si="0"/>
        <v>1.328</v>
      </c>
      <c r="S62" s="30" t="s">
        <v>2794</v>
      </c>
      <c r="T62" s="30" t="s">
        <v>3300</v>
      </c>
      <c r="U62" s="30" t="s">
        <v>2025</v>
      </c>
      <c r="V62" s="5" t="s">
        <v>3741</v>
      </c>
      <c r="W62" s="28"/>
      <c r="X62" s="29">
        <v>2.1881</v>
      </c>
      <c r="Z62" s="29">
        <v>985.8213</v>
      </c>
      <c r="AA62" s="29">
        <v>6.1667</v>
      </c>
      <c r="AB62" s="29">
        <v>35.2342</v>
      </c>
      <c r="AC62" s="29">
        <v>165.4922</v>
      </c>
    </row>
    <row r="63" spans="1:29">
      <c r="A63" s="13" t="s">
        <v>10615</v>
      </c>
      <c r="B63" s="4" t="s">
        <v>1896</v>
      </c>
      <c r="C63" s="12"/>
      <c r="D63" s="4"/>
      <c r="E63" s="4"/>
      <c r="F63" s="4"/>
      <c r="G63" s="4"/>
      <c r="H63" s="4"/>
      <c r="I63" s="5" t="s">
        <v>27324</v>
      </c>
      <c r="J63" s="5" t="s">
        <v>1903</v>
      </c>
      <c r="K63" s="5" t="s">
        <v>512</v>
      </c>
      <c r="L63" s="5" t="s">
        <v>7479</v>
      </c>
      <c r="M63" s="5" t="s">
        <v>27325</v>
      </c>
      <c r="N63" s="5" t="s">
        <v>3079</v>
      </c>
      <c r="O63" s="5" t="s">
        <v>27326</v>
      </c>
      <c r="P63" s="5" t="s">
        <v>21983</v>
      </c>
      <c r="Q63" s="5">
        <v>1.533</v>
      </c>
      <c r="R63" s="25">
        <f t="shared" si="0"/>
        <v>1.533</v>
      </c>
      <c r="S63" s="30" t="s">
        <v>27327</v>
      </c>
      <c r="T63" s="30" t="s">
        <v>1967</v>
      </c>
      <c r="U63" s="30" t="s">
        <v>2386</v>
      </c>
      <c r="V63" s="5" t="s">
        <v>6660</v>
      </c>
      <c r="W63" s="28"/>
      <c r="X63" s="29">
        <v>1.6424</v>
      </c>
      <c r="Z63" s="29">
        <v>984.301</v>
      </c>
      <c r="AA63" s="29">
        <v>7.2446</v>
      </c>
      <c r="AB63" s="29">
        <v>34.1723</v>
      </c>
      <c r="AC63" s="29">
        <v>177.139</v>
      </c>
    </row>
    <row r="64" spans="1:29">
      <c r="A64" s="13" t="s">
        <v>10616</v>
      </c>
      <c r="B64" s="4" t="s">
        <v>669</v>
      </c>
      <c r="C64" s="12"/>
      <c r="D64" s="4"/>
      <c r="E64" s="4"/>
      <c r="F64" s="4"/>
      <c r="G64" s="4"/>
      <c r="H64" s="4"/>
      <c r="I64" s="5" t="s">
        <v>27328</v>
      </c>
      <c r="J64" s="5" t="s">
        <v>580</v>
      </c>
      <c r="K64" s="5" t="s">
        <v>1533</v>
      </c>
      <c r="L64" s="5" t="s">
        <v>2136</v>
      </c>
      <c r="M64" s="5" t="s">
        <v>27329</v>
      </c>
      <c r="N64" s="5" t="s">
        <v>1094</v>
      </c>
      <c r="O64" s="5" t="s">
        <v>27330</v>
      </c>
      <c r="P64" s="5" t="s">
        <v>27331</v>
      </c>
      <c r="Q64" s="5">
        <v>1.284</v>
      </c>
      <c r="R64" s="25">
        <f t="shared" si="0"/>
        <v>1.284</v>
      </c>
      <c r="S64" s="30" t="s">
        <v>20982</v>
      </c>
      <c r="T64" s="30" t="s">
        <v>1839</v>
      </c>
      <c r="U64" s="30" t="s">
        <v>935</v>
      </c>
      <c r="V64" s="5" t="s">
        <v>250</v>
      </c>
      <c r="W64" s="28"/>
      <c r="X64" s="29">
        <v>2.1246</v>
      </c>
      <c r="Z64" s="29">
        <v>983.4843</v>
      </c>
      <c r="AA64" s="29">
        <v>7.9342</v>
      </c>
      <c r="AB64" s="29">
        <v>33.0361</v>
      </c>
      <c r="AC64" s="29">
        <v>183.3836</v>
      </c>
    </row>
    <row r="65" spans="1:29">
      <c r="A65" s="13" t="s">
        <v>10618</v>
      </c>
      <c r="B65" s="4" t="s">
        <v>1896</v>
      </c>
      <c r="C65" s="12"/>
      <c r="D65" s="4"/>
      <c r="E65" s="4"/>
      <c r="F65" s="4"/>
      <c r="G65" s="4"/>
      <c r="H65" s="4"/>
      <c r="I65" s="5" t="s">
        <v>27332</v>
      </c>
      <c r="J65" s="5" t="s">
        <v>7671</v>
      </c>
      <c r="K65" s="5" t="s">
        <v>89</v>
      </c>
      <c r="L65" s="5" t="s">
        <v>2412</v>
      </c>
      <c r="M65" s="5" t="s">
        <v>27333</v>
      </c>
      <c r="N65" s="5" t="s">
        <v>5746</v>
      </c>
      <c r="O65" s="5" t="s">
        <v>27334</v>
      </c>
      <c r="P65" s="5" t="s">
        <v>27335</v>
      </c>
      <c r="Q65" s="5">
        <v>1.262</v>
      </c>
      <c r="R65" s="25">
        <f t="shared" si="0"/>
        <v>1.262</v>
      </c>
      <c r="S65" s="30" t="s">
        <v>27336</v>
      </c>
      <c r="T65" s="30" t="s">
        <v>3064</v>
      </c>
      <c r="U65" s="30" t="s">
        <v>2168</v>
      </c>
      <c r="V65" s="5" t="s">
        <v>8298</v>
      </c>
      <c r="W65" s="28"/>
      <c r="X65" s="29">
        <v>1.7676</v>
      </c>
      <c r="Z65" s="29">
        <v>982.8471</v>
      </c>
      <c r="AA65" s="29">
        <v>8.5056</v>
      </c>
      <c r="AB65" s="29">
        <v>32.688</v>
      </c>
      <c r="AC65" s="29">
        <v>169.4216</v>
      </c>
    </row>
    <row r="66" spans="1:29">
      <c r="A66" s="13" t="s">
        <v>10620</v>
      </c>
      <c r="B66" s="4" t="s">
        <v>1896</v>
      </c>
      <c r="C66" s="12"/>
      <c r="D66" s="4"/>
      <c r="E66" s="4"/>
      <c r="F66" s="4"/>
      <c r="G66" s="4"/>
      <c r="H66" s="4"/>
      <c r="I66" s="5" t="s">
        <v>269</v>
      </c>
      <c r="J66" s="5" t="s">
        <v>269</v>
      </c>
      <c r="K66" s="5" t="s">
        <v>269</v>
      </c>
      <c r="L66" s="5" t="s">
        <v>269</v>
      </c>
      <c r="M66" s="5" t="s">
        <v>269</v>
      </c>
      <c r="N66" s="5" t="s">
        <v>269</v>
      </c>
      <c r="O66" s="5" t="s">
        <v>269</v>
      </c>
      <c r="P66" s="5" t="s">
        <v>269</v>
      </c>
      <c r="Q66" s="5" t="s">
        <v>269</v>
      </c>
      <c r="R66" s="25">
        <f t="shared" ref="R66:R129" si="1">IF(COUNTBLANK(Q66)&gt;0,"",SUM(N66:Q66))</f>
        <v>0</v>
      </c>
      <c r="S66" s="30" t="s">
        <v>269</v>
      </c>
      <c r="T66" s="30" t="s">
        <v>269</v>
      </c>
      <c r="U66" s="30" t="s">
        <v>269</v>
      </c>
      <c r="V66" s="5" t="s">
        <v>269</v>
      </c>
      <c r="W66" s="28"/>
      <c r="X66" s="29">
        <v>1.3061</v>
      </c>
      <c r="Z66" s="29">
        <v>982.6278</v>
      </c>
      <c r="AA66" s="29">
        <v>8.5963</v>
      </c>
      <c r="AB66" s="29">
        <v>33.0851</v>
      </c>
      <c r="AC66" s="29">
        <v>183.769</v>
      </c>
    </row>
    <row r="67" spans="1:29">
      <c r="A67" s="13" t="s">
        <v>10622</v>
      </c>
      <c r="B67" s="4" t="s">
        <v>463</v>
      </c>
      <c r="C67" s="12"/>
      <c r="D67" s="4"/>
      <c r="E67" s="4"/>
      <c r="F67" s="4"/>
      <c r="G67" s="4"/>
      <c r="H67" s="4"/>
      <c r="I67" s="5" t="s">
        <v>27337</v>
      </c>
      <c r="J67" s="5" t="s">
        <v>2442</v>
      </c>
      <c r="K67" s="5" t="s">
        <v>2245</v>
      </c>
      <c r="L67" s="5" t="s">
        <v>915</v>
      </c>
      <c r="M67" s="5" t="s">
        <v>7015</v>
      </c>
      <c r="N67" s="5" t="s">
        <v>3424</v>
      </c>
      <c r="O67" s="5" t="s">
        <v>27338</v>
      </c>
      <c r="P67" s="5" t="s">
        <v>27339</v>
      </c>
      <c r="Q67" s="5">
        <v>1.358</v>
      </c>
      <c r="R67" s="25">
        <f t="shared" si="1"/>
        <v>1.358</v>
      </c>
      <c r="S67" s="30" t="s">
        <v>11220</v>
      </c>
      <c r="T67" s="30" t="s">
        <v>625</v>
      </c>
      <c r="U67" s="30" t="s">
        <v>416</v>
      </c>
      <c r="V67" s="5" t="s">
        <v>5140</v>
      </c>
      <c r="W67" s="28"/>
      <c r="X67" s="29">
        <v>1.446</v>
      </c>
      <c r="Z67" s="29">
        <v>982.7601</v>
      </c>
      <c r="AA67" s="29">
        <v>7.7694</v>
      </c>
      <c r="AB67" s="29">
        <v>34.7278</v>
      </c>
      <c r="AC67" s="29">
        <v>154.7597</v>
      </c>
    </row>
    <row r="68" spans="1:29">
      <c r="A68" s="13" t="s">
        <v>10624</v>
      </c>
      <c r="B68" s="4" t="s">
        <v>518</v>
      </c>
      <c r="C68" s="12"/>
      <c r="D68" s="4"/>
      <c r="E68" s="4"/>
      <c r="F68" s="4"/>
      <c r="G68" s="4"/>
      <c r="H68" s="4"/>
      <c r="I68" s="5" t="s">
        <v>27340</v>
      </c>
      <c r="J68" s="5" t="s">
        <v>649</v>
      </c>
      <c r="K68" s="5" t="s">
        <v>335</v>
      </c>
      <c r="L68" s="5" t="s">
        <v>218</v>
      </c>
      <c r="M68" s="5" t="s">
        <v>20040</v>
      </c>
      <c r="N68" s="5" t="s">
        <v>247</v>
      </c>
      <c r="O68" s="5" t="s">
        <v>27341</v>
      </c>
      <c r="P68" s="5" t="s">
        <v>17729</v>
      </c>
      <c r="Q68" s="5">
        <v>1.076</v>
      </c>
      <c r="R68" s="25">
        <f t="shared" si="1"/>
        <v>1.076</v>
      </c>
      <c r="S68" s="30" t="s">
        <v>18322</v>
      </c>
      <c r="T68" s="30" t="s">
        <v>4472</v>
      </c>
      <c r="U68" s="30" t="s">
        <v>687</v>
      </c>
      <c r="V68" s="5" t="s">
        <v>3300</v>
      </c>
      <c r="W68" s="28"/>
      <c r="X68" s="29">
        <v>1.134</v>
      </c>
      <c r="Z68" s="29">
        <v>983.3427</v>
      </c>
      <c r="AA68" s="29">
        <v>7.074</v>
      </c>
      <c r="AB68" s="29">
        <v>36.4824</v>
      </c>
      <c r="AC68" s="29">
        <v>155.0975</v>
      </c>
    </row>
    <row r="69" spans="1:29">
      <c r="A69" s="13" t="s">
        <v>10627</v>
      </c>
      <c r="B69" s="4" t="s">
        <v>639</v>
      </c>
      <c r="C69" s="12"/>
      <c r="D69" s="4"/>
      <c r="E69" s="4"/>
      <c r="F69" s="4"/>
      <c r="G69" s="4"/>
      <c r="H69" s="4"/>
      <c r="I69" s="5" t="s">
        <v>27342</v>
      </c>
      <c r="J69" s="5" t="s">
        <v>2024</v>
      </c>
      <c r="K69" s="5" t="s">
        <v>1026</v>
      </c>
      <c r="L69" s="5" t="s">
        <v>218</v>
      </c>
      <c r="M69" s="5" t="s">
        <v>6525</v>
      </c>
      <c r="N69" s="5" t="s">
        <v>977</v>
      </c>
      <c r="O69" s="5" t="s">
        <v>4666</v>
      </c>
      <c r="P69" s="5" t="s">
        <v>27343</v>
      </c>
      <c r="Q69" s="5">
        <v>1.297</v>
      </c>
      <c r="R69" s="25">
        <f t="shared" si="1"/>
        <v>1.297</v>
      </c>
      <c r="S69" s="30" t="s">
        <v>10281</v>
      </c>
      <c r="T69" s="30" t="s">
        <v>1922</v>
      </c>
      <c r="U69" s="30" t="s">
        <v>501</v>
      </c>
      <c r="V69" s="5" t="s">
        <v>4377</v>
      </c>
      <c r="W69" s="28"/>
      <c r="X69" s="29">
        <v>0.5278</v>
      </c>
      <c r="Z69" s="29">
        <v>983.825</v>
      </c>
      <c r="AA69" s="29">
        <v>6.4722</v>
      </c>
      <c r="AB69" s="29">
        <v>38.775</v>
      </c>
      <c r="AC69" s="29">
        <v>299.1922</v>
      </c>
    </row>
    <row r="70" spans="1:29">
      <c r="A70" s="13" t="s">
        <v>10629</v>
      </c>
      <c r="B70" s="4" t="s">
        <v>520</v>
      </c>
      <c r="C70" s="12"/>
      <c r="D70" s="4"/>
      <c r="E70" s="4"/>
      <c r="F70" s="4"/>
      <c r="G70" s="4"/>
      <c r="H70" s="4"/>
      <c r="I70" s="5" t="s">
        <v>27344</v>
      </c>
      <c r="J70" s="5" t="s">
        <v>2395</v>
      </c>
      <c r="K70" s="5" t="s">
        <v>89</v>
      </c>
      <c r="L70" s="5" t="s">
        <v>8010</v>
      </c>
      <c r="M70" s="5" t="s">
        <v>15324</v>
      </c>
      <c r="N70" s="5" t="s">
        <v>1923</v>
      </c>
      <c r="O70" s="5" t="s">
        <v>27345</v>
      </c>
      <c r="P70" s="5" t="s">
        <v>25601</v>
      </c>
      <c r="Q70" s="5">
        <v>1.446</v>
      </c>
      <c r="R70" s="25">
        <f t="shared" si="1"/>
        <v>1.446</v>
      </c>
      <c r="S70" s="30" t="s">
        <v>8138</v>
      </c>
      <c r="T70" s="30" t="s">
        <v>3824</v>
      </c>
      <c r="U70" s="30" t="s">
        <v>2183</v>
      </c>
      <c r="V70" s="5" t="s">
        <v>915</v>
      </c>
      <c r="W70" s="28"/>
      <c r="X70" s="29">
        <v>0.2252</v>
      </c>
      <c r="Z70" s="29">
        <v>984.0184</v>
      </c>
      <c r="AA70" s="29">
        <v>4.8981</v>
      </c>
      <c r="AB70" s="29">
        <v>43.5222</v>
      </c>
      <c r="AC70" s="29">
        <v>332.3184</v>
      </c>
    </row>
    <row r="71" spans="1:29">
      <c r="A71" s="13" t="s">
        <v>10631</v>
      </c>
      <c r="B71" s="4" t="s">
        <v>1789</v>
      </c>
      <c r="C71" s="12"/>
      <c r="D71" s="4"/>
      <c r="E71" s="4"/>
      <c r="F71" s="4"/>
      <c r="G71" s="4"/>
      <c r="H71" s="4"/>
      <c r="I71" s="5" t="s">
        <v>27346</v>
      </c>
      <c r="J71" s="5" t="s">
        <v>3016</v>
      </c>
      <c r="K71" s="5" t="s">
        <v>913</v>
      </c>
      <c r="L71" s="5" t="s">
        <v>6839</v>
      </c>
      <c r="M71" s="5" t="s">
        <v>27347</v>
      </c>
      <c r="N71" s="5" t="s">
        <v>632</v>
      </c>
      <c r="O71" s="5" t="s">
        <v>27348</v>
      </c>
      <c r="P71" s="5" t="s">
        <v>27349</v>
      </c>
      <c r="Q71" s="5">
        <v>1.372</v>
      </c>
      <c r="R71" s="25">
        <f t="shared" si="1"/>
        <v>1.372</v>
      </c>
      <c r="S71" s="30" t="s">
        <v>18305</v>
      </c>
      <c r="T71" s="30" t="s">
        <v>8234</v>
      </c>
      <c r="U71" s="30" t="s">
        <v>199</v>
      </c>
      <c r="V71" s="5" t="s">
        <v>1830</v>
      </c>
      <c r="W71" s="28"/>
      <c r="X71" s="29">
        <v>0.4004</v>
      </c>
      <c r="Z71" s="29">
        <v>984.1463</v>
      </c>
      <c r="AA71" s="29">
        <v>3.7446</v>
      </c>
      <c r="AB71" s="29">
        <v>47.1667</v>
      </c>
      <c r="AC71" s="29">
        <v>341.777</v>
      </c>
    </row>
    <row r="72" spans="1:29">
      <c r="A72" s="13" t="s">
        <v>10635</v>
      </c>
      <c r="B72" s="4" t="s">
        <v>1789</v>
      </c>
      <c r="C72" s="12"/>
      <c r="D72" s="4"/>
      <c r="E72" s="4"/>
      <c r="F72" s="4"/>
      <c r="G72" s="4"/>
      <c r="H72" s="4"/>
      <c r="I72" s="5" t="s">
        <v>27350</v>
      </c>
      <c r="J72" s="5" t="s">
        <v>6822</v>
      </c>
      <c r="K72" s="5" t="s">
        <v>281</v>
      </c>
      <c r="L72" s="5" t="s">
        <v>1329</v>
      </c>
      <c r="M72" s="5" t="s">
        <v>27351</v>
      </c>
      <c r="N72" s="5" t="s">
        <v>2184</v>
      </c>
      <c r="O72" s="5" t="s">
        <v>27352</v>
      </c>
      <c r="P72" s="5" t="s">
        <v>27353</v>
      </c>
      <c r="Q72" s="5">
        <v>1.393</v>
      </c>
      <c r="R72" s="25">
        <f t="shared" si="1"/>
        <v>1.393</v>
      </c>
      <c r="S72" s="30" t="s">
        <v>27354</v>
      </c>
      <c r="T72" s="30" t="s">
        <v>4612</v>
      </c>
      <c r="U72" s="30" t="s">
        <v>2025</v>
      </c>
      <c r="V72" s="5" t="s">
        <v>10282</v>
      </c>
      <c r="W72" s="28"/>
      <c r="X72" s="29">
        <v>0.2823</v>
      </c>
      <c r="Z72" s="29">
        <v>984.1741</v>
      </c>
      <c r="AA72" s="29">
        <v>3.9648</v>
      </c>
      <c r="AB72" s="29">
        <v>46.1137</v>
      </c>
      <c r="AC72" s="29">
        <v>242.8758</v>
      </c>
    </row>
    <row r="73" spans="1:29">
      <c r="A73" s="13" t="s">
        <v>10643</v>
      </c>
      <c r="B73" s="4" t="s">
        <v>587</v>
      </c>
      <c r="C73" s="12"/>
      <c r="D73" s="4"/>
      <c r="E73" s="4"/>
      <c r="F73" s="4"/>
      <c r="G73" s="4"/>
      <c r="H73" s="4"/>
      <c r="I73" s="5" t="s">
        <v>18829</v>
      </c>
      <c r="J73" s="5" t="s">
        <v>1922</v>
      </c>
      <c r="K73" s="5" t="s">
        <v>4815</v>
      </c>
      <c r="L73" s="5" t="s">
        <v>965</v>
      </c>
      <c r="M73" s="5" t="s">
        <v>10096</v>
      </c>
      <c r="N73" s="5" t="s">
        <v>1080</v>
      </c>
      <c r="O73" s="5" t="s">
        <v>27355</v>
      </c>
      <c r="P73" s="5" t="s">
        <v>24921</v>
      </c>
      <c r="Q73" s="5">
        <v>1.741</v>
      </c>
      <c r="R73" s="25">
        <f t="shared" si="1"/>
        <v>1.741</v>
      </c>
      <c r="S73" s="30" t="s">
        <v>18518</v>
      </c>
      <c r="T73" s="30" t="s">
        <v>266</v>
      </c>
      <c r="U73" s="30" t="s">
        <v>2025</v>
      </c>
      <c r="V73" s="5" t="s">
        <v>3596</v>
      </c>
      <c r="W73" s="28"/>
      <c r="X73" s="29">
        <v>0.8091</v>
      </c>
      <c r="Z73" s="29">
        <v>984.1269</v>
      </c>
      <c r="AA73" s="29">
        <v>2.6316</v>
      </c>
      <c r="AB73" s="29">
        <v>50.2786</v>
      </c>
      <c r="AC73" s="29">
        <v>345.916</v>
      </c>
    </row>
    <row r="74" spans="1:29">
      <c r="A74" s="13" t="s">
        <v>10651</v>
      </c>
      <c r="B74" s="4" t="s">
        <v>2489</v>
      </c>
      <c r="C74" s="12"/>
      <c r="D74" s="4"/>
      <c r="E74" s="4"/>
      <c r="F74" s="4"/>
      <c r="G74" s="4"/>
      <c r="H74" s="4"/>
      <c r="I74" s="5" t="s">
        <v>27356</v>
      </c>
      <c r="J74" s="5" t="s">
        <v>4545</v>
      </c>
      <c r="K74" s="5" t="s">
        <v>486</v>
      </c>
      <c r="L74" s="5" t="s">
        <v>10525</v>
      </c>
      <c r="M74" s="5" t="s">
        <v>6260</v>
      </c>
      <c r="N74" s="5" t="s">
        <v>1689</v>
      </c>
      <c r="O74" s="5" t="s">
        <v>27357</v>
      </c>
      <c r="P74" s="5" t="s">
        <v>22549</v>
      </c>
      <c r="Q74" s="5">
        <v>2.162</v>
      </c>
      <c r="R74" s="25">
        <f t="shared" si="1"/>
        <v>2.162</v>
      </c>
      <c r="S74" s="30" t="s">
        <v>12907</v>
      </c>
      <c r="T74" s="30" t="s">
        <v>3784</v>
      </c>
      <c r="U74" s="30" t="s">
        <v>2014</v>
      </c>
      <c r="V74" s="5" t="s">
        <v>3161</v>
      </c>
      <c r="W74" s="28"/>
      <c r="X74" s="29">
        <v>0.8085</v>
      </c>
      <c r="Z74" s="29">
        <v>983.4556</v>
      </c>
      <c r="AA74" s="29">
        <v>1.8612</v>
      </c>
      <c r="AB74" s="29">
        <v>52.699</v>
      </c>
      <c r="AC74" s="29">
        <v>333.1188</v>
      </c>
    </row>
    <row r="75" spans="1:29">
      <c r="A75" s="13" t="s">
        <v>10660</v>
      </c>
      <c r="B75" s="4" t="s">
        <v>1641</v>
      </c>
      <c r="C75" s="12"/>
      <c r="D75" s="4"/>
      <c r="E75" s="4"/>
      <c r="F75" s="4"/>
      <c r="G75" s="4"/>
      <c r="H75" s="4"/>
      <c r="I75" s="5" t="s">
        <v>27358</v>
      </c>
      <c r="J75" s="5" t="s">
        <v>1720</v>
      </c>
      <c r="K75" s="5" t="s">
        <v>2025</v>
      </c>
      <c r="L75" s="5" t="s">
        <v>882</v>
      </c>
      <c r="M75" s="5" t="s">
        <v>27359</v>
      </c>
      <c r="N75" s="5" t="s">
        <v>1827</v>
      </c>
      <c r="O75" s="5" t="s">
        <v>27360</v>
      </c>
      <c r="P75" s="5" t="s">
        <v>27361</v>
      </c>
      <c r="Q75" s="5">
        <v>1.833</v>
      </c>
      <c r="R75" s="25">
        <f t="shared" si="1"/>
        <v>1.833</v>
      </c>
      <c r="S75" s="30" t="s">
        <v>4417</v>
      </c>
      <c r="T75" s="30" t="s">
        <v>2337</v>
      </c>
      <c r="U75" s="30" t="s">
        <v>199</v>
      </c>
      <c r="V75" s="5" t="s">
        <v>8768</v>
      </c>
      <c r="W75" s="28"/>
      <c r="X75" s="29">
        <v>0.4785</v>
      </c>
      <c r="Z75" s="29">
        <v>983.1518</v>
      </c>
      <c r="AA75" s="29">
        <v>1.225</v>
      </c>
      <c r="AB75" s="29">
        <v>55.4833</v>
      </c>
      <c r="AC75" s="29">
        <v>341.7851</v>
      </c>
    </row>
    <row r="76" spans="1:29">
      <c r="A76" s="13" t="s">
        <v>10669</v>
      </c>
      <c r="B76" s="4" t="s">
        <v>572</v>
      </c>
      <c r="C76" s="12"/>
      <c r="D76" s="4"/>
      <c r="E76" s="4"/>
      <c r="F76" s="4"/>
      <c r="G76" s="4"/>
      <c r="H76" s="4"/>
      <c r="I76" s="5" t="s">
        <v>27362</v>
      </c>
      <c r="J76" s="5" t="s">
        <v>2052</v>
      </c>
      <c r="K76" s="5" t="s">
        <v>167</v>
      </c>
      <c r="L76" s="5" t="s">
        <v>962</v>
      </c>
      <c r="M76" s="5" t="s">
        <v>17249</v>
      </c>
      <c r="N76" s="5" t="s">
        <v>3519</v>
      </c>
      <c r="O76" s="5" t="s">
        <v>27363</v>
      </c>
      <c r="P76" s="5" t="s">
        <v>17891</v>
      </c>
      <c r="Q76" s="5">
        <v>2.329</v>
      </c>
      <c r="R76" s="25">
        <f t="shared" si="1"/>
        <v>2.329</v>
      </c>
      <c r="S76" s="30" t="s">
        <v>27364</v>
      </c>
      <c r="T76" s="30" t="s">
        <v>3784</v>
      </c>
      <c r="U76" s="30" t="s">
        <v>2014</v>
      </c>
      <c r="V76" s="5" t="s">
        <v>2162</v>
      </c>
      <c r="W76" s="28"/>
      <c r="X76" s="29">
        <v>1.3735</v>
      </c>
      <c r="Z76" s="29">
        <v>983.1269</v>
      </c>
      <c r="AA76" s="29" t="s">
        <v>269</v>
      </c>
      <c r="AB76" s="29">
        <v>60.0436</v>
      </c>
      <c r="AC76" s="29">
        <v>343.3473</v>
      </c>
    </row>
    <row r="77" spans="1:29">
      <c r="A77" s="13" t="s">
        <v>10678</v>
      </c>
      <c r="B77" s="4" t="s">
        <v>654</v>
      </c>
      <c r="C77" s="12"/>
      <c r="D77" s="4"/>
      <c r="E77" s="4"/>
      <c r="F77" s="4"/>
      <c r="G77" s="4"/>
      <c r="H77" s="4"/>
      <c r="I77" s="5" t="s">
        <v>5996</v>
      </c>
      <c r="J77" s="5" t="s">
        <v>1807</v>
      </c>
      <c r="K77" s="5" t="s">
        <v>501</v>
      </c>
      <c r="L77" s="5" t="s">
        <v>3917</v>
      </c>
      <c r="M77" s="5" t="s">
        <v>27365</v>
      </c>
      <c r="N77" s="5" t="s">
        <v>2727</v>
      </c>
      <c r="O77" s="5" t="s">
        <v>27366</v>
      </c>
      <c r="P77" s="5" t="s">
        <v>5941</v>
      </c>
      <c r="Q77" s="5">
        <v>3.159</v>
      </c>
      <c r="R77" s="25">
        <f t="shared" si="1"/>
        <v>3.159</v>
      </c>
      <c r="S77" s="30" t="s">
        <v>22795</v>
      </c>
      <c r="T77" s="30" t="s">
        <v>1806</v>
      </c>
      <c r="U77" s="30" t="s">
        <v>1476</v>
      </c>
      <c r="V77" s="5" t="s">
        <v>15804</v>
      </c>
      <c r="W77" s="28"/>
      <c r="X77" s="29">
        <v>0.3525</v>
      </c>
      <c r="Z77" s="29">
        <v>982.7222</v>
      </c>
      <c r="AA77" s="29">
        <v>0.9602</v>
      </c>
      <c r="AB77" s="29">
        <v>56.2936</v>
      </c>
      <c r="AC77" s="29">
        <v>322.5921</v>
      </c>
    </row>
    <row r="78" spans="1:29">
      <c r="A78" s="13" t="s">
        <v>10686</v>
      </c>
      <c r="B78" s="4" t="s">
        <v>776</v>
      </c>
      <c r="C78" s="12"/>
      <c r="D78" s="4"/>
      <c r="E78" s="4"/>
      <c r="F78" s="4"/>
      <c r="G78" s="4"/>
      <c r="H78" s="4"/>
      <c r="I78" s="5" t="s">
        <v>27367</v>
      </c>
      <c r="J78" s="5" t="s">
        <v>7075</v>
      </c>
      <c r="K78" s="5" t="s">
        <v>352</v>
      </c>
      <c r="L78" s="5" t="s">
        <v>2920</v>
      </c>
      <c r="M78" s="5" t="s">
        <v>27368</v>
      </c>
      <c r="N78" s="5" t="s">
        <v>2892</v>
      </c>
      <c r="O78" s="5" t="s">
        <v>27369</v>
      </c>
      <c r="P78" s="5" t="s">
        <v>24977</v>
      </c>
      <c r="Q78" s="5">
        <v>4.377</v>
      </c>
      <c r="R78" s="25">
        <f t="shared" si="1"/>
        <v>4.377</v>
      </c>
      <c r="S78" s="30" t="s">
        <v>27370</v>
      </c>
      <c r="T78" s="30" t="s">
        <v>4405</v>
      </c>
      <c r="U78" s="30" t="s">
        <v>248</v>
      </c>
      <c r="V78" s="5" t="s">
        <v>5034</v>
      </c>
      <c r="W78" s="28"/>
      <c r="X78" s="29">
        <v>1.5166</v>
      </c>
      <c r="Z78" s="29">
        <v>982.4954</v>
      </c>
      <c r="AA78" s="29" t="s">
        <v>269</v>
      </c>
      <c r="AB78" s="29">
        <v>66.2491</v>
      </c>
      <c r="AC78" s="29">
        <v>356.6089</v>
      </c>
    </row>
    <row r="79" spans="1:29">
      <c r="A79" s="13" t="s">
        <v>10695</v>
      </c>
      <c r="B79" s="4" t="s">
        <v>2948</v>
      </c>
      <c r="C79" s="12"/>
      <c r="D79" s="4"/>
      <c r="E79" s="4"/>
      <c r="F79" s="4"/>
      <c r="G79" s="4"/>
      <c r="H79" s="4"/>
      <c r="I79" s="5" t="s">
        <v>27371</v>
      </c>
      <c r="J79" s="5" t="s">
        <v>4501</v>
      </c>
      <c r="K79" s="5" t="s">
        <v>904</v>
      </c>
      <c r="L79" s="5" t="s">
        <v>5403</v>
      </c>
      <c r="M79" s="5" t="s">
        <v>4452</v>
      </c>
      <c r="N79" s="5" t="s">
        <v>3708</v>
      </c>
      <c r="O79" s="5" t="s">
        <v>27372</v>
      </c>
      <c r="P79" s="5" t="s">
        <v>11594</v>
      </c>
      <c r="Q79" s="5">
        <v>3.673</v>
      </c>
      <c r="R79" s="25">
        <f t="shared" si="1"/>
        <v>3.673</v>
      </c>
      <c r="S79" s="30" t="s">
        <v>27373</v>
      </c>
      <c r="T79" s="30" t="s">
        <v>3832</v>
      </c>
      <c r="U79" s="30" t="s">
        <v>2245</v>
      </c>
      <c r="V79" s="5" t="s">
        <v>9428</v>
      </c>
      <c r="W79" s="28"/>
      <c r="X79" s="29">
        <v>0.7369</v>
      </c>
      <c r="Z79" s="29">
        <v>982.4213</v>
      </c>
      <c r="AA79" s="29" t="s">
        <v>269</v>
      </c>
      <c r="AB79" s="29">
        <v>63.0667</v>
      </c>
      <c r="AC79" s="29">
        <v>327.873</v>
      </c>
    </row>
    <row r="80" spans="1:29">
      <c r="A80" s="13" t="s">
        <v>10703</v>
      </c>
      <c r="B80" s="4" t="s">
        <v>3074</v>
      </c>
      <c r="C80" s="12"/>
      <c r="D80" s="4"/>
      <c r="E80" s="4"/>
      <c r="F80" s="4"/>
      <c r="G80" s="4"/>
      <c r="H80" s="4"/>
      <c r="I80" s="5" t="s">
        <v>27374</v>
      </c>
      <c r="J80" s="5" t="s">
        <v>1377</v>
      </c>
      <c r="K80" s="5" t="s">
        <v>3423</v>
      </c>
      <c r="L80" s="5" t="s">
        <v>1135</v>
      </c>
      <c r="M80" s="5" t="s">
        <v>5532</v>
      </c>
      <c r="N80" s="5" t="s">
        <v>3384</v>
      </c>
      <c r="O80" s="5" t="s">
        <v>27375</v>
      </c>
      <c r="P80" s="5" t="s">
        <v>16701</v>
      </c>
      <c r="Q80" s="5">
        <v>4.628</v>
      </c>
      <c r="R80" s="25">
        <f t="shared" si="1"/>
        <v>4.628</v>
      </c>
      <c r="S80" s="30" t="s">
        <v>27376</v>
      </c>
      <c r="T80" s="30" t="s">
        <v>3627</v>
      </c>
      <c r="U80" s="30" t="s">
        <v>2025</v>
      </c>
      <c r="V80" s="5" t="s">
        <v>8743</v>
      </c>
      <c r="W80" s="28"/>
      <c r="X80" s="29">
        <v>1.3962</v>
      </c>
      <c r="Z80" s="29">
        <v>982.512</v>
      </c>
      <c r="AA80" s="29" t="s">
        <v>269</v>
      </c>
      <c r="AB80" s="29">
        <v>67.1187</v>
      </c>
      <c r="AC80" s="29">
        <v>340.1736</v>
      </c>
    </row>
    <row r="81" spans="1:29">
      <c r="A81" s="13" t="s">
        <v>10710</v>
      </c>
      <c r="B81" s="4" t="s">
        <v>464</v>
      </c>
      <c r="C81" s="12"/>
      <c r="D81" s="4"/>
      <c r="E81" s="4"/>
      <c r="F81" s="4"/>
      <c r="G81" s="4"/>
      <c r="H81" s="4"/>
      <c r="I81" s="5" t="s">
        <v>27377</v>
      </c>
      <c r="J81" s="5" t="s">
        <v>3277</v>
      </c>
      <c r="K81" s="5" t="s">
        <v>515</v>
      </c>
      <c r="L81" s="5" t="s">
        <v>1820</v>
      </c>
      <c r="M81" s="5" t="s">
        <v>24089</v>
      </c>
      <c r="N81" s="5" t="s">
        <v>960</v>
      </c>
      <c r="O81" s="5" t="s">
        <v>10511</v>
      </c>
      <c r="P81" s="5" t="s">
        <v>26986</v>
      </c>
      <c r="Q81" s="5">
        <v>3.419</v>
      </c>
      <c r="R81" s="25">
        <f t="shared" si="1"/>
        <v>3.419</v>
      </c>
      <c r="S81" s="30" t="s">
        <v>27378</v>
      </c>
      <c r="T81" s="30" t="s">
        <v>1160</v>
      </c>
      <c r="U81" s="30" t="s">
        <v>2802</v>
      </c>
      <c r="V81" s="5" t="s">
        <v>10044</v>
      </c>
      <c r="W81" s="28"/>
      <c r="X81" s="29">
        <v>0.6517</v>
      </c>
      <c r="Z81" s="29">
        <v>982.7851</v>
      </c>
      <c r="AA81" s="29" t="s">
        <v>269</v>
      </c>
      <c r="AB81" s="29">
        <v>63.4861</v>
      </c>
      <c r="AC81" s="29">
        <v>2.9676</v>
      </c>
    </row>
    <row r="82" spans="1:29">
      <c r="A82" s="13" t="s">
        <v>10717</v>
      </c>
      <c r="B82" s="4" t="s">
        <v>2528</v>
      </c>
      <c r="C82" s="12"/>
      <c r="D82" s="4"/>
      <c r="E82" s="4"/>
      <c r="F82" s="4"/>
      <c r="G82" s="4"/>
      <c r="H82" s="4"/>
      <c r="I82" s="5" t="s">
        <v>27379</v>
      </c>
      <c r="J82" s="5" t="s">
        <v>153</v>
      </c>
      <c r="K82" s="5" t="s">
        <v>43</v>
      </c>
      <c r="L82" s="5" t="s">
        <v>2845</v>
      </c>
      <c r="M82" s="5" t="s">
        <v>26463</v>
      </c>
      <c r="N82" s="5" t="s">
        <v>2256</v>
      </c>
      <c r="O82" s="5" t="s">
        <v>27380</v>
      </c>
      <c r="P82" s="5" t="s">
        <v>27381</v>
      </c>
      <c r="Q82" s="5">
        <v>3.226</v>
      </c>
      <c r="R82" s="25">
        <f t="shared" si="1"/>
        <v>3.226</v>
      </c>
      <c r="S82" s="30" t="s">
        <v>27382</v>
      </c>
      <c r="T82" s="30" t="s">
        <v>964</v>
      </c>
      <c r="U82" s="30" t="s">
        <v>2150</v>
      </c>
      <c r="V82" s="5" t="s">
        <v>11248</v>
      </c>
      <c r="W82" s="28"/>
      <c r="X82" s="29">
        <v>1.3254</v>
      </c>
      <c r="Z82" s="29">
        <v>983.2158</v>
      </c>
      <c r="AA82" s="29" t="s">
        <v>269</v>
      </c>
      <c r="AB82" s="29">
        <v>68.5251</v>
      </c>
      <c r="AC82" s="29">
        <v>342.1927</v>
      </c>
    </row>
    <row r="83" spans="1:29">
      <c r="A83" s="13" t="s">
        <v>10724</v>
      </c>
      <c r="B83" s="4" t="s">
        <v>953</v>
      </c>
      <c r="C83" s="12"/>
      <c r="D83" s="4"/>
      <c r="E83" s="4"/>
      <c r="F83" s="4"/>
      <c r="G83" s="4"/>
      <c r="H83" s="4"/>
      <c r="I83" s="5" t="s">
        <v>27383</v>
      </c>
      <c r="J83" s="5" t="s">
        <v>4077</v>
      </c>
      <c r="K83" s="5" t="s">
        <v>355</v>
      </c>
      <c r="L83" s="5" t="s">
        <v>4471</v>
      </c>
      <c r="M83" s="5" t="s">
        <v>13939</v>
      </c>
      <c r="N83" s="5" t="s">
        <v>1160</v>
      </c>
      <c r="O83" s="5" t="s">
        <v>9765</v>
      </c>
      <c r="P83" s="5" t="s">
        <v>27384</v>
      </c>
      <c r="Q83" s="5">
        <v>3.872</v>
      </c>
      <c r="R83" s="25">
        <f t="shared" si="1"/>
        <v>3.872</v>
      </c>
      <c r="S83" s="30" t="s">
        <v>12744</v>
      </c>
      <c r="T83" s="30" t="s">
        <v>2457</v>
      </c>
      <c r="U83" s="30" t="s">
        <v>278</v>
      </c>
      <c r="V83" s="5" t="s">
        <v>4330</v>
      </c>
      <c r="W83" s="28"/>
      <c r="X83" s="29">
        <v>1.4122</v>
      </c>
      <c r="Z83" s="29">
        <v>983.6723</v>
      </c>
      <c r="AA83" s="29" t="s">
        <v>269</v>
      </c>
      <c r="AB83" s="29">
        <v>60.6789</v>
      </c>
      <c r="AC83" s="29">
        <v>344.6111</v>
      </c>
    </row>
    <row r="84" spans="1:29">
      <c r="A84" s="13" t="s">
        <v>10732</v>
      </c>
      <c r="B84" s="4" t="s">
        <v>2548</v>
      </c>
      <c r="C84" s="12"/>
      <c r="D84" s="4"/>
      <c r="E84" s="4"/>
      <c r="F84" s="4"/>
      <c r="G84" s="4"/>
      <c r="H84" s="4"/>
      <c r="I84" s="5" t="s">
        <v>27385</v>
      </c>
      <c r="J84" s="5" t="s">
        <v>4685</v>
      </c>
      <c r="K84" s="5" t="s">
        <v>108</v>
      </c>
      <c r="L84" s="5" t="s">
        <v>6213</v>
      </c>
      <c r="M84" s="5" t="s">
        <v>25688</v>
      </c>
      <c r="N84" s="5" t="s">
        <v>3653</v>
      </c>
      <c r="O84" s="5" t="s">
        <v>27386</v>
      </c>
      <c r="P84" s="5" t="s">
        <v>9510</v>
      </c>
      <c r="Q84" s="5">
        <v>4.513</v>
      </c>
      <c r="R84" s="25">
        <f t="shared" si="1"/>
        <v>4.513</v>
      </c>
      <c r="S84" s="30" t="s">
        <v>27387</v>
      </c>
      <c r="T84" s="30" t="s">
        <v>3433</v>
      </c>
      <c r="U84" s="30" t="s">
        <v>278</v>
      </c>
      <c r="V84" s="5" t="s">
        <v>26326</v>
      </c>
      <c r="W84" s="28"/>
      <c r="X84" s="29">
        <v>1.0129</v>
      </c>
      <c r="Z84" s="29">
        <v>983.8417</v>
      </c>
      <c r="AA84" s="29">
        <v>1.7223</v>
      </c>
      <c r="AB84" s="29">
        <v>55.2268</v>
      </c>
      <c r="AC84" s="29">
        <v>345.8073</v>
      </c>
    </row>
    <row r="85" spans="1:29">
      <c r="A85" s="13" t="s">
        <v>10740</v>
      </c>
      <c r="B85" s="4" t="s">
        <v>2666</v>
      </c>
      <c r="C85" s="12"/>
      <c r="D85" s="4"/>
      <c r="E85" s="4"/>
      <c r="F85" s="4"/>
      <c r="G85" s="4"/>
      <c r="H85" s="4"/>
      <c r="I85" s="5" t="s">
        <v>27388</v>
      </c>
      <c r="J85" s="5" t="s">
        <v>4077</v>
      </c>
      <c r="K85" s="5" t="s">
        <v>2758</v>
      </c>
      <c r="L85" s="5" t="s">
        <v>12701</v>
      </c>
      <c r="M85" s="5" t="s">
        <v>27389</v>
      </c>
      <c r="N85" s="5" t="s">
        <v>386</v>
      </c>
      <c r="O85" s="5" t="s">
        <v>27390</v>
      </c>
      <c r="P85" s="5" t="s">
        <v>26881</v>
      </c>
      <c r="Q85" s="5">
        <v>6.752</v>
      </c>
      <c r="R85" s="25">
        <f t="shared" si="1"/>
        <v>6.752</v>
      </c>
      <c r="S85" s="30" t="s">
        <v>27391</v>
      </c>
      <c r="T85" s="30" t="s">
        <v>2369</v>
      </c>
      <c r="U85" s="30" t="s">
        <v>55</v>
      </c>
      <c r="V85" s="5" t="s">
        <v>706</v>
      </c>
      <c r="W85" s="28"/>
      <c r="X85" s="29">
        <v>1.4618</v>
      </c>
      <c r="Z85" s="29">
        <v>982.9212</v>
      </c>
      <c r="AA85" s="29">
        <v>4.099</v>
      </c>
      <c r="AB85" s="29">
        <v>47.4187</v>
      </c>
      <c r="AC85" s="29">
        <v>333.5909</v>
      </c>
    </row>
    <row r="86" spans="1:29">
      <c r="A86" s="13" t="s">
        <v>10749</v>
      </c>
      <c r="B86" s="4" t="s">
        <v>375</v>
      </c>
      <c r="C86" s="12"/>
      <c r="D86" s="4"/>
      <c r="E86" s="4"/>
      <c r="F86" s="4"/>
      <c r="G86" s="4"/>
      <c r="H86" s="4"/>
      <c r="I86" s="5" t="s">
        <v>27392</v>
      </c>
      <c r="J86" s="5" t="s">
        <v>2525</v>
      </c>
      <c r="K86" s="5" t="s">
        <v>701</v>
      </c>
      <c r="L86" s="5" t="s">
        <v>9334</v>
      </c>
      <c r="M86" s="5" t="s">
        <v>20803</v>
      </c>
      <c r="N86" s="5" t="s">
        <v>1187</v>
      </c>
      <c r="O86" s="5" t="s">
        <v>17460</v>
      </c>
      <c r="P86" s="5" t="s">
        <v>27393</v>
      </c>
      <c r="Q86" s="5">
        <v>8.331</v>
      </c>
      <c r="R86" s="25">
        <f t="shared" si="1"/>
        <v>8.331</v>
      </c>
      <c r="S86" s="30" t="s">
        <v>10051</v>
      </c>
      <c r="T86" s="30" t="s">
        <v>593</v>
      </c>
      <c r="U86" s="30" t="s">
        <v>278</v>
      </c>
      <c r="V86" s="5" t="s">
        <v>415</v>
      </c>
      <c r="W86" s="28"/>
      <c r="X86" s="29">
        <v>0.7266</v>
      </c>
      <c r="Z86" s="29">
        <v>981.375</v>
      </c>
      <c r="AA86" s="29">
        <v>6.8944</v>
      </c>
      <c r="AB86" s="29">
        <v>40.1177</v>
      </c>
      <c r="AC86" s="29">
        <v>332.6628</v>
      </c>
    </row>
    <row r="87" spans="1:29">
      <c r="A87" s="13" t="s">
        <v>10756</v>
      </c>
      <c r="B87" s="4" t="s">
        <v>389</v>
      </c>
      <c r="C87" s="12"/>
      <c r="D87" s="4"/>
      <c r="E87" s="4"/>
      <c r="F87" s="4"/>
      <c r="G87" s="4"/>
      <c r="H87" s="4"/>
      <c r="I87" s="5" t="s">
        <v>27394</v>
      </c>
      <c r="J87" s="5" t="s">
        <v>4722</v>
      </c>
      <c r="K87" s="5" t="s">
        <v>2892</v>
      </c>
      <c r="L87" s="5" t="s">
        <v>1865</v>
      </c>
      <c r="M87" s="5" t="s">
        <v>27395</v>
      </c>
      <c r="N87" s="5" t="s">
        <v>3856</v>
      </c>
      <c r="O87" s="5" t="s">
        <v>27396</v>
      </c>
      <c r="P87" s="5" t="s">
        <v>7391</v>
      </c>
      <c r="Q87" s="5">
        <v>5.832</v>
      </c>
      <c r="R87" s="25">
        <f t="shared" si="1"/>
        <v>5.832</v>
      </c>
      <c r="S87" s="30" t="s">
        <v>27397</v>
      </c>
      <c r="T87" s="30" t="s">
        <v>235</v>
      </c>
      <c r="U87" s="30" t="s">
        <v>278</v>
      </c>
      <c r="V87" s="5" t="s">
        <v>8029</v>
      </c>
      <c r="W87" s="28"/>
      <c r="X87" s="29">
        <v>1.1203</v>
      </c>
      <c r="Z87" s="29">
        <v>979.7807</v>
      </c>
      <c r="AA87" s="29">
        <v>8.2334</v>
      </c>
      <c r="AB87" s="29">
        <v>37.5297</v>
      </c>
      <c r="AC87" s="29">
        <v>340.1112</v>
      </c>
    </row>
    <row r="88" spans="1:29">
      <c r="A88" s="13" t="s">
        <v>10764</v>
      </c>
      <c r="B88" s="4" t="s">
        <v>2897</v>
      </c>
      <c r="C88" s="12"/>
      <c r="D88" s="4"/>
      <c r="E88" s="4"/>
      <c r="F88" s="4"/>
      <c r="G88" s="4"/>
      <c r="H88" s="4"/>
      <c r="I88" s="5" t="s">
        <v>27398</v>
      </c>
      <c r="J88" s="5" t="s">
        <v>879</v>
      </c>
      <c r="K88" s="5" t="s">
        <v>960</v>
      </c>
      <c r="L88" s="5" t="s">
        <v>2304</v>
      </c>
      <c r="M88" s="5" t="s">
        <v>27399</v>
      </c>
      <c r="N88" s="5" t="s">
        <v>2680</v>
      </c>
      <c r="O88" s="5" t="s">
        <v>26709</v>
      </c>
      <c r="P88" s="5" t="s">
        <v>24620</v>
      </c>
      <c r="Q88" s="5">
        <v>5.546</v>
      </c>
      <c r="R88" s="25">
        <f t="shared" si="1"/>
        <v>5.546</v>
      </c>
      <c r="S88" s="30" t="s">
        <v>27400</v>
      </c>
      <c r="T88" s="30" t="s">
        <v>2100</v>
      </c>
      <c r="U88" s="30" t="s">
        <v>278</v>
      </c>
      <c r="V88" s="5" t="s">
        <v>20338</v>
      </c>
      <c r="W88" s="28"/>
      <c r="X88" s="29">
        <v>1.8276</v>
      </c>
      <c r="Z88" s="29">
        <v>978.4592</v>
      </c>
      <c r="AA88" s="29">
        <v>8.712</v>
      </c>
      <c r="AB88" s="29">
        <v>35.6713</v>
      </c>
      <c r="AC88" s="29">
        <v>337.8729</v>
      </c>
    </row>
    <row r="89" spans="1:29">
      <c r="A89" s="13" t="s">
        <v>10769</v>
      </c>
      <c r="B89" s="4" t="s">
        <v>669</v>
      </c>
      <c r="C89" s="12"/>
      <c r="D89" s="4"/>
      <c r="E89" s="4"/>
      <c r="F89" s="4"/>
      <c r="G89" s="4"/>
      <c r="H89" s="4"/>
      <c r="I89" s="5" t="s">
        <v>27401</v>
      </c>
      <c r="J89" s="5" t="s">
        <v>7944</v>
      </c>
      <c r="K89" s="5" t="s">
        <v>470</v>
      </c>
      <c r="L89" s="5" t="s">
        <v>123</v>
      </c>
      <c r="M89" s="5" t="s">
        <v>27402</v>
      </c>
      <c r="N89" s="5" t="s">
        <v>1003</v>
      </c>
      <c r="O89" s="5" t="s">
        <v>27403</v>
      </c>
      <c r="P89" s="5" t="s">
        <v>19201</v>
      </c>
      <c r="Q89" s="5">
        <v>4.917</v>
      </c>
      <c r="R89" s="25">
        <f t="shared" si="1"/>
        <v>4.917</v>
      </c>
      <c r="S89" s="30" t="s">
        <v>27404</v>
      </c>
      <c r="T89" s="30" t="s">
        <v>3848</v>
      </c>
      <c r="U89" s="30" t="s">
        <v>278</v>
      </c>
      <c r="V89" s="5" t="s">
        <v>2506</v>
      </c>
      <c r="W89" s="28"/>
      <c r="X89" s="29">
        <v>2.1215</v>
      </c>
      <c r="Z89" s="29">
        <v>977.7721</v>
      </c>
      <c r="AA89" s="29">
        <v>9.9547</v>
      </c>
      <c r="AB89" s="29">
        <v>34.5139</v>
      </c>
      <c r="AC89" s="29">
        <v>352.5636</v>
      </c>
    </row>
    <row r="90" spans="1:29">
      <c r="A90" s="13" t="s">
        <v>10776</v>
      </c>
      <c r="B90" s="4" t="s">
        <v>572</v>
      </c>
      <c r="C90" s="12"/>
      <c r="D90" s="4"/>
      <c r="E90" s="4"/>
      <c r="F90" s="4"/>
      <c r="G90" s="4"/>
      <c r="H90" s="4"/>
      <c r="I90" s="5" t="s">
        <v>27405</v>
      </c>
      <c r="J90" s="5" t="s">
        <v>2512</v>
      </c>
      <c r="K90" s="5" t="s">
        <v>483</v>
      </c>
      <c r="L90" s="5" t="s">
        <v>169</v>
      </c>
      <c r="M90" s="5" t="s">
        <v>27406</v>
      </c>
      <c r="N90" s="5" t="s">
        <v>459</v>
      </c>
      <c r="O90" s="5" t="s">
        <v>11099</v>
      </c>
      <c r="P90" s="5" t="s">
        <v>27407</v>
      </c>
      <c r="Q90" s="5">
        <v>4.426</v>
      </c>
      <c r="R90" s="25">
        <f t="shared" si="1"/>
        <v>4.426</v>
      </c>
      <c r="S90" s="30" t="s">
        <v>27408</v>
      </c>
      <c r="T90" s="30" t="s">
        <v>1818</v>
      </c>
      <c r="U90" s="30" t="s">
        <v>16229</v>
      </c>
      <c r="V90" s="5" t="s">
        <v>60</v>
      </c>
      <c r="W90" s="28"/>
      <c r="X90" s="29">
        <v>4.5918</v>
      </c>
      <c r="Z90" s="29">
        <v>977.5917</v>
      </c>
      <c r="AA90" s="29">
        <v>10.8323</v>
      </c>
      <c r="AB90" s="29">
        <v>32.6008</v>
      </c>
      <c r="AC90" s="29">
        <v>2.6607</v>
      </c>
    </row>
    <row r="91" spans="1:29">
      <c r="A91" s="13" t="s">
        <v>10783</v>
      </c>
      <c r="B91" s="4" t="s">
        <v>545</v>
      </c>
      <c r="C91" s="12"/>
      <c r="D91" s="4"/>
      <c r="E91" s="4"/>
      <c r="F91" s="4"/>
      <c r="G91" s="4"/>
      <c r="H91" s="4"/>
      <c r="I91" s="5" t="s">
        <v>27409</v>
      </c>
      <c r="J91" s="5" t="s">
        <v>6316</v>
      </c>
      <c r="K91" s="5" t="s">
        <v>961</v>
      </c>
      <c r="L91" s="5" t="s">
        <v>1905</v>
      </c>
      <c r="M91" s="5" t="s">
        <v>15977</v>
      </c>
      <c r="N91" s="5" t="s">
        <v>203</v>
      </c>
      <c r="O91" s="5" t="s">
        <v>27410</v>
      </c>
      <c r="P91" s="5" t="s">
        <v>13891</v>
      </c>
      <c r="Q91" s="5">
        <v>4.208</v>
      </c>
      <c r="R91" s="25">
        <f t="shared" si="1"/>
        <v>4.208</v>
      </c>
      <c r="S91" s="30" t="s">
        <v>27411</v>
      </c>
      <c r="T91" s="30" t="s">
        <v>5976</v>
      </c>
      <c r="U91" s="30" t="s">
        <v>278</v>
      </c>
      <c r="V91" s="5" t="s">
        <v>2926</v>
      </c>
      <c r="W91" s="28"/>
      <c r="X91" s="29">
        <v>2.5847</v>
      </c>
      <c r="Z91" s="29">
        <v>978.0787</v>
      </c>
      <c r="AA91" s="29">
        <v>10.7139</v>
      </c>
      <c r="AB91" s="29">
        <v>33.4019</v>
      </c>
      <c r="AC91" s="29">
        <v>26.0501</v>
      </c>
    </row>
    <row r="92" spans="1:29">
      <c r="A92" s="13" t="s">
        <v>10792</v>
      </c>
      <c r="B92" s="4" t="s">
        <v>2929</v>
      </c>
      <c r="C92" s="12"/>
      <c r="D92" s="4"/>
      <c r="E92" s="4"/>
      <c r="F92" s="4"/>
      <c r="G92" s="4"/>
      <c r="H92" s="4"/>
      <c r="I92" s="5" t="s">
        <v>27412</v>
      </c>
      <c r="J92" s="5" t="s">
        <v>1521</v>
      </c>
      <c r="K92" s="5" t="s">
        <v>687</v>
      </c>
      <c r="L92" s="5" t="s">
        <v>2379</v>
      </c>
      <c r="M92" s="5" t="s">
        <v>20277</v>
      </c>
      <c r="N92" s="5" t="s">
        <v>2108</v>
      </c>
      <c r="O92" s="5" t="s">
        <v>27413</v>
      </c>
      <c r="P92" s="5" t="s">
        <v>18566</v>
      </c>
      <c r="Q92" s="5">
        <v>3.842</v>
      </c>
      <c r="R92" s="25">
        <f t="shared" si="1"/>
        <v>3.842</v>
      </c>
      <c r="S92" s="30" t="s">
        <v>27414</v>
      </c>
      <c r="T92" s="30" t="s">
        <v>7192</v>
      </c>
      <c r="U92" s="30" t="s">
        <v>278</v>
      </c>
      <c r="V92" s="5" t="s">
        <v>1809</v>
      </c>
      <c r="W92" s="28"/>
      <c r="X92" s="29">
        <v>2.7525</v>
      </c>
      <c r="Z92" s="29">
        <v>978.575</v>
      </c>
      <c r="AA92" s="29">
        <v>9.6481</v>
      </c>
      <c r="AB92" s="29">
        <v>34.5184</v>
      </c>
      <c r="AC92" s="29">
        <v>23.8379</v>
      </c>
    </row>
    <row r="93" spans="1:29">
      <c r="A93" s="13" t="s">
        <v>10798</v>
      </c>
      <c r="B93" s="4" t="s">
        <v>2650</v>
      </c>
      <c r="C93" s="12"/>
      <c r="D93" s="4"/>
      <c r="E93" s="4"/>
      <c r="F93" s="4"/>
      <c r="G93" s="4"/>
      <c r="H93" s="4"/>
      <c r="I93" s="5" t="s">
        <v>27415</v>
      </c>
      <c r="J93" s="5" t="s">
        <v>2217</v>
      </c>
      <c r="K93" s="5" t="s">
        <v>2192</v>
      </c>
      <c r="L93" s="5" t="s">
        <v>1496</v>
      </c>
      <c r="M93" s="5" t="s">
        <v>27416</v>
      </c>
      <c r="N93" s="5" t="s">
        <v>610</v>
      </c>
      <c r="O93" s="5" t="s">
        <v>27417</v>
      </c>
      <c r="P93" s="5" t="s">
        <v>23580</v>
      </c>
      <c r="Q93" s="5">
        <v>3.793</v>
      </c>
      <c r="R93" s="25">
        <f t="shared" si="1"/>
        <v>3.793</v>
      </c>
      <c r="S93" s="30" t="s">
        <v>27418</v>
      </c>
      <c r="T93" s="30" t="s">
        <v>1978</v>
      </c>
      <c r="U93" s="30" t="s">
        <v>278</v>
      </c>
      <c r="V93" s="5" t="s">
        <v>1668</v>
      </c>
      <c r="W93" s="28"/>
      <c r="X93" s="29">
        <v>2.2599</v>
      </c>
      <c r="Z93" s="29">
        <v>978.7426</v>
      </c>
      <c r="AA93" s="29">
        <v>9.1638</v>
      </c>
      <c r="AB93" s="29">
        <v>35.2269</v>
      </c>
      <c r="AC93" s="29">
        <v>27.48</v>
      </c>
    </row>
    <row r="94" spans="1:29">
      <c r="A94" s="13" t="s">
        <v>10806</v>
      </c>
      <c r="B94" s="4" t="s">
        <v>531</v>
      </c>
      <c r="C94" s="12"/>
      <c r="D94" s="4"/>
      <c r="E94" s="4"/>
      <c r="F94" s="4"/>
      <c r="G94" s="4"/>
      <c r="H94" s="4"/>
      <c r="I94" s="5" t="s">
        <v>27419</v>
      </c>
      <c r="J94" s="5" t="s">
        <v>6477</v>
      </c>
      <c r="K94" s="5" t="s">
        <v>2025</v>
      </c>
      <c r="L94" s="5" t="s">
        <v>1839</v>
      </c>
      <c r="M94" s="5" t="s">
        <v>27420</v>
      </c>
      <c r="N94" s="5" t="s">
        <v>675</v>
      </c>
      <c r="O94" s="5" t="s">
        <v>27421</v>
      </c>
      <c r="P94" s="5" t="s">
        <v>24858</v>
      </c>
      <c r="Q94" s="5">
        <v>4.052</v>
      </c>
      <c r="R94" s="25">
        <f t="shared" si="1"/>
        <v>4.052</v>
      </c>
      <c r="S94" s="30" t="s">
        <v>27422</v>
      </c>
      <c r="T94" s="30" t="s">
        <v>3215</v>
      </c>
      <c r="U94" s="30" t="s">
        <v>278</v>
      </c>
      <c r="V94" s="5" t="s">
        <v>10397</v>
      </c>
      <c r="W94" s="28"/>
      <c r="X94" s="29">
        <v>2.7445</v>
      </c>
      <c r="Z94" s="29">
        <v>979.2556</v>
      </c>
      <c r="AA94" s="29">
        <v>8.748</v>
      </c>
      <c r="AB94" s="29">
        <v>37.0252</v>
      </c>
      <c r="AC94" s="29">
        <v>18.0707</v>
      </c>
    </row>
    <row r="95" spans="1:29">
      <c r="A95" s="13" t="s">
        <v>10814</v>
      </c>
      <c r="B95" s="4" t="s">
        <v>2897</v>
      </c>
      <c r="C95" s="12"/>
      <c r="D95" s="4"/>
      <c r="E95" s="4"/>
      <c r="F95" s="4"/>
      <c r="G95" s="4"/>
      <c r="H95" s="4"/>
      <c r="I95" s="5" t="s">
        <v>27423</v>
      </c>
      <c r="J95" s="5" t="s">
        <v>2161</v>
      </c>
      <c r="K95" s="5" t="s">
        <v>2192</v>
      </c>
      <c r="L95" s="5" t="s">
        <v>218</v>
      </c>
      <c r="M95" s="5" t="s">
        <v>2780</v>
      </c>
      <c r="N95" s="5" t="s">
        <v>2313</v>
      </c>
      <c r="O95" s="5" t="s">
        <v>27424</v>
      </c>
      <c r="P95" s="5" t="s">
        <v>8691</v>
      </c>
      <c r="Q95" s="5">
        <v>4.896</v>
      </c>
      <c r="R95" s="25">
        <f t="shared" si="1"/>
        <v>4.896</v>
      </c>
      <c r="S95" s="30" t="s">
        <v>27425</v>
      </c>
      <c r="T95" s="30" t="s">
        <v>77</v>
      </c>
      <c r="U95" s="30" t="s">
        <v>278</v>
      </c>
      <c r="V95" s="5" t="s">
        <v>2514</v>
      </c>
      <c r="W95" s="28"/>
      <c r="X95" s="29">
        <v>2.923</v>
      </c>
      <c r="Z95" s="29">
        <v>979.6676</v>
      </c>
      <c r="AA95" s="29">
        <v>8.113</v>
      </c>
      <c r="AB95" s="29">
        <v>40.8361</v>
      </c>
      <c r="AC95" s="29">
        <v>13.3409</v>
      </c>
    </row>
    <row r="96" spans="1:29">
      <c r="A96" s="13" t="s">
        <v>10821</v>
      </c>
      <c r="B96" s="4" t="s">
        <v>861</v>
      </c>
      <c r="C96" s="12"/>
      <c r="D96" s="4"/>
      <c r="E96" s="4"/>
      <c r="F96" s="4"/>
      <c r="G96" s="4"/>
      <c r="H96" s="4"/>
      <c r="I96" s="5" t="s">
        <v>27426</v>
      </c>
      <c r="J96" s="5" t="s">
        <v>5976</v>
      </c>
      <c r="K96" s="5" t="s">
        <v>1340</v>
      </c>
      <c r="L96" s="5" t="s">
        <v>4190</v>
      </c>
      <c r="M96" s="5" t="s">
        <v>4490</v>
      </c>
      <c r="N96" s="5" t="s">
        <v>334</v>
      </c>
      <c r="O96" s="5" t="s">
        <v>13356</v>
      </c>
      <c r="P96" s="5" t="s">
        <v>2709</v>
      </c>
      <c r="Q96" s="5">
        <v>5.278</v>
      </c>
      <c r="R96" s="25">
        <f t="shared" si="1"/>
        <v>5.278</v>
      </c>
      <c r="S96" s="30" t="s">
        <v>27427</v>
      </c>
      <c r="T96" s="30" t="s">
        <v>5701</v>
      </c>
      <c r="U96" s="30" t="s">
        <v>278</v>
      </c>
      <c r="V96" s="5" t="s">
        <v>5741</v>
      </c>
      <c r="W96" s="28"/>
      <c r="X96" s="29">
        <v>2.5876</v>
      </c>
      <c r="Z96" s="29">
        <v>979.9916</v>
      </c>
      <c r="AA96" s="29">
        <v>7.1046</v>
      </c>
      <c r="AB96" s="29">
        <v>51.6991</v>
      </c>
      <c r="AC96" s="29">
        <v>43.5961</v>
      </c>
    </row>
    <row r="97" spans="1:29">
      <c r="A97" s="13" t="s">
        <v>10829</v>
      </c>
      <c r="B97" s="4" t="s">
        <v>504</v>
      </c>
      <c r="C97" s="12"/>
      <c r="D97" s="4"/>
      <c r="E97" s="4"/>
      <c r="F97" s="4"/>
      <c r="G97" s="4"/>
      <c r="H97" s="4"/>
      <c r="I97" s="5" t="s">
        <v>27428</v>
      </c>
      <c r="J97" s="5" t="s">
        <v>1765</v>
      </c>
      <c r="K97" s="5" t="s">
        <v>352</v>
      </c>
      <c r="L97" s="5" t="s">
        <v>2692</v>
      </c>
      <c r="M97" s="5" t="s">
        <v>27429</v>
      </c>
      <c r="N97" s="5" t="s">
        <v>834</v>
      </c>
      <c r="O97" s="5" t="s">
        <v>27430</v>
      </c>
      <c r="P97" s="5" t="s">
        <v>27431</v>
      </c>
      <c r="Q97" s="5">
        <v>5.914</v>
      </c>
      <c r="R97" s="25">
        <f t="shared" si="1"/>
        <v>5.914</v>
      </c>
      <c r="S97" s="30" t="s">
        <v>27432</v>
      </c>
      <c r="T97" s="30" t="s">
        <v>201</v>
      </c>
      <c r="U97" s="30" t="s">
        <v>278</v>
      </c>
      <c r="V97" s="5" t="s">
        <v>12429</v>
      </c>
      <c r="W97" s="28"/>
      <c r="X97" s="29">
        <v>2.636</v>
      </c>
      <c r="Z97" s="29">
        <v>980.1556</v>
      </c>
      <c r="AA97" s="29">
        <v>5.0972</v>
      </c>
      <c r="AB97" s="29">
        <v>69.039</v>
      </c>
      <c r="AC97" s="29">
        <v>26.0984</v>
      </c>
    </row>
    <row r="98" spans="1:29">
      <c r="A98" s="13" t="s">
        <v>10838</v>
      </c>
      <c r="B98" s="4" t="s">
        <v>570</v>
      </c>
      <c r="C98" s="12"/>
      <c r="D98" s="4"/>
      <c r="E98" s="4"/>
      <c r="F98" s="4"/>
      <c r="G98" s="4"/>
      <c r="H98" s="4"/>
      <c r="I98" s="5" t="s">
        <v>27433</v>
      </c>
      <c r="J98" s="5" t="s">
        <v>2362</v>
      </c>
      <c r="K98" s="5" t="s">
        <v>913</v>
      </c>
      <c r="L98" s="5" t="s">
        <v>2544</v>
      </c>
      <c r="M98" s="5" t="s">
        <v>27434</v>
      </c>
      <c r="N98" s="5" t="s">
        <v>3519</v>
      </c>
      <c r="O98" s="5" t="s">
        <v>27435</v>
      </c>
      <c r="P98" s="5" t="s">
        <v>21220</v>
      </c>
      <c r="Q98" s="5">
        <v>7.136</v>
      </c>
      <c r="R98" s="25">
        <f t="shared" si="1"/>
        <v>7.136</v>
      </c>
      <c r="S98" s="30" t="s">
        <v>27436</v>
      </c>
      <c r="T98" s="30" t="s">
        <v>2787</v>
      </c>
      <c r="U98" s="30" t="s">
        <v>278</v>
      </c>
      <c r="V98" s="5" t="s">
        <v>8589</v>
      </c>
      <c r="W98" s="28"/>
      <c r="X98" s="29">
        <v>2.7171</v>
      </c>
      <c r="Z98" s="29">
        <v>979.8958</v>
      </c>
      <c r="AA98" s="29">
        <v>4.0093</v>
      </c>
      <c r="AB98" s="29">
        <v>74.6348</v>
      </c>
      <c r="AC98" s="29">
        <v>22.445</v>
      </c>
    </row>
    <row r="99" spans="1:29">
      <c r="A99" s="13" t="s">
        <v>10846</v>
      </c>
      <c r="B99" s="4" t="s">
        <v>342</v>
      </c>
      <c r="C99" s="12"/>
      <c r="D99" s="4"/>
      <c r="E99" s="4"/>
      <c r="F99" s="4"/>
      <c r="G99" s="4"/>
      <c r="H99" s="4"/>
      <c r="I99" s="5" t="s">
        <v>27437</v>
      </c>
      <c r="J99" s="5" t="s">
        <v>1836</v>
      </c>
      <c r="K99" s="5" t="s">
        <v>2386</v>
      </c>
      <c r="L99" s="5" t="s">
        <v>3119</v>
      </c>
      <c r="M99" s="5" t="s">
        <v>27438</v>
      </c>
      <c r="N99" s="5" t="s">
        <v>2892</v>
      </c>
      <c r="O99" s="5" t="s">
        <v>27439</v>
      </c>
      <c r="P99" s="5" t="s">
        <v>27440</v>
      </c>
      <c r="Q99" s="5">
        <v>6.283</v>
      </c>
      <c r="R99" s="25">
        <f t="shared" si="1"/>
        <v>6.283</v>
      </c>
      <c r="S99" s="30" t="s">
        <v>8354</v>
      </c>
      <c r="T99" s="30" t="s">
        <v>4722</v>
      </c>
      <c r="U99" s="30" t="s">
        <v>278</v>
      </c>
      <c r="V99" s="5" t="s">
        <v>18650</v>
      </c>
      <c r="W99" s="28"/>
      <c r="X99" s="29">
        <v>1.8359</v>
      </c>
      <c r="Z99" s="29">
        <v>980.0471</v>
      </c>
      <c r="AA99" s="29">
        <v>3.3157</v>
      </c>
      <c r="AB99" s="29">
        <v>77.1646</v>
      </c>
      <c r="AC99" s="29">
        <v>15.0768</v>
      </c>
    </row>
    <row r="100" spans="1:29">
      <c r="A100" s="13" t="s">
        <v>10855</v>
      </c>
      <c r="B100" s="4" t="s">
        <v>315</v>
      </c>
      <c r="C100" s="12"/>
      <c r="D100" s="4"/>
      <c r="E100" s="4"/>
      <c r="F100" s="4"/>
      <c r="G100" s="4"/>
      <c r="H100" s="4"/>
      <c r="I100" s="5" t="s">
        <v>27441</v>
      </c>
      <c r="J100" s="5" t="s">
        <v>2117</v>
      </c>
      <c r="K100" s="5" t="s">
        <v>264</v>
      </c>
      <c r="L100" s="5" t="s">
        <v>7057</v>
      </c>
      <c r="M100" s="5" t="s">
        <v>26929</v>
      </c>
      <c r="N100" s="5" t="s">
        <v>486</v>
      </c>
      <c r="O100" s="5" t="s">
        <v>1761</v>
      </c>
      <c r="P100" s="5" t="s">
        <v>26759</v>
      </c>
      <c r="Q100" s="5">
        <v>4.068</v>
      </c>
      <c r="R100" s="25">
        <f t="shared" si="1"/>
        <v>4.068</v>
      </c>
      <c r="S100" s="30" t="s">
        <v>9475</v>
      </c>
      <c r="T100" s="30" t="s">
        <v>4882</v>
      </c>
      <c r="U100" s="30" t="s">
        <v>278</v>
      </c>
      <c r="V100" s="5" t="s">
        <v>1692</v>
      </c>
      <c r="W100" s="28"/>
      <c r="X100" s="29">
        <v>2.9161</v>
      </c>
      <c r="Z100" s="29">
        <v>979.8186</v>
      </c>
      <c r="AA100" s="29">
        <v>2.536</v>
      </c>
      <c r="AB100" s="29">
        <v>78.8832</v>
      </c>
      <c r="AC100" s="29">
        <v>11.9856</v>
      </c>
    </row>
    <row r="101" spans="1:29">
      <c r="A101" s="13" t="s">
        <v>10864</v>
      </c>
      <c r="B101" s="4" t="s">
        <v>5175</v>
      </c>
      <c r="C101" s="12"/>
      <c r="D101" s="4"/>
      <c r="E101" s="4"/>
      <c r="F101" s="4"/>
      <c r="G101" s="4"/>
      <c r="H101" s="4"/>
      <c r="I101" s="5" t="s">
        <v>27442</v>
      </c>
      <c r="J101" s="5" t="s">
        <v>974</v>
      </c>
      <c r="K101" s="5" t="s">
        <v>2467</v>
      </c>
      <c r="L101" s="5" t="s">
        <v>1950</v>
      </c>
      <c r="M101" s="5" t="s">
        <v>27443</v>
      </c>
      <c r="N101" s="5" t="s">
        <v>108</v>
      </c>
      <c r="O101" s="5" t="s">
        <v>13418</v>
      </c>
      <c r="P101" s="5" t="s">
        <v>27444</v>
      </c>
      <c r="Q101" s="5">
        <v>3.059</v>
      </c>
      <c r="R101" s="25">
        <f t="shared" si="1"/>
        <v>3.059</v>
      </c>
      <c r="S101" s="30" t="s">
        <v>27445</v>
      </c>
      <c r="T101" s="30" t="s">
        <v>6833</v>
      </c>
      <c r="U101" s="30" t="s">
        <v>278</v>
      </c>
      <c r="V101" s="5" t="s">
        <v>44</v>
      </c>
      <c r="W101" s="28"/>
      <c r="X101" s="29">
        <v>1.8696</v>
      </c>
      <c r="Z101" s="29">
        <v>979.2749</v>
      </c>
      <c r="AA101" s="29">
        <v>1.5537</v>
      </c>
      <c r="AB101" s="29">
        <v>82.1982</v>
      </c>
      <c r="AC101" s="29">
        <v>24.3241</v>
      </c>
    </row>
    <row r="102" spans="1:29">
      <c r="A102" s="13" t="s">
        <v>10873</v>
      </c>
      <c r="B102" s="4" t="s">
        <v>600</v>
      </c>
      <c r="C102" s="12"/>
      <c r="D102" s="4"/>
      <c r="E102" s="4"/>
      <c r="F102" s="4"/>
      <c r="G102" s="4"/>
      <c r="H102" s="4"/>
      <c r="I102" s="5" t="s">
        <v>27446</v>
      </c>
      <c r="J102" s="5" t="s">
        <v>171</v>
      </c>
      <c r="K102" s="5" t="s">
        <v>1764</v>
      </c>
      <c r="L102" s="5" t="s">
        <v>3817</v>
      </c>
      <c r="M102" s="5" t="s">
        <v>27447</v>
      </c>
      <c r="N102" s="5" t="s">
        <v>2025</v>
      </c>
      <c r="O102" s="5" t="s">
        <v>27448</v>
      </c>
      <c r="P102" s="5" t="s">
        <v>27449</v>
      </c>
      <c r="Q102" s="5">
        <v>3.051</v>
      </c>
      <c r="R102" s="25">
        <f t="shared" si="1"/>
        <v>3.051</v>
      </c>
      <c r="S102" s="30" t="s">
        <v>27450</v>
      </c>
      <c r="T102" s="30" t="s">
        <v>1094</v>
      </c>
      <c r="U102" s="30" t="s">
        <v>278</v>
      </c>
      <c r="V102" s="5" t="s">
        <v>847</v>
      </c>
      <c r="W102" s="28"/>
      <c r="X102" s="29">
        <v>2.0559</v>
      </c>
      <c r="Z102" s="29">
        <v>978.9832</v>
      </c>
      <c r="AA102" s="29">
        <v>1.7167</v>
      </c>
      <c r="AB102" s="29">
        <v>80.6934</v>
      </c>
      <c r="AC102" s="29">
        <v>14.9338</v>
      </c>
    </row>
    <row r="103" spans="1:29">
      <c r="A103" s="13" t="s">
        <v>10881</v>
      </c>
      <c r="B103" s="4" t="s">
        <v>640</v>
      </c>
      <c r="C103" s="12"/>
      <c r="D103" s="4"/>
      <c r="E103" s="4"/>
      <c r="F103" s="4"/>
      <c r="G103" s="4"/>
      <c r="H103" s="4"/>
      <c r="I103" s="5" t="s">
        <v>27451</v>
      </c>
      <c r="J103" s="5" t="s">
        <v>136</v>
      </c>
      <c r="K103" s="5" t="s">
        <v>1635</v>
      </c>
      <c r="L103" s="5" t="s">
        <v>1734</v>
      </c>
      <c r="M103" s="5" t="s">
        <v>15317</v>
      </c>
      <c r="N103" s="5" t="s">
        <v>104</v>
      </c>
      <c r="O103" s="5" t="s">
        <v>27452</v>
      </c>
      <c r="P103" s="5" t="s">
        <v>6113</v>
      </c>
      <c r="Q103" s="5">
        <v>2.048</v>
      </c>
      <c r="R103" s="25">
        <f t="shared" si="1"/>
        <v>2.048</v>
      </c>
      <c r="S103" s="30" t="s">
        <v>27316</v>
      </c>
      <c r="T103" s="30" t="s">
        <v>960</v>
      </c>
      <c r="U103" s="30" t="s">
        <v>278</v>
      </c>
      <c r="V103" s="5" t="s">
        <v>8187</v>
      </c>
      <c r="W103" s="28"/>
      <c r="X103" s="29">
        <v>1.5813</v>
      </c>
      <c r="Z103" s="29">
        <v>979.338</v>
      </c>
      <c r="AA103" s="29">
        <v>0.9047</v>
      </c>
      <c r="AB103" s="29">
        <v>82.4297</v>
      </c>
      <c r="AC103" s="29">
        <v>355.9419</v>
      </c>
    </row>
    <row r="104" spans="1:29">
      <c r="A104" s="13" t="s">
        <v>10889</v>
      </c>
      <c r="B104" s="4" t="s">
        <v>28</v>
      </c>
      <c r="C104" s="12"/>
      <c r="D104" s="4"/>
      <c r="E104" s="4"/>
      <c r="F104" s="4"/>
      <c r="G104" s="4"/>
      <c r="H104" s="4"/>
      <c r="I104" s="5" t="s">
        <v>27453</v>
      </c>
      <c r="J104" s="5" t="s">
        <v>1453</v>
      </c>
      <c r="K104" s="5" t="s">
        <v>1687</v>
      </c>
      <c r="L104" s="5" t="s">
        <v>3629</v>
      </c>
      <c r="M104" s="5" t="s">
        <v>7574</v>
      </c>
      <c r="N104" s="5" t="s">
        <v>1608</v>
      </c>
      <c r="O104" s="5" t="s">
        <v>27454</v>
      </c>
      <c r="P104" s="5" t="s">
        <v>25563</v>
      </c>
      <c r="Q104" s="5">
        <v>1.047</v>
      </c>
      <c r="R104" s="25">
        <f t="shared" si="1"/>
        <v>1.047</v>
      </c>
      <c r="S104" s="30" t="s">
        <v>23123</v>
      </c>
      <c r="T104" s="30" t="s">
        <v>215</v>
      </c>
      <c r="U104" s="30" t="s">
        <v>385</v>
      </c>
      <c r="V104" s="5" t="s">
        <v>201</v>
      </c>
      <c r="W104" s="28"/>
      <c r="X104" s="29">
        <v>2.6254</v>
      </c>
      <c r="Z104" s="29">
        <v>978.9962</v>
      </c>
      <c r="AA104" s="29">
        <v>0.7001</v>
      </c>
      <c r="AB104" s="29">
        <v>83.8647</v>
      </c>
      <c r="AC104" s="29">
        <v>358.6977</v>
      </c>
    </row>
    <row r="105" spans="1:29">
      <c r="A105" s="13" t="s">
        <v>10897</v>
      </c>
      <c r="B105" s="4" t="s">
        <v>130</v>
      </c>
      <c r="C105" s="12"/>
      <c r="D105" s="4"/>
      <c r="E105" s="4"/>
      <c r="F105" s="4"/>
      <c r="G105" s="4"/>
      <c r="H105" s="4"/>
      <c r="I105" s="5" t="s">
        <v>27455</v>
      </c>
      <c r="J105" s="5" t="s">
        <v>335</v>
      </c>
      <c r="K105" s="5" t="s">
        <v>1719</v>
      </c>
      <c r="L105" s="5" t="s">
        <v>799</v>
      </c>
      <c r="M105" s="5" t="s">
        <v>27456</v>
      </c>
      <c r="N105" s="5" t="s">
        <v>742</v>
      </c>
      <c r="O105" s="5" t="s">
        <v>27457</v>
      </c>
      <c r="P105" s="5" t="s">
        <v>27458</v>
      </c>
      <c r="Q105" s="5">
        <v>0.844</v>
      </c>
      <c r="R105" s="25">
        <f t="shared" si="1"/>
        <v>0.844</v>
      </c>
      <c r="S105" s="30" t="s">
        <v>22153</v>
      </c>
      <c r="T105" s="30" t="s">
        <v>515</v>
      </c>
      <c r="U105" s="30" t="s">
        <v>278</v>
      </c>
      <c r="V105" s="5" t="s">
        <v>339</v>
      </c>
      <c r="W105" s="28"/>
      <c r="X105" s="29">
        <v>2.7269</v>
      </c>
      <c r="Z105" s="29">
        <v>979.0862</v>
      </c>
      <c r="AA105" s="29">
        <v>1.4388</v>
      </c>
      <c r="AB105" s="29">
        <v>81.3713</v>
      </c>
      <c r="AC105" s="29">
        <v>0.1646</v>
      </c>
    </row>
    <row r="106" spans="1:29">
      <c r="A106" s="13" t="s">
        <v>10905</v>
      </c>
      <c r="B106" s="4" t="s">
        <v>97</v>
      </c>
      <c r="C106" s="12"/>
      <c r="D106" s="4"/>
      <c r="E106" s="4"/>
      <c r="F106" s="4"/>
      <c r="G106" s="4"/>
      <c r="H106" s="4"/>
      <c r="I106" s="5" t="s">
        <v>27459</v>
      </c>
      <c r="J106" s="5" t="s">
        <v>2168</v>
      </c>
      <c r="K106" s="5" t="s">
        <v>7205</v>
      </c>
      <c r="L106" s="5" t="s">
        <v>140</v>
      </c>
      <c r="M106" s="5" t="s">
        <v>15190</v>
      </c>
      <c r="N106" s="5" t="s">
        <v>647</v>
      </c>
      <c r="O106" s="5" t="s">
        <v>27460</v>
      </c>
      <c r="P106" s="5" t="s">
        <v>27461</v>
      </c>
      <c r="Q106" s="5">
        <v>0.641</v>
      </c>
      <c r="R106" s="25">
        <f t="shared" si="1"/>
        <v>0.641</v>
      </c>
      <c r="S106" s="30" t="s">
        <v>27462</v>
      </c>
      <c r="T106" s="30" t="s">
        <v>7351</v>
      </c>
      <c r="U106" s="30" t="s">
        <v>55</v>
      </c>
      <c r="V106" s="5" t="s">
        <v>2835</v>
      </c>
      <c r="W106" s="28"/>
      <c r="X106" s="29">
        <v>2.3534</v>
      </c>
      <c r="Z106" s="29">
        <v>979.5468</v>
      </c>
      <c r="AA106" s="29">
        <v>2.0398</v>
      </c>
      <c r="AB106" s="29">
        <v>77.6741</v>
      </c>
      <c r="AC106" s="29">
        <v>14.6465</v>
      </c>
    </row>
    <row r="107" spans="1:29">
      <c r="A107" s="13" t="s">
        <v>10912</v>
      </c>
      <c r="B107" s="4" t="s">
        <v>116</v>
      </c>
      <c r="C107" s="12"/>
      <c r="D107" s="4"/>
      <c r="E107" s="4"/>
      <c r="F107" s="4"/>
      <c r="G107" s="4"/>
      <c r="H107" s="4"/>
      <c r="I107" s="5" t="s">
        <v>27463</v>
      </c>
      <c r="J107" s="5" t="s">
        <v>55</v>
      </c>
      <c r="K107" s="5" t="s">
        <v>1084</v>
      </c>
      <c r="L107" s="5" t="s">
        <v>2125</v>
      </c>
      <c r="M107" s="5" t="s">
        <v>14782</v>
      </c>
      <c r="N107" s="5" t="s">
        <v>1587</v>
      </c>
      <c r="O107" s="5" t="s">
        <v>27464</v>
      </c>
      <c r="P107" s="5" t="s">
        <v>19136</v>
      </c>
      <c r="Q107" s="5">
        <v>0.947</v>
      </c>
      <c r="R107" s="25">
        <f t="shared" si="1"/>
        <v>0.947</v>
      </c>
      <c r="S107" s="30" t="s">
        <v>23418</v>
      </c>
      <c r="T107" s="30" t="s">
        <v>278</v>
      </c>
      <c r="U107" s="30" t="s">
        <v>278</v>
      </c>
      <c r="V107" s="5" t="s">
        <v>1135</v>
      </c>
      <c r="W107" s="28"/>
      <c r="X107" s="29">
        <v>2.0128</v>
      </c>
      <c r="Z107" s="29">
        <v>980.3647</v>
      </c>
      <c r="AA107" s="29">
        <v>1.9184</v>
      </c>
      <c r="AB107" s="29">
        <v>78.0001</v>
      </c>
      <c r="AC107" s="29">
        <v>17.3761</v>
      </c>
    </row>
    <row r="108" spans="1:29">
      <c r="A108" s="13" t="s">
        <v>10919</v>
      </c>
      <c r="B108" s="4" t="s">
        <v>116</v>
      </c>
      <c r="C108" s="12"/>
      <c r="D108" s="4"/>
      <c r="E108" s="4"/>
      <c r="F108" s="4"/>
      <c r="G108" s="4"/>
      <c r="H108" s="4"/>
      <c r="I108" s="5" t="s">
        <v>27465</v>
      </c>
      <c r="J108" s="5" t="s">
        <v>1837</v>
      </c>
      <c r="K108" s="5" t="s">
        <v>1707</v>
      </c>
      <c r="L108" s="5" t="s">
        <v>2182</v>
      </c>
      <c r="M108" s="5" t="s">
        <v>5014</v>
      </c>
      <c r="N108" s="5" t="s">
        <v>2411</v>
      </c>
      <c r="O108" s="5" t="s">
        <v>27466</v>
      </c>
      <c r="P108" s="5" t="s">
        <v>5962</v>
      </c>
      <c r="Q108" s="5">
        <v>0.448</v>
      </c>
      <c r="R108" s="25">
        <f t="shared" si="1"/>
        <v>0.448</v>
      </c>
      <c r="S108" s="30" t="s">
        <v>7019</v>
      </c>
      <c r="T108" s="30" t="s">
        <v>1986</v>
      </c>
      <c r="U108" s="30" t="s">
        <v>278</v>
      </c>
      <c r="V108" s="5" t="s">
        <v>6674</v>
      </c>
      <c r="W108" s="28"/>
      <c r="X108" s="29">
        <v>2.3609</v>
      </c>
      <c r="Z108" s="29">
        <v>980.9041</v>
      </c>
      <c r="AA108" s="29">
        <v>1.8342</v>
      </c>
      <c r="AB108" s="29">
        <v>77.3134</v>
      </c>
      <c r="AC108" s="29">
        <v>18.4239</v>
      </c>
    </row>
    <row r="109" spans="1:29">
      <c r="A109" s="13" t="s">
        <v>10926</v>
      </c>
      <c r="B109" s="4" t="s">
        <v>300</v>
      </c>
      <c r="C109" s="12"/>
      <c r="D109" s="4"/>
      <c r="E109" s="4"/>
      <c r="F109" s="4"/>
      <c r="G109" s="4"/>
      <c r="H109" s="4"/>
      <c r="I109" s="5" t="s">
        <v>27467</v>
      </c>
      <c r="J109" s="5" t="s">
        <v>2376</v>
      </c>
      <c r="K109" s="5" t="s">
        <v>1687</v>
      </c>
      <c r="L109" s="5" t="s">
        <v>107</v>
      </c>
      <c r="M109" s="5" t="s">
        <v>15593</v>
      </c>
      <c r="N109" s="5" t="s">
        <v>40</v>
      </c>
      <c r="O109" s="5" t="s">
        <v>27468</v>
      </c>
      <c r="P109" s="5" t="s">
        <v>20935</v>
      </c>
      <c r="Q109" s="5">
        <v>0.445</v>
      </c>
      <c r="R109" s="25">
        <f t="shared" si="1"/>
        <v>0.445</v>
      </c>
      <c r="S109" s="30" t="s">
        <v>27469</v>
      </c>
      <c r="T109" s="30" t="s">
        <v>831</v>
      </c>
      <c r="U109" s="30" t="s">
        <v>687</v>
      </c>
      <c r="V109" s="5" t="s">
        <v>3802</v>
      </c>
      <c r="W109" s="28"/>
      <c r="X109" s="29">
        <v>2.0934</v>
      </c>
      <c r="Z109" s="29">
        <v>980.7037</v>
      </c>
      <c r="AA109" s="29">
        <v>1.5278</v>
      </c>
      <c r="AB109" s="29">
        <v>80.3129</v>
      </c>
      <c r="AC109" s="29">
        <v>9.5388</v>
      </c>
    </row>
    <row r="110" spans="1:29">
      <c r="A110" s="13" t="s">
        <v>10933</v>
      </c>
      <c r="B110" s="4" t="s">
        <v>30</v>
      </c>
      <c r="C110" s="12"/>
      <c r="D110" s="4"/>
      <c r="E110" s="4"/>
      <c r="F110" s="4"/>
      <c r="G110" s="4"/>
      <c r="H110" s="4"/>
      <c r="I110" s="5" t="s">
        <v>27470</v>
      </c>
      <c r="J110" s="5" t="s">
        <v>202</v>
      </c>
      <c r="K110" s="5" t="s">
        <v>1697</v>
      </c>
      <c r="L110" s="5" t="s">
        <v>109</v>
      </c>
      <c r="M110" s="5" t="s">
        <v>4502</v>
      </c>
      <c r="N110" s="5" t="s">
        <v>1837</v>
      </c>
      <c r="O110" s="5" t="s">
        <v>27471</v>
      </c>
      <c r="P110" s="5" t="s">
        <v>18700</v>
      </c>
      <c r="Q110" s="5">
        <v>0.237</v>
      </c>
      <c r="R110" s="25">
        <f t="shared" si="1"/>
        <v>0.237</v>
      </c>
      <c r="S110" s="30" t="s">
        <v>27472</v>
      </c>
      <c r="T110" s="30" t="s">
        <v>515</v>
      </c>
      <c r="U110" s="30" t="s">
        <v>2183</v>
      </c>
      <c r="V110" s="5" t="s">
        <v>3779</v>
      </c>
      <c r="W110" s="28"/>
      <c r="X110" s="29">
        <v>2.0146</v>
      </c>
      <c r="Z110" s="29">
        <v>979.9544</v>
      </c>
      <c r="AA110" s="29">
        <v>1.5202</v>
      </c>
      <c r="AB110" s="29">
        <v>80.7527</v>
      </c>
      <c r="AC110" s="29">
        <v>346.4684</v>
      </c>
    </row>
    <row r="111" spans="1:29">
      <c r="A111" s="13" t="s">
        <v>10940</v>
      </c>
      <c r="B111" s="4" t="s">
        <v>28</v>
      </c>
      <c r="C111" s="12"/>
      <c r="D111" s="4"/>
      <c r="E111" s="4"/>
      <c r="F111" s="4"/>
      <c r="G111" s="4"/>
      <c r="H111" s="4"/>
      <c r="I111" s="5" t="s">
        <v>27473</v>
      </c>
      <c r="J111" s="5" t="s">
        <v>935</v>
      </c>
      <c r="K111" s="5" t="s">
        <v>1585</v>
      </c>
      <c r="L111" s="5" t="s">
        <v>1080</v>
      </c>
      <c r="M111" s="5" t="s">
        <v>26418</v>
      </c>
      <c r="N111" s="5" t="s">
        <v>308</v>
      </c>
      <c r="O111" s="5" t="s">
        <v>27474</v>
      </c>
      <c r="P111" s="5" t="s">
        <v>27475</v>
      </c>
      <c r="Q111" s="5">
        <v>0.337</v>
      </c>
      <c r="R111" s="25">
        <f t="shared" si="1"/>
        <v>0.337</v>
      </c>
      <c r="S111" s="30" t="s">
        <v>27476</v>
      </c>
      <c r="T111" s="30" t="s">
        <v>5669</v>
      </c>
      <c r="U111" s="30" t="s">
        <v>2411</v>
      </c>
      <c r="V111" s="5" t="s">
        <v>10817</v>
      </c>
      <c r="W111" s="28"/>
      <c r="X111" s="29">
        <v>2.3729</v>
      </c>
      <c r="Z111" s="29">
        <v>978.9144</v>
      </c>
      <c r="AA111" s="29">
        <v>1.7113</v>
      </c>
      <c r="AB111" s="29">
        <v>78.9862</v>
      </c>
      <c r="AC111" s="29">
        <v>359.0951</v>
      </c>
    </row>
    <row r="112" spans="1:29">
      <c r="A112" s="13" t="s">
        <v>10949</v>
      </c>
      <c r="B112" s="4" t="s">
        <v>80</v>
      </c>
      <c r="C112" s="12"/>
      <c r="D112" s="4"/>
      <c r="E112" s="4"/>
      <c r="F112" s="4"/>
      <c r="G112" s="4"/>
      <c r="H112" s="4"/>
      <c r="I112" s="5" t="s">
        <v>27477</v>
      </c>
      <c r="J112" s="5" t="s">
        <v>961</v>
      </c>
      <c r="K112" s="5" t="s">
        <v>8209</v>
      </c>
      <c r="L112" s="5" t="s">
        <v>3079</v>
      </c>
      <c r="M112" s="5" t="s">
        <v>8424</v>
      </c>
      <c r="N112" s="5" t="s">
        <v>2411</v>
      </c>
      <c r="O112" s="5" t="s">
        <v>7345</v>
      </c>
      <c r="P112" s="5" t="s">
        <v>21480</v>
      </c>
      <c r="Q112" s="5">
        <v>0.329</v>
      </c>
      <c r="R112" s="25">
        <f t="shared" si="1"/>
        <v>0.329</v>
      </c>
      <c r="S112" s="30" t="s">
        <v>7807</v>
      </c>
      <c r="T112" s="30" t="s">
        <v>426</v>
      </c>
      <c r="U112" s="30" t="s">
        <v>1985</v>
      </c>
      <c r="V112" s="5" t="s">
        <v>11936</v>
      </c>
      <c r="W112" s="28"/>
      <c r="X112" s="29">
        <v>2.1361</v>
      </c>
      <c r="Z112" s="29">
        <v>978.6176</v>
      </c>
      <c r="AA112" s="29">
        <v>1.9619</v>
      </c>
      <c r="AB112" s="29">
        <v>77.3009</v>
      </c>
      <c r="AC112" s="29">
        <v>346.789</v>
      </c>
    </row>
    <row r="113" spans="1:29">
      <c r="A113" s="13" t="s">
        <v>10956</v>
      </c>
      <c r="B113" s="4" t="s">
        <v>640</v>
      </c>
      <c r="C113" s="12"/>
      <c r="D113" s="4"/>
      <c r="E113" s="4"/>
      <c r="F113" s="4"/>
      <c r="G113" s="4"/>
      <c r="H113" s="4"/>
      <c r="I113" s="5" t="s">
        <v>27478</v>
      </c>
      <c r="J113" s="5" t="s">
        <v>1608</v>
      </c>
      <c r="K113" s="5" t="s">
        <v>1687</v>
      </c>
      <c r="L113" s="5" t="s">
        <v>292</v>
      </c>
      <c r="M113" s="5" t="s">
        <v>27479</v>
      </c>
      <c r="N113" s="5" t="s">
        <v>647</v>
      </c>
      <c r="O113" s="5" t="s">
        <v>27480</v>
      </c>
      <c r="P113" s="5" t="s">
        <v>16152</v>
      </c>
      <c r="Q113" s="5">
        <v>0.327</v>
      </c>
      <c r="R113" s="25">
        <f t="shared" si="1"/>
        <v>0.327</v>
      </c>
      <c r="S113" s="30" t="s">
        <v>16734</v>
      </c>
      <c r="T113" s="30" t="s">
        <v>1084</v>
      </c>
      <c r="U113" s="30" t="s">
        <v>278</v>
      </c>
      <c r="V113" s="5" t="s">
        <v>4391</v>
      </c>
      <c r="W113" s="28"/>
      <c r="X113" s="29">
        <v>1.3659</v>
      </c>
      <c r="Z113" s="29">
        <v>978.8047</v>
      </c>
      <c r="AA113" s="29">
        <v>2.1528</v>
      </c>
      <c r="AB113" s="29">
        <v>76.8001</v>
      </c>
      <c r="AC113" s="29">
        <v>335.6715</v>
      </c>
    </row>
    <row r="114" spans="1:29">
      <c r="A114" s="13" t="s">
        <v>10963</v>
      </c>
      <c r="B114" s="4" t="s">
        <v>222</v>
      </c>
      <c r="C114" s="12"/>
      <c r="D114" s="4"/>
      <c r="E114" s="4"/>
      <c r="F114" s="4"/>
      <c r="G114" s="4"/>
      <c r="H114" s="4"/>
      <c r="I114" s="5" t="s">
        <v>27481</v>
      </c>
      <c r="J114" s="5" t="s">
        <v>2386</v>
      </c>
      <c r="K114" s="5" t="s">
        <v>2751</v>
      </c>
      <c r="L114" s="5" t="s">
        <v>1923</v>
      </c>
      <c r="M114" s="5" t="s">
        <v>7427</v>
      </c>
      <c r="N114" s="5" t="s">
        <v>1287</v>
      </c>
      <c r="O114" s="5" t="s">
        <v>20470</v>
      </c>
      <c r="P114" s="5" t="s">
        <v>27482</v>
      </c>
      <c r="Q114" s="5">
        <v>0.332</v>
      </c>
      <c r="R114" s="25">
        <f t="shared" si="1"/>
        <v>0.332</v>
      </c>
      <c r="S114" s="30" t="s">
        <v>9435</v>
      </c>
      <c r="T114" s="30" t="s">
        <v>43</v>
      </c>
      <c r="U114" s="30" t="s">
        <v>352</v>
      </c>
      <c r="V114" s="5" t="s">
        <v>8545</v>
      </c>
      <c r="W114" s="28"/>
      <c r="X114" s="29">
        <v>1.2374</v>
      </c>
      <c r="Z114" s="29">
        <v>979.0314</v>
      </c>
      <c r="AA114" s="29">
        <v>2.0676</v>
      </c>
      <c r="AB114" s="29">
        <v>76.1712</v>
      </c>
      <c r="AC114" s="29">
        <v>326.9759</v>
      </c>
    </row>
    <row r="115" spans="1:29">
      <c r="A115" s="13" t="s">
        <v>10969</v>
      </c>
      <c r="B115" s="4" t="s">
        <v>48</v>
      </c>
      <c r="C115" s="12"/>
      <c r="D115" s="4"/>
      <c r="E115" s="4"/>
      <c r="F115" s="4"/>
      <c r="G115" s="4"/>
      <c r="H115" s="4"/>
      <c r="I115" s="5" t="s">
        <v>27483</v>
      </c>
      <c r="J115" s="5" t="s">
        <v>168</v>
      </c>
      <c r="K115" s="5" t="s">
        <v>5719</v>
      </c>
      <c r="L115" s="5" t="s">
        <v>2313</v>
      </c>
      <c r="M115" s="5" t="s">
        <v>15707</v>
      </c>
      <c r="N115" s="5" t="s">
        <v>2376</v>
      </c>
      <c r="O115" s="5" t="s">
        <v>27484</v>
      </c>
      <c r="P115" s="5" t="s">
        <v>9127</v>
      </c>
      <c r="Q115" s="5">
        <v>0.332</v>
      </c>
      <c r="R115" s="25">
        <f t="shared" si="1"/>
        <v>0.332</v>
      </c>
      <c r="S115" s="30" t="s">
        <v>27485</v>
      </c>
      <c r="T115" s="30" t="s">
        <v>2925</v>
      </c>
      <c r="U115" s="30" t="s">
        <v>1985</v>
      </c>
      <c r="V115" s="5" t="s">
        <v>564</v>
      </c>
      <c r="W115" s="28"/>
      <c r="X115" s="29">
        <v>1.3933</v>
      </c>
      <c r="Z115" s="29">
        <v>979.4057</v>
      </c>
      <c r="AA115" s="29">
        <v>1.8604</v>
      </c>
      <c r="AB115" s="29">
        <v>75.5462</v>
      </c>
      <c r="AC115" s="29">
        <v>5.1122</v>
      </c>
    </row>
    <row r="116" spans="1:29">
      <c r="A116" s="13" t="s">
        <v>10976</v>
      </c>
      <c r="B116" s="4" t="s">
        <v>48</v>
      </c>
      <c r="C116" s="12"/>
      <c r="D116" s="4"/>
      <c r="E116" s="4"/>
      <c r="F116" s="4"/>
      <c r="G116" s="4"/>
      <c r="H116" s="4"/>
      <c r="I116" s="5" t="s">
        <v>27486</v>
      </c>
      <c r="J116" s="5" t="s">
        <v>1837</v>
      </c>
      <c r="K116" s="5" t="s">
        <v>1764</v>
      </c>
      <c r="L116" s="5" t="s">
        <v>354</v>
      </c>
      <c r="M116" s="5" t="s">
        <v>8449</v>
      </c>
      <c r="N116" s="5" t="s">
        <v>322</v>
      </c>
      <c r="O116" s="5" t="s">
        <v>27487</v>
      </c>
      <c r="P116" s="5" t="s">
        <v>12963</v>
      </c>
      <c r="Q116" s="5">
        <v>0.341</v>
      </c>
      <c r="R116" s="25">
        <f t="shared" si="1"/>
        <v>0.341</v>
      </c>
      <c r="S116" s="30" t="s">
        <v>12530</v>
      </c>
      <c r="T116" s="30" t="s">
        <v>203</v>
      </c>
      <c r="U116" s="30" t="s">
        <v>913</v>
      </c>
      <c r="V116" s="5" t="s">
        <v>1775</v>
      </c>
      <c r="W116" s="28"/>
      <c r="X116" s="29">
        <v>0.2883</v>
      </c>
      <c r="Z116" s="29">
        <v>979.9453</v>
      </c>
      <c r="AA116" s="29">
        <v>3.19</v>
      </c>
      <c r="AB116" s="29">
        <v>70.4789</v>
      </c>
      <c r="AC116" s="29">
        <v>291.9359</v>
      </c>
    </row>
    <row r="117" spans="1:29">
      <c r="A117" s="13" t="s">
        <v>10982</v>
      </c>
      <c r="B117" s="4" t="s">
        <v>83</v>
      </c>
      <c r="C117" s="12"/>
      <c r="D117" s="4"/>
      <c r="E117" s="4"/>
      <c r="F117" s="4"/>
      <c r="G117" s="4"/>
      <c r="H117" s="4"/>
      <c r="I117" s="5" t="s">
        <v>27488</v>
      </c>
      <c r="J117" s="5" t="s">
        <v>1837</v>
      </c>
      <c r="K117" s="5" t="s">
        <v>1707</v>
      </c>
      <c r="L117" s="5" t="s">
        <v>2142</v>
      </c>
      <c r="M117" s="5" t="s">
        <v>27489</v>
      </c>
      <c r="N117" s="5" t="s">
        <v>4187</v>
      </c>
      <c r="O117" s="5" t="s">
        <v>27490</v>
      </c>
      <c r="P117" s="5" t="s">
        <v>7399</v>
      </c>
      <c r="Q117" s="5">
        <v>0.342</v>
      </c>
      <c r="R117" s="25">
        <f t="shared" si="1"/>
        <v>0.342</v>
      </c>
      <c r="S117" s="30" t="s">
        <v>180</v>
      </c>
      <c r="T117" s="30" t="s">
        <v>5572</v>
      </c>
      <c r="U117" s="30" t="s">
        <v>1996</v>
      </c>
      <c r="V117" s="5" t="s">
        <v>2286</v>
      </c>
      <c r="W117" s="28"/>
      <c r="X117" s="29">
        <v>1.2801</v>
      </c>
      <c r="Z117" s="29">
        <v>980.6609</v>
      </c>
      <c r="AA117" s="29">
        <v>2.3898</v>
      </c>
      <c r="AB117" s="29">
        <v>70.6399</v>
      </c>
      <c r="AC117" s="29">
        <v>344.3904</v>
      </c>
    </row>
    <row r="118" spans="1:29">
      <c r="A118" s="13" t="s">
        <v>10990</v>
      </c>
      <c r="B118" s="4" t="s">
        <v>407</v>
      </c>
      <c r="C118" s="12"/>
      <c r="D118" s="4"/>
      <c r="E118" s="4"/>
      <c r="F118" s="4"/>
      <c r="G118" s="4"/>
      <c r="H118" s="4"/>
      <c r="I118" s="5" t="s">
        <v>27491</v>
      </c>
      <c r="J118" s="5" t="s">
        <v>2403</v>
      </c>
      <c r="K118" s="5" t="s">
        <v>1697</v>
      </c>
      <c r="L118" s="5" t="s">
        <v>1994</v>
      </c>
      <c r="M118" s="5" t="s">
        <v>18001</v>
      </c>
      <c r="N118" s="5" t="s">
        <v>620</v>
      </c>
      <c r="O118" s="5" t="s">
        <v>24599</v>
      </c>
      <c r="P118" s="5" t="s">
        <v>22338</v>
      </c>
      <c r="Q118" s="5">
        <v>0.343</v>
      </c>
      <c r="R118" s="25">
        <f t="shared" si="1"/>
        <v>0.343</v>
      </c>
      <c r="S118" s="30" t="s">
        <v>27492</v>
      </c>
      <c r="T118" s="30" t="s">
        <v>665</v>
      </c>
      <c r="U118" s="30" t="s">
        <v>1996</v>
      </c>
      <c r="V118" s="5" t="s">
        <v>9400</v>
      </c>
      <c r="W118" s="28"/>
      <c r="X118" s="29">
        <v>1.7118</v>
      </c>
      <c r="Z118" s="29">
        <v>981.3177</v>
      </c>
      <c r="AA118" s="29">
        <v>1.9454</v>
      </c>
      <c r="AB118" s="29">
        <v>75.3009</v>
      </c>
      <c r="AC118" s="29">
        <v>335.2559</v>
      </c>
    </row>
    <row r="119" spans="1:29">
      <c r="A119" s="13" t="s">
        <v>10996</v>
      </c>
      <c r="B119" s="4" t="s">
        <v>393</v>
      </c>
      <c r="C119" s="12"/>
      <c r="D119" s="4"/>
      <c r="E119" s="4"/>
      <c r="F119" s="4"/>
      <c r="G119" s="4"/>
      <c r="H119" s="4"/>
      <c r="I119" s="5" t="s">
        <v>11666</v>
      </c>
      <c r="J119" s="5" t="s">
        <v>1026</v>
      </c>
      <c r="K119" s="5" t="s">
        <v>1687</v>
      </c>
      <c r="L119" s="5" t="s">
        <v>1478</v>
      </c>
      <c r="M119" s="5" t="s">
        <v>27493</v>
      </c>
      <c r="N119" s="5" t="s">
        <v>104</v>
      </c>
      <c r="O119" s="5" t="s">
        <v>27494</v>
      </c>
      <c r="P119" s="5" t="s">
        <v>22228</v>
      </c>
      <c r="Q119" s="5">
        <v>0.348</v>
      </c>
      <c r="R119" s="25">
        <f t="shared" si="1"/>
        <v>0.348</v>
      </c>
      <c r="S119" s="30" t="s">
        <v>10002</v>
      </c>
      <c r="T119" s="30" t="s">
        <v>278</v>
      </c>
      <c r="U119" s="30" t="s">
        <v>278</v>
      </c>
      <c r="V119" s="5" t="s">
        <v>14235</v>
      </c>
      <c r="W119" s="28"/>
      <c r="X119" s="29">
        <v>1.0141</v>
      </c>
      <c r="Z119" s="29">
        <v>981.7667</v>
      </c>
      <c r="AA119" s="29">
        <v>2.5106</v>
      </c>
      <c r="AB119" s="29">
        <v>73.4757</v>
      </c>
      <c r="AC119" s="29">
        <v>316.1853</v>
      </c>
    </row>
    <row r="120" spans="1:29">
      <c r="A120" s="13" t="s">
        <v>11002</v>
      </c>
      <c r="B120" s="4" t="s">
        <v>116</v>
      </c>
      <c r="C120" s="12"/>
      <c r="D120" s="4"/>
      <c r="E120" s="4"/>
      <c r="F120" s="4"/>
      <c r="G120" s="4"/>
      <c r="H120" s="4"/>
      <c r="I120" s="5" t="s">
        <v>27495</v>
      </c>
      <c r="J120" s="5" t="s">
        <v>1587</v>
      </c>
      <c r="K120" s="5" t="s">
        <v>845</v>
      </c>
      <c r="L120" s="5" t="s">
        <v>2758</v>
      </c>
      <c r="M120" s="5" t="s">
        <v>27496</v>
      </c>
      <c r="N120" s="5" t="s">
        <v>1608</v>
      </c>
      <c r="O120" s="5" t="s">
        <v>2063</v>
      </c>
      <c r="P120" s="5" t="s">
        <v>22813</v>
      </c>
      <c r="Q120" s="5">
        <v>0.241</v>
      </c>
      <c r="R120" s="25">
        <f t="shared" si="1"/>
        <v>0.241</v>
      </c>
      <c r="S120" s="30" t="s">
        <v>20308</v>
      </c>
      <c r="T120" s="30" t="s">
        <v>831</v>
      </c>
      <c r="U120" s="30" t="s">
        <v>278</v>
      </c>
      <c r="V120" s="5" t="s">
        <v>1085</v>
      </c>
      <c r="W120" s="28"/>
      <c r="X120" s="29">
        <v>1.1079</v>
      </c>
      <c r="Z120" s="29">
        <v>982.2618</v>
      </c>
      <c r="AA120" s="29">
        <v>2.3121</v>
      </c>
      <c r="AB120" s="29">
        <v>73.7362</v>
      </c>
      <c r="AC120" s="29">
        <v>335.1846</v>
      </c>
    </row>
    <row r="121" spans="1:29">
      <c r="A121" s="13" t="s">
        <v>11009</v>
      </c>
      <c r="B121" s="4" t="s">
        <v>709</v>
      </c>
      <c r="C121" s="12"/>
      <c r="D121" s="4"/>
      <c r="E121" s="4"/>
      <c r="F121" s="4"/>
      <c r="G121" s="4"/>
      <c r="H121" s="4"/>
      <c r="I121" s="5" t="s">
        <v>27497</v>
      </c>
      <c r="J121" s="5" t="s">
        <v>2014</v>
      </c>
      <c r="K121" s="5" t="s">
        <v>2023</v>
      </c>
      <c r="L121" s="5" t="s">
        <v>3384</v>
      </c>
      <c r="M121" s="5" t="s">
        <v>20887</v>
      </c>
      <c r="N121" s="5" t="s">
        <v>1287</v>
      </c>
      <c r="O121" s="5" t="s">
        <v>27498</v>
      </c>
      <c r="P121" s="5" t="s">
        <v>21277</v>
      </c>
      <c r="Q121" s="5">
        <v>0.346</v>
      </c>
      <c r="R121" s="25">
        <f t="shared" si="1"/>
        <v>0.346</v>
      </c>
      <c r="S121" s="30" t="s">
        <v>22694</v>
      </c>
      <c r="T121" s="30" t="s">
        <v>266</v>
      </c>
      <c r="U121" s="30" t="s">
        <v>278</v>
      </c>
      <c r="V121" s="5" t="s">
        <v>6870</v>
      </c>
      <c r="W121" s="28"/>
      <c r="X121" s="29">
        <v>1.6075</v>
      </c>
      <c r="Z121" s="29">
        <v>982.4583</v>
      </c>
      <c r="AA121" s="29">
        <v>2.1962</v>
      </c>
      <c r="AB121" s="29">
        <v>74.2037</v>
      </c>
      <c r="AC121" s="29">
        <v>331.8991</v>
      </c>
    </row>
    <row r="122" spans="1:29">
      <c r="A122" s="13" t="s">
        <v>11015</v>
      </c>
      <c r="B122" s="4" t="s">
        <v>709</v>
      </c>
      <c r="C122" s="12"/>
      <c r="D122" s="4"/>
      <c r="E122" s="4"/>
      <c r="F122" s="4"/>
      <c r="G122" s="4"/>
      <c r="H122" s="4"/>
      <c r="I122" s="5" t="s">
        <v>27499</v>
      </c>
      <c r="J122" s="5" t="s">
        <v>742</v>
      </c>
      <c r="K122" s="5" t="s">
        <v>2012</v>
      </c>
      <c r="L122" s="5" t="s">
        <v>2108</v>
      </c>
      <c r="M122" s="5" t="s">
        <v>27500</v>
      </c>
      <c r="N122" s="5" t="s">
        <v>1837</v>
      </c>
      <c r="O122" s="5" t="s">
        <v>7293</v>
      </c>
      <c r="P122" s="5" t="s">
        <v>12961</v>
      </c>
      <c r="Q122" s="5">
        <v>0.244</v>
      </c>
      <c r="R122" s="25">
        <f t="shared" si="1"/>
        <v>0.244</v>
      </c>
      <c r="S122" s="30" t="s">
        <v>27501</v>
      </c>
      <c r="T122" s="30" t="s">
        <v>6993</v>
      </c>
      <c r="U122" s="30" t="s">
        <v>1081</v>
      </c>
      <c r="V122" s="5" t="s">
        <v>2996</v>
      </c>
      <c r="W122" s="28"/>
      <c r="X122" s="29">
        <v>1.3687</v>
      </c>
      <c r="Z122" s="29">
        <v>981.8064</v>
      </c>
      <c r="AA122" s="29">
        <v>2.0803</v>
      </c>
      <c r="AB122" s="29">
        <v>74.3001</v>
      </c>
      <c r="AC122" s="29">
        <v>11.7317</v>
      </c>
    </row>
    <row r="123" spans="1:29">
      <c r="A123" s="13" t="s">
        <v>11020</v>
      </c>
      <c r="B123" s="4" t="s">
        <v>764</v>
      </c>
      <c r="C123" s="12"/>
      <c r="D123" s="4"/>
      <c r="E123" s="4"/>
      <c r="F123" s="4"/>
      <c r="G123" s="4"/>
      <c r="H123" s="4"/>
      <c r="I123" s="5" t="s">
        <v>27502</v>
      </c>
      <c r="J123" s="5" t="s">
        <v>151</v>
      </c>
      <c r="K123" s="5" t="s">
        <v>1313</v>
      </c>
      <c r="L123" s="5" t="s">
        <v>3356</v>
      </c>
      <c r="M123" s="5" t="s">
        <v>15227</v>
      </c>
      <c r="N123" s="5" t="s">
        <v>1587</v>
      </c>
      <c r="O123" s="5" t="s">
        <v>1676</v>
      </c>
      <c r="P123" s="5" t="s">
        <v>20191</v>
      </c>
      <c r="Q123" s="5">
        <v>0.241</v>
      </c>
      <c r="R123" s="25">
        <f t="shared" si="1"/>
        <v>0.241</v>
      </c>
      <c r="S123" s="30" t="s">
        <v>23096</v>
      </c>
      <c r="T123" s="30" t="s">
        <v>470</v>
      </c>
      <c r="U123" s="30" t="s">
        <v>278</v>
      </c>
      <c r="V123" s="5" t="s">
        <v>2926</v>
      </c>
      <c r="W123" s="28"/>
      <c r="X123" s="29">
        <v>0.5966</v>
      </c>
      <c r="Z123" s="29">
        <v>981.3434</v>
      </c>
      <c r="AA123" s="29">
        <v>2.598</v>
      </c>
      <c r="AB123" s="29">
        <v>72.4213</v>
      </c>
      <c r="AC123" s="29">
        <v>344.2853</v>
      </c>
    </row>
    <row r="124" spans="1:29">
      <c r="A124" s="13" t="s">
        <v>11025</v>
      </c>
      <c r="B124" s="4" t="s">
        <v>29</v>
      </c>
      <c r="C124" s="12"/>
      <c r="D124" s="4"/>
      <c r="E124" s="4"/>
      <c r="F124" s="4"/>
      <c r="G124" s="4"/>
      <c r="H124" s="4"/>
      <c r="I124" s="5" t="s">
        <v>27503</v>
      </c>
      <c r="J124" s="5" t="s">
        <v>3139</v>
      </c>
      <c r="K124" s="5" t="s">
        <v>2023</v>
      </c>
      <c r="L124" s="5" t="s">
        <v>3627</v>
      </c>
      <c r="M124" s="5" t="s">
        <v>27504</v>
      </c>
      <c r="N124" s="5" t="s">
        <v>2376</v>
      </c>
      <c r="O124" s="5" t="s">
        <v>27505</v>
      </c>
      <c r="P124" s="5" t="s">
        <v>27506</v>
      </c>
      <c r="Q124" s="5">
        <v>0.303</v>
      </c>
      <c r="R124" s="25">
        <f t="shared" si="1"/>
        <v>0.303</v>
      </c>
      <c r="S124" s="30" t="s">
        <v>24609</v>
      </c>
      <c r="T124" s="30" t="s">
        <v>1974</v>
      </c>
      <c r="U124" s="30" t="s">
        <v>278</v>
      </c>
      <c r="V124" s="5" t="s">
        <v>3064</v>
      </c>
      <c r="W124" s="28"/>
      <c r="X124" s="29">
        <v>0.9328</v>
      </c>
      <c r="Z124" s="29">
        <v>981.0047</v>
      </c>
      <c r="AA124" s="29">
        <v>2.3464</v>
      </c>
      <c r="AB124" s="29">
        <v>73.5647</v>
      </c>
      <c r="AC124" s="29">
        <v>345.7148</v>
      </c>
    </row>
    <row r="125" spans="1:29">
      <c r="A125" s="13" t="s">
        <v>11031</v>
      </c>
      <c r="B125" s="4" t="s">
        <v>32</v>
      </c>
      <c r="C125" s="12"/>
      <c r="D125" s="4"/>
      <c r="E125" s="4"/>
      <c r="F125" s="4"/>
      <c r="G125" s="4"/>
      <c r="H125" s="4"/>
      <c r="I125" s="5" t="s">
        <v>27507</v>
      </c>
      <c r="J125" s="5" t="s">
        <v>2403</v>
      </c>
      <c r="K125" s="5" t="s">
        <v>1697</v>
      </c>
      <c r="L125" s="5" t="s">
        <v>203</v>
      </c>
      <c r="M125" s="5" t="s">
        <v>4382</v>
      </c>
      <c r="N125" s="5" t="s">
        <v>1533</v>
      </c>
      <c r="O125" s="5" t="s">
        <v>27508</v>
      </c>
      <c r="P125" s="5" t="s">
        <v>27509</v>
      </c>
      <c r="Q125" s="5">
        <v>0.342</v>
      </c>
      <c r="R125" s="25">
        <f t="shared" si="1"/>
        <v>0.342</v>
      </c>
      <c r="S125" s="30" t="s">
        <v>21715</v>
      </c>
      <c r="T125" s="30" t="s">
        <v>904</v>
      </c>
      <c r="U125" s="30" t="s">
        <v>199</v>
      </c>
      <c r="V125" s="5" t="s">
        <v>8674</v>
      </c>
      <c r="W125" s="28"/>
      <c r="X125" s="29">
        <v>0.6827</v>
      </c>
      <c r="Z125" s="29">
        <v>980.8047</v>
      </c>
      <c r="AA125" s="29">
        <v>2.8184</v>
      </c>
      <c r="AB125" s="29">
        <v>71.4982</v>
      </c>
      <c r="AC125" s="29">
        <v>332.2895</v>
      </c>
    </row>
    <row r="126" spans="1:29">
      <c r="A126" s="13" t="s">
        <v>11036</v>
      </c>
      <c r="B126" s="4" t="s">
        <v>81</v>
      </c>
      <c r="C126" s="12"/>
      <c r="D126" s="4"/>
      <c r="E126" s="4"/>
      <c r="F126" s="4"/>
      <c r="G126" s="4"/>
      <c r="H126" s="4"/>
      <c r="I126" s="5" t="s">
        <v>27510</v>
      </c>
      <c r="J126" s="5" t="s">
        <v>1608</v>
      </c>
      <c r="K126" s="5" t="s">
        <v>1719</v>
      </c>
      <c r="L126" s="5" t="s">
        <v>1084</v>
      </c>
      <c r="M126" s="5" t="s">
        <v>8170</v>
      </c>
      <c r="N126" s="5" t="s">
        <v>1864</v>
      </c>
      <c r="O126" s="5" t="s">
        <v>27511</v>
      </c>
      <c r="P126" s="5" t="s">
        <v>21397</v>
      </c>
      <c r="Q126" s="5">
        <v>0.432</v>
      </c>
      <c r="R126" s="25">
        <f t="shared" si="1"/>
        <v>0.432</v>
      </c>
      <c r="S126" s="30" t="s">
        <v>21061</v>
      </c>
      <c r="T126" s="30" t="s">
        <v>3094</v>
      </c>
      <c r="U126" s="30" t="s">
        <v>278</v>
      </c>
      <c r="V126" s="5" t="s">
        <v>704</v>
      </c>
      <c r="W126" s="28"/>
      <c r="X126" s="29">
        <v>0.8034</v>
      </c>
      <c r="Z126" s="29">
        <v>980.313</v>
      </c>
      <c r="AA126" s="29">
        <v>2.4602</v>
      </c>
      <c r="AB126" s="29">
        <v>74.3001</v>
      </c>
      <c r="AC126" s="29">
        <v>329.2926</v>
      </c>
    </row>
    <row r="127" spans="1:29">
      <c r="A127" s="13" t="s">
        <v>11042</v>
      </c>
      <c r="B127" s="4" t="s">
        <v>299</v>
      </c>
      <c r="C127" s="12"/>
      <c r="D127" s="4"/>
      <c r="E127" s="4"/>
      <c r="F127" s="4"/>
      <c r="G127" s="4"/>
      <c r="H127" s="4"/>
      <c r="I127" s="5" t="s">
        <v>27512</v>
      </c>
      <c r="J127" s="5" t="s">
        <v>742</v>
      </c>
      <c r="K127" s="5" t="s">
        <v>90</v>
      </c>
      <c r="L127" s="5" t="s">
        <v>1015</v>
      </c>
      <c r="M127" s="5" t="s">
        <v>23034</v>
      </c>
      <c r="N127" s="5" t="s">
        <v>1608</v>
      </c>
      <c r="O127" s="5" t="s">
        <v>15379</v>
      </c>
      <c r="P127" s="5" t="s">
        <v>27513</v>
      </c>
      <c r="Q127" s="5">
        <v>0.432</v>
      </c>
      <c r="R127" s="25">
        <f t="shared" si="1"/>
        <v>0.432</v>
      </c>
      <c r="S127" s="30" t="s">
        <v>1444</v>
      </c>
      <c r="T127" s="30" t="s">
        <v>2337</v>
      </c>
      <c r="U127" s="30" t="s">
        <v>2192</v>
      </c>
      <c r="V127" s="5" t="s">
        <v>7982</v>
      </c>
      <c r="W127" s="28"/>
      <c r="X127" s="29">
        <v>1.1452</v>
      </c>
      <c r="Z127" s="29">
        <v>980.6833</v>
      </c>
      <c r="AA127" s="29">
        <v>2.05</v>
      </c>
      <c r="AB127" s="29">
        <v>75.5629</v>
      </c>
      <c r="AC127" s="29">
        <v>333.3383</v>
      </c>
    </row>
    <row r="128" spans="1:29">
      <c r="A128" s="13" t="s">
        <v>11049</v>
      </c>
      <c r="B128" s="4" t="s">
        <v>18371</v>
      </c>
      <c r="C128" s="12"/>
      <c r="D128" s="4"/>
      <c r="E128" s="4"/>
      <c r="F128" s="4"/>
      <c r="G128" s="4"/>
      <c r="H128" s="4"/>
      <c r="I128" s="5" t="s">
        <v>16971</v>
      </c>
      <c r="J128" s="5" t="s">
        <v>2386</v>
      </c>
      <c r="K128" s="5" t="s">
        <v>1616</v>
      </c>
      <c r="L128" s="5" t="s">
        <v>2256</v>
      </c>
      <c r="M128" s="5" t="s">
        <v>24199</v>
      </c>
      <c r="N128" s="5" t="s">
        <v>1837</v>
      </c>
      <c r="O128" s="5" t="s">
        <v>27514</v>
      </c>
      <c r="P128" s="5" t="s">
        <v>21790</v>
      </c>
      <c r="Q128" s="5">
        <v>0.434</v>
      </c>
      <c r="R128" s="25">
        <f t="shared" si="1"/>
        <v>0.434</v>
      </c>
      <c r="S128" s="30" t="s">
        <v>15454</v>
      </c>
      <c r="T128" s="30" t="s">
        <v>470</v>
      </c>
      <c r="U128" s="30" t="s">
        <v>278</v>
      </c>
      <c r="V128" s="5" t="s">
        <v>6961</v>
      </c>
      <c r="W128" s="28"/>
      <c r="X128" s="29">
        <v>1.0391</v>
      </c>
      <c r="Z128" s="29">
        <v>980.5924</v>
      </c>
      <c r="AA128" s="29">
        <v>1.7862</v>
      </c>
      <c r="AB128" s="29">
        <v>77.8332</v>
      </c>
      <c r="AC128" s="29">
        <v>344.1193</v>
      </c>
    </row>
    <row r="129" spans="1:29">
      <c r="A129" s="13" t="s">
        <v>11055</v>
      </c>
      <c r="B129" s="4" t="s">
        <v>18375</v>
      </c>
      <c r="C129" s="12"/>
      <c r="D129" s="4"/>
      <c r="E129" s="4"/>
      <c r="F129" s="4"/>
      <c r="G129" s="4"/>
      <c r="H129" s="4"/>
      <c r="I129" s="5" t="s">
        <v>269</v>
      </c>
      <c r="J129" s="5" t="s">
        <v>1081</v>
      </c>
      <c r="K129" s="5" t="s">
        <v>1946</v>
      </c>
      <c r="L129" s="5" t="s">
        <v>2680</v>
      </c>
      <c r="M129" s="5" t="s">
        <v>21950</v>
      </c>
      <c r="N129" s="5" t="s">
        <v>1476</v>
      </c>
      <c r="O129" s="5" t="s">
        <v>27515</v>
      </c>
      <c r="P129" s="5" t="s">
        <v>27516</v>
      </c>
      <c r="Q129" s="5">
        <v>0.448</v>
      </c>
      <c r="R129" s="25">
        <f t="shared" si="1"/>
        <v>0.448</v>
      </c>
      <c r="S129" s="30" t="s">
        <v>18552</v>
      </c>
      <c r="T129" s="30" t="s">
        <v>3205</v>
      </c>
      <c r="U129" s="30" t="s">
        <v>278</v>
      </c>
      <c r="V129" s="5" t="s">
        <v>4730</v>
      </c>
      <c r="W129" s="28"/>
      <c r="X129" s="29">
        <v>0.7859</v>
      </c>
      <c r="Z129" s="29">
        <v>980.8538</v>
      </c>
      <c r="AA129" s="29">
        <v>2.2268</v>
      </c>
      <c r="AB129" s="29">
        <v>77.5853</v>
      </c>
      <c r="AC129" s="29">
        <v>168.4562</v>
      </c>
    </row>
    <row r="130" spans="1:29">
      <c r="A130" s="13" t="s">
        <v>11061</v>
      </c>
      <c r="B130" s="4" t="s">
        <v>778</v>
      </c>
      <c r="C130" s="12"/>
      <c r="D130" s="4"/>
      <c r="E130" s="4"/>
      <c r="F130" s="4"/>
      <c r="G130" s="4"/>
      <c r="H130" s="4"/>
      <c r="I130" s="5" t="s">
        <v>269</v>
      </c>
      <c r="J130" s="5" t="s">
        <v>1939</v>
      </c>
      <c r="K130" s="5" t="s">
        <v>216</v>
      </c>
      <c r="L130" s="5" t="s">
        <v>646</v>
      </c>
      <c r="M130" s="5" t="s">
        <v>27517</v>
      </c>
      <c r="N130" s="5" t="s">
        <v>104</v>
      </c>
      <c r="O130" s="5" t="s">
        <v>25764</v>
      </c>
      <c r="P130" s="5" t="s">
        <v>21453</v>
      </c>
      <c r="Q130" s="5">
        <v>0.065</v>
      </c>
      <c r="R130" s="25">
        <f t="shared" ref="R130:R193" si="2">IF(COUNTBLANK(Q130)&gt;0,"",SUM(N130:Q130))</f>
        <v>0.065</v>
      </c>
      <c r="S130" s="30" t="s">
        <v>24839</v>
      </c>
      <c r="T130" s="30" t="s">
        <v>297</v>
      </c>
      <c r="U130" s="30" t="s">
        <v>1340</v>
      </c>
      <c r="V130" s="5" t="s">
        <v>14709</v>
      </c>
      <c r="W130" s="28"/>
      <c r="X130" s="29">
        <v>1.0832</v>
      </c>
      <c r="Z130" s="29">
        <v>981.1908</v>
      </c>
      <c r="AA130" s="29">
        <v>1.2806</v>
      </c>
      <c r="AB130" s="29">
        <v>80.4204</v>
      </c>
      <c r="AC130" s="29">
        <v>143.9334</v>
      </c>
    </row>
    <row r="131" spans="1:29">
      <c r="A131" s="13" t="s">
        <v>11067</v>
      </c>
      <c r="B131" s="4" t="s">
        <v>722</v>
      </c>
      <c r="C131" s="12"/>
      <c r="D131" s="4"/>
      <c r="E131" s="4"/>
      <c r="F131" s="4"/>
      <c r="G131" s="4"/>
      <c r="H131" s="4"/>
      <c r="I131" s="5" t="s">
        <v>27518</v>
      </c>
      <c r="J131" s="5" t="s">
        <v>1985</v>
      </c>
      <c r="K131" s="5" t="s">
        <v>1313</v>
      </c>
      <c r="L131" s="5" t="s">
        <v>1163</v>
      </c>
      <c r="M131" s="5" t="s">
        <v>26289</v>
      </c>
      <c r="N131" s="5" t="s">
        <v>2376</v>
      </c>
      <c r="O131" s="5" t="s">
        <v>11034</v>
      </c>
      <c r="P131" s="5" t="s">
        <v>7988</v>
      </c>
      <c r="Q131" s="5">
        <v>0.471</v>
      </c>
      <c r="R131" s="25">
        <f t="shared" si="2"/>
        <v>0.471</v>
      </c>
      <c r="S131" s="30" t="s">
        <v>23581</v>
      </c>
      <c r="T131" s="30" t="s">
        <v>2091</v>
      </c>
      <c r="U131" s="30" t="s">
        <v>278</v>
      </c>
      <c r="V131" s="5" t="s">
        <v>8291</v>
      </c>
      <c r="W131" s="28"/>
      <c r="X131" s="29">
        <v>1.0094</v>
      </c>
      <c r="Z131" s="29">
        <v>981.8908</v>
      </c>
      <c r="AA131" s="29">
        <v>1.3557</v>
      </c>
      <c r="AB131" s="29">
        <v>82.013</v>
      </c>
      <c r="AC131" s="29">
        <v>180.6691</v>
      </c>
    </row>
    <row r="132" spans="1:29">
      <c r="A132" s="13" t="s">
        <v>11074</v>
      </c>
      <c r="B132" s="4" t="s">
        <v>722</v>
      </c>
      <c r="C132" s="12"/>
      <c r="D132" s="4"/>
      <c r="E132" s="4"/>
      <c r="F132" s="4"/>
      <c r="G132" s="4"/>
      <c r="H132" s="4"/>
      <c r="I132" s="5" t="s">
        <v>27519</v>
      </c>
      <c r="J132" s="5" t="s">
        <v>2040</v>
      </c>
      <c r="K132" s="5" t="s">
        <v>647</v>
      </c>
      <c r="L132" s="5" t="s">
        <v>2108</v>
      </c>
      <c r="M132" s="5" t="s">
        <v>17201</v>
      </c>
      <c r="N132" s="5" t="s">
        <v>1026</v>
      </c>
      <c r="O132" s="5" t="s">
        <v>1717</v>
      </c>
      <c r="P132" s="5" t="s">
        <v>20173</v>
      </c>
      <c r="Q132" s="5">
        <v>0.557</v>
      </c>
      <c r="R132" s="25">
        <f t="shared" si="2"/>
        <v>0.557</v>
      </c>
      <c r="S132" s="30" t="s">
        <v>21097</v>
      </c>
      <c r="T132" s="30" t="s">
        <v>2355</v>
      </c>
      <c r="U132" s="30" t="s">
        <v>1081</v>
      </c>
      <c r="V132" s="5" t="s">
        <v>744</v>
      </c>
      <c r="W132" s="28"/>
      <c r="X132" s="29">
        <v>1.2416</v>
      </c>
      <c r="Z132" s="29">
        <v>982.0629</v>
      </c>
      <c r="AA132" s="29">
        <v>0.725</v>
      </c>
      <c r="AB132" s="29">
        <v>83.036</v>
      </c>
      <c r="AC132" s="29">
        <v>160.7979</v>
      </c>
    </row>
    <row r="133" spans="1:29">
      <c r="A133" s="13" t="s">
        <v>11081</v>
      </c>
      <c r="B133" s="4" t="s">
        <v>80</v>
      </c>
      <c r="C133" s="12"/>
      <c r="D133" s="4"/>
      <c r="E133" s="4"/>
      <c r="F133" s="4"/>
      <c r="G133" s="4"/>
      <c r="H133" s="4"/>
      <c r="I133" s="5" t="s">
        <v>27520</v>
      </c>
      <c r="J133" s="5" t="s">
        <v>59</v>
      </c>
      <c r="K133" s="5" t="s">
        <v>427</v>
      </c>
      <c r="L133" s="5" t="s">
        <v>1699</v>
      </c>
      <c r="M133" s="5" t="s">
        <v>6600</v>
      </c>
      <c r="N133" s="5" t="s">
        <v>4365</v>
      </c>
      <c r="O133" s="5" t="s">
        <v>27521</v>
      </c>
      <c r="P133" s="5" t="s">
        <v>8536</v>
      </c>
      <c r="Q133" s="5">
        <v>0.449</v>
      </c>
      <c r="R133" s="25">
        <f t="shared" si="2"/>
        <v>0.449</v>
      </c>
      <c r="S133" s="30" t="s">
        <v>21688</v>
      </c>
      <c r="T133" s="30" t="s">
        <v>2575</v>
      </c>
      <c r="U133" s="30" t="s">
        <v>278</v>
      </c>
      <c r="V133" s="5" t="s">
        <v>3006</v>
      </c>
      <c r="W133" s="28"/>
      <c r="X133" s="29">
        <v>0.8644</v>
      </c>
      <c r="Z133" s="29">
        <v>981.7519</v>
      </c>
      <c r="AA133" s="29">
        <v>1.3353</v>
      </c>
      <c r="AB133" s="29">
        <v>83.3206</v>
      </c>
      <c r="AC133" s="29">
        <v>187.5096</v>
      </c>
    </row>
    <row r="134" spans="1:29">
      <c r="A134" s="13" t="s">
        <v>11087</v>
      </c>
      <c r="B134" s="4" t="s">
        <v>238</v>
      </c>
      <c r="C134" s="12"/>
      <c r="D134" s="4"/>
      <c r="E134" s="4"/>
      <c r="F134" s="4"/>
      <c r="G134" s="4"/>
      <c r="H134" s="4"/>
      <c r="I134" s="5" t="s">
        <v>27522</v>
      </c>
      <c r="J134" s="5" t="s">
        <v>136</v>
      </c>
      <c r="K134" s="5" t="s">
        <v>620</v>
      </c>
      <c r="L134" s="5" t="s">
        <v>580</v>
      </c>
      <c r="M134" s="5" t="s">
        <v>119</v>
      </c>
      <c r="N134" s="5" t="s">
        <v>470</v>
      </c>
      <c r="O134" s="5" t="s">
        <v>4026</v>
      </c>
      <c r="P134" s="5" t="s">
        <v>27523</v>
      </c>
      <c r="Q134" s="5">
        <v>0.443</v>
      </c>
      <c r="R134" s="25">
        <f t="shared" si="2"/>
        <v>0.443</v>
      </c>
      <c r="S134" s="30" t="s">
        <v>18340</v>
      </c>
      <c r="T134" s="30" t="s">
        <v>6948</v>
      </c>
      <c r="U134" s="30" t="s">
        <v>1985</v>
      </c>
      <c r="V134" s="5" t="s">
        <v>1416</v>
      </c>
      <c r="W134" s="28"/>
      <c r="X134" s="29">
        <v>1.2074</v>
      </c>
      <c r="Z134" s="29">
        <v>980.3862</v>
      </c>
      <c r="AA134" s="29">
        <v>1.5297</v>
      </c>
      <c r="AB134" s="29">
        <v>83.2779</v>
      </c>
      <c r="AC134" s="29">
        <v>156.8256</v>
      </c>
    </row>
    <row r="135" spans="1:29">
      <c r="A135" s="13" t="s">
        <v>11094</v>
      </c>
      <c r="B135" s="4" t="s">
        <v>316</v>
      </c>
      <c r="C135" s="12"/>
      <c r="D135" s="4"/>
      <c r="E135" s="4"/>
      <c r="F135" s="4"/>
      <c r="G135" s="4"/>
      <c r="H135" s="4"/>
      <c r="I135" s="5" t="s">
        <v>27524</v>
      </c>
      <c r="J135" s="5" t="s">
        <v>539</v>
      </c>
      <c r="K135" s="5" t="s">
        <v>7142</v>
      </c>
      <c r="L135" s="5" t="s">
        <v>1733</v>
      </c>
      <c r="M135" s="5" t="s">
        <v>16727</v>
      </c>
      <c r="N135" s="5" t="s">
        <v>2025</v>
      </c>
      <c r="O135" s="5" t="s">
        <v>27525</v>
      </c>
      <c r="P135" s="5" t="s">
        <v>20937</v>
      </c>
      <c r="Q135" s="5">
        <v>0.544</v>
      </c>
      <c r="R135" s="25">
        <f t="shared" si="2"/>
        <v>0.544</v>
      </c>
      <c r="S135" s="30" t="s">
        <v>8166</v>
      </c>
      <c r="T135" s="30" t="s">
        <v>5564</v>
      </c>
      <c r="U135" s="30" t="s">
        <v>278</v>
      </c>
      <c r="V135" s="5" t="s">
        <v>4385</v>
      </c>
      <c r="W135" s="28"/>
      <c r="X135" s="29">
        <v>1.186</v>
      </c>
      <c r="Z135" s="29">
        <v>979.1054</v>
      </c>
      <c r="AA135" s="29">
        <v>1.9354</v>
      </c>
      <c r="AB135" s="29">
        <v>81.3028</v>
      </c>
      <c r="AC135" s="29">
        <v>164.5063</v>
      </c>
    </row>
    <row r="136" spans="1:29">
      <c r="A136" s="13" t="s">
        <v>11101</v>
      </c>
      <c r="B136" s="4" t="s">
        <v>640</v>
      </c>
      <c r="C136" s="12"/>
      <c r="D136" s="4"/>
      <c r="E136" s="4"/>
      <c r="F136" s="4"/>
      <c r="G136" s="4"/>
      <c r="H136" s="4"/>
      <c r="I136" s="5" t="s">
        <v>27526</v>
      </c>
      <c r="J136" s="5" t="s">
        <v>935</v>
      </c>
      <c r="K136" s="5" t="s">
        <v>90</v>
      </c>
      <c r="L136" s="5" t="s">
        <v>1557</v>
      </c>
      <c r="M136" s="5" t="s">
        <v>24217</v>
      </c>
      <c r="N136" s="5" t="s">
        <v>1608</v>
      </c>
      <c r="O136" s="5" t="s">
        <v>18833</v>
      </c>
      <c r="P136" s="5" t="s">
        <v>27527</v>
      </c>
      <c r="Q136" s="5">
        <v>0.542</v>
      </c>
      <c r="R136" s="25">
        <f t="shared" si="2"/>
        <v>0.542</v>
      </c>
      <c r="S136" s="30" t="s">
        <v>27528</v>
      </c>
      <c r="T136" s="30" t="s">
        <v>1584</v>
      </c>
      <c r="U136" s="30" t="s">
        <v>2192</v>
      </c>
      <c r="V136" s="5" t="s">
        <v>10608</v>
      </c>
      <c r="W136" s="28"/>
      <c r="X136" s="29">
        <v>1.4213</v>
      </c>
      <c r="Z136" s="29">
        <v>978.1806</v>
      </c>
      <c r="AA136" s="29">
        <v>2.0093</v>
      </c>
      <c r="AB136" s="29">
        <v>81.027</v>
      </c>
      <c r="AC136" s="29">
        <v>170.5597</v>
      </c>
    </row>
    <row r="137" spans="1:29">
      <c r="A137" s="13" t="s">
        <v>11108</v>
      </c>
      <c r="B137" s="4" t="s">
        <v>940</v>
      </c>
      <c r="C137" s="12"/>
      <c r="D137" s="4"/>
      <c r="E137" s="4"/>
      <c r="F137" s="4"/>
      <c r="G137" s="4"/>
      <c r="H137" s="4"/>
      <c r="I137" s="5" t="s">
        <v>22168</v>
      </c>
      <c r="J137" s="5" t="s">
        <v>2386</v>
      </c>
      <c r="K137" s="5" t="s">
        <v>989</v>
      </c>
      <c r="L137" s="5" t="s">
        <v>334</v>
      </c>
      <c r="M137" s="5" t="s">
        <v>27529</v>
      </c>
      <c r="N137" s="5" t="s">
        <v>1864</v>
      </c>
      <c r="O137" s="5" t="s">
        <v>27530</v>
      </c>
      <c r="P137" s="5" t="s">
        <v>9198</v>
      </c>
      <c r="Q137" s="5">
        <v>0.641</v>
      </c>
      <c r="R137" s="25">
        <f t="shared" si="2"/>
        <v>0.641</v>
      </c>
      <c r="S137" s="30" t="s">
        <v>13056</v>
      </c>
      <c r="T137" s="30" t="s">
        <v>426</v>
      </c>
      <c r="U137" s="30" t="s">
        <v>1996</v>
      </c>
      <c r="V137" s="5" t="s">
        <v>301</v>
      </c>
      <c r="W137" s="28"/>
      <c r="X137" s="29">
        <v>1.1795</v>
      </c>
      <c r="Z137" s="29">
        <v>977.789</v>
      </c>
      <c r="AA137" s="29">
        <v>2.2158</v>
      </c>
      <c r="AB137" s="29">
        <v>80.0713</v>
      </c>
      <c r="AC137" s="29">
        <v>163.5647</v>
      </c>
    </row>
    <row r="138" spans="1:29">
      <c r="A138" s="13" t="s">
        <v>11116</v>
      </c>
      <c r="B138" s="4" t="s">
        <v>238</v>
      </c>
      <c r="C138" s="12"/>
      <c r="D138" s="4"/>
      <c r="E138" s="4"/>
      <c r="F138" s="4"/>
      <c r="G138" s="4"/>
      <c r="H138" s="4"/>
      <c r="I138" s="5" t="s">
        <v>27531</v>
      </c>
      <c r="J138" s="5" t="s">
        <v>1340</v>
      </c>
      <c r="K138" s="5" t="s">
        <v>1616</v>
      </c>
      <c r="L138" s="5" t="s">
        <v>5400</v>
      </c>
      <c r="M138" s="5" t="s">
        <v>8269</v>
      </c>
      <c r="N138" s="5" t="s">
        <v>1095</v>
      </c>
      <c r="O138" s="5" t="s">
        <v>14707</v>
      </c>
      <c r="P138" s="5" t="s">
        <v>27532</v>
      </c>
      <c r="Q138" s="5">
        <v>0.544</v>
      </c>
      <c r="R138" s="25">
        <f t="shared" si="2"/>
        <v>0.544</v>
      </c>
      <c r="S138" s="30" t="s">
        <v>27533</v>
      </c>
      <c r="T138" s="30" t="s">
        <v>5976</v>
      </c>
      <c r="U138" s="30" t="s">
        <v>278</v>
      </c>
      <c r="V138" s="5" t="s">
        <v>7970</v>
      </c>
      <c r="W138" s="28"/>
      <c r="X138" s="29">
        <v>1.1412</v>
      </c>
      <c r="Z138" s="29">
        <v>978.1064</v>
      </c>
      <c r="AA138" s="29">
        <v>2.3444</v>
      </c>
      <c r="AB138" s="29">
        <v>80.4927</v>
      </c>
      <c r="AC138" s="29">
        <v>181.4794</v>
      </c>
    </row>
    <row r="139" spans="1:29">
      <c r="A139" s="13" t="s">
        <v>11121</v>
      </c>
      <c r="B139" s="4" t="s">
        <v>954</v>
      </c>
      <c r="C139" s="12"/>
      <c r="D139" s="4"/>
      <c r="E139" s="4"/>
      <c r="F139" s="4"/>
      <c r="G139" s="4"/>
      <c r="H139" s="4"/>
      <c r="I139" s="5" t="s">
        <v>27534</v>
      </c>
      <c r="J139" s="5" t="s">
        <v>2040</v>
      </c>
      <c r="K139" s="5" t="s">
        <v>1313</v>
      </c>
      <c r="L139" s="5" t="s">
        <v>2321</v>
      </c>
      <c r="M139" s="5" t="s">
        <v>13130</v>
      </c>
      <c r="N139" s="5" t="s">
        <v>2376</v>
      </c>
      <c r="O139" s="5" t="s">
        <v>3975</v>
      </c>
      <c r="P139" s="5" t="s">
        <v>26422</v>
      </c>
      <c r="Q139" s="5">
        <v>0.638</v>
      </c>
      <c r="R139" s="25">
        <f t="shared" si="2"/>
        <v>0.638</v>
      </c>
      <c r="S139" s="30" t="s">
        <v>9471</v>
      </c>
      <c r="T139" s="30" t="s">
        <v>867</v>
      </c>
      <c r="U139" s="30" t="s">
        <v>278</v>
      </c>
      <c r="V139" s="5" t="s">
        <v>7360</v>
      </c>
      <c r="W139" s="28"/>
      <c r="X139" s="29">
        <v>1.3884</v>
      </c>
      <c r="Z139" s="29">
        <v>978.2972</v>
      </c>
      <c r="AA139" s="29">
        <v>2.3721</v>
      </c>
      <c r="AB139" s="29">
        <v>79.8334</v>
      </c>
      <c r="AC139" s="29">
        <v>177.932</v>
      </c>
    </row>
    <row r="140" spans="1:29">
      <c r="A140" s="13" t="s">
        <v>11128</v>
      </c>
      <c r="B140" s="4" t="s">
        <v>940</v>
      </c>
      <c r="C140" s="12"/>
      <c r="D140" s="4"/>
      <c r="E140" s="4"/>
      <c r="F140" s="4"/>
      <c r="G140" s="4"/>
      <c r="H140" s="4"/>
      <c r="I140" s="5" t="s">
        <v>27535</v>
      </c>
      <c r="J140" s="5" t="s">
        <v>1533</v>
      </c>
      <c r="K140" s="5" t="s">
        <v>2023</v>
      </c>
      <c r="L140" s="5" t="s">
        <v>1003</v>
      </c>
      <c r="M140" s="5" t="s">
        <v>18555</v>
      </c>
      <c r="N140" s="5" t="s">
        <v>1287</v>
      </c>
      <c r="O140" s="5" t="s">
        <v>11919</v>
      </c>
      <c r="P140" s="5" t="s">
        <v>26294</v>
      </c>
      <c r="Q140" s="5">
        <v>0.435</v>
      </c>
      <c r="R140" s="25">
        <f t="shared" si="2"/>
        <v>0.435</v>
      </c>
      <c r="S140" s="30" t="s">
        <v>3442</v>
      </c>
      <c r="T140" s="30" t="s">
        <v>1584</v>
      </c>
      <c r="U140" s="30" t="s">
        <v>278</v>
      </c>
      <c r="V140" s="5" t="s">
        <v>4923</v>
      </c>
      <c r="W140" s="28"/>
      <c r="X140" s="29">
        <v>1.0608</v>
      </c>
      <c r="Z140" s="29">
        <v>978.8343</v>
      </c>
      <c r="AA140" s="29">
        <v>2.2583</v>
      </c>
      <c r="AB140" s="29">
        <v>81.2972</v>
      </c>
      <c r="AC140" s="29">
        <v>157.9476</v>
      </c>
    </row>
    <row r="141" spans="1:29">
      <c r="A141" s="13" t="s">
        <v>11132</v>
      </c>
      <c r="B141" s="4" t="s">
        <v>112</v>
      </c>
      <c r="C141" s="12"/>
      <c r="D141" s="4"/>
      <c r="E141" s="4"/>
      <c r="F141" s="4"/>
      <c r="G141" s="4"/>
      <c r="H141" s="4"/>
      <c r="I141" s="5" t="s">
        <v>7211</v>
      </c>
      <c r="J141" s="5" t="s">
        <v>338</v>
      </c>
      <c r="K141" s="5" t="s">
        <v>8195</v>
      </c>
      <c r="L141" s="5" t="s">
        <v>2117</v>
      </c>
      <c r="M141" s="5" t="s">
        <v>27536</v>
      </c>
      <c r="N141" s="5" t="s">
        <v>4187</v>
      </c>
      <c r="O141" s="5" t="s">
        <v>27537</v>
      </c>
      <c r="P141" s="5" t="s">
        <v>25579</v>
      </c>
      <c r="Q141" s="5">
        <v>0.437</v>
      </c>
      <c r="R141" s="25">
        <f t="shared" si="2"/>
        <v>0.437</v>
      </c>
      <c r="S141" s="30" t="s">
        <v>4329</v>
      </c>
      <c r="T141" s="30" t="s">
        <v>5976</v>
      </c>
      <c r="U141" s="30" t="s">
        <v>39</v>
      </c>
      <c r="V141" s="5" t="s">
        <v>1865</v>
      </c>
      <c r="W141" s="28"/>
      <c r="X141" s="29">
        <v>0.6873</v>
      </c>
      <c r="Z141" s="29">
        <v>979.1916</v>
      </c>
      <c r="AA141" s="29">
        <v>2.8861</v>
      </c>
      <c r="AB141" s="29">
        <v>79.3842</v>
      </c>
      <c r="AC141" s="29">
        <v>192.1335</v>
      </c>
    </row>
    <row r="142" spans="1:29">
      <c r="A142" s="13" t="s">
        <v>11139</v>
      </c>
      <c r="B142" s="4" t="s">
        <v>2298</v>
      </c>
      <c r="C142" s="12"/>
      <c r="D142" s="4"/>
      <c r="E142" s="4"/>
      <c r="F142" s="4"/>
      <c r="G142" s="4"/>
      <c r="H142" s="4"/>
      <c r="I142" s="5" t="s">
        <v>27538</v>
      </c>
      <c r="J142" s="5" t="s">
        <v>385</v>
      </c>
      <c r="K142" s="5" t="s">
        <v>2012</v>
      </c>
      <c r="L142" s="5" t="s">
        <v>3519</v>
      </c>
      <c r="M142" s="5" t="s">
        <v>27539</v>
      </c>
      <c r="N142" s="5" t="s">
        <v>2208</v>
      </c>
      <c r="O142" s="5" t="s">
        <v>27540</v>
      </c>
      <c r="P142" s="5" t="s">
        <v>26728</v>
      </c>
      <c r="Q142" s="5">
        <v>0.532</v>
      </c>
      <c r="R142" s="25">
        <f t="shared" si="2"/>
        <v>0.532</v>
      </c>
      <c r="S142" s="30" t="s">
        <v>27541</v>
      </c>
      <c r="T142" s="30" t="s">
        <v>132</v>
      </c>
      <c r="U142" s="30" t="s">
        <v>1996</v>
      </c>
      <c r="V142" s="5" t="s">
        <v>1775</v>
      </c>
      <c r="W142" s="28"/>
      <c r="X142" s="29">
        <v>1.5942</v>
      </c>
      <c r="Z142" s="29">
        <v>979.4528</v>
      </c>
      <c r="AA142" s="29">
        <v>2.037</v>
      </c>
      <c r="AB142" s="29">
        <v>81.6166</v>
      </c>
      <c r="AC142" s="29">
        <v>148.6756</v>
      </c>
    </row>
    <row r="143" spans="1:29">
      <c r="A143" s="13" t="s">
        <v>11147</v>
      </c>
      <c r="B143" s="4" t="s">
        <v>116</v>
      </c>
      <c r="C143" s="12"/>
      <c r="D143" s="4"/>
      <c r="E143" s="4"/>
      <c r="F143" s="4"/>
      <c r="G143" s="4"/>
      <c r="H143" s="4"/>
      <c r="I143" s="5" t="s">
        <v>27542</v>
      </c>
      <c r="J143" s="5" t="s">
        <v>104</v>
      </c>
      <c r="K143" s="5" t="s">
        <v>5719</v>
      </c>
      <c r="L143" s="5" t="s">
        <v>277</v>
      </c>
      <c r="M143" s="5" t="s">
        <v>27543</v>
      </c>
      <c r="N143" s="5" t="s">
        <v>89</v>
      </c>
      <c r="O143" s="5" t="s">
        <v>27544</v>
      </c>
      <c r="P143" s="5" t="s">
        <v>27545</v>
      </c>
      <c r="Q143" s="5">
        <v>0.643</v>
      </c>
      <c r="R143" s="25">
        <f t="shared" si="2"/>
        <v>0.643</v>
      </c>
      <c r="S143" s="30" t="s">
        <v>4959</v>
      </c>
      <c r="T143" s="30" t="s">
        <v>2193</v>
      </c>
      <c r="U143" s="30" t="s">
        <v>2150</v>
      </c>
      <c r="V143" s="5" t="s">
        <v>323</v>
      </c>
      <c r="W143" s="28"/>
      <c r="X143" s="29">
        <v>0.8726</v>
      </c>
      <c r="Z143" s="29">
        <v>979.8574</v>
      </c>
      <c r="AA143" s="29">
        <v>2.4563</v>
      </c>
      <c r="AB143" s="29">
        <v>81.737</v>
      </c>
      <c r="AC143" s="29">
        <v>190.6407</v>
      </c>
    </row>
    <row r="144" spans="1:29">
      <c r="A144" s="13" t="s">
        <v>11153</v>
      </c>
      <c r="B144" s="4" t="s">
        <v>298</v>
      </c>
      <c r="C144" s="12"/>
      <c r="D144" s="4"/>
      <c r="E144" s="4"/>
      <c r="F144" s="4"/>
      <c r="G144" s="4"/>
      <c r="H144" s="4"/>
      <c r="I144" s="5" t="s">
        <v>27546</v>
      </c>
      <c r="J144" s="5" t="s">
        <v>39</v>
      </c>
      <c r="K144" s="5" t="s">
        <v>1635</v>
      </c>
      <c r="L144" s="5" t="s">
        <v>2152</v>
      </c>
      <c r="M144" s="5" t="s">
        <v>27547</v>
      </c>
      <c r="N144" s="5" t="s">
        <v>216</v>
      </c>
      <c r="O144" s="5" t="s">
        <v>27548</v>
      </c>
      <c r="P144" s="5" t="s">
        <v>27549</v>
      </c>
      <c r="Q144" s="5">
        <v>0.651</v>
      </c>
      <c r="R144" s="25">
        <f t="shared" si="2"/>
        <v>0.651</v>
      </c>
      <c r="S144" s="30" t="s">
        <v>27550</v>
      </c>
      <c r="T144" s="30" t="s">
        <v>3232</v>
      </c>
      <c r="U144" s="30" t="s">
        <v>335</v>
      </c>
      <c r="V144" s="5" t="s">
        <v>184</v>
      </c>
      <c r="W144" s="28"/>
      <c r="X144" s="29">
        <v>1.3378</v>
      </c>
      <c r="Z144" s="29">
        <v>979.9047</v>
      </c>
      <c r="AA144" s="29">
        <v>2.2287</v>
      </c>
      <c r="AB144" s="29">
        <v>83.6982</v>
      </c>
      <c r="AC144" s="29">
        <v>173.9948</v>
      </c>
    </row>
    <row r="145" spans="1:29">
      <c r="A145" s="13" t="s">
        <v>11160</v>
      </c>
      <c r="B145" s="4" t="s">
        <v>284</v>
      </c>
      <c r="C145" s="12"/>
      <c r="D145" s="4"/>
      <c r="E145" s="4"/>
      <c r="F145" s="4"/>
      <c r="G145" s="4"/>
      <c r="H145" s="4"/>
      <c r="I145" s="5" t="s">
        <v>27551</v>
      </c>
      <c r="J145" s="5" t="s">
        <v>2254</v>
      </c>
      <c r="K145" s="5" t="s">
        <v>8209</v>
      </c>
      <c r="L145" s="5" t="s">
        <v>1146</v>
      </c>
      <c r="M145" s="5" t="s">
        <v>27552</v>
      </c>
      <c r="N145" s="5" t="s">
        <v>1864</v>
      </c>
      <c r="O145" s="5" t="s">
        <v>19108</v>
      </c>
      <c r="P145" s="5" t="s">
        <v>22051</v>
      </c>
      <c r="Q145" s="5">
        <v>0.629</v>
      </c>
      <c r="R145" s="25">
        <f t="shared" si="2"/>
        <v>0.629</v>
      </c>
      <c r="S145" s="30" t="s">
        <v>27553</v>
      </c>
      <c r="T145" s="30" t="s">
        <v>6993</v>
      </c>
      <c r="U145" s="30" t="s">
        <v>335</v>
      </c>
      <c r="V145" s="5" t="s">
        <v>4702</v>
      </c>
      <c r="W145" s="28"/>
      <c r="X145" s="29">
        <v>1.2308</v>
      </c>
      <c r="Z145" s="29">
        <v>979.3473</v>
      </c>
      <c r="AA145" s="29">
        <v>2.4731</v>
      </c>
      <c r="AB145" s="29">
        <v>83.4629</v>
      </c>
      <c r="AC145" s="29">
        <v>190.1237</v>
      </c>
    </row>
    <row r="146" spans="1:29">
      <c r="A146" s="13" t="s">
        <v>11166</v>
      </c>
      <c r="B146" s="4" t="s">
        <v>28</v>
      </c>
      <c r="C146" s="12"/>
      <c r="D146" s="4"/>
      <c r="E146" s="4"/>
      <c r="F146" s="4"/>
      <c r="G146" s="4"/>
      <c r="H146" s="4"/>
      <c r="I146" s="5" t="s">
        <v>27554</v>
      </c>
      <c r="J146" s="5" t="s">
        <v>1837</v>
      </c>
      <c r="K146" s="5" t="s">
        <v>1667</v>
      </c>
      <c r="L146" s="5" t="s">
        <v>3129</v>
      </c>
      <c r="M146" s="5" t="s">
        <v>27243</v>
      </c>
      <c r="N146" s="5" t="s">
        <v>216</v>
      </c>
      <c r="O146" s="5" t="s">
        <v>27555</v>
      </c>
      <c r="P146" s="5" t="s">
        <v>27000</v>
      </c>
      <c r="Q146" s="5">
        <v>0.637</v>
      </c>
      <c r="R146" s="25">
        <f t="shared" si="2"/>
        <v>0.637</v>
      </c>
      <c r="S146" s="30" t="s">
        <v>18027</v>
      </c>
      <c r="T146" s="30" t="s">
        <v>4840</v>
      </c>
      <c r="U146" s="30" t="s">
        <v>1996</v>
      </c>
      <c r="V146" s="5" t="s">
        <v>7359</v>
      </c>
      <c r="W146" s="28"/>
      <c r="X146" s="29">
        <v>1.2622</v>
      </c>
      <c r="Z146" s="29">
        <v>978.8</v>
      </c>
      <c r="AA146" s="29">
        <v>2.286</v>
      </c>
      <c r="AB146" s="29">
        <v>83.8342</v>
      </c>
      <c r="AC146" s="29">
        <v>170.7871</v>
      </c>
    </row>
    <row r="147" spans="1:29">
      <c r="A147" s="13" t="s">
        <v>11172</v>
      </c>
      <c r="B147" s="4" t="s">
        <v>640</v>
      </c>
      <c r="C147" s="12"/>
      <c r="D147" s="4"/>
      <c r="E147" s="4"/>
      <c r="F147" s="4"/>
      <c r="G147" s="4"/>
      <c r="H147" s="4"/>
      <c r="I147" s="5" t="s">
        <v>27556</v>
      </c>
      <c r="J147" s="5" t="s">
        <v>4187</v>
      </c>
      <c r="K147" s="5" t="s">
        <v>1687</v>
      </c>
      <c r="L147" s="5" t="s">
        <v>6477</v>
      </c>
      <c r="M147" s="5" t="s">
        <v>27557</v>
      </c>
      <c r="N147" s="5" t="s">
        <v>1587</v>
      </c>
      <c r="O147" s="5" t="s">
        <v>27558</v>
      </c>
      <c r="P147" s="5" t="s">
        <v>5762</v>
      </c>
      <c r="Q147" s="5">
        <v>0.532</v>
      </c>
      <c r="R147" s="25">
        <f t="shared" si="2"/>
        <v>0.532</v>
      </c>
      <c r="S147" s="30" t="s">
        <v>26418</v>
      </c>
      <c r="T147" s="30" t="s">
        <v>2005</v>
      </c>
      <c r="U147" s="30" t="s">
        <v>122</v>
      </c>
      <c r="V147" s="5" t="s">
        <v>1063</v>
      </c>
      <c r="W147" s="28"/>
      <c r="X147" s="29">
        <v>0.6087</v>
      </c>
      <c r="Z147" s="29">
        <v>978.3692</v>
      </c>
      <c r="AA147" s="29">
        <v>2.5752</v>
      </c>
      <c r="AB147" s="29">
        <v>83.1571</v>
      </c>
      <c r="AC147" s="29">
        <v>178.3186</v>
      </c>
    </row>
    <row r="148" spans="1:29">
      <c r="A148" s="13" t="s">
        <v>11177</v>
      </c>
      <c r="B148" s="4" t="s">
        <v>32</v>
      </c>
      <c r="C148" s="12"/>
      <c r="D148" s="4"/>
      <c r="E148" s="4"/>
      <c r="F148" s="4"/>
      <c r="G148" s="4"/>
      <c r="H148" s="4"/>
      <c r="I148" s="5" t="s">
        <v>27559</v>
      </c>
      <c r="J148" s="5" t="s">
        <v>137</v>
      </c>
      <c r="K148" s="5" t="s">
        <v>2023</v>
      </c>
      <c r="L148" s="5" t="s">
        <v>2100</v>
      </c>
      <c r="M148" s="5" t="s">
        <v>15874</v>
      </c>
      <c r="N148" s="5" t="s">
        <v>2254</v>
      </c>
      <c r="O148" s="5" t="s">
        <v>12558</v>
      </c>
      <c r="P148" s="5" t="s">
        <v>27560</v>
      </c>
      <c r="Q148" s="5">
        <v>0.528</v>
      </c>
      <c r="R148" s="25">
        <f t="shared" si="2"/>
        <v>0.528</v>
      </c>
      <c r="S148" s="30" t="s">
        <v>15751</v>
      </c>
      <c r="T148" s="30" t="s">
        <v>3043</v>
      </c>
      <c r="U148" s="30" t="s">
        <v>2025</v>
      </c>
      <c r="V148" s="5" t="s">
        <v>4969</v>
      </c>
      <c r="W148" s="28"/>
      <c r="X148" s="29">
        <v>1.5305</v>
      </c>
      <c r="Z148" s="29">
        <v>978.3399</v>
      </c>
      <c r="AA148" s="29">
        <v>2.188</v>
      </c>
      <c r="AB148" s="29">
        <v>85.2361</v>
      </c>
      <c r="AC148" s="29">
        <v>163.1683</v>
      </c>
    </row>
    <row r="149" spans="1:29">
      <c r="A149" s="13" t="s">
        <v>11183</v>
      </c>
      <c r="B149" s="4" t="s">
        <v>226</v>
      </c>
      <c r="C149" s="12"/>
      <c r="D149" s="4"/>
      <c r="E149" s="4"/>
      <c r="F149" s="4"/>
      <c r="G149" s="4"/>
      <c r="H149" s="4"/>
      <c r="I149" s="5" t="s">
        <v>27561</v>
      </c>
      <c r="J149" s="5" t="s">
        <v>1533</v>
      </c>
      <c r="K149" s="5" t="s">
        <v>2012</v>
      </c>
      <c r="L149" s="5" t="s">
        <v>1930</v>
      </c>
      <c r="M149" s="5" t="s">
        <v>480</v>
      </c>
      <c r="N149" s="5" t="s">
        <v>1587</v>
      </c>
      <c r="O149" s="5" t="s">
        <v>27562</v>
      </c>
      <c r="P149" s="5" t="s">
        <v>27563</v>
      </c>
      <c r="Q149" s="5">
        <v>0.636</v>
      </c>
      <c r="R149" s="25">
        <f t="shared" si="2"/>
        <v>0.636</v>
      </c>
      <c r="S149" s="30" t="s">
        <v>27564</v>
      </c>
      <c r="T149" s="30" t="s">
        <v>6993</v>
      </c>
      <c r="U149" s="30" t="s">
        <v>278</v>
      </c>
      <c r="V149" s="5" t="s">
        <v>10690</v>
      </c>
      <c r="W149" s="28"/>
      <c r="X149" s="29">
        <v>1.4747</v>
      </c>
      <c r="Z149" s="29">
        <v>978.2351</v>
      </c>
      <c r="AA149" s="29">
        <v>2.1601</v>
      </c>
      <c r="AB149" s="29">
        <v>84.064</v>
      </c>
      <c r="AC149" s="29">
        <v>165.5497</v>
      </c>
    </row>
    <row r="150" spans="1:29">
      <c r="A150" s="13" t="s">
        <v>11188</v>
      </c>
      <c r="B150" s="4" t="s">
        <v>942</v>
      </c>
      <c r="C150" s="12"/>
      <c r="D150" s="4"/>
      <c r="E150" s="4"/>
      <c r="F150" s="4"/>
      <c r="G150" s="4"/>
      <c r="H150" s="4"/>
      <c r="I150" s="5" t="s">
        <v>27565</v>
      </c>
      <c r="J150" s="5" t="s">
        <v>1026</v>
      </c>
      <c r="K150" s="5" t="s">
        <v>1764</v>
      </c>
      <c r="L150" s="5" t="s">
        <v>1213</v>
      </c>
      <c r="M150" s="5" t="s">
        <v>20531</v>
      </c>
      <c r="N150" s="5" t="s">
        <v>2386</v>
      </c>
      <c r="O150" s="5" t="s">
        <v>27566</v>
      </c>
      <c r="P150" s="5" t="s">
        <v>3801</v>
      </c>
      <c r="Q150" s="5">
        <v>0.675</v>
      </c>
      <c r="R150" s="25">
        <f t="shared" si="2"/>
        <v>0.675</v>
      </c>
      <c r="S150" s="30" t="s">
        <v>25593</v>
      </c>
      <c r="T150" s="30" t="s">
        <v>3232</v>
      </c>
      <c r="U150" s="30" t="s">
        <v>961</v>
      </c>
      <c r="V150" s="5" t="s">
        <v>1110</v>
      </c>
      <c r="W150" s="28"/>
      <c r="X150" s="29">
        <v>1.4558</v>
      </c>
      <c r="Z150" s="29">
        <v>977.8547</v>
      </c>
      <c r="AA150" s="29">
        <v>1.9102</v>
      </c>
      <c r="AB150" s="29">
        <v>85.0121</v>
      </c>
      <c r="AC150" s="29">
        <v>154.3188</v>
      </c>
    </row>
    <row r="151" spans="1:29">
      <c r="A151" s="13" t="s">
        <v>11194</v>
      </c>
      <c r="B151" s="4" t="s">
        <v>942</v>
      </c>
      <c r="C151" s="12"/>
      <c r="D151" s="4"/>
      <c r="E151" s="4"/>
      <c r="F151" s="4"/>
      <c r="G151" s="4"/>
      <c r="H151" s="4"/>
      <c r="I151" s="5" t="s">
        <v>27567</v>
      </c>
      <c r="J151" s="5" t="s">
        <v>2411</v>
      </c>
      <c r="K151" s="5" t="s">
        <v>1687</v>
      </c>
      <c r="L151" s="5" t="s">
        <v>3327</v>
      </c>
      <c r="M151" s="5" t="s">
        <v>27568</v>
      </c>
      <c r="N151" s="5" t="s">
        <v>335</v>
      </c>
      <c r="O151" s="5" t="s">
        <v>14287</v>
      </c>
      <c r="P151" s="5" t="s">
        <v>16262</v>
      </c>
      <c r="Q151" s="5">
        <v>0.641</v>
      </c>
      <c r="R151" s="25">
        <f t="shared" si="2"/>
        <v>0.641</v>
      </c>
      <c r="S151" s="30" t="s">
        <v>27158</v>
      </c>
      <c r="T151" s="30" t="s">
        <v>770</v>
      </c>
      <c r="U151" s="30" t="s">
        <v>961</v>
      </c>
      <c r="V151" s="5" t="s">
        <v>3559</v>
      </c>
      <c r="W151" s="28"/>
      <c r="X151" s="29">
        <v>0.3879</v>
      </c>
      <c r="Z151" s="29">
        <v>977.875</v>
      </c>
      <c r="AA151" s="29">
        <v>2.9344</v>
      </c>
      <c r="AB151" s="29">
        <v>81.2256</v>
      </c>
      <c r="AC151" s="29">
        <v>221.6789</v>
      </c>
    </row>
    <row r="152" spans="1:29">
      <c r="A152" s="13" t="s">
        <v>11200</v>
      </c>
      <c r="B152" s="4" t="s">
        <v>50</v>
      </c>
      <c r="C152" s="12"/>
      <c r="D152" s="4"/>
      <c r="E152" s="4"/>
      <c r="F152" s="4"/>
      <c r="G152" s="4"/>
      <c r="H152" s="4"/>
      <c r="I152" s="5" t="s">
        <v>25118</v>
      </c>
      <c r="J152" s="5" t="s">
        <v>2002</v>
      </c>
      <c r="K152" s="5" t="s">
        <v>8209</v>
      </c>
      <c r="L152" s="5" t="s">
        <v>786</v>
      </c>
      <c r="M152" s="5" t="s">
        <v>20893</v>
      </c>
      <c r="N152" s="5" t="s">
        <v>935</v>
      </c>
      <c r="O152" s="5" t="s">
        <v>27569</v>
      </c>
      <c r="P152" s="5" t="s">
        <v>27570</v>
      </c>
      <c r="Q152" s="5">
        <v>0.535</v>
      </c>
      <c r="R152" s="25">
        <f t="shared" si="2"/>
        <v>0.535</v>
      </c>
      <c r="S152" s="30" t="s">
        <v>15717</v>
      </c>
      <c r="T152" s="30" t="s">
        <v>2711</v>
      </c>
      <c r="U152" s="30" t="s">
        <v>278</v>
      </c>
      <c r="V152" s="5" t="s">
        <v>337</v>
      </c>
      <c r="W152" s="28"/>
      <c r="X152" s="29">
        <v>0.5942</v>
      </c>
      <c r="Z152" s="29">
        <v>978.2434</v>
      </c>
      <c r="AA152" s="29">
        <v>2.6156</v>
      </c>
      <c r="AB152" s="29">
        <v>79.6519</v>
      </c>
      <c r="AC152" s="29">
        <v>193.8565</v>
      </c>
    </row>
    <row r="153" spans="1:29">
      <c r="A153" s="13" t="s">
        <v>11206</v>
      </c>
      <c r="B153" s="4" t="s">
        <v>1737</v>
      </c>
      <c r="C153" s="12"/>
      <c r="D153" s="4"/>
      <c r="E153" s="4"/>
      <c r="F153" s="4"/>
      <c r="G153" s="4"/>
      <c r="H153" s="4"/>
      <c r="I153" s="5" t="s">
        <v>27571</v>
      </c>
      <c r="J153" s="5" t="s">
        <v>278</v>
      </c>
      <c r="K153" s="5" t="s">
        <v>278</v>
      </c>
      <c r="L153" s="5" t="s">
        <v>9674</v>
      </c>
      <c r="M153" s="5" t="s">
        <v>27572</v>
      </c>
      <c r="N153" s="5" t="s">
        <v>1095</v>
      </c>
      <c r="O153" s="5" t="s">
        <v>27573</v>
      </c>
      <c r="P153" s="5" t="s">
        <v>27574</v>
      </c>
      <c r="Q153" s="5">
        <v>0.034</v>
      </c>
      <c r="R153" s="25">
        <f t="shared" si="2"/>
        <v>0.034</v>
      </c>
      <c r="S153" s="30" t="s">
        <v>27575</v>
      </c>
      <c r="T153" s="30" t="s">
        <v>7192</v>
      </c>
      <c r="U153" s="30" t="s">
        <v>39</v>
      </c>
      <c r="V153" s="5" t="s">
        <v>4577</v>
      </c>
      <c r="W153" s="28"/>
      <c r="X153" s="29">
        <v>0.4866</v>
      </c>
      <c r="Z153" s="29">
        <v>978.9677</v>
      </c>
      <c r="AA153" s="29">
        <v>2.5267</v>
      </c>
      <c r="AB153" s="29">
        <v>79.4408</v>
      </c>
      <c r="AC153" s="29">
        <v>205.9242</v>
      </c>
    </row>
    <row r="154" spans="1:29">
      <c r="A154" s="13" t="s">
        <v>11211</v>
      </c>
      <c r="B154" s="4" t="s">
        <v>226</v>
      </c>
      <c r="C154" s="12"/>
      <c r="D154" s="4"/>
      <c r="E154" s="4"/>
      <c r="F154" s="4"/>
      <c r="G154" s="4"/>
      <c r="H154" s="4"/>
      <c r="I154" s="5" t="s">
        <v>20107</v>
      </c>
      <c r="J154" s="5" t="s">
        <v>3139</v>
      </c>
      <c r="K154" s="5" t="s">
        <v>1697</v>
      </c>
      <c r="L154" s="5" t="s">
        <v>3004</v>
      </c>
      <c r="M154" s="5" t="s">
        <v>20242</v>
      </c>
      <c r="N154" s="5" t="s">
        <v>975</v>
      </c>
      <c r="O154" s="5" t="s">
        <v>27576</v>
      </c>
      <c r="P154" s="5" t="s">
        <v>21160</v>
      </c>
      <c r="Q154" s="5">
        <v>0.03</v>
      </c>
      <c r="R154" s="25">
        <f t="shared" si="2"/>
        <v>0.03</v>
      </c>
      <c r="S154" s="30" t="s">
        <v>13010</v>
      </c>
      <c r="T154" s="30" t="s">
        <v>4704</v>
      </c>
      <c r="U154" s="30" t="s">
        <v>151</v>
      </c>
      <c r="V154" s="5" t="s">
        <v>9011</v>
      </c>
      <c r="W154" s="28"/>
      <c r="X154" s="29">
        <v>0.6665</v>
      </c>
      <c r="Z154" s="29">
        <v>979.6943</v>
      </c>
      <c r="AA154" s="29">
        <v>2.3351</v>
      </c>
      <c r="AB154" s="29">
        <v>79.8611</v>
      </c>
      <c r="AC154" s="29">
        <v>189.7883</v>
      </c>
    </row>
    <row r="155" spans="1:29">
      <c r="A155" s="13" t="s">
        <v>11216</v>
      </c>
      <c r="B155" s="4" t="s">
        <v>376</v>
      </c>
      <c r="C155" s="12"/>
      <c r="D155" s="4"/>
      <c r="E155" s="4"/>
      <c r="F155" s="4"/>
      <c r="G155" s="4"/>
      <c r="H155" s="4"/>
      <c r="I155" s="5" t="s">
        <v>27577</v>
      </c>
      <c r="J155" s="5" t="s">
        <v>1946</v>
      </c>
      <c r="K155" s="5" t="s">
        <v>278</v>
      </c>
      <c r="L155" s="5" t="s">
        <v>1049</v>
      </c>
      <c r="M155" s="5" t="s">
        <v>15148</v>
      </c>
      <c r="N155" s="5" t="s">
        <v>55</v>
      </c>
      <c r="O155" s="5" t="s">
        <v>13658</v>
      </c>
      <c r="P155" s="5" t="s">
        <v>20963</v>
      </c>
      <c r="Q155" s="5">
        <v>0.029</v>
      </c>
      <c r="R155" s="25">
        <f t="shared" si="2"/>
        <v>0.029</v>
      </c>
      <c r="S155" s="30" t="s">
        <v>25570</v>
      </c>
      <c r="T155" s="30" t="s">
        <v>717</v>
      </c>
      <c r="U155" s="30" t="s">
        <v>1996</v>
      </c>
      <c r="V155" s="5" t="s">
        <v>7894</v>
      </c>
      <c r="W155" s="28"/>
      <c r="X155" s="29">
        <v>1.3055</v>
      </c>
      <c r="Z155" s="29">
        <v>980.3732</v>
      </c>
      <c r="AA155" s="29">
        <v>1.718</v>
      </c>
      <c r="AB155" s="29">
        <v>82.7068</v>
      </c>
      <c r="AC155" s="29">
        <v>181.8307</v>
      </c>
    </row>
    <row r="156" spans="1:29">
      <c r="A156" s="13" t="s">
        <v>11221</v>
      </c>
      <c r="B156" s="4" t="s">
        <v>161</v>
      </c>
      <c r="C156" s="12"/>
      <c r="D156" s="4"/>
      <c r="E156" s="4"/>
      <c r="F156" s="4"/>
      <c r="G156" s="4"/>
      <c r="H156" s="4"/>
      <c r="I156" s="5" t="s">
        <v>27578</v>
      </c>
      <c r="J156" s="5" t="s">
        <v>1678</v>
      </c>
      <c r="K156" s="5" t="s">
        <v>441</v>
      </c>
      <c r="L156" s="5" t="s">
        <v>1733</v>
      </c>
      <c r="M156" s="5" t="s">
        <v>27579</v>
      </c>
      <c r="N156" s="5" t="s">
        <v>935</v>
      </c>
      <c r="O156" s="5" t="s">
        <v>27580</v>
      </c>
      <c r="P156" s="5" t="s">
        <v>21274</v>
      </c>
      <c r="Q156" s="5">
        <v>0.03</v>
      </c>
      <c r="R156" s="25">
        <f t="shared" si="2"/>
        <v>0.03</v>
      </c>
      <c r="S156" s="30" t="s">
        <v>2964</v>
      </c>
      <c r="T156" s="30" t="s">
        <v>1988</v>
      </c>
      <c r="U156" s="30" t="s">
        <v>1453</v>
      </c>
      <c r="V156" s="5" t="s">
        <v>1636</v>
      </c>
      <c r="W156" s="28"/>
      <c r="X156" s="29">
        <v>1.1943</v>
      </c>
      <c r="Z156" s="29">
        <v>980.8432</v>
      </c>
      <c r="AA156" s="29">
        <v>1.9383</v>
      </c>
      <c r="AB156" s="29">
        <v>82.28</v>
      </c>
      <c r="AC156" s="29">
        <v>190.2394</v>
      </c>
    </row>
    <row r="157" spans="1:29">
      <c r="A157" s="13" t="s">
        <v>11226</v>
      </c>
      <c r="B157" s="4" t="s">
        <v>66</v>
      </c>
      <c r="C157" s="12"/>
      <c r="D157" s="4"/>
      <c r="E157" s="4"/>
      <c r="F157" s="4"/>
      <c r="G157" s="4"/>
      <c r="H157" s="4"/>
      <c r="I157" s="5" t="s">
        <v>27581</v>
      </c>
      <c r="J157" s="5" t="s">
        <v>2150</v>
      </c>
      <c r="K157" s="5" t="s">
        <v>2023</v>
      </c>
      <c r="L157" s="5" t="s">
        <v>354</v>
      </c>
      <c r="M157" s="5" t="s">
        <v>23110</v>
      </c>
      <c r="N157" s="5" t="s">
        <v>199</v>
      </c>
      <c r="O157" s="5" t="s">
        <v>25449</v>
      </c>
      <c r="P157" s="5" t="s">
        <v>27582</v>
      </c>
      <c r="Q157" s="5">
        <v>0.025</v>
      </c>
      <c r="R157" s="25">
        <f t="shared" si="2"/>
        <v>0.025</v>
      </c>
      <c r="S157" s="30" t="s">
        <v>21798</v>
      </c>
      <c r="T157" s="30" t="s">
        <v>3148</v>
      </c>
      <c r="U157" s="30" t="s">
        <v>278</v>
      </c>
      <c r="V157" s="5" t="s">
        <v>4585</v>
      </c>
      <c r="W157" s="28"/>
      <c r="X157" s="29">
        <v>1.698</v>
      </c>
      <c r="Z157" s="29">
        <v>980.6889</v>
      </c>
      <c r="AA157" s="29">
        <v>1.8056</v>
      </c>
      <c r="AB157" s="29">
        <v>83.013</v>
      </c>
      <c r="AC157" s="29">
        <v>181.6692</v>
      </c>
    </row>
    <row r="158" spans="1:29">
      <c r="A158" s="13" t="s">
        <v>11232</v>
      </c>
      <c r="B158" s="4" t="s">
        <v>66</v>
      </c>
      <c r="C158" s="12"/>
      <c r="D158" s="4"/>
      <c r="E158" s="4"/>
      <c r="F158" s="4"/>
      <c r="G158" s="4"/>
      <c r="H158" s="4"/>
      <c r="I158" s="5" t="s">
        <v>27583</v>
      </c>
      <c r="J158" s="5" t="s">
        <v>2049</v>
      </c>
      <c r="K158" s="5" t="s">
        <v>278</v>
      </c>
      <c r="L158" s="5" t="s">
        <v>1122</v>
      </c>
      <c r="M158" s="5" t="s">
        <v>4382</v>
      </c>
      <c r="N158" s="5" t="s">
        <v>2192</v>
      </c>
      <c r="O158" s="5" t="s">
        <v>27584</v>
      </c>
      <c r="P158" s="5" t="s">
        <v>5752</v>
      </c>
      <c r="Q158" s="5">
        <v>0.023</v>
      </c>
      <c r="R158" s="25">
        <f t="shared" si="2"/>
        <v>0.023</v>
      </c>
      <c r="S158" s="30" t="s">
        <v>21395</v>
      </c>
      <c r="T158" s="30" t="s">
        <v>3539</v>
      </c>
      <c r="U158" s="30" t="s">
        <v>1453</v>
      </c>
      <c r="V158" s="5" t="s">
        <v>5727</v>
      </c>
      <c r="W158" s="28"/>
      <c r="X158" s="29">
        <v>0.9156</v>
      </c>
      <c r="Z158" s="29">
        <v>980.3631</v>
      </c>
      <c r="AA158" s="29">
        <v>2.662</v>
      </c>
      <c r="AB158" s="29">
        <v>80.9741</v>
      </c>
      <c r="AC158" s="29">
        <v>198.689</v>
      </c>
    </row>
    <row r="159" spans="1:29">
      <c r="A159" s="13" t="s">
        <v>11237</v>
      </c>
      <c r="B159" s="4" t="s">
        <v>778</v>
      </c>
      <c r="C159" s="12"/>
      <c r="D159" s="4"/>
      <c r="E159" s="4"/>
      <c r="F159" s="4"/>
      <c r="G159" s="4"/>
      <c r="H159" s="4"/>
      <c r="I159" s="5" t="s">
        <v>27585</v>
      </c>
      <c r="J159" s="5" t="s">
        <v>1608</v>
      </c>
      <c r="K159" s="5" t="s">
        <v>278</v>
      </c>
      <c r="L159" s="5" t="s">
        <v>2523</v>
      </c>
      <c r="M159" s="5" t="s">
        <v>20731</v>
      </c>
      <c r="N159" s="5" t="s">
        <v>2168</v>
      </c>
      <c r="O159" s="5" t="s">
        <v>27586</v>
      </c>
      <c r="P159" s="5" t="s">
        <v>16810</v>
      </c>
      <c r="Q159" s="5">
        <v>0.022</v>
      </c>
      <c r="R159" s="25">
        <f t="shared" si="2"/>
        <v>0.022</v>
      </c>
      <c r="S159" s="30" t="s">
        <v>4322</v>
      </c>
      <c r="T159" s="30" t="s">
        <v>1890</v>
      </c>
      <c r="U159" s="30" t="s">
        <v>352</v>
      </c>
      <c r="V159" s="5" t="s">
        <v>1489</v>
      </c>
      <c r="W159" s="28"/>
      <c r="X159" s="29">
        <v>1.2596</v>
      </c>
      <c r="Z159" s="29">
        <v>979.9398</v>
      </c>
      <c r="AA159" s="29">
        <v>2.6222</v>
      </c>
      <c r="AB159" s="29">
        <v>81.607</v>
      </c>
      <c r="AC159" s="29">
        <v>182.4509</v>
      </c>
    </row>
    <row r="160" spans="1:29">
      <c r="A160" s="13" t="s">
        <v>11242</v>
      </c>
      <c r="B160" s="4" t="s">
        <v>97</v>
      </c>
      <c r="C160" s="12"/>
      <c r="D160" s="4"/>
      <c r="E160" s="4"/>
      <c r="F160" s="4"/>
      <c r="G160" s="4"/>
      <c r="H160" s="4"/>
      <c r="I160" s="5" t="s">
        <v>27587</v>
      </c>
      <c r="J160" s="5" t="s">
        <v>2014</v>
      </c>
      <c r="K160" s="5" t="s">
        <v>278</v>
      </c>
      <c r="L160" s="5" t="s">
        <v>1080</v>
      </c>
      <c r="M160" s="5" t="s">
        <v>4913</v>
      </c>
      <c r="N160" s="5" t="s">
        <v>2150</v>
      </c>
      <c r="O160" s="5" t="s">
        <v>19376</v>
      </c>
      <c r="P160" s="5" t="s">
        <v>26323</v>
      </c>
      <c r="Q160" s="5">
        <v>0.019</v>
      </c>
      <c r="R160" s="25">
        <f t="shared" si="2"/>
        <v>0.019</v>
      </c>
      <c r="S160" s="30" t="s">
        <v>27588</v>
      </c>
      <c r="T160" s="30" t="s">
        <v>132</v>
      </c>
      <c r="U160" s="30" t="s">
        <v>151</v>
      </c>
      <c r="V160" s="5" t="s">
        <v>5691</v>
      </c>
      <c r="W160" s="28"/>
      <c r="X160" s="29">
        <v>1.1856</v>
      </c>
      <c r="Z160" s="29">
        <v>979.8434</v>
      </c>
      <c r="AA160" s="29">
        <v>3.3856</v>
      </c>
      <c r="AB160" s="29">
        <v>79.0979</v>
      </c>
      <c r="AC160" s="29">
        <v>159.0291</v>
      </c>
    </row>
    <row r="161" spans="1:29">
      <c r="A161" s="13" t="s">
        <v>11249</v>
      </c>
      <c r="B161" s="4" t="s">
        <v>226</v>
      </c>
      <c r="C161" s="12"/>
      <c r="D161" s="4"/>
      <c r="E161" s="4"/>
      <c r="F161" s="4"/>
      <c r="G161" s="4"/>
      <c r="H161" s="4"/>
      <c r="I161" s="5" t="s">
        <v>27589</v>
      </c>
      <c r="J161" s="5" t="s">
        <v>89</v>
      </c>
      <c r="K161" s="5" t="s">
        <v>1585</v>
      </c>
      <c r="L161" s="5" t="s">
        <v>1994</v>
      </c>
      <c r="M161" s="5" t="s">
        <v>27590</v>
      </c>
      <c r="N161" s="5" t="s">
        <v>1785</v>
      </c>
      <c r="O161" s="5" t="s">
        <v>27591</v>
      </c>
      <c r="P161" s="5" t="s">
        <v>27592</v>
      </c>
      <c r="Q161" s="5">
        <v>0.019</v>
      </c>
      <c r="R161" s="25">
        <f t="shared" si="2"/>
        <v>0.019</v>
      </c>
      <c r="S161" s="30" t="s">
        <v>27593</v>
      </c>
      <c r="T161" s="30" t="s">
        <v>3148</v>
      </c>
      <c r="U161" s="30" t="s">
        <v>1939</v>
      </c>
      <c r="V161" s="5" t="s">
        <v>2555</v>
      </c>
      <c r="W161" s="28"/>
      <c r="X161" s="29">
        <v>0.705</v>
      </c>
      <c r="Z161" s="29">
        <v>980.2918</v>
      </c>
      <c r="AA161" s="29">
        <v>3.6388</v>
      </c>
      <c r="AB161" s="29">
        <v>77.6846</v>
      </c>
      <c r="AC161" s="29">
        <v>190.9559</v>
      </c>
    </row>
    <row r="162" spans="1:29">
      <c r="A162" s="13" t="s">
        <v>11255</v>
      </c>
      <c r="B162" s="4" t="s">
        <v>112</v>
      </c>
      <c r="C162" s="12"/>
      <c r="D162" s="4"/>
      <c r="E162" s="4"/>
      <c r="F162" s="4"/>
      <c r="G162" s="4"/>
      <c r="H162" s="4"/>
      <c r="I162" s="5" t="s">
        <v>27065</v>
      </c>
      <c r="J162" s="5" t="s">
        <v>1476</v>
      </c>
      <c r="K162" s="5" t="s">
        <v>2751</v>
      </c>
      <c r="L162" s="5" t="s">
        <v>1234</v>
      </c>
      <c r="M162" s="5" t="s">
        <v>10387</v>
      </c>
      <c r="N162" s="5" t="s">
        <v>2386</v>
      </c>
      <c r="O162" s="5" t="s">
        <v>27594</v>
      </c>
      <c r="P162" s="5" t="s">
        <v>4884</v>
      </c>
      <c r="Q162" s="5">
        <v>0.028</v>
      </c>
      <c r="R162" s="25">
        <f t="shared" si="2"/>
        <v>0.028</v>
      </c>
      <c r="S162" s="30" t="s">
        <v>85</v>
      </c>
      <c r="T162" s="30" t="s">
        <v>809</v>
      </c>
      <c r="U162" s="30" t="s">
        <v>59</v>
      </c>
      <c r="V162" s="5" t="s">
        <v>4903</v>
      </c>
      <c r="W162" s="28"/>
      <c r="X162" s="29">
        <v>0.4206</v>
      </c>
      <c r="Z162" s="29">
        <v>980.5861</v>
      </c>
      <c r="AA162" s="29">
        <v>4.4813</v>
      </c>
      <c r="AB162" s="29">
        <v>68.2249</v>
      </c>
      <c r="AC162" s="29">
        <v>224.3275</v>
      </c>
    </row>
    <row r="163" spans="1:29">
      <c r="A163" s="13" t="s">
        <v>11263</v>
      </c>
      <c r="B163" s="4" t="s">
        <v>316</v>
      </c>
      <c r="C163" s="12"/>
      <c r="D163" s="4"/>
      <c r="E163" s="4"/>
      <c r="F163" s="4"/>
      <c r="G163" s="4"/>
      <c r="H163" s="4"/>
      <c r="I163" s="5" t="s">
        <v>27595</v>
      </c>
      <c r="J163" s="5" t="s">
        <v>104</v>
      </c>
      <c r="K163" s="5" t="s">
        <v>845</v>
      </c>
      <c r="L163" s="5" t="s">
        <v>2457</v>
      </c>
      <c r="M163" s="5" t="s">
        <v>21980</v>
      </c>
      <c r="N163" s="5" t="s">
        <v>2386</v>
      </c>
      <c r="O163" s="5" t="s">
        <v>19363</v>
      </c>
      <c r="P163" s="5" t="s">
        <v>27596</v>
      </c>
      <c r="Q163" s="5">
        <v>0.014</v>
      </c>
      <c r="R163" s="25">
        <f t="shared" si="2"/>
        <v>0.014</v>
      </c>
      <c r="S163" s="30" t="s">
        <v>25543</v>
      </c>
      <c r="T163" s="30" t="s">
        <v>5699</v>
      </c>
      <c r="U163" s="30" t="s">
        <v>2014</v>
      </c>
      <c r="V163" s="5" t="s">
        <v>963</v>
      </c>
      <c r="W163" s="28"/>
      <c r="X163" s="29">
        <v>0.2476</v>
      </c>
      <c r="Z163" s="29">
        <v>980.9802</v>
      </c>
      <c r="AA163" s="29">
        <v>4.062</v>
      </c>
      <c r="AB163" s="29">
        <v>69.4333</v>
      </c>
      <c r="AC163" s="29">
        <v>194.1326</v>
      </c>
    </row>
    <row r="164" spans="1:29">
      <c r="A164" s="13" t="s">
        <v>11269</v>
      </c>
      <c r="B164" s="4" t="s">
        <v>316</v>
      </c>
      <c r="C164" s="12"/>
      <c r="D164" s="4"/>
      <c r="E164" s="4"/>
      <c r="F164" s="4"/>
      <c r="G164" s="4"/>
      <c r="H164" s="4"/>
      <c r="I164" s="5" t="s">
        <v>27597</v>
      </c>
      <c r="J164" s="5" t="s">
        <v>1001</v>
      </c>
      <c r="K164" s="5" t="s">
        <v>278</v>
      </c>
      <c r="L164" s="5" t="s">
        <v>3356</v>
      </c>
      <c r="M164" s="5" t="s">
        <v>21483</v>
      </c>
      <c r="N164" s="5" t="s">
        <v>2150</v>
      </c>
      <c r="O164" s="5" t="s">
        <v>27598</v>
      </c>
      <c r="P164" s="5" t="s">
        <v>27599</v>
      </c>
      <c r="Q164" s="5">
        <v>0.024</v>
      </c>
      <c r="R164" s="25">
        <f t="shared" si="2"/>
        <v>0.024</v>
      </c>
      <c r="S164" s="30" t="s">
        <v>27600</v>
      </c>
      <c r="T164" s="30" t="s">
        <v>3965</v>
      </c>
      <c r="U164" s="30" t="s">
        <v>1985</v>
      </c>
      <c r="V164" s="5" t="s">
        <v>8260</v>
      </c>
      <c r="W164" s="28"/>
      <c r="X164" s="29">
        <v>0.8254</v>
      </c>
      <c r="Z164" s="29">
        <v>981.734</v>
      </c>
      <c r="AA164" s="29">
        <v>3.7382</v>
      </c>
      <c r="AB164" s="29">
        <v>70.5484</v>
      </c>
      <c r="AC164" s="29">
        <v>13.7293</v>
      </c>
    </row>
    <row r="165" spans="1:29">
      <c r="A165" s="13" t="s">
        <v>11277</v>
      </c>
      <c r="B165" s="4" t="s">
        <v>63</v>
      </c>
      <c r="C165" s="12"/>
      <c r="D165" s="4"/>
      <c r="E165" s="4"/>
      <c r="F165" s="4"/>
      <c r="G165" s="4"/>
      <c r="H165" s="4"/>
      <c r="I165" s="5" t="s">
        <v>27601</v>
      </c>
      <c r="J165" s="5" t="s">
        <v>935</v>
      </c>
      <c r="K165" s="5" t="s">
        <v>278</v>
      </c>
      <c r="L165" s="5" t="s">
        <v>3118</v>
      </c>
      <c r="M165" s="5" t="s">
        <v>27602</v>
      </c>
      <c r="N165" s="5" t="s">
        <v>39</v>
      </c>
      <c r="O165" s="5" t="s">
        <v>13905</v>
      </c>
      <c r="P165" s="5" t="s">
        <v>27603</v>
      </c>
      <c r="Q165" s="5">
        <v>0.047</v>
      </c>
      <c r="R165" s="25">
        <f t="shared" si="2"/>
        <v>0.047</v>
      </c>
      <c r="S165" s="30" t="s">
        <v>27604</v>
      </c>
      <c r="T165" s="30" t="s">
        <v>2133</v>
      </c>
      <c r="U165" s="30" t="s">
        <v>935</v>
      </c>
      <c r="V165" s="5" t="s">
        <v>4164</v>
      </c>
      <c r="W165" s="28"/>
      <c r="X165" s="29">
        <v>0.6191</v>
      </c>
      <c r="Z165" s="29">
        <v>982.3893</v>
      </c>
      <c r="AA165" s="29">
        <v>3.9702</v>
      </c>
      <c r="AB165" s="29">
        <v>70.0107</v>
      </c>
      <c r="AC165" s="29">
        <v>345.8859</v>
      </c>
    </row>
    <row r="166" spans="1:29">
      <c r="A166" s="13" t="s">
        <v>11283</v>
      </c>
      <c r="B166" s="4" t="s">
        <v>1088</v>
      </c>
      <c r="C166" s="12"/>
      <c r="D166" s="4"/>
      <c r="E166" s="4"/>
      <c r="F166" s="4"/>
      <c r="G166" s="4"/>
      <c r="H166" s="4"/>
      <c r="I166" s="5" t="s">
        <v>20069</v>
      </c>
      <c r="J166" s="5" t="s">
        <v>2254</v>
      </c>
      <c r="K166" s="5" t="s">
        <v>8209</v>
      </c>
      <c r="L166" s="5" t="s">
        <v>126</v>
      </c>
      <c r="M166" s="5" t="s">
        <v>19362</v>
      </c>
      <c r="N166" s="5" t="s">
        <v>136</v>
      </c>
      <c r="O166" s="5" t="s">
        <v>27605</v>
      </c>
      <c r="P166" s="5" t="s">
        <v>27606</v>
      </c>
      <c r="Q166" s="5">
        <v>0.054</v>
      </c>
      <c r="R166" s="25">
        <f t="shared" si="2"/>
        <v>0.054</v>
      </c>
      <c r="S166" s="30" t="s">
        <v>21388</v>
      </c>
      <c r="T166" s="30" t="s">
        <v>4024</v>
      </c>
      <c r="U166" s="30" t="s">
        <v>151</v>
      </c>
      <c r="V166" s="5" t="s">
        <v>6531</v>
      </c>
      <c r="W166" s="28"/>
      <c r="X166" s="29">
        <v>0.6845</v>
      </c>
      <c r="Z166" s="29">
        <v>983.2066</v>
      </c>
      <c r="AA166" s="29">
        <v>3.6981</v>
      </c>
      <c r="AB166" s="29">
        <v>72.6676</v>
      </c>
      <c r="AC166" s="29">
        <v>320.5788</v>
      </c>
    </row>
    <row r="167" spans="1:29">
      <c r="A167" s="13" t="s">
        <v>11289</v>
      </c>
      <c r="B167" s="4" t="s">
        <v>209</v>
      </c>
      <c r="C167" s="12"/>
      <c r="D167" s="4"/>
      <c r="E167" s="4"/>
      <c r="F167" s="4"/>
      <c r="G167" s="4"/>
      <c r="H167" s="4"/>
      <c r="I167" s="5" t="s">
        <v>27607</v>
      </c>
      <c r="J167" s="5" t="s">
        <v>935</v>
      </c>
      <c r="K167" s="5" t="s">
        <v>73</v>
      </c>
      <c r="L167" s="5" t="s">
        <v>3592</v>
      </c>
      <c r="M167" s="5" t="s">
        <v>21271</v>
      </c>
      <c r="N167" s="5" t="s">
        <v>2192</v>
      </c>
      <c r="O167" s="5" t="s">
        <v>6712</v>
      </c>
      <c r="P167" s="5" t="s">
        <v>2047</v>
      </c>
      <c r="Q167" s="5">
        <v>0.065</v>
      </c>
      <c r="R167" s="25">
        <f t="shared" si="2"/>
        <v>0.065</v>
      </c>
      <c r="S167" s="30" t="s">
        <v>24846</v>
      </c>
      <c r="T167" s="30" t="s">
        <v>745</v>
      </c>
      <c r="U167" s="30" t="s">
        <v>352</v>
      </c>
      <c r="V167" s="5" t="s">
        <v>11832</v>
      </c>
      <c r="W167" s="28"/>
      <c r="X167" s="29">
        <v>0.0562</v>
      </c>
      <c r="Z167" s="29">
        <v>984.0416</v>
      </c>
      <c r="AA167" s="29">
        <v>3.6056</v>
      </c>
      <c r="AB167" s="29">
        <v>75.475</v>
      </c>
      <c r="AC167" s="29">
        <v>255.5252</v>
      </c>
    </row>
    <row r="168" spans="1:29">
      <c r="A168" s="13" t="s">
        <v>11293</v>
      </c>
      <c r="B168" s="4" t="s">
        <v>116</v>
      </c>
      <c r="C168" s="12"/>
      <c r="D168" s="4"/>
      <c r="E168" s="4"/>
      <c r="F168" s="4"/>
      <c r="G168" s="4"/>
      <c r="H168" s="4"/>
      <c r="I168" s="5" t="s">
        <v>27608</v>
      </c>
      <c r="J168" s="5" t="s">
        <v>961</v>
      </c>
      <c r="K168" s="5" t="s">
        <v>7142</v>
      </c>
      <c r="L168" s="5" t="s">
        <v>2153</v>
      </c>
      <c r="M168" s="5" t="s">
        <v>16712</v>
      </c>
      <c r="N168" s="5" t="s">
        <v>167</v>
      </c>
      <c r="O168" s="5" t="s">
        <v>27605</v>
      </c>
      <c r="P168" s="5" t="s">
        <v>17295</v>
      </c>
      <c r="Q168" s="5">
        <v>0.064</v>
      </c>
      <c r="R168" s="25">
        <f t="shared" si="2"/>
        <v>0.064</v>
      </c>
      <c r="S168" s="30" t="s">
        <v>27225</v>
      </c>
      <c r="T168" s="30" t="s">
        <v>622</v>
      </c>
      <c r="U168" s="30" t="s">
        <v>2192</v>
      </c>
      <c r="V168" s="5" t="s">
        <v>3703</v>
      </c>
      <c r="W168" s="28"/>
      <c r="X168" s="29">
        <v>0.2824</v>
      </c>
      <c r="Z168" s="29">
        <v>984.4536</v>
      </c>
      <c r="AA168" s="29">
        <v>4.198</v>
      </c>
      <c r="AB168" s="29">
        <v>71.6188</v>
      </c>
      <c r="AC168" s="29">
        <v>291.9358</v>
      </c>
    </row>
    <row r="169" spans="1:29">
      <c r="A169" s="13" t="s">
        <v>11300</v>
      </c>
      <c r="B169" s="4" t="s">
        <v>778</v>
      </c>
      <c r="C169" s="12"/>
      <c r="D169" s="4"/>
      <c r="E169" s="4"/>
      <c r="F169" s="4"/>
      <c r="G169" s="4"/>
      <c r="H169" s="4"/>
      <c r="I169" s="5" t="s">
        <v>27609</v>
      </c>
      <c r="J169" s="5" t="s">
        <v>961</v>
      </c>
      <c r="K169" s="5" t="s">
        <v>73</v>
      </c>
      <c r="L169" s="5" t="s">
        <v>3441</v>
      </c>
      <c r="M169" s="5" t="s">
        <v>3457</v>
      </c>
      <c r="N169" s="5" t="s">
        <v>167</v>
      </c>
      <c r="O169" s="5" t="s">
        <v>18803</v>
      </c>
      <c r="P169" s="5" t="s">
        <v>27610</v>
      </c>
      <c r="Q169" s="5">
        <v>0.063</v>
      </c>
      <c r="R169" s="25">
        <f t="shared" si="2"/>
        <v>0.063</v>
      </c>
      <c r="S169" s="30" t="s">
        <v>27611</v>
      </c>
      <c r="T169" s="30" t="s">
        <v>7671</v>
      </c>
      <c r="U169" s="30" t="s">
        <v>136</v>
      </c>
      <c r="V169" s="5" t="s">
        <v>3835</v>
      </c>
      <c r="W169" s="28"/>
      <c r="X169" s="29">
        <v>0.8434</v>
      </c>
      <c r="Z169" s="29">
        <v>984.4722</v>
      </c>
      <c r="AA169" s="29">
        <v>2.4916</v>
      </c>
      <c r="AB169" s="29">
        <v>75.85</v>
      </c>
      <c r="AC169" s="29">
        <v>356.6902</v>
      </c>
    </row>
    <row r="170" spans="1:29">
      <c r="A170" s="13" t="s">
        <v>11306</v>
      </c>
      <c r="B170" s="4" t="s">
        <v>238</v>
      </c>
      <c r="C170" s="12"/>
      <c r="D170" s="4"/>
      <c r="E170" s="4"/>
      <c r="F170" s="4"/>
      <c r="G170" s="4"/>
      <c r="H170" s="4"/>
      <c r="I170" s="5" t="s">
        <v>27612</v>
      </c>
      <c r="J170" s="5" t="s">
        <v>975</v>
      </c>
      <c r="K170" s="5" t="s">
        <v>2467</v>
      </c>
      <c r="L170" s="5" t="s">
        <v>155</v>
      </c>
      <c r="M170" s="5" t="s">
        <v>25910</v>
      </c>
      <c r="N170" s="5" t="s">
        <v>913</v>
      </c>
      <c r="O170" s="5" t="s">
        <v>8027</v>
      </c>
      <c r="P170" s="5" t="s">
        <v>7262</v>
      </c>
      <c r="Q170" s="5">
        <v>0.045</v>
      </c>
      <c r="R170" s="25">
        <f t="shared" si="2"/>
        <v>0.045</v>
      </c>
      <c r="S170" s="30" t="s">
        <v>13081</v>
      </c>
      <c r="T170" s="30" t="s">
        <v>3629</v>
      </c>
      <c r="U170" s="30" t="s">
        <v>2183</v>
      </c>
      <c r="V170" s="5" t="s">
        <v>4003</v>
      </c>
      <c r="W170" s="28"/>
      <c r="X170" s="29">
        <v>0.8178</v>
      </c>
      <c r="Z170" s="29">
        <v>984.3576</v>
      </c>
      <c r="AA170" s="29">
        <v>2.2074</v>
      </c>
      <c r="AB170" s="29">
        <v>76.2319</v>
      </c>
      <c r="AC170" s="29">
        <v>356.352</v>
      </c>
    </row>
    <row r="171" spans="1:29">
      <c r="A171" s="13" t="s">
        <v>11312</v>
      </c>
      <c r="B171" s="4" t="s">
        <v>129</v>
      </c>
      <c r="C171" s="12"/>
      <c r="D171" s="4"/>
      <c r="E171" s="4"/>
      <c r="F171" s="4"/>
      <c r="G171" s="4"/>
      <c r="H171" s="4"/>
      <c r="I171" s="5" t="s">
        <v>27613</v>
      </c>
      <c r="J171" s="5" t="s">
        <v>2411</v>
      </c>
      <c r="K171" s="5" t="s">
        <v>2467</v>
      </c>
      <c r="L171" s="5" t="s">
        <v>3223</v>
      </c>
      <c r="M171" s="5" t="s">
        <v>27614</v>
      </c>
      <c r="N171" s="5" t="s">
        <v>665</v>
      </c>
      <c r="O171" s="5" t="s">
        <v>21175</v>
      </c>
      <c r="P171" s="5" t="s">
        <v>9767</v>
      </c>
      <c r="Q171" s="5">
        <v>0.053</v>
      </c>
      <c r="R171" s="25">
        <f t="shared" si="2"/>
        <v>0.053</v>
      </c>
      <c r="S171" s="30" t="s">
        <v>1944</v>
      </c>
      <c r="T171" s="30" t="s">
        <v>6039</v>
      </c>
      <c r="U171" s="30" t="s">
        <v>278</v>
      </c>
      <c r="V171" s="5" t="s">
        <v>10525</v>
      </c>
      <c r="W171" s="28"/>
      <c r="X171" s="29">
        <v>0.5818</v>
      </c>
      <c r="Z171" s="29">
        <v>984.1814</v>
      </c>
      <c r="AA171" s="29">
        <v>1.7778</v>
      </c>
      <c r="AB171" s="29">
        <v>78.8511</v>
      </c>
      <c r="AC171" s="29">
        <v>146.8723</v>
      </c>
    </row>
    <row r="172" spans="1:29">
      <c r="A172" s="13" t="s">
        <v>11318</v>
      </c>
      <c r="B172" s="4" t="s">
        <v>940</v>
      </c>
      <c r="C172" s="12"/>
      <c r="D172" s="4"/>
      <c r="E172" s="4"/>
      <c r="F172" s="4"/>
      <c r="G172" s="4"/>
      <c r="H172" s="4"/>
      <c r="I172" s="5" t="s">
        <v>27615</v>
      </c>
      <c r="J172" s="5" t="s">
        <v>512</v>
      </c>
      <c r="K172" s="5" t="s">
        <v>7142</v>
      </c>
      <c r="L172" s="5" t="s">
        <v>292</v>
      </c>
      <c r="M172" s="5" t="s">
        <v>27616</v>
      </c>
      <c r="N172" s="5" t="s">
        <v>352</v>
      </c>
      <c r="O172" s="5" t="s">
        <v>25743</v>
      </c>
      <c r="P172" s="5" t="s">
        <v>21239</v>
      </c>
      <c r="Q172" s="5">
        <v>0.055</v>
      </c>
      <c r="R172" s="25">
        <f t="shared" si="2"/>
        <v>0.055</v>
      </c>
      <c r="S172" s="30" t="s">
        <v>27617</v>
      </c>
      <c r="T172" s="30" t="s">
        <v>6948</v>
      </c>
      <c r="U172" s="30" t="s">
        <v>501</v>
      </c>
      <c r="V172" s="5" t="s">
        <v>3802</v>
      </c>
      <c r="W172" s="28"/>
      <c r="X172" s="29">
        <v>0.8767</v>
      </c>
      <c r="Z172" s="29">
        <v>983.8204</v>
      </c>
      <c r="AA172" s="29">
        <v>0.7598</v>
      </c>
      <c r="AB172" s="29">
        <v>80.6267</v>
      </c>
      <c r="AC172" s="29">
        <v>342.3224</v>
      </c>
    </row>
    <row r="173" spans="1:29">
      <c r="A173" s="13" t="s">
        <v>11323</v>
      </c>
      <c r="B173" s="4" t="s">
        <v>112</v>
      </c>
      <c r="C173" s="12"/>
      <c r="D173" s="4"/>
      <c r="E173" s="4"/>
      <c r="F173" s="4"/>
      <c r="G173" s="4"/>
      <c r="H173" s="4"/>
      <c r="I173" s="5" t="s">
        <v>27618</v>
      </c>
      <c r="J173" s="5" t="s">
        <v>39</v>
      </c>
      <c r="K173" s="5" t="s">
        <v>2090</v>
      </c>
      <c r="L173" s="5" t="s">
        <v>3947</v>
      </c>
      <c r="M173" s="5" t="s">
        <v>27619</v>
      </c>
      <c r="N173" s="5" t="s">
        <v>1453</v>
      </c>
      <c r="O173" s="5" t="s">
        <v>2267</v>
      </c>
      <c r="P173" s="5" t="s">
        <v>27620</v>
      </c>
      <c r="Q173" s="5">
        <v>0.052</v>
      </c>
      <c r="R173" s="25">
        <f t="shared" si="2"/>
        <v>0.052</v>
      </c>
      <c r="S173" s="30" t="s">
        <v>12960</v>
      </c>
      <c r="T173" s="30" t="s">
        <v>6053</v>
      </c>
      <c r="U173" s="30" t="s">
        <v>278</v>
      </c>
      <c r="V173" s="5" t="s">
        <v>634</v>
      </c>
      <c r="W173" s="28"/>
      <c r="X173" s="29">
        <v>0.9774</v>
      </c>
      <c r="Z173" s="29">
        <v>983.3301</v>
      </c>
      <c r="AA173" s="29">
        <v>0.7351</v>
      </c>
      <c r="AB173" s="29">
        <v>81.2486</v>
      </c>
      <c r="AC173" s="29">
        <v>342.5011</v>
      </c>
    </row>
    <row r="174" spans="1:29">
      <c r="A174" s="13" t="s">
        <v>11328</v>
      </c>
      <c r="B174" s="4" t="s">
        <v>299</v>
      </c>
      <c r="C174" s="12"/>
      <c r="D174" s="4"/>
      <c r="E174" s="4"/>
      <c r="F174" s="4"/>
      <c r="G174" s="4"/>
      <c r="H174" s="4"/>
      <c r="I174" s="5" t="s">
        <v>27621</v>
      </c>
      <c r="J174" s="5" t="s">
        <v>89</v>
      </c>
      <c r="K174" s="5" t="s">
        <v>278</v>
      </c>
      <c r="L174" s="5" t="s">
        <v>431</v>
      </c>
      <c r="M174" s="5" t="s">
        <v>12297</v>
      </c>
      <c r="N174" s="5" t="s">
        <v>1453</v>
      </c>
      <c r="O174" s="5" t="s">
        <v>20464</v>
      </c>
      <c r="P174" s="5" t="s">
        <v>27622</v>
      </c>
      <c r="Q174" s="5">
        <v>0.045</v>
      </c>
      <c r="R174" s="25">
        <f t="shared" si="2"/>
        <v>0.045</v>
      </c>
      <c r="S174" s="30" t="s">
        <v>27623</v>
      </c>
      <c r="T174" s="30" t="s">
        <v>399</v>
      </c>
      <c r="U174" s="30" t="s">
        <v>2025</v>
      </c>
      <c r="V174" s="5" t="s">
        <v>3277</v>
      </c>
      <c r="W174" s="28"/>
      <c r="X174" s="29">
        <v>0.243</v>
      </c>
      <c r="Z174" s="29">
        <v>983.2314</v>
      </c>
      <c r="AA174" s="29" t="s">
        <v>269</v>
      </c>
      <c r="AB174" s="29">
        <v>80.2686</v>
      </c>
      <c r="AC174" s="29">
        <v>333.0762</v>
      </c>
    </row>
    <row r="175" spans="1:29">
      <c r="A175" s="13" t="s">
        <v>11332</v>
      </c>
      <c r="B175" s="4" t="s">
        <v>238</v>
      </c>
      <c r="C175" s="12"/>
      <c r="D175" s="4"/>
      <c r="E175" s="4"/>
      <c r="F175" s="4"/>
      <c r="G175" s="4"/>
      <c r="H175" s="4"/>
      <c r="I175" s="5" t="s">
        <v>27624</v>
      </c>
      <c r="J175" s="5" t="s">
        <v>1785</v>
      </c>
      <c r="K175" s="5" t="s">
        <v>2002</v>
      </c>
      <c r="L175" s="5" t="s">
        <v>2005</v>
      </c>
      <c r="M175" s="5" t="s">
        <v>27625</v>
      </c>
      <c r="N175" s="5" t="s">
        <v>1340</v>
      </c>
      <c r="O175" s="5" t="s">
        <v>10107</v>
      </c>
      <c r="P175" s="5" t="s">
        <v>25188</v>
      </c>
      <c r="Q175" s="5">
        <v>0.036</v>
      </c>
      <c r="R175" s="25">
        <f t="shared" si="2"/>
        <v>0.036</v>
      </c>
      <c r="S175" s="30" t="s">
        <v>18409</v>
      </c>
      <c r="T175" s="30" t="s">
        <v>1795</v>
      </c>
      <c r="U175" s="30" t="s">
        <v>1996</v>
      </c>
      <c r="V175" s="5" t="s">
        <v>1439</v>
      </c>
      <c r="W175" s="28"/>
      <c r="X175" s="29">
        <v>0.4709</v>
      </c>
      <c r="Z175" s="29">
        <v>983.262</v>
      </c>
      <c r="AA175" s="29" t="s">
        <v>269</v>
      </c>
      <c r="AB175" s="29">
        <v>80.7786</v>
      </c>
      <c r="AC175" s="29">
        <v>128.9947</v>
      </c>
    </row>
    <row r="176" spans="1:29">
      <c r="A176" s="13" t="s">
        <v>11338</v>
      </c>
      <c r="B176" s="4" t="s">
        <v>954</v>
      </c>
      <c r="C176" s="12"/>
      <c r="D176" s="4"/>
      <c r="E176" s="4"/>
      <c r="F176" s="4"/>
      <c r="G176" s="4"/>
      <c r="H176" s="4"/>
      <c r="I176" s="5" t="s">
        <v>27626</v>
      </c>
      <c r="J176" s="5" t="s">
        <v>385</v>
      </c>
      <c r="K176" s="5" t="s">
        <v>2090</v>
      </c>
      <c r="L176" s="5" t="s">
        <v>4776</v>
      </c>
      <c r="M176" s="5" t="s">
        <v>27627</v>
      </c>
      <c r="N176" s="5" t="s">
        <v>167</v>
      </c>
      <c r="O176" s="5" t="s">
        <v>27628</v>
      </c>
      <c r="P176" s="5" t="s">
        <v>27629</v>
      </c>
      <c r="Q176" s="5">
        <v>0.037</v>
      </c>
      <c r="R176" s="25">
        <f t="shared" si="2"/>
        <v>0.037</v>
      </c>
      <c r="S176" s="30" t="s">
        <v>21602</v>
      </c>
      <c r="T176" s="30" t="s">
        <v>2946</v>
      </c>
      <c r="U176" s="30" t="s">
        <v>1985</v>
      </c>
      <c r="V176" s="5" t="s">
        <v>2133</v>
      </c>
      <c r="W176" s="28"/>
      <c r="X176" s="29">
        <v>1.5422</v>
      </c>
      <c r="Z176" s="29">
        <v>983.2816</v>
      </c>
      <c r="AA176" s="29" t="s">
        <v>269</v>
      </c>
      <c r="AB176" s="29">
        <v>81.8033</v>
      </c>
      <c r="AC176" s="29">
        <v>342.6135</v>
      </c>
    </row>
    <row r="177" spans="1:29">
      <c r="A177" s="13" t="s">
        <v>11342</v>
      </c>
      <c r="B177" s="4" t="s">
        <v>600</v>
      </c>
      <c r="C177" s="12"/>
      <c r="D177" s="4"/>
      <c r="E177" s="4"/>
      <c r="F177" s="4"/>
      <c r="G177" s="4"/>
      <c r="H177" s="4"/>
      <c r="I177" s="5" t="s">
        <v>27630</v>
      </c>
      <c r="J177" s="5" t="s">
        <v>1996</v>
      </c>
      <c r="K177" s="5" t="s">
        <v>1764</v>
      </c>
      <c r="L177" s="5" t="s">
        <v>3327</v>
      </c>
      <c r="M177" s="5" t="s">
        <v>27631</v>
      </c>
      <c r="N177" s="5" t="s">
        <v>1996</v>
      </c>
      <c r="O177" s="5" t="s">
        <v>27632</v>
      </c>
      <c r="P177" s="5" t="s">
        <v>27633</v>
      </c>
      <c r="Q177" s="5">
        <v>0.031</v>
      </c>
      <c r="R177" s="25">
        <f t="shared" si="2"/>
        <v>0.031</v>
      </c>
      <c r="S177" s="30" t="s">
        <v>9333</v>
      </c>
      <c r="T177" s="30" t="s">
        <v>3043</v>
      </c>
      <c r="U177" s="30" t="s">
        <v>1453</v>
      </c>
      <c r="V177" s="5" t="s">
        <v>649</v>
      </c>
      <c r="W177" s="28"/>
      <c r="X177" s="29">
        <v>1.8283</v>
      </c>
      <c r="Z177" s="29">
        <v>983.6167</v>
      </c>
      <c r="AA177" s="29" t="s">
        <v>269</v>
      </c>
      <c r="AB177" s="29">
        <v>79.5054</v>
      </c>
      <c r="AC177" s="29">
        <v>358.4818</v>
      </c>
    </row>
    <row r="178" spans="1:29">
      <c r="A178" s="13" t="s">
        <v>11347</v>
      </c>
      <c r="B178" s="4" t="s">
        <v>954</v>
      </c>
      <c r="C178" s="12"/>
      <c r="D178" s="4"/>
      <c r="E178" s="4"/>
      <c r="F178" s="4"/>
      <c r="G178" s="4"/>
      <c r="H178" s="4"/>
      <c r="I178" s="5" t="s">
        <v>27634</v>
      </c>
      <c r="J178" s="5" t="s">
        <v>2245</v>
      </c>
      <c r="K178" s="5" t="s">
        <v>5719</v>
      </c>
      <c r="L178" s="5" t="s">
        <v>1202</v>
      </c>
      <c r="M178" s="5" t="s">
        <v>18484</v>
      </c>
      <c r="N178" s="5" t="s">
        <v>1996</v>
      </c>
      <c r="O178" s="5" t="s">
        <v>27635</v>
      </c>
      <c r="P178" s="5" t="s">
        <v>13625</v>
      </c>
      <c r="Q178" s="5">
        <v>0.023</v>
      </c>
      <c r="R178" s="25">
        <f t="shared" si="2"/>
        <v>0.023</v>
      </c>
      <c r="S178" s="30" t="s">
        <v>7640</v>
      </c>
      <c r="T178" s="30" t="s">
        <v>1930</v>
      </c>
      <c r="U178" s="30" t="s">
        <v>136</v>
      </c>
      <c r="V178" s="5" t="s">
        <v>3924</v>
      </c>
      <c r="W178" s="28"/>
      <c r="X178" s="29">
        <v>1.5076</v>
      </c>
      <c r="Z178" s="29">
        <v>984.2836</v>
      </c>
      <c r="AA178" s="29" t="s">
        <v>269</v>
      </c>
      <c r="AB178" s="29">
        <v>80.3241</v>
      </c>
      <c r="AC178" s="29">
        <v>354.126</v>
      </c>
    </row>
    <row r="179" spans="1:29">
      <c r="A179" s="13" t="s">
        <v>11352</v>
      </c>
      <c r="B179" s="4" t="s">
        <v>189</v>
      </c>
      <c r="C179" s="12"/>
      <c r="D179" s="4"/>
      <c r="E179" s="4"/>
      <c r="F179" s="4"/>
      <c r="G179" s="4"/>
      <c r="H179" s="4"/>
      <c r="I179" s="5" t="s">
        <v>27636</v>
      </c>
      <c r="J179" s="5" t="s">
        <v>1453</v>
      </c>
      <c r="K179" s="5" t="s">
        <v>1507</v>
      </c>
      <c r="L179" s="5" t="s">
        <v>3965</v>
      </c>
      <c r="M179" s="5" t="s">
        <v>27637</v>
      </c>
      <c r="N179" s="5" t="s">
        <v>248</v>
      </c>
      <c r="O179" s="5" t="s">
        <v>27638</v>
      </c>
      <c r="P179" s="5" t="s">
        <v>26929</v>
      </c>
      <c r="Q179" s="5">
        <v>0.027</v>
      </c>
      <c r="R179" s="25">
        <f t="shared" si="2"/>
        <v>0.027</v>
      </c>
      <c r="S179" s="30" t="s">
        <v>27639</v>
      </c>
      <c r="T179" s="30" t="s">
        <v>268</v>
      </c>
      <c r="U179" s="30" t="s">
        <v>2183</v>
      </c>
      <c r="V179" s="5" t="s">
        <v>991</v>
      </c>
      <c r="W179" s="28"/>
      <c r="X179" s="29">
        <v>1.5369</v>
      </c>
      <c r="Z179" s="29">
        <v>985.1408</v>
      </c>
      <c r="AA179" s="29">
        <v>-191.4059</v>
      </c>
      <c r="AB179" s="29">
        <v>75.5139</v>
      </c>
      <c r="AC179" s="29">
        <v>341.8112</v>
      </c>
    </row>
    <row r="180" spans="1:29">
      <c r="A180" s="13" t="s">
        <v>11357</v>
      </c>
      <c r="B180" s="4" t="s">
        <v>158</v>
      </c>
      <c r="C180" s="12"/>
      <c r="D180" s="4"/>
      <c r="E180" s="4"/>
      <c r="F180" s="4"/>
      <c r="G180" s="4"/>
      <c r="H180" s="4"/>
      <c r="I180" s="5" t="s">
        <v>27640</v>
      </c>
      <c r="J180" s="5" t="s">
        <v>171</v>
      </c>
      <c r="K180" s="5" t="s">
        <v>152</v>
      </c>
      <c r="L180" s="5" t="s">
        <v>2022</v>
      </c>
      <c r="M180" s="5" t="s">
        <v>10197</v>
      </c>
      <c r="N180" s="5" t="s">
        <v>385</v>
      </c>
      <c r="O180" s="5" t="s">
        <v>8077</v>
      </c>
      <c r="P180" s="5" t="s">
        <v>14964</v>
      </c>
      <c r="Q180" s="5">
        <v>0.037</v>
      </c>
      <c r="R180" s="25">
        <f t="shared" si="2"/>
        <v>0.037</v>
      </c>
      <c r="S180" s="30" t="s">
        <v>278</v>
      </c>
      <c r="T180" s="30" t="s">
        <v>1795</v>
      </c>
      <c r="U180" s="30" t="s">
        <v>2183</v>
      </c>
      <c r="V180" s="5" t="s">
        <v>4950</v>
      </c>
      <c r="W180" s="28"/>
      <c r="X180" s="29">
        <v>2.1234</v>
      </c>
      <c r="Z180" s="29">
        <v>984.7662</v>
      </c>
      <c r="AA180" s="29" t="s">
        <v>269</v>
      </c>
      <c r="AB180" s="29">
        <v>76.8077</v>
      </c>
      <c r="AC180" s="29">
        <v>342.2513</v>
      </c>
    </row>
    <row r="181" spans="1:29">
      <c r="A181" s="13" t="s">
        <v>11363</v>
      </c>
      <c r="B181" s="4" t="s">
        <v>640</v>
      </c>
      <c r="C181" s="12"/>
      <c r="D181" s="4"/>
      <c r="E181" s="4"/>
      <c r="F181" s="4"/>
      <c r="G181" s="4"/>
      <c r="H181" s="4"/>
      <c r="I181" s="5" t="s">
        <v>27641</v>
      </c>
      <c r="J181" s="5" t="s">
        <v>539</v>
      </c>
      <c r="K181" s="5" t="s">
        <v>1635</v>
      </c>
      <c r="L181" s="5" t="s">
        <v>834</v>
      </c>
      <c r="M181" s="5" t="s">
        <v>10218</v>
      </c>
      <c r="N181" s="5" t="s">
        <v>1453</v>
      </c>
      <c r="O181" s="5" t="s">
        <v>21223</v>
      </c>
      <c r="P181" s="5" t="s">
        <v>24076</v>
      </c>
      <c r="Q181" s="5">
        <v>0.027</v>
      </c>
      <c r="R181" s="25">
        <f t="shared" si="2"/>
        <v>0.027</v>
      </c>
      <c r="S181" s="30" t="s">
        <v>27642</v>
      </c>
      <c r="T181" s="30" t="s">
        <v>3416</v>
      </c>
      <c r="U181" s="30" t="s">
        <v>687</v>
      </c>
      <c r="V181" s="5" t="s">
        <v>5234</v>
      </c>
      <c r="W181" s="28"/>
      <c r="X181" s="29">
        <v>2.8359</v>
      </c>
      <c r="Z181" s="29">
        <v>983.861</v>
      </c>
      <c r="AA181" s="29">
        <v>1.1401</v>
      </c>
      <c r="AB181" s="29">
        <v>72.4496</v>
      </c>
      <c r="AC181" s="29">
        <v>345.5325</v>
      </c>
    </row>
    <row r="182" spans="1:29">
      <c r="A182" s="13" t="s">
        <v>11368</v>
      </c>
      <c r="B182" s="4" t="s">
        <v>65</v>
      </c>
      <c r="C182" s="12"/>
      <c r="D182" s="4"/>
      <c r="E182" s="4"/>
      <c r="F182" s="4"/>
      <c r="G182" s="4"/>
      <c r="H182" s="4"/>
      <c r="I182" s="5" t="s">
        <v>27643</v>
      </c>
      <c r="J182" s="5" t="s">
        <v>1062</v>
      </c>
      <c r="K182" s="5" t="s">
        <v>1635</v>
      </c>
      <c r="L182" s="5" t="s">
        <v>2059</v>
      </c>
      <c r="M182" s="5" t="s">
        <v>27644</v>
      </c>
      <c r="N182" s="5" t="s">
        <v>136</v>
      </c>
      <c r="O182" s="5" t="s">
        <v>25620</v>
      </c>
      <c r="P182" s="5" t="s">
        <v>27645</v>
      </c>
      <c r="Q182" s="5">
        <v>0.017</v>
      </c>
      <c r="R182" s="25">
        <f t="shared" si="2"/>
        <v>0.017</v>
      </c>
      <c r="S182" s="30" t="s">
        <v>27646</v>
      </c>
      <c r="T182" s="30" t="s">
        <v>745</v>
      </c>
      <c r="U182" s="30" t="s">
        <v>352</v>
      </c>
      <c r="V182" s="5" t="s">
        <v>3972</v>
      </c>
      <c r="W182" s="28"/>
      <c r="X182" s="29">
        <v>2.8915</v>
      </c>
      <c r="Z182" s="29">
        <v>982.5822</v>
      </c>
      <c r="AA182" s="29">
        <v>2.6289</v>
      </c>
      <c r="AB182" s="29">
        <v>65.7599</v>
      </c>
      <c r="AC182" s="29">
        <v>356.3503</v>
      </c>
    </row>
    <row r="183" spans="1:29">
      <c r="A183" s="13" t="s">
        <v>11375</v>
      </c>
      <c r="B183" s="4" t="s">
        <v>778</v>
      </c>
      <c r="C183" s="12"/>
      <c r="D183" s="4"/>
      <c r="E183" s="4"/>
      <c r="F183" s="4"/>
      <c r="G183" s="4"/>
      <c r="H183" s="4"/>
      <c r="I183" s="5" t="s">
        <v>27647</v>
      </c>
      <c r="J183" s="5" t="s">
        <v>646</v>
      </c>
      <c r="K183" s="5" t="s">
        <v>293</v>
      </c>
      <c r="L183" s="5" t="s">
        <v>307</v>
      </c>
      <c r="M183" s="5" t="s">
        <v>27648</v>
      </c>
      <c r="N183" s="5" t="s">
        <v>961</v>
      </c>
      <c r="O183" s="5" t="s">
        <v>6850</v>
      </c>
      <c r="P183" s="5" t="s">
        <v>19149</v>
      </c>
      <c r="Q183" s="5">
        <v>0.016</v>
      </c>
      <c r="R183" s="25">
        <f t="shared" si="2"/>
        <v>0.016</v>
      </c>
      <c r="S183" s="30" t="s">
        <v>27649</v>
      </c>
      <c r="T183" s="30" t="s">
        <v>2433</v>
      </c>
      <c r="U183" s="30" t="s">
        <v>2168</v>
      </c>
      <c r="V183" s="5" t="s">
        <v>8684</v>
      </c>
      <c r="W183" s="28"/>
      <c r="X183" s="29">
        <v>3.9497</v>
      </c>
      <c r="Z183" s="29">
        <v>981.5583</v>
      </c>
      <c r="AA183" s="29">
        <v>3.2954</v>
      </c>
      <c r="AB183" s="29">
        <v>63.8742</v>
      </c>
      <c r="AC183" s="29">
        <v>7.8376</v>
      </c>
    </row>
    <row r="184" spans="1:29">
      <c r="A184" s="13" t="s">
        <v>11377</v>
      </c>
      <c r="B184" s="4" t="s">
        <v>345</v>
      </c>
      <c r="C184" s="12"/>
      <c r="D184" s="4"/>
      <c r="E184" s="4"/>
      <c r="F184" s="4"/>
      <c r="G184" s="4"/>
      <c r="H184" s="4"/>
      <c r="I184" s="5" t="s">
        <v>8615</v>
      </c>
      <c r="J184" s="5" t="s">
        <v>1808</v>
      </c>
      <c r="K184" s="5" t="s">
        <v>1001</v>
      </c>
      <c r="L184" s="5" t="s">
        <v>2142</v>
      </c>
      <c r="M184" s="5" t="s">
        <v>17202</v>
      </c>
      <c r="N184" s="5" t="s">
        <v>2192</v>
      </c>
      <c r="O184" s="5" t="s">
        <v>27650</v>
      </c>
      <c r="P184" s="5" t="s">
        <v>27651</v>
      </c>
      <c r="Q184" s="5">
        <v>0.017</v>
      </c>
      <c r="R184" s="25">
        <f t="shared" si="2"/>
        <v>0.017</v>
      </c>
      <c r="S184" s="30" t="s">
        <v>2887</v>
      </c>
      <c r="T184" s="30" t="s">
        <v>2355</v>
      </c>
      <c r="U184" s="30" t="s">
        <v>199</v>
      </c>
      <c r="V184" s="5" t="s">
        <v>8234</v>
      </c>
      <c r="W184" s="28"/>
      <c r="X184" s="29">
        <v>2.7228</v>
      </c>
      <c r="Z184" s="29">
        <v>981.1268</v>
      </c>
      <c r="AA184" s="29">
        <v>4.1593</v>
      </c>
      <c r="AB184" s="29">
        <v>62</v>
      </c>
      <c r="AC184" s="29">
        <v>7.1121</v>
      </c>
    </row>
    <row r="185" spans="1:29">
      <c r="A185" s="13" t="s">
        <v>11383</v>
      </c>
      <c r="B185" s="4" t="s">
        <v>63</v>
      </c>
      <c r="C185" s="12"/>
      <c r="D185" s="4"/>
      <c r="E185" s="4"/>
      <c r="F185" s="4"/>
      <c r="G185" s="4"/>
      <c r="H185" s="4"/>
      <c r="I185" s="5" t="s">
        <v>27652</v>
      </c>
      <c r="J185" s="5" t="s">
        <v>269</v>
      </c>
      <c r="K185" s="5" t="s">
        <v>269</v>
      </c>
      <c r="L185" s="5" t="s">
        <v>269</v>
      </c>
      <c r="M185" s="5" t="s">
        <v>269</v>
      </c>
      <c r="N185" s="5" t="s">
        <v>269</v>
      </c>
      <c r="O185" s="5" t="s">
        <v>269</v>
      </c>
      <c r="P185" s="5" t="s">
        <v>269</v>
      </c>
      <c r="Q185" s="5" t="s">
        <v>269</v>
      </c>
      <c r="R185" s="25">
        <f t="shared" si="2"/>
        <v>0</v>
      </c>
      <c r="S185" s="30" t="s">
        <v>269</v>
      </c>
      <c r="T185" s="30" t="s">
        <v>269</v>
      </c>
      <c r="U185" s="30" t="s">
        <v>269</v>
      </c>
      <c r="V185" s="5" t="s">
        <v>269</v>
      </c>
      <c r="W185" s="28"/>
      <c r="X185" s="29">
        <v>2.8097</v>
      </c>
      <c r="Z185" s="29">
        <v>981.043</v>
      </c>
      <c r="AA185" s="29">
        <v>4.4406</v>
      </c>
      <c r="AB185" s="29">
        <v>59.6187</v>
      </c>
      <c r="AC185" s="29">
        <v>17.9563</v>
      </c>
    </row>
    <row r="186" spans="1:29">
      <c r="A186" s="13" t="s">
        <v>11388</v>
      </c>
      <c r="B186" s="4" t="s">
        <v>143</v>
      </c>
      <c r="C186" s="12"/>
      <c r="D186" s="4"/>
      <c r="E186" s="4"/>
      <c r="F186" s="4"/>
      <c r="G186" s="4"/>
      <c r="H186" s="4"/>
      <c r="I186" s="5" t="s">
        <v>27653</v>
      </c>
      <c r="J186" s="5" t="s">
        <v>269</v>
      </c>
      <c r="K186" s="5" t="s">
        <v>269</v>
      </c>
      <c r="L186" s="5" t="s">
        <v>269</v>
      </c>
      <c r="M186" s="5" t="s">
        <v>269</v>
      </c>
      <c r="N186" s="5" t="s">
        <v>269</v>
      </c>
      <c r="O186" s="5" t="s">
        <v>269</v>
      </c>
      <c r="P186" s="5" t="s">
        <v>269</v>
      </c>
      <c r="Q186" s="5" t="s">
        <v>269</v>
      </c>
      <c r="R186" s="25">
        <f t="shared" si="2"/>
        <v>0</v>
      </c>
      <c r="S186" s="30" t="s">
        <v>269</v>
      </c>
      <c r="T186" s="30" t="s">
        <v>269</v>
      </c>
      <c r="U186" s="30" t="s">
        <v>269</v>
      </c>
      <c r="V186" s="5" t="s">
        <v>269</v>
      </c>
      <c r="W186" s="28"/>
      <c r="X186" s="29">
        <v>2.9836</v>
      </c>
      <c r="Z186" s="29">
        <v>981.3576</v>
      </c>
      <c r="AA186" s="29">
        <v>3.8926</v>
      </c>
      <c r="AB186" s="29">
        <v>61.6814</v>
      </c>
      <c r="AC186" s="29">
        <v>21.2773</v>
      </c>
    </row>
    <row r="187" spans="1:29">
      <c r="A187" s="13" t="s">
        <v>11393</v>
      </c>
      <c r="B187" s="4" t="s">
        <v>778</v>
      </c>
      <c r="C187" s="12"/>
      <c r="D187" s="4"/>
      <c r="E187" s="4"/>
      <c r="F187" s="4"/>
      <c r="G187" s="4"/>
      <c r="H187" s="4"/>
      <c r="I187" s="5" t="s">
        <v>27654</v>
      </c>
      <c r="J187" s="5" t="s">
        <v>269</v>
      </c>
      <c r="K187" s="5" t="s">
        <v>269</v>
      </c>
      <c r="L187" s="5" t="s">
        <v>269</v>
      </c>
      <c r="M187" s="5" t="s">
        <v>269</v>
      </c>
      <c r="N187" s="5" t="s">
        <v>269</v>
      </c>
      <c r="O187" s="5" t="s">
        <v>269</v>
      </c>
      <c r="P187" s="5" t="s">
        <v>269</v>
      </c>
      <c r="Q187" s="5" t="s">
        <v>269</v>
      </c>
      <c r="R187" s="25">
        <f t="shared" si="2"/>
        <v>0</v>
      </c>
      <c r="S187" s="30" t="s">
        <v>269</v>
      </c>
      <c r="T187" s="30" t="s">
        <v>269</v>
      </c>
      <c r="U187" s="30" t="s">
        <v>269</v>
      </c>
      <c r="V187" s="5" t="s">
        <v>269</v>
      </c>
      <c r="W187" s="28"/>
      <c r="X187" s="29">
        <v>3.0434</v>
      </c>
      <c r="Z187" s="29">
        <v>981.5009</v>
      </c>
      <c r="AA187" s="29">
        <v>3.3602</v>
      </c>
      <c r="AB187" s="29">
        <v>64.3659</v>
      </c>
      <c r="AC187" s="29">
        <v>16.8111</v>
      </c>
    </row>
    <row r="188" spans="1:29">
      <c r="A188" s="13" t="s">
        <v>11399</v>
      </c>
      <c r="B188" s="4" t="s">
        <v>97</v>
      </c>
      <c r="C188" s="12"/>
      <c r="D188" s="4"/>
      <c r="E188" s="4"/>
      <c r="F188" s="4"/>
      <c r="G188" s="4"/>
      <c r="H188" s="4"/>
      <c r="I188" s="5" t="s">
        <v>27655</v>
      </c>
      <c r="J188" s="5" t="s">
        <v>269</v>
      </c>
      <c r="K188" s="5" t="s">
        <v>269</v>
      </c>
      <c r="L188" s="5" t="s">
        <v>269</v>
      </c>
      <c r="M188" s="5" t="s">
        <v>269</v>
      </c>
      <c r="N188" s="5" t="s">
        <v>269</v>
      </c>
      <c r="O188" s="5" t="s">
        <v>269</v>
      </c>
      <c r="P188" s="5" t="s">
        <v>269</v>
      </c>
      <c r="Q188" s="5" t="s">
        <v>269</v>
      </c>
      <c r="R188" s="25">
        <f t="shared" si="2"/>
        <v>0</v>
      </c>
      <c r="S188" s="30" t="s">
        <v>269</v>
      </c>
      <c r="T188" s="30" t="s">
        <v>269</v>
      </c>
      <c r="U188" s="30" t="s">
        <v>269</v>
      </c>
      <c r="V188" s="5" t="s">
        <v>269</v>
      </c>
      <c r="W188" s="28"/>
      <c r="X188" s="29">
        <v>2.5928</v>
      </c>
      <c r="Z188" s="29">
        <v>981.8703</v>
      </c>
      <c r="AA188" s="29">
        <v>2.9287</v>
      </c>
      <c r="AB188" s="29">
        <v>68.6371</v>
      </c>
      <c r="AC188" s="29">
        <v>16.457</v>
      </c>
    </row>
    <row r="189" spans="1:29">
      <c r="A189" s="13" t="s">
        <v>11405</v>
      </c>
      <c r="B189" s="4" t="s">
        <v>192</v>
      </c>
      <c r="C189" s="12"/>
      <c r="D189" s="4"/>
      <c r="E189" s="4"/>
      <c r="F189" s="4"/>
      <c r="G189" s="4"/>
      <c r="H189" s="4"/>
      <c r="I189" s="5" t="s">
        <v>27656</v>
      </c>
      <c r="J189" s="5" t="s">
        <v>269</v>
      </c>
      <c r="K189" s="5" t="s">
        <v>269</v>
      </c>
      <c r="L189" s="5" t="s">
        <v>269</v>
      </c>
      <c r="M189" s="5" t="s">
        <v>269</v>
      </c>
      <c r="N189" s="5" t="s">
        <v>269</v>
      </c>
      <c r="O189" s="5" t="s">
        <v>269</v>
      </c>
      <c r="P189" s="5" t="s">
        <v>269</v>
      </c>
      <c r="Q189" s="5" t="s">
        <v>269</v>
      </c>
      <c r="R189" s="25">
        <f t="shared" si="2"/>
        <v>0</v>
      </c>
      <c r="S189" s="30" t="s">
        <v>269</v>
      </c>
      <c r="T189" s="30" t="s">
        <v>269</v>
      </c>
      <c r="U189" s="30" t="s">
        <v>269</v>
      </c>
      <c r="V189" s="5" t="s">
        <v>269</v>
      </c>
      <c r="W189" s="28"/>
      <c r="X189" s="29">
        <v>2.6877</v>
      </c>
      <c r="Z189" s="29">
        <v>982.3659</v>
      </c>
      <c r="AA189" s="29">
        <v>2.8574</v>
      </c>
      <c r="AB189" s="29">
        <v>72.3704</v>
      </c>
      <c r="AC189" s="29">
        <v>39.1271</v>
      </c>
    </row>
    <row r="190" spans="1:29">
      <c r="A190" s="13" t="s">
        <v>11412</v>
      </c>
      <c r="B190" s="4" t="s">
        <v>192</v>
      </c>
      <c r="C190" s="12"/>
      <c r="D190" s="4"/>
      <c r="E190" s="4"/>
      <c r="F190" s="4"/>
      <c r="G190" s="4"/>
      <c r="H190" s="4"/>
      <c r="I190" s="5" t="s">
        <v>27657</v>
      </c>
      <c r="J190" s="5" t="s">
        <v>269</v>
      </c>
      <c r="K190" s="5" t="s">
        <v>269</v>
      </c>
      <c r="L190" s="5" t="s">
        <v>269</v>
      </c>
      <c r="M190" s="5" t="s">
        <v>269</v>
      </c>
      <c r="N190" s="5" t="s">
        <v>269</v>
      </c>
      <c r="O190" s="5" t="s">
        <v>269</v>
      </c>
      <c r="P190" s="5" t="s">
        <v>269</v>
      </c>
      <c r="Q190" s="5" t="s">
        <v>269</v>
      </c>
      <c r="R190" s="25">
        <f t="shared" si="2"/>
        <v>0</v>
      </c>
      <c r="S190" s="30" t="s">
        <v>269</v>
      </c>
      <c r="T190" s="30" t="s">
        <v>269</v>
      </c>
      <c r="U190" s="30" t="s">
        <v>269</v>
      </c>
      <c r="V190" s="5" t="s">
        <v>269</v>
      </c>
      <c r="W190" s="28"/>
      <c r="X190" s="29">
        <v>2.3738</v>
      </c>
      <c r="Z190" s="29">
        <v>982.8361</v>
      </c>
      <c r="AA190" s="29">
        <v>2.7111</v>
      </c>
      <c r="AB190" s="29">
        <v>75.1836</v>
      </c>
      <c r="AC190" s="29">
        <v>16.7484</v>
      </c>
    </row>
    <row r="191" spans="1:29">
      <c r="A191" s="13" t="s">
        <v>11417</v>
      </c>
      <c r="B191" s="4" t="s">
        <v>778</v>
      </c>
      <c r="C191" s="12"/>
      <c r="D191" s="4"/>
      <c r="E191" s="4"/>
      <c r="F191" s="4"/>
      <c r="G191" s="4"/>
      <c r="H191" s="4"/>
      <c r="I191" s="5" t="s">
        <v>27658</v>
      </c>
      <c r="J191" s="5" t="s">
        <v>269</v>
      </c>
      <c r="K191" s="5" t="s">
        <v>269</v>
      </c>
      <c r="L191" s="5" t="s">
        <v>269</v>
      </c>
      <c r="M191" s="5" t="s">
        <v>269</v>
      </c>
      <c r="N191" s="5" t="s">
        <v>269</v>
      </c>
      <c r="O191" s="5" t="s">
        <v>269</v>
      </c>
      <c r="P191" s="5" t="s">
        <v>269</v>
      </c>
      <c r="Q191" s="5" t="s">
        <v>269</v>
      </c>
      <c r="R191" s="25">
        <f t="shared" si="2"/>
        <v>0</v>
      </c>
      <c r="S191" s="30" t="s">
        <v>269</v>
      </c>
      <c r="T191" s="30" t="s">
        <v>269</v>
      </c>
      <c r="U191" s="30" t="s">
        <v>269</v>
      </c>
      <c r="V191" s="5" t="s">
        <v>269</v>
      </c>
      <c r="W191" s="28"/>
      <c r="X191" s="29">
        <v>2.8684</v>
      </c>
      <c r="Z191" s="29">
        <v>983.0871</v>
      </c>
      <c r="AA191" s="29">
        <v>2.5684</v>
      </c>
      <c r="AB191" s="29">
        <v>74.264</v>
      </c>
      <c r="AC191" s="29">
        <v>8.6863</v>
      </c>
    </row>
    <row r="192" spans="1:29">
      <c r="A192" s="13" t="s">
        <v>11422</v>
      </c>
      <c r="B192" s="4" t="s">
        <v>1088</v>
      </c>
      <c r="C192" s="12"/>
      <c r="D192" s="4"/>
      <c r="E192" s="4"/>
      <c r="F192" s="4"/>
      <c r="G192" s="4"/>
      <c r="H192" s="4"/>
      <c r="I192" s="5" t="s">
        <v>27659</v>
      </c>
      <c r="J192" s="5" t="s">
        <v>269</v>
      </c>
      <c r="K192" s="5" t="s">
        <v>269</v>
      </c>
      <c r="L192" s="5" t="s">
        <v>269</v>
      </c>
      <c r="M192" s="5" t="s">
        <v>269</v>
      </c>
      <c r="N192" s="5" t="s">
        <v>269</v>
      </c>
      <c r="O192" s="5" t="s">
        <v>269</v>
      </c>
      <c r="P192" s="5" t="s">
        <v>269</v>
      </c>
      <c r="Q192" s="5" t="s">
        <v>269</v>
      </c>
      <c r="R192" s="25">
        <f t="shared" si="2"/>
        <v>0</v>
      </c>
      <c r="S192" s="30" t="s">
        <v>269</v>
      </c>
      <c r="T192" s="30" t="s">
        <v>269</v>
      </c>
      <c r="U192" s="30" t="s">
        <v>269</v>
      </c>
      <c r="V192" s="5" t="s">
        <v>269</v>
      </c>
      <c r="W192" s="28"/>
      <c r="X192" s="29">
        <v>2.7375</v>
      </c>
      <c r="Z192" s="29">
        <v>982.9684</v>
      </c>
      <c r="AA192" s="29">
        <v>2.4711</v>
      </c>
      <c r="AB192" s="29">
        <v>75.0816</v>
      </c>
      <c r="AC192" s="29">
        <v>11.4885</v>
      </c>
    </row>
    <row r="193" spans="1:29">
      <c r="A193" s="13" t="s">
        <v>11429</v>
      </c>
      <c r="B193" s="4" t="s">
        <v>97</v>
      </c>
      <c r="C193" s="12"/>
      <c r="D193" s="4"/>
      <c r="E193" s="4"/>
      <c r="F193" s="4"/>
      <c r="G193" s="4"/>
      <c r="H193" s="4"/>
      <c r="I193" s="5" t="s">
        <v>27660</v>
      </c>
      <c r="J193" s="5" t="s">
        <v>269</v>
      </c>
      <c r="K193" s="5" t="s">
        <v>269</v>
      </c>
      <c r="L193" s="5" t="s">
        <v>269</v>
      </c>
      <c r="M193" s="5" t="s">
        <v>269</v>
      </c>
      <c r="N193" s="5" t="s">
        <v>269</v>
      </c>
      <c r="O193" s="5" t="s">
        <v>269</v>
      </c>
      <c r="P193" s="5" t="s">
        <v>269</v>
      </c>
      <c r="Q193" s="5" t="s">
        <v>269</v>
      </c>
      <c r="R193" s="25">
        <f t="shared" si="2"/>
        <v>0</v>
      </c>
      <c r="S193" s="30" t="s">
        <v>269</v>
      </c>
      <c r="T193" s="30" t="s">
        <v>269</v>
      </c>
      <c r="U193" s="30" t="s">
        <v>269</v>
      </c>
      <c r="V193" s="5" t="s">
        <v>269</v>
      </c>
      <c r="W193" s="28"/>
      <c r="X193" s="29">
        <v>3.1439</v>
      </c>
      <c r="Z193" s="29">
        <v>982.6564</v>
      </c>
      <c r="AA193" s="29">
        <v>2.1333</v>
      </c>
      <c r="AB193" s="29">
        <v>77.9481</v>
      </c>
      <c r="AC193" s="29">
        <v>10.4486</v>
      </c>
    </row>
    <row r="194" spans="1:29">
      <c r="A194" s="13" t="s">
        <v>11433</v>
      </c>
      <c r="B194" s="4" t="s">
        <v>209</v>
      </c>
      <c r="C194" s="12"/>
      <c r="D194" s="4"/>
      <c r="E194" s="4"/>
      <c r="F194" s="4"/>
      <c r="G194" s="4"/>
      <c r="H194" s="4"/>
      <c r="I194" s="5" t="s">
        <v>27661</v>
      </c>
      <c r="J194" s="5" t="s">
        <v>269</v>
      </c>
      <c r="K194" s="5" t="s">
        <v>269</v>
      </c>
      <c r="L194" s="5" t="s">
        <v>269</v>
      </c>
      <c r="M194" s="5" t="s">
        <v>269</v>
      </c>
      <c r="N194" s="5" t="s">
        <v>269</v>
      </c>
      <c r="O194" s="5" t="s">
        <v>269</v>
      </c>
      <c r="P194" s="5" t="s">
        <v>269</v>
      </c>
      <c r="Q194" s="5" t="s">
        <v>269</v>
      </c>
      <c r="R194" s="25">
        <f t="shared" ref="R194:R257" si="3">IF(COUNTBLANK(Q194)&gt;0,"",SUM(N194:Q194))</f>
        <v>0</v>
      </c>
      <c r="S194" s="30" t="s">
        <v>269</v>
      </c>
      <c r="T194" s="30" t="s">
        <v>269</v>
      </c>
      <c r="U194" s="30" t="s">
        <v>269</v>
      </c>
      <c r="V194" s="5" t="s">
        <v>269</v>
      </c>
      <c r="W194" s="28"/>
      <c r="X194" s="29">
        <v>2.9137</v>
      </c>
      <c r="Z194" s="29">
        <v>982.6676</v>
      </c>
      <c r="AA194" s="29">
        <v>1.9621</v>
      </c>
      <c r="AB194" s="29">
        <v>78.1306</v>
      </c>
      <c r="AC194" s="29">
        <v>9.5265</v>
      </c>
    </row>
    <row r="195" spans="1:29">
      <c r="A195" s="13" t="s">
        <v>11438</v>
      </c>
      <c r="B195" s="4" t="s">
        <v>209</v>
      </c>
      <c r="C195" s="12"/>
      <c r="D195" s="4"/>
      <c r="E195" s="4"/>
      <c r="F195" s="4"/>
      <c r="G195" s="4"/>
      <c r="H195" s="4"/>
      <c r="I195" s="5" t="s">
        <v>27662</v>
      </c>
      <c r="J195" s="5" t="s">
        <v>269</v>
      </c>
      <c r="K195" s="5" t="s">
        <v>269</v>
      </c>
      <c r="L195" s="5" t="s">
        <v>269</v>
      </c>
      <c r="M195" s="5" t="s">
        <v>269</v>
      </c>
      <c r="N195" s="5" t="s">
        <v>269</v>
      </c>
      <c r="O195" s="5" t="s">
        <v>269</v>
      </c>
      <c r="P195" s="5" t="s">
        <v>269</v>
      </c>
      <c r="Q195" s="5" t="s">
        <v>269</v>
      </c>
      <c r="R195" s="25">
        <f t="shared" si="3"/>
        <v>0</v>
      </c>
      <c r="S195" s="30" t="s">
        <v>269</v>
      </c>
      <c r="T195" s="30" t="s">
        <v>269</v>
      </c>
      <c r="U195" s="30" t="s">
        <v>269</v>
      </c>
      <c r="V195" s="5" t="s">
        <v>269</v>
      </c>
      <c r="W195" s="28"/>
      <c r="X195" s="29">
        <v>2.2903</v>
      </c>
      <c r="Z195" s="29">
        <v>982.5056</v>
      </c>
      <c r="AA195" s="29">
        <v>1.9249</v>
      </c>
      <c r="AB195" s="29">
        <v>78.0294</v>
      </c>
      <c r="AC195" s="29">
        <v>359.512</v>
      </c>
    </row>
    <row r="196" spans="1:29">
      <c r="A196" s="13" t="s">
        <v>11445</v>
      </c>
      <c r="B196" s="4" t="s">
        <v>2380</v>
      </c>
      <c r="C196" s="12"/>
      <c r="D196" s="4"/>
      <c r="E196" s="4"/>
      <c r="F196" s="4"/>
      <c r="G196" s="4"/>
      <c r="H196" s="4"/>
      <c r="I196" s="5" t="s">
        <v>27663</v>
      </c>
      <c r="J196" s="5" t="s">
        <v>269</v>
      </c>
      <c r="K196" s="5" t="s">
        <v>269</v>
      </c>
      <c r="L196" s="5" t="s">
        <v>269</v>
      </c>
      <c r="M196" s="5" t="s">
        <v>269</v>
      </c>
      <c r="N196" s="5" t="s">
        <v>269</v>
      </c>
      <c r="O196" s="5" t="s">
        <v>269</v>
      </c>
      <c r="P196" s="5" t="s">
        <v>269</v>
      </c>
      <c r="Q196" s="5" t="s">
        <v>269</v>
      </c>
      <c r="R196" s="25">
        <f t="shared" si="3"/>
        <v>0</v>
      </c>
      <c r="S196" s="30" t="s">
        <v>269</v>
      </c>
      <c r="T196" s="30" t="s">
        <v>269</v>
      </c>
      <c r="U196" s="30" t="s">
        <v>269</v>
      </c>
      <c r="V196" s="5" t="s">
        <v>269</v>
      </c>
      <c r="W196" s="28"/>
      <c r="X196" s="29">
        <v>2.5969</v>
      </c>
      <c r="Z196" s="29">
        <v>982.4398</v>
      </c>
      <c r="AA196" s="29">
        <v>1.8101</v>
      </c>
      <c r="AB196" s="29">
        <v>77.4406</v>
      </c>
      <c r="AC196" s="29">
        <v>0.4915</v>
      </c>
    </row>
    <row r="197" spans="1:29">
      <c r="A197" s="13" t="s">
        <v>11450</v>
      </c>
      <c r="B197" s="4" t="s">
        <v>158</v>
      </c>
      <c r="C197" s="12"/>
      <c r="D197" s="4"/>
      <c r="E197" s="4"/>
      <c r="F197" s="4"/>
      <c r="G197" s="4"/>
      <c r="H197" s="4"/>
      <c r="I197" s="5" t="s">
        <v>27664</v>
      </c>
      <c r="J197" s="5" t="s">
        <v>269</v>
      </c>
      <c r="K197" s="5" t="s">
        <v>269</v>
      </c>
      <c r="L197" s="5" t="s">
        <v>269</v>
      </c>
      <c r="M197" s="5" t="s">
        <v>269</v>
      </c>
      <c r="N197" s="5" t="s">
        <v>269</v>
      </c>
      <c r="O197" s="5" t="s">
        <v>269</v>
      </c>
      <c r="P197" s="5" t="s">
        <v>269</v>
      </c>
      <c r="Q197" s="5" t="s">
        <v>269</v>
      </c>
      <c r="R197" s="25">
        <f t="shared" si="3"/>
        <v>0</v>
      </c>
      <c r="S197" s="30" t="s">
        <v>269</v>
      </c>
      <c r="T197" s="30" t="s">
        <v>269</v>
      </c>
      <c r="U197" s="30" t="s">
        <v>269</v>
      </c>
      <c r="V197" s="5" t="s">
        <v>269</v>
      </c>
      <c r="W197" s="28"/>
      <c r="X197" s="29">
        <v>1.9425</v>
      </c>
      <c r="Z197" s="29">
        <v>982.2694</v>
      </c>
      <c r="AA197" s="29">
        <v>2.0482</v>
      </c>
      <c r="AB197" s="29">
        <v>73.7481</v>
      </c>
      <c r="AC197" s="29">
        <v>13.548</v>
      </c>
    </row>
    <row r="198" spans="1:29">
      <c r="A198" s="13" t="s">
        <v>11455</v>
      </c>
      <c r="B198" s="4" t="s">
        <v>5175</v>
      </c>
      <c r="C198" s="12"/>
      <c r="D198" s="4"/>
      <c r="E198" s="4"/>
      <c r="F198" s="4"/>
      <c r="G198" s="4"/>
      <c r="H198" s="4"/>
      <c r="I198" s="5" t="s">
        <v>27665</v>
      </c>
      <c r="J198" s="5" t="s">
        <v>269</v>
      </c>
      <c r="K198" s="5" t="s">
        <v>269</v>
      </c>
      <c r="L198" s="5" t="s">
        <v>269</v>
      </c>
      <c r="M198" s="5" t="s">
        <v>269</v>
      </c>
      <c r="N198" s="5" t="s">
        <v>269</v>
      </c>
      <c r="O198" s="5" t="s">
        <v>269</v>
      </c>
      <c r="P198" s="5" t="s">
        <v>269</v>
      </c>
      <c r="Q198" s="5" t="s">
        <v>269</v>
      </c>
      <c r="R198" s="25">
        <f t="shared" si="3"/>
        <v>0</v>
      </c>
      <c r="S198" s="30" t="s">
        <v>269</v>
      </c>
      <c r="T198" s="30" t="s">
        <v>269</v>
      </c>
      <c r="U198" s="30" t="s">
        <v>269</v>
      </c>
      <c r="V198" s="5" t="s">
        <v>269</v>
      </c>
      <c r="W198" s="28"/>
      <c r="X198" s="29">
        <v>1.884</v>
      </c>
      <c r="Z198" s="29">
        <v>981.7251</v>
      </c>
      <c r="AA198" s="29">
        <v>2.088</v>
      </c>
      <c r="AB198" s="29">
        <v>71.162</v>
      </c>
      <c r="AC198" s="29">
        <v>10.253</v>
      </c>
    </row>
    <row r="199" spans="1:29">
      <c r="A199" s="13" t="s">
        <v>11460</v>
      </c>
      <c r="B199" s="4" t="s">
        <v>940</v>
      </c>
      <c r="C199" s="12"/>
      <c r="D199" s="4"/>
      <c r="E199" s="4"/>
      <c r="F199" s="4"/>
      <c r="G199" s="4"/>
      <c r="H199" s="4"/>
      <c r="I199" s="5" t="s">
        <v>27666</v>
      </c>
      <c r="J199" s="5" t="s">
        <v>269</v>
      </c>
      <c r="K199" s="5" t="s">
        <v>269</v>
      </c>
      <c r="L199" s="5" t="s">
        <v>269</v>
      </c>
      <c r="M199" s="5" t="s">
        <v>269</v>
      </c>
      <c r="N199" s="5" t="s">
        <v>269</v>
      </c>
      <c r="O199" s="5" t="s">
        <v>269</v>
      </c>
      <c r="P199" s="5" t="s">
        <v>269</v>
      </c>
      <c r="Q199" s="5" t="s">
        <v>269</v>
      </c>
      <c r="R199" s="25">
        <f t="shared" si="3"/>
        <v>0</v>
      </c>
      <c r="S199" s="30" t="s">
        <v>269</v>
      </c>
      <c r="T199" s="30" t="s">
        <v>269</v>
      </c>
      <c r="U199" s="30" t="s">
        <v>269</v>
      </c>
      <c r="V199" s="5" t="s">
        <v>269</v>
      </c>
      <c r="W199" s="28"/>
      <c r="X199" s="29">
        <v>1.9448</v>
      </c>
      <c r="Z199" s="29">
        <v>981.3564</v>
      </c>
      <c r="AA199" s="29">
        <v>2.0343</v>
      </c>
      <c r="AB199" s="29">
        <v>71.1008</v>
      </c>
      <c r="AC199" s="29">
        <v>7.66</v>
      </c>
    </row>
    <row r="200" spans="1:29">
      <c r="A200" s="13" t="s">
        <v>11467</v>
      </c>
      <c r="B200" s="4" t="s">
        <v>143</v>
      </c>
      <c r="C200" s="12"/>
      <c r="D200" s="4"/>
      <c r="E200" s="4"/>
      <c r="F200" s="4"/>
      <c r="G200" s="4"/>
      <c r="H200" s="4"/>
      <c r="I200" s="5" t="s">
        <v>27667</v>
      </c>
      <c r="J200" s="5" t="s">
        <v>269</v>
      </c>
      <c r="K200" s="5" t="s">
        <v>269</v>
      </c>
      <c r="L200" s="5" t="s">
        <v>269</v>
      </c>
      <c r="M200" s="5" t="s">
        <v>269</v>
      </c>
      <c r="N200" s="5" t="s">
        <v>269</v>
      </c>
      <c r="O200" s="5" t="s">
        <v>269</v>
      </c>
      <c r="P200" s="5" t="s">
        <v>269</v>
      </c>
      <c r="Q200" s="5" t="s">
        <v>269</v>
      </c>
      <c r="R200" s="25">
        <f t="shared" si="3"/>
        <v>0</v>
      </c>
      <c r="S200" s="30" t="s">
        <v>269</v>
      </c>
      <c r="T200" s="30" t="s">
        <v>269</v>
      </c>
      <c r="U200" s="30" t="s">
        <v>269</v>
      </c>
      <c r="V200" s="5" t="s">
        <v>269</v>
      </c>
      <c r="W200" s="28"/>
      <c r="X200" s="29">
        <v>2.8215</v>
      </c>
      <c r="Z200" s="29">
        <v>981.3862</v>
      </c>
      <c r="AA200" s="29">
        <v>1.9101</v>
      </c>
      <c r="AB200" s="29">
        <v>66.713</v>
      </c>
      <c r="AC200" s="29">
        <v>3.1342</v>
      </c>
    </row>
    <row r="201" spans="1:29">
      <c r="A201" s="13" t="s">
        <v>11473</v>
      </c>
      <c r="B201" s="4" t="s">
        <v>113</v>
      </c>
      <c r="C201" s="12"/>
      <c r="D201" s="4"/>
      <c r="E201" s="4"/>
      <c r="F201" s="4"/>
      <c r="G201" s="4"/>
      <c r="H201" s="4"/>
      <c r="I201" s="5" t="s">
        <v>27668</v>
      </c>
      <c r="J201" s="5" t="s">
        <v>269</v>
      </c>
      <c r="K201" s="5" t="s">
        <v>269</v>
      </c>
      <c r="L201" s="5" t="s">
        <v>269</v>
      </c>
      <c r="M201" s="5" t="s">
        <v>269</v>
      </c>
      <c r="N201" s="5" t="s">
        <v>269</v>
      </c>
      <c r="O201" s="5" t="s">
        <v>269</v>
      </c>
      <c r="P201" s="5" t="s">
        <v>269</v>
      </c>
      <c r="Q201" s="5" t="s">
        <v>269</v>
      </c>
      <c r="R201" s="25">
        <f t="shared" si="3"/>
        <v>0</v>
      </c>
      <c r="S201" s="30" t="s">
        <v>269</v>
      </c>
      <c r="T201" s="30" t="s">
        <v>269</v>
      </c>
      <c r="U201" s="30" t="s">
        <v>269</v>
      </c>
      <c r="V201" s="5" t="s">
        <v>269</v>
      </c>
      <c r="W201" s="28"/>
      <c r="X201" s="29">
        <v>1.9407</v>
      </c>
      <c r="Z201" s="29">
        <v>981.7972</v>
      </c>
      <c r="AA201" s="29">
        <v>1.9452</v>
      </c>
      <c r="AB201" s="29">
        <v>65.2917</v>
      </c>
      <c r="AC201" s="29">
        <v>346.0482</v>
      </c>
    </row>
    <row r="202" spans="1:29">
      <c r="A202" s="13" t="s">
        <v>11479</v>
      </c>
      <c r="B202" s="4" t="s">
        <v>778</v>
      </c>
      <c r="C202" s="12"/>
      <c r="D202" s="4"/>
      <c r="E202" s="4"/>
      <c r="F202" s="4"/>
      <c r="G202" s="4"/>
      <c r="H202" s="4"/>
      <c r="I202" s="5" t="s">
        <v>27669</v>
      </c>
      <c r="J202" s="5" t="s">
        <v>269</v>
      </c>
      <c r="K202" s="5" t="s">
        <v>269</v>
      </c>
      <c r="L202" s="5" t="s">
        <v>269</v>
      </c>
      <c r="M202" s="5" t="s">
        <v>269</v>
      </c>
      <c r="N202" s="5" t="s">
        <v>269</v>
      </c>
      <c r="O202" s="5" t="s">
        <v>269</v>
      </c>
      <c r="P202" s="5" t="s">
        <v>269</v>
      </c>
      <c r="Q202" s="5" t="s">
        <v>269</v>
      </c>
      <c r="R202" s="25">
        <f t="shared" si="3"/>
        <v>0</v>
      </c>
      <c r="S202" s="30" t="s">
        <v>269</v>
      </c>
      <c r="T202" s="30" t="s">
        <v>269</v>
      </c>
      <c r="U202" s="30" t="s">
        <v>269</v>
      </c>
      <c r="V202" s="5" t="s">
        <v>269</v>
      </c>
      <c r="W202" s="28"/>
      <c r="X202" s="29">
        <v>1.7655</v>
      </c>
      <c r="Z202" s="29">
        <v>982.0917</v>
      </c>
      <c r="AA202" s="29">
        <v>1.8787</v>
      </c>
      <c r="AB202" s="29">
        <v>69.002</v>
      </c>
      <c r="AC202" s="29">
        <v>338.8928</v>
      </c>
    </row>
    <row r="203" spans="1:29">
      <c r="A203" s="13" t="s">
        <v>11485</v>
      </c>
      <c r="B203" s="4" t="s">
        <v>407</v>
      </c>
      <c r="C203" s="12"/>
      <c r="D203" s="4"/>
      <c r="E203" s="4"/>
      <c r="F203" s="4"/>
      <c r="G203" s="4"/>
      <c r="H203" s="4"/>
      <c r="I203" s="5" t="s">
        <v>27670</v>
      </c>
      <c r="J203" s="5" t="s">
        <v>269</v>
      </c>
      <c r="K203" s="5" t="s">
        <v>269</v>
      </c>
      <c r="L203" s="5" t="s">
        <v>269</v>
      </c>
      <c r="M203" s="5" t="s">
        <v>269</v>
      </c>
      <c r="N203" s="5" t="s">
        <v>269</v>
      </c>
      <c r="O203" s="5" t="s">
        <v>269</v>
      </c>
      <c r="P203" s="5" t="s">
        <v>269</v>
      </c>
      <c r="Q203" s="5" t="s">
        <v>269</v>
      </c>
      <c r="R203" s="25">
        <f t="shared" si="3"/>
        <v>0</v>
      </c>
      <c r="S203" s="30" t="s">
        <v>269</v>
      </c>
      <c r="T203" s="30" t="s">
        <v>269</v>
      </c>
      <c r="U203" s="30" t="s">
        <v>269</v>
      </c>
      <c r="V203" s="5" t="s">
        <v>269</v>
      </c>
      <c r="W203" s="28"/>
      <c r="X203" s="29">
        <v>2.0526</v>
      </c>
      <c r="Z203" s="29">
        <v>982.5306</v>
      </c>
      <c r="AA203" s="29">
        <v>1.8674</v>
      </c>
      <c r="AB203" s="29">
        <v>68.839</v>
      </c>
      <c r="AC203" s="29">
        <v>347.2407</v>
      </c>
    </row>
    <row r="204" spans="1:29">
      <c r="A204" s="13" t="s">
        <v>11491</v>
      </c>
      <c r="B204" s="4" t="s">
        <v>709</v>
      </c>
      <c r="C204" s="12"/>
      <c r="D204" s="4"/>
      <c r="E204" s="4"/>
      <c r="F204" s="4"/>
      <c r="G204" s="4"/>
      <c r="H204" s="4"/>
      <c r="I204" s="5" t="s">
        <v>27671</v>
      </c>
      <c r="J204" s="5" t="s">
        <v>269</v>
      </c>
      <c r="K204" s="5" t="s">
        <v>269</v>
      </c>
      <c r="L204" s="5" t="s">
        <v>269</v>
      </c>
      <c r="M204" s="5" t="s">
        <v>269</v>
      </c>
      <c r="N204" s="5" t="s">
        <v>269</v>
      </c>
      <c r="O204" s="5" t="s">
        <v>269</v>
      </c>
      <c r="P204" s="5" t="s">
        <v>269</v>
      </c>
      <c r="Q204" s="5" t="s">
        <v>269</v>
      </c>
      <c r="R204" s="25">
        <f t="shared" si="3"/>
        <v>0</v>
      </c>
      <c r="S204" s="30" t="s">
        <v>269</v>
      </c>
      <c r="T204" s="30" t="s">
        <v>269</v>
      </c>
      <c r="U204" s="30" t="s">
        <v>269</v>
      </c>
      <c r="V204" s="5" t="s">
        <v>269</v>
      </c>
      <c r="W204" s="28"/>
      <c r="X204" s="29">
        <v>1.979</v>
      </c>
      <c r="Z204" s="29">
        <v>982.8028</v>
      </c>
      <c r="AA204" s="29">
        <v>2.0844</v>
      </c>
      <c r="AB204" s="29">
        <v>68.3157</v>
      </c>
      <c r="AC204" s="29">
        <v>344.6871</v>
      </c>
    </row>
    <row r="205" spans="1:29">
      <c r="A205" s="13" t="s">
        <v>11498</v>
      </c>
      <c r="B205" s="4" t="s">
        <v>393</v>
      </c>
      <c r="C205" s="12"/>
      <c r="D205" s="4"/>
      <c r="E205" s="4"/>
      <c r="F205" s="4"/>
      <c r="G205" s="4"/>
      <c r="H205" s="4"/>
      <c r="I205" s="5" t="s">
        <v>27672</v>
      </c>
      <c r="J205" s="5" t="s">
        <v>269</v>
      </c>
      <c r="K205" s="5" t="s">
        <v>269</v>
      </c>
      <c r="L205" s="5" t="s">
        <v>269</v>
      </c>
      <c r="M205" s="5" t="s">
        <v>269</v>
      </c>
      <c r="N205" s="5" t="s">
        <v>269</v>
      </c>
      <c r="O205" s="5" t="s">
        <v>269</v>
      </c>
      <c r="P205" s="5" t="s">
        <v>269</v>
      </c>
      <c r="Q205" s="5" t="s">
        <v>269</v>
      </c>
      <c r="R205" s="25">
        <f t="shared" si="3"/>
        <v>0</v>
      </c>
      <c r="S205" s="30" t="s">
        <v>269</v>
      </c>
      <c r="T205" s="30" t="s">
        <v>269</v>
      </c>
      <c r="U205" s="30" t="s">
        <v>269</v>
      </c>
      <c r="V205" s="5" t="s">
        <v>269</v>
      </c>
      <c r="W205" s="28"/>
      <c r="X205" s="29">
        <v>2.0651</v>
      </c>
      <c r="Z205" s="29">
        <v>982.45</v>
      </c>
      <c r="AA205" s="29">
        <v>2.3823</v>
      </c>
      <c r="AB205" s="29">
        <v>66.5361</v>
      </c>
      <c r="AC205" s="29">
        <v>343.0084</v>
      </c>
    </row>
    <row r="206" spans="1:29">
      <c r="A206" s="13" t="s">
        <v>11505</v>
      </c>
      <c r="B206" s="4" t="s">
        <v>113</v>
      </c>
      <c r="C206" s="12"/>
      <c r="D206" s="4"/>
      <c r="E206" s="4"/>
      <c r="F206" s="4"/>
      <c r="G206" s="4"/>
      <c r="H206" s="4"/>
      <c r="I206" s="5" t="s">
        <v>27668</v>
      </c>
      <c r="J206" s="5" t="s">
        <v>269</v>
      </c>
      <c r="K206" s="5" t="s">
        <v>269</v>
      </c>
      <c r="L206" s="5" t="s">
        <v>269</v>
      </c>
      <c r="M206" s="5" t="s">
        <v>269</v>
      </c>
      <c r="N206" s="5" t="s">
        <v>269</v>
      </c>
      <c r="O206" s="5" t="s">
        <v>269</v>
      </c>
      <c r="P206" s="5" t="s">
        <v>269</v>
      </c>
      <c r="Q206" s="5" t="s">
        <v>269</v>
      </c>
      <c r="R206" s="25">
        <f t="shared" si="3"/>
        <v>0</v>
      </c>
      <c r="S206" s="30" t="s">
        <v>269</v>
      </c>
      <c r="T206" s="30" t="s">
        <v>269</v>
      </c>
      <c r="U206" s="30" t="s">
        <v>269</v>
      </c>
      <c r="V206" s="5" t="s">
        <v>269</v>
      </c>
      <c r="W206" s="28"/>
      <c r="X206" s="29">
        <v>2.0092</v>
      </c>
      <c r="Z206" s="29">
        <v>981.6417</v>
      </c>
      <c r="AA206" s="29">
        <v>2.8277</v>
      </c>
      <c r="AB206" s="29">
        <v>65.6547</v>
      </c>
      <c r="AC206" s="29">
        <v>341.4151</v>
      </c>
    </row>
    <row r="207" spans="1:29">
      <c r="A207" s="13" t="s">
        <v>11512</v>
      </c>
      <c r="B207" s="4" t="s">
        <v>161</v>
      </c>
      <c r="C207" s="12"/>
      <c r="D207" s="4"/>
      <c r="E207" s="4"/>
      <c r="F207" s="4"/>
      <c r="G207" s="4"/>
      <c r="H207" s="4"/>
      <c r="I207" s="5" t="s">
        <v>27673</v>
      </c>
      <c r="J207" s="5" t="s">
        <v>269</v>
      </c>
      <c r="K207" s="5" t="s">
        <v>269</v>
      </c>
      <c r="L207" s="5" t="s">
        <v>269</v>
      </c>
      <c r="M207" s="5" t="s">
        <v>269</v>
      </c>
      <c r="N207" s="5" t="s">
        <v>269</v>
      </c>
      <c r="O207" s="5" t="s">
        <v>269</v>
      </c>
      <c r="P207" s="5" t="s">
        <v>269</v>
      </c>
      <c r="Q207" s="5" t="s">
        <v>269</v>
      </c>
      <c r="R207" s="25">
        <f t="shared" si="3"/>
        <v>0</v>
      </c>
      <c r="S207" s="30" t="s">
        <v>269</v>
      </c>
      <c r="T207" s="30" t="s">
        <v>269</v>
      </c>
      <c r="U207" s="30" t="s">
        <v>269</v>
      </c>
      <c r="V207" s="5" t="s">
        <v>269</v>
      </c>
      <c r="W207" s="28"/>
      <c r="X207" s="29">
        <v>2.0323</v>
      </c>
      <c r="Z207" s="29">
        <v>980.9944</v>
      </c>
      <c r="AA207" s="29">
        <v>3.0964</v>
      </c>
      <c r="AB207" s="29">
        <v>65.3268</v>
      </c>
      <c r="AC207" s="29">
        <v>347.4394</v>
      </c>
    </row>
    <row r="208" spans="1:29">
      <c r="A208" s="13" t="s">
        <v>11515</v>
      </c>
      <c r="B208" s="4" t="s">
        <v>287</v>
      </c>
      <c r="C208" s="12"/>
      <c r="D208" s="4"/>
      <c r="E208" s="4"/>
      <c r="F208" s="4"/>
      <c r="G208" s="4"/>
      <c r="H208" s="4"/>
      <c r="I208" s="5" t="s">
        <v>27674</v>
      </c>
      <c r="J208" s="5" t="s">
        <v>269</v>
      </c>
      <c r="K208" s="5" t="s">
        <v>269</v>
      </c>
      <c r="L208" s="5" t="s">
        <v>269</v>
      </c>
      <c r="M208" s="5" t="s">
        <v>269</v>
      </c>
      <c r="N208" s="5" t="s">
        <v>269</v>
      </c>
      <c r="O208" s="5" t="s">
        <v>269</v>
      </c>
      <c r="P208" s="5" t="s">
        <v>269</v>
      </c>
      <c r="Q208" s="5" t="s">
        <v>269</v>
      </c>
      <c r="R208" s="25">
        <f t="shared" si="3"/>
        <v>0</v>
      </c>
      <c r="S208" s="30" t="s">
        <v>269</v>
      </c>
      <c r="T208" s="30" t="s">
        <v>269</v>
      </c>
      <c r="U208" s="30" t="s">
        <v>269</v>
      </c>
      <c r="V208" s="5" t="s">
        <v>269</v>
      </c>
      <c r="W208" s="28"/>
      <c r="X208" s="29">
        <v>2.0612</v>
      </c>
      <c r="Z208" s="29">
        <v>980.2303</v>
      </c>
      <c r="AA208" s="29">
        <v>3.2911</v>
      </c>
      <c r="AB208" s="29">
        <v>63.9224</v>
      </c>
      <c r="AC208" s="29">
        <v>12.0641</v>
      </c>
    </row>
    <row r="209" spans="1:29">
      <c r="A209" s="13" t="s">
        <v>11520</v>
      </c>
      <c r="B209" s="4" t="s">
        <v>145</v>
      </c>
      <c r="C209" s="12"/>
      <c r="D209" s="4"/>
      <c r="E209" s="4"/>
      <c r="F209" s="4"/>
      <c r="G209" s="4"/>
      <c r="H209" s="4"/>
      <c r="I209" s="5" t="s">
        <v>27675</v>
      </c>
      <c r="J209" s="5" t="s">
        <v>269</v>
      </c>
      <c r="K209" s="5" t="s">
        <v>269</v>
      </c>
      <c r="L209" s="5" t="s">
        <v>269</v>
      </c>
      <c r="M209" s="5" t="s">
        <v>269</v>
      </c>
      <c r="N209" s="5" t="s">
        <v>269</v>
      </c>
      <c r="O209" s="5" t="s">
        <v>269</v>
      </c>
      <c r="P209" s="5" t="s">
        <v>269</v>
      </c>
      <c r="Q209" s="5" t="s">
        <v>269</v>
      </c>
      <c r="R209" s="25">
        <f t="shared" si="3"/>
        <v>0</v>
      </c>
      <c r="S209" s="30" t="s">
        <v>269</v>
      </c>
      <c r="T209" s="30" t="s">
        <v>269</v>
      </c>
      <c r="U209" s="30" t="s">
        <v>269</v>
      </c>
      <c r="V209" s="5" t="s">
        <v>269</v>
      </c>
      <c r="W209" s="28"/>
      <c r="X209" s="29">
        <v>1.7942</v>
      </c>
      <c r="Z209" s="29">
        <v>980.4092</v>
      </c>
      <c r="AA209" s="29">
        <v>3.0781</v>
      </c>
      <c r="AB209" s="29">
        <v>66.4009</v>
      </c>
      <c r="AC209" s="29">
        <v>354.5594</v>
      </c>
    </row>
    <row r="210" spans="1:29">
      <c r="A210" s="13" t="s">
        <v>11525</v>
      </c>
      <c r="B210" s="4" t="s">
        <v>83</v>
      </c>
      <c r="C210" s="12"/>
      <c r="D210" s="4"/>
      <c r="E210" s="4"/>
      <c r="F210" s="4"/>
      <c r="G210" s="4"/>
      <c r="H210" s="4"/>
      <c r="I210" s="5" t="s">
        <v>8017</v>
      </c>
      <c r="J210" s="5" t="s">
        <v>19903</v>
      </c>
      <c r="K210" s="5" t="s">
        <v>975</v>
      </c>
      <c r="L210" s="5" t="s">
        <v>1094</v>
      </c>
      <c r="M210" s="5" t="s">
        <v>27676</v>
      </c>
      <c r="N210" s="5" t="s">
        <v>1081</v>
      </c>
      <c r="O210" s="5" t="s">
        <v>4492</v>
      </c>
      <c r="P210" s="5" t="s">
        <v>26865</v>
      </c>
      <c r="Q210" s="5">
        <v>0.862</v>
      </c>
      <c r="R210" s="25">
        <f t="shared" si="3"/>
        <v>0.862</v>
      </c>
      <c r="S210" s="30" t="s">
        <v>15344</v>
      </c>
      <c r="T210" s="30" t="s">
        <v>269</v>
      </c>
      <c r="U210" s="30" t="s">
        <v>269</v>
      </c>
      <c r="V210" s="5" t="s">
        <v>269</v>
      </c>
      <c r="W210" s="28"/>
      <c r="X210" s="29">
        <v>1.6437</v>
      </c>
      <c r="Z210" s="29">
        <v>980.6889</v>
      </c>
      <c r="AA210" s="29">
        <v>2.7943</v>
      </c>
      <c r="AB210" s="29">
        <v>69.445</v>
      </c>
      <c r="AC210" s="29">
        <v>344.6936</v>
      </c>
    </row>
    <row r="211" spans="1:29">
      <c r="A211" s="13" t="s">
        <v>11529</v>
      </c>
      <c r="B211" s="4" t="s">
        <v>224</v>
      </c>
      <c r="C211" s="12"/>
      <c r="D211" s="4"/>
      <c r="E211" s="4"/>
      <c r="F211" s="4"/>
      <c r="G211" s="4"/>
      <c r="H211" s="4"/>
      <c r="I211" s="5" t="s">
        <v>27677</v>
      </c>
      <c r="J211" s="5" t="s">
        <v>2719</v>
      </c>
      <c r="K211" s="5" t="s">
        <v>335</v>
      </c>
      <c r="L211" s="5" t="s">
        <v>1000</v>
      </c>
      <c r="M211" s="5" t="s">
        <v>26259</v>
      </c>
      <c r="N211" s="5" t="s">
        <v>456</v>
      </c>
      <c r="O211" s="5" t="s">
        <v>27678</v>
      </c>
      <c r="P211" s="5" t="s">
        <v>19721</v>
      </c>
      <c r="Q211" s="5">
        <v>0.685</v>
      </c>
      <c r="R211" s="25">
        <f t="shared" si="3"/>
        <v>0.685</v>
      </c>
      <c r="S211" s="30" t="s">
        <v>27679</v>
      </c>
      <c r="T211" s="30" t="s">
        <v>5206</v>
      </c>
      <c r="U211" s="30" t="s">
        <v>278</v>
      </c>
      <c r="V211" s="5" t="s">
        <v>278</v>
      </c>
      <c r="W211" s="28"/>
      <c r="X211" s="29">
        <v>1.8076</v>
      </c>
      <c r="Z211" s="29">
        <v>980.6278</v>
      </c>
      <c r="AA211" s="29">
        <v>2.3953</v>
      </c>
      <c r="AB211" s="29">
        <v>73.226</v>
      </c>
      <c r="AC211" s="29">
        <v>356.7098</v>
      </c>
    </row>
    <row r="212" spans="1:29">
      <c r="A212" s="13" t="s">
        <v>11534</v>
      </c>
      <c r="B212" s="4" t="s">
        <v>48</v>
      </c>
      <c r="C212" s="12"/>
      <c r="D212" s="4"/>
      <c r="E212" s="4"/>
      <c r="F212" s="4"/>
      <c r="G212" s="4"/>
      <c r="H212" s="4"/>
      <c r="I212" s="5" t="s">
        <v>4479</v>
      </c>
      <c r="J212" s="5" t="s">
        <v>4277</v>
      </c>
      <c r="K212" s="5" t="s">
        <v>2168</v>
      </c>
      <c r="L212" s="5" t="s">
        <v>2925</v>
      </c>
      <c r="M212" s="5" t="s">
        <v>16264</v>
      </c>
      <c r="N212" s="5" t="s">
        <v>2168</v>
      </c>
      <c r="O212" s="5" t="s">
        <v>8028</v>
      </c>
      <c r="P212" s="5" t="s">
        <v>5190</v>
      </c>
      <c r="Q212" s="5">
        <v>0.653</v>
      </c>
      <c r="R212" s="25">
        <f t="shared" si="3"/>
        <v>0.653</v>
      </c>
      <c r="S212" s="30" t="s">
        <v>3663</v>
      </c>
      <c r="T212" s="30" t="s">
        <v>2225</v>
      </c>
      <c r="U212" s="30" t="s">
        <v>278</v>
      </c>
      <c r="V212" s="5" t="s">
        <v>278</v>
      </c>
      <c r="W212" s="28"/>
      <c r="X212" s="29">
        <v>1.7014</v>
      </c>
      <c r="Z212" s="29">
        <v>980.7972</v>
      </c>
      <c r="AA212" s="29">
        <v>2.1368</v>
      </c>
      <c r="AB212" s="29">
        <v>75.9886</v>
      </c>
      <c r="AC212" s="29">
        <v>354.5138</v>
      </c>
    </row>
    <row r="213" spans="1:29">
      <c r="A213" s="13" t="s">
        <v>11539</v>
      </c>
      <c r="B213" s="4" t="s">
        <v>778</v>
      </c>
      <c r="C213" s="12"/>
      <c r="D213" s="4"/>
      <c r="E213" s="4"/>
      <c r="F213" s="4"/>
      <c r="G213" s="4"/>
      <c r="H213" s="4"/>
      <c r="I213" s="5" t="s">
        <v>27680</v>
      </c>
      <c r="J213" s="5" t="s">
        <v>62</v>
      </c>
      <c r="K213" s="5" t="s">
        <v>202</v>
      </c>
      <c r="L213" s="5" t="s">
        <v>2727</v>
      </c>
      <c r="M213" s="5" t="s">
        <v>21075</v>
      </c>
      <c r="N213" s="5" t="s">
        <v>104</v>
      </c>
      <c r="O213" s="5" t="s">
        <v>27681</v>
      </c>
      <c r="P213" s="5" t="s">
        <v>27682</v>
      </c>
      <c r="Q213" s="5">
        <v>0.616</v>
      </c>
      <c r="R213" s="25">
        <f t="shared" si="3"/>
        <v>0.616</v>
      </c>
      <c r="S213" s="30" t="s">
        <v>15900</v>
      </c>
      <c r="T213" s="30" t="s">
        <v>5702</v>
      </c>
      <c r="U213" s="30" t="s">
        <v>278</v>
      </c>
      <c r="V213" s="5" t="s">
        <v>278</v>
      </c>
      <c r="W213" s="28"/>
      <c r="X213" s="29">
        <v>1.7417</v>
      </c>
      <c r="Z213" s="29">
        <v>981.0816</v>
      </c>
      <c r="AA213" s="29">
        <v>2.013</v>
      </c>
      <c r="AB213" s="29">
        <v>76.8596</v>
      </c>
      <c r="AC213" s="29">
        <v>349.3769</v>
      </c>
    </row>
    <row r="214" spans="1:29">
      <c r="A214" s="13" t="s">
        <v>11544</v>
      </c>
      <c r="B214" s="4" t="s">
        <v>393</v>
      </c>
      <c r="C214" s="12"/>
      <c r="D214" s="4"/>
      <c r="E214" s="4"/>
      <c r="F214" s="4"/>
      <c r="G214" s="4"/>
      <c r="H214" s="4"/>
      <c r="I214" s="5" t="s">
        <v>27683</v>
      </c>
      <c r="J214" s="5" t="s">
        <v>6366</v>
      </c>
      <c r="K214" s="5" t="s">
        <v>199</v>
      </c>
      <c r="L214" s="5" t="s">
        <v>5746</v>
      </c>
      <c r="M214" s="5" t="s">
        <v>27684</v>
      </c>
      <c r="N214" s="5" t="s">
        <v>2768</v>
      </c>
      <c r="O214" s="5" t="s">
        <v>27685</v>
      </c>
      <c r="P214" s="5" t="s">
        <v>27557</v>
      </c>
      <c r="Q214" s="5">
        <v>0.511</v>
      </c>
      <c r="R214" s="25">
        <f t="shared" si="3"/>
        <v>0.511</v>
      </c>
      <c r="S214" s="30" t="s">
        <v>11073</v>
      </c>
      <c r="T214" s="30" t="s">
        <v>278</v>
      </c>
      <c r="U214" s="30" t="s">
        <v>278</v>
      </c>
      <c r="V214" s="5" t="s">
        <v>278</v>
      </c>
      <c r="W214" s="28"/>
      <c r="X214" s="29">
        <v>1.284</v>
      </c>
      <c r="Z214" s="29">
        <v>981.6501</v>
      </c>
      <c r="AA214" s="29">
        <v>2.173</v>
      </c>
      <c r="AB214" s="29">
        <v>75.974</v>
      </c>
      <c r="AC214" s="29">
        <v>344.6301</v>
      </c>
    </row>
    <row r="215" spans="1:29">
      <c r="A215" s="13" t="s">
        <v>11548</v>
      </c>
      <c r="B215" s="4" t="s">
        <v>778</v>
      </c>
      <c r="C215" s="12"/>
      <c r="D215" s="4"/>
      <c r="E215" s="4"/>
      <c r="F215" s="4"/>
      <c r="G215" s="4"/>
      <c r="H215" s="4"/>
      <c r="I215" s="5" t="s">
        <v>27686</v>
      </c>
      <c r="J215" s="5" t="s">
        <v>4450</v>
      </c>
      <c r="K215" s="5" t="s">
        <v>1585</v>
      </c>
      <c r="L215" s="5" t="s">
        <v>1025</v>
      </c>
      <c r="M215" s="5" t="s">
        <v>7120</v>
      </c>
      <c r="N215" s="5" t="s">
        <v>322</v>
      </c>
      <c r="O215" s="5" t="s">
        <v>27687</v>
      </c>
      <c r="P215" s="5" t="s">
        <v>25343</v>
      </c>
      <c r="Q215" s="5">
        <v>0.461</v>
      </c>
      <c r="R215" s="25">
        <f t="shared" si="3"/>
        <v>0.461</v>
      </c>
      <c r="S215" s="30" t="s">
        <v>27688</v>
      </c>
      <c r="T215" s="30" t="s">
        <v>2090</v>
      </c>
      <c r="U215" s="30" t="s">
        <v>278</v>
      </c>
      <c r="V215" s="5" t="s">
        <v>278</v>
      </c>
      <c r="W215" s="28"/>
      <c r="X215" s="29">
        <v>0.6228</v>
      </c>
      <c r="Z215" s="29">
        <v>982.1221</v>
      </c>
      <c r="AA215" s="29">
        <v>2.3954</v>
      </c>
      <c r="AB215" s="29">
        <v>75.776</v>
      </c>
      <c r="AC215" s="29">
        <v>359.0222</v>
      </c>
    </row>
    <row r="216" spans="1:29">
      <c r="A216" s="13" t="s">
        <v>11554</v>
      </c>
      <c r="B216" s="4" t="s">
        <v>238</v>
      </c>
      <c r="C216" s="12"/>
      <c r="D216" s="4"/>
      <c r="E216" s="4"/>
      <c r="F216" s="4"/>
      <c r="G216" s="4"/>
      <c r="H216" s="4"/>
      <c r="I216" s="5" t="s">
        <v>27689</v>
      </c>
      <c r="J216" s="5" t="s">
        <v>1922</v>
      </c>
      <c r="K216" s="5" t="s">
        <v>1453</v>
      </c>
      <c r="L216" s="5" t="s">
        <v>1963</v>
      </c>
      <c r="M216" s="5" t="s">
        <v>23106</v>
      </c>
      <c r="N216" s="5" t="s">
        <v>3139</v>
      </c>
      <c r="O216" s="5" t="s">
        <v>22206</v>
      </c>
      <c r="P216" s="5" t="s">
        <v>27690</v>
      </c>
      <c r="Q216" s="5">
        <v>0.901</v>
      </c>
      <c r="R216" s="25">
        <f t="shared" si="3"/>
        <v>0.901</v>
      </c>
      <c r="S216" s="30" t="s">
        <v>6046</v>
      </c>
      <c r="T216" s="30" t="s">
        <v>2184</v>
      </c>
      <c r="U216" s="30" t="s">
        <v>278</v>
      </c>
      <c r="V216" s="5" t="s">
        <v>278</v>
      </c>
      <c r="W216" s="28"/>
      <c r="X216" s="29">
        <v>0.3391</v>
      </c>
      <c r="Z216" s="29">
        <v>982.4026</v>
      </c>
      <c r="AA216" s="29">
        <v>3.6539</v>
      </c>
      <c r="AB216" s="29">
        <v>71.2121</v>
      </c>
      <c r="AC216" s="29">
        <v>199.1676</v>
      </c>
    </row>
    <row r="217" spans="1:29">
      <c r="A217" s="13" t="s">
        <v>11560</v>
      </c>
      <c r="B217" s="4" t="s">
        <v>1088</v>
      </c>
      <c r="C217" s="12"/>
      <c r="D217" s="4"/>
      <c r="E217" s="4"/>
      <c r="F217" s="4"/>
      <c r="G217" s="4"/>
      <c r="H217" s="4"/>
      <c r="I217" s="5" t="s">
        <v>27691</v>
      </c>
      <c r="J217" s="5" t="s">
        <v>2353</v>
      </c>
      <c r="K217" s="5" t="s">
        <v>2183</v>
      </c>
      <c r="L217" s="5" t="s">
        <v>1808</v>
      </c>
      <c r="M217" s="5" t="s">
        <v>9436</v>
      </c>
      <c r="N217" s="5" t="s">
        <v>104</v>
      </c>
      <c r="O217" s="5" t="s">
        <v>2115</v>
      </c>
      <c r="P217" s="5" t="s">
        <v>5239</v>
      </c>
      <c r="Q217" s="5">
        <v>0.816</v>
      </c>
      <c r="R217" s="25">
        <f t="shared" si="3"/>
        <v>0.816</v>
      </c>
      <c r="S217" s="30" t="s">
        <v>8023</v>
      </c>
      <c r="T217" s="30" t="s">
        <v>2245</v>
      </c>
      <c r="U217" s="30" t="s">
        <v>278</v>
      </c>
      <c r="V217" s="5" t="s">
        <v>278</v>
      </c>
      <c r="W217" s="28"/>
      <c r="X217" s="29">
        <v>1.0595</v>
      </c>
      <c r="Z217" s="29">
        <v>982.2043</v>
      </c>
      <c r="AA217" s="29">
        <v>2.5594</v>
      </c>
      <c r="AB217" s="29">
        <v>77.3542</v>
      </c>
      <c r="AC217" s="29">
        <v>185.8975</v>
      </c>
    </row>
    <row r="218" spans="1:29">
      <c r="A218" s="13" t="s">
        <v>11565</v>
      </c>
      <c r="B218" s="4" t="s">
        <v>393</v>
      </c>
      <c r="C218" s="12"/>
      <c r="D218" s="4"/>
      <c r="E218" s="4"/>
      <c r="F218" s="4"/>
      <c r="G218" s="4"/>
      <c r="H218" s="4"/>
      <c r="I218" s="5" t="s">
        <v>19547</v>
      </c>
      <c r="J218" s="5" t="s">
        <v>5447</v>
      </c>
      <c r="K218" s="5" t="s">
        <v>2025</v>
      </c>
      <c r="L218" s="5" t="s">
        <v>2059</v>
      </c>
      <c r="M218" s="5" t="s">
        <v>19366</v>
      </c>
      <c r="N218" s="5" t="s">
        <v>935</v>
      </c>
      <c r="O218" s="5" t="s">
        <v>27692</v>
      </c>
      <c r="P218" s="5" t="s">
        <v>20193</v>
      </c>
      <c r="Q218" s="5">
        <v>0.634</v>
      </c>
      <c r="R218" s="25">
        <f t="shared" si="3"/>
        <v>0.634</v>
      </c>
      <c r="S218" s="30" t="s">
        <v>27693</v>
      </c>
      <c r="T218" s="30" t="s">
        <v>1402</v>
      </c>
      <c r="U218" s="30" t="s">
        <v>278</v>
      </c>
      <c r="V218" s="5" t="s">
        <v>278</v>
      </c>
      <c r="W218" s="28"/>
      <c r="X218" s="29">
        <v>1.4675</v>
      </c>
      <c r="Z218" s="29">
        <v>981.9084</v>
      </c>
      <c r="AA218" s="29">
        <v>1.7341</v>
      </c>
      <c r="AB218" s="29">
        <v>82.686</v>
      </c>
      <c r="AC218" s="29">
        <v>160.3816</v>
      </c>
    </row>
    <row r="219" spans="1:29">
      <c r="A219" s="13" t="s">
        <v>11569</v>
      </c>
      <c r="B219" s="4" t="s">
        <v>66</v>
      </c>
      <c r="C219" s="12"/>
      <c r="D219" s="4"/>
      <c r="E219" s="4"/>
      <c r="F219" s="4"/>
      <c r="G219" s="4"/>
      <c r="H219" s="4"/>
      <c r="I219" s="5" t="s">
        <v>27694</v>
      </c>
      <c r="J219" s="5" t="s">
        <v>1120</v>
      </c>
      <c r="K219" s="5" t="s">
        <v>414</v>
      </c>
      <c r="L219" s="5" t="s">
        <v>3004</v>
      </c>
      <c r="M219" s="5" t="s">
        <v>24618</v>
      </c>
      <c r="N219" s="5" t="s">
        <v>687</v>
      </c>
      <c r="O219" s="5" t="s">
        <v>27695</v>
      </c>
      <c r="P219" s="5" t="s">
        <v>27696</v>
      </c>
      <c r="Q219" s="5">
        <v>0.616</v>
      </c>
      <c r="R219" s="25">
        <f t="shared" si="3"/>
        <v>0.616</v>
      </c>
      <c r="S219" s="30" t="s">
        <v>27697</v>
      </c>
      <c r="T219" s="30" t="s">
        <v>307</v>
      </c>
      <c r="U219" s="30" t="s">
        <v>278</v>
      </c>
      <c r="V219" s="5" t="s">
        <v>278</v>
      </c>
      <c r="W219" s="28"/>
      <c r="X219" s="29">
        <v>1.5129</v>
      </c>
      <c r="Z219" s="29">
        <v>981.8667</v>
      </c>
      <c r="AA219" s="29">
        <v>1.7594</v>
      </c>
      <c r="AB219" s="29">
        <v>82.2816</v>
      </c>
      <c r="AC219" s="29">
        <v>187.1636</v>
      </c>
    </row>
    <row r="220" spans="1:29">
      <c r="A220" s="13" t="s">
        <v>11575</v>
      </c>
      <c r="B220" s="4" t="s">
        <v>287</v>
      </c>
      <c r="C220" s="12"/>
      <c r="D220" s="4"/>
      <c r="E220" s="4"/>
      <c r="F220" s="4"/>
      <c r="G220" s="4"/>
      <c r="H220" s="4"/>
      <c r="I220" s="5" t="s">
        <v>27698</v>
      </c>
      <c r="J220" s="5" t="s">
        <v>1967</v>
      </c>
      <c r="K220" s="5" t="s">
        <v>913</v>
      </c>
      <c r="L220" s="5" t="s">
        <v>1913</v>
      </c>
      <c r="M220" s="5" t="s">
        <v>8864</v>
      </c>
      <c r="N220" s="5" t="s">
        <v>728</v>
      </c>
      <c r="O220" s="5" t="s">
        <v>14538</v>
      </c>
      <c r="P220" s="5" t="s">
        <v>5378</v>
      </c>
      <c r="Q220" s="5">
        <v>1.345</v>
      </c>
      <c r="R220" s="25">
        <f t="shared" si="3"/>
        <v>1.345</v>
      </c>
      <c r="S220" s="30" t="s">
        <v>21077</v>
      </c>
      <c r="T220" s="30" t="s">
        <v>248</v>
      </c>
      <c r="U220" s="30" t="s">
        <v>278</v>
      </c>
      <c r="V220" s="5" t="s">
        <v>278</v>
      </c>
      <c r="W220" s="28"/>
      <c r="X220" s="29">
        <v>1.2996</v>
      </c>
      <c r="Z220" s="29">
        <v>982.0592</v>
      </c>
      <c r="AA220" s="29">
        <v>1.7307</v>
      </c>
      <c r="AB220" s="29">
        <v>81.7057</v>
      </c>
      <c r="AC220" s="29">
        <v>187.6599</v>
      </c>
    </row>
    <row r="221" spans="1:29">
      <c r="A221" s="13" t="s">
        <v>11580</v>
      </c>
      <c r="B221" s="4" t="s">
        <v>256</v>
      </c>
      <c r="C221" s="12"/>
      <c r="D221" s="4"/>
      <c r="E221" s="4"/>
      <c r="F221" s="4"/>
      <c r="G221" s="4"/>
      <c r="H221" s="4"/>
      <c r="I221" s="5" t="s">
        <v>27699</v>
      </c>
      <c r="J221" s="5" t="s">
        <v>5541</v>
      </c>
      <c r="K221" s="5" t="s">
        <v>2386</v>
      </c>
      <c r="L221" s="5" t="s">
        <v>5699</v>
      </c>
      <c r="M221" s="5" t="s">
        <v>27700</v>
      </c>
      <c r="N221" s="5" t="s">
        <v>3205</v>
      </c>
      <c r="O221" s="5" t="s">
        <v>27701</v>
      </c>
      <c r="P221" s="5" t="s">
        <v>23421</v>
      </c>
      <c r="Q221" s="5">
        <v>1.47</v>
      </c>
      <c r="R221" s="25">
        <f t="shared" si="3"/>
        <v>1.47</v>
      </c>
      <c r="S221" s="30" t="s">
        <v>6164</v>
      </c>
      <c r="T221" s="30" t="s">
        <v>155</v>
      </c>
      <c r="U221" s="30" t="s">
        <v>278</v>
      </c>
      <c r="V221" s="5" t="s">
        <v>278</v>
      </c>
      <c r="W221" s="28"/>
      <c r="X221" s="29">
        <v>1.4673</v>
      </c>
      <c r="Z221" s="29">
        <v>981.6324</v>
      </c>
      <c r="AA221" s="29">
        <v>1.5759</v>
      </c>
      <c r="AB221" s="29">
        <v>80.8353</v>
      </c>
      <c r="AC221" s="29">
        <v>177.3372</v>
      </c>
    </row>
    <row r="222" spans="1:29">
      <c r="A222" s="13" t="s">
        <v>11583</v>
      </c>
      <c r="B222" s="4" t="s">
        <v>547</v>
      </c>
      <c r="C222" s="12"/>
      <c r="D222" s="4"/>
      <c r="E222" s="4"/>
      <c r="F222" s="4"/>
      <c r="G222" s="4"/>
      <c r="H222" s="4"/>
      <c r="I222" s="5" t="s">
        <v>27702</v>
      </c>
      <c r="J222" s="5" t="s">
        <v>6794</v>
      </c>
      <c r="K222" s="5" t="s">
        <v>2386</v>
      </c>
      <c r="L222" s="5" t="s">
        <v>6316</v>
      </c>
      <c r="M222" s="5" t="s">
        <v>27703</v>
      </c>
      <c r="N222" s="5" t="s">
        <v>1094</v>
      </c>
      <c r="O222" s="5" t="s">
        <v>12787</v>
      </c>
      <c r="P222" s="5" t="s">
        <v>27704</v>
      </c>
      <c r="Q222" s="5">
        <v>1.556</v>
      </c>
      <c r="R222" s="25">
        <f t="shared" si="3"/>
        <v>1.556</v>
      </c>
      <c r="S222" s="30" t="s">
        <v>27705</v>
      </c>
      <c r="T222" s="30" t="s">
        <v>335</v>
      </c>
      <c r="U222" s="30" t="s">
        <v>278</v>
      </c>
      <c r="V222" s="5" t="s">
        <v>278</v>
      </c>
      <c r="W222" s="28"/>
      <c r="X222" s="29">
        <v>1.6093</v>
      </c>
      <c r="Z222" s="29">
        <v>980.9027</v>
      </c>
      <c r="AA222" s="29">
        <v>1.4749</v>
      </c>
      <c r="AB222" s="29">
        <v>80.7537</v>
      </c>
      <c r="AC222" s="29">
        <v>179.6117</v>
      </c>
    </row>
    <row r="223" spans="1:29">
      <c r="A223" s="13" t="s">
        <v>11590</v>
      </c>
      <c r="B223" s="4" t="s">
        <v>258</v>
      </c>
      <c r="C223" s="12"/>
      <c r="D223" s="4"/>
      <c r="E223" s="4"/>
      <c r="F223" s="4"/>
      <c r="G223" s="4"/>
      <c r="H223" s="4"/>
      <c r="I223" s="5" t="s">
        <v>27706</v>
      </c>
      <c r="J223" s="5" t="s">
        <v>2133</v>
      </c>
      <c r="K223" s="5" t="s">
        <v>1785</v>
      </c>
      <c r="L223" s="5" t="s">
        <v>455</v>
      </c>
      <c r="M223" s="5" t="s">
        <v>17898</v>
      </c>
      <c r="N223" s="5" t="s">
        <v>3707</v>
      </c>
      <c r="O223" s="5" t="s">
        <v>19117</v>
      </c>
      <c r="P223" s="5" t="s">
        <v>27707</v>
      </c>
      <c r="Q223" s="5">
        <v>1.999</v>
      </c>
      <c r="R223" s="25">
        <f t="shared" si="3"/>
        <v>1.999</v>
      </c>
      <c r="S223" s="30" t="s">
        <v>7614</v>
      </c>
      <c r="T223" s="30" t="s">
        <v>263</v>
      </c>
      <c r="U223" s="30" t="s">
        <v>278</v>
      </c>
      <c r="V223" s="5" t="s">
        <v>278</v>
      </c>
      <c r="W223" s="28"/>
      <c r="X223" s="29">
        <v>2.3876</v>
      </c>
      <c r="Z223" s="29">
        <v>980.9074</v>
      </c>
      <c r="AA223" s="29">
        <v>1.1407</v>
      </c>
      <c r="AB223" s="29">
        <v>82.2371</v>
      </c>
      <c r="AC223" s="29">
        <v>180.3311</v>
      </c>
    </row>
    <row r="224" spans="1:29">
      <c r="A224" s="13" t="s">
        <v>11596</v>
      </c>
      <c r="B224" s="4" t="s">
        <v>258</v>
      </c>
      <c r="C224" s="12"/>
      <c r="D224" s="4"/>
      <c r="E224" s="4"/>
      <c r="F224" s="4"/>
      <c r="G224" s="4"/>
      <c r="H224" s="4"/>
      <c r="I224" s="5" t="s">
        <v>27708</v>
      </c>
      <c r="J224" s="5" t="s">
        <v>2389</v>
      </c>
      <c r="K224" s="5" t="s">
        <v>2254</v>
      </c>
      <c r="L224" s="5" t="s">
        <v>5541</v>
      </c>
      <c r="M224" s="5" t="s">
        <v>27709</v>
      </c>
      <c r="N224" s="5" t="s">
        <v>1557</v>
      </c>
      <c r="O224" s="5" t="s">
        <v>27710</v>
      </c>
      <c r="P224" s="5" t="s">
        <v>27711</v>
      </c>
      <c r="Q224" s="5">
        <v>1.844</v>
      </c>
      <c r="R224" s="25">
        <f t="shared" si="3"/>
        <v>1.844</v>
      </c>
      <c r="S224" s="30" t="s">
        <v>27712</v>
      </c>
      <c r="T224" s="30" t="s">
        <v>701</v>
      </c>
      <c r="U224" s="30" t="s">
        <v>278</v>
      </c>
      <c r="V224" s="5" t="s">
        <v>278</v>
      </c>
      <c r="W224" s="28"/>
      <c r="X224" s="29">
        <v>1.957</v>
      </c>
      <c r="Z224" s="29">
        <v>981.137</v>
      </c>
      <c r="AA224" s="29">
        <v>1.2001</v>
      </c>
      <c r="AB224" s="29">
        <v>82.8242</v>
      </c>
      <c r="AC224" s="29">
        <v>168.3403</v>
      </c>
    </row>
    <row r="225" spans="1:29">
      <c r="A225" s="13" t="s">
        <v>11602</v>
      </c>
      <c r="B225" s="4" t="s">
        <v>547</v>
      </c>
      <c r="C225" s="12"/>
      <c r="D225" s="4"/>
      <c r="E225" s="4"/>
      <c r="F225" s="4"/>
      <c r="G225" s="4"/>
      <c r="H225" s="4"/>
      <c r="I225" s="5" t="s">
        <v>27713</v>
      </c>
      <c r="J225" s="5" t="s">
        <v>132</v>
      </c>
      <c r="K225" s="5" t="s">
        <v>1608</v>
      </c>
      <c r="L225" s="5" t="s">
        <v>4893</v>
      </c>
      <c r="M225" s="5" t="s">
        <v>16051</v>
      </c>
      <c r="N225" s="5" t="s">
        <v>1557</v>
      </c>
      <c r="O225" s="5" t="s">
        <v>27714</v>
      </c>
      <c r="P225" s="5" t="s">
        <v>27715</v>
      </c>
      <c r="Q225" s="5">
        <v>1.795</v>
      </c>
      <c r="R225" s="25">
        <f t="shared" si="3"/>
        <v>1.795</v>
      </c>
      <c r="S225" s="30" t="s">
        <v>13051</v>
      </c>
      <c r="T225" s="30" t="s">
        <v>4187</v>
      </c>
      <c r="U225" s="30" t="s">
        <v>278</v>
      </c>
      <c r="V225" s="5" t="s">
        <v>278</v>
      </c>
      <c r="W225" s="28"/>
      <c r="X225" s="29">
        <v>1.2955</v>
      </c>
      <c r="Z225" s="29">
        <v>981.5407</v>
      </c>
      <c r="AA225" s="29">
        <v>1.5476</v>
      </c>
      <c r="AB225" s="29">
        <v>79.8446</v>
      </c>
      <c r="AC225" s="29">
        <v>180.0216</v>
      </c>
    </row>
    <row r="226" spans="1:29">
      <c r="A226" s="13" t="s">
        <v>11608</v>
      </c>
      <c r="B226" s="4" t="s">
        <v>287</v>
      </c>
      <c r="C226" s="12"/>
      <c r="D226" s="4"/>
      <c r="E226" s="4"/>
      <c r="F226" s="4"/>
      <c r="G226" s="4"/>
      <c r="H226" s="4"/>
      <c r="I226" s="5" t="s">
        <v>27716</v>
      </c>
      <c r="J226" s="5" t="s">
        <v>2050</v>
      </c>
      <c r="K226" s="5" t="s">
        <v>2254</v>
      </c>
      <c r="L226" s="5" t="s">
        <v>3656</v>
      </c>
      <c r="M226" s="5" t="s">
        <v>25475</v>
      </c>
      <c r="N226" s="5" t="s">
        <v>1721</v>
      </c>
      <c r="O226" s="5" t="s">
        <v>11932</v>
      </c>
      <c r="P226" s="5" t="s">
        <v>23938</v>
      </c>
      <c r="Q226" s="5">
        <v>1.852</v>
      </c>
      <c r="R226" s="25">
        <f t="shared" si="3"/>
        <v>1.852</v>
      </c>
      <c r="S226" s="30" t="s">
        <v>27717</v>
      </c>
      <c r="T226" s="30" t="s">
        <v>2680</v>
      </c>
      <c r="U226" s="30" t="s">
        <v>5932</v>
      </c>
      <c r="V226" s="5" t="s">
        <v>278</v>
      </c>
      <c r="W226" s="28"/>
      <c r="X226" s="29">
        <v>0.8559</v>
      </c>
      <c r="Z226" s="29">
        <v>981.9761</v>
      </c>
      <c r="AA226" s="29">
        <v>1.9809</v>
      </c>
      <c r="AB226" s="29">
        <v>79.0181</v>
      </c>
      <c r="AC226" s="29">
        <v>178.9392</v>
      </c>
    </row>
    <row r="227" spans="1:29">
      <c r="A227" s="13" t="s">
        <v>11614</v>
      </c>
      <c r="B227" s="4" t="s">
        <v>113</v>
      </c>
      <c r="C227" s="12"/>
      <c r="D227" s="4"/>
      <c r="E227" s="4"/>
      <c r="F227" s="4"/>
      <c r="G227" s="4"/>
      <c r="H227" s="4"/>
      <c r="I227" s="5" t="s">
        <v>27718</v>
      </c>
      <c r="J227" s="5" t="s">
        <v>2015</v>
      </c>
      <c r="K227" s="5" t="s">
        <v>2386</v>
      </c>
      <c r="L227" s="5" t="s">
        <v>2703</v>
      </c>
      <c r="M227" s="5" t="s">
        <v>27719</v>
      </c>
      <c r="N227" s="5" t="s">
        <v>307</v>
      </c>
      <c r="O227" s="5" t="s">
        <v>26828</v>
      </c>
      <c r="P227" s="5" t="s">
        <v>27720</v>
      </c>
      <c r="Q227" s="5">
        <v>1.899</v>
      </c>
      <c r="R227" s="25">
        <f t="shared" si="3"/>
        <v>1.899</v>
      </c>
      <c r="S227" s="30" t="s">
        <v>27721</v>
      </c>
      <c r="T227" s="30" t="s">
        <v>701</v>
      </c>
      <c r="U227" s="30" t="s">
        <v>2186</v>
      </c>
      <c r="V227" s="5" t="s">
        <v>278</v>
      </c>
      <c r="W227" s="28"/>
      <c r="X227" s="29">
        <v>0.644</v>
      </c>
      <c r="Z227" s="29">
        <v>982.8519</v>
      </c>
      <c r="AA227" s="29">
        <v>2.6519</v>
      </c>
      <c r="AB227" s="29">
        <v>72.3916</v>
      </c>
      <c r="AC227" s="29">
        <v>197.57</v>
      </c>
    </row>
    <row r="228" spans="1:29">
      <c r="A228" s="13" t="s">
        <v>11621</v>
      </c>
      <c r="B228" s="4" t="s">
        <v>316</v>
      </c>
      <c r="C228" s="12"/>
      <c r="D228" s="4"/>
      <c r="E228" s="4"/>
      <c r="F228" s="4"/>
      <c r="G228" s="4"/>
      <c r="H228" s="4"/>
      <c r="I228" s="5" t="s">
        <v>27722</v>
      </c>
      <c r="J228" s="5" t="s">
        <v>1669</v>
      </c>
      <c r="K228" s="5" t="s">
        <v>104</v>
      </c>
      <c r="L228" s="5" t="s">
        <v>4024</v>
      </c>
      <c r="M228" s="5" t="s">
        <v>27723</v>
      </c>
      <c r="N228" s="5" t="s">
        <v>354</v>
      </c>
      <c r="O228" s="5" t="s">
        <v>27724</v>
      </c>
      <c r="P228" s="5" t="s">
        <v>27725</v>
      </c>
      <c r="Q228" s="5">
        <v>1.635</v>
      </c>
      <c r="R228" s="25">
        <f t="shared" si="3"/>
        <v>1.635</v>
      </c>
      <c r="S228" s="30" t="s">
        <v>16231</v>
      </c>
      <c r="T228" s="30" t="s">
        <v>1340</v>
      </c>
      <c r="U228" s="30" t="s">
        <v>8764</v>
      </c>
      <c r="V228" s="5" t="s">
        <v>278</v>
      </c>
      <c r="W228" s="28"/>
      <c r="X228" s="29">
        <v>0.7784</v>
      </c>
      <c r="Z228" s="29">
        <v>983.3797</v>
      </c>
      <c r="AA228" s="29">
        <v>2.6667</v>
      </c>
      <c r="AB228" s="29">
        <v>71.4111</v>
      </c>
      <c r="AC228" s="29">
        <v>173.7191</v>
      </c>
    </row>
    <row r="229" spans="1:29">
      <c r="A229" s="13" t="s">
        <v>11626</v>
      </c>
      <c r="B229" s="4" t="s">
        <v>209</v>
      </c>
      <c r="C229" s="12"/>
      <c r="D229" s="4"/>
      <c r="E229" s="4"/>
      <c r="F229" s="4"/>
      <c r="G229" s="4"/>
      <c r="H229" s="4"/>
      <c r="I229" s="5" t="s">
        <v>27726</v>
      </c>
      <c r="J229" s="5" t="s">
        <v>5622</v>
      </c>
      <c r="K229" s="5" t="s">
        <v>1785</v>
      </c>
      <c r="L229" s="5" t="s">
        <v>2575</v>
      </c>
      <c r="M229" s="5" t="s">
        <v>27727</v>
      </c>
      <c r="N229" s="5" t="s">
        <v>2225</v>
      </c>
      <c r="O229" s="5" t="s">
        <v>27728</v>
      </c>
      <c r="P229" s="5" t="s">
        <v>11079</v>
      </c>
      <c r="Q229" s="5">
        <v>1.566</v>
      </c>
      <c r="R229" s="25">
        <f t="shared" si="3"/>
        <v>1.566</v>
      </c>
      <c r="S229" s="30" t="s">
        <v>4509</v>
      </c>
      <c r="T229" s="30" t="s">
        <v>1718</v>
      </c>
      <c r="U229" s="30" t="s">
        <v>8859</v>
      </c>
      <c r="V229" s="5" t="s">
        <v>278</v>
      </c>
      <c r="W229" s="28"/>
      <c r="X229" s="29">
        <v>0.7224</v>
      </c>
      <c r="Z229" s="29">
        <v>982.7298</v>
      </c>
      <c r="AA229" s="29">
        <v>3.1057</v>
      </c>
      <c r="AB229" s="29">
        <v>56.7279</v>
      </c>
      <c r="AC229" s="29">
        <v>339.2192</v>
      </c>
    </row>
    <row r="230" spans="1:29">
      <c r="A230" s="13" t="s">
        <v>11630</v>
      </c>
      <c r="B230" s="4" t="s">
        <v>64</v>
      </c>
      <c r="C230" s="12"/>
      <c r="D230" s="4"/>
      <c r="E230" s="4"/>
      <c r="F230" s="4"/>
      <c r="G230" s="4"/>
      <c r="H230" s="4"/>
      <c r="I230" s="5" t="s">
        <v>27729</v>
      </c>
      <c r="J230" s="5" t="s">
        <v>2536</v>
      </c>
      <c r="K230" s="5" t="s">
        <v>975</v>
      </c>
      <c r="L230" s="5" t="s">
        <v>1286</v>
      </c>
      <c r="M230" s="5" t="s">
        <v>27730</v>
      </c>
      <c r="N230" s="5" t="s">
        <v>2758</v>
      </c>
      <c r="O230" s="5" t="s">
        <v>27731</v>
      </c>
      <c r="P230" s="5" t="s">
        <v>1741</v>
      </c>
      <c r="Q230" s="5">
        <v>0.857</v>
      </c>
      <c r="R230" s="25">
        <f t="shared" si="3"/>
        <v>0.857</v>
      </c>
      <c r="S230" s="30" t="s">
        <v>11761</v>
      </c>
      <c r="T230" s="30" t="s">
        <v>1213</v>
      </c>
      <c r="U230" s="30" t="s">
        <v>27732</v>
      </c>
      <c r="V230" s="5" t="s">
        <v>278</v>
      </c>
      <c r="W230" s="28"/>
      <c r="X230" s="29">
        <v>0.2175</v>
      </c>
      <c r="Z230" s="29">
        <v>981.5493</v>
      </c>
      <c r="AA230" s="29">
        <v>4.1606</v>
      </c>
      <c r="AB230" s="29">
        <v>52.2369</v>
      </c>
      <c r="AC230" s="29">
        <v>22.2746</v>
      </c>
    </row>
    <row r="231" spans="1:29">
      <c r="A231" s="13" t="s">
        <v>11637</v>
      </c>
      <c r="B231" s="4" t="s">
        <v>32</v>
      </c>
      <c r="C231" s="12"/>
      <c r="D231" s="4"/>
      <c r="E231" s="4"/>
      <c r="F231" s="4"/>
      <c r="G231" s="4"/>
      <c r="H231" s="4"/>
      <c r="I231" s="5" t="s">
        <v>27733</v>
      </c>
      <c r="J231" s="5" t="s">
        <v>3972</v>
      </c>
      <c r="K231" s="5" t="s">
        <v>486</v>
      </c>
      <c r="L231" s="5" t="s">
        <v>1825</v>
      </c>
      <c r="M231" s="5" t="s">
        <v>5775</v>
      </c>
      <c r="N231" s="5" t="s">
        <v>2117</v>
      </c>
      <c r="O231" s="5" t="s">
        <v>27734</v>
      </c>
      <c r="P231" s="5" t="s">
        <v>27735</v>
      </c>
      <c r="Q231" s="5">
        <v>0.671</v>
      </c>
      <c r="R231" s="25">
        <f t="shared" si="3"/>
        <v>0.671</v>
      </c>
      <c r="S231" s="30" t="s">
        <v>27736</v>
      </c>
      <c r="T231" s="30" t="s">
        <v>1012</v>
      </c>
      <c r="U231" s="30" t="s">
        <v>12302</v>
      </c>
      <c r="V231" s="5" t="s">
        <v>278</v>
      </c>
      <c r="W231" s="28"/>
      <c r="X231" s="29">
        <v>0.6474</v>
      </c>
      <c r="Z231" s="29">
        <v>980.8621</v>
      </c>
      <c r="AA231" s="29">
        <v>4.3602</v>
      </c>
      <c r="AB231" s="29">
        <v>53.0047</v>
      </c>
      <c r="AC231" s="29">
        <v>156.7793</v>
      </c>
    </row>
    <row r="232" spans="1:29">
      <c r="A232" s="13" t="s">
        <v>11645</v>
      </c>
      <c r="B232" s="4" t="s">
        <v>224</v>
      </c>
      <c r="C232" s="12"/>
      <c r="D232" s="4"/>
      <c r="E232" s="4"/>
      <c r="F232" s="4"/>
      <c r="G232" s="4"/>
      <c r="H232" s="4"/>
      <c r="I232" s="5" t="s">
        <v>27737</v>
      </c>
      <c r="J232" s="5" t="s">
        <v>4808</v>
      </c>
      <c r="K232" s="5" t="s">
        <v>2040</v>
      </c>
      <c r="L232" s="5" t="s">
        <v>3223</v>
      </c>
      <c r="M232" s="5" t="s">
        <v>27738</v>
      </c>
      <c r="N232" s="5" t="s">
        <v>1160</v>
      </c>
      <c r="O232" s="5" t="s">
        <v>27114</v>
      </c>
      <c r="P232" s="5" t="s">
        <v>27739</v>
      </c>
      <c r="Q232" s="5">
        <v>0.708</v>
      </c>
      <c r="R232" s="25">
        <f t="shared" si="3"/>
        <v>0.708</v>
      </c>
      <c r="S232" s="30" t="s">
        <v>27740</v>
      </c>
      <c r="T232" s="30" t="s">
        <v>269</v>
      </c>
      <c r="U232" s="30" t="s">
        <v>269</v>
      </c>
      <c r="V232" s="5" t="s">
        <v>269</v>
      </c>
      <c r="W232" s="28"/>
      <c r="X232" s="29">
        <v>1.205</v>
      </c>
      <c r="Z232" s="29">
        <v>980.3409</v>
      </c>
      <c r="AA232" s="29">
        <v>3.7972</v>
      </c>
      <c r="AB232" s="29">
        <v>57.0472</v>
      </c>
      <c r="AC232" s="29">
        <v>179.9731</v>
      </c>
    </row>
    <row r="233" spans="1:29">
      <c r="A233" s="13" t="s">
        <v>11651</v>
      </c>
      <c r="B233" s="4" t="s">
        <v>722</v>
      </c>
      <c r="C233" s="12"/>
      <c r="D233" s="4"/>
      <c r="E233" s="4"/>
      <c r="F233" s="4"/>
      <c r="G233" s="4"/>
      <c r="H233" s="4"/>
      <c r="I233" s="5" t="s">
        <v>27741</v>
      </c>
      <c r="J233" s="5" t="s">
        <v>1796</v>
      </c>
      <c r="K233" s="5" t="s">
        <v>122</v>
      </c>
      <c r="L233" s="5" t="s">
        <v>1626</v>
      </c>
      <c r="M233" s="5" t="s">
        <v>8225</v>
      </c>
      <c r="N233" s="5" t="s">
        <v>1003</v>
      </c>
      <c r="O233" s="5" t="s">
        <v>27742</v>
      </c>
      <c r="P233" s="5" t="s">
        <v>17652</v>
      </c>
      <c r="Q233" s="5">
        <v>0.733</v>
      </c>
      <c r="R233" s="25">
        <f t="shared" si="3"/>
        <v>0.733</v>
      </c>
      <c r="S233" s="30" t="s">
        <v>2632</v>
      </c>
      <c r="T233" s="30" t="s">
        <v>124</v>
      </c>
      <c r="U233" s="30" t="s">
        <v>2304</v>
      </c>
      <c r="V233" s="5" t="s">
        <v>278</v>
      </c>
      <c r="W233" s="28"/>
      <c r="X233" s="29">
        <v>1.237</v>
      </c>
      <c r="Z233" s="29">
        <v>980.4453</v>
      </c>
      <c r="AA233" s="29">
        <v>4.2691</v>
      </c>
      <c r="AB233" s="29">
        <v>60.5086</v>
      </c>
      <c r="AC233" s="29">
        <v>191.8989</v>
      </c>
    </row>
    <row r="234" spans="1:29">
      <c r="A234" s="13" t="s">
        <v>11658</v>
      </c>
      <c r="B234" s="4" t="s">
        <v>83</v>
      </c>
      <c r="C234" s="12"/>
      <c r="D234" s="4"/>
      <c r="E234" s="4"/>
      <c r="F234" s="4"/>
      <c r="G234" s="4"/>
      <c r="H234" s="4"/>
      <c r="I234" s="5" t="s">
        <v>27743</v>
      </c>
      <c r="J234" s="5" t="s">
        <v>7728</v>
      </c>
      <c r="K234" s="5" t="s">
        <v>1587</v>
      </c>
      <c r="L234" s="5" t="s">
        <v>1249</v>
      </c>
      <c r="M234" s="5" t="s">
        <v>27744</v>
      </c>
      <c r="N234" s="5" t="s">
        <v>3653</v>
      </c>
      <c r="O234" s="5" t="s">
        <v>27745</v>
      </c>
      <c r="P234" s="5" t="s">
        <v>27746</v>
      </c>
      <c r="Q234" s="5">
        <v>0.994</v>
      </c>
      <c r="R234" s="25">
        <f t="shared" si="3"/>
        <v>0.994</v>
      </c>
      <c r="S234" s="30" t="s">
        <v>9077</v>
      </c>
      <c r="T234" s="30" t="s">
        <v>295</v>
      </c>
      <c r="U234" s="30" t="s">
        <v>4472</v>
      </c>
      <c r="V234" s="5" t="s">
        <v>278</v>
      </c>
      <c r="W234" s="28"/>
      <c r="X234" s="29">
        <v>0.6353</v>
      </c>
      <c r="Z234" s="29">
        <v>980.6739</v>
      </c>
      <c r="AA234" s="29">
        <v>4.5599</v>
      </c>
      <c r="AB234" s="29">
        <v>52.4838</v>
      </c>
      <c r="AC234" s="29">
        <v>216.5644</v>
      </c>
    </row>
    <row r="235" spans="1:29">
      <c r="A235" s="13" t="s">
        <v>11664</v>
      </c>
      <c r="B235" s="4" t="s">
        <v>97</v>
      </c>
      <c r="C235" s="12"/>
      <c r="D235" s="4"/>
      <c r="E235" s="4"/>
      <c r="F235" s="4"/>
      <c r="G235" s="4"/>
      <c r="H235" s="4"/>
      <c r="I235" s="5" t="s">
        <v>269</v>
      </c>
      <c r="J235" s="5" t="s">
        <v>2015</v>
      </c>
      <c r="K235" s="5" t="s">
        <v>1037</v>
      </c>
      <c r="L235" s="5" t="s">
        <v>3557</v>
      </c>
      <c r="M235" s="5" t="s">
        <v>11632</v>
      </c>
      <c r="N235" s="5" t="s">
        <v>2117</v>
      </c>
      <c r="O235" s="5" t="s">
        <v>27511</v>
      </c>
      <c r="P235" s="5" t="s">
        <v>25010</v>
      </c>
      <c r="Q235" s="5">
        <v>0.809</v>
      </c>
      <c r="R235" s="25">
        <f t="shared" si="3"/>
        <v>0.809</v>
      </c>
      <c r="S235" s="30" t="s">
        <v>4063</v>
      </c>
      <c r="T235" s="30" t="s">
        <v>1626</v>
      </c>
      <c r="U235" s="30" t="s">
        <v>323</v>
      </c>
      <c r="V235" s="5" t="s">
        <v>278</v>
      </c>
      <c r="W235" s="28"/>
      <c r="X235" s="29">
        <v>0.4652</v>
      </c>
      <c r="Z235" s="29">
        <v>981.1808</v>
      </c>
      <c r="AA235" s="29">
        <v>4.3425</v>
      </c>
      <c r="AB235" s="29">
        <v>53.3542</v>
      </c>
      <c r="AC235" s="29">
        <v>216.8067</v>
      </c>
    </row>
    <row r="236" spans="1:29">
      <c r="A236" s="13" t="s">
        <v>11671</v>
      </c>
      <c r="B236" s="4" t="s">
        <v>224</v>
      </c>
      <c r="C236" s="12"/>
      <c r="D236" s="4"/>
      <c r="E236" s="4"/>
      <c r="F236" s="4"/>
      <c r="G236" s="4"/>
      <c r="H236" s="4"/>
      <c r="I236" s="5" t="s">
        <v>27747</v>
      </c>
      <c r="J236" s="5" t="s">
        <v>4069</v>
      </c>
      <c r="K236" s="5" t="s">
        <v>2025</v>
      </c>
      <c r="L236" s="5" t="s">
        <v>3129</v>
      </c>
      <c r="M236" s="5" t="s">
        <v>2690</v>
      </c>
      <c r="N236" s="5" t="s">
        <v>2295</v>
      </c>
      <c r="O236" s="5" t="s">
        <v>746</v>
      </c>
      <c r="P236" s="5" t="s">
        <v>27748</v>
      </c>
      <c r="Q236" s="5">
        <v>0.952</v>
      </c>
      <c r="R236" s="25">
        <f t="shared" si="3"/>
        <v>0.952</v>
      </c>
      <c r="S236" s="30" t="s">
        <v>2634</v>
      </c>
      <c r="T236" s="30" t="s">
        <v>1975</v>
      </c>
      <c r="U236" s="30" t="s">
        <v>2287</v>
      </c>
      <c r="V236" s="5" t="s">
        <v>278</v>
      </c>
      <c r="W236" s="28"/>
      <c r="X236" s="29">
        <v>0.3501</v>
      </c>
      <c r="Z236" s="29">
        <v>981.4787</v>
      </c>
      <c r="AA236" s="29">
        <v>4.2231</v>
      </c>
      <c r="AB236" s="29">
        <v>54.0054</v>
      </c>
      <c r="AC236" s="29">
        <v>217.5056</v>
      </c>
    </row>
    <row r="237" spans="1:29">
      <c r="A237" s="13" t="s">
        <v>11678</v>
      </c>
      <c r="B237" s="4" t="s">
        <v>83</v>
      </c>
      <c r="C237" s="12"/>
      <c r="D237" s="4"/>
      <c r="E237" s="4"/>
      <c r="F237" s="4"/>
      <c r="G237" s="4"/>
      <c r="H237" s="4"/>
      <c r="I237" s="5" t="s">
        <v>27749</v>
      </c>
      <c r="J237" s="5" t="s">
        <v>9149</v>
      </c>
      <c r="K237" s="5" t="s">
        <v>352</v>
      </c>
      <c r="L237" s="5" t="s">
        <v>124</v>
      </c>
      <c r="M237" s="5" t="s">
        <v>27750</v>
      </c>
      <c r="N237" s="5" t="s">
        <v>949</v>
      </c>
      <c r="O237" s="5" t="s">
        <v>27751</v>
      </c>
      <c r="P237" s="5" t="s">
        <v>27752</v>
      </c>
      <c r="Q237" s="5">
        <v>0.811</v>
      </c>
      <c r="R237" s="25">
        <f t="shared" si="3"/>
        <v>0.811</v>
      </c>
      <c r="S237" s="30" t="s">
        <v>11080</v>
      </c>
      <c r="T237" s="30" t="s">
        <v>5446</v>
      </c>
      <c r="U237" s="30" t="s">
        <v>4472</v>
      </c>
      <c r="V237" s="5" t="s">
        <v>278</v>
      </c>
      <c r="W237" s="28"/>
      <c r="X237" s="29">
        <v>0.5383</v>
      </c>
      <c r="Z237" s="29">
        <v>981.7259</v>
      </c>
      <c r="AA237" s="29">
        <v>3.9824</v>
      </c>
      <c r="AB237" s="29">
        <v>48.7473</v>
      </c>
      <c r="AC237" s="29">
        <v>244.821</v>
      </c>
    </row>
    <row r="238" spans="1:29">
      <c r="A238" s="13" t="s">
        <v>11684</v>
      </c>
      <c r="B238" s="4" t="s">
        <v>97</v>
      </c>
      <c r="C238" s="12"/>
      <c r="D238" s="4"/>
      <c r="E238" s="4"/>
      <c r="F238" s="4"/>
      <c r="G238" s="4"/>
      <c r="H238" s="4"/>
      <c r="I238" s="5" t="s">
        <v>27753</v>
      </c>
      <c r="J238" s="5" t="s">
        <v>5140</v>
      </c>
      <c r="K238" s="5" t="s">
        <v>483</v>
      </c>
      <c r="L238" s="5" t="s">
        <v>1963</v>
      </c>
      <c r="M238" s="5" t="s">
        <v>5604</v>
      </c>
      <c r="N238" s="5" t="s">
        <v>3423</v>
      </c>
      <c r="O238" s="5" t="s">
        <v>27754</v>
      </c>
      <c r="P238" s="5" t="s">
        <v>27755</v>
      </c>
      <c r="Q238" s="5">
        <v>0.288</v>
      </c>
      <c r="R238" s="25">
        <f t="shared" si="3"/>
        <v>0.288</v>
      </c>
      <c r="S238" s="30" t="s">
        <v>24097</v>
      </c>
      <c r="T238" s="30" t="s">
        <v>311</v>
      </c>
      <c r="U238" s="30" t="s">
        <v>1535</v>
      </c>
      <c r="V238" s="5" t="s">
        <v>278</v>
      </c>
      <c r="W238" s="28"/>
      <c r="X238" s="29">
        <v>0.3362</v>
      </c>
      <c r="Z238" s="29">
        <v>982.3159</v>
      </c>
      <c r="AA238" s="29">
        <v>4.0394</v>
      </c>
      <c r="AB238" s="29">
        <v>49.3599</v>
      </c>
      <c r="AC238" s="29">
        <v>286.8149</v>
      </c>
    </row>
    <row r="239" spans="1:29">
      <c r="A239" s="13" t="s">
        <v>11690</v>
      </c>
      <c r="B239" s="4" t="s">
        <v>97</v>
      </c>
      <c r="C239" s="12"/>
      <c r="D239" s="4"/>
      <c r="E239" s="4"/>
      <c r="F239" s="4"/>
      <c r="G239" s="4"/>
      <c r="H239" s="4"/>
      <c r="I239" s="5" t="s">
        <v>27756</v>
      </c>
      <c r="J239" s="5" t="s">
        <v>879</v>
      </c>
      <c r="K239" s="5" t="s">
        <v>430</v>
      </c>
      <c r="L239" s="5" t="s">
        <v>1699</v>
      </c>
      <c r="M239" s="5" t="s">
        <v>27591</v>
      </c>
      <c r="N239" s="5" t="s">
        <v>93</v>
      </c>
      <c r="O239" s="5" t="s">
        <v>6593</v>
      </c>
      <c r="P239" s="5" t="s">
        <v>27757</v>
      </c>
      <c r="Q239" s="5">
        <v>0.262</v>
      </c>
      <c r="R239" s="25">
        <f t="shared" si="3"/>
        <v>0.262</v>
      </c>
      <c r="S239" s="30" t="s">
        <v>9576</v>
      </c>
      <c r="T239" s="30" t="s">
        <v>867</v>
      </c>
      <c r="U239" s="30" t="s">
        <v>6010</v>
      </c>
      <c r="V239" s="5" t="s">
        <v>278</v>
      </c>
      <c r="W239" s="28"/>
      <c r="X239" s="29">
        <v>0.5904</v>
      </c>
      <c r="Z239" s="29">
        <v>982.8972</v>
      </c>
      <c r="AA239" s="29">
        <v>4.0786</v>
      </c>
      <c r="AB239" s="29">
        <v>49.62</v>
      </c>
      <c r="AC239" s="29">
        <v>196.2324</v>
      </c>
    </row>
    <row r="240" spans="1:29">
      <c r="A240" s="13" t="s">
        <v>11697</v>
      </c>
      <c r="B240" s="4" t="s">
        <v>1088</v>
      </c>
      <c r="C240" s="12"/>
      <c r="D240" s="4"/>
      <c r="E240" s="4"/>
      <c r="F240" s="4"/>
      <c r="G240" s="4"/>
      <c r="H240" s="4"/>
      <c r="I240" s="5" t="s">
        <v>27758</v>
      </c>
      <c r="J240" s="5" t="s">
        <v>3290</v>
      </c>
      <c r="K240" s="5" t="s">
        <v>4815</v>
      </c>
      <c r="L240" s="5" t="s">
        <v>1706</v>
      </c>
      <c r="M240" s="5" t="s">
        <v>27759</v>
      </c>
      <c r="N240" s="5" t="s">
        <v>1276</v>
      </c>
      <c r="O240" s="5" t="s">
        <v>5221</v>
      </c>
      <c r="P240" s="5" t="s">
        <v>27760</v>
      </c>
      <c r="Q240" s="5">
        <v>0.445</v>
      </c>
      <c r="R240" s="25">
        <f t="shared" si="3"/>
        <v>0.445</v>
      </c>
      <c r="S240" s="30" t="s">
        <v>6288</v>
      </c>
      <c r="T240" s="30" t="s">
        <v>3204</v>
      </c>
      <c r="U240" s="30" t="s">
        <v>2699</v>
      </c>
      <c r="V240" s="5" t="s">
        <v>278</v>
      </c>
      <c r="W240" s="28"/>
      <c r="X240" s="29">
        <v>0.5922</v>
      </c>
      <c r="Z240" s="29">
        <v>983.2296</v>
      </c>
      <c r="AA240" s="29">
        <v>3.8446</v>
      </c>
      <c r="AB240" s="29">
        <v>45.9648</v>
      </c>
      <c r="AC240" s="29">
        <v>202.6967</v>
      </c>
    </row>
    <row r="241" spans="1:29">
      <c r="A241" s="13" t="s">
        <v>11705</v>
      </c>
      <c r="B241" s="4" t="s">
        <v>209</v>
      </c>
      <c r="C241" s="12"/>
      <c r="D241" s="4"/>
      <c r="E241" s="4"/>
      <c r="F241" s="4"/>
      <c r="G241" s="4"/>
      <c r="H241" s="4"/>
      <c r="I241" s="5" t="s">
        <v>27761</v>
      </c>
      <c r="J241" s="5" t="s">
        <v>9836</v>
      </c>
      <c r="K241" s="5" t="s">
        <v>904</v>
      </c>
      <c r="L241" s="5" t="s">
        <v>172</v>
      </c>
      <c r="M241" s="5" t="s">
        <v>5754</v>
      </c>
      <c r="N241" s="5" t="s">
        <v>595</v>
      </c>
      <c r="O241" s="5" t="s">
        <v>15556</v>
      </c>
      <c r="P241" s="5" t="s">
        <v>4639</v>
      </c>
      <c r="Q241" s="5">
        <v>0.14</v>
      </c>
      <c r="R241" s="25">
        <f t="shared" si="3"/>
        <v>0.14</v>
      </c>
      <c r="S241" s="30" t="s">
        <v>27762</v>
      </c>
      <c r="T241" s="30" t="s">
        <v>608</v>
      </c>
      <c r="U241" s="30" t="s">
        <v>4778</v>
      </c>
      <c r="V241" s="5" t="s">
        <v>278</v>
      </c>
      <c r="W241" s="28"/>
      <c r="X241" s="29">
        <v>0.6295</v>
      </c>
      <c r="Z241" s="29">
        <v>983.3867</v>
      </c>
      <c r="AA241" s="29">
        <v>3.9151</v>
      </c>
      <c r="AB241" s="29">
        <v>46.3335</v>
      </c>
      <c r="AC241" s="29">
        <v>245.2982</v>
      </c>
    </row>
    <row r="242" spans="1:29">
      <c r="A242" s="13" t="s">
        <v>11712</v>
      </c>
      <c r="B242" s="4" t="s">
        <v>258</v>
      </c>
      <c r="C242" s="12"/>
      <c r="D242" s="4"/>
      <c r="E242" s="4"/>
      <c r="F242" s="4"/>
      <c r="G242" s="4"/>
      <c r="H242" s="4"/>
      <c r="I242" s="5" t="s">
        <v>27763</v>
      </c>
      <c r="J242" s="5" t="s">
        <v>1903</v>
      </c>
      <c r="K242" s="5" t="s">
        <v>125</v>
      </c>
      <c r="L242" s="5" t="s">
        <v>2988</v>
      </c>
      <c r="M242" s="5" t="s">
        <v>27764</v>
      </c>
      <c r="N242" s="5" t="s">
        <v>831</v>
      </c>
      <c r="O242" s="5" t="s">
        <v>27765</v>
      </c>
      <c r="P242" s="5" t="s">
        <v>27766</v>
      </c>
      <c r="Q242" s="5">
        <v>0.125</v>
      </c>
      <c r="R242" s="25">
        <f t="shared" si="3"/>
        <v>0.125</v>
      </c>
      <c r="S242" s="30" t="s">
        <v>8398</v>
      </c>
      <c r="T242" s="30" t="s">
        <v>278</v>
      </c>
      <c r="U242" s="30" t="s">
        <v>17291</v>
      </c>
      <c r="V242" s="5" t="s">
        <v>278</v>
      </c>
      <c r="W242" s="28"/>
      <c r="X242" s="29">
        <v>1.0071</v>
      </c>
      <c r="Z242" s="29">
        <v>983.2777</v>
      </c>
      <c r="AA242" s="29">
        <v>2.7092</v>
      </c>
      <c r="AB242" s="29">
        <v>50.4592</v>
      </c>
      <c r="AC242" s="29">
        <v>317.1367</v>
      </c>
    </row>
    <row r="243" spans="1:29">
      <c r="A243" s="13" t="s">
        <v>11720</v>
      </c>
      <c r="B243" s="4" t="s">
        <v>145</v>
      </c>
      <c r="C243" s="12"/>
      <c r="D243" s="4"/>
      <c r="E243" s="4"/>
      <c r="F243" s="4"/>
      <c r="G243" s="4"/>
      <c r="H243" s="4"/>
      <c r="I243" s="5" t="s">
        <v>27767</v>
      </c>
      <c r="J243" s="5" t="s">
        <v>41</v>
      </c>
      <c r="K243" s="5" t="s">
        <v>1133</v>
      </c>
      <c r="L243" s="5" t="s">
        <v>1160</v>
      </c>
      <c r="M243" s="5" t="s">
        <v>27768</v>
      </c>
      <c r="N243" s="5" t="s">
        <v>611</v>
      </c>
      <c r="O243" s="5" t="s">
        <v>27769</v>
      </c>
      <c r="P243" s="5" t="s">
        <v>27770</v>
      </c>
      <c r="Q243" s="5">
        <v>0.08</v>
      </c>
      <c r="R243" s="25">
        <f t="shared" si="3"/>
        <v>0.08</v>
      </c>
      <c r="S243" s="30" t="s">
        <v>21069</v>
      </c>
      <c r="T243" s="30" t="s">
        <v>278</v>
      </c>
      <c r="U243" s="30" t="s">
        <v>9731</v>
      </c>
      <c r="V243" s="5" t="s">
        <v>278</v>
      </c>
      <c r="W243" s="28"/>
      <c r="X243" s="29">
        <v>1.2644</v>
      </c>
      <c r="Z243" s="29">
        <v>983.3833</v>
      </c>
      <c r="AA243" s="29">
        <v>1.1574</v>
      </c>
      <c r="AB243" s="29">
        <v>60.6537</v>
      </c>
      <c r="AC243" s="29">
        <v>8.0983</v>
      </c>
    </row>
    <row r="244" spans="1:29">
      <c r="A244" s="13" t="s">
        <v>11726</v>
      </c>
      <c r="B244" s="4" t="s">
        <v>778</v>
      </c>
      <c r="C244" s="12"/>
      <c r="D244" s="4"/>
      <c r="E244" s="4"/>
      <c r="F244" s="4"/>
      <c r="G244" s="4"/>
      <c r="H244" s="4"/>
      <c r="I244" s="5" t="s">
        <v>27771</v>
      </c>
      <c r="J244" s="5" t="s">
        <v>1720</v>
      </c>
      <c r="K244" s="5" t="s">
        <v>3653</v>
      </c>
      <c r="L244" s="5" t="s">
        <v>3004</v>
      </c>
      <c r="M244" s="5" t="s">
        <v>27772</v>
      </c>
      <c r="N244" s="5" t="s">
        <v>3309</v>
      </c>
      <c r="O244" s="5" t="s">
        <v>27773</v>
      </c>
      <c r="P244" s="5" t="s">
        <v>27774</v>
      </c>
      <c r="Q244" s="5">
        <v>0.611</v>
      </c>
      <c r="R244" s="25">
        <f t="shared" si="3"/>
        <v>0.611</v>
      </c>
      <c r="S244" s="30" t="s">
        <v>27775</v>
      </c>
      <c r="T244" s="30" t="s">
        <v>278</v>
      </c>
      <c r="U244" s="30" t="s">
        <v>1914</v>
      </c>
      <c r="V244" s="5" t="s">
        <v>278</v>
      </c>
      <c r="W244" s="28"/>
      <c r="X244" s="29">
        <v>1.3674</v>
      </c>
      <c r="Z244" s="29">
        <v>983.3101</v>
      </c>
      <c r="AA244" s="29">
        <v>0.8332</v>
      </c>
      <c r="AB244" s="29">
        <v>59.2734</v>
      </c>
      <c r="AC244" s="29">
        <v>15.5935</v>
      </c>
    </row>
    <row r="245" spans="1:29">
      <c r="A245" s="13" t="s">
        <v>11733</v>
      </c>
      <c r="B245" s="4" t="s">
        <v>224</v>
      </c>
      <c r="C245" s="12"/>
      <c r="D245" s="4"/>
      <c r="E245" s="4"/>
      <c r="F245" s="4"/>
      <c r="G245" s="4"/>
      <c r="H245" s="4"/>
      <c r="I245" s="5" t="s">
        <v>27776</v>
      </c>
      <c r="J245" s="5" t="s">
        <v>7651</v>
      </c>
      <c r="K245" s="5" t="s">
        <v>1709</v>
      </c>
      <c r="L245" s="5" t="s">
        <v>6105</v>
      </c>
      <c r="M245" s="5" t="s">
        <v>12071</v>
      </c>
      <c r="N245" s="5" t="s">
        <v>172</v>
      </c>
      <c r="O245" s="5" t="s">
        <v>27777</v>
      </c>
      <c r="P245" s="5" t="s">
        <v>15356</v>
      </c>
      <c r="Q245" s="5">
        <v>0.959</v>
      </c>
      <c r="R245" s="25">
        <f t="shared" si="3"/>
        <v>0.959</v>
      </c>
      <c r="S245" s="30" t="s">
        <v>15856</v>
      </c>
      <c r="T245" s="30" t="s">
        <v>278</v>
      </c>
      <c r="U245" s="30" t="s">
        <v>9943</v>
      </c>
      <c r="V245" s="5" t="s">
        <v>278</v>
      </c>
      <c r="W245" s="28"/>
      <c r="X245" s="29">
        <v>1.7285</v>
      </c>
      <c r="Z245" s="29">
        <v>982.9908</v>
      </c>
      <c r="AA245" s="29">
        <v>0.8121</v>
      </c>
      <c r="AB245" s="29">
        <v>59.4992</v>
      </c>
      <c r="AC245" s="29">
        <v>331.8156</v>
      </c>
    </row>
    <row r="246" spans="1:29">
      <c r="A246" s="13" t="s">
        <v>11740</v>
      </c>
      <c r="B246" s="4" t="s">
        <v>113</v>
      </c>
      <c r="C246" s="12"/>
      <c r="D246" s="4"/>
      <c r="E246" s="4"/>
      <c r="F246" s="4"/>
      <c r="G246" s="4"/>
      <c r="H246" s="4"/>
      <c r="I246" s="5" t="s">
        <v>27778</v>
      </c>
      <c r="J246" s="5" t="s">
        <v>1004</v>
      </c>
      <c r="K246" s="5" t="s">
        <v>2457</v>
      </c>
      <c r="L246" s="5" t="s">
        <v>2369</v>
      </c>
      <c r="M246" s="5" t="s">
        <v>27779</v>
      </c>
      <c r="N246" s="5" t="s">
        <v>1012</v>
      </c>
      <c r="O246" s="5" t="s">
        <v>27780</v>
      </c>
      <c r="P246" s="5" t="s">
        <v>6596</v>
      </c>
      <c r="Q246" s="5">
        <v>0.328</v>
      </c>
      <c r="R246" s="25">
        <f t="shared" si="3"/>
        <v>0.328</v>
      </c>
      <c r="S246" s="30" t="s">
        <v>27781</v>
      </c>
      <c r="T246" s="30" t="s">
        <v>278</v>
      </c>
      <c r="U246" s="30" t="s">
        <v>9025</v>
      </c>
      <c r="V246" s="5" t="s">
        <v>278</v>
      </c>
      <c r="W246" s="28"/>
      <c r="X246" s="29">
        <v>0.2929</v>
      </c>
      <c r="Z246" s="29">
        <v>982.6306</v>
      </c>
      <c r="AA246" s="29">
        <v>0.8092</v>
      </c>
      <c r="AB246" s="29">
        <v>61.2054</v>
      </c>
      <c r="AC246" s="29">
        <v>60.3694</v>
      </c>
    </row>
    <row r="247" spans="1:29">
      <c r="A247" s="13" t="s">
        <v>11748</v>
      </c>
      <c r="B247" s="4" t="s">
        <v>116</v>
      </c>
      <c r="C247" s="12"/>
      <c r="D247" s="4"/>
      <c r="E247" s="4"/>
      <c r="F247" s="4"/>
      <c r="G247" s="4"/>
      <c r="H247" s="4"/>
      <c r="I247" s="5" t="s">
        <v>27782</v>
      </c>
      <c r="J247" s="5" t="s">
        <v>5993</v>
      </c>
      <c r="K247" s="5" t="s">
        <v>1923</v>
      </c>
      <c r="L247" s="5" t="s">
        <v>1706</v>
      </c>
      <c r="M247" s="5" t="s">
        <v>24686</v>
      </c>
      <c r="N247" s="5" t="s">
        <v>215</v>
      </c>
      <c r="O247" s="5" t="s">
        <v>27783</v>
      </c>
      <c r="P247" s="5" t="s">
        <v>3057</v>
      </c>
      <c r="Q247" s="5">
        <v>1.02</v>
      </c>
      <c r="R247" s="25">
        <f t="shared" si="3"/>
        <v>1.02</v>
      </c>
      <c r="S247" s="30" t="s">
        <v>3939</v>
      </c>
      <c r="T247" s="30" t="s">
        <v>278</v>
      </c>
      <c r="U247" s="30" t="s">
        <v>6621</v>
      </c>
      <c r="V247" s="5" t="s">
        <v>278</v>
      </c>
      <c r="W247" s="28"/>
      <c r="X247" s="29">
        <v>0.6429</v>
      </c>
      <c r="Z247" s="29">
        <v>981.9717</v>
      </c>
      <c r="AA247" s="29">
        <v>0.887</v>
      </c>
      <c r="AB247" s="29">
        <v>61.7577</v>
      </c>
      <c r="AC247" s="29">
        <v>13.6329</v>
      </c>
    </row>
    <row r="248" spans="1:29">
      <c r="A248" s="13" t="s">
        <v>11755</v>
      </c>
      <c r="B248" s="4" t="s">
        <v>63</v>
      </c>
      <c r="C248" s="12"/>
      <c r="D248" s="4"/>
      <c r="E248" s="4"/>
      <c r="F248" s="4"/>
      <c r="G248" s="4"/>
      <c r="H248" s="4"/>
      <c r="I248" s="5" t="s">
        <v>27784</v>
      </c>
      <c r="J248" s="5" t="s">
        <v>1679</v>
      </c>
      <c r="K248" s="5" t="s">
        <v>3494</v>
      </c>
      <c r="L248" s="5" t="s">
        <v>2321</v>
      </c>
      <c r="M248" s="5" t="s">
        <v>27785</v>
      </c>
      <c r="N248" s="5" t="s">
        <v>611</v>
      </c>
      <c r="O248" s="5" t="s">
        <v>27786</v>
      </c>
      <c r="P248" s="5" t="s">
        <v>24584</v>
      </c>
      <c r="Q248" s="5">
        <v>0.234</v>
      </c>
      <c r="R248" s="25">
        <f t="shared" si="3"/>
        <v>0.234</v>
      </c>
      <c r="S248" s="30" t="s">
        <v>19972</v>
      </c>
      <c r="T248" s="30" t="s">
        <v>9204</v>
      </c>
      <c r="U248" s="30" t="s">
        <v>8631</v>
      </c>
      <c r="V248" s="5" t="s">
        <v>278</v>
      </c>
      <c r="W248" s="28"/>
      <c r="X248" s="29">
        <v>0.3883</v>
      </c>
      <c r="Z248" s="29">
        <v>981.9556</v>
      </c>
      <c r="AA248" s="29">
        <v>0.7297</v>
      </c>
      <c r="AB248" s="29">
        <v>62.1538</v>
      </c>
      <c r="AC248" s="29">
        <v>63.0024</v>
      </c>
    </row>
    <row r="249" spans="1:29">
      <c r="A249" s="13" t="s">
        <v>11762</v>
      </c>
      <c r="B249" s="4" t="s">
        <v>722</v>
      </c>
      <c r="C249" s="12"/>
      <c r="D249" s="4"/>
      <c r="E249" s="4"/>
      <c r="F249" s="4"/>
      <c r="G249" s="4"/>
      <c r="H249" s="4"/>
      <c r="I249" s="5" t="s">
        <v>27787</v>
      </c>
      <c r="J249" s="5" t="s">
        <v>2116</v>
      </c>
      <c r="K249" s="5" t="s">
        <v>901</v>
      </c>
      <c r="L249" s="5" t="s">
        <v>3433</v>
      </c>
      <c r="M249" s="5" t="s">
        <v>19273</v>
      </c>
      <c r="N249" s="5" t="s">
        <v>125</v>
      </c>
      <c r="O249" s="5" t="s">
        <v>24739</v>
      </c>
      <c r="P249" s="5" t="s">
        <v>27788</v>
      </c>
      <c r="Q249" s="5">
        <v>0.206</v>
      </c>
      <c r="R249" s="25">
        <f t="shared" si="3"/>
        <v>0.206</v>
      </c>
      <c r="S249" s="30" t="s">
        <v>21778</v>
      </c>
      <c r="T249" s="30" t="s">
        <v>278</v>
      </c>
      <c r="U249" s="30" t="s">
        <v>7381</v>
      </c>
      <c r="V249" s="5" t="s">
        <v>278</v>
      </c>
      <c r="W249" s="28"/>
      <c r="X249" s="29">
        <v>1.2237</v>
      </c>
      <c r="Z249" s="29">
        <v>982.2444</v>
      </c>
      <c r="AA249" s="29">
        <v>0.2269</v>
      </c>
      <c r="AB249" s="29">
        <v>58.138</v>
      </c>
      <c r="AC249" s="29">
        <v>343.8288</v>
      </c>
    </row>
    <row r="250" spans="1:29">
      <c r="A250" s="13" t="s">
        <v>11768</v>
      </c>
      <c r="B250" s="4" t="s">
        <v>143</v>
      </c>
      <c r="C250" s="12"/>
      <c r="D250" s="4"/>
      <c r="E250" s="4"/>
      <c r="F250" s="4"/>
      <c r="G250" s="4"/>
      <c r="H250" s="4"/>
      <c r="I250" s="5" t="s">
        <v>27789</v>
      </c>
      <c r="J250" s="5" t="s">
        <v>1659</v>
      </c>
      <c r="K250" s="5" t="s">
        <v>2059</v>
      </c>
      <c r="L250" s="5" t="s">
        <v>567</v>
      </c>
      <c r="M250" s="5" t="s">
        <v>27690</v>
      </c>
      <c r="N250" s="5" t="s">
        <v>1097</v>
      </c>
      <c r="O250" s="5" t="s">
        <v>1980</v>
      </c>
      <c r="P250" s="5" t="s">
        <v>12692</v>
      </c>
      <c r="Q250" s="5">
        <v>0.565</v>
      </c>
      <c r="R250" s="25">
        <f t="shared" si="3"/>
        <v>0.565</v>
      </c>
      <c r="S250" s="30" t="s">
        <v>20425</v>
      </c>
      <c r="T250" s="30" t="s">
        <v>278</v>
      </c>
      <c r="U250" s="30" t="s">
        <v>10161</v>
      </c>
      <c r="V250" s="5" t="s">
        <v>278</v>
      </c>
      <c r="W250" s="28"/>
      <c r="X250" s="29">
        <v>0.6828</v>
      </c>
      <c r="Z250" s="29">
        <v>982.6001</v>
      </c>
      <c r="AA250" s="29">
        <v>1.0021</v>
      </c>
      <c r="AB250" s="29">
        <v>57.8337</v>
      </c>
      <c r="AC250" s="29">
        <v>347.3626</v>
      </c>
    </row>
    <row r="251" spans="1:29">
      <c r="A251" s="13" t="s">
        <v>11774</v>
      </c>
      <c r="B251" s="4" t="s">
        <v>83</v>
      </c>
      <c r="C251" s="12"/>
      <c r="D251" s="4"/>
      <c r="E251" s="4"/>
      <c r="F251" s="4"/>
      <c r="G251" s="4"/>
      <c r="H251" s="4"/>
      <c r="I251" s="5" t="s">
        <v>27790</v>
      </c>
      <c r="J251" s="5" t="s">
        <v>8684</v>
      </c>
      <c r="K251" s="5" t="s">
        <v>3707</v>
      </c>
      <c r="L251" s="5" t="s">
        <v>1706</v>
      </c>
      <c r="M251" s="5" t="s">
        <v>22930</v>
      </c>
      <c r="N251" s="5" t="s">
        <v>486</v>
      </c>
      <c r="O251" s="5" t="s">
        <v>27791</v>
      </c>
      <c r="P251" s="5" t="s">
        <v>10401</v>
      </c>
      <c r="Q251" s="5">
        <v>0.146</v>
      </c>
      <c r="R251" s="25">
        <f t="shared" si="3"/>
        <v>0.146</v>
      </c>
      <c r="S251" s="30" t="s">
        <v>27792</v>
      </c>
      <c r="T251" s="30" t="s">
        <v>278</v>
      </c>
      <c r="U251" s="30" t="s">
        <v>2943</v>
      </c>
      <c r="V251" s="5" t="s">
        <v>278</v>
      </c>
      <c r="W251" s="28"/>
      <c r="X251" s="29">
        <v>0.3147</v>
      </c>
      <c r="Z251" s="29">
        <v>983.0078</v>
      </c>
      <c r="AA251" s="29">
        <v>2.3151</v>
      </c>
      <c r="AB251" s="29">
        <v>50.0903</v>
      </c>
      <c r="AC251" s="29">
        <v>305.0332</v>
      </c>
    </row>
    <row r="252" spans="1:29">
      <c r="A252" s="13" t="s">
        <v>11779</v>
      </c>
      <c r="B252" s="4" t="s">
        <v>66</v>
      </c>
      <c r="C252" s="12"/>
      <c r="D252" s="4"/>
      <c r="E252" s="4"/>
      <c r="F252" s="4"/>
      <c r="G252" s="4"/>
      <c r="H252" s="4"/>
      <c r="I252" s="5" t="s">
        <v>27793</v>
      </c>
      <c r="J252" s="5" t="s">
        <v>3301</v>
      </c>
      <c r="K252" s="5" t="s">
        <v>1827</v>
      </c>
      <c r="L252" s="5" t="s">
        <v>1234</v>
      </c>
      <c r="M252" s="5" t="s">
        <v>2912</v>
      </c>
      <c r="N252" s="5" t="s">
        <v>1264</v>
      </c>
      <c r="O252" s="5" t="s">
        <v>27794</v>
      </c>
      <c r="P252" s="5" t="s">
        <v>27795</v>
      </c>
      <c r="Q252" s="5">
        <v>0.173</v>
      </c>
      <c r="R252" s="25">
        <f t="shared" si="3"/>
        <v>0.173</v>
      </c>
      <c r="S252" s="30" t="s">
        <v>7496</v>
      </c>
      <c r="T252" s="30" t="s">
        <v>278</v>
      </c>
      <c r="U252" s="30" t="s">
        <v>8737</v>
      </c>
      <c r="V252" s="5" t="s">
        <v>278</v>
      </c>
      <c r="W252" s="28"/>
      <c r="X252" s="29">
        <v>0.3717</v>
      </c>
      <c r="Z252" s="29">
        <v>983.5063</v>
      </c>
      <c r="AA252" s="29">
        <v>3.3989</v>
      </c>
      <c r="AB252" s="29">
        <v>43.4448</v>
      </c>
      <c r="AC252" s="29">
        <v>246.4205</v>
      </c>
    </row>
    <row r="253" spans="1:29">
      <c r="A253" s="13" t="s">
        <v>11785</v>
      </c>
      <c r="B253" s="4" t="s">
        <v>83</v>
      </c>
      <c r="C253" s="12"/>
      <c r="D253" s="4"/>
      <c r="E253" s="4"/>
      <c r="F253" s="4"/>
      <c r="G253" s="4"/>
      <c r="H253" s="4"/>
      <c r="I253" s="5" t="s">
        <v>27796</v>
      </c>
      <c r="J253" s="5" t="s">
        <v>1754</v>
      </c>
      <c r="K253" s="5" t="s">
        <v>1658</v>
      </c>
      <c r="L253" s="5" t="s">
        <v>1947</v>
      </c>
      <c r="M253" s="5" t="s">
        <v>27797</v>
      </c>
      <c r="N253" s="5" t="s">
        <v>483</v>
      </c>
      <c r="O253" s="5" t="s">
        <v>14838</v>
      </c>
      <c r="P253" s="5" t="s">
        <v>11649</v>
      </c>
      <c r="Q253" s="5">
        <v>0.106</v>
      </c>
      <c r="R253" s="25">
        <f t="shared" si="3"/>
        <v>0.106</v>
      </c>
      <c r="S253" s="30" t="s">
        <v>27798</v>
      </c>
      <c r="T253" s="30" t="s">
        <v>278</v>
      </c>
      <c r="U253" s="30" t="s">
        <v>16883</v>
      </c>
      <c r="V253" s="5" t="s">
        <v>278</v>
      </c>
      <c r="W253" s="28"/>
      <c r="X253" s="29">
        <v>1.2822</v>
      </c>
      <c r="Z253" s="29">
        <v>982.8128</v>
      </c>
      <c r="AA253" s="29">
        <v>3.239</v>
      </c>
      <c r="AB253" s="29">
        <v>42.2481</v>
      </c>
      <c r="AC253" s="29">
        <v>162.5103</v>
      </c>
    </row>
    <row r="254" spans="1:29">
      <c r="A254" s="13" t="s">
        <v>11791</v>
      </c>
      <c r="B254" s="4" t="s">
        <v>66</v>
      </c>
      <c r="C254" s="12"/>
      <c r="D254" s="4"/>
      <c r="E254" s="4"/>
      <c r="F254" s="4"/>
      <c r="G254" s="4"/>
      <c r="H254" s="4"/>
      <c r="I254" s="5" t="s">
        <v>27799</v>
      </c>
      <c r="J254" s="5" t="s">
        <v>5071</v>
      </c>
      <c r="K254" s="5" t="s">
        <v>2513</v>
      </c>
      <c r="L254" s="5" t="s">
        <v>2573</v>
      </c>
      <c r="M254" s="5" t="s">
        <v>27800</v>
      </c>
      <c r="N254" s="5" t="s">
        <v>202</v>
      </c>
      <c r="O254" s="5" t="s">
        <v>27801</v>
      </c>
      <c r="P254" s="5" t="s">
        <v>24960</v>
      </c>
      <c r="Q254" s="5">
        <v>0.18</v>
      </c>
      <c r="R254" s="25">
        <f t="shared" si="3"/>
        <v>0.18</v>
      </c>
      <c r="S254" s="30" t="s">
        <v>27802</v>
      </c>
      <c r="T254" s="30" t="s">
        <v>278</v>
      </c>
      <c r="U254" s="30" t="s">
        <v>8642</v>
      </c>
      <c r="V254" s="5" t="s">
        <v>278</v>
      </c>
      <c r="W254" s="28"/>
      <c r="X254" s="29">
        <v>2.6051</v>
      </c>
      <c r="Z254" s="29">
        <v>981.3287</v>
      </c>
      <c r="AA254" s="29">
        <v>3.1573</v>
      </c>
      <c r="AB254" s="29">
        <v>42.0731</v>
      </c>
      <c r="AC254" s="29">
        <v>167.3432</v>
      </c>
    </row>
    <row r="255" spans="1:29">
      <c r="A255" s="13" t="s">
        <v>11797</v>
      </c>
      <c r="B255" s="4" t="s">
        <v>393</v>
      </c>
      <c r="C255" s="12"/>
      <c r="D255" s="4"/>
      <c r="E255" s="4"/>
      <c r="F255" s="4"/>
      <c r="G255" s="4"/>
      <c r="H255" s="4"/>
      <c r="I255" s="5" t="s">
        <v>27803</v>
      </c>
      <c r="J255" s="5" t="s">
        <v>2066</v>
      </c>
      <c r="K255" s="5" t="s">
        <v>1097</v>
      </c>
      <c r="L255" s="5" t="s">
        <v>2573</v>
      </c>
      <c r="M255" s="5" t="s">
        <v>27804</v>
      </c>
      <c r="N255" s="5" t="s">
        <v>611</v>
      </c>
      <c r="O255" s="5" t="s">
        <v>1633</v>
      </c>
      <c r="P255" s="5" t="s">
        <v>6946</v>
      </c>
      <c r="Q255" s="5">
        <v>0.211</v>
      </c>
      <c r="R255" s="25">
        <f t="shared" si="3"/>
        <v>0.211</v>
      </c>
      <c r="S255" s="30" t="s">
        <v>10274</v>
      </c>
      <c r="T255" s="30" t="s">
        <v>278</v>
      </c>
      <c r="U255" s="30" t="s">
        <v>2337</v>
      </c>
      <c r="V255" s="5" t="s">
        <v>278</v>
      </c>
      <c r="W255" s="28"/>
      <c r="X255" s="29">
        <v>2.3609</v>
      </c>
      <c r="Z255" s="29">
        <v>979.9132</v>
      </c>
      <c r="AA255" s="29">
        <v>4.2303</v>
      </c>
      <c r="AB255" s="29">
        <v>42.5957</v>
      </c>
      <c r="AC255" s="29">
        <v>173.5019</v>
      </c>
    </row>
    <row r="256" spans="1:29">
      <c r="A256" s="13" t="s">
        <v>11802</v>
      </c>
      <c r="B256" s="4" t="s">
        <v>209</v>
      </c>
      <c r="C256" s="12"/>
      <c r="D256" s="4"/>
      <c r="E256" s="4"/>
      <c r="F256" s="4"/>
      <c r="G256" s="4"/>
      <c r="H256" s="4"/>
      <c r="I256" s="5" t="s">
        <v>27805</v>
      </c>
      <c r="J256" s="5" t="s">
        <v>1439</v>
      </c>
      <c r="K256" s="5" t="s">
        <v>483</v>
      </c>
      <c r="L256" s="5" t="s">
        <v>1234</v>
      </c>
      <c r="M256" s="5" t="s">
        <v>9436</v>
      </c>
      <c r="N256" s="5" t="s">
        <v>385</v>
      </c>
      <c r="O256" s="5" t="s">
        <v>13882</v>
      </c>
      <c r="P256" s="5" t="s">
        <v>9797</v>
      </c>
      <c r="Q256" s="5">
        <v>0.128</v>
      </c>
      <c r="R256" s="25">
        <f t="shared" si="3"/>
        <v>0.128</v>
      </c>
      <c r="S256" s="30" t="s">
        <v>27806</v>
      </c>
      <c r="T256" s="30" t="s">
        <v>3691</v>
      </c>
      <c r="U256" s="30" t="s">
        <v>6024</v>
      </c>
      <c r="V256" s="5" t="s">
        <v>278</v>
      </c>
      <c r="W256" s="28"/>
      <c r="X256" s="29">
        <v>2.9808</v>
      </c>
      <c r="Z256" s="29">
        <v>979.2213</v>
      </c>
      <c r="AA256" s="29">
        <v>4.3102</v>
      </c>
      <c r="AB256" s="29">
        <v>46.7436</v>
      </c>
      <c r="AC256" s="29">
        <v>162.2271</v>
      </c>
    </row>
    <row r="257" spans="1:29">
      <c r="A257" s="13" t="s">
        <v>11807</v>
      </c>
      <c r="B257" s="4" t="s">
        <v>32</v>
      </c>
      <c r="C257" s="12"/>
      <c r="D257" s="4"/>
      <c r="E257" s="4"/>
      <c r="F257" s="4"/>
      <c r="G257" s="4"/>
      <c r="H257" s="4"/>
      <c r="I257" s="5" t="s">
        <v>27807</v>
      </c>
      <c r="J257" s="5" t="s">
        <v>2703</v>
      </c>
      <c r="K257" s="5" t="s">
        <v>542</v>
      </c>
      <c r="L257" s="5" t="s">
        <v>292</v>
      </c>
      <c r="M257" s="5" t="s">
        <v>23066</v>
      </c>
      <c r="N257" s="5" t="s">
        <v>512</v>
      </c>
      <c r="O257" s="5" t="s">
        <v>27808</v>
      </c>
      <c r="P257" s="5" t="s">
        <v>13023</v>
      </c>
      <c r="Q257" s="5">
        <v>0.184</v>
      </c>
      <c r="R257" s="25">
        <f t="shared" si="3"/>
        <v>0.184</v>
      </c>
      <c r="S257" s="30" t="s">
        <v>9260</v>
      </c>
      <c r="T257" s="30" t="s">
        <v>2048</v>
      </c>
      <c r="U257" s="30" t="s">
        <v>1441</v>
      </c>
      <c r="V257" s="5" t="s">
        <v>278</v>
      </c>
      <c r="W257" s="28"/>
      <c r="X257" s="29">
        <v>2.1025</v>
      </c>
      <c r="Z257" s="29">
        <v>979.0732</v>
      </c>
      <c r="AA257" s="29">
        <v>4.898</v>
      </c>
      <c r="AB257" s="29">
        <v>44.849</v>
      </c>
      <c r="AC257" s="29">
        <v>169.1236</v>
      </c>
    </row>
    <row r="258" spans="1:29">
      <c r="A258" s="13" t="s">
        <v>11814</v>
      </c>
      <c r="B258" s="4" t="s">
        <v>209</v>
      </c>
      <c r="C258" s="12"/>
      <c r="D258" s="4"/>
      <c r="E258" s="4"/>
      <c r="F258" s="4"/>
      <c r="G258" s="4"/>
      <c r="H258" s="4"/>
      <c r="I258" s="5" t="s">
        <v>27809</v>
      </c>
      <c r="J258" s="5" t="s">
        <v>250</v>
      </c>
      <c r="K258" s="5" t="s">
        <v>125</v>
      </c>
      <c r="L258" s="5" t="s">
        <v>1025</v>
      </c>
      <c r="M258" s="5" t="s">
        <v>21323</v>
      </c>
      <c r="N258" s="5" t="s">
        <v>512</v>
      </c>
      <c r="O258" s="5" t="s">
        <v>2821</v>
      </c>
      <c r="P258" s="5" t="s">
        <v>4244</v>
      </c>
      <c r="Q258" s="5">
        <v>0.201</v>
      </c>
      <c r="R258" s="25">
        <f t="shared" ref="R258:R321" si="4">IF(COUNTBLANK(Q258)&gt;0,"",SUM(N258:Q258))</f>
        <v>0.201</v>
      </c>
      <c r="S258" s="30" t="s">
        <v>27191</v>
      </c>
      <c r="T258" s="30" t="s">
        <v>2843</v>
      </c>
      <c r="U258" s="30" t="s">
        <v>1669</v>
      </c>
      <c r="V258" s="5" t="s">
        <v>278</v>
      </c>
      <c r="W258" s="28"/>
      <c r="X258" s="29">
        <v>0.6968</v>
      </c>
      <c r="Z258" s="29">
        <v>978.9602</v>
      </c>
      <c r="AA258" s="29">
        <v>5.8788</v>
      </c>
      <c r="AB258" s="29">
        <v>42.5908</v>
      </c>
      <c r="AC258" s="29">
        <v>185.3857</v>
      </c>
    </row>
    <row r="259" spans="1:29">
      <c r="A259" s="13" t="s">
        <v>11820</v>
      </c>
      <c r="B259" s="4" t="s">
        <v>32</v>
      </c>
      <c r="C259" s="12"/>
      <c r="D259" s="4"/>
      <c r="E259" s="4"/>
      <c r="F259" s="4"/>
      <c r="G259" s="4"/>
      <c r="H259" s="4"/>
      <c r="I259" s="5" t="s">
        <v>27810</v>
      </c>
      <c r="J259" s="5" t="s">
        <v>313</v>
      </c>
      <c r="K259" s="5" t="s">
        <v>831</v>
      </c>
      <c r="L259" s="5" t="s">
        <v>2142</v>
      </c>
      <c r="M259" s="5" t="s">
        <v>20627</v>
      </c>
      <c r="N259" s="5" t="s">
        <v>151</v>
      </c>
      <c r="O259" s="5" t="s">
        <v>12614</v>
      </c>
      <c r="P259" s="5" t="s">
        <v>27811</v>
      </c>
      <c r="Q259" s="5">
        <v>0.155</v>
      </c>
      <c r="R259" s="25">
        <f t="shared" si="4"/>
        <v>0.155</v>
      </c>
      <c r="S259" s="30" t="s">
        <v>22286</v>
      </c>
      <c r="T259" s="30" t="s">
        <v>351</v>
      </c>
      <c r="U259" s="30" t="s">
        <v>538</v>
      </c>
      <c r="V259" s="5" t="s">
        <v>278</v>
      </c>
      <c r="W259" s="28"/>
      <c r="X259" s="29">
        <v>0.9648</v>
      </c>
      <c r="Z259" s="29">
        <v>978.9439</v>
      </c>
      <c r="AA259" s="29">
        <v>4.8424</v>
      </c>
      <c r="AB259" s="29">
        <v>44.857</v>
      </c>
      <c r="AC259" s="29">
        <v>339.0189</v>
      </c>
    </row>
    <row r="260" spans="1:29">
      <c r="A260" s="13" t="s">
        <v>11825</v>
      </c>
      <c r="B260" s="4" t="s">
        <v>393</v>
      </c>
      <c r="C260" s="12"/>
      <c r="D260" s="4"/>
      <c r="E260" s="4"/>
      <c r="F260" s="4"/>
      <c r="G260" s="4"/>
      <c r="H260" s="4"/>
      <c r="I260" s="5" t="s">
        <v>27812</v>
      </c>
      <c r="J260" s="5" t="s">
        <v>8545</v>
      </c>
      <c r="K260" s="5" t="s">
        <v>231</v>
      </c>
      <c r="L260" s="5" t="s">
        <v>3384</v>
      </c>
      <c r="M260" s="5" t="s">
        <v>27813</v>
      </c>
      <c r="N260" s="5" t="s">
        <v>975</v>
      </c>
      <c r="O260" s="5" t="s">
        <v>2448</v>
      </c>
      <c r="P260" s="5" t="s">
        <v>18815</v>
      </c>
      <c r="Q260" s="5">
        <v>0.151</v>
      </c>
      <c r="R260" s="25">
        <f t="shared" si="4"/>
        <v>0.151</v>
      </c>
      <c r="S260" s="30" t="s">
        <v>27814</v>
      </c>
      <c r="T260" s="30" t="s">
        <v>140</v>
      </c>
      <c r="U260" s="30" t="s">
        <v>2323</v>
      </c>
      <c r="V260" s="5" t="s">
        <v>278</v>
      </c>
      <c r="W260" s="28"/>
      <c r="X260" s="29">
        <v>2.2338</v>
      </c>
      <c r="Z260" s="29">
        <v>979.3883</v>
      </c>
      <c r="AA260" s="29">
        <v>3.3768</v>
      </c>
      <c r="AB260" s="29">
        <v>46.4673</v>
      </c>
      <c r="AC260" s="29">
        <v>0.0565</v>
      </c>
    </row>
    <row r="261" spans="1:29">
      <c r="A261" s="13" t="s">
        <v>11831</v>
      </c>
      <c r="B261" s="4" t="s">
        <v>300</v>
      </c>
      <c r="C261" s="12"/>
      <c r="D261" s="4"/>
      <c r="E261" s="4"/>
      <c r="F261" s="4"/>
      <c r="G261" s="4"/>
      <c r="H261" s="4"/>
      <c r="I261" s="5" t="s">
        <v>8022</v>
      </c>
      <c r="J261" s="5" t="s">
        <v>10084</v>
      </c>
      <c r="K261" s="5" t="s">
        <v>1163</v>
      </c>
      <c r="L261" s="5" t="s">
        <v>109</v>
      </c>
      <c r="M261" s="5" t="s">
        <v>21892</v>
      </c>
      <c r="N261" s="5" t="s">
        <v>831</v>
      </c>
      <c r="O261" s="5" t="s">
        <v>27815</v>
      </c>
      <c r="P261" s="5" t="s">
        <v>5210</v>
      </c>
      <c r="Q261" s="5">
        <v>1.033</v>
      </c>
      <c r="R261" s="25">
        <f t="shared" si="4"/>
        <v>1.033</v>
      </c>
      <c r="S261" s="30" t="s">
        <v>10530</v>
      </c>
      <c r="T261" s="30" t="s">
        <v>382</v>
      </c>
      <c r="U261" s="30" t="s">
        <v>926</v>
      </c>
      <c r="V261" s="5" t="s">
        <v>278</v>
      </c>
      <c r="W261" s="28"/>
      <c r="X261" s="29">
        <v>1.7983</v>
      </c>
      <c r="Z261" s="29">
        <v>979.9879</v>
      </c>
      <c r="AA261" s="29">
        <v>2.5139</v>
      </c>
      <c r="AB261" s="29">
        <v>51.0952</v>
      </c>
      <c r="AC261" s="29">
        <v>342.4385</v>
      </c>
    </row>
    <row r="262" spans="1:29">
      <c r="A262" s="13" t="s">
        <v>11838</v>
      </c>
      <c r="B262" s="4" t="s">
        <v>778</v>
      </c>
      <c r="C262" s="12"/>
      <c r="D262" s="4"/>
      <c r="E262" s="4"/>
      <c r="F262" s="4"/>
      <c r="G262" s="4"/>
      <c r="H262" s="4"/>
      <c r="I262" s="5" t="s">
        <v>27816</v>
      </c>
      <c r="J262" s="5" t="s">
        <v>7651</v>
      </c>
      <c r="K262" s="5" t="s">
        <v>459</v>
      </c>
      <c r="L262" s="5" t="s">
        <v>444</v>
      </c>
      <c r="M262" s="5" t="s">
        <v>27817</v>
      </c>
      <c r="N262" s="5" t="s">
        <v>1289</v>
      </c>
      <c r="O262" s="5" t="s">
        <v>15545</v>
      </c>
      <c r="P262" s="5" t="s">
        <v>27818</v>
      </c>
      <c r="Q262" s="5">
        <v>1.017</v>
      </c>
      <c r="R262" s="25">
        <f t="shared" si="4"/>
        <v>1.017</v>
      </c>
      <c r="S262" s="30" t="s">
        <v>4130</v>
      </c>
      <c r="T262" s="30" t="s">
        <v>2369</v>
      </c>
      <c r="U262" s="30" t="s">
        <v>7160</v>
      </c>
      <c r="V262" s="5" t="s">
        <v>278</v>
      </c>
      <c r="W262" s="28"/>
      <c r="X262" s="29">
        <v>1.1802</v>
      </c>
      <c r="Z262" s="29">
        <v>980.3442</v>
      </c>
      <c r="AA262" s="29">
        <v>2.0866</v>
      </c>
      <c r="AB262" s="29">
        <v>54.3333</v>
      </c>
      <c r="AC262" s="29">
        <v>340.1762</v>
      </c>
    </row>
    <row r="263" spans="1:29">
      <c r="A263" s="13" t="s">
        <v>11844</v>
      </c>
      <c r="B263" s="4" t="s">
        <v>600</v>
      </c>
      <c r="C263" s="12"/>
      <c r="D263" s="4"/>
      <c r="E263" s="4"/>
      <c r="F263" s="4"/>
      <c r="G263" s="4"/>
      <c r="H263" s="4"/>
      <c r="I263" s="5" t="s">
        <v>22492</v>
      </c>
      <c r="J263" s="5" t="s">
        <v>362</v>
      </c>
      <c r="K263" s="5" t="s">
        <v>1163</v>
      </c>
      <c r="L263" s="5" t="s">
        <v>3940</v>
      </c>
      <c r="M263" s="5" t="s">
        <v>27819</v>
      </c>
      <c r="N263" s="5" t="s">
        <v>1289</v>
      </c>
      <c r="O263" s="5" t="s">
        <v>27820</v>
      </c>
      <c r="P263" s="5" t="s">
        <v>27406</v>
      </c>
      <c r="Q263" s="5">
        <v>1.954</v>
      </c>
      <c r="R263" s="25">
        <f t="shared" si="4"/>
        <v>1.954</v>
      </c>
      <c r="S263" s="30" t="s">
        <v>15174</v>
      </c>
      <c r="T263" s="30" t="s">
        <v>417</v>
      </c>
      <c r="U263" s="30" t="s">
        <v>3495</v>
      </c>
      <c r="V263" s="5" t="s">
        <v>278</v>
      </c>
      <c r="W263" s="28"/>
      <c r="X263" s="29">
        <v>1.8938</v>
      </c>
      <c r="Z263" s="29">
        <v>980.6879</v>
      </c>
      <c r="AA263" s="29">
        <v>0.8174</v>
      </c>
      <c r="AB263" s="29">
        <v>59.3667</v>
      </c>
      <c r="AC263" s="29">
        <v>354.0299</v>
      </c>
    </row>
    <row r="264" spans="1:29">
      <c r="A264" s="13" t="s">
        <v>11849</v>
      </c>
      <c r="B264" s="4" t="s">
        <v>239</v>
      </c>
      <c r="C264" s="12"/>
      <c r="D264" s="4"/>
      <c r="E264" s="4"/>
      <c r="F264" s="4"/>
      <c r="G264" s="4"/>
      <c r="H264" s="4"/>
      <c r="I264" s="5" t="s">
        <v>27821</v>
      </c>
      <c r="J264" s="5" t="s">
        <v>5651</v>
      </c>
      <c r="K264" s="5" t="s">
        <v>43</v>
      </c>
      <c r="L264" s="5" t="s">
        <v>625</v>
      </c>
      <c r="M264" s="5" t="s">
        <v>27822</v>
      </c>
      <c r="N264" s="5" t="s">
        <v>2844</v>
      </c>
      <c r="O264" s="5" t="s">
        <v>27823</v>
      </c>
      <c r="P264" s="5" t="s">
        <v>27824</v>
      </c>
      <c r="Q264" s="5">
        <v>1.335</v>
      </c>
      <c r="R264" s="25">
        <f t="shared" si="4"/>
        <v>1.335</v>
      </c>
      <c r="S264" s="30" t="s">
        <v>15313</v>
      </c>
      <c r="T264" s="30" t="s">
        <v>5446</v>
      </c>
      <c r="U264" s="30" t="s">
        <v>11672</v>
      </c>
      <c r="V264" s="5" t="s">
        <v>278</v>
      </c>
      <c r="W264" s="28"/>
      <c r="X264" s="29">
        <v>1.3022</v>
      </c>
      <c r="Z264" s="29">
        <v>980.6851</v>
      </c>
      <c r="AA264" s="29">
        <v>0.437</v>
      </c>
      <c r="AB264" s="29">
        <v>63.3148</v>
      </c>
      <c r="AC264" s="29">
        <v>340.5121</v>
      </c>
    </row>
    <row r="265" spans="1:29">
      <c r="A265" s="13" t="s">
        <v>11857</v>
      </c>
      <c r="B265" s="4" t="s">
        <v>638</v>
      </c>
      <c r="C265" s="12"/>
      <c r="D265" s="4"/>
      <c r="E265" s="4"/>
      <c r="F265" s="4"/>
      <c r="G265" s="4"/>
      <c r="H265" s="4"/>
      <c r="I265" s="5" t="s">
        <v>27825</v>
      </c>
      <c r="J265" s="5" t="s">
        <v>200</v>
      </c>
      <c r="K265" s="5" t="s">
        <v>512</v>
      </c>
      <c r="L265" s="5" t="s">
        <v>3064</v>
      </c>
      <c r="M265" s="5" t="s">
        <v>17863</v>
      </c>
      <c r="N265" s="5" t="s">
        <v>385</v>
      </c>
      <c r="O265" s="5" t="s">
        <v>2775</v>
      </c>
      <c r="P265" s="5" t="s">
        <v>24308</v>
      </c>
      <c r="Q265" s="5">
        <v>0.866</v>
      </c>
      <c r="R265" s="25">
        <f t="shared" si="4"/>
        <v>0.866</v>
      </c>
      <c r="S265" s="30" t="s">
        <v>278</v>
      </c>
      <c r="T265" s="30" t="s">
        <v>107</v>
      </c>
      <c r="U265" s="30" t="s">
        <v>13282</v>
      </c>
      <c r="V265" s="5" t="s">
        <v>278</v>
      </c>
      <c r="W265" s="28"/>
      <c r="X265" s="29">
        <v>1.9117</v>
      </c>
      <c r="Z265" s="29">
        <v>980.2568</v>
      </c>
      <c r="AA265" s="29" t="s">
        <v>269</v>
      </c>
      <c r="AB265" s="29">
        <v>68.0894</v>
      </c>
      <c r="AC265" s="29">
        <v>342.9217</v>
      </c>
    </row>
    <row r="266" spans="1:29">
      <c r="A266" s="13" t="s">
        <v>11863</v>
      </c>
      <c r="B266" s="4" t="s">
        <v>175</v>
      </c>
      <c r="C266" s="12"/>
      <c r="D266" s="4"/>
      <c r="E266" s="4"/>
      <c r="F266" s="4"/>
      <c r="G266" s="4"/>
      <c r="H266" s="4"/>
      <c r="I266" s="5" t="s">
        <v>27826</v>
      </c>
      <c r="J266" s="5" t="s">
        <v>13157</v>
      </c>
      <c r="K266" s="5" t="s">
        <v>215</v>
      </c>
      <c r="L266" s="5" t="s">
        <v>1668</v>
      </c>
      <c r="M266" s="5" t="s">
        <v>27827</v>
      </c>
      <c r="N266" s="5" t="s">
        <v>913</v>
      </c>
      <c r="O266" s="5" t="s">
        <v>27828</v>
      </c>
      <c r="P266" s="5" t="s">
        <v>6959</v>
      </c>
      <c r="Q266" s="5">
        <v>0.73</v>
      </c>
      <c r="R266" s="25">
        <f t="shared" si="4"/>
        <v>0.73</v>
      </c>
      <c r="S266" s="30" t="s">
        <v>278</v>
      </c>
      <c r="T266" s="30" t="s">
        <v>608</v>
      </c>
      <c r="U266" s="30" t="s">
        <v>5150</v>
      </c>
      <c r="V266" s="5" t="s">
        <v>278</v>
      </c>
      <c r="W266" s="28"/>
      <c r="X266" s="29">
        <v>2.7055</v>
      </c>
      <c r="Z266" s="29">
        <v>979.7972</v>
      </c>
      <c r="AA266" s="29" t="s">
        <v>269</v>
      </c>
      <c r="AB266" s="29">
        <v>70.8841</v>
      </c>
      <c r="AC266" s="29">
        <v>348.4268</v>
      </c>
    </row>
    <row r="267" spans="1:29">
      <c r="A267" s="13" t="s">
        <v>11869</v>
      </c>
      <c r="B267" s="4" t="s">
        <v>1307</v>
      </c>
      <c r="C267" s="12"/>
      <c r="D267" s="4"/>
      <c r="E267" s="4"/>
      <c r="F267" s="4"/>
      <c r="G267" s="4"/>
      <c r="H267" s="4"/>
      <c r="I267" s="5" t="s">
        <v>27829</v>
      </c>
      <c r="J267" s="5" t="s">
        <v>6344</v>
      </c>
      <c r="K267" s="5" t="s">
        <v>171</v>
      </c>
      <c r="L267" s="5" t="s">
        <v>528</v>
      </c>
      <c r="M267" s="5" t="s">
        <v>15390</v>
      </c>
      <c r="N267" s="5" t="s">
        <v>1340</v>
      </c>
      <c r="O267" s="5" t="s">
        <v>27830</v>
      </c>
      <c r="P267" s="5" t="s">
        <v>27831</v>
      </c>
      <c r="Q267" s="5">
        <v>0.612</v>
      </c>
      <c r="R267" s="25">
        <f t="shared" si="4"/>
        <v>0.612</v>
      </c>
      <c r="S267" s="30" t="s">
        <v>278</v>
      </c>
      <c r="T267" s="30" t="s">
        <v>1137</v>
      </c>
      <c r="U267" s="30" t="s">
        <v>6282</v>
      </c>
      <c r="V267" s="5" t="s">
        <v>278</v>
      </c>
      <c r="W267" s="28"/>
      <c r="X267" s="29">
        <v>3.0068</v>
      </c>
      <c r="Z267" s="29">
        <v>979.5574</v>
      </c>
      <c r="AA267" s="29" t="s">
        <v>269</v>
      </c>
      <c r="AB267" s="29">
        <v>77.1478</v>
      </c>
      <c r="AC267" s="29">
        <v>357.8546</v>
      </c>
    </row>
    <row r="268" spans="1:29">
      <c r="A268" s="13" t="s">
        <v>11874</v>
      </c>
      <c r="B268" s="4" t="s">
        <v>189</v>
      </c>
      <c r="C268" s="12"/>
      <c r="D268" s="4"/>
      <c r="E268" s="4"/>
      <c r="F268" s="4"/>
      <c r="G268" s="4"/>
      <c r="H268" s="4"/>
      <c r="I268" s="5" t="s">
        <v>27832</v>
      </c>
      <c r="J268" s="5" t="s">
        <v>200</v>
      </c>
      <c r="K268" s="5" t="s">
        <v>515</v>
      </c>
      <c r="L268" s="5" t="s">
        <v>1699</v>
      </c>
      <c r="M268" s="5" t="s">
        <v>15354</v>
      </c>
      <c r="N268" s="5" t="s">
        <v>665</v>
      </c>
      <c r="O268" s="5" t="s">
        <v>27833</v>
      </c>
      <c r="P268" s="5" t="s">
        <v>27834</v>
      </c>
      <c r="Q268" s="5">
        <v>1.929</v>
      </c>
      <c r="R268" s="25">
        <f t="shared" si="4"/>
        <v>1.929</v>
      </c>
      <c r="S268" s="30" t="s">
        <v>278</v>
      </c>
      <c r="T268" s="30" t="s">
        <v>1709</v>
      </c>
      <c r="U268" s="30" t="s">
        <v>27835</v>
      </c>
      <c r="V268" s="5" t="s">
        <v>278</v>
      </c>
      <c r="W268" s="28"/>
      <c r="X268" s="29">
        <v>1.8602</v>
      </c>
      <c r="Z268" s="29">
        <v>979.6027</v>
      </c>
      <c r="AA268" s="29" t="s">
        <v>269</v>
      </c>
      <c r="AB268" s="29">
        <v>77.1719</v>
      </c>
      <c r="AC268" s="29">
        <v>345.531</v>
      </c>
    </row>
    <row r="269" spans="1:29">
      <c r="A269" s="13" t="s">
        <v>11878</v>
      </c>
      <c r="B269" s="4" t="s">
        <v>65</v>
      </c>
      <c r="C269" s="12"/>
      <c r="D269" s="4"/>
      <c r="E269" s="4"/>
      <c r="F269" s="4"/>
      <c r="G269" s="4"/>
      <c r="H269" s="4"/>
      <c r="I269" s="5" t="s">
        <v>27836</v>
      </c>
      <c r="J269" s="5" t="s">
        <v>2470</v>
      </c>
      <c r="K269" s="5" t="s">
        <v>248</v>
      </c>
      <c r="L269" s="5" t="s">
        <v>3079</v>
      </c>
      <c r="M269" s="5" t="s">
        <v>27837</v>
      </c>
      <c r="N269" s="5" t="s">
        <v>167</v>
      </c>
      <c r="O269" s="5" t="s">
        <v>27838</v>
      </c>
      <c r="P269" s="5" t="s">
        <v>27839</v>
      </c>
      <c r="Q269" s="5">
        <v>2.496</v>
      </c>
      <c r="R269" s="25">
        <f t="shared" si="4"/>
        <v>2.496</v>
      </c>
      <c r="S269" s="30" t="s">
        <v>24829</v>
      </c>
      <c r="T269" s="30" t="s">
        <v>219</v>
      </c>
      <c r="U269" s="30" t="s">
        <v>12467</v>
      </c>
      <c r="V269" s="5" t="s">
        <v>278</v>
      </c>
      <c r="W269" s="28"/>
      <c r="X269" s="29">
        <v>1.3735</v>
      </c>
      <c r="Z269" s="29">
        <v>979.2627</v>
      </c>
      <c r="AA269" s="29" t="s">
        <v>269</v>
      </c>
      <c r="AB269" s="29">
        <v>75.975</v>
      </c>
      <c r="AC269" s="29">
        <v>333.4872</v>
      </c>
    </row>
    <row r="270" spans="1:29">
      <c r="A270" s="13" t="s">
        <v>11884</v>
      </c>
      <c r="B270" s="4" t="s">
        <v>316</v>
      </c>
      <c r="C270" s="12"/>
      <c r="D270" s="4"/>
      <c r="E270" s="4"/>
      <c r="F270" s="4"/>
      <c r="G270" s="4"/>
      <c r="H270" s="4"/>
      <c r="I270" s="5" t="s">
        <v>27287</v>
      </c>
      <c r="J270" s="5" t="s">
        <v>1404</v>
      </c>
      <c r="K270" s="5" t="s">
        <v>385</v>
      </c>
      <c r="L270" s="5" t="s">
        <v>1122</v>
      </c>
      <c r="M270" s="5" t="s">
        <v>17967</v>
      </c>
      <c r="N270" s="5" t="s">
        <v>913</v>
      </c>
      <c r="O270" s="5" t="s">
        <v>27840</v>
      </c>
      <c r="P270" s="5" t="s">
        <v>27841</v>
      </c>
      <c r="Q270" s="5">
        <v>1.856</v>
      </c>
      <c r="R270" s="25">
        <f t="shared" si="4"/>
        <v>1.856</v>
      </c>
      <c r="S270" s="30" t="s">
        <v>27842</v>
      </c>
      <c r="T270" s="30" t="s">
        <v>3416</v>
      </c>
      <c r="U270" s="30" t="s">
        <v>14316</v>
      </c>
      <c r="V270" s="5" t="s">
        <v>278</v>
      </c>
      <c r="W270" s="28"/>
      <c r="X270" s="29">
        <v>2.484</v>
      </c>
      <c r="Z270" s="29">
        <v>978.8297</v>
      </c>
      <c r="AA270" s="29" t="s">
        <v>269</v>
      </c>
      <c r="AB270" s="29">
        <v>74.1472</v>
      </c>
      <c r="AC270" s="29">
        <v>343.0517</v>
      </c>
    </row>
    <row r="271" spans="1:29">
      <c r="A271" s="13" t="s">
        <v>11889</v>
      </c>
      <c r="B271" s="4" t="s">
        <v>2687</v>
      </c>
      <c r="C271" s="12"/>
      <c r="D271" s="4"/>
      <c r="E271" s="4"/>
      <c r="F271" s="4"/>
      <c r="G271" s="4"/>
      <c r="H271" s="4"/>
      <c r="I271" s="5" t="s">
        <v>27843</v>
      </c>
      <c r="J271" s="5" t="s">
        <v>5622</v>
      </c>
      <c r="K271" s="5" t="s">
        <v>2192</v>
      </c>
      <c r="L271" s="5" t="s">
        <v>6833</v>
      </c>
      <c r="M271" s="5" t="s">
        <v>12394</v>
      </c>
      <c r="N271" s="5" t="s">
        <v>961</v>
      </c>
      <c r="O271" s="5" t="s">
        <v>27844</v>
      </c>
      <c r="P271" s="5" t="s">
        <v>27845</v>
      </c>
      <c r="Q271" s="5">
        <v>0.941</v>
      </c>
      <c r="R271" s="25">
        <f t="shared" si="4"/>
        <v>0.941</v>
      </c>
      <c r="S271" s="30" t="s">
        <v>5549</v>
      </c>
      <c r="T271" s="30" t="s">
        <v>2253</v>
      </c>
      <c r="U271" s="30" t="s">
        <v>4434</v>
      </c>
      <c r="V271" s="5" t="s">
        <v>278</v>
      </c>
      <c r="W271" s="28"/>
      <c r="X271" s="29">
        <v>1.4313</v>
      </c>
      <c r="Z271" s="29">
        <v>978.7712</v>
      </c>
      <c r="AA271" s="29" t="s">
        <v>269</v>
      </c>
      <c r="AB271" s="29">
        <v>72.8857</v>
      </c>
      <c r="AC271" s="29">
        <v>348.8952</v>
      </c>
    </row>
    <row r="272" spans="1:29">
      <c r="A272" s="13" t="s">
        <v>11895</v>
      </c>
      <c r="B272" s="4" t="s">
        <v>1549</v>
      </c>
      <c r="C272" s="12"/>
      <c r="D272" s="4"/>
      <c r="E272" s="4"/>
      <c r="F272" s="4"/>
      <c r="G272" s="4"/>
      <c r="H272" s="4"/>
      <c r="I272" s="5" t="s">
        <v>27846</v>
      </c>
      <c r="J272" s="5" t="s">
        <v>1489</v>
      </c>
      <c r="K272" s="5" t="s">
        <v>913</v>
      </c>
      <c r="L272" s="5" t="s">
        <v>4472</v>
      </c>
      <c r="M272" s="5" t="s">
        <v>3542</v>
      </c>
      <c r="N272" s="5" t="s">
        <v>2183</v>
      </c>
      <c r="O272" s="5" t="s">
        <v>27847</v>
      </c>
      <c r="P272" s="5" t="s">
        <v>8151</v>
      </c>
      <c r="Q272" s="5">
        <v>0.803</v>
      </c>
      <c r="R272" s="25">
        <f t="shared" si="4"/>
        <v>0.803</v>
      </c>
      <c r="S272" s="30" t="s">
        <v>27848</v>
      </c>
      <c r="T272" s="30" t="s">
        <v>1995</v>
      </c>
      <c r="U272" s="30" t="s">
        <v>20349</v>
      </c>
      <c r="V272" s="5" t="s">
        <v>278</v>
      </c>
      <c r="W272" s="28"/>
      <c r="X272" s="29">
        <v>0.4493</v>
      </c>
      <c r="Z272" s="29">
        <v>978.958</v>
      </c>
      <c r="AA272" s="29">
        <v>-8.5837</v>
      </c>
      <c r="AB272" s="29">
        <v>65.6523</v>
      </c>
      <c r="AC272" s="29">
        <v>250.9758</v>
      </c>
    </row>
    <row r="273" spans="1:29">
      <c r="A273" s="13" t="s">
        <v>11901</v>
      </c>
      <c r="B273" s="4" t="s">
        <v>1269</v>
      </c>
      <c r="C273" s="12"/>
      <c r="D273" s="4"/>
      <c r="E273" s="4"/>
      <c r="F273" s="4"/>
      <c r="G273" s="4"/>
      <c r="H273" s="4"/>
      <c r="I273" s="5" t="s">
        <v>27849</v>
      </c>
      <c r="J273" s="5" t="s">
        <v>1744</v>
      </c>
      <c r="K273" s="5" t="s">
        <v>4815</v>
      </c>
      <c r="L273" s="5" t="s">
        <v>4377</v>
      </c>
      <c r="M273" s="5" t="s">
        <v>25501</v>
      </c>
      <c r="N273" s="5" t="s">
        <v>2844</v>
      </c>
      <c r="O273" s="5" t="s">
        <v>26171</v>
      </c>
      <c r="P273" s="5" t="s">
        <v>27850</v>
      </c>
      <c r="Q273" s="5">
        <v>1.621</v>
      </c>
      <c r="R273" s="25">
        <f t="shared" si="4"/>
        <v>1.621</v>
      </c>
      <c r="S273" s="30" t="s">
        <v>27851</v>
      </c>
      <c r="T273" s="30" t="s">
        <v>2011</v>
      </c>
      <c r="U273" s="30" t="s">
        <v>8032</v>
      </c>
      <c r="V273" s="5" t="s">
        <v>278</v>
      </c>
      <c r="W273" s="28"/>
      <c r="X273" s="29">
        <v>0.4155</v>
      </c>
      <c r="Z273" s="29">
        <v>979.7468</v>
      </c>
      <c r="AA273" s="29">
        <v>-129.0225</v>
      </c>
      <c r="AB273" s="29">
        <v>66.7057</v>
      </c>
      <c r="AC273" s="29">
        <v>278.6172</v>
      </c>
    </row>
    <row r="274" spans="1:29">
      <c r="A274" s="13" t="s">
        <v>11907</v>
      </c>
      <c r="B274" s="4" t="s">
        <v>615</v>
      </c>
      <c r="C274" s="12"/>
      <c r="D274" s="4"/>
      <c r="E274" s="4"/>
      <c r="F274" s="4"/>
      <c r="G274" s="4"/>
      <c r="H274" s="4"/>
      <c r="I274" s="5" t="s">
        <v>11208</v>
      </c>
      <c r="J274" s="5" t="s">
        <v>1416</v>
      </c>
      <c r="K274" s="5" t="s">
        <v>1721</v>
      </c>
      <c r="L274" s="5" t="s">
        <v>1669</v>
      </c>
      <c r="M274" s="5" t="s">
        <v>27852</v>
      </c>
      <c r="N274" s="5" t="s">
        <v>831</v>
      </c>
      <c r="O274" s="5" t="s">
        <v>27853</v>
      </c>
      <c r="P274" s="5" t="s">
        <v>27854</v>
      </c>
      <c r="Q274" s="5">
        <v>1.293</v>
      </c>
      <c r="R274" s="25">
        <f t="shared" si="4"/>
        <v>1.293</v>
      </c>
      <c r="S274" s="30" t="s">
        <v>27855</v>
      </c>
      <c r="T274" s="30" t="s">
        <v>1837</v>
      </c>
      <c r="U274" s="30" t="s">
        <v>10162</v>
      </c>
      <c r="V274" s="5" t="s">
        <v>278</v>
      </c>
      <c r="W274" s="28"/>
      <c r="X274" s="29">
        <v>0.3839</v>
      </c>
      <c r="Z274" s="29">
        <v>980.2244</v>
      </c>
      <c r="AA274" s="29" t="s">
        <v>269</v>
      </c>
      <c r="AB274" s="29">
        <v>69.3514</v>
      </c>
      <c r="AC274" s="29">
        <v>92.7236</v>
      </c>
    </row>
    <row r="275" spans="1:29">
      <c r="A275" s="13" t="s">
        <v>11914</v>
      </c>
      <c r="B275" s="4" t="s">
        <v>4306</v>
      </c>
      <c r="C275" s="12"/>
      <c r="D275" s="4"/>
      <c r="E275" s="4"/>
      <c r="F275" s="4"/>
      <c r="G275" s="4"/>
      <c r="H275" s="4"/>
      <c r="I275" s="5" t="s">
        <v>27856</v>
      </c>
      <c r="J275" s="5" t="s">
        <v>2240</v>
      </c>
      <c r="K275" s="5" t="s">
        <v>3707</v>
      </c>
      <c r="L275" s="5" t="s">
        <v>799</v>
      </c>
      <c r="M275" s="5" t="s">
        <v>24908</v>
      </c>
      <c r="N275" s="5" t="s">
        <v>385</v>
      </c>
      <c r="O275" s="5" t="s">
        <v>27739</v>
      </c>
      <c r="P275" s="5" t="s">
        <v>27857</v>
      </c>
      <c r="Q275" s="5">
        <v>1.112</v>
      </c>
      <c r="R275" s="25">
        <f t="shared" si="4"/>
        <v>1.112</v>
      </c>
      <c r="S275" s="30" t="s">
        <v>27858</v>
      </c>
      <c r="T275" s="30" t="s">
        <v>9674</v>
      </c>
      <c r="U275" s="30" t="s">
        <v>8118</v>
      </c>
      <c r="V275" s="5" t="s">
        <v>278</v>
      </c>
      <c r="W275" s="28"/>
      <c r="X275" s="29">
        <v>0.5506</v>
      </c>
      <c r="Z275" s="29">
        <v>980.7796</v>
      </c>
      <c r="AA275" s="29" t="s">
        <v>269</v>
      </c>
      <c r="AB275" s="29">
        <v>69.1582</v>
      </c>
      <c r="AC275" s="29">
        <v>48.0911</v>
      </c>
    </row>
    <row r="276" spans="1:29">
      <c r="A276" s="13" t="s">
        <v>11920</v>
      </c>
      <c r="B276" s="4" t="s">
        <v>1758</v>
      </c>
      <c r="C276" s="12"/>
      <c r="D276" s="4"/>
      <c r="E276" s="4"/>
      <c r="F276" s="4"/>
      <c r="G276" s="4"/>
      <c r="H276" s="4"/>
      <c r="I276" s="5" t="s">
        <v>27859</v>
      </c>
      <c r="J276" s="5" t="s">
        <v>7679</v>
      </c>
      <c r="K276" s="5" t="s">
        <v>1012</v>
      </c>
      <c r="L276" s="5" t="s">
        <v>701</v>
      </c>
      <c r="M276" s="5" t="s">
        <v>27744</v>
      </c>
      <c r="N276" s="5" t="s">
        <v>913</v>
      </c>
      <c r="O276" s="5" t="s">
        <v>27860</v>
      </c>
      <c r="P276" s="5" t="s">
        <v>12052</v>
      </c>
      <c r="Q276" s="5">
        <v>1.192</v>
      </c>
      <c r="R276" s="25">
        <f t="shared" si="4"/>
        <v>1.192</v>
      </c>
      <c r="S276" s="30" t="s">
        <v>3582</v>
      </c>
      <c r="T276" s="30" t="s">
        <v>1699</v>
      </c>
      <c r="U276" s="30" t="s">
        <v>20014</v>
      </c>
      <c r="V276" s="5" t="s">
        <v>278</v>
      </c>
      <c r="W276" s="28"/>
      <c r="X276" s="29">
        <v>0.4241</v>
      </c>
      <c r="Z276" s="29">
        <v>981.6331</v>
      </c>
      <c r="AA276" s="29">
        <v>-8.5038</v>
      </c>
      <c r="AB276" s="29">
        <v>66.5601</v>
      </c>
      <c r="AC276" s="29">
        <v>313.9413</v>
      </c>
    </row>
    <row r="277" spans="1:29">
      <c r="A277" s="13" t="s">
        <v>11927</v>
      </c>
      <c r="B277" s="4" t="s">
        <v>239</v>
      </c>
      <c r="C277" s="12"/>
      <c r="D277" s="4"/>
      <c r="E277" s="4"/>
      <c r="F277" s="4"/>
      <c r="G277" s="4"/>
      <c r="H277" s="4"/>
      <c r="I277" s="5" t="s">
        <v>27861</v>
      </c>
      <c r="J277" s="5" t="s">
        <v>2576</v>
      </c>
      <c r="K277" s="5" t="s">
        <v>880</v>
      </c>
      <c r="L277" s="5" t="s">
        <v>2153</v>
      </c>
      <c r="M277" s="5" t="s">
        <v>13803</v>
      </c>
      <c r="N277" s="5" t="s">
        <v>2040</v>
      </c>
      <c r="O277" s="5" t="s">
        <v>3392</v>
      </c>
      <c r="P277" s="5" t="s">
        <v>27862</v>
      </c>
      <c r="Q277" s="5">
        <v>1.56</v>
      </c>
      <c r="R277" s="25">
        <f t="shared" si="4"/>
        <v>1.56</v>
      </c>
      <c r="S277" s="30" t="s">
        <v>27863</v>
      </c>
      <c r="T277" s="30" t="s">
        <v>799</v>
      </c>
      <c r="U277" s="30" t="s">
        <v>4087</v>
      </c>
      <c r="V277" s="5" t="s">
        <v>278</v>
      </c>
      <c r="W277" s="28"/>
      <c r="X277" s="29">
        <v>0.4852</v>
      </c>
      <c r="Z277" s="29">
        <v>981.35</v>
      </c>
      <c r="AA277" s="29">
        <v>1.6054</v>
      </c>
      <c r="AB277" s="29">
        <v>63.5524</v>
      </c>
      <c r="AC277" s="29">
        <v>255.6262</v>
      </c>
    </row>
    <row r="278" spans="1:29">
      <c r="A278" s="13" t="s">
        <v>11934</v>
      </c>
      <c r="B278" s="4" t="s">
        <v>315</v>
      </c>
      <c r="C278" s="12"/>
      <c r="D278" s="4"/>
      <c r="E278" s="4"/>
      <c r="F278" s="4"/>
      <c r="G278" s="4"/>
      <c r="H278" s="4"/>
      <c r="I278" s="5" t="s">
        <v>21876</v>
      </c>
      <c r="J278" s="5" t="s">
        <v>153</v>
      </c>
      <c r="K278" s="5" t="s">
        <v>1012</v>
      </c>
      <c r="L278" s="5" t="s">
        <v>403</v>
      </c>
      <c r="M278" s="5" t="s">
        <v>27864</v>
      </c>
      <c r="N278" s="5" t="s">
        <v>430</v>
      </c>
      <c r="O278" s="5" t="s">
        <v>18234</v>
      </c>
      <c r="P278" s="5" t="s">
        <v>27865</v>
      </c>
      <c r="Q278" s="5">
        <v>1.576</v>
      </c>
      <c r="R278" s="25">
        <f t="shared" si="4"/>
        <v>1.576</v>
      </c>
      <c r="S278" s="30" t="s">
        <v>27866</v>
      </c>
      <c r="T278" s="30" t="s">
        <v>42</v>
      </c>
      <c r="U278" s="30" t="s">
        <v>3524</v>
      </c>
      <c r="V278" s="5" t="s">
        <v>278</v>
      </c>
      <c r="W278" s="28"/>
      <c r="X278" s="29">
        <v>0.4848</v>
      </c>
      <c r="Z278" s="29">
        <v>979.9917</v>
      </c>
      <c r="AA278" s="29">
        <v>1.6816</v>
      </c>
      <c r="AB278" s="29">
        <v>63.0694</v>
      </c>
      <c r="AC278" s="29">
        <v>263.6612</v>
      </c>
    </row>
    <row r="279" spans="1:29">
      <c r="A279" s="13" t="s">
        <v>11942</v>
      </c>
      <c r="B279" s="4" t="s">
        <v>2489</v>
      </c>
      <c r="C279" s="12"/>
      <c r="D279" s="4"/>
      <c r="E279" s="4"/>
      <c r="F279" s="4"/>
      <c r="G279" s="4"/>
      <c r="H279" s="4"/>
      <c r="I279" s="5" t="s">
        <v>27867</v>
      </c>
      <c r="J279" s="5" t="s">
        <v>2305</v>
      </c>
      <c r="K279" s="5" t="s">
        <v>1000</v>
      </c>
      <c r="L279" s="5" t="s">
        <v>117</v>
      </c>
      <c r="M279" s="5" t="s">
        <v>27868</v>
      </c>
      <c r="N279" s="5" t="s">
        <v>108</v>
      </c>
      <c r="O279" s="5" t="s">
        <v>2413</v>
      </c>
      <c r="P279" s="5" t="s">
        <v>27869</v>
      </c>
      <c r="Q279" s="5">
        <v>1.46</v>
      </c>
      <c r="R279" s="25">
        <f t="shared" si="4"/>
        <v>1.46</v>
      </c>
      <c r="S279" s="30" t="s">
        <v>27870</v>
      </c>
      <c r="T279" s="30" t="s">
        <v>401</v>
      </c>
      <c r="U279" s="30" t="s">
        <v>6987</v>
      </c>
      <c r="V279" s="5" t="s">
        <v>278</v>
      </c>
      <c r="W279" s="28"/>
      <c r="X279" s="29">
        <v>0.5132</v>
      </c>
      <c r="Z279" s="29">
        <v>979.1047</v>
      </c>
      <c r="AA279" s="29">
        <v>2.3518</v>
      </c>
      <c r="AB279" s="29">
        <v>61.7787</v>
      </c>
      <c r="AC279" s="29">
        <v>184.6594</v>
      </c>
    </row>
    <row r="280" spans="1:29">
      <c r="A280" s="13" t="s">
        <v>11949</v>
      </c>
      <c r="B280" s="4" t="s">
        <v>519</v>
      </c>
      <c r="C280" s="12"/>
      <c r="D280" s="4"/>
      <c r="E280" s="4"/>
      <c r="F280" s="4"/>
      <c r="G280" s="4"/>
      <c r="H280" s="4"/>
      <c r="I280" s="5" t="s">
        <v>27871</v>
      </c>
      <c r="J280" s="5" t="s">
        <v>138</v>
      </c>
      <c r="K280" s="5" t="s">
        <v>1136</v>
      </c>
      <c r="L280" s="5" t="s">
        <v>3204</v>
      </c>
      <c r="M280" s="5" t="s">
        <v>20711</v>
      </c>
      <c r="N280" s="5" t="s">
        <v>665</v>
      </c>
      <c r="O280" s="5" t="s">
        <v>27872</v>
      </c>
      <c r="P280" s="5" t="s">
        <v>27873</v>
      </c>
      <c r="Q280" s="5">
        <v>1.162</v>
      </c>
      <c r="R280" s="25">
        <f t="shared" si="4"/>
        <v>1.162</v>
      </c>
      <c r="S280" s="30" t="s">
        <v>27874</v>
      </c>
      <c r="T280" s="30" t="s">
        <v>1930</v>
      </c>
      <c r="U280" s="30" t="s">
        <v>9944</v>
      </c>
      <c r="V280" s="5" t="s">
        <v>278</v>
      </c>
      <c r="W280" s="28"/>
      <c r="X280" s="29">
        <v>1.621</v>
      </c>
      <c r="Z280" s="29">
        <v>978.5984</v>
      </c>
      <c r="AA280" s="29">
        <v>2.3784</v>
      </c>
      <c r="AB280" s="29">
        <v>62.5641</v>
      </c>
      <c r="AC280" s="29">
        <v>149.9004</v>
      </c>
    </row>
    <row r="281" spans="1:29">
      <c r="A281" s="13" t="s">
        <v>11956</v>
      </c>
      <c r="B281" s="4" t="s">
        <v>599</v>
      </c>
      <c r="C281" s="12"/>
      <c r="D281" s="4"/>
      <c r="E281" s="4"/>
      <c r="F281" s="4"/>
      <c r="G281" s="4"/>
      <c r="H281" s="4"/>
      <c r="I281" s="5" t="s">
        <v>27875</v>
      </c>
      <c r="J281" s="5" t="s">
        <v>6802</v>
      </c>
      <c r="K281" s="5" t="s">
        <v>988</v>
      </c>
      <c r="L281" s="5" t="s">
        <v>2523</v>
      </c>
      <c r="M281" s="5" t="s">
        <v>18882</v>
      </c>
      <c r="N281" s="5" t="s">
        <v>1939</v>
      </c>
      <c r="O281" s="5" t="s">
        <v>27876</v>
      </c>
      <c r="P281" s="5" t="s">
        <v>27877</v>
      </c>
      <c r="Q281" s="5">
        <v>1.082</v>
      </c>
      <c r="R281" s="25">
        <f t="shared" si="4"/>
        <v>1.082</v>
      </c>
      <c r="S281" s="30" t="s">
        <v>27878</v>
      </c>
      <c r="T281" s="30" t="s">
        <v>3771</v>
      </c>
      <c r="U281" s="30" t="s">
        <v>5351</v>
      </c>
      <c r="V281" s="5" t="s">
        <v>278</v>
      </c>
      <c r="W281" s="28"/>
      <c r="X281" s="29">
        <v>0.7751</v>
      </c>
      <c r="Z281" s="29">
        <v>978.2856</v>
      </c>
      <c r="AA281" s="29">
        <v>3.7077</v>
      </c>
      <c r="AB281" s="29">
        <v>58.6148</v>
      </c>
      <c r="AC281" s="29">
        <v>195.1303</v>
      </c>
    </row>
    <row r="282" spans="1:29">
      <c r="A282" s="13" t="s">
        <v>11964</v>
      </c>
      <c r="B282" s="4" t="s">
        <v>2682</v>
      </c>
      <c r="C282" s="12"/>
      <c r="D282" s="4"/>
      <c r="E282" s="4"/>
      <c r="F282" s="4"/>
      <c r="G282" s="4"/>
      <c r="H282" s="4"/>
      <c r="I282" s="5" t="s">
        <v>27879</v>
      </c>
      <c r="J282" s="5" t="s">
        <v>270</v>
      </c>
      <c r="K282" s="5" t="s">
        <v>355</v>
      </c>
      <c r="L282" s="5" t="s">
        <v>2387</v>
      </c>
      <c r="M282" s="5" t="s">
        <v>22509</v>
      </c>
      <c r="N282" s="5" t="s">
        <v>167</v>
      </c>
      <c r="O282" s="5" t="s">
        <v>11593</v>
      </c>
      <c r="P282" s="5" t="s">
        <v>6868</v>
      </c>
      <c r="Q282" s="5">
        <v>1.225</v>
      </c>
      <c r="R282" s="25">
        <f t="shared" si="4"/>
        <v>1.225</v>
      </c>
      <c r="S282" s="30" t="s">
        <v>27880</v>
      </c>
      <c r="T282" s="30" t="s">
        <v>593</v>
      </c>
      <c r="U282" s="30" t="s">
        <v>6727</v>
      </c>
      <c r="V282" s="5" t="s">
        <v>278</v>
      </c>
      <c r="W282" s="28"/>
      <c r="X282" s="29">
        <v>1.0192</v>
      </c>
      <c r="Z282" s="29">
        <v>978.1749</v>
      </c>
      <c r="AA282" s="29">
        <v>3.5398</v>
      </c>
      <c r="AB282" s="29">
        <v>57.7069</v>
      </c>
      <c r="AC282" s="29">
        <v>180.4835</v>
      </c>
    </row>
    <row r="283" spans="1:29">
      <c r="A283" s="13" t="s">
        <v>11969</v>
      </c>
      <c r="B283" s="4" t="s">
        <v>342</v>
      </c>
      <c r="C283" s="12"/>
      <c r="D283" s="4"/>
      <c r="E283" s="4"/>
      <c r="F283" s="4"/>
      <c r="G283" s="4"/>
      <c r="H283" s="4"/>
      <c r="I283" s="5" t="s">
        <v>27881</v>
      </c>
      <c r="J283" s="5" t="s">
        <v>7352</v>
      </c>
      <c r="K283" s="5" t="s">
        <v>539</v>
      </c>
      <c r="L283" s="5" t="s">
        <v>799</v>
      </c>
      <c r="M283" s="5" t="s">
        <v>27882</v>
      </c>
      <c r="N283" s="5" t="s">
        <v>59</v>
      </c>
      <c r="O283" s="5" t="s">
        <v>27883</v>
      </c>
      <c r="P283" s="5" t="s">
        <v>27884</v>
      </c>
      <c r="Q283" s="5">
        <v>1.131</v>
      </c>
      <c r="R283" s="25">
        <f t="shared" si="4"/>
        <v>1.131</v>
      </c>
      <c r="S283" s="30" t="s">
        <v>27885</v>
      </c>
      <c r="T283" s="30" t="s">
        <v>401</v>
      </c>
      <c r="U283" s="30" t="s">
        <v>663</v>
      </c>
      <c r="V283" s="5" t="s">
        <v>278</v>
      </c>
      <c r="W283" s="28"/>
      <c r="X283" s="29">
        <v>1.1826</v>
      </c>
      <c r="Z283" s="29">
        <v>978.4858</v>
      </c>
      <c r="AA283" s="29">
        <v>2.8616</v>
      </c>
      <c r="AB283" s="29">
        <v>61.8607</v>
      </c>
      <c r="AC283" s="29">
        <v>162.726</v>
      </c>
    </row>
    <row r="284" spans="1:29">
      <c r="A284" s="13" t="s">
        <v>11974</v>
      </c>
      <c r="B284" s="4" t="s">
        <v>2682</v>
      </c>
      <c r="C284" s="12"/>
      <c r="D284" s="4"/>
      <c r="E284" s="4"/>
      <c r="F284" s="4"/>
      <c r="G284" s="4"/>
      <c r="H284" s="4"/>
      <c r="I284" s="5" t="s">
        <v>27886</v>
      </c>
      <c r="J284" s="5" t="s">
        <v>8684</v>
      </c>
      <c r="K284" s="5" t="s">
        <v>338</v>
      </c>
      <c r="L284" s="5" t="s">
        <v>830</v>
      </c>
      <c r="M284" s="5" t="s">
        <v>19104</v>
      </c>
      <c r="N284" s="5" t="s">
        <v>1340</v>
      </c>
      <c r="O284" s="5" t="s">
        <v>27887</v>
      </c>
      <c r="P284" s="5" t="s">
        <v>27888</v>
      </c>
      <c r="Q284" s="5">
        <v>1.538</v>
      </c>
      <c r="R284" s="25">
        <f t="shared" si="4"/>
        <v>1.538</v>
      </c>
      <c r="S284" s="30" t="s">
        <v>14793</v>
      </c>
      <c r="T284" s="30" t="s">
        <v>1439</v>
      </c>
      <c r="U284" s="30" t="s">
        <v>1028</v>
      </c>
      <c r="V284" s="5" t="s">
        <v>278</v>
      </c>
      <c r="W284" s="28"/>
      <c r="X284" s="29">
        <v>1.6814</v>
      </c>
      <c r="Z284" s="29">
        <v>978.8547</v>
      </c>
      <c r="AA284" s="29">
        <v>2.1953</v>
      </c>
      <c r="AB284" s="29">
        <v>64.3064</v>
      </c>
      <c r="AC284" s="29">
        <v>160.1556</v>
      </c>
    </row>
    <row r="285" spans="1:29">
      <c r="A285" s="13" t="s">
        <v>11980</v>
      </c>
      <c r="B285" s="4" t="s">
        <v>615</v>
      </c>
      <c r="C285" s="12"/>
      <c r="D285" s="4"/>
      <c r="E285" s="4"/>
      <c r="F285" s="4"/>
      <c r="G285" s="4"/>
      <c r="H285" s="4"/>
      <c r="I285" s="5" t="s">
        <v>27889</v>
      </c>
      <c r="J285" s="5" t="s">
        <v>8631</v>
      </c>
      <c r="K285" s="5" t="s">
        <v>355</v>
      </c>
      <c r="L285" s="5" t="s">
        <v>2387</v>
      </c>
      <c r="M285" s="5" t="s">
        <v>9630</v>
      </c>
      <c r="N285" s="5" t="s">
        <v>202</v>
      </c>
      <c r="O285" s="5" t="s">
        <v>27890</v>
      </c>
      <c r="P285" s="5" t="s">
        <v>27891</v>
      </c>
      <c r="Q285" s="5">
        <v>1.586</v>
      </c>
      <c r="R285" s="25">
        <f t="shared" si="4"/>
        <v>1.586</v>
      </c>
      <c r="S285" s="30" t="s">
        <v>27892</v>
      </c>
      <c r="T285" s="30" t="s">
        <v>1795</v>
      </c>
      <c r="U285" s="30" t="s">
        <v>8223</v>
      </c>
      <c r="V285" s="5" t="s">
        <v>278</v>
      </c>
      <c r="W285" s="28"/>
      <c r="X285" s="29">
        <v>0.3682</v>
      </c>
      <c r="Z285" s="29">
        <v>978.8028</v>
      </c>
      <c r="AA285" s="29">
        <v>2.787</v>
      </c>
      <c r="AB285" s="29">
        <v>63.1842</v>
      </c>
      <c r="AC285" s="29">
        <v>171.729</v>
      </c>
    </row>
    <row r="286" spans="1:29">
      <c r="A286" s="13" t="s">
        <v>11987</v>
      </c>
      <c r="B286" s="4" t="s">
        <v>342</v>
      </c>
      <c r="C286" s="12"/>
      <c r="D286" s="4"/>
      <c r="E286" s="4"/>
      <c r="F286" s="4"/>
      <c r="G286" s="4"/>
      <c r="H286" s="4"/>
      <c r="I286" s="5" t="s">
        <v>27893</v>
      </c>
      <c r="J286" s="5" t="s">
        <v>329</v>
      </c>
      <c r="K286" s="5" t="s">
        <v>108</v>
      </c>
      <c r="L286" s="5" t="s">
        <v>2469</v>
      </c>
      <c r="M286" s="5" t="s">
        <v>6568</v>
      </c>
      <c r="N286" s="5" t="s">
        <v>1939</v>
      </c>
      <c r="O286" s="5" t="s">
        <v>26504</v>
      </c>
      <c r="P286" s="5" t="s">
        <v>6934</v>
      </c>
      <c r="Q286" s="5">
        <v>1.971</v>
      </c>
      <c r="R286" s="25">
        <f t="shared" si="4"/>
        <v>1.971</v>
      </c>
      <c r="S286" s="30" t="s">
        <v>5823</v>
      </c>
      <c r="T286" s="30" t="s">
        <v>3416</v>
      </c>
      <c r="U286" s="30" t="s">
        <v>4559</v>
      </c>
      <c r="V286" s="5" t="s">
        <v>278</v>
      </c>
      <c r="W286" s="28"/>
      <c r="X286" s="29">
        <v>0.3992</v>
      </c>
      <c r="Z286" s="29">
        <v>979.0724</v>
      </c>
      <c r="AA286" s="29">
        <v>2.5376</v>
      </c>
      <c r="AB286" s="29">
        <v>64.0666</v>
      </c>
      <c r="AC286" s="29">
        <v>295.0791</v>
      </c>
    </row>
    <row r="287" spans="1:29">
      <c r="A287" s="13" t="s">
        <v>11993</v>
      </c>
      <c r="B287" s="4" t="s">
        <v>1747</v>
      </c>
      <c r="C287" s="12"/>
      <c r="D287" s="4"/>
      <c r="E287" s="4"/>
      <c r="F287" s="4"/>
      <c r="G287" s="4"/>
      <c r="H287" s="4"/>
      <c r="I287" s="5" t="s">
        <v>27894</v>
      </c>
      <c r="J287" s="5" t="s">
        <v>6924</v>
      </c>
      <c r="K287" s="5" t="s">
        <v>974</v>
      </c>
      <c r="L287" s="5" t="s">
        <v>399</v>
      </c>
      <c r="M287" s="5" t="s">
        <v>26071</v>
      </c>
      <c r="N287" s="5" t="s">
        <v>595</v>
      </c>
      <c r="O287" s="5" t="s">
        <v>27895</v>
      </c>
      <c r="P287" s="5" t="s">
        <v>6753</v>
      </c>
      <c r="Q287" s="5">
        <v>1.887</v>
      </c>
      <c r="R287" s="25">
        <f t="shared" si="4"/>
        <v>1.887</v>
      </c>
      <c r="S287" s="30" t="s">
        <v>27896</v>
      </c>
      <c r="T287" s="30" t="s">
        <v>2777</v>
      </c>
      <c r="U287" s="30" t="s">
        <v>8682</v>
      </c>
      <c r="V287" s="5" t="s">
        <v>278</v>
      </c>
      <c r="W287" s="28"/>
      <c r="X287" s="29">
        <v>0.3697</v>
      </c>
      <c r="Z287" s="29">
        <v>979.4649</v>
      </c>
      <c r="AA287" s="29">
        <v>0.8361</v>
      </c>
      <c r="AB287" s="29">
        <v>72.1139</v>
      </c>
      <c r="AC287" s="29">
        <v>143.4346</v>
      </c>
    </row>
    <row r="288" spans="1:29">
      <c r="A288" s="13" t="s">
        <v>11998</v>
      </c>
      <c r="B288" s="4" t="s">
        <v>2682</v>
      </c>
      <c r="C288" s="12"/>
      <c r="D288" s="4"/>
      <c r="E288" s="4"/>
      <c r="F288" s="4"/>
      <c r="G288" s="4"/>
      <c r="H288" s="4"/>
      <c r="I288" s="5" t="s">
        <v>27897</v>
      </c>
      <c r="J288" s="5" t="s">
        <v>9367</v>
      </c>
      <c r="K288" s="5" t="s">
        <v>1147</v>
      </c>
      <c r="L288" s="5" t="s">
        <v>3752</v>
      </c>
      <c r="M288" s="5" t="s">
        <v>27898</v>
      </c>
      <c r="N288" s="5" t="s">
        <v>402</v>
      </c>
      <c r="O288" s="5" t="s">
        <v>27899</v>
      </c>
      <c r="P288" s="5" t="s">
        <v>27900</v>
      </c>
      <c r="Q288" s="5">
        <v>1.769</v>
      </c>
      <c r="R288" s="25">
        <f t="shared" si="4"/>
        <v>1.769</v>
      </c>
      <c r="S288" s="30" t="s">
        <v>27901</v>
      </c>
      <c r="T288" s="30" t="s">
        <v>2123</v>
      </c>
      <c r="U288" s="30" t="s">
        <v>6980</v>
      </c>
      <c r="V288" s="5" t="s">
        <v>278</v>
      </c>
      <c r="W288" s="28"/>
      <c r="X288" s="29">
        <v>0.5381</v>
      </c>
      <c r="Z288" s="29">
        <v>979.7621</v>
      </c>
      <c r="AA288" s="29">
        <v>0.9436</v>
      </c>
      <c r="AB288" s="29">
        <v>69.5676</v>
      </c>
      <c r="AC288" s="29">
        <v>196.9261</v>
      </c>
    </row>
    <row r="289" spans="1:29">
      <c r="A289" s="13" t="s">
        <v>12004</v>
      </c>
      <c r="B289" s="4" t="s">
        <v>360</v>
      </c>
      <c r="C289" s="12"/>
      <c r="D289" s="4"/>
      <c r="E289" s="4"/>
      <c r="F289" s="4"/>
      <c r="G289" s="4"/>
      <c r="H289" s="4"/>
      <c r="I289" s="5" t="s">
        <v>27902</v>
      </c>
      <c r="J289" s="5" t="s">
        <v>5578</v>
      </c>
      <c r="K289" s="5" t="s">
        <v>231</v>
      </c>
      <c r="L289" s="5" t="s">
        <v>3557</v>
      </c>
      <c r="M289" s="5" t="s">
        <v>27903</v>
      </c>
      <c r="N289" s="5" t="s">
        <v>665</v>
      </c>
      <c r="O289" s="5" t="s">
        <v>24505</v>
      </c>
      <c r="P289" s="5" t="s">
        <v>27904</v>
      </c>
      <c r="Q289" s="5">
        <v>2.063</v>
      </c>
      <c r="R289" s="25">
        <f t="shared" si="4"/>
        <v>2.063</v>
      </c>
      <c r="S289" s="30" t="s">
        <v>27905</v>
      </c>
      <c r="T289" s="30" t="s">
        <v>2182</v>
      </c>
      <c r="U289" s="30" t="s">
        <v>27906</v>
      </c>
      <c r="V289" s="5" t="s">
        <v>278</v>
      </c>
      <c r="W289" s="28"/>
      <c r="X289" s="29">
        <v>0.4496</v>
      </c>
      <c r="Z289" s="29">
        <v>979.4089</v>
      </c>
      <c r="AA289" s="29">
        <v>-94.9058</v>
      </c>
      <c r="AB289" s="29">
        <v>67.3116</v>
      </c>
      <c r="AC289" s="29">
        <v>306.9029</v>
      </c>
    </row>
    <row r="290" spans="1:29">
      <c r="A290" s="13" t="s">
        <v>12011</v>
      </c>
      <c r="B290" s="4" t="s">
        <v>5175</v>
      </c>
      <c r="C290" s="12"/>
      <c r="D290" s="4"/>
      <c r="E290" s="4"/>
      <c r="F290" s="4"/>
      <c r="G290" s="4"/>
      <c r="H290" s="4"/>
      <c r="I290" s="5" t="s">
        <v>27907</v>
      </c>
      <c r="J290" s="5" t="s">
        <v>225</v>
      </c>
      <c r="K290" s="5" t="s">
        <v>402</v>
      </c>
      <c r="L290" s="5" t="s">
        <v>3848</v>
      </c>
      <c r="M290" s="5" t="s">
        <v>10305</v>
      </c>
      <c r="N290" s="5" t="s">
        <v>539</v>
      </c>
      <c r="O290" s="5" t="s">
        <v>24986</v>
      </c>
      <c r="P290" s="5" t="s">
        <v>12572</v>
      </c>
      <c r="Q290" s="5">
        <v>1.688</v>
      </c>
      <c r="R290" s="25">
        <f t="shared" si="4"/>
        <v>1.688</v>
      </c>
      <c r="S290" s="30" t="s">
        <v>5879</v>
      </c>
      <c r="T290" s="30" t="s">
        <v>5910</v>
      </c>
      <c r="U290" s="30" t="s">
        <v>18366</v>
      </c>
      <c r="V290" s="5" t="s">
        <v>278</v>
      </c>
      <c r="W290" s="28"/>
      <c r="X290" s="29">
        <v>0.6775</v>
      </c>
      <c r="Z290" s="29">
        <v>978.8046</v>
      </c>
      <c r="AA290" s="29" t="s">
        <v>269</v>
      </c>
      <c r="AB290" s="29">
        <v>70.9956</v>
      </c>
      <c r="AC290" s="29">
        <v>340.8971</v>
      </c>
    </row>
    <row r="291" spans="1:29">
      <c r="A291" s="13" t="s">
        <v>12017</v>
      </c>
      <c r="B291" s="4" t="s">
        <v>2211</v>
      </c>
      <c r="C291" s="12"/>
      <c r="D291" s="4"/>
      <c r="E291" s="4"/>
      <c r="F291" s="4"/>
      <c r="G291" s="4"/>
      <c r="H291" s="4"/>
      <c r="I291" s="5" t="s">
        <v>27908</v>
      </c>
      <c r="J291" s="5" t="s">
        <v>5382</v>
      </c>
      <c r="K291" s="5" t="s">
        <v>108</v>
      </c>
      <c r="L291" s="5" t="s">
        <v>2100</v>
      </c>
      <c r="M291" s="5" t="s">
        <v>27909</v>
      </c>
      <c r="N291" s="5" t="s">
        <v>1328</v>
      </c>
      <c r="O291" s="5" t="s">
        <v>27910</v>
      </c>
      <c r="P291" s="5" t="s">
        <v>19170</v>
      </c>
      <c r="Q291" s="5">
        <v>1.356</v>
      </c>
      <c r="R291" s="25">
        <f t="shared" si="4"/>
        <v>1.356</v>
      </c>
      <c r="S291" s="30" t="s">
        <v>27911</v>
      </c>
      <c r="T291" s="30" t="s">
        <v>5868</v>
      </c>
      <c r="U291" s="30" t="s">
        <v>26279</v>
      </c>
      <c r="V291" s="5" t="s">
        <v>278</v>
      </c>
      <c r="W291" s="28"/>
      <c r="X291" s="29">
        <v>0.9712</v>
      </c>
      <c r="Z291" s="29">
        <v>978.5008</v>
      </c>
      <c r="AA291" s="29" t="s">
        <v>269</v>
      </c>
      <c r="AB291" s="29">
        <v>74.7599</v>
      </c>
      <c r="AC291" s="29">
        <v>355.4904</v>
      </c>
    </row>
    <row r="292" spans="1:29">
      <c r="A292" s="13" t="s">
        <v>12023</v>
      </c>
      <c r="B292" s="4" t="s">
        <v>4306</v>
      </c>
      <c r="C292" s="12"/>
      <c r="D292" s="4"/>
      <c r="E292" s="4"/>
      <c r="F292" s="4"/>
      <c r="G292" s="4"/>
      <c r="H292" s="4"/>
      <c r="I292" s="5" t="s">
        <v>27912</v>
      </c>
      <c r="J292" s="5" t="s">
        <v>744</v>
      </c>
      <c r="K292" s="5" t="s">
        <v>728</v>
      </c>
      <c r="L292" s="5" t="s">
        <v>948</v>
      </c>
      <c r="M292" s="5" t="s">
        <v>6519</v>
      </c>
      <c r="N292" s="5" t="s">
        <v>1015</v>
      </c>
      <c r="O292" s="5" t="s">
        <v>12774</v>
      </c>
      <c r="P292" s="5" t="s">
        <v>27913</v>
      </c>
      <c r="Q292" s="5">
        <v>2.732</v>
      </c>
      <c r="R292" s="25">
        <f t="shared" si="4"/>
        <v>2.732</v>
      </c>
      <c r="S292" s="30" t="s">
        <v>16113</v>
      </c>
      <c r="T292" s="30" t="s">
        <v>6075</v>
      </c>
      <c r="U292" s="30" t="s">
        <v>19326</v>
      </c>
      <c r="V292" s="5" t="s">
        <v>278</v>
      </c>
      <c r="W292" s="28"/>
      <c r="X292" s="29">
        <v>0.491</v>
      </c>
      <c r="Z292" s="29">
        <v>979.2797</v>
      </c>
      <c r="AA292" s="29" t="s">
        <v>269</v>
      </c>
      <c r="AB292" s="29">
        <v>72.7684</v>
      </c>
      <c r="AC292" s="29">
        <v>121.6093</v>
      </c>
    </row>
    <row r="293" spans="1:29">
      <c r="A293" s="13" t="s">
        <v>12030</v>
      </c>
      <c r="B293" s="4" t="s">
        <v>360</v>
      </c>
      <c r="C293" s="12"/>
      <c r="D293" s="4"/>
      <c r="E293" s="4"/>
      <c r="F293" s="4"/>
      <c r="G293" s="4"/>
      <c r="H293" s="4"/>
      <c r="I293" s="5" t="s">
        <v>27914</v>
      </c>
      <c r="J293" s="5" t="s">
        <v>9329</v>
      </c>
      <c r="K293" s="5" t="s">
        <v>1637</v>
      </c>
      <c r="L293" s="5" t="s">
        <v>2425</v>
      </c>
      <c r="M293" s="5" t="s">
        <v>12569</v>
      </c>
      <c r="N293" s="5" t="s">
        <v>355</v>
      </c>
      <c r="O293" s="5" t="s">
        <v>27915</v>
      </c>
      <c r="P293" s="5" t="s">
        <v>27916</v>
      </c>
      <c r="Q293" s="5">
        <v>1.965</v>
      </c>
      <c r="R293" s="25">
        <f t="shared" si="4"/>
        <v>1.965</v>
      </c>
      <c r="S293" s="30" t="s">
        <v>14795</v>
      </c>
      <c r="T293" s="30" t="s">
        <v>1080</v>
      </c>
      <c r="U293" s="30" t="s">
        <v>1691</v>
      </c>
      <c r="V293" s="5" t="s">
        <v>278</v>
      </c>
      <c r="W293" s="28"/>
      <c r="X293" s="29">
        <v>0.3472</v>
      </c>
      <c r="Z293" s="29">
        <v>979.4186</v>
      </c>
      <c r="AA293" s="29" t="s">
        <v>269</v>
      </c>
      <c r="AB293" s="29">
        <v>67.7741</v>
      </c>
      <c r="AC293" s="29">
        <v>165.7359</v>
      </c>
    </row>
    <row r="294" spans="1:29">
      <c r="A294" s="13" t="s">
        <v>12037</v>
      </c>
      <c r="B294" s="4" t="s">
        <v>4241</v>
      </c>
      <c r="C294" s="12"/>
      <c r="D294" s="4"/>
      <c r="E294" s="4"/>
      <c r="F294" s="4"/>
      <c r="G294" s="4"/>
      <c r="H294" s="4"/>
      <c r="I294" s="5" t="s">
        <v>27917</v>
      </c>
      <c r="J294" s="5" t="s">
        <v>9852</v>
      </c>
      <c r="K294" s="5" t="s">
        <v>1015</v>
      </c>
      <c r="L294" s="5" t="s">
        <v>417</v>
      </c>
      <c r="M294" s="5" t="s">
        <v>27295</v>
      </c>
      <c r="N294" s="5" t="s">
        <v>539</v>
      </c>
      <c r="O294" s="5" t="s">
        <v>27918</v>
      </c>
      <c r="P294" s="5" t="s">
        <v>27919</v>
      </c>
      <c r="Q294" s="5">
        <v>1.323</v>
      </c>
      <c r="R294" s="25">
        <f t="shared" si="4"/>
        <v>1.323</v>
      </c>
      <c r="S294" s="30" t="s">
        <v>27920</v>
      </c>
      <c r="T294" s="30" t="s">
        <v>1200</v>
      </c>
      <c r="U294" s="30" t="s">
        <v>27921</v>
      </c>
      <c r="V294" s="5" t="s">
        <v>278</v>
      </c>
      <c r="W294" s="28"/>
      <c r="X294" s="29">
        <v>0.824</v>
      </c>
      <c r="Z294" s="29">
        <v>979.0981</v>
      </c>
      <c r="AA294" s="29" t="s">
        <v>269</v>
      </c>
      <c r="AB294" s="29">
        <v>70.9832</v>
      </c>
      <c r="AC294" s="29">
        <v>112.9958</v>
      </c>
    </row>
    <row r="295" spans="1:29">
      <c r="A295" s="13" t="s">
        <v>12041</v>
      </c>
      <c r="B295" s="4" t="s">
        <v>586</v>
      </c>
      <c r="C295" s="12"/>
      <c r="D295" s="4"/>
      <c r="E295" s="4"/>
      <c r="F295" s="4"/>
      <c r="G295" s="4"/>
      <c r="H295" s="4"/>
      <c r="I295" s="5" t="s">
        <v>27922</v>
      </c>
      <c r="J295" s="5" t="s">
        <v>5477</v>
      </c>
      <c r="K295" s="5" t="s">
        <v>43</v>
      </c>
      <c r="L295" s="5" t="s">
        <v>2149</v>
      </c>
      <c r="M295" s="5" t="s">
        <v>27734</v>
      </c>
      <c r="N295" s="5" t="s">
        <v>595</v>
      </c>
      <c r="O295" s="5" t="s">
        <v>27923</v>
      </c>
      <c r="P295" s="5" t="s">
        <v>12552</v>
      </c>
      <c r="Q295" s="5">
        <v>2.946</v>
      </c>
      <c r="R295" s="25">
        <f t="shared" si="4"/>
        <v>2.946</v>
      </c>
      <c r="S295" s="30" t="s">
        <v>27924</v>
      </c>
      <c r="T295" s="30" t="s">
        <v>1666</v>
      </c>
      <c r="U295" s="30" t="s">
        <v>4799</v>
      </c>
      <c r="V295" s="5" t="s">
        <v>278</v>
      </c>
      <c r="W295" s="28"/>
      <c r="X295" s="29">
        <v>0.5302</v>
      </c>
      <c r="Z295" s="29">
        <v>979.2472</v>
      </c>
      <c r="AA295" s="29" t="s">
        <v>269</v>
      </c>
      <c r="AB295" s="29">
        <v>72.1391</v>
      </c>
      <c r="AC295" s="29">
        <v>196.2803</v>
      </c>
    </row>
    <row r="296" spans="1:29">
      <c r="A296" s="13" t="s">
        <v>12047</v>
      </c>
      <c r="B296" s="4" t="s">
        <v>342</v>
      </c>
      <c r="C296" s="12"/>
      <c r="D296" s="4"/>
      <c r="E296" s="4"/>
      <c r="F296" s="4"/>
      <c r="G296" s="4"/>
      <c r="H296" s="4"/>
      <c r="I296" s="5" t="s">
        <v>27925</v>
      </c>
      <c r="J296" s="5" t="s">
        <v>9709</v>
      </c>
      <c r="K296" s="5" t="s">
        <v>1315</v>
      </c>
      <c r="L296" s="5" t="s">
        <v>292</v>
      </c>
      <c r="M296" s="5" t="s">
        <v>17742</v>
      </c>
      <c r="N296" s="5" t="s">
        <v>539</v>
      </c>
      <c r="O296" s="5" t="s">
        <v>5650</v>
      </c>
      <c r="P296" s="5" t="s">
        <v>27926</v>
      </c>
      <c r="Q296" s="5">
        <v>3.402</v>
      </c>
      <c r="R296" s="25">
        <f t="shared" si="4"/>
        <v>3.402</v>
      </c>
      <c r="S296" s="30" t="s">
        <v>21864</v>
      </c>
      <c r="T296" s="30" t="s">
        <v>1666</v>
      </c>
      <c r="U296" s="30" t="s">
        <v>21013</v>
      </c>
      <c r="V296" s="5" t="s">
        <v>278</v>
      </c>
      <c r="W296" s="28"/>
      <c r="X296" s="29">
        <v>0.502</v>
      </c>
      <c r="Z296" s="29">
        <v>980.088</v>
      </c>
      <c r="AA296" s="29" t="s">
        <v>269</v>
      </c>
      <c r="AB296" s="29">
        <v>72.576</v>
      </c>
      <c r="AC296" s="29">
        <v>155.975</v>
      </c>
    </row>
    <row r="297" spans="1:29">
      <c r="A297" s="13" t="s">
        <v>12054</v>
      </c>
      <c r="B297" s="4" t="s">
        <v>546</v>
      </c>
      <c r="C297" s="12"/>
      <c r="D297" s="4"/>
      <c r="E297" s="4"/>
      <c r="F297" s="4"/>
      <c r="G297" s="4"/>
      <c r="H297" s="4"/>
      <c r="I297" s="5" t="s">
        <v>27927</v>
      </c>
      <c r="J297" s="5" t="s">
        <v>2902</v>
      </c>
      <c r="K297" s="5" t="s">
        <v>185</v>
      </c>
      <c r="L297" s="5" t="s">
        <v>1836</v>
      </c>
      <c r="M297" s="5" t="s">
        <v>27928</v>
      </c>
      <c r="N297" s="5" t="s">
        <v>2844</v>
      </c>
      <c r="O297" s="5" t="s">
        <v>27929</v>
      </c>
      <c r="P297" s="5" t="s">
        <v>7387</v>
      </c>
      <c r="Q297" s="5">
        <v>1.467</v>
      </c>
      <c r="R297" s="25">
        <f t="shared" si="4"/>
        <v>1.467</v>
      </c>
      <c r="S297" s="30" t="s">
        <v>17784</v>
      </c>
      <c r="T297" s="30" t="s">
        <v>1904</v>
      </c>
      <c r="U297" s="30" t="s">
        <v>4902</v>
      </c>
      <c r="V297" s="5" t="s">
        <v>278</v>
      </c>
      <c r="W297" s="28"/>
      <c r="X297" s="29">
        <v>1.2494</v>
      </c>
      <c r="Z297" s="29">
        <v>980.6898</v>
      </c>
      <c r="AA297" s="29" t="s">
        <v>269</v>
      </c>
      <c r="AB297" s="29">
        <v>74.3167</v>
      </c>
      <c r="AC297" s="29">
        <v>159.4934</v>
      </c>
    </row>
    <row r="298" spans="1:29">
      <c r="A298" s="13" t="s">
        <v>12060</v>
      </c>
      <c r="B298" s="4" t="s">
        <v>1757</v>
      </c>
      <c r="C298" s="12"/>
      <c r="D298" s="4"/>
      <c r="E298" s="4"/>
      <c r="F298" s="4"/>
      <c r="G298" s="4"/>
      <c r="H298" s="4"/>
      <c r="I298" s="5" t="s">
        <v>27930</v>
      </c>
      <c r="J298" s="5" t="s">
        <v>8603</v>
      </c>
      <c r="K298" s="5" t="s">
        <v>665</v>
      </c>
      <c r="L298" s="5" t="s">
        <v>1200</v>
      </c>
      <c r="M298" s="5" t="s">
        <v>27931</v>
      </c>
      <c r="N298" s="5" t="s">
        <v>470</v>
      </c>
      <c r="O298" s="5" t="s">
        <v>27932</v>
      </c>
      <c r="P298" s="5" t="s">
        <v>27933</v>
      </c>
      <c r="Q298" s="5">
        <v>1.448</v>
      </c>
      <c r="R298" s="25">
        <f t="shared" si="4"/>
        <v>1.448</v>
      </c>
      <c r="S298" s="30" t="s">
        <v>12905</v>
      </c>
      <c r="T298" s="30" t="s">
        <v>2394</v>
      </c>
      <c r="U298" s="30" t="s">
        <v>27934</v>
      </c>
      <c r="V298" s="5" t="s">
        <v>278</v>
      </c>
      <c r="W298" s="28"/>
      <c r="X298" s="29">
        <v>1.8185</v>
      </c>
      <c r="Z298" s="29">
        <v>981.3127</v>
      </c>
      <c r="AA298" s="29" t="s">
        <v>269</v>
      </c>
      <c r="AB298" s="29">
        <v>80.8999</v>
      </c>
      <c r="AC298" s="29">
        <v>162.8842</v>
      </c>
    </row>
    <row r="299" spans="1:29">
      <c r="A299" s="13" t="s">
        <v>12067</v>
      </c>
      <c r="B299" s="4" t="s">
        <v>1801</v>
      </c>
      <c r="C299" s="12"/>
      <c r="D299" s="4"/>
      <c r="E299" s="4"/>
      <c r="F299" s="4"/>
      <c r="G299" s="4"/>
      <c r="H299" s="4"/>
      <c r="I299" s="5" t="s">
        <v>27935</v>
      </c>
      <c r="J299" s="5" t="s">
        <v>6205</v>
      </c>
      <c r="K299" s="5" t="s">
        <v>1133</v>
      </c>
      <c r="L299" s="5" t="s">
        <v>820</v>
      </c>
      <c r="M299" s="5" t="s">
        <v>18807</v>
      </c>
      <c r="N299" s="5" t="s">
        <v>1133</v>
      </c>
      <c r="O299" s="5" t="s">
        <v>27936</v>
      </c>
      <c r="P299" s="5" t="s">
        <v>27937</v>
      </c>
      <c r="Q299" s="5">
        <v>1.583</v>
      </c>
      <c r="R299" s="25">
        <f t="shared" si="4"/>
        <v>1.583</v>
      </c>
      <c r="S299" s="30" t="s">
        <v>27938</v>
      </c>
      <c r="T299" s="30" t="s">
        <v>2369</v>
      </c>
      <c r="U299" s="30" t="s">
        <v>5456</v>
      </c>
      <c r="V299" s="5" t="s">
        <v>278</v>
      </c>
      <c r="W299" s="28"/>
      <c r="X299" s="29">
        <v>2.1719</v>
      </c>
      <c r="Z299" s="29">
        <v>982.2647</v>
      </c>
      <c r="AA299" s="29" t="s">
        <v>269</v>
      </c>
      <c r="AB299" s="29">
        <v>81.3194</v>
      </c>
      <c r="AC299" s="29">
        <v>152.4084</v>
      </c>
    </row>
    <row r="300" spans="1:29">
      <c r="A300" s="13" t="s">
        <v>12074</v>
      </c>
      <c r="B300" s="4" t="s">
        <v>558</v>
      </c>
      <c r="C300" s="12"/>
      <c r="D300" s="4"/>
      <c r="E300" s="4"/>
      <c r="F300" s="4"/>
      <c r="G300" s="4"/>
      <c r="H300" s="4"/>
      <c r="I300" s="5" t="s">
        <v>27939</v>
      </c>
      <c r="J300" s="5" t="s">
        <v>4450</v>
      </c>
      <c r="K300" s="5" t="s">
        <v>486</v>
      </c>
      <c r="L300" s="5" t="s">
        <v>3629</v>
      </c>
      <c r="M300" s="5" t="s">
        <v>15960</v>
      </c>
      <c r="N300" s="5" t="s">
        <v>539</v>
      </c>
      <c r="O300" s="5" t="s">
        <v>27940</v>
      </c>
      <c r="P300" s="5" t="s">
        <v>27941</v>
      </c>
      <c r="Q300" s="5">
        <v>2.473</v>
      </c>
      <c r="R300" s="25">
        <f t="shared" si="4"/>
        <v>2.473</v>
      </c>
      <c r="S300" s="30" t="s">
        <v>19488</v>
      </c>
      <c r="T300" s="30" t="s">
        <v>3441</v>
      </c>
      <c r="U300" s="30" t="s">
        <v>21517</v>
      </c>
      <c r="V300" s="5" t="s">
        <v>278</v>
      </c>
      <c r="W300" s="28"/>
      <c r="X300" s="29">
        <v>1.4061</v>
      </c>
      <c r="Z300" s="29">
        <v>983.3177</v>
      </c>
      <c r="AA300" s="29" t="s">
        <v>269</v>
      </c>
      <c r="AB300" s="29">
        <v>75.5797</v>
      </c>
      <c r="AC300" s="29">
        <v>174.0419</v>
      </c>
    </row>
    <row r="301" spans="1:29">
      <c r="A301" s="13" t="s">
        <v>12080</v>
      </c>
      <c r="B301" s="4" t="s">
        <v>375</v>
      </c>
      <c r="C301" s="12"/>
      <c r="D301" s="4"/>
      <c r="E301" s="4"/>
      <c r="F301" s="4"/>
      <c r="G301" s="4"/>
      <c r="H301" s="4"/>
      <c r="I301" s="5" t="s">
        <v>27942</v>
      </c>
      <c r="J301" s="5" t="s">
        <v>3972</v>
      </c>
      <c r="K301" s="5" t="s">
        <v>1637</v>
      </c>
      <c r="L301" s="5" t="s">
        <v>1263</v>
      </c>
      <c r="M301" s="5" t="s">
        <v>27943</v>
      </c>
      <c r="N301" s="5" t="s">
        <v>1237</v>
      </c>
      <c r="O301" s="5" t="s">
        <v>14642</v>
      </c>
      <c r="P301" s="5" t="s">
        <v>15373</v>
      </c>
      <c r="Q301" s="5">
        <v>2.228</v>
      </c>
      <c r="R301" s="25">
        <f t="shared" si="4"/>
        <v>2.228</v>
      </c>
      <c r="S301" s="30" t="s">
        <v>13158</v>
      </c>
      <c r="T301" s="30" t="s">
        <v>2217</v>
      </c>
      <c r="U301" s="30" t="s">
        <v>22370</v>
      </c>
      <c r="V301" s="5" t="s">
        <v>278</v>
      </c>
      <c r="W301" s="28"/>
      <c r="X301" s="29">
        <v>1.3334</v>
      </c>
      <c r="Z301" s="29">
        <v>983.3556</v>
      </c>
      <c r="AA301" s="29">
        <v>1.1334</v>
      </c>
      <c r="AB301" s="29">
        <v>69.2807</v>
      </c>
      <c r="AC301" s="29">
        <v>173.2732</v>
      </c>
    </row>
    <row r="302" spans="1:29">
      <c r="A302" s="13" t="s">
        <v>12087</v>
      </c>
      <c r="B302" s="4" t="s">
        <v>2948</v>
      </c>
      <c r="C302" s="12"/>
      <c r="D302" s="4"/>
      <c r="E302" s="4"/>
      <c r="F302" s="4"/>
      <c r="G302" s="4"/>
      <c r="H302" s="4"/>
      <c r="I302" s="5" t="s">
        <v>27944</v>
      </c>
      <c r="J302" s="5" t="s">
        <v>1496</v>
      </c>
      <c r="K302" s="5" t="s">
        <v>198</v>
      </c>
      <c r="L302" s="5" t="s">
        <v>4861</v>
      </c>
      <c r="M302" s="5" t="s">
        <v>27945</v>
      </c>
      <c r="N302" s="5" t="s">
        <v>3423</v>
      </c>
      <c r="O302" s="5" t="s">
        <v>27946</v>
      </c>
      <c r="P302" s="5" t="s">
        <v>27947</v>
      </c>
      <c r="Q302" s="5">
        <v>1.804</v>
      </c>
      <c r="R302" s="25">
        <f t="shared" si="4"/>
        <v>1.804</v>
      </c>
      <c r="S302" s="30" t="s">
        <v>10412</v>
      </c>
      <c r="T302" s="30" t="s">
        <v>311</v>
      </c>
      <c r="U302" s="30" t="s">
        <v>27948</v>
      </c>
      <c r="V302" s="5" t="s">
        <v>278</v>
      </c>
      <c r="W302" s="28"/>
      <c r="X302" s="29">
        <v>0.9928</v>
      </c>
      <c r="Z302" s="29">
        <v>982.3826</v>
      </c>
      <c r="AA302" s="29">
        <v>2.6343</v>
      </c>
      <c r="AB302" s="29">
        <v>56.8212</v>
      </c>
      <c r="AC302" s="29">
        <v>182.4555</v>
      </c>
    </row>
    <row r="303" spans="1:29">
      <c r="A303" s="13" t="s">
        <v>12094</v>
      </c>
      <c r="B303" s="4" t="s">
        <v>3082</v>
      </c>
      <c r="C303" s="12"/>
      <c r="D303" s="4"/>
      <c r="E303" s="4"/>
      <c r="F303" s="4"/>
      <c r="G303" s="4"/>
      <c r="H303" s="4"/>
      <c r="I303" s="5" t="s">
        <v>27949</v>
      </c>
      <c r="J303" s="5" t="s">
        <v>3215</v>
      </c>
      <c r="K303" s="5" t="s">
        <v>665</v>
      </c>
      <c r="L303" s="5" t="s">
        <v>1326</v>
      </c>
      <c r="M303" s="5" t="s">
        <v>15077</v>
      </c>
      <c r="N303" s="5" t="s">
        <v>3494</v>
      </c>
      <c r="O303" s="5" t="s">
        <v>27950</v>
      </c>
      <c r="P303" s="5" t="s">
        <v>6951</v>
      </c>
      <c r="Q303" s="5">
        <v>2.13</v>
      </c>
      <c r="R303" s="25">
        <f t="shared" si="4"/>
        <v>2.13</v>
      </c>
      <c r="S303" s="30" t="s">
        <v>23440</v>
      </c>
      <c r="T303" s="30" t="s">
        <v>1150</v>
      </c>
      <c r="U303" s="30" t="s">
        <v>4524</v>
      </c>
      <c r="V303" s="5" t="s">
        <v>278</v>
      </c>
      <c r="W303" s="28"/>
      <c r="X303" s="29">
        <v>0.9244</v>
      </c>
      <c r="Z303" s="29">
        <v>981.5331</v>
      </c>
      <c r="AA303" s="29">
        <v>4.6926</v>
      </c>
      <c r="AB303" s="29">
        <v>37.6999</v>
      </c>
      <c r="AC303" s="29">
        <v>238.048</v>
      </c>
    </row>
    <row r="304" spans="1:29">
      <c r="A304" s="13" t="s">
        <v>12101</v>
      </c>
      <c r="B304" s="4" t="s">
        <v>50</v>
      </c>
      <c r="C304" s="12"/>
      <c r="D304" s="4"/>
      <c r="E304" s="4"/>
      <c r="F304" s="4"/>
      <c r="G304" s="4"/>
      <c r="H304" s="4"/>
      <c r="I304" s="5" t="s">
        <v>27951</v>
      </c>
      <c r="J304" s="5" t="s">
        <v>5318</v>
      </c>
      <c r="K304" s="5" t="s">
        <v>1996</v>
      </c>
      <c r="L304" s="5" t="s">
        <v>594</v>
      </c>
      <c r="M304" s="5" t="s">
        <v>6571</v>
      </c>
      <c r="N304" s="5" t="s">
        <v>2321</v>
      </c>
      <c r="O304" s="5" t="s">
        <v>27952</v>
      </c>
      <c r="P304" s="5" t="s">
        <v>27953</v>
      </c>
      <c r="Q304" s="5">
        <v>1.237</v>
      </c>
      <c r="R304" s="25">
        <f t="shared" si="4"/>
        <v>1.237</v>
      </c>
      <c r="S304" s="30" t="s">
        <v>27954</v>
      </c>
      <c r="T304" s="30" t="s">
        <v>1150</v>
      </c>
      <c r="U304" s="30" t="s">
        <v>3562</v>
      </c>
      <c r="V304" s="5" t="s">
        <v>278</v>
      </c>
      <c r="W304" s="28"/>
      <c r="X304" s="29">
        <v>1.3616</v>
      </c>
      <c r="Z304" s="29">
        <v>981.0481</v>
      </c>
      <c r="AA304" s="29">
        <v>4.2102</v>
      </c>
      <c r="AB304" s="29">
        <v>34.8888</v>
      </c>
      <c r="AC304" s="29">
        <v>242.5989</v>
      </c>
    </row>
    <row r="305" spans="1:29">
      <c r="A305" s="13" t="s">
        <v>12109</v>
      </c>
      <c r="B305" s="4" t="s">
        <v>531</v>
      </c>
      <c r="C305" s="12"/>
      <c r="D305" s="4"/>
      <c r="E305" s="4"/>
      <c r="F305" s="4"/>
      <c r="G305" s="4"/>
      <c r="H305" s="4"/>
      <c r="I305" s="5" t="s">
        <v>27955</v>
      </c>
      <c r="J305" s="5" t="s">
        <v>6171</v>
      </c>
      <c r="K305" s="5" t="s">
        <v>1996</v>
      </c>
      <c r="L305" s="5" t="s">
        <v>3118</v>
      </c>
      <c r="M305" s="5" t="s">
        <v>25575</v>
      </c>
      <c r="N305" s="5" t="s">
        <v>1012</v>
      </c>
      <c r="O305" s="5" t="s">
        <v>24185</v>
      </c>
      <c r="P305" s="5" t="s">
        <v>24937</v>
      </c>
      <c r="Q305" s="5">
        <v>0.33</v>
      </c>
      <c r="R305" s="25">
        <f t="shared" si="4"/>
        <v>0.33</v>
      </c>
      <c r="S305" s="30" t="s">
        <v>27956</v>
      </c>
      <c r="T305" s="30" t="s">
        <v>2191</v>
      </c>
      <c r="U305" s="30" t="s">
        <v>233</v>
      </c>
      <c r="V305" s="5" t="s">
        <v>278</v>
      </c>
      <c r="W305" s="28"/>
      <c r="X305" s="29">
        <v>1.3256</v>
      </c>
      <c r="Z305" s="29">
        <v>981.113</v>
      </c>
      <c r="AA305" s="29">
        <v>4.961</v>
      </c>
      <c r="AB305" s="29">
        <v>33.1928</v>
      </c>
      <c r="AC305" s="29">
        <v>241.6714</v>
      </c>
    </row>
    <row r="306" spans="1:29">
      <c r="A306" s="13" t="s">
        <v>12116</v>
      </c>
      <c r="B306" s="4" t="s">
        <v>1789</v>
      </c>
      <c r="C306" s="12"/>
      <c r="D306" s="4"/>
      <c r="E306" s="4"/>
      <c r="F306" s="4"/>
      <c r="G306" s="4"/>
      <c r="H306" s="4"/>
      <c r="I306" s="5" t="s">
        <v>27957</v>
      </c>
      <c r="J306" s="5" t="s">
        <v>6999</v>
      </c>
      <c r="K306" s="5" t="s">
        <v>2014</v>
      </c>
      <c r="L306" s="5" t="s">
        <v>3424</v>
      </c>
      <c r="M306" s="5" t="s">
        <v>9465</v>
      </c>
      <c r="N306" s="5" t="s">
        <v>1084</v>
      </c>
      <c r="O306" s="5" t="s">
        <v>25663</v>
      </c>
      <c r="P306" s="5" t="s">
        <v>27958</v>
      </c>
      <c r="Q306" s="5">
        <v>0.273</v>
      </c>
      <c r="R306" s="25">
        <f t="shared" si="4"/>
        <v>0.273</v>
      </c>
      <c r="S306" s="30" t="s">
        <v>5717</v>
      </c>
      <c r="T306" s="30" t="s">
        <v>4248</v>
      </c>
      <c r="U306" s="30" t="s">
        <v>4969</v>
      </c>
      <c r="V306" s="5" t="s">
        <v>278</v>
      </c>
      <c r="W306" s="28"/>
      <c r="X306" s="29">
        <v>0.5182</v>
      </c>
      <c r="Z306" s="29">
        <v>981.5081</v>
      </c>
      <c r="AA306" s="29">
        <v>4.9353</v>
      </c>
      <c r="AB306" s="29">
        <v>33.1224</v>
      </c>
      <c r="AC306" s="29">
        <v>230.0447</v>
      </c>
    </row>
    <row r="307" spans="1:29">
      <c r="A307" s="13" t="s">
        <v>12123</v>
      </c>
      <c r="B307" s="4" t="s">
        <v>390</v>
      </c>
      <c r="C307" s="12"/>
      <c r="D307" s="4"/>
      <c r="E307" s="4"/>
      <c r="F307" s="4"/>
      <c r="G307" s="4"/>
      <c r="H307" s="4"/>
      <c r="I307" s="5" t="s">
        <v>7088</v>
      </c>
      <c r="J307" s="5" t="s">
        <v>9149</v>
      </c>
      <c r="K307" s="5" t="s">
        <v>1037</v>
      </c>
      <c r="L307" s="5" t="s">
        <v>3856</v>
      </c>
      <c r="M307" s="5" t="s">
        <v>22028</v>
      </c>
      <c r="N307" s="5" t="s">
        <v>880</v>
      </c>
      <c r="O307" s="5" t="s">
        <v>11792</v>
      </c>
      <c r="P307" s="5" t="s">
        <v>8695</v>
      </c>
      <c r="Q307" s="5">
        <v>0.299</v>
      </c>
      <c r="R307" s="25">
        <f t="shared" si="4"/>
        <v>0.299</v>
      </c>
      <c r="S307" s="30" t="s">
        <v>21780</v>
      </c>
      <c r="T307" s="30" t="s">
        <v>1904</v>
      </c>
      <c r="U307" s="30" t="s">
        <v>2355</v>
      </c>
      <c r="V307" s="5" t="s">
        <v>278</v>
      </c>
      <c r="W307" s="28"/>
      <c r="X307" s="29">
        <v>0.4673</v>
      </c>
      <c r="Z307" s="29">
        <v>982.0391</v>
      </c>
      <c r="AA307" s="29">
        <v>3.712</v>
      </c>
      <c r="AB307" s="29">
        <v>35.7151</v>
      </c>
      <c r="AC307" s="29">
        <v>229.8619</v>
      </c>
    </row>
    <row r="308" spans="1:29">
      <c r="A308" s="13" t="s">
        <v>12129</v>
      </c>
      <c r="B308" s="4" t="s">
        <v>463</v>
      </c>
      <c r="C308" s="12"/>
      <c r="D308" s="4"/>
      <c r="E308" s="4"/>
      <c r="F308" s="4"/>
      <c r="G308" s="4"/>
      <c r="H308" s="4"/>
      <c r="I308" s="5" t="s">
        <v>27959</v>
      </c>
      <c r="J308" s="5" t="s">
        <v>10329</v>
      </c>
      <c r="K308" s="5" t="s">
        <v>1081</v>
      </c>
      <c r="L308" s="5" t="s">
        <v>1147</v>
      </c>
      <c r="M308" s="5" t="s">
        <v>26087</v>
      </c>
      <c r="N308" s="5" t="s">
        <v>125</v>
      </c>
      <c r="O308" s="5" t="s">
        <v>27960</v>
      </c>
      <c r="P308" s="5" t="s">
        <v>18248</v>
      </c>
      <c r="Q308" s="5">
        <v>0.249</v>
      </c>
      <c r="R308" s="25">
        <f t="shared" si="4"/>
        <v>0.249</v>
      </c>
      <c r="S308" s="30" t="s">
        <v>22286</v>
      </c>
      <c r="T308" s="30" t="s">
        <v>1637</v>
      </c>
      <c r="U308" s="30" t="s">
        <v>2433</v>
      </c>
      <c r="V308" s="5" t="s">
        <v>278</v>
      </c>
      <c r="W308" s="28"/>
      <c r="X308" s="29">
        <v>0.4402</v>
      </c>
      <c r="Z308" s="29">
        <v>982.497</v>
      </c>
      <c r="AA308" s="29">
        <v>3.0789</v>
      </c>
      <c r="AB308" s="29">
        <v>40.9417</v>
      </c>
      <c r="AC308" s="29">
        <v>230.5002</v>
      </c>
    </row>
    <row r="309" spans="1:29">
      <c r="A309" s="13" t="s">
        <v>12137</v>
      </c>
      <c r="B309" s="4" t="s">
        <v>1842</v>
      </c>
      <c r="C309" s="12"/>
      <c r="D309" s="4"/>
      <c r="E309" s="4"/>
      <c r="F309" s="4"/>
      <c r="G309" s="4"/>
      <c r="H309" s="4"/>
      <c r="I309" s="5" t="s">
        <v>27961</v>
      </c>
      <c r="J309" s="5" t="s">
        <v>1326</v>
      </c>
      <c r="K309" s="5" t="s">
        <v>2245</v>
      </c>
      <c r="L309" s="5" t="s">
        <v>1827</v>
      </c>
      <c r="M309" s="5" t="s">
        <v>20526</v>
      </c>
      <c r="N309" s="5" t="s">
        <v>4815</v>
      </c>
      <c r="O309" s="5" t="s">
        <v>25289</v>
      </c>
      <c r="P309" s="5" t="s">
        <v>23923</v>
      </c>
      <c r="Q309" s="5">
        <v>0.346</v>
      </c>
      <c r="R309" s="25">
        <f t="shared" si="4"/>
        <v>0.346</v>
      </c>
      <c r="S309" s="30" t="s">
        <v>27962</v>
      </c>
      <c r="T309" s="30" t="s">
        <v>1234</v>
      </c>
      <c r="U309" s="30" t="s">
        <v>580</v>
      </c>
      <c r="V309" s="5" t="s">
        <v>278</v>
      </c>
      <c r="W309" s="28"/>
      <c r="X309" s="29">
        <v>0.8881</v>
      </c>
      <c r="Z309" s="29">
        <v>982.989</v>
      </c>
      <c r="AA309" s="29">
        <v>2.5529</v>
      </c>
      <c r="AB309" s="29">
        <v>40.4278</v>
      </c>
      <c r="AC309" s="29">
        <v>261.6615</v>
      </c>
    </row>
    <row r="310" spans="1:29">
      <c r="A310" s="13" t="s">
        <v>12143</v>
      </c>
      <c r="B310" s="4" t="s">
        <v>1831</v>
      </c>
      <c r="C310" s="12"/>
      <c r="D310" s="4"/>
      <c r="E310" s="4"/>
      <c r="F310" s="4"/>
      <c r="G310" s="4"/>
      <c r="H310" s="4"/>
      <c r="I310" s="5" t="s">
        <v>27963</v>
      </c>
      <c r="J310" s="5" t="s">
        <v>3386</v>
      </c>
      <c r="K310" s="5" t="s">
        <v>1533</v>
      </c>
      <c r="L310" s="5" t="s">
        <v>822</v>
      </c>
      <c r="M310" s="5" t="s">
        <v>27287</v>
      </c>
      <c r="N310" s="5" t="s">
        <v>880</v>
      </c>
      <c r="O310" s="5" t="s">
        <v>9213</v>
      </c>
      <c r="P310" s="5" t="s">
        <v>25613</v>
      </c>
      <c r="Q310" s="5">
        <v>0.292</v>
      </c>
      <c r="R310" s="25">
        <f t="shared" si="4"/>
        <v>0.292</v>
      </c>
      <c r="S310" s="30" t="s">
        <v>27964</v>
      </c>
      <c r="T310" s="30" t="s">
        <v>1487</v>
      </c>
      <c r="U310" s="30" t="s">
        <v>7329</v>
      </c>
      <c r="V310" s="5" t="s">
        <v>278</v>
      </c>
      <c r="W310" s="28"/>
      <c r="X310" s="29">
        <v>1.3143</v>
      </c>
      <c r="Z310" s="29">
        <v>983.7276</v>
      </c>
      <c r="AA310" s="29">
        <v>1.7141</v>
      </c>
      <c r="AB310" s="29">
        <v>36.3434</v>
      </c>
      <c r="AC310" s="29">
        <v>276.6823</v>
      </c>
    </row>
    <row r="311" spans="1:29">
      <c r="A311" s="13" t="s">
        <v>12149</v>
      </c>
      <c r="B311" s="4" t="s">
        <v>1842</v>
      </c>
      <c r="C311" s="12"/>
      <c r="D311" s="4"/>
      <c r="E311" s="4"/>
      <c r="F311" s="4"/>
      <c r="G311" s="4"/>
      <c r="H311" s="4"/>
      <c r="I311" s="5" t="s">
        <v>9178</v>
      </c>
      <c r="J311" s="5" t="s">
        <v>1506</v>
      </c>
      <c r="K311" s="5" t="s">
        <v>2040</v>
      </c>
      <c r="L311" s="5" t="s">
        <v>796</v>
      </c>
      <c r="M311" s="5" t="s">
        <v>21155</v>
      </c>
      <c r="N311" s="5" t="s">
        <v>539</v>
      </c>
      <c r="O311" s="5" t="s">
        <v>27965</v>
      </c>
      <c r="P311" s="5" t="s">
        <v>21798</v>
      </c>
      <c r="Q311" s="5">
        <v>0.251</v>
      </c>
      <c r="R311" s="25">
        <f t="shared" si="4"/>
        <v>0.251</v>
      </c>
      <c r="S311" s="30" t="s">
        <v>4835</v>
      </c>
      <c r="T311" s="30" t="s">
        <v>3848</v>
      </c>
      <c r="U311" s="30" t="s">
        <v>497</v>
      </c>
      <c r="V311" s="5" t="s">
        <v>278</v>
      </c>
      <c r="W311" s="28"/>
      <c r="X311" s="29">
        <v>1.0074</v>
      </c>
      <c r="Z311" s="29">
        <v>984.111</v>
      </c>
      <c r="AA311" s="29">
        <v>1.3954</v>
      </c>
      <c r="AB311" s="29">
        <v>34.589</v>
      </c>
      <c r="AC311" s="29">
        <v>238.3931</v>
      </c>
    </row>
    <row r="312" spans="1:29">
      <c r="A312" s="13" t="s">
        <v>12154</v>
      </c>
      <c r="B312" s="4" t="s">
        <v>4101</v>
      </c>
      <c r="C312" s="12"/>
      <c r="D312" s="4"/>
      <c r="E312" s="4"/>
      <c r="F312" s="4"/>
      <c r="G312" s="4"/>
      <c r="H312" s="4"/>
      <c r="I312" s="5" t="s">
        <v>27966</v>
      </c>
      <c r="J312" s="5" t="s">
        <v>1014</v>
      </c>
      <c r="K312" s="5" t="s">
        <v>322</v>
      </c>
      <c r="L312" s="5" t="s">
        <v>267</v>
      </c>
      <c r="M312" s="5" t="s">
        <v>8823</v>
      </c>
      <c r="N312" s="5" t="s">
        <v>1026</v>
      </c>
      <c r="O312" s="5" t="s">
        <v>8919</v>
      </c>
      <c r="P312" s="5" t="s">
        <v>9589</v>
      </c>
      <c r="Q312" s="5">
        <v>0</v>
      </c>
      <c r="R312" s="25">
        <f t="shared" si="4"/>
        <v>0</v>
      </c>
      <c r="S312" s="30" t="s">
        <v>9260</v>
      </c>
      <c r="T312" s="30" t="s">
        <v>2152</v>
      </c>
      <c r="U312" s="30" t="s">
        <v>3195</v>
      </c>
      <c r="V312" s="5" t="s">
        <v>278</v>
      </c>
      <c r="W312" s="28"/>
      <c r="X312" s="29">
        <v>0.3893</v>
      </c>
      <c r="Z312" s="29">
        <v>984.5182</v>
      </c>
      <c r="AA312" s="29">
        <v>1.5707</v>
      </c>
      <c r="AB312" s="29">
        <v>35.361</v>
      </c>
      <c r="AC312" s="29">
        <v>208.6067</v>
      </c>
    </row>
    <row r="313" spans="1:29">
      <c r="A313" s="13" t="s">
        <v>12160</v>
      </c>
      <c r="B313" s="4" t="s">
        <v>390</v>
      </c>
      <c r="C313" s="12"/>
      <c r="D313" s="4"/>
      <c r="E313" s="4"/>
      <c r="F313" s="4"/>
      <c r="G313" s="4"/>
      <c r="H313" s="4"/>
      <c r="I313" s="5" t="s">
        <v>27967</v>
      </c>
      <c r="J313" s="5" t="s">
        <v>5691</v>
      </c>
      <c r="K313" s="5" t="s">
        <v>104</v>
      </c>
      <c r="L313" s="5" t="s">
        <v>385</v>
      </c>
      <c r="M313" s="5" t="s">
        <v>16800</v>
      </c>
      <c r="N313" s="5" t="s">
        <v>1081</v>
      </c>
      <c r="O313" s="5" t="s">
        <v>8390</v>
      </c>
      <c r="P313" s="5" t="s">
        <v>16564</v>
      </c>
      <c r="Q313" s="5">
        <v>0</v>
      </c>
      <c r="R313" s="25">
        <f t="shared" si="4"/>
        <v>0</v>
      </c>
      <c r="S313" s="30" t="s">
        <v>488</v>
      </c>
      <c r="T313" s="30" t="s">
        <v>3636</v>
      </c>
      <c r="U313" s="30" t="s">
        <v>2015</v>
      </c>
      <c r="V313" s="5" t="s">
        <v>278</v>
      </c>
      <c r="W313" s="28"/>
      <c r="X313" s="29">
        <v>0.7389</v>
      </c>
      <c r="Z313" s="29">
        <v>984.8584</v>
      </c>
      <c r="AA313" s="29">
        <v>-272.362</v>
      </c>
      <c r="AB313" s="29">
        <v>42.6564</v>
      </c>
      <c r="AC313" s="29">
        <v>135.134</v>
      </c>
    </row>
    <row r="314" spans="1:29">
      <c r="A314" s="13" t="s">
        <v>12167</v>
      </c>
      <c r="B314" s="4" t="s">
        <v>654</v>
      </c>
      <c r="C314" s="12"/>
      <c r="D314" s="4"/>
      <c r="E314" s="4"/>
      <c r="F314" s="4"/>
      <c r="G314" s="4"/>
      <c r="H314" s="4"/>
      <c r="I314" s="5" t="s">
        <v>27968</v>
      </c>
      <c r="J314" s="5" t="s">
        <v>4303</v>
      </c>
      <c r="K314" s="5" t="s">
        <v>136</v>
      </c>
      <c r="L314" s="5" t="s">
        <v>1012</v>
      </c>
      <c r="M314" s="5" t="s">
        <v>22405</v>
      </c>
      <c r="N314" s="5" t="s">
        <v>416</v>
      </c>
      <c r="O314" s="5" t="s">
        <v>16343</v>
      </c>
      <c r="P314" s="5" t="s">
        <v>4807</v>
      </c>
      <c r="Q314" s="5">
        <v>0.245</v>
      </c>
      <c r="R314" s="25">
        <f t="shared" si="4"/>
        <v>0.245</v>
      </c>
      <c r="S314" s="30" t="s">
        <v>27969</v>
      </c>
      <c r="T314" s="30" t="s">
        <v>2369</v>
      </c>
      <c r="U314" s="30" t="s">
        <v>1489</v>
      </c>
      <c r="V314" s="5" t="s">
        <v>278</v>
      </c>
      <c r="W314" s="28"/>
      <c r="X314" s="29">
        <v>0.4704</v>
      </c>
      <c r="Z314" s="29">
        <v>984.9106</v>
      </c>
      <c r="AA314" s="29" t="s">
        <v>269</v>
      </c>
      <c r="AB314" s="29">
        <v>48.9377</v>
      </c>
      <c r="AC314" s="29">
        <v>76.642</v>
      </c>
    </row>
    <row r="315" spans="1:29">
      <c r="A315" s="13" t="s">
        <v>12172</v>
      </c>
      <c r="B315" s="4" t="s">
        <v>1746</v>
      </c>
      <c r="C315" s="12"/>
      <c r="D315" s="4"/>
      <c r="E315" s="4"/>
      <c r="F315" s="4"/>
      <c r="G315" s="4"/>
      <c r="H315" s="4"/>
      <c r="I315" s="5" t="s">
        <v>27970</v>
      </c>
      <c r="J315" s="5" t="s">
        <v>193</v>
      </c>
      <c r="K315" s="5" t="s">
        <v>310</v>
      </c>
      <c r="L315" s="5" t="s">
        <v>3309</v>
      </c>
      <c r="M315" s="5" t="s">
        <v>26267</v>
      </c>
      <c r="N315" s="5" t="s">
        <v>904</v>
      </c>
      <c r="O315" s="5" t="s">
        <v>27971</v>
      </c>
      <c r="P315" s="5" t="s">
        <v>1100</v>
      </c>
      <c r="Q315" s="5">
        <v>0.757</v>
      </c>
      <c r="R315" s="25">
        <f t="shared" si="4"/>
        <v>0.757</v>
      </c>
      <c r="S315" s="30" t="s">
        <v>6896</v>
      </c>
      <c r="T315" s="30" t="s">
        <v>3494</v>
      </c>
      <c r="U315" s="30" t="s">
        <v>621</v>
      </c>
      <c r="V315" s="5" t="s">
        <v>278</v>
      </c>
      <c r="W315" s="28"/>
      <c r="X315" s="29">
        <v>1.129</v>
      </c>
      <c r="Z315" s="29">
        <v>985.1332</v>
      </c>
      <c r="AA315" s="29" t="s">
        <v>269</v>
      </c>
      <c r="AB315" s="29">
        <v>54.3856</v>
      </c>
      <c r="AC315" s="29">
        <v>104.0535</v>
      </c>
    </row>
    <row r="316" spans="1:29">
      <c r="A316" s="13" t="s">
        <v>12179</v>
      </c>
      <c r="B316" s="4" t="s">
        <v>390</v>
      </c>
      <c r="C316" s="12"/>
      <c r="D316" s="4"/>
      <c r="E316" s="4"/>
      <c r="F316" s="4"/>
      <c r="G316" s="4"/>
      <c r="H316" s="4"/>
      <c r="I316" s="5" t="s">
        <v>27972</v>
      </c>
      <c r="J316" s="5" t="s">
        <v>6888</v>
      </c>
      <c r="K316" s="5" t="s">
        <v>402</v>
      </c>
      <c r="L316" s="5" t="s">
        <v>3424</v>
      </c>
      <c r="M316" s="5" t="s">
        <v>27973</v>
      </c>
      <c r="N316" s="5" t="s">
        <v>1363</v>
      </c>
      <c r="O316" s="5" t="s">
        <v>20018</v>
      </c>
      <c r="P316" s="5" t="s">
        <v>13070</v>
      </c>
      <c r="Q316" s="5">
        <v>0.492</v>
      </c>
      <c r="R316" s="25">
        <f t="shared" si="4"/>
        <v>0.492</v>
      </c>
      <c r="S316" s="30" t="s">
        <v>9133</v>
      </c>
      <c r="T316" s="30" t="s">
        <v>2988</v>
      </c>
      <c r="U316" s="30" t="s">
        <v>8657</v>
      </c>
      <c r="V316" s="5" t="s">
        <v>278</v>
      </c>
      <c r="W316" s="28"/>
      <c r="X316" s="29">
        <v>0.7579</v>
      </c>
      <c r="Z316" s="29">
        <v>984.9423</v>
      </c>
      <c r="AA316" s="29" t="s">
        <v>269</v>
      </c>
      <c r="AB316" s="29">
        <v>55.5191</v>
      </c>
      <c r="AC316" s="29">
        <v>343.8687</v>
      </c>
    </row>
    <row r="317" spans="1:29">
      <c r="A317" s="13" t="s">
        <v>12187</v>
      </c>
      <c r="B317" s="4" t="s">
        <v>861</v>
      </c>
      <c r="C317" s="12"/>
      <c r="D317" s="4"/>
      <c r="E317" s="4"/>
      <c r="F317" s="4"/>
      <c r="G317" s="4"/>
      <c r="H317" s="4"/>
      <c r="I317" s="5" t="s">
        <v>27974</v>
      </c>
      <c r="J317" s="5" t="s">
        <v>6839</v>
      </c>
      <c r="K317" s="5" t="s">
        <v>136</v>
      </c>
      <c r="L317" s="5" t="s">
        <v>964</v>
      </c>
      <c r="M317" s="5" t="s">
        <v>7702</v>
      </c>
      <c r="N317" s="5" t="s">
        <v>414</v>
      </c>
      <c r="O317" s="5" t="s">
        <v>27975</v>
      </c>
      <c r="P317" s="5" t="s">
        <v>20905</v>
      </c>
      <c r="Q317" s="5">
        <v>0.39</v>
      </c>
      <c r="R317" s="25">
        <f t="shared" si="4"/>
        <v>0.39</v>
      </c>
      <c r="S317" s="30" t="s">
        <v>26232</v>
      </c>
      <c r="T317" s="30" t="s">
        <v>1947</v>
      </c>
      <c r="U317" s="30" t="s">
        <v>1949</v>
      </c>
      <c r="V317" s="5" t="s">
        <v>278</v>
      </c>
      <c r="W317" s="28"/>
      <c r="X317" s="29">
        <v>0.7841</v>
      </c>
      <c r="Z317" s="29">
        <v>984.4159</v>
      </c>
      <c r="AA317" s="29" t="s">
        <v>269</v>
      </c>
      <c r="AB317" s="29">
        <v>52.9886</v>
      </c>
      <c r="AC317" s="29">
        <v>34.2261</v>
      </c>
    </row>
    <row r="318" spans="1:29">
      <c r="A318" s="13" t="s">
        <v>12194</v>
      </c>
      <c r="B318" s="4" t="s">
        <v>531</v>
      </c>
      <c r="C318" s="12"/>
      <c r="D318" s="4"/>
      <c r="E318" s="4"/>
      <c r="F318" s="4"/>
      <c r="G318" s="4"/>
      <c r="H318" s="4"/>
      <c r="I318" s="5" t="s">
        <v>27976</v>
      </c>
      <c r="J318" s="5" t="s">
        <v>9011</v>
      </c>
      <c r="K318" s="5" t="s">
        <v>1453</v>
      </c>
      <c r="L318" s="5" t="s">
        <v>2727</v>
      </c>
      <c r="M318" s="5" t="s">
        <v>19413</v>
      </c>
      <c r="N318" s="5" t="s">
        <v>913</v>
      </c>
      <c r="O318" s="5" t="s">
        <v>22438</v>
      </c>
      <c r="P318" s="5" t="s">
        <v>12206</v>
      </c>
      <c r="Q318" s="5">
        <v>0.442</v>
      </c>
      <c r="R318" s="25">
        <f t="shared" si="4"/>
        <v>0.442</v>
      </c>
      <c r="S318" s="30" t="s">
        <v>22467</v>
      </c>
      <c r="T318" s="30" t="s">
        <v>2150</v>
      </c>
      <c r="U318" s="30" t="s">
        <v>1701</v>
      </c>
      <c r="V318" s="5" t="s">
        <v>278</v>
      </c>
      <c r="W318" s="28"/>
      <c r="X318" s="29">
        <v>0.577</v>
      </c>
      <c r="Z318" s="29">
        <v>984.136</v>
      </c>
      <c r="AA318" s="29" t="s">
        <v>269</v>
      </c>
      <c r="AB318" s="29">
        <v>55.3972</v>
      </c>
      <c r="AC318" s="29">
        <v>327.8522</v>
      </c>
    </row>
    <row r="319" spans="1:29">
      <c r="A319" s="13" t="s">
        <v>12200</v>
      </c>
      <c r="B319" s="4" t="s">
        <v>1801</v>
      </c>
      <c r="C319" s="12"/>
      <c r="D319" s="4"/>
      <c r="E319" s="4"/>
      <c r="F319" s="4"/>
      <c r="G319" s="4"/>
      <c r="H319" s="4"/>
      <c r="I319" s="5" t="s">
        <v>27977</v>
      </c>
      <c r="J319" s="5" t="s">
        <v>254</v>
      </c>
      <c r="K319" s="5" t="s">
        <v>267</v>
      </c>
      <c r="L319" s="5" t="s">
        <v>3494</v>
      </c>
      <c r="M319" s="5" t="s">
        <v>3227</v>
      </c>
      <c r="N319" s="5" t="s">
        <v>402</v>
      </c>
      <c r="O319" s="5" t="s">
        <v>27721</v>
      </c>
      <c r="P319" s="5" t="s">
        <v>8597</v>
      </c>
      <c r="Q319" s="5">
        <v>0.578</v>
      </c>
      <c r="R319" s="25">
        <f t="shared" si="4"/>
        <v>0.578</v>
      </c>
      <c r="S319" s="30" t="s">
        <v>8534</v>
      </c>
      <c r="T319" s="30" t="s">
        <v>1084</v>
      </c>
      <c r="U319" s="30" t="s">
        <v>1135</v>
      </c>
      <c r="V319" s="5" t="s">
        <v>278</v>
      </c>
      <c r="W319" s="28"/>
      <c r="X319" s="29">
        <v>1.0104</v>
      </c>
      <c r="Z319" s="29">
        <v>983.9411</v>
      </c>
      <c r="AA319" s="29" t="s">
        <v>269</v>
      </c>
      <c r="AB319" s="29">
        <v>59.9584</v>
      </c>
      <c r="AC319" s="29">
        <v>336.7749</v>
      </c>
    </row>
    <row r="320" spans="1:29">
      <c r="A320" s="13" t="s">
        <v>12207</v>
      </c>
      <c r="B320" s="4" t="s">
        <v>489</v>
      </c>
      <c r="C320" s="12"/>
      <c r="D320" s="4"/>
      <c r="E320" s="4"/>
      <c r="F320" s="4"/>
      <c r="G320" s="4"/>
      <c r="H320" s="4"/>
      <c r="I320" s="5" t="s">
        <v>27978</v>
      </c>
      <c r="J320" s="5" t="s">
        <v>893</v>
      </c>
      <c r="K320" s="5" t="s">
        <v>430</v>
      </c>
      <c r="L320" s="5" t="s">
        <v>2892</v>
      </c>
      <c r="M320" s="5" t="s">
        <v>27979</v>
      </c>
      <c r="N320" s="5" t="s">
        <v>185</v>
      </c>
      <c r="O320" s="5" t="s">
        <v>8389</v>
      </c>
      <c r="P320" s="5" t="s">
        <v>27980</v>
      </c>
      <c r="Q320" s="5">
        <v>0.427</v>
      </c>
      <c r="R320" s="25">
        <f t="shared" si="4"/>
        <v>0.427</v>
      </c>
      <c r="S320" s="30" t="s">
        <v>27688</v>
      </c>
      <c r="T320" s="30" t="s">
        <v>2254</v>
      </c>
      <c r="U320" s="30" t="s">
        <v>26753</v>
      </c>
      <c r="V320" s="5" t="s">
        <v>278</v>
      </c>
      <c r="W320" s="28"/>
      <c r="X320" s="29">
        <v>1.7875</v>
      </c>
      <c r="Z320" s="29">
        <v>983.6702</v>
      </c>
      <c r="AA320" s="29" t="s">
        <v>269</v>
      </c>
      <c r="AB320" s="29">
        <v>60.2011</v>
      </c>
      <c r="AC320" s="29">
        <v>359.6758</v>
      </c>
    </row>
    <row r="321" spans="1:29">
      <c r="A321" s="13" t="s">
        <v>12214</v>
      </c>
      <c r="B321" s="4" t="s">
        <v>2661</v>
      </c>
      <c r="C321" s="12"/>
      <c r="D321" s="4"/>
      <c r="E321" s="4"/>
      <c r="F321" s="4"/>
      <c r="G321" s="4"/>
      <c r="H321" s="4"/>
      <c r="I321" s="5" t="s">
        <v>27981</v>
      </c>
      <c r="J321" s="5" t="s">
        <v>5335</v>
      </c>
      <c r="K321" s="5" t="s">
        <v>414</v>
      </c>
      <c r="L321" s="5" t="s">
        <v>2003</v>
      </c>
      <c r="M321" s="5" t="s">
        <v>1006</v>
      </c>
      <c r="N321" s="5" t="s">
        <v>171</v>
      </c>
      <c r="O321" s="5" t="s">
        <v>27982</v>
      </c>
      <c r="P321" s="5" t="s">
        <v>27983</v>
      </c>
      <c r="Q321" s="5">
        <v>0.404</v>
      </c>
      <c r="R321" s="25">
        <f t="shared" si="4"/>
        <v>0.404</v>
      </c>
      <c r="S321" s="30" t="s">
        <v>3550</v>
      </c>
      <c r="T321" s="30" t="s">
        <v>1163</v>
      </c>
      <c r="U321" s="30" t="s">
        <v>2970</v>
      </c>
      <c r="V321" s="5" t="s">
        <v>278</v>
      </c>
      <c r="W321" s="28"/>
      <c r="X321" s="29">
        <v>1.6447</v>
      </c>
      <c r="Z321" s="29">
        <v>984.0219</v>
      </c>
      <c r="AA321" s="29" t="s">
        <v>269</v>
      </c>
      <c r="AB321" s="29">
        <v>56.1617</v>
      </c>
      <c r="AC321" s="29">
        <v>354.1008</v>
      </c>
    </row>
    <row r="322" spans="1:29">
      <c r="A322" s="13" t="s">
        <v>12221</v>
      </c>
      <c r="B322" s="4" t="s">
        <v>434</v>
      </c>
      <c r="C322" s="12"/>
      <c r="D322" s="4"/>
      <c r="E322" s="4"/>
      <c r="F322" s="4"/>
      <c r="G322" s="4"/>
      <c r="H322" s="4"/>
      <c r="I322" s="5" t="s">
        <v>27984</v>
      </c>
      <c r="J322" s="5" t="s">
        <v>8545</v>
      </c>
      <c r="K322" s="5" t="s">
        <v>501</v>
      </c>
      <c r="L322" s="5" t="s">
        <v>2225</v>
      </c>
      <c r="M322" s="5" t="s">
        <v>27985</v>
      </c>
      <c r="N322" s="5" t="s">
        <v>595</v>
      </c>
      <c r="O322" s="5" t="s">
        <v>24853</v>
      </c>
      <c r="P322" s="5" t="s">
        <v>20213</v>
      </c>
      <c r="Q322" s="5">
        <v>0.322</v>
      </c>
      <c r="R322" s="25">
        <f t="shared" ref="R322:R385" si="5">IF(COUNTBLANK(Q322)&gt;0,"",SUM(N322:Q322))</f>
        <v>0.322</v>
      </c>
      <c r="S322" s="30" t="s">
        <v>26956</v>
      </c>
      <c r="T322" s="30" t="s">
        <v>3423</v>
      </c>
      <c r="U322" s="30" t="s">
        <v>5901</v>
      </c>
      <c r="V322" s="5" t="s">
        <v>278</v>
      </c>
      <c r="W322" s="28"/>
      <c r="X322" s="29">
        <v>2.8766</v>
      </c>
      <c r="Z322" s="29">
        <v>984.3183</v>
      </c>
      <c r="AA322" s="29" t="s">
        <v>269</v>
      </c>
      <c r="AB322" s="29">
        <v>59.9034</v>
      </c>
      <c r="AC322" s="29">
        <v>354.0632</v>
      </c>
    </row>
    <row r="323" spans="1:29">
      <c r="A323" s="13" t="s">
        <v>12229</v>
      </c>
      <c r="B323" s="4" t="s">
        <v>850</v>
      </c>
      <c r="C323" s="12"/>
      <c r="D323" s="4"/>
      <c r="E323" s="4"/>
      <c r="F323" s="4"/>
      <c r="G323" s="4"/>
      <c r="H323" s="4"/>
      <c r="I323" s="5" t="s">
        <v>27986</v>
      </c>
      <c r="J323" s="5" t="s">
        <v>184</v>
      </c>
      <c r="K323" s="5" t="s">
        <v>1453</v>
      </c>
      <c r="L323" s="5" t="s">
        <v>367</v>
      </c>
      <c r="M323" s="5" t="s">
        <v>2648</v>
      </c>
      <c r="N323" s="5" t="s">
        <v>385</v>
      </c>
      <c r="O323" s="5" t="s">
        <v>27987</v>
      </c>
      <c r="P323" s="5" t="s">
        <v>13096</v>
      </c>
      <c r="Q323" s="5">
        <v>0.366</v>
      </c>
      <c r="R323" s="25">
        <f t="shared" si="5"/>
        <v>0.366</v>
      </c>
      <c r="S323" s="30" t="s">
        <v>24898</v>
      </c>
      <c r="T323" s="30" t="s">
        <v>1094</v>
      </c>
      <c r="U323" s="30" t="s">
        <v>6851</v>
      </c>
      <c r="V323" s="5" t="s">
        <v>278</v>
      </c>
      <c r="W323" s="28"/>
      <c r="X323" s="29">
        <v>1.9851</v>
      </c>
      <c r="Z323" s="29">
        <v>984.7878</v>
      </c>
      <c r="AA323" s="29" t="s">
        <v>269</v>
      </c>
      <c r="AB323" s="29">
        <v>55.5171</v>
      </c>
      <c r="AC323" s="29">
        <v>354.9652</v>
      </c>
    </row>
    <row r="324" spans="1:29">
      <c r="A324" s="13" t="s">
        <v>12235</v>
      </c>
      <c r="B324" s="4" t="s">
        <v>2547</v>
      </c>
      <c r="C324" s="12"/>
      <c r="D324" s="4"/>
      <c r="E324" s="4"/>
      <c r="F324" s="4"/>
      <c r="G324" s="4"/>
      <c r="H324" s="4"/>
      <c r="I324" s="5" t="s">
        <v>27988</v>
      </c>
      <c r="J324" s="5" t="s">
        <v>2294</v>
      </c>
      <c r="K324" s="5" t="s">
        <v>55</v>
      </c>
      <c r="L324" s="5" t="s">
        <v>2184</v>
      </c>
      <c r="M324" s="5" t="s">
        <v>10306</v>
      </c>
      <c r="N324" s="5" t="s">
        <v>1453</v>
      </c>
      <c r="O324" s="5" t="s">
        <v>19928</v>
      </c>
      <c r="P324" s="5" t="s">
        <v>26939</v>
      </c>
      <c r="Q324" s="5">
        <v>0.323</v>
      </c>
      <c r="R324" s="25">
        <f t="shared" si="5"/>
        <v>0.323</v>
      </c>
      <c r="S324" s="30" t="s">
        <v>7962</v>
      </c>
      <c r="T324" s="30" t="s">
        <v>796</v>
      </c>
      <c r="U324" s="30" t="s">
        <v>8205</v>
      </c>
      <c r="V324" s="5" t="s">
        <v>278</v>
      </c>
      <c r="W324" s="28"/>
      <c r="X324" s="29">
        <v>3.0588</v>
      </c>
      <c r="Z324" s="29">
        <v>984.6118</v>
      </c>
      <c r="AA324" s="29" t="s">
        <v>269</v>
      </c>
      <c r="AB324" s="29">
        <v>49.1064</v>
      </c>
      <c r="AC324" s="29">
        <v>357.7475</v>
      </c>
    </row>
    <row r="325" spans="1:29">
      <c r="A325" s="13" t="s">
        <v>12241</v>
      </c>
      <c r="B325" s="4" t="s">
        <v>1539</v>
      </c>
      <c r="C325" s="12"/>
      <c r="D325" s="4"/>
      <c r="E325" s="4"/>
      <c r="F325" s="4"/>
      <c r="G325" s="4"/>
      <c r="H325" s="4"/>
      <c r="I325" s="5" t="s">
        <v>27989</v>
      </c>
      <c r="J325" s="5" t="s">
        <v>4358</v>
      </c>
      <c r="K325" s="5" t="s">
        <v>961</v>
      </c>
      <c r="L325" s="5" t="s">
        <v>2758</v>
      </c>
      <c r="M325" s="5" t="s">
        <v>22293</v>
      </c>
      <c r="N325" s="5" t="s">
        <v>416</v>
      </c>
      <c r="O325" s="5" t="s">
        <v>21722</v>
      </c>
      <c r="P325" s="5" t="s">
        <v>26265</v>
      </c>
      <c r="Q325" s="5">
        <v>0.305</v>
      </c>
      <c r="R325" s="25">
        <f t="shared" si="5"/>
        <v>0.305</v>
      </c>
      <c r="S325" s="30" t="s">
        <v>25981</v>
      </c>
      <c r="T325" s="30" t="s">
        <v>198</v>
      </c>
      <c r="U325" s="30" t="s">
        <v>4223</v>
      </c>
      <c r="V325" s="5" t="s">
        <v>278</v>
      </c>
      <c r="W325" s="28"/>
      <c r="X325" s="29">
        <v>4.2547</v>
      </c>
      <c r="Z325" s="29">
        <v>983.0045</v>
      </c>
      <c r="AA325" s="29" t="s">
        <v>269</v>
      </c>
      <c r="AB325" s="29">
        <v>46.5249</v>
      </c>
      <c r="AC325" s="29">
        <v>1.564</v>
      </c>
    </row>
    <row r="326" spans="1:29">
      <c r="A326" s="13" t="s">
        <v>12248</v>
      </c>
      <c r="B326" s="4" t="s">
        <v>1526</v>
      </c>
      <c r="C326" s="12"/>
      <c r="D326" s="4"/>
      <c r="E326" s="4"/>
      <c r="F326" s="4"/>
      <c r="G326" s="4"/>
      <c r="H326" s="4"/>
      <c r="I326" s="5" t="s">
        <v>27990</v>
      </c>
      <c r="J326" s="5" t="s">
        <v>7385</v>
      </c>
      <c r="K326" s="5" t="s">
        <v>385</v>
      </c>
      <c r="L326" s="5" t="s">
        <v>2132</v>
      </c>
      <c r="M326" s="5" t="s">
        <v>7099</v>
      </c>
      <c r="N326" s="5" t="s">
        <v>1062</v>
      </c>
      <c r="O326" s="5" t="s">
        <v>15144</v>
      </c>
      <c r="P326" s="5" t="s">
        <v>18496</v>
      </c>
      <c r="Q326" s="5">
        <v>0.538</v>
      </c>
      <c r="R326" s="25">
        <f t="shared" si="5"/>
        <v>0.538</v>
      </c>
      <c r="S326" s="30" t="s">
        <v>27354</v>
      </c>
      <c r="T326" s="30" t="s">
        <v>3356</v>
      </c>
      <c r="U326" s="30" t="s">
        <v>4172</v>
      </c>
      <c r="V326" s="5" t="s">
        <v>278</v>
      </c>
      <c r="W326" s="28"/>
      <c r="X326" s="29">
        <v>5.1148</v>
      </c>
      <c r="Z326" s="29">
        <v>981.127</v>
      </c>
      <c r="AA326" s="29">
        <v>0.8806</v>
      </c>
      <c r="AB326" s="29">
        <v>47.1743</v>
      </c>
      <c r="AC326" s="29">
        <v>3.6335</v>
      </c>
    </row>
    <row r="327" spans="1:29">
      <c r="A327" s="13" t="s">
        <v>12256</v>
      </c>
      <c r="B327" s="4" t="s">
        <v>447</v>
      </c>
      <c r="C327" s="12"/>
      <c r="D327" s="4"/>
      <c r="E327" s="4"/>
      <c r="F327" s="4"/>
      <c r="G327" s="4"/>
      <c r="H327" s="4"/>
      <c r="I327" s="5" t="s">
        <v>27991</v>
      </c>
      <c r="J327" s="5" t="s">
        <v>10817</v>
      </c>
      <c r="K327" s="5" t="s">
        <v>385</v>
      </c>
      <c r="L327" s="5" t="s">
        <v>92</v>
      </c>
      <c r="M327" s="5" t="s">
        <v>18421</v>
      </c>
      <c r="N327" s="5" t="s">
        <v>2758</v>
      </c>
      <c r="O327" s="5" t="s">
        <v>27992</v>
      </c>
      <c r="P327" s="5" t="s">
        <v>2148</v>
      </c>
      <c r="Q327" s="5">
        <v>1.296</v>
      </c>
      <c r="R327" s="25">
        <f t="shared" si="5"/>
        <v>1.296</v>
      </c>
      <c r="S327" s="30" t="s">
        <v>27993</v>
      </c>
      <c r="T327" s="30" t="s">
        <v>2313</v>
      </c>
      <c r="U327" s="30" t="s">
        <v>41</v>
      </c>
      <c r="V327" s="5" t="s">
        <v>278</v>
      </c>
      <c r="W327" s="28"/>
      <c r="X327" s="29">
        <v>4.2904</v>
      </c>
      <c r="Z327" s="29">
        <v>979.501</v>
      </c>
      <c r="AA327" s="29">
        <v>2.1674</v>
      </c>
      <c r="AB327" s="29">
        <v>47.3316</v>
      </c>
      <c r="AC327" s="29">
        <v>23.5877</v>
      </c>
    </row>
    <row r="328" spans="1:29">
      <c r="A328" s="13" t="s">
        <v>12263</v>
      </c>
      <c r="B328" s="4" t="s">
        <v>681</v>
      </c>
      <c r="C328" s="12"/>
      <c r="D328" s="4"/>
      <c r="E328" s="4"/>
      <c r="F328" s="4"/>
      <c r="G328" s="4"/>
      <c r="H328" s="4"/>
      <c r="I328" s="5" t="s">
        <v>27994</v>
      </c>
      <c r="J328" s="5" t="s">
        <v>5152</v>
      </c>
      <c r="K328" s="5" t="s">
        <v>2040</v>
      </c>
      <c r="L328" s="5" t="s">
        <v>567</v>
      </c>
      <c r="M328" s="5" t="s">
        <v>27995</v>
      </c>
      <c r="N328" s="5" t="s">
        <v>5746</v>
      </c>
      <c r="O328" s="5" t="s">
        <v>27996</v>
      </c>
      <c r="P328" s="5" t="s">
        <v>13627</v>
      </c>
      <c r="Q328" s="5">
        <v>1.335</v>
      </c>
      <c r="R328" s="25">
        <f t="shared" si="5"/>
        <v>1.335</v>
      </c>
      <c r="S328" s="30" t="s">
        <v>9196</v>
      </c>
      <c r="T328" s="30" t="s">
        <v>403</v>
      </c>
      <c r="U328" s="30" t="s">
        <v>3215</v>
      </c>
      <c r="V328" s="5" t="s">
        <v>278</v>
      </c>
      <c r="W328" s="28"/>
      <c r="X328" s="29">
        <v>4.0639</v>
      </c>
      <c r="Z328" s="29">
        <v>979.004</v>
      </c>
      <c r="AA328" s="29">
        <v>2.4596</v>
      </c>
      <c r="AB328" s="29">
        <v>48.74</v>
      </c>
      <c r="AC328" s="29">
        <v>20.6309</v>
      </c>
    </row>
    <row r="329" spans="1:29">
      <c r="A329" s="13" t="s">
        <v>12268</v>
      </c>
      <c r="B329" s="4" t="s">
        <v>520</v>
      </c>
      <c r="C329" s="12"/>
      <c r="D329" s="4"/>
      <c r="E329" s="4"/>
      <c r="F329" s="4"/>
      <c r="G329" s="4"/>
      <c r="H329" s="4"/>
      <c r="I329" s="5" t="s">
        <v>27997</v>
      </c>
      <c r="J329" s="5" t="s">
        <v>91</v>
      </c>
      <c r="K329" s="5" t="s">
        <v>1081</v>
      </c>
      <c r="L329" s="5" t="s">
        <v>5446</v>
      </c>
      <c r="M329" s="5" t="s">
        <v>27998</v>
      </c>
      <c r="N329" s="5" t="s">
        <v>1121</v>
      </c>
      <c r="O329" s="5" t="s">
        <v>27999</v>
      </c>
      <c r="P329" s="5" t="s">
        <v>28000</v>
      </c>
      <c r="Q329" s="5">
        <v>1.672</v>
      </c>
      <c r="R329" s="25">
        <f t="shared" si="5"/>
        <v>1.672</v>
      </c>
      <c r="S329" s="30" t="s">
        <v>15691</v>
      </c>
      <c r="T329" s="30" t="s">
        <v>1826</v>
      </c>
      <c r="U329" s="30" t="s">
        <v>1826</v>
      </c>
      <c r="V329" s="5" t="s">
        <v>278</v>
      </c>
      <c r="W329" s="28"/>
      <c r="X329" s="29">
        <v>3.1344</v>
      </c>
      <c r="Z329" s="29">
        <v>979.3462</v>
      </c>
      <c r="AA329" s="29">
        <v>2.848</v>
      </c>
      <c r="AB329" s="29">
        <v>46.8678</v>
      </c>
      <c r="AC329" s="29">
        <v>16.8681</v>
      </c>
    </row>
    <row r="330" spans="1:29">
      <c r="A330" s="13" t="s">
        <v>12274</v>
      </c>
      <c r="B330" s="4" t="s">
        <v>1896</v>
      </c>
      <c r="C330" s="12"/>
      <c r="D330" s="4"/>
      <c r="E330" s="4"/>
      <c r="F330" s="4"/>
      <c r="G330" s="4"/>
      <c r="H330" s="4"/>
      <c r="I330" s="5" t="s">
        <v>28001</v>
      </c>
      <c r="J330" s="5" t="s">
        <v>41</v>
      </c>
      <c r="K330" s="5" t="s">
        <v>935</v>
      </c>
      <c r="L330" s="5" t="s">
        <v>3832</v>
      </c>
      <c r="M330" s="5" t="s">
        <v>5089</v>
      </c>
      <c r="N330" s="5" t="s">
        <v>1637</v>
      </c>
      <c r="O330" s="5" t="s">
        <v>28002</v>
      </c>
      <c r="P330" s="5" t="s">
        <v>4406</v>
      </c>
      <c r="Q330" s="5">
        <v>1.634</v>
      </c>
      <c r="R330" s="25">
        <f t="shared" si="5"/>
        <v>1.634</v>
      </c>
      <c r="S330" s="30" t="s">
        <v>21758</v>
      </c>
      <c r="T330" s="30" t="s">
        <v>7329</v>
      </c>
      <c r="U330" s="30" t="s">
        <v>4612</v>
      </c>
      <c r="V330" s="5" t="s">
        <v>278</v>
      </c>
      <c r="W330" s="28"/>
      <c r="X330" s="29">
        <v>3.2106</v>
      </c>
      <c r="Z330" s="29">
        <v>979.3454</v>
      </c>
      <c r="AA330" s="29">
        <v>2.3361</v>
      </c>
      <c r="AB330" s="29">
        <v>50.4047</v>
      </c>
      <c r="AC330" s="29">
        <v>25.7957</v>
      </c>
    </row>
    <row r="331" spans="1:29">
      <c r="A331" s="13" t="s">
        <v>12280</v>
      </c>
      <c r="B331" s="4" t="s">
        <v>2473</v>
      </c>
      <c r="C331" s="12"/>
      <c r="D331" s="4"/>
      <c r="E331" s="4"/>
      <c r="F331" s="4"/>
      <c r="G331" s="4"/>
      <c r="H331" s="4"/>
      <c r="I331" s="5" t="s">
        <v>28003</v>
      </c>
      <c r="J331" s="5" t="s">
        <v>5514</v>
      </c>
      <c r="K331" s="5" t="s">
        <v>687</v>
      </c>
      <c r="L331" s="5" t="s">
        <v>3771</v>
      </c>
      <c r="M331" s="5" t="s">
        <v>4198</v>
      </c>
      <c r="N331" s="5" t="s">
        <v>1289</v>
      </c>
      <c r="O331" s="5" t="s">
        <v>28004</v>
      </c>
      <c r="P331" s="5" t="s">
        <v>28005</v>
      </c>
      <c r="Q331" s="5">
        <v>2.079</v>
      </c>
      <c r="R331" s="25">
        <f t="shared" si="5"/>
        <v>2.079</v>
      </c>
      <c r="S331" s="30" t="s">
        <v>1953</v>
      </c>
      <c r="T331" s="30" t="s">
        <v>6948</v>
      </c>
      <c r="U331" s="30" t="s">
        <v>1609</v>
      </c>
      <c r="V331" s="5" t="s">
        <v>278</v>
      </c>
      <c r="W331" s="28"/>
      <c r="X331" s="29">
        <v>3.6091</v>
      </c>
      <c r="Z331" s="29">
        <v>979.6566</v>
      </c>
      <c r="AA331" s="29">
        <v>1.4282</v>
      </c>
      <c r="AB331" s="29">
        <v>55.0208</v>
      </c>
      <c r="AC331" s="29">
        <v>21.391</v>
      </c>
    </row>
    <row r="332" spans="1:29">
      <c r="A332" s="13" t="s">
        <v>12286</v>
      </c>
      <c r="B332" s="4" t="s">
        <v>776</v>
      </c>
      <c r="C332" s="12"/>
      <c r="D332" s="4"/>
      <c r="E332" s="4"/>
      <c r="F332" s="4"/>
      <c r="G332" s="4"/>
      <c r="H332" s="4"/>
      <c r="I332" s="5" t="s">
        <v>28006</v>
      </c>
      <c r="J332" s="5" t="s">
        <v>138</v>
      </c>
      <c r="K332" s="5" t="s">
        <v>1453</v>
      </c>
      <c r="L332" s="5" t="s">
        <v>1890</v>
      </c>
      <c r="M332" s="5" t="s">
        <v>12205</v>
      </c>
      <c r="N332" s="5" t="s">
        <v>3423</v>
      </c>
      <c r="O332" s="5" t="s">
        <v>6222</v>
      </c>
      <c r="P332" s="5" t="s">
        <v>28007</v>
      </c>
      <c r="Q332" s="5">
        <v>2.43</v>
      </c>
      <c r="R332" s="25">
        <f t="shared" si="5"/>
        <v>2.43</v>
      </c>
      <c r="S332" s="30" t="s">
        <v>23111</v>
      </c>
      <c r="T332" s="30" t="s">
        <v>10690</v>
      </c>
      <c r="U332" s="30" t="s">
        <v>6999</v>
      </c>
      <c r="V332" s="5" t="s">
        <v>278</v>
      </c>
      <c r="W332" s="28"/>
      <c r="X332" s="29">
        <v>3.8235</v>
      </c>
      <c r="Z332" s="29">
        <v>980.1537</v>
      </c>
      <c r="AA332" s="29">
        <v>0.7612</v>
      </c>
      <c r="AB332" s="29">
        <v>58.2914</v>
      </c>
      <c r="AC332" s="29">
        <v>21.9219</v>
      </c>
    </row>
    <row r="333" spans="1:29">
      <c r="A333" s="13" t="s">
        <v>12292</v>
      </c>
      <c r="B333" s="4" t="s">
        <v>749</v>
      </c>
      <c r="C333" s="12"/>
      <c r="D333" s="4"/>
      <c r="E333" s="4"/>
      <c r="F333" s="4"/>
      <c r="G333" s="4"/>
      <c r="H333" s="4"/>
      <c r="I333" s="5" t="s">
        <v>28008</v>
      </c>
      <c r="J333" s="5" t="s">
        <v>1669</v>
      </c>
      <c r="K333" s="5" t="s">
        <v>151</v>
      </c>
      <c r="L333" s="5" t="s">
        <v>3826</v>
      </c>
      <c r="M333" s="5" t="s">
        <v>28009</v>
      </c>
      <c r="N333" s="5" t="s">
        <v>3309</v>
      </c>
      <c r="O333" s="5" t="s">
        <v>28010</v>
      </c>
      <c r="P333" s="5" t="s">
        <v>28011</v>
      </c>
      <c r="Q333" s="5">
        <v>2.591</v>
      </c>
      <c r="R333" s="25">
        <f t="shared" si="5"/>
        <v>2.591</v>
      </c>
      <c r="S333" s="30" t="s">
        <v>22424</v>
      </c>
      <c r="T333" s="30" t="s">
        <v>3386</v>
      </c>
      <c r="U333" s="30" t="s">
        <v>250</v>
      </c>
      <c r="V333" s="5" t="s">
        <v>278</v>
      </c>
      <c r="W333" s="28"/>
      <c r="X333" s="29">
        <v>2.7709</v>
      </c>
      <c r="Z333" s="29">
        <v>980.9659</v>
      </c>
      <c r="AA333" s="29">
        <v>0.539</v>
      </c>
      <c r="AB333" s="29">
        <v>61.5558</v>
      </c>
      <c r="AC333" s="29">
        <v>25.9542</v>
      </c>
    </row>
    <row r="334" spans="1:29">
      <c r="A334" s="13" t="s">
        <v>12298</v>
      </c>
      <c r="B334" s="4" t="s">
        <v>2528</v>
      </c>
      <c r="C334" s="12"/>
      <c r="D334" s="4"/>
      <c r="E334" s="4"/>
      <c r="F334" s="4"/>
      <c r="G334" s="4"/>
      <c r="H334" s="4"/>
      <c r="I334" s="5" t="s">
        <v>28012</v>
      </c>
      <c r="J334" s="5" t="s">
        <v>6069</v>
      </c>
      <c r="K334" s="5" t="s">
        <v>2254</v>
      </c>
      <c r="L334" s="5" t="s">
        <v>2712</v>
      </c>
      <c r="M334" s="5" t="s">
        <v>28013</v>
      </c>
      <c r="N334" s="5" t="s">
        <v>1133</v>
      </c>
      <c r="O334" s="5" t="s">
        <v>28014</v>
      </c>
      <c r="P334" s="5" t="s">
        <v>28015</v>
      </c>
      <c r="Q334" s="5">
        <v>2.884</v>
      </c>
      <c r="R334" s="25">
        <f t="shared" si="5"/>
        <v>2.884</v>
      </c>
      <c r="S334" s="30" t="s">
        <v>9242</v>
      </c>
      <c r="T334" s="30" t="s">
        <v>6794</v>
      </c>
      <c r="U334" s="30" t="s">
        <v>4677</v>
      </c>
      <c r="V334" s="5" t="s">
        <v>278</v>
      </c>
      <c r="W334" s="28"/>
      <c r="X334" s="29">
        <v>2.4946</v>
      </c>
      <c r="Z334" s="29">
        <v>981.6666</v>
      </c>
      <c r="AA334" s="29">
        <v>0.3549</v>
      </c>
      <c r="AB334" s="29">
        <v>62.5833</v>
      </c>
      <c r="AC334" s="29">
        <v>21.1335</v>
      </c>
    </row>
    <row r="335" spans="1:29">
      <c r="A335" s="13" t="s">
        <v>12303</v>
      </c>
      <c r="B335" s="4" t="s">
        <v>837</v>
      </c>
      <c r="C335" s="12"/>
      <c r="D335" s="4"/>
      <c r="E335" s="4"/>
      <c r="F335" s="4"/>
      <c r="G335" s="4"/>
      <c r="H335" s="4"/>
      <c r="I335" s="5" t="s">
        <v>28016</v>
      </c>
      <c r="J335" s="5" t="s">
        <v>5669</v>
      </c>
      <c r="K335" s="5" t="s">
        <v>1026</v>
      </c>
      <c r="L335" s="5" t="s">
        <v>1326</v>
      </c>
      <c r="M335" s="5" t="s">
        <v>28017</v>
      </c>
      <c r="N335" s="5" t="s">
        <v>486</v>
      </c>
      <c r="O335" s="5" t="s">
        <v>28018</v>
      </c>
      <c r="P335" s="5" t="s">
        <v>28019</v>
      </c>
      <c r="Q335" s="5">
        <v>3.021</v>
      </c>
      <c r="R335" s="25">
        <f t="shared" si="5"/>
        <v>3.021</v>
      </c>
      <c r="S335" s="30" t="s">
        <v>1857</v>
      </c>
      <c r="T335" s="30" t="s">
        <v>4077</v>
      </c>
      <c r="U335" s="30" t="s">
        <v>8198</v>
      </c>
      <c r="V335" s="5" t="s">
        <v>278</v>
      </c>
      <c r="W335" s="28"/>
      <c r="X335" s="29">
        <v>3.022</v>
      </c>
      <c r="Z335" s="29">
        <v>982.0314</v>
      </c>
      <c r="AA335" s="29">
        <v>0.1554</v>
      </c>
      <c r="AB335" s="29">
        <v>62.6667</v>
      </c>
      <c r="AC335" s="29">
        <v>21.1071</v>
      </c>
    </row>
    <row r="336" spans="1:29">
      <c r="A336" s="13" t="s">
        <v>12308</v>
      </c>
      <c r="B336" s="4" t="s">
        <v>681</v>
      </c>
      <c r="C336" s="12"/>
      <c r="D336" s="4"/>
      <c r="E336" s="4"/>
      <c r="F336" s="4"/>
      <c r="G336" s="4"/>
      <c r="H336" s="4"/>
      <c r="I336" s="5" t="s">
        <v>28020</v>
      </c>
      <c r="J336" s="5" t="s">
        <v>2305</v>
      </c>
      <c r="K336" s="5" t="s">
        <v>2802</v>
      </c>
      <c r="L336" s="5" t="s">
        <v>1838</v>
      </c>
      <c r="M336" s="5" t="s">
        <v>684</v>
      </c>
      <c r="N336" s="5" t="s">
        <v>267</v>
      </c>
      <c r="O336" s="5" t="s">
        <v>23616</v>
      </c>
      <c r="P336" s="5" t="s">
        <v>28021</v>
      </c>
      <c r="Q336" s="5">
        <v>3.064</v>
      </c>
      <c r="R336" s="25">
        <f t="shared" si="5"/>
        <v>3.064</v>
      </c>
      <c r="S336" s="30" t="s">
        <v>18755</v>
      </c>
      <c r="T336" s="30" t="s">
        <v>294</v>
      </c>
      <c r="U336" s="30" t="s">
        <v>598</v>
      </c>
      <c r="V336" s="5" t="s">
        <v>278</v>
      </c>
      <c r="W336" s="28"/>
      <c r="X336" s="29">
        <v>3.134</v>
      </c>
      <c r="Z336" s="29">
        <v>982.3631</v>
      </c>
      <c r="AA336" s="29">
        <v>0.098</v>
      </c>
      <c r="AB336" s="29">
        <v>62.8414</v>
      </c>
      <c r="AC336" s="29">
        <v>14.7455</v>
      </c>
    </row>
    <row r="337" spans="1:29">
      <c r="A337" s="13" t="s">
        <v>12314</v>
      </c>
      <c r="B337" s="4" t="s">
        <v>464</v>
      </c>
      <c r="C337" s="12"/>
      <c r="D337" s="4"/>
      <c r="E337" s="4"/>
      <c r="F337" s="4"/>
      <c r="G337" s="4"/>
      <c r="H337" s="4"/>
      <c r="I337" s="5" t="s">
        <v>19285</v>
      </c>
      <c r="J337" s="5" t="s">
        <v>5071</v>
      </c>
      <c r="K337" s="5" t="s">
        <v>1095</v>
      </c>
      <c r="L337" s="5" t="s">
        <v>1494</v>
      </c>
      <c r="M337" s="5" t="s">
        <v>28022</v>
      </c>
      <c r="N337" s="5" t="s">
        <v>512</v>
      </c>
      <c r="O337" s="5" t="s">
        <v>28023</v>
      </c>
      <c r="P337" s="5" t="s">
        <v>14434</v>
      </c>
      <c r="Q337" s="5">
        <v>2.626</v>
      </c>
      <c r="R337" s="25">
        <f t="shared" si="5"/>
        <v>2.626</v>
      </c>
      <c r="S337" s="30" t="s">
        <v>28024</v>
      </c>
      <c r="T337" s="30" t="s">
        <v>8279</v>
      </c>
      <c r="U337" s="30" t="s">
        <v>2719</v>
      </c>
      <c r="V337" s="5" t="s">
        <v>278</v>
      </c>
      <c r="W337" s="28"/>
      <c r="X337" s="29">
        <v>2.079</v>
      </c>
      <c r="Z337" s="29">
        <v>982.4828</v>
      </c>
      <c r="AA337" s="29">
        <v>0.1668</v>
      </c>
      <c r="AB337" s="29">
        <v>63.2366</v>
      </c>
      <c r="AC337" s="29">
        <v>13.1315</v>
      </c>
    </row>
    <row r="338" spans="1:29">
      <c r="A338" s="13" t="s">
        <v>12320</v>
      </c>
      <c r="B338" s="4" t="s">
        <v>837</v>
      </c>
      <c r="C338" s="12"/>
      <c r="D338" s="4"/>
      <c r="E338" s="4"/>
      <c r="F338" s="4"/>
      <c r="G338" s="4"/>
      <c r="H338" s="4"/>
      <c r="I338" s="5" t="s">
        <v>28025</v>
      </c>
      <c r="J338" s="5" t="s">
        <v>455</v>
      </c>
      <c r="K338" s="5" t="s">
        <v>1026</v>
      </c>
      <c r="L338" s="5" t="s">
        <v>2091</v>
      </c>
      <c r="M338" s="5" t="s">
        <v>28026</v>
      </c>
      <c r="N338" s="5" t="s">
        <v>665</v>
      </c>
      <c r="O338" s="5" t="s">
        <v>28027</v>
      </c>
      <c r="P338" s="5" t="s">
        <v>28028</v>
      </c>
      <c r="Q338" s="5">
        <v>2.305</v>
      </c>
      <c r="R338" s="25">
        <f t="shared" si="5"/>
        <v>2.305</v>
      </c>
      <c r="S338" s="30" t="s">
        <v>28029</v>
      </c>
      <c r="T338" s="30" t="s">
        <v>2286</v>
      </c>
      <c r="U338" s="30" t="s">
        <v>2728</v>
      </c>
      <c r="V338" s="5" t="s">
        <v>278</v>
      </c>
      <c r="W338" s="28"/>
      <c r="X338" s="29">
        <v>2.9586</v>
      </c>
      <c r="Z338" s="29">
        <v>982.1444</v>
      </c>
      <c r="AA338" s="29">
        <v>-283.0233</v>
      </c>
      <c r="AB338" s="29">
        <v>63.6658</v>
      </c>
      <c r="AC338" s="29">
        <v>20.7263</v>
      </c>
    </row>
    <row r="339" spans="1:29">
      <c r="A339" s="13" t="s">
        <v>12325</v>
      </c>
      <c r="B339" s="4" t="s">
        <v>1562</v>
      </c>
      <c r="C339" s="12"/>
      <c r="D339" s="4"/>
      <c r="E339" s="4"/>
      <c r="F339" s="4"/>
      <c r="G339" s="4"/>
      <c r="H339" s="4"/>
      <c r="I339" s="5" t="s">
        <v>28030</v>
      </c>
      <c r="J339" s="5" t="s">
        <v>2575</v>
      </c>
      <c r="K339" s="5" t="s">
        <v>2245</v>
      </c>
      <c r="L339" s="5" t="s">
        <v>5048</v>
      </c>
      <c r="M339" s="5" t="s">
        <v>28031</v>
      </c>
      <c r="N339" s="5" t="s">
        <v>251</v>
      </c>
      <c r="O339" s="5" t="s">
        <v>28032</v>
      </c>
      <c r="P339" s="5" t="s">
        <v>28033</v>
      </c>
      <c r="Q339" s="5">
        <v>2.213</v>
      </c>
      <c r="R339" s="25">
        <f t="shared" si="5"/>
        <v>2.213</v>
      </c>
      <c r="S339" s="30" t="s">
        <v>275</v>
      </c>
      <c r="T339" s="30" t="s">
        <v>2294</v>
      </c>
      <c r="U339" s="30" t="s">
        <v>2706</v>
      </c>
      <c r="V339" s="5" t="s">
        <v>278</v>
      </c>
      <c r="W339" s="28"/>
      <c r="X339" s="29">
        <v>1.9763</v>
      </c>
      <c r="Z339" s="29">
        <v>982.0934</v>
      </c>
      <c r="AA339" s="29">
        <v>-267.4082</v>
      </c>
      <c r="AB339" s="29">
        <v>62.3386</v>
      </c>
      <c r="AC339" s="29">
        <v>31.2561</v>
      </c>
    </row>
    <row r="340" spans="1:29">
      <c r="A340" s="13" t="s">
        <v>12331</v>
      </c>
      <c r="B340" s="4" t="s">
        <v>547</v>
      </c>
      <c r="C340" s="12"/>
      <c r="D340" s="4"/>
      <c r="E340" s="4"/>
      <c r="F340" s="4"/>
      <c r="G340" s="4"/>
      <c r="H340" s="4"/>
      <c r="I340" s="5" t="s">
        <v>28034</v>
      </c>
      <c r="J340" s="5" t="s">
        <v>6993</v>
      </c>
      <c r="K340" s="5" t="s">
        <v>2245</v>
      </c>
      <c r="L340" s="5" t="s">
        <v>8791</v>
      </c>
      <c r="M340" s="5" t="s">
        <v>2961</v>
      </c>
      <c r="N340" s="5" t="s">
        <v>414</v>
      </c>
      <c r="O340" s="5" t="s">
        <v>4008</v>
      </c>
      <c r="P340" s="5" t="s">
        <v>28035</v>
      </c>
      <c r="Q340" s="5">
        <v>1.987</v>
      </c>
      <c r="R340" s="25">
        <f t="shared" si="5"/>
        <v>1.987</v>
      </c>
      <c r="S340" s="30" t="s">
        <v>28036</v>
      </c>
      <c r="T340" s="30" t="s">
        <v>2564</v>
      </c>
      <c r="U340" s="30" t="s">
        <v>937</v>
      </c>
      <c r="V340" s="5" t="s">
        <v>278</v>
      </c>
      <c r="W340" s="28"/>
      <c r="X340" s="29">
        <v>2.4438</v>
      </c>
      <c r="Z340" s="29">
        <v>982.1586</v>
      </c>
      <c r="AA340" s="29" t="s">
        <v>269</v>
      </c>
      <c r="AB340" s="29">
        <v>62.635</v>
      </c>
      <c r="AC340" s="29">
        <v>31.2553</v>
      </c>
    </row>
    <row r="341" spans="1:29">
      <c r="A341" s="13" t="s">
        <v>12336</v>
      </c>
      <c r="B341" s="4" t="s">
        <v>861</v>
      </c>
      <c r="C341" s="12"/>
      <c r="D341" s="4"/>
      <c r="E341" s="4"/>
      <c r="F341" s="4"/>
      <c r="G341" s="4"/>
      <c r="H341" s="4"/>
      <c r="I341" s="5" t="s">
        <v>28037</v>
      </c>
      <c r="J341" s="5" t="s">
        <v>4905</v>
      </c>
      <c r="K341" s="5" t="s">
        <v>2183</v>
      </c>
      <c r="L341" s="5" t="s">
        <v>664</v>
      </c>
      <c r="M341" s="5" t="s">
        <v>28038</v>
      </c>
      <c r="N341" s="5" t="s">
        <v>430</v>
      </c>
      <c r="O341" s="5" t="s">
        <v>28039</v>
      </c>
      <c r="P341" s="5" t="s">
        <v>28040</v>
      </c>
      <c r="Q341" s="5">
        <v>1.835</v>
      </c>
      <c r="R341" s="25">
        <f t="shared" si="5"/>
        <v>1.835</v>
      </c>
      <c r="S341" s="30" t="s">
        <v>7745</v>
      </c>
      <c r="T341" s="30" t="s">
        <v>2468</v>
      </c>
      <c r="U341" s="30" t="s">
        <v>1417</v>
      </c>
      <c r="V341" s="5" t="s">
        <v>278</v>
      </c>
      <c r="W341" s="28"/>
      <c r="X341" s="29">
        <v>2.1554</v>
      </c>
      <c r="Z341" s="29">
        <v>981.9294</v>
      </c>
      <c r="AA341" s="29" t="s">
        <v>269</v>
      </c>
      <c r="AB341" s="29">
        <v>62.3554</v>
      </c>
      <c r="AC341" s="29">
        <v>21.2472</v>
      </c>
    </row>
    <row r="342" spans="1:29">
      <c r="A342" s="13" t="s">
        <v>12343</v>
      </c>
      <c r="B342" s="4" t="s">
        <v>802</v>
      </c>
      <c r="C342" s="12"/>
      <c r="D342" s="4"/>
      <c r="E342" s="4"/>
      <c r="F342" s="4"/>
      <c r="G342" s="4"/>
      <c r="H342" s="4"/>
      <c r="I342" s="5" t="s">
        <v>28041</v>
      </c>
      <c r="J342" s="5" t="s">
        <v>912</v>
      </c>
      <c r="K342" s="5" t="s">
        <v>1095</v>
      </c>
      <c r="L342" s="5" t="s">
        <v>2575</v>
      </c>
      <c r="M342" s="5" t="s">
        <v>28042</v>
      </c>
      <c r="N342" s="5" t="s">
        <v>202</v>
      </c>
      <c r="O342" s="5" t="s">
        <v>28043</v>
      </c>
      <c r="P342" s="5" t="s">
        <v>28044</v>
      </c>
      <c r="Q342" s="5">
        <v>1.611</v>
      </c>
      <c r="R342" s="25">
        <f t="shared" si="5"/>
        <v>1.611</v>
      </c>
      <c r="S342" s="30" t="s">
        <v>21764</v>
      </c>
      <c r="T342" s="30" t="s">
        <v>2304</v>
      </c>
      <c r="U342" s="30" t="s">
        <v>1748</v>
      </c>
      <c r="V342" s="5" t="s">
        <v>278</v>
      </c>
      <c r="W342" s="28"/>
      <c r="X342" s="29">
        <v>2.5213</v>
      </c>
      <c r="Z342" s="29">
        <v>981.5056</v>
      </c>
      <c r="AA342" s="29" t="s">
        <v>269</v>
      </c>
      <c r="AB342" s="29">
        <v>61.1432</v>
      </c>
      <c r="AC342" s="29">
        <v>33.4634</v>
      </c>
    </row>
    <row r="343" spans="1:29">
      <c r="A343" s="13" t="s">
        <v>12349</v>
      </c>
      <c r="B343" s="4" t="s">
        <v>475</v>
      </c>
      <c r="C343" s="12"/>
      <c r="D343" s="4"/>
      <c r="E343" s="4"/>
      <c r="F343" s="4"/>
      <c r="G343" s="4"/>
      <c r="H343" s="4"/>
      <c r="I343" s="5" t="s">
        <v>28045</v>
      </c>
      <c r="J343" s="5" t="s">
        <v>3832</v>
      </c>
      <c r="K343" s="5" t="s">
        <v>122</v>
      </c>
      <c r="L343" s="5" t="s">
        <v>2703</v>
      </c>
      <c r="M343" s="5" t="s">
        <v>10165</v>
      </c>
      <c r="N343" s="5" t="s">
        <v>251</v>
      </c>
      <c r="O343" s="5" t="s">
        <v>28046</v>
      </c>
      <c r="P343" s="5" t="s">
        <v>28047</v>
      </c>
      <c r="Q343" s="5">
        <v>1.19</v>
      </c>
      <c r="R343" s="25">
        <f t="shared" si="5"/>
        <v>1.19</v>
      </c>
      <c r="S343" s="30" t="s">
        <v>2634</v>
      </c>
      <c r="T343" s="30" t="s">
        <v>1905</v>
      </c>
      <c r="U343" s="30" t="s">
        <v>7518</v>
      </c>
      <c r="V343" s="5" t="s">
        <v>278</v>
      </c>
      <c r="W343" s="28"/>
      <c r="X343" s="29">
        <v>3.8291</v>
      </c>
      <c r="Z343" s="29">
        <v>981.0092</v>
      </c>
      <c r="AA343" s="29" t="s">
        <v>269</v>
      </c>
      <c r="AB343" s="29">
        <v>60.9407</v>
      </c>
      <c r="AC343" s="29">
        <v>15.5472</v>
      </c>
    </row>
    <row r="344" spans="1:29">
      <c r="A344" s="13" t="s">
        <v>12355</v>
      </c>
      <c r="B344" s="4" t="s">
        <v>531</v>
      </c>
      <c r="C344" s="12"/>
      <c r="D344" s="4"/>
      <c r="E344" s="4"/>
      <c r="F344" s="4"/>
      <c r="G344" s="4"/>
      <c r="H344" s="4"/>
      <c r="I344" s="5" t="s">
        <v>28048</v>
      </c>
      <c r="J344" s="5" t="s">
        <v>844</v>
      </c>
      <c r="K344" s="5" t="s">
        <v>136</v>
      </c>
      <c r="L344" s="5" t="s">
        <v>2323</v>
      </c>
      <c r="M344" s="5" t="s">
        <v>28049</v>
      </c>
      <c r="N344" s="5" t="s">
        <v>595</v>
      </c>
      <c r="O344" s="5" t="s">
        <v>28050</v>
      </c>
      <c r="P344" s="5" t="s">
        <v>28051</v>
      </c>
      <c r="Q344" s="5">
        <v>0.735</v>
      </c>
      <c r="R344" s="25">
        <f t="shared" si="5"/>
        <v>0.735</v>
      </c>
      <c r="S344" s="30" t="s">
        <v>28052</v>
      </c>
      <c r="T344" s="30" t="s">
        <v>2470</v>
      </c>
      <c r="U344" s="30" t="s">
        <v>666</v>
      </c>
      <c r="V344" s="5" t="s">
        <v>278</v>
      </c>
      <c r="W344" s="28"/>
      <c r="X344" s="29">
        <v>2.7793</v>
      </c>
      <c r="Z344" s="29">
        <v>981.5517</v>
      </c>
      <c r="AA344" s="29" t="s">
        <v>269</v>
      </c>
      <c r="AB344" s="29">
        <v>60.108</v>
      </c>
      <c r="AC344" s="29">
        <v>17.0353</v>
      </c>
    </row>
    <row r="345" spans="1:29">
      <c r="A345" s="13" t="s">
        <v>12361</v>
      </c>
      <c r="B345" s="4" t="s">
        <v>2462</v>
      </c>
      <c r="C345" s="12"/>
      <c r="D345" s="4"/>
      <c r="E345" s="4"/>
      <c r="F345" s="4"/>
      <c r="G345" s="4"/>
      <c r="H345" s="4"/>
      <c r="I345" s="5" t="s">
        <v>28053</v>
      </c>
      <c r="J345" s="5" t="s">
        <v>5381</v>
      </c>
      <c r="K345" s="5" t="s">
        <v>1476</v>
      </c>
      <c r="L345" s="5" t="s">
        <v>2575</v>
      </c>
      <c r="M345" s="5" t="s">
        <v>1847</v>
      </c>
      <c r="N345" s="5" t="s">
        <v>904</v>
      </c>
      <c r="O345" s="5" t="s">
        <v>28054</v>
      </c>
      <c r="P345" s="5" t="s">
        <v>28055</v>
      </c>
      <c r="Q345" s="5">
        <v>0.587</v>
      </c>
      <c r="R345" s="25">
        <f t="shared" si="5"/>
        <v>0.587</v>
      </c>
      <c r="S345" s="30" t="s">
        <v>14584</v>
      </c>
      <c r="T345" s="30" t="s">
        <v>2247</v>
      </c>
      <c r="U345" s="30" t="s">
        <v>12132</v>
      </c>
      <c r="V345" s="5" t="s">
        <v>278</v>
      </c>
      <c r="W345" s="28"/>
      <c r="X345" s="29">
        <v>3.3598</v>
      </c>
      <c r="Z345" s="29">
        <v>982.1507</v>
      </c>
      <c r="AA345" s="29" t="s">
        <v>269</v>
      </c>
      <c r="AB345" s="29">
        <v>60.2331</v>
      </c>
      <c r="AC345" s="29">
        <v>14.2242</v>
      </c>
    </row>
    <row r="346" spans="1:29">
      <c r="A346" s="13" t="s">
        <v>12367</v>
      </c>
      <c r="B346" s="4" t="s">
        <v>2462</v>
      </c>
      <c r="C346" s="12"/>
      <c r="D346" s="4"/>
      <c r="E346" s="4"/>
      <c r="F346" s="4"/>
      <c r="G346" s="4"/>
      <c r="H346" s="4"/>
      <c r="I346" s="5" t="s">
        <v>28056</v>
      </c>
      <c r="J346" s="5" t="s">
        <v>4935</v>
      </c>
      <c r="K346" s="5" t="s">
        <v>89</v>
      </c>
      <c r="L346" s="5" t="s">
        <v>1786</v>
      </c>
      <c r="M346" s="5" t="s">
        <v>28057</v>
      </c>
      <c r="N346" s="5" t="s">
        <v>498</v>
      </c>
      <c r="O346" s="5" t="s">
        <v>13350</v>
      </c>
      <c r="P346" s="5" t="s">
        <v>5184</v>
      </c>
      <c r="Q346" s="5">
        <v>0.6</v>
      </c>
      <c r="R346" s="25">
        <f t="shared" si="5"/>
        <v>0.6</v>
      </c>
      <c r="S346" s="30" t="s">
        <v>21566</v>
      </c>
      <c r="T346" s="30" t="s">
        <v>3880</v>
      </c>
      <c r="U346" s="30" t="s">
        <v>4201</v>
      </c>
      <c r="V346" s="5" t="s">
        <v>278</v>
      </c>
      <c r="W346" s="28"/>
      <c r="X346" s="29">
        <v>3.0995</v>
      </c>
      <c r="Z346" s="29">
        <v>982.6469</v>
      </c>
      <c r="AA346" s="29" t="s">
        <v>269</v>
      </c>
      <c r="AB346" s="29">
        <v>60.5817</v>
      </c>
      <c r="AC346" s="29">
        <v>15.332</v>
      </c>
    </row>
    <row r="347" spans="1:29">
      <c r="A347" s="13" t="s">
        <v>12374</v>
      </c>
      <c r="B347" s="4" t="s">
        <v>545</v>
      </c>
      <c r="C347" s="12"/>
      <c r="D347" s="4"/>
      <c r="E347" s="4"/>
      <c r="F347" s="4"/>
      <c r="G347" s="4"/>
      <c r="H347" s="4"/>
      <c r="I347" s="5" t="s">
        <v>28058</v>
      </c>
      <c r="J347" s="5" t="s">
        <v>2003</v>
      </c>
      <c r="K347" s="5" t="s">
        <v>1785</v>
      </c>
      <c r="L347" s="5" t="s">
        <v>3215</v>
      </c>
      <c r="M347" s="5" t="s">
        <v>28059</v>
      </c>
      <c r="N347" s="5" t="s">
        <v>498</v>
      </c>
      <c r="O347" s="5" t="s">
        <v>28060</v>
      </c>
      <c r="P347" s="5" t="s">
        <v>28061</v>
      </c>
      <c r="Q347" s="5">
        <v>0.574</v>
      </c>
      <c r="R347" s="25">
        <f t="shared" si="5"/>
        <v>0.574</v>
      </c>
      <c r="S347" s="30" t="s">
        <v>8780</v>
      </c>
      <c r="T347" s="30" t="s">
        <v>4604</v>
      </c>
      <c r="U347" s="30" t="s">
        <v>4392</v>
      </c>
      <c r="V347" s="5" t="s">
        <v>278</v>
      </c>
      <c r="W347" s="28"/>
      <c r="X347" s="29">
        <v>2.736</v>
      </c>
      <c r="Z347" s="29">
        <v>983.3292</v>
      </c>
      <c r="AA347" s="29" t="s">
        <v>269</v>
      </c>
      <c r="AB347" s="29">
        <v>68.266</v>
      </c>
      <c r="AC347" s="29">
        <v>13.3724</v>
      </c>
    </row>
    <row r="348" spans="1:29">
      <c r="A348" s="13" t="s">
        <v>12380</v>
      </c>
      <c r="B348" s="4" t="s">
        <v>342</v>
      </c>
      <c r="C348" s="12"/>
      <c r="D348" s="4"/>
      <c r="E348" s="4"/>
      <c r="F348" s="4"/>
      <c r="G348" s="4"/>
      <c r="H348" s="4"/>
      <c r="I348" s="5" t="s">
        <v>28062</v>
      </c>
      <c r="J348" s="5" t="s">
        <v>367</v>
      </c>
      <c r="K348" s="5" t="s">
        <v>2150</v>
      </c>
      <c r="L348" s="5" t="s">
        <v>991</v>
      </c>
      <c r="M348" s="5" t="s">
        <v>3696</v>
      </c>
      <c r="N348" s="5" t="s">
        <v>281</v>
      </c>
      <c r="O348" s="5" t="s">
        <v>28063</v>
      </c>
      <c r="P348" s="5" t="s">
        <v>19276</v>
      </c>
      <c r="Q348" s="5">
        <v>0.576</v>
      </c>
      <c r="R348" s="25">
        <f t="shared" si="5"/>
        <v>0.576</v>
      </c>
      <c r="S348" s="30" t="s">
        <v>5141</v>
      </c>
      <c r="T348" s="30" t="s">
        <v>7076</v>
      </c>
      <c r="U348" s="30" t="s">
        <v>772</v>
      </c>
      <c r="V348" s="5" t="s">
        <v>278</v>
      </c>
      <c r="W348" s="28"/>
      <c r="X348" s="29">
        <v>2.6742</v>
      </c>
      <c r="Z348" s="29">
        <v>983.7241</v>
      </c>
      <c r="AA348" s="29" t="s">
        <v>269</v>
      </c>
      <c r="AB348" s="29">
        <v>73.7799</v>
      </c>
      <c r="AC348" s="29">
        <v>0.1037</v>
      </c>
    </row>
    <row r="349" spans="1:29">
      <c r="A349" s="13" t="s">
        <v>12386</v>
      </c>
      <c r="B349" s="4" t="s">
        <v>2682</v>
      </c>
      <c r="C349" s="12"/>
      <c r="D349" s="4"/>
      <c r="E349" s="4"/>
      <c r="F349" s="4"/>
      <c r="G349" s="4"/>
      <c r="H349" s="4"/>
      <c r="I349" s="5" t="s">
        <v>28064</v>
      </c>
      <c r="J349" s="5" t="s">
        <v>351</v>
      </c>
      <c r="K349" s="5" t="s">
        <v>2768</v>
      </c>
      <c r="L349" s="5" t="s">
        <v>1098</v>
      </c>
      <c r="M349" s="5" t="s">
        <v>24064</v>
      </c>
      <c r="N349" s="5" t="s">
        <v>202</v>
      </c>
      <c r="O349" s="5" t="s">
        <v>28065</v>
      </c>
      <c r="P349" s="5" t="s">
        <v>28066</v>
      </c>
      <c r="Q349" s="5">
        <v>0.601</v>
      </c>
      <c r="R349" s="25">
        <f t="shared" si="5"/>
        <v>0.601</v>
      </c>
      <c r="S349" s="30" t="s">
        <v>5637</v>
      </c>
      <c r="T349" s="30" t="s">
        <v>1965</v>
      </c>
      <c r="U349" s="30" t="s">
        <v>14235</v>
      </c>
      <c r="V349" s="5" t="s">
        <v>278</v>
      </c>
      <c r="W349" s="28"/>
      <c r="X349" s="29">
        <v>1.9267</v>
      </c>
      <c r="Z349" s="29">
        <v>983.8139</v>
      </c>
      <c r="AA349" s="29" t="s">
        <v>269</v>
      </c>
      <c r="AB349" s="29">
        <v>72.7825</v>
      </c>
      <c r="AC349" s="29">
        <v>11.6521</v>
      </c>
    </row>
    <row r="350" spans="1:29">
      <c r="A350" s="13" t="s">
        <v>12390</v>
      </c>
      <c r="B350" s="4" t="s">
        <v>1747</v>
      </c>
      <c r="C350" s="12"/>
      <c r="D350" s="4"/>
      <c r="E350" s="4"/>
      <c r="F350" s="4"/>
      <c r="G350" s="4"/>
      <c r="H350" s="4"/>
      <c r="I350" s="5" t="s">
        <v>28067</v>
      </c>
      <c r="J350" s="5" t="s">
        <v>3539</v>
      </c>
      <c r="K350" s="5" t="s">
        <v>293</v>
      </c>
      <c r="L350" s="5" t="s">
        <v>4540</v>
      </c>
      <c r="M350" s="5" t="s">
        <v>6831</v>
      </c>
      <c r="N350" s="5" t="s">
        <v>185</v>
      </c>
      <c r="O350" s="5" t="s">
        <v>28068</v>
      </c>
      <c r="P350" s="5" t="s">
        <v>28069</v>
      </c>
      <c r="Q350" s="5">
        <v>1.149</v>
      </c>
      <c r="R350" s="25">
        <f t="shared" si="5"/>
        <v>1.149</v>
      </c>
      <c r="S350" s="30" t="s">
        <v>28070</v>
      </c>
      <c r="T350" s="30" t="s">
        <v>153</v>
      </c>
      <c r="U350" s="30" t="s">
        <v>7295</v>
      </c>
      <c r="V350" s="5" t="s">
        <v>278</v>
      </c>
      <c r="W350" s="28"/>
      <c r="X350" s="29">
        <v>2.7834</v>
      </c>
      <c r="Z350" s="29">
        <v>982.9455</v>
      </c>
      <c r="AA350" s="29" t="s">
        <v>269</v>
      </c>
      <c r="AB350" s="29">
        <v>76.8801</v>
      </c>
      <c r="AC350" s="29">
        <v>354.2718</v>
      </c>
    </row>
    <row r="351" spans="1:29">
      <c r="A351" s="13" t="s">
        <v>12391</v>
      </c>
      <c r="B351" s="4" t="s">
        <v>1641</v>
      </c>
      <c r="C351" s="12"/>
      <c r="D351" s="4"/>
      <c r="E351" s="4"/>
      <c r="F351" s="4"/>
      <c r="G351" s="4"/>
      <c r="H351" s="4"/>
      <c r="I351" s="5" t="s">
        <v>28071</v>
      </c>
      <c r="J351" s="5" t="s">
        <v>3592</v>
      </c>
      <c r="K351" s="5" t="s">
        <v>1287</v>
      </c>
      <c r="L351" s="5" t="s">
        <v>867</v>
      </c>
      <c r="M351" s="5" t="s">
        <v>28072</v>
      </c>
      <c r="N351" s="5" t="s">
        <v>430</v>
      </c>
      <c r="O351" s="5" t="s">
        <v>28073</v>
      </c>
      <c r="P351" s="5" t="s">
        <v>28074</v>
      </c>
      <c r="Q351" s="5">
        <v>1.176</v>
      </c>
      <c r="R351" s="25">
        <f t="shared" si="5"/>
        <v>1.176</v>
      </c>
      <c r="S351" s="30" t="s">
        <v>10918</v>
      </c>
      <c r="T351" s="30" t="s">
        <v>123</v>
      </c>
      <c r="U351" s="30" t="s">
        <v>4768</v>
      </c>
      <c r="V351" s="5" t="s">
        <v>278</v>
      </c>
      <c r="W351" s="28"/>
      <c r="X351" s="29">
        <v>2.4729</v>
      </c>
      <c r="Z351" s="29">
        <v>982.3222</v>
      </c>
      <c r="AA351" s="29" t="s">
        <v>269</v>
      </c>
      <c r="AB351" s="29">
        <v>76.6399</v>
      </c>
      <c r="AC351" s="29">
        <v>357.5234</v>
      </c>
    </row>
    <row r="352" spans="1:29">
      <c r="A352" s="13" t="s">
        <v>12397</v>
      </c>
      <c r="B352" s="4" t="s">
        <v>1789</v>
      </c>
      <c r="C352" s="12"/>
      <c r="D352" s="4"/>
      <c r="E352" s="4"/>
      <c r="F352" s="4"/>
      <c r="G352" s="4"/>
      <c r="H352" s="4"/>
      <c r="I352" s="5" t="s">
        <v>28075</v>
      </c>
      <c r="J352" s="5" t="s">
        <v>675</v>
      </c>
      <c r="K352" s="5" t="s">
        <v>1533</v>
      </c>
      <c r="L352" s="5" t="s">
        <v>1708</v>
      </c>
      <c r="M352" s="5" t="s">
        <v>28076</v>
      </c>
      <c r="N352" s="5" t="s">
        <v>961</v>
      </c>
      <c r="O352" s="5" t="s">
        <v>28077</v>
      </c>
      <c r="P352" s="5" t="s">
        <v>28078</v>
      </c>
      <c r="Q352" s="5">
        <v>1.227</v>
      </c>
      <c r="R352" s="25">
        <f t="shared" si="5"/>
        <v>1.227</v>
      </c>
      <c r="S352" s="30" t="s">
        <v>28079</v>
      </c>
      <c r="T352" s="30" t="s">
        <v>511</v>
      </c>
      <c r="U352" s="30" t="s">
        <v>1766</v>
      </c>
      <c r="V352" s="5" t="s">
        <v>278</v>
      </c>
      <c r="W352" s="28"/>
      <c r="X352" s="29">
        <v>2.4854</v>
      </c>
      <c r="Z352" s="29">
        <v>981.8899</v>
      </c>
      <c r="AA352" s="29" t="s">
        <v>269</v>
      </c>
      <c r="AB352" s="29">
        <v>75.6056</v>
      </c>
      <c r="AC352" s="29">
        <v>355.3172</v>
      </c>
    </row>
    <row r="353" spans="1:29">
      <c r="A353" s="13" t="s">
        <v>12402</v>
      </c>
      <c r="B353" s="4" t="s">
        <v>1725</v>
      </c>
      <c r="C353" s="12"/>
      <c r="D353" s="4"/>
      <c r="E353" s="4"/>
      <c r="F353" s="4"/>
      <c r="G353" s="4"/>
      <c r="H353" s="4"/>
      <c r="I353" s="5" t="s">
        <v>28080</v>
      </c>
      <c r="J353" s="5" t="s">
        <v>5910</v>
      </c>
      <c r="K353" s="5" t="s">
        <v>647</v>
      </c>
      <c r="L353" s="5" t="s">
        <v>912</v>
      </c>
      <c r="M353" s="5" t="s">
        <v>8877</v>
      </c>
      <c r="N353" s="5" t="s">
        <v>555</v>
      </c>
      <c r="O353" s="5" t="s">
        <v>28081</v>
      </c>
      <c r="P353" s="5" t="s">
        <v>28082</v>
      </c>
      <c r="Q353" s="5">
        <v>1.172</v>
      </c>
      <c r="R353" s="25">
        <f t="shared" si="5"/>
        <v>1.172</v>
      </c>
      <c r="S353" s="30" t="s">
        <v>6903</v>
      </c>
      <c r="T353" s="30" t="s">
        <v>2240</v>
      </c>
      <c r="U353" s="30" t="s">
        <v>2034</v>
      </c>
      <c r="V353" s="5" t="s">
        <v>278</v>
      </c>
      <c r="W353" s="28"/>
      <c r="X353" s="29">
        <v>2.2561</v>
      </c>
      <c r="Z353" s="29">
        <v>982.0279</v>
      </c>
      <c r="AA353" s="29" t="s">
        <v>269</v>
      </c>
      <c r="AB353" s="29">
        <v>78.0694</v>
      </c>
      <c r="AC353" s="29">
        <v>354.8904</v>
      </c>
    </row>
    <row r="354" spans="1:29">
      <c r="A354" s="13" t="s">
        <v>12408</v>
      </c>
      <c r="B354" s="4" t="s">
        <v>639</v>
      </c>
      <c r="C354" s="12"/>
      <c r="D354" s="4"/>
      <c r="E354" s="4"/>
      <c r="F354" s="4"/>
      <c r="G354" s="4"/>
      <c r="H354" s="4"/>
      <c r="I354" s="5" t="s">
        <v>28083</v>
      </c>
      <c r="J354" s="5" t="s">
        <v>94</v>
      </c>
      <c r="K354" s="5" t="s">
        <v>1837</v>
      </c>
      <c r="L354" s="5" t="s">
        <v>6039</v>
      </c>
      <c r="M354" s="5" t="s">
        <v>28084</v>
      </c>
      <c r="N354" s="5" t="s">
        <v>665</v>
      </c>
      <c r="O354" s="5" t="s">
        <v>6322</v>
      </c>
      <c r="P354" s="5" t="s">
        <v>28085</v>
      </c>
      <c r="Q354" s="5">
        <v>1.179</v>
      </c>
      <c r="R354" s="25">
        <f t="shared" si="5"/>
        <v>1.179</v>
      </c>
      <c r="S354" s="30" t="s">
        <v>4937</v>
      </c>
      <c r="T354" s="30" t="s">
        <v>2442</v>
      </c>
      <c r="U354" s="30" t="s">
        <v>2353</v>
      </c>
      <c r="V354" s="5" t="s">
        <v>278</v>
      </c>
      <c r="W354" s="28"/>
      <c r="X354" s="29">
        <v>1.8626</v>
      </c>
      <c r="Z354" s="29">
        <v>982.5298</v>
      </c>
      <c r="AA354" s="29" t="s">
        <v>269</v>
      </c>
      <c r="AB354" s="29">
        <v>80.122</v>
      </c>
      <c r="AC354" s="29">
        <v>352.9658</v>
      </c>
    </row>
    <row r="355" spans="1:29">
      <c r="A355" s="13" t="s">
        <v>12414</v>
      </c>
      <c r="B355" s="4" t="s">
        <v>4101</v>
      </c>
      <c r="C355" s="12"/>
      <c r="D355" s="4"/>
      <c r="E355" s="4"/>
      <c r="F355" s="4"/>
      <c r="G355" s="4"/>
      <c r="H355" s="4"/>
      <c r="I355" s="5" t="s">
        <v>28086</v>
      </c>
      <c r="J355" s="5" t="s">
        <v>3223</v>
      </c>
      <c r="K355" s="5" t="s">
        <v>620</v>
      </c>
      <c r="L355" s="5" t="s">
        <v>2099</v>
      </c>
      <c r="M355" s="5" t="s">
        <v>28087</v>
      </c>
      <c r="N355" s="5" t="s">
        <v>665</v>
      </c>
      <c r="O355" s="5" t="s">
        <v>28088</v>
      </c>
      <c r="P355" s="5" t="s">
        <v>7817</v>
      </c>
      <c r="Q355" s="5">
        <v>1.156</v>
      </c>
      <c r="R355" s="25">
        <f t="shared" si="5"/>
        <v>1.156</v>
      </c>
      <c r="S355" s="30" t="s">
        <v>8640</v>
      </c>
      <c r="T355" s="30" t="s">
        <v>2703</v>
      </c>
      <c r="U355" s="30" t="s">
        <v>8579</v>
      </c>
      <c r="V355" s="5" t="s">
        <v>278</v>
      </c>
      <c r="W355" s="28"/>
      <c r="X355" s="29">
        <v>1.4151</v>
      </c>
      <c r="Z355" s="29">
        <v>983.4333</v>
      </c>
      <c r="AA355" s="29" t="s">
        <v>269</v>
      </c>
      <c r="AB355" s="29">
        <v>80.4583</v>
      </c>
      <c r="AC355" s="29">
        <v>334.0393</v>
      </c>
    </row>
    <row r="356" spans="1:29">
      <c r="A356" s="13" t="s">
        <v>12419</v>
      </c>
      <c r="B356" s="4" t="s">
        <v>2682</v>
      </c>
      <c r="C356" s="12"/>
      <c r="D356" s="4"/>
      <c r="E356" s="4"/>
      <c r="F356" s="4"/>
      <c r="G356" s="4"/>
      <c r="H356" s="4"/>
      <c r="I356" s="5" t="s">
        <v>20511</v>
      </c>
      <c r="J356" s="5" t="s">
        <v>1465</v>
      </c>
      <c r="K356" s="5" t="s">
        <v>1001</v>
      </c>
      <c r="L356" s="5" t="s">
        <v>154</v>
      </c>
      <c r="M356" s="5" t="s">
        <v>28089</v>
      </c>
      <c r="N356" s="5" t="s">
        <v>1340</v>
      </c>
      <c r="O356" s="5" t="s">
        <v>28090</v>
      </c>
      <c r="P356" s="5" t="s">
        <v>5889</v>
      </c>
      <c r="Q356" s="5">
        <v>1.15</v>
      </c>
      <c r="R356" s="25">
        <f t="shared" si="5"/>
        <v>1.15</v>
      </c>
      <c r="S356" s="30" t="s">
        <v>9138</v>
      </c>
      <c r="T356" s="30" t="s">
        <v>3300</v>
      </c>
      <c r="U356" s="30" t="s">
        <v>2209</v>
      </c>
      <c r="V356" s="5" t="s">
        <v>278</v>
      </c>
      <c r="W356" s="28"/>
      <c r="X356" s="29">
        <v>1.7224</v>
      </c>
      <c r="Z356" s="29">
        <v>984.1462</v>
      </c>
      <c r="AA356" s="29" t="s">
        <v>269</v>
      </c>
      <c r="AB356" s="29">
        <v>76.8908</v>
      </c>
      <c r="AC356" s="29">
        <v>324.6736</v>
      </c>
    </row>
    <row r="357" spans="1:29">
      <c r="A357" s="13" t="s">
        <v>12424</v>
      </c>
      <c r="B357" s="4" t="s">
        <v>2682</v>
      </c>
      <c r="C357" s="12"/>
      <c r="D357" s="4"/>
      <c r="E357" s="4"/>
      <c r="F357" s="4"/>
      <c r="G357" s="4"/>
      <c r="H357" s="4"/>
      <c r="I357" s="5" t="s">
        <v>28091</v>
      </c>
      <c r="J357" s="5" t="s">
        <v>1753</v>
      </c>
      <c r="K357" s="5" t="s">
        <v>2411</v>
      </c>
      <c r="L357" s="5" t="s">
        <v>399</v>
      </c>
      <c r="M357" s="5" t="s">
        <v>28092</v>
      </c>
      <c r="N357" s="5" t="s">
        <v>913</v>
      </c>
      <c r="O357" s="5" t="s">
        <v>28093</v>
      </c>
      <c r="P357" s="5" t="s">
        <v>26893</v>
      </c>
      <c r="Q357" s="5">
        <v>1.046</v>
      </c>
      <c r="R357" s="25">
        <f t="shared" si="5"/>
        <v>1.046</v>
      </c>
      <c r="S357" s="30" t="s">
        <v>9269</v>
      </c>
      <c r="T357" s="30" t="s">
        <v>2015</v>
      </c>
      <c r="U357" s="30" t="s">
        <v>9731</v>
      </c>
      <c r="V357" s="5" t="s">
        <v>278</v>
      </c>
      <c r="W357" s="28"/>
      <c r="X357" s="29">
        <v>1.6562</v>
      </c>
      <c r="Z357" s="29">
        <v>984.9121</v>
      </c>
      <c r="AA357" s="29" t="s">
        <v>269</v>
      </c>
      <c r="AB357" s="29">
        <v>74.5017</v>
      </c>
      <c r="AC357" s="29">
        <v>327.3137</v>
      </c>
    </row>
    <row r="358" spans="1:29">
      <c r="A358" s="13" t="s">
        <v>12430</v>
      </c>
      <c r="B358" s="4" t="s">
        <v>1747</v>
      </c>
      <c r="C358" s="12"/>
      <c r="D358" s="4"/>
      <c r="E358" s="4"/>
      <c r="F358" s="4"/>
      <c r="G358" s="4"/>
      <c r="H358" s="4"/>
      <c r="I358" s="5" t="s">
        <v>28094</v>
      </c>
      <c r="J358" s="5" t="s">
        <v>3004</v>
      </c>
      <c r="K358" s="5" t="s">
        <v>2403</v>
      </c>
      <c r="L358" s="5" t="s">
        <v>1964</v>
      </c>
      <c r="M358" s="5" t="s">
        <v>28095</v>
      </c>
      <c r="N358" s="5" t="s">
        <v>59</v>
      </c>
      <c r="O358" s="5" t="s">
        <v>23930</v>
      </c>
      <c r="P358" s="5" t="s">
        <v>28096</v>
      </c>
      <c r="Q358" s="5">
        <v>1.078</v>
      </c>
      <c r="R358" s="25">
        <f t="shared" si="5"/>
        <v>1.078</v>
      </c>
      <c r="S358" s="30" t="s">
        <v>28097</v>
      </c>
      <c r="T358" s="30" t="s">
        <v>855</v>
      </c>
      <c r="U358" s="30" t="s">
        <v>1788</v>
      </c>
      <c r="V358" s="5" t="s">
        <v>278</v>
      </c>
      <c r="W358" s="28"/>
      <c r="X358" s="29">
        <v>1.6219</v>
      </c>
      <c r="Z358" s="29">
        <v>985.4512</v>
      </c>
      <c r="AA358" s="29" t="s">
        <v>269</v>
      </c>
      <c r="AB358" s="29">
        <v>73.9238</v>
      </c>
      <c r="AC358" s="29">
        <v>324.5877</v>
      </c>
    </row>
    <row r="359" spans="1:29">
      <c r="A359" s="13" t="s">
        <v>12434</v>
      </c>
      <c r="B359" s="4" t="s">
        <v>4241</v>
      </c>
      <c r="C359" s="12"/>
      <c r="D359" s="4"/>
      <c r="E359" s="4"/>
      <c r="F359" s="4"/>
      <c r="G359" s="4"/>
      <c r="H359" s="4"/>
      <c r="I359" s="5" t="s">
        <v>28098</v>
      </c>
      <c r="J359" s="5" t="s">
        <v>820</v>
      </c>
      <c r="K359" s="5" t="s">
        <v>1608</v>
      </c>
      <c r="L359" s="5" t="s">
        <v>5541</v>
      </c>
      <c r="M359" s="5" t="s">
        <v>502</v>
      </c>
      <c r="N359" s="5" t="s">
        <v>202</v>
      </c>
      <c r="O359" s="5" t="s">
        <v>28099</v>
      </c>
      <c r="P359" s="5" t="s">
        <v>28100</v>
      </c>
      <c r="Q359" s="5">
        <v>1.317</v>
      </c>
      <c r="R359" s="25">
        <f t="shared" si="5"/>
        <v>1.317</v>
      </c>
      <c r="S359" s="30" t="s">
        <v>18673</v>
      </c>
      <c r="T359" s="30" t="s">
        <v>1798</v>
      </c>
      <c r="U359" s="30" t="s">
        <v>612</v>
      </c>
      <c r="V359" s="5" t="s">
        <v>278</v>
      </c>
      <c r="W359" s="28"/>
      <c r="X359" s="29">
        <v>1.3686</v>
      </c>
      <c r="Z359" s="29">
        <v>985.7151</v>
      </c>
      <c r="AA359" s="29" t="s">
        <v>269</v>
      </c>
      <c r="AB359" s="29">
        <v>75.577</v>
      </c>
      <c r="AC359" s="29">
        <v>337.06</v>
      </c>
    </row>
    <row r="360" spans="1:29">
      <c r="A360" s="13" t="s">
        <v>12440</v>
      </c>
      <c r="B360" s="4" t="s">
        <v>159</v>
      </c>
      <c r="C360" s="12"/>
      <c r="D360" s="4"/>
      <c r="E360" s="4"/>
      <c r="F360" s="4"/>
      <c r="G360" s="4"/>
      <c r="H360" s="4"/>
      <c r="I360" s="5" t="s">
        <v>28101</v>
      </c>
      <c r="J360" s="5" t="s">
        <v>444</v>
      </c>
      <c r="K360" s="5" t="s">
        <v>1587</v>
      </c>
      <c r="L360" s="5" t="s">
        <v>1452</v>
      </c>
      <c r="M360" s="5" t="s">
        <v>15366</v>
      </c>
      <c r="N360" s="5" t="s">
        <v>338</v>
      </c>
      <c r="O360" s="5" t="s">
        <v>28102</v>
      </c>
      <c r="P360" s="5" t="s">
        <v>28103</v>
      </c>
      <c r="Q360" s="5">
        <v>1.796</v>
      </c>
      <c r="R360" s="25">
        <f t="shared" si="5"/>
        <v>1.796</v>
      </c>
      <c r="S360" s="30" t="s">
        <v>8493</v>
      </c>
      <c r="T360" s="30" t="s">
        <v>1509</v>
      </c>
      <c r="U360" s="30" t="s">
        <v>668</v>
      </c>
      <c r="V360" s="5" t="s">
        <v>278</v>
      </c>
      <c r="W360" s="28"/>
      <c r="X360" s="29">
        <v>1.3556</v>
      </c>
      <c r="Z360" s="29">
        <v>986.0093</v>
      </c>
      <c r="AA360" s="29" t="s">
        <v>269</v>
      </c>
      <c r="AB360" s="29">
        <v>74.8909</v>
      </c>
      <c r="AC360" s="29">
        <v>331.2237</v>
      </c>
    </row>
    <row r="361" spans="1:29">
      <c r="A361" s="13" t="s">
        <v>12446</v>
      </c>
      <c r="B361" s="4" t="s">
        <v>638</v>
      </c>
      <c r="C361" s="12"/>
      <c r="D361" s="4"/>
      <c r="E361" s="4"/>
      <c r="F361" s="4"/>
      <c r="G361" s="4"/>
      <c r="H361" s="4"/>
      <c r="I361" s="5" t="s">
        <v>28104</v>
      </c>
      <c r="J361" s="5" t="s">
        <v>3043</v>
      </c>
      <c r="K361" s="5" t="s">
        <v>4187</v>
      </c>
      <c r="L361" s="5" t="s">
        <v>1976</v>
      </c>
      <c r="M361" s="5" t="s">
        <v>28105</v>
      </c>
      <c r="N361" s="5" t="s">
        <v>961</v>
      </c>
      <c r="O361" s="5" t="s">
        <v>28106</v>
      </c>
      <c r="P361" s="5" t="s">
        <v>28107</v>
      </c>
      <c r="Q361" s="5">
        <v>1.691</v>
      </c>
      <c r="R361" s="25">
        <f t="shared" si="5"/>
        <v>1.691</v>
      </c>
      <c r="S361" s="30" t="s">
        <v>22366</v>
      </c>
      <c r="T361" s="30" t="s">
        <v>324</v>
      </c>
      <c r="U361" s="30" t="s">
        <v>2704</v>
      </c>
      <c r="V361" s="5" t="s">
        <v>278</v>
      </c>
      <c r="W361" s="28"/>
      <c r="X361" s="29">
        <v>0.8752</v>
      </c>
      <c r="Z361" s="29">
        <v>986.158</v>
      </c>
      <c r="AA361" s="29" t="s">
        <v>269</v>
      </c>
      <c r="AB361" s="29">
        <v>75.1828</v>
      </c>
      <c r="AC361" s="29">
        <v>337.5473</v>
      </c>
    </row>
    <row r="362" spans="1:29">
      <c r="A362" s="13" t="s">
        <v>12452</v>
      </c>
      <c r="B362" s="4" t="s">
        <v>239</v>
      </c>
      <c r="C362" s="12"/>
      <c r="D362" s="4"/>
      <c r="E362" s="4"/>
      <c r="F362" s="4"/>
      <c r="G362" s="4"/>
      <c r="H362" s="4"/>
      <c r="I362" s="5" t="s">
        <v>28108</v>
      </c>
      <c r="J362" s="5" t="s">
        <v>2711</v>
      </c>
      <c r="K362" s="5" t="s">
        <v>293</v>
      </c>
      <c r="L362" s="5" t="s">
        <v>3924</v>
      </c>
      <c r="M362" s="5" t="s">
        <v>28109</v>
      </c>
      <c r="N362" s="5" t="s">
        <v>2183</v>
      </c>
      <c r="O362" s="5" t="s">
        <v>28110</v>
      </c>
      <c r="P362" s="5" t="s">
        <v>15212</v>
      </c>
      <c r="Q362" s="5">
        <v>1.684</v>
      </c>
      <c r="R362" s="25">
        <f t="shared" si="5"/>
        <v>1.684</v>
      </c>
      <c r="S362" s="30" t="s">
        <v>135</v>
      </c>
      <c r="T362" s="30" t="s">
        <v>1251</v>
      </c>
      <c r="U362" s="30" t="s">
        <v>4412</v>
      </c>
      <c r="V362" s="5" t="s">
        <v>278</v>
      </c>
      <c r="W362" s="28"/>
      <c r="X362" s="29">
        <v>0.8032</v>
      </c>
      <c r="Z362" s="29">
        <v>985.8213</v>
      </c>
      <c r="AA362" s="29" t="s">
        <v>269</v>
      </c>
      <c r="AB362" s="29">
        <v>75.813</v>
      </c>
      <c r="AC362" s="29">
        <v>344.1769</v>
      </c>
    </row>
    <row r="363" spans="1:29">
      <c r="A363" s="13" t="s">
        <v>12457</v>
      </c>
      <c r="B363" s="4" t="s">
        <v>1758</v>
      </c>
      <c r="C363" s="12"/>
      <c r="D363" s="4"/>
      <c r="E363" s="4"/>
      <c r="F363" s="4"/>
      <c r="G363" s="4"/>
      <c r="H363" s="4"/>
      <c r="I363" s="5" t="s">
        <v>28111</v>
      </c>
      <c r="J363" s="5" t="s">
        <v>124</v>
      </c>
      <c r="K363" s="5" t="s">
        <v>1837</v>
      </c>
      <c r="L363" s="5" t="s">
        <v>2091</v>
      </c>
      <c r="M363" s="5" t="s">
        <v>28112</v>
      </c>
      <c r="N363" s="5" t="s">
        <v>151</v>
      </c>
      <c r="O363" s="5" t="s">
        <v>28113</v>
      </c>
      <c r="P363" s="5" t="s">
        <v>9102</v>
      </c>
      <c r="Q363" s="5">
        <v>1.718</v>
      </c>
      <c r="R363" s="25">
        <f t="shared" si="5"/>
        <v>1.718</v>
      </c>
      <c r="S363" s="30" t="s">
        <v>28114</v>
      </c>
      <c r="T363" s="30" t="s">
        <v>3386</v>
      </c>
      <c r="U363" s="30" t="s">
        <v>1302</v>
      </c>
      <c r="V363" s="5" t="s">
        <v>278</v>
      </c>
      <c r="W363" s="28"/>
      <c r="X363" s="29">
        <v>0.1555</v>
      </c>
      <c r="Z363" s="29">
        <v>985.5083</v>
      </c>
      <c r="AA363" s="29" t="s">
        <v>269</v>
      </c>
      <c r="AB363" s="29">
        <v>71.1083</v>
      </c>
      <c r="AC363" s="29">
        <v>259.0881</v>
      </c>
    </row>
    <row r="364" spans="1:29">
      <c r="A364" s="13" t="s">
        <v>12462</v>
      </c>
      <c r="B364" s="4" t="s">
        <v>1758</v>
      </c>
      <c r="C364" s="12"/>
      <c r="D364" s="4"/>
      <c r="E364" s="4"/>
      <c r="F364" s="4"/>
      <c r="G364" s="4"/>
      <c r="H364" s="4"/>
      <c r="I364" s="5" t="s">
        <v>28115</v>
      </c>
      <c r="J364" s="5" t="s">
        <v>3194</v>
      </c>
      <c r="K364" s="5" t="s">
        <v>1837</v>
      </c>
      <c r="L364" s="5" t="s">
        <v>4612</v>
      </c>
      <c r="M364" s="5" t="s">
        <v>28116</v>
      </c>
      <c r="N364" s="5" t="s">
        <v>2802</v>
      </c>
      <c r="O364" s="5" t="s">
        <v>28117</v>
      </c>
      <c r="P364" s="5" t="s">
        <v>28118</v>
      </c>
      <c r="Q364" s="5">
        <v>2.031</v>
      </c>
      <c r="R364" s="25">
        <f t="shared" si="5"/>
        <v>2.031</v>
      </c>
      <c r="S364" s="30" t="s">
        <v>22491</v>
      </c>
      <c r="T364" s="30" t="s">
        <v>3656</v>
      </c>
      <c r="U364" s="30" t="s">
        <v>13120</v>
      </c>
      <c r="V364" s="5" t="s">
        <v>278</v>
      </c>
      <c r="W364" s="28"/>
      <c r="X364" s="29">
        <v>0.7717</v>
      </c>
      <c r="Z364" s="29">
        <v>985.4499</v>
      </c>
      <c r="AA364" s="29">
        <v>-107.2028</v>
      </c>
      <c r="AB364" s="29">
        <v>71.5881</v>
      </c>
      <c r="AC364" s="29">
        <v>192.5409</v>
      </c>
    </row>
    <row r="365" spans="1:29">
      <c r="A365" s="13" t="s">
        <v>12468</v>
      </c>
      <c r="B365" s="4" t="s">
        <v>2211</v>
      </c>
      <c r="C365" s="12"/>
      <c r="D365" s="4"/>
      <c r="E365" s="4"/>
      <c r="F365" s="4"/>
      <c r="G365" s="4"/>
      <c r="H365" s="4"/>
      <c r="I365" s="5" t="s">
        <v>28119</v>
      </c>
      <c r="J365" s="5" t="s">
        <v>1882</v>
      </c>
      <c r="K365" s="5" t="s">
        <v>2254</v>
      </c>
      <c r="L365" s="5" t="s">
        <v>2305</v>
      </c>
      <c r="M365" s="5" t="s">
        <v>22102</v>
      </c>
      <c r="N365" s="5" t="s">
        <v>2014</v>
      </c>
      <c r="O365" s="5" t="s">
        <v>28120</v>
      </c>
      <c r="P365" s="5" t="s">
        <v>2230</v>
      </c>
      <c r="Q365" s="5">
        <v>1.62</v>
      </c>
      <c r="R365" s="25">
        <f t="shared" si="5"/>
        <v>1.62</v>
      </c>
      <c r="S365" s="30" t="s">
        <v>13334</v>
      </c>
      <c r="T365" s="30" t="s">
        <v>1688</v>
      </c>
      <c r="U365" s="30" t="s">
        <v>2819</v>
      </c>
      <c r="V365" s="5" t="s">
        <v>278</v>
      </c>
      <c r="W365" s="28"/>
      <c r="X365" s="29">
        <v>0.8218</v>
      </c>
      <c r="Z365" s="29">
        <v>985.2991</v>
      </c>
      <c r="AA365" s="29" t="s">
        <v>269</v>
      </c>
      <c r="AB365" s="29">
        <v>72.9029</v>
      </c>
      <c r="AC365" s="29">
        <v>184.771</v>
      </c>
    </row>
    <row r="366" spans="1:29">
      <c r="A366" s="13" t="s">
        <v>12475</v>
      </c>
      <c r="B366" s="4" t="s">
        <v>653</v>
      </c>
      <c r="C366" s="12"/>
      <c r="D366" s="4"/>
      <c r="E366" s="4"/>
      <c r="F366" s="4"/>
      <c r="G366" s="4"/>
      <c r="H366" s="4"/>
      <c r="I366" s="5" t="s">
        <v>28121</v>
      </c>
      <c r="J366" s="5" t="s">
        <v>2022</v>
      </c>
      <c r="K366" s="5" t="s">
        <v>1476</v>
      </c>
      <c r="L366" s="5" t="s">
        <v>3924</v>
      </c>
      <c r="M366" s="5" t="s">
        <v>6849</v>
      </c>
      <c r="N366" s="5" t="s">
        <v>39</v>
      </c>
      <c r="O366" s="5" t="s">
        <v>28122</v>
      </c>
      <c r="P366" s="5" t="s">
        <v>28123</v>
      </c>
      <c r="Q366" s="5">
        <v>1.419</v>
      </c>
      <c r="R366" s="25">
        <f t="shared" si="5"/>
        <v>1.419</v>
      </c>
      <c r="S366" s="30" t="s">
        <v>8398</v>
      </c>
      <c r="T366" s="30" t="s">
        <v>4840</v>
      </c>
      <c r="U366" s="30" t="s">
        <v>1916</v>
      </c>
      <c r="V366" s="5" t="s">
        <v>278</v>
      </c>
      <c r="W366" s="28"/>
      <c r="X366" s="29">
        <v>0.8551</v>
      </c>
      <c r="Z366" s="29">
        <v>984.7473</v>
      </c>
      <c r="AA366" s="29" t="s">
        <v>269</v>
      </c>
      <c r="AB366" s="29">
        <v>72.6491</v>
      </c>
      <c r="AC366" s="29">
        <v>187.7381</v>
      </c>
    </row>
    <row r="367" spans="1:29">
      <c r="A367" s="13" t="s">
        <v>12482</v>
      </c>
      <c r="B367" s="4" t="s">
        <v>242</v>
      </c>
      <c r="C367" s="12"/>
      <c r="D367" s="4"/>
      <c r="E367" s="4"/>
      <c r="F367" s="4"/>
      <c r="G367" s="4"/>
      <c r="H367" s="4"/>
      <c r="I367" s="5" t="s">
        <v>28124</v>
      </c>
      <c r="J367" s="5" t="s">
        <v>4248</v>
      </c>
      <c r="K367" s="5" t="s">
        <v>2768</v>
      </c>
      <c r="L367" s="5" t="s">
        <v>1455</v>
      </c>
      <c r="M367" s="5" t="s">
        <v>23882</v>
      </c>
      <c r="N367" s="5" t="s">
        <v>1453</v>
      </c>
      <c r="O367" s="5" t="s">
        <v>28125</v>
      </c>
      <c r="P367" s="5" t="s">
        <v>23792</v>
      </c>
      <c r="Q367" s="5">
        <v>1.332</v>
      </c>
      <c r="R367" s="25">
        <f t="shared" si="5"/>
        <v>1.332</v>
      </c>
      <c r="S367" s="30" t="s">
        <v>28126</v>
      </c>
      <c r="T367" s="30" t="s">
        <v>2703</v>
      </c>
      <c r="U367" s="30" t="s">
        <v>1925</v>
      </c>
      <c r="V367" s="5" t="s">
        <v>278</v>
      </c>
      <c r="W367" s="28"/>
      <c r="X367" s="29">
        <v>0.6437</v>
      </c>
      <c r="Z367" s="29">
        <v>984.2807</v>
      </c>
      <c r="AA367" s="29">
        <v>-110.4545</v>
      </c>
      <c r="AB367" s="29">
        <v>70.6564</v>
      </c>
      <c r="AC367" s="29">
        <v>199.8925</v>
      </c>
    </row>
    <row r="368" spans="1:29">
      <c r="A368" s="13" t="s">
        <v>12487</v>
      </c>
      <c r="B368" s="4" t="s">
        <v>315</v>
      </c>
      <c r="C368" s="12"/>
      <c r="D368" s="4"/>
      <c r="E368" s="4"/>
      <c r="F368" s="4"/>
      <c r="G368" s="4"/>
      <c r="H368" s="4"/>
      <c r="I368" s="5" t="s">
        <v>28127</v>
      </c>
      <c r="J368" s="5" t="s">
        <v>75</v>
      </c>
      <c r="K368" s="5" t="s">
        <v>1533</v>
      </c>
      <c r="L368" s="5" t="s">
        <v>1568</v>
      </c>
      <c r="M368" s="5" t="s">
        <v>10357</v>
      </c>
      <c r="N368" s="5" t="s">
        <v>1996</v>
      </c>
      <c r="O368" s="5" t="s">
        <v>28128</v>
      </c>
      <c r="P368" s="5" t="s">
        <v>28129</v>
      </c>
      <c r="Q368" s="5">
        <v>1.248</v>
      </c>
      <c r="R368" s="25">
        <f t="shared" si="5"/>
        <v>1.248</v>
      </c>
      <c r="S368" s="30" t="s">
        <v>17111</v>
      </c>
      <c r="T368" s="30" t="s">
        <v>2362</v>
      </c>
      <c r="U368" s="30" t="s">
        <v>3334</v>
      </c>
      <c r="V368" s="5" t="s">
        <v>278</v>
      </c>
      <c r="W368" s="28"/>
      <c r="X368" s="29">
        <v>0.3739</v>
      </c>
      <c r="Z368" s="29">
        <v>984.4296</v>
      </c>
      <c r="AA368" s="29">
        <v>-191.2333</v>
      </c>
      <c r="AB368" s="29">
        <v>72.8093</v>
      </c>
      <c r="AC368" s="29">
        <v>202.1013</v>
      </c>
    </row>
    <row r="369" spans="1:29">
      <c r="A369" s="13" t="s">
        <v>12493</v>
      </c>
      <c r="B369" s="4" t="s">
        <v>599</v>
      </c>
      <c r="C369" s="12"/>
      <c r="D369" s="4"/>
      <c r="E369" s="4"/>
      <c r="F369" s="4"/>
      <c r="G369" s="4"/>
      <c r="H369" s="4"/>
      <c r="I369" s="5" t="s">
        <v>21119</v>
      </c>
      <c r="J369" s="5" t="s">
        <v>1080</v>
      </c>
      <c r="K369" s="5" t="s">
        <v>647</v>
      </c>
      <c r="L369" s="5" t="s">
        <v>1708</v>
      </c>
      <c r="M369" s="5" t="s">
        <v>28130</v>
      </c>
      <c r="N369" s="5" t="s">
        <v>310</v>
      </c>
      <c r="O369" s="5" t="s">
        <v>28131</v>
      </c>
      <c r="P369" s="5" t="s">
        <v>28132</v>
      </c>
      <c r="Q369" s="5">
        <v>1.385</v>
      </c>
      <c r="R369" s="25">
        <f t="shared" si="5"/>
        <v>1.385</v>
      </c>
      <c r="S369" s="30" t="s">
        <v>17996</v>
      </c>
      <c r="T369" s="30" t="s">
        <v>4722</v>
      </c>
      <c r="U369" s="30" t="s">
        <v>20341</v>
      </c>
      <c r="V369" s="5" t="s">
        <v>278</v>
      </c>
      <c r="W369" s="28"/>
      <c r="X369" s="29">
        <v>0.3848</v>
      </c>
      <c r="Z369" s="29">
        <v>985.1176</v>
      </c>
      <c r="AA369" s="29">
        <v>1.0584</v>
      </c>
      <c r="AB369" s="29">
        <v>67.0324</v>
      </c>
      <c r="AC369" s="29">
        <v>241.6694</v>
      </c>
    </row>
    <row r="370" spans="1:29">
      <c r="A370" s="13" t="s">
        <v>12499</v>
      </c>
      <c r="B370" s="4" t="s">
        <v>519</v>
      </c>
      <c r="C370" s="12"/>
      <c r="D370" s="4"/>
      <c r="E370" s="4"/>
      <c r="F370" s="4"/>
      <c r="G370" s="4"/>
      <c r="H370" s="4"/>
      <c r="I370" s="5" t="s">
        <v>28133</v>
      </c>
      <c r="J370" s="5" t="s">
        <v>2153</v>
      </c>
      <c r="K370" s="5" t="s">
        <v>1287</v>
      </c>
      <c r="L370" s="5" t="s">
        <v>369</v>
      </c>
      <c r="M370" s="5" t="s">
        <v>28134</v>
      </c>
      <c r="N370" s="5" t="s">
        <v>39</v>
      </c>
      <c r="O370" s="5" t="s">
        <v>28135</v>
      </c>
      <c r="P370" s="5" t="s">
        <v>28136</v>
      </c>
      <c r="Q370" s="5">
        <v>1.252</v>
      </c>
      <c r="R370" s="25">
        <f t="shared" si="5"/>
        <v>1.252</v>
      </c>
      <c r="S370" s="30" t="s">
        <v>2027</v>
      </c>
      <c r="T370" s="30" t="s">
        <v>1584</v>
      </c>
      <c r="U370" s="30" t="s">
        <v>1908</v>
      </c>
      <c r="V370" s="5" t="s">
        <v>278</v>
      </c>
      <c r="W370" s="28"/>
      <c r="X370" s="29">
        <v>0.2665</v>
      </c>
      <c r="Z370" s="29">
        <v>985.7056</v>
      </c>
      <c r="AA370" s="29">
        <v>1.7879</v>
      </c>
      <c r="AB370" s="29">
        <v>65.6203</v>
      </c>
      <c r="AC370" s="29">
        <v>237.0489</v>
      </c>
    </row>
    <row r="371" spans="1:29">
      <c r="A371" s="13" t="s">
        <v>12505</v>
      </c>
      <c r="B371" s="4" t="s">
        <v>2682</v>
      </c>
      <c r="C371" s="12"/>
      <c r="D371" s="4"/>
      <c r="E371" s="4"/>
      <c r="F371" s="4"/>
      <c r="G371" s="4"/>
      <c r="H371" s="4"/>
      <c r="I371" s="5" t="s">
        <v>28137</v>
      </c>
      <c r="J371" s="5" t="s">
        <v>1200</v>
      </c>
      <c r="K371" s="5" t="s">
        <v>1287</v>
      </c>
      <c r="L371" s="5" t="s">
        <v>170</v>
      </c>
      <c r="M371" s="5" t="s">
        <v>18418</v>
      </c>
      <c r="N371" s="5" t="s">
        <v>2168</v>
      </c>
      <c r="O371" s="5" t="s">
        <v>28138</v>
      </c>
      <c r="P371" s="5" t="s">
        <v>28139</v>
      </c>
      <c r="Q371" s="5">
        <v>1.286</v>
      </c>
      <c r="R371" s="25">
        <f t="shared" si="5"/>
        <v>1.286</v>
      </c>
      <c r="S371" s="30" t="s">
        <v>28140</v>
      </c>
      <c r="T371" s="30" t="s">
        <v>154</v>
      </c>
      <c r="U371" s="30" t="s">
        <v>10495</v>
      </c>
      <c r="V371" s="5" t="s">
        <v>278</v>
      </c>
      <c r="W371" s="28"/>
      <c r="X371" s="29">
        <v>0.1796</v>
      </c>
      <c r="Z371" s="29">
        <v>986.0286</v>
      </c>
      <c r="AA371" s="29">
        <v>1.4732</v>
      </c>
      <c r="AB371" s="29">
        <v>64.1816</v>
      </c>
      <c r="AC371" s="29">
        <v>304.6165</v>
      </c>
    </row>
    <row r="372" spans="1:29">
      <c r="A372" s="13" t="s">
        <v>12511</v>
      </c>
      <c r="B372" s="4" t="s">
        <v>615</v>
      </c>
      <c r="C372" s="12"/>
      <c r="D372" s="4"/>
      <c r="E372" s="4"/>
      <c r="F372" s="4"/>
      <c r="G372" s="4"/>
      <c r="H372" s="4"/>
      <c r="I372" s="5" t="s">
        <v>21299</v>
      </c>
      <c r="J372" s="5" t="s">
        <v>1187</v>
      </c>
      <c r="K372" s="5" t="s">
        <v>293</v>
      </c>
      <c r="L372" s="5" t="s">
        <v>2050</v>
      </c>
      <c r="M372" s="5" t="s">
        <v>24741</v>
      </c>
      <c r="N372" s="5" t="s">
        <v>122</v>
      </c>
      <c r="O372" s="5" t="s">
        <v>5609</v>
      </c>
      <c r="P372" s="5" t="s">
        <v>28141</v>
      </c>
      <c r="Q372" s="5">
        <v>1.118</v>
      </c>
      <c r="R372" s="25">
        <f t="shared" si="5"/>
        <v>1.118</v>
      </c>
      <c r="S372" s="30" t="s">
        <v>25443</v>
      </c>
      <c r="T372" s="30" t="s">
        <v>5603</v>
      </c>
      <c r="U372" s="30" t="s">
        <v>6628</v>
      </c>
      <c r="V372" s="5" t="s">
        <v>278</v>
      </c>
      <c r="W372" s="28"/>
      <c r="X372" s="29">
        <v>0.3795</v>
      </c>
      <c r="Z372" s="29">
        <v>986.2611</v>
      </c>
      <c r="AA372" s="29">
        <v>1.7324</v>
      </c>
      <c r="AB372" s="29">
        <v>65.0131</v>
      </c>
      <c r="AC372" s="29">
        <v>249.1827</v>
      </c>
    </row>
    <row r="373" spans="1:29">
      <c r="A373" s="13" t="s">
        <v>12517</v>
      </c>
      <c r="B373" s="4" t="s">
        <v>376</v>
      </c>
      <c r="C373" s="12"/>
      <c r="D373" s="4"/>
      <c r="E373" s="4"/>
      <c r="F373" s="4"/>
      <c r="G373" s="4"/>
      <c r="H373" s="4"/>
      <c r="I373" s="5" t="s">
        <v>28142</v>
      </c>
      <c r="J373" s="5" t="s">
        <v>292</v>
      </c>
      <c r="K373" s="5" t="s">
        <v>216</v>
      </c>
      <c r="L373" s="5" t="s">
        <v>1439</v>
      </c>
      <c r="M373" s="5" t="s">
        <v>28143</v>
      </c>
      <c r="N373" s="5" t="s">
        <v>2150</v>
      </c>
      <c r="O373" s="5" t="s">
        <v>19708</v>
      </c>
      <c r="P373" s="5" t="s">
        <v>28144</v>
      </c>
      <c r="Q373" s="5">
        <v>1.162</v>
      </c>
      <c r="R373" s="25">
        <f t="shared" si="5"/>
        <v>1.162</v>
      </c>
      <c r="S373" s="30" t="s">
        <v>18668</v>
      </c>
      <c r="T373" s="30" t="s">
        <v>8279</v>
      </c>
      <c r="U373" s="30" t="s">
        <v>4967</v>
      </c>
      <c r="V373" s="5" t="s">
        <v>278</v>
      </c>
      <c r="W373" s="28"/>
      <c r="X373" s="29">
        <v>0.2309</v>
      </c>
      <c r="Z373" s="29">
        <v>986.2434</v>
      </c>
      <c r="AA373" s="29">
        <v>2.123</v>
      </c>
      <c r="AB373" s="29">
        <v>64.4001</v>
      </c>
      <c r="AC373" s="29">
        <v>195.1047</v>
      </c>
    </row>
    <row r="374" spans="1:29">
      <c r="A374" s="13" t="s">
        <v>12524</v>
      </c>
      <c r="B374" s="4" t="s">
        <v>269</v>
      </c>
      <c r="C374" s="12"/>
      <c r="D374" s="4"/>
      <c r="E374" s="4"/>
      <c r="F374" s="4"/>
      <c r="G374" s="4"/>
      <c r="H374" s="4"/>
      <c r="I374" s="5" t="s">
        <v>28145</v>
      </c>
      <c r="J374" s="5" t="s">
        <v>3575</v>
      </c>
      <c r="K374" s="5" t="s">
        <v>2467</v>
      </c>
      <c r="L374" s="5" t="s">
        <v>1439</v>
      </c>
      <c r="M374" s="5" t="s">
        <v>28146</v>
      </c>
      <c r="N374" s="5" t="s">
        <v>1026</v>
      </c>
      <c r="O374" s="5" t="s">
        <v>28147</v>
      </c>
      <c r="P374" s="5" t="s">
        <v>14313</v>
      </c>
      <c r="Q374" s="5">
        <v>1.238</v>
      </c>
      <c r="R374" s="25">
        <f t="shared" si="5"/>
        <v>1.238</v>
      </c>
      <c r="S374" s="30" t="s">
        <v>28148</v>
      </c>
      <c r="T374" s="30" t="s">
        <v>283</v>
      </c>
      <c r="U374" s="30" t="s">
        <v>8210</v>
      </c>
      <c r="V374" s="5" t="s">
        <v>278</v>
      </c>
      <c r="W374" s="28"/>
      <c r="X374" s="29">
        <v>1.5097</v>
      </c>
      <c r="Z374" s="29">
        <v>985.2769</v>
      </c>
      <c r="AA374" s="29">
        <v>1.5759</v>
      </c>
      <c r="AB374" s="29">
        <v>65.4232</v>
      </c>
      <c r="AC374" s="29">
        <v>162.1636</v>
      </c>
    </row>
    <row r="375" spans="1:29">
      <c r="A375" s="13" t="s">
        <v>12531</v>
      </c>
      <c r="B375" s="4" t="s">
        <v>269</v>
      </c>
      <c r="C375" s="12"/>
      <c r="D375" s="4"/>
      <c r="E375" s="4"/>
      <c r="F375" s="4"/>
      <c r="G375" s="4"/>
      <c r="H375" s="4"/>
      <c r="I375" s="5" t="s">
        <v>28149</v>
      </c>
      <c r="J375" s="5" t="s">
        <v>2059</v>
      </c>
      <c r="K375" s="5" t="s">
        <v>2768</v>
      </c>
      <c r="L375" s="5" t="s">
        <v>6316</v>
      </c>
      <c r="M375" s="5" t="s">
        <v>27070</v>
      </c>
      <c r="N375" s="5" t="s">
        <v>2192</v>
      </c>
      <c r="O375" s="5" t="s">
        <v>28150</v>
      </c>
      <c r="P375" s="5" t="s">
        <v>28151</v>
      </c>
      <c r="Q375" s="5">
        <v>1.426</v>
      </c>
      <c r="R375" s="25">
        <f t="shared" si="5"/>
        <v>1.426</v>
      </c>
      <c r="S375" s="30" t="s">
        <v>8609</v>
      </c>
      <c r="T375" s="30" t="s">
        <v>4602</v>
      </c>
      <c r="U375" s="30" t="s">
        <v>2234</v>
      </c>
      <c r="V375" s="5" t="s">
        <v>278</v>
      </c>
      <c r="W375" s="28"/>
      <c r="X375" s="29">
        <v>1.4882</v>
      </c>
      <c r="Z375" s="29">
        <v>984.1804</v>
      </c>
      <c r="AA375" s="29">
        <v>2.3139</v>
      </c>
      <c r="AB375" s="29">
        <v>62.4306</v>
      </c>
      <c r="AC375" s="29">
        <v>167.4696</v>
      </c>
    </row>
    <row r="376" spans="1:29">
      <c r="A376" s="13" t="s">
        <v>12538</v>
      </c>
      <c r="B376" s="4" t="s">
        <v>269</v>
      </c>
      <c r="C376" s="12"/>
      <c r="D376" s="4"/>
      <c r="E376" s="4"/>
      <c r="F376" s="4"/>
      <c r="G376" s="4"/>
      <c r="H376" s="4"/>
      <c r="I376" s="5" t="s">
        <v>28152</v>
      </c>
      <c r="J376" s="5" t="s">
        <v>94</v>
      </c>
      <c r="K376" s="5" t="s">
        <v>1533</v>
      </c>
      <c r="L376" s="5" t="s">
        <v>2073</v>
      </c>
      <c r="M376" s="5" t="s">
        <v>28153</v>
      </c>
      <c r="N376" s="5" t="s">
        <v>961</v>
      </c>
      <c r="O376" s="5" t="s">
        <v>12305</v>
      </c>
      <c r="P376" s="5" t="s">
        <v>28154</v>
      </c>
      <c r="Q376" s="5">
        <v>1.588</v>
      </c>
      <c r="R376" s="25">
        <f t="shared" si="5"/>
        <v>1.588</v>
      </c>
      <c r="S376" s="30" t="s">
        <v>17168</v>
      </c>
      <c r="T376" s="30" t="s">
        <v>4077</v>
      </c>
      <c r="U376" s="30" t="s">
        <v>1004</v>
      </c>
      <c r="V376" s="5" t="s">
        <v>278</v>
      </c>
      <c r="W376" s="28"/>
      <c r="X376" s="29">
        <v>0.9306</v>
      </c>
      <c r="Z376" s="29">
        <v>983.3342</v>
      </c>
      <c r="AA376" s="29">
        <v>3.3684</v>
      </c>
      <c r="AB376" s="29">
        <v>59.3601</v>
      </c>
      <c r="AC376" s="29">
        <v>180.0168</v>
      </c>
    </row>
    <row r="377" spans="1:29">
      <c r="A377" s="13" t="s">
        <v>12544</v>
      </c>
      <c r="B377" s="4" t="s">
        <v>5175</v>
      </c>
      <c r="C377" s="12"/>
      <c r="D377" s="4"/>
      <c r="E377" s="4"/>
      <c r="F377" s="4"/>
      <c r="G377" s="4"/>
      <c r="H377" s="4"/>
      <c r="I377" s="5" t="s">
        <v>28155</v>
      </c>
      <c r="J377" s="5" t="s">
        <v>269</v>
      </c>
      <c r="K377" s="5" t="s">
        <v>269</v>
      </c>
      <c r="L377" s="5" t="s">
        <v>269</v>
      </c>
      <c r="M377" s="5" t="s">
        <v>269</v>
      </c>
      <c r="N377" s="5" t="s">
        <v>269</v>
      </c>
      <c r="O377" s="5" t="s">
        <v>269</v>
      </c>
      <c r="P377" s="5" t="s">
        <v>269</v>
      </c>
      <c r="Q377" s="5" t="s">
        <v>269</v>
      </c>
      <c r="R377" s="25">
        <f t="shared" si="5"/>
        <v>0</v>
      </c>
      <c r="S377" s="30" t="s">
        <v>269</v>
      </c>
      <c r="T377" s="30" t="s">
        <v>269</v>
      </c>
      <c r="U377" s="30" t="s">
        <v>269</v>
      </c>
      <c r="V377" s="5" t="s">
        <v>269</v>
      </c>
      <c r="W377" s="28"/>
      <c r="X377" s="29">
        <v>1.149</v>
      </c>
      <c r="Z377" s="29">
        <v>983.2056</v>
      </c>
      <c r="AA377" s="29">
        <v>3.4657</v>
      </c>
      <c r="AB377" s="29">
        <v>61.0546</v>
      </c>
      <c r="AC377" s="29">
        <v>168.4221</v>
      </c>
    </row>
    <row r="378" spans="1:29">
      <c r="A378" s="13" t="s">
        <v>12549</v>
      </c>
      <c r="B378" s="4" t="s">
        <v>5175</v>
      </c>
      <c r="C378" s="12"/>
      <c r="D378" s="4"/>
      <c r="E378" s="4"/>
      <c r="F378" s="4"/>
      <c r="G378" s="4"/>
      <c r="H378" s="4"/>
      <c r="I378" s="5" t="s">
        <v>28156</v>
      </c>
      <c r="J378" s="5" t="s">
        <v>6993</v>
      </c>
      <c r="K378" s="5" t="s">
        <v>39</v>
      </c>
      <c r="L378" s="5" t="s">
        <v>1110</v>
      </c>
      <c r="M378" s="5" t="s">
        <v>28157</v>
      </c>
      <c r="N378" s="5" t="s">
        <v>202</v>
      </c>
      <c r="O378" s="5" t="s">
        <v>28158</v>
      </c>
      <c r="P378" s="5" t="s">
        <v>10159</v>
      </c>
      <c r="Q378" s="5">
        <v>1.706</v>
      </c>
      <c r="R378" s="25">
        <f t="shared" si="5"/>
        <v>1.706</v>
      </c>
      <c r="S378" s="30" t="s">
        <v>28159</v>
      </c>
      <c r="T378" s="30" t="s">
        <v>2459</v>
      </c>
      <c r="U378" s="30" t="s">
        <v>3071</v>
      </c>
      <c r="V378" s="5" t="s">
        <v>278</v>
      </c>
      <c r="W378" s="28"/>
      <c r="X378" s="29">
        <v>0.7936</v>
      </c>
      <c r="Z378" s="29">
        <v>983.3519</v>
      </c>
      <c r="AA378" s="29">
        <v>3.6546</v>
      </c>
      <c r="AB378" s="29">
        <v>59.4397</v>
      </c>
      <c r="AC378" s="29">
        <v>169.6495</v>
      </c>
    </row>
    <row r="379" spans="1:29">
      <c r="A379" s="13" t="s">
        <v>12555</v>
      </c>
      <c r="B379" s="4" t="s">
        <v>2211</v>
      </c>
      <c r="C379" s="12"/>
      <c r="D379" s="4"/>
      <c r="E379" s="4"/>
      <c r="F379" s="4"/>
      <c r="G379" s="4"/>
      <c r="H379" s="4"/>
      <c r="I379" s="5" t="s">
        <v>28160</v>
      </c>
      <c r="J379" s="5" t="s">
        <v>3771</v>
      </c>
      <c r="K379" s="5" t="s">
        <v>975</v>
      </c>
      <c r="L379" s="5" t="s">
        <v>6171</v>
      </c>
      <c r="M379" s="5" t="s">
        <v>9698</v>
      </c>
      <c r="N379" s="5" t="s">
        <v>310</v>
      </c>
      <c r="O379" s="5" t="s">
        <v>28161</v>
      </c>
      <c r="P379" s="5" t="s">
        <v>835</v>
      </c>
      <c r="Q379" s="5">
        <v>1.438</v>
      </c>
      <c r="R379" s="25">
        <f t="shared" si="5"/>
        <v>1.438</v>
      </c>
      <c r="S379" s="30" t="s">
        <v>28162</v>
      </c>
      <c r="T379" s="30" t="s">
        <v>1479</v>
      </c>
      <c r="U379" s="30" t="s">
        <v>1856</v>
      </c>
      <c r="V379" s="5" t="s">
        <v>278</v>
      </c>
      <c r="W379" s="28"/>
      <c r="X379" s="29">
        <v>0.9081</v>
      </c>
      <c r="Z379" s="29">
        <v>983.7129</v>
      </c>
      <c r="AA379" s="29">
        <v>3.0509</v>
      </c>
      <c r="AB379" s="29">
        <v>63.3926</v>
      </c>
      <c r="AC379" s="29">
        <v>158.6481</v>
      </c>
    </row>
    <row r="380" spans="1:29">
      <c r="A380" s="13" t="s">
        <v>12561</v>
      </c>
      <c r="B380" s="4" t="s">
        <v>1747</v>
      </c>
      <c r="C380" s="12"/>
      <c r="D380" s="4"/>
      <c r="E380" s="4"/>
      <c r="F380" s="4"/>
      <c r="G380" s="4"/>
      <c r="H380" s="4"/>
      <c r="I380" s="5" t="s">
        <v>28163</v>
      </c>
      <c r="J380" s="5" t="s">
        <v>1487</v>
      </c>
      <c r="K380" s="5" t="s">
        <v>1785</v>
      </c>
      <c r="L380" s="5" t="s">
        <v>455</v>
      </c>
      <c r="M380" s="5" t="s">
        <v>27870</v>
      </c>
      <c r="N380" s="5" t="s">
        <v>199</v>
      </c>
      <c r="O380" s="5" t="s">
        <v>28164</v>
      </c>
      <c r="P380" s="5" t="s">
        <v>28165</v>
      </c>
      <c r="Q380" s="5">
        <v>1.383</v>
      </c>
      <c r="R380" s="25">
        <f t="shared" si="5"/>
        <v>1.383</v>
      </c>
      <c r="S380" s="30" t="s">
        <v>28166</v>
      </c>
      <c r="T380" s="30" t="s">
        <v>3824</v>
      </c>
      <c r="U380" s="30" t="s">
        <v>1903</v>
      </c>
      <c r="V380" s="5" t="s">
        <v>278</v>
      </c>
      <c r="W380" s="28"/>
      <c r="X380" s="29">
        <v>0.4876</v>
      </c>
      <c r="Z380" s="29">
        <v>984.3649</v>
      </c>
      <c r="AA380" s="29">
        <v>3.2073</v>
      </c>
      <c r="AB380" s="29">
        <v>62.6177</v>
      </c>
      <c r="AC380" s="29">
        <v>160.2456</v>
      </c>
    </row>
    <row r="381" spans="1:29">
      <c r="A381" s="13" t="s">
        <v>12566</v>
      </c>
      <c r="B381" s="4" t="s">
        <v>615</v>
      </c>
      <c r="C381" s="12"/>
      <c r="D381" s="4"/>
      <c r="E381" s="4"/>
      <c r="F381" s="4"/>
      <c r="G381" s="4"/>
      <c r="H381" s="4"/>
      <c r="I381" s="5" t="s">
        <v>28167</v>
      </c>
      <c r="J381" s="5" t="s">
        <v>6811</v>
      </c>
      <c r="K381" s="5" t="s">
        <v>414</v>
      </c>
      <c r="L381" s="5" t="s">
        <v>5622</v>
      </c>
      <c r="M381" s="5" t="s">
        <v>28168</v>
      </c>
      <c r="N381" s="5" t="s">
        <v>93</v>
      </c>
      <c r="O381" s="5" t="s">
        <v>28169</v>
      </c>
      <c r="P381" s="5" t="s">
        <v>24251</v>
      </c>
      <c r="Q381" s="5">
        <v>1.662</v>
      </c>
      <c r="R381" s="25">
        <f t="shared" si="5"/>
        <v>1.662</v>
      </c>
      <c r="S381" s="30" t="s">
        <v>28170</v>
      </c>
      <c r="T381" s="30" t="s">
        <v>4558</v>
      </c>
      <c r="U381" s="30" t="s">
        <v>6495</v>
      </c>
      <c r="V381" s="5" t="s">
        <v>278</v>
      </c>
      <c r="W381" s="28"/>
      <c r="X381" s="29">
        <v>1.0227</v>
      </c>
      <c r="Z381" s="29">
        <v>985.2158</v>
      </c>
      <c r="AA381" s="29">
        <v>2.3464</v>
      </c>
      <c r="AB381" s="29">
        <v>64.9121</v>
      </c>
      <c r="AC381" s="29">
        <v>348.141</v>
      </c>
    </row>
    <row r="382" spans="1:29">
      <c r="A382" s="13" t="s">
        <v>12570</v>
      </c>
      <c r="B382" s="4" t="s">
        <v>626</v>
      </c>
      <c r="C382" s="12"/>
      <c r="D382" s="4"/>
      <c r="E382" s="4"/>
      <c r="F382" s="4"/>
      <c r="G382" s="4"/>
      <c r="H382" s="4"/>
      <c r="I382" s="5" t="s">
        <v>28171</v>
      </c>
      <c r="J382" s="5" t="s">
        <v>4768</v>
      </c>
      <c r="K382" s="5" t="s">
        <v>456</v>
      </c>
      <c r="L382" s="5" t="s">
        <v>6574</v>
      </c>
      <c r="M382" s="5" t="s">
        <v>28172</v>
      </c>
      <c r="N382" s="5" t="s">
        <v>1276</v>
      </c>
      <c r="O382" s="5" t="s">
        <v>28173</v>
      </c>
      <c r="P382" s="5" t="s">
        <v>28174</v>
      </c>
      <c r="Q382" s="5">
        <v>2.574</v>
      </c>
      <c r="R382" s="25">
        <f t="shared" si="5"/>
        <v>2.574</v>
      </c>
      <c r="S382" s="30" t="s">
        <v>18005</v>
      </c>
      <c r="T382" s="30" t="s">
        <v>337</v>
      </c>
      <c r="U382" s="30" t="s">
        <v>5458</v>
      </c>
      <c r="V382" s="5" t="s">
        <v>278</v>
      </c>
      <c r="W382" s="28"/>
      <c r="X382" s="29">
        <v>0.539</v>
      </c>
      <c r="Z382" s="29">
        <v>985.7721</v>
      </c>
      <c r="AA382" s="29">
        <v>2.7074</v>
      </c>
      <c r="AB382" s="29">
        <v>63.9898</v>
      </c>
      <c r="AC382" s="29">
        <v>342.7597</v>
      </c>
    </row>
    <row r="383" spans="1:29">
      <c r="A383" s="13" t="s">
        <v>12575</v>
      </c>
      <c r="B383" s="4" t="s">
        <v>570</v>
      </c>
      <c r="C383" s="12"/>
      <c r="D383" s="4"/>
      <c r="E383" s="4"/>
      <c r="F383" s="4"/>
      <c r="G383" s="4"/>
      <c r="H383" s="4"/>
      <c r="I383" s="5" t="s">
        <v>28175</v>
      </c>
      <c r="J383" s="5" t="s">
        <v>7984</v>
      </c>
      <c r="K383" s="5" t="s">
        <v>338</v>
      </c>
      <c r="L383" s="5" t="s">
        <v>1535</v>
      </c>
      <c r="M383" s="5" t="s">
        <v>28176</v>
      </c>
      <c r="N383" s="5" t="s">
        <v>76</v>
      </c>
      <c r="O383" s="5" t="s">
        <v>28177</v>
      </c>
      <c r="P383" s="5" t="s">
        <v>7507</v>
      </c>
      <c r="Q383" s="5">
        <v>2.923</v>
      </c>
      <c r="R383" s="25">
        <f t="shared" si="5"/>
        <v>2.923</v>
      </c>
      <c r="S383" s="30" t="s">
        <v>25591</v>
      </c>
      <c r="T383" s="30" t="s">
        <v>153</v>
      </c>
      <c r="U383" s="30" t="s">
        <v>825</v>
      </c>
      <c r="V383" s="5" t="s">
        <v>278</v>
      </c>
      <c r="W383" s="28"/>
      <c r="X383" s="29">
        <v>1.2741</v>
      </c>
      <c r="Z383" s="29">
        <v>985.6814</v>
      </c>
      <c r="AA383" s="29">
        <v>1.8859</v>
      </c>
      <c r="AB383" s="29">
        <v>65.9954</v>
      </c>
      <c r="AC383" s="29">
        <v>350.3665</v>
      </c>
    </row>
    <row r="384" spans="1:29">
      <c r="A384" s="13" t="s">
        <v>12581</v>
      </c>
      <c r="B384" s="4" t="s">
        <v>637</v>
      </c>
      <c r="C384" s="12"/>
      <c r="D384" s="4"/>
      <c r="E384" s="4"/>
      <c r="F384" s="4"/>
      <c r="G384" s="4"/>
      <c r="H384" s="4"/>
      <c r="I384" s="5" t="s">
        <v>28178</v>
      </c>
      <c r="J384" s="5" t="s">
        <v>1776</v>
      </c>
      <c r="K384" s="5" t="s">
        <v>2192</v>
      </c>
      <c r="L384" s="5" t="s">
        <v>7295</v>
      </c>
      <c r="M384" s="5" t="s">
        <v>28179</v>
      </c>
      <c r="N384" s="5" t="s">
        <v>43</v>
      </c>
      <c r="O384" s="5" t="s">
        <v>28180</v>
      </c>
      <c r="P384" s="5" t="s">
        <v>28181</v>
      </c>
      <c r="Q384" s="5">
        <v>2.721</v>
      </c>
      <c r="R384" s="25">
        <f t="shared" si="5"/>
        <v>2.721</v>
      </c>
      <c r="S384" s="30" t="s">
        <v>28182</v>
      </c>
      <c r="T384" s="30" t="s">
        <v>3531</v>
      </c>
      <c r="U384" s="30" t="s">
        <v>13429</v>
      </c>
      <c r="V384" s="5" t="s">
        <v>278</v>
      </c>
      <c r="W384" s="28"/>
      <c r="X384" s="29">
        <v>1.1181</v>
      </c>
      <c r="Z384" s="29">
        <v>985.5946</v>
      </c>
      <c r="AA384" s="29">
        <v>1.8009</v>
      </c>
      <c r="AB384" s="29">
        <v>66.088</v>
      </c>
      <c r="AC384" s="29">
        <v>337.6868</v>
      </c>
    </row>
    <row r="385" spans="1:29">
      <c r="A385" s="13" t="s">
        <v>12587</v>
      </c>
      <c r="B385" s="4" t="s">
        <v>177</v>
      </c>
      <c r="C385" s="12"/>
      <c r="D385" s="4"/>
      <c r="E385" s="4"/>
      <c r="F385" s="4"/>
      <c r="G385" s="4"/>
      <c r="H385" s="4"/>
      <c r="I385" s="5" t="s">
        <v>28183</v>
      </c>
      <c r="J385" s="5" t="s">
        <v>1722</v>
      </c>
      <c r="K385" s="5" t="s">
        <v>2025</v>
      </c>
      <c r="L385" s="5" t="s">
        <v>8583</v>
      </c>
      <c r="M385" s="5" t="s">
        <v>28184</v>
      </c>
      <c r="N385" s="5" t="s">
        <v>231</v>
      </c>
      <c r="O385" s="5" t="s">
        <v>28185</v>
      </c>
      <c r="P385" s="5" t="s">
        <v>28186</v>
      </c>
      <c r="Q385" s="5">
        <v>2.353</v>
      </c>
      <c r="R385" s="25">
        <f t="shared" si="5"/>
        <v>2.353</v>
      </c>
      <c r="S385" s="30" t="s">
        <v>28187</v>
      </c>
      <c r="T385" s="30" t="s">
        <v>3131</v>
      </c>
      <c r="U385" s="30" t="s">
        <v>28188</v>
      </c>
      <c r="V385" s="5" t="s">
        <v>278</v>
      </c>
      <c r="W385" s="28"/>
      <c r="X385" s="29">
        <v>1.1807</v>
      </c>
      <c r="Z385" s="29">
        <v>985.5742</v>
      </c>
      <c r="AA385" s="29">
        <v>1.5232</v>
      </c>
      <c r="AB385" s="29">
        <v>68.1297</v>
      </c>
      <c r="AC385" s="29">
        <v>344.8078</v>
      </c>
    </row>
    <row r="386" spans="1:29">
      <c r="A386" s="13" t="s">
        <v>12593</v>
      </c>
      <c r="B386" s="4" t="s">
        <v>599</v>
      </c>
      <c r="C386" s="12"/>
      <c r="D386" s="4"/>
      <c r="E386" s="4"/>
      <c r="F386" s="4"/>
      <c r="G386" s="4"/>
      <c r="H386" s="4"/>
      <c r="I386" s="5" t="s">
        <v>28189</v>
      </c>
      <c r="J386" s="5" t="s">
        <v>1028</v>
      </c>
      <c r="K386" s="5" t="s">
        <v>2192</v>
      </c>
      <c r="L386" s="5" t="s">
        <v>623</v>
      </c>
      <c r="M386" s="5" t="s">
        <v>28190</v>
      </c>
      <c r="N386" s="5" t="s">
        <v>470</v>
      </c>
      <c r="O386" s="5" t="s">
        <v>28191</v>
      </c>
      <c r="P386" s="5" t="s">
        <v>28192</v>
      </c>
      <c r="Q386" s="5">
        <v>1.711</v>
      </c>
      <c r="R386" s="25">
        <f t="shared" ref="R386:R449" si="6">IF(COUNTBLANK(Q386)&gt;0,"",SUM(N386:Q386))</f>
        <v>1.711</v>
      </c>
      <c r="S386" s="30" t="s">
        <v>278</v>
      </c>
      <c r="T386" s="30" t="s">
        <v>283</v>
      </c>
      <c r="U386" s="30" t="s">
        <v>6121</v>
      </c>
      <c r="V386" s="5" t="s">
        <v>278</v>
      </c>
      <c r="W386" s="28"/>
      <c r="X386" s="29">
        <v>0.7092</v>
      </c>
      <c r="Z386" s="29">
        <v>985.3046</v>
      </c>
      <c r="AA386" s="29">
        <v>1.5464</v>
      </c>
      <c r="AB386" s="29">
        <v>69.9492</v>
      </c>
      <c r="AC386" s="29">
        <v>352.2953</v>
      </c>
    </row>
    <row r="387" spans="1:29">
      <c r="A387" s="13" t="s">
        <v>12599</v>
      </c>
      <c r="B387" s="4" t="s">
        <v>1747</v>
      </c>
      <c r="C387" s="12"/>
      <c r="D387" s="4"/>
      <c r="E387" s="4"/>
      <c r="F387" s="4"/>
      <c r="G387" s="4"/>
      <c r="H387" s="4"/>
      <c r="I387" s="5" t="s">
        <v>28193</v>
      </c>
      <c r="J387" s="5" t="s">
        <v>5222</v>
      </c>
      <c r="K387" s="5" t="s">
        <v>687</v>
      </c>
      <c r="L387" s="5" t="s">
        <v>7360</v>
      </c>
      <c r="M387" s="5" t="s">
        <v>28194</v>
      </c>
      <c r="N387" s="5" t="s">
        <v>831</v>
      </c>
      <c r="O387" s="5" t="s">
        <v>28195</v>
      </c>
      <c r="P387" s="5" t="s">
        <v>28196</v>
      </c>
      <c r="Q387" s="5">
        <v>1.832</v>
      </c>
      <c r="R387" s="25">
        <f t="shared" si="6"/>
        <v>1.832</v>
      </c>
      <c r="S387" s="30" t="s">
        <v>278</v>
      </c>
      <c r="T387" s="30" t="s">
        <v>1110</v>
      </c>
      <c r="U387" s="30" t="s">
        <v>6194</v>
      </c>
      <c r="V387" s="5" t="s">
        <v>278</v>
      </c>
      <c r="W387" s="28"/>
      <c r="X387" s="29">
        <v>0.5603</v>
      </c>
      <c r="Z387" s="29">
        <v>984.7417</v>
      </c>
      <c r="AA387" s="29">
        <v>1.9168</v>
      </c>
      <c r="AB387" s="29">
        <v>67.724</v>
      </c>
      <c r="AC387" s="29">
        <v>351.2224</v>
      </c>
    </row>
    <row r="388" spans="1:29">
      <c r="A388" s="13" t="s">
        <v>12604</v>
      </c>
      <c r="B388" s="4" t="s">
        <v>342</v>
      </c>
      <c r="C388" s="12"/>
      <c r="D388" s="4"/>
      <c r="E388" s="4"/>
      <c r="F388" s="4"/>
      <c r="G388" s="4"/>
      <c r="H388" s="4"/>
      <c r="I388" s="5" t="s">
        <v>28197</v>
      </c>
      <c r="J388" s="5" t="s">
        <v>893</v>
      </c>
      <c r="K388" s="5" t="s">
        <v>385</v>
      </c>
      <c r="L388" s="5" t="s">
        <v>4318</v>
      </c>
      <c r="M388" s="5" t="s">
        <v>24814</v>
      </c>
      <c r="N388" s="5" t="s">
        <v>595</v>
      </c>
      <c r="O388" s="5" t="s">
        <v>28198</v>
      </c>
      <c r="P388" s="5" t="s">
        <v>28199</v>
      </c>
      <c r="Q388" s="5">
        <v>1.748</v>
      </c>
      <c r="R388" s="25">
        <f t="shared" si="6"/>
        <v>1.748</v>
      </c>
      <c r="S388" s="30" t="s">
        <v>28200</v>
      </c>
      <c r="T388" s="30" t="s">
        <v>1743</v>
      </c>
      <c r="U388" s="30" t="s">
        <v>16461</v>
      </c>
      <c r="V388" s="5" t="s">
        <v>278</v>
      </c>
      <c r="W388" s="28"/>
      <c r="X388" s="29">
        <v>0.2207</v>
      </c>
      <c r="Z388" s="29">
        <v>984.311</v>
      </c>
      <c r="AA388" s="29">
        <v>2.4573</v>
      </c>
      <c r="AB388" s="29">
        <v>67.4769</v>
      </c>
      <c r="AC388" s="29">
        <v>303.7525</v>
      </c>
    </row>
    <row r="389" spans="1:29">
      <c r="A389" s="13" t="s">
        <v>12610</v>
      </c>
      <c r="B389" s="4" t="s">
        <v>599</v>
      </c>
      <c r="C389" s="12"/>
      <c r="D389" s="4"/>
      <c r="E389" s="4"/>
      <c r="F389" s="4"/>
      <c r="G389" s="4"/>
      <c r="H389" s="4"/>
      <c r="I389" s="5" t="s">
        <v>28201</v>
      </c>
      <c r="J389" s="5" t="s">
        <v>1807</v>
      </c>
      <c r="K389" s="5" t="s">
        <v>2025</v>
      </c>
      <c r="L389" s="5" t="s">
        <v>8545</v>
      </c>
      <c r="M389" s="5" t="s">
        <v>28202</v>
      </c>
      <c r="N389" s="5" t="s">
        <v>728</v>
      </c>
      <c r="O389" s="5" t="s">
        <v>28203</v>
      </c>
      <c r="P389" s="5" t="s">
        <v>28204</v>
      </c>
      <c r="Q389" s="5">
        <v>1.768</v>
      </c>
      <c r="R389" s="25">
        <f t="shared" si="6"/>
        <v>1.768</v>
      </c>
      <c r="S389" s="30" t="s">
        <v>28205</v>
      </c>
      <c r="T389" s="30" t="s">
        <v>3215</v>
      </c>
      <c r="U389" s="30" t="s">
        <v>28206</v>
      </c>
      <c r="V389" s="5" t="s">
        <v>278</v>
      </c>
      <c r="W389" s="28"/>
      <c r="X389" s="29">
        <v>0.3537</v>
      </c>
      <c r="Z389" s="29">
        <v>984.1723</v>
      </c>
      <c r="AA389" s="29">
        <v>2.3693</v>
      </c>
      <c r="AB389" s="29">
        <v>69.3464</v>
      </c>
      <c r="AC389" s="29">
        <v>225.8576</v>
      </c>
    </row>
    <row r="390" spans="1:29">
      <c r="A390" s="13" t="s">
        <v>12616</v>
      </c>
      <c r="B390" s="4" t="s">
        <v>2211</v>
      </c>
      <c r="C390" s="12"/>
      <c r="D390" s="4"/>
      <c r="E390" s="4"/>
      <c r="F390" s="4"/>
      <c r="G390" s="4"/>
      <c r="H390" s="4"/>
      <c r="I390" s="5" t="s">
        <v>28207</v>
      </c>
      <c r="J390" s="5" t="s">
        <v>1679</v>
      </c>
      <c r="K390" s="5" t="s">
        <v>935</v>
      </c>
      <c r="L390" s="5" t="s">
        <v>8545</v>
      </c>
      <c r="M390" s="5" t="s">
        <v>28208</v>
      </c>
      <c r="N390" s="5" t="s">
        <v>555</v>
      </c>
      <c r="O390" s="5" t="s">
        <v>28209</v>
      </c>
      <c r="P390" s="5" t="s">
        <v>28210</v>
      </c>
      <c r="Q390" s="5">
        <v>1.505</v>
      </c>
      <c r="R390" s="25">
        <f t="shared" si="6"/>
        <v>1.505</v>
      </c>
      <c r="S390" s="30" t="s">
        <v>28211</v>
      </c>
      <c r="T390" s="30" t="s">
        <v>1848</v>
      </c>
      <c r="U390" s="30" t="s">
        <v>17988</v>
      </c>
      <c r="V390" s="5" t="s">
        <v>278</v>
      </c>
      <c r="W390" s="28"/>
      <c r="X390" s="29">
        <v>0.7564</v>
      </c>
      <c r="Z390" s="29">
        <v>983.9073</v>
      </c>
      <c r="AA390" s="29">
        <v>1.5592</v>
      </c>
      <c r="AB390" s="29">
        <v>73.2888</v>
      </c>
      <c r="AC390" s="29">
        <v>158.3307</v>
      </c>
    </row>
    <row r="391" spans="1:29">
      <c r="A391" s="13" t="s">
        <v>12621</v>
      </c>
      <c r="B391" s="4" t="s">
        <v>2211</v>
      </c>
      <c r="C391" s="12"/>
      <c r="D391" s="4"/>
      <c r="E391" s="4"/>
      <c r="F391" s="4"/>
      <c r="G391" s="4"/>
      <c r="H391" s="4"/>
      <c r="I391" s="5" t="s">
        <v>28212</v>
      </c>
      <c r="J391" s="5" t="s">
        <v>1754</v>
      </c>
      <c r="K391" s="5" t="s">
        <v>935</v>
      </c>
      <c r="L391" s="5" t="s">
        <v>3184</v>
      </c>
      <c r="M391" s="5" t="s">
        <v>19261</v>
      </c>
      <c r="N391" s="5" t="s">
        <v>665</v>
      </c>
      <c r="O391" s="5" t="s">
        <v>28213</v>
      </c>
      <c r="P391" s="5" t="s">
        <v>22532</v>
      </c>
      <c r="Q391" s="5">
        <v>1.66</v>
      </c>
      <c r="R391" s="25">
        <f t="shared" si="6"/>
        <v>1.66</v>
      </c>
      <c r="S391" s="30" t="s">
        <v>643</v>
      </c>
      <c r="T391" s="30" t="s">
        <v>2442</v>
      </c>
      <c r="U391" s="30" t="s">
        <v>7121</v>
      </c>
      <c r="V391" s="5" t="s">
        <v>278</v>
      </c>
      <c r="W391" s="28"/>
      <c r="X391" s="29">
        <v>0.5195</v>
      </c>
      <c r="Z391" s="29">
        <v>983.4269</v>
      </c>
      <c r="AA391" s="29">
        <v>1.987</v>
      </c>
      <c r="AB391" s="29">
        <v>72.1232</v>
      </c>
      <c r="AC391" s="29">
        <v>204.683</v>
      </c>
    </row>
    <row r="392" spans="1:29">
      <c r="A392" s="13" t="s">
        <v>12626</v>
      </c>
      <c r="B392" s="4" t="s">
        <v>638</v>
      </c>
      <c r="C392" s="12"/>
      <c r="D392" s="4"/>
      <c r="E392" s="4"/>
      <c r="F392" s="4"/>
      <c r="G392" s="4"/>
      <c r="H392" s="4"/>
      <c r="I392" s="5" t="s">
        <v>28214</v>
      </c>
      <c r="J392" s="5" t="s">
        <v>1710</v>
      </c>
      <c r="K392" s="5" t="s">
        <v>1785</v>
      </c>
      <c r="L392" s="5" t="s">
        <v>2247</v>
      </c>
      <c r="M392" s="5" t="s">
        <v>28215</v>
      </c>
      <c r="N392" s="5" t="s">
        <v>501</v>
      </c>
      <c r="O392" s="5" t="s">
        <v>28216</v>
      </c>
      <c r="P392" s="5" t="s">
        <v>3776</v>
      </c>
      <c r="Q392" s="5">
        <v>1.724</v>
      </c>
      <c r="R392" s="25">
        <f t="shared" si="6"/>
        <v>1.724</v>
      </c>
      <c r="S392" s="30" t="s">
        <v>28217</v>
      </c>
      <c r="T392" s="30" t="s">
        <v>1083</v>
      </c>
      <c r="U392" s="30" t="s">
        <v>28218</v>
      </c>
      <c r="V392" s="5" t="s">
        <v>278</v>
      </c>
      <c r="W392" s="28"/>
      <c r="X392" s="29">
        <v>0.8366</v>
      </c>
      <c r="Z392" s="29">
        <v>983.588</v>
      </c>
      <c r="AA392" s="29">
        <v>1.2112</v>
      </c>
      <c r="AB392" s="29">
        <v>75.9629</v>
      </c>
      <c r="AC392" s="29">
        <v>173.7425</v>
      </c>
    </row>
    <row r="393" spans="1:29">
      <c r="A393" s="13" t="s">
        <v>12631</v>
      </c>
      <c r="B393" s="4" t="s">
        <v>1243</v>
      </c>
      <c r="C393" s="12"/>
      <c r="D393" s="4"/>
      <c r="E393" s="4"/>
      <c r="F393" s="4"/>
      <c r="G393" s="4"/>
      <c r="H393" s="4"/>
      <c r="I393" s="5" t="s">
        <v>28219</v>
      </c>
      <c r="J393" s="5" t="s">
        <v>1083</v>
      </c>
      <c r="K393" s="5" t="s">
        <v>2245</v>
      </c>
      <c r="L393" s="5" t="s">
        <v>926</v>
      </c>
      <c r="M393" s="5" t="s">
        <v>28220</v>
      </c>
      <c r="N393" s="5" t="s">
        <v>1996</v>
      </c>
      <c r="O393" s="5" t="s">
        <v>28221</v>
      </c>
      <c r="P393" s="5" t="s">
        <v>28222</v>
      </c>
      <c r="Q393" s="5">
        <v>1.64</v>
      </c>
      <c r="R393" s="25">
        <f t="shared" si="6"/>
        <v>1.64</v>
      </c>
      <c r="S393" s="30" t="s">
        <v>28223</v>
      </c>
      <c r="T393" s="30" t="s">
        <v>4722</v>
      </c>
      <c r="U393" s="30" t="s">
        <v>28224</v>
      </c>
      <c r="V393" s="5" t="s">
        <v>278</v>
      </c>
      <c r="W393" s="28"/>
      <c r="X393" s="29">
        <v>1.2295</v>
      </c>
      <c r="Z393" s="29">
        <v>983.8444</v>
      </c>
      <c r="AA393" s="29">
        <v>0.1324</v>
      </c>
      <c r="AB393" s="29">
        <v>80.3666</v>
      </c>
      <c r="AC393" s="29">
        <v>158.4784</v>
      </c>
    </row>
    <row r="394" spans="1:29">
      <c r="A394" s="13" t="s">
        <v>12637</v>
      </c>
      <c r="B394" s="4" t="s">
        <v>1243</v>
      </c>
      <c r="C394" s="12"/>
      <c r="D394" s="4"/>
      <c r="E394" s="4"/>
      <c r="F394" s="4"/>
      <c r="G394" s="4"/>
      <c r="H394" s="4"/>
      <c r="I394" s="5" t="s">
        <v>28225</v>
      </c>
      <c r="J394" s="5" t="s">
        <v>2257</v>
      </c>
      <c r="K394" s="5" t="s">
        <v>2411</v>
      </c>
      <c r="L394" s="5" t="s">
        <v>339</v>
      </c>
      <c r="M394" s="5" t="s">
        <v>7010</v>
      </c>
      <c r="N394" s="5" t="s">
        <v>248</v>
      </c>
      <c r="O394" s="5" t="s">
        <v>28226</v>
      </c>
      <c r="P394" s="5" t="s">
        <v>28227</v>
      </c>
      <c r="Q394" s="5">
        <v>1.831</v>
      </c>
      <c r="R394" s="25">
        <f t="shared" si="6"/>
        <v>1.831</v>
      </c>
      <c r="S394" s="30" t="s">
        <v>22516</v>
      </c>
      <c r="T394" s="30" t="s">
        <v>8545</v>
      </c>
      <c r="U394" s="30" t="s">
        <v>4601</v>
      </c>
      <c r="V394" s="5" t="s">
        <v>278</v>
      </c>
      <c r="W394" s="28"/>
      <c r="X394" s="29">
        <v>0.6631</v>
      </c>
      <c r="Z394" s="29">
        <v>984.3314</v>
      </c>
      <c r="AA394" s="29">
        <v>-27.3259</v>
      </c>
      <c r="AB394" s="29">
        <v>79.2917</v>
      </c>
      <c r="AC394" s="29">
        <v>172.6476</v>
      </c>
    </row>
    <row r="395" spans="1:29">
      <c r="A395" s="13" t="s">
        <v>12642</v>
      </c>
      <c r="B395" s="4" t="s">
        <v>1243</v>
      </c>
      <c r="C395" s="12"/>
      <c r="D395" s="4"/>
      <c r="E395" s="4"/>
      <c r="F395" s="4"/>
      <c r="G395" s="4"/>
      <c r="H395" s="4"/>
      <c r="I395" s="5" t="s">
        <v>28228</v>
      </c>
      <c r="J395" s="5" t="s">
        <v>4540</v>
      </c>
      <c r="K395" s="5" t="s">
        <v>2376</v>
      </c>
      <c r="L395" s="5" t="s">
        <v>184</v>
      </c>
      <c r="M395" s="5" t="s">
        <v>23335</v>
      </c>
      <c r="N395" s="5" t="s">
        <v>385</v>
      </c>
      <c r="O395" s="5" t="s">
        <v>18216</v>
      </c>
      <c r="P395" s="5" t="s">
        <v>28229</v>
      </c>
      <c r="Q395" s="5">
        <v>2.005</v>
      </c>
      <c r="R395" s="25">
        <f t="shared" si="6"/>
        <v>2.005</v>
      </c>
      <c r="S395" s="30" t="s">
        <v>20086</v>
      </c>
      <c r="T395" s="30" t="s">
        <v>1098</v>
      </c>
      <c r="U395" s="30" t="s">
        <v>5926</v>
      </c>
      <c r="V395" s="5" t="s">
        <v>278</v>
      </c>
      <c r="W395" s="28"/>
      <c r="X395" s="29">
        <v>0.785</v>
      </c>
      <c r="Z395" s="29">
        <v>984.7139</v>
      </c>
      <c r="AA395" s="29">
        <v>0.9918</v>
      </c>
      <c r="AB395" s="29">
        <v>75.7823</v>
      </c>
      <c r="AC395" s="29">
        <v>176.7123</v>
      </c>
    </row>
    <row r="396" spans="1:29">
      <c r="A396" s="13" t="s">
        <v>12648</v>
      </c>
      <c r="B396" s="4" t="s">
        <v>571</v>
      </c>
      <c r="C396" s="12"/>
      <c r="D396" s="4"/>
      <c r="E396" s="4"/>
      <c r="F396" s="4"/>
      <c r="G396" s="4"/>
      <c r="H396" s="4"/>
      <c r="I396" s="5" t="s">
        <v>28230</v>
      </c>
      <c r="J396" s="5" t="s">
        <v>4600</v>
      </c>
      <c r="K396" s="5" t="s">
        <v>1864</v>
      </c>
      <c r="L396" s="5" t="s">
        <v>821</v>
      </c>
      <c r="M396" s="5" t="s">
        <v>28231</v>
      </c>
      <c r="N396" s="5" t="s">
        <v>167</v>
      </c>
      <c r="O396" s="5" t="s">
        <v>28232</v>
      </c>
      <c r="P396" s="5" t="s">
        <v>28233</v>
      </c>
      <c r="Q396" s="5">
        <v>2.372</v>
      </c>
      <c r="R396" s="25">
        <f t="shared" si="6"/>
        <v>2.372</v>
      </c>
      <c r="S396" s="30" t="s">
        <v>28234</v>
      </c>
      <c r="T396" s="30" t="s">
        <v>1855</v>
      </c>
      <c r="U396" s="30" t="s">
        <v>18459</v>
      </c>
      <c r="V396" s="5" t="s">
        <v>278</v>
      </c>
      <c r="W396" s="28"/>
      <c r="X396" s="29">
        <v>1.1115</v>
      </c>
      <c r="Z396" s="29">
        <v>985.2008</v>
      </c>
      <c r="AA396" s="29">
        <v>1.2778</v>
      </c>
      <c r="AB396" s="29">
        <v>75.4601</v>
      </c>
      <c r="AC396" s="29">
        <v>178.2503</v>
      </c>
    </row>
    <row r="397" spans="1:29">
      <c r="A397" s="13" t="s">
        <v>12655</v>
      </c>
      <c r="B397" s="4" t="s">
        <v>4306</v>
      </c>
      <c r="C397" s="12"/>
      <c r="D397" s="4"/>
      <c r="E397" s="4"/>
      <c r="F397" s="4"/>
      <c r="G397" s="4"/>
      <c r="H397" s="4"/>
      <c r="I397" s="5" t="s">
        <v>28235</v>
      </c>
      <c r="J397" s="5" t="s">
        <v>2005</v>
      </c>
      <c r="K397" s="5" t="s">
        <v>1608</v>
      </c>
      <c r="L397" s="5" t="s">
        <v>6538</v>
      </c>
      <c r="M397" s="5" t="s">
        <v>28236</v>
      </c>
      <c r="N397" s="5" t="s">
        <v>151</v>
      </c>
      <c r="O397" s="5" t="s">
        <v>28237</v>
      </c>
      <c r="P397" s="5" t="s">
        <v>26468</v>
      </c>
      <c r="Q397" s="5">
        <v>2.413</v>
      </c>
      <c r="R397" s="25">
        <f t="shared" si="6"/>
        <v>2.413</v>
      </c>
      <c r="S397" s="30" t="s">
        <v>28238</v>
      </c>
      <c r="T397" s="30" t="s">
        <v>5725</v>
      </c>
      <c r="U397" s="30" t="s">
        <v>27539</v>
      </c>
      <c r="V397" s="5" t="s">
        <v>278</v>
      </c>
      <c r="W397" s="28"/>
      <c r="X397" s="29">
        <v>1.5269</v>
      </c>
      <c r="Z397" s="29">
        <v>985.0018</v>
      </c>
      <c r="AA397" s="29">
        <v>2.1414</v>
      </c>
      <c r="AB397" s="29">
        <v>69.8519</v>
      </c>
      <c r="AC397" s="29">
        <v>163.7623</v>
      </c>
    </row>
    <row r="398" spans="1:29">
      <c r="A398" s="13" t="s">
        <v>12662</v>
      </c>
      <c r="B398" s="4" t="s">
        <v>4306</v>
      </c>
      <c r="C398" s="12"/>
      <c r="D398" s="4"/>
      <c r="E398" s="4"/>
      <c r="F398" s="4"/>
      <c r="G398" s="4"/>
      <c r="H398" s="4"/>
      <c r="I398" s="5" t="s">
        <v>28239</v>
      </c>
      <c r="J398" s="5" t="s">
        <v>2843</v>
      </c>
      <c r="K398" s="5" t="s">
        <v>2376</v>
      </c>
      <c r="L398" s="5" t="s">
        <v>7076</v>
      </c>
      <c r="M398" s="5" t="s">
        <v>28240</v>
      </c>
      <c r="N398" s="5" t="s">
        <v>248</v>
      </c>
      <c r="O398" s="5" t="s">
        <v>28241</v>
      </c>
      <c r="P398" s="5" t="s">
        <v>28139</v>
      </c>
      <c r="Q398" s="5">
        <v>2.148</v>
      </c>
      <c r="R398" s="25">
        <f t="shared" si="6"/>
        <v>2.148</v>
      </c>
      <c r="S398" s="30" t="s">
        <v>7699</v>
      </c>
      <c r="T398" s="30" t="s">
        <v>1389</v>
      </c>
      <c r="U398" s="30" t="s">
        <v>25850</v>
      </c>
      <c r="V398" s="5" t="s">
        <v>278</v>
      </c>
      <c r="W398" s="28"/>
      <c r="X398" s="29">
        <v>2.5917</v>
      </c>
      <c r="Z398" s="29">
        <v>984.2547</v>
      </c>
      <c r="AA398" s="29">
        <v>1.7064</v>
      </c>
      <c r="AB398" s="29">
        <v>72.6852</v>
      </c>
      <c r="AC398" s="29">
        <v>171.7292</v>
      </c>
    </row>
    <row r="399" spans="1:29">
      <c r="A399" s="13" t="s">
        <v>12669</v>
      </c>
      <c r="B399" s="4" t="s">
        <v>1243</v>
      </c>
      <c r="C399" s="12"/>
      <c r="D399" s="4"/>
      <c r="E399" s="4"/>
      <c r="F399" s="4"/>
      <c r="G399" s="4"/>
      <c r="H399" s="4"/>
      <c r="I399" s="5" t="s">
        <v>28242</v>
      </c>
      <c r="J399" s="5" t="s">
        <v>1200</v>
      </c>
      <c r="K399" s="5" t="s">
        <v>2254</v>
      </c>
      <c r="L399" s="5" t="s">
        <v>3158</v>
      </c>
      <c r="M399" s="5" t="s">
        <v>28243</v>
      </c>
      <c r="N399" s="5" t="s">
        <v>687</v>
      </c>
      <c r="O399" s="5" t="s">
        <v>28244</v>
      </c>
      <c r="P399" s="5" t="s">
        <v>28245</v>
      </c>
      <c r="Q399" s="5">
        <v>2.055</v>
      </c>
      <c r="R399" s="25">
        <f t="shared" si="6"/>
        <v>2.055</v>
      </c>
      <c r="S399" s="30" t="s">
        <v>28246</v>
      </c>
      <c r="T399" s="30" t="s">
        <v>4988</v>
      </c>
      <c r="U399" s="30" t="s">
        <v>2118</v>
      </c>
      <c r="V399" s="5" t="s">
        <v>278</v>
      </c>
      <c r="W399" s="28"/>
      <c r="X399" s="29">
        <v>2.4774</v>
      </c>
      <c r="Z399" s="29">
        <v>983.1721</v>
      </c>
      <c r="AA399" s="29">
        <v>2.0537</v>
      </c>
      <c r="AB399" s="29">
        <v>70.8342</v>
      </c>
      <c r="AC399" s="29">
        <v>172.5409</v>
      </c>
    </row>
    <row r="400" spans="1:29">
      <c r="A400" s="13" t="s">
        <v>12675</v>
      </c>
      <c r="B400" s="4" t="s">
        <v>4306</v>
      </c>
      <c r="C400" s="12"/>
      <c r="D400" s="4"/>
      <c r="E400" s="4"/>
      <c r="F400" s="4"/>
      <c r="G400" s="4"/>
      <c r="H400" s="4"/>
      <c r="I400" s="5" t="s">
        <v>28247</v>
      </c>
      <c r="J400" s="5" t="s">
        <v>3848</v>
      </c>
      <c r="K400" s="5" t="s">
        <v>137</v>
      </c>
      <c r="L400" s="5" t="s">
        <v>14725</v>
      </c>
      <c r="M400" s="5" t="s">
        <v>28248</v>
      </c>
      <c r="N400" s="5" t="s">
        <v>2192</v>
      </c>
      <c r="O400" s="5" t="s">
        <v>28249</v>
      </c>
      <c r="P400" s="5" t="s">
        <v>28250</v>
      </c>
      <c r="Q400" s="5">
        <v>2.099</v>
      </c>
      <c r="R400" s="25">
        <f t="shared" si="6"/>
        <v>2.099</v>
      </c>
      <c r="S400" s="30" t="s">
        <v>2243</v>
      </c>
      <c r="T400" s="30" t="s">
        <v>6888</v>
      </c>
      <c r="U400" s="30" t="s">
        <v>13583</v>
      </c>
      <c r="V400" s="5" t="s">
        <v>278</v>
      </c>
      <c r="W400" s="28"/>
      <c r="X400" s="29">
        <v>2.2666</v>
      </c>
      <c r="Z400" s="29">
        <v>982.4779</v>
      </c>
      <c r="AA400" s="29">
        <v>2.5601</v>
      </c>
      <c r="AB400" s="29">
        <v>69.5982</v>
      </c>
      <c r="AC400" s="29">
        <v>170.6852</v>
      </c>
    </row>
    <row r="401" spans="1:29">
      <c r="A401" s="13" t="s">
        <v>12681</v>
      </c>
      <c r="B401" s="4" t="s">
        <v>255</v>
      </c>
      <c r="C401" s="12"/>
      <c r="D401" s="4"/>
      <c r="E401" s="4"/>
      <c r="F401" s="4"/>
      <c r="G401" s="4"/>
      <c r="H401" s="4"/>
      <c r="I401" s="5" t="s">
        <v>28251</v>
      </c>
      <c r="J401" s="5" t="s">
        <v>2217</v>
      </c>
      <c r="K401" s="5" t="s">
        <v>1837</v>
      </c>
      <c r="L401" s="5" t="s">
        <v>7976</v>
      </c>
      <c r="M401" s="5" t="s">
        <v>28252</v>
      </c>
      <c r="N401" s="5" t="s">
        <v>2183</v>
      </c>
      <c r="O401" s="5" t="s">
        <v>28253</v>
      </c>
      <c r="P401" s="5" t="s">
        <v>28254</v>
      </c>
      <c r="Q401" s="5">
        <v>2.043</v>
      </c>
      <c r="R401" s="25">
        <f t="shared" si="6"/>
        <v>2.043</v>
      </c>
      <c r="S401" s="30" t="s">
        <v>22350</v>
      </c>
      <c r="T401" s="30" t="s">
        <v>1301</v>
      </c>
      <c r="U401" s="30" t="s">
        <v>3325</v>
      </c>
      <c r="V401" s="5" t="s">
        <v>278</v>
      </c>
      <c r="W401" s="28"/>
      <c r="X401" s="29">
        <v>1.5431</v>
      </c>
      <c r="Z401" s="29">
        <v>982.1231</v>
      </c>
      <c r="AA401" s="29">
        <v>4.0044</v>
      </c>
      <c r="AB401" s="29">
        <v>63.6092</v>
      </c>
      <c r="AC401" s="29">
        <v>186.1202</v>
      </c>
    </row>
    <row r="402" spans="1:29">
      <c r="A402" s="13" t="s">
        <v>12687</v>
      </c>
      <c r="B402" s="4" t="s">
        <v>189</v>
      </c>
      <c r="C402" s="12"/>
      <c r="D402" s="4"/>
      <c r="E402" s="4"/>
      <c r="F402" s="4"/>
      <c r="G402" s="4"/>
      <c r="H402" s="4"/>
      <c r="I402" s="5" t="s">
        <v>28255</v>
      </c>
      <c r="J402" s="5" t="s">
        <v>820</v>
      </c>
      <c r="K402" s="5" t="s">
        <v>620</v>
      </c>
      <c r="L402" s="5" t="s">
        <v>4808</v>
      </c>
      <c r="M402" s="5" t="s">
        <v>28256</v>
      </c>
      <c r="N402" s="5" t="s">
        <v>687</v>
      </c>
      <c r="O402" s="5" t="s">
        <v>28257</v>
      </c>
      <c r="P402" s="5" t="s">
        <v>28258</v>
      </c>
      <c r="Q402" s="5">
        <v>1.908</v>
      </c>
      <c r="R402" s="25">
        <f t="shared" si="6"/>
        <v>1.908</v>
      </c>
      <c r="S402" s="30" t="s">
        <v>21737</v>
      </c>
      <c r="T402" s="30" t="s">
        <v>1416</v>
      </c>
      <c r="U402" s="30" t="s">
        <v>265</v>
      </c>
      <c r="V402" s="5" t="s">
        <v>278</v>
      </c>
      <c r="W402" s="28"/>
      <c r="X402" s="29">
        <v>1.5895</v>
      </c>
      <c r="Z402" s="29">
        <v>982.0287</v>
      </c>
      <c r="AA402" s="29">
        <v>3.7933</v>
      </c>
      <c r="AB402" s="29">
        <v>64.6119</v>
      </c>
      <c r="AC402" s="29">
        <v>145.4922</v>
      </c>
    </row>
    <row r="403" spans="1:29">
      <c r="A403" s="13" t="s">
        <v>12693</v>
      </c>
      <c r="B403" s="4" t="s">
        <v>175</v>
      </c>
      <c r="C403" s="12"/>
      <c r="D403" s="4"/>
      <c r="E403" s="4"/>
      <c r="F403" s="4"/>
      <c r="G403" s="4"/>
      <c r="H403" s="4"/>
      <c r="I403" s="5" t="s">
        <v>28259</v>
      </c>
      <c r="J403" s="5" t="s">
        <v>3832</v>
      </c>
      <c r="K403" s="5" t="s">
        <v>2376</v>
      </c>
      <c r="L403" s="5" t="s">
        <v>1796</v>
      </c>
      <c r="M403" s="5" t="s">
        <v>28260</v>
      </c>
      <c r="N403" s="5" t="s">
        <v>416</v>
      </c>
      <c r="O403" s="5" t="s">
        <v>28261</v>
      </c>
      <c r="P403" s="5" t="s">
        <v>28262</v>
      </c>
      <c r="Q403" s="5">
        <v>2.138</v>
      </c>
      <c r="R403" s="25">
        <f t="shared" si="6"/>
        <v>2.138</v>
      </c>
      <c r="S403" s="30" t="s">
        <v>24781</v>
      </c>
      <c r="T403" s="30" t="s">
        <v>7970</v>
      </c>
      <c r="U403" s="30" t="s">
        <v>6994</v>
      </c>
      <c r="V403" s="5" t="s">
        <v>278</v>
      </c>
      <c r="W403" s="28"/>
      <c r="X403" s="29">
        <v>1.9337</v>
      </c>
      <c r="Z403" s="29">
        <v>982.1942</v>
      </c>
      <c r="AA403" s="29">
        <v>2.9183</v>
      </c>
      <c r="AB403" s="29">
        <v>67.8807</v>
      </c>
      <c r="AC403" s="29">
        <v>152.9067</v>
      </c>
    </row>
    <row r="404" spans="1:29">
      <c r="A404" s="13" t="s">
        <v>12700</v>
      </c>
      <c r="B404" s="4" t="s">
        <v>1758</v>
      </c>
      <c r="C404" s="12"/>
      <c r="D404" s="4"/>
      <c r="E404" s="4"/>
      <c r="F404" s="4"/>
      <c r="G404" s="4"/>
      <c r="H404" s="4"/>
      <c r="I404" s="5" t="s">
        <v>28263</v>
      </c>
      <c r="J404" s="5" t="s">
        <v>67</v>
      </c>
      <c r="K404" s="5" t="s">
        <v>3139</v>
      </c>
      <c r="L404" s="5" t="s">
        <v>5514</v>
      </c>
      <c r="M404" s="5" t="s">
        <v>25782</v>
      </c>
      <c r="N404" s="5" t="s">
        <v>512</v>
      </c>
      <c r="O404" s="5" t="s">
        <v>28264</v>
      </c>
      <c r="P404" s="5" t="s">
        <v>28265</v>
      </c>
      <c r="Q404" s="5">
        <v>2.166</v>
      </c>
      <c r="R404" s="25">
        <f t="shared" si="6"/>
        <v>2.166</v>
      </c>
      <c r="S404" s="30" t="s">
        <v>20165</v>
      </c>
      <c r="T404" s="30" t="s">
        <v>218</v>
      </c>
      <c r="U404" s="30" t="s">
        <v>1914</v>
      </c>
      <c r="V404" s="5" t="s">
        <v>278</v>
      </c>
      <c r="W404" s="28"/>
      <c r="X404" s="29">
        <v>1.2518</v>
      </c>
      <c r="Z404" s="29">
        <v>982.4563</v>
      </c>
      <c r="AA404" s="29">
        <v>2.7129</v>
      </c>
      <c r="AB404" s="29">
        <v>68.4622</v>
      </c>
      <c r="AC404" s="29">
        <v>152.1615</v>
      </c>
    </row>
    <row r="405" spans="1:29">
      <c r="A405" s="13" t="s">
        <v>12707</v>
      </c>
      <c r="B405" s="4" t="s">
        <v>360</v>
      </c>
      <c r="C405" s="12"/>
      <c r="D405" s="4"/>
      <c r="E405" s="4"/>
      <c r="F405" s="4"/>
      <c r="G405" s="4"/>
      <c r="H405" s="4"/>
      <c r="I405" s="5" t="s">
        <v>28266</v>
      </c>
      <c r="J405" s="5" t="s">
        <v>8234</v>
      </c>
      <c r="K405" s="5" t="s">
        <v>2025</v>
      </c>
      <c r="L405" s="5" t="s">
        <v>1638</v>
      </c>
      <c r="M405" s="5" t="s">
        <v>14288</v>
      </c>
      <c r="N405" s="5" t="s">
        <v>728</v>
      </c>
      <c r="O405" s="5" t="s">
        <v>28267</v>
      </c>
      <c r="P405" s="5" t="s">
        <v>28268</v>
      </c>
      <c r="Q405" s="5">
        <v>2.214</v>
      </c>
      <c r="R405" s="25">
        <f t="shared" si="6"/>
        <v>2.214</v>
      </c>
      <c r="S405" s="30" t="s">
        <v>8286</v>
      </c>
      <c r="T405" s="30" t="s">
        <v>7360</v>
      </c>
      <c r="U405" s="30" t="s">
        <v>3095</v>
      </c>
      <c r="V405" s="5" t="s">
        <v>278</v>
      </c>
      <c r="W405" s="28"/>
      <c r="X405" s="29">
        <v>0.4413</v>
      </c>
      <c r="Z405" s="29">
        <v>983</v>
      </c>
      <c r="AA405" s="29">
        <v>3.2889</v>
      </c>
      <c r="AB405" s="29">
        <v>66.7102</v>
      </c>
      <c r="AC405" s="29">
        <v>199.9256</v>
      </c>
    </row>
    <row r="406" spans="1:29">
      <c r="A406" s="13" t="s">
        <v>12713</v>
      </c>
      <c r="B406" s="4" t="s">
        <v>4241</v>
      </c>
      <c r="C406" s="12"/>
      <c r="D406" s="4"/>
      <c r="E406" s="4"/>
      <c r="F406" s="4"/>
      <c r="G406" s="4"/>
      <c r="H406" s="4"/>
      <c r="I406" s="5" t="s">
        <v>28269</v>
      </c>
      <c r="J406" s="5" t="s">
        <v>297</v>
      </c>
      <c r="K406" s="5" t="s">
        <v>39</v>
      </c>
      <c r="L406" s="5" t="s">
        <v>8260</v>
      </c>
      <c r="M406" s="5" t="s">
        <v>10181</v>
      </c>
      <c r="N406" s="5" t="s">
        <v>904</v>
      </c>
      <c r="O406" s="5" t="s">
        <v>28270</v>
      </c>
      <c r="P406" s="5" t="s">
        <v>23957</v>
      </c>
      <c r="Q406" s="5">
        <v>2.095</v>
      </c>
      <c r="R406" s="25">
        <f t="shared" si="6"/>
        <v>2.095</v>
      </c>
      <c r="S406" s="30" t="s">
        <v>20552</v>
      </c>
      <c r="T406" s="30" t="s">
        <v>1922</v>
      </c>
      <c r="U406" s="30" t="s">
        <v>2118</v>
      </c>
      <c r="V406" s="5" t="s">
        <v>278</v>
      </c>
      <c r="W406" s="28"/>
      <c r="X406" s="29">
        <v>0.4555</v>
      </c>
      <c r="Z406" s="29">
        <v>983.2529</v>
      </c>
      <c r="AA406" s="29">
        <v>2.5149</v>
      </c>
      <c r="AB406" s="29">
        <v>67.9557</v>
      </c>
      <c r="AC406" s="29">
        <v>324.3759</v>
      </c>
    </row>
    <row r="407" spans="1:29">
      <c r="A407" s="13" t="s">
        <v>12719</v>
      </c>
      <c r="B407" s="4" t="s">
        <v>2211</v>
      </c>
      <c r="C407" s="12"/>
      <c r="D407" s="4"/>
      <c r="E407" s="4"/>
      <c r="F407" s="4"/>
      <c r="G407" s="4"/>
      <c r="H407" s="4"/>
      <c r="I407" s="5" t="s">
        <v>28271</v>
      </c>
      <c r="J407" s="5" t="s">
        <v>2575</v>
      </c>
      <c r="K407" s="5" t="s">
        <v>2254</v>
      </c>
      <c r="L407" s="5" t="s">
        <v>3016</v>
      </c>
      <c r="M407" s="5" t="s">
        <v>28272</v>
      </c>
      <c r="N407" s="5" t="s">
        <v>267</v>
      </c>
      <c r="O407" s="5" t="s">
        <v>28273</v>
      </c>
      <c r="P407" s="5" t="s">
        <v>14724</v>
      </c>
      <c r="Q407" s="5">
        <v>1.949</v>
      </c>
      <c r="R407" s="25">
        <f t="shared" si="6"/>
        <v>1.949</v>
      </c>
      <c r="S407" s="30" t="s">
        <v>28274</v>
      </c>
      <c r="T407" s="30" t="s">
        <v>1828</v>
      </c>
      <c r="U407" s="30" t="s">
        <v>13429</v>
      </c>
      <c r="V407" s="5" t="s">
        <v>278</v>
      </c>
      <c r="W407" s="28"/>
      <c r="X407" s="29">
        <v>0.4711</v>
      </c>
      <c r="Z407" s="29">
        <v>983.1046</v>
      </c>
      <c r="AA407" s="29">
        <v>1.6444</v>
      </c>
      <c r="AB407" s="29">
        <v>73.3592</v>
      </c>
      <c r="AC407" s="29">
        <v>201.5029</v>
      </c>
    </row>
    <row r="408" spans="1:29">
      <c r="A408" s="13" t="s">
        <v>12724</v>
      </c>
      <c r="B408" s="4" t="s">
        <v>586</v>
      </c>
      <c r="C408" s="12"/>
      <c r="D408" s="4"/>
      <c r="E408" s="4"/>
      <c r="F408" s="4"/>
      <c r="G408" s="4"/>
      <c r="H408" s="4"/>
      <c r="I408" s="5" t="s">
        <v>28275</v>
      </c>
      <c r="J408" s="5" t="s">
        <v>4768</v>
      </c>
      <c r="K408" s="5" t="s">
        <v>167</v>
      </c>
      <c r="L408" s="5" t="s">
        <v>893</v>
      </c>
      <c r="M408" s="5" t="s">
        <v>6462</v>
      </c>
      <c r="N408" s="5" t="s">
        <v>402</v>
      </c>
      <c r="O408" s="5" t="s">
        <v>28276</v>
      </c>
      <c r="P408" s="5" t="s">
        <v>28277</v>
      </c>
      <c r="Q408" s="5">
        <v>2.414</v>
      </c>
      <c r="R408" s="25">
        <f t="shared" si="6"/>
        <v>2.414</v>
      </c>
      <c r="S408" s="30" t="s">
        <v>19636</v>
      </c>
      <c r="T408" s="30" t="s">
        <v>3184</v>
      </c>
      <c r="U408" s="30" t="s">
        <v>9926</v>
      </c>
      <c r="V408" s="5" t="s">
        <v>278</v>
      </c>
      <c r="W408" s="28"/>
      <c r="X408" s="29">
        <v>0.1511</v>
      </c>
      <c r="Z408" s="29">
        <v>983.325</v>
      </c>
      <c r="AA408" s="29">
        <v>1.6251</v>
      </c>
      <c r="AB408" s="29">
        <v>71.0463</v>
      </c>
      <c r="AC408" s="29">
        <v>76.4506</v>
      </c>
    </row>
    <row r="409" spans="1:29">
      <c r="A409" s="13" t="s">
        <v>12730</v>
      </c>
      <c r="B409" s="4" t="s">
        <v>342</v>
      </c>
      <c r="C409" s="12"/>
      <c r="D409" s="4"/>
      <c r="E409" s="4"/>
      <c r="F409" s="4"/>
      <c r="G409" s="4"/>
      <c r="H409" s="4"/>
      <c r="I409" s="5" t="s">
        <v>28278</v>
      </c>
      <c r="J409" s="5" t="s">
        <v>4808</v>
      </c>
      <c r="K409" s="5" t="s">
        <v>904</v>
      </c>
      <c r="L409" s="5" t="s">
        <v>612</v>
      </c>
      <c r="M409" s="5" t="s">
        <v>28279</v>
      </c>
      <c r="N409" s="5" t="s">
        <v>402</v>
      </c>
      <c r="O409" s="5" t="s">
        <v>28280</v>
      </c>
      <c r="P409" s="5" t="s">
        <v>19862</v>
      </c>
      <c r="Q409" s="5">
        <v>2.794</v>
      </c>
      <c r="R409" s="25">
        <f t="shared" si="6"/>
        <v>2.794</v>
      </c>
      <c r="S409" s="30" t="s">
        <v>16639</v>
      </c>
      <c r="T409" s="30" t="s">
        <v>5105</v>
      </c>
      <c r="U409" s="30" t="s">
        <v>19869</v>
      </c>
      <c r="V409" s="5" t="s">
        <v>278</v>
      </c>
      <c r="W409" s="28"/>
      <c r="X409" s="29">
        <v>1.0707</v>
      </c>
      <c r="Z409" s="29">
        <v>983.4858</v>
      </c>
      <c r="AA409" s="29">
        <v>-101.4869</v>
      </c>
      <c r="AB409" s="29">
        <v>76.3892</v>
      </c>
      <c r="AC409" s="29">
        <v>158.5799</v>
      </c>
    </row>
    <row r="410" spans="1:29">
      <c r="A410" s="13" t="s">
        <v>12736</v>
      </c>
      <c r="B410" s="4" t="s">
        <v>2682</v>
      </c>
      <c r="C410" s="12"/>
      <c r="D410" s="4"/>
      <c r="E410" s="4"/>
      <c r="F410" s="4"/>
      <c r="G410" s="4"/>
      <c r="H410" s="4"/>
      <c r="I410" s="5" t="s">
        <v>28281</v>
      </c>
      <c r="J410" s="5" t="s">
        <v>1496</v>
      </c>
      <c r="K410" s="5" t="s">
        <v>1037</v>
      </c>
      <c r="L410" s="5" t="s">
        <v>201</v>
      </c>
      <c r="M410" s="5" t="s">
        <v>28282</v>
      </c>
      <c r="N410" s="5" t="s">
        <v>59</v>
      </c>
      <c r="O410" s="5" t="s">
        <v>3750</v>
      </c>
      <c r="P410" s="5" t="s">
        <v>28283</v>
      </c>
      <c r="Q410" s="5">
        <v>2.91</v>
      </c>
      <c r="R410" s="25">
        <f t="shared" si="6"/>
        <v>2.91</v>
      </c>
      <c r="S410" s="30" t="s">
        <v>15702</v>
      </c>
      <c r="T410" s="30" t="s">
        <v>10690</v>
      </c>
      <c r="U410" s="30" t="s">
        <v>26271</v>
      </c>
      <c r="V410" s="5" t="s">
        <v>278</v>
      </c>
      <c r="W410" s="28"/>
      <c r="X410" s="29">
        <v>0.7198</v>
      </c>
      <c r="Z410" s="29">
        <v>983.4593</v>
      </c>
      <c r="AA410" s="29" t="s">
        <v>269</v>
      </c>
      <c r="AB410" s="29">
        <v>78.0223</v>
      </c>
      <c r="AC410" s="29">
        <v>159.8533</v>
      </c>
    </row>
    <row r="411" spans="1:29">
      <c r="A411" s="13" t="s">
        <v>12741</v>
      </c>
      <c r="B411" s="4" t="s">
        <v>626</v>
      </c>
      <c r="C411" s="12"/>
      <c r="D411" s="4"/>
      <c r="E411" s="4"/>
      <c r="F411" s="4"/>
      <c r="G411" s="4"/>
      <c r="H411" s="4"/>
      <c r="I411" s="5" t="s">
        <v>28284</v>
      </c>
      <c r="J411" s="5" t="s">
        <v>3131</v>
      </c>
      <c r="K411" s="5" t="s">
        <v>1095</v>
      </c>
      <c r="L411" s="5" t="s">
        <v>5083</v>
      </c>
      <c r="M411" s="5" t="s">
        <v>28285</v>
      </c>
      <c r="N411" s="5" t="s">
        <v>267</v>
      </c>
      <c r="O411" s="5" t="s">
        <v>28286</v>
      </c>
      <c r="P411" s="5" t="s">
        <v>28287</v>
      </c>
      <c r="Q411" s="5">
        <v>2.08</v>
      </c>
      <c r="R411" s="25">
        <f t="shared" si="6"/>
        <v>2.08</v>
      </c>
      <c r="S411" s="30" t="s">
        <v>16354</v>
      </c>
      <c r="T411" s="30" t="s">
        <v>1892</v>
      </c>
      <c r="U411" s="30" t="s">
        <v>28288</v>
      </c>
      <c r="V411" s="5" t="s">
        <v>278</v>
      </c>
      <c r="W411" s="28"/>
      <c r="X411" s="29">
        <v>0.3826</v>
      </c>
      <c r="Z411" s="29">
        <v>983.2519</v>
      </c>
      <c r="AA411" s="29">
        <v>-141.0609</v>
      </c>
      <c r="AB411" s="29">
        <v>75.7398</v>
      </c>
      <c r="AC411" s="29">
        <v>298.7258</v>
      </c>
    </row>
    <row r="412" spans="1:29">
      <c r="A412" s="13" t="s">
        <v>12746</v>
      </c>
      <c r="B412" s="4" t="s">
        <v>4101</v>
      </c>
      <c r="C412" s="12"/>
      <c r="D412" s="4"/>
      <c r="E412" s="4"/>
      <c r="F412" s="4"/>
      <c r="G412" s="4"/>
      <c r="H412" s="4"/>
      <c r="I412" s="5" t="s">
        <v>28289</v>
      </c>
      <c r="J412" s="5" t="s">
        <v>1251</v>
      </c>
      <c r="K412" s="5" t="s">
        <v>975</v>
      </c>
      <c r="L412" s="5" t="s">
        <v>2052</v>
      </c>
      <c r="M412" s="5" t="s">
        <v>5654</v>
      </c>
      <c r="N412" s="5" t="s">
        <v>539</v>
      </c>
      <c r="O412" s="5" t="s">
        <v>28290</v>
      </c>
      <c r="P412" s="5" t="s">
        <v>14992</v>
      </c>
      <c r="Q412" s="5">
        <v>2.13</v>
      </c>
      <c r="R412" s="25">
        <f t="shared" si="6"/>
        <v>2.13</v>
      </c>
      <c r="S412" s="30" t="s">
        <v>28291</v>
      </c>
      <c r="T412" s="30" t="s">
        <v>1251</v>
      </c>
      <c r="U412" s="30" t="s">
        <v>1501</v>
      </c>
      <c r="V412" s="5" t="s">
        <v>278</v>
      </c>
      <c r="W412" s="28"/>
      <c r="X412" s="29">
        <v>0.2704</v>
      </c>
      <c r="Z412" s="29">
        <v>983.1076</v>
      </c>
      <c r="AA412" s="29">
        <v>-230.8056</v>
      </c>
      <c r="AB412" s="29">
        <v>76.2029</v>
      </c>
      <c r="AC412" s="29">
        <v>188.7681</v>
      </c>
    </row>
    <row r="413" spans="1:29">
      <c r="A413" s="13" t="s">
        <v>12753</v>
      </c>
      <c r="B413" s="4" t="s">
        <v>572</v>
      </c>
      <c r="C413" s="12"/>
      <c r="D413" s="4"/>
      <c r="E413" s="4"/>
      <c r="F413" s="4"/>
      <c r="G413" s="4"/>
      <c r="H413" s="4"/>
      <c r="I413" s="5" t="s">
        <v>28292</v>
      </c>
      <c r="J413" s="5" t="s">
        <v>1489</v>
      </c>
      <c r="K413" s="5" t="s">
        <v>1985</v>
      </c>
      <c r="L413" s="5" t="s">
        <v>5152</v>
      </c>
      <c r="M413" s="5" t="s">
        <v>9828</v>
      </c>
      <c r="N413" s="5" t="s">
        <v>498</v>
      </c>
      <c r="O413" s="5" t="s">
        <v>28293</v>
      </c>
      <c r="P413" s="5" t="s">
        <v>4218</v>
      </c>
      <c r="Q413" s="5">
        <v>1.836</v>
      </c>
      <c r="R413" s="25">
        <f t="shared" si="6"/>
        <v>1.836</v>
      </c>
      <c r="S413" s="30" t="s">
        <v>18119</v>
      </c>
      <c r="T413" s="30" t="s">
        <v>6024</v>
      </c>
      <c r="U413" s="30" t="s">
        <v>8593</v>
      </c>
      <c r="V413" s="5" t="s">
        <v>278</v>
      </c>
      <c r="W413" s="28"/>
      <c r="X413" s="29">
        <v>0.3519</v>
      </c>
      <c r="Z413" s="29">
        <v>982.3916</v>
      </c>
      <c r="AA413" s="29">
        <v>0.5446</v>
      </c>
      <c r="AB413" s="29">
        <v>70.914</v>
      </c>
      <c r="AC413" s="29">
        <v>232.7479</v>
      </c>
    </row>
    <row r="414" spans="1:29">
      <c r="A414" s="13" t="s">
        <v>12760</v>
      </c>
      <c r="B414" s="4" t="s">
        <v>572</v>
      </c>
      <c r="C414" s="12"/>
      <c r="D414" s="4"/>
      <c r="E414" s="4"/>
      <c r="F414" s="4"/>
      <c r="G414" s="4"/>
      <c r="H414" s="4"/>
      <c r="I414" s="5" t="s">
        <v>28294</v>
      </c>
      <c r="J414" s="5" t="s">
        <v>1638</v>
      </c>
      <c r="K414" s="5" t="s">
        <v>151</v>
      </c>
      <c r="L414" s="5" t="s">
        <v>2240</v>
      </c>
      <c r="M414" s="5" t="s">
        <v>28295</v>
      </c>
      <c r="N414" s="5" t="s">
        <v>402</v>
      </c>
      <c r="O414" s="5" t="s">
        <v>28296</v>
      </c>
      <c r="P414" s="5" t="s">
        <v>28297</v>
      </c>
      <c r="Q414" s="5">
        <v>1.769</v>
      </c>
      <c r="R414" s="25">
        <f t="shared" si="6"/>
        <v>1.769</v>
      </c>
      <c r="S414" s="30" t="s">
        <v>28298</v>
      </c>
      <c r="T414" s="30" t="s">
        <v>2777</v>
      </c>
      <c r="U414" s="30" t="s">
        <v>9933</v>
      </c>
      <c r="V414" s="5" t="s">
        <v>278</v>
      </c>
      <c r="W414" s="28"/>
      <c r="X414" s="29">
        <v>0.5929</v>
      </c>
      <c r="Z414" s="29">
        <v>982.0297</v>
      </c>
      <c r="AA414" s="29" t="s">
        <v>269</v>
      </c>
      <c r="AB414" s="29">
        <v>70.3499</v>
      </c>
      <c r="AC414" s="29">
        <v>161.3377</v>
      </c>
    </row>
    <row r="415" spans="1:29">
      <c r="A415" s="13" t="s">
        <v>12766</v>
      </c>
      <c r="B415" s="4" t="s">
        <v>390</v>
      </c>
      <c r="C415" s="12"/>
      <c r="D415" s="4"/>
      <c r="E415" s="4"/>
      <c r="F415" s="4"/>
      <c r="G415" s="4"/>
      <c r="H415" s="4"/>
      <c r="I415" s="5" t="s">
        <v>28299</v>
      </c>
      <c r="J415" s="5" t="s">
        <v>1967</v>
      </c>
      <c r="K415" s="5" t="s">
        <v>2802</v>
      </c>
      <c r="L415" s="5" t="s">
        <v>5976</v>
      </c>
      <c r="M415" s="5" t="s">
        <v>11642</v>
      </c>
      <c r="N415" s="5" t="s">
        <v>281</v>
      </c>
      <c r="O415" s="5" t="s">
        <v>28300</v>
      </c>
      <c r="P415" s="5" t="s">
        <v>22564</v>
      </c>
      <c r="Q415" s="5">
        <v>1.202</v>
      </c>
      <c r="R415" s="25">
        <f t="shared" si="6"/>
        <v>1.202</v>
      </c>
      <c r="S415" s="30" t="s">
        <v>20584</v>
      </c>
      <c r="T415" s="30" t="s">
        <v>4935</v>
      </c>
      <c r="U415" s="30" t="s">
        <v>18854</v>
      </c>
      <c r="V415" s="5" t="s">
        <v>278</v>
      </c>
      <c r="W415" s="28"/>
      <c r="X415" s="29">
        <v>0.3616</v>
      </c>
      <c r="Z415" s="29">
        <v>982.2775</v>
      </c>
      <c r="AA415" s="29" t="s">
        <v>269</v>
      </c>
      <c r="AB415" s="29">
        <v>75.7992</v>
      </c>
      <c r="AC415" s="29">
        <v>343.809</v>
      </c>
    </row>
    <row r="416" spans="1:29">
      <c r="A416" s="13" t="s">
        <v>12772</v>
      </c>
      <c r="B416" s="4" t="s">
        <v>2897</v>
      </c>
      <c r="C416" s="12"/>
      <c r="D416" s="4"/>
      <c r="E416" s="4"/>
      <c r="F416" s="4"/>
      <c r="G416" s="4"/>
      <c r="H416" s="4"/>
      <c r="I416" s="5" t="s">
        <v>28301</v>
      </c>
      <c r="J416" s="5" t="s">
        <v>3215</v>
      </c>
      <c r="K416" s="5" t="s">
        <v>136</v>
      </c>
      <c r="L416" s="5" t="s">
        <v>538</v>
      </c>
      <c r="M416" s="5" t="s">
        <v>15291</v>
      </c>
      <c r="N416" s="5" t="s">
        <v>483</v>
      </c>
      <c r="O416" s="5" t="s">
        <v>28302</v>
      </c>
      <c r="P416" s="5" t="s">
        <v>28303</v>
      </c>
      <c r="Q416" s="5">
        <v>1.385</v>
      </c>
      <c r="R416" s="25">
        <f t="shared" si="6"/>
        <v>1.385</v>
      </c>
      <c r="S416" s="30" t="s">
        <v>24602</v>
      </c>
      <c r="T416" s="30" t="s">
        <v>5446</v>
      </c>
      <c r="U416" s="30" t="s">
        <v>28304</v>
      </c>
      <c r="V416" s="5" t="s">
        <v>278</v>
      </c>
      <c r="W416" s="28"/>
      <c r="X416" s="29">
        <v>0.3155</v>
      </c>
      <c r="Z416" s="29">
        <v>982.6954</v>
      </c>
      <c r="AA416" s="29" t="s">
        <v>269</v>
      </c>
      <c r="AB416" s="29">
        <v>75.6001</v>
      </c>
      <c r="AC416" s="29">
        <v>204.1031</v>
      </c>
    </row>
    <row r="417" spans="1:29">
      <c r="A417" s="13" t="s">
        <v>12776</v>
      </c>
      <c r="B417" s="4" t="s">
        <v>374</v>
      </c>
      <c r="C417" s="12"/>
      <c r="D417" s="4"/>
      <c r="E417" s="4"/>
      <c r="F417" s="4"/>
      <c r="G417" s="4"/>
      <c r="H417" s="4"/>
      <c r="I417" s="5" t="s">
        <v>28305</v>
      </c>
      <c r="J417" s="5" t="s">
        <v>8791</v>
      </c>
      <c r="K417" s="5" t="s">
        <v>2014</v>
      </c>
      <c r="L417" s="5" t="s">
        <v>497</v>
      </c>
      <c r="M417" s="5" t="s">
        <v>5417</v>
      </c>
      <c r="N417" s="5" t="s">
        <v>3423</v>
      </c>
      <c r="O417" s="5" t="s">
        <v>28306</v>
      </c>
      <c r="P417" s="5" t="s">
        <v>28307</v>
      </c>
      <c r="Q417" s="5">
        <v>1.283</v>
      </c>
      <c r="R417" s="25">
        <f t="shared" si="6"/>
        <v>1.283</v>
      </c>
      <c r="S417" s="30" t="s">
        <v>28308</v>
      </c>
      <c r="T417" s="30" t="s">
        <v>3557</v>
      </c>
      <c r="U417" s="30" t="s">
        <v>23644</v>
      </c>
      <c r="V417" s="5" t="s">
        <v>278</v>
      </c>
      <c r="W417" s="28"/>
      <c r="X417" s="29">
        <v>1.1285</v>
      </c>
      <c r="Z417" s="29">
        <v>983.487</v>
      </c>
      <c r="AA417" s="29" t="s">
        <v>269</v>
      </c>
      <c r="AB417" s="29">
        <v>80.1361</v>
      </c>
      <c r="AC417" s="29">
        <v>169.0385</v>
      </c>
    </row>
    <row r="418" spans="1:29">
      <c r="A418" s="13" t="s">
        <v>12782</v>
      </c>
      <c r="B418" s="4" t="s">
        <v>572</v>
      </c>
      <c r="C418" s="12"/>
      <c r="D418" s="4"/>
      <c r="E418" s="4"/>
      <c r="F418" s="4"/>
      <c r="G418" s="4"/>
      <c r="H418" s="4"/>
      <c r="I418" s="5" t="s">
        <v>28309</v>
      </c>
      <c r="J418" s="5" t="s">
        <v>2946</v>
      </c>
      <c r="K418" s="5" t="s">
        <v>1785</v>
      </c>
      <c r="L418" s="5" t="s">
        <v>6993</v>
      </c>
      <c r="M418" s="5" t="s">
        <v>28310</v>
      </c>
      <c r="N418" s="5" t="s">
        <v>555</v>
      </c>
      <c r="O418" s="5" t="s">
        <v>28311</v>
      </c>
      <c r="P418" s="5" t="s">
        <v>27817</v>
      </c>
      <c r="Q418" s="5">
        <v>0.761</v>
      </c>
      <c r="R418" s="25">
        <f t="shared" si="6"/>
        <v>0.761</v>
      </c>
      <c r="S418" s="30" t="s">
        <v>7099</v>
      </c>
      <c r="T418" s="30" t="s">
        <v>1913</v>
      </c>
      <c r="U418" s="30" t="s">
        <v>6960</v>
      </c>
      <c r="V418" s="5" t="s">
        <v>278</v>
      </c>
      <c r="W418" s="28"/>
      <c r="X418" s="29">
        <v>1.5723</v>
      </c>
      <c r="Z418" s="29">
        <v>984.3611</v>
      </c>
      <c r="AA418" s="29" t="s">
        <v>269</v>
      </c>
      <c r="AB418" s="29">
        <v>86.2667</v>
      </c>
      <c r="AC418" s="29">
        <v>171.4569</v>
      </c>
    </row>
    <row r="419" spans="1:29">
      <c r="A419" s="13" t="s">
        <v>12790</v>
      </c>
      <c r="B419" s="4" t="s">
        <v>572</v>
      </c>
      <c r="C419" s="12"/>
      <c r="D419" s="4"/>
      <c r="E419" s="4"/>
      <c r="F419" s="4"/>
      <c r="G419" s="4"/>
      <c r="H419" s="4"/>
      <c r="I419" s="5" t="s">
        <v>28312</v>
      </c>
      <c r="J419" s="5" t="s">
        <v>5446</v>
      </c>
      <c r="K419" s="5" t="s">
        <v>1533</v>
      </c>
      <c r="L419" s="5" t="s">
        <v>582</v>
      </c>
      <c r="M419" s="5" t="s">
        <v>28313</v>
      </c>
      <c r="N419" s="5" t="s">
        <v>1037</v>
      </c>
      <c r="O419" s="5" t="s">
        <v>28314</v>
      </c>
      <c r="P419" s="5" t="s">
        <v>28315</v>
      </c>
      <c r="Q419" s="5">
        <v>0.86</v>
      </c>
      <c r="R419" s="25">
        <f t="shared" si="6"/>
        <v>0.86</v>
      </c>
      <c r="S419" s="30" t="s">
        <v>7169</v>
      </c>
      <c r="T419" s="30" t="s">
        <v>75</v>
      </c>
      <c r="U419" s="30" t="s">
        <v>28316</v>
      </c>
      <c r="V419" s="5" t="s">
        <v>278</v>
      </c>
      <c r="W419" s="28"/>
      <c r="X419" s="29">
        <v>2.3102</v>
      </c>
      <c r="Z419" s="29">
        <v>985.1806</v>
      </c>
      <c r="AA419" s="29" t="s">
        <v>269</v>
      </c>
      <c r="AB419" s="29">
        <v>86.5463</v>
      </c>
      <c r="AC419" s="29">
        <v>160.9568</v>
      </c>
    </row>
    <row r="420" spans="1:29">
      <c r="A420" s="13" t="s">
        <v>12796</v>
      </c>
      <c r="B420" s="4" t="s">
        <v>531</v>
      </c>
      <c r="C420" s="12"/>
      <c r="D420" s="4"/>
      <c r="E420" s="4"/>
      <c r="F420" s="4"/>
      <c r="G420" s="4"/>
      <c r="H420" s="4"/>
      <c r="I420" s="5" t="s">
        <v>28317</v>
      </c>
      <c r="J420" s="5" t="s">
        <v>1200</v>
      </c>
      <c r="K420" s="5" t="s">
        <v>89</v>
      </c>
      <c r="L420" s="5" t="s">
        <v>4501</v>
      </c>
      <c r="M420" s="5" t="s">
        <v>1834</v>
      </c>
      <c r="N420" s="5" t="s">
        <v>456</v>
      </c>
      <c r="O420" s="5" t="s">
        <v>22844</v>
      </c>
      <c r="P420" s="5" t="s">
        <v>18190</v>
      </c>
      <c r="Q420" s="5">
        <v>1.544</v>
      </c>
      <c r="R420" s="25">
        <f t="shared" si="6"/>
        <v>1.544</v>
      </c>
      <c r="S420" s="30" t="s">
        <v>25570</v>
      </c>
      <c r="T420" s="30" t="s">
        <v>2377</v>
      </c>
      <c r="U420" s="30" t="s">
        <v>2348</v>
      </c>
      <c r="V420" s="5" t="s">
        <v>278</v>
      </c>
      <c r="W420" s="28"/>
      <c r="X420" s="29">
        <v>1.6844</v>
      </c>
      <c r="Z420" s="29">
        <v>985.4148</v>
      </c>
      <c r="AA420" s="29" t="s">
        <v>269</v>
      </c>
      <c r="AB420" s="29">
        <v>86.9657</v>
      </c>
      <c r="AC420" s="29">
        <v>187.4395</v>
      </c>
    </row>
    <row r="421" spans="1:29">
      <c r="A421" s="13" t="s">
        <v>12802</v>
      </c>
      <c r="B421" s="4" t="s">
        <v>626</v>
      </c>
      <c r="C421" s="12"/>
      <c r="D421" s="4"/>
      <c r="E421" s="4"/>
      <c r="F421" s="4"/>
      <c r="G421" s="4"/>
      <c r="H421" s="4"/>
      <c r="I421" s="5" t="s">
        <v>28318</v>
      </c>
      <c r="J421" s="5" t="s">
        <v>3079</v>
      </c>
      <c r="K421" s="5" t="s">
        <v>2386</v>
      </c>
      <c r="L421" s="5" t="s">
        <v>5398</v>
      </c>
      <c r="M421" s="5" t="s">
        <v>27406</v>
      </c>
      <c r="N421" s="5" t="s">
        <v>1340</v>
      </c>
      <c r="O421" s="5" t="s">
        <v>28319</v>
      </c>
      <c r="P421" s="5" t="s">
        <v>23466</v>
      </c>
      <c r="Q421" s="5">
        <v>1.671</v>
      </c>
      <c r="R421" s="25">
        <f t="shared" si="6"/>
        <v>1.671</v>
      </c>
      <c r="S421" s="30" t="s">
        <v>19461</v>
      </c>
      <c r="T421" s="30" t="s">
        <v>844</v>
      </c>
      <c r="U421" s="30" t="s">
        <v>15805</v>
      </c>
      <c r="V421" s="5" t="s">
        <v>278</v>
      </c>
      <c r="W421" s="28"/>
      <c r="X421" s="29">
        <v>2.1394</v>
      </c>
      <c r="Z421" s="29">
        <v>984.8959</v>
      </c>
      <c r="AA421" s="29" t="s">
        <v>269</v>
      </c>
      <c r="AB421" s="29">
        <v>85.3058</v>
      </c>
      <c r="AC421" s="29">
        <v>185.2086</v>
      </c>
    </row>
    <row r="422" spans="1:29">
      <c r="A422" s="13" t="s">
        <v>12809</v>
      </c>
      <c r="B422" s="4" t="s">
        <v>1747</v>
      </c>
      <c r="C422" s="12"/>
      <c r="D422" s="4"/>
      <c r="E422" s="4"/>
      <c r="F422" s="4"/>
      <c r="G422" s="4"/>
      <c r="H422" s="4"/>
      <c r="I422" s="5" t="s">
        <v>28320</v>
      </c>
      <c r="J422" s="5" t="s">
        <v>2313</v>
      </c>
      <c r="K422" s="5" t="s">
        <v>1453</v>
      </c>
      <c r="L422" s="5" t="s">
        <v>5880</v>
      </c>
      <c r="M422" s="5" t="s">
        <v>3997</v>
      </c>
      <c r="N422" s="5" t="s">
        <v>456</v>
      </c>
      <c r="O422" s="5" t="s">
        <v>28321</v>
      </c>
      <c r="P422" s="5" t="s">
        <v>4431</v>
      </c>
      <c r="Q422" s="5">
        <v>1.695</v>
      </c>
      <c r="R422" s="25">
        <f t="shared" si="6"/>
        <v>1.695</v>
      </c>
      <c r="S422" s="30" t="s">
        <v>6805</v>
      </c>
      <c r="T422" s="30" t="s">
        <v>6024</v>
      </c>
      <c r="U422" s="30" t="s">
        <v>9987</v>
      </c>
      <c r="V422" s="5" t="s">
        <v>278</v>
      </c>
      <c r="W422" s="28"/>
      <c r="X422" s="29">
        <v>2.4509</v>
      </c>
      <c r="Z422" s="29">
        <v>984.5576</v>
      </c>
      <c r="AA422" s="29" t="s">
        <v>269</v>
      </c>
      <c r="AB422" s="29">
        <v>81.8419</v>
      </c>
      <c r="AC422" s="29">
        <v>187.5318</v>
      </c>
    </row>
    <row r="423" spans="1:29">
      <c r="A423" s="13" t="s">
        <v>12816</v>
      </c>
      <c r="B423" s="4" t="s">
        <v>653</v>
      </c>
      <c r="C423" s="12"/>
      <c r="D423" s="4"/>
      <c r="E423" s="4"/>
      <c r="F423" s="4"/>
      <c r="G423" s="4"/>
      <c r="H423" s="4"/>
      <c r="I423" s="5" t="s">
        <v>28322</v>
      </c>
      <c r="J423" s="5" t="s">
        <v>3384</v>
      </c>
      <c r="K423" s="5" t="s">
        <v>2192</v>
      </c>
      <c r="L423" s="5" t="s">
        <v>14517</v>
      </c>
      <c r="M423" s="5" t="s">
        <v>28323</v>
      </c>
      <c r="N423" s="5" t="s">
        <v>414</v>
      </c>
      <c r="O423" s="5" t="s">
        <v>28324</v>
      </c>
      <c r="P423" s="5" t="s">
        <v>28325</v>
      </c>
      <c r="Q423" s="5">
        <v>2.094</v>
      </c>
      <c r="R423" s="25">
        <f t="shared" si="6"/>
        <v>2.094</v>
      </c>
      <c r="S423" s="30" t="s">
        <v>28326</v>
      </c>
      <c r="T423" s="30" t="s">
        <v>1734</v>
      </c>
      <c r="U423" s="30" t="s">
        <v>6737</v>
      </c>
      <c r="V423" s="5" t="s">
        <v>278</v>
      </c>
      <c r="W423" s="28"/>
      <c r="X423" s="29">
        <v>2.622</v>
      </c>
      <c r="Z423" s="29">
        <v>983.8121</v>
      </c>
      <c r="AA423" s="29" t="s">
        <v>269</v>
      </c>
      <c r="AB423" s="29">
        <v>77.6073</v>
      </c>
      <c r="AC423" s="29">
        <v>183.2665</v>
      </c>
    </row>
    <row r="424" spans="1:29">
      <c r="A424" s="13" t="s">
        <v>12822</v>
      </c>
      <c r="B424" s="4" t="s">
        <v>4306</v>
      </c>
      <c r="C424" s="12"/>
      <c r="D424" s="4"/>
      <c r="E424" s="4"/>
      <c r="F424" s="4"/>
      <c r="G424" s="4"/>
      <c r="H424" s="4"/>
      <c r="I424" s="5" t="s">
        <v>28327</v>
      </c>
      <c r="J424" s="5" t="s">
        <v>186</v>
      </c>
      <c r="K424" s="5" t="s">
        <v>687</v>
      </c>
      <c r="L424" s="5" t="s">
        <v>609</v>
      </c>
      <c r="M424" s="5" t="s">
        <v>13330</v>
      </c>
      <c r="N424" s="5" t="s">
        <v>4815</v>
      </c>
      <c r="O424" s="5" t="s">
        <v>28328</v>
      </c>
      <c r="P424" s="5" t="s">
        <v>28329</v>
      </c>
      <c r="Q424" s="5">
        <v>2.443</v>
      </c>
      <c r="R424" s="25">
        <f t="shared" si="6"/>
        <v>2.443</v>
      </c>
      <c r="S424" s="30" t="s">
        <v>18150</v>
      </c>
      <c r="T424" s="30" t="s">
        <v>1679</v>
      </c>
      <c r="U424" s="30" t="s">
        <v>28330</v>
      </c>
      <c r="V424" s="5" t="s">
        <v>278</v>
      </c>
      <c r="W424" s="28"/>
      <c r="X424" s="29">
        <v>2.1735</v>
      </c>
      <c r="Z424" s="29">
        <v>982.9982</v>
      </c>
      <c r="AA424" s="29">
        <v>-55.1491</v>
      </c>
      <c r="AB424" s="29">
        <v>73.4824</v>
      </c>
      <c r="AC424" s="29">
        <v>185.7734</v>
      </c>
    </row>
    <row r="425" spans="1:29">
      <c r="A425" s="13" t="s">
        <v>12829</v>
      </c>
      <c r="B425" s="4" t="s">
        <v>5175</v>
      </c>
      <c r="C425" s="12"/>
      <c r="D425" s="4"/>
      <c r="E425" s="4"/>
      <c r="F425" s="4"/>
      <c r="G425" s="4"/>
      <c r="H425" s="4"/>
      <c r="I425" s="5" t="s">
        <v>28331</v>
      </c>
      <c r="J425" s="5" t="s">
        <v>2191</v>
      </c>
      <c r="K425" s="5" t="s">
        <v>2183</v>
      </c>
      <c r="L425" s="5" t="s">
        <v>965</v>
      </c>
      <c r="M425" s="5" t="s">
        <v>28332</v>
      </c>
      <c r="N425" s="5" t="s">
        <v>355</v>
      </c>
      <c r="O425" s="5" t="s">
        <v>28333</v>
      </c>
      <c r="P425" s="5" t="s">
        <v>28334</v>
      </c>
      <c r="Q425" s="5">
        <v>2.193</v>
      </c>
      <c r="R425" s="25">
        <f t="shared" si="6"/>
        <v>2.193</v>
      </c>
      <c r="S425" s="30" t="s">
        <v>28335</v>
      </c>
      <c r="T425" s="30" t="s">
        <v>2534</v>
      </c>
      <c r="U425" s="30" t="s">
        <v>4987</v>
      </c>
      <c r="V425" s="5" t="s">
        <v>278</v>
      </c>
      <c r="W425" s="28"/>
      <c r="X425" s="29">
        <v>2.1158</v>
      </c>
      <c r="Z425" s="29">
        <v>982.7724</v>
      </c>
      <c r="AA425" s="29">
        <v>1.1806</v>
      </c>
      <c r="AB425" s="29">
        <v>70.9362</v>
      </c>
      <c r="AC425" s="29">
        <v>178.1024</v>
      </c>
    </row>
    <row r="426" spans="1:29">
      <c r="A426" s="13" t="s">
        <v>12836</v>
      </c>
      <c r="B426" s="4" t="s">
        <v>1307</v>
      </c>
      <c r="C426" s="12"/>
      <c r="D426" s="4"/>
      <c r="E426" s="4"/>
      <c r="F426" s="4"/>
      <c r="G426" s="4"/>
      <c r="H426" s="4"/>
      <c r="I426" s="5" t="s">
        <v>28336</v>
      </c>
      <c r="J426" s="5" t="s">
        <v>1159</v>
      </c>
      <c r="K426" s="5" t="s">
        <v>248</v>
      </c>
      <c r="L426" s="5" t="s">
        <v>1788</v>
      </c>
      <c r="M426" s="5" t="s">
        <v>11641</v>
      </c>
      <c r="N426" s="5" t="s">
        <v>76</v>
      </c>
      <c r="O426" s="5" t="s">
        <v>28337</v>
      </c>
      <c r="P426" s="5" t="s">
        <v>4556</v>
      </c>
      <c r="Q426" s="5">
        <v>2.121</v>
      </c>
      <c r="R426" s="25">
        <f t="shared" si="6"/>
        <v>2.121</v>
      </c>
      <c r="S426" s="30" t="s">
        <v>28338</v>
      </c>
      <c r="T426" s="30" t="s">
        <v>4861</v>
      </c>
      <c r="U426" s="30" t="s">
        <v>1290</v>
      </c>
      <c r="V426" s="5" t="s">
        <v>278</v>
      </c>
      <c r="W426" s="28"/>
      <c r="X426" s="29">
        <v>1.8926</v>
      </c>
      <c r="Z426" s="29">
        <v>982.7194</v>
      </c>
      <c r="AA426" s="29">
        <v>1.5331</v>
      </c>
      <c r="AB426" s="29">
        <v>70.6186</v>
      </c>
      <c r="AC426" s="29">
        <v>186.1132</v>
      </c>
    </row>
    <row r="427" spans="1:29">
      <c r="A427" s="13" t="s">
        <v>12843</v>
      </c>
      <c r="B427" s="4" t="s">
        <v>144</v>
      </c>
      <c r="C427" s="12"/>
      <c r="D427" s="4"/>
      <c r="E427" s="4"/>
      <c r="F427" s="4"/>
      <c r="G427" s="4"/>
      <c r="H427" s="4"/>
      <c r="I427" s="5" t="s">
        <v>14844</v>
      </c>
      <c r="J427" s="5" t="s">
        <v>84</v>
      </c>
      <c r="K427" s="5" t="s">
        <v>3139</v>
      </c>
      <c r="L427" s="5" t="s">
        <v>833</v>
      </c>
      <c r="M427" s="5" t="s">
        <v>28339</v>
      </c>
      <c r="N427" s="5" t="s">
        <v>198</v>
      </c>
      <c r="O427" s="5" t="s">
        <v>28340</v>
      </c>
      <c r="P427" s="5" t="s">
        <v>24478</v>
      </c>
      <c r="Q427" s="5">
        <v>2.087</v>
      </c>
      <c r="R427" s="25">
        <f t="shared" si="6"/>
        <v>2.087</v>
      </c>
      <c r="S427" s="30" t="s">
        <v>28341</v>
      </c>
      <c r="T427" s="30" t="s">
        <v>2257</v>
      </c>
      <c r="U427" s="30" t="s">
        <v>7253</v>
      </c>
      <c r="V427" s="5" t="s">
        <v>278</v>
      </c>
      <c r="W427" s="28"/>
      <c r="X427" s="29">
        <v>1.5928</v>
      </c>
      <c r="Z427" s="29">
        <v>982.7047</v>
      </c>
      <c r="AA427" s="29">
        <v>1.8713</v>
      </c>
      <c r="AB427" s="29">
        <v>72.0824</v>
      </c>
      <c r="AC427" s="29">
        <v>188.8118</v>
      </c>
    </row>
    <row r="428" spans="1:29">
      <c r="A428" s="13" t="s">
        <v>12849</v>
      </c>
      <c r="B428" s="4" t="s">
        <v>600</v>
      </c>
      <c r="C428" s="12"/>
      <c r="D428" s="4"/>
      <c r="E428" s="4"/>
      <c r="F428" s="4"/>
      <c r="G428" s="4"/>
      <c r="H428" s="4"/>
      <c r="I428" s="5" t="s">
        <v>28342</v>
      </c>
      <c r="J428" s="5" t="s">
        <v>830</v>
      </c>
      <c r="K428" s="5" t="s">
        <v>1785</v>
      </c>
      <c r="L428" s="5" t="s">
        <v>8198</v>
      </c>
      <c r="M428" s="5" t="s">
        <v>22918</v>
      </c>
      <c r="N428" s="5" t="s">
        <v>125</v>
      </c>
      <c r="O428" s="5" t="s">
        <v>28343</v>
      </c>
      <c r="P428" s="5" t="s">
        <v>28344</v>
      </c>
      <c r="Q428" s="5">
        <v>2.59</v>
      </c>
      <c r="R428" s="25">
        <f t="shared" si="6"/>
        <v>2.59</v>
      </c>
      <c r="S428" s="30" t="s">
        <v>8735</v>
      </c>
      <c r="T428" s="30" t="s">
        <v>3549</v>
      </c>
      <c r="U428" s="30" t="s">
        <v>4190</v>
      </c>
      <c r="V428" s="5" t="s">
        <v>278</v>
      </c>
      <c r="W428" s="28"/>
      <c r="X428" s="29">
        <v>1.9762</v>
      </c>
      <c r="Z428" s="29">
        <v>982.9897</v>
      </c>
      <c r="AA428" s="29">
        <v>1.7944</v>
      </c>
      <c r="AB428" s="29">
        <v>73.0898</v>
      </c>
      <c r="AC428" s="29">
        <v>187.3288</v>
      </c>
    </row>
    <row r="429" spans="1:29">
      <c r="A429" s="13" t="s">
        <v>12855</v>
      </c>
      <c r="B429" s="4" t="s">
        <v>189</v>
      </c>
      <c r="C429" s="12"/>
      <c r="D429" s="4"/>
      <c r="E429" s="4"/>
      <c r="F429" s="4"/>
      <c r="G429" s="4"/>
      <c r="H429" s="4"/>
      <c r="I429" s="5" t="s">
        <v>28345</v>
      </c>
      <c r="J429" s="5" t="s">
        <v>2394</v>
      </c>
      <c r="K429" s="5" t="s">
        <v>620</v>
      </c>
      <c r="L429" s="5" t="s">
        <v>3258</v>
      </c>
      <c r="M429" s="5" t="s">
        <v>27715</v>
      </c>
      <c r="N429" s="5" t="s">
        <v>542</v>
      </c>
      <c r="O429" s="5" t="s">
        <v>28346</v>
      </c>
      <c r="P429" s="5" t="s">
        <v>26737</v>
      </c>
      <c r="Q429" s="5">
        <v>3.034</v>
      </c>
      <c r="R429" s="25">
        <f t="shared" si="6"/>
        <v>3.034</v>
      </c>
      <c r="S429" s="30" t="s">
        <v>28347</v>
      </c>
      <c r="T429" s="30" t="s">
        <v>9950</v>
      </c>
      <c r="U429" s="30" t="s">
        <v>4011</v>
      </c>
      <c r="V429" s="5" t="s">
        <v>278</v>
      </c>
      <c r="W429" s="28"/>
      <c r="X429" s="29">
        <v>2.2356</v>
      </c>
      <c r="Z429" s="29">
        <v>983.5453</v>
      </c>
      <c r="AA429" s="29">
        <v>1.5918</v>
      </c>
      <c r="AB429" s="29">
        <v>73.8797</v>
      </c>
      <c r="AC429" s="29">
        <v>180.6939</v>
      </c>
    </row>
    <row r="430" spans="1:29">
      <c r="A430" s="13" t="s">
        <v>12860</v>
      </c>
      <c r="B430" s="4" t="s">
        <v>144</v>
      </c>
      <c r="C430" s="12"/>
      <c r="D430" s="4"/>
      <c r="E430" s="4"/>
      <c r="F430" s="4"/>
      <c r="G430" s="4"/>
      <c r="H430" s="4"/>
      <c r="I430" s="5" t="s">
        <v>28348</v>
      </c>
      <c r="J430" s="5" t="s">
        <v>3940</v>
      </c>
      <c r="K430" s="5" t="s">
        <v>322</v>
      </c>
      <c r="L430" s="5" t="s">
        <v>6982</v>
      </c>
      <c r="M430" s="5" t="s">
        <v>28349</v>
      </c>
      <c r="N430" s="5" t="s">
        <v>483</v>
      </c>
      <c r="O430" s="5" t="s">
        <v>28350</v>
      </c>
      <c r="P430" s="5" t="s">
        <v>28351</v>
      </c>
      <c r="Q430" s="5">
        <v>3.072</v>
      </c>
      <c r="R430" s="25">
        <f t="shared" si="6"/>
        <v>3.072</v>
      </c>
      <c r="S430" s="30" t="s">
        <v>28352</v>
      </c>
      <c r="T430" s="30" t="s">
        <v>1609</v>
      </c>
      <c r="U430" s="30" t="s">
        <v>6434</v>
      </c>
      <c r="V430" s="5" t="s">
        <v>278</v>
      </c>
      <c r="W430" s="28"/>
      <c r="X430" s="29">
        <v>1.9995</v>
      </c>
      <c r="Z430" s="29">
        <v>983.9842</v>
      </c>
      <c r="AA430" s="29">
        <v>1.6308</v>
      </c>
      <c r="AB430" s="29">
        <v>72.6117</v>
      </c>
      <c r="AC430" s="29">
        <v>170.305</v>
      </c>
    </row>
    <row r="431" spans="1:29">
      <c r="A431" s="13" t="s">
        <v>12867</v>
      </c>
      <c r="B431" s="4" t="s">
        <v>1549</v>
      </c>
      <c r="C431" s="12"/>
      <c r="D431" s="4"/>
      <c r="E431" s="4"/>
      <c r="F431" s="4"/>
      <c r="G431" s="4"/>
      <c r="H431" s="4"/>
      <c r="I431" s="5" t="s">
        <v>28353</v>
      </c>
      <c r="J431" s="5" t="s">
        <v>1122</v>
      </c>
      <c r="K431" s="5" t="s">
        <v>1608</v>
      </c>
      <c r="L431" s="5" t="s">
        <v>811</v>
      </c>
      <c r="M431" s="5" t="s">
        <v>28354</v>
      </c>
      <c r="N431" s="5" t="s">
        <v>728</v>
      </c>
      <c r="O431" s="5" t="s">
        <v>2909</v>
      </c>
      <c r="P431" s="5" t="s">
        <v>24963</v>
      </c>
      <c r="Q431" s="5">
        <v>2.919</v>
      </c>
      <c r="R431" s="25">
        <f t="shared" si="6"/>
        <v>2.919</v>
      </c>
      <c r="S431" s="30" t="s">
        <v>28355</v>
      </c>
      <c r="T431" s="30" t="s">
        <v>2287</v>
      </c>
      <c r="U431" s="30" t="s">
        <v>8549</v>
      </c>
      <c r="V431" s="5" t="s">
        <v>278</v>
      </c>
      <c r="W431" s="28"/>
      <c r="X431" s="29">
        <v>1.5376</v>
      </c>
      <c r="Z431" s="29">
        <v>984.3231</v>
      </c>
      <c r="AA431" s="29">
        <v>1.5677</v>
      </c>
      <c r="AB431" s="29">
        <v>72.6074</v>
      </c>
      <c r="AC431" s="29">
        <v>172.6203</v>
      </c>
    </row>
    <row r="432" spans="1:29">
      <c r="A432" s="13" t="s">
        <v>12873</v>
      </c>
      <c r="B432" s="4" t="s">
        <v>316</v>
      </c>
      <c r="C432" s="12"/>
      <c r="D432" s="4"/>
      <c r="E432" s="4"/>
      <c r="F432" s="4"/>
      <c r="G432" s="4"/>
      <c r="H432" s="4"/>
      <c r="I432" s="5" t="s">
        <v>6776</v>
      </c>
      <c r="J432" s="5" t="s">
        <v>4704</v>
      </c>
      <c r="K432" s="5" t="s">
        <v>3139</v>
      </c>
      <c r="L432" s="5" t="s">
        <v>8016</v>
      </c>
      <c r="M432" s="5" t="s">
        <v>13283</v>
      </c>
      <c r="N432" s="5" t="s">
        <v>125</v>
      </c>
      <c r="O432" s="5" t="s">
        <v>28356</v>
      </c>
      <c r="P432" s="5" t="s">
        <v>28357</v>
      </c>
      <c r="Q432" s="5">
        <v>2.534</v>
      </c>
      <c r="R432" s="25">
        <f t="shared" si="6"/>
        <v>2.534</v>
      </c>
      <c r="S432" s="30" t="s">
        <v>18193</v>
      </c>
      <c r="T432" s="30" t="s">
        <v>7728</v>
      </c>
      <c r="U432" s="30" t="s">
        <v>3134</v>
      </c>
      <c r="V432" s="5" t="s">
        <v>278</v>
      </c>
      <c r="W432" s="28"/>
      <c r="X432" s="29">
        <v>1.2345</v>
      </c>
      <c r="Z432" s="29">
        <v>984.376</v>
      </c>
      <c r="AA432" s="29">
        <v>1.5212</v>
      </c>
      <c r="AB432" s="29">
        <v>72.2889</v>
      </c>
      <c r="AC432" s="29">
        <v>144.8767</v>
      </c>
    </row>
    <row r="433" spans="1:29">
      <c r="A433" s="13" t="s">
        <v>12879</v>
      </c>
      <c r="B433" s="4" t="s">
        <v>65</v>
      </c>
      <c r="C433" s="12"/>
      <c r="D433" s="4"/>
      <c r="E433" s="4"/>
      <c r="F433" s="4"/>
      <c r="G433" s="4"/>
      <c r="H433" s="4"/>
      <c r="I433" s="5" t="s">
        <v>3375</v>
      </c>
      <c r="J433" s="5" t="s">
        <v>4935</v>
      </c>
      <c r="K433" s="5" t="s">
        <v>1287</v>
      </c>
      <c r="L433" s="5" t="s">
        <v>2419</v>
      </c>
      <c r="M433" s="5" t="s">
        <v>28358</v>
      </c>
      <c r="N433" s="5" t="s">
        <v>483</v>
      </c>
      <c r="O433" s="5" t="s">
        <v>3960</v>
      </c>
      <c r="P433" s="5" t="s">
        <v>28359</v>
      </c>
      <c r="Q433" s="5">
        <v>2.362</v>
      </c>
      <c r="R433" s="25">
        <f t="shared" si="6"/>
        <v>2.362</v>
      </c>
      <c r="S433" s="30" t="s">
        <v>28360</v>
      </c>
      <c r="T433" s="30" t="s">
        <v>1776</v>
      </c>
      <c r="U433" s="30" t="s">
        <v>7523</v>
      </c>
      <c r="V433" s="5" t="s">
        <v>278</v>
      </c>
      <c r="W433" s="28"/>
      <c r="X433" s="29">
        <v>1.4154</v>
      </c>
      <c r="Z433" s="29">
        <v>983.9767</v>
      </c>
      <c r="AA433" s="29">
        <v>0.985</v>
      </c>
      <c r="AB433" s="29">
        <v>74.224</v>
      </c>
      <c r="AC433" s="29">
        <v>143.392</v>
      </c>
    </row>
    <row r="434" spans="1:29">
      <c r="A434" s="13" t="s">
        <v>12886</v>
      </c>
      <c r="B434" s="4" t="s">
        <v>954</v>
      </c>
      <c r="C434" s="12"/>
      <c r="D434" s="4"/>
      <c r="E434" s="4"/>
      <c r="F434" s="4"/>
      <c r="G434" s="4"/>
      <c r="H434" s="4"/>
      <c r="I434" s="5" t="s">
        <v>28361</v>
      </c>
      <c r="J434" s="5" t="s">
        <v>4905</v>
      </c>
      <c r="K434" s="5" t="s">
        <v>122</v>
      </c>
      <c r="L434" s="5" t="s">
        <v>690</v>
      </c>
      <c r="M434" s="5" t="s">
        <v>28362</v>
      </c>
      <c r="N434" s="5" t="s">
        <v>486</v>
      </c>
      <c r="O434" s="5" t="s">
        <v>28363</v>
      </c>
      <c r="P434" s="5" t="s">
        <v>28364</v>
      </c>
      <c r="Q434" s="5">
        <v>2.347</v>
      </c>
      <c r="R434" s="25">
        <f t="shared" si="6"/>
        <v>2.347</v>
      </c>
      <c r="S434" s="30" t="s">
        <v>9452</v>
      </c>
      <c r="T434" s="30" t="s">
        <v>4893</v>
      </c>
      <c r="U434" s="30" t="s">
        <v>21633</v>
      </c>
      <c r="V434" s="5" t="s">
        <v>278</v>
      </c>
      <c r="W434" s="28"/>
      <c r="X434" s="29">
        <v>1.4581</v>
      </c>
      <c r="Z434" s="29">
        <v>983.7138</v>
      </c>
      <c r="AA434" s="29">
        <v>0.8316</v>
      </c>
      <c r="AB434" s="29">
        <v>73.2602</v>
      </c>
      <c r="AC434" s="29">
        <v>145.472</v>
      </c>
    </row>
    <row r="435" spans="1:29">
      <c r="A435" s="13" t="s">
        <v>12893</v>
      </c>
      <c r="B435" s="4" t="s">
        <v>968</v>
      </c>
      <c r="C435" s="12"/>
      <c r="D435" s="4"/>
      <c r="E435" s="4"/>
      <c r="F435" s="4"/>
      <c r="G435" s="4"/>
      <c r="H435" s="4"/>
      <c r="I435" s="5" t="s">
        <v>28365</v>
      </c>
      <c r="J435" s="5" t="s">
        <v>936</v>
      </c>
      <c r="K435" s="5" t="s">
        <v>39</v>
      </c>
      <c r="L435" s="5" t="s">
        <v>2155</v>
      </c>
      <c r="M435" s="5" t="s">
        <v>28366</v>
      </c>
      <c r="N435" s="5" t="s">
        <v>125</v>
      </c>
      <c r="O435" s="5" t="s">
        <v>28367</v>
      </c>
      <c r="P435" s="5" t="s">
        <v>14516</v>
      </c>
      <c r="Q435" s="5">
        <v>2.271</v>
      </c>
      <c r="R435" s="25">
        <f t="shared" si="6"/>
        <v>2.271</v>
      </c>
      <c r="S435" s="30" t="s">
        <v>7152</v>
      </c>
      <c r="T435" s="30" t="s">
        <v>4694</v>
      </c>
      <c r="U435" s="30" t="s">
        <v>28368</v>
      </c>
      <c r="V435" s="5" t="s">
        <v>278</v>
      </c>
      <c r="W435" s="28"/>
      <c r="X435" s="29">
        <v>1.3836</v>
      </c>
      <c r="Z435" s="29">
        <v>983.6213</v>
      </c>
      <c r="AA435" s="29">
        <v>0.8398</v>
      </c>
      <c r="AB435" s="29">
        <v>71.8371</v>
      </c>
      <c r="AC435" s="29">
        <v>149.1528</v>
      </c>
    </row>
    <row r="436" spans="1:29">
      <c r="A436" s="13" t="s">
        <v>12898</v>
      </c>
      <c r="B436" s="4" t="s">
        <v>206</v>
      </c>
      <c r="C436" s="12"/>
      <c r="D436" s="4"/>
      <c r="E436" s="4"/>
      <c r="F436" s="4"/>
      <c r="G436" s="4"/>
      <c r="H436" s="4"/>
      <c r="I436" s="5" t="s">
        <v>28369</v>
      </c>
      <c r="J436" s="5" t="s">
        <v>741</v>
      </c>
      <c r="K436" s="5" t="s">
        <v>1533</v>
      </c>
      <c r="L436" s="5" t="s">
        <v>2277</v>
      </c>
      <c r="M436" s="5" t="s">
        <v>27320</v>
      </c>
      <c r="N436" s="5" t="s">
        <v>498</v>
      </c>
      <c r="O436" s="5" t="s">
        <v>28370</v>
      </c>
      <c r="P436" s="5" t="s">
        <v>28371</v>
      </c>
      <c r="Q436" s="5">
        <v>2.319</v>
      </c>
      <c r="R436" s="25">
        <f t="shared" si="6"/>
        <v>2.319</v>
      </c>
      <c r="S436" s="30" t="s">
        <v>23779</v>
      </c>
      <c r="T436" s="30" t="s">
        <v>5105</v>
      </c>
      <c r="U436" s="30" t="s">
        <v>8663</v>
      </c>
      <c r="V436" s="5" t="s">
        <v>278</v>
      </c>
      <c r="W436" s="28"/>
      <c r="X436" s="29">
        <v>1.4915</v>
      </c>
      <c r="Z436" s="29">
        <v>983.6325</v>
      </c>
      <c r="AA436" s="29">
        <v>0.9498</v>
      </c>
      <c r="AB436" s="29">
        <v>67.1984</v>
      </c>
      <c r="AC436" s="29">
        <v>173.2132</v>
      </c>
    </row>
    <row r="437" spans="1:29">
      <c r="A437" s="13" t="s">
        <v>12902</v>
      </c>
      <c r="B437" s="4" t="s">
        <v>284</v>
      </c>
      <c r="C437" s="12"/>
      <c r="D437" s="4"/>
      <c r="E437" s="4"/>
      <c r="F437" s="4"/>
      <c r="G437" s="4"/>
      <c r="H437" s="4"/>
      <c r="I437" s="5" t="s">
        <v>28372</v>
      </c>
      <c r="J437" s="5" t="s">
        <v>2091</v>
      </c>
      <c r="K437" s="5" t="s">
        <v>1026</v>
      </c>
      <c r="L437" s="5" t="s">
        <v>7822</v>
      </c>
      <c r="M437" s="5" t="s">
        <v>13982</v>
      </c>
      <c r="N437" s="5" t="s">
        <v>542</v>
      </c>
      <c r="O437" s="5" t="s">
        <v>28373</v>
      </c>
      <c r="P437" s="5" t="s">
        <v>10567</v>
      </c>
      <c r="Q437" s="5">
        <v>1.985</v>
      </c>
      <c r="R437" s="25">
        <f t="shared" si="6"/>
        <v>1.985</v>
      </c>
      <c r="S437" s="30" t="s">
        <v>28374</v>
      </c>
      <c r="T437" s="30" t="s">
        <v>5984</v>
      </c>
      <c r="U437" s="30" t="s">
        <v>13465</v>
      </c>
      <c r="V437" s="5" t="s">
        <v>278</v>
      </c>
      <c r="W437" s="28"/>
      <c r="X437" s="29">
        <v>2.6343</v>
      </c>
      <c r="Z437" s="29">
        <v>983.2778</v>
      </c>
      <c r="AA437" s="29" t="s">
        <v>269</v>
      </c>
      <c r="AB437" s="29">
        <v>78.7242</v>
      </c>
      <c r="AC437" s="29">
        <v>161.1832</v>
      </c>
    </row>
    <row r="438" spans="1:29">
      <c r="A438" s="13" t="s">
        <v>12908</v>
      </c>
      <c r="B438" s="4" t="s">
        <v>65</v>
      </c>
      <c r="C438" s="12"/>
      <c r="D438" s="4"/>
      <c r="E438" s="4"/>
      <c r="F438" s="4"/>
      <c r="G438" s="4"/>
      <c r="H438" s="4"/>
      <c r="I438" s="5" t="s">
        <v>28375</v>
      </c>
      <c r="J438" s="5" t="s">
        <v>1452</v>
      </c>
      <c r="K438" s="5" t="s">
        <v>2014</v>
      </c>
      <c r="L438" s="5" t="s">
        <v>8733</v>
      </c>
      <c r="M438" s="5" t="s">
        <v>28376</v>
      </c>
      <c r="N438" s="5" t="s">
        <v>43</v>
      </c>
      <c r="O438" s="5" t="s">
        <v>28377</v>
      </c>
      <c r="P438" s="5" t="s">
        <v>13994</v>
      </c>
      <c r="Q438" s="5">
        <v>2.117</v>
      </c>
      <c r="R438" s="25">
        <f t="shared" si="6"/>
        <v>2.117</v>
      </c>
      <c r="S438" s="30" t="s">
        <v>18671</v>
      </c>
      <c r="T438" s="30" t="s">
        <v>2305</v>
      </c>
      <c r="U438" s="30" t="s">
        <v>21609</v>
      </c>
      <c r="V438" s="5" t="s">
        <v>278</v>
      </c>
      <c r="W438" s="28"/>
      <c r="X438" s="29">
        <v>1.5907</v>
      </c>
      <c r="Z438" s="29">
        <v>983.1548</v>
      </c>
      <c r="AA438" s="29">
        <v>-305.0528</v>
      </c>
      <c r="AB438" s="29">
        <v>78.5918</v>
      </c>
      <c r="AC438" s="29">
        <v>167.3201</v>
      </c>
    </row>
    <row r="439" spans="1:29">
      <c r="A439" s="13" t="s">
        <v>12914</v>
      </c>
      <c r="B439" s="4" t="s">
        <v>640</v>
      </c>
      <c r="C439" s="12"/>
      <c r="D439" s="4"/>
      <c r="E439" s="4"/>
      <c r="F439" s="4"/>
      <c r="G439" s="4"/>
      <c r="H439" s="4"/>
      <c r="I439" s="5" t="s">
        <v>28378</v>
      </c>
      <c r="J439" s="5" t="s">
        <v>1913</v>
      </c>
      <c r="K439" s="5" t="s">
        <v>2040</v>
      </c>
      <c r="L439" s="5" t="s">
        <v>8636</v>
      </c>
      <c r="M439" s="5" t="s">
        <v>2055</v>
      </c>
      <c r="N439" s="5" t="s">
        <v>831</v>
      </c>
      <c r="O439" s="5" t="s">
        <v>28379</v>
      </c>
      <c r="P439" s="5" t="s">
        <v>11398</v>
      </c>
      <c r="Q439" s="5">
        <v>2.073</v>
      </c>
      <c r="R439" s="25">
        <f t="shared" si="6"/>
        <v>2.073</v>
      </c>
      <c r="S439" s="30" t="s">
        <v>22247</v>
      </c>
      <c r="T439" s="30" t="s">
        <v>132</v>
      </c>
      <c r="U439" s="30" t="s">
        <v>1240</v>
      </c>
      <c r="V439" s="5" t="s">
        <v>278</v>
      </c>
      <c r="W439" s="28"/>
      <c r="X439" s="29">
        <v>2.6555</v>
      </c>
      <c r="Z439" s="29">
        <v>983.1184</v>
      </c>
      <c r="AA439" s="29">
        <v>-24.9125</v>
      </c>
      <c r="AB439" s="29">
        <v>78.3874</v>
      </c>
      <c r="AC439" s="29">
        <v>161.9771</v>
      </c>
    </row>
    <row r="440" spans="1:29">
      <c r="A440" s="13" t="s">
        <v>12918</v>
      </c>
      <c r="B440" s="4" t="s">
        <v>316</v>
      </c>
      <c r="C440" s="12"/>
      <c r="D440" s="4"/>
      <c r="E440" s="4"/>
      <c r="F440" s="4"/>
      <c r="G440" s="4"/>
      <c r="H440" s="4"/>
      <c r="I440" s="5" t="s">
        <v>28380</v>
      </c>
      <c r="J440" s="5" t="s">
        <v>2711</v>
      </c>
      <c r="K440" s="5" t="s">
        <v>89</v>
      </c>
      <c r="L440" s="5" t="s">
        <v>6538</v>
      </c>
      <c r="M440" s="5" t="s">
        <v>28381</v>
      </c>
      <c r="N440" s="5" t="s">
        <v>728</v>
      </c>
      <c r="O440" s="5" t="s">
        <v>28382</v>
      </c>
      <c r="P440" s="5" t="s">
        <v>28383</v>
      </c>
      <c r="Q440" s="5">
        <v>2.324</v>
      </c>
      <c r="R440" s="25">
        <f t="shared" si="6"/>
        <v>2.324</v>
      </c>
      <c r="S440" s="30" t="s">
        <v>28384</v>
      </c>
      <c r="T440" s="30" t="s">
        <v>1848</v>
      </c>
      <c r="U440" s="30" t="s">
        <v>9998</v>
      </c>
      <c r="V440" s="5" t="s">
        <v>278</v>
      </c>
      <c r="W440" s="28"/>
      <c r="X440" s="29">
        <v>2.8389</v>
      </c>
      <c r="Z440" s="29">
        <v>983.5703</v>
      </c>
      <c r="AA440" s="29" t="s">
        <v>269</v>
      </c>
      <c r="AB440" s="29">
        <v>81.726</v>
      </c>
      <c r="AC440" s="29">
        <v>158.7022</v>
      </c>
    </row>
    <row r="441" spans="1:29">
      <c r="A441" s="13" t="s">
        <v>12921</v>
      </c>
      <c r="B441" s="4" t="s">
        <v>940</v>
      </c>
      <c r="C441" s="12"/>
      <c r="D441" s="4"/>
      <c r="E441" s="4"/>
      <c r="F441" s="4"/>
      <c r="G441" s="4"/>
      <c r="H441" s="4"/>
      <c r="I441" s="5" t="s">
        <v>28385</v>
      </c>
      <c r="J441" s="5" t="s">
        <v>649</v>
      </c>
      <c r="K441" s="5" t="s">
        <v>4187</v>
      </c>
      <c r="L441" s="5" t="s">
        <v>2554</v>
      </c>
      <c r="M441" s="5" t="s">
        <v>28386</v>
      </c>
      <c r="N441" s="5" t="s">
        <v>483</v>
      </c>
      <c r="O441" s="5" t="s">
        <v>28387</v>
      </c>
      <c r="P441" s="5" t="s">
        <v>28388</v>
      </c>
      <c r="Q441" s="5">
        <v>2.631</v>
      </c>
      <c r="R441" s="25">
        <f t="shared" si="6"/>
        <v>2.631</v>
      </c>
      <c r="S441" s="30" t="s">
        <v>15782</v>
      </c>
      <c r="T441" s="30" t="s">
        <v>138</v>
      </c>
      <c r="U441" s="30" t="s">
        <v>10778</v>
      </c>
      <c r="V441" s="5" t="s">
        <v>278</v>
      </c>
      <c r="W441" s="28"/>
      <c r="X441" s="29">
        <v>2.3728</v>
      </c>
      <c r="Z441" s="29">
        <v>984.2408</v>
      </c>
      <c r="AA441" s="29" t="s">
        <v>269</v>
      </c>
      <c r="AB441" s="29">
        <v>79.2251</v>
      </c>
      <c r="AC441" s="29">
        <v>153.4622</v>
      </c>
    </row>
    <row r="442" spans="1:29">
      <c r="A442" s="13" t="s">
        <v>12924</v>
      </c>
      <c r="B442" s="4" t="s">
        <v>778</v>
      </c>
      <c r="C442" s="12"/>
      <c r="D442" s="4"/>
      <c r="E442" s="4"/>
      <c r="F442" s="4"/>
      <c r="G442" s="4"/>
      <c r="H442" s="4"/>
      <c r="I442" s="5" t="s">
        <v>28389</v>
      </c>
      <c r="J442" s="5" t="s">
        <v>2711</v>
      </c>
      <c r="K442" s="5" t="s">
        <v>2768</v>
      </c>
      <c r="L442" s="5" t="s">
        <v>5557</v>
      </c>
      <c r="M442" s="5" t="s">
        <v>28390</v>
      </c>
      <c r="N442" s="5" t="s">
        <v>125</v>
      </c>
      <c r="O442" s="5" t="s">
        <v>28391</v>
      </c>
      <c r="P442" s="5" t="s">
        <v>2350</v>
      </c>
      <c r="Q442" s="5">
        <v>2.427</v>
      </c>
      <c r="R442" s="25">
        <f t="shared" si="6"/>
        <v>2.427</v>
      </c>
      <c r="S442" s="30" t="s">
        <v>20932</v>
      </c>
      <c r="T442" s="30" t="s">
        <v>5619</v>
      </c>
      <c r="U442" s="30" t="s">
        <v>28392</v>
      </c>
      <c r="V442" s="5" t="s">
        <v>278</v>
      </c>
      <c r="W442" s="28"/>
      <c r="X442" s="29">
        <v>1.3139</v>
      </c>
      <c r="Z442" s="29">
        <v>984.4659</v>
      </c>
      <c r="AA442" s="29" t="s">
        <v>269</v>
      </c>
      <c r="AB442" s="29">
        <v>74.3334</v>
      </c>
      <c r="AC442" s="29">
        <v>156.6168</v>
      </c>
    </row>
    <row r="443" spans="1:29">
      <c r="A443" s="13" t="s">
        <v>12930</v>
      </c>
      <c r="B443" s="4" t="s">
        <v>97</v>
      </c>
      <c r="C443" s="12"/>
      <c r="D443" s="4"/>
      <c r="E443" s="4"/>
      <c r="F443" s="4"/>
      <c r="G443" s="4"/>
      <c r="H443" s="4"/>
      <c r="I443" s="5" t="s">
        <v>28393</v>
      </c>
      <c r="J443" s="5" t="s">
        <v>756</v>
      </c>
      <c r="K443" s="5" t="s">
        <v>1533</v>
      </c>
      <c r="L443" s="5" t="s">
        <v>500</v>
      </c>
      <c r="M443" s="5" t="s">
        <v>28394</v>
      </c>
      <c r="N443" s="5" t="s">
        <v>1637</v>
      </c>
      <c r="O443" s="5" t="s">
        <v>28395</v>
      </c>
      <c r="P443" s="5" t="s">
        <v>28396</v>
      </c>
      <c r="Q443" s="5">
        <v>2.437</v>
      </c>
      <c r="R443" s="25">
        <f t="shared" si="6"/>
        <v>2.437</v>
      </c>
      <c r="S443" s="30" t="s">
        <v>28397</v>
      </c>
      <c r="T443" s="30" t="s">
        <v>1786</v>
      </c>
      <c r="U443" s="30" t="s">
        <v>2927</v>
      </c>
      <c r="V443" s="5" t="s">
        <v>278</v>
      </c>
      <c r="W443" s="28"/>
      <c r="X443" s="29">
        <v>0.3237</v>
      </c>
      <c r="Z443" s="29">
        <v>984.5436</v>
      </c>
      <c r="AA443" s="29">
        <v>1.4981</v>
      </c>
      <c r="AB443" s="29">
        <v>67.3202</v>
      </c>
      <c r="AC443" s="29">
        <v>170.143</v>
      </c>
    </row>
    <row r="444" spans="1:29">
      <c r="A444" s="13" t="s">
        <v>12934</v>
      </c>
      <c r="B444" s="4" t="s">
        <v>66</v>
      </c>
      <c r="C444" s="12"/>
      <c r="D444" s="4"/>
      <c r="E444" s="4"/>
      <c r="F444" s="4"/>
      <c r="G444" s="4"/>
      <c r="H444" s="4"/>
      <c r="I444" s="5" t="s">
        <v>28398</v>
      </c>
      <c r="J444" s="5" t="s">
        <v>8791</v>
      </c>
      <c r="K444" s="5" t="s">
        <v>39</v>
      </c>
      <c r="L444" s="5" t="s">
        <v>9616</v>
      </c>
      <c r="M444" s="5" t="s">
        <v>4550</v>
      </c>
      <c r="N444" s="5" t="s">
        <v>1012</v>
      </c>
      <c r="O444" s="5" t="s">
        <v>28399</v>
      </c>
      <c r="P444" s="5" t="s">
        <v>28400</v>
      </c>
      <c r="Q444" s="5">
        <v>2.447</v>
      </c>
      <c r="R444" s="25">
        <f t="shared" si="6"/>
        <v>2.447</v>
      </c>
      <c r="S444" s="30" t="s">
        <v>28401</v>
      </c>
      <c r="T444" s="30" t="s">
        <v>297</v>
      </c>
      <c r="U444" s="30" t="s">
        <v>28402</v>
      </c>
      <c r="V444" s="5" t="s">
        <v>278</v>
      </c>
      <c r="W444" s="28"/>
      <c r="X444" s="29">
        <v>1.0023</v>
      </c>
      <c r="Z444" s="29">
        <v>984.7584</v>
      </c>
      <c r="AA444" s="29">
        <v>2.1981</v>
      </c>
      <c r="AB444" s="29">
        <v>58.9722</v>
      </c>
      <c r="AC444" s="29">
        <v>153.2538</v>
      </c>
    </row>
    <row r="445" spans="1:29">
      <c r="A445" s="13" t="s">
        <v>12938</v>
      </c>
      <c r="B445" s="4" t="s">
        <v>192</v>
      </c>
      <c r="C445" s="12"/>
      <c r="D445" s="4"/>
      <c r="E445" s="4"/>
      <c r="F445" s="4"/>
      <c r="G445" s="4"/>
      <c r="H445" s="4"/>
      <c r="I445" s="5" t="s">
        <v>28403</v>
      </c>
      <c r="J445" s="5" t="s">
        <v>297</v>
      </c>
      <c r="K445" s="5" t="s">
        <v>2192</v>
      </c>
      <c r="L445" s="5" t="s">
        <v>627</v>
      </c>
      <c r="M445" s="5" t="s">
        <v>28404</v>
      </c>
      <c r="N445" s="5" t="s">
        <v>1289</v>
      </c>
      <c r="O445" s="5" t="s">
        <v>28405</v>
      </c>
      <c r="P445" s="5" t="s">
        <v>28406</v>
      </c>
      <c r="Q445" s="5">
        <v>2.066</v>
      </c>
      <c r="R445" s="25">
        <f t="shared" si="6"/>
        <v>2.066</v>
      </c>
      <c r="S445" s="30" t="s">
        <v>28407</v>
      </c>
      <c r="T445" s="30" t="s">
        <v>2442</v>
      </c>
      <c r="U445" s="30" t="s">
        <v>28408</v>
      </c>
      <c r="V445" s="5" t="s">
        <v>278</v>
      </c>
      <c r="W445" s="28"/>
      <c r="X445" s="29">
        <v>0.856</v>
      </c>
      <c r="Z445" s="29">
        <v>984.345</v>
      </c>
      <c r="AA445" s="29">
        <v>4.7867</v>
      </c>
      <c r="AB445" s="29">
        <v>42.6358</v>
      </c>
      <c r="AC445" s="29">
        <v>176.9745</v>
      </c>
    </row>
    <row r="446" spans="1:29">
      <c r="A446" s="13" t="s">
        <v>12943</v>
      </c>
      <c r="B446" s="4" t="s">
        <v>192</v>
      </c>
      <c r="C446" s="12"/>
      <c r="D446" s="4"/>
      <c r="E446" s="4"/>
      <c r="F446" s="4"/>
      <c r="G446" s="4"/>
      <c r="H446" s="4"/>
      <c r="I446" s="5" t="s">
        <v>28409</v>
      </c>
      <c r="J446" s="5" t="s">
        <v>3824</v>
      </c>
      <c r="K446" s="5" t="s">
        <v>335</v>
      </c>
      <c r="L446" s="5" t="s">
        <v>1892</v>
      </c>
      <c r="M446" s="5" t="s">
        <v>28410</v>
      </c>
      <c r="N446" s="5" t="s">
        <v>1328</v>
      </c>
      <c r="O446" s="5" t="s">
        <v>17609</v>
      </c>
      <c r="P446" s="5" t="s">
        <v>12341</v>
      </c>
      <c r="Q446" s="5">
        <v>1.179</v>
      </c>
      <c r="R446" s="25">
        <f t="shared" si="6"/>
        <v>1.179</v>
      </c>
      <c r="S446" s="30" t="s">
        <v>9255</v>
      </c>
      <c r="T446" s="30" t="s">
        <v>5993</v>
      </c>
      <c r="U446" s="30" t="s">
        <v>28411</v>
      </c>
      <c r="V446" s="5" t="s">
        <v>278</v>
      </c>
      <c r="W446" s="28"/>
      <c r="X446" s="29">
        <v>2.1381</v>
      </c>
      <c r="Z446" s="29">
        <v>983.148</v>
      </c>
      <c r="AA446" s="29">
        <v>5.0129</v>
      </c>
      <c r="AB446" s="29">
        <v>41.4196</v>
      </c>
      <c r="AC446" s="29">
        <v>168.6658</v>
      </c>
    </row>
    <row r="447" spans="1:29">
      <c r="A447" s="13" t="s">
        <v>12948</v>
      </c>
      <c r="B447" s="4" t="s">
        <v>32</v>
      </c>
      <c r="C447" s="12"/>
      <c r="D447" s="4"/>
      <c r="E447" s="4"/>
      <c r="F447" s="4"/>
      <c r="G447" s="4"/>
      <c r="H447" s="4"/>
      <c r="I447" s="5" t="s">
        <v>28412</v>
      </c>
      <c r="J447" s="5" t="s">
        <v>2450</v>
      </c>
      <c r="K447" s="5" t="s">
        <v>2025</v>
      </c>
      <c r="L447" s="5" t="s">
        <v>7329</v>
      </c>
      <c r="M447" s="5" t="s">
        <v>4323</v>
      </c>
      <c r="N447" s="5" t="s">
        <v>1147</v>
      </c>
      <c r="O447" s="5" t="s">
        <v>2140</v>
      </c>
      <c r="P447" s="5" t="s">
        <v>21208</v>
      </c>
      <c r="Q447" s="5">
        <v>0.843</v>
      </c>
      <c r="R447" s="25">
        <f t="shared" si="6"/>
        <v>0.843</v>
      </c>
      <c r="S447" s="30" t="s">
        <v>13017</v>
      </c>
      <c r="T447" s="30" t="s">
        <v>2711</v>
      </c>
      <c r="U447" s="30" t="s">
        <v>13643</v>
      </c>
      <c r="V447" s="5" t="s">
        <v>278</v>
      </c>
      <c r="W447" s="28"/>
      <c r="X447" s="29">
        <v>2.6201</v>
      </c>
      <c r="Z447" s="29">
        <v>981.2211</v>
      </c>
      <c r="AA447" s="29">
        <v>6.7102</v>
      </c>
      <c r="AB447" s="29">
        <v>33.1066</v>
      </c>
      <c r="AC447" s="29">
        <v>170.5985</v>
      </c>
    </row>
    <row r="448" spans="1:29">
      <c r="A448" s="13" t="s">
        <v>12954</v>
      </c>
      <c r="B448" s="4" t="s">
        <v>64</v>
      </c>
      <c r="C448" s="12"/>
      <c r="D448" s="4"/>
      <c r="E448" s="4"/>
      <c r="F448" s="4"/>
      <c r="G448" s="4"/>
      <c r="H448" s="4"/>
      <c r="I448" s="5" t="s">
        <v>9142</v>
      </c>
      <c r="J448" s="5" t="s">
        <v>5083</v>
      </c>
      <c r="K448" s="5" t="s">
        <v>913</v>
      </c>
      <c r="L448" s="5" t="s">
        <v>594</v>
      </c>
      <c r="M448" s="5" t="s">
        <v>8464</v>
      </c>
      <c r="N448" s="5" t="s">
        <v>1264</v>
      </c>
      <c r="O448" s="5" t="s">
        <v>28413</v>
      </c>
      <c r="P448" s="5" t="s">
        <v>17209</v>
      </c>
      <c r="Q448" s="5">
        <v>0.426</v>
      </c>
      <c r="R448" s="25">
        <f t="shared" si="6"/>
        <v>0.426</v>
      </c>
      <c r="S448" s="30" t="s">
        <v>9215</v>
      </c>
      <c r="T448" s="30" t="s">
        <v>784</v>
      </c>
      <c r="U448" s="30" t="s">
        <v>8631</v>
      </c>
      <c r="V448" s="5" t="s">
        <v>278</v>
      </c>
      <c r="W448" s="28"/>
      <c r="X448" s="29">
        <v>2.1632</v>
      </c>
      <c r="Z448" s="29">
        <v>980.1642</v>
      </c>
      <c r="AA448" s="29">
        <v>8.2057</v>
      </c>
      <c r="AB448" s="29">
        <v>29.0209</v>
      </c>
      <c r="AC448" s="29">
        <v>180.8067</v>
      </c>
    </row>
    <row r="449" spans="1:29">
      <c r="A449" s="13" t="s">
        <v>12959</v>
      </c>
      <c r="B449" s="4" t="s">
        <v>269</v>
      </c>
      <c r="C449" s="12"/>
      <c r="D449" s="4"/>
      <c r="E449" s="4"/>
      <c r="F449" s="4"/>
      <c r="G449" s="4"/>
      <c r="H449" s="4"/>
      <c r="I449" s="5" t="s">
        <v>28414</v>
      </c>
      <c r="J449" s="5" t="s">
        <v>218</v>
      </c>
      <c r="K449" s="5" t="s">
        <v>2376</v>
      </c>
      <c r="L449" s="5" t="s">
        <v>1827</v>
      </c>
      <c r="M449" s="5" t="s">
        <v>8784</v>
      </c>
      <c r="N449" s="5" t="s">
        <v>185</v>
      </c>
      <c r="O449" s="5" t="s">
        <v>26687</v>
      </c>
      <c r="P449" s="5" t="s">
        <v>28415</v>
      </c>
      <c r="Q449" s="5">
        <v>0</v>
      </c>
      <c r="R449" s="25">
        <f t="shared" si="6"/>
        <v>0</v>
      </c>
      <c r="S449" s="30" t="s">
        <v>22621</v>
      </c>
      <c r="T449" s="30" t="s">
        <v>2217</v>
      </c>
      <c r="U449" s="30" t="s">
        <v>2555</v>
      </c>
      <c r="V449" s="5" t="s">
        <v>278</v>
      </c>
      <c r="W449" s="28"/>
      <c r="X449" s="29">
        <v>0.7124</v>
      </c>
      <c r="Z449" s="29">
        <v>979.5101</v>
      </c>
      <c r="AA449" s="29">
        <v>9.2592</v>
      </c>
      <c r="AB449" s="29">
        <v>24.6342</v>
      </c>
      <c r="AC449" s="29">
        <v>221.6088</v>
      </c>
    </row>
    <row r="450" spans="1:29">
      <c r="A450" s="13" t="s">
        <v>12964</v>
      </c>
      <c r="B450" s="4" t="s">
        <v>573</v>
      </c>
      <c r="C450" s="12"/>
      <c r="D450" s="4"/>
      <c r="E450" s="4"/>
      <c r="F450" s="4"/>
      <c r="G450" s="4"/>
      <c r="H450" s="4"/>
      <c r="I450" s="5" t="s">
        <v>269</v>
      </c>
      <c r="J450" s="5" t="s">
        <v>10849</v>
      </c>
      <c r="K450" s="5" t="s">
        <v>1476</v>
      </c>
      <c r="L450" s="5" t="s">
        <v>3423</v>
      </c>
      <c r="M450" s="5" t="s">
        <v>377</v>
      </c>
      <c r="N450" s="5" t="s">
        <v>2168</v>
      </c>
      <c r="O450" s="5" t="s">
        <v>7581</v>
      </c>
      <c r="P450" s="5" t="s">
        <v>28416</v>
      </c>
      <c r="Q450" s="5">
        <v>0</v>
      </c>
      <c r="R450" s="25">
        <f t="shared" ref="R450:R513" si="7">IF(COUNTBLANK(Q450)&gt;0,"",SUM(N450:Q450))</f>
        <v>0</v>
      </c>
      <c r="S450" s="30" t="s">
        <v>27717</v>
      </c>
      <c r="T450" s="30" t="s">
        <v>2182</v>
      </c>
      <c r="U450" s="30" t="s">
        <v>3386</v>
      </c>
      <c r="V450" s="5" t="s">
        <v>278</v>
      </c>
      <c r="W450" s="28"/>
      <c r="X450" s="29">
        <v>1.2239</v>
      </c>
      <c r="Z450" s="29">
        <v>979.3953</v>
      </c>
      <c r="AA450" s="29">
        <v>8.8196</v>
      </c>
      <c r="AB450" s="29">
        <v>26.0381</v>
      </c>
      <c r="AC450" s="29">
        <v>237.4497</v>
      </c>
    </row>
    <row r="451" spans="1:29">
      <c r="A451" s="13" t="s">
        <v>12967</v>
      </c>
      <c r="B451" s="4" t="s">
        <v>240</v>
      </c>
      <c r="C451" s="12"/>
      <c r="D451" s="4"/>
      <c r="E451" s="4"/>
      <c r="F451" s="4"/>
      <c r="G451" s="4"/>
      <c r="H451" s="4"/>
      <c r="I451" s="5" t="s">
        <v>269</v>
      </c>
      <c r="J451" s="5" t="s">
        <v>8701</v>
      </c>
      <c r="K451" s="5" t="s">
        <v>1608</v>
      </c>
      <c r="L451" s="5" t="s">
        <v>4815</v>
      </c>
      <c r="M451" s="5" t="s">
        <v>8648</v>
      </c>
      <c r="N451" s="5" t="s">
        <v>335</v>
      </c>
      <c r="O451" s="5" t="s">
        <v>17052</v>
      </c>
      <c r="P451" s="5" t="s">
        <v>19167</v>
      </c>
      <c r="Q451" s="5">
        <v>0</v>
      </c>
      <c r="R451" s="25">
        <f t="shared" si="7"/>
        <v>0</v>
      </c>
      <c r="S451" s="30" t="s">
        <v>24891</v>
      </c>
      <c r="T451" s="30" t="s">
        <v>1882</v>
      </c>
      <c r="U451" s="30" t="s">
        <v>6069</v>
      </c>
      <c r="V451" s="5" t="s">
        <v>278</v>
      </c>
      <c r="W451" s="28"/>
      <c r="X451" s="29">
        <v>1.3967</v>
      </c>
      <c r="Z451" s="29">
        <v>979.4995</v>
      </c>
      <c r="AA451" s="29">
        <v>6.8493</v>
      </c>
      <c r="AB451" s="29">
        <v>30.5081</v>
      </c>
      <c r="AC451" s="29">
        <v>236.5004</v>
      </c>
    </row>
    <row r="452" spans="1:29">
      <c r="A452" s="13" t="s">
        <v>12971</v>
      </c>
      <c r="B452" s="4" t="s">
        <v>573</v>
      </c>
      <c r="C452" s="12"/>
      <c r="D452" s="4"/>
      <c r="E452" s="4"/>
      <c r="F452" s="4"/>
      <c r="G452" s="4"/>
      <c r="H452" s="4"/>
      <c r="I452" s="5" t="s">
        <v>28417</v>
      </c>
      <c r="J452" s="5" t="s">
        <v>2601</v>
      </c>
      <c r="K452" s="5" t="s">
        <v>2386</v>
      </c>
      <c r="L452" s="5" t="s">
        <v>3424</v>
      </c>
      <c r="M452" s="5" t="s">
        <v>2753</v>
      </c>
      <c r="N452" s="5" t="s">
        <v>1081</v>
      </c>
      <c r="O452" s="5" t="s">
        <v>1611</v>
      </c>
      <c r="P452" s="5" t="s">
        <v>10566</v>
      </c>
      <c r="Q452" s="5">
        <v>0</v>
      </c>
      <c r="R452" s="25">
        <f t="shared" si="7"/>
        <v>0</v>
      </c>
      <c r="S452" s="30" t="s">
        <v>3302</v>
      </c>
      <c r="T452" s="30" t="s">
        <v>219</v>
      </c>
      <c r="U452" s="30" t="s">
        <v>4704</v>
      </c>
      <c r="V452" s="5" t="s">
        <v>278</v>
      </c>
      <c r="W452" s="28"/>
      <c r="X452" s="29">
        <v>0.6798</v>
      </c>
      <c r="Z452" s="29">
        <v>979.9862</v>
      </c>
      <c r="AA452" s="29">
        <v>6.6166</v>
      </c>
      <c r="AB452" s="29">
        <v>30.0702</v>
      </c>
      <c r="AC452" s="29">
        <v>270.4629</v>
      </c>
    </row>
    <row r="453" spans="1:29">
      <c r="A453" s="13" t="s">
        <v>12977</v>
      </c>
      <c r="B453" s="4" t="s">
        <v>258</v>
      </c>
      <c r="C453" s="12"/>
      <c r="D453" s="4"/>
      <c r="E453" s="4"/>
      <c r="F453" s="4"/>
      <c r="G453" s="4"/>
      <c r="H453" s="4"/>
      <c r="I453" s="5" t="s">
        <v>28418</v>
      </c>
      <c r="J453" s="5" t="s">
        <v>6615</v>
      </c>
      <c r="K453" s="5" t="s">
        <v>2025</v>
      </c>
      <c r="L453" s="5" t="s">
        <v>5206</v>
      </c>
      <c r="M453" s="5" t="s">
        <v>10898</v>
      </c>
      <c r="N453" s="5" t="s">
        <v>1985</v>
      </c>
      <c r="O453" s="5" t="s">
        <v>17019</v>
      </c>
      <c r="P453" s="5" t="s">
        <v>28419</v>
      </c>
      <c r="Q453" s="5">
        <v>0</v>
      </c>
      <c r="R453" s="25">
        <f t="shared" si="7"/>
        <v>0</v>
      </c>
      <c r="S453" s="30" t="s">
        <v>24898</v>
      </c>
      <c r="T453" s="30" t="s">
        <v>3691</v>
      </c>
      <c r="U453" s="30" t="s">
        <v>7650</v>
      </c>
      <c r="V453" s="5" t="s">
        <v>278</v>
      </c>
      <c r="W453" s="28"/>
      <c r="X453" s="29">
        <v>0.3555</v>
      </c>
      <c r="Z453" s="29">
        <v>980.4554</v>
      </c>
      <c r="AA453" s="29">
        <v>5.462</v>
      </c>
      <c r="AB453" s="29">
        <v>33.5307</v>
      </c>
      <c r="AC453" s="29">
        <v>41.7367</v>
      </c>
    </row>
    <row r="454" spans="1:29">
      <c r="A454" s="13" t="s">
        <v>12982</v>
      </c>
      <c r="B454" s="4" t="s">
        <v>778</v>
      </c>
      <c r="C454" s="12"/>
      <c r="D454" s="4"/>
      <c r="E454" s="4"/>
      <c r="F454" s="4"/>
      <c r="G454" s="4"/>
      <c r="H454" s="4"/>
      <c r="I454" s="5" t="s">
        <v>28420</v>
      </c>
      <c r="J454" s="5" t="s">
        <v>193</v>
      </c>
      <c r="K454" s="5" t="s">
        <v>2150</v>
      </c>
      <c r="L454" s="5" t="s">
        <v>155</v>
      </c>
      <c r="M454" s="5" t="s">
        <v>12777</v>
      </c>
      <c r="N454" s="5" t="s">
        <v>385</v>
      </c>
      <c r="O454" s="5" t="s">
        <v>6151</v>
      </c>
      <c r="P454" s="5" t="s">
        <v>9762</v>
      </c>
      <c r="Q454" s="5">
        <v>0.353</v>
      </c>
      <c r="R454" s="25">
        <f t="shared" si="7"/>
        <v>0.353</v>
      </c>
      <c r="S454" s="30" t="s">
        <v>18380</v>
      </c>
      <c r="T454" s="30" t="s">
        <v>1187</v>
      </c>
      <c r="U454" s="30" t="s">
        <v>1688</v>
      </c>
      <c r="V454" s="5" t="s">
        <v>278</v>
      </c>
      <c r="W454" s="28"/>
      <c r="X454" s="29">
        <v>0.1984</v>
      </c>
      <c r="Z454" s="29">
        <v>981.0333</v>
      </c>
      <c r="AA454" s="29">
        <v>4.4666</v>
      </c>
      <c r="AB454" s="29">
        <v>40.3492</v>
      </c>
      <c r="AC454" s="29">
        <v>327.7446</v>
      </c>
    </row>
    <row r="455" spans="1:29">
      <c r="A455" s="13" t="s">
        <v>12989</v>
      </c>
      <c r="B455" s="4" t="s">
        <v>393</v>
      </c>
      <c r="C455" s="12"/>
      <c r="D455" s="4"/>
      <c r="E455" s="4"/>
      <c r="F455" s="4"/>
      <c r="G455" s="4"/>
      <c r="H455" s="4"/>
      <c r="I455" s="5" t="s">
        <v>28421</v>
      </c>
      <c r="J455" s="5" t="s">
        <v>28422</v>
      </c>
      <c r="K455" s="5" t="s">
        <v>1062</v>
      </c>
      <c r="L455" s="5" t="s">
        <v>2785</v>
      </c>
      <c r="M455" s="5" t="s">
        <v>6310</v>
      </c>
      <c r="N455" s="5" t="s">
        <v>1402</v>
      </c>
      <c r="O455" s="5" t="s">
        <v>28423</v>
      </c>
      <c r="P455" s="5" t="s">
        <v>9383</v>
      </c>
      <c r="Q455" s="5">
        <v>1.687</v>
      </c>
      <c r="R455" s="25">
        <f t="shared" si="7"/>
        <v>1.687</v>
      </c>
      <c r="S455" s="30" t="s">
        <v>25066</v>
      </c>
      <c r="T455" s="30" t="s">
        <v>2048</v>
      </c>
      <c r="U455" s="30" t="s">
        <v>7605</v>
      </c>
      <c r="V455" s="5" t="s">
        <v>278</v>
      </c>
      <c r="W455" s="28"/>
      <c r="X455" s="29">
        <v>0.8463</v>
      </c>
      <c r="Z455" s="29">
        <v>981.3586</v>
      </c>
      <c r="AA455" s="29">
        <v>3.2641</v>
      </c>
      <c r="AB455" s="29">
        <v>45.5443</v>
      </c>
      <c r="AC455" s="29">
        <v>334.8709</v>
      </c>
    </row>
    <row r="456" spans="1:29">
      <c r="A456" s="13" t="s">
        <v>12996</v>
      </c>
      <c r="B456" s="4" t="s">
        <v>1088</v>
      </c>
      <c r="C456" s="12"/>
      <c r="D456" s="4"/>
      <c r="E456" s="4"/>
      <c r="F456" s="4"/>
      <c r="G456" s="4"/>
      <c r="H456" s="4"/>
      <c r="I456" s="5" t="s">
        <v>28424</v>
      </c>
      <c r="J456" s="5" t="s">
        <v>14623</v>
      </c>
      <c r="K456" s="5" t="s">
        <v>203</v>
      </c>
      <c r="L456" s="5" t="s">
        <v>3043</v>
      </c>
      <c r="M456" s="5" t="s">
        <v>26240</v>
      </c>
      <c r="N456" s="5" t="s">
        <v>2727</v>
      </c>
      <c r="O456" s="5" t="s">
        <v>6084</v>
      </c>
      <c r="P456" s="5" t="s">
        <v>21965</v>
      </c>
      <c r="Q456" s="5">
        <v>1.474</v>
      </c>
      <c r="R456" s="25">
        <f t="shared" si="7"/>
        <v>1.474</v>
      </c>
      <c r="S456" s="30" t="s">
        <v>12335</v>
      </c>
      <c r="T456" s="30" t="s">
        <v>1146</v>
      </c>
      <c r="U456" s="30" t="s">
        <v>18278</v>
      </c>
      <c r="V456" s="5" t="s">
        <v>278</v>
      </c>
      <c r="W456" s="28"/>
      <c r="X456" s="29">
        <v>0.4623</v>
      </c>
      <c r="Z456" s="29">
        <v>981.4191</v>
      </c>
      <c r="AA456" s="29">
        <v>2.3275</v>
      </c>
      <c r="AB456" s="29">
        <v>50.0674</v>
      </c>
      <c r="AC456" s="29">
        <v>323.0659</v>
      </c>
    </row>
    <row r="457" spans="1:29">
      <c r="A457" s="13" t="s">
        <v>13001</v>
      </c>
      <c r="B457" s="4" t="s">
        <v>238</v>
      </c>
      <c r="C457" s="12"/>
      <c r="D457" s="4"/>
      <c r="E457" s="4"/>
      <c r="F457" s="4"/>
      <c r="G457" s="4"/>
      <c r="H457" s="4"/>
      <c r="I457" s="5" t="s">
        <v>28425</v>
      </c>
      <c r="J457" s="5" t="s">
        <v>3479</v>
      </c>
      <c r="K457" s="5" t="s">
        <v>1133</v>
      </c>
      <c r="L457" s="5" t="s">
        <v>2355</v>
      </c>
      <c r="M457" s="5" t="s">
        <v>28426</v>
      </c>
      <c r="N457" s="5" t="s">
        <v>1276</v>
      </c>
      <c r="O457" s="5" t="s">
        <v>3646</v>
      </c>
      <c r="P457" s="5" t="s">
        <v>15417</v>
      </c>
      <c r="Q457" s="5">
        <v>1.335</v>
      </c>
      <c r="R457" s="25">
        <f t="shared" si="7"/>
        <v>1.335</v>
      </c>
      <c r="S457" s="30" t="s">
        <v>28427</v>
      </c>
      <c r="T457" s="30" t="s">
        <v>786</v>
      </c>
      <c r="U457" s="30" t="s">
        <v>565</v>
      </c>
      <c r="V457" s="5" t="s">
        <v>278</v>
      </c>
      <c r="W457" s="28"/>
      <c r="X457" s="29">
        <v>0.3775</v>
      </c>
      <c r="Z457" s="29">
        <v>981.9093</v>
      </c>
      <c r="AA457" s="29">
        <v>1.9491</v>
      </c>
      <c r="AB457" s="29">
        <v>52.9966</v>
      </c>
      <c r="AC457" s="29">
        <v>99.428</v>
      </c>
    </row>
    <row r="458" spans="1:29">
      <c r="A458" s="13" t="s">
        <v>13006</v>
      </c>
      <c r="B458" s="4" t="s">
        <v>30</v>
      </c>
      <c r="C458" s="12"/>
      <c r="D458" s="4"/>
      <c r="E458" s="4"/>
      <c r="F458" s="4"/>
      <c r="G458" s="4"/>
      <c r="H458" s="4"/>
      <c r="I458" s="5" t="s">
        <v>28428</v>
      </c>
      <c r="J458" s="5" t="s">
        <v>18740</v>
      </c>
      <c r="K458" s="5" t="s">
        <v>1176</v>
      </c>
      <c r="L458" s="5" t="s">
        <v>1930</v>
      </c>
      <c r="M458" s="5" t="s">
        <v>9867</v>
      </c>
      <c r="N458" s="5" t="s">
        <v>1015</v>
      </c>
      <c r="O458" s="5" t="s">
        <v>18659</v>
      </c>
      <c r="P458" s="5" t="s">
        <v>22410</v>
      </c>
      <c r="Q458" s="5">
        <v>1.452</v>
      </c>
      <c r="R458" s="25">
        <f t="shared" si="7"/>
        <v>1.452</v>
      </c>
      <c r="S458" s="30" t="s">
        <v>278</v>
      </c>
      <c r="T458" s="30" t="s">
        <v>3708</v>
      </c>
      <c r="U458" s="30" t="s">
        <v>28429</v>
      </c>
      <c r="V458" s="5" t="s">
        <v>278</v>
      </c>
      <c r="W458" s="28"/>
      <c r="X458" s="29">
        <v>0.9239</v>
      </c>
      <c r="Z458" s="29">
        <v>981.6916</v>
      </c>
      <c r="AA458" s="29">
        <v>0.8269</v>
      </c>
      <c r="AB458" s="29">
        <v>57.5269</v>
      </c>
      <c r="AC458" s="29">
        <v>337.0964</v>
      </c>
    </row>
    <row r="459" spans="1:29">
      <c r="A459" s="13" t="s">
        <v>13013</v>
      </c>
      <c r="B459" s="4" t="s">
        <v>285</v>
      </c>
      <c r="C459" s="12"/>
      <c r="D459" s="4"/>
      <c r="E459" s="4"/>
      <c r="F459" s="4"/>
      <c r="G459" s="4"/>
      <c r="H459" s="4"/>
      <c r="I459" s="5" t="s">
        <v>28430</v>
      </c>
      <c r="J459" s="5" t="s">
        <v>9247</v>
      </c>
      <c r="K459" s="5" t="s">
        <v>5868</v>
      </c>
      <c r="L459" s="5" t="s">
        <v>1584</v>
      </c>
      <c r="M459" s="5" t="s">
        <v>10310</v>
      </c>
      <c r="N459" s="5" t="s">
        <v>3856</v>
      </c>
      <c r="O459" s="5" t="s">
        <v>9162</v>
      </c>
      <c r="P459" s="5" t="s">
        <v>1894</v>
      </c>
      <c r="Q459" s="5">
        <v>1.773</v>
      </c>
      <c r="R459" s="25">
        <f t="shared" si="7"/>
        <v>1.773</v>
      </c>
      <c r="S459" s="30" t="s">
        <v>278</v>
      </c>
      <c r="T459" s="30" t="s">
        <v>107</v>
      </c>
      <c r="U459" s="30" t="s">
        <v>21792</v>
      </c>
      <c r="V459" s="5" t="s">
        <v>278</v>
      </c>
      <c r="W459" s="28"/>
      <c r="X459" s="29">
        <v>0.7454</v>
      </c>
      <c r="Z459" s="29">
        <v>981.5779</v>
      </c>
      <c r="AA459" s="29">
        <v>-73.5769</v>
      </c>
      <c r="AB459" s="29">
        <v>56.6442</v>
      </c>
      <c r="AC459" s="29">
        <v>346.1366</v>
      </c>
    </row>
    <row r="460" spans="1:29">
      <c r="A460" s="13" t="s">
        <v>13019</v>
      </c>
      <c r="B460" s="4" t="s">
        <v>1747</v>
      </c>
      <c r="C460" s="12"/>
      <c r="D460" s="4"/>
      <c r="E460" s="4"/>
      <c r="F460" s="4"/>
      <c r="G460" s="4"/>
      <c r="H460" s="4"/>
      <c r="I460" s="5" t="s">
        <v>28431</v>
      </c>
      <c r="J460" s="5" t="s">
        <v>5205</v>
      </c>
      <c r="K460" s="5" t="s">
        <v>1315</v>
      </c>
      <c r="L460" s="5" t="s">
        <v>593</v>
      </c>
      <c r="M460" s="5" t="s">
        <v>28432</v>
      </c>
      <c r="N460" s="5" t="s">
        <v>501</v>
      </c>
      <c r="O460" s="5" t="s">
        <v>8526</v>
      </c>
      <c r="P460" s="5" t="s">
        <v>18332</v>
      </c>
      <c r="Q460" s="5">
        <v>0.944</v>
      </c>
      <c r="R460" s="25">
        <f t="shared" si="7"/>
        <v>0.944</v>
      </c>
      <c r="S460" s="30" t="s">
        <v>278</v>
      </c>
      <c r="T460" s="30" t="s">
        <v>2059</v>
      </c>
      <c r="U460" s="30" t="s">
        <v>1524</v>
      </c>
      <c r="V460" s="5" t="s">
        <v>278</v>
      </c>
      <c r="W460" s="28"/>
      <c r="X460" s="29">
        <v>0.3226</v>
      </c>
      <c r="Z460" s="29">
        <v>981.8251</v>
      </c>
      <c r="AA460" s="29">
        <v>1.3733</v>
      </c>
      <c r="AB460" s="29">
        <v>54.7658</v>
      </c>
      <c r="AC460" s="29">
        <v>286.5618</v>
      </c>
    </row>
    <row r="461" spans="1:29">
      <c r="A461" s="13" t="s">
        <v>13024</v>
      </c>
      <c r="B461" s="4" t="s">
        <v>546</v>
      </c>
      <c r="C461" s="12"/>
      <c r="D461" s="4"/>
      <c r="E461" s="4"/>
      <c r="F461" s="4"/>
      <c r="G461" s="4"/>
      <c r="H461" s="4"/>
      <c r="I461" s="5" t="s">
        <v>28433</v>
      </c>
      <c r="J461" s="5" t="s">
        <v>9554</v>
      </c>
      <c r="K461" s="5" t="s">
        <v>4815</v>
      </c>
      <c r="L461" s="5" t="s">
        <v>1753</v>
      </c>
      <c r="M461" s="5" t="s">
        <v>26294</v>
      </c>
      <c r="N461" s="5" t="s">
        <v>338</v>
      </c>
      <c r="O461" s="5" t="s">
        <v>28434</v>
      </c>
      <c r="P461" s="5" t="s">
        <v>28435</v>
      </c>
      <c r="Q461" s="5">
        <v>1.004</v>
      </c>
      <c r="R461" s="25">
        <f t="shared" si="7"/>
        <v>1.004</v>
      </c>
      <c r="S461" s="30" t="s">
        <v>28436</v>
      </c>
      <c r="T461" s="30" t="s">
        <v>3423</v>
      </c>
      <c r="U461" s="30" t="s">
        <v>8511</v>
      </c>
      <c r="V461" s="5" t="s">
        <v>278</v>
      </c>
      <c r="W461" s="28"/>
      <c r="X461" s="29">
        <v>0.5543</v>
      </c>
      <c r="Z461" s="29">
        <v>981.5352</v>
      </c>
      <c r="AA461" s="29" t="s">
        <v>269</v>
      </c>
      <c r="AB461" s="29">
        <v>64.8296</v>
      </c>
      <c r="AC461" s="29">
        <v>352.4172</v>
      </c>
    </row>
    <row r="462" spans="1:29">
      <c r="A462" s="13" t="s">
        <v>13030</v>
      </c>
      <c r="B462" s="4" t="s">
        <v>1758</v>
      </c>
      <c r="C462" s="12"/>
      <c r="D462" s="4"/>
      <c r="E462" s="4"/>
      <c r="F462" s="4"/>
      <c r="G462" s="4"/>
      <c r="H462" s="4"/>
      <c r="I462" s="5" t="s">
        <v>28437</v>
      </c>
      <c r="J462" s="5" t="s">
        <v>3463</v>
      </c>
      <c r="K462" s="5" t="s">
        <v>512</v>
      </c>
      <c r="L462" s="5" t="s">
        <v>2323</v>
      </c>
      <c r="M462" s="5" t="s">
        <v>17136</v>
      </c>
      <c r="N462" s="5" t="s">
        <v>59</v>
      </c>
      <c r="O462" s="5" t="s">
        <v>13058</v>
      </c>
      <c r="P462" s="5" t="s">
        <v>28438</v>
      </c>
      <c r="Q462" s="5">
        <v>1.35</v>
      </c>
      <c r="R462" s="25">
        <f t="shared" si="7"/>
        <v>1.35</v>
      </c>
      <c r="S462" s="30" t="s">
        <v>28439</v>
      </c>
      <c r="T462" s="30" t="s">
        <v>354</v>
      </c>
      <c r="U462" s="30" t="s">
        <v>26258</v>
      </c>
      <c r="V462" s="5" t="s">
        <v>278</v>
      </c>
      <c r="W462" s="28"/>
      <c r="X462" s="29">
        <v>0.4239</v>
      </c>
      <c r="Z462" s="29">
        <v>981.236</v>
      </c>
      <c r="AA462" s="29" t="s">
        <v>269</v>
      </c>
      <c r="AB462" s="29">
        <v>62.5212</v>
      </c>
      <c r="AC462" s="29">
        <v>345.6247</v>
      </c>
    </row>
    <row r="463" spans="1:29">
      <c r="A463" s="13" t="s">
        <v>13035</v>
      </c>
      <c r="B463" s="4" t="s">
        <v>316</v>
      </c>
      <c r="C463" s="12"/>
      <c r="D463" s="4"/>
      <c r="E463" s="4"/>
      <c r="F463" s="4"/>
      <c r="G463" s="4"/>
      <c r="H463" s="4"/>
      <c r="I463" s="5" t="s">
        <v>28440</v>
      </c>
      <c r="J463" s="5" t="s">
        <v>1768</v>
      </c>
      <c r="K463" s="5" t="s">
        <v>665</v>
      </c>
      <c r="L463" s="5" t="s">
        <v>337</v>
      </c>
      <c r="M463" s="5" t="s">
        <v>28441</v>
      </c>
      <c r="N463" s="5" t="s">
        <v>1453</v>
      </c>
      <c r="O463" s="5" t="s">
        <v>8201</v>
      </c>
      <c r="P463" s="5" t="s">
        <v>28442</v>
      </c>
      <c r="Q463" s="5">
        <v>0.932</v>
      </c>
      <c r="R463" s="25">
        <f t="shared" si="7"/>
        <v>0.932</v>
      </c>
      <c r="S463" s="30" t="s">
        <v>278</v>
      </c>
      <c r="T463" s="30" t="s">
        <v>2059</v>
      </c>
      <c r="U463" s="30" t="s">
        <v>8897</v>
      </c>
      <c r="V463" s="5" t="s">
        <v>278</v>
      </c>
      <c r="W463" s="28"/>
      <c r="X463" s="29">
        <v>0.2048</v>
      </c>
      <c r="Z463" s="29">
        <v>981.1713</v>
      </c>
      <c r="AA463" s="29" t="s">
        <v>269</v>
      </c>
      <c r="AB463" s="29">
        <v>69.2973</v>
      </c>
      <c r="AC463" s="29">
        <v>23.2888</v>
      </c>
    </row>
    <row r="464" spans="1:29">
      <c r="A464" s="13" t="s">
        <v>13041</v>
      </c>
      <c r="B464" s="4" t="s">
        <v>97</v>
      </c>
      <c r="C464" s="12"/>
      <c r="D464" s="4"/>
      <c r="E464" s="4"/>
      <c r="F464" s="4"/>
      <c r="G464" s="4"/>
      <c r="H464" s="4"/>
      <c r="I464" s="5" t="s">
        <v>28443</v>
      </c>
      <c r="J464" s="5" t="s">
        <v>5701</v>
      </c>
      <c r="K464" s="5" t="s">
        <v>665</v>
      </c>
      <c r="L464" s="5" t="s">
        <v>8752</v>
      </c>
      <c r="M464" s="5" t="s">
        <v>17184</v>
      </c>
      <c r="N464" s="5" t="s">
        <v>39</v>
      </c>
      <c r="O464" s="5" t="s">
        <v>28444</v>
      </c>
      <c r="P464" s="5" t="s">
        <v>10205</v>
      </c>
      <c r="Q464" s="5">
        <v>0.653</v>
      </c>
      <c r="R464" s="25">
        <f t="shared" si="7"/>
        <v>0.653</v>
      </c>
      <c r="S464" s="30" t="s">
        <v>278</v>
      </c>
      <c r="T464" s="30" t="s">
        <v>3653</v>
      </c>
      <c r="U464" s="30" t="s">
        <v>7572</v>
      </c>
      <c r="V464" s="5" t="s">
        <v>278</v>
      </c>
      <c r="W464" s="28"/>
      <c r="X464" s="29">
        <v>0.201</v>
      </c>
      <c r="Z464" s="29">
        <v>981.6073</v>
      </c>
      <c r="AA464" s="29" t="s">
        <v>269</v>
      </c>
      <c r="AB464" s="29">
        <v>65.0871</v>
      </c>
      <c r="AC464" s="29">
        <v>161.177</v>
      </c>
    </row>
    <row r="465" spans="1:29">
      <c r="A465" s="13" t="s">
        <v>13047</v>
      </c>
      <c r="B465" s="4" t="s">
        <v>393</v>
      </c>
      <c r="C465" s="12"/>
      <c r="D465" s="4"/>
      <c r="E465" s="4"/>
      <c r="F465" s="4"/>
      <c r="G465" s="4"/>
      <c r="H465" s="4"/>
      <c r="I465" s="5" t="s">
        <v>28445</v>
      </c>
      <c r="J465" s="5" t="s">
        <v>17046</v>
      </c>
      <c r="K465" s="5" t="s">
        <v>1133</v>
      </c>
      <c r="L465" s="5" t="s">
        <v>3194</v>
      </c>
      <c r="M465" s="5" t="s">
        <v>28446</v>
      </c>
      <c r="N465" s="5" t="s">
        <v>1996</v>
      </c>
      <c r="O465" s="5" t="s">
        <v>28447</v>
      </c>
      <c r="P465" s="5" t="s">
        <v>18942</v>
      </c>
      <c r="Q465" s="5">
        <v>0.918</v>
      </c>
      <c r="R465" s="25">
        <f t="shared" si="7"/>
        <v>0.918</v>
      </c>
      <c r="S465" s="30" t="s">
        <v>278</v>
      </c>
      <c r="T465" s="30" t="s">
        <v>202</v>
      </c>
      <c r="U465" s="30" t="s">
        <v>1997</v>
      </c>
      <c r="V465" s="5" t="s">
        <v>278</v>
      </c>
      <c r="W465" s="28"/>
      <c r="X465" s="29">
        <v>0.4273</v>
      </c>
      <c r="Z465" s="29">
        <v>982.3408</v>
      </c>
      <c r="AA465" s="29" t="s">
        <v>269</v>
      </c>
      <c r="AB465" s="29">
        <v>65.9093</v>
      </c>
      <c r="AC465" s="29">
        <v>326.6838</v>
      </c>
    </row>
    <row r="466" spans="1:29">
      <c r="A466" s="13" t="s">
        <v>13053</v>
      </c>
      <c r="B466" s="4" t="s">
        <v>32</v>
      </c>
      <c r="C466" s="12"/>
      <c r="D466" s="4"/>
      <c r="E466" s="4"/>
      <c r="F466" s="4"/>
      <c r="G466" s="4"/>
      <c r="H466" s="4"/>
      <c r="I466" s="5" t="s">
        <v>28448</v>
      </c>
      <c r="J466" s="5" t="s">
        <v>3728</v>
      </c>
      <c r="K466" s="5" t="s">
        <v>904</v>
      </c>
      <c r="L466" s="5" t="s">
        <v>33</v>
      </c>
      <c r="M466" s="5" t="s">
        <v>18490</v>
      </c>
      <c r="N466" s="5" t="s">
        <v>151</v>
      </c>
      <c r="O466" s="5" t="s">
        <v>1468</v>
      </c>
      <c r="P466" s="5" t="s">
        <v>7873</v>
      </c>
      <c r="Q466" s="5">
        <v>0.776</v>
      </c>
      <c r="R466" s="25">
        <f t="shared" si="7"/>
        <v>0.776</v>
      </c>
      <c r="S466" s="30" t="s">
        <v>278</v>
      </c>
      <c r="T466" s="30" t="s">
        <v>338</v>
      </c>
      <c r="U466" s="30" t="s">
        <v>25557</v>
      </c>
      <c r="V466" s="5" t="s">
        <v>278</v>
      </c>
      <c r="W466" s="28"/>
      <c r="X466" s="29">
        <v>1.257</v>
      </c>
      <c r="Z466" s="29">
        <v>982.6057</v>
      </c>
      <c r="AA466" s="29" t="s">
        <v>269</v>
      </c>
      <c r="AB466" s="29">
        <v>71.7843</v>
      </c>
      <c r="AC466" s="29">
        <v>335.0846</v>
      </c>
    </row>
    <row r="467" spans="1:29">
      <c r="A467" s="13" t="s">
        <v>13060</v>
      </c>
      <c r="B467" s="4" t="s">
        <v>192</v>
      </c>
      <c r="C467" s="12"/>
      <c r="D467" s="4"/>
      <c r="E467" s="4"/>
      <c r="F467" s="4"/>
      <c r="G467" s="4"/>
      <c r="H467" s="4"/>
      <c r="I467" s="5" t="s">
        <v>28449</v>
      </c>
      <c r="J467" s="5" t="s">
        <v>20558</v>
      </c>
      <c r="K467" s="5" t="s">
        <v>4815</v>
      </c>
      <c r="L467" s="5" t="s">
        <v>2777</v>
      </c>
      <c r="M467" s="5" t="s">
        <v>5431</v>
      </c>
      <c r="N467" s="5" t="s">
        <v>665</v>
      </c>
      <c r="O467" s="5" t="s">
        <v>17667</v>
      </c>
      <c r="P467" s="5" t="s">
        <v>28450</v>
      </c>
      <c r="Q467" s="5">
        <v>0.796</v>
      </c>
      <c r="R467" s="25">
        <f t="shared" si="7"/>
        <v>0.796</v>
      </c>
      <c r="S467" s="30" t="s">
        <v>278</v>
      </c>
      <c r="T467" s="30" t="s">
        <v>2386</v>
      </c>
      <c r="U467" s="30" t="s">
        <v>28451</v>
      </c>
      <c r="V467" s="5" t="s">
        <v>278</v>
      </c>
      <c r="W467" s="28"/>
      <c r="X467" s="29">
        <v>1.5301</v>
      </c>
      <c r="Z467" s="29">
        <v>983.0056</v>
      </c>
      <c r="AA467" s="29" t="s">
        <v>269</v>
      </c>
      <c r="AB467" s="29">
        <v>67.1583</v>
      </c>
      <c r="AC467" s="29">
        <v>351.5254</v>
      </c>
    </row>
    <row r="468" spans="1:29">
      <c r="A468" s="13" t="s">
        <v>13067</v>
      </c>
      <c r="B468" s="4" t="s">
        <v>48</v>
      </c>
      <c r="C468" s="12"/>
      <c r="D468" s="4"/>
      <c r="E468" s="4"/>
      <c r="F468" s="4"/>
      <c r="G468" s="4"/>
      <c r="H468" s="4"/>
      <c r="I468" s="5" t="s">
        <v>24788</v>
      </c>
      <c r="J468" s="5" t="s">
        <v>5322</v>
      </c>
      <c r="K468" s="5" t="s">
        <v>267</v>
      </c>
      <c r="L468" s="5" t="s">
        <v>1795</v>
      </c>
      <c r="M468" s="5" t="s">
        <v>28452</v>
      </c>
      <c r="N468" s="5" t="s">
        <v>555</v>
      </c>
      <c r="O468" s="5" t="s">
        <v>28453</v>
      </c>
      <c r="P468" s="5" t="s">
        <v>9188</v>
      </c>
      <c r="Q468" s="5">
        <v>1.297</v>
      </c>
      <c r="R468" s="25">
        <f t="shared" si="7"/>
        <v>1.297</v>
      </c>
      <c r="S468" s="30" t="s">
        <v>28454</v>
      </c>
      <c r="T468" s="30" t="s">
        <v>1363</v>
      </c>
      <c r="U468" s="30" t="s">
        <v>21590</v>
      </c>
      <c r="V468" s="5" t="s">
        <v>278</v>
      </c>
      <c r="W468" s="28"/>
      <c r="X468" s="29">
        <v>0.9095</v>
      </c>
      <c r="Z468" s="29">
        <v>983.2083</v>
      </c>
      <c r="AA468" s="29">
        <v>1.7601</v>
      </c>
      <c r="AB468" s="29">
        <v>56.1648</v>
      </c>
      <c r="AC468" s="29">
        <v>346.4948</v>
      </c>
    </row>
    <row r="469" spans="1:29">
      <c r="A469" s="13" t="s">
        <v>13074</v>
      </c>
      <c r="B469" s="4" t="s">
        <v>28</v>
      </c>
      <c r="C469" s="12"/>
      <c r="D469" s="4"/>
      <c r="E469" s="4"/>
      <c r="F469" s="4"/>
      <c r="G469" s="4"/>
      <c r="H469" s="4"/>
      <c r="I469" s="5" t="s">
        <v>28455</v>
      </c>
      <c r="J469" s="5" t="s">
        <v>3063</v>
      </c>
      <c r="K469" s="5" t="s">
        <v>1276</v>
      </c>
      <c r="L469" s="5" t="s">
        <v>117</v>
      </c>
      <c r="M469" s="5" t="s">
        <v>9404</v>
      </c>
      <c r="N469" s="5" t="s">
        <v>1015</v>
      </c>
      <c r="O469" s="5" t="s">
        <v>5705</v>
      </c>
      <c r="P469" s="5" t="s">
        <v>28456</v>
      </c>
      <c r="Q469" s="5">
        <v>1.622</v>
      </c>
      <c r="R469" s="25">
        <f t="shared" si="7"/>
        <v>1.622</v>
      </c>
      <c r="S469" s="30" t="s">
        <v>28457</v>
      </c>
      <c r="T469" s="30" t="s">
        <v>2059</v>
      </c>
      <c r="U469" s="30" t="s">
        <v>21814</v>
      </c>
      <c r="V469" s="5" t="s">
        <v>278</v>
      </c>
      <c r="W469" s="28"/>
      <c r="X469" s="29">
        <v>0.2716</v>
      </c>
      <c r="Z469" s="29">
        <v>982.7476</v>
      </c>
      <c r="AA469" s="29">
        <v>5.2057</v>
      </c>
      <c r="AB469" s="29">
        <v>45.1901</v>
      </c>
      <c r="AC469" s="29">
        <v>253.6591</v>
      </c>
    </row>
    <row r="470" spans="1:29">
      <c r="A470" s="13" t="s">
        <v>13079</v>
      </c>
      <c r="B470" s="4" t="s">
        <v>300</v>
      </c>
      <c r="C470" s="12"/>
      <c r="D470" s="4"/>
      <c r="E470" s="4"/>
      <c r="F470" s="4"/>
      <c r="G470" s="4"/>
      <c r="H470" s="4"/>
      <c r="I470" s="5" t="s">
        <v>24146</v>
      </c>
      <c r="J470" s="5" t="s">
        <v>7651</v>
      </c>
      <c r="K470" s="5" t="s">
        <v>1133</v>
      </c>
      <c r="L470" s="5" t="s">
        <v>3129</v>
      </c>
      <c r="M470" s="5" t="s">
        <v>22381</v>
      </c>
      <c r="N470" s="5" t="s">
        <v>3205</v>
      </c>
      <c r="O470" s="5" t="s">
        <v>28458</v>
      </c>
      <c r="P470" s="5" t="s">
        <v>16504</v>
      </c>
      <c r="Q470" s="5">
        <v>1.655</v>
      </c>
      <c r="R470" s="25">
        <f t="shared" si="7"/>
        <v>1.655</v>
      </c>
      <c r="S470" s="30" t="s">
        <v>28459</v>
      </c>
      <c r="T470" s="30" t="s">
        <v>1836</v>
      </c>
      <c r="U470" s="30" t="s">
        <v>4130</v>
      </c>
      <c r="V470" s="5" t="s">
        <v>278</v>
      </c>
      <c r="W470" s="28"/>
      <c r="X470" s="29">
        <v>0.8579</v>
      </c>
      <c r="Z470" s="29">
        <v>981.6471</v>
      </c>
      <c r="AA470" s="29">
        <v>7.2918</v>
      </c>
      <c r="AB470" s="29">
        <v>36.976</v>
      </c>
      <c r="AC470" s="29">
        <v>316.6638</v>
      </c>
    </row>
    <row r="471" spans="1:29">
      <c r="A471" s="13" t="s">
        <v>13084</v>
      </c>
      <c r="B471" s="4" t="s">
        <v>222</v>
      </c>
      <c r="C471" s="12"/>
      <c r="D471" s="4"/>
      <c r="E471" s="4"/>
      <c r="F471" s="4"/>
      <c r="G471" s="4"/>
      <c r="H471" s="4"/>
      <c r="I471" s="5" t="s">
        <v>28460</v>
      </c>
      <c r="J471" s="5" t="s">
        <v>5536</v>
      </c>
      <c r="K471" s="5" t="s">
        <v>515</v>
      </c>
      <c r="L471" s="5" t="s">
        <v>1173</v>
      </c>
      <c r="M471" s="5" t="s">
        <v>2270</v>
      </c>
      <c r="N471" s="5" t="s">
        <v>964</v>
      </c>
      <c r="O471" s="5" t="s">
        <v>10232</v>
      </c>
      <c r="P471" s="5" t="s">
        <v>8177</v>
      </c>
      <c r="Q471" s="5">
        <v>1.391</v>
      </c>
      <c r="R471" s="25">
        <f t="shared" si="7"/>
        <v>1.391</v>
      </c>
      <c r="S471" s="30" t="s">
        <v>28461</v>
      </c>
      <c r="T471" s="30" t="s">
        <v>403</v>
      </c>
      <c r="U471" s="30" t="s">
        <v>21937</v>
      </c>
      <c r="V471" s="5" t="s">
        <v>278</v>
      </c>
      <c r="W471" s="28"/>
      <c r="X471" s="29">
        <v>1.6116</v>
      </c>
      <c r="Z471" s="29">
        <v>980.2638</v>
      </c>
      <c r="AA471" s="29">
        <v>7.6258</v>
      </c>
      <c r="AB471" s="29">
        <v>28.5157</v>
      </c>
      <c r="AC471" s="29">
        <v>347.0751</v>
      </c>
    </row>
    <row r="472" spans="1:29">
      <c r="A472" s="13" t="s">
        <v>13089</v>
      </c>
      <c r="B472" s="4" t="s">
        <v>2298</v>
      </c>
      <c r="C472" s="12"/>
      <c r="D472" s="4"/>
      <c r="E472" s="4"/>
      <c r="F472" s="4"/>
      <c r="G472" s="4"/>
      <c r="H472" s="4"/>
      <c r="I472" s="5" t="s">
        <v>28462</v>
      </c>
      <c r="J472" s="5" t="s">
        <v>8198</v>
      </c>
      <c r="K472" s="5" t="s">
        <v>470</v>
      </c>
      <c r="L472" s="5" t="s">
        <v>2123</v>
      </c>
      <c r="M472" s="5" t="s">
        <v>28463</v>
      </c>
      <c r="N472" s="5" t="s">
        <v>2925</v>
      </c>
      <c r="O472" s="5" t="s">
        <v>27270</v>
      </c>
      <c r="P472" s="5" t="s">
        <v>28464</v>
      </c>
      <c r="Q472" s="5">
        <v>1.047</v>
      </c>
      <c r="R472" s="25">
        <f t="shared" si="7"/>
        <v>1.047</v>
      </c>
      <c r="S472" s="30" t="s">
        <v>24558</v>
      </c>
      <c r="T472" s="30" t="s">
        <v>2182</v>
      </c>
      <c r="U472" s="30" t="s">
        <v>1119</v>
      </c>
      <c r="V472" s="5" t="s">
        <v>278</v>
      </c>
      <c r="W472" s="28"/>
      <c r="X472" s="29">
        <v>1.362</v>
      </c>
      <c r="Z472" s="29">
        <v>979.0683</v>
      </c>
      <c r="AA472" s="29">
        <v>9.0008</v>
      </c>
      <c r="AB472" s="29">
        <v>24.6442</v>
      </c>
      <c r="AC472" s="29">
        <v>14.2214</v>
      </c>
    </row>
    <row r="473" spans="1:29">
      <c r="A473" s="13" t="s">
        <v>13095</v>
      </c>
      <c r="B473" s="4" t="s">
        <v>206</v>
      </c>
      <c r="C473" s="12"/>
      <c r="D473" s="4"/>
      <c r="E473" s="4"/>
      <c r="F473" s="4"/>
      <c r="G473" s="4"/>
      <c r="H473" s="4"/>
      <c r="I473" s="5" t="s">
        <v>20416</v>
      </c>
      <c r="J473" s="5" t="s">
        <v>730</v>
      </c>
      <c r="K473" s="5" t="s">
        <v>338</v>
      </c>
      <c r="L473" s="5" t="s">
        <v>155</v>
      </c>
      <c r="M473" s="5" t="s">
        <v>7926</v>
      </c>
      <c r="N473" s="5" t="s">
        <v>796</v>
      </c>
      <c r="O473" s="5" t="s">
        <v>28465</v>
      </c>
      <c r="P473" s="5" t="s">
        <v>15701</v>
      </c>
      <c r="Q473" s="5">
        <v>0.706</v>
      </c>
      <c r="R473" s="25">
        <f t="shared" si="7"/>
        <v>0.706</v>
      </c>
      <c r="S473" s="30" t="s">
        <v>28466</v>
      </c>
      <c r="T473" s="30" t="s">
        <v>1080</v>
      </c>
      <c r="U473" s="30" t="s">
        <v>2835</v>
      </c>
      <c r="V473" s="5" t="s">
        <v>278</v>
      </c>
      <c r="W473" s="28"/>
      <c r="X473" s="29">
        <v>2.0553</v>
      </c>
      <c r="Z473" s="29">
        <v>978.4203</v>
      </c>
      <c r="AA473" s="29">
        <v>9.4631</v>
      </c>
      <c r="AB473" s="29">
        <v>21.1323</v>
      </c>
      <c r="AC473" s="29">
        <v>345.5198</v>
      </c>
    </row>
    <row r="474" spans="1:29">
      <c r="A474" s="13" t="s">
        <v>13100</v>
      </c>
      <c r="B474" s="4" t="s">
        <v>158</v>
      </c>
      <c r="C474" s="12"/>
      <c r="D474" s="4"/>
      <c r="E474" s="4"/>
      <c r="F474" s="4"/>
      <c r="G474" s="4"/>
      <c r="H474" s="4"/>
      <c r="I474" s="5" t="s">
        <v>28467</v>
      </c>
      <c r="J474" s="5" t="s">
        <v>1914</v>
      </c>
      <c r="K474" s="5" t="s">
        <v>515</v>
      </c>
      <c r="L474" s="5" t="s">
        <v>43</v>
      </c>
      <c r="M474" s="5" t="s">
        <v>7828</v>
      </c>
      <c r="N474" s="5" t="s">
        <v>59</v>
      </c>
      <c r="O474" s="5" t="s">
        <v>12193</v>
      </c>
      <c r="P474" s="5" t="s">
        <v>9468</v>
      </c>
      <c r="Q474" s="5">
        <v>0</v>
      </c>
      <c r="R474" s="25">
        <f t="shared" si="7"/>
        <v>0</v>
      </c>
      <c r="S474" s="30" t="s">
        <v>28468</v>
      </c>
      <c r="T474" s="30" t="s">
        <v>1975</v>
      </c>
      <c r="U474" s="30" t="s">
        <v>3215</v>
      </c>
      <c r="V474" s="5" t="s">
        <v>278</v>
      </c>
      <c r="W474" s="28"/>
      <c r="X474" s="29">
        <v>2.7332</v>
      </c>
      <c r="Z474" s="29">
        <v>977.9482</v>
      </c>
      <c r="AA474" s="29">
        <v>9.3684</v>
      </c>
      <c r="AB474" s="29">
        <v>25.3538</v>
      </c>
      <c r="AC474" s="29">
        <v>10.0714</v>
      </c>
    </row>
    <row r="475" spans="1:29">
      <c r="A475" s="13" t="s">
        <v>13104</v>
      </c>
      <c r="B475" s="4" t="s">
        <v>954</v>
      </c>
      <c r="C475" s="12"/>
      <c r="D475" s="4"/>
      <c r="E475" s="4"/>
      <c r="F475" s="4"/>
      <c r="G475" s="4"/>
      <c r="H475" s="4"/>
      <c r="I475" s="5" t="s">
        <v>28469</v>
      </c>
      <c r="J475" s="5" t="s">
        <v>677</v>
      </c>
      <c r="K475" s="5" t="s">
        <v>281</v>
      </c>
      <c r="L475" s="5" t="s">
        <v>1658</v>
      </c>
      <c r="M475" s="5" t="s">
        <v>28470</v>
      </c>
      <c r="N475" s="5" t="s">
        <v>498</v>
      </c>
      <c r="O475" s="5" t="s">
        <v>10358</v>
      </c>
      <c r="P475" s="5" t="s">
        <v>22800</v>
      </c>
      <c r="Q475" s="5">
        <v>0.392</v>
      </c>
      <c r="R475" s="25">
        <f t="shared" si="7"/>
        <v>0.392</v>
      </c>
      <c r="S475" s="30" t="s">
        <v>5872</v>
      </c>
      <c r="T475" s="30" t="s">
        <v>3707</v>
      </c>
      <c r="U475" s="30" t="s">
        <v>756</v>
      </c>
      <c r="V475" s="5" t="s">
        <v>278</v>
      </c>
      <c r="W475" s="28"/>
      <c r="X475" s="29">
        <v>2.7883</v>
      </c>
      <c r="Z475" s="29">
        <v>977.9374</v>
      </c>
      <c r="AA475" s="29">
        <v>7.9758</v>
      </c>
      <c r="AB475" s="29">
        <v>29.0168</v>
      </c>
      <c r="AC475" s="29">
        <v>26.9471</v>
      </c>
    </row>
    <row r="476" spans="1:29">
      <c r="A476" s="13" t="s">
        <v>13110</v>
      </c>
      <c r="B476" s="4" t="s">
        <v>954</v>
      </c>
      <c r="C476" s="12"/>
      <c r="D476" s="4"/>
      <c r="E476" s="4"/>
      <c r="F476" s="4"/>
      <c r="G476" s="4"/>
      <c r="H476" s="4"/>
      <c r="I476" s="5" t="s">
        <v>28471</v>
      </c>
      <c r="J476" s="5" t="s">
        <v>656</v>
      </c>
      <c r="K476" s="5" t="s">
        <v>414</v>
      </c>
      <c r="L476" s="5" t="s">
        <v>1947</v>
      </c>
      <c r="M476" s="5" t="s">
        <v>8872</v>
      </c>
      <c r="N476" s="5" t="s">
        <v>203</v>
      </c>
      <c r="O476" s="5" t="s">
        <v>28472</v>
      </c>
      <c r="P476" s="5" t="s">
        <v>17107</v>
      </c>
      <c r="Q476" s="5">
        <v>0.498</v>
      </c>
      <c r="R476" s="25">
        <f t="shared" si="7"/>
        <v>0.498</v>
      </c>
      <c r="S476" s="30" t="s">
        <v>22010</v>
      </c>
      <c r="T476" s="30" t="s">
        <v>1699</v>
      </c>
      <c r="U476" s="30" t="s">
        <v>1251</v>
      </c>
      <c r="V476" s="5" t="s">
        <v>278</v>
      </c>
      <c r="W476" s="28"/>
      <c r="X476" s="29">
        <v>2.2818</v>
      </c>
      <c r="Z476" s="29">
        <v>978.7908</v>
      </c>
      <c r="AA476" s="29">
        <v>6.2436</v>
      </c>
      <c r="AB476" s="29">
        <v>34.6521</v>
      </c>
      <c r="AC476" s="29">
        <v>16.8831</v>
      </c>
    </row>
    <row r="477" spans="1:29">
      <c r="A477" s="13" t="s">
        <v>13114</v>
      </c>
      <c r="B477" s="4" t="s">
        <v>2298</v>
      </c>
      <c r="C477" s="12"/>
      <c r="D477" s="4"/>
      <c r="E477" s="4"/>
      <c r="F477" s="4"/>
      <c r="G477" s="4"/>
      <c r="H477" s="4"/>
      <c r="I477" s="5" t="s">
        <v>28473</v>
      </c>
      <c r="J477" s="5" t="s">
        <v>2759</v>
      </c>
      <c r="K477" s="5" t="s">
        <v>3423</v>
      </c>
      <c r="L477" s="5" t="s">
        <v>2149</v>
      </c>
      <c r="M477" s="5" t="s">
        <v>25850</v>
      </c>
      <c r="N477" s="5" t="s">
        <v>1947</v>
      </c>
      <c r="O477" s="5" t="s">
        <v>15148</v>
      </c>
      <c r="P477" s="5" t="s">
        <v>1018</v>
      </c>
      <c r="Q477" s="5">
        <v>1.555</v>
      </c>
      <c r="R477" s="25">
        <f t="shared" si="7"/>
        <v>1.555</v>
      </c>
      <c r="S477" s="30" t="s">
        <v>28474</v>
      </c>
      <c r="T477" s="30" t="s">
        <v>3848</v>
      </c>
      <c r="U477" s="30" t="s">
        <v>106</v>
      </c>
      <c r="V477" s="5" t="s">
        <v>278</v>
      </c>
      <c r="W477" s="28"/>
      <c r="X477" s="29">
        <v>2.1449</v>
      </c>
      <c r="Z477" s="29">
        <v>979.7833</v>
      </c>
      <c r="AA477" s="29">
        <v>5.4279</v>
      </c>
      <c r="AB477" s="29">
        <v>34.5492</v>
      </c>
      <c r="AC477" s="29">
        <v>10.3244</v>
      </c>
    </row>
    <row r="478" spans="1:29">
      <c r="A478" s="13" t="s">
        <v>13121</v>
      </c>
      <c r="B478" s="4" t="s">
        <v>342</v>
      </c>
      <c r="C478" s="12"/>
      <c r="D478" s="4"/>
      <c r="E478" s="4"/>
      <c r="F478" s="4"/>
      <c r="G478" s="4"/>
      <c r="H478" s="4"/>
      <c r="I478" s="5" t="s">
        <v>28475</v>
      </c>
      <c r="J478" s="5" t="s">
        <v>9011</v>
      </c>
      <c r="K478" s="5" t="s">
        <v>430</v>
      </c>
      <c r="L478" s="5" t="s">
        <v>2022</v>
      </c>
      <c r="M478" s="5" t="s">
        <v>28476</v>
      </c>
      <c r="N478" s="5" t="s">
        <v>2680</v>
      </c>
      <c r="O478" s="5" t="s">
        <v>28477</v>
      </c>
      <c r="P478" s="5" t="s">
        <v>27191</v>
      </c>
      <c r="Q478" s="5">
        <v>1.029</v>
      </c>
      <c r="R478" s="25">
        <f t="shared" si="7"/>
        <v>1.029</v>
      </c>
      <c r="S478" s="30" t="s">
        <v>28478</v>
      </c>
      <c r="T478" s="30" t="s">
        <v>4181</v>
      </c>
      <c r="U478" s="30" t="s">
        <v>4223</v>
      </c>
      <c r="V478" s="5" t="s">
        <v>278</v>
      </c>
      <c r="W478" s="28"/>
      <c r="X478" s="29">
        <v>2.5204</v>
      </c>
      <c r="Z478" s="29">
        <v>980.4742</v>
      </c>
      <c r="AA478" s="29">
        <v>4.8975</v>
      </c>
      <c r="AB478" s="29">
        <v>34.2899</v>
      </c>
      <c r="AC478" s="29">
        <v>25.8381</v>
      </c>
    </row>
    <row r="479" spans="1:29">
      <c r="A479" s="13" t="s">
        <v>13126</v>
      </c>
      <c r="B479" s="4" t="s">
        <v>1747</v>
      </c>
      <c r="C479" s="12"/>
      <c r="D479" s="4"/>
      <c r="E479" s="4"/>
      <c r="F479" s="4"/>
      <c r="G479" s="4"/>
      <c r="H479" s="4"/>
      <c r="I479" s="5" t="s">
        <v>28479</v>
      </c>
      <c r="J479" s="5" t="s">
        <v>6940</v>
      </c>
      <c r="K479" s="5" t="s">
        <v>665</v>
      </c>
      <c r="L479" s="5" t="s">
        <v>155</v>
      </c>
      <c r="M479" s="5" t="s">
        <v>5803</v>
      </c>
      <c r="N479" s="5" t="s">
        <v>1133</v>
      </c>
      <c r="O479" s="5" t="s">
        <v>28480</v>
      </c>
      <c r="P479" s="5" t="s">
        <v>8656</v>
      </c>
      <c r="Q479" s="5">
        <v>0.72</v>
      </c>
      <c r="R479" s="25">
        <f t="shared" si="7"/>
        <v>0.72</v>
      </c>
      <c r="S479" s="30" t="s">
        <v>28481</v>
      </c>
      <c r="T479" s="30" t="s">
        <v>855</v>
      </c>
      <c r="U479" s="30" t="s">
        <v>6941</v>
      </c>
      <c r="V479" s="5" t="s">
        <v>278</v>
      </c>
      <c r="W479" s="28"/>
      <c r="X479" s="29">
        <v>1.2419</v>
      </c>
      <c r="Z479" s="29">
        <v>980.7814</v>
      </c>
      <c r="AA479" s="29">
        <v>4.4387</v>
      </c>
      <c r="AB479" s="29">
        <v>34.5962</v>
      </c>
      <c r="AC479" s="29">
        <v>26.711</v>
      </c>
    </row>
    <row r="480" spans="1:29">
      <c r="A480" s="13" t="s">
        <v>13132</v>
      </c>
      <c r="B480" s="4" t="s">
        <v>653</v>
      </c>
      <c r="C480" s="12"/>
      <c r="D480" s="4"/>
      <c r="E480" s="4"/>
      <c r="F480" s="4"/>
      <c r="G480" s="4"/>
      <c r="H480" s="4"/>
      <c r="I480" s="5" t="s">
        <v>28482</v>
      </c>
      <c r="J480" s="5" t="s">
        <v>1377</v>
      </c>
      <c r="K480" s="5" t="s">
        <v>108</v>
      </c>
      <c r="L480" s="5" t="s">
        <v>1706</v>
      </c>
      <c r="M480" s="5" t="s">
        <v>8533</v>
      </c>
      <c r="N480" s="5" t="s">
        <v>595</v>
      </c>
      <c r="O480" s="5" t="s">
        <v>23538</v>
      </c>
      <c r="P480" s="5" t="s">
        <v>9024</v>
      </c>
      <c r="Q480" s="5">
        <v>0.774</v>
      </c>
      <c r="R480" s="25">
        <f t="shared" si="7"/>
        <v>0.774</v>
      </c>
      <c r="S480" s="30" t="s">
        <v>28483</v>
      </c>
      <c r="T480" s="30" t="s">
        <v>2050</v>
      </c>
      <c r="U480" s="30" t="s">
        <v>7517</v>
      </c>
      <c r="V480" s="5" t="s">
        <v>278</v>
      </c>
      <c r="W480" s="28"/>
      <c r="X480" s="29">
        <v>1.7366</v>
      </c>
      <c r="Z480" s="29">
        <v>981.1463</v>
      </c>
      <c r="AA480" s="29">
        <v>3.9657</v>
      </c>
      <c r="AB480" s="29">
        <v>34.176</v>
      </c>
      <c r="AC480" s="29">
        <v>14.8589</v>
      </c>
    </row>
    <row r="481" spans="1:29">
      <c r="A481" s="13" t="s">
        <v>13137</v>
      </c>
      <c r="B481" s="4" t="s">
        <v>615</v>
      </c>
      <c r="C481" s="12"/>
      <c r="D481" s="4"/>
      <c r="E481" s="4"/>
      <c r="F481" s="4"/>
      <c r="G481" s="4"/>
      <c r="H481" s="4"/>
      <c r="I481" s="5" t="s">
        <v>28484</v>
      </c>
      <c r="J481" s="5" t="s">
        <v>3290</v>
      </c>
      <c r="K481" s="5" t="s">
        <v>515</v>
      </c>
      <c r="L481" s="5" t="s">
        <v>1797</v>
      </c>
      <c r="M481" s="5" t="s">
        <v>28485</v>
      </c>
      <c r="N481" s="5" t="s">
        <v>281</v>
      </c>
      <c r="O481" s="5" t="s">
        <v>18268</v>
      </c>
      <c r="P481" s="5" t="s">
        <v>16427</v>
      </c>
      <c r="Q481" s="5">
        <v>0.65</v>
      </c>
      <c r="R481" s="25">
        <f t="shared" si="7"/>
        <v>0.65</v>
      </c>
      <c r="S481" s="30" t="s">
        <v>23114</v>
      </c>
      <c r="T481" s="30" t="s">
        <v>1955</v>
      </c>
      <c r="U481" s="30" t="s">
        <v>8631</v>
      </c>
      <c r="V481" s="5" t="s">
        <v>278</v>
      </c>
      <c r="W481" s="28"/>
      <c r="X481" s="29">
        <v>1.9204</v>
      </c>
      <c r="Z481" s="29">
        <v>981.2192</v>
      </c>
      <c r="AA481" s="29">
        <v>3.5785</v>
      </c>
      <c r="AB481" s="29">
        <v>35.1675</v>
      </c>
      <c r="AC481" s="29">
        <v>24.1457</v>
      </c>
    </row>
    <row r="482" spans="1:29">
      <c r="A482" s="13" t="s">
        <v>13142</v>
      </c>
      <c r="B482" s="4" t="s">
        <v>315</v>
      </c>
      <c r="C482" s="12"/>
      <c r="D482" s="4"/>
      <c r="E482" s="4"/>
      <c r="F482" s="4"/>
      <c r="G482" s="4"/>
      <c r="H482" s="4"/>
      <c r="I482" s="5" t="s">
        <v>28486</v>
      </c>
      <c r="J482" s="5" t="s">
        <v>7666</v>
      </c>
      <c r="K482" s="5" t="s">
        <v>1453</v>
      </c>
      <c r="L482" s="5" t="s">
        <v>1733</v>
      </c>
      <c r="M482" s="5" t="s">
        <v>19888</v>
      </c>
      <c r="N482" s="5" t="s">
        <v>416</v>
      </c>
      <c r="O482" s="5" t="s">
        <v>28487</v>
      </c>
      <c r="P482" s="5" t="s">
        <v>15370</v>
      </c>
      <c r="Q482" s="5">
        <v>0.629</v>
      </c>
      <c r="R482" s="25">
        <f t="shared" si="7"/>
        <v>0.629</v>
      </c>
      <c r="S482" s="30" t="s">
        <v>6816</v>
      </c>
      <c r="T482" s="30" t="s">
        <v>1109</v>
      </c>
      <c r="U482" s="30" t="s">
        <v>1189</v>
      </c>
      <c r="V482" s="5" t="s">
        <v>278</v>
      </c>
      <c r="W482" s="28"/>
      <c r="X482" s="29">
        <v>1.522</v>
      </c>
      <c r="Z482" s="29">
        <v>981.0777</v>
      </c>
      <c r="AA482" s="29">
        <v>3.2601</v>
      </c>
      <c r="AB482" s="29">
        <v>36.5786</v>
      </c>
      <c r="AC482" s="29">
        <v>38.9584</v>
      </c>
    </row>
    <row r="483" spans="1:29">
      <c r="A483" s="13" t="s">
        <v>13148</v>
      </c>
      <c r="B483" s="4" t="s">
        <v>586</v>
      </c>
      <c r="C483" s="12"/>
      <c r="D483" s="4"/>
      <c r="E483" s="4"/>
      <c r="F483" s="4"/>
      <c r="G483" s="4"/>
      <c r="H483" s="4"/>
      <c r="I483" s="5" t="s">
        <v>28488</v>
      </c>
      <c r="J483" s="5" t="s">
        <v>3922</v>
      </c>
      <c r="K483" s="5" t="s">
        <v>385</v>
      </c>
      <c r="L483" s="5" t="s">
        <v>1882</v>
      </c>
      <c r="M483" s="5" t="s">
        <v>5955</v>
      </c>
      <c r="N483" s="5" t="s">
        <v>310</v>
      </c>
      <c r="O483" s="5" t="s">
        <v>21429</v>
      </c>
      <c r="P483" s="5" t="s">
        <v>26614</v>
      </c>
      <c r="Q483" s="5">
        <v>0.726</v>
      </c>
      <c r="R483" s="25">
        <f t="shared" si="7"/>
        <v>0.726</v>
      </c>
      <c r="S483" s="30" t="s">
        <v>2233</v>
      </c>
      <c r="T483" s="30" t="s">
        <v>1722</v>
      </c>
      <c r="U483" s="30" t="s">
        <v>6366</v>
      </c>
      <c r="V483" s="5" t="s">
        <v>278</v>
      </c>
      <c r="W483" s="28"/>
      <c r="X483" s="29">
        <v>0.7085</v>
      </c>
      <c r="Z483" s="29">
        <v>980.6686</v>
      </c>
      <c r="AA483" s="29">
        <v>2.8019</v>
      </c>
      <c r="AB483" s="29">
        <v>40.8324</v>
      </c>
      <c r="AC483" s="29">
        <v>337.4341</v>
      </c>
    </row>
    <row r="484" spans="1:29">
      <c r="A484" s="13" t="s">
        <v>13155</v>
      </c>
      <c r="B484" s="4" t="s">
        <v>490</v>
      </c>
      <c r="C484" s="12"/>
      <c r="D484" s="4"/>
      <c r="E484" s="4"/>
      <c r="F484" s="4"/>
      <c r="G484" s="4"/>
      <c r="H484" s="4"/>
      <c r="I484" s="5" t="s">
        <v>28489</v>
      </c>
      <c r="J484" s="5" t="s">
        <v>11004</v>
      </c>
      <c r="K484" s="5" t="s">
        <v>961</v>
      </c>
      <c r="L484" s="5" t="s">
        <v>2022</v>
      </c>
      <c r="M484" s="5" t="s">
        <v>20880</v>
      </c>
      <c r="N484" s="5" t="s">
        <v>430</v>
      </c>
      <c r="O484" s="5" t="s">
        <v>28490</v>
      </c>
      <c r="P484" s="5" t="s">
        <v>15409</v>
      </c>
      <c r="Q484" s="5">
        <v>0.691</v>
      </c>
      <c r="R484" s="25">
        <f t="shared" si="7"/>
        <v>0.691</v>
      </c>
      <c r="S484" s="30" t="s">
        <v>16333</v>
      </c>
      <c r="T484" s="30" t="s">
        <v>3300</v>
      </c>
      <c r="U484" s="30" t="s">
        <v>2419</v>
      </c>
      <c r="V484" s="5" t="s">
        <v>278</v>
      </c>
      <c r="W484" s="28"/>
      <c r="X484" s="29">
        <v>1.2348</v>
      </c>
      <c r="Z484" s="29">
        <v>980.0475</v>
      </c>
      <c r="AA484" s="29">
        <v>2.2091</v>
      </c>
      <c r="AB484" s="29">
        <v>40.6835</v>
      </c>
      <c r="AC484" s="29">
        <v>1.6958</v>
      </c>
    </row>
    <row r="485" spans="1:29">
      <c r="A485" s="13" t="s">
        <v>13162</v>
      </c>
      <c r="B485" s="4" t="s">
        <v>5175</v>
      </c>
      <c r="C485" s="12"/>
      <c r="D485" s="4"/>
      <c r="E485" s="4"/>
      <c r="F485" s="4"/>
      <c r="G485" s="4"/>
      <c r="H485" s="4"/>
      <c r="I485" s="5" t="s">
        <v>28491</v>
      </c>
      <c r="J485" s="5" t="s">
        <v>1479</v>
      </c>
      <c r="K485" s="5" t="s">
        <v>251</v>
      </c>
      <c r="L485" s="5" t="s">
        <v>1647</v>
      </c>
      <c r="M485" s="5" t="s">
        <v>25869</v>
      </c>
      <c r="N485" s="5" t="s">
        <v>486</v>
      </c>
      <c r="O485" s="5" t="s">
        <v>25119</v>
      </c>
      <c r="P485" s="5" t="s">
        <v>11262</v>
      </c>
      <c r="Q485" s="5">
        <v>0.717</v>
      </c>
      <c r="R485" s="25">
        <f t="shared" si="7"/>
        <v>0.717</v>
      </c>
      <c r="S485" s="30" t="s">
        <v>28492</v>
      </c>
      <c r="T485" s="30" t="s">
        <v>7944</v>
      </c>
      <c r="U485" s="30" t="s">
        <v>621</v>
      </c>
      <c r="V485" s="5" t="s">
        <v>278</v>
      </c>
      <c r="W485" s="28"/>
      <c r="X485" s="29">
        <v>1.0727</v>
      </c>
      <c r="Z485" s="29">
        <v>979.6518</v>
      </c>
      <c r="AA485" s="29">
        <v>1.8353</v>
      </c>
      <c r="AB485" s="29">
        <v>43.3817</v>
      </c>
      <c r="AC485" s="29">
        <v>341.309</v>
      </c>
    </row>
    <row r="486" spans="1:29">
      <c r="A486" s="13" t="s">
        <v>13165</v>
      </c>
      <c r="B486" s="4" t="s">
        <v>360</v>
      </c>
      <c r="C486" s="12"/>
      <c r="D486" s="4"/>
      <c r="E486" s="4"/>
      <c r="F486" s="4"/>
      <c r="G486" s="4"/>
      <c r="H486" s="4"/>
      <c r="I486" s="5" t="s">
        <v>28493</v>
      </c>
      <c r="J486" s="5" t="s">
        <v>10397</v>
      </c>
      <c r="K486" s="5" t="s">
        <v>1939</v>
      </c>
      <c r="L486" s="5" t="s">
        <v>3849</v>
      </c>
      <c r="M486" s="5" t="s">
        <v>28494</v>
      </c>
      <c r="N486" s="5" t="s">
        <v>1363</v>
      </c>
      <c r="O486" s="5" t="s">
        <v>17531</v>
      </c>
      <c r="P486" s="5" t="s">
        <v>17090</v>
      </c>
      <c r="Q486" s="5">
        <v>0.811</v>
      </c>
      <c r="R486" s="25">
        <f t="shared" si="7"/>
        <v>0.811</v>
      </c>
      <c r="S486" s="30" t="s">
        <v>16150</v>
      </c>
      <c r="T486" s="30" t="s">
        <v>511</v>
      </c>
      <c r="U486" s="30" t="s">
        <v>8913</v>
      </c>
      <c r="V486" s="5" t="s">
        <v>278</v>
      </c>
      <c r="W486" s="28"/>
      <c r="X486" s="29">
        <v>0.9595</v>
      </c>
      <c r="Z486" s="29">
        <v>979.1372</v>
      </c>
      <c r="AA486" s="29">
        <v>1.8259</v>
      </c>
      <c r="AB486" s="29">
        <v>44.8841</v>
      </c>
      <c r="AC486" s="29">
        <v>324.2681</v>
      </c>
    </row>
    <row r="487" spans="1:29">
      <c r="A487" s="13" t="s">
        <v>13172</v>
      </c>
      <c r="B487" s="4" t="s">
        <v>159</v>
      </c>
      <c r="C487" s="12"/>
      <c r="D487" s="4"/>
      <c r="E487" s="4"/>
      <c r="F487" s="4"/>
      <c r="G487" s="4"/>
      <c r="H487" s="4"/>
      <c r="I487" s="5" t="s">
        <v>18644</v>
      </c>
      <c r="J487" s="5" t="s">
        <v>5514</v>
      </c>
      <c r="K487" s="5" t="s">
        <v>665</v>
      </c>
      <c r="L487" s="5" t="s">
        <v>367</v>
      </c>
      <c r="M487" s="5" t="s">
        <v>8641</v>
      </c>
      <c r="N487" s="5" t="s">
        <v>1084</v>
      </c>
      <c r="O487" s="5" t="s">
        <v>28495</v>
      </c>
      <c r="P487" s="5" t="s">
        <v>21776</v>
      </c>
      <c r="Q487" s="5">
        <v>0.837</v>
      </c>
      <c r="R487" s="25">
        <f t="shared" si="7"/>
        <v>0.837</v>
      </c>
      <c r="S487" s="30" t="s">
        <v>8446</v>
      </c>
      <c r="T487" s="30" t="s">
        <v>4097</v>
      </c>
      <c r="U487" s="30" t="s">
        <v>6685</v>
      </c>
      <c r="V487" s="5" t="s">
        <v>278</v>
      </c>
      <c r="W487" s="28"/>
      <c r="X487" s="29">
        <v>1.1607</v>
      </c>
      <c r="Z487" s="29">
        <v>978.7193</v>
      </c>
      <c r="AA487" s="29">
        <v>1.5518</v>
      </c>
      <c r="AB487" s="29">
        <v>48.0269</v>
      </c>
      <c r="AC487" s="29">
        <v>331.1727</v>
      </c>
    </row>
    <row r="488" spans="1:29">
      <c r="A488" s="13" t="s">
        <v>13177</v>
      </c>
      <c r="B488" s="4" t="s">
        <v>1747</v>
      </c>
      <c r="C488" s="12"/>
      <c r="D488" s="4"/>
      <c r="E488" s="4"/>
      <c r="F488" s="4"/>
      <c r="G488" s="4"/>
      <c r="H488" s="4"/>
      <c r="I488" s="5" t="s">
        <v>28496</v>
      </c>
      <c r="J488" s="5" t="s">
        <v>1558</v>
      </c>
      <c r="K488" s="5" t="s">
        <v>385</v>
      </c>
      <c r="L488" s="5" t="s">
        <v>6699</v>
      </c>
      <c r="M488" s="5" t="s">
        <v>16812</v>
      </c>
      <c r="N488" s="5" t="s">
        <v>890</v>
      </c>
      <c r="O488" s="5" t="s">
        <v>28497</v>
      </c>
      <c r="P488" s="5" t="s">
        <v>28498</v>
      </c>
      <c r="Q488" s="5">
        <v>0.81</v>
      </c>
      <c r="R488" s="25">
        <f t="shared" si="7"/>
        <v>0.81</v>
      </c>
      <c r="S488" s="30" t="s">
        <v>20791</v>
      </c>
      <c r="T488" s="30" t="s">
        <v>3094</v>
      </c>
      <c r="U488" s="30" t="s">
        <v>18822</v>
      </c>
      <c r="V488" s="5" t="s">
        <v>278</v>
      </c>
      <c r="W488" s="28"/>
      <c r="X488" s="29">
        <v>1.4935</v>
      </c>
      <c r="Z488" s="29">
        <v>978.6547</v>
      </c>
      <c r="AA488" s="29">
        <v>1.7519</v>
      </c>
      <c r="AB488" s="29">
        <v>44.6481</v>
      </c>
      <c r="AC488" s="29">
        <v>345.0133</v>
      </c>
    </row>
    <row r="489" spans="1:29">
      <c r="A489" s="13" t="s">
        <v>13183</v>
      </c>
      <c r="B489" s="4" t="s">
        <v>653</v>
      </c>
      <c r="C489" s="12"/>
      <c r="D489" s="4"/>
      <c r="E489" s="4"/>
      <c r="F489" s="4"/>
      <c r="G489" s="4"/>
      <c r="H489" s="4"/>
      <c r="I489" s="5" t="s">
        <v>28499</v>
      </c>
      <c r="J489" s="5" t="s">
        <v>2459</v>
      </c>
      <c r="K489" s="5" t="s">
        <v>961</v>
      </c>
      <c r="L489" s="5" t="s">
        <v>413</v>
      </c>
      <c r="M489" s="5" t="s">
        <v>28500</v>
      </c>
      <c r="N489" s="5" t="s">
        <v>1015</v>
      </c>
      <c r="O489" s="5" t="s">
        <v>20709</v>
      </c>
      <c r="P489" s="5" t="s">
        <v>26611</v>
      </c>
      <c r="Q489" s="5">
        <v>0.898</v>
      </c>
      <c r="R489" s="25">
        <f t="shared" si="7"/>
        <v>0.898</v>
      </c>
      <c r="S489" s="30" t="s">
        <v>6530</v>
      </c>
      <c r="T489" s="30" t="s">
        <v>3094</v>
      </c>
      <c r="U489" s="30" t="s">
        <v>6902</v>
      </c>
      <c r="V489" s="5" t="s">
        <v>278</v>
      </c>
      <c r="W489" s="28"/>
      <c r="X489" s="29">
        <v>1.6483</v>
      </c>
      <c r="Z489" s="29">
        <v>979.0268</v>
      </c>
      <c r="AA489" s="29">
        <v>1.9731</v>
      </c>
      <c r="AB489" s="29">
        <v>43.9462</v>
      </c>
      <c r="AC489" s="29">
        <v>346.2494</v>
      </c>
    </row>
    <row r="490" spans="1:29">
      <c r="A490" s="13" t="s">
        <v>13188</v>
      </c>
      <c r="B490" s="4" t="s">
        <v>586</v>
      </c>
      <c r="C490" s="12"/>
      <c r="D490" s="4"/>
      <c r="E490" s="4"/>
      <c r="F490" s="4"/>
      <c r="G490" s="4"/>
      <c r="H490" s="4"/>
      <c r="I490" s="5" t="s">
        <v>28501</v>
      </c>
      <c r="J490" s="5" t="s">
        <v>3824</v>
      </c>
      <c r="K490" s="5" t="s">
        <v>1939</v>
      </c>
      <c r="L490" s="5" t="s">
        <v>4525</v>
      </c>
      <c r="M490" s="5" t="s">
        <v>21014</v>
      </c>
      <c r="N490" s="5" t="s">
        <v>890</v>
      </c>
      <c r="O490" s="5" t="s">
        <v>27251</v>
      </c>
      <c r="P490" s="5" t="s">
        <v>28502</v>
      </c>
      <c r="Q490" s="5">
        <v>0.941</v>
      </c>
      <c r="R490" s="25">
        <f t="shared" si="7"/>
        <v>0.941</v>
      </c>
      <c r="S490" s="30" t="s">
        <v>2296</v>
      </c>
      <c r="T490" s="30" t="s">
        <v>7351</v>
      </c>
      <c r="U490" s="30" t="s">
        <v>17533</v>
      </c>
      <c r="V490" s="5" t="s">
        <v>278</v>
      </c>
      <c r="W490" s="28"/>
      <c r="X490" s="29">
        <v>1.6615</v>
      </c>
      <c r="Z490" s="29">
        <v>979.4626</v>
      </c>
      <c r="AA490" s="29">
        <v>1.9992</v>
      </c>
      <c r="AB490" s="29">
        <v>42.6984</v>
      </c>
      <c r="AC490" s="29">
        <v>5.8447</v>
      </c>
    </row>
    <row r="491" spans="1:29">
      <c r="A491" s="13" t="s">
        <v>13194</v>
      </c>
      <c r="B491" s="4" t="s">
        <v>490</v>
      </c>
      <c r="C491" s="12"/>
      <c r="D491" s="4"/>
      <c r="E491" s="4"/>
      <c r="F491" s="4"/>
      <c r="G491" s="4"/>
      <c r="H491" s="4"/>
      <c r="I491" s="5" t="s">
        <v>13087</v>
      </c>
      <c r="J491" s="5" t="s">
        <v>1989</v>
      </c>
      <c r="K491" s="5" t="s">
        <v>136</v>
      </c>
      <c r="L491" s="5" t="s">
        <v>399</v>
      </c>
      <c r="M491" s="5" t="s">
        <v>17741</v>
      </c>
      <c r="N491" s="5" t="s">
        <v>988</v>
      </c>
      <c r="O491" s="5" t="s">
        <v>28503</v>
      </c>
      <c r="P491" s="5" t="s">
        <v>20176</v>
      </c>
      <c r="Q491" s="5">
        <v>1.073</v>
      </c>
      <c r="R491" s="25">
        <f t="shared" si="7"/>
        <v>1.073</v>
      </c>
      <c r="S491" s="30" t="s">
        <v>21651</v>
      </c>
      <c r="T491" s="30" t="s">
        <v>2050</v>
      </c>
      <c r="U491" s="30" t="s">
        <v>9944</v>
      </c>
      <c r="V491" s="5" t="s">
        <v>278</v>
      </c>
      <c r="W491" s="28"/>
      <c r="X491" s="29">
        <v>2.2514</v>
      </c>
      <c r="Z491" s="29">
        <v>979.8398</v>
      </c>
      <c r="AA491" s="29">
        <v>2.3814</v>
      </c>
      <c r="AB491" s="29">
        <v>41.037</v>
      </c>
      <c r="AC491" s="29">
        <v>6.878</v>
      </c>
    </row>
    <row r="492" spans="1:29">
      <c r="A492" s="13" t="s">
        <v>13201</v>
      </c>
      <c r="B492" s="4" t="s">
        <v>315</v>
      </c>
      <c r="C492" s="12"/>
      <c r="D492" s="4"/>
      <c r="E492" s="4"/>
      <c r="F492" s="4"/>
      <c r="G492" s="4"/>
      <c r="H492" s="4"/>
      <c r="I492" s="5" t="s">
        <v>269</v>
      </c>
      <c r="J492" s="5" t="s">
        <v>106</v>
      </c>
      <c r="K492" s="5" t="s">
        <v>385</v>
      </c>
      <c r="L492" s="5" t="s">
        <v>5699</v>
      </c>
      <c r="M492" s="5" t="s">
        <v>28504</v>
      </c>
      <c r="N492" s="5" t="s">
        <v>198</v>
      </c>
      <c r="O492" s="5" t="s">
        <v>25657</v>
      </c>
      <c r="P492" s="5" t="s">
        <v>8624</v>
      </c>
      <c r="Q492" s="5">
        <v>1.06</v>
      </c>
      <c r="R492" s="25">
        <f t="shared" si="7"/>
        <v>1.06</v>
      </c>
      <c r="S492" s="30" t="s">
        <v>28505</v>
      </c>
      <c r="T492" s="30" t="s">
        <v>758</v>
      </c>
      <c r="U492" s="30" t="s">
        <v>4171</v>
      </c>
      <c r="V492" s="5" t="s">
        <v>2133</v>
      </c>
      <c r="W492" s="28"/>
      <c r="X492" s="29">
        <v>2.8407</v>
      </c>
      <c r="Z492" s="29">
        <v>979.8566</v>
      </c>
      <c r="AA492" s="29">
        <v>2.3518</v>
      </c>
      <c r="AB492" s="29">
        <v>42.2028</v>
      </c>
      <c r="AC492" s="29">
        <v>3.9567</v>
      </c>
    </row>
    <row r="493" spans="1:29">
      <c r="A493" s="13" t="s">
        <v>13208</v>
      </c>
      <c r="B493" s="4" t="s">
        <v>637</v>
      </c>
      <c r="C493" s="12"/>
      <c r="D493" s="4"/>
      <c r="E493" s="4"/>
      <c r="F493" s="4"/>
      <c r="G493" s="4"/>
      <c r="H493" s="4"/>
      <c r="I493" s="5" t="s">
        <v>11552</v>
      </c>
      <c r="J493" s="5" t="s">
        <v>2970</v>
      </c>
      <c r="K493" s="5" t="s">
        <v>335</v>
      </c>
      <c r="L493" s="5" t="s">
        <v>6948</v>
      </c>
      <c r="M493" s="5" t="s">
        <v>28506</v>
      </c>
      <c r="N493" s="5" t="s">
        <v>198</v>
      </c>
      <c r="O493" s="5" t="s">
        <v>7053</v>
      </c>
      <c r="P493" s="5" t="s">
        <v>28507</v>
      </c>
      <c r="Q493" s="5">
        <v>1.931</v>
      </c>
      <c r="R493" s="25">
        <f t="shared" si="7"/>
        <v>1.931</v>
      </c>
      <c r="S493" s="30" t="s">
        <v>28508</v>
      </c>
      <c r="T493" s="30" t="s">
        <v>5699</v>
      </c>
      <c r="U493" s="30" t="s">
        <v>8943</v>
      </c>
      <c r="V493" s="5" t="s">
        <v>2209</v>
      </c>
      <c r="W493" s="28"/>
      <c r="X493" s="29">
        <v>3.0541</v>
      </c>
      <c r="Z493" s="29">
        <v>979.4584</v>
      </c>
      <c r="AA493" s="29">
        <v>3.0917</v>
      </c>
      <c r="AB493" s="29">
        <v>41.85</v>
      </c>
      <c r="AC493" s="29">
        <v>9.3185</v>
      </c>
    </row>
    <row r="494" spans="1:29">
      <c r="A494" s="13" t="s">
        <v>13215</v>
      </c>
      <c r="B494" s="4" t="s">
        <v>1651</v>
      </c>
      <c r="C494" s="12"/>
      <c r="D494" s="4"/>
      <c r="E494" s="4"/>
      <c r="F494" s="4"/>
      <c r="G494" s="4"/>
      <c r="H494" s="4"/>
      <c r="I494" s="5" t="s">
        <v>28509</v>
      </c>
      <c r="J494" s="5" t="s">
        <v>9611</v>
      </c>
      <c r="K494" s="5" t="s">
        <v>2802</v>
      </c>
      <c r="L494" s="5" t="s">
        <v>3826</v>
      </c>
      <c r="M494" s="5" t="s">
        <v>25564</v>
      </c>
      <c r="N494" s="5" t="s">
        <v>728</v>
      </c>
      <c r="O494" s="5" t="s">
        <v>18083</v>
      </c>
      <c r="P494" s="5" t="s">
        <v>9196</v>
      </c>
      <c r="Q494" s="5">
        <v>1.593</v>
      </c>
      <c r="R494" s="25">
        <f t="shared" si="7"/>
        <v>1.593</v>
      </c>
      <c r="S494" s="30" t="s">
        <v>28510</v>
      </c>
      <c r="T494" s="30" t="s">
        <v>132</v>
      </c>
      <c r="U494" s="30" t="s">
        <v>10122</v>
      </c>
      <c r="V494" s="5" t="s">
        <v>10329</v>
      </c>
      <c r="W494" s="28"/>
      <c r="X494" s="29">
        <v>3.8895</v>
      </c>
      <c r="Z494" s="29">
        <v>978.4306</v>
      </c>
      <c r="AA494" s="29">
        <v>3.3129</v>
      </c>
      <c r="AB494" s="29">
        <v>42.452</v>
      </c>
      <c r="AC494" s="29">
        <v>5.6536</v>
      </c>
    </row>
    <row r="495" spans="1:29">
      <c r="A495" s="13" t="s">
        <v>13217</v>
      </c>
      <c r="B495" s="4" t="s">
        <v>546</v>
      </c>
      <c r="C495" s="12"/>
      <c r="D495" s="4"/>
      <c r="E495" s="4"/>
      <c r="F495" s="4"/>
      <c r="G495" s="4"/>
      <c r="H495" s="4"/>
      <c r="I495" s="5" t="s">
        <v>28511</v>
      </c>
      <c r="J495" s="5" t="s">
        <v>9454</v>
      </c>
      <c r="K495" s="5" t="s">
        <v>1026</v>
      </c>
      <c r="L495" s="5" t="s">
        <v>5541</v>
      </c>
      <c r="M495" s="5" t="s">
        <v>28512</v>
      </c>
      <c r="N495" s="5" t="s">
        <v>2844</v>
      </c>
      <c r="O495" s="5" t="s">
        <v>27106</v>
      </c>
      <c r="P495" s="5" t="s">
        <v>16846</v>
      </c>
      <c r="Q495" s="5">
        <v>1.549</v>
      </c>
      <c r="R495" s="25">
        <f t="shared" si="7"/>
        <v>1.549</v>
      </c>
      <c r="S495" s="30" t="s">
        <v>4317</v>
      </c>
      <c r="T495" s="30" t="s">
        <v>2512</v>
      </c>
      <c r="U495" s="30" t="s">
        <v>218</v>
      </c>
      <c r="V495" s="5" t="s">
        <v>278</v>
      </c>
      <c r="W495" s="28"/>
      <c r="X495" s="29">
        <v>4.1327</v>
      </c>
      <c r="Z495" s="29">
        <v>976.9658</v>
      </c>
      <c r="AA495" s="29">
        <v>3.8982</v>
      </c>
      <c r="AB495" s="29">
        <v>43.2638</v>
      </c>
      <c r="AC495" s="29">
        <v>4.9239</v>
      </c>
    </row>
    <row r="496" spans="1:29">
      <c r="A496" s="13" t="s">
        <v>13219</v>
      </c>
      <c r="B496" s="4" t="s">
        <v>1747</v>
      </c>
      <c r="C496" s="12"/>
      <c r="D496" s="4"/>
      <c r="E496" s="4"/>
      <c r="F496" s="4"/>
      <c r="G496" s="4"/>
      <c r="H496" s="4"/>
      <c r="I496" s="5" t="s">
        <v>28513</v>
      </c>
      <c r="J496" s="5" t="s">
        <v>1922</v>
      </c>
      <c r="K496" s="5" t="s">
        <v>1081</v>
      </c>
      <c r="L496" s="5" t="s">
        <v>1555</v>
      </c>
      <c r="M496" s="5" t="s">
        <v>28514</v>
      </c>
      <c r="N496" s="5" t="s">
        <v>904</v>
      </c>
      <c r="O496" s="5" t="s">
        <v>9006</v>
      </c>
      <c r="P496" s="5" t="s">
        <v>16097</v>
      </c>
      <c r="Q496" s="5">
        <v>1.623</v>
      </c>
      <c r="R496" s="25">
        <f t="shared" si="7"/>
        <v>1.623</v>
      </c>
      <c r="S496" s="30" t="s">
        <v>28477</v>
      </c>
      <c r="T496" s="30" t="s">
        <v>269</v>
      </c>
      <c r="U496" s="30" t="s">
        <v>269</v>
      </c>
      <c r="V496" s="5" t="s">
        <v>269</v>
      </c>
      <c r="W496" s="28"/>
      <c r="X496" s="29">
        <v>4.6096</v>
      </c>
      <c r="Z496" s="29">
        <v>976.0617</v>
      </c>
      <c r="AA496" s="29">
        <v>4.4616</v>
      </c>
      <c r="AB496" s="29">
        <v>43.5732</v>
      </c>
      <c r="AC496" s="29">
        <v>5.0368</v>
      </c>
    </row>
    <row r="497" spans="1:29">
      <c r="A497" s="13" t="s">
        <v>13221</v>
      </c>
      <c r="B497" s="4" t="s">
        <v>285</v>
      </c>
      <c r="C497" s="12"/>
      <c r="D497" s="4"/>
      <c r="E497" s="4"/>
      <c r="F497" s="4"/>
      <c r="G497" s="4"/>
      <c r="H497" s="4"/>
      <c r="I497" s="5" t="s">
        <v>28515</v>
      </c>
      <c r="J497" s="5" t="s">
        <v>269</v>
      </c>
      <c r="K497" s="5" t="s">
        <v>269</v>
      </c>
      <c r="L497" s="5" t="s">
        <v>269</v>
      </c>
      <c r="M497" s="5" t="s">
        <v>269</v>
      </c>
      <c r="N497" s="5" t="s">
        <v>269</v>
      </c>
      <c r="O497" s="5" t="s">
        <v>269</v>
      </c>
      <c r="P497" s="5" t="s">
        <v>269</v>
      </c>
      <c r="Q497" s="5" t="s">
        <v>269</v>
      </c>
      <c r="R497" s="25">
        <f t="shared" si="7"/>
        <v>0</v>
      </c>
      <c r="S497" s="30" t="s">
        <v>28516</v>
      </c>
      <c r="T497" s="30" t="s">
        <v>269</v>
      </c>
      <c r="U497" s="30" t="s">
        <v>269</v>
      </c>
      <c r="V497" s="5" t="s">
        <v>269</v>
      </c>
      <c r="W497" s="28"/>
      <c r="X497" s="29">
        <v>3.3642</v>
      </c>
      <c r="Z497" s="29">
        <v>975.5444</v>
      </c>
      <c r="AA497" s="29">
        <v>5.2576</v>
      </c>
      <c r="AB497" s="29">
        <v>43.1917</v>
      </c>
      <c r="AC497" s="29">
        <v>5.4558</v>
      </c>
    </row>
    <row r="498" spans="1:29">
      <c r="A498" s="13" t="s">
        <v>13223</v>
      </c>
      <c r="B498" s="4" t="s">
        <v>175</v>
      </c>
      <c r="C498" s="12"/>
      <c r="D498" s="4"/>
      <c r="E498" s="4"/>
      <c r="F498" s="4"/>
      <c r="G498" s="4"/>
      <c r="H498" s="4"/>
      <c r="I498" s="5" t="s">
        <v>28517</v>
      </c>
      <c r="J498" s="5" t="s">
        <v>3559</v>
      </c>
      <c r="K498" s="5" t="s">
        <v>2025</v>
      </c>
      <c r="L498" s="5" t="s">
        <v>5335</v>
      </c>
      <c r="M498" s="5" t="s">
        <v>28518</v>
      </c>
      <c r="N498" s="5" t="s">
        <v>470</v>
      </c>
      <c r="O498" s="5" t="s">
        <v>28519</v>
      </c>
      <c r="P498" s="5" t="s">
        <v>28520</v>
      </c>
      <c r="Q498" s="5">
        <v>0.064</v>
      </c>
      <c r="R498" s="25">
        <f t="shared" si="7"/>
        <v>0.064</v>
      </c>
      <c r="S498" s="30" t="s">
        <v>7412</v>
      </c>
      <c r="T498" s="30" t="s">
        <v>6010</v>
      </c>
      <c r="U498" s="30" t="s">
        <v>2049</v>
      </c>
      <c r="V498" s="5" t="s">
        <v>2712</v>
      </c>
      <c r="W498" s="28"/>
      <c r="X498" s="29">
        <v>2.7942</v>
      </c>
      <c r="Z498" s="29">
        <v>975.6112</v>
      </c>
      <c r="AA498" s="29">
        <v>5.0639</v>
      </c>
      <c r="AB498" s="29">
        <v>44.3037</v>
      </c>
      <c r="AC498" s="29">
        <v>18.1188</v>
      </c>
    </row>
    <row r="499" spans="1:29">
      <c r="A499" s="13" t="s">
        <v>13224</v>
      </c>
      <c r="B499" s="4" t="s">
        <v>1307</v>
      </c>
      <c r="C499" s="12"/>
      <c r="D499" s="4"/>
      <c r="E499" s="4"/>
      <c r="F499" s="4"/>
      <c r="G499" s="4"/>
      <c r="H499" s="4"/>
      <c r="I499" s="5" t="s">
        <v>28521</v>
      </c>
      <c r="J499" s="5" t="s">
        <v>1732</v>
      </c>
      <c r="K499" s="5" t="s">
        <v>385</v>
      </c>
      <c r="L499" s="5" t="s">
        <v>7984</v>
      </c>
      <c r="M499" s="5" t="s">
        <v>10101</v>
      </c>
      <c r="N499" s="5" t="s">
        <v>1289</v>
      </c>
      <c r="O499" s="5" t="s">
        <v>14837</v>
      </c>
      <c r="P499" s="5" t="s">
        <v>5904</v>
      </c>
      <c r="Q499" s="5">
        <v>2.084</v>
      </c>
      <c r="R499" s="25">
        <f t="shared" si="7"/>
        <v>2.084</v>
      </c>
      <c r="S499" s="30" t="s">
        <v>28522</v>
      </c>
      <c r="T499" s="30" t="s">
        <v>963</v>
      </c>
      <c r="U499" s="30" t="s">
        <v>1608</v>
      </c>
      <c r="V499" s="5" t="s">
        <v>3757</v>
      </c>
      <c r="W499" s="28"/>
      <c r="X499" s="29">
        <v>2.4441</v>
      </c>
      <c r="Z499" s="29">
        <v>975.9666</v>
      </c>
      <c r="AA499" s="29">
        <v>4.4641</v>
      </c>
      <c r="AB499" s="29">
        <v>46.4591</v>
      </c>
      <c r="AC499" s="29">
        <v>18.1196</v>
      </c>
    </row>
    <row r="500" spans="1:29">
      <c r="A500" s="13" t="s">
        <v>13226</v>
      </c>
      <c r="B500" s="4" t="s">
        <v>571</v>
      </c>
      <c r="C500" s="12"/>
      <c r="D500" s="4"/>
      <c r="E500" s="4"/>
      <c r="F500" s="4"/>
      <c r="G500" s="4"/>
      <c r="H500" s="4"/>
      <c r="I500" s="5" t="s">
        <v>28523</v>
      </c>
      <c r="J500" s="5" t="s">
        <v>1014</v>
      </c>
      <c r="K500" s="5" t="s">
        <v>831</v>
      </c>
      <c r="L500" s="5" t="s">
        <v>8733</v>
      </c>
      <c r="M500" s="5" t="s">
        <v>28524</v>
      </c>
      <c r="N500" s="5" t="s">
        <v>1084</v>
      </c>
      <c r="O500" s="5" t="s">
        <v>28525</v>
      </c>
      <c r="P500" s="5" t="s">
        <v>24134</v>
      </c>
      <c r="Q500" s="5">
        <v>1.753</v>
      </c>
      <c r="R500" s="25">
        <f t="shared" si="7"/>
        <v>1.753</v>
      </c>
      <c r="S500" s="30" t="s">
        <v>19647</v>
      </c>
      <c r="T500" s="30" t="s">
        <v>2209</v>
      </c>
      <c r="U500" s="30" t="s">
        <v>216</v>
      </c>
      <c r="V500" s="5" t="s">
        <v>4024</v>
      </c>
      <c r="W500" s="28"/>
      <c r="X500" s="29">
        <v>2.3056</v>
      </c>
      <c r="Z500" s="29">
        <v>976.8649</v>
      </c>
      <c r="AA500" s="29">
        <v>3.6074</v>
      </c>
      <c r="AB500" s="29">
        <v>49.3491</v>
      </c>
      <c r="AC500" s="29">
        <v>4.6422</v>
      </c>
    </row>
    <row r="501" spans="1:29">
      <c r="A501" s="13" t="s">
        <v>13228</v>
      </c>
      <c r="B501" s="4" t="s">
        <v>5175</v>
      </c>
      <c r="C501" s="12"/>
      <c r="D501" s="4"/>
      <c r="E501" s="4"/>
      <c r="F501" s="4"/>
      <c r="G501" s="4"/>
      <c r="H501" s="4"/>
      <c r="I501" s="5" t="s">
        <v>28526</v>
      </c>
      <c r="J501" s="5" t="s">
        <v>4768</v>
      </c>
      <c r="K501" s="5" t="s">
        <v>1062</v>
      </c>
      <c r="L501" s="5" t="s">
        <v>7079</v>
      </c>
      <c r="M501" s="5" t="s">
        <v>28527</v>
      </c>
      <c r="N501" s="5" t="s">
        <v>3423</v>
      </c>
      <c r="O501" s="5" t="s">
        <v>28528</v>
      </c>
      <c r="P501" s="5" t="s">
        <v>28529</v>
      </c>
      <c r="Q501" s="5">
        <v>2.506</v>
      </c>
      <c r="R501" s="25">
        <f t="shared" si="7"/>
        <v>2.506</v>
      </c>
      <c r="S501" s="30" t="s">
        <v>11230</v>
      </c>
      <c r="T501" s="30" t="s">
        <v>1029</v>
      </c>
      <c r="U501" s="30" t="s">
        <v>975</v>
      </c>
      <c r="V501" s="5" t="s">
        <v>278</v>
      </c>
      <c r="W501" s="28"/>
      <c r="X501" s="29">
        <v>1.6139</v>
      </c>
      <c r="Z501" s="29">
        <v>977.7592</v>
      </c>
      <c r="AA501" s="29">
        <v>2.887</v>
      </c>
      <c r="AB501" s="29">
        <v>53.6426</v>
      </c>
      <c r="AC501" s="29">
        <v>333.3719</v>
      </c>
    </row>
    <row r="502" spans="1:29">
      <c r="A502" s="13" t="s">
        <v>13230</v>
      </c>
      <c r="B502" s="4" t="s">
        <v>1758</v>
      </c>
      <c r="C502" s="12"/>
      <c r="D502" s="4"/>
      <c r="E502" s="4"/>
      <c r="F502" s="4"/>
      <c r="G502" s="4"/>
      <c r="H502" s="4"/>
      <c r="I502" s="5" t="s">
        <v>28530</v>
      </c>
      <c r="J502" s="5" t="s">
        <v>1807</v>
      </c>
      <c r="K502" s="5" t="s">
        <v>231</v>
      </c>
      <c r="L502" s="5" t="s">
        <v>9387</v>
      </c>
      <c r="M502" s="5" t="s">
        <v>28531</v>
      </c>
      <c r="N502" s="5" t="s">
        <v>1163</v>
      </c>
      <c r="O502" s="5" t="s">
        <v>17001</v>
      </c>
      <c r="P502" s="5" t="s">
        <v>28532</v>
      </c>
      <c r="Q502" s="5">
        <v>2.278</v>
      </c>
      <c r="R502" s="25">
        <f t="shared" si="7"/>
        <v>2.278</v>
      </c>
      <c r="S502" s="30" t="s">
        <v>6804</v>
      </c>
      <c r="T502" s="30" t="s">
        <v>5159</v>
      </c>
      <c r="U502" s="30" t="s">
        <v>56</v>
      </c>
      <c r="V502" s="5" t="s">
        <v>1754</v>
      </c>
      <c r="W502" s="28"/>
      <c r="X502" s="29">
        <v>1.6583</v>
      </c>
      <c r="Z502" s="29">
        <v>978.3534</v>
      </c>
      <c r="AA502" s="29">
        <v>2.3374</v>
      </c>
      <c r="AB502" s="29">
        <v>57.0883</v>
      </c>
      <c r="AC502" s="29">
        <v>332.0748</v>
      </c>
    </row>
    <row r="503" spans="1:29">
      <c r="A503" s="13" t="s">
        <v>13232</v>
      </c>
      <c r="B503" s="4" t="s">
        <v>571</v>
      </c>
      <c r="C503" s="12"/>
      <c r="D503" s="4"/>
      <c r="E503" s="4"/>
      <c r="F503" s="4"/>
      <c r="G503" s="4"/>
      <c r="H503" s="4"/>
      <c r="I503" s="5" t="s">
        <v>28533</v>
      </c>
      <c r="J503" s="5" t="s">
        <v>9950</v>
      </c>
      <c r="K503" s="5" t="s">
        <v>1264</v>
      </c>
      <c r="L503" s="5" t="s">
        <v>621</v>
      </c>
      <c r="M503" s="5" t="s">
        <v>19786</v>
      </c>
      <c r="N503" s="5" t="s">
        <v>988</v>
      </c>
      <c r="O503" s="5" t="s">
        <v>2890</v>
      </c>
      <c r="P503" s="5" t="s">
        <v>20407</v>
      </c>
      <c r="Q503" s="5">
        <v>2.592</v>
      </c>
      <c r="R503" s="25">
        <f t="shared" si="7"/>
        <v>2.592</v>
      </c>
      <c r="S503" s="30" t="s">
        <v>7858</v>
      </c>
      <c r="T503" s="30" t="s">
        <v>1225</v>
      </c>
      <c r="U503" s="30" t="s">
        <v>2802</v>
      </c>
      <c r="V503" s="5" t="s">
        <v>278</v>
      </c>
      <c r="W503" s="28"/>
      <c r="X503" s="29">
        <v>1.3776</v>
      </c>
      <c r="Z503" s="29">
        <v>978.6703</v>
      </c>
      <c r="AA503" s="29">
        <v>2.0408</v>
      </c>
      <c r="AB503" s="29">
        <v>58.4784</v>
      </c>
      <c r="AC503" s="29">
        <v>327.6512</v>
      </c>
    </row>
    <row r="504" spans="1:29">
      <c r="A504" s="13" t="s">
        <v>13234</v>
      </c>
      <c r="B504" s="4" t="s">
        <v>4241</v>
      </c>
      <c r="C504" s="12"/>
      <c r="D504" s="4"/>
      <c r="E504" s="4"/>
      <c r="F504" s="4"/>
      <c r="G504" s="4"/>
      <c r="H504" s="4"/>
      <c r="I504" s="5" t="s">
        <v>28534</v>
      </c>
      <c r="J504" s="5" t="s">
        <v>4149</v>
      </c>
      <c r="K504" s="5" t="s">
        <v>267</v>
      </c>
      <c r="L504" s="5" t="s">
        <v>7597</v>
      </c>
      <c r="M504" s="5" t="s">
        <v>5903</v>
      </c>
      <c r="N504" s="5" t="s">
        <v>3423</v>
      </c>
      <c r="O504" s="5" t="s">
        <v>28535</v>
      </c>
      <c r="P504" s="5" t="s">
        <v>24189</v>
      </c>
      <c r="Q504" s="5">
        <v>2.437</v>
      </c>
      <c r="R504" s="25">
        <f t="shared" si="7"/>
        <v>2.437</v>
      </c>
      <c r="S504" s="30" t="s">
        <v>27594</v>
      </c>
      <c r="T504" s="30" t="s">
        <v>169</v>
      </c>
      <c r="U504" s="30" t="s">
        <v>3139</v>
      </c>
      <c r="V504" s="5" t="s">
        <v>278</v>
      </c>
      <c r="W504" s="28"/>
      <c r="X504" s="29">
        <v>1.4738</v>
      </c>
      <c r="Z504" s="29">
        <v>979.1946</v>
      </c>
      <c r="AA504" s="29">
        <v>1.6351</v>
      </c>
      <c r="AB504" s="29">
        <v>60.1408</v>
      </c>
      <c r="AC504" s="29">
        <v>332.8412</v>
      </c>
    </row>
    <row r="505" spans="1:29">
      <c r="A505" s="13" t="s">
        <v>13236</v>
      </c>
      <c r="B505" s="4" t="s">
        <v>360</v>
      </c>
      <c r="C505" s="12"/>
      <c r="D505" s="4"/>
      <c r="E505" s="4"/>
      <c r="F505" s="4"/>
      <c r="G505" s="4"/>
      <c r="H505" s="4"/>
      <c r="I505" s="5" t="s">
        <v>28536</v>
      </c>
      <c r="J505" s="5" t="s">
        <v>4012</v>
      </c>
      <c r="K505" s="5" t="s">
        <v>251</v>
      </c>
      <c r="L505" s="5" t="s">
        <v>79</v>
      </c>
      <c r="M505" s="5" t="s">
        <v>28537</v>
      </c>
      <c r="N505" s="5" t="s">
        <v>1176</v>
      </c>
      <c r="O505" s="5" t="s">
        <v>28538</v>
      </c>
      <c r="P505" s="5" t="s">
        <v>28539</v>
      </c>
      <c r="Q505" s="5">
        <v>2.482</v>
      </c>
      <c r="R505" s="25">
        <f t="shared" si="7"/>
        <v>2.482</v>
      </c>
      <c r="S505" s="30" t="s">
        <v>6757</v>
      </c>
      <c r="T505" s="30" t="s">
        <v>2240</v>
      </c>
      <c r="U505" s="30" t="s">
        <v>322</v>
      </c>
      <c r="V505" s="5" t="s">
        <v>278</v>
      </c>
      <c r="W505" s="28"/>
      <c r="X505" s="29">
        <v>1.4364</v>
      </c>
      <c r="Z505" s="29">
        <v>979.5724</v>
      </c>
      <c r="AA505" s="29">
        <v>1.2349</v>
      </c>
      <c r="AB505" s="29">
        <v>64.7059</v>
      </c>
      <c r="AC505" s="29">
        <v>333.5577</v>
      </c>
    </row>
    <row r="506" spans="1:29">
      <c r="A506" s="13" t="s">
        <v>13238</v>
      </c>
      <c r="B506" s="4" t="s">
        <v>190</v>
      </c>
      <c r="C506" s="12"/>
      <c r="D506" s="4"/>
      <c r="E506" s="4"/>
      <c r="F506" s="4"/>
      <c r="G506" s="4"/>
      <c r="H506" s="4"/>
      <c r="I506" s="5" t="s">
        <v>28540</v>
      </c>
      <c r="J506" s="5" t="s">
        <v>3880</v>
      </c>
      <c r="K506" s="5" t="s">
        <v>43</v>
      </c>
      <c r="L506" s="5" t="s">
        <v>9944</v>
      </c>
      <c r="M506" s="5" t="s">
        <v>25493</v>
      </c>
      <c r="N506" s="5" t="s">
        <v>1176</v>
      </c>
      <c r="O506" s="5" t="s">
        <v>28541</v>
      </c>
      <c r="P506" s="5" t="s">
        <v>28542</v>
      </c>
      <c r="Q506" s="5">
        <v>2.306</v>
      </c>
      <c r="R506" s="25">
        <f t="shared" si="7"/>
        <v>2.306</v>
      </c>
      <c r="S506" s="30" t="s">
        <v>25921</v>
      </c>
      <c r="T506" s="30" t="s">
        <v>1679</v>
      </c>
      <c r="U506" s="30" t="s">
        <v>1287</v>
      </c>
      <c r="V506" s="5" t="s">
        <v>278</v>
      </c>
      <c r="W506" s="28"/>
      <c r="X506" s="29">
        <v>1.361</v>
      </c>
      <c r="Z506" s="29">
        <v>979.5249</v>
      </c>
      <c r="AA506" s="29">
        <v>0.8704</v>
      </c>
      <c r="AB506" s="29">
        <v>67.6451</v>
      </c>
      <c r="AC506" s="29">
        <v>337.1226</v>
      </c>
    </row>
    <row r="507" spans="1:29">
      <c r="A507" s="13" t="s">
        <v>13240</v>
      </c>
      <c r="B507" s="4" t="s">
        <v>1641</v>
      </c>
      <c r="C507" s="12"/>
      <c r="D507" s="4"/>
      <c r="E507" s="4"/>
      <c r="F507" s="4"/>
      <c r="G507" s="4"/>
      <c r="H507" s="4"/>
      <c r="I507" s="5" t="s">
        <v>28543</v>
      </c>
      <c r="J507" s="5" t="s">
        <v>5318</v>
      </c>
      <c r="K507" s="5" t="s">
        <v>665</v>
      </c>
      <c r="L507" s="5" t="s">
        <v>3955</v>
      </c>
      <c r="M507" s="5" t="s">
        <v>28544</v>
      </c>
      <c r="N507" s="5" t="s">
        <v>1012</v>
      </c>
      <c r="O507" s="5" t="s">
        <v>28545</v>
      </c>
      <c r="P507" s="5" t="s">
        <v>28546</v>
      </c>
      <c r="Q507" s="5">
        <v>2.114</v>
      </c>
      <c r="R507" s="25">
        <f t="shared" si="7"/>
        <v>2.114</v>
      </c>
      <c r="S507" s="30" t="s">
        <v>28547</v>
      </c>
      <c r="T507" s="30" t="s">
        <v>1848</v>
      </c>
      <c r="U507" s="30" t="s">
        <v>322</v>
      </c>
      <c r="V507" s="5" t="s">
        <v>278</v>
      </c>
      <c r="W507" s="28"/>
      <c r="X507" s="29">
        <v>1.1196</v>
      </c>
      <c r="Z507" s="29">
        <v>979.1834</v>
      </c>
      <c r="AA507" s="29">
        <v>0.4648</v>
      </c>
      <c r="AB507" s="29">
        <v>67.6666</v>
      </c>
      <c r="AC507" s="29">
        <v>327.4608</v>
      </c>
    </row>
    <row r="508" spans="1:29">
      <c r="A508" s="13" t="s">
        <v>13242</v>
      </c>
      <c r="B508" s="4" t="s">
        <v>302</v>
      </c>
      <c r="C508" s="12"/>
      <c r="D508" s="4"/>
      <c r="E508" s="4"/>
      <c r="F508" s="4"/>
      <c r="G508" s="4"/>
      <c r="H508" s="4"/>
      <c r="I508" s="5" t="s">
        <v>28548</v>
      </c>
      <c r="J508" s="5" t="s">
        <v>2026</v>
      </c>
      <c r="K508" s="5" t="s">
        <v>338</v>
      </c>
      <c r="L508" s="5" t="s">
        <v>7584</v>
      </c>
      <c r="M508" s="5" t="s">
        <v>28549</v>
      </c>
      <c r="N508" s="5" t="s">
        <v>1363</v>
      </c>
      <c r="O508" s="5" t="s">
        <v>28550</v>
      </c>
      <c r="P508" s="5" t="s">
        <v>945</v>
      </c>
      <c r="Q508" s="5">
        <v>2.212</v>
      </c>
      <c r="R508" s="25">
        <f t="shared" si="7"/>
        <v>2.212</v>
      </c>
      <c r="S508" s="30" t="s">
        <v>11628</v>
      </c>
      <c r="T508" s="30" t="s">
        <v>2337</v>
      </c>
      <c r="U508" s="30" t="s">
        <v>1785</v>
      </c>
      <c r="V508" s="5" t="s">
        <v>278</v>
      </c>
      <c r="W508" s="28"/>
      <c r="X508" s="29">
        <v>1.3797</v>
      </c>
      <c r="Z508" s="29">
        <v>978.6674</v>
      </c>
      <c r="AA508" s="29">
        <v>-194.1202</v>
      </c>
      <c r="AB508" s="29">
        <v>70.0573</v>
      </c>
      <c r="AC508" s="29">
        <v>347.7511</v>
      </c>
    </row>
    <row r="509" spans="1:29">
      <c r="A509" s="13" t="s">
        <v>13244</v>
      </c>
      <c r="B509" s="4" t="s">
        <v>1243</v>
      </c>
      <c r="C509" s="12"/>
      <c r="D509" s="4"/>
      <c r="E509" s="4"/>
      <c r="F509" s="4"/>
      <c r="G509" s="4"/>
      <c r="H509" s="4"/>
      <c r="I509" s="5" t="s">
        <v>28551</v>
      </c>
      <c r="J509" s="5" t="s">
        <v>1584</v>
      </c>
      <c r="K509" s="5" t="s">
        <v>310</v>
      </c>
      <c r="L509" s="5" t="s">
        <v>2895</v>
      </c>
      <c r="M509" s="5" t="s">
        <v>28552</v>
      </c>
      <c r="N509" s="5" t="s">
        <v>93</v>
      </c>
      <c r="O509" s="5" t="s">
        <v>28553</v>
      </c>
      <c r="P509" s="5" t="s">
        <v>28554</v>
      </c>
      <c r="Q509" s="5">
        <v>2.209</v>
      </c>
      <c r="R509" s="25">
        <f t="shared" si="7"/>
        <v>2.209</v>
      </c>
      <c r="S509" s="30" t="s">
        <v>28555</v>
      </c>
      <c r="T509" s="30" t="s">
        <v>4969</v>
      </c>
      <c r="U509" s="30" t="s">
        <v>2768</v>
      </c>
      <c r="V509" s="5" t="s">
        <v>278</v>
      </c>
      <c r="W509" s="28"/>
      <c r="X509" s="29">
        <v>0.686</v>
      </c>
      <c r="Z509" s="29">
        <v>977.8787</v>
      </c>
      <c r="AA509" s="29">
        <v>-18.1842</v>
      </c>
      <c r="AB509" s="29">
        <v>69.4278</v>
      </c>
      <c r="AC509" s="29">
        <v>358.3169</v>
      </c>
    </row>
    <row r="510" spans="1:29">
      <c r="A510" s="13" t="s">
        <v>13247</v>
      </c>
      <c r="B510" s="4" t="s">
        <v>586</v>
      </c>
      <c r="C510" s="12"/>
      <c r="D510" s="4"/>
      <c r="E510" s="4"/>
      <c r="F510" s="4"/>
      <c r="G510" s="4"/>
      <c r="H510" s="4"/>
      <c r="I510" s="5" t="s">
        <v>28556</v>
      </c>
      <c r="J510" s="5" t="s">
        <v>6024</v>
      </c>
      <c r="K510" s="5" t="s">
        <v>456</v>
      </c>
      <c r="L510" s="5" t="s">
        <v>11742</v>
      </c>
      <c r="M510" s="5" t="s">
        <v>28557</v>
      </c>
      <c r="N510" s="5" t="s">
        <v>1012</v>
      </c>
      <c r="O510" s="5" t="s">
        <v>28558</v>
      </c>
      <c r="P510" s="5" t="s">
        <v>24762</v>
      </c>
      <c r="Q510" s="5">
        <v>2.362</v>
      </c>
      <c r="R510" s="25">
        <f t="shared" si="7"/>
        <v>2.362</v>
      </c>
      <c r="S510" s="30" t="s">
        <v>28559</v>
      </c>
      <c r="T510" s="30" t="s">
        <v>889</v>
      </c>
      <c r="U510" s="30" t="s">
        <v>2254</v>
      </c>
      <c r="V510" s="5" t="s">
        <v>278</v>
      </c>
      <c r="W510" s="28"/>
      <c r="X510" s="29">
        <v>1.3932</v>
      </c>
      <c r="Z510" s="29">
        <v>977.35</v>
      </c>
      <c r="AA510" s="29" t="s">
        <v>269</v>
      </c>
      <c r="AB510" s="29">
        <v>72.786</v>
      </c>
      <c r="AC510" s="29">
        <v>334.1244</v>
      </c>
    </row>
    <row r="511" spans="1:29">
      <c r="A511" s="13" t="s">
        <v>13249</v>
      </c>
      <c r="B511" s="4" t="s">
        <v>1651</v>
      </c>
      <c r="C511" s="12"/>
      <c r="D511" s="4"/>
      <c r="E511" s="4"/>
      <c r="F511" s="4"/>
      <c r="G511" s="4"/>
      <c r="H511" s="4"/>
      <c r="I511" s="5" t="s">
        <v>28560</v>
      </c>
      <c r="J511" s="5" t="s">
        <v>7329</v>
      </c>
      <c r="K511" s="5" t="s">
        <v>1996</v>
      </c>
      <c r="L511" s="5" t="s">
        <v>7547</v>
      </c>
      <c r="M511" s="5" t="s">
        <v>28561</v>
      </c>
      <c r="N511" s="5" t="s">
        <v>542</v>
      </c>
      <c r="O511" s="5" t="s">
        <v>28562</v>
      </c>
      <c r="P511" s="5" t="s">
        <v>19948</v>
      </c>
      <c r="Q511" s="5">
        <v>2.205</v>
      </c>
      <c r="R511" s="25">
        <f t="shared" si="7"/>
        <v>2.205</v>
      </c>
      <c r="S511" s="30" t="s">
        <v>12824</v>
      </c>
      <c r="T511" s="30" t="s">
        <v>6582</v>
      </c>
      <c r="U511" s="30" t="s">
        <v>1095</v>
      </c>
      <c r="V511" s="5" t="s">
        <v>278</v>
      </c>
      <c r="W511" s="28"/>
      <c r="X511" s="29">
        <v>0.6869</v>
      </c>
      <c r="Z511" s="29">
        <v>977.0408</v>
      </c>
      <c r="AA511" s="29" t="s">
        <v>269</v>
      </c>
      <c r="AB511" s="29">
        <v>70.5157</v>
      </c>
      <c r="AC511" s="29">
        <v>130.8119</v>
      </c>
    </row>
    <row r="512" spans="1:29">
      <c r="A512" s="13" t="s">
        <v>13251</v>
      </c>
      <c r="B512" s="4" t="s">
        <v>570</v>
      </c>
      <c r="C512" s="12"/>
      <c r="D512" s="4"/>
      <c r="E512" s="4"/>
      <c r="F512" s="4"/>
      <c r="G512" s="4"/>
      <c r="H512" s="4"/>
      <c r="I512" s="5" t="s">
        <v>28563</v>
      </c>
      <c r="J512" s="5" t="s">
        <v>2209</v>
      </c>
      <c r="K512" s="5" t="s">
        <v>414</v>
      </c>
      <c r="L512" s="5" t="s">
        <v>2787</v>
      </c>
      <c r="M512" s="5" t="s">
        <v>10499</v>
      </c>
      <c r="N512" s="5" t="s">
        <v>1328</v>
      </c>
      <c r="O512" s="5" t="s">
        <v>28564</v>
      </c>
      <c r="P512" s="5" t="s">
        <v>28565</v>
      </c>
      <c r="Q512" s="5">
        <v>2.212</v>
      </c>
      <c r="R512" s="25">
        <f t="shared" si="7"/>
        <v>2.212</v>
      </c>
      <c r="S512" s="30" t="s">
        <v>12078</v>
      </c>
      <c r="T512" s="30" t="s">
        <v>6039</v>
      </c>
      <c r="U512" s="30" t="s">
        <v>322</v>
      </c>
      <c r="V512" s="5" t="s">
        <v>278</v>
      </c>
      <c r="W512" s="28"/>
      <c r="X512" s="29">
        <v>1.1251</v>
      </c>
      <c r="Z512" s="29">
        <v>977.8603</v>
      </c>
      <c r="AA512" s="29" t="s">
        <v>269</v>
      </c>
      <c r="AB512" s="29">
        <v>69.1816</v>
      </c>
      <c r="AC512" s="29">
        <v>317.067</v>
      </c>
    </row>
    <row r="513" spans="1:29">
      <c r="A513" s="13" t="s">
        <v>13253</v>
      </c>
      <c r="B513" s="4" t="s">
        <v>1746</v>
      </c>
      <c r="C513" s="12"/>
      <c r="D513" s="4"/>
      <c r="E513" s="4"/>
      <c r="F513" s="4"/>
      <c r="G513" s="4"/>
      <c r="H513" s="4"/>
      <c r="I513" s="5" t="s">
        <v>28566</v>
      </c>
      <c r="J513" s="5" t="s">
        <v>323</v>
      </c>
      <c r="K513" s="5" t="s">
        <v>665</v>
      </c>
      <c r="L513" s="5" t="s">
        <v>8636</v>
      </c>
      <c r="M513" s="5" t="s">
        <v>28567</v>
      </c>
      <c r="N513" s="5" t="s">
        <v>4815</v>
      </c>
      <c r="O513" s="5" t="s">
        <v>28568</v>
      </c>
      <c r="P513" s="5" t="s">
        <v>25619</v>
      </c>
      <c r="Q513" s="5">
        <v>1.944</v>
      </c>
      <c r="R513" s="25">
        <f t="shared" si="7"/>
        <v>1.944</v>
      </c>
      <c r="S513" s="30" t="s">
        <v>28569</v>
      </c>
      <c r="T513" s="30" t="s">
        <v>1883</v>
      </c>
      <c r="U513" s="30" t="s">
        <v>1837</v>
      </c>
      <c r="V513" s="5" t="s">
        <v>278</v>
      </c>
      <c r="W513" s="28"/>
      <c r="X513" s="29">
        <v>1.4073</v>
      </c>
      <c r="Z513" s="29">
        <v>978.1787</v>
      </c>
      <c r="AA513" s="29" t="s">
        <v>269</v>
      </c>
      <c r="AB513" s="29">
        <v>71.7814</v>
      </c>
      <c r="AC513" s="29">
        <v>105.5233</v>
      </c>
    </row>
    <row r="514" spans="1:29">
      <c r="A514" s="13" t="s">
        <v>13255</v>
      </c>
      <c r="B514" s="4" t="s">
        <v>2865</v>
      </c>
      <c r="C514" s="12"/>
      <c r="D514" s="4"/>
      <c r="E514" s="4"/>
      <c r="F514" s="4"/>
      <c r="G514" s="4"/>
      <c r="H514" s="4"/>
      <c r="I514" s="5" t="s">
        <v>28570</v>
      </c>
      <c r="J514" s="5" t="s">
        <v>6069</v>
      </c>
      <c r="K514" s="5" t="s">
        <v>961</v>
      </c>
      <c r="L514" s="5" t="s">
        <v>7526</v>
      </c>
      <c r="M514" s="5" t="s">
        <v>17294</v>
      </c>
      <c r="N514" s="5" t="s">
        <v>1276</v>
      </c>
      <c r="O514" s="5" t="s">
        <v>28035</v>
      </c>
      <c r="P514" s="5" t="s">
        <v>28571</v>
      </c>
      <c r="Q514" s="5">
        <v>2.074</v>
      </c>
      <c r="R514" s="25">
        <f t="shared" ref="R514:R577" si="8">IF(COUNTBLANK(Q514)&gt;0,"",SUM(N514:Q514))</f>
        <v>2.074</v>
      </c>
      <c r="S514" s="30" t="s">
        <v>23392</v>
      </c>
      <c r="T514" s="30" t="s">
        <v>1838</v>
      </c>
      <c r="U514" s="30" t="s">
        <v>1287</v>
      </c>
      <c r="V514" s="5" t="s">
        <v>278</v>
      </c>
      <c r="W514" s="28"/>
      <c r="X514" s="29">
        <v>1.458</v>
      </c>
      <c r="Z514" s="29">
        <v>979.7117</v>
      </c>
      <c r="AA514" s="29" t="s">
        <v>269</v>
      </c>
      <c r="AB514" s="29">
        <v>69.7751</v>
      </c>
      <c r="AC514" s="29">
        <v>175.6218</v>
      </c>
    </row>
    <row r="515" spans="1:29">
      <c r="A515" s="13" t="s">
        <v>13257</v>
      </c>
      <c r="B515" s="4" t="s">
        <v>681</v>
      </c>
      <c r="C515" s="12"/>
      <c r="D515" s="4"/>
      <c r="E515" s="4"/>
      <c r="F515" s="4"/>
      <c r="G515" s="4"/>
      <c r="H515" s="4"/>
      <c r="I515" s="5" t="s">
        <v>5581</v>
      </c>
      <c r="J515" s="5" t="s">
        <v>4604</v>
      </c>
      <c r="K515" s="5" t="s">
        <v>542</v>
      </c>
      <c r="L515" s="5" t="s">
        <v>2202</v>
      </c>
      <c r="M515" s="5" t="s">
        <v>27525</v>
      </c>
      <c r="N515" s="5" t="s">
        <v>470</v>
      </c>
      <c r="O515" s="5" t="s">
        <v>28572</v>
      </c>
      <c r="P515" s="5" t="s">
        <v>19772</v>
      </c>
      <c r="Q515" s="5">
        <v>2.079</v>
      </c>
      <c r="R515" s="25">
        <f t="shared" si="8"/>
        <v>2.079</v>
      </c>
      <c r="S515" s="30" t="s">
        <v>28573</v>
      </c>
      <c r="T515" s="30" t="s">
        <v>1984</v>
      </c>
      <c r="U515" s="30" t="s">
        <v>1095</v>
      </c>
      <c r="V515" s="5" t="s">
        <v>278</v>
      </c>
      <c r="W515" s="28"/>
      <c r="X515" s="29">
        <v>0.4506</v>
      </c>
      <c r="Z515" s="29">
        <v>980.5897</v>
      </c>
      <c r="AA515" s="29">
        <v>-64.2296</v>
      </c>
      <c r="AB515" s="29">
        <v>69.8723</v>
      </c>
      <c r="AC515" s="29">
        <v>106.0345</v>
      </c>
    </row>
    <row r="516" spans="1:29">
      <c r="A516" s="13" t="s">
        <v>13259</v>
      </c>
      <c r="B516" s="4" t="s">
        <v>389</v>
      </c>
      <c r="C516" s="12"/>
      <c r="D516" s="4"/>
      <c r="E516" s="4"/>
      <c r="F516" s="4"/>
      <c r="G516" s="4"/>
      <c r="H516" s="4"/>
      <c r="I516" s="5" t="s">
        <v>28574</v>
      </c>
      <c r="J516" s="5" t="s">
        <v>3522</v>
      </c>
      <c r="K516" s="5" t="s">
        <v>665</v>
      </c>
      <c r="L516" s="5" t="s">
        <v>6495</v>
      </c>
      <c r="M516" s="5" t="s">
        <v>16167</v>
      </c>
      <c r="N516" s="5" t="s">
        <v>542</v>
      </c>
      <c r="O516" s="5" t="s">
        <v>28575</v>
      </c>
      <c r="P516" s="5" t="s">
        <v>28576</v>
      </c>
      <c r="Q516" s="5">
        <v>1.895</v>
      </c>
      <c r="R516" s="25">
        <f t="shared" si="8"/>
        <v>1.895</v>
      </c>
      <c r="S516" s="30" t="s">
        <v>28577</v>
      </c>
      <c r="T516" s="30" t="s">
        <v>6948</v>
      </c>
      <c r="U516" s="30" t="s">
        <v>2245</v>
      </c>
      <c r="V516" s="5" t="s">
        <v>278</v>
      </c>
      <c r="W516" s="28"/>
      <c r="X516" s="29">
        <v>0.171</v>
      </c>
      <c r="Z516" s="29">
        <v>980.8554</v>
      </c>
      <c r="AA516" s="29">
        <v>2.3138</v>
      </c>
      <c r="AB516" s="29">
        <v>63.8813</v>
      </c>
      <c r="AC516" s="29">
        <v>226.9179</v>
      </c>
    </row>
    <row r="517" spans="1:29">
      <c r="A517" s="13" t="s">
        <v>13261</v>
      </c>
      <c r="B517" s="4" t="s">
        <v>558</v>
      </c>
      <c r="C517" s="12"/>
      <c r="D517" s="4"/>
      <c r="E517" s="4"/>
      <c r="F517" s="4"/>
      <c r="G517" s="4"/>
      <c r="H517" s="4"/>
      <c r="I517" s="5" t="s">
        <v>28578</v>
      </c>
      <c r="J517" s="5" t="s">
        <v>9731</v>
      </c>
      <c r="K517" s="5" t="s">
        <v>4815</v>
      </c>
      <c r="L517" s="5" t="s">
        <v>15731</v>
      </c>
      <c r="M517" s="5" t="s">
        <v>6904</v>
      </c>
      <c r="N517" s="5" t="s">
        <v>988</v>
      </c>
      <c r="O517" s="5" t="s">
        <v>28579</v>
      </c>
      <c r="P517" s="5" t="s">
        <v>28580</v>
      </c>
      <c r="Q517" s="5">
        <v>1.871</v>
      </c>
      <c r="R517" s="25">
        <f t="shared" si="8"/>
        <v>1.871</v>
      </c>
      <c r="S517" s="30" t="s">
        <v>28581</v>
      </c>
      <c r="T517" s="30" t="s">
        <v>170</v>
      </c>
      <c r="U517" s="30" t="s">
        <v>2376</v>
      </c>
      <c r="V517" s="5" t="s">
        <v>278</v>
      </c>
      <c r="W517" s="28"/>
      <c r="X517" s="29">
        <v>0.7439</v>
      </c>
      <c r="Z517" s="29">
        <v>980.4233</v>
      </c>
      <c r="AA517" s="29">
        <v>2.1726</v>
      </c>
      <c r="AB517" s="29">
        <v>62.6484</v>
      </c>
      <c r="AC517" s="29">
        <v>344.4054</v>
      </c>
    </row>
    <row r="518" spans="1:29">
      <c r="A518" s="13" t="s">
        <v>13263</v>
      </c>
      <c r="B518" s="4" t="s">
        <v>531</v>
      </c>
      <c r="C518" s="12"/>
      <c r="D518" s="4"/>
      <c r="E518" s="4"/>
      <c r="F518" s="4"/>
      <c r="G518" s="4"/>
      <c r="H518" s="4"/>
      <c r="I518" s="5" t="s">
        <v>269</v>
      </c>
      <c r="J518" s="5" t="s">
        <v>1120</v>
      </c>
      <c r="K518" s="5" t="s">
        <v>880</v>
      </c>
      <c r="L518" s="5" t="s">
        <v>5331</v>
      </c>
      <c r="M518" s="5" t="s">
        <v>26182</v>
      </c>
      <c r="N518" s="5" t="s">
        <v>459</v>
      </c>
      <c r="O518" s="5" t="s">
        <v>28582</v>
      </c>
      <c r="P518" s="5" t="s">
        <v>28583</v>
      </c>
      <c r="Q518" s="5">
        <v>2.814</v>
      </c>
      <c r="R518" s="25">
        <f t="shared" si="8"/>
        <v>2.814</v>
      </c>
      <c r="S518" s="30" t="s">
        <v>9923</v>
      </c>
      <c r="T518" s="30" t="s">
        <v>649</v>
      </c>
      <c r="U518" s="30" t="s">
        <v>1587</v>
      </c>
      <c r="V518" s="5" t="s">
        <v>278</v>
      </c>
      <c r="W518" s="28"/>
      <c r="X518" s="29">
        <v>0.6188</v>
      </c>
      <c r="Z518" s="29">
        <v>979.5409</v>
      </c>
      <c r="AA518" s="29">
        <v>3.8333</v>
      </c>
      <c r="AB518" s="29">
        <v>58.0712</v>
      </c>
      <c r="AC518" s="29">
        <v>148.5148</v>
      </c>
    </row>
    <row r="519" spans="1:29">
      <c r="A519" s="13" t="s">
        <v>13265</v>
      </c>
      <c r="B519" s="4" t="s">
        <v>654</v>
      </c>
      <c r="C519" s="12"/>
      <c r="D519" s="4"/>
      <c r="E519" s="4"/>
      <c r="F519" s="4"/>
      <c r="G519" s="4"/>
      <c r="H519" s="4"/>
      <c r="I519" s="5" t="s">
        <v>28584</v>
      </c>
      <c r="J519" s="5" t="s">
        <v>1225</v>
      </c>
      <c r="K519" s="5" t="s">
        <v>1176</v>
      </c>
      <c r="L519" s="5" t="s">
        <v>346</v>
      </c>
      <c r="M519" s="5" t="s">
        <v>4033</v>
      </c>
      <c r="N519" s="5" t="s">
        <v>1289</v>
      </c>
      <c r="O519" s="5" t="s">
        <v>28585</v>
      </c>
      <c r="P519" s="5" t="s">
        <v>23320</v>
      </c>
      <c r="Q519" s="5">
        <v>2.699</v>
      </c>
      <c r="R519" s="25">
        <f t="shared" si="8"/>
        <v>2.699</v>
      </c>
      <c r="S519" s="30" t="s">
        <v>28586</v>
      </c>
      <c r="T519" s="30" t="s">
        <v>266</v>
      </c>
      <c r="U519" s="30" t="s">
        <v>3139</v>
      </c>
      <c r="V519" s="5" t="s">
        <v>278</v>
      </c>
      <c r="W519" s="28"/>
      <c r="X519" s="29">
        <v>0.3488</v>
      </c>
      <c r="Z519" s="29">
        <v>977.7547</v>
      </c>
      <c r="AA519" s="29">
        <v>5.951</v>
      </c>
      <c r="AB519" s="29">
        <v>52.1749</v>
      </c>
      <c r="AC519" s="29">
        <v>307.7007</v>
      </c>
    </row>
    <row r="520" spans="1:29">
      <c r="A520" s="13" t="s">
        <v>13267</v>
      </c>
      <c r="B520" s="4" t="s">
        <v>1831</v>
      </c>
      <c r="C520" s="12"/>
      <c r="D520" s="4"/>
      <c r="E520" s="4"/>
      <c r="F520" s="4"/>
      <c r="G520" s="4"/>
      <c r="H520" s="4"/>
      <c r="I520" s="5" t="s">
        <v>28587</v>
      </c>
      <c r="J520" s="5" t="s">
        <v>2287</v>
      </c>
      <c r="K520" s="5" t="s">
        <v>198</v>
      </c>
      <c r="L520" s="5" t="s">
        <v>915</v>
      </c>
      <c r="M520" s="5" t="s">
        <v>28588</v>
      </c>
      <c r="N520" s="5" t="s">
        <v>1012</v>
      </c>
      <c r="O520" s="5" t="s">
        <v>28589</v>
      </c>
      <c r="P520" s="5" t="s">
        <v>28590</v>
      </c>
      <c r="Q520" s="5">
        <v>2.476</v>
      </c>
      <c r="R520" s="25">
        <f t="shared" si="8"/>
        <v>2.476</v>
      </c>
      <c r="S520" s="30" t="s">
        <v>7023</v>
      </c>
      <c r="T520" s="30" t="s">
        <v>1509</v>
      </c>
      <c r="U520" s="30" t="s">
        <v>1095</v>
      </c>
      <c r="V520" s="5" t="s">
        <v>278</v>
      </c>
      <c r="W520" s="28"/>
      <c r="X520" s="29">
        <v>0.535</v>
      </c>
      <c r="Z520" s="29">
        <v>976.4852</v>
      </c>
      <c r="AA520" s="29">
        <v>6.3343</v>
      </c>
      <c r="AB520" s="29">
        <v>50.2388</v>
      </c>
      <c r="AC520" s="29">
        <v>290.4932</v>
      </c>
    </row>
    <row r="521" spans="1:29">
      <c r="A521" s="13" t="s">
        <v>13269</v>
      </c>
      <c r="B521" s="4" t="s">
        <v>359</v>
      </c>
      <c r="C521" s="12"/>
      <c r="D521" s="4"/>
      <c r="E521" s="4"/>
      <c r="F521" s="4"/>
      <c r="G521" s="4"/>
      <c r="H521" s="4"/>
      <c r="I521" s="5" t="s">
        <v>28591</v>
      </c>
      <c r="J521" s="5" t="s">
        <v>1506</v>
      </c>
      <c r="K521" s="5" t="s">
        <v>416</v>
      </c>
      <c r="L521" s="5" t="s">
        <v>3290</v>
      </c>
      <c r="M521" s="5" t="s">
        <v>28592</v>
      </c>
      <c r="N521" s="5" t="s">
        <v>171</v>
      </c>
      <c r="O521" s="5" t="s">
        <v>28593</v>
      </c>
      <c r="P521" s="5" t="s">
        <v>28594</v>
      </c>
      <c r="Q521" s="5">
        <v>1.826</v>
      </c>
      <c r="R521" s="25">
        <f t="shared" si="8"/>
        <v>1.826</v>
      </c>
      <c r="S521" s="30" t="s">
        <v>28595</v>
      </c>
      <c r="T521" s="30" t="s">
        <v>1893</v>
      </c>
      <c r="U521" s="30" t="s">
        <v>2254</v>
      </c>
      <c r="V521" s="5" t="s">
        <v>278</v>
      </c>
      <c r="W521" s="28"/>
      <c r="X521" s="29">
        <v>1.2972</v>
      </c>
      <c r="Z521" s="29">
        <v>976.2139</v>
      </c>
      <c r="AA521" s="29">
        <v>6.9102</v>
      </c>
      <c r="AB521" s="29">
        <v>48.6712</v>
      </c>
      <c r="AC521" s="29">
        <v>327.9038</v>
      </c>
    </row>
    <row r="522" spans="1:29">
      <c r="A522" s="13" t="s">
        <v>13271</v>
      </c>
      <c r="B522" s="4" t="s">
        <v>1725</v>
      </c>
      <c r="C522" s="12"/>
      <c r="D522" s="4"/>
      <c r="E522" s="4"/>
      <c r="F522" s="4"/>
      <c r="G522" s="4"/>
      <c r="H522" s="4"/>
      <c r="I522" s="5" t="s">
        <v>28596</v>
      </c>
      <c r="J522" s="5" t="s">
        <v>2323</v>
      </c>
      <c r="K522" s="5" t="s">
        <v>555</v>
      </c>
      <c r="L522" s="5" t="s">
        <v>3817</v>
      </c>
      <c r="M522" s="5" t="s">
        <v>2809</v>
      </c>
      <c r="N522" s="5" t="s">
        <v>108</v>
      </c>
      <c r="O522" s="5" t="s">
        <v>28597</v>
      </c>
      <c r="P522" s="5" t="s">
        <v>28598</v>
      </c>
      <c r="Q522" s="5">
        <v>2.004</v>
      </c>
      <c r="R522" s="25">
        <f t="shared" si="8"/>
        <v>2.004</v>
      </c>
      <c r="S522" s="30" t="s">
        <v>23278</v>
      </c>
      <c r="T522" s="30" t="s">
        <v>4612</v>
      </c>
      <c r="U522" s="30" t="s">
        <v>2768</v>
      </c>
      <c r="V522" s="5" t="s">
        <v>278</v>
      </c>
      <c r="W522" s="28"/>
      <c r="X522" s="29">
        <v>0.1461</v>
      </c>
      <c r="Z522" s="29">
        <v>976.851</v>
      </c>
      <c r="AA522" s="29">
        <v>8.9287</v>
      </c>
      <c r="AB522" s="29">
        <v>43.2964</v>
      </c>
      <c r="AC522" s="29">
        <v>228.9222</v>
      </c>
    </row>
    <row r="523" spans="1:29">
      <c r="A523" s="13" t="s">
        <v>13273</v>
      </c>
      <c r="B523" s="4" t="s">
        <v>570</v>
      </c>
      <c r="C523" s="12"/>
      <c r="D523" s="4"/>
      <c r="E523" s="4"/>
      <c r="F523" s="4"/>
      <c r="G523" s="4"/>
      <c r="H523" s="4"/>
      <c r="I523" s="5" t="s">
        <v>28599</v>
      </c>
      <c r="J523" s="5" t="s">
        <v>1826</v>
      </c>
      <c r="K523" s="5" t="s">
        <v>251</v>
      </c>
      <c r="L523" s="5" t="s">
        <v>1085</v>
      </c>
      <c r="M523" s="5" t="s">
        <v>14842</v>
      </c>
      <c r="N523" s="5" t="s">
        <v>281</v>
      </c>
      <c r="O523" s="5" t="s">
        <v>28268</v>
      </c>
      <c r="P523" s="5" t="s">
        <v>28600</v>
      </c>
      <c r="Q523" s="5">
        <v>2.048</v>
      </c>
      <c r="R523" s="25">
        <f t="shared" si="8"/>
        <v>2.048</v>
      </c>
      <c r="S523" s="30" t="s">
        <v>28601</v>
      </c>
      <c r="T523" s="30" t="s">
        <v>1083</v>
      </c>
      <c r="U523" s="30" t="s">
        <v>216</v>
      </c>
      <c r="V523" s="5" t="s">
        <v>278</v>
      </c>
      <c r="W523" s="28"/>
      <c r="X523" s="29">
        <v>1.5382</v>
      </c>
      <c r="Z523" s="29">
        <v>976.8508</v>
      </c>
      <c r="AA523" s="29">
        <v>7.1317</v>
      </c>
      <c r="AB523" s="29">
        <v>48.2066</v>
      </c>
      <c r="AC523" s="29">
        <v>359.3456</v>
      </c>
    </row>
    <row r="524" spans="1:29">
      <c r="A524" s="13" t="s">
        <v>13275</v>
      </c>
      <c r="B524" s="4" t="s">
        <v>390</v>
      </c>
      <c r="C524" s="12"/>
      <c r="D524" s="4"/>
      <c r="E524" s="4"/>
      <c r="F524" s="4"/>
      <c r="G524" s="4"/>
      <c r="H524" s="4"/>
      <c r="I524" s="5" t="s">
        <v>28602</v>
      </c>
      <c r="J524" s="5" t="s">
        <v>169</v>
      </c>
      <c r="K524" s="5" t="s">
        <v>198</v>
      </c>
      <c r="L524" s="5" t="s">
        <v>6621</v>
      </c>
      <c r="M524" s="5" t="s">
        <v>28603</v>
      </c>
      <c r="N524" s="5" t="s">
        <v>486</v>
      </c>
      <c r="O524" s="5" t="s">
        <v>28604</v>
      </c>
      <c r="P524" s="5" t="s">
        <v>28605</v>
      </c>
      <c r="Q524" s="5">
        <v>2.087</v>
      </c>
      <c r="R524" s="25">
        <f t="shared" si="8"/>
        <v>2.087</v>
      </c>
      <c r="S524" s="30" t="s">
        <v>28606</v>
      </c>
      <c r="T524" s="30" t="s">
        <v>2124</v>
      </c>
      <c r="U524" s="30" t="s">
        <v>2411</v>
      </c>
      <c r="V524" s="5" t="s">
        <v>278</v>
      </c>
      <c r="W524" s="28"/>
      <c r="X524" s="29">
        <v>0.1674</v>
      </c>
      <c r="Z524" s="29">
        <v>977.5509</v>
      </c>
      <c r="AA524" s="29">
        <v>6.6259</v>
      </c>
      <c r="AB524" s="29">
        <v>50.5176</v>
      </c>
      <c r="AC524" s="29">
        <v>92.402</v>
      </c>
    </row>
    <row r="525" spans="1:29">
      <c r="A525" s="13" t="s">
        <v>13277</v>
      </c>
      <c r="B525" s="4" t="s">
        <v>861</v>
      </c>
      <c r="C525" s="12"/>
      <c r="D525" s="4"/>
      <c r="E525" s="4"/>
      <c r="F525" s="4"/>
      <c r="G525" s="4"/>
      <c r="H525" s="4"/>
      <c r="I525" s="5" t="s">
        <v>28607</v>
      </c>
      <c r="J525" s="5" t="s">
        <v>106</v>
      </c>
      <c r="K525" s="5" t="s">
        <v>171</v>
      </c>
      <c r="L525" s="5" t="s">
        <v>4303</v>
      </c>
      <c r="M525" s="5" t="s">
        <v>28608</v>
      </c>
      <c r="N525" s="5" t="s">
        <v>251</v>
      </c>
      <c r="O525" s="5" t="s">
        <v>3399</v>
      </c>
      <c r="P525" s="5" t="s">
        <v>28609</v>
      </c>
      <c r="Q525" s="5">
        <v>2.441</v>
      </c>
      <c r="R525" s="25">
        <f t="shared" si="8"/>
        <v>2.441</v>
      </c>
      <c r="S525" s="30" t="s">
        <v>28610</v>
      </c>
      <c r="T525" s="30" t="s">
        <v>6134</v>
      </c>
      <c r="U525" s="30" t="s">
        <v>620</v>
      </c>
      <c r="V525" s="5" t="s">
        <v>278</v>
      </c>
      <c r="W525" s="28"/>
      <c r="X525" s="29">
        <v>0.7089</v>
      </c>
      <c r="Z525" s="29">
        <v>978.3519</v>
      </c>
      <c r="AA525" s="29">
        <v>5.4009</v>
      </c>
      <c r="AB525" s="29">
        <v>56.3638</v>
      </c>
      <c r="AC525" s="29">
        <v>326.137</v>
      </c>
    </row>
    <row r="526" spans="1:29">
      <c r="A526" s="13" t="s">
        <v>13279</v>
      </c>
      <c r="B526" s="4" t="s">
        <v>803</v>
      </c>
      <c r="C526" s="12"/>
      <c r="D526" s="4"/>
      <c r="E526" s="4"/>
      <c r="F526" s="4"/>
      <c r="G526" s="4"/>
      <c r="H526" s="4"/>
      <c r="I526" s="5" t="s">
        <v>28611</v>
      </c>
      <c r="J526" s="5" t="s">
        <v>2514</v>
      </c>
      <c r="K526" s="5" t="s">
        <v>1062</v>
      </c>
      <c r="L526" s="5" t="s">
        <v>9080</v>
      </c>
      <c r="M526" s="5" t="s">
        <v>14973</v>
      </c>
      <c r="N526" s="5" t="s">
        <v>542</v>
      </c>
      <c r="O526" s="5" t="s">
        <v>28612</v>
      </c>
      <c r="P526" s="5" t="s">
        <v>28613</v>
      </c>
      <c r="Q526" s="5">
        <v>2.889</v>
      </c>
      <c r="R526" s="25">
        <f t="shared" si="8"/>
        <v>2.889</v>
      </c>
      <c r="S526" s="30" t="s">
        <v>1010</v>
      </c>
      <c r="T526" s="30" t="s">
        <v>4882</v>
      </c>
      <c r="U526" s="30" t="s">
        <v>2403</v>
      </c>
      <c r="V526" s="5" t="s">
        <v>278</v>
      </c>
      <c r="W526" s="28"/>
      <c r="X526" s="29">
        <v>0.1188</v>
      </c>
      <c r="Z526" s="29">
        <v>979.1963</v>
      </c>
      <c r="AA526" s="29">
        <v>4.6398</v>
      </c>
      <c r="AB526" s="29">
        <v>59.0806</v>
      </c>
      <c r="AC526" s="29">
        <v>286.0357</v>
      </c>
    </row>
    <row r="527" spans="1:29">
      <c r="A527" s="13" t="s">
        <v>13280</v>
      </c>
      <c r="B527" s="4" t="s">
        <v>489</v>
      </c>
      <c r="C527" s="12"/>
      <c r="D527" s="4"/>
      <c r="E527" s="4"/>
      <c r="F527" s="4"/>
      <c r="G527" s="4"/>
      <c r="H527" s="4"/>
      <c r="I527" s="5" t="s">
        <v>28614</v>
      </c>
      <c r="J527" s="5" t="s">
        <v>1893</v>
      </c>
      <c r="K527" s="5" t="s">
        <v>796</v>
      </c>
      <c r="L527" s="5" t="s">
        <v>6994</v>
      </c>
      <c r="M527" s="5" t="s">
        <v>27013</v>
      </c>
      <c r="N527" s="5" t="s">
        <v>59</v>
      </c>
      <c r="O527" s="5" t="s">
        <v>5939</v>
      </c>
      <c r="P527" s="5" t="s">
        <v>28615</v>
      </c>
      <c r="Q527" s="5">
        <v>1.937</v>
      </c>
      <c r="R527" s="25">
        <f t="shared" si="8"/>
        <v>1.937</v>
      </c>
      <c r="S527" s="30" t="s">
        <v>28616</v>
      </c>
      <c r="T527" s="30" t="s">
        <v>4540</v>
      </c>
      <c r="U527" s="30" t="s">
        <v>2768</v>
      </c>
      <c r="V527" s="5" t="s">
        <v>278</v>
      </c>
      <c r="W527" s="28"/>
      <c r="X527" s="29">
        <v>0.1233</v>
      </c>
      <c r="Z527" s="29">
        <v>979.7778</v>
      </c>
      <c r="AA527" s="29">
        <v>3.9138</v>
      </c>
      <c r="AB527" s="29">
        <v>61.3972</v>
      </c>
      <c r="AC527" s="29">
        <v>238.6404</v>
      </c>
    </row>
    <row r="528" spans="1:29">
      <c r="A528" s="13" t="s">
        <v>13286</v>
      </c>
      <c r="B528" s="4" t="s">
        <v>572</v>
      </c>
      <c r="C528" s="12"/>
      <c r="D528" s="4"/>
      <c r="E528" s="4"/>
      <c r="F528" s="4"/>
      <c r="G528" s="4"/>
      <c r="H528" s="4"/>
      <c r="I528" s="5" t="s">
        <v>28617</v>
      </c>
      <c r="J528" s="5" t="s">
        <v>6870</v>
      </c>
      <c r="K528" s="5" t="s">
        <v>247</v>
      </c>
      <c r="L528" s="5" t="s">
        <v>4223</v>
      </c>
      <c r="M528" s="5" t="s">
        <v>28618</v>
      </c>
      <c r="N528" s="5" t="s">
        <v>498</v>
      </c>
      <c r="O528" s="5" t="s">
        <v>28619</v>
      </c>
      <c r="P528" s="5" t="s">
        <v>28620</v>
      </c>
      <c r="Q528" s="5">
        <v>2.647</v>
      </c>
      <c r="R528" s="25">
        <f t="shared" si="8"/>
        <v>2.647</v>
      </c>
      <c r="S528" s="30" t="s">
        <v>28621</v>
      </c>
      <c r="T528" s="30" t="s">
        <v>5541</v>
      </c>
      <c r="U528" s="30" t="s">
        <v>1287</v>
      </c>
      <c r="V528" s="5" t="s">
        <v>278</v>
      </c>
      <c r="W528" s="28"/>
      <c r="X528" s="29">
        <v>0.9305</v>
      </c>
      <c r="Z528" s="29">
        <v>979.9712</v>
      </c>
      <c r="AA528" s="29">
        <v>2.7</v>
      </c>
      <c r="AB528" s="29">
        <v>65.9983</v>
      </c>
      <c r="AC528" s="29">
        <v>359.7446</v>
      </c>
    </row>
    <row r="529" spans="1:29">
      <c r="A529" s="13" t="s">
        <v>13292</v>
      </c>
      <c r="B529" s="4" t="s">
        <v>1842</v>
      </c>
      <c r="C529" s="12"/>
      <c r="D529" s="4"/>
      <c r="E529" s="4"/>
      <c r="F529" s="4"/>
      <c r="G529" s="4"/>
      <c r="H529" s="4"/>
      <c r="I529" s="5" t="s">
        <v>21927</v>
      </c>
      <c r="J529" s="5" t="s">
        <v>1784</v>
      </c>
      <c r="K529" s="5" t="s">
        <v>231</v>
      </c>
      <c r="L529" s="5" t="s">
        <v>4677</v>
      </c>
      <c r="M529" s="5" t="s">
        <v>28622</v>
      </c>
      <c r="N529" s="5" t="s">
        <v>1340</v>
      </c>
      <c r="O529" s="5" t="s">
        <v>28623</v>
      </c>
      <c r="P529" s="5" t="s">
        <v>28624</v>
      </c>
      <c r="Q529" s="5">
        <v>2.003</v>
      </c>
      <c r="R529" s="25">
        <f t="shared" si="8"/>
        <v>2.003</v>
      </c>
      <c r="S529" s="30" t="s">
        <v>28625</v>
      </c>
      <c r="T529" s="30" t="s">
        <v>4935</v>
      </c>
      <c r="U529" s="30" t="s">
        <v>1287</v>
      </c>
      <c r="V529" s="5" t="s">
        <v>278</v>
      </c>
      <c r="W529" s="28"/>
      <c r="X529" s="29">
        <v>0.9939</v>
      </c>
      <c r="Z529" s="29">
        <v>980.0666</v>
      </c>
      <c r="AA529" s="29">
        <v>1.8842</v>
      </c>
      <c r="AB529" s="29">
        <v>69.1726</v>
      </c>
      <c r="AC529" s="29">
        <v>328.6031</v>
      </c>
    </row>
    <row r="530" spans="1:29">
      <c r="A530" s="13" t="s">
        <v>13298</v>
      </c>
      <c r="B530" s="4" t="s">
        <v>518</v>
      </c>
      <c r="C530" s="12"/>
      <c r="D530" s="4"/>
      <c r="E530" s="4"/>
      <c r="F530" s="4"/>
      <c r="G530" s="4"/>
      <c r="H530" s="4"/>
      <c r="I530" s="5" t="s">
        <v>28626</v>
      </c>
      <c r="J530" s="5" t="s">
        <v>5619</v>
      </c>
      <c r="K530" s="5" t="s">
        <v>231</v>
      </c>
      <c r="L530" s="5" t="s">
        <v>882</v>
      </c>
      <c r="M530" s="5" t="s">
        <v>10113</v>
      </c>
      <c r="N530" s="5" t="s">
        <v>281</v>
      </c>
      <c r="O530" s="5" t="s">
        <v>28627</v>
      </c>
      <c r="P530" s="5" t="s">
        <v>22494</v>
      </c>
      <c r="Q530" s="5">
        <v>3.265</v>
      </c>
      <c r="R530" s="25">
        <f t="shared" si="8"/>
        <v>3.265</v>
      </c>
      <c r="S530" s="30" t="s">
        <v>6403</v>
      </c>
      <c r="T530" s="30" t="s">
        <v>3765</v>
      </c>
      <c r="U530" s="30" t="s">
        <v>104</v>
      </c>
      <c r="V530" s="5" t="s">
        <v>278</v>
      </c>
      <c r="W530" s="28"/>
      <c r="X530" s="29">
        <v>0.529</v>
      </c>
      <c r="Z530" s="29">
        <v>980.0417</v>
      </c>
      <c r="AA530" s="29">
        <v>1.5833</v>
      </c>
      <c r="AB530" s="29">
        <v>70.2296</v>
      </c>
      <c r="AC530" s="29">
        <v>344.3775</v>
      </c>
    </row>
    <row r="531" spans="1:29">
      <c r="A531" s="13" t="s">
        <v>13304</v>
      </c>
      <c r="B531" s="4" t="s">
        <v>1746</v>
      </c>
      <c r="C531" s="12"/>
      <c r="D531" s="4"/>
      <c r="E531" s="4"/>
      <c r="F531" s="4"/>
      <c r="G531" s="4"/>
      <c r="H531" s="4"/>
      <c r="I531" s="5" t="s">
        <v>28628</v>
      </c>
      <c r="J531" s="5" t="s">
        <v>5327</v>
      </c>
      <c r="K531" s="5" t="s">
        <v>1996</v>
      </c>
      <c r="L531" s="5" t="s">
        <v>4789</v>
      </c>
      <c r="M531" s="5" t="s">
        <v>23784</v>
      </c>
      <c r="N531" s="5" t="s">
        <v>1081</v>
      </c>
      <c r="O531" s="5" t="s">
        <v>28629</v>
      </c>
      <c r="P531" s="5" t="s">
        <v>28630</v>
      </c>
      <c r="Q531" s="5">
        <v>2.268</v>
      </c>
      <c r="R531" s="25">
        <f t="shared" si="8"/>
        <v>2.268</v>
      </c>
      <c r="S531" s="30" t="s">
        <v>28631</v>
      </c>
      <c r="T531" s="30" t="s">
        <v>1817</v>
      </c>
      <c r="U531" s="30" t="s">
        <v>168</v>
      </c>
      <c r="V531" s="5" t="s">
        <v>278</v>
      </c>
      <c r="W531" s="28"/>
      <c r="X531" s="29">
        <v>0.2708</v>
      </c>
      <c r="Z531" s="29">
        <v>980.3556</v>
      </c>
      <c r="AA531" s="29">
        <v>1.1741</v>
      </c>
      <c r="AB531" s="29">
        <v>71.3481</v>
      </c>
      <c r="AC531" s="29">
        <v>139.5572</v>
      </c>
    </row>
    <row r="532" spans="1:29">
      <c r="A532" s="13" t="s">
        <v>13311</v>
      </c>
      <c r="B532" s="4" t="s">
        <v>669</v>
      </c>
      <c r="C532" s="12"/>
      <c r="D532" s="4"/>
      <c r="E532" s="4"/>
      <c r="F532" s="4"/>
      <c r="G532" s="4"/>
      <c r="H532" s="4"/>
      <c r="I532" s="5" t="s">
        <v>28632</v>
      </c>
      <c r="J532" s="5" t="s">
        <v>2058</v>
      </c>
      <c r="K532" s="5" t="s">
        <v>539</v>
      </c>
      <c r="L532" s="5" t="s">
        <v>2449</v>
      </c>
      <c r="M532" s="5" t="s">
        <v>27777</v>
      </c>
      <c r="N532" s="5" t="s">
        <v>55</v>
      </c>
      <c r="O532" s="5" t="s">
        <v>27953</v>
      </c>
      <c r="P532" s="5" t="s">
        <v>28633</v>
      </c>
      <c r="Q532" s="5">
        <v>1.949</v>
      </c>
      <c r="R532" s="25">
        <f t="shared" si="8"/>
        <v>1.949</v>
      </c>
      <c r="S532" s="30" t="s">
        <v>278</v>
      </c>
      <c r="T532" s="30" t="s">
        <v>1718</v>
      </c>
      <c r="U532" s="30" t="s">
        <v>216</v>
      </c>
      <c r="V532" s="5" t="s">
        <v>278</v>
      </c>
      <c r="W532" s="28"/>
      <c r="X532" s="29">
        <v>0.3285</v>
      </c>
      <c r="Z532" s="29">
        <v>980.4184</v>
      </c>
      <c r="AA532" s="29">
        <v>1.9735</v>
      </c>
      <c r="AB532" s="29">
        <v>66.7026</v>
      </c>
      <c r="AC532" s="29">
        <v>206.5227</v>
      </c>
    </row>
    <row r="533" spans="1:29">
      <c r="A533" s="13" t="s">
        <v>13318</v>
      </c>
      <c r="B533" s="4" t="s">
        <v>2380</v>
      </c>
      <c r="C533" s="12"/>
      <c r="D533" s="4"/>
      <c r="E533" s="4"/>
      <c r="F533" s="4"/>
      <c r="G533" s="4"/>
      <c r="H533" s="4"/>
      <c r="I533" s="5" t="s">
        <v>28634</v>
      </c>
      <c r="J533" s="5" t="s">
        <v>3824</v>
      </c>
      <c r="K533" s="5" t="s">
        <v>108</v>
      </c>
      <c r="L533" s="5" t="s">
        <v>4998</v>
      </c>
      <c r="M533" s="5" t="s">
        <v>17639</v>
      </c>
      <c r="N533" s="5" t="s">
        <v>1081</v>
      </c>
      <c r="O533" s="5" t="s">
        <v>9116</v>
      </c>
      <c r="P533" s="5" t="s">
        <v>27193</v>
      </c>
      <c r="Q533" s="5">
        <v>1.835</v>
      </c>
      <c r="R533" s="25">
        <f t="shared" si="8"/>
        <v>1.835</v>
      </c>
      <c r="S533" s="30" t="s">
        <v>278</v>
      </c>
      <c r="T533" s="30" t="s">
        <v>4248</v>
      </c>
      <c r="U533" s="30" t="s">
        <v>2376</v>
      </c>
      <c r="V533" s="5" t="s">
        <v>278</v>
      </c>
      <c r="W533" s="28"/>
      <c r="X533" s="29">
        <v>0.2498</v>
      </c>
      <c r="Z533" s="29">
        <v>980.8806</v>
      </c>
      <c r="AA533" s="29">
        <v>1.4703</v>
      </c>
      <c r="AB533" s="29">
        <v>67.4297</v>
      </c>
      <c r="AC533" s="29">
        <v>250.6039</v>
      </c>
    </row>
    <row r="534" spans="1:29">
      <c r="A534" s="13" t="s">
        <v>13327</v>
      </c>
      <c r="B534" s="4" t="s">
        <v>680</v>
      </c>
      <c r="C534" s="12"/>
      <c r="D534" s="4"/>
      <c r="E534" s="4"/>
      <c r="F534" s="4"/>
      <c r="G534" s="4"/>
      <c r="H534" s="4"/>
      <c r="I534" s="5" t="s">
        <v>28635</v>
      </c>
      <c r="J534" s="5" t="s">
        <v>1798</v>
      </c>
      <c r="K534" s="5" t="s">
        <v>267</v>
      </c>
      <c r="L534" s="5" t="s">
        <v>1326</v>
      </c>
      <c r="M534" s="5" t="s">
        <v>631</v>
      </c>
      <c r="N534" s="5" t="s">
        <v>935</v>
      </c>
      <c r="O534" s="5" t="s">
        <v>9673</v>
      </c>
      <c r="P534" s="5" t="s">
        <v>28636</v>
      </c>
      <c r="Q534" s="5">
        <v>1.732</v>
      </c>
      <c r="R534" s="25">
        <f t="shared" si="8"/>
        <v>1.732</v>
      </c>
      <c r="S534" s="30" t="s">
        <v>28637</v>
      </c>
      <c r="T534" s="30" t="s">
        <v>1904</v>
      </c>
      <c r="U534" s="30" t="s">
        <v>1287</v>
      </c>
      <c r="V534" s="5" t="s">
        <v>278</v>
      </c>
      <c r="W534" s="28"/>
      <c r="X534" s="29">
        <v>1.1</v>
      </c>
      <c r="Z534" s="29">
        <v>980.6962</v>
      </c>
      <c r="AA534" s="29" t="s">
        <v>269</v>
      </c>
      <c r="AB534" s="29">
        <v>77.524</v>
      </c>
      <c r="AC534" s="29">
        <v>339.7411</v>
      </c>
    </row>
    <row r="535" spans="1:29">
      <c r="A535" s="13" t="s">
        <v>13335</v>
      </c>
      <c r="B535" s="4" t="s">
        <v>2650</v>
      </c>
      <c r="C535" s="12"/>
      <c r="D535" s="4"/>
      <c r="E535" s="4"/>
      <c r="F535" s="4"/>
      <c r="G535" s="4"/>
      <c r="H535" s="4"/>
      <c r="I535" s="5" t="s">
        <v>28638</v>
      </c>
      <c r="J535" s="5" t="s">
        <v>3288</v>
      </c>
      <c r="K535" s="5" t="s">
        <v>414</v>
      </c>
      <c r="L535" s="5" t="s">
        <v>4740</v>
      </c>
      <c r="M535" s="5" t="s">
        <v>28639</v>
      </c>
      <c r="N535" s="5" t="s">
        <v>2802</v>
      </c>
      <c r="O535" s="5" t="s">
        <v>16928</v>
      </c>
      <c r="P535" s="5" t="s">
        <v>28640</v>
      </c>
      <c r="Q535" s="5">
        <v>2.205</v>
      </c>
      <c r="R535" s="25">
        <f t="shared" si="8"/>
        <v>2.205</v>
      </c>
      <c r="S535" s="30" t="s">
        <v>28641</v>
      </c>
      <c r="T535" s="30" t="s">
        <v>2039</v>
      </c>
      <c r="U535" s="30" t="s">
        <v>216</v>
      </c>
      <c r="V535" s="5" t="s">
        <v>278</v>
      </c>
      <c r="W535" s="28"/>
      <c r="X535" s="29">
        <v>0.3097</v>
      </c>
      <c r="Z535" s="29">
        <v>980.6374</v>
      </c>
      <c r="AA535" s="29">
        <v>-73.1139</v>
      </c>
      <c r="AB535" s="29">
        <v>73.3716</v>
      </c>
      <c r="AC535" s="29">
        <v>307.5115</v>
      </c>
    </row>
    <row r="536" spans="1:29">
      <c r="A536" s="13" t="s">
        <v>13340</v>
      </c>
      <c r="B536" s="4" t="s">
        <v>463</v>
      </c>
      <c r="C536" s="12"/>
      <c r="D536" s="4"/>
      <c r="E536" s="4"/>
      <c r="F536" s="4"/>
      <c r="G536" s="4"/>
      <c r="H536" s="4"/>
      <c r="I536" s="5" t="s">
        <v>28642</v>
      </c>
      <c r="J536" s="5" t="s">
        <v>5541</v>
      </c>
      <c r="K536" s="5" t="s">
        <v>1081</v>
      </c>
      <c r="L536" s="5" t="s">
        <v>1798</v>
      </c>
      <c r="M536" s="5" t="s">
        <v>7032</v>
      </c>
      <c r="N536" s="5" t="s">
        <v>1095</v>
      </c>
      <c r="O536" s="5" t="s">
        <v>9381</v>
      </c>
      <c r="P536" s="5" t="s">
        <v>28643</v>
      </c>
      <c r="Q536" s="5">
        <v>2.062</v>
      </c>
      <c r="R536" s="25">
        <f t="shared" si="8"/>
        <v>2.062</v>
      </c>
      <c r="S536" s="30" t="s">
        <v>28644</v>
      </c>
      <c r="T536" s="30" t="s">
        <v>459</v>
      </c>
      <c r="U536" s="30" t="s">
        <v>2254</v>
      </c>
      <c r="V536" s="5" t="s">
        <v>278</v>
      </c>
      <c r="W536" s="28"/>
      <c r="X536" s="29">
        <v>0.7896</v>
      </c>
      <c r="Z536" s="29">
        <v>980.6499</v>
      </c>
      <c r="AA536" s="29" t="s">
        <v>269</v>
      </c>
      <c r="AB536" s="29">
        <v>79.9073</v>
      </c>
      <c r="AC536" s="29">
        <v>333.0523</v>
      </c>
    </row>
    <row r="537" spans="1:29">
      <c r="A537" s="13" t="s">
        <v>13346</v>
      </c>
      <c r="B537" s="4" t="s">
        <v>374</v>
      </c>
      <c r="C537" s="12"/>
      <c r="D537" s="4"/>
      <c r="E537" s="4"/>
      <c r="F537" s="4"/>
      <c r="G537" s="4"/>
      <c r="H537" s="4"/>
      <c r="I537" s="5" t="s">
        <v>28645</v>
      </c>
      <c r="J537" s="5" t="s">
        <v>741</v>
      </c>
      <c r="K537" s="5" t="s">
        <v>2014</v>
      </c>
      <c r="L537" s="5" t="s">
        <v>8279</v>
      </c>
      <c r="M537" s="5" t="s">
        <v>20155</v>
      </c>
      <c r="N537" s="5" t="s">
        <v>2254</v>
      </c>
      <c r="O537" s="5" t="s">
        <v>28646</v>
      </c>
      <c r="P537" s="5" t="s">
        <v>156</v>
      </c>
      <c r="Q537" s="5">
        <v>1.44</v>
      </c>
      <c r="R537" s="25">
        <f t="shared" si="8"/>
        <v>1.44</v>
      </c>
      <c r="S537" s="30" t="s">
        <v>28647</v>
      </c>
      <c r="T537" s="30" t="s">
        <v>126</v>
      </c>
      <c r="U537" s="30" t="s">
        <v>2403</v>
      </c>
      <c r="V537" s="5" t="s">
        <v>278</v>
      </c>
      <c r="W537" s="28"/>
      <c r="X537" s="29">
        <v>0.567</v>
      </c>
      <c r="Z537" s="29">
        <v>981.2167</v>
      </c>
      <c r="AA537" s="29" t="s">
        <v>269</v>
      </c>
      <c r="AB537" s="29">
        <v>78.8343</v>
      </c>
      <c r="AC537" s="29">
        <v>24.4032</v>
      </c>
    </row>
    <row r="538" spans="1:29">
      <c r="A538" s="13" t="s">
        <v>13353</v>
      </c>
      <c r="B538" s="4" t="s">
        <v>626</v>
      </c>
      <c r="C538" s="12"/>
      <c r="D538" s="4"/>
      <c r="E538" s="4"/>
      <c r="F538" s="4"/>
      <c r="G538" s="4"/>
      <c r="H538" s="4"/>
      <c r="I538" s="5" t="s">
        <v>28648</v>
      </c>
      <c r="J538" s="5" t="s">
        <v>1753</v>
      </c>
      <c r="K538" s="5" t="s">
        <v>335</v>
      </c>
      <c r="L538" s="5" t="s">
        <v>3549</v>
      </c>
      <c r="M538" s="5" t="s">
        <v>4250</v>
      </c>
      <c r="N538" s="5" t="s">
        <v>1864</v>
      </c>
      <c r="O538" s="5" t="s">
        <v>27297</v>
      </c>
      <c r="P538" s="5" t="s">
        <v>28649</v>
      </c>
      <c r="Q538" s="5">
        <v>1.464</v>
      </c>
      <c r="R538" s="25">
        <f t="shared" si="8"/>
        <v>1.464</v>
      </c>
      <c r="S538" s="30" t="s">
        <v>19286</v>
      </c>
      <c r="T538" s="30" t="s">
        <v>2402</v>
      </c>
      <c r="U538" s="30" t="s">
        <v>3139</v>
      </c>
      <c r="V538" s="5" t="s">
        <v>278</v>
      </c>
      <c r="W538" s="28"/>
      <c r="X538" s="29">
        <v>0.4266</v>
      </c>
      <c r="Z538" s="29">
        <v>981.6342</v>
      </c>
      <c r="AA538" s="29">
        <v>-82.1232</v>
      </c>
      <c r="AB538" s="29">
        <v>70.1475</v>
      </c>
      <c r="AC538" s="29">
        <v>292.6183</v>
      </c>
    </row>
    <row r="539" spans="1:29">
      <c r="A539" s="13" t="s">
        <v>13358</v>
      </c>
      <c r="B539" s="4" t="s">
        <v>4241</v>
      </c>
      <c r="C539" s="12"/>
      <c r="D539" s="4"/>
      <c r="E539" s="4"/>
      <c r="F539" s="4"/>
      <c r="G539" s="4"/>
      <c r="H539" s="4"/>
      <c r="I539" s="5" t="s">
        <v>19865</v>
      </c>
      <c r="J539" s="5" t="s">
        <v>855</v>
      </c>
      <c r="K539" s="5" t="s">
        <v>1996</v>
      </c>
      <c r="L539" s="5" t="s">
        <v>1967</v>
      </c>
      <c r="M539" s="5" t="s">
        <v>28650</v>
      </c>
      <c r="N539" s="5" t="s">
        <v>2150</v>
      </c>
      <c r="O539" s="5" t="s">
        <v>26993</v>
      </c>
      <c r="P539" s="5" t="s">
        <v>21990</v>
      </c>
      <c r="Q539" s="5">
        <v>1.578</v>
      </c>
      <c r="R539" s="25">
        <f t="shared" si="8"/>
        <v>1.578</v>
      </c>
      <c r="S539" s="30" t="s">
        <v>15843</v>
      </c>
      <c r="T539" s="30" t="s">
        <v>6901</v>
      </c>
      <c r="U539" s="30" t="s">
        <v>1785</v>
      </c>
      <c r="V539" s="5" t="s">
        <v>278</v>
      </c>
      <c r="W539" s="28"/>
      <c r="X539" s="29">
        <v>0.6351</v>
      </c>
      <c r="Z539" s="29">
        <v>981.7592</v>
      </c>
      <c r="AA539" s="29" t="s">
        <v>269</v>
      </c>
      <c r="AB539" s="29">
        <v>73.3927</v>
      </c>
      <c r="AC539" s="29">
        <v>352.0531</v>
      </c>
    </row>
    <row r="540" spans="1:29">
      <c r="A540" s="13" t="s">
        <v>13363</v>
      </c>
      <c r="B540" s="4" t="s">
        <v>1747</v>
      </c>
      <c r="C540" s="12"/>
      <c r="D540" s="4"/>
      <c r="E540" s="4"/>
      <c r="F540" s="4"/>
      <c r="G540" s="4"/>
      <c r="H540" s="4"/>
      <c r="I540" s="5" t="s">
        <v>28651</v>
      </c>
      <c r="J540" s="5" t="s">
        <v>784</v>
      </c>
      <c r="K540" s="5" t="s">
        <v>125</v>
      </c>
      <c r="L540" s="5" t="s">
        <v>1618</v>
      </c>
      <c r="M540" s="5" t="s">
        <v>28652</v>
      </c>
      <c r="N540" s="5" t="s">
        <v>2183</v>
      </c>
      <c r="O540" s="5" t="s">
        <v>10095</v>
      </c>
      <c r="P540" s="5" t="s">
        <v>7013</v>
      </c>
      <c r="Q540" s="5">
        <v>1.709</v>
      </c>
      <c r="R540" s="25">
        <f t="shared" si="8"/>
        <v>1.709</v>
      </c>
      <c r="S540" s="30" t="s">
        <v>28653</v>
      </c>
      <c r="T540" s="30" t="s">
        <v>109</v>
      </c>
      <c r="U540" s="30" t="s">
        <v>168</v>
      </c>
      <c r="V540" s="5" t="s">
        <v>278</v>
      </c>
      <c r="W540" s="28"/>
      <c r="X540" s="29">
        <v>0.907</v>
      </c>
      <c r="Z540" s="29">
        <v>982.8241</v>
      </c>
      <c r="AA540" s="29">
        <v>2.0277</v>
      </c>
      <c r="AB540" s="29">
        <v>70.0399</v>
      </c>
      <c r="AC540" s="29">
        <v>198.9676</v>
      </c>
    </row>
    <row r="541" spans="1:29">
      <c r="A541" s="13" t="s">
        <v>13369</v>
      </c>
      <c r="B541" s="4" t="s">
        <v>518</v>
      </c>
      <c r="C541" s="12"/>
      <c r="D541" s="4"/>
      <c r="E541" s="4"/>
      <c r="F541" s="4"/>
      <c r="G541" s="4"/>
      <c r="H541" s="4"/>
      <c r="I541" s="5" t="s">
        <v>28654</v>
      </c>
      <c r="J541" s="5" t="s">
        <v>443</v>
      </c>
      <c r="K541" s="5" t="s">
        <v>2844</v>
      </c>
      <c r="L541" s="5" t="s">
        <v>1865</v>
      </c>
      <c r="M541" s="5" t="s">
        <v>27333</v>
      </c>
      <c r="N541" s="5" t="s">
        <v>335</v>
      </c>
      <c r="O541" s="5" t="s">
        <v>28655</v>
      </c>
      <c r="P541" s="5" t="s">
        <v>28656</v>
      </c>
      <c r="Q541" s="5">
        <v>1.668</v>
      </c>
      <c r="R541" s="25">
        <f t="shared" si="8"/>
        <v>1.668</v>
      </c>
      <c r="S541" s="30" t="s">
        <v>28657</v>
      </c>
      <c r="T541" s="30" t="s">
        <v>280</v>
      </c>
      <c r="U541" s="30" t="s">
        <v>1837</v>
      </c>
      <c r="V541" s="5" t="s">
        <v>278</v>
      </c>
      <c r="W541" s="28"/>
      <c r="X541" s="29">
        <v>0.5323</v>
      </c>
      <c r="Z541" s="29">
        <v>982.9292</v>
      </c>
      <c r="AA541" s="29">
        <v>2.652</v>
      </c>
      <c r="AB541" s="29">
        <v>66.4958</v>
      </c>
      <c r="AC541" s="29">
        <v>13.3088</v>
      </c>
    </row>
    <row r="542" spans="1:29">
      <c r="A542" s="13" t="s">
        <v>13376</v>
      </c>
      <c r="B542" s="4" t="s">
        <v>558</v>
      </c>
      <c r="C542" s="12"/>
      <c r="D542" s="4"/>
      <c r="E542" s="4"/>
      <c r="F542" s="4"/>
      <c r="G542" s="4"/>
      <c r="H542" s="4"/>
      <c r="I542" s="5" t="s">
        <v>28658</v>
      </c>
      <c r="J542" s="5" t="s">
        <v>11722</v>
      </c>
      <c r="K542" s="5" t="s">
        <v>539</v>
      </c>
      <c r="L542" s="5" t="s">
        <v>1014</v>
      </c>
      <c r="M542" s="5" t="s">
        <v>6253</v>
      </c>
      <c r="N542" s="5" t="s">
        <v>248</v>
      </c>
      <c r="O542" s="5" t="s">
        <v>28659</v>
      </c>
      <c r="P542" s="5" t="s">
        <v>28660</v>
      </c>
      <c r="Q542" s="5">
        <v>1.6</v>
      </c>
      <c r="R542" s="25">
        <f t="shared" si="8"/>
        <v>1.6</v>
      </c>
      <c r="S542" s="30" t="s">
        <v>28661</v>
      </c>
      <c r="T542" s="30" t="s">
        <v>3940</v>
      </c>
      <c r="U542" s="30" t="s">
        <v>122</v>
      </c>
      <c r="V542" s="5" t="s">
        <v>278</v>
      </c>
      <c r="W542" s="28"/>
      <c r="X542" s="29">
        <v>0.297</v>
      </c>
      <c r="Z542" s="29">
        <v>982.3888</v>
      </c>
      <c r="AA542" s="29">
        <v>4.9069</v>
      </c>
      <c r="AB542" s="29">
        <v>60.1569</v>
      </c>
      <c r="AC542" s="29">
        <v>258.1712</v>
      </c>
    </row>
    <row r="543" spans="1:29">
      <c r="A543" s="13" t="s">
        <v>13382</v>
      </c>
      <c r="B543" s="4" t="s">
        <v>2380</v>
      </c>
      <c r="C543" s="12"/>
      <c r="D543" s="4"/>
      <c r="E543" s="4"/>
      <c r="F543" s="4"/>
      <c r="G543" s="4"/>
      <c r="H543" s="4"/>
      <c r="I543" s="5" t="s">
        <v>28662</v>
      </c>
      <c r="J543" s="5" t="s">
        <v>1722</v>
      </c>
      <c r="K543" s="5" t="s">
        <v>338</v>
      </c>
      <c r="L543" s="5" t="s">
        <v>7666</v>
      </c>
      <c r="M543" s="5" t="s">
        <v>27628</v>
      </c>
      <c r="N543" s="5" t="s">
        <v>456</v>
      </c>
      <c r="O543" s="5" t="s">
        <v>28663</v>
      </c>
      <c r="P543" s="5" t="s">
        <v>6365</v>
      </c>
      <c r="Q543" s="5">
        <v>2.11</v>
      </c>
      <c r="R543" s="25">
        <f t="shared" si="8"/>
        <v>2.11</v>
      </c>
      <c r="S543" s="30" t="s">
        <v>2221</v>
      </c>
      <c r="T543" s="30" t="s">
        <v>809</v>
      </c>
      <c r="U543" s="30" t="s">
        <v>3139</v>
      </c>
      <c r="V543" s="5" t="s">
        <v>278</v>
      </c>
      <c r="W543" s="28"/>
      <c r="X543" s="29">
        <v>0.3445</v>
      </c>
      <c r="Z543" s="29">
        <v>981.6205</v>
      </c>
      <c r="AA543" s="29">
        <v>5.847</v>
      </c>
      <c r="AB543" s="29">
        <v>55.6773</v>
      </c>
      <c r="AC543" s="29">
        <v>346.8958</v>
      </c>
    </row>
    <row r="544" spans="1:29">
      <c r="A544" s="13" t="s">
        <v>13388</v>
      </c>
      <c r="B544" s="4" t="s">
        <v>4101</v>
      </c>
      <c r="C544" s="12"/>
      <c r="D544" s="4"/>
      <c r="E544" s="4"/>
      <c r="F544" s="4"/>
      <c r="G544" s="4"/>
      <c r="H544" s="4"/>
      <c r="I544" s="5" t="s">
        <v>28664</v>
      </c>
      <c r="J544" s="5" t="s">
        <v>1532</v>
      </c>
      <c r="K544" s="5" t="s">
        <v>338</v>
      </c>
      <c r="L544" s="5" t="s">
        <v>1416</v>
      </c>
      <c r="M544" s="5" t="s">
        <v>28665</v>
      </c>
      <c r="N544" s="5" t="s">
        <v>665</v>
      </c>
      <c r="O544" s="5" t="s">
        <v>28666</v>
      </c>
      <c r="P544" s="5" t="s">
        <v>28667</v>
      </c>
      <c r="Q544" s="5">
        <v>2.052</v>
      </c>
      <c r="R544" s="25">
        <f t="shared" si="8"/>
        <v>2.052</v>
      </c>
      <c r="S544" s="30" t="s">
        <v>28668</v>
      </c>
      <c r="T544" s="30" t="s">
        <v>1455</v>
      </c>
      <c r="U544" s="30" t="s">
        <v>620</v>
      </c>
      <c r="V544" s="5" t="s">
        <v>278</v>
      </c>
      <c r="W544" s="28"/>
      <c r="X544" s="29">
        <v>1.5131</v>
      </c>
      <c r="Z544" s="29">
        <v>980.9972</v>
      </c>
      <c r="AA544" s="29">
        <v>6.3797</v>
      </c>
      <c r="AB544" s="29">
        <v>53.1982</v>
      </c>
      <c r="AC544" s="29">
        <v>156.9065</v>
      </c>
    </row>
    <row r="545" spans="1:29">
      <c r="A545" s="13" t="s">
        <v>13394</v>
      </c>
      <c r="B545" s="4" t="s">
        <v>1757</v>
      </c>
      <c r="C545" s="12"/>
      <c r="D545" s="4"/>
      <c r="E545" s="4"/>
      <c r="F545" s="4"/>
      <c r="G545" s="4"/>
      <c r="H545" s="4"/>
      <c r="I545" s="5" t="s">
        <v>28669</v>
      </c>
      <c r="J545" s="5" t="s">
        <v>5622</v>
      </c>
      <c r="K545" s="5" t="s">
        <v>202</v>
      </c>
      <c r="L545" s="5" t="s">
        <v>1189</v>
      </c>
      <c r="M545" s="5" t="s">
        <v>28670</v>
      </c>
      <c r="N545" s="5" t="s">
        <v>3205</v>
      </c>
      <c r="O545" s="5" t="s">
        <v>13961</v>
      </c>
      <c r="P545" s="5" t="s">
        <v>28671</v>
      </c>
      <c r="Q545" s="5">
        <v>2.334</v>
      </c>
      <c r="R545" s="25">
        <f t="shared" si="8"/>
        <v>2.334</v>
      </c>
      <c r="S545" s="30" t="s">
        <v>28672</v>
      </c>
      <c r="T545" s="30" t="s">
        <v>924</v>
      </c>
      <c r="U545" s="30" t="s">
        <v>1608</v>
      </c>
      <c r="V545" s="5" t="s">
        <v>278</v>
      </c>
      <c r="W545" s="28"/>
      <c r="X545" s="29">
        <v>0.8569</v>
      </c>
      <c r="Z545" s="29">
        <v>980.6509</v>
      </c>
      <c r="AA545" s="29">
        <v>7.0203</v>
      </c>
      <c r="AB545" s="29">
        <v>52.0324</v>
      </c>
      <c r="AC545" s="29">
        <v>173.1101</v>
      </c>
    </row>
    <row r="546" spans="1:29">
      <c r="A546" s="13" t="s">
        <v>13401</v>
      </c>
      <c r="B546" s="4" t="s">
        <v>1801</v>
      </c>
      <c r="C546" s="12"/>
      <c r="D546" s="4"/>
      <c r="E546" s="4"/>
      <c r="F546" s="4"/>
      <c r="G546" s="4"/>
      <c r="H546" s="4"/>
      <c r="I546" s="5" t="s">
        <v>6450</v>
      </c>
      <c r="J546" s="5" t="s">
        <v>269</v>
      </c>
      <c r="K546" s="5" t="s">
        <v>269</v>
      </c>
      <c r="L546" s="5" t="s">
        <v>269</v>
      </c>
      <c r="M546" s="5" t="s">
        <v>269</v>
      </c>
      <c r="N546" s="5" t="s">
        <v>269</v>
      </c>
      <c r="O546" s="5" t="s">
        <v>269</v>
      </c>
      <c r="P546" s="5" t="s">
        <v>269</v>
      </c>
      <c r="Q546" s="5" t="s">
        <v>269</v>
      </c>
      <c r="R546" s="25">
        <f t="shared" si="8"/>
        <v>0</v>
      </c>
      <c r="S546" s="30" t="s">
        <v>269</v>
      </c>
      <c r="T546" s="30" t="s">
        <v>269</v>
      </c>
      <c r="U546" s="30" t="s">
        <v>269</v>
      </c>
      <c r="V546" s="5" t="s">
        <v>269</v>
      </c>
      <c r="W546" s="28"/>
      <c r="X546" s="29">
        <v>0.3448</v>
      </c>
      <c r="Z546" s="29">
        <v>980.6259</v>
      </c>
      <c r="AA546" s="29">
        <v>7.6213</v>
      </c>
      <c r="AB546" s="29">
        <v>49.7454</v>
      </c>
      <c r="AC546" s="29">
        <v>181.4186</v>
      </c>
    </row>
    <row r="547" spans="1:29">
      <c r="A547" s="13" t="s">
        <v>13407</v>
      </c>
      <c r="B547" s="4" t="s">
        <v>4101</v>
      </c>
      <c r="C547" s="12"/>
      <c r="D547" s="4"/>
      <c r="E547" s="4"/>
      <c r="F547" s="4"/>
      <c r="G547" s="4"/>
      <c r="H547" s="4"/>
      <c r="I547" s="5" t="s">
        <v>28673</v>
      </c>
      <c r="J547" s="5" t="s">
        <v>5335</v>
      </c>
      <c r="K547" s="5" t="s">
        <v>338</v>
      </c>
      <c r="L547" s="5" t="s">
        <v>10486</v>
      </c>
      <c r="M547" s="5" t="s">
        <v>19073</v>
      </c>
      <c r="N547" s="5" t="s">
        <v>459</v>
      </c>
      <c r="O547" s="5" t="s">
        <v>28674</v>
      </c>
      <c r="P547" s="5" t="s">
        <v>14321</v>
      </c>
      <c r="Q547" s="5">
        <v>2.604</v>
      </c>
      <c r="R547" s="25">
        <f t="shared" si="8"/>
        <v>2.604</v>
      </c>
      <c r="S547" s="30" t="s">
        <v>28675</v>
      </c>
      <c r="T547" s="30" t="s">
        <v>3549</v>
      </c>
      <c r="U547" s="30" t="s">
        <v>1864</v>
      </c>
      <c r="V547" s="5" t="s">
        <v>278</v>
      </c>
      <c r="W547" s="28"/>
      <c r="X547" s="29">
        <v>0.4636</v>
      </c>
      <c r="Z547" s="29">
        <v>981.297</v>
      </c>
      <c r="AA547" s="29">
        <v>7.2963</v>
      </c>
      <c r="AB547" s="29">
        <v>51.8203</v>
      </c>
      <c r="AC547" s="29">
        <v>196.5435</v>
      </c>
    </row>
    <row r="548" spans="1:29">
      <c r="A548" s="13" t="s">
        <v>13413</v>
      </c>
      <c r="B548" s="4" t="s">
        <v>1757</v>
      </c>
      <c r="C548" s="12"/>
      <c r="D548" s="4"/>
      <c r="E548" s="4"/>
      <c r="F548" s="4"/>
      <c r="G548" s="4"/>
      <c r="H548" s="4"/>
      <c r="I548" s="5" t="s">
        <v>28676</v>
      </c>
      <c r="J548" s="5" t="s">
        <v>1786</v>
      </c>
      <c r="K548" s="5" t="s">
        <v>501</v>
      </c>
      <c r="L548" s="5" t="s">
        <v>4254</v>
      </c>
      <c r="M548" s="5" t="s">
        <v>14521</v>
      </c>
      <c r="N548" s="5" t="s">
        <v>974</v>
      </c>
      <c r="O548" s="5" t="s">
        <v>23952</v>
      </c>
      <c r="P548" s="5" t="s">
        <v>28677</v>
      </c>
      <c r="Q548" s="5">
        <v>2.486</v>
      </c>
      <c r="R548" s="25">
        <f t="shared" si="8"/>
        <v>2.486</v>
      </c>
      <c r="S548" s="30" t="s">
        <v>28678</v>
      </c>
      <c r="T548" s="30" t="s">
        <v>1753</v>
      </c>
      <c r="U548" s="30" t="s">
        <v>2386</v>
      </c>
      <c r="V548" s="5" t="s">
        <v>278</v>
      </c>
      <c r="W548" s="28"/>
      <c r="X548" s="29">
        <v>0.8324</v>
      </c>
      <c r="Z548" s="29">
        <v>982.4102</v>
      </c>
      <c r="AA548" s="29">
        <v>6.3566</v>
      </c>
      <c r="AB548" s="29">
        <v>54.0406</v>
      </c>
      <c r="AC548" s="29">
        <v>152.0691</v>
      </c>
    </row>
    <row r="549" spans="1:29">
      <c r="A549" s="13" t="s">
        <v>13420</v>
      </c>
      <c r="B549" s="4" t="s">
        <v>545</v>
      </c>
      <c r="C549" s="12"/>
      <c r="D549" s="4"/>
      <c r="E549" s="4"/>
      <c r="F549" s="4"/>
      <c r="G549" s="4"/>
      <c r="H549" s="4"/>
      <c r="I549" s="5" t="s">
        <v>28679</v>
      </c>
      <c r="J549" s="5" t="s">
        <v>369</v>
      </c>
      <c r="K549" s="5" t="s">
        <v>108</v>
      </c>
      <c r="L549" s="5" t="s">
        <v>8816</v>
      </c>
      <c r="M549" s="5" t="s">
        <v>28680</v>
      </c>
      <c r="N549" s="5" t="s">
        <v>93</v>
      </c>
      <c r="O549" s="5" t="s">
        <v>28681</v>
      </c>
      <c r="P549" s="5" t="s">
        <v>28682</v>
      </c>
      <c r="Q549" s="5">
        <v>2.829</v>
      </c>
      <c r="R549" s="25">
        <f t="shared" si="8"/>
        <v>2.829</v>
      </c>
      <c r="S549" s="30" t="s">
        <v>28683</v>
      </c>
      <c r="T549" s="30" t="s">
        <v>3752</v>
      </c>
      <c r="U549" s="30" t="s">
        <v>2254</v>
      </c>
      <c r="V549" s="5" t="s">
        <v>278</v>
      </c>
      <c r="W549" s="28"/>
      <c r="X549" s="29">
        <v>0.1953</v>
      </c>
      <c r="Z549" s="29">
        <v>983.6778</v>
      </c>
      <c r="AA549" s="29">
        <v>6.3899</v>
      </c>
      <c r="AB549" s="29">
        <v>55.2713</v>
      </c>
      <c r="AC549" s="29">
        <v>220.9722</v>
      </c>
    </row>
    <row r="550" spans="1:29">
      <c r="A550" s="13" t="s">
        <v>13427</v>
      </c>
      <c r="B550" s="4" t="s">
        <v>2473</v>
      </c>
      <c r="C550" s="12"/>
      <c r="D550" s="4"/>
      <c r="E550" s="4"/>
      <c r="F550" s="4"/>
      <c r="G550" s="4"/>
      <c r="H550" s="4"/>
      <c r="I550" s="5" t="s">
        <v>28684</v>
      </c>
      <c r="J550" s="5" t="s">
        <v>4903</v>
      </c>
      <c r="K550" s="5" t="s">
        <v>108</v>
      </c>
      <c r="L550" s="5" t="s">
        <v>3258</v>
      </c>
      <c r="M550" s="5" t="s">
        <v>18225</v>
      </c>
      <c r="N550" s="5" t="s">
        <v>3856</v>
      </c>
      <c r="O550" s="5" t="s">
        <v>28685</v>
      </c>
      <c r="P550" s="5" t="s">
        <v>28686</v>
      </c>
      <c r="Q550" s="5">
        <v>3.015</v>
      </c>
      <c r="R550" s="25">
        <f t="shared" si="8"/>
        <v>3.015</v>
      </c>
      <c r="S550" s="30" t="s">
        <v>28687</v>
      </c>
      <c r="T550" s="30" t="s">
        <v>2469</v>
      </c>
      <c r="U550" s="30" t="s">
        <v>620</v>
      </c>
      <c r="V550" s="5" t="s">
        <v>278</v>
      </c>
      <c r="W550" s="28"/>
      <c r="X550" s="29">
        <v>0.7996</v>
      </c>
      <c r="Z550" s="29">
        <v>984.5212</v>
      </c>
      <c r="AA550" s="29">
        <v>5.1953</v>
      </c>
      <c r="AB550" s="29">
        <v>59.7258</v>
      </c>
      <c r="AC550" s="29">
        <v>358.7952</v>
      </c>
    </row>
    <row r="551" spans="1:29">
      <c r="A551" s="13" t="s">
        <v>13434</v>
      </c>
      <c r="B551" s="4" t="s">
        <v>2489</v>
      </c>
      <c r="C551" s="12"/>
      <c r="D551" s="4"/>
      <c r="E551" s="4"/>
      <c r="F551" s="4"/>
      <c r="G551" s="4"/>
      <c r="H551" s="4"/>
      <c r="I551" s="5" t="s">
        <v>28688</v>
      </c>
      <c r="J551" s="5" t="s">
        <v>5159</v>
      </c>
      <c r="K551" s="5" t="s">
        <v>483</v>
      </c>
      <c r="L551" s="5" t="s">
        <v>3733</v>
      </c>
      <c r="M551" s="5" t="s">
        <v>28689</v>
      </c>
      <c r="N551" s="5" t="s">
        <v>1012</v>
      </c>
      <c r="O551" s="5" t="s">
        <v>28690</v>
      </c>
      <c r="P551" s="5" t="s">
        <v>28691</v>
      </c>
      <c r="Q551" s="5">
        <v>3.73</v>
      </c>
      <c r="R551" s="25">
        <f t="shared" si="8"/>
        <v>3.73</v>
      </c>
      <c r="S551" s="30" t="s">
        <v>28692</v>
      </c>
      <c r="T551" s="30" t="s">
        <v>758</v>
      </c>
      <c r="U551" s="30" t="s">
        <v>122</v>
      </c>
      <c r="V551" s="5" t="s">
        <v>278</v>
      </c>
      <c r="W551" s="28"/>
      <c r="X551" s="29">
        <v>1.4683</v>
      </c>
      <c r="Z551" s="29">
        <v>985.1616</v>
      </c>
      <c r="AA551" s="29">
        <v>4.6806</v>
      </c>
      <c r="AB551" s="29">
        <v>58.6886</v>
      </c>
      <c r="AC551" s="29">
        <v>353.3072</v>
      </c>
    </row>
    <row r="552" spans="1:29">
      <c r="A552" s="13" t="s">
        <v>13442</v>
      </c>
      <c r="B552" s="4" t="s">
        <v>1746</v>
      </c>
      <c r="C552" s="12"/>
      <c r="D552" s="4"/>
      <c r="E552" s="4"/>
      <c r="F552" s="4"/>
      <c r="G552" s="4"/>
      <c r="H552" s="4"/>
      <c r="I552" s="5" t="s">
        <v>28693</v>
      </c>
      <c r="J552" s="5" t="s">
        <v>10690</v>
      </c>
      <c r="K552" s="5" t="s">
        <v>1133</v>
      </c>
      <c r="L552" s="5" t="s">
        <v>9486</v>
      </c>
      <c r="M552" s="5" t="s">
        <v>28694</v>
      </c>
      <c r="N552" s="5" t="s">
        <v>632</v>
      </c>
      <c r="O552" s="5" t="s">
        <v>28695</v>
      </c>
      <c r="P552" s="5" t="s">
        <v>28696</v>
      </c>
      <c r="Q552" s="5">
        <v>4.929</v>
      </c>
      <c r="R552" s="25">
        <f t="shared" si="8"/>
        <v>4.929</v>
      </c>
      <c r="S552" s="30" t="s">
        <v>28697</v>
      </c>
      <c r="T552" s="30" t="s">
        <v>3416</v>
      </c>
      <c r="U552" s="30" t="s">
        <v>89</v>
      </c>
      <c r="V552" s="5" t="s">
        <v>278</v>
      </c>
      <c r="W552" s="28"/>
      <c r="X552" s="29">
        <v>1.0961</v>
      </c>
      <c r="Z552" s="29">
        <v>985.9299</v>
      </c>
      <c r="AA552" s="29">
        <v>4.3204</v>
      </c>
      <c r="AB552" s="29">
        <v>60.7049</v>
      </c>
      <c r="AC552" s="29">
        <v>340.2186</v>
      </c>
    </row>
    <row r="553" spans="1:29">
      <c r="A553" s="13" t="s">
        <v>13449</v>
      </c>
      <c r="B553" s="4" t="s">
        <v>572</v>
      </c>
      <c r="C553" s="12"/>
      <c r="D553" s="4"/>
      <c r="E553" s="4"/>
      <c r="F553" s="4"/>
      <c r="G553" s="4"/>
      <c r="H553" s="4"/>
      <c r="I553" s="5" t="s">
        <v>28698</v>
      </c>
      <c r="J553" s="5" t="s">
        <v>2433</v>
      </c>
      <c r="K553" s="5" t="s">
        <v>498</v>
      </c>
      <c r="L553" s="5" t="s">
        <v>3054</v>
      </c>
      <c r="M553" s="5" t="s">
        <v>28699</v>
      </c>
      <c r="N553" s="5" t="s">
        <v>901</v>
      </c>
      <c r="O553" s="5" t="s">
        <v>3814</v>
      </c>
      <c r="P553" s="5" t="s">
        <v>28700</v>
      </c>
      <c r="Q553" s="5">
        <v>4.211</v>
      </c>
      <c r="R553" s="25">
        <f t="shared" si="8"/>
        <v>4.211</v>
      </c>
      <c r="S553" s="30" t="s">
        <v>278</v>
      </c>
      <c r="T553" s="30" t="s">
        <v>809</v>
      </c>
      <c r="U553" s="30" t="s">
        <v>3139</v>
      </c>
      <c r="V553" s="5" t="s">
        <v>278</v>
      </c>
      <c r="W553" s="28"/>
      <c r="X553" s="29">
        <v>1.3117</v>
      </c>
      <c r="Z553" s="29">
        <v>986.4769</v>
      </c>
      <c r="AA553" s="29">
        <v>3.713</v>
      </c>
      <c r="AB553" s="29">
        <v>65.7158</v>
      </c>
      <c r="AC553" s="29">
        <v>353.3684</v>
      </c>
    </row>
    <row r="554" spans="1:29">
      <c r="A554" s="13" t="s">
        <v>13455</v>
      </c>
      <c r="B554" s="4" t="s">
        <v>2897</v>
      </c>
      <c r="C554" s="12"/>
      <c r="D554" s="4"/>
      <c r="E554" s="4"/>
      <c r="F554" s="4"/>
      <c r="G554" s="4"/>
      <c r="H554" s="4"/>
      <c r="I554" s="5" t="s">
        <v>28701</v>
      </c>
      <c r="J554" s="5" t="s">
        <v>2894</v>
      </c>
      <c r="K554" s="5" t="s">
        <v>1003</v>
      </c>
      <c r="L554" s="5" t="s">
        <v>2719</v>
      </c>
      <c r="M554" s="5" t="s">
        <v>28702</v>
      </c>
      <c r="N554" s="5" t="s">
        <v>974</v>
      </c>
      <c r="O554" s="5" t="s">
        <v>28703</v>
      </c>
      <c r="P554" s="5" t="s">
        <v>22971</v>
      </c>
      <c r="Q554" s="5">
        <v>3.599</v>
      </c>
      <c r="R554" s="25">
        <f t="shared" si="8"/>
        <v>3.599</v>
      </c>
      <c r="S554" s="30" t="s">
        <v>278</v>
      </c>
      <c r="T554" s="30" t="s">
        <v>2387</v>
      </c>
      <c r="U554" s="30" t="s">
        <v>104</v>
      </c>
      <c r="V554" s="5" t="s">
        <v>278</v>
      </c>
      <c r="W554" s="28"/>
      <c r="X554" s="29">
        <v>1.5778</v>
      </c>
      <c r="Z554" s="29">
        <v>986.6823</v>
      </c>
      <c r="AA554" s="29">
        <v>3.7398</v>
      </c>
      <c r="AB554" s="29">
        <v>63.6176</v>
      </c>
      <c r="AC554" s="29">
        <v>343.3562</v>
      </c>
    </row>
    <row r="555" spans="1:29">
      <c r="A555" s="13" t="s">
        <v>13463</v>
      </c>
      <c r="B555" s="4" t="s">
        <v>1641</v>
      </c>
      <c r="C555" s="12"/>
      <c r="D555" s="4"/>
      <c r="E555" s="4"/>
      <c r="F555" s="4"/>
      <c r="G555" s="4"/>
      <c r="H555" s="4"/>
      <c r="I555" s="5" t="s">
        <v>28704</v>
      </c>
      <c r="J555" s="5" t="s">
        <v>1375</v>
      </c>
      <c r="K555" s="5" t="s">
        <v>1003</v>
      </c>
      <c r="L555" s="5" t="s">
        <v>2494</v>
      </c>
      <c r="M555" s="5" t="s">
        <v>10673</v>
      </c>
      <c r="N555" s="5" t="s">
        <v>949</v>
      </c>
      <c r="O555" s="5" t="s">
        <v>28705</v>
      </c>
      <c r="P555" s="5" t="s">
        <v>6248</v>
      </c>
      <c r="Q555" s="5">
        <v>3.73</v>
      </c>
      <c r="R555" s="25">
        <f t="shared" si="8"/>
        <v>3.73</v>
      </c>
      <c r="S555" s="30" t="s">
        <v>278</v>
      </c>
      <c r="T555" s="30" t="s">
        <v>2843</v>
      </c>
      <c r="U555" s="30" t="s">
        <v>2254</v>
      </c>
      <c r="V555" s="5" t="s">
        <v>278</v>
      </c>
      <c r="W555" s="28"/>
      <c r="X555" s="29">
        <v>2.3679</v>
      </c>
      <c r="Z555" s="29">
        <v>986.798</v>
      </c>
      <c r="AA555" s="29">
        <v>3.2838</v>
      </c>
      <c r="AB555" s="29">
        <v>66.53</v>
      </c>
      <c r="AC555" s="29">
        <v>348.616</v>
      </c>
    </row>
    <row r="556" spans="1:29">
      <c r="A556" s="13" t="s">
        <v>13470</v>
      </c>
      <c r="B556" s="4" t="s">
        <v>177</v>
      </c>
      <c r="C556" s="12"/>
      <c r="D556" s="4"/>
      <c r="E556" s="4"/>
      <c r="F556" s="4"/>
      <c r="G556" s="4"/>
      <c r="H556" s="4"/>
      <c r="I556" s="5" t="s">
        <v>28706</v>
      </c>
      <c r="J556" s="5" t="s">
        <v>2257</v>
      </c>
      <c r="K556" s="5" t="s">
        <v>728</v>
      </c>
      <c r="L556" s="5" t="s">
        <v>128</v>
      </c>
      <c r="M556" s="5" t="s">
        <v>28707</v>
      </c>
      <c r="N556" s="5" t="s">
        <v>964</v>
      </c>
      <c r="O556" s="5" t="s">
        <v>28708</v>
      </c>
      <c r="P556" s="5" t="s">
        <v>28709</v>
      </c>
      <c r="Q556" s="5">
        <v>3.372</v>
      </c>
      <c r="R556" s="25">
        <f t="shared" si="8"/>
        <v>3.372</v>
      </c>
      <c r="S556" s="30" t="s">
        <v>278</v>
      </c>
      <c r="T556" s="30" t="s">
        <v>924</v>
      </c>
      <c r="U556" s="30" t="s">
        <v>2376</v>
      </c>
      <c r="V556" s="5" t="s">
        <v>278</v>
      </c>
      <c r="W556" s="28"/>
      <c r="X556" s="29">
        <v>2.2106</v>
      </c>
      <c r="Z556" s="29">
        <v>986.8271</v>
      </c>
      <c r="AA556" s="29">
        <v>3.3816</v>
      </c>
      <c r="AB556" s="29">
        <v>67.6038</v>
      </c>
      <c r="AC556" s="29">
        <v>344.0799</v>
      </c>
    </row>
    <row r="557" spans="1:29">
      <c r="A557" s="13" t="s">
        <v>13477</v>
      </c>
      <c r="B557" s="4" t="s">
        <v>190</v>
      </c>
      <c r="C557" s="12"/>
      <c r="D557" s="4"/>
      <c r="E557" s="4"/>
      <c r="F557" s="4"/>
      <c r="G557" s="4"/>
      <c r="H557" s="4"/>
      <c r="I557" s="5" t="s">
        <v>28710</v>
      </c>
      <c r="J557" s="5" t="s">
        <v>2124</v>
      </c>
      <c r="K557" s="5" t="s">
        <v>1237</v>
      </c>
      <c r="L557" s="5" t="s">
        <v>8853</v>
      </c>
      <c r="M557" s="5" t="s">
        <v>28711</v>
      </c>
      <c r="N557" s="5" t="s">
        <v>4815</v>
      </c>
      <c r="O557" s="5" t="s">
        <v>28712</v>
      </c>
      <c r="P557" s="5" t="s">
        <v>25158</v>
      </c>
      <c r="Q557" s="5">
        <v>2.315</v>
      </c>
      <c r="R557" s="25">
        <f t="shared" si="8"/>
        <v>2.315</v>
      </c>
      <c r="S557" s="30" t="s">
        <v>278</v>
      </c>
      <c r="T557" s="30" t="s">
        <v>924</v>
      </c>
      <c r="U557" s="30" t="s">
        <v>1476</v>
      </c>
      <c r="V557" s="5" t="s">
        <v>278</v>
      </c>
      <c r="W557" s="28"/>
      <c r="X557" s="29">
        <v>2.0306</v>
      </c>
      <c r="Z557" s="29">
        <v>986.6816</v>
      </c>
      <c r="AA557" s="29">
        <v>3.4924</v>
      </c>
      <c r="AB557" s="29">
        <v>67.9914</v>
      </c>
      <c r="AC557" s="29">
        <v>351.4385</v>
      </c>
    </row>
    <row r="558" spans="1:29">
      <c r="A558" s="13" t="s">
        <v>13483</v>
      </c>
      <c r="B558" s="4" t="s">
        <v>599</v>
      </c>
      <c r="C558" s="12"/>
      <c r="D558" s="4"/>
      <c r="E558" s="4"/>
      <c r="F558" s="4"/>
      <c r="G558" s="4"/>
      <c r="H558" s="4"/>
      <c r="I558" s="5" t="s">
        <v>28713</v>
      </c>
      <c r="J558" s="5" t="s">
        <v>3232</v>
      </c>
      <c r="K558" s="5" t="s">
        <v>880</v>
      </c>
      <c r="L558" s="5" t="s">
        <v>1343</v>
      </c>
      <c r="M558" s="5" t="s">
        <v>5635</v>
      </c>
      <c r="N558" s="5" t="s">
        <v>904</v>
      </c>
      <c r="O558" s="5" t="s">
        <v>28714</v>
      </c>
      <c r="P558" s="5" t="s">
        <v>28715</v>
      </c>
      <c r="Q558" s="5">
        <v>3.507</v>
      </c>
      <c r="R558" s="25">
        <f t="shared" si="8"/>
        <v>3.507</v>
      </c>
      <c r="S558" s="30" t="s">
        <v>28716</v>
      </c>
      <c r="T558" s="30" t="s">
        <v>2387</v>
      </c>
      <c r="U558" s="30" t="s">
        <v>104</v>
      </c>
      <c r="V558" s="5" t="s">
        <v>278</v>
      </c>
      <c r="W558" s="28"/>
      <c r="X558" s="29">
        <v>1.3526</v>
      </c>
      <c r="Z558" s="29">
        <v>986.4471</v>
      </c>
      <c r="AA558" s="29">
        <v>3.4907</v>
      </c>
      <c r="AB558" s="29">
        <v>68.2842</v>
      </c>
      <c r="AC558" s="29">
        <v>323.8637</v>
      </c>
    </row>
    <row r="559" spans="1:29">
      <c r="A559" s="13" t="s">
        <v>13490</v>
      </c>
      <c r="B559" s="4" t="s">
        <v>360</v>
      </c>
      <c r="C559" s="12"/>
      <c r="D559" s="4"/>
      <c r="E559" s="4"/>
      <c r="F559" s="4"/>
      <c r="G559" s="4"/>
      <c r="H559" s="4"/>
      <c r="I559" s="5" t="s">
        <v>28717</v>
      </c>
      <c r="J559" s="5" t="s">
        <v>7671</v>
      </c>
      <c r="K559" s="5" t="s">
        <v>5572</v>
      </c>
      <c r="L559" s="5" t="s">
        <v>10608</v>
      </c>
      <c r="M559" s="5" t="s">
        <v>28718</v>
      </c>
      <c r="N559" s="5" t="s">
        <v>43</v>
      </c>
      <c r="O559" s="5" t="s">
        <v>28719</v>
      </c>
      <c r="P559" s="5" t="s">
        <v>28720</v>
      </c>
      <c r="Q559" s="5">
        <v>2.471</v>
      </c>
      <c r="R559" s="25">
        <f t="shared" si="8"/>
        <v>2.471</v>
      </c>
      <c r="S559" s="30" t="s">
        <v>12026</v>
      </c>
      <c r="T559" s="30" t="s">
        <v>5048</v>
      </c>
      <c r="U559" s="30" t="s">
        <v>2150</v>
      </c>
      <c r="V559" s="5" t="s">
        <v>278</v>
      </c>
      <c r="W559" s="28"/>
      <c r="X559" s="29">
        <v>1.0854</v>
      </c>
      <c r="Z559" s="29">
        <v>986.9818</v>
      </c>
      <c r="AA559" s="29">
        <v>3.5174</v>
      </c>
      <c r="AB559" s="29">
        <v>68.0601</v>
      </c>
      <c r="AC559" s="29">
        <v>349.0918</v>
      </c>
    </row>
    <row r="560" spans="1:29">
      <c r="A560" s="13" t="s">
        <v>13496</v>
      </c>
      <c r="B560" s="4" t="s">
        <v>159</v>
      </c>
      <c r="C560" s="12"/>
      <c r="D560" s="4"/>
      <c r="E560" s="4"/>
      <c r="F560" s="4"/>
      <c r="G560" s="4"/>
      <c r="H560" s="4"/>
      <c r="I560" s="5" t="s">
        <v>28721</v>
      </c>
      <c r="J560" s="5" t="s">
        <v>1286</v>
      </c>
      <c r="K560" s="5" t="s">
        <v>3194</v>
      </c>
      <c r="L560" s="5" t="s">
        <v>193</v>
      </c>
      <c r="M560" s="5" t="s">
        <v>1901</v>
      </c>
      <c r="N560" s="5" t="s">
        <v>3708</v>
      </c>
      <c r="O560" s="5" t="s">
        <v>28722</v>
      </c>
      <c r="P560" s="5" t="s">
        <v>28139</v>
      </c>
      <c r="Q560" s="5">
        <v>2.837</v>
      </c>
      <c r="R560" s="25">
        <f t="shared" si="8"/>
        <v>2.837</v>
      </c>
      <c r="S560" s="30" t="s">
        <v>28723</v>
      </c>
      <c r="T560" s="30" t="s">
        <v>5048</v>
      </c>
      <c r="U560" s="30" t="s">
        <v>335</v>
      </c>
      <c r="V560" s="5" t="s">
        <v>278</v>
      </c>
      <c r="W560" s="28"/>
      <c r="X560" s="29">
        <v>1.5194</v>
      </c>
      <c r="Z560" s="29">
        <v>987.3492</v>
      </c>
      <c r="AA560" s="29">
        <v>2.9292</v>
      </c>
      <c r="AB560" s="29">
        <v>70.9783</v>
      </c>
      <c r="AC560" s="29">
        <v>336.2325</v>
      </c>
    </row>
    <row r="561" spans="1:29">
      <c r="A561" s="13" t="s">
        <v>13503</v>
      </c>
      <c r="B561" s="4" t="s">
        <v>1269</v>
      </c>
      <c r="C561" s="12"/>
      <c r="D561" s="4"/>
      <c r="E561" s="4"/>
      <c r="F561" s="4"/>
      <c r="G561" s="4"/>
      <c r="H561" s="4"/>
      <c r="I561" s="5" t="s">
        <v>28724</v>
      </c>
      <c r="J561" s="5" t="s">
        <v>367</v>
      </c>
      <c r="K561" s="5" t="s">
        <v>1160</v>
      </c>
      <c r="L561" s="5" t="s">
        <v>5176</v>
      </c>
      <c r="M561" s="5" t="s">
        <v>20790</v>
      </c>
      <c r="N561" s="5" t="s">
        <v>355</v>
      </c>
      <c r="O561" s="5" t="s">
        <v>28725</v>
      </c>
      <c r="P561" s="5" t="s">
        <v>15843</v>
      </c>
      <c r="Q561" s="5">
        <v>2.4</v>
      </c>
      <c r="R561" s="25">
        <f t="shared" si="8"/>
        <v>2.4</v>
      </c>
      <c r="S561" s="30" t="s">
        <v>27996</v>
      </c>
      <c r="T561" s="30" t="s">
        <v>1596</v>
      </c>
      <c r="U561" s="30" t="s">
        <v>2150</v>
      </c>
      <c r="V561" s="5" t="s">
        <v>278</v>
      </c>
      <c r="W561" s="28"/>
      <c r="X561" s="29">
        <v>1.4537</v>
      </c>
      <c r="Z561" s="29">
        <v>988.4269</v>
      </c>
      <c r="AA561" s="29">
        <v>2.95</v>
      </c>
      <c r="AB561" s="29">
        <v>70.9191</v>
      </c>
      <c r="AC561" s="29">
        <v>341.1209</v>
      </c>
    </row>
    <row r="562" spans="1:29">
      <c r="A562" s="13" t="s">
        <v>13511</v>
      </c>
      <c r="B562" s="4" t="s">
        <v>4101</v>
      </c>
      <c r="C562" s="12"/>
      <c r="D562" s="4"/>
      <c r="E562" s="4"/>
      <c r="F562" s="4"/>
      <c r="G562" s="4"/>
      <c r="H562" s="4"/>
      <c r="I562" s="5" t="s">
        <v>28726</v>
      </c>
      <c r="J562" s="5" t="s">
        <v>2217</v>
      </c>
      <c r="K562" s="5" t="s">
        <v>215</v>
      </c>
      <c r="L562" s="5" t="s">
        <v>8853</v>
      </c>
      <c r="M562" s="5" t="s">
        <v>28727</v>
      </c>
      <c r="N562" s="5" t="s">
        <v>125</v>
      </c>
      <c r="O562" s="5" t="s">
        <v>28728</v>
      </c>
      <c r="P562" s="5" t="s">
        <v>28729</v>
      </c>
      <c r="Q562" s="5">
        <v>2.576</v>
      </c>
      <c r="R562" s="25">
        <f t="shared" si="8"/>
        <v>2.576</v>
      </c>
      <c r="S562" s="30" t="s">
        <v>23439</v>
      </c>
      <c r="T562" s="30" t="s">
        <v>6993</v>
      </c>
      <c r="U562" s="30" t="s">
        <v>2254</v>
      </c>
      <c r="V562" s="5" t="s">
        <v>278</v>
      </c>
      <c r="W562" s="28"/>
      <c r="X562" s="29">
        <v>1.0791</v>
      </c>
      <c r="Z562" s="29">
        <v>989.5073</v>
      </c>
      <c r="AA562" s="29">
        <v>3.4751</v>
      </c>
      <c r="AB562" s="29">
        <v>68.5741</v>
      </c>
      <c r="AC562" s="29">
        <v>320.6181</v>
      </c>
    </row>
    <row r="563" spans="1:29">
      <c r="A563" s="13" t="s">
        <v>13518</v>
      </c>
      <c r="B563" s="4" t="s">
        <v>489</v>
      </c>
      <c r="C563" s="12"/>
      <c r="D563" s="4"/>
      <c r="E563" s="4"/>
      <c r="F563" s="4"/>
      <c r="G563" s="4"/>
      <c r="H563" s="4"/>
      <c r="I563" s="5" t="s">
        <v>28730</v>
      </c>
      <c r="J563" s="5" t="s">
        <v>268</v>
      </c>
      <c r="K563" s="5" t="s">
        <v>1264</v>
      </c>
      <c r="L563" s="5" t="s">
        <v>8007</v>
      </c>
      <c r="M563" s="5" t="s">
        <v>15498</v>
      </c>
      <c r="N563" s="5" t="s">
        <v>355</v>
      </c>
      <c r="O563" s="5" t="s">
        <v>28731</v>
      </c>
      <c r="P563" s="5" t="s">
        <v>9549</v>
      </c>
      <c r="Q563" s="5">
        <v>2.996</v>
      </c>
      <c r="R563" s="25">
        <f t="shared" si="8"/>
        <v>2.996</v>
      </c>
      <c r="S563" s="30" t="s">
        <v>28732</v>
      </c>
      <c r="T563" s="30" t="s">
        <v>622</v>
      </c>
      <c r="U563" s="30" t="s">
        <v>2802</v>
      </c>
      <c r="V563" s="5" t="s">
        <v>278</v>
      </c>
      <c r="W563" s="28"/>
      <c r="X563" s="29">
        <v>1.5215</v>
      </c>
      <c r="Z563" s="29">
        <v>990.1083</v>
      </c>
      <c r="AA563" s="29">
        <v>3.3638</v>
      </c>
      <c r="AB563" s="29">
        <v>68.9639</v>
      </c>
      <c r="AC563" s="29">
        <v>339.6722</v>
      </c>
    </row>
    <row r="564" spans="1:29">
      <c r="A564" s="13" t="s">
        <v>13526</v>
      </c>
      <c r="B564" s="4" t="s">
        <v>2661</v>
      </c>
      <c r="C564" s="12"/>
      <c r="D564" s="4"/>
      <c r="E564" s="4"/>
      <c r="F564" s="4"/>
      <c r="G564" s="4"/>
      <c r="H564" s="4"/>
      <c r="I564" s="5" t="s">
        <v>28733</v>
      </c>
      <c r="J564" s="5" t="s">
        <v>1132</v>
      </c>
      <c r="K564" s="5" t="s">
        <v>459</v>
      </c>
      <c r="L564" s="5" t="s">
        <v>6982</v>
      </c>
      <c r="M564" s="5" t="s">
        <v>2553</v>
      </c>
      <c r="N564" s="5" t="s">
        <v>5572</v>
      </c>
      <c r="O564" s="5" t="s">
        <v>28734</v>
      </c>
      <c r="P564" s="5" t="s">
        <v>28735</v>
      </c>
      <c r="Q564" s="5">
        <v>3.565</v>
      </c>
      <c r="R564" s="25">
        <f t="shared" si="8"/>
        <v>3.565</v>
      </c>
      <c r="S564" s="30" t="s">
        <v>24450</v>
      </c>
      <c r="T564" s="30" t="s">
        <v>3826</v>
      </c>
      <c r="U564" s="30" t="s">
        <v>89</v>
      </c>
      <c r="V564" s="5" t="s">
        <v>278</v>
      </c>
      <c r="W564" s="28"/>
      <c r="X564" s="29">
        <v>1.838</v>
      </c>
      <c r="Z564" s="29">
        <v>990.1537</v>
      </c>
      <c r="AA564" s="29">
        <v>4.3621</v>
      </c>
      <c r="AB564" s="29">
        <v>62.8508</v>
      </c>
      <c r="AC564" s="29">
        <v>11.5839</v>
      </c>
    </row>
    <row r="565" spans="1:29">
      <c r="A565" s="13" t="s">
        <v>13533</v>
      </c>
      <c r="B565" s="4" t="s">
        <v>504</v>
      </c>
      <c r="C565" s="12"/>
      <c r="D565" s="4"/>
      <c r="E565" s="4"/>
      <c r="F565" s="4"/>
      <c r="G565" s="4"/>
      <c r="H565" s="4"/>
      <c r="I565" s="5" t="s">
        <v>28736</v>
      </c>
      <c r="J565" s="5" t="s">
        <v>717</v>
      </c>
      <c r="K565" s="5" t="s">
        <v>108</v>
      </c>
      <c r="L565" s="5" t="s">
        <v>3340</v>
      </c>
      <c r="M565" s="5" t="s">
        <v>6242</v>
      </c>
      <c r="N565" s="5" t="s">
        <v>512</v>
      </c>
      <c r="O565" s="5" t="s">
        <v>28737</v>
      </c>
      <c r="P565" s="5" t="s">
        <v>28738</v>
      </c>
      <c r="Q565" s="5">
        <v>3.88</v>
      </c>
      <c r="R565" s="25">
        <f t="shared" si="8"/>
        <v>3.88</v>
      </c>
      <c r="S565" s="30" t="s">
        <v>28739</v>
      </c>
      <c r="T565" s="30" t="s">
        <v>2151</v>
      </c>
      <c r="U565" s="30" t="s">
        <v>1476</v>
      </c>
      <c r="V565" s="5" t="s">
        <v>278</v>
      </c>
      <c r="W565" s="28"/>
      <c r="X565" s="29">
        <v>2.531</v>
      </c>
      <c r="Z565" s="29">
        <v>990.2822</v>
      </c>
      <c r="AA565" s="29">
        <v>4.5435</v>
      </c>
      <c r="AB565" s="29">
        <v>55.9804</v>
      </c>
      <c r="AC565" s="29">
        <v>16.0954</v>
      </c>
    </row>
    <row r="566" spans="1:29">
      <c r="A566" s="13" t="s">
        <v>13542</v>
      </c>
      <c r="B566" s="4" t="s">
        <v>861</v>
      </c>
      <c r="C566" s="12"/>
      <c r="D566" s="4"/>
      <c r="E566" s="4"/>
      <c r="F566" s="4"/>
      <c r="G566" s="4"/>
      <c r="H566" s="4"/>
      <c r="I566" s="5" t="s">
        <v>28740</v>
      </c>
      <c r="J566" s="5" t="s">
        <v>1825</v>
      </c>
      <c r="K566" s="5" t="s">
        <v>1037</v>
      </c>
      <c r="L566" s="5" t="s">
        <v>17533</v>
      </c>
      <c r="M566" s="5" t="s">
        <v>28741</v>
      </c>
      <c r="N566" s="5" t="s">
        <v>831</v>
      </c>
      <c r="O566" s="5" t="s">
        <v>28742</v>
      </c>
      <c r="P566" s="5" t="s">
        <v>28743</v>
      </c>
      <c r="Q566" s="5">
        <v>3.923</v>
      </c>
      <c r="R566" s="25">
        <f t="shared" si="8"/>
        <v>3.923</v>
      </c>
      <c r="S566" s="30" t="s">
        <v>28744</v>
      </c>
      <c r="T566" s="30" t="s">
        <v>1903</v>
      </c>
      <c r="U566" s="30" t="s">
        <v>2168</v>
      </c>
      <c r="V566" s="5" t="s">
        <v>278</v>
      </c>
      <c r="W566" s="28"/>
      <c r="X566" s="29">
        <v>2.0908</v>
      </c>
      <c r="Z566" s="29">
        <v>989.9658</v>
      </c>
      <c r="AA566" s="29">
        <v>4.212</v>
      </c>
      <c r="AB566" s="29">
        <v>56.4108</v>
      </c>
      <c r="AC566" s="29">
        <v>6.02</v>
      </c>
    </row>
    <row r="567" spans="1:29">
      <c r="A567" s="13" t="s">
        <v>13552</v>
      </c>
      <c r="B567" s="4" t="s">
        <v>2516</v>
      </c>
      <c r="C567" s="12"/>
      <c r="D567" s="4"/>
      <c r="E567" s="4"/>
      <c r="F567" s="4"/>
      <c r="G567" s="4"/>
      <c r="H567" s="4"/>
      <c r="I567" s="5" t="s">
        <v>28745</v>
      </c>
      <c r="J567" s="5" t="s">
        <v>745</v>
      </c>
      <c r="K567" s="5" t="s">
        <v>310</v>
      </c>
      <c r="L567" s="5" t="s">
        <v>111</v>
      </c>
      <c r="M567" s="5" t="s">
        <v>28746</v>
      </c>
      <c r="N567" s="5" t="s">
        <v>414</v>
      </c>
      <c r="O567" s="5" t="s">
        <v>28747</v>
      </c>
      <c r="P567" s="5" t="s">
        <v>28748</v>
      </c>
      <c r="Q567" s="5">
        <v>4.05</v>
      </c>
      <c r="R567" s="25">
        <f t="shared" si="8"/>
        <v>4.05</v>
      </c>
      <c r="S567" s="30" t="s">
        <v>28749</v>
      </c>
      <c r="T567" s="30" t="s">
        <v>8010</v>
      </c>
      <c r="U567" s="30" t="s">
        <v>2040</v>
      </c>
      <c r="V567" s="5" t="s">
        <v>278</v>
      </c>
      <c r="W567" s="28"/>
      <c r="X567" s="29">
        <v>2.3668</v>
      </c>
      <c r="Z567" s="29">
        <v>989.0751</v>
      </c>
      <c r="AA567" s="29">
        <v>4.1814</v>
      </c>
      <c r="AB567" s="29">
        <v>55.7167</v>
      </c>
      <c r="AC567" s="29">
        <v>353.7832</v>
      </c>
    </row>
    <row r="568" spans="1:29">
      <c r="A568" s="13" t="s">
        <v>13559</v>
      </c>
      <c r="B568" s="4" t="s">
        <v>917</v>
      </c>
      <c r="C568" s="12"/>
      <c r="D568" s="4"/>
      <c r="E568" s="4"/>
      <c r="F568" s="4"/>
      <c r="G568" s="4"/>
      <c r="H568" s="4"/>
      <c r="I568" s="5" t="s">
        <v>28750</v>
      </c>
      <c r="J568" s="5" t="s">
        <v>351</v>
      </c>
      <c r="K568" s="5" t="s">
        <v>913</v>
      </c>
      <c r="L568" s="5" t="s">
        <v>7413</v>
      </c>
      <c r="M568" s="5" t="s">
        <v>28751</v>
      </c>
      <c r="N568" s="5" t="s">
        <v>512</v>
      </c>
      <c r="O568" s="5" t="s">
        <v>28752</v>
      </c>
      <c r="P568" s="5" t="s">
        <v>28753</v>
      </c>
      <c r="Q568" s="5">
        <v>3.974</v>
      </c>
      <c r="R568" s="25">
        <f t="shared" si="8"/>
        <v>3.974</v>
      </c>
      <c r="S568" s="30" t="s">
        <v>28754</v>
      </c>
      <c r="T568" s="30" t="s">
        <v>7517</v>
      </c>
      <c r="U568" s="30" t="s">
        <v>3139</v>
      </c>
      <c r="V568" s="5" t="s">
        <v>278</v>
      </c>
      <c r="W568" s="28"/>
      <c r="X568" s="29">
        <v>2.5808</v>
      </c>
      <c r="Z568" s="29">
        <v>988.42</v>
      </c>
      <c r="AA568" s="29">
        <v>4.3417</v>
      </c>
      <c r="AB568" s="29">
        <v>54.3965</v>
      </c>
      <c r="AC568" s="29">
        <v>354.1899</v>
      </c>
    </row>
    <row r="569" spans="1:29">
      <c r="A569" s="13" t="s">
        <v>13565</v>
      </c>
      <c r="B569" s="4" t="s">
        <v>2669</v>
      </c>
      <c r="C569" s="12"/>
      <c r="D569" s="4"/>
      <c r="E569" s="4"/>
      <c r="F569" s="4"/>
      <c r="G569" s="4"/>
      <c r="H569" s="4"/>
      <c r="I569" s="5" t="s">
        <v>28755</v>
      </c>
      <c r="J569" s="5" t="s">
        <v>2583</v>
      </c>
      <c r="K569" s="5" t="s">
        <v>1340</v>
      </c>
      <c r="L569" s="5" t="s">
        <v>4311</v>
      </c>
      <c r="M569" s="5" t="s">
        <v>28756</v>
      </c>
      <c r="N569" s="5" t="s">
        <v>251</v>
      </c>
      <c r="O569" s="5" t="s">
        <v>28757</v>
      </c>
      <c r="P569" s="5" t="s">
        <v>28758</v>
      </c>
      <c r="Q569" s="5">
        <v>4.114</v>
      </c>
      <c r="R569" s="25">
        <f t="shared" si="8"/>
        <v>4.114</v>
      </c>
      <c r="S569" s="30" t="s">
        <v>28759</v>
      </c>
      <c r="T569" s="30" t="s">
        <v>4345</v>
      </c>
      <c r="U569" s="30" t="s">
        <v>199</v>
      </c>
      <c r="V569" s="5" t="s">
        <v>278</v>
      </c>
      <c r="W569" s="28"/>
      <c r="X569" s="29">
        <v>1.8247</v>
      </c>
      <c r="Z569" s="29">
        <v>988.2323</v>
      </c>
      <c r="AA569" s="29">
        <v>4.4824</v>
      </c>
      <c r="AB569" s="29">
        <v>53.7296</v>
      </c>
      <c r="AC569" s="29">
        <v>341.1672</v>
      </c>
    </row>
    <row r="570" spans="1:29">
      <c r="A570" s="13" t="s">
        <v>13572</v>
      </c>
      <c r="B570" s="4" t="s">
        <v>2516</v>
      </c>
      <c r="C570" s="12"/>
      <c r="D570" s="4"/>
      <c r="E570" s="4"/>
      <c r="F570" s="4"/>
      <c r="G570" s="4"/>
      <c r="H570" s="4"/>
      <c r="I570" s="5" t="s">
        <v>28760</v>
      </c>
      <c r="J570" s="5" t="s">
        <v>1122</v>
      </c>
      <c r="K570" s="5" t="s">
        <v>136</v>
      </c>
      <c r="L570" s="5" t="s">
        <v>2715</v>
      </c>
      <c r="M570" s="5" t="s">
        <v>28761</v>
      </c>
      <c r="N570" s="5" t="s">
        <v>512</v>
      </c>
      <c r="O570" s="5" t="s">
        <v>28762</v>
      </c>
      <c r="P570" s="5" t="s">
        <v>28763</v>
      </c>
      <c r="Q570" s="5">
        <v>4.308</v>
      </c>
      <c r="R570" s="25">
        <f t="shared" si="8"/>
        <v>4.308</v>
      </c>
      <c r="S570" s="30" t="s">
        <v>21183</v>
      </c>
      <c r="T570" s="30" t="s">
        <v>6702</v>
      </c>
      <c r="U570" s="30" t="s">
        <v>1608</v>
      </c>
      <c r="V570" s="5" t="s">
        <v>278</v>
      </c>
      <c r="W570" s="28"/>
      <c r="X570" s="29">
        <v>1.6747</v>
      </c>
      <c r="Z570" s="29">
        <v>988.3216</v>
      </c>
      <c r="AA570" s="29">
        <v>4.7778</v>
      </c>
      <c r="AB570" s="29">
        <v>52.7804</v>
      </c>
      <c r="AC570" s="29">
        <v>60.5203</v>
      </c>
    </row>
    <row r="571" spans="1:29">
      <c r="A571" s="13" t="s">
        <v>13576</v>
      </c>
      <c r="B571" s="4" t="s">
        <v>2905</v>
      </c>
      <c r="C571" s="12"/>
      <c r="D571" s="4"/>
      <c r="E571" s="4"/>
      <c r="F571" s="4"/>
      <c r="G571" s="4"/>
      <c r="H571" s="4"/>
      <c r="I571" s="5" t="s">
        <v>28764</v>
      </c>
      <c r="J571" s="5" t="s">
        <v>1122</v>
      </c>
      <c r="K571" s="5" t="s">
        <v>151</v>
      </c>
      <c r="L571" s="5" t="s">
        <v>6685</v>
      </c>
      <c r="M571" s="5" t="s">
        <v>28765</v>
      </c>
      <c r="N571" s="5" t="s">
        <v>430</v>
      </c>
      <c r="O571" s="5" t="s">
        <v>28766</v>
      </c>
      <c r="P571" s="5" t="s">
        <v>23723</v>
      </c>
      <c r="Q571" s="5">
        <v>4.06</v>
      </c>
      <c r="R571" s="25">
        <f t="shared" si="8"/>
        <v>4.06</v>
      </c>
      <c r="S571" s="30" t="s">
        <v>22002</v>
      </c>
      <c r="T571" s="30" t="s">
        <v>4501</v>
      </c>
      <c r="U571" s="30" t="s">
        <v>2254</v>
      </c>
      <c r="V571" s="5" t="s">
        <v>278</v>
      </c>
      <c r="W571" s="28"/>
      <c r="X571" s="29">
        <v>1.1354</v>
      </c>
      <c r="Z571" s="29">
        <v>988.4906</v>
      </c>
      <c r="AA571" s="29">
        <v>4.1323</v>
      </c>
      <c r="AB571" s="29">
        <v>57.5137</v>
      </c>
      <c r="AC571" s="29">
        <v>51.1327</v>
      </c>
    </row>
    <row r="572" spans="1:29">
      <c r="A572" s="13" t="s">
        <v>13582</v>
      </c>
      <c r="B572" s="4" t="s">
        <v>2517</v>
      </c>
      <c r="C572" s="12"/>
      <c r="D572" s="4"/>
      <c r="E572" s="4"/>
      <c r="F572" s="4"/>
      <c r="G572" s="4"/>
      <c r="H572" s="4"/>
      <c r="I572" s="5" t="s">
        <v>28767</v>
      </c>
      <c r="J572" s="5" t="s">
        <v>9674</v>
      </c>
      <c r="K572" s="5" t="s">
        <v>1037</v>
      </c>
      <c r="L572" s="5" t="s">
        <v>9218</v>
      </c>
      <c r="M572" s="5" t="s">
        <v>28768</v>
      </c>
      <c r="N572" s="5" t="s">
        <v>515</v>
      </c>
      <c r="O572" s="5" t="s">
        <v>28769</v>
      </c>
      <c r="P572" s="5" t="s">
        <v>28770</v>
      </c>
      <c r="Q572" s="5">
        <v>3.5</v>
      </c>
      <c r="R572" s="25">
        <f t="shared" si="8"/>
        <v>3.5</v>
      </c>
      <c r="S572" s="30" t="s">
        <v>28771</v>
      </c>
      <c r="T572" s="30" t="s">
        <v>7798</v>
      </c>
      <c r="U572" s="30" t="s">
        <v>975</v>
      </c>
      <c r="V572" s="5" t="s">
        <v>278</v>
      </c>
      <c r="W572" s="28"/>
      <c r="X572" s="29">
        <v>1.3742</v>
      </c>
      <c r="Z572" s="29">
        <v>988.8934</v>
      </c>
      <c r="AA572" s="29">
        <v>4.0017</v>
      </c>
      <c r="AB572" s="29">
        <v>58.214</v>
      </c>
      <c r="AC572" s="29">
        <v>26.1007</v>
      </c>
    </row>
    <row r="573" spans="1:29">
      <c r="A573" s="13" t="s">
        <v>13589</v>
      </c>
      <c r="B573" s="4" t="s">
        <v>2643</v>
      </c>
      <c r="C573" s="12"/>
      <c r="D573" s="4"/>
      <c r="E573" s="4"/>
      <c r="F573" s="4"/>
      <c r="G573" s="4"/>
      <c r="H573" s="4"/>
      <c r="I573" s="5" t="s">
        <v>28772</v>
      </c>
      <c r="J573" s="5" t="s">
        <v>5206</v>
      </c>
      <c r="K573" s="5" t="s">
        <v>2192</v>
      </c>
      <c r="L573" s="5" t="s">
        <v>4523</v>
      </c>
      <c r="M573" s="5" t="s">
        <v>28773</v>
      </c>
      <c r="N573" s="5" t="s">
        <v>512</v>
      </c>
      <c r="O573" s="5" t="s">
        <v>28774</v>
      </c>
      <c r="P573" s="5" t="s">
        <v>4182</v>
      </c>
      <c r="Q573" s="5">
        <v>3.606</v>
      </c>
      <c r="R573" s="25">
        <f t="shared" si="8"/>
        <v>3.606</v>
      </c>
      <c r="S573" s="30" t="s">
        <v>20361</v>
      </c>
      <c r="T573" s="30" t="s">
        <v>10227</v>
      </c>
      <c r="U573" s="30" t="s">
        <v>687</v>
      </c>
      <c r="V573" s="5" t="s">
        <v>278</v>
      </c>
      <c r="W573" s="28"/>
      <c r="X573" s="29">
        <v>1.6246</v>
      </c>
      <c r="Z573" s="29">
        <v>989.4676</v>
      </c>
      <c r="AA573" s="29">
        <v>3.6352</v>
      </c>
      <c r="AB573" s="29">
        <v>58.4973</v>
      </c>
      <c r="AC573" s="29">
        <v>359.307</v>
      </c>
    </row>
    <row r="574" spans="1:29">
      <c r="A574" s="13" t="s">
        <v>13594</v>
      </c>
      <c r="B574" s="4" t="s">
        <v>420</v>
      </c>
      <c r="C574" s="12"/>
      <c r="D574" s="4"/>
      <c r="E574" s="4"/>
      <c r="F574" s="4"/>
      <c r="G574" s="4"/>
      <c r="H574" s="4"/>
      <c r="I574" s="5" t="s">
        <v>28775</v>
      </c>
      <c r="J574" s="5" t="s">
        <v>1733</v>
      </c>
      <c r="K574" s="5" t="s">
        <v>515</v>
      </c>
      <c r="L574" s="5" t="s">
        <v>3054</v>
      </c>
      <c r="M574" s="5" t="s">
        <v>28776</v>
      </c>
      <c r="N574" s="5" t="s">
        <v>1939</v>
      </c>
      <c r="O574" s="5" t="s">
        <v>28777</v>
      </c>
      <c r="P574" s="5" t="s">
        <v>13809</v>
      </c>
      <c r="Q574" s="5">
        <v>3.441</v>
      </c>
      <c r="R574" s="25">
        <f t="shared" si="8"/>
        <v>3.441</v>
      </c>
      <c r="S574" s="30" t="s">
        <v>22476</v>
      </c>
      <c r="T574" s="30" t="s">
        <v>4012</v>
      </c>
      <c r="U574" s="30" t="s">
        <v>1026</v>
      </c>
      <c r="V574" s="5" t="s">
        <v>278</v>
      </c>
      <c r="W574" s="28"/>
      <c r="X574" s="29">
        <v>1.0831</v>
      </c>
      <c r="Z574" s="29">
        <v>989.9033</v>
      </c>
      <c r="AA574" s="29">
        <v>3.7141</v>
      </c>
      <c r="AB574" s="29">
        <v>59.8033</v>
      </c>
      <c r="AC574" s="29">
        <v>331.1663</v>
      </c>
    </row>
    <row r="575" spans="1:29">
      <c r="A575" s="13" t="s">
        <v>13600</v>
      </c>
      <c r="B575" s="4" t="s">
        <v>2661</v>
      </c>
      <c r="C575" s="12"/>
      <c r="D575" s="4"/>
      <c r="E575" s="4"/>
      <c r="F575" s="4"/>
      <c r="G575" s="4"/>
      <c r="H575" s="4"/>
      <c r="I575" s="5" t="s">
        <v>28778</v>
      </c>
      <c r="J575" s="5" t="s">
        <v>2402</v>
      </c>
      <c r="K575" s="5" t="s">
        <v>459</v>
      </c>
      <c r="L575" s="5" t="s">
        <v>702</v>
      </c>
      <c r="M575" s="5" t="s">
        <v>26691</v>
      </c>
      <c r="N575" s="5" t="s">
        <v>59</v>
      </c>
      <c r="O575" s="5" t="s">
        <v>28779</v>
      </c>
      <c r="P575" s="5" t="s">
        <v>28780</v>
      </c>
      <c r="Q575" s="5">
        <v>3.464</v>
      </c>
      <c r="R575" s="25">
        <f t="shared" si="8"/>
        <v>3.464</v>
      </c>
      <c r="S575" s="30" t="s">
        <v>7125</v>
      </c>
      <c r="T575" s="30" t="s">
        <v>1679</v>
      </c>
      <c r="U575" s="30" t="s">
        <v>322</v>
      </c>
      <c r="V575" s="5" t="s">
        <v>278</v>
      </c>
      <c r="W575" s="28"/>
      <c r="X575" s="29">
        <v>0.3627</v>
      </c>
      <c r="Z575" s="29">
        <v>990.1991</v>
      </c>
      <c r="AA575" s="29">
        <v>4.3168</v>
      </c>
      <c r="AB575" s="29">
        <v>59.2372</v>
      </c>
      <c r="AC575" s="29">
        <v>296.4671</v>
      </c>
    </row>
    <row r="576" spans="1:29">
      <c r="A576" s="13" t="s">
        <v>13606</v>
      </c>
      <c r="B576" s="4" t="s">
        <v>654</v>
      </c>
      <c r="C576" s="12"/>
      <c r="D576" s="4"/>
      <c r="E576" s="4"/>
      <c r="F576" s="4"/>
      <c r="G576" s="4"/>
      <c r="H576" s="4"/>
      <c r="I576" s="5" t="s">
        <v>28781</v>
      </c>
      <c r="J576" s="5" t="s">
        <v>58</v>
      </c>
      <c r="K576" s="5" t="s">
        <v>2117</v>
      </c>
      <c r="L576" s="5" t="s">
        <v>5271</v>
      </c>
      <c r="M576" s="5" t="s">
        <v>28782</v>
      </c>
      <c r="N576" s="5" t="s">
        <v>414</v>
      </c>
      <c r="O576" s="5" t="s">
        <v>28783</v>
      </c>
      <c r="P576" s="5" t="s">
        <v>14657</v>
      </c>
      <c r="Q576" s="5">
        <v>3.595</v>
      </c>
      <c r="R576" s="25">
        <f t="shared" si="8"/>
        <v>3.595</v>
      </c>
      <c r="S576" s="30" t="s">
        <v>27215</v>
      </c>
      <c r="T576" s="30" t="s">
        <v>1754</v>
      </c>
      <c r="U576" s="30" t="s">
        <v>1095</v>
      </c>
      <c r="V576" s="5" t="s">
        <v>278</v>
      </c>
      <c r="W576" s="28"/>
      <c r="X576" s="29">
        <v>0.6979</v>
      </c>
      <c r="Z576" s="29">
        <v>990.2546</v>
      </c>
      <c r="AA576" s="29">
        <v>3.71</v>
      </c>
      <c r="AB576" s="29">
        <v>61.3509</v>
      </c>
      <c r="AC576" s="29">
        <v>342.0889</v>
      </c>
    </row>
    <row r="577" spans="1:29">
      <c r="A577" s="13" t="s">
        <v>13612</v>
      </c>
      <c r="B577" s="4" t="s">
        <v>490</v>
      </c>
      <c r="C577" s="12"/>
      <c r="D577" s="4"/>
      <c r="E577" s="4"/>
      <c r="F577" s="4"/>
      <c r="G577" s="4"/>
      <c r="H577" s="4"/>
      <c r="I577" s="5" t="s">
        <v>28784</v>
      </c>
      <c r="J577" s="5" t="s">
        <v>2369</v>
      </c>
      <c r="K577" s="5" t="s">
        <v>1666</v>
      </c>
      <c r="L577" s="5" t="s">
        <v>5607</v>
      </c>
      <c r="M577" s="5" t="s">
        <v>28785</v>
      </c>
      <c r="N577" s="5" t="s">
        <v>456</v>
      </c>
      <c r="O577" s="5" t="s">
        <v>28786</v>
      </c>
      <c r="P577" s="5" t="s">
        <v>15668</v>
      </c>
      <c r="Q577" s="5">
        <v>3.687</v>
      </c>
      <c r="R577" s="25">
        <f t="shared" si="8"/>
        <v>3.687</v>
      </c>
      <c r="S577" s="30" t="s">
        <v>15716</v>
      </c>
      <c r="T577" s="30" t="s">
        <v>1506</v>
      </c>
      <c r="U577" s="30" t="s">
        <v>1095</v>
      </c>
      <c r="V577" s="5" t="s">
        <v>278</v>
      </c>
      <c r="W577" s="28"/>
      <c r="X577" s="29">
        <v>1.2595</v>
      </c>
      <c r="Z577" s="29">
        <v>990.0375</v>
      </c>
      <c r="AA577" s="29">
        <v>3.111</v>
      </c>
      <c r="AB577" s="29">
        <v>62.059</v>
      </c>
      <c r="AC577" s="29">
        <v>347.0549</v>
      </c>
    </row>
    <row r="578" spans="1:29">
      <c r="A578" s="13" t="s">
        <v>13618</v>
      </c>
      <c r="B578" s="4" t="s">
        <v>637</v>
      </c>
      <c r="C578" s="12"/>
      <c r="D578" s="4"/>
      <c r="E578" s="4"/>
      <c r="F578" s="4"/>
      <c r="G578" s="4"/>
      <c r="H578" s="4"/>
      <c r="I578" s="5" t="s">
        <v>28787</v>
      </c>
      <c r="J578" s="5" t="s">
        <v>870</v>
      </c>
      <c r="K578" s="5" t="s">
        <v>2387</v>
      </c>
      <c r="L578" s="5" t="s">
        <v>7945</v>
      </c>
      <c r="M578" s="5" t="s">
        <v>28788</v>
      </c>
      <c r="N578" s="5" t="s">
        <v>251</v>
      </c>
      <c r="O578" s="5" t="s">
        <v>28789</v>
      </c>
      <c r="P578" s="5" t="s">
        <v>28790</v>
      </c>
      <c r="Q578" s="5">
        <v>4.7</v>
      </c>
      <c r="R578" s="25">
        <f t="shared" ref="R578:R641" si="9">IF(COUNTBLANK(Q578)&gt;0,"",SUM(N578:Q578))</f>
        <v>4.7</v>
      </c>
      <c r="S578" s="30" t="s">
        <v>28791</v>
      </c>
      <c r="T578" s="30" t="s">
        <v>1326</v>
      </c>
      <c r="U578" s="30" t="s">
        <v>620</v>
      </c>
      <c r="V578" s="5" t="s">
        <v>278</v>
      </c>
      <c r="W578" s="28"/>
      <c r="X578" s="29">
        <v>1.1028</v>
      </c>
      <c r="Z578" s="29">
        <v>989.7802</v>
      </c>
      <c r="AA578" s="29">
        <v>2.9986</v>
      </c>
      <c r="AB578" s="29">
        <v>62.6129</v>
      </c>
      <c r="AC578" s="29">
        <v>331.8314</v>
      </c>
    </row>
    <row r="579" spans="1:29">
      <c r="A579" s="13" t="s">
        <v>13623</v>
      </c>
      <c r="B579" s="4" t="s">
        <v>518</v>
      </c>
      <c r="C579" s="12"/>
      <c r="D579" s="4"/>
      <c r="E579" s="4"/>
      <c r="F579" s="4"/>
      <c r="G579" s="4"/>
      <c r="H579" s="4"/>
      <c r="I579" s="5" t="s">
        <v>28792</v>
      </c>
      <c r="J579" s="5" t="s">
        <v>140</v>
      </c>
      <c r="K579" s="5" t="s">
        <v>3752</v>
      </c>
      <c r="L579" s="5" t="s">
        <v>9799</v>
      </c>
      <c r="M579" s="5" t="s">
        <v>28793</v>
      </c>
      <c r="N579" s="5" t="s">
        <v>338</v>
      </c>
      <c r="O579" s="5" t="s">
        <v>28794</v>
      </c>
      <c r="P579" s="5" t="s">
        <v>1303</v>
      </c>
      <c r="Q579" s="5">
        <v>4.16</v>
      </c>
      <c r="R579" s="25">
        <f t="shared" si="9"/>
        <v>4.16</v>
      </c>
      <c r="S579" s="30" t="s">
        <v>7622</v>
      </c>
      <c r="T579" s="30" t="s">
        <v>4004</v>
      </c>
      <c r="U579" s="30" t="s">
        <v>278</v>
      </c>
      <c r="V579" s="5" t="s">
        <v>278</v>
      </c>
      <c r="W579" s="28"/>
      <c r="X579" s="29">
        <v>0.1004</v>
      </c>
      <c r="Z579" s="29">
        <v>989.313</v>
      </c>
      <c r="AA579" s="29">
        <v>3.7348</v>
      </c>
      <c r="AB579" s="29">
        <v>61.6044</v>
      </c>
      <c r="AC579" s="29">
        <v>264.3408</v>
      </c>
    </row>
    <row r="580" spans="1:29">
      <c r="A580" s="13" t="s">
        <v>13628</v>
      </c>
      <c r="B580" s="4" t="s">
        <v>374</v>
      </c>
      <c r="C580" s="12"/>
      <c r="D580" s="4"/>
      <c r="E580" s="4"/>
      <c r="F580" s="4"/>
      <c r="G580" s="4"/>
      <c r="H580" s="4"/>
      <c r="I580" s="5" t="s">
        <v>27929</v>
      </c>
      <c r="J580" s="5" t="s">
        <v>3627</v>
      </c>
      <c r="K580" s="5" t="s">
        <v>263</v>
      </c>
      <c r="L580" s="5" t="s">
        <v>11921</v>
      </c>
      <c r="M580" s="5" t="s">
        <v>19150</v>
      </c>
      <c r="N580" s="5" t="s">
        <v>555</v>
      </c>
      <c r="O580" s="5" t="s">
        <v>28795</v>
      </c>
      <c r="P580" s="5" t="s">
        <v>28796</v>
      </c>
      <c r="Q580" s="5">
        <v>4.064</v>
      </c>
      <c r="R580" s="25">
        <f t="shared" si="9"/>
        <v>4.064</v>
      </c>
      <c r="S580" s="30" t="s">
        <v>28797</v>
      </c>
      <c r="T580" s="30" t="s">
        <v>2536</v>
      </c>
      <c r="U580" s="30" t="s">
        <v>2376</v>
      </c>
      <c r="V580" s="5" t="s">
        <v>278</v>
      </c>
      <c r="W580" s="28"/>
      <c r="X580" s="29">
        <v>1.079</v>
      </c>
      <c r="Z580" s="29">
        <v>988.5482</v>
      </c>
      <c r="AA580" s="29">
        <v>2.5551</v>
      </c>
      <c r="AB580" s="29">
        <v>63.7282</v>
      </c>
      <c r="AC580" s="29">
        <v>351.9351</v>
      </c>
    </row>
    <row r="581" spans="1:29">
      <c r="A581" s="13" t="s">
        <v>13633</v>
      </c>
      <c r="B581" s="4" t="s">
        <v>1269</v>
      </c>
      <c r="C581" s="12"/>
      <c r="D581" s="4"/>
      <c r="E581" s="4"/>
      <c r="F581" s="4"/>
      <c r="G581" s="4"/>
      <c r="H581" s="4"/>
      <c r="I581" s="5" t="s">
        <v>28798</v>
      </c>
      <c r="J581" s="5" t="s">
        <v>431</v>
      </c>
      <c r="K581" s="5" t="s">
        <v>354</v>
      </c>
      <c r="L581" s="5" t="s">
        <v>2999</v>
      </c>
      <c r="M581" s="5" t="s">
        <v>28799</v>
      </c>
      <c r="N581" s="5" t="s">
        <v>414</v>
      </c>
      <c r="O581" s="5" t="s">
        <v>28800</v>
      </c>
      <c r="P581" s="5" t="s">
        <v>14636</v>
      </c>
      <c r="Q581" s="5">
        <v>4.202</v>
      </c>
      <c r="R581" s="25">
        <f t="shared" si="9"/>
        <v>4.202</v>
      </c>
      <c r="S581" s="30" t="s">
        <v>20287</v>
      </c>
      <c r="T581" s="30" t="s">
        <v>2395</v>
      </c>
      <c r="U581" s="30" t="s">
        <v>278</v>
      </c>
      <c r="V581" s="5" t="s">
        <v>278</v>
      </c>
      <c r="W581" s="28"/>
      <c r="X581" s="29">
        <v>1.5349</v>
      </c>
      <c r="Z581" s="29">
        <v>988.2712</v>
      </c>
      <c r="AA581" s="29">
        <v>2.0481</v>
      </c>
      <c r="AB581" s="29">
        <v>67.0648</v>
      </c>
      <c r="AC581" s="29">
        <v>339.2368</v>
      </c>
    </row>
    <row r="582" spans="1:29">
      <c r="A582" s="13" t="s">
        <v>13638</v>
      </c>
      <c r="B582" s="4" t="s">
        <v>131</v>
      </c>
      <c r="C582" s="12"/>
      <c r="D582" s="4"/>
      <c r="E582" s="4"/>
      <c r="F582" s="4"/>
      <c r="G582" s="4"/>
      <c r="H582" s="4"/>
      <c r="I582" s="5" t="s">
        <v>28801</v>
      </c>
      <c r="J582" s="5" t="s">
        <v>1071</v>
      </c>
      <c r="K582" s="5" t="s">
        <v>2108</v>
      </c>
      <c r="L582" s="5" t="s">
        <v>25848</v>
      </c>
      <c r="M582" s="5" t="s">
        <v>28802</v>
      </c>
      <c r="N582" s="5" t="s">
        <v>108</v>
      </c>
      <c r="O582" s="5" t="s">
        <v>28803</v>
      </c>
      <c r="P582" s="5" t="s">
        <v>28804</v>
      </c>
      <c r="Q582" s="5">
        <v>4.198</v>
      </c>
      <c r="R582" s="25">
        <f t="shared" si="9"/>
        <v>4.198</v>
      </c>
      <c r="S582" s="30" t="s">
        <v>28805</v>
      </c>
      <c r="T582" s="30" t="s">
        <v>10690</v>
      </c>
      <c r="U582" s="30" t="s">
        <v>278</v>
      </c>
      <c r="V582" s="5" t="s">
        <v>278</v>
      </c>
      <c r="W582" s="28"/>
      <c r="X582" s="29">
        <v>1.3781</v>
      </c>
      <c r="Z582" s="29">
        <v>987.4547</v>
      </c>
      <c r="AA582" s="29">
        <v>1.9464</v>
      </c>
      <c r="AB582" s="29">
        <v>66.8808</v>
      </c>
      <c r="AC582" s="29">
        <v>357.8497</v>
      </c>
    </row>
    <row r="583" spans="1:29">
      <c r="A583" s="13" t="s">
        <v>13644</v>
      </c>
      <c r="B583" s="4" t="s">
        <v>284</v>
      </c>
      <c r="C583" s="12"/>
      <c r="D583" s="4"/>
      <c r="E583" s="4"/>
      <c r="F583" s="4"/>
      <c r="G583" s="4"/>
      <c r="H583" s="4"/>
      <c r="I583" s="5" t="s">
        <v>28806</v>
      </c>
      <c r="J583" s="5" t="s">
        <v>1025</v>
      </c>
      <c r="K583" s="5" t="s">
        <v>1121</v>
      </c>
      <c r="L583" s="5" t="s">
        <v>11122</v>
      </c>
      <c r="M583" s="5" t="s">
        <v>28807</v>
      </c>
      <c r="N583" s="5" t="s">
        <v>281</v>
      </c>
      <c r="O583" s="5" t="s">
        <v>28808</v>
      </c>
      <c r="P583" s="5" t="s">
        <v>28809</v>
      </c>
      <c r="Q583" s="5">
        <v>4.057</v>
      </c>
      <c r="R583" s="25">
        <f t="shared" si="9"/>
        <v>4.057</v>
      </c>
      <c r="S583" s="30" t="s">
        <v>28810</v>
      </c>
      <c r="T583" s="30" t="s">
        <v>3386</v>
      </c>
      <c r="U583" s="30" t="s">
        <v>2168</v>
      </c>
      <c r="V583" s="5" t="s">
        <v>278</v>
      </c>
      <c r="W583" s="28"/>
      <c r="X583" s="29">
        <v>0.2578</v>
      </c>
      <c r="Z583" s="29">
        <v>987.37</v>
      </c>
      <c r="AA583" s="29">
        <v>2.7392</v>
      </c>
      <c r="AB583" s="29">
        <v>65.1418</v>
      </c>
      <c r="AC583" s="29">
        <v>336.1388</v>
      </c>
    </row>
    <row r="584" spans="1:29">
      <c r="A584" s="13" t="s">
        <v>13650</v>
      </c>
      <c r="B584" s="4" t="s">
        <v>490</v>
      </c>
      <c r="C584" s="12"/>
      <c r="D584" s="4"/>
      <c r="E584" s="4"/>
      <c r="F584" s="4"/>
      <c r="G584" s="4"/>
      <c r="H584" s="4"/>
      <c r="I584" s="5" t="s">
        <v>28811</v>
      </c>
      <c r="J584" s="5" t="s">
        <v>1402</v>
      </c>
      <c r="K584" s="5" t="s">
        <v>1237</v>
      </c>
      <c r="L584" s="5" t="s">
        <v>3601</v>
      </c>
      <c r="M584" s="5" t="s">
        <v>28812</v>
      </c>
      <c r="N584" s="5" t="s">
        <v>611</v>
      </c>
      <c r="O584" s="5" t="s">
        <v>28813</v>
      </c>
      <c r="P584" s="5" t="s">
        <v>10826</v>
      </c>
      <c r="Q584" s="5">
        <v>3.672</v>
      </c>
      <c r="R584" s="25">
        <f t="shared" si="9"/>
        <v>3.672</v>
      </c>
      <c r="S584" s="30" t="s">
        <v>26018</v>
      </c>
      <c r="T584" s="30" t="s">
        <v>582</v>
      </c>
      <c r="U584" s="30" t="s">
        <v>1587</v>
      </c>
      <c r="V584" s="5" t="s">
        <v>278</v>
      </c>
      <c r="W584" s="28"/>
      <c r="X584" s="29">
        <v>0.4983</v>
      </c>
      <c r="Z584" s="29">
        <v>987.9431</v>
      </c>
      <c r="AA584" s="29">
        <v>2.1988</v>
      </c>
      <c r="AB584" s="29">
        <v>67.5764</v>
      </c>
      <c r="AC584" s="29">
        <v>348.4781</v>
      </c>
    </row>
    <row r="585" spans="1:29">
      <c r="A585" s="13" t="s">
        <v>13655</v>
      </c>
      <c r="B585" s="4" t="s">
        <v>587</v>
      </c>
      <c r="C585" s="12"/>
      <c r="D585" s="4"/>
      <c r="E585" s="4"/>
      <c r="F585" s="4"/>
      <c r="G585" s="4"/>
      <c r="H585" s="4"/>
      <c r="I585" s="5" t="s">
        <v>14521</v>
      </c>
      <c r="J585" s="5" t="s">
        <v>5206</v>
      </c>
      <c r="K585" s="5" t="s">
        <v>1328</v>
      </c>
      <c r="L585" s="5" t="s">
        <v>2676</v>
      </c>
      <c r="M585" s="5" t="s">
        <v>28814</v>
      </c>
      <c r="N585" s="5" t="s">
        <v>414</v>
      </c>
      <c r="O585" s="5" t="s">
        <v>28815</v>
      </c>
      <c r="P585" s="5" t="s">
        <v>28816</v>
      </c>
      <c r="Q585" s="5">
        <v>3.523</v>
      </c>
      <c r="R585" s="25">
        <f t="shared" si="9"/>
        <v>3.523</v>
      </c>
      <c r="S585" s="30" t="s">
        <v>28817</v>
      </c>
      <c r="T585" s="30" t="s">
        <v>3559</v>
      </c>
      <c r="U585" s="30" t="s">
        <v>2040</v>
      </c>
      <c r="V585" s="5" t="s">
        <v>278</v>
      </c>
      <c r="W585" s="28"/>
      <c r="X585" s="29">
        <v>0.6557</v>
      </c>
      <c r="Z585" s="29">
        <v>988.4629</v>
      </c>
      <c r="AA585" s="29">
        <v>2.2373</v>
      </c>
      <c r="AB585" s="29">
        <v>67.5816</v>
      </c>
      <c r="AC585" s="29">
        <v>347.5376</v>
      </c>
    </row>
    <row r="586" spans="1:29">
      <c r="A586" s="13" t="s">
        <v>13663</v>
      </c>
      <c r="B586" s="4" t="s">
        <v>776</v>
      </c>
      <c r="C586" s="12"/>
      <c r="D586" s="4"/>
      <c r="E586" s="4"/>
      <c r="F586" s="4"/>
      <c r="G586" s="4"/>
      <c r="H586" s="4"/>
      <c r="I586" s="5" t="s">
        <v>28818</v>
      </c>
      <c r="J586" s="5" t="s">
        <v>2142</v>
      </c>
      <c r="K586" s="5" t="s">
        <v>281</v>
      </c>
      <c r="L586" s="5" t="s">
        <v>2881</v>
      </c>
      <c r="M586" s="5" t="s">
        <v>28819</v>
      </c>
      <c r="N586" s="5" t="s">
        <v>59</v>
      </c>
      <c r="O586" s="5" t="s">
        <v>28820</v>
      </c>
      <c r="P586" s="5" t="s">
        <v>28821</v>
      </c>
      <c r="Q586" s="5">
        <v>3.423</v>
      </c>
      <c r="R586" s="25">
        <f t="shared" si="9"/>
        <v>3.423</v>
      </c>
      <c r="S586" s="30" t="s">
        <v>28822</v>
      </c>
      <c r="T586" s="30" t="s">
        <v>2442</v>
      </c>
      <c r="U586" s="30" t="s">
        <v>2386</v>
      </c>
      <c r="V586" s="5" t="s">
        <v>278</v>
      </c>
      <c r="W586" s="28"/>
      <c r="X586" s="29">
        <v>0.5925</v>
      </c>
      <c r="Z586" s="29">
        <v>988.365</v>
      </c>
      <c r="AA586" s="29">
        <v>2.5099</v>
      </c>
      <c r="AB586" s="29">
        <v>68.1234</v>
      </c>
      <c r="AC586" s="29">
        <v>333.7485</v>
      </c>
    </row>
    <row r="587" spans="1:29">
      <c r="A587" s="13" t="s">
        <v>13669</v>
      </c>
      <c r="B587" s="4" t="s">
        <v>776</v>
      </c>
      <c r="C587" s="12"/>
      <c r="D587" s="4"/>
      <c r="E587" s="4"/>
      <c r="F587" s="4"/>
      <c r="G587" s="4"/>
      <c r="H587" s="4"/>
      <c r="I587" s="5" t="s">
        <v>28823</v>
      </c>
      <c r="J587" s="5" t="s">
        <v>1931</v>
      </c>
      <c r="K587" s="5" t="s">
        <v>43</v>
      </c>
      <c r="L587" s="5" t="s">
        <v>6987</v>
      </c>
      <c r="M587" s="5" t="s">
        <v>28824</v>
      </c>
      <c r="N587" s="5" t="s">
        <v>414</v>
      </c>
      <c r="O587" s="5" t="s">
        <v>28825</v>
      </c>
      <c r="P587" s="5" t="s">
        <v>14380</v>
      </c>
      <c r="Q587" s="5">
        <v>3.385</v>
      </c>
      <c r="R587" s="25">
        <f t="shared" si="9"/>
        <v>3.385</v>
      </c>
      <c r="S587" s="30" t="s">
        <v>28441</v>
      </c>
      <c r="T587" s="30" t="s">
        <v>1063</v>
      </c>
      <c r="U587" s="30" t="s">
        <v>89</v>
      </c>
      <c r="V587" s="5" t="s">
        <v>278</v>
      </c>
      <c r="W587" s="28"/>
      <c r="X587" s="29">
        <v>0.6318</v>
      </c>
      <c r="Z587" s="29">
        <v>988.7556</v>
      </c>
      <c r="AA587" s="29">
        <v>2.9036</v>
      </c>
      <c r="AB587" s="29">
        <v>65.5231</v>
      </c>
      <c r="AC587" s="29">
        <v>339.4187</v>
      </c>
    </row>
    <row r="588" spans="1:29">
      <c r="A588" s="13" t="s">
        <v>13675</v>
      </c>
      <c r="B588" s="4" t="s">
        <v>669</v>
      </c>
      <c r="C588" s="12"/>
      <c r="D588" s="4"/>
      <c r="E588" s="4"/>
      <c r="F588" s="4"/>
      <c r="G588" s="4"/>
      <c r="H588" s="4"/>
      <c r="I588" s="5" t="s">
        <v>28826</v>
      </c>
      <c r="J588" s="5" t="s">
        <v>1706</v>
      </c>
      <c r="K588" s="5" t="s">
        <v>402</v>
      </c>
      <c r="L588" s="5" t="s">
        <v>9719</v>
      </c>
      <c r="M588" s="5" t="s">
        <v>28827</v>
      </c>
      <c r="N588" s="5" t="s">
        <v>416</v>
      </c>
      <c r="O588" s="5" t="s">
        <v>28828</v>
      </c>
      <c r="P588" s="5" t="s">
        <v>894</v>
      </c>
      <c r="Q588" s="5">
        <v>3.564</v>
      </c>
      <c r="R588" s="25">
        <f t="shared" si="9"/>
        <v>3.564</v>
      </c>
      <c r="S588" s="30" t="s">
        <v>20269</v>
      </c>
      <c r="T588" s="30" t="s">
        <v>41</v>
      </c>
      <c r="U588" s="30" t="s">
        <v>2014</v>
      </c>
      <c r="V588" s="5" t="s">
        <v>278</v>
      </c>
      <c r="W588" s="28"/>
      <c r="X588" s="29">
        <v>0.6407</v>
      </c>
      <c r="Z588" s="29">
        <v>988.7963</v>
      </c>
      <c r="AA588" s="29">
        <v>2.7382</v>
      </c>
      <c r="AB588" s="29">
        <v>66.0034</v>
      </c>
      <c r="AC588" s="29">
        <v>339.358</v>
      </c>
    </row>
    <row r="589" spans="1:29">
      <c r="A589" s="13" t="s">
        <v>13681</v>
      </c>
      <c r="B589" s="4" t="s">
        <v>531</v>
      </c>
      <c r="C589" s="12"/>
      <c r="D589" s="4"/>
      <c r="E589" s="4"/>
      <c r="F589" s="4"/>
      <c r="G589" s="4"/>
      <c r="H589" s="4"/>
      <c r="I589" s="5" t="s">
        <v>28829</v>
      </c>
      <c r="J589" s="5" t="s">
        <v>186</v>
      </c>
      <c r="K589" s="5" t="s">
        <v>880</v>
      </c>
      <c r="L589" s="5" t="s">
        <v>9042</v>
      </c>
      <c r="M589" s="5" t="s">
        <v>28830</v>
      </c>
      <c r="N589" s="5" t="s">
        <v>1939</v>
      </c>
      <c r="O589" s="5" t="s">
        <v>28831</v>
      </c>
      <c r="P589" s="5" t="s">
        <v>28832</v>
      </c>
      <c r="Q589" s="5">
        <v>4.055</v>
      </c>
      <c r="R589" s="25">
        <f t="shared" si="9"/>
        <v>4.055</v>
      </c>
      <c r="S589" s="30" t="s">
        <v>8728</v>
      </c>
      <c r="T589" s="30" t="s">
        <v>1326</v>
      </c>
      <c r="U589" s="30" t="s">
        <v>2168</v>
      </c>
      <c r="V589" s="5" t="s">
        <v>278</v>
      </c>
      <c r="W589" s="28"/>
      <c r="X589" s="29">
        <v>0.5083</v>
      </c>
      <c r="Z589" s="29">
        <v>988.2882</v>
      </c>
      <c r="AA589" s="29">
        <v>4.2878</v>
      </c>
      <c r="AB589" s="29">
        <v>60.8056</v>
      </c>
      <c r="AC589" s="29">
        <v>299.1877</v>
      </c>
    </row>
    <row r="590" spans="1:29">
      <c r="A590" s="13" t="s">
        <v>13687</v>
      </c>
      <c r="B590" s="4" t="s">
        <v>1896</v>
      </c>
      <c r="C590" s="12"/>
      <c r="D590" s="4"/>
      <c r="E590" s="4"/>
      <c r="F590" s="4"/>
      <c r="G590" s="4"/>
      <c r="H590" s="4"/>
      <c r="I590" s="5" t="s">
        <v>25202</v>
      </c>
      <c r="J590" s="5" t="s">
        <v>1234</v>
      </c>
      <c r="K590" s="5" t="s">
        <v>1289</v>
      </c>
      <c r="L590" s="5" t="s">
        <v>12086</v>
      </c>
      <c r="M590" s="5" t="s">
        <v>28833</v>
      </c>
      <c r="N590" s="5" t="s">
        <v>310</v>
      </c>
      <c r="O590" s="5" t="s">
        <v>28834</v>
      </c>
      <c r="P590" s="5" t="s">
        <v>26819</v>
      </c>
      <c r="Q590" s="5">
        <v>4.903</v>
      </c>
      <c r="R590" s="25">
        <f t="shared" si="9"/>
        <v>4.903</v>
      </c>
      <c r="S590" s="30" t="s">
        <v>23519</v>
      </c>
      <c r="T590" s="30" t="s">
        <v>1236</v>
      </c>
      <c r="U590" s="30" t="s">
        <v>1785</v>
      </c>
      <c r="V590" s="5" t="s">
        <v>278</v>
      </c>
      <c r="W590" s="28"/>
      <c r="X590" s="29">
        <v>0.4347</v>
      </c>
      <c r="Z590" s="29">
        <v>987.2408</v>
      </c>
      <c r="AA590" s="29">
        <v>5.1649</v>
      </c>
      <c r="AB590" s="29">
        <v>54.0318</v>
      </c>
      <c r="AC590" s="29">
        <v>349.2984</v>
      </c>
    </row>
    <row r="591" spans="1:29">
      <c r="A591" s="13" t="s">
        <v>13695</v>
      </c>
      <c r="B591" s="4" t="s">
        <v>1896</v>
      </c>
      <c r="C591" s="12"/>
      <c r="D591" s="4"/>
      <c r="E591" s="4"/>
      <c r="F591" s="4"/>
      <c r="G591" s="4"/>
      <c r="H591" s="4"/>
      <c r="I591" s="5" t="s">
        <v>28835</v>
      </c>
      <c r="J591" s="5" t="s">
        <v>2313</v>
      </c>
      <c r="K591" s="5" t="s">
        <v>1237</v>
      </c>
      <c r="L591" s="5" t="s">
        <v>2587</v>
      </c>
      <c r="M591" s="5" t="s">
        <v>28836</v>
      </c>
      <c r="N591" s="5" t="s">
        <v>185</v>
      </c>
      <c r="O591" s="5" t="s">
        <v>28837</v>
      </c>
      <c r="P591" s="5" t="s">
        <v>28838</v>
      </c>
      <c r="Q591" s="5">
        <v>4.087</v>
      </c>
      <c r="R591" s="25">
        <f t="shared" si="9"/>
        <v>4.087</v>
      </c>
      <c r="S591" s="30" t="s">
        <v>26667</v>
      </c>
      <c r="T591" s="30" t="s">
        <v>5140</v>
      </c>
      <c r="U591" s="30" t="s">
        <v>1864</v>
      </c>
      <c r="V591" s="5" t="s">
        <v>278</v>
      </c>
      <c r="W591" s="28"/>
      <c r="X591" s="29">
        <v>0.2188</v>
      </c>
      <c r="Z591" s="29">
        <v>986.2694</v>
      </c>
      <c r="AA591" s="29">
        <v>6.0407</v>
      </c>
      <c r="AB591" s="29">
        <v>52.3519</v>
      </c>
      <c r="AC591" s="29">
        <v>204.0178</v>
      </c>
    </row>
    <row r="592" spans="1:29">
      <c r="A592" s="13" t="s">
        <v>13703</v>
      </c>
      <c r="B592" s="4" t="s">
        <v>2473</v>
      </c>
      <c r="C592" s="12"/>
      <c r="D592" s="4"/>
      <c r="E592" s="4"/>
      <c r="F592" s="4"/>
      <c r="G592" s="4"/>
      <c r="H592" s="4"/>
      <c r="I592" s="5" t="s">
        <v>28839</v>
      </c>
      <c r="J592" s="5" t="s">
        <v>1904</v>
      </c>
      <c r="K592" s="5" t="s">
        <v>267</v>
      </c>
      <c r="L592" s="5" t="s">
        <v>2307</v>
      </c>
      <c r="M592" s="5" t="s">
        <v>28840</v>
      </c>
      <c r="N592" s="5" t="s">
        <v>501</v>
      </c>
      <c r="O592" s="5" t="s">
        <v>28841</v>
      </c>
      <c r="P592" s="5" t="s">
        <v>28842</v>
      </c>
      <c r="Q592" s="5">
        <v>3.714</v>
      </c>
      <c r="R592" s="25">
        <f t="shared" si="9"/>
        <v>3.714</v>
      </c>
      <c r="S592" s="30" t="s">
        <v>26069</v>
      </c>
      <c r="T592" s="30" t="s">
        <v>1826</v>
      </c>
      <c r="U592" s="30" t="s">
        <v>278</v>
      </c>
      <c r="V592" s="5" t="s">
        <v>278</v>
      </c>
      <c r="W592" s="28"/>
      <c r="X592" s="29">
        <v>1.0132</v>
      </c>
      <c r="Z592" s="29">
        <v>985.4977</v>
      </c>
      <c r="AA592" s="29">
        <v>5.7459</v>
      </c>
      <c r="AB592" s="29">
        <v>53.4465</v>
      </c>
      <c r="AC592" s="29">
        <v>155.7189</v>
      </c>
    </row>
    <row r="593" spans="1:29">
      <c r="A593" s="13" t="s">
        <v>13710</v>
      </c>
      <c r="B593" s="4" t="s">
        <v>545</v>
      </c>
      <c r="C593" s="12"/>
      <c r="D593" s="4"/>
      <c r="E593" s="4"/>
      <c r="F593" s="4"/>
      <c r="G593" s="4"/>
      <c r="H593" s="4"/>
      <c r="I593" s="5" t="s">
        <v>28843</v>
      </c>
      <c r="J593" s="5" t="s">
        <v>1234</v>
      </c>
      <c r="K593" s="5" t="s">
        <v>611</v>
      </c>
      <c r="L593" s="5" t="s">
        <v>9460</v>
      </c>
      <c r="M593" s="5" t="s">
        <v>15362</v>
      </c>
      <c r="N593" s="5" t="s">
        <v>1037</v>
      </c>
      <c r="O593" s="5" t="s">
        <v>28844</v>
      </c>
      <c r="P593" s="5" t="s">
        <v>28845</v>
      </c>
      <c r="Q593" s="5">
        <v>2.278</v>
      </c>
      <c r="R593" s="25">
        <f t="shared" si="9"/>
        <v>2.278</v>
      </c>
      <c r="S593" s="30" t="s">
        <v>27464</v>
      </c>
      <c r="T593" s="30" t="s">
        <v>2099</v>
      </c>
      <c r="U593" s="30" t="s">
        <v>278</v>
      </c>
      <c r="V593" s="5" t="s">
        <v>278</v>
      </c>
      <c r="W593" s="28"/>
      <c r="X593" s="29">
        <v>0.7099</v>
      </c>
      <c r="Z593" s="29">
        <v>985.0816</v>
      </c>
      <c r="AA593" s="29">
        <v>6.0887</v>
      </c>
      <c r="AB593" s="29">
        <v>53.8161</v>
      </c>
      <c r="AC593" s="29">
        <v>170.8613</v>
      </c>
    </row>
    <row r="594" spans="1:29">
      <c r="A594" s="13" t="s">
        <v>13717</v>
      </c>
      <c r="B594" s="4" t="s">
        <v>271</v>
      </c>
      <c r="C594" s="12"/>
      <c r="D594" s="4"/>
      <c r="E594" s="4"/>
      <c r="F594" s="4"/>
      <c r="G594" s="4"/>
      <c r="H594" s="4"/>
      <c r="I594" s="5" t="s">
        <v>28846</v>
      </c>
      <c r="J594" s="5" t="s">
        <v>1827</v>
      </c>
      <c r="K594" s="5" t="s">
        <v>248</v>
      </c>
      <c r="L594" s="5" t="s">
        <v>4164</v>
      </c>
      <c r="M594" s="5" t="s">
        <v>28847</v>
      </c>
      <c r="N594" s="5" t="s">
        <v>1996</v>
      </c>
      <c r="O594" s="5" t="s">
        <v>28848</v>
      </c>
      <c r="P594" s="5" t="s">
        <v>28849</v>
      </c>
      <c r="Q594" s="5">
        <v>1.659</v>
      </c>
      <c r="R594" s="25">
        <f t="shared" si="9"/>
        <v>1.659</v>
      </c>
      <c r="S594" s="30" t="s">
        <v>7208</v>
      </c>
      <c r="T594" s="30" t="s">
        <v>2433</v>
      </c>
      <c r="U594" s="30" t="s">
        <v>2386</v>
      </c>
      <c r="V594" s="5" t="s">
        <v>278</v>
      </c>
      <c r="W594" s="28"/>
      <c r="X594" s="29">
        <v>0.4068</v>
      </c>
      <c r="Z594" s="29">
        <v>984.8231</v>
      </c>
      <c r="AA594" s="29">
        <v>6.6651</v>
      </c>
      <c r="AB594" s="29">
        <v>52.4017</v>
      </c>
      <c r="AC594" s="29">
        <v>188.5261</v>
      </c>
    </row>
    <row r="595" spans="1:29">
      <c r="A595" s="13" t="s">
        <v>13721</v>
      </c>
      <c r="B595" s="4" t="s">
        <v>226</v>
      </c>
      <c r="C595" s="12"/>
      <c r="D595" s="4"/>
      <c r="E595" s="4"/>
      <c r="F595" s="4"/>
      <c r="G595" s="4"/>
      <c r="H595" s="4"/>
      <c r="I595" s="5" t="s">
        <v>28850</v>
      </c>
      <c r="J595" s="5" t="s">
        <v>1721</v>
      </c>
      <c r="K595" s="5" t="s">
        <v>555</v>
      </c>
      <c r="L595" s="5" t="s">
        <v>526</v>
      </c>
      <c r="M595" s="5" t="s">
        <v>13917</v>
      </c>
      <c r="N595" s="5" t="s">
        <v>1985</v>
      </c>
      <c r="O595" s="5" t="s">
        <v>28851</v>
      </c>
      <c r="P595" s="5" t="s">
        <v>28852</v>
      </c>
      <c r="Q595" s="5">
        <v>1.643</v>
      </c>
      <c r="R595" s="25">
        <f t="shared" si="9"/>
        <v>1.643</v>
      </c>
      <c r="S595" s="30" t="s">
        <v>16005</v>
      </c>
      <c r="T595" s="30" t="s">
        <v>401</v>
      </c>
      <c r="U595" s="30" t="s">
        <v>2040</v>
      </c>
      <c r="V595" s="5" t="s">
        <v>278</v>
      </c>
      <c r="W595" s="28"/>
      <c r="X595" s="29">
        <v>0.2879</v>
      </c>
      <c r="Z595" s="29">
        <v>984.7792</v>
      </c>
      <c r="AA595" s="29">
        <v>6.745</v>
      </c>
      <c r="AB595" s="29">
        <v>51.8584</v>
      </c>
      <c r="AC595" s="29">
        <v>260.6614</v>
      </c>
    </row>
    <row r="596" spans="1:29">
      <c r="A596" s="13" t="s">
        <v>13728</v>
      </c>
      <c r="B596" s="4" t="s">
        <v>359</v>
      </c>
      <c r="C596" s="12"/>
      <c r="D596" s="4"/>
      <c r="E596" s="4"/>
      <c r="F596" s="4"/>
      <c r="G596" s="4"/>
      <c r="H596" s="4"/>
      <c r="I596" s="5" t="s">
        <v>28853</v>
      </c>
      <c r="J596" s="5" t="s">
        <v>2117</v>
      </c>
      <c r="K596" s="5" t="s">
        <v>248</v>
      </c>
      <c r="L596" s="5" t="s">
        <v>1570</v>
      </c>
      <c r="M596" s="5" t="s">
        <v>3577</v>
      </c>
      <c r="N596" s="5" t="s">
        <v>151</v>
      </c>
      <c r="O596" s="5" t="s">
        <v>25922</v>
      </c>
      <c r="P596" s="5" t="s">
        <v>13159</v>
      </c>
      <c r="Q596" s="5">
        <v>1.638</v>
      </c>
      <c r="R596" s="25">
        <f t="shared" si="9"/>
        <v>1.638</v>
      </c>
      <c r="S596" s="30" t="s">
        <v>28854</v>
      </c>
      <c r="T596" s="30" t="s">
        <v>5699</v>
      </c>
      <c r="U596" s="30" t="s">
        <v>2386</v>
      </c>
      <c r="V596" s="5" t="s">
        <v>278</v>
      </c>
      <c r="W596" s="28"/>
      <c r="X596" s="29">
        <v>0.6326</v>
      </c>
      <c r="Z596" s="29">
        <v>984.913</v>
      </c>
      <c r="AA596" s="29">
        <v>5.9843</v>
      </c>
      <c r="AB596" s="29">
        <v>53.2908</v>
      </c>
      <c r="AC596" s="29">
        <v>318.6105</v>
      </c>
    </row>
    <row r="597" spans="1:29">
      <c r="A597" s="13" t="s">
        <v>13734</v>
      </c>
      <c r="B597" s="4" t="s">
        <v>639</v>
      </c>
      <c r="C597" s="12"/>
      <c r="D597" s="4"/>
      <c r="E597" s="4"/>
      <c r="F597" s="4"/>
      <c r="G597" s="4"/>
      <c r="H597" s="4"/>
      <c r="I597" s="5" t="s">
        <v>28855</v>
      </c>
      <c r="J597" s="5" t="s">
        <v>5400</v>
      </c>
      <c r="K597" s="5" t="s">
        <v>512</v>
      </c>
      <c r="L597" s="5" t="s">
        <v>14341</v>
      </c>
      <c r="M597" s="5" t="s">
        <v>28856</v>
      </c>
      <c r="N597" s="5" t="s">
        <v>1985</v>
      </c>
      <c r="O597" s="5" t="s">
        <v>10435</v>
      </c>
      <c r="P597" s="5" t="s">
        <v>28857</v>
      </c>
      <c r="Q597" s="5">
        <v>2.252</v>
      </c>
      <c r="R597" s="25">
        <f t="shared" si="9"/>
        <v>2.252</v>
      </c>
      <c r="S597" s="30" t="s">
        <v>7019</v>
      </c>
      <c r="T597" s="30" t="s">
        <v>2469</v>
      </c>
      <c r="U597" s="30" t="s">
        <v>2025</v>
      </c>
      <c r="V597" s="5" t="s">
        <v>278</v>
      </c>
      <c r="W597" s="28"/>
      <c r="X597" s="29">
        <v>1.4899</v>
      </c>
      <c r="Z597" s="29">
        <v>985.0489</v>
      </c>
      <c r="AA597" s="29">
        <v>4.7517</v>
      </c>
      <c r="AB597" s="29">
        <v>57.2349</v>
      </c>
      <c r="AC597" s="29">
        <v>342.2822</v>
      </c>
    </row>
    <row r="598" spans="1:29">
      <c r="A598" s="13" t="s">
        <v>13738</v>
      </c>
      <c r="B598" s="4" t="s">
        <v>1801</v>
      </c>
      <c r="C598" s="12"/>
      <c r="D598" s="4"/>
      <c r="E598" s="4"/>
      <c r="F598" s="4"/>
      <c r="G598" s="4"/>
      <c r="H598" s="4"/>
      <c r="I598" s="5" t="s">
        <v>28858</v>
      </c>
      <c r="J598" s="5" t="s">
        <v>109</v>
      </c>
      <c r="K598" s="5" t="s">
        <v>498</v>
      </c>
      <c r="L598" s="5" t="s">
        <v>566</v>
      </c>
      <c r="M598" s="5" t="s">
        <v>28859</v>
      </c>
      <c r="N598" s="5" t="s">
        <v>1996</v>
      </c>
      <c r="O598" s="5" t="s">
        <v>8329</v>
      </c>
      <c r="P598" s="5" t="s">
        <v>1123</v>
      </c>
      <c r="Q598" s="5">
        <v>2.068</v>
      </c>
      <c r="R598" s="25">
        <f t="shared" si="9"/>
        <v>2.068</v>
      </c>
      <c r="S598" s="30" t="s">
        <v>15164</v>
      </c>
      <c r="T598" s="30" t="s">
        <v>3480</v>
      </c>
      <c r="U598" s="30" t="s">
        <v>1476</v>
      </c>
      <c r="V598" s="5" t="s">
        <v>278</v>
      </c>
      <c r="W598" s="28"/>
      <c r="X598" s="29">
        <v>2.0525</v>
      </c>
      <c r="Z598" s="29">
        <v>985.495</v>
      </c>
      <c r="AA598" s="29">
        <v>4.3187</v>
      </c>
      <c r="AB598" s="29">
        <v>61.0505</v>
      </c>
      <c r="AC598" s="29">
        <v>339.9899</v>
      </c>
    </row>
    <row r="599" spans="1:29">
      <c r="A599" s="13" t="s">
        <v>13743</v>
      </c>
      <c r="B599" s="4" t="s">
        <v>2655</v>
      </c>
      <c r="C599" s="12"/>
      <c r="D599" s="4"/>
      <c r="E599" s="4"/>
      <c r="F599" s="4"/>
      <c r="G599" s="4"/>
      <c r="H599" s="4"/>
      <c r="I599" s="5" t="s">
        <v>28860</v>
      </c>
      <c r="J599" s="5" t="s">
        <v>1003</v>
      </c>
      <c r="K599" s="5" t="s">
        <v>2440</v>
      </c>
      <c r="L599" s="5" t="s">
        <v>15382</v>
      </c>
      <c r="M599" s="5" t="s">
        <v>28861</v>
      </c>
      <c r="N599" s="5" t="s">
        <v>961</v>
      </c>
      <c r="O599" s="5" t="s">
        <v>28862</v>
      </c>
      <c r="P599" s="5" t="s">
        <v>28863</v>
      </c>
      <c r="Q599" s="5">
        <v>2.196</v>
      </c>
      <c r="R599" s="25">
        <f t="shared" si="9"/>
        <v>2.196</v>
      </c>
      <c r="S599" s="30" t="s">
        <v>28864</v>
      </c>
      <c r="T599" s="30" t="s">
        <v>3416</v>
      </c>
      <c r="U599" s="30" t="s">
        <v>975</v>
      </c>
      <c r="V599" s="5" t="s">
        <v>278</v>
      </c>
      <c r="W599" s="28"/>
      <c r="X599" s="29">
        <v>1.6064</v>
      </c>
      <c r="Z599" s="29">
        <v>985.7158</v>
      </c>
      <c r="AA599" s="29">
        <v>4.1139</v>
      </c>
      <c r="AB599" s="29">
        <v>63.012</v>
      </c>
      <c r="AC599" s="29">
        <v>340.6744</v>
      </c>
    </row>
    <row r="600" spans="1:29">
      <c r="A600" s="13" t="s">
        <v>13750</v>
      </c>
      <c r="B600" s="4" t="s">
        <v>504</v>
      </c>
      <c r="C600" s="12"/>
      <c r="D600" s="4"/>
      <c r="E600" s="4"/>
      <c r="F600" s="4"/>
      <c r="G600" s="4"/>
      <c r="H600" s="4"/>
      <c r="I600" s="5" t="s">
        <v>28865</v>
      </c>
      <c r="J600" s="5" t="s">
        <v>2278</v>
      </c>
      <c r="K600" s="5" t="s">
        <v>417</v>
      </c>
      <c r="L600" s="5" t="s">
        <v>5844</v>
      </c>
      <c r="M600" s="5" t="s">
        <v>27109</v>
      </c>
      <c r="N600" s="5" t="s">
        <v>1340</v>
      </c>
      <c r="O600" s="5" t="s">
        <v>2385</v>
      </c>
      <c r="P600" s="5" t="s">
        <v>28866</v>
      </c>
      <c r="Q600" s="5">
        <v>2.093</v>
      </c>
      <c r="R600" s="25">
        <f t="shared" si="9"/>
        <v>2.093</v>
      </c>
      <c r="S600" s="30" t="s">
        <v>19791</v>
      </c>
      <c r="T600" s="30" t="s">
        <v>4097</v>
      </c>
      <c r="U600" s="30" t="s">
        <v>2014</v>
      </c>
      <c r="V600" s="5" t="s">
        <v>278</v>
      </c>
      <c r="W600" s="28"/>
      <c r="X600" s="29">
        <v>1.5888</v>
      </c>
      <c r="Z600" s="29">
        <v>986.0538</v>
      </c>
      <c r="AA600" s="29">
        <v>3.8258</v>
      </c>
      <c r="AB600" s="29">
        <v>64.7084</v>
      </c>
      <c r="AC600" s="29">
        <v>1.2956</v>
      </c>
    </row>
    <row r="601" spans="1:29">
      <c r="A601" s="13" t="s">
        <v>13755</v>
      </c>
      <c r="B601" s="4" t="s">
        <v>572</v>
      </c>
      <c r="C601" s="12"/>
      <c r="D601" s="4"/>
      <c r="E601" s="4"/>
      <c r="F601" s="4"/>
      <c r="G601" s="4"/>
      <c r="H601" s="4"/>
      <c r="I601" s="5" t="s">
        <v>28867</v>
      </c>
      <c r="J601" s="5" t="s">
        <v>1094</v>
      </c>
      <c r="K601" s="5" t="s">
        <v>1488</v>
      </c>
      <c r="L601" s="5" t="s">
        <v>2943</v>
      </c>
      <c r="M601" s="5" t="s">
        <v>28868</v>
      </c>
      <c r="N601" s="5" t="s">
        <v>456</v>
      </c>
      <c r="O601" s="5" t="s">
        <v>28869</v>
      </c>
      <c r="P601" s="5" t="s">
        <v>28870</v>
      </c>
      <c r="Q601" s="5">
        <v>2.661</v>
      </c>
      <c r="R601" s="25">
        <f t="shared" si="9"/>
        <v>2.661</v>
      </c>
      <c r="S601" s="30" t="s">
        <v>25374</v>
      </c>
      <c r="T601" s="30" t="s">
        <v>924</v>
      </c>
      <c r="U601" s="30" t="s">
        <v>55</v>
      </c>
      <c r="V601" s="5" t="s">
        <v>278</v>
      </c>
      <c r="W601" s="28"/>
      <c r="X601" s="29">
        <v>1.834</v>
      </c>
      <c r="Z601" s="29">
        <v>985.9985</v>
      </c>
      <c r="AA601" s="29">
        <v>3.3714</v>
      </c>
      <c r="AB601" s="29">
        <v>66.2521</v>
      </c>
      <c r="AC601" s="29">
        <v>352.8027</v>
      </c>
    </row>
    <row r="602" spans="1:29">
      <c r="A602" s="13" t="s">
        <v>13760</v>
      </c>
      <c r="B602" s="4" t="s">
        <v>342</v>
      </c>
      <c r="C602" s="12"/>
      <c r="D602" s="4"/>
      <c r="E602" s="4"/>
      <c r="F602" s="4"/>
      <c r="G602" s="4"/>
      <c r="H602" s="4"/>
      <c r="I602" s="5" t="s">
        <v>28871</v>
      </c>
      <c r="J602" s="5" t="s">
        <v>1121</v>
      </c>
      <c r="K602" s="5" t="s">
        <v>1363</v>
      </c>
      <c r="L602" s="5" t="s">
        <v>6660</v>
      </c>
      <c r="M602" s="5" t="s">
        <v>28872</v>
      </c>
      <c r="N602" s="5" t="s">
        <v>1037</v>
      </c>
      <c r="O602" s="5" t="s">
        <v>28873</v>
      </c>
      <c r="P602" s="5" t="s">
        <v>28874</v>
      </c>
      <c r="Q602" s="5">
        <v>3.357</v>
      </c>
      <c r="R602" s="25">
        <f t="shared" si="9"/>
        <v>3.357</v>
      </c>
      <c r="S602" s="30" t="s">
        <v>782</v>
      </c>
      <c r="T602" s="30" t="s">
        <v>7192</v>
      </c>
      <c r="U602" s="30" t="s">
        <v>278</v>
      </c>
      <c r="V602" s="5" t="s">
        <v>278</v>
      </c>
      <c r="W602" s="28"/>
      <c r="X602" s="29">
        <v>1.8648</v>
      </c>
      <c r="Z602" s="29">
        <v>986.1351</v>
      </c>
      <c r="AA602" s="29">
        <v>3.3547</v>
      </c>
      <c r="AB602" s="29">
        <v>65.3564</v>
      </c>
      <c r="AC602" s="29">
        <v>356.785</v>
      </c>
    </row>
    <row r="603" spans="1:29">
      <c r="A603" s="13" t="s">
        <v>13767</v>
      </c>
      <c r="B603" s="4" t="s">
        <v>238</v>
      </c>
      <c r="C603" s="12"/>
      <c r="D603" s="4"/>
      <c r="E603" s="4"/>
      <c r="F603" s="4"/>
      <c r="G603" s="4"/>
      <c r="H603" s="4"/>
      <c r="I603" s="5" t="s">
        <v>28875</v>
      </c>
      <c r="J603" s="5" t="s">
        <v>611</v>
      </c>
      <c r="K603" s="5" t="s">
        <v>385</v>
      </c>
      <c r="L603" s="5" t="s">
        <v>18822</v>
      </c>
      <c r="M603" s="5" t="s">
        <v>16023</v>
      </c>
      <c r="N603" s="5" t="s">
        <v>1939</v>
      </c>
      <c r="O603" s="5" t="s">
        <v>28876</v>
      </c>
      <c r="P603" s="5" t="s">
        <v>23771</v>
      </c>
      <c r="Q603" s="5">
        <v>3.706</v>
      </c>
      <c r="R603" s="25">
        <f t="shared" si="9"/>
        <v>3.706</v>
      </c>
      <c r="S603" s="30" t="s">
        <v>28877</v>
      </c>
      <c r="T603" s="30" t="s">
        <v>266</v>
      </c>
      <c r="U603" s="30" t="s">
        <v>278</v>
      </c>
      <c r="V603" s="5" t="s">
        <v>278</v>
      </c>
      <c r="W603" s="28"/>
      <c r="X603" s="29">
        <v>2.3779</v>
      </c>
      <c r="Z603" s="29">
        <v>985.9208</v>
      </c>
      <c r="AA603" s="29">
        <v>3.1458</v>
      </c>
      <c r="AB603" s="29">
        <v>66.9733</v>
      </c>
      <c r="AC603" s="29">
        <v>0.0847</v>
      </c>
    </row>
    <row r="604" spans="1:29">
      <c r="A604" s="13" t="s">
        <v>13774</v>
      </c>
      <c r="B604" s="4" t="s">
        <v>222</v>
      </c>
      <c r="C604" s="12"/>
      <c r="D604" s="4"/>
      <c r="E604" s="4"/>
      <c r="F604" s="4"/>
      <c r="G604" s="4"/>
      <c r="H604" s="4"/>
      <c r="I604" s="5" t="s">
        <v>28878</v>
      </c>
      <c r="J604" s="5" t="s">
        <v>1012</v>
      </c>
      <c r="K604" s="5" t="s">
        <v>414</v>
      </c>
      <c r="L604" s="5" t="s">
        <v>1748</v>
      </c>
      <c r="M604" s="5" t="s">
        <v>28879</v>
      </c>
      <c r="N604" s="5" t="s">
        <v>961</v>
      </c>
      <c r="O604" s="5" t="s">
        <v>12743</v>
      </c>
      <c r="P604" s="5" t="s">
        <v>28880</v>
      </c>
      <c r="Q604" s="5">
        <v>3.494</v>
      </c>
      <c r="R604" s="25">
        <f t="shared" si="9"/>
        <v>3.494</v>
      </c>
      <c r="S604" s="30" t="s">
        <v>28881</v>
      </c>
      <c r="T604" s="30" t="s">
        <v>1584</v>
      </c>
      <c r="U604" s="30" t="s">
        <v>278</v>
      </c>
      <c r="V604" s="5" t="s">
        <v>278</v>
      </c>
      <c r="W604" s="28"/>
      <c r="X604" s="29">
        <v>1.9945</v>
      </c>
      <c r="Z604" s="29">
        <v>985.9483</v>
      </c>
      <c r="AA604" s="29">
        <v>2.9182</v>
      </c>
      <c r="AB604" s="29">
        <v>70.2242</v>
      </c>
      <c r="AC604" s="29">
        <v>3.8851</v>
      </c>
    </row>
    <row r="605" spans="1:29">
      <c r="A605" s="13" t="s">
        <v>13780</v>
      </c>
      <c r="B605" s="4" t="s">
        <v>112</v>
      </c>
      <c r="C605" s="12"/>
      <c r="D605" s="4"/>
      <c r="E605" s="4"/>
      <c r="F605" s="4"/>
      <c r="G605" s="4"/>
      <c r="H605" s="4"/>
      <c r="I605" s="5" t="s">
        <v>28882</v>
      </c>
      <c r="J605" s="5" t="s">
        <v>1015</v>
      </c>
      <c r="K605" s="5" t="s">
        <v>555</v>
      </c>
      <c r="L605" s="5" t="s">
        <v>2878</v>
      </c>
      <c r="M605" s="5" t="s">
        <v>28883</v>
      </c>
      <c r="N605" s="5" t="s">
        <v>961</v>
      </c>
      <c r="O605" s="5" t="s">
        <v>28884</v>
      </c>
      <c r="P605" s="5" t="s">
        <v>26846</v>
      </c>
      <c r="Q605" s="5">
        <v>3.262</v>
      </c>
      <c r="R605" s="25">
        <f t="shared" si="9"/>
        <v>3.262</v>
      </c>
      <c r="S605" s="30" t="s">
        <v>4327</v>
      </c>
      <c r="T605" s="30" t="s">
        <v>511</v>
      </c>
      <c r="U605" s="30" t="s">
        <v>278</v>
      </c>
      <c r="V605" s="5" t="s">
        <v>278</v>
      </c>
      <c r="W605" s="28"/>
      <c r="X605" s="29">
        <v>2.759</v>
      </c>
      <c r="Z605" s="29">
        <v>985.6442</v>
      </c>
      <c r="AA605" s="29">
        <v>2.0459</v>
      </c>
      <c r="AB605" s="29">
        <v>76.8685</v>
      </c>
      <c r="AC605" s="29">
        <v>354.7534</v>
      </c>
    </row>
    <row r="606" spans="1:29">
      <c r="A606" s="13" t="s">
        <v>13786</v>
      </c>
      <c r="B606" s="4" t="s">
        <v>28</v>
      </c>
      <c r="C606" s="12"/>
      <c r="D606" s="4"/>
      <c r="E606" s="4"/>
      <c r="F606" s="4"/>
      <c r="G606" s="4"/>
      <c r="H606" s="4"/>
      <c r="I606" s="5" t="s">
        <v>28885</v>
      </c>
      <c r="J606" s="5" t="s">
        <v>2108</v>
      </c>
      <c r="K606" s="5" t="s">
        <v>1453</v>
      </c>
      <c r="L606" s="5" t="s">
        <v>6373</v>
      </c>
      <c r="M606" s="5" t="s">
        <v>19946</v>
      </c>
      <c r="N606" s="5" t="s">
        <v>416</v>
      </c>
      <c r="O606" s="5" t="s">
        <v>28886</v>
      </c>
      <c r="P606" s="5" t="s">
        <v>28887</v>
      </c>
      <c r="Q606" s="5">
        <v>3.077</v>
      </c>
      <c r="R606" s="25">
        <f t="shared" si="9"/>
        <v>3.077</v>
      </c>
      <c r="S606" s="30" t="s">
        <v>28888</v>
      </c>
      <c r="T606" s="30" t="s">
        <v>2345</v>
      </c>
      <c r="U606" s="30" t="s">
        <v>2245</v>
      </c>
      <c r="V606" s="5" t="s">
        <v>278</v>
      </c>
      <c r="W606" s="28"/>
      <c r="X606" s="29">
        <v>2.8606</v>
      </c>
      <c r="Z606" s="29">
        <v>985.116</v>
      </c>
      <c r="AA606" s="29">
        <v>1.5443</v>
      </c>
      <c r="AB606" s="29">
        <v>80.9606</v>
      </c>
      <c r="AC606" s="29">
        <v>358.8609</v>
      </c>
    </row>
    <row r="607" spans="1:29">
      <c r="A607" s="13" t="s">
        <v>13793</v>
      </c>
      <c r="B607" s="4" t="s">
        <v>300</v>
      </c>
      <c r="C607" s="12"/>
      <c r="D607" s="4"/>
      <c r="E607" s="4"/>
      <c r="F607" s="4"/>
      <c r="G607" s="4"/>
      <c r="H607" s="4"/>
      <c r="I607" s="5" t="s">
        <v>28889</v>
      </c>
      <c r="J607" s="5" t="s">
        <v>515</v>
      </c>
      <c r="K607" s="5" t="s">
        <v>167</v>
      </c>
      <c r="L607" s="5" t="s">
        <v>8803</v>
      </c>
      <c r="M607" s="5" t="s">
        <v>28890</v>
      </c>
      <c r="N607" s="5" t="s">
        <v>913</v>
      </c>
      <c r="O607" s="5" t="s">
        <v>28891</v>
      </c>
      <c r="P607" s="5" t="s">
        <v>28892</v>
      </c>
      <c r="Q607" s="5">
        <v>2.934</v>
      </c>
      <c r="R607" s="25">
        <f t="shared" si="9"/>
        <v>2.934</v>
      </c>
      <c r="S607" s="30" t="s">
        <v>21237</v>
      </c>
      <c r="T607" s="30" t="s">
        <v>3924</v>
      </c>
      <c r="U607" s="30" t="s">
        <v>89</v>
      </c>
      <c r="V607" s="5" t="s">
        <v>278</v>
      </c>
      <c r="W607" s="28"/>
      <c r="X607" s="29">
        <v>2.7197</v>
      </c>
      <c r="Z607" s="29">
        <v>984.71</v>
      </c>
      <c r="AA607" s="29">
        <v>1.2991</v>
      </c>
      <c r="AB607" s="29">
        <v>81.7275</v>
      </c>
      <c r="AC607" s="29">
        <v>351.4255</v>
      </c>
    </row>
    <row r="608" spans="1:29">
      <c r="A608" s="13" t="s">
        <v>13801</v>
      </c>
      <c r="B608" s="4" t="s">
        <v>47</v>
      </c>
      <c r="C608" s="12"/>
      <c r="D608" s="4"/>
      <c r="E608" s="4"/>
      <c r="F608" s="4"/>
      <c r="G608" s="4"/>
      <c r="H608" s="4"/>
      <c r="I608" s="5" t="s">
        <v>25646</v>
      </c>
      <c r="J608" s="5" t="s">
        <v>76</v>
      </c>
      <c r="K608" s="5" t="s">
        <v>39</v>
      </c>
      <c r="L608" s="5" t="s">
        <v>3733</v>
      </c>
      <c r="M608" s="5" t="s">
        <v>28893</v>
      </c>
      <c r="N608" s="5" t="s">
        <v>1985</v>
      </c>
      <c r="O608" s="5" t="s">
        <v>28894</v>
      </c>
      <c r="P608" s="5" t="s">
        <v>28895</v>
      </c>
      <c r="Q608" s="5">
        <v>2.653</v>
      </c>
      <c r="R608" s="25">
        <f t="shared" si="9"/>
        <v>2.653</v>
      </c>
      <c r="S608" s="30" t="s">
        <v>8572</v>
      </c>
      <c r="T608" s="30" t="s">
        <v>132</v>
      </c>
      <c r="U608" s="30" t="s">
        <v>104</v>
      </c>
      <c r="V608" s="5" t="s">
        <v>278</v>
      </c>
      <c r="W608" s="28"/>
      <c r="X608" s="29">
        <v>2.4436</v>
      </c>
      <c r="Z608" s="29">
        <v>984.752</v>
      </c>
      <c r="AA608" s="29">
        <v>1.2018</v>
      </c>
      <c r="AB608" s="29">
        <v>81.6047</v>
      </c>
      <c r="AC608" s="29">
        <v>348.8922</v>
      </c>
    </row>
    <row r="609" spans="1:29">
      <c r="A609" s="13" t="s">
        <v>13805</v>
      </c>
      <c r="B609" s="4" t="s">
        <v>1549</v>
      </c>
      <c r="C609" s="12"/>
      <c r="D609" s="4"/>
      <c r="E609" s="4"/>
      <c r="F609" s="4"/>
      <c r="G609" s="4"/>
      <c r="H609" s="4"/>
      <c r="I609" s="5" t="s">
        <v>28896</v>
      </c>
      <c r="J609" s="5" t="s">
        <v>1062</v>
      </c>
      <c r="K609" s="5" t="s">
        <v>1996</v>
      </c>
      <c r="L609" s="5" t="s">
        <v>5382</v>
      </c>
      <c r="M609" s="5" t="s">
        <v>28897</v>
      </c>
      <c r="N609" s="5" t="s">
        <v>1996</v>
      </c>
      <c r="O609" s="5" t="s">
        <v>28898</v>
      </c>
      <c r="P609" s="5" t="s">
        <v>28899</v>
      </c>
      <c r="Q609" s="5">
        <v>1.947</v>
      </c>
      <c r="R609" s="25">
        <f t="shared" si="9"/>
        <v>1.947</v>
      </c>
      <c r="S609" s="30" t="s">
        <v>23474</v>
      </c>
      <c r="T609" s="30" t="s">
        <v>5186</v>
      </c>
      <c r="U609" s="30" t="s">
        <v>2802</v>
      </c>
      <c r="V609" s="5" t="s">
        <v>278</v>
      </c>
      <c r="W609" s="28"/>
      <c r="X609" s="29">
        <v>2.1681</v>
      </c>
      <c r="Z609" s="29">
        <v>985.0025</v>
      </c>
      <c r="AA609" s="29">
        <v>1.3351</v>
      </c>
      <c r="AB609" s="29">
        <v>80.9993</v>
      </c>
      <c r="AC609" s="29">
        <v>352.8063</v>
      </c>
    </row>
    <row r="610" spans="1:29">
      <c r="A610" s="13" t="s">
        <v>13812</v>
      </c>
      <c r="B610" s="4" t="s">
        <v>30</v>
      </c>
      <c r="C610" s="12"/>
      <c r="D610" s="4"/>
      <c r="E610" s="4"/>
      <c r="F610" s="4"/>
      <c r="G610" s="4"/>
      <c r="H610" s="4"/>
      <c r="I610" s="5" t="s">
        <v>28900</v>
      </c>
      <c r="J610" s="5" t="s">
        <v>251</v>
      </c>
      <c r="K610" s="5" t="s">
        <v>199</v>
      </c>
      <c r="L610" s="5" t="s">
        <v>6822</v>
      </c>
      <c r="M610" s="5" t="s">
        <v>7844</v>
      </c>
      <c r="N610" s="5" t="s">
        <v>2192</v>
      </c>
      <c r="O610" s="5" t="s">
        <v>28901</v>
      </c>
      <c r="P610" s="5" t="s">
        <v>28902</v>
      </c>
      <c r="Q610" s="5">
        <v>2.024</v>
      </c>
      <c r="R610" s="25">
        <f t="shared" si="9"/>
        <v>2.024</v>
      </c>
      <c r="S610" s="30" t="s">
        <v>28903</v>
      </c>
      <c r="T610" s="30" t="s">
        <v>3094</v>
      </c>
      <c r="U610" s="30" t="s">
        <v>199</v>
      </c>
      <c r="V610" s="5" t="s">
        <v>278</v>
      </c>
      <c r="W610" s="28"/>
      <c r="X610" s="29">
        <v>2.0454</v>
      </c>
      <c r="Z610" s="29">
        <v>985.1733</v>
      </c>
      <c r="AA610" s="29">
        <v>1.6211</v>
      </c>
      <c r="AB610" s="29">
        <v>78.8972</v>
      </c>
      <c r="AC610" s="29">
        <v>354.3108</v>
      </c>
    </row>
    <row r="611" spans="1:29">
      <c r="A611" s="13" t="s">
        <v>13817</v>
      </c>
      <c r="B611" s="4" t="s">
        <v>968</v>
      </c>
      <c r="C611" s="12"/>
      <c r="D611" s="4"/>
      <c r="E611" s="4"/>
      <c r="F611" s="4"/>
      <c r="G611" s="4"/>
      <c r="H611" s="4"/>
      <c r="I611" s="5" t="s">
        <v>28904</v>
      </c>
      <c r="J611" s="5" t="s">
        <v>3205</v>
      </c>
      <c r="K611" s="5" t="s">
        <v>975</v>
      </c>
      <c r="L611" s="5" t="s">
        <v>2759</v>
      </c>
      <c r="M611" s="5" t="s">
        <v>4214</v>
      </c>
      <c r="N611" s="5" t="s">
        <v>687</v>
      </c>
      <c r="O611" s="5" t="s">
        <v>28905</v>
      </c>
      <c r="P611" s="5" t="s">
        <v>23827</v>
      </c>
      <c r="Q611" s="5">
        <v>1.875</v>
      </c>
      <c r="R611" s="25">
        <f t="shared" si="9"/>
        <v>1.875</v>
      </c>
      <c r="S611" s="30" t="s">
        <v>28906</v>
      </c>
      <c r="T611" s="30" t="s">
        <v>3784</v>
      </c>
      <c r="U611" s="30" t="s">
        <v>2014</v>
      </c>
      <c r="V611" s="5" t="s">
        <v>278</v>
      </c>
      <c r="W611" s="28"/>
      <c r="X611" s="29">
        <v>2.4647</v>
      </c>
      <c r="Z611" s="29">
        <v>985.4503</v>
      </c>
      <c r="AA611" s="29">
        <v>2.0042</v>
      </c>
      <c r="AB611" s="29">
        <v>75.849</v>
      </c>
      <c r="AC611" s="29">
        <v>354.3494</v>
      </c>
    </row>
    <row r="612" spans="1:29">
      <c r="A612" s="13" t="s">
        <v>13823</v>
      </c>
      <c r="B612" s="4" t="s">
        <v>284</v>
      </c>
      <c r="C612" s="12"/>
      <c r="D612" s="4"/>
      <c r="E612" s="4"/>
      <c r="F612" s="4"/>
      <c r="G612" s="4"/>
      <c r="H612" s="4"/>
      <c r="I612" s="5" t="s">
        <v>28907</v>
      </c>
      <c r="J612" s="5" t="s">
        <v>3856</v>
      </c>
      <c r="K612" s="5" t="s">
        <v>2150</v>
      </c>
      <c r="L612" s="5" t="s">
        <v>4391</v>
      </c>
      <c r="M612" s="5" t="s">
        <v>22942</v>
      </c>
      <c r="N612" s="5" t="s">
        <v>1081</v>
      </c>
      <c r="O612" s="5" t="s">
        <v>28908</v>
      </c>
      <c r="P612" s="5" t="s">
        <v>25346</v>
      </c>
      <c r="Q612" s="5">
        <v>1.582</v>
      </c>
      <c r="R612" s="25">
        <f t="shared" si="9"/>
        <v>1.582</v>
      </c>
      <c r="S612" s="30" t="s">
        <v>28909</v>
      </c>
      <c r="T612" s="30" t="s">
        <v>2425</v>
      </c>
      <c r="U612" s="30" t="s">
        <v>2150</v>
      </c>
      <c r="V612" s="5" t="s">
        <v>278</v>
      </c>
      <c r="W612" s="28"/>
      <c r="X612" s="29">
        <v>3.0712</v>
      </c>
      <c r="Z612" s="29">
        <v>985.7444</v>
      </c>
      <c r="AA612" s="29">
        <v>2.645</v>
      </c>
      <c r="AB612" s="29">
        <v>72.0111</v>
      </c>
      <c r="AC612" s="29">
        <v>349.9936</v>
      </c>
    </row>
    <row r="613" spans="1:29">
      <c r="A613" s="13" t="s">
        <v>13827</v>
      </c>
      <c r="B613" s="4" t="s">
        <v>144</v>
      </c>
      <c r="C613" s="12"/>
      <c r="D613" s="4"/>
      <c r="E613" s="4"/>
      <c r="F613" s="4"/>
      <c r="G613" s="4"/>
      <c r="H613" s="4"/>
      <c r="I613" s="5" t="s">
        <v>28910</v>
      </c>
      <c r="J613" s="5" t="s">
        <v>4815</v>
      </c>
      <c r="K613" s="5" t="s">
        <v>975</v>
      </c>
      <c r="L613" s="5" t="s">
        <v>4069</v>
      </c>
      <c r="M613" s="5" t="s">
        <v>28911</v>
      </c>
      <c r="N613" s="5" t="s">
        <v>2802</v>
      </c>
      <c r="O613" s="5" t="s">
        <v>14465</v>
      </c>
      <c r="P613" s="5" t="s">
        <v>4896</v>
      </c>
      <c r="Q613" s="5">
        <v>1.414</v>
      </c>
      <c r="R613" s="25">
        <f t="shared" si="9"/>
        <v>1.414</v>
      </c>
      <c r="S613" s="30" t="s">
        <v>10031</v>
      </c>
      <c r="T613" s="30" t="s">
        <v>403</v>
      </c>
      <c r="U613" s="30" t="s">
        <v>935</v>
      </c>
      <c r="V613" s="5" t="s">
        <v>278</v>
      </c>
      <c r="W613" s="28"/>
      <c r="X613" s="29">
        <v>3.1133</v>
      </c>
      <c r="Z613" s="29">
        <v>985.6314</v>
      </c>
      <c r="AA613" s="29">
        <v>2.7203</v>
      </c>
      <c r="AB613" s="29">
        <v>70.062</v>
      </c>
      <c r="AC613" s="29">
        <v>348.0352</v>
      </c>
    </row>
    <row r="614" spans="1:29">
      <c r="A614" s="13" t="s">
        <v>13833</v>
      </c>
      <c r="B614" s="4" t="s">
        <v>1269</v>
      </c>
      <c r="C614" s="12"/>
      <c r="D614" s="4"/>
      <c r="E614" s="4"/>
      <c r="F614" s="4"/>
      <c r="G614" s="4"/>
      <c r="H614" s="4"/>
      <c r="I614" s="5" t="s">
        <v>28912</v>
      </c>
      <c r="J614" s="5" t="s">
        <v>338</v>
      </c>
      <c r="K614" s="5" t="s">
        <v>2168</v>
      </c>
      <c r="L614" s="5" t="s">
        <v>528</v>
      </c>
      <c r="M614" s="5" t="s">
        <v>28913</v>
      </c>
      <c r="N614" s="5" t="s">
        <v>2150</v>
      </c>
      <c r="O614" s="5" t="s">
        <v>28914</v>
      </c>
      <c r="P614" s="5" t="s">
        <v>2238</v>
      </c>
      <c r="Q614" s="5">
        <v>1.266</v>
      </c>
      <c r="R614" s="25">
        <f t="shared" si="9"/>
        <v>1.266</v>
      </c>
      <c r="S614" s="30" t="s">
        <v>1954</v>
      </c>
      <c r="T614" s="30" t="s">
        <v>4525</v>
      </c>
      <c r="U614" s="30" t="s">
        <v>2386</v>
      </c>
      <c r="V614" s="5" t="s">
        <v>278</v>
      </c>
      <c r="W614" s="28"/>
      <c r="X614" s="29">
        <v>3.2487</v>
      </c>
      <c r="Z614" s="29">
        <v>984.6224</v>
      </c>
      <c r="AA614" s="29">
        <v>3.4469</v>
      </c>
      <c r="AB614" s="29">
        <v>66.3149</v>
      </c>
      <c r="AC614" s="29">
        <v>347.7078</v>
      </c>
    </row>
    <row r="615" spans="1:29">
      <c r="A615" s="13" t="s">
        <v>13839</v>
      </c>
      <c r="B615" s="4" t="s">
        <v>255</v>
      </c>
      <c r="C615" s="12"/>
      <c r="D615" s="4"/>
      <c r="E615" s="4"/>
      <c r="F615" s="4"/>
      <c r="G615" s="4"/>
      <c r="H615" s="4"/>
      <c r="I615" s="5" t="s">
        <v>11461</v>
      </c>
      <c r="J615" s="5" t="s">
        <v>93</v>
      </c>
      <c r="K615" s="5" t="s">
        <v>1453</v>
      </c>
      <c r="L615" s="5" t="s">
        <v>297</v>
      </c>
      <c r="M615" s="5" t="s">
        <v>16269</v>
      </c>
      <c r="N615" s="5" t="s">
        <v>2150</v>
      </c>
      <c r="O615" s="5" t="s">
        <v>28915</v>
      </c>
      <c r="P615" s="5" t="s">
        <v>28916</v>
      </c>
      <c r="Q615" s="5">
        <v>1.293</v>
      </c>
      <c r="R615" s="25">
        <f t="shared" si="9"/>
        <v>1.293</v>
      </c>
      <c r="S615" s="30" t="s">
        <v>23487</v>
      </c>
      <c r="T615" s="30" t="s">
        <v>717</v>
      </c>
      <c r="U615" s="30" t="s">
        <v>2802</v>
      </c>
      <c r="V615" s="5" t="s">
        <v>278</v>
      </c>
      <c r="W615" s="28"/>
      <c r="X615" s="29">
        <v>3.883</v>
      </c>
      <c r="Z615" s="29">
        <v>983.7834</v>
      </c>
      <c r="AA615" s="29">
        <v>3.5592</v>
      </c>
      <c r="AB615" s="29">
        <v>63.9308</v>
      </c>
      <c r="AC615" s="29">
        <v>345.1636</v>
      </c>
    </row>
    <row r="616" spans="1:29">
      <c r="A616" s="13" t="s">
        <v>13845</v>
      </c>
      <c r="B616" s="4" t="s">
        <v>189</v>
      </c>
      <c r="C616" s="12"/>
      <c r="D616" s="4"/>
      <c r="E616" s="4"/>
      <c r="F616" s="4"/>
      <c r="G616" s="4"/>
      <c r="H616" s="4"/>
      <c r="I616" s="5" t="s">
        <v>28917</v>
      </c>
      <c r="J616" s="5" t="s">
        <v>2321</v>
      </c>
      <c r="K616" s="5" t="s">
        <v>1785</v>
      </c>
      <c r="L616" s="5" t="s">
        <v>3195</v>
      </c>
      <c r="M616" s="5" t="s">
        <v>10141</v>
      </c>
      <c r="N616" s="5" t="s">
        <v>104</v>
      </c>
      <c r="O616" s="5" t="s">
        <v>28918</v>
      </c>
      <c r="P616" s="5" t="s">
        <v>25513</v>
      </c>
      <c r="Q616" s="5">
        <v>1.026</v>
      </c>
      <c r="R616" s="25">
        <f t="shared" si="9"/>
        <v>1.026</v>
      </c>
      <c r="S616" s="30" t="s">
        <v>6608</v>
      </c>
      <c r="T616" s="30" t="s">
        <v>5381</v>
      </c>
      <c r="U616" s="30" t="s">
        <v>335</v>
      </c>
      <c r="V616" s="5" t="s">
        <v>278</v>
      </c>
      <c r="W616" s="28"/>
      <c r="X616" s="29">
        <v>3.0987</v>
      </c>
      <c r="Z616" s="29">
        <v>983.1293</v>
      </c>
      <c r="AA616" s="29">
        <v>4.0792</v>
      </c>
      <c r="AB616" s="29">
        <v>60.5392</v>
      </c>
      <c r="AC616" s="29">
        <v>0.5141</v>
      </c>
    </row>
    <row r="617" spans="1:29">
      <c r="A617" s="13" t="s">
        <v>13852</v>
      </c>
      <c r="B617" s="4" t="s">
        <v>1307</v>
      </c>
      <c r="C617" s="12"/>
      <c r="D617" s="4"/>
      <c r="E617" s="4"/>
      <c r="F617" s="4"/>
      <c r="G617" s="4"/>
      <c r="H617" s="4"/>
      <c r="I617" s="5" t="s">
        <v>28919</v>
      </c>
      <c r="J617" s="5" t="s">
        <v>1363</v>
      </c>
      <c r="K617" s="5" t="s">
        <v>2245</v>
      </c>
      <c r="L617" s="5" t="s">
        <v>3849</v>
      </c>
      <c r="M617" s="5" t="s">
        <v>27270</v>
      </c>
      <c r="N617" s="5" t="s">
        <v>278</v>
      </c>
      <c r="O617" s="5" t="s">
        <v>22142</v>
      </c>
      <c r="P617" s="5" t="s">
        <v>13186</v>
      </c>
      <c r="Q617" s="5">
        <v>0.699</v>
      </c>
      <c r="R617" s="25">
        <f t="shared" si="9"/>
        <v>0.699</v>
      </c>
      <c r="S617" s="30" t="s">
        <v>8402</v>
      </c>
      <c r="T617" s="30" t="s">
        <v>1983</v>
      </c>
      <c r="U617" s="30" t="s">
        <v>975</v>
      </c>
      <c r="V617" s="5" t="s">
        <v>278</v>
      </c>
      <c r="W617" s="28"/>
      <c r="X617" s="29">
        <v>2.9208</v>
      </c>
      <c r="Z617" s="29">
        <v>982.9683</v>
      </c>
      <c r="AA617" s="29">
        <v>4.5633</v>
      </c>
      <c r="AB617" s="29">
        <v>52.8799</v>
      </c>
      <c r="AC617" s="29">
        <v>27.8635</v>
      </c>
    </row>
    <row r="618" spans="1:29">
      <c r="A618" s="13" t="s">
        <v>13858</v>
      </c>
      <c r="B618" s="4" t="s">
        <v>285</v>
      </c>
      <c r="C618" s="12"/>
      <c r="D618" s="4"/>
      <c r="E618" s="4"/>
      <c r="F618" s="4"/>
      <c r="G618" s="4"/>
      <c r="H618" s="4"/>
      <c r="I618" s="5" t="s">
        <v>28920</v>
      </c>
      <c r="J618" s="5" t="s">
        <v>960</v>
      </c>
      <c r="K618" s="5" t="s">
        <v>39</v>
      </c>
      <c r="L618" s="5" t="s">
        <v>386</v>
      </c>
      <c r="M618" s="5" t="s">
        <v>15173</v>
      </c>
      <c r="N618" s="5" t="s">
        <v>278</v>
      </c>
      <c r="O618" s="5" t="s">
        <v>28921</v>
      </c>
      <c r="P618" s="5" t="s">
        <v>19488</v>
      </c>
      <c r="Q618" s="5">
        <v>0.545</v>
      </c>
      <c r="R618" s="25">
        <f t="shared" si="9"/>
        <v>0.545</v>
      </c>
      <c r="S618" s="30" t="s">
        <v>28922</v>
      </c>
      <c r="T618" s="30" t="s">
        <v>42</v>
      </c>
      <c r="U618" s="30" t="s">
        <v>1939</v>
      </c>
      <c r="V618" s="5" t="s">
        <v>278</v>
      </c>
      <c r="W618" s="28"/>
      <c r="X618" s="29">
        <v>3.1657</v>
      </c>
      <c r="Z618" s="29">
        <v>983.0434</v>
      </c>
      <c r="AA618" s="29">
        <v>3.7208</v>
      </c>
      <c r="AB618" s="29">
        <v>56.7233</v>
      </c>
      <c r="AC618" s="29">
        <v>12.1047</v>
      </c>
    </row>
    <row r="619" spans="1:29">
      <c r="A619" s="13" t="s">
        <v>13864</v>
      </c>
      <c r="B619" s="4" t="s">
        <v>285</v>
      </c>
      <c r="C619" s="12"/>
      <c r="D619" s="4"/>
      <c r="E619" s="4"/>
      <c r="F619" s="4"/>
      <c r="G619" s="4"/>
      <c r="H619" s="4"/>
      <c r="I619" s="5" t="s">
        <v>28923</v>
      </c>
      <c r="J619" s="5" t="s">
        <v>247</v>
      </c>
      <c r="K619" s="5" t="s">
        <v>1996</v>
      </c>
      <c r="L619" s="5" t="s">
        <v>2005</v>
      </c>
      <c r="M619" s="5" t="s">
        <v>20795</v>
      </c>
      <c r="N619" s="5" t="s">
        <v>278</v>
      </c>
      <c r="O619" s="5" t="s">
        <v>2439</v>
      </c>
      <c r="P619" s="5" t="s">
        <v>25390</v>
      </c>
      <c r="Q619" s="5">
        <v>0.795</v>
      </c>
      <c r="R619" s="25">
        <f t="shared" si="9"/>
        <v>0.795</v>
      </c>
      <c r="S619" s="30" t="s">
        <v>24200</v>
      </c>
      <c r="T619" s="30" t="s">
        <v>1286</v>
      </c>
      <c r="U619" s="30" t="s">
        <v>975</v>
      </c>
      <c r="V619" s="5" t="s">
        <v>278</v>
      </c>
      <c r="W619" s="28"/>
      <c r="X619" s="29">
        <v>3.1083</v>
      </c>
      <c r="Z619" s="29">
        <v>983.2308</v>
      </c>
      <c r="AA619" s="29">
        <v>2.9791</v>
      </c>
      <c r="AB619" s="29">
        <v>59.2317</v>
      </c>
      <c r="AC619" s="29">
        <v>12.6177</v>
      </c>
    </row>
    <row r="620" spans="1:29">
      <c r="A620" s="13" t="s">
        <v>13867</v>
      </c>
      <c r="B620" s="4" t="s">
        <v>600</v>
      </c>
      <c r="C620" s="12"/>
      <c r="D620" s="4"/>
      <c r="E620" s="4"/>
      <c r="F620" s="4"/>
      <c r="G620" s="4"/>
      <c r="H620" s="4"/>
      <c r="I620" s="5" t="s">
        <v>28924</v>
      </c>
      <c r="J620" s="5" t="s">
        <v>1947</v>
      </c>
      <c r="K620" s="5" t="s">
        <v>108</v>
      </c>
      <c r="L620" s="5" t="s">
        <v>1072</v>
      </c>
      <c r="M620" s="5" t="s">
        <v>7715</v>
      </c>
      <c r="N620" s="5" t="s">
        <v>2025</v>
      </c>
      <c r="O620" s="5" t="s">
        <v>28925</v>
      </c>
      <c r="P620" s="5" t="s">
        <v>18889</v>
      </c>
      <c r="Q620" s="5">
        <v>1.051</v>
      </c>
      <c r="R620" s="25">
        <f t="shared" si="9"/>
        <v>1.051</v>
      </c>
      <c r="S620" s="30" t="s">
        <v>28206</v>
      </c>
      <c r="T620" s="30" t="s">
        <v>649</v>
      </c>
      <c r="U620" s="30" t="s">
        <v>1026</v>
      </c>
      <c r="V620" s="5" t="s">
        <v>278</v>
      </c>
      <c r="W620" s="28"/>
      <c r="X620" s="29">
        <v>3.4494</v>
      </c>
      <c r="Z620" s="29">
        <v>983.4719</v>
      </c>
      <c r="AA620" s="29">
        <v>2.2347</v>
      </c>
      <c r="AB620" s="29">
        <v>61.9374</v>
      </c>
      <c r="AC620" s="29">
        <v>7.4907</v>
      </c>
    </row>
    <row r="621" spans="1:29">
      <c r="A621" s="13" t="s">
        <v>13873</v>
      </c>
      <c r="B621" s="4" t="s">
        <v>600</v>
      </c>
      <c r="C621" s="12"/>
      <c r="D621" s="4"/>
      <c r="E621" s="4"/>
      <c r="F621" s="4"/>
      <c r="G621" s="4"/>
      <c r="H621" s="4"/>
      <c r="I621" s="5" t="s">
        <v>28926</v>
      </c>
      <c r="J621" s="5" t="s">
        <v>167</v>
      </c>
      <c r="K621" s="5" t="s">
        <v>1637</v>
      </c>
      <c r="L621" s="5" t="s">
        <v>4577</v>
      </c>
      <c r="M621" s="5" t="s">
        <v>28927</v>
      </c>
      <c r="N621" s="5" t="s">
        <v>2040</v>
      </c>
      <c r="O621" s="5" t="s">
        <v>17749</v>
      </c>
      <c r="P621" s="5" t="s">
        <v>25501</v>
      </c>
      <c r="Q621" s="5">
        <v>1.125</v>
      </c>
      <c r="R621" s="25">
        <f t="shared" si="9"/>
        <v>1.125</v>
      </c>
      <c r="S621" s="30" t="s">
        <v>28928</v>
      </c>
      <c r="T621" s="30" t="s">
        <v>731</v>
      </c>
      <c r="U621" s="30" t="s">
        <v>55</v>
      </c>
      <c r="V621" s="5" t="s">
        <v>278</v>
      </c>
      <c r="W621" s="28"/>
      <c r="X621" s="29">
        <v>2.4692</v>
      </c>
      <c r="Z621" s="29">
        <v>984.1175</v>
      </c>
      <c r="AA621" s="29">
        <v>2.0909</v>
      </c>
      <c r="AB621" s="29">
        <v>61.9367</v>
      </c>
      <c r="AC621" s="29">
        <v>4.8529</v>
      </c>
    </row>
    <row r="622" spans="1:29">
      <c r="A622" s="13" t="s">
        <v>13878</v>
      </c>
      <c r="B622" s="4" t="s">
        <v>1269</v>
      </c>
      <c r="C622" s="12"/>
      <c r="D622" s="4"/>
      <c r="E622" s="4"/>
      <c r="F622" s="4"/>
      <c r="G622" s="4"/>
      <c r="H622" s="4"/>
      <c r="I622" s="5" t="s">
        <v>28929</v>
      </c>
      <c r="J622" s="5" t="s">
        <v>3423</v>
      </c>
      <c r="K622" s="5" t="s">
        <v>93</v>
      </c>
      <c r="L622" s="5" t="s">
        <v>5686</v>
      </c>
      <c r="M622" s="5" t="s">
        <v>2698</v>
      </c>
      <c r="N622" s="5" t="s">
        <v>1340</v>
      </c>
      <c r="O622" s="5" t="s">
        <v>28930</v>
      </c>
      <c r="P622" s="5" t="s">
        <v>14209</v>
      </c>
      <c r="Q622" s="5">
        <v>1.204</v>
      </c>
      <c r="R622" s="25">
        <f t="shared" si="9"/>
        <v>1.204</v>
      </c>
      <c r="S622" s="30" t="s">
        <v>8464</v>
      </c>
      <c r="T622" s="30" t="s">
        <v>4525</v>
      </c>
      <c r="U622" s="30" t="s">
        <v>2014</v>
      </c>
      <c r="V622" s="5" t="s">
        <v>278</v>
      </c>
      <c r="W622" s="28"/>
      <c r="X622" s="29">
        <v>2.2953</v>
      </c>
      <c r="Z622" s="29">
        <v>984.5625</v>
      </c>
      <c r="AA622" s="29">
        <v>1.9874</v>
      </c>
      <c r="AB622" s="29">
        <v>63.0067</v>
      </c>
      <c r="AC622" s="29">
        <v>9.6393</v>
      </c>
    </row>
    <row r="623" spans="1:29">
      <c r="A623" s="13" t="s">
        <v>13885</v>
      </c>
      <c r="B623" s="4" t="s">
        <v>255</v>
      </c>
      <c r="C623" s="12"/>
      <c r="D623" s="4"/>
      <c r="E623" s="4"/>
      <c r="F623" s="4"/>
      <c r="G623" s="4"/>
      <c r="H623" s="4"/>
      <c r="I623" s="5" t="s">
        <v>28931</v>
      </c>
      <c r="J623" s="5" t="s">
        <v>1084</v>
      </c>
      <c r="K623" s="5" t="s">
        <v>1363</v>
      </c>
      <c r="L623" s="5" t="s">
        <v>3840</v>
      </c>
      <c r="M623" s="5" t="s">
        <v>4529</v>
      </c>
      <c r="N623" s="5" t="s">
        <v>687</v>
      </c>
      <c r="O623" s="5" t="s">
        <v>28932</v>
      </c>
      <c r="P623" s="5" t="s">
        <v>28655</v>
      </c>
      <c r="Q623" s="5">
        <v>1.228</v>
      </c>
      <c r="R623" s="25">
        <f t="shared" si="9"/>
        <v>1.228</v>
      </c>
      <c r="S623" s="30" t="s">
        <v>20875</v>
      </c>
      <c r="T623" s="30" t="s">
        <v>4670</v>
      </c>
      <c r="U623" s="30" t="s">
        <v>1026</v>
      </c>
      <c r="V623" s="5" t="s">
        <v>278</v>
      </c>
      <c r="W623" s="28"/>
      <c r="X623" s="29">
        <v>2.4493</v>
      </c>
      <c r="Z623" s="29">
        <v>984.7058</v>
      </c>
      <c r="AA623" s="29">
        <v>2.0298</v>
      </c>
      <c r="AB623" s="29">
        <v>63.7601</v>
      </c>
      <c r="AC623" s="29">
        <v>2.4749</v>
      </c>
    </row>
    <row r="624" spans="1:29">
      <c r="A624" s="13" t="s">
        <v>13889</v>
      </c>
      <c r="B624" s="4" t="s">
        <v>600</v>
      </c>
      <c r="C624" s="12"/>
      <c r="D624" s="4"/>
      <c r="E624" s="4"/>
      <c r="F624" s="4"/>
      <c r="G624" s="4"/>
      <c r="H624" s="4"/>
      <c r="I624" s="5" t="s">
        <v>28933</v>
      </c>
      <c r="J624" s="5" t="s">
        <v>1133</v>
      </c>
      <c r="K624" s="5" t="s">
        <v>1176</v>
      </c>
      <c r="L624" s="5" t="s">
        <v>2935</v>
      </c>
      <c r="M624" s="5" t="s">
        <v>713</v>
      </c>
      <c r="N624" s="5" t="s">
        <v>39</v>
      </c>
      <c r="O624" s="5" t="s">
        <v>9648</v>
      </c>
      <c r="P624" s="5" t="s">
        <v>28934</v>
      </c>
      <c r="Q624" s="5">
        <v>1.235</v>
      </c>
      <c r="R624" s="25">
        <f t="shared" si="9"/>
        <v>1.235</v>
      </c>
      <c r="S624" s="30" t="s">
        <v>21744</v>
      </c>
      <c r="T624" s="30" t="s">
        <v>3008</v>
      </c>
      <c r="U624" s="30" t="s">
        <v>1985</v>
      </c>
      <c r="V624" s="5" t="s">
        <v>278</v>
      </c>
      <c r="W624" s="28"/>
      <c r="X624" s="29">
        <v>2.3244</v>
      </c>
      <c r="Z624" s="29">
        <v>984.4053</v>
      </c>
      <c r="AA624" s="29">
        <v>1.4267</v>
      </c>
      <c r="AB624" s="29">
        <v>67.3038</v>
      </c>
      <c r="AC624" s="29">
        <v>346.9043</v>
      </c>
    </row>
    <row r="625" spans="1:29">
      <c r="A625" s="13" t="s">
        <v>13894</v>
      </c>
      <c r="B625" s="4" t="s">
        <v>1243</v>
      </c>
      <c r="C625" s="12"/>
      <c r="D625" s="4"/>
      <c r="E625" s="4"/>
      <c r="F625" s="4"/>
      <c r="G625" s="4"/>
      <c r="H625" s="4"/>
      <c r="I625" s="5" t="s">
        <v>28935</v>
      </c>
      <c r="J625" s="5" t="s">
        <v>728</v>
      </c>
      <c r="K625" s="5" t="s">
        <v>1721</v>
      </c>
      <c r="L625" s="5" t="s">
        <v>915</v>
      </c>
      <c r="M625" s="5" t="s">
        <v>17992</v>
      </c>
      <c r="N625" s="5" t="s">
        <v>2168</v>
      </c>
      <c r="O625" s="5" t="s">
        <v>10004</v>
      </c>
      <c r="P625" s="5" t="s">
        <v>28936</v>
      </c>
      <c r="Q625" s="5">
        <v>1.237</v>
      </c>
      <c r="R625" s="25">
        <f t="shared" si="9"/>
        <v>1.237</v>
      </c>
      <c r="S625" s="30" t="s">
        <v>25996</v>
      </c>
      <c r="T625" s="30" t="s">
        <v>2253</v>
      </c>
      <c r="U625" s="30" t="s">
        <v>1985</v>
      </c>
      <c r="V625" s="5" t="s">
        <v>278</v>
      </c>
      <c r="W625" s="28"/>
      <c r="X625" s="29">
        <v>1.6563</v>
      </c>
      <c r="Z625" s="29">
        <v>984.025</v>
      </c>
      <c r="AA625" s="29">
        <v>1.0027</v>
      </c>
      <c r="AB625" s="29">
        <v>69.2958</v>
      </c>
      <c r="AC625" s="29">
        <v>336.6822</v>
      </c>
    </row>
    <row r="626" spans="1:29">
      <c r="A626" s="13" t="s">
        <v>13900</v>
      </c>
      <c r="B626" s="4" t="s">
        <v>4241</v>
      </c>
      <c r="C626" s="12"/>
      <c r="D626" s="4"/>
      <c r="E626" s="4"/>
      <c r="F626" s="4"/>
      <c r="G626" s="4"/>
      <c r="H626" s="4"/>
      <c r="I626" s="5" t="s">
        <v>28937</v>
      </c>
      <c r="J626" s="5" t="s">
        <v>232</v>
      </c>
      <c r="K626" s="5" t="s">
        <v>3309</v>
      </c>
      <c r="L626" s="5" t="s">
        <v>3071</v>
      </c>
      <c r="M626" s="5" t="s">
        <v>15143</v>
      </c>
      <c r="N626" s="5" t="s">
        <v>2168</v>
      </c>
      <c r="O626" s="5" t="s">
        <v>17223</v>
      </c>
      <c r="P626" s="5" t="s">
        <v>25376</v>
      </c>
      <c r="Q626" s="5">
        <v>1.039</v>
      </c>
      <c r="R626" s="25">
        <f t="shared" si="9"/>
        <v>1.039</v>
      </c>
      <c r="S626" s="30" t="s">
        <v>9117</v>
      </c>
      <c r="T626" s="30" t="s">
        <v>3848</v>
      </c>
      <c r="U626" s="30" t="s">
        <v>122</v>
      </c>
      <c r="V626" s="5" t="s">
        <v>278</v>
      </c>
      <c r="W626" s="28"/>
      <c r="X626" s="29">
        <v>1.9651</v>
      </c>
      <c r="Z626" s="29">
        <v>983.6534</v>
      </c>
      <c r="AA626" s="29">
        <v>0.5391</v>
      </c>
      <c r="AB626" s="29">
        <v>67.3465</v>
      </c>
      <c r="AC626" s="29">
        <v>340.8678</v>
      </c>
    </row>
    <row r="627" spans="1:29">
      <c r="A627" s="13" t="s">
        <v>13907</v>
      </c>
      <c r="B627" s="4" t="s">
        <v>392</v>
      </c>
      <c r="C627" s="12"/>
      <c r="D627" s="4"/>
      <c r="E627" s="4"/>
      <c r="F627" s="4"/>
      <c r="G627" s="4"/>
      <c r="H627" s="4"/>
      <c r="I627" s="5" t="s">
        <v>28938</v>
      </c>
      <c r="J627" s="5" t="s">
        <v>1276</v>
      </c>
      <c r="K627" s="5" t="s">
        <v>1176</v>
      </c>
      <c r="L627" s="5" t="s">
        <v>2304</v>
      </c>
      <c r="M627" s="5" t="s">
        <v>28939</v>
      </c>
      <c r="N627" s="5" t="s">
        <v>1996</v>
      </c>
      <c r="O627" s="5" t="s">
        <v>16918</v>
      </c>
      <c r="P627" s="5" t="s">
        <v>10004</v>
      </c>
      <c r="Q627" s="5">
        <v>0.959</v>
      </c>
      <c r="R627" s="25">
        <f t="shared" si="9"/>
        <v>0.959</v>
      </c>
      <c r="S627" s="30" t="s">
        <v>4897</v>
      </c>
      <c r="T627" s="30" t="s">
        <v>1975</v>
      </c>
      <c r="U627" s="30" t="s">
        <v>2168</v>
      </c>
      <c r="V627" s="5" t="s">
        <v>278</v>
      </c>
      <c r="W627" s="28"/>
      <c r="X627" s="29">
        <v>1.4753</v>
      </c>
      <c r="Z627" s="29">
        <v>983.4564</v>
      </c>
      <c r="AA627" s="29">
        <v>0.1869</v>
      </c>
      <c r="AB627" s="29">
        <v>67.3972</v>
      </c>
      <c r="AC627" s="29">
        <v>334.3138</v>
      </c>
    </row>
    <row r="628" spans="1:29">
      <c r="A628" s="13" t="s">
        <v>13911</v>
      </c>
      <c r="B628" s="4" t="s">
        <v>269</v>
      </c>
      <c r="C628" s="12"/>
      <c r="D628" s="4"/>
      <c r="E628" s="4"/>
      <c r="F628" s="4"/>
      <c r="G628" s="4"/>
      <c r="H628" s="4"/>
      <c r="I628" s="5" t="s">
        <v>28940</v>
      </c>
      <c r="J628" s="5" t="s">
        <v>125</v>
      </c>
      <c r="K628" s="5" t="s">
        <v>43</v>
      </c>
      <c r="L628" s="5" t="s">
        <v>2699</v>
      </c>
      <c r="M628" s="5" t="s">
        <v>28941</v>
      </c>
      <c r="N628" s="5" t="s">
        <v>913</v>
      </c>
      <c r="O628" s="5" t="s">
        <v>28942</v>
      </c>
      <c r="P628" s="5" t="s">
        <v>28943</v>
      </c>
      <c r="Q628" s="5">
        <v>1.142</v>
      </c>
      <c r="R628" s="25">
        <f t="shared" si="9"/>
        <v>1.142</v>
      </c>
      <c r="S628" s="30" t="s">
        <v>20935</v>
      </c>
      <c r="T628" s="30" t="s">
        <v>567</v>
      </c>
      <c r="U628" s="30" t="s">
        <v>39</v>
      </c>
      <c r="V628" s="5" t="s">
        <v>278</v>
      </c>
      <c r="W628" s="28"/>
      <c r="X628" s="29">
        <v>0.8088</v>
      </c>
      <c r="Z628" s="29">
        <v>983.0561</v>
      </c>
      <c r="AA628" s="29">
        <v>1.0093</v>
      </c>
      <c r="AB628" s="29">
        <v>66.129</v>
      </c>
      <c r="AC628" s="29">
        <v>299.4654</v>
      </c>
    </row>
    <row r="629" spans="1:29">
      <c r="A629" s="13" t="s">
        <v>13918</v>
      </c>
      <c r="B629" s="4" t="s">
        <v>599</v>
      </c>
      <c r="C629" s="12"/>
      <c r="D629" s="4"/>
      <c r="E629" s="4"/>
      <c r="F629" s="4"/>
      <c r="G629" s="4"/>
      <c r="H629" s="4"/>
      <c r="I629" s="5" t="s">
        <v>28944</v>
      </c>
      <c r="J629" s="5" t="s">
        <v>198</v>
      </c>
      <c r="K629" s="5" t="s">
        <v>1000</v>
      </c>
      <c r="L629" s="5" t="s">
        <v>3258</v>
      </c>
      <c r="M629" s="5" t="s">
        <v>6295</v>
      </c>
      <c r="N629" s="5" t="s">
        <v>555</v>
      </c>
      <c r="O629" s="5" t="s">
        <v>28945</v>
      </c>
      <c r="P629" s="5" t="s">
        <v>829</v>
      </c>
      <c r="Q629" s="5">
        <v>2.57</v>
      </c>
      <c r="R629" s="25">
        <f t="shared" si="9"/>
        <v>2.57</v>
      </c>
      <c r="S629" s="30" t="s">
        <v>18348</v>
      </c>
      <c r="T629" s="30" t="s">
        <v>252</v>
      </c>
      <c r="U629" s="30" t="s">
        <v>1026</v>
      </c>
      <c r="V629" s="5" t="s">
        <v>278</v>
      </c>
      <c r="W629" s="28"/>
      <c r="X629" s="29">
        <v>1.1882</v>
      </c>
      <c r="Z629" s="29">
        <v>982.5271</v>
      </c>
      <c r="AA629" s="29" t="s">
        <v>269</v>
      </c>
      <c r="AB629" s="29">
        <v>68.3506</v>
      </c>
      <c r="AC629" s="29">
        <v>325.0486</v>
      </c>
    </row>
    <row r="630" spans="1:29">
      <c r="A630" s="13" t="s">
        <v>13925</v>
      </c>
      <c r="B630" s="4" t="s">
        <v>615</v>
      </c>
      <c r="C630" s="12"/>
      <c r="D630" s="4"/>
      <c r="E630" s="4"/>
      <c r="F630" s="4"/>
      <c r="G630" s="4"/>
      <c r="H630" s="4"/>
      <c r="I630" s="5" t="s">
        <v>28946</v>
      </c>
      <c r="J630" s="5" t="s">
        <v>498</v>
      </c>
      <c r="K630" s="5" t="s">
        <v>988</v>
      </c>
      <c r="L630" s="5" t="s">
        <v>2271</v>
      </c>
      <c r="M630" s="5" t="s">
        <v>78</v>
      </c>
      <c r="N630" s="5" t="s">
        <v>125</v>
      </c>
      <c r="O630" s="5" t="s">
        <v>15331</v>
      </c>
      <c r="P630" s="5" t="s">
        <v>7829</v>
      </c>
      <c r="Q630" s="5">
        <v>2.869</v>
      </c>
      <c r="R630" s="25">
        <f t="shared" si="9"/>
        <v>2.869</v>
      </c>
      <c r="S630" s="30" t="s">
        <v>4115</v>
      </c>
      <c r="T630" s="30" t="s">
        <v>2048</v>
      </c>
      <c r="U630" s="30" t="s">
        <v>1081</v>
      </c>
      <c r="V630" s="5" t="s">
        <v>278</v>
      </c>
      <c r="W630" s="28"/>
      <c r="X630" s="29">
        <v>0.8452</v>
      </c>
      <c r="Z630" s="29">
        <v>981.9407</v>
      </c>
      <c r="AA630" s="29">
        <v>-8.8592</v>
      </c>
      <c r="AB630" s="29">
        <v>67.8982</v>
      </c>
      <c r="AC630" s="29">
        <v>306.8024</v>
      </c>
    </row>
    <row r="631" spans="1:29">
      <c r="A631" s="13" t="s">
        <v>13930</v>
      </c>
      <c r="B631" s="4" t="s">
        <v>315</v>
      </c>
      <c r="C631" s="12"/>
      <c r="D631" s="4"/>
      <c r="E631" s="4"/>
      <c r="F631" s="4"/>
      <c r="G631" s="4"/>
      <c r="H631" s="4"/>
      <c r="I631" s="5" t="s">
        <v>28947</v>
      </c>
      <c r="J631" s="5" t="s">
        <v>935</v>
      </c>
      <c r="K631" s="5" t="s">
        <v>646</v>
      </c>
      <c r="L631" s="5" t="s">
        <v>6751</v>
      </c>
      <c r="M631" s="5" t="s">
        <v>12606</v>
      </c>
      <c r="N631" s="5" t="s">
        <v>1315</v>
      </c>
      <c r="O631" s="5" t="s">
        <v>10107</v>
      </c>
      <c r="P631" s="5" t="s">
        <v>28948</v>
      </c>
      <c r="Q631" s="5">
        <v>2.44</v>
      </c>
      <c r="R631" s="25">
        <f t="shared" si="9"/>
        <v>2.44</v>
      </c>
      <c r="S631" s="30" t="s">
        <v>8497</v>
      </c>
      <c r="T631" s="30" t="s">
        <v>2013</v>
      </c>
      <c r="U631" s="30" t="s">
        <v>2168</v>
      </c>
      <c r="V631" s="5" t="s">
        <v>278</v>
      </c>
      <c r="W631" s="28"/>
      <c r="X631" s="29">
        <v>1.6349</v>
      </c>
      <c r="Z631" s="29">
        <v>981.5209</v>
      </c>
      <c r="AA631" s="29" t="s">
        <v>269</v>
      </c>
      <c r="AB631" s="29">
        <v>71.7233</v>
      </c>
      <c r="AC631" s="29">
        <v>345.6814</v>
      </c>
    </row>
    <row r="632" spans="1:29">
      <c r="A632" s="13" t="s">
        <v>13935</v>
      </c>
      <c r="B632" s="4" t="s">
        <v>1243</v>
      </c>
      <c r="C632" s="12"/>
      <c r="D632" s="4"/>
      <c r="E632" s="4"/>
      <c r="F632" s="4"/>
      <c r="G632" s="4"/>
      <c r="H632" s="4"/>
      <c r="I632" s="5" t="s">
        <v>28949</v>
      </c>
      <c r="J632" s="5" t="s">
        <v>3423</v>
      </c>
      <c r="K632" s="5" t="s">
        <v>5702</v>
      </c>
      <c r="L632" s="5" t="s">
        <v>8627</v>
      </c>
      <c r="M632" s="5" t="s">
        <v>20523</v>
      </c>
      <c r="N632" s="5" t="s">
        <v>93</v>
      </c>
      <c r="O632" s="5" t="s">
        <v>26799</v>
      </c>
      <c r="P632" s="5" t="s">
        <v>28950</v>
      </c>
      <c r="Q632" s="5">
        <v>1.986</v>
      </c>
      <c r="R632" s="25">
        <f t="shared" si="9"/>
        <v>1.986</v>
      </c>
      <c r="S632" s="30" t="s">
        <v>18439</v>
      </c>
      <c r="T632" s="30" t="s">
        <v>1733</v>
      </c>
      <c r="U632" s="30" t="s">
        <v>1081</v>
      </c>
      <c r="V632" s="5" t="s">
        <v>278</v>
      </c>
      <c r="W632" s="28"/>
      <c r="X632" s="29">
        <v>0.5648</v>
      </c>
      <c r="Z632" s="29">
        <v>981.5176</v>
      </c>
      <c r="AA632" s="29">
        <v>-35.9323</v>
      </c>
      <c r="AB632" s="29">
        <v>65.6862</v>
      </c>
      <c r="AC632" s="29">
        <v>311.2051</v>
      </c>
    </row>
    <row r="633" spans="1:29">
      <c r="A633" s="13" t="s">
        <v>13942</v>
      </c>
      <c r="B633" s="4" t="s">
        <v>653</v>
      </c>
      <c r="C633" s="12"/>
      <c r="D633" s="4"/>
      <c r="E633" s="4"/>
      <c r="F633" s="4"/>
      <c r="G633" s="4"/>
      <c r="H633" s="4"/>
      <c r="I633" s="5" t="s">
        <v>28951</v>
      </c>
      <c r="J633" s="5" t="s">
        <v>1163</v>
      </c>
      <c r="K633" s="5" t="s">
        <v>2457</v>
      </c>
      <c r="L633" s="5" t="s">
        <v>4025</v>
      </c>
      <c r="M633" s="5" t="s">
        <v>28952</v>
      </c>
      <c r="N633" s="5" t="s">
        <v>486</v>
      </c>
      <c r="O633" s="5" t="s">
        <v>14996</v>
      </c>
      <c r="P633" s="5" t="s">
        <v>28953</v>
      </c>
      <c r="Q633" s="5">
        <v>1.861</v>
      </c>
      <c r="R633" s="25">
        <f t="shared" si="9"/>
        <v>1.861</v>
      </c>
      <c r="S633" s="30" t="s">
        <v>28954</v>
      </c>
      <c r="T633" s="30" t="s">
        <v>745</v>
      </c>
      <c r="U633" s="30" t="s">
        <v>248</v>
      </c>
      <c r="V633" s="5" t="s">
        <v>278</v>
      </c>
      <c r="W633" s="28"/>
      <c r="X633" s="29">
        <v>0.5292</v>
      </c>
      <c r="Z633" s="29">
        <v>981.7757</v>
      </c>
      <c r="AA633" s="29">
        <v>-102.1797</v>
      </c>
      <c r="AB633" s="29">
        <v>64.009</v>
      </c>
      <c r="AC633" s="29">
        <v>298.8258</v>
      </c>
    </row>
    <row r="634" spans="1:29">
      <c r="A634" s="13" t="s">
        <v>13949</v>
      </c>
      <c r="B634" s="4" t="s">
        <v>4241</v>
      </c>
      <c r="C634" s="12"/>
      <c r="D634" s="4"/>
      <c r="E634" s="4"/>
      <c r="F634" s="4"/>
      <c r="G634" s="4"/>
      <c r="H634" s="4"/>
      <c r="I634" s="5" t="s">
        <v>28955</v>
      </c>
      <c r="J634" s="5" t="s">
        <v>2513</v>
      </c>
      <c r="K634" s="5" t="s">
        <v>2295</v>
      </c>
      <c r="L634" s="5" t="s">
        <v>2943</v>
      </c>
      <c r="M634" s="5" t="s">
        <v>23931</v>
      </c>
      <c r="N634" s="5" t="s">
        <v>108</v>
      </c>
      <c r="O634" s="5" t="s">
        <v>28956</v>
      </c>
      <c r="P634" s="5" t="s">
        <v>19289</v>
      </c>
      <c r="Q634" s="5">
        <v>1.459</v>
      </c>
      <c r="R634" s="25">
        <f t="shared" si="9"/>
        <v>1.459</v>
      </c>
      <c r="S634" s="30" t="s">
        <v>28957</v>
      </c>
      <c r="T634" s="30" t="s">
        <v>3915</v>
      </c>
      <c r="U634" s="30" t="s">
        <v>935</v>
      </c>
      <c r="V634" s="5" t="s">
        <v>278</v>
      </c>
      <c r="W634" s="28"/>
      <c r="X634" s="29">
        <v>0.6499</v>
      </c>
      <c r="Z634" s="29">
        <v>982.2109</v>
      </c>
      <c r="AA634" s="29">
        <v>-93.7566</v>
      </c>
      <c r="AB634" s="29">
        <v>67.0597</v>
      </c>
      <c r="AC634" s="29">
        <v>335.9762</v>
      </c>
    </row>
    <row r="635" spans="1:29">
      <c r="A635" s="13" t="s">
        <v>13955</v>
      </c>
      <c r="B635" s="4" t="s">
        <v>2211</v>
      </c>
      <c r="C635" s="12"/>
      <c r="D635" s="4"/>
      <c r="E635" s="4"/>
      <c r="F635" s="4"/>
      <c r="G635" s="4"/>
      <c r="H635" s="4"/>
      <c r="I635" s="5" t="s">
        <v>28958</v>
      </c>
      <c r="J635" s="5" t="s">
        <v>2256</v>
      </c>
      <c r="K635" s="5" t="s">
        <v>3653</v>
      </c>
      <c r="L635" s="5" t="s">
        <v>682</v>
      </c>
      <c r="M635" s="5" t="s">
        <v>26773</v>
      </c>
      <c r="N635" s="5" t="s">
        <v>486</v>
      </c>
      <c r="O635" s="5" t="s">
        <v>14400</v>
      </c>
      <c r="P635" s="5" t="s">
        <v>15255</v>
      </c>
      <c r="Q635" s="5">
        <v>1.507</v>
      </c>
      <c r="R635" s="25">
        <f t="shared" si="9"/>
        <v>1.507</v>
      </c>
      <c r="S635" s="30" t="s">
        <v>28959</v>
      </c>
      <c r="T635" s="30" t="s">
        <v>75</v>
      </c>
      <c r="U635" s="30" t="s">
        <v>39</v>
      </c>
      <c r="V635" s="5" t="s">
        <v>278</v>
      </c>
      <c r="W635" s="28"/>
      <c r="X635" s="29">
        <v>0.1733</v>
      </c>
      <c r="Z635" s="29">
        <v>982.4593</v>
      </c>
      <c r="AA635" s="29">
        <v>0.8963</v>
      </c>
      <c r="AB635" s="29">
        <v>65.4389</v>
      </c>
      <c r="AC635" s="29">
        <v>180.7457</v>
      </c>
    </row>
    <row r="636" spans="1:29">
      <c r="A636" s="13" t="s">
        <v>13962</v>
      </c>
      <c r="B636" s="4" t="s">
        <v>159</v>
      </c>
      <c r="C636" s="12"/>
      <c r="D636" s="4"/>
      <c r="E636" s="4"/>
      <c r="F636" s="4"/>
      <c r="G636" s="4"/>
      <c r="H636" s="4"/>
      <c r="I636" s="5" t="s">
        <v>28960</v>
      </c>
      <c r="J636" s="5" t="s">
        <v>2758</v>
      </c>
      <c r="K636" s="5" t="s">
        <v>2680</v>
      </c>
      <c r="L636" s="5" t="s">
        <v>12376</v>
      </c>
      <c r="M636" s="5" t="s">
        <v>22153</v>
      </c>
      <c r="N636" s="5" t="s">
        <v>251</v>
      </c>
      <c r="O636" s="5" t="s">
        <v>2147</v>
      </c>
      <c r="P636" s="5" t="s">
        <v>18370</v>
      </c>
      <c r="Q636" s="5">
        <v>1.857</v>
      </c>
      <c r="R636" s="25">
        <f t="shared" si="9"/>
        <v>1.857</v>
      </c>
      <c r="S636" s="30" t="s">
        <v>3569</v>
      </c>
      <c r="T636" s="30" t="s">
        <v>3981</v>
      </c>
      <c r="U636" s="30" t="s">
        <v>136</v>
      </c>
      <c r="V636" s="5" t="s">
        <v>278</v>
      </c>
      <c r="W636" s="28"/>
      <c r="X636" s="29">
        <v>1.9478</v>
      </c>
      <c r="Z636" s="29">
        <v>982.3759</v>
      </c>
      <c r="AA636" s="29">
        <v>1.0631</v>
      </c>
      <c r="AB636" s="29">
        <v>66.0352</v>
      </c>
      <c r="AC636" s="29">
        <v>338.1961</v>
      </c>
    </row>
    <row r="637" spans="1:29">
      <c r="A637" s="13" t="s">
        <v>13967</v>
      </c>
      <c r="B637" s="4" t="s">
        <v>653</v>
      </c>
      <c r="C637" s="12"/>
      <c r="D637" s="4"/>
      <c r="E637" s="4"/>
      <c r="F637" s="4"/>
      <c r="G637" s="4"/>
      <c r="H637" s="4"/>
      <c r="I637" s="5" t="s">
        <v>21473</v>
      </c>
      <c r="J637" s="5" t="s">
        <v>3708</v>
      </c>
      <c r="K637" s="5" t="s">
        <v>203</v>
      </c>
      <c r="L637" s="5" t="s">
        <v>7411</v>
      </c>
      <c r="M637" s="5" t="s">
        <v>17100</v>
      </c>
      <c r="N637" s="5" t="s">
        <v>251</v>
      </c>
      <c r="O637" s="5" t="s">
        <v>28961</v>
      </c>
      <c r="P637" s="5" t="s">
        <v>9714</v>
      </c>
      <c r="Q637" s="5">
        <v>1.954</v>
      </c>
      <c r="R637" s="25">
        <f t="shared" si="9"/>
        <v>1.954</v>
      </c>
      <c r="S637" s="30" t="s">
        <v>28962</v>
      </c>
      <c r="T637" s="30" t="s">
        <v>2048</v>
      </c>
      <c r="U637" s="30" t="s">
        <v>2192</v>
      </c>
      <c r="V637" s="5" t="s">
        <v>278</v>
      </c>
      <c r="W637" s="28"/>
      <c r="X637" s="29">
        <v>1.1049</v>
      </c>
      <c r="Z637" s="29">
        <v>981.9658</v>
      </c>
      <c r="AA637" s="29">
        <v>3.2653</v>
      </c>
      <c r="AB637" s="29">
        <v>55.7653</v>
      </c>
      <c r="AC637" s="29">
        <v>339.2839</v>
      </c>
    </row>
    <row r="638" spans="1:29">
      <c r="A638" s="13" t="s">
        <v>13973</v>
      </c>
      <c r="B638" s="4" t="s">
        <v>1549</v>
      </c>
      <c r="C638" s="12"/>
      <c r="D638" s="4"/>
      <c r="E638" s="4"/>
      <c r="F638" s="4"/>
      <c r="G638" s="4"/>
      <c r="H638" s="4"/>
      <c r="I638" s="5" t="s">
        <v>269</v>
      </c>
      <c r="J638" s="5" t="s">
        <v>269</v>
      </c>
      <c r="K638" s="5" t="s">
        <v>269</v>
      </c>
      <c r="L638" s="5" t="s">
        <v>269</v>
      </c>
      <c r="M638" s="5" t="s">
        <v>269</v>
      </c>
      <c r="N638" s="5" t="s">
        <v>269</v>
      </c>
      <c r="O638" s="5" t="s">
        <v>269</v>
      </c>
      <c r="P638" s="5" t="s">
        <v>269</v>
      </c>
      <c r="Q638" s="5" t="s">
        <v>269</v>
      </c>
      <c r="R638" s="25">
        <f t="shared" si="9"/>
        <v>0</v>
      </c>
      <c r="S638" s="30" t="s">
        <v>269</v>
      </c>
      <c r="T638" s="30" t="s">
        <v>269</v>
      </c>
      <c r="U638" s="30" t="s">
        <v>269</v>
      </c>
      <c r="V638" s="5" t="s">
        <v>269</v>
      </c>
      <c r="W638" s="28"/>
      <c r="X638" s="29">
        <v>0.6148</v>
      </c>
      <c r="Z638" s="29">
        <v>981.0597</v>
      </c>
      <c r="AA638" s="29">
        <v>4.5453</v>
      </c>
      <c r="AB638" s="29">
        <v>50.0619</v>
      </c>
      <c r="AC638" s="29">
        <v>350.6106</v>
      </c>
    </row>
    <row r="639" spans="1:29">
      <c r="A639" s="13" t="s">
        <v>13979</v>
      </c>
      <c r="B639" s="4" t="s">
        <v>571</v>
      </c>
      <c r="C639" s="12"/>
      <c r="D639" s="4"/>
      <c r="E639" s="4"/>
      <c r="F639" s="4"/>
      <c r="G639" s="4"/>
      <c r="H639" s="4"/>
      <c r="I639" s="5" t="s">
        <v>28963</v>
      </c>
      <c r="J639" s="5" t="s">
        <v>632</v>
      </c>
      <c r="K639" s="5" t="s">
        <v>1276</v>
      </c>
      <c r="L639" s="5" t="s">
        <v>6366</v>
      </c>
      <c r="M639" s="5" t="s">
        <v>28964</v>
      </c>
      <c r="N639" s="5" t="s">
        <v>1037</v>
      </c>
      <c r="O639" s="5" t="s">
        <v>20193</v>
      </c>
      <c r="P639" s="5" t="s">
        <v>28965</v>
      </c>
      <c r="Q639" s="5">
        <v>1.242</v>
      </c>
      <c r="R639" s="25">
        <f t="shared" si="9"/>
        <v>1.242</v>
      </c>
      <c r="S639" s="30" t="s">
        <v>28966</v>
      </c>
      <c r="T639" s="30" t="s">
        <v>170</v>
      </c>
      <c r="U639" s="30" t="s">
        <v>335</v>
      </c>
      <c r="V639" s="5" t="s">
        <v>278</v>
      </c>
      <c r="W639" s="28"/>
      <c r="X639" s="29">
        <v>0.8813</v>
      </c>
      <c r="Z639" s="29">
        <v>980.0648</v>
      </c>
      <c r="AA639" s="29">
        <v>4.9462</v>
      </c>
      <c r="AB639" s="29">
        <v>46.6897</v>
      </c>
      <c r="AC639" s="29">
        <v>346.9924</v>
      </c>
    </row>
    <row r="640" spans="1:29">
      <c r="A640" s="13" t="s">
        <v>13985</v>
      </c>
      <c r="B640" s="4" t="s">
        <v>2298</v>
      </c>
      <c r="C640" s="12"/>
      <c r="D640" s="4"/>
      <c r="E640" s="4"/>
      <c r="F640" s="4"/>
      <c r="G640" s="4"/>
      <c r="H640" s="4"/>
      <c r="I640" s="5" t="s">
        <v>28967</v>
      </c>
      <c r="J640" s="5" t="s">
        <v>834</v>
      </c>
      <c r="K640" s="5" t="s">
        <v>231</v>
      </c>
      <c r="L640" s="5" t="s">
        <v>3922</v>
      </c>
      <c r="M640" s="5" t="s">
        <v>15766</v>
      </c>
      <c r="N640" s="5" t="s">
        <v>2014</v>
      </c>
      <c r="O640" s="5" t="s">
        <v>28968</v>
      </c>
      <c r="P640" s="5" t="s">
        <v>16103</v>
      </c>
      <c r="Q640" s="5">
        <v>0.899</v>
      </c>
      <c r="R640" s="25">
        <f t="shared" si="9"/>
        <v>0.899</v>
      </c>
      <c r="S640" s="30" t="s">
        <v>28969</v>
      </c>
      <c r="T640" s="30" t="s">
        <v>3752</v>
      </c>
      <c r="U640" s="30" t="s">
        <v>199</v>
      </c>
      <c r="V640" s="5" t="s">
        <v>278</v>
      </c>
      <c r="W640" s="28"/>
      <c r="X640" s="29">
        <v>1.3712</v>
      </c>
      <c r="Z640" s="29">
        <v>979.3574</v>
      </c>
      <c r="AA640" s="29">
        <v>4.9974</v>
      </c>
      <c r="AB640" s="29">
        <v>48.1108</v>
      </c>
      <c r="AC640" s="29">
        <v>350.474</v>
      </c>
    </row>
    <row r="641" spans="1:29">
      <c r="A641" s="13" t="s">
        <v>13990</v>
      </c>
      <c r="B641" s="4" t="s">
        <v>284</v>
      </c>
      <c r="C641" s="12"/>
      <c r="D641" s="4"/>
      <c r="E641" s="4"/>
      <c r="F641" s="4"/>
      <c r="G641" s="4"/>
      <c r="H641" s="4"/>
      <c r="I641" s="5" t="s">
        <v>28970</v>
      </c>
      <c r="J641" s="5" t="s">
        <v>1025</v>
      </c>
      <c r="K641" s="5" t="s">
        <v>4815</v>
      </c>
      <c r="L641" s="5" t="s">
        <v>9831</v>
      </c>
      <c r="M641" s="5" t="s">
        <v>28971</v>
      </c>
      <c r="N641" s="5" t="s">
        <v>2025</v>
      </c>
      <c r="O641" s="5" t="s">
        <v>18440</v>
      </c>
      <c r="P641" s="5" t="s">
        <v>24949</v>
      </c>
      <c r="Q641" s="5">
        <v>0.899</v>
      </c>
      <c r="R641" s="25">
        <f t="shared" si="9"/>
        <v>0.899</v>
      </c>
      <c r="S641" s="30" t="s">
        <v>28972</v>
      </c>
      <c r="T641" s="30" t="s">
        <v>417</v>
      </c>
      <c r="U641" s="30" t="s">
        <v>1985</v>
      </c>
      <c r="V641" s="5" t="s">
        <v>278</v>
      </c>
      <c r="W641" s="28"/>
      <c r="X641" s="29">
        <v>1.7393</v>
      </c>
      <c r="Z641" s="29">
        <v>978.9842</v>
      </c>
      <c r="AA641" s="29">
        <v>5.0709</v>
      </c>
      <c r="AB641" s="29">
        <v>48.6012</v>
      </c>
      <c r="AC641" s="29">
        <v>359.8647</v>
      </c>
    </row>
    <row r="642" spans="1:29">
      <c r="A642" s="13" t="s">
        <v>13995</v>
      </c>
      <c r="B642" s="4" t="s">
        <v>144</v>
      </c>
      <c r="C642" s="12"/>
      <c r="D642" s="4"/>
      <c r="E642" s="4"/>
      <c r="F642" s="4"/>
      <c r="G642" s="4"/>
      <c r="H642" s="4"/>
      <c r="I642" s="5" t="s">
        <v>28973</v>
      </c>
      <c r="J642" s="5" t="s">
        <v>1557</v>
      </c>
      <c r="K642" s="5" t="s">
        <v>470</v>
      </c>
      <c r="L642" s="5" t="s">
        <v>1775</v>
      </c>
      <c r="M642" s="5" t="s">
        <v>15761</v>
      </c>
      <c r="N642" s="5" t="s">
        <v>2183</v>
      </c>
      <c r="O642" s="5" t="s">
        <v>28974</v>
      </c>
      <c r="P642" s="5" t="s">
        <v>2956</v>
      </c>
      <c r="Q642" s="5">
        <v>0.939</v>
      </c>
      <c r="R642" s="25">
        <f t="shared" ref="R642:R705" si="10">IF(COUNTBLANK(Q642)&gt;0,"",SUM(N642:Q642))</f>
        <v>0.939</v>
      </c>
      <c r="S642" s="30" t="s">
        <v>28975</v>
      </c>
      <c r="T642" s="30" t="s">
        <v>2191</v>
      </c>
      <c r="U642" s="30" t="s">
        <v>122</v>
      </c>
      <c r="V642" s="5" t="s">
        <v>278</v>
      </c>
      <c r="W642" s="28"/>
      <c r="X642" s="29">
        <v>0.8169</v>
      </c>
      <c r="Z642" s="29">
        <v>978.8367</v>
      </c>
      <c r="AA642" s="29">
        <v>5.6509</v>
      </c>
      <c r="AB642" s="29">
        <v>44.7818</v>
      </c>
      <c r="AC642" s="29">
        <v>0.8881</v>
      </c>
    </row>
    <row r="643" spans="1:29">
      <c r="A643" s="13" t="s">
        <v>14002</v>
      </c>
      <c r="B643" s="4" t="s">
        <v>655</v>
      </c>
      <c r="C643" s="12"/>
      <c r="D643" s="4"/>
      <c r="E643" s="4"/>
      <c r="F643" s="4"/>
      <c r="G643" s="4"/>
      <c r="H643" s="4"/>
      <c r="I643" s="5" t="s">
        <v>28976</v>
      </c>
      <c r="J643" s="5" t="s">
        <v>3494</v>
      </c>
      <c r="K643" s="5" t="s">
        <v>611</v>
      </c>
      <c r="L643" s="5" t="s">
        <v>1532</v>
      </c>
      <c r="M643" s="5" t="s">
        <v>3365</v>
      </c>
      <c r="N643" s="5" t="s">
        <v>430</v>
      </c>
      <c r="O643" s="5" t="s">
        <v>28977</v>
      </c>
      <c r="P643" s="5" t="s">
        <v>18802</v>
      </c>
      <c r="Q643" s="5">
        <v>0.909</v>
      </c>
      <c r="R643" s="25">
        <f t="shared" si="10"/>
        <v>0.909</v>
      </c>
      <c r="S643" s="30" t="s">
        <v>22115</v>
      </c>
      <c r="T643" s="30" t="s">
        <v>1904</v>
      </c>
      <c r="U643" s="30" t="s">
        <v>687</v>
      </c>
      <c r="V643" s="5" t="s">
        <v>278</v>
      </c>
      <c r="W643" s="28"/>
      <c r="X643" s="29">
        <v>0.3506</v>
      </c>
      <c r="Z643" s="29">
        <v>978.9365</v>
      </c>
      <c r="AA643" s="29">
        <v>5.9192</v>
      </c>
      <c r="AB643" s="29">
        <v>43.4724</v>
      </c>
      <c r="AC643" s="29">
        <v>313.4971</v>
      </c>
    </row>
    <row r="644" spans="1:29">
      <c r="A644" s="13" t="s">
        <v>14008</v>
      </c>
      <c r="B644" s="4" t="s">
        <v>144</v>
      </c>
      <c r="C644" s="12"/>
      <c r="D644" s="4"/>
      <c r="E644" s="4"/>
      <c r="F644" s="4"/>
      <c r="G644" s="4"/>
      <c r="H644" s="4"/>
      <c r="I644" s="5" t="s">
        <v>28978</v>
      </c>
      <c r="J644" s="5" t="s">
        <v>1994</v>
      </c>
      <c r="K644" s="5" t="s">
        <v>108</v>
      </c>
      <c r="L644" s="5" t="s">
        <v>139</v>
      </c>
      <c r="M644" s="5" t="s">
        <v>28979</v>
      </c>
      <c r="N644" s="5" t="s">
        <v>665</v>
      </c>
      <c r="O644" s="5" t="s">
        <v>141</v>
      </c>
      <c r="P644" s="5" t="s">
        <v>28980</v>
      </c>
      <c r="Q644" s="5">
        <v>0.74</v>
      </c>
      <c r="R644" s="25">
        <f t="shared" si="10"/>
        <v>0.74</v>
      </c>
      <c r="S644" s="30" t="s">
        <v>28981</v>
      </c>
      <c r="T644" s="30" t="s">
        <v>2123</v>
      </c>
      <c r="U644" s="30" t="s">
        <v>2014</v>
      </c>
      <c r="V644" s="5" t="s">
        <v>278</v>
      </c>
      <c r="W644" s="28"/>
      <c r="X644" s="29">
        <v>1.2559</v>
      </c>
      <c r="Z644" s="29">
        <v>979.2093</v>
      </c>
      <c r="AA644" s="29">
        <v>4.6434</v>
      </c>
      <c r="AB644" s="29">
        <v>50.7063</v>
      </c>
      <c r="AC644" s="29">
        <v>178.4112</v>
      </c>
    </row>
    <row r="645" spans="1:29">
      <c r="A645" s="13" t="s">
        <v>14013</v>
      </c>
      <c r="B645" s="4" t="s">
        <v>114</v>
      </c>
      <c r="C645" s="12"/>
      <c r="D645" s="4"/>
      <c r="E645" s="4"/>
      <c r="F645" s="4"/>
      <c r="G645" s="4"/>
      <c r="H645" s="4"/>
      <c r="I645" s="5" t="s">
        <v>28982</v>
      </c>
      <c r="J645" s="5" t="s">
        <v>3433</v>
      </c>
      <c r="K645" s="5" t="s">
        <v>498</v>
      </c>
      <c r="L645" s="5" t="s">
        <v>1679</v>
      </c>
      <c r="M645" s="5" t="s">
        <v>8041</v>
      </c>
      <c r="N645" s="5" t="s">
        <v>961</v>
      </c>
      <c r="O645" s="5" t="s">
        <v>28983</v>
      </c>
      <c r="P645" s="5" t="s">
        <v>20479</v>
      </c>
      <c r="Q645" s="5">
        <v>0.972</v>
      </c>
      <c r="R645" s="25">
        <f t="shared" si="10"/>
        <v>0.972</v>
      </c>
      <c r="S645" s="30" t="s">
        <v>17235</v>
      </c>
      <c r="T645" s="30" t="s">
        <v>5570</v>
      </c>
      <c r="U645" s="30" t="s">
        <v>456</v>
      </c>
      <c r="V645" s="5" t="s">
        <v>278</v>
      </c>
      <c r="W645" s="28"/>
      <c r="X645" s="29">
        <v>0.4804</v>
      </c>
      <c r="Z645" s="29">
        <v>979.7562</v>
      </c>
      <c r="AA645" s="29">
        <v>4.6433</v>
      </c>
      <c r="AB645" s="29">
        <v>50.4116</v>
      </c>
      <c r="AC645" s="29">
        <v>165.5337</v>
      </c>
    </row>
    <row r="646" spans="1:29">
      <c r="A646" s="13" t="s">
        <v>14019</v>
      </c>
      <c r="B646" s="4" t="s">
        <v>600</v>
      </c>
      <c r="C646" s="12"/>
      <c r="D646" s="4"/>
      <c r="E646" s="4"/>
      <c r="F646" s="4"/>
      <c r="G646" s="4"/>
      <c r="H646" s="4"/>
      <c r="I646" s="5" t="s">
        <v>28984</v>
      </c>
      <c r="J646" s="5" t="s">
        <v>126</v>
      </c>
      <c r="K646" s="5" t="s">
        <v>267</v>
      </c>
      <c r="L646" s="5" t="s">
        <v>234</v>
      </c>
      <c r="M646" s="5" t="s">
        <v>28985</v>
      </c>
      <c r="N646" s="5" t="s">
        <v>385</v>
      </c>
      <c r="O646" s="5" t="s">
        <v>28986</v>
      </c>
      <c r="P646" s="5" t="s">
        <v>4522</v>
      </c>
      <c r="Q646" s="5">
        <v>1.088</v>
      </c>
      <c r="R646" s="25">
        <f t="shared" si="10"/>
        <v>1.088</v>
      </c>
      <c r="S646" s="30" t="s">
        <v>28987</v>
      </c>
      <c r="T646" s="30" t="s">
        <v>252</v>
      </c>
      <c r="U646" s="30" t="s">
        <v>108</v>
      </c>
      <c r="V646" s="5" t="s">
        <v>278</v>
      </c>
      <c r="W646" s="28"/>
      <c r="X646" s="29">
        <v>0.5164</v>
      </c>
      <c r="Z646" s="29">
        <v>980.1825</v>
      </c>
      <c r="AA646" s="29">
        <v>3.7348</v>
      </c>
      <c r="AB646" s="29">
        <v>54.8087</v>
      </c>
      <c r="AC646" s="29">
        <v>319.6637</v>
      </c>
    </row>
    <row r="647" spans="1:29">
      <c r="A647" s="13" t="s">
        <v>14023</v>
      </c>
      <c r="B647" s="4" t="s">
        <v>284</v>
      </c>
      <c r="C647" s="12"/>
      <c r="D647" s="4"/>
      <c r="E647" s="4"/>
      <c r="F647" s="4"/>
      <c r="G647" s="4"/>
      <c r="H647" s="4"/>
      <c r="I647" s="5" t="s">
        <v>28988</v>
      </c>
      <c r="J647" s="5" t="s">
        <v>1173</v>
      </c>
      <c r="K647" s="5" t="s">
        <v>3384</v>
      </c>
      <c r="L647" s="5" t="s">
        <v>2525</v>
      </c>
      <c r="M647" s="5" t="s">
        <v>23375</v>
      </c>
      <c r="N647" s="5" t="s">
        <v>385</v>
      </c>
      <c r="O647" s="5" t="s">
        <v>28989</v>
      </c>
      <c r="P647" s="5" t="s">
        <v>2990</v>
      </c>
      <c r="Q647" s="5">
        <v>1.267</v>
      </c>
      <c r="R647" s="25">
        <f t="shared" si="10"/>
        <v>1.267</v>
      </c>
      <c r="S647" s="30" t="s">
        <v>28990</v>
      </c>
      <c r="T647" s="30" t="s">
        <v>219</v>
      </c>
      <c r="U647" s="30" t="s">
        <v>2025</v>
      </c>
      <c r="V647" s="5" t="s">
        <v>278</v>
      </c>
      <c r="W647" s="28"/>
      <c r="X647" s="29">
        <v>0.1743</v>
      </c>
      <c r="Z647" s="29">
        <v>980.551</v>
      </c>
      <c r="AA647" s="29">
        <v>2.7018</v>
      </c>
      <c r="AB647" s="29">
        <v>58.9601</v>
      </c>
      <c r="AC647" s="29">
        <v>154.1532</v>
      </c>
    </row>
    <row r="648" spans="1:29">
      <c r="A648" s="13" t="s">
        <v>14027</v>
      </c>
      <c r="B648" s="4" t="s">
        <v>65</v>
      </c>
      <c r="C648" s="12"/>
      <c r="D648" s="4"/>
      <c r="E648" s="4"/>
      <c r="F648" s="4"/>
      <c r="G648" s="4"/>
      <c r="H648" s="4"/>
      <c r="I648" s="5" t="s">
        <v>28991</v>
      </c>
      <c r="J648" s="5" t="s">
        <v>2402</v>
      </c>
      <c r="K648" s="5" t="s">
        <v>2253</v>
      </c>
      <c r="L648" s="5" t="s">
        <v>10836</v>
      </c>
      <c r="M648" s="5" t="s">
        <v>8637</v>
      </c>
      <c r="N648" s="5" t="s">
        <v>59</v>
      </c>
      <c r="O648" s="5" t="s">
        <v>3435</v>
      </c>
      <c r="P648" s="5" t="s">
        <v>22942</v>
      </c>
      <c r="Q648" s="5">
        <v>1.793</v>
      </c>
      <c r="R648" s="25">
        <f t="shared" si="10"/>
        <v>1.793</v>
      </c>
      <c r="S648" s="30" t="s">
        <v>6085</v>
      </c>
      <c r="T648" s="30" t="s">
        <v>417</v>
      </c>
      <c r="U648" s="30" t="s">
        <v>122</v>
      </c>
      <c r="V648" s="5" t="s">
        <v>278</v>
      </c>
      <c r="W648" s="28"/>
      <c r="X648" s="29">
        <v>0.4987</v>
      </c>
      <c r="Z648" s="29">
        <v>980.762</v>
      </c>
      <c r="AA648" s="29">
        <v>2.5323</v>
      </c>
      <c r="AB648" s="29">
        <v>59.7696</v>
      </c>
      <c r="AC648" s="29">
        <v>156.6139</v>
      </c>
    </row>
    <row r="649" spans="1:29">
      <c r="A649" s="13" t="s">
        <v>14030</v>
      </c>
      <c r="B649" s="4" t="s">
        <v>65</v>
      </c>
      <c r="C649" s="12"/>
      <c r="D649" s="4"/>
      <c r="E649" s="4"/>
      <c r="F649" s="4"/>
      <c r="G649" s="4"/>
      <c r="H649" s="4"/>
      <c r="I649" s="5" t="s">
        <v>28992</v>
      </c>
      <c r="J649" s="5" t="s">
        <v>2362</v>
      </c>
      <c r="K649" s="5" t="s">
        <v>1146</v>
      </c>
      <c r="L649" s="5" t="s">
        <v>2412</v>
      </c>
      <c r="M649" s="5" t="s">
        <v>6510</v>
      </c>
      <c r="N649" s="5" t="s">
        <v>665</v>
      </c>
      <c r="O649" s="5" t="s">
        <v>5915</v>
      </c>
      <c r="P649" s="5" t="s">
        <v>28993</v>
      </c>
      <c r="Q649" s="5">
        <v>1.63</v>
      </c>
      <c r="R649" s="25">
        <f t="shared" si="10"/>
        <v>1.63</v>
      </c>
      <c r="S649" s="30" t="s">
        <v>15933</v>
      </c>
      <c r="T649" s="30" t="s">
        <v>3223</v>
      </c>
      <c r="U649" s="30" t="s">
        <v>913</v>
      </c>
      <c r="V649" s="5" t="s">
        <v>278</v>
      </c>
      <c r="W649" s="28"/>
      <c r="X649" s="29">
        <v>0.4747</v>
      </c>
      <c r="Z649" s="29">
        <v>980.7701</v>
      </c>
      <c r="AA649" s="29">
        <v>1.9019</v>
      </c>
      <c r="AB649" s="29">
        <v>64.0302</v>
      </c>
      <c r="AC649" s="29">
        <v>343.1573</v>
      </c>
    </row>
    <row r="650" spans="1:29">
      <c r="A650" s="13" t="s">
        <v>14036</v>
      </c>
      <c r="B650" s="4" t="s">
        <v>223</v>
      </c>
      <c r="C650" s="12"/>
      <c r="D650" s="4"/>
      <c r="E650" s="4"/>
      <c r="F650" s="4"/>
      <c r="G650" s="4"/>
      <c r="H650" s="4"/>
      <c r="I650" s="5" t="s">
        <v>28994</v>
      </c>
      <c r="J650" s="5" t="s">
        <v>594</v>
      </c>
      <c r="K650" s="5" t="s">
        <v>2142</v>
      </c>
      <c r="L650" s="5" t="s">
        <v>10817</v>
      </c>
      <c r="M650" s="5" t="s">
        <v>13107</v>
      </c>
      <c r="N650" s="5" t="s">
        <v>2192</v>
      </c>
      <c r="O650" s="5" t="s">
        <v>8237</v>
      </c>
      <c r="P650" s="5" t="s">
        <v>2594</v>
      </c>
      <c r="Q650" s="5">
        <v>1.389</v>
      </c>
      <c r="R650" s="25">
        <f t="shared" si="10"/>
        <v>1.389</v>
      </c>
      <c r="S650" s="30" t="s">
        <v>28995</v>
      </c>
      <c r="T650" s="30" t="s">
        <v>6833</v>
      </c>
      <c r="U650" s="30" t="s">
        <v>151</v>
      </c>
      <c r="V650" s="5" t="s">
        <v>278</v>
      </c>
      <c r="W650" s="28"/>
      <c r="X650" s="29">
        <v>0.4069</v>
      </c>
      <c r="Z650" s="29">
        <v>980.6601</v>
      </c>
      <c r="AA650" s="29">
        <v>2.4913</v>
      </c>
      <c r="AB650" s="29">
        <v>62.5227</v>
      </c>
      <c r="AC650" s="29">
        <v>211.1791</v>
      </c>
    </row>
    <row r="651" spans="1:29">
      <c r="A651" s="13" t="s">
        <v>14041</v>
      </c>
      <c r="B651" s="4" t="s">
        <v>269</v>
      </c>
      <c r="C651" s="12"/>
      <c r="D651" s="4"/>
      <c r="E651" s="4"/>
      <c r="F651" s="4"/>
      <c r="G651" s="4"/>
      <c r="H651" s="4"/>
      <c r="I651" s="5" t="s">
        <v>28996</v>
      </c>
      <c r="J651" s="5" t="s">
        <v>2313</v>
      </c>
      <c r="K651" s="5" t="s">
        <v>2082</v>
      </c>
      <c r="L651" s="5" t="s">
        <v>4318</v>
      </c>
      <c r="M651" s="5" t="s">
        <v>4348</v>
      </c>
      <c r="N651" s="5" t="s">
        <v>199</v>
      </c>
      <c r="O651" s="5" t="s">
        <v>768</v>
      </c>
      <c r="P651" s="5" t="s">
        <v>28997</v>
      </c>
      <c r="Q651" s="5">
        <v>1.221</v>
      </c>
      <c r="R651" s="25">
        <f t="shared" si="10"/>
        <v>1.221</v>
      </c>
      <c r="S651" s="30" t="s">
        <v>21379</v>
      </c>
      <c r="T651" s="30" t="s">
        <v>107</v>
      </c>
      <c r="U651" s="30" t="s">
        <v>122</v>
      </c>
      <c r="V651" s="5" t="s">
        <v>278</v>
      </c>
      <c r="W651" s="28"/>
      <c r="X651" s="29">
        <v>0.5351</v>
      </c>
      <c r="Z651" s="29">
        <v>980.4917</v>
      </c>
      <c r="AA651" s="29">
        <v>1.8686</v>
      </c>
      <c r="AB651" s="29">
        <v>65.2574</v>
      </c>
      <c r="AC651" s="29">
        <v>359.6093</v>
      </c>
    </row>
    <row r="652" spans="1:29">
      <c r="A652" s="13" t="s">
        <v>14047</v>
      </c>
      <c r="B652" s="4" t="s">
        <v>269</v>
      </c>
      <c r="C652" s="12"/>
      <c r="D652" s="4"/>
      <c r="E652" s="4"/>
      <c r="F652" s="4"/>
      <c r="G652" s="4"/>
      <c r="H652" s="4"/>
      <c r="I652" s="5" t="s">
        <v>28998</v>
      </c>
      <c r="J652" s="5" t="s">
        <v>2727</v>
      </c>
      <c r="K652" s="5" t="s">
        <v>76</v>
      </c>
      <c r="L652" s="5" t="s">
        <v>6010</v>
      </c>
      <c r="M652" s="5" t="s">
        <v>28999</v>
      </c>
      <c r="N652" s="5" t="s">
        <v>2040</v>
      </c>
      <c r="O652" s="5" t="s">
        <v>29000</v>
      </c>
      <c r="P652" s="5" t="s">
        <v>29001</v>
      </c>
      <c r="Q652" s="5">
        <v>1.102</v>
      </c>
      <c r="R652" s="25">
        <f t="shared" si="10"/>
        <v>1.102</v>
      </c>
      <c r="S652" s="30" t="s">
        <v>29002</v>
      </c>
      <c r="T652" s="30" t="s">
        <v>2123</v>
      </c>
      <c r="U652" s="30" t="s">
        <v>913</v>
      </c>
      <c r="V652" s="5" t="s">
        <v>278</v>
      </c>
      <c r="W652" s="28"/>
      <c r="X652" s="29">
        <v>0.2401</v>
      </c>
      <c r="Z652" s="29">
        <v>980.4525</v>
      </c>
      <c r="AA652" s="29">
        <v>1.4957</v>
      </c>
      <c r="AB652" s="29">
        <v>66.5825</v>
      </c>
      <c r="AC652" s="29">
        <v>204.0682</v>
      </c>
    </row>
    <row r="653" spans="1:29">
      <c r="A653" s="13" t="s">
        <v>14052</v>
      </c>
      <c r="B653" s="4" t="s">
        <v>114</v>
      </c>
      <c r="C653" s="12"/>
      <c r="D653" s="4"/>
      <c r="E653" s="4"/>
      <c r="F653" s="4"/>
      <c r="G653" s="4"/>
      <c r="H653" s="4"/>
      <c r="I653" s="5" t="s">
        <v>29003</v>
      </c>
      <c r="J653" s="5" t="s">
        <v>140</v>
      </c>
      <c r="K653" s="5" t="s">
        <v>3309</v>
      </c>
      <c r="L653" s="5" t="s">
        <v>10397</v>
      </c>
      <c r="M653" s="5" t="s">
        <v>21347</v>
      </c>
      <c r="N653" s="5" t="s">
        <v>935</v>
      </c>
      <c r="O653" s="5" t="s">
        <v>29004</v>
      </c>
      <c r="P653" s="5" t="s">
        <v>9342</v>
      </c>
      <c r="Q653" s="5">
        <v>1.267</v>
      </c>
      <c r="R653" s="25">
        <f t="shared" si="10"/>
        <v>1.267</v>
      </c>
      <c r="S653" s="30" t="s">
        <v>29005</v>
      </c>
      <c r="T653" s="30" t="s">
        <v>2394</v>
      </c>
      <c r="U653" s="30" t="s">
        <v>2025</v>
      </c>
      <c r="V653" s="5" t="s">
        <v>278</v>
      </c>
      <c r="W653" s="28"/>
      <c r="X653" s="29">
        <v>0.5177</v>
      </c>
      <c r="Z653" s="29">
        <v>980.3</v>
      </c>
      <c r="AA653" s="29">
        <v>1.8083</v>
      </c>
      <c r="AB653" s="29">
        <v>65.4766</v>
      </c>
      <c r="AC653" s="29">
        <v>207.4805</v>
      </c>
    </row>
    <row r="654" spans="1:29">
      <c r="A654" s="13" t="s">
        <v>14056</v>
      </c>
      <c r="B654" s="4" t="s">
        <v>131</v>
      </c>
      <c r="C654" s="12"/>
      <c r="D654" s="4"/>
      <c r="E654" s="4"/>
      <c r="F654" s="4"/>
      <c r="G654" s="4"/>
      <c r="H654" s="4"/>
      <c r="I654" s="5" t="s">
        <v>29006</v>
      </c>
      <c r="J654" s="5" t="s">
        <v>2132</v>
      </c>
      <c r="K654" s="5" t="s">
        <v>1264</v>
      </c>
      <c r="L654" s="5" t="s">
        <v>1404</v>
      </c>
      <c r="M654" s="5" t="s">
        <v>10281</v>
      </c>
      <c r="N654" s="5" t="s">
        <v>2386</v>
      </c>
      <c r="O654" s="5" t="s">
        <v>17645</v>
      </c>
      <c r="P654" s="5" t="s">
        <v>865</v>
      </c>
      <c r="Q654" s="5">
        <v>1.316</v>
      </c>
      <c r="R654" s="25">
        <f t="shared" si="10"/>
        <v>1.316</v>
      </c>
      <c r="S654" s="30" t="s">
        <v>27924</v>
      </c>
      <c r="T654" s="30" t="s">
        <v>1709</v>
      </c>
      <c r="U654" s="30" t="s">
        <v>2150</v>
      </c>
      <c r="V654" s="5" t="s">
        <v>278</v>
      </c>
      <c r="W654" s="28"/>
      <c r="X654" s="29">
        <v>0.7031</v>
      </c>
      <c r="Z654" s="29">
        <v>980.0333</v>
      </c>
      <c r="AA654" s="29">
        <v>-101.1967</v>
      </c>
      <c r="AB654" s="29">
        <v>68.8414</v>
      </c>
      <c r="AC654" s="29">
        <v>333.1944</v>
      </c>
    </row>
    <row r="655" spans="1:29">
      <c r="A655" s="13" t="s">
        <v>14063</v>
      </c>
      <c r="B655" s="4" t="s">
        <v>600</v>
      </c>
      <c r="C655" s="12"/>
      <c r="D655" s="4"/>
      <c r="E655" s="4"/>
      <c r="F655" s="4"/>
      <c r="G655" s="4"/>
      <c r="H655" s="4"/>
      <c r="I655" s="5" t="s">
        <v>29007</v>
      </c>
      <c r="J655" s="5" t="s">
        <v>2457</v>
      </c>
      <c r="K655" s="5" t="s">
        <v>1363</v>
      </c>
      <c r="L655" s="5" t="s">
        <v>1828</v>
      </c>
      <c r="M655" s="5" t="s">
        <v>29008</v>
      </c>
      <c r="N655" s="5" t="s">
        <v>2014</v>
      </c>
      <c r="O655" s="5" t="s">
        <v>29009</v>
      </c>
      <c r="P655" s="5" t="s">
        <v>29010</v>
      </c>
      <c r="Q655" s="5">
        <v>1.123</v>
      </c>
      <c r="R655" s="25">
        <f t="shared" si="10"/>
        <v>1.123</v>
      </c>
      <c r="S655" s="30" t="s">
        <v>15825</v>
      </c>
      <c r="T655" s="30" t="s">
        <v>4365</v>
      </c>
      <c r="U655" s="30" t="s">
        <v>2168</v>
      </c>
      <c r="V655" s="5" t="s">
        <v>278</v>
      </c>
      <c r="W655" s="28"/>
      <c r="X655" s="29">
        <v>0.5122</v>
      </c>
      <c r="Z655" s="29">
        <v>979.8267</v>
      </c>
      <c r="AA655" s="29" t="s">
        <v>269</v>
      </c>
      <c r="AB655" s="29">
        <v>71.6796</v>
      </c>
      <c r="AC655" s="29">
        <v>327.8621</v>
      </c>
    </row>
    <row r="656" spans="1:29">
      <c r="A656" s="13" t="s">
        <v>14068</v>
      </c>
      <c r="B656" s="4" t="s">
        <v>189</v>
      </c>
      <c r="C656" s="12"/>
      <c r="D656" s="4"/>
      <c r="E656" s="4"/>
      <c r="F656" s="4"/>
      <c r="G656" s="4"/>
      <c r="H656" s="4"/>
      <c r="I656" s="5" t="s">
        <v>29011</v>
      </c>
      <c r="J656" s="5" t="s">
        <v>93</v>
      </c>
      <c r="K656" s="5" t="s">
        <v>93</v>
      </c>
      <c r="L656" s="5" t="s">
        <v>1598</v>
      </c>
      <c r="M656" s="5" t="s">
        <v>29012</v>
      </c>
      <c r="N656" s="5" t="s">
        <v>2168</v>
      </c>
      <c r="O656" s="5" t="s">
        <v>25879</v>
      </c>
      <c r="P656" s="5" t="s">
        <v>29013</v>
      </c>
      <c r="Q656" s="5">
        <v>1.311</v>
      </c>
      <c r="R656" s="25">
        <f t="shared" si="10"/>
        <v>1.311</v>
      </c>
      <c r="S656" s="30" t="s">
        <v>24857</v>
      </c>
      <c r="T656" s="30" t="s">
        <v>701</v>
      </c>
      <c r="U656" s="30" t="s">
        <v>1340</v>
      </c>
      <c r="V656" s="5" t="s">
        <v>278</v>
      </c>
      <c r="W656" s="28"/>
      <c r="X656" s="29">
        <v>0.2512</v>
      </c>
      <c r="Z656" s="29">
        <v>980.1086</v>
      </c>
      <c r="AA656" s="29">
        <v>0.9952</v>
      </c>
      <c r="AB656" s="29">
        <v>66.8421</v>
      </c>
      <c r="AC656" s="29">
        <v>264.5965</v>
      </c>
    </row>
    <row r="657" spans="1:29">
      <c r="A657" s="13" t="s">
        <v>14073</v>
      </c>
      <c r="B657" s="4" t="s">
        <v>655</v>
      </c>
      <c r="C657" s="12"/>
      <c r="D657" s="4"/>
      <c r="E657" s="4"/>
      <c r="F657" s="4"/>
      <c r="G657" s="4"/>
      <c r="H657" s="4"/>
      <c r="I657" s="5" t="s">
        <v>29014</v>
      </c>
      <c r="J657" s="5" t="s">
        <v>1488</v>
      </c>
      <c r="K657" s="5" t="s">
        <v>1315</v>
      </c>
      <c r="L657" s="5" t="s">
        <v>1698</v>
      </c>
      <c r="M657" s="5" t="s">
        <v>19974</v>
      </c>
      <c r="N657" s="5" t="s">
        <v>122</v>
      </c>
      <c r="O657" s="5" t="s">
        <v>29015</v>
      </c>
      <c r="P657" s="5" t="s">
        <v>7015</v>
      </c>
      <c r="Q657" s="5">
        <v>1.379</v>
      </c>
      <c r="R657" s="25">
        <f t="shared" si="10"/>
        <v>1.379</v>
      </c>
      <c r="S657" s="30" t="s">
        <v>29016</v>
      </c>
      <c r="T657" s="30" t="s">
        <v>126</v>
      </c>
      <c r="U657" s="30" t="s">
        <v>2192</v>
      </c>
      <c r="V657" s="5" t="s">
        <v>278</v>
      </c>
      <c r="W657" s="28"/>
      <c r="X657" s="29">
        <v>0.3309</v>
      </c>
      <c r="Z657" s="29">
        <v>980.6578</v>
      </c>
      <c r="AA657" s="29" t="s">
        <v>269</v>
      </c>
      <c r="AB657" s="29">
        <v>71.3149</v>
      </c>
      <c r="AC657" s="29">
        <v>143.3522</v>
      </c>
    </row>
    <row r="658" spans="1:29">
      <c r="A658" s="13" t="s">
        <v>14079</v>
      </c>
      <c r="B658" s="4" t="s">
        <v>82</v>
      </c>
      <c r="C658" s="12"/>
      <c r="D658" s="4"/>
      <c r="E658" s="4"/>
      <c r="F658" s="4"/>
      <c r="G658" s="4"/>
      <c r="H658" s="4"/>
      <c r="I658" s="5" t="s">
        <v>29017</v>
      </c>
      <c r="J658" s="5" t="s">
        <v>2810</v>
      </c>
      <c r="K658" s="5" t="s">
        <v>1637</v>
      </c>
      <c r="L658" s="5" t="s">
        <v>3522</v>
      </c>
      <c r="M658" s="5" t="s">
        <v>11543</v>
      </c>
      <c r="N658" s="5" t="s">
        <v>687</v>
      </c>
      <c r="O658" s="5" t="s">
        <v>29018</v>
      </c>
      <c r="P658" s="5" t="s">
        <v>29019</v>
      </c>
      <c r="Q658" s="5">
        <v>1.448</v>
      </c>
      <c r="R658" s="25">
        <f t="shared" si="10"/>
        <v>1.448</v>
      </c>
      <c r="S658" s="30" t="s">
        <v>29020</v>
      </c>
      <c r="T658" s="30" t="s">
        <v>1000</v>
      </c>
      <c r="U658" s="30" t="s">
        <v>913</v>
      </c>
      <c r="V658" s="5" t="s">
        <v>278</v>
      </c>
      <c r="W658" s="28"/>
      <c r="X658" s="29">
        <v>0.2837</v>
      </c>
      <c r="Z658" s="29">
        <v>981.2926</v>
      </c>
      <c r="AA658" s="29" t="s">
        <v>269</v>
      </c>
      <c r="AB658" s="29">
        <v>71.3742</v>
      </c>
      <c r="AC658" s="29">
        <v>327.8154</v>
      </c>
    </row>
    <row r="659" spans="1:29">
      <c r="A659" s="13" t="s">
        <v>14086</v>
      </c>
      <c r="B659" s="4" t="s">
        <v>206</v>
      </c>
      <c r="C659" s="12"/>
      <c r="D659" s="4"/>
      <c r="E659" s="4"/>
      <c r="F659" s="4"/>
      <c r="G659" s="4"/>
      <c r="H659" s="4"/>
      <c r="I659" s="5" t="s">
        <v>29021</v>
      </c>
      <c r="J659" s="5" t="s">
        <v>2039</v>
      </c>
      <c r="K659" s="5" t="s">
        <v>542</v>
      </c>
      <c r="L659" s="5" t="s">
        <v>3522</v>
      </c>
      <c r="M659" s="5" t="s">
        <v>27243</v>
      </c>
      <c r="N659" s="5" t="s">
        <v>55</v>
      </c>
      <c r="O659" s="5" t="s">
        <v>25657</v>
      </c>
      <c r="P659" s="5" t="s">
        <v>17541</v>
      </c>
      <c r="Q659" s="5">
        <v>1.204</v>
      </c>
      <c r="R659" s="25">
        <f t="shared" si="10"/>
        <v>1.204</v>
      </c>
      <c r="S659" s="30" t="s">
        <v>18469</v>
      </c>
      <c r="T659" s="30" t="s">
        <v>5702</v>
      </c>
      <c r="U659" s="30" t="s">
        <v>2192</v>
      </c>
      <c r="V659" s="5" t="s">
        <v>278</v>
      </c>
      <c r="W659" s="28"/>
      <c r="X659" s="29">
        <v>0.5083</v>
      </c>
      <c r="Z659" s="29">
        <v>981.6273</v>
      </c>
      <c r="AA659" s="29">
        <v>-75.9121</v>
      </c>
      <c r="AB659" s="29">
        <v>71.3451</v>
      </c>
      <c r="AC659" s="29">
        <v>6.2039</v>
      </c>
    </row>
    <row r="660" spans="1:29">
      <c r="A660" s="13" t="s">
        <v>14092</v>
      </c>
      <c r="B660" s="4" t="s">
        <v>238</v>
      </c>
      <c r="C660" s="12"/>
      <c r="D660" s="4"/>
      <c r="E660" s="4"/>
      <c r="F660" s="4"/>
      <c r="G660" s="4"/>
      <c r="H660" s="4"/>
      <c r="I660" s="5" t="s">
        <v>29022</v>
      </c>
      <c r="J660" s="5" t="s">
        <v>834</v>
      </c>
      <c r="K660" s="5" t="s">
        <v>414</v>
      </c>
      <c r="L660" s="5" t="s">
        <v>234</v>
      </c>
      <c r="M660" s="5" t="s">
        <v>13144</v>
      </c>
      <c r="N660" s="5" t="s">
        <v>2025</v>
      </c>
      <c r="O660" s="5" t="s">
        <v>29023</v>
      </c>
      <c r="P660" s="5" t="s">
        <v>18833</v>
      </c>
      <c r="Q660" s="5">
        <v>1.256</v>
      </c>
      <c r="R660" s="25">
        <f t="shared" si="10"/>
        <v>1.256</v>
      </c>
      <c r="S660" s="30" t="s">
        <v>29024</v>
      </c>
      <c r="T660" s="30" t="s">
        <v>1721</v>
      </c>
      <c r="U660" s="30" t="s">
        <v>2844</v>
      </c>
      <c r="V660" s="5" t="s">
        <v>278</v>
      </c>
      <c r="W660" s="28"/>
      <c r="X660" s="29">
        <v>0.3115</v>
      </c>
      <c r="Z660" s="29">
        <v>981.8019</v>
      </c>
      <c r="AA660" s="29">
        <v>3.0333</v>
      </c>
      <c r="AB660" s="29">
        <v>61.9686</v>
      </c>
      <c r="AC660" s="29">
        <v>160.6312</v>
      </c>
    </row>
    <row r="661" spans="1:29">
      <c r="A661" s="13" t="s">
        <v>14097</v>
      </c>
      <c r="B661" s="4" t="s">
        <v>316</v>
      </c>
      <c r="C661" s="12"/>
      <c r="D661" s="4"/>
      <c r="E661" s="4"/>
      <c r="F661" s="4"/>
      <c r="G661" s="4"/>
      <c r="H661" s="4"/>
      <c r="I661" s="5" t="s">
        <v>27236</v>
      </c>
      <c r="J661" s="5" t="s">
        <v>1478</v>
      </c>
      <c r="K661" s="5" t="s">
        <v>59</v>
      </c>
      <c r="L661" s="5" t="s">
        <v>2255</v>
      </c>
      <c r="M661" s="5" t="s">
        <v>6085</v>
      </c>
      <c r="N661" s="5" t="s">
        <v>2183</v>
      </c>
      <c r="O661" s="5" t="s">
        <v>13147</v>
      </c>
      <c r="P661" s="5" t="s">
        <v>7015</v>
      </c>
      <c r="Q661" s="5">
        <v>1.241</v>
      </c>
      <c r="R661" s="25">
        <f t="shared" si="10"/>
        <v>1.241</v>
      </c>
      <c r="S661" s="30" t="s">
        <v>29025</v>
      </c>
      <c r="T661" s="30" t="s">
        <v>2810</v>
      </c>
      <c r="U661" s="30" t="s">
        <v>2014</v>
      </c>
      <c r="V661" s="5" t="s">
        <v>278</v>
      </c>
      <c r="W661" s="28"/>
      <c r="X661" s="29">
        <v>2.1606</v>
      </c>
      <c r="Z661" s="29">
        <v>981.6216</v>
      </c>
      <c r="AA661" s="29">
        <v>3.0252</v>
      </c>
      <c r="AB661" s="29">
        <v>61.319</v>
      </c>
      <c r="AC661" s="29">
        <v>167.9296</v>
      </c>
    </row>
    <row r="662" spans="1:29">
      <c r="A662" s="13" t="s">
        <v>14102</v>
      </c>
      <c r="B662" s="4" t="s">
        <v>722</v>
      </c>
      <c r="C662" s="12"/>
      <c r="D662" s="4"/>
      <c r="E662" s="4"/>
      <c r="F662" s="4"/>
      <c r="G662" s="4"/>
      <c r="H662" s="4"/>
      <c r="I662" s="5" t="s">
        <v>29026</v>
      </c>
      <c r="J662" s="5" t="s">
        <v>5746</v>
      </c>
      <c r="K662" s="5" t="s">
        <v>1453</v>
      </c>
      <c r="L662" s="5" t="s">
        <v>2099</v>
      </c>
      <c r="M662" s="5" t="s">
        <v>29027</v>
      </c>
      <c r="N662" s="5" t="s">
        <v>1533</v>
      </c>
      <c r="O662" s="5" t="s">
        <v>29028</v>
      </c>
      <c r="P662" s="5" t="s">
        <v>12608</v>
      </c>
      <c r="Q662" s="5">
        <v>0.838</v>
      </c>
      <c r="R662" s="25">
        <f t="shared" si="10"/>
        <v>0.838</v>
      </c>
      <c r="S662" s="30" t="s">
        <v>2460</v>
      </c>
      <c r="T662" s="30" t="s">
        <v>3981</v>
      </c>
      <c r="U662" s="30" t="s">
        <v>2014</v>
      </c>
      <c r="V662" s="5" t="s">
        <v>278</v>
      </c>
      <c r="W662" s="28"/>
      <c r="X662" s="29">
        <v>2.6267</v>
      </c>
      <c r="Z662" s="29">
        <v>980.8989</v>
      </c>
      <c r="AA662" s="29">
        <v>4.4529</v>
      </c>
      <c r="AB662" s="29">
        <v>57.8658</v>
      </c>
      <c r="AC662" s="29">
        <v>166.4523</v>
      </c>
    </row>
    <row r="663" spans="1:29">
      <c r="A663" s="13" t="s">
        <v>14108</v>
      </c>
      <c r="B663" s="4" t="s">
        <v>83</v>
      </c>
      <c r="C663" s="12"/>
      <c r="D663" s="4"/>
      <c r="E663" s="4"/>
      <c r="F663" s="4"/>
      <c r="G663" s="4"/>
      <c r="H663" s="4"/>
      <c r="I663" s="5" t="s">
        <v>29029</v>
      </c>
      <c r="J663" s="5" t="s">
        <v>1658</v>
      </c>
      <c r="K663" s="5" t="s">
        <v>687</v>
      </c>
      <c r="L663" s="5" t="s">
        <v>1734</v>
      </c>
      <c r="M663" s="5" t="s">
        <v>29030</v>
      </c>
      <c r="N663" s="5" t="s">
        <v>122</v>
      </c>
      <c r="O663" s="5" t="s">
        <v>12933</v>
      </c>
      <c r="P663" s="5" t="s">
        <v>14731</v>
      </c>
      <c r="Q663" s="5">
        <v>0.915</v>
      </c>
      <c r="R663" s="25">
        <f t="shared" si="10"/>
        <v>0.915</v>
      </c>
      <c r="S663" s="30" t="s">
        <v>5185</v>
      </c>
      <c r="T663" s="30" t="s">
        <v>1718</v>
      </c>
      <c r="U663" s="30" t="s">
        <v>2040</v>
      </c>
      <c r="V663" s="5" t="s">
        <v>278</v>
      </c>
      <c r="W663" s="28"/>
      <c r="X663" s="29">
        <v>1.7593</v>
      </c>
      <c r="Z663" s="29">
        <v>980.0725</v>
      </c>
      <c r="AA663" s="29">
        <v>6.4526</v>
      </c>
      <c r="AB663" s="29">
        <v>52.2249</v>
      </c>
      <c r="AC663" s="29">
        <v>169.1111</v>
      </c>
    </row>
    <row r="664" spans="1:29">
      <c r="A664" s="13" t="s">
        <v>14110</v>
      </c>
      <c r="B664" s="4" t="s">
        <v>66</v>
      </c>
      <c r="C664" s="12"/>
      <c r="D664" s="4"/>
      <c r="E664" s="4"/>
      <c r="F664" s="4"/>
      <c r="G664" s="4"/>
      <c r="H664" s="4"/>
      <c r="I664" s="5" t="s">
        <v>29031</v>
      </c>
      <c r="J664" s="5" t="s">
        <v>542</v>
      </c>
      <c r="K664" s="5" t="s">
        <v>1608</v>
      </c>
      <c r="L664" s="5" t="s">
        <v>2066</v>
      </c>
      <c r="M664" s="5" t="s">
        <v>26789</v>
      </c>
      <c r="N664" s="5" t="s">
        <v>2014</v>
      </c>
      <c r="O664" s="5" t="s">
        <v>29032</v>
      </c>
      <c r="P664" s="5" t="s">
        <v>27848</v>
      </c>
      <c r="Q664" s="5">
        <v>0.87</v>
      </c>
      <c r="R664" s="25">
        <f t="shared" si="10"/>
        <v>0.87</v>
      </c>
      <c r="S664" s="30" t="s">
        <v>29033</v>
      </c>
      <c r="T664" s="30" t="s">
        <v>7650</v>
      </c>
      <c r="U664" s="30" t="s">
        <v>1996</v>
      </c>
      <c r="V664" s="5" t="s">
        <v>278</v>
      </c>
      <c r="W664" s="28"/>
      <c r="X664" s="29">
        <v>2.1127</v>
      </c>
      <c r="Z664" s="29">
        <v>979.4717</v>
      </c>
      <c r="AA664" s="29">
        <v>7.8673</v>
      </c>
      <c r="AB664" s="29">
        <v>46.316</v>
      </c>
      <c r="AC664" s="29">
        <v>165.8581</v>
      </c>
    </row>
    <row r="665" spans="1:29">
      <c r="A665" s="13" t="s">
        <v>14114</v>
      </c>
      <c r="B665" s="4" t="s">
        <v>209</v>
      </c>
      <c r="C665" s="12"/>
      <c r="D665" s="4"/>
      <c r="E665" s="4"/>
      <c r="F665" s="4"/>
      <c r="G665" s="4"/>
      <c r="H665" s="4"/>
      <c r="I665" s="5" t="s">
        <v>29034</v>
      </c>
      <c r="J665" s="5" t="s">
        <v>539</v>
      </c>
      <c r="K665" s="5" t="s">
        <v>975</v>
      </c>
      <c r="L665" s="5" t="s">
        <v>7192</v>
      </c>
      <c r="M665" s="5" t="s">
        <v>21283</v>
      </c>
      <c r="N665" s="5" t="s">
        <v>2025</v>
      </c>
      <c r="O665" s="5" t="s">
        <v>29035</v>
      </c>
      <c r="P665" s="5" t="s">
        <v>29036</v>
      </c>
      <c r="Q665" s="5">
        <v>0.67</v>
      </c>
      <c r="R665" s="25">
        <f t="shared" si="10"/>
        <v>0.67</v>
      </c>
      <c r="S665" s="30" t="s">
        <v>16269</v>
      </c>
      <c r="T665" s="30" t="s">
        <v>3965</v>
      </c>
      <c r="U665" s="30" t="s">
        <v>352</v>
      </c>
      <c r="V665" s="5" t="s">
        <v>278</v>
      </c>
      <c r="W665" s="28"/>
      <c r="X665" s="29">
        <v>1.5082</v>
      </c>
      <c r="Z665" s="29">
        <v>979.3116</v>
      </c>
      <c r="AA665" s="29">
        <v>8.5466</v>
      </c>
      <c r="AB665" s="29">
        <v>41.9616</v>
      </c>
      <c r="AC665" s="29">
        <v>172.246</v>
      </c>
    </row>
    <row r="666" spans="1:29">
      <c r="A666" s="13" t="s">
        <v>14119</v>
      </c>
      <c r="B666" s="4" t="s">
        <v>83</v>
      </c>
      <c r="C666" s="12"/>
      <c r="D666" s="4"/>
      <c r="E666" s="4"/>
      <c r="F666" s="4"/>
      <c r="G666" s="4"/>
      <c r="H666" s="4"/>
      <c r="I666" s="5" t="s">
        <v>29037</v>
      </c>
      <c r="J666" s="5" t="s">
        <v>56</v>
      </c>
      <c r="K666" s="5" t="s">
        <v>1587</v>
      </c>
      <c r="L666" s="5" t="s">
        <v>2503</v>
      </c>
      <c r="M666" s="5" t="s">
        <v>29038</v>
      </c>
      <c r="N666" s="5" t="s">
        <v>2376</v>
      </c>
      <c r="O666" s="5" t="s">
        <v>29039</v>
      </c>
      <c r="P666" s="5" t="s">
        <v>20009</v>
      </c>
      <c r="Q666" s="5">
        <v>0.519</v>
      </c>
      <c r="R666" s="25">
        <f t="shared" si="10"/>
        <v>0.519</v>
      </c>
      <c r="S666" s="30" t="s">
        <v>27460</v>
      </c>
      <c r="T666" s="30" t="s">
        <v>307</v>
      </c>
      <c r="U666" s="30" t="s">
        <v>55</v>
      </c>
      <c r="V666" s="5" t="s">
        <v>278</v>
      </c>
      <c r="W666" s="28"/>
      <c r="X666" s="29">
        <v>0.3823</v>
      </c>
      <c r="Z666" s="29">
        <v>979.549</v>
      </c>
      <c r="AA666" s="29">
        <v>9.139</v>
      </c>
      <c r="AB666" s="29">
        <v>38.2602</v>
      </c>
      <c r="AC666" s="29">
        <v>219.1757</v>
      </c>
    </row>
    <row r="667" spans="1:29">
      <c r="A667" s="13" t="s">
        <v>14124</v>
      </c>
      <c r="B667" s="4" t="s">
        <v>224</v>
      </c>
      <c r="C667" s="12"/>
      <c r="D667" s="4"/>
      <c r="E667" s="4"/>
      <c r="F667" s="4"/>
      <c r="G667" s="4"/>
      <c r="H667" s="4"/>
      <c r="I667" s="5" t="s">
        <v>29040</v>
      </c>
      <c r="J667" s="5" t="s">
        <v>90</v>
      </c>
      <c r="K667" s="5" t="s">
        <v>427</v>
      </c>
      <c r="L667" s="5" t="s">
        <v>2013</v>
      </c>
      <c r="M667" s="5" t="s">
        <v>18377</v>
      </c>
      <c r="N667" s="5" t="s">
        <v>2376</v>
      </c>
      <c r="O667" s="5" t="s">
        <v>29041</v>
      </c>
      <c r="P667" s="5" t="s">
        <v>20280</v>
      </c>
      <c r="Q667" s="5">
        <v>0.838</v>
      </c>
      <c r="R667" s="25">
        <f t="shared" si="10"/>
        <v>0.838</v>
      </c>
      <c r="S667" s="30" t="s">
        <v>11547</v>
      </c>
      <c r="T667" s="30" t="s">
        <v>1983</v>
      </c>
      <c r="U667" s="30" t="s">
        <v>555</v>
      </c>
      <c r="V667" s="5" t="s">
        <v>278</v>
      </c>
      <c r="W667" s="28"/>
      <c r="X667" s="29">
        <v>0.7462</v>
      </c>
      <c r="Z667" s="29">
        <v>979.9292</v>
      </c>
      <c r="AA667" s="29">
        <v>8.1884</v>
      </c>
      <c r="AB667" s="29">
        <v>39.6309</v>
      </c>
      <c r="AC667" s="29">
        <v>254.4491</v>
      </c>
    </row>
    <row r="668" spans="1:29">
      <c r="A668" s="13" t="s">
        <v>14129</v>
      </c>
      <c r="B668" s="4" t="s">
        <v>145</v>
      </c>
      <c r="C668" s="12"/>
      <c r="D668" s="4"/>
      <c r="E668" s="4"/>
      <c r="F668" s="4"/>
      <c r="G668" s="4"/>
      <c r="H668" s="4"/>
      <c r="I668" s="5" t="s">
        <v>29042</v>
      </c>
      <c r="J668" s="5" t="s">
        <v>108</v>
      </c>
      <c r="K668" s="5" t="s">
        <v>1476</v>
      </c>
      <c r="L668" s="5" t="s">
        <v>3848</v>
      </c>
      <c r="M668" s="5" t="s">
        <v>29043</v>
      </c>
      <c r="N668" s="5" t="s">
        <v>975</v>
      </c>
      <c r="O668" s="5" t="s">
        <v>9377</v>
      </c>
      <c r="P668" s="5" t="s">
        <v>26883</v>
      </c>
      <c r="Q668" s="5">
        <v>0.754</v>
      </c>
      <c r="R668" s="25">
        <f t="shared" si="10"/>
        <v>0.754</v>
      </c>
      <c r="S668" s="30" t="s">
        <v>8408</v>
      </c>
      <c r="T668" s="30" t="s">
        <v>1132</v>
      </c>
      <c r="U668" s="30" t="s">
        <v>2192</v>
      </c>
      <c r="V668" s="5" t="s">
        <v>278</v>
      </c>
      <c r="W668" s="28"/>
      <c r="X668" s="29">
        <v>0.7919</v>
      </c>
      <c r="Z668" s="29">
        <v>980.5192</v>
      </c>
      <c r="AA668" s="29">
        <v>7.0373</v>
      </c>
      <c r="AB668" s="29">
        <v>42.0608</v>
      </c>
      <c r="AC668" s="29">
        <v>286.4829</v>
      </c>
    </row>
    <row r="669" spans="1:29">
      <c r="A669" s="13" t="s">
        <v>14134</v>
      </c>
      <c r="B669" s="4" t="s">
        <v>83</v>
      </c>
      <c r="C669" s="12"/>
      <c r="D669" s="4"/>
      <c r="E669" s="4"/>
      <c r="F669" s="4"/>
      <c r="G669" s="4"/>
      <c r="H669" s="4"/>
      <c r="I669" s="5" t="s">
        <v>29044</v>
      </c>
      <c r="J669" s="5" t="s">
        <v>335</v>
      </c>
      <c r="K669" s="5" t="s">
        <v>104</v>
      </c>
      <c r="L669" s="5" t="s">
        <v>3575</v>
      </c>
      <c r="M669" s="5" t="s">
        <v>7169</v>
      </c>
      <c r="N669" s="5" t="s">
        <v>1533</v>
      </c>
      <c r="O669" s="5" t="s">
        <v>4376</v>
      </c>
      <c r="P669" s="5" t="s">
        <v>29045</v>
      </c>
      <c r="Q669" s="5">
        <v>0.765</v>
      </c>
      <c r="R669" s="25">
        <f t="shared" si="10"/>
        <v>0.765</v>
      </c>
      <c r="S669" s="30" t="s">
        <v>3434</v>
      </c>
      <c r="T669" s="30" t="s">
        <v>3223</v>
      </c>
      <c r="U669" s="30" t="s">
        <v>1996</v>
      </c>
      <c r="V669" s="5" t="s">
        <v>278</v>
      </c>
      <c r="W669" s="28"/>
      <c r="X669" s="29">
        <v>0.5393</v>
      </c>
      <c r="Z669" s="29">
        <v>981.2499</v>
      </c>
      <c r="AA669" s="29">
        <v>6.6593</v>
      </c>
      <c r="AB669" s="29">
        <v>44.6746</v>
      </c>
      <c r="AC669" s="29">
        <v>269.4322</v>
      </c>
    </row>
    <row r="670" spans="1:29">
      <c r="A670" s="13" t="s">
        <v>14139</v>
      </c>
      <c r="B670" s="4" t="s">
        <v>28</v>
      </c>
      <c r="C670" s="12"/>
      <c r="D670" s="4"/>
      <c r="E670" s="4"/>
      <c r="F670" s="4"/>
      <c r="G670" s="4"/>
      <c r="H670" s="4"/>
      <c r="I670" s="5" t="s">
        <v>29046</v>
      </c>
      <c r="J670" s="5" t="s">
        <v>355</v>
      </c>
      <c r="K670" s="5" t="s">
        <v>2254</v>
      </c>
      <c r="L670" s="5" t="s">
        <v>3327</v>
      </c>
      <c r="M670" s="5" t="s">
        <v>7893</v>
      </c>
      <c r="N670" s="5" t="s">
        <v>1037</v>
      </c>
      <c r="O670" s="5" t="s">
        <v>15835</v>
      </c>
      <c r="P670" s="5" t="s">
        <v>29047</v>
      </c>
      <c r="Q670" s="5">
        <v>0.709</v>
      </c>
      <c r="R670" s="25">
        <f t="shared" si="10"/>
        <v>0.709</v>
      </c>
      <c r="S670" s="30" t="s">
        <v>9183</v>
      </c>
      <c r="T670" s="30" t="s">
        <v>5446</v>
      </c>
      <c r="U670" s="30" t="s">
        <v>2183</v>
      </c>
      <c r="V670" s="5" t="s">
        <v>3519</v>
      </c>
      <c r="W670" s="28"/>
      <c r="X670" s="29">
        <v>0.4776</v>
      </c>
      <c r="Z670" s="29">
        <v>981.6867</v>
      </c>
      <c r="AA670" s="29">
        <v>5.4583</v>
      </c>
      <c r="AB670" s="29">
        <v>49.0526</v>
      </c>
      <c r="AC670" s="29">
        <v>150.7871</v>
      </c>
    </row>
    <row r="671" spans="1:29">
      <c r="A671" s="13" t="s">
        <v>14143</v>
      </c>
      <c r="B671" s="4" t="s">
        <v>299</v>
      </c>
      <c r="C671" s="12"/>
      <c r="D671" s="4"/>
      <c r="E671" s="4"/>
      <c r="F671" s="4"/>
      <c r="G671" s="4"/>
      <c r="H671" s="4"/>
      <c r="I671" s="5" t="s">
        <v>29048</v>
      </c>
      <c r="J671" s="5" t="s">
        <v>3424</v>
      </c>
      <c r="K671" s="5" t="s">
        <v>122</v>
      </c>
      <c r="L671" s="5" t="s">
        <v>2024</v>
      </c>
      <c r="M671" s="5" t="s">
        <v>9393</v>
      </c>
      <c r="N671" s="5" t="s">
        <v>1785</v>
      </c>
      <c r="O671" s="5" t="s">
        <v>29049</v>
      </c>
      <c r="P671" s="5" t="s">
        <v>17787</v>
      </c>
      <c r="Q671" s="5">
        <v>0.695</v>
      </c>
      <c r="R671" s="25">
        <f t="shared" si="10"/>
        <v>0.695</v>
      </c>
      <c r="S671" s="30" t="s">
        <v>15756</v>
      </c>
      <c r="T671" s="30" t="s">
        <v>3575</v>
      </c>
      <c r="U671" s="30" t="s">
        <v>2025</v>
      </c>
      <c r="V671" s="5" t="s">
        <v>3148</v>
      </c>
      <c r="W671" s="28"/>
      <c r="X671" s="29">
        <v>0.416</v>
      </c>
      <c r="Z671" s="29">
        <v>982.0176</v>
      </c>
      <c r="AA671" s="29">
        <v>4.0274</v>
      </c>
      <c r="AB671" s="29">
        <v>54.5634</v>
      </c>
      <c r="AC671" s="29">
        <v>351.3163</v>
      </c>
    </row>
    <row r="672" spans="1:29">
      <c r="A672" s="13" t="s">
        <v>14148</v>
      </c>
      <c r="B672" s="4" t="s">
        <v>63</v>
      </c>
      <c r="C672" s="12"/>
      <c r="D672" s="4"/>
      <c r="E672" s="4"/>
      <c r="F672" s="4"/>
      <c r="G672" s="4"/>
      <c r="H672" s="4"/>
      <c r="I672" s="5" t="s">
        <v>29050</v>
      </c>
      <c r="J672" s="5" t="s">
        <v>2022</v>
      </c>
      <c r="K672" s="5" t="s">
        <v>728</v>
      </c>
      <c r="L672" s="5" t="s">
        <v>3656</v>
      </c>
      <c r="M672" s="5" t="s">
        <v>28452</v>
      </c>
      <c r="N672" s="5" t="s">
        <v>122</v>
      </c>
      <c r="O672" s="5" t="s">
        <v>21294</v>
      </c>
      <c r="P672" s="5" t="s">
        <v>20524</v>
      </c>
      <c r="Q672" s="5">
        <v>0.623</v>
      </c>
      <c r="R672" s="25">
        <f t="shared" si="10"/>
        <v>0.623</v>
      </c>
      <c r="S672" s="30" t="s">
        <v>29051</v>
      </c>
      <c r="T672" s="30" t="s">
        <v>3849</v>
      </c>
      <c r="U672" s="30" t="s">
        <v>1026</v>
      </c>
      <c r="V672" s="5" t="s">
        <v>1110</v>
      </c>
      <c r="W672" s="28"/>
      <c r="X672" s="29">
        <v>0.2497</v>
      </c>
      <c r="Z672" s="29">
        <v>982.2566</v>
      </c>
      <c r="AA672" s="29">
        <v>3.7564</v>
      </c>
      <c r="AB672" s="29">
        <v>56.425</v>
      </c>
      <c r="AC672" s="29">
        <v>87.2794</v>
      </c>
    </row>
    <row r="673" spans="1:29">
      <c r="A673" s="13" t="s">
        <v>14154</v>
      </c>
      <c r="B673" s="4" t="s">
        <v>238</v>
      </c>
      <c r="C673" s="12"/>
      <c r="D673" s="4"/>
      <c r="E673" s="4"/>
      <c r="F673" s="4"/>
      <c r="G673" s="4"/>
      <c r="H673" s="4"/>
      <c r="I673" s="5" t="s">
        <v>29052</v>
      </c>
      <c r="J673" s="5" t="s">
        <v>4600</v>
      </c>
      <c r="K673" s="5" t="s">
        <v>1136</v>
      </c>
      <c r="L673" s="5" t="s">
        <v>10397</v>
      </c>
      <c r="M673" s="5" t="s">
        <v>29053</v>
      </c>
      <c r="N673" s="5" t="s">
        <v>2150</v>
      </c>
      <c r="O673" s="5" t="s">
        <v>29054</v>
      </c>
      <c r="P673" s="5" t="s">
        <v>23160</v>
      </c>
      <c r="Q673" s="5">
        <v>0.603</v>
      </c>
      <c r="R673" s="25">
        <f t="shared" si="10"/>
        <v>0.603</v>
      </c>
      <c r="S673" s="30" t="s">
        <v>29055</v>
      </c>
      <c r="T673" s="30" t="s">
        <v>3079</v>
      </c>
      <c r="U673" s="30" t="s">
        <v>59</v>
      </c>
      <c r="V673" s="5" t="s">
        <v>6802</v>
      </c>
      <c r="W673" s="28"/>
      <c r="X673" s="29">
        <v>0.3877</v>
      </c>
      <c r="Z673" s="29">
        <v>982.5758</v>
      </c>
      <c r="AA673" s="29">
        <v>3.5326</v>
      </c>
      <c r="AB673" s="29">
        <v>58.1483</v>
      </c>
      <c r="AC673" s="29">
        <v>208.263</v>
      </c>
    </row>
    <row r="674" spans="1:29">
      <c r="A674" s="13" t="s">
        <v>14157</v>
      </c>
      <c r="B674" s="4" t="s">
        <v>28</v>
      </c>
      <c r="C674" s="12"/>
      <c r="D674" s="4"/>
      <c r="E674" s="4"/>
      <c r="F674" s="4"/>
      <c r="G674" s="4"/>
      <c r="H674" s="4"/>
      <c r="I674" s="5" t="s">
        <v>29056</v>
      </c>
      <c r="J674" s="5" t="s">
        <v>413</v>
      </c>
      <c r="K674" s="5" t="s">
        <v>247</v>
      </c>
      <c r="L674" s="5" t="s">
        <v>2034</v>
      </c>
      <c r="M674" s="5" t="s">
        <v>29057</v>
      </c>
      <c r="N674" s="5" t="s">
        <v>1785</v>
      </c>
      <c r="O674" s="5" t="s">
        <v>23114</v>
      </c>
      <c r="P674" s="5" t="s">
        <v>19509</v>
      </c>
      <c r="Q674" s="5">
        <v>0.056</v>
      </c>
      <c r="R674" s="25">
        <f t="shared" si="10"/>
        <v>0.056</v>
      </c>
      <c r="S674" s="30" t="s">
        <v>8275</v>
      </c>
      <c r="T674" s="30" t="s">
        <v>1721</v>
      </c>
      <c r="U674" s="30" t="s">
        <v>1037</v>
      </c>
      <c r="V674" s="5" t="s">
        <v>3733</v>
      </c>
      <c r="W674" s="28"/>
      <c r="X674" s="29">
        <v>0.1836</v>
      </c>
      <c r="Z674" s="29">
        <v>982.6301</v>
      </c>
      <c r="AA674" s="29">
        <v>1.9953</v>
      </c>
      <c r="AB674" s="29">
        <v>63.5962</v>
      </c>
      <c r="AC674" s="29">
        <v>275.9676</v>
      </c>
    </row>
    <row r="675" spans="1:29">
      <c r="A675" s="13" t="s">
        <v>14163</v>
      </c>
      <c r="B675" s="4" t="s">
        <v>112</v>
      </c>
      <c r="C675" s="12"/>
      <c r="D675" s="4"/>
      <c r="E675" s="4"/>
      <c r="F675" s="4"/>
      <c r="G675" s="4"/>
      <c r="H675" s="4"/>
      <c r="I675" s="5" t="s">
        <v>29058</v>
      </c>
      <c r="J675" s="5" t="s">
        <v>483</v>
      </c>
      <c r="K675" s="5" t="s">
        <v>1000</v>
      </c>
      <c r="L675" s="5" t="s">
        <v>294</v>
      </c>
      <c r="M675" s="5" t="s">
        <v>8484</v>
      </c>
      <c r="N675" s="5" t="s">
        <v>2386</v>
      </c>
      <c r="O675" s="5" t="s">
        <v>19547</v>
      </c>
      <c r="P675" s="5" t="s">
        <v>16770</v>
      </c>
      <c r="Q675" s="5">
        <v>1.049</v>
      </c>
      <c r="R675" s="25">
        <f t="shared" si="10"/>
        <v>1.049</v>
      </c>
      <c r="S675" s="30" t="s">
        <v>21963</v>
      </c>
      <c r="T675" s="30" t="s">
        <v>417</v>
      </c>
      <c r="U675" s="30" t="s">
        <v>1081</v>
      </c>
      <c r="V675" s="5" t="s">
        <v>278</v>
      </c>
      <c r="W675" s="28"/>
      <c r="X675" s="29">
        <v>0.0757</v>
      </c>
      <c r="Z675" s="29">
        <v>982.3225</v>
      </c>
      <c r="AA675" s="29">
        <v>1.7575</v>
      </c>
      <c r="AB675" s="29">
        <v>64.5667</v>
      </c>
      <c r="AC675" s="29">
        <v>145.1735</v>
      </c>
    </row>
    <row r="676" spans="1:29">
      <c r="A676" s="13" t="s">
        <v>14168</v>
      </c>
      <c r="B676" s="4" t="s">
        <v>63</v>
      </c>
      <c r="C676" s="12"/>
      <c r="D676" s="4"/>
      <c r="E676" s="4"/>
      <c r="F676" s="4"/>
      <c r="G676" s="4"/>
      <c r="H676" s="4"/>
      <c r="I676" s="5" t="s">
        <v>29059</v>
      </c>
      <c r="J676" s="5" t="s">
        <v>4600</v>
      </c>
      <c r="K676" s="5" t="s">
        <v>231</v>
      </c>
      <c r="L676" s="5" t="s">
        <v>5622</v>
      </c>
      <c r="M676" s="5" t="s">
        <v>6536</v>
      </c>
      <c r="N676" s="5" t="s">
        <v>1095</v>
      </c>
      <c r="O676" s="5" t="s">
        <v>5191</v>
      </c>
      <c r="P676" s="5" t="s">
        <v>18535</v>
      </c>
      <c r="Q676" s="5">
        <v>1.069</v>
      </c>
      <c r="R676" s="25">
        <f t="shared" si="10"/>
        <v>1.069</v>
      </c>
      <c r="S676" s="30" t="s">
        <v>25521</v>
      </c>
      <c r="T676" s="30" t="s">
        <v>277</v>
      </c>
      <c r="U676" s="30" t="s">
        <v>39</v>
      </c>
      <c r="V676" s="5" t="s">
        <v>278</v>
      </c>
      <c r="W676" s="28"/>
      <c r="X676" s="29">
        <v>0.5203</v>
      </c>
      <c r="Z676" s="29">
        <v>982.2992</v>
      </c>
      <c r="AA676" s="29">
        <v>0.5793</v>
      </c>
      <c r="AB676" s="29">
        <v>71.3708</v>
      </c>
      <c r="AC676" s="29">
        <v>337.9153</v>
      </c>
    </row>
    <row r="677" spans="1:29">
      <c r="A677" s="13" t="s">
        <v>14174</v>
      </c>
      <c r="B677" s="4" t="s">
        <v>300</v>
      </c>
      <c r="C677" s="12"/>
      <c r="D677" s="4"/>
      <c r="E677" s="4"/>
      <c r="F677" s="4"/>
      <c r="G677" s="4"/>
      <c r="H677" s="4"/>
      <c r="I677" s="5" t="s">
        <v>29060</v>
      </c>
      <c r="J677" s="5" t="s">
        <v>1939</v>
      </c>
      <c r="K677" s="5" t="s">
        <v>665</v>
      </c>
      <c r="L677" s="5" t="s">
        <v>3522</v>
      </c>
      <c r="M677" s="5" t="s">
        <v>23059</v>
      </c>
      <c r="N677" s="5" t="s">
        <v>2168</v>
      </c>
      <c r="O677" s="5" t="s">
        <v>20018</v>
      </c>
      <c r="P677" s="5" t="s">
        <v>17208</v>
      </c>
      <c r="Q677" s="5">
        <v>0.871</v>
      </c>
      <c r="R677" s="25">
        <f t="shared" si="10"/>
        <v>0.871</v>
      </c>
      <c r="S677" s="30" t="s">
        <v>3794</v>
      </c>
      <c r="T677" s="30" t="s">
        <v>2082</v>
      </c>
      <c r="U677" s="30" t="s">
        <v>1996</v>
      </c>
      <c r="V677" s="5" t="s">
        <v>278</v>
      </c>
      <c r="W677" s="28"/>
      <c r="X677" s="29">
        <v>0.2075</v>
      </c>
      <c r="Z677" s="29">
        <v>982.2307</v>
      </c>
      <c r="AA677" s="29">
        <v>1.997</v>
      </c>
      <c r="AB677" s="29">
        <v>64.9314</v>
      </c>
      <c r="AC677" s="29">
        <v>268.646</v>
      </c>
    </row>
    <row r="678" spans="1:29">
      <c r="A678" s="13" t="s">
        <v>14179</v>
      </c>
      <c r="B678" s="4" t="s">
        <v>97</v>
      </c>
      <c r="C678" s="12"/>
      <c r="D678" s="4"/>
      <c r="E678" s="4"/>
      <c r="F678" s="4"/>
      <c r="G678" s="4"/>
      <c r="H678" s="4"/>
      <c r="I678" s="5" t="s">
        <v>29061</v>
      </c>
      <c r="J678" s="5" t="s">
        <v>5702</v>
      </c>
      <c r="K678" s="5" t="s">
        <v>385</v>
      </c>
      <c r="L678" s="5" t="s">
        <v>2058</v>
      </c>
      <c r="M678" s="5" t="s">
        <v>29062</v>
      </c>
      <c r="N678" s="5" t="s">
        <v>2040</v>
      </c>
      <c r="O678" s="5" t="s">
        <v>29063</v>
      </c>
      <c r="P678" s="5" t="s">
        <v>29064</v>
      </c>
      <c r="Q678" s="5">
        <v>0.958</v>
      </c>
      <c r="R678" s="25">
        <f t="shared" si="10"/>
        <v>0.958</v>
      </c>
      <c r="S678" s="30" t="s">
        <v>29065</v>
      </c>
      <c r="T678" s="30" t="s">
        <v>1963</v>
      </c>
      <c r="U678" s="30" t="s">
        <v>1081</v>
      </c>
      <c r="V678" s="5" t="s">
        <v>278</v>
      </c>
      <c r="W678" s="28"/>
      <c r="X678" s="29">
        <v>0.1329</v>
      </c>
      <c r="Z678" s="29">
        <v>982.1125</v>
      </c>
      <c r="AA678" s="29">
        <v>-24.7767</v>
      </c>
      <c r="AB678" s="29">
        <v>72.335</v>
      </c>
      <c r="AC678" s="29">
        <v>244.8532</v>
      </c>
    </row>
    <row r="679" spans="1:29">
      <c r="A679" s="13" t="s">
        <v>14185</v>
      </c>
      <c r="B679" s="4" t="s">
        <v>161</v>
      </c>
      <c r="C679" s="12"/>
      <c r="D679" s="4"/>
      <c r="E679" s="4"/>
      <c r="F679" s="4"/>
      <c r="G679" s="4"/>
      <c r="H679" s="4"/>
      <c r="I679" s="5" t="s">
        <v>29066</v>
      </c>
      <c r="J679" s="5" t="s">
        <v>3423</v>
      </c>
      <c r="K679" s="5" t="s">
        <v>310</v>
      </c>
      <c r="L679" s="5" t="s">
        <v>5159</v>
      </c>
      <c r="M679" s="5" t="s">
        <v>23085</v>
      </c>
      <c r="N679" s="5" t="s">
        <v>1785</v>
      </c>
      <c r="O679" s="5" t="s">
        <v>11582</v>
      </c>
      <c r="P679" s="5" t="s">
        <v>2056</v>
      </c>
      <c r="Q679" s="5">
        <v>0.841</v>
      </c>
      <c r="R679" s="25">
        <f t="shared" si="10"/>
        <v>0.841</v>
      </c>
      <c r="S679" s="30" t="s">
        <v>15885</v>
      </c>
      <c r="T679" s="30" t="s">
        <v>1342</v>
      </c>
      <c r="U679" s="30" t="s">
        <v>335</v>
      </c>
      <c r="V679" s="5" t="s">
        <v>278</v>
      </c>
      <c r="W679" s="28"/>
      <c r="X679" s="29">
        <v>0.1451</v>
      </c>
      <c r="Z679" s="29">
        <v>982.2025</v>
      </c>
      <c r="AA679" s="29">
        <v>-104.952</v>
      </c>
      <c r="AB679" s="29">
        <v>72.079</v>
      </c>
      <c r="AC679" s="29">
        <v>312.307</v>
      </c>
    </row>
    <row r="680" spans="1:29">
      <c r="A680" s="13" t="s">
        <v>14190</v>
      </c>
      <c r="B680" s="4" t="s">
        <v>83</v>
      </c>
      <c r="C680" s="12"/>
      <c r="D680" s="4"/>
      <c r="E680" s="4"/>
      <c r="F680" s="4"/>
      <c r="G680" s="4"/>
      <c r="H680" s="4"/>
      <c r="I680" s="5" t="s">
        <v>29067</v>
      </c>
      <c r="J680" s="5" t="s">
        <v>608</v>
      </c>
      <c r="K680" s="5" t="s">
        <v>555</v>
      </c>
      <c r="L680" s="5" t="s">
        <v>1627</v>
      </c>
      <c r="M680" s="5" t="s">
        <v>15696</v>
      </c>
      <c r="N680" s="5" t="s">
        <v>3139</v>
      </c>
      <c r="O680" s="5" t="s">
        <v>29068</v>
      </c>
      <c r="P680" s="5" t="s">
        <v>29069</v>
      </c>
      <c r="Q680" s="5">
        <v>1.05</v>
      </c>
      <c r="R680" s="25">
        <f t="shared" si="10"/>
        <v>1.05</v>
      </c>
      <c r="S680" s="30" t="s">
        <v>27552</v>
      </c>
      <c r="T680" s="30" t="s">
        <v>3627</v>
      </c>
      <c r="U680" s="30" t="s">
        <v>55</v>
      </c>
      <c r="V680" s="5" t="s">
        <v>278</v>
      </c>
      <c r="W680" s="28"/>
      <c r="X680" s="29">
        <v>0.3079</v>
      </c>
      <c r="Z680" s="29">
        <v>982.5056</v>
      </c>
      <c r="AA680" s="29" t="s">
        <v>269</v>
      </c>
      <c r="AB680" s="29">
        <v>74.9768</v>
      </c>
      <c r="AC680" s="29">
        <v>354.8188</v>
      </c>
    </row>
    <row r="681" spans="1:29">
      <c r="A681" s="13" t="s">
        <v>14196</v>
      </c>
      <c r="B681" s="4" t="s">
        <v>81</v>
      </c>
      <c r="C681" s="12"/>
      <c r="D681" s="4"/>
      <c r="E681" s="4"/>
      <c r="F681" s="4"/>
      <c r="G681" s="4"/>
      <c r="H681" s="4"/>
      <c r="I681" s="5" t="s">
        <v>29070</v>
      </c>
      <c r="J681" s="5" t="s">
        <v>3947</v>
      </c>
      <c r="K681" s="5" t="s">
        <v>515</v>
      </c>
      <c r="L681" s="5" t="s">
        <v>1389</v>
      </c>
      <c r="M681" s="5" t="s">
        <v>21855</v>
      </c>
      <c r="N681" s="5" t="s">
        <v>1837</v>
      </c>
      <c r="O681" s="5" t="s">
        <v>2432</v>
      </c>
      <c r="P681" s="5" t="s">
        <v>13866</v>
      </c>
      <c r="Q681" s="5">
        <v>1.197</v>
      </c>
      <c r="R681" s="25">
        <f t="shared" si="10"/>
        <v>1.197</v>
      </c>
      <c r="S681" s="30" t="s">
        <v>16989</v>
      </c>
      <c r="T681" s="30" t="s">
        <v>1994</v>
      </c>
      <c r="U681" s="30" t="s">
        <v>2168</v>
      </c>
      <c r="V681" s="5" t="s">
        <v>278</v>
      </c>
      <c r="W681" s="28"/>
      <c r="X681" s="29">
        <v>0.3231</v>
      </c>
      <c r="Z681" s="29">
        <v>982.9199</v>
      </c>
      <c r="AA681" s="29" t="s">
        <v>269</v>
      </c>
      <c r="AB681" s="29">
        <v>72.6527</v>
      </c>
      <c r="AC681" s="29">
        <v>282.6387</v>
      </c>
    </row>
    <row r="682" spans="1:29">
      <c r="A682" s="13" t="s">
        <v>14200</v>
      </c>
      <c r="B682" s="4" t="s">
        <v>709</v>
      </c>
      <c r="C682" s="12"/>
      <c r="D682" s="4"/>
      <c r="E682" s="4"/>
      <c r="F682" s="4"/>
      <c r="G682" s="4"/>
      <c r="H682" s="4"/>
      <c r="I682" s="5" t="s">
        <v>29071</v>
      </c>
      <c r="J682" s="5" t="s">
        <v>4365</v>
      </c>
      <c r="K682" s="5" t="s">
        <v>1453</v>
      </c>
      <c r="L682" s="5" t="s">
        <v>139</v>
      </c>
      <c r="M682" s="5" t="s">
        <v>29072</v>
      </c>
      <c r="N682" s="5" t="s">
        <v>975</v>
      </c>
      <c r="O682" s="5" t="s">
        <v>29073</v>
      </c>
      <c r="P682" s="5" t="s">
        <v>17312</v>
      </c>
      <c r="Q682" s="5">
        <v>1.222</v>
      </c>
      <c r="R682" s="25">
        <f t="shared" si="10"/>
        <v>1.222</v>
      </c>
      <c r="S682" s="30" t="s">
        <v>21184</v>
      </c>
      <c r="T682" s="30" t="s">
        <v>1721</v>
      </c>
      <c r="U682" s="30" t="s">
        <v>2802</v>
      </c>
      <c r="V682" s="5" t="s">
        <v>278</v>
      </c>
      <c r="W682" s="28"/>
      <c r="X682" s="29">
        <v>0.4735</v>
      </c>
      <c r="Z682" s="29">
        <v>983.5238</v>
      </c>
      <c r="AA682" s="29" t="s">
        <v>269</v>
      </c>
      <c r="AB682" s="29">
        <v>74.6756</v>
      </c>
      <c r="AC682" s="29">
        <v>332.6817</v>
      </c>
    </row>
    <row r="683" spans="1:29">
      <c r="A683" s="13" t="s">
        <v>14206</v>
      </c>
      <c r="B683" s="4" t="s">
        <v>161</v>
      </c>
      <c r="C683" s="12"/>
      <c r="D683" s="4"/>
      <c r="E683" s="4"/>
      <c r="F683" s="4"/>
      <c r="G683" s="4"/>
      <c r="H683" s="4"/>
      <c r="I683" s="5" t="s">
        <v>29074</v>
      </c>
      <c r="J683" s="5" t="s">
        <v>2810</v>
      </c>
      <c r="K683" s="5" t="s">
        <v>2168</v>
      </c>
      <c r="L683" s="5" t="s">
        <v>2871</v>
      </c>
      <c r="M683" s="5" t="s">
        <v>15880</v>
      </c>
      <c r="N683" s="5" t="s">
        <v>961</v>
      </c>
      <c r="O683" s="5" t="s">
        <v>22480</v>
      </c>
      <c r="P683" s="5" t="s">
        <v>9840</v>
      </c>
      <c r="Q683" s="5">
        <v>1.202</v>
      </c>
      <c r="R683" s="25">
        <f t="shared" si="10"/>
        <v>1.202</v>
      </c>
      <c r="S683" s="30" t="s">
        <v>29075</v>
      </c>
      <c r="T683" s="30" t="s">
        <v>1062</v>
      </c>
      <c r="U683" s="30" t="s">
        <v>1340</v>
      </c>
      <c r="V683" s="5" t="s">
        <v>278</v>
      </c>
      <c r="W683" s="28"/>
      <c r="X683" s="29">
        <v>0.1708</v>
      </c>
      <c r="Z683" s="29">
        <v>983.8588</v>
      </c>
      <c r="AA683" s="29">
        <v>-57.2763</v>
      </c>
      <c r="AB683" s="29">
        <v>68.9083</v>
      </c>
      <c r="AC683" s="29">
        <v>203.2023</v>
      </c>
    </row>
    <row r="684" spans="1:29">
      <c r="A684" s="13" t="s">
        <v>14212</v>
      </c>
      <c r="B684" s="4" t="s">
        <v>64</v>
      </c>
      <c r="C684" s="12"/>
      <c r="D684" s="4"/>
      <c r="E684" s="4"/>
      <c r="F684" s="4"/>
      <c r="G684" s="4"/>
      <c r="H684" s="4"/>
      <c r="I684" s="5" t="s">
        <v>29076</v>
      </c>
      <c r="J684" s="5" t="s">
        <v>2354</v>
      </c>
      <c r="K684" s="5" t="s">
        <v>2040</v>
      </c>
      <c r="L684" s="5" t="s">
        <v>4988</v>
      </c>
      <c r="M684" s="5" t="s">
        <v>29077</v>
      </c>
      <c r="N684" s="5" t="s">
        <v>2802</v>
      </c>
      <c r="O684" s="5" t="s">
        <v>29078</v>
      </c>
      <c r="P684" s="5" t="s">
        <v>29079</v>
      </c>
      <c r="Q684" s="5">
        <v>1.208</v>
      </c>
      <c r="R684" s="25">
        <f t="shared" si="10"/>
        <v>1.208</v>
      </c>
      <c r="S684" s="30" t="s">
        <v>3280</v>
      </c>
      <c r="T684" s="30" t="s">
        <v>5868</v>
      </c>
      <c r="U684" s="30" t="s">
        <v>2040</v>
      </c>
      <c r="V684" s="5" t="s">
        <v>278</v>
      </c>
      <c r="W684" s="28"/>
      <c r="X684" s="29">
        <v>0.7634</v>
      </c>
      <c r="Z684" s="29">
        <v>983.9142</v>
      </c>
      <c r="AA684" s="29">
        <v>2.3899</v>
      </c>
      <c r="AB684" s="29">
        <v>62.4043</v>
      </c>
      <c r="AC684" s="29">
        <v>151.4151</v>
      </c>
    </row>
    <row r="685" spans="1:29">
      <c r="A685" s="13" t="s">
        <v>14218</v>
      </c>
      <c r="B685" s="4" t="s">
        <v>258</v>
      </c>
      <c r="C685" s="12"/>
      <c r="D685" s="4"/>
      <c r="E685" s="4"/>
      <c r="F685" s="4"/>
      <c r="G685" s="4"/>
      <c r="H685" s="4"/>
      <c r="I685" s="5" t="s">
        <v>29080</v>
      </c>
      <c r="J685" s="5" t="s">
        <v>386</v>
      </c>
      <c r="K685" s="5" t="s">
        <v>352</v>
      </c>
      <c r="L685" s="5" t="s">
        <v>2564</v>
      </c>
      <c r="M685" s="5" t="s">
        <v>5762</v>
      </c>
      <c r="N685" s="5" t="s">
        <v>2245</v>
      </c>
      <c r="O685" s="5" t="s">
        <v>29081</v>
      </c>
      <c r="P685" s="5" t="s">
        <v>29082</v>
      </c>
      <c r="Q685" s="5">
        <v>1.176</v>
      </c>
      <c r="R685" s="25">
        <f t="shared" si="10"/>
        <v>1.176</v>
      </c>
      <c r="S685" s="30" t="s">
        <v>8928</v>
      </c>
      <c r="T685" s="30" t="s">
        <v>186</v>
      </c>
      <c r="U685" s="30" t="s">
        <v>2150</v>
      </c>
      <c r="V685" s="5" t="s">
        <v>278</v>
      </c>
      <c r="W685" s="28"/>
      <c r="X685" s="29">
        <v>2.1559</v>
      </c>
      <c r="Z685" s="29">
        <v>983.7358</v>
      </c>
      <c r="AA685" s="29">
        <v>4.2459</v>
      </c>
      <c r="AB685" s="29">
        <v>54.9666</v>
      </c>
      <c r="AC685" s="29">
        <v>181.3767</v>
      </c>
    </row>
    <row r="686" spans="1:29">
      <c r="A686" s="13" t="s">
        <v>14223</v>
      </c>
      <c r="B686" s="4" t="s">
        <v>709</v>
      </c>
      <c r="C686" s="12"/>
      <c r="D686" s="4"/>
      <c r="E686" s="4"/>
      <c r="F686" s="4"/>
      <c r="G686" s="4"/>
      <c r="H686" s="4"/>
      <c r="I686" s="5" t="s">
        <v>5245</v>
      </c>
      <c r="J686" s="5" t="s">
        <v>1939</v>
      </c>
      <c r="K686" s="5" t="s">
        <v>251</v>
      </c>
      <c r="L686" s="5" t="s">
        <v>10397</v>
      </c>
      <c r="M686" s="5" t="s">
        <v>29083</v>
      </c>
      <c r="N686" s="5" t="s">
        <v>1340</v>
      </c>
      <c r="O686" s="5" t="s">
        <v>21235</v>
      </c>
      <c r="P686" s="5" t="s">
        <v>27195</v>
      </c>
      <c r="Q686" s="5">
        <v>1.035</v>
      </c>
      <c r="R686" s="25">
        <f t="shared" si="10"/>
        <v>1.035</v>
      </c>
      <c r="S686" s="30" t="s">
        <v>29084</v>
      </c>
      <c r="T686" s="30" t="s">
        <v>413</v>
      </c>
      <c r="U686" s="30" t="s">
        <v>687</v>
      </c>
      <c r="V686" s="5" t="s">
        <v>278</v>
      </c>
      <c r="W686" s="28"/>
      <c r="X686" s="29">
        <v>2.7071</v>
      </c>
      <c r="Z686" s="29">
        <v>982.9568</v>
      </c>
      <c r="AA686" s="29">
        <v>6.9729</v>
      </c>
      <c r="AB686" s="29">
        <v>43.5221</v>
      </c>
      <c r="AC686" s="29">
        <v>183.3257</v>
      </c>
    </row>
    <row r="687" spans="1:29">
      <c r="A687" s="13" t="s">
        <v>14228</v>
      </c>
      <c r="B687" s="4" t="s">
        <v>287</v>
      </c>
      <c r="C687" s="12"/>
      <c r="D687" s="4"/>
      <c r="E687" s="4"/>
      <c r="F687" s="4"/>
      <c r="G687" s="4"/>
      <c r="H687" s="4"/>
      <c r="I687" s="5" t="s">
        <v>2063</v>
      </c>
      <c r="J687" s="5" t="s">
        <v>1081</v>
      </c>
      <c r="K687" s="5" t="s">
        <v>595</v>
      </c>
      <c r="L687" s="5" t="s">
        <v>1014</v>
      </c>
      <c r="M687" s="5" t="s">
        <v>6120</v>
      </c>
      <c r="N687" s="5" t="s">
        <v>310</v>
      </c>
      <c r="O687" s="5" t="s">
        <v>18475</v>
      </c>
      <c r="P687" s="5" t="s">
        <v>20247</v>
      </c>
      <c r="Q687" s="5">
        <v>0.787</v>
      </c>
      <c r="R687" s="25">
        <f t="shared" si="10"/>
        <v>0.787</v>
      </c>
      <c r="S687" s="30" t="s">
        <v>24333</v>
      </c>
      <c r="T687" s="30" t="s">
        <v>741</v>
      </c>
      <c r="U687" s="30" t="s">
        <v>2168</v>
      </c>
      <c r="V687" s="5" t="s">
        <v>278</v>
      </c>
      <c r="W687" s="28"/>
      <c r="X687" s="29">
        <v>1.2149</v>
      </c>
      <c r="Z687" s="29">
        <v>982.0669</v>
      </c>
      <c r="AA687" s="29">
        <v>9.0481</v>
      </c>
      <c r="AB687" s="29">
        <v>35.524</v>
      </c>
      <c r="AC687" s="29">
        <v>202.4232</v>
      </c>
    </row>
    <row r="688" spans="1:29">
      <c r="A688" s="13" t="s">
        <v>14234</v>
      </c>
      <c r="B688" s="4" t="s">
        <v>64</v>
      </c>
      <c r="C688" s="12"/>
      <c r="D688" s="4"/>
      <c r="E688" s="4"/>
      <c r="F688" s="4"/>
      <c r="G688" s="4"/>
      <c r="H688" s="4"/>
      <c r="I688" s="5" t="s">
        <v>29085</v>
      </c>
      <c r="J688" s="5" t="s">
        <v>55</v>
      </c>
      <c r="K688" s="5" t="s">
        <v>264</v>
      </c>
      <c r="L688" s="5" t="s">
        <v>9149</v>
      </c>
      <c r="M688" s="5" t="s">
        <v>23543</v>
      </c>
      <c r="N688" s="5" t="s">
        <v>512</v>
      </c>
      <c r="O688" s="5" t="s">
        <v>27568</v>
      </c>
      <c r="P688" s="5" t="s">
        <v>21299</v>
      </c>
      <c r="Q688" s="5">
        <v>0.674</v>
      </c>
      <c r="R688" s="25">
        <f t="shared" si="10"/>
        <v>0.674</v>
      </c>
      <c r="S688" s="30" t="s">
        <v>22566</v>
      </c>
      <c r="T688" s="30" t="s">
        <v>3592</v>
      </c>
      <c r="U688" s="30" t="s">
        <v>2040</v>
      </c>
      <c r="V688" s="5" t="s">
        <v>278</v>
      </c>
      <c r="W688" s="28"/>
      <c r="X688" s="29">
        <v>1.3647</v>
      </c>
      <c r="Z688" s="29">
        <v>981.2383</v>
      </c>
      <c r="AA688" s="29">
        <v>10.6966</v>
      </c>
      <c r="AB688" s="29">
        <v>26.482</v>
      </c>
      <c r="AC688" s="29">
        <v>229.4793</v>
      </c>
    </row>
    <row r="689" spans="1:29">
      <c r="A689" s="13" t="s">
        <v>14241</v>
      </c>
      <c r="B689" s="4" t="s">
        <v>83</v>
      </c>
      <c r="C689" s="12"/>
      <c r="D689" s="4"/>
      <c r="E689" s="4"/>
      <c r="F689" s="4"/>
      <c r="G689" s="4"/>
      <c r="H689" s="4"/>
      <c r="I689" s="5" t="s">
        <v>29086</v>
      </c>
      <c r="J689" s="5" t="s">
        <v>2727</v>
      </c>
      <c r="K689" s="5" t="s">
        <v>2025</v>
      </c>
      <c r="L689" s="5" t="s">
        <v>3874</v>
      </c>
      <c r="M689" s="5" t="s">
        <v>21260</v>
      </c>
      <c r="N689" s="5" t="s">
        <v>1637</v>
      </c>
      <c r="O689" s="5" t="s">
        <v>22381</v>
      </c>
      <c r="P689" s="5" t="s">
        <v>29087</v>
      </c>
      <c r="Q689" s="5">
        <v>0</v>
      </c>
      <c r="R689" s="25">
        <f t="shared" si="10"/>
        <v>0</v>
      </c>
      <c r="S689" s="30" t="s">
        <v>29088</v>
      </c>
      <c r="T689" s="30" t="s">
        <v>799</v>
      </c>
      <c r="U689" s="30" t="s">
        <v>1037</v>
      </c>
      <c r="V689" s="5" t="s">
        <v>278</v>
      </c>
      <c r="W689" s="28"/>
      <c r="X689" s="29">
        <v>1.5256</v>
      </c>
      <c r="Z689" s="29">
        <v>980.812</v>
      </c>
      <c r="AA689" s="29">
        <v>10.938</v>
      </c>
      <c r="AB689" s="29">
        <v>26.2351</v>
      </c>
      <c r="AC689" s="29">
        <v>235.5342</v>
      </c>
    </row>
    <row r="690" spans="1:29">
      <c r="A690" s="13" t="s">
        <v>14247</v>
      </c>
      <c r="B690" s="4" t="s">
        <v>83</v>
      </c>
      <c r="C690" s="12"/>
      <c r="D690" s="4"/>
      <c r="E690" s="4"/>
      <c r="F690" s="4"/>
      <c r="G690" s="4"/>
      <c r="H690" s="4"/>
      <c r="I690" s="5" t="s">
        <v>29089</v>
      </c>
      <c r="J690" s="5" t="s">
        <v>2108</v>
      </c>
      <c r="K690" s="5" t="s">
        <v>151</v>
      </c>
      <c r="L690" s="5" t="s">
        <v>2217</v>
      </c>
      <c r="M690" s="5" t="s">
        <v>7567</v>
      </c>
      <c r="N690" s="5" t="s">
        <v>665</v>
      </c>
      <c r="O690" s="5" t="s">
        <v>29090</v>
      </c>
      <c r="P690" s="5" t="s">
        <v>27309</v>
      </c>
      <c r="Q690" s="5">
        <v>0.763</v>
      </c>
      <c r="R690" s="25">
        <f t="shared" si="10"/>
        <v>0.763</v>
      </c>
      <c r="S690" s="30" t="s">
        <v>16131</v>
      </c>
      <c r="T690" s="30" t="s">
        <v>1902</v>
      </c>
      <c r="U690" s="30" t="s">
        <v>335</v>
      </c>
      <c r="V690" s="5" t="s">
        <v>278</v>
      </c>
      <c r="W690" s="28"/>
      <c r="X690" s="29">
        <v>1.5177</v>
      </c>
      <c r="Z690" s="29">
        <v>980.8158</v>
      </c>
      <c r="AA690" s="29">
        <v>10.2908</v>
      </c>
      <c r="AB690" s="29">
        <v>27.3493</v>
      </c>
      <c r="AC690" s="29">
        <v>236.4348</v>
      </c>
    </row>
    <row r="691" spans="1:29">
      <c r="A691" s="13" t="s">
        <v>14253</v>
      </c>
      <c r="B691" s="4" t="s">
        <v>113</v>
      </c>
      <c r="C691" s="12"/>
      <c r="D691" s="4"/>
      <c r="E691" s="4"/>
      <c r="F691" s="4"/>
      <c r="G691" s="4"/>
      <c r="H691" s="4"/>
      <c r="I691" s="5" t="s">
        <v>29091</v>
      </c>
      <c r="J691" s="5" t="s">
        <v>3708</v>
      </c>
      <c r="K691" s="5" t="s">
        <v>501</v>
      </c>
      <c r="L691" s="5" t="s">
        <v>3784</v>
      </c>
      <c r="M691" s="5" t="s">
        <v>7795</v>
      </c>
      <c r="N691" s="5" t="s">
        <v>202</v>
      </c>
      <c r="O691" s="5" t="s">
        <v>19610</v>
      </c>
      <c r="P691" s="5" t="s">
        <v>21763</v>
      </c>
      <c r="Q691" s="5">
        <v>1.395</v>
      </c>
      <c r="R691" s="25">
        <f t="shared" si="10"/>
        <v>1.395</v>
      </c>
      <c r="S691" s="30" t="s">
        <v>8427</v>
      </c>
      <c r="T691" s="30" t="s">
        <v>2100</v>
      </c>
      <c r="U691" s="30" t="s">
        <v>1081</v>
      </c>
      <c r="V691" s="5" t="s">
        <v>6901</v>
      </c>
      <c r="W691" s="28"/>
      <c r="X691" s="29">
        <v>0.5065</v>
      </c>
      <c r="Z691" s="29">
        <v>980.9322</v>
      </c>
      <c r="AA691" s="29">
        <v>9.7372</v>
      </c>
      <c r="AB691" s="29">
        <v>29.1754</v>
      </c>
      <c r="AC691" s="29">
        <v>222.8049</v>
      </c>
    </row>
    <row r="692" spans="1:29">
      <c r="A692" s="13" t="s">
        <v>14258</v>
      </c>
      <c r="B692" s="4" t="s">
        <v>66</v>
      </c>
      <c r="C692" s="12"/>
      <c r="D692" s="4"/>
      <c r="E692" s="4"/>
      <c r="F692" s="4"/>
      <c r="G692" s="4"/>
      <c r="H692" s="4"/>
      <c r="I692" s="5" t="s">
        <v>29092</v>
      </c>
      <c r="J692" s="5" t="s">
        <v>2117</v>
      </c>
      <c r="K692" s="5" t="s">
        <v>248</v>
      </c>
      <c r="L692" s="5" t="s">
        <v>7944</v>
      </c>
      <c r="M692" s="5" t="s">
        <v>29093</v>
      </c>
      <c r="N692" s="5" t="s">
        <v>555</v>
      </c>
      <c r="O692" s="5" t="s">
        <v>5448</v>
      </c>
      <c r="P692" s="5" t="s">
        <v>21716</v>
      </c>
      <c r="Q692" s="5">
        <v>1.173</v>
      </c>
      <c r="R692" s="25">
        <f t="shared" si="10"/>
        <v>1.173</v>
      </c>
      <c r="S692" s="30" t="s">
        <v>7567</v>
      </c>
      <c r="T692" s="30" t="s">
        <v>94</v>
      </c>
      <c r="U692" s="30" t="s">
        <v>199</v>
      </c>
      <c r="V692" s="5" t="s">
        <v>1904</v>
      </c>
      <c r="W692" s="28"/>
      <c r="X692" s="29">
        <v>0.7849</v>
      </c>
      <c r="Z692" s="29">
        <v>981.3157</v>
      </c>
      <c r="AA692" s="29">
        <v>8.448</v>
      </c>
      <c r="AB692" s="29">
        <v>31.8945</v>
      </c>
      <c r="AC692" s="29">
        <v>222.1784</v>
      </c>
    </row>
    <row r="693" spans="1:29">
      <c r="A693" s="13" t="s">
        <v>14264</v>
      </c>
      <c r="B693" s="4" t="s">
        <v>709</v>
      </c>
      <c r="C693" s="12"/>
      <c r="D693" s="4"/>
      <c r="E693" s="4"/>
      <c r="F693" s="4"/>
      <c r="G693" s="4"/>
      <c r="H693" s="4"/>
      <c r="I693" s="5" t="s">
        <v>29094</v>
      </c>
      <c r="J693" s="5" t="s">
        <v>1012</v>
      </c>
      <c r="K693" s="5" t="s">
        <v>248</v>
      </c>
      <c r="L693" s="5" t="s">
        <v>4149</v>
      </c>
      <c r="M693" s="5" t="s">
        <v>21865</v>
      </c>
      <c r="N693" s="5" t="s">
        <v>385</v>
      </c>
      <c r="O693" s="5" t="s">
        <v>22072</v>
      </c>
      <c r="P693" s="5" t="s">
        <v>8428</v>
      </c>
      <c r="Q693" s="5">
        <v>1.049</v>
      </c>
      <c r="R693" s="25">
        <f t="shared" si="10"/>
        <v>1.049</v>
      </c>
      <c r="S693" s="30" t="s">
        <v>25299</v>
      </c>
      <c r="T693" s="30" t="s">
        <v>5168</v>
      </c>
      <c r="U693" s="30" t="s">
        <v>2183</v>
      </c>
      <c r="V693" s="5" t="s">
        <v>5746</v>
      </c>
      <c r="W693" s="28"/>
      <c r="X693" s="29">
        <v>0.2786</v>
      </c>
      <c r="Z693" s="29">
        <v>982.0267</v>
      </c>
      <c r="AA693" s="29">
        <v>6.9583</v>
      </c>
      <c r="AB693" s="29">
        <v>37.4825</v>
      </c>
      <c r="AC693" s="29">
        <v>306.5246</v>
      </c>
    </row>
    <row r="694" spans="1:29">
      <c r="A694" s="13" t="s">
        <v>14269</v>
      </c>
      <c r="B694" s="4" t="s">
        <v>209</v>
      </c>
      <c r="C694" s="12"/>
      <c r="D694" s="4"/>
      <c r="E694" s="4"/>
      <c r="F694" s="4"/>
      <c r="G694" s="4"/>
      <c r="H694" s="4"/>
      <c r="I694" s="5" t="s">
        <v>29095</v>
      </c>
      <c r="J694" s="5" t="s">
        <v>3856</v>
      </c>
      <c r="K694" s="5" t="s">
        <v>59</v>
      </c>
      <c r="L694" s="5" t="s">
        <v>4694</v>
      </c>
      <c r="M694" s="5" t="s">
        <v>26973</v>
      </c>
      <c r="N694" s="5" t="s">
        <v>385</v>
      </c>
      <c r="O694" s="5" t="s">
        <v>29096</v>
      </c>
      <c r="P694" s="5" t="s">
        <v>19256</v>
      </c>
      <c r="Q694" s="5">
        <v>1.033</v>
      </c>
      <c r="R694" s="25">
        <f t="shared" si="10"/>
        <v>1.033</v>
      </c>
      <c r="S694" s="30" t="s">
        <v>21037</v>
      </c>
      <c r="T694" s="30" t="s">
        <v>3974</v>
      </c>
      <c r="U694" s="30" t="s">
        <v>335</v>
      </c>
      <c r="V694" s="5" t="s">
        <v>1797</v>
      </c>
      <c r="W694" s="28"/>
      <c r="X694" s="29">
        <v>0.4583</v>
      </c>
      <c r="Z694" s="29">
        <v>982.4524</v>
      </c>
      <c r="AA694" s="29">
        <v>5.5133</v>
      </c>
      <c r="AB694" s="29">
        <v>42.5051</v>
      </c>
      <c r="AC694" s="29">
        <v>318.4989</v>
      </c>
    </row>
    <row r="695" spans="1:29">
      <c r="A695" s="13" t="s">
        <v>14273</v>
      </c>
      <c r="B695" s="4" t="s">
        <v>97</v>
      </c>
      <c r="C695" s="12"/>
      <c r="D695" s="4"/>
      <c r="E695" s="4"/>
      <c r="F695" s="4"/>
      <c r="G695" s="4"/>
      <c r="H695" s="4"/>
      <c r="I695" s="5" t="s">
        <v>29097</v>
      </c>
      <c r="J695" s="5" t="s">
        <v>122</v>
      </c>
      <c r="K695" s="5" t="s">
        <v>2727</v>
      </c>
      <c r="L695" s="5" t="s">
        <v>6205</v>
      </c>
      <c r="M695" s="5" t="s">
        <v>9877</v>
      </c>
      <c r="N695" s="5" t="s">
        <v>1939</v>
      </c>
      <c r="O695" s="5" t="s">
        <v>29098</v>
      </c>
      <c r="P695" s="5" t="s">
        <v>28972</v>
      </c>
      <c r="Q695" s="5">
        <v>1.173</v>
      </c>
      <c r="R695" s="25">
        <f t="shared" si="10"/>
        <v>1.173</v>
      </c>
      <c r="S695" s="30" t="s">
        <v>1112</v>
      </c>
      <c r="T695" s="30" t="s">
        <v>5168</v>
      </c>
      <c r="U695" s="30" t="s">
        <v>2192</v>
      </c>
      <c r="V695" s="5" t="s">
        <v>369</v>
      </c>
      <c r="W695" s="28"/>
      <c r="X695" s="29">
        <v>0.3409</v>
      </c>
      <c r="Z695" s="29">
        <v>982.8508</v>
      </c>
      <c r="AA695" s="29">
        <v>4.4907</v>
      </c>
      <c r="AB695" s="29">
        <v>46.0659</v>
      </c>
      <c r="AC695" s="29">
        <v>164.4876</v>
      </c>
    </row>
    <row r="696" spans="1:29">
      <c r="A696" s="13" t="s">
        <v>14279</v>
      </c>
      <c r="B696" s="4" t="s">
        <v>83</v>
      </c>
      <c r="C696" s="12"/>
      <c r="D696" s="4"/>
      <c r="E696" s="4"/>
      <c r="F696" s="4"/>
      <c r="G696" s="4"/>
      <c r="H696" s="4"/>
      <c r="I696" s="5" t="s">
        <v>29099</v>
      </c>
      <c r="J696" s="5" t="s">
        <v>2278</v>
      </c>
      <c r="K696" s="5" t="s">
        <v>2191</v>
      </c>
      <c r="L696" s="5" t="s">
        <v>14341</v>
      </c>
      <c r="M696" s="5" t="s">
        <v>29100</v>
      </c>
      <c r="N696" s="5" t="s">
        <v>59</v>
      </c>
      <c r="O696" s="5" t="s">
        <v>15684</v>
      </c>
      <c r="P696" s="5" t="s">
        <v>29101</v>
      </c>
      <c r="Q696" s="5">
        <v>1.235</v>
      </c>
      <c r="R696" s="25">
        <f t="shared" si="10"/>
        <v>1.235</v>
      </c>
      <c r="S696" s="30" t="s">
        <v>21987</v>
      </c>
      <c r="T696" s="30" t="s">
        <v>282</v>
      </c>
      <c r="U696" s="30" t="s">
        <v>2014</v>
      </c>
      <c r="V696" s="5" t="s">
        <v>2024</v>
      </c>
      <c r="W696" s="28"/>
      <c r="X696" s="29">
        <v>0.2923</v>
      </c>
      <c r="Z696" s="29">
        <v>983</v>
      </c>
      <c r="AA696" s="29">
        <v>4.1701</v>
      </c>
      <c r="AB696" s="29">
        <v>48.2683</v>
      </c>
      <c r="AC696" s="29">
        <v>222.9995</v>
      </c>
    </row>
    <row r="697" spans="1:29">
      <c r="A697" s="13" t="s">
        <v>14285</v>
      </c>
      <c r="B697" s="4" t="s">
        <v>940</v>
      </c>
      <c r="C697" s="12"/>
      <c r="D697" s="4"/>
      <c r="E697" s="4"/>
      <c r="F697" s="4"/>
      <c r="G697" s="4"/>
      <c r="H697" s="4"/>
      <c r="I697" s="5" t="s">
        <v>29102</v>
      </c>
      <c r="J697" s="5" t="s">
        <v>5186</v>
      </c>
      <c r="K697" s="5" t="s">
        <v>2354</v>
      </c>
      <c r="L697" s="5" t="s">
        <v>7242</v>
      </c>
      <c r="M697" s="5" t="s">
        <v>8863</v>
      </c>
      <c r="N697" s="5" t="s">
        <v>171</v>
      </c>
      <c r="O697" s="5" t="s">
        <v>4267</v>
      </c>
      <c r="P697" s="5" t="s">
        <v>18326</v>
      </c>
      <c r="Q697" s="5">
        <v>1.351</v>
      </c>
      <c r="R697" s="25">
        <f t="shared" si="10"/>
        <v>1.351</v>
      </c>
      <c r="S697" s="30" t="s">
        <v>23538</v>
      </c>
      <c r="T697" s="30" t="s">
        <v>830</v>
      </c>
      <c r="U697" s="30" t="s">
        <v>2802</v>
      </c>
      <c r="V697" s="5" t="s">
        <v>7102</v>
      </c>
      <c r="W697" s="28"/>
      <c r="X697" s="29">
        <v>0.1532</v>
      </c>
      <c r="Z697" s="29">
        <v>983.0335</v>
      </c>
      <c r="AA697" s="29">
        <v>2.5172</v>
      </c>
      <c r="AB697" s="29">
        <v>53.9188</v>
      </c>
      <c r="AC697" s="29">
        <v>76.7369</v>
      </c>
    </row>
    <row r="698" spans="1:29">
      <c r="A698" s="13" t="s">
        <v>14290</v>
      </c>
      <c r="B698" s="4" t="s">
        <v>175</v>
      </c>
      <c r="C698" s="12"/>
      <c r="D698" s="4"/>
      <c r="E698" s="4"/>
      <c r="F698" s="4"/>
      <c r="G698" s="4"/>
      <c r="H698" s="4"/>
      <c r="I698" s="5" t="s">
        <v>29103</v>
      </c>
      <c r="J698" s="5" t="s">
        <v>2193</v>
      </c>
      <c r="K698" s="5" t="s">
        <v>2402</v>
      </c>
      <c r="L698" s="5" t="s">
        <v>15731</v>
      </c>
      <c r="M698" s="5" t="s">
        <v>29104</v>
      </c>
      <c r="N698" s="5" t="s">
        <v>1003</v>
      </c>
      <c r="O698" s="5" t="s">
        <v>29105</v>
      </c>
      <c r="P698" s="5" t="s">
        <v>5830</v>
      </c>
      <c r="Q698" s="5">
        <v>1.382</v>
      </c>
      <c r="R698" s="25">
        <f t="shared" si="10"/>
        <v>1.382</v>
      </c>
      <c r="S698" s="30" t="s">
        <v>21745</v>
      </c>
      <c r="T698" s="30" t="s">
        <v>3575</v>
      </c>
      <c r="U698" s="30" t="s">
        <v>2802</v>
      </c>
      <c r="V698" s="5" t="s">
        <v>4261</v>
      </c>
      <c r="W698" s="28"/>
      <c r="X698" s="29">
        <v>0.9996</v>
      </c>
      <c r="Z698" s="29">
        <v>982.945</v>
      </c>
      <c r="AA698" s="29">
        <v>1.5441</v>
      </c>
      <c r="AB698" s="29">
        <v>57.1525</v>
      </c>
      <c r="AC698" s="29">
        <v>146.7986</v>
      </c>
    </row>
    <row r="699" spans="1:29">
      <c r="A699" s="13" t="s">
        <v>14297</v>
      </c>
      <c r="B699" s="4" t="s">
        <v>285</v>
      </c>
      <c r="C699" s="12"/>
      <c r="D699" s="4"/>
      <c r="E699" s="4"/>
      <c r="F699" s="4"/>
      <c r="G699" s="4"/>
      <c r="H699" s="4"/>
      <c r="I699" s="5" t="s">
        <v>29106</v>
      </c>
      <c r="J699" s="5" t="s">
        <v>3232</v>
      </c>
      <c r="K699" s="5" t="s">
        <v>1994</v>
      </c>
      <c r="L699" s="5" t="s">
        <v>4370</v>
      </c>
      <c r="M699" s="5" t="s">
        <v>6613</v>
      </c>
      <c r="N699" s="5" t="s">
        <v>2844</v>
      </c>
      <c r="O699" s="5" t="s">
        <v>21777</v>
      </c>
      <c r="P699" s="5" t="s">
        <v>7145</v>
      </c>
      <c r="Q699" s="5">
        <v>1.451</v>
      </c>
      <c r="R699" s="25">
        <f t="shared" si="10"/>
        <v>1.451</v>
      </c>
      <c r="S699" s="30" t="s">
        <v>29107</v>
      </c>
      <c r="T699" s="30" t="s">
        <v>2354</v>
      </c>
      <c r="U699" s="30" t="s">
        <v>2025</v>
      </c>
      <c r="V699" s="5" t="s">
        <v>9761</v>
      </c>
      <c r="W699" s="28"/>
      <c r="X699" s="29">
        <v>1.2088</v>
      </c>
      <c r="Z699" s="29">
        <v>982.5808</v>
      </c>
      <c r="AA699" s="29">
        <v>0.5591</v>
      </c>
      <c r="AB699" s="29">
        <v>59.86</v>
      </c>
      <c r="AC699" s="29">
        <v>152.8002</v>
      </c>
    </row>
    <row r="700" spans="1:29">
      <c r="A700" s="13" t="s">
        <v>14303</v>
      </c>
      <c r="B700" s="4" t="s">
        <v>968</v>
      </c>
      <c r="C700" s="12"/>
      <c r="D700" s="4"/>
      <c r="E700" s="4"/>
      <c r="F700" s="4"/>
      <c r="G700" s="4"/>
      <c r="H700" s="4"/>
      <c r="I700" s="5" t="s">
        <v>29108</v>
      </c>
      <c r="J700" s="5" t="s">
        <v>2362</v>
      </c>
      <c r="K700" s="5" t="s">
        <v>1163</v>
      </c>
      <c r="L700" s="5" t="s">
        <v>1903</v>
      </c>
      <c r="M700" s="5" t="s">
        <v>29109</v>
      </c>
      <c r="N700" s="5" t="s">
        <v>281</v>
      </c>
      <c r="O700" s="5" t="s">
        <v>11240</v>
      </c>
      <c r="P700" s="5" t="s">
        <v>13891</v>
      </c>
      <c r="Q700" s="5">
        <v>1.391</v>
      </c>
      <c r="R700" s="25">
        <f t="shared" si="10"/>
        <v>1.391</v>
      </c>
      <c r="S700" s="30" t="s">
        <v>28512</v>
      </c>
      <c r="T700" s="30" t="s">
        <v>822</v>
      </c>
      <c r="U700" s="30" t="s">
        <v>199</v>
      </c>
      <c r="V700" s="5" t="s">
        <v>8364</v>
      </c>
      <c r="W700" s="28"/>
      <c r="X700" s="29">
        <v>0.2974</v>
      </c>
      <c r="Z700" s="29">
        <v>982.455</v>
      </c>
      <c r="AA700" s="29">
        <v>1.3092</v>
      </c>
      <c r="AB700" s="29">
        <v>57.3236</v>
      </c>
      <c r="AC700" s="29">
        <v>88.2574</v>
      </c>
    </row>
    <row r="701" spans="1:29">
      <c r="A701" s="13" t="s">
        <v>14310</v>
      </c>
      <c r="B701" s="4" t="s">
        <v>298</v>
      </c>
      <c r="C701" s="12"/>
      <c r="D701" s="4"/>
      <c r="E701" s="4"/>
      <c r="F701" s="4"/>
      <c r="G701" s="4"/>
      <c r="H701" s="4"/>
      <c r="I701" s="5" t="s">
        <v>29110</v>
      </c>
      <c r="J701" s="5" t="s">
        <v>1465</v>
      </c>
      <c r="K701" s="5" t="s">
        <v>310</v>
      </c>
      <c r="L701" s="5" t="s">
        <v>2536</v>
      </c>
      <c r="M701" s="5" t="s">
        <v>1953</v>
      </c>
      <c r="N701" s="5" t="s">
        <v>974</v>
      </c>
      <c r="O701" s="5" t="s">
        <v>17275</v>
      </c>
      <c r="P701" s="5" t="s">
        <v>7708</v>
      </c>
      <c r="Q701" s="5">
        <v>1.424</v>
      </c>
      <c r="R701" s="25">
        <f t="shared" si="10"/>
        <v>1.424</v>
      </c>
      <c r="S701" s="30" t="s">
        <v>29111</v>
      </c>
      <c r="T701" s="30" t="s">
        <v>1733</v>
      </c>
      <c r="U701" s="30" t="s">
        <v>2183</v>
      </c>
      <c r="V701" s="5" t="s">
        <v>9561</v>
      </c>
      <c r="W701" s="28"/>
      <c r="X701" s="29">
        <v>1.0688</v>
      </c>
      <c r="Z701" s="29">
        <v>982.3524</v>
      </c>
      <c r="AA701" s="29" t="s">
        <v>269</v>
      </c>
      <c r="AB701" s="29">
        <v>67.3083</v>
      </c>
      <c r="AC701" s="29">
        <v>339.313</v>
      </c>
    </row>
    <row r="702" spans="1:29">
      <c r="A702" s="13" t="s">
        <v>14317</v>
      </c>
      <c r="B702" s="4" t="s">
        <v>175</v>
      </c>
      <c r="C702" s="12"/>
      <c r="D702" s="4"/>
      <c r="E702" s="4"/>
      <c r="F702" s="4"/>
      <c r="G702" s="4"/>
      <c r="H702" s="4"/>
      <c r="I702" s="5" t="s">
        <v>29112</v>
      </c>
      <c r="J702" s="5" t="s">
        <v>5400</v>
      </c>
      <c r="K702" s="5" t="s">
        <v>498</v>
      </c>
      <c r="L702" s="5" t="s">
        <v>297</v>
      </c>
      <c r="M702" s="5" t="s">
        <v>8499</v>
      </c>
      <c r="N702" s="5" t="s">
        <v>555</v>
      </c>
      <c r="O702" s="5" t="s">
        <v>5211</v>
      </c>
      <c r="P702" s="5" t="s">
        <v>17342</v>
      </c>
      <c r="Q702" s="5">
        <v>1.533</v>
      </c>
      <c r="R702" s="25">
        <f t="shared" si="10"/>
        <v>1.533</v>
      </c>
      <c r="S702" s="30" t="s">
        <v>28413</v>
      </c>
      <c r="T702" s="30" t="s">
        <v>1904</v>
      </c>
      <c r="U702" s="30" t="s">
        <v>1037</v>
      </c>
      <c r="V702" s="5" t="s">
        <v>602</v>
      </c>
      <c r="W702" s="28"/>
      <c r="X702" s="29">
        <v>1.5707</v>
      </c>
      <c r="Z702" s="29">
        <v>982.0868</v>
      </c>
      <c r="AA702" s="29" t="s">
        <v>269</v>
      </c>
      <c r="AB702" s="29">
        <v>73.8608</v>
      </c>
      <c r="AC702" s="29">
        <v>335.094</v>
      </c>
    </row>
    <row r="703" spans="1:29">
      <c r="A703" s="13" t="s">
        <v>14322</v>
      </c>
      <c r="B703" s="4" t="s">
        <v>143</v>
      </c>
      <c r="C703" s="12"/>
      <c r="D703" s="4"/>
      <c r="E703" s="4"/>
      <c r="F703" s="4"/>
      <c r="G703" s="4"/>
      <c r="H703" s="4"/>
      <c r="I703" s="5" t="s">
        <v>29113</v>
      </c>
      <c r="J703" s="5" t="s">
        <v>277</v>
      </c>
      <c r="K703" s="5" t="s">
        <v>595</v>
      </c>
      <c r="L703" s="5" t="s">
        <v>1489</v>
      </c>
      <c r="M703" s="5" t="s">
        <v>29114</v>
      </c>
      <c r="N703" s="5" t="s">
        <v>430</v>
      </c>
      <c r="O703" s="5" t="s">
        <v>16839</v>
      </c>
      <c r="P703" s="5" t="s">
        <v>19798</v>
      </c>
      <c r="Q703" s="5">
        <v>1.645</v>
      </c>
      <c r="R703" s="25">
        <f t="shared" si="10"/>
        <v>1.645</v>
      </c>
      <c r="S703" s="30" t="s">
        <v>21413</v>
      </c>
      <c r="T703" s="30" t="s">
        <v>334</v>
      </c>
      <c r="U703" s="30" t="s">
        <v>1985</v>
      </c>
      <c r="V703" s="5" t="s">
        <v>2871</v>
      </c>
      <c r="W703" s="28"/>
      <c r="X703" s="29">
        <v>0.4589</v>
      </c>
      <c r="Z703" s="29">
        <v>981.9499</v>
      </c>
      <c r="AA703" s="29" t="s">
        <v>269</v>
      </c>
      <c r="AB703" s="29">
        <v>72.4483</v>
      </c>
      <c r="AC703" s="29">
        <v>322.6727</v>
      </c>
    </row>
    <row r="704" spans="1:29">
      <c r="A704" s="13" t="s">
        <v>14327</v>
      </c>
      <c r="B704" s="4" t="s">
        <v>80</v>
      </c>
      <c r="C704" s="12"/>
      <c r="D704" s="4"/>
      <c r="E704" s="4"/>
      <c r="F704" s="4"/>
      <c r="G704" s="4"/>
      <c r="H704" s="4"/>
      <c r="I704" s="5" t="s">
        <v>29115</v>
      </c>
      <c r="J704" s="5" t="s">
        <v>2758</v>
      </c>
      <c r="K704" s="5" t="s">
        <v>913</v>
      </c>
      <c r="L704" s="5" t="s">
        <v>4969</v>
      </c>
      <c r="M704" s="5" t="s">
        <v>7754</v>
      </c>
      <c r="N704" s="5" t="s">
        <v>202</v>
      </c>
      <c r="O704" s="5" t="s">
        <v>21230</v>
      </c>
      <c r="P704" s="5" t="s">
        <v>27594</v>
      </c>
      <c r="Q704" s="5">
        <v>1.603</v>
      </c>
      <c r="R704" s="25">
        <f t="shared" si="10"/>
        <v>1.603</v>
      </c>
      <c r="S704" s="30" t="s">
        <v>4327</v>
      </c>
      <c r="T704" s="30" t="s">
        <v>1557</v>
      </c>
      <c r="U704" s="30" t="s">
        <v>1081</v>
      </c>
      <c r="V704" s="5" t="s">
        <v>564</v>
      </c>
      <c r="W704" s="28"/>
      <c r="X704" s="29">
        <v>0.6313</v>
      </c>
      <c r="Z704" s="29">
        <v>982.1958</v>
      </c>
      <c r="AA704" s="29" t="s">
        <v>269</v>
      </c>
      <c r="AB704" s="29">
        <v>68.1635</v>
      </c>
      <c r="AC704" s="29">
        <v>344.636</v>
      </c>
    </row>
    <row r="705" spans="1:29">
      <c r="A705" s="13" t="s">
        <v>14333</v>
      </c>
      <c r="B705" s="4" t="s">
        <v>143</v>
      </c>
      <c r="C705" s="12"/>
      <c r="D705" s="4"/>
      <c r="E705" s="4"/>
      <c r="F705" s="4"/>
      <c r="G705" s="4"/>
      <c r="H705" s="4"/>
      <c r="I705" s="5" t="s">
        <v>29116</v>
      </c>
      <c r="J705" s="5" t="s">
        <v>2321</v>
      </c>
      <c r="K705" s="5" t="s">
        <v>913</v>
      </c>
      <c r="L705" s="5" t="s">
        <v>3880</v>
      </c>
      <c r="M705" s="5" t="s">
        <v>9441</v>
      </c>
      <c r="N705" s="5" t="s">
        <v>611</v>
      </c>
      <c r="O705" s="5" t="s">
        <v>1711</v>
      </c>
      <c r="P705" s="5" t="s">
        <v>17720</v>
      </c>
      <c r="Q705" s="5">
        <v>1.589</v>
      </c>
      <c r="R705" s="25">
        <f t="shared" si="10"/>
        <v>1.589</v>
      </c>
      <c r="S705" s="30" t="s">
        <v>6809</v>
      </c>
      <c r="T705" s="30" t="s">
        <v>2108</v>
      </c>
      <c r="U705" s="30" t="s">
        <v>935</v>
      </c>
      <c r="V705" s="5" t="s">
        <v>963</v>
      </c>
      <c r="W705" s="28"/>
      <c r="X705" s="29">
        <v>1.5612</v>
      </c>
      <c r="Z705" s="29">
        <v>982.5375</v>
      </c>
      <c r="AA705" s="29" t="s">
        <v>269</v>
      </c>
      <c r="AB705" s="29">
        <v>74.7514</v>
      </c>
      <c r="AC705" s="29">
        <v>341.3114</v>
      </c>
    </row>
    <row r="706" spans="1:29">
      <c r="A706" s="13" t="s">
        <v>14340</v>
      </c>
      <c r="B706" s="4" t="s">
        <v>66</v>
      </c>
      <c r="C706" s="12"/>
      <c r="D706" s="4"/>
      <c r="E706" s="4"/>
      <c r="F706" s="4"/>
      <c r="G706" s="4"/>
      <c r="H706" s="4"/>
      <c r="I706" s="5" t="s">
        <v>29117</v>
      </c>
      <c r="J706" s="5" t="s">
        <v>126</v>
      </c>
      <c r="K706" s="5" t="s">
        <v>199</v>
      </c>
      <c r="L706" s="5" t="s">
        <v>564</v>
      </c>
      <c r="M706" s="5" t="s">
        <v>7574</v>
      </c>
      <c r="N706" s="5" t="s">
        <v>108</v>
      </c>
      <c r="O706" s="5" t="s">
        <v>29118</v>
      </c>
      <c r="P706" s="5" t="s">
        <v>29119</v>
      </c>
      <c r="Q706" s="5">
        <v>0.964</v>
      </c>
      <c r="R706" s="25">
        <f t="shared" ref="R706:R769" si="11">IF(COUNTBLANK(Q706)&gt;0,"",SUM(N706:Q706))</f>
        <v>0.964</v>
      </c>
      <c r="S706" s="30" t="s">
        <v>26835</v>
      </c>
      <c r="T706" s="30" t="s">
        <v>2295</v>
      </c>
      <c r="U706" s="30" t="s">
        <v>2040</v>
      </c>
      <c r="V706" s="5" t="s">
        <v>77</v>
      </c>
      <c r="W706" s="28"/>
      <c r="X706" s="29">
        <v>1.3864</v>
      </c>
      <c r="Z706" s="29">
        <v>983.1024</v>
      </c>
      <c r="AA706" s="29" t="s">
        <v>269</v>
      </c>
      <c r="AB706" s="29">
        <v>76.3406</v>
      </c>
      <c r="AC706" s="29">
        <v>340.0588</v>
      </c>
    </row>
    <row r="707" spans="1:29">
      <c r="A707" s="13" t="s">
        <v>14346</v>
      </c>
      <c r="B707" s="4" t="s">
        <v>83</v>
      </c>
      <c r="C707" s="12"/>
      <c r="D707" s="4"/>
      <c r="E707" s="4"/>
      <c r="F707" s="4"/>
      <c r="G707" s="4"/>
      <c r="H707" s="4"/>
      <c r="I707" s="5" t="s">
        <v>29120</v>
      </c>
      <c r="J707" s="5" t="s">
        <v>646</v>
      </c>
      <c r="K707" s="5" t="s">
        <v>456</v>
      </c>
      <c r="L707" s="5" t="s">
        <v>1061</v>
      </c>
      <c r="M707" s="5" t="s">
        <v>20499</v>
      </c>
      <c r="N707" s="5" t="s">
        <v>515</v>
      </c>
      <c r="O707" s="5" t="s">
        <v>29121</v>
      </c>
      <c r="P707" s="5" t="s">
        <v>29122</v>
      </c>
      <c r="Q707" s="5">
        <v>1.018</v>
      </c>
      <c r="R707" s="25">
        <f t="shared" si="11"/>
        <v>1.018</v>
      </c>
      <c r="S707" s="30" t="s">
        <v>7001</v>
      </c>
      <c r="T707" s="30" t="s">
        <v>1363</v>
      </c>
      <c r="U707" s="30" t="s">
        <v>2040</v>
      </c>
      <c r="V707" s="5" t="s">
        <v>278</v>
      </c>
      <c r="W707" s="28"/>
      <c r="X707" s="29">
        <v>1.4166</v>
      </c>
      <c r="Z707" s="29">
        <v>983.3919</v>
      </c>
      <c r="AA707" s="29" t="s">
        <v>269</v>
      </c>
      <c r="AB707" s="29">
        <v>72.4183</v>
      </c>
      <c r="AC707" s="29">
        <v>341.2452</v>
      </c>
    </row>
    <row r="708" spans="1:29">
      <c r="A708" s="13" t="s">
        <v>14352</v>
      </c>
      <c r="B708" s="4" t="s">
        <v>83</v>
      </c>
      <c r="C708" s="12"/>
      <c r="D708" s="4"/>
      <c r="E708" s="4"/>
      <c r="F708" s="4"/>
      <c r="G708" s="4"/>
      <c r="H708" s="4"/>
      <c r="I708" s="5" t="s">
        <v>29123</v>
      </c>
      <c r="J708" s="5" t="s">
        <v>1721</v>
      </c>
      <c r="K708" s="5" t="s">
        <v>199</v>
      </c>
      <c r="L708" s="5" t="s">
        <v>9011</v>
      </c>
      <c r="M708" s="5" t="s">
        <v>29124</v>
      </c>
      <c r="N708" s="5" t="s">
        <v>1136</v>
      </c>
      <c r="O708" s="5" t="s">
        <v>29125</v>
      </c>
      <c r="P708" s="5" t="s">
        <v>29126</v>
      </c>
      <c r="Q708" s="5">
        <v>1.173</v>
      </c>
      <c r="R708" s="25">
        <f t="shared" si="11"/>
        <v>1.173</v>
      </c>
      <c r="S708" s="30" t="s">
        <v>25799</v>
      </c>
      <c r="T708" s="30" t="s">
        <v>1947</v>
      </c>
      <c r="U708" s="30" t="s">
        <v>2014</v>
      </c>
      <c r="V708" s="5" t="s">
        <v>278</v>
      </c>
      <c r="W708" s="28"/>
      <c r="X708" s="29">
        <v>0.3024</v>
      </c>
      <c r="Z708" s="29">
        <v>983.5576</v>
      </c>
      <c r="AA708" s="29">
        <v>2.5125</v>
      </c>
      <c r="AB708" s="29">
        <v>56.1058</v>
      </c>
      <c r="AC708" s="29">
        <v>122.123</v>
      </c>
    </row>
    <row r="709" spans="1:29">
      <c r="A709" s="13" t="s">
        <v>14358</v>
      </c>
      <c r="B709" s="4" t="s">
        <v>66</v>
      </c>
      <c r="C709" s="12"/>
      <c r="D709" s="4"/>
      <c r="E709" s="4"/>
      <c r="F709" s="4"/>
      <c r="G709" s="4"/>
      <c r="H709" s="4"/>
      <c r="I709" s="5" t="s">
        <v>29127</v>
      </c>
      <c r="J709" s="5" t="s">
        <v>4248</v>
      </c>
      <c r="K709" s="5" t="s">
        <v>185</v>
      </c>
      <c r="L709" s="5" t="s">
        <v>1743</v>
      </c>
      <c r="M709" s="5" t="s">
        <v>2443</v>
      </c>
      <c r="N709" s="5" t="s">
        <v>2513</v>
      </c>
      <c r="O709" s="5" t="s">
        <v>29128</v>
      </c>
      <c r="P709" s="5" t="s">
        <v>8974</v>
      </c>
      <c r="Q709" s="5">
        <v>1.232</v>
      </c>
      <c r="R709" s="25">
        <f t="shared" si="11"/>
        <v>1.232</v>
      </c>
      <c r="S709" s="30" t="s">
        <v>25838</v>
      </c>
      <c r="T709" s="30" t="s">
        <v>247</v>
      </c>
      <c r="U709" s="30" t="s">
        <v>335</v>
      </c>
      <c r="V709" s="5" t="s">
        <v>278</v>
      </c>
      <c r="W709" s="28"/>
      <c r="X709" s="29">
        <v>0.6722</v>
      </c>
      <c r="Z709" s="29">
        <v>983.1129</v>
      </c>
      <c r="AA709" s="29">
        <v>5.5605</v>
      </c>
      <c r="AB709" s="29">
        <v>44.5467</v>
      </c>
      <c r="AC709" s="29">
        <v>180.7054</v>
      </c>
    </row>
    <row r="710" spans="1:29">
      <c r="A710" s="13" t="s">
        <v>14365</v>
      </c>
      <c r="B710" s="4" t="s">
        <v>113</v>
      </c>
      <c r="C710" s="12"/>
      <c r="D710" s="4"/>
      <c r="E710" s="4"/>
      <c r="F710" s="4"/>
      <c r="G710" s="4"/>
      <c r="H710" s="4"/>
      <c r="I710" s="5" t="s">
        <v>29129</v>
      </c>
      <c r="J710" s="5" t="s">
        <v>1487</v>
      </c>
      <c r="K710" s="5" t="s">
        <v>59</v>
      </c>
      <c r="L710" s="5" t="s">
        <v>2015</v>
      </c>
      <c r="M710" s="5" t="s">
        <v>17404</v>
      </c>
      <c r="N710" s="5" t="s">
        <v>416</v>
      </c>
      <c r="O710" s="5" t="s">
        <v>29130</v>
      </c>
      <c r="P710" s="5" t="s">
        <v>29131</v>
      </c>
      <c r="Q710" s="5">
        <v>1.328</v>
      </c>
      <c r="R710" s="25">
        <f t="shared" si="11"/>
        <v>1.328</v>
      </c>
      <c r="S710" s="30" t="s">
        <v>29132</v>
      </c>
      <c r="T710" s="30" t="s">
        <v>1488</v>
      </c>
      <c r="U710" s="30" t="s">
        <v>2168</v>
      </c>
      <c r="V710" s="5" t="s">
        <v>278</v>
      </c>
      <c r="W710" s="28"/>
      <c r="X710" s="29">
        <v>1.847</v>
      </c>
      <c r="Z710" s="29">
        <v>982.0149</v>
      </c>
      <c r="AA710" s="29">
        <v>6.8313</v>
      </c>
      <c r="AB710" s="29">
        <v>38.183</v>
      </c>
      <c r="AC710" s="29">
        <v>158.0047</v>
      </c>
    </row>
    <row r="711" spans="1:29">
      <c r="A711" s="13" t="s">
        <v>14370</v>
      </c>
      <c r="B711" s="4" t="s">
        <v>83</v>
      </c>
      <c r="C711" s="12"/>
      <c r="D711" s="4"/>
      <c r="E711" s="4"/>
      <c r="F711" s="4"/>
      <c r="G711" s="4"/>
      <c r="H711" s="4"/>
      <c r="I711" s="5" t="s">
        <v>29133</v>
      </c>
      <c r="J711" s="5" t="s">
        <v>42</v>
      </c>
      <c r="K711" s="5" t="s">
        <v>665</v>
      </c>
      <c r="L711" s="5" t="s">
        <v>855</v>
      </c>
      <c r="M711" s="5" t="s">
        <v>29134</v>
      </c>
      <c r="N711" s="5" t="s">
        <v>136</v>
      </c>
      <c r="O711" s="5" t="s">
        <v>411</v>
      </c>
      <c r="P711" s="5" t="s">
        <v>29135</v>
      </c>
      <c r="Q711" s="5">
        <v>0.698</v>
      </c>
      <c r="R711" s="25">
        <f t="shared" si="11"/>
        <v>0.698</v>
      </c>
      <c r="S711" s="30" t="s">
        <v>29136</v>
      </c>
      <c r="T711" s="30" t="s">
        <v>247</v>
      </c>
      <c r="U711" s="30" t="s">
        <v>2150</v>
      </c>
      <c r="V711" s="5" t="s">
        <v>278</v>
      </c>
      <c r="W711" s="28"/>
      <c r="X711" s="29">
        <v>1.1204</v>
      </c>
      <c r="Z711" s="29">
        <v>980.633</v>
      </c>
      <c r="AA711" s="29">
        <v>9.8767</v>
      </c>
      <c r="AB711" s="29">
        <v>30.1787</v>
      </c>
      <c r="AC711" s="29">
        <v>154.262</v>
      </c>
    </row>
    <row r="712" spans="1:29">
      <c r="A712" s="13" t="s">
        <v>14376</v>
      </c>
      <c r="B712" s="4" t="s">
        <v>143</v>
      </c>
      <c r="C712" s="12"/>
      <c r="D712" s="4"/>
      <c r="E712" s="4"/>
      <c r="F712" s="4"/>
      <c r="G712" s="4"/>
      <c r="H712" s="4"/>
      <c r="I712" s="5" t="s">
        <v>29137</v>
      </c>
      <c r="J712" s="5" t="s">
        <v>1882</v>
      </c>
      <c r="K712" s="5" t="s">
        <v>1264</v>
      </c>
      <c r="L712" s="5" t="s">
        <v>455</v>
      </c>
      <c r="M712" s="5" t="s">
        <v>29138</v>
      </c>
      <c r="N712" s="5" t="s">
        <v>1340</v>
      </c>
      <c r="O712" s="5" t="s">
        <v>29139</v>
      </c>
      <c r="P712" s="5" t="s">
        <v>551</v>
      </c>
      <c r="Q712" s="5">
        <v>0.763</v>
      </c>
      <c r="R712" s="25">
        <f t="shared" si="11"/>
        <v>0.763</v>
      </c>
      <c r="S712" s="30" t="s">
        <v>29140</v>
      </c>
      <c r="T712" s="30" t="s">
        <v>126</v>
      </c>
      <c r="U712" s="30" t="s">
        <v>335</v>
      </c>
      <c r="V712" s="5" t="s">
        <v>278</v>
      </c>
      <c r="W712" s="28"/>
      <c r="X712" s="29">
        <v>0.6527</v>
      </c>
      <c r="Z712" s="29">
        <v>979.5334</v>
      </c>
      <c r="AA712" s="29">
        <v>11.5033</v>
      </c>
      <c r="AB712" s="29">
        <v>24.5276</v>
      </c>
      <c r="AC712" s="29">
        <v>141.1459</v>
      </c>
    </row>
    <row r="713" spans="1:29">
      <c r="A713" s="13" t="s">
        <v>14382</v>
      </c>
      <c r="B713" s="4" t="s">
        <v>222</v>
      </c>
      <c r="C713" s="12"/>
      <c r="D713" s="4"/>
      <c r="E713" s="4"/>
      <c r="F713" s="4"/>
      <c r="G713" s="4"/>
      <c r="H713" s="4"/>
      <c r="I713" s="5" t="s">
        <v>29141</v>
      </c>
      <c r="J713" s="5" t="s">
        <v>2424</v>
      </c>
      <c r="K713" s="5" t="s">
        <v>904</v>
      </c>
      <c r="L713" s="5" t="s">
        <v>351</v>
      </c>
      <c r="M713" s="5" t="s">
        <v>9156</v>
      </c>
      <c r="N713" s="5" t="s">
        <v>687</v>
      </c>
      <c r="O713" s="5" t="s">
        <v>16639</v>
      </c>
      <c r="P713" s="5" t="s">
        <v>29065</v>
      </c>
      <c r="Q713" s="5">
        <v>0.812</v>
      </c>
      <c r="R713" s="25">
        <f t="shared" si="11"/>
        <v>0.812</v>
      </c>
      <c r="S713" s="30" t="s">
        <v>1731</v>
      </c>
      <c r="T713" s="30" t="s">
        <v>1721</v>
      </c>
      <c r="U713" s="30" t="s">
        <v>2040</v>
      </c>
      <c r="V713" s="5" t="s">
        <v>278</v>
      </c>
      <c r="W713" s="28"/>
      <c r="X713" s="29">
        <v>0.4857</v>
      </c>
      <c r="Z713" s="29">
        <v>978.7589</v>
      </c>
      <c r="AA713" s="29">
        <v>12.2032</v>
      </c>
      <c r="AB713" s="29">
        <v>24.8142</v>
      </c>
      <c r="AC713" s="29">
        <v>176.2966</v>
      </c>
    </row>
    <row r="714" spans="1:29">
      <c r="A714" s="13" t="s">
        <v>14387</v>
      </c>
      <c r="B714" s="4" t="s">
        <v>116</v>
      </c>
      <c r="C714" s="12"/>
      <c r="D714" s="4"/>
      <c r="E714" s="4"/>
      <c r="F714" s="4"/>
      <c r="G714" s="4"/>
      <c r="H714" s="4"/>
      <c r="I714" s="5" t="s">
        <v>29142</v>
      </c>
      <c r="J714" s="5" t="s">
        <v>2025</v>
      </c>
      <c r="K714" s="5" t="s">
        <v>59</v>
      </c>
      <c r="L714" s="5" t="s">
        <v>4181</v>
      </c>
      <c r="M714" s="5" t="s">
        <v>10563</v>
      </c>
      <c r="N714" s="5" t="s">
        <v>335</v>
      </c>
      <c r="O714" s="5" t="s">
        <v>29143</v>
      </c>
      <c r="P714" s="5" t="s">
        <v>20804</v>
      </c>
      <c r="Q714" s="5">
        <v>0.842</v>
      </c>
      <c r="R714" s="25">
        <f t="shared" si="11"/>
        <v>0.842</v>
      </c>
      <c r="S714" s="30" t="s">
        <v>29144</v>
      </c>
      <c r="T714" s="30" t="s">
        <v>5400</v>
      </c>
      <c r="U714" s="30" t="s">
        <v>335</v>
      </c>
      <c r="V714" s="5" t="s">
        <v>278</v>
      </c>
      <c r="W714" s="28"/>
      <c r="X714" s="29">
        <v>0.4675</v>
      </c>
      <c r="Z714" s="29">
        <v>978.51</v>
      </c>
      <c r="AA714" s="29">
        <v>12.2266</v>
      </c>
      <c r="AB714" s="29">
        <v>24.5924</v>
      </c>
      <c r="AC714" s="29">
        <v>16.6069</v>
      </c>
    </row>
    <row r="715" spans="1:29">
      <c r="A715" s="13" t="s">
        <v>14393</v>
      </c>
      <c r="B715" s="4" t="s">
        <v>1088</v>
      </c>
      <c r="C715" s="12"/>
      <c r="D715" s="4"/>
      <c r="E715" s="4"/>
      <c r="F715" s="4"/>
      <c r="G715" s="4"/>
      <c r="H715" s="4"/>
      <c r="I715" s="5" t="s">
        <v>29145</v>
      </c>
      <c r="J715" s="5" t="s">
        <v>2065</v>
      </c>
      <c r="K715" s="5" t="s">
        <v>352</v>
      </c>
      <c r="L715" s="5" t="s">
        <v>1913</v>
      </c>
      <c r="M715" s="5" t="s">
        <v>18340</v>
      </c>
      <c r="N715" s="5" t="s">
        <v>199</v>
      </c>
      <c r="O715" s="5" t="s">
        <v>6529</v>
      </c>
      <c r="P715" s="5" t="s">
        <v>4309</v>
      </c>
      <c r="Q715" s="5">
        <v>0.916</v>
      </c>
      <c r="R715" s="25">
        <f t="shared" si="11"/>
        <v>0.916</v>
      </c>
      <c r="S715" s="30" t="s">
        <v>17738</v>
      </c>
      <c r="T715" s="30" t="s">
        <v>1049</v>
      </c>
      <c r="U715" s="30" t="s">
        <v>935</v>
      </c>
      <c r="V715" s="5" t="s">
        <v>278</v>
      </c>
      <c r="W715" s="28"/>
      <c r="X715" s="29">
        <v>0.5017</v>
      </c>
      <c r="Z715" s="29">
        <v>978.2194</v>
      </c>
      <c r="AA715" s="29">
        <v>11.4488</v>
      </c>
      <c r="AB715" s="29">
        <v>26.7417</v>
      </c>
      <c r="AC715" s="29">
        <v>299.38</v>
      </c>
    </row>
    <row r="716" spans="1:29">
      <c r="A716" s="13" t="s">
        <v>14397</v>
      </c>
      <c r="B716" s="4" t="s">
        <v>778</v>
      </c>
      <c r="C716" s="12"/>
      <c r="D716" s="4"/>
      <c r="E716" s="4"/>
      <c r="F716" s="4"/>
      <c r="G716" s="4"/>
      <c r="H716" s="4"/>
      <c r="I716" s="5" t="s">
        <v>29146</v>
      </c>
      <c r="J716" s="5" t="s">
        <v>1557</v>
      </c>
      <c r="K716" s="5" t="s">
        <v>501</v>
      </c>
      <c r="L716" s="5" t="s">
        <v>4405</v>
      </c>
      <c r="M716" s="5" t="s">
        <v>19445</v>
      </c>
      <c r="N716" s="5" t="s">
        <v>136</v>
      </c>
      <c r="O716" s="5" t="s">
        <v>29147</v>
      </c>
      <c r="P716" s="5" t="s">
        <v>8435</v>
      </c>
      <c r="Q716" s="5">
        <v>0.918</v>
      </c>
      <c r="R716" s="25">
        <f t="shared" si="11"/>
        <v>0.918</v>
      </c>
      <c r="S716" s="30" t="s">
        <v>29148</v>
      </c>
      <c r="T716" s="30" t="s">
        <v>1521</v>
      </c>
      <c r="U716" s="30" t="s">
        <v>2014</v>
      </c>
      <c r="V716" s="5" t="s">
        <v>9674</v>
      </c>
      <c r="W716" s="28"/>
      <c r="X716" s="29">
        <v>0.634</v>
      </c>
      <c r="Z716" s="29">
        <v>978.3185</v>
      </c>
      <c r="AA716" s="29">
        <v>9.4544</v>
      </c>
      <c r="AB716" s="29">
        <v>30.8308</v>
      </c>
      <c r="AC716" s="29">
        <v>312.5286</v>
      </c>
    </row>
    <row r="717" spans="1:29">
      <c r="A717" s="13" t="s">
        <v>14403</v>
      </c>
      <c r="B717" s="4" t="s">
        <v>940</v>
      </c>
      <c r="C717" s="12"/>
      <c r="D717" s="4"/>
      <c r="E717" s="4"/>
      <c r="F717" s="4"/>
      <c r="G717" s="4"/>
      <c r="H717" s="4"/>
      <c r="I717" s="5" t="s">
        <v>29149</v>
      </c>
      <c r="J717" s="5" t="s">
        <v>109</v>
      </c>
      <c r="K717" s="5" t="s">
        <v>2386</v>
      </c>
      <c r="L717" s="5" t="s">
        <v>741</v>
      </c>
      <c r="M717" s="5" t="s">
        <v>26953</v>
      </c>
      <c r="N717" s="5" t="s">
        <v>136</v>
      </c>
      <c r="O717" s="5" t="s">
        <v>21732</v>
      </c>
      <c r="P717" s="5" t="s">
        <v>29150</v>
      </c>
      <c r="Q717" s="5">
        <v>0.929</v>
      </c>
      <c r="R717" s="25">
        <f t="shared" si="11"/>
        <v>0.929</v>
      </c>
      <c r="S717" s="30" t="s">
        <v>18753</v>
      </c>
      <c r="T717" s="30" t="s">
        <v>6053</v>
      </c>
      <c r="U717" s="30" t="s">
        <v>335</v>
      </c>
      <c r="V717" s="5" t="s">
        <v>403</v>
      </c>
      <c r="W717" s="28"/>
      <c r="X717" s="29">
        <v>0.506</v>
      </c>
      <c r="Z717" s="29">
        <v>978.744</v>
      </c>
      <c r="AA717" s="29">
        <v>6.8001</v>
      </c>
      <c r="AB717" s="29">
        <v>38.5393</v>
      </c>
      <c r="AC717" s="29">
        <v>350.2948</v>
      </c>
    </row>
    <row r="718" spans="1:29">
      <c r="A718" s="13" t="s">
        <v>14409</v>
      </c>
      <c r="B718" s="4" t="s">
        <v>28</v>
      </c>
      <c r="C718" s="12"/>
      <c r="D718" s="4"/>
      <c r="E718" s="4"/>
      <c r="F718" s="4"/>
      <c r="G718" s="4"/>
      <c r="H718" s="4"/>
      <c r="I718" s="5" t="s">
        <v>29151</v>
      </c>
      <c r="J718" s="5" t="s">
        <v>2132</v>
      </c>
      <c r="K718" s="5" t="s">
        <v>125</v>
      </c>
      <c r="L718" s="5" t="s">
        <v>2257</v>
      </c>
      <c r="M718" s="5" t="s">
        <v>26436</v>
      </c>
      <c r="N718" s="5" t="s">
        <v>136</v>
      </c>
      <c r="O718" s="5" t="s">
        <v>22322</v>
      </c>
      <c r="P718" s="5" t="s">
        <v>29152</v>
      </c>
      <c r="Q718" s="5">
        <v>0.932</v>
      </c>
      <c r="R718" s="25">
        <f t="shared" si="11"/>
        <v>0.932</v>
      </c>
      <c r="S718" s="30" t="s">
        <v>14888</v>
      </c>
      <c r="T718" s="30" t="s">
        <v>2946</v>
      </c>
      <c r="U718" s="30" t="s">
        <v>151</v>
      </c>
      <c r="V718" s="5" t="s">
        <v>1988</v>
      </c>
      <c r="W718" s="28"/>
      <c r="X718" s="29">
        <v>0.9287</v>
      </c>
      <c r="Z718" s="29">
        <v>979.0667</v>
      </c>
      <c r="AA718" s="29">
        <v>5.4983</v>
      </c>
      <c r="AB718" s="29">
        <v>43.2432</v>
      </c>
      <c r="AC718" s="29">
        <v>333.4138</v>
      </c>
    </row>
    <row r="719" spans="1:29">
      <c r="A719" s="13" t="s">
        <v>14415</v>
      </c>
      <c r="B719" s="4" t="s">
        <v>206</v>
      </c>
      <c r="C719" s="12"/>
      <c r="D719" s="4"/>
      <c r="E719" s="4"/>
      <c r="F719" s="4"/>
      <c r="G719" s="4"/>
      <c r="H719" s="4"/>
      <c r="I719" s="5" t="s">
        <v>29153</v>
      </c>
      <c r="J719" s="5" t="s">
        <v>280</v>
      </c>
      <c r="K719" s="5" t="s">
        <v>1094</v>
      </c>
      <c r="L719" s="5" t="s">
        <v>1466</v>
      </c>
      <c r="M719" s="5" t="s">
        <v>18419</v>
      </c>
      <c r="N719" s="5" t="s">
        <v>2192</v>
      </c>
      <c r="O719" s="5" t="s">
        <v>29154</v>
      </c>
      <c r="P719" s="5" t="s">
        <v>5762</v>
      </c>
      <c r="Q719" s="5">
        <v>1.064</v>
      </c>
      <c r="R719" s="25">
        <f t="shared" si="11"/>
        <v>1.064</v>
      </c>
      <c r="S719" s="30" t="s">
        <v>24901</v>
      </c>
      <c r="T719" s="30" t="s">
        <v>5168</v>
      </c>
      <c r="U719" s="30" t="s">
        <v>2025</v>
      </c>
      <c r="V719" s="5" t="s">
        <v>497</v>
      </c>
      <c r="W719" s="28"/>
      <c r="X719" s="29">
        <v>1.6826</v>
      </c>
      <c r="Z719" s="29">
        <v>979.3008</v>
      </c>
      <c r="AA719" s="29">
        <v>3.6416</v>
      </c>
      <c r="AB719" s="29">
        <v>47.9966</v>
      </c>
      <c r="AC719" s="29">
        <v>342.1639</v>
      </c>
    </row>
    <row r="720" spans="1:29">
      <c r="A720" s="13" t="s">
        <v>14420</v>
      </c>
      <c r="B720" s="4" t="s">
        <v>316</v>
      </c>
      <c r="C720" s="12"/>
      <c r="D720" s="4"/>
      <c r="E720" s="4"/>
      <c r="F720" s="4"/>
      <c r="G720" s="4"/>
      <c r="H720" s="4"/>
      <c r="I720" s="5" t="s">
        <v>29155</v>
      </c>
      <c r="J720" s="5" t="s">
        <v>2843</v>
      </c>
      <c r="K720" s="5" t="s">
        <v>5572</v>
      </c>
      <c r="L720" s="5" t="s">
        <v>11722</v>
      </c>
      <c r="M720" s="5" t="s">
        <v>20993</v>
      </c>
      <c r="N720" s="5" t="s">
        <v>1081</v>
      </c>
      <c r="O720" s="5" t="s">
        <v>5203</v>
      </c>
      <c r="P720" s="5" t="s">
        <v>8644</v>
      </c>
      <c r="Q720" s="5">
        <v>1.249</v>
      </c>
      <c r="R720" s="25">
        <f t="shared" si="11"/>
        <v>1.249</v>
      </c>
      <c r="S720" s="30" t="s">
        <v>25701</v>
      </c>
      <c r="T720" s="30" t="s">
        <v>235</v>
      </c>
      <c r="U720" s="30" t="s">
        <v>199</v>
      </c>
      <c r="V720" s="5" t="s">
        <v>528</v>
      </c>
      <c r="W720" s="28"/>
      <c r="X720" s="29">
        <v>0.9353</v>
      </c>
      <c r="Z720" s="29">
        <v>979.6292</v>
      </c>
      <c r="AA720" s="29">
        <v>3.8765</v>
      </c>
      <c r="AB720" s="29">
        <v>45.1568</v>
      </c>
      <c r="AC720" s="29">
        <v>315.4965</v>
      </c>
    </row>
    <row r="721" spans="1:29">
      <c r="A721" s="13" t="s">
        <v>14424</v>
      </c>
      <c r="B721" s="4" t="s">
        <v>300</v>
      </c>
      <c r="C721" s="12"/>
      <c r="D721" s="4"/>
      <c r="E721" s="4"/>
      <c r="F721" s="4"/>
      <c r="G721" s="4"/>
      <c r="H721" s="4"/>
      <c r="I721" s="5" t="s">
        <v>29156</v>
      </c>
      <c r="J721" s="5" t="s">
        <v>2583</v>
      </c>
      <c r="K721" s="5" t="s">
        <v>281</v>
      </c>
      <c r="L721" s="5" t="s">
        <v>7865</v>
      </c>
      <c r="M721" s="5" t="s">
        <v>20987</v>
      </c>
      <c r="N721" s="5" t="s">
        <v>1985</v>
      </c>
      <c r="O721" s="5" t="s">
        <v>21052</v>
      </c>
      <c r="P721" s="5" t="s">
        <v>29157</v>
      </c>
      <c r="Q721" s="5">
        <v>1.147</v>
      </c>
      <c r="R721" s="25">
        <f t="shared" si="11"/>
        <v>1.147</v>
      </c>
      <c r="S721" s="30" t="s">
        <v>17462</v>
      </c>
      <c r="T721" s="30" t="s">
        <v>1200</v>
      </c>
      <c r="U721" s="30" t="s">
        <v>2802</v>
      </c>
      <c r="V721" s="5" t="s">
        <v>1489</v>
      </c>
      <c r="W721" s="28"/>
      <c r="X721" s="29">
        <v>0.8432</v>
      </c>
      <c r="Z721" s="29">
        <v>979.7891</v>
      </c>
      <c r="AA721" s="29">
        <v>3.2266</v>
      </c>
      <c r="AB721" s="29">
        <v>48.2842</v>
      </c>
      <c r="AC721" s="29">
        <v>312.5657</v>
      </c>
    </row>
    <row r="722" spans="1:29">
      <c r="A722" s="13" t="s">
        <v>14430</v>
      </c>
      <c r="B722" s="4" t="s">
        <v>4306</v>
      </c>
      <c r="C722" s="12"/>
      <c r="D722" s="4"/>
      <c r="E722" s="4"/>
      <c r="F722" s="4"/>
      <c r="G722" s="4"/>
      <c r="H722" s="4"/>
      <c r="I722" s="5" t="s">
        <v>29158</v>
      </c>
      <c r="J722" s="5" t="s">
        <v>3897</v>
      </c>
      <c r="K722" s="5" t="s">
        <v>1084</v>
      </c>
      <c r="L722" s="5" t="s">
        <v>1452</v>
      </c>
      <c r="M722" s="5" t="s">
        <v>25612</v>
      </c>
      <c r="N722" s="5" t="s">
        <v>2386</v>
      </c>
      <c r="O722" s="5" t="s">
        <v>3748</v>
      </c>
      <c r="P722" s="5" t="s">
        <v>29159</v>
      </c>
      <c r="Q722" s="5">
        <v>1.306</v>
      </c>
      <c r="R722" s="25">
        <f t="shared" si="11"/>
        <v>1.306</v>
      </c>
      <c r="S722" s="30" t="s">
        <v>29160</v>
      </c>
      <c r="T722" s="30" t="s">
        <v>1963</v>
      </c>
      <c r="U722" s="30" t="s">
        <v>2150</v>
      </c>
      <c r="V722" s="5" t="s">
        <v>582</v>
      </c>
      <c r="W722" s="28"/>
      <c r="X722" s="29">
        <v>1.1508</v>
      </c>
      <c r="Z722" s="29">
        <v>979.7</v>
      </c>
      <c r="AA722" s="29">
        <v>2.2641</v>
      </c>
      <c r="AB722" s="29">
        <v>49.2343</v>
      </c>
      <c r="AC722" s="29">
        <v>334.6903</v>
      </c>
    </row>
    <row r="723" spans="1:29">
      <c r="A723" s="13" t="s">
        <v>14437</v>
      </c>
      <c r="B723" s="4" t="s">
        <v>571</v>
      </c>
      <c r="C723" s="12"/>
      <c r="D723" s="4"/>
      <c r="E723" s="4"/>
      <c r="F723" s="4"/>
      <c r="G723" s="4"/>
      <c r="H723" s="4"/>
      <c r="I723" s="5" t="s">
        <v>29161</v>
      </c>
      <c r="J723" s="5" t="s">
        <v>1710</v>
      </c>
      <c r="K723" s="5" t="s">
        <v>977</v>
      </c>
      <c r="L723" s="5" t="s">
        <v>7102</v>
      </c>
      <c r="M723" s="5" t="s">
        <v>17791</v>
      </c>
      <c r="N723" s="5" t="s">
        <v>2150</v>
      </c>
      <c r="O723" s="5" t="s">
        <v>29162</v>
      </c>
      <c r="P723" s="5" t="s">
        <v>21116</v>
      </c>
      <c r="Q723" s="5">
        <v>1.146</v>
      </c>
      <c r="R723" s="25">
        <f t="shared" si="11"/>
        <v>1.146</v>
      </c>
      <c r="S723" s="30" t="s">
        <v>29163</v>
      </c>
      <c r="T723" s="30" t="s">
        <v>675</v>
      </c>
      <c r="U723" s="30" t="s">
        <v>2014</v>
      </c>
      <c r="V723" s="5" t="s">
        <v>582</v>
      </c>
      <c r="W723" s="28"/>
      <c r="X723" s="29">
        <v>0.7828</v>
      </c>
      <c r="Z723" s="29">
        <v>979.585</v>
      </c>
      <c r="AA723" s="29">
        <v>3.0416</v>
      </c>
      <c r="AB723" s="29">
        <v>46.9867</v>
      </c>
      <c r="AC723" s="29">
        <v>309.1628</v>
      </c>
    </row>
    <row r="724" spans="1:29">
      <c r="A724" s="13" t="s">
        <v>14443</v>
      </c>
      <c r="B724" s="4" t="s">
        <v>131</v>
      </c>
      <c r="C724" s="12"/>
      <c r="D724" s="4"/>
      <c r="E724" s="4"/>
      <c r="F724" s="4"/>
      <c r="G724" s="4"/>
      <c r="H724" s="4"/>
      <c r="I724" s="5" t="s">
        <v>29164</v>
      </c>
      <c r="J724" s="5" t="s">
        <v>912</v>
      </c>
      <c r="K724" s="5" t="s">
        <v>2117</v>
      </c>
      <c r="L724" s="5" t="s">
        <v>1455</v>
      </c>
      <c r="M724" s="5" t="s">
        <v>17998</v>
      </c>
      <c r="N724" s="5" t="s">
        <v>2025</v>
      </c>
      <c r="O724" s="5" t="s">
        <v>23182</v>
      </c>
      <c r="P724" s="5" t="s">
        <v>6085</v>
      </c>
      <c r="Q724" s="5">
        <v>0.9</v>
      </c>
      <c r="R724" s="25">
        <f t="shared" si="11"/>
        <v>0.9</v>
      </c>
      <c r="S724" s="30" t="s">
        <v>14261</v>
      </c>
      <c r="T724" s="30" t="s">
        <v>1557</v>
      </c>
      <c r="U724" s="30" t="s">
        <v>2183</v>
      </c>
      <c r="V724" s="5" t="s">
        <v>270</v>
      </c>
      <c r="W724" s="28"/>
      <c r="X724" s="29">
        <v>1.0851</v>
      </c>
      <c r="Z724" s="29">
        <v>979.4749</v>
      </c>
      <c r="AA724" s="29">
        <v>2.6534</v>
      </c>
      <c r="AB724" s="29">
        <v>47.9659</v>
      </c>
      <c r="AC724" s="29">
        <v>319.8934</v>
      </c>
    </row>
    <row r="725" spans="1:29">
      <c r="A725" s="13" t="s">
        <v>14451</v>
      </c>
      <c r="B725" s="4" t="s">
        <v>158</v>
      </c>
      <c r="C725" s="12"/>
      <c r="D725" s="4"/>
      <c r="E725" s="4"/>
      <c r="F725" s="4"/>
      <c r="G725" s="4"/>
      <c r="H725" s="4"/>
      <c r="I725" s="5" t="s">
        <v>29165</v>
      </c>
      <c r="J725" s="5" t="s">
        <v>786</v>
      </c>
      <c r="K725" s="5" t="s">
        <v>43</v>
      </c>
      <c r="L725" s="5" t="s">
        <v>3832</v>
      </c>
      <c r="M725" s="5" t="s">
        <v>9936</v>
      </c>
      <c r="N725" s="5" t="s">
        <v>2040</v>
      </c>
      <c r="O725" s="5" t="s">
        <v>10579</v>
      </c>
      <c r="P725" s="5" t="s">
        <v>21075</v>
      </c>
      <c r="Q725" s="5">
        <v>0.875</v>
      </c>
      <c r="R725" s="25">
        <f t="shared" si="11"/>
        <v>0.875</v>
      </c>
      <c r="S725" s="30" t="s">
        <v>29166</v>
      </c>
      <c r="T725" s="30" t="s">
        <v>307</v>
      </c>
      <c r="U725" s="30" t="s">
        <v>55</v>
      </c>
      <c r="V725" s="5" t="s">
        <v>3386</v>
      </c>
      <c r="W725" s="28"/>
      <c r="X725" s="29">
        <v>1.3574</v>
      </c>
      <c r="Z725" s="29">
        <v>979.2634</v>
      </c>
      <c r="AA725" s="29">
        <v>1.871</v>
      </c>
      <c r="AB725" s="29">
        <v>50.3741</v>
      </c>
      <c r="AC725" s="29">
        <v>6.8719</v>
      </c>
    </row>
    <row r="726" spans="1:29">
      <c r="A726" s="13" t="s">
        <v>14457</v>
      </c>
      <c r="B726" s="4" t="s">
        <v>82</v>
      </c>
      <c r="C726" s="12"/>
      <c r="D726" s="4"/>
      <c r="E726" s="4"/>
      <c r="F726" s="4"/>
      <c r="G726" s="4"/>
      <c r="H726" s="4"/>
      <c r="I726" s="5" t="s">
        <v>29167</v>
      </c>
      <c r="J726" s="5" t="s">
        <v>1626</v>
      </c>
      <c r="K726" s="5" t="s">
        <v>498</v>
      </c>
      <c r="L726" s="5" t="s">
        <v>280</v>
      </c>
      <c r="M726" s="5" t="s">
        <v>18733</v>
      </c>
      <c r="N726" s="5" t="s">
        <v>2150</v>
      </c>
      <c r="O726" s="5" t="s">
        <v>180</v>
      </c>
      <c r="P726" s="5" t="s">
        <v>29168</v>
      </c>
      <c r="Q726" s="5">
        <v>0.8</v>
      </c>
      <c r="R726" s="25">
        <f t="shared" si="11"/>
        <v>0.8</v>
      </c>
      <c r="S726" s="30" t="s">
        <v>14459</v>
      </c>
      <c r="T726" s="30" t="s">
        <v>1557</v>
      </c>
      <c r="U726" s="30" t="s">
        <v>167</v>
      </c>
      <c r="V726" s="5" t="s">
        <v>1986</v>
      </c>
      <c r="W726" s="28"/>
      <c r="X726" s="29">
        <v>1.3295</v>
      </c>
      <c r="Z726" s="29">
        <v>979.0142</v>
      </c>
      <c r="AA726" s="29">
        <v>1.7534</v>
      </c>
      <c r="AB726" s="29">
        <v>51.3</v>
      </c>
      <c r="AC726" s="29">
        <v>354.893</v>
      </c>
    </row>
    <row r="727" spans="1:29">
      <c r="A727" s="13" t="s">
        <v>14463</v>
      </c>
      <c r="B727" s="4" t="s">
        <v>112</v>
      </c>
      <c r="C727" s="12"/>
      <c r="D727" s="4"/>
      <c r="E727" s="4"/>
      <c r="F727" s="4"/>
      <c r="G727" s="4"/>
      <c r="H727" s="4"/>
      <c r="I727" s="5" t="s">
        <v>29169</v>
      </c>
      <c r="J727" s="5" t="s">
        <v>3784</v>
      </c>
      <c r="K727" s="5" t="s">
        <v>171</v>
      </c>
      <c r="L727" s="5" t="s">
        <v>3416</v>
      </c>
      <c r="M727" s="5" t="s">
        <v>20528</v>
      </c>
      <c r="N727" s="5" t="s">
        <v>2183</v>
      </c>
      <c r="O727" s="5" t="s">
        <v>29170</v>
      </c>
      <c r="P727" s="5" t="s">
        <v>21868</v>
      </c>
      <c r="Q727" s="5">
        <v>0.881</v>
      </c>
      <c r="R727" s="25">
        <f t="shared" si="11"/>
        <v>0.881</v>
      </c>
      <c r="S727" s="30" t="s">
        <v>29171</v>
      </c>
      <c r="T727" s="30" t="s">
        <v>431</v>
      </c>
      <c r="U727" s="30" t="s">
        <v>2025</v>
      </c>
      <c r="V727" s="5" t="s">
        <v>5564</v>
      </c>
      <c r="W727" s="28"/>
      <c r="X727" s="29">
        <v>1.4353</v>
      </c>
      <c r="Z727" s="29">
        <v>978.9167</v>
      </c>
      <c r="AA727" s="29">
        <v>0.5409</v>
      </c>
      <c r="AB727" s="29">
        <v>56.7633</v>
      </c>
      <c r="AC727" s="29">
        <v>346.8158</v>
      </c>
    </row>
    <row r="728" spans="1:29">
      <c r="A728" s="13" t="s">
        <v>14469</v>
      </c>
      <c r="B728" s="4" t="s">
        <v>63</v>
      </c>
      <c r="C728" s="12"/>
      <c r="D728" s="4"/>
      <c r="E728" s="4"/>
      <c r="F728" s="4"/>
      <c r="G728" s="4"/>
      <c r="H728" s="4"/>
      <c r="I728" s="5" t="s">
        <v>8691</v>
      </c>
      <c r="J728" s="5" t="s">
        <v>924</v>
      </c>
      <c r="K728" s="5" t="s">
        <v>202</v>
      </c>
      <c r="L728" s="5" t="s">
        <v>1521</v>
      </c>
      <c r="M728" s="5" t="s">
        <v>29172</v>
      </c>
      <c r="N728" s="5" t="s">
        <v>335</v>
      </c>
      <c r="O728" s="5" t="s">
        <v>29173</v>
      </c>
      <c r="P728" s="5" t="s">
        <v>13169</v>
      </c>
      <c r="Q728" s="5">
        <v>0.819</v>
      </c>
      <c r="R728" s="25">
        <f t="shared" si="11"/>
        <v>0.819</v>
      </c>
      <c r="S728" s="30" t="s">
        <v>29174</v>
      </c>
      <c r="T728" s="30" t="s">
        <v>292</v>
      </c>
      <c r="U728" s="30" t="s">
        <v>248</v>
      </c>
      <c r="V728" s="5" t="s">
        <v>1584</v>
      </c>
      <c r="W728" s="28"/>
      <c r="X728" s="29">
        <v>1.6391</v>
      </c>
      <c r="Z728" s="29">
        <v>979.2417</v>
      </c>
      <c r="AA728" s="29">
        <v>-8.0401</v>
      </c>
      <c r="AB728" s="29">
        <v>56.8501</v>
      </c>
      <c r="AC728" s="29">
        <v>3.7006</v>
      </c>
    </row>
    <row r="729" spans="1:29">
      <c r="A729" s="13" t="s">
        <v>14474</v>
      </c>
      <c r="B729" s="4" t="s">
        <v>80</v>
      </c>
      <c r="C729" s="12"/>
      <c r="D729" s="4"/>
      <c r="E729" s="4"/>
      <c r="F729" s="4"/>
      <c r="G729" s="4"/>
      <c r="H729" s="4"/>
      <c r="I729" s="5" t="s">
        <v>29175</v>
      </c>
      <c r="J729" s="5" t="s">
        <v>870</v>
      </c>
      <c r="K729" s="5" t="s">
        <v>151</v>
      </c>
      <c r="L729" s="5" t="s">
        <v>4210</v>
      </c>
      <c r="M729" s="5" t="s">
        <v>29176</v>
      </c>
      <c r="N729" s="5" t="s">
        <v>1996</v>
      </c>
      <c r="O729" s="5" t="s">
        <v>27039</v>
      </c>
      <c r="P729" s="5" t="s">
        <v>25918</v>
      </c>
      <c r="Q729" s="5">
        <v>0.876</v>
      </c>
      <c r="R729" s="25">
        <f t="shared" si="11"/>
        <v>0.876</v>
      </c>
      <c r="S729" s="30" t="s">
        <v>29177</v>
      </c>
      <c r="T729" s="30" t="s">
        <v>2142</v>
      </c>
      <c r="U729" s="30" t="s">
        <v>199</v>
      </c>
      <c r="V729" s="5" t="s">
        <v>1734</v>
      </c>
      <c r="W729" s="28"/>
      <c r="X729" s="29">
        <v>2.2734</v>
      </c>
      <c r="Z729" s="29">
        <v>979.9158</v>
      </c>
      <c r="AA729" s="29" t="s">
        <v>269</v>
      </c>
      <c r="AB729" s="29">
        <v>60.5916</v>
      </c>
      <c r="AC729" s="29">
        <v>356.68</v>
      </c>
    </row>
    <row r="730" spans="1:29">
      <c r="A730" s="13" t="s">
        <v>14480</v>
      </c>
      <c r="B730" s="4" t="s">
        <v>63</v>
      </c>
      <c r="C730" s="12"/>
      <c r="D730" s="4"/>
      <c r="E730" s="4"/>
      <c r="F730" s="4"/>
      <c r="G730" s="4"/>
      <c r="H730" s="4"/>
      <c r="I730" s="5" t="s">
        <v>29178</v>
      </c>
      <c r="J730" s="5" t="s">
        <v>292</v>
      </c>
      <c r="K730" s="5" t="s">
        <v>310</v>
      </c>
      <c r="L730" s="5" t="s">
        <v>3940</v>
      </c>
      <c r="M730" s="5" t="s">
        <v>17207</v>
      </c>
      <c r="N730" s="5" t="s">
        <v>39</v>
      </c>
      <c r="O730" s="5" t="s">
        <v>18765</v>
      </c>
      <c r="P730" s="5" t="s">
        <v>29179</v>
      </c>
      <c r="Q730" s="5">
        <v>0.833</v>
      </c>
      <c r="R730" s="25">
        <f t="shared" si="11"/>
        <v>0.833</v>
      </c>
      <c r="S730" s="30" t="s">
        <v>29180</v>
      </c>
      <c r="T730" s="30" t="s">
        <v>5868</v>
      </c>
      <c r="U730" s="30" t="s">
        <v>39</v>
      </c>
      <c r="V730" s="5" t="s">
        <v>4905</v>
      </c>
      <c r="W730" s="28"/>
      <c r="X730" s="29">
        <v>1.0272</v>
      </c>
      <c r="Z730" s="29">
        <v>980.6576</v>
      </c>
      <c r="AA730" s="29" t="s">
        <v>269</v>
      </c>
      <c r="AB730" s="29">
        <v>59.7225</v>
      </c>
      <c r="AC730" s="29">
        <v>346.0989</v>
      </c>
    </row>
    <row r="731" spans="1:29">
      <c r="A731" s="13" t="s">
        <v>14484</v>
      </c>
      <c r="B731" s="4" t="s">
        <v>940</v>
      </c>
      <c r="C731" s="12"/>
      <c r="D731" s="4"/>
      <c r="E731" s="4"/>
      <c r="F731" s="4"/>
      <c r="G731" s="4"/>
      <c r="H731" s="4"/>
      <c r="I731" s="5" t="s">
        <v>29181</v>
      </c>
      <c r="J731" s="5" t="s">
        <v>1995</v>
      </c>
      <c r="K731" s="5" t="s">
        <v>2168</v>
      </c>
      <c r="L731" s="5" t="s">
        <v>268</v>
      </c>
      <c r="M731" s="5" t="s">
        <v>16390</v>
      </c>
      <c r="N731" s="5" t="s">
        <v>2040</v>
      </c>
      <c r="O731" s="5" t="s">
        <v>29182</v>
      </c>
      <c r="P731" s="5" t="s">
        <v>18546</v>
      </c>
      <c r="Q731" s="5">
        <v>0.584</v>
      </c>
      <c r="R731" s="25">
        <f t="shared" si="11"/>
        <v>0.584</v>
      </c>
      <c r="S731" s="30" t="s">
        <v>29183</v>
      </c>
      <c r="T731" s="30" t="s">
        <v>295</v>
      </c>
      <c r="U731" s="30" t="s">
        <v>335</v>
      </c>
      <c r="V731" s="5" t="s">
        <v>4024</v>
      </c>
      <c r="W731" s="28"/>
      <c r="X731" s="29">
        <v>0.5796</v>
      </c>
      <c r="Z731" s="29">
        <v>981.155</v>
      </c>
      <c r="AA731" s="29">
        <v>1.2767</v>
      </c>
      <c r="AB731" s="29">
        <v>57.2768</v>
      </c>
      <c r="AC731" s="29">
        <v>172.1084</v>
      </c>
    </row>
    <row r="732" spans="1:29">
      <c r="A732" s="13" t="s">
        <v>14491</v>
      </c>
      <c r="B732" s="4" t="s">
        <v>80</v>
      </c>
      <c r="C732" s="12"/>
      <c r="D732" s="4"/>
      <c r="E732" s="4"/>
      <c r="F732" s="4"/>
      <c r="G732" s="4"/>
      <c r="H732" s="4"/>
      <c r="I732" s="5" t="s">
        <v>29184</v>
      </c>
      <c r="J732" s="5" t="s">
        <v>280</v>
      </c>
      <c r="K732" s="5" t="s">
        <v>1996</v>
      </c>
      <c r="L732" s="5" t="s">
        <v>3194</v>
      </c>
      <c r="M732" s="5" t="s">
        <v>29185</v>
      </c>
      <c r="N732" s="5" t="s">
        <v>1985</v>
      </c>
      <c r="O732" s="5" t="s">
        <v>27684</v>
      </c>
      <c r="P732" s="5" t="s">
        <v>29186</v>
      </c>
      <c r="Q732" s="5">
        <v>0.179</v>
      </c>
      <c r="R732" s="25">
        <f t="shared" si="11"/>
        <v>0.179</v>
      </c>
      <c r="S732" s="30" t="s">
        <v>23951</v>
      </c>
      <c r="T732" s="30" t="s">
        <v>3627</v>
      </c>
      <c r="U732" s="30" t="s">
        <v>1996</v>
      </c>
      <c r="V732" s="5" t="s">
        <v>1892</v>
      </c>
      <c r="W732" s="28"/>
      <c r="X732" s="29">
        <v>1.2528</v>
      </c>
      <c r="Z732" s="29">
        <v>981.2824</v>
      </c>
      <c r="AA732" s="29">
        <v>2.4583</v>
      </c>
      <c r="AB732" s="29">
        <v>52.575</v>
      </c>
      <c r="AC732" s="29">
        <v>165.827</v>
      </c>
    </row>
    <row r="733" spans="1:29">
      <c r="A733" s="13" t="s">
        <v>14498</v>
      </c>
      <c r="B733" s="4" t="s">
        <v>940</v>
      </c>
      <c r="C733" s="12"/>
      <c r="D733" s="4"/>
      <c r="E733" s="4"/>
      <c r="F733" s="4"/>
      <c r="G733" s="4"/>
      <c r="H733" s="4"/>
      <c r="I733" s="5" t="s">
        <v>20977</v>
      </c>
      <c r="J733" s="5" t="s">
        <v>367</v>
      </c>
      <c r="K733" s="5" t="s">
        <v>1453</v>
      </c>
      <c r="L733" s="5" t="s">
        <v>745</v>
      </c>
      <c r="M733" s="5" t="s">
        <v>29187</v>
      </c>
      <c r="N733" s="5" t="s">
        <v>335</v>
      </c>
      <c r="O733" s="5" t="s">
        <v>18662</v>
      </c>
      <c r="P733" s="5" t="s">
        <v>14031</v>
      </c>
      <c r="Q733" s="5">
        <v>0.025</v>
      </c>
      <c r="R733" s="25">
        <f t="shared" si="11"/>
        <v>0.025</v>
      </c>
      <c r="S733" s="30" t="s">
        <v>29188</v>
      </c>
      <c r="T733" s="30" t="s">
        <v>3636</v>
      </c>
      <c r="U733" s="30" t="s">
        <v>2025</v>
      </c>
      <c r="V733" s="5" t="s">
        <v>8234</v>
      </c>
      <c r="W733" s="28"/>
      <c r="X733" s="29">
        <v>1.2677</v>
      </c>
      <c r="Z733" s="29">
        <v>980.8783</v>
      </c>
      <c r="AA733" s="29">
        <v>5.64</v>
      </c>
      <c r="AB733" s="29">
        <v>43.22</v>
      </c>
      <c r="AC733" s="29">
        <v>155.7697</v>
      </c>
    </row>
    <row r="734" spans="1:29">
      <c r="A734" s="13" t="s">
        <v>14503</v>
      </c>
      <c r="B734" s="4" t="s">
        <v>1088</v>
      </c>
      <c r="C734" s="12"/>
      <c r="D734" s="4"/>
      <c r="E734" s="4"/>
      <c r="F734" s="4"/>
      <c r="G734" s="4"/>
      <c r="H734" s="4"/>
      <c r="I734" s="5" t="s">
        <v>269</v>
      </c>
      <c r="J734" s="5" t="s">
        <v>277</v>
      </c>
      <c r="K734" s="5" t="s">
        <v>687</v>
      </c>
      <c r="L734" s="5" t="s">
        <v>6105</v>
      </c>
      <c r="M734" s="5" t="s">
        <v>29189</v>
      </c>
      <c r="N734" s="5" t="s">
        <v>1340</v>
      </c>
      <c r="O734" s="5" t="s">
        <v>4403</v>
      </c>
      <c r="P734" s="5" t="s">
        <v>29190</v>
      </c>
      <c r="Q734" s="5">
        <v>1.287</v>
      </c>
      <c r="R734" s="25">
        <f t="shared" si="11"/>
        <v>1.287</v>
      </c>
      <c r="S734" s="30" t="s">
        <v>5422</v>
      </c>
      <c r="T734" s="30" t="s">
        <v>2011</v>
      </c>
      <c r="U734" s="30" t="s">
        <v>352</v>
      </c>
      <c r="V734" s="5" t="s">
        <v>278</v>
      </c>
      <c r="W734" s="28"/>
      <c r="X734" s="29">
        <v>2.1367</v>
      </c>
      <c r="Z734" s="29">
        <v>979.7758</v>
      </c>
      <c r="AA734" s="29">
        <v>7.0034</v>
      </c>
      <c r="AB734" s="29">
        <v>37.2799</v>
      </c>
      <c r="AC734" s="29">
        <v>167.4678</v>
      </c>
    </row>
    <row r="735" spans="1:29">
      <c r="A735" s="13" t="s">
        <v>14507</v>
      </c>
      <c r="B735" s="4" t="s">
        <v>300</v>
      </c>
      <c r="C735" s="12"/>
      <c r="D735" s="4"/>
      <c r="E735" s="4"/>
      <c r="F735" s="4"/>
      <c r="G735" s="4"/>
      <c r="H735" s="4"/>
      <c r="I735" s="5" t="s">
        <v>29191</v>
      </c>
      <c r="J735" s="5" t="s">
        <v>1706</v>
      </c>
      <c r="K735" s="5" t="s">
        <v>1037</v>
      </c>
      <c r="L735" s="5" t="s">
        <v>5446</v>
      </c>
      <c r="M735" s="5" t="s">
        <v>29192</v>
      </c>
      <c r="N735" s="5" t="s">
        <v>555</v>
      </c>
      <c r="O735" s="5" t="s">
        <v>3772</v>
      </c>
      <c r="P735" s="5" t="s">
        <v>29193</v>
      </c>
      <c r="Q735" s="5">
        <v>0.924</v>
      </c>
      <c r="R735" s="25">
        <f t="shared" si="11"/>
        <v>0.924</v>
      </c>
      <c r="S735" s="30" t="s">
        <v>29194</v>
      </c>
      <c r="T735" s="30" t="s">
        <v>2369</v>
      </c>
      <c r="U735" s="30" t="s">
        <v>1081</v>
      </c>
      <c r="V735" s="5" t="s">
        <v>278</v>
      </c>
      <c r="W735" s="28"/>
      <c r="X735" s="29">
        <v>1.8423</v>
      </c>
      <c r="Z735" s="29">
        <v>978.4307</v>
      </c>
      <c r="AA735" s="29">
        <v>9.1791</v>
      </c>
      <c r="AB735" s="29">
        <v>35.2316</v>
      </c>
      <c r="AC735" s="29">
        <v>164.8854</v>
      </c>
    </row>
    <row r="736" spans="1:29">
      <c r="A736" s="13" t="s">
        <v>14513</v>
      </c>
      <c r="B736" s="4" t="s">
        <v>222</v>
      </c>
      <c r="C736" s="12"/>
      <c r="D736" s="4"/>
      <c r="E736" s="4"/>
      <c r="F736" s="4"/>
      <c r="G736" s="4"/>
      <c r="H736" s="4"/>
      <c r="I736" s="5" t="s">
        <v>29195</v>
      </c>
      <c r="J736" s="5" t="s">
        <v>1200</v>
      </c>
      <c r="K736" s="5" t="s">
        <v>352</v>
      </c>
      <c r="L736" s="5" t="s">
        <v>1132</v>
      </c>
      <c r="M736" s="5" t="s">
        <v>29196</v>
      </c>
      <c r="N736" s="5" t="s">
        <v>39</v>
      </c>
      <c r="O736" s="5" t="s">
        <v>27596</v>
      </c>
      <c r="P736" s="5" t="s">
        <v>29197</v>
      </c>
      <c r="Q736" s="5">
        <v>0.89</v>
      </c>
      <c r="R736" s="25">
        <f t="shared" si="11"/>
        <v>0.89</v>
      </c>
      <c r="S736" s="30" t="s">
        <v>11865</v>
      </c>
      <c r="T736" s="30" t="s">
        <v>3874</v>
      </c>
      <c r="U736" s="30" t="s">
        <v>1996</v>
      </c>
      <c r="V736" s="5" t="s">
        <v>278</v>
      </c>
      <c r="W736" s="28"/>
      <c r="X736" s="29">
        <v>1.2386</v>
      </c>
      <c r="Z736" s="29">
        <v>977.215</v>
      </c>
      <c r="AA736" s="29">
        <v>11.3792</v>
      </c>
      <c r="AB736" s="29">
        <v>30.1617</v>
      </c>
      <c r="AC736" s="29">
        <v>179.2345</v>
      </c>
    </row>
    <row r="737" spans="1:29">
      <c r="A737" s="13" t="s">
        <v>14518</v>
      </c>
      <c r="B737" s="4" t="s">
        <v>940</v>
      </c>
      <c r="C737" s="12"/>
      <c r="D737" s="4"/>
      <c r="E737" s="4"/>
      <c r="F737" s="4"/>
      <c r="G737" s="4"/>
      <c r="H737" s="4"/>
      <c r="I737" s="5" t="s">
        <v>29198</v>
      </c>
      <c r="J737" s="5" t="s">
        <v>1994</v>
      </c>
      <c r="K737" s="5" t="s">
        <v>1081</v>
      </c>
      <c r="L737" s="5" t="s">
        <v>1173</v>
      </c>
      <c r="M737" s="5" t="s">
        <v>27575</v>
      </c>
      <c r="N737" s="5" t="s">
        <v>89</v>
      </c>
      <c r="O737" s="5" t="s">
        <v>11615</v>
      </c>
      <c r="P737" s="5" t="s">
        <v>24598</v>
      </c>
      <c r="Q737" s="5">
        <v>0.615</v>
      </c>
      <c r="R737" s="25">
        <f t="shared" si="11"/>
        <v>0.615</v>
      </c>
      <c r="S737" s="30" t="s">
        <v>17585</v>
      </c>
      <c r="T737" s="30" t="s">
        <v>386</v>
      </c>
      <c r="U737" s="30" t="s">
        <v>335</v>
      </c>
      <c r="V737" s="5" t="s">
        <v>278</v>
      </c>
      <c r="W737" s="28"/>
      <c r="X737" s="29">
        <v>1.109</v>
      </c>
      <c r="Z737" s="29">
        <v>976.5242</v>
      </c>
      <c r="AA737" s="29">
        <v>12.2141</v>
      </c>
      <c r="AB737" s="29">
        <v>28.4191</v>
      </c>
      <c r="AC737" s="29">
        <v>176.8716</v>
      </c>
    </row>
    <row r="738" spans="1:29">
      <c r="A738" s="13" t="s">
        <v>14524</v>
      </c>
      <c r="B738" s="4" t="s">
        <v>64</v>
      </c>
      <c r="C738" s="12"/>
      <c r="D738" s="4"/>
      <c r="E738" s="4"/>
      <c r="F738" s="4"/>
      <c r="G738" s="4"/>
      <c r="H738" s="4"/>
      <c r="I738" s="5" t="s">
        <v>29199</v>
      </c>
      <c r="J738" s="5" t="s">
        <v>92</v>
      </c>
      <c r="K738" s="5" t="s">
        <v>39</v>
      </c>
      <c r="L738" s="5" t="s">
        <v>799</v>
      </c>
      <c r="M738" s="5" t="s">
        <v>29200</v>
      </c>
      <c r="N738" s="5" t="s">
        <v>2150</v>
      </c>
      <c r="O738" s="5" t="s">
        <v>29201</v>
      </c>
      <c r="P738" s="5" t="s">
        <v>19979</v>
      </c>
      <c r="Q738" s="5">
        <v>0.601</v>
      </c>
      <c r="R738" s="25">
        <f t="shared" si="11"/>
        <v>0.601</v>
      </c>
      <c r="S738" s="30" t="s">
        <v>18402</v>
      </c>
      <c r="T738" s="30" t="s">
        <v>3575</v>
      </c>
      <c r="U738" s="30" t="s">
        <v>335</v>
      </c>
      <c r="V738" s="5" t="s">
        <v>278</v>
      </c>
      <c r="W738" s="28"/>
      <c r="X738" s="29">
        <v>1.2064</v>
      </c>
      <c r="Z738" s="29">
        <v>976.3183</v>
      </c>
      <c r="AA738" s="29">
        <v>12.2709</v>
      </c>
      <c r="AB738" s="29">
        <v>27.1692</v>
      </c>
      <c r="AC738" s="29">
        <v>168.3496</v>
      </c>
    </row>
    <row r="739" spans="1:29">
      <c r="A739" s="13" t="s">
        <v>14528</v>
      </c>
      <c r="B739" s="4" t="s">
        <v>189</v>
      </c>
      <c r="C739" s="12"/>
      <c r="D739" s="4"/>
      <c r="E739" s="4"/>
      <c r="F739" s="4"/>
      <c r="G739" s="4"/>
      <c r="H739" s="4"/>
      <c r="I739" s="5" t="s">
        <v>8888</v>
      </c>
      <c r="J739" s="5" t="s">
        <v>251</v>
      </c>
      <c r="K739" s="5" t="s">
        <v>136</v>
      </c>
      <c r="L739" s="5" t="s">
        <v>799</v>
      </c>
      <c r="M739" s="5" t="s">
        <v>11526</v>
      </c>
      <c r="N739" s="5" t="s">
        <v>975</v>
      </c>
      <c r="O739" s="5" t="s">
        <v>18500</v>
      </c>
      <c r="P739" s="5" t="s">
        <v>29202</v>
      </c>
      <c r="Q739" s="5">
        <v>0.663</v>
      </c>
      <c r="R739" s="25">
        <f t="shared" si="11"/>
        <v>0.663</v>
      </c>
      <c r="S739" s="30" t="s">
        <v>29203</v>
      </c>
      <c r="T739" s="30" t="s">
        <v>2123</v>
      </c>
      <c r="U739" s="30" t="s">
        <v>199</v>
      </c>
      <c r="V739" s="5" t="s">
        <v>278</v>
      </c>
      <c r="W739" s="28"/>
      <c r="X739" s="29">
        <v>0.9313</v>
      </c>
      <c r="Z739" s="29">
        <v>976.4941</v>
      </c>
      <c r="AA739" s="29">
        <v>11.2767</v>
      </c>
      <c r="AB739" s="29">
        <v>27.4125</v>
      </c>
      <c r="AC739" s="29">
        <v>174.2054</v>
      </c>
    </row>
    <row r="740" spans="1:29">
      <c r="A740" s="13" t="s">
        <v>14532</v>
      </c>
      <c r="B740" s="4" t="s">
        <v>571</v>
      </c>
      <c r="C740" s="12"/>
      <c r="D740" s="4"/>
      <c r="E740" s="4"/>
      <c r="F740" s="4"/>
      <c r="G740" s="4"/>
      <c r="H740" s="4"/>
      <c r="I740" s="5" t="s">
        <v>29204</v>
      </c>
      <c r="J740" s="5" t="s">
        <v>92</v>
      </c>
      <c r="K740" s="5" t="s">
        <v>122</v>
      </c>
      <c r="L740" s="5" t="s">
        <v>1902</v>
      </c>
      <c r="M740" s="5" t="s">
        <v>29205</v>
      </c>
      <c r="N740" s="5" t="s">
        <v>2245</v>
      </c>
      <c r="O740" s="5" t="s">
        <v>22319</v>
      </c>
      <c r="P740" s="5" t="s">
        <v>21459</v>
      </c>
      <c r="Q740" s="5">
        <v>0.558</v>
      </c>
      <c r="R740" s="25">
        <f t="shared" si="11"/>
        <v>0.558</v>
      </c>
      <c r="S740" s="30" t="s">
        <v>29206</v>
      </c>
      <c r="T740" s="30" t="s">
        <v>3004</v>
      </c>
      <c r="U740" s="30" t="s">
        <v>2025</v>
      </c>
      <c r="V740" s="5" t="s">
        <v>278</v>
      </c>
      <c r="W740" s="28"/>
      <c r="X740" s="29">
        <v>0.7499</v>
      </c>
      <c r="Z740" s="29">
        <v>977.0175</v>
      </c>
      <c r="AA740" s="29">
        <v>10.0309</v>
      </c>
      <c r="AB740" s="29">
        <v>29.7642</v>
      </c>
      <c r="AC740" s="29">
        <v>176.971</v>
      </c>
    </row>
    <row r="741" spans="1:29">
      <c r="A741" s="13" t="s">
        <v>14537</v>
      </c>
      <c r="B741" s="4" t="s">
        <v>285</v>
      </c>
      <c r="C741" s="12"/>
      <c r="D741" s="4"/>
      <c r="E741" s="4"/>
      <c r="F741" s="4"/>
      <c r="G741" s="4"/>
      <c r="H741" s="4"/>
      <c r="I741" s="5" t="s">
        <v>29207</v>
      </c>
      <c r="J741" s="5" t="s">
        <v>185</v>
      </c>
      <c r="K741" s="5" t="s">
        <v>352</v>
      </c>
      <c r="L741" s="5" t="s">
        <v>1146</v>
      </c>
      <c r="M741" s="5" t="s">
        <v>22172</v>
      </c>
      <c r="N741" s="5" t="s">
        <v>935</v>
      </c>
      <c r="O741" s="5" t="s">
        <v>27146</v>
      </c>
      <c r="P741" s="5" t="s">
        <v>18677</v>
      </c>
      <c r="Q741" s="5">
        <v>0.701</v>
      </c>
      <c r="R741" s="25">
        <f t="shared" si="11"/>
        <v>0.701</v>
      </c>
      <c r="S741" s="30" t="s">
        <v>29208</v>
      </c>
      <c r="T741" s="30" t="s">
        <v>1902</v>
      </c>
      <c r="U741" s="30" t="s">
        <v>2183</v>
      </c>
      <c r="V741" s="5" t="s">
        <v>278</v>
      </c>
      <c r="W741" s="28"/>
      <c r="X741" s="29">
        <v>0.519</v>
      </c>
      <c r="Z741" s="29">
        <v>977.9467</v>
      </c>
      <c r="AA741" s="29">
        <v>8.1342</v>
      </c>
      <c r="AB741" s="29">
        <v>38.1299</v>
      </c>
      <c r="AC741" s="29">
        <v>322.6808</v>
      </c>
    </row>
    <row r="742" spans="1:29">
      <c r="A742" s="13" t="s">
        <v>14542</v>
      </c>
      <c r="B742" s="4" t="s">
        <v>1747</v>
      </c>
      <c r="C742" s="12"/>
      <c r="D742" s="4"/>
      <c r="E742" s="4"/>
      <c r="F742" s="4"/>
      <c r="G742" s="4"/>
      <c r="H742" s="4"/>
      <c r="I742" s="5" t="s">
        <v>29209</v>
      </c>
      <c r="J742" s="5" t="s">
        <v>1904</v>
      </c>
      <c r="K742" s="5" t="s">
        <v>59</v>
      </c>
      <c r="L742" s="5" t="s">
        <v>4638</v>
      </c>
      <c r="M742" s="5" t="s">
        <v>29210</v>
      </c>
      <c r="N742" s="5" t="s">
        <v>1533</v>
      </c>
      <c r="O742" s="5" t="s">
        <v>26159</v>
      </c>
      <c r="P742" s="5" t="s">
        <v>29211</v>
      </c>
      <c r="Q742" s="5">
        <v>0.911</v>
      </c>
      <c r="R742" s="25">
        <f t="shared" si="11"/>
        <v>0.911</v>
      </c>
      <c r="S742" s="30" t="s">
        <v>29212</v>
      </c>
      <c r="T742" s="30" t="s">
        <v>84</v>
      </c>
      <c r="U742" s="30" t="s">
        <v>1985</v>
      </c>
      <c r="V742" s="5" t="s">
        <v>278</v>
      </c>
      <c r="W742" s="28"/>
      <c r="X742" s="29">
        <v>0.5266</v>
      </c>
      <c r="Z742" s="29">
        <v>978.725</v>
      </c>
      <c r="AA742" s="29">
        <v>6.9099</v>
      </c>
      <c r="AB742" s="29">
        <v>43.2383</v>
      </c>
      <c r="AC742" s="29">
        <v>144.3098</v>
      </c>
    </row>
    <row r="743" spans="1:29">
      <c r="A743" s="13" t="s">
        <v>14547</v>
      </c>
      <c r="B743" s="4" t="s">
        <v>2211</v>
      </c>
      <c r="C743" s="12"/>
      <c r="D743" s="4"/>
      <c r="E743" s="4"/>
      <c r="F743" s="4"/>
      <c r="G743" s="4"/>
      <c r="H743" s="4"/>
      <c r="I743" s="5" t="s">
        <v>29213</v>
      </c>
      <c r="J743" s="5" t="s">
        <v>2191</v>
      </c>
      <c r="K743" s="5" t="s">
        <v>555</v>
      </c>
      <c r="L743" s="5" t="s">
        <v>4602</v>
      </c>
      <c r="M743" s="5" t="s">
        <v>13109</v>
      </c>
      <c r="N743" s="5" t="s">
        <v>2168</v>
      </c>
      <c r="O743" s="5" t="s">
        <v>26292</v>
      </c>
      <c r="P743" s="5" t="s">
        <v>23064</v>
      </c>
      <c r="Q743" s="5">
        <v>1.409</v>
      </c>
      <c r="R743" s="25">
        <f t="shared" si="11"/>
        <v>1.409</v>
      </c>
      <c r="S743" s="30" t="s">
        <v>18788</v>
      </c>
      <c r="T743" s="30" t="s">
        <v>58</v>
      </c>
      <c r="U743" s="30" t="s">
        <v>352</v>
      </c>
      <c r="V743" s="5" t="s">
        <v>278</v>
      </c>
      <c r="W743" s="28"/>
      <c r="X743" s="29">
        <v>0.6992</v>
      </c>
      <c r="Z743" s="29">
        <v>979.1334</v>
      </c>
      <c r="AA743" s="29">
        <v>5.9774</v>
      </c>
      <c r="AB743" s="29">
        <v>44.9184</v>
      </c>
      <c r="AC743" s="29">
        <v>329.7992</v>
      </c>
    </row>
    <row r="744" spans="1:29">
      <c r="A744" s="13" t="s">
        <v>14551</v>
      </c>
      <c r="B744" s="4" t="s">
        <v>2489</v>
      </c>
      <c r="C744" s="12"/>
      <c r="D744" s="4"/>
      <c r="E744" s="4"/>
      <c r="F744" s="4"/>
      <c r="G744" s="4"/>
      <c r="H744" s="4"/>
      <c r="I744" s="5" t="s">
        <v>29214</v>
      </c>
      <c r="J744" s="5" t="s">
        <v>758</v>
      </c>
      <c r="K744" s="5" t="s">
        <v>203</v>
      </c>
      <c r="L744" s="5" t="s">
        <v>2209</v>
      </c>
      <c r="M744" s="5" t="s">
        <v>17161</v>
      </c>
      <c r="N744" s="5" t="s">
        <v>2025</v>
      </c>
      <c r="O744" s="5" t="s">
        <v>20132</v>
      </c>
      <c r="P744" s="5" t="s">
        <v>8183</v>
      </c>
      <c r="Q744" s="5">
        <v>1.723</v>
      </c>
      <c r="R744" s="25">
        <f t="shared" si="11"/>
        <v>1.723</v>
      </c>
      <c r="S744" s="30" t="s">
        <v>29215</v>
      </c>
      <c r="T744" s="30" t="s">
        <v>701</v>
      </c>
      <c r="U744" s="30" t="s">
        <v>202</v>
      </c>
      <c r="V744" s="5" t="s">
        <v>278</v>
      </c>
      <c r="W744" s="28"/>
      <c r="X744" s="29">
        <v>0.2204</v>
      </c>
      <c r="Z744" s="29">
        <v>979.1817</v>
      </c>
      <c r="AA744" s="29">
        <v>5.4566</v>
      </c>
      <c r="AB744" s="29">
        <v>45.9327</v>
      </c>
      <c r="AC744" s="29">
        <v>16.4505</v>
      </c>
    </row>
    <row r="745" spans="1:29">
      <c r="A745" s="13" t="s">
        <v>14556</v>
      </c>
      <c r="B745" s="4" t="s">
        <v>1801</v>
      </c>
      <c r="C745" s="12"/>
      <c r="D745" s="4"/>
      <c r="E745" s="4"/>
      <c r="F745" s="4"/>
      <c r="G745" s="4"/>
      <c r="H745" s="4"/>
      <c r="I745" s="5" t="s">
        <v>29216</v>
      </c>
      <c r="J745" s="5" t="s">
        <v>2161</v>
      </c>
      <c r="K745" s="5" t="s">
        <v>59</v>
      </c>
      <c r="L745" s="5" t="s">
        <v>6024</v>
      </c>
      <c r="M745" s="5" t="s">
        <v>22225</v>
      </c>
      <c r="N745" s="5" t="s">
        <v>687</v>
      </c>
      <c r="O745" s="5" t="s">
        <v>26327</v>
      </c>
      <c r="P745" s="5" t="s">
        <v>29217</v>
      </c>
      <c r="Q745" s="5">
        <v>1.057</v>
      </c>
      <c r="R745" s="25">
        <f t="shared" si="11"/>
        <v>1.057</v>
      </c>
      <c r="S745" s="30" t="s">
        <v>29218</v>
      </c>
      <c r="T745" s="30" t="s">
        <v>1647</v>
      </c>
      <c r="U745" s="30" t="s">
        <v>1453</v>
      </c>
      <c r="V745" s="5" t="s">
        <v>278</v>
      </c>
      <c r="W745" s="28"/>
      <c r="X745" s="29">
        <v>0.5087</v>
      </c>
      <c r="Z745" s="29">
        <v>979.3166</v>
      </c>
      <c r="AA745" s="29">
        <v>5.11</v>
      </c>
      <c r="AB745" s="29">
        <v>48.6016</v>
      </c>
      <c r="AC745" s="29">
        <v>304.1023</v>
      </c>
    </row>
    <row r="746" spans="1:29">
      <c r="A746" s="13" t="s">
        <v>14561</v>
      </c>
      <c r="B746" s="4" t="s">
        <v>2897</v>
      </c>
      <c r="C746" s="12"/>
      <c r="D746" s="4"/>
      <c r="E746" s="4"/>
      <c r="F746" s="4"/>
      <c r="G746" s="4"/>
      <c r="H746" s="4"/>
      <c r="I746" s="5" t="s">
        <v>29219</v>
      </c>
      <c r="J746" s="5" t="s">
        <v>2124</v>
      </c>
      <c r="K746" s="5" t="s">
        <v>108</v>
      </c>
      <c r="L746" s="5" t="s">
        <v>2193</v>
      </c>
      <c r="M746" s="5" t="s">
        <v>25418</v>
      </c>
      <c r="N746" s="5" t="s">
        <v>961</v>
      </c>
      <c r="O746" s="5" t="s">
        <v>15881</v>
      </c>
      <c r="P746" s="5" t="s">
        <v>27241</v>
      </c>
      <c r="Q746" s="5">
        <v>1.215</v>
      </c>
      <c r="R746" s="25">
        <f t="shared" si="11"/>
        <v>1.215</v>
      </c>
      <c r="S746" s="30" t="s">
        <v>29220</v>
      </c>
      <c r="T746" s="30" t="s">
        <v>6901</v>
      </c>
      <c r="U746" s="30" t="s">
        <v>1081</v>
      </c>
      <c r="V746" s="5" t="s">
        <v>278</v>
      </c>
      <c r="W746" s="28"/>
      <c r="X746" s="29">
        <v>2.0876</v>
      </c>
      <c r="Z746" s="29">
        <v>978.9475</v>
      </c>
      <c r="AA746" s="29">
        <v>3.0091</v>
      </c>
      <c r="AB746" s="29">
        <v>53.3733</v>
      </c>
      <c r="AC746" s="29">
        <v>352.0822</v>
      </c>
    </row>
    <row r="747" spans="1:29">
      <c r="A747" s="13" t="s">
        <v>14566</v>
      </c>
      <c r="B747" s="4" t="s">
        <v>2380</v>
      </c>
      <c r="C747" s="12"/>
      <c r="D747" s="4"/>
      <c r="E747" s="4"/>
      <c r="F747" s="4"/>
      <c r="G747" s="4"/>
      <c r="H747" s="4"/>
      <c r="I747" s="5" t="s">
        <v>29221</v>
      </c>
      <c r="J747" s="5" t="s">
        <v>594</v>
      </c>
      <c r="K747" s="5" t="s">
        <v>515</v>
      </c>
      <c r="L747" s="5" t="s">
        <v>12132</v>
      </c>
      <c r="M747" s="5" t="s">
        <v>17391</v>
      </c>
      <c r="N747" s="5" t="s">
        <v>1996</v>
      </c>
      <c r="O747" s="5" t="s">
        <v>20204</v>
      </c>
      <c r="P747" s="5" t="s">
        <v>29222</v>
      </c>
      <c r="Q747" s="5">
        <v>1.39</v>
      </c>
      <c r="R747" s="25">
        <f t="shared" si="11"/>
        <v>1.39</v>
      </c>
      <c r="S747" s="30" t="s">
        <v>29223</v>
      </c>
      <c r="T747" s="30" t="s">
        <v>1963</v>
      </c>
      <c r="U747" s="30" t="s">
        <v>1985</v>
      </c>
      <c r="V747" s="5" t="s">
        <v>278</v>
      </c>
      <c r="W747" s="28"/>
      <c r="X747" s="29">
        <v>0.3161</v>
      </c>
      <c r="Z747" s="29">
        <v>978.7733</v>
      </c>
      <c r="AA747" s="29">
        <v>3.8842</v>
      </c>
      <c r="AB747" s="29">
        <v>53.2367</v>
      </c>
      <c r="AC747" s="29">
        <v>141.7141</v>
      </c>
    </row>
    <row r="748" spans="1:29">
      <c r="A748" s="13" t="s">
        <v>14573</v>
      </c>
      <c r="B748" s="4" t="s">
        <v>1651</v>
      </c>
      <c r="C748" s="12"/>
      <c r="D748" s="4"/>
      <c r="E748" s="4"/>
      <c r="F748" s="4"/>
      <c r="G748" s="4"/>
      <c r="H748" s="4"/>
      <c r="I748" s="5" t="s">
        <v>29224</v>
      </c>
      <c r="J748" s="5" t="s">
        <v>3195</v>
      </c>
      <c r="K748" s="5" t="s">
        <v>498</v>
      </c>
      <c r="L748" s="5" t="s">
        <v>2555</v>
      </c>
      <c r="M748" s="5" t="s">
        <v>25874</v>
      </c>
      <c r="N748" s="5" t="s">
        <v>665</v>
      </c>
      <c r="O748" s="5" t="s">
        <v>24883</v>
      </c>
      <c r="P748" s="5" t="s">
        <v>11314</v>
      </c>
      <c r="Q748" s="5">
        <v>1.32</v>
      </c>
      <c r="R748" s="25">
        <f t="shared" si="11"/>
        <v>1.32</v>
      </c>
      <c r="S748" s="30" t="s">
        <v>278</v>
      </c>
      <c r="T748" s="30" t="s">
        <v>1689</v>
      </c>
      <c r="U748" s="30" t="s">
        <v>199</v>
      </c>
      <c r="V748" s="5" t="s">
        <v>278</v>
      </c>
      <c r="W748" s="28"/>
      <c r="X748" s="29">
        <v>0.908</v>
      </c>
      <c r="Z748" s="29">
        <v>978.6558</v>
      </c>
      <c r="AA748" s="29">
        <v>3.1042</v>
      </c>
      <c r="AB748" s="29">
        <v>57.1808</v>
      </c>
      <c r="AC748" s="29">
        <v>345.0312</v>
      </c>
    </row>
    <row r="749" spans="1:29">
      <c r="A749" s="13" t="s">
        <v>14578</v>
      </c>
      <c r="B749" s="4" t="s">
        <v>570</v>
      </c>
      <c r="C749" s="12"/>
      <c r="D749" s="4"/>
      <c r="E749" s="4"/>
      <c r="F749" s="4"/>
      <c r="G749" s="4"/>
      <c r="H749" s="4"/>
      <c r="I749" s="5" t="s">
        <v>29225</v>
      </c>
      <c r="J749" s="5" t="s">
        <v>2575</v>
      </c>
      <c r="K749" s="5" t="s">
        <v>355</v>
      </c>
      <c r="L749" s="5" t="s">
        <v>2355</v>
      </c>
      <c r="M749" s="5" t="s">
        <v>17401</v>
      </c>
      <c r="N749" s="5" t="s">
        <v>2386</v>
      </c>
      <c r="O749" s="5" t="s">
        <v>11346</v>
      </c>
      <c r="P749" s="5" t="s">
        <v>29226</v>
      </c>
      <c r="Q749" s="5">
        <v>0.831</v>
      </c>
      <c r="R749" s="25">
        <f t="shared" si="11"/>
        <v>0.831</v>
      </c>
      <c r="S749" s="30" t="s">
        <v>278</v>
      </c>
      <c r="T749" s="30" t="s">
        <v>646</v>
      </c>
      <c r="U749" s="30" t="s">
        <v>2040</v>
      </c>
      <c r="V749" s="5" t="s">
        <v>278</v>
      </c>
      <c r="W749" s="28"/>
      <c r="X749" s="29">
        <v>0.3114</v>
      </c>
      <c r="Z749" s="29">
        <v>978.5509</v>
      </c>
      <c r="AA749" s="29">
        <v>3.3157</v>
      </c>
      <c r="AB749" s="29">
        <v>58.4625</v>
      </c>
      <c r="AC749" s="29">
        <v>345.6616</v>
      </c>
    </row>
    <row r="750" spans="1:29">
      <c r="A750" s="13" t="s">
        <v>14585</v>
      </c>
      <c r="B750" s="4" t="s">
        <v>344</v>
      </c>
      <c r="C750" s="12"/>
      <c r="D750" s="4"/>
      <c r="E750" s="4"/>
      <c r="F750" s="4"/>
      <c r="G750" s="4"/>
      <c r="H750" s="4"/>
      <c r="I750" s="5" t="s">
        <v>29227</v>
      </c>
      <c r="J750" s="5" t="s">
        <v>1426</v>
      </c>
      <c r="K750" s="5" t="s">
        <v>555</v>
      </c>
      <c r="L750" s="5" t="s">
        <v>311</v>
      </c>
      <c r="M750" s="5" t="s">
        <v>29228</v>
      </c>
      <c r="N750" s="5" t="s">
        <v>122</v>
      </c>
      <c r="O750" s="5" t="s">
        <v>25715</v>
      </c>
      <c r="P750" s="5" t="s">
        <v>29229</v>
      </c>
      <c r="Q750" s="5">
        <v>0.819</v>
      </c>
      <c r="R750" s="25">
        <f t="shared" si="11"/>
        <v>0.819</v>
      </c>
      <c r="S750" s="30" t="s">
        <v>278</v>
      </c>
      <c r="T750" s="30" t="s">
        <v>5206</v>
      </c>
      <c r="U750" s="30" t="s">
        <v>55</v>
      </c>
      <c r="V750" s="5" t="s">
        <v>278</v>
      </c>
      <c r="W750" s="28"/>
      <c r="X750" s="29">
        <v>2.2628</v>
      </c>
      <c r="Z750" s="29">
        <v>978.1958</v>
      </c>
      <c r="AA750" s="29">
        <v>2.4875</v>
      </c>
      <c r="AB750" s="29">
        <v>58.8333</v>
      </c>
      <c r="AC750" s="29">
        <v>356.4931</v>
      </c>
    </row>
    <row r="751" spans="1:29">
      <c r="A751" s="13" t="s">
        <v>14591</v>
      </c>
      <c r="B751" s="4" t="s">
        <v>1725</v>
      </c>
      <c r="C751" s="12"/>
      <c r="D751" s="4"/>
      <c r="E751" s="4"/>
      <c r="F751" s="4"/>
      <c r="G751" s="4"/>
      <c r="H751" s="4"/>
      <c r="I751" s="5" t="s">
        <v>25054</v>
      </c>
      <c r="J751" s="5" t="s">
        <v>4840</v>
      </c>
      <c r="K751" s="5" t="s">
        <v>961</v>
      </c>
      <c r="L751" s="5" t="s">
        <v>2703</v>
      </c>
      <c r="M751" s="5" t="s">
        <v>29111</v>
      </c>
      <c r="N751" s="5" t="s">
        <v>89</v>
      </c>
      <c r="O751" s="5" t="s">
        <v>8243</v>
      </c>
      <c r="P751" s="5" t="s">
        <v>24226</v>
      </c>
      <c r="Q751" s="5">
        <v>0.75</v>
      </c>
      <c r="R751" s="25">
        <f t="shared" si="11"/>
        <v>0.75</v>
      </c>
      <c r="S751" s="30" t="s">
        <v>278</v>
      </c>
      <c r="T751" s="30" t="s">
        <v>661</v>
      </c>
      <c r="U751" s="30" t="s">
        <v>199</v>
      </c>
      <c r="V751" s="5" t="s">
        <v>278</v>
      </c>
      <c r="W751" s="28"/>
      <c r="X751" s="29">
        <v>1.7146</v>
      </c>
      <c r="Z751" s="29">
        <v>977.9392</v>
      </c>
      <c r="AA751" s="29">
        <v>3.5226</v>
      </c>
      <c r="AB751" s="29">
        <v>52.6884</v>
      </c>
      <c r="AC751" s="29">
        <v>358.1063</v>
      </c>
    </row>
    <row r="752" spans="1:29">
      <c r="A752" s="13" t="s">
        <v>14597</v>
      </c>
      <c r="B752" s="4" t="s">
        <v>302</v>
      </c>
      <c r="C752" s="12"/>
      <c r="D752" s="4"/>
      <c r="E752" s="4"/>
      <c r="F752" s="4"/>
      <c r="G752" s="4"/>
      <c r="H752" s="4"/>
      <c r="I752" s="5" t="s">
        <v>29230</v>
      </c>
      <c r="J752" s="5" t="s">
        <v>9674</v>
      </c>
      <c r="K752" s="5" t="s">
        <v>151</v>
      </c>
      <c r="L752" s="5" t="s">
        <v>741</v>
      </c>
      <c r="M752" s="5" t="s">
        <v>1777</v>
      </c>
      <c r="N752" s="5" t="s">
        <v>2245</v>
      </c>
      <c r="O752" s="5" t="s">
        <v>3007</v>
      </c>
      <c r="P752" s="5" t="s">
        <v>20103</v>
      </c>
      <c r="Q752" s="5">
        <v>0.612</v>
      </c>
      <c r="R752" s="25">
        <f t="shared" si="11"/>
        <v>0.612</v>
      </c>
      <c r="S752" s="30" t="s">
        <v>29231</v>
      </c>
      <c r="T752" s="30" t="s">
        <v>1342</v>
      </c>
      <c r="U752" s="30" t="s">
        <v>199</v>
      </c>
      <c r="V752" s="5" t="s">
        <v>278</v>
      </c>
      <c r="W752" s="28"/>
      <c r="X752" s="29">
        <v>1.3324</v>
      </c>
      <c r="Z752" s="29">
        <v>978.2733</v>
      </c>
      <c r="AA752" s="29">
        <v>3.1892</v>
      </c>
      <c r="AB752" s="29">
        <v>55.8425</v>
      </c>
      <c r="AC752" s="29">
        <v>343.3473</v>
      </c>
    </row>
    <row r="753" spans="1:29">
      <c r="A753" s="13" t="s">
        <v>14604</v>
      </c>
      <c r="B753" s="4" t="s">
        <v>4101</v>
      </c>
      <c r="C753" s="12"/>
      <c r="D753" s="4"/>
      <c r="E753" s="4"/>
      <c r="F753" s="4"/>
      <c r="G753" s="4"/>
      <c r="H753" s="4"/>
      <c r="I753" s="5" t="s">
        <v>29232</v>
      </c>
      <c r="J753" s="5" t="s">
        <v>1795</v>
      </c>
      <c r="K753" s="5" t="s">
        <v>2192</v>
      </c>
      <c r="L753" s="5" t="s">
        <v>1848</v>
      </c>
      <c r="M753" s="5" t="s">
        <v>22029</v>
      </c>
      <c r="N753" s="5" t="s">
        <v>335</v>
      </c>
      <c r="O753" s="5" t="s">
        <v>29233</v>
      </c>
      <c r="P753" s="5" t="s">
        <v>2737</v>
      </c>
      <c r="Q753" s="5">
        <v>0.666</v>
      </c>
      <c r="R753" s="25">
        <f t="shared" si="11"/>
        <v>0.666</v>
      </c>
      <c r="S753" s="30" t="s">
        <v>278</v>
      </c>
      <c r="T753" s="30" t="s">
        <v>2142</v>
      </c>
      <c r="U753" s="30" t="s">
        <v>335</v>
      </c>
      <c r="V753" s="5" t="s">
        <v>278</v>
      </c>
      <c r="W753" s="28"/>
      <c r="X753" s="29">
        <v>0.8968</v>
      </c>
      <c r="Z753" s="29">
        <v>979.1226</v>
      </c>
      <c r="AA753" s="29">
        <v>4.094</v>
      </c>
      <c r="AB753" s="29">
        <v>54.3534</v>
      </c>
      <c r="AC753" s="29">
        <v>323.2483</v>
      </c>
    </row>
    <row r="754" spans="1:29">
      <c r="A754" s="13" t="s">
        <v>14610</v>
      </c>
      <c r="B754" s="4" t="s">
        <v>1641</v>
      </c>
      <c r="C754" s="12"/>
      <c r="D754" s="4"/>
      <c r="E754" s="4"/>
      <c r="F754" s="4"/>
      <c r="G754" s="4"/>
      <c r="H754" s="4"/>
      <c r="I754" s="5" t="s">
        <v>29234</v>
      </c>
      <c r="J754" s="5" t="s">
        <v>3309</v>
      </c>
      <c r="K754" s="5" t="s">
        <v>136</v>
      </c>
      <c r="L754" s="5" t="s">
        <v>3765</v>
      </c>
      <c r="M754" s="5" t="s">
        <v>7733</v>
      </c>
      <c r="N754" s="5" t="s">
        <v>335</v>
      </c>
      <c r="O754" s="5" t="s">
        <v>18823</v>
      </c>
      <c r="P754" s="5" t="s">
        <v>24858</v>
      </c>
      <c r="Q754" s="5">
        <v>0.629</v>
      </c>
      <c r="R754" s="25">
        <f t="shared" si="11"/>
        <v>0.629</v>
      </c>
      <c r="S754" s="30" t="s">
        <v>278</v>
      </c>
      <c r="T754" s="30" t="s">
        <v>1923</v>
      </c>
      <c r="U754" s="30" t="s">
        <v>55</v>
      </c>
      <c r="V754" s="5" t="s">
        <v>278</v>
      </c>
      <c r="W754" s="28"/>
      <c r="X754" s="29">
        <v>2.1217</v>
      </c>
      <c r="Z754" s="29">
        <v>979.7192</v>
      </c>
      <c r="AA754" s="29">
        <v>4.3852</v>
      </c>
      <c r="AB754" s="29">
        <v>53.3641</v>
      </c>
      <c r="AC754" s="29">
        <v>330.9739</v>
      </c>
    </row>
    <row r="755" spans="1:29">
      <c r="A755" s="13" t="s">
        <v>14616</v>
      </c>
      <c r="B755" s="4" t="s">
        <v>570</v>
      </c>
      <c r="C755" s="12"/>
      <c r="D755" s="4"/>
      <c r="E755" s="4"/>
      <c r="F755" s="4"/>
      <c r="G755" s="4"/>
      <c r="H755" s="4"/>
      <c r="I755" s="5" t="s">
        <v>29235</v>
      </c>
      <c r="J755" s="5" t="s">
        <v>6053</v>
      </c>
      <c r="K755" s="5" t="s">
        <v>167</v>
      </c>
      <c r="L755" s="5" t="s">
        <v>2355</v>
      </c>
      <c r="M755" s="5" t="s">
        <v>10031</v>
      </c>
      <c r="N755" s="5" t="s">
        <v>913</v>
      </c>
      <c r="O755" s="5" t="s">
        <v>20166</v>
      </c>
      <c r="P755" s="5" t="s">
        <v>15411</v>
      </c>
      <c r="Q755" s="5">
        <v>0.658</v>
      </c>
      <c r="R755" s="25">
        <f t="shared" si="11"/>
        <v>0.658</v>
      </c>
      <c r="S755" s="30" t="s">
        <v>278</v>
      </c>
      <c r="T755" s="30" t="s">
        <v>3707</v>
      </c>
      <c r="U755" s="30" t="s">
        <v>1985</v>
      </c>
      <c r="V755" s="5" t="s">
        <v>278</v>
      </c>
      <c r="W755" s="28"/>
      <c r="X755" s="29">
        <v>2.9975</v>
      </c>
      <c r="Z755" s="29">
        <v>980.1425</v>
      </c>
      <c r="AA755" s="29">
        <v>5.8867</v>
      </c>
      <c r="AB755" s="29">
        <v>49.355</v>
      </c>
      <c r="AC755" s="29">
        <v>347.3509</v>
      </c>
    </row>
    <row r="756" spans="1:29">
      <c r="A756" s="13" t="s">
        <v>14621</v>
      </c>
      <c r="B756" s="4" t="s">
        <v>1757</v>
      </c>
      <c r="C756" s="12"/>
      <c r="D756" s="4"/>
      <c r="E756" s="4"/>
      <c r="F756" s="4"/>
      <c r="G756" s="4"/>
      <c r="H756" s="4"/>
      <c r="I756" s="5" t="s">
        <v>29236</v>
      </c>
      <c r="J756" s="5" t="s">
        <v>266</v>
      </c>
      <c r="K756" s="5" t="s">
        <v>202</v>
      </c>
      <c r="L756" s="5" t="s">
        <v>5327</v>
      </c>
      <c r="M756" s="5" t="s">
        <v>18166</v>
      </c>
      <c r="N756" s="5" t="s">
        <v>2844</v>
      </c>
      <c r="O756" s="5" t="s">
        <v>24218</v>
      </c>
      <c r="P756" s="5" t="s">
        <v>29237</v>
      </c>
      <c r="Q756" s="5">
        <v>0.851</v>
      </c>
      <c r="R756" s="25">
        <f t="shared" si="11"/>
        <v>0.851</v>
      </c>
      <c r="S756" s="30" t="s">
        <v>29238</v>
      </c>
      <c r="T756" s="30" t="s">
        <v>1626</v>
      </c>
      <c r="U756" s="30" t="s">
        <v>1996</v>
      </c>
      <c r="V756" s="5" t="s">
        <v>278</v>
      </c>
      <c r="W756" s="28"/>
      <c r="X756" s="29">
        <v>3.3632</v>
      </c>
      <c r="Z756" s="29">
        <v>980.2267</v>
      </c>
      <c r="AA756" s="29">
        <v>7.8658</v>
      </c>
      <c r="AB756" s="29">
        <v>42.105</v>
      </c>
      <c r="AC756" s="29">
        <v>17.0623</v>
      </c>
    </row>
    <row r="757" spans="1:29">
      <c r="A757" s="13" t="s">
        <v>14628</v>
      </c>
      <c r="B757" s="4" t="s">
        <v>546</v>
      </c>
      <c r="C757" s="12"/>
      <c r="D757" s="4"/>
      <c r="E757" s="4"/>
      <c r="F757" s="4"/>
      <c r="G757" s="4"/>
      <c r="H757" s="4"/>
      <c r="I757" s="5" t="s">
        <v>29239</v>
      </c>
      <c r="J757" s="5" t="s">
        <v>3129</v>
      </c>
      <c r="K757" s="5" t="s">
        <v>402</v>
      </c>
      <c r="L757" s="5" t="s">
        <v>4861</v>
      </c>
      <c r="M757" s="5" t="s">
        <v>29240</v>
      </c>
      <c r="N757" s="5" t="s">
        <v>3205</v>
      </c>
      <c r="O757" s="5" t="s">
        <v>29241</v>
      </c>
      <c r="P757" s="5" t="s">
        <v>10375</v>
      </c>
      <c r="Q757" s="5">
        <v>1.162</v>
      </c>
      <c r="R757" s="25">
        <f t="shared" si="11"/>
        <v>1.162</v>
      </c>
      <c r="S757" s="30" t="s">
        <v>29242</v>
      </c>
      <c r="T757" s="30" t="s">
        <v>2123</v>
      </c>
      <c r="U757" s="30" t="s">
        <v>1985</v>
      </c>
      <c r="V757" s="5" t="s">
        <v>278</v>
      </c>
      <c r="W757" s="28"/>
      <c r="X757" s="29">
        <v>2.7069</v>
      </c>
      <c r="Z757" s="29">
        <v>980.0459</v>
      </c>
      <c r="AA757" s="29">
        <v>8.9133</v>
      </c>
      <c r="AB757" s="29">
        <v>43.245</v>
      </c>
      <c r="AC757" s="29">
        <v>28.8111</v>
      </c>
    </row>
    <row r="758" spans="1:29">
      <c r="A758" s="13" t="s">
        <v>14634</v>
      </c>
      <c r="B758" s="4" t="s">
        <v>546</v>
      </c>
      <c r="C758" s="12"/>
      <c r="D758" s="4"/>
      <c r="E758" s="4"/>
      <c r="F758" s="4"/>
      <c r="G758" s="4"/>
      <c r="H758" s="4"/>
      <c r="I758" s="5" t="s">
        <v>29243</v>
      </c>
      <c r="J758" s="5" t="s">
        <v>416</v>
      </c>
      <c r="K758" s="5" t="s">
        <v>59</v>
      </c>
      <c r="L758" s="5" t="s">
        <v>11722</v>
      </c>
      <c r="M758" s="5" t="s">
        <v>29244</v>
      </c>
      <c r="N758" s="5" t="s">
        <v>3309</v>
      </c>
      <c r="O758" s="5" t="s">
        <v>24182</v>
      </c>
      <c r="P758" s="5" t="s">
        <v>28983</v>
      </c>
      <c r="Q758" s="5">
        <v>1.335</v>
      </c>
      <c r="R758" s="25">
        <f t="shared" si="11"/>
        <v>1.335</v>
      </c>
      <c r="S758" s="30" t="s">
        <v>29245</v>
      </c>
      <c r="T758" s="30" t="s">
        <v>3752</v>
      </c>
      <c r="U758" s="30" t="s">
        <v>2192</v>
      </c>
      <c r="V758" s="5" t="s">
        <v>278</v>
      </c>
      <c r="W758" s="28"/>
      <c r="X758" s="29">
        <v>2.8318</v>
      </c>
      <c r="Z758" s="29">
        <v>979.1592</v>
      </c>
      <c r="AA758" s="29">
        <v>9.4417</v>
      </c>
      <c r="AB758" s="29">
        <v>44.6267</v>
      </c>
      <c r="AC758" s="29">
        <v>16.5653</v>
      </c>
    </row>
    <row r="759" spans="1:29">
      <c r="A759" s="13" t="s">
        <v>14640</v>
      </c>
      <c r="B759" s="4" t="s">
        <v>177</v>
      </c>
      <c r="C759" s="12"/>
      <c r="D759" s="4"/>
      <c r="E759" s="4"/>
      <c r="F759" s="4"/>
      <c r="G759" s="4"/>
      <c r="H759" s="4"/>
      <c r="I759" s="5" t="s">
        <v>29246</v>
      </c>
      <c r="J759" s="5" t="s">
        <v>417</v>
      </c>
      <c r="K759" s="5" t="s">
        <v>385</v>
      </c>
      <c r="L759" s="5" t="s">
        <v>7894</v>
      </c>
      <c r="M759" s="5" t="s">
        <v>25111</v>
      </c>
      <c r="N759" s="5" t="s">
        <v>5702</v>
      </c>
      <c r="O759" s="5" t="s">
        <v>17728</v>
      </c>
      <c r="P759" s="5" t="s">
        <v>29247</v>
      </c>
      <c r="Q759" s="5">
        <v>1.434</v>
      </c>
      <c r="R759" s="25">
        <f t="shared" si="11"/>
        <v>1.434</v>
      </c>
      <c r="S759" s="30" t="s">
        <v>29248</v>
      </c>
      <c r="T759" s="30" t="s">
        <v>2711</v>
      </c>
      <c r="U759" s="30" t="s">
        <v>352</v>
      </c>
      <c r="V759" s="5" t="s">
        <v>278</v>
      </c>
      <c r="W759" s="28"/>
      <c r="X759" s="29">
        <v>2.9484</v>
      </c>
      <c r="Z759" s="29">
        <v>977.9192</v>
      </c>
      <c r="AA759" s="29">
        <v>9.9717</v>
      </c>
      <c r="AB759" s="29">
        <v>42.2425</v>
      </c>
      <c r="AC759" s="29">
        <v>18.3243</v>
      </c>
    </row>
    <row r="760" spans="1:29">
      <c r="A760" s="13" t="s">
        <v>14646</v>
      </c>
      <c r="B760" s="4" t="s">
        <v>2211</v>
      </c>
      <c r="C760" s="12"/>
      <c r="D760" s="4"/>
      <c r="E760" s="4"/>
      <c r="F760" s="4"/>
      <c r="G760" s="4"/>
      <c r="H760" s="4"/>
      <c r="I760" s="5" t="s">
        <v>29249</v>
      </c>
      <c r="J760" s="5" t="s">
        <v>646</v>
      </c>
      <c r="K760" s="5" t="s">
        <v>1985</v>
      </c>
      <c r="L760" s="5" t="s">
        <v>6687</v>
      </c>
      <c r="M760" s="5" t="s">
        <v>28478</v>
      </c>
      <c r="N760" s="5" t="s">
        <v>470</v>
      </c>
      <c r="O760" s="5" t="s">
        <v>29250</v>
      </c>
      <c r="P760" s="5" t="s">
        <v>29251</v>
      </c>
      <c r="Q760" s="5">
        <v>1.587</v>
      </c>
      <c r="R760" s="25">
        <f t="shared" si="11"/>
        <v>1.587</v>
      </c>
      <c r="S760" s="30" t="s">
        <v>13924</v>
      </c>
      <c r="T760" s="30" t="s">
        <v>2074</v>
      </c>
      <c r="U760" s="30" t="s">
        <v>2192</v>
      </c>
      <c r="V760" s="5" t="s">
        <v>278</v>
      </c>
      <c r="W760" s="28"/>
      <c r="X760" s="29">
        <v>3.3594</v>
      </c>
      <c r="Z760" s="29">
        <v>977.1449</v>
      </c>
      <c r="AA760" s="29">
        <v>9.7585</v>
      </c>
      <c r="AB760" s="29">
        <v>42.995</v>
      </c>
      <c r="AC760" s="29">
        <v>35.7485</v>
      </c>
    </row>
    <row r="761" spans="1:29">
      <c r="A761" s="13" t="s">
        <v>14652</v>
      </c>
      <c r="B761" s="4" t="s">
        <v>360</v>
      </c>
      <c r="C761" s="12"/>
      <c r="D761" s="4"/>
      <c r="E761" s="4"/>
      <c r="F761" s="4"/>
      <c r="G761" s="4"/>
      <c r="H761" s="4"/>
      <c r="I761" s="5" t="s">
        <v>29252</v>
      </c>
      <c r="J761" s="5" t="s">
        <v>1071</v>
      </c>
      <c r="K761" s="5" t="s">
        <v>136</v>
      </c>
      <c r="L761" s="5" t="s">
        <v>6727</v>
      </c>
      <c r="M761" s="5" t="s">
        <v>28932</v>
      </c>
      <c r="N761" s="5" t="s">
        <v>431</v>
      </c>
      <c r="O761" s="5" t="s">
        <v>5670</v>
      </c>
      <c r="P761" s="5" t="s">
        <v>29253</v>
      </c>
      <c r="Q761" s="5">
        <v>1.916</v>
      </c>
      <c r="R761" s="25">
        <f t="shared" si="11"/>
        <v>1.916</v>
      </c>
      <c r="S761" s="30" t="s">
        <v>29254</v>
      </c>
      <c r="T761" s="30" t="s">
        <v>1986</v>
      </c>
      <c r="U761" s="30" t="s">
        <v>352</v>
      </c>
      <c r="V761" s="5" t="s">
        <v>278</v>
      </c>
      <c r="W761" s="28"/>
      <c r="X761" s="29">
        <v>3.9125</v>
      </c>
      <c r="Z761" s="29">
        <v>976.734</v>
      </c>
      <c r="AA761" s="29">
        <v>9.3717</v>
      </c>
      <c r="AB761" s="29">
        <v>44.5268</v>
      </c>
      <c r="AC761" s="29">
        <v>22.4113</v>
      </c>
    </row>
    <row r="762" spans="1:29">
      <c r="A762" s="13" t="s">
        <v>14658</v>
      </c>
      <c r="B762" s="4" t="s">
        <v>638</v>
      </c>
      <c r="C762" s="12"/>
      <c r="D762" s="4"/>
      <c r="E762" s="4"/>
      <c r="F762" s="4"/>
      <c r="G762" s="4"/>
      <c r="H762" s="4"/>
      <c r="I762" s="5" t="s">
        <v>29255</v>
      </c>
      <c r="J762" s="5" t="s">
        <v>2285</v>
      </c>
      <c r="K762" s="5" t="s">
        <v>1026</v>
      </c>
      <c r="L762" s="5" t="s">
        <v>6538</v>
      </c>
      <c r="M762" s="5" t="s">
        <v>23258</v>
      </c>
      <c r="N762" s="5" t="s">
        <v>140</v>
      </c>
      <c r="O762" s="5" t="s">
        <v>29256</v>
      </c>
      <c r="P762" s="5" t="s">
        <v>29257</v>
      </c>
      <c r="Q762" s="5">
        <v>1.95</v>
      </c>
      <c r="R762" s="25">
        <f t="shared" si="11"/>
        <v>1.95</v>
      </c>
      <c r="S762" s="30" t="s">
        <v>29258</v>
      </c>
      <c r="T762" s="30" t="s">
        <v>936</v>
      </c>
      <c r="U762" s="30" t="s">
        <v>2014</v>
      </c>
      <c r="V762" s="5" t="s">
        <v>278</v>
      </c>
      <c r="W762" s="28"/>
      <c r="X762" s="29">
        <v>3.984</v>
      </c>
      <c r="Z762" s="29">
        <v>977.02</v>
      </c>
      <c r="AA762" s="29">
        <v>8.9133</v>
      </c>
      <c r="AB762" s="29">
        <v>47.0325</v>
      </c>
      <c r="AC762" s="29">
        <v>3.881</v>
      </c>
    </row>
    <row r="763" spans="1:29">
      <c r="A763" s="13" t="s">
        <v>14663</v>
      </c>
      <c r="B763" s="4" t="s">
        <v>285</v>
      </c>
      <c r="C763" s="12"/>
      <c r="D763" s="4"/>
      <c r="E763" s="4"/>
      <c r="F763" s="4"/>
      <c r="G763" s="4"/>
      <c r="H763" s="4"/>
      <c r="I763" s="5" t="s">
        <v>29259</v>
      </c>
      <c r="J763" s="5" t="s">
        <v>3424</v>
      </c>
      <c r="K763" s="5" t="s">
        <v>199</v>
      </c>
      <c r="L763" s="5" t="s">
        <v>1391</v>
      </c>
      <c r="M763" s="5" t="s">
        <v>21193</v>
      </c>
      <c r="N763" s="5" t="s">
        <v>5206</v>
      </c>
      <c r="O763" s="5" t="s">
        <v>29260</v>
      </c>
      <c r="P763" s="5" t="s">
        <v>5862</v>
      </c>
      <c r="Q763" s="5">
        <v>1.951</v>
      </c>
      <c r="R763" s="25">
        <f t="shared" si="11"/>
        <v>1.951</v>
      </c>
      <c r="S763" s="30" t="s">
        <v>20438</v>
      </c>
      <c r="T763" s="30" t="s">
        <v>4905</v>
      </c>
      <c r="U763" s="30" t="s">
        <v>251</v>
      </c>
      <c r="V763" s="5" t="s">
        <v>278</v>
      </c>
      <c r="W763" s="28"/>
      <c r="X763" s="29">
        <v>3.7627</v>
      </c>
      <c r="Z763" s="29">
        <v>977.6168</v>
      </c>
      <c r="AA763" s="29">
        <v>8.4735</v>
      </c>
      <c r="AB763" s="29">
        <v>49.4541</v>
      </c>
      <c r="AC763" s="29">
        <v>8.7275</v>
      </c>
    </row>
    <row r="764" spans="1:29">
      <c r="A764" s="13" t="s">
        <v>14669</v>
      </c>
      <c r="B764" s="4" t="s">
        <v>1243</v>
      </c>
      <c r="C764" s="12"/>
      <c r="D764" s="4"/>
      <c r="E764" s="4"/>
      <c r="F764" s="4"/>
      <c r="G764" s="4"/>
      <c r="H764" s="4"/>
      <c r="I764" s="5" t="s">
        <v>29261</v>
      </c>
      <c r="J764" s="5" t="s">
        <v>5572</v>
      </c>
      <c r="K764" s="5" t="s">
        <v>122</v>
      </c>
      <c r="L764" s="5" t="s">
        <v>9025</v>
      </c>
      <c r="M764" s="5" t="s">
        <v>29262</v>
      </c>
      <c r="N764" s="5" t="s">
        <v>1689</v>
      </c>
      <c r="O764" s="5" t="s">
        <v>29263</v>
      </c>
      <c r="P764" s="5" t="s">
        <v>29264</v>
      </c>
      <c r="Q764" s="5">
        <v>2.051</v>
      </c>
      <c r="R764" s="25">
        <f t="shared" si="11"/>
        <v>2.051</v>
      </c>
      <c r="S764" s="30" t="s">
        <v>29265</v>
      </c>
      <c r="T764" s="30" t="s">
        <v>4893</v>
      </c>
      <c r="U764" s="30" t="s">
        <v>1996</v>
      </c>
      <c r="V764" s="5" t="s">
        <v>278</v>
      </c>
      <c r="W764" s="28"/>
      <c r="X764" s="29">
        <v>2.8562</v>
      </c>
      <c r="Z764" s="29">
        <v>978.2125</v>
      </c>
      <c r="AA764" s="29">
        <v>8.1059</v>
      </c>
      <c r="AB764" s="29">
        <v>51.5176</v>
      </c>
      <c r="AC764" s="29">
        <v>15.1176</v>
      </c>
    </row>
    <row r="765" spans="1:29">
      <c r="A765" s="13" t="s">
        <v>14675</v>
      </c>
      <c r="B765" s="4" t="s">
        <v>626</v>
      </c>
      <c r="C765" s="12"/>
      <c r="D765" s="4"/>
      <c r="E765" s="4"/>
      <c r="F765" s="4"/>
      <c r="G765" s="4"/>
      <c r="H765" s="4"/>
      <c r="I765" s="5" t="s">
        <v>26673</v>
      </c>
      <c r="J765" s="5" t="s">
        <v>2727</v>
      </c>
      <c r="K765" s="5" t="s">
        <v>1996</v>
      </c>
      <c r="L765" s="5" t="s">
        <v>5701</v>
      </c>
      <c r="M765" s="5" t="s">
        <v>18364</v>
      </c>
      <c r="N765" s="5" t="s">
        <v>3947</v>
      </c>
      <c r="O765" s="5" t="s">
        <v>29266</v>
      </c>
      <c r="P765" s="5" t="s">
        <v>29267</v>
      </c>
      <c r="Q765" s="5">
        <v>2.175</v>
      </c>
      <c r="R765" s="25">
        <f t="shared" si="11"/>
        <v>2.175</v>
      </c>
      <c r="S765" s="30" t="s">
        <v>26445</v>
      </c>
      <c r="T765" s="30" t="s">
        <v>2257</v>
      </c>
      <c r="U765" s="30" t="s">
        <v>1985</v>
      </c>
      <c r="V765" s="5" t="s">
        <v>278</v>
      </c>
      <c r="W765" s="28"/>
      <c r="X765" s="29">
        <v>2.1388</v>
      </c>
      <c r="Z765" s="29">
        <v>979.4874</v>
      </c>
      <c r="AA765" s="29">
        <v>7.8908</v>
      </c>
      <c r="AB765" s="29">
        <v>52.8501</v>
      </c>
      <c r="AC765" s="29">
        <v>27.5849</v>
      </c>
    </row>
    <row r="766" spans="1:29">
      <c r="A766" s="13" t="s">
        <v>14680</v>
      </c>
      <c r="B766" s="4" t="s">
        <v>571</v>
      </c>
      <c r="C766" s="12"/>
      <c r="D766" s="4"/>
      <c r="E766" s="4"/>
      <c r="F766" s="4"/>
      <c r="G766" s="4"/>
      <c r="H766" s="4"/>
      <c r="I766" s="5" t="s">
        <v>29268</v>
      </c>
      <c r="J766" s="5" t="s">
        <v>136</v>
      </c>
      <c r="K766" s="5" t="s">
        <v>335</v>
      </c>
      <c r="L766" s="5" t="s">
        <v>346</v>
      </c>
      <c r="M766" s="5" t="s">
        <v>16804</v>
      </c>
      <c r="N766" s="5" t="s">
        <v>904</v>
      </c>
      <c r="O766" s="5" t="s">
        <v>15831</v>
      </c>
      <c r="P766" s="5" t="s">
        <v>13762</v>
      </c>
      <c r="Q766" s="5">
        <v>2.199</v>
      </c>
      <c r="R766" s="25">
        <f t="shared" si="11"/>
        <v>2.199</v>
      </c>
      <c r="S766" s="30" t="s">
        <v>27692</v>
      </c>
      <c r="T766" s="30" t="s">
        <v>1109</v>
      </c>
      <c r="U766" s="30" t="s">
        <v>1996</v>
      </c>
      <c r="V766" s="5" t="s">
        <v>278</v>
      </c>
      <c r="W766" s="28"/>
      <c r="X766" s="29">
        <v>1.6584</v>
      </c>
      <c r="Z766" s="29">
        <v>980.1508</v>
      </c>
      <c r="AA766" s="29">
        <v>7.6976</v>
      </c>
      <c r="AB766" s="29">
        <v>52.7291</v>
      </c>
      <c r="AC766" s="29">
        <v>43.5353</v>
      </c>
    </row>
    <row r="767" spans="1:29">
      <c r="A767" s="13" t="s">
        <v>14686</v>
      </c>
      <c r="B767" s="4" t="s">
        <v>573</v>
      </c>
      <c r="C767" s="12"/>
      <c r="D767" s="4"/>
      <c r="E767" s="4"/>
      <c r="F767" s="4"/>
      <c r="G767" s="4"/>
      <c r="H767" s="4"/>
      <c r="I767" s="5" t="s">
        <v>29269</v>
      </c>
      <c r="J767" s="5" t="s">
        <v>93</v>
      </c>
      <c r="K767" s="5" t="s">
        <v>352</v>
      </c>
      <c r="L767" s="5" t="s">
        <v>3733</v>
      </c>
      <c r="M767" s="5" t="s">
        <v>10707</v>
      </c>
      <c r="N767" s="5" t="s">
        <v>310</v>
      </c>
      <c r="O767" s="5" t="s">
        <v>29270</v>
      </c>
      <c r="P767" s="5" t="s">
        <v>1816</v>
      </c>
      <c r="Q767" s="5">
        <v>2.088</v>
      </c>
      <c r="R767" s="25">
        <f t="shared" si="11"/>
        <v>2.088</v>
      </c>
      <c r="S767" s="30" t="s">
        <v>29271</v>
      </c>
      <c r="T767" s="30" t="s">
        <v>889</v>
      </c>
      <c r="U767" s="30" t="s">
        <v>1939</v>
      </c>
      <c r="V767" s="5" t="s">
        <v>278</v>
      </c>
      <c r="W767" s="28"/>
      <c r="X767" s="29">
        <v>2.0311</v>
      </c>
      <c r="Z767" s="29">
        <v>980.9251</v>
      </c>
      <c r="AA767" s="29">
        <v>7.475</v>
      </c>
      <c r="AB767" s="29">
        <v>51.4517</v>
      </c>
      <c r="AC767" s="29">
        <v>8.8431</v>
      </c>
    </row>
    <row r="768" spans="1:29">
      <c r="A768" s="13" t="s">
        <v>14693</v>
      </c>
      <c r="B768" s="4" t="s">
        <v>255</v>
      </c>
      <c r="C768" s="12"/>
      <c r="D768" s="4"/>
      <c r="E768" s="4"/>
      <c r="F768" s="4"/>
      <c r="G768" s="4"/>
      <c r="H768" s="4"/>
      <c r="I768" s="5" t="s">
        <v>29272</v>
      </c>
      <c r="J768" s="5" t="s">
        <v>338</v>
      </c>
      <c r="K768" s="5" t="s">
        <v>310</v>
      </c>
      <c r="L768" s="5" t="s">
        <v>9943</v>
      </c>
      <c r="M768" s="5" t="s">
        <v>29273</v>
      </c>
      <c r="N768" s="5" t="s">
        <v>185</v>
      </c>
      <c r="O768" s="5" t="s">
        <v>2933</v>
      </c>
      <c r="P768" s="5" t="s">
        <v>29274</v>
      </c>
      <c r="Q768" s="5">
        <v>1.851</v>
      </c>
      <c r="R768" s="25">
        <f t="shared" si="11"/>
        <v>1.851</v>
      </c>
      <c r="S768" s="30" t="s">
        <v>12359</v>
      </c>
      <c r="T768" s="30" t="s">
        <v>3656</v>
      </c>
      <c r="U768" s="30" t="s">
        <v>151</v>
      </c>
      <c r="V768" s="5" t="s">
        <v>278</v>
      </c>
      <c r="W768" s="28"/>
      <c r="X768" s="29">
        <v>1.5566</v>
      </c>
      <c r="Z768" s="29">
        <v>981.4101</v>
      </c>
      <c r="AA768" s="29">
        <v>7.0683</v>
      </c>
      <c r="AB768" s="29">
        <v>50.9474</v>
      </c>
      <c r="AC768" s="29">
        <v>11.9768</v>
      </c>
    </row>
    <row r="769" spans="1:29">
      <c r="A769" s="13" t="s">
        <v>14697</v>
      </c>
      <c r="B769" s="4" t="s">
        <v>1269</v>
      </c>
      <c r="C769" s="12"/>
      <c r="D769" s="4"/>
      <c r="E769" s="4"/>
      <c r="F769" s="4"/>
      <c r="G769" s="4"/>
      <c r="H769" s="4"/>
      <c r="I769" s="5" t="s">
        <v>29275</v>
      </c>
      <c r="J769" s="5" t="s">
        <v>185</v>
      </c>
      <c r="K769" s="5" t="s">
        <v>1340</v>
      </c>
      <c r="L769" s="5" t="s">
        <v>9387</v>
      </c>
      <c r="M769" s="5" t="s">
        <v>5089</v>
      </c>
      <c r="N769" s="5" t="s">
        <v>248</v>
      </c>
      <c r="O769" s="5" t="s">
        <v>13952</v>
      </c>
      <c r="P769" s="5" t="s">
        <v>6596</v>
      </c>
      <c r="Q769" s="5">
        <v>1.713</v>
      </c>
      <c r="R769" s="25">
        <f t="shared" si="11"/>
        <v>1.713</v>
      </c>
      <c r="S769" s="30" t="s">
        <v>17598</v>
      </c>
      <c r="T769" s="30" t="s">
        <v>6039</v>
      </c>
      <c r="U769" s="30" t="s">
        <v>136</v>
      </c>
      <c r="V769" s="5" t="s">
        <v>278</v>
      </c>
      <c r="W769" s="28"/>
      <c r="X769" s="29">
        <v>1.6087</v>
      </c>
      <c r="Z769" s="29">
        <v>981.7118</v>
      </c>
      <c r="AA769" s="29">
        <v>6.6432</v>
      </c>
      <c r="AB769" s="29">
        <v>51.6217</v>
      </c>
      <c r="AC769" s="29">
        <v>29.1294</v>
      </c>
    </row>
    <row r="770" spans="1:29">
      <c r="A770" s="13" t="s">
        <v>14702</v>
      </c>
      <c r="B770" s="4" t="s">
        <v>285</v>
      </c>
      <c r="C770" s="12"/>
      <c r="D770" s="4"/>
      <c r="E770" s="4"/>
      <c r="F770" s="4"/>
      <c r="G770" s="4"/>
      <c r="H770" s="4"/>
      <c r="I770" s="5" t="s">
        <v>29276</v>
      </c>
      <c r="J770" s="5" t="s">
        <v>1084</v>
      </c>
      <c r="K770" s="5" t="s">
        <v>961</v>
      </c>
      <c r="L770" s="5" t="s">
        <v>950</v>
      </c>
      <c r="M770" s="5" t="s">
        <v>29277</v>
      </c>
      <c r="N770" s="5" t="s">
        <v>913</v>
      </c>
      <c r="O770" s="5" t="s">
        <v>27857</v>
      </c>
      <c r="P770" s="5" t="s">
        <v>29278</v>
      </c>
      <c r="Q770" s="5">
        <v>1.85</v>
      </c>
      <c r="R770" s="25">
        <f t="shared" ref="R770:R833" si="12">IF(COUNTBLANK(Q770)&gt;0,"",SUM(N770:Q770))</f>
        <v>1.85</v>
      </c>
      <c r="S770" s="30" t="s">
        <v>17196</v>
      </c>
      <c r="T770" s="30" t="s">
        <v>2091</v>
      </c>
      <c r="U770" s="30" t="s">
        <v>2183</v>
      </c>
      <c r="V770" s="5" t="s">
        <v>278</v>
      </c>
      <c r="W770" s="28"/>
      <c r="X770" s="29">
        <v>1.7022</v>
      </c>
      <c r="Z770" s="29">
        <v>982.0584</v>
      </c>
      <c r="AA770" s="29">
        <v>6.2707</v>
      </c>
      <c r="AB770" s="29">
        <v>53.7926</v>
      </c>
      <c r="AC770" s="29">
        <v>357.1146</v>
      </c>
    </row>
    <row r="771" spans="1:29">
      <c r="A771" s="13" t="s">
        <v>14708</v>
      </c>
      <c r="B771" s="4" t="s">
        <v>175</v>
      </c>
      <c r="C771" s="12"/>
      <c r="D771" s="4"/>
      <c r="E771" s="4"/>
      <c r="F771" s="4"/>
      <c r="G771" s="4"/>
      <c r="H771" s="4"/>
      <c r="I771" s="5" t="s">
        <v>29279</v>
      </c>
      <c r="J771" s="5" t="s">
        <v>498</v>
      </c>
      <c r="K771" s="5" t="s">
        <v>515</v>
      </c>
      <c r="L771" s="5" t="s">
        <v>8921</v>
      </c>
      <c r="M771" s="5" t="s">
        <v>17838</v>
      </c>
      <c r="N771" s="5" t="s">
        <v>1094</v>
      </c>
      <c r="O771" s="5" t="s">
        <v>10115</v>
      </c>
      <c r="P771" s="5" t="s">
        <v>29280</v>
      </c>
      <c r="Q771" s="5">
        <v>2.085</v>
      </c>
      <c r="R771" s="25">
        <f t="shared" si="12"/>
        <v>2.085</v>
      </c>
      <c r="S771" s="30" t="s">
        <v>17185</v>
      </c>
      <c r="T771" s="30" t="s">
        <v>4612</v>
      </c>
      <c r="U771" s="30" t="s">
        <v>913</v>
      </c>
      <c r="V771" s="5" t="s">
        <v>278</v>
      </c>
      <c r="W771" s="28"/>
      <c r="X771" s="29">
        <v>1.248</v>
      </c>
      <c r="Z771" s="29">
        <v>982.2866</v>
      </c>
      <c r="AA771" s="29">
        <v>6.03</v>
      </c>
      <c r="AB771" s="29">
        <v>54.8259</v>
      </c>
      <c r="AC771" s="29">
        <v>338.659</v>
      </c>
    </row>
    <row r="772" spans="1:29">
      <c r="A772" s="13" t="s">
        <v>14714</v>
      </c>
      <c r="B772" s="4" t="s">
        <v>655</v>
      </c>
      <c r="C772" s="12"/>
      <c r="D772" s="4"/>
      <c r="E772" s="4"/>
      <c r="F772" s="4"/>
      <c r="G772" s="4"/>
      <c r="H772" s="4"/>
      <c r="I772" s="5" t="s">
        <v>23432</v>
      </c>
      <c r="J772" s="5" t="s">
        <v>988</v>
      </c>
      <c r="K772" s="5" t="s">
        <v>293</v>
      </c>
      <c r="L772" s="5" t="s">
        <v>19796</v>
      </c>
      <c r="M772" s="5" t="s">
        <v>3047</v>
      </c>
      <c r="N772" s="5" t="s">
        <v>2680</v>
      </c>
      <c r="O772" s="5" t="s">
        <v>29281</v>
      </c>
      <c r="P772" s="5" t="s">
        <v>6723</v>
      </c>
      <c r="Q772" s="5">
        <v>1.937</v>
      </c>
      <c r="R772" s="25">
        <f t="shared" si="12"/>
        <v>1.937</v>
      </c>
      <c r="S772" s="30" t="s">
        <v>17800</v>
      </c>
      <c r="T772" s="30" t="s">
        <v>3522</v>
      </c>
      <c r="U772" s="30" t="s">
        <v>1037</v>
      </c>
      <c r="V772" s="5" t="s">
        <v>278</v>
      </c>
      <c r="W772" s="28"/>
      <c r="X772" s="29">
        <v>1.5637</v>
      </c>
      <c r="Z772" s="29">
        <v>982.4733</v>
      </c>
      <c r="AA772" s="29">
        <v>5.5677</v>
      </c>
      <c r="AB772" s="29">
        <v>56.8284</v>
      </c>
      <c r="AC772" s="29">
        <v>356.1873</v>
      </c>
    </row>
    <row r="773" spans="1:29">
      <c r="A773" s="13" t="s">
        <v>14720</v>
      </c>
      <c r="B773" s="4" t="s">
        <v>206</v>
      </c>
      <c r="C773" s="12"/>
      <c r="D773" s="4"/>
      <c r="E773" s="4"/>
      <c r="F773" s="4"/>
      <c r="G773" s="4"/>
      <c r="H773" s="4"/>
      <c r="I773" s="5" t="s">
        <v>4494</v>
      </c>
      <c r="J773" s="5" t="s">
        <v>949</v>
      </c>
      <c r="K773" s="5" t="s">
        <v>2844</v>
      </c>
      <c r="L773" s="5" t="s">
        <v>13157</v>
      </c>
      <c r="M773" s="5" t="s">
        <v>23046</v>
      </c>
      <c r="N773" s="5" t="s">
        <v>2727</v>
      </c>
      <c r="O773" s="5" t="s">
        <v>29282</v>
      </c>
      <c r="P773" s="5" t="s">
        <v>29283</v>
      </c>
      <c r="Q773" s="5">
        <v>1.937</v>
      </c>
      <c r="R773" s="25">
        <f t="shared" si="12"/>
        <v>1.937</v>
      </c>
      <c r="S773" s="30" t="s">
        <v>26425</v>
      </c>
      <c r="T773" s="30" t="s">
        <v>1826</v>
      </c>
      <c r="U773" s="30" t="s">
        <v>1037</v>
      </c>
      <c r="V773" s="5" t="s">
        <v>278</v>
      </c>
      <c r="W773" s="28"/>
      <c r="X773" s="29">
        <v>0.9222</v>
      </c>
      <c r="Z773" s="29">
        <v>982.2558</v>
      </c>
      <c r="AA773" s="29">
        <v>5.6824</v>
      </c>
      <c r="AB773" s="29">
        <v>57.5509</v>
      </c>
      <c r="AC773" s="29">
        <v>3.0399</v>
      </c>
    </row>
    <row r="774" spans="1:29">
      <c r="A774" s="13" t="s">
        <v>14726</v>
      </c>
      <c r="B774" s="4" t="s">
        <v>600</v>
      </c>
      <c r="C774" s="12"/>
      <c r="D774" s="4"/>
      <c r="E774" s="4"/>
      <c r="F774" s="4"/>
      <c r="G774" s="4"/>
      <c r="H774" s="4"/>
      <c r="I774" s="5" t="s">
        <v>29284</v>
      </c>
      <c r="J774" s="5" t="s">
        <v>2183</v>
      </c>
      <c r="K774" s="5" t="s">
        <v>539</v>
      </c>
      <c r="L774" s="5" t="s">
        <v>6026</v>
      </c>
      <c r="M774" s="5" t="s">
        <v>14899</v>
      </c>
      <c r="N774" s="5" t="s">
        <v>1827</v>
      </c>
      <c r="O774" s="5" t="s">
        <v>29285</v>
      </c>
      <c r="P774" s="5" t="s">
        <v>1929</v>
      </c>
      <c r="Q774" s="5">
        <v>2.073</v>
      </c>
      <c r="R774" s="25">
        <f t="shared" si="12"/>
        <v>2.073</v>
      </c>
      <c r="S774" s="30" t="s">
        <v>29286</v>
      </c>
      <c r="T774" s="30" t="s">
        <v>7865</v>
      </c>
      <c r="U774" s="30" t="s">
        <v>416</v>
      </c>
      <c r="V774" s="5" t="s">
        <v>278</v>
      </c>
      <c r="W774" s="28"/>
      <c r="X774" s="29">
        <v>0.2107</v>
      </c>
      <c r="Z774" s="29">
        <v>982.1601</v>
      </c>
      <c r="AA774" s="29">
        <v>5.9534</v>
      </c>
      <c r="AB774" s="29">
        <v>60.4342</v>
      </c>
      <c r="AC774" s="29">
        <v>302.2445</v>
      </c>
    </row>
    <row r="775" spans="1:29">
      <c r="A775" s="13" t="s">
        <v>14732</v>
      </c>
      <c r="B775" s="4" t="s">
        <v>114</v>
      </c>
      <c r="C775" s="12"/>
      <c r="D775" s="4"/>
      <c r="E775" s="4"/>
      <c r="F775" s="4"/>
      <c r="G775" s="4"/>
      <c r="H775" s="4"/>
      <c r="I775" s="5" t="s">
        <v>7604</v>
      </c>
      <c r="J775" s="5" t="s">
        <v>39</v>
      </c>
      <c r="K775" s="5" t="s">
        <v>43</v>
      </c>
      <c r="L775" s="5" t="s">
        <v>3456</v>
      </c>
      <c r="M775" s="5" t="s">
        <v>187</v>
      </c>
      <c r="N775" s="5" t="s">
        <v>385</v>
      </c>
      <c r="O775" s="5" t="s">
        <v>29287</v>
      </c>
      <c r="P775" s="5" t="s">
        <v>29288</v>
      </c>
      <c r="Q775" s="5">
        <v>2.004</v>
      </c>
      <c r="R775" s="25">
        <f t="shared" si="12"/>
        <v>2.004</v>
      </c>
      <c r="S775" s="30" t="s">
        <v>7903</v>
      </c>
      <c r="T775" s="30" t="s">
        <v>3018</v>
      </c>
      <c r="U775" s="30" t="s">
        <v>151</v>
      </c>
      <c r="V775" s="5" t="s">
        <v>278</v>
      </c>
      <c r="W775" s="28"/>
      <c r="X775" s="29">
        <v>0.2552</v>
      </c>
      <c r="Z775" s="29">
        <v>982.335</v>
      </c>
      <c r="AA775" s="29">
        <v>6.9452</v>
      </c>
      <c r="AB775" s="29">
        <v>58.5659</v>
      </c>
      <c r="AC775" s="29">
        <v>229.5476</v>
      </c>
    </row>
    <row r="776" spans="1:29">
      <c r="A776" s="13" t="s">
        <v>14737</v>
      </c>
      <c r="B776" s="4" t="s">
        <v>30</v>
      </c>
      <c r="C776" s="12"/>
      <c r="D776" s="4"/>
      <c r="E776" s="4"/>
      <c r="F776" s="4"/>
      <c r="G776" s="4"/>
      <c r="H776" s="4"/>
      <c r="I776" s="5" t="s">
        <v>29289</v>
      </c>
      <c r="J776" s="5" t="s">
        <v>171</v>
      </c>
      <c r="K776" s="5" t="s">
        <v>483</v>
      </c>
      <c r="L776" s="5" t="s">
        <v>2692</v>
      </c>
      <c r="M776" s="5" t="s">
        <v>5255</v>
      </c>
      <c r="N776" s="5" t="s">
        <v>961</v>
      </c>
      <c r="O776" s="5" t="s">
        <v>28233</v>
      </c>
      <c r="P776" s="5" t="s">
        <v>29290</v>
      </c>
      <c r="Q776" s="5">
        <v>1.904</v>
      </c>
      <c r="R776" s="25">
        <f t="shared" si="12"/>
        <v>1.904</v>
      </c>
      <c r="S776" s="30" t="s">
        <v>29291</v>
      </c>
      <c r="T776" s="30" t="s">
        <v>4935</v>
      </c>
      <c r="U776" s="30" t="s">
        <v>2183</v>
      </c>
      <c r="V776" s="5" t="s">
        <v>278</v>
      </c>
      <c r="W776" s="28"/>
      <c r="X776" s="29">
        <v>0.448</v>
      </c>
      <c r="Z776" s="29">
        <v>982.7985</v>
      </c>
      <c r="AA776" s="29">
        <v>6.2624</v>
      </c>
      <c r="AB776" s="29">
        <v>60.6309</v>
      </c>
      <c r="AC776" s="29">
        <v>313.1765</v>
      </c>
    </row>
    <row r="777" spans="1:29">
      <c r="A777" s="13" t="s">
        <v>14743</v>
      </c>
      <c r="B777" s="4" t="s">
        <v>114</v>
      </c>
      <c r="C777" s="12"/>
      <c r="D777" s="4"/>
      <c r="E777" s="4"/>
      <c r="F777" s="4"/>
      <c r="G777" s="4"/>
      <c r="H777" s="4"/>
      <c r="I777" s="5" t="s">
        <v>29292</v>
      </c>
      <c r="J777" s="5" t="s">
        <v>470</v>
      </c>
      <c r="K777" s="5" t="s">
        <v>125</v>
      </c>
      <c r="L777" s="5" t="s">
        <v>8364</v>
      </c>
      <c r="M777" s="5" t="s">
        <v>29293</v>
      </c>
      <c r="N777" s="5" t="s">
        <v>59</v>
      </c>
      <c r="O777" s="5" t="s">
        <v>29294</v>
      </c>
      <c r="P777" s="5" t="s">
        <v>29295</v>
      </c>
      <c r="Q777" s="5">
        <v>1.844</v>
      </c>
      <c r="R777" s="25">
        <f t="shared" si="12"/>
        <v>1.844</v>
      </c>
      <c r="S777" s="30" t="s">
        <v>16609</v>
      </c>
      <c r="T777" s="30" t="s">
        <v>649</v>
      </c>
      <c r="U777" s="30" t="s">
        <v>310</v>
      </c>
      <c r="V777" s="5" t="s">
        <v>278</v>
      </c>
      <c r="W777" s="28"/>
      <c r="X777" s="29">
        <v>0.7265</v>
      </c>
      <c r="Z777" s="29">
        <v>983.435</v>
      </c>
      <c r="AA777" s="29">
        <v>5.4875</v>
      </c>
      <c r="AB777" s="29">
        <v>64.5799</v>
      </c>
      <c r="AC777" s="29">
        <v>166.7344</v>
      </c>
    </row>
    <row r="778" spans="1:29">
      <c r="A778" s="13" t="s">
        <v>14748</v>
      </c>
      <c r="B778" s="4" t="s">
        <v>940</v>
      </c>
      <c r="C778" s="12"/>
      <c r="D778" s="4"/>
      <c r="E778" s="4"/>
      <c r="F778" s="4"/>
      <c r="G778" s="4"/>
      <c r="H778" s="4"/>
      <c r="I778" s="5" t="s">
        <v>29296</v>
      </c>
      <c r="J778" s="5" t="s">
        <v>1476</v>
      </c>
      <c r="K778" s="5" t="s">
        <v>555</v>
      </c>
      <c r="L778" s="5" t="s">
        <v>5901</v>
      </c>
      <c r="M778" s="5" t="s">
        <v>29297</v>
      </c>
      <c r="N778" s="5" t="s">
        <v>185</v>
      </c>
      <c r="O778" s="5" t="s">
        <v>29298</v>
      </c>
      <c r="P778" s="5" t="s">
        <v>13915</v>
      </c>
      <c r="Q778" s="5">
        <v>1.915</v>
      </c>
      <c r="R778" s="25">
        <f t="shared" si="12"/>
        <v>1.915</v>
      </c>
      <c r="S778" s="30" t="s">
        <v>9248</v>
      </c>
      <c r="T778" s="30" t="s">
        <v>401</v>
      </c>
      <c r="U778" s="30" t="s">
        <v>416</v>
      </c>
      <c r="V778" s="5" t="s">
        <v>278</v>
      </c>
      <c r="W778" s="28"/>
      <c r="X778" s="29">
        <v>1.1605</v>
      </c>
      <c r="Z778" s="29">
        <v>984.2941</v>
      </c>
      <c r="AA778" s="29">
        <v>5.0432</v>
      </c>
      <c r="AB778" s="29">
        <v>68.4893</v>
      </c>
      <c r="AC778" s="29">
        <v>170.8102</v>
      </c>
    </row>
    <row r="779" spans="1:29">
      <c r="A779" s="13" t="s">
        <v>14751</v>
      </c>
      <c r="B779" s="4" t="s">
        <v>298</v>
      </c>
      <c r="C779" s="12"/>
      <c r="D779" s="4"/>
      <c r="E779" s="4"/>
      <c r="F779" s="4"/>
      <c r="G779" s="4"/>
      <c r="H779" s="4"/>
      <c r="I779" s="5" t="s">
        <v>29299</v>
      </c>
      <c r="J779" s="5" t="s">
        <v>1707</v>
      </c>
      <c r="K779" s="5" t="s">
        <v>89</v>
      </c>
      <c r="L779" s="5" t="s">
        <v>8032</v>
      </c>
      <c r="M779" s="5" t="s">
        <v>29300</v>
      </c>
      <c r="N779" s="5" t="s">
        <v>2758</v>
      </c>
      <c r="O779" s="5" t="s">
        <v>29301</v>
      </c>
      <c r="P779" s="5" t="s">
        <v>15119</v>
      </c>
      <c r="Q779" s="5">
        <v>2.855</v>
      </c>
      <c r="R779" s="25">
        <f t="shared" si="12"/>
        <v>2.855</v>
      </c>
      <c r="S779" s="30" t="s">
        <v>269</v>
      </c>
      <c r="T779" s="30" t="s">
        <v>2469</v>
      </c>
      <c r="U779" s="30" t="s">
        <v>136</v>
      </c>
      <c r="V779" s="5" t="s">
        <v>278</v>
      </c>
      <c r="W779" s="28"/>
      <c r="X779" s="29">
        <v>0.7986</v>
      </c>
      <c r="Z779" s="29">
        <v>984.8449</v>
      </c>
      <c r="AA779" s="29">
        <v>5.8641</v>
      </c>
      <c r="AB779" s="29">
        <v>66.0491</v>
      </c>
      <c r="AC779" s="29">
        <v>142.9476</v>
      </c>
    </row>
    <row r="780" spans="1:29">
      <c r="A780" s="13" t="s">
        <v>14756</v>
      </c>
      <c r="B780" s="4" t="s">
        <v>968</v>
      </c>
      <c r="C780" s="12"/>
      <c r="D780" s="4"/>
      <c r="E780" s="4"/>
      <c r="F780" s="4"/>
      <c r="G780" s="4"/>
      <c r="H780" s="4"/>
      <c r="I780" s="5" t="s">
        <v>29302</v>
      </c>
      <c r="J780" s="5" t="s">
        <v>2014</v>
      </c>
      <c r="K780" s="5" t="s">
        <v>171</v>
      </c>
      <c r="L780" s="5" t="s">
        <v>10147</v>
      </c>
      <c r="M780" s="5" t="s">
        <v>7266</v>
      </c>
      <c r="N780" s="5" t="s">
        <v>1931</v>
      </c>
      <c r="O780" s="5" t="s">
        <v>4182</v>
      </c>
      <c r="P780" s="5" t="s">
        <v>29303</v>
      </c>
      <c r="Q780" s="5">
        <v>2.176</v>
      </c>
      <c r="R780" s="25">
        <f t="shared" si="12"/>
        <v>2.176</v>
      </c>
      <c r="S780" s="30" t="s">
        <v>29304</v>
      </c>
      <c r="T780" s="30" t="s">
        <v>413</v>
      </c>
      <c r="U780" s="30" t="s">
        <v>352</v>
      </c>
      <c r="V780" s="5" t="s">
        <v>278</v>
      </c>
      <c r="W780" s="28"/>
      <c r="X780" s="29">
        <v>1.5638</v>
      </c>
      <c r="Z780" s="29">
        <v>985.0234</v>
      </c>
      <c r="AA780" s="29">
        <v>7.2382</v>
      </c>
      <c r="AB780" s="29">
        <v>57.7092</v>
      </c>
      <c r="AC780" s="29">
        <v>171.6269</v>
      </c>
    </row>
    <row r="781" spans="1:29">
      <c r="A781" s="13" t="s">
        <v>14761</v>
      </c>
      <c r="B781" s="4" t="s">
        <v>299</v>
      </c>
      <c r="C781" s="12"/>
      <c r="D781" s="4"/>
      <c r="E781" s="4"/>
      <c r="F781" s="4"/>
      <c r="G781" s="4"/>
      <c r="H781" s="4"/>
      <c r="I781" s="5" t="s">
        <v>29305</v>
      </c>
      <c r="J781" s="5" t="s">
        <v>486</v>
      </c>
      <c r="K781" s="5" t="s">
        <v>515</v>
      </c>
      <c r="L781" s="5" t="s">
        <v>9569</v>
      </c>
      <c r="M781" s="5" t="s">
        <v>2477</v>
      </c>
      <c r="N781" s="5" t="s">
        <v>2457</v>
      </c>
      <c r="O781" s="5" t="s">
        <v>28833</v>
      </c>
      <c r="P781" s="5" t="s">
        <v>29306</v>
      </c>
      <c r="Q781" s="5">
        <v>2.216</v>
      </c>
      <c r="R781" s="25">
        <f t="shared" si="12"/>
        <v>2.216</v>
      </c>
      <c r="S781" s="30" t="s">
        <v>29307</v>
      </c>
      <c r="T781" s="30" t="s">
        <v>117</v>
      </c>
      <c r="U781" s="30" t="s">
        <v>2192</v>
      </c>
      <c r="V781" s="5" t="s">
        <v>278</v>
      </c>
      <c r="W781" s="28"/>
      <c r="X781" s="29">
        <v>0.9789</v>
      </c>
      <c r="Z781" s="29">
        <v>985.1016</v>
      </c>
      <c r="AA781" s="29">
        <v>9.5508</v>
      </c>
      <c r="AB781" s="29">
        <v>46.07</v>
      </c>
      <c r="AC781" s="29">
        <v>218.8676</v>
      </c>
    </row>
    <row r="782" spans="1:29">
      <c r="A782" s="13" t="s">
        <v>14767</v>
      </c>
      <c r="B782" s="4" t="s">
        <v>238</v>
      </c>
      <c r="C782" s="12"/>
      <c r="D782" s="4"/>
      <c r="E782" s="4"/>
      <c r="F782" s="4"/>
      <c r="G782" s="4"/>
      <c r="H782" s="4"/>
      <c r="I782" s="5" t="s">
        <v>29308</v>
      </c>
      <c r="J782" s="5" t="s">
        <v>2513</v>
      </c>
      <c r="K782" s="5" t="s">
        <v>1340</v>
      </c>
      <c r="L782" s="5" t="s">
        <v>7666</v>
      </c>
      <c r="M782" s="5" t="s">
        <v>21999</v>
      </c>
      <c r="N782" s="5" t="s">
        <v>2321</v>
      </c>
      <c r="O782" s="5" t="s">
        <v>13176</v>
      </c>
      <c r="P782" s="5" t="s">
        <v>11464</v>
      </c>
      <c r="Q782" s="5">
        <v>1.203</v>
      </c>
      <c r="R782" s="25">
        <f t="shared" si="12"/>
        <v>1.203</v>
      </c>
      <c r="S782" s="30" t="s">
        <v>27537</v>
      </c>
      <c r="T782" s="30" t="s">
        <v>3757</v>
      </c>
      <c r="U782" s="30" t="s">
        <v>352</v>
      </c>
      <c r="V782" s="5" t="s">
        <v>278</v>
      </c>
      <c r="W782" s="28"/>
      <c r="X782" s="29">
        <v>1.3431</v>
      </c>
      <c r="Z782" s="29">
        <v>984.6176</v>
      </c>
      <c r="AA782" s="29">
        <v>10.4592</v>
      </c>
      <c r="AB782" s="29">
        <v>39.9576</v>
      </c>
      <c r="AC782" s="29">
        <v>247.5597</v>
      </c>
    </row>
    <row r="783" spans="1:29">
      <c r="A783" s="13" t="s">
        <v>14768</v>
      </c>
      <c r="B783" s="4" t="s">
        <v>63</v>
      </c>
      <c r="C783" s="12"/>
      <c r="D783" s="4"/>
      <c r="E783" s="4"/>
      <c r="F783" s="4"/>
      <c r="G783" s="4"/>
      <c r="H783" s="4"/>
      <c r="I783" s="5" t="s">
        <v>29309</v>
      </c>
      <c r="J783" s="5" t="s">
        <v>1363</v>
      </c>
      <c r="K783" s="5" t="s">
        <v>1864</v>
      </c>
      <c r="L783" s="5" t="s">
        <v>745</v>
      </c>
      <c r="M783" s="5" t="s">
        <v>27255</v>
      </c>
      <c r="N783" s="5" t="s">
        <v>542</v>
      </c>
      <c r="O783" s="5" t="s">
        <v>18733</v>
      </c>
      <c r="P783" s="5" t="s">
        <v>5491</v>
      </c>
      <c r="Q783" s="5">
        <v>0.634</v>
      </c>
      <c r="R783" s="25">
        <f t="shared" si="12"/>
        <v>0.634</v>
      </c>
      <c r="S783" s="30" t="s">
        <v>29310</v>
      </c>
      <c r="T783" s="30" t="s">
        <v>3940</v>
      </c>
      <c r="U783" s="30" t="s">
        <v>136</v>
      </c>
      <c r="V783" s="5" t="s">
        <v>278</v>
      </c>
      <c r="W783" s="28"/>
      <c r="X783" s="29">
        <v>1.1747</v>
      </c>
      <c r="Z783" s="29">
        <v>983.5116</v>
      </c>
      <c r="AA783" s="29">
        <v>10.864</v>
      </c>
      <c r="AB783" s="29">
        <v>37.4642</v>
      </c>
      <c r="AC783" s="29">
        <v>249.774</v>
      </c>
    </row>
    <row r="784" spans="1:29">
      <c r="A784" s="13" t="s">
        <v>14769</v>
      </c>
      <c r="B784" s="4" t="s">
        <v>129</v>
      </c>
      <c r="C784" s="12"/>
      <c r="D784" s="4"/>
      <c r="E784" s="4"/>
      <c r="F784" s="4"/>
      <c r="G784" s="4"/>
      <c r="H784" s="4"/>
      <c r="I784" s="5" t="s">
        <v>29311</v>
      </c>
      <c r="J784" s="5" t="s">
        <v>248</v>
      </c>
      <c r="K784" s="5" t="s">
        <v>1287</v>
      </c>
      <c r="L784" s="5" t="s">
        <v>2125</v>
      </c>
      <c r="M784" s="5" t="s">
        <v>9963</v>
      </c>
      <c r="N784" s="5" t="s">
        <v>202</v>
      </c>
      <c r="O784" s="5" t="s">
        <v>23779</v>
      </c>
      <c r="P784" s="5" t="s">
        <v>29312</v>
      </c>
      <c r="Q784" s="5">
        <v>0.502</v>
      </c>
      <c r="R784" s="25">
        <f t="shared" si="12"/>
        <v>0.502</v>
      </c>
      <c r="S784" s="30" t="s">
        <v>29313</v>
      </c>
      <c r="T784" s="30" t="s">
        <v>367</v>
      </c>
      <c r="U784" s="30" t="s">
        <v>1996</v>
      </c>
      <c r="V784" s="5" t="s">
        <v>278</v>
      </c>
      <c r="W784" s="28"/>
      <c r="X784" s="29">
        <v>1.7131</v>
      </c>
      <c r="Z784" s="29">
        <v>982.8524</v>
      </c>
      <c r="AA784" s="29">
        <v>11.1834</v>
      </c>
      <c r="AB784" s="29">
        <v>30.5708</v>
      </c>
      <c r="AC784" s="29">
        <v>239.884</v>
      </c>
    </row>
    <row r="785" spans="1:29">
      <c r="A785" s="13" t="s">
        <v>14770</v>
      </c>
      <c r="B785" s="4" t="s">
        <v>640</v>
      </c>
      <c r="C785" s="12"/>
      <c r="D785" s="4"/>
      <c r="E785" s="4"/>
      <c r="F785" s="4"/>
      <c r="G785" s="4"/>
      <c r="H785" s="4"/>
      <c r="I785" s="5" t="s">
        <v>29314</v>
      </c>
      <c r="J785" s="5" t="s">
        <v>890</v>
      </c>
      <c r="K785" s="5" t="s">
        <v>89</v>
      </c>
      <c r="L785" s="5" t="s">
        <v>1709</v>
      </c>
      <c r="M785" s="5" t="s">
        <v>17111</v>
      </c>
      <c r="N785" s="5" t="s">
        <v>416</v>
      </c>
      <c r="O785" s="5" t="s">
        <v>29315</v>
      </c>
      <c r="P785" s="5" t="s">
        <v>8399</v>
      </c>
      <c r="Q785" s="5">
        <v>0.471</v>
      </c>
      <c r="R785" s="25">
        <f t="shared" si="12"/>
        <v>0.471</v>
      </c>
      <c r="S785" s="30" t="s">
        <v>16839</v>
      </c>
      <c r="T785" s="30" t="s">
        <v>2182</v>
      </c>
      <c r="U785" s="30" t="s">
        <v>151</v>
      </c>
      <c r="V785" s="5" t="s">
        <v>278</v>
      </c>
      <c r="W785" s="28"/>
      <c r="X785" s="29">
        <v>1.8238</v>
      </c>
      <c r="Z785" s="29">
        <v>982.7157</v>
      </c>
      <c r="AA785" s="29">
        <v>11.4067</v>
      </c>
      <c r="AB785" s="29">
        <v>27.9168</v>
      </c>
      <c r="AC785" s="29">
        <v>247.1566</v>
      </c>
    </row>
    <row r="786" spans="1:29">
      <c r="A786" s="13" t="s">
        <v>14775</v>
      </c>
      <c r="B786" s="4" t="s">
        <v>28</v>
      </c>
      <c r="C786" s="12"/>
      <c r="D786" s="4"/>
      <c r="E786" s="4"/>
      <c r="F786" s="4"/>
      <c r="G786" s="4"/>
      <c r="H786" s="4"/>
      <c r="I786" s="5" t="s">
        <v>269</v>
      </c>
      <c r="J786" s="5" t="s">
        <v>269</v>
      </c>
      <c r="K786" s="5" t="s">
        <v>269</v>
      </c>
      <c r="L786" s="5" t="s">
        <v>269</v>
      </c>
      <c r="M786" s="5" t="s">
        <v>269</v>
      </c>
      <c r="N786" s="5" t="s">
        <v>269</v>
      </c>
      <c r="O786" s="5" t="s">
        <v>269</v>
      </c>
      <c r="P786" s="5" t="s">
        <v>269</v>
      </c>
      <c r="Q786" s="5" t="s">
        <v>269</v>
      </c>
      <c r="R786" s="25">
        <f t="shared" si="12"/>
        <v>0</v>
      </c>
      <c r="S786" s="30" t="s">
        <v>269</v>
      </c>
      <c r="T786" s="30" t="s">
        <v>269</v>
      </c>
      <c r="U786" s="30" t="s">
        <v>269</v>
      </c>
      <c r="V786" s="5" t="s">
        <v>269</v>
      </c>
      <c r="W786" s="28"/>
      <c r="X786" s="29">
        <v>1.1576</v>
      </c>
      <c r="Z786" s="29">
        <v>982.8925</v>
      </c>
      <c r="AA786" s="29">
        <v>11.0676</v>
      </c>
      <c r="AB786" s="29">
        <v>27.6008</v>
      </c>
      <c r="AC786" s="29">
        <v>237.8479</v>
      </c>
    </row>
    <row r="787" spans="1:29">
      <c r="A787" s="13" t="s">
        <v>14780</v>
      </c>
      <c r="B787" s="4" t="s">
        <v>63</v>
      </c>
      <c r="C787" s="12"/>
      <c r="D787" s="4"/>
      <c r="E787" s="4"/>
      <c r="F787" s="4"/>
      <c r="G787" s="4"/>
      <c r="H787" s="4"/>
      <c r="I787" s="5" t="s">
        <v>29316</v>
      </c>
      <c r="J787" s="5" t="s">
        <v>431</v>
      </c>
      <c r="K787" s="5" t="s">
        <v>322</v>
      </c>
      <c r="L787" s="5" t="s">
        <v>3356</v>
      </c>
      <c r="M787" s="5" t="s">
        <v>9529</v>
      </c>
      <c r="N787" s="5" t="s">
        <v>151</v>
      </c>
      <c r="O787" s="5" t="s">
        <v>29317</v>
      </c>
      <c r="P787" s="5" t="s">
        <v>29318</v>
      </c>
      <c r="Q787" s="5">
        <v>0.634</v>
      </c>
      <c r="R787" s="25">
        <f t="shared" si="12"/>
        <v>0.634</v>
      </c>
      <c r="S787" s="30" t="s">
        <v>25728</v>
      </c>
      <c r="T787" s="30" t="s">
        <v>1146</v>
      </c>
      <c r="U787" s="30" t="s">
        <v>1037</v>
      </c>
      <c r="V787" s="5" t="s">
        <v>278</v>
      </c>
      <c r="W787" s="28"/>
      <c r="X787" s="29">
        <v>0.8127</v>
      </c>
      <c r="Z787" s="29">
        <v>983.0917</v>
      </c>
      <c r="AA787" s="29">
        <v>10.3558</v>
      </c>
      <c r="AB787" s="29">
        <v>29.36</v>
      </c>
      <c r="AC787" s="29">
        <v>228.4854</v>
      </c>
    </row>
    <row r="788" spans="1:29">
      <c r="A788" s="13" t="s">
        <v>14786</v>
      </c>
      <c r="B788" s="4" t="s">
        <v>28</v>
      </c>
      <c r="C788" s="12"/>
      <c r="D788" s="4"/>
      <c r="E788" s="4"/>
      <c r="F788" s="4"/>
      <c r="G788" s="4"/>
      <c r="H788" s="4"/>
      <c r="I788" s="5" t="s">
        <v>29319</v>
      </c>
      <c r="J788" s="5" t="s">
        <v>1015</v>
      </c>
      <c r="K788" s="5" t="s">
        <v>1585</v>
      </c>
      <c r="L788" s="5" t="s">
        <v>2440</v>
      </c>
      <c r="M788" s="5" t="s">
        <v>19352</v>
      </c>
      <c r="N788" s="5" t="s">
        <v>385</v>
      </c>
      <c r="O788" s="5" t="s">
        <v>29320</v>
      </c>
      <c r="P788" s="5" t="s">
        <v>23810</v>
      </c>
      <c r="Q788" s="5">
        <v>0.586</v>
      </c>
      <c r="R788" s="25">
        <f t="shared" si="12"/>
        <v>0.586</v>
      </c>
      <c r="S788" s="30" t="s">
        <v>21480</v>
      </c>
      <c r="T788" s="30" t="s">
        <v>107</v>
      </c>
      <c r="U788" s="30" t="s">
        <v>1340</v>
      </c>
      <c r="V788" s="5" t="s">
        <v>278</v>
      </c>
      <c r="W788" s="28"/>
      <c r="X788" s="29">
        <v>0.9194</v>
      </c>
      <c r="Z788" s="29">
        <v>983.515</v>
      </c>
      <c r="AA788" s="29">
        <v>9.3051</v>
      </c>
      <c r="AB788" s="29">
        <v>31.4449</v>
      </c>
      <c r="AC788" s="29">
        <v>236.6987</v>
      </c>
    </row>
    <row r="789" spans="1:29">
      <c r="A789" s="13" t="s">
        <v>14791</v>
      </c>
      <c r="B789" s="4" t="s">
        <v>82</v>
      </c>
      <c r="C789" s="12"/>
      <c r="D789" s="4"/>
      <c r="E789" s="4"/>
      <c r="F789" s="4"/>
      <c r="G789" s="4"/>
      <c r="H789" s="4"/>
      <c r="I789" s="5" t="s">
        <v>29321</v>
      </c>
      <c r="J789" s="5" t="s">
        <v>1975</v>
      </c>
      <c r="K789" s="5" t="s">
        <v>1837</v>
      </c>
      <c r="L789" s="5" t="s">
        <v>2680</v>
      </c>
      <c r="M789" s="5" t="s">
        <v>9287</v>
      </c>
      <c r="N789" s="5" t="s">
        <v>416</v>
      </c>
      <c r="O789" s="5" t="s">
        <v>13102</v>
      </c>
      <c r="P789" s="5" t="s">
        <v>18335</v>
      </c>
      <c r="Q789" s="5">
        <v>0.507</v>
      </c>
      <c r="R789" s="25">
        <f t="shared" si="12"/>
        <v>0.507</v>
      </c>
      <c r="S789" s="30" t="s">
        <v>18679</v>
      </c>
      <c r="T789" s="30" t="s">
        <v>2354</v>
      </c>
      <c r="U789" s="30" t="s">
        <v>456</v>
      </c>
      <c r="V789" s="5" t="s">
        <v>278</v>
      </c>
      <c r="W789" s="28"/>
      <c r="X789" s="29">
        <v>1.4133</v>
      </c>
      <c r="Z789" s="29">
        <v>984.4166</v>
      </c>
      <c r="AA789" s="29">
        <v>8.5525</v>
      </c>
      <c r="AB789" s="29">
        <v>28.1084</v>
      </c>
      <c r="AC789" s="29">
        <v>280.3251</v>
      </c>
    </row>
    <row r="790" spans="1:29">
      <c r="A790" s="13" t="s">
        <v>14796</v>
      </c>
      <c r="B790" s="4" t="s">
        <v>30</v>
      </c>
      <c r="C790" s="12"/>
      <c r="D790" s="4"/>
      <c r="E790" s="4"/>
      <c r="F790" s="4"/>
      <c r="G790" s="4"/>
      <c r="H790" s="4"/>
      <c r="I790" s="5" t="s">
        <v>29322</v>
      </c>
      <c r="J790" s="5" t="s">
        <v>2225</v>
      </c>
      <c r="K790" s="5" t="s">
        <v>742</v>
      </c>
      <c r="L790" s="5" t="s">
        <v>1062</v>
      </c>
      <c r="M790" s="5" t="s">
        <v>9247</v>
      </c>
      <c r="N790" s="5" t="s">
        <v>501</v>
      </c>
      <c r="O790" s="5" t="s">
        <v>4566</v>
      </c>
      <c r="P790" s="5" t="s">
        <v>25869</v>
      </c>
      <c r="Q790" s="5">
        <v>0.563</v>
      </c>
      <c r="R790" s="25">
        <f t="shared" si="12"/>
        <v>0.563</v>
      </c>
      <c r="S790" s="30" t="s">
        <v>9392</v>
      </c>
      <c r="T790" s="30" t="s">
        <v>263</v>
      </c>
      <c r="U790" s="30" t="s">
        <v>1037</v>
      </c>
      <c r="V790" s="5" t="s">
        <v>278</v>
      </c>
      <c r="W790" s="28"/>
      <c r="X790" s="29">
        <v>2.0355</v>
      </c>
      <c r="Z790" s="29">
        <v>985.0133</v>
      </c>
      <c r="AA790" s="29">
        <v>7.2849</v>
      </c>
      <c r="AB790" s="29">
        <v>26.7958</v>
      </c>
      <c r="AC790" s="29">
        <v>312.2899</v>
      </c>
    </row>
    <row r="791" spans="1:29">
      <c r="A791" s="13" t="s">
        <v>14804</v>
      </c>
      <c r="B791" s="4" t="s">
        <v>298</v>
      </c>
      <c r="C791" s="12"/>
      <c r="D791" s="4"/>
      <c r="E791" s="4"/>
      <c r="F791" s="4"/>
      <c r="G791" s="4"/>
      <c r="H791" s="4"/>
      <c r="I791" s="5" t="s">
        <v>29323</v>
      </c>
      <c r="J791" s="5" t="s">
        <v>1706</v>
      </c>
      <c r="K791" s="5" t="s">
        <v>2403</v>
      </c>
      <c r="L791" s="5" t="s">
        <v>3309</v>
      </c>
      <c r="M791" s="5" t="s">
        <v>5607</v>
      </c>
      <c r="N791" s="5" t="s">
        <v>136</v>
      </c>
      <c r="O791" s="5" t="s">
        <v>29324</v>
      </c>
      <c r="P791" s="5" t="s">
        <v>6449</v>
      </c>
      <c r="Q791" s="5">
        <v>0.437</v>
      </c>
      <c r="R791" s="25">
        <f t="shared" si="12"/>
        <v>0.437</v>
      </c>
      <c r="S791" s="30" t="s">
        <v>22064</v>
      </c>
      <c r="T791" s="30" t="s">
        <v>277</v>
      </c>
      <c r="U791" s="30" t="s">
        <v>185</v>
      </c>
      <c r="V791" s="5" t="s">
        <v>278</v>
      </c>
      <c r="W791" s="28"/>
      <c r="X791" s="29">
        <v>1.9701</v>
      </c>
      <c r="Z791" s="29">
        <v>985.4417</v>
      </c>
      <c r="AA791" s="29">
        <v>6.4158</v>
      </c>
      <c r="AB791" s="29">
        <v>27.6283</v>
      </c>
      <c r="AC791" s="29">
        <v>305.7102</v>
      </c>
    </row>
    <row r="792" spans="1:29">
      <c r="A792" s="13" t="s">
        <v>14809</v>
      </c>
      <c r="B792" s="4" t="s">
        <v>189</v>
      </c>
      <c r="C792" s="12"/>
      <c r="D792" s="4"/>
      <c r="E792" s="4"/>
      <c r="F792" s="4"/>
      <c r="G792" s="4"/>
      <c r="H792" s="4"/>
      <c r="I792" s="5" t="s">
        <v>29325</v>
      </c>
      <c r="J792" s="5" t="s">
        <v>3433</v>
      </c>
      <c r="K792" s="5" t="s">
        <v>975</v>
      </c>
      <c r="L792" s="5" t="s">
        <v>1363</v>
      </c>
      <c r="M792" s="5" t="s">
        <v>6338</v>
      </c>
      <c r="N792" s="5" t="s">
        <v>55</v>
      </c>
      <c r="O792" s="5" t="s">
        <v>29326</v>
      </c>
      <c r="P792" s="5" t="s">
        <v>29327</v>
      </c>
      <c r="Q792" s="5">
        <v>0.279</v>
      </c>
      <c r="R792" s="25">
        <f t="shared" si="12"/>
        <v>0.279</v>
      </c>
      <c r="S792" s="30" t="s">
        <v>12920</v>
      </c>
      <c r="T792" s="30" t="s">
        <v>1947</v>
      </c>
      <c r="U792" s="30" t="s">
        <v>352</v>
      </c>
      <c r="V792" s="5" t="s">
        <v>278</v>
      </c>
      <c r="W792" s="28"/>
      <c r="X792" s="29">
        <v>1.3559</v>
      </c>
      <c r="Z792" s="29">
        <v>985.595</v>
      </c>
      <c r="AA792" s="29">
        <v>5.8915</v>
      </c>
      <c r="AB792" s="29">
        <v>30.1084</v>
      </c>
      <c r="AC792" s="29">
        <v>327.236</v>
      </c>
    </row>
    <row r="793" spans="1:29">
      <c r="A793" s="13" t="s">
        <v>14815</v>
      </c>
      <c r="B793" s="4" t="s">
        <v>1307</v>
      </c>
      <c r="C793" s="12"/>
      <c r="D793" s="4"/>
      <c r="E793" s="4"/>
      <c r="F793" s="4"/>
      <c r="G793" s="4"/>
      <c r="H793" s="4"/>
      <c r="I793" s="5" t="s">
        <v>29328</v>
      </c>
      <c r="J793" s="5" t="s">
        <v>3494</v>
      </c>
      <c r="K793" s="5" t="s">
        <v>89</v>
      </c>
      <c r="L793" s="5" t="s">
        <v>76</v>
      </c>
      <c r="M793" s="5" t="s">
        <v>8729</v>
      </c>
      <c r="N793" s="5" t="s">
        <v>122</v>
      </c>
      <c r="O793" s="5" t="s">
        <v>9798</v>
      </c>
      <c r="P793" s="5" t="s">
        <v>9261</v>
      </c>
      <c r="Q793" s="5">
        <v>0.214</v>
      </c>
      <c r="R793" s="25">
        <f t="shared" si="12"/>
        <v>0.214</v>
      </c>
      <c r="S793" s="30" t="s">
        <v>25796</v>
      </c>
      <c r="T793" s="30" t="s">
        <v>2573</v>
      </c>
      <c r="U793" s="30" t="s">
        <v>1037</v>
      </c>
      <c r="V793" s="5" t="s">
        <v>278</v>
      </c>
      <c r="W793" s="28"/>
      <c r="X793" s="29">
        <v>0.6391</v>
      </c>
      <c r="Z793" s="29">
        <v>985.7824</v>
      </c>
      <c r="AA793" s="29">
        <v>5.8083</v>
      </c>
      <c r="AB793" s="29">
        <v>29.9709</v>
      </c>
      <c r="AC793" s="29">
        <v>335.6564</v>
      </c>
    </row>
    <row r="794" spans="1:29">
      <c r="A794" s="13" t="s">
        <v>14818</v>
      </c>
      <c r="B794" s="4" t="s">
        <v>239</v>
      </c>
      <c r="C794" s="12"/>
      <c r="D794" s="4"/>
      <c r="E794" s="4"/>
      <c r="F794" s="4"/>
      <c r="G794" s="4"/>
      <c r="H794" s="4"/>
      <c r="I794" s="5" t="s">
        <v>29329</v>
      </c>
      <c r="J794" s="5" t="s">
        <v>742</v>
      </c>
      <c r="K794" s="5" t="s">
        <v>2049</v>
      </c>
      <c r="L794" s="5" t="s">
        <v>1658</v>
      </c>
      <c r="M794" s="5" t="s">
        <v>388</v>
      </c>
      <c r="N794" s="5" t="s">
        <v>2254</v>
      </c>
      <c r="O794" s="5" t="s">
        <v>743</v>
      </c>
      <c r="P794" s="5" t="s">
        <v>6725</v>
      </c>
      <c r="Q794" s="5">
        <v>0.028</v>
      </c>
      <c r="R794" s="25">
        <f t="shared" si="12"/>
        <v>0.028</v>
      </c>
      <c r="S794" s="30" t="s">
        <v>20648</v>
      </c>
      <c r="T794" s="30" t="s">
        <v>2810</v>
      </c>
      <c r="U794" s="30" t="s">
        <v>151</v>
      </c>
      <c r="V794" s="5" t="s">
        <v>278</v>
      </c>
      <c r="W794" s="28"/>
      <c r="X794" s="29">
        <v>0.7886</v>
      </c>
      <c r="Z794" s="29">
        <v>985.9058</v>
      </c>
      <c r="AA794" s="29">
        <v>5.9516</v>
      </c>
      <c r="AB794" s="29">
        <v>27.6459</v>
      </c>
      <c r="AC794" s="29">
        <v>304.2614</v>
      </c>
    </row>
    <row r="795" spans="1:29">
      <c r="A795" s="13" t="s">
        <v>14823</v>
      </c>
      <c r="B795" s="4" t="s">
        <v>1269</v>
      </c>
      <c r="C795" s="12"/>
      <c r="D795" s="4"/>
      <c r="E795" s="4"/>
      <c r="F795" s="4"/>
      <c r="G795" s="4"/>
      <c r="H795" s="4"/>
      <c r="I795" s="5" t="s">
        <v>7859</v>
      </c>
      <c r="J795" s="5" t="s">
        <v>1081</v>
      </c>
      <c r="K795" s="5" t="s">
        <v>2208</v>
      </c>
      <c r="L795" s="5" t="s">
        <v>1488</v>
      </c>
      <c r="M795" s="5" t="s">
        <v>1119</v>
      </c>
      <c r="N795" s="5" t="s">
        <v>416</v>
      </c>
      <c r="O795" s="5" t="s">
        <v>4102</v>
      </c>
      <c r="P795" s="5" t="s">
        <v>29330</v>
      </c>
      <c r="Q795" s="5">
        <v>0.089</v>
      </c>
      <c r="R795" s="25">
        <f t="shared" si="12"/>
        <v>0.089</v>
      </c>
      <c r="S795" s="30" t="s">
        <v>4894</v>
      </c>
      <c r="T795" s="30" t="s">
        <v>2152</v>
      </c>
      <c r="U795" s="30" t="s">
        <v>385</v>
      </c>
      <c r="V795" s="5" t="s">
        <v>1025</v>
      </c>
      <c r="W795" s="28"/>
      <c r="X795" s="29">
        <v>0.7602</v>
      </c>
      <c r="Z795" s="29">
        <v>985.5366</v>
      </c>
      <c r="AA795" s="29">
        <v>4.8441</v>
      </c>
      <c r="AB795" s="29">
        <v>33.7326</v>
      </c>
      <c r="AC795" s="29">
        <v>94.2088</v>
      </c>
    </row>
    <row r="796" spans="1:29">
      <c r="A796" s="13" t="s">
        <v>14829</v>
      </c>
      <c r="B796" s="4" t="s">
        <v>1269</v>
      </c>
      <c r="C796" s="12"/>
      <c r="D796" s="4"/>
      <c r="E796" s="4"/>
      <c r="F796" s="4"/>
      <c r="G796" s="4"/>
      <c r="H796" s="4"/>
      <c r="I796" s="5" t="s">
        <v>29331</v>
      </c>
      <c r="J796" s="5" t="s">
        <v>1340</v>
      </c>
      <c r="K796" s="5" t="s">
        <v>2040</v>
      </c>
      <c r="L796" s="5" t="s">
        <v>3856</v>
      </c>
      <c r="M796" s="5" t="s">
        <v>4442</v>
      </c>
      <c r="N796" s="5" t="s">
        <v>416</v>
      </c>
      <c r="O796" s="5" t="s">
        <v>22425</v>
      </c>
      <c r="P796" s="5" t="s">
        <v>29332</v>
      </c>
      <c r="Q796" s="5">
        <v>0.049</v>
      </c>
      <c r="R796" s="25">
        <f t="shared" si="12"/>
        <v>0.049</v>
      </c>
      <c r="S796" s="30" t="s">
        <v>19442</v>
      </c>
      <c r="T796" s="30" t="s">
        <v>417</v>
      </c>
      <c r="U796" s="30" t="s">
        <v>687</v>
      </c>
      <c r="V796" s="5" t="s">
        <v>661</v>
      </c>
      <c r="W796" s="28"/>
      <c r="X796" s="29">
        <v>0.8572</v>
      </c>
      <c r="Z796" s="29">
        <v>985.2476</v>
      </c>
      <c r="AA796" s="29">
        <v>3.185</v>
      </c>
      <c r="AB796" s="29">
        <v>39.3342</v>
      </c>
      <c r="AC796" s="29">
        <v>80.7895</v>
      </c>
    </row>
    <row r="797" spans="1:29">
      <c r="A797" s="13" t="s">
        <v>14834</v>
      </c>
      <c r="B797" s="4" t="s">
        <v>1243</v>
      </c>
      <c r="C797" s="12"/>
      <c r="D797" s="4"/>
      <c r="E797" s="4"/>
      <c r="F797" s="4"/>
      <c r="G797" s="4"/>
      <c r="H797" s="4"/>
      <c r="I797" s="5" t="s">
        <v>2241</v>
      </c>
      <c r="J797" s="5" t="s">
        <v>745</v>
      </c>
      <c r="K797" s="5" t="s">
        <v>687</v>
      </c>
      <c r="L797" s="5" t="s">
        <v>1094</v>
      </c>
      <c r="M797" s="5" t="s">
        <v>8542</v>
      </c>
      <c r="N797" s="5" t="s">
        <v>2183</v>
      </c>
      <c r="O797" s="5" t="s">
        <v>1712</v>
      </c>
      <c r="P797" s="5" t="s">
        <v>29333</v>
      </c>
      <c r="Q797" s="5">
        <v>0.147</v>
      </c>
      <c r="R797" s="25">
        <f t="shared" si="12"/>
        <v>0.147</v>
      </c>
      <c r="S797" s="30" t="s">
        <v>9576</v>
      </c>
      <c r="T797" s="30" t="s">
        <v>126</v>
      </c>
      <c r="U797" s="30" t="s">
        <v>456</v>
      </c>
      <c r="V797" s="5" t="s">
        <v>855</v>
      </c>
      <c r="W797" s="28"/>
      <c r="X797" s="29">
        <v>1.1048</v>
      </c>
      <c r="Z797" s="29">
        <v>984.9233</v>
      </c>
      <c r="AA797" s="29">
        <v>2.4434</v>
      </c>
      <c r="AB797" s="29">
        <v>48.3757</v>
      </c>
      <c r="AC797" s="29">
        <v>333.3233</v>
      </c>
    </row>
    <row r="798" spans="1:29">
      <c r="A798" s="13" t="s">
        <v>14840</v>
      </c>
      <c r="B798" s="4" t="s">
        <v>1758</v>
      </c>
      <c r="C798" s="12"/>
      <c r="D798" s="4"/>
      <c r="E798" s="4"/>
      <c r="F798" s="4"/>
      <c r="G798" s="4"/>
      <c r="H798" s="4"/>
      <c r="I798" s="5" t="s">
        <v>29334</v>
      </c>
      <c r="J798" s="5" t="s">
        <v>1249</v>
      </c>
      <c r="K798" s="5" t="s">
        <v>264</v>
      </c>
      <c r="L798" s="5" t="s">
        <v>3707</v>
      </c>
      <c r="M798" s="5" t="s">
        <v>13773</v>
      </c>
      <c r="N798" s="5" t="s">
        <v>136</v>
      </c>
      <c r="O798" s="5" t="s">
        <v>824</v>
      </c>
      <c r="P798" s="5" t="s">
        <v>15770</v>
      </c>
      <c r="Q798" s="5">
        <v>0.116</v>
      </c>
      <c r="R798" s="25">
        <f t="shared" si="12"/>
        <v>0.116</v>
      </c>
      <c r="S798" s="30" t="s">
        <v>23944</v>
      </c>
      <c r="T798" s="30" t="s">
        <v>1071</v>
      </c>
      <c r="U798" s="30" t="s">
        <v>665</v>
      </c>
      <c r="V798" s="5" t="s">
        <v>1439</v>
      </c>
      <c r="W798" s="28"/>
      <c r="X798" s="29">
        <v>2.1387</v>
      </c>
      <c r="Z798" s="29">
        <v>984.8041</v>
      </c>
      <c r="AA798" s="29">
        <v>0.6899</v>
      </c>
      <c r="AB798" s="29">
        <v>45.1534</v>
      </c>
      <c r="AC798" s="29">
        <v>358.5023</v>
      </c>
    </row>
    <row r="799" spans="1:29">
      <c r="A799" s="13" t="s">
        <v>14846</v>
      </c>
      <c r="B799" s="4" t="s">
        <v>2211</v>
      </c>
      <c r="C799" s="12"/>
      <c r="D799" s="4"/>
      <c r="E799" s="4"/>
      <c r="F799" s="4"/>
      <c r="G799" s="4"/>
      <c r="H799" s="4"/>
      <c r="I799" s="5" t="s">
        <v>29335</v>
      </c>
      <c r="J799" s="5" t="s">
        <v>1706</v>
      </c>
      <c r="K799" s="5" t="s">
        <v>1616</v>
      </c>
      <c r="L799" s="5" t="s">
        <v>3757</v>
      </c>
      <c r="M799" s="5" t="s">
        <v>4180</v>
      </c>
      <c r="N799" s="5" t="s">
        <v>483</v>
      </c>
      <c r="O799" s="5" t="s">
        <v>11711</v>
      </c>
      <c r="P799" s="5" t="s">
        <v>29336</v>
      </c>
      <c r="Q799" s="5">
        <v>0.09</v>
      </c>
      <c r="R799" s="25">
        <f t="shared" si="12"/>
        <v>0.09</v>
      </c>
      <c r="S799" s="30" t="s">
        <v>7399</v>
      </c>
      <c r="T799" s="30" t="s">
        <v>977</v>
      </c>
      <c r="U799" s="30" t="s">
        <v>1340</v>
      </c>
      <c r="V799" s="5" t="s">
        <v>426</v>
      </c>
      <c r="W799" s="28"/>
      <c r="X799" s="29">
        <v>1.78</v>
      </c>
      <c r="Z799" s="29">
        <v>984.6658</v>
      </c>
      <c r="AA799" s="29" t="s">
        <v>269</v>
      </c>
      <c r="AB799" s="29">
        <v>51.9209</v>
      </c>
      <c r="AC799" s="29">
        <v>331.104</v>
      </c>
    </row>
    <row r="800" spans="1:29">
      <c r="A800" s="13" t="s">
        <v>14852</v>
      </c>
      <c r="B800" s="4" t="s">
        <v>532</v>
      </c>
      <c r="C800" s="12"/>
      <c r="D800" s="4"/>
      <c r="E800" s="4"/>
      <c r="F800" s="4"/>
      <c r="G800" s="4"/>
      <c r="H800" s="4"/>
      <c r="I800" s="5" t="s">
        <v>29337</v>
      </c>
      <c r="J800" s="5" t="s">
        <v>2225</v>
      </c>
      <c r="K800" s="5" t="s">
        <v>1587</v>
      </c>
      <c r="L800" s="5" t="s">
        <v>1137</v>
      </c>
      <c r="M800" s="5" t="s">
        <v>6484</v>
      </c>
      <c r="N800" s="5" t="s">
        <v>2040</v>
      </c>
      <c r="O800" s="5" t="s">
        <v>4958</v>
      </c>
      <c r="P800" s="5" t="s">
        <v>29338</v>
      </c>
      <c r="Q800" s="5">
        <v>0.044</v>
      </c>
      <c r="R800" s="25">
        <f t="shared" si="12"/>
        <v>0.044</v>
      </c>
      <c r="S800" s="30" t="s">
        <v>29339</v>
      </c>
      <c r="T800" s="30" t="s">
        <v>1094</v>
      </c>
      <c r="U800" s="30" t="s">
        <v>167</v>
      </c>
      <c r="V800" s="5" t="s">
        <v>4670</v>
      </c>
      <c r="W800" s="28"/>
      <c r="X800" s="29">
        <v>1.7489</v>
      </c>
      <c r="Z800" s="29">
        <v>984.7816</v>
      </c>
      <c r="AA800" s="29" t="s">
        <v>269</v>
      </c>
      <c r="AB800" s="29">
        <v>50.4801</v>
      </c>
      <c r="AC800" s="29">
        <v>352.9798</v>
      </c>
    </row>
    <row r="801" spans="1:29">
      <c r="A801" s="13" t="s">
        <v>14857</v>
      </c>
      <c r="B801" s="4" t="s">
        <v>2211</v>
      </c>
      <c r="C801" s="12"/>
      <c r="D801" s="4"/>
      <c r="E801" s="4"/>
      <c r="F801" s="4"/>
      <c r="G801" s="4"/>
      <c r="H801" s="4"/>
      <c r="I801" s="5" t="s">
        <v>29340</v>
      </c>
      <c r="J801" s="5" t="s">
        <v>822</v>
      </c>
      <c r="K801" s="5" t="s">
        <v>2090</v>
      </c>
      <c r="L801" s="5" t="s">
        <v>2011</v>
      </c>
      <c r="M801" s="5" t="s">
        <v>4953</v>
      </c>
      <c r="N801" s="5" t="s">
        <v>122</v>
      </c>
      <c r="O801" s="5" t="s">
        <v>6166</v>
      </c>
      <c r="P801" s="5" t="s">
        <v>5439</v>
      </c>
      <c r="Q801" s="5">
        <v>0.037</v>
      </c>
      <c r="R801" s="25">
        <f t="shared" si="12"/>
        <v>0.037</v>
      </c>
      <c r="S801" s="30" t="s">
        <v>29341</v>
      </c>
      <c r="T801" s="30" t="s">
        <v>2727</v>
      </c>
      <c r="U801" s="30" t="s">
        <v>278</v>
      </c>
      <c r="V801" s="5" t="s">
        <v>5446</v>
      </c>
      <c r="W801" s="28"/>
      <c r="X801" s="29">
        <v>1.8156</v>
      </c>
      <c r="Z801" s="29">
        <v>985.0992</v>
      </c>
      <c r="AA801" s="29" t="s">
        <v>269</v>
      </c>
      <c r="AB801" s="29">
        <v>48</v>
      </c>
      <c r="AC801" s="29">
        <v>337.2769</v>
      </c>
    </row>
    <row r="802" spans="1:29">
      <c r="A802" s="13" t="s">
        <v>14862</v>
      </c>
      <c r="B802" s="4" t="s">
        <v>298</v>
      </c>
      <c r="C802" s="12"/>
      <c r="D802" s="4"/>
      <c r="E802" s="4"/>
      <c r="F802" s="4"/>
      <c r="G802" s="4"/>
      <c r="H802" s="4"/>
      <c r="I802" s="5" t="s">
        <v>29342</v>
      </c>
      <c r="J802" s="5" t="s">
        <v>351</v>
      </c>
      <c r="K802" s="5" t="s">
        <v>1837</v>
      </c>
      <c r="L802" s="5" t="s">
        <v>1709</v>
      </c>
      <c r="M802" s="5" t="s">
        <v>17035</v>
      </c>
      <c r="N802" s="5" t="s">
        <v>935</v>
      </c>
      <c r="O802" s="5" t="s">
        <v>13458</v>
      </c>
      <c r="P802" s="5" t="s">
        <v>28435</v>
      </c>
      <c r="Q802" s="5">
        <v>0.027</v>
      </c>
      <c r="R802" s="25">
        <f t="shared" si="12"/>
        <v>0.027</v>
      </c>
      <c r="S802" s="30" t="s">
        <v>29343</v>
      </c>
      <c r="T802" s="30" t="s">
        <v>2192</v>
      </c>
      <c r="U802" s="30" t="s">
        <v>278</v>
      </c>
      <c r="V802" s="5" t="s">
        <v>3849</v>
      </c>
      <c r="W802" s="28"/>
      <c r="X802" s="29">
        <v>2.375</v>
      </c>
      <c r="Z802" s="29">
        <v>985.3916</v>
      </c>
      <c r="AA802" s="29" t="s">
        <v>269</v>
      </c>
      <c r="AB802" s="29">
        <v>52.7361</v>
      </c>
      <c r="AC802" s="29">
        <v>334.786</v>
      </c>
    </row>
    <row r="803" spans="1:29">
      <c r="A803" s="13" t="s">
        <v>14867</v>
      </c>
      <c r="B803" s="4" t="s">
        <v>1758</v>
      </c>
      <c r="C803" s="12"/>
      <c r="D803" s="4"/>
      <c r="E803" s="4"/>
      <c r="F803" s="4"/>
      <c r="G803" s="4"/>
      <c r="H803" s="4"/>
      <c r="I803" s="5" t="s">
        <v>10293</v>
      </c>
      <c r="J803" s="5" t="s">
        <v>5400</v>
      </c>
      <c r="K803" s="5" t="s">
        <v>322</v>
      </c>
      <c r="L803" s="5" t="s">
        <v>1706</v>
      </c>
      <c r="M803" s="5" t="s">
        <v>29344</v>
      </c>
      <c r="N803" s="5" t="s">
        <v>2040</v>
      </c>
      <c r="O803" s="5" t="s">
        <v>29345</v>
      </c>
      <c r="P803" s="5" t="s">
        <v>25033</v>
      </c>
      <c r="Q803" s="5">
        <v>0.607</v>
      </c>
      <c r="R803" s="25">
        <f t="shared" si="12"/>
        <v>0.607</v>
      </c>
      <c r="S803" s="30" t="s">
        <v>278</v>
      </c>
      <c r="T803" s="30" t="s">
        <v>3424</v>
      </c>
      <c r="U803" s="30" t="s">
        <v>278</v>
      </c>
      <c r="V803" s="5" t="s">
        <v>278</v>
      </c>
      <c r="W803" s="28"/>
      <c r="X803" s="29">
        <v>2.7326</v>
      </c>
      <c r="Z803" s="29">
        <v>985.5541</v>
      </c>
      <c r="AA803" s="29">
        <v>1.3966</v>
      </c>
      <c r="AB803" s="29">
        <v>55.9999</v>
      </c>
      <c r="AC803" s="29">
        <v>348.3089</v>
      </c>
    </row>
    <row r="804" spans="1:29">
      <c r="A804" s="13" t="s">
        <v>14873</v>
      </c>
      <c r="B804" s="4" t="s">
        <v>2489</v>
      </c>
      <c r="C804" s="12"/>
      <c r="D804" s="4"/>
      <c r="E804" s="4"/>
      <c r="F804" s="4"/>
      <c r="G804" s="4"/>
      <c r="H804" s="4"/>
      <c r="I804" s="5" t="s">
        <v>29346</v>
      </c>
      <c r="J804" s="5" t="s">
        <v>126</v>
      </c>
      <c r="K804" s="5" t="s">
        <v>1597</v>
      </c>
      <c r="L804" s="5" t="s">
        <v>1983</v>
      </c>
      <c r="M804" s="5" t="s">
        <v>21887</v>
      </c>
      <c r="N804" s="5" t="s">
        <v>512</v>
      </c>
      <c r="O804" s="5" t="s">
        <v>29347</v>
      </c>
      <c r="P804" s="5" t="s">
        <v>5737</v>
      </c>
      <c r="Q804" s="5">
        <v>0.842</v>
      </c>
      <c r="R804" s="25">
        <f t="shared" si="12"/>
        <v>0.842</v>
      </c>
      <c r="S804" s="30" t="s">
        <v>27728</v>
      </c>
      <c r="T804" s="30" t="s">
        <v>295</v>
      </c>
      <c r="U804" s="30" t="s">
        <v>1037</v>
      </c>
      <c r="V804" s="5" t="s">
        <v>278</v>
      </c>
      <c r="W804" s="28"/>
      <c r="X804" s="29">
        <v>3.9619</v>
      </c>
      <c r="Z804" s="29">
        <v>985.2134</v>
      </c>
      <c r="AA804" s="29">
        <v>2.7808</v>
      </c>
      <c r="AB804" s="29">
        <v>54.496</v>
      </c>
      <c r="AC804" s="29">
        <v>2.512</v>
      </c>
    </row>
    <row r="805" spans="1:29">
      <c r="A805" s="13" t="s">
        <v>14880</v>
      </c>
      <c r="B805" s="4" t="s">
        <v>587</v>
      </c>
      <c r="C805" s="12"/>
      <c r="D805" s="4"/>
      <c r="E805" s="4"/>
      <c r="F805" s="4"/>
      <c r="G805" s="4"/>
      <c r="H805" s="4"/>
      <c r="I805" s="5" t="s">
        <v>29348</v>
      </c>
      <c r="J805" s="5" t="s">
        <v>2149</v>
      </c>
      <c r="K805" s="5" t="s">
        <v>1785</v>
      </c>
      <c r="L805" s="5" t="s">
        <v>2711</v>
      </c>
      <c r="M805" s="5" t="s">
        <v>29349</v>
      </c>
      <c r="N805" s="5" t="s">
        <v>515</v>
      </c>
      <c r="O805" s="5" t="s">
        <v>27916</v>
      </c>
      <c r="P805" s="5" t="s">
        <v>9818</v>
      </c>
      <c r="Q805" s="5">
        <v>1.151</v>
      </c>
      <c r="R805" s="25">
        <f t="shared" si="12"/>
        <v>1.151</v>
      </c>
      <c r="S805" s="30" t="s">
        <v>29350</v>
      </c>
      <c r="T805" s="30" t="s">
        <v>3708</v>
      </c>
      <c r="U805" s="30" t="s">
        <v>416</v>
      </c>
      <c r="V805" s="5" t="s">
        <v>278</v>
      </c>
      <c r="W805" s="28"/>
      <c r="X805" s="29">
        <v>3.9831</v>
      </c>
      <c r="Z805" s="29">
        <v>984.44</v>
      </c>
      <c r="AA805" s="29">
        <v>3.9507</v>
      </c>
      <c r="AB805" s="29">
        <v>50.7341</v>
      </c>
      <c r="AC805" s="29">
        <v>5.1142</v>
      </c>
    </row>
    <row r="806" spans="1:29">
      <c r="A806" s="13" t="s">
        <v>14886</v>
      </c>
      <c r="B806" s="4" t="s">
        <v>390</v>
      </c>
      <c r="C806" s="12"/>
      <c r="D806" s="4"/>
      <c r="E806" s="4"/>
      <c r="F806" s="4"/>
      <c r="G806" s="4"/>
      <c r="H806" s="4"/>
      <c r="I806" s="5" t="s">
        <v>29351</v>
      </c>
      <c r="J806" s="5" t="s">
        <v>231</v>
      </c>
      <c r="K806" s="5" t="s">
        <v>975</v>
      </c>
      <c r="L806" s="5" t="s">
        <v>4405</v>
      </c>
      <c r="M806" s="5" t="s">
        <v>22009</v>
      </c>
      <c r="N806" s="5" t="s">
        <v>43</v>
      </c>
      <c r="O806" s="5" t="s">
        <v>29352</v>
      </c>
      <c r="P806" s="5" t="s">
        <v>11640</v>
      </c>
      <c r="Q806" s="5">
        <v>1.239</v>
      </c>
      <c r="R806" s="25">
        <f t="shared" si="12"/>
        <v>1.239</v>
      </c>
      <c r="S806" s="30" t="s">
        <v>15451</v>
      </c>
      <c r="T806" s="30" t="s">
        <v>1709</v>
      </c>
      <c r="U806" s="30" t="s">
        <v>1037</v>
      </c>
      <c r="V806" s="5" t="s">
        <v>278</v>
      </c>
      <c r="W806" s="28"/>
      <c r="X806" s="29">
        <v>3.8609</v>
      </c>
      <c r="Z806" s="29">
        <v>982.715</v>
      </c>
      <c r="AA806" s="29">
        <v>5.6034</v>
      </c>
      <c r="AB806" s="29">
        <v>45.4358</v>
      </c>
      <c r="AC806" s="29">
        <v>355.2758</v>
      </c>
    </row>
    <row r="807" spans="1:29">
      <c r="A807" s="13" t="s">
        <v>14892</v>
      </c>
      <c r="B807" s="4" t="s">
        <v>2789</v>
      </c>
      <c r="C807" s="12"/>
      <c r="D807" s="4"/>
      <c r="E807" s="4"/>
      <c r="F807" s="4"/>
      <c r="G807" s="4"/>
      <c r="H807" s="4"/>
      <c r="I807" s="5" t="s">
        <v>29353</v>
      </c>
      <c r="J807" s="5" t="s">
        <v>2802</v>
      </c>
      <c r="K807" s="5" t="s">
        <v>1095</v>
      </c>
      <c r="L807" s="5" t="s">
        <v>4935</v>
      </c>
      <c r="M807" s="5" t="s">
        <v>5754</v>
      </c>
      <c r="N807" s="5" t="s">
        <v>456</v>
      </c>
      <c r="O807" s="5" t="s">
        <v>29354</v>
      </c>
      <c r="P807" s="5" t="s">
        <v>11616</v>
      </c>
      <c r="Q807" s="5">
        <v>1.171</v>
      </c>
      <c r="R807" s="25">
        <f t="shared" si="12"/>
        <v>1.171</v>
      </c>
      <c r="S807" s="30" t="s">
        <v>5190</v>
      </c>
      <c r="T807" s="30" t="s">
        <v>2133</v>
      </c>
      <c r="U807" s="30" t="s">
        <v>416</v>
      </c>
      <c r="V807" s="5" t="s">
        <v>278</v>
      </c>
      <c r="W807" s="28"/>
      <c r="X807" s="29">
        <v>3.9893</v>
      </c>
      <c r="Z807" s="29">
        <v>980.8716</v>
      </c>
      <c r="AA807" s="29">
        <v>7.0619</v>
      </c>
      <c r="AB807" s="29">
        <v>39.5674</v>
      </c>
      <c r="AC807" s="29">
        <v>359.2507</v>
      </c>
    </row>
    <row r="808" spans="1:29">
      <c r="A808" s="13" t="s">
        <v>14895</v>
      </c>
      <c r="B808" s="4" t="s">
        <v>1725</v>
      </c>
      <c r="C808" s="12"/>
      <c r="D808" s="4"/>
      <c r="E808" s="4"/>
      <c r="F808" s="4"/>
      <c r="G808" s="4"/>
      <c r="H808" s="4"/>
      <c r="I808" s="5" t="s">
        <v>29355</v>
      </c>
      <c r="J808" s="5" t="s">
        <v>1133</v>
      </c>
      <c r="K808" s="5" t="s">
        <v>620</v>
      </c>
      <c r="L808" s="5" t="s">
        <v>5186</v>
      </c>
      <c r="M808" s="5" t="s">
        <v>23900</v>
      </c>
      <c r="N808" s="5" t="s">
        <v>1147</v>
      </c>
      <c r="O808" s="5" t="s">
        <v>29356</v>
      </c>
      <c r="P808" s="5" t="s">
        <v>27614</v>
      </c>
      <c r="Q808" s="5">
        <v>1.04</v>
      </c>
      <c r="R808" s="25">
        <f t="shared" si="12"/>
        <v>1.04</v>
      </c>
      <c r="S808" s="30" t="s">
        <v>11900</v>
      </c>
      <c r="T808" s="30" t="s">
        <v>117</v>
      </c>
      <c r="U808" s="30" t="s">
        <v>151</v>
      </c>
      <c r="V808" s="5" t="s">
        <v>278</v>
      </c>
      <c r="W808" s="28"/>
      <c r="X808" s="29">
        <v>3.8517</v>
      </c>
      <c r="Z808" s="29">
        <v>979.2959</v>
      </c>
      <c r="AA808" s="29">
        <v>8.2508</v>
      </c>
      <c r="AB808" s="29">
        <v>35.165</v>
      </c>
      <c r="AC808" s="29">
        <v>2.9236</v>
      </c>
    </row>
    <row r="809" spans="1:29">
      <c r="A809" s="13" t="s">
        <v>14900</v>
      </c>
      <c r="B809" s="4" t="s">
        <v>587</v>
      </c>
      <c r="C809" s="12"/>
      <c r="D809" s="4"/>
      <c r="E809" s="4"/>
      <c r="F809" s="4"/>
      <c r="G809" s="4"/>
      <c r="H809" s="4"/>
      <c r="I809" s="5" t="s">
        <v>29357</v>
      </c>
      <c r="J809" s="5" t="s">
        <v>1658</v>
      </c>
      <c r="K809" s="5" t="s">
        <v>2441</v>
      </c>
      <c r="L809" s="5" t="s">
        <v>3204</v>
      </c>
      <c r="M809" s="5" t="s">
        <v>20859</v>
      </c>
      <c r="N809" s="5" t="s">
        <v>1062</v>
      </c>
      <c r="O809" s="5" t="s">
        <v>11634</v>
      </c>
      <c r="P809" s="5" t="s">
        <v>3808</v>
      </c>
      <c r="Q809" s="5">
        <v>0.902</v>
      </c>
      <c r="R809" s="25">
        <f t="shared" si="12"/>
        <v>0.902</v>
      </c>
      <c r="S809" s="30" t="s">
        <v>29358</v>
      </c>
      <c r="T809" s="30" t="s">
        <v>3148</v>
      </c>
      <c r="U809" s="30" t="s">
        <v>501</v>
      </c>
      <c r="V809" s="5" t="s">
        <v>278</v>
      </c>
      <c r="W809" s="28"/>
      <c r="X809" s="29">
        <v>4.5529</v>
      </c>
      <c r="Z809" s="29">
        <v>978.5317</v>
      </c>
      <c r="AA809" s="29">
        <v>8.725</v>
      </c>
      <c r="AB809" s="29">
        <v>35.3359</v>
      </c>
      <c r="AC809" s="29">
        <v>5.0602</v>
      </c>
    </row>
    <row r="810" spans="1:29">
      <c r="A810" s="13" t="s">
        <v>14906</v>
      </c>
      <c r="B810" s="4" t="s">
        <v>2489</v>
      </c>
      <c r="C810" s="12"/>
      <c r="D810" s="4"/>
      <c r="E810" s="4"/>
      <c r="F810" s="4"/>
      <c r="G810" s="4"/>
      <c r="H810" s="4"/>
      <c r="I810" s="5" t="s">
        <v>29359</v>
      </c>
      <c r="J810" s="5" t="s">
        <v>3424</v>
      </c>
      <c r="K810" s="5" t="s">
        <v>427</v>
      </c>
      <c r="L810" s="5" t="s">
        <v>948</v>
      </c>
      <c r="M810" s="5" t="s">
        <v>29360</v>
      </c>
      <c r="N810" s="5" t="s">
        <v>267</v>
      </c>
      <c r="O810" s="5" t="s">
        <v>17650</v>
      </c>
      <c r="P810" s="5" t="s">
        <v>15950</v>
      </c>
      <c r="Q810" s="5">
        <v>0.955</v>
      </c>
      <c r="R810" s="25">
        <f t="shared" si="12"/>
        <v>0.955</v>
      </c>
      <c r="S810" s="30" t="s">
        <v>411</v>
      </c>
      <c r="T810" s="30" t="s">
        <v>4638</v>
      </c>
      <c r="U810" s="30" t="s">
        <v>385</v>
      </c>
      <c r="V810" s="5" t="s">
        <v>278</v>
      </c>
      <c r="W810" s="28"/>
      <c r="X810" s="29">
        <v>4.4576</v>
      </c>
      <c r="Z810" s="29">
        <v>978.1583</v>
      </c>
      <c r="AA810" s="29">
        <v>8.8075</v>
      </c>
      <c r="AB810" s="29">
        <v>36.1974</v>
      </c>
      <c r="AC810" s="29">
        <v>3.0911</v>
      </c>
    </row>
    <row r="811" spans="1:29">
      <c r="A811" s="13" t="s">
        <v>14911</v>
      </c>
      <c r="B811" s="4" t="s">
        <v>615</v>
      </c>
      <c r="C811" s="12"/>
      <c r="D811" s="4"/>
      <c r="E811" s="4"/>
      <c r="F811" s="4"/>
      <c r="G811" s="4"/>
      <c r="H811" s="4"/>
      <c r="I811" s="5" t="s">
        <v>29361</v>
      </c>
      <c r="J811" s="5" t="s">
        <v>277</v>
      </c>
      <c r="K811" s="5" t="s">
        <v>137</v>
      </c>
      <c r="L811" s="5" t="s">
        <v>5603</v>
      </c>
      <c r="M811" s="5" t="s">
        <v>7787</v>
      </c>
      <c r="N811" s="5" t="s">
        <v>59</v>
      </c>
      <c r="O811" s="5" t="s">
        <v>29362</v>
      </c>
      <c r="P811" s="5" t="s">
        <v>18171</v>
      </c>
      <c r="Q811" s="5">
        <v>0.992</v>
      </c>
      <c r="R811" s="25">
        <f t="shared" si="12"/>
        <v>0.992</v>
      </c>
      <c r="S811" s="30" t="s">
        <v>29363</v>
      </c>
      <c r="T811" s="30" t="s">
        <v>3223</v>
      </c>
      <c r="U811" s="30" t="s">
        <v>151</v>
      </c>
      <c r="V811" s="5" t="s">
        <v>278</v>
      </c>
      <c r="W811" s="28"/>
      <c r="X811" s="29">
        <v>4.0907</v>
      </c>
      <c r="Z811" s="29">
        <v>978.0433</v>
      </c>
      <c r="AA811" s="29">
        <v>8.2325</v>
      </c>
      <c r="AB811" s="29">
        <v>37.4642</v>
      </c>
      <c r="AC811" s="29">
        <v>2.4743</v>
      </c>
    </row>
    <row r="812" spans="1:29">
      <c r="A812" s="13" t="s">
        <v>14916</v>
      </c>
      <c r="B812" s="4" t="s">
        <v>315</v>
      </c>
      <c r="C812" s="12"/>
      <c r="D812" s="4"/>
      <c r="E812" s="4"/>
      <c r="F812" s="4"/>
      <c r="G812" s="4"/>
      <c r="H812" s="4"/>
      <c r="I812" s="5" t="s">
        <v>27920</v>
      </c>
      <c r="J812" s="5" t="s">
        <v>385</v>
      </c>
      <c r="K812" s="5" t="s">
        <v>90</v>
      </c>
      <c r="L812" s="5" t="s">
        <v>369</v>
      </c>
      <c r="M812" s="5" t="s">
        <v>14777</v>
      </c>
      <c r="N812" s="5" t="s">
        <v>1012</v>
      </c>
      <c r="O812" s="5" t="s">
        <v>29364</v>
      </c>
      <c r="P812" s="5" t="s">
        <v>19538</v>
      </c>
      <c r="Q812" s="5">
        <v>0.991</v>
      </c>
      <c r="R812" s="25">
        <f t="shared" si="12"/>
        <v>0.991</v>
      </c>
      <c r="S812" s="30" t="s">
        <v>3017</v>
      </c>
      <c r="T812" s="30" t="s">
        <v>140</v>
      </c>
      <c r="U812" s="30" t="s">
        <v>202</v>
      </c>
      <c r="V812" s="5" t="s">
        <v>278</v>
      </c>
      <c r="W812" s="28"/>
      <c r="X812" s="29">
        <v>3.2696</v>
      </c>
      <c r="Z812" s="29">
        <v>978.2799</v>
      </c>
      <c r="AA812" s="29">
        <v>7.2275</v>
      </c>
      <c r="AB812" s="29">
        <v>38.5426</v>
      </c>
      <c r="AC812" s="29">
        <v>6.6064</v>
      </c>
    </row>
    <row r="813" spans="1:29">
      <c r="A813" s="13" t="s">
        <v>14921</v>
      </c>
      <c r="B813" s="4" t="s">
        <v>390</v>
      </c>
      <c r="C813" s="12"/>
      <c r="D813" s="4"/>
      <c r="E813" s="4"/>
      <c r="F813" s="4"/>
      <c r="G813" s="4"/>
      <c r="H813" s="4"/>
      <c r="I813" s="5" t="s">
        <v>29365</v>
      </c>
      <c r="J813" s="5" t="s">
        <v>1121</v>
      </c>
      <c r="K813" s="5" t="s">
        <v>8209</v>
      </c>
      <c r="L813" s="5" t="s">
        <v>6993</v>
      </c>
      <c r="M813" s="5" t="s">
        <v>20642</v>
      </c>
      <c r="N813" s="5" t="s">
        <v>416</v>
      </c>
      <c r="O813" s="5" t="s">
        <v>24455</v>
      </c>
      <c r="P813" s="5" t="s">
        <v>29366</v>
      </c>
      <c r="Q813" s="5">
        <v>1.065</v>
      </c>
      <c r="R813" s="25">
        <f t="shared" si="12"/>
        <v>1.065</v>
      </c>
      <c r="S813" s="30" t="s">
        <v>1810</v>
      </c>
      <c r="T813" s="30" t="s">
        <v>75</v>
      </c>
      <c r="U813" s="30" t="s">
        <v>1037</v>
      </c>
      <c r="V813" s="5" t="s">
        <v>278</v>
      </c>
      <c r="W813" s="28"/>
      <c r="X813" s="29">
        <v>4.0043</v>
      </c>
      <c r="Z813" s="29">
        <v>978.6342</v>
      </c>
      <c r="AA813" s="29">
        <v>6.2875</v>
      </c>
      <c r="AB813" s="29">
        <v>40.2025</v>
      </c>
      <c r="AC813" s="29">
        <v>6.6595</v>
      </c>
    </row>
    <row r="814" spans="1:29">
      <c r="A814" s="13" t="s">
        <v>14925</v>
      </c>
      <c r="B814" s="4" t="s">
        <v>694</v>
      </c>
      <c r="C814" s="12"/>
      <c r="D814" s="4"/>
      <c r="E814" s="4"/>
      <c r="F814" s="4"/>
      <c r="G814" s="4"/>
      <c r="H814" s="4"/>
      <c r="I814" s="5" t="s">
        <v>29367</v>
      </c>
      <c r="J814" s="5" t="s">
        <v>1136</v>
      </c>
      <c r="K814" s="5" t="s">
        <v>73</v>
      </c>
      <c r="L814" s="5" t="s">
        <v>1708</v>
      </c>
      <c r="M814" s="5" t="s">
        <v>8735</v>
      </c>
      <c r="N814" s="5" t="s">
        <v>202</v>
      </c>
      <c r="O814" s="5" t="s">
        <v>29368</v>
      </c>
      <c r="P814" s="5" t="s">
        <v>17179</v>
      </c>
      <c r="Q814" s="5">
        <v>1.418</v>
      </c>
      <c r="R814" s="25">
        <f t="shared" si="12"/>
        <v>1.418</v>
      </c>
      <c r="S814" s="30" t="s">
        <v>21191</v>
      </c>
      <c r="T814" s="30" t="s">
        <v>140</v>
      </c>
      <c r="U814" s="30" t="s">
        <v>2150</v>
      </c>
      <c r="V814" s="5" t="s">
        <v>278</v>
      </c>
      <c r="W814" s="28"/>
      <c r="X814" s="29">
        <v>3.2365</v>
      </c>
      <c r="Z814" s="29">
        <v>978.8483</v>
      </c>
      <c r="AA814" s="29">
        <v>5.6092</v>
      </c>
      <c r="AB814" s="29">
        <v>42.9741</v>
      </c>
      <c r="AC814" s="29">
        <v>10.5279</v>
      </c>
    </row>
    <row r="815" spans="1:29">
      <c r="A815" s="13" t="s">
        <v>14930</v>
      </c>
      <c r="B815" s="4" t="s">
        <v>2516</v>
      </c>
      <c r="C815" s="12"/>
      <c r="D815" s="4"/>
      <c r="E815" s="4"/>
      <c r="F815" s="4"/>
      <c r="G815" s="4"/>
      <c r="H815" s="4"/>
      <c r="I815" s="5" t="s">
        <v>29369</v>
      </c>
      <c r="J815" s="5" t="s">
        <v>512</v>
      </c>
      <c r="K815" s="5" t="s">
        <v>1587</v>
      </c>
      <c r="L815" s="5" t="s">
        <v>4172</v>
      </c>
      <c r="M815" s="5" t="s">
        <v>22194</v>
      </c>
      <c r="N815" s="5" t="s">
        <v>3118</v>
      </c>
      <c r="O815" s="5" t="s">
        <v>12083</v>
      </c>
      <c r="P815" s="5" t="s">
        <v>29370</v>
      </c>
      <c r="Q815" s="5">
        <v>1.797</v>
      </c>
      <c r="R815" s="25">
        <f t="shared" si="12"/>
        <v>1.797</v>
      </c>
      <c r="S815" s="30" t="s">
        <v>25558</v>
      </c>
      <c r="T815" s="30" t="s">
        <v>417</v>
      </c>
      <c r="U815" s="30" t="s">
        <v>416</v>
      </c>
      <c r="V815" s="5" t="s">
        <v>278</v>
      </c>
      <c r="W815" s="28"/>
      <c r="X815" s="29">
        <v>3.1478</v>
      </c>
      <c r="Z815" s="29">
        <v>979.0766</v>
      </c>
      <c r="AA815" s="29">
        <v>5.0492</v>
      </c>
      <c r="AB815" s="29">
        <v>45.5327</v>
      </c>
      <c r="AC815" s="29">
        <v>3.3616</v>
      </c>
    </row>
    <row r="816" spans="1:29">
      <c r="A816" s="13" t="s">
        <v>14935</v>
      </c>
      <c r="B816" s="4" t="s">
        <v>2675</v>
      </c>
      <c r="C816" s="12"/>
      <c r="D816" s="4"/>
      <c r="E816" s="4"/>
      <c r="F816" s="4"/>
      <c r="G816" s="4"/>
      <c r="H816" s="4"/>
      <c r="I816" s="5" t="s">
        <v>29371</v>
      </c>
      <c r="J816" s="5" t="s">
        <v>185</v>
      </c>
      <c r="K816" s="5" t="s">
        <v>232</v>
      </c>
      <c r="L816" s="5" t="s">
        <v>1892</v>
      </c>
      <c r="M816" s="5" t="s">
        <v>29372</v>
      </c>
      <c r="N816" s="5" t="s">
        <v>1557</v>
      </c>
      <c r="O816" s="5" t="s">
        <v>29373</v>
      </c>
      <c r="P816" s="5" t="s">
        <v>29374</v>
      </c>
      <c r="Q816" s="5">
        <v>1.76</v>
      </c>
      <c r="R816" s="25">
        <f t="shared" si="12"/>
        <v>1.76</v>
      </c>
      <c r="S816" s="30" t="s">
        <v>119</v>
      </c>
      <c r="T816" s="30" t="s">
        <v>6948</v>
      </c>
      <c r="U816" s="30" t="s">
        <v>1453</v>
      </c>
      <c r="V816" s="5" t="s">
        <v>278</v>
      </c>
      <c r="W816" s="28"/>
      <c r="X816" s="29">
        <v>3.0926</v>
      </c>
      <c r="Z816" s="29">
        <v>979.125</v>
      </c>
      <c r="AA816" s="29">
        <v>4.615</v>
      </c>
      <c r="AB816" s="29">
        <v>48.0717</v>
      </c>
      <c r="AC816" s="29">
        <v>0.3014</v>
      </c>
    </row>
    <row r="817" spans="1:29">
      <c r="A817" s="13" t="s">
        <v>14941</v>
      </c>
      <c r="B817" s="4" t="s">
        <v>762</v>
      </c>
      <c r="C817" s="12"/>
      <c r="D817" s="4"/>
      <c r="E817" s="4"/>
      <c r="F817" s="4"/>
      <c r="G817" s="4"/>
      <c r="H817" s="4"/>
      <c r="I817" s="5" t="s">
        <v>29375</v>
      </c>
      <c r="J817" s="5" t="s">
        <v>5572</v>
      </c>
      <c r="K817" s="5" t="s">
        <v>427</v>
      </c>
      <c r="L817" s="5" t="s">
        <v>528</v>
      </c>
      <c r="M817" s="5" t="s">
        <v>29376</v>
      </c>
      <c r="N817" s="5" t="s">
        <v>125</v>
      </c>
      <c r="O817" s="5" t="s">
        <v>29377</v>
      </c>
      <c r="P817" s="5" t="s">
        <v>29378</v>
      </c>
      <c r="Q817" s="5">
        <v>1.828</v>
      </c>
      <c r="R817" s="25">
        <f t="shared" si="12"/>
        <v>1.828</v>
      </c>
      <c r="S817" s="30" t="s">
        <v>29379</v>
      </c>
      <c r="T817" s="30" t="s">
        <v>2123</v>
      </c>
      <c r="U817" s="30" t="s">
        <v>278</v>
      </c>
      <c r="V817" s="5" t="s">
        <v>278</v>
      </c>
      <c r="W817" s="28"/>
      <c r="X817" s="29">
        <v>2.8072</v>
      </c>
      <c r="Z817" s="29">
        <v>979.2576</v>
      </c>
      <c r="AA817" s="29">
        <v>3.9826</v>
      </c>
      <c r="AB817" s="29">
        <v>50.5107</v>
      </c>
      <c r="AC817" s="29">
        <v>357.0533</v>
      </c>
    </row>
    <row r="818" spans="1:29">
      <c r="A818" s="13" t="s">
        <v>14947</v>
      </c>
      <c r="B818" s="4" t="s">
        <v>373</v>
      </c>
      <c r="C818" s="12"/>
      <c r="D818" s="4"/>
      <c r="E818" s="4"/>
      <c r="F818" s="4"/>
      <c r="G818" s="4"/>
      <c r="H818" s="4"/>
      <c r="I818" s="5" t="s">
        <v>29380</v>
      </c>
      <c r="J818" s="5" t="s">
        <v>2208</v>
      </c>
      <c r="K818" s="5" t="s">
        <v>2002</v>
      </c>
      <c r="L818" s="5" t="s">
        <v>2322</v>
      </c>
      <c r="M818" s="5" t="s">
        <v>5361</v>
      </c>
      <c r="N818" s="5" t="s">
        <v>1557</v>
      </c>
      <c r="O818" s="5" t="s">
        <v>4459</v>
      </c>
      <c r="P818" s="5" t="s">
        <v>29381</v>
      </c>
      <c r="Q818" s="5">
        <v>1.947</v>
      </c>
      <c r="R818" s="25">
        <f t="shared" si="12"/>
        <v>1.947</v>
      </c>
      <c r="S818" s="30" t="s">
        <v>19439</v>
      </c>
      <c r="T818" s="30" t="s">
        <v>1626</v>
      </c>
      <c r="U818" s="30" t="s">
        <v>278</v>
      </c>
      <c r="V818" s="5" t="s">
        <v>278</v>
      </c>
      <c r="W818" s="28"/>
      <c r="X818" s="29">
        <v>3.1912</v>
      </c>
      <c r="Z818" s="29">
        <v>979.2167</v>
      </c>
      <c r="AA818" s="29">
        <v>3.2767</v>
      </c>
      <c r="AB818" s="29">
        <v>53.2649</v>
      </c>
      <c r="AC818" s="29">
        <v>347.1906</v>
      </c>
    </row>
    <row r="819" spans="1:29">
      <c r="A819" s="13" t="s">
        <v>14952</v>
      </c>
      <c r="B819" s="4" t="s">
        <v>694</v>
      </c>
      <c r="C819" s="12"/>
      <c r="D819" s="4"/>
      <c r="E819" s="4"/>
      <c r="F819" s="4"/>
      <c r="G819" s="4"/>
      <c r="H819" s="4"/>
      <c r="I819" s="5" t="s">
        <v>29382</v>
      </c>
      <c r="J819" s="5" t="s">
        <v>2150</v>
      </c>
      <c r="K819" s="5" t="s">
        <v>1719</v>
      </c>
      <c r="L819" s="5" t="s">
        <v>106</v>
      </c>
      <c r="M819" s="5" t="s">
        <v>29383</v>
      </c>
      <c r="N819" s="5" t="s">
        <v>355</v>
      </c>
      <c r="O819" s="5" t="s">
        <v>20622</v>
      </c>
      <c r="P819" s="5" t="s">
        <v>5236</v>
      </c>
      <c r="Q819" s="5">
        <v>1.738</v>
      </c>
      <c r="R819" s="25">
        <f t="shared" si="12"/>
        <v>1.738</v>
      </c>
      <c r="S819" s="30" t="s">
        <v>262</v>
      </c>
      <c r="T819" s="30" t="s">
        <v>3629</v>
      </c>
      <c r="U819" s="30" t="s">
        <v>416</v>
      </c>
      <c r="V819" s="5" t="s">
        <v>278</v>
      </c>
      <c r="W819" s="28"/>
      <c r="X819" s="29">
        <v>2.7141</v>
      </c>
      <c r="Z819" s="29">
        <v>978.9233</v>
      </c>
      <c r="AA819" s="29">
        <v>2.8341</v>
      </c>
      <c r="AB819" s="29">
        <v>54.8876</v>
      </c>
      <c r="AC819" s="29">
        <v>349.976</v>
      </c>
    </row>
    <row r="820" spans="1:29">
      <c r="A820" s="13" t="s">
        <v>14955</v>
      </c>
      <c r="B820" s="4" t="s">
        <v>669</v>
      </c>
      <c r="C820" s="12"/>
      <c r="D820" s="4"/>
      <c r="E820" s="4"/>
      <c r="F820" s="4"/>
      <c r="G820" s="4"/>
      <c r="H820" s="4"/>
      <c r="I820" s="5" t="s">
        <v>29384</v>
      </c>
      <c r="J820" s="5" t="s">
        <v>1785</v>
      </c>
      <c r="K820" s="5" t="s">
        <v>2208</v>
      </c>
      <c r="L820" s="5" t="s">
        <v>283</v>
      </c>
      <c r="M820" s="5" t="s">
        <v>29385</v>
      </c>
      <c r="N820" s="5" t="s">
        <v>3708</v>
      </c>
      <c r="O820" s="5" t="s">
        <v>4233</v>
      </c>
      <c r="P820" s="5" t="s">
        <v>7665</v>
      </c>
      <c r="Q820" s="5">
        <v>1.515</v>
      </c>
      <c r="R820" s="25">
        <f t="shared" si="12"/>
        <v>1.515</v>
      </c>
      <c r="S820" s="30" t="s">
        <v>6614</v>
      </c>
      <c r="T820" s="30" t="s">
        <v>9674</v>
      </c>
      <c r="U820" s="30" t="s">
        <v>122</v>
      </c>
      <c r="V820" s="5" t="s">
        <v>278</v>
      </c>
      <c r="W820" s="28"/>
      <c r="X820" s="29">
        <v>1.8009</v>
      </c>
      <c r="Z820" s="29">
        <v>978.6824</v>
      </c>
      <c r="AA820" s="29">
        <v>2.3608</v>
      </c>
      <c r="AB820" s="29">
        <v>56.1508</v>
      </c>
      <c r="AC820" s="29">
        <v>349.0401</v>
      </c>
    </row>
    <row r="821" spans="1:29">
      <c r="A821" s="13" t="s">
        <v>14962</v>
      </c>
      <c r="B821" s="4" t="s">
        <v>518</v>
      </c>
      <c r="C821" s="12"/>
      <c r="D821" s="4"/>
      <c r="E821" s="4"/>
      <c r="F821" s="4"/>
      <c r="G821" s="4"/>
      <c r="H821" s="4"/>
      <c r="I821" s="5" t="s">
        <v>29386</v>
      </c>
      <c r="J821" s="5" t="s">
        <v>4187</v>
      </c>
      <c r="K821" s="5" t="s">
        <v>90</v>
      </c>
      <c r="L821" s="5" t="s">
        <v>1848</v>
      </c>
      <c r="M821" s="5" t="s">
        <v>29387</v>
      </c>
      <c r="N821" s="5" t="s">
        <v>2727</v>
      </c>
      <c r="O821" s="5" t="s">
        <v>29388</v>
      </c>
      <c r="P821" s="5" t="s">
        <v>29389</v>
      </c>
      <c r="Q821" s="5">
        <v>1.374</v>
      </c>
      <c r="R821" s="25">
        <f t="shared" si="12"/>
        <v>1.374</v>
      </c>
      <c r="S821" s="30" t="s">
        <v>16730</v>
      </c>
      <c r="T821" s="30" t="s">
        <v>3656</v>
      </c>
      <c r="U821" s="30" t="s">
        <v>185</v>
      </c>
      <c r="V821" s="5" t="s">
        <v>278</v>
      </c>
      <c r="W821" s="28"/>
      <c r="X821" s="29">
        <v>1.1559</v>
      </c>
      <c r="Z821" s="29">
        <v>978.4883</v>
      </c>
      <c r="AA821" s="29">
        <v>2.2726</v>
      </c>
      <c r="AB821" s="29">
        <v>56.795</v>
      </c>
      <c r="AC821" s="29">
        <v>337.4824</v>
      </c>
    </row>
    <row r="822" spans="1:29">
      <c r="A822" s="13" t="s">
        <v>14968</v>
      </c>
      <c r="B822" s="4" t="s">
        <v>4101</v>
      </c>
      <c r="C822" s="12"/>
      <c r="D822" s="4"/>
      <c r="E822" s="4"/>
      <c r="F822" s="4"/>
      <c r="G822" s="4"/>
      <c r="H822" s="4"/>
      <c r="I822" s="5" t="s">
        <v>29390</v>
      </c>
      <c r="J822" s="5" t="s">
        <v>595</v>
      </c>
      <c r="K822" s="5" t="s">
        <v>278</v>
      </c>
      <c r="L822" s="5" t="s">
        <v>1532</v>
      </c>
      <c r="M822" s="5" t="s">
        <v>29033</v>
      </c>
      <c r="N822" s="5" t="s">
        <v>171</v>
      </c>
      <c r="O822" s="5" t="s">
        <v>24670</v>
      </c>
      <c r="P822" s="5" t="s">
        <v>29391</v>
      </c>
      <c r="Q822" s="5">
        <v>1.313</v>
      </c>
      <c r="R822" s="25">
        <f t="shared" si="12"/>
        <v>1.313</v>
      </c>
      <c r="S822" s="30" t="s">
        <v>7905</v>
      </c>
      <c r="T822" s="30" t="s">
        <v>7192</v>
      </c>
      <c r="U822" s="30" t="s">
        <v>248</v>
      </c>
      <c r="V822" s="5" t="s">
        <v>278</v>
      </c>
      <c r="W822" s="28"/>
      <c r="X822" s="29">
        <v>1.3426</v>
      </c>
      <c r="Z822" s="29">
        <v>978.1016</v>
      </c>
      <c r="AA822" s="29">
        <v>1.5724</v>
      </c>
      <c r="AB822" s="29">
        <v>58.7967</v>
      </c>
      <c r="AC822" s="29">
        <v>342.0064</v>
      </c>
    </row>
    <row r="823" spans="1:29">
      <c r="A823" s="13" t="s">
        <v>14974</v>
      </c>
      <c r="B823" s="4" t="s">
        <v>223</v>
      </c>
      <c r="C823" s="12"/>
      <c r="D823" s="4"/>
      <c r="E823" s="4"/>
      <c r="F823" s="4"/>
      <c r="G823" s="4"/>
      <c r="H823" s="4"/>
      <c r="I823" s="5" t="s">
        <v>29392</v>
      </c>
      <c r="J823" s="5" t="s">
        <v>1121</v>
      </c>
      <c r="K823" s="5" t="s">
        <v>3907</v>
      </c>
      <c r="L823" s="5" t="s">
        <v>1555</v>
      </c>
      <c r="M823" s="5" t="s">
        <v>29393</v>
      </c>
      <c r="N823" s="5" t="s">
        <v>512</v>
      </c>
      <c r="O823" s="5" t="s">
        <v>29394</v>
      </c>
      <c r="P823" s="5" t="s">
        <v>10441</v>
      </c>
      <c r="Q823" s="5">
        <v>1.198</v>
      </c>
      <c r="R823" s="25">
        <f t="shared" si="12"/>
        <v>1.198</v>
      </c>
      <c r="S823" s="30" t="s">
        <v>16333</v>
      </c>
      <c r="T823" s="30" t="s">
        <v>3094</v>
      </c>
      <c r="U823" s="30" t="s">
        <v>278</v>
      </c>
      <c r="V823" s="5" t="s">
        <v>278</v>
      </c>
      <c r="W823" s="28"/>
      <c r="X823" s="29">
        <v>1.7515</v>
      </c>
      <c r="Z823" s="29">
        <v>977.9301</v>
      </c>
      <c r="AA823" s="29">
        <v>0.6308</v>
      </c>
      <c r="AB823" s="29">
        <v>61.946</v>
      </c>
      <c r="AC823" s="29">
        <v>347.7544</v>
      </c>
    </row>
    <row r="824" spans="1:29">
      <c r="A824" s="13" t="s">
        <v>14978</v>
      </c>
      <c r="B824" s="4" t="s">
        <v>2489</v>
      </c>
      <c r="C824" s="12"/>
      <c r="D824" s="4"/>
      <c r="E824" s="4"/>
      <c r="F824" s="4"/>
      <c r="G824" s="4"/>
      <c r="H824" s="4"/>
      <c r="I824" s="5" t="s">
        <v>29395</v>
      </c>
      <c r="J824" s="5" t="s">
        <v>2150</v>
      </c>
      <c r="K824" s="5" t="s">
        <v>1687</v>
      </c>
      <c r="L824" s="5" t="s">
        <v>7865</v>
      </c>
      <c r="M824" s="5" t="s">
        <v>22181</v>
      </c>
      <c r="N824" s="5" t="s">
        <v>498</v>
      </c>
      <c r="O824" s="5" t="s">
        <v>7889</v>
      </c>
      <c r="P824" s="5" t="s">
        <v>7232</v>
      </c>
      <c r="Q824" s="5">
        <v>1.166</v>
      </c>
      <c r="R824" s="25">
        <f t="shared" si="12"/>
        <v>1.166</v>
      </c>
      <c r="S824" s="30" t="s">
        <v>18779</v>
      </c>
      <c r="T824" s="30" t="s">
        <v>2486</v>
      </c>
      <c r="U824" s="30" t="s">
        <v>278</v>
      </c>
      <c r="V824" s="5" t="s">
        <v>278</v>
      </c>
      <c r="W824" s="28"/>
      <c r="X824" s="29">
        <v>1.5021</v>
      </c>
      <c r="Z824" s="29">
        <v>978.3759</v>
      </c>
      <c r="AA824" s="29" t="s">
        <v>269</v>
      </c>
      <c r="AB824" s="29">
        <v>64.8192</v>
      </c>
      <c r="AC824" s="29">
        <v>338.442</v>
      </c>
    </row>
    <row r="825" spans="1:29">
      <c r="A825" s="13" t="s">
        <v>14983</v>
      </c>
      <c r="B825" s="4" t="s">
        <v>587</v>
      </c>
      <c r="C825" s="12"/>
      <c r="D825" s="4"/>
      <c r="E825" s="4"/>
      <c r="F825" s="4"/>
      <c r="G825" s="4"/>
      <c r="H825" s="4"/>
      <c r="I825" s="5" t="s">
        <v>29396</v>
      </c>
      <c r="J825" s="5" t="s">
        <v>1891</v>
      </c>
      <c r="K825" s="5" t="s">
        <v>2090</v>
      </c>
      <c r="L825" s="5" t="s">
        <v>2337</v>
      </c>
      <c r="M825" s="5" t="s">
        <v>29397</v>
      </c>
      <c r="N825" s="5" t="s">
        <v>2892</v>
      </c>
      <c r="O825" s="5" t="s">
        <v>20401</v>
      </c>
      <c r="P825" s="5" t="s">
        <v>9977</v>
      </c>
      <c r="Q825" s="5">
        <v>1.136</v>
      </c>
      <c r="R825" s="25">
        <f t="shared" si="12"/>
        <v>1.136</v>
      </c>
      <c r="S825" s="30" t="s">
        <v>29398</v>
      </c>
      <c r="T825" s="30" t="s">
        <v>1825</v>
      </c>
      <c r="U825" s="30" t="s">
        <v>278</v>
      </c>
      <c r="V825" s="5" t="s">
        <v>278</v>
      </c>
      <c r="W825" s="28"/>
      <c r="X825" s="29">
        <v>1.6979</v>
      </c>
      <c r="Z825" s="29">
        <v>979.1275</v>
      </c>
      <c r="AA825" s="29" t="s">
        <v>269</v>
      </c>
      <c r="AB825" s="29">
        <v>69.2599</v>
      </c>
      <c r="AC825" s="29">
        <v>337.59</v>
      </c>
    </row>
    <row r="826" spans="1:29">
      <c r="A826" s="13" t="s">
        <v>14988</v>
      </c>
      <c r="B826" s="4" t="s">
        <v>490</v>
      </c>
      <c r="C826" s="12"/>
      <c r="D826" s="4"/>
      <c r="E826" s="4"/>
      <c r="F826" s="4"/>
      <c r="G826" s="4"/>
      <c r="H826" s="4"/>
      <c r="I826" s="5" t="s">
        <v>29399</v>
      </c>
      <c r="J826" s="5" t="s">
        <v>1328</v>
      </c>
      <c r="K826" s="5" t="s">
        <v>1719</v>
      </c>
      <c r="L826" s="5" t="s">
        <v>337</v>
      </c>
      <c r="M826" s="5" t="s">
        <v>23094</v>
      </c>
      <c r="N826" s="5" t="s">
        <v>1402</v>
      </c>
      <c r="O826" s="5" t="s">
        <v>9540</v>
      </c>
      <c r="P826" s="5" t="s">
        <v>22571</v>
      </c>
      <c r="Q826" s="5">
        <v>1.147</v>
      </c>
      <c r="R826" s="25">
        <f t="shared" si="12"/>
        <v>1.147</v>
      </c>
      <c r="S826" s="30" t="s">
        <v>29400</v>
      </c>
      <c r="T826" s="30" t="s">
        <v>3832</v>
      </c>
      <c r="U826" s="30" t="s">
        <v>310</v>
      </c>
      <c r="V826" s="5" t="s">
        <v>278</v>
      </c>
      <c r="W826" s="28"/>
      <c r="X826" s="29">
        <v>1.6268</v>
      </c>
      <c r="Z826" s="29">
        <v>979.965</v>
      </c>
      <c r="AA826" s="29" t="s">
        <v>269</v>
      </c>
      <c r="AB826" s="29">
        <v>71.4484</v>
      </c>
      <c r="AC826" s="29">
        <v>339.6057</v>
      </c>
    </row>
    <row r="827" spans="1:29">
      <c r="A827" s="13" t="s">
        <v>14994</v>
      </c>
      <c r="B827" s="4" t="s">
        <v>2489</v>
      </c>
      <c r="C827" s="12"/>
      <c r="D827" s="4"/>
      <c r="E827" s="4"/>
      <c r="F827" s="4"/>
      <c r="G827" s="4"/>
      <c r="H827" s="4"/>
      <c r="I827" s="5" t="s">
        <v>29401</v>
      </c>
      <c r="J827" s="5" t="s">
        <v>322</v>
      </c>
      <c r="K827" s="5" t="s">
        <v>1687</v>
      </c>
      <c r="L827" s="5" t="s">
        <v>1098</v>
      </c>
      <c r="M827" s="5" t="s">
        <v>7546</v>
      </c>
      <c r="N827" s="5" t="s">
        <v>414</v>
      </c>
      <c r="O827" s="5" t="s">
        <v>29402</v>
      </c>
      <c r="P827" s="5" t="s">
        <v>29403</v>
      </c>
      <c r="Q827" s="5">
        <v>1.179</v>
      </c>
      <c r="R827" s="25">
        <f t="shared" si="12"/>
        <v>1.179</v>
      </c>
      <c r="S827" s="30" t="s">
        <v>8427</v>
      </c>
      <c r="T827" s="30" t="s">
        <v>3539</v>
      </c>
      <c r="U827" s="30" t="s">
        <v>151</v>
      </c>
      <c r="V827" s="5" t="s">
        <v>278</v>
      </c>
      <c r="W827" s="28"/>
      <c r="X827" s="29">
        <v>0.6002</v>
      </c>
      <c r="Z827" s="29">
        <v>980.5425</v>
      </c>
      <c r="AA827" s="29">
        <v>-107.2875</v>
      </c>
      <c r="AB827" s="29">
        <v>64.7832</v>
      </c>
      <c r="AC827" s="29">
        <v>355.2763</v>
      </c>
    </row>
    <row r="828" spans="1:29">
      <c r="A828" s="13" t="s">
        <v>14999</v>
      </c>
      <c r="B828" s="4" t="s">
        <v>1651</v>
      </c>
      <c r="C828" s="12"/>
      <c r="D828" s="4"/>
      <c r="E828" s="4"/>
      <c r="F828" s="4"/>
      <c r="G828" s="4"/>
      <c r="H828" s="4"/>
      <c r="I828" s="5" t="s">
        <v>29404</v>
      </c>
      <c r="J828" s="5" t="s">
        <v>1658</v>
      </c>
      <c r="K828" s="5" t="s">
        <v>293</v>
      </c>
      <c r="L828" s="5" t="s">
        <v>2209</v>
      </c>
      <c r="M828" s="5" t="s">
        <v>29405</v>
      </c>
      <c r="N828" s="5" t="s">
        <v>1488</v>
      </c>
      <c r="O828" s="5" t="s">
        <v>29406</v>
      </c>
      <c r="P828" s="5" t="s">
        <v>29407</v>
      </c>
      <c r="Q828" s="5">
        <v>1.336</v>
      </c>
      <c r="R828" s="25">
        <f t="shared" si="12"/>
        <v>1.336</v>
      </c>
      <c r="S828" s="30" t="s">
        <v>7669</v>
      </c>
      <c r="T828" s="30" t="s">
        <v>1132</v>
      </c>
      <c r="U828" s="30" t="s">
        <v>687</v>
      </c>
      <c r="V828" s="5" t="s">
        <v>278</v>
      </c>
      <c r="W828" s="28"/>
      <c r="X828" s="29">
        <v>0.1944</v>
      </c>
      <c r="Z828" s="29">
        <v>980.8457</v>
      </c>
      <c r="AA828" s="29">
        <v>4.565</v>
      </c>
      <c r="AB828" s="29">
        <v>51.3766</v>
      </c>
      <c r="AC828" s="29">
        <v>200.2111</v>
      </c>
    </row>
    <row r="829" spans="1:29">
      <c r="A829" s="13" t="s">
        <v>15003</v>
      </c>
      <c r="B829" s="4" t="s">
        <v>1641</v>
      </c>
      <c r="C829" s="12"/>
      <c r="D829" s="4"/>
      <c r="E829" s="4"/>
      <c r="F829" s="4"/>
      <c r="G829" s="4"/>
      <c r="H829" s="4"/>
      <c r="I829" s="5" t="s">
        <v>29408</v>
      </c>
      <c r="J829" s="5" t="s">
        <v>104</v>
      </c>
      <c r="K829" s="5" t="s">
        <v>104</v>
      </c>
      <c r="L829" s="5" t="s">
        <v>5327</v>
      </c>
      <c r="M829" s="5" t="s">
        <v>17354</v>
      </c>
      <c r="N829" s="5" t="s">
        <v>3423</v>
      </c>
      <c r="O829" s="5" t="s">
        <v>19748</v>
      </c>
      <c r="P829" s="5" t="s">
        <v>15074</v>
      </c>
      <c r="Q829" s="5">
        <v>1.168</v>
      </c>
      <c r="R829" s="25">
        <f t="shared" si="12"/>
        <v>1.168</v>
      </c>
      <c r="S829" s="30" t="s">
        <v>5817</v>
      </c>
      <c r="T829" s="30" t="s">
        <v>3327</v>
      </c>
      <c r="U829" s="30" t="s">
        <v>1037</v>
      </c>
      <c r="V829" s="5" t="s">
        <v>278</v>
      </c>
      <c r="W829" s="28"/>
      <c r="X829" s="29">
        <v>0.4874</v>
      </c>
      <c r="Z829" s="29">
        <v>980.4967</v>
      </c>
      <c r="AA829" s="29">
        <v>7.1009</v>
      </c>
      <c r="AB829" s="29">
        <v>44.4607</v>
      </c>
      <c r="AC829" s="29">
        <v>347.9853</v>
      </c>
    </row>
    <row r="830" spans="1:29">
      <c r="A830" s="13" t="s">
        <v>15009</v>
      </c>
      <c r="B830" s="4" t="s">
        <v>570</v>
      </c>
      <c r="C830" s="12"/>
      <c r="D830" s="4"/>
      <c r="E830" s="4"/>
      <c r="F830" s="4"/>
      <c r="G830" s="4"/>
      <c r="H830" s="4"/>
      <c r="I830" s="5" t="s">
        <v>29409</v>
      </c>
      <c r="J830" s="5" t="s">
        <v>307</v>
      </c>
      <c r="K830" s="5" t="s">
        <v>1001</v>
      </c>
      <c r="L830" s="5" t="s">
        <v>11722</v>
      </c>
      <c r="M830" s="5" t="s">
        <v>29410</v>
      </c>
      <c r="N830" s="5" t="s">
        <v>1658</v>
      </c>
      <c r="O830" s="5" t="s">
        <v>29411</v>
      </c>
      <c r="P830" s="5" t="s">
        <v>27021</v>
      </c>
      <c r="Q830" s="5">
        <v>1.277</v>
      </c>
      <c r="R830" s="25">
        <f t="shared" si="12"/>
        <v>1.277</v>
      </c>
      <c r="S830" s="30" t="s">
        <v>26101</v>
      </c>
      <c r="T830" s="30" t="s">
        <v>351</v>
      </c>
      <c r="U830" s="30" t="s">
        <v>59</v>
      </c>
      <c r="V830" s="5" t="s">
        <v>278</v>
      </c>
      <c r="W830" s="28"/>
      <c r="X830" s="29">
        <v>1.1275</v>
      </c>
      <c r="Z830" s="29">
        <v>979.6025</v>
      </c>
      <c r="AA830" s="29">
        <v>8.9116</v>
      </c>
      <c r="AB830" s="29">
        <v>40.0218</v>
      </c>
      <c r="AC830" s="29">
        <v>162.3089</v>
      </c>
    </row>
    <row r="831" spans="1:29">
      <c r="A831" s="13" t="s">
        <v>15014</v>
      </c>
      <c r="B831" s="4" t="s">
        <v>490</v>
      </c>
      <c r="C831" s="12"/>
      <c r="D831" s="4"/>
      <c r="E831" s="4"/>
      <c r="F831" s="4"/>
      <c r="G831" s="4"/>
      <c r="H831" s="4"/>
      <c r="I831" s="5" t="s">
        <v>29412</v>
      </c>
      <c r="J831" s="5" t="s">
        <v>515</v>
      </c>
      <c r="K831" s="5" t="s">
        <v>2411</v>
      </c>
      <c r="L831" s="5" t="s">
        <v>6948</v>
      </c>
      <c r="M831" s="5" t="s">
        <v>18412</v>
      </c>
      <c r="N831" s="5" t="s">
        <v>456</v>
      </c>
      <c r="O831" s="5" t="s">
        <v>20075</v>
      </c>
      <c r="P831" s="5" t="s">
        <v>29413</v>
      </c>
      <c r="Q831" s="5">
        <v>0.787</v>
      </c>
      <c r="R831" s="25">
        <f t="shared" si="12"/>
        <v>0.787</v>
      </c>
      <c r="S831" s="30" t="s">
        <v>9278</v>
      </c>
      <c r="T831" s="30" t="s">
        <v>4181</v>
      </c>
      <c r="U831" s="30" t="s">
        <v>199</v>
      </c>
      <c r="V831" s="5" t="s">
        <v>278</v>
      </c>
      <c r="W831" s="28"/>
      <c r="X831" s="29">
        <v>1.0492</v>
      </c>
      <c r="Z831" s="29">
        <v>978.6042</v>
      </c>
      <c r="AA831" s="29">
        <v>10.6151</v>
      </c>
      <c r="AB831" s="29">
        <v>36.5924</v>
      </c>
      <c r="AC831" s="29">
        <v>160.0929</v>
      </c>
    </row>
    <row r="832" spans="1:29">
      <c r="A832" s="13" t="s">
        <v>15019</v>
      </c>
      <c r="B832" s="4" t="s">
        <v>1651</v>
      </c>
      <c r="C832" s="12"/>
      <c r="D832" s="4"/>
      <c r="E832" s="4"/>
      <c r="F832" s="4"/>
      <c r="G832" s="4"/>
      <c r="H832" s="4"/>
      <c r="I832" s="5" t="s">
        <v>29414</v>
      </c>
      <c r="J832" s="5" t="s">
        <v>2441</v>
      </c>
      <c r="K832" s="5" t="s">
        <v>2467</v>
      </c>
      <c r="L832" s="5" t="s">
        <v>2503</v>
      </c>
      <c r="M832" s="5" t="s">
        <v>21455</v>
      </c>
      <c r="N832" s="5" t="s">
        <v>352</v>
      </c>
      <c r="O832" s="5" t="s">
        <v>16899</v>
      </c>
      <c r="P832" s="5" t="s">
        <v>2709</v>
      </c>
      <c r="Q832" s="5">
        <v>1.215</v>
      </c>
      <c r="R832" s="25">
        <f t="shared" si="12"/>
        <v>1.215</v>
      </c>
      <c r="S832" s="30" t="s">
        <v>29415</v>
      </c>
      <c r="T832" s="30" t="s">
        <v>809</v>
      </c>
      <c r="U832" s="30" t="s">
        <v>278</v>
      </c>
      <c r="V832" s="5" t="s">
        <v>278</v>
      </c>
      <c r="W832" s="28"/>
      <c r="X832" s="29">
        <v>2.24</v>
      </c>
      <c r="Z832" s="29">
        <v>977.7933</v>
      </c>
      <c r="AA832" s="29">
        <v>11.0275</v>
      </c>
      <c r="AB832" s="29">
        <v>35.461</v>
      </c>
      <c r="AC832" s="29">
        <v>164.3629</v>
      </c>
    </row>
    <row r="833" spans="1:29">
      <c r="A833" s="13" t="s">
        <v>15024</v>
      </c>
      <c r="B833" s="4" t="s">
        <v>360</v>
      </c>
      <c r="C833" s="12"/>
      <c r="D833" s="4"/>
      <c r="E833" s="4"/>
      <c r="F833" s="4"/>
      <c r="G833" s="4"/>
      <c r="H833" s="4"/>
      <c r="I833" s="5" t="s">
        <v>29416</v>
      </c>
      <c r="J833" s="5" t="s">
        <v>416</v>
      </c>
      <c r="K833" s="5" t="s">
        <v>40</v>
      </c>
      <c r="L833" s="5" t="s">
        <v>2074</v>
      </c>
      <c r="M833" s="5" t="s">
        <v>21324</v>
      </c>
      <c r="N833" s="5" t="s">
        <v>136</v>
      </c>
      <c r="O833" s="5" t="s">
        <v>29417</v>
      </c>
      <c r="P833" s="5" t="s">
        <v>28338</v>
      </c>
      <c r="Q833" s="5">
        <v>0.951</v>
      </c>
      <c r="R833" s="25">
        <f t="shared" si="12"/>
        <v>0.951</v>
      </c>
      <c r="S833" s="30" t="s">
        <v>22559</v>
      </c>
      <c r="T833" s="30" t="s">
        <v>1083</v>
      </c>
      <c r="U833" s="30" t="s">
        <v>185</v>
      </c>
      <c r="V833" s="5" t="s">
        <v>278</v>
      </c>
      <c r="W833" s="28"/>
      <c r="X833" s="29">
        <v>1.2995</v>
      </c>
      <c r="Z833" s="29">
        <v>977.3333</v>
      </c>
      <c r="AA833" s="29">
        <v>12.4958</v>
      </c>
      <c r="AB833" s="29">
        <v>32.1389</v>
      </c>
      <c r="AC833" s="29">
        <v>167.5124</v>
      </c>
    </row>
    <row r="834" spans="1:29">
      <c r="A834" s="13" t="s">
        <v>15029</v>
      </c>
      <c r="B834" s="4" t="s">
        <v>285</v>
      </c>
      <c r="C834" s="12"/>
      <c r="D834" s="4"/>
      <c r="E834" s="4"/>
      <c r="F834" s="4"/>
      <c r="G834" s="4"/>
      <c r="H834" s="4"/>
      <c r="I834" s="5" t="s">
        <v>29418</v>
      </c>
      <c r="J834" s="5" t="s">
        <v>595</v>
      </c>
      <c r="K834" s="5" t="s">
        <v>2751</v>
      </c>
      <c r="L834" s="5" t="s">
        <v>4024</v>
      </c>
      <c r="M834" s="5" t="s">
        <v>29419</v>
      </c>
      <c r="N834" s="5" t="s">
        <v>1340</v>
      </c>
      <c r="O834" s="5" t="s">
        <v>23156</v>
      </c>
      <c r="P834" s="5" t="s">
        <v>18761</v>
      </c>
      <c r="Q834" s="5">
        <v>0.906</v>
      </c>
      <c r="R834" s="25">
        <f t="shared" ref="R834:R897" si="13">IF(COUNTBLANK(Q834)&gt;0,"",SUM(N834:Q834))</f>
        <v>0.906</v>
      </c>
      <c r="S834" s="30" t="s">
        <v>29420</v>
      </c>
      <c r="T834" s="30" t="s">
        <v>2026</v>
      </c>
      <c r="U834" s="30" t="s">
        <v>687</v>
      </c>
      <c r="V834" s="5" t="s">
        <v>278</v>
      </c>
      <c r="W834" s="28"/>
      <c r="X834" s="29">
        <v>0.6451</v>
      </c>
      <c r="Z834" s="29">
        <v>977.1883</v>
      </c>
      <c r="AA834" s="29">
        <v>13.43</v>
      </c>
      <c r="AB834" s="29">
        <v>29.7158</v>
      </c>
      <c r="AC834" s="29">
        <v>151.816</v>
      </c>
    </row>
    <row r="835" spans="1:29">
      <c r="A835" s="13" t="s">
        <v>15033</v>
      </c>
      <c r="B835" s="4" t="s">
        <v>190</v>
      </c>
      <c r="C835" s="12"/>
      <c r="D835" s="4"/>
      <c r="E835" s="4"/>
      <c r="F835" s="4"/>
      <c r="G835" s="4"/>
      <c r="H835" s="4"/>
      <c r="I835" s="5" t="s">
        <v>29421</v>
      </c>
      <c r="J835" s="5" t="s">
        <v>1453</v>
      </c>
      <c r="K835" s="5" t="s">
        <v>2411</v>
      </c>
      <c r="L835" s="5" t="s">
        <v>6582</v>
      </c>
      <c r="M835" s="5" t="s">
        <v>27079</v>
      </c>
      <c r="N835" s="5" t="s">
        <v>1237</v>
      </c>
      <c r="O835" s="5" t="s">
        <v>29422</v>
      </c>
      <c r="P835" s="5" t="s">
        <v>29423</v>
      </c>
      <c r="Q835" s="5">
        <v>0.601</v>
      </c>
      <c r="R835" s="25">
        <f t="shared" si="13"/>
        <v>0.601</v>
      </c>
      <c r="S835" s="30" t="s">
        <v>12607</v>
      </c>
      <c r="T835" s="30" t="s">
        <v>443</v>
      </c>
      <c r="U835" s="30" t="s">
        <v>199</v>
      </c>
      <c r="V835" s="5" t="s">
        <v>1312</v>
      </c>
      <c r="W835" s="28"/>
      <c r="X835" s="29">
        <v>0.7958</v>
      </c>
      <c r="Z835" s="29">
        <v>977.4291</v>
      </c>
      <c r="AA835" s="29">
        <v>12.5342</v>
      </c>
      <c r="AB835" s="29">
        <v>31.0959</v>
      </c>
      <c r="AC835" s="29">
        <v>350.9827</v>
      </c>
    </row>
    <row r="836" spans="1:29">
      <c r="A836" s="13" t="s">
        <v>15037</v>
      </c>
      <c r="B836" s="4" t="s">
        <v>315</v>
      </c>
      <c r="C836" s="12"/>
      <c r="D836" s="4"/>
      <c r="E836" s="4"/>
      <c r="F836" s="4"/>
      <c r="G836" s="4"/>
      <c r="H836" s="4"/>
      <c r="I836" s="5" t="s">
        <v>29424</v>
      </c>
      <c r="J836" s="5" t="s">
        <v>416</v>
      </c>
      <c r="K836" s="5" t="s">
        <v>2208</v>
      </c>
      <c r="L836" s="5" t="s">
        <v>1964</v>
      </c>
      <c r="M836" s="5" t="s">
        <v>29425</v>
      </c>
      <c r="N836" s="5" t="s">
        <v>352</v>
      </c>
      <c r="O836" s="5" t="s">
        <v>8669</v>
      </c>
      <c r="P836" s="5" t="s">
        <v>29426</v>
      </c>
      <c r="Q836" s="5">
        <v>0.584</v>
      </c>
      <c r="R836" s="25">
        <f t="shared" si="13"/>
        <v>0.584</v>
      </c>
      <c r="S836" s="30" t="s">
        <v>7032</v>
      </c>
      <c r="T836" s="30" t="s">
        <v>7815</v>
      </c>
      <c r="U836" s="30" t="s">
        <v>338</v>
      </c>
      <c r="V836" s="5" t="s">
        <v>1506</v>
      </c>
      <c r="W836" s="28"/>
      <c r="X836" s="29">
        <v>1.7649</v>
      </c>
      <c r="Z836" s="29">
        <v>978.3824</v>
      </c>
      <c r="AA836" s="29">
        <v>10.7807</v>
      </c>
      <c r="AB836" s="29">
        <v>33.7607</v>
      </c>
      <c r="AC836" s="29">
        <v>10.4891</v>
      </c>
    </row>
    <row r="837" spans="1:29">
      <c r="A837" s="13" t="s">
        <v>15042</v>
      </c>
      <c r="B837" s="4" t="s">
        <v>626</v>
      </c>
      <c r="C837" s="12"/>
      <c r="D837" s="4"/>
      <c r="E837" s="4"/>
      <c r="F837" s="4"/>
      <c r="G837" s="4"/>
      <c r="H837" s="4"/>
      <c r="I837" s="5" t="s">
        <v>29427</v>
      </c>
      <c r="J837" s="5" t="s">
        <v>1234</v>
      </c>
      <c r="K837" s="5" t="s">
        <v>55</v>
      </c>
      <c r="L837" s="5" t="s">
        <v>3480</v>
      </c>
      <c r="M837" s="5" t="s">
        <v>13016</v>
      </c>
      <c r="N837" s="5" t="s">
        <v>459</v>
      </c>
      <c r="O837" s="5" t="s">
        <v>10419</v>
      </c>
      <c r="P837" s="5" t="s">
        <v>24605</v>
      </c>
      <c r="Q837" s="5">
        <v>0.905</v>
      </c>
      <c r="R837" s="25">
        <f t="shared" si="13"/>
        <v>0.905</v>
      </c>
      <c r="S837" s="30" t="s">
        <v>29428</v>
      </c>
      <c r="T837" s="30" t="s">
        <v>455</v>
      </c>
      <c r="U837" s="30" t="s">
        <v>456</v>
      </c>
      <c r="V837" s="5" t="s">
        <v>278</v>
      </c>
      <c r="W837" s="28"/>
      <c r="X837" s="29">
        <v>3.6729</v>
      </c>
      <c r="Z837" s="29">
        <v>979.8508</v>
      </c>
      <c r="AA837" s="29">
        <v>8.4</v>
      </c>
      <c r="AB837" s="29">
        <v>42.4926</v>
      </c>
      <c r="AC837" s="29">
        <v>2.4576</v>
      </c>
    </row>
    <row r="838" spans="1:29">
      <c r="A838" s="13" t="s">
        <v>15048</v>
      </c>
      <c r="B838" s="4" t="s">
        <v>637</v>
      </c>
      <c r="C838" s="12"/>
      <c r="D838" s="4"/>
      <c r="E838" s="4"/>
      <c r="F838" s="4"/>
      <c r="G838" s="4"/>
      <c r="H838" s="4"/>
      <c r="I838" s="5" t="s">
        <v>29429</v>
      </c>
      <c r="J838" s="5" t="s">
        <v>414</v>
      </c>
      <c r="K838" s="5" t="s">
        <v>2751</v>
      </c>
      <c r="L838" s="5" t="s">
        <v>8260</v>
      </c>
      <c r="M838" s="5" t="s">
        <v>6219</v>
      </c>
      <c r="N838" s="5" t="s">
        <v>1071</v>
      </c>
      <c r="O838" s="5" t="s">
        <v>29430</v>
      </c>
      <c r="P838" s="5" t="s">
        <v>29431</v>
      </c>
      <c r="Q838" s="5">
        <v>1.639</v>
      </c>
      <c r="R838" s="25">
        <f t="shared" si="13"/>
        <v>1.639</v>
      </c>
      <c r="S838" s="30" t="s">
        <v>26106</v>
      </c>
      <c r="T838" s="30" t="s">
        <v>3965</v>
      </c>
      <c r="U838" s="30" t="s">
        <v>199</v>
      </c>
      <c r="V838" s="5" t="s">
        <v>2042</v>
      </c>
      <c r="W838" s="28"/>
      <c r="X838" s="29">
        <v>3.4323</v>
      </c>
      <c r="Z838" s="29">
        <v>980.9516</v>
      </c>
      <c r="AA838" s="29">
        <v>6.5048</v>
      </c>
      <c r="AB838" s="29">
        <v>47.6349</v>
      </c>
      <c r="AC838" s="29">
        <v>22.3518</v>
      </c>
    </row>
    <row r="839" spans="1:29">
      <c r="A839" s="13" t="s">
        <v>15054</v>
      </c>
      <c r="B839" s="4" t="s">
        <v>1842</v>
      </c>
      <c r="C839" s="12"/>
      <c r="D839" s="4"/>
      <c r="E839" s="4"/>
      <c r="F839" s="4"/>
      <c r="G839" s="4"/>
      <c r="H839" s="4"/>
      <c r="I839" s="5" t="s">
        <v>29432</v>
      </c>
      <c r="J839" s="5" t="s">
        <v>1785</v>
      </c>
      <c r="K839" s="5" t="s">
        <v>264</v>
      </c>
      <c r="L839" s="5" t="s">
        <v>1301</v>
      </c>
      <c r="M839" s="5" t="s">
        <v>29433</v>
      </c>
      <c r="N839" s="5" t="s">
        <v>3636</v>
      </c>
      <c r="O839" s="5" t="s">
        <v>6715</v>
      </c>
      <c r="P839" s="5" t="s">
        <v>29434</v>
      </c>
      <c r="Q839" s="5">
        <v>1.874</v>
      </c>
      <c r="R839" s="25">
        <f t="shared" si="13"/>
        <v>1.874</v>
      </c>
      <c r="S839" s="30" t="s">
        <v>15874</v>
      </c>
      <c r="T839" s="30" t="s">
        <v>6948</v>
      </c>
      <c r="U839" s="30" t="s">
        <v>59</v>
      </c>
      <c r="V839" s="5" t="s">
        <v>1754</v>
      </c>
      <c r="W839" s="28"/>
      <c r="X839" s="29">
        <v>2.6113</v>
      </c>
      <c r="Z839" s="29">
        <v>981.9533</v>
      </c>
      <c r="AA839" s="29">
        <v>5.5167</v>
      </c>
      <c r="AB839" s="29">
        <v>44.9284</v>
      </c>
      <c r="AC839" s="29">
        <v>20.9027</v>
      </c>
    </row>
    <row r="840" spans="1:29">
      <c r="A840" s="13" t="s">
        <v>15058</v>
      </c>
      <c r="B840" s="4" t="s">
        <v>669</v>
      </c>
      <c r="C840" s="12"/>
      <c r="D840" s="4"/>
      <c r="E840" s="4"/>
      <c r="F840" s="4"/>
      <c r="G840" s="4"/>
      <c r="H840" s="4"/>
      <c r="I840" s="5" t="s">
        <v>29435</v>
      </c>
      <c r="J840" s="5" t="s">
        <v>1996</v>
      </c>
      <c r="K840" s="5" t="s">
        <v>1635</v>
      </c>
      <c r="L840" s="5" t="s">
        <v>1494</v>
      </c>
      <c r="M840" s="5" t="s">
        <v>25128</v>
      </c>
      <c r="N840" s="5" t="s">
        <v>267</v>
      </c>
      <c r="O840" s="5" t="s">
        <v>23827</v>
      </c>
      <c r="P840" s="5" t="s">
        <v>7235</v>
      </c>
      <c r="Q840" s="5">
        <v>1.409</v>
      </c>
      <c r="R840" s="25">
        <f t="shared" si="13"/>
        <v>1.409</v>
      </c>
      <c r="S840" s="30" t="s">
        <v>524</v>
      </c>
      <c r="T840" s="30" t="s">
        <v>3094</v>
      </c>
      <c r="U840" s="30" t="s">
        <v>136</v>
      </c>
      <c r="V840" s="5" t="s">
        <v>1893</v>
      </c>
      <c r="W840" s="28"/>
      <c r="X840" s="29">
        <v>2.6385</v>
      </c>
      <c r="Z840" s="29">
        <v>982.6442</v>
      </c>
      <c r="AA840" s="29">
        <v>4.8126</v>
      </c>
      <c r="AB840" s="29">
        <v>44.6658</v>
      </c>
      <c r="AC840" s="29">
        <v>24.1071</v>
      </c>
    </row>
    <row r="841" spans="1:29">
      <c r="A841" s="13" t="s">
        <v>15063</v>
      </c>
      <c r="B841" s="4" t="s">
        <v>3727</v>
      </c>
      <c r="C841" s="12"/>
      <c r="D841" s="4"/>
      <c r="E841" s="4"/>
      <c r="F841" s="4"/>
      <c r="G841" s="4"/>
      <c r="H841" s="4"/>
      <c r="I841" s="5" t="s">
        <v>29436</v>
      </c>
      <c r="J841" s="5" t="s">
        <v>3575</v>
      </c>
      <c r="K841" s="5" t="s">
        <v>137</v>
      </c>
      <c r="L841" s="5" t="s">
        <v>1441</v>
      </c>
      <c r="M841" s="5" t="s">
        <v>7871</v>
      </c>
      <c r="N841" s="5" t="s">
        <v>171</v>
      </c>
      <c r="O841" s="5" t="s">
        <v>9833</v>
      </c>
      <c r="P841" s="5" t="s">
        <v>19178</v>
      </c>
      <c r="Q841" s="5">
        <v>1.206</v>
      </c>
      <c r="R841" s="25">
        <f t="shared" si="13"/>
        <v>1.206</v>
      </c>
      <c r="S841" s="30" t="s">
        <v>23487</v>
      </c>
      <c r="T841" s="30" t="s">
        <v>1913</v>
      </c>
      <c r="U841" s="30" t="s">
        <v>2025</v>
      </c>
      <c r="V841" s="5" t="s">
        <v>278</v>
      </c>
      <c r="W841" s="28"/>
      <c r="X841" s="29">
        <v>3.4384</v>
      </c>
      <c r="Z841" s="29">
        <v>983.1758</v>
      </c>
      <c r="AA841" s="29">
        <v>3.6775</v>
      </c>
      <c r="AB841" s="29">
        <v>44.9499</v>
      </c>
      <c r="AC841" s="29">
        <v>19.0245</v>
      </c>
    </row>
    <row r="842" spans="1:29">
      <c r="A842" s="13" t="s">
        <v>15069</v>
      </c>
      <c r="B842" s="4" t="s">
        <v>669</v>
      </c>
      <c r="C842" s="12"/>
      <c r="D842" s="4"/>
      <c r="E842" s="4"/>
      <c r="F842" s="4"/>
      <c r="G842" s="4"/>
      <c r="H842" s="4"/>
      <c r="I842" s="5" t="s">
        <v>29437</v>
      </c>
      <c r="J842" s="5" t="s">
        <v>1025</v>
      </c>
      <c r="K842" s="5" t="s">
        <v>40</v>
      </c>
      <c r="L842" s="5" t="s">
        <v>3784</v>
      </c>
      <c r="M842" s="5" t="s">
        <v>29438</v>
      </c>
      <c r="N842" s="5" t="s">
        <v>3309</v>
      </c>
      <c r="O842" s="5" t="s">
        <v>10413</v>
      </c>
      <c r="P842" s="5" t="s">
        <v>29439</v>
      </c>
      <c r="Q842" s="5">
        <v>1.032</v>
      </c>
      <c r="R842" s="25">
        <f t="shared" si="13"/>
        <v>1.032</v>
      </c>
      <c r="S842" s="30" t="s">
        <v>29440</v>
      </c>
      <c r="T842" s="30" t="s">
        <v>2345</v>
      </c>
      <c r="U842" s="30" t="s">
        <v>278</v>
      </c>
      <c r="V842" s="5" t="s">
        <v>5741</v>
      </c>
      <c r="W842" s="28"/>
      <c r="X842" s="29">
        <v>2.2332</v>
      </c>
      <c r="Z842" s="29">
        <v>983.2916</v>
      </c>
      <c r="AA842" s="29">
        <v>3.2024</v>
      </c>
      <c r="AB842" s="29">
        <v>44.5183</v>
      </c>
      <c r="AC842" s="29">
        <v>37.3137</v>
      </c>
    </row>
    <row r="843" spans="1:29">
      <c r="A843" s="13" t="s">
        <v>15075</v>
      </c>
      <c r="B843" s="4" t="s">
        <v>2897</v>
      </c>
      <c r="C843" s="12"/>
      <c r="D843" s="4"/>
      <c r="E843" s="4"/>
      <c r="F843" s="4"/>
      <c r="G843" s="4"/>
      <c r="H843" s="4"/>
      <c r="I843" s="5" t="s">
        <v>29441</v>
      </c>
      <c r="J843" s="5" t="s">
        <v>1025</v>
      </c>
      <c r="K843" s="5" t="s">
        <v>1507</v>
      </c>
      <c r="L843" s="5" t="s">
        <v>3832</v>
      </c>
      <c r="M843" s="5" t="s">
        <v>22443</v>
      </c>
      <c r="N843" s="5" t="s">
        <v>1147</v>
      </c>
      <c r="O843" s="5" t="s">
        <v>29442</v>
      </c>
      <c r="P843" s="5" t="s">
        <v>29443</v>
      </c>
      <c r="Q843" s="5">
        <v>0.914</v>
      </c>
      <c r="R843" s="25">
        <f t="shared" si="13"/>
        <v>0.914</v>
      </c>
      <c r="S843" s="30" t="s">
        <v>29444</v>
      </c>
      <c r="T843" s="30" t="s">
        <v>6039</v>
      </c>
      <c r="U843" s="30" t="s">
        <v>687</v>
      </c>
      <c r="V843" s="5" t="s">
        <v>278</v>
      </c>
      <c r="W843" s="28"/>
      <c r="X843" s="29">
        <v>2.4011</v>
      </c>
      <c r="Z843" s="29">
        <v>983.4983</v>
      </c>
      <c r="AA843" s="29">
        <v>2.6409</v>
      </c>
      <c r="AB843" s="29">
        <v>45.3167</v>
      </c>
      <c r="AC843" s="29">
        <v>34.8583</v>
      </c>
    </row>
    <row r="844" spans="1:29">
      <c r="A844" s="13" t="s">
        <v>15079</v>
      </c>
      <c r="B844" s="4" t="s">
        <v>572</v>
      </c>
      <c r="C844" s="12"/>
      <c r="D844" s="4"/>
      <c r="E844" s="4"/>
      <c r="F844" s="4"/>
      <c r="G844" s="4"/>
      <c r="H844" s="4"/>
      <c r="I844" s="5" t="s">
        <v>29445</v>
      </c>
      <c r="J844" s="5" t="s">
        <v>417</v>
      </c>
      <c r="K844" s="5" t="s">
        <v>7142</v>
      </c>
      <c r="L844" s="5" t="s">
        <v>1465</v>
      </c>
      <c r="M844" s="5" t="s">
        <v>10171</v>
      </c>
      <c r="N844" s="5" t="s">
        <v>167</v>
      </c>
      <c r="O844" s="5" t="s">
        <v>29446</v>
      </c>
      <c r="P844" s="5" t="s">
        <v>29447</v>
      </c>
      <c r="Q844" s="5">
        <v>0.9</v>
      </c>
      <c r="R844" s="25">
        <f t="shared" si="13"/>
        <v>0.9</v>
      </c>
      <c r="S844" s="30" t="s">
        <v>22156</v>
      </c>
      <c r="T844" s="30" t="s">
        <v>7329</v>
      </c>
      <c r="U844" s="30" t="s">
        <v>278</v>
      </c>
      <c r="V844" s="5" t="s">
        <v>278</v>
      </c>
      <c r="W844" s="28"/>
      <c r="X844" s="29">
        <v>2.1094</v>
      </c>
      <c r="Z844" s="29">
        <v>983.6207</v>
      </c>
      <c r="AA844" s="29">
        <v>1.9216</v>
      </c>
      <c r="AB844" s="29">
        <v>47.4983</v>
      </c>
      <c r="AC844" s="29">
        <v>42.8341</v>
      </c>
    </row>
    <row r="845" spans="1:29">
      <c r="A845" s="13" t="s">
        <v>15082</v>
      </c>
      <c r="B845" s="4" t="s">
        <v>2462</v>
      </c>
      <c r="C845" s="12"/>
      <c r="D845" s="4"/>
      <c r="E845" s="4"/>
      <c r="F845" s="4"/>
      <c r="G845" s="4"/>
      <c r="H845" s="4"/>
      <c r="I845" s="5" t="s">
        <v>29448</v>
      </c>
      <c r="J845" s="5" t="s">
        <v>2424</v>
      </c>
      <c r="K845" s="5" t="s">
        <v>278</v>
      </c>
      <c r="L845" s="5" t="s">
        <v>2362</v>
      </c>
      <c r="M845" s="5" t="s">
        <v>7428</v>
      </c>
      <c r="N845" s="5" t="s">
        <v>2758</v>
      </c>
      <c r="O845" s="5" t="s">
        <v>12091</v>
      </c>
      <c r="P845" s="5" t="s">
        <v>11541</v>
      </c>
      <c r="Q845" s="5">
        <v>0.892</v>
      </c>
      <c r="R845" s="25">
        <f t="shared" si="13"/>
        <v>0.892</v>
      </c>
      <c r="S845" s="30" t="s">
        <v>29449</v>
      </c>
      <c r="T845" s="30" t="s">
        <v>2712</v>
      </c>
      <c r="U845" s="30" t="s">
        <v>278</v>
      </c>
      <c r="V845" s="5" t="s">
        <v>2058</v>
      </c>
      <c r="W845" s="28"/>
      <c r="X845" s="29">
        <v>2.1631</v>
      </c>
      <c r="Z845" s="29">
        <v>983.3909</v>
      </c>
      <c r="AA845" s="29">
        <v>1.3782</v>
      </c>
      <c r="AB845" s="29">
        <v>49.2434</v>
      </c>
      <c r="AC845" s="29">
        <v>34.9757</v>
      </c>
    </row>
    <row r="846" spans="1:29">
      <c r="A846" s="13" t="s">
        <v>15088</v>
      </c>
      <c r="B846" s="4" t="s">
        <v>861</v>
      </c>
      <c r="C846" s="12"/>
      <c r="D846" s="4"/>
      <c r="E846" s="4"/>
      <c r="F846" s="4"/>
      <c r="G846" s="4"/>
      <c r="H846" s="4"/>
      <c r="I846" s="5" t="s">
        <v>29450</v>
      </c>
      <c r="J846" s="5" t="s">
        <v>1994</v>
      </c>
      <c r="K846" s="5" t="s">
        <v>1891</v>
      </c>
      <c r="L846" s="5" t="s">
        <v>3629</v>
      </c>
      <c r="M846" s="5" t="s">
        <v>29451</v>
      </c>
      <c r="N846" s="5" t="s">
        <v>498</v>
      </c>
      <c r="O846" s="5" t="s">
        <v>29452</v>
      </c>
      <c r="P846" s="5" t="s">
        <v>29453</v>
      </c>
      <c r="Q846" s="5">
        <v>0.906</v>
      </c>
      <c r="R846" s="25">
        <f t="shared" si="13"/>
        <v>0.906</v>
      </c>
      <c r="S846" s="30" t="s">
        <v>8477</v>
      </c>
      <c r="T846" s="30" t="s">
        <v>3018</v>
      </c>
      <c r="U846" s="30" t="s">
        <v>278</v>
      </c>
      <c r="V846" s="5" t="s">
        <v>8791</v>
      </c>
      <c r="W846" s="28"/>
      <c r="X846" s="29">
        <v>3.23</v>
      </c>
      <c r="Z846" s="29">
        <v>982.855</v>
      </c>
      <c r="AA846" s="29">
        <v>0.9492</v>
      </c>
      <c r="AB846" s="29">
        <v>52.555</v>
      </c>
      <c r="AC846" s="29">
        <v>7.8724</v>
      </c>
    </row>
    <row r="847" spans="1:29">
      <c r="A847" s="13" t="s">
        <v>15092</v>
      </c>
      <c r="B847" s="4" t="s">
        <v>558</v>
      </c>
      <c r="C847" s="12"/>
      <c r="D847" s="4"/>
      <c r="E847" s="4"/>
      <c r="F847" s="4"/>
      <c r="G847" s="4"/>
      <c r="H847" s="4"/>
      <c r="I847" s="5" t="s">
        <v>29454</v>
      </c>
      <c r="J847" s="5" t="s">
        <v>136</v>
      </c>
      <c r="K847" s="5" t="s">
        <v>8209</v>
      </c>
      <c r="L847" s="5" t="s">
        <v>5603</v>
      </c>
      <c r="M847" s="5" t="s">
        <v>29439</v>
      </c>
      <c r="N847" s="5" t="s">
        <v>402</v>
      </c>
      <c r="O847" s="5" t="s">
        <v>29455</v>
      </c>
      <c r="P847" s="5" t="s">
        <v>29456</v>
      </c>
      <c r="Q847" s="5">
        <v>0.88</v>
      </c>
      <c r="R847" s="25">
        <f t="shared" si="13"/>
        <v>0.88</v>
      </c>
      <c r="S847" s="30" t="s">
        <v>29457</v>
      </c>
      <c r="T847" s="30" t="s">
        <v>2257</v>
      </c>
      <c r="U847" s="30" t="s">
        <v>278</v>
      </c>
      <c r="V847" s="5" t="s">
        <v>278</v>
      </c>
      <c r="W847" s="28"/>
      <c r="X847" s="29">
        <v>3.3288</v>
      </c>
      <c r="Z847" s="29">
        <v>982.6066</v>
      </c>
      <c r="AA847" s="29">
        <v>0.75</v>
      </c>
      <c r="AB847" s="29">
        <v>54.11</v>
      </c>
      <c r="AC847" s="29">
        <v>8.8586</v>
      </c>
    </row>
    <row r="848" spans="1:29">
      <c r="A848" s="13" t="s">
        <v>15098</v>
      </c>
      <c r="B848" s="4" t="s">
        <v>861</v>
      </c>
      <c r="C848" s="12"/>
      <c r="D848" s="4"/>
      <c r="E848" s="4"/>
      <c r="F848" s="4"/>
      <c r="G848" s="4"/>
      <c r="H848" s="4"/>
      <c r="I848" s="5" t="s">
        <v>29458</v>
      </c>
      <c r="J848" s="5" t="s">
        <v>901</v>
      </c>
      <c r="K848" s="5" t="s">
        <v>1635</v>
      </c>
      <c r="L848" s="5" t="s">
        <v>1110</v>
      </c>
      <c r="M848" s="5" t="s">
        <v>18116</v>
      </c>
      <c r="N848" s="5" t="s">
        <v>5746</v>
      </c>
      <c r="O848" s="5" t="s">
        <v>3399</v>
      </c>
      <c r="P848" s="5" t="s">
        <v>6731</v>
      </c>
      <c r="Q848" s="5">
        <v>0.88</v>
      </c>
      <c r="R848" s="25">
        <f t="shared" si="13"/>
        <v>0.88</v>
      </c>
      <c r="S848" s="30" t="s">
        <v>27527</v>
      </c>
      <c r="T848" s="30" t="s">
        <v>1965</v>
      </c>
      <c r="U848" s="30" t="s">
        <v>278</v>
      </c>
      <c r="V848" s="5" t="s">
        <v>472</v>
      </c>
      <c r="W848" s="28"/>
      <c r="X848" s="29">
        <v>3.5765</v>
      </c>
      <c r="Z848" s="29">
        <v>982.8425</v>
      </c>
      <c r="AA848" s="29">
        <v>0.6076</v>
      </c>
      <c r="AB848" s="29">
        <v>55.8901</v>
      </c>
      <c r="AC848" s="29">
        <v>10.0438</v>
      </c>
    </row>
    <row r="849" spans="1:29">
      <c r="A849" s="13" t="s">
        <v>15103</v>
      </c>
      <c r="B849" s="4" t="s">
        <v>531</v>
      </c>
      <c r="C849" s="12"/>
      <c r="D849" s="4"/>
      <c r="E849" s="4"/>
      <c r="F849" s="4"/>
      <c r="G849" s="4"/>
      <c r="H849" s="4"/>
      <c r="I849" s="5" t="s">
        <v>29459</v>
      </c>
      <c r="J849" s="5" t="s">
        <v>137</v>
      </c>
      <c r="K849" s="5" t="s">
        <v>441</v>
      </c>
      <c r="L849" s="5" t="s">
        <v>1494</v>
      </c>
      <c r="M849" s="5" t="s">
        <v>24215</v>
      </c>
      <c r="N849" s="5" t="s">
        <v>5868</v>
      </c>
      <c r="O849" s="5" t="s">
        <v>29460</v>
      </c>
      <c r="P849" s="5" t="s">
        <v>2275</v>
      </c>
      <c r="Q849" s="5">
        <v>0.902</v>
      </c>
      <c r="R849" s="25">
        <f t="shared" si="13"/>
        <v>0.902</v>
      </c>
      <c r="S849" s="30" t="s">
        <v>24726</v>
      </c>
      <c r="T849" s="30" t="s">
        <v>1627</v>
      </c>
      <c r="U849" s="30" t="s">
        <v>278</v>
      </c>
      <c r="V849" s="5" t="s">
        <v>5140</v>
      </c>
      <c r="W849" s="28"/>
      <c r="X849" s="29">
        <v>3.8151</v>
      </c>
      <c r="Z849" s="29">
        <v>983.3741</v>
      </c>
      <c r="AA849" s="29">
        <v>0.5525</v>
      </c>
      <c r="AB849" s="29">
        <v>55.3476</v>
      </c>
      <c r="AC849" s="29">
        <v>7.5869</v>
      </c>
    </row>
    <row r="850" spans="1:29">
      <c r="A850" s="13" t="s">
        <v>15108</v>
      </c>
      <c r="B850" s="4" t="s">
        <v>861</v>
      </c>
      <c r="C850" s="12"/>
      <c r="D850" s="4"/>
      <c r="E850" s="4"/>
      <c r="F850" s="4"/>
      <c r="G850" s="4"/>
      <c r="H850" s="4"/>
      <c r="I850" s="5" t="s">
        <v>29461</v>
      </c>
      <c r="J850" s="5" t="s">
        <v>40</v>
      </c>
      <c r="K850" s="5" t="s">
        <v>1635</v>
      </c>
      <c r="L850" s="5" t="s">
        <v>2433</v>
      </c>
      <c r="M850" s="5" t="s">
        <v>14706</v>
      </c>
      <c r="N850" s="5" t="s">
        <v>172</v>
      </c>
      <c r="O850" s="5" t="s">
        <v>25162</v>
      </c>
      <c r="P850" s="5" t="s">
        <v>29462</v>
      </c>
      <c r="Q850" s="5">
        <v>0.873</v>
      </c>
      <c r="R850" s="25">
        <f t="shared" si="13"/>
        <v>0.873</v>
      </c>
      <c r="S850" s="30" t="s">
        <v>22603</v>
      </c>
      <c r="T850" s="30" t="s">
        <v>369</v>
      </c>
      <c r="U850" s="30" t="s">
        <v>335</v>
      </c>
      <c r="V850" s="5" t="s">
        <v>7062</v>
      </c>
      <c r="W850" s="28"/>
      <c r="X850" s="29">
        <v>3.6174</v>
      </c>
      <c r="Z850" s="29">
        <v>983.9384</v>
      </c>
      <c r="AA850" s="29">
        <v>0.5065</v>
      </c>
      <c r="AB850" s="29">
        <v>54.6792</v>
      </c>
      <c r="AC850" s="29">
        <v>19.1249</v>
      </c>
    </row>
    <row r="851" spans="1:29">
      <c r="A851" s="13" t="s">
        <v>15112</v>
      </c>
      <c r="B851" s="4" t="s">
        <v>545</v>
      </c>
      <c r="C851" s="12"/>
      <c r="D851" s="4"/>
      <c r="E851" s="4"/>
      <c r="F851" s="4"/>
      <c r="G851" s="4"/>
      <c r="H851" s="4"/>
      <c r="I851" s="5" t="s">
        <v>29463</v>
      </c>
      <c r="J851" s="5" t="s">
        <v>1000</v>
      </c>
      <c r="K851" s="5" t="s">
        <v>8209</v>
      </c>
      <c r="L851" s="5" t="s">
        <v>4405</v>
      </c>
      <c r="M851" s="5" t="s">
        <v>29464</v>
      </c>
      <c r="N851" s="5" t="s">
        <v>1237</v>
      </c>
      <c r="O851" s="5" t="s">
        <v>29465</v>
      </c>
      <c r="P851" s="5" t="s">
        <v>29466</v>
      </c>
      <c r="Q851" s="5">
        <v>0.88</v>
      </c>
      <c r="R851" s="25">
        <f t="shared" si="13"/>
        <v>0.88</v>
      </c>
      <c r="S851" s="30" t="s">
        <v>29467</v>
      </c>
      <c r="T851" s="30" t="s">
        <v>2575</v>
      </c>
      <c r="U851" s="30" t="s">
        <v>416</v>
      </c>
      <c r="V851" s="5" t="s">
        <v>46</v>
      </c>
      <c r="W851" s="28"/>
      <c r="X851" s="29">
        <v>3.1036</v>
      </c>
      <c r="Z851" s="29">
        <v>984.5</v>
      </c>
      <c r="AA851" s="29">
        <v>0.6092</v>
      </c>
      <c r="AB851" s="29">
        <v>56.4716</v>
      </c>
      <c r="AC851" s="29">
        <v>25.3149</v>
      </c>
    </row>
    <row r="852" spans="1:29">
      <c r="A852" s="13" t="s">
        <v>15117</v>
      </c>
      <c r="B852" s="4" t="s">
        <v>518</v>
      </c>
      <c r="C852" s="12"/>
      <c r="D852" s="4"/>
      <c r="E852" s="4"/>
      <c r="F852" s="4"/>
      <c r="G852" s="4"/>
      <c r="H852" s="4"/>
      <c r="I852" s="5" t="s">
        <v>29468</v>
      </c>
      <c r="J852" s="5" t="s">
        <v>43</v>
      </c>
      <c r="K852" s="5" t="s">
        <v>137</v>
      </c>
      <c r="L852" s="5" t="s">
        <v>4210</v>
      </c>
      <c r="M852" s="5" t="s">
        <v>19370</v>
      </c>
      <c r="N852" s="5" t="s">
        <v>3707</v>
      </c>
      <c r="O852" s="5" t="s">
        <v>29469</v>
      </c>
      <c r="P852" s="5" t="s">
        <v>20583</v>
      </c>
      <c r="Q852" s="5">
        <v>1.181</v>
      </c>
      <c r="R852" s="25">
        <f t="shared" si="13"/>
        <v>1.181</v>
      </c>
      <c r="S852" s="30" t="s">
        <v>4263</v>
      </c>
      <c r="T852" s="30" t="s">
        <v>1965</v>
      </c>
      <c r="U852" s="30" t="s">
        <v>199</v>
      </c>
      <c r="V852" s="5" t="s">
        <v>286</v>
      </c>
      <c r="W852" s="28"/>
      <c r="X852" s="29">
        <v>2.912</v>
      </c>
      <c r="Z852" s="29">
        <v>984.846</v>
      </c>
      <c r="AA852" s="29">
        <v>1.0026</v>
      </c>
      <c r="AB852" s="29">
        <v>55.7758</v>
      </c>
      <c r="AC852" s="29">
        <v>30.8869</v>
      </c>
    </row>
    <row r="853" spans="1:29">
      <c r="A853" s="13" t="s">
        <v>15122</v>
      </c>
      <c r="B853" s="4" t="s">
        <v>2897</v>
      </c>
      <c r="C853" s="12"/>
      <c r="D853" s="4"/>
      <c r="E853" s="4"/>
      <c r="F853" s="4"/>
      <c r="G853" s="4"/>
      <c r="H853" s="4"/>
      <c r="I853" s="5" t="s">
        <v>29470</v>
      </c>
      <c r="J853" s="5" t="s">
        <v>1837</v>
      </c>
      <c r="K853" s="5" t="s">
        <v>1697</v>
      </c>
      <c r="L853" s="5" t="s">
        <v>2946</v>
      </c>
      <c r="M853" s="5" t="s">
        <v>24246</v>
      </c>
      <c r="N853" s="5" t="s">
        <v>3653</v>
      </c>
      <c r="O853" s="5" t="s">
        <v>29471</v>
      </c>
      <c r="P853" s="5" t="s">
        <v>14384</v>
      </c>
      <c r="Q853" s="5">
        <v>1.329</v>
      </c>
      <c r="R853" s="25">
        <f t="shared" si="13"/>
        <v>1.329</v>
      </c>
      <c r="S853" s="30" t="s">
        <v>18607</v>
      </c>
      <c r="T853" s="30" t="s">
        <v>3148</v>
      </c>
      <c r="U853" s="30" t="s">
        <v>278</v>
      </c>
      <c r="V853" s="5" t="s">
        <v>278</v>
      </c>
      <c r="W853" s="28"/>
      <c r="X853" s="29">
        <v>3.949</v>
      </c>
      <c r="Z853" s="29">
        <v>984.7718</v>
      </c>
      <c r="AA853" s="29">
        <v>1.4466</v>
      </c>
      <c r="AB853" s="29">
        <v>53.0942</v>
      </c>
      <c r="AC853" s="29">
        <v>43.1799</v>
      </c>
    </row>
    <row r="854" spans="1:29">
      <c r="A854" s="13" t="s">
        <v>15127</v>
      </c>
      <c r="B854" s="4" t="s">
        <v>504</v>
      </c>
      <c r="C854" s="12"/>
      <c r="D854" s="4"/>
      <c r="E854" s="4"/>
      <c r="F854" s="4"/>
      <c r="G854" s="4"/>
      <c r="H854" s="4"/>
      <c r="I854" s="5" t="s">
        <v>29472</v>
      </c>
      <c r="J854" s="5" t="s">
        <v>8209</v>
      </c>
      <c r="K854" s="5" t="s">
        <v>2090</v>
      </c>
      <c r="L854" s="5" t="s">
        <v>3195</v>
      </c>
      <c r="M854" s="5" t="s">
        <v>9981</v>
      </c>
      <c r="N854" s="5" t="s">
        <v>1234</v>
      </c>
      <c r="O854" s="5" t="s">
        <v>29473</v>
      </c>
      <c r="P854" s="5" t="s">
        <v>29474</v>
      </c>
      <c r="Q854" s="5">
        <v>1.647</v>
      </c>
      <c r="R854" s="25">
        <f t="shared" si="13"/>
        <v>1.647</v>
      </c>
      <c r="S854" s="30" t="s">
        <v>19797</v>
      </c>
      <c r="T854" s="30" t="s">
        <v>4905</v>
      </c>
      <c r="U854" s="30" t="s">
        <v>278</v>
      </c>
      <c r="V854" s="5" t="s">
        <v>1312</v>
      </c>
      <c r="W854" s="28"/>
      <c r="X854" s="29">
        <v>4.6487</v>
      </c>
      <c r="Z854" s="29">
        <v>984.1792</v>
      </c>
      <c r="AA854" s="29">
        <v>1.3507</v>
      </c>
      <c r="AB854" s="29">
        <v>52.7767</v>
      </c>
      <c r="AC854" s="29">
        <v>8.566</v>
      </c>
    </row>
    <row r="855" spans="1:29">
      <c r="A855" s="13" t="s">
        <v>15132</v>
      </c>
      <c r="B855" s="4" t="s">
        <v>694</v>
      </c>
      <c r="C855" s="12"/>
      <c r="D855" s="4"/>
      <c r="E855" s="4"/>
      <c r="F855" s="4"/>
      <c r="G855" s="4"/>
      <c r="H855" s="4"/>
      <c r="I855" s="5" t="s">
        <v>29475</v>
      </c>
      <c r="J855" s="5" t="s">
        <v>555</v>
      </c>
      <c r="K855" s="5" t="s">
        <v>8209</v>
      </c>
      <c r="L855" s="5" t="s">
        <v>3195</v>
      </c>
      <c r="M855" s="5" t="s">
        <v>29476</v>
      </c>
      <c r="N855" s="5" t="s">
        <v>1689</v>
      </c>
      <c r="O855" s="5" t="s">
        <v>12450</v>
      </c>
      <c r="P855" s="5" t="s">
        <v>7803</v>
      </c>
      <c r="Q855" s="5">
        <v>1.352</v>
      </c>
      <c r="R855" s="25">
        <f t="shared" si="13"/>
        <v>1.352</v>
      </c>
      <c r="S855" s="30" t="s">
        <v>29477</v>
      </c>
      <c r="T855" s="30" t="s">
        <v>2003</v>
      </c>
      <c r="U855" s="30" t="s">
        <v>278</v>
      </c>
      <c r="V855" s="5" t="s">
        <v>283</v>
      </c>
      <c r="W855" s="28"/>
      <c r="X855" s="29">
        <v>3.9699</v>
      </c>
      <c r="Z855" s="29">
        <v>983.2617</v>
      </c>
      <c r="AA855" s="29">
        <v>1.1049</v>
      </c>
      <c r="AB855" s="29">
        <v>55.4251</v>
      </c>
      <c r="AC855" s="29">
        <v>11.3091</v>
      </c>
    </row>
    <row r="856" spans="1:29">
      <c r="A856" s="13" t="s">
        <v>15138</v>
      </c>
      <c r="B856" s="4" t="s">
        <v>1789</v>
      </c>
      <c r="C856" s="12"/>
      <c r="D856" s="4"/>
      <c r="E856" s="4"/>
      <c r="F856" s="4"/>
      <c r="G856" s="4"/>
      <c r="H856" s="4"/>
      <c r="I856" s="5" t="s">
        <v>29478</v>
      </c>
      <c r="J856" s="5" t="s">
        <v>661</v>
      </c>
      <c r="K856" s="5" t="s">
        <v>1313</v>
      </c>
      <c r="L856" s="5" t="s">
        <v>2337</v>
      </c>
      <c r="M856" s="5" t="s">
        <v>11632</v>
      </c>
      <c r="N856" s="5" t="s">
        <v>822</v>
      </c>
      <c r="O856" s="5" t="s">
        <v>29479</v>
      </c>
      <c r="P856" s="5" t="s">
        <v>19345</v>
      </c>
      <c r="Q856" s="5">
        <v>1.453</v>
      </c>
      <c r="R856" s="25">
        <f t="shared" si="13"/>
        <v>1.453</v>
      </c>
      <c r="S856" s="30" t="s">
        <v>8194</v>
      </c>
      <c r="T856" s="30" t="s">
        <v>2469</v>
      </c>
      <c r="U856" s="30" t="s">
        <v>2192</v>
      </c>
      <c r="V856" s="5" t="s">
        <v>1339</v>
      </c>
      <c r="W856" s="28"/>
      <c r="X856" s="29">
        <v>3.0283</v>
      </c>
      <c r="Z856" s="29">
        <v>983.0475</v>
      </c>
      <c r="AA856" s="29">
        <v>0.4868</v>
      </c>
      <c r="AB856" s="29">
        <v>58.711</v>
      </c>
      <c r="AC856" s="29">
        <v>31.7485</v>
      </c>
    </row>
    <row r="857" spans="1:29">
      <c r="A857" s="13" t="s">
        <v>15145</v>
      </c>
      <c r="B857" s="4" t="s">
        <v>654</v>
      </c>
      <c r="C857" s="12"/>
      <c r="D857" s="4"/>
      <c r="E857" s="4"/>
      <c r="F857" s="4"/>
      <c r="G857" s="4"/>
      <c r="H857" s="4"/>
      <c r="I857" s="5" t="s">
        <v>29480</v>
      </c>
      <c r="J857" s="5" t="s">
        <v>1697</v>
      </c>
      <c r="K857" s="5" t="s">
        <v>1719</v>
      </c>
      <c r="L857" s="5" t="s">
        <v>867</v>
      </c>
      <c r="M857" s="5" t="s">
        <v>26942</v>
      </c>
      <c r="N857" s="5" t="s">
        <v>1071</v>
      </c>
      <c r="O857" s="5" t="s">
        <v>28404</v>
      </c>
      <c r="P857" s="5" t="s">
        <v>28866</v>
      </c>
      <c r="Q857" s="5">
        <v>1.413</v>
      </c>
      <c r="R857" s="25">
        <f t="shared" si="13"/>
        <v>1.413</v>
      </c>
      <c r="S857" s="30" t="s">
        <v>9178</v>
      </c>
      <c r="T857" s="30" t="s">
        <v>2161</v>
      </c>
      <c r="U857" s="30" t="s">
        <v>1081</v>
      </c>
      <c r="V857" s="5" t="s">
        <v>341</v>
      </c>
      <c r="W857" s="28"/>
      <c r="X857" s="29">
        <v>2.7278</v>
      </c>
      <c r="Z857" s="29">
        <v>982.6867</v>
      </c>
      <c r="AA857" s="29">
        <v>0.2283</v>
      </c>
      <c r="AB857" s="29">
        <v>60.9324</v>
      </c>
      <c r="AC857" s="29">
        <v>34.3117</v>
      </c>
    </row>
    <row r="858" spans="1:29">
      <c r="A858" s="13" t="s">
        <v>15151</v>
      </c>
      <c r="B858" s="4" t="s">
        <v>2789</v>
      </c>
      <c r="C858" s="12"/>
      <c r="D858" s="4"/>
      <c r="E858" s="4"/>
      <c r="F858" s="4"/>
      <c r="G858" s="4"/>
      <c r="H858" s="4"/>
      <c r="I858" s="5" t="s">
        <v>29481</v>
      </c>
      <c r="J858" s="5" t="s">
        <v>742</v>
      </c>
      <c r="K858" s="5" t="s">
        <v>2441</v>
      </c>
      <c r="L858" s="5" t="s">
        <v>497</v>
      </c>
      <c r="M858" s="5" t="s">
        <v>6551</v>
      </c>
      <c r="N858" s="5" t="s">
        <v>2321</v>
      </c>
      <c r="O858" s="5" t="s">
        <v>29482</v>
      </c>
      <c r="P858" s="5" t="s">
        <v>29483</v>
      </c>
      <c r="Q858" s="5">
        <v>1.404</v>
      </c>
      <c r="R858" s="25">
        <f t="shared" si="13"/>
        <v>1.404</v>
      </c>
      <c r="S858" s="30" t="s">
        <v>21155</v>
      </c>
      <c r="T858" s="30" t="s">
        <v>758</v>
      </c>
      <c r="U858" s="30" t="s">
        <v>1985</v>
      </c>
      <c r="V858" s="5" t="s">
        <v>1466</v>
      </c>
      <c r="W858" s="28"/>
      <c r="X858" s="29">
        <v>2.2342</v>
      </c>
      <c r="Z858" s="29">
        <v>982.5933</v>
      </c>
      <c r="AA858" s="29">
        <v>-141.4815</v>
      </c>
      <c r="AB858" s="29">
        <v>62.8686</v>
      </c>
      <c r="AC858" s="29">
        <v>36.8135</v>
      </c>
    </row>
    <row r="859" spans="1:29">
      <c r="A859" s="13" t="s">
        <v>15155</v>
      </c>
      <c r="B859" s="4" t="s">
        <v>587</v>
      </c>
      <c r="C859" s="12"/>
      <c r="D859" s="4"/>
      <c r="E859" s="4"/>
      <c r="F859" s="4"/>
      <c r="G859" s="4"/>
      <c r="H859" s="4"/>
      <c r="I859" s="5" t="s">
        <v>29484</v>
      </c>
      <c r="J859" s="5" t="s">
        <v>2768</v>
      </c>
      <c r="K859" s="5" t="s">
        <v>427</v>
      </c>
      <c r="L859" s="5" t="s">
        <v>1202</v>
      </c>
      <c r="M859" s="5" t="s">
        <v>29485</v>
      </c>
      <c r="N859" s="5" t="s">
        <v>203</v>
      </c>
      <c r="O859" s="5" t="s">
        <v>20105</v>
      </c>
      <c r="P859" s="5" t="s">
        <v>29486</v>
      </c>
      <c r="Q859" s="5">
        <v>1.547</v>
      </c>
      <c r="R859" s="25">
        <f t="shared" si="13"/>
        <v>1.547</v>
      </c>
      <c r="S859" s="30" t="s">
        <v>29487</v>
      </c>
      <c r="T859" s="30" t="s">
        <v>1753</v>
      </c>
      <c r="U859" s="30" t="s">
        <v>136</v>
      </c>
      <c r="V859" s="5" t="s">
        <v>1784</v>
      </c>
      <c r="W859" s="28"/>
      <c r="X859" s="29">
        <v>2.8075</v>
      </c>
      <c r="Z859" s="29">
        <v>982.6988</v>
      </c>
      <c r="AA859" s="29" t="s">
        <v>269</v>
      </c>
      <c r="AB859" s="29">
        <v>64.6243</v>
      </c>
      <c r="AC859" s="29">
        <v>38.1181</v>
      </c>
    </row>
    <row r="860" spans="1:29">
      <c r="A860" s="13" t="s">
        <v>15160</v>
      </c>
      <c r="B860" s="4" t="s">
        <v>4101</v>
      </c>
      <c r="C860" s="12"/>
      <c r="D860" s="4"/>
      <c r="E860" s="4"/>
      <c r="F860" s="4"/>
      <c r="G860" s="4"/>
      <c r="H860" s="4"/>
      <c r="I860" s="5" t="s">
        <v>29488</v>
      </c>
      <c r="J860" s="5" t="s">
        <v>1891</v>
      </c>
      <c r="K860" s="5" t="s">
        <v>7205</v>
      </c>
      <c r="L860" s="5" t="s">
        <v>4405</v>
      </c>
      <c r="M860" s="5" t="s">
        <v>10385</v>
      </c>
      <c r="N860" s="5" t="s">
        <v>456</v>
      </c>
      <c r="O860" s="5" t="s">
        <v>312</v>
      </c>
      <c r="P860" s="5" t="s">
        <v>14509</v>
      </c>
      <c r="Q860" s="5">
        <v>1.464</v>
      </c>
      <c r="R860" s="25">
        <f t="shared" si="13"/>
        <v>1.464</v>
      </c>
      <c r="S860" s="30" t="s">
        <v>26440</v>
      </c>
      <c r="T860" s="30" t="s">
        <v>2469</v>
      </c>
      <c r="U860" s="30" t="s">
        <v>687</v>
      </c>
      <c r="V860" s="5" t="s">
        <v>138</v>
      </c>
      <c r="W860" s="28"/>
      <c r="X860" s="29">
        <v>2.9786</v>
      </c>
      <c r="Z860" s="29">
        <v>983.5383</v>
      </c>
      <c r="AA860" s="29" t="s">
        <v>269</v>
      </c>
      <c r="AB860" s="29">
        <v>66.4201</v>
      </c>
      <c r="AC860" s="29">
        <v>43.2659</v>
      </c>
    </row>
    <row r="861" spans="1:29">
      <c r="A861" s="13" t="s">
        <v>15165</v>
      </c>
      <c r="B861" s="4" t="s">
        <v>637</v>
      </c>
      <c r="C861" s="12"/>
      <c r="D861" s="4"/>
      <c r="E861" s="4"/>
      <c r="F861" s="4"/>
      <c r="G861" s="4"/>
      <c r="H861" s="4"/>
      <c r="I861" s="5" t="s">
        <v>29489</v>
      </c>
      <c r="J861" s="5" t="s">
        <v>989</v>
      </c>
      <c r="K861" s="5" t="s">
        <v>1697</v>
      </c>
      <c r="L861" s="5" t="s">
        <v>252</v>
      </c>
      <c r="M861" s="5" t="s">
        <v>29490</v>
      </c>
      <c r="N861" s="5" t="s">
        <v>456</v>
      </c>
      <c r="O861" s="5" t="s">
        <v>8726</v>
      </c>
      <c r="P861" s="5" t="s">
        <v>19163</v>
      </c>
      <c r="Q861" s="5">
        <v>1.307</v>
      </c>
      <c r="R861" s="25">
        <f t="shared" si="13"/>
        <v>1.307</v>
      </c>
      <c r="S861" s="30" t="s">
        <v>12993</v>
      </c>
      <c r="T861" s="30" t="s">
        <v>2123</v>
      </c>
      <c r="U861" s="30" t="s">
        <v>1476</v>
      </c>
      <c r="V861" s="5" t="s">
        <v>5878</v>
      </c>
      <c r="W861" s="28"/>
      <c r="X861" s="29">
        <v>2.7756</v>
      </c>
      <c r="Z861" s="29">
        <v>984.6336</v>
      </c>
      <c r="AA861" s="29" t="s">
        <v>269</v>
      </c>
      <c r="AB861" s="29">
        <v>73.4807</v>
      </c>
      <c r="AC861" s="29">
        <v>40.6899</v>
      </c>
    </row>
    <row r="862" spans="1:29">
      <c r="A862" s="13" t="s">
        <v>15171</v>
      </c>
      <c r="B862" s="4" t="s">
        <v>1651</v>
      </c>
      <c r="C862" s="12"/>
      <c r="D862" s="4"/>
      <c r="E862" s="4"/>
      <c r="F862" s="4"/>
      <c r="G862" s="4"/>
      <c r="H862" s="4"/>
      <c r="I862" s="5" t="s">
        <v>29491</v>
      </c>
      <c r="J862" s="5" t="s">
        <v>620</v>
      </c>
      <c r="K862" s="5" t="s">
        <v>90</v>
      </c>
      <c r="L862" s="5" t="s">
        <v>3327</v>
      </c>
      <c r="M862" s="5" t="s">
        <v>4221</v>
      </c>
      <c r="N862" s="5" t="s">
        <v>1996</v>
      </c>
      <c r="O862" s="5" t="s">
        <v>13205</v>
      </c>
      <c r="P862" s="5" t="s">
        <v>22158</v>
      </c>
      <c r="Q862" s="5">
        <v>1.102</v>
      </c>
      <c r="R862" s="25">
        <f t="shared" si="13"/>
        <v>1.102</v>
      </c>
      <c r="S862" s="30" t="s">
        <v>29492</v>
      </c>
      <c r="T862" s="30" t="s">
        <v>3043</v>
      </c>
      <c r="U862" s="30" t="s">
        <v>2014</v>
      </c>
      <c r="V862" s="5" t="s">
        <v>278</v>
      </c>
      <c r="W862" s="28"/>
      <c r="X862" s="29">
        <v>2.4086</v>
      </c>
      <c r="Z862" s="29">
        <v>985.2253</v>
      </c>
      <c r="AA862" s="29" t="s">
        <v>269</v>
      </c>
      <c r="AB862" s="29">
        <v>84.403</v>
      </c>
      <c r="AC862" s="29">
        <v>16.0303</v>
      </c>
    </row>
    <row r="863" spans="1:29">
      <c r="A863" s="13" t="s">
        <v>15175</v>
      </c>
      <c r="B863" s="4" t="s">
        <v>1747</v>
      </c>
      <c r="C863" s="12"/>
      <c r="D863" s="4"/>
      <c r="E863" s="4"/>
      <c r="F863" s="4"/>
      <c r="G863" s="4"/>
      <c r="H863" s="4"/>
      <c r="I863" s="5" t="s">
        <v>29493</v>
      </c>
      <c r="J863" s="5" t="s">
        <v>2254</v>
      </c>
      <c r="K863" s="5" t="s">
        <v>1719</v>
      </c>
      <c r="L863" s="5" t="s">
        <v>5868</v>
      </c>
      <c r="M863" s="5" t="s">
        <v>28450</v>
      </c>
      <c r="N863" s="5" t="s">
        <v>1340</v>
      </c>
      <c r="O863" s="5" t="s">
        <v>21332</v>
      </c>
      <c r="P863" s="5" t="s">
        <v>29494</v>
      </c>
      <c r="Q863" s="5">
        <v>0.729</v>
      </c>
      <c r="R863" s="25">
        <f t="shared" si="13"/>
        <v>0.729</v>
      </c>
      <c r="S863" s="30" t="s">
        <v>22223</v>
      </c>
      <c r="T863" s="30" t="s">
        <v>1487</v>
      </c>
      <c r="U863" s="30" t="s">
        <v>913</v>
      </c>
      <c r="V863" s="5" t="s">
        <v>9149</v>
      </c>
      <c r="W863" s="28"/>
      <c r="X863" s="29">
        <v>2.2673</v>
      </c>
      <c r="Z863" s="29">
        <v>985.967</v>
      </c>
      <c r="AA863" s="29" t="s">
        <v>269</v>
      </c>
      <c r="AB863" s="29">
        <v>84.4</v>
      </c>
      <c r="AC863" s="29">
        <v>13.7301</v>
      </c>
    </row>
    <row r="864" spans="1:29">
      <c r="A864" s="13" t="s">
        <v>15181</v>
      </c>
      <c r="B864" s="4" t="s">
        <v>1269</v>
      </c>
      <c r="C864" s="12"/>
      <c r="D864" s="4"/>
      <c r="E864" s="4"/>
      <c r="F864" s="4"/>
      <c r="G864" s="4"/>
      <c r="H864" s="4"/>
      <c r="I864" s="5" t="s">
        <v>29495</v>
      </c>
      <c r="J864" s="5" t="s">
        <v>1533</v>
      </c>
      <c r="K864" s="5" t="s">
        <v>845</v>
      </c>
      <c r="L864" s="5" t="s">
        <v>3707</v>
      </c>
      <c r="M864" s="5" t="s">
        <v>29496</v>
      </c>
      <c r="N864" s="5" t="s">
        <v>1939</v>
      </c>
      <c r="O864" s="5" t="s">
        <v>12950</v>
      </c>
      <c r="P864" s="5" t="s">
        <v>17005</v>
      </c>
      <c r="Q864" s="5">
        <v>0.556</v>
      </c>
      <c r="R864" s="25">
        <f t="shared" si="13"/>
        <v>0.556</v>
      </c>
      <c r="S864" s="30" t="s">
        <v>7164</v>
      </c>
      <c r="T864" s="30" t="s">
        <v>292</v>
      </c>
      <c r="U864" s="30" t="s">
        <v>137</v>
      </c>
      <c r="V864" s="5" t="s">
        <v>2536</v>
      </c>
      <c r="W864" s="28"/>
      <c r="X864" s="29">
        <v>1.7412</v>
      </c>
      <c r="Z864" s="29">
        <v>986.295</v>
      </c>
      <c r="AA864" s="29" t="s">
        <v>269</v>
      </c>
      <c r="AB864" s="29">
        <v>84.0891</v>
      </c>
      <c r="AC864" s="29">
        <v>22.5228</v>
      </c>
    </row>
    <row r="865" spans="1:29">
      <c r="A865" s="13" t="s">
        <v>15186</v>
      </c>
      <c r="B865" s="4" t="s">
        <v>129</v>
      </c>
      <c r="C865" s="12"/>
      <c r="D865" s="4"/>
      <c r="E865" s="4"/>
      <c r="F865" s="4"/>
      <c r="G865" s="4"/>
      <c r="H865" s="4"/>
      <c r="I865" s="5" t="s">
        <v>29497</v>
      </c>
      <c r="J865" s="5" t="s">
        <v>335</v>
      </c>
      <c r="K865" s="5" t="s">
        <v>2012</v>
      </c>
      <c r="L865" s="5" t="s">
        <v>5206</v>
      </c>
      <c r="M865" s="5" t="s">
        <v>26238</v>
      </c>
      <c r="N865" s="5" t="s">
        <v>136</v>
      </c>
      <c r="O865" s="5" t="s">
        <v>22018</v>
      </c>
      <c r="P865" s="5" t="s">
        <v>24207</v>
      </c>
      <c r="Q865" s="5">
        <v>0.554</v>
      </c>
      <c r="R865" s="25">
        <f t="shared" si="13"/>
        <v>0.554</v>
      </c>
      <c r="S865" s="30" t="s">
        <v>10293</v>
      </c>
      <c r="T865" s="30" t="s">
        <v>974</v>
      </c>
      <c r="U865" s="30" t="s">
        <v>2040</v>
      </c>
      <c r="V865" s="5" t="s">
        <v>5159</v>
      </c>
      <c r="W865" s="28"/>
      <c r="X865" s="29">
        <v>1.1695</v>
      </c>
      <c r="Z865" s="29">
        <v>986.4825</v>
      </c>
      <c r="AA865" s="29" t="s">
        <v>269</v>
      </c>
      <c r="AB865" s="29">
        <v>82.3825</v>
      </c>
      <c r="AC865" s="29">
        <v>48.3358</v>
      </c>
    </row>
    <row r="866" spans="1:29">
      <c r="A866" s="13" t="s">
        <v>15191</v>
      </c>
      <c r="B866" s="4" t="s">
        <v>222</v>
      </c>
      <c r="C866" s="12"/>
      <c r="D866" s="4"/>
      <c r="E866" s="4"/>
      <c r="F866" s="4"/>
      <c r="G866" s="4"/>
      <c r="H866" s="4"/>
      <c r="I866" s="5" t="s">
        <v>29498</v>
      </c>
      <c r="J866" s="5" t="s">
        <v>456</v>
      </c>
      <c r="K866" s="5" t="s">
        <v>845</v>
      </c>
      <c r="L866" s="5" t="s">
        <v>3856</v>
      </c>
      <c r="M866" s="5" t="s">
        <v>18349</v>
      </c>
      <c r="N866" s="5" t="s">
        <v>687</v>
      </c>
      <c r="O866" s="5" t="s">
        <v>21888</v>
      </c>
      <c r="P866" s="5" t="s">
        <v>11568</v>
      </c>
      <c r="Q866" s="5">
        <v>0.521</v>
      </c>
      <c r="R866" s="25">
        <f t="shared" si="13"/>
        <v>0.521</v>
      </c>
      <c r="S866" s="30" t="s">
        <v>685</v>
      </c>
      <c r="T866" s="30" t="s">
        <v>292</v>
      </c>
      <c r="U866" s="30" t="s">
        <v>199</v>
      </c>
      <c r="V866" s="5" t="s">
        <v>4149</v>
      </c>
      <c r="W866" s="28"/>
      <c r="X866" s="29">
        <v>1.6258</v>
      </c>
      <c r="Z866" s="29">
        <v>986.5202</v>
      </c>
      <c r="AA866" s="29" t="s">
        <v>269</v>
      </c>
      <c r="AB866" s="29">
        <v>81.0677</v>
      </c>
      <c r="AC866" s="29">
        <v>26.2145</v>
      </c>
    </row>
    <row r="867" spans="1:29">
      <c r="A867" s="13" t="s">
        <v>15194</v>
      </c>
      <c r="B867" s="4" t="s">
        <v>224</v>
      </c>
      <c r="C867" s="12"/>
      <c r="D867" s="4"/>
      <c r="E867" s="4"/>
      <c r="F867" s="4"/>
      <c r="G867" s="4"/>
      <c r="H867" s="4"/>
      <c r="I867" s="5" t="s">
        <v>29499</v>
      </c>
      <c r="J867" s="5" t="s">
        <v>1608</v>
      </c>
      <c r="K867" s="5" t="s">
        <v>5719</v>
      </c>
      <c r="L867" s="5" t="s">
        <v>3356</v>
      </c>
      <c r="M867" s="5" t="s">
        <v>9205</v>
      </c>
      <c r="N867" s="5" t="s">
        <v>104</v>
      </c>
      <c r="O867" s="5" t="s">
        <v>29500</v>
      </c>
      <c r="P867" s="5" t="s">
        <v>2828</v>
      </c>
      <c r="Q867" s="5">
        <v>0.566</v>
      </c>
      <c r="R867" s="25">
        <f t="shared" si="13"/>
        <v>0.566</v>
      </c>
      <c r="S867" s="30" t="s">
        <v>291</v>
      </c>
      <c r="T867" s="30" t="s">
        <v>1163</v>
      </c>
      <c r="U867" s="30" t="s">
        <v>278</v>
      </c>
      <c r="V867" s="5" t="s">
        <v>7295</v>
      </c>
      <c r="W867" s="28"/>
      <c r="X867" s="29">
        <v>2.3219</v>
      </c>
      <c r="Z867" s="29">
        <v>986.0131</v>
      </c>
      <c r="AA867" s="29" t="s">
        <v>269</v>
      </c>
      <c r="AB867" s="29">
        <v>81.7723</v>
      </c>
      <c r="AC867" s="29">
        <v>355.8646</v>
      </c>
    </row>
    <row r="868" spans="1:29">
      <c r="A868" s="13" t="s">
        <v>15199</v>
      </c>
      <c r="B868" s="4" t="s">
        <v>81</v>
      </c>
      <c r="C868" s="12"/>
      <c r="D868" s="4"/>
      <c r="E868" s="4"/>
      <c r="F868" s="4"/>
      <c r="G868" s="4"/>
      <c r="H868" s="4"/>
      <c r="I868" s="5" t="s">
        <v>29501</v>
      </c>
      <c r="J868" s="5" t="s">
        <v>961</v>
      </c>
      <c r="K868" s="5" t="s">
        <v>18298</v>
      </c>
      <c r="L868" s="5" t="s">
        <v>2082</v>
      </c>
      <c r="M868" s="5" t="s">
        <v>8409</v>
      </c>
      <c r="N868" s="5" t="s">
        <v>1864</v>
      </c>
      <c r="O868" s="5" t="s">
        <v>29502</v>
      </c>
      <c r="P868" s="5" t="s">
        <v>29503</v>
      </c>
      <c r="Q868" s="5">
        <v>0.53</v>
      </c>
      <c r="R868" s="25">
        <f t="shared" si="13"/>
        <v>0.53</v>
      </c>
      <c r="S868" s="30" t="s">
        <v>148</v>
      </c>
      <c r="T868" s="30" t="s">
        <v>251</v>
      </c>
      <c r="U868" s="30" t="s">
        <v>89</v>
      </c>
      <c r="V868" s="5" t="s">
        <v>278</v>
      </c>
      <c r="W868" s="28"/>
      <c r="X868" s="29">
        <v>2.2555</v>
      </c>
      <c r="Z868" s="29">
        <v>985.8323</v>
      </c>
      <c r="AA868" s="29" t="s">
        <v>269</v>
      </c>
      <c r="AB868" s="29">
        <v>79.1276</v>
      </c>
      <c r="AC868" s="29">
        <v>359.115</v>
      </c>
    </row>
    <row r="869" spans="1:29">
      <c r="A869" s="13" t="s">
        <v>15203</v>
      </c>
      <c r="B869" s="4" t="s">
        <v>161</v>
      </c>
      <c r="C869" s="12"/>
      <c r="D869" s="4"/>
      <c r="E869" s="4"/>
      <c r="F869" s="4"/>
      <c r="G869" s="4"/>
      <c r="H869" s="4"/>
      <c r="I869" s="5" t="s">
        <v>29504</v>
      </c>
      <c r="J869" s="5" t="s">
        <v>4187</v>
      </c>
      <c r="K869" s="5" t="s">
        <v>278</v>
      </c>
      <c r="L869" s="5" t="s">
        <v>5868</v>
      </c>
      <c r="M869" s="5" t="s">
        <v>29505</v>
      </c>
      <c r="N869" s="5" t="s">
        <v>89</v>
      </c>
      <c r="O869" s="5" t="s">
        <v>7105</v>
      </c>
      <c r="P869" s="5" t="s">
        <v>10467</v>
      </c>
      <c r="Q869" s="5">
        <v>0.482</v>
      </c>
      <c r="R869" s="25">
        <f t="shared" si="13"/>
        <v>0.482</v>
      </c>
      <c r="S869" s="30" t="s">
        <v>29506</v>
      </c>
      <c r="T869" s="30" t="s">
        <v>904</v>
      </c>
      <c r="U869" s="30" t="s">
        <v>2025</v>
      </c>
      <c r="V869" s="5" t="s">
        <v>443</v>
      </c>
      <c r="W869" s="28"/>
      <c r="X869" s="29">
        <v>2.7868</v>
      </c>
      <c r="Z869" s="29">
        <v>985.5957</v>
      </c>
      <c r="AA869" s="29" t="s">
        <v>269</v>
      </c>
      <c r="AB869" s="29">
        <v>77.7159</v>
      </c>
      <c r="AC869" s="29">
        <v>359.9308</v>
      </c>
    </row>
    <row r="870" spans="1:29">
      <c r="A870" s="13" t="s">
        <v>15208</v>
      </c>
      <c r="B870" s="4" t="s">
        <v>258</v>
      </c>
      <c r="C870" s="12"/>
      <c r="D870" s="4"/>
      <c r="E870" s="4"/>
      <c r="F870" s="4"/>
      <c r="G870" s="4"/>
      <c r="H870" s="4"/>
      <c r="I870" s="5" t="s">
        <v>29507</v>
      </c>
      <c r="J870" s="5" t="s">
        <v>264</v>
      </c>
      <c r="K870" s="5" t="s">
        <v>152</v>
      </c>
      <c r="L870" s="5" t="s">
        <v>1234</v>
      </c>
      <c r="M870" s="5" t="s">
        <v>19678</v>
      </c>
      <c r="N870" s="5" t="s">
        <v>104</v>
      </c>
      <c r="O870" s="5" t="s">
        <v>17168</v>
      </c>
      <c r="P870" s="5" t="s">
        <v>7152</v>
      </c>
      <c r="Q870" s="5">
        <v>0.488</v>
      </c>
      <c r="R870" s="25">
        <f t="shared" si="13"/>
        <v>0.488</v>
      </c>
      <c r="S870" s="30" t="s">
        <v>22275</v>
      </c>
      <c r="T870" s="30" t="s">
        <v>2132</v>
      </c>
      <c r="U870" s="30" t="s">
        <v>2245</v>
      </c>
      <c r="V870" s="5" t="s">
        <v>278</v>
      </c>
      <c r="W870" s="28"/>
      <c r="X870" s="29">
        <v>3.2489</v>
      </c>
      <c r="Z870" s="29">
        <v>985.5085</v>
      </c>
      <c r="AA870" s="29" t="s">
        <v>269</v>
      </c>
      <c r="AB870" s="29">
        <v>73.7342</v>
      </c>
      <c r="AC870" s="29">
        <v>8.3034</v>
      </c>
    </row>
    <row r="871" spans="1:29">
      <c r="A871" s="13" t="s">
        <v>15213</v>
      </c>
      <c r="B871" s="4" t="s">
        <v>242</v>
      </c>
      <c r="C871" s="12"/>
      <c r="D871" s="4"/>
      <c r="E871" s="4"/>
      <c r="F871" s="4"/>
      <c r="G871" s="4"/>
      <c r="H871" s="4"/>
      <c r="I871" s="5" t="s">
        <v>29508</v>
      </c>
      <c r="J871" s="5" t="s">
        <v>1026</v>
      </c>
      <c r="K871" s="5" t="s">
        <v>8195</v>
      </c>
      <c r="L871" s="5" t="s">
        <v>1827</v>
      </c>
      <c r="M871" s="5" t="s">
        <v>22172</v>
      </c>
      <c r="N871" s="5" t="s">
        <v>1476</v>
      </c>
      <c r="O871" s="5" t="s">
        <v>29509</v>
      </c>
      <c r="P871" s="5" t="s">
        <v>29510</v>
      </c>
      <c r="Q871" s="5">
        <v>0.505</v>
      </c>
      <c r="R871" s="25">
        <f t="shared" si="13"/>
        <v>0.505</v>
      </c>
      <c r="S871" s="30" t="s">
        <v>7659</v>
      </c>
      <c r="T871" s="30" t="s">
        <v>76</v>
      </c>
      <c r="U871" s="30" t="s">
        <v>2150</v>
      </c>
      <c r="V871" s="5" t="s">
        <v>278</v>
      </c>
      <c r="W871" s="28"/>
      <c r="X871" s="29">
        <v>2.7726</v>
      </c>
      <c r="Z871" s="29">
        <v>985.6432</v>
      </c>
      <c r="AA871" s="29" t="s">
        <v>269</v>
      </c>
      <c r="AB871" s="29">
        <v>71.2654</v>
      </c>
      <c r="AC871" s="29">
        <v>16.0961</v>
      </c>
    </row>
    <row r="872" spans="1:29">
      <c r="A872" s="13" t="s">
        <v>15220</v>
      </c>
      <c r="B872" s="4" t="s">
        <v>240</v>
      </c>
      <c r="C872" s="12"/>
      <c r="D872" s="4"/>
      <c r="E872" s="4"/>
      <c r="F872" s="4"/>
      <c r="G872" s="4"/>
      <c r="H872" s="4"/>
      <c r="I872" s="5" t="s">
        <v>29511</v>
      </c>
      <c r="J872" s="5" t="s">
        <v>55</v>
      </c>
      <c r="K872" s="5" t="s">
        <v>2751</v>
      </c>
      <c r="L872" s="5" t="s">
        <v>2440</v>
      </c>
      <c r="M872" s="5" t="s">
        <v>9205</v>
      </c>
      <c r="N872" s="5" t="s">
        <v>89</v>
      </c>
      <c r="O872" s="5" t="s">
        <v>29512</v>
      </c>
      <c r="P872" s="5" t="s">
        <v>29513</v>
      </c>
      <c r="Q872" s="5">
        <v>0.487</v>
      </c>
      <c r="R872" s="25">
        <f t="shared" si="13"/>
        <v>0.487</v>
      </c>
      <c r="S872" s="30" t="s">
        <v>29514</v>
      </c>
      <c r="T872" s="30" t="s">
        <v>430</v>
      </c>
      <c r="U872" s="30" t="s">
        <v>2245</v>
      </c>
      <c r="V872" s="5" t="s">
        <v>278</v>
      </c>
      <c r="W872" s="28"/>
      <c r="X872" s="29">
        <v>3.6095</v>
      </c>
      <c r="Z872" s="29">
        <v>985.8813</v>
      </c>
      <c r="AA872" s="29" t="s">
        <v>269</v>
      </c>
      <c r="AB872" s="29">
        <v>67.2789</v>
      </c>
      <c r="AC872" s="29">
        <v>15.4247</v>
      </c>
    </row>
    <row r="873" spans="1:29">
      <c r="A873" s="13" t="s">
        <v>15224</v>
      </c>
      <c r="B873" s="4" t="s">
        <v>573</v>
      </c>
      <c r="C873" s="12"/>
      <c r="D873" s="4"/>
      <c r="E873" s="4"/>
      <c r="F873" s="4"/>
      <c r="G873" s="4"/>
      <c r="H873" s="4"/>
      <c r="I873" s="5" t="s">
        <v>21384</v>
      </c>
      <c r="J873" s="5" t="s">
        <v>385</v>
      </c>
      <c r="K873" s="5" t="s">
        <v>9399</v>
      </c>
      <c r="L873" s="5" t="s">
        <v>977</v>
      </c>
      <c r="M873" s="5" t="s">
        <v>29515</v>
      </c>
      <c r="N873" s="5" t="s">
        <v>1037</v>
      </c>
      <c r="O873" s="5" t="s">
        <v>23393</v>
      </c>
      <c r="P873" s="5" t="s">
        <v>25548</v>
      </c>
      <c r="Q873" s="5">
        <v>0.479</v>
      </c>
      <c r="R873" s="25">
        <f t="shared" si="13"/>
        <v>0.479</v>
      </c>
      <c r="S873" s="30" t="s">
        <v>8413</v>
      </c>
      <c r="T873" s="30" t="s">
        <v>55</v>
      </c>
      <c r="U873" s="30" t="s">
        <v>122</v>
      </c>
      <c r="V873" s="5" t="s">
        <v>278</v>
      </c>
      <c r="W873" s="28"/>
      <c r="X873" s="29">
        <v>2.834</v>
      </c>
      <c r="Z873" s="29">
        <v>986.4096</v>
      </c>
      <c r="AA873" s="29" t="s">
        <v>269</v>
      </c>
      <c r="AB873" s="29">
        <v>66.2466</v>
      </c>
      <c r="AC873" s="29">
        <v>19.6595</v>
      </c>
    </row>
    <row r="874" spans="1:29">
      <c r="A874" s="13" t="s">
        <v>15230</v>
      </c>
      <c r="B874" s="4" t="s">
        <v>161</v>
      </c>
      <c r="C874" s="12"/>
      <c r="D874" s="4"/>
      <c r="E874" s="4"/>
      <c r="F874" s="4"/>
      <c r="G874" s="4"/>
      <c r="H874" s="4"/>
      <c r="I874" s="5" t="s">
        <v>29516</v>
      </c>
      <c r="J874" s="5" t="s">
        <v>338</v>
      </c>
      <c r="K874" s="5" t="s">
        <v>8195</v>
      </c>
      <c r="L874" s="5" t="s">
        <v>2988</v>
      </c>
      <c r="M874" s="5" t="s">
        <v>29517</v>
      </c>
      <c r="N874" s="5" t="s">
        <v>1608</v>
      </c>
      <c r="O874" s="5" t="s">
        <v>17741</v>
      </c>
      <c r="P874" s="5" t="s">
        <v>29518</v>
      </c>
      <c r="Q874" s="5">
        <v>0.492</v>
      </c>
      <c r="R874" s="25">
        <f t="shared" si="13"/>
        <v>0.492</v>
      </c>
      <c r="S874" s="30" t="s">
        <v>18936</v>
      </c>
      <c r="T874" s="30" t="s">
        <v>2802</v>
      </c>
      <c r="U874" s="30" t="s">
        <v>2150</v>
      </c>
      <c r="V874" s="5" t="s">
        <v>278</v>
      </c>
      <c r="W874" s="28"/>
      <c r="X874" s="29">
        <v>2.2823</v>
      </c>
      <c r="Z874" s="29">
        <v>986.9404</v>
      </c>
      <c r="AA874" s="29" t="s">
        <v>269</v>
      </c>
      <c r="AB874" s="29">
        <v>66.2721</v>
      </c>
      <c r="AC874" s="29">
        <v>31.2775</v>
      </c>
    </row>
    <row r="875" spans="1:29">
      <c r="A875" s="13" t="s">
        <v>15235</v>
      </c>
      <c r="B875" s="4" t="s">
        <v>161</v>
      </c>
      <c r="C875" s="12"/>
      <c r="D875" s="4"/>
      <c r="E875" s="4"/>
      <c r="F875" s="4"/>
      <c r="G875" s="4"/>
      <c r="H875" s="4"/>
      <c r="I875" s="5" t="s">
        <v>29519</v>
      </c>
      <c r="J875" s="5" t="s">
        <v>167</v>
      </c>
      <c r="K875" s="5" t="s">
        <v>5719</v>
      </c>
      <c r="L875" s="5" t="s">
        <v>3433</v>
      </c>
      <c r="M875" s="5" t="s">
        <v>17186</v>
      </c>
      <c r="N875" s="5" t="s">
        <v>2150</v>
      </c>
      <c r="O875" s="5" t="s">
        <v>22028</v>
      </c>
      <c r="P875" s="5" t="s">
        <v>27813</v>
      </c>
      <c r="Q875" s="5">
        <v>0.543</v>
      </c>
      <c r="R875" s="25">
        <f t="shared" si="13"/>
        <v>0.543</v>
      </c>
      <c r="S875" s="30" t="s">
        <v>2004</v>
      </c>
      <c r="T875" s="30" t="s">
        <v>1585</v>
      </c>
      <c r="U875" s="30" t="s">
        <v>2150</v>
      </c>
      <c r="V875" s="5" t="s">
        <v>278</v>
      </c>
      <c r="W875" s="28"/>
      <c r="X875" s="29">
        <v>1.9658</v>
      </c>
      <c r="Z875" s="29">
        <v>987.1984</v>
      </c>
      <c r="AA875" s="29" t="s">
        <v>269</v>
      </c>
      <c r="AB875" s="29">
        <v>66.5562</v>
      </c>
      <c r="AC875" s="29">
        <v>13.719</v>
      </c>
    </row>
    <row r="876" spans="1:29">
      <c r="A876" s="13" t="s">
        <v>15242</v>
      </c>
      <c r="B876" s="4" t="s">
        <v>113</v>
      </c>
      <c r="C876" s="12"/>
      <c r="D876" s="4"/>
      <c r="E876" s="4"/>
      <c r="F876" s="4"/>
      <c r="G876" s="4"/>
      <c r="H876" s="4"/>
      <c r="I876" s="5" t="s">
        <v>29520</v>
      </c>
      <c r="J876" s="5" t="s">
        <v>2254</v>
      </c>
      <c r="K876" s="5" t="s">
        <v>845</v>
      </c>
      <c r="L876" s="5" t="s">
        <v>2424</v>
      </c>
      <c r="M876" s="5" t="s">
        <v>29521</v>
      </c>
      <c r="N876" s="5" t="s">
        <v>322</v>
      </c>
      <c r="O876" s="5" t="s">
        <v>20529</v>
      </c>
      <c r="P876" s="5" t="s">
        <v>27572</v>
      </c>
      <c r="Q876" s="5">
        <v>0.558</v>
      </c>
      <c r="R876" s="25">
        <f t="shared" si="13"/>
        <v>0.558</v>
      </c>
      <c r="S876" s="30" t="s">
        <v>3923</v>
      </c>
      <c r="T876" s="30" t="s">
        <v>515</v>
      </c>
      <c r="U876" s="30" t="s">
        <v>89</v>
      </c>
      <c r="V876" s="5" t="s">
        <v>278</v>
      </c>
      <c r="W876" s="28"/>
      <c r="X876" s="29">
        <v>3.7475</v>
      </c>
      <c r="Z876" s="29">
        <v>987.3018</v>
      </c>
      <c r="AA876" s="29" t="s">
        <v>269</v>
      </c>
      <c r="AB876" s="29">
        <v>64.8126</v>
      </c>
      <c r="AC876" s="29">
        <v>4.835</v>
      </c>
    </row>
    <row r="877" spans="1:29">
      <c r="A877" s="13" t="s">
        <v>15247</v>
      </c>
      <c r="B877" s="4" t="s">
        <v>145</v>
      </c>
      <c r="C877" s="12"/>
      <c r="D877" s="4"/>
      <c r="E877" s="4"/>
      <c r="F877" s="4"/>
      <c r="G877" s="4"/>
      <c r="H877" s="4"/>
      <c r="I877" s="5" t="s">
        <v>29522</v>
      </c>
      <c r="J877" s="5" t="s">
        <v>1837</v>
      </c>
      <c r="K877" s="5" t="s">
        <v>1687</v>
      </c>
      <c r="L877" s="5" t="s">
        <v>2513</v>
      </c>
      <c r="M877" s="5" t="s">
        <v>29523</v>
      </c>
      <c r="N877" s="5" t="s">
        <v>1864</v>
      </c>
      <c r="O877" s="5" t="s">
        <v>5705</v>
      </c>
      <c r="P877" s="5" t="s">
        <v>29524</v>
      </c>
      <c r="Q877" s="5">
        <v>0.534</v>
      </c>
      <c r="R877" s="25">
        <f t="shared" si="13"/>
        <v>0.534</v>
      </c>
      <c r="S877" s="30" t="s">
        <v>18684</v>
      </c>
      <c r="T877" s="30" t="s">
        <v>1340</v>
      </c>
      <c r="U877" s="30" t="s">
        <v>55</v>
      </c>
      <c r="V877" s="5" t="s">
        <v>6556</v>
      </c>
      <c r="W877" s="28"/>
      <c r="X877" s="29">
        <v>3.6955</v>
      </c>
      <c r="Z877" s="29">
        <v>987.037</v>
      </c>
      <c r="AA877" s="29" t="s">
        <v>269</v>
      </c>
      <c r="AB877" s="29">
        <v>64.01</v>
      </c>
      <c r="AC877" s="29">
        <v>10.2775</v>
      </c>
    </row>
    <row r="878" spans="1:29">
      <c r="A878" s="13" t="s">
        <v>15252</v>
      </c>
      <c r="B878" s="4" t="s">
        <v>48</v>
      </c>
      <c r="C878" s="12"/>
      <c r="D878" s="4"/>
      <c r="E878" s="4"/>
      <c r="F878" s="4"/>
      <c r="G878" s="4"/>
      <c r="H878" s="4"/>
      <c r="I878" s="5" t="s">
        <v>29525</v>
      </c>
      <c r="J878" s="5" t="s">
        <v>2183</v>
      </c>
      <c r="K878" s="5" t="s">
        <v>1697</v>
      </c>
      <c r="L878" s="5" t="s">
        <v>2892</v>
      </c>
      <c r="M878" s="5" t="s">
        <v>9233</v>
      </c>
      <c r="N878" s="5" t="s">
        <v>935</v>
      </c>
      <c r="O878" s="5" t="s">
        <v>13124</v>
      </c>
      <c r="P878" s="5" t="s">
        <v>25918</v>
      </c>
      <c r="Q878" s="5">
        <v>0.485</v>
      </c>
      <c r="R878" s="25">
        <f t="shared" si="13"/>
        <v>0.485</v>
      </c>
      <c r="S878" s="30" t="s">
        <v>29526</v>
      </c>
      <c r="T878" s="30" t="s">
        <v>1037</v>
      </c>
      <c r="U878" s="30" t="s">
        <v>2802</v>
      </c>
      <c r="V878" s="5" t="s">
        <v>5327</v>
      </c>
      <c r="W878" s="28"/>
      <c r="X878" s="29">
        <v>2.7259</v>
      </c>
      <c r="Z878" s="29">
        <v>986.0447</v>
      </c>
      <c r="AA878" s="29" t="s">
        <v>269</v>
      </c>
      <c r="AB878" s="29">
        <v>61.8395</v>
      </c>
      <c r="AC878" s="29">
        <v>17.4679</v>
      </c>
    </row>
    <row r="879" spans="1:29">
      <c r="A879" s="13" t="s">
        <v>15258</v>
      </c>
      <c r="B879" s="4" t="s">
        <v>224</v>
      </c>
      <c r="C879" s="12"/>
      <c r="D879" s="4"/>
      <c r="E879" s="4"/>
      <c r="F879" s="4"/>
      <c r="G879" s="4"/>
      <c r="H879" s="4"/>
      <c r="I879" s="5" t="s">
        <v>29527</v>
      </c>
      <c r="J879" s="5" t="s">
        <v>1287</v>
      </c>
      <c r="K879" s="5" t="s">
        <v>1313</v>
      </c>
      <c r="L879" s="5" t="s">
        <v>1176</v>
      </c>
      <c r="M879" s="5" t="s">
        <v>18359</v>
      </c>
      <c r="N879" s="5" t="s">
        <v>1985</v>
      </c>
      <c r="O879" s="5" t="s">
        <v>26035</v>
      </c>
      <c r="P879" s="5" t="s">
        <v>16712</v>
      </c>
      <c r="Q879" s="5">
        <v>0.49</v>
      </c>
      <c r="R879" s="25">
        <f t="shared" si="13"/>
        <v>0.49</v>
      </c>
      <c r="S879" s="30" t="s">
        <v>9178</v>
      </c>
      <c r="T879" s="30" t="s">
        <v>483</v>
      </c>
      <c r="U879" s="30" t="s">
        <v>2254</v>
      </c>
      <c r="V879" s="5" t="s">
        <v>889</v>
      </c>
      <c r="W879" s="28"/>
      <c r="X879" s="29">
        <v>3.137</v>
      </c>
      <c r="Z879" s="29">
        <v>985.4496</v>
      </c>
      <c r="AA879" s="29" t="s">
        <v>269</v>
      </c>
      <c r="AB879" s="29">
        <v>61.2199</v>
      </c>
      <c r="AC879" s="29">
        <v>12.2898</v>
      </c>
    </row>
    <row r="880" spans="1:29">
      <c r="A880" s="13" t="s">
        <v>15262</v>
      </c>
      <c r="B880" s="4" t="s">
        <v>209</v>
      </c>
      <c r="C880" s="12"/>
      <c r="D880" s="4"/>
      <c r="E880" s="4"/>
      <c r="F880" s="4"/>
      <c r="G880" s="4"/>
      <c r="H880" s="4"/>
      <c r="I880" s="5" t="s">
        <v>29528</v>
      </c>
      <c r="J880" s="5" t="s">
        <v>1678</v>
      </c>
      <c r="K880" s="5" t="s">
        <v>1719</v>
      </c>
      <c r="L880" s="5" t="s">
        <v>1062</v>
      </c>
      <c r="M880" s="5" t="s">
        <v>29529</v>
      </c>
      <c r="N880" s="5" t="s">
        <v>185</v>
      </c>
      <c r="O880" s="5" t="s">
        <v>29530</v>
      </c>
      <c r="P880" s="5" t="s">
        <v>29531</v>
      </c>
      <c r="Q880" s="5">
        <v>0.46</v>
      </c>
      <c r="R880" s="25">
        <f t="shared" si="13"/>
        <v>0.46</v>
      </c>
      <c r="S880" s="30" t="s">
        <v>2795</v>
      </c>
      <c r="T880" s="30" t="s">
        <v>185</v>
      </c>
      <c r="U880" s="30" t="s">
        <v>2254</v>
      </c>
      <c r="V880" s="5" t="s">
        <v>5541</v>
      </c>
      <c r="W880" s="28"/>
      <c r="X880" s="29">
        <v>2.8255</v>
      </c>
      <c r="Z880" s="29">
        <v>984.8042</v>
      </c>
      <c r="AA880" s="29">
        <v>-141.5233</v>
      </c>
      <c r="AB880" s="29">
        <v>61.8957</v>
      </c>
      <c r="AC880" s="29">
        <v>13.7672</v>
      </c>
    </row>
    <row r="881" spans="1:29">
      <c r="A881" s="13" t="s">
        <v>15268</v>
      </c>
      <c r="B881" s="4" t="s">
        <v>97</v>
      </c>
      <c r="C881" s="12"/>
      <c r="D881" s="4"/>
      <c r="E881" s="4"/>
      <c r="F881" s="4"/>
      <c r="G881" s="4"/>
      <c r="H881" s="4"/>
      <c r="I881" s="5" t="s">
        <v>29532</v>
      </c>
      <c r="J881" s="5" t="s">
        <v>742</v>
      </c>
      <c r="K881" s="5" t="s">
        <v>2751</v>
      </c>
      <c r="L881" s="5" t="s">
        <v>1147</v>
      </c>
      <c r="M881" s="5" t="s">
        <v>28500</v>
      </c>
      <c r="N881" s="5" t="s">
        <v>352</v>
      </c>
      <c r="O881" s="5" t="s">
        <v>18701</v>
      </c>
      <c r="P881" s="5" t="s">
        <v>29533</v>
      </c>
      <c r="Q881" s="5">
        <v>0.481</v>
      </c>
      <c r="R881" s="25">
        <f t="shared" si="13"/>
        <v>0.481</v>
      </c>
      <c r="S881" s="30" t="s">
        <v>26620</v>
      </c>
      <c r="T881" s="30" t="s">
        <v>185</v>
      </c>
      <c r="U881" s="30" t="s">
        <v>1095</v>
      </c>
      <c r="V881" s="5" t="s">
        <v>8853</v>
      </c>
      <c r="W881" s="28"/>
      <c r="X881" s="29">
        <v>2.9018</v>
      </c>
      <c r="Z881" s="29">
        <v>984.5881</v>
      </c>
      <c r="AA881" s="29" t="s">
        <v>269</v>
      </c>
      <c r="AB881" s="29">
        <v>63.3028</v>
      </c>
      <c r="AC881" s="29">
        <v>6.4542</v>
      </c>
    </row>
    <row r="882" spans="1:29">
      <c r="A882" s="13" t="s">
        <v>15272</v>
      </c>
      <c r="B882" s="4" t="s">
        <v>66</v>
      </c>
      <c r="C882" s="12"/>
      <c r="D882" s="4"/>
      <c r="E882" s="4"/>
      <c r="F882" s="4"/>
      <c r="G882" s="4"/>
      <c r="H882" s="4"/>
      <c r="I882" s="5" t="s">
        <v>29534</v>
      </c>
      <c r="J882" s="5" t="s">
        <v>73</v>
      </c>
      <c r="K882" s="5" t="s">
        <v>1697</v>
      </c>
      <c r="L882" s="5" t="s">
        <v>1658</v>
      </c>
      <c r="M882" s="5" t="s">
        <v>19823</v>
      </c>
      <c r="N882" s="5" t="s">
        <v>2386</v>
      </c>
      <c r="O882" s="5" t="s">
        <v>8863</v>
      </c>
      <c r="P882" s="5" t="s">
        <v>4221</v>
      </c>
      <c r="Q882" s="5">
        <v>0.455</v>
      </c>
      <c r="R882" s="25">
        <f t="shared" si="13"/>
        <v>0.455</v>
      </c>
      <c r="S882" s="30" t="s">
        <v>9243</v>
      </c>
      <c r="T882" s="30" t="s">
        <v>647</v>
      </c>
      <c r="U882" s="30" t="s">
        <v>2386</v>
      </c>
      <c r="V882" s="5" t="s">
        <v>855</v>
      </c>
      <c r="W882" s="28"/>
      <c r="X882" s="29">
        <v>1.9956</v>
      </c>
      <c r="Z882" s="29">
        <v>984.7908</v>
      </c>
      <c r="AA882" s="29">
        <v>0.1582</v>
      </c>
      <c r="AB882" s="29">
        <v>62.2221</v>
      </c>
      <c r="AC882" s="29">
        <v>18.5473</v>
      </c>
    </row>
    <row r="883" spans="1:29">
      <c r="A883" s="13" t="s">
        <v>15276</v>
      </c>
      <c r="B883" s="4" t="s">
        <v>97</v>
      </c>
      <c r="C883" s="12"/>
      <c r="D883" s="4"/>
      <c r="E883" s="4"/>
      <c r="F883" s="4"/>
      <c r="G883" s="4"/>
      <c r="H883" s="4"/>
      <c r="I883" s="5" t="s">
        <v>29535</v>
      </c>
      <c r="J883" s="5" t="s">
        <v>1946</v>
      </c>
      <c r="K883" s="5" t="s">
        <v>8209</v>
      </c>
      <c r="L883" s="5" t="s">
        <v>1084</v>
      </c>
      <c r="M883" s="5" t="s">
        <v>22394</v>
      </c>
      <c r="N883" s="5" t="s">
        <v>2403</v>
      </c>
      <c r="O883" s="5" t="s">
        <v>16608</v>
      </c>
      <c r="P883" s="5" t="s">
        <v>29536</v>
      </c>
      <c r="Q883" s="5">
        <v>0.552</v>
      </c>
      <c r="R883" s="25">
        <f t="shared" si="13"/>
        <v>0.552</v>
      </c>
      <c r="S883" s="30" t="s">
        <v>10254</v>
      </c>
      <c r="T883" s="30" t="s">
        <v>1037</v>
      </c>
      <c r="U883" s="30" t="s">
        <v>1785</v>
      </c>
      <c r="V883" s="5" t="s">
        <v>1251</v>
      </c>
      <c r="W883" s="28"/>
      <c r="X883" s="29">
        <v>2.1896</v>
      </c>
      <c r="Z883" s="29">
        <v>984.8584</v>
      </c>
      <c r="AA883" s="29">
        <v>-125.5494</v>
      </c>
      <c r="AB883" s="29">
        <v>62.7954</v>
      </c>
      <c r="AC883" s="29">
        <v>10.0172</v>
      </c>
    </row>
    <row r="884" spans="1:29">
      <c r="A884" s="13" t="s">
        <v>15281</v>
      </c>
      <c r="B884" s="4" t="s">
        <v>116</v>
      </c>
      <c r="C884" s="12"/>
      <c r="D884" s="4"/>
      <c r="E884" s="4"/>
      <c r="F884" s="4"/>
      <c r="G884" s="4"/>
      <c r="H884" s="4"/>
      <c r="I884" s="5" t="s">
        <v>29537</v>
      </c>
      <c r="J884" s="5" t="s">
        <v>1837</v>
      </c>
      <c r="K884" s="5" t="s">
        <v>2023</v>
      </c>
      <c r="L884" s="5" t="s">
        <v>974</v>
      </c>
      <c r="M884" s="5" t="s">
        <v>17168</v>
      </c>
      <c r="N884" s="5" t="s">
        <v>1785</v>
      </c>
      <c r="O884" s="5" t="s">
        <v>7532</v>
      </c>
      <c r="P884" s="5" t="s">
        <v>29538</v>
      </c>
      <c r="Q884" s="5">
        <v>0.572</v>
      </c>
      <c r="R884" s="25">
        <f t="shared" si="13"/>
        <v>0.572</v>
      </c>
      <c r="S884" s="30" t="s">
        <v>29539</v>
      </c>
      <c r="T884" s="30" t="s">
        <v>168</v>
      </c>
      <c r="U884" s="30" t="s">
        <v>89</v>
      </c>
      <c r="V884" s="5" t="s">
        <v>472</v>
      </c>
      <c r="W884" s="28"/>
      <c r="X884" s="29">
        <v>2.0851</v>
      </c>
      <c r="Z884" s="29">
        <v>985.3483</v>
      </c>
      <c r="AA884" s="29" t="s">
        <v>269</v>
      </c>
      <c r="AB884" s="29">
        <v>64.736</v>
      </c>
      <c r="AC884" s="29">
        <v>19.9546</v>
      </c>
    </row>
    <row r="885" spans="1:29">
      <c r="A885" s="13" t="s">
        <v>15286</v>
      </c>
      <c r="B885" s="4" t="s">
        <v>1088</v>
      </c>
      <c r="C885" s="12"/>
      <c r="D885" s="4"/>
      <c r="E885" s="4"/>
      <c r="F885" s="4"/>
      <c r="G885" s="4"/>
      <c r="H885" s="4"/>
      <c r="I885" s="5" t="s">
        <v>29540</v>
      </c>
      <c r="J885" s="5" t="s">
        <v>2467</v>
      </c>
      <c r="K885" s="5" t="s">
        <v>845</v>
      </c>
      <c r="L885" s="5" t="s">
        <v>1658</v>
      </c>
      <c r="M885" s="5" t="s">
        <v>15702</v>
      </c>
      <c r="N885" s="5" t="s">
        <v>1081</v>
      </c>
      <c r="O885" s="5" t="s">
        <v>18414</v>
      </c>
      <c r="P885" s="5" t="s">
        <v>29541</v>
      </c>
      <c r="Q885" s="5">
        <v>0.671</v>
      </c>
      <c r="R885" s="25">
        <f t="shared" si="13"/>
        <v>0.671</v>
      </c>
      <c r="S885" s="30" t="s">
        <v>2644</v>
      </c>
      <c r="T885" s="30" t="s">
        <v>2192</v>
      </c>
      <c r="U885" s="30" t="s">
        <v>2386</v>
      </c>
      <c r="V885" s="5" t="s">
        <v>2026</v>
      </c>
      <c r="W885" s="28"/>
      <c r="X885" s="29">
        <v>1.9225</v>
      </c>
      <c r="Z885" s="29">
        <v>985.7398</v>
      </c>
      <c r="AA885" s="29" t="s">
        <v>269</v>
      </c>
      <c r="AB885" s="29">
        <v>66.0407</v>
      </c>
      <c r="AC885" s="29">
        <v>11.4463</v>
      </c>
    </row>
    <row r="886" spans="1:29">
      <c r="A886" s="13" t="s">
        <v>15292</v>
      </c>
      <c r="B886" s="4" t="s">
        <v>300</v>
      </c>
      <c r="C886" s="12"/>
      <c r="D886" s="4"/>
      <c r="E886" s="4"/>
      <c r="F886" s="4"/>
      <c r="G886" s="4"/>
      <c r="H886" s="4"/>
      <c r="I886" s="5" t="s">
        <v>29542</v>
      </c>
      <c r="J886" s="5" t="s">
        <v>498</v>
      </c>
      <c r="K886" s="5" t="s">
        <v>2208</v>
      </c>
      <c r="L886" s="5" t="s">
        <v>977</v>
      </c>
      <c r="M886" s="5" t="s">
        <v>29543</v>
      </c>
      <c r="N886" s="5" t="s">
        <v>322</v>
      </c>
      <c r="O886" s="5" t="s">
        <v>29544</v>
      </c>
      <c r="P886" s="5" t="s">
        <v>29036</v>
      </c>
      <c r="Q886" s="5">
        <v>0.643</v>
      </c>
      <c r="R886" s="25">
        <f t="shared" si="13"/>
        <v>0.643</v>
      </c>
      <c r="S886" s="30" t="s">
        <v>17056</v>
      </c>
      <c r="T886" s="30" t="s">
        <v>687</v>
      </c>
      <c r="U886" s="30" t="s">
        <v>2386</v>
      </c>
      <c r="V886" s="5" t="s">
        <v>4840</v>
      </c>
      <c r="W886" s="28"/>
      <c r="X886" s="29">
        <v>2.929</v>
      </c>
      <c r="Z886" s="29">
        <v>986.2258</v>
      </c>
      <c r="AA886" s="29" t="s">
        <v>269</v>
      </c>
      <c r="AB886" s="29">
        <v>67.4621</v>
      </c>
      <c r="AC886" s="29">
        <v>4.7083</v>
      </c>
    </row>
    <row r="887" spans="1:29">
      <c r="A887" s="13" t="s">
        <v>15297</v>
      </c>
      <c r="B887" s="4" t="s">
        <v>143</v>
      </c>
      <c r="C887" s="12"/>
      <c r="D887" s="4"/>
      <c r="E887" s="4"/>
      <c r="F887" s="4"/>
      <c r="G887" s="4"/>
      <c r="H887" s="4"/>
      <c r="I887" s="5" t="s">
        <v>29545</v>
      </c>
      <c r="J887" s="5" t="s">
        <v>416</v>
      </c>
      <c r="K887" s="5" t="s">
        <v>7142</v>
      </c>
      <c r="L887" s="5" t="s">
        <v>215</v>
      </c>
      <c r="M887" s="5" t="s">
        <v>18649</v>
      </c>
      <c r="N887" s="5" t="s">
        <v>742</v>
      </c>
      <c r="O887" s="5" t="s">
        <v>29546</v>
      </c>
      <c r="P887" s="5" t="s">
        <v>29547</v>
      </c>
      <c r="Q887" s="5">
        <v>0.535</v>
      </c>
      <c r="R887" s="25">
        <f t="shared" si="13"/>
        <v>0.535</v>
      </c>
      <c r="S887" s="30" t="s">
        <v>15813</v>
      </c>
      <c r="T887" s="30" t="s">
        <v>293</v>
      </c>
      <c r="U887" s="30" t="s">
        <v>935</v>
      </c>
      <c r="V887" s="5" t="s">
        <v>6993</v>
      </c>
      <c r="W887" s="28"/>
      <c r="X887" s="29">
        <v>2.3841</v>
      </c>
      <c r="Z887" s="29">
        <v>986.5625</v>
      </c>
      <c r="AA887" s="29" t="s">
        <v>269</v>
      </c>
      <c r="AB887" s="29">
        <v>68.5877</v>
      </c>
      <c r="AC887" s="29">
        <v>3.5863</v>
      </c>
    </row>
    <row r="888" spans="1:29">
      <c r="A888" s="13" t="s">
        <v>15303</v>
      </c>
      <c r="B888" s="4" t="s">
        <v>116</v>
      </c>
      <c r="C888" s="12"/>
      <c r="D888" s="4"/>
      <c r="E888" s="4"/>
      <c r="F888" s="4"/>
      <c r="G888" s="4"/>
      <c r="H888" s="4"/>
      <c r="I888" s="5" t="s">
        <v>29548</v>
      </c>
      <c r="J888" s="5" t="s">
        <v>1081</v>
      </c>
      <c r="K888" s="5" t="s">
        <v>2002</v>
      </c>
      <c r="L888" s="5" t="s">
        <v>2727</v>
      </c>
      <c r="M888" s="5" t="s">
        <v>21412</v>
      </c>
      <c r="N888" s="5" t="s">
        <v>1864</v>
      </c>
      <c r="O888" s="5" t="s">
        <v>29549</v>
      </c>
      <c r="P888" s="5" t="s">
        <v>29550</v>
      </c>
      <c r="Q888" s="5">
        <v>0.549</v>
      </c>
      <c r="R888" s="25">
        <f t="shared" si="13"/>
        <v>0.549</v>
      </c>
      <c r="S888" s="30" t="s">
        <v>15363</v>
      </c>
      <c r="T888" s="30" t="s">
        <v>278</v>
      </c>
      <c r="U888" s="30" t="s">
        <v>122</v>
      </c>
      <c r="V888" s="5" t="s">
        <v>4024</v>
      </c>
      <c r="W888" s="28"/>
      <c r="X888" s="29">
        <v>1.8541</v>
      </c>
      <c r="Z888" s="29">
        <v>986.603</v>
      </c>
      <c r="AA888" s="29" t="s">
        <v>269</v>
      </c>
      <c r="AB888" s="29">
        <v>69.8226</v>
      </c>
      <c r="AC888" s="29">
        <v>4.1875</v>
      </c>
    </row>
    <row r="889" spans="1:29">
      <c r="A889" s="13" t="s">
        <v>15309</v>
      </c>
      <c r="B889" s="4" t="s">
        <v>778</v>
      </c>
      <c r="C889" s="12"/>
      <c r="D889" s="4"/>
      <c r="E889" s="4"/>
      <c r="F889" s="4"/>
      <c r="G889" s="4"/>
      <c r="H889" s="4"/>
      <c r="I889" s="5" t="s">
        <v>29551</v>
      </c>
      <c r="J889" s="5" t="s">
        <v>199</v>
      </c>
      <c r="K889" s="5" t="s">
        <v>427</v>
      </c>
      <c r="L889" s="5" t="s">
        <v>988</v>
      </c>
      <c r="M889" s="5" t="s">
        <v>23796</v>
      </c>
      <c r="N889" s="5" t="s">
        <v>335</v>
      </c>
      <c r="O889" s="5" t="s">
        <v>29440</v>
      </c>
      <c r="P889" s="5" t="s">
        <v>20514</v>
      </c>
      <c r="Q889" s="5">
        <v>0.57</v>
      </c>
      <c r="R889" s="25">
        <f t="shared" si="13"/>
        <v>0.57</v>
      </c>
      <c r="S889" s="30" t="s">
        <v>21937</v>
      </c>
      <c r="T889" s="30" t="s">
        <v>742</v>
      </c>
      <c r="U889" s="30" t="s">
        <v>2150</v>
      </c>
      <c r="V889" s="5" t="s">
        <v>3195</v>
      </c>
      <c r="W889" s="28"/>
      <c r="X889" s="29">
        <v>2.6916</v>
      </c>
      <c r="Z889" s="29">
        <v>986.2942</v>
      </c>
      <c r="AA889" s="29" t="s">
        <v>269</v>
      </c>
      <c r="AB889" s="29">
        <v>71.9141</v>
      </c>
      <c r="AC889" s="29">
        <v>352.6309</v>
      </c>
    </row>
    <row r="890" spans="1:29">
      <c r="A890" s="13" t="s">
        <v>15315</v>
      </c>
      <c r="B890" s="4" t="s">
        <v>143</v>
      </c>
      <c r="C890" s="12"/>
      <c r="D890" s="4"/>
      <c r="E890" s="4"/>
      <c r="F890" s="4"/>
      <c r="G890" s="4"/>
      <c r="H890" s="4"/>
      <c r="I890" s="5" t="s">
        <v>29552</v>
      </c>
      <c r="J890" s="5" t="s">
        <v>310</v>
      </c>
      <c r="K890" s="5" t="s">
        <v>2208</v>
      </c>
      <c r="L890" s="5" t="s">
        <v>2680</v>
      </c>
      <c r="M890" s="5" t="s">
        <v>20198</v>
      </c>
      <c r="N890" s="5" t="s">
        <v>414</v>
      </c>
      <c r="O890" s="5" t="s">
        <v>25110</v>
      </c>
      <c r="P890" s="5" t="s">
        <v>29553</v>
      </c>
      <c r="Q890" s="5">
        <v>0.522</v>
      </c>
      <c r="R890" s="25">
        <f t="shared" si="13"/>
        <v>0.522</v>
      </c>
      <c r="S890" s="30" t="s">
        <v>9221</v>
      </c>
      <c r="T890" s="30" t="s">
        <v>354</v>
      </c>
      <c r="U890" s="30" t="s">
        <v>168</v>
      </c>
      <c r="V890" s="5" t="s">
        <v>538</v>
      </c>
      <c r="W890" s="28"/>
      <c r="X890" s="29">
        <v>1.8999</v>
      </c>
      <c r="Z890" s="29">
        <v>986.1054</v>
      </c>
      <c r="AA890" s="29" t="s">
        <v>269</v>
      </c>
      <c r="AB890" s="29">
        <v>71.1242</v>
      </c>
      <c r="AC890" s="29">
        <v>356.7363</v>
      </c>
    </row>
    <row r="891" spans="1:29">
      <c r="A891" s="13" t="s">
        <v>15321</v>
      </c>
      <c r="B891" s="4" t="s">
        <v>112</v>
      </c>
      <c r="C891" s="12"/>
      <c r="D891" s="4"/>
      <c r="E891" s="4"/>
      <c r="F891" s="4"/>
      <c r="G891" s="4"/>
      <c r="H891" s="4"/>
      <c r="I891" s="5" t="s">
        <v>29554</v>
      </c>
      <c r="J891" s="5" t="s">
        <v>1996</v>
      </c>
      <c r="K891" s="5" t="s">
        <v>7142</v>
      </c>
      <c r="L891" s="5" t="s">
        <v>203</v>
      </c>
      <c r="M891" s="5" t="s">
        <v>5199</v>
      </c>
      <c r="N891" s="5" t="s">
        <v>416</v>
      </c>
      <c r="O891" s="5" t="s">
        <v>18284</v>
      </c>
      <c r="P891" s="5" t="s">
        <v>29555</v>
      </c>
      <c r="Q891" s="5">
        <v>0.517</v>
      </c>
      <c r="R891" s="25">
        <f t="shared" si="13"/>
        <v>0.517</v>
      </c>
      <c r="S891" s="30" t="s">
        <v>21216</v>
      </c>
      <c r="T891" s="30" t="s">
        <v>1363</v>
      </c>
      <c r="U891" s="30" t="s">
        <v>2245</v>
      </c>
      <c r="V891" s="5" t="s">
        <v>614</v>
      </c>
      <c r="W891" s="28"/>
      <c r="X891" s="29">
        <v>1.7869</v>
      </c>
      <c r="Z891" s="29">
        <v>985.8406</v>
      </c>
      <c r="AA891" s="29" t="s">
        <v>269</v>
      </c>
      <c r="AB891" s="29">
        <v>71.8494</v>
      </c>
      <c r="AC891" s="29">
        <v>347.6083</v>
      </c>
    </row>
    <row r="892" spans="1:29">
      <c r="A892" s="13" t="s">
        <v>15325</v>
      </c>
      <c r="B892" s="4" t="s">
        <v>28</v>
      </c>
      <c r="C892" s="12"/>
      <c r="D892" s="4"/>
      <c r="E892" s="4"/>
      <c r="F892" s="4"/>
      <c r="G892" s="4"/>
      <c r="H892" s="4"/>
      <c r="I892" s="5" t="s">
        <v>29556</v>
      </c>
      <c r="J892" s="5" t="s">
        <v>501</v>
      </c>
      <c r="K892" s="5" t="s">
        <v>1667</v>
      </c>
      <c r="L892" s="5" t="s">
        <v>1931</v>
      </c>
      <c r="M892" s="5" t="s">
        <v>29557</v>
      </c>
      <c r="N892" s="5" t="s">
        <v>512</v>
      </c>
      <c r="O892" s="5" t="s">
        <v>21306</v>
      </c>
      <c r="P892" s="5" t="s">
        <v>14920</v>
      </c>
      <c r="Q892" s="5">
        <v>0.51</v>
      </c>
      <c r="R892" s="25">
        <f t="shared" si="13"/>
        <v>0.51</v>
      </c>
      <c r="S892" s="30" t="s">
        <v>29558</v>
      </c>
      <c r="T892" s="30" t="s">
        <v>2150</v>
      </c>
      <c r="U892" s="30" t="s">
        <v>1026</v>
      </c>
      <c r="V892" s="5" t="s">
        <v>7907</v>
      </c>
      <c r="W892" s="28"/>
      <c r="X892" s="29">
        <v>2.255</v>
      </c>
      <c r="Z892" s="29">
        <v>985.7316</v>
      </c>
      <c r="AA892" s="29" t="s">
        <v>269</v>
      </c>
      <c r="AB892" s="29">
        <v>73.34</v>
      </c>
      <c r="AC892" s="29">
        <v>342.0411</v>
      </c>
    </row>
    <row r="893" spans="1:29">
      <c r="A893" s="13" t="s">
        <v>15328</v>
      </c>
      <c r="B893" s="4" t="s">
        <v>116</v>
      </c>
      <c r="C893" s="12"/>
      <c r="D893" s="4"/>
      <c r="E893" s="4"/>
      <c r="F893" s="4"/>
      <c r="G893" s="4"/>
      <c r="H893" s="4"/>
      <c r="I893" s="5" t="s">
        <v>29559</v>
      </c>
      <c r="J893" s="5" t="s">
        <v>501</v>
      </c>
      <c r="K893" s="5" t="s">
        <v>2090</v>
      </c>
      <c r="L893" s="5" t="s">
        <v>247</v>
      </c>
      <c r="M893" s="5" t="s">
        <v>9191</v>
      </c>
      <c r="N893" s="5" t="s">
        <v>171</v>
      </c>
      <c r="O893" s="5" t="s">
        <v>26159</v>
      </c>
      <c r="P893" s="5" t="s">
        <v>16924</v>
      </c>
      <c r="Q893" s="5">
        <v>0.534</v>
      </c>
      <c r="R893" s="25">
        <f t="shared" si="13"/>
        <v>0.534</v>
      </c>
      <c r="S893" s="30" t="s">
        <v>25812</v>
      </c>
      <c r="T893" s="30" t="s">
        <v>456</v>
      </c>
      <c r="U893" s="30" t="s">
        <v>122</v>
      </c>
      <c r="V893" s="5" t="s">
        <v>5993</v>
      </c>
      <c r="W893" s="28"/>
      <c r="X893" s="29">
        <v>1.5448</v>
      </c>
      <c r="Z893" s="29">
        <v>985.5433</v>
      </c>
      <c r="AA893" s="29" t="s">
        <v>269</v>
      </c>
      <c r="AB893" s="29">
        <v>73.353</v>
      </c>
      <c r="AC893" s="29">
        <v>359.6531</v>
      </c>
    </row>
    <row r="894" spans="1:29">
      <c r="A894" s="13" t="s">
        <v>15335</v>
      </c>
      <c r="B894" s="4" t="s">
        <v>28</v>
      </c>
      <c r="C894" s="12"/>
      <c r="D894" s="4"/>
      <c r="E894" s="4"/>
      <c r="F894" s="4"/>
      <c r="G894" s="4"/>
      <c r="H894" s="4"/>
      <c r="I894" s="5" t="s">
        <v>29560</v>
      </c>
      <c r="J894" s="5" t="s">
        <v>501</v>
      </c>
      <c r="K894" s="5" t="s">
        <v>1635</v>
      </c>
      <c r="L894" s="5" t="s">
        <v>3856</v>
      </c>
      <c r="M894" s="5" t="s">
        <v>29561</v>
      </c>
      <c r="N894" s="5" t="s">
        <v>1133</v>
      </c>
      <c r="O894" s="5" t="s">
        <v>10450</v>
      </c>
      <c r="P894" s="5" t="s">
        <v>29562</v>
      </c>
      <c r="Q894" s="5">
        <v>0.547</v>
      </c>
      <c r="R894" s="25">
        <f t="shared" si="13"/>
        <v>0.547</v>
      </c>
      <c r="S894" s="30" t="s">
        <v>7842</v>
      </c>
      <c r="T894" s="30" t="s">
        <v>278</v>
      </c>
      <c r="U894" s="30" t="s">
        <v>2245</v>
      </c>
      <c r="V894" s="5" t="s">
        <v>2387</v>
      </c>
      <c r="W894" s="28"/>
      <c r="X894" s="29">
        <v>1.339</v>
      </c>
      <c r="Z894" s="29">
        <v>985.0859</v>
      </c>
      <c r="AA894" s="29" t="s">
        <v>269</v>
      </c>
      <c r="AB894" s="29">
        <v>73.5407</v>
      </c>
      <c r="AC894" s="29">
        <v>353.2742</v>
      </c>
    </row>
    <row r="895" spans="1:29">
      <c r="A895" s="13" t="s">
        <v>15340</v>
      </c>
      <c r="B895" s="4" t="s">
        <v>640</v>
      </c>
      <c r="C895" s="12"/>
      <c r="D895" s="4"/>
      <c r="E895" s="4"/>
      <c r="F895" s="4"/>
      <c r="G895" s="4"/>
      <c r="H895" s="4"/>
      <c r="I895" s="5" t="s">
        <v>29563</v>
      </c>
      <c r="J895" s="5" t="s">
        <v>2192</v>
      </c>
      <c r="K895" s="5" t="s">
        <v>989</v>
      </c>
      <c r="L895" s="5" t="s">
        <v>459</v>
      </c>
      <c r="M895" s="5" t="s">
        <v>27241</v>
      </c>
      <c r="N895" s="5" t="s">
        <v>1237</v>
      </c>
      <c r="O895" s="5" t="s">
        <v>23704</v>
      </c>
      <c r="P895" s="5" t="s">
        <v>29564</v>
      </c>
      <c r="Q895" s="5">
        <v>0.573</v>
      </c>
      <c r="R895" s="25">
        <f t="shared" si="13"/>
        <v>0.573</v>
      </c>
      <c r="S895" s="30" t="s">
        <v>16798</v>
      </c>
      <c r="T895" s="30" t="s">
        <v>2049</v>
      </c>
      <c r="U895" s="30" t="s">
        <v>975</v>
      </c>
      <c r="V895" s="5" t="s">
        <v>6832</v>
      </c>
      <c r="W895" s="28"/>
      <c r="X895" s="29">
        <v>0.6513</v>
      </c>
      <c r="Z895" s="29">
        <v>985.1126</v>
      </c>
      <c r="AA895" s="29" t="s">
        <v>269</v>
      </c>
      <c r="AB895" s="29">
        <v>68.525</v>
      </c>
      <c r="AC895" s="29">
        <v>303.8988</v>
      </c>
    </row>
    <row r="896" spans="1:29">
      <c r="A896" s="13" t="s">
        <v>15345</v>
      </c>
      <c r="B896" s="4" t="s">
        <v>63</v>
      </c>
      <c r="C896" s="12"/>
      <c r="D896" s="4"/>
      <c r="E896" s="4"/>
      <c r="F896" s="4"/>
      <c r="G896" s="4"/>
      <c r="H896" s="4"/>
      <c r="I896" s="5" t="s">
        <v>29565</v>
      </c>
      <c r="J896" s="5" t="s">
        <v>1315</v>
      </c>
      <c r="K896" s="5" t="s">
        <v>2090</v>
      </c>
      <c r="L896" s="5" t="s">
        <v>3205</v>
      </c>
      <c r="M896" s="5" t="s">
        <v>29398</v>
      </c>
      <c r="N896" s="5" t="s">
        <v>1289</v>
      </c>
      <c r="O896" s="5" t="s">
        <v>29114</v>
      </c>
      <c r="P896" s="5" t="s">
        <v>29566</v>
      </c>
      <c r="Q896" s="5">
        <v>0.514</v>
      </c>
      <c r="R896" s="25">
        <f t="shared" si="13"/>
        <v>0.514</v>
      </c>
      <c r="S896" s="30" t="s">
        <v>13108</v>
      </c>
      <c r="T896" s="30" t="s">
        <v>185</v>
      </c>
      <c r="U896" s="30" t="s">
        <v>1785</v>
      </c>
      <c r="V896" s="5" t="s">
        <v>538</v>
      </c>
      <c r="W896" s="28"/>
      <c r="X896" s="29">
        <v>1.5494</v>
      </c>
      <c r="Z896" s="29">
        <v>985.4143</v>
      </c>
      <c r="AA896" s="29" t="s">
        <v>269</v>
      </c>
      <c r="AB896" s="29">
        <v>76.378</v>
      </c>
      <c r="AC896" s="29">
        <v>350.1919</v>
      </c>
    </row>
    <row r="897" spans="1:29">
      <c r="A897" s="13" t="s">
        <v>15351</v>
      </c>
      <c r="B897" s="4" t="s">
        <v>299</v>
      </c>
      <c r="C897" s="12"/>
      <c r="D897" s="4"/>
      <c r="E897" s="4"/>
      <c r="F897" s="4"/>
      <c r="G897" s="4"/>
      <c r="H897" s="4"/>
      <c r="I897" s="5" t="s">
        <v>29567</v>
      </c>
      <c r="J897" s="5" t="s">
        <v>935</v>
      </c>
      <c r="K897" s="5" t="s">
        <v>2002</v>
      </c>
      <c r="L897" s="5" t="s">
        <v>1827</v>
      </c>
      <c r="M897" s="5" t="s">
        <v>12899</v>
      </c>
      <c r="N897" s="5" t="s">
        <v>988</v>
      </c>
      <c r="O897" s="5" t="s">
        <v>9496</v>
      </c>
      <c r="P897" s="5" t="s">
        <v>7693</v>
      </c>
      <c r="Q897" s="5">
        <v>0.524</v>
      </c>
      <c r="R897" s="25">
        <f t="shared" si="13"/>
        <v>0.524</v>
      </c>
      <c r="S897" s="30" t="s">
        <v>13317</v>
      </c>
      <c r="T897" s="30" t="s">
        <v>1985</v>
      </c>
      <c r="U897" s="30" t="s">
        <v>1026</v>
      </c>
      <c r="V897" s="5" t="s">
        <v>7982</v>
      </c>
      <c r="W897" s="28"/>
      <c r="X897" s="29">
        <v>0.9126</v>
      </c>
      <c r="Z897" s="29">
        <v>985.7841</v>
      </c>
      <c r="AA897" s="29" t="s">
        <v>269</v>
      </c>
      <c r="AB897" s="29">
        <v>76.2367</v>
      </c>
      <c r="AC897" s="29">
        <v>26.5523</v>
      </c>
    </row>
    <row r="898" spans="1:29">
      <c r="A898" s="13" t="s">
        <v>15358</v>
      </c>
      <c r="B898" s="4" t="s">
        <v>112</v>
      </c>
      <c r="C898" s="12"/>
      <c r="D898" s="4"/>
      <c r="E898" s="4"/>
      <c r="F898" s="4"/>
      <c r="G898" s="4"/>
      <c r="H898" s="4"/>
      <c r="I898" s="5" t="s">
        <v>29568</v>
      </c>
      <c r="J898" s="5" t="s">
        <v>2040</v>
      </c>
      <c r="K898" s="5" t="s">
        <v>1635</v>
      </c>
      <c r="L898" s="5" t="s">
        <v>2988</v>
      </c>
      <c r="M898" s="5" t="s">
        <v>29569</v>
      </c>
      <c r="N898" s="5" t="s">
        <v>1003</v>
      </c>
      <c r="O898" s="5" t="s">
        <v>26085</v>
      </c>
      <c r="P898" s="5" t="s">
        <v>29570</v>
      </c>
      <c r="Q898" s="5">
        <v>0.584</v>
      </c>
      <c r="R898" s="25">
        <f t="shared" ref="R898:R961" si="14">IF(COUNTBLANK(Q898)&gt;0,"",SUM(N898:Q898))</f>
        <v>0.584</v>
      </c>
      <c r="S898" s="30" t="s">
        <v>22293</v>
      </c>
      <c r="T898" s="30" t="s">
        <v>2192</v>
      </c>
      <c r="U898" s="30" t="s">
        <v>975</v>
      </c>
      <c r="V898" s="5" t="s">
        <v>2787</v>
      </c>
      <c r="W898" s="28"/>
      <c r="X898" s="29">
        <v>0.3475</v>
      </c>
      <c r="Z898" s="29">
        <v>986.644</v>
      </c>
      <c r="AA898" s="29" t="s">
        <v>269</v>
      </c>
      <c r="AB898" s="29">
        <v>68.1731</v>
      </c>
      <c r="AC898" s="29">
        <v>297.0981</v>
      </c>
    </row>
    <row r="899" spans="1:29">
      <c r="A899" s="13" t="s">
        <v>15364</v>
      </c>
      <c r="B899" s="4" t="s">
        <v>28</v>
      </c>
      <c r="C899" s="12"/>
      <c r="D899" s="4"/>
      <c r="E899" s="4"/>
      <c r="F899" s="4"/>
      <c r="G899" s="4"/>
      <c r="H899" s="4"/>
      <c r="I899" s="5" t="s">
        <v>29571</v>
      </c>
      <c r="J899" s="5" t="s">
        <v>456</v>
      </c>
      <c r="K899" s="5" t="s">
        <v>1585</v>
      </c>
      <c r="L899" s="5" t="s">
        <v>2065</v>
      </c>
      <c r="M899" s="5" t="s">
        <v>7967</v>
      </c>
      <c r="N899" s="5" t="s">
        <v>355</v>
      </c>
      <c r="O899" s="5" t="s">
        <v>29572</v>
      </c>
      <c r="P899" s="5" t="s">
        <v>27440</v>
      </c>
      <c r="Q899" s="5">
        <v>0.629</v>
      </c>
      <c r="R899" s="25">
        <f t="shared" si="14"/>
        <v>0.629</v>
      </c>
      <c r="S899" s="30" t="s">
        <v>29573</v>
      </c>
      <c r="T899" s="30" t="s">
        <v>611</v>
      </c>
      <c r="U899" s="30" t="s">
        <v>975</v>
      </c>
      <c r="V899" s="5" t="s">
        <v>201</v>
      </c>
      <c r="W899" s="28"/>
      <c r="X899" s="29">
        <v>1.2673</v>
      </c>
      <c r="Z899" s="29">
        <v>987.5261</v>
      </c>
      <c r="AA899" s="29" t="s">
        <v>269</v>
      </c>
      <c r="AB899" s="29">
        <v>69.367</v>
      </c>
      <c r="AC899" s="29">
        <v>169.5424</v>
      </c>
    </row>
    <row r="900" spans="1:29">
      <c r="A900" s="13" t="s">
        <v>15371</v>
      </c>
      <c r="B900" s="4" t="s">
        <v>66</v>
      </c>
      <c r="C900" s="12"/>
      <c r="D900" s="4"/>
      <c r="E900" s="4"/>
      <c r="F900" s="4"/>
      <c r="G900" s="4"/>
      <c r="H900" s="4"/>
      <c r="I900" s="5" t="s">
        <v>29574</v>
      </c>
      <c r="J900" s="5" t="s">
        <v>913</v>
      </c>
      <c r="K900" s="5" t="s">
        <v>427</v>
      </c>
      <c r="L900" s="5" t="s">
        <v>1012</v>
      </c>
      <c r="M900" s="5" t="s">
        <v>23487</v>
      </c>
      <c r="N900" s="5" t="s">
        <v>414</v>
      </c>
      <c r="O900" s="5" t="s">
        <v>16734</v>
      </c>
      <c r="P900" s="5" t="s">
        <v>26463</v>
      </c>
      <c r="Q900" s="5">
        <v>0.623</v>
      </c>
      <c r="R900" s="25">
        <f t="shared" si="14"/>
        <v>0.623</v>
      </c>
      <c r="S900" s="30" t="s">
        <v>18701</v>
      </c>
      <c r="T900" s="30" t="s">
        <v>2376</v>
      </c>
      <c r="U900" s="30" t="s">
        <v>2168</v>
      </c>
      <c r="V900" s="5" t="s">
        <v>4450</v>
      </c>
      <c r="W900" s="28"/>
      <c r="X900" s="29">
        <v>1.705</v>
      </c>
      <c r="Z900" s="29">
        <v>987.9958</v>
      </c>
      <c r="AA900" s="29" t="s">
        <v>269</v>
      </c>
      <c r="AB900" s="29">
        <v>70.038</v>
      </c>
      <c r="AC900" s="29">
        <v>180.1661</v>
      </c>
    </row>
    <row r="901" spans="1:29">
      <c r="A901" s="13" t="s">
        <v>15376</v>
      </c>
      <c r="B901" s="4" t="s">
        <v>64</v>
      </c>
      <c r="C901" s="12"/>
      <c r="D901" s="4"/>
      <c r="E901" s="4"/>
      <c r="F901" s="4"/>
      <c r="G901" s="4"/>
      <c r="H901" s="4"/>
      <c r="I901" s="5" t="s">
        <v>29575</v>
      </c>
      <c r="J901" s="5" t="s">
        <v>151</v>
      </c>
      <c r="K901" s="5" t="s">
        <v>2441</v>
      </c>
      <c r="L901" s="5" t="s">
        <v>2727</v>
      </c>
      <c r="M901" s="5" t="s">
        <v>8766</v>
      </c>
      <c r="N901" s="5" t="s">
        <v>949</v>
      </c>
      <c r="O901" s="5" t="s">
        <v>15411</v>
      </c>
      <c r="P901" s="5" t="s">
        <v>6513</v>
      </c>
      <c r="Q901" s="5">
        <v>0.66</v>
      </c>
      <c r="R901" s="25">
        <f t="shared" si="14"/>
        <v>0.66</v>
      </c>
      <c r="S901" s="30" t="s">
        <v>21950</v>
      </c>
      <c r="T901" s="30" t="s">
        <v>2002</v>
      </c>
      <c r="U901" s="30" t="s">
        <v>1026</v>
      </c>
      <c r="V901" s="5" t="s">
        <v>3924</v>
      </c>
      <c r="W901" s="28"/>
      <c r="X901" s="29">
        <v>1.541</v>
      </c>
      <c r="Z901" s="29">
        <v>987.795</v>
      </c>
      <c r="AA901" s="29" t="s">
        <v>269</v>
      </c>
      <c r="AB901" s="29">
        <v>67.7849</v>
      </c>
      <c r="AC901" s="29">
        <v>175.8822</v>
      </c>
    </row>
    <row r="902" spans="1:29">
      <c r="A902" s="13" t="s">
        <v>15383</v>
      </c>
      <c r="B902" s="4" t="s">
        <v>145</v>
      </c>
      <c r="C902" s="12"/>
      <c r="D902" s="4"/>
      <c r="E902" s="4"/>
      <c r="F902" s="4"/>
      <c r="G902" s="4"/>
      <c r="H902" s="4"/>
      <c r="I902" s="5" t="s">
        <v>29576</v>
      </c>
      <c r="J902" s="5" t="s">
        <v>665</v>
      </c>
      <c r="K902" s="5" t="s">
        <v>1585</v>
      </c>
      <c r="L902" s="5" t="s">
        <v>5746</v>
      </c>
      <c r="M902" s="5" t="s">
        <v>7840</v>
      </c>
      <c r="N902" s="5" t="s">
        <v>5206</v>
      </c>
      <c r="O902" s="5" t="s">
        <v>29577</v>
      </c>
      <c r="P902" s="5" t="s">
        <v>494</v>
      </c>
      <c r="Q902" s="5">
        <v>0.712</v>
      </c>
      <c r="R902" s="25">
        <f t="shared" si="14"/>
        <v>0.712</v>
      </c>
      <c r="S902" s="30" t="s">
        <v>20386</v>
      </c>
      <c r="T902" s="30" t="s">
        <v>975</v>
      </c>
      <c r="U902" s="30" t="s">
        <v>2040</v>
      </c>
      <c r="V902" s="5" t="s">
        <v>369</v>
      </c>
      <c r="W902" s="28"/>
      <c r="X902" s="29">
        <v>1.3934</v>
      </c>
      <c r="Z902" s="29">
        <v>987.0492</v>
      </c>
      <c r="AA902" s="29">
        <v>0.5334</v>
      </c>
      <c r="AB902" s="29">
        <v>64.6117</v>
      </c>
      <c r="AC902" s="29">
        <v>170.8929</v>
      </c>
    </row>
    <row r="903" spans="1:29">
      <c r="A903" s="13" t="s">
        <v>15388</v>
      </c>
      <c r="B903" s="4" t="s">
        <v>226</v>
      </c>
      <c r="C903" s="12"/>
      <c r="D903" s="4"/>
      <c r="E903" s="4"/>
      <c r="F903" s="4"/>
      <c r="G903" s="4"/>
      <c r="H903" s="4"/>
      <c r="I903" s="5" t="s">
        <v>29578</v>
      </c>
      <c r="J903" s="5" t="s">
        <v>39</v>
      </c>
      <c r="K903" s="5" t="s">
        <v>56</v>
      </c>
      <c r="L903" s="5" t="s">
        <v>1342</v>
      </c>
      <c r="M903" s="5" t="s">
        <v>15793</v>
      </c>
      <c r="N903" s="5" t="s">
        <v>904</v>
      </c>
      <c r="O903" s="5" t="s">
        <v>5817</v>
      </c>
      <c r="P903" s="5" t="s">
        <v>26138</v>
      </c>
      <c r="Q903" s="5">
        <v>0.588</v>
      </c>
      <c r="R903" s="25">
        <f t="shared" si="14"/>
        <v>0.588</v>
      </c>
      <c r="S903" s="30" t="s">
        <v>4213</v>
      </c>
      <c r="T903" s="30" t="s">
        <v>2403</v>
      </c>
      <c r="U903" s="30" t="s">
        <v>975</v>
      </c>
      <c r="V903" s="5" t="s">
        <v>2005</v>
      </c>
      <c r="W903" s="28"/>
      <c r="X903" s="29">
        <v>1.3843</v>
      </c>
      <c r="Z903" s="29">
        <v>986.1366</v>
      </c>
      <c r="AA903" s="29">
        <v>1.8425</v>
      </c>
      <c r="AB903" s="29">
        <v>61.7117</v>
      </c>
      <c r="AC903" s="29">
        <v>169.6018</v>
      </c>
    </row>
    <row r="904" spans="1:29">
      <c r="A904" s="13" t="s">
        <v>15393</v>
      </c>
      <c r="B904" s="4" t="s">
        <v>764</v>
      </c>
      <c r="C904" s="12"/>
      <c r="D904" s="4"/>
      <c r="E904" s="4"/>
      <c r="F904" s="4"/>
      <c r="G904" s="4"/>
      <c r="H904" s="4"/>
      <c r="I904" s="5" t="s">
        <v>29579</v>
      </c>
      <c r="J904" s="5" t="s">
        <v>281</v>
      </c>
      <c r="K904" s="5" t="s">
        <v>90</v>
      </c>
      <c r="L904" s="5" t="s">
        <v>3627</v>
      </c>
      <c r="M904" s="5" t="s">
        <v>29580</v>
      </c>
      <c r="N904" s="5" t="s">
        <v>964</v>
      </c>
      <c r="O904" s="5" t="s">
        <v>10182</v>
      </c>
      <c r="P904" s="5" t="s">
        <v>29581</v>
      </c>
      <c r="Q904" s="5">
        <v>0.646</v>
      </c>
      <c r="R904" s="25">
        <f t="shared" si="14"/>
        <v>0.646</v>
      </c>
      <c r="S904" s="30" t="s">
        <v>23228</v>
      </c>
      <c r="T904" s="30" t="s">
        <v>913</v>
      </c>
      <c r="U904" s="30" t="s">
        <v>1785</v>
      </c>
      <c r="V904" s="5" t="s">
        <v>7671</v>
      </c>
      <c r="W904" s="28"/>
      <c r="X904" s="29">
        <v>0.7983</v>
      </c>
      <c r="Z904" s="29">
        <v>985.3531</v>
      </c>
      <c r="AA904" s="29">
        <v>3.3899</v>
      </c>
      <c r="AB904" s="29">
        <v>56.3254</v>
      </c>
      <c r="AC904" s="29">
        <v>161.2592</v>
      </c>
    </row>
    <row r="905" spans="1:29">
      <c r="A905" s="13" t="s">
        <v>15397</v>
      </c>
      <c r="B905" s="4" t="s">
        <v>32</v>
      </c>
      <c r="C905" s="12"/>
      <c r="D905" s="4"/>
      <c r="E905" s="4"/>
      <c r="F905" s="4"/>
      <c r="G905" s="4"/>
      <c r="H905" s="4"/>
      <c r="I905" s="5" t="s">
        <v>29582</v>
      </c>
      <c r="J905" s="5" t="s">
        <v>2183</v>
      </c>
      <c r="K905" s="5" t="s">
        <v>152</v>
      </c>
      <c r="L905" s="5" t="s">
        <v>3708</v>
      </c>
      <c r="M905" s="5" t="s">
        <v>5408</v>
      </c>
      <c r="N905" s="5" t="s">
        <v>486</v>
      </c>
      <c r="O905" s="5" t="s">
        <v>6524</v>
      </c>
      <c r="P905" s="5" t="s">
        <v>29240</v>
      </c>
      <c r="Q905" s="5">
        <v>0.491</v>
      </c>
      <c r="R905" s="25">
        <f t="shared" si="14"/>
        <v>0.491</v>
      </c>
      <c r="S905" s="30" t="s">
        <v>11314</v>
      </c>
      <c r="T905" s="30" t="s">
        <v>2183</v>
      </c>
      <c r="U905" s="30" t="s">
        <v>122</v>
      </c>
      <c r="V905" s="5" t="s">
        <v>67</v>
      </c>
      <c r="W905" s="28"/>
      <c r="X905" s="29">
        <v>0.3898</v>
      </c>
      <c r="Z905" s="29">
        <v>984.9757</v>
      </c>
      <c r="AA905" s="29">
        <v>5.0267</v>
      </c>
      <c r="AB905" s="29">
        <v>52.7884</v>
      </c>
      <c r="AC905" s="29">
        <v>262.9716</v>
      </c>
    </row>
    <row r="906" spans="1:29">
      <c r="A906" s="13" t="s">
        <v>15404</v>
      </c>
      <c r="B906" s="4" t="s">
        <v>258</v>
      </c>
      <c r="C906" s="12"/>
      <c r="D906" s="4"/>
      <c r="E906" s="4"/>
      <c r="F906" s="4"/>
      <c r="G906" s="4"/>
      <c r="H906" s="4"/>
      <c r="I906" s="5" t="s">
        <v>29583</v>
      </c>
      <c r="J906" s="5" t="s">
        <v>1081</v>
      </c>
      <c r="K906" s="5" t="s">
        <v>4187</v>
      </c>
      <c r="L906" s="5" t="s">
        <v>3384</v>
      </c>
      <c r="M906" s="5" t="s">
        <v>29584</v>
      </c>
      <c r="N906" s="5" t="s">
        <v>595</v>
      </c>
      <c r="O906" s="5" t="s">
        <v>25910</v>
      </c>
      <c r="P906" s="5" t="s">
        <v>4418</v>
      </c>
      <c r="Q906" s="5">
        <v>0.506</v>
      </c>
      <c r="R906" s="25">
        <f t="shared" si="14"/>
        <v>0.506</v>
      </c>
      <c r="S906" s="30" t="s">
        <v>29064</v>
      </c>
      <c r="T906" s="30" t="s">
        <v>975</v>
      </c>
      <c r="U906" s="30" t="s">
        <v>2040</v>
      </c>
      <c r="V906" s="5" t="s">
        <v>3757</v>
      </c>
      <c r="W906" s="28"/>
      <c r="X906" s="29">
        <v>0.4323</v>
      </c>
      <c r="Z906" s="29">
        <v>985.1008</v>
      </c>
      <c r="AA906" s="29">
        <v>5.3151</v>
      </c>
      <c r="AB906" s="29">
        <v>53.5182</v>
      </c>
      <c r="AC906" s="29">
        <v>206.3654</v>
      </c>
    </row>
    <row r="907" spans="1:29">
      <c r="A907" s="13" t="s">
        <v>15410</v>
      </c>
      <c r="B907" s="4" t="s">
        <v>287</v>
      </c>
      <c r="C907" s="12"/>
      <c r="D907" s="4"/>
      <c r="E907" s="4"/>
      <c r="F907" s="4"/>
      <c r="G907" s="4"/>
      <c r="H907" s="4"/>
      <c r="I907" s="5" t="s">
        <v>29585</v>
      </c>
      <c r="J907" s="5" t="s">
        <v>2192</v>
      </c>
      <c r="K907" s="5" t="s">
        <v>232</v>
      </c>
      <c r="L907" s="5" t="s">
        <v>3118</v>
      </c>
      <c r="M907" s="5" t="s">
        <v>8288</v>
      </c>
      <c r="N907" s="5" t="s">
        <v>198</v>
      </c>
      <c r="O907" s="5" t="s">
        <v>17386</v>
      </c>
      <c r="P907" s="5" t="s">
        <v>29586</v>
      </c>
      <c r="Q907" s="5">
        <v>0.508</v>
      </c>
      <c r="R907" s="25">
        <f t="shared" si="14"/>
        <v>0.508</v>
      </c>
      <c r="S907" s="30" t="s">
        <v>29587</v>
      </c>
      <c r="T907" s="30" t="s">
        <v>414</v>
      </c>
      <c r="U907" s="30" t="s">
        <v>1476</v>
      </c>
      <c r="V907" s="5" t="s">
        <v>6948</v>
      </c>
      <c r="W907" s="28"/>
      <c r="X907" s="29">
        <v>1.2312</v>
      </c>
      <c r="Z907" s="29">
        <v>985.2102</v>
      </c>
      <c r="AA907" s="29">
        <v>4.5877</v>
      </c>
      <c r="AB907" s="29">
        <v>58.9295</v>
      </c>
      <c r="AC907" s="29">
        <v>172.3213</v>
      </c>
    </row>
    <row r="908" spans="1:29">
      <c r="A908" s="13" t="s">
        <v>15415</v>
      </c>
      <c r="B908" s="4" t="s">
        <v>258</v>
      </c>
      <c r="C908" s="12"/>
      <c r="D908" s="4"/>
      <c r="E908" s="4"/>
      <c r="F908" s="4"/>
      <c r="G908" s="4"/>
      <c r="H908" s="4"/>
      <c r="I908" s="5" t="s">
        <v>29588</v>
      </c>
      <c r="J908" s="5" t="s">
        <v>310</v>
      </c>
      <c r="K908" s="5" t="s">
        <v>8209</v>
      </c>
      <c r="L908" s="5" t="s">
        <v>1733</v>
      </c>
      <c r="M908" s="5" t="s">
        <v>29589</v>
      </c>
      <c r="N908" s="5" t="s">
        <v>459</v>
      </c>
      <c r="O908" s="5" t="s">
        <v>27056</v>
      </c>
      <c r="P908" s="5" t="s">
        <v>25311</v>
      </c>
      <c r="Q908" s="5">
        <v>0.488</v>
      </c>
      <c r="R908" s="25">
        <f t="shared" si="14"/>
        <v>0.488</v>
      </c>
      <c r="S908" s="30" t="s">
        <v>10043</v>
      </c>
      <c r="T908" s="30" t="s">
        <v>913</v>
      </c>
      <c r="U908" s="30" t="s">
        <v>122</v>
      </c>
      <c r="V908" s="5" t="s">
        <v>14235</v>
      </c>
      <c r="W908" s="28"/>
      <c r="X908" s="29">
        <v>0.6984</v>
      </c>
      <c r="Z908" s="29">
        <v>985.9317</v>
      </c>
      <c r="AA908" s="29">
        <v>4.3767</v>
      </c>
      <c r="AB908" s="29">
        <v>61.1968</v>
      </c>
      <c r="AC908" s="29">
        <v>197.978</v>
      </c>
    </row>
    <row r="909" spans="1:29">
      <c r="A909" s="13" t="s">
        <v>15420</v>
      </c>
      <c r="B909" s="4" t="s">
        <v>32</v>
      </c>
      <c r="C909" s="12"/>
      <c r="D909" s="4"/>
      <c r="E909" s="4"/>
      <c r="F909" s="4"/>
      <c r="G909" s="4"/>
      <c r="H909" s="4"/>
      <c r="I909" s="5" t="s">
        <v>29590</v>
      </c>
      <c r="J909" s="5" t="s">
        <v>2183</v>
      </c>
      <c r="K909" s="5" t="s">
        <v>1697</v>
      </c>
      <c r="L909" s="5" t="s">
        <v>2134</v>
      </c>
      <c r="M909" s="5" t="s">
        <v>21306</v>
      </c>
      <c r="N909" s="5" t="s">
        <v>1012</v>
      </c>
      <c r="O909" s="5" t="s">
        <v>29591</v>
      </c>
      <c r="P909" s="5" t="s">
        <v>29592</v>
      </c>
      <c r="Q909" s="5">
        <v>0.487</v>
      </c>
      <c r="R909" s="25">
        <f t="shared" si="14"/>
        <v>0.487</v>
      </c>
      <c r="S909" s="30" t="s">
        <v>17720</v>
      </c>
      <c r="T909" s="30" t="s">
        <v>1635</v>
      </c>
      <c r="U909" s="30" t="s">
        <v>39</v>
      </c>
      <c r="V909" s="5" t="s">
        <v>2099</v>
      </c>
      <c r="W909" s="28"/>
      <c r="X909" s="29">
        <v>0.3112</v>
      </c>
      <c r="Z909" s="29">
        <v>986.6366</v>
      </c>
      <c r="AA909" s="29">
        <v>4.4225</v>
      </c>
      <c r="AB909" s="29">
        <v>60.5051</v>
      </c>
      <c r="AC909" s="29">
        <v>238.813</v>
      </c>
    </row>
    <row r="910" spans="1:29">
      <c r="A910" s="13" t="s">
        <v>15424</v>
      </c>
      <c r="B910" s="4" t="s">
        <v>1088</v>
      </c>
      <c r="C910" s="12"/>
      <c r="D910" s="4"/>
      <c r="E910" s="4"/>
      <c r="F910" s="4"/>
      <c r="G910" s="4"/>
      <c r="H910" s="4"/>
      <c r="I910" s="5" t="s">
        <v>29593</v>
      </c>
      <c r="J910" s="5" t="s">
        <v>687</v>
      </c>
      <c r="K910" s="5" t="s">
        <v>56</v>
      </c>
      <c r="L910" s="5" t="s">
        <v>417</v>
      </c>
      <c r="M910" s="5" t="s">
        <v>29594</v>
      </c>
      <c r="N910" s="5" t="s">
        <v>988</v>
      </c>
      <c r="O910" s="5" t="s">
        <v>20347</v>
      </c>
      <c r="P910" s="5" t="s">
        <v>2079</v>
      </c>
      <c r="Q910" s="5">
        <v>0.563</v>
      </c>
      <c r="R910" s="25">
        <f t="shared" si="14"/>
        <v>0.563</v>
      </c>
      <c r="S910" s="30" t="s">
        <v>29595</v>
      </c>
      <c r="T910" s="30" t="s">
        <v>901</v>
      </c>
      <c r="U910" s="30" t="s">
        <v>1785</v>
      </c>
      <c r="V910" s="5" t="s">
        <v>6822</v>
      </c>
      <c r="W910" s="28"/>
      <c r="X910" s="29">
        <v>0.3151</v>
      </c>
      <c r="Z910" s="29">
        <v>987.1892</v>
      </c>
      <c r="AA910" s="29">
        <v>4.1349</v>
      </c>
      <c r="AB910" s="29">
        <v>61.5383</v>
      </c>
      <c r="AC910" s="29">
        <v>184.7928</v>
      </c>
    </row>
    <row r="911" spans="1:29">
      <c r="A911" s="13" t="s">
        <v>15429</v>
      </c>
      <c r="B911" s="4" t="s">
        <v>129</v>
      </c>
      <c r="C911" s="12"/>
      <c r="D911" s="4"/>
      <c r="E911" s="4"/>
      <c r="F911" s="4"/>
      <c r="G911" s="4"/>
      <c r="H911" s="4"/>
      <c r="I911" s="5" t="s">
        <v>29596</v>
      </c>
      <c r="J911" s="5" t="s">
        <v>1264</v>
      </c>
      <c r="K911" s="5" t="s">
        <v>56</v>
      </c>
      <c r="L911" s="5" t="s">
        <v>3004</v>
      </c>
      <c r="M911" s="5" t="s">
        <v>19473</v>
      </c>
      <c r="N911" s="5" t="s">
        <v>687</v>
      </c>
      <c r="O911" s="5" t="s">
        <v>9995</v>
      </c>
      <c r="P911" s="5" t="s">
        <v>29597</v>
      </c>
      <c r="Q911" s="5">
        <v>0.7</v>
      </c>
      <c r="R911" s="25">
        <f t="shared" si="14"/>
        <v>0.7</v>
      </c>
      <c r="S911" s="30" t="s">
        <v>22204</v>
      </c>
      <c r="T911" s="30" t="s">
        <v>1289</v>
      </c>
      <c r="U911" s="30" t="s">
        <v>1476</v>
      </c>
      <c r="V911" s="5" t="s">
        <v>1964</v>
      </c>
      <c r="W911" s="28"/>
      <c r="X911" s="29">
        <v>0.0801</v>
      </c>
      <c r="Z911" s="29">
        <v>987.8033</v>
      </c>
      <c r="AA911" s="29">
        <v>2.2616</v>
      </c>
      <c r="AB911" s="29">
        <v>69.2207</v>
      </c>
      <c r="AC911" s="29">
        <v>155.4823</v>
      </c>
    </row>
    <row r="912" spans="1:29">
      <c r="A912" s="13" t="s">
        <v>15433</v>
      </c>
      <c r="B912" s="4" t="s">
        <v>129</v>
      </c>
      <c r="C912" s="12"/>
      <c r="D912" s="4"/>
      <c r="E912" s="4"/>
      <c r="F912" s="4"/>
      <c r="G912" s="4"/>
      <c r="H912" s="4"/>
      <c r="I912" s="5" t="s">
        <v>29598</v>
      </c>
      <c r="J912" s="5" t="s">
        <v>1137</v>
      </c>
      <c r="K912" s="5" t="s">
        <v>1001</v>
      </c>
      <c r="L912" s="5" t="s">
        <v>2843</v>
      </c>
      <c r="M912" s="5" t="s">
        <v>29599</v>
      </c>
      <c r="N912" s="5" t="s">
        <v>310</v>
      </c>
      <c r="O912" s="5" t="s">
        <v>12586</v>
      </c>
      <c r="P912" s="5" t="s">
        <v>29600</v>
      </c>
      <c r="Q912" s="5">
        <v>1.069</v>
      </c>
      <c r="R912" s="25">
        <f t="shared" si="14"/>
        <v>1.069</v>
      </c>
      <c r="S912" s="30" t="s">
        <v>8168</v>
      </c>
      <c r="T912" s="30" t="s">
        <v>338</v>
      </c>
      <c r="U912" s="30" t="s">
        <v>1476</v>
      </c>
      <c r="V912" s="5" t="s">
        <v>6366</v>
      </c>
      <c r="W912" s="28"/>
      <c r="X912" s="29">
        <v>0.4473</v>
      </c>
      <c r="Z912" s="29">
        <v>988.1416</v>
      </c>
      <c r="AA912" s="29">
        <v>2.1089</v>
      </c>
      <c r="AB912" s="29">
        <v>71.0767</v>
      </c>
      <c r="AC912" s="29">
        <v>319.4519</v>
      </c>
    </row>
    <row r="913" spans="1:29">
      <c r="A913" s="13" t="s">
        <v>15438</v>
      </c>
      <c r="B913" s="4" t="s">
        <v>778</v>
      </c>
      <c r="C913" s="12"/>
      <c r="D913" s="4"/>
      <c r="E913" s="4"/>
      <c r="F913" s="4"/>
      <c r="G913" s="4"/>
      <c r="H913" s="4"/>
      <c r="I913" s="5" t="s">
        <v>29601</v>
      </c>
      <c r="J913" s="5" t="s">
        <v>459</v>
      </c>
      <c r="K913" s="5" t="s">
        <v>742</v>
      </c>
      <c r="L913" s="5" t="s">
        <v>124</v>
      </c>
      <c r="M913" s="5" t="s">
        <v>18742</v>
      </c>
      <c r="N913" s="5" t="s">
        <v>512</v>
      </c>
      <c r="O913" s="5" t="s">
        <v>20592</v>
      </c>
      <c r="P913" s="5" t="s">
        <v>29602</v>
      </c>
      <c r="Q913" s="5">
        <v>0.63</v>
      </c>
      <c r="R913" s="25">
        <f t="shared" si="14"/>
        <v>0.63</v>
      </c>
      <c r="S913" s="30" t="s">
        <v>18820</v>
      </c>
      <c r="T913" s="30" t="s">
        <v>498</v>
      </c>
      <c r="U913" s="30" t="s">
        <v>2802</v>
      </c>
      <c r="V913" s="5" t="s">
        <v>455</v>
      </c>
      <c r="W913" s="28"/>
      <c r="X913" s="29">
        <v>0.2047</v>
      </c>
      <c r="Z913" s="29">
        <v>988.3524</v>
      </c>
      <c r="AA913" s="29">
        <v>1.7031</v>
      </c>
      <c r="AB913" s="29">
        <v>70.5517</v>
      </c>
      <c r="AC913" s="29">
        <v>281.44</v>
      </c>
    </row>
    <row r="914" spans="1:29">
      <c r="A914" s="13" t="s">
        <v>15441</v>
      </c>
      <c r="B914" s="4" t="s">
        <v>393</v>
      </c>
      <c r="C914" s="12"/>
      <c r="D914" s="4"/>
      <c r="E914" s="4"/>
      <c r="F914" s="4"/>
      <c r="G914" s="4"/>
      <c r="H914" s="4"/>
      <c r="I914" s="5" t="s">
        <v>29603</v>
      </c>
      <c r="J914" s="5" t="s">
        <v>470</v>
      </c>
      <c r="K914" s="5" t="s">
        <v>1585</v>
      </c>
      <c r="L914" s="5" t="s">
        <v>1863</v>
      </c>
      <c r="M914" s="5" t="s">
        <v>29604</v>
      </c>
      <c r="N914" s="5" t="s">
        <v>338</v>
      </c>
      <c r="O914" s="5" t="s">
        <v>29605</v>
      </c>
      <c r="P914" s="5" t="s">
        <v>9835</v>
      </c>
      <c r="Q914" s="5">
        <v>0.638</v>
      </c>
      <c r="R914" s="25">
        <f t="shared" si="14"/>
        <v>0.638</v>
      </c>
      <c r="S914" s="30" t="s">
        <v>29606</v>
      </c>
      <c r="T914" s="30" t="s">
        <v>1003</v>
      </c>
      <c r="U914" s="30" t="s">
        <v>975</v>
      </c>
      <c r="V914" s="5" t="s">
        <v>8152</v>
      </c>
      <c r="W914" s="28"/>
      <c r="X914" s="29">
        <v>0.3072</v>
      </c>
      <c r="Z914" s="29">
        <v>988.8833</v>
      </c>
      <c r="AA914" s="29">
        <v>2.3274</v>
      </c>
      <c r="AB914" s="29">
        <v>65.4484</v>
      </c>
      <c r="AC914" s="29">
        <v>241.1783</v>
      </c>
    </row>
    <row r="915" spans="1:29">
      <c r="A915" s="13" t="s">
        <v>15449</v>
      </c>
      <c r="B915" s="4" t="s">
        <v>66</v>
      </c>
      <c r="C915" s="12"/>
      <c r="D915" s="4"/>
      <c r="E915" s="4"/>
      <c r="F915" s="4"/>
      <c r="G915" s="4"/>
      <c r="H915" s="4"/>
      <c r="I915" s="5" t="s">
        <v>29607</v>
      </c>
      <c r="J915" s="5" t="s">
        <v>1658</v>
      </c>
      <c r="K915" s="5" t="s">
        <v>40</v>
      </c>
      <c r="L915" s="5" t="s">
        <v>84</v>
      </c>
      <c r="M915" s="5" t="s">
        <v>4396</v>
      </c>
      <c r="N915" s="5" t="s">
        <v>501</v>
      </c>
      <c r="O915" s="5" t="s">
        <v>17218</v>
      </c>
      <c r="P915" s="5" t="s">
        <v>29608</v>
      </c>
      <c r="Q915" s="5">
        <v>0.867</v>
      </c>
      <c r="R915" s="25">
        <f t="shared" si="14"/>
        <v>0.867</v>
      </c>
      <c r="S915" s="30" t="s">
        <v>10187</v>
      </c>
      <c r="T915" s="30" t="s">
        <v>278</v>
      </c>
      <c r="U915" s="30" t="s">
        <v>55</v>
      </c>
      <c r="V915" s="5" t="s">
        <v>2835</v>
      </c>
      <c r="W915" s="28"/>
      <c r="X915" s="29">
        <v>0.4089</v>
      </c>
      <c r="Z915" s="29">
        <v>989.1342</v>
      </c>
      <c r="AA915" s="29">
        <v>0.4917</v>
      </c>
      <c r="AB915" s="29">
        <v>72.0801</v>
      </c>
      <c r="AC915" s="29">
        <v>128.0731</v>
      </c>
    </row>
    <row r="916" spans="1:29">
      <c r="A916" s="13" t="s">
        <v>15455</v>
      </c>
      <c r="B916" s="4" t="s">
        <v>83</v>
      </c>
      <c r="C916" s="12"/>
      <c r="D916" s="4"/>
      <c r="E916" s="4"/>
      <c r="F916" s="4"/>
      <c r="G916" s="4"/>
      <c r="H916" s="4"/>
      <c r="I916" s="5" t="s">
        <v>29609</v>
      </c>
      <c r="J916" s="5" t="s">
        <v>964</v>
      </c>
      <c r="K916" s="5" t="s">
        <v>1597</v>
      </c>
      <c r="L916" s="5" t="s">
        <v>4704</v>
      </c>
      <c r="M916" s="5" t="s">
        <v>21350</v>
      </c>
      <c r="N916" s="5" t="s">
        <v>355</v>
      </c>
      <c r="O916" s="5" t="s">
        <v>21359</v>
      </c>
      <c r="P916" s="5" t="s">
        <v>11245</v>
      </c>
      <c r="Q916" s="5">
        <v>1.022</v>
      </c>
      <c r="R916" s="25">
        <f t="shared" si="14"/>
        <v>1.022</v>
      </c>
      <c r="S916" s="30" t="s">
        <v>11798</v>
      </c>
      <c r="T916" s="30" t="s">
        <v>55</v>
      </c>
      <c r="U916" s="30" t="s">
        <v>2168</v>
      </c>
      <c r="V916" s="5" t="s">
        <v>2449</v>
      </c>
      <c r="W916" s="28"/>
      <c r="X916" s="29">
        <v>0.2132</v>
      </c>
      <c r="Z916" s="29">
        <v>989.1292</v>
      </c>
      <c r="AA916" s="29">
        <v>1.6596</v>
      </c>
      <c r="AB916" s="29">
        <v>67.5101</v>
      </c>
      <c r="AC916" s="29">
        <v>280.7192</v>
      </c>
    </row>
    <row r="917" spans="1:29">
      <c r="A917" s="13" t="s">
        <v>15461</v>
      </c>
      <c r="B917" s="4" t="s">
        <v>32</v>
      </c>
      <c r="C917" s="12"/>
      <c r="D917" s="4"/>
      <c r="E917" s="4"/>
      <c r="F917" s="4"/>
      <c r="G917" s="4"/>
      <c r="H917" s="4"/>
      <c r="I917" s="5" t="s">
        <v>29610</v>
      </c>
      <c r="J917" s="5" t="s">
        <v>483</v>
      </c>
      <c r="K917" s="5" t="s">
        <v>7142</v>
      </c>
      <c r="L917" s="5" t="s">
        <v>5603</v>
      </c>
      <c r="M917" s="5" t="s">
        <v>14771</v>
      </c>
      <c r="N917" s="5" t="s">
        <v>665</v>
      </c>
      <c r="O917" s="5" t="s">
        <v>29611</v>
      </c>
      <c r="P917" s="5" t="s">
        <v>21725</v>
      </c>
      <c r="Q917" s="5">
        <v>0.945</v>
      </c>
      <c r="R917" s="25">
        <f t="shared" si="14"/>
        <v>0.945</v>
      </c>
      <c r="S917" s="30" t="s">
        <v>21108</v>
      </c>
      <c r="T917" s="30" t="s">
        <v>796</v>
      </c>
      <c r="U917" s="30" t="s">
        <v>2168</v>
      </c>
      <c r="V917" s="5" t="s">
        <v>6857</v>
      </c>
      <c r="W917" s="28"/>
      <c r="X917" s="29">
        <v>0.3478</v>
      </c>
      <c r="Z917" s="29">
        <v>988.8325</v>
      </c>
      <c r="AA917" s="29">
        <v>1.3968</v>
      </c>
      <c r="AB917" s="29">
        <v>70.0694</v>
      </c>
      <c r="AC917" s="29">
        <v>295.1427</v>
      </c>
    </row>
    <row r="918" spans="1:29">
      <c r="A918" s="13" t="s">
        <v>15467</v>
      </c>
      <c r="B918" s="4" t="s">
        <v>83</v>
      </c>
      <c r="C918" s="12"/>
      <c r="D918" s="4"/>
      <c r="E918" s="4"/>
      <c r="F918" s="4"/>
      <c r="G918" s="4"/>
      <c r="H918" s="4"/>
      <c r="I918" s="5" t="s">
        <v>29612</v>
      </c>
      <c r="J918" s="5" t="s">
        <v>1996</v>
      </c>
      <c r="K918" s="5" t="s">
        <v>2208</v>
      </c>
      <c r="L918" s="5" t="s">
        <v>84</v>
      </c>
      <c r="M918" s="5" t="s">
        <v>29613</v>
      </c>
      <c r="N918" s="5" t="s">
        <v>1037</v>
      </c>
      <c r="O918" s="5" t="s">
        <v>24691</v>
      </c>
      <c r="P918" s="5" t="s">
        <v>18113</v>
      </c>
      <c r="Q918" s="5">
        <v>0.696</v>
      </c>
      <c r="R918" s="25">
        <f t="shared" si="14"/>
        <v>0.696</v>
      </c>
      <c r="S918" s="30" t="s">
        <v>29614</v>
      </c>
      <c r="T918" s="30" t="s">
        <v>278</v>
      </c>
      <c r="U918" s="30" t="s">
        <v>1026</v>
      </c>
      <c r="V918" s="5" t="s">
        <v>6702</v>
      </c>
      <c r="W918" s="28"/>
      <c r="X918" s="29">
        <v>0.2361</v>
      </c>
      <c r="Z918" s="29">
        <v>988.5162</v>
      </c>
      <c r="AA918" s="29">
        <v>-201.0738</v>
      </c>
      <c r="AB918" s="29">
        <v>74.1075</v>
      </c>
      <c r="AC918" s="29">
        <v>277.8377</v>
      </c>
    </row>
    <row r="919" spans="1:29">
      <c r="A919" s="13" t="s">
        <v>15471</v>
      </c>
      <c r="B919" s="4" t="s">
        <v>222</v>
      </c>
      <c r="C919" s="12"/>
      <c r="D919" s="4"/>
      <c r="E919" s="4"/>
      <c r="F919" s="4"/>
      <c r="G919" s="4"/>
      <c r="H919" s="4"/>
      <c r="I919" s="5" t="s">
        <v>29615</v>
      </c>
      <c r="J919" s="5" t="s">
        <v>1453</v>
      </c>
      <c r="K919" s="5" t="s">
        <v>90</v>
      </c>
      <c r="L919" s="5" t="s">
        <v>4097</v>
      </c>
      <c r="M919" s="5" t="s">
        <v>21105</v>
      </c>
      <c r="N919" s="5" t="s">
        <v>335</v>
      </c>
      <c r="O919" s="5" t="s">
        <v>16904</v>
      </c>
      <c r="P919" s="5" t="s">
        <v>23415</v>
      </c>
      <c r="Q919" s="5">
        <v>0.704</v>
      </c>
      <c r="R919" s="25">
        <f t="shared" si="14"/>
        <v>0.704</v>
      </c>
      <c r="S919" s="30" t="s">
        <v>28791</v>
      </c>
      <c r="T919" s="30" t="s">
        <v>2376</v>
      </c>
      <c r="U919" s="30" t="s">
        <v>2150</v>
      </c>
      <c r="V919" s="5" t="s">
        <v>2458</v>
      </c>
      <c r="W919" s="28"/>
      <c r="X919" s="29">
        <v>0.2475</v>
      </c>
      <c r="Z919" s="29">
        <v>988.505</v>
      </c>
      <c r="AA919" s="29">
        <v>-57.7476</v>
      </c>
      <c r="AB919" s="29">
        <v>74.2817</v>
      </c>
      <c r="AC919" s="29">
        <v>92.4228</v>
      </c>
    </row>
    <row r="920" spans="1:29">
      <c r="A920" s="13" t="s">
        <v>15477</v>
      </c>
      <c r="B920" s="4" t="s">
        <v>722</v>
      </c>
      <c r="C920" s="12"/>
      <c r="D920" s="4"/>
      <c r="E920" s="4"/>
      <c r="F920" s="4"/>
      <c r="G920" s="4"/>
      <c r="H920" s="4"/>
      <c r="I920" s="5" t="s">
        <v>29616</v>
      </c>
      <c r="J920" s="5" t="s">
        <v>831</v>
      </c>
      <c r="K920" s="5" t="s">
        <v>2090</v>
      </c>
      <c r="L920" s="5" t="s">
        <v>2712</v>
      </c>
      <c r="M920" s="5" t="s">
        <v>8054</v>
      </c>
      <c r="N920" s="5" t="s">
        <v>122</v>
      </c>
      <c r="O920" s="5" t="s">
        <v>21959</v>
      </c>
      <c r="P920" s="5" t="s">
        <v>6814</v>
      </c>
      <c r="Q920" s="5">
        <v>0.803</v>
      </c>
      <c r="R920" s="25">
        <f t="shared" si="14"/>
        <v>0.803</v>
      </c>
      <c r="S920" s="30" t="s">
        <v>7134</v>
      </c>
      <c r="T920" s="30" t="s">
        <v>2376</v>
      </c>
      <c r="U920" s="30" t="s">
        <v>2245</v>
      </c>
      <c r="V920" s="5" t="s">
        <v>2133</v>
      </c>
      <c r="W920" s="28"/>
      <c r="X920" s="29">
        <v>0.2752</v>
      </c>
      <c r="Z920" s="29">
        <v>988.8064</v>
      </c>
      <c r="AA920" s="29">
        <v>1.2753</v>
      </c>
      <c r="AB920" s="29">
        <v>67.9193</v>
      </c>
      <c r="AC920" s="29">
        <v>256.9046</v>
      </c>
    </row>
    <row r="921" spans="1:29">
      <c r="A921" s="13" t="s">
        <v>15484</v>
      </c>
      <c r="B921" s="4" t="s">
        <v>940</v>
      </c>
      <c r="C921" s="12"/>
      <c r="D921" s="4"/>
      <c r="E921" s="4"/>
      <c r="F921" s="4"/>
      <c r="G921" s="4"/>
      <c r="H921" s="4"/>
      <c r="I921" s="5" t="s">
        <v>19501</v>
      </c>
      <c r="J921" s="5" t="s">
        <v>310</v>
      </c>
      <c r="K921" s="5" t="s">
        <v>1687</v>
      </c>
      <c r="L921" s="5" t="s">
        <v>4024</v>
      </c>
      <c r="M921" s="5" t="s">
        <v>29617</v>
      </c>
      <c r="N921" s="5" t="s">
        <v>335</v>
      </c>
      <c r="O921" s="5" t="s">
        <v>8237</v>
      </c>
      <c r="P921" s="5" t="s">
        <v>29618</v>
      </c>
      <c r="Q921" s="5">
        <v>0.806</v>
      </c>
      <c r="R921" s="25">
        <f t="shared" si="14"/>
        <v>0.806</v>
      </c>
      <c r="S921" s="30" t="s">
        <v>10259</v>
      </c>
      <c r="T921" s="30" t="s">
        <v>56</v>
      </c>
      <c r="U921" s="30" t="s">
        <v>2150</v>
      </c>
      <c r="V921" s="5" t="s">
        <v>4757</v>
      </c>
      <c r="W921" s="28"/>
      <c r="X921" s="29">
        <v>0.881</v>
      </c>
      <c r="Z921" s="29">
        <v>989.858</v>
      </c>
      <c r="AA921" s="29" t="s">
        <v>269</v>
      </c>
      <c r="AB921" s="29">
        <v>75.6821</v>
      </c>
      <c r="AC921" s="29">
        <v>146.3359</v>
      </c>
    </row>
    <row r="922" spans="1:29">
      <c r="A922" s="13" t="s">
        <v>15489</v>
      </c>
      <c r="B922" s="4" t="s">
        <v>722</v>
      </c>
      <c r="C922" s="12"/>
      <c r="D922" s="4"/>
      <c r="E922" s="4"/>
      <c r="F922" s="4"/>
      <c r="G922" s="4"/>
      <c r="H922" s="4"/>
      <c r="I922" s="5" t="s">
        <v>29619</v>
      </c>
      <c r="J922" s="5" t="s">
        <v>108</v>
      </c>
      <c r="K922" s="5" t="s">
        <v>308</v>
      </c>
      <c r="L922" s="5" t="s">
        <v>1883</v>
      </c>
      <c r="M922" s="5" t="s">
        <v>16292</v>
      </c>
      <c r="N922" s="5" t="s">
        <v>665</v>
      </c>
      <c r="O922" s="5" t="s">
        <v>29620</v>
      </c>
      <c r="P922" s="5" t="s">
        <v>23119</v>
      </c>
      <c r="Q922" s="5">
        <v>0.775</v>
      </c>
      <c r="R922" s="25">
        <f t="shared" si="14"/>
        <v>0.775</v>
      </c>
      <c r="S922" s="30" t="s">
        <v>1074</v>
      </c>
      <c r="T922" s="30" t="s">
        <v>105</v>
      </c>
      <c r="U922" s="30" t="s">
        <v>2040</v>
      </c>
      <c r="V922" s="5" t="s">
        <v>8187</v>
      </c>
      <c r="W922" s="28"/>
      <c r="X922" s="29">
        <v>0.6512</v>
      </c>
      <c r="Z922" s="29">
        <v>990.6059</v>
      </c>
      <c r="AA922" s="29" t="s">
        <v>269</v>
      </c>
      <c r="AB922" s="29">
        <v>76.1717</v>
      </c>
      <c r="AC922" s="29">
        <v>184.2837</v>
      </c>
    </row>
    <row r="923" spans="1:29">
      <c r="A923" s="13" t="s">
        <v>15493</v>
      </c>
      <c r="B923" s="4" t="s">
        <v>299</v>
      </c>
      <c r="C923" s="12"/>
      <c r="D923" s="4"/>
      <c r="E923" s="4"/>
      <c r="F923" s="4"/>
      <c r="G923" s="4"/>
      <c r="H923" s="4"/>
      <c r="I923" s="5" t="s">
        <v>29621</v>
      </c>
      <c r="J923" s="5" t="s">
        <v>2844</v>
      </c>
      <c r="K923" s="5" t="s">
        <v>308</v>
      </c>
      <c r="L923" s="5" t="s">
        <v>7351</v>
      </c>
      <c r="M923" s="5" t="s">
        <v>29622</v>
      </c>
      <c r="N923" s="5" t="s">
        <v>402</v>
      </c>
      <c r="O923" s="5" t="s">
        <v>6532</v>
      </c>
      <c r="P923" s="5" t="s">
        <v>13136</v>
      </c>
      <c r="Q923" s="5">
        <v>0.699</v>
      </c>
      <c r="R923" s="25">
        <f t="shared" si="14"/>
        <v>0.699</v>
      </c>
      <c r="S923" s="30" t="s">
        <v>20890</v>
      </c>
      <c r="T923" s="30" t="s">
        <v>90</v>
      </c>
      <c r="U923" s="30" t="s">
        <v>55</v>
      </c>
      <c r="V923" s="5" t="s">
        <v>6811</v>
      </c>
      <c r="W923" s="28"/>
      <c r="X923" s="29">
        <v>0.4371</v>
      </c>
      <c r="Z923" s="29">
        <v>991.0858</v>
      </c>
      <c r="AA923" s="29">
        <v>-54.5649</v>
      </c>
      <c r="AB923" s="29">
        <v>71.2759</v>
      </c>
      <c r="AC923" s="29">
        <v>183.3485</v>
      </c>
    </row>
    <row r="924" spans="1:29">
      <c r="A924" s="13" t="s">
        <v>15500</v>
      </c>
      <c r="B924" s="4" t="s">
        <v>940</v>
      </c>
      <c r="C924" s="12"/>
      <c r="D924" s="4"/>
      <c r="E924" s="4"/>
      <c r="F924" s="4"/>
      <c r="G924" s="4"/>
      <c r="H924" s="4"/>
      <c r="I924" s="5" t="s">
        <v>29623</v>
      </c>
      <c r="J924" s="5" t="s">
        <v>414</v>
      </c>
      <c r="K924" s="5" t="s">
        <v>427</v>
      </c>
      <c r="L924" s="5" t="s">
        <v>1965</v>
      </c>
      <c r="M924" s="5" t="s">
        <v>9941</v>
      </c>
      <c r="N924" s="5" t="s">
        <v>456</v>
      </c>
      <c r="O924" s="5" t="s">
        <v>5587</v>
      </c>
      <c r="P924" s="5" t="s">
        <v>8190</v>
      </c>
      <c r="Q924" s="5">
        <v>0.71</v>
      </c>
      <c r="R924" s="25">
        <f t="shared" si="14"/>
        <v>0.71</v>
      </c>
      <c r="S924" s="30" t="s">
        <v>29624</v>
      </c>
      <c r="T924" s="30" t="s">
        <v>2192</v>
      </c>
      <c r="U924" s="30" t="s">
        <v>122</v>
      </c>
      <c r="V924" s="5" t="s">
        <v>1150</v>
      </c>
      <c r="W924" s="28"/>
      <c r="X924" s="29">
        <v>0.4841</v>
      </c>
      <c r="Z924" s="29">
        <v>990.9946</v>
      </c>
      <c r="AA924" s="29">
        <v>3.0549</v>
      </c>
      <c r="AB924" s="29">
        <v>65.6539</v>
      </c>
      <c r="AC924" s="29">
        <v>173.1461</v>
      </c>
    </row>
    <row r="925" spans="1:29">
      <c r="A925" s="13" t="s">
        <v>15507</v>
      </c>
      <c r="B925" s="4" t="s">
        <v>778</v>
      </c>
      <c r="C925" s="12"/>
      <c r="D925" s="4"/>
      <c r="E925" s="4"/>
      <c r="F925" s="4"/>
      <c r="G925" s="4"/>
      <c r="H925" s="4"/>
      <c r="I925" s="5" t="s">
        <v>7312</v>
      </c>
      <c r="J925" s="5" t="s">
        <v>1121</v>
      </c>
      <c r="K925" s="5" t="s">
        <v>1507</v>
      </c>
      <c r="L925" s="5" t="s">
        <v>283</v>
      </c>
      <c r="M925" s="5" t="s">
        <v>17792</v>
      </c>
      <c r="N925" s="5" t="s">
        <v>40</v>
      </c>
      <c r="O925" s="5" t="s">
        <v>5549</v>
      </c>
      <c r="P925" s="5" t="s">
        <v>29625</v>
      </c>
      <c r="Q925" s="5">
        <v>0.73</v>
      </c>
      <c r="R925" s="25">
        <f t="shared" si="14"/>
        <v>0.73</v>
      </c>
      <c r="S925" s="30" t="s">
        <v>5498</v>
      </c>
      <c r="T925" s="30" t="s">
        <v>76</v>
      </c>
      <c r="U925" s="30" t="s">
        <v>2245</v>
      </c>
      <c r="V925" s="5" t="s">
        <v>8181</v>
      </c>
      <c r="W925" s="28"/>
      <c r="X925" s="29">
        <v>1.4895</v>
      </c>
      <c r="Z925" s="29">
        <v>990.6134</v>
      </c>
      <c r="AA925" s="29">
        <v>3.9623</v>
      </c>
      <c r="AB925" s="29">
        <v>63.3689</v>
      </c>
      <c r="AC925" s="29">
        <v>155.5659</v>
      </c>
    </row>
    <row r="926" spans="1:29">
      <c r="A926" s="13" t="s">
        <v>15512</v>
      </c>
      <c r="B926" s="4" t="s">
        <v>778</v>
      </c>
      <c r="C926" s="12"/>
      <c r="D926" s="4"/>
      <c r="E926" s="4"/>
      <c r="F926" s="4"/>
      <c r="G926" s="4"/>
      <c r="H926" s="4"/>
      <c r="I926" s="5" t="s">
        <v>29626</v>
      </c>
      <c r="J926" s="5" t="s">
        <v>470</v>
      </c>
      <c r="K926" s="5" t="s">
        <v>264</v>
      </c>
      <c r="L926" s="5" t="s">
        <v>4472</v>
      </c>
      <c r="M926" s="5" t="s">
        <v>16935</v>
      </c>
      <c r="N926" s="5" t="s">
        <v>3139</v>
      </c>
      <c r="O926" s="5" t="s">
        <v>4026</v>
      </c>
      <c r="P926" s="5" t="s">
        <v>1834</v>
      </c>
      <c r="Q926" s="5">
        <v>0.694</v>
      </c>
      <c r="R926" s="25">
        <f t="shared" si="14"/>
        <v>0.694</v>
      </c>
      <c r="S926" s="30" t="s">
        <v>29627</v>
      </c>
      <c r="T926" s="30" t="s">
        <v>834</v>
      </c>
      <c r="U926" s="30" t="s">
        <v>2150</v>
      </c>
      <c r="V926" s="5" t="s">
        <v>6621</v>
      </c>
      <c r="W926" s="28"/>
      <c r="X926" s="29">
        <v>1.4102</v>
      </c>
      <c r="Z926" s="29">
        <v>990.049</v>
      </c>
      <c r="AA926" s="29">
        <v>5.7256</v>
      </c>
      <c r="AB926" s="29">
        <v>57.6659</v>
      </c>
      <c r="AC926" s="29">
        <v>175.0168</v>
      </c>
    </row>
    <row r="927" spans="1:29">
      <c r="A927" s="13" t="s">
        <v>15517</v>
      </c>
      <c r="B927" s="4" t="s">
        <v>83</v>
      </c>
      <c r="C927" s="12"/>
      <c r="D927" s="4"/>
      <c r="E927" s="4"/>
      <c r="F927" s="4"/>
      <c r="G927" s="4"/>
      <c r="H927" s="4"/>
      <c r="I927" s="5" t="s">
        <v>29628</v>
      </c>
      <c r="J927" s="5" t="s">
        <v>975</v>
      </c>
      <c r="K927" s="5" t="s">
        <v>2208</v>
      </c>
      <c r="L927" s="5" t="s">
        <v>3301</v>
      </c>
      <c r="M927" s="5" t="s">
        <v>7839</v>
      </c>
      <c r="N927" s="5" t="s">
        <v>1081</v>
      </c>
      <c r="O927" s="5" t="s">
        <v>2766</v>
      </c>
      <c r="P927" s="5" t="s">
        <v>29629</v>
      </c>
      <c r="Q927" s="5">
        <v>0.637</v>
      </c>
      <c r="R927" s="25">
        <f t="shared" si="14"/>
        <v>0.637</v>
      </c>
      <c r="S927" s="30" t="s">
        <v>29630</v>
      </c>
      <c r="T927" s="30" t="s">
        <v>125</v>
      </c>
      <c r="U927" s="30" t="s">
        <v>55</v>
      </c>
      <c r="V927" s="5" t="s">
        <v>4687</v>
      </c>
      <c r="W927" s="28"/>
      <c r="X927" s="29">
        <v>2.3575</v>
      </c>
      <c r="Z927" s="29">
        <v>988.9651</v>
      </c>
      <c r="AA927" s="29">
        <v>6.7808</v>
      </c>
      <c r="AB927" s="29">
        <v>52.9591</v>
      </c>
      <c r="AC927" s="29">
        <v>184.4789</v>
      </c>
    </row>
    <row r="928" spans="1:29">
      <c r="A928" s="13" t="s">
        <v>15523</v>
      </c>
      <c r="B928" s="4" t="s">
        <v>300</v>
      </c>
      <c r="C928" s="12"/>
      <c r="D928" s="4"/>
      <c r="E928" s="4"/>
      <c r="F928" s="4"/>
      <c r="G928" s="4"/>
      <c r="H928" s="4"/>
      <c r="I928" s="5" t="s">
        <v>29631</v>
      </c>
      <c r="J928" s="5" t="s">
        <v>167</v>
      </c>
      <c r="K928" s="5" t="s">
        <v>1507</v>
      </c>
      <c r="L928" s="5" t="s">
        <v>6316</v>
      </c>
      <c r="M928" s="5" t="s">
        <v>20103</v>
      </c>
      <c r="N928" s="5" t="s">
        <v>975</v>
      </c>
      <c r="O928" s="5" t="s">
        <v>29632</v>
      </c>
      <c r="P928" s="5" t="s">
        <v>29633</v>
      </c>
      <c r="Q928" s="5">
        <v>0.471</v>
      </c>
      <c r="R928" s="25">
        <f t="shared" si="14"/>
        <v>0.471</v>
      </c>
      <c r="S928" s="30" t="s">
        <v>29634</v>
      </c>
      <c r="T928" s="30" t="s">
        <v>1163</v>
      </c>
      <c r="U928" s="30" t="s">
        <v>2150</v>
      </c>
      <c r="V928" s="5" t="s">
        <v>336</v>
      </c>
      <c r="W928" s="28"/>
      <c r="X928" s="29">
        <v>2.0296</v>
      </c>
      <c r="Z928" s="29">
        <v>988.1517</v>
      </c>
      <c r="AA928" s="29">
        <v>7.5368</v>
      </c>
      <c r="AB928" s="29">
        <v>52.274</v>
      </c>
      <c r="AC928" s="29">
        <v>179.3671</v>
      </c>
    </row>
    <row r="929" spans="1:29">
      <c r="A929" s="13" t="s">
        <v>15529</v>
      </c>
      <c r="B929" s="4" t="s">
        <v>113</v>
      </c>
      <c r="C929" s="12"/>
      <c r="D929" s="4"/>
      <c r="E929" s="4"/>
      <c r="F929" s="4"/>
      <c r="G929" s="4"/>
      <c r="H929" s="4"/>
      <c r="I929" s="5" t="s">
        <v>29635</v>
      </c>
      <c r="J929" s="5" t="s">
        <v>2802</v>
      </c>
      <c r="K929" s="5" t="s">
        <v>2411</v>
      </c>
      <c r="L929" s="5" t="s">
        <v>5669</v>
      </c>
      <c r="M929" s="5" t="s">
        <v>29636</v>
      </c>
      <c r="N929" s="5" t="s">
        <v>1587</v>
      </c>
      <c r="O929" s="5" t="s">
        <v>29637</v>
      </c>
      <c r="P929" s="5" t="s">
        <v>29039</v>
      </c>
      <c r="Q929" s="5">
        <v>0.517</v>
      </c>
      <c r="R929" s="25">
        <f t="shared" si="14"/>
        <v>0.517</v>
      </c>
      <c r="S929" s="30" t="s">
        <v>15390</v>
      </c>
      <c r="T929" s="30" t="s">
        <v>281</v>
      </c>
      <c r="U929" s="30" t="s">
        <v>2802</v>
      </c>
      <c r="V929" s="5" t="s">
        <v>14399</v>
      </c>
      <c r="W929" s="28"/>
      <c r="X929" s="29">
        <v>1.8532</v>
      </c>
      <c r="Z929" s="29">
        <v>987.5455</v>
      </c>
      <c r="AA929" s="29">
        <v>8.1578</v>
      </c>
      <c r="AB929" s="29">
        <v>49.1227</v>
      </c>
      <c r="AC929" s="29">
        <v>180.1813</v>
      </c>
    </row>
    <row r="930" spans="1:29">
      <c r="A930" s="13" t="s">
        <v>15535</v>
      </c>
      <c r="B930" s="4" t="s">
        <v>32</v>
      </c>
      <c r="C930" s="12"/>
      <c r="D930" s="4"/>
      <c r="E930" s="4"/>
      <c r="F930" s="4"/>
      <c r="G930" s="4"/>
      <c r="H930" s="4"/>
      <c r="I930" s="5" t="s">
        <v>29638</v>
      </c>
      <c r="J930" s="5" t="s">
        <v>2802</v>
      </c>
      <c r="K930" s="5" t="s">
        <v>40</v>
      </c>
      <c r="L930" s="5" t="s">
        <v>2058</v>
      </c>
      <c r="M930" s="5" t="s">
        <v>1755</v>
      </c>
      <c r="N930" s="5" t="s">
        <v>2183</v>
      </c>
      <c r="O930" s="5" t="s">
        <v>29639</v>
      </c>
      <c r="P930" s="5" t="s">
        <v>29640</v>
      </c>
      <c r="Q930" s="5">
        <v>0.47</v>
      </c>
      <c r="R930" s="25">
        <f t="shared" si="14"/>
        <v>0.47</v>
      </c>
      <c r="S930" s="30" t="s">
        <v>29641</v>
      </c>
      <c r="T930" s="30" t="s">
        <v>1213</v>
      </c>
      <c r="U930" s="30" t="s">
        <v>935</v>
      </c>
      <c r="V930" s="5" t="s">
        <v>3826</v>
      </c>
      <c r="W930" s="28"/>
      <c r="X930" s="29">
        <v>1.618</v>
      </c>
      <c r="Z930" s="29">
        <v>987.3817</v>
      </c>
      <c r="AA930" s="29">
        <v>8.7283</v>
      </c>
      <c r="AB930" s="29">
        <v>47.5531</v>
      </c>
      <c r="AC930" s="29">
        <v>173.3704</v>
      </c>
    </row>
    <row r="931" spans="1:29">
      <c r="A931" s="13" t="s">
        <v>15541</v>
      </c>
      <c r="B931" s="4" t="s">
        <v>224</v>
      </c>
      <c r="C931" s="12"/>
      <c r="D931" s="4"/>
      <c r="E931" s="4"/>
      <c r="F931" s="4"/>
      <c r="G931" s="4"/>
      <c r="H931" s="4"/>
      <c r="I931" s="5" t="s">
        <v>29642</v>
      </c>
      <c r="J931" s="5" t="s">
        <v>2150</v>
      </c>
      <c r="K931" s="5" t="s">
        <v>105</v>
      </c>
      <c r="L931" s="5" t="s">
        <v>1986</v>
      </c>
      <c r="M931" s="5" t="s">
        <v>27287</v>
      </c>
      <c r="N931" s="5" t="s">
        <v>122</v>
      </c>
      <c r="O931" s="5" t="s">
        <v>20400</v>
      </c>
      <c r="P931" s="5" t="s">
        <v>21302</v>
      </c>
      <c r="Q931" s="5">
        <v>0.429</v>
      </c>
      <c r="R931" s="25">
        <f t="shared" si="14"/>
        <v>0.429</v>
      </c>
      <c r="S931" s="30" t="s">
        <v>16151</v>
      </c>
      <c r="T931" s="30" t="s">
        <v>251</v>
      </c>
      <c r="U931" s="30" t="s">
        <v>2150</v>
      </c>
      <c r="V931" s="5" t="s">
        <v>4817</v>
      </c>
      <c r="W931" s="28"/>
      <c r="X931" s="29">
        <v>1.4851</v>
      </c>
      <c r="Z931" s="29">
        <v>987.2992</v>
      </c>
      <c r="AA931" s="29">
        <v>8.2627</v>
      </c>
      <c r="AB931" s="29">
        <v>48.8549</v>
      </c>
      <c r="AC931" s="29">
        <v>168.1675</v>
      </c>
    </row>
    <row r="932" spans="1:29">
      <c r="A932" s="13" t="s">
        <v>15547</v>
      </c>
      <c r="B932" s="4" t="s">
        <v>224</v>
      </c>
      <c r="C932" s="12"/>
      <c r="D932" s="4"/>
      <c r="E932" s="4"/>
      <c r="F932" s="4"/>
      <c r="G932" s="4"/>
      <c r="H932" s="4"/>
      <c r="I932" s="5" t="s">
        <v>29643</v>
      </c>
      <c r="J932" s="5" t="s">
        <v>335</v>
      </c>
      <c r="K932" s="5" t="s">
        <v>662</v>
      </c>
      <c r="L932" s="5" t="s">
        <v>3232</v>
      </c>
      <c r="M932" s="5" t="s">
        <v>23085</v>
      </c>
      <c r="N932" s="5" t="s">
        <v>136</v>
      </c>
      <c r="O932" s="5" t="s">
        <v>21383</v>
      </c>
      <c r="P932" s="5" t="s">
        <v>29644</v>
      </c>
      <c r="Q932" s="5">
        <v>0.424</v>
      </c>
      <c r="R932" s="25">
        <f t="shared" si="14"/>
        <v>0.424</v>
      </c>
      <c r="S932" s="30" t="s">
        <v>25627</v>
      </c>
      <c r="T932" s="30" t="s">
        <v>1706</v>
      </c>
      <c r="U932" s="30" t="s">
        <v>122</v>
      </c>
      <c r="V932" s="5" t="s">
        <v>1974</v>
      </c>
      <c r="W932" s="28"/>
      <c r="X932" s="29">
        <v>0.2862</v>
      </c>
      <c r="Z932" s="29">
        <v>987.4251</v>
      </c>
      <c r="AA932" s="29">
        <v>7.5843</v>
      </c>
      <c r="AB932" s="29">
        <v>51.1583</v>
      </c>
      <c r="AC932" s="29">
        <v>190.6049</v>
      </c>
    </row>
    <row r="933" spans="1:29">
      <c r="A933" s="13" t="s">
        <v>15554</v>
      </c>
      <c r="B933" s="4" t="s">
        <v>1088</v>
      </c>
      <c r="C933" s="12"/>
      <c r="D933" s="4"/>
      <c r="E933" s="4"/>
      <c r="F933" s="4"/>
      <c r="G933" s="4"/>
      <c r="H933" s="4"/>
      <c r="I933" s="5" t="s">
        <v>29645</v>
      </c>
      <c r="J933" s="5" t="s">
        <v>975</v>
      </c>
      <c r="K933" s="5" t="s">
        <v>4187</v>
      </c>
      <c r="L933" s="5" t="s">
        <v>2091</v>
      </c>
      <c r="M933" s="5" t="s">
        <v>18690</v>
      </c>
      <c r="N933" s="5" t="s">
        <v>913</v>
      </c>
      <c r="O933" s="5" t="s">
        <v>29646</v>
      </c>
      <c r="P933" s="5" t="s">
        <v>29197</v>
      </c>
      <c r="Q933" s="5">
        <v>0.405</v>
      </c>
      <c r="R933" s="25">
        <f t="shared" si="14"/>
        <v>0.405</v>
      </c>
      <c r="S933" s="30" t="s">
        <v>2356</v>
      </c>
      <c r="T933" s="30" t="s">
        <v>456</v>
      </c>
      <c r="U933" s="30" t="s">
        <v>935</v>
      </c>
      <c r="V933" s="5" t="s">
        <v>15553</v>
      </c>
      <c r="W933" s="28"/>
      <c r="X933" s="29">
        <v>0.3355</v>
      </c>
      <c r="Z933" s="29">
        <v>987.9091</v>
      </c>
      <c r="AA933" s="29">
        <v>6.1774</v>
      </c>
      <c r="AB933" s="29">
        <v>57.8225</v>
      </c>
      <c r="AC933" s="29">
        <v>290.3309</v>
      </c>
    </row>
    <row r="934" spans="1:29">
      <c r="A934" s="13" t="s">
        <v>15561</v>
      </c>
      <c r="B934" s="4" t="s">
        <v>129</v>
      </c>
      <c r="C934" s="12"/>
      <c r="D934" s="4"/>
      <c r="E934" s="4"/>
      <c r="F934" s="4"/>
      <c r="G934" s="4"/>
      <c r="H934" s="4"/>
      <c r="I934" s="5" t="s">
        <v>29647</v>
      </c>
      <c r="J934" s="5" t="s">
        <v>890</v>
      </c>
      <c r="K934" s="5" t="s">
        <v>1095</v>
      </c>
      <c r="L934" s="5" t="s">
        <v>1236</v>
      </c>
      <c r="M934" s="5" t="s">
        <v>27222</v>
      </c>
      <c r="N934" s="5" t="s">
        <v>2014</v>
      </c>
      <c r="O934" s="5" t="s">
        <v>29648</v>
      </c>
      <c r="P934" s="5" t="s">
        <v>29649</v>
      </c>
      <c r="Q934" s="5">
        <v>0.522</v>
      </c>
      <c r="R934" s="25">
        <f t="shared" si="14"/>
        <v>0.522</v>
      </c>
      <c r="S934" s="30" t="s">
        <v>29650</v>
      </c>
      <c r="T934" s="30" t="s">
        <v>1902</v>
      </c>
      <c r="U934" s="30" t="s">
        <v>2168</v>
      </c>
      <c r="V934" s="5" t="s">
        <v>3195</v>
      </c>
      <c r="W934" s="28"/>
      <c r="X934" s="29">
        <v>0.5721</v>
      </c>
      <c r="Z934" s="29">
        <v>988.3522</v>
      </c>
      <c r="AA934" s="29">
        <v>4.7165</v>
      </c>
      <c r="AB934" s="29">
        <v>64.3284</v>
      </c>
      <c r="AC934" s="29">
        <v>321.4753</v>
      </c>
    </row>
    <row r="935" spans="1:29">
      <c r="A935" s="13" t="s">
        <v>15568</v>
      </c>
      <c r="B935" s="4" t="s">
        <v>65</v>
      </c>
      <c r="C935" s="12"/>
      <c r="D935" s="4"/>
      <c r="E935" s="4"/>
      <c r="F935" s="4"/>
      <c r="G935" s="4"/>
      <c r="H935" s="4"/>
      <c r="I935" s="5" t="s">
        <v>29651</v>
      </c>
      <c r="J935" s="5" t="s">
        <v>512</v>
      </c>
      <c r="K935" s="5" t="s">
        <v>2183</v>
      </c>
      <c r="L935" s="5" t="s">
        <v>153</v>
      </c>
      <c r="M935" s="5" t="s">
        <v>25564</v>
      </c>
      <c r="N935" s="5" t="s">
        <v>2168</v>
      </c>
      <c r="O935" s="5" t="s">
        <v>29652</v>
      </c>
      <c r="P935" s="5" t="s">
        <v>29633</v>
      </c>
      <c r="Q935" s="5">
        <v>0.498</v>
      </c>
      <c r="R935" s="25">
        <f t="shared" si="14"/>
        <v>0.498</v>
      </c>
      <c r="S935" s="30" t="s">
        <v>23415</v>
      </c>
      <c r="T935" s="30" t="s">
        <v>2313</v>
      </c>
      <c r="U935" s="30" t="s">
        <v>39</v>
      </c>
      <c r="V935" s="5" t="s">
        <v>2503</v>
      </c>
      <c r="W935" s="28"/>
      <c r="X935" s="29">
        <v>0.3237</v>
      </c>
      <c r="Z935" s="29">
        <v>988.9609</v>
      </c>
      <c r="AA935" s="29">
        <v>4.7093</v>
      </c>
      <c r="AB935" s="29">
        <v>64.335</v>
      </c>
      <c r="AC935" s="29">
        <v>188.63</v>
      </c>
    </row>
    <row r="936" spans="1:29">
      <c r="A936" s="13" t="s">
        <v>15574</v>
      </c>
      <c r="B936" s="4" t="s">
        <v>80</v>
      </c>
      <c r="C936" s="12"/>
      <c r="D936" s="4"/>
      <c r="E936" s="4"/>
      <c r="F936" s="4"/>
      <c r="G936" s="4"/>
      <c r="H936" s="4"/>
      <c r="I936" s="5" t="s">
        <v>29653</v>
      </c>
      <c r="J936" s="5" t="s">
        <v>89</v>
      </c>
      <c r="K936" s="5" t="s">
        <v>1026</v>
      </c>
      <c r="L936" s="5" t="s">
        <v>7360</v>
      </c>
      <c r="M936" s="5" t="s">
        <v>27335</v>
      </c>
      <c r="N936" s="5" t="s">
        <v>975</v>
      </c>
      <c r="O936" s="5" t="s">
        <v>28532</v>
      </c>
      <c r="P936" s="5" t="s">
        <v>20372</v>
      </c>
      <c r="Q936" s="5">
        <v>0.529</v>
      </c>
      <c r="R936" s="25">
        <f t="shared" si="14"/>
        <v>0.529</v>
      </c>
      <c r="S936" s="30" t="s">
        <v>29550</v>
      </c>
      <c r="T936" s="30" t="s">
        <v>3707</v>
      </c>
      <c r="U936" s="30" t="s">
        <v>2802</v>
      </c>
      <c r="V936" s="5" t="s">
        <v>2449</v>
      </c>
      <c r="W936" s="28"/>
      <c r="X936" s="29">
        <v>0.182</v>
      </c>
      <c r="Z936" s="29">
        <v>989.4008</v>
      </c>
      <c r="AA936" s="29">
        <v>4.0709</v>
      </c>
      <c r="AB936" s="29">
        <v>64.3867</v>
      </c>
      <c r="AC936" s="29">
        <v>93.4078</v>
      </c>
    </row>
    <row r="937" spans="1:29">
      <c r="A937" s="13" t="s">
        <v>15579</v>
      </c>
      <c r="B937" s="4" t="s">
        <v>722</v>
      </c>
      <c r="C937" s="12"/>
      <c r="D937" s="4"/>
      <c r="E937" s="4"/>
      <c r="F937" s="4"/>
      <c r="G937" s="4"/>
      <c r="H937" s="4"/>
      <c r="I937" s="5" t="s">
        <v>29654</v>
      </c>
      <c r="J937" s="5" t="s">
        <v>515</v>
      </c>
      <c r="K937" s="5" t="s">
        <v>5572</v>
      </c>
      <c r="L937" s="5" t="s">
        <v>6674</v>
      </c>
      <c r="M937" s="5" t="s">
        <v>7180</v>
      </c>
      <c r="N937" s="5" t="s">
        <v>2025</v>
      </c>
      <c r="O937" s="5" t="s">
        <v>29655</v>
      </c>
      <c r="P937" s="5" t="s">
        <v>23097</v>
      </c>
      <c r="Q937" s="5">
        <v>0.74</v>
      </c>
      <c r="R937" s="25">
        <f t="shared" si="14"/>
        <v>0.74</v>
      </c>
      <c r="S937" s="30" t="s">
        <v>29656</v>
      </c>
      <c r="T937" s="30" t="s">
        <v>2134</v>
      </c>
      <c r="U937" s="30" t="s">
        <v>2386</v>
      </c>
      <c r="V937" s="5" t="s">
        <v>324</v>
      </c>
      <c r="W937" s="28"/>
      <c r="X937" s="29">
        <v>0.3014</v>
      </c>
      <c r="Z937" s="29">
        <v>989.5717</v>
      </c>
      <c r="AA937" s="29">
        <v>4.1757</v>
      </c>
      <c r="AB937" s="29">
        <v>65.7409</v>
      </c>
      <c r="AC937" s="29">
        <v>248.8795</v>
      </c>
    </row>
    <row r="938" spans="1:29">
      <c r="A938" s="13" t="s">
        <v>15586</v>
      </c>
      <c r="B938" s="4" t="s">
        <v>83</v>
      </c>
      <c r="C938" s="12"/>
      <c r="D938" s="4"/>
      <c r="E938" s="4"/>
      <c r="F938" s="4"/>
      <c r="G938" s="4"/>
      <c r="H938" s="4"/>
      <c r="I938" s="5" t="s">
        <v>29657</v>
      </c>
      <c r="J938" s="5" t="s">
        <v>202</v>
      </c>
      <c r="K938" s="5" t="s">
        <v>1939</v>
      </c>
      <c r="L938" s="5" t="s">
        <v>1085</v>
      </c>
      <c r="M938" s="5" t="s">
        <v>29658</v>
      </c>
      <c r="N938" s="5" t="s">
        <v>2025</v>
      </c>
      <c r="O938" s="5" t="s">
        <v>29659</v>
      </c>
      <c r="P938" s="5" t="s">
        <v>15215</v>
      </c>
      <c r="Q938" s="5">
        <v>0.521</v>
      </c>
      <c r="R938" s="25">
        <f t="shared" si="14"/>
        <v>0.521</v>
      </c>
      <c r="S938" s="30" t="s">
        <v>17787</v>
      </c>
      <c r="T938" s="30" t="s">
        <v>459</v>
      </c>
      <c r="U938" s="30" t="s">
        <v>122</v>
      </c>
      <c r="V938" s="5" t="s">
        <v>4545</v>
      </c>
      <c r="W938" s="28"/>
      <c r="X938" s="29">
        <v>0.062</v>
      </c>
      <c r="Z938" s="29">
        <v>989.6866</v>
      </c>
      <c r="AA938" s="29">
        <v>2.6494</v>
      </c>
      <c r="AB938" s="29">
        <v>69.4624</v>
      </c>
      <c r="AC938" s="29">
        <v>96.257</v>
      </c>
    </row>
    <row r="939" spans="1:29">
      <c r="A939" s="13" t="s">
        <v>15594</v>
      </c>
      <c r="B939" s="4" t="s">
        <v>113</v>
      </c>
      <c r="C939" s="12"/>
      <c r="D939" s="4"/>
      <c r="E939" s="4"/>
      <c r="F939" s="4"/>
      <c r="G939" s="4"/>
      <c r="H939" s="4"/>
      <c r="I939" s="5" t="s">
        <v>29660</v>
      </c>
      <c r="J939" s="5" t="s">
        <v>542</v>
      </c>
      <c r="K939" s="5" t="s">
        <v>251</v>
      </c>
      <c r="L939" s="5" t="s">
        <v>2155</v>
      </c>
      <c r="M939" s="5" t="s">
        <v>4913</v>
      </c>
      <c r="N939" s="5" t="s">
        <v>136</v>
      </c>
      <c r="O939" s="5" t="s">
        <v>23094</v>
      </c>
      <c r="P939" s="5" t="s">
        <v>29661</v>
      </c>
      <c r="Q939" s="5">
        <v>0.536</v>
      </c>
      <c r="R939" s="25">
        <f t="shared" si="14"/>
        <v>0.536</v>
      </c>
      <c r="S939" s="30" t="s">
        <v>29662</v>
      </c>
      <c r="T939" s="30" t="s">
        <v>1453</v>
      </c>
      <c r="U939" s="30" t="s">
        <v>39</v>
      </c>
      <c r="V939" s="5" t="s">
        <v>4687</v>
      </c>
      <c r="W939" s="28"/>
      <c r="X939" s="29">
        <v>0.2941</v>
      </c>
      <c r="Z939" s="29">
        <v>989.3324</v>
      </c>
      <c r="AA939" s="29">
        <v>2.7374</v>
      </c>
      <c r="AB939" s="29">
        <v>70.2576</v>
      </c>
      <c r="AC939" s="29">
        <v>303.2872</v>
      </c>
    </row>
    <row r="940" spans="1:29">
      <c r="A940" s="13" t="s">
        <v>15599</v>
      </c>
      <c r="B940" s="4" t="s">
        <v>240</v>
      </c>
      <c r="C940" s="12"/>
      <c r="D940" s="4"/>
      <c r="E940" s="4"/>
      <c r="F940" s="4"/>
      <c r="G940" s="4"/>
      <c r="H940" s="4"/>
      <c r="I940" s="5" t="s">
        <v>29663</v>
      </c>
      <c r="J940" s="5" t="s">
        <v>459</v>
      </c>
      <c r="K940" s="5" t="s">
        <v>185</v>
      </c>
      <c r="L940" s="5" t="s">
        <v>341</v>
      </c>
      <c r="M940" s="5" t="s">
        <v>15153</v>
      </c>
      <c r="N940" s="5" t="s">
        <v>2150</v>
      </c>
      <c r="O940" s="5" t="s">
        <v>17755</v>
      </c>
      <c r="P940" s="5" t="s">
        <v>15678</v>
      </c>
      <c r="Q940" s="5">
        <v>0.566</v>
      </c>
      <c r="R940" s="25">
        <f t="shared" si="14"/>
        <v>0.566</v>
      </c>
      <c r="S940" s="30" t="s">
        <v>29664</v>
      </c>
      <c r="T940" s="30" t="s">
        <v>310</v>
      </c>
      <c r="U940" s="30" t="s">
        <v>2040</v>
      </c>
      <c r="V940" s="5" t="s">
        <v>3965</v>
      </c>
      <c r="W940" s="28"/>
      <c r="X940" s="29">
        <v>0.269</v>
      </c>
      <c r="Z940" s="29">
        <v>989.0167</v>
      </c>
      <c r="AA940" s="29">
        <v>2.5858</v>
      </c>
      <c r="AB940" s="29">
        <v>70.1366</v>
      </c>
      <c r="AC940" s="29">
        <v>278.3677</v>
      </c>
    </row>
    <row r="941" spans="1:29">
      <c r="A941" s="13" t="s">
        <v>15605</v>
      </c>
      <c r="B941" s="4" t="s">
        <v>161</v>
      </c>
      <c r="C941" s="12"/>
      <c r="D941" s="4"/>
      <c r="E941" s="4"/>
      <c r="F941" s="4"/>
      <c r="G941" s="4"/>
      <c r="H941" s="4"/>
      <c r="I941" s="5" t="s">
        <v>29665</v>
      </c>
      <c r="J941" s="5" t="s">
        <v>125</v>
      </c>
      <c r="K941" s="5" t="s">
        <v>335</v>
      </c>
      <c r="L941" s="5" t="s">
        <v>4759</v>
      </c>
      <c r="M941" s="5" t="s">
        <v>29666</v>
      </c>
      <c r="N941" s="5" t="s">
        <v>1453</v>
      </c>
      <c r="O941" s="5" t="s">
        <v>29667</v>
      </c>
      <c r="P941" s="5" t="s">
        <v>29668</v>
      </c>
      <c r="Q941" s="5">
        <v>0.489</v>
      </c>
      <c r="R941" s="25">
        <f t="shared" si="14"/>
        <v>0.489</v>
      </c>
      <c r="S941" s="30" t="s">
        <v>29669</v>
      </c>
      <c r="T941" s="30" t="s">
        <v>901</v>
      </c>
      <c r="U941" s="30" t="s">
        <v>2025</v>
      </c>
      <c r="V941" s="5" t="s">
        <v>265</v>
      </c>
      <c r="W941" s="28"/>
      <c r="X941" s="29">
        <v>0.2425</v>
      </c>
      <c r="Z941" s="29">
        <v>988.8317</v>
      </c>
      <c r="AA941" s="29">
        <v>2.09</v>
      </c>
      <c r="AB941" s="29">
        <v>70.261</v>
      </c>
      <c r="AC941" s="29">
        <v>206.1981</v>
      </c>
    </row>
    <row r="942" spans="1:29">
      <c r="A942" s="13" t="s">
        <v>15612</v>
      </c>
      <c r="B942" s="4" t="s">
        <v>82</v>
      </c>
      <c r="C942" s="12"/>
      <c r="D942" s="4"/>
      <c r="E942" s="4"/>
      <c r="F942" s="4"/>
      <c r="G942" s="4"/>
      <c r="H942" s="4"/>
      <c r="I942" s="5" t="s">
        <v>29670</v>
      </c>
      <c r="J942" s="5" t="s">
        <v>512</v>
      </c>
      <c r="K942" s="5" t="s">
        <v>2192</v>
      </c>
      <c r="L942" s="5" t="s">
        <v>4988</v>
      </c>
      <c r="M942" s="5" t="s">
        <v>27547</v>
      </c>
      <c r="N942" s="5" t="s">
        <v>136</v>
      </c>
      <c r="O942" s="5" t="s">
        <v>24606</v>
      </c>
      <c r="P942" s="5" t="s">
        <v>28939</v>
      </c>
      <c r="Q942" s="5">
        <v>0.478</v>
      </c>
      <c r="R942" s="25">
        <f t="shared" si="14"/>
        <v>0.478</v>
      </c>
      <c r="S942" s="30" t="s">
        <v>29671</v>
      </c>
      <c r="T942" s="30" t="s">
        <v>2680</v>
      </c>
      <c r="U942" s="30" t="s">
        <v>55</v>
      </c>
      <c r="V942" s="5" t="s">
        <v>4450</v>
      </c>
      <c r="W942" s="28"/>
      <c r="X942" s="29">
        <v>0.5039</v>
      </c>
      <c r="Z942" s="29">
        <v>988.3708</v>
      </c>
      <c r="AA942" s="29">
        <v>1.6101</v>
      </c>
      <c r="AB942" s="29">
        <v>71.9125</v>
      </c>
      <c r="AC942" s="29">
        <v>329.692</v>
      </c>
    </row>
    <row r="943" spans="1:29">
      <c r="A943" s="13" t="s">
        <v>15618</v>
      </c>
      <c r="B943" s="4" t="s">
        <v>954</v>
      </c>
      <c r="C943" s="12"/>
      <c r="D943" s="4"/>
      <c r="E943" s="4"/>
      <c r="F943" s="4"/>
      <c r="G943" s="4"/>
      <c r="H943" s="4"/>
      <c r="I943" s="5" t="s">
        <v>29672</v>
      </c>
      <c r="J943" s="5" t="s">
        <v>1012</v>
      </c>
      <c r="K943" s="5" t="s">
        <v>913</v>
      </c>
      <c r="L943" s="5" t="s">
        <v>4568</v>
      </c>
      <c r="M943" s="5" t="s">
        <v>29673</v>
      </c>
      <c r="N943" s="5" t="s">
        <v>2014</v>
      </c>
      <c r="O943" s="5" t="s">
        <v>29674</v>
      </c>
      <c r="P943" s="5" t="s">
        <v>1869</v>
      </c>
      <c r="Q943" s="5">
        <v>0.483</v>
      </c>
      <c r="R943" s="25">
        <f t="shared" si="14"/>
        <v>0.483</v>
      </c>
      <c r="S943" s="30" t="s">
        <v>13116</v>
      </c>
      <c r="T943" s="30" t="s">
        <v>890</v>
      </c>
      <c r="U943" s="30" t="s">
        <v>2802</v>
      </c>
      <c r="V943" s="5" t="s">
        <v>254</v>
      </c>
      <c r="W943" s="28"/>
      <c r="X943" s="29">
        <v>0.8827</v>
      </c>
      <c r="Z943" s="29">
        <v>988.1516</v>
      </c>
      <c r="AA943" s="29">
        <v>-195.9567</v>
      </c>
      <c r="AB943" s="29">
        <v>79.656</v>
      </c>
      <c r="AC943" s="29">
        <v>335.5436</v>
      </c>
    </row>
    <row r="944" spans="1:29">
      <c r="A944" s="13" t="s">
        <v>15624</v>
      </c>
      <c r="B944" s="4" t="s">
        <v>238</v>
      </c>
      <c r="C944" s="12"/>
      <c r="D944" s="4"/>
      <c r="E944" s="4"/>
      <c r="F944" s="4"/>
      <c r="G944" s="4"/>
      <c r="H944" s="4"/>
      <c r="I944" s="5" t="s">
        <v>29675</v>
      </c>
      <c r="J944" s="5" t="s">
        <v>402</v>
      </c>
      <c r="K944" s="5" t="s">
        <v>335</v>
      </c>
      <c r="L944" s="5" t="s">
        <v>3531</v>
      </c>
      <c r="M944" s="5" t="s">
        <v>18494</v>
      </c>
      <c r="N944" s="5" t="s">
        <v>2150</v>
      </c>
      <c r="O944" s="5" t="s">
        <v>29676</v>
      </c>
      <c r="P944" s="5" t="s">
        <v>29677</v>
      </c>
      <c r="Q944" s="5">
        <v>0.518</v>
      </c>
      <c r="R944" s="25">
        <f t="shared" si="14"/>
        <v>0.518</v>
      </c>
      <c r="S944" s="30" t="s">
        <v>20892</v>
      </c>
      <c r="T944" s="30" t="s">
        <v>231</v>
      </c>
      <c r="U944" s="30" t="s">
        <v>2802</v>
      </c>
      <c r="V944" s="5" t="s">
        <v>336</v>
      </c>
      <c r="W944" s="28"/>
      <c r="X944" s="29">
        <v>0.4652</v>
      </c>
      <c r="Z944" s="29">
        <v>987.9642</v>
      </c>
      <c r="AA944" s="29" t="s">
        <v>269</v>
      </c>
      <c r="AB944" s="29">
        <v>80.9584</v>
      </c>
      <c r="AC944" s="29">
        <v>17.9281</v>
      </c>
    </row>
    <row r="945" spans="1:29">
      <c r="A945" s="13" t="s">
        <v>15631</v>
      </c>
      <c r="B945" s="4" t="s">
        <v>300</v>
      </c>
      <c r="C945" s="12"/>
      <c r="D945" s="4"/>
      <c r="E945" s="4"/>
      <c r="F945" s="4"/>
      <c r="G945" s="4"/>
      <c r="H945" s="4"/>
      <c r="I945" s="5" t="s">
        <v>29678</v>
      </c>
      <c r="J945" s="5" t="s">
        <v>248</v>
      </c>
      <c r="K945" s="5" t="s">
        <v>935</v>
      </c>
      <c r="L945" s="5" t="s">
        <v>2269</v>
      </c>
      <c r="M945" s="5" t="s">
        <v>8287</v>
      </c>
      <c r="N945" s="5" t="s">
        <v>385</v>
      </c>
      <c r="O945" s="5" t="s">
        <v>29679</v>
      </c>
      <c r="P945" s="5" t="s">
        <v>22100</v>
      </c>
      <c r="Q945" s="5">
        <v>0.529</v>
      </c>
      <c r="R945" s="25">
        <f t="shared" si="14"/>
        <v>0.529</v>
      </c>
      <c r="S945" s="30" t="s">
        <v>25567</v>
      </c>
      <c r="T945" s="30" t="s">
        <v>1533</v>
      </c>
      <c r="U945" s="30" t="s">
        <v>2168</v>
      </c>
      <c r="V945" s="5" t="s">
        <v>7679</v>
      </c>
      <c r="W945" s="28"/>
      <c r="X945" s="29">
        <v>0.1496</v>
      </c>
      <c r="Z945" s="29">
        <v>988.205</v>
      </c>
      <c r="AA945" s="29" t="s">
        <v>269</v>
      </c>
      <c r="AB945" s="29">
        <v>74.5558</v>
      </c>
      <c r="AC945" s="29">
        <v>310.8417</v>
      </c>
    </row>
    <row r="946" spans="1:29">
      <c r="A946" s="13" t="s">
        <v>15637</v>
      </c>
      <c r="B946" s="4" t="s">
        <v>224</v>
      </c>
      <c r="C946" s="12"/>
      <c r="D946" s="4"/>
      <c r="E946" s="4"/>
      <c r="F946" s="4"/>
      <c r="G946" s="4"/>
      <c r="H946" s="4"/>
      <c r="I946" s="5" t="s">
        <v>29680</v>
      </c>
      <c r="J946" s="5" t="s">
        <v>611</v>
      </c>
      <c r="K946" s="5" t="s">
        <v>2403</v>
      </c>
      <c r="L946" s="5" t="s">
        <v>2058</v>
      </c>
      <c r="M946" s="5" t="s">
        <v>21431</v>
      </c>
      <c r="N946" s="5" t="s">
        <v>1864</v>
      </c>
      <c r="O946" s="5" t="s">
        <v>29681</v>
      </c>
      <c r="P946" s="5" t="s">
        <v>29584</v>
      </c>
      <c r="Q946" s="5">
        <v>0.429</v>
      </c>
      <c r="R946" s="25">
        <f t="shared" si="14"/>
        <v>0.429</v>
      </c>
      <c r="S946" s="30" t="s">
        <v>29682</v>
      </c>
      <c r="T946" s="30" t="s">
        <v>456</v>
      </c>
      <c r="U946" s="30" t="s">
        <v>55</v>
      </c>
      <c r="V946" s="5" t="s">
        <v>1964</v>
      </c>
      <c r="W946" s="28"/>
      <c r="X946" s="29">
        <v>0.2474</v>
      </c>
      <c r="Z946" s="29">
        <v>988.4725</v>
      </c>
      <c r="AA946" s="29" t="s">
        <v>269</v>
      </c>
      <c r="AB946" s="29">
        <v>78.4724</v>
      </c>
      <c r="AC946" s="29">
        <v>321.5205</v>
      </c>
    </row>
    <row r="947" spans="1:29">
      <c r="A947" s="13" t="s">
        <v>15644</v>
      </c>
      <c r="B947" s="4" t="s">
        <v>287</v>
      </c>
      <c r="C947" s="12"/>
      <c r="D947" s="4"/>
      <c r="E947" s="4"/>
      <c r="F947" s="4"/>
      <c r="G947" s="4"/>
      <c r="H947" s="4"/>
      <c r="I947" s="5" t="s">
        <v>29683</v>
      </c>
      <c r="J947" s="5" t="s">
        <v>483</v>
      </c>
      <c r="K947" s="5" t="s">
        <v>1533</v>
      </c>
      <c r="L947" s="5" t="s">
        <v>2555</v>
      </c>
      <c r="M947" s="5" t="s">
        <v>380</v>
      </c>
      <c r="N947" s="5" t="s">
        <v>1587</v>
      </c>
      <c r="O947" s="5" t="s">
        <v>29684</v>
      </c>
      <c r="P947" s="5" t="s">
        <v>23846</v>
      </c>
      <c r="Q947" s="5">
        <v>0.472</v>
      </c>
      <c r="R947" s="25">
        <f t="shared" si="14"/>
        <v>0.472</v>
      </c>
      <c r="S947" s="30" t="s">
        <v>21665</v>
      </c>
      <c r="T947" s="30" t="s">
        <v>108</v>
      </c>
      <c r="U947" s="30" t="s">
        <v>1026</v>
      </c>
      <c r="V947" s="5" t="s">
        <v>2024</v>
      </c>
      <c r="W947" s="28"/>
      <c r="X947" s="29">
        <v>0.3342</v>
      </c>
      <c r="Z947" s="29">
        <v>988.8196</v>
      </c>
      <c r="AA947" s="29">
        <v>2.3383</v>
      </c>
      <c r="AB947" s="29">
        <v>69.9276</v>
      </c>
      <c r="AC947" s="29">
        <v>182.6916</v>
      </c>
    </row>
    <row r="948" spans="1:29">
      <c r="A948" s="13" t="s">
        <v>15649</v>
      </c>
      <c r="B948" s="4" t="s">
        <v>32</v>
      </c>
      <c r="C948" s="12"/>
      <c r="D948" s="4"/>
      <c r="E948" s="4"/>
      <c r="F948" s="4"/>
      <c r="G948" s="4"/>
      <c r="H948" s="4"/>
      <c r="I948" s="5" t="s">
        <v>29685</v>
      </c>
      <c r="J948" s="5" t="s">
        <v>2014</v>
      </c>
      <c r="K948" s="5" t="s">
        <v>89</v>
      </c>
      <c r="L948" s="5" t="s">
        <v>11004</v>
      </c>
      <c r="M948" s="5" t="s">
        <v>29686</v>
      </c>
      <c r="N948" s="5" t="s">
        <v>104</v>
      </c>
      <c r="O948" s="5" t="s">
        <v>29687</v>
      </c>
      <c r="P948" s="5" t="s">
        <v>29688</v>
      </c>
      <c r="Q948" s="5">
        <v>0.447</v>
      </c>
      <c r="R948" s="25">
        <f t="shared" si="14"/>
        <v>0.447</v>
      </c>
      <c r="S948" s="30" t="s">
        <v>22055</v>
      </c>
      <c r="T948" s="30" t="s">
        <v>402</v>
      </c>
      <c r="U948" s="30" t="s">
        <v>2040</v>
      </c>
      <c r="V948" s="5" t="s">
        <v>8903</v>
      </c>
      <c r="W948" s="28"/>
      <c r="X948" s="29">
        <v>0.7512</v>
      </c>
      <c r="Z948" s="29">
        <v>988.5533</v>
      </c>
      <c r="AA948" s="29">
        <v>4.2141</v>
      </c>
      <c r="AB948" s="29">
        <v>59.5284</v>
      </c>
      <c r="AC948" s="29">
        <v>167.8678</v>
      </c>
    </row>
    <row r="949" spans="1:29">
      <c r="A949" s="13" t="s">
        <v>15656</v>
      </c>
      <c r="B949" s="4" t="s">
        <v>113</v>
      </c>
      <c r="C949" s="12"/>
      <c r="D949" s="4"/>
      <c r="E949" s="4"/>
      <c r="F949" s="4"/>
      <c r="G949" s="4"/>
      <c r="H949" s="4"/>
      <c r="I949" s="5" t="s">
        <v>21739</v>
      </c>
      <c r="J949" s="5" t="s">
        <v>93</v>
      </c>
      <c r="K949" s="5" t="s">
        <v>3139</v>
      </c>
      <c r="L949" s="5" t="s">
        <v>1202</v>
      </c>
      <c r="M949" s="5" t="s">
        <v>25419</v>
      </c>
      <c r="N949" s="5" t="s">
        <v>416</v>
      </c>
      <c r="O949" s="5" t="s">
        <v>20214</v>
      </c>
      <c r="P949" s="5" t="s">
        <v>29689</v>
      </c>
      <c r="Q949" s="5">
        <v>0.635</v>
      </c>
      <c r="R949" s="25">
        <f t="shared" si="14"/>
        <v>0.635</v>
      </c>
      <c r="S949" s="30" t="s">
        <v>24290</v>
      </c>
      <c r="T949" s="30" t="s">
        <v>1453</v>
      </c>
      <c r="U949" s="30" t="s">
        <v>2150</v>
      </c>
      <c r="V949" s="5" t="s">
        <v>6316</v>
      </c>
      <c r="W949" s="28"/>
      <c r="X949" s="29">
        <v>1.319</v>
      </c>
      <c r="Z949" s="29">
        <v>987.8042</v>
      </c>
      <c r="AA949" s="29">
        <v>5.3125</v>
      </c>
      <c r="AB949" s="29">
        <v>51.9383</v>
      </c>
      <c r="AC949" s="29">
        <v>162.5351</v>
      </c>
    </row>
    <row r="950" spans="1:29">
      <c r="A950" s="13" t="s">
        <v>15662</v>
      </c>
      <c r="B950" s="4" t="s">
        <v>32</v>
      </c>
      <c r="C950" s="12"/>
      <c r="D950" s="4"/>
      <c r="E950" s="4"/>
      <c r="F950" s="4"/>
      <c r="G950" s="4"/>
      <c r="H950" s="4"/>
      <c r="I950" s="5" t="s">
        <v>29690</v>
      </c>
      <c r="J950" s="5" t="s">
        <v>1264</v>
      </c>
      <c r="K950" s="5" t="s">
        <v>2768</v>
      </c>
      <c r="L950" s="5" t="s">
        <v>3897</v>
      </c>
      <c r="M950" s="5" t="s">
        <v>29691</v>
      </c>
      <c r="N950" s="5" t="s">
        <v>935</v>
      </c>
      <c r="O950" s="5" t="s">
        <v>21296</v>
      </c>
      <c r="P950" s="5" t="s">
        <v>29054</v>
      </c>
      <c r="Q950" s="5">
        <v>0.519</v>
      </c>
      <c r="R950" s="25">
        <f t="shared" si="14"/>
        <v>0.519</v>
      </c>
      <c r="S950" s="30" t="s">
        <v>29692</v>
      </c>
      <c r="T950" s="30" t="s">
        <v>3494</v>
      </c>
      <c r="U950" s="30" t="s">
        <v>2168</v>
      </c>
      <c r="V950" s="5" t="s">
        <v>6948</v>
      </c>
      <c r="W950" s="28"/>
      <c r="X950" s="29">
        <v>1.9674</v>
      </c>
      <c r="Z950" s="29">
        <v>986.5474</v>
      </c>
      <c r="AA950" s="29">
        <v>6.9776</v>
      </c>
      <c r="AB950" s="29">
        <v>51.1567</v>
      </c>
      <c r="AC950" s="29">
        <v>138.3884</v>
      </c>
    </row>
    <row r="951" spans="1:29">
      <c r="A951" s="13" t="s">
        <v>15666</v>
      </c>
      <c r="B951" s="4" t="s">
        <v>81</v>
      </c>
      <c r="C951" s="12"/>
      <c r="D951" s="4"/>
      <c r="E951" s="4"/>
      <c r="F951" s="4"/>
      <c r="G951" s="4"/>
      <c r="H951" s="4"/>
      <c r="I951" s="5" t="s">
        <v>29693</v>
      </c>
      <c r="J951" s="5" t="s">
        <v>728</v>
      </c>
      <c r="K951" s="5" t="s">
        <v>122</v>
      </c>
      <c r="L951" s="5" t="s">
        <v>139</v>
      </c>
      <c r="M951" s="5" t="s">
        <v>20996</v>
      </c>
      <c r="N951" s="5" t="s">
        <v>975</v>
      </c>
      <c r="O951" s="5" t="s">
        <v>29694</v>
      </c>
      <c r="P951" s="5" t="s">
        <v>5866</v>
      </c>
      <c r="Q951" s="5">
        <v>0.559</v>
      </c>
      <c r="R951" s="25">
        <f t="shared" si="14"/>
        <v>0.559</v>
      </c>
      <c r="S951" s="30" t="s">
        <v>15039</v>
      </c>
      <c r="T951" s="30" t="s">
        <v>5746</v>
      </c>
      <c r="U951" s="30" t="s">
        <v>2802</v>
      </c>
      <c r="V951" s="5" t="s">
        <v>3018</v>
      </c>
      <c r="W951" s="28"/>
      <c r="X951" s="29">
        <v>1.7582</v>
      </c>
      <c r="Z951" s="29">
        <v>984.824</v>
      </c>
      <c r="AA951" s="29">
        <v>9.2202</v>
      </c>
      <c r="AB951" s="29">
        <v>46.9464</v>
      </c>
      <c r="AC951" s="29">
        <v>168.6206</v>
      </c>
    </row>
    <row r="952" spans="1:29">
      <c r="A952" s="13" t="s">
        <v>15669</v>
      </c>
      <c r="B952" s="4" t="s">
        <v>64</v>
      </c>
      <c r="C952" s="12"/>
      <c r="D952" s="4"/>
      <c r="E952" s="4"/>
      <c r="F952" s="4"/>
      <c r="G952" s="4"/>
      <c r="H952" s="4"/>
      <c r="I952" s="5" t="s">
        <v>29695</v>
      </c>
      <c r="J952" s="5" t="s">
        <v>542</v>
      </c>
      <c r="K952" s="5" t="s">
        <v>122</v>
      </c>
      <c r="L952" s="5" t="s">
        <v>4179</v>
      </c>
      <c r="M952" s="5" t="s">
        <v>18627</v>
      </c>
      <c r="N952" s="5" t="s">
        <v>55</v>
      </c>
      <c r="O952" s="5" t="s">
        <v>29696</v>
      </c>
      <c r="P952" s="5" t="s">
        <v>29697</v>
      </c>
      <c r="Q952" s="5">
        <v>0.682</v>
      </c>
      <c r="R952" s="25">
        <f t="shared" si="14"/>
        <v>0.682</v>
      </c>
      <c r="S952" s="30" t="s">
        <v>27605</v>
      </c>
      <c r="T952" s="30" t="s">
        <v>2313</v>
      </c>
      <c r="U952" s="30" t="s">
        <v>1984</v>
      </c>
      <c r="V952" s="5" t="s">
        <v>7447</v>
      </c>
      <c r="W952" s="28"/>
      <c r="X952" s="29">
        <v>1.8206</v>
      </c>
      <c r="Z952" s="29">
        <v>983.385</v>
      </c>
      <c r="AA952" s="29">
        <v>10.8649</v>
      </c>
      <c r="AB952" s="29">
        <v>44.0033</v>
      </c>
      <c r="AC952" s="29">
        <v>156.8475</v>
      </c>
    </row>
    <row r="953" spans="1:29">
      <c r="A953" s="13" t="s">
        <v>15674</v>
      </c>
      <c r="B953" s="4" t="s">
        <v>258</v>
      </c>
      <c r="C953" s="12"/>
      <c r="D953" s="4"/>
      <c r="E953" s="4"/>
      <c r="F953" s="4"/>
      <c r="G953" s="4"/>
      <c r="H953" s="4"/>
      <c r="I953" s="5" t="s">
        <v>29698</v>
      </c>
      <c r="J953" s="5" t="s">
        <v>199</v>
      </c>
      <c r="K953" s="5" t="s">
        <v>335</v>
      </c>
      <c r="L953" s="5" t="s">
        <v>6615</v>
      </c>
      <c r="M953" s="5" t="s">
        <v>29699</v>
      </c>
      <c r="N953" s="5" t="s">
        <v>2376</v>
      </c>
      <c r="O953" s="5" t="s">
        <v>3532</v>
      </c>
      <c r="P953" s="5" t="s">
        <v>17391</v>
      </c>
      <c r="Q953" s="5">
        <v>0.674</v>
      </c>
      <c r="R953" s="25">
        <f t="shared" si="14"/>
        <v>0.674</v>
      </c>
      <c r="S953" s="30" t="s">
        <v>29700</v>
      </c>
      <c r="T953" s="30" t="s">
        <v>3004</v>
      </c>
      <c r="U953" s="30" t="s">
        <v>2168</v>
      </c>
      <c r="V953" s="5" t="s">
        <v>6822</v>
      </c>
      <c r="W953" s="28"/>
      <c r="X953" s="29">
        <v>1.4568</v>
      </c>
      <c r="Z953" s="29">
        <v>982.2721</v>
      </c>
      <c r="AA953" s="29">
        <v>12.0253</v>
      </c>
      <c r="AB953" s="29">
        <v>42.2514</v>
      </c>
      <c r="AC953" s="29">
        <v>167.743</v>
      </c>
    </row>
    <row r="954" spans="1:29">
      <c r="A954" s="13" t="s">
        <v>15680</v>
      </c>
      <c r="B954" s="4" t="s">
        <v>547</v>
      </c>
      <c r="C954" s="12"/>
      <c r="D954" s="4"/>
      <c r="E954" s="4"/>
      <c r="F954" s="4"/>
      <c r="G954" s="4"/>
      <c r="H954" s="4"/>
      <c r="I954" s="5" t="s">
        <v>29701</v>
      </c>
      <c r="J954" s="5" t="s">
        <v>935</v>
      </c>
      <c r="K954" s="5" t="s">
        <v>1037</v>
      </c>
      <c r="L954" s="5" t="s">
        <v>9982</v>
      </c>
      <c r="M954" s="5" t="s">
        <v>29702</v>
      </c>
      <c r="N954" s="5" t="s">
        <v>2014</v>
      </c>
      <c r="O954" s="5" t="s">
        <v>14915</v>
      </c>
      <c r="P954" s="5" t="s">
        <v>29703</v>
      </c>
      <c r="Q954" s="5">
        <v>0.647</v>
      </c>
      <c r="R954" s="25">
        <f t="shared" si="14"/>
        <v>0.647</v>
      </c>
      <c r="S954" s="30" t="s">
        <v>29704</v>
      </c>
      <c r="T954" s="30" t="s">
        <v>1132</v>
      </c>
      <c r="U954" s="30" t="s">
        <v>2040</v>
      </c>
      <c r="V954" s="5" t="s">
        <v>2003</v>
      </c>
      <c r="W954" s="28"/>
      <c r="X954" s="29">
        <v>1.371</v>
      </c>
      <c r="Z954" s="29">
        <v>981.3341</v>
      </c>
      <c r="AA954" s="29">
        <v>12.7184</v>
      </c>
      <c r="AB954" s="29">
        <v>39.1074</v>
      </c>
      <c r="AC954" s="29">
        <v>157.7652</v>
      </c>
    </row>
    <row r="955" spans="1:29">
      <c r="A955" s="13" t="s">
        <v>15687</v>
      </c>
      <c r="B955" s="4" t="s">
        <v>223</v>
      </c>
      <c r="C955" s="12"/>
      <c r="D955" s="4"/>
      <c r="E955" s="4"/>
      <c r="F955" s="4"/>
      <c r="G955" s="4"/>
      <c r="H955" s="4"/>
      <c r="I955" s="5" t="s">
        <v>29705</v>
      </c>
      <c r="J955" s="5" t="s">
        <v>611</v>
      </c>
      <c r="K955" s="5" t="s">
        <v>136</v>
      </c>
      <c r="L955" s="5" t="s">
        <v>10849</v>
      </c>
      <c r="M955" s="5" t="s">
        <v>15881</v>
      </c>
      <c r="N955" s="5" t="s">
        <v>3139</v>
      </c>
      <c r="O955" s="5" t="s">
        <v>29706</v>
      </c>
      <c r="P955" s="5" t="s">
        <v>17995</v>
      </c>
      <c r="Q955" s="5">
        <v>0.531</v>
      </c>
      <c r="R955" s="25">
        <f t="shared" si="14"/>
        <v>0.531</v>
      </c>
      <c r="S955" s="30" t="s">
        <v>29707</v>
      </c>
      <c r="T955" s="30" t="s">
        <v>3691</v>
      </c>
      <c r="U955" s="30" t="s">
        <v>2168</v>
      </c>
      <c r="V955" s="5" t="s">
        <v>2193</v>
      </c>
      <c r="W955" s="28"/>
      <c r="X955" s="29">
        <v>0.2048</v>
      </c>
      <c r="Z955" s="29">
        <v>980.5612</v>
      </c>
      <c r="AA955" s="29">
        <v>12.9626</v>
      </c>
      <c r="AB955" s="29">
        <v>38.1861</v>
      </c>
      <c r="AC955" s="29">
        <v>230.8067</v>
      </c>
    </row>
    <row r="956" spans="1:29">
      <c r="A956" s="13" t="s">
        <v>15693</v>
      </c>
      <c r="B956" s="4" t="s">
        <v>161</v>
      </c>
      <c r="C956" s="12"/>
      <c r="D956" s="4"/>
      <c r="E956" s="4"/>
      <c r="F956" s="4"/>
      <c r="G956" s="4"/>
      <c r="H956" s="4"/>
      <c r="I956" s="5" t="s">
        <v>29708</v>
      </c>
      <c r="J956" s="5" t="s">
        <v>687</v>
      </c>
      <c r="K956" s="5" t="s">
        <v>199</v>
      </c>
      <c r="L956" s="5" t="s">
        <v>677</v>
      </c>
      <c r="M956" s="5" t="s">
        <v>27509</v>
      </c>
      <c r="N956" s="5" t="s">
        <v>1785</v>
      </c>
      <c r="O956" s="5" t="s">
        <v>21130</v>
      </c>
      <c r="P956" s="5" t="s">
        <v>29709</v>
      </c>
      <c r="Q956" s="5">
        <v>0.416</v>
      </c>
      <c r="R956" s="25">
        <f t="shared" si="14"/>
        <v>0.416</v>
      </c>
      <c r="S956" s="30" t="s">
        <v>12359</v>
      </c>
      <c r="T956" s="30" t="s">
        <v>109</v>
      </c>
      <c r="U956" s="30" t="s">
        <v>2040</v>
      </c>
      <c r="V956" s="5" t="s">
        <v>2074</v>
      </c>
      <c r="W956" s="28"/>
      <c r="X956" s="29">
        <v>0.3814</v>
      </c>
      <c r="Z956" s="29">
        <v>980.2875</v>
      </c>
      <c r="AA956" s="29">
        <v>10.7978</v>
      </c>
      <c r="AB956" s="29">
        <v>43.5418</v>
      </c>
      <c r="AC956" s="29">
        <v>38.8204</v>
      </c>
    </row>
    <row r="957" spans="1:29">
      <c r="A957" s="13" t="s">
        <v>15699</v>
      </c>
      <c r="B957" s="4" t="s">
        <v>224</v>
      </c>
      <c r="C957" s="12"/>
      <c r="D957" s="4"/>
      <c r="E957" s="4"/>
      <c r="F957" s="4"/>
      <c r="G957" s="4"/>
      <c r="H957" s="4"/>
      <c r="I957" s="5" t="s">
        <v>29710</v>
      </c>
      <c r="J957" s="5" t="s">
        <v>1289</v>
      </c>
      <c r="K957" s="5" t="s">
        <v>55</v>
      </c>
      <c r="L957" s="5" t="s">
        <v>5741</v>
      </c>
      <c r="M957" s="5" t="s">
        <v>29711</v>
      </c>
      <c r="N957" s="5" t="s">
        <v>1837</v>
      </c>
      <c r="O957" s="5" t="s">
        <v>15266</v>
      </c>
      <c r="P957" s="5" t="s">
        <v>27616</v>
      </c>
      <c r="Q957" s="5">
        <v>0.652</v>
      </c>
      <c r="R957" s="25">
        <f t="shared" si="14"/>
        <v>0.652</v>
      </c>
      <c r="S957" s="30" t="s">
        <v>29712</v>
      </c>
      <c r="T957" s="30" t="s">
        <v>2184</v>
      </c>
      <c r="U957" s="30" t="s">
        <v>2025</v>
      </c>
      <c r="V957" s="5" t="s">
        <v>2946</v>
      </c>
      <c r="W957" s="28"/>
      <c r="X957" s="29">
        <v>0.6481</v>
      </c>
      <c r="Z957" s="29">
        <v>980.4915</v>
      </c>
      <c r="AA957" s="29">
        <v>8.7263</v>
      </c>
      <c r="AB957" s="29">
        <v>50.0262</v>
      </c>
      <c r="AC957" s="29">
        <v>339.7708</v>
      </c>
    </row>
    <row r="958" spans="1:29">
      <c r="A958" s="13" t="s">
        <v>15704</v>
      </c>
      <c r="B958" s="4" t="s">
        <v>83</v>
      </c>
      <c r="C958" s="12"/>
      <c r="D958" s="4"/>
      <c r="E958" s="4"/>
      <c r="F958" s="4"/>
      <c r="G958" s="4"/>
      <c r="H958" s="4"/>
      <c r="I958" s="5" t="s">
        <v>29713</v>
      </c>
      <c r="J958" s="5" t="s">
        <v>307</v>
      </c>
      <c r="K958" s="5" t="s">
        <v>248</v>
      </c>
      <c r="L958" s="5" t="s">
        <v>8674</v>
      </c>
      <c r="M958" s="5" t="s">
        <v>20103</v>
      </c>
      <c r="N958" s="5" t="s">
        <v>2403</v>
      </c>
      <c r="O958" s="5" t="s">
        <v>29714</v>
      </c>
      <c r="P958" s="5" t="s">
        <v>7465</v>
      </c>
      <c r="Q958" s="5">
        <v>0.581</v>
      </c>
      <c r="R958" s="25">
        <f t="shared" si="14"/>
        <v>0.581</v>
      </c>
      <c r="S958" s="30" t="s">
        <v>8218</v>
      </c>
      <c r="T958" s="30" t="s">
        <v>1995</v>
      </c>
      <c r="U958" s="30" t="s">
        <v>55</v>
      </c>
      <c r="V958" s="5" t="s">
        <v>2534</v>
      </c>
      <c r="W958" s="28"/>
      <c r="X958" s="29">
        <v>0.2983</v>
      </c>
      <c r="Z958" s="29">
        <v>980.5825</v>
      </c>
      <c r="AA958" s="29">
        <v>7.4224</v>
      </c>
      <c r="AB958" s="29">
        <v>54.5617</v>
      </c>
      <c r="AC958" s="29">
        <v>97.2398</v>
      </c>
    </row>
    <row r="959" spans="1:29">
      <c r="A959" s="13" t="s">
        <v>15709</v>
      </c>
      <c r="B959" s="4" t="s">
        <v>1088</v>
      </c>
      <c r="C959" s="12"/>
      <c r="D959" s="4"/>
      <c r="E959" s="4"/>
      <c r="F959" s="4"/>
      <c r="G959" s="4"/>
      <c r="H959" s="4"/>
      <c r="I959" s="5" t="s">
        <v>29715</v>
      </c>
      <c r="J959" s="5" t="s">
        <v>820</v>
      </c>
      <c r="K959" s="5" t="s">
        <v>167</v>
      </c>
      <c r="L959" s="5" t="s">
        <v>2759</v>
      </c>
      <c r="M959" s="5" t="s">
        <v>29572</v>
      </c>
      <c r="N959" s="5" t="s">
        <v>2254</v>
      </c>
      <c r="O959" s="5" t="s">
        <v>18745</v>
      </c>
      <c r="P959" s="5" t="s">
        <v>18533</v>
      </c>
      <c r="Q959" s="5">
        <v>0.614</v>
      </c>
      <c r="R959" s="25">
        <f t="shared" si="14"/>
        <v>0.614</v>
      </c>
      <c r="S959" s="30" t="s">
        <v>17483</v>
      </c>
      <c r="T959" s="30" t="s">
        <v>2152</v>
      </c>
      <c r="U959" s="30" t="s">
        <v>2025</v>
      </c>
      <c r="V959" s="5" t="s">
        <v>622</v>
      </c>
      <c r="W959" s="28"/>
      <c r="X959" s="29">
        <v>0.1964</v>
      </c>
      <c r="Z959" s="29">
        <v>980.8545</v>
      </c>
      <c r="AA959" s="29">
        <v>6.5863</v>
      </c>
      <c r="AB959" s="29">
        <v>56.4242</v>
      </c>
      <c r="AC959" s="29">
        <v>332.96</v>
      </c>
    </row>
    <row r="960" spans="1:29">
      <c r="A960" s="13" t="s">
        <v>15714</v>
      </c>
      <c r="B960" s="4" t="s">
        <v>222</v>
      </c>
      <c r="C960" s="12"/>
      <c r="D960" s="4"/>
      <c r="E960" s="4"/>
      <c r="F960" s="4"/>
      <c r="G960" s="4"/>
      <c r="H960" s="4"/>
      <c r="I960" s="5" t="s">
        <v>29716</v>
      </c>
      <c r="J960" s="5" t="s">
        <v>5570</v>
      </c>
      <c r="K960" s="5" t="s">
        <v>338</v>
      </c>
      <c r="L960" s="5" t="s">
        <v>14235</v>
      </c>
      <c r="M960" s="5" t="s">
        <v>23474</v>
      </c>
      <c r="N960" s="5" t="s">
        <v>975</v>
      </c>
      <c r="O960" s="5" t="s">
        <v>922</v>
      </c>
      <c r="P960" s="5" t="s">
        <v>29717</v>
      </c>
      <c r="Q960" s="5">
        <v>1.536</v>
      </c>
      <c r="R960" s="25">
        <f t="shared" si="14"/>
        <v>1.536</v>
      </c>
      <c r="S960" s="30" t="s">
        <v>13174</v>
      </c>
      <c r="T960" s="30" t="s">
        <v>1706</v>
      </c>
      <c r="U960" s="30" t="s">
        <v>2025</v>
      </c>
      <c r="V960" s="5" t="s">
        <v>4201</v>
      </c>
      <c r="W960" s="28"/>
      <c r="X960" s="29">
        <v>0.4309</v>
      </c>
      <c r="Z960" s="29">
        <v>980.8319</v>
      </c>
      <c r="AA960" s="29">
        <v>5.3192</v>
      </c>
      <c r="AB960" s="29">
        <v>57.234</v>
      </c>
      <c r="AC960" s="29">
        <v>122.182</v>
      </c>
    </row>
    <row r="961" spans="1:29">
      <c r="A961" s="13" t="s">
        <v>15719</v>
      </c>
      <c r="B961" s="4" t="s">
        <v>80</v>
      </c>
      <c r="C961" s="12"/>
      <c r="D961" s="4"/>
      <c r="E961" s="4"/>
      <c r="F961" s="4"/>
      <c r="G961" s="4"/>
      <c r="H961" s="4"/>
      <c r="I961" s="5" t="s">
        <v>29718</v>
      </c>
      <c r="J961" s="5" t="s">
        <v>2843</v>
      </c>
      <c r="K961" s="5" t="s">
        <v>199</v>
      </c>
      <c r="L961" s="5" t="s">
        <v>294</v>
      </c>
      <c r="M961" s="5" t="s">
        <v>25414</v>
      </c>
      <c r="N961" s="5" t="s">
        <v>1026</v>
      </c>
      <c r="O961" s="5" t="s">
        <v>19273</v>
      </c>
      <c r="P961" s="5" t="s">
        <v>5463</v>
      </c>
      <c r="Q961" s="5">
        <v>0.912</v>
      </c>
      <c r="R961" s="25">
        <f t="shared" si="14"/>
        <v>0.912</v>
      </c>
      <c r="S961" s="30" t="s">
        <v>22010</v>
      </c>
      <c r="T961" s="30" t="s">
        <v>307</v>
      </c>
      <c r="U961" s="30" t="s">
        <v>2168</v>
      </c>
      <c r="V961" s="5" t="s">
        <v>46</v>
      </c>
      <c r="W961" s="28"/>
      <c r="X961" s="29">
        <v>0.2418</v>
      </c>
      <c r="Z961" s="29">
        <v>980.6861</v>
      </c>
      <c r="AA961" s="29">
        <v>5.3288</v>
      </c>
      <c r="AB961" s="29">
        <v>55.9144</v>
      </c>
      <c r="AC961" s="29">
        <v>281.8234</v>
      </c>
    </row>
    <row r="962" spans="1:29">
      <c r="A962" s="13" t="s">
        <v>15726</v>
      </c>
      <c r="B962" s="4" t="s">
        <v>238</v>
      </c>
      <c r="C962" s="12"/>
      <c r="D962" s="4"/>
      <c r="E962" s="4"/>
      <c r="F962" s="4"/>
      <c r="G962" s="4"/>
      <c r="H962" s="4"/>
      <c r="I962" s="5" t="s">
        <v>29719</v>
      </c>
      <c r="J962" s="5" t="s">
        <v>311</v>
      </c>
      <c r="K962" s="5" t="s">
        <v>2014</v>
      </c>
      <c r="L962" s="5" t="s">
        <v>7228</v>
      </c>
      <c r="M962" s="5" t="s">
        <v>8481</v>
      </c>
      <c r="N962" s="5" t="s">
        <v>2411</v>
      </c>
      <c r="O962" s="5" t="s">
        <v>17733</v>
      </c>
      <c r="P962" s="5" t="s">
        <v>29720</v>
      </c>
      <c r="Q962" s="5">
        <v>0.692</v>
      </c>
      <c r="R962" s="25">
        <f t="shared" ref="R962:R1025" si="15">IF(COUNTBLANK(Q962)&gt;0,"",SUM(N962:Q962))</f>
        <v>0.692</v>
      </c>
      <c r="S962" s="30" t="s">
        <v>29721</v>
      </c>
      <c r="T962" s="30" t="s">
        <v>1071</v>
      </c>
      <c r="U962" s="30" t="s">
        <v>2150</v>
      </c>
      <c r="V962" s="5" t="s">
        <v>7907</v>
      </c>
      <c r="W962" s="28"/>
      <c r="X962" s="29">
        <v>0.491</v>
      </c>
      <c r="Z962" s="29">
        <v>980.4608</v>
      </c>
      <c r="AA962" s="29">
        <v>3.6957</v>
      </c>
      <c r="AB962" s="29">
        <v>59.6491</v>
      </c>
      <c r="AC962" s="29">
        <v>339.9364</v>
      </c>
    </row>
    <row r="963" spans="1:29">
      <c r="A963" s="13" t="s">
        <v>15732</v>
      </c>
      <c r="B963" s="4" t="s">
        <v>206</v>
      </c>
      <c r="C963" s="12"/>
      <c r="D963" s="4"/>
      <c r="E963" s="4"/>
      <c r="F963" s="4"/>
      <c r="G963" s="4"/>
      <c r="H963" s="4"/>
      <c r="I963" s="5" t="s">
        <v>4280</v>
      </c>
      <c r="J963" s="5" t="s">
        <v>367</v>
      </c>
      <c r="K963" s="5" t="s">
        <v>2014</v>
      </c>
      <c r="L963" s="5" t="s">
        <v>4998</v>
      </c>
      <c r="M963" s="5" t="s">
        <v>29722</v>
      </c>
      <c r="N963" s="5" t="s">
        <v>2025</v>
      </c>
      <c r="O963" s="5" t="s">
        <v>29723</v>
      </c>
      <c r="P963" s="5" t="s">
        <v>17784</v>
      </c>
      <c r="Q963" s="5">
        <v>0.664</v>
      </c>
      <c r="R963" s="25">
        <f t="shared" si="15"/>
        <v>0.664</v>
      </c>
      <c r="S963" s="30" t="s">
        <v>2417</v>
      </c>
      <c r="T963" s="30" t="s">
        <v>2295</v>
      </c>
      <c r="U963" s="30" t="s">
        <v>55</v>
      </c>
      <c r="V963" s="5" t="s">
        <v>233</v>
      </c>
      <c r="W963" s="28"/>
      <c r="X963" s="29">
        <v>1.6803</v>
      </c>
      <c r="Z963" s="29">
        <v>979.9084</v>
      </c>
      <c r="AA963" s="29">
        <v>1.8333</v>
      </c>
      <c r="AB963" s="29">
        <v>66.5592</v>
      </c>
      <c r="AC963" s="29">
        <v>346.8416</v>
      </c>
    </row>
    <row r="964" spans="1:29">
      <c r="A964" s="13" t="s">
        <v>15737</v>
      </c>
      <c r="B964" s="4" t="s">
        <v>30</v>
      </c>
      <c r="C964" s="12"/>
      <c r="D964" s="4"/>
      <c r="E964" s="4"/>
      <c r="F964" s="4"/>
      <c r="G964" s="4"/>
      <c r="H964" s="4"/>
      <c r="I964" s="5" t="s">
        <v>29724</v>
      </c>
      <c r="J964" s="5" t="s">
        <v>2369</v>
      </c>
      <c r="K964" s="5" t="s">
        <v>647</v>
      </c>
      <c r="L964" s="5" t="s">
        <v>3290</v>
      </c>
      <c r="M964" s="5" t="s">
        <v>21383</v>
      </c>
      <c r="N964" s="5" t="s">
        <v>2025</v>
      </c>
      <c r="O964" s="5" t="s">
        <v>29725</v>
      </c>
      <c r="P964" s="5" t="s">
        <v>29726</v>
      </c>
      <c r="Q964" s="5">
        <v>0.572</v>
      </c>
      <c r="R964" s="25">
        <f t="shared" si="15"/>
        <v>0.572</v>
      </c>
      <c r="S964" s="30" t="s">
        <v>29727</v>
      </c>
      <c r="T964" s="30" t="s">
        <v>322</v>
      </c>
      <c r="U964" s="30" t="s">
        <v>1476</v>
      </c>
      <c r="V964" s="5" t="s">
        <v>4500</v>
      </c>
      <c r="W964" s="28"/>
      <c r="X964" s="29">
        <v>1.8125</v>
      </c>
      <c r="Z964" s="29">
        <v>979.5451</v>
      </c>
      <c r="AA964" s="29">
        <v>1.1033</v>
      </c>
      <c r="AB964" s="29">
        <v>70.2583</v>
      </c>
      <c r="AC964" s="29">
        <v>348.8974</v>
      </c>
    </row>
    <row r="965" spans="1:29">
      <c r="A965" s="13" t="s">
        <v>15743</v>
      </c>
      <c r="B965" s="4" t="s">
        <v>30</v>
      </c>
      <c r="C965" s="12"/>
      <c r="D965" s="4"/>
      <c r="E965" s="4"/>
      <c r="F965" s="4"/>
      <c r="G965" s="4"/>
      <c r="H965" s="4"/>
      <c r="I965" s="5" t="s">
        <v>29728</v>
      </c>
      <c r="J965" s="5" t="s">
        <v>5910</v>
      </c>
      <c r="K965" s="5" t="s">
        <v>2802</v>
      </c>
      <c r="L965" s="5" t="s">
        <v>5195</v>
      </c>
      <c r="M965" s="5" t="s">
        <v>26374</v>
      </c>
      <c r="N965" s="5" t="s">
        <v>1985</v>
      </c>
      <c r="O965" s="5" t="s">
        <v>29005</v>
      </c>
      <c r="P965" s="5" t="s">
        <v>9908</v>
      </c>
      <c r="Q965" s="5">
        <v>0.417</v>
      </c>
      <c r="R965" s="25">
        <f t="shared" si="15"/>
        <v>0.417</v>
      </c>
      <c r="S965" s="30" t="s">
        <v>4582</v>
      </c>
      <c r="T965" s="30" t="s">
        <v>1095</v>
      </c>
      <c r="U965" s="30" t="s">
        <v>89</v>
      </c>
      <c r="V965" s="5" t="s">
        <v>265</v>
      </c>
      <c r="W965" s="28"/>
      <c r="X965" s="29">
        <v>1.3855</v>
      </c>
      <c r="Z965" s="29">
        <v>978.9725</v>
      </c>
      <c r="AA965" s="29">
        <v>1.3421</v>
      </c>
      <c r="AB965" s="29">
        <v>70.6463</v>
      </c>
      <c r="AC965" s="29">
        <v>339.9997</v>
      </c>
    </row>
    <row r="966" spans="1:29">
      <c r="A966" s="13" t="s">
        <v>15749</v>
      </c>
      <c r="B966" s="4" t="s">
        <v>63</v>
      </c>
      <c r="C966" s="12"/>
      <c r="D966" s="4"/>
      <c r="E966" s="4"/>
      <c r="F966" s="4"/>
      <c r="G966" s="4"/>
      <c r="H966" s="4"/>
      <c r="I966" s="5" t="s">
        <v>29729</v>
      </c>
      <c r="J966" s="5" t="s">
        <v>3204</v>
      </c>
      <c r="K966" s="5" t="s">
        <v>1264</v>
      </c>
      <c r="L966" s="5" t="s">
        <v>8684</v>
      </c>
      <c r="M966" s="5" t="s">
        <v>2734</v>
      </c>
      <c r="N966" s="5" t="s">
        <v>1001</v>
      </c>
      <c r="O966" s="5" t="s">
        <v>5873</v>
      </c>
      <c r="P966" s="5" t="s">
        <v>25845</v>
      </c>
      <c r="Q966" s="5">
        <v>0.389</v>
      </c>
      <c r="R966" s="25">
        <f t="shared" si="15"/>
        <v>0.389</v>
      </c>
      <c r="S966" s="30" t="s">
        <v>29730</v>
      </c>
      <c r="T966" s="30" t="s">
        <v>2002</v>
      </c>
      <c r="U966" s="30" t="s">
        <v>2254</v>
      </c>
      <c r="V966" s="5" t="s">
        <v>4024</v>
      </c>
      <c r="W966" s="28"/>
      <c r="X966" s="29">
        <v>1.338</v>
      </c>
      <c r="Z966" s="29">
        <v>978.3689</v>
      </c>
      <c r="AA966" s="29">
        <v>-92.3146</v>
      </c>
      <c r="AB966" s="29">
        <v>74.7539</v>
      </c>
      <c r="AC966" s="29">
        <v>342.5224</v>
      </c>
    </row>
    <row r="967" spans="1:29">
      <c r="A967" s="13" t="s">
        <v>15754</v>
      </c>
      <c r="B967" s="4" t="s">
        <v>28</v>
      </c>
      <c r="C967" s="12"/>
      <c r="D967" s="4"/>
      <c r="E967" s="4"/>
      <c r="F967" s="4"/>
      <c r="G967" s="4"/>
      <c r="H967" s="4"/>
      <c r="I967" s="5" t="s">
        <v>29731</v>
      </c>
      <c r="J967" s="5" t="s">
        <v>1137</v>
      </c>
      <c r="K967" s="5" t="s">
        <v>202</v>
      </c>
      <c r="L967" s="5" t="s">
        <v>1722</v>
      </c>
      <c r="M967" s="5" t="s">
        <v>29732</v>
      </c>
      <c r="N967" s="5" t="s">
        <v>742</v>
      </c>
      <c r="O967" s="5" t="s">
        <v>29733</v>
      </c>
      <c r="P967" s="5" t="s">
        <v>29549</v>
      </c>
      <c r="Q967" s="5">
        <v>0.357</v>
      </c>
      <c r="R967" s="25">
        <f t="shared" si="15"/>
        <v>0.357</v>
      </c>
      <c r="S967" s="30" t="s">
        <v>29734</v>
      </c>
      <c r="T967" s="30" t="s">
        <v>1000</v>
      </c>
      <c r="U967" s="30" t="s">
        <v>2245</v>
      </c>
      <c r="V967" s="5" t="s">
        <v>6822</v>
      </c>
      <c r="W967" s="28"/>
      <c r="X967" s="29">
        <v>1.4302</v>
      </c>
      <c r="Z967" s="29">
        <v>978.3011</v>
      </c>
      <c r="AA967" s="29" t="s">
        <v>269</v>
      </c>
      <c r="AB967" s="29">
        <v>76.2286</v>
      </c>
      <c r="AC967" s="29">
        <v>350.0536</v>
      </c>
    </row>
    <row r="968" spans="1:29">
      <c r="A968" s="13" t="s">
        <v>15759</v>
      </c>
      <c r="B968" s="4" t="s">
        <v>299</v>
      </c>
      <c r="C968" s="12"/>
      <c r="D968" s="4"/>
      <c r="E968" s="4"/>
      <c r="F968" s="4"/>
      <c r="G968" s="4"/>
      <c r="H968" s="4"/>
      <c r="I968" s="5" t="s">
        <v>29735</v>
      </c>
      <c r="J968" s="5" t="s">
        <v>1706</v>
      </c>
      <c r="K968" s="5" t="s">
        <v>136</v>
      </c>
      <c r="L968" s="5" t="s">
        <v>2116</v>
      </c>
      <c r="M968" s="5" t="s">
        <v>24413</v>
      </c>
      <c r="N968" s="5" t="s">
        <v>620</v>
      </c>
      <c r="O968" s="5" t="s">
        <v>29736</v>
      </c>
      <c r="P968" s="5" t="s">
        <v>29737</v>
      </c>
      <c r="Q968" s="5">
        <v>0.344</v>
      </c>
      <c r="R968" s="25">
        <f t="shared" si="15"/>
        <v>0.344</v>
      </c>
      <c r="S968" s="30" t="s">
        <v>29738</v>
      </c>
      <c r="T968" s="30" t="s">
        <v>4187</v>
      </c>
      <c r="U968" s="30" t="s">
        <v>975</v>
      </c>
      <c r="V968" s="5" t="s">
        <v>8105</v>
      </c>
      <c r="W968" s="28"/>
      <c r="X968" s="29">
        <v>1.7443</v>
      </c>
      <c r="Z968" s="29">
        <v>978.1709</v>
      </c>
      <c r="AA968" s="29" t="s">
        <v>269</v>
      </c>
      <c r="AB968" s="29">
        <v>76.4535</v>
      </c>
      <c r="AC968" s="29">
        <v>343.5956</v>
      </c>
    </row>
    <row r="969" spans="1:29">
      <c r="A969" s="13" t="s">
        <v>15764</v>
      </c>
      <c r="B969" s="4" t="s">
        <v>116</v>
      </c>
      <c r="C969" s="12"/>
      <c r="D969" s="4"/>
      <c r="E969" s="4"/>
      <c r="F969" s="4"/>
      <c r="G969" s="4"/>
      <c r="H969" s="4"/>
      <c r="I969" s="5" t="s">
        <v>29739</v>
      </c>
      <c r="J969" s="5" t="s">
        <v>2680</v>
      </c>
      <c r="K969" s="5" t="s">
        <v>335</v>
      </c>
      <c r="L969" s="5" t="s">
        <v>1555</v>
      </c>
      <c r="M969" s="5" t="s">
        <v>4375</v>
      </c>
      <c r="N969" s="5" t="s">
        <v>2411</v>
      </c>
      <c r="O969" s="5" t="s">
        <v>21300</v>
      </c>
      <c r="P969" s="5" t="s">
        <v>29740</v>
      </c>
      <c r="Q969" s="5">
        <v>0.31</v>
      </c>
      <c r="R969" s="25">
        <f t="shared" si="15"/>
        <v>0.31</v>
      </c>
      <c r="S969" s="30" t="s">
        <v>29741</v>
      </c>
      <c r="T969" s="30" t="s">
        <v>1507</v>
      </c>
      <c r="U969" s="30" t="s">
        <v>1026</v>
      </c>
      <c r="V969" s="5" t="s">
        <v>612</v>
      </c>
      <c r="W969" s="28"/>
      <c r="X969" s="29">
        <v>2.0363</v>
      </c>
      <c r="Z969" s="29">
        <v>978.2052</v>
      </c>
      <c r="AA969" s="29" t="s">
        <v>269</v>
      </c>
      <c r="AB969" s="29">
        <v>77.9042</v>
      </c>
      <c r="AC969" s="29">
        <v>346.1041</v>
      </c>
    </row>
    <row r="970" spans="1:29">
      <c r="A970" s="13" t="s">
        <v>15771</v>
      </c>
      <c r="B970" s="4" t="s">
        <v>116</v>
      </c>
      <c r="C970" s="12"/>
      <c r="D970" s="4"/>
      <c r="E970" s="4"/>
      <c r="F970" s="4"/>
      <c r="G970" s="4"/>
      <c r="H970" s="4"/>
      <c r="I970" s="5" t="s">
        <v>29742</v>
      </c>
      <c r="J970" s="5" t="s">
        <v>292</v>
      </c>
      <c r="K970" s="5" t="s">
        <v>975</v>
      </c>
      <c r="L970" s="5" t="s">
        <v>867</v>
      </c>
      <c r="M970" s="5" t="s">
        <v>18414</v>
      </c>
      <c r="N970" s="5" t="s">
        <v>55</v>
      </c>
      <c r="O970" s="5" t="s">
        <v>23657</v>
      </c>
      <c r="P970" s="5" t="s">
        <v>29743</v>
      </c>
      <c r="Q970" s="5">
        <v>0.305</v>
      </c>
      <c r="R970" s="25">
        <f t="shared" si="15"/>
        <v>0.305</v>
      </c>
      <c r="S970" s="30" t="s">
        <v>29744</v>
      </c>
      <c r="T970" s="30" t="s">
        <v>1678</v>
      </c>
      <c r="U970" s="30" t="s">
        <v>55</v>
      </c>
      <c r="V970" s="5" t="s">
        <v>1085</v>
      </c>
      <c r="W970" s="28"/>
      <c r="X970" s="29">
        <v>0.8857</v>
      </c>
      <c r="Z970" s="29">
        <v>978.4519</v>
      </c>
      <c r="AA970" s="29" t="s">
        <v>269</v>
      </c>
      <c r="AB970" s="29">
        <v>72.5383</v>
      </c>
      <c r="AC970" s="29">
        <v>343.4643</v>
      </c>
    </row>
    <row r="971" spans="1:29">
      <c r="A971" s="13" t="s">
        <v>15778</v>
      </c>
      <c r="B971" s="4" t="s">
        <v>116</v>
      </c>
      <c r="C971" s="12"/>
      <c r="D971" s="4"/>
      <c r="E971" s="4"/>
      <c r="F971" s="4"/>
      <c r="G971" s="4"/>
      <c r="H971" s="4"/>
      <c r="I971" s="5" t="s">
        <v>29745</v>
      </c>
      <c r="J971" s="5" t="s">
        <v>1947</v>
      </c>
      <c r="K971" s="5" t="s">
        <v>2802</v>
      </c>
      <c r="L971" s="5" t="s">
        <v>1202</v>
      </c>
      <c r="M971" s="5" t="s">
        <v>29746</v>
      </c>
      <c r="N971" s="5" t="s">
        <v>1095</v>
      </c>
      <c r="O971" s="5" t="s">
        <v>29747</v>
      </c>
      <c r="P971" s="5" t="s">
        <v>29748</v>
      </c>
      <c r="Q971" s="5">
        <v>0.287</v>
      </c>
      <c r="R971" s="25">
        <f t="shared" si="15"/>
        <v>0.287</v>
      </c>
      <c r="S971" s="30" t="s">
        <v>28793</v>
      </c>
      <c r="T971" s="30" t="s">
        <v>1313</v>
      </c>
      <c r="U971" s="30" t="s">
        <v>2386</v>
      </c>
      <c r="V971" s="5" t="s">
        <v>7689</v>
      </c>
      <c r="W971" s="28"/>
      <c r="X971" s="29">
        <v>0.9323</v>
      </c>
      <c r="Z971" s="29">
        <v>978.5159</v>
      </c>
      <c r="AA971" s="29">
        <v>1.7102</v>
      </c>
      <c r="AB971" s="29">
        <v>66.2015</v>
      </c>
      <c r="AC971" s="29">
        <v>344.3818</v>
      </c>
    </row>
    <row r="972" spans="1:29">
      <c r="A972" s="13" t="s">
        <v>15784</v>
      </c>
      <c r="B972" s="4" t="s">
        <v>1088</v>
      </c>
      <c r="C972" s="12"/>
      <c r="D972" s="4"/>
      <c r="E972" s="4"/>
      <c r="F972" s="4"/>
      <c r="G972" s="4"/>
      <c r="H972" s="4"/>
      <c r="I972" s="5" t="s">
        <v>29749</v>
      </c>
      <c r="J972" s="5" t="s">
        <v>140</v>
      </c>
      <c r="K972" s="5" t="s">
        <v>2014</v>
      </c>
      <c r="L972" s="5" t="s">
        <v>2323</v>
      </c>
      <c r="M972" s="5" t="s">
        <v>7440</v>
      </c>
      <c r="N972" s="5" t="s">
        <v>2376</v>
      </c>
      <c r="O972" s="5" t="s">
        <v>4860</v>
      </c>
      <c r="P972" s="5" t="s">
        <v>8288</v>
      </c>
      <c r="Q972" s="5">
        <v>0.31</v>
      </c>
      <c r="R972" s="25">
        <f t="shared" si="15"/>
        <v>0.31</v>
      </c>
      <c r="S972" s="30" t="s">
        <v>29750</v>
      </c>
      <c r="T972" s="30" t="s">
        <v>278</v>
      </c>
      <c r="U972" s="30" t="s">
        <v>89</v>
      </c>
      <c r="V972" s="5" t="s">
        <v>4540</v>
      </c>
      <c r="W972" s="28"/>
      <c r="X972" s="29">
        <v>0.6006</v>
      </c>
      <c r="Z972" s="29">
        <v>978.3335</v>
      </c>
      <c r="AA972" s="29">
        <v>4.7924</v>
      </c>
      <c r="AB972" s="29">
        <v>54.8467</v>
      </c>
      <c r="AC972" s="29">
        <v>128.012</v>
      </c>
    </row>
    <row r="973" spans="1:29">
      <c r="A973" s="13" t="s">
        <v>15788</v>
      </c>
      <c r="B973" s="4" t="s">
        <v>83</v>
      </c>
      <c r="C973" s="12"/>
      <c r="D973" s="4"/>
      <c r="E973" s="4"/>
      <c r="F973" s="4"/>
      <c r="G973" s="4"/>
      <c r="H973" s="4"/>
      <c r="I973" s="5" t="s">
        <v>29751</v>
      </c>
      <c r="J973" s="5" t="s">
        <v>277</v>
      </c>
      <c r="K973" s="5" t="s">
        <v>122</v>
      </c>
      <c r="L973" s="5" t="s">
        <v>5140</v>
      </c>
      <c r="M973" s="5" t="s">
        <v>19641</v>
      </c>
      <c r="N973" s="5" t="s">
        <v>1287</v>
      </c>
      <c r="O973" s="5" t="s">
        <v>23185</v>
      </c>
      <c r="P973" s="5" t="s">
        <v>29752</v>
      </c>
      <c r="Q973" s="5">
        <v>0.273</v>
      </c>
      <c r="R973" s="25">
        <f t="shared" si="15"/>
        <v>0.273</v>
      </c>
      <c r="S973" s="30" t="s">
        <v>29753</v>
      </c>
      <c r="T973" s="30" t="s">
        <v>595</v>
      </c>
      <c r="U973" s="30" t="s">
        <v>2245</v>
      </c>
      <c r="V973" s="5" t="s">
        <v>4704</v>
      </c>
      <c r="W973" s="28"/>
      <c r="X973" s="29">
        <v>1.1902</v>
      </c>
      <c r="Z973" s="29">
        <v>977.9308</v>
      </c>
      <c r="AA973" s="29">
        <v>6.9191</v>
      </c>
      <c r="AB973" s="29">
        <v>44.0382</v>
      </c>
      <c r="AC973" s="29">
        <v>173.0972</v>
      </c>
    </row>
    <row r="974" spans="1:29">
      <c r="A974" s="13" t="s">
        <v>15791</v>
      </c>
      <c r="B974" s="4" t="s">
        <v>143</v>
      </c>
      <c r="C974" s="12"/>
      <c r="D974" s="4"/>
      <c r="E974" s="4"/>
      <c r="F974" s="4"/>
      <c r="G974" s="4"/>
      <c r="H974" s="4"/>
      <c r="I974" s="5" t="s">
        <v>269</v>
      </c>
      <c r="J974" s="5" t="s">
        <v>269</v>
      </c>
      <c r="K974" s="5" t="s">
        <v>269</v>
      </c>
      <c r="L974" s="5" t="s">
        <v>269</v>
      </c>
      <c r="M974" s="5" t="s">
        <v>269</v>
      </c>
      <c r="N974" s="5" t="s">
        <v>269</v>
      </c>
      <c r="O974" s="5" t="s">
        <v>269</v>
      </c>
      <c r="P974" s="5" t="s">
        <v>269</v>
      </c>
      <c r="Q974" s="5" t="s">
        <v>269</v>
      </c>
      <c r="R974" s="25">
        <f t="shared" si="15"/>
        <v>0</v>
      </c>
      <c r="S974" s="30" t="s">
        <v>269</v>
      </c>
      <c r="T974" s="30" t="s">
        <v>269</v>
      </c>
      <c r="U974" s="30" t="s">
        <v>269</v>
      </c>
      <c r="V974" s="5" t="s">
        <v>269</v>
      </c>
      <c r="W974" s="28"/>
      <c r="X974" s="29">
        <v>1.7551</v>
      </c>
      <c r="Z974" s="29">
        <v>976.7545</v>
      </c>
      <c r="AA974" s="29">
        <v>8.8811</v>
      </c>
      <c r="AB974" s="29">
        <v>40.4997</v>
      </c>
      <c r="AC974" s="29">
        <v>167.9218</v>
      </c>
    </row>
    <row r="975" spans="1:29">
      <c r="A975" s="13" t="s">
        <v>15792</v>
      </c>
      <c r="B975" s="4" t="s">
        <v>113</v>
      </c>
      <c r="C975" s="12"/>
      <c r="D975" s="4"/>
      <c r="E975" s="4"/>
      <c r="F975" s="4"/>
      <c r="G975" s="4"/>
      <c r="H975" s="4"/>
      <c r="I975" s="5" t="s">
        <v>29754</v>
      </c>
      <c r="J975" s="5" t="s">
        <v>5976</v>
      </c>
      <c r="K975" s="5" t="s">
        <v>1453</v>
      </c>
      <c r="L975" s="5" t="s">
        <v>1964</v>
      </c>
      <c r="M975" s="5" t="s">
        <v>20719</v>
      </c>
      <c r="N975" s="5" t="s">
        <v>93</v>
      </c>
      <c r="O975" s="5" t="s">
        <v>2226</v>
      </c>
      <c r="P975" s="5" t="s">
        <v>29755</v>
      </c>
      <c r="Q975" s="5">
        <v>0.382</v>
      </c>
      <c r="R975" s="25">
        <f t="shared" si="15"/>
        <v>0.382</v>
      </c>
      <c r="S975" s="30" t="s">
        <v>278</v>
      </c>
      <c r="T975" s="30" t="s">
        <v>1709</v>
      </c>
      <c r="U975" s="30" t="s">
        <v>104</v>
      </c>
      <c r="V975" s="5" t="s">
        <v>2458</v>
      </c>
      <c r="W975" s="28"/>
      <c r="X975" s="29">
        <v>1.9298</v>
      </c>
      <c r="Z975" s="29">
        <v>975.1953</v>
      </c>
      <c r="AA975" s="29">
        <v>11.1944</v>
      </c>
      <c r="AB975" s="29">
        <v>31.1032</v>
      </c>
      <c r="AC975" s="29">
        <v>163.881</v>
      </c>
    </row>
    <row r="976" spans="1:29">
      <c r="A976" s="13" t="s">
        <v>15795</v>
      </c>
      <c r="B976" s="4" t="s">
        <v>66</v>
      </c>
      <c r="C976" s="12"/>
      <c r="D976" s="4"/>
      <c r="E976" s="4"/>
      <c r="F976" s="4"/>
      <c r="G976" s="4"/>
      <c r="H976" s="4"/>
      <c r="I976" s="5" t="s">
        <v>29756</v>
      </c>
      <c r="J976" s="5" t="s">
        <v>58</v>
      </c>
      <c r="K976" s="5" t="s">
        <v>167</v>
      </c>
      <c r="L976" s="5" t="s">
        <v>3004</v>
      </c>
      <c r="M976" s="5" t="s">
        <v>2688</v>
      </c>
      <c r="N976" s="5" t="s">
        <v>1587</v>
      </c>
      <c r="O976" s="5" t="s">
        <v>29757</v>
      </c>
      <c r="P976" s="5" t="s">
        <v>13847</v>
      </c>
      <c r="Q976" s="5">
        <v>0.339</v>
      </c>
      <c r="R976" s="25">
        <f t="shared" si="15"/>
        <v>0.339</v>
      </c>
      <c r="S976" s="30" t="s">
        <v>278</v>
      </c>
      <c r="T976" s="30" t="s">
        <v>2108</v>
      </c>
      <c r="U976" s="30" t="s">
        <v>39</v>
      </c>
      <c r="V976" s="5" t="s">
        <v>46</v>
      </c>
      <c r="W976" s="28"/>
      <c r="X976" s="29">
        <v>1.7621</v>
      </c>
      <c r="Z976" s="29">
        <v>973.7421</v>
      </c>
      <c r="AA976" s="29">
        <v>12.8752</v>
      </c>
      <c r="AB976" s="29">
        <v>30.3542</v>
      </c>
      <c r="AC976" s="29">
        <v>167.4086</v>
      </c>
    </row>
    <row r="977" spans="1:29">
      <c r="A977" s="13" t="s">
        <v>15799</v>
      </c>
      <c r="B977" s="4" t="s">
        <v>116</v>
      </c>
      <c r="C977" s="12"/>
      <c r="D977" s="4"/>
      <c r="E977" s="4"/>
      <c r="F977" s="4"/>
      <c r="G977" s="4"/>
      <c r="H977" s="4"/>
      <c r="I977" s="5" t="s">
        <v>29758</v>
      </c>
      <c r="J977" s="5" t="s">
        <v>219</v>
      </c>
      <c r="K977" s="5" t="s">
        <v>1453</v>
      </c>
      <c r="L977" s="5" t="s">
        <v>3832</v>
      </c>
      <c r="M977" s="5" t="s">
        <v>8491</v>
      </c>
      <c r="N977" s="5" t="s">
        <v>1864</v>
      </c>
      <c r="O977" s="5" t="s">
        <v>18632</v>
      </c>
      <c r="P977" s="5" t="s">
        <v>18684</v>
      </c>
      <c r="Q977" s="5">
        <v>0.315</v>
      </c>
      <c r="R977" s="25">
        <f t="shared" si="15"/>
        <v>0.315</v>
      </c>
      <c r="S977" s="30" t="s">
        <v>29759</v>
      </c>
      <c r="T977" s="30" t="s">
        <v>3856</v>
      </c>
      <c r="U977" s="30" t="s">
        <v>1026</v>
      </c>
      <c r="V977" s="5" t="s">
        <v>2193</v>
      </c>
      <c r="W977" s="28"/>
      <c r="X977" s="29">
        <v>0.4637</v>
      </c>
      <c r="Z977" s="29">
        <v>972.9167</v>
      </c>
      <c r="AA977" s="29">
        <v>15.0634</v>
      </c>
      <c r="AB977" s="29">
        <v>24.4617</v>
      </c>
      <c r="AC977" s="29">
        <v>159.0808</v>
      </c>
    </row>
    <row r="978" spans="1:29">
      <c r="A978" s="13" t="s">
        <v>15802</v>
      </c>
      <c r="B978" s="4" t="s">
        <v>316</v>
      </c>
      <c r="C978" s="12"/>
      <c r="D978" s="4"/>
      <c r="E978" s="4"/>
      <c r="F978" s="4"/>
      <c r="G978" s="4"/>
      <c r="H978" s="4"/>
      <c r="I978" s="5" t="s">
        <v>29760</v>
      </c>
      <c r="J978" s="5" t="s">
        <v>1975</v>
      </c>
      <c r="K978" s="5" t="s">
        <v>1476</v>
      </c>
      <c r="L978" s="5" t="s">
        <v>745</v>
      </c>
      <c r="M978" s="5" t="s">
        <v>8661</v>
      </c>
      <c r="N978" s="5" t="s">
        <v>1287</v>
      </c>
      <c r="O978" s="5" t="s">
        <v>29761</v>
      </c>
      <c r="P978" s="5" t="s">
        <v>29762</v>
      </c>
      <c r="Q978" s="5">
        <v>0.303</v>
      </c>
      <c r="R978" s="25">
        <f t="shared" si="15"/>
        <v>0.303</v>
      </c>
      <c r="S978" s="30" t="s">
        <v>29763</v>
      </c>
      <c r="T978" s="30" t="s">
        <v>1000</v>
      </c>
      <c r="U978" s="30" t="s">
        <v>1026</v>
      </c>
      <c r="V978" s="5" t="s">
        <v>833</v>
      </c>
      <c r="W978" s="28"/>
      <c r="X978" s="29">
        <v>0.1277</v>
      </c>
      <c r="Z978" s="29">
        <v>972.5583</v>
      </c>
      <c r="AA978" s="29">
        <v>16.4309</v>
      </c>
      <c r="AB978" s="29">
        <v>22.065</v>
      </c>
      <c r="AC978" s="29">
        <v>352.3361</v>
      </c>
    </row>
    <row r="979" spans="1:29">
      <c r="A979" s="13" t="s">
        <v>15808</v>
      </c>
      <c r="B979" s="4" t="s">
        <v>47</v>
      </c>
      <c r="C979" s="12"/>
      <c r="D979" s="4"/>
      <c r="E979" s="4"/>
      <c r="F979" s="4"/>
      <c r="G979" s="4"/>
      <c r="H979" s="4"/>
      <c r="I979" s="5" t="s">
        <v>29764</v>
      </c>
      <c r="J979" s="5" t="s">
        <v>1071</v>
      </c>
      <c r="K979" s="5" t="s">
        <v>2168</v>
      </c>
      <c r="L979" s="5" t="s">
        <v>2125</v>
      </c>
      <c r="M979" s="5" t="s">
        <v>26975</v>
      </c>
      <c r="N979" s="5" t="s">
        <v>2768</v>
      </c>
      <c r="O979" s="5" t="s">
        <v>29765</v>
      </c>
      <c r="P979" s="5" t="s">
        <v>15907</v>
      </c>
      <c r="Q979" s="5">
        <v>0.487</v>
      </c>
      <c r="R979" s="25">
        <f t="shared" si="15"/>
        <v>0.487</v>
      </c>
      <c r="S979" s="30" t="s">
        <v>17685</v>
      </c>
      <c r="T979" s="30" t="s">
        <v>2014</v>
      </c>
      <c r="U979" s="30" t="s">
        <v>122</v>
      </c>
      <c r="V979" s="5" t="s">
        <v>4164</v>
      </c>
      <c r="W979" s="28"/>
      <c r="X979" s="29">
        <v>0.2405</v>
      </c>
      <c r="Z979" s="29">
        <v>972.4455</v>
      </c>
      <c r="AA979" s="29">
        <v>16.3306</v>
      </c>
      <c r="AB979" s="29">
        <v>21.3953</v>
      </c>
      <c r="AC979" s="29">
        <v>254.9477</v>
      </c>
    </row>
    <row r="980" spans="1:29">
      <c r="A980" s="13" t="s">
        <v>15812</v>
      </c>
      <c r="B980" s="4" t="s">
        <v>640</v>
      </c>
      <c r="C980" s="12"/>
      <c r="D980" s="4"/>
      <c r="E980" s="4"/>
      <c r="F980" s="4"/>
      <c r="G980" s="4"/>
      <c r="H980" s="4"/>
      <c r="I980" s="5" t="s">
        <v>29766</v>
      </c>
      <c r="J980" s="5" t="s">
        <v>1626</v>
      </c>
      <c r="K980" s="5" t="s">
        <v>104</v>
      </c>
      <c r="L980" s="5" t="s">
        <v>417</v>
      </c>
      <c r="M980" s="5" t="s">
        <v>29767</v>
      </c>
      <c r="N980" s="5" t="s">
        <v>2411</v>
      </c>
      <c r="O980" s="5" t="s">
        <v>29768</v>
      </c>
      <c r="P980" s="5" t="s">
        <v>29769</v>
      </c>
      <c r="Q980" s="5">
        <v>0.525</v>
      </c>
      <c r="R980" s="25">
        <f t="shared" si="15"/>
        <v>0.525</v>
      </c>
      <c r="S980" s="30" t="s">
        <v>29770</v>
      </c>
      <c r="T980" s="30" t="s">
        <v>2513</v>
      </c>
      <c r="U980" s="30" t="s">
        <v>2040</v>
      </c>
      <c r="V980" s="5" t="s">
        <v>3071</v>
      </c>
      <c r="W980" s="28"/>
      <c r="X980" s="29">
        <v>0.2122</v>
      </c>
      <c r="Z980" s="29">
        <v>972.6244</v>
      </c>
      <c r="AA980" s="29">
        <v>13.032</v>
      </c>
      <c r="AB980" s="29">
        <v>25.0406</v>
      </c>
      <c r="AC980" s="29">
        <v>277.2049</v>
      </c>
    </row>
    <row r="981" spans="1:29">
      <c r="A981" s="13" t="s">
        <v>15816</v>
      </c>
      <c r="B981" s="4" t="s">
        <v>30</v>
      </c>
      <c r="C981" s="12"/>
      <c r="D981" s="4"/>
      <c r="E981" s="4"/>
      <c r="F981" s="4"/>
      <c r="G981" s="4"/>
      <c r="H981" s="4"/>
      <c r="I981" s="5" t="s">
        <v>29771</v>
      </c>
      <c r="J981" s="5" t="s">
        <v>2149</v>
      </c>
      <c r="K981" s="5" t="s">
        <v>647</v>
      </c>
      <c r="L981" s="5" t="s">
        <v>3575</v>
      </c>
      <c r="M981" s="5" t="s">
        <v>27979</v>
      </c>
      <c r="N981" s="5" t="s">
        <v>2245</v>
      </c>
      <c r="O981" s="5" t="s">
        <v>29757</v>
      </c>
      <c r="P981" s="5" t="s">
        <v>29772</v>
      </c>
      <c r="Q981" s="5">
        <v>0.388</v>
      </c>
      <c r="R981" s="25">
        <f t="shared" si="15"/>
        <v>0.388</v>
      </c>
      <c r="S981" s="30" t="s">
        <v>29773</v>
      </c>
      <c r="T981" s="30" t="s">
        <v>215</v>
      </c>
      <c r="U981" s="30" t="s">
        <v>89</v>
      </c>
      <c r="V981" s="5" t="s">
        <v>1568</v>
      </c>
      <c r="W981" s="28"/>
      <c r="X981" s="29">
        <v>0.538</v>
      </c>
      <c r="Z981" s="29">
        <v>973.2683</v>
      </c>
      <c r="AA981" s="29">
        <v>10.7115</v>
      </c>
      <c r="AB981" s="29">
        <v>35.2141</v>
      </c>
      <c r="AC981" s="29">
        <v>359.6838</v>
      </c>
    </row>
    <row r="982" spans="1:29">
      <c r="A982" s="13" t="s">
        <v>15822</v>
      </c>
      <c r="B982" s="4" t="s">
        <v>298</v>
      </c>
      <c r="C982" s="12"/>
      <c r="D982" s="4"/>
      <c r="E982" s="4"/>
      <c r="F982" s="4"/>
      <c r="G982" s="4"/>
      <c r="H982" s="4"/>
      <c r="I982" s="5" t="s">
        <v>29774</v>
      </c>
      <c r="J982" s="5" t="s">
        <v>1596</v>
      </c>
      <c r="K982" s="5" t="s">
        <v>2802</v>
      </c>
      <c r="L982" s="5" t="s">
        <v>3204</v>
      </c>
      <c r="M982" s="5" t="s">
        <v>11933</v>
      </c>
      <c r="N982" s="5" t="s">
        <v>39</v>
      </c>
      <c r="O982" s="5" t="s">
        <v>29775</v>
      </c>
      <c r="P982" s="5" t="s">
        <v>5955</v>
      </c>
      <c r="Q982" s="5">
        <v>0.414</v>
      </c>
      <c r="R982" s="25">
        <f t="shared" si="15"/>
        <v>0.414</v>
      </c>
      <c r="S982" s="30" t="s">
        <v>29776</v>
      </c>
      <c r="T982" s="30" t="s">
        <v>215</v>
      </c>
      <c r="U982" s="30" t="s">
        <v>55</v>
      </c>
      <c r="V982" s="5" t="s">
        <v>4164</v>
      </c>
      <c r="W982" s="28"/>
      <c r="X982" s="29">
        <v>0.1991</v>
      </c>
      <c r="Z982" s="29">
        <v>973.82</v>
      </c>
      <c r="AA982" s="29">
        <v>9.3208</v>
      </c>
      <c r="AB982" s="29">
        <v>38.4292</v>
      </c>
      <c r="AC982" s="29">
        <v>83.621</v>
      </c>
    </row>
    <row r="983" spans="1:29">
      <c r="A983" s="13" t="s">
        <v>15828</v>
      </c>
      <c r="B983" s="4" t="s">
        <v>158</v>
      </c>
      <c r="C983" s="12"/>
      <c r="D983" s="4"/>
      <c r="E983" s="4"/>
      <c r="F983" s="4"/>
      <c r="G983" s="4"/>
      <c r="H983" s="4"/>
      <c r="I983" s="5" t="s">
        <v>29777</v>
      </c>
      <c r="J983" s="5" t="s">
        <v>2355</v>
      </c>
      <c r="K983" s="5" t="s">
        <v>39</v>
      </c>
      <c r="L983" s="5" t="s">
        <v>3888</v>
      </c>
      <c r="M983" s="5" t="s">
        <v>16450</v>
      </c>
      <c r="N983" s="5" t="s">
        <v>2386</v>
      </c>
      <c r="O983" s="5" t="s">
        <v>29778</v>
      </c>
      <c r="P983" s="5" t="s">
        <v>29779</v>
      </c>
      <c r="Q983" s="5">
        <v>0.37</v>
      </c>
      <c r="R983" s="25">
        <f t="shared" si="15"/>
        <v>0.37</v>
      </c>
      <c r="S983" s="30" t="s">
        <v>29780</v>
      </c>
      <c r="T983" s="30" t="s">
        <v>1084</v>
      </c>
      <c r="U983" s="30" t="s">
        <v>55</v>
      </c>
      <c r="V983" s="5" t="s">
        <v>1957</v>
      </c>
      <c r="W983" s="28"/>
      <c r="X983" s="29">
        <v>0.4449</v>
      </c>
      <c r="Z983" s="29">
        <v>974.2876</v>
      </c>
      <c r="AA983" s="29">
        <v>8.2718</v>
      </c>
      <c r="AB983" s="29">
        <v>39.8632</v>
      </c>
      <c r="AC983" s="29">
        <v>28.5176</v>
      </c>
    </row>
    <row r="984" spans="1:29">
      <c r="A984" s="13" t="s">
        <v>15832</v>
      </c>
      <c r="B984" s="4" t="s">
        <v>316</v>
      </c>
      <c r="C984" s="12"/>
      <c r="D984" s="4"/>
      <c r="E984" s="4"/>
      <c r="F984" s="4"/>
      <c r="G984" s="4"/>
      <c r="H984" s="4"/>
      <c r="I984" s="5" t="s">
        <v>29781</v>
      </c>
      <c r="J984" s="5" t="s">
        <v>8167</v>
      </c>
      <c r="K984" s="5" t="s">
        <v>1453</v>
      </c>
      <c r="L984" s="5" t="s">
        <v>2003</v>
      </c>
      <c r="M984" s="5" t="s">
        <v>29320</v>
      </c>
      <c r="N984" s="5" t="s">
        <v>2254</v>
      </c>
      <c r="O984" s="5" t="s">
        <v>29782</v>
      </c>
      <c r="P984" s="5" t="s">
        <v>7995</v>
      </c>
      <c r="Q984" s="5">
        <v>0.346</v>
      </c>
      <c r="R984" s="25">
        <f t="shared" si="15"/>
        <v>0.346</v>
      </c>
      <c r="S984" s="30" t="s">
        <v>10513</v>
      </c>
      <c r="T984" s="30" t="s">
        <v>2457</v>
      </c>
      <c r="U984" s="30" t="s">
        <v>1095</v>
      </c>
      <c r="V984" s="5" t="s">
        <v>4687</v>
      </c>
      <c r="W984" s="28"/>
      <c r="X984" s="29">
        <v>1.0578</v>
      </c>
      <c r="Z984" s="29">
        <v>974.5583</v>
      </c>
      <c r="AA984" s="29">
        <v>6.9833</v>
      </c>
      <c r="AB984" s="29">
        <v>43.9258</v>
      </c>
      <c r="AC984" s="29">
        <v>330.5264</v>
      </c>
    </row>
    <row r="985" spans="1:29">
      <c r="A985" s="13" t="s">
        <v>15838</v>
      </c>
      <c r="B985" s="4" t="s">
        <v>97</v>
      </c>
      <c r="C985" s="12"/>
      <c r="D985" s="4"/>
      <c r="E985" s="4"/>
      <c r="F985" s="4"/>
      <c r="G985" s="4"/>
      <c r="H985" s="4"/>
      <c r="I985" s="5" t="s">
        <v>29783</v>
      </c>
      <c r="J985" s="5" t="s">
        <v>3629</v>
      </c>
      <c r="K985" s="5" t="s">
        <v>39</v>
      </c>
      <c r="L985" s="5" t="s">
        <v>3416</v>
      </c>
      <c r="M985" s="5" t="s">
        <v>20554</v>
      </c>
      <c r="N985" s="5" t="s">
        <v>975</v>
      </c>
      <c r="O985" s="5" t="s">
        <v>29784</v>
      </c>
      <c r="P985" s="5" t="s">
        <v>29785</v>
      </c>
      <c r="Q985" s="5">
        <v>0.327</v>
      </c>
      <c r="R985" s="25">
        <f t="shared" si="15"/>
        <v>0.327</v>
      </c>
      <c r="S985" s="30" t="s">
        <v>29786</v>
      </c>
      <c r="T985" s="30" t="s">
        <v>2278</v>
      </c>
      <c r="U985" s="30" t="s">
        <v>122</v>
      </c>
      <c r="V985" s="5" t="s">
        <v>2601</v>
      </c>
      <c r="W985" s="28"/>
      <c r="X985" s="29">
        <v>1.3078</v>
      </c>
      <c r="Z985" s="29">
        <v>974.7</v>
      </c>
      <c r="AA985" s="29">
        <v>6.0809</v>
      </c>
      <c r="AB985" s="29">
        <v>45.2692</v>
      </c>
      <c r="AC985" s="29">
        <v>350.8187</v>
      </c>
    </row>
    <row r="986" spans="1:29">
      <c r="A986" s="13" t="s">
        <v>15844</v>
      </c>
      <c r="B986" s="4" t="s">
        <v>222</v>
      </c>
      <c r="C986" s="12"/>
      <c r="D986" s="4"/>
      <c r="E986" s="4"/>
      <c r="F986" s="4"/>
      <c r="G986" s="4"/>
      <c r="H986" s="4"/>
      <c r="I986" s="5" t="s">
        <v>29787</v>
      </c>
      <c r="J986" s="5" t="s">
        <v>1710</v>
      </c>
      <c r="K986" s="5" t="s">
        <v>1587</v>
      </c>
      <c r="L986" s="5" t="s">
        <v>1890</v>
      </c>
      <c r="M986" s="5" t="s">
        <v>15149</v>
      </c>
      <c r="N986" s="5" t="s">
        <v>55</v>
      </c>
      <c r="O986" s="5" t="s">
        <v>21412</v>
      </c>
      <c r="P986" s="5" t="s">
        <v>29788</v>
      </c>
      <c r="Q986" s="5">
        <v>0.416</v>
      </c>
      <c r="R986" s="25">
        <f t="shared" si="15"/>
        <v>0.416</v>
      </c>
      <c r="S986" s="30" t="s">
        <v>278</v>
      </c>
      <c r="T986" s="30" t="s">
        <v>501</v>
      </c>
      <c r="U986" s="30" t="s">
        <v>2386</v>
      </c>
      <c r="V986" s="5" t="s">
        <v>7283</v>
      </c>
      <c r="W986" s="28"/>
      <c r="X986" s="29">
        <v>0.9968</v>
      </c>
      <c r="Z986" s="29">
        <v>974.6717</v>
      </c>
      <c r="AA986" s="29">
        <v>5.1516</v>
      </c>
      <c r="AB986" s="29">
        <v>49.2976</v>
      </c>
      <c r="AC986" s="29">
        <v>348.187</v>
      </c>
    </row>
    <row r="987" spans="1:29">
      <c r="A987" s="13" t="s">
        <v>15851</v>
      </c>
      <c r="B987" s="4" t="s">
        <v>1549</v>
      </c>
      <c r="C987" s="12"/>
      <c r="D987" s="4"/>
      <c r="E987" s="4"/>
      <c r="F987" s="4"/>
      <c r="G987" s="4"/>
      <c r="H987" s="4"/>
      <c r="I987" s="5" t="s">
        <v>19540</v>
      </c>
      <c r="J987" s="5" t="s">
        <v>6993</v>
      </c>
      <c r="K987" s="5" t="s">
        <v>935</v>
      </c>
      <c r="L987" s="5" t="s">
        <v>2013</v>
      </c>
      <c r="M987" s="5" t="s">
        <v>29789</v>
      </c>
      <c r="N987" s="5" t="s">
        <v>2014</v>
      </c>
      <c r="O987" s="5" t="s">
        <v>21951</v>
      </c>
      <c r="P987" s="5" t="s">
        <v>21784</v>
      </c>
      <c r="Q987" s="5">
        <v>0.341</v>
      </c>
      <c r="R987" s="25">
        <f t="shared" si="15"/>
        <v>0.341</v>
      </c>
      <c r="S987" s="30" t="s">
        <v>278</v>
      </c>
      <c r="T987" s="30" t="s">
        <v>539</v>
      </c>
      <c r="U987" s="30" t="s">
        <v>1864</v>
      </c>
      <c r="V987" s="5" t="s">
        <v>4759</v>
      </c>
      <c r="W987" s="28"/>
      <c r="X987" s="29">
        <v>1.7418</v>
      </c>
      <c r="Z987" s="29">
        <v>974.3616</v>
      </c>
      <c r="AA987" s="29">
        <v>3.8991</v>
      </c>
      <c r="AB987" s="29">
        <v>54.036</v>
      </c>
      <c r="AC987" s="29">
        <v>342.0462</v>
      </c>
    </row>
    <row r="988" spans="1:29">
      <c r="A988" s="13" t="s">
        <v>15857</v>
      </c>
      <c r="B988" s="4" t="s">
        <v>316</v>
      </c>
      <c r="C988" s="12"/>
      <c r="D988" s="4"/>
      <c r="E988" s="4"/>
      <c r="F988" s="4"/>
      <c r="G988" s="4"/>
      <c r="H988" s="4"/>
      <c r="I988" s="5" t="s">
        <v>22104</v>
      </c>
      <c r="J988" s="5" t="s">
        <v>2353</v>
      </c>
      <c r="K988" s="5" t="s">
        <v>430</v>
      </c>
      <c r="L988" s="5" t="s">
        <v>1890</v>
      </c>
      <c r="M988" s="5" t="s">
        <v>4477</v>
      </c>
      <c r="N988" s="5" t="s">
        <v>2150</v>
      </c>
      <c r="O988" s="5" t="s">
        <v>9971</v>
      </c>
      <c r="P988" s="5" t="s">
        <v>29790</v>
      </c>
      <c r="Q988" s="5">
        <v>0.368</v>
      </c>
      <c r="R988" s="25">
        <f t="shared" si="15"/>
        <v>0.368</v>
      </c>
      <c r="S988" s="30" t="s">
        <v>278</v>
      </c>
      <c r="T988" s="30" t="s">
        <v>1081</v>
      </c>
      <c r="U988" s="30" t="s">
        <v>1476</v>
      </c>
      <c r="V988" s="5" t="s">
        <v>8701</v>
      </c>
      <c r="W988" s="28"/>
      <c r="X988" s="29">
        <v>2.7975</v>
      </c>
      <c r="Z988" s="29">
        <v>973.9884</v>
      </c>
      <c r="AA988" s="29">
        <v>4.7484</v>
      </c>
      <c r="AB988" s="29">
        <v>45.8399</v>
      </c>
      <c r="AC988" s="29">
        <v>354.5758</v>
      </c>
    </row>
    <row r="989" spans="1:29">
      <c r="A989" s="13" t="s">
        <v>15863</v>
      </c>
      <c r="B989" s="4" t="s">
        <v>97</v>
      </c>
      <c r="C989" s="12"/>
      <c r="D989" s="4"/>
      <c r="E989" s="4"/>
      <c r="F989" s="4"/>
      <c r="G989" s="4"/>
      <c r="H989" s="4"/>
      <c r="I989" s="5" t="s">
        <v>22230</v>
      </c>
      <c r="J989" s="5" t="s">
        <v>472</v>
      </c>
      <c r="K989" s="5" t="s">
        <v>913</v>
      </c>
      <c r="L989" s="5" t="s">
        <v>1173</v>
      </c>
      <c r="M989" s="5" t="s">
        <v>7924</v>
      </c>
      <c r="N989" s="5" t="s">
        <v>620</v>
      </c>
      <c r="O989" s="5" t="s">
        <v>29791</v>
      </c>
      <c r="P989" s="5" t="s">
        <v>3638</v>
      </c>
      <c r="Q989" s="5">
        <v>0.319</v>
      </c>
      <c r="R989" s="25">
        <f t="shared" si="15"/>
        <v>0.319</v>
      </c>
      <c r="S989" s="30" t="s">
        <v>278</v>
      </c>
      <c r="T989" s="30" t="s">
        <v>4187</v>
      </c>
      <c r="U989" s="30" t="s">
        <v>2802</v>
      </c>
      <c r="V989" s="5" t="s">
        <v>1950</v>
      </c>
      <c r="W989" s="28"/>
      <c r="X989" s="29">
        <v>0.8971</v>
      </c>
      <c r="Z989" s="29">
        <v>973.5549</v>
      </c>
      <c r="AA989" s="29">
        <v>5.0667</v>
      </c>
      <c r="AB989" s="29">
        <v>45.5625</v>
      </c>
      <c r="AC989" s="29">
        <v>343.69</v>
      </c>
    </row>
    <row r="990" spans="1:29">
      <c r="A990" s="13" t="s">
        <v>15867</v>
      </c>
      <c r="B990" s="4" t="s">
        <v>66</v>
      </c>
      <c r="C990" s="12"/>
      <c r="D990" s="4"/>
      <c r="E990" s="4"/>
      <c r="F990" s="4"/>
      <c r="G990" s="4"/>
      <c r="H990" s="4"/>
      <c r="I990" s="5" t="s">
        <v>29792</v>
      </c>
      <c r="J990" s="5" t="s">
        <v>4384</v>
      </c>
      <c r="K990" s="5" t="s">
        <v>352</v>
      </c>
      <c r="L990" s="5" t="s">
        <v>277</v>
      </c>
      <c r="M990" s="5" t="s">
        <v>29793</v>
      </c>
      <c r="N990" s="5" t="s">
        <v>232</v>
      </c>
      <c r="O990" s="5" t="s">
        <v>11933</v>
      </c>
      <c r="P990" s="5" t="s">
        <v>29794</v>
      </c>
      <c r="Q990" s="5">
        <v>0.269</v>
      </c>
      <c r="R990" s="25">
        <f t="shared" si="15"/>
        <v>0.269</v>
      </c>
      <c r="S990" s="30" t="s">
        <v>278</v>
      </c>
      <c r="T990" s="30" t="s">
        <v>1026</v>
      </c>
      <c r="U990" s="30" t="s">
        <v>1785</v>
      </c>
      <c r="V990" s="5" t="s">
        <v>4345</v>
      </c>
      <c r="W990" s="28"/>
      <c r="X990" s="29">
        <v>1.0116</v>
      </c>
      <c r="Z990" s="29">
        <v>973.4566</v>
      </c>
      <c r="AA990" s="29">
        <v>4.5858</v>
      </c>
      <c r="AB990" s="29">
        <v>46.7699</v>
      </c>
      <c r="AC990" s="29">
        <v>345.528</v>
      </c>
    </row>
    <row r="991" spans="1:29">
      <c r="A991" s="13" t="s">
        <v>15872</v>
      </c>
      <c r="B991" s="4" t="s">
        <v>143</v>
      </c>
      <c r="C991" s="12"/>
      <c r="D991" s="4"/>
      <c r="E991" s="4"/>
      <c r="F991" s="4"/>
      <c r="G991" s="4"/>
      <c r="H991" s="4"/>
      <c r="I991" s="5" t="s">
        <v>29795</v>
      </c>
      <c r="J991" s="5" t="s">
        <v>2050</v>
      </c>
      <c r="K991" s="5" t="s">
        <v>2183</v>
      </c>
      <c r="L991" s="5" t="s">
        <v>2182</v>
      </c>
      <c r="M991" s="5" t="s">
        <v>19493</v>
      </c>
      <c r="N991" s="5" t="s">
        <v>742</v>
      </c>
      <c r="O991" s="5" t="s">
        <v>7641</v>
      </c>
      <c r="P991" s="5" t="s">
        <v>3982</v>
      </c>
      <c r="Q991" s="5">
        <v>0.272</v>
      </c>
      <c r="R991" s="25">
        <f t="shared" si="15"/>
        <v>0.272</v>
      </c>
      <c r="S991" s="30" t="s">
        <v>278</v>
      </c>
      <c r="T991" s="30" t="s">
        <v>199</v>
      </c>
      <c r="U991" s="30" t="s">
        <v>1476</v>
      </c>
      <c r="V991" s="5" t="s">
        <v>497</v>
      </c>
      <c r="W991" s="28"/>
      <c r="X991" s="29">
        <v>1.237</v>
      </c>
      <c r="Z991" s="29">
        <v>973.4799</v>
      </c>
      <c r="AA991" s="29">
        <v>3.6391</v>
      </c>
      <c r="AB991" s="29">
        <v>52.65</v>
      </c>
      <c r="AC991" s="29">
        <v>345.6763</v>
      </c>
    </row>
    <row r="992" spans="1:29">
      <c r="A992" s="13" t="s">
        <v>15878</v>
      </c>
      <c r="B992" s="4" t="s">
        <v>778</v>
      </c>
      <c r="C992" s="12"/>
      <c r="D992" s="4"/>
      <c r="E992" s="4"/>
      <c r="F992" s="4"/>
      <c r="G992" s="4"/>
      <c r="H992" s="4"/>
      <c r="I992" s="5" t="s">
        <v>29796</v>
      </c>
      <c r="J992" s="5" t="s">
        <v>1584</v>
      </c>
      <c r="K992" s="5" t="s">
        <v>136</v>
      </c>
      <c r="L992" s="5" t="s">
        <v>2182</v>
      </c>
      <c r="M992" s="5" t="s">
        <v>3206</v>
      </c>
      <c r="N992" s="5" t="s">
        <v>2768</v>
      </c>
      <c r="O992" s="5" t="s">
        <v>13086</v>
      </c>
      <c r="P992" s="5" t="s">
        <v>20258</v>
      </c>
      <c r="Q992" s="5">
        <v>0.248</v>
      </c>
      <c r="R992" s="25">
        <f t="shared" si="15"/>
        <v>0.248</v>
      </c>
      <c r="S992" s="30" t="s">
        <v>278</v>
      </c>
      <c r="T992" s="30" t="s">
        <v>1946</v>
      </c>
      <c r="U992" s="30" t="s">
        <v>2150</v>
      </c>
      <c r="V992" s="5" t="s">
        <v>2042</v>
      </c>
      <c r="W992" s="28"/>
      <c r="X992" s="29">
        <v>0.1374</v>
      </c>
      <c r="Z992" s="29">
        <v>973.8142</v>
      </c>
      <c r="AA992" s="29">
        <v>3.3666</v>
      </c>
      <c r="AB992" s="29">
        <v>54.9933</v>
      </c>
      <c r="AC992" s="29">
        <v>62.4663</v>
      </c>
    </row>
    <row r="993" spans="1:29">
      <c r="A993" s="13" t="s">
        <v>15883</v>
      </c>
      <c r="B993" s="4" t="s">
        <v>238</v>
      </c>
      <c r="C993" s="12"/>
      <c r="D993" s="4"/>
      <c r="E993" s="4"/>
      <c r="F993" s="4"/>
      <c r="G993" s="4"/>
      <c r="H993" s="4"/>
      <c r="I993" s="5" t="s">
        <v>29797</v>
      </c>
      <c r="J993" s="5" t="s">
        <v>1596</v>
      </c>
      <c r="K993" s="5" t="s">
        <v>1985</v>
      </c>
      <c r="L993" s="5" t="s">
        <v>2059</v>
      </c>
      <c r="M993" s="5" t="s">
        <v>29798</v>
      </c>
      <c r="N993" s="5" t="s">
        <v>232</v>
      </c>
      <c r="O993" s="5" t="s">
        <v>29799</v>
      </c>
      <c r="P993" s="5" t="s">
        <v>9309</v>
      </c>
      <c r="Q993" s="5">
        <v>0.208</v>
      </c>
      <c r="R993" s="25">
        <f t="shared" si="15"/>
        <v>0.208</v>
      </c>
      <c r="S993" s="30" t="s">
        <v>278</v>
      </c>
      <c r="T993" s="30" t="s">
        <v>56</v>
      </c>
      <c r="U993" s="30" t="s">
        <v>104</v>
      </c>
      <c r="V993" s="5" t="s">
        <v>4501</v>
      </c>
      <c r="W993" s="28"/>
      <c r="X993" s="29">
        <v>1.0791</v>
      </c>
      <c r="Z993" s="29">
        <v>974.3791</v>
      </c>
      <c r="AA993" s="29">
        <v>2.5739</v>
      </c>
      <c r="AB993" s="29">
        <v>56.1042</v>
      </c>
      <c r="AC993" s="29">
        <v>355.5918</v>
      </c>
    </row>
    <row r="994" spans="1:29">
      <c r="A994" s="13" t="s">
        <v>15888</v>
      </c>
      <c r="B994" s="4" t="s">
        <v>238</v>
      </c>
      <c r="C994" s="12"/>
      <c r="D994" s="4"/>
      <c r="E994" s="4"/>
      <c r="F994" s="4"/>
      <c r="G994" s="4"/>
      <c r="H994" s="4"/>
      <c r="I994" s="5" t="s">
        <v>29800</v>
      </c>
      <c r="J994" s="5" t="s">
        <v>2005</v>
      </c>
      <c r="K994" s="5" t="s">
        <v>687</v>
      </c>
      <c r="L994" s="5" t="s">
        <v>1049</v>
      </c>
      <c r="M994" s="5" t="s">
        <v>29801</v>
      </c>
      <c r="N994" s="5" t="s">
        <v>1287</v>
      </c>
      <c r="O994" s="5" t="s">
        <v>8440</v>
      </c>
      <c r="P994" s="5" t="s">
        <v>7078</v>
      </c>
      <c r="Q994" s="5">
        <v>0.223</v>
      </c>
      <c r="R994" s="25">
        <f t="shared" si="15"/>
        <v>0.223</v>
      </c>
      <c r="S994" s="30" t="s">
        <v>278</v>
      </c>
      <c r="T994" s="30" t="s">
        <v>989</v>
      </c>
      <c r="U994" s="30" t="s">
        <v>2254</v>
      </c>
      <c r="V994" s="5" t="s">
        <v>2926</v>
      </c>
      <c r="W994" s="28"/>
      <c r="X994" s="29">
        <v>0.4286</v>
      </c>
      <c r="Z994" s="29">
        <v>974.8891</v>
      </c>
      <c r="AA994" s="29">
        <v>4.0671</v>
      </c>
      <c r="AB994" s="29">
        <v>56.5884</v>
      </c>
      <c r="AC994" s="29">
        <v>186.9178</v>
      </c>
    </row>
    <row r="995" spans="1:29">
      <c r="A995" s="13" t="s">
        <v>15894</v>
      </c>
      <c r="B995" s="4" t="s">
        <v>82</v>
      </c>
      <c r="C995" s="12"/>
      <c r="D995" s="4"/>
      <c r="E995" s="4"/>
      <c r="F995" s="4"/>
      <c r="G995" s="4"/>
      <c r="H995" s="4"/>
      <c r="I995" s="5" t="s">
        <v>29802</v>
      </c>
      <c r="J995" s="5" t="s">
        <v>2362</v>
      </c>
      <c r="K995" s="5" t="s">
        <v>2802</v>
      </c>
      <c r="L995" s="5" t="s">
        <v>2394</v>
      </c>
      <c r="M995" s="5" t="s">
        <v>8618</v>
      </c>
      <c r="N995" s="5" t="s">
        <v>742</v>
      </c>
      <c r="O995" s="5" t="s">
        <v>5424</v>
      </c>
      <c r="P995" s="5" t="s">
        <v>26395</v>
      </c>
      <c r="Q995" s="5">
        <v>0.235</v>
      </c>
      <c r="R995" s="25">
        <f t="shared" si="15"/>
        <v>0.235</v>
      </c>
      <c r="S995" s="30" t="s">
        <v>278</v>
      </c>
      <c r="T995" s="30" t="s">
        <v>278</v>
      </c>
      <c r="U995" s="30" t="s">
        <v>89</v>
      </c>
      <c r="V995" s="5" t="s">
        <v>4501</v>
      </c>
      <c r="W995" s="28"/>
      <c r="X995" s="29">
        <v>0.3596</v>
      </c>
      <c r="Z995" s="29">
        <v>975.1467</v>
      </c>
      <c r="AA995" s="29">
        <v>4.8133</v>
      </c>
      <c r="AB995" s="29">
        <v>53.6008</v>
      </c>
      <c r="AC995" s="29">
        <v>346.6885</v>
      </c>
    </row>
    <row r="996" spans="1:29">
      <c r="A996" s="13" t="s">
        <v>15901</v>
      </c>
      <c r="B996" s="4" t="s">
        <v>65</v>
      </c>
      <c r="C996" s="12"/>
      <c r="D996" s="4"/>
      <c r="E996" s="4"/>
      <c r="F996" s="4"/>
      <c r="G996" s="4"/>
      <c r="H996" s="4"/>
      <c r="I996" s="5" t="s">
        <v>29803</v>
      </c>
      <c r="J996" s="5" t="s">
        <v>9659</v>
      </c>
      <c r="K996" s="5" t="s">
        <v>2168</v>
      </c>
      <c r="L996" s="5" t="s">
        <v>75</v>
      </c>
      <c r="M996" s="5" t="s">
        <v>29804</v>
      </c>
      <c r="N996" s="5" t="s">
        <v>1533</v>
      </c>
      <c r="O996" s="5" t="s">
        <v>20968</v>
      </c>
      <c r="P996" s="5" t="s">
        <v>20222</v>
      </c>
      <c r="Q996" s="5">
        <v>0.219</v>
      </c>
      <c r="R996" s="25">
        <f t="shared" si="15"/>
        <v>0.219</v>
      </c>
      <c r="S996" s="30" t="s">
        <v>278</v>
      </c>
      <c r="T996" s="30" t="s">
        <v>338</v>
      </c>
      <c r="U996" s="30" t="s">
        <v>1476</v>
      </c>
      <c r="V996" s="5" t="s">
        <v>8674</v>
      </c>
      <c r="W996" s="28"/>
      <c r="X996" s="29">
        <v>0.5388</v>
      </c>
      <c r="Z996" s="29">
        <v>975.1467</v>
      </c>
      <c r="AA996" s="29">
        <v>5.5108</v>
      </c>
      <c r="AB996" s="29">
        <v>48.7709</v>
      </c>
      <c r="AC996" s="29">
        <v>0.5452</v>
      </c>
    </row>
    <row r="997" spans="1:29">
      <c r="A997" s="13" t="s">
        <v>15908</v>
      </c>
      <c r="B997" s="4" t="s">
        <v>2687</v>
      </c>
      <c r="C997" s="12"/>
      <c r="D997" s="4"/>
      <c r="E997" s="4"/>
      <c r="F997" s="4"/>
      <c r="G997" s="4"/>
      <c r="H997" s="4"/>
      <c r="I997" s="5" t="s">
        <v>29805</v>
      </c>
      <c r="J997" s="5" t="s">
        <v>6582</v>
      </c>
      <c r="K997" s="5" t="s">
        <v>1081</v>
      </c>
      <c r="L997" s="5" t="s">
        <v>334</v>
      </c>
      <c r="M997" s="5" t="s">
        <v>26338</v>
      </c>
      <c r="N997" s="5" t="s">
        <v>2403</v>
      </c>
      <c r="O997" s="5" t="s">
        <v>12385</v>
      </c>
      <c r="P997" s="5" t="s">
        <v>16977</v>
      </c>
      <c r="Q997" s="5">
        <v>0.185</v>
      </c>
      <c r="R997" s="25">
        <f t="shared" si="15"/>
        <v>0.185</v>
      </c>
      <c r="S997" s="30" t="s">
        <v>278</v>
      </c>
      <c r="T997" s="30" t="s">
        <v>151</v>
      </c>
      <c r="U997" s="30" t="s">
        <v>2150</v>
      </c>
      <c r="V997" s="5" t="s">
        <v>4385</v>
      </c>
      <c r="W997" s="28"/>
      <c r="X997" s="29">
        <v>0.1433</v>
      </c>
      <c r="Z997" s="29">
        <v>975.0123</v>
      </c>
      <c r="AA997" s="29">
        <v>8.3725</v>
      </c>
      <c r="AB997" s="29">
        <v>44.5298</v>
      </c>
      <c r="AC997" s="29">
        <v>331.0196</v>
      </c>
    </row>
    <row r="998" spans="1:29">
      <c r="A998" s="13" t="s">
        <v>15915</v>
      </c>
      <c r="B998" s="4" t="s">
        <v>158</v>
      </c>
      <c r="C998" s="12"/>
      <c r="D998" s="4"/>
      <c r="E998" s="4"/>
      <c r="F998" s="4"/>
      <c r="G998" s="4"/>
      <c r="H998" s="4"/>
      <c r="I998" s="5" t="s">
        <v>29806</v>
      </c>
      <c r="J998" s="5" t="s">
        <v>3639</v>
      </c>
      <c r="K998" s="5" t="s">
        <v>2150</v>
      </c>
      <c r="L998" s="5" t="s">
        <v>1733</v>
      </c>
      <c r="M998" s="5" t="s">
        <v>23101</v>
      </c>
      <c r="N998" s="5" t="s">
        <v>89</v>
      </c>
      <c r="O998" s="5" t="s">
        <v>2770</v>
      </c>
      <c r="P998" s="5" t="s">
        <v>7121</v>
      </c>
      <c r="Q998" s="5">
        <v>0.233</v>
      </c>
      <c r="R998" s="25">
        <f t="shared" si="15"/>
        <v>0.233</v>
      </c>
      <c r="S998" s="30" t="s">
        <v>278</v>
      </c>
      <c r="T998" s="30" t="s">
        <v>2802</v>
      </c>
      <c r="U998" s="30" t="s">
        <v>1095</v>
      </c>
      <c r="V998" s="5" t="s">
        <v>4392</v>
      </c>
      <c r="W998" s="28"/>
      <c r="X998" s="29">
        <v>0.9252</v>
      </c>
      <c r="Z998" s="29">
        <v>973.9663</v>
      </c>
      <c r="AA998" s="29">
        <v>10.8242</v>
      </c>
      <c r="AB998" s="29">
        <v>34.9811</v>
      </c>
      <c r="AC998" s="29">
        <v>341.796</v>
      </c>
    </row>
    <row r="999" spans="1:29">
      <c r="A999" s="13" t="s">
        <v>15921</v>
      </c>
      <c r="B999" s="4" t="s">
        <v>206</v>
      </c>
      <c r="C999" s="12"/>
      <c r="D999" s="4"/>
      <c r="E999" s="4"/>
      <c r="F999" s="4"/>
      <c r="G999" s="4"/>
      <c r="H999" s="4"/>
      <c r="I999" s="5" t="s">
        <v>29807</v>
      </c>
      <c r="J999" s="5" t="s">
        <v>3204</v>
      </c>
      <c r="K999" s="5" t="s">
        <v>55</v>
      </c>
      <c r="L999" s="5" t="s">
        <v>3441</v>
      </c>
      <c r="M999" s="5" t="s">
        <v>29808</v>
      </c>
      <c r="N999" s="5" t="s">
        <v>122</v>
      </c>
      <c r="O999" s="5" t="s">
        <v>29809</v>
      </c>
      <c r="P999" s="5" t="s">
        <v>21073</v>
      </c>
      <c r="Q999" s="5">
        <v>0.216</v>
      </c>
      <c r="R999" s="25">
        <f t="shared" si="15"/>
        <v>0.216</v>
      </c>
      <c r="S999" s="30" t="s">
        <v>278</v>
      </c>
      <c r="T999" s="30" t="s">
        <v>935</v>
      </c>
      <c r="U999" s="30" t="s">
        <v>1095</v>
      </c>
      <c r="V999" s="5" t="s">
        <v>2495</v>
      </c>
      <c r="W999" s="28"/>
      <c r="X999" s="29">
        <v>0.391</v>
      </c>
      <c r="Z999" s="29">
        <v>972.6837</v>
      </c>
      <c r="AA999" s="29">
        <v>14.1957</v>
      </c>
      <c r="AB999" s="29">
        <v>31.1833</v>
      </c>
      <c r="AC999" s="29">
        <v>13.51</v>
      </c>
    </row>
    <row r="1000" spans="1:29">
      <c r="A1000" s="13" t="s">
        <v>15927</v>
      </c>
      <c r="B1000" s="4" t="s">
        <v>968</v>
      </c>
      <c r="C1000" s="12"/>
      <c r="D1000" s="4"/>
      <c r="E1000" s="4"/>
      <c r="F1000" s="4"/>
      <c r="G1000" s="4"/>
      <c r="H1000" s="4"/>
      <c r="I1000" s="5" t="s">
        <v>29810</v>
      </c>
      <c r="J1000" s="5" t="s">
        <v>2387</v>
      </c>
      <c r="K1000" s="5" t="s">
        <v>136</v>
      </c>
      <c r="L1000" s="5" t="s">
        <v>1122</v>
      </c>
      <c r="M1000" s="5" t="s">
        <v>18277</v>
      </c>
      <c r="N1000" s="5" t="s">
        <v>1864</v>
      </c>
      <c r="O1000" s="5" t="s">
        <v>27060</v>
      </c>
      <c r="P1000" s="5" t="s">
        <v>29811</v>
      </c>
      <c r="Q1000" s="5">
        <v>0.284</v>
      </c>
      <c r="R1000" s="25">
        <f t="shared" si="15"/>
        <v>0.284</v>
      </c>
      <c r="S1000" s="30" t="s">
        <v>7947</v>
      </c>
      <c r="T1000" s="30" t="s">
        <v>3223</v>
      </c>
      <c r="U1000" s="30" t="s">
        <v>2168</v>
      </c>
      <c r="V1000" s="5" t="s">
        <v>7984</v>
      </c>
      <c r="W1000" s="28"/>
      <c r="X1000" s="29">
        <v>0.1788</v>
      </c>
      <c r="Z1000" s="29">
        <v>971.5685</v>
      </c>
      <c r="AA1000" s="29">
        <v>16.4002</v>
      </c>
      <c r="AB1000" s="29">
        <v>28.0487</v>
      </c>
      <c r="AC1000" s="29">
        <v>212.5864</v>
      </c>
    </row>
    <row r="1001" spans="1:29">
      <c r="A1001" s="13" t="s">
        <v>15931</v>
      </c>
      <c r="B1001" s="4" t="s">
        <v>655</v>
      </c>
      <c r="C1001" s="12"/>
      <c r="D1001" s="4"/>
      <c r="E1001" s="4"/>
      <c r="F1001" s="4"/>
      <c r="G1001" s="4"/>
      <c r="H1001" s="4"/>
      <c r="I1001" s="5" t="s">
        <v>29812</v>
      </c>
      <c r="J1001" s="5" t="s">
        <v>3752</v>
      </c>
      <c r="K1001" s="5" t="s">
        <v>665</v>
      </c>
      <c r="L1001" s="5" t="s">
        <v>413</v>
      </c>
      <c r="M1001" s="5" t="s">
        <v>20954</v>
      </c>
      <c r="N1001" s="5" t="s">
        <v>2386</v>
      </c>
      <c r="O1001" s="5" t="s">
        <v>29107</v>
      </c>
      <c r="P1001" s="5" t="s">
        <v>19854</v>
      </c>
      <c r="Q1001" s="5">
        <v>0.316</v>
      </c>
      <c r="R1001" s="25">
        <f t="shared" si="15"/>
        <v>0.316</v>
      </c>
      <c r="S1001" s="30" t="s">
        <v>29813</v>
      </c>
      <c r="T1001" s="30" t="s">
        <v>2011</v>
      </c>
      <c r="U1001" s="30" t="s">
        <v>935</v>
      </c>
      <c r="V1001" s="5" t="s">
        <v>1978</v>
      </c>
      <c r="W1001" s="28"/>
      <c r="X1001" s="29">
        <v>0.7884</v>
      </c>
      <c r="Z1001" s="29">
        <v>970.9367</v>
      </c>
      <c r="AA1001" s="29">
        <v>16.8775</v>
      </c>
      <c r="AB1001" s="29">
        <v>24.9641</v>
      </c>
      <c r="AC1001" s="29">
        <v>302.9347</v>
      </c>
    </row>
    <row r="1002" spans="1:29">
      <c r="A1002" s="13" t="s">
        <v>15936</v>
      </c>
      <c r="B1002" s="4" t="s">
        <v>640</v>
      </c>
      <c r="C1002" s="12"/>
      <c r="D1002" s="4"/>
      <c r="E1002" s="4"/>
      <c r="F1002" s="4"/>
      <c r="G1002" s="4"/>
      <c r="H1002" s="4"/>
      <c r="I1002" s="5" t="s">
        <v>29814</v>
      </c>
      <c r="J1002" s="5" t="s">
        <v>2354</v>
      </c>
      <c r="K1002" s="5" t="s">
        <v>742</v>
      </c>
      <c r="L1002" s="5" t="s">
        <v>2184</v>
      </c>
      <c r="M1002" s="5" t="s">
        <v>21005</v>
      </c>
      <c r="N1002" s="5" t="s">
        <v>1985</v>
      </c>
      <c r="O1002" s="5" t="s">
        <v>20960</v>
      </c>
      <c r="P1002" s="5" t="s">
        <v>19454</v>
      </c>
      <c r="Q1002" s="5">
        <v>0.327</v>
      </c>
      <c r="R1002" s="25">
        <f t="shared" si="15"/>
        <v>0.327</v>
      </c>
      <c r="S1002" s="30" t="s">
        <v>27326</v>
      </c>
      <c r="T1002" s="30" t="s">
        <v>610</v>
      </c>
      <c r="U1002" s="30" t="s">
        <v>1026</v>
      </c>
      <c r="V1002" s="5" t="s">
        <v>1479</v>
      </c>
      <c r="W1002" s="28"/>
      <c r="X1002" s="29">
        <v>0.4184</v>
      </c>
      <c r="Z1002" s="29">
        <v>970.6834</v>
      </c>
      <c r="AA1002" s="29">
        <v>18.3437</v>
      </c>
      <c r="AB1002" s="29">
        <v>23.3773</v>
      </c>
      <c r="AC1002" s="29">
        <v>293.6728</v>
      </c>
    </row>
    <row r="1003" spans="1:29">
      <c r="A1003" s="13" t="s">
        <v>15942</v>
      </c>
      <c r="B1003" s="4" t="s">
        <v>940</v>
      </c>
      <c r="C1003" s="12"/>
      <c r="D1003" s="4"/>
      <c r="E1003" s="4"/>
      <c r="F1003" s="4"/>
      <c r="G1003" s="4"/>
      <c r="H1003" s="4"/>
      <c r="I1003" s="5" t="s">
        <v>29815</v>
      </c>
      <c r="J1003" s="5" t="s">
        <v>3592</v>
      </c>
      <c r="K1003" s="5" t="s">
        <v>1678</v>
      </c>
      <c r="L1003" s="5" t="s">
        <v>3118</v>
      </c>
      <c r="M1003" s="5" t="s">
        <v>8150</v>
      </c>
      <c r="N1003" s="5" t="s">
        <v>2014</v>
      </c>
      <c r="O1003" s="5" t="s">
        <v>4078</v>
      </c>
      <c r="P1003" s="5" t="s">
        <v>9467</v>
      </c>
      <c r="Q1003" s="5">
        <v>0.546</v>
      </c>
      <c r="R1003" s="25">
        <f t="shared" si="15"/>
        <v>0.546</v>
      </c>
      <c r="S1003" s="30" t="s">
        <v>29816</v>
      </c>
      <c r="T1003" s="30" t="s">
        <v>1342</v>
      </c>
      <c r="U1003" s="30" t="s">
        <v>1533</v>
      </c>
      <c r="V1003" s="5" t="s">
        <v>309</v>
      </c>
      <c r="W1003" s="28"/>
      <c r="X1003" s="29">
        <v>0.3484</v>
      </c>
      <c r="Z1003" s="29">
        <v>970.7643</v>
      </c>
      <c r="AA1003" s="29">
        <v>17.3659</v>
      </c>
      <c r="AB1003" s="29">
        <v>24.9818</v>
      </c>
      <c r="AC1003" s="29">
        <v>179.5488</v>
      </c>
    </row>
    <row r="1004" spans="1:29">
      <c r="A1004" s="13" t="s">
        <v>15947</v>
      </c>
      <c r="B1004" s="4" t="s">
        <v>65</v>
      </c>
      <c r="C1004" s="12"/>
      <c r="D1004" s="4"/>
      <c r="E1004" s="4"/>
      <c r="F1004" s="4"/>
      <c r="G1004" s="4"/>
      <c r="H1004" s="4"/>
      <c r="I1004" s="5" t="s">
        <v>29817</v>
      </c>
      <c r="J1004" s="5" t="s">
        <v>1797</v>
      </c>
      <c r="K1004" s="5" t="s">
        <v>1864</v>
      </c>
      <c r="L1004" s="5" t="s">
        <v>1994</v>
      </c>
      <c r="M1004" s="5" t="s">
        <v>8919</v>
      </c>
      <c r="N1004" s="5" t="s">
        <v>104</v>
      </c>
      <c r="O1004" s="5" t="s">
        <v>1512</v>
      </c>
      <c r="P1004" s="5" t="s">
        <v>8538</v>
      </c>
      <c r="Q1004" s="5">
        <v>0.468</v>
      </c>
      <c r="R1004" s="25">
        <f t="shared" si="15"/>
        <v>0.468</v>
      </c>
      <c r="S1004" s="30" t="s">
        <v>29818</v>
      </c>
      <c r="T1004" s="30" t="s">
        <v>2369</v>
      </c>
      <c r="U1004" s="30" t="s">
        <v>2254</v>
      </c>
      <c r="V1004" s="5" t="s">
        <v>2862</v>
      </c>
      <c r="W1004" s="28"/>
      <c r="X1004" s="29">
        <v>1.9782</v>
      </c>
      <c r="Z1004" s="29">
        <v>971.2254</v>
      </c>
      <c r="AA1004" s="29">
        <v>14.1425</v>
      </c>
      <c r="AB1004" s="29">
        <v>30.2791</v>
      </c>
      <c r="AC1004" s="29">
        <v>149.9335</v>
      </c>
    </row>
    <row r="1005" spans="1:29">
      <c r="A1005" s="13" t="s">
        <v>15952</v>
      </c>
      <c r="B1005" s="4" t="s">
        <v>954</v>
      </c>
      <c r="C1005" s="12"/>
      <c r="D1005" s="4"/>
      <c r="E1005" s="4"/>
      <c r="F1005" s="4"/>
      <c r="G1005" s="4"/>
      <c r="H1005" s="4"/>
      <c r="I1005" s="5" t="s">
        <v>29819</v>
      </c>
      <c r="J1005" s="5" t="s">
        <v>307</v>
      </c>
      <c r="K1005" s="5" t="s">
        <v>40</v>
      </c>
      <c r="L1005" s="5" t="s">
        <v>3118</v>
      </c>
      <c r="M1005" s="5" t="s">
        <v>2957</v>
      </c>
      <c r="N1005" s="5" t="s">
        <v>1081</v>
      </c>
      <c r="O1005" s="5" t="s">
        <v>12777</v>
      </c>
      <c r="P1005" s="5" t="s">
        <v>8593</v>
      </c>
      <c r="Q1005" s="5">
        <v>0.494</v>
      </c>
      <c r="R1005" s="25">
        <f t="shared" si="15"/>
        <v>0.494</v>
      </c>
      <c r="S1005" s="30" t="s">
        <v>27891</v>
      </c>
      <c r="T1005" s="30" t="s">
        <v>3592</v>
      </c>
      <c r="U1005" s="30" t="s">
        <v>1026</v>
      </c>
      <c r="V1005" s="5" t="s">
        <v>183</v>
      </c>
      <c r="W1005" s="28"/>
      <c r="X1005" s="29">
        <v>0.2551</v>
      </c>
      <c r="Z1005" s="29">
        <v>972.0382</v>
      </c>
      <c r="AA1005" s="29">
        <v>13.3535</v>
      </c>
      <c r="AB1005" s="29">
        <v>33.8938</v>
      </c>
      <c r="AC1005" s="29">
        <v>147.2575</v>
      </c>
    </row>
    <row r="1006" spans="1:29">
      <c r="A1006" s="13" t="s">
        <v>15958</v>
      </c>
      <c r="B1006" s="4" t="s">
        <v>571</v>
      </c>
      <c r="C1006" s="12"/>
      <c r="D1006" s="4"/>
      <c r="E1006" s="4"/>
      <c r="F1006" s="4"/>
      <c r="G1006" s="4"/>
      <c r="H1006" s="4"/>
      <c r="I1006" s="5" t="s">
        <v>29820</v>
      </c>
      <c r="J1006" s="5" t="s">
        <v>1863</v>
      </c>
      <c r="K1006" s="5" t="s">
        <v>1587</v>
      </c>
      <c r="L1006" s="5" t="s">
        <v>799</v>
      </c>
      <c r="M1006" s="5" t="s">
        <v>20215</v>
      </c>
      <c r="N1006" s="5" t="s">
        <v>322</v>
      </c>
      <c r="O1006" s="5" t="s">
        <v>6156</v>
      </c>
      <c r="P1006" s="5" t="s">
        <v>13506</v>
      </c>
      <c r="Q1006" s="5">
        <v>0.337</v>
      </c>
      <c r="R1006" s="25">
        <f t="shared" si="15"/>
        <v>0.337</v>
      </c>
      <c r="S1006" s="30" t="s">
        <v>29821</v>
      </c>
      <c r="T1006" s="30" t="s">
        <v>2065</v>
      </c>
      <c r="U1006" s="30" t="s">
        <v>278</v>
      </c>
      <c r="V1006" s="5" t="s">
        <v>5381</v>
      </c>
      <c r="W1006" s="28"/>
      <c r="X1006" s="29">
        <v>1.428</v>
      </c>
      <c r="Z1006" s="29">
        <v>972.8001</v>
      </c>
      <c r="AA1006" s="29">
        <v>10.3732</v>
      </c>
      <c r="AB1006" s="29">
        <v>41.1808</v>
      </c>
      <c r="AC1006" s="29">
        <v>333.0887</v>
      </c>
    </row>
    <row r="1007" spans="1:29">
      <c r="A1007" s="13" t="s">
        <v>15963</v>
      </c>
      <c r="B1007" s="4" t="s">
        <v>284</v>
      </c>
      <c r="C1007" s="12"/>
      <c r="D1007" s="4"/>
      <c r="E1007" s="4"/>
      <c r="F1007" s="4"/>
      <c r="G1007" s="4"/>
      <c r="H1007" s="4"/>
      <c r="I1007" s="5" t="s">
        <v>29822</v>
      </c>
      <c r="J1007" s="5" t="s">
        <v>1963</v>
      </c>
      <c r="K1007" s="5" t="s">
        <v>1587</v>
      </c>
      <c r="L1007" s="5" t="s">
        <v>1930</v>
      </c>
      <c r="M1007" s="5" t="s">
        <v>1214</v>
      </c>
      <c r="N1007" s="5" t="s">
        <v>2386</v>
      </c>
      <c r="O1007" s="5" t="s">
        <v>38</v>
      </c>
      <c r="P1007" s="5" t="s">
        <v>13506</v>
      </c>
      <c r="Q1007" s="5">
        <v>0.404</v>
      </c>
      <c r="R1007" s="25">
        <f t="shared" si="15"/>
        <v>0.404</v>
      </c>
      <c r="S1007" s="30" t="s">
        <v>29823</v>
      </c>
      <c r="T1007" s="30" t="s">
        <v>1234</v>
      </c>
      <c r="U1007" s="30" t="s">
        <v>122</v>
      </c>
      <c r="V1007" s="5" t="s">
        <v>4201</v>
      </c>
      <c r="W1007" s="28"/>
      <c r="X1007" s="29">
        <v>0.5821</v>
      </c>
      <c r="Z1007" s="29">
        <v>973.2633</v>
      </c>
      <c r="AA1007" s="29">
        <v>9.8431</v>
      </c>
      <c r="AB1007" s="29">
        <v>42.7089</v>
      </c>
      <c r="AC1007" s="29">
        <v>336.4184</v>
      </c>
    </row>
    <row r="1008" spans="1:29">
      <c r="A1008" s="13" t="s">
        <v>15968</v>
      </c>
      <c r="B1008" s="4" t="s">
        <v>284</v>
      </c>
      <c r="C1008" s="12"/>
      <c r="D1008" s="4"/>
      <c r="E1008" s="4"/>
      <c r="F1008" s="4"/>
      <c r="G1008" s="4"/>
      <c r="H1008" s="4"/>
      <c r="I1008" s="5" t="s">
        <v>29824</v>
      </c>
      <c r="J1008" s="5" t="s">
        <v>2285</v>
      </c>
      <c r="K1008" s="5" t="s">
        <v>168</v>
      </c>
      <c r="L1008" s="5" t="s">
        <v>280</v>
      </c>
      <c r="M1008" s="5" t="s">
        <v>29825</v>
      </c>
      <c r="N1008" s="5" t="s">
        <v>1453</v>
      </c>
      <c r="O1008" s="5" t="s">
        <v>29826</v>
      </c>
      <c r="P1008" s="5" t="s">
        <v>9415</v>
      </c>
      <c r="Q1008" s="5">
        <v>0.306</v>
      </c>
      <c r="R1008" s="25">
        <f t="shared" si="15"/>
        <v>0.306</v>
      </c>
      <c r="S1008" s="30" t="s">
        <v>29827</v>
      </c>
      <c r="T1008" s="30" t="s">
        <v>3708</v>
      </c>
      <c r="U1008" s="30" t="s">
        <v>2245</v>
      </c>
      <c r="V1008" s="5" t="s">
        <v>4345</v>
      </c>
      <c r="W1008" s="28"/>
      <c r="X1008" s="29">
        <v>0.7709</v>
      </c>
      <c r="Z1008" s="29">
        <v>973.3878</v>
      </c>
      <c r="AA1008" s="29">
        <v>9.1514</v>
      </c>
      <c r="AB1008" s="29">
        <v>45.2682</v>
      </c>
      <c r="AC1008" s="29">
        <v>326.7065</v>
      </c>
    </row>
    <row r="1009" spans="1:29">
      <c r="A1009" s="13" t="s">
        <v>15974</v>
      </c>
      <c r="B1009" s="4" t="s">
        <v>316</v>
      </c>
      <c r="C1009" s="12"/>
      <c r="D1009" s="4"/>
      <c r="E1009" s="4"/>
      <c r="F1009" s="4"/>
      <c r="G1009" s="4"/>
      <c r="H1009" s="4"/>
      <c r="I1009" s="5" t="s">
        <v>29828</v>
      </c>
      <c r="J1009" s="5" t="s">
        <v>107</v>
      </c>
      <c r="K1009" s="5" t="s">
        <v>1533</v>
      </c>
      <c r="L1009" s="5" t="s">
        <v>2100</v>
      </c>
      <c r="M1009" s="5" t="s">
        <v>29829</v>
      </c>
      <c r="N1009" s="5" t="s">
        <v>2802</v>
      </c>
      <c r="O1009" s="5" t="s">
        <v>10763</v>
      </c>
      <c r="P1009" s="5" t="s">
        <v>19448</v>
      </c>
      <c r="Q1009" s="5">
        <v>0.275</v>
      </c>
      <c r="R1009" s="25">
        <f t="shared" si="15"/>
        <v>0.275</v>
      </c>
      <c r="S1009" s="30" t="s">
        <v>17411</v>
      </c>
      <c r="T1009" s="30" t="s">
        <v>185</v>
      </c>
      <c r="U1009" s="30" t="s">
        <v>935</v>
      </c>
      <c r="V1009" s="5" t="s">
        <v>2042</v>
      </c>
      <c r="W1009" s="28"/>
      <c r="X1009" s="29">
        <v>1.1742</v>
      </c>
      <c r="Z1009" s="29">
        <v>973.4551</v>
      </c>
      <c r="AA1009" s="29">
        <v>8.8509</v>
      </c>
      <c r="AB1009" s="29">
        <v>46.6593</v>
      </c>
      <c r="AC1009" s="29">
        <v>332.3108</v>
      </c>
    </row>
    <row r="1010" spans="1:29">
      <c r="A1010" s="13" t="s">
        <v>15979</v>
      </c>
      <c r="B1010" s="4" t="s">
        <v>968</v>
      </c>
      <c r="C1010" s="12"/>
      <c r="D1010" s="4"/>
      <c r="E1010" s="4"/>
      <c r="F1010" s="4"/>
      <c r="G1010" s="4"/>
      <c r="H1010" s="4"/>
      <c r="I1010" s="5" t="s">
        <v>29830</v>
      </c>
      <c r="J1010" s="5" t="s">
        <v>2149</v>
      </c>
      <c r="K1010" s="5" t="s">
        <v>232</v>
      </c>
      <c r="L1010" s="5" t="s">
        <v>3765</v>
      </c>
      <c r="M1010" s="5" t="s">
        <v>27158</v>
      </c>
      <c r="N1010" s="5" t="s">
        <v>2386</v>
      </c>
      <c r="O1010" s="5" t="s">
        <v>29831</v>
      </c>
      <c r="P1010" s="5" t="s">
        <v>3923</v>
      </c>
      <c r="Q1010" s="5">
        <v>0.312</v>
      </c>
      <c r="R1010" s="25">
        <f t="shared" si="15"/>
        <v>0.312</v>
      </c>
      <c r="S1010" s="30" t="s">
        <v>29832</v>
      </c>
      <c r="T1010" s="30" t="s">
        <v>901</v>
      </c>
      <c r="U1010" s="30" t="s">
        <v>2025</v>
      </c>
      <c r="V1010" s="5" t="s">
        <v>9011</v>
      </c>
      <c r="W1010" s="28"/>
      <c r="X1010" s="29">
        <v>0.5448</v>
      </c>
      <c r="Z1010" s="29">
        <v>973.5983</v>
      </c>
      <c r="AA1010" s="29">
        <v>7.7218</v>
      </c>
      <c r="AB1010" s="29">
        <v>50.5667</v>
      </c>
      <c r="AC1010" s="29">
        <v>1.2957</v>
      </c>
    </row>
    <row r="1011" spans="1:29">
      <c r="A1011" s="13" t="s">
        <v>15985</v>
      </c>
      <c r="B1011" s="4" t="s">
        <v>47</v>
      </c>
      <c r="C1011" s="12"/>
      <c r="D1011" s="4"/>
      <c r="E1011" s="4"/>
      <c r="F1011" s="4"/>
      <c r="G1011" s="4"/>
      <c r="H1011" s="4"/>
      <c r="I1011" s="5" t="s">
        <v>29833</v>
      </c>
      <c r="J1011" s="5" t="s">
        <v>2152</v>
      </c>
      <c r="K1011" s="5" t="s">
        <v>1095</v>
      </c>
      <c r="L1011" s="5" t="s">
        <v>426</v>
      </c>
      <c r="M1011" s="5" t="s">
        <v>29834</v>
      </c>
      <c r="N1011" s="5" t="s">
        <v>89</v>
      </c>
      <c r="O1011" s="5" t="s">
        <v>29835</v>
      </c>
      <c r="P1011" s="5" t="s">
        <v>1355</v>
      </c>
      <c r="Q1011" s="5">
        <v>0.347</v>
      </c>
      <c r="R1011" s="25">
        <f t="shared" si="15"/>
        <v>0.347</v>
      </c>
      <c r="S1011" s="30" t="s">
        <v>278</v>
      </c>
      <c r="T1011" s="30" t="s">
        <v>1658</v>
      </c>
      <c r="U1011" s="30" t="s">
        <v>975</v>
      </c>
      <c r="V1011" s="5" t="s">
        <v>3158</v>
      </c>
      <c r="W1011" s="28"/>
      <c r="X1011" s="29">
        <v>0.6631</v>
      </c>
      <c r="Z1011" s="29">
        <v>973.5416</v>
      </c>
      <c r="AA1011" s="29">
        <v>7.34</v>
      </c>
      <c r="AB1011" s="29">
        <v>51.8601</v>
      </c>
      <c r="AC1011" s="29">
        <v>330.7658</v>
      </c>
    </row>
    <row r="1012" spans="1:29">
      <c r="A1012" s="13" t="s">
        <v>15991</v>
      </c>
      <c r="B1012" s="4" t="s">
        <v>47</v>
      </c>
      <c r="C1012" s="12"/>
      <c r="D1012" s="4"/>
      <c r="E1012" s="4"/>
      <c r="F1012" s="4"/>
      <c r="G1012" s="4"/>
      <c r="H1012" s="4"/>
      <c r="I1012" s="5" t="s">
        <v>29836</v>
      </c>
      <c r="J1012" s="5" t="s">
        <v>1187</v>
      </c>
      <c r="K1012" s="5" t="s">
        <v>3139</v>
      </c>
      <c r="L1012" s="5" t="s">
        <v>67</v>
      </c>
      <c r="M1012" s="5" t="s">
        <v>29837</v>
      </c>
      <c r="N1012" s="5" t="s">
        <v>122</v>
      </c>
      <c r="O1012" s="5" t="s">
        <v>22995</v>
      </c>
      <c r="P1012" s="5" t="s">
        <v>7573</v>
      </c>
      <c r="Q1012" s="5">
        <v>0.406</v>
      </c>
      <c r="R1012" s="25">
        <f t="shared" si="15"/>
        <v>0.406</v>
      </c>
      <c r="S1012" s="30" t="s">
        <v>278</v>
      </c>
      <c r="T1012" s="30" t="s">
        <v>247</v>
      </c>
      <c r="U1012" s="30" t="s">
        <v>975</v>
      </c>
      <c r="V1012" s="5" t="s">
        <v>4164</v>
      </c>
      <c r="W1012" s="28"/>
      <c r="X1012" s="29">
        <v>0.8731</v>
      </c>
      <c r="Z1012" s="29">
        <v>973.2193</v>
      </c>
      <c r="AA1012" s="29">
        <v>6.6358</v>
      </c>
      <c r="AB1012" s="29">
        <v>54.1509</v>
      </c>
      <c r="AC1012" s="29">
        <v>331.7121</v>
      </c>
    </row>
    <row r="1013" spans="1:29">
      <c r="A1013" s="13" t="s">
        <v>15997</v>
      </c>
      <c r="B1013" s="4" t="s">
        <v>63</v>
      </c>
      <c r="C1013" s="12"/>
      <c r="D1013" s="4"/>
      <c r="E1013" s="4"/>
      <c r="F1013" s="4"/>
      <c r="G1013" s="4"/>
      <c r="H1013" s="4"/>
      <c r="I1013" s="5" t="s">
        <v>29838</v>
      </c>
      <c r="J1013" s="5" t="s">
        <v>1132</v>
      </c>
      <c r="K1013" s="5" t="s">
        <v>168</v>
      </c>
      <c r="L1013" s="5" t="s">
        <v>5603</v>
      </c>
      <c r="M1013" s="5" t="s">
        <v>13169</v>
      </c>
      <c r="N1013" s="5" t="s">
        <v>975</v>
      </c>
      <c r="O1013" s="5" t="s">
        <v>29839</v>
      </c>
      <c r="P1013" s="5" t="s">
        <v>7135</v>
      </c>
      <c r="Q1013" s="5">
        <v>0.329</v>
      </c>
      <c r="R1013" s="25">
        <f t="shared" si="15"/>
        <v>0.329</v>
      </c>
      <c r="S1013" s="30" t="s">
        <v>278</v>
      </c>
      <c r="T1013" s="30" t="s">
        <v>2278</v>
      </c>
      <c r="U1013" s="30" t="s">
        <v>89</v>
      </c>
      <c r="V1013" s="5" t="s">
        <v>6948</v>
      </c>
      <c r="W1013" s="28"/>
      <c r="X1013" s="29">
        <v>1.23</v>
      </c>
      <c r="Z1013" s="29">
        <v>972.7084</v>
      </c>
      <c r="AA1013" s="29">
        <v>6.1286</v>
      </c>
      <c r="AB1013" s="29">
        <v>55.8594</v>
      </c>
      <c r="AC1013" s="29">
        <v>309.4046</v>
      </c>
    </row>
    <row r="1014" spans="1:29">
      <c r="A1014" s="13" t="s">
        <v>16003</v>
      </c>
      <c r="B1014" s="4" t="s">
        <v>640</v>
      </c>
      <c r="C1014" s="12"/>
      <c r="D1014" s="4"/>
      <c r="E1014" s="4"/>
      <c r="F1014" s="4"/>
      <c r="G1014" s="4"/>
      <c r="H1014" s="4"/>
      <c r="I1014" s="5" t="s">
        <v>29840</v>
      </c>
      <c r="J1014" s="5" t="s">
        <v>799</v>
      </c>
      <c r="K1014" s="5" t="s">
        <v>2768</v>
      </c>
      <c r="L1014" s="5" t="s">
        <v>497</v>
      </c>
      <c r="M1014" s="5" t="s">
        <v>29841</v>
      </c>
      <c r="N1014" s="5" t="s">
        <v>122</v>
      </c>
      <c r="O1014" s="5" t="s">
        <v>29842</v>
      </c>
      <c r="P1014" s="5" t="s">
        <v>29843</v>
      </c>
      <c r="Q1014" s="5">
        <v>0.371</v>
      </c>
      <c r="R1014" s="25">
        <f t="shared" si="15"/>
        <v>0.371</v>
      </c>
      <c r="S1014" s="30" t="s">
        <v>278</v>
      </c>
      <c r="T1014" s="30" t="s">
        <v>3974</v>
      </c>
      <c r="U1014" s="30" t="s">
        <v>1026</v>
      </c>
      <c r="V1014" s="5" t="s">
        <v>2479</v>
      </c>
      <c r="W1014" s="28"/>
      <c r="X1014" s="29">
        <v>1.692</v>
      </c>
      <c r="Z1014" s="29">
        <v>972.3781</v>
      </c>
      <c r="AA1014" s="29">
        <v>5.5865</v>
      </c>
      <c r="AB1014" s="29">
        <v>56.6348</v>
      </c>
      <c r="AC1014" s="29">
        <v>340.71</v>
      </c>
    </row>
    <row r="1015" spans="1:29">
      <c r="A1015" s="13" t="s">
        <v>16010</v>
      </c>
      <c r="B1015" s="4" t="s">
        <v>65</v>
      </c>
      <c r="C1015" s="12"/>
      <c r="D1015" s="4"/>
      <c r="E1015" s="4"/>
      <c r="F1015" s="4"/>
      <c r="G1015" s="4"/>
      <c r="H1015" s="4"/>
      <c r="I1015" s="5" t="s">
        <v>29844</v>
      </c>
      <c r="J1015" s="5" t="s">
        <v>2048</v>
      </c>
      <c r="K1015" s="5" t="s">
        <v>104</v>
      </c>
      <c r="L1015" s="5" t="s">
        <v>324</v>
      </c>
      <c r="M1015" s="5" t="s">
        <v>20534</v>
      </c>
      <c r="N1015" s="5" t="s">
        <v>2768</v>
      </c>
      <c r="O1015" s="5" t="s">
        <v>5748</v>
      </c>
      <c r="P1015" s="5" t="s">
        <v>20860</v>
      </c>
      <c r="Q1015" s="5">
        <v>0.422</v>
      </c>
      <c r="R1015" s="25">
        <f t="shared" si="15"/>
        <v>0.422</v>
      </c>
      <c r="S1015" s="30" t="s">
        <v>278</v>
      </c>
      <c r="T1015" s="30" t="s">
        <v>3139</v>
      </c>
      <c r="U1015" s="30" t="s">
        <v>1026</v>
      </c>
      <c r="V1015" s="5" t="s">
        <v>2886</v>
      </c>
      <c r="W1015" s="28"/>
      <c r="X1015" s="29">
        <v>2.0648</v>
      </c>
      <c r="Z1015" s="29">
        <v>972.3342</v>
      </c>
      <c r="AA1015" s="29">
        <v>4.6992</v>
      </c>
      <c r="AB1015" s="29">
        <v>59.5242</v>
      </c>
      <c r="AC1015" s="29">
        <v>335.6647</v>
      </c>
    </row>
    <row r="1016" spans="1:29">
      <c r="A1016" s="13" t="s">
        <v>16016</v>
      </c>
      <c r="B1016" s="4" t="s">
        <v>82</v>
      </c>
      <c r="C1016" s="12"/>
      <c r="D1016" s="4"/>
      <c r="E1016" s="4"/>
      <c r="F1016" s="4"/>
      <c r="G1016" s="4"/>
      <c r="H1016" s="4"/>
      <c r="I1016" s="5" t="s">
        <v>20265</v>
      </c>
      <c r="J1016" s="5" t="s">
        <v>403</v>
      </c>
      <c r="K1016" s="5" t="s">
        <v>456</v>
      </c>
      <c r="L1016" s="5" t="s">
        <v>443</v>
      </c>
      <c r="M1016" s="5" t="s">
        <v>19480</v>
      </c>
      <c r="N1016" s="5" t="s">
        <v>2254</v>
      </c>
      <c r="O1016" s="5" t="s">
        <v>26243</v>
      </c>
      <c r="P1016" s="5" t="s">
        <v>29845</v>
      </c>
      <c r="Q1016" s="5">
        <v>0.451</v>
      </c>
      <c r="R1016" s="25">
        <f t="shared" si="15"/>
        <v>0.451</v>
      </c>
      <c r="S1016" s="30" t="s">
        <v>278</v>
      </c>
      <c r="T1016" s="30" t="s">
        <v>55</v>
      </c>
      <c r="U1016" s="30" t="s">
        <v>39</v>
      </c>
      <c r="V1016" s="5" t="s">
        <v>15139</v>
      </c>
      <c r="W1016" s="28"/>
      <c r="X1016" s="29">
        <v>1.4169</v>
      </c>
      <c r="Z1016" s="29">
        <v>972.31</v>
      </c>
      <c r="AA1016" s="29">
        <v>4.6643</v>
      </c>
      <c r="AB1016" s="29">
        <v>59.3634</v>
      </c>
      <c r="AC1016" s="29">
        <v>8.1906</v>
      </c>
    </row>
    <row r="1017" spans="1:29">
      <c r="A1017" s="13" t="s">
        <v>16021</v>
      </c>
      <c r="B1017" s="4" t="s">
        <v>940</v>
      </c>
      <c r="C1017" s="12"/>
      <c r="D1017" s="4"/>
      <c r="E1017" s="4"/>
      <c r="F1017" s="4"/>
      <c r="G1017" s="4"/>
      <c r="H1017" s="4"/>
      <c r="I1017" s="5" t="s">
        <v>29846</v>
      </c>
      <c r="J1017" s="5" t="s">
        <v>2402</v>
      </c>
      <c r="K1017" s="5" t="s">
        <v>1533</v>
      </c>
      <c r="L1017" s="5" t="s">
        <v>5071</v>
      </c>
      <c r="M1017" s="5" t="s">
        <v>26117</v>
      </c>
      <c r="N1017" s="5" t="s">
        <v>1476</v>
      </c>
      <c r="O1017" s="5" t="s">
        <v>26106</v>
      </c>
      <c r="P1017" s="5" t="s">
        <v>1894</v>
      </c>
      <c r="Q1017" s="5">
        <v>0.416</v>
      </c>
      <c r="R1017" s="25">
        <f t="shared" si="15"/>
        <v>0.416</v>
      </c>
      <c r="S1017" s="30" t="s">
        <v>278</v>
      </c>
      <c r="T1017" s="30" t="s">
        <v>1764</v>
      </c>
      <c r="U1017" s="30" t="s">
        <v>2254</v>
      </c>
      <c r="V1017" s="5" t="s">
        <v>4577</v>
      </c>
      <c r="W1017" s="28"/>
      <c r="X1017" s="29">
        <v>2.2038</v>
      </c>
      <c r="Z1017" s="29">
        <v>972.7767</v>
      </c>
      <c r="AA1017" s="29">
        <v>3.8243</v>
      </c>
      <c r="AB1017" s="29">
        <v>62.3286</v>
      </c>
      <c r="AC1017" s="29">
        <v>354.8443</v>
      </c>
    </row>
    <row r="1018" spans="1:29">
      <c r="A1018" s="13" t="s">
        <v>16026</v>
      </c>
      <c r="B1018" s="4" t="s">
        <v>30</v>
      </c>
      <c r="C1018" s="12"/>
      <c r="D1018" s="4"/>
      <c r="E1018" s="4"/>
      <c r="F1018" s="4"/>
      <c r="G1018" s="4"/>
      <c r="H1018" s="4"/>
      <c r="I1018" s="5" t="s">
        <v>29847</v>
      </c>
      <c r="J1018" s="5" t="s">
        <v>219</v>
      </c>
      <c r="K1018" s="5" t="s">
        <v>2376</v>
      </c>
      <c r="L1018" s="5" t="s">
        <v>741</v>
      </c>
      <c r="M1018" s="5" t="s">
        <v>21218</v>
      </c>
      <c r="N1018" s="5" t="s">
        <v>2376</v>
      </c>
      <c r="O1018" s="5" t="s">
        <v>15767</v>
      </c>
      <c r="P1018" s="5" t="s">
        <v>8262</v>
      </c>
      <c r="Q1018" s="5">
        <v>0.342</v>
      </c>
      <c r="R1018" s="25">
        <f t="shared" si="15"/>
        <v>0.342</v>
      </c>
      <c r="S1018" s="30" t="s">
        <v>278</v>
      </c>
      <c r="T1018" s="30" t="s">
        <v>6833</v>
      </c>
      <c r="U1018" s="30" t="s">
        <v>55</v>
      </c>
      <c r="V1018" s="5" t="s">
        <v>6105</v>
      </c>
      <c r="W1018" s="28"/>
      <c r="X1018" s="29">
        <v>1.7455</v>
      </c>
      <c r="Z1018" s="29">
        <v>973.0867</v>
      </c>
      <c r="AA1018" s="29">
        <v>3.5276</v>
      </c>
      <c r="AB1018" s="29">
        <v>64.8959</v>
      </c>
      <c r="AC1018" s="29">
        <v>338.5396</v>
      </c>
    </row>
    <row r="1019" spans="1:29">
      <c r="A1019" s="13" t="s">
        <v>16032</v>
      </c>
      <c r="B1019" s="4" t="s">
        <v>299</v>
      </c>
      <c r="C1019" s="12"/>
      <c r="D1019" s="4"/>
      <c r="E1019" s="4"/>
      <c r="F1019" s="4"/>
      <c r="G1019" s="4"/>
      <c r="H1019" s="4"/>
      <c r="I1019" s="5" t="s">
        <v>29848</v>
      </c>
      <c r="J1019" s="5" t="s">
        <v>1132</v>
      </c>
      <c r="K1019" s="5" t="s">
        <v>1476</v>
      </c>
      <c r="L1019" s="5" t="s">
        <v>2050</v>
      </c>
      <c r="M1019" s="5" t="s">
        <v>20050</v>
      </c>
      <c r="N1019" s="5" t="s">
        <v>322</v>
      </c>
      <c r="O1019" s="5" t="s">
        <v>29849</v>
      </c>
      <c r="P1019" s="5" t="s">
        <v>29850</v>
      </c>
      <c r="Q1019" s="5">
        <v>0.386</v>
      </c>
      <c r="R1019" s="25">
        <f t="shared" si="15"/>
        <v>0.386</v>
      </c>
      <c r="S1019" s="30" t="s">
        <v>278</v>
      </c>
      <c r="T1019" s="30" t="s">
        <v>935</v>
      </c>
      <c r="U1019" s="30" t="s">
        <v>39</v>
      </c>
      <c r="V1019" s="5" t="s">
        <v>2886</v>
      </c>
      <c r="W1019" s="28"/>
      <c r="X1019" s="29">
        <v>2.047</v>
      </c>
      <c r="Z1019" s="29">
        <v>973.0043</v>
      </c>
      <c r="AA1019" s="29">
        <v>4.5225</v>
      </c>
      <c r="AB1019" s="29">
        <v>61.9317</v>
      </c>
      <c r="AC1019" s="29">
        <v>334.4769</v>
      </c>
    </row>
    <row r="1020" spans="1:29">
      <c r="A1020" s="13" t="s">
        <v>16039</v>
      </c>
      <c r="B1020" s="4" t="s">
        <v>129</v>
      </c>
      <c r="C1020" s="12"/>
      <c r="D1020" s="4"/>
      <c r="E1020" s="4"/>
      <c r="F1020" s="4"/>
      <c r="G1020" s="4"/>
      <c r="H1020" s="4"/>
      <c r="I1020" s="5" t="s">
        <v>29851</v>
      </c>
      <c r="J1020" s="5" t="s">
        <v>5161</v>
      </c>
      <c r="K1020" s="5" t="s">
        <v>2254</v>
      </c>
      <c r="L1020" s="5" t="s">
        <v>1817</v>
      </c>
      <c r="M1020" s="5" t="s">
        <v>29852</v>
      </c>
      <c r="N1020" s="5" t="s">
        <v>2403</v>
      </c>
      <c r="O1020" s="5" t="s">
        <v>2734</v>
      </c>
      <c r="P1020" s="5" t="s">
        <v>20555</v>
      </c>
      <c r="Q1020" s="5">
        <v>0.433</v>
      </c>
      <c r="R1020" s="25">
        <f t="shared" si="15"/>
        <v>0.433</v>
      </c>
      <c r="S1020" s="30" t="s">
        <v>278</v>
      </c>
      <c r="T1020" s="30" t="s">
        <v>935</v>
      </c>
      <c r="U1020" s="30" t="s">
        <v>2150</v>
      </c>
      <c r="V1020" s="5" t="s">
        <v>286</v>
      </c>
      <c r="W1020" s="28"/>
      <c r="X1020" s="29">
        <v>1.9795</v>
      </c>
      <c r="Z1020" s="29">
        <v>972.6684</v>
      </c>
      <c r="AA1020" s="29">
        <v>6.8357</v>
      </c>
      <c r="AB1020" s="29">
        <v>54.3891</v>
      </c>
      <c r="AC1020" s="29">
        <v>335.1535</v>
      </c>
    </row>
    <row r="1021" spans="1:29">
      <c r="A1021" s="13" t="s">
        <v>16044</v>
      </c>
      <c r="B1021" s="4" t="s">
        <v>112</v>
      </c>
      <c r="C1021" s="12"/>
      <c r="D1021" s="4"/>
      <c r="E1021" s="4"/>
      <c r="F1021" s="4"/>
      <c r="G1021" s="4"/>
      <c r="H1021" s="4"/>
      <c r="I1021" s="5" t="s">
        <v>29853</v>
      </c>
      <c r="J1021" s="5" t="s">
        <v>124</v>
      </c>
      <c r="K1021" s="5" t="s">
        <v>2040</v>
      </c>
      <c r="L1021" s="5" t="s">
        <v>413</v>
      </c>
      <c r="M1021" s="5" t="s">
        <v>16950</v>
      </c>
      <c r="N1021" s="5" t="s">
        <v>1864</v>
      </c>
      <c r="O1021" s="5" t="s">
        <v>29854</v>
      </c>
      <c r="P1021" s="5" t="s">
        <v>21444</v>
      </c>
      <c r="Q1021" s="5">
        <v>0.379</v>
      </c>
      <c r="R1021" s="25">
        <f t="shared" si="15"/>
        <v>0.379</v>
      </c>
      <c r="S1021" s="30" t="s">
        <v>278</v>
      </c>
      <c r="T1021" s="30" t="s">
        <v>40</v>
      </c>
      <c r="U1021" s="30" t="s">
        <v>935</v>
      </c>
      <c r="V1021" s="5" t="s">
        <v>482</v>
      </c>
      <c r="W1021" s="28"/>
      <c r="X1021" s="29">
        <v>2.2108</v>
      </c>
      <c r="Z1021" s="29">
        <v>971.951</v>
      </c>
      <c r="AA1021" s="29">
        <v>10.3693</v>
      </c>
      <c r="AB1021" s="29">
        <v>44.9482</v>
      </c>
      <c r="AC1021" s="29">
        <v>344.1855</v>
      </c>
    </row>
    <row r="1022" spans="1:29">
      <c r="A1022" s="13" t="s">
        <v>16049</v>
      </c>
      <c r="B1022" s="4" t="s">
        <v>722</v>
      </c>
      <c r="C1022" s="12"/>
      <c r="D1022" s="4"/>
      <c r="E1022" s="4"/>
      <c r="F1022" s="4"/>
      <c r="G1022" s="4"/>
      <c r="H1022" s="4"/>
      <c r="I1022" s="5" t="s">
        <v>29855</v>
      </c>
      <c r="J1022" s="5" t="s">
        <v>2191</v>
      </c>
      <c r="K1022" s="5" t="s">
        <v>1608</v>
      </c>
      <c r="L1022" s="5" t="s">
        <v>2486</v>
      </c>
      <c r="M1022" s="5" t="s">
        <v>29856</v>
      </c>
      <c r="N1022" s="5" t="s">
        <v>975</v>
      </c>
      <c r="O1022" s="5" t="s">
        <v>29857</v>
      </c>
      <c r="P1022" s="5" t="s">
        <v>29858</v>
      </c>
      <c r="Q1022" s="5">
        <v>0.363</v>
      </c>
      <c r="R1022" s="25">
        <f t="shared" si="15"/>
        <v>0.363</v>
      </c>
      <c r="S1022" s="30" t="s">
        <v>278</v>
      </c>
      <c r="T1022" s="30" t="s">
        <v>1015</v>
      </c>
      <c r="U1022" s="30" t="s">
        <v>2245</v>
      </c>
      <c r="V1022" s="5" t="s">
        <v>3972</v>
      </c>
      <c r="W1022" s="28"/>
      <c r="X1022" s="29">
        <v>2.2519</v>
      </c>
      <c r="Z1022" s="29">
        <v>970.4271</v>
      </c>
      <c r="AA1022" s="29">
        <v>14.1913</v>
      </c>
      <c r="AB1022" s="29">
        <v>37.6414</v>
      </c>
      <c r="AC1022" s="29">
        <v>347.4998</v>
      </c>
    </row>
    <row r="1023" spans="1:29">
      <c r="A1023" s="13" t="s">
        <v>16054</v>
      </c>
      <c r="B1023" s="4" t="s">
        <v>299</v>
      </c>
      <c r="C1023" s="12"/>
      <c r="D1023" s="4"/>
      <c r="E1023" s="4"/>
      <c r="F1023" s="4"/>
      <c r="G1023" s="4"/>
      <c r="H1023" s="4"/>
      <c r="I1023" s="5" t="s">
        <v>29859</v>
      </c>
      <c r="J1023" s="5" t="s">
        <v>1718</v>
      </c>
      <c r="K1023" s="5" t="s">
        <v>122</v>
      </c>
      <c r="L1023" s="5" t="s">
        <v>809</v>
      </c>
      <c r="M1023" s="5" t="s">
        <v>27299</v>
      </c>
      <c r="N1023" s="5" t="s">
        <v>2254</v>
      </c>
      <c r="O1023" s="5" t="s">
        <v>27625</v>
      </c>
      <c r="P1023" s="5" t="s">
        <v>26452</v>
      </c>
      <c r="Q1023" s="5">
        <v>0.318</v>
      </c>
      <c r="R1023" s="25">
        <f t="shared" si="15"/>
        <v>0.318</v>
      </c>
      <c r="S1023" s="30" t="s">
        <v>29860</v>
      </c>
      <c r="T1023" s="30" t="s">
        <v>2440</v>
      </c>
      <c r="U1023" s="30" t="s">
        <v>1095</v>
      </c>
      <c r="V1023" s="5" t="s">
        <v>4345</v>
      </c>
      <c r="W1023" s="28"/>
      <c r="X1023" s="29">
        <v>0.6263</v>
      </c>
      <c r="Z1023" s="29">
        <v>968.9762</v>
      </c>
      <c r="AA1023" s="29">
        <v>17.9095</v>
      </c>
      <c r="AB1023" s="29">
        <v>31.6141</v>
      </c>
      <c r="AC1023" s="29">
        <v>347.5853</v>
      </c>
    </row>
    <row r="1024" spans="1:29">
      <c r="A1024" s="13" t="s">
        <v>16059</v>
      </c>
      <c r="B1024" s="4" t="s">
        <v>722</v>
      </c>
      <c r="C1024" s="12"/>
      <c r="D1024" s="4"/>
      <c r="E1024" s="4"/>
      <c r="F1024" s="4"/>
      <c r="G1024" s="4"/>
      <c r="H1024" s="4"/>
      <c r="I1024" s="5" t="s">
        <v>29861</v>
      </c>
      <c r="J1024" s="5" t="s">
        <v>3079</v>
      </c>
      <c r="K1024" s="5" t="s">
        <v>168</v>
      </c>
      <c r="L1024" s="5" t="s">
        <v>3752</v>
      </c>
      <c r="M1024" s="5" t="s">
        <v>29862</v>
      </c>
      <c r="N1024" s="5" t="s">
        <v>1533</v>
      </c>
      <c r="O1024" s="5" t="s">
        <v>7124</v>
      </c>
      <c r="P1024" s="5" t="s">
        <v>27493</v>
      </c>
      <c r="Q1024" s="5">
        <v>0.283</v>
      </c>
      <c r="R1024" s="25">
        <f t="shared" si="15"/>
        <v>0.283</v>
      </c>
      <c r="S1024" s="30" t="s">
        <v>29863</v>
      </c>
      <c r="T1024" s="30" t="s">
        <v>3636</v>
      </c>
      <c r="U1024" s="30" t="s">
        <v>935</v>
      </c>
      <c r="V1024" s="5" t="s">
        <v>3071</v>
      </c>
      <c r="W1024" s="28"/>
      <c r="X1024" s="29">
        <v>1.4867</v>
      </c>
      <c r="Z1024" s="29">
        <v>967.8676</v>
      </c>
      <c r="AA1024" s="29">
        <v>19.1791</v>
      </c>
      <c r="AB1024" s="29">
        <v>29.1948</v>
      </c>
      <c r="AC1024" s="29">
        <v>5.1774</v>
      </c>
    </row>
    <row r="1025" spans="1:29">
      <c r="A1025" s="13" t="s">
        <v>16064</v>
      </c>
      <c r="B1025" s="4" t="s">
        <v>316</v>
      </c>
      <c r="C1025" s="12"/>
      <c r="D1025" s="4"/>
      <c r="E1025" s="4"/>
      <c r="F1025" s="4"/>
      <c r="G1025" s="4"/>
      <c r="H1025" s="4"/>
      <c r="I1025" s="5" t="s">
        <v>29864</v>
      </c>
      <c r="J1025" s="5" t="s">
        <v>675</v>
      </c>
      <c r="K1025" s="5" t="s">
        <v>1587</v>
      </c>
      <c r="L1025" s="5" t="s">
        <v>1626</v>
      </c>
      <c r="M1025" s="5" t="s">
        <v>21263</v>
      </c>
      <c r="N1025" s="5" t="s">
        <v>1026</v>
      </c>
      <c r="O1025" s="5" t="s">
        <v>29865</v>
      </c>
      <c r="P1025" s="5" t="s">
        <v>29866</v>
      </c>
      <c r="Q1025" s="5">
        <v>0.352</v>
      </c>
      <c r="R1025" s="25">
        <f t="shared" si="15"/>
        <v>0.352</v>
      </c>
      <c r="S1025" s="30" t="s">
        <v>29867</v>
      </c>
      <c r="T1025" s="30" t="s">
        <v>3947</v>
      </c>
      <c r="U1025" s="30" t="s">
        <v>122</v>
      </c>
      <c r="V1025" s="5" t="s">
        <v>8178</v>
      </c>
      <c r="W1025" s="28"/>
      <c r="X1025" s="29">
        <v>2.5278</v>
      </c>
      <c r="Z1025" s="29">
        <v>967.26</v>
      </c>
      <c r="AA1025" s="29">
        <v>19.7324</v>
      </c>
      <c r="AB1025" s="29">
        <v>28.61</v>
      </c>
      <c r="AC1025" s="29">
        <v>7.4359</v>
      </c>
    </row>
    <row r="1026" spans="1:29">
      <c r="A1026" s="13" t="s">
        <v>16068</v>
      </c>
      <c r="B1026" s="4" t="s">
        <v>940</v>
      </c>
      <c r="C1026" s="12"/>
      <c r="D1026" s="4"/>
      <c r="E1026" s="4"/>
      <c r="F1026" s="4"/>
      <c r="G1026" s="4"/>
      <c r="H1026" s="4"/>
      <c r="I1026" s="5" t="s">
        <v>29868</v>
      </c>
      <c r="J1026" s="5" t="s">
        <v>610</v>
      </c>
      <c r="K1026" s="5" t="s">
        <v>2403</v>
      </c>
      <c r="L1026" s="5" t="s">
        <v>1666</v>
      </c>
      <c r="M1026" s="5" t="s">
        <v>29869</v>
      </c>
      <c r="N1026" s="5" t="s">
        <v>2802</v>
      </c>
      <c r="O1026" s="5" t="s">
        <v>29870</v>
      </c>
      <c r="P1026" s="5" t="s">
        <v>22393</v>
      </c>
      <c r="Q1026" s="5">
        <v>0.425</v>
      </c>
      <c r="R1026" s="25">
        <f t="shared" ref="R1026:R1089" si="16">IF(COUNTBLANK(Q1026)&gt;0,"",SUM(N1026:Q1026))</f>
        <v>0.425</v>
      </c>
      <c r="S1026" s="30" t="s">
        <v>11586</v>
      </c>
      <c r="T1026" s="30" t="s">
        <v>1132</v>
      </c>
      <c r="U1026" s="30" t="s">
        <v>975</v>
      </c>
      <c r="V1026" s="5" t="s">
        <v>2024</v>
      </c>
      <c r="W1026" s="28"/>
      <c r="X1026" s="29">
        <v>4.3389</v>
      </c>
      <c r="Z1026" s="29">
        <v>966.9607</v>
      </c>
      <c r="AA1026" s="29">
        <v>19.5483</v>
      </c>
      <c r="AB1026" s="29">
        <v>29.6816</v>
      </c>
      <c r="AC1026" s="29">
        <v>2.4081</v>
      </c>
    </row>
    <row r="1027" spans="1:29">
      <c r="A1027" s="13" t="s">
        <v>16073</v>
      </c>
      <c r="B1027" s="4" t="s">
        <v>316</v>
      </c>
      <c r="C1027" s="12"/>
      <c r="D1027" s="4"/>
      <c r="E1027" s="4"/>
      <c r="F1027" s="4"/>
      <c r="G1027" s="4"/>
      <c r="H1027" s="4"/>
      <c r="I1027" s="5" t="s">
        <v>29871</v>
      </c>
      <c r="J1027" s="5" t="s">
        <v>3519</v>
      </c>
      <c r="K1027" s="5" t="s">
        <v>2403</v>
      </c>
      <c r="L1027" s="5" t="s">
        <v>3915</v>
      </c>
      <c r="M1027" s="5" t="s">
        <v>24872</v>
      </c>
      <c r="N1027" s="5" t="s">
        <v>89</v>
      </c>
      <c r="O1027" s="5" t="s">
        <v>29872</v>
      </c>
      <c r="P1027" s="5" t="s">
        <v>29873</v>
      </c>
      <c r="Q1027" s="5">
        <v>0.817</v>
      </c>
      <c r="R1027" s="25">
        <f t="shared" si="16"/>
        <v>0.817</v>
      </c>
      <c r="S1027" s="30" t="s">
        <v>15798</v>
      </c>
      <c r="T1027" s="30" t="s">
        <v>2161</v>
      </c>
      <c r="U1027" s="30" t="s">
        <v>55</v>
      </c>
      <c r="V1027" s="5" t="s">
        <v>1873</v>
      </c>
      <c r="W1027" s="28"/>
      <c r="X1027" s="29">
        <v>2.9889</v>
      </c>
      <c r="Z1027" s="29">
        <v>967.0863</v>
      </c>
      <c r="AA1027" s="29">
        <v>18.82</v>
      </c>
      <c r="AB1027" s="29">
        <v>31.2742</v>
      </c>
      <c r="AC1027" s="29">
        <v>12.3403</v>
      </c>
    </row>
    <row r="1028" spans="1:29">
      <c r="A1028" s="13" t="s">
        <v>16077</v>
      </c>
      <c r="B1028" s="4" t="s">
        <v>30</v>
      </c>
      <c r="C1028" s="12"/>
      <c r="D1028" s="4"/>
      <c r="E1028" s="4"/>
      <c r="F1028" s="4"/>
      <c r="G1028" s="4"/>
      <c r="H1028" s="4"/>
      <c r="I1028" s="5" t="s">
        <v>29874</v>
      </c>
      <c r="J1028" s="5" t="s">
        <v>1094</v>
      </c>
      <c r="K1028" s="5" t="s">
        <v>293</v>
      </c>
      <c r="L1028" s="5" t="s">
        <v>2100</v>
      </c>
      <c r="M1028" s="5" t="s">
        <v>7612</v>
      </c>
      <c r="N1028" s="5" t="s">
        <v>1533</v>
      </c>
      <c r="O1028" s="5" t="s">
        <v>29875</v>
      </c>
      <c r="P1028" s="5" t="s">
        <v>9128</v>
      </c>
      <c r="Q1028" s="5">
        <v>0.541</v>
      </c>
      <c r="R1028" s="25">
        <f t="shared" si="16"/>
        <v>0.541</v>
      </c>
      <c r="S1028" s="30" t="s">
        <v>18641</v>
      </c>
      <c r="T1028" s="30" t="s">
        <v>4935</v>
      </c>
      <c r="U1028" s="30" t="s">
        <v>2040</v>
      </c>
      <c r="V1028" s="5" t="s">
        <v>138</v>
      </c>
      <c r="W1028" s="28"/>
      <c r="X1028" s="29">
        <v>2.5219</v>
      </c>
      <c r="Z1028" s="29">
        <v>967.5863</v>
      </c>
      <c r="AA1028" s="29">
        <v>17.2946</v>
      </c>
      <c r="AB1028" s="29">
        <v>35.7068</v>
      </c>
      <c r="AC1028" s="29">
        <v>14.0459</v>
      </c>
    </row>
    <row r="1029" spans="1:29">
      <c r="A1029" s="13" t="s">
        <v>16083</v>
      </c>
      <c r="B1029" s="4" t="s">
        <v>298</v>
      </c>
      <c r="C1029" s="12"/>
      <c r="D1029" s="4"/>
      <c r="E1029" s="4"/>
      <c r="F1029" s="4"/>
      <c r="G1029" s="4"/>
      <c r="H1029" s="4"/>
      <c r="I1029" s="5" t="s">
        <v>29876</v>
      </c>
      <c r="J1029" s="5" t="s">
        <v>2457</v>
      </c>
      <c r="K1029" s="5" t="s">
        <v>1891</v>
      </c>
      <c r="L1029" s="5" t="s">
        <v>3629</v>
      </c>
      <c r="M1029" s="5" t="s">
        <v>9129</v>
      </c>
      <c r="N1029" s="5" t="s">
        <v>2386</v>
      </c>
      <c r="O1029" s="5" t="s">
        <v>16031</v>
      </c>
      <c r="P1029" s="5" t="s">
        <v>18011</v>
      </c>
      <c r="Q1029" s="5">
        <v>0.298</v>
      </c>
      <c r="R1029" s="25">
        <f t="shared" si="16"/>
        <v>0.298</v>
      </c>
      <c r="S1029" s="30" t="s">
        <v>9790</v>
      </c>
      <c r="T1029" s="30" t="s">
        <v>399</v>
      </c>
      <c r="U1029" s="30" t="s">
        <v>2802</v>
      </c>
      <c r="V1029" s="5" t="s">
        <v>1072</v>
      </c>
      <c r="W1029" s="28"/>
      <c r="X1029" s="29">
        <v>2.3156</v>
      </c>
      <c r="Z1029" s="29">
        <v>968.2185</v>
      </c>
      <c r="AA1029" s="29">
        <v>15.9965</v>
      </c>
      <c r="AB1029" s="29">
        <v>38.5031</v>
      </c>
      <c r="AC1029" s="29">
        <v>11.1184</v>
      </c>
    </row>
    <row r="1030" spans="1:29">
      <c r="A1030" s="13" t="s">
        <v>16088</v>
      </c>
      <c r="B1030" s="4" t="s">
        <v>144</v>
      </c>
      <c r="C1030" s="12"/>
      <c r="D1030" s="4"/>
      <c r="E1030" s="4"/>
      <c r="F1030" s="4"/>
      <c r="G1030" s="4"/>
      <c r="H1030" s="4"/>
      <c r="I1030" s="5" t="s">
        <v>22193</v>
      </c>
      <c r="J1030" s="5" t="s">
        <v>901</v>
      </c>
      <c r="K1030" s="5" t="s">
        <v>1864</v>
      </c>
      <c r="L1030" s="5" t="s">
        <v>369</v>
      </c>
      <c r="M1030" s="5" t="s">
        <v>29877</v>
      </c>
      <c r="N1030" s="5" t="s">
        <v>1095</v>
      </c>
      <c r="O1030" s="5" t="s">
        <v>16769</v>
      </c>
      <c r="P1030" s="5" t="s">
        <v>7695</v>
      </c>
      <c r="Q1030" s="5">
        <v>0.423</v>
      </c>
      <c r="R1030" s="25">
        <f t="shared" si="16"/>
        <v>0.423</v>
      </c>
      <c r="S1030" s="30" t="s">
        <v>16941</v>
      </c>
      <c r="T1030" s="30" t="s">
        <v>1521</v>
      </c>
      <c r="U1030" s="30" t="s">
        <v>2040</v>
      </c>
      <c r="V1030" s="5" t="s">
        <v>1903</v>
      </c>
      <c r="W1030" s="28"/>
      <c r="X1030" s="29">
        <v>1.5436</v>
      </c>
      <c r="Z1030" s="29">
        <v>968.6513</v>
      </c>
      <c r="AA1030" s="29">
        <v>14.0973</v>
      </c>
      <c r="AB1030" s="29">
        <v>43.9778</v>
      </c>
      <c r="AC1030" s="29">
        <v>329.1821</v>
      </c>
    </row>
    <row r="1031" spans="1:29">
      <c r="A1031" s="13" t="s">
        <v>16095</v>
      </c>
      <c r="B1031" s="4" t="s">
        <v>159</v>
      </c>
      <c r="C1031" s="12"/>
      <c r="D1031" s="4"/>
      <c r="E1031" s="4"/>
      <c r="F1031" s="4"/>
      <c r="G1031" s="4"/>
      <c r="H1031" s="4"/>
      <c r="I1031" s="5" t="s">
        <v>29878</v>
      </c>
      <c r="J1031" s="5" t="s">
        <v>3494</v>
      </c>
      <c r="K1031" s="5" t="s">
        <v>137</v>
      </c>
      <c r="L1031" s="5" t="s">
        <v>2389</v>
      </c>
      <c r="M1031" s="5" t="s">
        <v>20875</v>
      </c>
      <c r="N1031" s="5" t="s">
        <v>39</v>
      </c>
      <c r="O1031" s="5" t="s">
        <v>27536</v>
      </c>
      <c r="P1031" s="5" t="s">
        <v>29879</v>
      </c>
      <c r="Q1031" s="5">
        <v>0.249</v>
      </c>
      <c r="R1031" s="25">
        <f t="shared" si="16"/>
        <v>0.249</v>
      </c>
      <c r="S1031" s="30" t="s">
        <v>269</v>
      </c>
      <c r="T1031" s="30" t="s">
        <v>269</v>
      </c>
      <c r="U1031" s="30" t="s">
        <v>269</v>
      </c>
      <c r="V1031" s="5" t="s">
        <v>269</v>
      </c>
      <c r="W1031" s="28"/>
      <c r="X1031" s="29">
        <v>2.5229</v>
      </c>
      <c r="Z1031" s="29">
        <v>968.9297</v>
      </c>
      <c r="AA1031" s="29">
        <v>13.3718</v>
      </c>
      <c r="AB1031" s="29">
        <v>47.3211</v>
      </c>
      <c r="AC1031" s="29">
        <v>343.9756</v>
      </c>
    </row>
    <row r="1032" spans="1:29">
      <c r="A1032" s="13" t="s">
        <v>16100</v>
      </c>
      <c r="B1032" s="4" t="s">
        <v>571</v>
      </c>
      <c r="C1032" s="12"/>
      <c r="D1032" s="4"/>
      <c r="E1032" s="4"/>
      <c r="F1032" s="4"/>
      <c r="G1032" s="4"/>
      <c r="H1032" s="4"/>
      <c r="I1032" s="5" t="s">
        <v>29880</v>
      </c>
      <c r="J1032" s="5" t="s">
        <v>1402</v>
      </c>
      <c r="K1032" s="5" t="s">
        <v>137</v>
      </c>
      <c r="L1032" s="5" t="s">
        <v>327</v>
      </c>
      <c r="M1032" s="5" t="s">
        <v>27150</v>
      </c>
      <c r="N1032" s="5" t="s">
        <v>416</v>
      </c>
      <c r="O1032" s="5" t="s">
        <v>9292</v>
      </c>
      <c r="P1032" s="5" t="s">
        <v>9986</v>
      </c>
      <c r="Q1032" s="5">
        <v>0.527</v>
      </c>
      <c r="R1032" s="25">
        <f t="shared" si="16"/>
        <v>0.527</v>
      </c>
      <c r="S1032" s="30" t="s">
        <v>15407</v>
      </c>
      <c r="T1032" s="30" t="s">
        <v>2123</v>
      </c>
      <c r="U1032" s="30" t="s">
        <v>935</v>
      </c>
      <c r="V1032" s="5" t="s">
        <v>2323</v>
      </c>
      <c r="W1032" s="28"/>
      <c r="X1032" s="29">
        <v>2.2609</v>
      </c>
      <c r="Z1032" s="29">
        <v>969.164</v>
      </c>
      <c r="AA1032" s="29">
        <v>12.3133</v>
      </c>
      <c r="AB1032" s="29">
        <v>52.8016</v>
      </c>
      <c r="AC1032" s="29">
        <v>333.9703</v>
      </c>
    </row>
    <row r="1033" spans="1:29">
      <c r="A1033" s="13" t="s">
        <v>16106</v>
      </c>
      <c r="B1033" s="4" t="s">
        <v>2298</v>
      </c>
      <c r="C1033" s="12"/>
      <c r="D1033" s="4"/>
      <c r="E1033" s="4"/>
      <c r="F1033" s="4"/>
      <c r="G1033" s="4"/>
      <c r="H1033" s="4"/>
      <c r="I1033" s="5" t="s">
        <v>269</v>
      </c>
      <c r="J1033" s="5" t="s">
        <v>76</v>
      </c>
      <c r="K1033" s="5" t="s">
        <v>104</v>
      </c>
      <c r="L1033" s="5" t="s">
        <v>2862</v>
      </c>
      <c r="M1033" s="5" t="s">
        <v>29881</v>
      </c>
      <c r="N1033" s="5" t="s">
        <v>2014</v>
      </c>
      <c r="O1033" s="5" t="s">
        <v>5319</v>
      </c>
      <c r="P1033" s="5" t="s">
        <v>5749</v>
      </c>
      <c r="Q1033" s="5">
        <v>0.422</v>
      </c>
      <c r="R1033" s="25">
        <f t="shared" si="16"/>
        <v>0.422</v>
      </c>
      <c r="S1033" s="30" t="s">
        <v>9974</v>
      </c>
      <c r="T1033" s="30" t="s">
        <v>3223</v>
      </c>
      <c r="U1033" s="30" t="s">
        <v>2168</v>
      </c>
      <c r="V1033" s="5" t="s">
        <v>7984</v>
      </c>
      <c r="W1033" s="28"/>
      <c r="X1033" s="29">
        <v>2.9715</v>
      </c>
      <c r="Z1033" s="29">
        <v>969.1261</v>
      </c>
      <c r="AA1033" s="29">
        <v>11.4284</v>
      </c>
      <c r="AB1033" s="29">
        <v>55.8262</v>
      </c>
      <c r="AC1033" s="29">
        <v>341.6044</v>
      </c>
    </row>
    <row r="1034" spans="1:29">
      <c r="A1034" s="13" t="s">
        <v>16111</v>
      </c>
      <c r="B1034" s="4" t="s">
        <v>131</v>
      </c>
      <c r="C1034" s="12"/>
      <c r="D1034" s="4"/>
      <c r="E1034" s="4"/>
      <c r="F1034" s="4"/>
      <c r="G1034" s="4"/>
      <c r="H1034" s="4"/>
      <c r="I1034" s="5" t="s">
        <v>269</v>
      </c>
      <c r="J1034" s="5" t="s">
        <v>796</v>
      </c>
      <c r="K1034" s="5" t="s">
        <v>2411</v>
      </c>
      <c r="L1034" s="5" t="s">
        <v>4677</v>
      </c>
      <c r="M1034" s="5" t="s">
        <v>29882</v>
      </c>
      <c r="N1034" s="5" t="s">
        <v>122</v>
      </c>
      <c r="O1034" s="5" t="s">
        <v>19170</v>
      </c>
      <c r="P1034" s="5" t="s">
        <v>7787</v>
      </c>
      <c r="Q1034" s="5">
        <v>0.406</v>
      </c>
      <c r="R1034" s="25">
        <f t="shared" si="16"/>
        <v>0.406</v>
      </c>
      <c r="S1034" s="30" t="s">
        <v>22124</v>
      </c>
      <c r="T1034" s="30" t="s">
        <v>2402</v>
      </c>
      <c r="U1034" s="30" t="s">
        <v>2168</v>
      </c>
      <c r="V1034" s="5" t="s">
        <v>1732</v>
      </c>
      <c r="W1034" s="28"/>
      <c r="X1034" s="29">
        <v>2.9786</v>
      </c>
      <c r="Z1034" s="29">
        <v>969.2338</v>
      </c>
      <c r="AA1034" s="29">
        <v>10.502</v>
      </c>
      <c r="AB1034" s="29">
        <v>59.1814</v>
      </c>
      <c r="AC1034" s="29">
        <v>340.8205</v>
      </c>
    </row>
    <row r="1035" spans="1:29">
      <c r="A1035" s="13" t="s">
        <v>16115</v>
      </c>
      <c r="B1035" s="4" t="s">
        <v>189</v>
      </c>
      <c r="C1035" s="12"/>
      <c r="D1035" s="4"/>
      <c r="E1035" s="4"/>
      <c r="F1035" s="4"/>
      <c r="G1035" s="4"/>
      <c r="H1035" s="4"/>
      <c r="I1035" s="5" t="s">
        <v>269</v>
      </c>
      <c r="J1035" s="5" t="s">
        <v>1637</v>
      </c>
      <c r="K1035" s="5" t="s">
        <v>2208</v>
      </c>
      <c r="L1035" s="5" t="s">
        <v>4358</v>
      </c>
      <c r="M1035" s="5" t="s">
        <v>8888</v>
      </c>
      <c r="N1035" s="5" t="s">
        <v>1095</v>
      </c>
      <c r="O1035" s="5" t="s">
        <v>11803</v>
      </c>
      <c r="P1035" s="5" t="s">
        <v>26292</v>
      </c>
      <c r="Q1035" s="5">
        <v>0.429</v>
      </c>
      <c r="R1035" s="25">
        <f t="shared" si="16"/>
        <v>0.429</v>
      </c>
      <c r="S1035" s="30" t="s">
        <v>29883</v>
      </c>
      <c r="T1035" s="30" t="s">
        <v>382</v>
      </c>
      <c r="U1035" s="30" t="s">
        <v>2254</v>
      </c>
      <c r="V1035" s="5" t="s">
        <v>4923</v>
      </c>
      <c r="W1035" s="28"/>
      <c r="X1035" s="29">
        <v>2.248</v>
      </c>
      <c r="Z1035" s="29">
        <v>968.9657</v>
      </c>
      <c r="AA1035" s="29">
        <v>9.6351</v>
      </c>
      <c r="AB1035" s="29">
        <v>62.7376</v>
      </c>
      <c r="AC1035" s="29">
        <v>337.0404</v>
      </c>
    </row>
    <row r="1036" spans="1:29">
      <c r="A1036" s="13" t="s">
        <v>16121</v>
      </c>
      <c r="B1036" s="4" t="s">
        <v>47</v>
      </c>
      <c r="C1036" s="12"/>
      <c r="D1036" s="4"/>
      <c r="E1036" s="4"/>
      <c r="F1036" s="4"/>
      <c r="G1036" s="4"/>
      <c r="H1036" s="4"/>
      <c r="I1036" s="5" t="s">
        <v>269</v>
      </c>
      <c r="J1036" s="5" t="s">
        <v>414</v>
      </c>
      <c r="K1036" s="5" t="s">
        <v>1597</v>
      </c>
      <c r="L1036" s="5" t="s">
        <v>1636</v>
      </c>
      <c r="M1036" s="5" t="s">
        <v>18263</v>
      </c>
      <c r="N1036" s="5" t="s">
        <v>108</v>
      </c>
      <c r="O1036" s="5" t="s">
        <v>29884</v>
      </c>
      <c r="P1036" s="5" t="s">
        <v>8156</v>
      </c>
      <c r="Q1036" s="5">
        <v>0.426</v>
      </c>
      <c r="R1036" s="25">
        <f t="shared" si="16"/>
        <v>0.426</v>
      </c>
      <c r="S1036" s="30" t="s">
        <v>25496</v>
      </c>
      <c r="T1036" s="30" t="s">
        <v>2100</v>
      </c>
      <c r="U1036" s="30" t="s">
        <v>2014</v>
      </c>
      <c r="V1036" s="5" t="s">
        <v>7650</v>
      </c>
      <c r="W1036" s="28"/>
      <c r="X1036" s="29">
        <v>1.9764</v>
      </c>
      <c r="Z1036" s="29">
        <v>968.6156</v>
      </c>
      <c r="AA1036" s="29">
        <v>8.8595</v>
      </c>
      <c r="AB1036" s="29">
        <v>65.3814</v>
      </c>
      <c r="AC1036" s="29">
        <v>333.3114</v>
      </c>
    </row>
    <row r="1037" spans="1:29">
      <c r="A1037" s="13" t="s">
        <v>16127</v>
      </c>
      <c r="B1037" s="4" t="s">
        <v>284</v>
      </c>
      <c r="C1037" s="12"/>
      <c r="D1037" s="4"/>
      <c r="E1037" s="4"/>
      <c r="F1037" s="4"/>
      <c r="G1037" s="4"/>
      <c r="H1037" s="4"/>
      <c r="I1037" s="5" t="s">
        <v>269</v>
      </c>
      <c r="J1037" s="5" t="s">
        <v>1637</v>
      </c>
      <c r="K1037" s="5" t="s">
        <v>2467</v>
      </c>
      <c r="L1037" s="5" t="s">
        <v>5415</v>
      </c>
      <c r="M1037" s="5" t="s">
        <v>8432</v>
      </c>
      <c r="N1037" s="5" t="s">
        <v>913</v>
      </c>
      <c r="O1037" s="5" t="s">
        <v>21716</v>
      </c>
      <c r="P1037" s="5" t="s">
        <v>29885</v>
      </c>
      <c r="Q1037" s="5">
        <v>0.166</v>
      </c>
      <c r="R1037" s="25">
        <f t="shared" si="16"/>
        <v>0.166</v>
      </c>
      <c r="S1037" s="30" t="s">
        <v>25400</v>
      </c>
      <c r="T1037" s="30" t="s">
        <v>1902</v>
      </c>
      <c r="U1037" s="30" t="s">
        <v>2150</v>
      </c>
      <c r="V1037" s="5" t="s">
        <v>294</v>
      </c>
      <c r="W1037" s="28"/>
      <c r="X1037" s="29">
        <v>1.9267</v>
      </c>
      <c r="Z1037" s="29">
        <v>968.2111</v>
      </c>
      <c r="AA1037" s="29">
        <v>8.2743</v>
      </c>
      <c r="AB1037" s="29">
        <v>66.5927</v>
      </c>
      <c r="AC1037" s="29">
        <v>330.9697</v>
      </c>
    </row>
    <row r="1038" spans="1:29">
      <c r="A1038" s="13" t="s">
        <v>16133</v>
      </c>
      <c r="B1038" s="4" t="s">
        <v>47</v>
      </c>
      <c r="C1038" s="12"/>
      <c r="D1038" s="4"/>
      <c r="E1038" s="4"/>
      <c r="F1038" s="4"/>
      <c r="G1038" s="4"/>
      <c r="H1038" s="4"/>
      <c r="I1038" s="5" t="s">
        <v>269</v>
      </c>
      <c r="J1038" s="5" t="s">
        <v>59</v>
      </c>
      <c r="K1038" s="5" t="s">
        <v>264</v>
      </c>
      <c r="L1038" s="5" t="s">
        <v>5527</v>
      </c>
      <c r="M1038" s="5" t="s">
        <v>27122</v>
      </c>
      <c r="N1038" s="5" t="s">
        <v>1163</v>
      </c>
      <c r="O1038" s="5" t="s">
        <v>29886</v>
      </c>
      <c r="P1038" s="5" t="s">
        <v>23017</v>
      </c>
      <c r="Q1038" s="5">
        <v>0.374</v>
      </c>
      <c r="R1038" s="25">
        <f t="shared" si="16"/>
        <v>0.374</v>
      </c>
      <c r="S1038" s="30" t="s">
        <v>5956</v>
      </c>
      <c r="T1038" s="30" t="s">
        <v>3223</v>
      </c>
      <c r="U1038" s="30" t="s">
        <v>2150</v>
      </c>
      <c r="V1038" s="5" t="s">
        <v>2458</v>
      </c>
      <c r="W1038" s="28"/>
      <c r="X1038" s="29">
        <v>1.8318</v>
      </c>
      <c r="Z1038" s="29">
        <v>967.8981</v>
      </c>
      <c r="AA1038" s="29">
        <v>7.6393</v>
      </c>
      <c r="AB1038" s="29">
        <v>67.5736</v>
      </c>
      <c r="AC1038" s="29">
        <v>334.1181</v>
      </c>
    </row>
    <row r="1039" spans="1:29">
      <c r="A1039" s="13" t="s">
        <v>16136</v>
      </c>
      <c r="B1039" s="4" t="s">
        <v>30</v>
      </c>
      <c r="C1039" s="12"/>
      <c r="D1039" s="4"/>
      <c r="E1039" s="4"/>
      <c r="F1039" s="4"/>
      <c r="G1039" s="4"/>
      <c r="H1039" s="4"/>
      <c r="I1039" s="5" t="s">
        <v>269</v>
      </c>
      <c r="J1039" s="5" t="s">
        <v>430</v>
      </c>
      <c r="K1039" s="5" t="s">
        <v>647</v>
      </c>
      <c r="L1039" s="5" t="s">
        <v>2116</v>
      </c>
      <c r="M1039" s="5" t="s">
        <v>29887</v>
      </c>
      <c r="N1039" s="5" t="s">
        <v>2844</v>
      </c>
      <c r="O1039" s="5" t="s">
        <v>29888</v>
      </c>
      <c r="P1039" s="5" t="s">
        <v>10293</v>
      </c>
      <c r="Q1039" s="5">
        <v>0.415</v>
      </c>
      <c r="R1039" s="25">
        <f t="shared" si="16"/>
        <v>0.415</v>
      </c>
      <c r="S1039" s="30" t="s">
        <v>29889</v>
      </c>
      <c r="T1039" s="30" t="s">
        <v>1995</v>
      </c>
      <c r="U1039" s="30" t="s">
        <v>335</v>
      </c>
      <c r="V1039" s="5" t="s">
        <v>4568</v>
      </c>
      <c r="W1039" s="28"/>
      <c r="X1039" s="29">
        <v>2.0046</v>
      </c>
      <c r="Z1039" s="29">
        <v>967.5517</v>
      </c>
      <c r="AA1039" s="29">
        <v>7.2408</v>
      </c>
      <c r="AB1039" s="29">
        <v>66.0458</v>
      </c>
      <c r="AC1039" s="29">
        <v>338.5828</v>
      </c>
    </row>
    <row r="1040" spans="1:29">
      <c r="A1040" s="13" t="s">
        <v>16141</v>
      </c>
      <c r="B1040" s="4" t="s">
        <v>82</v>
      </c>
      <c r="C1040" s="12"/>
      <c r="D1040" s="4"/>
      <c r="E1040" s="4"/>
      <c r="F1040" s="4"/>
      <c r="G1040" s="4"/>
      <c r="H1040" s="4"/>
      <c r="I1040" s="5" t="s">
        <v>269</v>
      </c>
      <c r="J1040" s="5" t="s">
        <v>43</v>
      </c>
      <c r="K1040" s="5" t="s">
        <v>2208</v>
      </c>
      <c r="L1040" s="5" t="s">
        <v>1776</v>
      </c>
      <c r="M1040" s="5" t="s">
        <v>27991</v>
      </c>
      <c r="N1040" s="5" t="s">
        <v>231</v>
      </c>
      <c r="O1040" s="5" t="s">
        <v>29890</v>
      </c>
      <c r="P1040" s="5" t="s">
        <v>18318</v>
      </c>
      <c r="Q1040" s="5">
        <v>0.427</v>
      </c>
      <c r="R1040" s="25">
        <f t="shared" si="16"/>
        <v>0.427</v>
      </c>
      <c r="S1040" s="30" t="s">
        <v>29891</v>
      </c>
      <c r="T1040" s="30" t="s">
        <v>3592</v>
      </c>
      <c r="U1040" s="30" t="s">
        <v>2040</v>
      </c>
      <c r="V1040" s="5" t="s">
        <v>1974</v>
      </c>
      <c r="W1040" s="28"/>
      <c r="X1040" s="29">
        <v>1.8154</v>
      </c>
      <c r="Z1040" s="29">
        <v>967.4092</v>
      </c>
      <c r="AA1040" s="29">
        <v>6.7034</v>
      </c>
      <c r="AB1040" s="29">
        <v>67.1383</v>
      </c>
      <c r="AC1040" s="29">
        <v>347.9343</v>
      </c>
    </row>
    <row r="1041" spans="1:29">
      <c r="A1041" s="13" t="s">
        <v>16148</v>
      </c>
      <c r="B1041" s="4" t="s">
        <v>30</v>
      </c>
      <c r="C1041" s="12"/>
      <c r="D1041" s="4"/>
      <c r="E1041" s="4"/>
      <c r="F1041" s="4"/>
      <c r="G1041" s="4"/>
      <c r="H1041" s="4"/>
      <c r="I1041" s="5" t="s">
        <v>269</v>
      </c>
      <c r="J1041" s="5" t="s">
        <v>171</v>
      </c>
      <c r="K1041" s="5" t="s">
        <v>662</v>
      </c>
      <c r="L1041" s="5" t="s">
        <v>1225</v>
      </c>
      <c r="M1041" s="5" t="s">
        <v>18039</v>
      </c>
      <c r="N1041" s="5" t="s">
        <v>1939</v>
      </c>
      <c r="O1041" s="5" t="s">
        <v>29892</v>
      </c>
      <c r="P1041" s="5" t="s">
        <v>24122</v>
      </c>
      <c r="Q1041" s="5">
        <v>0.395</v>
      </c>
      <c r="R1041" s="25">
        <f t="shared" si="16"/>
        <v>0.395</v>
      </c>
      <c r="S1041" s="30" t="s">
        <v>9789</v>
      </c>
      <c r="T1041" s="30" t="s">
        <v>295</v>
      </c>
      <c r="U1041" s="30" t="s">
        <v>122</v>
      </c>
      <c r="V1041" s="5" t="s">
        <v>1535</v>
      </c>
      <c r="W1041" s="28"/>
      <c r="X1041" s="29">
        <v>1.1055</v>
      </c>
      <c r="Z1041" s="29">
        <v>967.4712</v>
      </c>
      <c r="AA1041" s="29">
        <v>6.6018</v>
      </c>
      <c r="AB1041" s="29">
        <v>67.3783</v>
      </c>
      <c r="AC1041" s="29">
        <v>327.2388</v>
      </c>
    </row>
    <row r="1042" spans="1:29">
      <c r="A1042" s="13" t="s">
        <v>16155</v>
      </c>
      <c r="B1042" s="4" t="s">
        <v>954</v>
      </c>
      <c r="C1042" s="12"/>
      <c r="D1042" s="4"/>
      <c r="E1042" s="4"/>
      <c r="F1042" s="4"/>
      <c r="G1042" s="4"/>
      <c r="H1042" s="4"/>
      <c r="I1042" s="5" t="s">
        <v>269</v>
      </c>
      <c r="J1042" s="5" t="s">
        <v>171</v>
      </c>
      <c r="K1042" s="5" t="s">
        <v>56</v>
      </c>
      <c r="L1042" s="5" t="s">
        <v>4685</v>
      </c>
      <c r="M1042" s="5" t="s">
        <v>9528</v>
      </c>
      <c r="N1042" s="5" t="s">
        <v>202</v>
      </c>
      <c r="O1042" s="5" t="s">
        <v>29893</v>
      </c>
      <c r="P1042" s="5" t="s">
        <v>19469</v>
      </c>
      <c r="Q1042" s="5">
        <v>0.443</v>
      </c>
      <c r="R1042" s="25">
        <f t="shared" si="16"/>
        <v>0.443</v>
      </c>
      <c r="S1042" s="30" t="s">
        <v>29894</v>
      </c>
      <c r="T1042" s="30" t="s">
        <v>3627</v>
      </c>
      <c r="U1042" s="30" t="s">
        <v>2168</v>
      </c>
      <c r="V1042" s="5" t="s">
        <v>5725</v>
      </c>
      <c r="W1042" s="28"/>
      <c r="X1042" s="29">
        <v>1.3487</v>
      </c>
      <c r="Z1042" s="29">
        <v>967.7829</v>
      </c>
      <c r="AA1042" s="29">
        <v>6.7843</v>
      </c>
      <c r="AB1042" s="29">
        <v>65.9402</v>
      </c>
      <c r="AC1042" s="29">
        <v>3.5085</v>
      </c>
    </row>
    <row r="1043" spans="1:29">
      <c r="A1043" s="13" t="s">
        <v>16159</v>
      </c>
      <c r="B1043" s="4" t="s">
        <v>30</v>
      </c>
      <c r="C1043" s="12"/>
      <c r="D1043" s="4"/>
      <c r="E1043" s="4"/>
      <c r="F1043" s="4"/>
      <c r="G1043" s="4"/>
      <c r="H1043" s="4"/>
      <c r="I1043" s="5" t="s">
        <v>29895</v>
      </c>
      <c r="J1043" s="5" t="s">
        <v>611</v>
      </c>
      <c r="K1043" s="5" t="s">
        <v>2049</v>
      </c>
      <c r="L1043" s="5" t="s">
        <v>1838</v>
      </c>
      <c r="M1043" s="5" t="s">
        <v>27151</v>
      </c>
      <c r="N1043" s="5" t="s">
        <v>611</v>
      </c>
      <c r="O1043" s="5" t="s">
        <v>6302</v>
      </c>
      <c r="P1043" s="5" t="s">
        <v>29896</v>
      </c>
      <c r="Q1043" s="5">
        <v>0.431</v>
      </c>
      <c r="R1043" s="25">
        <f t="shared" si="16"/>
        <v>0.431</v>
      </c>
      <c r="S1043" s="30" t="s">
        <v>8322</v>
      </c>
      <c r="T1043" s="30" t="s">
        <v>949</v>
      </c>
      <c r="U1043" s="30" t="s">
        <v>55</v>
      </c>
      <c r="V1043" s="5" t="s">
        <v>11936</v>
      </c>
      <c r="W1043" s="28"/>
      <c r="X1043" s="29">
        <v>1.8187</v>
      </c>
      <c r="Z1043" s="29">
        <v>967.5558</v>
      </c>
      <c r="AA1043" s="29">
        <v>8.09</v>
      </c>
      <c r="AB1043" s="29">
        <v>61.2107</v>
      </c>
      <c r="AC1043" s="29">
        <v>349.5086</v>
      </c>
    </row>
    <row r="1044" spans="1:29">
      <c r="A1044" s="13" t="s">
        <v>16164</v>
      </c>
      <c r="B1044" s="4" t="s">
        <v>954</v>
      </c>
      <c r="C1044" s="12"/>
      <c r="D1044" s="4"/>
      <c r="E1044" s="4"/>
      <c r="F1044" s="4"/>
      <c r="G1044" s="4"/>
      <c r="H1044" s="4"/>
      <c r="I1044" s="5" t="s">
        <v>29897</v>
      </c>
      <c r="J1044" s="5" t="s">
        <v>1062</v>
      </c>
      <c r="K1044" s="5" t="s">
        <v>1001</v>
      </c>
      <c r="L1044" s="5" t="s">
        <v>1986</v>
      </c>
      <c r="M1044" s="5" t="s">
        <v>29898</v>
      </c>
      <c r="N1044" s="5" t="s">
        <v>39</v>
      </c>
      <c r="O1044" s="5" t="s">
        <v>10187</v>
      </c>
      <c r="P1044" s="5" t="s">
        <v>29400</v>
      </c>
      <c r="Q1044" s="5">
        <v>0.372</v>
      </c>
      <c r="R1044" s="25">
        <f t="shared" si="16"/>
        <v>0.372</v>
      </c>
      <c r="S1044" s="30" t="s">
        <v>29899</v>
      </c>
      <c r="T1044" s="30" t="s">
        <v>278</v>
      </c>
      <c r="U1044" s="30" t="s">
        <v>2150</v>
      </c>
      <c r="V1044" s="5" t="s">
        <v>4998</v>
      </c>
      <c r="W1044" s="28"/>
      <c r="X1044" s="29">
        <v>1.7348</v>
      </c>
      <c r="Z1044" s="29">
        <v>967.0175</v>
      </c>
      <c r="AA1044" s="29">
        <v>10.0251</v>
      </c>
      <c r="AB1044" s="29">
        <v>56.016</v>
      </c>
      <c r="AC1044" s="29">
        <v>334.9905</v>
      </c>
    </row>
    <row r="1045" spans="1:29">
      <c r="A1045" s="13" t="s">
        <v>16170</v>
      </c>
      <c r="B1045" s="4" t="s">
        <v>80</v>
      </c>
      <c r="C1045" s="12"/>
      <c r="D1045" s="4"/>
      <c r="E1045" s="4"/>
      <c r="F1045" s="4"/>
      <c r="G1045" s="4"/>
      <c r="H1045" s="4"/>
      <c r="I1045" s="5" t="s">
        <v>26889</v>
      </c>
      <c r="J1045" s="5" t="s">
        <v>977</v>
      </c>
      <c r="K1045" s="5" t="s">
        <v>232</v>
      </c>
      <c r="L1045" s="5" t="s">
        <v>2362</v>
      </c>
      <c r="M1045" s="5" t="s">
        <v>22322</v>
      </c>
      <c r="N1045" s="5" t="s">
        <v>104</v>
      </c>
      <c r="O1045" s="5" t="s">
        <v>29900</v>
      </c>
      <c r="P1045" s="5" t="s">
        <v>27529</v>
      </c>
      <c r="Q1045" s="5">
        <v>0.339</v>
      </c>
      <c r="R1045" s="25">
        <f t="shared" si="16"/>
        <v>0.339</v>
      </c>
      <c r="S1045" s="30" t="s">
        <v>9455</v>
      </c>
      <c r="T1045" s="30" t="s">
        <v>901</v>
      </c>
      <c r="U1045" s="30" t="s">
        <v>89</v>
      </c>
      <c r="V1045" s="5" t="s">
        <v>1636</v>
      </c>
      <c r="W1045" s="28"/>
      <c r="X1045" s="29">
        <v>2.7817</v>
      </c>
      <c r="Z1045" s="29">
        <v>965.6958</v>
      </c>
      <c r="AA1045" s="29">
        <v>13.3313</v>
      </c>
      <c r="AB1045" s="29">
        <v>49.9223</v>
      </c>
      <c r="AC1045" s="29">
        <v>2.2935</v>
      </c>
    </row>
    <row r="1046" spans="1:29">
      <c r="A1046" s="13" t="s">
        <v>16176</v>
      </c>
      <c r="B1046" s="4" t="s">
        <v>80</v>
      </c>
      <c r="C1046" s="12"/>
      <c r="D1046" s="4"/>
      <c r="E1046" s="4"/>
      <c r="F1046" s="4"/>
      <c r="G1046" s="4"/>
      <c r="H1046" s="4"/>
      <c r="I1046" s="5" t="s">
        <v>5574</v>
      </c>
      <c r="J1046" s="5" t="s">
        <v>949</v>
      </c>
      <c r="K1046" s="5" t="s">
        <v>1095</v>
      </c>
      <c r="L1046" s="5" t="s">
        <v>1986</v>
      </c>
      <c r="M1046" s="5" t="s">
        <v>27879</v>
      </c>
      <c r="N1046" s="5" t="s">
        <v>2014</v>
      </c>
      <c r="O1046" s="5" t="s">
        <v>7819</v>
      </c>
      <c r="P1046" s="5" t="s">
        <v>18437</v>
      </c>
      <c r="Q1046" s="5">
        <v>0.417</v>
      </c>
      <c r="R1046" s="25">
        <f t="shared" si="16"/>
        <v>0.417</v>
      </c>
      <c r="S1046" s="30" t="s">
        <v>29901</v>
      </c>
      <c r="T1046" s="30" t="s">
        <v>2295</v>
      </c>
      <c r="U1046" s="30" t="s">
        <v>2168</v>
      </c>
      <c r="V1046" s="5" t="s">
        <v>1263</v>
      </c>
      <c r="W1046" s="28"/>
      <c r="X1046" s="29">
        <v>3.8534</v>
      </c>
      <c r="Z1046" s="29">
        <v>964.1895</v>
      </c>
      <c r="AA1046" s="29">
        <v>15.8193</v>
      </c>
      <c r="AB1046" s="29">
        <v>43.0312</v>
      </c>
      <c r="AC1046" s="29">
        <v>6.3892</v>
      </c>
    </row>
    <row r="1047" spans="1:29">
      <c r="A1047" s="13" t="s">
        <v>16182</v>
      </c>
      <c r="B1047" s="4" t="s">
        <v>129</v>
      </c>
      <c r="C1047" s="12"/>
      <c r="D1047" s="4"/>
      <c r="E1047" s="4"/>
      <c r="F1047" s="4"/>
      <c r="G1047" s="4"/>
      <c r="H1047" s="4"/>
      <c r="I1047" s="5" t="s">
        <v>29902</v>
      </c>
      <c r="J1047" s="5" t="s">
        <v>459</v>
      </c>
      <c r="K1047" s="5" t="s">
        <v>1891</v>
      </c>
      <c r="L1047" s="5" t="s">
        <v>3094</v>
      </c>
      <c r="M1047" s="5" t="s">
        <v>8499</v>
      </c>
      <c r="N1047" s="5" t="s">
        <v>2168</v>
      </c>
      <c r="O1047" s="5" t="s">
        <v>29903</v>
      </c>
      <c r="P1047" s="5" t="s">
        <v>29904</v>
      </c>
      <c r="Q1047" s="5">
        <v>0.543</v>
      </c>
      <c r="R1047" s="25">
        <f t="shared" si="16"/>
        <v>0.543</v>
      </c>
      <c r="S1047" s="30" t="s">
        <v>29905</v>
      </c>
      <c r="T1047" s="30" t="s">
        <v>2183</v>
      </c>
      <c r="U1047" s="30" t="s">
        <v>122</v>
      </c>
      <c r="V1047" s="5" t="s">
        <v>153</v>
      </c>
      <c r="W1047" s="28"/>
      <c r="X1047" s="29">
        <v>5.5698</v>
      </c>
      <c r="Z1047" s="29">
        <v>962.4681</v>
      </c>
      <c r="AA1047" s="29">
        <v>17.0661</v>
      </c>
      <c r="AB1047" s="29">
        <v>40.1442</v>
      </c>
      <c r="AC1047" s="29">
        <v>5.0339</v>
      </c>
    </row>
    <row r="1048" spans="1:29">
      <c r="A1048" s="13" t="s">
        <v>16188</v>
      </c>
      <c r="B1048" s="4" t="s">
        <v>316</v>
      </c>
      <c r="C1048" s="12"/>
      <c r="D1048" s="4"/>
      <c r="E1048" s="4"/>
      <c r="F1048" s="4"/>
      <c r="G1048" s="4"/>
      <c r="H1048" s="4"/>
      <c r="I1048" s="5" t="s">
        <v>29906</v>
      </c>
      <c r="J1048" s="5" t="s">
        <v>459</v>
      </c>
      <c r="K1048" s="5" t="s">
        <v>137</v>
      </c>
      <c r="L1048" s="5" t="s">
        <v>770</v>
      </c>
      <c r="M1048" s="5" t="s">
        <v>13022</v>
      </c>
      <c r="N1048" s="5" t="s">
        <v>322</v>
      </c>
      <c r="O1048" s="5" t="s">
        <v>29907</v>
      </c>
      <c r="P1048" s="5" t="s">
        <v>18075</v>
      </c>
      <c r="Q1048" s="5">
        <v>0.532</v>
      </c>
      <c r="R1048" s="25">
        <f t="shared" si="16"/>
        <v>0.532</v>
      </c>
      <c r="S1048" s="30" t="s">
        <v>28375</v>
      </c>
      <c r="T1048" s="30" t="s">
        <v>4365</v>
      </c>
      <c r="U1048" s="30" t="s">
        <v>2168</v>
      </c>
      <c r="V1048" s="5" t="s">
        <v>2402</v>
      </c>
      <c r="W1048" s="28"/>
      <c r="X1048" s="29">
        <v>4.554</v>
      </c>
      <c r="Z1048" s="29">
        <v>961.12</v>
      </c>
      <c r="AA1048" s="29">
        <v>18.3732</v>
      </c>
      <c r="AB1048" s="29">
        <v>39.1684</v>
      </c>
      <c r="AC1048" s="29">
        <v>1.1547</v>
      </c>
    </row>
    <row r="1049" spans="1:29">
      <c r="A1049" s="13" t="s">
        <v>16193</v>
      </c>
      <c r="B1049" s="4" t="s">
        <v>302</v>
      </c>
      <c r="C1049" s="12"/>
      <c r="D1049" s="4"/>
      <c r="E1049" s="4"/>
      <c r="F1049" s="4"/>
      <c r="G1049" s="4"/>
      <c r="H1049" s="4"/>
      <c r="I1049" s="5" t="s">
        <v>29908</v>
      </c>
      <c r="J1049" s="5" t="s">
        <v>1133</v>
      </c>
      <c r="K1049" s="5" t="s">
        <v>40</v>
      </c>
      <c r="L1049" s="5" t="s">
        <v>1710</v>
      </c>
      <c r="M1049" s="5" t="s">
        <v>28451</v>
      </c>
      <c r="N1049" s="5" t="s">
        <v>1608</v>
      </c>
      <c r="O1049" s="5" t="s">
        <v>8620</v>
      </c>
      <c r="P1049" s="5" t="s">
        <v>24840</v>
      </c>
      <c r="Q1049" s="5">
        <v>0.413</v>
      </c>
      <c r="R1049" s="25">
        <f t="shared" si="16"/>
        <v>0.413</v>
      </c>
      <c r="S1049" s="30" t="s">
        <v>29909</v>
      </c>
      <c r="T1049" s="30" t="s">
        <v>1797</v>
      </c>
      <c r="U1049" s="30" t="s">
        <v>2245</v>
      </c>
      <c r="V1049" s="5" t="s">
        <v>1826</v>
      </c>
      <c r="W1049" s="28"/>
      <c r="X1049" s="29">
        <v>4.5593</v>
      </c>
      <c r="Z1049" s="29">
        <v>960.4832</v>
      </c>
      <c r="AA1049" s="29">
        <v>19.4323</v>
      </c>
      <c r="AB1049" s="29">
        <v>34.614</v>
      </c>
      <c r="AC1049" s="29">
        <v>5.9304</v>
      </c>
    </row>
    <row r="1050" spans="1:29">
      <c r="A1050" s="13" t="s">
        <v>16198</v>
      </c>
      <c r="B1050" s="4" t="s">
        <v>640</v>
      </c>
      <c r="C1050" s="12"/>
      <c r="D1050" s="4"/>
      <c r="E1050" s="4"/>
      <c r="F1050" s="4"/>
      <c r="G1050" s="4"/>
      <c r="H1050" s="4"/>
      <c r="I1050" s="5" t="s">
        <v>29910</v>
      </c>
      <c r="J1050" s="5" t="s">
        <v>1315</v>
      </c>
      <c r="K1050" s="5" t="s">
        <v>137</v>
      </c>
      <c r="L1050" s="5" t="s">
        <v>3629</v>
      </c>
      <c r="M1050" s="5" t="s">
        <v>29911</v>
      </c>
      <c r="N1050" s="5" t="s">
        <v>2411</v>
      </c>
      <c r="O1050" s="5" t="s">
        <v>22228</v>
      </c>
      <c r="P1050" s="5" t="s">
        <v>26241</v>
      </c>
      <c r="Q1050" s="5">
        <v>0.372</v>
      </c>
      <c r="R1050" s="25">
        <f t="shared" si="16"/>
        <v>0.372</v>
      </c>
      <c r="S1050" s="30" t="s">
        <v>29912</v>
      </c>
      <c r="T1050" s="30" t="s">
        <v>3223</v>
      </c>
      <c r="U1050" s="30" t="s">
        <v>55</v>
      </c>
      <c r="V1050" s="5" t="s">
        <v>2712</v>
      </c>
      <c r="W1050" s="28"/>
      <c r="X1050" s="29">
        <v>4.0936</v>
      </c>
      <c r="Z1050" s="29">
        <v>960.7173</v>
      </c>
      <c r="AA1050" s="29">
        <v>19.0797</v>
      </c>
      <c r="AB1050" s="29">
        <v>34.5749</v>
      </c>
      <c r="AC1050" s="29">
        <v>358.1023</v>
      </c>
    </row>
    <row r="1051" spans="1:29">
      <c r="A1051" s="13" t="s">
        <v>16203</v>
      </c>
      <c r="B1051" s="4" t="s">
        <v>129</v>
      </c>
      <c r="C1051" s="12"/>
      <c r="D1051" s="4"/>
      <c r="E1051" s="4"/>
      <c r="F1051" s="4"/>
      <c r="G1051" s="4"/>
      <c r="H1051" s="4"/>
      <c r="I1051" s="5" t="s">
        <v>29913</v>
      </c>
      <c r="J1051" s="5" t="s">
        <v>2457</v>
      </c>
      <c r="K1051" s="5" t="s">
        <v>105</v>
      </c>
      <c r="L1051" s="5" t="s">
        <v>2512</v>
      </c>
      <c r="M1051" s="5" t="s">
        <v>22363</v>
      </c>
      <c r="N1051" s="5" t="s">
        <v>2014</v>
      </c>
      <c r="O1051" s="5" t="s">
        <v>9344</v>
      </c>
      <c r="P1051" s="5" t="s">
        <v>18737</v>
      </c>
      <c r="Q1051" s="5">
        <v>0.297</v>
      </c>
      <c r="R1051" s="25">
        <f t="shared" si="16"/>
        <v>0.297</v>
      </c>
      <c r="S1051" s="30" t="s">
        <v>29914</v>
      </c>
      <c r="T1051" s="30" t="s">
        <v>3974</v>
      </c>
      <c r="U1051" s="30" t="s">
        <v>55</v>
      </c>
      <c r="V1051" s="5" t="s">
        <v>3757</v>
      </c>
      <c r="W1051" s="28"/>
      <c r="X1051" s="29">
        <v>3.5896</v>
      </c>
      <c r="Z1051" s="29">
        <v>961.9278</v>
      </c>
      <c r="AA1051" s="29">
        <v>17.7248</v>
      </c>
      <c r="AB1051" s="29">
        <v>36.6087</v>
      </c>
      <c r="AC1051" s="29">
        <v>1.6089</v>
      </c>
    </row>
    <row r="1052" spans="1:29">
      <c r="A1052" s="13" t="s">
        <v>16209</v>
      </c>
      <c r="B1052" s="4" t="s">
        <v>28</v>
      </c>
      <c r="C1052" s="12"/>
      <c r="D1052" s="4"/>
      <c r="E1052" s="4"/>
      <c r="F1052" s="4"/>
      <c r="G1052" s="4"/>
      <c r="H1052" s="4"/>
      <c r="I1052" s="5" t="s">
        <v>29915</v>
      </c>
      <c r="J1052" s="5" t="s">
        <v>1328</v>
      </c>
      <c r="K1052" s="5" t="s">
        <v>1507</v>
      </c>
      <c r="L1052" s="5" t="s">
        <v>912</v>
      </c>
      <c r="M1052" s="5" t="s">
        <v>19034</v>
      </c>
      <c r="N1052" s="5" t="s">
        <v>216</v>
      </c>
      <c r="O1052" s="5" t="s">
        <v>18363</v>
      </c>
      <c r="P1052" s="5" t="s">
        <v>9177</v>
      </c>
      <c r="Q1052" s="5">
        <v>0.382</v>
      </c>
      <c r="R1052" s="25">
        <f t="shared" si="16"/>
        <v>0.382</v>
      </c>
      <c r="S1052" s="30" t="s">
        <v>28986</v>
      </c>
      <c r="T1052" s="30" t="s">
        <v>1506</v>
      </c>
      <c r="U1052" s="30" t="s">
        <v>2150</v>
      </c>
      <c r="V1052" s="5" t="s">
        <v>3897</v>
      </c>
      <c r="W1052" s="28"/>
      <c r="X1052" s="29">
        <v>2.922</v>
      </c>
      <c r="Z1052" s="29">
        <v>963.5921</v>
      </c>
      <c r="AA1052" s="29">
        <v>16.1986</v>
      </c>
      <c r="AB1052" s="29">
        <v>41.3657</v>
      </c>
      <c r="AC1052" s="29">
        <v>4.0181</v>
      </c>
    </row>
    <row r="1053" spans="1:29">
      <c r="A1053" s="13" t="s">
        <v>16214</v>
      </c>
      <c r="B1053" s="4" t="s">
        <v>63</v>
      </c>
      <c r="C1053" s="12"/>
      <c r="D1053" s="4"/>
      <c r="E1053" s="4"/>
      <c r="F1053" s="4"/>
      <c r="G1053" s="4"/>
      <c r="H1053" s="4"/>
      <c r="I1053" s="5" t="s">
        <v>29916</v>
      </c>
      <c r="J1053" s="5" t="s">
        <v>4815</v>
      </c>
      <c r="K1053" s="5" t="s">
        <v>105</v>
      </c>
      <c r="L1053" s="5" t="s">
        <v>2345</v>
      </c>
      <c r="M1053" s="5" t="s">
        <v>17169</v>
      </c>
      <c r="N1053" s="5" t="s">
        <v>1533</v>
      </c>
      <c r="O1053" s="5" t="s">
        <v>4238</v>
      </c>
      <c r="P1053" s="5" t="s">
        <v>29917</v>
      </c>
      <c r="Q1053" s="5">
        <v>0.438</v>
      </c>
      <c r="R1053" s="25">
        <f t="shared" si="16"/>
        <v>0.438</v>
      </c>
      <c r="S1053" s="30" t="s">
        <v>29918</v>
      </c>
      <c r="T1053" s="30" t="s">
        <v>7075</v>
      </c>
      <c r="U1053" s="30" t="s">
        <v>975</v>
      </c>
      <c r="V1053" s="5" t="s">
        <v>3757</v>
      </c>
      <c r="W1053" s="28"/>
      <c r="X1053" s="29">
        <v>2.4606</v>
      </c>
      <c r="Z1053" s="29">
        <v>964.8134</v>
      </c>
      <c r="AA1053" s="29">
        <v>15.1409</v>
      </c>
      <c r="AB1053" s="29">
        <v>47.5817</v>
      </c>
      <c r="AC1053" s="29">
        <v>14.3028</v>
      </c>
    </row>
    <row r="1054" spans="1:29">
      <c r="A1054" s="13" t="s">
        <v>16218</v>
      </c>
      <c r="B1054" s="4" t="s">
        <v>112</v>
      </c>
      <c r="C1054" s="12"/>
      <c r="D1054" s="4"/>
      <c r="E1054" s="4"/>
      <c r="F1054" s="4"/>
      <c r="G1054" s="4"/>
      <c r="H1054" s="4"/>
      <c r="I1054" s="5" t="s">
        <v>29919</v>
      </c>
      <c r="J1054" s="5" t="s">
        <v>515</v>
      </c>
      <c r="K1054" s="5" t="s">
        <v>137</v>
      </c>
      <c r="L1054" s="5" t="s">
        <v>3824</v>
      </c>
      <c r="M1054" s="5" t="s">
        <v>9193</v>
      </c>
      <c r="N1054" s="5" t="s">
        <v>2014</v>
      </c>
      <c r="O1054" s="5" t="s">
        <v>8658</v>
      </c>
      <c r="P1054" s="5" t="s">
        <v>29920</v>
      </c>
      <c r="Q1054" s="5">
        <v>0.494</v>
      </c>
      <c r="R1054" s="25">
        <f t="shared" si="16"/>
        <v>0.494</v>
      </c>
      <c r="S1054" s="30" t="s">
        <v>15412</v>
      </c>
      <c r="T1054" s="30" t="s">
        <v>2100</v>
      </c>
      <c r="U1054" s="30" t="s">
        <v>2040</v>
      </c>
      <c r="V1054" s="5" t="s">
        <v>1976</v>
      </c>
      <c r="W1054" s="28"/>
      <c r="X1054" s="29">
        <v>1.3297</v>
      </c>
      <c r="Z1054" s="29">
        <v>966.1198</v>
      </c>
      <c r="AA1054" s="29">
        <v>14.295</v>
      </c>
      <c r="AB1054" s="29">
        <v>52.5135</v>
      </c>
      <c r="AC1054" s="29">
        <v>29.9546</v>
      </c>
    </row>
    <row r="1055" spans="1:29">
      <c r="A1055" s="13" t="s">
        <v>16222</v>
      </c>
      <c r="B1055" s="4" t="s">
        <v>80</v>
      </c>
      <c r="C1055" s="12"/>
      <c r="D1055" s="4"/>
      <c r="E1055" s="4"/>
      <c r="F1055" s="4"/>
      <c r="G1055" s="4"/>
      <c r="H1055" s="4"/>
      <c r="I1055" s="5" t="s">
        <v>29921</v>
      </c>
      <c r="J1055" s="5" t="s">
        <v>1012</v>
      </c>
      <c r="K1055" s="5" t="s">
        <v>232</v>
      </c>
      <c r="L1055" s="5" t="s">
        <v>8747</v>
      </c>
      <c r="M1055" s="5" t="s">
        <v>29922</v>
      </c>
      <c r="N1055" s="5" t="s">
        <v>904</v>
      </c>
      <c r="O1055" s="5" t="s">
        <v>27466</v>
      </c>
      <c r="P1055" s="5" t="s">
        <v>20145</v>
      </c>
      <c r="Q1055" s="5">
        <v>0.449</v>
      </c>
      <c r="R1055" s="25">
        <f t="shared" si="16"/>
        <v>0.449</v>
      </c>
      <c r="S1055" s="30" t="s">
        <v>29923</v>
      </c>
      <c r="T1055" s="30" t="s">
        <v>830</v>
      </c>
      <c r="U1055" s="30" t="s">
        <v>122</v>
      </c>
      <c r="V1055" s="5" t="s">
        <v>1150</v>
      </c>
      <c r="W1055" s="28"/>
      <c r="X1055" s="29">
        <v>1.689</v>
      </c>
      <c r="Z1055" s="29">
        <v>966.862</v>
      </c>
      <c r="AA1055" s="29">
        <v>13.0584</v>
      </c>
      <c r="AB1055" s="29">
        <v>58.3366</v>
      </c>
      <c r="AC1055" s="29">
        <v>345.2984</v>
      </c>
    </row>
    <row r="1056" spans="1:29">
      <c r="A1056" s="13" t="s">
        <v>16227</v>
      </c>
      <c r="B1056" s="4" t="s">
        <v>112</v>
      </c>
      <c r="C1056" s="12"/>
      <c r="D1056" s="4"/>
      <c r="E1056" s="4"/>
      <c r="F1056" s="4"/>
      <c r="G1056" s="4"/>
      <c r="H1056" s="4"/>
      <c r="I1056" s="5" t="s">
        <v>29924</v>
      </c>
      <c r="J1056" s="5" t="s">
        <v>93</v>
      </c>
      <c r="K1056" s="5" t="s">
        <v>2403</v>
      </c>
      <c r="L1056" s="5" t="s">
        <v>1301</v>
      </c>
      <c r="M1056" s="5" t="s">
        <v>25345</v>
      </c>
      <c r="N1056" s="5" t="s">
        <v>2376</v>
      </c>
      <c r="O1056" s="5" t="s">
        <v>28930</v>
      </c>
      <c r="P1056" s="5" t="s">
        <v>29925</v>
      </c>
      <c r="Q1056" s="5">
        <v>0.435</v>
      </c>
      <c r="R1056" s="25">
        <f t="shared" si="16"/>
        <v>0.435</v>
      </c>
      <c r="S1056" s="30" t="s">
        <v>29926</v>
      </c>
      <c r="T1056" s="30" t="s">
        <v>5570</v>
      </c>
      <c r="U1056" s="30" t="s">
        <v>1026</v>
      </c>
      <c r="V1056" s="5" t="s">
        <v>2503</v>
      </c>
      <c r="W1056" s="28"/>
      <c r="X1056" s="29">
        <v>1.6645</v>
      </c>
      <c r="Z1056" s="29">
        <v>967.8363</v>
      </c>
      <c r="AA1056" s="29">
        <v>11.8935</v>
      </c>
      <c r="AB1056" s="29">
        <v>62.0097</v>
      </c>
      <c r="AC1056" s="29">
        <v>330.7513</v>
      </c>
    </row>
    <row r="1057" spans="1:29">
      <c r="A1057" s="13" t="s">
        <v>16234</v>
      </c>
      <c r="B1057" s="4" t="s">
        <v>112</v>
      </c>
      <c r="C1057" s="12"/>
      <c r="D1057" s="4"/>
      <c r="E1057" s="4"/>
      <c r="F1057" s="4"/>
      <c r="G1057" s="4"/>
      <c r="H1057" s="4"/>
      <c r="I1057" s="5" t="s">
        <v>29927</v>
      </c>
      <c r="J1057" s="5" t="s">
        <v>93</v>
      </c>
      <c r="K1057" s="5" t="s">
        <v>4187</v>
      </c>
      <c r="L1057" s="5" t="s">
        <v>7228</v>
      </c>
      <c r="M1057" s="5" t="s">
        <v>29928</v>
      </c>
      <c r="N1057" s="5" t="s">
        <v>1608</v>
      </c>
      <c r="O1057" s="5" t="s">
        <v>2793</v>
      </c>
      <c r="P1057" s="5" t="s">
        <v>29929</v>
      </c>
      <c r="Q1057" s="5">
        <v>0.562</v>
      </c>
      <c r="R1057" s="25">
        <f t="shared" si="16"/>
        <v>0.562</v>
      </c>
      <c r="S1057" s="30" t="s">
        <v>9349</v>
      </c>
      <c r="T1057" s="30" t="s">
        <v>1904</v>
      </c>
      <c r="U1057" s="30" t="s">
        <v>122</v>
      </c>
      <c r="V1057" s="5" t="s">
        <v>3195</v>
      </c>
      <c r="W1057" s="28"/>
      <c r="X1057" s="29">
        <v>1.4266</v>
      </c>
      <c r="Z1057" s="29">
        <v>968.8539</v>
      </c>
      <c r="AA1057" s="29">
        <v>11.2283</v>
      </c>
      <c r="AB1057" s="29">
        <v>66.0534</v>
      </c>
      <c r="AC1057" s="29">
        <v>339.2426</v>
      </c>
    </row>
    <row r="1058" spans="1:29">
      <c r="A1058" s="13" t="s">
        <v>16240</v>
      </c>
      <c r="B1058" s="4" t="s">
        <v>300</v>
      </c>
      <c r="C1058" s="12"/>
      <c r="D1058" s="4"/>
      <c r="E1058" s="4"/>
      <c r="F1058" s="4"/>
      <c r="G1058" s="4"/>
      <c r="H1058" s="4"/>
      <c r="I1058" s="5" t="s">
        <v>29930</v>
      </c>
      <c r="J1058" s="5" t="s">
        <v>167</v>
      </c>
      <c r="K1058" s="5" t="s">
        <v>1946</v>
      </c>
      <c r="L1058" s="5" t="s">
        <v>5725</v>
      </c>
      <c r="M1058" s="5" t="s">
        <v>15422</v>
      </c>
      <c r="N1058" s="5" t="s">
        <v>2254</v>
      </c>
      <c r="O1058" s="5" t="s">
        <v>29931</v>
      </c>
      <c r="P1058" s="5" t="s">
        <v>29932</v>
      </c>
      <c r="Q1058" s="5">
        <v>0.668</v>
      </c>
      <c r="R1058" s="25">
        <f t="shared" si="16"/>
        <v>0.668</v>
      </c>
      <c r="S1058" s="30" t="s">
        <v>29933</v>
      </c>
      <c r="T1058" s="30" t="s">
        <v>1455</v>
      </c>
      <c r="U1058" s="30" t="s">
        <v>2040</v>
      </c>
      <c r="V1058" s="5" t="s">
        <v>2534</v>
      </c>
      <c r="W1058" s="28"/>
      <c r="X1058" s="29">
        <v>0.3111</v>
      </c>
      <c r="Z1058" s="29">
        <v>969.5414</v>
      </c>
      <c r="AA1058" s="29">
        <v>11.5555</v>
      </c>
      <c r="AB1058" s="29">
        <v>65.8347</v>
      </c>
      <c r="AC1058" s="29">
        <v>249.6117</v>
      </c>
    </row>
    <row r="1059" spans="1:29">
      <c r="A1059" s="13" t="s">
        <v>16245</v>
      </c>
      <c r="B1059" s="4" t="s">
        <v>1088</v>
      </c>
      <c r="C1059" s="12"/>
      <c r="D1059" s="4"/>
      <c r="E1059" s="4"/>
      <c r="F1059" s="4"/>
      <c r="G1059" s="4"/>
      <c r="H1059" s="4"/>
      <c r="I1059" s="5" t="s">
        <v>29934</v>
      </c>
      <c r="J1059" s="5" t="s">
        <v>665</v>
      </c>
      <c r="K1059" s="5" t="s">
        <v>2208</v>
      </c>
      <c r="L1059" s="5" t="s">
        <v>8603</v>
      </c>
      <c r="M1059" s="5" t="s">
        <v>5241</v>
      </c>
      <c r="N1059" s="5" t="s">
        <v>913</v>
      </c>
      <c r="O1059" s="5" t="s">
        <v>27130</v>
      </c>
      <c r="P1059" s="5" t="s">
        <v>5628</v>
      </c>
      <c r="Q1059" s="5">
        <v>0.694</v>
      </c>
      <c r="R1059" s="25">
        <f t="shared" si="16"/>
        <v>0.694</v>
      </c>
      <c r="S1059" s="30" t="s">
        <v>29935</v>
      </c>
      <c r="T1059" s="30" t="s">
        <v>1478</v>
      </c>
      <c r="U1059" s="30" t="s">
        <v>2040</v>
      </c>
      <c r="V1059" s="5" t="s">
        <v>2355</v>
      </c>
      <c r="W1059" s="28"/>
      <c r="X1059" s="29">
        <v>0.9272</v>
      </c>
      <c r="Z1059" s="29">
        <v>970.1208</v>
      </c>
      <c r="AA1059" s="29">
        <v>10.2565</v>
      </c>
      <c r="AB1059" s="29">
        <v>69.5343</v>
      </c>
      <c r="AC1059" s="29">
        <v>164.1657</v>
      </c>
    </row>
    <row r="1060" spans="1:29">
      <c r="A1060" s="13" t="s">
        <v>16248</v>
      </c>
      <c r="B1060" s="4" t="s">
        <v>30</v>
      </c>
      <c r="C1060" s="12"/>
      <c r="D1060" s="4"/>
      <c r="E1060" s="4"/>
      <c r="F1060" s="4"/>
      <c r="G1060" s="4"/>
      <c r="H1060" s="4"/>
      <c r="I1060" s="5" t="s">
        <v>29936</v>
      </c>
      <c r="J1060" s="5" t="s">
        <v>687</v>
      </c>
      <c r="K1060" s="5" t="s">
        <v>7142</v>
      </c>
      <c r="L1060" s="5" t="s">
        <v>8733</v>
      </c>
      <c r="M1060" s="5" t="s">
        <v>7126</v>
      </c>
      <c r="N1060" s="5" t="s">
        <v>1315</v>
      </c>
      <c r="O1060" s="5" t="s">
        <v>29937</v>
      </c>
      <c r="P1060" s="5" t="s">
        <v>29938</v>
      </c>
      <c r="Q1060" s="5">
        <v>0.726</v>
      </c>
      <c r="R1060" s="25">
        <f t="shared" si="16"/>
        <v>0.726</v>
      </c>
      <c r="S1060" s="30" t="s">
        <v>29939</v>
      </c>
      <c r="T1060" s="30" t="s">
        <v>822</v>
      </c>
      <c r="U1060" s="30" t="s">
        <v>122</v>
      </c>
      <c r="V1060" s="5" t="s">
        <v>2074</v>
      </c>
      <c r="W1060" s="28"/>
      <c r="X1060" s="29">
        <v>2.3415</v>
      </c>
      <c r="Z1060" s="29">
        <v>970.3224</v>
      </c>
      <c r="AA1060" s="29">
        <v>9.5637</v>
      </c>
      <c r="AB1060" s="29">
        <v>66.0823</v>
      </c>
      <c r="AC1060" s="29">
        <v>165.6829</v>
      </c>
    </row>
    <row r="1061" spans="1:29">
      <c r="A1061" s="13" t="s">
        <v>16253</v>
      </c>
      <c r="B1061" s="4" t="s">
        <v>28</v>
      </c>
      <c r="C1061" s="12"/>
      <c r="D1061" s="4"/>
      <c r="E1061" s="4"/>
      <c r="F1061" s="4"/>
      <c r="G1061" s="4"/>
      <c r="H1061" s="4"/>
      <c r="I1061" s="5" t="s">
        <v>19288</v>
      </c>
      <c r="J1061" s="5" t="s">
        <v>2513</v>
      </c>
      <c r="K1061" s="5" t="s">
        <v>7142</v>
      </c>
      <c r="L1061" s="5" t="s">
        <v>1989</v>
      </c>
      <c r="M1061" s="5" t="s">
        <v>19601</v>
      </c>
      <c r="N1061" s="5" t="s">
        <v>949</v>
      </c>
      <c r="O1061" s="5" t="s">
        <v>29940</v>
      </c>
      <c r="P1061" s="5" t="s">
        <v>29941</v>
      </c>
      <c r="Q1061" s="5">
        <v>0.713</v>
      </c>
      <c r="R1061" s="25">
        <f t="shared" si="16"/>
        <v>0.713</v>
      </c>
      <c r="S1061" s="30" t="s">
        <v>12859</v>
      </c>
      <c r="T1061" s="30" t="s">
        <v>3707</v>
      </c>
      <c r="U1061" s="30" t="s">
        <v>2040</v>
      </c>
      <c r="V1061" s="5" t="s">
        <v>2377</v>
      </c>
      <c r="W1061" s="28"/>
      <c r="X1061" s="29">
        <v>0.8245</v>
      </c>
      <c r="Z1061" s="29">
        <v>970.566</v>
      </c>
      <c r="AA1061" s="29">
        <v>11.6908</v>
      </c>
      <c r="AB1061" s="29">
        <v>29.0437</v>
      </c>
      <c r="AC1061" s="29">
        <v>212.4133</v>
      </c>
    </row>
    <row r="1062" spans="1:29">
      <c r="A1062" s="13" t="s">
        <v>16260</v>
      </c>
      <c r="B1062" s="4" t="s">
        <v>299</v>
      </c>
      <c r="C1062" s="12"/>
      <c r="D1062" s="4"/>
      <c r="E1062" s="4"/>
      <c r="F1062" s="4"/>
      <c r="G1062" s="4"/>
      <c r="H1062" s="4"/>
      <c r="I1062" s="5" t="s">
        <v>29942</v>
      </c>
      <c r="J1062" s="5" t="s">
        <v>170</v>
      </c>
      <c r="K1062" s="5" t="s">
        <v>2254</v>
      </c>
      <c r="L1062" s="5" t="s">
        <v>1213</v>
      </c>
      <c r="M1062" s="5" t="s">
        <v>29943</v>
      </c>
      <c r="N1062" s="5" t="s">
        <v>1121</v>
      </c>
      <c r="O1062" s="5" t="s">
        <v>29944</v>
      </c>
      <c r="P1062" s="5" t="s">
        <v>29945</v>
      </c>
      <c r="Q1062" s="5">
        <v>0.412</v>
      </c>
      <c r="R1062" s="25">
        <f t="shared" si="16"/>
        <v>0.412</v>
      </c>
      <c r="S1062" s="30" t="s">
        <v>29946</v>
      </c>
      <c r="T1062" s="30" t="s">
        <v>2285</v>
      </c>
      <c r="U1062" s="30" t="s">
        <v>935</v>
      </c>
      <c r="V1062" s="5" t="s">
        <v>2074</v>
      </c>
      <c r="W1062" s="28"/>
      <c r="X1062" s="29">
        <v>1.3342</v>
      </c>
      <c r="Z1062" s="29">
        <v>971.4384</v>
      </c>
      <c r="AA1062" s="29">
        <v>11.4491</v>
      </c>
      <c r="AB1062" s="29">
        <v>22.637</v>
      </c>
      <c r="AC1062" s="29">
        <v>235.25</v>
      </c>
    </row>
    <row r="1063" spans="1:29">
      <c r="A1063" s="13" t="s">
        <v>16266</v>
      </c>
      <c r="B1063" s="4" t="s">
        <v>63</v>
      </c>
      <c r="C1063" s="12"/>
      <c r="D1063" s="4"/>
      <c r="E1063" s="4"/>
      <c r="F1063" s="4"/>
      <c r="G1063" s="4"/>
      <c r="H1063" s="4"/>
      <c r="I1063" s="5" t="s">
        <v>29947</v>
      </c>
      <c r="J1063" s="5" t="s">
        <v>4789</v>
      </c>
      <c r="K1063" s="5" t="s">
        <v>167</v>
      </c>
      <c r="L1063" s="5" t="s">
        <v>904</v>
      </c>
      <c r="M1063" s="5" t="s">
        <v>2397</v>
      </c>
      <c r="N1063" s="5" t="s">
        <v>3519</v>
      </c>
      <c r="O1063" s="5" t="s">
        <v>9454</v>
      </c>
      <c r="P1063" s="5" t="s">
        <v>12878</v>
      </c>
      <c r="Q1063" s="5">
        <v>0.234</v>
      </c>
      <c r="R1063" s="25">
        <f t="shared" si="16"/>
        <v>0.234</v>
      </c>
      <c r="S1063" s="30" t="s">
        <v>2158</v>
      </c>
      <c r="T1063" s="30" t="s">
        <v>988</v>
      </c>
      <c r="U1063" s="30" t="s">
        <v>2150</v>
      </c>
      <c r="V1063" s="5" t="s">
        <v>2074</v>
      </c>
      <c r="W1063" s="28"/>
      <c r="X1063" s="29">
        <v>1.5027</v>
      </c>
      <c r="Z1063" s="29">
        <v>972.9334</v>
      </c>
      <c r="AA1063" s="29">
        <v>9.6825</v>
      </c>
      <c r="AB1063" s="29">
        <v>20.5168</v>
      </c>
      <c r="AC1063" s="29">
        <v>238.7679</v>
      </c>
    </row>
    <row r="1064" spans="1:29">
      <c r="A1064" s="13" t="s">
        <v>16271</v>
      </c>
      <c r="B1064" s="4" t="s">
        <v>28</v>
      </c>
      <c r="C1064" s="12"/>
      <c r="D1064" s="4"/>
      <c r="E1064" s="4"/>
      <c r="F1064" s="4"/>
      <c r="G1064" s="4"/>
      <c r="H1064" s="4"/>
      <c r="I1064" s="5" t="s">
        <v>29948</v>
      </c>
      <c r="J1064" s="5" t="s">
        <v>9367</v>
      </c>
      <c r="K1064" s="5" t="s">
        <v>595</v>
      </c>
      <c r="L1064" s="5" t="s">
        <v>542</v>
      </c>
      <c r="M1064" s="5" t="s">
        <v>6982</v>
      </c>
      <c r="N1064" s="5" t="s">
        <v>2758</v>
      </c>
      <c r="O1064" s="5" t="s">
        <v>1202</v>
      </c>
      <c r="P1064" s="5" t="s">
        <v>29949</v>
      </c>
      <c r="Q1064" s="5">
        <v>0.199</v>
      </c>
      <c r="R1064" s="25">
        <f t="shared" si="16"/>
        <v>0.199</v>
      </c>
      <c r="S1064" s="30" t="s">
        <v>21432</v>
      </c>
      <c r="T1064" s="30" t="s">
        <v>3205</v>
      </c>
      <c r="U1064" s="30" t="s">
        <v>2245</v>
      </c>
      <c r="V1064" s="5" t="s">
        <v>2458</v>
      </c>
      <c r="W1064" s="28"/>
      <c r="X1064" s="29">
        <v>0.8908</v>
      </c>
      <c r="Z1064" s="29">
        <v>974.4309</v>
      </c>
      <c r="AA1064" s="29">
        <v>8.4432</v>
      </c>
      <c r="AB1064" s="29">
        <v>20.6332</v>
      </c>
      <c r="AC1064" s="29">
        <v>227.4855</v>
      </c>
    </row>
    <row r="1065" spans="1:29">
      <c r="A1065" s="13" t="s">
        <v>16275</v>
      </c>
      <c r="B1065" s="4" t="s">
        <v>28</v>
      </c>
      <c r="C1065" s="12"/>
      <c r="D1065" s="4"/>
      <c r="E1065" s="4"/>
      <c r="F1065" s="4"/>
      <c r="G1065" s="4"/>
      <c r="H1065" s="4"/>
      <c r="I1065" s="5" t="s">
        <v>29950</v>
      </c>
      <c r="J1065" s="5" t="s">
        <v>13804</v>
      </c>
      <c r="K1065" s="5" t="s">
        <v>248</v>
      </c>
      <c r="L1065" s="5" t="s">
        <v>1985</v>
      </c>
      <c r="M1065" s="5" t="s">
        <v>7385</v>
      </c>
      <c r="N1065" s="5" t="s">
        <v>1121</v>
      </c>
      <c r="O1065" s="5" t="s">
        <v>2843</v>
      </c>
      <c r="P1065" s="5" t="s">
        <v>10282</v>
      </c>
      <c r="Q1065" s="5">
        <v>0.193</v>
      </c>
      <c r="R1065" s="25">
        <f t="shared" si="16"/>
        <v>0.193</v>
      </c>
      <c r="S1065" s="30" t="s">
        <v>27124</v>
      </c>
      <c r="T1065" s="30" t="s">
        <v>278</v>
      </c>
      <c r="U1065" s="30" t="s">
        <v>2040</v>
      </c>
      <c r="V1065" s="5" t="s">
        <v>219</v>
      </c>
      <c r="W1065" s="28"/>
      <c r="X1065" s="29">
        <v>0.8696</v>
      </c>
      <c r="Z1065" s="29">
        <v>976.1117</v>
      </c>
      <c r="AA1065" s="29">
        <v>7.6267</v>
      </c>
      <c r="AB1065" s="29">
        <v>20.3741</v>
      </c>
      <c r="AC1065" s="29">
        <v>225.9649</v>
      </c>
    </row>
    <row r="1066" spans="1:29">
      <c r="A1066" s="13" t="s">
        <v>16280</v>
      </c>
      <c r="B1066" s="4" t="s">
        <v>316</v>
      </c>
      <c r="C1066" s="12"/>
      <c r="D1066" s="4"/>
      <c r="E1066" s="4"/>
      <c r="F1066" s="4"/>
      <c r="G1066" s="4"/>
      <c r="H1066" s="4"/>
      <c r="I1066" s="5" t="s">
        <v>29951</v>
      </c>
      <c r="J1066" s="5" t="s">
        <v>24387</v>
      </c>
      <c r="K1066" s="5" t="s">
        <v>1081</v>
      </c>
      <c r="L1066" s="5" t="s">
        <v>55</v>
      </c>
      <c r="M1066" s="5" t="s">
        <v>4903</v>
      </c>
      <c r="N1066" s="5" t="s">
        <v>1012</v>
      </c>
      <c r="O1066" s="5" t="s">
        <v>235</v>
      </c>
      <c r="P1066" s="5" t="s">
        <v>10943</v>
      </c>
      <c r="Q1066" s="5">
        <v>0.325</v>
      </c>
      <c r="R1066" s="25">
        <f t="shared" si="16"/>
        <v>0.325</v>
      </c>
      <c r="S1066" s="30" t="s">
        <v>29779</v>
      </c>
      <c r="T1066" s="30" t="s">
        <v>251</v>
      </c>
      <c r="U1066" s="30" t="s">
        <v>2014</v>
      </c>
      <c r="V1066" s="5" t="s">
        <v>5993</v>
      </c>
      <c r="W1066" s="28"/>
      <c r="X1066" s="29">
        <v>0.901</v>
      </c>
      <c r="Z1066" s="29">
        <v>977.5592</v>
      </c>
      <c r="AA1066" s="29">
        <v>7.4168</v>
      </c>
      <c r="AB1066" s="29">
        <v>20.8541</v>
      </c>
      <c r="AC1066" s="29">
        <v>233.0454</v>
      </c>
    </row>
    <row r="1067" spans="1:29">
      <c r="A1067" s="13" t="s">
        <v>16284</v>
      </c>
      <c r="B1067" s="4" t="s">
        <v>2687</v>
      </c>
      <c r="C1067" s="12"/>
      <c r="D1067" s="4"/>
      <c r="E1067" s="4"/>
      <c r="F1067" s="4"/>
      <c r="G1067" s="4"/>
      <c r="H1067" s="4"/>
      <c r="I1067" s="5" t="s">
        <v>29952</v>
      </c>
      <c r="J1067" s="5" t="s">
        <v>2544</v>
      </c>
      <c r="K1067" s="5" t="s">
        <v>39</v>
      </c>
      <c r="L1067" s="5" t="s">
        <v>322</v>
      </c>
      <c r="M1067" s="5" t="s">
        <v>4602</v>
      </c>
      <c r="N1067" s="5" t="s">
        <v>3309</v>
      </c>
      <c r="O1067" s="5" t="s">
        <v>1995</v>
      </c>
      <c r="P1067" s="5" t="s">
        <v>13328</v>
      </c>
      <c r="Q1067" s="5">
        <v>0.247</v>
      </c>
      <c r="R1067" s="25">
        <f t="shared" si="16"/>
        <v>0.247</v>
      </c>
      <c r="S1067" s="30" t="s">
        <v>21830</v>
      </c>
      <c r="T1067" s="30" t="s">
        <v>278</v>
      </c>
      <c r="U1067" s="30" t="s">
        <v>687</v>
      </c>
      <c r="V1067" s="5" t="s">
        <v>1721</v>
      </c>
      <c r="W1067" s="28"/>
      <c r="X1067" s="29">
        <v>1.0655</v>
      </c>
      <c r="Z1067" s="29">
        <v>978.4358</v>
      </c>
      <c r="AA1067" s="29">
        <v>7.425</v>
      </c>
      <c r="AB1067" s="29">
        <v>20.9125</v>
      </c>
      <c r="AC1067" s="29">
        <v>239.3952</v>
      </c>
    </row>
    <row r="1068" spans="1:29">
      <c r="A1068" s="13" t="s">
        <v>16290</v>
      </c>
      <c r="B1068" s="4" t="s">
        <v>131</v>
      </c>
      <c r="C1068" s="12"/>
      <c r="D1068" s="4"/>
      <c r="E1068" s="4"/>
      <c r="F1068" s="4"/>
      <c r="G1068" s="4"/>
      <c r="H1068" s="4"/>
      <c r="I1068" s="5" t="s">
        <v>29953</v>
      </c>
      <c r="J1068" s="5" t="s">
        <v>2093</v>
      </c>
      <c r="K1068" s="5" t="s">
        <v>1985</v>
      </c>
      <c r="L1068" s="5" t="s">
        <v>2168</v>
      </c>
      <c r="M1068" s="5" t="s">
        <v>2894</v>
      </c>
      <c r="N1068" s="5" t="s">
        <v>2925</v>
      </c>
      <c r="O1068" s="5" t="s">
        <v>3441</v>
      </c>
      <c r="P1068" s="5" t="s">
        <v>3166</v>
      </c>
      <c r="Q1068" s="5">
        <v>0.23</v>
      </c>
      <c r="R1068" s="25">
        <f t="shared" si="16"/>
        <v>0.23</v>
      </c>
      <c r="S1068" s="30" t="s">
        <v>19139</v>
      </c>
      <c r="T1068" s="30" t="s">
        <v>904</v>
      </c>
      <c r="U1068" s="30" t="s">
        <v>2014</v>
      </c>
      <c r="V1068" s="5" t="s">
        <v>455</v>
      </c>
      <c r="W1068" s="28"/>
      <c r="X1068" s="29">
        <v>0.9208</v>
      </c>
      <c r="Z1068" s="29">
        <v>979.7307</v>
      </c>
      <c r="AA1068" s="29">
        <v>7.6301</v>
      </c>
      <c r="AB1068" s="29">
        <v>20.709</v>
      </c>
      <c r="AC1068" s="29">
        <v>232.6694</v>
      </c>
    </row>
    <row r="1069" spans="1:29">
      <c r="A1069" s="13" t="s">
        <v>16296</v>
      </c>
      <c r="B1069" s="4" t="s">
        <v>640</v>
      </c>
      <c r="C1069" s="12"/>
      <c r="D1069" s="4"/>
      <c r="E1069" s="4"/>
      <c r="F1069" s="4"/>
      <c r="G1069" s="4"/>
      <c r="H1069" s="4"/>
      <c r="I1069" s="5" t="s">
        <v>29954</v>
      </c>
      <c r="J1069" s="5" t="s">
        <v>2524</v>
      </c>
      <c r="K1069" s="5" t="s">
        <v>1996</v>
      </c>
      <c r="L1069" s="5" t="s">
        <v>1095</v>
      </c>
      <c r="M1069" s="5" t="s">
        <v>1722</v>
      </c>
      <c r="N1069" s="5" t="s">
        <v>5746</v>
      </c>
      <c r="O1069" s="5" t="s">
        <v>1902</v>
      </c>
      <c r="P1069" s="5" t="s">
        <v>11088</v>
      </c>
      <c r="Q1069" s="5">
        <v>0.211</v>
      </c>
      <c r="R1069" s="25">
        <f t="shared" si="16"/>
        <v>0.211</v>
      </c>
      <c r="S1069" s="30" t="s">
        <v>4739</v>
      </c>
      <c r="T1069" s="30" t="s">
        <v>2376</v>
      </c>
      <c r="U1069" s="30" t="s">
        <v>935</v>
      </c>
      <c r="V1069" s="5" t="s">
        <v>266</v>
      </c>
      <c r="W1069" s="28"/>
      <c r="X1069" s="29">
        <v>1.4669</v>
      </c>
      <c r="Z1069" s="29">
        <v>980.6909</v>
      </c>
      <c r="AA1069" s="29">
        <v>7.1316</v>
      </c>
      <c r="AB1069" s="29">
        <v>20.9749</v>
      </c>
      <c r="AC1069" s="29">
        <v>240.9639</v>
      </c>
    </row>
    <row r="1070" spans="1:29">
      <c r="A1070" s="13" t="s">
        <v>16301</v>
      </c>
      <c r="B1070" s="4" t="s">
        <v>299</v>
      </c>
      <c r="C1070" s="12"/>
      <c r="D1070" s="4"/>
      <c r="E1070" s="4"/>
      <c r="F1070" s="4"/>
      <c r="G1070" s="4"/>
      <c r="H1070" s="4"/>
      <c r="I1070" s="5" t="s">
        <v>29955</v>
      </c>
      <c r="J1070" s="5" t="s">
        <v>6674</v>
      </c>
      <c r="K1070" s="5" t="s">
        <v>59</v>
      </c>
      <c r="L1070" s="5" t="s">
        <v>338</v>
      </c>
      <c r="M1070" s="5" t="s">
        <v>6999</v>
      </c>
      <c r="N1070" s="5" t="s">
        <v>3653</v>
      </c>
      <c r="O1070" s="5" t="s">
        <v>6477</v>
      </c>
      <c r="P1070" s="5" t="s">
        <v>435</v>
      </c>
      <c r="Q1070" s="5">
        <v>0.228</v>
      </c>
      <c r="R1070" s="25">
        <f t="shared" si="16"/>
        <v>0.228</v>
      </c>
      <c r="S1070" s="30" t="s">
        <v>4686</v>
      </c>
      <c r="T1070" s="30" t="s">
        <v>105</v>
      </c>
      <c r="U1070" s="30" t="s">
        <v>2150</v>
      </c>
      <c r="V1070" s="5" t="s">
        <v>2785</v>
      </c>
      <c r="W1070" s="28"/>
      <c r="X1070" s="29">
        <v>1.3457</v>
      </c>
      <c r="Z1070" s="29">
        <v>980.8775</v>
      </c>
      <c r="AA1070" s="29">
        <v>6.8274</v>
      </c>
      <c r="AB1070" s="29">
        <v>21.7951</v>
      </c>
      <c r="AC1070" s="29">
        <v>236.4243</v>
      </c>
    </row>
    <row r="1071" spans="1:29">
      <c r="A1071" s="13" t="s">
        <v>16305</v>
      </c>
      <c r="B1071" s="4" t="s">
        <v>940</v>
      </c>
      <c r="C1071" s="12"/>
      <c r="D1071" s="4"/>
      <c r="E1071" s="4"/>
      <c r="F1071" s="4"/>
      <c r="G1071" s="4"/>
      <c r="H1071" s="4"/>
      <c r="I1071" s="5" t="s">
        <v>29956</v>
      </c>
      <c r="J1071" s="5" t="s">
        <v>10208</v>
      </c>
      <c r="K1071" s="5" t="s">
        <v>416</v>
      </c>
      <c r="L1071" s="5" t="s">
        <v>171</v>
      </c>
      <c r="M1071" s="5" t="s">
        <v>1732</v>
      </c>
      <c r="N1071" s="5" t="s">
        <v>5868</v>
      </c>
      <c r="O1071" s="5" t="s">
        <v>3897</v>
      </c>
      <c r="P1071" s="5" t="s">
        <v>29957</v>
      </c>
      <c r="Q1071" s="5">
        <v>0.18</v>
      </c>
      <c r="R1071" s="25">
        <f t="shared" si="16"/>
        <v>0.18</v>
      </c>
      <c r="S1071" s="30" t="s">
        <v>29958</v>
      </c>
      <c r="T1071" s="30" t="s">
        <v>542</v>
      </c>
      <c r="U1071" s="30" t="s">
        <v>55</v>
      </c>
      <c r="V1071" s="5" t="s">
        <v>2011</v>
      </c>
      <c r="W1071" s="28"/>
      <c r="X1071" s="29">
        <v>1.242</v>
      </c>
      <c r="Z1071" s="29">
        <v>980.8541</v>
      </c>
      <c r="AA1071" s="29">
        <v>6.7951</v>
      </c>
      <c r="AB1071" s="29">
        <v>21.2341</v>
      </c>
      <c r="AC1071" s="29">
        <v>240.657</v>
      </c>
    </row>
    <row r="1072" spans="1:29">
      <c r="A1072" s="13" t="s">
        <v>16308</v>
      </c>
      <c r="B1072" s="4" t="s">
        <v>918</v>
      </c>
      <c r="C1072" s="12"/>
      <c r="D1072" s="4"/>
      <c r="E1072" s="4"/>
      <c r="F1072" s="4"/>
      <c r="G1072" s="4"/>
      <c r="H1072" s="4"/>
      <c r="I1072" s="5" t="s">
        <v>29959</v>
      </c>
      <c r="J1072" s="5" t="s">
        <v>1682</v>
      </c>
      <c r="K1072" s="5" t="s">
        <v>831</v>
      </c>
      <c r="L1072" s="5" t="s">
        <v>416</v>
      </c>
      <c r="M1072" s="5" t="s">
        <v>327</v>
      </c>
      <c r="N1072" s="5" t="s">
        <v>870</v>
      </c>
      <c r="O1072" s="5" t="s">
        <v>482</v>
      </c>
      <c r="P1072" s="5" t="s">
        <v>5700</v>
      </c>
      <c r="Q1072" s="5">
        <v>0.214</v>
      </c>
      <c r="R1072" s="25">
        <f t="shared" si="16"/>
        <v>0.214</v>
      </c>
      <c r="S1072" s="30" t="s">
        <v>26638</v>
      </c>
      <c r="T1072" s="30" t="s">
        <v>1785</v>
      </c>
      <c r="U1072" s="30" t="s">
        <v>122</v>
      </c>
      <c r="V1072" s="5" t="s">
        <v>1699</v>
      </c>
      <c r="W1072" s="28"/>
      <c r="X1072" s="29">
        <v>1.2088</v>
      </c>
      <c r="Z1072" s="29">
        <v>980.5341</v>
      </c>
      <c r="AA1072" s="29">
        <v>6.9709</v>
      </c>
      <c r="AB1072" s="29">
        <v>19.6549</v>
      </c>
      <c r="AC1072" s="29">
        <v>243.8823</v>
      </c>
    </row>
    <row r="1073" spans="1:29">
      <c r="A1073" s="13" t="s">
        <v>16310</v>
      </c>
      <c r="B1073" s="4" t="s">
        <v>1789</v>
      </c>
      <c r="C1073" s="12"/>
      <c r="D1073" s="4"/>
      <c r="E1073" s="4"/>
      <c r="F1073" s="4"/>
      <c r="G1073" s="4"/>
      <c r="H1073" s="4"/>
      <c r="I1073" s="5" t="s">
        <v>29960</v>
      </c>
      <c r="J1073" s="5" t="s">
        <v>18586</v>
      </c>
      <c r="K1073" s="5" t="s">
        <v>2844</v>
      </c>
      <c r="L1073" s="5" t="s">
        <v>167</v>
      </c>
      <c r="M1073" s="5" t="s">
        <v>1609</v>
      </c>
      <c r="N1073" s="5" t="s">
        <v>3441</v>
      </c>
      <c r="O1073" s="5" t="s">
        <v>1806</v>
      </c>
      <c r="P1073" s="5" t="s">
        <v>18007</v>
      </c>
      <c r="Q1073" s="5">
        <v>0.191</v>
      </c>
      <c r="R1073" s="25">
        <f t="shared" si="16"/>
        <v>0.191</v>
      </c>
      <c r="S1073" s="30" t="s">
        <v>21212</v>
      </c>
      <c r="T1073" s="30" t="s">
        <v>1697</v>
      </c>
      <c r="U1073" s="30" t="s">
        <v>55</v>
      </c>
      <c r="V1073" s="5" t="s">
        <v>2575</v>
      </c>
      <c r="W1073" s="28"/>
      <c r="X1073" s="29">
        <v>0.876</v>
      </c>
      <c r="Z1073" s="29">
        <v>980.4239</v>
      </c>
      <c r="AA1073" s="29">
        <v>7.9421</v>
      </c>
      <c r="AB1073" s="29">
        <v>17.9949</v>
      </c>
      <c r="AC1073" s="29">
        <v>243.5463</v>
      </c>
    </row>
    <row r="1074" spans="1:29">
      <c r="A1074" s="13" t="s">
        <v>16314</v>
      </c>
      <c r="B1074" s="4" t="s">
        <v>545</v>
      </c>
      <c r="C1074" s="12"/>
      <c r="D1074" s="4"/>
      <c r="E1074" s="4"/>
      <c r="F1074" s="4"/>
      <c r="G1074" s="4"/>
      <c r="H1074" s="4"/>
      <c r="I1074" s="5" t="s">
        <v>7983</v>
      </c>
      <c r="J1074" s="5" t="s">
        <v>9761</v>
      </c>
      <c r="K1074" s="5" t="s">
        <v>486</v>
      </c>
      <c r="L1074" s="5" t="s">
        <v>136</v>
      </c>
      <c r="M1074" s="5" t="s">
        <v>369</v>
      </c>
      <c r="N1074" s="5" t="s">
        <v>2149</v>
      </c>
      <c r="O1074" s="5" t="s">
        <v>3752</v>
      </c>
      <c r="P1074" s="5" t="s">
        <v>14961</v>
      </c>
      <c r="Q1074" s="5">
        <v>0.202</v>
      </c>
      <c r="R1074" s="25">
        <f t="shared" si="16"/>
        <v>0.202</v>
      </c>
      <c r="S1074" s="30" t="s">
        <v>15218</v>
      </c>
      <c r="T1074" s="30" t="s">
        <v>1985</v>
      </c>
      <c r="U1074" s="30" t="s">
        <v>2014</v>
      </c>
      <c r="V1074" s="5" t="s">
        <v>2134</v>
      </c>
      <c r="W1074" s="28"/>
      <c r="X1074" s="29">
        <v>0.9113</v>
      </c>
      <c r="Z1074" s="29">
        <v>981.1567</v>
      </c>
      <c r="AA1074" s="29">
        <v>7.9276</v>
      </c>
      <c r="AB1074" s="29">
        <v>18.7716</v>
      </c>
      <c r="AC1074" s="29">
        <v>216.298</v>
      </c>
    </row>
    <row r="1075" spans="1:29">
      <c r="A1075" s="13" t="s">
        <v>16317</v>
      </c>
      <c r="B1075" s="4" t="s">
        <v>518</v>
      </c>
      <c r="C1075" s="12"/>
      <c r="D1075" s="4"/>
      <c r="E1075" s="4"/>
      <c r="F1075" s="4"/>
      <c r="G1075" s="4"/>
      <c r="H1075" s="4"/>
      <c r="I1075" s="5" t="s">
        <v>29961</v>
      </c>
      <c r="J1075" s="5" t="s">
        <v>2535</v>
      </c>
      <c r="K1075" s="5" t="s">
        <v>215</v>
      </c>
      <c r="L1075" s="5" t="s">
        <v>416</v>
      </c>
      <c r="M1075" s="5" t="s">
        <v>867</v>
      </c>
      <c r="N1075" s="5" t="s">
        <v>2134</v>
      </c>
      <c r="O1075" s="5" t="s">
        <v>649</v>
      </c>
      <c r="P1075" s="5" t="s">
        <v>3998</v>
      </c>
      <c r="Q1075" s="5">
        <v>0.205</v>
      </c>
      <c r="R1075" s="25">
        <f t="shared" si="16"/>
        <v>0.205</v>
      </c>
      <c r="S1075" s="30" t="s">
        <v>9024</v>
      </c>
      <c r="T1075" s="30" t="s">
        <v>647</v>
      </c>
      <c r="U1075" s="30" t="s">
        <v>122</v>
      </c>
      <c r="V1075" s="5" t="s">
        <v>263</v>
      </c>
      <c r="W1075" s="28"/>
      <c r="X1075" s="29">
        <v>2.2681</v>
      </c>
      <c r="Z1075" s="29">
        <v>981.9982</v>
      </c>
      <c r="AA1075" s="29">
        <v>6.9501</v>
      </c>
      <c r="AB1075" s="29">
        <v>24.1749</v>
      </c>
      <c r="AC1075" s="29">
        <v>188.0557</v>
      </c>
    </row>
    <row r="1076" spans="1:29">
      <c r="A1076" s="13" t="s">
        <v>16320</v>
      </c>
      <c r="B1076" s="4" t="s">
        <v>342</v>
      </c>
      <c r="C1076" s="12"/>
      <c r="D1076" s="4"/>
      <c r="E1076" s="4"/>
      <c r="F1076" s="4"/>
      <c r="G1076" s="4"/>
      <c r="H1076" s="4"/>
      <c r="I1076" s="5" t="s">
        <v>29962</v>
      </c>
      <c r="J1076" s="5" t="s">
        <v>11850</v>
      </c>
      <c r="K1076" s="5" t="s">
        <v>977</v>
      </c>
      <c r="L1076" s="5" t="s">
        <v>338</v>
      </c>
      <c r="M1076" s="5" t="s">
        <v>7865</v>
      </c>
      <c r="N1076" s="5" t="s">
        <v>1963</v>
      </c>
      <c r="O1076" s="5" t="s">
        <v>2534</v>
      </c>
      <c r="P1076" s="5" t="s">
        <v>18553</v>
      </c>
      <c r="Q1076" s="5">
        <v>0.225</v>
      </c>
      <c r="R1076" s="25">
        <f t="shared" si="16"/>
        <v>0.225</v>
      </c>
      <c r="S1076" s="30" t="s">
        <v>16598</v>
      </c>
      <c r="T1076" s="30" t="s">
        <v>1891</v>
      </c>
      <c r="U1076" s="30" t="s">
        <v>2014</v>
      </c>
      <c r="V1076" s="5" t="s">
        <v>2142</v>
      </c>
      <c r="W1076" s="28"/>
      <c r="X1076" s="29">
        <v>0.8644</v>
      </c>
      <c r="Z1076" s="29">
        <v>983.4249</v>
      </c>
      <c r="AA1076" s="29">
        <v>7.6468</v>
      </c>
      <c r="AB1076" s="29">
        <v>18.4516</v>
      </c>
      <c r="AC1076" s="29">
        <v>229.3503</v>
      </c>
    </row>
    <row r="1077" spans="1:29">
      <c r="A1077" s="13" t="s">
        <v>16325</v>
      </c>
      <c r="B1077" s="4" t="s">
        <v>1758</v>
      </c>
      <c r="C1077" s="12"/>
      <c r="D1077" s="4"/>
      <c r="E1077" s="4"/>
      <c r="F1077" s="4"/>
      <c r="G1077" s="4"/>
      <c r="H1077" s="4"/>
      <c r="I1077" s="5" t="s">
        <v>29963</v>
      </c>
      <c r="J1077" s="5" t="s">
        <v>7605</v>
      </c>
      <c r="K1077" s="5" t="s">
        <v>416</v>
      </c>
      <c r="L1077" s="5" t="s">
        <v>595</v>
      </c>
      <c r="M1077" s="5" t="s">
        <v>2345</v>
      </c>
      <c r="N1077" s="5" t="s">
        <v>1097</v>
      </c>
      <c r="O1077" s="5" t="s">
        <v>3441</v>
      </c>
      <c r="P1077" s="5" t="s">
        <v>8633</v>
      </c>
      <c r="Q1077" s="5">
        <v>0.238</v>
      </c>
      <c r="R1077" s="25">
        <f t="shared" si="16"/>
        <v>0.238</v>
      </c>
      <c r="S1077" s="30" t="s">
        <v>29964</v>
      </c>
      <c r="T1077" s="30" t="s">
        <v>2090</v>
      </c>
      <c r="U1077" s="30" t="s">
        <v>39</v>
      </c>
      <c r="V1077" s="5" t="s">
        <v>610</v>
      </c>
      <c r="W1077" s="28"/>
      <c r="X1077" s="29">
        <v>1.0622</v>
      </c>
      <c r="Z1077" s="29">
        <v>984.9448</v>
      </c>
      <c r="AA1077" s="29">
        <v>7.472</v>
      </c>
      <c r="AB1077" s="29">
        <v>18.3246</v>
      </c>
      <c r="AC1077" s="29">
        <v>249.6289</v>
      </c>
    </row>
    <row r="1078" spans="1:29">
      <c r="A1078" s="13" t="s">
        <v>16331</v>
      </c>
      <c r="B1078" s="4" t="s">
        <v>655</v>
      </c>
      <c r="C1078" s="12"/>
      <c r="D1078" s="4"/>
      <c r="E1078" s="4"/>
      <c r="F1078" s="4"/>
      <c r="G1078" s="4"/>
      <c r="H1078" s="4"/>
      <c r="I1078" s="5" t="s">
        <v>29965</v>
      </c>
      <c r="J1078" s="5" t="s">
        <v>8903</v>
      </c>
      <c r="K1078" s="5" t="s">
        <v>555</v>
      </c>
      <c r="L1078" s="5" t="s">
        <v>1037</v>
      </c>
      <c r="M1078" s="5" t="s">
        <v>1177</v>
      </c>
      <c r="N1078" s="5" t="s">
        <v>2025</v>
      </c>
      <c r="O1078" s="5" t="s">
        <v>1995</v>
      </c>
      <c r="P1078" s="5" t="s">
        <v>9523</v>
      </c>
      <c r="Q1078" s="5">
        <v>0.201</v>
      </c>
      <c r="R1078" s="25">
        <f t="shared" si="16"/>
        <v>0.201</v>
      </c>
      <c r="S1078" s="30" t="s">
        <v>26602</v>
      </c>
      <c r="T1078" s="30" t="s">
        <v>989</v>
      </c>
      <c r="U1078" s="30" t="s">
        <v>2802</v>
      </c>
      <c r="V1078" s="5" t="s">
        <v>2117</v>
      </c>
      <c r="W1078" s="28"/>
      <c r="X1078" s="29">
        <v>1.5572</v>
      </c>
      <c r="Z1078" s="29">
        <v>986.2365</v>
      </c>
      <c r="AA1078" s="29">
        <v>6.692</v>
      </c>
      <c r="AB1078" s="29">
        <v>19.2513</v>
      </c>
      <c r="AC1078" s="29">
        <v>244.9988</v>
      </c>
    </row>
    <row r="1079" spans="1:29">
      <c r="A1079" s="13" t="s">
        <v>16335</v>
      </c>
      <c r="B1079" s="4" t="s">
        <v>63</v>
      </c>
      <c r="C1079" s="12"/>
      <c r="D1079" s="4"/>
      <c r="E1079" s="4"/>
      <c r="F1079" s="4"/>
      <c r="G1079" s="4"/>
      <c r="H1079" s="4"/>
      <c r="I1079" s="5" t="s">
        <v>29966</v>
      </c>
      <c r="J1079" s="5" t="s">
        <v>5152</v>
      </c>
      <c r="K1079" s="5" t="s">
        <v>1081</v>
      </c>
      <c r="L1079" s="5" t="s">
        <v>3139</v>
      </c>
      <c r="M1079" s="5" t="s">
        <v>2026</v>
      </c>
      <c r="N1079" s="5" t="s">
        <v>2386</v>
      </c>
      <c r="O1079" s="5" t="s">
        <v>5400</v>
      </c>
      <c r="P1079" s="5" t="s">
        <v>3746</v>
      </c>
      <c r="Q1079" s="5">
        <v>0.193</v>
      </c>
      <c r="R1079" s="25">
        <f t="shared" si="16"/>
        <v>0.193</v>
      </c>
      <c r="S1079" s="30" t="s">
        <v>5653</v>
      </c>
      <c r="T1079" s="30" t="s">
        <v>3907</v>
      </c>
      <c r="U1079" s="30" t="s">
        <v>2150</v>
      </c>
      <c r="V1079" s="5" t="s">
        <v>901</v>
      </c>
      <c r="W1079" s="28"/>
      <c r="X1079" s="29">
        <v>1.6545</v>
      </c>
      <c r="Z1079" s="29">
        <v>987.2734</v>
      </c>
      <c r="AA1079" s="29">
        <v>6.0225</v>
      </c>
      <c r="AB1079" s="29">
        <v>19.7308</v>
      </c>
      <c r="AC1079" s="29">
        <v>266.7969</v>
      </c>
    </row>
    <row r="1080" spans="1:29">
      <c r="A1080" s="13" t="s">
        <v>16340</v>
      </c>
      <c r="B1080" s="4" t="s">
        <v>192</v>
      </c>
      <c r="C1080" s="12"/>
      <c r="D1080" s="4"/>
      <c r="E1080" s="4"/>
      <c r="F1080" s="4"/>
      <c r="G1080" s="4"/>
      <c r="H1080" s="4"/>
      <c r="I1080" s="5" t="s">
        <v>29967</v>
      </c>
      <c r="J1080" s="5" t="s">
        <v>2091</v>
      </c>
      <c r="K1080" s="5" t="s">
        <v>2254</v>
      </c>
      <c r="L1080" s="5" t="s">
        <v>2245</v>
      </c>
      <c r="M1080" s="5" t="s">
        <v>2395</v>
      </c>
      <c r="N1080" s="5" t="s">
        <v>2183</v>
      </c>
      <c r="O1080" s="5" t="s">
        <v>3223</v>
      </c>
      <c r="P1080" s="5" t="s">
        <v>5586</v>
      </c>
      <c r="Q1080" s="5">
        <v>0.182</v>
      </c>
      <c r="R1080" s="25">
        <f t="shared" si="16"/>
        <v>0.182</v>
      </c>
      <c r="S1080" s="30" t="s">
        <v>19966</v>
      </c>
      <c r="T1080" s="30" t="s">
        <v>90</v>
      </c>
      <c r="U1080" s="30" t="s">
        <v>39</v>
      </c>
      <c r="V1080" s="5" t="s">
        <v>834</v>
      </c>
      <c r="W1080" s="28"/>
      <c r="X1080" s="29">
        <v>1.9725</v>
      </c>
      <c r="Z1080" s="29">
        <v>988.47</v>
      </c>
      <c r="AA1080" s="29">
        <v>5.2876</v>
      </c>
      <c r="AB1080" s="29">
        <v>20.556</v>
      </c>
      <c r="AC1080" s="29">
        <v>253.268</v>
      </c>
    </row>
    <row r="1081" spans="1:29">
      <c r="A1081" s="13" t="s">
        <v>16346</v>
      </c>
      <c r="B1081" s="4" t="s">
        <v>345</v>
      </c>
      <c r="C1081" s="12"/>
      <c r="D1081" s="4"/>
      <c r="E1081" s="4"/>
      <c r="F1081" s="4"/>
      <c r="G1081" s="4"/>
      <c r="H1081" s="4"/>
      <c r="I1081" s="5" t="s">
        <v>29968</v>
      </c>
      <c r="J1081" s="5" t="s">
        <v>132</v>
      </c>
      <c r="K1081" s="5" t="s">
        <v>1476</v>
      </c>
      <c r="L1081" s="5" t="s">
        <v>216</v>
      </c>
      <c r="M1081" s="5" t="s">
        <v>369</v>
      </c>
      <c r="N1081" s="5" t="s">
        <v>39</v>
      </c>
      <c r="O1081" s="5" t="s">
        <v>1902</v>
      </c>
      <c r="P1081" s="5" t="s">
        <v>9541</v>
      </c>
      <c r="Q1081" s="5">
        <v>0.217</v>
      </c>
      <c r="R1081" s="25">
        <f t="shared" si="16"/>
        <v>0.217</v>
      </c>
      <c r="S1081" s="30" t="s">
        <v>29969</v>
      </c>
      <c r="T1081" s="30" t="s">
        <v>647</v>
      </c>
      <c r="U1081" s="30" t="s">
        <v>89</v>
      </c>
      <c r="V1081" s="5" t="s">
        <v>2680</v>
      </c>
      <c r="W1081" s="28"/>
      <c r="X1081" s="29">
        <v>2.0103</v>
      </c>
      <c r="Z1081" s="29">
        <v>989.2232</v>
      </c>
      <c r="AA1081" s="29">
        <v>4.5439</v>
      </c>
      <c r="AB1081" s="29">
        <v>22.0407</v>
      </c>
      <c r="AC1081" s="29">
        <v>254.1766</v>
      </c>
    </row>
    <row r="1082" spans="1:29">
      <c r="A1082" s="13" t="s">
        <v>16352</v>
      </c>
      <c r="B1082" s="4" t="s">
        <v>80</v>
      </c>
      <c r="C1082" s="12"/>
      <c r="D1082" s="4"/>
      <c r="E1082" s="4"/>
      <c r="F1082" s="4"/>
      <c r="G1082" s="4"/>
      <c r="H1082" s="4"/>
      <c r="I1082" s="5" t="s">
        <v>5228</v>
      </c>
      <c r="J1082" s="5" t="s">
        <v>3924</v>
      </c>
      <c r="K1082" s="5" t="s">
        <v>168</v>
      </c>
      <c r="L1082" s="5" t="s">
        <v>1864</v>
      </c>
      <c r="M1082" s="5" t="s">
        <v>132</v>
      </c>
      <c r="N1082" s="5" t="s">
        <v>1476</v>
      </c>
      <c r="O1082" s="5" t="s">
        <v>1797</v>
      </c>
      <c r="P1082" s="5" t="s">
        <v>7407</v>
      </c>
      <c r="Q1082" s="5">
        <v>0.231</v>
      </c>
      <c r="R1082" s="25">
        <f t="shared" si="16"/>
        <v>0.231</v>
      </c>
      <c r="S1082" s="30" t="s">
        <v>3161</v>
      </c>
      <c r="T1082" s="30" t="s">
        <v>402</v>
      </c>
      <c r="U1082" s="30" t="s">
        <v>2014</v>
      </c>
      <c r="V1082" s="5" t="s">
        <v>2295</v>
      </c>
      <c r="W1082" s="28"/>
      <c r="X1082" s="29">
        <v>2.7765</v>
      </c>
      <c r="Z1082" s="29">
        <v>989.4537</v>
      </c>
      <c r="AA1082" s="29">
        <v>3.6194</v>
      </c>
      <c r="AB1082" s="29">
        <v>23.2978</v>
      </c>
      <c r="AC1082" s="29">
        <v>258.6478</v>
      </c>
    </row>
    <row r="1083" spans="1:29">
      <c r="A1083" s="13" t="s">
        <v>16358</v>
      </c>
      <c r="B1083" s="4" t="s">
        <v>345</v>
      </c>
      <c r="C1083" s="12"/>
      <c r="D1083" s="4"/>
      <c r="E1083" s="4"/>
      <c r="F1083" s="4"/>
      <c r="G1083" s="4"/>
      <c r="H1083" s="4"/>
      <c r="I1083" s="5" t="s">
        <v>29970</v>
      </c>
      <c r="J1083" s="5" t="s">
        <v>6039</v>
      </c>
      <c r="K1083" s="5" t="s">
        <v>232</v>
      </c>
      <c r="L1083" s="5" t="s">
        <v>742</v>
      </c>
      <c r="M1083" s="5" t="s">
        <v>948</v>
      </c>
      <c r="N1083" s="5" t="s">
        <v>1533</v>
      </c>
      <c r="O1083" s="5" t="s">
        <v>75</v>
      </c>
      <c r="P1083" s="5" t="s">
        <v>7436</v>
      </c>
      <c r="Q1083" s="5">
        <v>0.183</v>
      </c>
      <c r="R1083" s="25">
        <f t="shared" si="16"/>
        <v>0.183</v>
      </c>
      <c r="S1083" s="30" t="s">
        <v>8203</v>
      </c>
      <c r="T1083" s="30" t="s">
        <v>5572</v>
      </c>
      <c r="U1083" s="30" t="s">
        <v>39</v>
      </c>
      <c r="V1083" s="5" t="s">
        <v>278</v>
      </c>
      <c r="W1083" s="28"/>
      <c r="X1083" s="29">
        <v>2.5546</v>
      </c>
      <c r="Z1083" s="29">
        <v>989.6833</v>
      </c>
      <c r="AA1083" s="29">
        <v>3.1533</v>
      </c>
      <c r="AB1083" s="29">
        <v>22.7541</v>
      </c>
      <c r="AC1083" s="29">
        <v>253.7926</v>
      </c>
    </row>
    <row r="1084" spans="1:29">
      <c r="A1084" s="13" t="s">
        <v>16363</v>
      </c>
      <c r="B1084" s="4" t="s">
        <v>97</v>
      </c>
      <c r="C1084" s="12"/>
      <c r="D1084" s="4"/>
      <c r="E1084" s="4"/>
      <c r="F1084" s="4"/>
      <c r="G1084" s="4"/>
      <c r="H1084" s="4"/>
      <c r="I1084" s="5" t="s">
        <v>29971</v>
      </c>
      <c r="J1084" s="5" t="s">
        <v>2362</v>
      </c>
      <c r="K1084" s="5" t="s">
        <v>1891</v>
      </c>
      <c r="L1084" s="5" t="s">
        <v>2403</v>
      </c>
      <c r="M1084" s="5" t="s">
        <v>7192</v>
      </c>
      <c r="N1084" s="5" t="s">
        <v>2150</v>
      </c>
      <c r="O1084" s="5" t="s">
        <v>595</v>
      </c>
      <c r="P1084" s="5" t="s">
        <v>1366</v>
      </c>
      <c r="Q1084" s="5">
        <v>0.116</v>
      </c>
      <c r="R1084" s="25">
        <f t="shared" si="16"/>
        <v>0.116</v>
      </c>
      <c r="S1084" s="30" t="s">
        <v>29972</v>
      </c>
      <c r="T1084" s="30" t="s">
        <v>2183</v>
      </c>
      <c r="U1084" s="30" t="s">
        <v>2802</v>
      </c>
      <c r="V1084" s="5" t="s">
        <v>278</v>
      </c>
      <c r="W1084" s="28"/>
      <c r="X1084" s="29">
        <v>1.6208</v>
      </c>
      <c r="Z1084" s="29">
        <v>990.6926</v>
      </c>
      <c r="AA1084" s="29">
        <v>2.8233</v>
      </c>
      <c r="AB1084" s="29">
        <v>22.4149</v>
      </c>
      <c r="AC1084" s="29">
        <v>245.6436</v>
      </c>
    </row>
    <row r="1085" spans="1:29">
      <c r="A1085" s="13" t="s">
        <v>16368</v>
      </c>
      <c r="B1085" s="4" t="s">
        <v>113</v>
      </c>
      <c r="C1085" s="12"/>
      <c r="D1085" s="4"/>
      <c r="E1085" s="4"/>
      <c r="F1085" s="4"/>
      <c r="G1085" s="4"/>
      <c r="H1085" s="4"/>
      <c r="I1085" s="5" t="s">
        <v>20235</v>
      </c>
      <c r="J1085" s="5" t="s">
        <v>1984</v>
      </c>
      <c r="K1085" s="5" t="s">
        <v>2768</v>
      </c>
      <c r="L1085" s="5" t="s">
        <v>2386</v>
      </c>
      <c r="M1085" s="5" t="s">
        <v>1109</v>
      </c>
      <c r="N1085" s="5" t="s">
        <v>647</v>
      </c>
      <c r="O1085" s="5" t="s">
        <v>3356</v>
      </c>
      <c r="P1085" s="5" t="s">
        <v>18586</v>
      </c>
      <c r="Q1085" s="5">
        <v>0.107</v>
      </c>
      <c r="R1085" s="25">
        <f t="shared" si="16"/>
        <v>0.107</v>
      </c>
      <c r="S1085" s="30" t="s">
        <v>18740</v>
      </c>
      <c r="T1085" s="30" t="s">
        <v>611</v>
      </c>
      <c r="U1085" s="30" t="s">
        <v>2040</v>
      </c>
      <c r="V1085" s="5" t="s">
        <v>278</v>
      </c>
      <c r="W1085" s="28"/>
      <c r="X1085" s="29">
        <v>1.4836</v>
      </c>
      <c r="Z1085" s="29">
        <v>991.1642</v>
      </c>
      <c r="AA1085" s="29">
        <v>2.1983</v>
      </c>
      <c r="AB1085" s="29">
        <v>22.0625</v>
      </c>
      <c r="AC1085" s="29">
        <v>249.7243</v>
      </c>
    </row>
    <row r="1086" spans="1:29">
      <c r="A1086" s="13" t="s">
        <v>16373</v>
      </c>
      <c r="B1086" s="4" t="s">
        <v>764</v>
      </c>
      <c r="C1086" s="12"/>
      <c r="D1086" s="4"/>
      <c r="E1086" s="4"/>
      <c r="F1086" s="4"/>
      <c r="G1086" s="4"/>
      <c r="H1086" s="4"/>
      <c r="I1086" s="5" t="s">
        <v>29973</v>
      </c>
      <c r="J1086" s="5" t="s">
        <v>3880</v>
      </c>
      <c r="K1086" s="5" t="s">
        <v>2403</v>
      </c>
      <c r="L1086" s="5" t="s">
        <v>1587</v>
      </c>
      <c r="M1086" s="5" t="s">
        <v>2151</v>
      </c>
      <c r="N1086" s="5" t="s">
        <v>40</v>
      </c>
      <c r="O1086" s="5" t="s">
        <v>1806</v>
      </c>
      <c r="P1086" s="5" t="s">
        <v>1544</v>
      </c>
      <c r="Q1086" s="5">
        <v>0.096</v>
      </c>
      <c r="R1086" s="25">
        <f t="shared" si="16"/>
        <v>0.096</v>
      </c>
      <c r="S1086" s="30" t="s">
        <v>4006</v>
      </c>
      <c r="T1086" s="30" t="s">
        <v>1764</v>
      </c>
      <c r="U1086" s="30" t="s">
        <v>199</v>
      </c>
      <c r="V1086" s="5" t="s">
        <v>278</v>
      </c>
      <c r="W1086" s="28"/>
      <c r="X1086" s="29">
        <v>2.1974</v>
      </c>
      <c r="Z1086" s="29">
        <v>991.7941</v>
      </c>
      <c r="AA1086" s="29">
        <v>1.186</v>
      </c>
      <c r="AB1086" s="29">
        <v>22.1291</v>
      </c>
      <c r="AC1086" s="29">
        <v>248.1675</v>
      </c>
    </row>
    <row r="1087" spans="1:29">
      <c r="A1087" s="13" t="s">
        <v>16377</v>
      </c>
      <c r="B1087" s="4" t="s">
        <v>34</v>
      </c>
      <c r="C1087" s="12"/>
      <c r="D1087" s="4"/>
      <c r="E1087" s="4"/>
      <c r="F1087" s="4"/>
      <c r="G1087" s="4"/>
      <c r="H1087" s="4"/>
      <c r="I1087" s="5" t="s">
        <v>29974</v>
      </c>
      <c r="J1087" s="5" t="s">
        <v>6069</v>
      </c>
      <c r="K1087" s="5" t="s">
        <v>216</v>
      </c>
      <c r="L1087" s="5" t="s">
        <v>1785</v>
      </c>
      <c r="M1087" s="5" t="s">
        <v>1679</v>
      </c>
      <c r="N1087" s="5" t="s">
        <v>2411</v>
      </c>
      <c r="O1087" s="5" t="s">
        <v>5603</v>
      </c>
      <c r="P1087" s="5" t="s">
        <v>17015</v>
      </c>
      <c r="Q1087" s="5">
        <v>0.122</v>
      </c>
      <c r="R1087" s="25">
        <f t="shared" si="16"/>
        <v>0.122</v>
      </c>
      <c r="S1087" s="30" t="s">
        <v>10632</v>
      </c>
      <c r="T1087" s="30" t="s">
        <v>308</v>
      </c>
      <c r="U1087" s="30" t="s">
        <v>2183</v>
      </c>
      <c r="V1087" s="5" t="s">
        <v>278</v>
      </c>
      <c r="W1087" s="28"/>
      <c r="X1087" s="29">
        <v>1.9763</v>
      </c>
      <c r="Z1087" s="29">
        <v>992.125</v>
      </c>
      <c r="AA1087" s="29">
        <v>0.3649</v>
      </c>
      <c r="AB1087" s="29">
        <v>22.5948</v>
      </c>
      <c r="AC1087" s="29">
        <v>247.0948</v>
      </c>
    </row>
    <row r="1088" spans="1:29">
      <c r="A1088" s="13" t="s">
        <v>16381</v>
      </c>
      <c r="B1088" s="4" t="s">
        <v>191</v>
      </c>
      <c r="C1088" s="12"/>
      <c r="D1088" s="4"/>
      <c r="E1088" s="4"/>
      <c r="F1088" s="4"/>
      <c r="G1088" s="4"/>
      <c r="H1088" s="4"/>
      <c r="I1088" s="5" t="s">
        <v>29975</v>
      </c>
      <c r="J1088" s="5" t="s">
        <v>2355</v>
      </c>
      <c r="K1088" s="5" t="s">
        <v>2049</v>
      </c>
      <c r="L1088" s="5" t="s">
        <v>1985</v>
      </c>
      <c r="M1088" s="5" t="s">
        <v>3824</v>
      </c>
      <c r="N1088" s="5" t="s">
        <v>89</v>
      </c>
      <c r="O1088" s="5" t="s">
        <v>1596</v>
      </c>
      <c r="P1088" s="5" t="s">
        <v>3637</v>
      </c>
      <c r="Q1088" s="5">
        <v>0.11</v>
      </c>
      <c r="R1088" s="25">
        <f t="shared" si="16"/>
        <v>0.11</v>
      </c>
      <c r="S1088" s="30" t="s">
        <v>1850</v>
      </c>
      <c r="T1088" s="30" t="s">
        <v>542</v>
      </c>
      <c r="U1088" s="30" t="s">
        <v>2168</v>
      </c>
      <c r="V1088" s="5" t="s">
        <v>278</v>
      </c>
      <c r="W1088" s="28"/>
      <c r="X1088" s="29">
        <v>2.8295</v>
      </c>
      <c r="Z1088" s="29">
        <v>992.316</v>
      </c>
      <c r="AA1088" s="29" t="s">
        <v>269</v>
      </c>
      <c r="AB1088" s="29">
        <v>22.7667</v>
      </c>
      <c r="AC1088" s="29">
        <v>255.2785</v>
      </c>
    </row>
    <row r="1089" spans="1:29">
      <c r="A1089" s="13" t="s">
        <v>16385</v>
      </c>
      <c r="B1089" s="4" t="s">
        <v>573</v>
      </c>
      <c r="C1089" s="12"/>
      <c r="D1089" s="4"/>
      <c r="E1089" s="4"/>
      <c r="F1089" s="4"/>
      <c r="G1089" s="4"/>
      <c r="H1089" s="4"/>
      <c r="I1089" s="5" t="s">
        <v>29976</v>
      </c>
      <c r="J1089" s="5" t="s">
        <v>3008</v>
      </c>
      <c r="K1089" s="5" t="s">
        <v>662</v>
      </c>
      <c r="L1089" s="5" t="s">
        <v>293</v>
      </c>
      <c r="M1089" s="5" t="s">
        <v>3817</v>
      </c>
      <c r="N1089" s="5" t="s">
        <v>1837</v>
      </c>
      <c r="O1089" s="5" t="s">
        <v>370</v>
      </c>
      <c r="P1089" s="5" t="s">
        <v>4758</v>
      </c>
      <c r="Q1089" s="5">
        <v>0.091</v>
      </c>
      <c r="R1089" s="25">
        <f t="shared" si="16"/>
        <v>0.091</v>
      </c>
      <c r="S1089" s="30" t="s">
        <v>952</v>
      </c>
      <c r="T1089" s="30" t="s">
        <v>2245</v>
      </c>
      <c r="U1089" s="30" t="s">
        <v>2150</v>
      </c>
      <c r="V1089" s="5" t="s">
        <v>278</v>
      </c>
      <c r="W1089" s="28"/>
      <c r="X1089" s="29">
        <v>2.1366</v>
      </c>
      <c r="Z1089" s="29">
        <v>993.6999</v>
      </c>
      <c r="AA1089" s="29" t="s">
        <v>269</v>
      </c>
      <c r="AB1089" s="29">
        <v>23.0633</v>
      </c>
      <c r="AC1089" s="29">
        <v>250.7239</v>
      </c>
    </row>
    <row r="1090" spans="1:29">
      <c r="A1090" s="13" t="s">
        <v>16387</v>
      </c>
      <c r="B1090" s="4" t="s">
        <v>209</v>
      </c>
      <c r="C1090" s="12"/>
      <c r="D1090" s="4"/>
      <c r="E1090" s="4"/>
      <c r="F1090" s="4"/>
      <c r="G1090" s="4"/>
      <c r="H1090" s="4"/>
      <c r="I1090" s="5" t="s">
        <v>29977</v>
      </c>
      <c r="J1090" s="5" t="s">
        <v>3129</v>
      </c>
      <c r="K1090" s="5" t="s">
        <v>2002</v>
      </c>
      <c r="L1090" s="5" t="s">
        <v>216</v>
      </c>
      <c r="M1090" s="5" t="s">
        <v>10227</v>
      </c>
      <c r="N1090" s="5" t="s">
        <v>1001</v>
      </c>
      <c r="O1090" s="5" t="s">
        <v>6105</v>
      </c>
      <c r="P1090" s="5" t="s">
        <v>221</v>
      </c>
      <c r="Q1090" s="5">
        <v>0.103</v>
      </c>
      <c r="R1090" s="25">
        <f t="shared" ref="R1090:R1153" si="17">IF(COUNTBLANK(Q1090)&gt;0,"",SUM(N1090:Q1090))</f>
        <v>0.103</v>
      </c>
      <c r="S1090" s="30" t="s">
        <v>8011</v>
      </c>
      <c r="T1090" s="30" t="s">
        <v>1608</v>
      </c>
      <c r="U1090" s="30" t="s">
        <v>2025</v>
      </c>
      <c r="V1090" s="5" t="s">
        <v>278</v>
      </c>
      <c r="W1090" s="28"/>
      <c r="X1090" s="29">
        <v>2.7745</v>
      </c>
      <c r="Z1090" s="29">
        <v>994.7592</v>
      </c>
      <c r="AA1090" s="29" t="s">
        <v>269</v>
      </c>
      <c r="AB1090" s="29">
        <v>23.6541</v>
      </c>
      <c r="AC1090" s="29">
        <v>249.5594</v>
      </c>
    </row>
    <row r="1091" spans="1:29">
      <c r="A1091" s="13" t="s">
        <v>16391</v>
      </c>
      <c r="B1091" s="4" t="s">
        <v>32</v>
      </c>
      <c r="C1091" s="12"/>
      <c r="D1091" s="4"/>
      <c r="E1091" s="4"/>
      <c r="F1091" s="4"/>
      <c r="G1091" s="4"/>
      <c r="H1091" s="4"/>
      <c r="I1091" s="5" t="s">
        <v>29978</v>
      </c>
      <c r="J1091" s="5" t="s">
        <v>2253</v>
      </c>
      <c r="K1091" s="5" t="s">
        <v>427</v>
      </c>
      <c r="L1091" s="5" t="s">
        <v>2411</v>
      </c>
      <c r="M1091" s="5" t="s">
        <v>1202</v>
      </c>
      <c r="N1091" s="5" t="s">
        <v>2376</v>
      </c>
      <c r="O1091" s="5" t="s">
        <v>2184</v>
      </c>
      <c r="P1091" s="5" t="s">
        <v>1800</v>
      </c>
      <c r="Q1091" s="5">
        <v>0.129</v>
      </c>
      <c r="R1091" s="25">
        <f t="shared" si="17"/>
        <v>0.129</v>
      </c>
      <c r="S1091" s="30" t="s">
        <v>1820</v>
      </c>
      <c r="T1091" s="30" t="s">
        <v>278</v>
      </c>
      <c r="U1091" s="30" t="s">
        <v>2802</v>
      </c>
      <c r="V1091" s="5" t="s">
        <v>278</v>
      </c>
      <c r="W1091" s="28"/>
      <c r="X1091" s="29">
        <v>2.4083</v>
      </c>
      <c r="Z1091" s="29">
        <v>995.3733</v>
      </c>
      <c r="AA1091" s="29" t="s">
        <v>269</v>
      </c>
      <c r="AB1091" s="29">
        <v>24.9392</v>
      </c>
      <c r="AC1091" s="29">
        <v>252.5924</v>
      </c>
    </row>
    <row r="1092" spans="1:29">
      <c r="A1092" s="13" t="s">
        <v>16395</v>
      </c>
      <c r="B1092" s="4" t="s">
        <v>32</v>
      </c>
      <c r="C1092" s="12"/>
      <c r="D1092" s="4"/>
      <c r="E1092" s="4"/>
      <c r="F1092" s="4"/>
      <c r="G1092" s="4"/>
      <c r="H1092" s="4"/>
      <c r="I1092" s="5" t="s">
        <v>29979</v>
      </c>
      <c r="J1092" s="5" t="s">
        <v>1647</v>
      </c>
      <c r="K1092" s="5" t="s">
        <v>1946</v>
      </c>
      <c r="L1092" s="5" t="s">
        <v>199</v>
      </c>
      <c r="M1092" s="5" t="s">
        <v>6993</v>
      </c>
      <c r="N1092" s="5" t="s">
        <v>2403</v>
      </c>
      <c r="O1092" s="5" t="s">
        <v>2065</v>
      </c>
      <c r="P1092" s="5" t="s">
        <v>6832</v>
      </c>
      <c r="Q1092" s="5">
        <v>0.143</v>
      </c>
      <c r="R1092" s="25">
        <f t="shared" si="17"/>
        <v>0.143</v>
      </c>
      <c r="S1092" s="30" t="s">
        <v>9329</v>
      </c>
      <c r="T1092" s="30" t="s">
        <v>1707</v>
      </c>
      <c r="U1092" s="30" t="s">
        <v>1081</v>
      </c>
      <c r="V1092" s="5" t="s">
        <v>278</v>
      </c>
      <c r="W1092" s="28"/>
      <c r="X1092" s="29">
        <v>2.765</v>
      </c>
      <c r="Z1092" s="29">
        <v>995.4816</v>
      </c>
      <c r="AA1092" s="29" t="s">
        <v>269</v>
      </c>
      <c r="AB1092" s="29">
        <v>24.0366</v>
      </c>
      <c r="AC1092" s="29">
        <v>237.0081</v>
      </c>
    </row>
    <row r="1093" spans="1:29">
      <c r="A1093" s="13" t="s">
        <v>16397</v>
      </c>
      <c r="B1093" s="4" t="s">
        <v>29</v>
      </c>
      <c r="C1093" s="12"/>
      <c r="D1093" s="4"/>
      <c r="E1093" s="4"/>
      <c r="F1093" s="4"/>
      <c r="G1093" s="4"/>
      <c r="H1093" s="4"/>
      <c r="I1093" s="5" t="s">
        <v>29980</v>
      </c>
      <c r="J1093" s="5" t="s">
        <v>1159</v>
      </c>
      <c r="K1093" s="5" t="s">
        <v>1585</v>
      </c>
      <c r="L1093" s="5" t="s">
        <v>232</v>
      </c>
      <c r="M1093" s="5" t="s">
        <v>2512</v>
      </c>
      <c r="N1093" s="5" t="s">
        <v>1891</v>
      </c>
      <c r="O1093" s="5" t="s">
        <v>1173</v>
      </c>
      <c r="P1093" s="5" t="s">
        <v>7688</v>
      </c>
      <c r="Q1093" s="5">
        <v>0.137</v>
      </c>
      <c r="R1093" s="25">
        <f t="shared" si="17"/>
        <v>0.137</v>
      </c>
      <c r="S1093" s="30" t="s">
        <v>7388</v>
      </c>
      <c r="T1093" s="30" t="s">
        <v>742</v>
      </c>
      <c r="U1093" s="30" t="s">
        <v>2040</v>
      </c>
      <c r="V1093" s="5" t="s">
        <v>278</v>
      </c>
      <c r="W1093" s="28"/>
      <c r="X1093" s="29">
        <v>2.9214</v>
      </c>
      <c r="Z1093" s="29">
        <v>995.0591</v>
      </c>
      <c r="AA1093" s="29" t="s">
        <v>269</v>
      </c>
      <c r="AB1093" s="29">
        <v>23.0684</v>
      </c>
      <c r="AC1093" s="29">
        <v>241.7159</v>
      </c>
    </row>
    <row r="1094" spans="1:29">
      <c r="A1094" s="13" t="s">
        <v>16400</v>
      </c>
      <c r="B1094" s="4" t="s">
        <v>29</v>
      </c>
      <c r="C1094" s="12"/>
      <c r="D1094" s="4"/>
      <c r="E1094" s="4"/>
      <c r="F1094" s="4"/>
      <c r="G1094" s="4"/>
      <c r="H1094" s="4"/>
      <c r="I1094" s="5" t="s">
        <v>3825</v>
      </c>
      <c r="J1094" s="5" t="s">
        <v>830</v>
      </c>
      <c r="K1094" s="5" t="s">
        <v>1635</v>
      </c>
      <c r="L1094" s="5" t="s">
        <v>40</v>
      </c>
      <c r="M1094" s="5" t="s">
        <v>3195</v>
      </c>
      <c r="N1094" s="5" t="s">
        <v>1678</v>
      </c>
      <c r="O1094" s="5" t="s">
        <v>382</v>
      </c>
      <c r="P1094" s="5" t="s">
        <v>4508</v>
      </c>
      <c r="Q1094" s="5">
        <v>0.122</v>
      </c>
      <c r="R1094" s="25">
        <f t="shared" si="17"/>
        <v>0.122</v>
      </c>
      <c r="S1094" s="30" t="s">
        <v>8792</v>
      </c>
      <c r="T1094" s="30" t="s">
        <v>2403</v>
      </c>
      <c r="U1094" s="30" t="s">
        <v>2040</v>
      </c>
      <c r="V1094" s="5" t="s">
        <v>278</v>
      </c>
      <c r="W1094" s="28"/>
      <c r="X1094" s="29">
        <v>2.6819</v>
      </c>
      <c r="Z1094" s="29">
        <v>993.8732</v>
      </c>
      <c r="AA1094" s="29">
        <v>-120.1056</v>
      </c>
      <c r="AB1094" s="29">
        <v>21.9825</v>
      </c>
      <c r="AC1094" s="29">
        <v>239.9332</v>
      </c>
    </row>
    <row r="1095" spans="1:29">
      <c r="A1095" s="13" t="s">
        <v>16403</v>
      </c>
      <c r="B1095" s="4" t="s">
        <v>64</v>
      </c>
      <c r="C1095" s="12"/>
      <c r="D1095" s="4"/>
      <c r="E1095" s="4"/>
      <c r="F1095" s="4"/>
      <c r="G1095" s="4"/>
      <c r="H1095" s="4"/>
      <c r="I1095" s="5" t="s">
        <v>29981</v>
      </c>
      <c r="J1095" s="5" t="s">
        <v>58</v>
      </c>
      <c r="K1095" s="5" t="s">
        <v>2002</v>
      </c>
      <c r="L1095" s="5" t="s">
        <v>89</v>
      </c>
      <c r="M1095" s="5" t="s">
        <v>1710</v>
      </c>
      <c r="N1095" s="5" t="s">
        <v>2467</v>
      </c>
      <c r="O1095" s="5" t="s">
        <v>3639</v>
      </c>
      <c r="P1095" s="5" t="s">
        <v>5382</v>
      </c>
      <c r="Q1095" s="5">
        <v>0.13</v>
      </c>
      <c r="R1095" s="25">
        <f t="shared" si="17"/>
        <v>0.13</v>
      </c>
      <c r="S1095" s="30" t="s">
        <v>3648</v>
      </c>
      <c r="T1095" s="30" t="s">
        <v>278</v>
      </c>
      <c r="U1095" s="30" t="s">
        <v>935</v>
      </c>
      <c r="V1095" s="5" t="s">
        <v>278</v>
      </c>
      <c r="W1095" s="28"/>
      <c r="X1095" s="29">
        <v>3.2273</v>
      </c>
      <c r="Z1095" s="29">
        <v>992.4532</v>
      </c>
      <c r="AA1095" s="29">
        <v>0.9175</v>
      </c>
      <c r="AB1095" s="29">
        <v>20.1966</v>
      </c>
      <c r="AC1095" s="29">
        <v>241.1928</v>
      </c>
    </row>
    <row r="1096" spans="1:29">
      <c r="A1096" s="13" t="s">
        <v>16406</v>
      </c>
      <c r="B1096" s="4" t="s">
        <v>242</v>
      </c>
      <c r="C1096" s="12"/>
      <c r="D1096" s="4"/>
      <c r="E1096" s="4"/>
      <c r="F1096" s="4"/>
      <c r="G1096" s="4"/>
      <c r="H1096" s="4"/>
      <c r="I1096" s="5" t="s">
        <v>29982</v>
      </c>
      <c r="J1096" s="5" t="s">
        <v>1902</v>
      </c>
      <c r="K1096" s="5" t="s">
        <v>441</v>
      </c>
      <c r="L1096" s="5" t="s">
        <v>1476</v>
      </c>
      <c r="M1096" s="5" t="s">
        <v>511</v>
      </c>
      <c r="N1096" s="5" t="s">
        <v>232</v>
      </c>
      <c r="O1096" s="5" t="s">
        <v>936</v>
      </c>
      <c r="P1096" s="5" t="s">
        <v>6047</v>
      </c>
      <c r="Q1096" s="5">
        <v>0.095</v>
      </c>
      <c r="R1096" s="25">
        <f t="shared" si="17"/>
        <v>0.095</v>
      </c>
      <c r="S1096" s="30" t="s">
        <v>1456</v>
      </c>
      <c r="T1096" s="30" t="s">
        <v>1946</v>
      </c>
      <c r="U1096" s="30" t="s">
        <v>2025</v>
      </c>
      <c r="V1096" s="5" t="s">
        <v>278</v>
      </c>
      <c r="W1096" s="28"/>
      <c r="X1096" s="29">
        <v>2.4961</v>
      </c>
      <c r="Z1096" s="29">
        <v>991.0284</v>
      </c>
      <c r="AA1096" s="29">
        <v>2.5191</v>
      </c>
      <c r="AB1096" s="29">
        <v>17.8976</v>
      </c>
      <c r="AC1096" s="29">
        <v>244.1345</v>
      </c>
    </row>
    <row r="1097" spans="1:29">
      <c r="A1097" s="13" t="s">
        <v>16409</v>
      </c>
      <c r="B1097" s="4" t="s">
        <v>242</v>
      </c>
      <c r="C1097" s="12"/>
      <c r="D1097" s="4"/>
      <c r="E1097" s="4"/>
      <c r="F1097" s="4"/>
      <c r="G1097" s="4"/>
      <c r="H1097" s="4"/>
      <c r="I1097" s="5" t="s">
        <v>20074</v>
      </c>
      <c r="J1097" s="5" t="s">
        <v>1718</v>
      </c>
      <c r="K1097" s="5" t="s">
        <v>2002</v>
      </c>
      <c r="L1097" s="5" t="s">
        <v>3139</v>
      </c>
      <c r="M1097" s="5" t="s">
        <v>440</v>
      </c>
      <c r="N1097" s="5" t="s">
        <v>1597</v>
      </c>
      <c r="O1097" s="5" t="s">
        <v>2893</v>
      </c>
      <c r="P1097" s="5" t="s">
        <v>6870</v>
      </c>
      <c r="Q1097" s="5">
        <v>0.109</v>
      </c>
      <c r="R1097" s="25">
        <f t="shared" si="17"/>
        <v>0.109</v>
      </c>
      <c r="S1097" s="30" t="s">
        <v>28422</v>
      </c>
      <c r="T1097" s="30" t="s">
        <v>152</v>
      </c>
      <c r="U1097" s="30" t="s">
        <v>122</v>
      </c>
      <c r="V1097" s="5" t="s">
        <v>278</v>
      </c>
      <c r="W1097" s="28"/>
      <c r="X1097" s="29">
        <v>2.1173</v>
      </c>
      <c r="Z1097" s="29">
        <v>989.8283</v>
      </c>
      <c r="AA1097" s="29">
        <v>3.6751</v>
      </c>
      <c r="AB1097" s="29">
        <v>16.8367</v>
      </c>
      <c r="AC1097" s="29">
        <v>238.7585</v>
      </c>
    </row>
    <row r="1098" spans="1:29">
      <c r="A1098" s="13" t="s">
        <v>16411</v>
      </c>
      <c r="B1098" s="4" t="s">
        <v>764</v>
      </c>
      <c r="C1098" s="12"/>
      <c r="D1098" s="4"/>
      <c r="E1098" s="4"/>
      <c r="F1098" s="4"/>
      <c r="G1098" s="4"/>
      <c r="H1098" s="4"/>
      <c r="I1098" s="5" t="s">
        <v>29983</v>
      </c>
      <c r="J1098" s="5" t="s">
        <v>6833</v>
      </c>
      <c r="K1098" s="5" t="s">
        <v>2002</v>
      </c>
      <c r="L1098" s="5" t="s">
        <v>55</v>
      </c>
      <c r="M1098" s="5" t="s">
        <v>7329</v>
      </c>
      <c r="N1098" s="5" t="s">
        <v>216</v>
      </c>
      <c r="O1098" s="5" t="s">
        <v>283</v>
      </c>
      <c r="P1098" s="5" t="s">
        <v>9982</v>
      </c>
      <c r="Q1098" s="5">
        <v>0.113</v>
      </c>
      <c r="R1098" s="25">
        <f t="shared" si="17"/>
        <v>0.113</v>
      </c>
      <c r="S1098" s="30" t="s">
        <v>405</v>
      </c>
      <c r="T1098" s="30" t="s">
        <v>2751</v>
      </c>
      <c r="U1098" s="30" t="s">
        <v>2040</v>
      </c>
      <c r="V1098" s="5" t="s">
        <v>278</v>
      </c>
      <c r="W1098" s="28"/>
      <c r="X1098" s="29">
        <v>2.0751</v>
      </c>
      <c r="Z1098" s="29">
        <v>989.2043</v>
      </c>
      <c r="AA1098" s="29">
        <v>3.9824</v>
      </c>
      <c r="AB1098" s="29">
        <v>16.9142</v>
      </c>
      <c r="AC1098" s="29">
        <v>238.2378</v>
      </c>
    </row>
    <row r="1099" spans="1:29">
      <c r="A1099" s="13" t="s">
        <v>16414</v>
      </c>
      <c r="B1099" s="4" t="s">
        <v>302</v>
      </c>
      <c r="C1099" s="12"/>
      <c r="D1099" s="4"/>
      <c r="E1099" s="4"/>
      <c r="F1099" s="4"/>
      <c r="G1099" s="4"/>
      <c r="H1099" s="4"/>
      <c r="I1099" s="5" t="s">
        <v>29984</v>
      </c>
      <c r="J1099" s="5" t="s">
        <v>5868</v>
      </c>
      <c r="K1099" s="5" t="s">
        <v>152</v>
      </c>
      <c r="L1099" s="5" t="s">
        <v>2467</v>
      </c>
      <c r="M1099" s="5" t="s">
        <v>6582</v>
      </c>
      <c r="N1099" s="5" t="s">
        <v>2411</v>
      </c>
      <c r="O1099" s="5" t="s">
        <v>6794</v>
      </c>
      <c r="P1099" s="5" t="s">
        <v>1958</v>
      </c>
      <c r="Q1099" s="5">
        <v>0.127</v>
      </c>
      <c r="R1099" s="25">
        <f t="shared" si="17"/>
        <v>0.127</v>
      </c>
      <c r="S1099" s="30" t="s">
        <v>1572</v>
      </c>
      <c r="T1099" s="30" t="s">
        <v>1313</v>
      </c>
      <c r="U1099" s="30" t="s">
        <v>2150</v>
      </c>
      <c r="V1099" s="5" t="s">
        <v>278</v>
      </c>
      <c r="W1099" s="28"/>
      <c r="X1099" s="29">
        <v>1.576</v>
      </c>
      <c r="Z1099" s="29">
        <v>989.2842</v>
      </c>
      <c r="AA1099" s="29">
        <v>3.9558</v>
      </c>
      <c r="AB1099" s="29">
        <v>17.4849</v>
      </c>
      <c r="AC1099" s="29">
        <v>235.7935</v>
      </c>
    </row>
    <row r="1100" spans="1:29">
      <c r="A1100" s="13" t="s">
        <v>16417</v>
      </c>
      <c r="B1100" s="4" t="s">
        <v>392</v>
      </c>
      <c r="C1100" s="12"/>
      <c r="D1100" s="4"/>
      <c r="E1100" s="4"/>
      <c r="F1100" s="4"/>
      <c r="G1100" s="4"/>
      <c r="H1100" s="4"/>
      <c r="I1100" s="5" t="s">
        <v>29985</v>
      </c>
      <c r="J1100" s="5" t="s">
        <v>2117</v>
      </c>
      <c r="K1100" s="5" t="s">
        <v>427</v>
      </c>
      <c r="L1100" s="5" t="s">
        <v>264</v>
      </c>
      <c r="M1100" s="5" t="s">
        <v>455</v>
      </c>
      <c r="N1100" s="5" t="s">
        <v>1985</v>
      </c>
      <c r="O1100" s="5" t="s">
        <v>2894</v>
      </c>
      <c r="P1100" s="5" t="s">
        <v>7385</v>
      </c>
      <c r="Q1100" s="5">
        <v>0.196</v>
      </c>
      <c r="R1100" s="25">
        <f t="shared" si="17"/>
        <v>0.196</v>
      </c>
      <c r="S1100" s="30" t="s">
        <v>1201</v>
      </c>
      <c r="T1100" s="30" t="s">
        <v>2768</v>
      </c>
      <c r="U1100" s="30" t="s">
        <v>39</v>
      </c>
      <c r="V1100" s="5" t="s">
        <v>278</v>
      </c>
      <c r="W1100" s="28"/>
      <c r="X1100" s="29">
        <v>1.092</v>
      </c>
      <c r="Z1100" s="29">
        <v>989.9108</v>
      </c>
      <c r="AA1100" s="29">
        <v>2.8467</v>
      </c>
      <c r="AB1100" s="29">
        <v>17.9958</v>
      </c>
      <c r="AC1100" s="29">
        <v>271.9979</v>
      </c>
    </row>
    <row r="1101" spans="1:29">
      <c r="A1101" s="13" t="s">
        <v>16420</v>
      </c>
      <c r="B1101" s="4" t="s">
        <v>223</v>
      </c>
      <c r="C1101" s="12"/>
      <c r="D1101" s="4"/>
      <c r="E1101" s="4"/>
      <c r="F1101" s="4"/>
      <c r="G1101" s="4"/>
      <c r="H1101" s="4"/>
      <c r="I1101" s="5" t="s">
        <v>29986</v>
      </c>
      <c r="J1101" s="5" t="s">
        <v>2152</v>
      </c>
      <c r="K1101" s="5" t="s">
        <v>2002</v>
      </c>
      <c r="L1101" s="5" t="s">
        <v>2150</v>
      </c>
      <c r="M1101" s="5" t="s">
        <v>1883</v>
      </c>
      <c r="N1101" s="5" t="s">
        <v>2150</v>
      </c>
      <c r="O1101" s="5" t="s">
        <v>9950</v>
      </c>
      <c r="P1101" s="5" t="s">
        <v>5659</v>
      </c>
      <c r="Q1101" s="5">
        <v>0.204</v>
      </c>
      <c r="R1101" s="25">
        <f t="shared" si="17"/>
        <v>0.204</v>
      </c>
      <c r="S1101" s="30" t="s">
        <v>5243</v>
      </c>
      <c r="T1101" s="30" t="s">
        <v>1697</v>
      </c>
      <c r="U1101" s="30" t="s">
        <v>935</v>
      </c>
      <c r="V1101" s="5" t="s">
        <v>278</v>
      </c>
      <c r="W1101" s="28"/>
      <c r="X1101" s="29">
        <v>1.0396</v>
      </c>
      <c r="Z1101" s="29">
        <v>990.225</v>
      </c>
      <c r="AA1101" s="29">
        <v>2.3409</v>
      </c>
      <c r="AB1101" s="29">
        <v>20.0959</v>
      </c>
      <c r="AC1101" s="29">
        <v>230.0287</v>
      </c>
    </row>
    <row r="1102" spans="1:29">
      <c r="A1102" s="13" t="s">
        <v>16424</v>
      </c>
      <c r="B1102" s="4" t="s">
        <v>376</v>
      </c>
      <c r="C1102" s="12"/>
      <c r="D1102" s="4"/>
      <c r="E1102" s="4"/>
      <c r="F1102" s="4"/>
      <c r="G1102" s="4"/>
      <c r="H1102" s="4"/>
      <c r="I1102" s="5" t="s">
        <v>29987</v>
      </c>
      <c r="J1102" s="5" t="s">
        <v>4840</v>
      </c>
      <c r="K1102" s="5" t="s">
        <v>1891</v>
      </c>
      <c r="L1102" s="5" t="s">
        <v>104</v>
      </c>
      <c r="M1102" s="5" t="s">
        <v>3043</v>
      </c>
      <c r="N1102" s="5" t="s">
        <v>1095</v>
      </c>
      <c r="O1102" s="5" t="s">
        <v>2005</v>
      </c>
      <c r="P1102" s="5" t="s">
        <v>612</v>
      </c>
      <c r="Q1102" s="5">
        <v>0.219</v>
      </c>
      <c r="R1102" s="25">
        <f t="shared" si="17"/>
        <v>0.219</v>
      </c>
      <c r="S1102" s="30" t="s">
        <v>11913</v>
      </c>
      <c r="T1102" s="30" t="s">
        <v>2012</v>
      </c>
      <c r="U1102" s="30" t="s">
        <v>39</v>
      </c>
      <c r="V1102" s="5" t="s">
        <v>278</v>
      </c>
      <c r="W1102" s="28"/>
      <c r="X1102" s="29">
        <v>1.1811</v>
      </c>
      <c r="Z1102" s="29">
        <v>990.6865</v>
      </c>
      <c r="AA1102" s="29">
        <v>2.0609</v>
      </c>
      <c r="AB1102" s="29">
        <v>21.7476</v>
      </c>
      <c r="AC1102" s="29">
        <v>196.9143</v>
      </c>
    </row>
    <row r="1103" spans="1:29">
      <c r="A1103" s="13" t="s">
        <v>16428</v>
      </c>
      <c r="B1103" s="4" t="s">
        <v>376</v>
      </c>
      <c r="C1103" s="12"/>
      <c r="D1103" s="4"/>
      <c r="E1103" s="4"/>
      <c r="F1103" s="4"/>
      <c r="G1103" s="4"/>
      <c r="H1103" s="4"/>
      <c r="I1103" s="5" t="s">
        <v>29988</v>
      </c>
      <c r="J1103" s="5" t="s">
        <v>4405</v>
      </c>
      <c r="K1103" s="5" t="s">
        <v>1585</v>
      </c>
      <c r="L1103" s="5" t="s">
        <v>2014</v>
      </c>
      <c r="M1103" s="5" t="s">
        <v>2469</v>
      </c>
      <c r="N1103" s="5" t="s">
        <v>647</v>
      </c>
      <c r="O1103" s="5" t="s">
        <v>2758</v>
      </c>
      <c r="P1103" s="5" t="s">
        <v>6615</v>
      </c>
      <c r="Q1103" s="5">
        <v>0.296</v>
      </c>
      <c r="R1103" s="25">
        <f t="shared" si="17"/>
        <v>0.296</v>
      </c>
      <c r="S1103" s="30" t="s">
        <v>19414</v>
      </c>
      <c r="T1103" s="30" t="s">
        <v>742</v>
      </c>
      <c r="U1103" s="30" t="s">
        <v>2183</v>
      </c>
      <c r="V1103" s="5" t="s">
        <v>278</v>
      </c>
      <c r="W1103" s="28"/>
      <c r="X1103" s="29">
        <v>1.4639</v>
      </c>
      <c r="Z1103" s="29">
        <v>990.9376</v>
      </c>
      <c r="AA1103" s="29">
        <v>1.306</v>
      </c>
      <c r="AB1103" s="29">
        <v>23.7825</v>
      </c>
      <c r="AC1103" s="29">
        <v>188.3498</v>
      </c>
    </row>
    <row r="1104" spans="1:29">
      <c r="A1104" s="13" t="s">
        <v>16431</v>
      </c>
      <c r="B1104" s="4" t="s">
        <v>376</v>
      </c>
      <c r="C1104" s="12"/>
      <c r="D1104" s="4"/>
      <c r="E1104" s="4"/>
      <c r="F1104" s="4"/>
      <c r="G1104" s="4"/>
      <c r="H1104" s="4"/>
      <c r="I1104" s="5" t="s">
        <v>29989</v>
      </c>
      <c r="J1104" s="5" t="s">
        <v>417</v>
      </c>
      <c r="K1104" s="5" t="s">
        <v>1667</v>
      </c>
      <c r="L1104" s="5" t="s">
        <v>2150</v>
      </c>
      <c r="M1104" s="5" t="s">
        <v>2458</v>
      </c>
      <c r="N1104" s="5" t="s">
        <v>427</v>
      </c>
      <c r="O1104" s="5" t="s">
        <v>7351</v>
      </c>
      <c r="P1104" s="5" t="s">
        <v>5469</v>
      </c>
      <c r="Q1104" s="5">
        <v>0.257</v>
      </c>
      <c r="R1104" s="25">
        <f t="shared" si="17"/>
        <v>0.257</v>
      </c>
      <c r="S1104" s="30" t="s">
        <v>3169</v>
      </c>
      <c r="T1104" s="30" t="s">
        <v>3139</v>
      </c>
      <c r="U1104" s="30" t="s">
        <v>2040</v>
      </c>
      <c r="V1104" s="5" t="s">
        <v>278</v>
      </c>
      <c r="W1104" s="28"/>
      <c r="X1104" s="29">
        <v>0.5192</v>
      </c>
      <c r="Z1104" s="29">
        <v>990.8959</v>
      </c>
      <c r="AA1104" s="29">
        <v>1.2301</v>
      </c>
      <c r="AB1104" s="29">
        <v>27.7834</v>
      </c>
      <c r="AC1104" s="29">
        <v>164.2122</v>
      </c>
    </row>
    <row r="1105" spans="1:29">
      <c r="A1105" s="13" t="s">
        <v>16432</v>
      </c>
      <c r="B1105" s="4" t="s">
        <v>376</v>
      </c>
      <c r="C1105" s="12"/>
      <c r="D1105" s="4"/>
      <c r="E1105" s="4"/>
      <c r="F1105" s="4"/>
      <c r="G1105" s="4"/>
      <c r="H1105" s="4"/>
      <c r="I1105" s="5" t="s">
        <v>29990</v>
      </c>
      <c r="J1105" s="5" t="s">
        <v>2810</v>
      </c>
      <c r="K1105" s="5" t="s">
        <v>152</v>
      </c>
      <c r="L1105" s="5" t="s">
        <v>89</v>
      </c>
      <c r="M1105" s="5" t="s">
        <v>3924</v>
      </c>
      <c r="N1105" s="5" t="s">
        <v>1095</v>
      </c>
      <c r="O1105" s="5" t="s">
        <v>5105</v>
      </c>
      <c r="P1105" s="5" t="s">
        <v>217</v>
      </c>
      <c r="Q1105" s="5">
        <v>0.213</v>
      </c>
      <c r="R1105" s="25">
        <f t="shared" si="17"/>
        <v>0.213</v>
      </c>
      <c r="S1105" s="30" t="s">
        <v>3596</v>
      </c>
      <c r="T1105" s="30" t="s">
        <v>322</v>
      </c>
      <c r="U1105" s="30" t="s">
        <v>2014</v>
      </c>
      <c r="V1105" s="5" t="s">
        <v>278</v>
      </c>
      <c r="W1105" s="28"/>
      <c r="X1105" s="29">
        <v>0.9692</v>
      </c>
      <c r="Z1105" s="29">
        <v>990.6466</v>
      </c>
      <c r="AA1105" s="29">
        <v>1.0182</v>
      </c>
      <c r="AB1105" s="29">
        <v>28.9667</v>
      </c>
      <c r="AC1105" s="29">
        <v>181.2978</v>
      </c>
    </row>
    <row r="1106" spans="1:29">
      <c r="A1106" s="13" t="s">
        <v>16435</v>
      </c>
      <c r="B1106" s="4" t="s">
        <v>376</v>
      </c>
      <c r="C1106" s="12"/>
      <c r="D1106" s="4"/>
      <c r="E1106" s="4"/>
      <c r="F1106" s="4"/>
      <c r="G1106" s="4"/>
      <c r="H1106" s="4"/>
      <c r="I1106" s="5" t="s">
        <v>27674</v>
      </c>
      <c r="J1106" s="5" t="s">
        <v>1342</v>
      </c>
      <c r="K1106" s="5" t="s">
        <v>1635</v>
      </c>
      <c r="L1106" s="5" t="s">
        <v>913</v>
      </c>
      <c r="M1106" s="5" t="s">
        <v>2091</v>
      </c>
      <c r="N1106" s="5" t="s">
        <v>1001</v>
      </c>
      <c r="O1106" s="5" t="s">
        <v>7075</v>
      </c>
      <c r="P1106" s="5" t="s">
        <v>2769</v>
      </c>
      <c r="Q1106" s="5">
        <v>0.237</v>
      </c>
      <c r="R1106" s="25">
        <f t="shared" si="17"/>
        <v>0.237</v>
      </c>
      <c r="S1106" s="30" t="s">
        <v>21593</v>
      </c>
      <c r="T1106" s="30" t="s">
        <v>2150</v>
      </c>
      <c r="U1106" s="30" t="s">
        <v>122</v>
      </c>
      <c r="V1106" s="5" t="s">
        <v>278</v>
      </c>
      <c r="W1106" s="28"/>
      <c r="X1106" s="29">
        <v>2.1019</v>
      </c>
      <c r="Z1106" s="29">
        <v>990.7434</v>
      </c>
      <c r="AA1106" s="29" t="s">
        <v>269</v>
      </c>
      <c r="AB1106" s="29">
        <v>37.1267</v>
      </c>
      <c r="AC1106" s="29">
        <v>161.4876</v>
      </c>
    </row>
    <row r="1107" spans="1:29">
      <c r="A1107" s="13" t="s">
        <v>16437</v>
      </c>
      <c r="B1107" s="4" t="s">
        <v>223</v>
      </c>
      <c r="C1107" s="12"/>
      <c r="D1107" s="4"/>
      <c r="E1107" s="4"/>
      <c r="F1107" s="4"/>
      <c r="G1107" s="4"/>
      <c r="H1107" s="4"/>
      <c r="I1107" s="5" t="s">
        <v>11218</v>
      </c>
      <c r="J1107" s="5" t="s">
        <v>3194</v>
      </c>
      <c r="K1107" s="5" t="s">
        <v>1667</v>
      </c>
      <c r="L1107" s="5" t="s">
        <v>501</v>
      </c>
      <c r="M1107" s="5" t="s">
        <v>3184</v>
      </c>
      <c r="N1107" s="5" t="s">
        <v>89</v>
      </c>
      <c r="O1107" s="5" t="s">
        <v>2406</v>
      </c>
      <c r="P1107" s="5" t="s">
        <v>8610</v>
      </c>
      <c r="Q1107" s="5">
        <v>0.259</v>
      </c>
      <c r="R1107" s="25">
        <f t="shared" si="17"/>
        <v>0.259</v>
      </c>
      <c r="S1107" s="30" t="s">
        <v>20059</v>
      </c>
      <c r="T1107" s="30" t="s">
        <v>1001</v>
      </c>
      <c r="U1107" s="30" t="s">
        <v>2040</v>
      </c>
      <c r="V1107" s="5" t="s">
        <v>278</v>
      </c>
      <c r="W1107" s="28"/>
      <c r="X1107" s="29">
        <v>2.16</v>
      </c>
      <c r="Z1107" s="29">
        <v>990.7233</v>
      </c>
      <c r="AA1107" s="29" t="s">
        <v>269</v>
      </c>
      <c r="AB1107" s="29">
        <v>39.3783</v>
      </c>
      <c r="AC1107" s="29">
        <v>166.2356</v>
      </c>
    </row>
    <row r="1108" spans="1:29">
      <c r="A1108" s="13" t="s">
        <v>16439</v>
      </c>
      <c r="B1108" s="4" t="s">
        <v>547</v>
      </c>
      <c r="C1108" s="12"/>
      <c r="D1108" s="4"/>
      <c r="E1108" s="4"/>
      <c r="F1108" s="4"/>
      <c r="G1108" s="4"/>
      <c r="H1108" s="4"/>
      <c r="I1108" s="5" t="s">
        <v>29991</v>
      </c>
      <c r="J1108" s="5" t="s">
        <v>567</v>
      </c>
      <c r="K1108" s="5" t="s">
        <v>90</v>
      </c>
      <c r="L1108" s="5" t="s">
        <v>483</v>
      </c>
      <c r="M1108" s="5" t="s">
        <v>336</v>
      </c>
      <c r="N1108" s="5" t="s">
        <v>620</v>
      </c>
      <c r="O1108" s="5" t="s">
        <v>10208</v>
      </c>
      <c r="P1108" s="5" t="s">
        <v>6931</v>
      </c>
      <c r="Q1108" s="5">
        <v>0.287</v>
      </c>
      <c r="R1108" s="25">
        <f t="shared" si="17"/>
        <v>0.287</v>
      </c>
      <c r="S1108" s="30" t="s">
        <v>4124</v>
      </c>
      <c r="T1108" s="30" t="s">
        <v>338</v>
      </c>
      <c r="U1108" s="30" t="s">
        <v>39</v>
      </c>
      <c r="V1108" s="5" t="s">
        <v>278</v>
      </c>
      <c r="W1108" s="28"/>
      <c r="X1108" s="29">
        <v>2.3707</v>
      </c>
      <c r="Z1108" s="29">
        <v>990.8259</v>
      </c>
      <c r="AA1108" s="29" t="s">
        <v>269</v>
      </c>
      <c r="AB1108" s="29">
        <v>40.4559</v>
      </c>
      <c r="AC1108" s="29">
        <v>168.9611</v>
      </c>
    </row>
    <row r="1109" spans="1:29">
      <c r="A1109" s="13" t="s">
        <v>16441</v>
      </c>
      <c r="B1109" s="4" t="s">
        <v>29</v>
      </c>
      <c r="C1109" s="12"/>
      <c r="D1109" s="4"/>
      <c r="E1109" s="4"/>
      <c r="F1109" s="4"/>
      <c r="G1109" s="4"/>
      <c r="H1109" s="4"/>
      <c r="I1109" s="5" t="s">
        <v>26947</v>
      </c>
      <c r="J1109" s="5" t="s">
        <v>1132</v>
      </c>
      <c r="K1109" s="5" t="s">
        <v>989</v>
      </c>
      <c r="L1109" s="5" t="s">
        <v>231</v>
      </c>
      <c r="M1109" s="5" t="s">
        <v>9890</v>
      </c>
      <c r="N1109" s="5" t="s">
        <v>216</v>
      </c>
      <c r="O1109" s="5" t="s">
        <v>9543</v>
      </c>
      <c r="P1109" s="5" t="s">
        <v>4749</v>
      </c>
      <c r="Q1109" s="5">
        <v>0.221</v>
      </c>
      <c r="R1109" s="25">
        <f t="shared" si="17"/>
        <v>0.221</v>
      </c>
      <c r="S1109" s="30" t="s">
        <v>10522</v>
      </c>
      <c r="T1109" s="30" t="s">
        <v>515</v>
      </c>
      <c r="U1109" s="30" t="s">
        <v>55</v>
      </c>
      <c r="V1109" s="5" t="s">
        <v>278</v>
      </c>
      <c r="W1109" s="28"/>
      <c r="X1109" s="29">
        <v>2.1988</v>
      </c>
      <c r="Z1109" s="29">
        <v>990.5676</v>
      </c>
      <c r="AA1109" s="29" t="s">
        <v>269</v>
      </c>
      <c r="AB1109" s="29">
        <v>43.5266</v>
      </c>
      <c r="AC1109" s="29">
        <v>175.1644</v>
      </c>
    </row>
    <row r="1110" spans="1:29">
      <c r="A1110" s="13" t="s">
        <v>16444</v>
      </c>
      <c r="B1110" s="4" t="s">
        <v>81</v>
      </c>
      <c r="C1110" s="12"/>
      <c r="D1110" s="4"/>
      <c r="E1110" s="4"/>
      <c r="F1110" s="4"/>
      <c r="G1110" s="4"/>
      <c r="H1110" s="4"/>
      <c r="I1110" s="5" t="s">
        <v>29992</v>
      </c>
      <c r="J1110" s="5" t="s">
        <v>3974</v>
      </c>
      <c r="K1110" s="5" t="s">
        <v>2441</v>
      </c>
      <c r="L1110" s="5" t="s">
        <v>1931</v>
      </c>
      <c r="M1110" s="5" t="s">
        <v>621</v>
      </c>
      <c r="N1110" s="5" t="s">
        <v>647</v>
      </c>
      <c r="O1110" s="5" t="s">
        <v>16416</v>
      </c>
      <c r="P1110" s="5" t="s">
        <v>6856</v>
      </c>
      <c r="Q1110" s="5">
        <v>0.253</v>
      </c>
      <c r="R1110" s="25">
        <f t="shared" si="17"/>
        <v>0.253</v>
      </c>
      <c r="S1110" s="30" t="s">
        <v>12079</v>
      </c>
      <c r="T1110" s="30" t="s">
        <v>1026</v>
      </c>
      <c r="U1110" s="30" t="s">
        <v>1026</v>
      </c>
      <c r="V1110" s="5" t="s">
        <v>278</v>
      </c>
      <c r="W1110" s="28"/>
      <c r="X1110" s="29">
        <v>1.7187</v>
      </c>
      <c r="Z1110" s="29">
        <v>990.2618</v>
      </c>
      <c r="AA1110" s="29" t="s">
        <v>269</v>
      </c>
      <c r="AB1110" s="29">
        <v>36.4983</v>
      </c>
      <c r="AC1110" s="29">
        <v>175.8332</v>
      </c>
    </row>
    <row r="1111" spans="1:29">
      <c r="A1111" s="13" t="s">
        <v>16446</v>
      </c>
      <c r="B1111" s="4" t="s">
        <v>64</v>
      </c>
      <c r="C1111" s="12"/>
      <c r="D1111" s="4"/>
      <c r="E1111" s="4"/>
      <c r="F1111" s="4"/>
      <c r="G1111" s="4"/>
      <c r="H1111" s="4"/>
      <c r="I1111" s="5" t="s">
        <v>29993</v>
      </c>
      <c r="J1111" s="5" t="s">
        <v>830</v>
      </c>
      <c r="K1111" s="5" t="s">
        <v>989</v>
      </c>
      <c r="L1111" s="5" t="s">
        <v>1133</v>
      </c>
      <c r="M1111" s="5" t="s">
        <v>6822</v>
      </c>
      <c r="N1111" s="5" t="s">
        <v>2768</v>
      </c>
      <c r="O1111" s="5" t="s">
        <v>1075</v>
      </c>
      <c r="P1111" s="5" t="s">
        <v>2954</v>
      </c>
      <c r="Q1111" s="5">
        <v>0.268</v>
      </c>
      <c r="R1111" s="25">
        <f t="shared" si="17"/>
        <v>0.268</v>
      </c>
      <c r="S1111" s="30" t="s">
        <v>2258</v>
      </c>
      <c r="T1111" s="30" t="s">
        <v>2040</v>
      </c>
      <c r="U1111" s="30" t="s">
        <v>2014</v>
      </c>
      <c r="V1111" s="5" t="s">
        <v>278</v>
      </c>
      <c r="W1111" s="28"/>
      <c r="X1111" s="29">
        <v>1.6235</v>
      </c>
      <c r="Z1111" s="29">
        <v>990.0516</v>
      </c>
      <c r="AA1111" s="29" t="s">
        <v>269</v>
      </c>
      <c r="AB1111" s="29">
        <v>37.8941</v>
      </c>
      <c r="AC1111" s="29">
        <v>189.1936</v>
      </c>
    </row>
    <row r="1112" spans="1:29">
      <c r="A1112" s="13" t="s">
        <v>16448</v>
      </c>
      <c r="B1112" s="4" t="s">
        <v>573</v>
      </c>
      <c r="C1112" s="12"/>
      <c r="D1112" s="4"/>
      <c r="E1112" s="4"/>
      <c r="F1112" s="4"/>
      <c r="G1112" s="4"/>
      <c r="H1112" s="4"/>
      <c r="I1112" s="5" t="s">
        <v>29994</v>
      </c>
      <c r="J1112" s="5" t="s">
        <v>649</v>
      </c>
      <c r="K1112" s="5" t="s">
        <v>2002</v>
      </c>
      <c r="L1112" s="5" t="s">
        <v>2892</v>
      </c>
      <c r="M1112" s="5" t="s">
        <v>965</v>
      </c>
      <c r="N1112" s="5" t="s">
        <v>3139</v>
      </c>
      <c r="O1112" s="5" t="s">
        <v>29995</v>
      </c>
      <c r="P1112" s="5" t="s">
        <v>8029</v>
      </c>
      <c r="Q1112" s="5">
        <v>0.241</v>
      </c>
      <c r="R1112" s="25">
        <f t="shared" si="17"/>
        <v>0.241</v>
      </c>
      <c r="S1112" s="30" t="s">
        <v>17989</v>
      </c>
      <c r="T1112" s="30" t="s">
        <v>498</v>
      </c>
      <c r="U1112" s="30" t="s">
        <v>278</v>
      </c>
      <c r="V1112" s="5" t="s">
        <v>278</v>
      </c>
      <c r="W1112" s="28"/>
      <c r="X1112" s="29">
        <v>0.7251</v>
      </c>
      <c r="Z1112" s="29">
        <v>990.0492</v>
      </c>
      <c r="AA1112" s="29">
        <v>-24.8668</v>
      </c>
      <c r="AB1112" s="29">
        <v>25.6158</v>
      </c>
      <c r="AC1112" s="29">
        <v>214.4124</v>
      </c>
    </row>
    <row r="1113" spans="1:29">
      <c r="A1113" s="13" t="s">
        <v>16451</v>
      </c>
      <c r="B1113" s="4" t="s">
        <v>603</v>
      </c>
      <c r="C1113" s="12"/>
      <c r="D1113" s="4"/>
      <c r="E1113" s="4"/>
      <c r="F1113" s="4"/>
      <c r="G1113" s="4"/>
      <c r="H1113" s="4"/>
      <c r="I1113" s="5" t="s">
        <v>3451</v>
      </c>
      <c r="J1113" s="5" t="s">
        <v>403</v>
      </c>
      <c r="K1113" s="5" t="s">
        <v>1616</v>
      </c>
      <c r="L1113" s="5" t="s">
        <v>687</v>
      </c>
      <c r="M1113" s="5" t="s">
        <v>3300</v>
      </c>
      <c r="N1113" s="5" t="s">
        <v>742</v>
      </c>
      <c r="O1113" s="5" t="s">
        <v>677</v>
      </c>
      <c r="P1113" s="5" t="s">
        <v>16401</v>
      </c>
      <c r="Q1113" s="5">
        <v>0.218</v>
      </c>
      <c r="R1113" s="25">
        <f t="shared" si="17"/>
        <v>0.218</v>
      </c>
      <c r="S1113" s="30" t="s">
        <v>4157</v>
      </c>
      <c r="T1113" s="30" t="s">
        <v>427</v>
      </c>
      <c r="U1113" s="30" t="s">
        <v>2168</v>
      </c>
      <c r="V1113" s="5" t="s">
        <v>278</v>
      </c>
      <c r="W1113" s="28"/>
      <c r="X1113" s="29">
        <v>1.4773</v>
      </c>
      <c r="Z1113" s="29">
        <v>990.4433</v>
      </c>
      <c r="AA1113" s="29" t="s">
        <v>269</v>
      </c>
      <c r="AB1113" s="29">
        <v>27.7083</v>
      </c>
      <c r="AC1113" s="29">
        <v>194.8271</v>
      </c>
    </row>
    <row r="1114" spans="1:29">
      <c r="A1114" s="13" t="s">
        <v>16454</v>
      </c>
      <c r="B1114" s="4" t="s">
        <v>18375</v>
      </c>
      <c r="C1114" s="12"/>
      <c r="D1114" s="4"/>
      <c r="E1114" s="4"/>
      <c r="F1114" s="4"/>
      <c r="G1114" s="4"/>
      <c r="H1114" s="4"/>
      <c r="I1114" s="5" t="s">
        <v>29996</v>
      </c>
      <c r="J1114" s="5" t="s">
        <v>367</v>
      </c>
      <c r="K1114" s="5" t="s">
        <v>2049</v>
      </c>
      <c r="L1114" s="5" t="s">
        <v>1476</v>
      </c>
      <c r="M1114" s="5" t="s">
        <v>1494</v>
      </c>
      <c r="N1114" s="5" t="s">
        <v>620</v>
      </c>
      <c r="O1114" s="5" t="s">
        <v>3674</v>
      </c>
      <c r="P1114" s="5" t="s">
        <v>7057</v>
      </c>
      <c r="Q1114" s="5">
        <v>0.174</v>
      </c>
      <c r="R1114" s="25">
        <f t="shared" si="17"/>
        <v>0.174</v>
      </c>
      <c r="S1114" s="30" t="s">
        <v>1940</v>
      </c>
      <c r="T1114" s="30" t="s">
        <v>1001</v>
      </c>
      <c r="U1114" s="30" t="s">
        <v>2168</v>
      </c>
      <c r="V1114" s="5" t="s">
        <v>278</v>
      </c>
      <c r="W1114" s="28"/>
      <c r="X1114" s="29">
        <v>3.1734</v>
      </c>
      <c r="Z1114" s="29">
        <v>990.8216</v>
      </c>
      <c r="AA1114" s="29" t="s">
        <v>269</v>
      </c>
      <c r="AB1114" s="29">
        <v>37.3724</v>
      </c>
      <c r="AC1114" s="29">
        <v>185.0444</v>
      </c>
    </row>
    <row r="1115" spans="1:29">
      <c r="A1115" s="13" t="s">
        <v>16457</v>
      </c>
      <c r="B1115" s="4" t="s">
        <v>764</v>
      </c>
      <c r="C1115" s="12"/>
      <c r="D1115" s="4"/>
      <c r="E1115" s="4"/>
      <c r="F1115" s="4"/>
      <c r="G1115" s="4"/>
      <c r="H1115" s="4"/>
      <c r="I1115" s="5" t="s">
        <v>29997</v>
      </c>
      <c r="J1115" s="5" t="s">
        <v>2402</v>
      </c>
      <c r="K1115" s="5" t="s">
        <v>989</v>
      </c>
      <c r="L1115" s="5" t="s">
        <v>39</v>
      </c>
      <c r="M1115" s="5" t="s">
        <v>4604</v>
      </c>
      <c r="N1115" s="5" t="s">
        <v>89</v>
      </c>
      <c r="O1115" s="5" t="s">
        <v>15382</v>
      </c>
      <c r="P1115" s="5" t="s">
        <v>7518</v>
      </c>
      <c r="Q1115" s="5">
        <v>0.192</v>
      </c>
      <c r="R1115" s="25">
        <f t="shared" si="17"/>
        <v>0.192</v>
      </c>
      <c r="S1115" s="30" t="s">
        <v>6163</v>
      </c>
      <c r="T1115" s="30" t="s">
        <v>1616</v>
      </c>
      <c r="U1115" s="30" t="s">
        <v>2802</v>
      </c>
      <c r="V1115" s="5" t="s">
        <v>278</v>
      </c>
      <c r="W1115" s="28"/>
      <c r="X1115" s="29">
        <v>3.0224</v>
      </c>
      <c r="Z1115" s="29">
        <v>991.0717</v>
      </c>
      <c r="AA1115" s="29" t="s">
        <v>269</v>
      </c>
      <c r="AB1115" s="29">
        <v>32.3049</v>
      </c>
      <c r="AC1115" s="29">
        <v>180.0858</v>
      </c>
    </row>
    <row r="1116" spans="1:29">
      <c r="A1116" s="13" t="s">
        <v>16459</v>
      </c>
      <c r="B1116" s="4" t="s">
        <v>81</v>
      </c>
      <c r="C1116" s="12"/>
      <c r="D1116" s="4"/>
      <c r="E1116" s="4"/>
      <c r="F1116" s="4"/>
      <c r="G1116" s="4"/>
      <c r="H1116" s="4"/>
      <c r="I1116" s="5" t="s">
        <v>29998</v>
      </c>
      <c r="J1116" s="5" t="s">
        <v>3204</v>
      </c>
      <c r="K1116" s="5" t="s">
        <v>308</v>
      </c>
      <c r="L1116" s="5" t="s">
        <v>975</v>
      </c>
      <c r="M1116" s="5" t="s">
        <v>3531</v>
      </c>
      <c r="N1116" s="5" t="s">
        <v>1678</v>
      </c>
      <c r="O1116" s="5" t="s">
        <v>7375</v>
      </c>
      <c r="P1116" s="5" t="s">
        <v>5612</v>
      </c>
      <c r="Q1116" s="5">
        <v>0.238</v>
      </c>
      <c r="R1116" s="25">
        <f t="shared" si="17"/>
        <v>0.238</v>
      </c>
      <c r="S1116" s="30" t="s">
        <v>7117</v>
      </c>
      <c r="T1116" s="30" t="s">
        <v>8209</v>
      </c>
      <c r="U1116" s="30" t="s">
        <v>2150</v>
      </c>
      <c r="V1116" s="5" t="s">
        <v>278</v>
      </c>
      <c r="W1116" s="28"/>
      <c r="X1116" s="29">
        <v>1.4613</v>
      </c>
      <c r="Z1116" s="29">
        <v>991.0834</v>
      </c>
      <c r="AA1116" s="29">
        <v>2.9208</v>
      </c>
      <c r="AB1116" s="29">
        <v>21.8108</v>
      </c>
      <c r="AC1116" s="29">
        <v>214.9273</v>
      </c>
    </row>
    <row r="1117" spans="1:29">
      <c r="A1117" s="13" t="s">
        <v>16462</v>
      </c>
      <c r="B1117" s="4" t="s">
        <v>242</v>
      </c>
      <c r="C1117" s="12"/>
      <c r="D1117" s="4"/>
      <c r="E1117" s="4"/>
      <c r="F1117" s="4"/>
      <c r="G1117" s="4"/>
      <c r="H1117" s="4"/>
      <c r="I1117" s="5" t="s">
        <v>29999</v>
      </c>
      <c r="J1117" s="5" t="s">
        <v>1122</v>
      </c>
      <c r="K1117" s="5" t="s">
        <v>7142</v>
      </c>
      <c r="L1117" s="5" t="s">
        <v>310</v>
      </c>
      <c r="M1117" s="5" t="s">
        <v>1784</v>
      </c>
      <c r="N1117" s="5" t="s">
        <v>105</v>
      </c>
      <c r="O1117" s="5" t="s">
        <v>6366</v>
      </c>
      <c r="P1117" s="5" t="s">
        <v>2136</v>
      </c>
      <c r="Q1117" s="5">
        <v>0.181</v>
      </c>
      <c r="R1117" s="25">
        <f t="shared" si="17"/>
        <v>0.181</v>
      </c>
      <c r="S1117" s="30" t="s">
        <v>21613</v>
      </c>
      <c r="T1117" s="30" t="s">
        <v>2403</v>
      </c>
      <c r="U1117" s="30" t="s">
        <v>2014</v>
      </c>
      <c r="V1117" s="5" t="s">
        <v>278</v>
      </c>
      <c r="W1117" s="28"/>
      <c r="X1117" s="29">
        <v>1.8461</v>
      </c>
      <c r="Z1117" s="29">
        <v>990.6916</v>
      </c>
      <c r="AA1117" s="29">
        <v>4.0925</v>
      </c>
      <c r="AB1117" s="29">
        <v>16.2517</v>
      </c>
      <c r="AC1117" s="29">
        <v>234.1945</v>
      </c>
    </row>
    <row r="1118" spans="1:29">
      <c r="A1118" s="13" t="s">
        <v>16465</v>
      </c>
      <c r="B1118" s="4" t="s">
        <v>573</v>
      </c>
      <c r="C1118" s="12"/>
      <c r="D1118" s="4"/>
      <c r="E1118" s="4"/>
      <c r="F1118" s="4"/>
      <c r="G1118" s="4"/>
      <c r="H1118" s="4"/>
      <c r="I1118" s="5" t="s">
        <v>30000</v>
      </c>
      <c r="J1118" s="5" t="s">
        <v>107</v>
      </c>
      <c r="K1118" s="5" t="s">
        <v>73</v>
      </c>
      <c r="L1118" s="5" t="s">
        <v>1608</v>
      </c>
      <c r="M1118" s="5" t="s">
        <v>1964</v>
      </c>
      <c r="N1118" s="5" t="s">
        <v>1507</v>
      </c>
      <c r="O1118" s="5" t="s">
        <v>6024</v>
      </c>
      <c r="P1118" s="5" t="s">
        <v>2871</v>
      </c>
      <c r="Q1118" s="5">
        <v>0.117</v>
      </c>
      <c r="R1118" s="25">
        <f t="shared" si="17"/>
        <v>0.117</v>
      </c>
      <c r="S1118" s="30" t="s">
        <v>18663</v>
      </c>
      <c r="T1118" s="30" t="s">
        <v>3872</v>
      </c>
      <c r="U1118" s="30" t="s">
        <v>1081</v>
      </c>
      <c r="V1118" s="5" t="s">
        <v>278</v>
      </c>
      <c r="W1118" s="28"/>
      <c r="X1118" s="29">
        <v>1.6872</v>
      </c>
      <c r="Z1118" s="29">
        <v>989.6067</v>
      </c>
      <c r="AA1118" s="29">
        <v>5.0484</v>
      </c>
      <c r="AB1118" s="29">
        <v>15.9492</v>
      </c>
      <c r="AC1118" s="29">
        <v>233.8632</v>
      </c>
    </row>
    <row r="1119" spans="1:29">
      <c r="A1119" s="13" t="s">
        <v>16468</v>
      </c>
      <c r="B1119" s="4" t="s">
        <v>392</v>
      </c>
      <c r="C1119" s="12"/>
      <c r="D1119" s="4"/>
      <c r="E1119" s="4"/>
      <c r="F1119" s="4"/>
      <c r="G1119" s="4"/>
      <c r="H1119" s="4"/>
      <c r="I1119" s="5" t="s">
        <v>30001</v>
      </c>
      <c r="J1119" s="5" t="s">
        <v>5400</v>
      </c>
      <c r="K1119" s="5" t="s">
        <v>1616</v>
      </c>
      <c r="L1119" s="5" t="s">
        <v>2150</v>
      </c>
      <c r="M1119" s="5" t="s">
        <v>3826</v>
      </c>
      <c r="N1119" s="5" t="s">
        <v>293</v>
      </c>
      <c r="O1119" s="5" t="s">
        <v>5195</v>
      </c>
      <c r="P1119" s="5" t="s">
        <v>2683</v>
      </c>
      <c r="Q1119" s="5">
        <v>0.204</v>
      </c>
      <c r="R1119" s="25">
        <f t="shared" si="17"/>
        <v>0.204</v>
      </c>
      <c r="S1119" s="30" t="s">
        <v>5027</v>
      </c>
      <c r="T1119" s="30" t="s">
        <v>152</v>
      </c>
      <c r="U1119" s="30" t="s">
        <v>1081</v>
      </c>
      <c r="V1119" s="5" t="s">
        <v>278</v>
      </c>
      <c r="W1119" s="28"/>
      <c r="X1119" s="29">
        <v>1.9551</v>
      </c>
      <c r="Z1119" s="29">
        <v>988.3375</v>
      </c>
      <c r="AA1119" s="29">
        <v>5.8068</v>
      </c>
      <c r="AB1119" s="29">
        <v>15.6558</v>
      </c>
      <c r="AC1119" s="29">
        <v>235.6452</v>
      </c>
    </row>
    <row r="1120" spans="1:29">
      <c r="A1120" s="13" t="s">
        <v>16471</v>
      </c>
      <c r="B1120" s="4" t="s">
        <v>547</v>
      </c>
      <c r="C1120" s="12"/>
      <c r="D1120" s="4"/>
      <c r="E1120" s="4"/>
      <c r="F1120" s="4"/>
      <c r="G1120" s="4"/>
      <c r="H1120" s="4"/>
      <c r="I1120" s="5" t="s">
        <v>30002</v>
      </c>
      <c r="J1120" s="5" t="s">
        <v>675</v>
      </c>
      <c r="K1120" s="5" t="s">
        <v>662</v>
      </c>
      <c r="L1120" s="5" t="s">
        <v>335</v>
      </c>
      <c r="M1120" s="5" t="s">
        <v>1892</v>
      </c>
      <c r="N1120" s="5" t="s">
        <v>199</v>
      </c>
      <c r="O1120" s="5" t="s">
        <v>2495</v>
      </c>
      <c r="P1120" s="5" t="s">
        <v>341</v>
      </c>
      <c r="Q1120" s="5">
        <v>0.216</v>
      </c>
      <c r="R1120" s="25">
        <f t="shared" si="17"/>
        <v>0.216</v>
      </c>
      <c r="S1120" s="30" t="s">
        <v>6310</v>
      </c>
      <c r="T1120" s="30" t="s">
        <v>1707</v>
      </c>
      <c r="U1120" s="30" t="s">
        <v>2040</v>
      </c>
      <c r="V1120" s="5" t="s">
        <v>278</v>
      </c>
      <c r="W1120" s="28"/>
      <c r="X1120" s="29">
        <v>1.2031</v>
      </c>
      <c r="Z1120" s="29">
        <v>987.3775</v>
      </c>
      <c r="AA1120" s="29">
        <v>7.1374</v>
      </c>
      <c r="AB1120" s="29">
        <v>14.2857</v>
      </c>
      <c r="AC1120" s="29">
        <v>266.5333</v>
      </c>
    </row>
    <row r="1121" spans="1:29">
      <c r="A1121" s="13" t="s">
        <v>16475</v>
      </c>
      <c r="B1121" s="4" t="s">
        <v>242</v>
      </c>
      <c r="C1121" s="12"/>
      <c r="D1121" s="4"/>
      <c r="E1121" s="4"/>
      <c r="F1121" s="4"/>
      <c r="G1121" s="4"/>
      <c r="H1121" s="4"/>
      <c r="I1121" s="5" t="s">
        <v>30003</v>
      </c>
      <c r="J1121" s="5" t="s">
        <v>269</v>
      </c>
      <c r="K1121" s="5" t="s">
        <v>269</v>
      </c>
      <c r="L1121" s="5" t="s">
        <v>269</v>
      </c>
      <c r="M1121" s="5" t="s">
        <v>269</v>
      </c>
      <c r="N1121" s="5" t="s">
        <v>269</v>
      </c>
      <c r="O1121" s="5" t="s">
        <v>269</v>
      </c>
      <c r="P1121" s="5" t="s">
        <v>269</v>
      </c>
      <c r="Q1121" s="5" t="s">
        <v>269</v>
      </c>
      <c r="R1121" s="25">
        <f t="shared" si="17"/>
        <v>0</v>
      </c>
      <c r="S1121" s="30" t="s">
        <v>269</v>
      </c>
      <c r="T1121" s="30" t="s">
        <v>269</v>
      </c>
      <c r="U1121" s="30" t="s">
        <v>269</v>
      </c>
      <c r="V1121" s="5" t="s">
        <v>269</v>
      </c>
      <c r="W1121" s="28"/>
      <c r="X1121" s="29">
        <v>2.2302</v>
      </c>
      <c r="Z1121" s="29">
        <v>986.9232</v>
      </c>
      <c r="AA1121" s="29">
        <v>7.3133</v>
      </c>
      <c r="AB1121" s="29">
        <v>14.5351</v>
      </c>
      <c r="AC1121" s="29">
        <v>317.4734</v>
      </c>
    </row>
    <row r="1122" spans="1:29">
      <c r="A1122" s="13" t="s">
        <v>16478</v>
      </c>
      <c r="B1122" s="4" t="s">
        <v>256</v>
      </c>
      <c r="C1122" s="12"/>
      <c r="D1122" s="4"/>
      <c r="E1122" s="4"/>
      <c r="F1122" s="4"/>
      <c r="G1122" s="4"/>
      <c r="H1122" s="4"/>
      <c r="I1122" s="5" t="s">
        <v>2720</v>
      </c>
      <c r="J1122" s="5" t="s">
        <v>269</v>
      </c>
      <c r="K1122" s="5" t="s">
        <v>269</v>
      </c>
      <c r="L1122" s="5" t="s">
        <v>269</v>
      </c>
      <c r="M1122" s="5" t="s">
        <v>269</v>
      </c>
      <c r="N1122" s="5" t="s">
        <v>269</v>
      </c>
      <c r="O1122" s="5" t="s">
        <v>269</v>
      </c>
      <c r="P1122" s="5" t="s">
        <v>269</v>
      </c>
      <c r="Q1122" s="5" t="s">
        <v>269</v>
      </c>
      <c r="R1122" s="25">
        <f t="shared" si="17"/>
        <v>0</v>
      </c>
      <c r="S1122" s="30" t="s">
        <v>269</v>
      </c>
      <c r="T1122" s="30" t="s">
        <v>269</v>
      </c>
      <c r="U1122" s="30" t="s">
        <v>269</v>
      </c>
      <c r="V1122" s="5" t="s">
        <v>269</v>
      </c>
      <c r="W1122" s="28"/>
      <c r="X1122" s="29">
        <v>1.5861</v>
      </c>
      <c r="Z1122" s="29">
        <v>986.8109</v>
      </c>
      <c r="AA1122" s="29">
        <v>7.6892</v>
      </c>
      <c r="AB1122" s="29">
        <v>14.5058</v>
      </c>
      <c r="AC1122" s="29">
        <v>313.2318</v>
      </c>
    </row>
    <row r="1123" spans="1:29">
      <c r="A1123" s="13" t="s">
        <v>16483</v>
      </c>
      <c r="B1123" s="4" t="s">
        <v>287</v>
      </c>
      <c r="C1123" s="12"/>
      <c r="D1123" s="4"/>
      <c r="E1123" s="4"/>
      <c r="F1123" s="4"/>
      <c r="G1123" s="4"/>
      <c r="H1123" s="4"/>
      <c r="I1123" s="5" t="s">
        <v>30004</v>
      </c>
      <c r="J1123" s="5" t="s">
        <v>269</v>
      </c>
      <c r="K1123" s="5" t="s">
        <v>269</v>
      </c>
      <c r="L1123" s="5" t="s">
        <v>269</v>
      </c>
      <c r="M1123" s="5" t="s">
        <v>269</v>
      </c>
      <c r="N1123" s="5" t="s">
        <v>269</v>
      </c>
      <c r="O1123" s="5" t="s">
        <v>269</v>
      </c>
      <c r="P1123" s="5" t="s">
        <v>269</v>
      </c>
      <c r="Q1123" s="5" t="s">
        <v>269</v>
      </c>
      <c r="R1123" s="25">
        <f t="shared" si="17"/>
        <v>0</v>
      </c>
      <c r="S1123" s="30" t="s">
        <v>269</v>
      </c>
      <c r="T1123" s="30" t="s">
        <v>269</v>
      </c>
      <c r="U1123" s="30" t="s">
        <v>269</v>
      </c>
      <c r="V1123" s="5" t="s">
        <v>269</v>
      </c>
      <c r="W1123" s="28"/>
      <c r="X1123" s="29">
        <v>1.1027</v>
      </c>
      <c r="Z1123" s="29">
        <v>986.8917</v>
      </c>
      <c r="AA1123" s="29">
        <v>7.5634</v>
      </c>
      <c r="AB1123" s="29">
        <v>14.995</v>
      </c>
      <c r="AC1123" s="29">
        <v>283.7973</v>
      </c>
    </row>
    <row r="1124" spans="1:29">
      <c r="A1124" s="13" t="s">
        <v>16486</v>
      </c>
      <c r="B1124" s="4" t="s">
        <v>287</v>
      </c>
      <c r="C1124" s="12"/>
      <c r="D1124" s="4"/>
      <c r="E1124" s="4"/>
      <c r="F1124" s="4"/>
      <c r="G1124" s="4"/>
      <c r="H1124" s="4"/>
      <c r="I1124" s="5" t="s">
        <v>30005</v>
      </c>
      <c r="J1124" s="5" t="s">
        <v>269</v>
      </c>
      <c r="K1124" s="5" t="s">
        <v>269</v>
      </c>
      <c r="L1124" s="5" t="s">
        <v>269</v>
      </c>
      <c r="M1124" s="5" t="s">
        <v>269</v>
      </c>
      <c r="N1124" s="5" t="s">
        <v>269</v>
      </c>
      <c r="O1124" s="5" t="s">
        <v>269</v>
      </c>
      <c r="P1124" s="5" t="s">
        <v>269</v>
      </c>
      <c r="Q1124" s="5" t="s">
        <v>269</v>
      </c>
      <c r="R1124" s="25">
        <f t="shared" si="17"/>
        <v>0</v>
      </c>
      <c r="S1124" s="30" t="s">
        <v>269</v>
      </c>
      <c r="T1124" s="30" t="s">
        <v>269</v>
      </c>
      <c r="U1124" s="30" t="s">
        <v>269</v>
      </c>
      <c r="V1124" s="5" t="s">
        <v>269</v>
      </c>
      <c r="W1124" s="28"/>
      <c r="X1124" s="29">
        <v>0.8464</v>
      </c>
      <c r="Z1124" s="29">
        <v>987.3766</v>
      </c>
      <c r="AA1124" s="29">
        <v>6.2126</v>
      </c>
      <c r="AB1124" s="29">
        <v>16.4451</v>
      </c>
      <c r="AC1124" s="29">
        <v>283.1003</v>
      </c>
    </row>
    <row r="1125" spans="1:29">
      <c r="A1125" s="13" t="s">
        <v>16489</v>
      </c>
      <c r="B1125" s="4" t="s">
        <v>242</v>
      </c>
      <c r="C1125" s="12"/>
      <c r="D1125" s="4"/>
      <c r="E1125" s="4"/>
      <c r="F1125" s="4"/>
      <c r="G1125" s="4"/>
      <c r="H1125" s="4"/>
      <c r="I1125" s="5" t="s">
        <v>30006</v>
      </c>
      <c r="J1125" s="5" t="s">
        <v>269</v>
      </c>
      <c r="K1125" s="5" t="s">
        <v>269</v>
      </c>
      <c r="L1125" s="5" t="s">
        <v>269</v>
      </c>
      <c r="M1125" s="5" t="s">
        <v>269</v>
      </c>
      <c r="N1125" s="5" t="s">
        <v>269</v>
      </c>
      <c r="O1125" s="5" t="s">
        <v>269</v>
      </c>
      <c r="P1125" s="5" t="s">
        <v>269</v>
      </c>
      <c r="Q1125" s="5" t="s">
        <v>269</v>
      </c>
      <c r="R1125" s="25">
        <f t="shared" si="17"/>
        <v>0</v>
      </c>
      <c r="S1125" s="30" t="s">
        <v>269</v>
      </c>
      <c r="T1125" s="30" t="s">
        <v>269</v>
      </c>
      <c r="U1125" s="30" t="s">
        <v>269</v>
      </c>
      <c r="V1125" s="5" t="s">
        <v>269</v>
      </c>
      <c r="W1125" s="28"/>
      <c r="X1125" s="29">
        <v>0.7908</v>
      </c>
      <c r="Z1125" s="29">
        <v>988.1434</v>
      </c>
      <c r="AA1125" s="29">
        <v>5.3858</v>
      </c>
      <c r="AB1125" s="29">
        <v>19.1067</v>
      </c>
      <c r="AC1125" s="29">
        <v>280.2745</v>
      </c>
    </row>
    <row r="1126" spans="1:29">
      <c r="A1126" s="13" t="s">
        <v>16492</v>
      </c>
      <c r="B1126" s="4" t="s">
        <v>242</v>
      </c>
      <c r="C1126" s="12"/>
      <c r="D1126" s="4"/>
      <c r="E1126" s="4"/>
      <c r="F1126" s="4"/>
      <c r="G1126" s="4"/>
      <c r="H1126" s="4"/>
      <c r="I1126" s="5" t="s">
        <v>30007</v>
      </c>
      <c r="J1126" s="5" t="s">
        <v>269</v>
      </c>
      <c r="K1126" s="5" t="s">
        <v>269</v>
      </c>
      <c r="L1126" s="5" t="s">
        <v>269</v>
      </c>
      <c r="M1126" s="5" t="s">
        <v>269</v>
      </c>
      <c r="N1126" s="5" t="s">
        <v>269</v>
      </c>
      <c r="O1126" s="5" t="s">
        <v>269</v>
      </c>
      <c r="P1126" s="5" t="s">
        <v>269</v>
      </c>
      <c r="Q1126" s="5" t="s">
        <v>269</v>
      </c>
      <c r="R1126" s="25">
        <f t="shared" si="17"/>
        <v>0</v>
      </c>
      <c r="S1126" s="30" t="s">
        <v>269</v>
      </c>
      <c r="T1126" s="30" t="s">
        <v>269</v>
      </c>
      <c r="U1126" s="30" t="s">
        <v>269</v>
      </c>
      <c r="V1126" s="5" t="s">
        <v>269</v>
      </c>
      <c r="W1126" s="28"/>
      <c r="X1126" s="29">
        <v>0.4127</v>
      </c>
      <c r="Z1126" s="29">
        <v>988.7233</v>
      </c>
      <c r="AA1126" s="29">
        <v>4.8325</v>
      </c>
      <c r="AB1126" s="29">
        <v>19.9676</v>
      </c>
      <c r="AC1126" s="29">
        <v>294.8387</v>
      </c>
    </row>
    <row r="1127" spans="1:29">
      <c r="A1127" s="13" t="s">
        <v>16497</v>
      </c>
      <c r="B1127" s="4" t="s">
        <v>242</v>
      </c>
      <c r="C1127" s="12"/>
      <c r="D1127" s="4"/>
      <c r="E1127" s="4"/>
      <c r="F1127" s="4"/>
      <c r="G1127" s="4"/>
      <c r="H1127" s="4"/>
      <c r="I1127" s="5" t="s">
        <v>30008</v>
      </c>
      <c r="J1127" s="5" t="s">
        <v>269</v>
      </c>
      <c r="K1127" s="5" t="s">
        <v>269</v>
      </c>
      <c r="L1127" s="5" t="s">
        <v>269</v>
      </c>
      <c r="M1127" s="5" t="s">
        <v>269</v>
      </c>
      <c r="N1127" s="5" t="s">
        <v>269</v>
      </c>
      <c r="O1127" s="5" t="s">
        <v>269</v>
      </c>
      <c r="P1127" s="5" t="s">
        <v>269</v>
      </c>
      <c r="Q1127" s="5" t="s">
        <v>269</v>
      </c>
      <c r="R1127" s="25">
        <f t="shared" si="17"/>
        <v>0</v>
      </c>
      <c r="S1127" s="30" t="s">
        <v>269</v>
      </c>
      <c r="T1127" s="30" t="s">
        <v>269</v>
      </c>
      <c r="U1127" s="30" t="s">
        <v>269</v>
      </c>
      <c r="V1127" s="5" t="s">
        <v>269</v>
      </c>
      <c r="W1127" s="28"/>
      <c r="X1127" s="29">
        <v>0.6736</v>
      </c>
      <c r="Z1127" s="29">
        <v>989.4534</v>
      </c>
      <c r="AA1127" s="29">
        <v>4.2225</v>
      </c>
      <c r="AB1127" s="29">
        <v>23.7209</v>
      </c>
      <c r="AC1127" s="29">
        <v>290.9978</v>
      </c>
    </row>
    <row r="1128" spans="1:29">
      <c r="A1128" s="13" t="s">
        <v>16500</v>
      </c>
      <c r="B1128" s="4" t="s">
        <v>376</v>
      </c>
      <c r="C1128" s="12"/>
      <c r="D1128" s="4"/>
      <c r="E1128" s="4"/>
      <c r="F1128" s="4"/>
      <c r="G1128" s="4"/>
      <c r="H1128" s="4"/>
      <c r="I1128" s="5" t="s">
        <v>21012</v>
      </c>
      <c r="J1128" s="5" t="s">
        <v>269</v>
      </c>
      <c r="K1128" s="5" t="s">
        <v>269</v>
      </c>
      <c r="L1128" s="5" t="s">
        <v>269</v>
      </c>
      <c r="M1128" s="5" t="s">
        <v>269</v>
      </c>
      <c r="N1128" s="5" t="s">
        <v>269</v>
      </c>
      <c r="O1128" s="5" t="s">
        <v>269</v>
      </c>
      <c r="P1128" s="5" t="s">
        <v>269</v>
      </c>
      <c r="Q1128" s="5" t="s">
        <v>269</v>
      </c>
      <c r="R1128" s="25">
        <f t="shared" si="17"/>
        <v>0</v>
      </c>
      <c r="S1128" s="30" t="s">
        <v>269</v>
      </c>
      <c r="T1128" s="30" t="s">
        <v>269</v>
      </c>
      <c r="U1128" s="30" t="s">
        <v>269</v>
      </c>
      <c r="V1128" s="5" t="s">
        <v>269</v>
      </c>
      <c r="W1128" s="28"/>
      <c r="X1128" s="29">
        <v>0.8546</v>
      </c>
      <c r="Z1128" s="29">
        <v>989.5626</v>
      </c>
      <c r="AA1128" s="29">
        <v>3.9349</v>
      </c>
      <c r="AB1128" s="29">
        <v>24.565</v>
      </c>
      <c r="AC1128" s="29">
        <v>320.2079</v>
      </c>
    </row>
    <row r="1129" spans="1:29">
      <c r="A1129" s="13" t="s">
        <v>16505</v>
      </c>
      <c r="B1129" s="4" t="s">
        <v>392</v>
      </c>
      <c r="C1129" s="12"/>
      <c r="D1129" s="4"/>
      <c r="E1129" s="4"/>
      <c r="F1129" s="4"/>
      <c r="G1129" s="4"/>
      <c r="H1129" s="4"/>
      <c r="I1129" s="5" t="s">
        <v>30009</v>
      </c>
      <c r="J1129" s="5" t="s">
        <v>269</v>
      </c>
      <c r="K1129" s="5" t="s">
        <v>269</v>
      </c>
      <c r="L1129" s="5" t="s">
        <v>269</v>
      </c>
      <c r="M1129" s="5" t="s">
        <v>269</v>
      </c>
      <c r="N1129" s="5" t="s">
        <v>269</v>
      </c>
      <c r="O1129" s="5" t="s">
        <v>269</v>
      </c>
      <c r="P1129" s="5" t="s">
        <v>269</v>
      </c>
      <c r="Q1129" s="5" t="s">
        <v>269</v>
      </c>
      <c r="R1129" s="25">
        <f t="shared" si="17"/>
        <v>0</v>
      </c>
      <c r="S1129" s="30" t="s">
        <v>269</v>
      </c>
      <c r="T1129" s="30" t="s">
        <v>269</v>
      </c>
      <c r="U1129" s="30" t="s">
        <v>269</v>
      </c>
      <c r="V1129" s="5" t="s">
        <v>269</v>
      </c>
      <c r="W1129" s="28"/>
      <c r="X1129" s="29">
        <v>1.0665</v>
      </c>
      <c r="Z1129" s="29">
        <v>989.4326</v>
      </c>
      <c r="AA1129" s="29">
        <v>3.3258</v>
      </c>
      <c r="AB1129" s="29">
        <v>24.4216</v>
      </c>
      <c r="AC1129" s="29">
        <v>252.9756</v>
      </c>
    </row>
    <row r="1130" spans="1:29">
      <c r="A1130" s="13" t="s">
        <v>16507</v>
      </c>
      <c r="B1130" s="4" t="s">
        <v>392</v>
      </c>
      <c r="C1130" s="12"/>
      <c r="D1130" s="4"/>
      <c r="E1130" s="4"/>
      <c r="F1130" s="4"/>
      <c r="G1130" s="4"/>
      <c r="H1130" s="4"/>
      <c r="I1130" s="5" t="s">
        <v>30010</v>
      </c>
      <c r="J1130" s="5" t="s">
        <v>269</v>
      </c>
      <c r="K1130" s="5" t="s">
        <v>269</v>
      </c>
      <c r="L1130" s="5" t="s">
        <v>269</v>
      </c>
      <c r="M1130" s="5" t="s">
        <v>269</v>
      </c>
      <c r="N1130" s="5" t="s">
        <v>269</v>
      </c>
      <c r="O1130" s="5" t="s">
        <v>269</v>
      </c>
      <c r="P1130" s="5" t="s">
        <v>269</v>
      </c>
      <c r="Q1130" s="5" t="s">
        <v>269</v>
      </c>
      <c r="R1130" s="25">
        <f t="shared" si="17"/>
        <v>0</v>
      </c>
      <c r="S1130" s="30" t="s">
        <v>269</v>
      </c>
      <c r="T1130" s="30" t="s">
        <v>269</v>
      </c>
      <c r="U1130" s="30" t="s">
        <v>269</v>
      </c>
      <c r="V1130" s="5" t="s">
        <v>269</v>
      </c>
      <c r="W1130" s="28"/>
      <c r="X1130" s="29">
        <v>2.9441</v>
      </c>
      <c r="Z1130" s="29">
        <v>989.545</v>
      </c>
      <c r="AA1130" s="29">
        <v>1.9357</v>
      </c>
      <c r="AB1130" s="29">
        <v>26.3676</v>
      </c>
      <c r="AC1130" s="29">
        <v>234.4665</v>
      </c>
    </row>
    <row r="1131" spans="1:29">
      <c r="A1131" s="13" t="s">
        <v>16511</v>
      </c>
      <c r="B1131" s="4" t="s">
        <v>226</v>
      </c>
      <c r="C1131" s="12"/>
      <c r="D1131" s="4"/>
      <c r="E1131" s="4"/>
      <c r="F1131" s="4"/>
      <c r="G1131" s="4"/>
      <c r="H1131" s="4"/>
      <c r="I1131" s="5" t="s">
        <v>30011</v>
      </c>
      <c r="J1131" s="5" t="s">
        <v>269</v>
      </c>
      <c r="K1131" s="5" t="s">
        <v>269</v>
      </c>
      <c r="L1131" s="5" t="s">
        <v>269</v>
      </c>
      <c r="M1131" s="5" t="s">
        <v>269</v>
      </c>
      <c r="N1131" s="5" t="s">
        <v>269</v>
      </c>
      <c r="O1131" s="5" t="s">
        <v>269</v>
      </c>
      <c r="P1131" s="5" t="s">
        <v>269</v>
      </c>
      <c r="Q1131" s="5" t="s">
        <v>269</v>
      </c>
      <c r="R1131" s="25">
        <f t="shared" si="17"/>
        <v>0</v>
      </c>
      <c r="S1131" s="30" t="s">
        <v>269</v>
      </c>
      <c r="T1131" s="30" t="s">
        <v>269</v>
      </c>
      <c r="U1131" s="30" t="s">
        <v>269</v>
      </c>
      <c r="V1131" s="5" t="s">
        <v>269</v>
      </c>
      <c r="W1131" s="28"/>
      <c r="X1131" s="29">
        <v>2.1303</v>
      </c>
      <c r="Z1131" s="29">
        <v>989.6601</v>
      </c>
      <c r="AA1131" s="29">
        <v>1.1199</v>
      </c>
      <c r="AB1131" s="29">
        <v>34.0684</v>
      </c>
      <c r="AC1131" s="29">
        <v>251.8874</v>
      </c>
    </row>
    <row r="1132" spans="1:29">
      <c r="A1132" s="13" t="s">
        <v>16515</v>
      </c>
      <c r="B1132" s="4" t="s">
        <v>223</v>
      </c>
      <c r="C1132" s="12"/>
      <c r="D1132" s="4"/>
      <c r="E1132" s="4"/>
      <c r="F1132" s="4"/>
      <c r="G1132" s="4"/>
      <c r="H1132" s="4"/>
      <c r="I1132" s="5" t="s">
        <v>30012</v>
      </c>
      <c r="J1132" s="5" t="s">
        <v>269</v>
      </c>
      <c r="K1132" s="5" t="s">
        <v>269</v>
      </c>
      <c r="L1132" s="5" t="s">
        <v>269</v>
      </c>
      <c r="M1132" s="5" t="s">
        <v>269</v>
      </c>
      <c r="N1132" s="5" t="s">
        <v>269</v>
      </c>
      <c r="O1132" s="5" t="s">
        <v>269</v>
      </c>
      <c r="P1132" s="5" t="s">
        <v>269</v>
      </c>
      <c r="Q1132" s="5" t="s">
        <v>269</v>
      </c>
      <c r="R1132" s="25">
        <f t="shared" si="17"/>
        <v>0</v>
      </c>
      <c r="S1132" s="30" t="s">
        <v>269</v>
      </c>
      <c r="T1132" s="30" t="s">
        <v>269</v>
      </c>
      <c r="U1132" s="30" t="s">
        <v>269</v>
      </c>
      <c r="V1132" s="5" t="s">
        <v>269</v>
      </c>
      <c r="W1132" s="28"/>
      <c r="X1132" s="29">
        <v>1.5948</v>
      </c>
      <c r="Z1132" s="29">
        <v>989.66</v>
      </c>
      <c r="AA1132" s="29">
        <v>0.2999</v>
      </c>
      <c r="AB1132" s="29">
        <v>35.7575</v>
      </c>
      <c r="AC1132" s="29">
        <v>220.0015</v>
      </c>
    </row>
    <row r="1133" spans="1:29">
      <c r="A1133" s="13" t="s">
        <v>16519</v>
      </c>
      <c r="B1133" s="4" t="s">
        <v>223</v>
      </c>
      <c r="C1133" s="12"/>
      <c r="D1133" s="4"/>
      <c r="E1133" s="4"/>
      <c r="F1133" s="4"/>
      <c r="G1133" s="4"/>
      <c r="H1133" s="4"/>
      <c r="I1133" s="5" t="s">
        <v>30013</v>
      </c>
      <c r="J1133" s="5" t="s">
        <v>269</v>
      </c>
      <c r="K1133" s="5" t="s">
        <v>269</v>
      </c>
      <c r="L1133" s="5" t="s">
        <v>269</v>
      </c>
      <c r="M1133" s="5" t="s">
        <v>269</v>
      </c>
      <c r="N1133" s="5" t="s">
        <v>269</v>
      </c>
      <c r="O1133" s="5" t="s">
        <v>269</v>
      </c>
      <c r="P1133" s="5" t="s">
        <v>269</v>
      </c>
      <c r="Q1133" s="5" t="s">
        <v>269</v>
      </c>
      <c r="R1133" s="25">
        <f t="shared" si="17"/>
        <v>0</v>
      </c>
      <c r="S1133" s="30" t="s">
        <v>269</v>
      </c>
      <c r="T1133" s="30" t="s">
        <v>269</v>
      </c>
      <c r="U1133" s="30" t="s">
        <v>269</v>
      </c>
      <c r="V1133" s="5" t="s">
        <v>269</v>
      </c>
      <c r="W1133" s="28"/>
      <c r="X1133" s="29">
        <v>1.2218</v>
      </c>
      <c r="Z1133" s="29">
        <v>989.6517</v>
      </c>
      <c r="AA1133" s="29">
        <v>0.79</v>
      </c>
      <c r="AB1133" s="29">
        <v>35.8616</v>
      </c>
      <c r="AC1133" s="29">
        <v>239.9277</v>
      </c>
    </row>
    <row r="1134" spans="1:29">
      <c r="A1134" s="13" t="s">
        <v>16521</v>
      </c>
      <c r="B1134" s="4" t="s">
        <v>223</v>
      </c>
      <c r="C1134" s="12"/>
      <c r="D1134" s="4"/>
      <c r="E1134" s="4"/>
      <c r="F1134" s="4"/>
      <c r="G1134" s="4"/>
      <c r="H1134" s="4"/>
      <c r="I1134" s="5" t="s">
        <v>30014</v>
      </c>
      <c r="J1134" s="5" t="s">
        <v>269</v>
      </c>
      <c r="K1134" s="5" t="s">
        <v>269</v>
      </c>
      <c r="L1134" s="5" t="s">
        <v>269</v>
      </c>
      <c r="M1134" s="5" t="s">
        <v>269</v>
      </c>
      <c r="N1134" s="5" t="s">
        <v>269</v>
      </c>
      <c r="O1134" s="5" t="s">
        <v>269</v>
      </c>
      <c r="P1134" s="5" t="s">
        <v>269</v>
      </c>
      <c r="Q1134" s="5" t="s">
        <v>269</v>
      </c>
      <c r="R1134" s="25">
        <f t="shared" si="17"/>
        <v>0</v>
      </c>
      <c r="S1134" s="30" t="s">
        <v>269</v>
      </c>
      <c r="T1134" s="30" t="s">
        <v>269</v>
      </c>
      <c r="U1134" s="30" t="s">
        <v>269</v>
      </c>
      <c r="V1134" s="5" t="s">
        <v>269</v>
      </c>
      <c r="W1134" s="28"/>
      <c r="X1134" s="29">
        <v>0.4254</v>
      </c>
      <c r="Z1134" s="29">
        <v>989.5258</v>
      </c>
      <c r="AA1134" s="29">
        <v>1.0334</v>
      </c>
      <c r="AB1134" s="29">
        <v>35.9382</v>
      </c>
      <c r="AC1134" s="29">
        <v>244.3173</v>
      </c>
    </row>
    <row r="1135" spans="1:29">
      <c r="A1135" s="13" t="s">
        <v>16524</v>
      </c>
      <c r="B1135" s="4" t="s">
        <v>392</v>
      </c>
      <c r="C1135" s="12"/>
      <c r="D1135" s="4"/>
      <c r="E1135" s="4"/>
      <c r="F1135" s="4"/>
      <c r="G1135" s="4"/>
      <c r="H1135" s="4"/>
      <c r="I1135" s="5" t="s">
        <v>30015</v>
      </c>
      <c r="J1135" s="5" t="s">
        <v>269</v>
      </c>
      <c r="K1135" s="5" t="s">
        <v>269</v>
      </c>
      <c r="L1135" s="5" t="s">
        <v>269</v>
      </c>
      <c r="M1135" s="5" t="s">
        <v>269</v>
      </c>
      <c r="N1135" s="5" t="s">
        <v>269</v>
      </c>
      <c r="O1135" s="5" t="s">
        <v>269</v>
      </c>
      <c r="P1135" s="5" t="s">
        <v>269</v>
      </c>
      <c r="Q1135" s="5" t="s">
        <v>269</v>
      </c>
      <c r="R1135" s="25">
        <f t="shared" si="17"/>
        <v>0</v>
      </c>
      <c r="S1135" s="30" t="s">
        <v>269</v>
      </c>
      <c r="T1135" s="30" t="s">
        <v>269</v>
      </c>
      <c r="U1135" s="30" t="s">
        <v>269</v>
      </c>
      <c r="V1135" s="5" t="s">
        <v>269</v>
      </c>
      <c r="W1135" s="28"/>
      <c r="X1135" s="29">
        <v>0.8598</v>
      </c>
      <c r="Z1135" s="29">
        <v>989.9117</v>
      </c>
      <c r="AA1135" s="29" t="s">
        <v>269</v>
      </c>
      <c r="AB1135" s="29">
        <v>42.331</v>
      </c>
      <c r="AC1135" s="29">
        <v>76.9368</v>
      </c>
    </row>
    <row r="1136" spans="1:29">
      <c r="A1136" s="13" t="s">
        <v>16528</v>
      </c>
      <c r="B1136" s="4" t="s">
        <v>226</v>
      </c>
      <c r="C1136" s="12"/>
      <c r="D1136" s="4"/>
      <c r="E1136" s="4"/>
      <c r="F1136" s="4"/>
      <c r="G1136" s="4"/>
      <c r="H1136" s="4"/>
      <c r="I1136" s="5" t="s">
        <v>30016</v>
      </c>
      <c r="J1136" s="5" t="s">
        <v>269</v>
      </c>
      <c r="K1136" s="5" t="s">
        <v>269</v>
      </c>
      <c r="L1136" s="5" t="s">
        <v>269</v>
      </c>
      <c r="M1136" s="5" t="s">
        <v>269</v>
      </c>
      <c r="N1136" s="5" t="s">
        <v>269</v>
      </c>
      <c r="O1136" s="5" t="s">
        <v>269</v>
      </c>
      <c r="P1136" s="5" t="s">
        <v>269</v>
      </c>
      <c r="Q1136" s="5" t="s">
        <v>269</v>
      </c>
      <c r="R1136" s="25">
        <f t="shared" si="17"/>
        <v>0</v>
      </c>
      <c r="S1136" s="30" t="s">
        <v>269</v>
      </c>
      <c r="T1136" s="30" t="s">
        <v>269</v>
      </c>
      <c r="U1136" s="30" t="s">
        <v>269</v>
      </c>
      <c r="V1136" s="5" t="s">
        <v>269</v>
      </c>
      <c r="W1136" s="28"/>
      <c r="X1136" s="29">
        <v>0.3714</v>
      </c>
      <c r="Z1136" s="29">
        <v>990.4699</v>
      </c>
      <c r="AA1136" s="29" t="s">
        <v>269</v>
      </c>
      <c r="AB1136" s="29">
        <v>40.4784</v>
      </c>
      <c r="AC1136" s="29">
        <v>13.6337</v>
      </c>
    </row>
    <row r="1137" spans="1:29">
      <c r="A1137" s="13" t="s">
        <v>16533</v>
      </c>
      <c r="B1137" s="4" t="s">
        <v>392</v>
      </c>
      <c r="C1137" s="12"/>
      <c r="D1137" s="4"/>
      <c r="E1137" s="4"/>
      <c r="F1137" s="4"/>
      <c r="G1137" s="4"/>
      <c r="H1137" s="4"/>
      <c r="I1137" s="5" t="s">
        <v>30017</v>
      </c>
      <c r="J1137" s="5" t="s">
        <v>269</v>
      </c>
      <c r="K1137" s="5" t="s">
        <v>269</v>
      </c>
      <c r="L1137" s="5" t="s">
        <v>269</v>
      </c>
      <c r="M1137" s="5" t="s">
        <v>269</v>
      </c>
      <c r="N1137" s="5" t="s">
        <v>269</v>
      </c>
      <c r="O1137" s="5" t="s">
        <v>269</v>
      </c>
      <c r="P1137" s="5" t="s">
        <v>269</v>
      </c>
      <c r="Q1137" s="5" t="s">
        <v>269</v>
      </c>
      <c r="R1137" s="25">
        <f t="shared" si="17"/>
        <v>0</v>
      </c>
      <c r="S1137" s="30" t="s">
        <v>269</v>
      </c>
      <c r="T1137" s="30" t="s">
        <v>269</v>
      </c>
      <c r="U1137" s="30" t="s">
        <v>269</v>
      </c>
      <c r="V1137" s="5" t="s">
        <v>269</v>
      </c>
      <c r="W1137" s="28"/>
      <c r="X1137" s="29">
        <v>0.4373</v>
      </c>
      <c r="Z1137" s="29">
        <v>991.3351</v>
      </c>
      <c r="AA1137" s="29" t="s">
        <v>269</v>
      </c>
      <c r="AB1137" s="29">
        <v>45.8117</v>
      </c>
      <c r="AC1137" s="29">
        <v>69.1151</v>
      </c>
    </row>
    <row r="1138" spans="1:29">
      <c r="A1138" s="13" t="s">
        <v>16537</v>
      </c>
      <c r="B1138" s="4" t="s">
        <v>226</v>
      </c>
      <c r="C1138" s="12"/>
      <c r="D1138" s="4"/>
      <c r="E1138" s="4"/>
      <c r="F1138" s="4"/>
      <c r="G1138" s="4"/>
      <c r="H1138" s="4"/>
      <c r="I1138" s="5" t="s">
        <v>30018</v>
      </c>
      <c r="J1138" s="5" t="s">
        <v>269</v>
      </c>
      <c r="K1138" s="5" t="s">
        <v>269</v>
      </c>
      <c r="L1138" s="5" t="s">
        <v>269</v>
      </c>
      <c r="M1138" s="5" t="s">
        <v>269</v>
      </c>
      <c r="N1138" s="5" t="s">
        <v>269</v>
      </c>
      <c r="O1138" s="5" t="s">
        <v>269</v>
      </c>
      <c r="P1138" s="5" t="s">
        <v>269</v>
      </c>
      <c r="Q1138" s="5" t="s">
        <v>269</v>
      </c>
      <c r="R1138" s="25">
        <f t="shared" si="17"/>
        <v>0</v>
      </c>
      <c r="S1138" s="30" t="s">
        <v>269</v>
      </c>
      <c r="T1138" s="30" t="s">
        <v>269</v>
      </c>
      <c r="U1138" s="30" t="s">
        <v>269</v>
      </c>
      <c r="V1138" s="5" t="s">
        <v>269</v>
      </c>
      <c r="W1138" s="28"/>
      <c r="X1138" s="29">
        <v>0.3503</v>
      </c>
      <c r="Z1138" s="29">
        <v>992.2701</v>
      </c>
      <c r="AA1138" s="29">
        <v>-82.1343</v>
      </c>
      <c r="AB1138" s="29">
        <v>38.0525</v>
      </c>
      <c r="AC1138" s="29">
        <v>302.7116</v>
      </c>
    </row>
    <row r="1139" spans="1:29">
      <c r="A1139" s="13" t="s">
        <v>16542</v>
      </c>
      <c r="B1139" s="4" t="s">
        <v>392</v>
      </c>
      <c r="C1139" s="12"/>
      <c r="D1139" s="4"/>
      <c r="E1139" s="4"/>
      <c r="F1139" s="4"/>
      <c r="G1139" s="4"/>
      <c r="H1139" s="4"/>
      <c r="I1139" s="5" t="s">
        <v>30019</v>
      </c>
      <c r="J1139" s="5" t="s">
        <v>269</v>
      </c>
      <c r="K1139" s="5" t="s">
        <v>269</v>
      </c>
      <c r="L1139" s="5" t="s">
        <v>269</v>
      </c>
      <c r="M1139" s="5" t="s">
        <v>269</v>
      </c>
      <c r="N1139" s="5" t="s">
        <v>269</v>
      </c>
      <c r="O1139" s="5" t="s">
        <v>269</v>
      </c>
      <c r="P1139" s="5" t="s">
        <v>269</v>
      </c>
      <c r="Q1139" s="5" t="s">
        <v>269</v>
      </c>
      <c r="R1139" s="25">
        <f t="shared" si="17"/>
        <v>0</v>
      </c>
      <c r="S1139" s="30" t="s">
        <v>269</v>
      </c>
      <c r="T1139" s="30" t="s">
        <v>269</v>
      </c>
      <c r="U1139" s="30" t="s">
        <v>269</v>
      </c>
      <c r="V1139" s="5" t="s">
        <v>269</v>
      </c>
      <c r="W1139" s="28"/>
      <c r="X1139" s="29">
        <v>1.1094</v>
      </c>
      <c r="Z1139" s="29">
        <v>992.9274</v>
      </c>
      <c r="AA1139" s="29">
        <v>2.3568</v>
      </c>
      <c r="AB1139" s="29">
        <v>34.8142</v>
      </c>
      <c r="AC1139" s="29">
        <v>268.9471</v>
      </c>
    </row>
    <row r="1140" spans="1:29">
      <c r="A1140" s="13" t="s">
        <v>16546</v>
      </c>
      <c r="B1140" s="4" t="s">
        <v>376</v>
      </c>
      <c r="C1140" s="12"/>
      <c r="D1140" s="4"/>
      <c r="E1140" s="4"/>
      <c r="F1140" s="4"/>
      <c r="G1140" s="4"/>
      <c r="H1140" s="4"/>
      <c r="I1140" s="5" t="s">
        <v>30020</v>
      </c>
      <c r="J1140" s="5" t="s">
        <v>269</v>
      </c>
      <c r="K1140" s="5" t="s">
        <v>269</v>
      </c>
      <c r="L1140" s="5" t="s">
        <v>269</v>
      </c>
      <c r="M1140" s="5" t="s">
        <v>269</v>
      </c>
      <c r="N1140" s="5" t="s">
        <v>269</v>
      </c>
      <c r="O1140" s="5" t="s">
        <v>269</v>
      </c>
      <c r="P1140" s="5" t="s">
        <v>269</v>
      </c>
      <c r="Q1140" s="5" t="s">
        <v>269</v>
      </c>
      <c r="R1140" s="25">
        <f t="shared" si="17"/>
        <v>0</v>
      </c>
      <c r="S1140" s="30" t="s">
        <v>269</v>
      </c>
      <c r="T1140" s="30" t="s">
        <v>269</v>
      </c>
      <c r="U1140" s="30" t="s">
        <v>269</v>
      </c>
      <c r="V1140" s="5" t="s">
        <v>269</v>
      </c>
      <c r="W1140" s="28"/>
      <c r="X1140" s="29">
        <v>2.822</v>
      </c>
      <c r="Z1140" s="29">
        <v>992.8667</v>
      </c>
      <c r="AA1140" s="29">
        <v>4.4117</v>
      </c>
      <c r="AB1140" s="29">
        <v>28.7901</v>
      </c>
      <c r="AC1140" s="29">
        <v>253.4135</v>
      </c>
    </row>
    <row r="1141" spans="1:29">
      <c r="A1141" s="13" t="s">
        <v>16549</v>
      </c>
      <c r="B1141" s="4" t="s">
        <v>547</v>
      </c>
      <c r="C1141" s="12"/>
      <c r="D1141" s="4"/>
      <c r="E1141" s="4"/>
      <c r="F1141" s="4"/>
      <c r="G1141" s="4"/>
      <c r="H1141" s="4"/>
      <c r="I1141" s="5" t="s">
        <v>30021</v>
      </c>
      <c r="J1141" s="5" t="s">
        <v>269</v>
      </c>
      <c r="K1141" s="5" t="s">
        <v>269</v>
      </c>
      <c r="L1141" s="5" t="s">
        <v>269</v>
      </c>
      <c r="M1141" s="5" t="s">
        <v>269</v>
      </c>
      <c r="N1141" s="5" t="s">
        <v>269</v>
      </c>
      <c r="O1141" s="5" t="s">
        <v>269</v>
      </c>
      <c r="P1141" s="5" t="s">
        <v>269</v>
      </c>
      <c r="Q1141" s="5" t="s">
        <v>269</v>
      </c>
      <c r="R1141" s="25">
        <f t="shared" si="17"/>
        <v>0</v>
      </c>
      <c r="S1141" s="30" t="s">
        <v>269</v>
      </c>
      <c r="T1141" s="30" t="s">
        <v>269</v>
      </c>
      <c r="U1141" s="30" t="s">
        <v>269</v>
      </c>
      <c r="V1141" s="5" t="s">
        <v>269</v>
      </c>
      <c r="W1141" s="28"/>
      <c r="X1141" s="29">
        <v>2.3343</v>
      </c>
      <c r="Z1141" s="29">
        <v>992.1476</v>
      </c>
      <c r="AA1141" s="29">
        <v>6.5033</v>
      </c>
      <c r="AB1141" s="29">
        <v>25.4226</v>
      </c>
      <c r="AC1141" s="29">
        <v>250.0452</v>
      </c>
    </row>
    <row r="1142" spans="1:29">
      <c r="A1142" s="13" t="s">
        <v>16553</v>
      </c>
      <c r="B1142" s="4" t="s">
        <v>256</v>
      </c>
      <c r="C1142" s="12"/>
      <c r="D1142" s="4"/>
      <c r="E1142" s="4"/>
      <c r="F1142" s="4"/>
      <c r="G1142" s="4"/>
      <c r="H1142" s="4"/>
      <c r="I1142" s="5" t="s">
        <v>30022</v>
      </c>
      <c r="J1142" s="5" t="s">
        <v>269</v>
      </c>
      <c r="K1142" s="5" t="s">
        <v>269</v>
      </c>
      <c r="L1142" s="5" t="s">
        <v>269</v>
      </c>
      <c r="M1142" s="5" t="s">
        <v>269</v>
      </c>
      <c r="N1142" s="5" t="s">
        <v>269</v>
      </c>
      <c r="O1142" s="5" t="s">
        <v>269</v>
      </c>
      <c r="P1142" s="5" t="s">
        <v>269</v>
      </c>
      <c r="Q1142" s="5" t="s">
        <v>269</v>
      </c>
      <c r="R1142" s="25">
        <f t="shared" si="17"/>
        <v>0</v>
      </c>
      <c r="S1142" s="30" t="s">
        <v>269</v>
      </c>
      <c r="T1142" s="30" t="s">
        <v>269</v>
      </c>
      <c r="U1142" s="30" t="s">
        <v>269</v>
      </c>
      <c r="V1142" s="5" t="s">
        <v>269</v>
      </c>
      <c r="W1142" s="28"/>
      <c r="X1142" s="29">
        <v>2.1861</v>
      </c>
      <c r="Z1142" s="29">
        <v>991.2358</v>
      </c>
      <c r="AA1142" s="29">
        <v>8.3741</v>
      </c>
      <c r="AB1142" s="29">
        <v>20.3757</v>
      </c>
      <c r="AC1142" s="29">
        <v>243.2532</v>
      </c>
    </row>
    <row r="1143" spans="1:29">
      <c r="A1143" s="13" t="s">
        <v>16557</v>
      </c>
      <c r="B1143" s="4" t="s">
        <v>287</v>
      </c>
      <c r="C1143" s="12"/>
      <c r="D1143" s="4"/>
      <c r="E1143" s="4"/>
      <c r="F1143" s="4"/>
      <c r="G1143" s="4"/>
      <c r="H1143" s="4"/>
      <c r="I1143" s="5" t="s">
        <v>30023</v>
      </c>
      <c r="J1143" s="5" t="s">
        <v>269</v>
      </c>
      <c r="K1143" s="5" t="s">
        <v>269</v>
      </c>
      <c r="L1143" s="5" t="s">
        <v>269</v>
      </c>
      <c r="M1143" s="5" t="s">
        <v>269</v>
      </c>
      <c r="N1143" s="5" t="s">
        <v>269</v>
      </c>
      <c r="O1143" s="5" t="s">
        <v>269</v>
      </c>
      <c r="P1143" s="5" t="s">
        <v>269</v>
      </c>
      <c r="Q1143" s="5" t="s">
        <v>269</v>
      </c>
      <c r="R1143" s="25">
        <f t="shared" si="17"/>
        <v>0</v>
      </c>
      <c r="S1143" s="30" t="s">
        <v>269</v>
      </c>
      <c r="T1143" s="30" t="s">
        <v>269</v>
      </c>
      <c r="U1143" s="30" t="s">
        <v>269</v>
      </c>
      <c r="V1143" s="5" t="s">
        <v>269</v>
      </c>
      <c r="W1143" s="28"/>
      <c r="X1143" s="29">
        <v>0.8751</v>
      </c>
      <c r="Z1143" s="29">
        <v>989.6833</v>
      </c>
      <c r="AA1143" s="29">
        <v>9.8341</v>
      </c>
      <c r="AB1143" s="29">
        <v>18.3325</v>
      </c>
      <c r="AC1143" s="29">
        <v>286.8091</v>
      </c>
    </row>
    <row r="1144" spans="1:29">
      <c r="A1144" s="13" t="s">
        <v>16559</v>
      </c>
      <c r="B1144" s="4" t="s">
        <v>573</v>
      </c>
      <c r="C1144" s="12"/>
      <c r="D1144" s="4"/>
      <c r="E1144" s="4"/>
      <c r="F1144" s="4"/>
      <c r="G1144" s="4"/>
      <c r="H1144" s="4"/>
      <c r="I1144" s="5" t="s">
        <v>30024</v>
      </c>
      <c r="J1144" s="5" t="s">
        <v>269</v>
      </c>
      <c r="K1144" s="5" t="s">
        <v>269</v>
      </c>
      <c r="L1144" s="5" t="s">
        <v>269</v>
      </c>
      <c r="M1144" s="5" t="s">
        <v>269</v>
      </c>
      <c r="N1144" s="5" t="s">
        <v>269</v>
      </c>
      <c r="O1144" s="5" t="s">
        <v>269</v>
      </c>
      <c r="P1144" s="5" t="s">
        <v>269</v>
      </c>
      <c r="Q1144" s="5" t="s">
        <v>269</v>
      </c>
      <c r="R1144" s="25">
        <f t="shared" si="17"/>
        <v>0</v>
      </c>
      <c r="S1144" s="30" t="s">
        <v>269</v>
      </c>
      <c r="T1144" s="30" t="s">
        <v>269</v>
      </c>
      <c r="U1144" s="30" t="s">
        <v>269</v>
      </c>
      <c r="V1144" s="5" t="s">
        <v>269</v>
      </c>
      <c r="W1144" s="28"/>
      <c r="X1144" s="29">
        <v>1.4413</v>
      </c>
      <c r="Z1144" s="29">
        <v>988.5506</v>
      </c>
      <c r="AA1144" s="29">
        <v>10.7466</v>
      </c>
      <c r="AB1144" s="29">
        <v>17.815</v>
      </c>
      <c r="AC1144" s="29">
        <v>262.0491</v>
      </c>
    </row>
    <row r="1145" spans="1:29">
      <c r="A1145" s="13" t="s">
        <v>16562</v>
      </c>
      <c r="B1145" s="4" t="s">
        <v>573</v>
      </c>
      <c r="C1145" s="12"/>
      <c r="D1145" s="4"/>
      <c r="E1145" s="4"/>
      <c r="F1145" s="4"/>
      <c r="G1145" s="4"/>
      <c r="H1145" s="4"/>
      <c r="I1145" s="5" t="s">
        <v>269</v>
      </c>
      <c r="J1145" s="5" t="s">
        <v>269</v>
      </c>
      <c r="K1145" s="5" t="s">
        <v>269</v>
      </c>
      <c r="L1145" s="5" t="s">
        <v>269</v>
      </c>
      <c r="M1145" s="5" t="s">
        <v>269</v>
      </c>
      <c r="N1145" s="5" t="s">
        <v>269</v>
      </c>
      <c r="O1145" s="5" t="s">
        <v>269</v>
      </c>
      <c r="P1145" s="5" t="s">
        <v>269</v>
      </c>
      <c r="Q1145" s="5" t="s">
        <v>269</v>
      </c>
      <c r="R1145" s="25">
        <f t="shared" si="17"/>
        <v>0</v>
      </c>
      <c r="S1145" s="30" t="s">
        <v>269</v>
      </c>
      <c r="T1145" s="30" t="s">
        <v>269</v>
      </c>
      <c r="U1145" s="30" t="s">
        <v>269</v>
      </c>
      <c r="V1145" s="5" t="s">
        <v>269</v>
      </c>
      <c r="W1145" s="28"/>
      <c r="X1145" s="29">
        <v>2.774</v>
      </c>
      <c r="Z1145" s="29">
        <v>987.8559</v>
      </c>
      <c r="AA1145" s="29">
        <v>10.6126</v>
      </c>
      <c r="AB1145" s="29">
        <v>19.0433</v>
      </c>
      <c r="AC1145" s="29">
        <v>255.6282</v>
      </c>
    </row>
    <row r="1146" spans="1:29">
      <c r="A1146" s="13" t="s">
        <v>16566</v>
      </c>
      <c r="B1146" s="4" t="s">
        <v>573</v>
      </c>
      <c r="C1146" s="12"/>
      <c r="D1146" s="4"/>
      <c r="E1146" s="4"/>
      <c r="F1146" s="4"/>
      <c r="G1146" s="4"/>
      <c r="H1146" s="4"/>
      <c r="I1146" s="5" t="s">
        <v>269</v>
      </c>
      <c r="J1146" s="5" t="s">
        <v>269</v>
      </c>
      <c r="K1146" s="5" t="s">
        <v>269</v>
      </c>
      <c r="L1146" s="5" t="s">
        <v>269</v>
      </c>
      <c r="M1146" s="5" t="s">
        <v>269</v>
      </c>
      <c r="N1146" s="5" t="s">
        <v>269</v>
      </c>
      <c r="O1146" s="5" t="s">
        <v>269</v>
      </c>
      <c r="P1146" s="5" t="s">
        <v>269</v>
      </c>
      <c r="Q1146" s="5" t="s">
        <v>269</v>
      </c>
      <c r="R1146" s="25">
        <f t="shared" si="17"/>
        <v>0</v>
      </c>
      <c r="S1146" s="30" t="s">
        <v>269</v>
      </c>
      <c r="T1146" s="30" t="s">
        <v>269</v>
      </c>
      <c r="U1146" s="30" t="s">
        <v>269</v>
      </c>
      <c r="V1146" s="5" t="s">
        <v>269</v>
      </c>
      <c r="W1146" s="28"/>
      <c r="X1146" s="29">
        <v>2.4237</v>
      </c>
      <c r="Z1146" s="29">
        <v>987.7725</v>
      </c>
      <c r="AA1146" s="29">
        <v>10.9733</v>
      </c>
      <c r="AB1146" s="29">
        <v>18.1459</v>
      </c>
      <c r="AC1146" s="29">
        <v>257.4359</v>
      </c>
    </row>
    <row r="1147" spans="1:29">
      <c r="A1147" s="13" t="s">
        <v>16570</v>
      </c>
      <c r="B1147" s="4" t="s">
        <v>573</v>
      </c>
      <c r="C1147" s="12"/>
      <c r="D1147" s="4"/>
      <c r="E1147" s="4"/>
      <c r="F1147" s="4"/>
      <c r="G1147" s="4"/>
      <c r="H1147" s="4"/>
      <c r="I1147" s="5" t="s">
        <v>269</v>
      </c>
      <c r="J1147" s="5" t="s">
        <v>269</v>
      </c>
      <c r="K1147" s="5" t="s">
        <v>269</v>
      </c>
      <c r="L1147" s="5" t="s">
        <v>269</v>
      </c>
      <c r="M1147" s="5" t="s">
        <v>269</v>
      </c>
      <c r="N1147" s="5" t="s">
        <v>269</v>
      </c>
      <c r="O1147" s="5" t="s">
        <v>269</v>
      </c>
      <c r="P1147" s="5" t="s">
        <v>269</v>
      </c>
      <c r="Q1147" s="5" t="s">
        <v>269</v>
      </c>
      <c r="R1147" s="25">
        <f t="shared" si="17"/>
        <v>0</v>
      </c>
      <c r="S1147" s="30" t="s">
        <v>269</v>
      </c>
      <c r="T1147" s="30" t="s">
        <v>269</v>
      </c>
      <c r="U1147" s="30" t="s">
        <v>269</v>
      </c>
      <c r="V1147" s="5" t="s">
        <v>269</v>
      </c>
      <c r="W1147" s="28"/>
      <c r="X1147" s="29">
        <v>1.5156</v>
      </c>
      <c r="Z1147" s="29">
        <v>987.69</v>
      </c>
      <c r="AA1147" s="29">
        <v>10.9492</v>
      </c>
      <c r="AB1147" s="29">
        <v>17.9059</v>
      </c>
      <c r="AC1147" s="29">
        <v>260.8276</v>
      </c>
    </row>
    <row r="1148" spans="1:29">
      <c r="A1148" s="13" t="s">
        <v>16574</v>
      </c>
      <c r="B1148" s="4" t="s">
        <v>287</v>
      </c>
      <c r="C1148" s="12"/>
      <c r="D1148" s="4"/>
      <c r="E1148" s="4"/>
      <c r="F1148" s="4"/>
      <c r="G1148" s="4"/>
      <c r="H1148" s="4"/>
      <c r="I1148" s="5" t="s">
        <v>30025</v>
      </c>
      <c r="J1148" s="5" t="s">
        <v>7809</v>
      </c>
      <c r="K1148" s="5" t="s">
        <v>2403</v>
      </c>
      <c r="L1148" s="5" t="s">
        <v>3947</v>
      </c>
      <c r="M1148" s="5" t="s">
        <v>1175</v>
      </c>
      <c r="N1148" s="5" t="s">
        <v>232</v>
      </c>
      <c r="O1148" s="5" t="s">
        <v>2103</v>
      </c>
      <c r="P1148" s="5" t="s">
        <v>614</v>
      </c>
      <c r="Q1148" s="5">
        <v>0.259</v>
      </c>
      <c r="R1148" s="25">
        <f t="shared" si="17"/>
        <v>0.259</v>
      </c>
      <c r="S1148" s="30" t="s">
        <v>22048</v>
      </c>
      <c r="T1148" s="30" t="s">
        <v>278</v>
      </c>
      <c r="U1148" s="30" t="s">
        <v>278</v>
      </c>
      <c r="V1148" s="5" t="s">
        <v>278</v>
      </c>
      <c r="W1148" s="28"/>
      <c r="X1148" s="29">
        <v>0.4613</v>
      </c>
      <c r="Z1148" s="29">
        <v>987.5117</v>
      </c>
      <c r="AA1148" s="29">
        <v>9.82</v>
      </c>
      <c r="AB1148" s="29">
        <v>17.0841</v>
      </c>
      <c r="AC1148" s="29">
        <v>0.9166</v>
      </c>
    </row>
    <row r="1149" spans="1:29">
      <c r="A1149" s="13" t="s">
        <v>16578</v>
      </c>
      <c r="B1149" s="4" t="s">
        <v>573</v>
      </c>
      <c r="C1149" s="12"/>
      <c r="D1149" s="4"/>
      <c r="E1149" s="4"/>
      <c r="F1149" s="4"/>
      <c r="G1149" s="4"/>
      <c r="H1149" s="4"/>
      <c r="I1149" s="5" t="s">
        <v>20944</v>
      </c>
      <c r="J1149" s="5" t="s">
        <v>8610</v>
      </c>
      <c r="K1149" s="5" t="s">
        <v>2245</v>
      </c>
      <c r="L1149" s="5" t="s">
        <v>5746</v>
      </c>
      <c r="M1149" s="5" t="s">
        <v>6689</v>
      </c>
      <c r="N1149" s="5" t="s">
        <v>7142</v>
      </c>
      <c r="O1149" s="5" t="s">
        <v>2135</v>
      </c>
      <c r="P1149" s="5" t="s">
        <v>2155</v>
      </c>
      <c r="Q1149" s="5">
        <v>0.215</v>
      </c>
      <c r="R1149" s="25">
        <f t="shared" si="17"/>
        <v>0.215</v>
      </c>
      <c r="S1149" s="30" t="s">
        <v>24839</v>
      </c>
      <c r="T1149" s="30" t="s">
        <v>278</v>
      </c>
      <c r="U1149" s="30" t="s">
        <v>2183</v>
      </c>
      <c r="V1149" s="5" t="s">
        <v>278</v>
      </c>
      <c r="W1149" s="28"/>
      <c r="X1149" s="29">
        <v>0.9391</v>
      </c>
      <c r="Z1149" s="29">
        <v>987.1992</v>
      </c>
      <c r="AA1149" s="29">
        <v>7.6941</v>
      </c>
      <c r="AB1149" s="29">
        <v>20.6209</v>
      </c>
      <c r="AC1149" s="29">
        <v>45.4359</v>
      </c>
    </row>
    <row r="1150" spans="1:29">
      <c r="A1150" s="13" t="s">
        <v>16581</v>
      </c>
      <c r="B1150" s="4" t="s">
        <v>242</v>
      </c>
      <c r="C1150" s="12"/>
      <c r="D1150" s="4"/>
      <c r="E1150" s="4"/>
      <c r="F1150" s="4"/>
      <c r="G1150" s="4"/>
      <c r="H1150" s="4"/>
      <c r="I1150" s="5" t="s">
        <v>30026</v>
      </c>
      <c r="J1150" s="5" t="s">
        <v>4277</v>
      </c>
      <c r="K1150" s="5" t="s">
        <v>1785</v>
      </c>
      <c r="L1150" s="5" t="s">
        <v>1557</v>
      </c>
      <c r="M1150" s="5" t="s">
        <v>7200</v>
      </c>
      <c r="N1150" s="5" t="s">
        <v>2403</v>
      </c>
      <c r="O1150" s="5" t="s">
        <v>14429</v>
      </c>
      <c r="P1150" s="5" t="s">
        <v>9561</v>
      </c>
      <c r="Q1150" s="5">
        <v>0.299</v>
      </c>
      <c r="R1150" s="25">
        <f t="shared" si="17"/>
        <v>0.299</v>
      </c>
      <c r="S1150" s="30" t="s">
        <v>8522</v>
      </c>
      <c r="T1150" s="30" t="s">
        <v>278</v>
      </c>
      <c r="U1150" s="30" t="s">
        <v>278</v>
      </c>
      <c r="V1150" s="5" t="s">
        <v>278</v>
      </c>
      <c r="W1150" s="28"/>
      <c r="X1150" s="29">
        <v>0.6579</v>
      </c>
      <c r="Z1150" s="29">
        <v>987.1525</v>
      </c>
      <c r="AA1150" s="29">
        <v>6.0258</v>
      </c>
      <c r="AB1150" s="29">
        <v>24.0383</v>
      </c>
      <c r="AC1150" s="29">
        <v>153.1412</v>
      </c>
    </row>
    <row r="1151" spans="1:29">
      <c r="A1151" s="13" t="s">
        <v>16584</v>
      </c>
      <c r="B1151" s="4" t="s">
        <v>287</v>
      </c>
      <c r="C1151" s="12"/>
      <c r="D1151" s="4"/>
      <c r="E1151" s="4"/>
      <c r="F1151" s="4"/>
      <c r="G1151" s="4"/>
      <c r="H1151" s="4"/>
      <c r="I1151" s="5" t="s">
        <v>30027</v>
      </c>
      <c r="J1151" s="5" t="s">
        <v>13293</v>
      </c>
      <c r="K1151" s="5" t="s">
        <v>1608</v>
      </c>
      <c r="L1151" s="5" t="s">
        <v>2573</v>
      </c>
      <c r="M1151" s="5" t="s">
        <v>18822</v>
      </c>
      <c r="N1151" s="5" t="s">
        <v>40</v>
      </c>
      <c r="O1151" s="5" t="s">
        <v>20024</v>
      </c>
      <c r="P1151" s="5" t="s">
        <v>8943</v>
      </c>
      <c r="Q1151" s="5">
        <v>0.302</v>
      </c>
      <c r="R1151" s="25">
        <f t="shared" si="17"/>
        <v>0.302</v>
      </c>
      <c r="S1151" s="30" t="s">
        <v>7655</v>
      </c>
      <c r="T1151" s="30" t="s">
        <v>278</v>
      </c>
      <c r="U1151" s="30" t="s">
        <v>278</v>
      </c>
      <c r="V1151" s="5" t="s">
        <v>417</v>
      </c>
      <c r="W1151" s="28"/>
      <c r="X1151" s="29">
        <v>0.648</v>
      </c>
      <c r="Z1151" s="29">
        <v>987.5101</v>
      </c>
      <c r="AA1151" s="29">
        <v>4.6466</v>
      </c>
      <c r="AB1151" s="29">
        <v>25.9484</v>
      </c>
      <c r="AC1151" s="29">
        <v>166.8493</v>
      </c>
    </row>
    <row r="1152" spans="1:29">
      <c r="A1152" s="13" t="s">
        <v>16587</v>
      </c>
      <c r="B1152" s="4" t="s">
        <v>573</v>
      </c>
      <c r="C1152" s="12"/>
      <c r="D1152" s="4"/>
      <c r="E1152" s="4"/>
      <c r="F1152" s="4"/>
      <c r="G1152" s="4"/>
      <c r="H1152" s="4"/>
      <c r="I1152" s="5" t="s">
        <v>30028</v>
      </c>
      <c r="J1152" s="5" t="s">
        <v>3857</v>
      </c>
      <c r="K1152" s="5" t="s">
        <v>2168</v>
      </c>
      <c r="L1152" s="5" t="s">
        <v>417</v>
      </c>
      <c r="M1152" s="5" t="s">
        <v>13997</v>
      </c>
      <c r="N1152" s="5" t="s">
        <v>1785</v>
      </c>
      <c r="O1152" s="5" t="s">
        <v>6463</v>
      </c>
      <c r="P1152" s="5" t="s">
        <v>9569</v>
      </c>
      <c r="Q1152" s="5">
        <v>0.301</v>
      </c>
      <c r="R1152" s="25">
        <f t="shared" si="17"/>
        <v>0.301</v>
      </c>
      <c r="S1152" s="30" t="s">
        <v>30029</v>
      </c>
      <c r="T1152" s="30" t="s">
        <v>278</v>
      </c>
      <c r="U1152" s="30" t="s">
        <v>335</v>
      </c>
      <c r="V1152" s="5" t="s">
        <v>2894</v>
      </c>
      <c r="W1152" s="28"/>
      <c r="X1152" s="29">
        <v>0.5905</v>
      </c>
      <c r="Z1152" s="29">
        <v>987.7558</v>
      </c>
      <c r="AA1152" s="29">
        <v>3.6</v>
      </c>
      <c r="AB1152" s="29">
        <v>28.7867</v>
      </c>
      <c r="AC1152" s="29">
        <v>150.869</v>
      </c>
    </row>
    <row r="1153" spans="1:29">
      <c r="A1153" s="13" t="s">
        <v>16592</v>
      </c>
      <c r="B1153" s="4" t="s">
        <v>547</v>
      </c>
      <c r="C1153" s="12"/>
      <c r="D1153" s="4"/>
      <c r="E1153" s="4"/>
      <c r="F1153" s="4"/>
      <c r="G1153" s="4"/>
      <c r="H1153" s="4"/>
      <c r="I1153" s="5" t="s">
        <v>8164</v>
      </c>
      <c r="J1153" s="5" t="s">
        <v>237</v>
      </c>
      <c r="K1153" s="5" t="s">
        <v>2802</v>
      </c>
      <c r="L1153" s="5" t="s">
        <v>354</v>
      </c>
      <c r="M1153" s="5" t="s">
        <v>383</v>
      </c>
      <c r="N1153" s="5" t="s">
        <v>620</v>
      </c>
      <c r="O1153" s="5" t="s">
        <v>5047</v>
      </c>
      <c r="P1153" s="5" t="s">
        <v>8436</v>
      </c>
      <c r="Q1153" s="5">
        <v>0.291</v>
      </c>
      <c r="R1153" s="25">
        <f t="shared" si="17"/>
        <v>0.291</v>
      </c>
      <c r="S1153" s="30" t="s">
        <v>30030</v>
      </c>
      <c r="T1153" s="30" t="s">
        <v>278</v>
      </c>
      <c r="U1153" s="30" t="s">
        <v>687</v>
      </c>
      <c r="V1153" s="5" t="s">
        <v>963</v>
      </c>
      <c r="W1153" s="28"/>
      <c r="X1153" s="29">
        <v>0.6243</v>
      </c>
      <c r="Z1153" s="29">
        <v>987.6608</v>
      </c>
      <c r="AA1153" s="29">
        <v>3.2742</v>
      </c>
      <c r="AB1153" s="29">
        <v>36.6018</v>
      </c>
      <c r="AC1153" s="29">
        <v>27.6836</v>
      </c>
    </row>
    <row r="1154" spans="1:29">
      <c r="A1154" s="13" t="s">
        <v>16596</v>
      </c>
      <c r="B1154" s="4" t="s">
        <v>240</v>
      </c>
      <c r="C1154" s="12"/>
      <c r="D1154" s="4"/>
      <c r="E1154" s="4"/>
      <c r="F1154" s="4"/>
      <c r="G1154" s="4"/>
      <c r="H1154" s="4"/>
      <c r="I1154" s="5" t="s">
        <v>30031</v>
      </c>
      <c r="J1154" s="5" t="s">
        <v>1364</v>
      </c>
      <c r="K1154" s="5" t="s">
        <v>1237</v>
      </c>
      <c r="L1154" s="5" t="s">
        <v>2132</v>
      </c>
      <c r="M1154" s="5" t="s">
        <v>18822</v>
      </c>
      <c r="N1154" s="5" t="s">
        <v>94</v>
      </c>
      <c r="O1154" s="5" t="s">
        <v>7718</v>
      </c>
      <c r="P1154" s="5" t="s">
        <v>10417</v>
      </c>
      <c r="Q1154" s="5">
        <v>0.287</v>
      </c>
      <c r="R1154" s="25">
        <f t="shared" ref="R1154:R1217" si="18">IF(COUNTBLANK(Q1154)&gt;0,"",SUM(N1154:Q1154))</f>
        <v>0.287</v>
      </c>
      <c r="S1154" s="30" t="s">
        <v>118</v>
      </c>
      <c r="T1154" s="30" t="s">
        <v>278</v>
      </c>
      <c r="U1154" s="30" t="s">
        <v>199</v>
      </c>
      <c r="V1154" s="5" t="s">
        <v>1598</v>
      </c>
      <c r="W1154" s="28"/>
      <c r="X1154" s="29">
        <v>1.2321</v>
      </c>
      <c r="Z1154" s="29">
        <v>987.3392</v>
      </c>
      <c r="AA1154" s="29">
        <v>0.8891</v>
      </c>
      <c r="AB1154" s="29">
        <v>40.5951</v>
      </c>
      <c r="AC1154" s="29">
        <v>60.433</v>
      </c>
    </row>
    <row r="1155" spans="1:29">
      <c r="A1155" s="13" t="s">
        <v>16601</v>
      </c>
      <c r="B1155" s="4" t="s">
        <v>113</v>
      </c>
      <c r="C1155" s="12"/>
      <c r="D1155" s="4"/>
      <c r="E1155" s="4"/>
      <c r="F1155" s="4"/>
      <c r="G1155" s="4"/>
      <c r="H1155" s="4"/>
      <c r="I1155" s="5" t="s">
        <v>30032</v>
      </c>
      <c r="J1155" s="5" t="s">
        <v>5559</v>
      </c>
      <c r="K1155" s="5" t="s">
        <v>402</v>
      </c>
      <c r="L1155" s="5" t="s">
        <v>1808</v>
      </c>
      <c r="M1155" s="5" t="s">
        <v>30033</v>
      </c>
      <c r="N1155" s="5" t="s">
        <v>1342</v>
      </c>
      <c r="O1155" s="5" t="s">
        <v>19518</v>
      </c>
      <c r="P1155" s="5" t="s">
        <v>4062</v>
      </c>
      <c r="Q1155" s="5">
        <v>0.143</v>
      </c>
      <c r="R1155" s="25">
        <f t="shared" si="18"/>
        <v>0.143</v>
      </c>
      <c r="S1155" s="30" t="s">
        <v>30034</v>
      </c>
      <c r="T1155" s="30" t="s">
        <v>1062</v>
      </c>
      <c r="U1155" s="30" t="s">
        <v>2802</v>
      </c>
      <c r="V1155" s="5" t="s">
        <v>1708</v>
      </c>
      <c r="W1155" s="28"/>
      <c r="X1155" s="29">
        <v>0.8944</v>
      </c>
      <c r="Z1155" s="29">
        <v>987.2583</v>
      </c>
      <c r="AA1155" s="29">
        <v>0.5009</v>
      </c>
      <c r="AB1155" s="29">
        <v>47.3316</v>
      </c>
      <c r="AC1155" s="29">
        <v>60.4705</v>
      </c>
    </row>
    <row r="1156" spans="1:29">
      <c r="A1156" s="13" t="s">
        <v>16606</v>
      </c>
      <c r="B1156" s="4" t="s">
        <v>709</v>
      </c>
      <c r="C1156" s="12"/>
      <c r="D1156" s="4"/>
      <c r="E1156" s="4"/>
      <c r="F1156" s="4"/>
      <c r="G1156" s="4"/>
      <c r="H1156" s="4"/>
      <c r="I1156" s="5" t="s">
        <v>30035</v>
      </c>
      <c r="J1156" s="5" t="s">
        <v>30036</v>
      </c>
      <c r="K1156" s="5" t="s">
        <v>1315</v>
      </c>
      <c r="L1156" s="5" t="s">
        <v>3079</v>
      </c>
      <c r="M1156" s="5" t="s">
        <v>7303</v>
      </c>
      <c r="N1156" s="5" t="s">
        <v>904</v>
      </c>
      <c r="O1156" s="5" t="s">
        <v>13534</v>
      </c>
      <c r="P1156" s="5" t="s">
        <v>30037</v>
      </c>
      <c r="Q1156" s="5">
        <v>0.146</v>
      </c>
      <c r="R1156" s="25">
        <f t="shared" si="18"/>
        <v>0.146</v>
      </c>
      <c r="S1156" s="30" t="s">
        <v>28375</v>
      </c>
      <c r="T1156" s="30" t="s">
        <v>93</v>
      </c>
      <c r="U1156" s="30" t="s">
        <v>1785</v>
      </c>
      <c r="V1156" s="5" t="s">
        <v>809</v>
      </c>
      <c r="W1156" s="28"/>
      <c r="X1156" s="29">
        <v>1.9775</v>
      </c>
      <c r="Z1156" s="29">
        <v>986.9991</v>
      </c>
      <c r="AA1156" s="29" t="s">
        <v>269</v>
      </c>
      <c r="AB1156" s="29">
        <v>44.7616</v>
      </c>
      <c r="AC1156" s="29">
        <v>63.5666</v>
      </c>
    </row>
    <row r="1157" spans="1:29">
      <c r="A1157" s="13" t="s">
        <v>16610</v>
      </c>
      <c r="B1157" s="4" t="s">
        <v>1088</v>
      </c>
      <c r="C1157" s="12"/>
      <c r="D1157" s="4"/>
      <c r="E1157" s="4"/>
      <c r="F1157" s="4"/>
      <c r="G1157" s="4"/>
      <c r="H1157" s="4"/>
      <c r="I1157" s="5" t="s">
        <v>30038</v>
      </c>
      <c r="J1157" s="5" t="s">
        <v>2715</v>
      </c>
      <c r="K1157" s="5" t="s">
        <v>76</v>
      </c>
      <c r="L1157" s="5" t="s">
        <v>1342</v>
      </c>
      <c r="M1157" s="5" t="s">
        <v>30039</v>
      </c>
      <c r="N1157" s="5" t="s">
        <v>199</v>
      </c>
      <c r="O1157" s="5" t="s">
        <v>9133</v>
      </c>
      <c r="P1157" s="5" t="s">
        <v>23644</v>
      </c>
      <c r="Q1157" s="5">
        <v>0.13</v>
      </c>
      <c r="R1157" s="25">
        <f t="shared" si="18"/>
        <v>0.13</v>
      </c>
      <c r="S1157" s="30" t="s">
        <v>30040</v>
      </c>
      <c r="T1157" s="30" t="s">
        <v>1287</v>
      </c>
      <c r="U1157" s="30" t="s">
        <v>2150</v>
      </c>
      <c r="V1157" s="5" t="s">
        <v>497</v>
      </c>
      <c r="W1157" s="28"/>
      <c r="X1157" s="29">
        <v>1.4564</v>
      </c>
      <c r="Z1157" s="29">
        <v>986.4249</v>
      </c>
      <c r="AA1157" s="29" t="s">
        <v>269</v>
      </c>
      <c r="AB1157" s="29">
        <v>51.1333</v>
      </c>
      <c r="AC1157" s="29">
        <v>53.5839</v>
      </c>
    </row>
    <row r="1158" spans="1:29">
      <c r="A1158" s="13" t="s">
        <v>16614</v>
      </c>
      <c r="B1158" s="4" t="s">
        <v>224</v>
      </c>
      <c r="C1158" s="12"/>
      <c r="D1158" s="4"/>
      <c r="E1158" s="4"/>
      <c r="F1158" s="4"/>
      <c r="G1158" s="4"/>
      <c r="H1158" s="4"/>
      <c r="I1158" s="5" t="s">
        <v>30041</v>
      </c>
      <c r="J1158" s="5" t="s">
        <v>2169</v>
      </c>
      <c r="K1158" s="5" t="s">
        <v>964</v>
      </c>
      <c r="L1158" s="5" t="s">
        <v>235</v>
      </c>
      <c r="M1158" s="5" t="s">
        <v>27933</v>
      </c>
      <c r="N1158" s="5" t="s">
        <v>430</v>
      </c>
      <c r="O1158" s="5" t="s">
        <v>5119</v>
      </c>
      <c r="P1158" s="5" t="s">
        <v>30042</v>
      </c>
      <c r="Q1158" s="5">
        <v>0.137</v>
      </c>
      <c r="R1158" s="25">
        <f t="shared" si="18"/>
        <v>0.137</v>
      </c>
      <c r="S1158" s="30" t="s">
        <v>25182</v>
      </c>
      <c r="T1158" s="30" t="s">
        <v>414</v>
      </c>
      <c r="U1158" s="30" t="s">
        <v>1476</v>
      </c>
      <c r="V1158" s="5" t="s">
        <v>1732</v>
      </c>
      <c r="W1158" s="28"/>
      <c r="X1158" s="29">
        <v>1.9163</v>
      </c>
      <c r="Z1158" s="29">
        <v>985.8617</v>
      </c>
      <c r="AA1158" s="29" t="s">
        <v>269</v>
      </c>
      <c r="AB1158" s="29">
        <v>54.6098</v>
      </c>
      <c r="AC1158" s="29">
        <v>60.6408</v>
      </c>
    </row>
    <row r="1159" spans="1:29">
      <c r="A1159" s="13" t="s">
        <v>16619</v>
      </c>
      <c r="B1159" s="4" t="s">
        <v>81</v>
      </c>
      <c r="C1159" s="12"/>
      <c r="D1159" s="4"/>
      <c r="E1159" s="4"/>
      <c r="F1159" s="4"/>
      <c r="G1159" s="4"/>
      <c r="H1159" s="4"/>
      <c r="I1159" s="5" t="s">
        <v>30043</v>
      </c>
      <c r="J1159" s="5" t="s">
        <v>9808</v>
      </c>
      <c r="K1159" s="5" t="s">
        <v>1402</v>
      </c>
      <c r="L1159" s="5" t="s">
        <v>482</v>
      </c>
      <c r="M1159" s="5" t="s">
        <v>1829</v>
      </c>
      <c r="N1159" s="5" t="s">
        <v>935</v>
      </c>
      <c r="O1159" s="5" t="s">
        <v>30044</v>
      </c>
      <c r="P1159" s="5" t="s">
        <v>13282</v>
      </c>
      <c r="Q1159" s="5">
        <v>0.125</v>
      </c>
      <c r="R1159" s="25">
        <f t="shared" si="18"/>
        <v>0.125</v>
      </c>
      <c r="S1159" s="30" t="s">
        <v>30045</v>
      </c>
      <c r="T1159" s="30" t="s">
        <v>1533</v>
      </c>
      <c r="U1159" s="30" t="s">
        <v>2802</v>
      </c>
      <c r="V1159" s="5" t="s">
        <v>1967</v>
      </c>
      <c r="W1159" s="28"/>
      <c r="X1159" s="29">
        <v>1.8498</v>
      </c>
      <c r="Z1159" s="29">
        <v>985.3058</v>
      </c>
      <c r="AA1159" s="29" t="s">
        <v>269</v>
      </c>
      <c r="AB1159" s="29">
        <v>49.4641</v>
      </c>
      <c r="AC1159" s="29">
        <v>55.1766</v>
      </c>
    </row>
    <row r="1160" spans="1:29">
      <c r="A1160" s="13" t="s">
        <v>16623</v>
      </c>
      <c r="B1160" s="4" t="s">
        <v>603</v>
      </c>
      <c r="C1160" s="12"/>
      <c r="D1160" s="4"/>
      <c r="E1160" s="4"/>
      <c r="F1160" s="4"/>
      <c r="G1160" s="4"/>
      <c r="H1160" s="4"/>
      <c r="I1160" s="5" t="s">
        <v>30046</v>
      </c>
      <c r="J1160" s="5" t="s">
        <v>9212</v>
      </c>
      <c r="K1160" s="5" t="s">
        <v>1015</v>
      </c>
      <c r="L1160" s="5" t="s">
        <v>2458</v>
      </c>
      <c r="M1160" s="5" t="s">
        <v>30047</v>
      </c>
      <c r="N1160" s="5" t="s">
        <v>151</v>
      </c>
      <c r="O1160" s="5" t="s">
        <v>30048</v>
      </c>
      <c r="P1160" s="5" t="s">
        <v>3513</v>
      </c>
      <c r="Q1160" s="5">
        <v>0.123</v>
      </c>
      <c r="R1160" s="25">
        <f t="shared" si="18"/>
        <v>0.123</v>
      </c>
      <c r="S1160" s="30" t="s">
        <v>23679</v>
      </c>
      <c r="T1160" s="30" t="s">
        <v>539</v>
      </c>
      <c r="U1160" s="30" t="s">
        <v>2014</v>
      </c>
      <c r="V1160" s="5" t="s">
        <v>482</v>
      </c>
      <c r="W1160" s="28"/>
      <c r="X1160" s="29">
        <v>1.9584</v>
      </c>
      <c r="Z1160" s="29">
        <v>985.1024</v>
      </c>
      <c r="AA1160" s="29" t="s">
        <v>269</v>
      </c>
      <c r="AB1160" s="29">
        <v>57.85</v>
      </c>
      <c r="AC1160" s="29">
        <v>61.553</v>
      </c>
    </row>
    <row r="1161" spans="1:29">
      <c r="A1161" s="13" t="s">
        <v>16627</v>
      </c>
      <c r="B1161" s="4" t="s">
        <v>161</v>
      </c>
      <c r="C1161" s="12"/>
      <c r="D1161" s="4"/>
      <c r="E1161" s="4"/>
      <c r="F1161" s="4"/>
      <c r="G1161" s="4"/>
      <c r="H1161" s="4"/>
      <c r="I1161" s="5" t="s">
        <v>30049</v>
      </c>
      <c r="J1161" s="5" t="s">
        <v>13550</v>
      </c>
      <c r="K1161" s="5" t="s">
        <v>483</v>
      </c>
      <c r="L1161" s="5" t="s">
        <v>855</v>
      </c>
      <c r="M1161" s="5" t="s">
        <v>30050</v>
      </c>
      <c r="N1161" s="5" t="s">
        <v>1533</v>
      </c>
      <c r="O1161" s="5" t="s">
        <v>12892</v>
      </c>
      <c r="P1161" s="5" t="s">
        <v>16530</v>
      </c>
      <c r="Q1161" s="5">
        <v>0.13</v>
      </c>
      <c r="R1161" s="25">
        <f t="shared" si="18"/>
        <v>0.13</v>
      </c>
      <c r="S1161" s="30" t="s">
        <v>30051</v>
      </c>
      <c r="T1161" s="30" t="s">
        <v>267</v>
      </c>
      <c r="U1161" s="30" t="s">
        <v>122</v>
      </c>
      <c r="V1161" s="5" t="s">
        <v>6948</v>
      </c>
      <c r="W1161" s="28"/>
      <c r="X1161" s="29">
        <v>1.591</v>
      </c>
      <c r="Z1161" s="29">
        <v>985.72</v>
      </c>
      <c r="AA1161" s="29" t="s">
        <v>269</v>
      </c>
      <c r="AB1161" s="29">
        <v>55.1925</v>
      </c>
      <c r="AC1161" s="29">
        <v>49.8567</v>
      </c>
    </row>
    <row r="1162" spans="1:29">
      <c r="A1162" s="13" t="s">
        <v>16630</v>
      </c>
      <c r="B1162" s="4" t="s">
        <v>240</v>
      </c>
      <c r="C1162" s="12"/>
      <c r="D1162" s="4"/>
      <c r="E1162" s="4"/>
      <c r="F1162" s="4"/>
      <c r="G1162" s="4"/>
      <c r="H1162" s="4"/>
      <c r="I1162" s="5" t="s">
        <v>30052</v>
      </c>
      <c r="J1162" s="5" t="s">
        <v>688</v>
      </c>
      <c r="K1162" s="5" t="s">
        <v>880</v>
      </c>
      <c r="L1162" s="5" t="s">
        <v>1596</v>
      </c>
      <c r="M1162" s="5" t="s">
        <v>30053</v>
      </c>
      <c r="N1162" s="5" t="s">
        <v>1026</v>
      </c>
      <c r="O1162" s="5" t="s">
        <v>719</v>
      </c>
      <c r="P1162" s="5" t="s">
        <v>1327</v>
      </c>
      <c r="Q1162" s="5">
        <v>0.121</v>
      </c>
      <c r="R1162" s="25">
        <f t="shared" si="18"/>
        <v>0.121</v>
      </c>
      <c r="S1162" s="30" t="s">
        <v>30054</v>
      </c>
      <c r="T1162" s="30" t="s">
        <v>89</v>
      </c>
      <c r="U1162" s="30" t="s">
        <v>39</v>
      </c>
      <c r="V1162" s="5" t="s">
        <v>2458</v>
      </c>
      <c r="W1162" s="28"/>
      <c r="X1162" s="29">
        <v>1.2021</v>
      </c>
      <c r="Z1162" s="29">
        <v>986.2625</v>
      </c>
      <c r="AA1162" s="29" t="s">
        <v>269</v>
      </c>
      <c r="AB1162" s="29">
        <v>52.8642</v>
      </c>
      <c r="AC1162" s="29">
        <v>59.4634</v>
      </c>
    </row>
    <row r="1163" spans="1:29">
      <c r="A1163" s="13" t="s">
        <v>16634</v>
      </c>
      <c r="B1163" s="4" t="s">
        <v>287</v>
      </c>
      <c r="C1163" s="12"/>
      <c r="D1163" s="4"/>
      <c r="E1163" s="4"/>
      <c r="F1163" s="4"/>
      <c r="G1163" s="4"/>
      <c r="H1163" s="4"/>
      <c r="I1163" s="5" t="s">
        <v>30055</v>
      </c>
      <c r="J1163" s="5" t="s">
        <v>2093</v>
      </c>
      <c r="K1163" s="5" t="s">
        <v>595</v>
      </c>
      <c r="L1163" s="5" t="s">
        <v>1465</v>
      </c>
      <c r="M1163" s="5" t="s">
        <v>16225</v>
      </c>
      <c r="N1163" s="5" t="s">
        <v>501</v>
      </c>
      <c r="O1163" s="5" t="s">
        <v>15837</v>
      </c>
      <c r="P1163" s="5" t="s">
        <v>17026</v>
      </c>
      <c r="Q1163" s="5">
        <v>0.129</v>
      </c>
      <c r="R1163" s="25">
        <f t="shared" si="18"/>
        <v>0.129</v>
      </c>
      <c r="S1163" s="30" t="s">
        <v>30056</v>
      </c>
      <c r="T1163" s="30" t="s">
        <v>151</v>
      </c>
      <c r="U1163" s="30" t="s">
        <v>1081</v>
      </c>
      <c r="V1163" s="5" t="s">
        <v>2133</v>
      </c>
      <c r="W1163" s="28"/>
      <c r="X1163" s="29">
        <v>0.6764</v>
      </c>
      <c r="Z1163" s="29">
        <v>986.4034</v>
      </c>
      <c r="AA1163" s="29">
        <v>1.8059</v>
      </c>
      <c r="AB1163" s="29">
        <v>37.7309</v>
      </c>
      <c r="AC1163" s="29">
        <v>239.7642</v>
      </c>
    </row>
    <row r="1164" spans="1:29">
      <c r="A1164" s="13" t="s">
        <v>16637</v>
      </c>
      <c r="B1164" s="4" t="s">
        <v>223</v>
      </c>
      <c r="C1164" s="12"/>
      <c r="D1164" s="4"/>
      <c r="E1164" s="4"/>
      <c r="F1164" s="4"/>
      <c r="G1164" s="4"/>
      <c r="H1164" s="4"/>
      <c r="I1164" s="5" t="s">
        <v>30057</v>
      </c>
      <c r="J1164" s="5" t="s">
        <v>14719</v>
      </c>
      <c r="K1164" s="5" t="s">
        <v>2844</v>
      </c>
      <c r="L1164" s="5" t="s">
        <v>1836</v>
      </c>
      <c r="M1164" s="5" t="s">
        <v>20257</v>
      </c>
      <c r="N1164" s="5" t="s">
        <v>515</v>
      </c>
      <c r="O1164" s="5" t="s">
        <v>30058</v>
      </c>
      <c r="P1164" s="5" t="s">
        <v>11711</v>
      </c>
      <c r="Q1164" s="5">
        <v>0.133</v>
      </c>
      <c r="R1164" s="25">
        <f t="shared" si="18"/>
        <v>0.133</v>
      </c>
      <c r="S1164" s="30" t="s">
        <v>30059</v>
      </c>
      <c r="T1164" s="30" t="s">
        <v>1687</v>
      </c>
      <c r="U1164" s="30" t="s">
        <v>39</v>
      </c>
      <c r="V1164" s="5" t="s">
        <v>948</v>
      </c>
      <c r="W1164" s="28"/>
      <c r="X1164" s="29">
        <v>1.1466</v>
      </c>
      <c r="Z1164" s="29">
        <v>985.6292</v>
      </c>
      <c r="AA1164" s="29">
        <v>3.2</v>
      </c>
      <c r="AB1164" s="29">
        <v>33.6641</v>
      </c>
      <c r="AC1164" s="29">
        <v>227.797</v>
      </c>
    </row>
    <row r="1165" spans="1:29">
      <c r="A1165" s="13" t="s">
        <v>16642</v>
      </c>
      <c r="B1165" s="4" t="s">
        <v>287</v>
      </c>
      <c r="C1165" s="12"/>
      <c r="D1165" s="4"/>
      <c r="E1165" s="4"/>
      <c r="F1165" s="4"/>
      <c r="G1165" s="4"/>
      <c r="H1165" s="4"/>
      <c r="I1165" s="5" t="s">
        <v>30060</v>
      </c>
      <c r="J1165" s="5" t="s">
        <v>394</v>
      </c>
      <c r="K1165" s="5" t="s">
        <v>267</v>
      </c>
      <c r="L1165" s="5" t="s">
        <v>2369</v>
      </c>
      <c r="M1165" s="5" t="s">
        <v>16413</v>
      </c>
      <c r="N1165" s="5" t="s">
        <v>498</v>
      </c>
      <c r="O1165" s="5" t="s">
        <v>8976</v>
      </c>
      <c r="P1165" s="5" t="s">
        <v>4576</v>
      </c>
      <c r="Q1165" s="5">
        <v>0.135</v>
      </c>
      <c r="R1165" s="25">
        <f t="shared" si="18"/>
        <v>0.135</v>
      </c>
      <c r="S1165" s="30" t="s">
        <v>30061</v>
      </c>
      <c r="T1165" s="30" t="s">
        <v>3205</v>
      </c>
      <c r="U1165" s="30" t="s">
        <v>1081</v>
      </c>
      <c r="V1165" s="5" t="s">
        <v>912</v>
      </c>
      <c r="W1165" s="28"/>
      <c r="X1165" s="29">
        <v>1.0492</v>
      </c>
      <c r="Z1165" s="29">
        <v>984.5059</v>
      </c>
      <c r="AA1165" s="29">
        <v>6.0975</v>
      </c>
      <c r="AB1165" s="29">
        <v>25.1758</v>
      </c>
      <c r="AC1165" s="29">
        <v>231.6875</v>
      </c>
    </row>
    <row r="1166" spans="1:29">
      <c r="A1166" s="13" t="s">
        <v>16647</v>
      </c>
      <c r="B1166" s="4" t="s">
        <v>223</v>
      </c>
      <c r="C1166" s="12"/>
      <c r="D1166" s="4"/>
      <c r="E1166" s="4"/>
      <c r="F1166" s="4"/>
      <c r="G1166" s="4"/>
      <c r="H1166" s="4"/>
      <c r="I1166" s="5" t="s">
        <v>30062</v>
      </c>
      <c r="J1166" s="5" t="s">
        <v>6512</v>
      </c>
      <c r="K1166" s="5" t="s">
        <v>1939</v>
      </c>
      <c r="L1166" s="5" t="s">
        <v>3194</v>
      </c>
      <c r="M1166" s="5" t="s">
        <v>22401</v>
      </c>
      <c r="N1166" s="5" t="s">
        <v>136</v>
      </c>
      <c r="O1166" s="5" t="s">
        <v>24371</v>
      </c>
      <c r="P1166" s="5" t="s">
        <v>16859</v>
      </c>
      <c r="Q1166" s="5">
        <v>0.134</v>
      </c>
      <c r="R1166" s="25">
        <f t="shared" si="18"/>
        <v>0.134</v>
      </c>
      <c r="S1166" s="30" t="s">
        <v>30063</v>
      </c>
      <c r="T1166" s="30" t="s">
        <v>278</v>
      </c>
      <c r="U1166" s="30" t="s">
        <v>2183</v>
      </c>
      <c r="V1166" s="5" t="s">
        <v>7815</v>
      </c>
      <c r="W1166" s="28"/>
      <c r="X1166" s="29">
        <v>0.1893</v>
      </c>
      <c r="Z1166" s="29">
        <v>982.721</v>
      </c>
      <c r="AA1166" s="29">
        <v>9.7999</v>
      </c>
      <c r="AB1166" s="29">
        <v>21.2017</v>
      </c>
      <c r="AC1166" s="29">
        <v>196.308</v>
      </c>
    </row>
    <row r="1167" spans="1:29">
      <c r="A1167" s="13" t="s">
        <v>16652</v>
      </c>
      <c r="B1167" s="4" t="s">
        <v>256</v>
      </c>
      <c r="C1167" s="12"/>
      <c r="D1167" s="4"/>
      <c r="E1167" s="4"/>
      <c r="F1167" s="4"/>
      <c r="G1167" s="4"/>
      <c r="H1167" s="4"/>
      <c r="I1167" s="5" t="s">
        <v>30064</v>
      </c>
      <c r="J1167" s="5" t="s">
        <v>6916</v>
      </c>
      <c r="K1167" s="5" t="s">
        <v>281</v>
      </c>
      <c r="L1167" s="5" t="s">
        <v>3849</v>
      </c>
      <c r="M1167" s="5" t="s">
        <v>7932</v>
      </c>
      <c r="N1167" s="5" t="s">
        <v>2040</v>
      </c>
      <c r="O1167" s="5" t="s">
        <v>29779</v>
      </c>
      <c r="P1167" s="5" t="s">
        <v>8562</v>
      </c>
      <c r="Q1167" s="5">
        <v>0.129</v>
      </c>
      <c r="R1167" s="25">
        <f t="shared" si="18"/>
        <v>0.129</v>
      </c>
      <c r="S1167" s="30" t="s">
        <v>30065</v>
      </c>
      <c r="T1167" s="30" t="s">
        <v>278</v>
      </c>
      <c r="U1167" s="30" t="s">
        <v>2025</v>
      </c>
      <c r="V1167" s="5" t="s">
        <v>1132</v>
      </c>
      <c r="W1167" s="28"/>
      <c r="X1167" s="29">
        <v>1.7324</v>
      </c>
      <c r="Z1167" s="29">
        <v>980.89</v>
      </c>
      <c r="AA1167" s="29">
        <v>10.9059</v>
      </c>
      <c r="AB1167" s="29">
        <v>19.0541</v>
      </c>
      <c r="AC1167" s="29">
        <v>225.0687</v>
      </c>
    </row>
    <row r="1168" spans="1:29">
      <c r="A1168" s="13" t="s">
        <v>16657</v>
      </c>
      <c r="B1168" s="4" t="s">
        <v>573</v>
      </c>
      <c r="C1168" s="12"/>
      <c r="D1168" s="4"/>
      <c r="E1168" s="4"/>
      <c r="F1168" s="4"/>
      <c r="G1168" s="4"/>
      <c r="H1168" s="4"/>
      <c r="I1168" s="5" t="s">
        <v>30066</v>
      </c>
      <c r="J1168" s="5" t="s">
        <v>514</v>
      </c>
      <c r="K1168" s="5" t="s">
        <v>416</v>
      </c>
      <c r="L1168" s="5" t="s">
        <v>1975</v>
      </c>
      <c r="M1168" s="5" t="s">
        <v>12878</v>
      </c>
      <c r="N1168" s="5" t="s">
        <v>1533</v>
      </c>
      <c r="O1168" s="5" t="s">
        <v>15837</v>
      </c>
      <c r="P1168" s="5" t="s">
        <v>16783</v>
      </c>
      <c r="Q1168" s="5">
        <v>0.131</v>
      </c>
      <c r="R1168" s="25">
        <f t="shared" si="18"/>
        <v>0.131</v>
      </c>
      <c r="S1168" s="30" t="s">
        <v>30067</v>
      </c>
      <c r="T1168" s="30" t="s">
        <v>1453</v>
      </c>
      <c r="U1168" s="30" t="s">
        <v>278</v>
      </c>
      <c r="V1168" s="5" t="s">
        <v>1342</v>
      </c>
      <c r="W1168" s="28"/>
      <c r="X1168" s="29">
        <v>1.6938</v>
      </c>
      <c r="Z1168" s="29">
        <v>979.4609</v>
      </c>
      <c r="AA1168" s="29">
        <v>12.7475</v>
      </c>
      <c r="AB1168" s="29">
        <v>16.5817</v>
      </c>
      <c r="AC1168" s="29">
        <v>243.5614</v>
      </c>
    </row>
    <row r="1169" spans="1:29">
      <c r="A1169" s="13" t="s">
        <v>16661</v>
      </c>
      <c r="B1169" s="4" t="s">
        <v>240</v>
      </c>
      <c r="C1169" s="12"/>
      <c r="D1169" s="4"/>
      <c r="E1169" s="4"/>
      <c r="F1169" s="4"/>
      <c r="G1169" s="4"/>
      <c r="H1169" s="4"/>
      <c r="I1169" s="5" t="s">
        <v>3426</v>
      </c>
      <c r="J1169" s="5" t="s">
        <v>4748</v>
      </c>
      <c r="K1169" s="5" t="s">
        <v>352</v>
      </c>
      <c r="L1169" s="5" t="s">
        <v>1699</v>
      </c>
      <c r="M1169" s="5" t="s">
        <v>30068</v>
      </c>
      <c r="N1169" s="5" t="s">
        <v>2403</v>
      </c>
      <c r="O1169" s="5" t="s">
        <v>30069</v>
      </c>
      <c r="P1169" s="5" t="s">
        <v>9516</v>
      </c>
      <c r="Q1169" s="5">
        <v>0.122</v>
      </c>
      <c r="R1169" s="25">
        <f t="shared" si="18"/>
        <v>0.122</v>
      </c>
      <c r="S1169" s="30" t="s">
        <v>30070</v>
      </c>
      <c r="T1169" s="30" t="s">
        <v>416</v>
      </c>
      <c r="U1169" s="30" t="s">
        <v>1996</v>
      </c>
      <c r="V1169" s="5" t="s">
        <v>2132</v>
      </c>
      <c r="W1169" s="28"/>
      <c r="X1169" s="29">
        <v>2.1903</v>
      </c>
      <c r="Z1169" s="29">
        <v>979.0126</v>
      </c>
      <c r="AA1169" s="29">
        <v>13.3741</v>
      </c>
      <c r="AB1169" s="29">
        <v>17.1716</v>
      </c>
      <c r="AC1169" s="29">
        <v>249.7093</v>
      </c>
    </row>
    <row r="1170" spans="1:29">
      <c r="A1170" s="13" t="s">
        <v>16664</v>
      </c>
      <c r="B1170" s="4" t="s">
        <v>573</v>
      </c>
      <c r="C1170" s="12"/>
      <c r="D1170" s="4"/>
      <c r="E1170" s="4"/>
      <c r="F1170" s="4"/>
      <c r="G1170" s="4"/>
      <c r="H1170" s="4"/>
      <c r="I1170" s="5" t="s">
        <v>30071</v>
      </c>
      <c r="J1170" s="5" t="s">
        <v>1016</v>
      </c>
      <c r="K1170" s="5" t="s">
        <v>2802</v>
      </c>
      <c r="L1170" s="5" t="s">
        <v>1963</v>
      </c>
      <c r="M1170" s="5" t="s">
        <v>10194</v>
      </c>
      <c r="N1170" s="5" t="s">
        <v>647</v>
      </c>
      <c r="O1170" s="5" t="s">
        <v>30072</v>
      </c>
      <c r="P1170" s="5" t="s">
        <v>12224</v>
      </c>
      <c r="Q1170" s="5">
        <v>0.258</v>
      </c>
      <c r="R1170" s="25">
        <f t="shared" si="18"/>
        <v>0.258</v>
      </c>
      <c r="S1170" s="30" t="s">
        <v>1656</v>
      </c>
      <c r="T1170" s="30" t="s">
        <v>515</v>
      </c>
      <c r="U1170" s="30" t="s">
        <v>935</v>
      </c>
      <c r="V1170" s="5" t="s">
        <v>155</v>
      </c>
      <c r="W1170" s="28"/>
      <c r="X1170" s="29">
        <v>1.7377</v>
      </c>
      <c r="Z1170" s="29">
        <v>978.715</v>
      </c>
      <c r="AA1170" s="29">
        <v>13.6525</v>
      </c>
      <c r="AB1170" s="29">
        <v>17.4292</v>
      </c>
      <c r="AC1170" s="29">
        <v>251.8602</v>
      </c>
    </row>
    <row r="1171" spans="1:29">
      <c r="A1171" s="13" t="s">
        <v>16667</v>
      </c>
      <c r="B1171" s="4" t="s">
        <v>287</v>
      </c>
      <c r="C1171" s="12"/>
      <c r="D1171" s="4"/>
      <c r="E1171" s="4"/>
      <c r="F1171" s="4"/>
      <c r="G1171" s="4"/>
      <c r="H1171" s="4"/>
      <c r="I1171" s="5" t="s">
        <v>30073</v>
      </c>
      <c r="J1171" s="5" t="s">
        <v>6982</v>
      </c>
      <c r="K1171" s="5" t="s">
        <v>151</v>
      </c>
      <c r="L1171" s="5" t="s">
        <v>1902</v>
      </c>
      <c r="M1171" s="5" t="s">
        <v>12066</v>
      </c>
      <c r="N1171" s="5" t="s">
        <v>1891</v>
      </c>
      <c r="O1171" s="5" t="s">
        <v>30074</v>
      </c>
      <c r="P1171" s="5" t="s">
        <v>8535</v>
      </c>
      <c r="Q1171" s="5">
        <v>0.227</v>
      </c>
      <c r="R1171" s="25">
        <f t="shared" si="18"/>
        <v>0.227</v>
      </c>
      <c r="S1171" s="30" t="s">
        <v>30075</v>
      </c>
      <c r="T1171" s="30" t="s">
        <v>1315</v>
      </c>
      <c r="U1171" s="30" t="s">
        <v>278</v>
      </c>
      <c r="V1171" s="5" t="s">
        <v>215</v>
      </c>
      <c r="W1171" s="28"/>
      <c r="X1171" s="29">
        <v>1.8698</v>
      </c>
      <c r="Z1171" s="29">
        <v>978.4308</v>
      </c>
      <c r="AA1171" s="29">
        <v>12.7975</v>
      </c>
      <c r="AB1171" s="29">
        <v>21.6261</v>
      </c>
      <c r="AC1171" s="29">
        <v>242.631</v>
      </c>
    </row>
    <row r="1172" spans="1:29">
      <c r="A1172" s="13" t="s">
        <v>16671</v>
      </c>
      <c r="B1172" s="4" t="s">
        <v>145</v>
      </c>
      <c r="C1172" s="12"/>
      <c r="D1172" s="4"/>
      <c r="E1172" s="4"/>
      <c r="F1172" s="4"/>
      <c r="G1172" s="4"/>
      <c r="H1172" s="4"/>
      <c r="I1172" s="5" t="s">
        <v>30076</v>
      </c>
      <c r="J1172" s="5" t="s">
        <v>3258</v>
      </c>
      <c r="K1172" s="5" t="s">
        <v>55</v>
      </c>
      <c r="L1172" s="5" t="s">
        <v>2712</v>
      </c>
      <c r="M1172" s="5" t="s">
        <v>24077</v>
      </c>
      <c r="N1172" s="5" t="s">
        <v>1985</v>
      </c>
      <c r="O1172" s="5" t="s">
        <v>30077</v>
      </c>
      <c r="P1172" s="5" t="s">
        <v>13282</v>
      </c>
      <c r="Q1172" s="5">
        <v>0.216</v>
      </c>
      <c r="R1172" s="25">
        <f t="shared" si="18"/>
        <v>0.216</v>
      </c>
      <c r="S1172" s="30" t="s">
        <v>30078</v>
      </c>
      <c r="T1172" s="30" t="s">
        <v>1176</v>
      </c>
      <c r="U1172" s="30" t="s">
        <v>1985</v>
      </c>
      <c r="V1172" s="5" t="s">
        <v>3205</v>
      </c>
      <c r="W1172" s="28"/>
      <c r="X1172" s="29">
        <v>1.5925</v>
      </c>
      <c r="Z1172" s="29">
        <v>978.4675</v>
      </c>
      <c r="AA1172" s="29">
        <v>11.2917</v>
      </c>
      <c r="AB1172" s="29">
        <v>23.0516</v>
      </c>
      <c r="AC1172" s="29">
        <v>239.4219</v>
      </c>
    </row>
    <row r="1173" spans="1:29">
      <c r="A1173" s="13" t="s">
        <v>16674</v>
      </c>
      <c r="B1173" s="4" t="s">
        <v>476</v>
      </c>
      <c r="C1173" s="12"/>
      <c r="D1173" s="4"/>
      <c r="E1173" s="4"/>
      <c r="F1173" s="4"/>
      <c r="G1173" s="4"/>
      <c r="H1173" s="4"/>
      <c r="I1173" s="5" t="s">
        <v>30079</v>
      </c>
      <c r="J1173" s="5" t="s">
        <v>8198</v>
      </c>
      <c r="K1173" s="5" t="s">
        <v>2014</v>
      </c>
      <c r="L1173" s="5" t="s">
        <v>6948</v>
      </c>
      <c r="M1173" s="5" t="s">
        <v>8775</v>
      </c>
      <c r="N1173" s="5" t="s">
        <v>414</v>
      </c>
      <c r="O1173" s="5" t="s">
        <v>4269</v>
      </c>
      <c r="P1173" s="5" t="s">
        <v>1002</v>
      </c>
      <c r="Q1173" s="5">
        <v>0.234</v>
      </c>
      <c r="R1173" s="25">
        <f t="shared" si="18"/>
        <v>0.234</v>
      </c>
      <c r="S1173" s="30" t="s">
        <v>20441</v>
      </c>
      <c r="T1173" s="30" t="s">
        <v>1121</v>
      </c>
      <c r="U1173" s="30" t="s">
        <v>122</v>
      </c>
      <c r="V1173" s="5" t="s">
        <v>1465</v>
      </c>
      <c r="W1173" s="28"/>
      <c r="X1173" s="29">
        <v>1.7602</v>
      </c>
      <c r="Z1173" s="29">
        <v>978.9066</v>
      </c>
      <c r="AA1173" s="29">
        <v>10.235</v>
      </c>
      <c r="AB1173" s="29">
        <v>23.615</v>
      </c>
      <c r="AC1173" s="29">
        <v>232.7729</v>
      </c>
    </row>
    <row r="1174" spans="1:29">
      <c r="A1174" s="13" t="s">
        <v>16678</v>
      </c>
      <c r="B1174" s="4" t="s">
        <v>64</v>
      </c>
      <c r="C1174" s="12"/>
      <c r="D1174" s="4"/>
      <c r="E1174" s="4"/>
      <c r="F1174" s="4"/>
      <c r="G1174" s="4"/>
      <c r="H1174" s="4"/>
      <c r="I1174" s="5" t="s">
        <v>30080</v>
      </c>
      <c r="J1174" s="5" t="s">
        <v>7295</v>
      </c>
      <c r="K1174" s="5" t="s">
        <v>913</v>
      </c>
      <c r="L1174" s="5" t="s">
        <v>5603</v>
      </c>
      <c r="M1174" s="5" t="s">
        <v>9461</v>
      </c>
      <c r="N1174" s="5" t="s">
        <v>402</v>
      </c>
      <c r="O1174" s="5" t="s">
        <v>30081</v>
      </c>
      <c r="P1174" s="5" t="s">
        <v>1908</v>
      </c>
      <c r="Q1174" s="5">
        <v>0.219</v>
      </c>
      <c r="R1174" s="25">
        <f t="shared" si="18"/>
        <v>0.219</v>
      </c>
      <c r="S1174" s="30" t="s">
        <v>17223</v>
      </c>
      <c r="T1174" s="30" t="s">
        <v>2925</v>
      </c>
      <c r="U1174" s="30" t="s">
        <v>39</v>
      </c>
      <c r="V1174" s="5" t="s">
        <v>3194</v>
      </c>
      <c r="W1174" s="28"/>
      <c r="X1174" s="29">
        <v>0.3646</v>
      </c>
      <c r="Z1174" s="29">
        <v>979.1559</v>
      </c>
      <c r="AA1174" s="29">
        <v>9.0925</v>
      </c>
      <c r="AB1174" s="29">
        <v>27.2177</v>
      </c>
      <c r="AC1174" s="29">
        <v>309.0609</v>
      </c>
    </row>
    <row r="1175" spans="1:29">
      <c r="A1175" s="13" t="s">
        <v>16683</v>
      </c>
      <c r="B1175" s="4" t="s">
        <v>113</v>
      </c>
      <c r="C1175" s="12"/>
      <c r="D1175" s="4"/>
      <c r="E1175" s="4"/>
      <c r="F1175" s="4"/>
      <c r="G1175" s="4"/>
      <c r="H1175" s="4"/>
      <c r="I1175" s="5" t="s">
        <v>30082</v>
      </c>
      <c r="J1175" s="5" t="s">
        <v>15553</v>
      </c>
      <c r="K1175" s="5" t="s">
        <v>39</v>
      </c>
      <c r="L1175" s="5" t="s">
        <v>4540</v>
      </c>
      <c r="M1175" s="5" t="s">
        <v>8931</v>
      </c>
      <c r="N1175" s="5" t="s">
        <v>512</v>
      </c>
      <c r="O1175" s="5" t="s">
        <v>18612</v>
      </c>
      <c r="P1175" s="5" t="s">
        <v>7868</v>
      </c>
      <c r="Q1175" s="5">
        <v>0.196</v>
      </c>
      <c r="R1175" s="25">
        <f t="shared" si="18"/>
        <v>0.196</v>
      </c>
      <c r="S1175" s="30" t="s">
        <v>7220</v>
      </c>
      <c r="T1175" s="30" t="s">
        <v>6699</v>
      </c>
      <c r="U1175" s="30" t="s">
        <v>55</v>
      </c>
      <c r="V1175" s="5" t="s">
        <v>2575</v>
      </c>
      <c r="W1175" s="28"/>
      <c r="X1175" s="29">
        <v>0.1274</v>
      </c>
      <c r="Z1175" s="29">
        <v>979.9249</v>
      </c>
      <c r="AA1175" s="29">
        <v>7.4375</v>
      </c>
      <c r="AB1175" s="29">
        <v>31.1801</v>
      </c>
      <c r="AC1175" s="29">
        <v>158.7535</v>
      </c>
    </row>
    <row r="1176" spans="1:29">
      <c r="A1176" s="13" t="s">
        <v>16686</v>
      </c>
      <c r="B1176" s="4" t="s">
        <v>48</v>
      </c>
      <c r="C1176" s="12"/>
      <c r="D1176" s="4"/>
      <c r="E1176" s="4"/>
      <c r="F1176" s="4"/>
      <c r="G1176" s="4"/>
      <c r="H1176" s="4"/>
      <c r="I1176" s="5" t="s">
        <v>30083</v>
      </c>
      <c r="J1176" s="5" t="s">
        <v>2759</v>
      </c>
      <c r="K1176" s="5" t="s">
        <v>322</v>
      </c>
      <c r="L1176" s="5" t="s">
        <v>3232</v>
      </c>
      <c r="M1176" s="5" t="s">
        <v>9461</v>
      </c>
      <c r="N1176" s="5" t="s">
        <v>1996</v>
      </c>
      <c r="O1176" s="5" t="s">
        <v>22046</v>
      </c>
      <c r="P1176" s="5" t="s">
        <v>2822</v>
      </c>
      <c r="Q1176" s="5">
        <v>0.257</v>
      </c>
      <c r="R1176" s="25">
        <f t="shared" si="18"/>
        <v>0.257</v>
      </c>
      <c r="S1176" s="30" t="s">
        <v>27251</v>
      </c>
      <c r="T1176" s="30" t="s">
        <v>3433</v>
      </c>
      <c r="U1176" s="30" t="s">
        <v>935</v>
      </c>
      <c r="V1176" s="5" t="s">
        <v>3522</v>
      </c>
      <c r="W1176" s="28"/>
      <c r="X1176" s="29">
        <v>0.5298</v>
      </c>
      <c r="Z1176" s="29">
        <v>980.325</v>
      </c>
      <c r="AA1176" s="29">
        <v>6.2701</v>
      </c>
      <c r="AB1176" s="29">
        <v>34.1849</v>
      </c>
      <c r="AC1176" s="29">
        <v>40.9024</v>
      </c>
    </row>
    <row r="1177" spans="1:29">
      <c r="A1177" s="13" t="s">
        <v>16689</v>
      </c>
      <c r="B1177" s="4" t="s">
        <v>83</v>
      </c>
      <c r="C1177" s="12"/>
      <c r="D1177" s="4"/>
      <c r="E1177" s="4"/>
      <c r="F1177" s="4"/>
      <c r="G1177" s="4"/>
      <c r="H1177" s="4"/>
      <c r="I1177" s="5" t="s">
        <v>30084</v>
      </c>
      <c r="J1177" s="5" t="s">
        <v>7242</v>
      </c>
      <c r="K1177" s="5" t="s">
        <v>1081</v>
      </c>
      <c r="L1177" s="5" t="s">
        <v>2512</v>
      </c>
      <c r="M1177" s="5" t="s">
        <v>1154</v>
      </c>
      <c r="N1177" s="5" t="s">
        <v>59</v>
      </c>
      <c r="O1177" s="5" t="s">
        <v>18936</v>
      </c>
      <c r="P1177" s="5" t="s">
        <v>2203</v>
      </c>
      <c r="Q1177" s="5">
        <v>0.294</v>
      </c>
      <c r="R1177" s="25">
        <f t="shared" si="18"/>
        <v>0.294</v>
      </c>
      <c r="S1177" s="30" t="s">
        <v>30085</v>
      </c>
      <c r="T1177" s="30" t="s">
        <v>1476</v>
      </c>
      <c r="U1177" s="30" t="s">
        <v>39</v>
      </c>
      <c r="V1177" s="5" t="s">
        <v>1865</v>
      </c>
      <c r="W1177" s="28"/>
      <c r="X1177" s="29">
        <v>0.2529</v>
      </c>
      <c r="Z1177" s="29">
        <v>980.4392</v>
      </c>
      <c r="AA1177" s="29">
        <v>6.0884</v>
      </c>
      <c r="AB1177" s="29">
        <v>35.8874</v>
      </c>
      <c r="AC1177" s="29">
        <v>317.2991</v>
      </c>
    </row>
    <row r="1178" spans="1:29">
      <c r="A1178" s="13" t="s">
        <v>16693</v>
      </c>
      <c r="B1178" s="4" t="s">
        <v>393</v>
      </c>
      <c r="C1178" s="12"/>
      <c r="D1178" s="4"/>
      <c r="E1178" s="4"/>
      <c r="F1178" s="4"/>
      <c r="G1178" s="4"/>
      <c r="H1178" s="4"/>
      <c r="I1178" s="5" t="s">
        <v>30086</v>
      </c>
      <c r="J1178" s="5" t="s">
        <v>269</v>
      </c>
      <c r="K1178" s="5" t="s">
        <v>269</v>
      </c>
      <c r="L1178" s="5" t="s">
        <v>269</v>
      </c>
      <c r="M1178" s="5" t="s">
        <v>269</v>
      </c>
      <c r="N1178" s="5" t="s">
        <v>269</v>
      </c>
      <c r="O1178" s="5" t="s">
        <v>269</v>
      </c>
      <c r="P1178" s="5" t="s">
        <v>269</v>
      </c>
      <c r="Q1178" s="5" t="s">
        <v>269</v>
      </c>
      <c r="R1178" s="25">
        <f t="shared" si="18"/>
        <v>0</v>
      </c>
      <c r="S1178" s="30" t="s">
        <v>269</v>
      </c>
      <c r="T1178" s="30" t="s">
        <v>1084</v>
      </c>
      <c r="U1178" s="30" t="s">
        <v>1476</v>
      </c>
      <c r="V1178" s="5" t="s">
        <v>3016</v>
      </c>
      <c r="W1178" s="28"/>
      <c r="X1178" s="29">
        <v>0.6649</v>
      </c>
      <c r="Z1178" s="29">
        <v>980.2875</v>
      </c>
      <c r="AA1178" s="29">
        <v>5.1092</v>
      </c>
      <c r="AB1178" s="29">
        <v>38.8424</v>
      </c>
      <c r="AC1178" s="29">
        <v>52.0461</v>
      </c>
    </row>
    <row r="1179" spans="1:29">
      <c r="A1179" s="13" t="s">
        <v>16696</v>
      </c>
      <c r="B1179" s="4" t="s">
        <v>300</v>
      </c>
      <c r="C1179" s="12"/>
      <c r="D1179" s="4"/>
      <c r="E1179" s="4"/>
      <c r="F1179" s="4"/>
      <c r="G1179" s="4"/>
      <c r="H1179" s="4"/>
      <c r="I1179" s="5" t="s">
        <v>30087</v>
      </c>
      <c r="J1179" s="5" t="s">
        <v>2485</v>
      </c>
      <c r="K1179" s="5" t="s">
        <v>402</v>
      </c>
      <c r="L1179" s="5" t="s">
        <v>2534</v>
      </c>
      <c r="M1179" s="5" t="s">
        <v>28434</v>
      </c>
      <c r="N1179" s="5" t="s">
        <v>595</v>
      </c>
      <c r="O1179" s="5" t="s">
        <v>30088</v>
      </c>
      <c r="P1179" s="5" t="s">
        <v>8601</v>
      </c>
      <c r="Q1179" s="5">
        <v>0.201</v>
      </c>
      <c r="R1179" s="25">
        <f t="shared" si="18"/>
        <v>0.201</v>
      </c>
      <c r="S1179" s="30" t="s">
        <v>30089</v>
      </c>
      <c r="T1179" s="30" t="s">
        <v>125</v>
      </c>
      <c r="U1179" s="30" t="s">
        <v>122</v>
      </c>
      <c r="V1179" s="5" t="s">
        <v>6621</v>
      </c>
      <c r="W1179" s="28"/>
      <c r="X1179" s="29">
        <v>0.6972</v>
      </c>
      <c r="Z1179" s="29">
        <v>980.0383</v>
      </c>
      <c r="AA1179" s="29">
        <v>3.6017</v>
      </c>
      <c r="AB1179" s="29">
        <v>43.1058</v>
      </c>
      <c r="AC1179" s="29">
        <v>69.6289</v>
      </c>
    </row>
    <row r="1180" spans="1:29">
      <c r="A1180" s="13" t="s">
        <v>16699</v>
      </c>
      <c r="B1180" s="4" t="s">
        <v>97</v>
      </c>
      <c r="C1180" s="12"/>
      <c r="D1180" s="4"/>
      <c r="E1180" s="4"/>
      <c r="F1180" s="4"/>
      <c r="G1180" s="4"/>
      <c r="H1180" s="4"/>
      <c r="I1180" s="5" t="s">
        <v>30090</v>
      </c>
      <c r="J1180" s="5" t="s">
        <v>7359</v>
      </c>
      <c r="K1180" s="5" t="s">
        <v>555</v>
      </c>
      <c r="L1180" s="5" t="s">
        <v>2512</v>
      </c>
      <c r="M1180" s="5" t="s">
        <v>30091</v>
      </c>
      <c r="N1180" s="5" t="s">
        <v>310</v>
      </c>
      <c r="O1180" s="5" t="s">
        <v>30092</v>
      </c>
      <c r="P1180" s="5" t="s">
        <v>1671</v>
      </c>
      <c r="Q1180" s="5">
        <v>0.241</v>
      </c>
      <c r="R1180" s="25">
        <f t="shared" si="18"/>
        <v>0.241</v>
      </c>
      <c r="S1180" s="30" t="s">
        <v>30093</v>
      </c>
      <c r="T1180" s="30" t="s">
        <v>198</v>
      </c>
      <c r="U1180" s="30" t="s">
        <v>2245</v>
      </c>
      <c r="V1180" s="5" t="s">
        <v>184</v>
      </c>
      <c r="W1180" s="28"/>
      <c r="X1180" s="29">
        <v>0.9849</v>
      </c>
      <c r="Z1180" s="29">
        <v>979.6126</v>
      </c>
      <c r="AA1180" s="29">
        <v>2.9309</v>
      </c>
      <c r="AB1180" s="29">
        <v>47.0483</v>
      </c>
      <c r="AC1180" s="29">
        <v>49.5299</v>
      </c>
    </row>
    <row r="1181" spans="1:29">
      <c r="A1181" s="13" t="s">
        <v>16702</v>
      </c>
      <c r="B1181" s="4" t="s">
        <v>393</v>
      </c>
      <c r="C1181" s="12"/>
      <c r="D1181" s="4"/>
      <c r="E1181" s="4"/>
      <c r="F1181" s="4"/>
      <c r="G1181" s="4"/>
      <c r="H1181" s="4"/>
      <c r="I1181" s="5" t="s">
        <v>30094</v>
      </c>
      <c r="J1181" s="5" t="s">
        <v>978</v>
      </c>
      <c r="K1181" s="5" t="s">
        <v>470</v>
      </c>
      <c r="L1181" s="5" t="s">
        <v>2377</v>
      </c>
      <c r="M1181" s="5" t="s">
        <v>30095</v>
      </c>
      <c r="N1181" s="5" t="s">
        <v>338</v>
      </c>
      <c r="O1181" s="5" t="s">
        <v>12916</v>
      </c>
      <c r="P1181" s="5" t="s">
        <v>4180</v>
      </c>
      <c r="Q1181" s="5">
        <v>0.338</v>
      </c>
      <c r="R1181" s="25">
        <f t="shared" si="18"/>
        <v>0.338</v>
      </c>
      <c r="S1181" s="30" t="s">
        <v>30096</v>
      </c>
      <c r="T1181" s="30" t="s">
        <v>1476</v>
      </c>
      <c r="U1181" s="30" t="s">
        <v>1095</v>
      </c>
      <c r="V1181" s="5" t="s">
        <v>704</v>
      </c>
      <c r="W1181" s="28"/>
      <c r="X1181" s="29">
        <v>0.4765</v>
      </c>
      <c r="Z1181" s="29">
        <v>979.4115</v>
      </c>
      <c r="AA1181" s="29">
        <v>3.4382</v>
      </c>
      <c r="AB1181" s="29">
        <v>47.0725</v>
      </c>
      <c r="AC1181" s="29">
        <v>33.4456</v>
      </c>
    </row>
    <row r="1182" spans="1:29">
      <c r="A1182" s="13" t="s">
        <v>16706</v>
      </c>
      <c r="B1182" s="4" t="s">
        <v>778</v>
      </c>
      <c r="C1182" s="12"/>
      <c r="D1182" s="4"/>
      <c r="E1182" s="4"/>
      <c r="F1182" s="4"/>
      <c r="G1182" s="4"/>
      <c r="H1182" s="4"/>
      <c r="I1182" s="5" t="s">
        <v>30097</v>
      </c>
      <c r="J1182" s="5" t="s">
        <v>1442</v>
      </c>
      <c r="K1182" s="5" t="s">
        <v>949</v>
      </c>
      <c r="L1182" s="5" t="s">
        <v>1964</v>
      </c>
      <c r="M1182" s="5" t="s">
        <v>30098</v>
      </c>
      <c r="N1182" s="5" t="s">
        <v>185</v>
      </c>
      <c r="O1182" s="5" t="s">
        <v>30099</v>
      </c>
      <c r="P1182" s="5" t="s">
        <v>30100</v>
      </c>
      <c r="Q1182" s="5">
        <v>0.309</v>
      </c>
      <c r="R1182" s="25">
        <f t="shared" si="18"/>
        <v>0.309</v>
      </c>
      <c r="S1182" s="30" t="s">
        <v>30101</v>
      </c>
      <c r="T1182" s="30" t="s">
        <v>2376</v>
      </c>
      <c r="U1182" s="30" t="s">
        <v>2245</v>
      </c>
      <c r="V1182" s="5" t="s">
        <v>8001</v>
      </c>
      <c r="W1182" s="28"/>
      <c r="X1182" s="29">
        <v>0.3033</v>
      </c>
      <c r="Z1182" s="29">
        <v>979.4684</v>
      </c>
      <c r="AA1182" s="29">
        <v>3.2692</v>
      </c>
      <c r="AB1182" s="29">
        <v>46.3316</v>
      </c>
      <c r="AC1182" s="29">
        <v>278.1069</v>
      </c>
    </row>
    <row r="1183" spans="1:29">
      <c r="A1183" s="13" t="s">
        <v>16709</v>
      </c>
      <c r="B1183" s="4" t="s">
        <v>209</v>
      </c>
      <c r="C1183" s="12"/>
      <c r="D1183" s="4"/>
      <c r="E1183" s="4"/>
      <c r="F1183" s="4"/>
      <c r="G1183" s="4"/>
      <c r="H1183" s="4"/>
      <c r="I1183" s="5" t="s">
        <v>30102</v>
      </c>
      <c r="J1183" s="5" t="s">
        <v>575</v>
      </c>
      <c r="K1183" s="5" t="s">
        <v>1121</v>
      </c>
      <c r="L1183" s="5" t="s">
        <v>1890</v>
      </c>
      <c r="M1183" s="5" t="s">
        <v>13160</v>
      </c>
      <c r="N1183" s="5" t="s">
        <v>935</v>
      </c>
      <c r="O1183" s="5" t="s">
        <v>26939</v>
      </c>
      <c r="P1183" s="5" t="s">
        <v>30103</v>
      </c>
      <c r="Q1183" s="5">
        <v>0.427</v>
      </c>
      <c r="R1183" s="25">
        <f t="shared" si="18"/>
        <v>0.427</v>
      </c>
      <c r="S1183" s="30" t="s">
        <v>30104</v>
      </c>
      <c r="T1183" s="30" t="s">
        <v>1635</v>
      </c>
      <c r="U1183" s="30" t="s">
        <v>1026</v>
      </c>
      <c r="V1183" s="5" t="s">
        <v>4345</v>
      </c>
      <c r="W1183" s="28"/>
      <c r="X1183" s="29">
        <v>0.1325</v>
      </c>
      <c r="Z1183" s="29">
        <v>979.3342</v>
      </c>
      <c r="AA1183" s="29">
        <v>3.3125</v>
      </c>
      <c r="AB1183" s="29">
        <v>43.1916</v>
      </c>
      <c r="AC1183" s="29">
        <v>289.4515</v>
      </c>
    </row>
    <row r="1184" spans="1:29">
      <c r="A1184" s="13" t="s">
        <v>16714</v>
      </c>
      <c r="B1184" s="4" t="s">
        <v>208</v>
      </c>
      <c r="C1184" s="12"/>
      <c r="D1184" s="4"/>
      <c r="E1184" s="4"/>
      <c r="F1184" s="4"/>
      <c r="G1184" s="4"/>
      <c r="H1184" s="4"/>
      <c r="I1184" s="5" t="s">
        <v>30105</v>
      </c>
      <c r="J1184" s="5" t="s">
        <v>8921</v>
      </c>
      <c r="K1184" s="5" t="s">
        <v>76</v>
      </c>
      <c r="L1184" s="5" t="s">
        <v>4600</v>
      </c>
      <c r="M1184" s="5" t="s">
        <v>30106</v>
      </c>
      <c r="N1184" s="5" t="s">
        <v>2168</v>
      </c>
      <c r="O1184" s="5" t="s">
        <v>30107</v>
      </c>
      <c r="P1184" s="5" t="s">
        <v>16568</v>
      </c>
      <c r="Q1184" s="5">
        <v>0.438</v>
      </c>
      <c r="R1184" s="25">
        <f t="shared" si="18"/>
        <v>0.438</v>
      </c>
      <c r="S1184" s="30" t="s">
        <v>30108</v>
      </c>
      <c r="T1184" s="30" t="s">
        <v>1340</v>
      </c>
      <c r="U1184" s="30" t="s">
        <v>1026</v>
      </c>
      <c r="V1184" s="5" t="s">
        <v>1190</v>
      </c>
      <c r="W1184" s="28"/>
      <c r="X1184" s="29">
        <v>0.9704</v>
      </c>
      <c r="Z1184" s="29">
        <v>979.4375</v>
      </c>
      <c r="AA1184" s="29">
        <v>1.6666</v>
      </c>
      <c r="AB1184" s="29">
        <v>56.739</v>
      </c>
      <c r="AC1184" s="29">
        <v>69.8521</v>
      </c>
    </row>
    <row r="1185" spans="1:29">
      <c r="A1185" s="13" t="s">
        <v>16719</v>
      </c>
      <c r="B1185" s="4" t="s">
        <v>113</v>
      </c>
      <c r="C1185" s="12"/>
      <c r="D1185" s="4"/>
      <c r="E1185" s="4"/>
      <c r="F1185" s="4"/>
      <c r="G1185" s="4"/>
      <c r="H1185" s="4"/>
      <c r="I1185" s="5" t="s">
        <v>30109</v>
      </c>
      <c r="J1185" s="5" t="s">
        <v>541</v>
      </c>
      <c r="K1185" s="5" t="s">
        <v>1015</v>
      </c>
      <c r="L1185" s="5" t="s">
        <v>3232</v>
      </c>
      <c r="M1185" s="5" t="s">
        <v>3225</v>
      </c>
      <c r="N1185" s="5" t="s">
        <v>136</v>
      </c>
      <c r="O1185" s="5" t="s">
        <v>30110</v>
      </c>
      <c r="P1185" s="5" t="s">
        <v>15804</v>
      </c>
      <c r="Q1185" s="5">
        <v>0.481</v>
      </c>
      <c r="R1185" s="25">
        <f t="shared" si="18"/>
        <v>0.481</v>
      </c>
      <c r="S1185" s="30" t="s">
        <v>30111</v>
      </c>
      <c r="T1185" s="30" t="s">
        <v>512</v>
      </c>
      <c r="U1185" s="30" t="s">
        <v>975</v>
      </c>
      <c r="V1185" s="5" t="s">
        <v>2449</v>
      </c>
      <c r="W1185" s="28"/>
      <c r="X1185" s="29">
        <v>0.4177</v>
      </c>
      <c r="Z1185" s="29">
        <v>979.8067</v>
      </c>
      <c r="AA1185" s="29">
        <v>2.7018</v>
      </c>
      <c r="AB1185" s="29">
        <v>47.9258</v>
      </c>
      <c r="AC1185" s="29">
        <v>36.7277</v>
      </c>
    </row>
    <row r="1186" spans="1:29">
      <c r="A1186" s="13" t="s">
        <v>16724</v>
      </c>
      <c r="B1186" s="4" t="s">
        <v>32</v>
      </c>
      <c r="C1186" s="12"/>
      <c r="D1186" s="4"/>
      <c r="E1186" s="4"/>
      <c r="F1186" s="4"/>
      <c r="G1186" s="4"/>
      <c r="H1186" s="4"/>
      <c r="I1186" s="5" t="s">
        <v>30112</v>
      </c>
      <c r="J1186" s="5" t="s">
        <v>7547</v>
      </c>
      <c r="K1186" s="5" t="s">
        <v>890</v>
      </c>
      <c r="L1186" s="5" t="s">
        <v>33</v>
      </c>
      <c r="M1186" s="5" t="s">
        <v>30113</v>
      </c>
      <c r="N1186" s="5" t="s">
        <v>151</v>
      </c>
      <c r="O1186" s="5" t="s">
        <v>27176</v>
      </c>
      <c r="P1186" s="5" t="s">
        <v>8762</v>
      </c>
      <c r="Q1186" s="5">
        <v>0.177</v>
      </c>
      <c r="R1186" s="25">
        <f t="shared" si="18"/>
        <v>0.177</v>
      </c>
      <c r="S1186" s="30" t="s">
        <v>30114</v>
      </c>
      <c r="T1186" s="30" t="s">
        <v>1163</v>
      </c>
      <c r="U1186" s="30" t="s">
        <v>55</v>
      </c>
      <c r="V1186" s="5" t="s">
        <v>5447</v>
      </c>
      <c r="W1186" s="28"/>
      <c r="X1186" s="29">
        <v>1.0458</v>
      </c>
      <c r="Z1186" s="29">
        <v>980.3191</v>
      </c>
      <c r="AA1186" s="29">
        <v>1.75</v>
      </c>
      <c r="AB1186" s="29">
        <v>52.6849</v>
      </c>
      <c r="AC1186" s="29">
        <v>53.1549</v>
      </c>
    </row>
    <row r="1187" spans="1:29">
      <c r="A1187" s="13" t="s">
        <v>16728</v>
      </c>
      <c r="B1187" s="4" t="s">
        <v>192</v>
      </c>
      <c r="C1187" s="12"/>
      <c r="D1187" s="4"/>
      <c r="E1187" s="4"/>
      <c r="F1187" s="4"/>
      <c r="G1187" s="4"/>
      <c r="H1187" s="4"/>
      <c r="I1187" s="5" t="s">
        <v>30115</v>
      </c>
      <c r="J1187" s="5" t="s">
        <v>2280</v>
      </c>
      <c r="K1187" s="5" t="s">
        <v>76</v>
      </c>
      <c r="L1187" s="5" t="s">
        <v>7329</v>
      </c>
      <c r="M1187" s="5" t="s">
        <v>3758</v>
      </c>
      <c r="N1187" s="5" t="s">
        <v>338</v>
      </c>
      <c r="O1187" s="5" t="s">
        <v>30116</v>
      </c>
      <c r="P1187" s="5" t="s">
        <v>9499</v>
      </c>
      <c r="Q1187" s="5">
        <v>0.689</v>
      </c>
      <c r="R1187" s="25">
        <f t="shared" si="18"/>
        <v>0.689</v>
      </c>
      <c r="S1187" s="30" t="s">
        <v>30117</v>
      </c>
      <c r="T1187" s="30" t="s">
        <v>355</v>
      </c>
      <c r="U1187" s="30" t="s">
        <v>2245</v>
      </c>
      <c r="V1187" s="5" t="s">
        <v>4318</v>
      </c>
      <c r="W1187" s="28"/>
      <c r="X1187" s="29">
        <v>0.7756</v>
      </c>
      <c r="Z1187" s="29">
        <v>980.5042</v>
      </c>
      <c r="AA1187" s="29">
        <v>3.4283</v>
      </c>
      <c r="AB1187" s="29">
        <v>43.9692</v>
      </c>
      <c r="AC1187" s="29">
        <v>60.3822</v>
      </c>
    </row>
    <row r="1188" spans="1:29">
      <c r="A1188" s="13" t="s">
        <v>16732</v>
      </c>
      <c r="B1188" s="4" t="s">
        <v>1088</v>
      </c>
      <c r="C1188" s="12"/>
      <c r="D1188" s="4"/>
      <c r="E1188" s="4"/>
      <c r="F1188" s="4"/>
      <c r="G1188" s="4"/>
      <c r="H1188" s="4"/>
      <c r="I1188" s="5" t="s">
        <v>30118</v>
      </c>
      <c r="J1188" s="5" t="s">
        <v>609</v>
      </c>
      <c r="K1188" s="5" t="s">
        <v>1097</v>
      </c>
      <c r="L1188" s="5" t="s">
        <v>482</v>
      </c>
      <c r="M1188" s="5" t="s">
        <v>20020</v>
      </c>
      <c r="N1188" s="5" t="s">
        <v>202</v>
      </c>
      <c r="O1188" s="5" t="s">
        <v>30119</v>
      </c>
      <c r="P1188" s="5" t="s">
        <v>8801</v>
      </c>
      <c r="Q1188" s="5">
        <v>0.875</v>
      </c>
      <c r="R1188" s="25">
        <f t="shared" si="18"/>
        <v>0.875</v>
      </c>
      <c r="S1188" s="30" t="s">
        <v>30120</v>
      </c>
      <c r="T1188" s="30" t="s">
        <v>281</v>
      </c>
      <c r="U1188" s="30" t="s">
        <v>1095</v>
      </c>
      <c r="V1188" s="5" t="s">
        <v>6687</v>
      </c>
      <c r="W1188" s="28"/>
      <c r="X1188" s="29">
        <v>0.6735</v>
      </c>
      <c r="Z1188" s="29">
        <v>980.3092</v>
      </c>
      <c r="AA1188" s="29">
        <v>6.4485</v>
      </c>
      <c r="AB1188" s="29">
        <v>37.2267</v>
      </c>
      <c r="AC1188" s="29">
        <v>220.3794</v>
      </c>
    </row>
    <row r="1189" spans="1:29">
      <c r="A1189" s="13" t="s">
        <v>16736</v>
      </c>
      <c r="B1189" s="4" t="s">
        <v>393</v>
      </c>
      <c r="C1189" s="12"/>
      <c r="D1189" s="4"/>
      <c r="E1189" s="4"/>
      <c r="F1189" s="4"/>
      <c r="G1189" s="4"/>
      <c r="H1189" s="4"/>
      <c r="I1189" s="5" t="s">
        <v>30121</v>
      </c>
      <c r="J1189" s="5" t="s">
        <v>8535</v>
      </c>
      <c r="K1189" s="5" t="s">
        <v>960</v>
      </c>
      <c r="L1189" s="5" t="s">
        <v>7944</v>
      </c>
      <c r="M1189" s="5" t="s">
        <v>30122</v>
      </c>
      <c r="N1189" s="5" t="s">
        <v>414</v>
      </c>
      <c r="O1189" s="5" t="s">
        <v>30123</v>
      </c>
      <c r="P1189" s="5" t="s">
        <v>21089</v>
      </c>
      <c r="Q1189" s="5">
        <v>0.884</v>
      </c>
      <c r="R1189" s="25">
        <f t="shared" si="18"/>
        <v>0.884</v>
      </c>
      <c r="S1189" s="30" t="s">
        <v>24355</v>
      </c>
      <c r="T1189" s="30" t="s">
        <v>1012</v>
      </c>
      <c r="U1189" s="30" t="s">
        <v>2245</v>
      </c>
      <c r="V1189" s="5" t="s">
        <v>3071</v>
      </c>
      <c r="W1189" s="28"/>
      <c r="X1189" s="29">
        <v>0.6811</v>
      </c>
      <c r="Z1189" s="29">
        <v>979.7459</v>
      </c>
      <c r="AA1189" s="29">
        <v>9.3134</v>
      </c>
      <c r="AB1189" s="29">
        <v>30.0415</v>
      </c>
      <c r="AC1189" s="29">
        <v>232.7396</v>
      </c>
    </row>
    <row r="1190" spans="1:29">
      <c r="A1190" s="13" t="s">
        <v>16741</v>
      </c>
      <c r="B1190" s="4" t="s">
        <v>83</v>
      </c>
      <c r="C1190" s="12"/>
      <c r="D1190" s="4"/>
      <c r="E1190" s="4"/>
      <c r="F1190" s="4"/>
      <c r="G1190" s="4"/>
      <c r="H1190" s="4"/>
      <c r="I1190" s="5" t="s">
        <v>30124</v>
      </c>
      <c r="J1190" s="5" t="s">
        <v>13550</v>
      </c>
      <c r="K1190" s="5" t="s">
        <v>1176</v>
      </c>
      <c r="L1190" s="5" t="s">
        <v>3148</v>
      </c>
      <c r="M1190" s="5" t="s">
        <v>30125</v>
      </c>
      <c r="N1190" s="5" t="s">
        <v>486</v>
      </c>
      <c r="O1190" s="5" t="s">
        <v>27312</v>
      </c>
      <c r="P1190" s="5" t="s">
        <v>9139</v>
      </c>
      <c r="Q1190" s="5">
        <v>0.785</v>
      </c>
      <c r="R1190" s="25">
        <f t="shared" si="18"/>
        <v>0.785</v>
      </c>
      <c r="S1190" s="30" t="s">
        <v>30126</v>
      </c>
      <c r="T1190" s="30" t="s">
        <v>251</v>
      </c>
      <c r="U1190" s="30" t="s">
        <v>122</v>
      </c>
      <c r="V1190" s="5" t="s">
        <v>4384</v>
      </c>
      <c r="W1190" s="28"/>
      <c r="X1190" s="29">
        <v>0.8792</v>
      </c>
      <c r="Z1190" s="29">
        <v>978.7958</v>
      </c>
      <c r="AA1190" s="29">
        <v>11.935</v>
      </c>
      <c r="AB1190" s="29">
        <v>22.2826</v>
      </c>
      <c r="AC1190" s="29">
        <v>228.5147</v>
      </c>
    </row>
    <row r="1191" spans="1:29">
      <c r="A1191" s="13" t="s">
        <v>16744</v>
      </c>
      <c r="B1191" s="4" t="s">
        <v>393</v>
      </c>
      <c r="C1191" s="12"/>
      <c r="D1191" s="4"/>
      <c r="E1191" s="4"/>
      <c r="F1191" s="4"/>
      <c r="G1191" s="4"/>
      <c r="H1191" s="4"/>
      <c r="I1191" s="5" t="s">
        <v>30127</v>
      </c>
      <c r="J1191" s="5" t="s">
        <v>14593</v>
      </c>
      <c r="K1191" s="5" t="s">
        <v>1939</v>
      </c>
      <c r="L1191" s="5" t="s">
        <v>7944</v>
      </c>
      <c r="M1191" s="5" t="s">
        <v>15786</v>
      </c>
      <c r="N1191" s="5" t="s">
        <v>76</v>
      </c>
      <c r="O1191" s="5" t="s">
        <v>8293</v>
      </c>
      <c r="P1191" s="5" t="s">
        <v>557</v>
      </c>
      <c r="Q1191" s="5">
        <v>0.743</v>
      </c>
      <c r="R1191" s="25">
        <f t="shared" si="18"/>
        <v>0.743</v>
      </c>
      <c r="S1191" s="30" t="s">
        <v>30128</v>
      </c>
      <c r="T1191" s="30" t="s">
        <v>501</v>
      </c>
      <c r="U1191" s="30" t="s">
        <v>39</v>
      </c>
      <c r="V1191" s="5" t="s">
        <v>106</v>
      </c>
      <c r="W1191" s="28"/>
      <c r="X1191" s="29">
        <v>0.2422</v>
      </c>
      <c r="Z1191" s="29">
        <v>977.4366</v>
      </c>
      <c r="AA1191" s="29">
        <v>14.6066</v>
      </c>
      <c r="AB1191" s="29">
        <v>17.6475</v>
      </c>
      <c r="AC1191" s="29">
        <v>341.4187</v>
      </c>
    </row>
    <row r="1192" spans="1:29">
      <c r="A1192" s="13" t="s">
        <v>16749</v>
      </c>
      <c r="B1192" s="4" t="s">
        <v>393</v>
      </c>
      <c r="C1192" s="12"/>
      <c r="D1192" s="4"/>
      <c r="E1192" s="4"/>
      <c r="F1192" s="4"/>
      <c r="G1192" s="4"/>
      <c r="H1192" s="4"/>
      <c r="I1192" s="5" t="s">
        <v>30129</v>
      </c>
      <c r="J1192" s="5" t="s">
        <v>20072</v>
      </c>
      <c r="K1192" s="5" t="s">
        <v>430</v>
      </c>
      <c r="L1192" s="5" t="s">
        <v>313</v>
      </c>
      <c r="M1192" s="5" t="s">
        <v>20162</v>
      </c>
      <c r="N1192" s="5" t="s">
        <v>3433</v>
      </c>
      <c r="O1192" s="5" t="s">
        <v>30130</v>
      </c>
      <c r="P1192" s="5" t="s">
        <v>20094</v>
      </c>
      <c r="Q1192" s="5">
        <v>0.724</v>
      </c>
      <c r="R1192" s="25">
        <f t="shared" si="18"/>
        <v>0.724</v>
      </c>
      <c r="S1192" s="30" t="s">
        <v>30131</v>
      </c>
      <c r="T1192" s="30" t="s">
        <v>988</v>
      </c>
      <c r="U1192" s="30" t="s">
        <v>2025</v>
      </c>
      <c r="V1192" s="5" t="s">
        <v>4540</v>
      </c>
      <c r="W1192" s="28"/>
      <c r="X1192" s="29">
        <v>0.4236</v>
      </c>
      <c r="Z1192" s="29">
        <v>976.3859</v>
      </c>
      <c r="AA1192" s="29">
        <v>15.4075</v>
      </c>
      <c r="AB1192" s="29">
        <v>16.6675</v>
      </c>
      <c r="AC1192" s="29">
        <v>259.1239</v>
      </c>
    </row>
    <row r="1193" spans="1:29">
      <c r="A1193" s="13" t="s">
        <v>16753</v>
      </c>
      <c r="B1193" s="4" t="s">
        <v>476</v>
      </c>
      <c r="C1193" s="12"/>
      <c r="D1193" s="4"/>
      <c r="E1193" s="4"/>
      <c r="F1193" s="4"/>
      <c r="G1193" s="4"/>
      <c r="H1193" s="4"/>
      <c r="I1193" s="5" t="s">
        <v>30132</v>
      </c>
      <c r="J1193" s="5" t="s">
        <v>15219</v>
      </c>
      <c r="K1193" s="5" t="s">
        <v>2844</v>
      </c>
      <c r="L1193" s="5" t="s">
        <v>2133</v>
      </c>
      <c r="M1193" s="5" t="s">
        <v>21886</v>
      </c>
      <c r="N1193" s="5" t="s">
        <v>1315</v>
      </c>
      <c r="O1193" s="5" t="s">
        <v>30133</v>
      </c>
      <c r="P1193" s="5" t="s">
        <v>8556</v>
      </c>
      <c r="Q1193" s="5">
        <v>0.602</v>
      </c>
      <c r="R1193" s="25">
        <f t="shared" si="18"/>
        <v>0.602</v>
      </c>
      <c r="S1193" s="30" t="s">
        <v>30134</v>
      </c>
      <c r="T1193" s="30" t="s">
        <v>3205</v>
      </c>
      <c r="U1193" s="30" t="s">
        <v>2245</v>
      </c>
      <c r="V1193" s="5" t="s">
        <v>2458</v>
      </c>
      <c r="W1193" s="28"/>
      <c r="X1193" s="29">
        <v>0.9168</v>
      </c>
      <c r="Z1193" s="29">
        <v>975.8374</v>
      </c>
      <c r="AA1193" s="29">
        <v>16.0568</v>
      </c>
      <c r="AB1193" s="29">
        <v>16.17</v>
      </c>
      <c r="AC1193" s="29">
        <v>41.6307</v>
      </c>
    </row>
    <row r="1194" spans="1:29">
      <c r="A1194" s="13" t="s">
        <v>16757</v>
      </c>
      <c r="B1194" s="4" t="s">
        <v>32</v>
      </c>
      <c r="C1194" s="12"/>
      <c r="D1194" s="4"/>
      <c r="E1194" s="4"/>
      <c r="F1194" s="4"/>
      <c r="G1194" s="4"/>
      <c r="H1194" s="4"/>
      <c r="I1194" s="5" t="s">
        <v>30135</v>
      </c>
      <c r="J1194" s="5" t="s">
        <v>689</v>
      </c>
      <c r="K1194" s="5" t="s">
        <v>1985</v>
      </c>
      <c r="L1194" s="5" t="s">
        <v>1890</v>
      </c>
      <c r="M1194" s="5" t="s">
        <v>29794</v>
      </c>
      <c r="N1194" s="5" t="s">
        <v>185</v>
      </c>
      <c r="O1194" s="5" t="s">
        <v>18677</v>
      </c>
      <c r="P1194" s="5" t="s">
        <v>6333</v>
      </c>
      <c r="Q1194" s="5">
        <v>0.427</v>
      </c>
      <c r="R1194" s="25">
        <f t="shared" si="18"/>
        <v>0.427</v>
      </c>
      <c r="S1194" s="30" t="s">
        <v>30136</v>
      </c>
      <c r="T1194" s="30" t="s">
        <v>203</v>
      </c>
      <c r="U1194" s="30" t="s">
        <v>2025</v>
      </c>
      <c r="V1194" s="5" t="s">
        <v>822</v>
      </c>
      <c r="W1194" s="28"/>
      <c r="X1194" s="29">
        <v>0.9776</v>
      </c>
      <c r="Z1194" s="29">
        <v>975.4517</v>
      </c>
      <c r="AA1194" s="29">
        <v>16.3367</v>
      </c>
      <c r="AB1194" s="29">
        <v>16.2593</v>
      </c>
      <c r="AC1194" s="29">
        <v>65.6774</v>
      </c>
    </row>
    <row r="1195" spans="1:29">
      <c r="A1195" s="13" t="s">
        <v>16762</v>
      </c>
      <c r="B1195" s="4" t="s">
        <v>48</v>
      </c>
      <c r="C1195" s="12"/>
      <c r="D1195" s="4"/>
      <c r="E1195" s="4"/>
      <c r="F1195" s="4"/>
      <c r="G1195" s="4"/>
      <c r="H1195" s="4"/>
      <c r="I1195" s="5" t="s">
        <v>30137</v>
      </c>
      <c r="J1195" s="5" t="s">
        <v>4413</v>
      </c>
      <c r="K1195" s="5" t="s">
        <v>2014</v>
      </c>
      <c r="L1195" s="5" t="s">
        <v>1132</v>
      </c>
      <c r="M1195" s="5" t="s">
        <v>12981</v>
      </c>
      <c r="N1195" s="5" t="s">
        <v>2245</v>
      </c>
      <c r="O1195" s="5" t="s">
        <v>20397</v>
      </c>
      <c r="P1195" s="5" t="s">
        <v>11122</v>
      </c>
      <c r="Q1195" s="5">
        <v>0.212</v>
      </c>
      <c r="R1195" s="25">
        <f t="shared" si="18"/>
        <v>0.212</v>
      </c>
      <c r="S1195" s="30" t="s">
        <v>3614</v>
      </c>
      <c r="T1195" s="30" t="s">
        <v>1923</v>
      </c>
      <c r="U1195" s="30" t="s">
        <v>39</v>
      </c>
      <c r="V1195" s="5" t="s">
        <v>94</v>
      </c>
      <c r="W1195" s="28"/>
      <c r="X1195" s="29">
        <v>1.1077</v>
      </c>
      <c r="Z1195" s="29">
        <v>975.4317</v>
      </c>
      <c r="AA1195" s="29">
        <v>16.0491</v>
      </c>
      <c r="AB1195" s="29">
        <v>17.1701</v>
      </c>
      <c r="AC1195" s="29">
        <v>47.9086</v>
      </c>
    </row>
    <row r="1196" spans="1:29">
      <c r="A1196" s="13" t="s">
        <v>16766</v>
      </c>
      <c r="B1196" s="4" t="s">
        <v>145</v>
      </c>
      <c r="C1196" s="12"/>
      <c r="D1196" s="4"/>
      <c r="E1196" s="4"/>
      <c r="F1196" s="4"/>
      <c r="G1196" s="4"/>
      <c r="H1196" s="4"/>
      <c r="I1196" s="5" t="s">
        <v>30138</v>
      </c>
      <c r="J1196" s="5" t="s">
        <v>5222</v>
      </c>
      <c r="K1196" s="5" t="s">
        <v>1985</v>
      </c>
      <c r="L1196" s="5" t="s">
        <v>403</v>
      </c>
      <c r="M1196" s="5" t="s">
        <v>4801</v>
      </c>
      <c r="N1196" s="5" t="s">
        <v>2192</v>
      </c>
      <c r="O1196" s="5" t="s">
        <v>15499</v>
      </c>
      <c r="P1196" s="5" t="s">
        <v>174</v>
      </c>
      <c r="Q1196" s="5">
        <v>0.216</v>
      </c>
      <c r="R1196" s="25">
        <f t="shared" si="18"/>
        <v>0.216</v>
      </c>
      <c r="S1196" s="30" t="s">
        <v>7371</v>
      </c>
      <c r="T1196" s="30" t="s">
        <v>632</v>
      </c>
      <c r="U1196" s="30" t="s">
        <v>122</v>
      </c>
      <c r="V1196" s="5" t="s">
        <v>1478</v>
      </c>
      <c r="W1196" s="28"/>
      <c r="X1196" s="29">
        <v>1.4434</v>
      </c>
      <c r="Z1196" s="29">
        <v>976.0508</v>
      </c>
      <c r="AA1196" s="29">
        <v>15.0025</v>
      </c>
      <c r="AB1196" s="29">
        <v>18.8776</v>
      </c>
      <c r="AC1196" s="29">
        <v>110.7001</v>
      </c>
    </row>
    <row r="1197" spans="1:29">
      <c r="A1197" s="13" t="s">
        <v>16771</v>
      </c>
      <c r="B1197" s="4" t="s">
        <v>97</v>
      </c>
      <c r="C1197" s="12"/>
      <c r="D1197" s="4"/>
      <c r="E1197" s="4"/>
      <c r="F1197" s="4"/>
      <c r="G1197" s="4"/>
      <c r="H1197" s="4"/>
      <c r="I1197" s="5" t="s">
        <v>30139</v>
      </c>
      <c r="J1197" s="5" t="s">
        <v>6047</v>
      </c>
      <c r="K1197" s="5" t="s">
        <v>1081</v>
      </c>
      <c r="L1197" s="5" t="s">
        <v>2191</v>
      </c>
      <c r="M1197" s="5" t="s">
        <v>27934</v>
      </c>
      <c r="N1197" s="5" t="s">
        <v>2168</v>
      </c>
      <c r="O1197" s="5" t="s">
        <v>25545</v>
      </c>
      <c r="P1197" s="5" t="s">
        <v>16154</v>
      </c>
      <c r="Q1197" s="5">
        <v>0.224</v>
      </c>
      <c r="R1197" s="25">
        <f t="shared" si="18"/>
        <v>0.224</v>
      </c>
      <c r="S1197" s="30" t="s">
        <v>5876</v>
      </c>
      <c r="T1197" s="30" t="s">
        <v>354</v>
      </c>
      <c r="U1197" s="30" t="s">
        <v>2183</v>
      </c>
      <c r="V1197" s="5" t="s">
        <v>1176</v>
      </c>
      <c r="W1197" s="28"/>
      <c r="X1197" s="29">
        <v>2.1229</v>
      </c>
      <c r="Z1197" s="29">
        <v>977.3825</v>
      </c>
      <c r="AA1197" s="29">
        <v>13.6068</v>
      </c>
      <c r="AB1197" s="29">
        <v>21.0767</v>
      </c>
      <c r="AC1197" s="29">
        <v>92.0471</v>
      </c>
    </row>
    <row r="1198" spans="1:29">
      <c r="A1198" s="13" t="s">
        <v>16775</v>
      </c>
      <c r="B1198" s="4" t="s">
        <v>143</v>
      </c>
      <c r="C1198" s="12"/>
      <c r="D1198" s="4"/>
      <c r="E1198" s="4"/>
      <c r="F1198" s="4"/>
      <c r="G1198" s="4"/>
      <c r="H1198" s="4"/>
      <c r="I1198" s="5" t="s">
        <v>30140</v>
      </c>
      <c r="J1198" s="5" t="s">
        <v>6495</v>
      </c>
      <c r="K1198" s="5" t="s">
        <v>2802</v>
      </c>
      <c r="L1198" s="5" t="s">
        <v>6069</v>
      </c>
      <c r="M1198" s="5" t="s">
        <v>30141</v>
      </c>
      <c r="N1198" s="5" t="s">
        <v>151</v>
      </c>
      <c r="O1198" s="5" t="s">
        <v>21713</v>
      </c>
      <c r="P1198" s="5" t="s">
        <v>30142</v>
      </c>
      <c r="Q1198" s="5">
        <v>0.331</v>
      </c>
      <c r="R1198" s="25">
        <f t="shared" si="18"/>
        <v>0.331</v>
      </c>
      <c r="S1198" s="30" t="s">
        <v>30143</v>
      </c>
      <c r="T1198" s="30" t="s">
        <v>2152</v>
      </c>
      <c r="U1198" s="30" t="s">
        <v>199</v>
      </c>
      <c r="V1198" s="5" t="s">
        <v>1963</v>
      </c>
      <c r="W1198" s="28"/>
      <c r="X1198" s="29">
        <v>1.2266</v>
      </c>
      <c r="Z1198" s="29">
        <v>978.6</v>
      </c>
      <c r="AA1198" s="29">
        <v>12.5075</v>
      </c>
      <c r="AB1198" s="29">
        <v>21.8791</v>
      </c>
      <c r="AC1198" s="29">
        <v>88.1266</v>
      </c>
    </row>
    <row r="1199" spans="1:29">
      <c r="A1199" s="13" t="s">
        <v>16779</v>
      </c>
      <c r="B1199" s="4" t="s">
        <v>299</v>
      </c>
      <c r="C1199" s="12"/>
      <c r="D1199" s="4"/>
      <c r="E1199" s="4"/>
      <c r="F1199" s="4"/>
      <c r="G1199" s="4"/>
      <c r="H1199" s="4"/>
      <c r="I1199" s="5" t="s">
        <v>30144</v>
      </c>
      <c r="J1199" s="5" t="s">
        <v>2449</v>
      </c>
      <c r="K1199" s="5" t="s">
        <v>2192</v>
      </c>
      <c r="L1199" s="5" t="s">
        <v>1251</v>
      </c>
      <c r="M1199" s="5" t="s">
        <v>16748</v>
      </c>
      <c r="N1199" s="5" t="s">
        <v>1939</v>
      </c>
      <c r="O1199" s="5" t="s">
        <v>30145</v>
      </c>
      <c r="P1199" s="5" t="s">
        <v>3933</v>
      </c>
      <c r="Q1199" s="5">
        <v>0.442</v>
      </c>
      <c r="R1199" s="25">
        <f t="shared" si="18"/>
        <v>0.442</v>
      </c>
      <c r="S1199" s="30" t="s">
        <v>12828</v>
      </c>
      <c r="T1199" s="30" t="s">
        <v>3494</v>
      </c>
      <c r="U1199" s="30" t="s">
        <v>2150</v>
      </c>
      <c r="V1199" s="5" t="s">
        <v>2153</v>
      </c>
      <c r="W1199" s="28"/>
      <c r="X1199" s="29">
        <v>2.5246</v>
      </c>
      <c r="Z1199" s="29">
        <v>979.2851</v>
      </c>
      <c r="AA1199" s="29">
        <v>11.3417</v>
      </c>
      <c r="AB1199" s="29">
        <v>24.9526</v>
      </c>
      <c r="AC1199" s="29">
        <v>70.9799</v>
      </c>
    </row>
    <row r="1200" spans="1:29">
      <c r="A1200" s="13" t="s">
        <v>16784</v>
      </c>
      <c r="B1200" s="4" t="s">
        <v>238</v>
      </c>
      <c r="C1200" s="12"/>
      <c r="D1200" s="4"/>
      <c r="E1200" s="4"/>
      <c r="F1200" s="4"/>
      <c r="G1200" s="4"/>
      <c r="H1200" s="4"/>
      <c r="I1200" s="5" t="s">
        <v>30146</v>
      </c>
      <c r="J1200" s="5" t="s">
        <v>4757</v>
      </c>
      <c r="K1200" s="5" t="s">
        <v>913</v>
      </c>
      <c r="L1200" s="5" t="s">
        <v>7351</v>
      </c>
      <c r="M1200" s="5" t="s">
        <v>4107</v>
      </c>
      <c r="N1200" s="5" t="s">
        <v>402</v>
      </c>
      <c r="O1200" s="5" t="s">
        <v>21444</v>
      </c>
      <c r="P1200" s="5" t="s">
        <v>21614</v>
      </c>
      <c r="Q1200" s="5">
        <v>0.646</v>
      </c>
      <c r="R1200" s="25">
        <f t="shared" si="18"/>
        <v>0.646</v>
      </c>
      <c r="S1200" s="30" t="s">
        <v>17783</v>
      </c>
      <c r="T1200" s="30" t="s">
        <v>107</v>
      </c>
      <c r="U1200" s="30" t="s">
        <v>39</v>
      </c>
      <c r="V1200" s="5" t="s">
        <v>3629</v>
      </c>
      <c r="W1200" s="28"/>
      <c r="X1200" s="29">
        <v>2.4066</v>
      </c>
      <c r="Z1200" s="29">
        <v>980.0066</v>
      </c>
      <c r="AA1200" s="29">
        <v>11.0193</v>
      </c>
      <c r="AB1200" s="29">
        <v>27.4008</v>
      </c>
      <c r="AC1200" s="29">
        <v>86.7326</v>
      </c>
    </row>
    <row r="1201" spans="1:29">
      <c r="A1201" s="13" t="s">
        <v>16789</v>
      </c>
      <c r="B1201" s="4" t="s">
        <v>316</v>
      </c>
      <c r="C1201" s="12"/>
      <c r="D1201" s="4"/>
      <c r="E1201" s="4"/>
      <c r="F1201" s="4"/>
      <c r="G1201" s="4"/>
      <c r="H1201" s="4"/>
      <c r="I1201" s="5" t="s">
        <v>30147</v>
      </c>
      <c r="J1201" s="5" t="s">
        <v>6822</v>
      </c>
      <c r="K1201" s="5" t="s">
        <v>2802</v>
      </c>
      <c r="L1201" s="5" t="s">
        <v>6794</v>
      </c>
      <c r="M1201" s="5" t="s">
        <v>9251</v>
      </c>
      <c r="N1201" s="5" t="s">
        <v>1062</v>
      </c>
      <c r="O1201" s="5" t="s">
        <v>27323</v>
      </c>
      <c r="P1201" s="5" t="s">
        <v>1390</v>
      </c>
      <c r="Q1201" s="5">
        <v>0.648</v>
      </c>
      <c r="R1201" s="25">
        <f t="shared" si="18"/>
        <v>0.648</v>
      </c>
      <c r="S1201" s="30" t="s">
        <v>26086</v>
      </c>
      <c r="T1201" s="30" t="s">
        <v>4540</v>
      </c>
      <c r="U1201" s="30" t="s">
        <v>2183</v>
      </c>
      <c r="V1201" s="5" t="s">
        <v>2843</v>
      </c>
      <c r="W1201" s="28"/>
      <c r="X1201" s="29">
        <v>1.2843</v>
      </c>
      <c r="Z1201" s="29">
        <v>980.5884</v>
      </c>
      <c r="AA1201" s="29">
        <v>10.2325</v>
      </c>
      <c r="AB1201" s="29">
        <v>32.2524</v>
      </c>
      <c r="AC1201" s="29">
        <v>82.9592</v>
      </c>
    </row>
    <row r="1202" spans="1:29">
      <c r="A1202" s="13" t="s">
        <v>16794</v>
      </c>
      <c r="B1202" s="4" t="s">
        <v>653</v>
      </c>
      <c r="C1202" s="12"/>
      <c r="D1202" s="4"/>
      <c r="E1202" s="4"/>
      <c r="F1202" s="4"/>
      <c r="G1202" s="4"/>
      <c r="H1202" s="4"/>
      <c r="I1202" s="5" t="s">
        <v>18471</v>
      </c>
      <c r="J1202" s="5" t="s">
        <v>1570</v>
      </c>
      <c r="K1202" s="5" t="s">
        <v>385</v>
      </c>
      <c r="L1202" s="5" t="s">
        <v>1826</v>
      </c>
      <c r="M1202" s="5" t="s">
        <v>19453</v>
      </c>
      <c r="N1202" s="5" t="s">
        <v>247</v>
      </c>
      <c r="O1202" s="5" t="s">
        <v>26151</v>
      </c>
      <c r="P1202" s="5" t="s">
        <v>24700</v>
      </c>
      <c r="Q1202" s="5">
        <v>1.949</v>
      </c>
      <c r="R1202" s="25">
        <f t="shared" si="18"/>
        <v>1.949</v>
      </c>
      <c r="S1202" s="30" t="s">
        <v>30148</v>
      </c>
      <c r="T1202" s="30" t="s">
        <v>1710</v>
      </c>
      <c r="U1202" s="30" t="s">
        <v>39</v>
      </c>
      <c r="V1202" s="5" t="s">
        <v>7351</v>
      </c>
      <c r="W1202" s="28"/>
      <c r="X1202" s="29">
        <v>1.3116</v>
      </c>
      <c r="Z1202" s="29">
        <v>980.4983</v>
      </c>
      <c r="AA1202" s="29">
        <v>9.1867</v>
      </c>
      <c r="AB1202" s="29">
        <v>36.1283</v>
      </c>
      <c r="AC1202" s="29">
        <v>64.0389</v>
      </c>
    </row>
    <row r="1203" spans="1:29">
      <c r="A1203" s="13" t="s">
        <v>16801</v>
      </c>
      <c r="B1203" s="4" t="s">
        <v>159</v>
      </c>
      <c r="C1203" s="12"/>
      <c r="D1203" s="4"/>
      <c r="E1203" s="4"/>
      <c r="F1203" s="4"/>
      <c r="G1203" s="4"/>
      <c r="H1203" s="4"/>
      <c r="I1203" s="5" t="s">
        <v>30149</v>
      </c>
      <c r="J1203" s="5" t="s">
        <v>4687</v>
      </c>
      <c r="K1203" s="5" t="s">
        <v>248</v>
      </c>
      <c r="L1203" s="5" t="s">
        <v>1110</v>
      </c>
      <c r="M1203" s="5" t="s">
        <v>18338</v>
      </c>
      <c r="N1203" s="5" t="s">
        <v>1084</v>
      </c>
      <c r="O1203" s="5" t="s">
        <v>18052</v>
      </c>
      <c r="P1203" s="5" t="s">
        <v>3800</v>
      </c>
      <c r="Q1203" s="5">
        <v>1.976</v>
      </c>
      <c r="R1203" s="25">
        <f t="shared" si="18"/>
        <v>1.976</v>
      </c>
      <c r="S1203" s="30" t="s">
        <v>29019</v>
      </c>
      <c r="T1203" s="30" t="s">
        <v>4172</v>
      </c>
      <c r="U1203" s="30" t="s">
        <v>55</v>
      </c>
      <c r="V1203" s="5" t="s">
        <v>10690</v>
      </c>
      <c r="W1203" s="28"/>
      <c r="X1203" s="29">
        <v>1.2563</v>
      </c>
      <c r="Z1203" s="29">
        <v>980.0599</v>
      </c>
      <c r="AA1203" s="29">
        <v>8.6242</v>
      </c>
      <c r="AB1203" s="29">
        <v>39.0249</v>
      </c>
      <c r="AC1203" s="29">
        <v>71.7742</v>
      </c>
    </row>
    <row r="1204" spans="1:29">
      <c r="A1204" s="13" t="s">
        <v>16808</v>
      </c>
      <c r="B1204" s="4" t="s">
        <v>315</v>
      </c>
      <c r="C1204" s="12"/>
      <c r="D1204" s="4"/>
      <c r="E1204" s="4"/>
      <c r="F1204" s="4"/>
      <c r="G1204" s="4"/>
      <c r="H1204" s="4"/>
      <c r="I1204" s="5" t="s">
        <v>30150</v>
      </c>
      <c r="J1204" s="5" t="s">
        <v>905</v>
      </c>
      <c r="K1204" s="5" t="s">
        <v>1340</v>
      </c>
      <c r="L1204" s="5" t="s">
        <v>4612</v>
      </c>
      <c r="M1204" s="5" t="s">
        <v>4611</v>
      </c>
      <c r="N1204" s="5" t="s">
        <v>3423</v>
      </c>
      <c r="O1204" s="5" t="s">
        <v>12415</v>
      </c>
      <c r="P1204" s="5" t="s">
        <v>12759</v>
      </c>
      <c r="Q1204" s="5">
        <v>2.094</v>
      </c>
      <c r="R1204" s="25">
        <f t="shared" si="18"/>
        <v>2.094</v>
      </c>
      <c r="S1204" s="30" t="s">
        <v>30151</v>
      </c>
      <c r="T1204" s="30" t="s">
        <v>4077</v>
      </c>
      <c r="U1204" s="30" t="s">
        <v>1476</v>
      </c>
      <c r="V1204" s="5" t="s">
        <v>2073</v>
      </c>
      <c r="W1204" s="28"/>
      <c r="X1204" s="29">
        <v>1.7694</v>
      </c>
      <c r="Z1204" s="29">
        <v>980.3616</v>
      </c>
      <c r="AA1204" s="29">
        <v>8.7349</v>
      </c>
      <c r="AB1204" s="29">
        <v>40.0143</v>
      </c>
      <c r="AC1204" s="29">
        <v>79.5241</v>
      </c>
    </row>
    <row r="1205" spans="1:29">
      <c r="A1205" s="13" t="s">
        <v>16815</v>
      </c>
      <c r="B1205" s="4" t="s">
        <v>1651</v>
      </c>
      <c r="C1205" s="12"/>
      <c r="D1205" s="4"/>
      <c r="E1205" s="4"/>
      <c r="F1205" s="4"/>
      <c r="G1205" s="4"/>
      <c r="H1205" s="4"/>
      <c r="I1205" s="5" t="s">
        <v>30152</v>
      </c>
      <c r="J1205" s="5" t="s">
        <v>1865</v>
      </c>
      <c r="K1205" s="5" t="s">
        <v>199</v>
      </c>
      <c r="L1205" s="5" t="s">
        <v>170</v>
      </c>
      <c r="M1205" s="5" t="s">
        <v>30153</v>
      </c>
      <c r="N1205" s="5" t="s">
        <v>1637</v>
      </c>
      <c r="O1205" s="5" t="s">
        <v>7727</v>
      </c>
      <c r="P1205" s="5" t="s">
        <v>22824</v>
      </c>
      <c r="Q1205" s="5">
        <v>2.383</v>
      </c>
      <c r="R1205" s="25">
        <f t="shared" si="18"/>
        <v>2.383</v>
      </c>
      <c r="S1205" s="30" t="s">
        <v>19128</v>
      </c>
      <c r="T1205" s="30" t="s">
        <v>1995</v>
      </c>
      <c r="U1205" s="30" t="s">
        <v>2245</v>
      </c>
      <c r="V1205" s="5" t="s">
        <v>1532</v>
      </c>
      <c r="W1205" s="28"/>
      <c r="X1205" s="29">
        <v>1.205</v>
      </c>
      <c r="Z1205" s="29">
        <v>980.5409</v>
      </c>
      <c r="AA1205" s="29">
        <v>7.6367</v>
      </c>
      <c r="AB1205" s="29">
        <v>43.0441</v>
      </c>
      <c r="AC1205" s="29">
        <v>51.266</v>
      </c>
    </row>
    <row r="1206" spans="1:29">
      <c r="A1206" s="13" t="s">
        <v>16819</v>
      </c>
      <c r="B1206" s="4" t="s">
        <v>571</v>
      </c>
      <c r="C1206" s="12"/>
      <c r="D1206" s="4"/>
      <c r="E1206" s="4"/>
      <c r="F1206" s="4"/>
      <c r="G1206" s="4"/>
      <c r="H1206" s="4"/>
      <c r="I1206" s="5" t="s">
        <v>30154</v>
      </c>
      <c r="J1206" s="5" t="s">
        <v>2247</v>
      </c>
      <c r="K1206" s="5" t="s">
        <v>1996</v>
      </c>
      <c r="L1206" s="5" t="s">
        <v>1744</v>
      </c>
      <c r="M1206" s="5" t="s">
        <v>30155</v>
      </c>
      <c r="N1206" s="5" t="s">
        <v>728</v>
      </c>
      <c r="O1206" s="5" t="s">
        <v>30156</v>
      </c>
      <c r="P1206" s="5" t="s">
        <v>9562</v>
      </c>
      <c r="Q1206" s="5">
        <v>2.45</v>
      </c>
      <c r="R1206" s="25">
        <f t="shared" si="18"/>
        <v>2.45</v>
      </c>
      <c r="S1206" s="30" t="s">
        <v>30157</v>
      </c>
      <c r="T1206" s="30" t="s">
        <v>6699</v>
      </c>
      <c r="U1206" s="30" t="s">
        <v>1026</v>
      </c>
      <c r="V1206" s="5" t="s">
        <v>3386</v>
      </c>
      <c r="W1206" s="28"/>
      <c r="X1206" s="29">
        <v>1.9885</v>
      </c>
      <c r="Z1206" s="29">
        <v>980.7682</v>
      </c>
      <c r="AA1206" s="29">
        <v>8.0708</v>
      </c>
      <c r="AB1206" s="29">
        <v>43.1709</v>
      </c>
      <c r="AC1206" s="29">
        <v>86.8181</v>
      </c>
    </row>
    <row r="1207" spans="1:29">
      <c r="A1207" s="13" t="s">
        <v>16825</v>
      </c>
      <c r="B1207" s="4" t="s">
        <v>2298</v>
      </c>
      <c r="C1207" s="12"/>
      <c r="D1207" s="4"/>
      <c r="E1207" s="4"/>
      <c r="F1207" s="4"/>
      <c r="G1207" s="4"/>
      <c r="H1207" s="4"/>
      <c r="I1207" s="5" t="s">
        <v>30158</v>
      </c>
      <c r="J1207" s="5" t="s">
        <v>1818</v>
      </c>
      <c r="K1207" s="5" t="s">
        <v>1037</v>
      </c>
      <c r="L1207" s="5" t="s">
        <v>1555</v>
      </c>
      <c r="M1207" s="5" t="s">
        <v>18486</v>
      </c>
      <c r="N1207" s="5" t="s">
        <v>796</v>
      </c>
      <c r="O1207" s="5" t="s">
        <v>4410</v>
      </c>
      <c r="P1207" s="5" t="s">
        <v>19957</v>
      </c>
      <c r="Q1207" s="5">
        <v>2.541</v>
      </c>
      <c r="R1207" s="25">
        <f t="shared" si="18"/>
        <v>2.541</v>
      </c>
      <c r="S1207" s="30" t="s">
        <v>30159</v>
      </c>
      <c r="T1207" s="30" t="s">
        <v>799</v>
      </c>
      <c r="U1207" s="30" t="s">
        <v>2802</v>
      </c>
      <c r="V1207" s="5" t="s">
        <v>3386</v>
      </c>
      <c r="W1207" s="28"/>
      <c r="X1207" s="29">
        <v>1.5011</v>
      </c>
      <c r="Z1207" s="29">
        <v>981.0309</v>
      </c>
      <c r="AA1207" s="29">
        <v>7.0327</v>
      </c>
      <c r="AB1207" s="29">
        <v>47.5148</v>
      </c>
      <c r="AC1207" s="29">
        <v>64.0248</v>
      </c>
    </row>
    <row r="1208" spans="1:29">
      <c r="A1208" s="13" t="s">
        <v>16832</v>
      </c>
      <c r="B1208" s="4" t="s">
        <v>571</v>
      </c>
      <c r="C1208" s="12"/>
      <c r="D1208" s="4"/>
      <c r="E1208" s="4"/>
      <c r="F1208" s="4"/>
      <c r="G1208" s="4"/>
      <c r="H1208" s="4"/>
      <c r="I1208" s="5" t="s">
        <v>30160</v>
      </c>
      <c r="J1208" s="5" t="s">
        <v>5415</v>
      </c>
      <c r="K1208" s="5" t="s">
        <v>935</v>
      </c>
      <c r="L1208" s="5" t="s">
        <v>2066</v>
      </c>
      <c r="M1208" s="5" t="s">
        <v>21092</v>
      </c>
      <c r="N1208" s="5" t="s">
        <v>43</v>
      </c>
      <c r="O1208" s="5" t="s">
        <v>21363</v>
      </c>
      <c r="P1208" s="5" t="s">
        <v>10727</v>
      </c>
      <c r="Q1208" s="5">
        <v>2.259</v>
      </c>
      <c r="R1208" s="25">
        <f t="shared" si="18"/>
        <v>2.259</v>
      </c>
      <c r="S1208" s="30" t="s">
        <v>25191</v>
      </c>
      <c r="T1208" s="30" t="s">
        <v>403</v>
      </c>
      <c r="U1208" s="30" t="s">
        <v>2245</v>
      </c>
      <c r="V1208" s="5" t="s">
        <v>11722</v>
      </c>
      <c r="W1208" s="28"/>
      <c r="X1208" s="29">
        <v>0.6147</v>
      </c>
      <c r="Z1208" s="29">
        <v>981.8605</v>
      </c>
      <c r="AA1208" s="29">
        <v>6.6815</v>
      </c>
      <c r="AB1208" s="29">
        <v>49.0932</v>
      </c>
      <c r="AC1208" s="29">
        <v>25.0548</v>
      </c>
    </row>
    <row r="1209" spans="1:29">
      <c r="A1209" s="13" t="s">
        <v>16837</v>
      </c>
      <c r="B1209" s="4" t="s">
        <v>30</v>
      </c>
      <c r="C1209" s="12"/>
      <c r="D1209" s="4"/>
      <c r="E1209" s="4"/>
      <c r="F1209" s="4"/>
      <c r="G1209" s="4"/>
      <c r="H1209" s="4"/>
      <c r="I1209" s="5" t="s">
        <v>30161</v>
      </c>
      <c r="J1209" s="5" t="s">
        <v>1365</v>
      </c>
      <c r="K1209" s="5" t="s">
        <v>2802</v>
      </c>
      <c r="L1209" s="5" t="s">
        <v>1744</v>
      </c>
      <c r="M1209" s="5" t="s">
        <v>16470</v>
      </c>
      <c r="N1209" s="5" t="s">
        <v>2892</v>
      </c>
      <c r="O1209" s="5" t="s">
        <v>11259</v>
      </c>
      <c r="P1209" s="5" t="s">
        <v>9323</v>
      </c>
      <c r="Q1209" s="5">
        <v>1.574</v>
      </c>
      <c r="R1209" s="25">
        <f t="shared" si="18"/>
        <v>1.574</v>
      </c>
      <c r="S1209" s="30" t="s">
        <v>15035</v>
      </c>
      <c r="T1209" s="30" t="s">
        <v>3079</v>
      </c>
      <c r="U1209" s="30" t="s">
        <v>122</v>
      </c>
      <c r="V1209" s="5" t="s">
        <v>4004</v>
      </c>
      <c r="W1209" s="28"/>
      <c r="X1209" s="29">
        <v>1.5374</v>
      </c>
      <c r="Z1209" s="29">
        <v>982.7626</v>
      </c>
      <c r="AA1209" s="29">
        <v>6.0008</v>
      </c>
      <c r="AB1209" s="29">
        <v>51.0068</v>
      </c>
      <c r="AC1209" s="29">
        <v>49.6986</v>
      </c>
    </row>
    <row r="1210" spans="1:29">
      <c r="A1210" s="13" t="s">
        <v>16841</v>
      </c>
      <c r="B1210" s="4" t="s">
        <v>298</v>
      </c>
      <c r="C1210" s="12"/>
      <c r="D1210" s="4"/>
      <c r="E1210" s="4"/>
      <c r="F1210" s="4"/>
      <c r="G1210" s="4"/>
      <c r="H1210" s="4"/>
      <c r="I1210" s="5" t="s">
        <v>29410</v>
      </c>
      <c r="J1210" s="5" t="s">
        <v>1598</v>
      </c>
      <c r="K1210" s="5" t="s">
        <v>122</v>
      </c>
      <c r="L1210" s="5" t="s">
        <v>2345</v>
      </c>
      <c r="M1210" s="5" t="s">
        <v>30162</v>
      </c>
      <c r="N1210" s="5" t="s">
        <v>2727</v>
      </c>
      <c r="O1210" s="5" t="s">
        <v>30163</v>
      </c>
      <c r="P1210" s="5" t="s">
        <v>23352</v>
      </c>
      <c r="Q1210" s="5">
        <v>1.167</v>
      </c>
      <c r="R1210" s="25">
        <f t="shared" si="18"/>
        <v>1.167</v>
      </c>
      <c r="S1210" s="30" t="s">
        <v>13939</v>
      </c>
      <c r="T1210" s="30" t="s">
        <v>1904</v>
      </c>
      <c r="U1210" s="30" t="s">
        <v>2040</v>
      </c>
      <c r="V1210" s="5" t="s">
        <v>1496</v>
      </c>
      <c r="W1210" s="28"/>
      <c r="X1210" s="29">
        <v>1.9754</v>
      </c>
      <c r="Z1210" s="29">
        <v>984.0783</v>
      </c>
      <c r="AA1210" s="29">
        <v>5.8668</v>
      </c>
      <c r="AB1210" s="29">
        <v>51.73</v>
      </c>
      <c r="AC1210" s="29">
        <v>43.6901</v>
      </c>
    </row>
    <row r="1211" spans="1:29">
      <c r="A1211" s="13" t="s">
        <v>16848</v>
      </c>
      <c r="B1211" s="4" t="s">
        <v>954</v>
      </c>
      <c r="C1211" s="12"/>
      <c r="D1211" s="4"/>
      <c r="E1211" s="4"/>
      <c r="F1211" s="4"/>
      <c r="G1211" s="4"/>
      <c r="H1211" s="4"/>
      <c r="I1211" s="5" t="s">
        <v>30164</v>
      </c>
      <c r="J1211" s="5" t="s">
        <v>1014</v>
      </c>
      <c r="K1211" s="5" t="s">
        <v>2386</v>
      </c>
      <c r="L1211" s="5" t="s">
        <v>1826</v>
      </c>
      <c r="M1211" s="5" t="s">
        <v>30165</v>
      </c>
      <c r="N1211" s="5" t="s">
        <v>2256</v>
      </c>
      <c r="O1211" s="5" t="s">
        <v>30166</v>
      </c>
      <c r="P1211" s="5" t="s">
        <v>26602</v>
      </c>
      <c r="Q1211" s="5">
        <v>0.745</v>
      </c>
      <c r="R1211" s="25">
        <f t="shared" si="18"/>
        <v>0.745</v>
      </c>
      <c r="S1211" s="30" t="s">
        <v>15290</v>
      </c>
      <c r="T1211" s="30" t="s">
        <v>2573</v>
      </c>
      <c r="U1211" s="30" t="s">
        <v>39</v>
      </c>
      <c r="V1211" s="5" t="s">
        <v>582</v>
      </c>
      <c r="W1211" s="28"/>
      <c r="X1211" s="29">
        <v>2.7601</v>
      </c>
      <c r="Z1211" s="29">
        <v>984.8241</v>
      </c>
      <c r="AA1211" s="29">
        <v>7.2507</v>
      </c>
      <c r="AB1211" s="29">
        <v>49.2044</v>
      </c>
      <c r="AC1211" s="29">
        <v>68.2227</v>
      </c>
    </row>
    <row r="1212" spans="1:29">
      <c r="A1212" s="13" t="s">
        <v>16853</v>
      </c>
      <c r="B1212" s="4" t="s">
        <v>255</v>
      </c>
      <c r="C1212" s="12"/>
      <c r="D1212" s="4"/>
      <c r="E1212" s="4"/>
      <c r="F1212" s="4"/>
      <c r="G1212" s="4"/>
      <c r="H1212" s="4"/>
      <c r="I1212" s="5" t="s">
        <v>30167</v>
      </c>
      <c r="J1212" s="5" t="s">
        <v>123</v>
      </c>
      <c r="K1212" s="5" t="s">
        <v>168</v>
      </c>
      <c r="L1212" s="5" t="s">
        <v>4861</v>
      </c>
      <c r="M1212" s="5" t="s">
        <v>5014</v>
      </c>
      <c r="N1212" s="5" t="s">
        <v>3708</v>
      </c>
      <c r="O1212" s="5" t="s">
        <v>30168</v>
      </c>
      <c r="P1212" s="5" t="s">
        <v>30169</v>
      </c>
      <c r="Q1212" s="5">
        <v>0.927</v>
      </c>
      <c r="R1212" s="25">
        <f t="shared" si="18"/>
        <v>0.927</v>
      </c>
      <c r="S1212" s="30" t="s">
        <v>14527</v>
      </c>
      <c r="T1212" s="30" t="s">
        <v>1947</v>
      </c>
      <c r="U1212" s="30" t="s">
        <v>2802</v>
      </c>
      <c r="V1212" s="5" t="s">
        <v>1598</v>
      </c>
      <c r="W1212" s="28"/>
      <c r="X1212" s="29">
        <v>2.2779</v>
      </c>
      <c r="Z1212" s="29">
        <v>985.2852</v>
      </c>
      <c r="AA1212" s="29">
        <v>9.1608</v>
      </c>
      <c r="AB1212" s="29">
        <v>44.391</v>
      </c>
      <c r="AC1212" s="29">
        <v>67.7967</v>
      </c>
    </row>
    <row r="1213" spans="1:29">
      <c r="A1213" s="13" t="s">
        <v>16860</v>
      </c>
      <c r="B1213" s="4" t="s">
        <v>63</v>
      </c>
      <c r="C1213" s="12"/>
      <c r="D1213" s="4"/>
      <c r="E1213" s="4"/>
      <c r="F1213" s="4"/>
      <c r="G1213" s="4"/>
      <c r="H1213" s="4"/>
      <c r="I1213" s="5" t="s">
        <v>30170</v>
      </c>
      <c r="J1213" s="5" t="s">
        <v>2287</v>
      </c>
      <c r="K1213" s="5" t="s">
        <v>1476</v>
      </c>
      <c r="L1213" s="5" t="s">
        <v>10227</v>
      </c>
      <c r="M1213" s="5" t="s">
        <v>27482</v>
      </c>
      <c r="N1213" s="5" t="s">
        <v>1097</v>
      </c>
      <c r="O1213" s="5" t="s">
        <v>21167</v>
      </c>
      <c r="P1213" s="5" t="s">
        <v>30171</v>
      </c>
      <c r="Q1213" s="5">
        <v>0.796</v>
      </c>
      <c r="R1213" s="25">
        <f t="shared" si="18"/>
        <v>0.796</v>
      </c>
      <c r="S1213" s="30" t="s">
        <v>27108</v>
      </c>
      <c r="T1213" s="30" t="s">
        <v>186</v>
      </c>
      <c r="U1213" s="30" t="s">
        <v>1785</v>
      </c>
      <c r="V1213" s="5" t="s">
        <v>3639</v>
      </c>
      <c r="W1213" s="28"/>
      <c r="X1213" s="29">
        <v>2.8064</v>
      </c>
      <c r="Z1213" s="29">
        <v>985.8756</v>
      </c>
      <c r="AA1213" s="29">
        <v>9.3896</v>
      </c>
      <c r="AB1213" s="29">
        <v>43.6298</v>
      </c>
      <c r="AC1213" s="29">
        <v>79.4945</v>
      </c>
    </row>
    <row r="1214" spans="1:29">
      <c r="A1214" s="13" t="s">
        <v>16866</v>
      </c>
      <c r="B1214" s="4" t="s">
        <v>940</v>
      </c>
      <c r="C1214" s="12"/>
      <c r="D1214" s="4"/>
      <c r="E1214" s="4"/>
      <c r="F1214" s="4"/>
      <c r="G1214" s="4"/>
      <c r="H1214" s="4"/>
      <c r="I1214" s="5" t="s">
        <v>30172</v>
      </c>
      <c r="J1214" s="5" t="s">
        <v>10227</v>
      </c>
      <c r="K1214" s="5" t="s">
        <v>2802</v>
      </c>
      <c r="L1214" s="5" t="s">
        <v>2058</v>
      </c>
      <c r="M1214" s="5" t="s">
        <v>3185</v>
      </c>
      <c r="N1214" s="5" t="s">
        <v>1402</v>
      </c>
      <c r="O1214" s="5" t="s">
        <v>30173</v>
      </c>
      <c r="P1214" s="5" t="s">
        <v>19888</v>
      </c>
      <c r="Q1214" s="5">
        <v>1.02</v>
      </c>
      <c r="R1214" s="25">
        <f t="shared" si="18"/>
        <v>1.02</v>
      </c>
      <c r="S1214" s="30" t="s">
        <v>30174</v>
      </c>
      <c r="T1214" s="30" t="s">
        <v>5868</v>
      </c>
      <c r="U1214" s="30" t="s">
        <v>975</v>
      </c>
      <c r="V1214" s="5" t="s">
        <v>1904</v>
      </c>
      <c r="W1214" s="28"/>
      <c r="X1214" s="29">
        <v>2.2738</v>
      </c>
      <c r="Z1214" s="29">
        <v>985.7175</v>
      </c>
      <c r="AA1214" s="29">
        <v>9.7599</v>
      </c>
      <c r="AB1214" s="29">
        <v>43.25</v>
      </c>
      <c r="AC1214" s="29">
        <v>70.4414</v>
      </c>
    </row>
    <row r="1215" spans="1:29">
      <c r="A1215" s="13" t="s">
        <v>16873</v>
      </c>
      <c r="B1215" s="4" t="s">
        <v>112</v>
      </c>
      <c r="C1215" s="12"/>
      <c r="D1215" s="4"/>
      <c r="E1215" s="4"/>
      <c r="F1215" s="4"/>
      <c r="G1215" s="4"/>
      <c r="H1215" s="4"/>
      <c r="I1215" s="5" t="s">
        <v>30175</v>
      </c>
      <c r="J1215" s="5" t="s">
        <v>2240</v>
      </c>
      <c r="K1215" s="5" t="s">
        <v>322</v>
      </c>
      <c r="L1215" s="5" t="s">
        <v>5105</v>
      </c>
      <c r="M1215" s="5" t="s">
        <v>3036</v>
      </c>
      <c r="N1215" s="5" t="s">
        <v>1315</v>
      </c>
      <c r="O1215" s="5" t="s">
        <v>30168</v>
      </c>
      <c r="P1215" s="5" t="s">
        <v>7091</v>
      </c>
      <c r="Q1215" s="5">
        <v>1.125</v>
      </c>
      <c r="R1215" s="25">
        <f t="shared" si="18"/>
        <v>1.125</v>
      </c>
      <c r="S1215" s="30" t="s">
        <v>13608</v>
      </c>
      <c r="T1215" s="30" t="s">
        <v>2285</v>
      </c>
      <c r="U1215" s="30" t="s">
        <v>2802</v>
      </c>
      <c r="V1215" s="5" t="s">
        <v>1150</v>
      </c>
      <c r="W1215" s="28"/>
      <c r="X1215" s="29">
        <v>1.2268</v>
      </c>
      <c r="Z1215" s="29">
        <v>984.861</v>
      </c>
      <c r="AA1215" s="29">
        <v>11.0416</v>
      </c>
      <c r="AB1215" s="29">
        <v>40.5316</v>
      </c>
      <c r="AC1215" s="29">
        <v>64.2788</v>
      </c>
    </row>
    <row r="1216" spans="1:29">
      <c r="A1216" s="13" t="s">
        <v>16878</v>
      </c>
      <c r="B1216" s="4" t="s">
        <v>573</v>
      </c>
      <c r="C1216" s="12"/>
      <c r="D1216" s="4"/>
      <c r="E1216" s="4"/>
      <c r="F1216" s="4"/>
      <c r="G1216" s="4"/>
      <c r="H1216" s="4"/>
      <c r="I1216" s="5" t="s">
        <v>30176</v>
      </c>
      <c r="J1216" s="5" t="s">
        <v>1509</v>
      </c>
      <c r="K1216" s="5" t="s">
        <v>2386</v>
      </c>
      <c r="L1216" s="5" t="s">
        <v>5105</v>
      </c>
      <c r="M1216" s="5" t="s">
        <v>7135</v>
      </c>
      <c r="N1216" s="5" t="s">
        <v>1264</v>
      </c>
      <c r="O1216" s="5" t="s">
        <v>20982</v>
      </c>
      <c r="P1216" s="5" t="s">
        <v>5456</v>
      </c>
      <c r="Q1216" s="5">
        <v>1.219</v>
      </c>
      <c r="R1216" s="25">
        <f t="shared" si="18"/>
        <v>1.219</v>
      </c>
      <c r="S1216" s="30" t="s">
        <v>30177</v>
      </c>
      <c r="T1216" s="30" t="s">
        <v>140</v>
      </c>
      <c r="U1216" s="30" t="s">
        <v>122</v>
      </c>
      <c r="V1216" s="5" t="s">
        <v>3356</v>
      </c>
      <c r="W1216" s="28"/>
      <c r="X1216" s="29">
        <v>2.2085</v>
      </c>
      <c r="Z1216" s="29">
        <v>984.3835</v>
      </c>
      <c r="AA1216" s="29">
        <v>11.4896</v>
      </c>
      <c r="AB1216" s="29">
        <v>38.8843</v>
      </c>
      <c r="AC1216" s="29">
        <v>248.8862</v>
      </c>
    </row>
    <row r="1217" spans="1:29">
      <c r="A1217" s="13" t="s">
        <v>16884</v>
      </c>
      <c r="B1217" s="4" t="s">
        <v>240</v>
      </c>
      <c r="C1217" s="12"/>
      <c r="D1217" s="4"/>
      <c r="E1217" s="4"/>
      <c r="F1217" s="4"/>
      <c r="G1217" s="4"/>
      <c r="H1217" s="4"/>
      <c r="I1217" s="5" t="s">
        <v>30178</v>
      </c>
      <c r="J1217" s="5" t="s">
        <v>2893</v>
      </c>
      <c r="K1217" s="5" t="s">
        <v>3139</v>
      </c>
      <c r="L1217" s="5" t="s">
        <v>1072</v>
      </c>
      <c r="M1217" s="5" t="s">
        <v>30179</v>
      </c>
      <c r="N1217" s="5" t="s">
        <v>539</v>
      </c>
      <c r="O1217" s="5" t="s">
        <v>11223</v>
      </c>
      <c r="P1217" s="5" t="s">
        <v>27170</v>
      </c>
      <c r="Q1217" s="5">
        <v>1.417</v>
      </c>
      <c r="R1217" s="25">
        <f t="shared" si="18"/>
        <v>1.417</v>
      </c>
      <c r="S1217" s="30" t="s">
        <v>30180</v>
      </c>
      <c r="T1217" s="30" t="s">
        <v>1689</v>
      </c>
      <c r="U1217" s="30" t="s">
        <v>2168</v>
      </c>
      <c r="V1217" s="5" t="s">
        <v>1234</v>
      </c>
      <c r="W1217" s="28"/>
      <c r="X1217" s="29">
        <v>2.6534</v>
      </c>
      <c r="Z1217" s="29">
        <v>984.9557</v>
      </c>
      <c r="AA1217" s="29">
        <v>10.7876</v>
      </c>
      <c r="AB1217" s="29">
        <v>40.5992</v>
      </c>
      <c r="AC1217" s="29">
        <v>264.6793</v>
      </c>
    </row>
    <row r="1218" spans="1:29">
      <c r="A1218" s="13" t="s">
        <v>16889</v>
      </c>
      <c r="B1218" s="4" t="s">
        <v>269</v>
      </c>
      <c r="C1218" s="12"/>
      <c r="D1218" s="4"/>
      <c r="E1218" s="4"/>
      <c r="F1218" s="4"/>
      <c r="G1218" s="4"/>
      <c r="H1218" s="4"/>
      <c r="I1218" s="5" t="s">
        <v>30181</v>
      </c>
      <c r="J1218" s="5" t="s">
        <v>10690</v>
      </c>
      <c r="K1218" s="5" t="s">
        <v>2150</v>
      </c>
      <c r="L1218" s="5" t="s">
        <v>3817</v>
      </c>
      <c r="M1218" s="5" t="s">
        <v>25563</v>
      </c>
      <c r="N1218" s="5" t="s">
        <v>43</v>
      </c>
      <c r="O1218" s="5" t="s">
        <v>28520</v>
      </c>
      <c r="P1218" s="5" t="s">
        <v>24097</v>
      </c>
      <c r="Q1218" s="5">
        <v>1.244</v>
      </c>
      <c r="R1218" s="25">
        <f t="shared" ref="R1218:R1281" si="19">IF(COUNTBLANK(Q1218)&gt;0,"",SUM(N1218:Q1218))</f>
        <v>1.244</v>
      </c>
      <c r="S1218" s="30" t="s">
        <v>30182</v>
      </c>
      <c r="T1218" s="30" t="s">
        <v>4776</v>
      </c>
      <c r="U1218" s="30" t="s">
        <v>122</v>
      </c>
      <c r="V1218" s="5" t="s">
        <v>172</v>
      </c>
      <c r="W1218" s="28"/>
      <c r="X1218" s="29">
        <v>2.3295</v>
      </c>
      <c r="Z1218" s="29">
        <v>986.2132</v>
      </c>
      <c r="AA1218" s="29">
        <v>9.5016</v>
      </c>
      <c r="AB1218" s="29">
        <v>40.6766</v>
      </c>
      <c r="AC1218" s="29">
        <v>318.8093</v>
      </c>
    </row>
    <row r="1219" spans="1:29">
      <c r="A1219" s="13" t="s">
        <v>16895</v>
      </c>
      <c r="B1219" s="4" t="s">
        <v>940</v>
      </c>
      <c r="C1219" s="12"/>
      <c r="D1219" s="4"/>
      <c r="E1219" s="4"/>
      <c r="F1219" s="4"/>
      <c r="G1219" s="4"/>
      <c r="H1219" s="4"/>
      <c r="I1219" s="5" t="s">
        <v>30183</v>
      </c>
      <c r="J1219" s="5" t="s">
        <v>10525</v>
      </c>
      <c r="K1219" s="5" t="s">
        <v>355</v>
      </c>
      <c r="L1219" s="5" t="s">
        <v>7352</v>
      </c>
      <c r="M1219" s="5" t="s">
        <v>16994</v>
      </c>
      <c r="N1219" s="5" t="s">
        <v>75</v>
      </c>
      <c r="O1219" s="5" t="s">
        <v>11316</v>
      </c>
      <c r="P1219" s="5" t="s">
        <v>21510</v>
      </c>
      <c r="Q1219" s="5">
        <v>1.12</v>
      </c>
      <c r="R1219" s="25">
        <f t="shared" si="19"/>
        <v>1.12</v>
      </c>
      <c r="S1219" s="30" t="s">
        <v>15074</v>
      </c>
      <c r="T1219" s="30" t="s">
        <v>3288</v>
      </c>
      <c r="U1219" s="30" t="s">
        <v>55</v>
      </c>
      <c r="V1219" s="5" t="s">
        <v>5071</v>
      </c>
      <c r="W1219" s="28"/>
      <c r="X1219" s="29">
        <v>1.6379</v>
      </c>
      <c r="Z1219" s="29">
        <v>986.8442</v>
      </c>
      <c r="AA1219" s="29">
        <v>7.7783</v>
      </c>
      <c r="AB1219" s="29">
        <v>53.7784</v>
      </c>
      <c r="AC1219" s="29">
        <v>325.9839</v>
      </c>
    </row>
    <row r="1220" spans="1:29">
      <c r="A1220" s="13" t="s">
        <v>16900</v>
      </c>
      <c r="B1220" s="4" t="s">
        <v>940</v>
      </c>
      <c r="C1220" s="12"/>
      <c r="D1220" s="4"/>
      <c r="E1220" s="4"/>
      <c r="F1220" s="4"/>
      <c r="G1220" s="4"/>
      <c r="H1220" s="4"/>
      <c r="I1220" s="5" t="s">
        <v>30184</v>
      </c>
      <c r="J1220" s="5" t="s">
        <v>8317</v>
      </c>
      <c r="K1220" s="5" t="s">
        <v>2082</v>
      </c>
      <c r="L1220" s="5" t="s">
        <v>5984</v>
      </c>
      <c r="M1220" s="5" t="s">
        <v>30185</v>
      </c>
      <c r="N1220" s="5" t="s">
        <v>2810</v>
      </c>
      <c r="O1220" s="5" t="s">
        <v>21905</v>
      </c>
      <c r="P1220" s="5" t="s">
        <v>9350</v>
      </c>
      <c r="Q1220" s="5">
        <v>0.8922</v>
      </c>
      <c r="R1220" s="25">
        <f t="shared" si="19"/>
        <v>0.8922</v>
      </c>
      <c r="S1220" s="30" t="s">
        <v>22358</v>
      </c>
      <c r="T1220" s="30" t="s">
        <v>2225</v>
      </c>
      <c r="U1220" s="30" t="s">
        <v>2168</v>
      </c>
      <c r="V1220" s="5" t="s">
        <v>413</v>
      </c>
      <c r="W1220" s="28"/>
      <c r="X1220" s="29">
        <v>1.1245</v>
      </c>
      <c r="Z1220" s="29">
        <v>987.4318</v>
      </c>
      <c r="AA1220" s="29">
        <v>7.4692</v>
      </c>
      <c r="AB1220" s="29">
        <v>54.6408</v>
      </c>
      <c r="AC1220" s="29">
        <v>288.2937</v>
      </c>
    </row>
    <row r="1221" spans="1:29">
      <c r="A1221" s="13" t="s">
        <v>16906</v>
      </c>
      <c r="B1221" s="4" t="s">
        <v>316</v>
      </c>
      <c r="C1221" s="12"/>
      <c r="D1221" s="4"/>
      <c r="E1221" s="4"/>
      <c r="F1221" s="4"/>
      <c r="G1221" s="4"/>
      <c r="H1221" s="4"/>
      <c r="I1221" s="5" t="s">
        <v>30186</v>
      </c>
      <c r="J1221" s="5" t="s">
        <v>2497</v>
      </c>
      <c r="K1221" s="5" t="s">
        <v>2256</v>
      </c>
      <c r="L1221" s="5" t="s">
        <v>6794</v>
      </c>
      <c r="M1221" s="5" t="s">
        <v>20545</v>
      </c>
      <c r="N1221" s="5" t="s">
        <v>140</v>
      </c>
      <c r="O1221" s="5" t="s">
        <v>7545</v>
      </c>
      <c r="P1221" s="5" t="s">
        <v>30187</v>
      </c>
      <c r="Q1221" s="5">
        <v>1.0514</v>
      </c>
      <c r="R1221" s="25">
        <f t="shared" si="19"/>
        <v>1.0514</v>
      </c>
      <c r="S1221" s="30" t="s">
        <v>30188</v>
      </c>
      <c r="T1221" s="30" t="s">
        <v>610</v>
      </c>
      <c r="U1221" s="30" t="s">
        <v>55</v>
      </c>
      <c r="V1221" s="5" t="s">
        <v>2125</v>
      </c>
      <c r="W1221" s="28"/>
      <c r="X1221" s="29">
        <v>2.3713</v>
      </c>
      <c r="Z1221" s="29">
        <v>988.2075</v>
      </c>
      <c r="AA1221" s="29">
        <v>6.6116</v>
      </c>
      <c r="AB1221" s="29">
        <v>61.9049</v>
      </c>
      <c r="AC1221" s="29">
        <v>264.4606</v>
      </c>
    </row>
    <row r="1222" spans="1:29">
      <c r="A1222" s="13" t="s">
        <v>16911</v>
      </c>
      <c r="B1222" s="4" t="s">
        <v>206</v>
      </c>
      <c r="C1222" s="12"/>
      <c r="D1222" s="4"/>
      <c r="E1222" s="4"/>
      <c r="F1222" s="4"/>
      <c r="G1222" s="4"/>
      <c r="H1222" s="4"/>
      <c r="I1222" s="5" t="s">
        <v>30189</v>
      </c>
      <c r="J1222" s="5" t="s">
        <v>3240</v>
      </c>
      <c r="K1222" s="5" t="s">
        <v>2117</v>
      </c>
      <c r="L1222" s="5" t="s">
        <v>511</v>
      </c>
      <c r="M1222" s="5" t="s">
        <v>30190</v>
      </c>
      <c r="N1222" s="5" t="s">
        <v>661</v>
      </c>
      <c r="O1222" s="5" t="s">
        <v>22445</v>
      </c>
      <c r="P1222" s="5" t="s">
        <v>9191</v>
      </c>
      <c r="Q1222" s="5">
        <v>0.7401</v>
      </c>
      <c r="R1222" s="25">
        <f t="shared" si="19"/>
        <v>0.7401</v>
      </c>
      <c r="S1222" s="30" t="s">
        <v>29265</v>
      </c>
      <c r="T1222" s="30" t="s">
        <v>2440</v>
      </c>
      <c r="U1222" s="30" t="s">
        <v>104</v>
      </c>
      <c r="V1222" s="5" t="s">
        <v>867</v>
      </c>
      <c r="W1222" s="28"/>
      <c r="X1222" s="29">
        <v>2.6663</v>
      </c>
      <c r="Z1222" s="29">
        <v>988.9656</v>
      </c>
      <c r="AA1222" s="29">
        <v>5.2126</v>
      </c>
      <c r="AB1222" s="29">
        <v>72.444</v>
      </c>
      <c r="AC1222" s="29">
        <v>259.8606</v>
      </c>
    </row>
    <row r="1223" spans="1:29">
      <c r="A1223" s="13" t="s">
        <v>16915</v>
      </c>
      <c r="B1223" s="4" t="s">
        <v>82</v>
      </c>
      <c r="C1223" s="12"/>
      <c r="D1223" s="4"/>
      <c r="E1223" s="4"/>
      <c r="F1223" s="4"/>
      <c r="G1223" s="4"/>
      <c r="H1223" s="4"/>
      <c r="I1223" s="5" t="s">
        <v>30191</v>
      </c>
      <c r="J1223" s="5" t="s">
        <v>6272</v>
      </c>
      <c r="K1223" s="5" t="s">
        <v>1478</v>
      </c>
      <c r="L1223" s="5" t="s">
        <v>282</v>
      </c>
      <c r="M1223" s="5" t="s">
        <v>30192</v>
      </c>
      <c r="N1223" s="5" t="s">
        <v>1176</v>
      </c>
      <c r="O1223" s="5" t="s">
        <v>8139</v>
      </c>
      <c r="P1223" s="5" t="s">
        <v>29877</v>
      </c>
      <c r="Q1223" s="5">
        <v>0.2382</v>
      </c>
      <c r="R1223" s="25">
        <f t="shared" si="19"/>
        <v>0.2382</v>
      </c>
      <c r="S1223" s="30" t="s">
        <v>11111</v>
      </c>
      <c r="T1223" s="30" t="s">
        <v>2424</v>
      </c>
      <c r="U1223" s="30" t="s">
        <v>1785</v>
      </c>
      <c r="V1223" s="5" t="s">
        <v>4602</v>
      </c>
      <c r="W1223" s="28"/>
      <c r="X1223" s="29">
        <v>2.4199</v>
      </c>
      <c r="Z1223" s="29">
        <v>989.5734</v>
      </c>
      <c r="AA1223" s="29">
        <v>4.8759</v>
      </c>
      <c r="AB1223" s="29">
        <v>73.9667</v>
      </c>
      <c r="AC1223" s="29">
        <v>260.2389</v>
      </c>
    </row>
    <row r="1224" spans="1:29">
      <c r="A1224" s="13" t="s">
        <v>16920</v>
      </c>
      <c r="B1224" s="4" t="s">
        <v>65</v>
      </c>
      <c r="C1224" s="12"/>
      <c r="D1224" s="4"/>
      <c r="E1224" s="4"/>
      <c r="F1224" s="4"/>
      <c r="G1224" s="4"/>
      <c r="H1224" s="4"/>
      <c r="I1224" s="5" t="s">
        <v>30193</v>
      </c>
      <c r="J1224" s="5" t="s">
        <v>3543</v>
      </c>
      <c r="K1224" s="5" t="s">
        <v>334</v>
      </c>
      <c r="L1224" s="5" t="s">
        <v>870</v>
      </c>
      <c r="M1224" s="5" t="s">
        <v>18650</v>
      </c>
      <c r="N1224" s="5" t="s">
        <v>3205</v>
      </c>
      <c r="O1224" s="5" t="s">
        <v>5234</v>
      </c>
      <c r="P1224" s="5" t="s">
        <v>6068</v>
      </c>
      <c r="Q1224" s="5">
        <v>0.2603</v>
      </c>
      <c r="R1224" s="25">
        <f t="shared" si="19"/>
        <v>0.2603</v>
      </c>
      <c r="S1224" s="30" t="s">
        <v>1835</v>
      </c>
      <c r="T1224" s="30" t="s">
        <v>974</v>
      </c>
      <c r="U1224" s="30" t="s">
        <v>2168</v>
      </c>
      <c r="V1224" s="5" t="s">
        <v>3824</v>
      </c>
      <c r="W1224" s="28"/>
      <c r="X1224" s="29">
        <v>3.0852</v>
      </c>
      <c r="Z1224" s="29">
        <v>989.8458</v>
      </c>
      <c r="AA1224" s="29">
        <v>4.7557</v>
      </c>
      <c r="AB1224" s="29">
        <v>72.7901</v>
      </c>
      <c r="AC1224" s="29">
        <v>241.7274</v>
      </c>
    </row>
    <row r="1225" spans="1:29">
      <c r="A1225" s="13" t="s">
        <v>16926</v>
      </c>
      <c r="B1225" s="4" t="s">
        <v>940</v>
      </c>
      <c r="C1225" s="12"/>
      <c r="D1225" s="4"/>
      <c r="E1225" s="4"/>
      <c r="F1225" s="4"/>
      <c r="G1225" s="4"/>
      <c r="H1225" s="4"/>
      <c r="I1225" s="5" t="s">
        <v>26949</v>
      </c>
      <c r="J1225" s="5" t="s">
        <v>20355</v>
      </c>
      <c r="K1225" s="5" t="s">
        <v>3575</v>
      </c>
      <c r="L1225" s="5" t="s">
        <v>2785</v>
      </c>
      <c r="M1225" s="5" t="s">
        <v>4729</v>
      </c>
      <c r="N1225" s="5" t="s">
        <v>974</v>
      </c>
      <c r="O1225" s="5" t="s">
        <v>11862</v>
      </c>
      <c r="P1225" s="5" t="s">
        <v>6199</v>
      </c>
      <c r="Q1225" s="5">
        <v>0.1871</v>
      </c>
      <c r="R1225" s="25">
        <f t="shared" si="19"/>
        <v>0.1871</v>
      </c>
      <c r="S1225" s="30" t="s">
        <v>30194</v>
      </c>
      <c r="T1225" s="30" t="s">
        <v>960</v>
      </c>
      <c r="U1225" s="30" t="s">
        <v>2150</v>
      </c>
      <c r="V1225" s="5" t="s">
        <v>153</v>
      </c>
      <c r="W1225" s="28"/>
      <c r="X1225" s="29">
        <v>2.1832</v>
      </c>
      <c r="Z1225" s="29">
        <v>989.6184</v>
      </c>
      <c r="AA1225" s="29">
        <v>5.04</v>
      </c>
      <c r="AB1225" s="29">
        <v>70.685</v>
      </c>
      <c r="AC1225" s="29">
        <v>244.7843</v>
      </c>
    </row>
    <row r="1226" spans="1:29">
      <c r="A1226" s="13" t="s">
        <v>16931</v>
      </c>
      <c r="B1226" s="4" t="s">
        <v>298</v>
      </c>
      <c r="C1226" s="12"/>
      <c r="D1226" s="4"/>
      <c r="E1226" s="4"/>
      <c r="F1226" s="4"/>
      <c r="G1226" s="4"/>
      <c r="H1226" s="4"/>
      <c r="I1226" s="5" t="s">
        <v>30195</v>
      </c>
      <c r="J1226" s="5" t="s">
        <v>8751</v>
      </c>
      <c r="K1226" s="5" t="s">
        <v>1049</v>
      </c>
      <c r="L1226" s="5" t="s">
        <v>1733</v>
      </c>
      <c r="M1226" s="5" t="s">
        <v>22383</v>
      </c>
      <c r="N1226" s="5" t="s">
        <v>1000</v>
      </c>
      <c r="O1226" s="5" t="s">
        <v>24964</v>
      </c>
      <c r="P1226" s="5" t="s">
        <v>17051</v>
      </c>
      <c r="Q1226" s="5">
        <v>0.225</v>
      </c>
      <c r="R1226" s="25">
        <f t="shared" si="19"/>
        <v>0.225</v>
      </c>
      <c r="S1226" s="30" t="s">
        <v>30196</v>
      </c>
      <c r="T1226" s="30" t="s">
        <v>1996</v>
      </c>
      <c r="U1226" s="30" t="s">
        <v>1476</v>
      </c>
      <c r="V1226" s="5" t="s">
        <v>4077</v>
      </c>
      <c r="W1226" s="28"/>
      <c r="X1226" s="29">
        <v>1.0715</v>
      </c>
      <c r="Z1226" s="29">
        <v>989.1749</v>
      </c>
      <c r="AA1226" s="29">
        <v>5.46</v>
      </c>
      <c r="AB1226" s="29">
        <v>67.8816</v>
      </c>
      <c r="AC1226" s="29">
        <v>257.1177</v>
      </c>
    </row>
    <row r="1227" spans="1:29">
      <c r="A1227" s="13" t="s">
        <v>16937</v>
      </c>
      <c r="B1227" s="4" t="s">
        <v>316</v>
      </c>
      <c r="C1227" s="12"/>
      <c r="D1227" s="4"/>
      <c r="E1227" s="4"/>
      <c r="F1227" s="4"/>
      <c r="G1227" s="4"/>
      <c r="H1227" s="4"/>
      <c r="I1227" s="5" t="s">
        <v>30031</v>
      </c>
      <c r="J1227" s="5" t="s">
        <v>2111</v>
      </c>
      <c r="K1227" s="5" t="s">
        <v>6901</v>
      </c>
      <c r="L1227" s="5" t="s">
        <v>701</v>
      </c>
      <c r="M1227" s="5" t="s">
        <v>4445</v>
      </c>
      <c r="N1227" s="5" t="s">
        <v>1062</v>
      </c>
      <c r="O1227" s="5" t="s">
        <v>30197</v>
      </c>
      <c r="P1227" s="5" t="s">
        <v>22478</v>
      </c>
      <c r="Q1227" s="5">
        <v>0.236</v>
      </c>
      <c r="R1227" s="25">
        <f t="shared" si="19"/>
        <v>0.236</v>
      </c>
      <c r="S1227" s="30" t="s">
        <v>30198</v>
      </c>
      <c r="T1227" s="30" t="s">
        <v>136</v>
      </c>
      <c r="U1227" s="30" t="s">
        <v>39</v>
      </c>
      <c r="V1227" s="5" t="s">
        <v>652</v>
      </c>
      <c r="W1227" s="28"/>
      <c r="X1227" s="29">
        <v>1.6973</v>
      </c>
      <c r="Z1227" s="29">
        <v>988.9459</v>
      </c>
      <c r="AA1227" s="29">
        <v>5.2833</v>
      </c>
      <c r="AB1227" s="29">
        <v>68.5949</v>
      </c>
      <c r="AC1227" s="29">
        <v>259.9782</v>
      </c>
    </row>
    <row r="1228" spans="1:29">
      <c r="A1228" s="13" t="s">
        <v>16944</v>
      </c>
      <c r="B1228" s="4" t="s">
        <v>300</v>
      </c>
      <c r="C1228" s="12"/>
      <c r="D1228" s="4"/>
      <c r="E1228" s="4"/>
      <c r="F1228" s="4"/>
      <c r="G1228" s="4"/>
      <c r="H1228" s="4"/>
      <c r="I1228" s="5" t="s">
        <v>30199</v>
      </c>
      <c r="J1228" s="5" t="s">
        <v>7450</v>
      </c>
      <c r="K1228" s="5" t="s">
        <v>417</v>
      </c>
      <c r="L1228" s="5" t="s">
        <v>58</v>
      </c>
      <c r="M1228" s="5" t="s">
        <v>5500</v>
      </c>
      <c r="N1228" s="5" t="s">
        <v>1402</v>
      </c>
      <c r="O1228" s="5" t="s">
        <v>16598</v>
      </c>
      <c r="P1228" s="5" t="s">
        <v>8150</v>
      </c>
      <c r="Q1228" s="5">
        <v>0.149</v>
      </c>
      <c r="R1228" s="25">
        <f t="shared" si="19"/>
        <v>0.149</v>
      </c>
      <c r="S1228" s="30" t="s">
        <v>30200</v>
      </c>
      <c r="T1228" s="30" t="s">
        <v>649</v>
      </c>
      <c r="U1228" s="30" t="s">
        <v>89</v>
      </c>
      <c r="V1228" s="5" t="s">
        <v>4472</v>
      </c>
      <c r="W1228" s="28"/>
      <c r="X1228" s="29">
        <v>2.0832</v>
      </c>
      <c r="Z1228" s="29">
        <v>988.8166</v>
      </c>
      <c r="AA1228" s="29">
        <v>4.7559</v>
      </c>
      <c r="AB1228" s="29">
        <v>69.3084</v>
      </c>
      <c r="AC1228" s="29">
        <v>247.809</v>
      </c>
    </row>
    <row r="1229" spans="1:29">
      <c r="A1229" s="13" t="s">
        <v>16948</v>
      </c>
      <c r="B1229" s="4" t="s">
        <v>28</v>
      </c>
      <c r="C1229" s="12"/>
      <c r="D1229" s="4"/>
      <c r="E1229" s="4"/>
      <c r="F1229" s="4"/>
      <c r="G1229" s="4"/>
      <c r="H1229" s="4"/>
      <c r="I1229" s="5" t="s">
        <v>30201</v>
      </c>
      <c r="J1229" s="5" t="s">
        <v>11140</v>
      </c>
      <c r="K1229" s="5" t="s">
        <v>3223</v>
      </c>
      <c r="L1229" s="5" t="s">
        <v>2843</v>
      </c>
      <c r="M1229" s="5" t="s">
        <v>3428</v>
      </c>
      <c r="N1229" s="5" t="s">
        <v>1176</v>
      </c>
      <c r="O1229" s="5" t="s">
        <v>30202</v>
      </c>
      <c r="P1229" s="5" t="s">
        <v>21679</v>
      </c>
      <c r="Q1229" s="5">
        <v>0.204</v>
      </c>
      <c r="R1229" s="25">
        <f t="shared" si="19"/>
        <v>0.204</v>
      </c>
      <c r="S1229" s="30" t="s">
        <v>30203</v>
      </c>
      <c r="T1229" s="30" t="s">
        <v>675</v>
      </c>
      <c r="U1229" s="30" t="s">
        <v>1026</v>
      </c>
      <c r="V1229" s="5" t="s">
        <v>3184</v>
      </c>
      <c r="W1229" s="28"/>
      <c r="X1229" s="29">
        <v>1.9341</v>
      </c>
      <c r="Z1229" s="29">
        <v>988.2717</v>
      </c>
      <c r="AA1229" s="29">
        <v>4.6308</v>
      </c>
      <c r="AB1229" s="29">
        <v>68.1893</v>
      </c>
      <c r="AC1229" s="29">
        <v>257.8644</v>
      </c>
    </row>
    <row r="1230" spans="1:29">
      <c r="A1230" s="13" t="s">
        <v>16953</v>
      </c>
      <c r="B1230" s="4" t="s">
        <v>63</v>
      </c>
      <c r="C1230" s="12"/>
      <c r="D1230" s="4"/>
      <c r="E1230" s="4"/>
      <c r="F1230" s="4"/>
      <c r="G1230" s="4"/>
      <c r="H1230" s="4"/>
      <c r="I1230" s="5" t="s">
        <v>30204</v>
      </c>
      <c r="J1230" s="5" t="s">
        <v>5248</v>
      </c>
      <c r="K1230" s="5" t="s">
        <v>2039</v>
      </c>
      <c r="L1230" s="5" t="s">
        <v>3974</v>
      </c>
      <c r="M1230" s="5" t="s">
        <v>1027</v>
      </c>
      <c r="N1230" s="5" t="s">
        <v>1062</v>
      </c>
      <c r="O1230" s="5" t="s">
        <v>17034</v>
      </c>
      <c r="P1230" s="5" t="s">
        <v>27985</v>
      </c>
      <c r="Q1230" s="5">
        <v>0.124</v>
      </c>
      <c r="R1230" s="25">
        <f t="shared" si="19"/>
        <v>0.124</v>
      </c>
      <c r="S1230" s="30" t="s">
        <v>9845</v>
      </c>
      <c r="T1230" s="30" t="s">
        <v>1975</v>
      </c>
      <c r="U1230" s="30" t="s">
        <v>122</v>
      </c>
      <c r="V1230" s="5" t="s">
        <v>3131</v>
      </c>
      <c r="W1230" s="28"/>
      <c r="X1230" s="29">
        <v>2.393</v>
      </c>
      <c r="Z1230" s="29">
        <v>988.3642</v>
      </c>
      <c r="AA1230" s="29">
        <v>4.2091</v>
      </c>
      <c r="AB1230" s="29">
        <v>68.0259</v>
      </c>
      <c r="AC1230" s="29">
        <v>259.8025</v>
      </c>
    </row>
    <row r="1231" spans="1:29">
      <c r="A1231" s="13" t="s">
        <v>16958</v>
      </c>
      <c r="B1231" s="4" t="s">
        <v>30</v>
      </c>
      <c r="C1231" s="12"/>
      <c r="D1231" s="4"/>
      <c r="E1231" s="4"/>
      <c r="F1231" s="4"/>
      <c r="G1231" s="4"/>
      <c r="H1231" s="4"/>
      <c r="I1231" s="5" t="s">
        <v>30205</v>
      </c>
      <c r="J1231" s="5" t="s">
        <v>30206</v>
      </c>
      <c r="K1231" s="5" t="s">
        <v>2134</v>
      </c>
      <c r="L1231" s="5" t="s">
        <v>1882</v>
      </c>
      <c r="M1231" s="5" t="s">
        <v>18611</v>
      </c>
      <c r="N1231" s="5" t="s">
        <v>93</v>
      </c>
      <c r="O1231" s="5" t="s">
        <v>9499</v>
      </c>
      <c r="P1231" s="5" t="s">
        <v>24371</v>
      </c>
      <c r="Q1231" s="5">
        <v>0.226</v>
      </c>
      <c r="R1231" s="25">
        <f t="shared" si="19"/>
        <v>0.226</v>
      </c>
      <c r="S1231" s="30" t="s">
        <v>25573</v>
      </c>
      <c r="T1231" s="30" t="s">
        <v>1985</v>
      </c>
      <c r="U1231" s="30" t="s">
        <v>1476</v>
      </c>
      <c r="V1231" s="5" t="s">
        <v>1798</v>
      </c>
      <c r="W1231" s="28"/>
      <c r="X1231" s="29">
        <v>2.1477</v>
      </c>
      <c r="Z1231" s="29">
        <v>988.4583</v>
      </c>
      <c r="AA1231" s="29">
        <v>3.8729</v>
      </c>
      <c r="AB1231" s="29">
        <v>68.4347</v>
      </c>
      <c r="AC1231" s="29">
        <v>243.8269</v>
      </c>
    </row>
    <row r="1232" spans="1:29">
      <c r="A1232" s="13" t="s">
        <v>16963</v>
      </c>
      <c r="B1232" s="4" t="s">
        <v>300</v>
      </c>
      <c r="C1232" s="12"/>
      <c r="D1232" s="4"/>
      <c r="E1232" s="4"/>
      <c r="F1232" s="4"/>
      <c r="G1232" s="4"/>
      <c r="H1232" s="4"/>
      <c r="I1232" s="5" t="s">
        <v>30207</v>
      </c>
      <c r="J1232" s="5" t="s">
        <v>1602</v>
      </c>
      <c r="K1232" s="5" t="s">
        <v>2184</v>
      </c>
      <c r="L1232" s="5" t="s">
        <v>2132</v>
      </c>
      <c r="M1232" s="5" t="s">
        <v>3312</v>
      </c>
      <c r="N1232" s="5" t="s">
        <v>1363</v>
      </c>
      <c r="O1232" s="5" t="s">
        <v>5629</v>
      </c>
      <c r="P1232" s="5" t="s">
        <v>3663</v>
      </c>
      <c r="Q1232" s="5">
        <v>0.176</v>
      </c>
      <c r="R1232" s="25">
        <f t="shared" si="19"/>
        <v>0.176</v>
      </c>
      <c r="S1232" s="30" t="s">
        <v>4411</v>
      </c>
      <c r="T1232" s="30" t="s">
        <v>93</v>
      </c>
      <c r="U1232" s="30" t="s">
        <v>1026</v>
      </c>
      <c r="V1232" s="5" t="s">
        <v>2536</v>
      </c>
      <c r="W1232" s="28"/>
      <c r="X1232" s="29">
        <v>2.3094</v>
      </c>
      <c r="Z1232" s="29">
        <v>988.8144</v>
      </c>
      <c r="AA1232" s="29">
        <v>3.6065</v>
      </c>
      <c r="AB1232" s="29">
        <v>68.4224</v>
      </c>
      <c r="AC1232" s="29">
        <v>244.1361</v>
      </c>
    </row>
    <row r="1233" spans="1:29">
      <c r="A1233" s="13" t="s">
        <v>16969</v>
      </c>
      <c r="B1233" s="4" t="s">
        <v>28</v>
      </c>
      <c r="C1233" s="12"/>
      <c r="D1233" s="4"/>
      <c r="E1233" s="4"/>
      <c r="F1233" s="4"/>
      <c r="G1233" s="4"/>
      <c r="H1233" s="4"/>
      <c r="I1233" s="5" t="s">
        <v>9168</v>
      </c>
      <c r="J1233" s="5" t="s">
        <v>6476</v>
      </c>
      <c r="K1233" s="5" t="s">
        <v>2134</v>
      </c>
      <c r="L1233" s="5" t="s">
        <v>2573</v>
      </c>
      <c r="M1233" s="5" t="s">
        <v>5607</v>
      </c>
      <c r="N1233" s="5" t="s">
        <v>483</v>
      </c>
      <c r="O1233" s="5" t="s">
        <v>12492</v>
      </c>
      <c r="P1233" s="5" t="s">
        <v>25532</v>
      </c>
      <c r="Q1233" s="5">
        <v>0.133</v>
      </c>
      <c r="R1233" s="25">
        <f t="shared" si="19"/>
        <v>0.133</v>
      </c>
      <c r="S1233" s="30" t="s">
        <v>17332</v>
      </c>
      <c r="T1233" s="30" t="s">
        <v>1015</v>
      </c>
      <c r="U1233" s="30" t="s">
        <v>1026</v>
      </c>
      <c r="V1233" s="5" t="s">
        <v>1426</v>
      </c>
      <c r="W1233" s="28"/>
      <c r="X1233" s="29">
        <v>1.441</v>
      </c>
      <c r="Z1233" s="29">
        <v>989.0434</v>
      </c>
      <c r="AA1233" s="29">
        <v>3.7482</v>
      </c>
      <c r="AB1233" s="29">
        <v>67.2508</v>
      </c>
      <c r="AC1233" s="29">
        <v>260.0509</v>
      </c>
    </row>
    <row r="1234" spans="1:29">
      <c r="A1234" s="13" t="s">
        <v>16975</v>
      </c>
      <c r="B1234" s="4" t="s">
        <v>574</v>
      </c>
      <c r="C1234" s="12"/>
      <c r="D1234" s="4"/>
      <c r="E1234" s="4"/>
      <c r="F1234" s="4"/>
      <c r="G1234" s="4"/>
      <c r="H1234" s="4"/>
      <c r="I1234" s="5" t="s">
        <v>30208</v>
      </c>
      <c r="J1234" s="5" t="s">
        <v>747</v>
      </c>
      <c r="K1234" s="5" t="s">
        <v>1137</v>
      </c>
      <c r="L1234" s="5" t="s">
        <v>661</v>
      </c>
      <c r="M1234" s="5" t="s">
        <v>2307</v>
      </c>
      <c r="N1234" s="5" t="s">
        <v>1264</v>
      </c>
      <c r="O1234" s="5" t="s">
        <v>10066</v>
      </c>
      <c r="P1234" s="5" t="s">
        <v>30209</v>
      </c>
      <c r="Q1234" s="5">
        <v>0.124</v>
      </c>
      <c r="R1234" s="25">
        <f t="shared" si="19"/>
        <v>0.124</v>
      </c>
      <c r="S1234" s="30" t="s">
        <v>16940</v>
      </c>
      <c r="T1234" s="30" t="s">
        <v>4405</v>
      </c>
      <c r="U1234" s="30" t="s">
        <v>1095</v>
      </c>
      <c r="V1234" s="5" t="s">
        <v>6802</v>
      </c>
      <c r="W1234" s="28"/>
      <c r="X1234" s="29">
        <v>0.7728</v>
      </c>
      <c r="Z1234" s="29">
        <v>989.2122</v>
      </c>
      <c r="AA1234" s="29">
        <v>4.4879</v>
      </c>
      <c r="AB1234" s="29">
        <v>64.0335</v>
      </c>
      <c r="AC1234" s="29">
        <v>258.6557</v>
      </c>
    </row>
    <row r="1235" spans="1:29">
      <c r="A1235" s="13" t="s">
        <v>16980</v>
      </c>
      <c r="B1235" s="4" t="s">
        <v>238</v>
      </c>
      <c r="C1235" s="12"/>
      <c r="D1235" s="4"/>
      <c r="E1235" s="4"/>
      <c r="F1235" s="4"/>
      <c r="G1235" s="4"/>
      <c r="H1235" s="4"/>
      <c r="I1235" s="5" t="s">
        <v>30210</v>
      </c>
      <c r="J1235" s="5" t="s">
        <v>22383</v>
      </c>
      <c r="K1235" s="5" t="s">
        <v>1137</v>
      </c>
      <c r="L1235" s="5" t="s">
        <v>3856</v>
      </c>
      <c r="M1235" s="5" t="s">
        <v>13656</v>
      </c>
      <c r="N1235" s="5" t="s">
        <v>4815</v>
      </c>
      <c r="O1235" s="5" t="s">
        <v>517</v>
      </c>
      <c r="P1235" s="5" t="s">
        <v>8456</v>
      </c>
      <c r="Q1235" s="5">
        <v>0.17</v>
      </c>
      <c r="R1235" s="25">
        <f t="shared" si="19"/>
        <v>0.17</v>
      </c>
      <c r="S1235" s="30" t="s">
        <v>30211</v>
      </c>
      <c r="T1235" s="30" t="s">
        <v>5572</v>
      </c>
      <c r="U1235" s="30" t="s">
        <v>2386</v>
      </c>
      <c r="V1235" s="5" t="s">
        <v>1638</v>
      </c>
      <c r="W1235" s="28"/>
      <c r="X1235" s="29">
        <v>1.8112</v>
      </c>
      <c r="Z1235" s="29">
        <v>989.725</v>
      </c>
      <c r="AA1235" s="29">
        <v>5.3559</v>
      </c>
      <c r="AB1235" s="29">
        <v>58.4167</v>
      </c>
      <c r="AC1235" s="29">
        <v>253.2638</v>
      </c>
    </row>
    <row r="1236" spans="1:29">
      <c r="A1236" s="13" t="s">
        <v>16985</v>
      </c>
      <c r="B1236" s="4" t="s">
        <v>129</v>
      </c>
      <c r="C1236" s="12"/>
      <c r="D1236" s="4"/>
      <c r="E1236" s="4"/>
      <c r="F1236" s="4"/>
      <c r="G1236" s="4"/>
      <c r="H1236" s="4"/>
      <c r="I1236" s="5" t="s">
        <v>30212</v>
      </c>
      <c r="J1236" s="5" t="s">
        <v>4504</v>
      </c>
      <c r="K1236" s="5" t="s">
        <v>5910</v>
      </c>
      <c r="L1236" s="5" t="s">
        <v>3717</v>
      </c>
      <c r="M1236" s="5" t="s">
        <v>29995</v>
      </c>
      <c r="N1236" s="5" t="s">
        <v>3856</v>
      </c>
      <c r="O1236" s="5" t="s">
        <v>9118</v>
      </c>
      <c r="P1236" s="5" t="s">
        <v>9383</v>
      </c>
      <c r="Q1236" s="5">
        <v>0.182</v>
      </c>
      <c r="R1236" s="25">
        <f t="shared" si="19"/>
        <v>0.182</v>
      </c>
      <c r="S1236" s="30" t="s">
        <v>30213</v>
      </c>
      <c r="T1236" s="30" t="s">
        <v>1328</v>
      </c>
      <c r="U1236" s="30" t="s">
        <v>2168</v>
      </c>
      <c r="V1236" s="5" t="s">
        <v>9709</v>
      </c>
      <c r="W1236" s="28"/>
      <c r="X1236" s="29">
        <v>2.0293</v>
      </c>
      <c r="Z1236" s="29">
        <v>989.4091</v>
      </c>
      <c r="AA1236" s="29">
        <v>7.2096</v>
      </c>
      <c r="AB1236" s="29">
        <v>51.1077</v>
      </c>
      <c r="AC1236" s="29">
        <v>252.3658</v>
      </c>
    </row>
    <row r="1237" spans="1:29">
      <c r="A1237" s="13" t="s">
        <v>16991</v>
      </c>
      <c r="B1237" s="4" t="s">
        <v>299</v>
      </c>
      <c r="C1237" s="12"/>
      <c r="D1237" s="4"/>
      <c r="E1237" s="4"/>
      <c r="F1237" s="4"/>
      <c r="G1237" s="4"/>
      <c r="H1237" s="4"/>
      <c r="I1237" s="5" t="s">
        <v>25528</v>
      </c>
      <c r="J1237" s="5" t="s">
        <v>14184</v>
      </c>
      <c r="K1237" s="5" t="s">
        <v>107</v>
      </c>
      <c r="L1237" s="5" t="s">
        <v>3519</v>
      </c>
      <c r="M1237" s="5" t="s">
        <v>2315</v>
      </c>
      <c r="N1237" s="5" t="s">
        <v>1994</v>
      </c>
      <c r="O1237" s="5" t="s">
        <v>4801</v>
      </c>
      <c r="P1237" s="5" t="s">
        <v>1188</v>
      </c>
      <c r="Q1237" s="5">
        <v>0.165</v>
      </c>
      <c r="R1237" s="25">
        <f t="shared" si="19"/>
        <v>0.165</v>
      </c>
      <c r="S1237" s="30" t="s">
        <v>30214</v>
      </c>
      <c r="T1237" s="30" t="s">
        <v>2925</v>
      </c>
      <c r="U1237" s="30" t="s">
        <v>1095</v>
      </c>
      <c r="V1237" s="5" t="s">
        <v>1955</v>
      </c>
      <c r="W1237" s="28"/>
      <c r="X1237" s="29">
        <v>2.18</v>
      </c>
      <c r="Z1237" s="29">
        <v>988.8542</v>
      </c>
      <c r="AA1237" s="29">
        <v>9.5882</v>
      </c>
      <c r="AB1237" s="29">
        <v>42.9858</v>
      </c>
      <c r="AC1237" s="29">
        <v>247.9539</v>
      </c>
    </row>
    <row r="1238" spans="1:29">
      <c r="A1238" s="13" t="s">
        <v>16997</v>
      </c>
      <c r="B1238" s="4" t="s">
        <v>176</v>
      </c>
      <c r="C1238" s="12"/>
      <c r="D1238" s="4"/>
      <c r="E1238" s="4"/>
      <c r="F1238" s="4"/>
      <c r="G1238" s="4"/>
      <c r="H1238" s="4"/>
      <c r="I1238" s="5" t="s">
        <v>30215</v>
      </c>
      <c r="J1238" s="5" t="s">
        <v>19744</v>
      </c>
      <c r="K1238" s="5" t="s">
        <v>9674</v>
      </c>
      <c r="L1238" s="5" t="s">
        <v>3915</v>
      </c>
      <c r="M1238" s="5" t="s">
        <v>3005</v>
      </c>
      <c r="N1238" s="5" t="s">
        <v>2354</v>
      </c>
      <c r="O1238" s="5" t="s">
        <v>9147</v>
      </c>
      <c r="P1238" s="5" t="s">
        <v>544</v>
      </c>
      <c r="Q1238" s="5">
        <v>0.148</v>
      </c>
      <c r="R1238" s="25">
        <f t="shared" si="19"/>
        <v>0.148</v>
      </c>
      <c r="S1238" s="30" t="s">
        <v>20955</v>
      </c>
      <c r="T1238" s="30" t="s">
        <v>2278</v>
      </c>
      <c r="U1238" s="30" t="s">
        <v>122</v>
      </c>
      <c r="V1238" s="5" t="s">
        <v>1913</v>
      </c>
      <c r="W1238" s="28"/>
      <c r="X1238" s="29">
        <v>3.188</v>
      </c>
      <c r="Z1238" s="29">
        <v>987.7261</v>
      </c>
      <c r="AA1238" s="29">
        <v>11.2232</v>
      </c>
      <c r="AB1238" s="29">
        <v>38.5652</v>
      </c>
      <c r="AC1238" s="29">
        <v>246.0817</v>
      </c>
    </row>
    <row r="1239" spans="1:29">
      <c r="A1239" s="13" t="s">
        <v>17002</v>
      </c>
      <c r="B1239" s="4" t="s">
        <v>954</v>
      </c>
      <c r="C1239" s="12"/>
      <c r="D1239" s="4"/>
      <c r="E1239" s="4"/>
      <c r="F1239" s="4"/>
      <c r="G1239" s="4"/>
      <c r="H1239" s="4"/>
      <c r="I1239" s="5" t="s">
        <v>30216</v>
      </c>
      <c r="J1239" s="5" t="s">
        <v>16552</v>
      </c>
      <c r="K1239" s="5" t="s">
        <v>4600</v>
      </c>
      <c r="L1239" s="5" t="s">
        <v>3079</v>
      </c>
      <c r="M1239" s="5" t="s">
        <v>19642</v>
      </c>
      <c r="N1239" s="5" t="s">
        <v>834</v>
      </c>
      <c r="O1239" s="5" t="s">
        <v>30217</v>
      </c>
      <c r="P1239" s="5" t="s">
        <v>8817</v>
      </c>
      <c r="Q1239" s="5">
        <v>0.136</v>
      </c>
      <c r="R1239" s="25">
        <f t="shared" si="19"/>
        <v>0.136</v>
      </c>
      <c r="S1239" s="30" t="s">
        <v>28313</v>
      </c>
      <c r="T1239" s="30" t="s">
        <v>2424</v>
      </c>
      <c r="U1239" s="30" t="s">
        <v>2168</v>
      </c>
      <c r="V1239" s="5" t="s">
        <v>3940</v>
      </c>
      <c r="W1239" s="28"/>
      <c r="X1239" s="29">
        <v>3.5609</v>
      </c>
      <c r="Z1239" s="29">
        <v>986.2603</v>
      </c>
      <c r="AA1239" s="29">
        <v>12.5934</v>
      </c>
      <c r="AB1239" s="29">
        <v>31.0085</v>
      </c>
      <c r="AC1239" s="29">
        <v>254.333</v>
      </c>
    </row>
    <row r="1240" spans="1:29">
      <c r="A1240" s="13" t="s">
        <v>17007</v>
      </c>
      <c r="B1240" s="4" t="s">
        <v>65</v>
      </c>
      <c r="C1240" s="12"/>
      <c r="D1240" s="4"/>
      <c r="E1240" s="4"/>
      <c r="F1240" s="4"/>
      <c r="G1240" s="4"/>
      <c r="H1240" s="4"/>
      <c r="I1240" s="5" t="s">
        <v>30218</v>
      </c>
      <c r="J1240" s="5" t="s">
        <v>14184</v>
      </c>
      <c r="K1240" s="5" t="s">
        <v>1626</v>
      </c>
      <c r="L1240" s="5" t="s">
        <v>186</v>
      </c>
      <c r="M1240" s="5" t="s">
        <v>3394</v>
      </c>
      <c r="N1240" s="5" t="s">
        <v>5868</v>
      </c>
      <c r="O1240" s="5" t="s">
        <v>4404</v>
      </c>
      <c r="P1240" s="5" t="s">
        <v>9596</v>
      </c>
      <c r="Q1240" s="5">
        <v>0.211</v>
      </c>
      <c r="R1240" s="25">
        <f t="shared" si="19"/>
        <v>0.211</v>
      </c>
      <c r="S1240" s="30" t="s">
        <v>30219</v>
      </c>
      <c r="T1240" s="30" t="s">
        <v>5993</v>
      </c>
      <c r="U1240" s="30" t="s">
        <v>2150</v>
      </c>
      <c r="V1240" s="5" t="s">
        <v>2182</v>
      </c>
      <c r="W1240" s="28"/>
      <c r="X1240" s="29">
        <v>3.7241</v>
      </c>
      <c r="Z1240" s="29">
        <v>984.9442</v>
      </c>
      <c r="AA1240" s="29">
        <v>13.3766</v>
      </c>
      <c r="AB1240" s="29">
        <v>26.3423</v>
      </c>
      <c r="AC1240" s="29">
        <v>258.3582</v>
      </c>
    </row>
    <row r="1241" spans="1:29">
      <c r="A1241" s="13" t="s">
        <v>17011</v>
      </c>
      <c r="B1241" s="4" t="s">
        <v>316</v>
      </c>
      <c r="C1241" s="12"/>
      <c r="D1241" s="4"/>
      <c r="E1241" s="4"/>
      <c r="F1241" s="4"/>
      <c r="G1241" s="4"/>
      <c r="H1241" s="4"/>
      <c r="I1241" s="5" t="s">
        <v>8722</v>
      </c>
      <c r="J1241" s="5" t="s">
        <v>13599</v>
      </c>
      <c r="K1241" s="5" t="s">
        <v>2394</v>
      </c>
      <c r="L1241" s="5" t="s">
        <v>2988</v>
      </c>
      <c r="M1241" s="5" t="s">
        <v>4209</v>
      </c>
      <c r="N1241" s="5" t="s">
        <v>2424</v>
      </c>
      <c r="O1241" s="5" t="s">
        <v>22772</v>
      </c>
      <c r="P1241" s="5" t="s">
        <v>9206</v>
      </c>
      <c r="Q1241" s="5">
        <v>0.186</v>
      </c>
      <c r="R1241" s="25">
        <f t="shared" si="19"/>
        <v>0.186</v>
      </c>
      <c r="S1241" s="30" t="s">
        <v>20149</v>
      </c>
      <c r="T1241" s="30" t="s">
        <v>5206</v>
      </c>
      <c r="U1241" s="30" t="s">
        <v>1026</v>
      </c>
      <c r="V1241" s="5" t="s">
        <v>1995</v>
      </c>
      <c r="W1241" s="28"/>
      <c r="X1241" s="29">
        <v>1.6953</v>
      </c>
      <c r="Z1241" s="29">
        <v>984.5101</v>
      </c>
      <c r="AA1241" s="29">
        <v>14.7195</v>
      </c>
      <c r="AB1241" s="29">
        <v>20.7281</v>
      </c>
      <c r="AC1241" s="29">
        <v>269.5212</v>
      </c>
    </row>
    <row r="1242" spans="1:29">
      <c r="A1242" s="13" t="s">
        <v>17014</v>
      </c>
      <c r="B1242" s="4" t="s">
        <v>65</v>
      </c>
      <c r="C1242" s="12"/>
      <c r="D1242" s="4"/>
      <c r="E1242" s="4"/>
      <c r="F1242" s="4"/>
      <c r="G1242" s="4"/>
      <c r="H1242" s="4"/>
      <c r="I1242" s="5" t="s">
        <v>30220</v>
      </c>
      <c r="J1242" s="5" t="s">
        <v>435</v>
      </c>
      <c r="K1242" s="5" t="s">
        <v>3223</v>
      </c>
      <c r="L1242" s="5" t="s">
        <v>203</v>
      </c>
      <c r="M1242" s="5" t="s">
        <v>5477</v>
      </c>
      <c r="N1242" s="5" t="s">
        <v>247</v>
      </c>
      <c r="O1242" s="5" t="s">
        <v>3479</v>
      </c>
      <c r="P1242" s="5" t="s">
        <v>4040</v>
      </c>
      <c r="Q1242" s="5">
        <v>0.193</v>
      </c>
      <c r="R1242" s="25">
        <f t="shared" si="19"/>
        <v>0.193</v>
      </c>
      <c r="S1242" s="30" t="s">
        <v>1777</v>
      </c>
      <c r="T1242" s="30" t="s">
        <v>2125</v>
      </c>
      <c r="U1242" s="30" t="s">
        <v>122</v>
      </c>
      <c r="V1242" s="5" t="s">
        <v>277</v>
      </c>
      <c r="W1242" s="28"/>
      <c r="X1242" s="29">
        <v>2.9285</v>
      </c>
      <c r="Z1242" s="29">
        <v>983.9148</v>
      </c>
      <c r="AA1242" s="29">
        <v>14.389</v>
      </c>
      <c r="AB1242" s="29">
        <v>20.6858</v>
      </c>
      <c r="AC1242" s="29">
        <v>259.9803</v>
      </c>
    </row>
    <row r="1243" spans="1:29">
      <c r="A1243" s="13" t="s">
        <v>17017</v>
      </c>
      <c r="B1243" s="4" t="s">
        <v>2663</v>
      </c>
      <c r="C1243" s="12"/>
      <c r="D1243" s="4"/>
      <c r="E1243" s="4"/>
      <c r="F1243" s="4"/>
      <c r="G1243" s="4"/>
      <c r="H1243" s="4"/>
      <c r="I1243" s="5" t="s">
        <v>19341</v>
      </c>
      <c r="J1243" s="5" t="s">
        <v>6597</v>
      </c>
      <c r="K1243" s="5" t="s">
        <v>155</v>
      </c>
      <c r="L1243" s="5" t="s">
        <v>512</v>
      </c>
      <c r="M1243" s="5" t="s">
        <v>6876</v>
      </c>
      <c r="N1243" s="5" t="s">
        <v>1015</v>
      </c>
      <c r="O1243" s="5" t="s">
        <v>2699</v>
      </c>
      <c r="P1243" s="5" t="s">
        <v>2289</v>
      </c>
      <c r="Q1243" s="5">
        <v>0.102</v>
      </c>
      <c r="R1243" s="25">
        <f t="shared" si="19"/>
        <v>0.102</v>
      </c>
      <c r="S1243" s="30" t="s">
        <v>30221</v>
      </c>
      <c r="T1243" s="30" t="s">
        <v>1708</v>
      </c>
      <c r="U1243" s="30" t="s">
        <v>3139</v>
      </c>
      <c r="V1243" s="5" t="s">
        <v>1025</v>
      </c>
      <c r="W1243" s="28"/>
      <c r="X1243" s="29">
        <v>2.7377</v>
      </c>
      <c r="Z1243" s="29">
        <v>983.8509</v>
      </c>
      <c r="AA1243" s="29">
        <v>14.1351</v>
      </c>
      <c r="AB1243" s="29">
        <v>20.7661</v>
      </c>
      <c r="AC1243" s="29">
        <v>269.6113</v>
      </c>
    </row>
    <row r="1244" spans="1:29">
      <c r="A1244" s="13" t="s">
        <v>17021</v>
      </c>
      <c r="B1244" s="4" t="s">
        <v>129</v>
      </c>
      <c r="C1244" s="12"/>
      <c r="D1244" s="4"/>
      <c r="E1244" s="4"/>
      <c r="F1244" s="4"/>
      <c r="G1244" s="4"/>
      <c r="H1244" s="4"/>
      <c r="I1244" s="5" t="s">
        <v>30222</v>
      </c>
      <c r="J1244" s="5" t="s">
        <v>14345</v>
      </c>
      <c r="K1244" s="5" t="s">
        <v>2810</v>
      </c>
      <c r="L1244" s="5" t="s">
        <v>555</v>
      </c>
      <c r="M1244" s="5" t="s">
        <v>2592</v>
      </c>
      <c r="N1244" s="5" t="s">
        <v>1176</v>
      </c>
      <c r="O1244" s="5" t="s">
        <v>12837</v>
      </c>
      <c r="P1244" s="5" t="s">
        <v>5278</v>
      </c>
      <c r="Q1244" s="5">
        <v>0.195</v>
      </c>
      <c r="R1244" s="25">
        <f t="shared" si="19"/>
        <v>0.195</v>
      </c>
      <c r="S1244" s="30" t="s">
        <v>27150</v>
      </c>
      <c r="T1244" s="30" t="s">
        <v>1137</v>
      </c>
      <c r="U1244" s="30" t="s">
        <v>935</v>
      </c>
      <c r="V1244" s="5" t="s">
        <v>203</v>
      </c>
      <c r="W1244" s="28"/>
      <c r="X1244" s="29">
        <v>2.3988</v>
      </c>
      <c r="Z1244" s="29">
        <v>984.2231</v>
      </c>
      <c r="AA1244" s="29">
        <v>12.4246</v>
      </c>
      <c r="AB1244" s="29">
        <v>26.2662</v>
      </c>
      <c r="AC1244" s="29">
        <v>256.4582</v>
      </c>
    </row>
    <row r="1245" spans="1:29">
      <c r="A1245" s="13" t="s">
        <v>17024</v>
      </c>
      <c r="B1245" s="4" t="s">
        <v>2663</v>
      </c>
      <c r="C1245" s="12"/>
      <c r="D1245" s="4"/>
      <c r="E1245" s="4"/>
      <c r="F1245" s="4"/>
      <c r="G1245" s="4"/>
      <c r="H1245" s="4"/>
      <c r="I1245" s="5" t="s">
        <v>30223</v>
      </c>
      <c r="J1245" s="5" t="s">
        <v>11088</v>
      </c>
      <c r="K1245" s="5" t="s">
        <v>3636</v>
      </c>
      <c r="L1245" s="5" t="s">
        <v>1015</v>
      </c>
      <c r="M1245" s="5" t="s">
        <v>3840</v>
      </c>
      <c r="N1245" s="5" t="s">
        <v>2892</v>
      </c>
      <c r="O1245" s="5" t="s">
        <v>6864</v>
      </c>
      <c r="P1245" s="5" t="s">
        <v>30224</v>
      </c>
      <c r="Q1245" s="5">
        <v>0.213</v>
      </c>
      <c r="R1245" s="25">
        <f t="shared" si="19"/>
        <v>0.213</v>
      </c>
      <c r="S1245" s="30" t="s">
        <v>18119</v>
      </c>
      <c r="T1245" s="30" t="s">
        <v>1994</v>
      </c>
      <c r="U1245" s="30" t="s">
        <v>1026</v>
      </c>
      <c r="V1245" s="5" t="s">
        <v>1094</v>
      </c>
      <c r="W1245" s="28"/>
      <c r="X1245" s="29">
        <v>2.1274</v>
      </c>
      <c r="Z1245" s="29">
        <v>984.8372</v>
      </c>
      <c r="AA1245" s="29">
        <v>11.0308</v>
      </c>
      <c r="AB1245" s="29">
        <v>30.2217</v>
      </c>
      <c r="AC1245" s="29">
        <v>236.7735</v>
      </c>
    </row>
    <row r="1246" spans="1:29">
      <c r="A1246" s="13" t="s">
        <v>17029</v>
      </c>
      <c r="B1246" s="4" t="s">
        <v>316</v>
      </c>
      <c r="C1246" s="12"/>
      <c r="D1246" s="4"/>
      <c r="E1246" s="4"/>
      <c r="F1246" s="4"/>
      <c r="G1246" s="4"/>
      <c r="H1246" s="4"/>
      <c r="I1246" s="5" t="s">
        <v>30225</v>
      </c>
      <c r="J1246" s="5" t="s">
        <v>8643</v>
      </c>
      <c r="K1246" s="5" t="s">
        <v>292</v>
      </c>
      <c r="L1246" s="5" t="s">
        <v>2727</v>
      </c>
      <c r="M1246" s="5" t="s">
        <v>2277</v>
      </c>
      <c r="N1246" s="5" t="s">
        <v>5572</v>
      </c>
      <c r="O1246" s="5" t="s">
        <v>1316</v>
      </c>
      <c r="P1246" s="5" t="s">
        <v>11088</v>
      </c>
      <c r="Q1246" s="5">
        <v>0.206</v>
      </c>
      <c r="R1246" s="25">
        <f t="shared" si="19"/>
        <v>0.206</v>
      </c>
      <c r="S1246" s="30" t="s">
        <v>19797</v>
      </c>
      <c r="T1246" s="30" t="s">
        <v>2224</v>
      </c>
      <c r="U1246" s="30" t="s">
        <v>278</v>
      </c>
      <c r="V1246" s="5" t="s">
        <v>76</v>
      </c>
      <c r="W1246" s="28"/>
      <c r="X1246" s="29">
        <v>0.6059</v>
      </c>
      <c r="Z1246" s="29">
        <v>985.5064</v>
      </c>
      <c r="AA1246" s="29">
        <v>10.4973</v>
      </c>
      <c r="AB1246" s="29">
        <v>30.3661</v>
      </c>
      <c r="AC1246" s="29">
        <v>74.2816</v>
      </c>
    </row>
    <row r="1247" spans="1:29">
      <c r="A1247" s="13" t="s">
        <v>17032</v>
      </c>
      <c r="B1247" s="4" t="s">
        <v>940</v>
      </c>
      <c r="C1247" s="12"/>
      <c r="D1247" s="4"/>
      <c r="E1247" s="4"/>
      <c r="F1247" s="4"/>
      <c r="G1247" s="4"/>
      <c r="H1247" s="4"/>
      <c r="I1247" s="5" t="s">
        <v>30226</v>
      </c>
      <c r="J1247" s="5" t="s">
        <v>13656</v>
      </c>
      <c r="K1247" s="5" t="s">
        <v>1478</v>
      </c>
      <c r="L1247" s="5" t="s">
        <v>1094</v>
      </c>
      <c r="M1247" s="5" t="s">
        <v>4208</v>
      </c>
      <c r="N1247" s="5" t="s">
        <v>5572</v>
      </c>
      <c r="O1247" s="5" t="s">
        <v>2444</v>
      </c>
      <c r="P1247" s="5" t="s">
        <v>2874</v>
      </c>
      <c r="Q1247" s="5">
        <v>0.219</v>
      </c>
      <c r="R1247" s="25">
        <f t="shared" si="19"/>
        <v>0.219</v>
      </c>
      <c r="S1247" s="30" t="s">
        <v>30227</v>
      </c>
      <c r="T1247" s="30" t="s">
        <v>822</v>
      </c>
      <c r="U1247" s="30" t="s">
        <v>1785</v>
      </c>
      <c r="V1247" s="5" t="s">
        <v>2402</v>
      </c>
      <c r="W1247" s="28"/>
      <c r="X1247" s="29">
        <v>0.4566</v>
      </c>
      <c r="Z1247" s="29">
        <v>986.0101</v>
      </c>
      <c r="AA1247" s="29">
        <v>9.6401</v>
      </c>
      <c r="AB1247" s="29">
        <v>30.6592</v>
      </c>
      <c r="AC1247" s="29">
        <v>61.3392</v>
      </c>
    </row>
    <row r="1248" spans="1:29">
      <c r="A1248" s="13" t="s">
        <v>17036</v>
      </c>
      <c r="B1248" s="4" t="s">
        <v>82</v>
      </c>
      <c r="C1248" s="12"/>
      <c r="D1248" s="4"/>
      <c r="E1248" s="4"/>
      <c r="F1248" s="4"/>
      <c r="G1248" s="4"/>
      <c r="H1248" s="4"/>
      <c r="I1248" s="5" t="s">
        <v>1749</v>
      </c>
      <c r="J1248" s="5" t="s">
        <v>6293</v>
      </c>
      <c r="K1248" s="5" t="s">
        <v>834</v>
      </c>
      <c r="L1248" s="5" t="s">
        <v>1706</v>
      </c>
      <c r="M1248" s="5" t="s">
        <v>8364</v>
      </c>
      <c r="N1248" s="5" t="s">
        <v>1003</v>
      </c>
      <c r="O1248" s="5" t="s">
        <v>6267</v>
      </c>
      <c r="P1248" s="5" t="s">
        <v>19263</v>
      </c>
      <c r="Q1248" s="5">
        <v>0.202</v>
      </c>
      <c r="R1248" s="25">
        <f t="shared" si="19"/>
        <v>0.202</v>
      </c>
      <c r="S1248" s="30" t="s">
        <v>29944</v>
      </c>
      <c r="T1248" s="30" t="s">
        <v>172</v>
      </c>
      <c r="U1248" s="30" t="s">
        <v>39</v>
      </c>
      <c r="V1248" s="5" t="s">
        <v>7192</v>
      </c>
      <c r="W1248" s="28"/>
      <c r="X1248" s="29">
        <v>0.9667</v>
      </c>
      <c r="Z1248" s="29">
        <v>986.6042</v>
      </c>
      <c r="AA1248" s="29">
        <v>7.7518</v>
      </c>
      <c r="AB1248" s="29">
        <v>35.3125</v>
      </c>
      <c r="AC1248" s="29">
        <v>57.8262</v>
      </c>
    </row>
    <row r="1249" spans="1:29">
      <c r="A1249" s="13" t="s">
        <v>17040</v>
      </c>
      <c r="B1249" s="4" t="s">
        <v>129</v>
      </c>
      <c r="C1249" s="12"/>
      <c r="D1249" s="4"/>
      <c r="E1249" s="4"/>
      <c r="F1249" s="4"/>
      <c r="G1249" s="4"/>
      <c r="H1249" s="4"/>
      <c r="I1249" s="5" t="s">
        <v>30228</v>
      </c>
      <c r="J1249" s="5" t="s">
        <v>4449</v>
      </c>
      <c r="K1249" s="5" t="s">
        <v>661</v>
      </c>
      <c r="L1249" s="5" t="s">
        <v>334</v>
      </c>
      <c r="M1249" s="5" t="s">
        <v>6246</v>
      </c>
      <c r="N1249" s="5" t="s">
        <v>1015</v>
      </c>
      <c r="O1249" s="5" t="s">
        <v>760</v>
      </c>
      <c r="P1249" s="5" t="s">
        <v>8554</v>
      </c>
      <c r="Q1249" s="5">
        <v>0.203</v>
      </c>
      <c r="R1249" s="25">
        <f t="shared" si="19"/>
        <v>0.203</v>
      </c>
      <c r="S1249" s="30" t="s">
        <v>30229</v>
      </c>
      <c r="T1249" s="30" t="s">
        <v>2254</v>
      </c>
      <c r="U1249" s="30" t="s">
        <v>1785</v>
      </c>
      <c r="V1249" s="5" t="s">
        <v>4391</v>
      </c>
      <c r="W1249" s="28"/>
      <c r="X1249" s="29">
        <v>0.6586</v>
      </c>
      <c r="Z1249" s="29">
        <v>986.8575</v>
      </c>
      <c r="AA1249" s="29">
        <v>6.8123</v>
      </c>
      <c r="AB1249" s="29">
        <v>38.0651</v>
      </c>
      <c r="AC1249" s="29">
        <v>123.1573</v>
      </c>
    </row>
    <row r="1250" spans="1:29">
      <c r="A1250" s="13" t="s">
        <v>17044</v>
      </c>
      <c r="B1250" s="4" t="s">
        <v>129</v>
      </c>
      <c r="C1250" s="12"/>
      <c r="D1250" s="4"/>
      <c r="E1250" s="4"/>
      <c r="F1250" s="4"/>
      <c r="G1250" s="4"/>
      <c r="H1250" s="4"/>
      <c r="I1250" s="5" t="s">
        <v>30230</v>
      </c>
      <c r="J1250" s="5" t="s">
        <v>6267</v>
      </c>
      <c r="K1250" s="5" t="s">
        <v>3636</v>
      </c>
      <c r="L1250" s="5" t="s">
        <v>2394</v>
      </c>
      <c r="M1250" s="5" t="s">
        <v>7816</v>
      </c>
      <c r="N1250" s="5" t="s">
        <v>2727</v>
      </c>
      <c r="O1250" s="5" t="s">
        <v>8769</v>
      </c>
      <c r="P1250" s="5" t="s">
        <v>12842</v>
      </c>
      <c r="Q1250" s="5">
        <v>0.202</v>
      </c>
      <c r="R1250" s="25">
        <f t="shared" si="19"/>
        <v>0.202</v>
      </c>
      <c r="S1250" s="30" t="s">
        <v>30231</v>
      </c>
      <c r="T1250" s="30" t="s">
        <v>515</v>
      </c>
      <c r="U1250" s="30" t="s">
        <v>1026</v>
      </c>
      <c r="V1250" s="5" t="s">
        <v>1389</v>
      </c>
      <c r="W1250" s="28"/>
      <c r="X1250" s="29">
        <v>0.8716</v>
      </c>
      <c r="Z1250" s="29">
        <v>987.3626</v>
      </c>
      <c r="AA1250" s="29">
        <v>6.2326</v>
      </c>
      <c r="AB1250" s="29">
        <v>39.1773</v>
      </c>
      <c r="AC1250" s="29">
        <v>185.4501</v>
      </c>
    </row>
    <row r="1251" spans="1:29">
      <c r="A1251" s="13" t="s">
        <v>17049</v>
      </c>
      <c r="B1251" s="4" t="s">
        <v>316</v>
      </c>
      <c r="C1251" s="12"/>
      <c r="D1251" s="4"/>
      <c r="E1251" s="4"/>
      <c r="F1251" s="4"/>
      <c r="G1251" s="4"/>
      <c r="H1251" s="4"/>
      <c r="I1251" s="5" t="s">
        <v>30232</v>
      </c>
      <c r="J1251" s="5" t="s">
        <v>8380</v>
      </c>
      <c r="K1251" s="5" t="s">
        <v>1342</v>
      </c>
      <c r="L1251" s="5" t="s">
        <v>1706</v>
      </c>
      <c r="M1251" s="5" t="s">
        <v>4232</v>
      </c>
      <c r="N1251" s="5" t="s">
        <v>880</v>
      </c>
      <c r="O1251" s="5" t="s">
        <v>13395</v>
      </c>
      <c r="P1251" s="5" t="s">
        <v>810</v>
      </c>
      <c r="Q1251" s="5">
        <v>0.202</v>
      </c>
      <c r="R1251" s="25">
        <f t="shared" si="19"/>
        <v>0.202</v>
      </c>
      <c r="S1251" s="30" t="s">
        <v>30233</v>
      </c>
      <c r="T1251" s="30" t="s">
        <v>831</v>
      </c>
      <c r="U1251" s="30" t="s">
        <v>1476</v>
      </c>
      <c r="V1251" s="5" t="s">
        <v>6687</v>
      </c>
      <c r="W1251" s="28"/>
      <c r="X1251" s="29">
        <v>0.2535</v>
      </c>
      <c r="Z1251" s="29">
        <v>988.0409</v>
      </c>
      <c r="AA1251" s="29">
        <v>6.0667</v>
      </c>
      <c r="AB1251" s="29">
        <v>43.7369</v>
      </c>
      <c r="AC1251" s="29">
        <v>23.7587</v>
      </c>
    </row>
    <row r="1252" spans="1:29">
      <c r="A1252" s="13" t="s">
        <v>17054</v>
      </c>
      <c r="B1252" s="4" t="s">
        <v>2663</v>
      </c>
      <c r="C1252" s="12"/>
      <c r="D1252" s="4"/>
      <c r="E1252" s="4"/>
      <c r="F1252" s="4"/>
      <c r="G1252" s="4"/>
      <c r="H1252" s="4"/>
      <c r="I1252" s="5" t="s">
        <v>11341</v>
      </c>
      <c r="J1252" s="5" t="s">
        <v>8721</v>
      </c>
      <c r="K1252" s="5" t="s">
        <v>295</v>
      </c>
      <c r="L1252" s="5" t="s">
        <v>3575</v>
      </c>
      <c r="M1252" s="5" t="s">
        <v>1195</v>
      </c>
      <c r="N1252" s="5" t="s">
        <v>1062</v>
      </c>
      <c r="O1252" s="5" t="s">
        <v>23305</v>
      </c>
      <c r="P1252" s="5" t="s">
        <v>19698</v>
      </c>
      <c r="Q1252" s="5">
        <v>0.214</v>
      </c>
      <c r="R1252" s="25">
        <f t="shared" si="19"/>
        <v>0.214</v>
      </c>
      <c r="S1252" s="30" t="s">
        <v>18260</v>
      </c>
      <c r="T1252" s="30" t="s">
        <v>231</v>
      </c>
      <c r="U1252" s="30" t="s">
        <v>1476</v>
      </c>
      <c r="V1252" s="5" t="s">
        <v>7049</v>
      </c>
      <c r="W1252" s="28"/>
      <c r="X1252" s="29">
        <v>1.0134</v>
      </c>
      <c r="Z1252" s="29">
        <v>988.0568</v>
      </c>
      <c r="AA1252" s="29">
        <v>4.6441</v>
      </c>
      <c r="AB1252" s="29">
        <v>47.1899</v>
      </c>
      <c r="AC1252" s="29">
        <v>82.8583</v>
      </c>
    </row>
    <row r="1253" spans="1:29">
      <c r="A1253" s="13" t="s">
        <v>17058</v>
      </c>
      <c r="B1253" s="4" t="s">
        <v>30</v>
      </c>
      <c r="C1253" s="12"/>
      <c r="D1253" s="4"/>
      <c r="E1253" s="4"/>
      <c r="F1253" s="4"/>
      <c r="G1253" s="4"/>
      <c r="H1253" s="4"/>
      <c r="I1253" s="5" t="s">
        <v>30234</v>
      </c>
      <c r="J1253" s="5" t="s">
        <v>1908</v>
      </c>
      <c r="K1253" s="5" t="s">
        <v>295</v>
      </c>
      <c r="L1253" s="5" t="s">
        <v>1709</v>
      </c>
      <c r="M1253" s="5" t="s">
        <v>5426</v>
      </c>
      <c r="N1253" s="5" t="s">
        <v>1315</v>
      </c>
      <c r="O1253" s="5" t="s">
        <v>839</v>
      </c>
      <c r="P1253" s="5" t="s">
        <v>28392</v>
      </c>
      <c r="Q1253" s="5">
        <v>0.215</v>
      </c>
      <c r="R1253" s="25">
        <f t="shared" si="19"/>
        <v>0.215</v>
      </c>
      <c r="S1253" s="30" t="s">
        <v>30235</v>
      </c>
      <c r="T1253" s="30" t="s">
        <v>2844</v>
      </c>
      <c r="U1253" s="30" t="s">
        <v>2150</v>
      </c>
      <c r="V1253" s="5" t="s">
        <v>1263</v>
      </c>
      <c r="W1253" s="28"/>
      <c r="X1253" s="29">
        <v>0.2581</v>
      </c>
      <c r="Z1253" s="29">
        <v>987.8709</v>
      </c>
      <c r="AA1253" s="29">
        <v>4.2382</v>
      </c>
      <c r="AB1253" s="29">
        <v>48.1113</v>
      </c>
      <c r="AC1253" s="29">
        <v>91.1911</v>
      </c>
    </row>
    <row r="1254" spans="1:29">
      <c r="A1254" s="13" t="s">
        <v>17060</v>
      </c>
      <c r="B1254" s="4" t="s">
        <v>47</v>
      </c>
      <c r="C1254" s="12"/>
      <c r="D1254" s="4"/>
      <c r="E1254" s="4"/>
      <c r="F1254" s="4"/>
      <c r="G1254" s="4"/>
      <c r="H1254" s="4"/>
      <c r="I1254" s="5" t="s">
        <v>30236</v>
      </c>
      <c r="J1254" s="5" t="s">
        <v>20677</v>
      </c>
      <c r="K1254" s="5" t="s">
        <v>2988</v>
      </c>
      <c r="L1254" s="5" t="s">
        <v>1963</v>
      </c>
      <c r="M1254" s="5" t="s">
        <v>26221</v>
      </c>
      <c r="N1254" s="5" t="s">
        <v>402</v>
      </c>
      <c r="O1254" s="5" t="s">
        <v>11369</v>
      </c>
      <c r="P1254" s="5" t="s">
        <v>7581</v>
      </c>
      <c r="Q1254" s="5">
        <v>0.212</v>
      </c>
      <c r="R1254" s="25">
        <f t="shared" si="19"/>
        <v>0.212</v>
      </c>
      <c r="S1254" s="30" t="s">
        <v>30237</v>
      </c>
      <c r="T1254" s="30" t="s">
        <v>108</v>
      </c>
      <c r="U1254" s="30" t="s">
        <v>55</v>
      </c>
      <c r="V1254" s="5" t="s">
        <v>7113</v>
      </c>
      <c r="W1254" s="28"/>
      <c r="X1254" s="29">
        <v>1.196</v>
      </c>
      <c r="Z1254" s="29">
        <v>987.9673</v>
      </c>
      <c r="AA1254" s="29">
        <v>3.8675</v>
      </c>
      <c r="AB1254" s="29">
        <v>50.3154</v>
      </c>
      <c r="AC1254" s="29">
        <v>68.3314</v>
      </c>
    </row>
    <row r="1255" spans="1:29">
      <c r="A1255" s="13" t="s">
        <v>17064</v>
      </c>
      <c r="B1255" s="4" t="s">
        <v>50</v>
      </c>
      <c r="C1255" s="12"/>
      <c r="D1255" s="4"/>
      <c r="E1255" s="4"/>
      <c r="F1255" s="4"/>
      <c r="G1255" s="4"/>
      <c r="H1255" s="4"/>
      <c r="I1255" s="5" t="s">
        <v>16236</v>
      </c>
      <c r="J1255" s="5" t="s">
        <v>1652</v>
      </c>
      <c r="K1255" s="5" t="s">
        <v>1947</v>
      </c>
      <c r="L1255" s="5" t="s">
        <v>2184</v>
      </c>
      <c r="M1255" s="5" t="s">
        <v>484</v>
      </c>
      <c r="N1255" s="5" t="s">
        <v>542</v>
      </c>
      <c r="O1255" s="5" t="s">
        <v>13711</v>
      </c>
      <c r="P1255" s="5" t="s">
        <v>28392</v>
      </c>
      <c r="Q1255" s="5">
        <v>0.159</v>
      </c>
      <c r="R1255" s="25">
        <f t="shared" si="19"/>
        <v>0.159</v>
      </c>
      <c r="S1255" s="30" t="s">
        <v>24180</v>
      </c>
      <c r="T1255" s="30" t="s">
        <v>248</v>
      </c>
      <c r="U1255" s="30" t="s">
        <v>1476</v>
      </c>
      <c r="V1255" s="5" t="s">
        <v>6010</v>
      </c>
      <c r="W1255" s="28"/>
      <c r="X1255" s="29">
        <v>1.2104</v>
      </c>
      <c r="Z1255" s="29">
        <v>988.0942</v>
      </c>
      <c r="AA1255" s="29">
        <v>3.7776</v>
      </c>
      <c r="AB1255" s="29">
        <v>45.5824</v>
      </c>
      <c r="AC1255" s="29">
        <v>86.3719</v>
      </c>
    </row>
    <row r="1256" spans="1:29">
      <c r="A1256" s="13" t="s">
        <v>17067</v>
      </c>
      <c r="B1256" s="4" t="s">
        <v>2687</v>
      </c>
      <c r="C1256" s="12"/>
      <c r="D1256" s="4"/>
      <c r="E1256" s="4"/>
      <c r="F1256" s="4"/>
      <c r="G1256" s="4"/>
      <c r="H1256" s="4"/>
      <c r="I1256" s="5" t="s">
        <v>30238</v>
      </c>
      <c r="J1256" s="5" t="s">
        <v>16491</v>
      </c>
      <c r="K1256" s="5" t="s">
        <v>3519</v>
      </c>
      <c r="L1256" s="5" t="s">
        <v>140</v>
      </c>
      <c r="M1256" s="5" t="s">
        <v>14623</v>
      </c>
      <c r="N1256" s="5" t="s">
        <v>1637</v>
      </c>
      <c r="O1256" s="5" t="s">
        <v>7704</v>
      </c>
      <c r="P1256" s="5" t="s">
        <v>20255</v>
      </c>
      <c r="Q1256" s="5">
        <v>0.178</v>
      </c>
      <c r="R1256" s="25">
        <f t="shared" si="19"/>
        <v>0.178</v>
      </c>
      <c r="S1256" s="30" t="s">
        <v>17511</v>
      </c>
      <c r="T1256" s="30" t="s">
        <v>202</v>
      </c>
      <c r="U1256" s="30" t="s">
        <v>2150</v>
      </c>
      <c r="V1256" s="5" t="s">
        <v>283</v>
      </c>
      <c r="W1256" s="28"/>
      <c r="X1256" s="29">
        <v>1.1444</v>
      </c>
      <c r="Z1256" s="29">
        <v>988.359</v>
      </c>
      <c r="AA1256" s="29">
        <v>2.786</v>
      </c>
      <c r="AB1256" s="29">
        <v>55.9151</v>
      </c>
      <c r="AC1256" s="29">
        <v>63.5696</v>
      </c>
    </row>
    <row r="1257" spans="1:29">
      <c r="A1257" s="13" t="s">
        <v>17071</v>
      </c>
      <c r="B1257" s="4" t="s">
        <v>176</v>
      </c>
      <c r="C1257" s="12"/>
      <c r="D1257" s="4"/>
      <c r="E1257" s="4"/>
      <c r="F1257" s="4"/>
      <c r="G1257" s="4"/>
      <c r="H1257" s="4"/>
      <c r="I1257" s="5" t="s">
        <v>30239</v>
      </c>
      <c r="J1257" s="5" t="s">
        <v>18435</v>
      </c>
      <c r="K1257" s="5" t="s">
        <v>1721</v>
      </c>
      <c r="L1257" s="5" t="s">
        <v>1855</v>
      </c>
      <c r="M1257" s="5" t="s">
        <v>3875</v>
      </c>
      <c r="N1257" s="5" t="s">
        <v>1237</v>
      </c>
      <c r="O1257" s="5" t="s">
        <v>20029</v>
      </c>
      <c r="P1257" s="5" t="s">
        <v>23357</v>
      </c>
      <c r="Q1257" s="5">
        <v>0.153</v>
      </c>
      <c r="R1257" s="25">
        <f t="shared" si="19"/>
        <v>0.153</v>
      </c>
      <c r="S1257" s="30" t="s">
        <v>6818</v>
      </c>
      <c r="T1257" s="30" t="s">
        <v>2208</v>
      </c>
      <c r="U1257" s="30" t="s">
        <v>2168</v>
      </c>
      <c r="V1257" s="5" t="s">
        <v>2536</v>
      </c>
      <c r="W1257" s="28"/>
      <c r="X1257" s="29">
        <v>1.786</v>
      </c>
      <c r="Z1257" s="29">
        <v>989.0291</v>
      </c>
      <c r="AA1257" s="29">
        <v>1.4983</v>
      </c>
      <c r="AB1257" s="29">
        <v>63.026</v>
      </c>
      <c r="AC1257" s="29">
        <v>56.063</v>
      </c>
    </row>
    <row r="1258" spans="1:29">
      <c r="A1258" s="13" t="s">
        <v>17074</v>
      </c>
      <c r="B1258" s="4" t="s">
        <v>30</v>
      </c>
      <c r="C1258" s="12"/>
      <c r="D1258" s="4"/>
      <c r="E1258" s="4"/>
      <c r="F1258" s="4"/>
      <c r="G1258" s="4"/>
      <c r="H1258" s="4"/>
      <c r="I1258" s="5" t="s">
        <v>30240</v>
      </c>
      <c r="J1258" s="5" t="s">
        <v>967</v>
      </c>
      <c r="K1258" s="5" t="s">
        <v>3424</v>
      </c>
      <c r="L1258" s="5" t="s">
        <v>6053</v>
      </c>
      <c r="M1258" s="5" t="s">
        <v>6181</v>
      </c>
      <c r="N1258" s="5" t="s">
        <v>414</v>
      </c>
      <c r="O1258" s="5" t="s">
        <v>8057</v>
      </c>
      <c r="P1258" s="5" t="s">
        <v>26383</v>
      </c>
      <c r="Q1258" s="5">
        <v>0.151</v>
      </c>
      <c r="R1258" s="25">
        <f t="shared" si="19"/>
        <v>0.151</v>
      </c>
      <c r="S1258" s="30" t="s">
        <v>30241</v>
      </c>
      <c r="T1258" s="30" t="s">
        <v>43</v>
      </c>
      <c r="U1258" s="30" t="s">
        <v>2254</v>
      </c>
      <c r="V1258" s="5" t="s">
        <v>5159</v>
      </c>
      <c r="W1258" s="28"/>
      <c r="X1258" s="29">
        <v>1.8174</v>
      </c>
      <c r="Z1258" s="29">
        <v>989.65</v>
      </c>
      <c r="AA1258" s="29">
        <v>2.0897</v>
      </c>
      <c r="AB1258" s="29">
        <v>57.9544</v>
      </c>
      <c r="AC1258" s="29">
        <v>56.6796</v>
      </c>
    </row>
    <row r="1259" spans="1:29">
      <c r="A1259" s="13" t="s">
        <v>17077</v>
      </c>
      <c r="B1259" s="4" t="s">
        <v>314</v>
      </c>
      <c r="C1259" s="12"/>
      <c r="D1259" s="4"/>
      <c r="E1259" s="4"/>
      <c r="F1259" s="4"/>
      <c r="G1259" s="4"/>
      <c r="H1259" s="4"/>
      <c r="I1259" s="5" t="s">
        <v>30242</v>
      </c>
      <c r="J1259" s="5" t="s">
        <v>5751</v>
      </c>
      <c r="K1259" s="5" t="s">
        <v>1025</v>
      </c>
      <c r="L1259" s="5" t="s">
        <v>6105</v>
      </c>
      <c r="M1259" s="5" t="s">
        <v>6756</v>
      </c>
      <c r="N1259" s="5" t="s">
        <v>355</v>
      </c>
      <c r="O1259" s="5" t="s">
        <v>4159</v>
      </c>
      <c r="P1259" s="5" t="s">
        <v>22840</v>
      </c>
      <c r="Q1259" s="5">
        <v>0.156</v>
      </c>
      <c r="R1259" s="25">
        <f t="shared" si="19"/>
        <v>0.156</v>
      </c>
      <c r="S1259" s="30" t="s">
        <v>30243</v>
      </c>
      <c r="T1259" s="30" t="s">
        <v>185</v>
      </c>
      <c r="U1259" s="30" t="s">
        <v>1785</v>
      </c>
      <c r="V1259" s="5" t="s">
        <v>1098</v>
      </c>
      <c r="W1259" s="28"/>
      <c r="X1259" s="29">
        <v>1.5046</v>
      </c>
      <c r="Z1259" s="29">
        <v>989.7408</v>
      </c>
      <c r="AA1259" s="29">
        <v>4.3004</v>
      </c>
      <c r="AB1259" s="29">
        <v>46.7067</v>
      </c>
      <c r="AC1259" s="29">
        <v>50.8731</v>
      </c>
    </row>
    <row r="1260" spans="1:29">
      <c r="A1260" s="13" t="s">
        <v>17080</v>
      </c>
      <c r="B1260" s="4" t="s">
        <v>2687</v>
      </c>
      <c r="C1260" s="12"/>
      <c r="D1260" s="4"/>
      <c r="E1260" s="4"/>
      <c r="F1260" s="4"/>
      <c r="G1260" s="4"/>
      <c r="H1260" s="4"/>
      <c r="I1260" s="5" t="s">
        <v>27587</v>
      </c>
      <c r="J1260" s="5" t="s">
        <v>10222</v>
      </c>
      <c r="K1260" s="5" t="s">
        <v>292</v>
      </c>
      <c r="L1260" s="5" t="s">
        <v>3043</v>
      </c>
      <c r="M1260" s="5" t="s">
        <v>30244</v>
      </c>
      <c r="N1260" s="5" t="s">
        <v>1488</v>
      </c>
      <c r="O1260" s="5" t="s">
        <v>19815</v>
      </c>
      <c r="P1260" s="5" t="s">
        <v>8459</v>
      </c>
      <c r="Q1260" s="5">
        <v>0.159</v>
      </c>
      <c r="R1260" s="25">
        <f t="shared" si="19"/>
        <v>0.159</v>
      </c>
      <c r="S1260" s="30" t="s">
        <v>17358</v>
      </c>
      <c r="T1260" s="30" t="s">
        <v>414</v>
      </c>
      <c r="U1260" s="30" t="s">
        <v>89</v>
      </c>
      <c r="V1260" s="5" t="s">
        <v>2345</v>
      </c>
      <c r="W1260" s="28"/>
      <c r="X1260" s="29">
        <v>1.6197</v>
      </c>
      <c r="Z1260" s="29">
        <v>989.1609</v>
      </c>
      <c r="AA1260" s="29">
        <v>6.5709</v>
      </c>
      <c r="AB1260" s="29">
        <v>38.0249</v>
      </c>
      <c r="AC1260" s="29">
        <v>48.7877</v>
      </c>
    </row>
    <row r="1261" spans="1:29">
      <c r="A1261" s="13" t="s">
        <v>17085</v>
      </c>
      <c r="B1261" s="4" t="s">
        <v>129</v>
      </c>
      <c r="C1261" s="12"/>
      <c r="D1261" s="4"/>
      <c r="E1261" s="4"/>
      <c r="F1261" s="4"/>
      <c r="G1261" s="4"/>
      <c r="H1261" s="4"/>
      <c r="I1261" s="5" t="s">
        <v>30245</v>
      </c>
      <c r="J1261" s="5" t="s">
        <v>9175</v>
      </c>
      <c r="K1261" s="5" t="s">
        <v>459</v>
      </c>
      <c r="L1261" s="5" t="s">
        <v>6024</v>
      </c>
      <c r="M1261" s="5" t="s">
        <v>30246</v>
      </c>
      <c r="N1261" s="5" t="s">
        <v>3627</v>
      </c>
      <c r="O1261" s="5" t="s">
        <v>10875</v>
      </c>
      <c r="P1261" s="5" t="s">
        <v>17808</v>
      </c>
      <c r="Q1261" s="5">
        <v>0.157</v>
      </c>
      <c r="R1261" s="25">
        <f t="shared" si="19"/>
        <v>0.157</v>
      </c>
      <c r="S1261" s="30" t="s">
        <v>28375</v>
      </c>
      <c r="T1261" s="30" t="s">
        <v>4815</v>
      </c>
      <c r="U1261" s="30" t="s">
        <v>1864</v>
      </c>
      <c r="V1261" s="5" t="s">
        <v>2099</v>
      </c>
      <c r="W1261" s="28"/>
      <c r="X1261" s="29">
        <v>1.5237</v>
      </c>
      <c r="Z1261" s="29">
        <v>988.0625</v>
      </c>
      <c r="AA1261" s="29">
        <v>9.3342</v>
      </c>
      <c r="AB1261" s="29">
        <v>29.6674</v>
      </c>
      <c r="AC1261" s="29">
        <v>54.4651</v>
      </c>
    </row>
    <row r="1262" spans="1:29">
      <c r="A1262" s="13" t="s">
        <v>17089</v>
      </c>
      <c r="B1262" s="4" t="s">
        <v>129</v>
      </c>
      <c r="C1262" s="12"/>
      <c r="D1262" s="4"/>
      <c r="E1262" s="4"/>
      <c r="F1262" s="4"/>
      <c r="G1262" s="4"/>
      <c r="H1262" s="4"/>
      <c r="I1262" s="5" t="s">
        <v>10168</v>
      </c>
      <c r="J1262" s="5" t="s">
        <v>8601</v>
      </c>
      <c r="K1262" s="5" t="s">
        <v>3384</v>
      </c>
      <c r="L1262" s="5" t="s">
        <v>3204</v>
      </c>
      <c r="M1262" s="5" t="s">
        <v>30247</v>
      </c>
      <c r="N1262" s="5" t="s">
        <v>3856</v>
      </c>
      <c r="O1262" s="5" t="s">
        <v>2126</v>
      </c>
      <c r="P1262" s="5" t="s">
        <v>21263</v>
      </c>
      <c r="Q1262" s="5">
        <v>0.168</v>
      </c>
      <c r="R1262" s="25">
        <f t="shared" si="19"/>
        <v>0.168</v>
      </c>
      <c r="S1262" s="30" t="s">
        <v>30040</v>
      </c>
      <c r="T1262" s="30" t="s">
        <v>1985</v>
      </c>
      <c r="U1262" s="30" t="s">
        <v>1095</v>
      </c>
      <c r="V1262" s="5" t="s">
        <v>1083</v>
      </c>
      <c r="W1262" s="28"/>
      <c r="X1262" s="29">
        <v>2.3869</v>
      </c>
      <c r="Z1262" s="29">
        <v>986.4676</v>
      </c>
      <c r="AA1262" s="29">
        <v>12.6292</v>
      </c>
      <c r="AB1262" s="29">
        <v>23.9695</v>
      </c>
      <c r="AC1262" s="29">
        <v>61.5655</v>
      </c>
    </row>
    <row r="1263" spans="1:29">
      <c r="A1263" s="13" t="s">
        <v>17092</v>
      </c>
      <c r="B1263" s="4" t="s">
        <v>238</v>
      </c>
      <c r="C1263" s="12"/>
      <c r="D1263" s="4"/>
      <c r="E1263" s="4"/>
      <c r="F1263" s="4"/>
      <c r="G1263" s="4"/>
      <c r="H1263" s="4"/>
      <c r="I1263" s="5" t="s">
        <v>30248</v>
      </c>
      <c r="J1263" s="5" t="s">
        <v>8124</v>
      </c>
      <c r="K1263" s="5" t="s">
        <v>3947</v>
      </c>
      <c r="L1263" s="5" t="s">
        <v>2039</v>
      </c>
      <c r="M1263" s="5" t="s">
        <v>19397</v>
      </c>
      <c r="N1263" s="5" t="s">
        <v>3653</v>
      </c>
      <c r="O1263" s="5" t="s">
        <v>12842</v>
      </c>
      <c r="P1263" s="5" t="s">
        <v>4628</v>
      </c>
      <c r="Q1263" s="5">
        <v>0.162</v>
      </c>
      <c r="R1263" s="25">
        <f t="shared" si="19"/>
        <v>0.162</v>
      </c>
      <c r="S1263" s="30" t="s">
        <v>30045</v>
      </c>
      <c r="T1263" s="30" t="s">
        <v>2386</v>
      </c>
      <c r="U1263" s="30" t="s">
        <v>89</v>
      </c>
      <c r="V1263" s="5" t="s">
        <v>6105</v>
      </c>
      <c r="W1263" s="28"/>
      <c r="X1263" s="29">
        <v>3.2348</v>
      </c>
      <c r="Z1263" s="29">
        <v>984.7303</v>
      </c>
      <c r="AA1263" s="29">
        <v>14.5472</v>
      </c>
      <c r="AB1263" s="29">
        <v>20.3538</v>
      </c>
      <c r="AC1263" s="29">
        <v>69.2383</v>
      </c>
    </row>
    <row r="1264" spans="1:29">
      <c r="A1264" s="13" t="s">
        <v>17095</v>
      </c>
      <c r="B1264" s="4" t="s">
        <v>238</v>
      </c>
      <c r="C1264" s="12"/>
      <c r="D1264" s="4"/>
      <c r="E1264" s="4"/>
      <c r="F1264" s="4"/>
      <c r="G1264" s="4"/>
      <c r="H1264" s="4"/>
      <c r="I1264" s="5" t="s">
        <v>30249</v>
      </c>
      <c r="J1264" s="5" t="s">
        <v>8478</v>
      </c>
      <c r="K1264" s="5" t="s">
        <v>1890</v>
      </c>
      <c r="L1264" s="5" t="s">
        <v>444</v>
      </c>
      <c r="M1264" s="5" t="s">
        <v>10918</v>
      </c>
      <c r="N1264" s="5" t="s">
        <v>444</v>
      </c>
      <c r="O1264" s="5" t="s">
        <v>19414</v>
      </c>
      <c r="P1264" s="5" t="s">
        <v>30250</v>
      </c>
      <c r="Q1264" s="5">
        <v>0.183</v>
      </c>
      <c r="R1264" s="25">
        <f t="shared" si="19"/>
        <v>0.183</v>
      </c>
      <c r="S1264" s="30" t="s">
        <v>19006</v>
      </c>
      <c r="T1264" s="30" t="s">
        <v>515</v>
      </c>
      <c r="U1264" s="30" t="s">
        <v>1476</v>
      </c>
      <c r="V1264" s="5" t="s">
        <v>6901</v>
      </c>
      <c r="W1264" s="28"/>
      <c r="X1264" s="29">
        <v>3.2817</v>
      </c>
      <c r="Z1264" s="29">
        <v>983.2434</v>
      </c>
      <c r="AA1264" s="29">
        <v>15.5137</v>
      </c>
      <c r="AB1264" s="29">
        <v>18.9186</v>
      </c>
      <c r="AC1264" s="29">
        <v>82.6928</v>
      </c>
    </row>
    <row r="1265" spans="1:29">
      <c r="A1265" s="13" t="s">
        <v>17097</v>
      </c>
      <c r="B1265" s="4" t="s">
        <v>63</v>
      </c>
      <c r="C1265" s="12"/>
      <c r="D1265" s="4"/>
      <c r="E1265" s="4"/>
      <c r="F1265" s="4"/>
      <c r="G1265" s="4"/>
      <c r="H1265" s="4"/>
      <c r="I1265" s="5" t="s">
        <v>30251</v>
      </c>
      <c r="J1265" s="5" t="s">
        <v>25537</v>
      </c>
      <c r="K1265" s="5" t="s">
        <v>2425</v>
      </c>
      <c r="L1265" s="5" t="s">
        <v>2394</v>
      </c>
      <c r="M1265" s="5" t="s">
        <v>9750</v>
      </c>
      <c r="N1265" s="5" t="s">
        <v>3915</v>
      </c>
      <c r="O1265" s="5" t="s">
        <v>5081</v>
      </c>
      <c r="P1265" s="5" t="s">
        <v>26627</v>
      </c>
      <c r="Q1265" s="5">
        <v>0.194</v>
      </c>
      <c r="R1265" s="25">
        <f t="shared" si="19"/>
        <v>0.194</v>
      </c>
      <c r="S1265" s="30" t="s">
        <v>19316</v>
      </c>
      <c r="T1265" s="30" t="s">
        <v>198</v>
      </c>
      <c r="U1265" s="30" t="s">
        <v>2386</v>
      </c>
      <c r="V1265" s="5" t="s">
        <v>1797</v>
      </c>
      <c r="W1265" s="28"/>
      <c r="X1265" s="29">
        <v>3.4943</v>
      </c>
      <c r="Z1265" s="29">
        <v>982.3648</v>
      </c>
      <c r="AA1265" s="29">
        <v>15.8165</v>
      </c>
      <c r="AB1265" s="29">
        <v>18.6132</v>
      </c>
      <c r="AC1265" s="29">
        <v>88.7471</v>
      </c>
    </row>
    <row r="1266" spans="1:29">
      <c r="A1266" s="13" t="s">
        <v>17101</v>
      </c>
      <c r="B1266" s="4" t="s">
        <v>28</v>
      </c>
      <c r="C1266" s="12"/>
      <c r="D1266" s="4"/>
      <c r="E1266" s="4"/>
      <c r="F1266" s="4"/>
      <c r="G1266" s="4"/>
      <c r="H1266" s="4"/>
      <c r="I1266" s="5" t="s">
        <v>30252</v>
      </c>
      <c r="J1266" s="5" t="s">
        <v>16423</v>
      </c>
      <c r="K1266" s="5" t="s">
        <v>2711</v>
      </c>
      <c r="L1266" s="5" t="s">
        <v>417</v>
      </c>
      <c r="M1266" s="5" t="s">
        <v>14961</v>
      </c>
      <c r="N1266" s="5" t="s">
        <v>594</v>
      </c>
      <c r="O1266" s="5" t="s">
        <v>7153</v>
      </c>
      <c r="P1266" s="5" t="s">
        <v>19413</v>
      </c>
      <c r="Q1266" s="5">
        <v>0.198</v>
      </c>
      <c r="R1266" s="25">
        <f t="shared" si="19"/>
        <v>0.198</v>
      </c>
      <c r="S1266" s="30" t="s">
        <v>11524</v>
      </c>
      <c r="T1266" s="30" t="s">
        <v>3708</v>
      </c>
      <c r="U1266" s="30" t="s">
        <v>2245</v>
      </c>
      <c r="V1266" s="5" t="s">
        <v>307</v>
      </c>
      <c r="W1266" s="28"/>
      <c r="X1266" s="29">
        <v>4.0693</v>
      </c>
      <c r="Z1266" s="29">
        <v>981.6584</v>
      </c>
      <c r="AA1266" s="29">
        <v>15.6124</v>
      </c>
      <c r="AB1266" s="29">
        <v>19.6734</v>
      </c>
      <c r="AC1266" s="29">
        <v>84.1701</v>
      </c>
    </row>
    <row r="1267" spans="1:29">
      <c r="A1267" s="13" t="s">
        <v>17105</v>
      </c>
      <c r="B1267" s="4" t="s">
        <v>63</v>
      </c>
      <c r="C1267" s="12"/>
      <c r="D1267" s="4"/>
      <c r="E1267" s="4"/>
      <c r="F1267" s="4"/>
      <c r="G1267" s="4"/>
      <c r="H1267" s="4"/>
      <c r="I1267" s="5" t="s">
        <v>30253</v>
      </c>
      <c r="J1267" s="5" t="s">
        <v>30254</v>
      </c>
      <c r="K1267" s="5" t="s">
        <v>2003</v>
      </c>
      <c r="L1267" s="5" t="s">
        <v>3849</v>
      </c>
      <c r="M1267" s="5" t="s">
        <v>14961</v>
      </c>
      <c r="N1267" s="5" t="s">
        <v>1049</v>
      </c>
      <c r="O1267" s="5" t="s">
        <v>21065</v>
      </c>
      <c r="P1267" s="5" t="s">
        <v>10791</v>
      </c>
      <c r="Q1267" s="5">
        <v>0.169</v>
      </c>
      <c r="R1267" s="25">
        <f t="shared" si="19"/>
        <v>0.169</v>
      </c>
      <c r="S1267" s="30" t="s">
        <v>2471</v>
      </c>
      <c r="T1267" s="30" t="s">
        <v>263</v>
      </c>
      <c r="U1267" s="30" t="s">
        <v>2386</v>
      </c>
      <c r="V1267" s="5" t="s">
        <v>1234</v>
      </c>
      <c r="W1267" s="28"/>
      <c r="X1267" s="29">
        <v>3.9767</v>
      </c>
      <c r="Z1267" s="29">
        <v>981.5958</v>
      </c>
      <c r="AA1267" s="29">
        <v>14.8642</v>
      </c>
      <c r="AB1267" s="29">
        <v>21.4457</v>
      </c>
      <c r="AC1267" s="29">
        <v>82.3414</v>
      </c>
    </row>
    <row r="1268" spans="1:29">
      <c r="A1268" s="13" t="s">
        <v>17109</v>
      </c>
      <c r="B1268" s="4" t="s">
        <v>207</v>
      </c>
      <c r="C1268" s="12"/>
      <c r="D1268" s="4"/>
      <c r="E1268" s="4"/>
      <c r="F1268" s="4"/>
      <c r="G1268" s="4"/>
      <c r="H1268" s="4"/>
      <c r="I1268" s="5" t="s">
        <v>269</v>
      </c>
      <c r="J1268" s="5" t="s">
        <v>10079</v>
      </c>
      <c r="K1268" s="5" t="s">
        <v>1733</v>
      </c>
      <c r="L1268" s="5" t="s">
        <v>2149</v>
      </c>
      <c r="M1268" s="5" t="s">
        <v>815</v>
      </c>
      <c r="N1268" s="5" t="s">
        <v>3717</v>
      </c>
      <c r="O1268" s="5" t="s">
        <v>15344</v>
      </c>
      <c r="P1268" s="5" t="s">
        <v>544</v>
      </c>
      <c r="Q1268" s="5">
        <v>0.258</v>
      </c>
      <c r="R1268" s="25">
        <f t="shared" si="19"/>
        <v>0.258</v>
      </c>
      <c r="S1268" s="30" t="s">
        <v>29538</v>
      </c>
      <c r="T1268" s="30" t="s">
        <v>277</v>
      </c>
      <c r="U1268" s="30" t="s">
        <v>39</v>
      </c>
      <c r="V1268" s="5" t="s">
        <v>277</v>
      </c>
      <c r="W1268" s="28"/>
      <c r="X1268" s="29">
        <v>3.1824</v>
      </c>
      <c r="Z1268" s="29">
        <v>982.0809</v>
      </c>
      <c r="AA1268" s="29">
        <v>13.8847</v>
      </c>
      <c r="AB1268" s="29">
        <v>22.4716</v>
      </c>
      <c r="AC1268" s="29">
        <v>98.8224</v>
      </c>
    </row>
    <row r="1269" spans="1:29">
      <c r="A1269" s="13" t="s">
        <v>17112</v>
      </c>
      <c r="B1269" s="4" t="s">
        <v>28</v>
      </c>
      <c r="C1269" s="12"/>
      <c r="D1269" s="4"/>
      <c r="E1269" s="4"/>
      <c r="F1269" s="4"/>
      <c r="G1269" s="4"/>
      <c r="H1269" s="4"/>
      <c r="I1269" s="5" t="s">
        <v>8620</v>
      </c>
      <c r="J1269" s="5" t="s">
        <v>9354</v>
      </c>
      <c r="K1269" s="5" t="s">
        <v>2313</v>
      </c>
      <c r="L1269" s="5" t="s">
        <v>2486</v>
      </c>
      <c r="M1269" s="5" t="s">
        <v>18450</v>
      </c>
      <c r="N1269" s="5" t="s">
        <v>5868</v>
      </c>
      <c r="O1269" s="5" t="s">
        <v>26330</v>
      </c>
      <c r="P1269" s="5" t="s">
        <v>19885</v>
      </c>
      <c r="Q1269" s="5">
        <v>0.227</v>
      </c>
      <c r="R1269" s="25">
        <f t="shared" si="19"/>
        <v>0.227</v>
      </c>
      <c r="S1269" s="30" t="s">
        <v>15223</v>
      </c>
      <c r="T1269" s="30" t="s">
        <v>1753</v>
      </c>
      <c r="U1269" s="30" t="s">
        <v>1081</v>
      </c>
      <c r="V1269" s="5" t="s">
        <v>608</v>
      </c>
      <c r="W1269" s="28"/>
      <c r="X1269" s="29">
        <v>2.258</v>
      </c>
      <c r="Z1269" s="29">
        <v>982.7712</v>
      </c>
      <c r="AA1269" s="29">
        <v>12.7401</v>
      </c>
      <c r="AB1269" s="29">
        <v>23.5552</v>
      </c>
      <c r="AC1269" s="29">
        <v>106.9001</v>
      </c>
    </row>
    <row r="1270" spans="1:29">
      <c r="A1270" s="13" t="s">
        <v>17116</v>
      </c>
      <c r="B1270" s="4" t="s">
        <v>65</v>
      </c>
      <c r="C1270" s="12"/>
      <c r="D1270" s="4"/>
      <c r="E1270" s="4"/>
      <c r="F1270" s="4"/>
      <c r="G1270" s="4"/>
      <c r="H1270" s="4"/>
      <c r="I1270" s="5" t="s">
        <v>30255</v>
      </c>
      <c r="J1270" s="5" t="s">
        <v>9097</v>
      </c>
      <c r="K1270" s="5" t="s">
        <v>3947</v>
      </c>
      <c r="L1270" s="5" t="s">
        <v>3940</v>
      </c>
      <c r="M1270" s="5" t="s">
        <v>8884</v>
      </c>
      <c r="N1270" s="5" t="s">
        <v>3636</v>
      </c>
      <c r="O1270" s="5" t="s">
        <v>27489</v>
      </c>
      <c r="P1270" s="5" t="s">
        <v>8835</v>
      </c>
      <c r="Q1270" s="5">
        <v>0.216</v>
      </c>
      <c r="R1270" s="25">
        <f t="shared" si="19"/>
        <v>0.216</v>
      </c>
      <c r="S1270" s="30" t="s">
        <v>18506</v>
      </c>
      <c r="T1270" s="30" t="s">
        <v>3848</v>
      </c>
      <c r="U1270" s="30" t="s">
        <v>1026</v>
      </c>
      <c r="V1270" s="5" t="s">
        <v>2278</v>
      </c>
      <c r="W1270" s="28"/>
      <c r="X1270" s="29">
        <v>1.8436</v>
      </c>
      <c r="Z1270" s="29">
        <v>983.4249</v>
      </c>
      <c r="AA1270" s="29">
        <v>11.8199</v>
      </c>
      <c r="AB1270" s="29">
        <v>24.6508</v>
      </c>
      <c r="AC1270" s="29">
        <v>94.5834</v>
      </c>
    </row>
    <row r="1271" spans="1:29">
      <c r="A1271" s="13" t="s">
        <v>17119</v>
      </c>
      <c r="B1271" s="4" t="s">
        <v>65</v>
      </c>
      <c r="C1271" s="12"/>
      <c r="D1271" s="4"/>
      <c r="E1271" s="4"/>
      <c r="F1271" s="4"/>
      <c r="G1271" s="4"/>
      <c r="H1271" s="4"/>
      <c r="I1271" s="5" t="s">
        <v>30256</v>
      </c>
      <c r="J1271" s="5" t="s">
        <v>10342</v>
      </c>
      <c r="K1271" s="5" t="s">
        <v>661</v>
      </c>
      <c r="L1271" s="5" t="s">
        <v>593</v>
      </c>
      <c r="M1271" s="5" t="s">
        <v>8952</v>
      </c>
      <c r="N1271" s="5" t="s">
        <v>661</v>
      </c>
      <c r="O1271" s="5" t="s">
        <v>30257</v>
      </c>
      <c r="P1271" s="5" t="s">
        <v>1266</v>
      </c>
      <c r="Q1271" s="5">
        <v>0.234</v>
      </c>
      <c r="R1271" s="25">
        <f t="shared" si="19"/>
        <v>0.234</v>
      </c>
      <c r="S1271" s="30" t="s">
        <v>30258</v>
      </c>
      <c r="T1271" s="30" t="s">
        <v>1080</v>
      </c>
      <c r="U1271" s="30" t="s">
        <v>1026</v>
      </c>
      <c r="V1271" s="5" t="s">
        <v>1159</v>
      </c>
      <c r="W1271" s="28"/>
      <c r="X1271" s="29">
        <v>2.0394</v>
      </c>
      <c r="Z1271" s="29">
        <v>983.785</v>
      </c>
      <c r="AA1271" s="29">
        <v>11.0892</v>
      </c>
      <c r="AB1271" s="29">
        <v>27.1059</v>
      </c>
      <c r="AC1271" s="29">
        <v>86.2603</v>
      </c>
    </row>
    <row r="1272" spans="1:29">
      <c r="A1272" s="13" t="s">
        <v>17124</v>
      </c>
      <c r="B1272" s="4" t="s">
        <v>1269</v>
      </c>
      <c r="C1272" s="12"/>
      <c r="D1272" s="4"/>
      <c r="E1272" s="4"/>
      <c r="F1272" s="4"/>
      <c r="G1272" s="4"/>
      <c r="H1272" s="4"/>
      <c r="I1272" s="5" t="s">
        <v>30259</v>
      </c>
      <c r="J1272" s="5" t="s">
        <v>14432</v>
      </c>
      <c r="K1272" s="5" t="s">
        <v>2142</v>
      </c>
      <c r="L1272" s="5" t="s">
        <v>5186</v>
      </c>
      <c r="M1272" s="5" t="s">
        <v>2863</v>
      </c>
      <c r="N1272" s="5" t="s">
        <v>3627</v>
      </c>
      <c r="O1272" s="5" t="s">
        <v>21640</v>
      </c>
      <c r="P1272" s="5" t="s">
        <v>9133</v>
      </c>
      <c r="Q1272" s="5">
        <v>0.219</v>
      </c>
      <c r="R1272" s="25">
        <f t="shared" si="19"/>
        <v>0.219</v>
      </c>
      <c r="S1272" s="30" t="s">
        <v>18733</v>
      </c>
      <c r="T1272" s="30" t="s">
        <v>75</v>
      </c>
      <c r="U1272" s="30" t="s">
        <v>2014</v>
      </c>
      <c r="V1272" s="5" t="s">
        <v>1930</v>
      </c>
      <c r="W1272" s="28"/>
      <c r="X1272" s="29">
        <v>2.1</v>
      </c>
      <c r="Z1272" s="29">
        <v>983.8915</v>
      </c>
      <c r="AA1272" s="29">
        <v>10.3026</v>
      </c>
      <c r="AB1272" s="29">
        <v>29.719</v>
      </c>
      <c r="AC1272" s="29">
        <v>80.909</v>
      </c>
    </row>
    <row r="1273" spans="1:29">
      <c r="A1273" s="13" t="s">
        <v>17128</v>
      </c>
      <c r="B1273" s="4" t="s">
        <v>600</v>
      </c>
      <c r="C1273" s="12"/>
      <c r="D1273" s="4"/>
      <c r="E1273" s="4"/>
      <c r="F1273" s="4"/>
      <c r="G1273" s="4"/>
      <c r="H1273" s="4"/>
      <c r="I1273" s="5" t="s">
        <v>30260</v>
      </c>
      <c r="J1273" s="5" t="s">
        <v>4225</v>
      </c>
      <c r="K1273" s="5" t="s">
        <v>354</v>
      </c>
      <c r="L1273" s="5" t="s">
        <v>1312</v>
      </c>
      <c r="M1273" s="5" t="s">
        <v>4972</v>
      </c>
      <c r="N1273" s="5" t="s">
        <v>977</v>
      </c>
      <c r="O1273" s="5" t="s">
        <v>30261</v>
      </c>
      <c r="P1273" s="5" t="s">
        <v>30262</v>
      </c>
      <c r="Q1273" s="5">
        <v>0.196</v>
      </c>
      <c r="R1273" s="25">
        <f t="shared" si="19"/>
        <v>0.196</v>
      </c>
      <c r="S1273" s="30" t="s">
        <v>21171</v>
      </c>
      <c r="T1273" s="30" t="s">
        <v>1902</v>
      </c>
      <c r="U1273" s="30" t="s">
        <v>39</v>
      </c>
      <c r="V1273" s="5" t="s">
        <v>3148</v>
      </c>
      <c r="W1273" s="28"/>
      <c r="X1273" s="29">
        <v>1.2417</v>
      </c>
      <c r="Z1273" s="29">
        <v>983.5781</v>
      </c>
      <c r="AA1273" s="29">
        <v>9.3976</v>
      </c>
      <c r="AB1273" s="29">
        <v>32.7413</v>
      </c>
      <c r="AC1273" s="29">
        <v>64.3428</v>
      </c>
    </row>
    <row r="1274" spans="1:29">
      <c r="A1274" s="13" t="s">
        <v>17133</v>
      </c>
      <c r="B1274" s="4" t="s">
        <v>239</v>
      </c>
      <c r="C1274" s="12"/>
      <c r="D1274" s="4"/>
      <c r="E1274" s="4"/>
      <c r="F1274" s="4"/>
      <c r="G1274" s="4"/>
      <c r="H1274" s="4"/>
      <c r="I1274" s="5" t="s">
        <v>30263</v>
      </c>
      <c r="J1274" s="5" t="s">
        <v>6225</v>
      </c>
      <c r="K1274" s="5" t="s">
        <v>2523</v>
      </c>
      <c r="L1274" s="5" t="s">
        <v>1029</v>
      </c>
      <c r="M1274" s="5" t="s">
        <v>8385</v>
      </c>
      <c r="N1274" s="5" t="s">
        <v>977</v>
      </c>
      <c r="O1274" s="5" t="s">
        <v>21688</v>
      </c>
      <c r="P1274" s="5" t="s">
        <v>19518</v>
      </c>
      <c r="Q1274" s="5">
        <v>0.257</v>
      </c>
      <c r="R1274" s="25">
        <f t="shared" si="19"/>
        <v>0.257</v>
      </c>
      <c r="S1274" s="30" t="s">
        <v>22059</v>
      </c>
      <c r="T1274" s="30" t="s">
        <v>5910</v>
      </c>
      <c r="U1274" s="30" t="s">
        <v>2150</v>
      </c>
      <c r="V1274" s="5" t="s">
        <v>2534</v>
      </c>
      <c r="W1274" s="28"/>
      <c r="X1274" s="29">
        <v>1.2431</v>
      </c>
      <c r="Z1274" s="29">
        <v>983.1025</v>
      </c>
      <c r="AA1274" s="29">
        <v>8.4002</v>
      </c>
      <c r="AB1274" s="29">
        <v>36.6233</v>
      </c>
      <c r="AC1274" s="29">
        <v>45.8123</v>
      </c>
    </row>
    <row r="1275" spans="1:29">
      <c r="A1275" s="13" t="s">
        <v>17139</v>
      </c>
      <c r="B1275" s="4" t="s">
        <v>1307</v>
      </c>
      <c r="C1275" s="12"/>
      <c r="D1275" s="4"/>
      <c r="E1275" s="4"/>
      <c r="F1275" s="4"/>
      <c r="G1275" s="4"/>
      <c r="H1275" s="4"/>
      <c r="I1275" s="5" t="s">
        <v>30264</v>
      </c>
      <c r="J1275" s="5" t="s">
        <v>19642</v>
      </c>
      <c r="K1275" s="5" t="s">
        <v>1947</v>
      </c>
      <c r="L1275" s="5" t="s">
        <v>7351</v>
      </c>
      <c r="M1275" s="5" t="s">
        <v>8215</v>
      </c>
      <c r="N1275" s="5" t="s">
        <v>2117</v>
      </c>
      <c r="O1275" s="5" t="s">
        <v>30265</v>
      </c>
      <c r="P1275" s="5" t="s">
        <v>30266</v>
      </c>
      <c r="Q1275" s="5">
        <v>0.313</v>
      </c>
      <c r="R1275" s="25">
        <f t="shared" si="19"/>
        <v>0.313</v>
      </c>
      <c r="S1275" s="30" t="s">
        <v>13134</v>
      </c>
      <c r="T1275" s="30" t="s">
        <v>1733</v>
      </c>
      <c r="U1275" s="30" t="s">
        <v>198</v>
      </c>
      <c r="V1275" s="5" t="s">
        <v>3656</v>
      </c>
      <c r="W1275" s="28"/>
      <c r="X1275" s="29">
        <v>1.6224</v>
      </c>
      <c r="Z1275" s="29">
        <v>982.6892</v>
      </c>
      <c r="AA1275" s="29">
        <v>7.7833</v>
      </c>
      <c r="AB1275" s="29">
        <v>39.3058</v>
      </c>
      <c r="AC1275" s="29">
        <v>48.5696</v>
      </c>
    </row>
    <row r="1276" spans="1:29">
      <c r="A1276" s="13" t="s">
        <v>17143</v>
      </c>
      <c r="B1276" s="4" t="s">
        <v>298</v>
      </c>
      <c r="C1276" s="12"/>
      <c r="D1276" s="4"/>
      <c r="E1276" s="4"/>
      <c r="F1276" s="4"/>
      <c r="G1276" s="4"/>
      <c r="H1276" s="4"/>
      <c r="I1276" s="5" t="s">
        <v>30267</v>
      </c>
      <c r="J1276" s="5" t="s">
        <v>2219</v>
      </c>
      <c r="K1276" s="5" t="s">
        <v>2278</v>
      </c>
      <c r="L1276" s="5" t="s">
        <v>297</v>
      </c>
      <c r="M1276" s="5" t="s">
        <v>8385</v>
      </c>
      <c r="N1276" s="5" t="s">
        <v>2424</v>
      </c>
      <c r="O1276" s="5" t="s">
        <v>29521</v>
      </c>
      <c r="P1276" s="5" t="s">
        <v>15344</v>
      </c>
      <c r="Q1276" s="5">
        <v>0.258</v>
      </c>
      <c r="R1276" s="25">
        <f t="shared" si="19"/>
        <v>0.258</v>
      </c>
      <c r="S1276" s="30" t="s">
        <v>30268</v>
      </c>
      <c r="T1276" s="30" t="s">
        <v>6699</v>
      </c>
      <c r="U1276" s="30" t="s">
        <v>1026</v>
      </c>
      <c r="V1276" s="5" t="s">
        <v>3522</v>
      </c>
      <c r="W1276" s="28"/>
      <c r="X1276" s="29">
        <v>2.192</v>
      </c>
      <c r="Z1276" s="29">
        <v>982.2</v>
      </c>
      <c r="AA1276" s="29">
        <v>7.0099</v>
      </c>
      <c r="AB1276" s="29">
        <v>42.4633</v>
      </c>
      <c r="AC1276" s="29">
        <v>49.4827</v>
      </c>
    </row>
    <row r="1277" spans="1:29">
      <c r="A1277" s="13" t="s">
        <v>17149</v>
      </c>
      <c r="B1277" s="4" t="s">
        <v>298</v>
      </c>
      <c r="C1277" s="12"/>
      <c r="D1277" s="4"/>
      <c r="E1277" s="4"/>
      <c r="F1277" s="4"/>
      <c r="G1277" s="4"/>
      <c r="H1277" s="4"/>
      <c r="I1277" s="5" t="s">
        <v>30269</v>
      </c>
      <c r="J1277" s="5" t="s">
        <v>6680</v>
      </c>
      <c r="K1277" s="5" t="s">
        <v>3356</v>
      </c>
      <c r="L1277" s="5" t="s">
        <v>426</v>
      </c>
      <c r="M1277" s="5" t="s">
        <v>8498</v>
      </c>
      <c r="N1277" s="5" t="s">
        <v>1931</v>
      </c>
      <c r="O1277" s="5" t="s">
        <v>20772</v>
      </c>
      <c r="P1277" s="5" t="s">
        <v>3873</v>
      </c>
      <c r="Q1277" s="5">
        <v>0.209</v>
      </c>
      <c r="R1277" s="25">
        <f t="shared" si="19"/>
        <v>0.209</v>
      </c>
      <c r="S1277" s="30" t="s">
        <v>25902</v>
      </c>
      <c r="T1277" s="30" t="s">
        <v>58</v>
      </c>
      <c r="U1277" s="30" t="s">
        <v>1026</v>
      </c>
      <c r="V1277" s="5" t="s">
        <v>2232</v>
      </c>
      <c r="W1277" s="28"/>
      <c r="X1277" s="29">
        <v>2.0814</v>
      </c>
      <c r="Z1277" s="29">
        <v>981.3393</v>
      </c>
      <c r="AA1277" s="29">
        <v>6.3882</v>
      </c>
      <c r="AB1277" s="29">
        <v>43.4728</v>
      </c>
      <c r="AC1277" s="29">
        <v>54.8235</v>
      </c>
    </row>
    <row r="1278" spans="1:29">
      <c r="A1278" s="13" t="s">
        <v>17155</v>
      </c>
      <c r="B1278" s="4" t="s">
        <v>131</v>
      </c>
      <c r="C1278" s="12"/>
      <c r="D1278" s="4"/>
      <c r="E1278" s="4"/>
      <c r="F1278" s="4"/>
      <c r="G1278" s="4"/>
      <c r="H1278" s="4"/>
      <c r="I1278" s="5" t="s">
        <v>30270</v>
      </c>
      <c r="J1278" s="5" t="s">
        <v>2706</v>
      </c>
      <c r="K1278" s="5" t="s">
        <v>1402</v>
      </c>
      <c r="L1278" s="5" t="s">
        <v>2193</v>
      </c>
      <c r="M1278" s="5" t="s">
        <v>9421</v>
      </c>
      <c r="N1278" s="5" t="s">
        <v>949</v>
      </c>
      <c r="O1278" s="5" t="s">
        <v>17151</v>
      </c>
      <c r="P1278" s="5" t="s">
        <v>22402</v>
      </c>
      <c r="Q1278" s="5">
        <v>0.263</v>
      </c>
      <c r="R1278" s="25">
        <f t="shared" si="19"/>
        <v>0.263</v>
      </c>
      <c r="S1278" s="30" t="s">
        <v>23018</v>
      </c>
      <c r="T1278" s="30" t="s">
        <v>3441</v>
      </c>
      <c r="U1278" s="30" t="s">
        <v>39</v>
      </c>
      <c r="V1278" s="5" t="s">
        <v>4893</v>
      </c>
      <c r="W1278" s="28"/>
      <c r="X1278" s="29">
        <v>1.8438</v>
      </c>
      <c r="Z1278" s="29">
        <v>980.3608</v>
      </c>
      <c r="AA1278" s="29">
        <v>6.1026</v>
      </c>
      <c r="AB1278" s="29">
        <v>42.1858</v>
      </c>
      <c r="AC1278" s="29">
        <v>69.6624</v>
      </c>
    </row>
    <row r="1279" spans="1:29">
      <c r="A1279" s="13" t="s">
        <v>17158</v>
      </c>
      <c r="B1279" s="4" t="s">
        <v>114</v>
      </c>
      <c r="C1279" s="12"/>
      <c r="D1279" s="4"/>
      <c r="E1279" s="4"/>
      <c r="F1279" s="4"/>
      <c r="G1279" s="4"/>
      <c r="H1279" s="4"/>
      <c r="I1279" s="5" t="s">
        <v>30271</v>
      </c>
      <c r="J1279" s="5" t="s">
        <v>8364</v>
      </c>
      <c r="K1279" s="5" t="s">
        <v>949</v>
      </c>
      <c r="L1279" s="5" t="s">
        <v>6316</v>
      </c>
      <c r="M1279" s="5" t="s">
        <v>8830</v>
      </c>
      <c r="N1279" s="5" t="s">
        <v>1488</v>
      </c>
      <c r="O1279" s="5" t="s">
        <v>30272</v>
      </c>
      <c r="P1279" s="5" t="s">
        <v>9128</v>
      </c>
      <c r="Q1279" s="5">
        <v>0.265</v>
      </c>
      <c r="R1279" s="25">
        <f t="shared" si="19"/>
        <v>0.265</v>
      </c>
      <c r="S1279" s="30" t="s">
        <v>30273</v>
      </c>
      <c r="T1279" s="30" t="s">
        <v>219</v>
      </c>
      <c r="U1279" s="30" t="s">
        <v>2150</v>
      </c>
      <c r="V1279" s="5" t="s">
        <v>6039</v>
      </c>
      <c r="W1279" s="28"/>
      <c r="X1279" s="29">
        <v>1.3109</v>
      </c>
      <c r="Z1279" s="29">
        <v>979.8542</v>
      </c>
      <c r="AA1279" s="29">
        <v>5.6415</v>
      </c>
      <c r="AB1279" s="29">
        <v>43.9617</v>
      </c>
      <c r="AC1279" s="29">
        <v>53.8273</v>
      </c>
    </row>
    <row r="1280" spans="1:29">
      <c r="A1280" s="13" t="s">
        <v>17162</v>
      </c>
      <c r="B1280" s="4" t="s">
        <v>954</v>
      </c>
      <c r="C1280" s="12"/>
      <c r="D1280" s="4"/>
      <c r="E1280" s="4"/>
      <c r="F1280" s="4"/>
      <c r="G1280" s="4"/>
      <c r="H1280" s="4"/>
      <c r="I1280" s="5" t="s">
        <v>20234</v>
      </c>
      <c r="J1280" s="5" t="s">
        <v>10161</v>
      </c>
      <c r="K1280" s="5" t="s">
        <v>1147</v>
      </c>
      <c r="L1280" s="5" t="s">
        <v>4097</v>
      </c>
      <c r="M1280" s="5" t="s">
        <v>5485</v>
      </c>
      <c r="N1280" s="5" t="s">
        <v>1931</v>
      </c>
      <c r="O1280" s="5" t="s">
        <v>18552</v>
      </c>
      <c r="P1280" s="5" t="s">
        <v>8062</v>
      </c>
      <c r="Q1280" s="5">
        <v>0.344</v>
      </c>
      <c r="R1280" s="25">
        <f t="shared" si="19"/>
        <v>0.344</v>
      </c>
      <c r="S1280" s="30" t="s">
        <v>30274</v>
      </c>
      <c r="T1280" s="30" t="s">
        <v>1137</v>
      </c>
      <c r="U1280" s="30" t="s">
        <v>55</v>
      </c>
      <c r="V1280" s="5" t="s">
        <v>1710</v>
      </c>
      <c r="W1280" s="28"/>
      <c r="X1280" s="29">
        <v>1.5722</v>
      </c>
      <c r="Z1280" s="29">
        <v>979.6483</v>
      </c>
      <c r="AA1280" s="29">
        <v>4.8074</v>
      </c>
      <c r="AB1280" s="29">
        <v>47.38</v>
      </c>
      <c r="AC1280" s="29">
        <v>48.0856</v>
      </c>
    </row>
    <row r="1281" spans="1:29">
      <c r="A1281" s="13" t="s">
        <v>17166</v>
      </c>
      <c r="B1281" s="4" t="s">
        <v>82</v>
      </c>
      <c r="C1281" s="12"/>
      <c r="D1281" s="4"/>
      <c r="E1281" s="4"/>
      <c r="F1281" s="4"/>
      <c r="G1281" s="4"/>
      <c r="H1281" s="4"/>
      <c r="I1281" s="5" t="s">
        <v>30275</v>
      </c>
      <c r="J1281" s="5" t="s">
        <v>10143</v>
      </c>
      <c r="K1281" s="5" t="s">
        <v>1488</v>
      </c>
      <c r="L1281" s="5" t="s">
        <v>67</v>
      </c>
      <c r="M1281" s="5" t="s">
        <v>8884</v>
      </c>
      <c r="N1281" s="5" t="s">
        <v>1402</v>
      </c>
      <c r="O1281" s="5" t="s">
        <v>26410</v>
      </c>
      <c r="P1281" s="5" t="s">
        <v>5661</v>
      </c>
      <c r="Q1281" s="5">
        <v>0.366</v>
      </c>
      <c r="R1281" s="25">
        <f t="shared" si="19"/>
        <v>0.366</v>
      </c>
      <c r="S1281" s="30" t="s">
        <v>30276</v>
      </c>
      <c r="T1281" s="30" t="s">
        <v>4365</v>
      </c>
      <c r="U1281" s="30" t="s">
        <v>935</v>
      </c>
      <c r="V1281" s="5" t="s">
        <v>4097</v>
      </c>
      <c r="W1281" s="28"/>
      <c r="X1281" s="29">
        <v>1.8062</v>
      </c>
      <c r="Z1281" s="29">
        <v>979.6114</v>
      </c>
      <c r="AA1281" s="29">
        <v>4.5001</v>
      </c>
      <c r="AB1281" s="29">
        <v>48.0645</v>
      </c>
      <c r="AC1281" s="29">
        <v>48.32</v>
      </c>
    </row>
    <row r="1282" spans="1:29">
      <c r="A1282" s="13" t="s">
        <v>17171</v>
      </c>
      <c r="B1282" s="4" t="s">
        <v>238</v>
      </c>
      <c r="C1282" s="12"/>
      <c r="D1282" s="4"/>
      <c r="E1282" s="4"/>
      <c r="F1282" s="4"/>
      <c r="G1282" s="4"/>
      <c r="H1282" s="4"/>
      <c r="I1282" s="5" t="s">
        <v>30277</v>
      </c>
      <c r="J1282" s="5" t="s">
        <v>2043</v>
      </c>
      <c r="K1282" s="5" t="s">
        <v>1160</v>
      </c>
      <c r="L1282" s="5" t="s">
        <v>1521</v>
      </c>
      <c r="M1282" s="5" t="s">
        <v>30278</v>
      </c>
      <c r="N1282" s="5" t="s">
        <v>459</v>
      </c>
      <c r="O1282" s="5" t="s">
        <v>349</v>
      </c>
      <c r="P1282" s="5" t="s">
        <v>11262</v>
      </c>
      <c r="Q1282" s="5">
        <v>0.386</v>
      </c>
      <c r="R1282" s="25">
        <f t="shared" ref="R1282:R1345" si="20">IF(COUNTBLANK(Q1282)&gt;0,"",SUM(N1282:Q1282))</f>
        <v>0.386</v>
      </c>
      <c r="S1282" s="30" t="s">
        <v>30279</v>
      </c>
      <c r="T1282" s="30" t="s">
        <v>3118</v>
      </c>
      <c r="U1282" s="30" t="s">
        <v>55</v>
      </c>
      <c r="V1282" s="5" t="s">
        <v>1441</v>
      </c>
      <c r="W1282" s="28"/>
      <c r="X1282" s="29">
        <v>1.5355</v>
      </c>
      <c r="Z1282" s="29">
        <v>979.7005</v>
      </c>
      <c r="AA1282" s="29">
        <v>5.0653</v>
      </c>
      <c r="AB1282" s="29">
        <v>47.2248</v>
      </c>
      <c r="AC1282" s="29">
        <v>52.0834</v>
      </c>
    </row>
    <row r="1283" spans="1:29">
      <c r="A1283" s="13" t="s">
        <v>17176</v>
      </c>
      <c r="B1283" s="4" t="s">
        <v>112</v>
      </c>
      <c r="C1283" s="12"/>
      <c r="D1283" s="4"/>
      <c r="E1283" s="4"/>
      <c r="F1283" s="4"/>
      <c r="G1283" s="4"/>
      <c r="H1283" s="4"/>
      <c r="I1283" s="5" t="s">
        <v>30280</v>
      </c>
      <c r="J1283" s="5" t="s">
        <v>929</v>
      </c>
      <c r="K1283" s="5" t="s">
        <v>2513</v>
      </c>
      <c r="L1283" s="5" t="s">
        <v>5699</v>
      </c>
      <c r="M1283" s="5" t="s">
        <v>8865</v>
      </c>
      <c r="N1283" s="5" t="s">
        <v>1488</v>
      </c>
      <c r="O1283" s="5" t="s">
        <v>26030</v>
      </c>
      <c r="P1283" s="5" t="s">
        <v>24426</v>
      </c>
      <c r="Q1283" s="5">
        <v>0.342</v>
      </c>
      <c r="R1283" s="25">
        <f t="shared" si="20"/>
        <v>0.342</v>
      </c>
      <c r="S1283" s="30" t="s">
        <v>30281</v>
      </c>
      <c r="T1283" s="30" t="s">
        <v>964</v>
      </c>
      <c r="U1283" s="30" t="s">
        <v>1026</v>
      </c>
      <c r="V1283" s="5" t="s">
        <v>2534</v>
      </c>
      <c r="W1283" s="28"/>
      <c r="X1283" s="29">
        <v>2.5784</v>
      </c>
      <c r="Z1283" s="29">
        <v>979.5233</v>
      </c>
      <c r="AA1283" s="29">
        <v>7.1868</v>
      </c>
      <c r="AB1283" s="29">
        <v>40.6506</v>
      </c>
      <c r="AC1283" s="29">
        <v>73.3899</v>
      </c>
    </row>
    <row r="1284" spans="1:29">
      <c r="A1284" s="13" t="s">
        <v>17182</v>
      </c>
      <c r="B1284" s="4" t="s">
        <v>238</v>
      </c>
      <c r="C1284" s="12"/>
      <c r="D1284" s="4"/>
      <c r="E1284" s="4"/>
      <c r="F1284" s="4"/>
      <c r="G1284" s="4"/>
      <c r="H1284" s="4"/>
      <c r="I1284" s="5" t="s">
        <v>30282</v>
      </c>
      <c r="J1284" s="5" t="s">
        <v>952</v>
      </c>
      <c r="K1284" s="5" t="s">
        <v>960</v>
      </c>
      <c r="L1284" s="5" t="s">
        <v>3195</v>
      </c>
      <c r="M1284" s="5" t="s">
        <v>30283</v>
      </c>
      <c r="N1284" s="5" t="s">
        <v>3856</v>
      </c>
      <c r="O1284" s="5" t="s">
        <v>30284</v>
      </c>
      <c r="P1284" s="5" t="s">
        <v>9589</v>
      </c>
      <c r="Q1284" s="5">
        <v>0.43</v>
      </c>
      <c r="R1284" s="25">
        <f t="shared" si="20"/>
        <v>0.43</v>
      </c>
      <c r="S1284" s="30" t="s">
        <v>25293</v>
      </c>
      <c r="T1284" s="30" t="s">
        <v>1176</v>
      </c>
      <c r="U1284" s="30" t="s">
        <v>1081</v>
      </c>
      <c r="V1284" s="5" t="s">
        <v>6993</v>
      </c>
      <c r="W1284" s="28"/>
      <c r="X1284" s="29">
        <v>2.5621</v>
      </c>
      <c r="Z1284" s="29">
        <v>978.8992</v>
      </c>
      <c r="AA1284" s="29">
        <v>10.2125</v>
      </c>
      <c r="AB1284" s="29">
        <v>35.7309</v>
      </c>
      <c r="AC1284" s="29">
        <v>80.9456</v>
      </c>
    </row>
    <row r="1285" spans="1:29">
      <c r="A1285" s="13" t="s">
        <v>17188</v>
      </c>
      <c r="B1285" s="4" t="s">
        <v>112</v>
      </c>
      <c r="C1285" s="12"/>
      <c r="D1285" s="4"/>
      <c r="E1285" s="4"/>
      <c r="F1285" s="4"/>
      <c r="G1285" s="4"/>
      <c r="H1285" s="4"/>
      <c r="I1285" s="5" t="s">
        <v>30285</v>
      </c>
      <c r="J1285" s="5" t="s">
        <v>1812</v>
      </c>
      <c r="K1285" s="5" t="s">
        <v>949</v>
      </c>
      <c r="L1285" s="5" t="s">
        <v>1883</v>
      </c>
      <c r="M1285" s="5" t="s">
        <v>5020</v>
      </c>
      <c r="N1285" s="5" t="s">
        <v>3627</v>
      </c>
      <c r="O1285" s="5" t="s">
        <v>30286</v>
      </c>
      <c r="P1285" s="5" t="s">
        <v>27962</v>
      </c>
      <c r="Q1285" s="5">
        <v>0.404</v>
      </c>
      <c r="R1285" s="25">
        <f t="shared" si="20"/>
        <v>0.404</v>
      </c>
      <c r="S1285" s="30" t="s">
        <v>25894</v>
      </c>
      <c r="T1285" s="30" t="s">
        <v>2457</v>
      </c>
      <c r="U1285" s="30" t="s">
        <v>55</v>
      </c>
      <c r="V1285" s="5" t="s">
        <v>382</v>
      </c>
      <c r="W1285" s="28"/>
      <c r="X1285" s="29">
        <v>2.862</v>
      </c>
      <c r="Z1285" s="29">
        <v>977.9388</v>
      </c>
      <c r="AA1285" s="29">
        <v>12.4971</v>
      </c>
      <c r="AB1285" s="29">
        <v>34.1839</v>
      </c>
      <c r="AC1285" s="29">
        <v>84.6181</v>
      </c>
    </row>
    <row r="1286" spans="1:29">
      <c r="A1286" s="13" t="s">
        <v>17193</v>
      </c>
      <c r="B1286" s="4" t="s">
        <v>316</v>
      </c>
      <c r="C1286" s="12"/>
      <c r="D1286" s="4"/>
      <c r="E1286" s="4"/>
      <c r="F1286" s="4"/>
      <c r="G1286" s="4"/>
      <c r="H1286" s="4"/>
      <c r="I1286" s="5" t="s">
        <v>30287</v>
      </c>
      <c r="J1286" s="5" t="s">
        <v>2878</v>
      </c>
      <c r="K1286" s="5" t="s">
        <v>1488</v>
      </c>
      <c r="L1286" s="5" t="s">
        <v>3018</v>
      </c>
      <c r="M1286" s="5" t="s">
        <v>135</v>
      </c>
      <c r="N1286" s="5" t="s">
        <v>977</v>
      </c>
      <c r="O1286" s="5" t="s">
        <v>30288</v>
      </c>
      <c r="P1286" s="5" t="s">
        <v>30289</v>
      </c>
      <c r="Q1286" s="5">
        <v>0.427</v>
      </c>
      <c r="R1286" s="25">
        <f t="shared" si="20"/>
        <v>0.427</v>
      </c>
      <c r="S1286" s="30" t="s">
        <v>30290</v>
      </c>
      <c r="T1286" s="30" t="s">
        <v>2256</v>
      </c>
      <c r="U1286" s="30" t="s">
        <v>1026</v>
      </c>
      <c r="V1286" s="5" t="s">
        <v>3940</v>
      </c>
      <c r="W1286" s="28"/>
      <c r="X1286" s="29">
        <v>2.0392</v>
      </c>
      <c r="Z1286" s="29">
        <v>976.7924</v>
      </c>
      <c r="AA1286" s="29">
        <v>14.4854</v>
      </c>
      <c r="AB1286" s="29">
        <v>33.2403</v>
      </c>
      <c r="AC1286" s="29">
        <v>75.3778</v>
      </c>
    </row>
    <row r="1287" spans="1:29">
      <c r="A1287" s="13" t="s">
        <v>17199</v>
      </c>
      <c r="B1287" s="4" t="s">
        <v>316</v>
      </c>
      <c r="C1287" s="12"/>
      <c r="D1287" s="4"/>
      <c r="E1287" s="4"/>
      <c r="F1287" s="4"/>
      <c r="G1287" s="4"/>
      <c r="H1287" s="4"/>
      <c r="I1287" s="5" t="s">
        <v>30291</v>
      </c>
      <c r="J1287" s="5" t="s">
        <v>2435</v>
      </c>
      <c r="K1287" s="5" t="s">
        <v>2727</v>
      </c>
      <c r="L1287" s="5" t="s">
        <v>455</v>
      </c>
      <c r="M1287" s="5" t="s">
        <v>16379</v>
      </c>
      <c r="N1287" s="5" t="s">
        <v>880</v>
      </c>
      <c r="O1287" s="5" t="s">
        <v>25528</v>
      </c>
      <c r="P1287" s="5" t="s">
        <v>17993</v>
      </c>
      <c r="Q1287" s="5">
        <v>0.323</v>
      </c>
      <c r="R1287" s="25">
        <f t="shared" si="20"/>
        <v>0.323</v>
      </c>
      <c r="S1287" s="30" t="s">
        <v>5830</v>
      </c>
      <c r="T1287" s="30" t="s">
        <v>1808</v>
      </c>
      <c r="U1287" s="30" t="s">
        <v>104</v>
      </c>
      <c r="V1287" s="5" t="s">
        <v>3416</v>
      </c>
      <c r="W1287" s="28"/>
      <c r="X1287" s="29">
        <v>2.2864</v>
      </c>
      <c r="Z1287" s="29">
        <v>975.1973</v>
      </c>
      <c r="AA1287" s="29">
        <v>15.9778</v>
      </c>
      <c r="AB1287" s="29">
        <v>32.8667</v>
      </c>
      <c r="AC1287" s="29">
        <v>75.7863</v>
      </c>
    </row>
    <row r="1288" spans="1:29">
      <c r="A1288" s="13" t="s">
        <v>17204</v>
      </c>
      <c r="B1288" s="4" t="s">
        <v>299</v>
      </c>
      <c r="C1288" s="12"/>
      <c r="D1288" s="4"/>
      <c r="E1288" s="4"/>
      <c r="F1288" s="4"/>
      <c r="G1288" s="4"/>
      <c r="H1288" s="4"/>
      <c r="I1288" s="5" t="s">
        <v>30292</v>
      </c>
      <c r="J1288" s="5" t="s">
        <v>882</v>
      </c>
      <c r="K1288" s="5" t="s">
        <v>247</v>
      </c>
      <c r="L1288" s="5" t="s">
        <v>382</v>
      </c>
      <c r="M1288" s="5" t="s">
        <v>30293</v>
      </c>
      <c r="N1288" s="5" t="s">
        <v>595</v>
      </c>
      <c r="O1288" s="5" t="s">
        <v>26623</v>
      </c>
      <c r="P1288" s="5" t="s">
        <v>4871</v>
      </c>
      <c r="Q1288" s="5">
        <v>0.302</v>
      </c>
      <c r="R1288" s="25">
        <f t="shared" si="20"/>
        <v>0.302</v>
      </c>
      <c r="S1288" s="30" t="s">
        <v>23422</v>
      </c>
      <c r="T1288" s="30" t="s">
        <v>107</v>
      </c>
      <c r="U1288" s="30" t="s">
        <v>2150</v>
      </c>
      <c r="V1288" s="5" t="s">
        <v>2191</v>
      </c>
      <c r="W1288" s="28"/>
      <c r="X1288" s="29">
        <v>2.5072</v>
      </c>
      <c r="Z1288" s="29">
        <v>973.4466</v>
      </c>
      <c r="AA1288" s="29">
        <v>17.1449</v>
      </c>
      <c r="AB1288" s="29">
        <v>30.9501</v>
      </c>
      <c r="AC1288" s="29">
        <v>69.1771</v>
      </c>
    </row>
    <row r="1289" spans="1:29">
      <c r="A1289" s="13" t="s">
        <v>17211</v>
      </c>
      <c r="B1289" s="4" t="s">
        <v>143</v>
      </c>
      <c r="C1289" s="12"/>
      <c r="D1289" s="4"/>
      <c r="E1289" s="4"/>
      <c r="F1289" s="4"/>
      <c r="G1289" s="4"/>
      <c r="H1289" s="4"/>
      <c r="I1289" s="5" t="s">
        <v>30294</v>
      </c>
      <c r="J1289" s="5" t="s">
        <v>5659</v>
      </c>
      <c r="K1289" s="5" t="s">
        <v>796</v>
      </c>
      <c r="L1289" s="5" t="s">
        <v>745</v>
      </c>
      <c r="M1289" s="5" t="s">
        <v>30295</v>
      </c>
      <c r="N1289" s="5" t="s">
        <v>251</v>
      </c>
      <c r="O1289" s="5" t="s">
        <v>19407</v>
      </c>
      <c r="P1289" s="5" t="s">
        <v>30296</v>
      </c>
      <c r="Q1289" s="5">
        <v>0.217</v>
      </c>
      <c r="R1289" s="25">
        <f t="shared" si="20"/>
        <v>0.217</v>
      </c>
      <c r="S1289" s="30" t="s">
        <v>15886</v>
      </c>
      <c r="T1289" s="30" t="s">
        <v>444</v>
      </c>
      <c r="U1289" s="30" t="s">
        <v>2040</v>
      </c>
      <c r="V1289" s="5" t="s">
        <v>92</v>
      </c>
      <c r="W1289" s="28"/>
      <c r="X1289" s="29">
        <v>2.6931</v>
      </c>
      <c r="Z1289" s="29">
        <v>972.2475</v>
      </c>
      <c r="AA1289" s="29">
        <v>18.3142</v>
      </c>
      <c r="AB1289" s="29">
        <v>29.3179</v>
      </c>
      <c r="AC1289" s="29">
        <v>62.6643</v>
      </c>
    </row>
    <row r="1290" spans="1:29">
      <c r="A1290" s="13" t="s">
        <v>17216</v>
      </c>
      <c r="B1290" s="4" t="s">
        <v>238</v>
      </c>
      <c r="C1290" s="12"/>
      <c r="D1290" s="4"/>
      <c r="E1290" s="4"/>
      <c r="F1290" s="4"/>
      <c r="G1290" s="4"/>
      <c r="H1290" s="4"/>
      <c r="I1290" s="5" t="s">
        <v>30297</v>
      </c>
      <c r="J1290" s="5" t="s">
        <v>2574</v>
      </c>
      <c r="K1290" s="5" t="s">
        <v>1084</v>
      </c>
      <c r="L1290" s="5" t="s">
        <v>2433</v>
      </c>
      <c r="M1290" s="5" t="s">
        <v>16539</v>
      </c>
      <c r="N1290" s="5" t="s">
        <v>880</v>
      </c>
      <c r="O1290" s="5" t="s">
        <v>8512</v>
      </c>
      <c r="P1290" s="5" t="s">
        <v>1205</v>
      </c>
      <c r="Q1290" s="5">
        <v>0.27</v>
      </c>
      <c r="R1290" s="25">
        <f t="shared" si="20"/>
        <v>0.27</v>
      </c>
      <c r="S1290" s="30" t="s">
        <v>30298</v>
      </c>
      <c r="T1290" s="30" t="s">
        <v>3832</v>
      </c>
      <c r="U1290" s="30" t="s">
        <v>2802</v>
      </c>
      <c r="V1290" s="5" t="s">
        <v>3223</v>
      </c>
      <c r="W1290" s="28"/>
      <c r="X1290" s="29">
        <v>2.8379</v>
      </c>
      <c r="Z1290" s="29">
        <v>971.4207</v>
      </c>
      <c r="AA1290" s="29">
        <v>18.9229</v>
      </c>
      <c r="AB1290" s="29">
        <v>28.7431</v>
      </c>
      <c r="AC1290" s="29">
        <v>89.9296</v>
      </c>
    </row>
    <row r="1291" spans="1:29">
      <c r="A1291" s="13" t="s">
        <v>17221</v>
      </c>
      <c r="B1291" s="4" t="s">
        <v>28</v>
      </c>
      <c r="C1291" s="12"/>
      <c r="D1291" s="4"/>
      <c r="E1291" s="4"/>
      <c r="F1291" s="4"/>
      <c r="G1291" s="4"/>
      <c r="H1291" s="4"/>
      <c r="I1291" s="5" t="s">
        <v>30299</v>
      </c>
      <c r="J1291" s="5" t="s">
        <v>1004</v>
      </c>
      <c r="K1291" s="5" t="s">
        <v>5572</v>
      </c>
      <c r="L1291" s="5" t="s">
        <v>1150</v>
      </c>
      <c r="M1291" s="5" t="s">
        <v>5320</v>
      </c>
      <c r="N1291" s="5" t="s">
        <v>595</v>
      </c>
      <c r="O1291" s="5" t="s">
        <v>9216</v>
      </c>
      <c r="P1291" s="5" t="s">
        <v>2656</v>
      </c>
      <c r="Q1291" s="5">
        <v>0.325</v>
      </c>
      <c r="R1291" s="25">
        <f t="shared" si="20"/>
        <v>0.325</v>
      </c>
      <c r="S1291" s="30" t="s">
        <v>30300</v>
      </c>
      <c r="T1291" s="30" t="s">
        <v>4840</v>
      </c>
      <c r="U1291" s="30" t="s">
        <v>2040</v>
      </c>
      <c r="V1291" s="5" t="s">
        <v>2785</v>
      </c>
      <c r="W1291" s="28"/>
      <c r="X1291" s="29">
        <v>3.4071</v>
      </c>
      <c r="Z1291" s="29">
        <v>971.0382</v>
      </c>
      <c r="AA1291" s="29">
        <v>18.5289</v>
      </c>
      <c r="AB1291" s="29">
        <v>30.4604</v>
      </c>
      <c r="AC1291" s="29">
        <v>83.0727</v>
      </c>
    </row>
    <row r="1292" spans="1:29">
      <c r="A1292" s="13" t="s">
        <v>17225</v>
      </c>
      <c r="B1292" s="4" t="s">
        <v>65</v>
      </c>
      <c r="C1292" s="12"/>
      <c r="D1292" s="4"/>
      <c r="E1292" s="4"/>
      <c r="F1292" s="4"/>
      <c r="G1292" s="4"/>
      <c r="H1292" s="4"/>
      <c r="I1292" s="5" t="s">
        <v>30301</v>
      </c>
      <c r="J1292" s="5" t="s">
        <v>4757</v>
      </c>
      <c r="K1292" s="5" t="s">
        <v>880</v>
      </c>
      <c r="L1292" s="5" t="s">
        <v>2024</v>
      </c>
      <c r="M1292" s="5" t="s">
        <v>1341</v>
      </c>
      <c r="N1292" s="5" t="s">
        <v>430</v>
      </c>
      <c r="O1292" s="5" t="s">
        <v>30302</v>
      </c>
      <c r="P1292" s="5" t="s">
        <v>8518</v>
      </c>
      <c r="Q1292" s="5">
        <v>0.241</v>
      </c>
      <c r="R1292" s="25">
        <f t="shared" si="20"/>
        <v>0.241</v>
      </c>
      <c r="S1292" s="30" t="s">
        <v>8783</v>
      </c>
      <c r="T1292" s="30" t="s">
        <v>2074</v>
      </c>
      <c r="U1292" s="30" t="s">
        <v>687</v>
      </c>
      <c r="V1292" s="5" t="s">
        <v>960</v>
      </c>
      <c r="W1292" s="28"/>
      <c r="X1292" s="29">
        <v>2.1339</v>
      </c>
      <c r="Z1292" s="29">
        <v>971.21</v>
      </c>
      <c r="AA1292" s="29">
        <v>17.329</v>
      </c>
      <c r="AB1292" s="29">
        <v>33.7991</v>
      </c>
      <c r="AC1292" s="29">
        <v>103.7745</v>
      </c>
    </row>
    <row r="1293" spans="1:29">
      <c r="A1293" s="13" t="s">
        <v>17229</v>
      </c>
      <c r="B1293" s="4" t="s">
        <v>47</v>
      </c>
      <c r="C1293" s="12"/>
      <c r="D1293" s="4"/>
      <c r="E1293" s="4"/>
      <c r="F1293" s="4"/>
      <c r="G1293" s="4"/>
      <c r="H1293" s="4"/>
      <c r="I1293" s="5" t="s">
        <v>30303</v>
      </c>
      <c r="J1293" s="5" t="s">
        <v>16401</v>
      </c>
      <c r="K1293" s="5" t="s">
        <v>3205</v>
      </c>
      <c r="L1293" s="5" t="s">
        <v>2323</v>
      </c>
      <c r="M1293" s="5" t="s">
        <v>6280</v>
      </c>
      <c r="N1293" s="5" t="s">
        <v>251</v>
      </c>
      <c r="O1293" s="5" t="s">
        <v>18059</v>
      </c>
      <c r="P1293" s="5" t="s">
        <v>6773</v>
      </c>
      <c r="Q1293" s="5">
        <v>0.329</v>
      </c>
      <c r="R1293" s="25">
        <f t="shared" si="20"/>
        <v>0.329</v>
      </c>
      <c r="S1293" s="30" t="s">
        <v>30304</v>
      </c>
      <c r="T1293" s="30" t="s">
        <v>67</v>
      </c>
      <c r="U1293" s="30" t="s">
        <v>1081</v>
      </c>
      <c r="V1293" s="5" t="s">
        <v>3327</v>
      </c>
      <c r="W1293" s="28"/>
      <c r="X1293" s="29">
        <v>2.4391</v>
      </c>
      <c r="Z1293" s="29">
        <v>971.7717</v>
      </c>
      <c r="AA1293" s="29">
        <v>16.164</v>
      </c>
      <c r="AB1293" s="29">
        <v>34.6915</v>
      </c>
      <c r="AC1293" s="29">
        <v>94.8885</v>
      </c>
    </row>
    <row r="1294" spans="1:29">
      <c r="A1294" s="13" t="s">
        <v>17233</v>
      </c>
      <c r="B1294" s="4" t="s">
        <v>255</v>
      </c>
      <c r="C1294" s="12"/>
      <c r="D1294" s="4"/>
      <c r="E1294" s="4"/>
      <c r="F1294" s="4"/>
      <c r="G1294" s="4"/>
      <c r="H1294" s="4"/>
      <c r="I1294" s="5" t="s">
        <v>30305</v>
      </c>
      <c r="J1294" s="5" t="s">
        <v>965</v>
      </c>
      <c r="K1294" s="5" t="s">
        <v>890</v>
      </c>
      <c r="L1294" s="5" t="s">
        <v>7102</v>
      </c>
      <c r="M1294" s="5" t="s">
        <v>26625</v>
      </c>
      <c r="N1294" s="5" t="s">
        <v>470</v>
      </c>
      <c r="O1294" s="5" t="s">
        <v>27501</v>
      </c>
      <c r="P1294" s="5" t="s">
        <v>21947</v>
      </c>
      <c r="Q1294" s="5">
        <v>0.31</v>
      </c>
      <c r="R1294" s="25">
        <f t="shared" si="20"/>
        <v>0.31</v>
      </c>
      <c r="S1294" s="30" t="s">
        <v>30306</v>
      </c>
      <c r="T1294" s="30" t="s">
        <v>6105</v>
      </c>
      <c r="U1294" s="30" t="s">
        <v>539</v>
      </c>
      <c r="V1294" s="5" t="s">
        <v>1478</v>
      </c>
      <c r="W1294" s="28"/>
      <c r="X1294" s="29">
        <v>2.2955</v>
      </c>
      <c r="Z1294" s="29">
        <v>972.2284</v>
      </c>
      <c r="AA1294" s="29">
        <v>15.2845</v>
      </c>
      <c r="AB1294" s="29">
        <v>37.4173</v>
      </c>
      <c r="AC1294" s="29">
        <v>91.2203</v>
      </c>
    </row>
    <row r="1295" spans="1:29">
      <c r="A1295" s="13" t="s">
        <v>17238</v>
      </c>
      <c r="B1295" s="4" t="s">
        <v>144</v>
      </c>
      <c r="C1295" s="12"/>
      <c r="D1295" s="4"/>
      <c r="E1295" s="4"/>
      <c r="F1295" s="4"/>
      <c r="G1295" s="4"/>
      <c r="H1295" s="4"/>
      <c r="I1295" s="5" t="s">
        <v>30307</v>
      </c>
      <c r="J1295" s="5" t="s">
        <v>565</v>
      </c>
      <c r="K1295" s="5" t="s">
        <v>2354</v>
      </c>
      <c r="L1295" s="5" t="s">
        <v>1225</v>
      </c>
      <c r="M1295" s="5" t="s">
        <v>18024</v>
      </c>
      <c r="N1295" s="5" t="s">
        <v>334</v>
      </c>
      <c r="O1295" s="5" t="s">
        <v>19627</v>
      </c>
      <c r="P1295" s="5" t="s">
        <v>28170</v>
      </c>
      <c r="Q1295" s="5">
        <v>0.443</v>
      </c>
      <c r="R1295" s="25">
        <f t="shared" si="20"/>
        <v>0.443</v>
      </c>
      <c r="S1295" s="30" t="s">
        <v>30308</v>
      </c>
      <c r="T1295" s="30" t="s">
        <v>5168</v>
      </c>
      <c r="U1295" s="30" t="s">
        <v>2040</v>
      </c>
      <c r="V1295" s="5" t="s">
        <v>2354</v>
      </c>
      <c r="W1295" s="28"/>
      <c r="X1295" s="29">
        <v>1.999</v>
      </c>
      <c r="Z1295" s="29">
        <v>972.4298</v>
      </c>
      <c r="AA1295" s="29">
        <v>14.7823</v>
      </c>
      <c r="AB1295" s="29">
        <v>38.8691</v>
      </c>
      <c r="AC1295" s="29">
        <v>82.4923</v>
      </c>
    </row>
    <row r="1296" spans="1:29">
      <c r="A1296" s="13" t="s">
        <v>17242</v>
      </c>
      <c r="B1296" s="4" t="s">
        <v>954</v>
      </c>
      <c r="C1296" s="12"/>
      <c r="D1296" s="4"/>
      <c r="E1296" s="4"/>
      <c r="F1296" s="4"/>
      <c r="G1296" s="4"/>
      <c r="H1296" s="4"/>
      <c r="I1296" s="5" t="s">
        <v>30309</v>
      </c>
      <c r="J1296" s="5" t="s">
        <v>3479</v>
      </c>
      <c r="K1296" s="5" t="s">
        <v>1121</v>
      </c>
      <c r="L1296" s="5" t="s">
        <v>4391</v>
      </c>
      <c r="M1296" s="5" t="s">
        <v>13088</v>
      </c>
      <c r="N1296" s="5" t="s">
        <v>2680</v>
      </c>
      <c r="O1296" s="5" t="s">
        <v>27572</v>
      </c>
      <c r="P1296" s="5" t="s">
        <v>8089</v>
      </c>
      <c r="Q1296" s="5">
        <v>0.504</v>
      </c>
      <c r="R1296" s="25">
        <f t="shared" si="20"/>
        <v>0.504</v>
      </c>
      <c r="S1296" s="30" t="s">
        <v>21348</v>
      </c>
      <c r="T1296" s="30" t="s">
        <v>3327</v>
      </c>
      <c r="U1296" s="30" t="s">
        <v>2802</v>
      </c>
      <c r="V1296" s="5" t="s">
        <v>622</v>
      </c>
      <c r="W1296" s="28"/>
      <c r="X1296" s="29">
        <v>2.2579</v>
      </c>
      <c r="Z1296" s="29">
        <v>972.3928</v>
      </c>
      <c r="AA1296" s="29">
        <v>14.4458</v>
      </c>
      <c r="AB1296" s="29">
        <v>40.7621</v>
      </c>
      <c r="AC1296" s="29">
        <v>100.1325</v>
      </c>
    </row>
    <row r="1297" spans="1:29">
      <c r="A1297" s="13" t="s">
        <v>17246</v>
      </c>
      <c r="B1297" s="4" t="s">
        <v>82</v>
      </c>
      <c r="C1297" s="12"/>
      <c r="D1297" s="4"/>
      <c r="E1297" s="4"/>
      <c r="F1297" s="4"/>
      <c r="G1297" s="4"/>
      <c r="H1297" s="4"/>
      <c r="I1297" s="5" t="s">
        <v>30310</v>
      </c>
      <c r="J1297" s="5" t="s">
        <v>15267</v>
      </c>
      <c r="K1297" s="5" t="s">
        <v>1402</v>
      </c>
      <c r="L1297" s="5" t="s">
        <v>3016</v>
      </c>
      <c r="M1297" s="5" t="s">
        <v>18472</v>
      </c>
      <c r="N1297" s="5" t="s">
        <v>3707</v>
      </c>
      <c r="O1297" s="5" t="s">
        <v>9281</v>
      </c>
      <c r="P1297" s="5" t="s">
        <v>28166</v>
      </c>
      <c r="Q1297" s="5">
        <v>0.553</v>
      </c>
      <c r="R1297" s="25">
        <f t="shared" si="20"/>
        <v>0.553</v>
      </c>
      <c r="S1297" s="30" t="s">
        <v>30311</v>
      </c>
      <c r="T1297" s="30" t="s">
        <v>2161</v>
      </c>
      <c r="U1297" s="30" t="s">
        <v>335</v>
      </c>
      <c r="V1297" s="5" t="s">
        <v>440</v>
      </c>
      <c r="W1297" s="28"/>
      <c r="X1297" s="29">
        <v>2.1057</v>
      </c>
      <c r="Z1297" s="29">
        <v>971.9959</v>
      </c>
      <c r="AA1297" s="29">
        <v>14.1155</v>
      </c>
      <c r="AB1297" s="29">
        <v>42.9693</v>
      </c>
      <c r="AC1297" s="29">
        <v>87.3622</v>
      </c>
    </row>
    <row r="1298" spans="1:29">
      <c r="A1298" s="13" t="s">
        <v>17251</v>
      </c>
      <c r="B1298" s="4" t="s">
        <v>2298</v>
      </c>
      <c r="C1298" s="12"/>
      <c r="D1298" s="4"/>
      <c r="E1298" s="4"/>
      <c r="F1298" s="4"/>
      <c r="G1298" s="4"/>
      <c r="H1298" s="4"/>
      <c r="I1298" s="5" t="s">
        <v>6936</v>
      </c>
      <c r="J1298" s="5" t="s">
        <v>3779</v>
      </c>
      <c r="K1298" s="5" t="s">
        <v>1136</v>
      </c>
      <c r="L1298" s="5" t="s">
        <v>4318</v>
      </c>
      <c r="M1298" s="5" t="s">
        <v>18005</v>
      </c>
      <c r="N1298" s="5" t="s">
        <v>1733</v>
      </c>
      <c r="O1298" s="5" t="s">
        <v>4477</v>
      </c>
      <c r="P1298" s="5" t="s">
        <v>20257</v>
      </c>
      <c r="Q1298" s="5">
        <v>0.652</v>
      </c>
      <c r="R1298" s="25">
        <f t="shared" si="20"/>
        <v>0.652</v>
      </c>
      <c r="S1298" s="30" t="s">
        <v>30312</v>
      </c>
      <c r="T1298" s="30" t="s">
        <v>2425</v>
      </c>
      <c r="U1298" s="30" t="s">
        <v>122</v>
      </c>
      <c r="V1298" s="5" t="s">
        <v>1754</v>
      </c>
      <c r="W1298" s="28"/>
      <c r="X1298" s="29">
        <v>2.2351</v>
      </c>
      <c r="Z1298" s="29">
        <v>971.3023</v>
      </c>
      <c r="AA1298" s="29">
        <v>13.5341</v>
      </c>
      <c r="AB1298" s="29">
        <v>45.6711</v>
      </c>
      <c r="AC1298" s="29">
        <v>99.7159</v>
      </c>
    </row>
    <row r="1299" spans="1:29">
      <c r="A1299" s="13" t="s">
        <v>17255</v>
      </c>
      <c r="B1299" s="4" t="s">
        <v>1549</v>
      </c>
      <c r="C1299" s="12"/>
      <c r="D1299" s="4"/>
      <c r="E1299" s="4"/>
      <c r="F1299" s="4"/>
      <c r="G1299" s="4"/>
      <c r="H1299" s="4"/>
      <c r="I1299" s="5" t="s">
        <v>30313</v>
      </c>
      <c r="J1299" s="5" t="s">
        <v>3035</v>
      </c>
      <c r="K1299" s="5" t="s">
        <v>2892</v>
      </c>
      <c r="L1299" s="5" t="s">
        <v>4998</v>
      </c>
      <c r="M1299" s="5" t="s">
        <v>21719</v>
      </c>
      <c r="N1299" s="5" t="s">
        <v>2225</v>
      </c>
      <c r="O1299" s="5" t="s">
        <v>10385</v>
      </c>
      <c r="P1299" s="5" t="s">
        <v>11100</v>
      </c>
      <c r="Q1299" s="5">
        <v>0.517</v>
      </c>
      <c r="R1299" s="25">
        <f t="shared" si="20"/>
        <v>0.517</v>
      </c>
      <c r="S1299" s="30" t="s">
        <v>24889</v>
      </c>
      <c r="T1299" s="30" t="s">
        <v>784</v>
      </c>
      <c r="U1299" s="30" t="s">
        <v>39</v>
      </c>
      <c r="V1299" s="5" t="s">
        <v>1765</v>
      </c>
      <c r="W1299" s="28"/>
      <c r="X1299" s="29">
        <v>2.2505</v>
      </c>
      <c r="Z1299" s="29">
        <v>971.0092</v>
      </c>
      <c r="AA1299" s="29">
        <v>12.9274</v>
      </c>
      <c r="AB1299" s="29">
        <v>48.2007</v>
      </c>
      <c r="AC1299" s="29">
        <v>85.2666</v>
      </c>
    </row>
    <row r="1300" spans="1:29">
      <c r="A1300" s="13" t="s">
        <v>17259</v>
      </c>
      <c r="B1300" s="4" t="s">
        <v>144</v>
      </c>
      <c r="C1300" s="12"/>
      <c r="D1300" s="4"/>
      <c r="E1300" s="4"/>
      <c r="F1300" s="4"/>
      <c r="G1300" s="4"/>
      <c r="H1300" s="4"/>
      <c r="I1300" s="5" t="s">
        <v>12075</v>
      </c>
      <c r="J1300" s="5" t="s">
        <v>8105</v>
      </c>
      <c r="K1300" s="5" t="s">
        <v>2892</v>
      </c>
      <c r="L1300" s="5" t="s">
        <v>1636</v>
      </c>
      <c r="M1300" s="5" t="s">
        <v>26610</v>
      </c>
      <c r="N1300" s="5" t="s">
        <v>2988</v>
      </c>
      <c r="O1300" s="5" t="s">
        <v>30314</v>
      </c>
      <c r="P1300" s="5" t="s">
        <v>21110</v>
      </c>
      <c r="Q1300" s="5">
        <v>0.628</v>
      </c>
      <c r="R1300" s="25">
        <f t="shared" si="20"/>
        <v>0.628</v>
      </c>
      <c r="S1300" s="30" t="s">
        <v>30315</v>
      </c>
      <c r="T1300" s="30" t="s">
        <v>731</v>
      </c>
      <c r="U1300" s="30" t="s">
        <v>2025</v>
      </c>
      <c r="V1300" s="5" t="s">
        <v>8579</v>
      </c>
      <c r="W1300" s="28"/>
      <c r="X1300" s="29">
        <v>2.3915</v>
      </c>
      <c r="Z1300" s="29">
        <v>970.606</v>
      </c>
      <c r="AA1300" s="29">
        <v>12.522</v>
      </c>
      <c r="AB1300" s="29">
        <v>48.8307</v>
      </c>
      <c r="AC1300" s="29">
        <v>72.3948</v>
      </c>
    </row>
    <row r="1301" spans="1:29">
      <c r="A1301" s="13" t="s">
        <v>17266</v>
      </c>
      <c r="B1301" s="4" t="s">
        <v>158</v>
      </c>
      <c r="C1301" s="12"/>
      <c r="D1301" s="4"/>
      <c r="E1301" s="4"/>
      <c r="F1301" s="4"/>
      <c r="G1301" s="4"/>
      <c r="H1301" s="4"/>
      <c r="I1301" s="5" t="s">
        <v>7760</v>
      </c>
      <c r="J1301" s="5" t="s">
        <v>2935</v>
      </c>
      <c r="K1301" s="5" t="s">
        <v>960</v>
      </c>
      <c r="L1301" s="5" t="s">
        <v>3131</v>
      </c>
      <c r="M1301" s="5" t="s">
        <v>21048</v>
      </c>
      <c r="N1301" s="5" t="s">
        <v>295</v>
      </c>
      <c r="O1301" s="5" t="s">
        <v>30316</v>
      </c>
      <c r="P1301" s="5" t="s">
        <v>22345</v>
      </c>
      <c r="Q1301" s="5">
        <v>0.745</v>
      </c>
      <c r="R1301" s="25">
        <f t="shared" si="20"/>
        <v>0.745</v>
      </c>
      <c r="S1301" s="30" t="s">
        <v>26750</v>
      </c>
      <c r="T1301" s="30" t="s">
        <v>3416</v>
      </c>
      <c r="U1301" s="30" t="s">
        <v>2014</v>
      </c>
      <c r="V1301" s="5" t="s">
        <v>10329</v>
      </c>
      <c r="W1301" s="28"/>
      <c r="X1301" s="29">
        <v>2.5159</v>
      </c>
      <c r="Z1301" s="29">
        <v>969.8548</v>
      </c>
      <c r="AA1301" s="29">
        <v>12.2577</v>
      </c>
      <c r="AB1301" s="29">
        <v>49.8242</v>
      </c>
      <c r="AC1301" s="29">
        <v>77.3521</v>
      </c>
    </row>
    <row r="1302" spans="1:29">
      <c r="A1302" s="13" t="s">
        <v>17271</v>
      </c>
      <c r="B1302" s="4" t="s">
        <v>655</v>
      </c>
      <c r="C1302" s="12"/>
      <c r="D1302" s="4"/>
      <c r="E1302" s="4"/>
      <c r="F1302" s="4"/>
      <c r="G1302" s="4"/>
      <c r="H1302" s="4"/>
      <c r="I1302" s="5" t="s">
        <v>30317</v>
      </c>
      <c r="J1302" s="5" t="s">
        <v>2683</v>
      </c>
      <c r="K1302" s="5" t="s">
        <v>1237</v>
      </c>
      <c r="L1302" s="5" t="s">
        <v>1967</v>
      </c>
      <c r="M1302" s="5" t="s">
        <v>26619</v>
      </c>
      <c r="N1302" s="5" t="s">
        <v>5868</v>
      </c>
      <c r="O1302" s="5" t="s">
        <v>30318</v>
      </c>
      <c r="P1302" s="5" t="s">
        <v>22064</v>
      </c>
      <c r="Q1302" s="5">
        <v>0.782</v>
      </c>
      <c r="R1302" s="25">
        <f t="shared" si="20"/>
        <v>0.782</v>
      </c>
      <c r="S1302" s="30" t="s">
        <v>10206</v>
      </c>
      <c r="T1302" s="30" t="s">
        <v>3940</v>
      </c>
      <c r="U1302" s="30" t="s">
        <v>355</v>
      </c>
      <c r="V1302" s="5" t="s">
        <v>6999</v>
      </c>
      <c r="W1302" s="28"/>
      <c r="X1302" s="29">
        <v>2.1255</v>
      </c>
      <c r="Z1302" s="29">
        <v>969.1615</v>
      </c>
      <c r="AA1302" s="29">
        <v>11.9413</v>
      </c>
      <c r="AB1302" s="29">
        <v>51.3463</v>
      </c>
      <c r="AC1302" s="29">
        <v>65.4836</v>
      </c>
    </row>
    <row r="1303" spans="1:29">
      <c r="A1303" s="13" t="s">
        <v>17277</v>
      </c>
      <c r="B1303" s="4" t="s">
        <v>114</v>
      </c>
      <c r="C1303" s="12"/>
      <c r="D1303" s="4"/>
      <c r="E1303" s="4"/>
      <c r="F1303" s="4"/>
      <c r="G1303" s="4"/>
      <c r="H1303" s="4"/>
      <c r="I1303" s="5" t="s">
        <v>30319</v>
      </c>
      <c r="J1303" s="5" t="s">
        <v>893</v>
      </c>
      <c r="K1303" s="5" t="s">
        <v>1062</v>
      </c>
      <c r="L1303" s="5" t="s">
        <v>1496</v>
      </c>
      <c r="M1303" s="5" t="s">
        <v>16755</v>
      </c>
      <c r="N1303" s="5" t="s">
        <v>1025</v>
      </c>
      <c r="O1303" s="5" t="s">
        <v>29124</v>
      </c>
      <c r="P1303" s="5" t="s">
        <v>18618</v>
      </c>
      <c r="Q1303" s="5">
        <v>0.806</v>
      </c>
      <c r="R1303" s="25">
        <f t="shared" si="20"/>
        <v>0.806</v>
      </c>
      <c r="S1303" s="30" t="s">
        <v>30320</v>
      </c>
      <c r="T1303" s="30" t="s">
        <v>252</v>
      </c>
      <c r="U1303" s="30" t="s">
        <v>1026</v>
      </c>
      <c r="V1303" s="5" t="s">
        <v>91</v>
      </c>
      <c r="W1303" s="28"/>
      <c r="X1303" s="29">
        <v>3.1554</v>
      </c>
      <c r="Z1303" s="29">
        <v>968.7904</v>
      </c>
      <c r="AA1303" s="29">
        <v>11.812</v>
      </c>
      <c r="AB1303" s="29">
        <v>52.3208</v>
      </c>
      <c r="AC1303" s="29">
        <v>73.9589</v>
      </c>
    </row>
    <row r="1304" spans="1:29">
      <c r="A1304" s="13" t="s">
        <v>17283</v>
      </c>
      <c r="B1304" s="4" t="s">
        <v>47</v>
      </c>
      <c r="C1304" s="12"/>
      <c r="D1304" s="4"/>
      <c r="E1304" s="4"/>
      <c r="F1304" s="4"/>
      <c r="G1304" s="4"/>
      <c r="H1304" s="4"/>
      <c r="I1304" s="5" t="s">
        <v>30321</v>
      </c>
      <c r="J1304" s="5" t="s">
        <v>3972</v>
      </c>
      <c r="K1304" s="5" t="s">
        <v>76</v>
      </c>
      <c r="L1304" s="5" t="s">
        <v>1648</v>
      </c>
      <c r="M1304" s="5" t="s">
        <v>18784</v>
      </c>
      <c r="N1304" s="5" t="s">
        <v>2440</v>
      </c>
      <c r="O1304" s="5" t="s">
        <v>28474</v>
      </c>
      <c r="P1304" s="5" t="s">
        <v>2972</v>
      </c>
      <c r="Q1304" s="5">
        <v>0.634</v>
      </c>
      <c r="R1304" s="25">
        <f t="shared" si="20"/>
        <v>0.634</v>
      </c>
      <c r="S1304" s="30" t="s">
        <v>30322</v>
      </c>
      <c r="T1304" s="30" t="s">
        <v>1173</v>
      </c>
      <c r="U1304" s="30" t="s">
        <v>935</v>
      </c>
      <c r="V1304" s="5" t="s">
        <v>5619</v>
      </c>
      <c r="W1304" s="28"/>
      <c r="X1304" s="29">
        <v>3.0166</v>
      </c>
      <c r="Z1304" s="29">
        <v>969.0666</v>
      </c>
      <c r="AA1304" s="29">
        <v>11.34</v>
      </c>
      <c r="AB1304" s="29">
        <v>53.6482</v>
      </c>
      <c r="AC1304" s="29">
        <v>67.7514</v>
      </c>
    </row>
    <row r="1305" spans="1:29">
      <c r="A1305" s="13" t="s">
        <v>17290</v>
      </c>
      <c r="B1305" s="4" t="s">
        <v>158</v>
      </c>
      <c r="C1305" s="12"/>
      <c r="D1305" s="4"/>
      <c r="E1305" s="4"/>
      <c r="F1305" s="4"/>
      <c r="G1305" s="4"/>
      <c r="H1305" s="4"/>
      <c r="I1305" s="5" t="s">
        <v>30323</v>
      </c>
      <c r="J1305" s="5" t="s">
        <v>7075</v>
      </c>
      <c r="K1305" s="5" t="s">
        <v>125</v>
      </c>
      <c r="L1305" s="5" t="s">
        <v>4685</v>
      </c>
      <c r="M1305" s="5" t="s">
        <v>30324</v>
      </c>
      <c r="N1305" s="5" t="s">
        <v>3707</v>
      </c>
      <c r="O1305" s="5" t="s">
        <v>30325</v>
      </c>
      <c r="P1305" s="5" t="s">
        <v>22057</v>
      </c>
      <c r="Q1305" s="5">
        <v>0.691</v>
      </c>
      <c r="R1305" s="25">
        <f t="shared" si="20"/>
        <v>0.691</v>
      </c>
      <c r="S1305" s="30" t="s">
        <v>30326</v>
      </c>
      <c r="T1305" s="30" t="s">
        <v>1159</v>
      </c>
      <c r="U1305" s="30" t="s">
        <v>1985</v>
      </c>
      <c r="V1305" s="5" t="s">
        <v>270</v>
      </c>
      <c r="W1305" s="28"/>
      <c r="X1305" s="29">
        <v>2.7584</v>
      </c>
      <c r="Z1305" s="29">
        <v>969.4671</v>
      </c>
      <c r="AA1305" s="29">
        <v>11.5503</v>
      </c>
      <c r="AB1305" s="29">
        <v>53.5607</v>
      </c>
      <c r="AC1305" s="29">
        <v>70.5187</v>
      </c>
    </row>
    <row r="1306" spans="1:29">
      <c r="A1306" s="13" t="s">
        <v>17298</v>
      </c>
      <c r="B1306" s="4" t="s">
        <v>954</v>
      </c>
      <c r="C1306" s="12"/>
      <c r="D1306" s="4"/>
      <c r="E1306" s="4"/>
      <c r="F1306" s="4"/>
      <c r="G1306" s="4"/>
      <c r="H1306" s="4"/>
      <c r="I1306" s="5" t="s">
        <v>30327</v>
      </c>
      <c r="J1306" s="5" t="s">
        <v>7062</v>
      </c>
      <c r="K1306" s="5" t="s">
        <v>267</v>
      </c>
      <c r="L1306" s="5" t="s">
        <v>1365</v>
      </c>
      <c r="M1306" s="5" t="s">
        <v>20364</v>
      </c>
      <c r="N1306" s="5" t="s">
        <v>1342</v>
      </c>
      <c r="O1306" s="5" t="s">
        <v>20573</v>
      </c>
      <c r="P1306" s="5" t="s">
        <v>30328</v>
      </c>
      <c r="Q1306" s="5">
        <v>0.646</v>
      </c>
      <c r="R1306" s="25">
        <f t="shared" si="20"/>
        <v>0.646</v>
      </c>
      <c r="S1306" s="30" t="s">
        <v>20187</v>
      </c>
      <c r="T1306" s="30" t="s">
        <v>282</v>
      </c>
      <c r="U1306" s="30" t="s">
        <v>335</v>
      </c>
      <c r="V1306" s="5" t="s">
        <v>4903</v>
      </c>
      <c r="W1306" s="28"/>
      <c r="X1306" s="29">
        <v>1.9617</v>
      </c>
      <c r="Z1306" s="29">
        <v>970.2003</v>
      </c>
      <c r="AA1306" s="29">
        <v>11.6994</v>
      </c>
      <c r="AB1306" s="29">
        <v>53.8753</v>
      </c>
      <c r="AC1306" s="29">
        <v>68.9808</v>
      </c>
    </row>
    <row r="1307" spans="1:29">
      <c r="A1307" s="13" t="s">
        <v>17303</v>
      </c>
      <c r="B1307" s="4" t="s">
        <v>316</v>
      </c>
      <c r="C1307" s="12"/>
      <c r="D1307" s="4"/>
      <c r="E1307" s="4"/>
      <c r="F1307" s="4"/>
      <c r="G1307" s="4"/>
      <c r="H1307" s="4"/>
      <c r="I1307" s="5" t="s">
        <v>30329</v>
      </c>
      <c r="J1307" s="5" t="s">
        <v>2294</v>
      </c>
      <c r="K1307" s="5" t="s">
        <v>5572</v>
      </c>
      <c r="L1307" s="5" t="s">
        <v>528</v>
      </c>
      <c r="M1307" s="5" t="s">
        <v>30330</v>
      </c>
      <c r="N1307" s="5" t="s">
        <v>295</v>
      </c>
      <c r="O1307" s="5" t="s">
        <v>10049</v>
      </c>
      <c r="P1307" s="5" t="s">
        <v>30179</v>
      </c>
      <c r="Q1307" s="5">
        <v>0.705</v>
      </c>
      <c r="R1307" s="25">
        <f t="shared" si="20"/>
        <v>0.705</v>
      </c>
      <c r="S1307" s="30" t="s">
        <v>9224</v>
      </c>
      <c r="T1307" s="30" t="s">
        <v>9674</v>
      </c>
      <c r="U1307" s="30" t="s">
        <v>2150</v>
      </c>
      <c r="V1307" s="5" t="s">
        <v>4318</v>
      </c>
      <c r="W1307" s="28"/>
      <c r="X1307" s="29">
        <v>0.2954</v>
      </c>
      <c r="Z1307" s="29">
        <v>971.1255</v>
      </c>
      <c r="AA1307" s="29">
        <v>12.1579</v>
      </c>
      <c r="AB1307" s="29">
        <v>53.955</v>
      </c>
      <c r="AC1307" s="29">
        <v>125.6702</v>
      </c>
    </row>
    <row r="1308" spans="1:29">
      <c r="A1308" s="13" t="s">
        <v>17309</v>
      </c>
      <c r="B1308" s="4" t="s">
        <v>316</v>
      </c>
      <c r="C1308" s="12"/>
      <c r="D1308" s="4"/>
      <c r="E1308" s="4"/>
      <c r="F1308" s="4"/>
      <c r="G1308" s="4"/>
      <c r="H1308" s="4"/>
      <c r="I1308" s="5" t="s">
        <v>30331</v>
      </c>
      <c r="J1308" s="5" t="s">
        <v>8001</v>
      </c>
      <c r="K1308" s="5" t="s">
        <v>611</v>
      </c>
      <c r="L1308" s="5" t="s">
        <v>8234</v>
      </c>
      <c r="M1308" s="5" t="s">
        <v>21475</v>
      </c>
      <c r="N1308" s="5" t="s">
        <v>1827</v>
      </c>
      <c r="O1308" s="5" t="s">
        <v>27769</v>
      </c>
      <c r="P1308" s="5" t="s">
        <v>26722</v>
      </c>
      <c r="Q1308" s="5">
        <v>0.761</v>
      </c>
      <c r="R1308" s="25">
        <f t="shared" si="20"/>
        <v>0.761</v>
      </c>
      <c r="S1308" s="30" t="s">
        <v>30332</v>
      </c>
      <c r="T1308" s="30" t="s">
        <v>2182</v>
      </c>
      <c r="U1308" s="30" t="s">
        <v>961</v>
      </c>
      <c r="V1308" s="5" t="s">
        <v>2576</v>
      </c>
      <c r="W1308" s="28"/>
      <c r="X1308" s="29">
        <v>1.7495</v>
      </c>
      <c r="Z1308" s="29">
        <v>971.3775</v>
      </c>
      <c r="AA1308" s="29">
        <v>12.3181</v>
      </c>
      <c r="AB1308" s="29">
        <v>54.1123</v>
      </c>
      <c r="AC1308" s="29">
        <v>239.5661</v>
      </c>
    </row>
    <row r="1309" spans="1:29">
      <c r="A1309" s="13" t="s">
        <v>17315</v>
      </c>
      <c r="B1309" s="4" t="s">
        <v>640</v>
      </c>
      <c r="C1309" s="12"/>
      <c r="D1309" s="4"/>
      <c r="E1309" s="4"/>
      <c r="F1309" s="4"/>
      <c r="G1309" s="4"/>
      <c r="H1309" s="4"/>
      <c r="I1309" s="5" t="s">
        <v>30333</v>
      </c>
      <c r="J1309" s="5" t="s">
        <v>2585</v>
      </c>
      <c r="K1309" s="5" t="s">
        <v>1264</v>
      </c>
      <c r="L1309" s="5" t="s">
        <v>6999</v>
      </c>
      <c r="M1309" s="5" t="s">
        <v>8262</v>
      </c>
      <c r="N1309" s="5" t="s">
        <v>3707</v>
      </c>
      <c r="O1309" s="5" t="s">
        <v>2496</v>
      </c>
      <c r="P1309" s="5" t="s">
        <v>15689</v>
      </c>
      <c r="Q1309" s="5">
        <v>0.63</v>
      </c>
      <c r="R1309" s="25">
        <f t="shared" si="20"/>
        <v>0.63</v>
      </c>
      <c r="S1309" s="30" t="s">
        <v>27290</v>
      </c>
      <c r="T1309" s="30" t="s">
        <v>2125</v>
      </c>
      <c r="U1309" s="30" t="s">
        <v>39</v>
      </c>
      <c r="V1309" s="5" t="s">
        <v>6518</v>
      </c>
      <c r="W1309" s="28"/>
      <c r="X1309" s="29">
        <v>1.3298</v>
      </c>
      <c r="Z1309" s="29">
        <v>971.3773</v>
      </c>
      <c r="AA1309" s="29">
        <v>13.0075</v>
      </c>
      <c r="AB1309" s="29">
        <v>51.7231</v>
      </c>
      <c r="AC1309" s="29">
        <v>248.1568</v>
      </c>
    </row>
    <row r="1310" spans="1:29">
      <c r="A1310" s="13" t="s">
        <v>17321</v>
      </c>
      <c r="B1310" s="4" t="s">
        <v>129</v>
      </c>
      <c r="C1310" s="12"/>
      <c r="D1310" s="4"/>
      <c r="E1310" s="4"/>
      <c r="F1310" s="4"/>
      <c r="G1310" s="4"/>
      <c r="H1310" s="4"/>
      <c r="I1310" s="5" t="s">
        <v>30334</v>
      </c>
      <c r="J1310" s="5" t="s">
        <v>8001</v>
      </c>
      <c r="K1310" s="5" t="s">
        <v>1276</v>
      </c>
      <c r="L1310" s="5" t="s">
        <v>4780</v>
      </c>
      <c r="M1310" s="5" t="s">
        <v>8462</v>
      </c>
      <c r="N1310" s="5" t="s">
        <v>459</v>
      </c>
      <c r="O1310" s="5" t="s">
        <v>11640</v>
      </c>
      <c r="P1310" s="5" t="s">
        <v>19797</v>
      </c>
      <c r="Q1310" s="5">
        <v>0.809</v>
      </c>
      <c r="R1310" s="25">
        <f t="shared" si="20"/>
        <v>0.809</v>
      </c>
      <c r="S1310" s="30" t="s">
        <v>16002</v>
      </c>
      <c r="T1310" s="30" t="s">
        <v>2583</v>
      </c>
      <c r="U1310" s="30" t="s">
        <v>2014</v>
      </c>
      <c r="V1310" s="5" t="s">
        <v>3674</v>
      </c>
      <c r="W1310" s="28"/>
      <c r="X1310" s="29">
        <v>1.5605</v>
      </c>
      <c r="Z1310" s="29">
        <v>971.0334</v>
      </c>
      <c r="AA1310" s="29">
        <v>13.4133</v>
      </c>
      <c r="AB1310" s="29">
        <v>45.0479</v>
      </c>
      <c r="AC1310" s="29">
        <v>245.778</v>
      </c>
    </row>
    <row r="1311" spans="1:29">
      <c r="A1311" s="13" t="s">
        <v>17323</v>
      </c>
      <c r="B1311" s="4" t="s">
        <v>640</v>
      </c>
      <c r="C1311" s="12"/>
      <c r="D1311" s="4"/>
      <c r="E1311" s="4"/>
      <c r="F1311" s="4"/>
      <c r="G1311" s="4"/>
      <c r="H1311" s="4"/>
      <c r="I1311" s="5" t="s">
        <v>30335</v>
      </c>
      <c r="J1311" s="5" t="s">
        <v>526</v>
      </c>
      <c r="K1311" s="5" t="s">
        <v>3205</v>
      </c>
      <c r="L1311" s="5" t="s">
        <v>623</v>
      </c>
      <c r="M1311" s="5" t="s">
        <v>30336</v>
      </c>
      <c r="N1311" s="5" t="s">
        <v>203</v>
      </c>
      <c r="O1311" s="5" t="s">
        <v>2510</v>
      </c>
      <c r="P1311" s="5" t="s">
        <v>18689</v>
      </c>
      <c r="Q1311" s="5">
        <v>0.953</v>
      </c>
      <c r="R1311" s="25">
        <f t="shared" si="20"/>
        <v>0.953</v>
      </c>
      <c r="S1311" s="30" t="s">
        <v>30337</v>
      </c>
      <c r="T1311" s="30" t="s">
        <v>1863</v>
      </c>
      <c r="U1311" s="30" t="s">
        <v>2802</v>
      </c>
      <c r="V1311" s="5" t="s">
        <v>2555</v>
      </c>
      <c r="W1311" s="28"/>
      <c r="X1311" s="29">
        <v>0.9752</v>
      </c>
      <c r="Z1311" s="29">
        <v>970.0802</v>
      </c>
      <c r="AA1311" s="29">
        <v>15.6212</v>
      </c>
      <c r="AB1311" s="29">
        <v>38.5982</v>
      </c>
      <c r="AC1311" s="29">
        <v>233.1376</v>
      </c>
    </row>
    <row r="1312" spans="1:29">
      <c r="A1312" s="13" t="s">
        <v>17329</v>
      </c>
      <c r="B1312" s="4" t="s">
        <v>65</v>
      </c>
      <c r="C1312" s="12"/>
      <c r="D1312" s="4"/>
      <c r="E1312" s="4"/>
      <c r="F1312" s="4"/>
      <c r="G1312" s="4"/>
      <c r="H1312" s="4"/>
      <c r="I1312" s="5" t="s">
        <v>11882</v>
      </c>
      <c r="J1312" s="5" t="s">
        <v>254</v>
      </c>
      <c r="K1312" s="5" t="s">
        <v>1328</v>
      </c>
      <c r="L1312" s="5" t="s">
        <v>225</v>
      </c>
      <c r="M1312" s="5" t="s">
        <v>10325</v>
      </c>
      <c r="N1312" s="5" t="s">
        <v>1094</v>
      </c>
      <c r="O1312" s="5" t="s">
        <v>30338</v>
      </c>
      <c r="P1312" s="5" t="s">
        <v>30339</v>
      </c>
      <c r="Q1312" s="5">
        <v>0.722</v>
      </c>
      <c r="R1312" s="25">
        <f t="shared" si="20"/>
        <v>0.722</v>
      </c>
      <c r="S1312" s="30" t="s">
        <v>30340</v>
      </c>
      <c r="T1312" s="30" t="s">
        <v>5161</v>
      </c>
      <c r="U1312" s="30" t="s">
        <v>55</v>
      </c>
      <c r="V1312" s="5" t="s">
        <v>3539</v>
      </c>
      <c r="W1312" s="28"/>
      <c r="X1312" s="29">
        <v>1.1539</v>
      </c>
      <c r="Z1312" s="29">
        <v>969.1278</v>
      </c>
      <c r="AA1312" s="29">
        <v>16.6231</v>
      </c>
      <c r="AB1312" s="29">
        <v>32.823</v>
      </c>
      <c r="AC1312" s="29">
        <v>246.6404</v>
      </c>
    </row>
    <row r="1313" spans="1:29">
      <c r="A1313" s="13" t="s">
        <v>17334</v>
      </c>
      <c r="B1313" s="4" t="s">
        <v>82</v>
      </c>
      <c r="C1313" s="12"/>
      <c r="D1313" s="4"/>
      <c r="E1313" s="4"/>
      <c r="F1313" s="4"/>
      <c r="G1313" s="4"/>
      <c r="H1313" s="4"/>
      <c r="I1313" s="5" t="s">
        <v>30341</v>
      </c>
      <c r="J1313" s="5" t="s">
        <v>612</v>
      </c>
      <c r="K1313" s="5" t="s">
        <v>1133</v>
      </c>
      <c r="L1313" s="5" t="s">
        <v>4998</v>
      </c>
      <c r="M1313" s="5" t="s">
        <v>30342</v>
      </c>
      <c r="N1313" s="5" t="s">
        <v>977</v>
      </c>
      <c r="O1313" s="5" t="s">
        <v>7256</v>
      </c>
      <c r="P1313" s="5" t="s">
        <v>18622</v>
      </c>
      <c r="Q1313" s="5">
        <v>0.645</v>
      </c>
      <c r="R1313" s="25">
        <f t="shared" si="20"/>
        <v>0.645</v>
      </c>
      <c r="S1313" s="30" t="s">
        <v>25386</v>
      </c>
      <c r="T1313" s="30" t="s">
        <v>1825</v>
      </c>
      <c r="U1313" s="30" t="s">
        <v>335</v>
      </c>
      <c r="V1313" s="5" t="s">
        <v>3008</v>
      </c>
      <c r="W1313" s="28"/>
      <c r="X1313" s="29">
        <v>0.4747</v>
      </c>
      <c r="Z1313" s="29">
        <v>968.6475</v>
      </c>
      <c r="AA1313" s="29">
        <v>18.2643</v>
      </c>
      <c r="AB1313" s="29">
        <v>30.0542</v>
      </c>
      <c r="AC1313" s="29">
        <v>354.3785</v>
      </c>
    </row>
    <row r="1314" spans="1:29">
      <c r="A1314" s="13" t="s">
        <v>17339</v>
      </c>
      <c r="B1314" s="4" t="s">
        <v>30</v>
      </c>
      <c r="C1314" s="12"/>
      <c r="D1314" s="4"/>
      <c r="E1314" s="4"/>
      <c r="F1314" s="4"/>
      <c r="G1314" s="4"/>
      <c r="H1314" s="4"/>
      <c r="I1314" s="5" t="s">
        <v>30343</v>
      </c>
      <c r="J1314" s="5" t="s">
        <v>6533</v>
      </c>
      <c r="K1314" s="5" t="s">
        <v>1012</v>
      </c>
      <c r="L1314" s="5" t="s">
        <v>4179</v>
      </c>
      <c r="M1314" s="5" t="s">
        <v>16791</v>
      </c>
      <c r="N1314" s="5" t="s">
        <v>1931</v>
      </c>
      <c r="O1314" s="5" t="s">
        <v>13981</v>
      </c>
      <c r="P1314" s="5" t="s">
        <v>21949</v>
      </c>
      <c r="Q1314" s="5">
        <v>0.713</v>
      </c>
      <c r="R1314" s="25">
        <f t="shared" si="20"/>
        <v>0.713</v>
      </c>
      <c r="S1314" s="30" t="s">
        <v>30344</v>
      </c>
      <c r="T1314" s="30" t="s">
        <v>1817</v>
      </c>
      <c r="U1314" s="30" t="s">
        <v>935</v>
      </c>
      <c r="V1314" s="5" t="s">
        <v>1213</v>
      </c>
      <c r="W1314" s="28"/>
      <c r="X1314" s="29">
        <v>0.7753</v>
      </c>
      <c r="Z1314" s="29">
        <v>968.5381</v>
      </c>
      <c r="AA1314" s="29">
        <v>18.6214</v>
      </c>
      <c r="AB1314" s="29">
        <v>31.3339</v>
      </c>
      <c r="AC1314" s="29">
        <v>244.8768</v>
      </c>
    </row>
    <row r="1315" spans="1:29">
      <c r="A1315" s="13" t="s">
        <v>17344</v>
      </c>
      <c r="B1315" s="4" t="s">
        <v>63</v>
      </c>
      <c r="C1315" s="12"/>
      <c r="D1315" s="4"/>
      <c r="E1315" s="4"/>
      <c r="F1315" s="4"/>
      <c r="G1315" s="4"/>
      <c r="H1315" s="4"/>
      <c r="I1315" s="5" t="s">
        <v>30345</v>
      </c>
      <c r="J1315" s="5" t="s">
        <v>4208</v>
      </c>
      <c r="K1315" s="5" t="s">
        <v>1000</v>
      </c>
      <c r="L1315" s="5" t="s">
        <v>14725</v>
      </c>
      <c r="M1315" s="5" t="s">
        <v>30346</v>
      </c>
      <c r="N1315" s="5" t="s">
        <v>1136</v>
      </c>
      <c r="O1315" s="5" t="s">
        <v>17039</v>
      </c>
      <c r="P1315" s="5" t="s">
        <v>5831</v>
      </c>
      <c r="Q1315" s="5">
        <v>0.58</v>
      </c>
      <c r="R1315" s="25">
        <f t="shared" si="20"/>
        <v>0.58</v>
      </c>
      <c r="S1315" s="30" t="s">
        <v>2361</v>
      </c>
      <c r="T1315" s="30" t="s">
        <v>2005</v>
      </c>
      <c r="U1315" s="30" t="s">
        <v>89</v>
      </c>
      <c r="V1315" s="5" t="s">
        <v>7815</v>
      </c>
      <c r="W1315" s="28"/>
      <c r="X1315" s="29">
        <v>1.1014</v>
      </c>
      <c r="Z1315" s="29">
        <v>968.6692</v>
      </c>
      <c r="AA1315" s="29">
        <v>17.9546</v>
      </c>
      <c r="AB1315" s="29">
        <v>34.0806</v>
      </c>
      <c r="AC1315" s="29">
        <v>251.3928</v>
      </c>
    </row>
    <row r="1316" spans="1:29">
      <c r="A1316" s="13" t="s">
        <v>17350</v>
      </c>
      <c r="B1316" s="4" t="s">
        <v>80</v>
      </c>
      <c r="C1316" s="12"/>
      <c r="D1316" s="4"/>
      <c r="E1316" s="4"/>
      <c r="F1316" s="4"/>
      <c r="G1316" s="4"/>
      <c r="H1316" s="4"/>
      <c r="I1316" s="5" t="s">
        <v>30347</v>
      </c>
      <c r="J1316" s="5" t="s">
        <v>2601</v>
      </c>
      <c r="K1316" s="5" t="s">
        <v>3423</v>
      </c>
      <c r="L1316" s="5" t="s">
        <v>1657</v>
      </c>
      <c r="M1316" s="5" t="s">
        <v>30348</v>
      </c>
      <c r="N1316" s="5" t="s">
        <v>3205</v>
      </c>
      <c r="O1316" s="5" t="s">
        <v>30349</v>
      </c>
      <c r="P1316" s="5" t="s">
        <v>21711</v>
      </c>
      <c r="Q1316" s="5">
        <v>0.535</v>
      </c>
      <c r="R1316" s="25">
        <f t="shared" si="20"/>
        <v>0.535</v>
      </c>
      <c r="S1316" s="30" t="s">
        <v>30350</v>
      </c>
      <c r="T1316" s="30" t="s">
        <v>4097</v>
      </c>
      <c r="U1316" s="30" t="s">
        <v>2014</v>
      </c>
      <c r="V1316" s="5" t="s">
        <v>1718</v>
      </c>
      <c r="W1316" s="28"/>
      <c r="X1316" s="29">
        <v>0.5474</v>
      </c>
      <c r="Z1316" s="29">
        <v>969.4459</v>
      </c>
      <c r="AA1316" s="29">
        <v>16.6934</v>
      </c>
      <c r="AB1316" s="29">
        <v>36.796</v>
      </c>
      <c r="AC1316" s="29">
        <v>23.4605</v>
      </c>
    </row>
    <row r="1317" spans="1:29">
      <c r="A1317" s="13" t="s">
        <v>17356</v>
      </c>
      <c r="B1317" s="4" t="s">
        <v>316</v>
      </c>
      <c r="C1317" s="12"/>
      <c r="D1317" s="4"/>
      <c r="E1317" s="4"/>
      <c r="F1317" s="4"/>
      <c r="G1317" s="4"/>
      <c r="H1317" s="4"/>
      <c r="I1317" s="5" t="s">
        <v>30351</v>
      </c>
      <c r="J1317" s="5" t="s">
        <v>2926</v>
      </c>
      <c r="K1317" s="5" t="s">
        <v>1289</v>
      </c>
      <c r="L1317" s="5" t="s">
        <v>1389</v>
      </c>
      <c r="M1317" s="5" t="s">
        <v>30352</v>
      </c>
      <c r="N1317" s="5" t="s">
        <v>2758</v>
      </c>
      <c r="O1317" s="5" t="s">
        <v>30353</v>
      </c>
      <c r="P1317" s="5" t="s">
        <v>22357</v>
      </c>
      <c r="Q1317" s="5">
        <v>0.637</v>
      </c>
      <c r="R1317" s="25">
        <f t="shared" si="20"/>
        <v>0.637</v>
      </c>
      <c r="S1317" s="30" t="s">
        <v>28640</v>
      </c>
      <c r="T1317" s="30" t="s">
        <v>1441</v>
      </c>
      <c r="U1317" s="30" t="s">
        <v>335</v>
      </c>
      <c r="V1317" s="5" t="s">
        <v>1200</v>
      </c>
      <c r="W1317" s="28"/>
      <c r="X1317" s="29">
        <v>0.7288</v>
      </c>
      <c r="Z1317" s="29">
        <v>970.587</v>
      </c>
      <c r="AA1317" s="29">
        <v>15.3002</v>
      </c>
      <c r="AB1317" s="29">
        <v>42.6756</v>
      </c>
      <c r="AC1317" s="29">
        <v>44.8283</v>
      </c>
    </row>
    <row r="1318" spans="1:29">
      <c r="A1318" s="13" t="s">
        <v>17362</v>
      </c>
      <c r="B1318" s="4" t="s">
        <v>298</v>
      </c>
      <c r="C1318" s="12"/>
      <c r="D1318" s="4"/>
      <c r="E1318" s="4"/>
      <c r="F1318" s="4"/>
      <c r="G1318" s="4"/>
      <c r="H1318" s="4"/>
      <c r="I1318" s="5" t="s">
        <v>30354</v>
      </c>
      <c r="J1318" s="5" t="s">
        <v>2601</v>
      </c>
      <c r="K1318" s="5" t="s">
        <v>483</v>
      </c>
      <c r="L1318" s="5" t="s">
        <v>3922</v>
      </c>
      <c r="M1318" s="5" t="s">
        <v>26997</v>
      </c>
      <c r="N1318" s="5" t="s">
        <v>890</v>
      </c>
      <c r="O1318" s="5" t="s">
        <v>592</v>
      </c>
      <c r="P1318" s="5" t="s">
        <v>8394</v>
      </c>
      <c r="Q1318" s="5">
        <v>0.724</v>
      </c>
      <c r="R1318" s="25">
        <f t="shared" si="20"/>
        <v>0.724</v>
      </c>
      <c r="S1318" s="30" t="s">
        <v>30355</v>
      </c>
      <c r="T1318" s="30" t="s">
        <v>1596</v>
      </c>
      <c r="U1318" s="30" t="s">
        <v>1996</v>
      </c>
      <c r="V1318" s="5" t="s">
        <v>2777</v>
      </c>
      <c r="W1318" s="28"/>
      <c r="X1318" s="29">
        <v>0.22</v>
      </c>
      <c r="Z1318" s="29">
        <v>971.6233</v>
      </c>
      <c r="AA1318" s="29">
        <v>14.0982</v>
      </c>
      <c r="AB1318" s="29">
        <v>45.2675</v>
      </c>
      <c r="AC1318" s="29">
        <v>44.6047</v>
      </c>
    </row>
    <row r="1319" spans="1:29">
      <c r="A1319" s="13" t="s">
        <v>17367</v>
      </c>
      <c r="B1319" s="4" t="s">
        <v>131</v>
      </c>
      <c r="C1319" s="12"/>
      <c r="D1319" s="4"/>
      <c r="E1319" s="4"/>
      <c r="F1319" s="4"/>
      <c r="G1319" s="4"/>
      <c r="H1319" s="4"/>
      <c r="I1319" s="5" t="s">
        <v>30356</v>
      </c>
      <c r="J1319" s="5" t="s">
        <v>9080</v>
      </c>
      <c r="K1319" s="5" t="s">
        <v>1276</v>
      </c>
      <c r="L1319" s="5" t="s">
        <v>1798</v>
      </c>
      <c r="M1319" s="5" t="s">
        <v>3225</v>
      </c>
      <c r="N1319" s="5" t="s">
        <v>1931</v>
      </c>
      <c r="O1319" s="5" t="s">
        <v>15632</v>
      </c>
      <c r="P1319" s="5" t="s">
        <v>13028</v>
      </c>
      <c r="Q1319" s="5">
        <v>0.779</v>
      </c>
      <c r="R1319" s="25">
        <f t="shared" si="20"/>
        <v>0.779</v>
      </c>
      <c r="S1319" s="30" t="s">
        <v>28111</v>
      </c>
      <c r="T1319" s="30" t="s">
        <v>758</v>
      </c>
      <c r="U1319" s="30" t="s">
        <v>39</v>
      </c>
      <c r="V1319" s="5" t="s">
        <v>4201</v>
      </c>
      <c r="W1319" s="28"/>
      <c r="X1319" s="29">
        <v>0.5766</v>
      </c>
      <c r="Z1319" s="29">
        <v>972.2249</v>
      </c>
      <c r="AA1319" s="29">
        <v>12.9017</v>
      </c>
      <c r="AB1319" s="29">
        <v>47.9541</v>
      </c>
      <c r="AC1319" s="29">
        <v>38.8014</v>
      </c>
    </row>
    <row r="1320" spans="1:29">
      <c r="A1320" s="13" t="s">
        <v>17372</v>
      </c>
      <c r="B1320" s="4" t="s">
        <v>600</v>
      </c>
      <c r="C1320" s="12"/>
      <c r="D1320" s="4"/>
      <c r="E1320" s="4"/>
      <c r="F1320" s="4"/>
      <c r="G1320" s="4"/>
      <c r="H1320" s="4"/>
      <c r="I1320" s="5" t="s">
        <v>30357</v>
      </c>
      <c r="J1320" s="5" t="s">
        <v>2845</v>
      </c>
      <c r="K1320" s="5" t="s">
        <v>3423</v>
      </c>
      <c r="L1320" s="5" t="s">
        <v>2902</v>
      </c>
      <c r="M1320" s="5" t="s">
        <v>21457</v>
      </c>
      <c r="N1320" s="5" t="s">
        <v>2278</v>
      </c>
      <c r="O1320" s="5" t="s">
        <v>30358</v>
      </c>
      <c r="P1320" s="5" t="s">
        <v>6565</v>
      </c>
      <c r="Q1320" s="5">
        <v>0.817</v>
      </c>
      <c r="R1320" s="25">
        <f t="shared" si="20"/>
        <v>0.817</v>
      </c>
      <c r="S1320" s="30" t="s">
        <v>9848</v>
      </c>
      <c r="T1320" s="30" t="s">
        <v>1286</v>
      </c>
      <c r="U1320" s="30" t="s">
        <v>687</v>
      </c>
      <c r="V1320" s="5" t="s">
        <v>676</v>
      </c>
      <c r="W1320" s="28"/>
      <c r="X1320" s="29">
        <v>1.0874</v>
      </c>
      <c r="Z1320" s="29">
        <v>972.6141</v>
      </c>
      <c r="AA1320" s="29">
        <v>11.519</v>
      </c>
      <c r="AB1320" s="29">
        <v>50.2577</v>
      </c>
      <c r="AC1320" s="29">
        <v>57.7112</v>
      </c>
    </row>
    <row r="1321" spans="1:29">
      <c r="A1321" s="13" t="s">
        <v>17376</v>
      </c>
      <c r="B1321" s="4" t="s">
        <v>30</v>
      </c>
      <c r="C1321" s="12"/>
      <c r="D1321" s="4"/>
      <c r="E1321" s="4"/>
      <c r="F1321" s="4"/>
      <c r="G1321" s="4"/>
      <c r="H1321" s="4"/>
      <c r="I1321" s="5" t="s">
        <v>14850</v>
      </c>
      <c r="J1321" s="5" t="s">
        <v>1039</v>
      </c>
      <c r="K1321" s="5" t="s">
        <v>512</v>
      </c>
      <c r="L1321" s="5" t="s">
        <v>4780</v>
      </c>
      <c r="M1321" s="5" t="s">
        <v>21035</v>
      </c>
      <c r="N1321" s="5" t="s">
        <v>1402</v>
      </c>
      <c r="O1321" s="5" t="s">
        <v>30359</v>
      </c>
      <c r="P1321" s="5" t="s">
        <v>30360</v>
      </c>
      <c r="Q1321" s="5">
        <v>0.787</v>
      </c>
      <c r="R1321" s="25">
        <f t="shared" si="20"/>
        <v>0.787</v>
      </c>
      <c r="S1321" s="30" t="s">
        <v>11587</v>
      </c>
      <c r="T1321" s="30" t="s">
        <v>830</v>
      </c>
      <c r="U1321" s="30" t="s">
        <v>1985</v>
      </c>
      <c r="V1321" s="5" t="s">
        <v>8803</v>
      </c>
      <c r="W1321" s="28"/>
      <c r="X1321" s="29">
        <v>1.1571</v>
      </c>
      <c r="Z1321" s="29">
        <v>972.8679</v>
      </c>
      <c r="AA1321" s="29">
        <v>11.1598</v>
      </c>
      <c r="AB1321" s="29">
        <v>51.1435</v>
      </c>
      <c r="AC1321" s="29">
        <v>67.6457</v>
      </c>
    </row>
    <row r="1322" spans="1:29">
      <c r="A1322" s="13" t="s">
        <v>17382</v>
      </c>
      <c r="B1322" s="4" t="s">
        <v>131</v>
      </c>
      <c r="C1322" s="12"/>
      <c r="D1322" s="4"/>
      <c r="E1322" s="4"/>
      <c r="F1322" s="4"/>
      <c r="G1322" s="4"/>
      <c r="H1322" s="4"/>
      <c r="I1322" s="5" t="s">
        <v>30361</v>
      </c>
      <c r="J1322" s="5" t="s">
        <v>16401</v>
      </c>
      <c r="K1322" s="5" t="s">
        <v>355</v>
      </c>
      <c r="L1322" s="5" t="s">
        <v>6615</v>
      </c>
      <c r="M1322" s="5" t="s">
        <v>30362</v>
      </c>
      <c r="N1322" s="5" t="s">
        <v>1000</v>
      </c>
      <c r="O1322" s="5" t="s">
        <v>30363</v>
      </c>
      <c r="P1322" s="5" t="s">
        <v>30364</v>
      </c>
      <c r="Q1322" s="5">
        <v>0.938</v>
      </c>
      <c r="R1322" s="25">
        <f t="shared" si="20"/>
        <v>0.938</v>
      </c>
      <c r="S1322" s="30" t="s">
        <v>30365</v>
      </c>
      <c r="T1322" s="30" t="s">
        <v>4248</v>
      </c>
      <c r="U1322" s="30" t="s">
        <v>2014</v>
      </c>
      <c r="V1322" s="5" t="s">
        <v>1756</v>
      </c>
      <c r="W1322" s="28"/>
      <c r="X1322" s="29">
        <v>1.2563</v>
      </c>
      <c r="Z1322" s="29">
        <v>972.9933</v>
      </c>
      <c r="AA1322" s="29">
        <v>9.9015</v>
      </c>
      <c r="AB1322" s="29">
        <v>55.2117</v>
      </c>
      <c r="AC1322" s="29">
        <v>57.061</v>
      </c>
    </row>
    <row r="1323" spans="1:29">
      <c r="A1323" s="13" t="s">
        <v>17388</v>
      </c>
      <c r="B1323" s="4" t="s">
        <v>131</v>
      </c>
      <c r="C1323" s="12"/>
      <c r="D1323" s="4"/>
      <c r="E1323" s="4"/>
      <c r="F1323" s="4"/>
      <c r="G1323" s="4"/>
      <c r="H1323" s="4"/>
      <c r="I1323" s="5" t="s">
        <v>30366</v>
      </c>
      <c r="J1323" s="5" t="s">
        <v>8733</v>
      </c>
      <c r="K1323" s="5" t="s">
        <v>1264</v>
      </c>
      <c r="L1323" s="5" t="s">
        <v>4969</v>
      </c>
      <c r="M1323" s="5" t="s">
        <v>30367</v>
      </c>
      <c r="N1323" s="5" t="s">
        <v>728</v>
      </c>
      <c r="O1323" s="5" t="s">
        <v>4851</v>
      </c>
      <c r="P1323" s="5" t="s">
        <v>25543</v>
      </c>
      <c r="Q1323" s="5">
        <v>1.225</v>
      </c>
      <c r="R1323" s="25">
        <f t="shared" si="20"/>
        <v>1.225</v>
      </c>
      <c r="S1323" s="30" t="s">
        <v>30368</v>
      </c>
      <c r="T1323" s="30" t="s">
        <v>1721</v>
      </c>
      <c r="U1323" s="30" t="s">
        <v>2802</v>
      </c>
      <c r="V1323" s="5" t="s">
        <v>5713</v>
      </c>
      <c r="W1323" s="28"/>
      <c r="X1323" s="29">
        <v>1.1437</v>
      </c>
      <c r="Z1323" s="29">
        <v>973.3767</v>
      </c>
      <c r="AA1323" s="29">
        <v>8.9133</v>
      </c>
      <c r="AB1323" s="29">
        <v>58.4841</v>
      </c>
      <c r="AC1323" s="29">
        <v>43.8739</v>
      </c>
    </row>
    <row r="1324" spans="1:29">
      <c r="A1324" s="13" t="s">
        <v>17393</v>
      </c>
      <c r="B1324" s="4" t="s">
        <v>206</v>
      </c>
      <c r="C1324" s="12"/>
      <c r="D1324" s="4"/>
      <c r="E1324" s="4"/>
      <c r="F1324" s="4"/>
      <c r="G1324" s="4"/>
      <c r="H1324" s="4"/>
      <c r="I1324" s="5" t="s">
        <v>30369</v>
      </c>
      <c r="J1324" s="5" t="s">
        <v>7651</v>
      </c>
      <c r="K1324" s="5" t="s">
        <v>960</v>
      </c>
      <c r="L1324" s="5" t="s">
        <v>5622</v>
      </c>
      <c r="M1324" s="5" t="s">
        <v>30370</v>
      </c>
      <c r="N1324" s="5" t="s">
        <v>486</v>
      </c>
      <c r="O1324" s="5" t="s">
        <v>529</v>
      </c>
      <c r="P1324" s="5" t="s">
        <v>7130</v>
      </c>
      <c r="Q1324" s="5">
        <v>0.972</v>
      </c>
      <c r="R1324" s="25">
        <f t="shared" si="20"/>
        <v>0.972</v>
      </c>
      <c r="S1324" s="30" t="s">
        <v>30371</v>
      </c>
      <c r="T1324" s="30" t="s">
        <v>1923</v>
      </c>
      <c r="U1324" s="30" t="s">
        <v>687</v>
      </c>
      <c r="V1324" s="5" t="s">
        <v>3857</v>
      </c>
      <c r="W1324" s="28"/>
      <c r="X1324" s="29">
        <v>1.0105</v>
      </c>
      <c r="Z1324" s="29">
        <v>973.3158</v>
      </c>
      <c r="AA1324" s="29">
        <v>8.6482</v>
      </c>
      <c r="AB1324" s="29">
        <v>60.1966</v>
      </c>
      <c r="AC1324" s="29">
        <v>61.645</v>
      </c>
    </row>
    <row r="1325" spans="1:29">
      <c r="A1325" s="13" t="s">
        <v>17397</v>
      </c>
      <c r="B1325" s="4" t="s">
        <v>82</v>
      </c>
      <c r="C1325" s="12"/>
      <c r="D1325" s="4"/>
      <c r="E1325" s="4"/>
      <c r="F1325" s="4"/>
      <c r="G1325" s="4"/>
      <c r="H1325" s="4"/>
      <c r="I1325" s="5" t="s">
        <v>30372</v>
      </c>
      <c r="J1325" s="5" t="s">
        <v>3054</v>
      </c>
      <c r="K1325" s="5" t="s">
        <v>949</v>
      </c>
      <c r="L1325" s="5" t="s">
        <v>2555</v>
      </c>
      <c r="M1325" s="5" t="s">
        <v>15960</v>
      </c>
      <c r="N1325" s="5" t="s">
        <v>1363</v>
      </c>
      <c r="O1325" s="5" t="s">
        <v>30373</v>
      </c>
      <c r="P1325" s="5" t="s">
        <v>30374</v>
      </c>
      <c r="Q1325" s="5">
        <v>1.12</v>
      </c>
      <c r="R1325" s="25">
        <f t="shared" si="20"/>
        <v>1.12</v>
      </c>
      <c r="S1325" s="30" t="s">
        <v>30375</v>
      </c>
      <c r="T1325" s="30" t="s">
        <v>610</v>
      </c>
      <c r="U1325" s="30" t="s">
        <v>335</v>
      </c>
      <c r="V1325" s="5" t="s">
        <v>2971</v>
      </c>
      <c r="W1325" s="28"/>
      <c r="X1325" s="29">
        <v>1.6659</v>
      </c>
      <c r="Z1325" s="29">
        <v>973.0448</v>
      </c>
      <c r="AA1325" s="29">
        <v>8.3635</v>
      </c>
      <c r="AB1325" s="29">
        <v>67.5311</v>
      </c>
      <c r="AC1325" s="29">
        <v>66.275</v>
      </c>
    </row>
    <row r="1326" spans="1:29">
      <c r="A1326" s="13" t="s">
        <v>17403</v>
      </c>
      <c r="B1326" s="4" t="s">
        <v>65</v>
      </c>
      <c r="C1326" s="12"/>
      <c r="D1326" s="4"/>
      <c r="E1326" s="4"/>
      <c r="F1326" s="4"/>
      <c r="G1326" s="4"/>
      <c r="H1326" s="4"/>
      <c r="I1326" s="5" t="s">
        <v>30376</v>
      </c>
      <c r="J1326" s="5" t="s">
        <v>7436</v>
      </c>
      <c r="K1326" s="5" t="s">
        <v>1289</v>
      </c>
      <c r="L1326" s="5" t="s">
        <v>91</v>
      </c>
      <c r="M1326" s="5" t="s">
        <v>30377</v>
      </c>
      <c r="N1326" s="5" t="s">
        <v>231</v>
      </c>
      <c r="O1326" s="5" t="s">
        <v>10030</v>
      </c>
      <c r="P1326" s="5" t="s">
        <v>30378</v>
      </c>
      <c r="Q1326" s="5">
        <v>1.073</v>
      </c>
      <c r="R1326" s="25">
        <f t="shared" si="20"/>
        <v>1.073</v>
      </c>
      <c r="S1326" s="30" t="s">
        <v>30379</v>
      </c>
      <c r="T1326" s="30" t="s">
        <v>2892</v>
      </c>
      <c r="U1326" s="30" t="s">
        <v>122</v>
      </c>
      <c r="V1326" s="5" t="s">
        <v>6954</v>
      </c>
      <c r="W1326" s="28"/>
      <c r="X1326" s="29">
        <v>1.8336</v>
      </c>
      <c r="Z1326" s="29">
        <v>972.8708</v>
      </c>
      <c r="AA1326" s="29">
        <v>7.1524</v>
      </c>
      <c r="AB1326" s="29">
        <v>69.1648</v>
      </c>
      <c r="AC1326" s="29">
        <v>48.4478</v>
      </c>
    </row>
    <row r="1327" spans="1:29">
      <c r="A1327" s="13" t="s">
        <v>17409</v>
      </c>
      <c r="B1327" s="4" t="s">
        <v>940</v>
      </c>
      <c r="C1327" s="12"/>
      <c r="D1327" s="4"/>
      <c r="E1327" s="4"/>
      <c r="F1327" s="4"/>
      <c r="G1327" s="4"/>
      <c r="H1327" s="4"/>
      <c r="I1327" s="5" t="s">
        <v>30380</v>
      </c>
      <c r="J1327" s="5" t="s">
        <v>8011</v>
      </c>
      <c r="K1327" s="5" t="s">
        <v>3205</v>
      </c>
      <c r="L1327" s="5" t="s">
        <v>2345</v>
      </c>
      <c r="M1327" s="5" t="s">
        <v>17066</v>
      </c>
      <c r="N1327" s="5" t="s">
        <v>728</v>
      </c>
      <c r="O1327" s="5" t="s">
        <v>30381</v>
      </c>
      <c r="P1327" s="5" t="s">
        <v>9733</v>
      </c>
      <c r="Q1327" s="5">
        <v>0.872</v>
      </c>
      <c r="R1327" s="25">
        <f t="shared" si="20"/>
        <v>0.872</v>
      </c>
      <c r="S1327" s="30" t="s">
        <v>30382</v>
      </c>
      <c r="T1327" s="30" t="s">
        <v>1071</v>
      </c>
      <c r="U1327" s="30" t="s">
        <v>2014</v>
      </c>
      <c r="V1327" s="5" t="s">
        <v>3110</v>
      </c>
      <c r="W1327" s="28"/>
      <c r="X1327" s="29">
        <v>1.9738</v>
      </c>
      <c r="Z1327" s="29">
        <v>973.1683</v>
      </c>
      <c r="AA1327" s="29">
        <v>6.6009</v>
      </c>
      <c r="AB1327" s="29">
        <v>73.2826</v>
      </c>
      <c r="AC1327" s="29">
        <v>53.7249</v>
      </c>
    </row>
    <row r="1328" spans="1:29">
      <c r="A1328" s="13" t="s">
        <v>17415</v>
      </c>
      <c r="B1328" s="4" t="s">
        <v>82</v>
      </c>
      <c r="C1328" s="12"/>
      <c r="D1328" s="4"/>
      <c r="E1328" s="4"/>
      <c r="F1328" s="4"/>
      <c r="G1328" s="4"/>
      <c r="H1328" s="4"/>
      <c r="I1328" s="5" t="s">
        <v>30383</v>
      </c>
      <c r="J1328" s="5" t="s">
        <v>581</v>
      </c>
      <c r="K1328" s="5" t="s">
        <v>93</v>
      </c>
      <c r="L1328" s="5" t="s">
        <v>170</v>
      </c>
      <c r="M1328" s="5" t="s">
        <v>3925</v>
      </c>
      <c r="N1328" s="5" t="s">
        <v>2844</v>
      </c>
      <c r="O1328" s="5" t="s">
        <v>27399</v>
      </c>
      <c r="P1328" s="5" t="s">
        <v>30384</v>
      </c>
      <c r="Q1328" s="5">
        <v>0.796</v>
      </c>
      <c r="R1328" s="25">
        <f t="shared" si="20"/>
        <v>0.796</v>
      </c>
      <c r="S1328" s="30" t="s">
        <v>30385</v>
      </c>
      <c r="T1328" s="30" t="s">
        <v>1025</v>
      </c>
      <c r="U1328" s="30" t="s">
        <v>665</v>
      </c>
      <c r="V1328" s="5" t="s">
        <v>3343</v>
      </c>
      <c r="W1328" s="28"/>
      <c r="X1328" s="29">
        <v>1.6372</v>
      </c>
      <c r="Z1328" s="29">
        <v>973.77</v>
      </c>
      <c r="AA1328" s="29">
        <v>5.9842</v>
      </c>
      <c r="AB1328" s="29">
        <v>75.7524</v>
      </c>
      <c r="AC1328" s="29">
        <v>60.4492</v>
      </c>
    </row>
    <row r="1329" spans="1:29">
      <c r="A1329" s="13" t="s">
        <v>17420</v>
      </c>
      <c r="B1329" s="4" t="s">
        <v>47</v>
      </c>
      <c r="C1329" s="12"/>
      <c r="D1329" s="4"/>
      <c r="E1329" s="4"/>
      <c r="F1329" s="4"/>
      <c r="G1329" s="4"/>
      <c r="H1329" s="4"/>
      <c r="I1329" s="5" t="s">
        <v>15468</v>
      </c>
      <c r="J1329" s="5" t="s">
        <v>11692</v>
      </c>
      <c r="K1329" s="5" t="s">
        <v>960</v>
      </c>
      <c r="L1329" s="5" t="s">
        <v>583</v>
      </c>
      <c r="M1329" s="5" t="s">
        <v>30386</v>
      </c>
      <c r="N1329" s="5" t="s">
        <v>402</v>
      </c>
      <c r="O1329" s="5" t="s">
        <v>30387</v>
      </c>
      <c r="P1329" s="5" t="s">
        <v>18501</v>
      </c>
      <c r="Q1329" s="5">
        <v>0.962</v>
      </c>
      <c r="R1329" s="25">
        <f t="shared" si="20"/>
        <v>0.962</v>
      </c>
      <c r="S1329" s="30" t="s">
        <v>30388</v>
      </c>
      <c r="T1329" s="30" t="s">
        <v>109</v>
      </c>
      <c r="U1329" s="30" t="s">
        <v>1985</v>
      </c>
      <c r="V1329" s="5" t="s">
        <v>13643</v>
      </c>
      <c r="W1329" s="28"/>
      <c r="X1329" s="29">
        <v>2.3577</v>
      </c>
      <c r="Z1329" s="29">
        <v>974.6158</v>
      </c>
      <c r="AA1329" s="29">
        <v>5.8091</v>
      </c>
      <c r="AB1329" s="29">
        <v>75.8262</v>
      </c>
      <c r="AC1329" s="29">
        <v>47.4961</v>
      </c>
    </row>
    <row r="1330" spans="1:29">
      <c r="A1330" s="13" t="s">
        <v>17427</v>
      </c>
      <c r="B1330" s="4" t="s">
        <v>599</v>
      </c>
      <c r="C1330" s="12"/>
      <c r="D1330" s="4"/>
      <c r="E1330" s="4"/>
      <c r="F1330" s="4"/>
      <c r="G1330" s="4"/>
      <c r="H1330" s="4"/>
      <c r="I1330" s="5" t="s">
        <v>30389</v>
      </c>
      <c r="J1330" s="5" t="s">
        <v>882</v>
      </c>
      <c r="K1330" s="5" t="s">
        <v>3309</v>
      </c>
      <c r="L1330" s="5" t="s">
        <v>16401</v>
      </c>
      <c r="M1330" s="5" t="s">
        <v>5207</v>
      </c>
      <c r="N1330" s="5" t="s">
        <v>355</v>
      </c>
      <c r="O1330" s="5" t="s">
        <v>30390</v>
      </c>
      <c r="P1330" s="5" t="s">
        <v>21768</v>
      </c>
      <c r="Q1330" s="5">
        <v>1.077</v>
      </c>
      <c r="R1330" s="25">
        <f t="shared" si="20"/>
        <v>1.077</v>
      </c>
      <c r="S1330" s="30" t="s">
        <v>30391</v>
      </c>
      <c r="T1330" s="30" t="s">
        <v>661</v>
      </c>
      <c r="U1330" s="30" t="s">
        <v>1985</v>
      </c>
      <c r="V1330" s="5" t="s">
        <v>1908</v>
      </c>
      <c r="W1330" s="28"/>
      <c r="X1330" s="29">
        <v>2.4782</v>
      </c>
      <c r="Z1330" s="29">
        <v>975.8608</v>
      </c>
      <c r="AA1330" s="29">
        <v>6.394</v>
      </c>
      <c r="AB1330" s="29">
        <v>79.0353</v>
      </c>
      <c r="AC1330" s="29">
        <v>75.2065</v>
      </c>
    </row>
    <row r="1331" spans="1:29">
      <c r="A1331" s="13" t="s">
        <v>17433</v>
      </c>
      <c r="B1331" s="4" t="s">
        <v>2380</v>
      </c>
      <c r="C1331" s="12"/>
      <c r="D1331" s="4"/>
      <c r="E1331" s="4"/>
      <c r="F1331" s="4"/>
      <c r="G1331" s="4"/>
      <c r="H1331" s="4"/>
      <c r="I1331" s="5" t="s">
        <v>30392</v>
      </c>
      <c r="J1331" s="5" t="s">
        <v>10525</v>
      </c>
      <c r="K1331" s="5" t="s">
        <v>125</v>
      </c>
      <c r="L1331" s="5" t="s">
        <v>2202</v>
      </c>
      <c r="M1331" s="5" t="s">
        <v>10010</v>
      </c>
      <c r="N1331" s="5" t="s">
        <v>202</v>
      </c>
      <c r="O1331" s="5" t="s">
        <v>30393</v>
      </c>
      <c r="P1331" s="5" t="s">
        <v>30394</v>
      </c>
      <c r="Q1331" s="5">
        <v>1.263</v>
      </c>
      <c r="R1331" s="25">
        <f t="shared" si="20"/>
        <v>1.263</v>
      </c>
      <c r="S1331" s="30" t="s">
        <v>30395</v>
      </c>
      <c r="T1331" s="30" t="s">
        <v>3433</v>
      </c>
      <c r="U1331" s="30" t="s">
        <v>2386</v>
      </c>
      <c r="V1331" s="5" t="s">
        <v>2763</v>
      </c>
      <c r="W1331" s="28"/>
      <c r="X1331" s="29">
        <v>3.1777</v>
      </c>
      <c r="Z1331" s="29">
        <v>976.5549</v>
      </c>
      <c r="AA1331" s="29">
        <v>7.7748</v>
      </c>
      <c r="AB1331" s="29">
        <v>76.355</v>
      </c>
      <c r="AC1331" s="29">
        <v>80.7772</v>
      </c>
    </row>
    <row r="1332" spans="1:29">
      <c r="A1332" s="13" t="s">
        <v>17441</v>
      </c>
      <c r="B1332" s="4" t="s">
        <v>390</v>
      </c>
      <c r="C1332" s="12"/>
      <c r="D1332" s="4"/>
      <c r="E1332" s="4"/>
      <c r="F1332" s="4"/>
      <c r="G1332" s="4"/>
      <c r="H1332" s="4"/>
      <c r="I1332" s="5" t="s">
        <v>30396</v>
      </c>
      <c r="J1332" s="5" t="s">
        <v>2980</v>
      </c>
      <c r="K1332" s="5" t="s">
        <v>498</v>
      </c>
      <c r="L1332" s="5" t="s">
        <v>6615</v>
      </c>
      <c r="M1332" s="5" t="s">
        <v>30397</v>
      </c>
      <c r="N1332" s="5" t="s">
        <v>1340</v>
      </c>
      <c r="O1332" s="5" t="s">
        <v>30398</v>
      </c>
      <c r="P1332" s="5" t="s">
        <v>30399</v>
      </c>
      <c r="Q1332" s="5">
        <v>1.614</v>
      </c>
      <c r="R1332" s="25">
        <f t="shared" si="20"/>
        <v>1.614</v>
      </c>
      <c r="S1332" s="30" t="s">
        <v>30400</v>
      </c>
      <c r="T1332" s="30" t="s">
        <v>3118</v>
      </c>
      <c r="U1332" s="30" t="s">
        <v>2183</v>
      </c>
      <c r="V1332" s="5" t="s">
        <v>10033</v>
      </c>
      <c r="W1332" s="28"/>
      <c r="X1332" s="29">
        <v>3.5246</v>
      </c>
      <c r="Z1332" s="29">
        <v>976.5433</v>
      </c>
      <c r="AA1332" s="29">
        <v>9.6625</v>
      </c>
      <c r="AB1332" s="29">
        <v>70.3525</v>
      </c>
      <c r="AC1332" s="29">
        <v>78.5486</v>
      </c>
    </row>
    <row r="1333" spans="1:29">
      <c r="A1333" s="13" t="s">
        <v>17446</v>
      </c>
      <c r="B1333" s="4" t="s">
        <v>2789</v>
      </c>
      <c r="C1333" s="12"/>
      <c r="D1333" s="4"/>
      <c r="E1333" s="4"/>
      <c r="F1333" s="4"/>
      <c r="G1333" s="4"/>
      <c r="H1333" s="4"/>
      <c r="I1333" s="5" t="s">
        <v>30401</v>
      </c>
      <c r="J1333" s="5" t="s">
        <v>269</v>
      </c>
      <c r="K1333" s="5" t="s">
        <v>269</v>
      </c>
      <c r="L1333" s="5" t="s">
        <v>269</v>
      </c>
      <c r="M1333" s="5" t="s">
        <v>269</v>
      </c>
      <c r="N1333" s="5" t="s">
        <v>269</v>
      </c>
      <c r="O1333" s="5" t="s">
        <v>269</v>
      </c>
      <c r="P1333" s="5" t="s">
        <v>269</v>
      </c>
      <c r="Q1333" s="5" t="s">
        <v>269</v>
      </c>
      <c r="R1333" s="25">
        <f t="shared" si="20"/>
        <v>0</v>
      </c>
      <c r="S1333" s="30" t="s">
        <v>269</v>
      </c>
      <c r="T1333" s="30" t="s">
        <v>269</v>
      </c>
      <c r="U1333" s="30" t="s">
        <v>269</v>
      </c>
      <c r="V1333" s="5" t="s">
        <v>269</v>
      </c>
      <c r="W1333" s="28"/>
      <c r="X1333" s="29">
        <v>3.5709</v>
      </c>
      <c r="Z1333" s="29">
        <v>976.3058</v>
      </c>
      <c r="AA1333" s="29">
        <v>11.2539</v>
      </c>
      <c r="AB1333" s="29">
        <v>64.0074</v>
      </c>
      <c r="AC1333" s="29">
        <v>82.17</v>
      </c>
    </row>
    <row r="1334" spans="1:29">
      <c r="A1334" s="13" t="s">
        <v>17452</v>
      </c>
      <c r="B1334" s="4" t="s">
        <v>2897</v>
      </c>
      <c r="C1334" s="12"/>
      <c r="D1334" s="4"/>
      <c r="E1334" s="4"/>
      <c r="F1334" s="4"/>
      <c r="G1334" s="4"/>
      <c r="H1334" s="4"/>
      <c r="I1334" s="5" t="s">
        <v>30402</v>
      </c>
      <c r="J1334" s="5" t="s">
        <v>272</v>
      </c>
      <c r="K1334" s="5" t="s">
        <v>611</v>
      </c>
      <c r="L1334" s="5" t="s">
        <v>10486</v>
      </c>
      <c r="M1334" s="5" t="s">
        <v>30403</v>
      </c>
      <c r="N1334" s="5" t="s">
        <v>1136</v>
      </c>
      <c r="O1334" s="5" t="s">
        <v>30404</v>
      </c>
      <c r="P1334" s="5" t="s">
        <v>24563</v>
      </c>
      <c r="Q1334" s="5">
        <v>2.043</v>
      </c>
      <c r="R1334" s="25">
        <f t="shared" si="20"/>
        <v>2.043</v>
      </c>
      <c r="S1334" s="30" t="s">
        <v>30405</v>
      </c>
      <c r="T1334" s="30" t="s">
        <v>278</v>
      </c>
      <c r="U1334" s="30" t="s">
        <v>1985</v>
      </c>
      <c r="V1334" s="5" t="s">
        <v>9836</v>
      </c>
      <c r="W1334" s="28"/>
      <c r="X1334" s="29">
        <v>3.0756</v>
      </c>
      <c r="Z1334" s="29">
        <v>975.6812</v>
      </c>
      <c r="AA1334" s="29">
        <v>13.0906</v>
      </c>
      <c r="AB1334" s="29">
        <v>57.2</v>
      </c>
      <c r="AC1334" s="29">
        <v>79.6806</v>
      </c>
    </row>
    <row r="1335" spans="1:29">
      <c r="A1335" s="13" t="s">
        <v>17458</v>
      </c>
      <c r="B1335" s="4" t="s">
        <v>531</v>
      </c>
      <c r="C1335" s="12"/>
      <c r="D1335" s="4"/>
      <c r="E1335" s="4"/>
      <c r="F1335" s="4"/>
      <c r="G1335" s="4"/>
      <c r="H1335" s="4"/>
      <c r="I1335" s="5" t="s">
        <v>30406</v>
      </c>
      <c r="J1335" s="5" t="s">
        <v>893</v>
      </c>
      <c r="K1335" s="5" t="s">
        <v>338</v>
      </c>
      <c r="L1335" s="5" t="s">
        <v>7057</v>
      </c>
      <c r="M1335" s="5" t="s">
        <v>28542</v>
      </c>
      <c r="N1335" s="5" t="s">
        <v>2082</v>
      </c>
      <c r="O1335" s="5" t="s">
        <v>30407</v>
      </c>
      <c r="P1335" s="5" t="s">
        <v>20053</v>
      </c>
      <c r="Q1335" s="5">
        <v>2.481</v>
      </c>
      <c r="R1335" s="25">
        <f t="shared" si="20"/>
        <v>2.481</v>
      </c>
      <c r="S1335" s="30" t="s">
        <v>30408</v>
      </c>
      <c r="T1335" s="30" t="s">
        <v>3915</v>
      </c>
      <c r="U1335" s="30" t="s">
        <v>199</v>
      </c>
      <c r="V1335" s="5" t="s">
        <v>8791</v>
      </c>
      <c r="W1335" s="28"/>
      <c r="X1335" s="29">
        <v>3.0931</v>
      </c>
      <c r="Z1335" s="29">
        <v>974.5674</v>
      </c>
      <c r="AA1335" s="29">
        <v>15.5709</v>
      </c>
      <c r="AB1335" s="29">
        <v>48.8863</v>
      </c>
      <c r="AC1335" s="29">
        <v>79.9173</v>
      </c>
    </row>
    <row r="1336" spans="1:29">
      <c r="A1336" s="13" t="s">
        <v>17463</v>
      </c>
      <c r="B1336" s="4" t="s">
        <v>518</v>
      </c>
      <c r="C1336" s="12"/>
      <c r="D1336" s="4"/>
      <c r="E1336" s="4"/>
      <c r="F1336" s="4"/>
      <c r="G1336" s="4"/>
      <c r="H1336" s="4"/>
      <c r="I1336" s="5" t="s">
        <v>30409</v>
      </c>
      <c r="J1336" s="5" t="s">
        <v>8181</v>
      </c>
      <c r="K1336" s="5" t="s">
        <v>402</v>
      </c>
      <c r="L1336" s="5" t="s">
        <v>500</v>
      </c>
      <c r="M1336" s="5" t="s">
        <v>30410</v>
      </c>
      <c r="N1336" s="5" t="s">
        <v>1808</v>
      </c>
      <c r="O1336" s="5" t="s">
        <v>30411</v>
      </c>
      <c r="P1336" s="5" t="s">
        <v>25757</v>
      </c>
      <c r="Q1336" s="5">
        <v>2.245</v>
      </c>
      <c r="R1336" s="25">
        <f t="shared" si="20"/>
        <v>2.245</v>
      </c>
      <c r="S1336" s="30" t="s">
        <v>17779</v>
      </c>
      <c r="T1336" s="30" t="s">
        <v>278</v>
      </c>
      <c r="U1336" s="30" t="s">
        <v>1453</v>
      </c>
      <c r="V1336" s="5" t="s">
        <v>1249</v>
      </c>
      <c r="W1336" s="28"/>
      <c r="X1336" s="29">
        <v>3.6453</v>
      </c>
      <c r="Z1336" s="29">
        <v>973.6758</v>
      </c>
      <c r="AA1336" s="29">
        <v>16.9108</v>
      </c>
      <c r="AB1336" s="29">
        <v>43.7966</v>
      </c>
      <c r="AC1336" s="29">
        <v>91.604</v>
      </c>
    </row>
    <row r="1337" spans="1:29">
      <c r="A1337" s="13" t="s">
        <v>17468</v>
      </c>
      <c r="B1337" s="4" t="s">
        <v>4101</v>
      </c>
      <c r="C1337" s="12"/>
      <c r="D1337" s="4"/>
      <c r="E1337" s="4"/>
      <c r="F1337" s="4"/>
      <c r="G1337" s="4"/>
      <c r="H1337" s="4"/>
      <c r="I1337" s="5" t="s">
        <v>30412</v>
      </c>
      <c r="J1337" s="5" t="s">
        <v>3840</v>
      </c>
      <c r="K1337" s="5" t="s">
        <v>76</v>
      </c>
      <c r="L1337" s="5" t="s">
        <v>1934</v>
      </c>
      <c r="M1337" s="5" t="s">
        <v>30413</v>
      </c>
      <c r="N1337" s="5" t="s">
        <v>1904</v>
      </c>
      <c r="O1337" s="5" t="s">
        <v>23650</v>
      </c>
      <c r="P1337" s="5" t="s">
        <v>5472</v>
      </c>
      <c r="Q1337" s="5">
        <v>1.975</v>
      </c>
      <c r="R1337" s="25">
        <f t="shared" si="20"/>
        <v>1.975</v>
      </c>
      <c r="S1337" s="30" t="s">
        <v>24687</v>
      </c>
      <c r="T1337" s="30" t="s">
        <v>278</v>
      </c>
      <c r="U1337" s="30" t="s">
        <v>1453</v>
      </c>
      <c r="V1337" s="5" t="s">
        <v>3557</v>
      </c>
      <c r="W1337" s="28"/>
      <c r="X1337" s="29">
        <v>4.1741</v>
      </c>
      <c r="Z1337" s="29">
        <v>973.177</v>
      </c>
      <c r="AA1337" s="29">
        <v>17.4097</v>
      </c>
      <c r="AB1337" s="29">
        <v>41.704</v>
      </c>
      <c r="AC1337" s="29">
        <v>90.7288</v>
      </c>
    </row>
    <row r="1338" spans="1:29">
      <c r="A1338" s="13" t="s">
        <v>17474</v>
      </c>
      <c r="B1338" s="4" t="s">
        <v>637</v>
      </c>
      <c r="C1338" s="12"/>
      <c r="D1338" s="4"/>
      <c r="E1338" s="4"/>
      <c r="F1338" s="4"/>
      <c r="G1338" s="4"/>
      <c r="H1338" s="4"/>
      <c r="I1338" s="5" t="s">
        <v>30414</v>
      </c>
      <c r="J1338" s="5" t="s">
        <v>4702</v>
      </c>
      <c r="K1338" s="5" t="s">
        <v>4815</v>
      </c>
      <c r="L1338" s="5" t="s">
        <v>17291</v>
      </c>
      <c r="M1338" s="5" t="s">
        <v>6986</v>
      </c>
      <c r="N1338" s="5" t="s">
        <v>6699</v>
      </c>
      <c r="O1338" s="5" t="s">
        <v>30415</v>
      </c>
      <c r="P1338" s="5" t="s">
        <v>30416</v>
      </c>
      <c r="Q1338" s="5">
        <v>2.359</v>
      </c>
      <c r="R1338" s="25">
        <f t="shared" si="20"/>
        <v>2.359</v>
      </c>
      <c r="S1338" s="30" t="s">
        <v>30417</v>
      </c>
      <c r="T1338" s="30" t="s">
        <v>855</v>
      </c>
      <c r="U1338" s="30" t="s">
        <v>1081</v>
      </c>
      <c r="V1338" s="5" t="s">
        <v>3441</v>
      </c>
      <c r="W1338" s="28"/>
      <c r="X1338" s="29">
        <v>4.7083</v>
      </c>
      <c r="Z1338" s="29">
        <v>973.1269</v>
      </c>
      <c r="AA1338" s="29">
        <v>17.2041</v>
      </c>
      <c r="AB1338" s="29">
        <v>41.9471</v>
      </c>
      <c r="AC1338" s="29">
        <v>83.0645</v>
      </c>
    </row>
    <row r="1339" spans="1:29">
      <c r="A1339" s="13" t="s">
        <v>17479</v>
      </c>
      <c r="B1339" s="4" t="s">
        <v>1831</v>
      </c>
      <c r="C1339" s="12"/>
      <c r="D1339" s="4"/>
      <c r="E1339" s="4"/>
      <c r="F1339" s="4"/>
      <c r="G1339" s="4"/>
      <c r="H1339" s="4"/>
      <c r="I1339" s="5" t="s">
        <v>30418</v>
      </c>
      <c r="J1339" s="5" t="s">
        <v>625</v>
      </c>
      <c r="K1339" s="5" t="s">
        <v>498</v>
      </c>
      <c r="L1339" s="5" t="s">
        <v>798</v>
      </c>
      <c r="M1339" s="5" t="s">
        <v>30419</v>
      </c>
      <c r="N1339" s="5" t="s">
        <v>1699</v>
      </c>
      <c r="O1339" s="5" t="s">
        <v>15892</v>
      </c>
      <c r="P1339" s="5" t="s">
        <v>30420</v>
      </c>
      <c r="Q1339" s="5">
        <v>2.273</v>
      </c>
      <c r="R1339" s="25">
        <f t="shared" si="20"/>
        <v>2.273</v>
      </c>
      <c r="S1339" s="30" t="s">
        <v>30421</v>
      </c>
      <c r="T1339" s="30" t="s">
        <v>1986</v>
      </c>
      <c r="U1339" s="30" t="s">
        <v>151</v>
      </c>
      <c r="V1339" s="5" t="s">
        <v>2313</v>
      </c>
      <c r="W1339" s="28"/>
      <c r="X1339" s="29">
        <v>2.7865</v>
      </c>
      <c r="Z1339" s="29">
        <v>973.6647</v>
      </c>
      <c r="AA1339" s="29">
        <v>16.5444</v>
      </c>
      <c r="AB1339" s="29">
        <v>42.4502</v>
      </c>
      <c r="AC1339" s="29">
        <v>99.6275</v>
      </c>
    </row>
    <row r="1340" spans="1:29">
      <c r="A1340" s="13" t="s">
        <v>17485</v>
      </c>
      <c r="B1340" s="4" t="s">
        <v>2380</v>
      </c>
      <c r="C1340" s="12"/>
      <c r="D1340" s="4"/>
      <c r="E1340" s="4"/>
      <c r="F1340" s="4"/>
      <c r="G1340" s="4"/>
      <c r="H1340" s="4"/>
      <c r="I1340" s="5" t="s">
        <v>28665</v>
      </c>
      <c r="J1340" s="5" t="s">
        <v>2786</v>
      </c>
      <c r="K1340" s="5" t="s">
        <v>498</v>
      </c>
      <c r="L1340" s="5" t="s">
        <v>15731</v>
      </c>
      <c r="M1340" s="5" t="s">
        <v>19703</v>
      </c>
      <c r="N1340" s="5" t="s">
        <v>6833</v>
      </c>
      <c r="O1340" s="5" t="s">
        <v>30422</v>
      </c>
      <c r="P1340" s="5" t="s">
        <v>12510</v>
      </c>
      <c r="Q1340" s="5">
        <v>2.034</v>
      </c>
      <c r="R1340" s="25">
        <f t="shared" si="20"/>
        <v>2.034</v>
      </c>
      <c r="S1340" s="30" t="s">
        <v>5896</v>
      </c>
      <c r="T1340" s="30" t="s">
        <v>2355</v>
      </c>
      <c r="U1340" s="30" t="s">
        <v>2192</v>
      </c>
      <c r="V1340" s="5" t="s">
        <v>277</v>
      </c>
      <c r="W1340" s="28"/>
      <c r="X1340" s="29">
        <v>3.3584</v>
      </c>
      <c r="Z1340" s="29">
        <v>974.5541</v>
      </c>
      <c r="AA1340" s="29">
        <v>14.7467</v>
      </c>
      <c r="AB1340" s="29">
        <v>46.57</v>
      </c>
      <c r="AC1340" s="29">
        <v>99.9575</v>
      </c>
    </row>
    <row r="1341" spans="1:29">
      <c r="A1341" s="13" t="s">
        <v>17490</v>
      </c>
      <c r="B1341" s="4" t="s">
        <v>531</v>
      </c>
      <c r="C1341" s="12"/>
      <c r="D1341" s="4"/>
      <c r="E1341" s="4"/>
      <c r="F1341" s="4"/>
      <c r="G1341" s="4"/>
      <c r="H1341" s="4"/>
      <c r="I1341" s="5" t="s">
        <v>30423</v>
      </c>
      <c r="J1341" s="5" t="s">
        <v>2935</v>
      </c>
      <c r="K1341" s="5" t="s">
        <v>2844</v>
      </c>
      <c r="L1341" s="5" t="s">
        <v>6870</v>
      </c>
      <c r="M1341" s="5" t="s">
        <v>30424</v>
      </c>
      <c r="N1341" s="5" t="s">
        <v>3848</v>
      </c>
      <c r="O1341" s="5" t="s">
        <v>30425</v>
      </c>
      <c r="P1341" s="5" t="s">
        <v>26867</v>
      </c>
      <c r="Q1341" s="5">
        <v>2.334</v>
      </c>
      <c r="R1341" s="25">
        <f t="shared" si="20"/>
        <v>2.334</v>
      </c>
      <c r="S1341" s="30" t="s">
        <v>30426</v>
      </c>
      <c r="T1341" s="30" t="s">
        <v>6069</v>
      </c>
      <c r="U1341" s="30" t="s">
        <v>1996</v>
      </c>
      <c r="V1341" s="5" t="s">
        <v>2369</v>
      </c>
      <c r="W1341" s="28"/>
      <c r="X1341" s="29">
        <v>3.4906</v>
      </c>
      <c r="Z1341" s="29">
        <v>975.712</v>
      </c>
      <c r="AA1341" s="29">
        <v>13.4313</v>
      </c>
      <c r="AB1341" s="29">
        <v>50.7268</v>
      </c>
      <c r="AC1341" s="29">
        <v>85.5757</v>
      </c>
    </row>
    <row r="1342" spans="1:29">
      <c r="A1342" s="13" t="s">
        <v>17495</v>
      </c>
      <c r="B1342" s="4" t="s">
        <v>1896</v>
      </c>
      <c r="C1342" s="12"/>
      <c r="D1342" s="4"/>
      <c r="E1342" s="4"/>
      <c r="F1342" s="4"/>
      <c r="G1342" s="4"/>
      <c r="H1342" s="4"/>
      <c r="I1342" s="5" t="s">
        <v>30427</v>
      </c>
      <c r="J1342" s="5" t="s">
        <v>4223</v>
      </c>
      <c r="K1342" s="5" t="s">
        <v>880</v>
      </c>
      <c r="L1342" s="5" t="s">
        <v>6526</v>
      </c>
      <c r="M1342" s="5" t="s">
        <v>22659</v>
      </c>
      <c r="N1342" s="5" t="s">
        <v>1132</v>
      </c>
      <c r="O1342" s="5" t="s">
        <v>30428</v>
      </c>
      <c r="P1342" s="5" t="s">
        <v>18249</v>
      </c>
      <c r="Q1342" s="5">
        <v>2.652</v>
      </c>
      <c r="R1342" s="25">
        <f t="shared" si="20"/>
        <v>2.652</v>
      </c>
      <c r="S1342" s="30" t="s">
        <v>30429</v>
      </c>
      <c r="T1342" s="30" t="s">
        <v>2124</v>
      </c>
      <c r="U1342" s="30" t="s">
        <v>335</v>
      </c>
      <c r="V1342" s="5" t="s">
        <v>2583</v>
      </c>
      <c r="W1342" s="28"/>
      <c r="X1342" s="29">
        <v>3.0806</v>
      </c>
      <c r="Z1342" s="29">
        <v>976.3998</v>
      </c>
      <c r="AA1342" s="29">
        <v>12.5946</v>
      </c>
      <c r="AB1342" s="29">
        <v>54.8318</v>
      </c>
      <c r="AC1342" s="29">
        <v>90.1068</v>
      </c>
    </row>
    <row r="1343" spans="1:29">
      <c r="A1343" s="13" t="s">
        <v>17498</v>
      </c>
      <c r="B1343" s="4" t="s">
        <v>463</v>
      </c>
      <c r="C1343" s="12"/>
      <c r="D1343" s="4"/>
      <c r="E1343" s="4"/>
      <c r="F1343" s="4"/>
      <c r="G1343" s="4"/>
      <c r="H1343" s="4"/>
      <c r="I1343" s="5" t="s">
        <v>30430</v>
      </c>
      <c r="J1343" s="5" t="s">
        <v>1029</v>
      </c>
      <c r="K1343" s="5" t="s">
        <v>248</v>
      </c>
      <c r="L1343" s="5" t="s">
        <v>6895</v>
      </c>
      <c r="M1343" s="5" t="s">
        <v>30431</v>
      </c>
      <c r="N1343" s="5" t="s">
        <v>9674</v>
      </c>
      <c r="O1343" s="5" t="s">
        <v>30432</v>
      </c>
      <c r="P1343" s="5" t="s">
        <v>30433</v>
      </c>
      <c r="Q1343" s="5">
        <v>3.036</v>
      </c>
      <c r="R1343" s="25">
        <f t="shared" si="20"/>
        <v>3.036</v>
      </c>
      <c r="S1343" s="30" t="s">
        <v>30434</v>
      </c>
      <c r="T1343" s="30" t="s">
        <v>664</v>
      </c>
      <c r="U1343" s="30" t="s">
        <v>185</v>
      </c>
      <c r="V1343" s="5" t="s">
        <v>1063</v>
      </c>
      <c r="W1343" s="28"/>
      <c r="X1343" s="29">
        <v>1.8519</v>
      </c>
      <c r="Z1343" s="29">
        <v>977.2518</v>
      </c>
      <c r="AA1343" s="29">
        <v>11.7596</v>
      </c>
      <c r="AB1343" s="29">
        <v>56.9583</v>
      </c>
      <c r="AC1343" s="29">
        <v>93.9901</v>
      </c>
    </row>
    <row r="1344" spans="1:29">
      <c r="A1344" s="13" t="s">
        <v>17503</v>
      </c>
      <c r="B1344" s="4" t="s">
        <v>1746</v>
      </c>
      <c r="C1344" s="12"/>
      <c r="D1344" s="4"/>
      <c r="E1344" s="4"/>
      <c r="F1344" s="4"/>
      <c r="G1344" s="4"/>
      <c r="H1344" s="4"/>
      <c r="I1344" s="5" t="s">
        <v>30435</v>
      </c>
      <c r="J1344" s="5" t="s">
        <v>1404</v>
      </c>
      <c r="K1344" s="5" t="s">
        <v>248</v>
      </c>
      <c r="L1344" s="5" t="s">
        <v>2683</v>
      </c>
      <c r="M1344" s="5" t="s">
        <v>30436</v>
      </c>
      <c r="N1344" s="5" t="s">
        <v>292</v>
      </c>
      <c r="O1344" s="5" t="s">
        <v>30437</v>
      </c>
      <c r="P1344" s="5" t="s">
        <v>30438</v>
      </c>
      <c r="Q1344" s="5">
        <v>2.427</v>
      </c>
      <c r="R1344" s="25">
        <f t="shared" si="20"/>
        <v>2.427</v>
      </c>
      <c r="S1344" s="30" t="s">
        <v>25459</v>
      </c>
      <c r="T1344" s="30" t="s">
        <v>2563</v>
      </c>
      <c r="U1344" s="30" t="s">
        <v>2183</v>
      </c>
      <c r="V1344" s="5" t="s">
        <v>8545</v>
      </c>
      <c r="W1344" s="28"/>
      <c r="X1344" s="29">
        <v>2.9165</v>
      </c>
      <c r="Z1344" s="29">
        <v>978.2452</v>
      </c>
      <c r="AA1344" s="29">
        <v>11.0334</v>
      </c>
      <c r="AB1344" s="29">
        <v>57.7747</v>
      </c>
      <c r="AC1344" s="29">
        <v>95.7701</v>
      </c>
    </row>
    <row r="1345" spans="1:29">
      <c r="A1345" s="13" t="s">
        <v>17509</v>
      </c>
      <c r="B1345" s="4" t="s">
        <v>2489</v>
      </c>
      <c r="C1345" s="12"/>
      <c r="D1345" s="4"/>
      <c r="E1345" s="4"/>
      <c r="F1345" s="4"/>
      <c r="G1345" s="4"/>
      <c r="H1345" s="4"/>
      <c r="I1345" s="5" t="s">
        <v>22153</v>
      </c>
      <c r="J1345" s="5" t="s">
        <v>2305</v>
      </c>
      <c r="K1345" s="5" t="s">
        <v>335</v>
      </c>
      <c r="L1345" s="5" t="s">
        <v>1558</v>
      </c>
      <c r="M1345" s="5" t="s">
        <v>15911</v>
      </c>
      <c r="N1345" s="5" t="s">
        <v>2457</v>
      </c>
      <c r="O1345" s="5" t="s">
        <v>30439</v>
      </c>
      <c r="P1345" s="5" t="s">
        <v>21725</v>
      </c>
      <c r="Q1345" s="5">
        <v>1.705</v>
      </c>
      <c r="R1345" s="25">
        <f t="shared" si="20"/>
        <v>1.705</v>
      </c>
      <c r="S1345" s="30" t="s">
        <v>6309</v>
      </c>
      <c r="T1345" s="30" t="s">
        <v>7351</v>
      </c>
      <c r="U1345" s="30" t="s">
        <v>687</v>
      </c>
      <c r="V1345" s="5" t="s">
        <v>10227</v>
      </c>
      <c r="W1345" s="28"/>
      <c r="X1345" s="29">
        <v>3.2053</v>
      </c>
      <c r="Z1345" s="29">
        <v>978.9317</v>
      </c>
      <c r="AA1345" s="29">
        <v>10.5382</v>
      </c>
      <c r="AB1345" s="29">
        <v>59.5472</v>
      </c>
      <c r="AC1345" s="29">
        <v>96.7845</v>
      </c>
    </row>
    <row r="1346" spans="1:29">
      <c r="A1346" s="13" t="s">
        <v>17513</v>
      </c>
      <c r="B1346" s="4" t="s">
        <v>599</v>
      </c>
      <c r="C1346" s="12"/>
      <c r="D1346" s="4"/>
      <c r="E1346" s="4"/>
      <c r="F1346" s="4"/>
      <c r="G1346" s="4"/>
      <c r="H1346" s="4"/>
      <c r="I1346" s="5" t="s">
        <v>30440</v>
      </c>
      <c r="J1346" s="5" t="s">
        <v>3018</v>
      </c>
      <c r="K1346" s="5" t="s">
        <v>251</v>
      </c>
      <c r="L1346" s="5" t="s">
        <v>2323</v>
      </c>
      <c r="M1346" s="5" t="s">
        <v>30441</v>
      </c>
      <c r="N1346" s="5" t="s">
        <v>1363</v>
      </c>
      <c r="O1346" s="5" t="s">
        <v>4533</v>
      </c>
      <c r="P1346" s="5" t="s">
        <v>10872</v>
      </c>
      <c r="Q1346" s="5">
        <v>1.924</v>
      </c>
      <c r="R1346" s="25">
        <f t="shared" ref="R1346:R1409" si="21">IF(COUNTBLANK(Q1346)&gt;0,"",SUM(N1346:Q1346))</f>
        <v>1.924</v>
      </c>
      <c r="S1346" s="30" t="s">
        <v>30442</v>
      </c>
      <c r="T1346" s="30" t="s">
        <v>2433</v>
      </c>
      <c r="U1346" s="30" t="s">
        <v>385</v>
      </c>
      <c r="V1346" s="5" t="s">
        <v>8752</v>
      </c>
      <c r="W1346" s="28"/>
      <c r="X1346" s="29">
        <v>3.7361</v>
      </c>
      <c r="Z1346" s="29">
        <v>979.1545</v>
      </c>
      <c r="AA1346" s="29">
        <v>10.2697</v>
      </c>
      <c r="AB1346" s="29">
        <v>62.2023</v>
      </c>
      <c r="AC1346" s="29">
        <v>92.9499</v>
      </c>
    </row>
    <row r="1347" spans="1:29">
      <c r="A1347" s="13" t="s">
        <v>17516</v>
      </c>
      <c r="B1347" s="4" t="s">
        <v>4306</v>
      </c>
      <c r="C1347" s="12"/>
      <c r="D1347" s="4"/>
      <c r="E1347" s="4"/>
      <c r="F1347" s="4"/>
      <c r="G1347" s="4"/>
      <c r="H1347" s="4"/>
      <c r="I1347" s="5" t="s">
        <v>23164</v>
      </c>
      <c r="J1347" s="5" t="s">
        <v>2015</v>
      </c>
      <c r="K1347" s="5" t="s">
        <v>831</v>
      </c>
      <c r="L1347" s="5" t="s">
        <v>538</v>
      </c>
      <c r="M1347" s="5" t="s">
        <v>2438</v>
      </c>
      <c r="N1347" s="5" t="s">
        <v>470</v>
      </c>
      <c r="O1347" s="5" t="s">
        <v>30443</v>
      </c>
      <c r="P1347" s="5" t="s">
        <v>30444</v>
      </c>
      <c r="Q1347" s="5">
        <v>1.326</v>
      </c>
      <c r="R1347" s="25">
        <f t="shared" si="21"/>
        <v>1.326</v>
      </c>
      <c r="S1347" s="30" t="s">
        <v>16692</v>
      </c>
      <c r="T1347" s="30" t="s">
        <v>7650</v>
      </c>
      <c r="U1347" s="30" t="s">
        <v>1453</v>
      </c>
      <c r="V1347" s="5" t="s">
        <v>170</v>
      </c>
      <c r="W1347" s="28"/>
      <c r="X1347" s="29">
        <v>3.3293</v>
      </c>
      <c r="Z1347" s="29">
        <v>979.5251</v>
      </c>
      <c r="AA1347" s="29">
        <v>10.0025</v>
      </c>
      <c r="AB1347" s="29">
        <v>64.3981</v>
      </c>
      <c r="AC1347" s="29">
        <v>94.5246</v>
      </c>
    </row>
    <row r="1348" spans="1:29">
      <c r="A1348" s="13" t="s">
        <v>17523</v>
      </c>
      <c r="B1348" s="4" t="s">
        <v>2687</v>
      </c>
      <c r="C1348" s="12"/>
      <c r="D1348" s="4"/>
      <c r="E1348" s="4"/>
      <c r="F1348" s="4"/>
      <c r="G1348" s="4"/>
      <c r="H1348" s="4"/>
      <c r="I1348" s="5" t="s">
        <v>30445</v>
      </c>
      <c r="J1348" s="5" t="s">
        <v>2026</v>
      </c>
      <c r="K1348" s="5" t="s">
        <v>151</v>
      </c>
      <c r="L1348" s="5" t="s">
        <v>4024</v>
      </c>
      <c r="M1348" s="5" t="s">
        <v>29550</v>
      </c>
      <c r="N1348" s="5" t="s">
        <v>4815</v>
      </c>
      <c r="O1348" s="5" t="s">
        <v>30446</v>
      </c>
      <c r="P1348" s="5" t="s">
        <v>26988</v>
      </c>
      <c r="Q1348" s="5">
        <v>1.025</v>
      </c>
      <c r="R1348" s="25">
        <f t="shared" si="21"/>
        <v>1.025</v>
      </c>
      <c r="S1348" s="30" t="s">
        <v>6814</v>
      </c>
      <c r="T1348" s="30" t="s">
        <v>1568</v>
      </c>
      <c r="U1348" s="30" t="s">
        <v>1340</v>
      </c>
      <c r="V1348" s="5" t="s">
        <v>1532</v>
      </c>
      <c r="W1348" s="28"/>
      <c r="X1348" s="29">
        <v>3.2659</v>
      </c>
      <c r="Z1348" s="29">
        <v>979.68</v>
      </c>
      <c r="AA1348" s="29">
        <v>9.4284</v>
      </c>
      <c r="AB1348" s="29">
        <v>67.0217</v>
      </c>
      <c r="AC1348" s="29">
        <v>90.5492</v>
      </c>
    </row>
    <row r="1349" spans="1:29">
      <c r="A1349" s="13" t="s">
        <v>17528</v>
      </c>
      <c r="B1349" s="4" t="s">
        <v>129</v>
      </c>
      <c r="C1349" s="12"/>
      <c r="D1349" s="4"/>
      <c r="E1349" s="4"/>
      <c r="F1349" s="4"/>
      <c r="G1349" s="4"/>
      <c r="H1349" s="4"/>
      <c r="I1349" s="5" t="s">
        <v>30447</v>
      </c>
      <c r="J1349" s="5" t="s">
        <v>497</v>
      </c>
      <c r="K1349" s="5" t="s">
        <v>904</v>
      </c>
      <c r="L1349" s="5" t="s">
        <v>756</v>
      </c>
      <c r="M1349" s="5" t="s">
        <v>16851</v>
      </c>
      <c r="N1349" s="5" t="s">
        <v>1264</v>
      </c>
      <c r="O1349" s="5" t="s">
        <v>24808</v>
      </c>
      <c r="P1349" s="5" t="s">
        <v>27797</v>
      </c>
      <c r="Q1349" s="5">
        <v>1.185</v>
      </c>
      <c r="R1349" s="25">
        <f t="shared" si="21"/>
        <v>1.185</v>
      </c>
      <c r="S1349" s="30" t="s">
        <v>9257</v>
      </c>
      <c r="T1349" s="30" t="s">
        <v>3043</v>
      </c>
      <c r="U1349" s="30" t="s">
        <v>352</v>
      </c>
      <c r="V1349" s="5" t="s">
        <v>4012</v>
      </c>
      <c r="W1349" s="28"/>
      <c r="X1349" s="29">
        <v>2.764</v>
      </c>
      <c r="Z1349" s="29">
        <v>979.2802</v>
      </c>
      <c r="AA1349" s="29">
        <v>8.9425</v>
      </c>
      <c r="AB1349" s="29">
        <v>68.0916</v>
      </c>
      <c r="AC1349" s="29">
        <v>92.43</v>
      </c>
    </row>
    <row r="1350" spans="1:29">
      <c r="A1350" s="13" t="s">
        <v>17534</v>
      </c>
      <c r="B1350" s="4" t="s">
        <v>722</v>
      </c>
      <c r="C1350" s="12"/>
      <c r="D1350" s="4"/>
      <c r="E1350" s="4"/>
      <c r="F1350" s="4"/>
      <c r="G1350" s="4"/>
      <c r="H1350" s="4"/>
      <c r="I1350" s="5" t="s">
        <v>30448</v>
      </c>
      <c r="J1350" s="5" t="s">
        <v>4024</v>
      </c>
      <c r="K1350" s="5" t="s">
        <v>2192</v>
      </c>
      <c r="L1350" s="5" t="s">
        <v>717</v>
      </c>
      <c r="M1350" s="5" t="s">
        <v>26096</v>
      </c>
      <c r="N1350" s="5" t="s">
        <v>831</v>
      </c>
      <c r="O1350" s="5" t="s">
        <v>30449</v>
      </c>
      <c r="P1350" s="5" t="s">
        <v>30450</v>
      </c>
      <c r="Q1350" s="5">
        <v>0.879</v>
      </c>
      <c r="R1350" s="25">
        <f t="shared" si="21"/>
        <v>0.879</v>
      </c>
      <c r="S1350" s="30" t="s">
        <v>7234</v>
      </c>
      <c r="T1350" s="30" t="s">
        <v>1249</v>
      </c>
      <c r="U1350" s="30" t="s">
        <v>352</v>
      </c>
      <c r="V1350" s="5" t="s">
        <v>1873</v>
      </c>
      <c r="W1350" s="28"/>
      <c r="X1350" s="29">
        <v>2.6704</v>
      </c>
      <c r="Z1350" s="29">
        <v>979.0126</v>
      </c>
      <c r="AA1350" s="29">
        <v>8.6583</v>
      </c>
      <c r="AB1350" s="29">
        <v>67.5441</v>
      </c>
      <c r="AC1350" s="29">
        <v>98.3815</v>
      </c>
    </row>
    <row r="1351" spans="1:29">
      <c r="A1351" s="13" t="s">
        <v>17539</v>
      </c>
      <c r="B1351" s="4" t="s">
        <v>345</v>
      </c>
      <c r="C1351" s="12"/>
      <c r="D1351" s="4"/>
      <c r="E1351" s="4"/>
      <c r="F1351" s="4"/>
      <c r="G1351" s="4"/>
      <c r="H1351" s="4"/>
      <c r="I1351" s="5" t="s">
        <v>30451</v>
      </c>
      <c r="J1351" s="5" t="s">
        <v>7944</v>
      </c>
      <c r="K1351" s="5" t="s">
        <v>338</v>
      </c>
      <c r="L1351" s="5" t="s">
        <v>2711</v>
      </c>
      <c r="M1351" s="5" t="s">
        <v>29938</v>
      </c>
      <c r="N1351" s="5" t="s">
        <v>5572</v>
      </c>
      <c r="O1351" s="5" t="s">
        <v>30452</v>
      </c>
      <c r="P1351" s="5" t="s">
        <v>7720</v>
      </c>
      <c r="Q1351" s="5">
        <v>0.924</v>
      </c>
      <c r="R1351" s="25">
        <f t="shared" si="21"/>
        <v>0.924</v>
      </c>
      <c r="S1351" s="30" t="s">
        <v>15288</v>
      </c>
      <c r="T1351" s="30" t="s">
        <v>252</v>
      </c>
      <c r="U1351" s="30" t="s">
        <v>1453</v>
      </c>
      <c r="V1351" s="5" t="s">
        <v>9149</v>
      </c>
      <c r="W1351" s="28"/>
      <c r="X1351" s="29">
        <v>3.4672</v>
      </c>
      <c r="Z1351" s="29">
        <v>979.497</v>
      </c>
      <c r="AA1351" s="29">
        <v>8.372</v>
      </c>
      <c r="AB1351" s="29">
        <v>69.1541</v>
      </c>
      <c r="AC1351" s="29">
        <v>87.8056</v>
      </c>
    </row>
    <row r="1352" spans="1:29">
      <c r="A1352" s="13" t="s">
        <v>17545</v>
      </c>
      <c r="B1352" s="4" t="s">
        <v>80</v>
      </c>
      <c r="C1352" s="12"/>
      <c r="D1352" s="4"/>
      <c r="E1352" s="4"/>
      <c r="F1352" s="4"/>
      <c r="G1352" s="4"/>
      <c r="H1352" s="4"/>
      <c r="I1352" s="5" t="s">
        <v>30453</v>
      </c>
      <c r="J1352" s="5" t="s">
        <v>4840</v>
      </c>
      <c r="K1352" s="5" t="s">
        <v>108</v>
      </c>
      <c r="L1352" s="5" t="s">
        <v>2534</v>
      </c>
      <c r="M1352" s="5" t="s">
        <v>20207</v>
      </c>
      <c r="N1352" s="5" t="s">
        <v>125</v>
      </c>
      <c r="O1352" s="5" t="s">
        <v>30454</v>
      </c>
      <c r="P1352" s="5" t="s">
        <v>20523</v>
      </c>
      <c r="Q1352" s="5">
        <v>1.022</v>
      </c>
      <c r="R1352" s="25">
        <f t="shared" si="21"/>
        <v>1.022</v>
      </c>
      <c r="S1352" s="30" t="s">
        <v>6834</v>
      </c>
      <c r="T1352" s="30" t="s">
        <v>282</v>
      </c>
      <c r="U1352" s="30" t="s">
        <v>248</v>
      </c>
      <c r="V1352" s="5" t="s">
        <v>1312</v>
      </c>
      <c r="W1352" s="28"/>
      <c r="X1352" s="29">
        <v>3.7585</v>
      </c>
      <c r="Z1352" s="29">
        <v>980.0256</v>
      </c>
      <c r="AA1352" s="29">
        <v>8.0714</v>
      </c>
      <c r="AB1352" s="29">
        <v>70.6714</v>
      </c>
      <c r="AC1352" s="29">
        <v>90.5043</v>
      </c>
    </row>
    <row r="1353" spans="1:29">
      <c r="A1353" s="13" t="s">
        <v>17550</v>
      </c>
      <c r="B1353" s="4" t="s">
        <v>299</v>
      </c>
      <c r="C1353" s="12"/>
      <c r="D1353" s="4"/>
      <c r="E1353" s="4"/>
      <c r="F1353" s="4"/>
      <c r="G1353" s="4"/>
      <c r="H1353" s="4"/>
      <c r="I1353" s="5" t="s">
        <v>30455</v>
      </c>
      <c r="J1353" s="5" t="s">
        <v>6582</v>
      </c>
      <c r="K1353" s="5" t="s">
        <v>512</v>
      </c>
      <c r="L1353" s="5" t="s">
        <v>2503</v>
      </c>
      <c r="M1353" s="5" t="s">
        <v>28543</v>
      </c>
      <c r="N1353" s="5" t="s">
        <v>2844</v>
      </c>
      <c r="O1353" s="5" t="s">
        <v>30456</v>
      </c>
      <c r="P1353" s="5" t="s">
        <v>30457</v>
      </c>
      <c r="Q1353" s="5">
        <v>0.903</v>
      </c>
      <c r="R1353" s="25">
        <f t="shared" si="21"/>
        <v>0.903</v>
      </c>
      <c r="S1353" s="30" t="s">
        <v>20251</v>
      </c>
      <c r="T1353" s="30" t="s">
        <v>5161</v>
      </c>
      <c r="U1353" s="30" t="s">
        <v>199</v>
      </c>
      <c r="V1353" s="5" t="s">
        <v>1893</v>
      </c>
      <c r="W1353" s="28"/>
      <c r="X1353" s="29">
        <v>4.3081</v>
      </c>
      <c r="Z1353" s="29">
        <v>980.6592</v>
      </c>
      <c r="AA1353" s="29">
        <v>7.7784</v>
      </c>
      <c r="AB1353" s="29">
        <v>71.7158</v>
      </c>
      <c r="AC1353" s="29">
        <v>92.9406</v>
      </c>
    </row>
    <row r="1354" spans="1:29">
      <c r="A1354" s="13" t="s">
        <v>17557</v>
      </c>
      <c r="B1354" s="4" t="s">
        <v>206</v>
      </c>
      <c r="C1354" s="12"/>
      <c r="D1354" s="4"/>
      <c r="E1354" s="4"/>
      <c r="F1354" s="4"/>
      <c r="G1354" s="4"/>
      <c r="H1354" s="4"/>
      <c r="I1354" s="5" t="s">
        <v>30458</v>
      </c>
      <c r="J1354" s="5" t="s">
        <v>2005</v>
      </c>
      <c r="K1354" s="5" t="s">
        <v>2014</v>
      </c>
      <c r="L1354" s="5" t="s">
        <v>268</v>
      </c>
      <c r="M1354" s="5" t="s">
        <v>30459</v>
      </c>
      <c r="N1354" s="5" t="s">
        <v>310</v>
      </c>
      <c r="O1354" s="5" t="s">
        <v>30460</v>
      </c>
      <c r="P1354" s="5" t="s">
        <v>30461</v>
      </c>
      <c r="Q1354" s="5">
        <v>0.945</v>
      </c>
      <c r="R1354" s="25">
        <f t="shared" si="21"/>
        <v>0.945</v>
      </c>
      <c r="S1354" s="30" t="s">
        <v>8295</v>
      </c>
      <c r="T1354" s="30" t="s">
        <v>1863</v>
      </c>
      <c r="U1354" s="30" t="s">
        <v>1985</v>
      </c>
      <c r="V1354" s="5" t="s">
        <v>1708</v>
      </c>
      <c r="W1354" s="28"/>
      <c r="X1354" s="29">
        <v>3.911</v>
      </c>
      <c r="Z1354" s="29">
        <v>981.57</v>
      </c>
      <c r="AA1354" s="29">
        <v>7.8217</v>
      </c>
      <c r="AB1354" s="29">
        <v>71.2966</v>
      </c>
      <c r="AC1354" s="29">
        <v>91.1042</v>
      </c>
    </row>
    <row r="1355" spans="1:29">
      <c r="A1355" s="13" t="s">
        <v>17563</v>
      </c>
      <c r="B1355" s="4" t="s">
        <v>722</v>
      </c>
      <c r="C1355" s="12"/>
      <c r="D1355" s="4"/>
      <c r="E1355" s="4"/>
      <c r="F1355" s="4"/>
      <c r="G1355" s="4"/>
      <c r="H1355" s="4"/>
      <c r="I1355" s="5" t="s">
        <v>30462</v>
      </c>
      <c r="J1355" s="5" t="s">
        <v>399</v>
      </c>
      <c r="K1355" s="5" t="s">
        <v>935</v>
      </c>
      <c r="L1355" s="5" t="s">
        <v>3832</v>
      </c>
      <c r="M1355" s="5" t="s">
        <v>17733</v>
      </c>
      <c r="N1355" s="5" t="s">
        <v>248</v>
      </c>
      <c r="O1355" s="5" t="s">
        <v>30463</v>
      </c>
      <c r="P1355" s="5" t="s">
        <v>26717</v>
      </c>
      <c r="Q1355" s="5">
        <v>0.879</v>
      </c>
      <c r="R1355" s="25">
        <f t="shared" si="21"/>
        <v>0.879</v>
      </c>
      <c r="S1355" s="30" t="s">
        <v>21127</v>
      </c>
      <c r="T1355" s="30" t="s">
        <v>1882</v>
      </c>
      <c r="U1355" s="30" t="s">
        <v>2802</v>
      </c>
      <c r="V1355" s="5" t="s">
        <v>1710</v>
      </c>
      <c r="W1355" s="28"/>
      <c r="X1355" s="29">
        <v>4.4991</v>
      </c>
      <c r="Z1355" s="29">
        <v>982.2</v>
      </c>
      <c r="AA1355" s="29">
        <v>8.1742</v>
      </c>
      <c r="AB1355" s="29">
        <v>69.2499</v>
      </c>
      <c r="AC1355" s="29">
        <v>89.3784</v>
      </c>
    </row>
    <row r="1356" spans="1:29">
      <c r="A1356" s="13" t="s">
        <v>17568</v>
      </c>
      <c r="B1356" s="4" t="s">
        <v>63</v>
      </c>
      <c r="C1356" s="12"/>
      <c r="D1356" s="4"/>
      <c r="E1356" s="4"/>
      <c r="F1356" s="4"/>
      <c r="G1356" s="4"/>
      <c r="H1356" s="4"/>
      <c r="I1356" s="5" t="s">
        <v>30464</v>
      </c>
      <c r="J1356" s="5" t="s">
        <v>758</v>
      </c>
      <c r="K1356" s="5" t="s">
        <v>1996</v>
      </c>
      <c r="L1356" s="5" t="s">
        <v>5446</v>
      </c>
      <c r="M1356" s="5" t="s">
        <v>30465</v>
      </c>
      <c r="N1356" s="5" t="s">
        <v>1785</v>
      </c>
      <c r="O1356" s="5" t="s">
        <v>30466</v>
      </c>
      <c r="P1356" s="5" t="s">
        <v>27032</v>
      </c>
      <c r="Q1356" s="5">
        <v>0.721</v>
      </c>
      <c r="R1356" s="25">
        <f t="shared" si="21"/>
        <v>0.721</v>
      </c>
      <c r="S1356" s="30" t="s">
        <v>20543</v>
      </c>
      <c r="T1356" s="30" t="s">
        <v>431</v>
      </c>
      <c r="U1356" s="30" t="s">
        <v>1037</v>
      </c>
      <c r="V1356" s="5" t="s">
        <v>4638</v>
      </c>
      <c r="W1356" s="28"/>
      <c r="X1356" s="29">
        <v>4.0333</v>
      </c>
      <c r="Z1356" s="29">
        <v>982.3747</v>
      </c>
      <c r="AA1356" s="29">
        <v>8.4786</v>
      </c>
      <c r="AB1356" s="29">
        <v>67.9253</v>
      </c>
      <c r="AC1356" s="29">
        <v>92.3016</v>
      </c>
    </row>
    <row r="1357" spans="1:29">
      <c r="A1357" s="13" t="s">
        <v>17574</v>
      </c>
      <c r="B1357" s="4" t="s">
        <v>81</v>
      </c>
      <c r="C1357" s="12"/>
      <c r="D1357" s="4"/>
      <c r="E1357" s="4"/>
      <c r="F1357" s="4"/>
      <c r="G1357" s="4"/>
      <c r="H1357" s="4"/>
      <c r="I1357" s="5" t="s">
        <v>30467</v>
      </c>
      <c r="J1357" s="5" t="s">
        <v>5168</v>
      </c>
      <c r="K1357" s="5" t="s">
        <v>2040</v>
      </c>
      <c r="L1357" s="5" t="s">
        <v>2369</v>
      </c>
      <c r="M1357" s="5" t="s">
        <v>22418</v>
      </c>
      <c r="N1357" s="5" t="s">
        <v>2376</v>
      </c>
      <c r="O1357" s="5" t="s">
        <v>29602</v>
      </c>
      <c r="P1357" s="5" t="s">
        <v>20195</v>
      </c>
      <c r="Q1357" s="5">
        <v>0.522</v>
      </c>
      <c r="R1357" s="25">
        <f t="shared" si="21"/>
        <v>0.522</v>
      </c>
      <c r="S1357" s="30" t="s">
        <v>30468</v>
      </c>
      <c r="T1357" s="30" t="s">
        <v>1797</v>
      </c>
      <c r="U1357" s="30" t="s">
        <v>1985</v>
      </c>
      <c r="V1357" s="5" t="s">
        <v>3004</v>
      </c>
      <c r="W1357" s="28"/>
      <c r="X1357" s="29">
        <v>4.0265</v>
      </c>
      <c r="Z1357" s="29">
        <v>982.2875</v>
      </c>
      <c r="AA1357" s="29">
        <v>8.78</v>
      </c>
      <c r="AB1357" s="29">
        <v>67.1825</v>
      </c>
      <c r="AC1357" s="29">
        <v>93.9294</v>
      </c>
    </row>
    <row r="1358" spans="1:29">
      <c r="A1358" s="13" t="s">
        <v>17579</v>
      </c>
      <c r="B1358" s="4" t="s">
        <v>209</v>
      </c>
      <c r="C1358" s="12"/>
      <c r="D1358" s="4"/>
      <c r="E1358" s="4"/>
      <c r="F1358" s="4"/>
      <c r="G1358" s="4"/>
      <c r="H1358" s="4"/>
      <c r="I1358" s="5" t="s">
        <v>11250</v>
      </c>
      <c r="J1358" s="5" t="s">
        <v>745</v>
      </c>
      <c r="K1358" s="5" t="s">
        <v>2192</v>
      </c>
      <c r="L1358" s="5" t="s">
        <v>417</v>
      </c>
      <c r="M1358" s="5" t="s">
        <v>7567</v>
      </c>
      <c r="N1358" s="5" t="s">
        <v>1864</v>
      </c>
      <c r="O1358" s="5" t="s">
        <v>30469</v>
      </c>
      <c r="P1358" s="5" t="s">
        <v>29444</v>
      </c>
      <c r="Q1358" s="5">
        <v>0.618</v>
      </c>
      <c r="R1358" s="25">
        <f t="shared" si="21"/>
        <v>0.618</v>
      </c>
      <c r="S1358" s="30" t="s">
        <v>22029</v>
      </c>
      <c r="T1358" s="30" t="s">
        <v>277</v>
      </c>
      <c r="U1358" s="30" t="s">
        <v>1081</v>
      </c>
      <c r="V1358" s="5" t="s">
        <v>6833</v>
      </c>
      <c r="W1358" s="28"/>
      <c r="X1358" s="29">
        <v>3.4462</v>
      </c>
      <c r="Z1358" s="29">
        <v>982.2424</v>
      </c>
      <c r="AA1358" s="29">
        <v>8.9809</v>
      </c>
      <c r="AB1358" s="29">
        <v>67.3058</v>
      </c>
      <c r="AC1358" s="29">
        <v>99.6601</v>
      </c>
    </row>
    <row r="1359" spans="1:29">
      <c r="A1359" s="13" t="s">
        <v>17583</v>
      </c>
      <c r="B1359" s="4" t="s">
        <v>1088</v>
      </c>
      <c r="C1359" s="12"/>
      <c r="D1359" s="4"/>
      <c r="E1359" s="4"/>
      <c r="F1359" s="4"/>
      <c r="G1359" s="4"/>
      <c r="H1359" s="4"/>
      <c r="I1359" s="5" t="s">
        <v>30470</v>
      </c>
      <c r="J1359" s="5" t="s">
        <v>370</v>
      </c>
      <c r="K1359" s="5" t="s">
        <v>687</v>
      </c>
      <c r="L1359" s="5" t="s">
        <v>2132</v>
      </c>
      <c r="M1359" s="5" t="s">
        <v>6559</v>
      </c>
      <c r="N1359" s="5" t="s">
        <v>55</v>
      </c>
      <c r="O1359" s="5" t="s">
        <v>24675</v>
      </c>
      <c r="P1359" s="5" t="s">
        <v>30471</v>
      </c>
      <c r="Q1359" s="5">
        <v>0.56</v>
      </c>
      <c r="R1359" s="25">
        <f t="shared" si="21"/>
        <v>0.56</v>
      </c>
      <c r="S1359" s="30" t="s">
        <v>21196</v>
      </c>
      <c r="T1359" s="30" t="s">
        <v>2065</v>
      </c>
      <c r="U1359" s="30" t="s">
        <v>199</v>
      </c>
      <c r="V1359" s="5" t="s">
        <v>5400</v>
      </c>
      <c r="W1359" s="28"/>
      <c r="X1359" s="29">
        <v>3.9111</v>
      </c>
      <c r="Z1359" s="29">
        <v>982.0301</v>
      </c>
      <c r="AA1359" s="29">
        <v>8.775</v>
      </c>
      <c r="AB1359" s="29">
        <v>68.3141</v>
      </c>
      <c r="AC1359" s="29">
        <v>97.576</v>
      </c>
    </row>
    <row r="1360" spans="1:29">
      <c r="A1360" s="13" t="s">
        <v>17587</v>
      </c>
      <c r="B1360" s="4" t="s">
        <v>392</v>
      </c>
      <c r="C1360" s="12"/>
      <c r="D1360" s="4"/>
      <c r="E1360" s="4"/>
      <c r="F1360" s="4"/>
      <c r="G1360" s="4"/>
      <c r="H1360" s="4"/>
      <c r="I1360" s="5" t="s">
        <v>30472</v>
      </c>
      <c r="J1360" s="5" t="s">
        <v>924</v>
      </c>
      <c r="K1360" s="5" t="s">
        <v>2245</v>
      </c>
      <c r="L1360" s="5" t="s">
        <v>1234</v>
      </c>
      <c r="M1360" s="5" t="s">
        <v>22006</v>
      </c>
      <c r="N1360" s="5" t="s">
        <v>2376</v>
      </c>
      <c r="O1360" s="5" t="s">
        <v>29165</v>
      </c>
      <c r="P1360" s="5" t="s">
        <v>22073</v>
      </c>
      <c r="Q1360" s="5">
        <v>0.517</v>
      </c>
      <c r="R1360" s="25">
        <f t="shared" si="21"/>
        <v>0.517</v>
      </c>
      <c r="S1360" s="30" t="s">
        <v>20837</v>
      </c>
      <c r="T1360" s="30" t="s">
        <v>2011</v>
      </c>
      <c r="U1360" s="30" t="s">
        <v>1037</v>
      </c>
      <c r="V1360" s="5" t="s">
        <v>2354</v>
      </c>
      <c r="W1360" s="28"/>
      <c r="X1360" s="29">
        <v>3.8522</v>
      </c>
      <c r="Z1360" s="29">
        <v>981.7127</v>
      </c>
      <c r="AA1360" s="29">
        <v>8.4612</v>
      </c>
      <c r="AB1360" s="29">
        <v>68.9387</v>
      </c>
      <c r="AC1360" s="29">
        <v>98.628</v>
      </c>
    </row>
    <row r="1361" spans="1:29">
      <c r="A1361" s="13" t="s">
        <v>17592</v>
      </c>
      <c r="B1361" s="4" t="s">
        <v>954</v>
      </c>
      <c r="C1361" s="12"/>
      <c r="D1361" s="4"/>
      <c r="E1361" s="4"/>
      <c r="F1361" s="4"/>
      <c r="G1361" s="4"/>
      <c r="H1361" s="4"/>
      <c r="I1361" s="5" t="s">
        <v>30473</v>
      </c>
      <c r="J1361" s="5" t="s">
        <v>4600</v>
      </c>
      <c r="K1361" s="5" t="s">
        <v>1985</v>
      </c>
      <c r="L1361" s="5" t="s">
        <v>1721</v>
      </c>
      <c r="M1361" s="5" t="s">
        <v>30474</v>
      </c>
      <c r="N1361" s="5" t="s">
        <v>264</v>
      </c>
      <c r="O1361" s="5" t="s">
        <v>20273</v>
      </c>
      <c r="P1361" s="5" t="s">
        <v>21607</v>
      </c>
      <c r="Q1361" s="5">
        <v>0.694</v>
      </c>
      <c r="R1361" s="25">
        <f t="shared" si="21"/>
        <v>0.694</v>
      </c>
      <c r="S1361" s="30" t="s">
        <v>18193</v>
      </c>
      <c r="T1361" s="30" t="s">
        <v>2573</v>
      </c>
      <c r="U1361" s="30" t="s">
        <v>1037</v>
      </c>
      <c r="V1361" s="5" t="s">
        <v>1080</v>
      </c>
      <c r="W1361" s="28"/>
      <c r="X1361" s="29">
        <v>4.0045</v>
      </c>
      <c r="Z1361" s="29">
        <v>981.3884</v>
      </c>
      <c r="AA1361" s="29">
        <v>7.9626</v>
      </c>
      <c r="AB1361" s="29">
        <v>70.5842</v>
      </c>
      <c r="AC1361" s="29">
        <v>101.3709</v>
      </c>
    </row>
    <row r="1362" spans="1:29">
      <c r="A1362" s="13" t="s">
        <v>17596</v>
      </c>
      <c r="B1362" s="4" t="s">
        <v>1549</v>
      </c>
      <c r="C1362" s="12"/>
      <c r="D1362" s="4"/>
      <c r="E1362" s="4"/>
      <c r="F1362" s="4"/>
      <c r="G1362" s="4"/>
      <c r="H1362" s="4"/>
      <c r="I1362" s="5" t="s">
        <v>30475</v>
      </c>
      <c r="J1362" s="5" t="s">
        <v>594</v>
      </c>
      <c r="K1362" s="5" t="s">
        <v>39</v>
      </c>
      <c r="L1362" s="5" t="s">
        <v>3981</v>
      </c>
      <c r="M1362" s="5" t="s">
        <v>27122</v>
      </c>
      <c r="N1362" s="5" t="s">
        <v>2254</v>
      </c>
      <c r="O1362" s="5" t="s">
        <v>28101</v>
      </c>
      <c r="P1362" s="5" t="s">
        <v>21203</v>
      </c>
      <c r="Q1362" s="5">
        <v>0.622</v>
      </c>
      <c r="R1362" s="25">
        <f t="shared" si="21"/>
        <v>0.622</v>
      </c>
      <c r="S1362" s="30" t="s">
        <v>25548</v>
      </c>
      <c r="T1362" s="30" t="s">
        <v>1808</v>
      </c>
      <c r="U1362" s="30" t="s">
        <v>1037</v>
      </c>
      <c r="V1362" s="5" t="s">
        <v>3592</v>
      </c>
      <c r="W1362" s="28"/>
      <c r="X1362" s="29">
        <v>3.3932</v>
      </c>
      <c r="Z1362" s="29">
        <v>981.4943</v>
      </c>
      <c r="AA1362" s="29">
        <v>7.785</v>
      </c>
      <c r="AB1362" s="29">
        <v>70.8299</v>
      </c>
      <c r="AC1362" s="29">
        <v>110.6144</v>
      </c>
    </row>
    <row r="1363" spans="1:29">
      <c r="A1363" s="13" t="s">
        <v>17602</v>
      </c>
      <c r="B1363" s="4" t="s">
        <v>1549</v>
      </c>
      <c r="C1363" s="12"/>
      <c r="D1363" s="4"/>
      <c r="E1363" s="4"/>
      <c r="F1363" s="4"/>
      <c r="G1363" s="4"/>
      <c r="H1363" s="4"/>
      <c r="I1363" s="5" t="s">
        <v>30476</v>
      </c>
      <c r="J1363" s="5" t="s">
        <v>820</v>
      </c>
      <c r="K1363" s="5" t="s">
        <v>55</v>
      </c>
      <c r="L1363" s="5" t="s">
        <v>4600</v>
      </c>
      <c r="M1363" s="5" t="s">
        <v>30477</v>
      </c>
      <c r="N1363" s="5" t="s">
        <v>2802</v>
      </c>
      <c r="O1363" s="5" t="s">
        <v>7206</v>
      </c>
      <c r="P1363" s="5" t="s">
        <v>3358</v>
      </c>
      <c r="Q1363" s="5">
        <v>0.728</v>
      </c>
      <c r="R1363" s="25">
        <f t="shared" si="21"/>
        <v>0.728</v>
      </c>
      <c r="S1363" s="30" t="s">
        <v>30478</v>
      </c>
      <c r="T1363" s="30" t="s">
        <v>2152</v>
      </c>
      <c r="U1363" s="30" t="s">
        <v>39</v>
      </c>
      <c r="V1363" s="5" t="s">
        <v>5400</v>
      </c>
      <c r="W1363" s="28"/>
      <c r="X1363" s="29">
        <v>3.3103</v>
      </c>
      <c r="Z1363" s="29">
        <v>982.0232</v>
      </c>
      <c r="AA1363" s="29">
        <v>7.6782</v>
      </c>
      <c r="AB1363" s="29">
        <v>70.4224</v>
      </c>
      <c r="AC1363" s="29">
        <v>116.5938</v>
      </c>
    </row>
    <row r="1364" spans="1:29">
      <c r="A1364" s="13" t="s">
        <v>17607</v>
      </c>
      <c r="B1364" s="4" t="s">
        <v>2298</v>
      </c>
      <c r="C1364" s="12"/>
      <c r="D1364" s="4"/>
      <c r="E1364" s="4"/>
      <c r="F1364" s="4"/>
      <c r="G1364" s="4"/>
      <c r="H1364" s="4"/>
      <c r="I1364" s="5" t="s">
        <v>30479</v>
      </c>
      <c r="J1364" s="5" t="s">
        <v>4525</v>
      </c>
      <c r="K1364" s="5" t="s">
        <v>1081</v>
      </c>
      <c r="L1364" s="5" t="s">
        <v>2433</v>
      </c>
      <c r="M1364" s="5" t="s">
        <v>28313</v>
      </c>
      <c r="N1364" s="5" t="s">
        <v>385</v>
      </c>
      <c r="O1364" s="5" t="s">
        <v>7367</v>
      </c>
      <c r="P1364" s="5" t="s">
        <v>30480</v>
      </c>
      <c r="Q1364" s="5">
        <v>0.649</v>
      </c>
      <c r="R1364" s="25">
        <f t="shared" si="21"/>
        <v>0.649</v>
      </c>
      <c r="S1364" s="30" t="s">
        <v>15780</v>
      </c>
      <c r="T1364" s="30" t="s">
        <v>2184</v>
      </c>
      <c r="U1364" s="30" t="s">
        <v>935</v>
      </c>
      <c r="V1364" s="5" t="s">
        <v>3575</v>
      </c>
      <c r="W1364" s="28"/>
      <c r="X1364" s="29">
        <v>3.523</v>
      </c>
      <c r="Z1364" s="29">
        <v>982.5551</v>
      </c>
      <c r="AA1364" s="29">
        <v>7.406</v>
      </c>
      <c r="AB1364" s="29">
        <v>71.3484</v>
      </c>
      <c r="AC1364" s="29">
        <v>117.5708</v>
      </c>
    </row>
    <row r="1365" spans="1:29">
      <c r="A1365" s="13" t="s">
        <v>17611</v>
      </c>
      <c r="B1365" s="4" t="s">
        <v>284</v>
      </c>
      <c r="C1365" s="12"/>
      <c r="D1365" s="4"/>
      <c r="E1365" s="4"/>
      <c r="F1365" s="4"/>
      <c r="G1365" s="4"/>
      <c r="H1365" s="4"/>
      <c r="I1365" s="5" t="s">
        <v>15885</v>
      </c>
      <c r="J1365" s="5" t="s">
        <v>3639</v>
      </c>
      <c r="K1365" s="5" t="s">
        <v>136</v>
      </c>
      <c r="L1365" s="5" t="s">
        <v>3629</v>
      </c>
      <c r="M1365" s="5" t="s">
        <v>30481</v>
      </c>
      <c r="N1365" s="5" t="s">
        <v>385</v>
      </c>
      <c r="O1365" s="5" t="s">
        <v>20013</v>
      </c>
      <c r="P1365" s="5" t="s">
        <v>30482</v>
      </c>
      <c r="Q1365" s="5">
        <v>0.553</v>
      </c>
      <c r="R1365" s="25">
        <f t="shared" si="21"/>
        <v>0.553</v>
      </c>
      <c r="S1365" s="30" t="s">
        <v>18318</v>
      </c>
      <c r="T1365" s="30" t="s">
        <v>3079</v>
      </c>
      <c r="U1365" s="30" t="s">
        <v>335</v>
      </c>
      <c r="V1365" s="5" t="s">
        <v>3327</v>
      </c>
      <c r="W1365" s="28"/>
      <c r="X1365" s="29">
        <v>3.2189</v>
      </c>
      <c r="Z1365" s="29">
        <v>983.1154</v>
      </c>
      <c r="AA1365" s="29">
        <v>7.2117</v>
      </c>
      <c r="AB1365" s="29">
        <v>71.4051</v>
      </c>
      <c r="AC1365" s="29">
        <v>97.5298</v>
      </c>
    </row>
    <row r="1366" spans="1:29">
      <c r="A1366" s="13" t="s">
        <v>17615</v>
      </c>
      <c r="B1366" s="4" t="s">
        <v>1307</v>
      </c>
      <c r="C1366" s="12"/>
      <c r="D1366" s="4"/>
      <c r="E1366" s="4"/>
      <c r="F1366" s="4"/>
      <c r="G1366" s="4"/>
      <c r="H1366" s="4"/>
      <c r="I1366" s="5" t="s">
        <v>30483</v>
      </c>
      <c r="J1366" s="5" t="s">
        <v>1825</v>
      </c>
      <c r="K1366" s="5" t="s">
        <v>2192</v>
      </c>
      <c r="L1366" s="5" t="s">
        <v>1249</v>
      </c>
      <c r="M1366" s="5" t="s">
        <v>23007</v>
      </c>
      <c r="N1366" s="5" t="s">
        <v>1340</v>
      </c>
      <c r="O1366" s="5" t="s">
        <v>30484</v>
      </c>
      <c r="P1366" s="5" t="s">
        <v>15053</v>
      </c>
      <c r="Q1366" s="5">
        <v>0.537</v>
      </c>
      <c r="R1366" s="25">
        <f t="shared" si="21"/>
        <v>0.537</v>
      </c>
      <c r="S1366" s="30" t="s">
        <v>29585</v>
      </c>
      <c r="T1366" s="30" t="s">
        <v>2354</v>
      </c>
      <c r="U1366" s="30" t="s">
        <v>2183</v>
      </c>
      <c r="V1366" s="5" t="s">
        <v>7815</v>
      </c>
      <c r="W1366" s="28"/>
      <c r="X1366" s="29">
        <v>2.3162</v>
      </c>
      <c r="Z1366" s="29">
        <v>983.7807</v>
      </c>
      <c r="AA1366" s="29">
        <v>6.6458</v>
      </c>
      <c r="AB1366" s="29">
        <v>74.9201</v>
      </c>
      <c r="AC1366" s="29">
        <v>119.5011</v>
      </c>
    </row>
    <row r="1367" spans="1:29">
      <c r="A1367" s="13" t="s">
        <v>17620</v>
      </c>
      <c r="B1367" s="4" t="s">
        <v>4306</v>
      </c>
      <c r="C1367" s="12"/>
      <c r="D1367" s="4"/>
      <c r="E1367" s="4"/>
      <c r="F1367" s="4"/>
      <c r="G1367" s="4"/>
      <c r="H1367" s="4"/>
      <c r="I1367" s="5" t="s">
        <v>30485</v>
      </c>
      <c r="J1367" s="5" t="s">
        <v>7815</v>
      </c>
      <c r="K1367" s="5" t="s">
        <v>975</v>
      </c>
      <c r="L1367" s="5" t="s">
        <v>1882</v>
      </c>
      <c r="M1367" s="5" t="s">
        <v>30486</v>
      </c>
      <c r="N1367" s="5" t="s">
        <v>3139</v>
      </c>
      <c r="O1367" s="5" t="s">
        <v>20114</v>
      </c>
      <c r="P1367" s="5" t="s">
        <v>9431</v>
      </c>
      <c r="Q1367" s="5">
        <v>0.281</v>
      </c>
      <c r="R1367" s="25">
        <f t="shared" si="21"/>
        <v>0.281</v>
      </c>
      <c r="S1367" s="30" t="s">
        <v>18541</v>
      </c>
      <c r="T1367" s="30" t="s">
        <v>675</v>
      </c>
      <c r="U1367" s="30" t="s">
        <v>55</v>
      </c>
      <c r="V1367" s="5" t="s">
        <v>5168</v>
      </c>
      <c r="W1367" s="28"/>
      <c r="X1367" s="29">
        <v>2.9135</v>
      </c>
      <c r="Z1367" s="29">
        <v>984.0184</v>
      </c>
      <c r="AA1367" s="29">
        <v>5.9974</v>
      </c>
      <c r="AB1367" s="29">
        <v>76.7259</v>
      </c>
      <c r="AC1367" s="29">
        <v>116.6607</v>
      </c>
    </row>
    <row r="1368" spans="1:29">
      <c r="A1368" s="13" t="s">
        <v>17623</v>
      </c>
      <c r="B1368" s="4" t="s">
        <v>239</v>
      </c>
      <c r="C1368" s="12"/>
      <c r="D1368" s="4"/>
      <c r="E1368" s="4"/>
      <c r="F1368" s="4"/>
      <c r="G1368" s="4"/>
      <c r="H1368" s="4"/>
      <c r="I1368" s="5" t="s">
        <v>30487</v>
      </c>
      <c r="J1368" s="5" t="s">
        <v>1286</v>
      </c>
      <c r="K1368" s="5" t="s">
        <v>1081</v>
      </c>
      <c r="L1368" s="5" t="s">
        <v>126</v>
      </c>
      <c r="M1368" s="5" t="s">
        <v>19809</v>
      </c>
      <c r="N1368" s="5" t="s">
        <v>1287</v>
      </c>
      <c r="O1368" s="5" t="s">
        <v>1711</v>
      </c>
      <c r="P1368" s="5" t="s">
        <v>30265</v>
      </c>
      <c r="Q1368" s="5">
        <v>0.26</v>
      </c>
      <c r="R1368" s="25">
        <f t="shared" si="21"/>
        <v>0.26</v>
      </c>
      <c r="S1368" s="30" t="s">
        <v>30488</v>
      </c>
      <c r="T1368" s="30" t="s">
        <v>3494</v>
      </c>
      <c r="U1368" s="30" t="s">
        <v>1985</v>
      </c>
      <c r="V1368" s="5" t="s">
        <v>1666</v>
      </c>
      <c r="W1368" s="28"/>
      <c r="X1368" s="29">
        <v>2.2401</v>
      </c>
      <c r="Z1368" s="29">
        <v>984.6628</v>
      </c>
      <c r="AA1368" s="29">
        <v>5.9624</v>
      </c>
      <c r="AB1368" s="29">
        <v>75.7938</v>
      </c>
      <c r="AC1368" s="29">
        <v>114.454</v>
      </c>
    </row>
    <row r="1369" spans="1:29">
      <c r="A1369" s="13" t="s">
        <v>17628</v>
      </c>
      <c r="B1369" s="4" t="s">
        <v>1307</v>
      </c>
      <c r="C1369" s="12"/>
      <c r="D1369" s="4"/>
      <c r="E1369" s="4"/>
      <c r="F1369" s="4"/>
      <c r="G1369" s="4"/>
      <c r="H1369" s="4"/>
      <c r="I1369" s="5" t="s">
        <v>30489</v>
      </c>
      <c r="J1369" s="5" t="s">
        <v>1718</v>
      </c>
      <c r="K1369" s="5" t="s">
        <v>55</v>
      </c>
      <c r="L1369" s="5" t="s">
        <v>3118</v>
      </c>
      <c r="M1369" s="5" t="s">
        <v>16812</v>
      </c>
      <c r="N1369" s="5" t="s">
        <v>742</v>
      </c>
      <c r="O1369" s="5" t="s">
        <v>13049</v>
      </c>
      <c r="P1369" s="5" t="s">
        <v>30490</v>
      </c>
      <c r="Q1369" s="5">
        <v>0.316</v>
      </c>
      <c r="R1369" s="25">
        <f t="shared" si="21"/>
        <v>0.316</v>
      </c>
      <c r="S1369" s="30" t="s">
        <v>14031</v>
      </c>
      <c r="T1369" s="30" t="s">
        <v>295</v>
      </c>
      <c r="U1369" s="30" t="s">
        <v>55</v>
      </c>
      <c r="V1369" s="5" t="s">
        <v>6833</v>
      </c>
      <c r="W1369" s="28"/>
      <c r="X1369" s="29">
        <v>2.7515</v>
      </c>
      <c r="Z1369" s="29">
        <v>984.7375</v>
      </c>
      <c r="AA1369" s="29">
        <v>5.3717</v>
      </c>
      <c r="AB1369" s="29">
        <v>76.3093</v>
      </c>
      <c r="AC1369" s="29">
        <v>121.4663</v>
      </c>
    </row>
    <row r="1370" spans="1:29">
      <c r="A1370" s="13" t="s">
        <v>17632</v>
      </c>
      <c r="B1370" s="4" t="s">
        <v>571</v>
      </c>
      <c r="C1370" s="12"/>
      <c r="D1370" s="4"/>
      <c r="E1370" s="4"/>
      <c r="F1370" s="4"/>
      <c r="G1370" s="4"/>
      <c r="H1370" s="4"/>
      <c r="I1370" s="5" t="s">
        <v>30491</v>
      </c>
      <c r="J1370" s="5" t="s">
        <v>3522</v>
      </c>
      <c r="K1370" s="5" t="s">
        <v>202</v>
      </c>
      <c r="L1370" s="5" t="s">
        <v>403</v>
      </c>
      <c r="M1370" s="5" t="s">
        <v>28438</v>
      </c>
      <c r="N1370" s="5" t="s">
        <v>136</v>
      </c>
      <c r="O1370" s="5" t="s">
        <v>6834</v>
      </c>
      <c r="P1370" s="5" t="s">
        <v>16995</v>
      </c>
      <c r="Q1370" s="5">
        <v>0.382</v>
      </c>
      <c r="R1370" s="25">
        <f t="shared" si="21"/>
        <v>0.382</v>
      </c>
      <c r="S1370" s="30" t="s">
        <v>2000</v>
      </c>
      <c r="T1370" s="30" t="s">
        <v>2015</v>
      </c>
      <c r="U1370" s="30" t="s">
        <v>335</v>
      </c>
      <c r="V1370" s="5" t="s">
        <v>3079</v>
      </c>
      <c r="W1370" s="28"/>
      <c r="X1370" s="29">
        <v>2.2514</v>
      </c>
      <c r="Z1370" s="29">
        <v>984.4566</v>
      </c>
      <c r="AA1370" s="29">
        <v>4.9607</v>
      </c>
      <c r="AB1370" s="29">
        <v>76.36</v>
      </c>
      <c r="AC1370" s="29">
        <v>115.1417</v>
      </c>
    </row>
    <row r="1371" spans="1:29">
      <c r="A1371" s="13" t="s">
        <v>17637</v>
      </c>
      <c r="B1371" s="4" t="s">
        <v>600</v>
      </c>
      <c r="C1371" s="12"/>
      <c r="D1371" s="4"/>
      <c r="E1371" s="4"/>
      <c r="F1371" s="4"/>
      <c r="G1371" s="4"/>
      <c r="H1371" s="4"/>
      <c r="I1371" s="5" t="s">
        <v>30492</v>
      </c>
      <c r="J1371" s="5" t="s">
        <v>6053</v>
      </c>
      <c r="K1371" s="5" t="s">
        <v>2386</v>
      </c>
      <c r="L1371" s="5" t="s">
        <v>1963</v>
      </c>
      <c r="M1371" s="5" t="s">
        <v>30493</v>
      </c>
      <c r="N1371" s="5" t="s">
        <v>1533</v>
      </c>
      <c r="O1371" s="5" t="s">
        <v>2020</v>
      </c>
      <c r="P1371" s="5" t="s">
        <v>21288</v>
      </c>
      <c r="Q1371" s="5">
        <v>0.284</v>
      </c>
      <c r="R1371" s="25">
        <f t="shared" si="21"/>
        <v>0.284</v>
      </c>
      <c r="S1371" s="30" t="s">
        <v>5203</v>
      </c>
      <c r="T1371" s="30" t="s">
        <v>5161</v>
      </c>
      <c r="U1371" s="30" t="s">
        <v>1996</v>
      </c>
      <c r="V1371" s="5" t="s">
        <v>6901</v>
      </c>
      <c r="W1371" s="28"/>
      <c r="X1371" s="29">
        <v>3.702</v>
      </c>
      <c r="Z1371" s="29">
        <v>984.2742</v>
      </c>
      <c r="AA1371" s="29">
        <v>5.0332</v>
      </c>
      <c r="AB1371" s="29">
        <v>74.5908</v>
      </c>
      <c r="AC1371" s="29">
        <v>88.5725</v>
      </c>
    </row>
    <row r="1372" spans="1:29">
      <c r="A1372" s="13" t="s">
        <v>17642</v>
      </c>
      <c r="B1372" s="4" t="s">
        <v>1269</v>
      </c>
      <c r="C1372" s="12"/>
      <c r="D1372" s="4"/>
      <c r="E1372" s="4"/>
      <c r="F1372" s="4"/>
      <c r="G1372" s="4"/>
      <c r="H1372" s="4"/>
      <c r="I1372" s="5" t="s">
        <v>30494</v>
      </c>
      <c r="J1372" s="5" t="s">
        <v>3874</v>
      </c>
      <c r="K1372" s="5" t="s">
        <v>935</v>
      </c>
      <c r="L1372" s="5" t="s">
        <v>3118</v>
      </c>
      <c r="M1372" s="5" t="s">
        <v>16477</v>
      </c>
      <c r="N1372" s="5" t="s">
        <v>620</v>
      </c>
      <c r="O1372" s="5" t="s">
        <v>27059</v>
      </c>
      <c r="P1372" s="5" t="s">
        <v>7653</v>
      </c>
      <c r="Q1372" s="5">
        <v>0.272</v>
      </c>
      <c r="R1372" s="25">
        <f t="shared" si="21"/>
        <v>0.272</v>
      </c>
      <c r="S1372" s="30" t="s">
        <v>5204</v>
      </c>
      <c r="T1372" s="30" t="s">
        <v>1923</v>
      </c>
      <c r="U1372" s="30" t="s">
        <v>2014</v>
      </c>
      <c r="V1372" s="5" t="s">
        <v>1733</v>
      </c>
      <c r="W1372" s="28"/>
      <c r="X1372" s="29">
        <v>3.1801</v>
      </c>
      <c r="Z1372" s="29">
        <v>984.1969</v>
      </c>
      <c r="AA1372" s="29">
        <v>5.0781</v>
      </c>
      <c r="AB1372" s="29">
        <v>72.55</v>
      </c>
      <c r="AC1372" s="29">
        <v>87.1368</v>
      </c>
    </row>
    <row r="1373" spans="1:29">
      <c r="A1373" s="13" t="s">
        <v>17647</v>
      </c>
      <c r="B1373" s="4" t="s">
        <v>316</v>
      </c>
      <c r="C1373" s="12"/>
      <c r="D1373" s="4"/>
      <c r="E1373" s="4"/>
      <c r="F1373" s="4"/>
      <c r="G1373" s="4"/>
      <c r="H1373" s="4"/>
      <c r="I1373" s="5" t="s">
        <v>30495</v>
      </c>
      <c r="J1373" s="5" t="s">
        <v>5446</v>
      </c>
      <c r="K1373" s="5" t="s">
        <v>975</v>
      </c>
      <c r="L1373" s="5" t="s">
        <v>1947</v>
      </c>
      <c r="M1373" s="5" t="s">
        <v>28444</v>
      </c>
      <c r="N1373" s="5" t="s">
        <v>1507</v>
      </c>
      <c r="O1373" s="5" t="s">
        <v>30496</v>
      </c>
      <c r="P1373" s="5" t="s">
        <v>28308</v>
      </c>
      <c r="Q1373" s="5">
        <v>0.245</v>
      </c>
      <c r="R1373" s="25">
        <f t="shared" si="21"/>
        <v>0.245</v>
      </c>
      <c r="S1373" s="30" t="s">
        <v>6573</v>
      </c>
      <c r="T1373" s="30" t="s">
        <v>1488</v>
      </c>
      <c r="U1373" s="30" t="s">
        <v>2168</v>
      </c>
      <c r="V1373" s="5" t="s">
        <v>1963</v>
      </c>
      <c r="W1373" s="28"/>
      <c r="X1373" s="29">
        <v>2.6096</v>
      </c>
      <c r="Z1373" s="29">
        <v>983.7267</v>
      </c>
      <c r="AA1373" s="29">
        <v>4.6148</v>
      </c>
      <c r="AB1373" s="29">
        <v>75.8106</v>
      </c>
      <c r="AC1373" s="29">
        <v>90.5135</v>
      </c>
    </row>
    <row r="1374" spans="1:29">
      <c r="A1374" s="13" t="s">
        <v>17653</v>
      </c>
      <c r="B1374" s="4" t="s">
        <v>300</v>
      </c>
      <c r="C1374" s="12"/>
      <c r="D1374" s="4"/>
      <c r="E1374" s="4"/>
      <c r="F1374" s="4"/>
      <c r="G1374" s="4"/>
      <c r="H1374" s="4"/>
      <c r="I1374" s="5" t="s">
        <v>30497</v>
      </c>
      <c r="J1374" s="5" t="s">
        <v>799</v>
      </c>
      <c r="K1374" s="5" t="s">
        <v>322</v>
      </c>
      <c r="L1374" s="5" t="s">
        <v>1699</v>
      </c>
      <c r="M1374" s="5" t="s">
        <v>30498</v>
      </c>
      <c r="N1374" s="5" t="s">
        <v>232</v>
      </c>
      <c r="O1374" s="5" t="s">
        <v>8635</v>
      </c>
      <c r="P1374" s="5" t="s">
        <v>2770</v>
      </c>
      <c r="Q1374" s="5">
        <v>0.214</v>
      </c>
      <c r="R1374" s="25">
        <f t="shared" si="21"/>
        <v>0.214</v>
      </c>
      <c r="S1374" s="30" t="s">
        <v>30499</v>
      </c>
      <c r="T1374" s="30" t="s">
        <v>1488</v>
      </c>
      <c r="U1374" s="30" t="s">
        <v>2040</v>
      </c>
      <c r="V1374" s="5" t="s">
        <v>109</v>
      </c>
      <c r="W1374" s="28"/>
      <c r="X1374" s="29">
        <v>2.4821</v>
      </c>
      <c r="Z1374" s="29">
        <v>983.11</v>
      </c>
      <c r="AA1374" s="29">
        <v>4.833</v>
      </c>
      <c r="AB1374" s="29">
        <v>73.4708</v>
      </c>
      <c r="AC1374" s="29">
        <v>89.0622</v>
      </c>
    </row>
    <row r="1375" spans="1:29">
      <c r="A1375" s="13" t="s">
        <v>17658</v>
      </c>
      <c r="B1375" s="4" t="s">
        <v>1088</v>
      </c>
      <c r="C1375" s="12"/>
      <c r="D1375" s="4"/>
      <c r="E1375" s="4"/>
      <c r="F1375" s="4"/>
      <c r="G1375" s="4"/>
      <c r="H1375" s="4"/>
      <c r="I1375" s="5" t="s">
        <v>30500</v>
      </c>
      <c r="J1375" s="5" t="s">
        <v>3691</v>
      </c>
      <c r="K1375" s="5" t="s">
        <v>742</v>
      </c>
      <c r="L1375" s="5" t="s">
        <v>2925</v>
      </c>
      <c r="M1375" s="5" t="s">
        <v>2945</v>
      </c>
      <c r="N1375" s="5" t="s">
        <v>2441</v>
      </c>
      <c r="O1375" s="5" t="s">
        <v>18456</v>
      </c>
      <c r="P1375" s="5" t="s">
        <v>21598</v>
      </c>
      <c r="Q1375" s="5">
        <v>0.241</v>
      </c>
      <c r="R1375" s="25">
        <f t="shared" si="21"/>
        <v>0.241</v>
      </c>
      <c r="S1375" s="30" t="s">
        <v>18345</v>
      </c>
      <c r="T1375" s="30" t="s">
        <v>2108</v>
      </c>
      <c r="U1375" s="30" t="s">
        <v>2040</v>
      </c>
      <c r="V1375" s="5" t="s">
        <v>6901</v>
      </c>
      <c r="W1375" s="28"/>
      <c r="X1375" s="29">
        <v>1.6395</v>
      </c>
      <c r="Z1375" s="29">
        <v>982.8532</v>
      </c>
      <c r="AA1375" s="29">
        <v>5.1777</v>
      </c>
      <c r="AB1375" s="29">
        <v>72.2066</v>
      </c>
      <c r="AC1375" s="29">
        <v>89.9146</v>
      </c>
    </row>
    <row r="1376" spans="1:29">
      <c r="A1376" s="13" t="s">
        <v>17664</v>
      </c>
      <c r="B1376" s="4" t="s">
        <v>113</v>
      </c>
      <c r="C1376" s="12"/>
      <c r="D1376" s="4"/>
      <c r="E1376" s="4"/>
      <c r="F1376" s="4"/>
      <c r="G1376" s="4"/>
      <c r="H1376" s="4"/>
      <c r="I1376" s="5" t="s">
        <v>30501</v>
      </c>
      <c r="J1376" s="5" t="s">
        <v>1146</v>
      </c>
      <c r="K1376" s="5" t="s">
        <v>2467</v>
      </c>
      <c r="L1376" s="5" t="s">
        <v>2457</v>
      </c>
      <c r="M1376" s="5" t="s">
        <v>30502</v>
      </c>
      <c r="N1376" s="5" t="s">
        <v>56</v>
      </c>
      <c r="O1376" s="5" t="s">
        <v>30503</v>
      </c>
      <c r="P1376" s="5" t="s">
        <v>30504</v>
      </c>
      <c r="Q1376" s="5">
        <v>0.224</v>
      </c>
      <c r="R1376" s="25">
        <f t="shared" si="21"/>
        <v>0.224</v>
      </c>
      <c r="S1376" s="30" t="s">
        <v>230</v>
      </c>
      <c r="T1376" s="30" t="s">
        <v>1094</v>
      </c>
      <c r="U1376" s="30" t="s">
        <v>2040</v>
      </c>
      <c r="V1376" s="5" t="s">
        <v>1200</v>
      </c>
      <c r="W1376" s="28"/>
      <c r="X1376" s="29">
        <v>3.5879</v>
      </c>
      <c r="Z1376" s="29">
        <v>982.6745</v>
      </c>
      <c r="AA1376" s="29">
        <v>4.895</v>
      </c>
      <c r="AB1376" s="29">
        <v>72.0793</v>
      </c>
      <c r="AC1376" s="29">
        <v>85.7316</v>
      </c>
    </row>
    <row r="1377" spans="1:29">
      <c r="A1377" s="13" t="s">
        <v>17668</v>
      </c>
      <c r="B1377" s="4" t="s">
        <v>97</v>
      </c>
      <c r="C1377" s="12"/>
      <c r="D1377" s="4"/>
      <c r="E1377" s="4"/>
      <c r="F1377" s="4"/>
      <c r="G1377" s="4"/>
      <c r="H1377" s="4"/>
      <c r="I1377" s="5" t="s">
        <v>30505</v>
      </c>
      <c r="J1377" s="5" t="s">
        <v>263</v>
      </c>
      <c r="K1377" s="5" t="s">
        <v>427</v>
      </c>
      <c r="L1377" s="5" t="s">
        <v>1402</v>
      </c>
      <c r="M1377" s="5" t="s">
        <v>5942</v>
      </c>
      <c r="N1377" s="5" t="s">
        <v>2208</v>
      </c>
      <c r="O1377" s="5" t="s">
        <v>30506</v>
      </c>
      <c r="P1377" s="5" t="s">
        <v>7606</v>
      </c>
      <c r="Q1377" s="5">
        <v>0.253</v>
      </c>
      <c r="R1377" s="25">
        <f t="shared" si="21"/>
        <v>0.253</v>
      </c>
      <c r="S1377" s="30" t="s">
        <v>30507</v>
      </c>
      <c r="T1377" s="30" t="s">
        <v>960</v>
      </c>
      <c r="U1377" s="30" t="s">
        <v>2245</v>
      </c>
      <c r="V1377" s="5" t="s">
        <v>1049</v>
      </c>
      <c r="W1377" s="28"/>
      <c r="X1377" s="29">
        <v>3.3569</v>
      </c>
      <c r="Z1377" s="29">
        <v>982.981</v>
      </c>
      <c r="AA1377" s="29">
        <v>4.7378</v>
      </c>
      <c r="AB1377" s="29">
        <v>72.9198</v>
      </c>
      <c r="AC1377" s="29">
        <v>99.011</v>
      </c>
    </row>
    <row r="1378" spans="1:29">
      <c r="A1378" s="13" t="s">
        <v>17672</v>
      </c>
      <c r="B1378" s="4" t="s">
        <v>82</v>
      </c>
      <c r="C1378" s="12"/>
      <c r="D1378" s="4"/>
      <c r="E1378" s="4"/>
      <c r="F1378" s="4"/>
      <c r="G1378" s="4"/>
      <c r="H1378" s="4"/>
      <c r="I1378" s="5" t="s">
        <v>30508</v>
      </c>
      <c r="J1378" s="5" t="s">
        <v>675</v>
      </c>
      <c r="K1378" s="5" t="s">
        <v>1287</v>
      </c>
      <c r="L1378" s="5" t="s">
        <v>2892</v>
      </c>
      <c r="M1378" s="5" t="s">
        <v>9304</v>
      </c>
      <c r="N1378" s="5" t="s">
        <v>105</v>
      </c>
      <c r="O1378" s="5" t="s">
        <v>29172</v>
      </c>
      <c r="P1378" s="5" t="s">
        <v>21040</v>
      </c>
      <c r="Q1378" s="5">
        <v>0.226</v>
      </c>
      <c r="R1378" s="25">
        <f t="shared" si="21"/>
        <v>0.226</v>
      </c>
      <c r="S1378" s="30" t="s">
        <v>27131</v>
      </c>
      <c r="T1378" s="30" t="s">
        <v>1003</v>
      </c>
      <c r="U1378" s="30" t="s">
        <v>122</v>
      </c>
      <c r="V1378" s="5" t="s">
        <v>1234</v>
      </c>
      <c r="W1378" s="28"/>
      <c r="X1378" s="29">
        <v>3.5128</v>
      </c>
      <c r="Z1378" s="29">
        <v>983.4933</v>
      </c>
      <c r="AA1378" s="29">
        <v>4.4808</v>
      </c>
      <c r="AB1378" s="29">
        <v>74.1407</v>
      </c>
      <c r="AC1378" s="29">
        <v>89.3711</v>
      </c>
    </row>
    <row r="1379" spans="1:29">
      <c r="A1379" s="13" t="s">
        <v>17676</v>
      </c>
      <c r="B1379" s="4" t="s">
        <v>158</v>
      </c>
      <c r="C1379" s="12"/>
      <c r="D1379" s="4"/>
      <c r="E1379" s="4"/>
      <c r="F1379" s="4"/>
      <c r="G1379" s="4"/>
      <c r="H1379" s="4"/>
      <c r="I1379" s="5" t="s">
        <v>30509</v>
      </c>
      <c r="J1379" s="5" t="s">
        <v>3575</v>
      </c>
      <c r="K1379" s="5" t="s">
        <v>647</v>
      </c>
      <c r="L1379" s="5" t="s">
        <v>126</v>
      </c>
      <c r="M1379" s="5" t="s">
        <v>6813</v>
      </c>
      <c r="N1379" s="5" t="s">
        <v>1864</v>
      </c>
      <c r="O1379" s="5" t="s">
        <v>30510</v>
      </c>
      <c r="P1379" s="5" t="s">
        <v>15189</v>
      </c>
      <c r="Q1379" s="5">
        <v>0.265</v>
      </c>
      <c r="R1379" s="25">
        <f t="shared" si="21"/>
        <v>0.265</v>
      </c>
      <c r="S1379" s="30" t="s">
        <v>9344</v>
      </c>
      <c r="T1379" s="30" t="s">
        <v>2256</v>
      </c>
      <c r="U1379" s="30" t="s">
        <v>1081</v>
      </c>
      <c r="V1379" s="5" t="s">
        <v>2153</v>
      </c>
      <c r="W1379" s="28"/>
      <c r="X1379" s="29">
        <v>3.4222</v>
      </c>
      <c r="Z1379" s="29">
        <v>983.3327</v>
      </c>
      <c r="AA1379" s="29">
        <v>3.9149</v>
      </c>
      <c r="AB1379" s="29">
        <v>74.4499</v>
      </c>
      <c r="AC1379" s="29">
        <v>96.2485</v>
      </c>
    </row>
    <row r="1380" spans="1:29">
      <c r="A1380" s="13" t="s">
        <v>17681</v>
      </c>
      <c r="B1380" s="4" t="s">
        <v>1269</v>
      </c>
      <c r="C1380" s="12"/>
      <c r="D1380" s="4"/>
      <c r="E1380" s="4"/>
      <c r="F1380" s="4"/>
      <c r="G1380" s="4"/>
      <c r="H1380" s="4"/>
      <c r="I1380" s="5" t="s">
        <v>30511</v>
      </c>
      <c r="J1380" s="5" t="s">
        <v>282</v>
      </c>
      <c r="K1380" s="5" t="s">
        <v>647</v>
      </c>
      <c r="L1380" s="5" t="s">
        <v>675</v>
      </c>
      <c r="M1380" s="5" t="s">
        <v>26030</v>
      </c>
      <c r="N1380" s="5" t="s">
        <v>1081</v>
      </c>
      <c r="O1380" s="5" t="s">
        <v>26134</v>
      </c>
      <c r="P1380" s="5" t="s">
        <v>29546</v>
      </c>
      <c r="Q1380" s="5">
        <v>0.288</v>
      </c>
      <c r="R1380" s="25">
        <f t="shared" si="21"/>
        <v>0.288</v>
      </c>
      <c r="S1380" s="30" t="s">
        <v>7710</v>
      </c>
      <c r="T1380" s="30" t="s">
        <v>295</v>
      </c>
      <c r="U1380" s="30" t="s">
        <v>2168</v>
      </c>
      <c r="V1380" s="5" t="s">
        <v>1132</v>
      </c>
      <c r="W1380" s="28"/>
      <c r="X1380" s="29">
        <v>2.8145</v>
      </c>
      <c r="Z1380" s="29">
        <v>983.7176</v>
      </c>
      <c r="AA1380" s="29">
        <v>3.7835</v>
      </c>
      <c r="AB1380" s="29">
        <v>75.0612</v>
      </c>
      <c r="AC1380" s="29">
        <v>99.0009</v>
      </c>
    </row>
    <row r="1381" spans="1:29">
      <c r="A1381" s="13" t="s">
        <v>17686</v>
      </c>
      <c r="B1381" s="4" t="s">
        <v>655</v>
      </c>
      <c r="C1381" s="12"/>
      <c r="D1381" s="4"/>
      <c r="E1381" s="4"/>
      <c r="F1381" s="4"/>
      <c r="G1381" s="4"/>
      <c r="H1381" s="4"/>
      <c r="I1381" s="5" t="s">
        <v>30512</v>
      </c>
      <c r="J1381" s="5" t="s">
        <v>5570</v>
      </c>
      <c r="K1381" s="5" t="s">
        <v>2411</v>
      </c>
      <c r="L1381" s="5" t="s">
        <v>1797</v>
      </c>
      <c r="M1381" s="5" t="s">
        <v>9183</v>
      </c>
      <c r="N1381" s="5" t="s">
        <v>55</v>
      </c>
      <c r="O1381" s="5" t="s">
        <v>23162</v>
      </c>
      <c r="P1381" s="5" t="s">
        <v>22239</v>
      </c>
      <c r="Q1381" s="5">
        <v>0.288</v>
      </c>
      <c r="R1381" s="25">
        <f t="shared" si="21"/>
        <v>0.288</v>
      </c>
      <c r="S1381" s="30" t="s">
        <v>30513</v>
      </c>
      <c r="T1381" s="30" t="s">
        <v>399</v>
      </c>
      <c r="U1381" s="30" t="s">
        <v>2386</v>
      </c>
      <c r="V1381" s="5" t="s">
        <v>42</v>
      </c>
      <c r="W1381" s="28"/>
      <c r="X1381" s="29">
        <v>4.0326</v>
      </c>
      <c r="Z1381" s="29">
        <v>983.2682</v>
      </c>
      <c r="AA1381" s="29">
        <v>3.3884</v>
      </c>
      <c r="AB1381" s="29">
        <v>77.8092</v>
      </c>
      <c r="AC1381" s="29">
        <v>92.9046</v>
      </c>
    </row>
    <row r="1382" spans="1:29">
      <c r="A1382" s="13" t="s">
        <v>17690</v>
      </c>
      <c r="B1382" s="4" t="s">
        <v>284</v>
      </c>
      <c r="C1382" s="12"/>
      <c r="D1382" s="4"/>
      <c r="E1382" s="4"/>
      <c r="F1382" s="4"/>
      <c r="G1382" s="4"/>
      <c r="H1382" s="4"/>
      <c r="I1382" s="5" t="s">
        <v>30514</v>
      </c>
      <c r="J1382" s="5" t="s">
        <v>1882</v>
      </c>
      <c r="K1382" s="5" t="s">
        <v>1287</v>
      </c>
      <c r="L1382" s="5" t="s">
        <v>834</v>
      </c>
      <c r="M1382" s="5" t="s">
        <v>13032</v>
      </c>
      <c r="N1382" s="5" t="s">
        <v>2386</v>
      </c>
      <c r="O1382" s="5" t="s">
        <v>21442</v>
      </c>
      <c r="P1382" s="5" t="s">
        <v>18203</v>
      </c>
      <c r="Q1382" s="5">
        <v>0.402</v>
      </c>
      <c r="R1382" s="25">
        <f t="shared" si="21"/>
        <v>0.402</v>
      </c>
      <c r="S1382" s="30" t="s">
        <v>6923</v>
      </c>
      <c r="T1382" s="30" t="s">
        <v>3636</v>
      </c>
      <c r="U1382" s="30" t="s">
        <v>122</v>
      </c>
      <c r="V1382" s="5" t="s">
        <v>3974</v>
      </c>
      <c r="W1382" s="28"/>
      <c r="X1382" s="29">
        <v>3.8548</v>
      </c>
      <c r="Z1382" s="29">
        <v>982.7261</v>
      </c>
      <c r="AA1382" s="29">
        <v>3.1642</v>
      </c>
      <c r="AB1382" s="29">
        <v>78.361</v>
      </c>
      <c r="AC1382" s="29">
        <v>90.2609</v>
      </c>
    </row>
    <row r="1383" spans="1:29">
      <c r="A1383" s="13" t="s">
        <v>17693</v>
      </c>
      <c r="B1383" s="4" t="s">
        <v>131</v>
      </c>
      <c r="C1383" s="12"/>
      <c r="D1383" s="4"/>
      <c r="E1383" s="4"/>
      <c r="F1383" s="4"/>
      <c r="G1383" s="4"/>
      <c r="H1383" s="4"/>
      <c r="I1383" s="5" t="s">
        <v>30515</v>
      </c>
      <c r="J1383" s="5" t="s">
        <v>2394</v>
      </c>
      <c r="K1383" s="5" t="s">
        <v>2049</v>
      </c>
      <c r="L1383" s="5" t="s">
        <v>2123</v>
      </c>
      <c r="M1383" s="5" t="s">
        <v>4323</v>
      </c>
      <c r="N1383" s="5" t="s">
        <v>199</v>
      </c>
      <c r="O1383" s="5" t="s">
        <v>2445</v>
      </c>
      <c r="P1383" s="5" t="s">
        <v>30516</v>
      </c>
      <c r="Q1383" s="5">
        <v>0.422</v>
      </c>
      <c r="R1383" s="25">
        <f t="shared" si="21"/>
        <v>0.422</v>
      </c>
      <c r="S1383" s="30" t="s">
        <v>13113</v>
      </c>
      <c r="T1383" s="30" t="s">
        <v>3519</v>
      </c>
      <c r="U1383" s="30" t="s">
        <v>2150</v>
      </c>
      <c r="V1383" s="5" t="s">
        <v>280</v>
      </c>
      <c r="W1383" s="28"/>
      <c r="X1383" s="29">
        <v>3.3839</v>
      </c>
      <c r="Z1383" s="29">
        <v>981.5818</v>
      </c>
      <c r="AA1383" s="29">
        <v>3.2734</v>
      </c>
      <c r="AB1383" s="29">
        <v>76.8893</v>
      </c>
      <c r="AC1383" s="29">
        <v>91.0752</v>
      </c>
    </row>
    <row r="1384" spans="1:29">
      <c r="A1384" s="13" t="s">
        <v>17698</v>
      </c>
      <c r="B1384" s="4" t="s">
        <v>968</v>
      </c>
      <c r="C1384" s="12"/>
      <c r="D1384" s="4"/>
      <c r="E1384" s="4"/>
      <c r="F1384" s="4"/>
      <c r="G1384" s="4"/>
      <c r="H1384" s="4"/>
      <c r="I1384" s="5" t="s">
        <v>12985</v>
      </c>
      <c r="J1384" s="5" t="s">
        <v>5910</v>
      </c>
      <c r="K1384" s="5" t="s">
        <v>56</v>
      </c>
      <c r="L1384" s="5" t="s">
        <v>1137</v>
      </c>
      <c r="M1384" s="5" t="s">
        <v>9183</v>
      </c>
      <c r="N1384" s="5" t="s">
        <v>89</v>
      </c>
      <c r="O1384" s="5" t="s">
        <v>28483</v>
      </c>
      <c r="P1384" s="5" t="s">
        <v>21799</v>
      </c>
      <c r="Q1384" s="5">
        <v>0.483</v>
      </c>
      <c r="R1384" s="25">
        <f t="shared" si="21"/>
        <v>0.483</v>
      </c>
      <c r="S1384" s="30" t="s">
        <v>30517</v>
      </c>
      <c r="T1384" s="30" t="s">
        <v>3653</v>
      </c>
      <c r="U1384" s="30" t="s">
        <v>975</v>
      </c>
      <c r="V1384" s="5" t="s">
        <v>1487</v>
      </c>
      <c r="W1384" s="28"/>
      <c r="X1384" s="29">
        <v>2.7144</v>
      </c>
      <c r="Z1384" s="29">
        <v>980.8325</v>
      </c>
      <c r="AA1384" s="29">
        <v>3.2291</v>
      </c>
      <c r="AB1384" s="29">
        <v>76.1183</v>
      </c>
      <c r="AC1384" s="29">
        <v>85.6647</v>
      </c>
    </row>
    <row r="1385" spans="1:29">
      <c r="A1385" s="13" t="s">
        <v>17702</v>
      </c>
      <c r="B1385" s="4" t="s">
        <v>116</v>
      </c>
      <c r="C1385" s="12"/>
      <c r="D1385" s="4"/>
      <c r="E1385" s="4"/>
      <c r="F1385" s="4"/>
      <c r="G1385" s="4"/>
      <c r="H1385" s="4"/>
      <c r="I1385" s="5" t="s">
        <v>30518</v>
      </c>
      <c r="J1385" s="5" t="s">
        <v>1080</v>
      </c>
      <c r="K1385" s="5" t="s">
        <v>232</v>
      </c>
      <c r="L1385" s="5" t="s">
        <v>1827</v>
      </c>
      <c r="M1385" s="5" t="s">
        <v>1331</v>
      </c>
      <c r="N1385" s="5" t="s">
        <v>1837</v>
      </c>
      <c r="O1385" s="5" t="s">
        <v>30519</v>
      </c>
      <c r="P1385" s="5" t="s">
        <v>22261</v>
      </c>
      <c r="Q1385" s="5">
        <v>0.366</v>
      </c>
      <c r="R1385" s="25">
        <f t="shared" si="21"/>
        <v>0.366</v>
      </c>
      <c r="S1385" s="30" t="s">
        <v>2972</v>
      </c>
      <c r="T1385" s="30" t="s">
        <v>2513</v>
      </c>
      <c r="U1385" s="30" t="s">
        <v>55</v>
      </c>
      <c r="V1385" s="5" t="s">
        <v>1706</v>
      </c>
      <c r="W1385" s="28"/>
      <c r="X1385" s="29">
        <v>2.2331</v>
      </c>
      <c r="Z1385" s="29">
        <v>980.7847</v>
      </c>
      <c r="AA1385" s="29">
        <v>2.5039</v>
      </c>
      <c r="AB1385" s="29">
        <v>78.6585</v>
      </c>
      <c r="AC1385" s="29">
        <v>65.6798</v>
      </c>
    </row>
    <row r="1386" spans="1:29">
      <c r="A1386" s="13" t="s">
        <v>17708</v>
      </c>
      <c r="B1386" s="4" t="s">
        <v>222</v>
      </c>
      <c r="C1386" s="12"/>
      <c r="D1386" s="4"/>
      <c r="E1386" s="4"/>
      <c r="F1386" s="4"/>
      <c r="G1386" s="4"/>
      <c r="H1386" s="4"/>
      <c r="I1386" s="5" t="s">
        <v>30520</v>
      </c>
      <c r="J1386" s="5" t="s">
        <v>3575</v>
      </c>
      <c r="K1386" s="5" t="s">
        <v>2376</v>
      </c>
      <c r="L1386" s="5" t="s">
        <v>2256</v>
      </c>
      <c r="M1386" s="5" t="s">
        <v>19034</v>
      </c>
      <c r="N1386" s="5" t="s">
        <v>1678</v>
      </c>
      <c r="O1386" s="5" t="s">
        <v>19016</v>
      </c>
      <c r="P1386" s="5" t="s">
        <v>15871</v>
      </c>
      <c r="Q1386" s="5">
        <v>0.343</v>
      </c>
      <c r="R1386" s="25">
        <f t="shared" si="21"/>
        <v>0.343</v>
      </c>
      <c r="S1386" s="30" t="s">
        <v>30521</v>
      </c>
      <c r="T1386" s="30" t="s">
        <v>215</v>
      </c>
      <c r="U1386" s="30" t="s">
        <v>975</v>
      </c>
      <c r="V1386" s="5" t="s">
        <v>155</v>
      </c>
      <c r="W1386" s="28"/>
      <c r="X1386" s="29">
        <v>2.4224</v>
      </c>
      <c r="Z1386" s="29">
        <v>980.423</v>
      </c>
      <c r="AA1386" s="29">
        <v>2.4723</v>
      </c>
      <c r="AB1386" s="29">
        <v>80.6156</v>
      </c>
      <c r="AC1386" s="29">
        <v>74.0358</v>
      </c>
    </row>
    <row r="1387" spans="1:29">
      <c r="A1387" s="13" t="s">
        <v>17712</v>
      </c>
      <c r="B1387" s="4" t="s">
        <v>97</v>
      </c>
      <c r="C1387" s="12"/>
      <c r="D1387" s="4"/>
      <c r="E1387" s="4"/>
      <c r="F1387" s="4"/>
      <c r="G1387" s="4"/>
      <c r="H1387" s="4"/>
      <c r="I1387" s="5" t="s">
        <v>30522</v>
      </c>
      <c r="J1387" s="5" t="s">
        <v>1733</v>
      </c>
      <c r="K1387" s="5" t="s">
        <v>216</v>
      </c>
      <c r="L1387" s="5" t="s">
        <v>3653</v>
      </c>
      <c r="M1387" s="5" t="s">
        <v>15862</v>
      </c>
      <c r="N1387" s="5" t="s">
        <v>7142</v>
      </c>
      <c r="O1387" s="5" t="s">
        <v>26265</v>
      </c>
      <c r="P1387" s="5" t="s">
        <v>2041</v>
      </c>
      <c r="Q1387" s="5">
        <v>0.253</v>
      </c>
      <c r="R1387" s="25">
        <f t="shared" si="21"/>
        <v>0.253</v>
      </c>
      <c r="S1387" s="30" t="s">
        <v>21090</v>
      </c>
      <c r="T1387" s="30" t="s">
        <v>1062</v>
      </c>
      <c r="U1387" s="30" t="s">
        <v>89</v>
      </c>
      <c r="V1387" s="5" t="s">
        <v>5206</v>
      </c>
      <c r="W1387" s="28"/>
      <c r="X1387" s="29">
        <v>2.8037</v>
      </c>
      <c r="Z1387" s="29">
        <v>980.0475</v>
      </c>
      <c r="AA1387" s="29">
        <v>2.5542</v>
      </c>
      <c r="AB1387" s="29">
        <v>80.3383</v>
      </c>
      <c r="AC1387" s="29">
        <v>75.8604</v>
      </c>
    </row>
    <row r="1388" spans="1:29">
      <c r="A1388" s="13" t="s">
        <v>17717</v>
      </c>
      <c r="B1388" s="4" t="s">
        <v>97</v>
      </c>
      <c r="C1388" s="12"/>
      <c r="D1388" s="4"/>
      <c r="E1388" s="4"/>
      <c r="F1388" s="4"/>
      <c r="G1388" s="4"/>
      <c r="H1388" s="4"/>
      <c r="I1388" s="5" t="s">
        <v>30523</v>
      </c>
      <c r="J1388" s="5" t="s">
        <v>1995</v>
      </c>
      <c r="K1388" s="5" t="s">
        <v>2090</v>
      </c>
      <c r="L1388" s="5" t="s">
        <v>1136</v>
      </c>
      <c r="M1388" s="5" t="s">
        <v>121</v>
      </c>
      <c r="N1388" s="5" t="s">
        <v>1616</v>
      </c>
      <c r="O1388" s="5" t="s">
        <v>21060</v>
      </c>
      <c r="P1388" s="5" t="s">
        <v>5076</v>
      </c>
      <c r="Q1388" s="5">
        <v>0.206</v>
      </c>
      <c r="R1388" s="25">
        <f t="shared" si="21"/>
        <v>0.206</v>
      </c>
      <c r="S1388" s="30" t="s">
        <v>21037</v>
      </c>
      <c r="T1388" s="30" t="s">
        <v>231</v>
      </c>
      <c r="U1388" s="30" t="s">
        <v>1026</v>
      </c>
      <c r="V1388" s="5" t="s">
        <v>661</v>
      </c>
      <c r="W1388" s="28"/>
      <c r="X1388" s="29">
        <v>3.3844</v>
      </c>
      <c r="Z1388" s="29">
        <v>980.1759</v>
      </c>
      <c r="AA1388" s="29">
        <v>2.4192</v>
      </c>
      <c r="AB1388" s="29">
        <v>81.1517</v>
      </c>
      <c r="AC1388" s="29">
        <v>83.3524</v>
      </c>
    </row>
    <row r="1389" spans="1:29">
      <c r="A1389" s="13" t="s">
        <v>17722</v>
      </c>
      <c r="B1389" s="4" t="s">
        <v>65</v>
      </c>
      <c r="C1389" s="12"/>
      <c r="D1389" s="4"/>
      <c r="E1389" s="4"/>
      <c r="F1389" s="4"/>
      <c r="G1389" s="4"/>
      <c r="H1389" s="4"/>
      <c r="I1389" s="5" t="s">
        <v>30524</v>
      </c>
      <c r="J1389" s="5" t="s">
        <v>3575</v>
      </c>
      <c r="K1389" s="5" t="s">
        <v>105</v>
      </c>
      <c r="L1389" s="5" t="s">
        <v>1097</v>
      </c>
      <c r="M1389" s="5" t="s">
        <v>13040</v>
      </c>
      <c r="N1389" s="5" t="s">
        <v>1507</v>
      </c>
      <c r="O1389" s="5" t="s">
        <v>18066</v>
      </c>
      <c r="P1389" s="5" t="s">
        <v>4629</v>
      </c>
      <c r="Q1389" s="5">
        <v>0.176</v>
      </c>
      <c r="R1389" s="25">
        <f t="shared" si="21"/>
        <v>0.176</v>
      </c>
      <c r="S1389" s="30" t="s">
        <v>24726</v>
      </c>
      <c r="T1389" s="30" t="s">
        <v>355</v>
      </c>
      <c r="U1389" s="30" t="s">
        <v>2245</v>
      </c>
      <c r="V1389" s="5" t="s">
        <v>3653</v>
      </c>
      <c r="W1389" s="28"/>
      <c r="X1389" s="29">
        <v>2.7657</v>
      </c>
      <c r="Z1389" s="29">
        <v>980.7948</v>
      </c>
      <c r="AA1389" s="29">
        <v>2.2546</v>
      </c>
      <c r="AB1389" s="29">
        <v>82.3165</v>
      </c>
      <c r="AC1389" s="29">
        <v>78.1128</v>
      </c>
    </row>
    <row r="1390" spans="1:29">
      <c r="A1390" s="13" t="s">
        <v>17726</v>
      </c>
      <c r="B1390" s="4" t="s">
        <v>206</v>
      </c>
      <c r="C1390" s="12"/>
      <c r="D1390" s="4"/>
      <c r="E1390" s="4"/>
      <c r="F1390" s="4"/>
      <c r="G1390" s="4"/>
      <c r="H1390" s="4"/>
      <c r="I1390" s="5" t="s">
        <v>30525</v>
      </c>
      <c r="J1390" s="5" t="s">
        <v>109</v>
      </c>
      <c r="K1390" s="5" t="s">
        <v>8209</v>
      </c>
      <c r="L1390" s="5" t="s">
        <v>498</v>
      </c>
      <c r="M1390" s="5" t="s">
        <v>30526</v>
      </c>
      <c r="N1390" s="5" t="s">
        <v>427</v>
      </c>
      <c r="O1390" s="5" t="s">
        <v>8176</v>
      </c>
      <c r="P1390" s="5" t="s">
        <v>9383</v>
      </c>
      <c r="Q1390" s="5">
        <v>0.191</v>
      </c>
      <c r="R1390" s="25">
        <f t="shared" si="21"/>
        <v>0.191</v>
      </c>
      <c r="S1390" s="30" t="s">
        <v>30527</v>
      </c>
      <c r="T1390" s="30" t="s">
        <v>470</v>
      </c>
      <c r="U1390" s="30" t="s">
        <v>2386</v>
      </c>
      <c r="V1390" s="5" t="s">
        <v>203</v>
      </c>
      <c r="W1390" s="28"/>
      <c r="X1390" s="29">
        <v>1.6243</v>
      </c>
      <c r="Z1390" s="29">
        <v>981.2876</v>
      </c>
      <c r="AA1390" s="29">
        <v>2.2825</v>
      </c>
      <c r="AB1390" s="29">
        <v>81.586</v>
      </c>
      <c r="AC1390" s="29">
        <v>74.1513</v>
      </c>
    </row>
    <row r="1391" spans="1:29">
      <c r="A1391" s="13" t="s">
        <v>17730</v>
      </c>
      <c r="B1391" s="4" t="s">
        <v>222</v>
      </c>
      <c r="C1391" s="12"/>
      <c r="D1391" s="4"/>
      <c r="E1391" s="4"/>
      <c r="F1391" s="4"/>
      <c r="G1391" s="4"/>
      <c r="H1391" s="4"/>
      <c r="I1391" s="5" t="s">
        <v>30528</v>
      </c>
      <c r="J1391" s="5" t="s">
        <v>354</v>
      </c>
      <c r="K1391" s="5" t="s">
        <v>90</v>
      </c>
      <c r="L1391" s="5" t="s">
        <v>1328</v>
      </c>
      <c r="M1391" s="5" t="s">
        <v>9524</v>
      </c>
      <c r="N1391" s="5" t="s">
        <v>1946</v>
      </c>
      <c r="O1391" s="5" t="s">
        <v>3602</v>
      </c>
      <c r="P1391" s="5" t="s">
        <v>20059</v>
      </c>
      <c r="Q1391" s="5">
        <v>0.169</v>
      </c>
      <c r="R1391" s="25">
        <f t="shared" si="21"/>
        <v>0.169</v>
      </c>
      <c r="S1391" s="30" t="s">
        <v>30529</v>
      </c>
      <c r="T1391" s="30" t="s">
        <v>486</v>
      </c>
      <c r="U1391" s="30" t="s">
        <v>975</v>
      </c>
      <c r="V1391" s="5" t="s">
        <v>3627</v>
      </c>
      <c r="W1391" s="28"/>
      <c r="X1391" s="29">
        <v>1.5254</v>
      </c>
      <c r="Z1391" s="29">
        <v>981.8818</v>
      </c>
      <c r="AA1391" s="29">
        <v>2.0083</v>
      </c>
      <c r="AB1391" s="29">
        <v>80.0625</v>
      </c>
      <c r="AC1391" s="29">
        <v>51.7529</v>
      </c>
    </row>
    <row r="1392" spans="1:29">
      <c r="A1392" s="13" t="s">
        <v>17735</v>
      </c>
      <c r="B1392" s="4" t="s">
        <v>28</v>
      </c>
      <c r="C1392" s="12"/>
      <c r="D1392" s="4"/>
      <c r="E1392" s="4"/>
      <c r="F1392" s="4"/>
      <c r="G1392" s="4"/>
      <c r="H1392" s="4"/>
      <c r="I1392" s="5" t="s">
        <v>30530</v>
      </c>
      <c r="J1392" s="5" t="s">
        <v>675</v>
      </c>
      <c r="K1392" s="5" t="s">
        <v>2090</v>
      </c>
      <c r="L1392" s="5" t="s">
        <v>251</v>
      </c>
      <c r="M1392" s="5" t="s">
        <v>21633</v>
      </c>
      <c r="N1392" s="5" t="s">
        <v>2467</v>
      </c>
      <c r="O1392" s="5" t="s">
        <v>28170</v>
      </c>
      <c r="P1392" s="5" t="s">
        <v>13378</v>
      </c>
      <c r="Q1392" s="5">
        <v>0.157</v>
      </c>
      <c r="R1392" s="25">
        <f t="shared" si="21"/>
        <v>0.157</v>
      </c>
      <c r="S1392" s="30" t="s">
        <v>28224</v>
      </c>
      <c r="T1392" s="30" t="s">
        <v>2844</v>
      </c>
      <c r="U1392" s="30" t="s">
        <v>1476</v>
      </c>
      <c r="V1392" s="5" t="s">
        <v>2313</v>
      </c>
      <c r="W1392" s="28"/>
      <c r="X1392" s="29">
        <v>1.1033</v>
      </c>
      <c r="Z1392" s="29">
        <v>981.6692</v>
      </c>
      <c r="AA1392" s="29">
        <v>2.26</v>
      </c>
      <c r="AB1392" s="29">
        <v>80.8951</v>
      </c>
      <c r="AC1392" s="29">
        <v>18.0274</v>
      </c>
    </row>
    <row r="1393" spans="1:29">
      <c r="A1393" s="13" t="s">
        <v>17740</v>
      </c>
      <c r="B1393" s="4" t="s">
        <v>28</v>
      </c>
      <c r="C1393" s="12"/>
      <c r="D1393" s="4"/>
      <c r="E1393" s="4"/>
      <c r="F1393" s="4"/>
      <c r="G1393" s="4"/>
      <c r="H1393" s="4"/>
      <c r="I1393" s="5" t="s">
        <v>30531</v>
      </c>
      <c r="J1393" s="5" t="s">
        <v>1080</v>
      </c>
      <c r="K1393" s="5" t="s">
        <v>989</v>
      </c>
      <c r="L1393" s="5" t="s">
        <v>1015</v>
      </c>
      <c r="M1393" s="5" t="s">
        <v>7684</v>
      </c>
      <c r="N1393" s="5" t="s">
        <v>73</v>
      </c>
      <c r="O1393" s="5" t="s">
        <v>21014</v>
      </c>
      <c r="P1393" s="5" t="s">
        <v>4050</v>
      </c>
      <c r="Q1393" s="5">
        <v>0.118</v>
      </c>
      <c r="R1393" s="25">
        <f t="shared" si="21"/>
        <v>0.118</v>
      </c>
      <c r="S1393" s="30" t="s">
        <v>23985</v>
      </c>
      <c r="T1393" s="30" t="s">
        <v>125</v>
      </c>
      <c r="U1393" s="30" t="s">
        <v>1864</v>
      </c>
      <c r="V1393" s="5" t="s">
        <v>186</v>
      </c>
      <c r="W1393" s="28"/>
      <c r="X1393" s="29">
        <v>0.8364</v>
      </c>
      <c r="Z1393" s="29">
        <v>980.9572</v>
      </c>
      <c r="AA1393" s="29">
        <v>2.6662</v>
      </c>
      <c r="AB1393" s="29">
        <v>79.4128</v>
      </c>
      <c r="AC1393" s="29">
        <v>30.9297</v>
      </c>
    </row>
    <row r="1394" spans="1:29">
      <c r="A1394" s="13" t="s">
        <v>17745</v>
      </c>
      <c r="B1394" s="4" t="s">
        <v>1088</v>
      </c>
      <c r="C1394" s="12"/>
      <c r="D1394" s="4"/>
      <c r="E1394" s="4"/>
      <c r="F1394" s="4"/>
      <c r="G1394" s="4"/>
      <c r="H1394" s="4"/>
      <c r="I1394" s="5" t="s">
        <v>30532</v>
      </c>
      <c r="J1394" s="5" t="s">
        <v>3004</v>
      </c>
      <c r="K1394" s="5" t="s">
        <v>1533</v>
      </c>
      <c r="L1394" s="5" t="s">
        <v>4600</v>
      </c>
      <c r="M1394" s="5" t="s">
        <v>5771</v>
      </c>
      <c r="N1394" s="5" t="s">
        <v>232</v>
      </c>
      <c r="O1394" s="5" t="s">
        <v>30533</v>
      </c>
      <c r="P1394" s="5" t="s">
        <v>6792</v>
      </c>
      <c r="Q1394" s="5">
        <v>0.129</v>
      </c>
      <c r="R1394" s="25">
        <f t="shared" si="21"/>
        <v>0.129</v>
      </c>
      <c r="S1394" s="30" t="s">
        <v>6923</v>
      </c>
      <c r="T1394" s="30" t="s">
        <v>125</v>
      </c>
      <c r="U1394" s="30" t="s">
        <v>1476</v>
      </c>
      <c r="V1394" s="5" t="s">
        <v>2225</v>
      </c>
      <c r="W1394" s="28"/>
      <c r="X1394" s="29">
        <v>1.0849</v>
      </c>
      <c r="Z1394" s="29">
        <v>980.1683</v>
      </c>
      <c r="AA1394" s="29">
        <v>2.1792</v>
      </c>
      <c r="AB1394" s="29">
        <v>79.8982</v>
      </c>
      <c r="AC1394" s="29">
        <v>53.2269</v>
      </c>
    </row>
    <row r="1395" spans="1:29">
      <c r="A1395" s="13" t="s">
        <v>17751</v>
      </c>
      <c r="B1395" s="4" t="s">
        <v>778</v>
      </c>
      <c r="C1395" s="12"/>
      <c r="D1395" s="4"/>
      <c r="E1395" s="4"/>
      <c r="F1395" s="4"/>
      <c r="G1395" s="4"/>
      <c r="H1395" s="4"/>
      <c r="I1395" s="5" t="s">
        <v>30534</v>
      </c>
      <c r="J1395" s="5" t="s">
        <v>1923</v>
      </c>
      <c r="K1395" s="5" t="s">
        <v>2403</v>
      </c>
      <c r="L1395" s="5" t="s">
        <v>2153</v>
      </c>
      <c r="M1395" s="5" t="s">
        <v>28126</v>
      </c>
      <c r="N1395" s="5" t="s">
        <v>2467</v>
      </c>
      <c r="O1395" s="5" t="s">
        <v>16359</v>
      </c>
      <c r="P1395" s="5" t="s">
        <v>4877</v>
      </c>
      <c r="Q1395" s="5">
        <v>0.136</v>
      </c>
      <c r="R1395" s="25">
        <f t="shared" si="21"/>
        <v>0.136</v>
      </c>
      <c r="S1395" s="30" t="s">
        <v>15162</v>
      </c>
      <c r="T1395" s="30" t="s">
        <v>125</v>
      </c>
      <c r="U1395" s="30" t="s">
        <v>104</v>
      </c>
      <c r="V1395" s="5" t="s">
        <v>2123</v>
      </c>
      <c r="W1395" s="28"/>
      <c r="X1395" s="29">
        <v>0.5766</v>
      </c>
      <c r="Z1395" s="29">
        <v>979.9775</v>
      </c>
      <c r="AA1395" s="29">
        <v>2.7109</v>
      </c>
      <c r="AB1395" s="29">
        <v>78.0417</v>
      </c>
      <c r="AC1395" s="29">
        <v>45.7726</v>
      </c>
    </row>
    <row r="1396" spans="1:29">
      <c r="A1396" s="13" t="s">
        <v>17756</v>
      </c>
      <c r="B1396" s="4" t="s">
        <v>66</v>
      </c>
      <c r="C1396" s="12"/>
      <c r="D1396" s="4"/>
      <c r="E1396" s="4"/>
      <c r="F1396" s="4"/>
      <c r="G1396" s="4"/>
      <c r="H1396" s="4"/>
      <c r="I1396" s="5" t="s">
        <v>5312</v>
      </c>
      <c r="J1396" s="5" t="s">
        <v>483</v>
      </c>
      <c r="K1396" s="5" t="s">
        <v>1891</v>
      </c>
      <c r="L1396" s="5" t="s">
        <v>1094</v>
      </c>
      <c r="M1396" s="5" t="s">
        <v>21809</v>
      </c>
      <c r="N1396" s="5" t="s">
        <v>2208</v>
      </c>
      <c r="O1396" s="5" t="s">
        <v>276</v>
      </c>
      <c r="P1396" s="5" t="s">
        <v>8139</v>
      </c>
      <c r="Q1396" s="5">
        <v>0.205</v>
      </c>
      <c r="R1396" s="25">
        <f t="shared" si="21"/>
        <v>0.205</v>
      </c>
      <c r="S1396" s="30" t="s">
        <v>27489</v>
      </c>
      <c r="T1396" s="30" t="s">
        <v>125</v>
      </c>
      <c r="U1396" s="30" t="s">
        <v>2254</v>
      </c>
      <c r="V1396" s="5" t="s">
        <v>3639</v>
      </c>
      <c r="W1396" s="28"/>
      <c r="X1396" s="29">
        <v>1.0645</v>
      </c>
      <c r="Z1396" s="29">
        <v>979.0208</v>
      </c>
      <c r="AA1396" s="29">
        <v>2.3292</v>
      </c>
      <c r="AB1396" s="29">
        <v>78.9468</v>
      </c>
      <c r="AC1396" s="29">
        <v>66.1211</v>
      </c>
    </row>
    <row r="1397" spans="1:29">
      <c r="A1397" s="13" t="s">
        <v>17761</v>
      </c>
      <c r="B1397" s="4" t="s">
        <v>1088</v>
      </c>
      <c r="C1397" s="12"/>
      <c r="D1397" s="4"/>
      <c r="E1397" s="4"/>
      <c r="F1397" s="4"/>
      <c r="G1397" s="4"/>
      <c r="H1397" s="4"/>
      <c r="I1397" s="5" t="s">
        <v>30535</v>
      </c>
      <c r="J1397" s="5" t="s">
        <v>1015</v>
      </c>
      <c r="K1397" s="5" t="s">
        <v>441</v>
      </c>
      <c r="L1397" s="5" t="s">
        <v>2513</v>
      </c>
      <c r="M1397" s="5" t="s">
        <v>30536</v>
      </c>
      <c r="N1397" s="5" t="s">
        <v>1635</v>
      </c>
      <c r="O1397" s="5" t="s">
        <v>26679</v>
      </c>
      <c r="P1397" s="5" t="s">
        <v>30537</v>
      </c>
      <c r="Q1397" s="5">
        <v>0.177</v>
      </c>
      <c r="R1397" s="25">
        <f t="shared" si="21"/>
        <v>0.177</v>
      </c>
      <c r="S1397" s="30" t="s">
        <v>30538</v>
      </c>
      <c r="T1397" s="30" t="s">
        <v>43</v>
      </c>
      <c r="U1397" s="30" t="s">
        <v>2254</v>
      </c>
      <c r="V1397" s="5" t="s">
        <v>756</v>
      </c>
      <c r="W1397" s="28"/>
      <c r="X1397" s="29">
        <v>0.8683</v>
      </c>
      <c r="Z1397" s="29">
        <v>978.0272</v>
      </c>
      <c r="AA1397" s="29">
        <v>2.5269</v>
      </c>
      <c r="AB1397" s="29">
        <v>78.764</v>
      </c>
      <c r="AC1397" s="29">
        <v>41.4531</v>
      </c>
    </row>
    <row r="1398" spans="1:29">
      <c r="A1398" s="13" t="s">
        <v>17767</v>
      </c>
      <c r="B1398" s="4" t="s">
        <v>113</v>
      </c>
      <c r="C1398" s="12"/>
      <c r="D1398" s="4"/>
      <c r="E1398" s="4"/>
      <c r="F1398" s="4"/>
      <c r="G1398" s="4"/>
      <c r="H1398" s="4"/>
      <c r="I1398" s="5" t="s">
        <v>30539</v>
      </c>
      <c r="J1398" s="5" t="s">
        <v>215</v>
      </c>
      <c r="K1398" s="5" t="s">
        <v>1507</v>
      </c>
      <c r="L1398" s="5" t="s">
        <v>988</v>
      </c>
      <c r="M1398" s="5" t="s">
        <v>30540</v>
      </c>
      <c r="N1398" s="5" t="s">
        <v>989</v>
      </c>
      <c r="O1398" s="5" t="s">
        <v>30541</v>
      </c>
      <c r="P1398" s="5" t="s">
        <v>18409</v>
      </c>
      <c r="Q1398" s="5">
        <v>0.255</v>
      </c>
      <c r="R1398" s="25">
        <f t="shared" si="21"/>
        <v>0.255</v>
      </c>
      <c r="S1398" s="30" t="s">
        <v>26607</v>
      </c>
      <c r="T1398" s="30" t="s">
        <v>1328</v>
      </c>
      <c r="U1398" s="30" t="s">
        <v>1095</v>
      </c>
      <c r="V1398" s="5" t="s">
        <v>5071</v>
      </c>
      <c r="W1398" s="28"/>
      <c r="X1398" s="29">
        <v>0.0829</v>
      </c>
      <c r="Z1398" s="29">
        <v>977.7134</v>
      </c>
      <c r="AA1398" s="29">
        <v>3.7115</v>
      </c>
      <c r="AB1398" s="29">
        <v>72.6289</v>
      </c>
      <c r="AC1398" s="29">
        <v>57.9212</v>
      </c>
    </row>
    <row r="1399" spans="1:29">
      <c r="A1399" s="13" t="s">
        <v>17771</v>
      </c>
      <c r="B1399" s="4" t="s">
        <v>209</v>
      </c>
      <c r="C1399" s="12"/>
      <c r="D1399" s="4"/>
      <c r="E1399" s="4"/>
      <c r="F1399" s="4"/>
      <c r="G1399" s="4"/>
      <c r="H1399" s="4"/>
      <c r="I1399" s="5" t="s">
        <v>1331</v>
      </c>
      <c r="J1399" s="5" t="s">
        <v>486</v>
      </c>
      <c r="K1399" s="5" t="s">
        <v>1616</v>
      </c>
      <c r="L1399" s="5" t="s">
        <v>4365</v>
      </c>
      <c r="M1399" s="5" t="s">
        <v>8464</v>
      </c>
      <c r="N1399" s="5" t="s">
        <v>2441</v>
      </c>
      <c r="O1399" s="5" t="s">
        <v>30542</v>
      </c>
      <c r="P1399" s="5" t="s">
        <v>18354</v>
      </c>
      <c r="Q1399" s="5">
        <v>0.21</v>
      </c>
      <c r="R1399" s="25">
        <f t="shared" si="21"/>
        <v>0.21</v>
      </c>
      <c r="S1399" s="30" t="s">
        <v>20185</v>
      </c>
      <c r="T1399" s="30" t="s">
        <v>974</v>
      </c>
      <c r="U1399" s="30" t="s">
        <v>1608</v>
      </c>
      <c r="V1399" s="5" t="s">
        <v>6134</v>
      </c>
      <c r="W1399" s="28"/>
      <c r="X1399" s="29">
        <v>0.7465</v>
      </c>
      <c r="Z1399" s="29">
        <v>977.6267</v>
      </c>
      <c r="AA1399" s="29">
        <v>3.3182</v>
      </c>
      <c r="AB1399" s="29">
        <v>74.6542</v>
      </c>
      <c r="AC1399" s="29">
        <v>247.5182</v>
      </c>
    </row>
    <row r="1400" spans="1:29">
      <c r="A1400" s="13" t="s">
        <v>17776</v>
      </c>
      <c r="B1400" s="4" t="s">
        <v>393</v>
      </c>
      <c r="C1400" s="12"/>
      <c r="D1400" s="4"/>
      <c r="E1400" s="4"/>
      <c r="F1400" s="4"/>
      <c r="G1400" s="4"/>
      <c r="H1400" s="4"/>
      <c r="I1400" s="5" t="s">
        <v>30543</v>
      </c>
      <c r="J1400" s="5" t="s">
        <v>1012</v>
      </c>
      <c r="K1400" s="5" t="s">
        <v>2049</v>
      </c>
      <c r="L1400" s="5" t="s">
        <v>1328</v>
      </c>
      <c r="M1400" s="5" t="s">
        <v>30544</v>
      </c>
      <c r="N1400" s="5" t="s">
        <v>7142</v>
      </c>
      <c r="O1400" s="5" t="s">
        <v>19235</v>
      </c>
      <c r="P1400" s="5" t="s">
        <v>17991</v>
      </c>
      <c r="Q1400" s="5">
        <v>0.238</v>
      </c>
      <c r="R1400" s="25">
        <f t="shared" si="21"/>
        <v>0.238</v>
      </c>
      <c r="S1400" s="30" t="s">
        <v>16738</v>
      </c>
      <c r="T1400" s="30" t="s">
        <v>3139</v>
      </c>
      <c r="U1400" s="30" t="s">
        <v>1608</v>
      </c>
      <c r="V1400" s="5" t="s">
        <v>10397</v>
      </c>
      <c r="W1400" s="28"/>
      <c r="X1400" s="29">
        <v>0.8212</v>
      </c>
      <c r="Z1400" s="29">
        <v>977.9341</v>
      </c>
      <c r="AA1400" s="29">
        <v>3.4777</v>
      </c>
      <c r="AB1400" s="29">
        <v>76.3317</v>
      </c>
      <c r="AC1400" s="29">
        <v>267.4209</v>
      </c>
    </row>
    <row r="1401" spans="1:29">
      <c r="A1401" s="13" t="s">
        <v>17781</v>
      </c>
      <c r="B1401" s="4" t="s">
        <v>97</v>
      </c>
      <c r="C1401" s="12"/>
      <c r="D1401" s="4"/>
      <c r="E1401" s="4"/>
      <c r="F1401" s="4"/>
      <c r="G1401" s="4"/>
      <c r="H1401" s="4"/>
      <c r="I1401" s="5" t="s">
        <v>30545</v>
      </c>
      <c r="J1401" s="5" t="s">
        <v>2025</v>
      </c>
      <c r="K1401" s="5" t="s">
        <v>1678</v>
      </c>
      <c r="L1401" s="5" t="s">
        <v>3494</v>
      </c>
      <c r="M1401" s="5" t="s">
        <v>22451</v>
      </c>
      <c r="N1401" s="5" t="s">
        <v>1616</v>
      </c>
      <c r="O1401" s="5" t="s">
        <v>19109</v>
      </c>
      <c r="P1401" s="5" t="s">
        <v>22598</v>
      </c>
      <c r="Q1401" s="5">
        <v>0.316</v>
      </c>
      <c r="R1401" s="25">
        <f t="shared" si="21"/>
        <v>0.316</v>
      </c>
      <c r="S1401" s="30" t="s">
        <v>16482</v>
      </c>
      <c r="T1401" s="30" t="s">
        <v>904</v>
      </c>
      <c r="U1401" s="30" t="s">
        <v>322</v>
      </c>
      <c r="V1401" s="5" t="s">
        <v>4077</v>
      </c>
      <c r="W1401" s="28"/>
      <c r="X1401" s="29">
        <v>0.9094</v>
      </c>
      <c r="Z1401" s="29">
        <v>978.1205</v>
      </c>
      <c r="AA1401" s="29">
        <v>3.7633</v>
      </c>
      <c r="AB1401" s="29">
        <v>74.5186</v>
      </c>
      <c r="AC1401" s="29">
        <v>239.5304</v>
      </c>
    </row>
    <row r="1402" spans="1:29">
      <c r="A1402" s="13" t="s">
        <v>17785</v>
      </c>
      <c r="B1402" s="4" t="s">
        <v>66</v>
      </c>
      <c r="C1402" s="12"/>
      <c r="D1402" s="4"/>
      <c r="E1402" s="4"/>
      <c r="F1402" s="4"/>
      <c r="G1402" s="4"/>
      <c r="H1402" s="4"/>
      <c r="I1402" s="5" t="s">
        <v>30546</v>
      </c>
      <c r="J1402" s="5" t="s">
        <v>796</v>
      </c>
      <c r="K1402" s="5" t="s">
        <v>2411</v>
      </c>
      <c r="L1402" s="5" t="s">
        <v>1234</v>
      </c>
      <c r="M1402" s="5" t="s">
        <v>7980</v>
      </c>
      <c r="N1402" s="5" t="s">
        <v>137</v>
      </c>
      <c r="O1402" s="5" t="s">
        <v>30547</v>
      </c>
      <c r="P1402" s="5" t="s">
        <v>23453</v>
      </c>
      <c r="Q1402" s="5">
        <v>0.562</v>
      </c>
      <c r="R1402" s="25">
        <f t="shared" si="21"/>
        <v>0.562</v>
      </c>
      <c r="S1402" s="30" t="s">
        <v>7164</v>
      </c>
      <c r="T1402" s="30" t="s">
        <v>904</v>
      </c>
      <c r="U1402" s="30" t="s">
        <v>1864</v>
      </c>
      <c r="V1402" s="5" t="s">
        <v>4201</v>
      </c>
      <c r="W1402" s="28"/>
      <c r="X1402" s="29">
        <v>0.6561</v>
      </c>
      <c r="Z1402" s="29">
        <v>978.5618</v>
      </c>
      <c r="AA1402" s="29">
        <v>4.2985</v>
      </c>
      <c r="AB1402" s="29">
        <v>74.1367</v>
      </c>
      <c r="AC1402" s="29">
        <v>276.7986</v>
      </c>
    </row>
    <row r="1403" spans="1:29">
      <c r="A1403" s="13" t="s">
        <v>17789</v>
      </c>
      <c r="B1403" s="4" t="s">
        <v>83</v>
      </c>
      <c r="C1403" s="12"/>
      <c r="D1403" s="4"/>
      <c r="E1403" s="4"/>
      <c r="F1403" s="4"/>
      <c r="G1403" s="4"/>
      <c r="H1403" s="4"/>
      <c r="I1403" s="5" t="s">
        <v>30548</v>
      </c>
      <c r="J1403" s="5" t="s">
        <v>125</v>
      </c>
      <c r="K1403" s="5" t="s">
        <v>308</v>
      </c>
      <c r="L1403" s="5" t="s">
        <v>2457</v>
      </c>
      <c r="M1403" s="5" t="s">
        <v>30549</v>
      </c>
      <c r="N1403" s="5" t="s">
        <v>7142</v>
      </c>
      <c r="O1403" s="5" t="s">
        <v>23056</v>
      </c>
      <c r="P1403" s="5" t="s">
        <v>7173</v>
      </c>
      <c r="Q1403" s="5">
        <v>0.431</v>
      </c>
      <c r="R1403" s="25">
        <f t="shared" si="21"/>
        <v>0.431</v>
      </c>
      <c r="S1403" s="30" t="s">
        <v>8734</v>
      </c>
      <c r="T1403" s="30" t="s">
        <v>4815</v>
      </c>
      <c r="U1403" s="30" t="s">
        <v>3139</v>
      </c>
      <c r="V1403" s="5" t="s">
        <v>4730</v>
      </c>
      <c r="W1403" s="28"/>
      <c r="X1403" s="29">
        <v>1.2967</v>
      </c>
      <c r="Z1403" s="29">
        <v>978.71</v>
      </c>
      <c r="AA1403" s="29">
        <v>4.3299</v>
      </c>
      <c r="AB1403" s="29">
        <v>72.8977</v>
      </c>
      <c r="AC1403" s="29">
        <v>235.1102</v>
      </c>
    </row>
    <row r="1404" spans="1:29">
      <c r="A1404" s="13" t="s">
        <v>17793</v>
      </c>
      <c r="B1404" s="4" t="s">
        <v>145</v>
      </c>
      <c r="C1404" s="12"/>
      <c r="D1404" s="4"/>
      <c r="E1404" s="4"/>
      <c r="F1404" s="4"/>
      <c r="G1404" s="4"/>
      <c r="H1404" s="4"/>
      <c r="I1404" s="5" t="s">
        <v>30550</v>
      </c>
      <c r="J1404" s="5" t="s">
        <v>122</v>
      </c>
      <c r="K1404" s="5" t="s">
        <v>1597</v>
      </c>
      <c r="L1404" s="5" t="s">
        <v>964</v>
      </c>
      <c r="M1404" s="5" t="s">
        <v>12661</v>
      </c>
      <c r="N1404" s="5" t="s">
        <v>1707</v>
      </c>
      <c r="O1404" s="5" t="s">
        <v>30551</v>
      </c>
      <c r="P1404" s="5" t="s">
        <v>16467</v>
      </c>
      <c r="Q1404" s="5">
        <v>0.337</v>
      </c>
      <c r="R1404" s="25">
        <f t="shared" si="21"/>
        <v>0.337</v>
      </c>
      <c r="S1404" s="30" t="s">
        <v>22025</v>
      </c>
      <c r="T1404" s="30" t="s">
        <v>595</v>
      </c>
      <c r="U1404" s="30" t="s">
        <v>3139</v>
      </c>
      <c r="V1404" s="5" t="s">
        <v>5741</v>
      </c>
      <c r="W1404" s="28"/>
      <c r="X1404" s="29">
        <v>1.2755</v>
      </c>
      <c r="Z1404" s="29">
        <v>978.7109</v>
      </c>
      <c r="AA1404" s="29">
        <v>5.1716</v>
      </c>
      <c r="AB1404" s="29">
        <v>70.705</v>
      </c>
      <c r="AC1404" s="29">
        <v>260.9162</v>
      </c>
    </row>
    <row r="1405" spans="1:29">
      <c r="A1405" s="13" t="s">
        <v>17798</v>
      </c>
      <c r="B1405" s="4" t="s">
        <v>224</v>
      </c>
      <c r="C1405" s="12"/>
      <c r="D1405" s="4"/>
      <c r="E1405" s="4"/>
      <c r="F1405" s="4"/>
      <c r="G1405" s="4"/>
      <c r="H1405" s="4"/>
      <c r="I1405" s="5" t="s">
        <v>30552</v>
      </c>
      <c r="J1405" s="5" t="s">
        <v>593</v>
      </c>
      <c r="K1405" s="5" t="s">
        <v>1287</v>
      </c>
      <c r="L1405" s="5" t="s">
        <v>904</v>
      </c>
      <c r="M1405" s="5" t="s">
        <v>29785</v>
      </c>
      <c r="N1405" s="5" t="s">
        <v>8209</v>
      </c>
      <c r="O1405" s="5" t="s">
        <v>22460</v>
      </c>
      <c r="P1405" s="5" t="s">
        <v>7097</v>
      </c>
      <c r="Q1405" s="5">
        <v>0.296</v>
      </c>
      <c r="R1405" s="25">
        <f t="shared" si="21"/>
        <v>0.296</v>
      </c>
      <c r="S1405" s="30" t="s">
        <v>30553</v>
      </c>
      <c r="T1405" s="30" t="s">
        <v>414</v>
      </c>
      <c r="U1405" s="30" t="s">
        <v>2376</v>
      </c>
      <c r="V1405" s="5" t="s">
        <v>4604</v>
      </c>
      <c r="W1405" s="28"/>
      <c r="X1405" s="29">
        <v>1.9209</v>
      </c>
      <c r="Z1405" s="29">
        <v>978.2735</v>
      </c>
      <c r="AA1405" s="29">
        <v>5.729</v>
      </c>
      <c r="AB1405" s="29">
        <v>70.4991</v>
      </c>
      <c r="AC1405" s="29">
        <v>241.1859</v>
      </c>
    </row>
    <row r="1406" spans="1:29">
      <c r="A1406" s="13" t="s">
        <v>17805</v>
      </c>
      <c r="B1406" s="4" t="s">
        <v>32</v>
      </c>
      <c r="C1406" s="12"/>
      <c r="D1406" s="4"/>
      <c r="E1406" s="4"/>
      <c r="F1406" s="4"/>
      <c r="G1406" s="4"/>
      <c r="H1406" s="4"/>
      <c r="I1406" s="5" t="s">
        <v>30554</v>
      </c>
      <c r="J1406" s="5" t="s">
        <v>1487</v>
      </c>
      <c r="K1406" s="5" t="s">
        <v>1597</v>
      </c>
      <c r="L1406" s="5" t="s">
        <v>1176</v>
      </c>
      <c r="M1406" s="5" t="s">
        <v>21028</v>
      </c>
      <c r="N1406" s="5" t="s">
        <v>1764</v>
      </c>
      <c r="O1406" s="5" t="s">
        <v>30555</v>
      </c>
      <c r="P1406" s="5" t="s">
        <v>15522</v>
      </c>
      <c r="Q1406" s="5">
        <v>0.225</v>
      </c>
      <c r="R1406" s="25">
        <f t="shared" si="21"/>
        <v>0.225</v>
      </c>
      <c r="S1406" s="30" t="s">
        <v>30556</v>
      </c>
      <c r="T1406" s="30" t="s">
        <v>486</v>
      </c>
      <c r="U1406" s="30" t="s">
        <v>1608</v>
      </c>
      <c r="V1406" s="5" t="s">
        <v>4164</v>
      </c>
      <c r="W1406" s="28"/>
      <c r="X1406" s="29">
        <v>2.3574</v>
      </c>
      <c r="Z1406" s="29">
        <v>977.2961</v>
      </c>
      <c r="AA1406" s="29">
        <v>7.8561</v>
      </c>
      <c r="AB1406" s="29">
        <v>64.4501</v>
      </c>
      <c r="AC1406" s="29">
        <v>258.9746</v>
      </c>
    </row>
    <row r="1407" spans="1:29">
      <c r="A1407" s="13" t="s">
        <v>17809</v>
      </c>
      <c r="B1407" s="4" t="s">
        <v>224</v>
      </c>
      <c r="C1407" s="12"/>
      <c r="D1407" s="4"/>
      <c r="E1407" s="4"/>
      <c r="F1407" s="4"/>
      <c r="G1407" s="4"/>
      <c r="H1407" s="4"/>
      <c r="I1407" s="5" t="s">
        <v>30557</v>
      </c>
      <c r="J1407" s="5" t="s">
        <v>5168</v>
      </c>
      <c r="K1407" s="5" t="s">
        <v>1667</v>
      </c>
      <c r="L1407" s="5" t="s">
        <v>125</v>
      </c>
      <c r="M1407" s="5" t="s">
        <v>20880</v>
      </c>
      <c r="N1407" s="5" t="s">
        <v>1764</v>
      </c>
      <c r="O1407" s="5" t="s">
        <v>29107</v>
      </c>
      <c r="P1407" s="5" t="s">
        <v>4055</v>
      </c>
      <c r="Q1407" s="5">
        <v>0.278</v>
      </c>
      <c r="R1407" s="25">
        <f t="shared" si="21"/>
        <v>0.278</v>
      </c>
      <c r="S1407" s="30" t="s">
        <v>27602</v>
      </c>
      <c r="T1407" s="30" t="s">
        <v>278</v>
      </c>
      <c r="U1407" s="30" t="s">
        <v>1864</v>
      </c>
      <c r="V1407" s="5" t="s">
        <v>3184</v>
      </c>
      <c r="W1407" s="28"/>
      <c r="X1407" s="29">
        <v>2.9877</v>
      </c>
      <c r="Z1407" s="29">
        <v>976.1218</v>
      </c>
      <c r="AA1407" s="29">
        <v>8.4823</v>
      </c>
      <c r="AB1407" s="29">
        <v>63.4504</v>
      </c>
      <c r="AC1407" s="29">
        <v>262.1343</v>
      </c>
    </row>
    <row r="1408" spans="1:29">
      <c r="A1408" s="13" t="s">
        <v>17814</v>
      </c>
      <c r="B1408" s="4" t="s">
        <v>48</v>
      </c>
      <c r="C1408" s="12"/>
      <c r="D1408" s="4"/>
      <c r="E1408" s="4"/>
      <c r="F1408" s="4"/>
      <c r="G1408" s="4"/>
      <c r="H1408" s="4"/>
      <c r="I1408" s="5" t="s">
        <v>30558</v>
      </c>
      <c r="J1408" s="5" t="s">
        <v>675</v>
      </c>
      <c r="K1408" s="5" t="s">
        <v>56</v>
      </c>
      <c r="L1408" s="5" t="s">
        <v>2844</v>
      </c>
      <c r="M1408" s="5" t="s">
        <v>13193</v>
      </c>
      <c r="N1408" s="5" t="s">
        <v>1635</v>
      </c>
      <c r="O1408" s="5" t="s">
        <v>21795</v>
      </c>
      <c r="P1408" s="5" t="s">
        <v>12504</v>
      </c>
      <c r="Q1408" s="5">
        <v>0.216</v>
      </c>
      <c r="R1408" s="25">
        <f t="shared" si="21"/>
        <v>0.216</v>
      </c>
      <c r="S1408" s="30" t="s">
        <v>30559</v>
      </c>
      <c r="T1408" s="30" t="s">
        <v>278</v>
      </c>
      <c r="U1408" s="30" t="s">
        <v>3139</v>
      </c>
      <c r="V1408" s="5" t="s">
        <v>1555</v>
      </c>
      <c r="W1408" s="28"/>
      <c r="X1408" s="29">
        <v>1.6902</v>
      </c>
      <c r="Z1408" s="29">
        <v>974.8159</v>
      </c>
      <c r="AA1408" s="29">
        <v>8.9044</v>
      </c>
      <c r="AB1408" s="29">
        <v>61.6503</v>
      </c>
      <c r="AC1408" s="29">
        <v>263.2351</v>
      </c>
    </row>
    <row r="1409" spans="1:29">
      <c r="A1409" s="13" t="s">
        <v>17817</v>
      </c>
      <c r="B1409" s="4" t="s">
        <v>209</v>
      </c>
      <c r="C1409" s="12"/>
      <c r="D1409" s="4"/>
      <c r="E1409" s="4"/>
      <c r="F1409" s="4"/>
      <c r="G1409" s="4"/>
      <c r="H1409" s="4"/>
      <c r="I1409" s="5" t="s">
        <v>30560</v>
      </c>
      <c r="J1409" s="5" t="s">
        <v>5400</v>
      </c>
      <c r="K1409" s="5" t="s">
        <v>1687</v>
      </c>
      <c r="L1409" s="5" t="s">
        <v>831</v>
      </c>
      <c r="M1409" s="5" t="s">
        <v>18220</v>
      </c>
      <c r="N1409" s="5" t="s">
        <v>2467</v>
      </c>
      <c r="O1409" s="5" t="s">
        <v>21650</v>
      </c>
      <c r="P1409" s="5" t="s">
        <v>20323</v>
      </c>
      <c r="Q1409" s="5">
        <v>0.129</v>
      </c>
      <c r="R1409" s="25">
        <f t="shared" si="21"/>
        <v>0.129</v>
      </c>
      <c r="S1409" s="30" t="s">
        <v>7787</v>
      </c>
      <c r="T1409" s="30" t="s">
        <v>278</v>
      </c>
      <c r="U1409" s="30" t="s">
        <v>1095</v>
      </c>
      <c r="V1409" s="5" t="s">
        <v>1753</v>
      </c>
      <c r="W1409" s="28"/>
      <c r="X1409" s="29">
        <v>1.9894</v>
      </c>
      <c r="Z1409" s="29">
        <v>974.1533</v>
      </c>
      <c r="AA1409" s="29">
        <v>9.1993</v>
      </c>
      <c r="AB1409" s="29">
        <v>61.8217</v>
      </c>
      <c r="AC1409" s="29">
        <v>268.3741</v>
      </c>
    </row>
    <row r="1410" spans="1:29">
      <c r="A1410" s="13" t="s">
        <v>17823</v>
      </c>
      <c r="B1410" s="4" t="s">
        <v>81</v>
      </c>
      <c r="C1410" s="12"/>
      <c r="D1410" s="4"/>
      <c r="E1410" s="4"/>
      <c r="F1410" s="4"/>
      <c r="G1410" s="4"/>
      <c r="H1410" s="4"/>
      <c r="I1410" s="5" t="s">
        <v>30561</v>
      </c>
      <c r="J1410" s="5" t="s">
        <v>822</v>
      </c>
      <c r="K1410" s="5" t="s">
        <v>7205</v>
      </c>
      <c r="L1410" s="5" t="s">
        <v>202</v>
      </c>
      <c r="M1410" s="5" t="s">
        <v>22402</v>
      </c>
      <c r="N1410" s="5" t="s">
        <v>1585</v>
      </c>
      <c r="O1410" s="5" t="s">
        <v>5199</v>
      </c>
      <c r="P1410" s="5" t="s">
        <v>13310</v>
      </c>
      <c r="Q1410" s="5">
        <v>0.143</v>
      </c>
      <c r="R1410" s="25">
        <f t="shared" ref="R1410:R1442" si="22">IF(COUNTBLANK(Q1410)&gt;0,"",SUM(N1410:Q1410))</f>
        <v>0.143</v>
      </c>
      <c r="S1410" s="30" t="s">
        <v>16161</v>
      </c>
      <c r="T1410" s="30" t="s">
        <v>278</v>
      </c>
      <c r="U1410" s="30" t="s">
        <v>3139</v>
      </c>
      <c r="V1410" s="5" t="s">
        <v>367</v>
      </c>
      <c r="W1410" s="28"/>
      <c r="X1410" s="29">
        <v>1.4515</v>
      </c>
      <c r="Z1410" s="29">
        <v>973.9891</v>
      </c>
      <c r="AA1410" s="29">
        <v>9.3251</v>
      </c>
      <c r="AB1410" s="29">
        <v>61.4793</v>
      </c>
      <c r="AC1410" s="29">
        <v>257.7352</v>
      </c>
    </row>
    <row r="1411" spans="1:29">
      <c r="A1411" s="13" t="s">
        <v>17828</v>
      </c>
      <c r="B1411" s="4" t="s">
        <v>32</v>
      </c>
      <c r="C1411" s="12"/>
      <c r="D1411" s="4"/>
      <c r="E1411" s="4"/>
      <c r="F1411" s="4"/>
      <c r="G1411" s="4"/>
      <c r="H1411" s="4"/>
      <c r="I1411" s="5" t="s">
        <v>30562</v>
      </c>
      <c r="J1411" s="5" t="s">
        <v>5206</v>
      </c>
      <c r="K1411" s="5" t="s">
        <v>1946</v>
      </c>
      <c r="L1411" s="5" t="s">
        <v>974</v>
      </c>
      <c r="M1411" s="5" t="s">
        <v>23944</v>
      </c>
      <c r="N1411" s="5" t="s">
        <v>2012</v>
      </c>
      <c r="O1411" s="5" t="s">
        <v>16727</v>
      </c>
      <c r="P1411" s="5" t="s">
        <v>8390</v>
      </c>
      <c r="Q1411" s="5">
        <v>0.219</v>
      </c>
      <c r="R1411" s="25">
        <f t="shared" si="22"/>
        <v>0.219</v>
      </c>
      <c r="S1411" s="30" t="s">
        <v>18765</v>
      </c>
      <c r="T1411" s="30" t="s">
        <v>278</v>
      </c>
      <c r="U1411" s="30" t="s">
        <v>1533</v>
      </c>
      <c r="V1411" s="5" t="s">
        <v>2394</v>
      </c>
      <c r="W1411" s="28"/>
      <c r="X1411" s="29">
        <v>1.0555</v>
      </c>
      <c r="Z1411" s="29">
        <v>973.8195</v>
      </c>
      <c r="AA1411" s="29">
        <v>9.2822</v>
      </c>
      <c r="AB1411" s="29">
        <v>62.2437</v>
      </c>
      <c r="AC1411" s="29">
        <v>254.9815</v>
      </c>
    </row>
    <row r="1412" spans="1:29">
      <c r="A1412" s="13" t="s">
        <v>17833</v>
      </c>
      <c r="B1412" s="4" t="s">
        <v>32</v>
      </c>
      <c r="C1412" s="12"/>
      <c r="D1412" s="4"/>
      <c r="E1412" s="4"/>
      <c r="F1412" s="4"/>
      <c r="G1412" s="4"/>
      <c r="H1412" s="4"/>
      <c r="I1412" s="5" t="s">
        <v>30563</v>
      </c>
      <c r="J1412" s="5" t="s">
        <v>367</v>
      </c>
      <c r="K1412" s="5" t="s">
        <v>662</v>
      </c>
      <c r="L1412" s="5" t="s">
        <v>198</v>
      </c>
      <c r="M1412" s="5" t="s">
        <v>9265</v>
      </c>
      <c r="N1412" s="5" t="s">
        <v>1707</v>
      </c>
      <c r="O1412" s="5" t="s">
        <v>15735</v>
      </c>
      <c r="P1412" s="5" t="s">
        <v>18988</v>
      </c>
      <c r="Q1412" s="5">
        <v>0.295</v>
      </c>
      <c r="R1412" s="25">
        <f t="shared" si="22"/>
        <v>0.295</v>
      </c>
      <c r="S1412" s="30" t="s">
        <v>30564</v>
      </c>
      <c r="T1412" s="30" t="s">
        <v>278</v>
      </c>
      <c r="U1412" s="30" t="s">
        <v>2254</v>
      </c>
      <c r="V1412" s="5" t="s">
        <v>2149</v>
      </c>
      <c r="W1412" s="28"/>
      <c r="X1412" s="29">
        <v>0.6479</v>
      </c>
      <c r="Z1412" s="29">
        <v>973.581</v>
      </c>
      <c r="AA1412" s="29">
        <v>9.0175</v>
      </c>
      <c r="AB1412" s="29">
        <v>63.1699</v>
      </c>
      <c r="AC1412" s="29">
        <v>265.3181</v>
      </c>
    </row>
    <row r="1413" spans="1:29">
      <c r="A1413" s="13" t="s">
        <v>17839</v>
      </c>
      <c r="B1413" s="4" t="s">
        <v>256</v>
      </c>
      <c r="C1413" s="12"/>
      <c r="D1413" s="4"/>
      <c r="E1413" s="4"/>
      <c r="F1413" s="4"/>
      <c r="G1413" s="4"/>
      <c r="H1413" s="4"/>
      <c r="I1413" s="5" t="s">
        <v>30565</v>
      </c>
      <c r="J1413" s="5" t="s">
        <v>2394</v>
      </c>
      <c r="K1413" s="5" t="s">
        <v>1891</v>
      </c>
      <c r="L1413" s="5" t="s">
        <v>1176</v>
      </c>
      <c r="M1413" s="5" t="s">
        <v>16564</v>
      </c>
      <c r="N1413" s="5" t="s">
        <v>1667</v>
      </c>
      <c r="O1413" s="5" t="s">
        <v>30566</v>
      </c>
      <c r="P1413" s="5" t="s">
        <v>4816</v>
      </c>
      <c r="Q1413" s="5">
        <v>0.301</v>
      </c>
      <c r="R1413" s="25">
        <f t="shared" si="22"/>
        <v>0.301</v>
      </c>
      <c r="S1413" s="30" t="s">
        <v>30567</v>
      </c>
      <c r="T1413" s="30" t="s">
        <v>278</v>
      </c>
      <c r="U1413" s="30" t="s">
        <v>1533</v>
      </c>
      <c r="V1413" s="5" t="s">
        <v>1049</v>
      </c>
      <c r="W1413" s="28"/>
      <c r="X1413" s="29">
        <v>0.3631</v>
      </c>
      <c r="Z1413" s="29">
        <v>973.5991</v>
      </c>
      <c r="AA1413" s="29">
        <v>8.6434</v>
      </c>
      <c r="AB1413" s="29">
        <v>65.1683</v>
      </c>
      <c r="AC1413" s="29">
        <v>3.9379</v>
      </c>
    </row>
    <row r="1414" spans="1:29">
      <c r="A1414" s="13" t="s">
        <v>17845</v>
      </c>
      <c r="B1414" s="4" t="s">
        <v>161</v>
      </c>
      <c r="C1414" s="12"/>
      <c r="D1414" s="4"/>
      <c r="E1414" s="4"/>
      <c r="F1414" s="4"/>
      <c r="G1414" s="4"/>
      <c r="H1414" s="4"/>
      <c r="I1414" s="5" t="s">
        <v>30568</v>
      </c>
      <c r="J1414" s="5" t="s">
        <v>2182</v>
      </c>
      <c r="K1414" s="5" t="s">
        <v>989</v>
      </c>
      <c r="L1414" s="5" t="s">
        <v>3356</v>
      </c>
      <c r="M1414" s="5" t="s">
        <v>229</v>
      </c>
      <c r="N1414" s="5" t="s">
        <v>427</v>
      </c>
      <c r="O1414" s="5" t="s">
        <v>20335</v>
      </c>
      <c r="P1414" s="5" t="s">
        <v>30569</v>
      </c>
      <c r="Q1414" s="5">
        <v>0.332</v>
      </c>
      <c r="R1414" s="25">
        <f t="shared" si="22"/>
        <v>0.332</v>
      </c>
      <c r="S1414" s="30" t="s">
        <v>21249</v>
      </c>
      <c r="T1414" s="30" t="s">
        <v>512</v>
      </c>
      <c r="U1414" s="30" t="s">
        <v>2376</v>
      </c>
      <c r="V1414" s="5" t="s">
        <v>6316</v>
      </c>
      <c r="W1414" s="28"/>
      <c r="X1414" s="29">
        <v>1.1728</v>
      </c>
      <c r="Z1414" s="29">
        <v>973.9892</v>
      </c>
      <c r="AA1414" s="29">
        <v>7.6492</v>
      </c>
      <c r="AB1414" s="29">
        <v>69.0759</v>
      </c>
      <c r="AC1414" s="29">
        <v>83.1469</v>
      </c>
    </row>
    <row r="1415" spans="1:29">
      <c r="A1415" s="13" t="s">
        <v>17850</v>
      </c>
      <c r="B1415" s="4" t="s">
        <v>161</v>
      </c>
      <c r="C1415" s="12"/>
      <c r="D1415" s="4"/>
      <c r="E1415" s="4"/>
      <c r="F1415" s="4"/>
      <c r="G1415" s="4"/>
      <c r="H1415" s="4"/>
      <c r="I1415" s="5" t="s">
        <v>30570</v>
      </c>
      <c r="J1415" s="5" t="s">
        <v>1441</v>
      </c>
      <c r="K1415" s="5" t="s">
        <v>137</v>
      </c>
      <c r="L1415" s="5" t="s">
        <v>3627</v>
      </c>
      <c r="M1415" s="5" t="s">
        <v>5796</v>
      </c>
      <c r="N1415" s="5" t="s">
        <v>137</v>
      </c>
      <c r="O1415" s="5" t="s">
        <v>101</v>
      </c>
      <c r="P1415" s="5" t="s">
        <v>21807</v>
      </c>
      <c r="Q1415" s="5">
        <v>0.405</v>
      </c>
      <c r="R1415" s="25">
        <f t="shared" si="22"/>
        <v>0.405</v>
      </c>
      <c r="S1415" s="30" t="s">
        <v>5199</v>
      </c>
      <c r="T1415" s="30" t="s">
        <v>539</v>
      </c>
      <c r="U1415" s="30" t="s">
        <v>322</v>
      </c>
      <c r="V1415" s="5" t="s">
        <v>4392</v>
      </c>
      <c r="W1415" s="28"/>
      <c r="X1415" s="29">
        <v>1.4492</v>
      </c>
      <c r="Z1415" s="29">
        <v>974.3099</v>
      </c>
      <c r="AA1415" s="29">
        <v>6.6546</v>
      </c>
      <c r="AB1415" s="29">
        <v>72.5511</v>
      </c>
      <c r="AC1415" s="29">
        <v>59.9414</v>
      </c>
    </row>
    <row r="1416" spans="1:29">
      <c r="A1416" s="13" t="s">
        <v>17855</v>
      </c>
      <c r="B1416" s="4" t="s">
        <v>573</v>
      </c>
      <c r="C1416" s="12"/>
      <c r="D1416" s="4"/>
      <c r="E1416" s="4"/>
      <c r="F1416" s="4"/>
      <c r="G1416" s="4"/>
      <c r="H1416" s="4"/>
      <c r="I1416" s="5" t="s">
        <v>30571</v>
      </c>
      <c r="J1416" s="5" t="s">
        <v>2005</v>
      </c>
      <c r="K1416" s="5" t="s">
        <v>2376</v>
      </c>
      <c r="L1416" s="5" t="s">
        <v>1234</v>
      </c>
      <c r="M1416" s="5" t="s">
        <v>30572</v>
      </c>
      <c r="N1416" s="5" t="s">
        <v>4187</v>
      </c>
      <c r="O1416" s="5" t="s">
        <v>10153</v>
      </c>
      <c r="P1416" s="5" t="s">
        <v>7992</v>
      </c>
      <c r="Q1416" s="5">
        <v>0.445</v>
      </c>
      <c r="R1416" s="25">
        <f t="shared" si="22"/>
        <v>0.445</v>
      </c>
      <c r="S1416" s="30" t="s">
        <v>30573</v>
      </c>
      <c r="T1416" s="30" t="s">
        <v>2254</v>
      </c>
      <c r="U1416" s="30" t="s">
        <v>168</v>
      </c>
      <c r="V1416" s="5" t="s">
        <v>8187</v>
      </c>
      <c r="W1416" s="28"/>
      <c r="X1416" s="29">
        <v>0.6119</v>
      </c>
      <c r="Z1416" s="29">
        <v>974.0824</v>
      </c>
      <c r="AA1416" s="29">
        <v>5.5891</v>
      </c>
      <c r="AB1416" s="29">
        <v>78.0385</v>
      </c>
      <c r="AC1416" s="29">
        <v>65.574</v>
      </c>
    </row>
    <row r="1417" spans="1:29">
      <c r="A1417" s="13" t="s">
        <v>17860</v>
      </c>
      <c r="B1417" s="4" t="s">
        <v>64</v>
      </c>
      <c r="C1417" s="12"/>
      <c r="D1417" s="4"/>
      <c r="E1417" s="4"/>
      <c r="F1417" s="4"/>
      <c r="G1417" s="4"/>
      <c r="H1417" s="4"/>
      <c r="I1417" s="5" t="s">
        <v>30574</v>
      </c>
      <c r="J1417" s="5" t="s">
        <v>1509</v>
      </c>
      <c r="K1417" s="5" t="s">
        <v>2376</v>
      </c>
      <c r="L1417" s="5" t="s">
        <v>75</v>
      </c>
      <c r="M1417" s="5" t="s">
        <v>8485</v>
      </c>
      <c r="N1417" s="5" t="s">
        <v>1891</v>
      </c>
      <c r="O1417" s="5" t="s">
        <v>29096</v>
      </c>
      <c r="P1417" s="5" t="s">
        <v>18419</v>
      </c>
      <c r="Q1417" s="5">
        <v>0.496</v>
      </c>
      <c r="R1417" s="25">
        <f t="shared" si="22"/>
        <v>0.496</v>
      </c>
      <c r="S1417" s="30" t="s">
        <v>30575</v>
      </c>
      <c r="T1417" s="30" t="s">
        <v>414</v>
      </c>
      <c r="U1417" s="30" t="s">
        <v>2376</v>
      </c>
      <c r="V1417" s="5" t="s">
        <v>3277</v>
      </c>
      <c r="W1417" s="28"/>
      <c r="X1417" s="29">
        <v>0.8193</v>
      </c>
      <c r="Z1417" s="29">
        <v>973.7542</v>
      </c>
      <c r="AA1417" s="29">
        <v>5.1891</v>
      </c>
      <c r="AB1417" s="29">
        <v>77.4116</v>
      </c>
      <c r="AC1417" s="29">
        <v>57.1913</v>
      </c>
    </row>
    <row r="1418" spans="1:29">
      <c r="A1418" s="13" t="s">
        <v>17866</v>
      </c>
      <c r="B1418" s="4" t="s">
        <v>145</v>
      </c>
      <c r="C1418" s="12"/>
      <c r="D1418" s="4"/>
      <c r="E1418" s="4"/>
      <c r="F1418" s="4"/>
      <c r="G1418" s="4"/>
      <c r="H1418" s="4"/>
      <c r="I1418" s="5" t="s">
        <v>30576</v>
      </c>
      <c r="J1418" s="5" t="s">
        <v>7359</v>
      </c>
      <c r="K1418" s="5" t="s">
        <v>55</v>
      </c>
      <c r="L1418" s="5" t="s">
        <v>675</v>
      </c>
      <c r="M1418" s="5" t="s">
        <v>30577</v>
      </c>
      <c r="N1418" s="5" t="s">
        <v>1678</v>
      </c>
      <c r="O1418" s="5" t="s">
        <v>8494</v>
      </c>
      <c r="P1418" s="5" t="s">
        <v>30578</v>
      </c>
      <c r="Q1418" s="5">
        <v>0.646</v>
      </c>
      <c r="R1418" s="25">
        <f t="shared" si="22"/>
        <v>0.646</v>
      </c>
      <c r="S1418" s="30" t="s">
        <v>8005</v>
      </c>
      <c r="T1418" s="30" t="s">
        <v>486</v>
      </c>
      <c r="U1418" s="30" t="s">
        <v>3139</v>
      </c>
      <c r="V1418" s="5" t="s">
        <v>3996</v>
      </c>
      <c r="W1418" s="28"/>
      <c r="X1418" s="29">
        <v>1.0085</v>
      </c>
      <c r="Z1418" s="29">
        <v>973.17</v>
      </c>
      <c r="AA1418" s="29">
        <v>4.1082</v>
      </c>
      <c r="AB1418" s="29">
        <v>82.5626</v>
      </c>
      <c r="AC1418" s="29">
        <v>55.2606</v>
      </c>
    </row>
    <row r="1419" spans="1:29">
      <c r="A1419" s="13" t="s">
        <v>17870</v>
      </c>
      <c r="B1419" s="4" t="s">
        <v>222</v>
      </c>
      <c r="C1419" s="12"/>
      <c r="D1419" s="4"/>
      <c r="E1419" s="4"/>
      <c r="F1419" s="4"/>
      <c r="G1419" s="4"/>
      <c r="H1419" s="4"/>
      <c r="I1419" s="5" t="s">
        <v>30579</v>
      </c>
      <c r="J1419" s="5" t="s">
        <v>4893</v>
      </c>
      <c r="K1419" s="5" t="s">
        <v>2411</v>
      </c>
      <c r="L1419" s="5" t="s">
        <v>39</v>
      </c>
      <c r="M1419" s="5" t="s">
        <v>18041</v>
      </c>
      <c r="N1419" s="5" t="s">
        <v>427</v>
      </c>
      <c r="O1419" s="5" t="s">
        <v>7802</v>
      </c>
      <c r="P1419" s="5" t="s">
        <v>24718</v>
      </c>
      <c r="Q1419" s="5">
        <v>0.452</v>
      </c>
      <c r="R1419" s="25">
        <f t="shared" si="22"/>
        <v>0.452</v>
      </c>
      <c r="S1419" s="30" t="s">
        <v>7174</v>
      </c>
      <c r="T1419" s="30" t="s">
        <v>414</v>
      </c>
      <c r="U1419" s="30" t="s">
        <v>322</v>
      </c>
      <c r="V1419" s="5" t="s">
        <v>6621</v>
      </c>
      <c r="W1419" s="28"/>
      <c r="X1419" s="29">
        <v>1.1047</v>
      </c>
      <c r="Z1419" s="29">
        <v>972.9891</v>
      </c>
      <c r="AA1419" s="29">
        <v>3.4482</v>
      </c>
      <c r="AB1419" s="29">
        <v>82.7174</v>
      </c>
      <c r="AC1419" s="29">
        <v>62.8475</v>
      </c>
    </row>
    <row r="1420" spans="1:29">
      <c r="A1420" s="13" t="s">
        <v>17875</v>
      </c>
      <c r="B1420" s="4" t="s">
        <v>209</v>
      </c>
      <c r="C1420" s="12"/>
      <c r="D1420" s="4"/>
      <c r="E1420" s="4"/>
      <c r="F1420" s="4"/>
      <c r="G1420" s="4"/>
      <c r="H1420" s="4"/>
      <c r="I1420" s="5" t="s">
        <v>30580</v>
      </c>
      <c r="J1420" s="5" t="s">
        <v>2026</v>
      </c>
      <c r="K1420" s="5" t="s">
        <v>293</v>
      </c>
      <c r="L1420" s="5" t="s">
        <v>281</v>
      </c>
      <c r="M1420" s="5" t="s">
        <v>30581</v>
      </c>
      <c r="N1420" s="5" t="s">
        <v>137</v>
      </c>
      <c r="O1420" s="5" t="s">
        <v>17644</v>
      </c>
      <c r="P1420" s="5" t="s">
        <v>17729</v>
      </c>
      <c r="Q1420" s="5">
        <v>0.555</v>
      </c>
      <c r="R1420" s="25">
        <f t="shared" si="22"/>
        <v>0.555</v>
      </c>
      <c r="S1420" s="30" t="s">
        <v>3766</v>
      </c>
      <c r="T1420" s="30" t="s">
        <v>1037</v>
      </c>
      <c r="U1420" s="30" t="s">
        <v>322</v>
      </c>
      <c r="V1420" s="5" t="s">
        <v>2133</v>
      </c>
      <c r="W1420" s="28"/>
      <c r="X1420" s="29">
        <v>0.3683</v>
      </c>
      <c r="Z1420" s="29">
        <v>972.7862</v>
      </c>
      <c r="AA1420" s="29">
        <v>3.6763</v>
      </c>
      <c r="AB1420" s="29">
        <v>79.5991</v>
      </c>
      <c r="AC1420" s="29">
        <v>234.9566</v>
      </c>
    </row>
    <row r="1421" spans="1:29">
      <c r="A1421" s="13" t="s">
        <v>17879</v>
      </c>
      <c r="B1421" s="4" t="s">
        <v>66</v>
      </c>
      <c r="C1421" s="12"/>
      <c r="D1421" s="4"/>
      <c r="E1421" s="4"/>
      <c r="F1421" s="4"/>
      <c r="G1421" s="4"/>
      <c r="H1421" s="4"/>
      <c r="I1421" s="5" t="s">
        <v>30582</v>
      </c>
      <c r="J1421" s="5" t="s">
        <v>1765</v>
      </c>
      <c r="K1421" s="5" t="s">
        <v>647</v>
      </c>
      <c r="L1421" s="5" t="s">
        <v>1037</v>
      </c>
      <c r="M1421" s="5" t="s">
        <v>20173</v>
      </c>
      <c r="N1421" s="5" t="s">
        <v>1946</v>
      </c>
      <c r="O1421" s="5" t="s">
        <v>10279</v>
      </c>
      <c r="P1421" s="5" t="s">
        <v>30583</v>
      </c>
      <c r="Q1421" s="5">
        <v>0.477</v>
      </c>
      <c r="R1421" s="25">
        <f t="shared" si="22"/>
        <v>0.477</v>
      </c>
      <c r="S1421" s="30" t="s">
        <v>30095</v>
      </c>
      <c r="T1421" s="30" t="s">
        <v>55</v>
      </c>
      <c r="U1421" s="30" t="s">
        <v>2254</v>
      </c>
      <c r="V1421" s="5" t="s">
        <v>282</v>
      </c>
      <c r="W1421" s="28"/>
      <c r="X1421" s="29">
        <v>1.1049</v>
      </c>
      <c r="Z1421" s="29">
        <v>972.7159</v>
      </c>
      <c r="AA1421" s="29">
        <v>3.1574</v>
      </c>
      <c r="AB1421" s="29">
        <v>80.0216</v>
      </c>
      <c r="AC1421" s="29">
        <v>234.97</v>
      </c>
    </row>
    <row r="1422" spans="1:29">
      <c r="A1422" s="13" t="s">
        <v>17884</v>
      </c>
      <c r="B1422" s="4" t="s">
        <v>66</v>
      </c>
      <c r="C1422" s="12"/>
      <c r="D1422" s="4"/>
      <c r="E1422" s="4"/>
      <c r="F1422" s="4"/>
      <c r="G1422" s="4"/>
      <c r="H1422" s="4"/>
      <c r="I1422" s="5" t="s">
        <v>29887</v>
      </c>
      <c r="J1422" s="5" t="s">
        <v>1609</v>
      </c>
      <c r="K1422" s="5" t="s">
        <v>3139</v>
      </c>
      <c r="L1422" s="5" t="s">
        <v>3309</v>
      </c>
      <c r="M1422" s="5" t="s">
        <v>8526</v>
      </c>
      <c r="N1422" s="5" t="s">
        <v>1635</v>
      </c>
      <c r="O1422" s="5" t="s">
        <v>1992</v>
      </c>
      <c r="P1422" s="5" t="s">
        <v>30584</v>
      </c>
      <c r="Q1422" s="5">
        <v>0.524</v>
      </c>
      <c r="R1422" s="25">
        <f t="shared" si="22"/>
        <v>0.524</v>
      </c>
      <c r="S1422" s="30" t="s">
        <v>30416</v>
      </c>
      <c r="T1422" s="30" t="s">
        <v>2768</v>
      </c>
      <c r="U1422" s="30" t="s">
        <v>322</v>
      </c>
      <c r="V1422" s="5" t="s">
        <v>2777</v>
      </c>
      <c r="W1422" s="28"/>
      <c r="X1422" s="29">
        <v>0.0987</v>
      </c>
      <c r="Z1422" s="29">
        <v>972.5958</v>
      </c>
      <c r="AA1422" s="29">
        <v>4.5958</v>
      </c>
      <c r="AB1422" s="29">
        <v>78.3867</v>
      </c>
      <c r="AC1422" s="29">
        <v>35.7096</v>
      </c>
    </row>
    <row r="1423" spans="1:29">
      <c r="A1423" s="13" t="s">
        <v>17889</v>
      </c>
      <c r="B1423" s="4" t="s">
        <v>116</v>
      </c>
      <c r="C1423" s="12"/>
      <c r="D1423" s="4"/>
      <c r="E1423" s="4"/>
      <c r="F1423" s="4"/>
      <c r="G1423" s="4"/>
      <c r="H1423" s="4"/>
      <c r="I1423" s="5" t="s">
        <v>30585</v>
      </c>
      <c r="J1423" s="5" t="s">
        <v>6993</v>
      </c>
      <c r="K1423" s="5" t="s">
        <v>1946</v>
      </c>
      <c r="L1423" s="5" t="s">
        <v>486</v>
      </c>
      <c r="M1423" s="5" t="s">
        <v>18942</v>
      </c>
      <c r="N1423" s="5" t="s">
        <v>2002</v>
      </c>
      <c r="O1423" s="5" t="s">
        <v>7560</v>
      </c>
      <c r="P1423" s="5" t="s">
        <v>3056</v>
      </c>
      <c r="Q1423" s="5">
        <v>0.541</v>
      </c>
      <c r="R1423" s="25">
        <f t="shared" si="22"/>
        <v>0.541</v>
      </c>
      <c r="S1423" s="30" t="s">
        <v>30586</v>
      </c>
      <c r="T1423" s="30" t="s">
        <v>1946</v>
      </c>
      <c r="U1423" s="30" t="s">
        <v>1587</v>
      </c>
      <c r="V1423" s="5" t="s">
        <v>1426</v>
      </c>
      <c r="W1423" s="28"/>
      <c r="X1423" s="29">
        <v>1.8935</v>
      </c>
      <c r="Z1423" s="29">
        <v>973.0058</v>
      </c>
      <c r="AA1423" s="29">
        <v>2.8192</v>
      </c>
      <c r="AB1423" s="29">
        <v>85.2525</v>
      </c>
      <c r="AC1423" s="29">
        <v>67.9268</v>
      </c>
    </row>
    <row r="1424" spans="1:29">
      <c r="A1424" s="13" t="s">
        <v>17895</v>
      </c>
      <c r="B1424" s="4" t="s">
        <v>258</v>
      </c>
      <c r="C1424" s="12"/>
      <c r="D1424" s="4"/>
      <c r="E1424" s="4"/>
      <c r="F1424" s="4"/>
      <c r="G1424" s="4"/>
      <c r="H1424" s="4"/>
      <c r="I1424" s="5" t="s">
        <v>30587</v>
      </c>
      <c r="J1424" s="5" t="s">
        <v>731</v>
      </c>
      <c r="K1424" s="5" t="s">
        <v>1597</v>
      </c>
      <c r="L1424" s="5" t="s">
        <v>555</v>
      </c>
      <c r="M1424" s="5" t="s">
        <v>30588</v>
      </c>
      <c r="N1424" s="5" t="s">
        <v>7142</v>
      </c>
      <c r="O1424" s="5" t="s">
        <v>7134</v>
      </c>
      <c r="P1424" s="5" t="s">
        <v>20166</v>
      </c>
      <c r="Q1424" s="5">
        <v>0.636</v>
      </c>
      <c r="R1424" s="25">
        <f t="shared" si="22"/>
        <v>0.636</v>
      </c>
      <c r="S1424" s="30" t="s">
        <v>14964</v>
      </c>
      <c r="T1424" s="30" t="s">
        <v>232</v>
      </c>
      <c r="U1424" s="30" t="s">
        <v>1533</v>
      </c>
      <c r="V1424" s="5" t="s">
        <v>4740</v>
      </c>
      <c r="W1424" s="28"/>
      <c r="X1424" s="29">
        <v>0.3766</v>
      </c>
      <c r="Z1424" s="29">
        <v>973.51</v>
      </c>
      <c r="AA1424" s="29">
        <v>3.682</v>
      </c>
      <c r="AB1424" s="29">
        <v>84.898</v>
      </c>
      <c r="AC1424" s="29">
        <v>252.6672</v>
      </c>
    </row>
    <row r="1425" spans="1:29">
      <c r="A1425" s="13" t="s">
        <v>17900</v>
      </c>
      <c r="B1425" s="4" t="s">
        <v>547</v>
      </c>
      <c r="C1425" s="12"/>
      <c r="D1425" s="4"/>
      <c r="E1425" s="4"/>
      <c r="F1425" s="4"/>
      <c r="G1425" s="4"/>
      <c r="H1425" s="4"/>
      <c r="I1425" s="5" t="s">
        <v>30589</v>
      </c>
      <c r="J1425" s="5" t="s">
        <v>382</v>
      </c>
      <c r="K1425" s="5" t="s">
        <v>1597</v>
      </c>
      <c r="L1425" s="5" t="s">
        <v>431</v>
      </c>
      <c r="M1425" s="5" t="s">
        <v>23631</v>
      </c>
      <c r="N1425" s="5" t="s">
        <v>989</v>
      </c>
      <c r="O1425" s="5" t="s">
        <v>30590</v>
      </c>
      <c r="P1425" s="5" t="s">
        <v>2098</v>
      </c>
      <c r="Q1425" s="5">
        <v>0.637</v>
      </c>
      <c r="R1425" s="25">
        <f t="shared" si="22"/>
        <v>0.637</v>
      </c>
      <c r="S1425" s="30" t="s">
        <v>30591</v>
      </c>
      <c r="T1425" s="30" t="s">
        <v>2386</v>
      </c>
      <c r="U1425" s="30" t="s">
        <v>168</v>
      </c>
      <c r="V1425" s="5" t="s">
        <v>2155</v>
      </c>
      <c r="W1425" s="28"/>
      <c r="X1425" s="29">
        <v>0.4121</v>
      </c>
      <c r="Z1425" s="29">
        <v>973.81</v>
      </c>
      <c r="AA1425" s="29">
        <v>4.6467</v>
      </c>
      <c r="AB1425" s="29">
        <v>78.2659</v>
      </c>
      <c r="AC1425" s="29">
        <v>278.8564</v>
      </c>
    </row>
    <row r="1426" spans="1:29">
      <c r="A1426" s="13" t="s">
        <v>17905</v>
      </c>
      <c r="B1426" s="4" t="s">
        <v>392</v>
      </c>
      <c r="C1426" s="12"/>
      <c r="D1426" s="4"/>
      <c r="E1426" s="4"/>
      <c r="F1426" s="4"/>
      <c r="G1426" s="4"/>
      <c r="H1426" s="4"/>
      <c r="I1426" s="5" t="s">
        <v>30592</v>
      </c>
      <c r="J1426" s="5" t="s">
        <v>1965</v>
      </c>
      <c r="K1426" s="5" t="s">
        <v>1287</v>
      </c>
      <c r="L1426" s="5" t="s">
        <v>988</v>
      </c>
      <c r="M1426" s="5" t="s">
        <v>7174</v>
      </c>
      <c r="N1426" s="5" t="s">
        <v>105</v>
      </c>
      <c r="O1426" s="5" t="s">
        <v>148</v>
      </c>
      <c r="P1426" s="5" t="s">
        <v>30593</v>
      </c>
      <c r="Q1426" s="5">
        <v>0.543</v>
      </c>
      <c r="R1426" s="25">
        <f t="shared" si="22"/>
        <v>0.543</v>
      </c>
      <c r="S1426" s="30" t="s">
        <v>30594</v>
      </c>
      <c r="T1426" s="30" t="s">
        <v>3139</v>
      </c>
      <c r="U1426" s="30" t="s">
        <v>2768</v>
      </c>
      <c r="V1426" s="5" t="s">
        <v>6234</v>
      </c>
      <c r="W1426" s="28"/>
      <c r="X1426" s="29">
        <v>0.3363</v>
      </c>
      <c r="Z1426" s="29">
        <v>974.3459</v>
      </c>
      <c r="AA1426" s="29">
        <v>5.2833</v>
      </c>
      <c r="AB1426" s="29">
        <v>76.6975</v>
      </c>
      <c r="AC1426" s="29">
        <v>331.9638</v>
      </c>
    </row>
    <row r="1427" spans="1:29">
      <c r="A1427" s="13" t="s">
        <v>17909</v>
      </c>
      <c r="B1427" s="4" t="s">
        <v>376</v>
      </c>
      <c r="C1427" s="12"/>
      <c r="D1427" s="4"/>
      <c r="E1427" s="4"/>
      <c r="F1427" s="4"/>
      <c r="G1427" s="4"/>
      <c r="H1427" s="4"/>
      <c r="I1427" s="5" t="s">
        <v>30595</v>
      </c>
      <c r="J1427" s="5" t="s">
        <v>2575</v>
      </c>
      <c r="K1427" s="5" t="s">
        <v>2150</v>
      </c>
      <c r="L1427" s="5" t="s">
        <v>263</v>
      </c>
      <c r="M1427" s="5" t="s">
        <v>20269</v>
      </c>
      <c r="N1427" s="5" t="s">
        <v>2768</v>
      </c>
      <c r="O1427" s="5" t="s">
        <v>20331</v>
      </c>
      <c r="P1427" s="5" t="s">
        <v>4499</v>
      </c>
      <c r="Q1427" s="5">
        <v>0.491</v>
      </c>
      <c r="R1427" s="25">
        <f t="shared" si="22"/>
        <v>0.491</v>
      </c>
      <c r="S1427" s="30" t="s">
        <v>30596</v>
      </c>
      <c r="T1427" s="30" t="s">
        <v>1667</v>
      </c>
      <c r="U1427" s="30" t="s">
        <v>2768</v>
      </c>
      <c r="V1427" s="5" t="s">
        <v>9165</v>
      </c>
      <c r="W1427" s="28"/>
      <c r="X1427" s="29">
        <v>0.3393</v>
      </c>
      <c r="Z1427" s="29">
        <v>974.931</v>
      </c>
      <c r="AA1427" s="29">
        <v>5.5008</v>
      </c>
      <c r="AB1427" s="29">
        <v>77.0416</v>
      </c>
      <c r="AC1427" s="29">
        <v>24.5238</v>
      </c>
    </row>
    <row r="1428" spans="1:29">
      <c r="A1428" s="13" t="s">
        <v>17913</v>
      </c>
      <c r="B1428" s="4" t="s">
        <v>942</v>
      </c>
      <c r="C1428" s="12"/>
      <c r="D1428" s="4"/>
      <c r="E1428" s="4"/>
      <c r="F1428" s="4"/>
      <c r="G1428" s="4"/>
      <c r="H1428" s="4"/>
      <c r="I1428" s="5" t="s">
        <v>30597</v>
      </c>
      <c r="J1428" s="5" t="s">
        <v>455</v>
      </c>
      <c r="K1428" s="5" t="s">
        <v>1533</v>
      </c>
      <c r="L1428" s="5" t="s">
        <v>1706</v>
      </c>
      <c r="M1428" s="5" t="s">
        <v>17796</v>
      </c>
      <c r="N1428" s="5" t="s">
        <v>2411</v>
      </c>
      <c r="O1428" s="5" t="s">
        <v>16139</v>
      </c>
      <c r="P1428" s="5" t="s">
        <v>21484</v>
      </c>
      <c r="Q1428" s="5">
        <v>0.46</v>
      </c>
      <c r="R1428" s="25">
        <f t="shared" si="22"/>
        <v>0.46</v>
      </c>
      <c r="S1428" s="30" t="s">
        <v>30598</v>
      </c>
      <c r="T1428" s="30" t="s">
        <v>2411</v>
      </c>
      <c r="U1428" s="30" t="s">
        <v>2411</v>
      </c>
      <c r="V1428" s="5" t="s">
        <v>26264</v>
      </c>
      <c r="W1428" s="28"/>
      <c r="X1428" s="29">
        <v>1.1926</v>
      </c>
      <c r="Z1428" s="29">
        <v>975.2968</v>
      </c>
      <c r="AA1428" s="29">
        <v>5.6983</v>
      </c>
      <c r="AB1428" s="29">
        <v>76.9692</v>
      </c>
      <c r="AC1428" s="29">
        <v>243.1967</v>
      </c>
    </row>
    <row r="1429" spans="1:29">
      <c r="A1429" s="13" t="s">
        <v>17919</v>
      </c>
      <c r="B1429" s="4" t="s">
        <v>226</v>
      </c>
      <c r="C1429" s="12"/>
      <c r="D1429" s="4"/>
      <c r="E1429" s="4"/>
      <c r="F1429" s="4"/>
      <c r="G1429" s="4"/>
      <c r="H1429" s="4"/>
      <c r="I1429" s="5" t="s">
        <v>30599</v>
      </c>
      <c r="J1429" s="5" t="s">
        <v>2305</v>
      </c>
      <c r="K1429" s="5" t="s">
        <v>1587</v>
      </c>
      <c r="L1429" s="5" t="s">
        <v>2065</v>
      </c>
      <c r="M1429" s="5" t="s">
        <v>6608</v>
      </c>
      <c r="N1429" s="5" t="s">
        <v>322</v>
      </c>
      <c r="O1429" s="5" t="s">
        <v>9264</v>
      </c>
      <c r="P1429" s="5" t="s">
        <v>21292</v>
      </c>
      <c r="Q1429" s="5">
        <v>0.537</v>
      </c>
      <c r="R1429" s="25">
        <f t="shared" si="22"/>
        <v>0.537</v>
      </c>
      <c r="S1429" s="30" t="s">
        <v>30600</v>
      </c>
      <c r="T1429" s="30" t="s">
        <v>1095</v>
      </c>
      <c r="U1429" s="30" t="s">
        <v>647</v>
      </c>
      <c r="V1429" s="5" t="s">
        <v>20074</v>
      </c>
      <c r="W1429" s="28"/>
      <c r="X1429" s="29">
        <v>1.6089</v>
      </c>
      <c r="Z1429" s="29">
        <v>975.78</v>
      </c>
      <c r="AA1429" s="29">
        <v>5.9041</v>
      </c>
      <c r="AB1429" s="29">
        <v>77.9592</v>
      </c>
      <c r="AC1429" s="29">
        <v>258.8852</v>
      </c>
    </row>
    <row r="1430" spans="1:29">
      <c r="A1430" s="13" t="s">
        <v>17925</v>
      </c>
      <c r="B1430" s="4" t="s">
        <v>34</v>
      </c>
      <c r="C1430" s="12"/>
      <c r="D1430" s="4"/>
      <c r="E1430" s="4"/>
      <c r="F1430" s="4"/>
      <c r="G1430" s="4"/>
      <c r="H1430" s="4"/>
      <c r="I1430" s="5" t="s">
        <v>30601</v>
      </c>
      <c r="J1430" s="5" t="s">
        <v>2703</v>
      </c>
      <c r="K1430" s="5" t="s">
        <v>2802</v>
      </c>
      <c r="L1430" s="5" t="s">
        <v>2011</v>
      </c>
      <c r="M1430" s="5" t="s">
        <v>18589</v>
      </c>
      <c r="N1430" s="5" t="s">
        <v>40</v>
      </c>
      <c r="O1430" s="5" t="s">
        <v>2080</v>
      </c>
      <c r="P1430" s="5" t="s">
        <v>30602</v>
      </c>
      <c r="Q1430" s="5">
        <v>0.522</v>
      </c>
      <c r="R1430" s="25">
        <f t="shared" si="22"/>
        <v>0.522</v>
      </c>
      <c r="S1430" s="30" t="s">
        <v>30603</v>
      </c>
      <c r="T1430" s="30" t="s">
        <v>4187</v>
      </c>
      <c r="U1430" s="30" t="s">
        <v>168</v>
      </c>
      <c r="V1430" s="5" t="s">
        <v>7450</v>
      </c>
      <c r="W1430" s="28"/>
      <c r="X1430" s="29">
        <v>1.3967</v>
      </c>
      <c r="Z1430" s="29">
        <v>975.6959</v>
      </c>
      <c r="AA1430" s="29">
        <v>6.7408</v>
      </c>
      <c r="AB1430" s="29">
        <v>75.8791</v>
      </c>
      <c r="AC1430" s="29">
        <v>250.8472</v>
      </c>
    </row>
    <row r="1431" spans="1:29">
      <c r="A1431" s="13" t="s">
        <v>17930</v>
      </c>
      <c r="B1431" s="4" t="s">
        <v>191</v>
      </c>
      <c r="C1431" s="12"/>
      <c r="D1431" s="4"/>
      <c r="E1431" s="4"/>
      <c r="F1431" s="4"/>
      <c r="G1431" s="4"/>
      <c r="H1431" s="4"/>
      <c r="I1431" s="5" t="s">
        <v>30604</v>
      </c>
      <c r="J1431" s="5" t="s">
        <v>7192</v>
      </c>
      <c r="K1431" s="5" t="s">
        <v>2254</v>
      </c>
      <c r="L1431" s="5" t="s">
        <v>2217</v>
      </c>
      <c r="M1431" s="5" t="s">
        <v>27222</v>
      </c>
      <c r="N1431" s="5" t="s">
        <v>40</v>
      </c>
      <c r="O1431" s="5" t="s">
        <v>30605</v>
      </c>
      <c r="P1431" s="5" t="s">
        <v>30606</v>
      </c>
      <c r="Q1431" s="5">
        <v>0.706</v>
      </c>
      <c r="R1431" s="25">
        <f t="shared" si="22"/>
        <v>0.706</v>
      </c>
      <c r="S1431" s="30" t="s">
        <v>30607</v>
      </c>
      <c r="T1431" s="30" t="s">
        <v>278</v>
      </c>
      <c r="U1431" s="30" t="s">
        <v>1837</v>
      </c>
      <c r="V1431" s="5" t="s">
        <v>3240</v>
      </c>
      <c r="W1431" s="28"/>
      <c r="X1431" s="29">
        <v>1.1638</v>
      </c>
      <c r="Z1431" s="29">
        <v>974.7301</v>
      </c>
      <c r="AA1431" s="29">
        <v>8.295</v>
      </c>
      <c r="AB1431" s="29">
        <v>68.8732</v>
      </c>
      <c r="AC1431" s="29">
        <v>259.8151</v>
      </c>
    </row>
    <row r="1432" spans="1:29">
      <c r="A1432" s="13" t="s">
        <v>17936</v>
      </c>
      <c r="B1432" s="4" t="s">
        <v>226</v>
      </c>
      <c r="C1432" s="12"/>
      <c r="D1432" s="4"/>
      <c r="E1432" s="4"/>
      <c r="F1432" s="4"/>
      <c r="G1432" s="4"/>
      <c r="H1432" s="4"/>
      <c r="I1432" s="5" t="s">
        <v>30608</v>
      </c>
      <c r="J1432" s="5" t="s">
        <v>3232</v>
      </c>
      <c r="K1432" s="5" t="s">
        <v>1476</v>
      </c>
      <c r="L1432" s="5" t="s">
        <v>2149</v>
      </c>
      <c r="M1432" s="5" t="s">
        <v>30609</v>
      </c>
      <c r="N1432" s="5" t="s">
        <v>4187</v>
      </c>
      <c r="O1432" s="5" t="s">
        <v>20336</v>
      </c>
      <c r="P1432" s="5" t="s">
        <v>29885</v>
      </c>
      <c r="Q1432" s="5">
        <v>0.594</v>
      </c>
      <c r="R1432" s="25">
        <f t="shared" si="22"/>
        <v>0.594</v>
      </c>
      <c r="S1432" s="30" t="s">
        <v>3407</v>
      </c>
      <c r="T1432" s="30" t="s">
        <v>278</v>
      </c>
      <c r="U1432" s="30" t="s">
        <v>168</v>
      </c>
      <c r="V1432" s="5" t="s">
        <v>4288</v>
      </c>
      <c r="W1432" s="28"/>
      <c r="X1432" s="29">
        <v>1.2849</v>
      </c>
      <c r="Z1432" s="29">
        <v>974.0158</v>
      </c>
      <c r="AA1432" s="29">
        <v>9.0392</v>
      </c>
      <c r="AB1432" s="29">
        <v>65.6769</v>
      </c>
      <c r="AC1432" s="29">
        <v>269.1025</v>
      </c>
    </row>
    <row r="1433" spans="1:29">
      <c r="A1433" s="13" t="s">
        <v>17942</v>
      </c>
      <c r="B1433" s="4" t="s">
        <v>547</v>
      </c>
      <c r="C1433" s="12"/>
      <c r="D1433" s="4"/>
      <c r="E1433" s="4"/>
      <c r="F1433" s="4"/>
      <c r="G1433" s="4"/>
      <c r="H1433" s="4"/>
      <c r="I1433" s="5" t="s">
        <v>30610</v>
      </c>
      <c r="J1433" s="5" t="s">
        <v>3965</v>
      </c>
      <c r="K1433" s="5" t="s">
        <v>1287</v>
      </c>
      <c r="L1433" s="5" t="s">
        <v>2132</v>
      </c>
      <c r="M1433" s="5" t="s">
        <v>20560</v>
      </c>
      <c r="N1433" s="5" t="s">
        <v>56</v>
      </c>
      <c r="O1433" s="5" t="s">
        <v>6808</v>
      </c>
      <c r="P1433" s="5" t="s">
        <v>30611</v>
      </c>
      <c r="Q1433" s="5">
        <v>0.628</v>
      </c>
      <c r="R1433" s="25">
        <f t="shared" si="22"/>
        <v>0.628</v>
      </c>
      <c r="S1433" s="30" t="s">
        <v>30612</v>
      </c>
      <c r="T1433" s="30" t="s">
        <v>278</v>
      </c>
      <c r="U1433" s="30" t="s">
        <v>2376</v>
      </c>
      <c r="V1433" s="5" t="s">
        <v>13371</v>
      </c>
      <c r="W1433" s="28"/>
      <c r="X1433" s="29">
        <v>2.2302</v>
      </c>
      <c r="Z1433" s="29">
        <v>973.6718</v>
      </c>
      <c r="AA1433" s="29">
        <v>9.3715</v>
      </c>
      <c r="AB1433" s="29">
        <v>66.8867</v>
      </c>
      <c r="AC1433" s="29">
        <v>266.7828</v>
      </c>
    </row>
    <row r="1434" spans="1:29">
      <c r="A1434" s="13" t="s">
        <v>17947</v>
      </c>
      <c r="B1434" s="4" t="s">
        <v>573</v>
      </c>
      <c r="C1434" s="12"/>
      <c r="D1434" s="4"/>
      <c r="E1434" s="4"/>
      <c r="F1434" s="4"/>
      <c r="G1434" s="4"/>
      <c r="H1434" s="4"/>
      <c r="I1434" s="5" t="s">
        <v>30613</v>
      </c>
      <c r="J1434" s="5" t="s">
        <v>2100</v>
      </c>
      <c r="K1434" s="5" t="s">
        <v>1001</v>
      </c>
      <c r="L1434" s="5" t="s">
        <v>5910</v>
      </c>
      <c r="M1434" s="5" t="s">
        <v>7164</v>
      </c>
      <c r="N1434" s="5" t="s">
        <v>2441</v>
      </c>
      <c r="O1434" s="5" t="s">
        <v>5769</v>
      </c>
      <c r="P1434" s="5" t="s">
        <v>22284</v>
      </c>
      <c r="Q1434" s="5">
        <v>0.413</v>
      </c>
      <c r="R1434" s="25">
        <f t="shared" si="22"/>
        <v>0.413</v>
      </c>
      <c r="S1434" s="30" t="s">
        <v>24284</v>
      </c>
      <c r="T1434" s="30" t="s">
        <v>278</v>
      </c>
      <c r="U1434" s="30" t="s">
        <v>620</v>
      </c>
      <c r="V1434" s="5" t="s">
        <v>14081</v>
      </c>
      <c r="W1434" s="28"/>
      <c r="X1434" s="29">
        <v>2.128</v>
      </c>
      <c r="Z1434" s="29">
        <v>973.5207</v>
      </c>
      <c r="AA1434" s="29">
        <v>10.0592</v>
      </c>
      <c r="AB1434" s="29">
        <v>66.0949</v>
      </c>
      <c r="AC1434" s="29">
        <v>262.0341</v>
      </c>
    </row>
    <row r="1435" spans="1:29">
      <c r="A1435" s="13" t="s">
        <v>17952</v>
      </c>
      <c r="B1435" s="4" t="s">
        <v>287</v>
      </c>
      <c r="C1435" s="12"/>
      <c r="D1435" s="4"/>
      <c r="E1435" s="4"/>
      <c r="F1435" s="4"/>
      <c r="G1435" s="4"/>
      <c r="H1435" s="4"/>
      <c r="I1435" s="5" t="s">
        <v>30614</v>
      </c>
      <c r="J1435" s="5" t="s">
        <v>820</v>
      </c>
      <c r="K1435" s="5" t="s">
        <v>105</v>
      </c>
      <c r="L1435" s="5" t="s">
        <v>334</v>
      </c>
      <c r="M1435" s="5" t="s">
        <v>22156</v>
      </c>
      <c r="N1435" s="5" t="s">
        <v>2441</v>
      </c>
      <c r="O1435" s="5" t="s">
        <v>21406</v>
      </c>
      <c r="P1435" s="5" t="s">
        <v>30615</v>
      </c>
      <c r="Q1435" s="5">
        <v>0.429</v>
      </c>
      <c r="R1435" s="25">
        <f t="shared" si="22"/>
        <v>0.429</v>
      </c>
      <c r="S1435" s="30" t="s">
        <v>30616</v>
      </c>
      <c r="T1435" s="30" t="s">
        <v>278</v>
      </c>
      <c r="U1435" s="30" t="s">
        <v>168</v>
      </c>
      <c r="V1435" s="5" t="s">
        <v>1903</v>
      </c>
      <c r="W1435" s="28"/>
      <c r="X1435" s="29">
        <v>1.1208</v>
      </c>
      <c r="Z1435" s="29">
        <v>973.4999</v>
      </c>
      <c r="AA1435" s="29">
        <v>10.1601</v>
      </c>
      <c r="AB1435" s="29">
        <v>65.046</v>
      </c>
      <c r="AC1435" s="29">
        <v>272.3369</v>
      </c>
    </row>
    <row r="1436" spans="1:29">
      <c r="A1436" s="13" t="s">
        <v>17955</v>
      </c>
      <c r="B1436" s="4" t="s">
        <v>64</v>
      </c>
      <c r="C1436" s="12"/>
      <c r="D1436" s="4"/>
      <c r="E1436" s="4"/>
      <c r="F1436" s="4"/>
      <c r="G1436" s="4"/>
      <c r="H1436" s="4"/>
      <c r="I1436" s="5" t="s">
        <v>30617</v>
      </c>
      <c r="J1436" s="5" t="s">
        <v>2583</v>
      </c>
      <c r="K1436" s="5" t="s">
        <v>7142</v>
      </c>
      <c r="L1436" s="5" t="s">
        <v>2134</v>
      </c>
      <c r="M1436" s="5" t="s">
        <v>30618</v>
      </c>
      <c r="N1436" s="5" t="s">
        <v>989</v>
      </c>
      <c r="O1436" s="5" t="s">
        <v>30619</v>
      </c>
      <c r="P1436" s="5" t="s">
        <v>27117</v>
      </c>
      <c r="Q1436" s="5">
        <v>0.375</v>
      </c>
      <c r="R1436" s="25">
        <f t="shared" si="22"/>
        <v>0.375</v>
      </c>
      <c r="S1436" s="30" t="s">
        <v>30620</v>
      </c>
      <c r="T1436" s="30" t="s">
        <v>278</v>
      </c>
      <c r="U1436" s="30" t="s">
        <v>1533</v>
      </c>
      <c r="V1436" s="5" t="s">
        <v>369</v>
      </c>
      <c r="W1436" s="28"/>
      <c r="X1436" s="29">
        <v>0.9825</v>
      </c>
      <c r="Z1436" s="29">
        <v>974.0041</v>
      </c>
      <c r="AA1436" s="29">
        <v>9.6432</v>
      </c>
      <c r="AB1436" s="29">
        <v>65.8276</v>
      </c>
      <c r="AC1436" s="29">
        <v>247.4427</v>
      </c>
    </row>
    <row r="1437" spans="1:29">
      <c r="A1437" s="13" t="s">
        <v>17960</v>
      </c>
      <c r="B1437" s="4" t="s">
        <v>258</v>
      </c>
      <c r="C1437" s="12"/>
      <c r="D1437" s="4"/>
      <c r="E1437" s="4"/>
      <c r="F1437" s="4"/>
      <c r="G1437" s="4"/>
      <c r="H1437" s="4"/>
      <c r="I1437" s="5" t="s">
        <v>30621</v>
      </c>
      <c r="J1437" s="5" t="s">
        <v>2048</v>
      </c>
      <c r="K1437" s="5" t="s">
        <v>742</v>
      </c>
      <c r="L1437" s="5" t="s">
        <v>3947</v>
      </c>
      <c r="M1437" s="5" t="s">
        <v>22336</v>
      </c>
      <c r="N1437" s="5" t="s">
        <v>152</v>
      </c>
      <c r="O1437" s="5" t="s">
        <v>3250</v>
      </c>
      <c r="P1437" s="5" t="s">
        <v>20176</v>
      </c>
      <c r="Q1437" s="5">
        <v>0.431</v>
      </c>
      <c r="R1437" s="25">
        <f t="shared" si="22"/>
        <v>0.431</v>
      </c>
      <c r="S1437" s="30" t="s">
        <v>9897</v>
      </c>
      <c r="T1437" s="30" t="s">
        <v>278</v>
      </c>
      <c r="U1437" s="30" t="s">
        <v>168</v>
      </c>
      <c r="V1437" s="5" t="s">
        <v>5140</v>
      </c>
      <c r="W1437" s="28"/>
      <c r="X1437" s="29">
        <v>0.2562</v>
      </c>
      <c r="Z1437" s="29">
        <v>974.6167</v>
      </c>
      <c r="AA1437" s="29">
        <v>9.38</v>
      </c>
      <c r="AB1437" s="29">
        <v>66.6624</v>
      </c>
      <c r="AC1437" s="29">
        <v>331.7745</v>
      </c>
    </row>
    <row r="1438" spans="1:29">
      <c r="A1438" s="13" t="s">
        <v>17965</v>
      </c>
      <c r="B1438" s="4" t="s">
        <v>161</v>
      </c>
      <c r="C1438" s="12"/>
      <c r="D1438" s="4"/>
      <c r="E1438" s="4"/>
      <c r="F1438" s="4"/>
      <c r="G1438" s="4"/>
      <c r="H1438" s="4"/>
      <c r="I1438" s="5" t="s">
        <v>30622</v>
      </c>
      <c r="J1438" s="5" t="s">
        <v>770</v>
      </c>
      <c r="K1438" s="5" t="s">
        <v>3139</v>
      </c>
      <c r="L1438" s="5" t="s">
        <v>1808</v>
      </c>
      <c r="M1438" s="5" t="s">
        <v>7729</v>
      </c>
      <c r="N1438" s="5" t="s">
        <v>2467</v>
      </c>
      <c r="O1438" s="5" t="s">
        <v>8053</v>
      </c>
      <c r="P1438" s="5" t="s">
        <v>20861</v>
      </c>
      <c r="Q1438" s="5">
        <v>0.447</v>
      </c>
      <c r="R1438" s="25">
        <f t="shared" si="22"/>
        <v>0.447</v>
      </c>
      <c r="S1438" s="30" t="s">
        <v>30623</v>
      </c>
      <c r="T1438" s="30" t="s">
        <v>278</v>
      </c>
      <c r="U1438" s="30" t="s">
        <v>2376</v>
      </c>
      <c r="V1438" s="5" t="s">
        <v>1839</v>
      </c>
      <c r="W1438" s="28"/>
      <c r="X1438" s="29">
        <v>0.7812</v>
      </c>
      <c r="Z1438" s="29">
        <v>975.22</v>
      </c>
      <c r="AA1438" s="29">
        <v>8.0701</v>
      </c>
      <c r="AB1438" s="29">
        <v>73.5292</v>
      </c>
      <c r="AC1438" s="29">
        <v>42.7959</v>
      </c>
    </row>
    <row r="1439" spans="1:29">
      <c r="A1439" s="13" t="s">
        <v>17971</v>
      </c>
      <c r="B1439" s="4" t="s">
        <v>258</v>
      </c>
      <c r="C1439" s="12"/>
      <c r="D1439" s="4"/>
      <c r="E1439" s="4"/>
      <c r="F1439" s="4"/>
      <c r="G1439" s="4"/>
      <c r="H1439" s="4"/>
      <c r="I1439" s="5" t="s">
        <v>2204</v>
      </c>
      <c r="J1439" s="5" t="s">
        <v>4525</v>
      </c>
      <c r="K1439" s="5" t="s">
        <v>647</v>
      </c>
      <c r="L1439" s="5" t="s">
        <v>417</v>
      </c>
      <c r="M1439" s="5" t="s">
        <v>19530</v>
      </c>
      <c r="N1439" s="5" t="s">
        <v>1635</v>
      </c>
      <c r="O1439" s="5" t="s">
        <v>25122</v>
      </c>
      <c r="P1439" s="5" t="s">
        <v>30624</v>
      </c>
      <c r="Q1439" s="5">
        <v>0.475</v>
      </c>
      <c r="R1439" s="25">
        <f t="shared" si="22"/>
        <v>0.475</v>
      </c>
      <c r="S1439" s="30" t="s">
        <v>25188</v>
      </c>
      <c r="T1439" s="30" t="s">
        <v>278</v>
      </c>
      <c r="U1439" s="30" t="s">
        <v>2376</v>
      </c>
      <c r="V1439" s="5" t="s">
        <v>5477</v>
      </c>
      <c r="W1439" s="28"/>
      <c r="X1439" s="29">
        <v>0.3251</v>
      </c>
      <c r="Z1439" s="29">
        <v>975.9532</v>
      </c>
      <c r="AA1439" s="29">
        <v>7.8783</v>
      </c>
      <c r="AB1439" s="29">
        <v>72.94</v>
      </c>
      <c r="AC1439" s="29">
        <v>303.8739</v>
      </c>
    </row>
    <row r="1440" spans="1:29">
      <c r="A1440" s="13" t="s">
        <v>17976</v>
      </c>
      <c r="B1440" s="4" t="s">
        <v>145</v>
      </c>
      <c r="C1440" s="12"/>
      <c r="D1440" s="4"/>
      <c r="E1440" s="4"/>
      <c r="F1440" s="4"/>
      <c r="G1440" s="4"/>
      <c r="H1440" s="4"/>
      <c r="I1440" s="5" t="s">
        <v>30625</v>
      </c>
      <c r="J1440" s="5" t="s">
        <v>3094</v>
      </c>
      <c r="K1440" s="5" t="s">
        <v>40</v>
      </c>
      <c r="L1440" s="5" t="s">
        <v>75</v>
      </c>
      <c r="M1440" s="5" t="s">
        <v>2750</v>
      </c>
      <c r="N1440" s="5" t="s">
        <v>216</v>
      </c>
      <c r="O1440" s="5" t="s">
        <v>30626</v>
      </c>
      <c r="P1440" s="5" t="s">
        <v>8202</v>
      </c>
      <c r="Q1440" s="5">
        <v>0.478</v>
      </c>
      <c r="R1440" s="25">
        <f t="shared" si="22"/>
        <v>0.478</v>
      </c>
      <c r="S1440" s="30" t="s">
        <v>30627</v>
      </c>
      <c r="T1440" s="30" t="s">
        <v>278</v>
      </c>
      <c r="U1440" s="30" t="s">
        <v>1287</v>
      </c>
      <c r="V1440" s="5" t="s">
        <v>4253</v>
      </c>
      <c r="W1440" s="28"/>
      <c r="X1440" s="29">
        <v>0.7446</v>
      </c>
      <c r="Z1440" s="29">
        <v>976.8058</v>
      </c>
      <c r="AA1440" s="29">
        <v>6.9277</v>
      </c>
      <c r="AB1440" s="29">
        <v>73.8818</v>
      </c>
      <c r="AC1440" s="29">
        <v>225.4403</v>
      </c>
    </row>
    <row r="1441" spans="1:29">
      <c r="A1441" s="13" t="s">
        <v>17980</v>
      </c>
      <c r="B1441" s="4" t="s">
        <v>240</v>
      </c>
      <c r="C1441" s="12"/>
      <c r="D1441" s="4"/>
      <c r="E1441" s="4"/>
      <c r="F1441" s="4"/>
      <c r="G1441" s="4"/>
      <c r="H1441" s="4"/>
      <c r="I1441" s="5" t="s">
        <v>30628</v>
      </c>
      <c r="J1441" s="5" t="s">
        <v>7666</v>
      </c>
      <c r="K1441" s="5" t="s">
        <v>104</v>
      </c>
      <c r="L1441" s="5" t="s">
        <v>1249</v>
      </c>
      <c r="M1441" s="5" t="s">
        <v>30629</v>
      </c>
      <c r="N1441" s="5" t="s">
        <v>1095</v>
      </c>
      <c r="O1441" s="5" t="s">
        <v>11582</v>
      </c>
      <c r="P1441" s="5" t="s">
        <v>30630</v>
      </c>
      <c r="Q1441" s="5">
        <v>0.791</v>
      </c>
      <c r="R1441" s="25">
        <f t="shared" si="22"/>
        <v>0.791</v>
      </c>
      <c r="S1441" s="30" t="s">
        <v>7287</v>
      </c>
      <c r="T1441" s="30" t="s">
        <v>278</v>
      </c>
      <c r="U1441" s="30" t="s">
        <v>2403</v>
      </c>
      <c r="V1441" s="5" t="s">
        <v>13328</v>
      </c>
      <c r="W1441" s="28"/>
      <c r="X1441" s="29">
        <v>0.2582</v>
      </c>
      <c r="Z1441" s="29">
        <v>977.4666</v>
      </c>
      <c r="AA1441" s="29">
        <v>6.3642</v>
      </c>
      <c r="AB1441" s="29">
        <v>74.2343</v>
      </c>
      <c r="AC1441" s="29">
        <v>246.7713</v>
      </c>
    </row>
    <row r="1442" spans="10:23">
      <c r="J1442" s="5" t="s">
        <v>237</v>
      </c>
      <c r="R1442" s="25" t="str">
        <f t="shared" si="22"/>
        <v/>
      </c>
      <c r="W1442" s="28"/>
    </row>
  </sheetData>
  <conditionalFormatting sqref="E1">
    <cfRule type="cellIs" dxfId="0" priority="2" operator="greaterThan">
      <formula>150</formula>
    </cfRule>
  </conditionalFormatting>
  <conditionalFormatting sqref="E2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K1442"/>
  <sheetViews>
    <sheetView workbookViewId="0">
      <pane ySplit="1" topLeftCell="A1417" activePane="bottomLeft" state="frozen"/>
      <selection/>
      <selection pane="bottomLeft" activeCell="AM1" sqref="AA$1:AM$1048576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9" max="10" width="12.8181818181818"/>
    <col min="19" max="19" width="11.7272727272727" customWidth="1"/>
    <col min="20" max="20" width="10.1818181818182" customWidth="1"/>
    <col min="21" max="21" width="11.1818181818182" customWidth="1"/>
    <col min="26" max="26" width="10.6363636363636" customWidth="1"/>
    <col min="30" max="30" width="8.72727272727273" style="5"/>
    <col min="31" max="31" width="14.6363636363636" customWidth="1"/>
    <col min="34" max="34" width="10.5454545454545"/>
    <col min="35" max="35" width="9.54545454545454"/>
    <col min="37" max="37" width="9.54545454545454"/>
  </cols>
  <sheetData>
    <row r="1" ht="59.25" customHeight="1" spans="1:37">
      <c r="A1" s="6" t="s">
        <v>0</v>
      </c>
      <c r="B1" s="7" t="s">
        <v>1</v>
      </c>
      <c r="C1" s="7" t="s">
        <v>4</v>
      </c>
      <c r="D1" s="7" t="s">
        <v>3</v>
      </c>
      <c r="E1" s="8" t="s">
        <v>2</v>
      </c>
      <c r="F1" s="7" t="s">
        <v>6</v>
      </c>
      <c r="G1" s="7" t="s">
        <v>5</v>
      </c>
      <c r="H1" s="7" t="s">
        <v>7</v>
      </c>
      <c r="I1" s="7" t="s">
        <v>30631</v>
      </c>
      <c r="J1" s="7" t="s">
        <v>30632</v>
      </c>
      <c r="K1" s="7" t="s">
        <v>8</v>
      </c>
      <c r="L1" s="7" t="s">
        <v>30633</v>
      </c>
      <c r="M1" s="7" t="s">
        <v>30634</v>
      </c>
      <c r="N1" s="7" t="s">
        <v>30635</v>
      </c>
      <c r="O1" s="7" t="s">
        <v>30636</v>
      </c>
      <c r="P1" s="7" t="s">
        <v>30637</v>
      </c>
      <c r="Q1" s="7" t="s">
        <v>30638</v>
      </c>
      <c r="R1" s="14" t="s">
        <v>16</v>
      </c>
      <c r="S1" s="14" t="s">
        <v>13</v>
      </c>
      <c r="T1" s="14" t="s">
        <v>15</v>
      </c>
      <c r="U1" s="14" t="s">
        <v>11</v>
      </c>
      <c r="V1" s="14" t="s">
        <v>12</v>
      </c>
      <c r="W1" s="15" t="s">
        <v>9</v>
      </c>
      <c r="X1" s="15" t="s">
        <v>10</v>
      </c>
      <c r="Y1" s="15" t="s">
        <v>14</v>
      </c>
      <c r="Z1" s="23" t="s">
        <v>17</v>
      </c>
      <c r="AA1" s="24" t="s">
        <v>20</v>
      </c>
      <c r="AB1" s="24" t="s">
        <v>19</v>
      </c>
      <c r="AC1" s="24" t="s">
        <v>18</v>
      </c>
      <c r="AD1" s="24" t="s">
        <v>21</v>
      </c>
      <c r="AE1" s="24" t="s">
        <v>0</v>
      </c>
      <c r="AF1" s="24" t="s">
        <v>22</v>
      </c>
      <c r="AG1" s="24" t="s">
        <v>23</v>
      </c>
      <c r="AH1" s="24" t="s">
        <v>24</v>
      </c>
      <c r="AI1" s="24" t="s">
        <v>25</v>
      </c>
      <c r="AJ1" s="31" t="s">
        <v>26</v>
      </c>
      <c r="AK1" s="32" t="s">
        <v>27</v>
      </c>
    </row>
    <row r="2" s="1" customFormat="1" spans="1:37">
      <c r="A2" s="9" t="s">
        <v>10234</v>
      </c>
      <c r="B2" s="10" t="s">
        <v>640</v>
      </c>
      <c r="C2" s="10" t="s">
        <v>68</v>
      </c>
      <c r="D2" s="10" t="s">
        <v>1269</v>
      </c>
      <c r="E2" s="10" t="s">
        <v>258</v>
      </c>
      <c r="F2" s="10" t="s">
        <v>2759</v>
      </c>
      <c r="G2" s="10" t="s">
        <v>258</v>
      </c>
      <c r="H2" s="10" t="s">
        <v>32</v>
      </c>
      <c r="I2" s="10">
        <f t="shared" ref="I2:I65" si="0">E2/D2</f>
        <v>0.309278350515464</v>
      </c>
      <c r="J2" s="10">
        <f t="shared" ref="J2:J65" si="1">D2/E2</f>
        <v>3.23333333333333</v>
      </c>
      <c r="K2" s="16" t="s">
        <v>269</v>
      </c>
      <c r="L2" s="16" t="s">
        <v>269</v>
      </c>
      <c r="M2" s="16" t="s">
        <v>269</v>
      </c>
      <c r="N2" s="16" t="s">
        <v>269</v>
      </c>
      <c r="O2" s="16" t="s">
        <v>269</v>
      </c>
      <c r="P2" s="16" t="s">
        <v>269</v>
      </c>
      <c r="Q2" s="16" t="s">
        <v>269</v>
      </c>
      <c r="R2" s="17" t="s">
        <v>1568</v>
      </c>
      <c r="S2" s="18" t="s">
        <v>913</v>
      </c>
      <c r="T2" s="17" t="s">
        <v>41</v>
      </c>
      <c r="U2" s="17" t="s">
        <v>19154</v>
      </c>
      <c r="V2" s="17" t="s">
        <v>1453</v>
      </c>
      <c r="W2" s="17" t="s">
        <v>30639</v>
      </c>
      <c r="X2" s="17" t="s">
        <v>28415</v>
      </c>
      <c r="Y2" s="17">
        <v>0</v>
      </c>
      <c r="Z2" s="25">
        <f t="shared" ref="Z2:Z65" si="2">IF(COUNTBLANK(Y2)&gt;0,"",SUM(V2:Y2))</f>
        <v>0</v>
      </c>
      <c r="AA2" s="26" t="s">
        <v>30640</v>
      </c>
      <c r="AB2" s="27" t="s">
        <v>2133</v>
      </c>
      <c r="AC2" s="27" t="s">
        <v>1985</v>
      </c>
      <c r="AD2" s="18" t="s">
        <v>278</v>
      </c>
      <c r="AE2" s="28"/>
      <c r="AF2" s="29">
        <v>0.6227</v>
      </c>
      <c r="AG2" s="18">
        <v>0</v>
      </c>
      <c r="AH2" s="29">
        <v>1024.9038</v>
      </c>
      <c r="AI2" s="29">
        <v>-1.2842</v>
      </c>
      <c r="AJ2" s="29">
        <v>37.2446</v>
      </c>
      <c r="AK2" s="29">
        <v>53.3853</v>
      </c>
    </row>
    <row r="3" s="1" customFormat="1" spans="1:37">
      <c r="A3" s="9" t="s">
        <v>10238</v>
      </c>
      <c r="B3" s="10" t="s">
        <v>940</v>
      </c>
      <c r="C3" s="10" t="s">
        <v>68</v>
      </c>
      <c r="D3" s="10" t="s">
        <v>298</v>
      </c>
      <c r="E3" s="10" t="s">
        <v>258</v>
      </c>
      <c r="F3" s="10" t="s">
        <v>7964</v>
      </c>
      <c r="G3" s="10" t="s">
        <v>81</v>
      </c>
      <c r="H3" s="10" t="s">
        <v>161</v>
      </c>
      <c r="I3" s="10">
        <f t="shared" si="0"/>
        <v>0.333333333333333</v>
      </c>
      <c r="J3" s="10">
        <f t="shared" si="1"/>
        <v>3</v>
      </c>
      <c r="K3" s="16" t="s">
        <v>269</v>
      </c>
      <c r="L3" s="16" t="s">
        <v>269</v>
      </c>
      <c r="M3" s="16" t="s">
        <v>269</v>
      </c>
      <c r="N3" s="16" t="s">
        <v>269</v>
      </c>
      <c r="O3" s="16" t="s">
        <v>269</v>
      </c>
      <c r="P3" s="16" t="s">
        <v>269</v>
      </c>
      <c r="Q3" s="16" t="s">
        <v>269</v>
      </c>
      <c r="R3" s="17" t="s">
        <v>75</v>
      </c>
      <c r="S3" s="18" t="s">
        <v>278</v>
      </c>
      <c r="T3" s="17" t="s">
        <v>2712</v>
      </c>
      <c r="U3" s="17" t="s">
        <v>5081</v>
      </c>
      <c r="V3" s="17" t="s">
        <v>2192</v>
      </c>
      <c r="W3" s="17" t="s">
        <v>30641</v>
      </c>
      <c r="X3" s="17" t="s">
        <v>1454</v>
      </c>
      <c r="Y3" s="17">
        <v>0</v>
      </c>
      <c r="Z3" s="25">
        <f t="shared" si="2"/>
        <v>0</v>
      </c>
      <c r="AA3" s="26" t="s">
        <v>17661</v>
      </c>
      <c r="AB3" s="27" t="s">
        <v>889</v>
      </c>
      <c r="AC3" s="27" t="s">
        <v>935</v>
      </c>
      <c r="AD3" s="18" t="s">
        <v>278</v>
      </c>
      <c r="AE3" s="28"/>
      <c r="AF3" s="29">
        <v>1.4663</v>
      </c>
      <c r="AG3" s="18">
        <v>0</v>
      </c>
      <c r="AH3" s="29">
        <v>1024.3519</v>
      </c>
      <c r="AI3" s="29">
        <v>-1.6122</v>
      </c>
      <c r="AJ3" s="29">
        <v>38.9962</v>
      </c>
      <c r="AK3" s="29">
        <v>38.8414</v>
      </c>
    </row>
    <row r="4" s="1" customFormat="1" spans="1:37">
      <c r="A4" s="9" t="s">
        <v>10243</v>
      </c>
      <c r="B4" s="10" t="s">
        <v>82</v>
      </c>
      <c r="C4" s="10" t="s">
        <v>68</v>
      </c>
      <c r="D4" s="10" t="s">
        <v>1433</v>
      </c>
      <c r="E4" s="10" t="s">
        <v>161</v>
      </c>
      <c r="F4" s="10" t="s">
        <v>10291</v>
      </c>
      <c r="G4" s="10" t="s">
        <v>764</v>
      </c>
      <c r="H4" s="10" t="s">
        <v>81</v>
      </c>
      <c r="I4" s="10">
        <f t="shared" si="0"/>
        <v>0.340425531914894</v>
      </c>
      <c r="J4" s="10">
        <f t="shared" si="1"/>
        <v>2.9375</v>
      </c>
      <c r="K4" s="16" t="s">
        <v>269</v>
      </c>
      <c r="L4" s="16" t="s">
        <v>269</v>
      </c>
      <c r="M4" s="16" t="s">
        <v>269</v>
      </c>
      <c r="N4" s="16" t="s">
        <v>269</v>
      </c>
      <c r="O4" s="16" t="s">
        <v>269</v>
      </c>
      <c r="P4" s="16" t="s">
        <v>269</v>
      </c>
      <c r="Q4" s="16" t="s">
        <v>269</v>
      </c>
      <c r="R4" s="17" t="s">
        <v>1709</v>
      </c>
      <c r="S4" s="18" t="s">
        <v>104</v>
      </c>
      <c r="T4" s="17" t="s">
        <v>7351</v>
      </c>
      <c r="U4" s="17" t="s">
        <v>7086</v>
      </c>
      <c r="V4" s="17" t="s">
        <v>1453</v>
      </c>
      <c r="W4" s="17" t="s">
        <v>30642</v>
      </c>
      <c r="X4" s="17" t="s">
        <v>517</v>
      </c>
      <c r="Y4" s="17">
        <v>0</v>
      </c>
      <c r="Z4" s="25">
        <f t="shared" si="2"/>
        <v>0</v>
      </c>
      <c r="AA4" s="26" t="s">
        <v>20931</v>
      </c>
      <c r="AB4" s="27" t="s">
        <v>1202</v>
      </c>
      <c r="AC4" s="27" t="s">
        <v>2183</v>
      </c>
      <c r="AD4" s="18" t="s">
        <v>278</v>
      </c>
      <c r="AE4" s="28"/>
      <c r="AF4" s="29">
        <v>1.9221</v>
      </c>
      <c r="AG4" s="18">
        <v>0</v>
      </c>
      <c r="AH4" s="29">
        <v>1024.0009</v>
      </c>
      <c r="AI4" s="29">
        <v>-1.8733</v>
      </c>
      <c r="AJ4" s="29">
        <v>41.5964</v>
      </c>
      <c r="AK4" s="29">
        <v>43.3361</v>
      </c>
    </row>
    <row r="5" s="1" customFormat="1" spans="1:37">
      <c r="A5" s="9" t="s">
        <v>10247</v>
      </c>
      <c r="B5" s="10" t="s">
        <v>158</v>
      </c>
      <c r="C5" s="10" t="s">
        <v>68</v>
      </c>
      <c r="D5" s="10" t="s">
        <v>2211</v>
      </c>
      <c r="E5" s="10" t="s">
        <v>113</v>
      </c>
      <c r="F5" s="10" t="s">
        <v>821</v>
      </c>
      <c r="G5" s="10" t="s">
        <v>145</v>
      </c>
      <c r="H5" s="10" t="s">
        <v>242</v>
      </c>
      <c r="I5" s="10">
        <f t="shared" si="0"/>
        <v>0.35042735042735</v>
      </c>
      <c r="J5" s="10">
        <f t="shared" si="1"/>
        <v>2.85365853658537</v>
      </c>
      <c r="K5" s="16" t="s">
        <v>269</v>
      </c>
      <c r="L5" s="16" t="s">
        <v>269</v>
      </c>
      <c r="M5" s="16" t="s">
        <v>269</v>
      </c>
      <c r="N5" s="16" t="s">
        <v>269</v>
      </c>
      <c r="O5" s="16" t="s">
        <v>269</v>
      </c>
      <c r="P5" s="16" t="s">
        <v>269</v>
      </c>
      <c r="Q5" s="16" t="s">
        <v>269</v>
      </c>
      <c r="R5" s="17" t="s">
        <v>870</v>
      </c>
      <c r="S5" s="18" t="s">
        <v>2768</v>
      </c>
      <c r="T5" s="17" t="s">
        <v>10329</v>
      </c>
      <c r="U5" s="17" t="s">
        <v>26026</v>
      </c>
      <c r="V5" s="17" t="s">
        <v>1931</v>
      </c>
      <c r="W5" s="17" t="s">
        <v>21956</v>
      </c>
      <c r="X5" s="17" t="s">
        <v>4338</v>
      </c>
      <c r="Y5" s="17">
        <v>0</v>
      </c>
      <c r="Z5" s="25">
        <f t="shared" si="2"/>
        <v>0</v>
      </c>
      <c r="AA5" s="26" t="s">
        <v>20287</v>
      </c>
      <c r="AB5" s="27" t="s">
        <v>74</v>
      </c>
      <c r="AC5" s="27" t="s">
        <v>122</v>
      </c>
      <c r="AD5" s="18" t="s">
        <v>278</v>
      </c>
      <c r="AE5" s="28"/>
      <c r="AF5" s="29">
        <v>2.0921</v>
      </c>
      <c r="AG5" s="18">
        <v>0</v>
      </c>
      <c r="AH5" s="29">
        <v>1023.3242</v>
      </c>
      <c r="AI5" s="29">
        <v>-1.8491</v>
      </c>
      <c r="AJ5" s="29">
        <v>46.3436</v>
      </c>
      <c r="AK5" s="29">
        <v>43.0626</v>
      </c>
    </row>
    <row r="6" s="1" customFormat="1" spans="1:37">
      <c r="A6" s="9" t="s">
        <v>10251</v>
      </c>
      <c r="B6" s="10" t="s">
        <v>114</v>
      </c>
      <c r="C6" s="10" t="s">
        <v>68</v>
      </c>
      <c r="D6" s="10" t="s">
        <v>1346</v>
      </c>
      <c r="E6" s="10" t="s">
        <v>209</v>
      </c>
      <c r="F6" s="10" t="s">
        <v>583</v>
      </c>
      <c r="G6" s="10" t="s">
        <v>81</v>
      </c>
      <c r="H6" s="10" t="s">
        <v>240</v>
      </c>
      <c r="I6" s="10">
        <f t="shared" si="0"/>
        <v>0.394736842105263</v>
      </c>
      <c r="J6" s="10">
        <f t="shared" si="1"/>
        <v>2.53333333333333</v>
      </c>
      <c r="K6" s="16" t="s">
        <v>269</v>
      </c>
      <c r="L6" s="16" t="s">
        <v>269</v>
      </c>
      <c r="M6" s="16" t="s">
        <v>269</v>
      </c>
      <c r="N6" s="16" t="s">
        <v>269</v>
      </c>
      <c r="O6" s="16" t="s">
        <v>269</v>
      </c>
      <c r="P6" s="16" t="s">
        <v>269</v>
      </c>
      <c r="Q6" s="16" t="s">
        <v>269</v>
      </c>
      <c r="R6" s="17" t="s">
        <v>1234</v>
      </c>
      <c r="S6" s="18" t="s">
        <v>105</v>
      </c>
      <c r="T6" s="17" t="s">
        <v>8279</v>
      </c>
      <c r="U6" s="17" t="s">
        <v>27202</v>
      </c>
      <c r="V6" s="17" t="s">
        <v>185</v>
      </c>
      <c r="W6" s="17" t="s">
        <v>28971</v>
      </c>
      <c r="X6" s="17" t="s">
        <v>30643</v>
      </c>
      <c r="Y6" s="17">
        <v>0</v>
      </c>
      <c r="Z6" s="25">
        <f t="shared" si="2"/>
        <v>0</v>
      </c>
      <c r="AA6" s="26" t="s">
        <v>30644</v>
      </c>
      <c r="AB6" s="27" t="s">
        <v>1618</v>
      </c>
      <c r="AC6" s="27" t="s">
        <v>2802</v>
      </c>
      <c r="AD6" s="18" t="s">
        <v>278</v>
      </c>
      <c r="AE6" s="28"/>
      <c r="AF6" s="29">
        <v>1.664</v>
      </c>
      <c r="AG6" s="18">
        <v>0</v>
      </c>
      <c r="AH6" s="29">
        <v>1022.6184</v>
      </c>
      <c r="AI6" s="29">
        <v>-1.8479</v>
      </c>
      <c r="AJ6" s="29">
        <v>49.8222</v>
      </c>
      <c r="AK6" s="29">
        <v>39.7902</v>
      </c>
    </row>
    <row r="7" s="1" customFormat="1" spans="1:37">
      <c r="A7" s="9" t="s">
        <v>10257</v>
      </c>
      <c r="B7" s="10" t="s">
        <v>968</v>
      </c>
      <c r="C7" s="10" t="s">
        <v>68</v>
      </c>
      <c r="D7" s="10" t="s">
        <v>360</v>
      </c>
      <c r="E7" s="10" t="s">
        <v>393</v>
      </c>
      <c r="F7" s="10" t="s">
        <v>5208</v>
      </c>
      <c r="G7" s="10" t="s">
        <v>764</v>
      </c>
      <c r="H7" s="10" t="s">
        <v>240</v>
      </c>
      <c r="I7" s="10">
        <f t="shared" si="0"/>
        <v>0.428571428571429</v>
      </c>
      <c r="J7" s="10">
        <f t="shared" si="1"/>
        <v>2.33333333333333</v>
      </c>
      <c r="K7" s="16" t="s">
        <v>269</v>
      </c>
      <c r="L7" s="16" t="s">
        <v>269</v>
      </c>
      <c r="M7" s="16" t="s">
        <v>269</v>
      </c>
      <c r="N7" s="16" t="s">
        <v>269</v>
      </c>
      <c r="O7" s="16" t="s">
        <v>269</v>
      </c>
      <c r="P7" s="16" t="s">
        <v>269</v>
      </c>
      <c r="Q7" s="16" t="s">
        <v>269</v>
      </c>
      <c r="R7" s="17" t="s">
        <v>1402</v>
      </c>
      <c r="S7" s="18" t="s">
        <v>1864</v>
      </c>
      <c r="T7" s="17" t="s">
        <v>3549</v>
      </c>
      <c r="U7" s="17" t="s">
        <v>30645</v>
      </c>
      <c r="V7" s="17" t="s">
        <v>385</v>
      </c>
      <c r="W7" s="17" t="s">
        <v>30646</v>
      </c>
      <c r="X7" s="17" t="s">
        <v>26258</v>
      </c>
      <c r="Y7" s="17">
        <v>0</v>
      </c>
      <c r="Z7" s="25">
        <f t="shared" si="2"/>
        <v>0</v>
      </c>
      <c r="AA7" s="26" t="s">
        <v>30647</v>
      </c>
      <c r="AB7" s="27" t="s">
        <v>2073</v>
      </c>
      <c r="AC7" s="27" t="s">
        <v>2183</v>
      </c>
      <c r="AD7" s="18" t="s">
        <v>278</v>
      </c>
      <c r="AE7" s="28"/>
      <c r="AF7" s="29">
        <v>1.8027</v>
      </c>
      <c r="AG7" s="18">
        <v>0</v>
      </c>
      <c r="AH7" s="29">
        <v>1022.3667</v>
      </c>
      <c r="AI7" s="29">
        <v>-2.0548</v>
      </c>
      <c r="AJ7" s="29">
        <v>53.1139</v>
      </c>
      <c r="AK7" s="29">
        <v>36.2755</v>
      </c>
    </row>
    <row r="8" s="1" customFormat="1" spans="1:37">
      <c r="A8" s="9" t="s">
        <v>10262</v>
      </c>
      <c r="B8" s="10" t="s">
        <v>1514</v>
      </c>
      <c r="C8" s="10" t="s">
        <v>68</v>
      </c>
      <c r="D8" s="10" t="s">
        <v>1747</v>
      </c>
      <c r="E8" s="10" t="s">
        <v>116</v>
      </c>
      <c r="F8" s="10" t="s">
        <v>1085</v>
      </c>
      <c r="G8" s="10" t="s">
        <v>709</v>
      </c>
      <c r="H8" s="10" t="s">
        <v>376</v>
      </c>
      <c r="I8" s="10">
        <f t="shared" si="0"/>
        <v>0.440677966101695</v>
      </c>
      <c r="J8" s="10">
        <f t="shared" si="1"/>
        <v>2.26923076923077</v>
      </c>
      <c r="K8" s="16" t="s">
        <v>269</v>
      </c>
      <c r="L8" s="16" t="s">
        <v>269</v>
      </c>
      <c r="M8" s="16" t="s">
        <v>269</v>
      </c>
      <c r="N8" s="16" t="s">
        <v>269</v>
      </c>
      <c r="O8" s="16" t="s">
        <v>269</v>
      </c>
      <c r="P8" s="16" t="s">
        <v>269</v>
      </c>
      <c r="Q8" s="16" t="s">
        <v>269</v>
      </c>
      <c r="R8" s="17" t="s">
        <v>1902</v>
      </c>
      <c r="S8" s="18" t="s">
        <v>1287</v>
      </c>
      <c r="T8" s="17" t="s">
        <v>5415</v>
      </c>
      <c r="U8" s="17" t="s">
        <v>16225</v>
      </c>
      <c r="V8" s="17" t="s">
        <v>665</v>
      </c>
      <c r="W8" s="17" t="s">
        <v>30648</v>
      </c>
      <c r="X8" s="17" t="s">
        <v>8400</v>
      </c>
      <c r="Y8" s="17">
        <v>0.142</v>
      </c>
      <c r="Z8" s="25">
        <f t="shared" si="2"/>
        <v>0.142</v>
      </c>
      <c r="AA8" s="26" t="s">
        <v>30649</v>
      </c>
      <c r="AB8" s="27" t="s">
        <v>1648</v>
      </c>
      <c r="AC8" s="27" t="s">
        <v>1453</v>
      </c>
      <c r="AD8" s="18" t="s">
        <v>278</v>
      </c>
      <c r="AE8" s="28"/>
      <c r="AF8" s="29">
        <v>1.8064</v>
      </c>
      <c r="AG8" s="18">
        <v>0</v>
      </c>
      <c r="AH8" s="29">
        <v>1022.7582</v>
      </c>
      <c r="AI8" s="29">
        <v>-2.2916</v>
      </c>
      <c r="AJ8" s="29">
        <v>57.6917</v>
      </c>
      <c r="AK8" s="29">
        <v>28.79</v>
      </c>
    </row>
    <row r="9" s="1" customFormat="1" spans="1:37">
      <c r="A9" s="9" t="s">
        <v>10267</v>
      </c>
      <c r="B9" s="10" t="s">
        <v>131</v>
      </c>
      <c r="C9" s="10" t="s">
        <v>160</v>
      </c>
      <c r="D9" s="10" t="s">
        <v>328</v>
      </c>
      <c r="E9" s="10" t="s">
        <v>207</v>
      </c>
      <c r="F9" s="10" t="s">
        <v>1039</v>
      </c>
      <c r="G9" s="10" t="s">
        <v>113</v>
      </c>
      <c r="H9" s="10" t="s">
        <v>302</v>
      </c>
      <c r="I9" s="10">
        <f t="shared" si="0"/>
        <v>0.475806451612903</v>
      </c>
      <c r="J9" s="10">
        <f t="shared" si="1"/>
        <v>2.10169491525424</v>
      </c>
      <c r="K9" s="16" t="s">
        <v>269</v>
      </c>
      <c r="L9" s="16" t="s">
        <v>269</v>
      </c>
      <c r="M9" s="16" t="s">
        <v>269</v>
      </c>
      <c r="N9" s="16" t="s">
        <v>269</v>
      </c>
      <c r="O9" s="16" t="s">
        <v>269</v>
      </c>
      <c r="P9" s="16" t="s">
        <v>269</v>
      </c>
      <c r="Q9" s="16" t="s">
        <v>269</v>
      </c>
      <c r="R9" s="17" t="s">
        <v>327</v>
      </c>
      <c r="S9" s="18" t="s">
        <v>1037</v>
      </c>
      <c r="T9" s="17" t="s">
        <v>1659</v>
      </c>
      <c r="U9" s="17" t="s">
        <v>9205</v>
      </c>
      <c r="V9" s="17" t="s">
        <v>880</v>
      </c>
      <c r="W9" s="17" t="s">
        <v>26880</v>
      </c>
      <c r="X9" s="17" t="s">
        <v>2258</v>
      </c>
      <c r="Y9" s="17">
        <v>0.186</v>
      </c>
      <c r="Z9" s="25">
        <f t="shared" si="2"/>
        <v>0.186</v>
      </c>
      <c r="AA9" s="26" t="s">
        <v>16262</v>
      </c>
      <c r="AB9" s="27" t="s">
        <v>1607</v>
      </c>
      <c r="AC9" s="27" t="s">
        <v>59</v>
      </c>
      <c r="AD9" s="18" t="s">
        <v>278</v>
      </c>
      <c r="AE9" s="28"/>
      <c r="AF9" s="29">
        <v>1.3169</v>
      </c>
      <c r="AG9" s="18">
        <v>0</v>
      </c>
      <c r="AH9" s="29">
        <v>1022.9926</v>
      </c>
      <c r="AI9" s="29">
        <v>-2.4573</v>
      </c>
      <c r="AJ9" s="29">
        <v>60.0084</v>
      </c>
      <c r="AK9" s="29">
        <v>13.921</v>
      </c>
    </row>
    <row r="10" s="1" customFormat="1" spans="1:37">
      <c r="A10" s="9" t="s">
        <v>10270</v>
      </c>
      <c r="B10" s="10" t="s">
        <v>2687</v>
      </c>
      <c r="C10" s="10" t="s">
        <v>160</v>
      </c>
      <c r="D10" s="10" t="s">
        <v>315</v>
      </c>
      <c r="E10" s="10" t="s">
        <v>80</v>
      </c>
      <c r="F10" s="10" t="s">
        <v>6895</v>
      </c>
      <c r="G10" s="10" t="s">
        <v>224</v>
      </c>
      <c r="H10" s="10" t="s">
        <v>942</v>
      </c>
      <c r="I10" s="10">
        <f t="shared" si="0"/>
        <v>0.484126984126984</v>
      </c>
      <c r="J10" s="10">
        <f t="shared" si="1"/>
        <v>2.0655737704918</v>
      </c>
      <c r="K10" s="16" t="s">
        <v>269</v>
      </c>
      <c r="L10" s="16" t="s">
        <v>269</v>
      </c>
      <c r="M10" s="16" t="s">
        <v>269</v>
      </c>
      <c r="N10" s="16" t="s">
        <v>269</v>
      </c>
      <c r="O10" s="16" t="s">
        <v>269</v>
      </c>
      <c r="P10" s="16" t="s">
        <v>269</v>
      </c>
      <c r="Q10" s="16" t="s">
        <v>269</v>
      </c>
      <c r="R10" s="17" t="s">
        <v>272</v>
      </c>
      <c r="S10" s="18" t="s">
        <v>1237</v>
      </c>
      <c r="T10" s="17" t="s">
        <v>3277</v>
      </c>
      <c r="U10" s="17" t="s">
        <v>8303</v>
      </c>
      <c r="V10" s="17" t="s">
        <v>1176</v>
      </c>
      <c r="W10" s="17" t="s">
        <v>30650</v>
      </c>
      <c r="X10" s="17" t="s">
        <v>30651</v>
      </c>
      <c r="Y10" s="17">
        <v>0.187</v>
      </c>
      <c r="Z10" s="25">
        <f t="shared" si="2"/>
        <v>0.187</v>
      </c>
      <c r="AA10" s="26" t="s">
        <v>11553</v>
      </c>
      <c r="AB10" s="27" t="s">
        <v>1809</v>
      </c>
      <c r="AC10" s="27" t="s">
        <v>199</v>
      </c>
      <c r="AD10" s="18" t="s">
        <v>278</v>
      </c>
      <c r="AE10" s="28"/>
      <c r="AF10" s="29">
        <v>1.4092</v>
      </c>
      <c r="AG10" s="18">
        <v>0</v>
      </c>
      <c r="AH10" s="29">
        <v>1023.1592</v>
      </c>
      <c r="AI10" s="29">
        <v>-2.3083</v>
      </c>
      <c r="AJ10" s="29">
        <v>61.4721</v>
      </c>
      <c r="AK10" s="29">
        <v>21.7114</v>
      </c>
    </row>
    <row r="11" s="1" customFormat="1" spans="1:37">
      <c r="A11" s="9" t="s">
        <v>10276</v>
      </c>
      <c r="B11" s="10" t="s">
        <v>2687</v>
      </c>
      <c r="C11" s="10" t="s">
        <v>68</v>
      </c>
      <c r="D11" s="10" t="s">
        <v>2682</v>
      </c>
      <c r="E11" s="10" t="s">
        <v>722</v>
      </c>
      <c r="F11" s="10" t="s">
        <v>2704</v>
      </c>
      <c r="G11" s="10" t="s">
        <v>407</v>
      </c>
      <c r="H11" s="10" t="s">
        <v>50</v>
      </c>
      <c r="I11" s="10">
        <f t="shared" si="0"/>
        <v>0.47244094488189</v>
      </c>
      <c r="J11" s="10">
        <f t="shared" si="1"/>
        <v>2.11666666666667</v>
      </c>
      <c r="K11" s="16" t="s">
        <v>269</v>
      </c>
      <c r="L11" s="16" t="s">
        <v>269</v>
      </c>
      <c r="M11" s="16" t="s">
        <v>269</v>
      </c>
      <c r="N11" s="16" t="s">
        <v>269</v>
      </c>
      <c r="O11" s="16" t="s">
        <v>269</v>
      </c>
      <c r="P11" s="16" t="s">
        <v>269</v>
      </c>
      <c r="Q11" s="16" t="s">
        <v>269</v>
      </c>
      <c r="R11" s="17" t="s">
        <v>5720</v>
      </c>
      <c r="S11" s="18" t="s">
        <v>512</v>
      </c>
      <c r="T11" s="17" t="s">
        <v>1496</v>
      </c>
      <c r="U11" s="17" t="s">
        <v>25559</v>
      </c>
      <c r="V11" s="17" t="s">
        <v>231</v>
      </c>
      <c r="W11" s="17" t="s">
        <v>30652</v>
      </c>
      <c r="X11" s="17" t="s">
        <v>18713</v>
      </c>
      <c r="Y11" s="17">
        <v>0.197</v>
      </c>
      <c r="Z11" s="25">
        <f t="shared" si="2"/>
        <v>0.197</v>
      </c>
      <c r="AA11" s="26" t="s">
        <v>30653</v>
      </c>
      <c r="AB11" s="27" t="s">
        <v>1786</v>
      </c>
      <c r="AC11" s="27" t="s">
        <v>2014</v>
      </c>
      <c r="AD11" s="18" t="s">
        <v>278</v>
      </c>
      <c r="AE11" s="28"/>
      <c r="AF11" s="29">
        <v>2.1401</v>
      </c>
      <c r="AG11" s="18">
        <v>0</v>
      </c>
      <c r="AH11" s="29">
        <v>1024.0658</v>
      </c>
      <c r="AI11" s="29">
        <v>-1.174</v>
      </c>
      <c r="AJ11" s="29">
        <v>59.625</v>
      </c>
      <c r="AK11" s="29">
        <v>41.3895</v>
      </c>
    </row>
    <row r="12" s="1" customFormat="1" spans="1:37">
      <c r="A12" s="9" t="s">
        <v>10283</v>
      </c>
      <c r="B12" s="10" t="s">
        <v>1549</v>
      </c>
      <c r="C12" s="10" t="s">
        <v>160</v>
      </c>
      <c r="D12" s="10" t="s">
        <v>626</v>
      </c>
      <c r="E12" s="10" t="s">
        <v>63</v>
      </c>
      <c r="F12" s="10" t="s">
        <v>2176</v>
      </c>
      <c r="G12" s="10" t="s">
        <v>145</v>
      </c>
      <c r="H12" s="10" t="s">
        <v>208</v>
      </c>
      <c r="I12" s="10">
        <f t="shared" si="0"/>
        <v>0.466165413533835</v>
      </c>
      <c r="J12" s="10">
        <f t="shared" si="1"/>
        <v>2.14516129032258</v>
      </c>
      <c r="K12" s="16" t="s">
        <v>269</v>
      </c>
      <c r="L12" s="16" t="s">
        <v>269</v>
      </c>
      <c r="M12" s="16" t="s">
        <v>269</v>
      </c>
      <c r="N12" s="16" t="s">
        <v>269</v>
      </c>
      <c r="O12" s="16" t="s">
        <v>269</v>
      </c>
      <c r="P12" s="16" t="s">
        <v>269</v>
      </c>
      <c r="Q12" s="16" t="s">
        <v>269</v>
      </c>
      <c r="R12" s="17" t="s">
        <v>1200</v>
      </c>
      <c r="S12" s="18" t="s">
        <v>1453</v>
      </c>
      <c r="T12" s="17" t="s">
        <v>15139</v>
      </c>
      <c r="U12" s="17" t="s">
        <v>22284</v>
      </c>
      <c r="V12" s="17" t="s">
        <v>2844</v>
      </c>
      <c r="W12" s="17" t="s">
        <v>22196</v>
      </c>
      <c r="X12" s="17" t="s">
        <v>30490</v>
      </c>
      <c r="Y12" s="17">
        <v>0.186</v>
      </c>
      <c r="Z12" s="25">
        <f t="shared" si="2"/>
        <v>0.186</v>
      </c>
      <c r="AA12" s="26" t="s">
        <v>17998</v>
      </c>
      <c r="AB12" s="27" t="s">
        <v>1109</v>
      </c>
      <c r="AC12" s="27" t="s">
        <v>55</v>
      </c>
      <c r="AD12" s="18" t="s">
        <v>278</v>
      </c>
      <c r="AE12" s="28"/>
      <c r="AF12" s="29">
        <v>1.8531</v>
      </c>
      <c r="AG12" s="18">
        <v>0</v>
      </c>
      <c r="AH12" s="29">
        <v>1024.463</v>
      </c>
      <c r="AI12" s="29">
        <v>0.1238</v>
      </c>
      <c r="AJ12" s="29">
        <v>55.0741</v>
      </c>
      <c r="AK12" s="29">
        <v>55.3878</v>
      </c>
    </row>
    <row r="13" s="1" customFormat="1" spans="1:37">
      <c r="A13" s="9" t="s">
        <v>10290</v>
      </c>
      <c r="B13" s="10" t="s">
        <v>2298</v>
      </c>
      <c r="C13" s="10" t="s">
        <v>31</v>
      </c>
      <c r="D13" s="10" t="s">
        <v>1641</v>
      </c>
      <c r="E13" s="10" t="s">
        <v>299</v>
      </c>
      <c r="F13" s="10" t="s">
        <v>6982</v>
      </c>
      <c r="G13" s="10" t="s">
        <v>476</v>
      </c>
      <c r="H13" s="10" t="s">
        <v>376</v>
      </c>
      <c r="I13" s="10">
        <f t="shared" si="0"/>
        <v>0.492647058823529</v>
      </c>
      <c r="J13" s="10">
        <f t="shared" si="1"/>
        <v>2.02985074626866</v>
      </c>
      <c r="K13" s="16" t="s">
        <v>269</v>
      </c>
      <c r="L13" s="16" t="s">
        <v>269</v>
      </c>
      <c r="M13" s="16" t="s">
        <v>269</v>
      </c>
      <c r="N13" s="16" t="s">
        <v>269</v>
      </c>
      <c r="O13" s="16" t="s">
        <v>269</v>
      </c>
      <c r="P13" s="16" t="s">
        <v>269</v>
      </c>
      <c r="Q13" s="16" t="s">
        <v>269</v>
      </c>
      <c r="R13" s="17" t="s">
        <v>75</v>
      </c>
      <c r="S13" s="18" t="s">
        <v>2040</v>
      </c>
      <c r="T13" s="17" t="s">
        <v>8747</v>
      </c>
      <c r="U13" s="17" t="s">
        <v>30654</v>
      </c>
      <c r="V13" s="17" t="s">
        <v>542</v>
      </c>
      <c r="W13" s="17" t="s">
        <v>26136</v>
      </c>
      <c r="X13" s="17" t="s">
        <v>17988</v>
      </c>
      <c r="Y13" s="17">
        <v>0.155</v>
      </c>
      <c r="Z13" s="25">
        <f t="shared" si="2"/>
        <v>0.155</v>
      </c>
      <c r="AA13" s="26" t="s">
        <v>27764</v>
      </c>
      <c r="AB13" s="27" t="s">
        <v>1506</v>
      </c>
      <c r="AC13" s="27" t="s">
        <v>913</v>
      </c>
      <c r="AD13" s="18" t="s">
        <v>278</v>
      </c>
      <c r="AE13" s="28"/>
      <c r="AF13" s="29">
        <v>1.4664</v>
      </c>
      <c r="AG13" s="18">
        <v>0</v>
      </c>
      <c r="AH13" s="29">
        <v>1023.49</v>
      </c>
      <c r="AI13" s="29">
        <v>0.848</v>
      </c>
      <c r="AJ13" s="29">
        <v>53.7602</v>
      </c>
      <c r="AK13" s="29">
        <v>42.6358</v>
      </c>
    </row>
    <row r="14" s="1" customFormat="1" spans="1:37">
      <c r="A14" s="9" t="s">
        <v>10296</v>
      </c>
      <c r="B14" s="10" t="s">
        <v>600</v>
      </c>
      <c r="C14" s="10" t="s">
        <v>115</v>
      </c>
      <c r="D14" s="10" t="s">
        <v>1769</v>
      </c>
      <c r="E14" s="10" t="s">
        <v>238</v>
      </c>
      <c r="F14" s="10" t="s">
        <v>1820</v>
      </c>
      <c r="G14" s="10" t="s">
        <v>32</v>
      </c>
      <c r="H14" s="10" t="s">
        <v>223</v>
      </c>
      <c r="I14" s="10">
        <f t="shared" si="0"/>
        <v>0.485074626865672</v>
      </c>
      <c r="J14" s="10">
        <f t="shared" si="1"/>
        <v>2.06153846153846</v>
      </c>
      <c r="K14" s="16" t="s">
        <v>269</v>
      </c>
      <c r="L14" s="16" t="s">
        <v>269</v>
      </c>
      <c r="M14" s="16" t="s">
        <v>269</v>
      </c>
      <c r="N14" s="16" t="s">
        <v>269</v>
      </c>
      <c r="O14" s="16" t="s">
        <v>269</v>
      </c>
      <c r="P14" s="16" t="s">
        <v>269</v>
      </c>
      <c r="Q14" s="16" t="s">
        <v>269</v>
      </c>
      <c r="R14" s="17" t="s">
        <v>1882</v>
      </c>
      <c r="S14" s="18" t="s">
        <v>2386</v>
      </c>
      <c r="T14" s="17" t="s">
        <v>4370</v>
      </c>
      <c r="U14" s="17" t="s">
        <v>9839</v>
      </c>
      <c r="V14" s="17" t="s">
        <v>355</v>
      </c>
      <c r="W14" s="17" t="s">
        <v>30655</v>
      </c>
      <c r="X14" s="17" t="s">
        <v>24843</v>
      </c>
      <c r="Y14" s="17">
        <v>0.131</v>
      </c>
      <c r="Z14" s="25">
        <f t="shared" si="2"/>
        <v>0.131</v>
      </c>
      <c r="AA14" s="26" t="s">
        <v>8761</v>
      </c>
      <c r="AB14" s="27" t="s">
        <v>4602</v>
      </c>
      <c r="AC14" s="27" t="s">
        <v>335</v>
      </c>
      <c r="AD14" s="18" t="s">
        <v>278</v>
      </c>
      <c r="AE14" s="28"/>
      <c r="AF14" s="29">
        <v>1.4398</v>
      </c>
      <c r="AG14" s="18">
        <v>0</v>
      </c>
      <c r="AH14" s="29">
        <v>1022.052</v>
      </c>
      <c r="AI14" s="29">
        <v>1.7352</v>
      </c>
      <c r="AJ14" s="29">
        <v>52.0501</v>
      </c>
      <c r="AK14" s="29">
        <v>35.6571</v>
      </c>
    </row>
    <row r="15" s="1" customFormat="1" spans="1:37">
      <c r="A15" s="9" t="s">
        <v>10302</v>
      </c>
      <c r="B15" s="10" t="s">
        <v>1500</v>
      </c>
      <c r="C15" s="10" t="s">
        <v>874</v>
      </c>
      <c r="D15" s="10" t="s">
        <v>342</v>
      </c>
      <c r="E15" s="10" t="s">
        <v>574</v>
      </c>
      <c r="F15" s="10" t="s">
        <v>2485</v>
      </c>
      <c r="G15" s="10" t="s">
        <v>64</v>
      </c>
      <c r="H15" s="10" t="s">
        <v>573</v>
      </c>
      <c r="I15" s="10">
        <f t="shared" si="0"/>
        <v>0.5</v>
      </c>
      <c r="J15" s="10">
        <f t="shared" si="1"/>
        <v>2</v>
      </c>
      <c r="K15" s="16" t="s">
        <v>269</v>
      </c>
      <c r="L15" s="16" t="s">
        <v>269</v>
      </c>
      <c r="M15" s="16" t="s">
        <v>269</v>
      </c>
      <c r="N15" s="16" t="s">
        <v>269</v>
      </c>
      <c r="O15" s="16" t="s">
        <v>269</v>
      </c>
      <c r="P15" s="16" t="s">
        <v>269</v>
      </c>
      <c r="Q15" s="16" t="s">
        <v>269</v>
      </c>
      <c r="R15" s="17" t="s">
        <v>1797</v>
      </c>
      <c r="S15" s="18" t="s">
        <v>2768</v>
      </c>
      <c r="T15" s="17" t="s">
        <v>1353</v>
      </c>
      <c r="U15" s="17" t="s">
        <v>19854</v>
      </c>
      <c r="V15" s="17" t="s">
        <v>611</v>
      </c>
      <c r="W15" s="17" t="s">
        <v>30656</v>
      </c>
      <c r="X15" s="17" t="s">
        <v>16219</v>
      </c>
      <c r="Y15" s="17">
        <v>0.136</v>
      </c>
      <c r="Z15" s="25">
        <f t="shared" si="2"/>
        <v>0.136</v>
      </c>
      <c r="AA15" s="26" t="s">
        <v>30657</v>
      </c>
      <c r="AB15" s="27" t="s">
        <v>8545</v>
      </c>
      <c r="AC15" s="27" t="s">
        <v>385</v>
      </c>
      <c r="AD15" s="18" t="s">
        <v>278</v>
      </c>
      <c r="AE15" s="28"/>
      <c r="AF15" s="29">
        <v>1.6181</v>
      </c>
      <c r="AG15" s="18">
        <v>0</v>
      </c>
      <c r="AH15" s="29">
        <v>1020.9323</v>
      </c>
      <c r="AI15" s="29">
        <v>2.3101</v>
      </c>
      <c r="AJ15" s="29">
        <v>49.6602</v>
      </c>
      <c r="AK15" s="29">
        <v>46.0199</v>
      </c>
    </row>
    <row r="16" s="1" customFormat="1" spans="1:37">
      <c r="A16" s="9" t="s">
        <v>10308</v>
      </c>
      <c r="B16" s="10" t="s">
        <v>655</v>
      </c>
      <c r="C16" s="10" t="s">
        <v>874</v>
      </c>
      <c r="D16" s="10" t="s">
        <v>519</v>
      </c>
      <c r="E16" s="10" t="s">
        <v>63</v>
      </c>
      <c r="F16" s="10" t="s">
        <v>5376</v>
      </c>
      <c r="G16" s="10" t="s">
        <v>29</v>
      </c>
      <c r="H16" s="10" t="s">
        <v>764</v>
      </c>
      <c r="I16" s="10">
        <f t="shared" si="0"/>
        <v>0.508196721311475</v>
      </c>
      <c r="J16" s="10">
        <f t="shared" si="1"/>
        <v>1.96774193548387</v>
      </c>
      <c r="K16" s="16" t="s">
        <v>269</v>
      </c>
      <c r="L16" s="16" t="s">
        <v>269</v>
      </c>
      <c r="M16" s="16" t="s">
        <v>269</v>
      </c>
      <c r="N16" s="16" t="s">
        <v>269</v>
      </c>
      <c r="O16" s="16" t="s">
        <v>269</v>
      </c>
      <c r="P16" s="16" t="s">
        <v>269</v>
      </c>
      <c r="Q16" s="16" t="s">
        <v>269</v>
      </c>
      <c r="R16" s="17" t="s">
        <v>2256</v>
      </c>
      <c r="S16" s="18" t="s">
        <v>647</v>
      </c>
      <c r="T16" s="17" t="s">
        <v>7359</v>
      </c>
      <c r="U16" s="17" t="s">
        <v>30658</v>
      </c>
      <c r="V16" s="17" t="s">
        <v>515</v>
      </c>
      <c r="W16" s="17" t="s">
        <v>6032</v>
      </c>
      <c r="X16" s="17" t="s">
        <v>30659</v>
      </c>
      <c r="Y16" s="17">
        <v>0.124</v>
      </c>
      <c r="Z16" s="25">
        <f t="shared" si="2"/>
        <v>0.124</v>
      </c>
      <c r="AA16" s="26" t="s">
        <v>12923</v>
      </c>
      <c r="AB16" s="27" t="s">
        <v>6794</v>
      </c>
      <c r="AC16" s="27" t="s">
        <v>1453</v>
      </c>
      <c r="AD16" s="18" t="s">
        <v>278</v>
      </c>
      <c r="AE16" s="28"/>
      <c r="AF16" s="29">
        <v>1.2468</v>
      </c>
      <c r="AG16" s="18">
        <v>0</v>
      </c>
      <c r="AH16" s="29">
        <v>1020.9926</v>
      </c>
      <c r="AI16" s="29">
        <v>2.4037</v>
      </c>
      <c r="AJ16" s="29">
        <v>50.6676</v>
      </c>
      <c r="AK16" s="29">
        <v>16.4212</v>
      </c>
    </row>
    <row r="17" s="1" customFormat="1" spans="1:37">
      <c r="A17" s="9" t="s">
        <v>10314</v>
      </c>
      <c r="B17" s="10" t="s">
        <v>269</v>
      </c>
      <c r="C17" s="10" t="s">
        <v>269</v>
      </c>
      <c r="D17" s="10" t="s">
        <v>269</v>
      </c>
      <c r="E17" s="10" t="s">
        <v>269</v>
      </c>
      <c r="F17" s="10" t="s">
        <v>269</v>
      </c>
      <c r="G17" s="10" t="s">
        <v>269</v>
      </c>
      <c r="H17" s="10" t="s">
        <v>269</v>
      </c>
      <c r="I17" s="10" t="e">
        <f t="shared" si="0"/>
        <v>#VALUE!</v>
      </c>
      <c r="J17" s="10" t="e">
        <f t="shared" si="1"/>
        <v>#VALUE!</v>
      </c>
      <c r="K17" s="16" t="s">
        <v>269</v>
      </c>
      <c r="L17" s="16" t="s">
        <v>269</v>
      </c>
      <c r="M17" s="16" t="s">
        <v>269</v>
      </c>
      <c r="N17" s="16" t="s">
        <v>269</v>
      </c>
      <c r="O17" s="16" t="s">
        <v>269</v>
      </c>
      <c r="P17" s="16" t="s">
        <v>269</v>
      </c>
      <c r="Q17" s="16" t="s">
        <v>269</v>
      </c>
      <c r="R17" s="17" t="s">
        <v>1994</v>
      </c>
      <c r="S17" s="18" t="s">
        <v>1026</v>
      </c>
      <c r="T17" s="17" t="s">
        <v>1389</v>
      </c>
      <c r="U17" s="17" t="s">
        <v>30660</v>
      </c>
      <c r="V17" s="17" t="s">
        <v>555</v>
      </c>
      <c r="W17" s="17" t="s">
        <v>6596</v>
      </c>
      <c r="X17" s="17" t="s">
        <v>30661</v>
      </c>
      <c r="Y17" s="17">
        <v>0.113</v>
      </c>
      <c r="Z17" s="25">
        <f t="shared" si="2"/>
        <v>0.113</v>
      </c>
      <c r="AA17" s="26" t="s">
        <v>20675</v>
      </c>
      <c r="AB17" s="27" t="s">
        <v>9659</v>
      </c>
      <c r="AC17" s="27" t="s">
        <v>39</v>
      </c>
      <c r="AD17" s="18" t="s">
        <v>278</v>
      </c>
      <c r="AE17" s="28"/>
      <c r="AF17" s="29">
        <v>1.4846</v>
      </c>
      <c r="AG17" s="18">
        <v>0</v>
      </c>
      <c r="AH17" s="29">
        <v>1020.9713</v>
      </c>
      <c r="AI17" s="29">
        <v>2.2102</v>
      </c>
      <c r="AJ17" s="29">
        <v>51.9937</v>
      </c>
      <c r="AK17" s="29">
        <v>26.7346</v>
      </c>
    </row>
    <row r="18" s="1" customFormat="1" spans="1:37">
      <c r="A18" s="9" t="s">
        <v>10318</v>
      </c>
      <c r="B18" s="10" t="s">
        <v>208</v>
      </c>
      <c r="C18" s="10" t="s">
        <v>269</v>
      </c>
      <c r="D18" s="10" t="s">
        <v>269</v>
      </c>
      <c r="E18" s="10" t="s">
        <v>269</v>
      </c>
      <c r="F18" s="10" t="s">
        <v>269</v>
      </c>
      <c r="G18" s="10" t="s">
        <v>476</v>
      </c>
      <c r="H18" s="10" t="s">
        <v>269</v>
      </c>
      <c r="I18" s="10" t="e">
        <f t="shared" si="0"/>
        <v>#VALUE!</v>
      </c>
      <c r="J18" s="10" t="e">
        <f t="shared" si="1"/>
        <v>#VALUE!</v>
      </c>
      <c r="K18" s="16" t="s">
        <v>269</v>
      </c>
      <c r="L18" s="16" t="s">
        <v>269</v>
      </c>
      <c r="M18" s="16" t="s">
        <v>269</v>
      </c>
      <c r="N18" s="16" t="s">
        <v>269</v>
      </c>
      <c r="O18" s="16" t="s">
        <v>269</v>
      </c>
      <c r="P18" s="16" t="s">
        <v>269</v>
      </c>
      <c r="Q18" s="16" t="s">
        <v>269</v>
      </c>
      <c r="R18" s="17" t="s">
        <v>2059</v>
      </c>
      <c r="S18" s="18" t="s">
        <v>1026</v>
      </c>
      <c r="T18" s="17" t="s">
        <v>1040</v>
      </c>
      <c r="U18" s="17" t="s">
        <v>24929</v>
      </c>
      <c r="V18" s="17" t="s">
        <v>338</v>
      </c>
      <c r="W18" s="17" t="s">
        <v>30662</v>
      </c>
      <c r="X18" s="17" t="s">
        <v>2688</v>
      </c>
      <c r="Y18" s="17">
        <v>0.119</v>
      </c>
      <c r="Z18" s="25">
        <f t="shared" si="2"/>
        <v>0.119</v>
      </c>
      <c r="AA18" s="26" t="s">
        <v>22067</v>
      </c>
      <c r="AB18" s="27" t="s">
        <v>1072</v>
      </c>
      <c r="AC18" s="27" t="s">
        <v>542</v>
      </c>
      <c r="AD18" s="18" t="s">
        <v>278</v>
      </c>
      <c r="AE18" s="28"/>
      <c r="AF18" s="29">
        <v>1.5771</v>
      </c>
      <c r="AG18" s="18">
        <v>0</v>
      </c>
      <c r="AH18" s="29">
        <v>1021.1037</v>
      </c>
      <c r="AI18" s="29">
        <v>2.2194</v>
      </c>
      <c r="AJ18" s="29">
        <v>53.5333</v>
      </c>
      <c r="AK18" s="29">
        <v>26.6487</v>
      </c>
    </row>
    <row r="19" s="1" customFormat="1" spans="1:37">
      <c r="A19" s="9" t="s">
        <v>10323</v>
      </c>
      <c r="B19" s="10" t="s">
        <v>392</v>
      </c>
      <c r="C19" s="10" t="s">
        <v>31</v>
      </c>
      <c r="D19" s="10" t="s">
        <v>269</v>
      </c>
      <c r="E19" s="10" t="s">
        <v>269</v>
      </c>
      <c r="F19" s="10" t="s">
        <v>128</v>
      </c>
      <c r="G19" s="10" t="s">
        <v>48</v>
      </c>
      <c r="H19" s="10" t="s">
        <v>547</v>
      </c>
      <c r="I19" s="10" t="e">
        <f t="shared" si="0"/>
        <v>#VALUE!</v>
      </c>
      <c r="J19" s="10" t="e">
        <f t="shared" si="1"/>
        <v>#VALUE!</v>
      </c>
      <c r="K19" s="16" t="s">
        <v>269</v>
      </c>
      <c r="L19" s="16" t="s">
        <v>269</v>
      </c>
      <c r="M19" s="16" t="s">
        <v>269</v>
      </c>
      <c r="N19" s="16" t="s">
        <v>269</v>
      </c>
      <c r="O19" s="16" t="s">
        <v>269</v>
      </c>
      <c r="P19" s="16" t="s">
        <v>269</v>
      </c>
      <c r="Q19" s="16" t="s">
        <v>269</v>
      </c>
      <c r="R19" s="17" t="s">
        <v>3356</v>
      </c>
      <c r="S19" s="18" t="s">
        <v>335</v>
      </c>
      <c r="T19" s="17" t="s">
        <v>7228</v>
      </c>
      <c r="U19" s="17" t="s">
        <v>30663</v>
      </c>
      <c r="V19" s="17" t="s">
        <v>611</v>
      </c>
      <c r="W19" s="17" t="s">
        <v>6704</v>
      </c>
      <c r="X19" s="17" t="s">
        <v>30664</v>
      </c>
      <c r="Y19" s="17">
        <v>0.132</v>
      </c>
      <c r="Z19" s="25">
        <f t="shared" si="2"/>
        <v>0.132</v>
      </c>
      <c r="AA19" s="26" t="s">
        <v>30665</v>
      </c>
      <c r="AB19" s="27" t="s">
        <v>5622</v>
      </c>
      <c r="AC19" s="27" t="s">
        <v>416</v>
      </c>
      <c r="AD19" s="18" t="s">
        <v>278</v>
      </c>
      <c r="AE19" s="28"/>
      <c r="AF19" s="29">
        <v>0.8615</v>
      </c>
      <c r="AG19" s="18">
        <v>0</v>
      </c>
      <c r="AH19" s="29">
        <v>1021.3568</v>
      </c>
      <c r="AI19" s="29">
        <v>2.1934</v>
      </c>
      <c r="AJ19" s="29">
        <v>55.6416</v>
      </c>
      <c r="AK19" s="29">
        <v>17.482</v>
      </c>
    </row>
    <row r="20" s="1" customFormat="1" spans="1:37">
      <c r="A20" s="9" t="s">
        <v>10330</v>
      </c>
      <c r="B20" s="10" t="s">
        <v>5175</v>
      </c>
      <c r="C20" s="10" t="s">
        <v>31</v>
      </c>
      <c r="D20" s="10" t="s">
        <v>4271</v>
      </c>
      <c r="E20" s="10" t="s">
        <v>1514</v>
      </c>
      <c r="F20" s="10" t="s">
        <v>6344</v>
      </c>
      <c r="G20" s="10" t="s">
        <v>393</v>
      </c>
      <c r="H20" s="10" t="s">
        <v>34</v>
      </c>
      <c r="I20" s="10">
        <f t="shared" si="0"/>
        <v>0.538461538461538</v>
      </c>
      <c r="J20" s="10">
        <f t="shared" si="1"/>
        <v>1.85714285714286</v>
      </c>
      <c r="K20" s="19" t="s">
        <v>269</v>
      </c>
      <c r="L20" s="16" t="s">
        <v>269</v>
      </c>
      <c r="M20" s="16" t="s">
        <v>269</v>
      </c>
      <c r="N20" s="16" t="s">
        <v>269</v>
      </c>
      <c r="O20" s="16" t="s">
        <v>269</v>
      </c>
      <c r="P20" s="16" t="s">
        <v>269</v>
      </c>
      <c r="Q20" s="16" t="s">
        <v>269</v>
      </c>
      <c r="R20" s="20" t="s">
        <v>277</v>
      </c>
      <c r="S20" s="21" t="s">
        <v>1608</v>
      </c>
      <c r="T20" s="20" t="s">
        <v>8642</v>
      </c>
      <c r="U20" s="20" t="s">
        <v>30496</v>
      </c>
      <c r="V20" s="20" t="s">
        <v>310</v>
      </c>
      <c r="W20" s="20" t="s">
        <v>15373</v>
      </c>
      <c r="X20" s="20" t="s">
        <v>5082</v>
      </c>
      <c r="Y20" s="20">
        <v>0.106</v>
      </c>
      <c r="Z20" s="25">
        <f t="shared" si="2"/>
        <v>0.106</v>
      </c>
      <c r="AA20" s="26" t="s">
        <v>30666</v>
      </c>
      <c r="AB20" s="27" t="s">
        <v>8791</v>
      </c>
      <c r="AC20" s="27" t="s">
        <v>1453</v>
      </c>
      <c r="AD20" s="18" t="s">
        <v>278</v>
      </c>
      <c r="AE20" s="28"/>
      <c r="AF20" s="29">
        <v>0.5169</v>
      </c>
      <c r="AG20" s="18">
        <v>0</v>
      </c>
      <c r="AH20" s="29">
        <v>1021.4241</v>
      </c>
      <c r="AI20" s="29">
        <v>2.2417</v>
      </c>
      <c r="AJ20" s="29">
        <v>56.2758</v>
      </c>
      <c r="AK20" s="29">
        <v>20.4743</v>
      </c>
    </row>
    <row r="21" s="1" customFormat="1" spans="1:37">
      <c r="A21" s="9" t="s">
        <v>10336</v>
      </c>
      <c r="B21" s="10" t="s">
        <v>599</v>
      </c>
      <c r="C21" s="10" t="s">
        <v>31</v>
      </c>
      <c r="D21" s="10" t="s">
        <v>531</v>
      </c>
      <c r="E21" s="10" t="s">
        <v>600</v>
      </c>
      <c r="F21" s="10" t="s">
        <v>1215</v>
      </c>
      <c r="G21" s="10" t="s">
        <v>222</v>
      </c>
      <c r="H21" s="10" t="s">
        <v>874</v>
      </c>
      <c r="I21" s="10">
        <f t="shared" si="0"/>
        <v>0.528735632183908</v>
      </c>
      <c r="J21" s="10">
        <f t="shared" si="1"/>
        <v>1.89130434782609</v>
      </c>
      <c r="K21" s="19" t="s">
        <v>269</v>
      </c>
      <c r="L21" s="16" t="s">
        <v>269</v>
      </c>
      <c r="M21" s="16" t="s">
        <v>269</v>
      </c>
      <c r="N21" s="16" t="s">
        <v>269</v>
      </c>
      <c r="O21" s="16" t="s">
        <v>269</v>
      </c>
      <c r="P21" s="16" t="s">
        <v>269</v>
      </c>
      <c r="Q21" s="16" t="s">
        <v>269</v>
      </c>
      <c r="R21" s="20" t="s">
        <v>822</v>
      </c>
      <c r="S21" s="21" t="s">
        <v>975</v>
      </c>
      <c r="T21" s="20" t="s">
        <v>5675</v>
      </c>
      <c r="U21" s="20" t="s">
        <v>4309</v>
      </c>
      <c r="V21" s="20" t="s">
        <v>512</v>
      </c>
      <c r="W21" s="20" t="s">
        <v>30667</v>
      </c>
      <c r="X21" s="20" t="s">
        <v>16786</v>
      </c>
      <c r="Y21" s="20">
        <v>0.091</v>
      </c>
      <c r="Z21" s="25">
        <f t="shared" si="2"/>
        <v>0.091</v>
      </c>
      <c r="AA21" s="26" t="s">
        <v>16734</v>
      </c>
      <c r="AB21" s="27" t="s">
        <v>4612</v>
      </c>
      <c r="AC21" s="27" t="s">
        <v>1037</v>
      </c>
      <c r="AD21" s="18" t="s">
        <v>278</v>
      </c>
      <c r="AE21" s="28"/>
      <c r="AF21" s="29">
        <v>0.4487</v>
      </c>
      <c r="AG21" s="18">
        <v>0</v>
      </c>
      <c r="AH21" s="29">
        <v>1021.4011</v>
      </c>
      <c r="AI21" s="29">
        <v>2.1782</v>
      </c>
      <c r="AJ21" s="29">
        <v>57.1458</v>
      </c>
      <c r="AK21" s="29">
        <v>9.951</v>
      </c>
    </row>
    <row r="22" s="1" customFormat="1" spans="1:37">
      <c r="A22" s="9" t="s">
        <v>10343</v>
      </c>
      <c r="B22" s="10" t="s">
        <v>177</v>
      </c>
      <c r="C22" s="10" t="s">
        <v>31</v>
      </c>
      <c r="D22" s="10" t="s">
        <v>558</v>
      </c>
      <c r="E22" s="10" t="s">
        <v>1433</v>
      </c>
      <c r="F22" s="10" t="s">
        <v>7411</v>
      </c>
      <c r="G22" s="10" t="s">
        <v>63</v>
      </c>
      <c r="H22" s="10" t="s">
        <v>99</v>
      </c>
      <c r="I22" s="10">
        <f t="shared" si="0"/>
        <v>0.522222222222222</v>
      </c>
      <c r="J22" s="10">
        <f t="shared" si="1"/>
        <v>1.91489361702128</v>
      </c>
      <c r="K22" s="19" t="s">
        <v>269</v>
      </c>
      <c r="L22" s="16" t="s">
        <v>269</v>
      </c>
      <c r="M22" s="16" t="s">
        <v>269</v>
      </c>
      <c r="N22" s="16" t="s">
        <v>269</v>
      </c>
      <c r="O22" s="16" t="s">
        <v>269</v>
      </c>
      <c r="P22" s="16" t="s">
        <v>269</v>
      </c>
      <c r="Q22" s="16" t="s">
        <v>269</v>
      </c>
      <c r="R22" s="20" t="s">
        <v>1902</v>
      </c>
      <c r="S22" s="21" t="s">
        <v>620</v>
      </c>
      <c r="T22" s="20" t="s">
        <v>2406</v>
      </c>
      <c r="U22" s="20" t="s">
        <v>30668</v>
      </c>
      <c r="V22" s="20" t="s">
        <v>539</v>
      </c>
      <c r="W22" s="20" t="s">
        <v>30669</v>
      </c>
      <c r="X22" s="20" t="s">
        <v>10128</v>
      </c>
      <c r="Y22" s="20">
        <v>0.084</v>
      </c>
      <c r="Z22" s="25">
        <f t="shared" si="2"/>
        <v>0.084</v>
      </c>
      <c r="AA22" s="26" t="s">
        <v>20714</v>
      </c>
      <c r="AB22" s="27" t="s">
        <v>1826</v>
      </c>
      <c r="AC22" s="27" t="s">
        <v>167</v>
      </c>
      <c r="AD22" s="18" t="s">
        <v>278</v>
      </c>
      <c r="AE22" s="28"/>
      <c r="AF22" s="29">
        <v>0.6257</v>
      </c>
      <c r="AG22" s="18">
        <v>0</v>
      </c>
      <c r="AH22" s="29">
        <v>1021.788</v>
      </c>
      <c r="AI22" s="29">
        <v>2.1428</v>
      </c>
      <c r="AJ22" s="29">
        <v>57.7361</v>
      </c>
      <c r="AK22" s="29">
        <v>262.7624</v>
      </c>
    </row>
    <row r="23" s="1" customFormat="1" spans="1:37">
      <c r="A23" s="9" t="s">
        <v>10349</v>
      </c>
      <c r="B23" s="10" t="s">
        <v>599</v>
      </c>
      <c r="C23" s="10" t="s">
        <v>160</v>
      </c>
      <c r="D23" s="10" t="s">
        <v>694</v>
      </c>
      <c r="E23" s="10" t="s">
        <v>600</v>
      </c>
      <c r="F23" s="10" t="s">
        <v>12181</v>
      </c>
      <c r="G23" s="10" t="s">
        <v>300</v>
      </c>
      <c r="H23" s="10" t="s">
        <v>317</v>
      </c>
      <c r="I23" s="10">
        <f t="shared" si="0"/>
        <v>0.51685393258427</v>
      </c>
      <c r="J23" s="10">
        <f t="shared" si="1"/>
        <v>1.93478260869565</v>
      </c>
      <c r="K23" s="19" t="s">
        <v>269</v>
      </c>
      <c r="L23" s="16" t="s">
        <v>269</v>
      </c>
      <c r="M23" s="16" t="s">
        <v>269</v>
      </c>
      <c r="N23" s="16" t="s">
        <v>269</v>
      </c>
      <c r="O23" s="16" t="s">
        <v>269</v>
      </c>
      <c r="P23" s="16" t="s">
        <v>269</v>
      </c>
      <c r="Q23" s="16" t="s">
        <v>269</v>
      </c>
      <c r="R23" s="20" t="s">
        <v>4600</v>
      </c>
      <c r="S23" s="21" t="s">
        <v>620</v>
      </c>
      <c r="T23" s="20" t="s">
        <v>2461</v>
      </c>
      <c r="U23" s="20" t="s">
        <v>25423</v>
      </c>
      <c r="V23" s="20" t="s">
        <v>267</v>
      </c>
      <c r="W23" s="20" t="s">
        <v>30667</v>
      </c>
      <c r="X23" s="20" t="s">
        <v>13037</v>
      </c>
      <c r="Y23" s="20">
        <v>0.061</v>
      </c>
      <c r="Z23" s="25">
        <f t="shared" si="2"/>
        <v>0.061</v>
      </c>
      <c r="AA23" s="26" t="s">
        <v>26415</v>
      </c>
      <c r="AB23" s="27" t="s">
        <v>455</v>
      </c>
      <c r="AC23" s="27" t="s">
        <v>2183</v>
      </c>
      <c r="AD23" s="18" t="s">
        <v>278</v>
      </c>
      <c r="AE23" s="28"/>
      <c r="AF23" s="29">
        <v>0.3801</v>
      </c>
      <c r="AG23" s="18">
        <v>0</v>
      </c>
      <c r="AH23" s="29">
        <v>1022.0888</v>
      </c>
      <c r="AI23" s="29">
        <v>2.4046</v>
      </c>
      <c r="AJ23" s="29">
        <v>56.625</v>
      </c>
      <c r="AK23" s="29">
        <v>261.5959</v>
      </c>
    </row>
    <row r="24" spans="1:37">
      <c r="A24" s="9" t="s">
        <v>10355</v>
      </c>
      <c r="B24" s="4" t="s">
        <v>342</v>
      </c>
      <c r="C24" s="4" t="s">
        <v>160</v>
      </c>
      <c r="D24" s="4" t="s">
        <v>520</v>
      </c>
      <c r="E24" s="4" t="s">
        <v>175</v>
      </c>
      <c r="F24" s="4" t="s">
        <v>4559</v>
      </c>
      <c r="G24" s="4" t="s">
        <v>207</v>
      </c>
      <c r="H24" s="4" t="s">
        <v>99</v>
      </c>
      <c r="I24" s="10">
        <f t="shared" si="0"/>
        <v>0.515789473684211</v>
      </c>
      <c r="J24" s="10">
        <f t="shared" si="1"/>
        <v>1.93877551020408</v>
      </c>
      <c r="K24" s="5" t="s">
        <v>269</v>
      </c>
      <c r="L24" s="16" t="s">
        <v>269</v>
      </c>
      <c r="M24" s="16" t="s">
        <v>269</v>
      </c>
      <c r="N24" s="16" t="s">
        <v>269</v>
      </c>
      <c r="O24" s="16" t="s">
        <v>269</v>
      </c>
      <c r="P24" s="16" t="s">
        <v>269</v>
      </c>
      <c r="Q24" s="16" t="s">
        <v>269</v>
      </c>
      <c r="R24" s="22" t="s">
        <v>1465</v>
      </c>
      <c r="S24" s="5" t="s">
        <v>1608</v>
      </c>
      <c r="T24" s="22" t="s">
        <v>5780</v>
      </c>
      <c r="U24" s="22" t="s">
        <v>16569</v>
      </c>
      <c r="V24" s="22" t="s">
        <v>402</v>
      </c>
      <c r="W24" s="22" t="s">
        <v>30670</v>
      </c>
      <c r="X24" s="22" t="s">
        <v>23779</v>
      </c>
      <c r="Y24" s="22">
        <v>0.058</v>
      </c>
      <c r="Z24" s="25">
        <f t="shared" si="2"/>
        <v>0.058</v>
      </c>
      <c r="AA24" s="26" t="s">
        <v>25703</v>
      </c>
      <c r="AB24" s="27" t="s">
        <v>6024</v>
      </c>
      <c r="AC24" s="27" t="s">
        <v>199</v>
      </c>
      <c r="AD24" s="18" t="s">
        <v>278</v>
      </c>
      <c r="AE24" s="28"/>
      <c r="AF24" s="29">
        <v>0.6801</v>
      </c>
      <c r="AH24" s="29">
        <v>1022.0184</v>
      </c>
      <c r="AI24" s="29">
        <v>2.0536</v>
      </c>
      <c r="AJ24" s="29">
        <v>59.0317</v>
      </c>
      <c r="AK24" s="29">
        <v>252.734</v>
      </c>
    </row>
    <row r="25" spans="1:37">
      <c r="A25" s="9" t="s">
        <v>10361</v>
      </c>
      <c r="B25" s="4" t="s">
        <v>626</v>
      </c>
      <c r="C25" s="4" t="s">
        <v>68</v>
      </c>
      <c r="D25" s="4" t="s">
        <v>520</v>
      </c>
      <c r="E25" s="4" t="s">
        <v>285</v>
      </c>
      <c r="F25" s="4" t="s">
        <v>16254</v>
      </c>
      <c r="G25" s="4" t="s">
        <v>1088</v>
      </c>
      <c r="H25" s="4" t="s">
        <v>99</v>
      </c>
      <c r="I25" s="10">
        <f t="shared" si="0"/>
        <v>0.536842105263158</v>
      </c>
      <c r="J25" s="10">
        <f t="shared" si="1"/>
        <v>1.86274509803922</v>
      </c>
      <c r="K25" s="5" t="s">
        <v>269</v>
      </c>
      <c r="L25" s="16" t="s">
        <v>269</v>
      </c>
      <c r="M25" s="16" t="s">
        <v>269</v>
      </c>
      <c r="N25" s="16" t="s">
        <v>269</v>
      </c>
      <c r="O25" s="16" t="s">
        <v>269</v>
      </c>
      <c r="P25" s="16" t="s">
        <v>269</v>
      </c>
      <c r="Q25" s="16" t="s">
        <v>269</v>
      </c>
      <c r="R25" s="22" t="s">
        <v>1122</v>
      </c>
      <c r="S25" s="5" t="s">
        <v>104</v>
      </c>
      <c r="T25" s="22" t="s">
        <v>10440</v>
      </c>
      <c r="U25" s="22" t="s">
        <v>9930</v>
      </c>
      <c r="V25" s="22" t="s">
        <v>512</v>
      </c>
      <c r="W25" s="22" t="s">
        <v>30671</v>
      </c>
      <c r="X25" s="22" t="s">
        <v>30672</v>
      </c>
      <c r="Y25" s="22">
        <v>0.058</v>
      </c>
      <c r="Z25" s="25">
        <f t="shared" si="2"/>
        <v>0.058</v>
      </c>
      <c r="AA25" s="26" t="s">
        <v>30673</v>
      </c>
      <c r="AB25" s="27" t="s">
        <v>2091</v>
      </c>
      <c r="AC25" s="27" t="s">
        <v>1996</v>
      </c>
      <c r="AD25" s="18" t="s">
        <v>278</v>
      </c>
      <c r="AE25" s="28"/>
      <c r="AF25" s="29">
        <v>0.2839</v>
      </c>
      <c r="AH25" s="29">
        <v>1022.1501</v>
      </c>
      <c r="AI25" s="29">
        <v>2.2333</v>
      </c>
      <c r="AJ25" s="29">
        <v>57.4519</v>
      </c>
      <c r="AK25" s="29">
        <v>206.4384</v>
      </c>
    </row>
    <row r="26" spans="1:37">
      <c r="A26" s="9" t="s">
        <v>10366</v>
      </c>
      <c r="B26" s="4" t="s">
        <v>532</v>
      </c>
      <c r="C26" s="4" t="s">
        <v>160</v>
      </c>
      <c r="D26" s="4" t="s">
        <v>505</v>
      </c>
      <c r="E26" s="4" t="s">
        <v>1307</v>
      </c>
      <c r="F26" s="4" t="s">
        <v>10161</v>
      </c>
      <c r="G26" s="4" t="s">
        <v>222</v>
      </c>
      <c r="H26" s="4" t="s">
        <v>99</v>
      </c>
      <c r="I26" s="10">
        <f t="shared" si="0"/>
        <v>0.543010752688172</v>
      </c>
      <c r="J26" s="10">
        <f t="shared" si="1"/>
        <v>1.84158415841584</v>
      </c>
      <c r="K26" s="5" t="s">
        <v>269</v>
      </c>
      <c r="L26" s="16" t="s">
        <v>269</v>
      </c>
      <c r="M26" s="16" t="s">
        <v>269</v>
      </c>
      <c r="N26" s="16" t="s">
        <v>269</v>
      </c>
      <c r="O26" s="16" t="s">
        <v>269</v>
      </c>
      <c r="P26" s="16" t="s">
        <v>269</v>
      </c>
      <c r="Q26" s="16" t="s">
        <v>269</v>
      </c>
      <c r="R26" s="22" t="s">
        <v>6833</v>
      </c>
      <c r="S26" s="5" t="s">
        <v>1939</v>
      </c>
      <c r="T26" s="22" t="s">
        <v>1208</v>
      </c>
      <c r="U26" s="22" t="s">
        <v>22144</v>
      </c>
      <c r="V26" s="22" t="s">
        <v>281</v>
      </c>
      <c r="W26" s="22" t="s">
        <v>30674</v>
      </c>
      <c r="X26" s="22" t="s">
        <v>21035</v>
      </c>
      <c r="Y26" s="22">
        <v>0.034</v>
      </c>
      <c r="Z26" s="25">
        <f t="shared" si="2"/>
        <v>0.034</v>
      </c>
      <c r="AA26" s="26" t="s">
        <v>30675</v>
      </c>
      <c r="AB26" s="27" t="s">
        <v>1098</v>
      </c>
      <c r="AC26" s="27" t="s">
        <v>352</v>
      </c>
      <c r="AD26" s="18" t="s">
        <v>278</v>
      </c>
      <c r="AE26" s="28"/>
      <c r="AF26" s="29">
        <v>0.2573</v>
      </c>
      <c r="AH26" s="29">
        <v>1022.0861</v>
      </c>
      <c r="AI26" s="29">
        <v>2.2657</v>
      </c>
      <c r="AJ26" s="29">
        <v>57.3352</v>
      </c>
      <c r="AK26" s="29">
        <v>212.6656</v>
      </c>
    </row>
    <row r="27" spans="1:37">
      <c r="A27" s="11" t="s">
        <v>10373</v>
      </c>
      <c r="B27" s="4" t="s">
        <v>490</v>
      </c>
      <c r="C27" s="12" t="s">
        <v>160</v>
      </c>
      <c r="D27" s="4" t="s">
        <v>2650</v>
      </c>
      <c r="E27" s="4" t="s">
        <v>159</v>
      </c>
      <c r="F27" s="4" t="s">
        <v>3703</v>
      </c>
      <c r="G27" s="4" t="s">
        <v>1088</v>
      </c>
      <c r="H27" s="4" t="s">
        <v>99</v>
      </c>
      <c r="I27" s="10">
        <f t="shared" si="0"/>
        <v>0.563829787234043</v>
      </c>
      <c r="J27" s="10">
        <f t="shared" si="1"/>
        <v>1.77358490566038</v>
      </c>
      <c r="K27" s="5" t="s">
        <v>269</v>
      </c>
      <c r="L27" s="16" t="s">
        <v>269</v>
      </c>
      <c r="M27" s="16" t="s">
        <v>269</v>
      </c>
      <c r="N27" s="16" t="s">
        <v>269</v>
      </c>
      <c r="O27" s="16" t="s">
        <v>269</v>
      </c>
      <c r="P27" s="16" t="s">
        <v>269</v>
      </c>
      <c r="Q27" s="16" t="s">
        <v>269</v>
      </c>
      <c r="R27" s="5" t="s">
        <v>2369</v>
      </c>
      <c r="S27" s="5" t="s">
        <v>665</v>
      </c>
      <c r="T27" s="5" t="s">
        <v>18598</v>
      </c>
      <c r="U27" s="5" t="s">
        <v>21003</v>
      </c>
      <c r="V27" s="5" t="s">
        <v>202</v>
      </c>
      <c r="W27" s="5" t="s">
        <v>30676</v>
      </c>
      <c r="X27" s="5" t="s">
        <v>4238</v>
      </c>
      <c r="Y27" s="5">
        <v>0.048</v>
      </c>
      <c r="Z27" s="25">
        <f t="shared" si="2"/>
        <v>0.048</v>
      </c>
      <c r="AA27" s="30" t="s">
        <v>19614</v>
      </c>
      <c r="AB27" s="30" t="s">
        <v>297</v>
      </c>
      <c r="AC27" s="27" t="s">
        <v>2150</v>
      </c>
      <c r="AD27" s="5" t="s">
        <v>278</v>
      </c>
      <c r="AE27" s="28"/>
      <c r="AF27" s="29">
        <v>0.8113</v>
      </c>
      <c r="AH27" s="29">
        <v>1022.1443</v>
      </c>
      <c r="AI27" s="29">
        <v>1.9168</v>
      </c>
      <c r="AJ27" s="29">
        <v>59.9242</v>
      </c>
      <c r="AK27" s="29">
        <v>250.0613</v>
      </c>
    </row>
    <row r="28" spans="1:37">
      <c r="A28" s="13" t="s">
        <v>10377</v>
      </c>
      <c r="B28" s="4" t="s">
        <v>1831</v>
      </c>
      <c r="C28" s="12" t="s">
        <v>160</v>
      </c>
      <c r="D28" s="4" t="s">
        <v>680</v>
      </c>
      <c r="E28" s="4" t="s">
        <v>1243</v>
      </c>
      <c r="F28" s="4" t="s">
        <v>14444</v>
      </c>
      <c r="G28" s="4" t="s">
        <v>116</v>
      </c>
      <c r="H28" s="4" t="s">
        <v>99</v>
      </c>
      <c r="I28" s="10">
        <f t="shared" si="0"/>
        <v>0.56701030927835</v>
      </c>
      <c r="J28" s="10">
        <f t="shared" si="1"/>
        <v>1.76363636363636</v>
      </c>
      <c r="K28" s="5" t="s">
        <v>269</v>
      </c>
      <c r="L28" s="16" t="s">
        <v>269</v>
      </c>
      <c r="M28" s="16" t="s">
        <v>269</v>
      </c>
      <c r="N28" s="16" t="s">
        <v>269</v>
      </c>
      <c r="O28" s="16" t="s">
        <v>269</v>
      </c>
      <c r="P28" s="16" t="s">
        <v>269</v>
      </c>
      <c r="Q28" s="16" t="s">
        <v>269</v>
      </c>
      <c r="R28" s="5" t="s">
        <v>2313</v>
      </c>
      <c r="S28" s="5" t="s">
        <v>310</v>
      </c>
      <c r="T28" s="5" t="s">
        <v>976</v>
      </c>
      <c r="U28" s="5" t="s">
        <v>30677</v>
      </c>
      <c r="V28" s="5" t="s">
        <v>202</v>
      </c>
      <c r="W28" s="5" t="s">
        <v>30678</v>
      </c>
      <c r="X28" s="5" t="s">
        <v>30679</v>
      </c>
      <c r="Y28" s="5">
        <v>0.045</v>
      </c>
      <c r="Z28" s="25">
        <f t="shared" si="2"/>
        <v>0.045</v>
      </c>
      <c r="AA28" s="30" t="s">
        <v>30680</v>
      </c>
      <c r="AB28" s="30" t="s">
        <v>2712</v>
      </c>
      <c r="AC28" s="27" t="s">
        <v>1996</v>
      </c>
      <c r="AD28" s="5" t="s">
        <v>278</v>
      </c>
      <c r="AE28" s="28"/>
      <c r="AF28" s="29">
        <v>0.8737</v>
      </c>
      <c r="AH28" s="29">
        <v>1021.8689</v>
      </c>
      <c r="AI28" s="29">
        <v>1.8759</v>
      </c>
      <c r="AJ28" s="29">
        <v>58.7652</v>
      </c>
      <c r="AK28" s="29">
        <v>265.9733</v>
      </c>
    </row>
    <row r="29" spans="1:37">
      <c r="A29" s="13" t="s">
        <v>10383</v>
      </c>
      <c r="B29" s="4" t="s">
        <v>1725</v>
      </c>
      <c r="C29" s="12" t="s">
        <v>50</v>
      </c>
      <c r="D29" s="4" t="s">
        <v>2650</v>
      </c>
      <c r="E29" s="4" t="s">
        <v>1726</v>
      </c>
      <c r="F29" s="4" t="s">
        <v>1812</v>
      </c>
      <c r="G29" s="4" t="s">
        <v>345</v>
      </c>
      <c r="H29" s="4" t="s">
        <v>99</v>
      </c>
      <c r="I29" s="10">
        <f t="shared" si="0"/>
        <v>0.579787234042553</v>
      </c>
      <c r="J29" s="10">
        <f t="shared" si="1"/>
        <v>1.72477064220183</v>
      </c>
      <c r="K29" s="5" t="s">
        <v>269</v>
      </c>
      <c r="L29" s="16" t="s">
        <v>269</v>
      </c>
      <c r="M29" s="16" t="s">
        <v>269</v>
      </c>
      <c r="N29" s="16" t="s">
        <v>269</v>
      </c>
      <c r="O29" s="16" t="s">
        <v>269</v>
      </c>
      <c r="P29" s="16" t="s">
        <v>269</v>
      </c>
      <c r="Q29" s="16" t="s">
        <v>269</v>
      </c>
      <c r="R29" s="5" t="s">
        <v>3223</v>
      </c>
      <c r="S29" s="5" t="s">
        <v>335</v>
      </c>
      <c r="T29" s="5" t="s">
        <v>8045</v>
      </c>
      <c r="U29" s="5" t="s">
        <v>2174</v>
      </c>
      <c r="V29" s="5" t="s">
        <v>539</v>
      </c>
      <c r="W29" s="5" t="s">
        <v>30681</v>
      </c>
      <c r="X29" s="5" t="s">
        <v>30682</v>
      </c>
      <c r="Y29" s="5">
        <v>0.028</v>
      </c>
      <c r="Z29" s="25">
        <f t="shared" si="2"/>
        <v>0.028</v>
      </c>
      <c r="AA29" s="30" t="s">
        <v>15366</v>
      </c>
      <c r="AB29" s="30" t="s">
        <v>2337</v>
      </c>
      <c r="AC29" s="30" t="s">
        <v>335</v>
      </c>
      <c r="AD29" s="5" t="s">
        <v>278</v>
      </c>
      <c r="AE29" s="28"/>
      <c r="AF29" s="29">
        <v>0.8561</v>
      </c>
      <c r="AH29" s="29">
        <v>1021.4481</v>
      </c>
      <c r="AI29" s="29">
        <v>1.9241</v>
      </c>
      <c r="AJ29" s="29">
        <v>57.648</v>
      </c>
      <c r="AK29" s="29">
        <v>263.649</v>
      </c>
    </row>
    <row r="30" spans="1:37">
      <c r="A30" s="13" t="s">
        <v>10390</v>
      </c>
      <c r="B30" s="4" t="s">
        <v>637</v>
      </c>
      <c r="C30" s="12" t="s">
        <v>160</v>
      </c>
      <c r="D30" s="4" t="s">
        <v>558</v>
      </c>
      <c r="E30" s="4" t="s">
        <v>638</v>
      </c>
      <c r="F30" s="4" t="s">
        <v>12376</v>
      </c>
      <c r="G30" s="4" t="s">
        <v>345</v>
      </c>
      <c r="H30" s="4" t="s">
        <v>99</v>
      </c>
      <c r="I30" s="10">
        <f t="shared" si="0"/>
        <v>0.594444444444444</v>
      </c>
      <c r="J30" s="10">
        <f t="shared" si="1"/>
        <v>1.68224299065421</v>
      </c>
      <c r="K30" s="5" t="s">
        <v>269</v>
      </c>
      <c r="L30" s="16" t="s">
        <v>269</v>
      </c>
      <c r="M30" s="16" t="s">
        <v>269</v>
      </c>
      <c r="N30" s="16" t="s">
        <v>269</v>
      </c>
      <c r="O30" s="16" t="s">
        <v>269</v>
      </c>
      <c r="P30" s="16" t="s">
        <v>269</v>
      </c>
      <c r="Q30" s="16" t="s">
        <v>269</v>
      </c>
      <c r="R30" s="5" t="s">
        <v>1187</v>
      </c>
      <c r="S30" s="5" t="s">
        <v>1095</v>
      </c>
      <c r="T30" s="5" t="s">
        <v>8583</v>
      </c>
      <c r="U30" s="5" t="s">
        <v>21922</v>
      </c>
      <c r="V30" s="5" t="s">
        <v>1133</v>
      </c>
      <c r="W30" s="5" t="s">
        <v>30683</v>
      </c>
      <c r="X30" s="5" t="s">
        <v>7778</v>
      </c>
      <c r="Y30" s="5">
        <v>0.035</v>
      </c>
      <c r="Z30" s="25">
        <f t="shared" si="2"/>
        <v>0.035</v>
      </c>
      <c r="AA30" s="30" t="s">
        <v>23012</v>
      </c>
      <c r="AB30" s="30" t="s">
        <v>1225</v>
      </c>
      <c r="AC30" s="30" t="s">
        <v>611</v>
      </c>
      <c r="AD30" s="5" t="s">
        <v>278</v>
      </c>
      <c r="AE30" s="28"/>
      <c r="AF30" s="29">
        <v>0.7581</v>
      </c>
      <c r="AH30" s="29">
        <v>1021.0148</v>
      </c>
      <c r="AI30" s="29">
        <v>1.9258</v>
      </c>
      <c r="AJ30" s="29">
        <v>58.1314</v>
      </c>
      <c r="AK30" s="29">
        <v>279.3235</v>
      </c>
    </row>
    <row r="31" spans="1:37">
      <c r="A31" s="13" t="s">
        <v>10398</v>
      </c>
      <c r="B31" s="4" t="s">
        <v>1831</v>
      </c>
      <c r="C31" s="12" t="s">
        <v>31</v>
      </c>
      <c r="D31" s="4" t="s">
        <v>2929</v>
      </c>
      <c r="E31" s="4" t="s">
        <v>1243</v>
      </c>
      <c r="F31" s="4" t="s">
        <v>10172</v>
      </c>
      <c r="G31" s="4" t="s">
        <v>222</v>
      </c>
      <c r="H31" s="4" t="s">
        <v>1103</v>
      </c>
      <c r="I31" s="10">
        <f t="shared" si="0"/>
        <v>0.597826086956522</v>
      </c>
      <c r="J31" s="10">
        <f t="shared" si="1"/>
        <v>1.67272727272727</v>
      </c>
      <c r="K31" s="5" t="s">
        <v>269</v>
      </c>
      <c r="L31" s="16" t="s">
        <v>269</v>
      </c>
      <c r="M31" s="16" t="s">
        <v>269</v>
      </c>
      <c r="N31" s="16" t="s">
        <v>269</v>
      </c>
      <c r="O31" s="16" t="s">
        <v>269</v>
      </c>
      <c r="P31" s="16" t="s">
        <v>269</v>
      </c>
      <c r="Q31" s="16" t="s">
        <v>269</v>
      </c>
      <c r="R31" s="5" t="s">
        <v>3752</v>
      </c>
      <c r="S31" s="5" t="s">
        <v>1996</v>
      </c>
      <c r="T31" s="5" t="s">
        <v>4758</v>
      </c>
      <c r="U31" s="5" t="s">
        <v>11296</v>
      </c>
      <c r="V31" s="5" t="s">
        <v>198</v>
      </c>
      <c r="W31" s="5" t="s">
        <v>30684</v>
      </c>
      <c r="X31" s="5" t="s">
        <v>30573</v>
      </c>
      <c r="Y31" s="5">
        <v>0.068</v>
      </c>
      <c r="Z31" s="25">
        <f t="shared" si="2"/>
        <v>0.068</v>
      </c>
      <c r="AA31" s="30" t="s">
        <v>30685</v>
      </c>
      <c r="AB31" s="30" t="s">
        <v>6010</v>
      </c>
      <c r="AC31" s="30" t="s">
        <v>185</v>
      </c>
      <c r="AD31" s="5" t="s">
        <v>278</v>
      </c>
      <c r="AE31" s="28"/>
      <c r="AF31" s="29">
        <v>0.3279</v>
      </c>
      <c r="AH31" s="29">
        <v>1021.3823</v>
      </c>
      <c r="AI31" s="29">
        <v>2.1203</v>
      </c>
      <c r="AJ31" s="29">
        <v>58.5686</v>
      </c>
      <c r="AK31" s="29">
        <v>283.3506</v>
      </c>
    </row>
    <row r="32" spans="1:37">
      <c r="A32" s="13" t="s">
        <v>10403</v>
      </c>
      <c r="B32" s="4" t="s">
        <v>639</v>
      </c>
      <c r="C32" s="12" t="s">
        <v>874</v>
      </c>
      <c r="D32" s="4" t="s">
        <v>7442</v>
      </c>
      <c r="E32" s="4" t="s">
        <v>4241</v>
      </c>
      <c r="F32" s="4" t="s">
        <v>3850</v>
      </c>
      <c r="G32" s="4" t="s">
        <v>222</v>
      </c>
      <c r="H32" s="4" t="s">
        <v>1103</v>
      </c>
      <c r="I32" s="10">
        <f t="shared" si="0"/>
        <v>0.586734693877551</v>
      </c>
      <c r="J32" s="10">
        <f t="shared" si="1"/>
        <v>1.70434782608696</v>
      </c>
      <c r="K32" s="5" t="s">
        <v>269</v>
      </c>
      <c r="L32" s="16" t="s">
        <v>269</v>
      </c>
      <c r="M32" s="16" t="s">
        <v>269</v>
      </c>
      <c r="N32" s="16" t="s">
        <v>269</v>
      </c>
      <c r="O32" s="16" t="s">
        <v>269</v>
      </c>
      <c r="P32" s="16" t="s">
        <v>269</v>
      </c>
      <c r="Q32" s="16" t="s">
        <v>269</v>
      </c>
      <c r="R32" s="5" t="s">
        <v>2048</v>
      </c>
      <c r="S32" s="5" t="s">
        <v>89</v>
      </c>
      <c r="T32" s="5" t="s">
        <v>11394</v>
      </c>
      <c r="U32" s="5" t="s">
        <v>18208</v>
      </c>
      <c r="V32" s="5" t="s">
        <v>880</v>
      </c>
      <c r="W32" s="5" t="s">
        <v>30686</v>
      </c>
      <c r="X32" s="5" t="s">
        <v>29147</v>
      </c>
      <c r="Y32" s="5">
        <v>0.068</v>
      </c>
      <c r="Z32" s="25">
        <f t="shared" si="2"/>
        <v>0.068</v>
      </c>
      <c r="AA32" s="30" t="s">
        <v>30687</v>
      </c>
      <c r="AB32" s="30" t="s">
        <v>1120</v>
      </c>
      <c r="AC32" s="30" t="s">
        <v>935</v>
      </c>
      <c r="AD32" s="5" t="s">
        <v>278</v>
      </c>
      <c r="AE32" s="28"/>
      <c r="AF32" s="29">
        <v>0.2266</v>
      </c>
      <c r="AH32" s="29">
        <v>1022.0056</v>
      </c>
      <c r="AI32" s="29">
        <v>2.4842</v>
      </c>
      <c r="AJ32" s="29">
        <v>58.1481</v>
      </c>
      <c r="AK32" s="29">
        <v>225.4289</v>
      </c>
    </row>
    <row r="33" spans="1:37">
      <c r="A33" s="13" t="s">
        <v>10410</v>
      </c>
      <c r="B33" s="4" t="s">
        <v>390</v>
      </c>
      <c r="C33" s="12" t="s">
        <v>874</v>
      </c>
      <c r="D33" s="4" t="s">
        <v>2905</v>
      </c>
      <c r="E33" s="4" t="s">
        <v>190</v>
      </c>
      <c r="F33" s="4" t="s">
        <v>513</v>
      </c>
      <c r="G33" s="4" t="s">
        <v>222</v>
      </c>
      <c r="H33" s="4" t="s">
        <v>1103</v>
      </c>
      <c r="I33" s="10">
        <f t="shared" si="0"/>
        <v>0.563380281690141</v>
      </c>
      <c r="J33" s="10">
        <f t="shared" si="1"/>
        <v>1.775</v>
      </c>
      <c r="K33" s="5" t="s">
        <v>269</v>
      </c>
      <c r="L33" s="16" t="s">
        <v>269</v>
      </c>
      <c r="M33" s="16" t="s">
        <v>269</v>
      </c>
      <c r="N33" s="16" t="s">
        <v>269</v>
      </c>
      <c r="O33" s="16" t="s">
        <v>269</v>
      </c>
      <c r="P33" s="16" t="s">
        <v>269</v>
      </c>
      <c r="Q33" s="16" t="s">
        <v>269</v>
      </c>
      <c r="R33" s="5" t="s">
        <v>2433</v>
      </c>
      <c r="S33" s="5" t="s">
        <v>104</v>
      </c>
      <c r="T33" s="5" t="s">
        <v>8544</v>
      </c>
      <c r="U33" s="5" t="s">
        <v>5261</v>
      </c>
      <c r="V33" s="5" t="s">
        <v>1363</v>
      </c>
      <c r="W33" s="5" t="s">
        <v>30688</v>
      </c>
      <c r="X33" s="5" t="s">
        <v>14031</v>
      </c>
      <c r="Y33" s="5">
        <v>0.092</v>
      </c>
      <c r="Z33" s="25">
        <f t="shared" si="2"/>
        <v>0.092</v>
      </c>
      <c r="AA33" s="30" t="s">
        <v>30689</v>
      </c>
      <c r="AB33" s="30" t="s">
        <v>1809</v>
      </c>
      <c r="AC33" s="30" t="s">
        <v>335</v>
      </c>
      <c r="AD33" s="5" t="s">
        <v>278</v>
      </c>
      <c r="AE33" s="28"/>
      <c r="AF33" s="29">
        <v>0.3437</v>
      </c>
      <c r="AH33" s="29">
        <v>1022.498</v>
      </c>
      <c r="AI33" s="29">
        <v>2.3121</v>
      </c>
      <c r="AJ33" s="29">
        <v>59.0121</v>
      </c>
      <c r="AK33" s="29">
        <v>197.5327</v>
      </c>
    </row>
    <row r="34" spans="1:37">
      <c r="A34" s="13" t="s">
        <v>10416</v>
      </c>
      <c r="B34" s="4" t="s">
        <v>2380</v>
      </c>
      <c r="C34" s="12" t="s">
        <v>874</v>
      </c>
      <c r="D34" s="4" t="s">
        <v>2948</v>
      </c>
      <c r="E34" s="4" t="s">
        <v>2381</v>
      </c>
      <c r="F34" s="4" t="s">
        <v>13804</v>
      </c>
      <c r="G34" s="4" t="s">
        <v>1088</v>
      </c>
      <c r="H34" s="4" t="s">
        <v>1103</v>
      </c>
      <c r="I34" s="10">
        <f t="shared" si="0"/>
        <v>0.553488372093023</v>
      </c>
      <c r="J34" s="10">
        <f t="shared" si="1"/>
        <v>1.80672268907563</v>
      </c>
      <c r="K34" s="5" t="s">
        <v>269</v>
      </c>
      <c r="L34" s="16" t="s">
        <v>269</v>
      </c>
      <c r="M34" s="16" t="s">
        <v>269</v>
      </c>
      <c r="N34" s="16" t="s">
        <v>269</v>
      </c>
      <c r="O34" s="16" t="s">
        <v>269</v>
      </c>
      <c r="P34" s="16" t="s">
        <v>269</v>
      </c>
      <c r="Q34" s="16" t="s">
        <v>269</v>
      </c>
      <c r="R34" s="5" t="s">
        <v>1301</v>
      </c>
      <c r="S34" s="5" t="s">
        <v>2802</v>
      </c>
      <c r="T34" s="5" t="s">
        <v>10365</v>
      </c>
      <c r="U34" s="5" t="s">
        <v>30690</v>
      </c>
      <c r="V34" s="5" t="s">
        <v>76</v>
      </c>
      <c r="W34" s="5" t="s">
        <v>28009</v>
      </c>
      <c r="X34" s="5" t="s">
        <v>26078</v>
      </c>
      <c r="Y34" s="5">
        <v>0.097</v>
      </c>
      <c r="Z34" s="25">
        <f t="shared" si="2"/>
        <v>0.097</v>
      </c>
      <c r="AA34" s="30" t="s">
        <v>30691</v>
      </c>
      <c r="AB34" s="30" t="s">
        <v>1609</v>
      </c>
      <c r="AC34" s="30" t="s">
        <v>1996</v>
      </c>
      <c r="AD34" s="5" t="s">
        <v>278</v>
      </c>
      <c r="AE34" s="28"/>
      <c r="AF34" s="29">
        <v>0.6944</v>
      </c>
      <c r="AH34" s="29">
        <v>1022.949</v>
      </c>
      <c r="AI34" s="29">
        <v>2.3641</v>
      </c>
      <c r="AJ34" s="29">
        <v>61.8972</v>
      </c>
      <c r="AK34" s="29">
        <v>256.8882</v>
      </c>
    </row>
    <row r="35" spans="1:37">
      <c r="A35" s="13" t="s">
        <v>10424</v>
      </c>
      <c r="B35" s="4" t="s">
        <v>2897</v>
      </c>
      <c r="C35" s="12" t="s">
        <v>874</v>
      </c>
      <c r="D35" s="4" t="s">
        <v>953</v>
      </c>
      <c r="E35" s="4" t="s">
        <v>1672</v>
      </c>
      <c r="F35" s="4" t="s">
        <v>6653</v>
      </c>
      <c r="G35" s="4" t="s">
        <v>116</v>
      </c>
      <c r="H35" s="4" t="s">
        <v>317</v>
      </c>
      <c r="I35" s="10">
        <f t="shared" si="0"/>
        <v>0.546610169491525</v>
      </c>
      <c r="J35" s="10">
        <f t="shared" si="1"/>
        <v>1.82945736434109</v>
      </c>
      <c r="K35" s="5" t="s">
        <v>269</v>
      </c>
      <c r="L35" s="16" t="s">
        <v>269</v>
      </c>
      <c r="M35" s="16" t="s">
        <v>269</v>
      </c>
      <c r="N35" s="16" t="s">
        <v>269</v>
      </c>
      <c r="O35" s="16" t="s">
        <v>269</v>
      </c>
      <c r="P35" s="16" t="s">
        <v>269</v>
      </c>
      <c r="Q35" s="16" t="s">
        <v>269</v>
      </c>
      <c r="R35" s="5" t="s">
        <v>1718</v>
      </c>
      <c r="S35" s="5" t="s">
        <v>232</v>
      </c>
      <c r="T35" s="5" t="s">
        <v>5418</v>
      </c>
      <c r="U35" s="5" t="s">
        <v>30692</v>
      </c>
      <c r="V35" s="5" t="s">
        <v>5572</v>
      </c>
      <c r="W35" s="5" t="s">
        <v>23839</v>
      </c>
      <c r="X35" s="5" t="s">
        <v>30693</v>
      </c>
      <c r="Y35" s="5">
        <v>0.08</v>
      </c>
      <c r="Z35" s="25">
        <f t="shared" si="2"/>
        <v>0.08</v>
      </c>
      <c r="AA35" s="30" t="s">
        <v>23699</v>
      </c>
      <c r="AB35" s="30" t="s">
        <v>482</v>
      </c>
      <c r="AC35" s="30" t="s">
        <v>961</v>
      </c>
      <c r="AD35" s="5" t="s">
        <v>278</v>
      </c>
      <c r="AE35" s="28"/>
      <c r="AF35" s="29">
        <v>0.8019</v>
      </c>
      <c r="AH35" s="29">
        <v>1023.6093</v>
      </c>
      <c r="AI35" s="29">
        <v>2.8879</v>
      </c>
      <c r="AJ35" s="29">
        <v>60.6286</v>
      </c>
      <c r="AK35" s="29">
        <v>262.5172</v>
      </c>
    </row>
    <row r="36" spans="1:37">
      <c r="A36" s="13" t="s">
        <v>10429</v>
      </c>
      <c r="B36" s="4" t="s">
        <v>2650</v>
      </c>
      <c r="C36" s="12" t="s">
        <v>942</v>
      </c>
      <c r="D36" s="4" t="s">
        <v>802</v>
      </c>
      <c r="E36" s="4" t="s">
        <v>1725</v>
      </c>
      <c r="F36" s="4" t="s">
        <v>22875</v>
      </c>
      <c r="G36" s="4" t="s">
        <v>207</v>
      </c>
      <c r="H36" s="4" t="s">
        <v>31</v>
      </c>
      <c r="I36" s="10">
        <f t="shared" si="0"/>
        <v>0.568</v>
      </c>
      <c r="J36" s="10">
        <f t="shared" si="1"/>
        <v>1.76056338028169</v>
      </c>
      <c r="K36" s="5" t="s">
        <v>269</v>
      </c>
      <c r="L36" s="16" t="s">
        <v>269</v>
      </c>
      <c r="M36" s="16" t="s">
        <v>269</v>
      </c>
      <c r="N36" s="16" t="s">
        <v>269</v>
      </c>
      <c r="O36" s="16" t="s">
        <v>269</v>
      </c>
      <c r="P36" s="16" t="s">
        <v>269</v>
      </c>
      <c r="Q36" s="16" t="s">
        <v>269</v>
      </c>
      <c r="R36" s="5" t="s">
        <v>2039</v>
      </c>
      <c r="S36" s="5" t="s">
        <v>122</v>
      </c>
      <c r="T36" s="5" t="s">
        <v>149</v>
      </c>
      <c r="U36" s="5" t="s">
        <v>16609</v>
      </c>
      <c r="V36" s="5" t="s">
        <v>2892</v>
      </c>
      <c r="W36" s="5" t="s">
        <v>28279</v>
      </c>
      <c r="X36" s="5" t="s">
        <v>29703</v>
      </c>
      <c r="Y36" s="5">
        <v>0.106</v>
      </c>
      <c r="Z36" s="25">
        <f t="shared" si="2"/>
        <v>0.106</v>
      </c>
      <c r="AA36" s="30" t="s">
        <v>28375</v>
      </c>
      <c r="AB36" s="30" t="s">
        <v>3301</v>
      </c>
      <c r="AC36" s="30" t="s">
        <v>935</v>
      </c>
      <c r="AD36" s="5" t="s">
        <v>278</v>
      </c>
      <c r="AE36" s="28"/>
      <c r="AF36" s="29">
        <v>0.6203</v>
      </c>
      <c r="AH36" s="29">
        <v>1023.6816</v>
      </c>
      <c r="AI36" s="29">
        <v>3.8852</v>
      </c>
      <c r="AJ36" s="29">
        <v>58.2899</v>
      </c>
      <c r="AK36" s="29">
        <v>268.6885</v>
      </c>
    </row>
    <row r="37" spans="1:37">
      <c r="A37" s="13" t="s">
        <v>10437</v>
      </c>
      <c r="B37" s="4" t="s">
        <v>2473</v>
      </c>
      <c r="C37" s="12" t="s">
        <v>344</v>
      </c>
      <c r="D37" s="4" t="s">
        <v>3048</v>
      </c>
      <c r="E37" s="4" t="s">
        <v>637</v>
      </c>
      <c r="F37" s="4" t="s">
        <v>2414</v>
      </c>
      <c r="G37" s="4" t="s">
        <v>722</v>
      </c>
      <c r="H37" s="4" t="s">
        <v>1737</v>
      </c>
      <c r="I37" s="10">
        <f t="shared" si="0"/>
        <v>0.566801619433198</v>
      </c>
      <c r="J37" s="10">
        <f t="shared" si="1"/>
        <v>1.76428571428571</v>
      </c>
      <c r="K37" s="5" t="s">
        <v>269</v>
      </c>
      <c r="L37" s="16" t="s">
        <v>269</v>
      </c>
      <c r="M37" s="16" t="s">
        <v>269</v>
      </c>
      <c r="N37" s="16" t="s">
        <v>269</v>
      </c>
      <c r="O37" s="16" t="s">
        <v>269</v>
      </c>
      <c r="P37" s="16" t="s">
        <v>269</v>
      </c>
      <c r="Q37" s="16" t="s">
        <v>269</v>
      </c>
      <c r="R37" s="5" t="s">
        <v>2125</v>
      </c>
      <c r="S37" s="5" t="s">
        <v>2040</v>
      </c>
      <c r="T37" s="5" t="s">
        <v>19593</v>
      </c>
      <c r="U37" s="5" t="s">
        <v>3966</v>
      </c>
      <c r="V37" s="5" t="s">
        <v>901</v>
      </c>
      <c r="W37" s="5" t="s">
        <v>30694</v>
      </c>
      <c r="X37" s="5" t="s">
        <v>5628</v>
      </c>
      <c r="Y37" s="5">
        <v>0.109</v>
      </c>
      <c r="Z37" s="25">
        <f t="shared" si="2"/>
        <v>0.109</v>
      </c>
      <c r="AA37" s="30" t="s">
        <v>30040</v>
      </c>
      <c r="AB37" s="30" t="s">
        <v>1978</v>
      </c>
      <c r="AC37" s="30" t="s">
        <v>151</v>
      </c>
      <c r="AD37" s="5" t="s">
        <v>278</v>
      </c>
      <c r="AE37" s="28"/>
      <c r="AF37" s="29">
        <v>0.2969</v>
      </c>
      <c r="AH37" s="29">
        <v>1023.2937</v>
      </c>
      <c r="AI37" s="29">
        <v>5.0324</v>
      </c>
      <c r="AJ37" s="29">
        <v>53.4592</v>
      </c>
      <c r="AK37" s="29">
        <v>352.921</v>
      </c>
    </row>
    <row r="38" spans="1:37">
      <c r="A38" s="13" t="s">
        <v>10445</v>
      </c>
      <c r="B38" s="4" t="s">
        <v>1789</v>
      </c>
      <c r="C38" s="12" t="s">
        <v>191</v>
      </c>
      <c r="D38" s="4" t="s">
        <v>447</v>
      </c>
      <c r="E38" s="4" t="s">
        <v>315</v>
      </c>
      <c r="F38" s="4" t="s">
        <v>2297</v>
      </c>
      <c r="G38" s="4" t="s">
        <v>345</v>
      </c>
      <c r="H38" s="4" t="s">
        <v>226</v>
      </c>
      <c r="I38" s="10">
        <f t="shared" si="0"/>
        <v>0.575342465753425</v>
      </c>
      <c r="J38" s="10">
        <f t="shared" si="1"/>
        <v>1.73809523809524</v>
      </c>
      <c r="K38" s="5" t="s">
        <v>269</v>
      </c>
      <c r="L38" s="16" t="s">
        <v>269</v>
      </c>
      <c r="M38" s="16" t="s">
        <v>269</v>
      </c>
      <c r="N38" s="16" t="s">
        <v>269</v>
      </c>
      <c r="O38" s="16" t="s">
        <v>269</v>
      </c>
      <c r="P38" s="16" t="s">
        <v>269</v>
      </c>
      <c r="Q38" s="16" t="s">
        <v>269</v>
      </c>
      <c r="R38" s="5" t="s">
        <v>3848</v>
      </c>
      <c r="S38" s="5" t="s">
        <v>961</v>
      </c>
      <c r="T38" s="5" t="s">
        <v>710</v>
      </c>
      <c r="U38" s="5" t="s">
        <v>3523</v>
      </c>
      <c r="V38" s="5" t="s">
        <v>977</v>
      </c>
      <c r="W38" s="5" t="s">
        <v>26512</v>
      </c>
      <c r="X38" s="5" t="s">
        <v>30695</v>
      </c>
      <c r="Y38" s="5">
        <v>0.148</v>
      </c>
      <c r="Z38" s="25">
        <f t="shared" si="2"/>
        <v>0.148</v>
      </c>
      <c r="AA38" s="30" t="s">
        <v>25182</v>
      </c>
      <c r="AB38" s="30" t="s">
        <v>2683</v>
      </c>
      <c r="AC38" s="30" t="s">
        <v>352</v>
      </c>
      <c r="AD38" s="5" t="s">
        <v>278</v>
      </c>
      <c r="AE38" s="28"/>
      <c r="AF38" s="29">
        <v>0.5937</v>
      </c>
      <c r="AH38" s="29">
        <v>1022.7371</v>
      </c>
      <c r="AI38" s="29">
        <v>5.751</v>
      </c>
      <c r="AJ38" s="29">
        <v>49.9316</v>
      </c>
      <c r="AK38" s="29">
        <v>213.5136</v>
      </c>
    </row>
    <row r="39" spans="1:37">
      <c r="A39" s="13" t="s">
        <v>10453</v>
      </c>
      <c r="B39" s="4" t="s">
        <v>1746</v>
      </c>
      <c r="C39" s="12" t="s">
        <v>50</v>
      </c>
      <c r="D39" s="4" t="s">
        <v>2865</v>
      </c>
      <c r="E39" s="4" t="s">
        <v>1747</v>
      </c>
      <c r="F39" s="4" t="s">
        <v>585</v>
      </c>
      <c r="G39" s="4" t="s">
        <v>130</v>
      </c>
      <c r="H39" s="4" t="s">
        <v>258</v>
      </c>
      <c r="I39" s="10">
        <f t="shared" si="0"/>
        <v>0.575609756097561</v>
      </c>
      <c r="J39" s="10">
        <f t="shared" si="1"/>
        <v>1.73728813559322</v>
      </c>
      <c r="K39" s="5" t="s">
        <v>269</v>
      </c>
      <c r="L39" s="16" t="s">
        <v>269</v>
      </c>
      <c r="M39" s="16" t="s">
        <v>269</v>
      </c>
      <c r="N39" s="16" t="s">
        <v>269</v>
      </c>
      <c r="O39" s="16" t="s">
        <v>269</v>
      </c>
      <c r="P39" s="16" t="s">
        <v>269</v>
      </c>
      <c r="Q39" s="16" t="s">
        <v>269</v>
      </c>
      <c r="R39" s="5" t="s">
        <v>2059</v>
      </c>
      <c r="S39" s="5" t="s">
        <v>1026</v>
      </c>
      <c r="T39" s="5" t="s">
        <v>8045</v>
      </c>
      <c r="U39" s="5" t="s">
        <v>30696</v>
      </c>
      <c r="V39" s="5" t="s">
        <v>1012</v>
      </c>
      <c r="W39" s="5" t="s">
        <v>30697</v>
      </c>
      <c r="X39" s="5" t="s">
        <v>19866</v>
      </c>
      <c r="Y39" s="5">
        <v>0.114</v>
      </c>
      <c r="Z39" s="25">
        <f t="shared" si="2"/>
        <v>0.114</v>
      </c>
      <c r="AA39" s="30" t="s">
        <v>30045</v>
      </c>
      <c r="AB39" s="30" t="s">
        <v>1535</v>
      </c>
      <c r="AC39" s="30" t="s">
        <v>199</v>
      </c>
      <c r="AD39" s="5" t="s">
        <v>278</v>
      </c>
      <c r="AE39" s="28"/>
      <c r="AF39" s="29">
        <v>0.6735</v>
      </c>
      <c r="AH39" s="29">
        <v>1021.8629</v>
      </c>
      <c r="AI39" s="29">
        <v>6.1194</v>
      </c>
      <c r="AJ39" s="29">
        <v>48.3574</v>
      </c>
      <c r="AK39" s="29">
        <v>229.7033</v>
      </c>
    </row>
    <row r="40" spans="1:37">
      <c r="A40" s="13" t="s">
        <v>10458</v>
      </c>
      <c r="B40" s="4" t="s">
        <v>390</v>
      </c>
      <c r="C40" s="12" t="s">
        <v>1737</v>
      </c>
      <c r="D40" s="4" t="s">
        <v>2655</v>
      </c>
      <c r="E40" s="4" t="s">
        <v>190</v>
      </c>
      <c r="F40" s="4" t="s">
        <v>2878</v>
      </c>
      <c r="G40" s="4" t="s">
        <v>192</v>
      </c>
      <c r="H40" s="4" t="s">
        <v>709</v>
      </c>
      <c r="I40" s="10">
        <f t="shared" si="0"/>
        <v>0.591133004926108</v>
      </c>
      <c r="J40" s="10">
        <f t="shared" si="1"/>
        <v>1.69166666666667</v>
      </c>
      <c r="K40" s="5" t="s">
        <v>269</v>
      </c>
      <c r="L40" s="16" t="s">
        <v>269</v>
      </c>
      <c r="M40" s="16" t="s">
        <v>269</v>
      </c>
      <c r="N40" s="16" t="s">
        <v>269</v>
      </c>
      <c r="O40" s="16" t="s">
        <v>269</v>
      </c>
      <c r="P40" s="16" t="s">
        <v>269</v>
      </c>
      <c r="Q40" s="16" t="s">
        <v>269</v>
      </c>
      <c r="R40" s="5" t="s">
        <v>3653</v>
      </c>
      <c r="S40" s="5" t="s">
        <v>2254</v>
      </c>
      <c r="T40" s="5" t="s">
        <v>3841</v>
      </c>
      <c r="U40" s="5" t="s">
        <v>25625</v>
      </c>
      <c r="V40" s="5" t="s">
        <v>125</v>
      </c>
      <c r="W40" s="5" t="s">
        <v>30698</v>
      </c>
      <c r="X40" s="5" t="s">
        <v>30699</v>
      </c>
      <c r="Y40" s="5">
        <v>0.116</v>
      </c>
      <c r="Z40" s="25">
        <f t="shared" si="2"/>
        <v>0.116</v>
      </c>
      <c r="AA40" s="30" t="s">
        <v>30700</v>
      </c>
      <c r="AB40" s="30" t="s">
        <v>3972</v>
      </c>
      <c r="AC40" s="30" t="s">
        <v>1939</v>
      </c>
      <c r="AD40" s="5" t="s">
        <v>278</v>
      </c>
      <c r="AE40" s="28"/>
      <c r="AF40" s="29">
        <v>0.8111</v>
      </c>
      <c r="AH40" s="29">
        <v>1021.7898</v>
      </c>
      <c r="AI40" s="29">
        <v>6.1759</v>
      </c>
      <c r="AJ40" s="29">
        <v>48.3407</v>
      </c>
      <c r="AK40" s="29">
        <v>210.7393</v>
      </c>
    </row>
    <row r="41" spans="1:37">
      <c r="A41" s="13" t="s">
        <v>10464</v>
      </c>
      <c r="B41" s="4" t="s">
        <v>2789</v>
      </c>
      <c r="C41" s="12" t="s">
        <v>208</v>
      </c>
      <c r="D41" s="4" t="s">
        <v>389</v>
      </c>
      <c r="E41" s="4" t="s">
        <v>586</v>
      </c>
      <c r="F41" s="4" t="s">
        <v>30701</v>
      </c>
      <c r="G41" s="4" t="s">
        <v>209</v>
      </c>
      <c r="H41" s="4" t="s">
        <v>113</v>
      </c>
      <c r="I41" s="10">
        <f t="shared" si="0"/>
        <v>0.603864734299517</v>
      </c>
      <c r="J41" s="10">
        <f t="shared" si="1"/>
        <v>1.656</v>
      </c>
      <c r="K41" s="5" t="s">
        <v>269</v>
      </c>
      <c r="L41" s="16" t="s">
        <v>269</v>
      </c>
      <c r="M41" s="16" t="s">
        <v>269</v>
      </c>
      <c r="N41" s="16" t="s">
        <v>269</v>
      </c>
      <c r="O41" s="16" t="s">
        <v>269</v>
      </c>
      <c r="P41" s="16" t="s">
        <v>269</v>
      </c>
      <c r="Q41" s="16" t="s">
        <v>269</v>
      </c>
      <c r="R41" s="5" t="s">
        <v>2082</v>
      </c>
      <c r="S41" s="5" t="s">
        <v>1864</v>
      </c>
      <c r="T41" s="5" t="s">
        <v>6666</v>
      </c>
      <c r="U41" s="5" t="s">
        <v>24526</v>
      </c>
      <c r="V41" s="5" t="s">
        <v>539</v>
      </c>
      <c r="W41" s="5" t="s">
        <v>30702</v>
      </c>
      <c r="X41" s="5" t="s">
        <v>20490</v>
      </c>
      <c r="Y41" s="5">
        <v>0.098</v>
      </c>
      <c r="Z41" s="25">
        <f t="shared" si="2"/>
        <v>0.098</v>
      </c>
      <c r="AA41" s="30" t="s">
        <v>30703</v>
      </c>
      <c r="AB41" s="30" t="s">
        <v>8642</v>
      </c>
      <c r="AC41" s="30" t="s">
        <v>2245</v>
      </c>
      <c r="AD41" s="5" t="s">
        <v>278</v>
      </c>
      <c r="AE41" s="28"/>
      <c r="AF41" s="29">
        <v>0.7165</v>
      </c>
      <c r="AH41" s="29">
        <v>1021.4946</v>
      </c>
      <c r="AI41" s="29">
        <v>6.2362</v>
      </c>
      <c r="AJ41" s="29">
        <v>48.4677</v>
      </c>
      <c r="AK41" s="29">
        <v>258.7458</v>
      </c>
    </row>
    <row r="42" spans="1:37">
      <c r="A42" s="13" t="s">
        <v>10469</v>
      </c>
      <c r="B42" s="4" t="s">
        <v>1789</v>
      </c>
      <c r="C42" s="12" t="s">
        <v>302</v>
      </c>
      <c r="D42" s="4" t="s">
        <v>2865</v>
      </c>
      <c r="E42" s="4" t="s">
        <v>315</v>
      </c>
      <c r="F42" s="4" t="s">
        <v>11439</v>
      </c>
      <c r="G42" s="4" t="s">
        <v>48</v>
      </c>
      <c r="H42" s="4" t="s">
        <v>209</v>
      </c>
      <c r="I42" s="10">
        <f t="shared" si="0"/>
        <v>0.614634146341463</v>
      </c>
      <c r="J42" s="10">
        <f t="shared" si="1"/>
        <v>1.62698412698413</v>
      </c>
      <c r="K42" s="5" t="s">
        <v>269</v>
      </c>
      <c r="L42" s="16" t="s">
        <v>269</v>
      </c>
      <c r="M42" s="16" t="s">
        <v>269</v>
      </c>
      <c r="N42" s="16" t="s">
        <v>269</v>
      </c>
      <c r="O42" s="16" t="s">
        <v>269</v>
      </c>
      <c r="P42" s="16" t="s">
        <v>269</v>
      </c>
      <c r="Q42" s="16" t="s">
        <v>269</v>
      </c>
      <c r="R42" s="5" t="s">
        <v>1923</v>
      </c>
      <c r="S42" s="5" t="s">
        <v>1533</v>
      </c>
      <c r="T42" s="5" t="s">
        <v>2444</v>
      </c>
      <c r="U42" s="5" t="s">
        <v>6684</v>
      </c>
      <c r="V42" s="5" t="s">
        <v>310</v>
      </c>
      <c r="W42" s="5" t="s">
        <v>23555</v>
      </c>
      <c r="X42" s="5" t="s">
        <v>26006</v>
      </c>
      <c r="Y42" s="5">
        <v>0.123</v>
      </c>
      <c r="Z42" s="25">
        <f t="shared" si="2"/>
        <v>0.123</v>
      </c>
      <c r="AA42" s="30" t="s">
        <v>24596</v>
      </c>
      <c r="AB42" s="30" t="s">
        <v>77</v>
      </c>
      <c r="AC42" s="30" t="s">
        <v>416</v>
      </c>
      <c r="AD42" s="5" t="s">
        <v>278</v>
      </c>
      <c r="AE42" s="28"/>
      <c r="AF42" s="29">
        <v>0.6971</v>
      </c>
      <c r="AH42" s="29">
        <v>1021.2963</v>
      </c>
      <c r="AI42" s="29">
        <v>6.1213</v>
      </c>
      <c r="AJ42" s="29">
        <v>49.3509</v>
      </c>
      <c r="AK42" s="29">
        <v>265.7198</v>
      </c>
    </row>
    <row r="43" spans="1:37">
      <c r="A43" s="13" t="s">
        <v>10475</v>
      </c>
      <c r="B43" s="4" t="s">
        <v>2897</v>
      </c>
      <c r="C43" s="12" t="s">
        <v>208</v>
      </c>
      <c r="D43" s="4" t="s">
        <v>2661</v>
      </c>
      <c r="E43" s="4" t="s">
        <v>1672</v>
      </c>
      <c r="F43" s="4" t="s">
        <v>1252</v>
      </c>
      <c r="G43" s="4" t="s">
        <v>209</v>
      </c>
      <c r="H43" s="4" t="s">
        <v>113</v>
      </c>
      <c r="I43" s="10">
        <f t="shared" si="0"/>
        <v>0.614285714285714</v>
      </c>
      <c r="J43" s="10">
        <f t="shared" si="1"/>
        <v>1.62790697674419</v>
      </c>
      <c r="K43" s="5" t="s">
        <v>269</v>
      </c>
      <c r="L43" s="16" t="s">
        <v>269</v>
      </c>
      <c r="M43" s="16" t="s">
        <v>269</v>
      </c>
      <c r="N43" s="16" t="s">
        <v>269</v>
      </c>
      <c r="O43" s="16" t="s">
        <v>269</v>
      </c>
      <c r="P43" s="16" t="s">
        <v>269</v>
      </c>
      <c r="Q43" s="16" t="s">
        <v>269</v>
      </c>
      <c r="R43" s="5" t="s">
        <v>2108</v>
      </c>
      <c r="S43" s="5" t="s">
        <v>2376</v>
      </c>
      <c r="T43" s="5" t="s">
        <v>8921</v>
      </c>
      <c r="U43" s="5" t="s">
        <v>26023</v>
      </c>
      <c r="V43" s="5" t="s">
        <v>913</v>
      </c>
      <c r="W43" s="5" t="s">
        <v>29341</v>
      </c>
      <c r="X43" s="5" t="s">
        <v>30704</v>
      </c>
      <c r="Y43" s="5">
        <v>0.117</v>
      </c>
      <c r="Z43" s="25">
        <f t="shared" si="2"/>
        <v>0.117</v>
      </c>
      <c r="AA43" s="30" t="s">
        <v>30705</v>
      </c>
      <c r="AB43" s="30" t="s">
        <v>625</v>
      </c>
      <c r="AC43" s="30" t="s">
        <v>1340</v>
      </c>
      <c r="AD43" s="5" t="s">
        <v>278</v>
      </c>
      <c r="AE43" s="28"/>
      <c r="AF43" s="29">
        <v>0.6841</v>
      </c>
      <c r="AH43" s="29">
        <v>1021.0908</v>
      </c>
      <c r="AI43" s="29">
        <v>5.7668</v>
      </c>
      <c r="AJ43" s="29">
        <v>51.1908</v>
      </c>
      <c r="AK43" s="29">
        <v>297.2338</v>
      </c>
    </row>
    <row r="44" spans="1:37">
      <c r="A44" s="13" t="s">
        <v>10480</v>
      </c>
      <c r="B44" s="4" t="s">
        <v>861</v>
      </c>
      <c r="C44" s="12" t="s">
        <v>1737</v>
      </c>
      <c r="D44" s="4" t="s">
        <v>2517</v>
      </c>
      <c r="E44" s="4" t="s">
        <v>1769</v>
      </c>
      <c r="F44" s="4" t="s">
        <v>2742</v>
      </c>
      <c r="G44" s="4" t="s">
        <v>192</v>
      </c>
      <c r="H44" s="4" t="s">
        <v>709</v>
      </c>
      <c r="I44" s="10">
        <f t="shared" si="0"/>
        <v>0.626168224299065</v>
      </c>
      <c r="J44" s="10">
        <f t="shared" si="1"/>
        <v>1.59701492537313</v>
      </c>
      <c r="K44" s="5" t="s">
        <v>269</v>
      </c>
      <c r="L44" s="16" t="s">
        <v>269</v>
      </c>
      <c r="M44" s="16" t="s">
        <v>269</v>
      </c>
      <c r="N44" s="16" t="s">
        <v>269</v>
      </c>
      <c r="O44" s="16" t="s">
        <v>269</v>
      </c>
      <c r="P44" s="16" t="s">
        <v>269</v>
      </c>
      <c r="Q44" s="16" t="s">
        <v>269</v>
      </c>
      <c r="R44" s="5" t="s">
        <v>2727</v>
      </c>
      <c r="S44" s="5" t="s">
        <v>293</v>
      </c>
      <c r="T44" s="5" t="s">
        <v>10161</v>
      </c>
      <c r="U44" s="5" t="s">
        <v>17039</v>
      </c>
      <c r="V44" s="5" t="s">
        <v>278</v>
      </c>
      <c r="W44" s="5" t="s">
        <v>30706</v>
      </c>
      <c r="X44" s="5" t="s">
        <v>20372</v>
      </c>
      <c r="Y44" s="5">
        <v>0.087</v>
      </c>
      <c r="Z44" s="25">
        <f t="shared" si="2"/>
        <v>0.087</v>
      </c>
      <c r="AA44" s="30" t="s">
        <v>30707</v>
      </c>
      <c r="AB44" s="30" t="s">
        <v>6727</v>
      </c>
      <c r="AC44" s="30" t="s">
        <v>1939</v>
      </c>
      <c r="AD44" s="5" t="s">
        <v>278</v>
      </c>
      <c r="AE44" s="28"/>
      <c r="AF44" s="29">
        <v>0.281</v>
      </c>
      <c r="AH44" s="29">
        <v>1021.2269</v>
      </c>
      <c r="AI44" s="29">
        <v>5.5333</v>
      </c>
      <c r="AJ44" s="29">
        <v>53.1231</v>
      </c>
      <c r="AK44" s="29">
        <v>80.6058</v>
      </c>
    </row>
    <row r="45" spans="1:37">
      <c r="A45" s="13" t="s">
        <v>10487</v>
      </c>
      <c r="B45" s="4" t="s">
        <v>520</v>
      </c>
      <c r="C45" s="12" t="s">
        <v>50</v>
      </c>
      <c r="D45" s="4" t="s">
        <v>953</v>
      </c>
      <c r="E45" s="4" t="s">
        <v>1831</v>
      </c>
      <c r="F45" s="4" t="s">
        <v>702</v>
      </c>
      <c r="G45" s="4" t="s">
        <v>222</v>
      </c>
      <c r="H45" s="4" t="s">
        <v>223</v>
      </c>
      <c r="I45" s="10">
        <f t="shared" si="0"/>
        <v>0.605932203389831</v>
      </c>
      <c r="J45" s="10">
        <f t="shared" si="1"/>
        <v>1.65034965034965</v>
      </c>
      <c r="K45" s="5" t="s">
        <v>269</v>
      </c>
      <c r="L45" s="16" t="s">
        <v>269</v>
      </c>
      <c r="M45" s="16" t="s">
        <v>269</v>
      </c>
      <c r="N45" s="16" t="s">
        <v>269</v>
      </c>
      <c r="O45" s="16" t="s">
        <v>269</v>
      </c>
      <c r="P45" s="16" t="s">
        <v>269</v>
      </c>
      <c r="Q45" s="16" t="s">
        <v>269</v>
      </c>
      <c r="R45" s="5" t="s">
        <v>1709</v>
      </c>
      <c r="S45" s="5" t="s">
        <v>1533</v>
      </c>
      <c r="T45" s="5" t="s">
        <v>3326</v>
      </c>
      <c r="U45" s="5" t="s">
        <v>30708</v>
      </c>
      <c r="V45" s="5" t="s">
        <v>501</v>
      </c>
      <c r="W45" s="5" t="s">
        <v>30709</v>
      </c>
      <c r="X45" s="5" t="s">
        <v>10266</v>
      </c>
      <c r="Y45" s="5">
        <v>0.114</v>
      </c>
      <c r="Z45" s="25">
        <f t="shared" si="2"/>
        <v>0.114</v>
      </c>
      <c r="AA45" s="30" t="s">
        <v>30710</v>
      </c>
      <c r="AB45" s="30" t="s">
        <v>4385</v>
      </c>
      <c r="AC45" s="30" t="s">
        <v>1037</v>
      </c>
      <c r="AD45" s="5" t="s">
        <v>278</v>
      </c>
      <c r="AE45" s="28"/>
      <c r="AF45" s="29">
        <v>0.5248</v>
      </c>
      <c r="AH45" s="29">
        <v>1021.699</v>
      </c>
      <c r="AI45" s="29">
        <v>5.2973</v>
      </c>
      <c r="AJ45" s="29">
        <v>53.2741</v>
      </c>
      <c r="AK45" s="29">
        <v>216.491</v>
      </c>
    </row>
    <row r="46" spans="1:37">
      <c r="A46" s="13" t="s">
        <v>10493</v>
      </c>
      <c r="B46" s="4" t="s">
        <v>2488</v>
      </c>
      <c r="C46" s="12" t="s">
        <v>874</v>
      </c>
      <c r="D46" s="4" t="s">
        <v>3074</v>
      </c>
      <c r="E46" s="4" t="s">
        <v>2489</v>
      </c>
      <c r="F46" s="4" t="s">
        <v>1149</v>
      </c>
      <c r="G46" s="4" t="s">
        <v>300</v>
      </c>
      <c r="H46" s="4" t="s">
        <v>34</v>
      </c>
      <c r="I46" s="10">
        <f t="shared" si="0"/>
        <v>0.602564102564103</v>
      </c>
      <c r="J46" s="10">
        <f t="shared" si="1"/>
        <v>1.65957446808511</v>
      </c>
      <c r="K46" s="5" t="s">
        <v>269</v>
      </c>
      <c r="L46" s="16" t="s">
        <v>269</v>
      </c>
      <c r="M46" s="16" t="s">
        <v>269</v>
      </c>
      <c r="N46" s="16" t="s">
        <v>269</v>
      </c>
      <c r="O46" s="16" t="s">
        <v>269</v>
      </c>
      <c r="P46" s="16" t="s">
        <v>269</v>
      </c>
      <c r="Q46" s="16" t="s">
        <v>269</v>
      </c>
      <c r="R46" s="5" t="s">
        <v>3691</v>
      </c>
      <c r="S46" s="5" t="s">
        <v>2411</v>
      </c>
      <c r="T46" s="5" t="s">
        <v>9317</v>
      </c>
      <c r="U46" s="5" t="s">
        <v>30711</v>
      </c>
      <c r="V46" s="5" t="s">
        <v>961</v>
      </c>
      <c r="W46" s="5" t="s">
        <v>30712</v>
      </c>
      <c r="X46" s="5" t="s">
        <v>25439</v>
      </c>
      <c r="Y46" s="5">
        <v>0.125</v>
      </c>
      <c r="Z46" s="25">
        <f t="shared" si="2"/>
        <v>0.125</v>
      </c>
      <c r="AA46" s="30" t="s">
        <v>9960</v>
      </c>
      <c r="AB46" s="30" t="s">
        <v>7295</v>
      </c>
      <c r="AC46" s="30" t="s">
        <v>151</v>
      </c>
      <c r="AD46" s="5" t="s">
        <v>278</v>
      </c>
      <c r="AE46" s="28"/>
      <c r="AF46" s="29">
        <v>0.2712</v>
      </c>
      <c r="AH46" s="29">
        <v>1022.4473</v>
      </c>
      <c r="AI46" s="29">
        <v>5.1306</v>
      </c>
      <c r="AJ46" s="29">
        <v>55.1537</v>
      </c>
      <c r="AK46" s="29">
        <v>186.9073</v>
      </c>
    </row>
    <row r="47" spans="1:37">
      <c r="A47" s="13" t="s">
        <v>10500</v>
      </c>
      <c r="B47" s="4" t="s">
        <v>680</v>
      </c>
      <c r="C47" s="12" t="s">
        <v>1737</v>
      </c>
      <c r="D47" s="4" t="s">
        <v>3048</v>
      </c>
      <c r="E47" s="4" t="s">
        <v>359</v>
      </c>
      <c r="F47" s="4" t="s">
        <v>5434</v>
      </c>
      <c r="G47" s="4" t="s">
        <v>63</v>
      </c>
      <c r="H47" s="4" t="s">
        <v>1737</v>
      </c>
      <c r="I47" s="10">
        <f t="shared" si="0"/>
        <v>0.591093117408907</v>
      </c>
      <c r="J47" s="10">
        <f t="shared" si="1"/>
        <v>1.69178082191781</v>
      </c>
      <c r="K47" s="5" t="s">
        <v>269</v>
      </c>
      <c r="L47" s="16" t="s">
        <v>269</v>
      </c>
      <c r="M47" s="16" t="s">
        <v>269</v>
      </c>
      <c r="N47" s="16" t="s">
        <v>269</v>
      </c>
      <c r="O47" s="16" t="s">
        <v>269</v>
      </c>
      <c r="P47" s="16" t="s">
        <v>269</v>
      </c>
      <c r="Q47" s="16" t="s">
        <v>269</v>
      </c>
      <c r="R47" s="5" t="s">
        <v>5570</v>
      </c>
      <c r="S47" s="5" t="s">
        <v>2355</v>
      </c>
      <c r="T47" s="5" t="s">
        <v>11747</v>
      </c>
      <c r="U47" s="5" t="s">
        <v>5407</v>
      </c>
      <c r="V47" s="5" t="s">
        <v>338</v>
      </c>
      <c r="W47" s="5" t="s">
        <v>8290</v>
      </c>
      <c r="X47" s="5" t="s">
        <v>17520</v>
      </c>
      <c r="Y47" s="5">
        <v>0.125</v>
      </c>
      <c r="Z47" s="25">
        <f t="shared" si="2"/>
        <v>0.125</v>
      </c>
      <c r="AA47" s="30" t="s">
        <v>11640</v>
      </c>
      <c r="AB47" s="30" t="s">
        <v>6940</v>
      </c>
      <c r="AC47" s="30" t="s">
        <v>1340</v>
      </c>
      <c r="AD47" s="5" t="s">
        <v>278</v>
      </c>
      <c r="AE47" s="28"/>
      <c r="AF47" s="29">
        <v>0.5483</v>
      </c>
      <c r="AH47" s="29">
        <v>1022.6593</v>
      </c>
      <c r="AI47" s="29">
        <v>4.8924</v>
      </c>
      <c r="AJ47" s="29">
        <v>56.4241</v>
      </c>
      <c r="AK47" s="29">
        <v>245.3433</v>
      </c>
    </row>
    <row r="48" spans="1:37">
      <c r="A48" s="13" t="s">
        <v>10507</v>
      </c>
      <c r="B48" s="4" t="s">
        <v>2661</v>
      </c>
      <c r="C48" s="12" t="s">
        <v>115</v>
      </c>
      <c r="D48" s="4" t="s">
        <v>1054</v>
      </c>
      <c r="E48" s="4" t="s">
        <v>518</v>
      </c>
      <c r="F48" s="4" t="s">
        <v>2332</v>
      </c>
      <c r="G48" s="4" t="s">
        <v>97</v>
      </c>
      <c r="H48" s="4" t="s">
        <v>50</v>
      </c>
      <c r="I48" s="10">
        <f t="shared" si="0"/>
        <v>0.579710144927536</v>
      </c>
      <c r="J48" s="10">
        <f t="shared" si="1"/>
        <v>1.725</v>
      </c>
      <c r="K48" s="5" t="s">
        <v>269</v>
      </c>
      <c r="L48" s="16" t="s">
        <v>269</v>
      </c>
      <c r="M48" s="16" t="s">
        <v>269</v>
      </c>
      <c r="N48" s="16" t="s">
        <v>269</v>
      </c>
      <c r="O48" s="16" t="s">
        <v>269</v>
      </c>
      <c r="P48" s="16" t="s">
        <v>269</v>
      </c>
      <c r="Q48" s="16" t="s">
        <v>269</v>
      </c>
      <c r="R48" s="5" t="s">
        <v>2225</v>
      </c>
      <c r="S48" s="5" t="s">
        <v>2117</v>
      </c>
      <c r="T48" s="5" t="s">
        <v>12249</v>
      </c>
      <c r="U48" s="5" t="s">
        <v>22572</v>
      </c>
      <c r="V48" s="5" t="s">
        <v>248</v>
      </c>
      <c r="W48" s="5" t="s">
        <v>30713</v>
      </c>
      <c r="X48" s="5" t="s">
        <v>30273</v>
      </c>
      <c r="Y48" s="5">
        <v>0.178</v>
      </c>
      <c r="Z48" s="25">
        <f t="shared" si="2"/>
        <v>0.178</v>
      </c>
      <c r="AA48" s="30" t="s">
        <v>30714</v>
      </c>
      <c r="AB48" s="30" t="s">
        <v>10817</v>
      </c>
      <c r="AC48" s="30" t="s">
        <v>2025</v>
      </c>
      <c r="AD48" s="5" t="s">
        <v>278</v>
      </c>
      <c r="AE48" s="28"/>
      <c r="AF48" s="29">
        <v>0.6496</v>
      </c>
      <c r="AH48" s="29">
        <v>1022.4232</v>
      </c>
      <c r="AI48" s="29">
        <v>4.7916</v>
      </c>
      <c r="AJ48" s="29">
        <v>56.4806</v>
      </c>
      <c r="AK48" s="29">
        <v>253.5363</v>
      </c>
    </row>
    <row r="49" spans="1:37">
      <c r="A49" s="13" t="s">
        <v>10515</v>
      </c>
      <c r="B49" s="4" t="s">
        <v>375</v>
      </c>
      <c r="C49" s="12" t="s">
        <v>31</v>
      </c>
      <c r="D49" s="4" t="s">
        <v>1167</v>
      </c>
      <c r="E49" s="4" t="s">
        <v>361</v>
      </c>
      <c r="F49" s="4" t="s">
        <v>16842</v>
      </c>
      <c r="G49" s="4" t="s">
        <v>66</v>
      </c>
      <c r="H49" s="4" t="s">
        <v>302</v>
      </c>
      <c r="I49" s="10">
        <f t="shared" si="0"/>
        <v>0.592857142857143</v>
      </c>
      <c r="J49" s="10">
        <f t="shared" si="1"/>
        <v>1.68674698795181</v>
      </c>
      <c r="K49" s="5" t="s">
        <v>269</v>
      </c>
      <c r="L49" s="16" t="s">
        <v>269</v>
      </c>
      <c r="M49" s="16" t="s">
        <v>269</v>
      </c>
      <c r="N49" s="16" t="s">
        <v>269</v>
      </c>
      <c r="O49" s="16" t="s">
        <v>269</v>
      </c>
      <c r="P49" s="16" t="s">
        <v>269</v>
      </c>
      <c r="Q49" s="16" t="s">
        <v>269</v>
      </c>
      <c r="R49" s="5" t="s">
        <v>2523</v>
      </c>
      <c r="S49" s="5" t="s">
        <v>2513</v>
      </c>
      <c r="T49" s="5" t="s">
        <v>10799</v>
      </c>
      <c r="U49" s="5" t="s">
        <v>30363</v>
      </c>
      <c r="V49" s="5" t="s">
        <v>278</v>
      </c>
      <c r="W49" s="5" t="s">
        <v>30715</v>
      </c>
      <c r="X49" s="5" t="s">
        <v>11351</v>
      </c>
      <c r="Y49" s="5">
        <v>0.207</v>
      </c>
      <c r="Z49" s="25">
        <f t="shared" si="2"/>
        <v>0.207</v>
      </c>
      <c r="AA49" s="30" t="s">
        <v>30716</v>
      </c>
      <c r="AB49" s="30" t="s">
        <v>636</v>
      </c>
      <c r="AC49" s="30" t="s">
        <v>402</v>
      </c>
      <c r="AD49" s="5" t="s">
        <v>278</v>
      </c>
      <c r="AE49" s="28"/>
      <c r="AF49" s="29">
        <v>0.3344</v>
      </c>
      <c r="AH49" s="29">
        <v>1022.2963</v>
      </c>
      <c r="AI49" s="29">
        <v>4.751</v>
      </c>
      <c r="AJ49" s="29">
        <v>57.6304</v>
      </c>
      <c r="AK49" s="29">
        <v>259.0047</v>
      </c>
    </row>
    <row r="50" spans="1:37">
      <c r="A50" s="13" t="s">
        <v>10523</v>
      </c>
      <c r="B50" s="4" t="s">
        <v>837</v>
      </c>
      <c r="C50" s="12" t="s">
        <v>942</v>
      </c>
      <c r="D50" s="4" t="s">
        <v>3058</v>
      </c>
      <c r="E50" s="4" t="s">
        <v>572</v>
      </c>
      <c r="F50" s="4" t="s">
        <v>5543</v>
      </c>
      <c r="G50" s="4" t="s">
        <v>97</v>
      </c>
      <c r="H50" s="4" t="s">
        <v>302</v>
      </c>
      <c r="I50" s="10">
        <f t="shared" si="0"/>
        <v>0.600719424460432</v>
      </c>
      <c r="J50" s="10">
        <f t="shared" si="1"/>
        <v>1.66467065868263</v>
      </c>
      <c r="K50" s="5" t="s">
        <v>269</v>
      </c>
      <c r="L50" s="16" t="s">
        <v>269</v>
      </c>
      <c r="M50" s="16" t="s">
        <v>269</v>
      </c>
      <c r="N50" s="16" t="s">
        <v>269</v>
      </c>
      <c r="O50" s="16" t="s">
        <v>269</v>
      </c>
      <c r="P50" s="16" t="s">
        <v>269</v>
      </c>
      <c r="Q50" s="16" t="s">
        <v>269</v>
      </c>
      <c r="R50" s="5" t="s">
        <v>1904</v>
      </c>
      <c r="S50" s="5" t="s">
        <v>1985</v>
      </c>
      <c r="T50" s="5" t="s">
        <v>4407</v>
      </c>
      <c r="U50" s="5" t="s">
        <v>30717</v>
      </c>
      <c r="V50" s="5" t="s">
        <v>1996</v>
      </c>
      <c r="W50" s="5" t="s">
        <v>30718</v>
      </c>
      <c r="X50" s="5" t="s">
        <v>16857</v>
      </c>
      <c r="Y50" s="5">
        <v>0.247</v>
      </c>
      <c r="Z50" s="25">
        <f t="shared" si="2"/>
        <v>0.247</v>
      </c>
      <c r="AA50" s="30" t="s">
        <v>30719</v>
      </c>
      <c r="AB50" s="30" t="s">
        <v>6713</v>
      </c>
      <c r="AC50" s="30" t="s">
        <v>2025</v>
      </c>
      <c r="AD50" s="5" t="s">
        <v>278</v>
      </c>
      <c r="AE50" s="28"/>
      <c r="AF50" s="29">
        <v>0.3081</v>
      </c>
      <c r="AH50" s="29">
        <v>1021.825</v>
      </c>
      <c r="AI50" s="29">
        <v>4.8434</v>
      </c>
      <c r="AJ50" s="29">
        <v>57.1897</v>
      </c>
      <c r="AK50" s="29">
        <v>253.278</v>
      </c>
    </row>
    <row r="51" spans="1:37">
      <c r="A51" s="13" t="s">
        <v>10531</v>
      </c>
      <c r="B51" s="4" t="s">
        <v>3082</v>
      </c>
      <c r="C51" s="12" t="s">
        <v>874</v>
      </c>
      <c r="D51" s="4" t="s">
        <v>2527</v>
      </c>
      <c r="E51" s="4" t="s">
        <v>2897</v>
      </c>
      <c r="F51" s="4" t="s">
        <v>2297</v>
      </c>
      <c r="G51" s="4" t="s">
        <v>83</v>
      </c>
      <c r="H51" s="4" t="s">
        <v>344</v>
      </c>
      <c r="I51" s="10">
        <f t="shared" si="0"/>
        <v>0.613718411552347</v>
      </c>
      <c r="J51" s="10">
        <f t="shared" si="1"/>
        <v>1.62941176470588</v>
      </c>
      <c r="K51" s="5" t="s">
        <v>269</v>
      </c>
      <c r="L51" s="16" t="s">
        <v>269</v>
      </c>
      <c r="M51" s="16" t="s">
        <v>269</v>
      </c>
      <c r="N51" s="16" t="s">
        <v>269</v>
      </c>
      <c r="O51" s="16" t="s">
        <v>269</v>
      </c>
      <c r="P51" s="16" t="s">
        <v>269</v>
      </c>
      <c r="Q51" s="16" t="s">
        <v>269</v>
      </c>
      <c r="R51" s="5" t="s">
        <v>1709</v>
      </c>
      <c r="S51" s="5" t="s">
        <v>2150</v>
      </c>
      <c r="T51" s="5" t="s">
        <v>10784</v>
      </c>
      <c r="U51" s="5" t="s">
        <v>30720</v>
      </c>
      <c r="V51" s="5" t="s">
        <v>278</v>
      </c>
      <c r="W51" s="5" t="s">
        <v>13331</v>
      </c>
      <c r="X51" s="5" t="s">
        <v>7435</v>
      </c>
      <c r="Y51" s="5">
        <v>0.242</v>
      </c>
      <c r="Z51" s="25">
        <f t="shared" si="2"/>
        <v>0.242</v>
      </c>
      <c r="AA51" s="30" t="s">
        <v>30721</v>
      </c>
      <c r="AB51" s="30" t="s">
        <v>178</v>
      </c>
      <c r="AC51" s="30" t="s">
        <v>385</v>
      </c>
      <c r="AD51" s="5" t="s">
        <v>278</v>
      </c>
      <c r="AE51" s="28"/>
      <c r="AF51" s="29">
        <v>0.4292</v>
      </c>
      <c r="AH51" s="29">
        <v>1021.7137</v>
      </c>
      <c r="AI51" s="29">
        <v>4.4999</v>
      </c>
      <c r="AJ51" s="29">
        <v>59.2286</v>
      </c>
      <c r="AK51" s="29">
        <v>236.5636</v>
      </c>
    </row>
    <row r="52" spans="1:37">
      <c r="A52" s="13" t="s">
        <v>10537</v>
      </c>
      <c r="B52" s="4" t="s">
        <v>838</v>
      </c>
      <c r="C52" s="12" t="s">
        <v>942</v>
      </c>
      <c r="D52" s="4" t="s">
        <v>1561</v>
      </c>
      <c r="E52" s="4" t="s">
        <v>531</v>
      </c>
      <c r="F52" s="4" t="s">
        <v>3613</v>
      </c>
      <c r="G52" s="4" t="s">
        <v>97</v>
      </c>
      <c r="H52" s="4" t="s">
        <v>1737</v>
      </c>
      <c r="I52" s="10">
        <f t="shared" si="0"/>
        <v>0.623655913978495</v>
      </c>
      <c r="J52" s="10">
        <f t="shared" si="1"/>
        <v>1.60344827586207</v>
      </c>
      <c r="K52" s="5" t="s">
        <v>269</v>
      </c>
      <c r="L52" s="16" t="s">
        <v>269</v>
      </c>
      <c r="M52" s="16" t="s">
        <v>269</v>
      </c>
      <c r="N52" s="16" t="s">
        <v>269</v>
      </c>
      <c r="O52" s="16" t="s">
        <v>269</v>
      </c>
      <c r="P52" s="16" t="s">
        <v>269</v>
      </c>
      <c r="Q52" s="16" t="s">
        <v>269</v>
      </c>
      <c r="R52" s="5" t="s">
        <v>2313</v>
      </c>
      <c r="S52" s="5" t="s">
        <v>1095</v>
      </c>
      <c r="T52" s="5" t="s">
        <v>8756</v>
      </c>
      <c r="U52" s="5" t="s">
        <v>30722</v>
      </c>
      <c r="V52" s="5" t="s">
        <v>278</v>
      </c>
      <c r="W52" s="5" t="s">
        <v>30723</v>
      </c>
      <c r="X52" s="5" t="s">
        <v>5914</v>
      </c>
      <c r="Y52" s="5">
        <v>0.242</v>
      </c>
      <c r="Z52" s="25">
        <f t="shared" si="2"/>
        <v>0.242</v>
      </c>
      <c r="AA52" s="30" t="s">
        <v>5978</v>
      </c>
      <c r="AB52" s="30" t="s">
        <v>625</v>
      </c>
      <c r="AC52" s="30" t="s">
        <v>151</v>
      </c>
      <c r="AD52" s="5" t="s">
        <v>278</v>
      </c>
      <c r="AE52" s="28"/>
      <c r="AF52" s="29">
        <v>0.5411</v>
      </c>
      <c r="AH52" s="29">
        <v>1021.6148</v>
      </c>
      <c r="AI52" s="29">
        <v>4.45</v>
      </c>
      <c r="AJ52" s="29">
        <v>59.5279</v>
      </c>
      <c r="AK52" s="29">
        <v>245.6872</v>
      </c>
    </row>
    <row r="53" spans="1:37">
      <c r="A53" s="13" t="s">
        <v>10544</v>
      </c>
      <c r="B53" s="4" t="s">
        <v>838</v>
      </c>
      <c r="C53" s="12" t="s">
        <v>1737</v>
      </c>
      <c r="D53" s="4" t="s">
        <v>735</v>
      </c>
      <c r="E53" s="4" t="s">
        <v>531</v>
      </c>
      <c r="F53" s="4" t="s">
        <v>21601</v>
      </c>
      <c r="G53" s="4" t="s">
        <v>222</v>
      </c>
      <c r="H53" s="4" t="s">
        <v>874</v>
      </c>
      <c r="I53" s="10">
        <f t="shared" si="0"/>
        <v>0.617021276595745</v>
      </c>
      <c r="J53" s="10">
        <f t="shared" si="1"/>
        <v>1.62068965517241</v>
      </c>
      <c r="K53" s="5" t="s">
        <v>269</v>
      </c>
      <c r="L53" s="16" t="s">
        <v>269</v>
      </c>
      <c r="M53" s="16" t="s">
        <v>269</v>
      </c>
      <c r="N53" s="16" t="s">
        <v>269</v>
      </c>
      <c r="O53" s="16" t="s">
        <v>269</v>
      </c>
      <c r="P53" s="16" t="s">
        <v>269</v>
      </c>
      <c r="Q53" s="16" t="s">
        <v>269</v>
      </c>
      <c r="R53" s="5" t="s">
        <v>1808</v>
      </c>
      <c r="S53" s="5" t="s">
        <v>647</v>
      </c>
      <c r="T53" s="5" t="s">
        <v>8756</v>
      </c>
      <c r="U53" s="5" t="s">
        <v>30724</v>
      </c>
      <c r="V53" s="5" t="s">
        <v>278</v>
      </c>
      <c r="W53" s="5" t="s">
        <v>30725</v>
      </c>
      <c r="X53" s="5" t="s">
        <v>30726</v>
      </c>
      <c r="Y53" s="5">
        <v>0.247</v>
      </c>
      <c r="Z53" s="25">
        <f t="shared" si="2"/>
        <v>0.247</v>
      </c>
      <c r="AA53" s="30" t="s">
        <v>30727</v>
      </c>
      <c r="AB53" s="30" t="s">
        <v>798</v>
      </c>
      <c r="AC53" s="30" t="s">
        <v>199</v>
      </c>
      <c r="AD53" s="5" t="s">
        <v>278</v>
      </c>
      <c r="AE53" s="28"/>
      <c r="AF53" s="29">
        <v>0.6179</v>
      </c>
      <c r="AH53" s="29">
        <v>1020.8541</v>
      </c>
      <c r="AI53" s="29">
        <v>4.2659</v>
      </c>
      <c r="AJ53" s="29">
        <v>61.157</v>
      </c>
      <c r="AK53" s="29">
        <v>259.4902</v>
      </c>
    </row>
    <row r="54" spans="1:37">
      <c r="A54" s="13" t="s">
        <v>10551</v>
      </c>
      <c r="B54" s="4" t="s">
        <v>391</v>
      </c>
      <c r="C54" s="12" t="s">
        <v>1459</v>
      </c>
      <c r="D54" s="4" t="s">
        <v>1113</v>
      </c>
      <c r="E54" s="4" t="s">
        <v>2919</v>
      </c>
      <c r="F54" s="4" t="s">
        <v>14719</v>
      </c>
      <c r="G54" s="4" t="s">
        <v>574</v>
      </c>
      <c r="H54" s="4" t="s">
        <v>99</v>
      </c>
      <c r="I54" s="10">
        <f t="shared" si="0"/>
        <v>0.615384615384615</v>
      </c>
      <c r="J54" s="10">
        <f t="shared" si="1"/>
        <v>1.625</v>
      </c>
      <c r="K54" s="5" t="s">
        <v>269</v>
      </c>
      <c r="L54" s="16" t="s">
        <v>269</v>
      </c>
      <c r="M54" s="16" t="s">
        <v>269</v>
      </c>
      <c r="N54" s="16" t="s">
        <v>269</v>
      </c>
      <c r="O54" s="16" t="s">
        <v>269</v>
      </c>
      <c r="P54" s="16" t="s">
        <v>269</v>
      </c>
      <c r="Q54" s="16" t="s">
        <v>269</v>
      </c>
      <c r="R54" s="5" t="s">
        <v>5161</v>
      </c>
      <c r="S54" s="5" t="s">
        <v>427</v>
      </c>
      <c r="T54" s="5" t="s">
        <v>8196</v>
      </c>
      <c r="U54" s="5" t="s">
        <v>15486</v>
      </c>
      <c r="V54" s="5" t="s">
        <v>512</v>
      </c>
      <c r="W54" s="5" t="s">
        <v>30728</v>
      </c>
      <c r="X54" s="5" t="s">
        <v>30729</v>
      </c>
      <c r="Y54" s="5">
        <v>0.242</v>
      </c>
      <c r="Z54" s="25">
        <f t="shared" si="2"/>
        <v>0.242</v>
      </c>
      <c r="AA54" s="30" t="s">
        <v>30730</v>
      </c>
      <c r="AB54" s="30" t="s">
        <v>7283</v>
      </c>
      <c r="AC54" s="30" t="s">
        <v>1081</v>
      </c>
      <c r="AD54" s="5" t="s">
        <v>278</v>
      </c>
      <c r="AE54" s="28"/>
      <c r="AF54" s="29">
        <v>0.3002</v>
      </c>
      <c r="AH54" s="29">
        <v>1021.0693</v>
      </c>
      <c r="AI54" s="29">
        <v>4.3029</v>
      </c>
      <c r="AJ54" s="29">
        <v>61.2972</v>
      </c>
      <c r="AK54" s="29">
        <v>216.603</v>
      </c>
    </row>
    <row r="55" spans="1:37">
      <c r="A55" s="13" t="s">
        <v>10557</v>
      </c>
      <c r="B55" s="4" t="s">
        <v>1562</v>
      </c>
      <c r="C55" s="12" t="s">
        <v>1737</v>
      </c>
      <c r="D55" s="4" t="s">
        <v>2546</v>
      </c>
      <c r="E55" s="4" t="s">
        <v>2646</v>
      </c>
      <c r="F55" s="4" t="s">
        <v>4352</v>
      </c>
      <c r="G55" s="4" t="s">
        <v>112</v>
      </c>
      <c r="H55" s="4" t="s">
        <v>1103</v>
      </c>
      <c r="I55" s="10">
        <f t="shared" si="0"/>
        <v>0.617241379310345</v>
      </c>
      <c r="J55" s="10">
        <f t="shared" si="1"/>
        <v>1.62011173184358</v>
      </c>
      <c r="K55" s="5" t="s">
        <v>269</v>
      </c>
      <c r="L55" s="16" t="s">
        <v>269</v>
      </c>
      <c r="M55" s="16" t="s">
        <v>269</v>
      </c>
      <c r="N55" s="16" t="s">
        <v>269</v>
      </c>
      <c r="O55" s="16" t="s">
        <v>269</v>
      </c>
      <c r="P55" s="16" t="s">
        <v>269</v>
      </c>
      <c r="Q55" s="16" t="s">
        <v>269</v>
      </c>
      <c r="R55" s="5" t="s">
        <v>1487</v>
      </c>
      <c r="S55" s="5" t="s">
        <v>1095</v>
      </c>
      <c r="T55" s="5" t="s">
        <v>13321</v>
      </c>
      <c r="U55" s="5" t="s">
        <v>15486</v>
      </c>
      <c r="V55" s="5" t="s">
        <v>278</v>
      </c>
      <c r="W55" s="5" t="s">
        <v>12455</v>
      </c>
      <c r="X55" s="5" t="s">
        <v>30731</v>
      </c>
      <c r="Y55" s="5">
        <v>0.236</v>
      </c>
      <c r="Z55" s="25">
        <f t="shared" si="2"/>
        <v>0.236</v>
      </c>
      <c r="AA55" s="30" t="s">
        <v>30732</v>
      </c>
      <c r="AB55" s="30" t="s">
        <v>1957</v>
      </c>
      <c r="AC55" s="30" t="s">
        <v>385</v>
      </c>
      <c r="AD55" s="5" t="s">
        <v>278</v>
      </c>
      <c r="AE55" s="28"/>
      <c r="AF55" s="29">
        <v>0.6564</v>
      </c>
      <c r="AH55" s="29">
        <v>1021.0583</v>
      </c>
      <c r="AI55" s="29">
        <v>4.0674</v>
      </c>
      <c r="AJ55" s="29">
        <v>62.4288</v>
      </c>
      <c r="AK55" s="29">
        <v>257.1077</v>
      </c>
    </row>
    <row r="56" spans="1:37">
      <c r="A56" s="13" t="s">
        <v>10564</v>
      </c>
      <c r="B56" s="4" t="s">
        <v>850</v>
      </c>
      <c r="C56" s="12" t="s">
        <v>1737</v>
      </c>
      <c r="D56" s="4" t="s">
        <v>708</v>
      </c>
      <c r="E56" s="4" t="s">
        <v>1896</v>
      </c>
      <c r="F56" s="4" t="s">
        <v>20621</v>
      </c>
      <c r="G56" s="4" t="s">
        <v>28</v>
      </c>
      <c r="H56" s="4" t="s">
        <v>1103</v>
      </c>
      <c r="I56" s="10">
        <f t="shared" si="0"/>
        <v>0.611486486486487</v>
      </c>
      <c r="J56" s="10">
        <f t="shared" si="1"/>
        <v>1.6353591160221</v>
      </c>
      <c r="K56" s="5" t="s">
        <v>269</v>
      </c>
      <c r="L56" s="16" t="s">
        <v>269</v>
      </c>
      <c r="M56" s="16" t="s">
        <v>269</v>
      </c>
      <c r="N56" s="16" t="s">
        <v>269</v>
      </c>
      <c r="O56" s="16" t="s">
        <v>269</v>
      </c>
      <c r="P56" s="16" t="s">
        <v>269</v>
      </c>
      <c r="Q56" s="16" t="s">
        <v>269</v>
      </c>
      <c r="R56" s="5" t="s">
        <v>1863</v>
      </c>
      <c r="S56" s="5" t="s">
        <v>1001</v>
      </c>
      <c r="T56" s="5" t="s">
        <v>2857</v>
      </c>
      <c r="U56" s="5" t="s">
        <v>29339</v>
      </c>
      <c r="V56" s="5" t="s">
        <v>542</v>
      </c>
      <c r="W56" s="5" t="s">
        <v>30733</v>
      </c>
      <c r="X56" s="5" t="s">
        <v>30734</v>
      </c>
      <c r="Y56" s="5">
        <v>0.247</v>
      </c>
      <c r="Z56" s="25">
        <f t="shared" si="2"/>
        <v>0.247</v>
      </c>
      <c r="AA56" s="30" t="s">
        <v>30735</v>
      </c>
      <c r="AB56" s="30" t="s">
        <v>2760</v>
      </c>
      <c r="AC56" s="30" t="s">
        <v>935</v>
      </c>
      <c r="AD56" s="5" t="s">
        <v>269</v>
      </c>
      <c r="AE56" s="28"/>
      <c r="AF56" s="29">
        <v>0.809</v>
      </c>
      <c r="AH56" s="29">
        <v>1021.4102</v>
      </c>
      <c r="AI56" s="29">
        <v>3.9168</v>
      </c>
      <c r="AJ56" s="29">
        <v>63.6102</v>
      </c>
      <c r="AK56" s="29">
        <v>251.1349</v>
      </c>
    </row>
    <row r="57" spans="1:37">
      <c r="A57" s="13" t="s">
        <v>10572</v>
      </c>
      <c r="B57" s="4" t="s">
        <v>3074</v>
      </c>
      <c r="C57" s="12" t="s">
        <v>1459</v>
      </c>
      <c r="D57" s="4" t="s">
        <v>1538</v>
      </c>
      <c r="E57" s="4" t="s">
        <v>2929</v>
      </c>
      <c r="F57" s="4" t="s">
        <v>16307</v>
      </c>
      <c r="G57" s="4" t="s">
        <v>28</v>
      </c>
      <c r="H57" s="4" t="s">
        <v>1103</v>
      </c>
      <c r="I57" s="10">
        <f t="shared" si="0"/>
        <v>0.615384615384615</v>
      </c>
      <c r="J57" s="10">
        <f t="shared" si="1"/>
        <v>1.625</v>
      </c>
      <c r="K57" s="5" t="s">
        <v>269</v>
      </c>
      <c r="L57" s="16" t="s">
        <v>269</v>
      </c>
      <c r="M57" s="16" t="s">
        <v>269</v>
      </c>
      <c r="N57" s="16" t="s">
        <v>269</v>
      </c>
      <c r="O57" s="16" t="s">
        <v>269</v>
      </c>
      <c r="P57" s="16" t="s">
        <v>269</v>
      </c>
      <c r="Q57" s="16" t="s">
        <v>269</v>
      </c>
      <c r="R57" s="5" t="s">
        <v>7671</v>
      </c>
      <c r="S57" s="5" t="s">
        <v>89</v>
      </c>
      <c r="T57" s="5" t="s">
        <v>891</v>
      </c>
      <c r="U57" s="5" t="s">
        <v>30736</v>
      </c>
      <c r="V57" s="5" t="s">
        <v>470</v>
      </c>
      <c r="W57" s="5" t="s">
        <v>30737</v>
      </c>
      <c r="X57" s="5" t="s">
        <v>24673</v>
      </c>
      <c r="Y57" s="5">
        <v>0.251</v>
      </c>
      <c r="Z57" s="25">
        <f t="shared" si="2"/>
        <v>0.251</v>
      </c>
      <c r="AA57" s="30" t="s">
        <v>6715</v>
      </c>
      <c r="AB57" s="30" t="s">
        <v>526</v>
      </c>
      <c r="AC57" s="30" t="s">
        <v>430</v>
      </c>
      <c r="AD57" s="5" t="s">
        <v>269</v>
      </c>
      <c r="AE57" s="28"/>
      <c r="AF57" s="29">
        <v>0.5735</v>
      </c>
      <c r="AH57" s="29">
        <v>1021.9074</v>
      </c>
      <c r="AI57" s="29">
        <v>3.5369</v>
      </c>
      <c r="AJ57" s="29">
        <v>64.8244</v>
      </c>
      <c r="AK57" s="29">
        <v>261.5017</v>
      </c>
    </row>
    <row r="58" spans="1:37">
      <c r="A58" s="13" t="s">
        <v>10580</v>
      </c>
      <c r="B58" s="4" t="s">
        <v>406</v>
      </c>
      <c r="C58" s="12" t="s">
        <v>302</v>
      </c>
      <c r="D58" s="4" t="s">
        <v>1153</v>
      </c>
      <c r="E58" s="4" t="s">
        <v>2650</v>
      </c>
      <c r="F58" s="4" t="s">
        <v>30738</v>
      </c>
      <c r="G58" s="4" t="s">
        <v>112</v>
      </c>
      <c r="H58" s="4" t="s">
        <v>99</v>
      </c>
      <c r="I58" s="10">
        <f t="shared" si="0"/>
        <v>0.602564102564103</v>
      </c>
      <c r="J58" s="10">
        <f t="shared" si="1"/>
        <v>1.65957446808511</v>
      </c>
      <c r="K58" s="5" t="s">
        <v>269</v>
      </c>
      <c r="L58" s="16" t="s">
        <v>269</v>
      </c>
      <c r="M58" s="16" t="s">
        <v>269</v>
      </c>
      <c r="N58" s="16" t="s">
        <v>269</v>
      </c>
      <c r="O58" s="16" t="s">
        <v>269</v>
      </c>
      <c r="P58" s="16" t="s">
        <v>269</v>
      </c>
      <c r="Q58" s="16" t="s">
        <v>269</v>
      </c>
      <c r="R58" s="5" t="s">
        <v>3940</v>
      </c>
      <c r="S58" s="5" t="s">
        <v>2014</v>
      </c>
      <c r="T58" s="5" t="s">
        <v>2137</v>
      </c>
      <c r="U58" s="5" t="s">
        <v>17959</v>
      </c>
      <c r="V58" s="5" t="s">
        <v>171</v>
      </c>
      <c r="W58" s="5" t="s">
        <v>30739</v>
      </c>
      <c r="X58" s="5" t="s">
        <v>27945</v>
      </c>
      <c r="Y58" s="5">
        <v>0.263</v>
      </c>
      <c r="Z58" s="25">
        <f t="shared" si="2"/>
        <v>0.263</v>
      </c>
      <c r="AA58" s="30" t="s">
        <v>30740</v>
      </c>
      <c r="AB58" s="30" t="s">
        <v>4370</v>
      </c>
      <c r="AC58" s="30" t="s">
        <v>355</v>
      </c>
      <c r="AD58" s="5" t="s">
        <v>269</v>
      </c>
      <c r="AE58" s="28"/>
      <c r="AF58" s="29">
        <v>0.2945</v>
      </c>
      <c r="AH58" s="29">
        <v>1022.0241</v>
      </c>
      <c r="AI58" s="29">
        <v>3.0779</v>
      </c>
      <c r="AJ58" s="29">
        <v>67.0804</v>
      </c>
      <c r="AK58" s="29">
        <v>40.3511</v>
      </c>
    </row>
    <row r="59" spans="1:37">
      <c r="A59" s="13" t="s">
        <v>10588</v>
      </c>
      <c r="B59" s="4" t="s">
        <v>981</v>
      </c>
      <c r="C59" s="12" t="s">
        <v>50</v>
      </c>
      <c r="D59" s="4" t="s">
        <v>1140</v>
      </c>
      <c r="E59" s="4" t="s">
        <v>982</v>
      </c>
      <c r="F59" s="4" t="s">
        <v>13766</v>
      </c>
      <c r="G59" s="4" t="s">
        <v>574</v>
      </c>
      <c r="H59" s="4" t="s">
        <v>160</v>
      </c>
      <c r="I59" s="10">
        <f t="shared" si="0"/>
        <v>0.585585585585586</v>
      </c>
      <c r="J59" s="10">
        <f t="shared" si="1"/>
        <v>1.70769230769231</v>
      </c>
      <c r="K59" s="5" t="s">
        <v>269</v>
      </c>
      <c r="L59" s="16" t="s">
        <v>269</v>
      </c>
      <c r="M59" s="16" t="s">
        <v>269</v>
      </c>
      <c r="N59" s="16" t="s">
        <v>269</v>
      </c>
      <c r="O59" s="16" t="s">
        <v>269</v>
      </c>
      <c r="P59" s="16" t="s">
        <v>269</v>
      </c>
      <c r="Q59" s="16" t="s">
        <v>269</v>
      </c>
      <c r="R59" s="5" t="s">
        <v>9731</v>
      </c>
      <c r="S59" s="5" t="s">
        <v>199</v>
      </c>
      <c r="T59" s="5" t="s">
        <v>6602</v>
      </c>
      <c r="U59" s="5" t="s">
        <v>30741</v>
      </c>
      <c r="V59" s="5" t="s">
        <v>1402</v>
      </c>
      <c r="W59" s="5" t="s">
        <v>30742</v>
      </c>
      <c r="X59" s="5" t="s">
        <v>30743</v>
      </c>
      <c r="Y59" s="5">
        <v>0.379</v>
      </c>
      <c r="Z59" s="25">
        <f t="shared" si="2"/>
        <v>0.379</v>
      </c>
      <c r="AA59" s="30" t="s">
        <v>30744</v>
      </c>
      <c r="AB59" s="30" t="s">
        <v>652</v>
      </c>
      <c r="AC59" s="30" t="s">
        <v>136</v>
      </c>
      <c r="AD59" s="5" t="s">
        <v>2245</v>
      </c>
      <c r="AE59" s="28"/>
      <c r="AF59" s="29">
        <v>0.7543</v>
      </c>
      <c r="AH59" s="29">
        <v>1021.7682</v>
      </c>
      <c r="AI59" s="29">
        <v>4.9441</v>
      </c>
      <c r="AJ59" s="29">
        <v>61.3159</v>
      </c>
      <c r="AK59" s="29">
        <v>345.7923</v>
      </c>
    </row>
    <row r="60" spans="1:37">
      <c r="A60" s="13" t="s">
        <v>10595</v>
      </c>
      <c r="B60" s="4" t="s">
        <v>3048</v>
      </c>
      <c r="C60" s="12" t="s">
        <v>34</v>
      </c>
      <c r="D60" s="4" t="s">
        <v>1166</v>
      </c>
      <c r="E60" s="4" t="s">
        <v>2880</v>
      </c>
      <c r="F60" s="4" t="s">
        <v>11890</v>
      </c>
      <c r="G60" s="4" t="s">
        <v>238</v>
      </c>
      <c r="H60" s="4" t="s">
        <v>191</v>
      </c>
      <c r="I60" s="10">
        <f t="shared" si="0"/>
        <v>0.596969696969697</v>
      </c>
      <c r="J60" s="10">
        <f t="shared" si="1"/>
        <v>1.6751269035533</v>
      </c>
      <c r="K60" s="5" t="s">
        <v>269</v>
      </c>
      <c r="L60" s="16" t="s">
        <v>269</v>
      </c>
      <c r="M60" s="16" t="s">
        <v>269</v>
      </c>
      <c r="N60" s="16" t="s">
        <v>269</v>
      </c>
      <c r="O60" s="16" t="s">
        <v>269</v>
      </c>
      <c r="P60" s="16" t="s">
        <v>269</v>
      </c>
      <c r="Q60" s="16" t="s">
        <v>269</v>
      </c>
      <c r="R60" s="5" t="s">
        <v>10690</v>
      </c>
      <c r="S60" s="5" t="s">
        <v>2049</v>
      </c>
      <c r="T60" s="5" t="s">
        <v>30745</v>
      </c>
      <c r="U60" s="5" t="s">
        <v>28223</v>
      </c>
      <c r="V60" s="5" t="s">
        <v>459</v>
      </c>
      <c r="W60" s="5" t="s">
        <v>30746</v>
      </c>
      <c r="X60" s="5" t="s">
        <v>25450</v>
      </c>
      <c r="Y60" s="5">
        <v>0.643</v>
      </c>
      <c r="Z60" s="25">
        <f t="shared" si="2"/>
        <v>0.643</v>
      </c>
      <c r="AA60" s="30" t="s">
        <v>30747</v>
      </c>
      <c r="AB60" s="30" t="s">
        <v>8001</v>
      </c>
      <c r="AC60" s="30" t="s">
        <v>1453</v>
      </c>
      <c r="AD60" s="5" t="s">
        <v>125</v>
      </c>
      <c r="AE60" s="28"/>
      <c r="AF60" s="29">
        <v>1.1462</v>
      </c>
      <c r="AH60" s="29">
        <v>1022.0007</v>
      </c>
      <c r="AI60" s="29">
        <v>6.6463</v>
      </c>
      <c r="AJ60" s="29">
        <v>51.1843</v>
      </c>
      <c r="AK60" s="29">
        <v>9.7554</v>
      </c>
    </row>
    <row r="61" spans="1:37">
      <c r="A61" s="13" t="s">
        <v>10602</v>
      </c>
      <c r="B61" s="4" t="s">
        <v>3506</v>
      </c>
      <c r="C61" s="12" t="s">
        <v>226</v>
      </c>
      <c r="D61" s="4" t="s">
        <v>3466</v>
      </c>
      <c r="E61" s="4" t="s">
        <v>2462</v>
      </c>
      <c r="F61" s="4" t="s">
        <v>3917</v>
      </c>
      <c r="G61" s="4" t="s">
        <v>116</v>
      </c>
      <c r="H61" s="4" t="s">
        <v>29</v>
      </c>
      <c r="I61" s="10">
        <f t="shared" si="0"/>
        <v>0.605536332179931</v>
      </c>
      <c r="J61" s="10">
        <f t="shared" si="1"/>
        <v>1.65142857142857</v>
      </c>
      <c r="K61" s="5" t="s">
        <v>269</v>
      </c>
      <c r="L61" s="16" t="s">
        <v>269</v>
      </c>
      <c r="M61" s="16" t="s">
        <v>269</v>
      </c>
      <c r="N61" s="16" t="s">
        <v>269</v>
      </c>
      <c r="O61" s="16" t="s">
        <v>269</v>
      </c>
      <c r="P61" s="16" t="s">
        <v>269</v>
      </c>
      <c r="Q61" s="16" t="s">
        <v>269</v>
      </c>
      <c r="R61" s="5" t="s">
        <v>269</v>
      </c>
      <c r="S61" s="5" t="s">
        <v>269</v>
      </c>
      <c r="T61" s="5" t="s">
        <v>269</v>
      </c>
      <c r="U61" s="5" t="s">
        <v>269</v>
      </c>
      <c r="V61" s="5" t="s">
        <v>269</v>
      </c>
      <c r="W61" s="5" t="s">
        <v>269</v>
      </c>
      <c r="X61" s="5" t="s">
        <v>269</v>
      </c>
      <c r="Y61" s="5" t="s">
        <v>269</v>
      </c>
      <c r="Z61" s="25">
        <f t="shared" si="2"/>
        <v>0</v>
      </c>
      <c r="AA61" s="30" t="s">
        <v>269</v>
      </c>
      <c r="AB61" s="30" t="s">
        <v>269</v>
      </c>
      <c r="AC61" s="30" t="s">
        <v>269</v>
      </c>
      <c r="AD61" s="5" t="s">
        <v>269</v>
      </c>
      <c r="AE61" s="28"/>
      <c r="AF61" s="29">
        <v>1.1114</v>
      </c>
      <c r="AH61" s="29">
        <v>1021.1738</v>
      </c>
      <c r="AI61" s="29">
        <v>7.6569</v>
      </c>
      <c r="AJ61" s="29">
        <v>47.6188</v>
      </c>
      <c r="AK61" s="29">
        <v>30.5036</v>
      </c>
    </row>
    <row r="62" spans="1:37">
      <c r="A62" s="13" t="s">
        <v>10610</v>
      </c>
      <c r="B62" s="4" t="s">
        <v>475</v>
      </c>
      <c r="C62" s="12" t="s">
        <v>226</v>
      </c>
      <c r="D62" s="4" t="s">
        <v>269</v>
      </c>
      <c r="E62" s="4" t="s">
        <v>669</v>
      </c>
      <c r="F62" s="4" t="s">
        <v>8025</v>
      </c>
      <c r="G62" s="4" t="s">
        <v>48</v>
      </c>
      <c r="H62" s="4" t="s">
        <v>1088</v>
      </c>
      <c r="I62" s="10" t="e">
        <f t="shared" si="0"/>
        <v>#VALUE!</v>
      </c>
      <c r="J62" s="10" t="e">
        <f t="shared" si="1"/>
        <v>#VALUE!</v>
      </c>
      <c r="K62" s="5" t="s">
        <v>269</v>
      </c>
      <c r="L62" s="16" t="s">
        <v>269</v>
      </c>
      <c r="M62" s="16" t="s">
        <v>269</v>
      </c>
      <c r="N62" s="16" t="s">
        <v>269</v>
      </c>
      <c r="O62" s="16" t="s">
        <v>269</v>
      </c>
      <c r="P62" s="16" t="s">
        <v>269</v>
      </c>
      <c r="Q62" s="16" t="s">
        <v>269</v>
      </c>
      <c r="R62" s="5" t="s">
        <v>329</v>
      </c>
      <c r="S62" s="5" t="s">
        <v>281</v>
      </c>
      <c r="T62" s="5" t="s">
        <v>3415</v>
      </c>
      <c r="U62" s="5" t="s">
        <v>30748</v>
      </c>
      <c r="V62" s="5" t="s">
        <v>3856</v>
      </c>
      <c r="W62" s="5" t="s">
        <v>30749</v>
      </c>
      <c r="X62" s="5" t="s">
        <v>220</v>
      </c>
      <c r="Y62" s="5">
        <v>1.373</v>
      </c>
      <c r="Z62" s="25">
        <f t="shared" si="2"/>
        <v>1.373</v>
      </c>
      <c r="AA62" s="30" t="s">
        <v>9656</v>
      </c>
      <c r="AB62" s="30" t="s">
        <v>2554</v>
      </c>
      <c r="AC62" s="30" t="s">
        <v>2040</v>
      </c>
      <c r="AD62" s="5" t="s">
        <v>278</v>
      </c>
      <c r="AE62" s="28"/>
      <c r="AF62" s="29">
        <v>0.6553</v>
      </c>
      <c r="AH62" s="29">
        <v>1020.6833</v>
      </c>
      <c r="AI62" s="29">
        <v>8.4148</v>
      </c>
      <c r="AJ62" s="29">
        <v>46.9416</v>
      </c>
      <c r="AK62" s="29">
        <v>47.7762</v>
      </c>
    </row>
    <row r="63" spans="1:37">
      <c r="A63" s="13" t="s">
        <v>10615</v>
      </c>
      <c r="B63" s="4" t="s">
        <v>2517</v>
      </c>
      <c r="C63" s="12" t="s">
        <v>34</v>
      </c>
      <c r="D63" s="4" t="s">
        <v>269</v>
      </c>
      <c r="E63" s="4" t="s">
        <v>2789</v>
      </c>
      <c r="F63" s="4" t="s">
        <v>30750</v>
      </c>
      <c r="G63" s="4" t="s">
        <v>29</v>
      </c>
      <c r="H63" s="4" t="s">
        <v>2663</v>
      </c>
      <c r="I63" s="10" t="e">
        <f t="shared" si="0"/>
        <v>#VALUE!</v>
      </c>
      <c r="J63" s="10" t="e">
        <f t="shared" si="1"/>
        <v>#VALUE!</v>
      </c>
      <c r="K63" s="5" t="s">
        <v>269</v>
      </c>
      <c r="L63" s="16" t="s">
        <v>269</v>
      </c>
      <c r="M63" s="16" t="s">
        <v>269</v>
      </c>
      <c r="N63" s="16" t="s">
        <v>269</v>
      </c>
      <c r="O63" s="16" t="s">
        <v>269</v>
      </c>
      <c r="P63" s="16" t="s">
        <v>269</v>
      </c>
      <c r="Q63" s="16" t="s">
        <v>269</v>
      </c>
      <c r="R63" s="5" t="s">
        <v>2247</v>
      </c>
      <c r="S63" s="5" t="s">
        <v>122</v>
      </c>
      <c r="T63" s="5" t="s">
        <v>3063</v>
      </c>
      <c r="U63" s="5" t="s">
        <v>30751</v>
      </c>
      <c r="V63" s="5" t="s">
        <v>231</v>
      </c>
      <c r="W63" s="5" t="s">
        <v>30752</v>
      </c>
      <c r="X63" s="5" t="s">
        <v>25188</v>
      </c>
      <c r="Y63" s="5">
        <v>1.032</v>
      </c>
      <c r="Z63" s="25">
        <f t="shared" si="2"/>
        <v>1.032</v>
      </c>
      <c r="AA63" s="30" t="s">
        <v>23320</v>
      </c>
      <c r="AB63" s="30" t="s">
        <v>9229</v>
      </c>
      <c r="AC63" s="30" t="s">
        <v>73</v>
      </c>
      <c r="AD63" s="5" t="s">
        <v>278</v>
      </c>
      <c r="AE63" s="28"/>
      <c r="AF63" s="29">
        <v>0.8618</v>
      </c>
      <c r="AH63" s="29">
        <v>1020.2877</v>
      </c>
      <c r="AI63" s="29">
        <v>9.228</v>
      </c>
      <c r="AJ63" s="29">
        <v>45.7274</v>
      </c>
      <c r="AK63" s="29">
        <v>132.6011</v>
      </c>
    </row>
    <row r="64" spans="1:37">
      <c r="A64" s="13" t="s">
        <v>10616</v>
      </c>
      <c r="B64" s="4" t="s">
        <v>223</v>
      </c>
      <c r="C64" s="12" t="s">
        <v>302</v>
      </c>
      <c r="D64" s="4" t="s">
        <v>269</v>
      </c>
      <c r="E64" s="4" t="s">
        <v>269</v>
      </c>
      <c r="F64" s="4" t="s">
        <v>14298</v>
      </c>
      <c r="G64" s="4" t="s">
        <v>81</v>
      </c>
      <c r="H64" s="4" t="s">
        <v>30</v>
      </c>
      <c r="I64" s="10" t="e">
        <f t="shared" si="0"/>
        <v>#VALUE!</v>
      </c>
      <c r="J64" s="10" t="e">
        <f t="shared" si="1"/>
        <v>#VALUE!</v>
      </c>
      <c r="K64" s="5" t="s">
        <v>269</v>
      </c>
      <c r="L64" s="16" t="s">
        <v>269</v>
      </c>
      <c r="M64" s="16" t="s">
        <v>269</v>
      </c>
      <c r="N64" s="16" t="s">
        <v>269</v>
      </c>
      <c r="O64" s="16" t="s">
        <v>269</v>
      </c>
      <c r="P64" s="16" t="s">
        <v>269</v>
      </c>
      <c r="Q64" s="16" t="s">
        <v>269</v>
      </c>
      <c r="R64" s="5" t="s">
        <v>2433</v>
      </c>
      <c r="S64" s="5" t="s">
        <v>335</v>
      </c>
      <c r="T64" s="5" t="s">
        <v>237</v>
      </c>
      <c r="U64" s="5" t="s">
        <v>12786</v>
      </c>
      <c r="V64" s="5" t="s">
        <v>355</v>
      </c>
      <c r="W64" s="5" t="s">
        <v>30753</v>
      </c>
      <c r="X64" s="5" t="s">
        <v>2293</v>
      </c>
      <c r="Y64" s="5">
        <v>1.017</v>
      </c>
      <c r="Z64" s="25">
        <f t="shared" si="2"/>
        <v>1.017</v>
      </c>
      <c r="AA64" s="30" t="s">
        <v>30754</v>
      </c>
      <c r="AB64" s="30" t="s">
        <v>5176</v>
      </c>
      <c r="AC64" s="30" t="s">
        <v>1939</v>
      </c>
      <c r="AD64" s="5" t="s">
        <v>278</v>
      </c>
      <c r="AE64" s="28"/>
      <c r="AF64" s="29">
        <v>0.3724</v>
      </c>
      <c r="AH64" s="29">
        <v>1019.6019</v>
      </c>
      <c r="AI64" s="29">
        <v>10.0472</v>
      </c>
      <c r="AJ64" s="29">
        <v>44.6074</v>
      </c>
      <c r="AK64" s="29">
        <v>253.4105</v>
      </c>
    </row>
    <row r="65" spans="1:37">
      <c r="A65" s="13" t="s">
        <v>10618</v>
      </c>
      <c r="B65" s="4" t="s">
        <v>749</v>
      </c>
      <c r="C65" s="12" t="s">
        <v>302</v>
      </c>
      <c r="D65" s="4" t="s">
        <v>1491</v>
      </c>
      <c r="E65" s="4" t="s">
        <v>504</v>
      </c>
      <c r="F65" s="4" t="s">
        <v>1736</v>
      </c>
      <c r="G65" s="4" t="s">
        <v>29</v>
      </c>
      <c r="H65" s="4" t="s">
        <v>314</v>
      </c>
      <c r="I65" s="10">
        <f t="shared" si="0"/>
        <v>0.526143790849673</v>
      </c>
      <c r="J65" s="10">
        <f t="shared" si="1"/>
        <v>1.90062111801242</v>
      </c>
      <c r="K65" s="5" t="s">
        <v>269</v>
      </c>
      <c r="L65" s="16" t="s">
        <v>269</v>
      </c>
      <c r="M65" s="16" t="s">
        <v>269</v>
      </c>
      <c r="N65" s="16" t="s">
        <v>269</v>
      </c>
      <c r="O65" s="16" t="s">
        <v>269</v>
      </c>
      <c r="P65" s="16" t="s">
        <v>269</v>
      </c>
      <c r="Q65" s="16" t="s">
        <v>269</v>
      </c>
      <c r="R65" s="5" t="s">
        <v>3974</v>
      </c>
      <c r="S65" s="5" t="s">
        <v>39</v>
      </c>
      <c r="T65" s="5" t="s">
        <v>2472</v>
      </c>
      <c r="U65" s="5" t="s">
        <v>4143</v>
      </c>
      <c r="V65" s="5" t="s">
        <v>486</v>
      </c>
      <c r="W65" s="5" t="s">
        <v>30755</v>
      </c>
      <c r="X65" s="5" t="s">
        <v>12400</v>
      </c>
      <c r="Y65" s="5">
        <v>1.102</v>
      </c>
      <c r="Z65" s="25">
        <f t="shared" si="2"/>
        <v>1.102</v>
      </c>
      <c r="AA65" s="30" t="s">
        <v>10448</v>
      </c>
      <c r="AB65" s="30" t="s">
        <v>12006</v>
      </c>
      <c r="AC65" s="30" t="s">
        <v>1985</v>
      </c>
      <c r="AD65" s="5" t="s">
        <v>278</v>
      </c>
      <c r="AE65" s="28"/>
      <c r="AF65" s="29">
        <v>0.4153</v>
      </c>
      <c r="AH65" s="29">
        <v>1019.2924</v>
      </c>
      <c r="AI65" s="29">
        <v>9.4721</v>
      </c>
      <c r="AJ65" s="29">
        <v>45.7732</v>
      </c>
      <c r="AK65" s="29">
        <v>322.5826</v>
      </c>
    </row>
    <row r="66" spans="1:37">
      <c r="A66" s="13" t="s">
        <v>10620</v>
      </c>
      <c r="B66" s="4" t="s">
        <v>749</v>
      </c>
      <c r="C66" s="12" t="s">
        <v>942</v>
      </c>
      <c r="D66" s="4" t="s">
        <v>3058</v>
      </c>
      <c r="E66" s="4" t="s">
        <v>504</v>
      </c>
      <c r="F66" s="4" t="s">
        <v>6354</v>
      </c>
      <c r="G66" s="4" t="s">
        <v>64</v>
      </c>
      <c r="H66" s="4" t="s">
        <v>114</v>
      </c>
      <c r="I66" s="10">
        <f t="shared" ref="I66:I129" si="3">E66/D66</f>
        <v>0.579136690647482</v>
      </c>
      <c r="J66" s="10">
        <f t="shared" ref="J66:J129" si="4">D66/E66</f>
        <v>1.72670807453416</v>
      </c>
      <c r="K66" s="5" t="s">
        <v>269</v>
      </c>
      <c r="L66" s="16" t="s">
        <v>269</v>
      </c>
      <c r="M66" s="16" t="s">
        <v>269</v>
      </c>
      <c r="N66" s="16" t="s">
        <v>269</v>
      </c>
      <c r="O66" s="16" t="s">
        <v>269</v>
      </c>
      <c r="P66" s="16" t="s">
        <v>269</v>
      </c>
      <c r="Q66" s="16" t="s">
        <v>269</v>
      </c>
      <c r="R66" s="5" t="s">
        <v>3874</v>
      </c>
      <c r="S66" s="5" t="s">
        <v>199</v>
      </c>
      <c r="T66" s="5" t="s">
        <v>14593</v>
      </c>
      <c r="U66" s="5" t="s">
        <v>30756</v>
      </c>
      <c r="V66" s="5" t="s">
        <v>1264</v>
      </c>
      <c r="W66" s="5" t="s">
        <v>30757</v>
      </c>
      <c r="X66" s="5" t="s">
        <v>14750</v>
      </c>
      <c r="Y66" s="5">
        <v>1.044</v>
      </c>
      <c r="Z66" s="25">
        <f t="shared" ref="Z66:Z129" si="5">IF(COUNTBLANK(Y66)&gt;0,"",SUM(V66:Y66))</f>
        <v>1.044</v>
      </c>
      <c r="AA66" s="30" t="s">
        <v>19622</v>
      </c>
      <c r="AB66" s="30" t="s">
        <v>1016</v>
      </c>
      <c r="AC66" s="30" t="s">
        <v>687</v>
      </c>
      <c r="AD66" s="5" t="s">
        <v>278</v>
      </c>
      <c r="AE66" s="28"/>
      <c r="AF66" s="29">
        <v>0.249</v>
      </c>
      <c r="AH66" s="29">
        <v>1019.1806</v>
      </c>
      <c r="AI66" s="29">
        <v>8.7537</v>
      </c>
      <c r="AJ66" s="29">
        <v>47.6982</v>
      </c>
      <c r="AK66" s="29">
        <v>308.9908</v>
      </c>
    </row>
    <row r="67" spans="1:37">
      <c r="A67" s="13" t="s">
        <v>10622</v>
      </c>
      <c r="B67" s="4" t="s">
        <v>462</v>
      </c>
      <c r="C67" s="12" t="s">
        <v>191</v>
      </c>
      <c r="D67" s="4" t="s">
        <v>750</v>
      </c>
      <c r="E67" s="4" t="s">
        <v>463</v>
      </c>
      <c r="F67" s="4" t="s">
        <v>2347</v>
      </c>
      <c r="G67" s="4" t="s">
        <v>48</v>
      </c>
      <c r="H67" s="4" t="s">
        <v>940</v>
      </c>
      <c r="I67" s="10">
        <f t="shared" si="3"/>
        <v>0.619926199261993</v>
      </c>
      <c r="J67" s="10">
        <f t="shared" si="4"/>
        <v>1.61309523809524</v>
      </c>
      <c r="K67" s="5" t="s">
        <v>269</v>
      </c>
      <c r="L67" s="16" t="s">
        <v>269</v>
      </c>
      <c r="M67" s="16" t="s">
        <v>269</v>
      </c>
      <c r="N67" s="16" t="s">
        <v>269</v>
      </c>
      <c r="O67" s="16" t="s">
        <v>269</v>
      </c>
      <c r="P67" s="16" t="s">
        <v>269</v>
      </c>
      <c r="Q67" s="16" t="s">
        <v>269</v>
      </c>
      <c r="R67" s="5" t="s">
        <v>1689</v>
      </c>
      <c r="S67" s="5" t="s">
        <v>278</v>
      </c>
      <c r="T67" s="5" t="s">
        <v>1428</v>
      </c>
      <c r="U67" s="5" t="s">
        <v>23426</v>
      </c>
      <c r="V67" s="5" t="s">
        <v>1658</v>
      </c>
      <c r="W67" s="5" t="s">
        <v>30758</v>
      </c>
      <c r="X67" s="5" t="s">
        <v>26011</v>
      </c>
      <c r="Y67" s="5">
        <v>1.215</v>
      </c>
      <c r="Z67" s="25">
        <f t="shared" si="5"/>
        <v>1.215</v>
      </c>
      <c r="AA67" s="30" t="s">
        <v>21359</v>
      </c>
      <c r="AB67" s="30" t="s">
        <v>9414</v>
      </c>
      <c r="AC67" s="30" t="s">
        <v>136</v>
      </c>
      <c r="AD67" s="5" t="s">
        <v>278</v>
      </c>
      <c r="AE67" s="28"/>
      <c r="AF67" s="29">
        <v>0.4474</v>
      </c>
      <c r="AH67" s="29">
        <v>1019.1621</v>
      </c>
      <c r="AI67" s="29">
        <v>7.5232</v>
      </c>
      <c r="AJ67" s="29">
        <v>51.2833</v>
      </c>
      <c r="AK67" s="29">
        <v>6.9151</v>
      </c>
    </row>
    <row r="68" spans="1:37">
      <c r="A68" s="13" t="s">
        <v>10624</v>
      </c>
      <c r="B68" s="4" t="s">
        <v>475</v>
      </c>
      <c r="C68" s="12" t="s">
        <v>50</v>
      </c>
      <c r="D68" s="4" t="s">
        <v>748</v>
      </c>
      <c r="E68" s="4" t="s">
        <v>669</v>
      </c>
      <c r="F68" s="4" t="s">
        <v>10039</v>
      </c>
      <c r="G68" s="4" t="s">
        <v>32</v>
      </c>
      <c r="H68" s="4" t="s">
        <v>316</v>
      </c>
      <c r="I68" s="10">
        <f t="shared" si="3"/>
        <v>0.655172413793103</v>
      </c>
      <c r="J68" s="10">
        <f t="shared" si="4"/>
        <v>1.52631578947368</v>
      </c>
      <c r="K68" s="5" t="s">
        <v>269</v>
      </c>
      <c r="L68" s="16" t="s">
        <v>269</v>
      </c>
      <c r="M68" s="16" t="s">
        <v>269</v>
      </c>
      <c r="N68" s="16" t="s">
        <v>269</v>
      </c>
      <c r="O68" s="16" t="s">
        <v>269</v>
      </c>
      <c r="P68" s="16" t="s">
        <v>269</v>
      </c>
      <c r="Q68" s="16" t="s">
        <v>269</v>
      </c>
      <c r="R68" s="5" t="s">
        <v>1827</v>
      </c>
      <c r="S68" s="5" t="s">
        <v>18298</v>
      </c>
      <c r="T68" s="5" t="s">
        <v>6227</v>
      </c>
      <c r="U68" s="5" t="s">
        <v>3362</v>
      </c>
      <c r="V68" s="5" t="s">
        <v>247</v>
      </c>
      <c r="W68" s="5" t="s">
        <v>30759</v>
      </c>
      <c r="X68" s="5" t="s">
        <v>30760</v>
      </c>
      <c r="Y68" s="5">
        <v>1.331</v>
      </c>
      <c r="Z68" s="25">
        <f t="shared" si="5"/>
        <v>1.331</v>
      </c>
      <c r="AA68" s="30" t="s">
        <v>15423</v>
      </c>
      <c r="AB68" s="30" t="s">
        <v>663</v>
      </c>
      <c r="AC68" s="30" t="s">
        <v>199</v>
      </c>
      <c r="AD68" s="5" t="s">
        <v>278</v>
      </c>
      <c r="AE68" s="28"/>
      <c r="AF68" s="29">
        <v>0.476</v>
      </c>
      <c r="AH68" s="29">
        <v>1019.29</v>
      </c>
      <c r="AI68" s="29">
        <v>6.4818</v>
      </c>
      <c r="AJ68" s="29">
        <v>55.3681</v>
      </c>
      <c r="AK68" s="29">
        <v>6.9834</v>
      </c>
    </row>
    <row r="69" spans="1:37">
      <c r="A69" s="13" t="s">
        <v>10627</v>
      </c>
      <c r="B69" s="4" t="s">
        <v>434</v>
      </c>
      <c r="C69" s="12" t="s">
        <v>942</v>
      </c>
      <c r="D69" s="4" t="s">
        <v>1548</v>
      </c>
      <c r="E69" s="4" t="s">
        <v>2913</v>
      </c>
      <c r="F69" s="4" t="s">
        <v>1941</v>
      </c>
      <c r="G69" s="4" t="s">
        <v>407</v>
      </c>
      <c r="H69" s="4" t="s">
        <v>28</v>
      </c>
      <c r="I69" s="10">
        <f t="shared" si="3"/>
        <v>0.667953667953668</v>
      </c>
      <c r="J69" s="10">
        <f t="shared" si="4"/>
        <v>1.4971098265896</v>
      </c>
      <c r="K69" s="5" t="s">
        <v>269</v>
      </c>
      <c r="L69" s="16" t="s">
        <v>269</v>
      </c>
      <c r="M69" s="16" t="s">
        <v>269</v>
      </c>
      <c r="N69" s="16" t="s">
        <v>269</v>
      </c>
      <c r="O69" s="16" t="s">
        <v>269</v>
      </c>
      <c r="P69" s="16" t="s">
        <v>269</v>
      </c>
      <c r="Q69" s="16" t="s">
        <v>269</v>
      </c>
      <c r="R69" s="5" t="s">
        <v>199</v>
      </c>
      <c r="S69" s="5" t="s">
        <v>2403</v>
      </c>
      <c r="T69" s="5" t="s">
        <v>8643</v>
      </c>
      <c r="U69" s="5" t="s">
        <v>30761</v>
      </c>
      <c r="V69" s="5" t="s">
        <v>3205</v>
      </c>
      <c r="W69" s="5" t="s">
        <v>30762</v>
      </c>
      <c r="X69" s="5" t="s">
        <v>7699</v>
      </c>
      <c r="Y69" s="5">
        <v>1.942</v>
      </c>
      <c r="Z69" s="25">
        <f t="shared" si="5"/>
        <v>1.942</v>
      </c>
      <c r="AA69" s="30" t="s">
        <v>26020</v>
      </c>
      <c r="AB69" s="30" t="s">
        <v>5522</v>
      </c>
      <c r="AC69" s="30" t="s">
        <v>199</v>
      </c>
      <c r="AD69" s="5" t="s">
        <v>278</v>
      </c>
      <c r="AE69" s="28"/>
      <c r="AF69" s="29">
        <v>0.2992</v>
      </c>
      <c r="AH69" s="29">
        <v>1019.4083</v>
      </c>
      <c r="AI69" s="29">
        <v>5.8259</v>
      </c>
      <c r="AJ69" s="29">
        <v>57.3046</v>
      </c>
      <c r="AK69" s="29">
        <v>242.6107</v>
      </c>
    </row>
    <row r="70" spans="1:37">
      <c r="A70" s="13" t="s">
        <v>10629</v>
      </c>
      <c r="B70" s="4" t="s">
        <v>3506</v>
      </c>
      <c r="C70" s="12" t="s">
        <v>1737</v>
      </c>
      <c r="D70" s="4" t="s">
        <v>2596</v>
      </c>
      <c r="E70" s="4" t="s">
        <v>2462</v>
      </c>
      <c r="F70" s="4" t="s">
        <v>6354</v>
      </c>
      <c r="G70" s="4" t="s">
        <v>130</v>
      </c>
      <c r="H70" s="4" t="s">
        <v>66</v>
      </c>
      <c r="I70" s="10">
        <f t="shared" si="3"/>
        <v>0.686274509803922</v>
      </c>
      <c r="J70" s="10">
        <f t="shared" si="4"/>
        <v>1.45714285714286</v>
      </c>
      <c r="K70" s="5" t="s">
        <v>269</v>
      </c>
      <c r="L70" s="16" t="s">
        <v>269</v>
      </c>
      <c r="M70" s="16" t="s">
        <v>269</v>
      </c>
      <c r="N70" s="16" t="s">
        <v>269</v>
      </c>
      <c r="O70" s="16" t="s">
        <v>269</v>
      </c>
      <c r="P70" s="16" t="s">
        <v>269</v>
      </c>
      <c r="Q70" s="16" t="s">
        <v>269</v>
      </c>
      <c r="R70" s="5" t="s">
        <v>1313</v>
      </c>
      <c r="S70" s="5" t="s">
        <v>662</v>
      </c>
      <c r="T70" s="5" t="s">
        <v>962</v>
      </c>
      <c r="U70" s="5" t="s">
        <v>19887</v>
      </c>
      <c r="V70" s="5" t="s">
        <v>3079</v>
      </c>
      <c r="W70" s="5" t="s">
        <v>30763</v>
      </c>
      <c r="X70" s="5" t="s">
        <v>30764</v>
      </c>
      <c r="Y70" s="5">
        <v>2.225</v>
      </c>
      <c r="Z70" s="25">
        <f t="shared" si="5"/>
        <v>2.225</v>
      </c>
      <c r="AA70" s="30" t="s">
        <v>27484</v>
      </c>
      <c r="AB70" s="30" t="s">
        <v>1343</v>
      </c>
      <c r="AC70" s="30" t="s">
        <v>59</v>
      </c>
      <c r="AD70" s="5" t="s">
        <v>278</v>
      </c>
      <c r="AE70" s="28"/>
      <c r="AF70" s="29">
        <v>0.2462</v>
      </c>
      <c r="AH70" s="29">
        <v>1019.6472</v>
      </c>
      <c r="AI70" s="29">
        <v>5.263</v>
      </c>
      <c r="AJ70" s="29">
        <v>60.5937</v>
      </c>
      <c r="AK70" s="29">
        <v>29.9717</v>
      </c>
    </row>
    <row r="71" spans="1:37">
      <c r="A71" s="13" t="s">
        <v>10631</v>
      </c>
      <c r="B71" s="4" t="s">
        <v>750</v>
      </c>
      <c r="C71" s="12" t="s">
        <v>942</v>
      </c>
      <c r="D71" s="4" t="s">
        <v>1153</v>
      </c>
      <c r="E71" s="4" t="s">
        <v>475</v>
      </c>
      <c r="F71" s="4" t="s">
        <v>9611</v>
      </c>
      <c r="G71" s="4" t="s">
        <v>238</v>
      </c>
      <c r="H71" s="4" t="s">
        <v>258</v>
      </c>
      <c r="I71" s="10">
        <f t="shared" si="3"/>
        <v>0.708333333333333</v>
      </c>
      <c r="J71" s="10">
        <f t="shared" si="4"/>
        <v>1.41176470588235</v>
      </c>
      <c r="K71" s="5" t="s">
        <v>269</v>
      </c>
      <c r="L71" s="16" t="s">
        <v>269</v>
      </c>
      <c r="M71" s="16" t="s">
        <v>269</v>
      </c>
      <c r="N71" s="16" t="s">
        <v>269</v>
      </c>
      <c r="O71" s="16" t="s">
        <v>269</v>
      </c>
      <c r="P71" s="16" t="s">
        <v>269</v>
      </c>
      <c r="Q71" s="16" t="s">
        <v>269</v>
      </c>
      <c r="R71" s="5" t="s">
        <v>1637</v>
      </c>
      <c r="S71" s="5" t="s">
        <v>21566</v>
      </c>
      <c r="T71" s="5" t="s">
        <v>29389</v>
      </c>
      <c r="U71" s="5" t="s">
        <v>12633</v>
      </c>
      <c r="V71" s="5" t="s">
        <v>5327</v>
      </c>
      <c r="W71" s="5" t="s">
        <v>30765</v>
      </c>
      <c r="X71" s="5" t="s">
        <v>30766</v>
      </c>
      <c r="Y71" s="5">
        <v>4.792</v>
      </c>
      <c r="Z71" s="25">
        <f t="shared" si="5"/>
        <v>4.792</v>
      </c>
      <c r="AA71" s="30" t="s">
        <v>30767</v>
      </c>
      <c r="AB71" s="30" t="s">
        <v>8853</v>
      </c>
      <c r="AC71" s="30" t="s">
        <v>935</v>
      </c>
      <c r="AD71" s="5" t="s">
        <v>278</v>
      </c>
      <c r="AE71" s="28"/>
      <c r="AF71" s="29">
        <v>0.4041</v>
      </c>
      <c r="AH71" s="29">
        <v>1019.9843</v>
      </c>
      <c r="AI71" s="29">
        <v>4.211</v>
      </c>
      <c r="AJ71" s="29">
        <v>64.9167</v>
      </c>
      <c r="AK71" s="29">
        <v>113.5251</v>
      </c>
    </row>
    <row r="72" spans="1:37">
      <c r="A72" s="13" t="s">
        <v>10635</v>
      </c>
      <c r="B72" s="4" t="s">
        <v>2604</v>
      </c>
      <c r="C72" s="12" t="s">
        <v>191</v>
      </c>
      <c r="D72" s="4" t="s">
        <v>1268</v>
      </c>
      <c r="E72" s="4" t="s">
        <v>3506</v>
      </c>
      <c r="F72" s="4" t="s">
        <v>13282</v>
      </c>
      <c r="G72" s="4" t="s">
        <v>574</v>
      </c>
      <c r="H72" s="4" t="s">
        <v>302</v>
      </c>
      <c r="I72" s="10">
        <f t="shared" si="3"/>
        <v>0.657894736842105</v>
      </c>
      <c r="J72" s="10">
        <f t="shared" si="4"/>
        <v>1.52</v>
      </c>
      <c r="K72" s="5" t="s">
        <v>269</v>
      </c>
      <c r="L72" s="16" t="s">
        <v>269</v>
      </c>
      <c r="M72" s="16" t="s">
        <v>269</v>
      </c>
      <c r="N72" s="16" t="s">
        <v>269</v>
      </c>
      <c r="O72" s="16" t="s">
        <v>269</v>
      </c>
      <c r="P72" s="16" t="s">
        <v>269</v>
      </c>
      <c r="Q72" s="16" t="s">
        <v>269</v>
      </c>
      <c r="R72" s="5" t="s">
        <v>203</v>
      </c>
      <c r="S72" s="5" t="s">
        <v>4078</v>
      </c>
      <c r="T72" s="5" t="s">
        <v>30768</v>
      </c>
      <c r="U72" s="5" t="s">
        <v>30769</v>
      </c>
      <c r="V72" s="5" t="s">
        <v>1234</v>
      </c>
      <c r="W72" s="5" t="s">
        <v>30770</v>
      </c>
      <c r="X72" s="5" t="s">
        <v>30771</v>
      </c>
      <c r="Y72" s="5">
        <v>6.813</v>
      </c>
      <c r="Z72" s="25">
        <f t="shared" si="5"/>
        <v>6.813</v>
      </c>
      <c r="AA72" s="30" t="s">
        <v>30772</v>
      </c>
      <c r="AB72" s="30" t="s">
        <v>4778</v>
      </c>
      <c r="AC72" s="30" t="s">
        <v>1340</v>
      </c>
      <c r="AD72" s="5" t="s">
        <v>278</v>
      </c>
      <c r="AE72" s="28"/>
      <c r="AF72" s="29">
        <v>0.4387</v>
      </c>
      <c r="AH72" s="29">
        <v>1020.035</v>
      </c>
      <c r="AI72" s="29">
        <v>3.4008</v>
      </c>
      <c r="AJ72" s="29">
        <v>68.7241</v>
      </c>
      <c r="AK72" s="29">
        <v>90.6002</v>
      </c>
    </row>
    <row r="73" spans="1:37">
      <c r="A73" s="13" t="s">
        <v>10643</v>
      </c>
      <c r="B73" s="4" t="s">
        <v>777</v>
      </c>
      <c r="C73" s="12" t="s">
        <v>31</v>
      </c>
      <c r="D73" s="4" t="s">
        <v>2566</v>
      </c>
      <c r="E73" s="4" t="s">
        <v>2517</v>
      </c>
      <c r="F73" s="4" t="s">
        <v>24575</v>
      </c>
      <c r="G73" s="4" t="s">
        <v>640</v>
      </c>
      <c r="H73" s="4" t="s">
        <v>115</v>
      </c>
      <c r="I73" s="10">
        <f t="shared" si="3"/>
        <v>0.725423728813559</v>
      </c>
      <c r="J73" s="10">
        <f t="shared" si="4"/>
        <v>1.3785046728972</v>
      </c>
      <c r="K73" s="5" t="s">
        <v>269</v>
      </c>
      <c r="L73" s="16" t="s">
        <v>269</v>
      </c>
      <c r="M73" s="16" t="s">
        <v>269</v>
      </c>
      <c r="N73" s="16" t="s">
        <v>269</v>
      </c>
      <c r="O73" s="16" t="s">
        <v>269</v>
      </c>
      <c r="P73" s="16" t="s">
        <v>269</v>
      </c>
      <c r="Q73" s="16" t="s">
        <v>269</v>
      </c>
      <c r="R73" s="5" t="s">
        <v>402</v>
      </c>
      <c r="S73" s="5" t="s">
        <v>1352</v>
      </c>
      <c r="T73" s="5" t="s">
        <v>20296</v>
      </c>
      <c r="U73" s="5" t="s">
        <v>30773</v>
      </c>
      <c r="V73" s="5" t="s">
        <v>235</v>
      </c>
      <c r="W73" s="5" t="s">
        <v>3438</v>
      </c>
      <c r="X73" s="5" t="s">
        <v>30774</v>
      </c>
      <c r="Y73" s="5">
        <v>6.276</v>
      </c>
      <c r="Z73" s="25">
        <f t="shared" si="5"/>
        <v>6.276</v>
      </c>
      <c r="AA73" s="30" t="s">
        <v>27637</v>
      </c>
      <c r="AB73" s="30" t="s">
        <v>526</v>
      </c>
      <c r="AC73" s="30" t="s">
        <v>199</v>
      </c>
      <c r="AD73" s="5" t="s">
        <v>278</v>
      </c>
      <c r="AE73" s="28"/>
      <c r="AF73" s="29">
        <v>0.5168</v>
      </c>
      <c r="AH73" s="29">
        <v>1019.6556</v>
      </c>
      <c r="AI73" s="29">
        <v>2.9316</v>
      </c>
      <c r="AJ73" s="29">
        <v>70.3814</v>
      </c>
      <c r="AK73" s="29">
        <v>89.0211</v>
      </c>
    </row>
    <row r="74" spans="1:37">
      <c r="A74" s="13" t="s">
        <v>10651</v>
      </c>
      <c r="B74" s="4" t="s">
        <v>734</v>
      </c>
      <c r="C74" s="12" t="s">
        <v>68</v>
      </c>
      <c r="D74" s="4" t="s">
        <v>1491</v>
      </c>
      <c r="E74" s="4" t="s">
        <v>447</v>
      </c>
      <c r="F74" s="4" t="s">
        <v>30775</v>
      </c>
      <c r="G74" s="4" t="s">
        <v>314</v>
      </c>
      <c r="H74" s="4" t="s">
        <v>99</v>
      </c>
      <c r="I74" s="10">
        <f t="shared" si="3"/>
        <v>0.715686274509804</v>
      </c>
      <c r="J74" s="10">
        <f t="shared" si="4"/>
        <v>1.3972602739726</v>
      </c>
      <c r="K74" s="5" t="s">
        <v>269</v>
      </c>
      <c r="L74" s="16" t="s">
        <v>269</v>
      </c>
      <c r="M74" s="16" t="s">
        <v>269</v>
      </c>
      <c r="N74" s="16" t="s">
        <v>269</v>
      </c>
      <c r="O74" s="16" t="s">
        <v>269</v>
      </c>
      <c r="P74" s="16" t="s">
        <v>269</v>
      </c>
      <c r="Q74" s="16" t="s">
        <v>269</v>
      </c>
      <c r="R74" s="5" t="s">
        <v>935</v>
      </c>
      <c r="S74" s="5" t="s">
        <v>4385</v>
      </c>
      <c r="T74" s="5" t="s">
        <v>6194</v>
      </c>
      <c r="U74" s="5" t="s">
        <v>28051</v>
      </c>
      <c r="V74" s="5" t="s">
        <v>2402</v>
      </c>
      <c r="W74" s="5" t="s">
        <v>30776</v>
      </c>
      <c r="X74" s="5" t="s">
        <v>25505</v>
      </c>
      <c r="Y74" s="5">
        <v>6.518</v>
      </c>
      <c r="Z74" s="25">
        <f t="shared" si="5"/>
        <v>6.518</v>
      </c>
      <c r="AA74" s="30" t="s">
        <v>1660</v>
      </c>
      <c r="AB74" s="30" t="s">
        <v>2862</v>
      </c>
      <c r="AC74" s="30" t="s">
        <v>122</v>
      </c>
      <c r="AD74" s="5" t="s">
        <v>278</v>
      </c>
      <c r="AE74" s="28"/>
      <c r="AF74" s="29">
        <v>0.6042</v>
      </c>
      <c r="AH74" s="29">
        <v>1019.4174</v>
      </c>
      <c r="AI74" s="29">
        <v>2.8546</v>
      </c>
      <c r="AJ74" s="29">
        <v>71.0899</v>
      </c>
      <c r="AK74" s="29">
        <v>121.6456</v>
      </c>
    </row>
    <row r="75" spans="1:37">
      <c r="A75" s="13" t="s">
        <v>10660</v>
      </c>
      <c r="B75" s="4" t="s">
        <v>777</v>
      </c>
      <c r="C75" s="12" t="s">
        <v>68</v>
      </c>
      <c r="D75" s="4" t="s">
        <v>1538</v>
      </c>
      <c r="E75" s="4" t="s">
        <v>2517</v>
      </c>
      <c r="F75" s="4" t="s">
        <v>5802</v>
      </c>
      <c r="G75" s="4" t="s">
        <v>158</v>
      </c>
      <c r="H75" s="4" t="s">
        <v>1103</v>
      </c>
      <c r="I75" s="10">
        <f t="shared" si="3"/>
        <v>0.71571906354515</v>
      </c>
      <c r="J75" s="10">
        <f t="shared" si="4"/>
        <v>1.39719626168224</v>
      </c>
      <c r="K75" s="5" t="s">
        <v>269</v>
      </c>
      <c r="L75" s="16" t="s">
        <v>269</v>
      </c>
      <c r="M75" s="16" t="s">
        <v>269</v>
      </c>
      <c r="N75" s="16" t="s">
        <v>269</v>
      </c>
      <c r="O75" s="16" t="s">
        <v>269</v>
      </c>
      <c r="P75" s="16" t="s">
        <v>269</v>
      </c>
      <c r="Q75" s="16" t="s">
        <v>269</v>
      </c>
      <c r="R75" s="5" t="s">
        <v>870</v>
      </c>
      <c r="S75" s="5" t="s">
        <v>2712</v>
      </c>
      <c r="T75" s="5" t="s">
        <v>30777</v>
      </c>
      <c r="U75" s="5" t="s">
        <v>3792</v>
      </c>
      <c r="V75" s="5" t="s">
        <v>890</v>
      </c>
      <c r="W75" s="5" t="s">
        <v>30778</v>
      </c>
      <c r="X75" s="5" t="s">
        <v>30779</v>
      </c>
      <c r="Y75" s="5">
        <v>6.194</v>
      </c>
      <c r="Z75" s="25">
        <f t="shared" si="5"/>
        <v>6.194</v>
      </c>
      <c r="AA75" s="30" t="s">
        <v>30780</v>
      </c>
      <c r="AB75" s="30" t="s">
        <v>4077</v>
      </c>
      <c r="AC75" s="30" t="s">
        <v>59</v>
      </c>
      <c r="AD75" s="5" t="s">
        <v>278</v>
      </c>
      <c r="AE75" s="28"/>
      <c r="AF75" s="29">
        <v>0.5848</v>
      </c>
      <c r="AH75" s="29">
        <v>1018.9639</v>
      </c>
      <c r="AI75" s="29">
        <v>2.0917</v>
      </c>
      <c r="AJ75" s="29">
        <v>74.1686</v>
      </c>
      <c r="AK75" s="29">
        <v>96.1605</v>
      </c>
    </row>
    <row r="76" spans="1:37">
      <c r="A76" s="13" t="s">
        <v>10669</v>
      </c>
      <c r="B76" s="4" t="s">
        <v>790</v>
      </c>
      <c r="C76" s="12" t="s">
        <v>68</v>
      </c>
      <c r="D76" s="4" t="s">
        <v>2631</v>
      </c>
      <c r="E76" s="4" t="s">
        <v>2516</v>
      </c>
      <c r="F76" s="4" t="s">
        <v>13347</v>
      </c>
      <c r="G76" s="4" t="s">
        <v>655</v>
      </c>
      <c r="H76" s="4" t="s">
        <v>1103</v>
      </c>
      <c r="I76" s="10">
        <f t="shared" si="3"/>
        <v>0.700680272108844</v>
      </c>
      <c r="J76" s="10">
        <f t="shared" si="4"/>
        <v>1.42718446601942</v>
      </c>
      <c r="K76" s="5" t="s">
        <v>269</v>
      </c>
      <c r="L76" s="16" t="s">
        <v>269</v>
      </c>
      <c r="M76" s="16" t="s">
        <v>269</v>
      </c>
      <c r="N76" s="16" t="s">
        <v>269</v>
      </c>
      <c r="O76" s="16" t="s">
        <v>269</v>
      </c>
      <c r="P76" s="16" t="s">
        <v>269</v>
      </c>
      <c r="Q76" s="16" t="s">
        <v>269</v>
      </c>
      <c r="R76" s="5" t="s">
        <v>796</v>
      </c>
      <c r="S76" s="5" t="s">
        <v>2424</v>
      </c>
      <c r="T76" s="5" t="s">
        <v>10948</v>
      </c>
      <c r="U76" s="5" t="s">
        <v>24510</v>
      </c>
      <c r="V76" s="5" t="s">
        <v>1342</v>
      </c>
      <c r="W76" s="5" t="s">
        <v>30781</v>
      </c>
      <c r="X76" s="5" t="s">
        <v>29254</v>
      </c>
      <c r="Y76" s="5">
        <v>6.072</v>
      </c>
      <c r="Z76" s="25">
        <f t="shared" si="5"/>
        <v>6.072</v>
      </c>
      <c r="AA76" s="30" t="s">
        <v>23120</v>
      </c>
      <c r="AB76" s="30" t="s">
        <v>7359</v>
      </c>
      <c r="AC76" s="30" t="s">
        <v>1939</v>
      </c>
      <c r="AD76" s="5" t="s">
        <v>278</v>
      </c>
      <c r="AE76" s="28"/>
      <c r="AF76" s="29">
        <v>0.3323</v>
      </c>
      <c r="AH76" s="29">
        <v>1018.8991</v>
      </c>
      <c r="AI76" s="29">
        <v>1.6297</v>
      </c>
      <c r="AJ76" s="29">
        <v>74.4743</v>
      </c>
      <c r="AK76" s="29">
        <v>354.2019</v>
      </c>
    </row>
    <row r="77" spans="1:37">
      <c r="A77" s="13" t="s">
        <v>10678</v>
      </c>
      <c r="B77" s="4" t="s">
        <v>3123</v>
      </c>
      <c r="C77" s="12" t="s">
        <v>317</v>
      </c>
      <c r="D77" s="4" t="s">
        <v>1054</v>
      </c>
      <c r="E77" s="4" t="s">
        <v>2856</v>
      </c>
      <c r="F77" s="4" t="s">
        <v>5494</v>
      </c>
      <c r="G77" s="4" t="s">
        <v>284</v>
      </c>
      <c r="H77" s="4" t="s">
        <v>1591</v>
      </c>
      <c r="I77" s="10">
        <f t="shared" si="3"/>
        <v>0.699275362318841</v>
      </c>
      <c r="J77" s="10">
        <f t="shared" si="4"/>
        <v>1.4300518134715</v>
      </c>
      <c r="K77" s="5" t="s">
        <v>269</v>
      </c>
      <c r="L77" s="16" t="s">
        <v>269</v>
      </c>
      <c r="M77" s="16" t="s">
        <v>269</v>
      </c>
      <c r="N77" s="16" t="s">
        <v>269</v>
      </c>
      <c r="O77" s="16" t="s">
        <v>269</v>
      </c>
      <c r="P77" s="16" t="s">
        <v>269</v>
      </c>
      <c r="Q77" s="16" t="s">
        <v>269</v>
      </c>
      <c r="R77" s="5" t="s">
        <v>3653</v>
      </c>
      <c r="S77" s="5" t="s">
        <v>1587</v>
      </c>
      <c r="T77" s="5" t="s">
        <v>18656</v>
      </c>
      <c r="U77" s="5" t="s">
        <v>20680</v>
      </c>
      <c r="V77" s="5" t="s">
        <v>1264</v>
      </c>
      <c r="W77" s="5" t="s">
        <v>30782</v>
      </c>
      <c r="X77" s="5" t="s">
        <v>30783</v>
      </c>
      <c r="Y77" s="5">
        <v>5.493</v>
      </c>
      <c r="Z77" s="25">
        <f t="shared" si="5"/>
        <v>5.493</v>
      </c>
      <c r="AA77" s="30" t="s">
        <v>30784</v>
      </c>
      <c r="AB77" s="30" t="s">
        <v>3277</v>
      </c>
      <c r="AC77" s="30" t="s">
        <v>416</v>
      </c>
      <c r="AD77" s="5" t="s">
        <v>278</v>
      </c>
      <c r="AE77" s="28"/>
      <c r="AF77" s="29">
        <v>0.4943</v>
      </c>
      <c r="AH77" s="29">
        <v>1018.577</v>
      </c>
      <c r="AI77" s="29">
        <v>0.8269</v>
      </c>
      <c r="AJ77" s="29">
        <v>76.5092</v>
      </c>
      <c r="AK77" s="29">
        <v>260.5901</v>
      </c>
    </row>
    <row r="78" spans="1:37">
      <c r="A78" s="13" t="s">
        <v>10686</v>
      </c>
      <c r="B78" s="4" t="s">
        <v>3074</v>
      </c>
      <c r="C78" s="12" t="s">
        <v>317</v>
      </c>
      <c r="D78" s="4" t="s">
        <v>3112</v>
      </c>
      <c r="E78" s="4" t="s">
        <v>2929</v>
      </c>
      <c r="F78" s="4" t="s">
        <v>10632</v>
      </c>
      <c r="G78" s="4" t="s">
        <v>954</v>
      </c>
      <c r="H78" s="4" t="s">
        <v>1591</v>
      </c>
      <c r="I78" s="10">
        <f t="shared" si="3"/>
        <v>0.699619771863118</v>
      </c>
      <c r="J78" s="10">
        <f t="shared" si="4"/>
        <v>1.42934782608696</v>
      </c>
      <c r="K78" s="5" t="s">
        <v>269</v>
      </c>
      <c r="L78" s="16" t="s">
        <v>269</v>
      </c>
      <c r="M78" s="16" t="s">
        <v>269</v>
      </c>
      <c r="N78" s="16" t="s">
        <v>269</v>
      </c>
      <c r="O78" s="16" t="s">
        <v>269</v>
      </c>
      <c r="P78" s="16" t="s">
        <v>269</v>
      </c>
      <c r="Q78" s="16" t="s">
        <v>269</v>
      </c>
      <c r="R78" s="5" t="s">
        <v>385</v>
      </c>
      <c r="S78" s="5" t="s">
        <v>8195</v>
      </c>
      <c r="T78" s="5" t="s">
        <v>5234</v>
      </c>
      <c r="U78" s="5" t="s">
        <v>11297</v>
      </c>
      <c r="V78" s="5" t="s">
        <v>608</v>
      </c>
      <c r="W78" s="5" t="s">
        <v>30785</v>
      </c>
      <c r="X78" s="5" t="s">
        <v>27831</v>
      </c>
      <c r="Y78" s="5">
        <v>5.562</v>
      </c>
      <c r="Z78" s="25">
        <f t="shared" si="5"/>
        <v>5.562</v>
      </c>
      <c r="AA78" s="30" t="s">
        <v>6808</v>
      </c>
      <c r="AB78" s="30" t="s">
        <v>1489</v>
      </c>
      <c r="AC78" s="30" t="s">
        <v>687</v>
      </c>
      <c r="AD78" s="5" t="s">
        <v>278</v>
      </c>
      <c r="AE78" s="28"/>
      <c r="AF78" s="29">
        <v>0.4967</v>
      </c>
      <c r="AH78" s="29">
        <v>1018.3712</v>
      </c>
      <c r="AI78" s="29">
        <v>0.5473</v>
      </c>
      <c r="AJ78" s="29">
        <v>77.4141</v>
      </c>
      <c r="AK78" s="29">
        <v>352.3965</v>
      </c>
    </row>
    <row r="79" spans="1:37">
      <c r="A79" s="13" t="s">
        <v>10695</v>
      </c>
      <c r="B79" s="4" t="s">
        <v>693</v>
      </c>
      <c r="C79" s="12" t="s">
        <v>317</v>
      </c>
      <c r="D79" s="4" t="s">
        <v>2668</v>
      </c>
      <c r="E79" s="4" t="s">
        <v>694</v>
      </c>
      <c r="F79" s="4" t="s">
        <v>11423</v>
      </c>
      <c r="G79" s="4" t="s">
        <v>206</v>
      </c>
      <c r="H79" s="4" t="s">
        <v>1591</v>
      </c>
      <c r="I79" s="10">
        <f t="shared" si="3"/>
        <v>0.689922480620155</v>
      </c>
      <c r="J79" s="10">
        <f t="shared" si="4"/>
        <v>1.44943820224719</v>
      </c>
      <c r="K79" s="5" t="s">
        <v>269</v>
      </c>
      <c r="L79" s="16" t="s">
        <v>269</v>
      </c>
      <c r="M79" s="16" t="s">
        <v>269</v>
      </c>
      <c r="N79" s="16" t="s">
        <v>269</v>
      </c>
      <c r="O79" s="16" t="s">
        <v>269</v>
      </c>
      <c r="P79" s="16" t="s">
        <v>269</v>
      </c>
      <c r="Q79" s="16" t="s">
        <v>269</v>
      </c>
      <c r="R79" s="5" t="s">
        <v>278</v>
      </c>
      <c r="S79" s="5" t="s">
        <v>1313</v>
      </c>
      <c r="T79" s="5" t="s">
        <v>2838</v>
      </c>
      <c r="U79" s="5" t="s">
        <v>30786</v>
      </c>
      <c r="V79" s="5" t="s">
        <v>1264</v>
      </c>
      <c r="W79" s="5" t="s">
        <v>30787</v>
      </c>
      <c r="X79" s="5" t="s">
        <v>30788</v>
      </c>
      <c r="Y79" s="5">
        <v>5.271</v>
      </c>
      <c r="Z79" s="25">
        <f t="shared" si="5"/>
        <v>5.271</v>
      </c>
      <c r="AA79" s="30" t="s">
        <v>9941</v>
      </c>
      <c r="AB79" s="30" t="s">
        <v>5669</v>
      </c>
      <c r="AC79" s="30" t="s">
        <v>385</v>
      </c>
      <c r="AD79" s="5" t="s">
        <v>278</v>
      </c>
      <c r="AE79" s="28"/>
      <c r="AF79" s="29">
        <v>0.5216</v>
      </c>
      <c r="AH79" s="29">
        <v>1017.8481</v>
      </c>
      <c r="AI79" s="29">
        <v>-0.1529</v>
      </c>
      <c r="AJ79" s="29">
        <v>80.5222</v>
      </c>
      <c r="AK79" s="29">
        <v>46.0586</v>
      </c>
    </row>
    <row r="80" spans="1:37">
      <c r="A80" s="13" t="s">
        <v>10703</v>
      </c>
      <c r="B80" s="4" t="s">
        <v>860</v>
      </c>
      <c r="C80" s="12" t="s">
        <v>317</v>
      </c>
      <c r="D80" s="4" t="s">
        <v>2596</v>
      </c>
      <c r="E80" s="4" t="s">
        <v>861</v>
      </c>
      <c r="F80" s="4" t="s">
        <v>1868</v>
      </c>
      <c r="G80" s="4" t="s">
        <v>954</v>
      </c>
      <c r="H80" s="4" t="s">
        <v>1591</v>
      </c>
      <c r="I80" s="10">
        <f t="shared" si="3"/>
        <v>0.694117647058824</v>
      </c>
      <c r="J80" s="10">
        <f t="shared" si="4"/>
        <v>1.44067796610169</v>
      </c>
      <c r="K80" s="5" t="s">
        <v>269</v>
      </c>
      <c r="L80" s="16" t="s">
        <v>269</v>
      </c>
      <c r="M80" s="16" t="s">
        <v>269</v>
      </c>
      <c r="N80" s="16" t="s">
        <v>269</v>
      </c>
      <c r="O80" s="16" t="s">
        <v>269</v>
      </c>
      <c r="P80" s="16" t="s">
        <v>269</v>
      </c>
      <c r="Q80" s="16" t="s">
        <v>269</v>
      </c>
      <c r="R80" s="5" t="s">
        <v>39</v>
      </c>
      <c r="S80" s="5" t="s">
        <v>278</v>
      </c>
      <c r="T80" s="5" t="s">
        <v>3178</v>
      </c>
      <c r="U80" s="5" t="s">
        <v>14128</v>
      </c>
      <c r="V80" s="5" t="s">
        <v>701</v>
      </c>
      <c r="W80" s="5" t="s">
        <v>1374</v>
      </c>
      <c r="X80" s="5" t="s">
        <v>9680</v>
      </c>
      <c r="Y80" s="5">
        <v>4.931</v>
      </c>
      <c r="Z80" s="25">
        <f t="shared" si="5"/>
        <v>4.931</v>
      </c>
      <c r="AA80" s="30" t="s">
        <v>20627</v>
      </c>
      <c r="AB80" s="30" t="s">
        <v>1765</v>
      </c>
      <c r="AC80" s="30" t="s">
        <v>151</v>
      </c>
      <c r="AD80" s="5" t="s">
        <v>278</v>
      </c>
      <c r="AE80" s="28"/>
      <c r="AF80" s="29">
        <v>0.5503</v>
      </c>
      <c r="AH80" s="29">
        <v>1018.0269</v>
      </c>
      <c r="AI80" s="29">
        <v>0.4093</v>
      </c>
      <c r="AJ80" s="29">
        <v>80.3149</v>
      </c>
      <c r="AK80" s="29">
        <v>332.9522</v>
      </c>
    </row>
    <row r="81" spans="1:37">
      <c r="A81" s="13" t="s">
        <v>10710</v>
      </c>
      <c r="B81" s="4" t="s">
        <v>873</v>
      </c>
      <c r="C81" s="12" t="s">
        <v>317</v>
      </c>
      <c r="D81" s="4" t="s">
        <v>734</v>
      </c>
      <c r="E81" s="4" t="s">
        <v>6420</v>
      </c>
      <c r="F81" s="4" t="s">
        <v>3489</v>
      </c>
      <c r="G81" s="4" t="s">
        <v>47</v>
      </c>
      <c r="H81" s="4" t="s">
        <v>1103</v>
      </c>
      <c r="I81" s="10">
        <f t="shared" si="3"/>
        <v>0.680297397769517</v>
      </c>
      <c r="J81" s="10">
        <f t="shared" si="4"/>
        <v>1.46994535519126</v>
      </c>
      <c r="K81" s="5" t="s">
        <v>269</v>
      </c>
      <c r="L81" s="16" t="s">
        <v>269</v>
      </c>
      <c r="M81" s="16" t="s">
        <v>269</v>
      </c>
      <c r="N81" s="16" t="s">
        <v>269</v>
      </c>
      <c r="O81" s="16" t="s">
        <v>269</v>
      </c>
      <c r="P81" s="16" t="s">
        <v>269</v>
      </c>
      <c r="Q81" s="16" t="s">
        <v>269</v>
      </c>
      <c r="R81" s="5" t="s">
        <v>108</v>
      </c>
      <c r="S81" s="5" t="s">
        <v>18298</v>
      </c>
      <c r="T81" s="5" t="s">
        <v>9896</v>
      </c>
      <c r="U81" s="5" t="s">
        <v>30789</v>
      </c>
      <c r="V81" s="5" t="s">
        <v>1187</v>
      </c>
      <c r="W81" s="5" t="s">
        <v>30790</v>
      </c>
      <c r="X81" s="5" t="s">
        <v>30754</v>
      </c>
      <c r="Y81" s="5">
        <v>4.226</v>
      </c>
      <c r="Z81" s="25">
        <f t="shared" si="5"/>
        <v>4.226</v>
      </c>
      <c r="AA81" s="30" t="s">
        <v>4260</v>
      </c>
      <c r="AB81" s="30" t="s">
        <v>889</v>
      </c>
      <c r="AC81" s="30" t="s">
        <v>185</v>
      </c>
      <c r="AD81" s="5" t="s">
        <v>278</v>
      </c>
      <c r="AE81" s="28"/>
      <c r="AF81" s="29">
        <v>0.3632</v>
      </c>
      <c r="AH81" s="29">
        <v>1018.7176</v>
      </c>
      <c r="AI81" s="29">
        <v>0.2407</v>
      </c>
      <c r="AJ81" s="29">
        <v>80.5056</v>
      </c>
      <c r="AK81" s="29">
        <v>327.9658</v>
      </c>
    </row>
    <row r="82" spans="1:37">
      <c r="A82" s="13" t="s">
        <v>10717</v>
      </c>
      <c r="B82" s="4" t="s">
        <v>953</v>
      </c>
      <c r="C82" s="12" t="s">
        <v>317</v>
      </c>
      <c r="D82" s="4" t="s">
        <v>2662</v>
      </c>
      <c r="E82" s="4" t="s">
        <v>505</v>
      </c>
      <c r="F82" s="4" t="s">
        <v>9170</v>
      </c>
      <c r="G82" s="4" t="s">
        <v>940</v>
      </c>
      <c r="H82" s="4" t="s">
        <v>1103</v>
      </c>
      <c r="I82" s="10">
        <f t="shared" si="3"/>
        <v>0.683823529411765</v>
      </c>
      <c r="J82" s="10">
        <f t="shared" si="4"/>
        <v>1.46236559139785</v>
      </c>
      <c r="K82" s="5" t="s">
        <v>269</v>
      </c>
      <c r="L82" s="16" t="s">
        <v>269</v>
      </c>
      <c r="M82" s="16" t="s">
        <v>269</v>
      </c>
      <c r="N82" s="16" t="s">
        <v>269</v>
      </c>
      <c r="O82" s="16" t="s">
        <v>269</v>
      </c>
      <c r="P82" s="16" t="s">
        <v>269</v>
      </c>
      <c r="Q82" s="16" t="s">
        <v>269</v>
      </c>
      <c r="R82" s="5" t="s">
        <v>2059</v>
      </c>
      <c r="S82" s="5" t="s">
        <v>278</v>
      </c>
      <c r="T82" s="5" t="s">
        <v>8709</v>
      </c>
      <c r="U82" s="5" t="s">
        <v>30791</v>
      </c>
      <c r="V82" s="5" t="s">
        <v>1825</v>
      </c>
      <c r="W82" s="5" t="s">
        <v>30792</v>
      </c>
      <c r="X82" s="5" t="s">
        <v>30793</v>
      </c>
      <c r="Y82" s="5">
        <v>4.728</v>
      </c>
      <c r="Z82" s="25">
        <f t="shared" si="5"/>
        <v>4.728</v>
      </c>
      <c r="AA82" s="30" t="s">
        <v>30794</v>
      </c>
      <c r="AB82" s="30" t="s">
        <v>1765</v>
      </c>
      <c r="AC82" s="30" t="s">
        <v>108</v>
      </c>
      <c r="AD82" s="5" t="s">
        <v>278</v>
      </c>
      <c r="AE82" s="28"/>
      <c r="AF82" s="29">
        <v>0.5229</v>
      </c>
      <c r="AH82" s="29">
        <v>1019.335</v>
      </c>
      <c r="AI82" s="29">
        <v>0.7954</v>
      </c>
      <c r="AJ82" s="29">
        <v>78.7696</v>
      </c>
      <c r="AK82" s="29">
        <v>2.8822</v>
      </c>
    </row>
    <row r="83" spans="1:37">
      <c r="A83" s="13" t="s">
        <v>10724</v>
      </c>
      <c r="B83" s="4" t="s">
        <v>3048</v>
      </c>
      <c r="C83" s="12" t="s">
        <v>68</v>
      </c>
      <c r="D83" s="4" t="s">
        <v>2566</v>
      </c>
      <c r="E83" s="4" t="s">
        <v>2880</v>
      </c>
      <c r="F83" s="4" t="s">
        <v>6407</v>
      </c>
      <c r="G83" s="4" t="s">
        <v>28</v>
      </c>
      <c r="H83" s="4" t="s">
        <v>317</v>
      </c>
      <c r="I83" s="10">
        <f t="shared" si="3"/>
        <v>0.667796610169492</v>
      </c>
      <c r="J83" s="10">
        <f t="shared" si="4"/>
        <v>1.49746192893401</v>
      </c>
      <c r="K83" s="5" t="s">
        <v>269</v>
      </c>
      <c r="L83" s="16" t="s">
        <v>269</v>
      </c>
      <c r="M83" s="16" t="s">
        <v>269</v>
      </c>
      <c r="N83" s="16" t="s">
        <v>269</v>
      </c>
      <c r="O83" s="16" t="s">
        <v>269</v>
      </c>
      <c r="P83" s="16" t="s">
        <v>269</v>
      </c>
      <c r="Q83" s="16" t="s">
        <v>269</v>
      </c>
      <c r="R83" s="5" t="s">
        <v>1136</v>
      </c>
      <c r="S83" s="5" t="s">
        <v>16229</v>
      </c>
      <c r="T83" s="5" t="s">
        <v>14555</v>
      </c>
      <c r="U83" s="5" t="s">
        <v>30795</v>
      </c>
      <c r="V83" s="5" t="s">
        <v>1626</v>
      </c>
      <c r="W83" s="5" t="s">
        <v>30796</v>
      </c>
      <c r="X83" s="5" t="s">
        <v>30797</v>
      </c>
      <c r="Y83" s="5">
        <v>4.126</v>
      </c>
      <c r="Z83" s="25">
        <f t="shared" si="5"/>
        <v>4.126</v>
      </c>
      <c r="AA83" s="30" t="s">
        <v>2324</v>
      </c>
      <c r="AB83" s="30" t="s">
        <v>2224</v>
      </c>
      <c r="AC83" s="30" t="s">
        <v>1037</v>
      </c>
      <c r="AD83" s="5" t="s">
        <v>278</v>
      </c>
      <c r="AE83" s="28"/>
      <c r="AF83" s="29">
        <v>0.7935</v>
      </c>
      <c r="AH83" s="29">
        <v>1020.1259</v>
      </c>
      <c r="AI83" s="29">
        <v>3.4944</v>
      </c>
      <c r="AJ83" s="29">
        <v>67.3472</v>
      </c>
      <c r="AK83" s="29">
        <v>24.7327</v>
      </c>
    </row>
    <row r="84" spans="1:37">
      <c r="A84" s="13" t="s">
        <v>10732</v>
      </c>
      <c r="B84" s="4" t="s">
        <v>994</v>
      </c>
      <c r="C84" s="12" t="s">
        <v>1737</v>
      </c>
      <c r="D84" s="4" t="s">
        <v>763</v>
      </c>
      <c r="E84" s="4" t="s">
        <v>681</v>
      </c>
      <c r="F84" s="4" t="s">
        <v>26104</v>
      </c>
      <c r="G84" s="4" t="s">
        <v>300</v>
      </c>
      <c r="H84" s="4" t="s">
        <v>191</v>
      </c>
      <c r="I84" s="10">
        <f t="shared" si="3"/>
        <v>0.744525547445255</v>
      </c>
      <c r="J84" s="10">
        <f t="shared" si="4"/>
        <v>1.34313725490196</v>
      </c>
      <c r="K84" s="5" t="s">
        <v>269</v>
      </c>
      <c r="L84" s="16" t="s">
        <v>269</v>
      </c>
      <c r="M84" s="16" t="s">
        <v>269</v>
      </c>
      <c r="N84" s="16" t="s">
        <v>269</v>
      </c>
      <c r="O84" s="16" t="s">
        <v>269</v>
      </c>
      <c r="P84" s="16" t="s">
        <v>269</v>
      </c>
      <c r="Q84" s="16" t="s">
        <v>269</v>
      </c>
      <c r="R84" s="5" t="s">
        <v>3888</v>
      </c>
      <c r="S84" s="5" t="s">
        <v>427</v>
      </c>
      <c r="T84" s="5" t="s">
        <v>30037</v>
      </c>
      <c r="U84" s="5" t="s">
        <v>26689</v>
      </c>
      <c r="V84" s="5" t="s">
        <v>2225</v>
      </c>
      <c r="W84" s="5" t="s">
        <v>30798</v>
      </c>
      <c r="X84" s="5" t="s">
        <v>30799</v>
      </c>
      <c r="Y84" s="5">
        <v>5.672</v>
      </c>
      <c r="Z84" s="25">
        <f t="shared" si="5"/>
        <v>5.672</v>
      </c>
      <c r="AA84" s="30" t="s">
        <v>19376</v>
      </c>
      <c r="AB84" s="30" t="s">
        <v>1225</v>
      </c>
      <c r="AC84" s="30" t="s">
        <v>1453</v>
      </c>
      <c r="AD84" s="5" t="s">
        <v>278</v>
      </c>
      <c r="AE84" s="28"/>
      <c r="AF84" s="29">
        <v>1.489</v>
      </c>
      <c r="AH84" s="29">
        <v>1020.6361</v>
      </c>
      <c r="AI84" s="29">
        <v>5.9804</v>
      </c>
      <c r="AJ84" s="29">
        <v>56.5082</v>
      </c>
      <c r="AK84" s="29">
        <v>45.7283</v>
      </c>
    </row>
    <row r="85" spans="1:37">
      <c r="A85" s="13" t="s">
        <v>10740</v>
      </c>
      <c r="B85" s="4" t="s">
        <v>3506</v>
      </c>
      <c r="C85" s="12" t="s">
        <v>302</v>
      </c>
      <c r="D85" s="4" t="s">
        <v>873</v>
      </c>
      <c r="E85" s="4" t="s">
        <v>2462</v>
      </c>
      <c r="F85" s="4" t="s">
        <v>3174</v>
      </c>
      <c r="G85" s="4" t="s">
        <v>300</v>
      </c>
      <c r="H85" s="4" t="s">
        <v>547</v>
      </c>
      <c r="I85" s="10">
        <f t="shared" si="3"/>
        <v>0.751072961373391</v>
      </c>
      <c r="J85" s="10">
        <f t="shared" si="4"/>
        <v>1.33142857142857</v>
      </c>
      <c r="K85" s="5" t="s">
        <v>269</v>
      </c>
      <c r="L85" s="16" t="s">
        <v>269</v>
      </c>
      <c r="M85" s="16" t="s">
        <v>269</v>
      </c>
      <c r="N85" s="16" t="s">
        <v>269</v>
      </c>
      <c r="O85" s="16" t="s">
        <v>269</v>
      </c>
      <c r="P85" s="16" t="s">
        <v>269</v>
      </c>
      <c r="Q85" s="16" t="s">
        <v>269</v>
      </c>
      <c r="R85" s="5" t="s">
        <v>1608</v>
      </c>
      <c r="S85" s="5" t="s">
        <v>2751</v>
      </c>
      <c r="T85" s="5" t="s">
        <v>9097</v>
      </c>
      <c r="U85" s="5" t="s">
        <v>6478</v>
      </c>
      <c r="V85" s="5" t="s">
        <v>3008</v>
      </c>
      <c r="W85" s="5" t="s">
        <v>30800</v>
      </c>
      <c r="X85" s="5" t="s">
        <v>30801</v>
      </c>
      <c r="Y85" s="5">
        <v>5.153</v>
      </c>
      <c r="Z85" s="25">
        <f t="shared" si="5"/>
        <v>5.153</v>
      </c>
      <c r="AA85" s="30" t="s">
        <v>30802</v>
      </c>
      <c r="AB85" s="30" t="s">
        <v>6685</v>
      </c>
      <c r="AC85" s="30" t="s">
        <v>1996</v>
      </c>
      <c r="AD85" s="5" t="s">
        <v>278</v>
      </c>
      <c r="AE85" s="28"/>
      <c r="AF85" s="29">
        <v>1.2474</v>
      </c>
      <c r="AH85" s="29">
        <v>1019.8066</v>
      </c>
      <c r="AI85" s="29">
        <v>8.0529</v>
      </c>
      <c r="AJ85" s="29">
        <v>53.5074</v>
      </c>
      <c r="AK85" s="29">
        <v>55.5941</v>
      </c>
    </row>
    <row r="86" spans="1:37">
      <c r="A86" s="13" t="s">
        <v>10749</v>
      </c>
      <c r="B86" s="4" t="s">
        <v>375</v>
      </c>
      <c r="C86" s="12" t="s">
        <v>34</v>
      </c>
      <c r="D86" s="4" t="s">
        <v>434</v>
      </c>
      <c r="E86" s="4" t="s">
        <v>361</v>
      </c>
      <c r="F86" s="4" t="s">
        <v>9719</v>
      </c>
      <c r="G86" s="4" t="s">
        <v>222</v>
      </c>
      <c r="H86" s="4" t="s">
        <v>709</v>
      </c>
      <c r="I86" s="10">
        <f t="shared" si="3"/>
        <v>0.744394618834081</v>
      </c>
      <c r="J86" s="10">
        <f t="shared" si="4"/>
        <v>1.3433734939759</v>
      </c>
      <c r="K86" s="5" t="s">
        <v>269</v>
      </c>
      <c r="L86" s="16" t="s">
        <v>269</v>
      </c>
      <c r="M86" s="16" t="s">
        <v>269</v>
      </c>
      <c r="N86" s="16" t="s">
        <v>269</v>
      </c>
      <c r="O86" s="16" t="s">
        <v>269</v>
      </c>
      <c r="P86" s="16" t="s">
        <v>269</v>
      </c>
      <c r="Q86" s="16" t="s">
        <v>269</v>
      </c>
      <c r="R86" s="5" t="s">
        <v>430</v>
      </c>
      <c r="S86" s="5" t="s">
        <v>1635</v>
      </c>
      <c r="T86" s="5" t="s">
        <v>5573</v>
      </c>
      <c r="U86" s="5" t="s">
        <v>30803</v>
      </c>
      <c r="V86" s="5" t="s">
        <v>567</v>
      </c>
      <c r="W86" s="5" t="s">
        <v>30804</v>
      </c>
      <c r="X86" s="5" t="s">
        <v>26954</v>
      </c>
      <c r="Y86" s="5">
        <v>4.519</v>
      </c>
      <c r="Z86" s="25">
        <f t="shared" si="5"/>
        <v>4.519</v>
      </c>
      <c r="AA86" s="30" t="s">
        <v>30805</v>
      </c>
      <c r="AB86" s="30" t="s">
        <v>15219</v>
      </c>
      <c r="AC86" s="30" t="s">
        <v>199</v>
      </c>
      <c r="AD86" s="5" t="s">
        <v>278</v>
      </c>
      <c r="AE86" s="28"/>
      <c r="AF86" s="29">
        <v>1.1666</v>
      </c>
      <c r="AH86" s="29">
        <v>1018.6279</v>
      </c>
      <c r="AI86" s="29">
        <v>9.7164</v>
      </c>
      <c r="AJ86" s="29">
        <v>48.0083</v>
      </c>
      <c r="AK86" s="29">
        <v>17.6608</v>
      </c>
    </row>
    <row r="87" spans="1:37">
      <c r="A87" s="13" t="s">
        <v>10756</v>
      </c>
      <c r="B87" s="4" t="s">
        <v>749</v>
      </c>
      <c r="C87" s="12" t="s">
        <v>302</v>
      </c>
      <c r="D87" s="4" t="s">
        <v>375</v>
      </c>
      <c r="E87" s="4" t="s">
        <v>504</v>
      </c>
      <c r="F87" s="4" t="s">
        <v>3739</v>
      </c>
      <c r="G87" s="4" t="s">
        <v>209</v>
      </c>
      <c r="H87" s="4" t="s">
        <v>80</v>
      </c>
      <c r="I87" s="10">
        <f t="shared" si="3"/>
        <v>0.74537037037037</v>
      </c>
      <c r="J87" s="10">
        <f t="shared" si="4"/>
        <v>1.3416149068323</v>
      </c>
      <c r="K87" s="5" t="s">
        <v>269</v>
      </c>
      <c r="L87" s="16" t="s">
        <v>269</v>
      </c>
      <c r="M87" s="16" t="s">
        <v>269</v>
      </c>
      <c r="N87" s="16" t="s">
        <v>269</v>
      </c>
      <c r="O87" s="16" t="s">
        <v>269</v>
      </c>
      <c r="P87" s="16" t="s">
        <v>269</v>
      </c>
      <c r="Q87" s="16" t="s">
        <v>269</v>
      </c>
      <c r="R87" s="5" t="s">
        <v>216</v>
      </c>
      <c r="S87" s="5" t="s">
        <v>2467</v>
      </c>
      <c r="T87" s="5" t="s">
        <v>5901</v>
      </c>
      <c r="U87" s="5" t="s">
        <v>30806</v>
      </c>
      <c r="V87" s="5" t="s">
        <v>5446</v>
      </c>
      <c r="W87" s="5" t="s">
        <v>30807</v>
      </c>
      <c r="X87" s="5" t="s">
        <v>30808</v>
      </c>
      <c r="Y87" s="5">
        <v>4.462</v>
      </c>
      <c r="Z87" s="25">
        <f t="shared" si="5"/>
        <v>4.462</v>
      </c>
      <c r="AA87" s="30" t="s">
        <v>6701</v>
      </c>
      <c r="AB87" s="30" t="s">
        <v>8198</v>
      </c>
      <c r="AC87" s="30" t="s">
        <v>199</v>
      </c>
      <c r="AD87" s="5" t="s">
        <v>278</v>
      </c>
      <c r="AE87" s="28"/>
      <c r="AF87" s="29">
        <v>1.2776</v>
      </c>
      <c r="AH87" s="29">
        <v>1017.9296</v>
      </c>
      <c r="AI87" s="29">
        <v>10.2649</v>
      </c>
      <c r="AJ87" s="29">
        <v>47.0372</v>
      </c>
      <c r="AK87" s="29">
        <v>12.6522</v>
      </c>
    </row>
    <row r="88" spans="1:37">
      <c r="A88" s="13" t="s">
        <v>10764</v>
      </c>
      <c r="B88" s="4" t="s">
        <v>681</v>
      </c>
      <c r="C88" s="12" t="s">
        <v>191</v>
      </c>
      <c r="D88" s="4" t="s">
        <v>389</v>
      </c>
      <c r="E88" s="4" t="s">
        <v>1746</v>
      </c>
      <c r="F88" s="4" t="s">
        <v>16491</v>
      </c>
      <c r="G88" s="4" t="s">
        <v>29</v>
      </c>
      <c r="H88" s="4" t="s">
        <v>158</v>
      </c>
      <c r="I88" s="10">
        <f t="shared" si="3"/>
        <v>0.743961352657005</v>
      </c>
      <c r="J88" s="10">
        <f t="shared" si="4"/>
        <v>1.34415584415584</v>
      </c>
      <c r="K88" s="5" t="s">
        <v>269</v>
      </c>
      <c r="L88" s="16" t="s">
        <v>269</v>
      </c>
      <c r="M88" s="16" t="s">
        <v>269</v>
      </c>
      <c r="N88" s="16" t="s">
        <v>269</v>
      </c>
      <c r="O88" s="16" t="s">
        <v>269</v>
      </c>
      <c r="P88" s="16" t="s">
        <v>269</v>
      </c>
      <c r="Q88" s="16" t="s">
        <v>269</v>
      </c>
      <c r="R88" s="5" t="s">
        <v>1635</v>
      </c>
      <c r="S88" s="5" t="s">
        <v>5719</v>
      </c>
      <c r="T88" s="5" t="s">
        <v>7688</v>
      </c>
      <c r="U88" s="5" t="s">
        <v>23043</v>
      </c>
      <c r="V88" s="5" t="s">
        <v>1015</v>
      </c>
      <c r="W88" s="5" t="s">
        <v>30809</v>
      </c>
      <c r="X88" s="5" t="s">
        <v>19322</v>
      </c>
      <c r="Y88" s="5">
        <v>4.731</v>
      </c>
      <c r="Z88" s="25">
        <f t="shared" si="5"/>
        <v>4.731</v>
      </c>
      <c r="AA88" s="30" t="s">
        <v>30810</v>
      </c>
      <c r="AB88" s="30" t="s">
        <v>9387</v>
      </c>
      <c r="AC88" s="30" t="s">
        <v>961</v>
      </c>
      <c r="AD88" s="5" t="s">
        <v>278</v>
      </c>
      <c r="AE88" s="28"/>
      <c r="AF88" s="29">
        <v>1.1167</v>
      </c>
      <c r="AH88" s="29">
        <v>1017.6147</v>
      </c>
      <c r="AI88" s="29">
        <v>10.567</v>
      </c>
      <c r="AJ88" s="29">
        <v>46.1706</v>
      </c>
      <c r="AK88" s="29">
        <v>13.0841</v>
      </c>
    </row>
    <row r="89" spans="1:37">
      <c r="A89" s="13" t="s">
        <v>10769</v>
      </c>
      <c r="B89" s="4" t="s">
        <v>1896</v>
      </c>
      <c r="C89" s="12" t="s">
        <v>50</v>
      </c>
      <c r="D89" s="4" t="s">
        <v>489</v>
      </c>
      <c r="E89" s="4" t="s">
        <v>1651</v>
      </c>
      <c r="F89" s="4" t="s">
        <v>3214</v>
      </c>
      <c r="G89" s="4" t="s">
        <v>258</v>
      </c>
      <c r="H89" s="4" t="s">
        <v>2298</v>
      </c>
      <c r="I89" s="10">
        <f t="shared" si="3"/>
        <v>0.752747252747253</v>
      </c>
      <c r="J89" s="10">
        <f t="shared" si="4"/>
        <v>1.32846715328467</v>
      </c>
      <c r="K89" s="5" t="s">
        <v>269</v>
      </c>
      <c r="L89" s="16" t="s">
        <v>269</v>
      </c>
      <c r="M89" s="16" t="s">
        <v>269</v>
      </c>
      <c r="N89" s="16" t="s">
        <v>269</v>
      </c>
      <c r="O89" s="16" t="s">
        <v>269</v>
      </c>
      <c r="P89" s="16" t="s">
        <v>269</v>
      </c>
      <c r="Q89" s="16" t="s">
        <v>269</v>
      </c>
      <c r="R89" s="5" t="s">
        <v>1785</v>
      </c>
      <c r="S89" s="5" t="s">
        <v>3872</v>
      </c>
      <c r="T89" s="5" t="s">
        <v>7079</v>
      </c>
      <c r="U89" s="5" t="s">
        <v>30811</v>
      </c>
      <c r="V89" s="5" t="s">
        <v>263</v>
      </c>
      <c r="W89" s="5" t="s">
        <v>30812</v>
      </c>
      <c r="X89" s="5" t="s">
        <v>17630</v>
      </c>
      <c r="Y89" s="5">
        <v>4.062</v>
      </c>
      <c r="Z89" s="25">
        <f t="shared" si="5"/>
        <v>4.062</v>
      </c>
      <c r="AA89" s="30" t="s">
        <v>16092</v>
      </c>
      <c r="AB89" s="30" t="s">
        <v>2562</v>
      </c>
      <c r="AC89" s="30" t="s">
        <v>1939</v>
      </c>
      <c r="AD89" s="5" t="s">
        <v>278</v>
      </c>
      <c r="AE89" s="28"/>
      <c r="AF89" s="29">
        <v>1.7316</v>
      </c>
      <c r="AH89" s="29">
        <v>1017.2936</v>
      </c>
      <c r="AI89" s="29">
        <v>10.2601</v>
      </c>
      <c r="AJ89" s="29">
        <v>44.4131</v>
      </c>
      <c r="AK89" s="29">
        <v>23.744</v>
      </c>
    </row>
    <row r="90" spans="1:37">
      <c r="A90" s="13" t="s">
        <v>10776</v>
      </c>
      <c r="B90" s="4" t="s">
        <v>518</v>
      </c>
      <c r="C90" s="12" t="s">
        <v>874</v>
      </c>
      <c r="D90" s="4" t="s">
        <v>504</v>
      </c>
      <c r="E90" s="4" t="s">
        <v>519</v>
      </c>
      <c r="F90" s="4" t="s">
        <v>6234</v>
      </c>
      <c r="G90" s="4" t="s">
        <v>256</v>
      </c>
      <c r="H90" s="4" t="s">
        <v>271</v>
      </c>
      <c r="I90" s="10">
        <f t="shared" si="3"/>
        <v>0.757763975155279</v>
      </c>
      <c r="J90" s="10">
        <f t="shared" si="4"/>
        <v>1.31967213114754</v>
      </c>
      <c r="K90" s="5" t="s">
        <v>269</v>
      </c>
      <c r="L90" s="16" t="s">
        <v>269</v>
      </c>
      <c r="M90" s="16" t="s">
        <v>269</v>
      </c>
      <c r="N90" s="16" t="s">
        <v>269</v>
      </c>
      <c r="O90" s="16" t="s">
        <v>269</v>
      </c>
      <c r="P90" s="16" t="s">
        <v>269</v>
      </c>
      <c r="Q90" s="16" t="s">
        <v>269</v>
      </c>
      <c r="R90" s="5" t="s">
        <v>1985</v>
      </c>
      <c r="S90" s="5" t="s">
        <v>2012</v>
      </c>
      <c r="T90" s="5" t="s">
        <v>5686</v>
      </c>
      <c r="U90" s="5" t="s">
        <v>30813</v>
      </c>
      <c r="V90" s="5" t="s">
        <v>1721</v>
      </c>
      <c r="W90" s="5" t="s">
        <v>30814</v>
      </c>
      <c r="X90" s="5" t="s">
        <v>22079</v>
      </c>
      <c r="Y90" s="5">
        <v>3.617</v>
      </c>
      <c r="Z90" s="25">
        <f t="shared" si="5"/>
        <v>3.617</v>
      </c>
      <c r="AA90" s="30" t="s">
        <v>5210</v>
      </c>
      <c r="AB90" s="30" t="s">
        <v>730</v>
      </c>
      <c r="AC90" s="30" t="s">
        <v>231</v>
      </c>
      <c r="AD90" s="5" t="s">
        <v>278</v>
      </c>
      <c r="AE90" s="28"/>
      <c r="AF90" s="29">
        <v>1.4772</v>
      </c>
      <c r="AH90" s="29">
        <v>1017.4111</v>
      </c>
      <c r="AI90" s="29">
        <v>9.988</v>
      </c>
      <c r="AJ90" s="29">
        <v>43.6443</v>
      </c>
      <c r="AK90" s="29">
        <v>6.2812</v>
      </c>
    </row>
    <row r="91" spans="1:37">
      <c r="A91" s="13" t="s">
        <v>10783</v>
      </c>
      <c r="B91" s="4" t="s">
        <v>558</v>
      </c>
      <c r="C91" s="12" t="s">
        <v>1459</v>
      </c>
      <c r="D91" s="4" t="s">
        <v>1896</v>
      </c>
      <c r="E91" s="4" t="s">
        <v>1641</v>
      </c>
      <c r="F91" s="4" t="s">
        <v>10446</v>
      </c>
      <c r="G91" s="4" t="s">
        <v>240</v>
      </c>
      <c r="H91" s="4" t="s">
        <v>255</v>
      </c>
      <c r="I91" s="10">
        <f t="shared" si="3"/>
        <v>0.751381215469613</v>
      </c>
      <c r="J91" s="10">
        <f t="shared" si="4"/>
        <v>1.33088235294118</v>
      </c>
      <c r="K91" s="5" t="s">
        <v>269</v>
      </c>
      <c r="L91" s="16" t="s">
        <v>269</v>
      </c>
      <c r="M91" s="16" t="s">
        <v>269</v>
      </c>
      <c r="N91" s="16" t="s">
        <v>269</v>
      </c>
      <c r="O91" s="16" t="s">
        <v>269</v>
      </c>
      <c r="P91" s="16" t="s">
        <v>269</v>
      </c>
      <c r="Q91" s="16" t="s">
        <v>269</v>
      </c>
      <c r="R91" s="5" t="s">
        <v>185</v>
      </c>
      <c r="S91" s="5" t="s">
        <v>1507</v>
      </c>
      <c r="T91" s="5" t="s">
        <v>4523</v>
      </c>
      <c r="U91" s="5" t="s">
        <v>30815</v>
      </c>
      <c r="V91" s="5" t="s">
        <v>2313</v>
      </c>
      <c r="W91" s="5" t="s">
        <v>1504</v>
      </c>
      <c r="X91" s="5" t="s">
        <v>6625</v>
      </c>
      <c r="Y91" s="5">
        <v>3.771</v>
      </c>
      <c r="Z91" s="25">
        <f t="shared" si="5"/>
        <v>3.771</v>
      </c>
      <c r="AA91" s="30" t="s">
        <v>30816</v>
      </c>
      <c r="AB91" s="30" t="s">
        <v>869</v>
      </c>
      <c r="AC91" s="30" t="s">
        <v>59</v>
      </c>
      <c r="AD91" s="5" t="s">
        <v>278</v>
      </c>
      <c r="AE91" s="28"/>
      <c r="AF91" s="29">
        <v>0.9373</v>
      </c>
      <c r="AH91" s="29">
        <v>1017.8306</v>
      </c>
      <c r="AI91" s="29">
        <v>9.4268</v>
      </c>
      <c r="AJ91" s="29">
        <v>44.7947</v>
      </c>
      <c r="AK91" s="29">
        <v>355.2389</v>
      </c>
    </row>
    <row r="92" spans="1:37">
      <c r="A92" s="13" t="s">
        <v>10792</v>
      </c>
      <c r="B92" s="4" t="s">
        <v>694</v>
      </c>
      <c r="C92" s="12" t="s">
        <v>1459</v>
      </c>
      <c r="D92" s="4" t="s">
        <v>558</v>
      </c>
      <c r="E92" s="4" t="s">
        <v>570</v>
      </c>
      <c r="F92" s="4" t="s">
        <v>3083</v>
      </c>
      <c r="G92" s="4" t="s">
        <v>161</v>
      </c>
      <c r="H92" s="4" t="s">
        <v>1433</v>
      </c>
      <c r="I92" s="10">
        <f t="shared" si="3"/>
        <v>0.75</v>
      </c>
      <c r="J92" s="10">
        <f t="shared" si="4"/>
        <v>1.33333333333333</v>
      </c>
      <c r="K92" s="5" t="s">
        <v>269</v>
      </c>
      <c r="L92" s="16" t="s">
        <v>269</v>
      </c>
      <c r="M92" s="16" t="s">
        <v>269</v>
      </c>
      <c r="N92" s="16" t="s">
        <v>269</v>
      </c>
      <c r="O92" s="16" t="s">
        <v>269</v>
      </c>
      <c r="P92" s="16" t="s">
        <v>269</v>
      </c>
      <c r="Q92" s="16" t="s">
        <v>269</v>
      </c>
      <c r="R92" s="5" t="s">
        <v>1931</v>
      </c>
      <c r="S92" s="5" t="s">
        <v>1287</v>
      </c>
      <c r="T92" s="5" t="s">
        <v>2735</v>
      </c>
      <c r="U92" s="5" t="s">
        <v>25357</v>
      </c>
      <c r="V92" s="5" t="s">
        <v>5400</v>
      </c>
      <c r="W92" s="5" t="s">
        <v>30817</v>
      </c>
      <c r="X92" s="5" t="s">
        <v>16207</v>
      </c>
      <c r="Y92" s="5">
        <v>4.154</v>
      </c>
      <c r="Z92" s="25">
        <f t="shared" si="5"/>
        <v>4.154</v>
      </c>
      <c r="AA92" s="30" t="s">
        <v>8572</v>
      </c>
      <c r="AB92" s="30" t="s">
        <v>7584</v>
      </c>
      <c r="AC92" s="30" t="s">
        <v>2192</v>
      </c>
      <c r="AD92" s="5" t="s">
        <v>278</v>
      </c>
      <c r="AE92" s="28"/>
      <c r="AF92" s="29">
        <v>0.6376</v>
      </c>
      <c r="AH92" s="29">
        <v>1018.3444</v>
      </c>
      <c r="AI92" s="29">
        <v>8.7936</v>
      </c>
      <c r="AJ92" s="29">
        <v>45.8177</v>
      </c>
      <c r="AK92" s="29">
        <v>350.6649</v>
      </c>
    </row>
    <row r="93" spans="1:37">
      <c r="A93" s="13" t="s">
        <v>10798</v>
      </c>
      <c r="B93" s="4" t="s">
        <v>694</v>
      </c>
      <c r="C93" s="12" t="s">
        <v>1459</v>
      </c>
      <c r="D93" s="4" t="s">
        <v>1896</v>
      </c>
      <c r="E93" s="4" t="s">
        <v>570</v>
      </c>
      <c r="F93" s="4" t="s">
        <v>1569</v>
      </c>
      <c r="G93" s="4" t="s">
        <v>145</v>
      </c>
      <c r="H93" s="4" t="s">
        <v>114</v>
      </c>
      <c r="I93" s="10">
        <f t="shared" si="3"/>
        <v>0.74585635359116</v>
      </c>
      <c r="J93" s="10">
        <f t="shared" si="4"/>
        <v>1.34074074074074</v>
      </c>
      <c r="K93" s="5" t="s">
        <v>269</v>
      </c>
      <c r="L93" s="16" t="s">
        <v>269</v>
      </c>
      <c r="M93" s="16" t="s">
        <v>269</v>
      </c>
      <c r="N93" s="16" t="s">
        <v>269</v>
      </c>
      <c r="O93" s="16" t="s">
        <v>269</v>
      </c>
      <c r="P93" s="16" t="s">
        <v>269</v>
      </c>
      <c r="Q93" s="16" t="s">
        <v>269</v>
      </c>
      <c r="R93" s="5" t="s">
        <v>203</v>
      </c>
      <c r="S93" s="5" t="s">
        <v>1533</v>
      </c>
      <c r="T93" s="5" t="s">
        <v>8291</v>
      </c>
      <c r="U93" s="5" t="s">
        <v>30818</v>
      </c>
      <c r="V93" s="5" t="s">
        <v>2134</v>
      </c>
      <c r="W93" s="5" t="s">
        <v>30819</v>
      </c>
      <c r="X93" s="5" t="s">
        <v>30308</v>
      </c>
      <c r="Y93" s="5">
        <v>4.229</v>
      </c>
      <c r="Z93" s="25">
        <f t="shared" si="5"/>
        <v>4.229</v>
      </c>
      <c r="AA93" s="30" t="s">
        <v>25725</v>
      </c>
      <c r="AB93" s="30" t="s">
        <v>7253</v>
      </c>
      <c r="AC93" s="30" t="s">
        <v>1996</v>
      </c>
      <c r="AD93" s="5" t="s">
        <v>278</v>
      </c>
      <c r="AE93" s="28"/>
      <c r="AF93" s="29">
        <v>0.5747</v>
      </c>
      <c r="AH93" s="29">
        <v>1018.7379</v>
      </c>
      <c r="AI93" s="29">
        <v>7.975</v>
      </c>
      <c r="AJ93" s="29">
        <v>48.3463</v>
      </c>
      <c r="AK93" s="29">
        <v>292.7701</v>
      </c>
    </row>
    <row r="94" spans="1:37">
      <c r="A94" s="13" t="s">
        <v>10806</v>
      </c>
      <c r="B94" s="4" t="s">
        <v>680</v>
      </c>
      <c r="C94" s="12" t="s">
        <v>115</v>
      </c>
      <c r="D94" s="4" t="s">
        <v>3867</v>
      </c>
      <c r="E94" s="4" t="s">
        <v>359</v>
      </c>
      <c r="F94" s="4" t="s">
        <v>10039</v>
      </c>
      <c r="G94" s="4" t="s">
        <v>48</v>
      </c>
      <c r="H94" s="4" t="s">
        <v>2663</v>
      </c>
      <c r="I94" s="10">
        <f t="shared" si="3"/>
        <v>0.760416666666667</v>
      </c>
      <c r="J94" s="10">
        <f t="shared" si="4"/>
        <v>1.31506849315068</v>
      </c>
      <c r="K94" s="5" t="s">
        <v>269</v>
      </c>
      <c r="L94" s="16" t="s">
        <v>269</v>
      </c>
      <c r="M94" s="16" t="s">
        <v>269</v>
      </c>
      <c r="N94" s="16" t="s">
        <v>269</v>
      </c>
      <c r="O94" s="16" t="s">
        <v>269</v>
      </c>
      <c r="P94" s="16" t="s">
        <v>269</v>
      </c>
      <c r="Q94" s="16" t="s">
        <v>269</v>
      </c>
      <c r="R94" s="5" t="s">
        <v>831</v>
      </c>
      <c r="S94" s="5" t="s">
        <v>2768</v>
      </c>
      <c r="T94" s="5" t="s">
        <v>7946</v>
      </c>
      <c r="U94" s="5" t="s">
        <v>27569</v>
      </c>
      <c r="V94" s="5" t="s">
        <v>2149</v>
      </c>
      <c r="W94" s="5" t="s">
        <v>30820</v>
      </c>
      <c r="X94" s="5" t="s">
        <v>9807</v>
      </c>
      <c r="Y94" s="5">
        <v>4.578</v>
      </c>
      <c r="Z94" s="25">
        <f t="shared" si="5"/>
        <v>4.578</v>
      </c>
      <c r="AA94" s="30" t="s">
        <v>7669</v>
      </c>
      <c r="AB94" s="30" t="s">
        <v>554</v>
      </c>
      <c r="AC94" s="30" t="s">
        <v>251</v>
      </c>
      <c r="AD94" s="5" t="s">
        <v>278</v>
      </c>
      <c r="AE94" s="28"/>
      <c r="AF94" s="29">
        <v>0.7996</v>
      </c>
      <c r="AH94" s="29">
        <v>1018.7267</v>
      </c>
      <c r="AI94" s="29">
        <v>7.9549</v>
      </c>
      <c r="AJ94" s="29">
        <v>52.3952</v>
      </c>
      <c r="AK94" s="29">
        <v>324.505</v>
      </c>
    </row>
    <row r="95" spans="1:37">
      <c r="A95" s="13" t="s">
        <v>10814</v>
      </c>
      <c r="B95" s="4" t="s">
        <v>3082</v>
      </c>
      <c r="C95" s="12" t="s">
        <v>874</v>
      </c>
      <c r="D95" s="4" t="s">
        <v>475</v>
      </c>
      <c r="E95" s="4" t="s">
        <v>2897</v>
      </c>
      <c r="F95" s="4" t="s">
        <v>14798</v>
      </c>
      <c r="G95" s="4" t="s">
        <v>1088</v>
      </c>
      <c r="H95" s="4" t="s">
        <v>778</v>
      </c>
      <c r="I95" s="10">
        <f t="shared" si="3"/>
        <v>0.769230769230769</v>
      </c>
      <c r="J95" s="10">
        <f t="shared" si="4"/>
        <v>1.3</v>
      </c>
      <c r="K95" s="5" t="s">
        <v>269</v>
      </c>
      <c r="L95" s="16" t="s">
        <v>269</v>
      </c>
      <c r="M95" s="16" t="s">
        <v>269</v>
      </c>
      <c r="N95" s="16" t="s">
        <v>269</v>
      </c>
      <c r="O95" s="16" t="s">
        <v>269</v>
      </c>
      <c r="P95" s="16" t="s">
        <v>269</v>
      </c>
      <c r="Q95" s="16" t="s">
        <v>269</v>
      </c>
      <c r="R95" s="5" t="s">
        <v>2150</v>
      </c>
      <c r="S95" s="5" t="s">
        <v>39</v>
      </c>
      <c r="T95" s="5" t="s">
        <v>1642</v>
      </c>
      <c r="U95" s="5" t="s">
        <v>30821</v>
      </c>
      <c r="V95" s="5" t="s">
        <v>5400</v>
      </c>
      <c r="W95" s="5" t="s">
        <v>30822</v>
      </c>
      <c r="X95" s="5" t="s">
        <v>28925</v>
      </c>
      <c r="Y95" s="5">
        <v>5.636</v>
      </c>
      <c r="Z95" s="25">
        <f t="shared" si="5"/>
        <v>5.636</v>
      </c>
      <c r="AA95" s="30" t="s">
        <v>21409</v>
      </c>
      <c r="AB95" s="30" t="s">
        <v>7375</v>
      </c>
      <c r="AC95" s="30" t="s">
        <v>913</v>
      </c>
      <c r="AD95" s="5" t="s">
        <v>278</v>
      </c>
      <c r="AE95" s="28"/>
      <c r="AF95" s="29">
        <v>1.0575</v>
      </c>
      <c r="AH95" s="29">
        <v>1018.8759</v>
      </c>
      <c r="AI95" s="29">
        <v>7.7722</v>
      </c>
      <c r="AJ95" s="29">
        <v>56.9667</v>
      </c>
      <c r="AK95" s="29">
        <v>321.1921</v>
      </c>
    </row>
    <row r="96" spans="1:37">
      <c r="A96" s="13" t="s">
        <v>10821</v>
      </c>
      <c r="B96" s="4" t="s">
        <v>3123</v>
      </c>
      <c r="C96" s="12" t="s">
        <v>1737</v>
      </c>
      <c r="D96" s="4" t="s">
        <v>1526</v>
      </c>
      <c r="E96" s="4" t="s">
        <v>2856</v>
      </c>
      <c r="F96" s="4" t="s">
        <v>2299</v>
      </c>
      <c r="G96" s="4" t="s">
        <v>80</v>
      </c>
      <c r="H96" s="4" t="s">
        <v>192</v>
      </c>
      <c r="I96" s="10">
        <f t="shared" si="3"/>
        <v>0.768924302788845</v>
      </c>
      <c r="J96" s="10">
        <f t="shared" si="4"/>
        <v>1.30051813471503</v>
      </c>
      <c r="K96" s="5" t="s">
        <v>269</v>
      </c>
      <c r="L96" s="16" t="s">
        <v>269</v>
      </c>
      <c r="M96" s="16" t="s">
        <v>269</v>
      </c>
      <c r="N96" s="16" t="s">
        <v>269</v>
      </c>
      <c r="O96" s="16" t="s">
        <v>269</v>
      </c>
      <c r="P96" s="16" t="s">
        <v>269</v>
      </c>
      <c r="Q96" s="16" t="s">
        <v>269</v>
      </c>
      <c r="R96" s="5" t="s">
        <v>989</v>
      </c>
      <c r="S96" s="5" t="s">
        <v>1587</v>
      </c>
      <c r="T96" s="5" t="s">
        <v>22081</v>
      </c>
      <c r="U96" s="5" t="s">
        <v>30823</v>
      </c>
      <c r="V96" s="5" t="s">
        <v>6901</v>
      </c>
      <c r="W96" s="5" t="s">
        <v>30824</v>
      </c>
      <c r="X96" s="5" t="s">
        <v>30825</v>
      </c>
      <c r="Y96" s="5">
        <v>6.294</v>
      </c>
      <c r="Z96" s="25">
        <f t="shared" si="5"/>
        <v>6.294</v>
      </c>
      <c r="AA96" s="30" t="s">
        <v>18052</v>
      </c>
      <c r="AB96" s="30" t="s">
        <v>3054</v>
      </c>
      <c r="AC96" s="30" t="s">
        <v>136</v>
      </c>
      <c r="AD96" s="5" t="s">
        <v>278</v>
      </c>
      <c r="AE96" s="28"/>
      <c r="AF96" s="29">
        <v>1.2142</v>
      </c>
      <c r="AH96" s="29">
        <v>1018.8427</v>
      </c>
      <c r="AI96" s="29">
        <v>7.44</v>
      </c>
      <c r="AJ96" s="29">
        <v>61.0482</v>
      </c>
      <c r="AK96" s="29">
        <v>345.5467</v>
      </c>
    </row>
    <row r="97" spans="1:37">
      <c r="A97" s="13" t="s">
        <v>10829</v>
      </c>
      <c r="B97" s="4" t="s">
        <v>1539</v>
      </c>
      <c r="C97" s="12" t="s">
        <v>942</v>
      </c>
      <c r="D97" s="4" t="s">
        <v>790</v>
      </c>
      <c r="E97" s="4" t="s">
        <v>491</v>
      </c>
      <c r="F97" s="4" t="s">
        <v>10970</v>
      </c>
      <c r="G97" s="4" t="s">
        <v>345</v>
      </c>
      <c r="H97" s="4" t="s">
        <v>209</v>
      </c>
      <c r="I97" s="10">
        <f t="shared" si="3"/>
        <v>0.77734375</v>
      </c>
      <c r="J97" s="10">
        <f t="shared" si="4"/>
        <v>1.28643216080402</v>
      </c>
      <c r="K97" s="5" t="s">
        <v>269</v>
      </c>
      <c r="L97" s="16" t="s">
        <v>269</v>
      </c>
      <c r="M97" s="16" t="s">
        <v>269</v>
      </c>
      <c r="N97" s="16" t="s">
        <v>269</v>
      </c>
      <c r="O97" s="16" t="s">
        <v>269</v>
      </c>
      <c r="P97" s="16" t="s">
        <v>269</v>
      </c>
      <c r="Q97" s="16" t="s">
        <v>269</v>
      </c>
      <c r="R97" s="5" t="s">
        <v>742</v>
      </c>
      <c r="S97" s="5" t="s">
        <v>2254</v>
      </c>
      <c r="T97" s="5" t="s">
        <v>13643</v>
      </c>
      <c r="U97" s="5" t="s">
        <v>30826</v>
      </c>
      <c r="V97" s="5" t="s">
        <v>3079</v>
      </c>
      <c r="W97" s="5" t="s">
        <v>30827</v>
      </c>
      <c r="X97" s="5" t="s">
        <v>30828</v>
      </c>
      <c r="Y97" s="5">
        <v>6.079</v>
      </c>
      <c r="Z97" s="25">
        <f t="shared" si="5"/>
        <v>6.079</v>
      </c>
      <c r="AA97" s="30" t="s">
        <v>25111</v>
      </c>
      <c r="AB97" s="30" t="s">
        <v>5612</v>
      </c>
      <c r="AC97" s="30" t="s">
        <v>385</v>
      </c>
      <c r="AD97" s="5" t="s">
        <v>278</v>
      </c>
      <c r="AE97" s="28"/>
      <c r="AF97" s="29">
        <v>1.0359</v>
      </c>
      <c r="AH97" s="29">
        <v>1018.6953</v>
      </c>
      <c r="AI97" s="29">
        <v>7.2066</v>
      </c>
      <c r="AJ97" s="29">
        <v>63.1666</v>
      </c>
      <c r="AK97" s="29">
        <v>321.7321</v>
      </c>
    </row>
    <row r="98" spans="1:37">
      <c r="A98" s="13" t="s">
        <v>10838</v>
      </c>
      <c r="B98" s="4" t="s">
        <v>3048</v>
      </c>
      <c r="C98" s="12" t="s">
        <v>1737</v>
      </c>
      <c r="D98" s="4" t="s">
        <v>2567</v>
      </c>
      <c r="E98" s="4" t="s">
        <v>2880</v>
      </c>
      <c r="F98" s="4" t="s">
        <v>791</v>
      </c>
      <c r="G98" s="4" t="s">
        <v>393</v>
      </c>
      <c r="H98" s="4" t="s">
        <v>224</v>
      </c>
      <c r="I98" s="10">
        <f t="shared" si="3"/>
        <v>0.778656126482213</v>
      </c>
      <c r="J98" s="10">
        <f t="shared" si="4"/>
        <v>1.28426395939086</v>
      </c>
      <c r="K98" s="5" t="s">
        <v>269</v>
      </c>
      <c r="L98" s="16" t="s">
        <v>269</v>
      </c>
      <c r="M98" s="16" t="s">
        <v>269</v>
      </c>
      <c r="N98" s="16" t="s">
        <v>269</v>
      </c>
      <c r="O98" s="16" t="s">
        <v>269</v>
      </c>
      <c r="P98" s="16" t="s">
        <v>269</v>
      </c>
      <c r="Q98" s="16" t="s">
        <v>269</v>
      </c>
      <c r="R98" s="5" t="s">
        <v>108</v>
      </c>
      <c r="S98" s="5" t="s">
        <v>2245</v>
      </c>
      <c r="T98" s="5" t="s">
        <v>13766</v>
      </c>
      <c r="U98" s="5" t="s">
        <v>30829</v>
      </c>
      <c r="V98" s="5" t="s">
        <v>1289</v>
      </c>
      <c r="W98" s="5" t="s">
        <v>30830</v>
      </c>
      <c r="X98" s="5" t="s">
        <v>30831</v>
      </c>
      <c r="Y98" s="5">
        <v>6.563</v>
      </c>
      <c r="Z98" s="25">
        <f t="shared" si="5"/>
        <v>6.563</v>
      </c>
      <c r="AA98" s="30" t="s">
        <v>30337</v>
      </c>
      <c r="AB98" s="30" t="s">
        <v>10074</v>
      </c>
      <c r="AC98" s="30" t="s">
        <v>1985</v>
      </c>
      <c r="AD98" s="5" t="s">
        <v>278</v>
      </c>
      <c r="AE98" s="28"/>
      <c r="AF98" s="29">
        <v>1.0982</v>
      </c>
      <c r="AH98" s="29">
        <v>1018.5408</v>
      </c>
      <c r="AI98" s="29">
        <v>7.0123</v>
      </c>
      <c r="AJ98" s="29">
        <v>63.7572</v>
      </c>
      <c r="AK98" s="29">
        <v>306.7231</v>
      </c>
    </row>
    <row r="99" spans="1:37">
      <c r="A99" s="13" t="s">
        <v>10846</v>
      </c>
      <c r="B99" s="4" t="s">
        <v>2547</v>
      </c>
      <c r="C99" s="12" t="s">
        <v>1459</v>
      </c>
      <c r="D99" s="4" t="s">
        <v>789</v>
      </c>
      <c r="E99" s="4" t="s">
        <v>520</v>
      </c>
      <c r="F99" s="4" t="s">
        <v>1908</v>
      </c>
      <c r="G99" s="4" t="s">
        <v>224</v>
      </c>
      <c r="H99" s="4" t="s">
        <v>48</v>
      </c>
      <c r="I99" s="10">
        <f t="shared" si="3"/>
        <v>0.778688524590164</v>
      </c>
      <c r="J99" s="10">
        <f t="shared" si="4"/>
        <v>1.28421052631579</v>
      </c>
      <c r="K99" s="5" t="s">
        <v>269</v>
      </c>
      <c r="L99" s="16" t="s">
        <v>269</v>
      </c>
      <c r="M99" s="16" t="s">
        <v>269</v>
      </c>
      <c r="N99" s="16" t="s">
        <v>269</v>
      </c>
      <c r="O99" s="16" t="s">
        <v>269</v>
      </c>
      <c r="P99" s="16" t="s">
        <v>269</v>
      </c>
      <c r="Q99" s="16" t="s">
        <v>269</v>
      </c>
      <c r="R99" s="5" t="s">
        <v>248</v>
      </c>
      <c r="S99" s="5" t="s">
        <v>1678</v>
      </c>
      <c r="T99" s="5" t="s">
        <v>394</v>
      </c>
      <c r="U99" s="5" t="s">
        <v>30832</v>
      </c>
      <c r="V99" s="5" t="s">
        <v>1836</v>
      </c>
      <c r="W99" s="5" t="s">
        <v>30833</v>
      </c>
      <c r="X99" s="5" t="s">
        <v>30834</v>
      </c>
      <c r="Y99" s="5">
        <v>5.437</v>
      </c>
      <c r="Z99" s="25">
        <f t="shared" si="5"/>
        <v>5.437</v>
      </c>
      <c r="AA99" s="30" t="s">
        <v>30200</v>
      </c>
      <c r="AB99" s="30" t="s">
        <v>6672</v>
      </c>
      <c r="AC99" s="30" t="s">
        <v>2183</v>
      </c>
      <c r="AD99" s="5" t="s">
        <v>278</v>
      </c>
      <c r="AE99" s="28"/>
      <c r="AF99" s="29">
        <v>0.9374</v>
      </c>
      <c r="AH99" s="29">
        <v>1018.4064</v>
      </c>
      <c r="AI99" s="29">
        <v>6.8167</v>
      </c>
      <c r="AJ99" s="29">
        <v>63.9307</v>
      </c>
      <c r="AK99" s="29">
        <v>323.3185</v>
      </c>
    </row>
    <row r="100" spans="1:37">
      <c r="A100" s="13" t="s">
        <v>10855</v>
      </c>
      <c r="B100" s="4" t="s">
        <v>777</v>
      </c>
      <c r="C100" s="12" t="s">
        <v>50</v>
      </c>
      <c r="D100" s="4" t="s">
        <v>1126</v>
      </c>
      <c r="E100" s="4" t="s">
        <v>2517</v>
      </c>
      <c r="F100" s="4" t="s">
        <v>22081</v>
      </c>
      <c r="G100" s="4" t="s">
        <v>192</v>
      </c>
      <c r="H100" s="4" t="s">
        <v>476</v>
      </c>
      <c r="I100" s="10">
        <f t="shared" si="3"/>
        <v>0.798507462686567</v>
      </c>
      <c r="J100" s="10">
        <f t="shared" si="4"/>
        <v>1.25233644859813</v>
      </c>
      <c r="K100" s="5" t="s">
        <v>269</v>
      </c>
      <c r="L100" s="16" t="s">
        <v>269</v>
      </c>
      <c r="M100" s="16" t="s">
        <v>269</v>
      </c>
      <c r="N100" s="16" t="s">
        <v>269</v>
      </c>
      <c r="O100" s="16" t="s">
        <v>269</v>
      </c>
      <c r="P100" s="16" t="s">
        <v>269</v>
      </c>
      <c r="Q100" s="16" t="s">
        <v>269</v>
      </c>
      <c r="R100" s="5" t="s">
        <v>2002</v>
      </c>
      <c r="S100" s="5" t="s">
        <v>2411</v>
      </c>
      <c r="T100" s="5" t="s">
        <v>4011</v>
      </c>
      <c r="U100" s="5" t="s">
        <v>30835</v>
      </c>
      <c r="V100" s="5" t="s">
        <v>75</v>
      </c>
      <c r="W100" s="5" t="s">
        <v>30836</v>
      </c>
      <c r="X100" s="5" t="s">
        <v>30837</v>
      </c>
      <c r="Y100" s="5">
        <v>5.619</v>
      </c>
      <c r="Z100" s="25">
        <f t="shared" si="5"/>
        <v>5.619</v>
      </c>
      <c r="AA100" s="30" t="s">
        <v>11225</v>
      </c>
      <c r="AB100" s="30" t="s">
        <v>9387</v>
      </c>
      <c r="AC100" s="30" t="s">
        <v>151</v>
      </c>
      <c r="AD100" s="5" t="s">
        <v>278</v>
      </c>
      <c r="AE100" s="28"/>
      <c r="AF100" s="29">
        <v>1.0512</v>
      </c>
      <c r="AH100" s="29">
        <v>1018.3629</v>
      </c>
      <c r="AI100" s="29">
        <v>6.4639</v>
      </c>
      <c r="AJ100" s="29">
        <v>65.5797</v>
      </c>
      <c r="AK100" s="29">
        <v>279.6352</v>
      </c>
    </row>
    <row r="101" spans="1:37">
      <c r="A101" s="13" t="s">
        <v>10864</v>
      </c>
      <c r="B101" s="4" t="s">
        <v>1167</v>
      </c>
      <c r="C101" s="12" t="s">
        <v>1737</v>
      </c>
      <c r="D101" s="4" t="s">
        <v>1113</v>
      </c>
      <c r="E101" s="4" t="s">
        <v>2538</v>
      </c>
      <c r="F101" s="4" t="s">
        <v>6962</v>
      </c>
      <c r="G101" s="4" t="s">
        <v>66</v>
      </c>
      <c r="H101" s="4" t="s">
        <v>764</v>
      </c>
      <c r="I101" s="10">
        <f t="shared" si="3"/>
        <v>0.804195804195804</v>
      </c>
      <c r="J101" s="10">
        <f t="shared" si="4"/>
        <v>1.24347826086957</v>
      </c>
      <c r="K101" s="5" t="s">
        <v>269</v>
      </c>
      <c r="L101" s="16" t="s">
        <v>269</v>
      </c>
      <c r="M101" s="16" t="s">
        <v>269</v>
      </c>
      <c r="N101" s="16" t="s">
        <v>269</v>
      </c>
      <c r="O101" s="16" t="s">
        <v>269</v>
      </c>
      <c r="P101" s="16" t="s">
        <v>269</v>
      </c>
      <c r="Q101" s="16" t="s">
        <v>269</v>
      </c>
      <c r="R101" s="5" t="s">
        <v>2090</v>
      </c>
      <c r="S101" s="5" t="s">
        <v>742</v>
      </c>
      <c r="T101" s="5" t="s">
        <v>11256</v>
      </c>
      <c r="U101" s="5" t="s">
        <v>30838</v>
      </c>
      <c r="V101" s="5" t="s">
        <v>3708</v>
      </c>
      <c r="W101" s="5" t="s">
        <v>30839</v>
      </c>
      <c r="X101" s="5" t="s">
        <v>30840</v>
      </c>
      <c r="Y101" s="5">
        <v>5.833</v>
      </c>
      <c r="Z101" s="25">
        <f t="shared" si="5"/>
        <v>5.833</v>
      </c>
      <c r="AA101" s="30" t="s">
        <v>30377</v>
      </c>
      <c r="AB101" s="30" t="s">
        <v>2406</v>
      </c>
      <c r="AC101" s="30" t="s">
        <v>687</v>
      </c>
      <c r="AD101" s="5" t="s">
        <v>278</v>
      </c>
      <c r="AE101" s="28"/>
      <c r="AF101" s="29">
        <v>0.9489</v>
      </c>
      <c r="AH101" s="29">
        <v>1017.9936</v>
      </c>
      <c r="AI101" s="29">
        <v>5.5139</v>
      </c>
      <c r="AJ101" s="29">
        <v>73.1473</v>
      </c>
      <c r="AK101" s="29">
        <v>292.5993</v>
      </c>
    </row>
    <row r="102" spans="1:37">
      <c r="A102" s="13" t="s">
        <v>10873</v>
      </c>
      <c r="B102" s="4" t="s">
        <v>2631</v>
      </c>
      <c r="C102" s="12" t="s">
        <v>874</v>
      </c>
      <c r="D102" s="4" t="s">
        <v>3533</v>
      </c>
      <c r="E102" s="4" t="s">
        <v>789</v>
      </c>
      <c r="F102" s="4" t="s">
        <v>10391</v>
      </c>
      <c r="G102" s="4" t="s">
        <v>97</v>
      </c>
      <c r="H102" s="4" t="s">
        <v>223</v>
      </c>
      <c r="I102" s="10">
        <f t="shared" si="3"/>
        <v>0.802631578947368</v>
      </c>
      <c r="J102" s="10">
        <f t="shared" si="4"/>
        <v>1.24590163934426</v>
      </c>
      <c r="K102" s="5" t="s">
        <v>269</v>
      </c>
      <c r="L102" s="16" t="s">
        <v>269</v>
      </c>
      <c r="M102" s="16" t="s">
        <v>269</v>
      </c>
      <c r="N102" s="16" t="s">
        <v>269</v>
      </c>
      <c r="O102" s="16" t="s">
        <v>269</v>
      </c>
      <c r="P102" s="16" t="s">
        <v>269</v>
      </c>
      <c r="Q102" s="16" t="s">
        <v>269</v>
      </c>
      <c r="R102" s="5" t="s">
        <v>105</v>
      </c>
      <c r="S102" s="5" t="s">
        <v>105</v>
      </c>
      <c r="T102" s="5" t="s">
        <v>8380</v>
      </c>
      <c r="U102" s="5" t="s">
        <v>30841</v>
      </c>
      <c r="V102" s="5" t="s">
        <v>567</v>
      </c>
      <c r="W102" s="5" t="s">
        <v>30842</v>
      </c>
      <c r="X102" s="5" t="s">
        <v>25800</v>
      </c>
      <c r="Y102" s="5">
        <v>6.194</v>
      </c>
      <c r="Z102" s="25">
        <f t="shared" si="5"/>
        <v>6.194</v>
      </c>
      <c r="AA102" s="30" t="s">
        <v>8909</v>
      </c>
      <c r="AB102" s="30" t="s">
        <v>2728</v>
      </c>
      <c r="AC102" s="30" t="s">
        <v>136</v>
      </c>
      <c r="AD102" s="5" t="s">
        <v>278</v>
      </c>
      <c r="AE102" s="28"/>
      <c r="AF102" s="29">
        <v>0.9739</v>
      </c>
      <c r="AH102" s="29">
        <v>1017.5064</v>
      </c>
      <c r="AI102" s="29">
        <v>4.9296</v>
      </c>
      <c r="AJ102" s="29">
        <v>78.0768</v>
      </c>
      <c r="AK102" s="29">
        <v>308.3512</v>
      </c>
    </row>
    <row r="103" spans="1:37">
      <c r="A103" s="13" t="s">
        <v>10881</v>
      </c>
      <c r="B103" s="4" t="s">
        <v>10696</v>
      </c>
      <c r="C103" s="12" t="s">
        <v>115</v>
      </c>
      <c r="D103" s="4" t="s">
        <v>1547</v>
      </c>
      <c r="E103" s="4" t="s">
        <v>3048</v>
      </c>
      <c r="F103" s="4" t="s">
        <v>11140</v>
      </c>
      <c r="G103" s="4" t="s">
        <v>83</v>
      </c>
      <c r="H103" s="4" t="s">
        <v>242</v>
      </c>
      <c r="I103" s="10">
        <f t="shared" si="3"/>
        <v>0.799352750809062</v>
      </c>
      <c r="J103" s="10">
        <f t="shared" si="4"/>
        <v>1.25101214574899</v>
      </c>
      <c r="K103" s="5" t="s">
        <v>269</v>
      </c>
      <c r="L103" s="16" t="s">
        <v>269</v>
      </c>
      <c r="M103" s="16" t="s">
        <v>269</v>
      </c>
      <c r="N103" s="16" t="s">
        <v>269</v>
      </c>
      <c r="O103" s="16" t="s">
        <v>269</v>
      </c>
      <c r="P103" s="16" t="s">
        <v>269</v>
      </c>
      <c r="Q103" s="16" t="s">
        <v>269</v>
      </c>
      <c r="R103" s="5" t="s">
        <v>8209</v>
      </c>
      <c r="S103" s="5" t="s">
        <v>1587</v>
      </c>
      <c r="T103" s="5" t="s">
        <v>3833</v>
      </c>
      <c r="U103" s="5" t="s">
        <v>30843</v>
      </c>
      <c r="V103" s="5" t="s">
        <v>1637</v>
      </c>
      <c r="W103" s="5" t="s">
        <v>30844</v>
      </c>
      <c r="X103" s="5" t="s">
        <v>30845</v>
      </c>
      <c r="Y103" s="5">
        <v>6.355</v>
      </c>
      <c r="Z103" s="25">
        <f t="shared" si="5"/>
        <v>6.355</v>
      </c>
      <c r="AA103" s="30" t="s">
        <v>30846</v>
      </c>
      <c r="AB103" s="30" t="s">
        <v>17291</v>
      </c>
      <c r="AC103" s="30" t="s">
        <v>151</v>
      </c>
      <c r="AD103" s="5" t="s">
        <v>278</v>
      </c>
      <c r="AE103" s="28"/>
      <c r="AF103" s="29">
        <v>1.2008</v>
      </c>
      <c r="AH103" s="29">
        <v>1017.6194</v>
      </c>
      <c r="AI103" s="29">
        <v>4.4981</v>
      </c>
      <c r="AJ103" s="29">
        <v>80.6381</v>
      </c>
      <c r="AK103" s="29">
        <v>302.5826</v>
      </c>
    </row>
    <row r="104" spans="1:37">
      <c r="A104" s="13" t="s">
        <v>10889</v>
      </c>
      <c r="B104" s="4" t="s">
        <v>1538</v>
      </c>
      <c r="C104" s="12" t="s">
        <v>31</v>
      </c>
      <c r="D104" s="4" t="s">
        <v>1153</v>
      </c>
      <c r="E104" s="4" t="s">
        <v>1539</v>
      </c>
      <c r="F104" s="4" t="s">
        <v>30847</v>
      </c>
      <c r="G104" s="4" t="s">
        <v>192</v>
      </c>
      <c r="H104" s="4" t="s">
        <v>256</v>
      </c>
      <c r="I104" s="10">
        <f t="shared" si="3"/>
        <v>0.798076923076923</v>
      </c>
      <c r="J104" s="10">
        <f t="shared" si="4"/>
        <v>1.25301204819277</v>
      </c>
      <c r="K104" s="5" t="s">
        <v>269</v>
      </c>
      <c r="L104" s="16" t="s">
        <v>269</v>
      </c>
      <c r="M104" s="16" t="s">
        <v>269</v>
      </c>
      <c r="N104" s="16" t="s">
        <v>269</v>
      </c>
      <c r="O104" s="16" t="s">
        <v>269</v>
      </c>
      <c r="P104" s="16" t="s">
        <v>269</v>
      </c>
      <c r="Q104" s="16" t="s">
        <v>269</v>
      </c>
      <c r="R104" s="5" t="s">
        <v>1001</v>
      </c>
      <c r="S104" s="5" t="s">
        <v>56</v>
      </c>
      <c r="T104" s="5" t="s">
        <v>1662</v>
      </c>
      <c r="U104" s="5" t="s">
        <v>30848</v>
      </c>
      <c r="V104" s="5" t="s">
        <v>1097</v>
      </c>
      <c r="W104" s="5" t="s">
        <v>30849</v>
      </c>
      <c r="X104" s="5" t="s">
        <v>30850</v>
      </c>
      <c r="Y104" s="5">
        <v>6.727</v>
      </c>
      <c r="Z104" s="25">
        <f t="shared" si="5"/>
        <v>6.727</v>
      </c>
      <c r="AA104" s="30" t="s">
        <v>30851</v>
      </c>
      <c r="AB104" s="30" t="s">
        <v>1934</v>
      </c>
      <c r="AC104" s="30" t="s">
        <v>136</v>
      </c>
      <c r="AD104" s="5" t="s">
        <v>278</v>
      </c>
      <c r="AE104" s="28"/>
      <c r="AF104" s="29">
        <v>1.317</v>
      </c>
      <c r="AH104" s="29">
        <v>1018.337</v>
      </c>
      <c r="AI104" s="29">
        <v>4.262</v>
      </c>
      <c r="AJ104" s="29">
        <v>81.776</v>
      </c>
      <c r="AK104" s="29">
        <v>312.5201</v>
      </c>
    </row>
    <row r="105" spans="1:37">
      <c r="A105" s="13" t="s">
        <v>10897</v>
      </c>
      <c r="B105" s="4" t="s">
        <v>2631</v>
      </c>
      <c r="C105" s="12" t="s">
        <v>31</v>
      </c>
      <c r="D105" s="4" t="s">
        <v>3187</v>
      </c>
      <c r="E105" s="4" t="s">
        <v>789</v>
      </c>
      <c r="F105" s="4" t="s">
        <v>12842</v>
      </c>
      <c r="G105" s="4" t="s">
        <v>393</v>
      </c>
      <c r="H105" s="4" t="s">
        <v>256</v>
      </c>
      <c r="I105" s="10">
        <f t="shared" si="3"/>
        <v>0.805280528052805</v>
      </c>
      <c r="J105" s="10">
        <f t="shared" si="4"/>
        <v>1.24180327868852</v>
      </c>
      <c r="K105" s="5" t="s">
        <v>269</v>
      </c>
      <c r="L105" s="16" t="s">
        <v>269</v>
      </c>
      <c r="M105" s="16" t="s">
        <v>269</v>
      </c>
      <c r="N105" s="16" t="s">
        <v>269</v>
      </c>
      <c r="O105" s="16" t="s">
        <v>269</v>
      </c>
      <c r="P105" s="16" t="s">
        <v>269</v>
      </c>
      <c r="Q105" s="16" t="s">
        <v>269</v>
      </c>
      <c r="R105" s="5" t="s">
        <v>427</v>
      </c>
      <c r="S105" s="5" t="s">
        <v>152</v>
      </c>
      <c r="T105" s="5" t="s">
        <v>2811</v>
      </c>
      <c r="U105" s="5" t="s">
        <v>30852</v>
      </c>
      <c r="V105" s="5" t="s">
        <v>1003</v>
      </c>
      <c r="W105" s="5" t="s">
        <v>30853</v>
      </c>
      <c r="X105" s="5" t="s">
        <v>30854</v>
      </c>
      <c r="Y105" s="5">
        <v>7.158</v>
      </c>
      <c r="Z105" s="25">
        <f t="shared" si="5"/>
        <v>7.158</v>
      </c>
      <c r="AA105" s="30" t="s">
        <v>30855</v>
      </c>
      <c r="AB105" s="30" t="s">
        <v>1950</v>
      </c>
      <c r="AC105" s="30" t="s">
        <v>913</v>
      </c>
      <c r="AD105" s="5" t="s">
        <v>278</v>
      </c>
      <c r="AE105" s="28"/>
      <c r="AF105" s="29">
        <v>1.5354</v>
      </c>
      <c r="AH105" s="29">
        <v>1018.7917</v>
      </c>
      <c r="AI105" s="29">
        <v>3.8241</v>
      </c>
      <c r="AJ105" s="29">
        <v>82.7676</v>
      </c>
      <c r="AK105" s="29">
        <v>325.1137</v>
      </c>
    </row>
    <row r="106" spans="1:37">
      <c r="A106" s="13" t="s">
        <v>10905</v>
      </c>
      <c r="B106" s="4" t="s">
        <v>1167</v>
      </c>
      <c r="C106" s="12" t="s">
        <v>160</v>
      </c>
      <c r="D106" s="4" t="s">
        <v>735</v>
      </c>
      <c r="E106" s="4" t="s">
        <v>2538</v>
      </c>
      <c r="F106" s="4" t="s">
        <v>30856</v>
      </c>
      <c r="G106" s="4" t="s">
        <v>48</v>
      </c>
      <c r="H106" s="4" t="s">
        <v>764</v>
      </c>
      <c r="I106" s="10">
        <f t="shared" si="3"/>
        <v>0.815602836879433</v>
      </c>
      <c r="J106" s="10">
        <f t="shared" si="4"/>
        <v>1.22608695652174</v>
      </c>
      <c r="K106" s="5" t="s">
        <v>269</v>
      </c>
      <c r="L106" s="16" t="s">
        <v>269</v>
      </c>
      <c r="M106" s="16" t="s">
        <v>269</v>
      </c>
      <c r="N106" s="16" t="s">
        <v>269</v>
      </c>
      <c r="O106" s="16" t="s">
        <v>269</v>
      </c>
      <c r="P106" s="16" t="s">
        <v>269</v>
      </c>
      <c r="Q106" s="16" t="s">
        <v>269</v>
      </c>
      <c r="R106" s="5" t="s">
        <v>2208</v>
      </c>
      <c r="S106" s="5" t="s">
        <v>73</v>
      </c>
      <c r="T106" s="5" t="s">
        <v>9288</v>
      </c>
      <c r="U106" s="5" t="s">
        <v>25881</v>
      </c>
      <c r="V106" s="5" t="s">
        <v>1147</v>
      </c>
      <c r="W106" s="5" t="s">
        <v>30857</v>
      </c>
      <c r="X106" s="5" t="s">
        <v>27760</v>
      </c>
      <c r="Y106" s="5">
        <v>7.076</v>
      </c>
      <c r="Z106" s="25">
        <f t="shared" si="5"/>
        <v>7.076</v>
      </c>
      <c r="AA106" s="30" t="s">
        <v>22559</v>
      </c>
      <c r="AB106" s="30" t="s">
        <v>8187</v>
      </c>
      <c r="AC106" s="30" t="s">
        <v>202</v>
      </c>
      <c r="AD106" s="5" t="s">
        <v>278</v>
      </c>
      <c r="AE106" s="28"/>
      <c r="AF106" s="29">
        <v>1.8767</v>
      </c>
      <c r="AH106" s="29">
        <v>1019.1353</v>
      </c>
      <c r="AI106" s="29">
        <v>2.8453</v>
      </c>
      <c r="AJ106" s="29">
        <v>81.7279</v>
      </c>
      <c r="AK106" s="29">
        <v>319.6125</v>
      </c>
    </row>
    <row r="107" spans="1:37">
      <c r="A107" s="13" t="s">
        <v>10912</v>
      </c>
      <c r="B107" s="4" t="s">
        <v>3506</v>
      </c>
      <c r="C107" s="12" t="s">
        <v>68</v>
      </c>
      <c r="D107" s="4" t="s">
        <v>917</v>
      </c>
      <c r="E107" s="4" t="s">
        <v>2462</v>
      </c>
      <c r="F107" s="4" t="s">
        <v>7421</v>
      </c>
      <c r="G107" s="4" t="s">
        <v>161</v>
      </c>
      <c r="H107" s="4" t="s">
        <v>130</v>
      </c>
      <c r="I107" s="10">
        <f t="shared" si="3"/>
        <v>0.837320574162679</v>
      </c>
      <c r="J107" s="10">
        <f t="shared" si="4"/>
        <v>1.19428571428571</v>
      </c>
      <c r="K107" s="5" t="s">
        <v>269</v>
      </c>
      <c r="L107" s="16" t="s">
        <v>269</v>
      </c>
      <c r="M107" s="16" t="s">
        <v>269</v>
      </c>
      <c r="N107" s="16" t="s">
        <v>269</v>
      </c>
      <c r="O107" s="16" t="s">
        <v>269</v>
      </c>
      <c r="P107" s="16" t="s">
        <v>269</v>
      </c>
      <c r="Q107" s="16" t="s">
        <v>269</v>
      </c>
      <c r="R107" s="5" t="s">
        <v>293</v>
      </c>
      <c r="S107" s="5" t="s">
        <v>308</v>
      </c>
      <c r="T107" s="5" t="s">
        <v>14593</v>
      </c>
      <c r="U107" s="5" t="s">
        <v>17950</v>
      </c>
      <c r="V107" s="5" t="s">
        <v>3205</v>
      </c>
      <c r="W107" s="5" t="s">
        <v>30858</v>
      </c>
      <c r="X107" s="5" t="s">
        <v>30859</v>
      </c>
      <c r="Y107" s="5">
        <v>4.278</v>
      </c>
      <c r="Z107" s="25">
        <f t="shared" si="5"/>
        <v>4.278</v>
      </c>
      <c r="AA107" s="30" t="s">
        <v>4244</v>
      </c>
      <c r="AB107" s="30" t="s">
        <v>6864</v>
      </c>
      <c r="AC107" s="30" t="s">
        <v>2192</v>
      </c>
      <c r="AD107" s="5" t="s">
        <v>278</v>
      </c>
      <c r="AE107" s="28"/>
      <c r="AF107" s="29">
        <v>1.842</v>
      </c>
      <c r="AH107" s="29">
        <v>1019.1444</v>
      </c>
      <c r="AI107" s="29">
        <v>2.8674</v>
      </c>
      <c r="AJ107" s="29">
        <v>82.9686</v>
      </c>
      <c r="AK107" s="29">
        <v>300.7061</v>
      </c>
    </row>
    <row r="108" spans="1:37">
      <c r="A108" s="13" t="s">
        <v>10919</v>
      </c>
      <c r="B108" s="4" t="s">
        <v>3727</v>
      </c>
      <c r="C108" s="12" t="s">
        <v>317</v>
      </c>
      <c r="D108" s="4" t="s">
        <v>558</v>
      </c>
      <c r="E108" s="4" t="s">
        <v>343</v>
      </c>
      <c r="F108" s="4" t="s">
        <v>157</v>
      </c>
      <c r="G108" s="4" t="s">
        <v>573</v>
      </c>
      <c r="H108" s="4" t="s">
        <v>300</v>
      </c>
      <c r="I108" s="10">
        <f t="shared" si="3"/>
        <v>0.827777777777778</v>
      </c>
      <c r="J108" s="10">
        <f t="shared" si="4"/>
        <v>1.20805369127517</v>
      </c>
      <c r="K108" s="5" t="s">
        <v>269</v>
      </c>
      <c r="L108" s="16" t="s">
        <v>269</v>
      </c>
      <c r="M108" s="16" t="s">
        <v>269</v>
      </c>
      <c r="N108" s="16" t="s">
        <v>269</v>
      </c>
      <c r="O108" s="16" t="s">
        <v>269</v>
      </c>
      <c r="P108" s="16" t="s">
        <v>269</v>
      </c>
      <c r="Q108" s="16" t="s">
        <v>269</v>
      </c>
      <c r="R108" s="5" t="s">
        <v>73</v>
      </c>
      <c r="S108" s="5" t="s">
        <v>8209</v>
      </c>
      <c r="T108" s="5" t="s">
        <v>7381</v>
      </c>
      <c r="U108" s="5" t="s">
        <v>30860</v>
      </c>
      <c r="V108" s="5" t="s">
        <v>1080</v>
      </c>
      <c r="W108" s="5" t="s">
        <v>30861</v>
      </c>
      <c r="X108" s="5" t="s">
        <v>30862</v>
      </c>
      <c r="Y108" s="5">
        <v>3.414</v>
      </c>
      <c r="Z108" s="25">
        <f t="shared" si="5"/>
        <v>3.414</v>
      </c>
      <c r="AA108" s="30" t="s">
        <v>27905</v>
      </c>
      <c r="AB108" s="30" t="s">
        <v>4998</v>
      </c>
      <c r="AC108" s="30" t="s">
        <v>352</v>
      </c>
      <c r="AD108" s="5" t="s">
        <v>278</v>
      </c>
      <c r="AE108" s="28"/>
      <c r="AF108" s="29">
        <v>2.0667</v>
      </c>
      <c r="AH108" s="29">
        <v>1018.9287</v>
      </c>
      <c r="AI108" s="29">
        <v>3.3139</v>
      </c>
      <c r="AJ108" s="29">
        <v>83.3593</v>
      </c>
      <c r="AK108" s="29">
        <v>314.5516</v>
      </c>
    </row>
    <row r="109" spans="1:37">
      <c r="A109" s="13" t="s">
        <v>10926</v>
      </c>
      <c r="B109" s="4" t="s">
        <v>2488</v>
      </c>
      <c r="C109" s="12" t="s">
        <v>317</v>
      </c>
      <c r="D109" s="4" t="s">
        <v>572</v>
      </c>
      <c r="E109" s="4" t="s">
        <v>2489</v>
      </c>
      <c r="F109" s="4" t="s">
        <v>16416</v>
      </c>
      <c r="G109" s="4" t="s">
        <v>258</v>
      </c>
      <c r="H109" s="4" t="s">
        <v>222</v>
      </c>
      <c r="I109" s="10">
        <f t="shared" si="3"/>
        <v>0.844311377245509</v>
      </c>
      <c r="J109" s="10">
        <f t="shared" si="4"/>
        <v>1.18439716312057</v>
      </c>
      <c r="K109" s="5" t="s">
        <v>269</v>
      </c>
      <c r="L109" s="16" t="s">
        <v>269</v>
      </c>
      <c r="M109" s="16" t="s">
        <v>269</v>
      </c>
      <c r="N109" s="16" t="s">
        <v>269</v>
      </c>
      <c r="O109" s="16" t="s">
        <v>269</v>
      </c>
      <c r="P109" s="16" t="s">
        <v>269</v>
      </c>
      <c r="Q109" s="16" t="s">
        <v>269</v>
      </c>
      <c r="R109" s="5" t="s">
        <v>1585</v>
      </c>
      <c r="S109" s="5" t="s">
        <v>152</v>
      </c>
      <c r="T109" s="5" t="s">
        <v>2277</v>
      </c>
      <c r="U109" s="5" t="s">
        <v>783</v>
      </c>
      <c r="V109" s="5" t="s">
        <v>3717</v>
      </c>
      <c r="W109" s="5" t="s">
        <v>30863</v>
      </c>
      <c r="X109" s="5" t="s">
        <v>20481</v>
      </c>
      <c r="Y109" s="5">
        <v>3.179</v>
      </c>
      <c r="Z109" s="25">
        <f t="shared" si="5"/>
        <v>3.179</v>
      </c>
      <c r="AA109" s="30" t="s">
        <v>14897</v>
      </c>
      <c r="AB109" s="30" t="s">
        <v>963</v>
      </c>
      <c r="AC109" s="30" t="s">
        <v>310</v>
      </c>
      <c r="AD109" s="5" t="s">
        <v>278</v>
      </c>
      <c r="AE109" s="28"/>
      <c r="AF109" s="29">
        <v>1.9277</v>
      </c>
      <c r="AH109" s="29">
        <v>1017.7926</v>
      </c>
      <c r="AI109" s="29">
        <v>3.4852</v>
      </c>
      <c r="AJ109" s="29">
        <v>83.6076</v>
      </c>
      <c r="AK109" s="29">
        <v>335.0385</v>
      </c>
    </row>
    <row r="110" spans="1:37">
      <c r="A110" s="13" t="s">
        <v>10933</v>
      </c>
      <c r="B110" s="4" t="s">
        <v>1651</v>
      </c>
      <c r="C110" s="12" t="s">
        <v>317</v>
      </c>
      <c r="D110" s="4" t="s">
        <v>328</v>
      </c>
      <c r="E110" s="4" t="s">
        <v>239</v>
      </c>
      <c r="F110" s="4" t="s">
        <v>12024</v>
      </c>
      <c r="G110" s="4" t="s">
        <v>764</v>
      </c>
      <c r="H110" s="4" t="s">
        <v>143</v>
      </c>
      <c r="I110" s="10">
        <f t="shared" si="3"/>
        <v>0.846774193548387</v>
      </c>
      <c r="J110" s="10">
        <f t="shared" si="4"/>
        <v>1.18095238095238</v>
      </c>
      <c r="K110" s="5" t="s">
        <v>269</v>
      </c>
      <c r="L110" s="16" t="s">
        <v>269</v>
      </c>
      <c r="M110" s="16" t="s">
        <v>269</v>
      </c>
      <c r="N110" s="16" t="s">
        <v>269</v>
      </c>
      <c r="O110" s="16" t="s">
        <v>269</v>
      </c>
      <c r="P110" s="16" t="s">
        <v>269</v>
      </c>
      <c r="Q110" s="16" t="s">
        <v>269</v>
      </c>
      <c r="R110" s="5" t="s">
        <v>1764</v>
      </c>
      <c r="S110" s="5" t="s">
        <v>1313</v>
      </c>
      <c r="T110" s="5" t="s">
        <v>3064</v>
      </c>
      <c r="U110" s="5" t="s">
        <v>12623</v>
      </c>
      <c r="V110" s="5" t="s">
        <v>155</v>
      </c>
      <c r="W110" s="5" t="s">
        <v>24263</v>
      </c>
      <c r="X110" s="5" t="s">
        <v>17235</v>
      </c>
      <c r="Y110" s="5">
        <v>2.392</v>
      </c>
      <c r="Z110" s="25">
        <f t="shared" si="5"/>
        <v>2.392</v>
      </c>
      <c r="AA110" s="30" t="s">
        <v>30864</v>
      </c>
      <c r="AB110" s="30" t="s">
        <v>1072</v>
      </c>
      <c r="AC110" s="30" t="s">
        <v>515</v>
      </c>
      <c r="AD110" s="5" t="s">
        <v>278</v>
      </c>
      <c r="AE110" s="28"/>
      <c r="AF110" s="29">
        <v>2.0305</v>
      </c>
      <c r="AH110" s="29">
        <v>1016.1908</v>
      </c>
      <c r="AI110" s="29">
        <v>3.5898</v>
      </c>
      <c r="AJ110" s="29">
        <v>83.9277</v>
      </c>
      <c r="AK110" s="29">
        <v>309.1142</v>
      </c>
    </row>
    <row r="111" spans="1:37">
      <c r="A111" s="13" t="s">
        <v>10940</v>
      </c>
      <c r="B111" s="4" t="s">
        <v>315</v>
      </c>
      <c r="C111" s="12" t="s">
        <v>317</v>
      </c>
      <c r="D111" s="4" t="s">
        <v>1346</v>
      </c>
      <c r="E111" s="4" t="s">
        <v>189</v>
      </c>
      <c r="F111" s="4" t="s">
        <v>30865</v>
      </c>
      <c r="G111" s="4" t="s">
        <v>258</v>
      </c>
      <c r="H111" s="4" t="s">
        <v>143</v>
      </c>
      <c r="I111" s="10">
        <f t="shared" si="3"/>
        <v>0.842105263157895</v>
      </c>
      <c r="J111" s="10">
        <f t="shared" si="4"/>
        <v>1.1875</v>
      </c>
      <c r="K111" s="5" t="s">
        <v>269</v>
      </c>
      <c r="L111" s="16" t="s">
        <v>269</v>
      </c>
      <c r="M111" s="16" t="s">
        <v>269</v>
      </c>
      <c r="N111" s="16" t="s">
        <v>269</v>
      </c>
      <c r="O111" s="16" t="s">
        <v>269</v>
      </c>
      <c r="P111" s="16" t="s">
        <v>269</v>
      </c>
      <c r="Q111" s="16" t="s">
        <v>269</v>
      </c>
      <c r="R111" s="5" t="s">
        <v>2023</v>
      </c>
      <c r="S111" s="5" t="s">
        <v>2090</v>
      </c>
      <c r="T111" s="5" t="s">
        <v>8234</v>
      </c>
      <c r="U111" s="5" t="s">
        <v>29926</v>
      </c>
      <c r="V111" s="5" t="s">
        <v>3856</v>
      </c>
      <c r="W111" s="5" t="s">
        <v>30866</v>
      </c>
      <c r="X111" s="5" t="s">
        <v>12962</v>
      </c>
      <c r="Y111" s="5">
        <v>1.876</v>
      </c>
      <c r="Z111" s="25">
        <f t="shared" si="5"/>
        <v>1.876</v>
      </c>
      <c r="AA111" s="30" t="s">
        <v>27648</v>
      </c>
      <c r="AB111" s="30" t="s">
        <v>170</v>
      </c>
      <c r="AC111" s="30" t="s">
        <v>136</v>
      </c>
      <c r="AD111" s="5" t="s">
        <v>278</v>
      </c>
      <c r="AE111" s="28"/>
      <c r="AF111" s="29">
        <v>2.0208</v>
      </c>
      <c r="AH111" s="29">
        <v>1014.9713</v>
      </c>
      <c r="AI111" s="29">
        <v>3.6259</v>
      </c>
      <c r="AJ111" s="29">
        <v>84.5443</v>
      </c>
      <c r="AK111" s="29">
        <v>308.7348</v>
      </c>
    </row>
    <row r="112" spans="1:37">
      <c r="A112" s="13" t="s">
        <v>10949</v>
      </c>
      <c r="B112" s="4" t="s">
        <v>2211</v>
      </c>
      <c r="C112" s="12" t="s">
        <v>99</v>
      </c>
      <c r="D112" s="4" t="s">
        <v>1383</v>
      </c>
      <c r="E112" s="4" t="s">
        <v>1500</v>
      </c>
      <c r="F112" s="4" t="s">
        <v>3680</v>
      </c>
      <c r="G112" s="4" t="s">
        <v>240</v>
      </c>
      <c r="H112" s="4" t="s">
        <v>143</v>
      </c>
      <c r="I112" s="10">
        <f t="shared" si="3"/>
        <v>0.855769230769231</v>
      </c>
      <c r="J112" s="10">
        <f t="shared" si="4"/>
        <v>1.1685393258427</v>
      </c>
      <c r="K112" s="5" t="s">
        <v>269</v>
      </c>
      <c r="L112" s="16" t="s">
        <v>269</v>
      </c>
      <c r="M112" s="16" t="s">
        <v>269</v>
      </c>
      <c r="N112" s="16" t="s">
        <v>269</v>
      </c>
      <c r="O112" s="16" t="s">
        <v>269</v>
      </c>
      <c r="P112" s="16" t="s">
        <v>269</v>
      </c>
      <c r="Q112" s="16" t="s">
        <v>269</v>
      </c>
      <c r="R112" s="5" t="s">
        <v>43</v>
      </c>
      <c r="S112" s="5" t="s">
        <v>2049</v>
      </c>
      <c r="T112" s="5" t="s">
        <v>8791</v>
      </c>
      <c r="U112" s="5" t="s">
        <v>21222</v>
      </c>
      <c r="V112" s="5" t="s">
        <v>1163</v>
      </c>
      <c r="W112" s="5" t="s">
        <v>23506</v>
      </c>
      <c r="X112" s="5" t="s">
        <v>28971</v>
      </c>
      <c r="Y112" s="5">
        <v>1.472</v>
      </c>
      <c r="Z112" s="25">
        <f t="shared" si="5"/>
        <v>1.472</v>
      </c>
      <c r="AA112" s="30" t="s">
        <v>29702</v>
      </c>
      <c r="AB112" s="30" t="s">
        <v>2395</v>
      </c>
      <c r="AC112" s="30" t="s">
        <v>185</v>
      </c>
      <c r="AD112" s="5" t="s">
        <v>278</v>
      </c>
      <c r="AE112" s="28"/>
      <c r="AF112" s="29">
        <v>1.8297</v>
      </c>
      <c r="AH112" s="29">
        <v>1014.4379</v>
      </c>
      <c r="AI112" s="29">
        <v>3.9222</v>
      </c>
      <c r="AJ112" s="29">
        <v>84.8128</v>
      </c>
      <c r="AK112" s="29">
        <v>308.3094</v>
      </c>
    </row>
    <row r="113" spans="1:37">
      <c r="A113" s="13" t="s">
        <v>10956</v>
      </c>
      <c r="B113" s="4" t="s">
        <v>360</v>
      </c>
      <c r="C113" s="12" t="s">
        <v>99</v>
      </c>
      <c r="D113" s="4" t="s">
        <v>255</v>
      </c>
      <c r="E113" s="4" t="s">
        <v>284</v>
      </c>
      <c r="F113" s="4" t="s">
        <v>696</v>
      </c>
      <c r="G113" s="4" t="s">
        <v>573</v>
      </c>
      <c r="H113" s="4" t="s">
        <v>345</v>
      </c>
      <c r="I113" s="10">
        <f t="shared" si="3"/>
        <v>0.85</v>
      </c>
      <c r="J113" s="10">
        <f t="shared" si="4"/>
        <v>1.17647058823529</v>
      </c>
      <c r="K113" s="5" t="s">
        <v>269</v>
      </c>
      <c r="L113" s="16" t="s">
        <v>269</v>
      </c>
      <c r="M113" s="16" t="s">
        <v>269</v>
      </c>
      <c r="N113" s="16" t="s">
        <v>269</v>
      </c>
      <c r="O113" s="16" t="s">
        <v>269</v>
      </c>
      <c r="P113" s="16" t="s">
        <v>269</v>
      </c>
      <c r="Q113" s="16" t="s">
        <v>269</v>
      </c>
      <c r="R113" s="5" t="s">
        <v>555</v>
      </c>
      <c r="S113" s="5" t="s">
        <v>1001</v>
      </c>
      <c r="T113" s="5" t="s">
        <v>138</v>
      </c>
      <c r="U113" s="5" t="s">
        <v>20267</v>
      </c>
      <c r="V113" s="5" t="s">
        <v>2513</v>
      </c>
      <c r="W113" s="5" t="s">
        <v>30867</v>
      </c>
      <c r="X113" s="5" t="s">
        <v>29533</v>
      </c>
      <c r="Y113" s="5">
        <v>1.136</v>
      </c>
      <c r="Z113" s="25">
        <f t="shared" si="5"/>
        <v>1.136</v>
      </c>
      <c r="AA113" s="30" t="s">
        <v>25539</v>
      </c>
      <c r="AB113" s="30" t="s">
        <v>2124</v>
      </c>
      <c r="AC113" s="30" t="s">
        <v>498</v>
      </c>
      <c r="AD113" s="5" t="s">
        <v>278</v>
      </c>
      <c r="AE113" s="28"/>
      <c r="AF113" s="29">
        <v>1.6452</v>
      </c>
      <c r="AH113" s="29">
        <v>1014.5537</v>
      </c>
      <c r="AI113" s="29">
        <v>4.0759</v>
      </c>
      <c r="AJ113" s="29">
        <v>84.988</v>
      </c>
      <c r="AK113" s="29">
        <v>297.1058</v>
      </c>
    </row>
    <row r="114" spans="1:37">
      <c r="A114" s="13" t="s">
        <v>10963</v>
      </c>
      <c r="B114" s="4" t="s">
        <v>546</v>
      </c>
      <c r="C114" s="12" t="s">
        <v>99</v>
      </c>
      <c r="D114" s="4" t="s">
        <v>653</v>
      </c>
      <c r="E114" s="4" t="s">
        <v>255</v>
      </c>
      <c r="F114" s="4" t="s">
        <v>4352</v>
      </c>
      <c r="G114" s="4" t="s">
        <v>81</v>
      </c>
      <c r="H114" s="4" t="s">
        <v>192</v>
      </c>
      <c r="I114" s="10">
        <f t="shared" si="3"/>
        <v>0.862068965517241</v>
      </c>
      <c r="J114" s="10">
        <f t="shared" si="4"/>
        <v>1.16</v>
      </c>
      <c r="K114" s="5" t="s">
        <v>269</v>
      </c>
      <c r="L114" s="16" t="s">
        <v>269</v>
      </c>
      <c r="M114" s="16" t="s">
        <v>269</v>
      </c>
      <c r="N114" s="16" t="s">
        <v>269</v>
      </c>
      <c r="O114" s="16" t="s">
        <v>269</v>
      </c>
      <c r="P114" s="16" t="s">
        <v>269</v>
      </c>
      <c r="Q114" s="16" t="s">
        <v>269</v>
      </c>
      <c r="R114" s="5" t="s">
        <v>122</v>
      </c>
      <c r="S114" s="5" t="s">
        <v>2208</v>
      </c>
      <c r="T114" s="5" t="s">
        <v>139</v>
      </c>
      <c r="U114" s="5" t="s">
        <v>30868</v>
      </c>
      <c r="V114" s="5" t="s">
        <v>1287</v>
      </c>
      <c r="W114" s="5" t="s">
        <v>30869</v>
      </c>
      <c r="X114" s="5" t="s">
        <v>20368</v>
      </c>
      <c r="Y114" s="5">
        <v>1.214</v>
      </c>
      <c r="Z114" s="25">
        <f t="shared" si="5"/>
        <v>1.214</v>
      </c>
      <c r="AA114" s="30" t="s">
        <v>14784</v>
      </c>
      <c r="AB114" s="30" t="s">
        <v>948</v>
      </c>
      <c r="AC114" s="30" t="s">
        <v>136</v>
      </c>
      <c r="AD114" s="5" t="s">
        <v>278</v>
      </c>
      <c r="AE114" s="28"/>
      <c r="AF114" s="29">
        <v>1.8935</v>
      </c>
      <c r="AH114" s="29">
        <v>1014.5674</v>
      </c>
      <c r="AI114" s="29">
        <v>3.8232</v>
      </c>
      <c r="AJ114" s="29">
        <v>84.8333</v>
      </c>
      <c r="AK114" s="29">
        <v>281.9186</v>
      </c>
    </row>
    <row r="115" spans="1:37">
      <c r="A115" s="13" t="s">
        <v>10969</v>
      </c>
      <c r="B115" s="4" t="s">
        <v>638</v>
      </c>
      <c r="C115" s="12" t="s">
        <v>99</v>
      </c>
      <c r="D115" s="4" t="s">
        <v>2298</v>
      </c>
      <c r="E115" s="4" t="s">
        <v>968</v>
      </c>
      <c r="F115" s="4" t="s">
        <v>14446</v>
      </c>
      <c r="G115" s="4" t="s">
        <v>764</v>
      </c>
      <c r="H115" s="4" t="s">
        <v>83</v>
      </c>
      <c r="I115" s="10">
        <f t="shared" si="3"/>
        <v>0.870967741935484</v>
      </c>
      <c r="J115" s="10">
        <f t="shared" si="4"/>
        <v>1.14814814814815</v>
      </c>
      <c r="K115" s="5" t="s">
        <v>269</v>
      </c>
      <c r="L115" s="16" t="s">
        <v>269</v>
      </c>
      <c r="M115" s="16" t="s">
        <v>269</v>
      </c>
      <c r="N115" s="16" t="s">
        <v>269</v>
      </c>
      <c r="O115" s="16" t="s">
        <v>269</v>
      </c>
      <c r="P115" s="16" t="s">
        <v>269</v>
      </c>
      <c r="Q115" s="16" t="s">
        <v>269</v>
      </c>
      <c r="R115" s="5" t="s">
        <v>104</v>
      </c>
      <c r="S115" s="5" t="s">
        <v>2441</v>
      </c>
      <c r="T115" s="5" t="s">
        <v>4882</v>
      </c>
      <c r="U115" s="5" t="s">
        <v>30870</v>
      </c>
      <c r="V115" s="5" t="s">
        <v>1315</v>
      </c>
      <c r="W115" s="5" t="s">
        <v>30871</v>
      </c>
      <c r="X115" s="5" t="s">
        <v>27517</v>
      </c>
      <c r="Y115" s="5">
        <v>1.325</v>
      </c>
      <c r="Z115" s="25">
        <f t="shared" si="5"/>
        <v>1.325</v>
      </c>
      <c r="AA115" s="30" t="s">
        <v>30872</v>
      </c>
      <c r="AB115" s="30" t="s">
        <v>2377</v>
      </c>
      <c r="AC115" s="30" t="s">
        <v>185</v>
      </c>
      <c r="AD115" s="5" t="s">
        <v>278</v>
      </c>
      <c r="AE115" s="28"/>
      <c r="AF115" s="29">
        <v>1.9675</v>
      </c>
      <c r="AH115" s="29">
        <v>1014.4092</v>
      </c>
      <c r="AI115" s="29">
        <v>3.4711</v>
      </c>
      <c r="AJ115" s="29">
        <v>85.1954</v>
      </c>
      <c r="AK115" s="29">
        <v>280.7465</v>
      </c>
    </row>
    <row r="116" spans="1:37">
      <c r="A116" s="13" t="s">
        <v>10976</v>
      </c>
      <c r="B116" s="4" t="s">
        <v>285</v>
      </c>
      <c r="C116" s="12" t="s">
        <v>99</v>
      </c>
      <c r="D116" s="4" t="s">
        <v>2687</v>
      </c>
      <c r="E116" s="4" t="s">
        <v>47</v>
      </c>
      <c r="F116" s="4" t="s">
        <v>10625</v>
      </c>
      <c r="G116" s="4" t="s">
        <v>240</v>
      </c>
      <c r="H116" s="4" t="s">
        <v>192</v>
      </c>
      <c r="I116" s="10">
        <f t="shared" si="3"/>
        <v>0.875</v>
      </c>
      <c r="J116" s="10">
        <f t="shared" si="4"/>
        <v>1.14285714285714</v>
      </c>
      <c r="K116" s="5" t="s">
        <v>269</v>
      </c>
      <c r="L116" s="16" t="s">
        <v>269</v>
      </c>
      <c r="M116" s="16" t="s">
        <v>269</v>
      </c>
      <c r="N116" s="16" t="s">
        <v>269</v>
      </c>
      <c r="O116" s="16" t="s">
        <v>269</v>
      </c>
      <c r="P116" s="16" t="s">
        <v>269</v>
      </c>
      <c r="Q116" s="16" t="s">
        <v>269</v>
      </c>
      <c r="R116" s="5" t="s">
        <v>2150</v>
      </c>
      <c r="S116" s="5" t="s">
        <v>1687</v>
      </c>
      <c r="T116" s="5" t="s">
        <v>936</v>
      </c>
      <c r="U116" s="5" t="s">
        <v>25439</v>
      </c>
      <c r="V116" s="5" t="s">
        <v>512</v>
      </c>
      <c r="W116" s="5" t="s">
        <v>30873</v>
      </c>
      <c r="X116" s="5" t="s">
        <v>15141</v>
      </c>
      <c r="Y116" s="5">
        <v>1.179</v>
      </c>
      <c r="Z116" s="25">
        <f t="shared" si="5"/>
        <v>1.179</v>
      </c>
      <c r="AA116" s="30" t="s">
        <v>21437</v>
      </c>
      <c r="AB116" s="30" t="s">
        <v>2712</v>
      </c>
      <c r="AC116" s="30" t="s">
        <v>687</v>
      </c>
      <c r="AD116" s="5" t="s">
        <v>278</v>
      </c>
      <c r="AE116" s="28"/>
      <c r="AF116" s="29">
        <v>1.8396</v>
      </c>
      <c r="AH116" s="29">
        <v>1014.6972</v>
      </c>
      <c r="AI116" s="29">
        <v>3.3851</v>
      </c>
      <c r="AJ116" s="29">
        <v>85.3492</v>
      </c>
      <c r="AK116" s="29">
        <v>277.5145</v>
      </c>
    </row>
    <row r="117" spans="1:37">
      <c r="A117" s="13" t="s">
        <v>10982</v>
      </c>
      <c r="B117" s="4" t="s">
        <v>144</v>
      </c>
      <c r="C117" s="12" t="s">
        <v>99</v>
      </c>
      <c r="D117" s="4" t="s">
        <v>968</v>
      </c>
      <c r="E117" s="4" t="s">
        <v>316</v>
      </c>
      <c r="F117" s="4" t="s">
        <v>1149</v>
      </c>
      <c r="G117" s="4" t="s">
        <v>258</v>
      </c>
      <c r="H117" s="4" t="s">
        <v>407</v>
      </c>
      <c r="I117" s="10">
        <f t="shared" si="3"/>
        <v>0.876543209876543</v>
      </c>
      <c r="J117" s="10">
        <f t="shared" si="4"/>
        <v>1.14084507042254</v>
      </c>
      <c r="K117" s="5" t="s">
        <v>269</v>
      </c>
      <c r="L117" s="16" t="s">
        <v>269</v>
      </c>
      <c r="M117" s="16" t="s">
        <v>269</v>
      </c>
      <c r="N117" s="16" t="s">
        <v>269</v>
      </c>
      <c r="O117" s="16" t="s">
        <v>269</v>
      </c>
      <c r="P117" s="16" t="s">
        <v>269</v>
      </c>
      <c r="Q117" s="16" t="s">
        <v>269</v>
      </c>
      <c r="R117" s="5" t="s">
        <v>1837</v>
      </c>
      <c r="S117" s="5" t="s">
        <v>2023</v>
      </c>
      <c r="T117" s="5" t="s">
        <v>8791</v>
      </c>
      <c r="U117" s="5" t="s">
        <v>16514</v>
      </c>
      <c r="V117" s="5" t="s">
        <v>198</v>
      </c>
      <c r="W117" s="5" t="s">
        <v>30874</v>
      </c>
      <c r="X117" s="5" t="s">
        <v>30875</v>
      </c>
      <c r="Y117" s="5">
        <v>1.194</v>
      </c>
      <c r="Z117" s="25">
        <f t="shared" si="5"/>
        <v>1.194</v>
      </c>
      <c r="AA117" s="30" t="s">
        <v>15735</v>
      </c>
      <c r="AB117" s="30" t="s">
        <v>4935</v>
      </c>
      <c r="AC117" s="30" t="s">
        <v>136</v>
      </c>
      <c r="AD117" s="5" t="s">
        <v>278</v>
      </c>
      <c r="AE117" s="28"/>
      <c r="AF117" s="29">
        <v>2.2263</v>
      </c>
      <c r="AH117" s="29">
        <v>1014.7999</v>
      </c>
      <c r="AI117" s="29">
        <v>3.0284</v>
      </c>
      <c r="AJ117" s="29">
        <v>85.4514</v>
      </c>
      <c r="AK117" s="29">
        <v>272.5163</v>
      </c>
    </row>
    <row r="118" spans="1:37">
      <c r="A118" s="13" t="s">
        <v>10990</v>
      </c>
      <c r="B118" s="4" t="s">
        <v>638</v>
      </c>
      <c r="C118" s="12" t="s">
        <v>99</v>
      </c>
      <c r="D118" s="4" t="s">
        <v>2298</v>
      </c>
      <c r="E118" s="4" t="s">
        <v>968</v>
      </c>
      <c r="F118" s="4" t="s">
        <v>2272</v>
      </c>
      <c r="G118" s="4" t="s">
        <v>709</v>
      </c>
      <c r="H118" s="4" t="s">
        <v>64</v>
      </c>
      <c r="I118" s="10">
        <f t="shared" si="3"/>
        <v>0.870967741935484</v>
      </c>
      <c r="J118" s="10">
        <f t="shared" si="4"/>
        <v>1.14814814814815</v>
      </c>
      <c r="K118" s="5" t="s">
        <v>269</v>
      </c>
      <c r="L118" s="16" t="s">
        <v>269</v>
      </c>
      <c r="M118" s="16" t="s">
        <v>269</v>
      </c>
      <c r="N118" s="16" t="s">
        <v>269</v>
      </c>
      <c r="O118" s="16" t="s">
        <v>269</v>
      </c>
      <c r="P118" s="16" t="s">
        <v>269</v>
      </c>
      <c r="Q118" s="16" t="s">
        <v>269</v>
      </c>
      <c r="R118" s="5" t="s">
        <v>1585</v>
      </c>
      <c r="S118" s="5" t="s">
        <v>8209</v>
      </c>
      <c r="T118" s="5" t="s">
        <v>1120</v>
      </c>
      <c r="U118" s="5" t="s">
        <v>30876</v>
      </c>
      <c r="V118" s="5" t="s">
        <v>2513</v>
      </c>
      <c r="W118" s="5" t="s">
        <v>30877</v>
      </c>
      <c r="X118" s="5" t="s">
        <v>4884</v>
      </c>
      <c r="Y118" s="5">
        <v>1.362</v>
      </c>
      <c r="Z118" s="25">
        <f t="shared" si="5"/>
        <v>1.362</v>
      </c>
      <c r="AA118" s="30" t="s">
        <v>5738</v>
      </c>
      <c r="AB118" s="30" t="s">
        <v>7650</v>
      </c>
      <c r="AC118" s="30" t="s">
        <v>611</v>
      </c>
      <c r="AD118" s="5" t="s">
        <v>278</v>
      </c>
      <c r="AE118" s="28"/>
      <c r="AF118" s="29">
        <v>2.1046</v>
      </c>
      <c r="AH118" s="29">
        <v>1015.2953</v>
      </c>
      <c r="AI118" s="29">
        <v>2.7684</v>
      </c>
      <c r="AJ118" s="29">
        <v>85.661</v>
      </c>
      <c r="AK118" s="29">
        <v>276.2214</v>
      </c>
    </row>
    <row r="119" spans="1:37">
      <c r="A119" s="13" t="s">
        <v>10996</v>
      </c>
      <c r="B119" s="4" t="s">
        <v>239</v>
      </c>
      <c r="C119" s="12" t="s">
        <v>99</v>
      </c>
      <c r="D119" s="4" t="s">
        <v>1549</v>
      </c>
      <c r="E119" s="4" t="s">
        <v>314</v>
      </c>
      <c r="F119" s="4" t="s">
        <v>1843</v>
      </c>
      <c r="G119" s="4" t="s">
        <v>603</v>
      </c>
      <c r="H119" s="4" t="s">
        <v>32</v>
      </c>
      <c r="I119" s="10">
        <f t="shared" si="3"/>
        <v>0.868131868131868</v>
      </c>
      <c r="J119" s="10">
        <f t="shared" si="4"/>
        <v>1.15189873417722</v>
      </c>
      <c r="K119" s="5" t="s">
        <v>269</v>
      </c>
      <c r="L119" s="16" t="s">
        <v>269</v>
      </c>
      <c r="M119" s="16" t="s">
        <v>269</v>
      </c>
      <c r="N119" s="16" t="s">
        <v>269</v>
      </c>
      <c r="O119" s="16" t="s">
        <v>269</v>
      </c>
      <c r="P119" s="16" t="s">
        <v>269</v>
      </c>
      <c r="Q119" s="16" t="s">
        <v>269</v>
      </c>
      <c r="R119" s="5" t="s">
        <v>2441</v>
      </c>
      <c r="S119" s="5" t="s">
        <v>2208</v>
      </c>
      <c r="T119" s="5" t="s">
        <v>3064</v>
      </c>
      <c r="U119" s="5" t="s">
        <v>30878</v>
      </c>
      <c r="V119" s="5" t="s">
        <v>901</v>
      </c>
      <c r="W119" s="5" t="s">
        <v>30879</v>
      </c>
      <c r="X119" s="5" t="s">
        <v>20145</v>
      </c>
      <c r="Y119" s="5">
        <v>0.875</v>
      </c>
      <c r="Z119" s="25">
        <f t="shared" si="5"/>
        <v>0.875</v>
      </c>
      <c r="AA119" s="30" t="s">
        <v>30880</v>
      </c>
      <c r="AB119" s="30" t="s">
        <v>912</v>
      </c>
      <c r="AC119" s="30" t="s">
        <v>310</v>
      </c>
      <c r="AD119" s="5" t="s">
        <v>278</v>
      </c>
      <c r="AE119" s="28"/>
      <c r="AF119" s="29">
        <v>1.931</v>
      </c>
      <c r="AH119" s="29">
        <v>1015.5446</v>
      </c>
      <c r="AI119" s="29">
        <v>2.9226</v>
      </c>
      <c r="AJ119" s="29">
        <v>85.6574</v>
      </c>
      <c r="AK119" s="29">
        <v>266.3088</v>
      </c>
    </row>
    <row r="120" spans="1:37">
      <c r="A120" s="13" t="s">
        <v>11002</v>
      </c>
      <c r="B120" s="4" t="s">
        <v>4306</v>
      </c>
      <c r="C120" s="12" t="s">
        <v>99</v>
      </c>
      <c r="D120" s="4" t="s">
        <v>2298</v>
      </c>
      <c r="E120" s="4" t="s">
        <v>114</v>
      </c>
      <c r="F120" s="4" t="s">
        <v>3326</v>
      </c>
      <c r="G120" s="4" t="s">
        <v>258</v>
      </c>
      <c r="H120" s="4" t="s">
        <v>32</v>
      </c>
      <c r="I120" s="10">
        <f t="shared" si="3"/>
        <v>0.881720430107527</v>
      </c>
      <c r="J120" s="10">
        <f t="shared" si="4"/>
        <v>1.13414634146341</v>
      </c>
      <c r="K120" s="5" t="s">
        <v>269</v>
      </c>
      <c r="L120" s="16" t="s">
        <v>269</v>
      </c>
      <c r="M120" s="16" t="s">
        <v>269</v>
      </c>
      <c r="N120" s="16" t="s">
        <v>269</v>
      </c>
      <c r="O120" s="16" t="s">
        <v>269</v>
      </c>
      <c r="P120" s="16" t="s">
        <v>269</v>
      </c>
      <c r="Q120" s="16" t="s">
        <v>269</v>
      </c>
      <c r="R120" s="5" t="s">
        <v>152</v>
      </c>
      <c r="S120" s="5" t="s">
        <v>73</v>
      </c>
      <c r="T120" s="5" t="s">
        <v>1598</v>
      </c>
      <c r="U120" s="5" t="s">
        <v>7840</v>
      </c>
      <c r="V120" s="5" t="s">
        <v>1062</v>
      </c>
      <c r="W120" s="5" t="s">
        <v>30881</v>
      </c>
      <c r="X120" s="5" t="s">
        <v>29360</v>
      </c>
      <c r="Y120" s="5">
        <v>0.941</v>
      </c>
      <c r="Z120" s="25">
        <f t="shared" si="5"/>
        <v>0.941</v>
      </c>
      <c r="AA120" s="30" t="s">
        <v>9847</v>
      </c>
      <c r="AB120" s="30" t="s">
        <v>7650</v>
      </c>
      <c r="AC120" s="30" t="s">
        <v>414</v>
      </c>
      <c r="AD120" s="5" t="s">
        <v>278</v>
      </c>
      <c r="AE120" s="28"/>
      <c r="AF120" s="29">
        <v>2.0919</v>
      </c>
      <c r="AH120" s="29">
        <v>1015.6666</v>
      </c>
      <c r="AI120" s="29">
        <v>2.8529</v>
      </c>
      <c r="AJ120" s="29">
        <v>85.7564</v>
      </c>
      <c r="AK120" s="29">
        <v>257.4047</v>
      </c>
    </row>
    <row r="121" spans="1:37">
      <c r="A121" s="13" t="s">
        <v>11009</v>
      </c>
      <c r="B121" s="4" t="s">
        <v>189</v>
      </c>
      <c r="C121" s="12" t="s">
        <v>317</v>
      </c>
      <c r="D121" s="4" t="s">
        <v>968</v>
      </c>
      <c r="E121" s="4" t="s">
        <v>82</v>
      </c>
      <c r="F121" s="4" t="s">
        <v>19642</v>
      </c>
      <c r="G121" s="4" t="s">
        <v>603</v>
      </c>
      <c r="H121" s="4" t="s">
        <v>64</v>
      </c>
      <c r="I121" s="10">
        <f t="shared" si="3"/>
        <v>0.888888888888889</v>
      </c>
      <c r="J121" s="10">
        <f t="shared" si="4"/>
        <v>1.125</v>
      </c>
      <c r="K121" s="5" t="s">
        <v>269</v>
      </c>
      <c r="L121" s="16" t="s">
        <v>269</v>
      </c>
      <c r="M121" s="16" t="s">
        <v>269</v>
      </c>
      <c r="N121" s="16" t="s">
        <v>269</v>
      </c>
      <c r="O121" s="16" t="s">
        <v>269</v>
      </c>
      <c r="P121" s="16" t="s">
        <v>269</v>
      </c>
      <c r="Q121" s="16" t="s">
        <v>269</v>
      </c>
      <c r="R121" s="5" t="s">
        <v>2467</v>
      </c>
      <c r="S121" s="5" t="s">
        <v>2441</v>
      </c>
      <c r="T121" s="5" t="s">
        <v>5048</v>
      </c>
      <c r="U121" s="5" t="s">
        <v>17733</v>
      </c>
      <c r="V121" s="5" t="s">
        <v>542</v>
      </c>
      <c r="W121" s="5" t="s">
        <v>30882</v>
      </c>
      <c r="X121" s="5" t="s">
        <v>4350</v>
      </c>
      <c r="Y121" s="5">
        <v>1.072</v>
      </c>
      <c r="Z121" s="25">
        <f t="shared" si="5"/>
        <v>1.072</v>
      </c>
      <c r="AA121" s="30" t="s">
        <v>7873</v>
      </c>
      <c r="AB121" s="30" t="s">
        <v>1955</v>
      </c>
      <c r="AC121" s="30" t="s">
        <v>961</v>
      </c>
      <c r="AD121" s="5" t="s">
        <v>278</v>
      </c>
      <c r="AE121" s="28"/>
      <c r="AF121" s="29">
        <v>2.1515</v>
      </c>
      <c r="AH121" s="29">
        <v>1015.5694</v>
      </c>
      <c r="AI121" s="29">
        <v>2.638</v>
      </c>
      <c r="AJ121" s="29">
        <v>85.7519</v>
      </c>
      <c r="AK121" s="29">
        <v>256.847</v>
      </c>
    </row>
    <row r="122" spans="1:37">
      <c r="A122" s="13" t="s">
        <v>11015</v>
      </c>
      <c r="B122" s="4" t="s">
        <v>2298</v>
      </c>
      <c r="C122" s="12" t="s">
        <v>160</v>
      </c>
      <c r="D122" s="4" t="s">
        <v>314</v>
      </c>
      <c r="E122" s="4" t="s">
        <v>940</v>
      </c>
      <c r="F122" s="4" t="s">
        <v>4114</v>
      </c>
      <c r="G122" s="4" t="s">
        <v>81</v>
      </c>
      <c r="H122" s="4" t="s">
        <v>240</v>
      </c>
      <c r="I122" s="10">
        <f t="shared" si="3"/>
        <v>0.886075949367089</v>
      </c>
      <c r="J122" s="10">
        <f t="shared" si="4"/>
        <v>1.12857142857143</v>
      </c>
      <c r="K122" s="5" t="s">
        <v>269</v>
      </c>
      <c r="L122" s="16" t="s">
        <v>269</v>
      </c>
      <c r="M122" s="16" t="s">
        <v>269</v>
      </c>
      <c r="N122" s="16" t="s">
        <v>269</v>
      </c>
      <c r="O122" s="16" t="s">
        <v>269</v>
      </c>
      <c r="P122" s="16" t="s">
        <v>269</v>
      </c>
      <c r="Q122" s="16" t="s">
        <v>269</v>
      </c>
      <c r="R122" s="5" t="s">
        <v>1697</v>
      </c>
      <c r="S122" s="5" t="s">
        <v>1667</v>
      </c>
      <c r="T122" s="5" t="s">
        <v>3008</v>
      </c>
      <c r="U122" s="5" t="s">
        <v>20949</v>
      </c>
      <c r="V122" s="5" t="s">
        <v>5572</v>
      </c>
      <c r="W122" s="5" t="s">
        <v>30883</v>
      </c>
      <c r="X122" s="5" t="s">
        <v>30884</v>
      </c>
      <c r="Y122" s="5">
        <v>1.021</v>
      </c>
      <c r="Z122" s="25">
        <f t="shared" si="5"/>
        <v>1.021</v>
      </c>
      <c r="AA122" s="30" t="s">
        <v>21049</v>
      </c>
      <c r="AB122" s="30" t="s">
        <v>7192</v>
      </c>
      <c r="AC122" s="30" t="s">
        <v>1037</v>
      </c>
      <c r="AD122" s="5" t="s">
        <v>278</v>
      </c>
      <c r="AE122" s="28"/>
      <c r="AF122" s="29">
        <v>2.5014</v>
      </c>
      <c r="AH122" s="29">
        <v>1015.5852</v>
      </c>
      <c r="AI122" s="29">
        <v>2.3936</v>
      </c>
      <c r="AJ122" s="29">
        <v>85.8388</v>
      </c>
      <c r="AK122" s="29">
        <v>250.7685</v>
      </c>
    </row>
    <row r="123" spans="1:37">
      <c r="A123" s="13" t="s">
        <v>11020</v>
      </c>
      <c r="B123" s="4" t="s">
        <v>1269</v>
      </c>
      <c r="C123" s="12" t="s">
        <v>68</v>
      </c>
      <c r="D123" s="4" t="s">
        <v>114</v>
      </c>
      <c r="E123" s="4" t="s">
        <v>640</v>
      </c>
      <c r="F123" s="4" t="s">
        <v>5663</v>
      </c>
      <c r="G123" s="4" t="s">
        <v>476</v>
      </c>
      <c r="H123" s="4" t="s">
        <v>223</v>
      </c>
      <c r="I123" s="10">
        <f t="shared" si="3"/>
        <v>0.890243902439024</v>
      </c>
      <c r="J123" s="10">
        <f t="shared" si="4"/>
        <v>1.12328767123288</v>
      </c>
      <c r="K123" s="5" t="s">
        <v>269</v>
      </c>
      <c r="L123" s="16" t="s">
        <v>269</v>
      </c>
      <c r="M123" s="16" t="s">
        <v>269</v>
      </c>
      <c r="N123" s="16" t="s">
        <v>269</v>
      </c>
      <c r="O123" s="16" t="s">
        <v>269</v>
      </c>
      <c r="P123" s="16" t="s">
        <v>269</v>
      </c>
      <c r="Q123" s="16" t="s">
        <v>269</v>
      </c>
      <c r="R123" s="5" t="s">
        <v>2002</v>
      </c>
      <c r="S123" s="5" t="s">
        <v>1635</v>
      </c>
      <c r="T123" s="5" t="s">
        <v>593</v>
      </c>
      <c r="U123" s="5" t="s">
        <v>29165</v>
      </c>
      <c r="V123" s="5" t="s">
        <v>1084</v>
      </c>
      <c r="W123" s="5" t="s">
        <v>30885</v>
      </c>
      <c r="X123" s="5" t="s">
        <v>30290</v>
      </c>
      <c r="Y123" s="5">
        <v>0.841</v>
      </c>
      <c r="Z123" s="25">
        <f t="shared" si="5"/>
        <v>0.841</v>
      </c>
      <c r="AA123" s="30" t="s">
        <v>20884</v>
      </c>
      <c r="AB123" s="30" t="s">
        <v>1710</v>
      </c>
      <c r="AC123" s="30" t="s">
        <v>913</v>
      </c>
      <c r="AD123" s="5" t="s">
        <v>278</v>
      </c>
      <c r="AE123" s="28"/>
      <c r="AF123" s="29">
        <v>2.2336</v>
      </c>
      <c r="AH123" s="29">
        <v>1015.2843</v>
      </c>
      <c r="AI123" s="29">
        <v>2.2907</v>
      </c>
      <c r="AJ123" s="29">
        <v>85.9972</v>
      </c>
      <c r="AK123" s="29">
        <v>251.0621</v>
      </c>
    </row>
    <row r="124" spans="1:37">
      <c r="A124" s="13" t="s">
        <v>11025</v>
      </c>
      <c r="B124" s="4" t="s">
        <v>2687</v>
      </c>
      <c r="C124" s="12" t="s">
        <v>115</v>
      </c>
      <c r="D124" s="4" t="s">
        <v>65</v>
      </c>
      <c r="E124" s="4" t="s">
        <v>112</v>
      </c>
      <c r="F124" s="4" t="s">
        <v>20123</v>
      </c>
      <c r="G124" s="4" t="s">
        <v>113</v>
      </c>
      <c r="H124" s="4" t="s">
        <v>392</v>
      </c>
      <c r="I124" s="10">
        <f t="shared" si="3"/>
        <v>0.88</v>
      </c>
      <c r="J124" s="10">
        <f t="shared" si="4"/>
        <v>1.13636363636364</v>
      </c>
      <c r="K124" s="5" t="s">
        <v>269</v>
      </c>
      <c r="L124" s="16" t="s">
        <v>269</v>
      </c>
      <c r="M124" s="16" t="s">
        <v>269</v>
      </c>
      <c r="N124" s="16" t="s">
        <v>269</v>
      </c>
      <c r="O124" s="16" t="s">
        <v>269</v>
      </c>
      <c r="P124" s="16" t="s">
        <v>269</v>
      </c>
      <c r="Q124" s="16" t="s">
        <v>269</v>
      </c>
      <c r="R124" s="5" t="s">
        <v>1667</v>
      </c>
      <c r="S124" s="5" t="s">
        <v>8209</v>
      </c>
      <c r="T124" s="5" t="s">
        <v>844</v>
      </c>
      <c r="U124" s="5" t="s">
        <v>22335</v>
      </c>
      <c r="V124" s="5" t="s">
        <v>125</v>
      </c>
      <c r="W124" s="5" t="s">
        <v>14166</v>
      </c>
      <c r="X124" s="5" t="s">
        <v>20556</v>
      </c>
      <c r="Y124" s="5">
        <v>0.723</v>
      </c>
      <c r="Z124" s="25">
        <f t="shared" si="5"/>
        <v>0.723</v>
      </c>
      <c r="AA124" s="30" t="s">
        <v>1031</v>
      </c>
      <c r="AB124" s="30" t="s">
        <v>3784</v>
      </c>
      <c r="AC124" s="30" t="s">
        <v>267</v>
      </c>
      <c r="AD124" s="5" t="s">
        <v>278</v>
      </c>
      <c r="AE124" s="28"/>
      <c r="AF124" s="29">
        <v>2.8037</v>
      </c>
      <c r="AH124" s="29">
        <v>1015.0861</v>
      </c>
      <c r="AI124" s="29">
        <v>1.9759</v>
      </c>
      <c r="AJ124" s="29">
        <v>85.9331</v>
      </c>
      <c r="AK124" s="29">
        <v>255.948</v>
      </c>
    </row>
    <row r="125" spans="1:37">
      <c r="A125" s="13" t="s">
        <v>11031</v>
      </c>
      <c r="B125" s="4" t="s">
        <v>571</v>
      </c>
      <c r="C125" s="12" t="s">
        <v>160</v>
      </c>
      <c r="D125" s="4" t="s">
        <v>2687</v>
      </c>
      <c r="E125" s="4" t="s">
        <v>954</v>
      </c>
      <c r="F125" s="4" t="s">
        <v>26229</v>
      </c>
      <c r="G125" s="4" t="s">
        <v>300</v>
      </c>
      <c r="H125" s="4" t="s">
        <v>874</v>
      </c>
      <c r="I125" s="10">
        <f t="shared" si="3"/>
        <v>0.886363636363636</v>
      </c>
      <c r="J125" s="10">
        <f t="shared" si="4"/>
        <v>1.12820512820513</v>
      </c>
      <c r="K125" s="5" t="s">
        <v>269</v>
      </c>
      <c r="L125" s="16" t="s">
        <v>269</v>
      </c>
      <c r="M125" s="16" t="s">
        <v>269</v>
      </c>
      <c r="N125" s="16" t="s">
        <v>269</v>
      </c>
      <c r="O125" s="16" t="s">
        <v>269</v>
      </c>
      <c r="P125" s="16" t="s">
        <v>269</v>
      </c>
      <c r="Q125" s="16" t="s">
        <v>269</v>
      </c>
      <c r="R125" s="5" t="s">
        <v>1585</v>
      </c>
      <c r="S125" s="5" t="s">
        <v>2208</v>
      </c>
      <c r="T125" s="5" t="s">
        <v>1930</v>
      </c>
      <c r="U125" s="5" t="s">
        <v>21372</v>
      </c>
      <c r="V125" s="5" t="s">
        <v>1264</v>
      </c>
      <c r="W125" s="5" t="s">
        <v>30886</v>
      </c>
      <c r="X125" s="5" t="s">
        <v>25884</v>
      </c>
      <c r="Y125" s="5">
        <v>0.946</v>
      </c>
      <c r="Z125" s="25">
        <f t="shared" si="5"/>
        <v>0.946</v>
      </c>
      <c r="AA125" s="30" t="s">
        <v>6111</v>
      </c>
      <c r="AB125" s="30" t="s">
        <v>649</v>
      </c>
      <c r="AC125" s="30" t="s">
        <v>248</v>
      </c>
      <c r="AD125" s="5" t="s">
        <v>278</v>
      </c>
      <c r="AE125" s="28"/>
      <c r="AF125" s="29">
        <v>2.3822</v>
      </c>
      <c r="AH125" s="29">
        <v>1014.3399</v>
      </c>
      <c r="AI125" s="29">
        <v>1.8213</v>
      </c>
      <c r="AJ125" s="29">
        <v>86.1444</v>
      </c>
      <c r="AK125" s="29">
        <v>255.7581</v>
      </c>
    </row>
    <row r="126" spans="1:37">
      <c r="A126" s="13" t="s">
        <v>11036</v>
      </c>
      <c r="B126" s="4" t="s">
        <v>1758</v>
      </c>
      <c r="C126" s="12" t="s">
        <v>68</v>
      </c>
      <c r="D126" s="4" t="s">
        <v>1269</v>
      </c>
      <c r="E126" s="4" t="s">
        <v>655</v>
      </c>
      <c r="F126" s="4" t="s">
        <v>2578</v>
      </c>
      <c r="G126" s="4" t="s">
        <v>63</v>
      </c>
      <c r="H126" s="4" t="s">
        <v>31</v>
      </c>
      <c r="I126" s="10">
        <f t="shared" si="3"/>
        <v>0.88659793814433</v>
      </c>
      <c r="J126" s="10">
        <f t="shared" si="4"/>
        <v>1.12790697674419</v>
      </c>
      <c r="K126" s="5" t="s">
        <v>269</v>
      </c>
      <c r="L126" s="16" t="s">
        <v>269</v>
      </c>
      <c r="M126" s="16" t="s">
        <v>269</v>
      </c>
      <c r="N126" s="16" t="s">
        <v>269</v>
      </c>
      <c r="O126" s="16" t="s">
        <v>269</v>
      </c>
      <c r="P126" s="16" t="s">
        <v>269</v>
      </c>
      <c r="Q126" s="16" t="s">
        <v>269</v>
      </c>
      <c r="R126" s="5" t="s">
        <v>2441</v>
      </c>
      <c r="S126" s="5" t="s">
        <v>1667</v>
      </c>
      <c r="T126" s="5" t="s">
        <v>717</v>
      </c>
      <c r="U126" s="5" t="s">
        <v>30887</v>
      </c>
      <c r="V126" s="5" t="s">
        <v>2892</v>
      </c>
      <c r="W126" s="5" t="s">
        <v>17294</v>
      </c>
      <c r="X126" s="5" t="s">
        <v>30888</v>
      </c>
      <c r="Y126" s="5">
        <v>1.035</v>
      </c>
      <c r="Z126" s="25">
        <f t="shared" si="5"/>
        <v>1.035</v>
      </c>
      <c r="AA126" s="30" t="s">
        <v>6038</v>
      </c>
      <c r="AB126" s="30" t="s">
        <v>6582</v>
      </c>
      <c r="AC126" s="30" t="s">
        <v>202</v>
      </c>
      <c r="AD126" s="5" t="s">
        <v>278</v>
      </c>
      <c r="AE126" s="28"/>
      <c r="AF126" s="29">
        <v>1.9984</v>
      </c>
      <c r="AH126" s="29">
        <v>1014.8009</v>
      </c>
      <c r="AI126" s="29">
        <v>1.9064</v>
      </c>
      <c r="AJ126" s="29">
        <v>86.0807</v>
      </c>
      <c r="AK126" s="29">
        <v>246.442</v>
      </c>
    </row>
    <row r="127" spans="1:37">
      <c r="A127" s="13" t="s">
        <v>11042</v>
      </c>
      <c r="B127" s="4" t="s">
        <v>2211</v>
      </c>
      <c r="C127" s="12" t="s">
        <v>317</v>
      </c>
      <c r="D127" s="4" t="s">
        <v>1307</v>
      </c>
      <c r="E127" s="4" t="s">
        <v>1500</v>
      </c>
      <c r="F127" s="4" t="s">
        <v>5805</v>
      </c>
      <c r="G127" s="4" t="s">
        <v>2663</v>
      </c>
      <c r="H127" s="4" t="s">
        <v>317</v>
      </c>
      <c r="I127" s="10">
        <f t="shared" si="3"/>
        <v>0.881188118811881</v>
      </c>
      <c r="J127" s="10">
        <f t="shared" si="4"/>
        <v>1.13483146067416</v>
      </c>
      <c r="K127" s="5" t="s">
        <v>269</v>
      </c>
      <c r="L127" s="16" t="s">
        <v>269</v>
      </c>
      <c r="M127" s="16" t="s">
        <v>269</v>
      </c>
      <c r="N127" s="16" t="s">
        <v>269</v>
      </c>
      <c r="O127" s="16" t="s">
        <v>269</v>
      </c>
      <c r="P127" s="16" t="s">
        <v>269</v>
      </c>
      <c r="Q127" s="16" t="s">
        <v>269</v>
      </c>
      <c r="R127" s="5" t="s">
        <v>8209</v>
      </c>
      <c r="S127" s="5" t="s">
        <v>152</v>
      </c>
      <c r="T127" s="5" t="s">
        <v>5381</v>
      </c>
      <c r="U127" s="5" t="s">
        <v>30889</v>
      </c>
      <c r="V127" s="5" t="s">
        <v>960</v>
      </c>
      <c r="W127" s="5" t="s">
        <v>508</v>
      </c>
      <c r="X127" s="5" t="s">
        <v>21997</v>
      </c>
      <c r="Y127" s="5">
        <v>0.977</v>
      </c>
      <c r="Z127" s="25">
        <f t="shared" si="5"/>
        <v>0.977</v>
      </c>
      <c r="AA127" s="30" t="s">
        <v>18015</v>
      </c>
      <c r="AB127" s="30" t="s">
        <v>268</v>
      </c>
      <c r="AC127" s="30" t="s">
        <v>961</v>
      </c>
      <c r="AD127" s="5" t="s">
        <v>278</v>
      </c>
      <c r="AE127" s="28"/>
      <c r="AF127" s="29">
        <v>1.7575</v>
      </c>
      <c r="AH127" s="29">
        <v>1014.3158</v>
      </c>
      <c r="AI127" s="29">
        <v>1.5066</v>
      </c>
      <c r="AJ127" s="29">
        <v>86.2362</v>
      </c>
      <c r="AK127" s="29">
        <v>241.4803</v>
      </c>
    </row>
    <row r="128" spans="1:37">
      <c r="A128" s="13" t="s">
        <v>11049</v>
      </c>
      <c r="B128" s="4" t="s">
        <v>360</v>
      </c>
      <c r="C128" s="12" t="s">
        <v>99</v>
      </c>
      <c r="D128" s="4" t="s">
        <v>175</v>
      </c>
      <c r="E128" s="4" t="s">
        <v>284</v>
      </c>
      <c r="F128" s="4" t="s">
        <v>5026</v>
      </c>
      <c r="G128" s="4" t="s">
        <v>940</v>
      </c>
      <c r="H128" s="4" t="s">
        <v>1103</v>
      </c>
      <c r="I128" s="10">
        <f t="shared" si="3"/>
        <v>0.86734693877551</v>
      </c>
      <c r="J128" s="10">
        <f t="shared" si="4"/>
        <v>1.15294117647059</v>
      </c>
      <c r="K128" s="5" t="s">
        <v>269</v>
      </c>
      <c r="L128" s="16" t="s">
        <v>269</v>
      </c>
      <c r="M128" s="16" t="s">
        <v>269</v>
      </c>
      <c r="N128" s="16" t="s">
        <v>269</v>
      </c>
      <c r="O128" s="16" t="s">
        <v>269</v>
      </c>
      <c r="P128" s="16" t="s">
        <v>269</v>
      </c>
      <c r="Q128" s="16" t="s">
        <v>269</v>
      </c>
      <c r="R128" s="5" t="s">
        <v>1687</v>
      </c>
      <c r="S128" s="5" t="s">
        <v>2023</v>
      </c>
      <c r="T128" s="5" t="s">
        <v>33</v>
      </c>
      <c r="U128" s="5" t="s">
        <v>30890</v>
      </c>
      <c r="V128" s="5" t="s">
        <v>2278</v>
      </c>
      <c r="W128" s="5" t="s">
        <v>19431</v>
      </c>
      <c r="X128" s="5" t="s">
        <v>21234</v>
      </c>
      <c r="Y128" s="5">
        <v>0.893</v>
      </c>
      <c r="Z128" s="25">
        <f t="shared" si="5"/>
        <v>0.893</v>
      </c>
      <c r="AA128" s="30" t="s">
        <v>2664</v>
      </c>
      <c r="AB128" s="30" t="s">
        <v>3195</v>
      </c>
      <c r="AC128" s="30" t="s">
        <v>961</v>
      </c>
      <c r="AD128" s="5" t="s">
        <v>278</v>
      </c>
      <c r="AE128" s="28"/>
      <c r="AF128" s="29">
        <v>2.1159</v>
      </c>
      <c r="AH128" s="29">
        <v>1014.7621</v>
      </c>
      <c r="AI128" s="29">
        <v>1.3001</v>
      </c>
      <c r="AJ128" s="29">
        <v>86.3341</v>
      </c>
      <c r="AK128" s="29">
        <v>241.3114</v>
      </c>
    </row>
    <row r="129" spans="1:37">
      <c r="A129" s="13" t="s">
        <v>11055</v>
      </c>
      <c r="B129" s="4" t="s">
        <v>519</v>
      </c>
      <c r="C129" s="12" t="s">
        <v>99</v>
      </c>
      <c r="D129" s="4" t="s">
        <v>1726</v>
      </c>
      <c r="E129" s="4" t="s">
        <v>2298</v>
      </c>
      <c r="F129" s="4" t="s">
        <v>1027</v>
      </c>
      <c r="G129" s="4" t="s">
        <v>316</v>
      </c>
      <c r="H129" s="4" t="s">
        <v>1591</v>
      </c>
      <c r="I129" s="10">
        <f t="shared" si="3"/>
        <v>0.853211009174312</v>
      </c>
      <c r="J129" s="10">
        <f t="shared" si="4"/>
        <v>1.17204301075269</v>
      </c>
      <c r="K129" s="5" t="s">
        <v>269</v>
      </c>
      <c r="L129" s="16" t="s">
        <v>269</v>
      </c>
      <c r="M129" s="16" t="s">
        <v>269</v>
      </c>
      <c r="N129" s="16" t="s">
        <v>269</v>
      </c>
      <c r="O129" s="16" t="s">
        <v>269</v>
      </c>
      <c r="P129" s="16" t="s">
        <v>269</v>
      </c>
      <c r="Q129" s="16" t="s">
        <v>269</v>
      </c>
      <c r="R129" s="5" t="s">
        <v>1707</v>
      </c>
      <c r="S129" s="5" t="s">
        <v>8195</v>
      </c>
      <c r="T129" s="5" t="s">
        <v>2074</v>
      </c>
      <c r="U129" s="5" t="s">
        <v>25981</v>
      </c>
      <c r="V129" s="5" t="s">
        <v>2727</v>
      </c>
      <c r="W129" s="5" t="s">
        <v>28542</v>
      </c>
      <c r="X129" s="5" t="s">
        <v>13023</v>
      </c>
      <c r="Y129" s="5">
        <v>0.602</v>
      </c>
      <c r="Z129" s="25">
        <f t="shared" si="5"/>
        <v>0.602</v>
      </c>
      <c r="AA129" s="30" t="s">
        <v>20226</v>
      </c>
      <c r="AB129" s="30" t="s">
        <v>2843</v>
      </c>
      <c r="AC129" s="30" t="s">
        <v>456</v>
      </c>
      <c r="AD129" s="5" t="s">
        <v>278</v>
      </c>
      <c r="AE129" s="28"/>
      <c r="AF129" s="29">
        <v>2.3053</v>
      </c>
      <c r="AH129" s="29">
        <v>1014.5556</v>
      </c>
      <c r="AI129" s="29">
        <v>1.0037</v>
      </c>
      <c r="AJ129" s="29">
        <v>86.5714</v>
      </c>
      <c r="AK129" s="29">
        <v>248.0518</v>
      </c>
    </row>
    <row r="130" spans="1:37">
      <c r="A130" s="13" t="s">
        <v>11061</v>
      </c>
      <c r="B130" s="4" t="s">
        <v>532</v>
      </c>
      <c r="C130" s="12" t="s">
        <v>99</v>
      </c>
      <c r="D130" s="4" t="s">
        <v>190</v>
      </c>
      <c r="E130" s="4" t="s">
        <v>1307</v>
      </c>
      <c r="F130" s="4" t="s">
        <v>20029</v>
      </c>
      <c r="G130" s="4" t="s">
        <v>640</v>
      </c>
      <c r="H130" s="4" t="s">
        <v>1103</v>
      </c>
      <c r="I130" s="10">
        <f t="shared" ref="I130:I193" si="6">E130/D130</f>
        <v>0.841666666666667</v>
      </c>
      <c r="J130" s="10">
        <f t="shared" ref="J130:J193" si="7">D130/E130</f>
        <v>1.18811881188119</v>
      </c>
      <c r="K130" s="5" t="s">
        <v>269</v>
      </c>
      <c r="L130" s="16" t="s">
        <v>269</v>
      </c>
      <c r="M130" s="16" t="s">
        <v>269</v>
      </c>
      <c r="N130" s="16" t="s">
        <v>269</v>
      </c>
      <c r="O130" s="16" t="s">
        <v>269</v>
      </c>
      <c r="P130" s="16" t="s">
        <v>269</v>
      </c>
      <c r="Q130" s="16" t="s">
        <v>269</v>
      </c>
      <c r="R130" s="5" t="s">
        <v>1891</v>
      </c>
      <c r="S130" s="5" t="s">
        <v>1276</v>
      </c>
      <c r="T130" s="5" t="s">
        <v>5541</v>
      </c>
      <c r="U130" s="5" t="s">
        <v>20082</v>
      </c>
      <c r="V130" s="5" t="s">
        <v>2321</v>
      </c>
      <c r="W130" s="5" t="s">
        <v>30891</v>
      </c>
      <c r="X130" s="5" t="s">
        <v>30892</v>
      </c>
      <c r="Y130" s="5">
        <v>0.837</v>
      </c>
      <c r="Z130" s="25">
        <f t="shared" ref="Z130:Z193" si="8">IF(COUNTBLANK(Y130)&gt;0,"",SUM(V130:Y130))</f>
        <v>0.837</v>
      </c>
      <c r="AA130" s="30" t="s">
        <v>6194</v>
      </c>
      <c r="AB130" s="30" t="s">
        <v>964</v>
      </c>
      <c r="AC130" s="30" t="s">
        <v>338</v>
      </c>
      <c r="AD130" s="5" t="s">
        <v>278</v>
      </c>
      <c r="AE130" s="28"/>
      <c r="AF130" s="29">
        <v>1.4644</v>
      </c>
      <c r="AH130" s="29">
        <v>1015.6529</v>
      </c>
      <c r="AI130" s="29">
        <v>1.1316</v>
      </c>
      <c r="AJ130" s="29">
        <v>86.2027</v>
      </c>
      <c r="AK130" s="29">
        <v>229.1028</v>
      </c>
    </row>
    <row r="131" spans="1:37">
      <c r="A131" s="13" t="s">
        <v>11067</v>
      </c>
      <c r="B131" s="4" t="s">
        <v>315</v>
      </c>
      <c r="C131" s="12" t="s">
        <v>99</v>
      </c>
      <c r="D131" s="4" t="s">
        <v>315</v>
      </c>
      <c r="E131" s="4" t="s">
        <v>189</v>
      </c>
      <c r="F131" s="4" t="s">
        <v>30893</v>
      </c>
      <c r="G131" s="4" t="s">
        <v>640</v>
      </c>
      <c r="H131" s="4" t="s">
        <v>99</v>
      </c>
      <c r="I131" s="10">
        <f t="shared" si="6"/>
        <v>0.761904761904762</v>
      </c>
      <c r="J131" s="10">
        <f t="shared" si="7"/>
        <v>1.3125</v>
      </c>
      <c r="K131" s="5" t="s">
        <v>269</v>
      </c>
      <c r="L131" s="16" t="s">
        <v>269</v>
      </c>
      <c r="M131" s="16" t="s">
        <v>269</v>
      </c>
      <c r="N131" s="16" t="s">
        <v>269</v>
      </c>
      <c r="O131" s="16" t="s">
        <v>269</v>
      </c>
      <c r="P131" s="16" t="s">
        <v>269</v>
      </c>
      <c r="Q131" s="16" t="s">
        <v>269</v>
      </c>
      <c r="R131" s="5" t="s">
        <v>322</v>
      </c>
      <c r="S131" s="5" t="s">
        <v>1891</v>
      </c>
      <c r="T131" s="5" t="s">
        <v>1389</v>
      </c>
      <c r="U131" s="5" t="s">
        <v>17487</v>
      </c>
      <c r="V131" s="5" t="s">
        <v>2225</v>
      </c>
      <c r="W131" s="5" t="s">
        <v>30894</v>
      </c>
      <c r="X131" s="5" t="s">
        <v>30895</v>
      </c>
      <c r="Y131" s="5">
        <v>0.874</v>
      </c>
      <c r="Z131" s="25">
        <f t="shared" si="8"/>
        <v>0.874</v>
      </c>
      <c r="AA131" s="30" t="s">
        <v>13465</v>
      </c>
      <c r="AB131" s="30" t="s">
        <v>215</v>
      </c>
      <c r="AC131" s="30" t="s">
        <v>171</v>
      </c>
      <c r="AD131" s="5" t="s">
        <v>278</v>
      </c>
      <c r="AE131" s="28"/>
      <c r="AF131" s="29">
        <v>1.8902</v>
      </c>
      <c r="AH131" s="29">
        <v>1015.9177</v>
      </c>
      <c r="AI131" s="29">
        <v>1.15</v>
      </c>
      <c r="AJ131" s="29">
        <v>85.7046</v>
      </c>
      <c r="AK131" s="29">
        <v>241.4239</v>
      </c>
    </row>
    <row r="132" spans="1:37">
      <c r="A132" s="13" t="s">
        <v>11074</v>
      </c>
      <c r="B132" s="4" t="s">
        <v>342</v>
      </c>
      <c r="C132" s="12" t="s">
        <v>99</v>
      </c>
      <c r="D132" s="4" t="s">
        <v>570</v>
      </c>
      <c r="E132" s="4" t="s">
        <v>175</v>
      </c>
      <c r="F132" s="4" t="s">
        <v>2518</v>
      </c>
      <c r="G132" s="4" t="s">
        <v>316</v>
      </c>
      <c r="H132" s="4" t="s">
        <v>317</v>
      </c>
      <c r="I132" s="10">
        <f t="shared" si="6"/>
        <v>0.725925925925926</v>
      </c>
      <c r="J132" s="10">
        <f t="shared" si="7"/>
        <v>1.37755102040816</v>
      </c>
      <c r="K132" s="5" t="s">
        <v>269</v>
      </c>
      <c r="L132" s="16" t="s">
        <v>269</v>
      </c>
      <c r="M132" s="16" t="s">
        <v>269</v>
      </c>
      <c r="N132" s="16" t="s">
        <v>269</v>
      </c>
      <c r="O132" s="16" t="s">
        <v>269</v>
      </c>
      <c r="P132" s="16" t="s">
        <v>269</v>
      </c>
      <c r="Q132" s="16" t="s">
        <v>269</v>
      </c>
      <c r="R132" s="5" t="s">
        <v>55</v>
      </c>
      <c r="S132" s="5" t="s">
        <v>168</v>
      </c>
      <c r="T132" s="5" t="s">
        <v>250</v>
      </c>
      <c r="U132" s="5" t="s">
        <v>17016</v>
      </c>
      <c r="V132" s="5" t="s">
        <v>3707</v>
      </c>
      <c r="W132" s="5" t="s">
        <v>30896</v>
      </c>
      <c r="X132" s="5" t="s">
        <v>30623</v>
      </c>
      <c r="Y132" s="5">
        <v>0.941</v>
      </c>
      <c r="Z132" s="25">
        <f t="shared" si="8"/>
        <v>0.941</v>
      </c>
      <c r="AA132" s="30" t="s">
        <v>30897</v>
      </c>
      <c r="AB132" s="30" t="s">
        <v>1328</v>
      </c>
      <c r="AC132" s="30" t="s">
        <v>202</v>
      </c>
      <c r="AD132" s="5" t="s">
        <v>278</v>
      </c>
      <c r="AE132" s="28"/>
      <c r="AF132" s="29">
        <v>2.1495</v>
      </c>
      <c r="AH132" s="29">
        <v>1015.8768</v>
      </c>
      <c r="AI132" s="29">
        <v>1.3267</v>
      </c>
      <c r="AJ132" s="29">
        <v>85.2297</v>
      </c>
      <c r="AK132" s="29">
        <v>239.4803</v>
      </c>
    </row>
    <row r="133" spans="1:37">
      <c r="A133" s="13" t="s">
        <v>11081</v>
      </c>
      <c r="B133" s="4" t="s">
        <v>342</v>
      </c>
      <c r="C133" s="12" t="s">
        <v>99</v>
      </c>
      <c r="D133" s="4" t="s">
        <v>570</v>
      </c>
      <c r="E133" s="4" t="s">
        <v>175</v>
      </c>
      <c r="F133" s="4" t="s">
        <v>4272</v>
      </c>
      <c r="G133" s="4" t="s">
        <v>940</v>
      </c>
      <c r="H133" s="4" t="s">
        <v>160</v>
      </c>
      <c r="I133" s="10">
        <f t="shared" si="6"/>
        <v>0.725925925925926</v>
      </c>
      <c r="J133" s="10">
        <f t="shared" si="7"/>
        <v>1.37755102040816</v>
      </c>
      <c r="K133" s="5" t="s">
        <v>269</v>
      </c>
      <c r="L133" s="16" t="s">
        <v>269</v>
      </c>
      <c r="M133" s="16" t="s">
        <v>269</v>
      </c>
      <c r="N133" s="16" t="s">
        <v>269</v>
      </c>
      <c r="O133" s="16" t="s">
        <v>269</v>
      </c>
      <c r="P133" s="16" t="s">
        <v>269</v>
      </c>
      <c r="Q133" s="16" t="s">
        <v>269</v>
      </c>
      <c r="R133" s="5" t="s">
        <v>269</v>
      </c>
      <c r="S133" s="5" t="s">
        <v>269</v>
      </c>
      <c r="T133" s="5" t="s">
        <v>269</v>
      </c>
      <c r="U133" s="5" t="s">
        <v>269</v>
      </c>
      <c r="V133" s="5" t="s">
        <v>269</v>
      </c>
      <c r="W133" s="5" t="s">
        <v>269</v>
      </c>
      <c r="X133" s="5" t="s">
        <v>269</v>
      </c>
      <c r="Y133" s="5" t="s">
        <v>269</v>
      </c>
      <c r="Z133" s="25">
        <f t="shared" si="8"/>
        <v>0</v>
      </c>
      <c r="AA133" s="30" t="s">
        <v>269</v>
      </c>
      <c r="AB133" s="30" t="s">
        <v>269</v>
      </c>
      <c r="AC133" s="30" t="s">
        <v>269</v>
      </c>
      <c r="AD133" s="5" t="s">
        <v>269</v>
      </c>
      <c r="AE133" s="28"/>
      <c r="AF133" s="29">
        <v>2.074</v>
      </c>
      <c r="AH133" s="29">
        <v>1015.0953</v>
      </c>
      <c r="AI133" s="29">
        <v>1.551</v>
      </c>
      <c r="AJ133" s="29">
        <v>84.5529</v>
      </c>
      <c r="AK133" s="29">
        <v>243.3618</v>
      </c>
    </row>
    <row r="134" spans="1:37">
      <c r="A134" s="13" t="s">
        <v>11087</v>
      </c>
      <c r="B134" s="4" t="s">
        <v>2682</v>
      </c>
      <c r="C134" s="12" t="s">
        <v>99</v>
      </c>
      <c r="D134" s="4" t="s">
        <v>315</v>
      </c>
      <c r="E134" s="4" t="s">
        <v>1269</v>
      </c>
      <c r="F134" s="4" t="s">
        <v>3875</v>
      </c>
      <c r="G134" s="4" t="s">
        <v>574</v>
      </c>
      <c r="H134" s="4" t="s">
        <v>874</v>
      </c>
      <c r="I134" s="10">
        <f t="shared" si="6"/>
        <v>0.76984126984127</v>
      </c>
      <c r="J134" s="10">
        <f t="shared" si="7"/>
        <v>1.29896907216495</v>
      </c>
      <c r="K134" s="5" t="s">
        <v>269</v>
      </c>
      <c r="L134" s="16" t="s">
        <v>269</v>
      </c>
      <c r="M134" s="16" t="s">
        <v>269</v>
      </c>
      <c r="N134" s="16" t="s">
        <v>269</v>
      </c>
      <c r="O134" s="16" t="s">
        <v>269</v>
      </c>
      <c r="P134" s="16" t="s">
        <v>269</v>
      </c>
      <c r="Q134" s="16" t="s">
        <v>269</v>
      </c>
      <c r="R134" s="5" t="s">
        <v>269</v>
      </c>
      <c r="S134" s="5" t="s">
        <v>269</v>
      </c>
      <c r="T134" s="5" t="s">
        <v>269</v>
      </c>
      <c r="U134" s="5" t="s">
        <v>269</v>
      </c>
      <c r="V134" s="5" t="s">
        <v>269</v>
      </c>
      <c r="W134" s="5" t="s">
        <v>269</v>
      </c>
      <c r="X134" s="5" t="s">
        <v>269</v>
      </c>
      <c r="Y134" s="5" t="s">
        <v>269</v>
      </c>
      <c r="Z134" s="25">
        <f t="shared" si="8"/>
        <v>0</v>
      </c>
      <c r="AA134" s="30" t="s">
        <v>269</v>
      </c>
      <c r="AB134" s="30" t="s">
        <v>269</v>
      </c>
      <c r="AC134" s="30" t="s">
        <v>269</v>
      </c>
      <c r="AD134" s="5" t="s">
        <v>269</v>
      </c>
      <c r="AE134" s="28"/>
      <c r="AF134" s="29">
        <v>1.7934</v>
      </c>
      <c r="AH134" s="29">
        <v>1014.2918</v>
      </c>
      <c r="AI134" s="29">
        <v>1.9263</v>
      </c>
      <c r="AJ134" s="29">
        <v>83.6913</v>
      </c>
      <c r="AK134" s="29">
        <v>240.5685</v>
      </c>
    </row>
    <row r="135" spans="1:37">
      <c r="A135" s="13" t="s">
        <v>11094</v>
      </c>
      <c r="B135" s="4" t="s">
        <v>177</v>
      </c>
      <c r="C135" s="12" t="s">
        <v>99</v>
      </c>
      <c r="D135" s="4" t="s">
        <v>2381</v>
      </c>
      <c r="E135" s="4" t="s">
        <v>1433</v>
      </c>
      <c r="F135" s="4" t="s">
        <v>30898</v>
      </c>
      <c r="G135" s="4" t="s">
        <v>722</v>
      </c>
      <c r="H135" s="4" t="s">
        <v>1459</v>
      </c>
      <c r="I135" s="10">
        <f t="shared" si="6"/>
        <v>0.789915966386555</v>
      </c>
      <c r="J135" s="10">
        <f t="shared" si="7"/>
        <v>1.26595744680851</v>
      </c>
      <c r="K135" s="5" t="s">
        <v>269</v>
      </c>
      <c r="L135" s="16" t="s">
        <v>269</v>
      </c>
      <c r="M135" s="16" t="s">
        <v>269</v>
      </c>
      <c r="N135" s="16" t="s">
        <v>269</v>
      </c>
      <c r="O135" s="16" t="s">
        <v>269</v>
      </c>
      <c r="P135" s="16" t="s">
        <v>269</v>
      </c>
      <c r="Q135" s="16" t="s">
        <v>269</v>
      </c>
      <c r="R135" s="5" t="s">
        <v>269</v>
      </c>
      <c r="S135" s="5" t="s">
        <v>269</v>
      </c>
      <c r="T135" s="5" t="s">
        <v>269</v>
      </c>
      <c r="U135" s="5" t="s">
        <v>269</v>
      </c>
      <c r="V135" s="5" t="s">
        <v>269</v>
      </c>
      <c r="W135" s="5" t="s">
        <v>269</v>
      </c>
      <c r="X135" s="5" t="s">
        <v>269</v>
      </c>
      <c r="Y135" s="5" t="s">
        <v>269</v>
      </c>
      <c r="Z135" s="25">
        <f t="shared" si="8"/>
        <v>0</v>
      </c>
      <c r="AA135" s="30" t="s">
        <v>269</v>
      </c>
      <c r="AB135" s="30" t="s">
        <v>269</v>
      </c>
      <c r="AC135" s="30" t="s">
        <v>269</v>
      </c>
      <c r="AD135" s="5" t="s">
        <v>269</v>
      </c>
      <c r="AE135" s="28"/>
      <c r="AF135" s="29">
        <v>1.9062</v>
      </c>
      <c r="AH135" s="29">
        <v>1013.6574</v>
      </c>
      <c r="AI135" s="29">
        <v>2.0852</v>
      </c>
      <c r="AJ135" s="29">
        <v>82.8481</v>
      </c>
      <c r="AK135" s="29">
        <v>241.1503</v>
      </c>
    </row>
    <row r="136" spans="1:37">
      <c r="A136" s="13" t="s">
        <v>11101</v>
      </c>
      <c r="B136" s="4" t="s">
        <v>653</v>
      </c>
      <c r="C136" s="12" t="s">
        <v>99</v>
      </c>
      <c r="D136" s="4" t="s">
        <v>5175</v>
      </c>
      <c r="E136" s="4" t="s">
        <v>2687</v>
      </c>
      <c r="F136" s="4" t="s">
        <v>2866</v>
      </c>
      <c r="G136" s="4" t="s">
        <v>143</v>
      </c>
      <c r="H136" s="4" t="s">
        <v>191</v>
      </c>
      <c r="I136" s="10">
        <f t="shared" si="6"/>
        <v>0.792792792792793</v>
      </c>
      <c r="J136" s="10">
        <f t="shared" si="7"/>
        <v>1.26136363636364</v>
      </c>
      <c r="K136" s="5" t="s">
        <v>269</v>
      </c>
      <c r="L136" s="16" t="s">
        <v>269</v>
      </c>
      <c r="M136" s="16" t="s">
        <v>269</v>
      </c>
      <c r="N136" s="16" t="s">
        <v>269</v>
      </c>
      <c r="O136" s="16" t="s">
        <v>269</v>
      </c>
      <c r="P136" s="16" t="s">
        <v>269</v>
      </c>
      <c r="Q136" s="16" t="s">
        <v>269</v>
      </c>
      <c r="R136" s="5" t="s">
        <v>269</v>
      </c>
      <c r="S136" s="5" t="s">
        <v>269</v>
      </c>
      <c r="T136" s="5" t="s">
        <v>269</v>
      </c>
      <c r="U136" s="5" t="s">
        <v>269</v>
      </c>
      <c r="V136" s="5" t="s">
        <v>269</v>
      </c>
      <c r="W136" s="5" t="s">
        <v>269</v>
      </c>
      <c r="X136" s="5" t="s">
        <v>269</v>
      </c>
      <c r="Y136" s="5" t="s">
        <v>269</v>
      </c>
      <c r="Z136" s="25">
        <f t="shared" si="8"/>
        <v>0</v>
      </c>
      <c r="AA136" s="30" t="s">
        <v>269</v>
      </c>
      <c r="AB136" s="30" t="s">
        <v>269</v>
      </c>
      <c r="AC136" s="30" t="s">
        <v>269</v>
      </c>
      <c r="AD136" s="5" t="s">
        <v>269</v>
      </c>
      <c r="AE136" s="28"/>
      <c r="AF136" s="29">
        <v>2.1231</v>
      </c>
      <c r="AH136" s="29">
        <v>1012.7754</v>
      </c>
      <c r="AI136" s="29">
        <v>2.1856</v>
      </c>
      <c r="AJ136" s="29">
        <v>82.4464</v>
      </c>
      <c r="AK136" s="29">
        <v>253.171</v>
      </c>
    </row>
    <row r="137" spans="1:37">
      <c r="A137" s="13" t="s">
        <v>11108</v>
      </c>
      <c r="B137" s="4" t="s">
        <v>2211</v>
      </c>
      <c r="C137" s="12" t="s">
        <v>68</v>
      </c>
      <c r="D137" s="4" t="s">
        <v>1726</v>
      </c>
      <c r="E137" s="4" t="s">
        <v>1500</v>
      </c>
      <c r="F137" s="4" t="s">
        <v>14872</v>
      </c>
      <c r="G137" s="4" t="s">
        <v>722</v>
      </c>
      <c r="H137" s="4" t="s">
        <v>1737</v>
      </c>
      <c r="I137" s="10">
        <f t="shared" si="6"/>
        <v>0.81651376146789</v>
      </c>
      <c r="J137" s="10">
        <f t="shared" si="7"/>
        <v>1.2247191011236</v>
      </c>
      <c r="K137" s="5" t="s">
        <v>269</v>
      </c>
      <c r="L137" s="16" t="s">
        <v>269</v>
      </c>
      <c r="M137" s="16" t="s">
        <v>269</v>
      </c>
      <c r="N137" s="16" t="s">
        <v>269</v>
      </c>
      <c r="O137" s="16" t="s">
        <v>269</v>
      </c>
      <c r="P137" s="16" t="s">
        <v>269</v>
      </c>
      <c r="Q137" s="16" t="s">
        <v>269</v>
      </c>
      <c r="R137" s="5" t="s">
        <v>269</v>
      </c>
      <c r="S137" s="5" t="s">
        <v>269</v>
      </c>
      <c r="T137" s="5" t="s">
        <v>269</v>
      </c>
      <c r="U137" s="5" t="s">
        <v>269</v>
      </c>
      <c r="V137" s="5" t="s">
        <v>269</v>
      </c>
      <c r="W137" s="5" t="s">
        <v>269</v>
      </c>
      <c r="X137" s="5" t="s">
        <v>269</v>
      </c>
      <c r="Y137" s="5" t="s">
        <v>269</v>
      </c>
      <c r="Z137" s="25">
        <f t="shared" si="8"/>
        <v>0</v>
      </c>
      <c r="AA137" s="30" t="s">
        <v>269</v>
      </c>
      <c r="AB137" s="30" t="s">
        <v>269</v>
      </c>
      <c r="AC137" s="30" t="s">
        <v>269</v>
      </c>
      <c r="AD137" s="5" t="s">
        <v>269</v>
      </c>
      <c r="AE137" s="28"/>
      <c r="AF137" s="29">
        <v>2.0551</v>
      </c>
      <c r="AH137" s="29">
        <v>1012.612</v>
      </c>
      <c r="AI137" s="29">
        <v>2.1788</v>
      </c>
      <c r="AJ137" s="29">
        <v>81.9334</v>
      </c>
      <c r="AK137" s="29">
        <v>252.1618</v>
      </c>
    </row>
    <row r="138" spans="1:37">
      <c r="A138" s="13" t="s">
        <v>11116</v>
      </c>
      <c r="B138" s="4" t="s">
        <v>1747</v>
      </c>
      <c r="C138" s="12" t="s">
        <v>317</v>
      </c>
      <c r="D138" s="4" t="s">
        <v>360</v>
      </c>
      <c r="E138" s="4" t="s">
        <v>298</v>
      </c>
      <c r="F138" s="4" t="s">
        <v>6454</v>
      </c>
      <c r="G138" s="4" t="s">
        <v>80</v>
      </c>
      <c r="H138" s="4" t="s">
        <v>1459</v>
      </c>
      <c r="I138" s="10">
        <f t="shared" si="6"/>
        <v>0.803571428571429</v>
      </c>
      <c r="J138" s="10">
        <f t="shared" si="7"/>
        <v>1.24444444444444</v>
      </c>
      <c r="K138" s="5" t="s">
        <v>269</v>
      </c>
      <c r="L138" s="16" t="s">
        <v>269</v>
      </c>
      <c r="M138" s="16" t="s">
        <v>269</v>
      </c>
      <c r="N138" s="16" t="s">
        <v>269</v>
      </c>
      <c r="O138" s="16" t="s">
        <v>269</v>
      </c>
      <c r="P138" s="16" t="s">
        <v>269</v>
      </c>
      <c r="Q138" s="16" t="s">
        <v>269</v>
      </c>
      <c r="R138" s="5" t="s">
        <v>269</v>
      </c>
      <c r="S138" s="5" t="s">
        <v>269</v>
      </c>
      <c r="T138" s="5" t="s">
        <v>269</v>
      </c>
      <c r="U138" s="5" t="s">
        <v>269</v>
      </c>
      <c r="V138" s="5" t="s">
        <v>269</v>
      </c>
      <c r="W138" s="5" t="s">
        <v>269</v>
      </c>
      <c r="X138" s="5" t="s">
        <v>269</v>
      </c>
      <c r="Y138" s="5" t="s">
        <v>269</v>
      </c>
      <c r="Z138" s="25">
        <f t="shared" si="8"/>
        <v>0</v>
      </c>
      <c r="AA138" s="30" t="s">
        <v>269</v>
      </c>
      <c r="AB138" s="30" t="s">
        <v>269</v>
      </c>
      <c r="AC138" s="30" t="s">
        <v>269</v>
      </c>
      <c r="AD138" s="5" t="s">
        <v>269</v>
      </c>
      <c r="AE138" s="28"/>
      <c r="AF138" s="29">
        <v>2.2566</v>
      </c>
      <c r="AH138" s="29">
        <v>1011.8417</v>
      </c>
      <c r="AI138" s="29">
        <v>2.1176</v>
      </c>
      <c r="AJ138" s="29">
        <v>82.6749</v>
      </c>
      <c r="AK138" s="29">
        <v>255.1079</v>
      </c>
    </row>
    <row r="139" spans="1:37">
      <c r="A139" s="13" t="s">
        <v>11121</v>
      </c>
      <c r="B139" s="4" t="s">
        <v>653</v>
      </c>
      <c r="C139" s="12" t="s">
        <v>874</v>
      </c>
      <c r="D139" s="4" t="s">
        <v>1758</v>
      </c>
      <c r="E139" s="4" t="s">
        <v>2687</v>
      </c>
      <c r="F139" s="4" t="s">
        <v>5842</v>
      </c>
      <c r="G139" s="4" t="s">
        <v>63</v>
      </c>
      <c r="H139" s="4" t="s">
        <v>1459</v>
      </c>
      <c r="I139" s="10">
        <f t="shared" si="6"/>
        <v>0.778761061946903</v>
      </c>
      <c r="J139" s="10">
        <f t="shared" si="7"/>
        <v>1.28409090909091</v>
      </c>
      <c r="K139" s="5" t="s">
        <v>269</v>
      </c>
      <c r="L139" s="16" t="s">
        <v>269</v>
      </c>
      <c r="M139" s="16" t="s">
        <v>269</v>
      </c>
      <c r="N139" s="16" t="s">
        <v>269</v>
      </c>
      <c r="O139" s="16" t="s">
        <v>269</v>
      </c>
      <c r="P139" s="16" t="s">
        <v>269</v>
      </c>
      <c r="Q139" s="16" t="s">
        <v>269</v>
      </c>
      <c r="R139" s="5" t="s">
        <v>269</v>
      </c>
      <c r="S139" s="5" t="s">
        <v>269</v>
      </c>
      <c r="T139" s="5" t="s">
        <v>269</v>
      </c>
      <c r="U139" s="5" t="s">
        <v>269</v>
      </c>
      <c r="V139" s="5" t="s">
        <v>269</v>
      </c>
      <c r="W139" s="5" t="s">
        <v>269</v>
      </c>
      <c r="X139" s="5" t="s">
        <v>269</v>
      </c>
      <c r="Y139" s="5" t="s">
        <v>269</v>
      </c>
      <c r="Z139" s="25">
        <f t="shared" si="8"/>
        <v>0</v>
      </c>
      <c r="AA139" s="30" t="s">
        <v>269</v>
      </c>
      <c r="AB139" s="30" t="s">
        <v>269</v>
      </c>
      <c r="AC139" s="30" t="s">
        <v>269</v>
      </c>
      <c r="AD139" s="5" t="s">
        <v>269</v>
      </c>
      <c r="AE139" s="28"/>
      <c r="AF139" s="29">
        <v>1.8908</v>
      </c>
      <c r="AH139" s="29">
        <v>1012.8556</v>
      </c>
      <c r="AI139" s="29">
        <v>2.1063</v>
      </c>
      <c r="AJ139" s="29">
        <v>83.1091</v>
      </c>
      <c r="AK139" s="29">
        <v>249.9451</v>
      </c>
    </row>
    <row r="140" spans="1:37">
      <c r="A140" s="13" t="s">
        <v>11128</v>
      </c>
      <c r="B140" s="4" t="s">
        <v>1307</v>
      </c>
      <c r="C140" s="12" t="s">
        <v>317</v>
      </c>
      <c r="D140" s="4" t="s">
        <v>571</v>
      </c>
      <c r="E140" s="4" t="s">
        <v>30</v>
      </c>
      <c r="F140" s="4" t="s">
        <v>30103</v>
      </c>
      <c r="G140" s="4" t="s">
        <v>143</v>
      </c>
      <c r="H140" s="4" t="s">
        <v>942</v>
      </c>
      <c r="I140" s="10">
        <f t="shared" si="6"/>
        <v>0.737864077669903</v>
      </c>
      <c r="J140" s="10">
        <f t="shared" si="7"/>
        <v>1.35526315789474</v>
      </c>
      <c r="K140" s="5" t="s">
        <v>269</v>
      </c>
      <c r="L140" s="16" t="s">
        <v>269</v>
      </c>
      <c r="M140" s="16" t="s">
        <v>269</v>
      </c>
      <c r="N140" s="16" t="s">
        <v>269</v>
      </c>
      <c r="O140" s="16" t="s">
        <v>269</v>
      </c>
      <c r="P140" s="16" t="s">
        <v>269</v>
      </c>
      <c r="Q140" s="16" t="s">
        <v>269</v>
      </c>
      <c r="R140" s="5" t="s">
        <v>269</v>
      </c>
      <c r="S140" s="5" t="s">
        <v>269</v>
      </c>
      <c r="T140" s="5" t="s">
        <v>269</v>
      </c>
      <c r="U140" s="5" t="s">
        <v>269</v>
      </c>
      <c r="V140" s="5" t="s">
        <v>269</v>
      </c>
      <c r="W140" s="5" t="s">
        <v>269</v>
      </c>
      <c r="X140" s="5" t="s">
        <v>269</v>
      </c>
      <c r="Y140" s="5" t="s">
        <v>269</v>
      </c>
      <c r="Z140" s="25">
        <f t="shared" si="8"/>
        <v>0</v>
      </c>
      <c r="AA140" s="30" t="s">
        <v>269</v>
      </c>
      <c r="AB140" s="30" t="s">
        <v>269</v>
      </c>
      <c r="AC140" s="30" t="s">
        <v>269</v>
      </c>
      <c r="AD140" s="5" t="s">
        <v>269</v>
      </c>
      <c r="AE140" s="28"/>
      <c r="AF140" s="29">
        <v>2.9715</v>
      </c>
      <c r="AH140" s="29">
        <v>1011.7908</v>
      </c>
      <c r="AI140" s="29">
        <v>1.5862</v>
      </c>
      <c r="AJ140" s="29">
        <v>83.1492</v>
      </c>
      <c r="AK140" s="29">
        <v>255.8042</v>
      </c>
    </row>
    <row r="141" spans="1:37">
      <c r="A141" s="13" t="s">
        <v>11132</v>
      </c>
      <c r="B141" s="4" t="s">
        <v>144</v>
      </c>
      <c r="C141" s="12" t="s">
        <v>874</v>
      </c>
      <c r="D141" s="4" t="s">
        <v>1433</v>
      </c>
      <c r="E141" s="4" t="s">
        <v>316</v>
      </c>
      <c r="F141" s="4" t="s">
        <v>1495</v>
      </c>
      <c r="G141" s="4" t="s">
        <v>1088</v>
      </c>
      <c r="H141" s="4" t="s">
        <v>50</v>
      </c>
      <c r="I141" s="10">
        <f t="shared" si="6"/>
        <v>0.75531914893617</v>
      </c>
      <c r="J141" s="10">
        <f t="shared" si="7"/>
        <v>1.32394366197183</v>
      </c>
      <c r="K141" s="5" t="s">
        <v>269</v>
      </c>
      <c r="L141" s="16" t="s">
        <v>269</v>
      </c>
      <c r="M141" s="16" t="s">
        <v>269</v>
      </c>
      <c r="N141" s="16" t="s">
        <v>269</v>
      </c>
      <c r="O141" s="16" t="s">
        <v>269</v>
      </c>
      <c r="P141" s="16" t="s">
        <v>269</v>
      </c>
      <c r="Q141" s="16" t="s">
        <v>269</v>
      </c>
      <c r="R141" s="5" t="s">
        <v>269</v>
      </c>
      <c r="S141" s="5" t="s">
        <v>269</v>
      </c>
      <c r="T141" s="5" t="s">
        <v>269</v>
      </c>
      <c r="U141" s="5" t="s">
        <v>269</v>
      </c>
      <c r="V141" s="5" t="s">
        <v>269</v>
      </c>
      <c r="W141" s="5" t="s">
        <v>269</v>
      </c>
      <c r="X141" s="5" t="s">
        <v>269</v>
      </c>
      <c r="Y141" s="5" t="s">
        <v>269</v>
      </c>
      <c r="Z141" s="25">
        <f t="shared" si="8"/>
        <v>0</v>
      </c>
      <c r="AA141" s="30" t="s">
        <v>269</v>
      </c>
      <c r="AB141" s="30" t="s">
        <v>269</v>
      </c>
      <c r="AC141" s="30" t="s">
        <v>269</v>
      </c>
      <c r="AD141" s="5" t="s">
        <v>269</v>
      </c>
      <c r="AE141" s="28"/>
      <c r="AF141" s="29">
        <v>2.0711</v>
      </c>
      <c r="AH141" s="29">
        <v>1012.5453</v>
      </c>
      <c r="AI141" s="29">
        <v>1.1408</v>
      </c>
      <c r="AJ141" s="29">
        <v>83.8629</v>
      </c>
      <c r="AK141" s="29">
        <v>250.587</v>
      </c>
    </row>
    <row r="142" spans="1:37">
      <c r="A142" s="13" t="s">
        <v>11139</v>
      </c>
      <c r="B142" s="4" t="s">
        <v>655</v>
      </c>
      <c r="C142" s="12" t="s">
        <v>317</v>
      </c>
      <c r="D142" s="4" t="s">
        <v>206</v>
      </c>
      <c r="E142" s="4" t="s">
        <v>574</v>
      </c>
      <c r="F142" s="4" t="s">
        <v>435</v>
      </c>
      <c r="G142" s="4" t="s">
        <v>778</v>
      </c>
      <c r="H142" s="4" t="s">
        <v>50</v>
      </c>
      <c r="I142" s="10">
        <f t="shared" si="6"/>
        <v>0.8</v>
      </c>
      <c r="J142" s="10">
        <f t="shared" si="7"/>
        <v>1.25</v>
      </c>
      <c r="K142" s="5" t="s">
        <v>269</v>
      </c>
      <c r="L142" s="16" t="s">
        <v>269</v>
      </c>
      <c r="M142" s="16" t="s">
        <v>269</v>
      </c>
      <c r="N142" s="16" t="s">
        <v>269</v>
      </c>
      <c r="O142" s="16" t="s">
        <v>269</v>
      </c>
      <c r="P142" s="16" t="s">
        <v>269</v>
      </c>
      <c r="Q142" s="16" t="s">
        <v>269</v>
      </c>
      <c r="R142" s="5" t="s">
        <v>269</v>
      </c>
      <c r="S142" s="5" t="s">
        <v>269</v>
      </c>
      <c r="T142" s="5" t="s">
        <v>269</v>
      </c>
      <c r="U142" s="5" t="s">
        <v>269</v>
      </c>
      <c r="V142" s="5" t="s">
        <v>269</v>
      </c>
      <c r="W142" s="5" t="s">
        <v>269</v>
      </c>
      <c r="X142" s="5" t="s">
        <v>269</v>
      </c>
      <c r="Y142" s="5" t="s">
        <v>269</v>
      </c>
      <c r="Z142" s="25">
        <f t="shared" si="8"/>
        <v>0</v>
      </c>
      <c r="AA142" s="30" t="s">
        <v>269</v>
      </c>
      <c r="AB142" s="30" t="s">
        <v>269</v>
      </c>
      <c r="AC142" s="30" t="s">
        <v>269</v>
      </c>
      <c r="AD142" s="5" t="s">
        <v>269</v>
      </c>
      <c r="AE142" s="28"/>
      <c r="AF142" s="29">
        <v>1.5621</v>
      </c>
      <c r="AH142" s="29">
        <v>1012.6768</v>
      </c>
      <c r="AI142" s="29">
        <v>0.662</v>
      </c>
      <c r="AJ142" s="29">
        <v>84.0814</v>
      </c>
      <c r="AK142" s="29">
        <v>246.9119</v>
      </c>
    </row>
    <row r="143" spans="1:37">
      <c r="A143" s="13" t="s">
        <v>11147</v>
      </c>
      <c r="B143" s="4" t="s">
        <v>284</v>
      </c>
      <c r="C143" s="12" t="s">
        <v>99</v>
      </c>
      <c r="D143" s="4" t="s">
        <v>954</v>
      </c>
      <c r="E143" s="4" t="s">
        <v>28</v>
      </c>
      <c r="F143" s="4" t="s">
        <v>6476</v>
      </c>
      <c r="G143" s="4" t="s">
        <v>116</v>
      </c>
      <c r="H143" s="4" t="s">
        <v>874</v>
      </c>
      <c r="I143" s="10">
        <f t="shared" si="6"/>
        <v>0.807692307692308</v>
      </c>
      <c r="J143" s="10">
        <f t="shared" si="7"/>
        <v>1.23809523809524</v>
      </c>
      <c r="K143" s="5" t="s">
        <v>269</v>
      </c>
      <c r="L143" s="16" t="s">
        <v>269</v>
      </c>
      <c r="M143" s="16" t="s">
        <v>269</v>
      </c>
      <c r="N143" s="16" t="s">
        <v>269</v>
      </c>
      <c r="O143" s="16" t="s">
        <v>269</v>
      </c>
      <c r="P143" s="16" t="s">
        <v>269</v>
      </c>
      <c r="Q143" s="16" t="s">
        <v>269</v>
      </c>
      <c r="R143" s="5" t="s">
        <v>269</v>
      </c>
      <c r="S143" s="5" t="s">
        <v>269</v>
      </c>
      <c r="T143" s="5" t="s">
        <v>269</v>
      </c>
      <c r="U143" s="5" t="s">
        <v>269</v>
      </c>
      <c r="V143" s="5" t="s">
        <v>269</v>
      </c>
      <c r="W143" s="5" t="s">
        <v>269</v>
      </c>
      <c r="X143" s="5" t="s">
        <v>269</v>
      </c>
      <c r="Y143" s="5" t="s">
        <v>269</v>
      </c>
      <c r="Z143" s="25">
        <f t="shared" si="8"/>
        <v>0</v>
      </c>
      <c r="AA143" s="30" t="s">
        <v>269</v>
      </c>
      <c r="AB143" s="30" t="s">
        <v>269</v>
      </c>
      <c r="AC143" s="30" t="s">
        <v>269</v>
      </c>
      <c r="AD143" s="5" t="s">
        <v>269</v>
      </c>
      <c r="AE143" s="28"/>
      <c r="AF143" s="29">
        <v>1.9939</v>
      </c>
      <c r="AH143" s="29">
        <v>1012.4706</v>
      </c>
      <c r="AI143" s="29">
        <v>0.5757</v>
      </c>
      <c r="AJ143" s="29">
        <v>84.5167</v>
      </c>
      <c r="AK143" s="29">
        <v>247.8047</v>
      </c>
    </row>
    <row r="144" spans="1:37">
      <c r="A144" s="13" t="s">
        <v>11153</v>
      </c>
      <c r="B144" s="4" t="s">
        <v>655</v>
      </c>
      <c r="C144" s="12" t="s">
        <v>99</v>
      </c>
      <c r="D144" s="4" t="s">
        <v>314</v>
      </c>
      <c r="E144" s="4" t="s">
        <v>574</v>
      </c>
      <c r="F144" s="4" t="s">
        <v>10452</v>
      </c>
      <c r="G144" s="4" t="s">
        <v>66</v>
      </c>
      <c r="H144" s="4" t="s">
        <v>1459</v>
      </c>
      <c r="I144" s="10">
        <f t="shared" si="6"/>
        <v>0.810126582278481</v>
      </c>
      <c r="J144" s="10">
        <f t="shared" si="7"/>
        <v>1.234375</v>
      </c>
      <c r="K144" s="5" t="s">
        <v>269</v>
      </c>
      <c r="L144" s="16" t="s">
        <v>269</v>
      </c>
      <c r="M144" s="16" t="s">
        <v>269</v>
      </c>
      <c r="N144" s="16" t="s">
        <v>269</v>
      </c>
      <c r="O144" s="16" t="s">
        <v>269</v>
      </c>
      <c r="P144" s="16" t="s">
        <v>269</v>
      </c>
      <c r="Q144" s="16" t="s">
        <v>269</v>
      </c>
      <c r="R144" s="5" t="s">
        <v>269</v>
      </c>
      <c r="S144" s="5" t="s">
        <v>269</v>
      </c>
      <c r="T144" s="5" t="s">
        <v>269</v>
      </c>
      <c r="U144" s="5" t="s">
        <v>269</v>
      </c>
      <c r="V144" s="5" t="s">
        <v>269</v>
      </c>
      <c r="W144" s="5" t="s">
        <v>269</v>
      </c>
      <c r="X144" s="5" t="s">
        <v>269</v>
      </c>
      <c r="Y144" s="5" t="s">
        <v>269</v>
      </c>
      <c r="Z144" s="25">
        <f t="shared" si="8"/>
        <v>0</v>
      </c>
      <c r="AA144" s="30" t="s">
        <v>269</v>
      </c>
      <c r="AB144" s="30" t="s">
        <v>269</v>
      </c>
      <c r="AC144" s="30" t="s">
        <v>269</v>
      </c>
      <c r="AD144" s="5" t="s">
        <v>269</v>
      </c>
      <c r="AE144" s="28"/>
      <c r="AF144" s="29">
        <v>2.136</v>
      </c>
      <c r="AH144" s="29">
        <v>1013.0823</v>
      </c>
      <c r="AI144" s="29">
        <v>0.4936</v>
      </c>
      <c r="AJ144" s="29">
        <v>84.6704</v>
      </c>
      <c r="AK144" s="29">
        <v>240.7976</v>
      </c>
    </row>
    <row r="145" spans="1:37">
      <c r="A145" s="13" t="s">
        <v>11160</v>
      </c>
      <c r="B145" s="4" t="s">
        <v>316</v>
      </c>
      <c r="C145" s="12" t="s">
        <v>99</v>
      </c>
      <c r="D145" s="4" t="s">
        <v>28</v>
      </c>
      <c r="E145" s="4" t="s">
        <v>116</v>
      </c>
      <c r="F145" s="4" t="s">
        <v>3898</v>
      </c>
      <c r="G145" s="4" t="s">
        <v>393</v>
      </c>
      <c r="H145" s="4" t="s">
        <v>942</v>
      </c>
      <c r="I145" s="10">
        <f t="shared" si="6"/>
        <v>0.825396825396825</v>
      </c>
      <c r="J145" s="10">
        <f t="shared" si="7"/>
        <v>1.21153846153846</v>
      </c>
      <c r="K145" s="5" t="s">
        <v>269</v>
      </c>
      <c r="L145" s="16" t="s">
        <v>269</v>
      </c>
      <c r="M145" s="16" t="s">
        <v>269</v>
      </c>
      <c r="N145" s="16" t="s">
        <v>269</v>
      </c>
      <c r="O145" s="16" t="s">
        <v>269</v>
      </c>
      <c r="P145" s="16" t="s">
        <v>269</v>
      </c>
      <c r="Q145" s="16" t="s">
        <v>269</v>
      </c>
      <c r="R145" s="5" t="s">
        <v>269</v>
      </c>
      <c r="S145" s="5" t="s">
        <v>269</v>
      </c>
      <c r="T145" s="5" t="s">
        <v>269</v>
      </c>
      <c r="U145" s="5" t="s">
        <v>269</v>
      </c>
      <c r="V145" s="5" t="s">
        <v>269</v>
      </c>
      <c r="W145" s="5" t="s">
        <v>269</v>
      </c>
      <c r="X145" s="5" t="s">
        <v>269</v>
      </c>
      <c r="Y145" s="5" t="s">
        <v>269</v>
      </c>
      <c r="Z145" s="25">
        <f t="shared" si="8"/>
        <v>0</v>
      </c>
      <c r="AA145" s="30" t="s">
        <v>269</v>
      </c>
      <c r="AB145" s="30" t="s">
        <v>269</v>
      </c>
      <c r="AC145" s="30" t="s">
        <v>269</v>
      </c>
      <c r="AD145" s="5" t="s">
        <v>269</v>
      </c>
      <c r="AE145" s="28"/>
      <c r="AF145" s="29">
        <v>2.5107</v>
      </c>
      <c r="AH145" s="29">
        <v>1012.588</v>
      </c>
      <c r="AI145" s="29">
        <v>0.1213</v>
      </c>
      <c r="AJ145" s="29">
        <v>84.9871</v>
      </c>
      <c r="AK145" s="29">
        <v>243.6307</v>
      </c>
    </row>
    <row r="146" spans="1:37">
      <c r="A146" s="13" t="s">
        <v>11166</v>
      </c>
      <c r="B146" s="4" t="s">
        <v>48</v>
      </c>
      <c r="C146" s="12" t="s">
        <v>99</v>
      </c>
      <c r="D146" s="4" t="s">
        <v>64</v>
      </c>
      <c r="E146" s="4" t="s">
        <v>258</v>
      </c>
      <c r="F146" s="4" t="s">
        <v>30899</v>
      </c>
      <c r="G146" s="4" t="s">
        <v>83</v>
      </c>
      <c r="H146" s="4" t="s">
        <v>942</v>
      </c>
      <c r="I146" s="10">
        <f t="shared" si="6"/>
        <v>0.857142857142857</v>
      </c>
      <c r="J146" s="10">
        <f t="shared" si="7"/>
        <v>1.16666666666667</v>
      </c>
      <c r="K146" s="5" t="s">
        <v>269</v>
      </c>
      <c r="L146" s="16" t="s">
        <v>269</v>
      </c>
      <c r="M146" s="16" t="s">
        <v>269</v>
      </c>
      <c r="N146" s="16" t="s">
        <v>269</v>
      </c>
      <c r="O146" s="16" t="s">
        <v>269</v>
      </c>
      <c r="P146" s="16" t="s">
        <v>269</v>
      </c>
      <c r="Q146" s="16" t="s">
        <v>269</v>
      </c>
      <c r="R146" s="5" t="s">
        <v>269</v>
      </c>
      <c r="S146" s="5" t="s">
        <v>269</v>
      </c>
      <c r="T146" s="5" t="s">
        <v>269</v>
      </c>
      <c r="U146" s="5" t="s">
        <v>269</v>
      </c>
      <c r="V146" s="5" t="s">
        <v>269</v>
      </c>
      <c r="W146" s="5" t="s">
        <v>269</v>
      </c>
      <c r="X146" s="5" t="s">
        <v>269</v>
      </c>
      <c r="Y146" s="5" t="s">
        <v>269</v>
      </c>
      <c r="Z146" s="25">
        <f t="shared" si="8"/>
        <v>0</v>
      </c>
      <c r="AA146" s="30" t="s">
        <v>269</v>
      </c>
      <c r="AB146" s="30" t="s">
        <v>269</v>
      </c>
      <c r="AC146" s="30" t="s">
        <v>269</v>
      </c>
      <c r="AD146" s="5" t="s">
        <v>269</v>
      </c>
      <c r="AE146" s="28"/>
      <c r="AF146" s="29">
        <v>2.7651</v>
      </c>
      <c r="AH146" s="29">
        <v>1011.638</v>
      </c>
      <c r="AI146" s="29">
        <v>0.1991</v>
      </c>
      <c r="AJ146" s="29">
        <v>85.4066</v>
      </c>
      <c r="AK146" s="29">
        <v>254.5599</v>
      </c>
    </row>
    <row r="147" spans="1:37">
      <c r="A147" s="13" t="s">
        <v>11172</v>
      </c>
      <c r="B147" s="4" t="s">
        <v>32</v>
      </c>
      <c r="C147" s="12" t="s">
        <v>31</v>
      </c>
      <c r="D147" s="4" t="s">
        <v>764</v>
      </c>
      <c r="E147" s="4" t="s">
        <v>287</v>
      </c>
      <c r="F147" s="4" t="s">
        <v>30900</v>
      </c>
      <c r="G147" s="4" t="s">
        <v>222</v>
      </c>
      <c r="H147" s="4" t="s">
        <v>68</v>
      </c>
      <c r="I147" s="10">
        <f t="shared" si="6"/>
        <v>0.870967741935484</v>
      </c>
      <c r="J147" s="10">
        <f t="shared" si="7"/>
        <v>1.14814814814815</v>
      </c>
      <c r="K147" s="5" t="s">
        <v>269</v>
      </c>
      <c r="L147" s="16" t="s">
        <v>269</v>
      </c>
      <c r="M147" s="16" t="s">
        <v>269</v>
      </c>
      <c r="N147" s="16" t="s">
        <v>269</v>
      </c>
      <c r="O147" s="16" t="s">
        <v>269</v>
      </c>
      <c r="P147" s="16" t="s">
        <v>269</v>
      </c>
      <c r="Q147" s="16" t="s">
        <v>269</v>
      </c>
      <c r="R147" s="5" t="s">
        <v>269</v>
      </c>
      <c r="S147" s="5" t="s">
        <v>269</v>
      </c>
      <c r="T147" s="5" t="s">
        <v>269</v>
      </c>
      <c r="U147" s="5" t="s">
        <v>269</v>
      </c>
      <c r="V147" s="5" t="s">
        <v>269</v>
      </c>
      <c r="W147" s="5" t="s">
        <v>269</v>
      </c>
      <c r="X147" s="5" t="s">
        <v>269</v>
      </c>
      <c r="Y147" s="5" t="s">
        <v>269</v>
      </c>
      <c r="Z147" s="25">
        <f t="shared" si="8"/>
        <v>0</v>
      </c>
      <c r="AA147" s="30" t="s">
        <v>269</v>
      </c>
      <c r="AB147" s="30" t="s">
        <v>269</v>
      </c>
      <c r="AC147" s="30" t="s">
        <v>269</v>
      </c>
      <c r="AD147" s="5" t="s">
        <v>269</v>
      </c>
      <c r="AE147" s="28"/>
      <c r="AF147" s="29">
        <v>2.7088</v>
      </c>
      <c r="AH147" s="29">
        <v>1011.0113</v>
      </c>
      <c r="AI147" s="29">
        <v>0.312</v>
      </c>
      <c r="AJ147" s="29">
        <v>85.0476</v>
      </c>
      <c r="AK147" s="29">
        <v>254.5554</v>
      </c>
    </row>
    <row r="148" spans="1:37">
      <c r="A148" s="13" t="s">
        <v>11177</v>
      </c>
      <c r="B148" s="4" t="s">
        <v>224</v>
      </c>
      <c r="C148" s="12" t="s">
        <v>115</v>
      </c>
      <c r="D148" s="4" t="s">
        <v>64</v>
      </c>
      <c r="E148" s="4" t="s">
        <v>764</v>
      </c>
      <c r="F148" s="4" t="s">
        <v>8711</v>
      </c>
      <c r="G148" s="4" t="s">
        <v>722</v>
      </c>
      <c r="H148" s="4" t="s">
        <v>1103</v>
      </c>
      <c r="I148" s="10">
        <f t="shared" si="6"/>
        <v>0.885714285714286</v>
      </c>
      <c r="J148" s="10">
        <f t="shared" si="7"/>
        <v>1.12903225806452</v>
      </c>
      <c r="K148" s="5" t="s">
        <v>269</v>
      </c>
      <c r="L148" s="16" t="s">
        <v>269</v>
      </c>
      <c r="M148" s="16" t="s">
        <v>269</v>
      </c>
      <c r="N148" s="16" t="s">
        <v>269</v>
      </c>
      <c r="O148" s="16" t="s">
        <v>269</v>
      </c>
      <c r="P148" s="16" t="s">
        <v>269</v>
      </c>
      <c r="Q148" s="16" t="s">
        <v>269</v>
      </c>
      <c r="R148" s="5" t="s">
        <v>269</v>
      </c>
      <c r="S148" s="5" t="s">
        <v>269</v>
      </c>
      <c r="T148" s="5" t="s">
        <v>269</v>
      </c>
      <c r="U148" s="5" t="s">
        <v>269</v>
      </c>
      <c r="V148" s="5" t="s">
        <v>269</v>
      </c>
      <c r="W148" s="5" t="s">
        <v>269</v>
      </c>
      <c r="X148" s="5" t="s">
        <v>269</v>
      </c>
      <c r="Y148" s="5" t="s">
        <v>269</v>
      </c>
      <c r="Z148" s="25">
        <f t="shared" si="8"/>
        <v>0</v>
      </c>
      <c r="AA148" s="30" t="s">
        <v>269</v>
      </c>
      <c r="AB148" s="30" t="s">
        <v>269</v>
      </c>
      <c r="AC148" s="30" t="s">
        <v>269</v>
      </c>
      <c r="AD148" s="5" t="s">
        <v>269</v>
      </c>
      <c r="AE148" s="28"/>
      <c r="AF148" s="29">
        <v>2.8478</v>
      </c>
      <c r="AH148" s="29">
        <v>1010.5566</v>
      </c>
      <c r="AI148" s="29">
        <v>0.3972</v>
      </c>
      <c r="AJ148" s="29">
        <v>84.8713</v>
      </c>
      <c r="AK148" s="29">
        <v>254.0236</v>
      </c>
    </row>
    <row r="149" spans="1:37">
      <c r="A149" s="13" t="s">
        <v>11183</v>
      </c>
      <c r="B149" s="4" t="s">
        <v>224</v>
      </c>
      <c r="C149" s="12" t="s">
        <v>191</v>
      </c>
      <c r="D149" s="4" t="s">
        <v>64</v>
      </c>
      <c r="E149" s="4" t="s">
        <v>764</v>
      </c>
      <c r="F149" s="4" t="s">
        <v>8503</v>
      </c>
      <c r="G149" s="4" t="s">
        <v>722</v>
      </c>
      <c r="H149" s="4" t="s">
        <v>1591</v>
      </c>
      <c r="I149" s="10">
        <f t="shared" si="6"/>
        <v>0.885714285714286</v>
      </c>
      <c r="J149" s="10">
        <f t="shared" si="7"/>
        <v>1.12903225806452</v>
      </c>
      <c r="K149" s="5" t="s">
        <v>269</v>
      </c>
      <c r="L149" s="16" t="s">
        <v>269</v>
      </c>
      <c r="M149" s="16" t="s">
        <v>269</v>
      </c>
      <c r="N149" s="16" t="s">
        <v>269</v>
      </c>
      <c r="O149" s="16" t="s">
        <v>269</v>
      </c>
      <c r="P149" s="16" t="s">
        <v>269</v>
      </c>
      <c r="Q149" s="16" t="s">
        <v>269</v>
      </c>
      <c r="R149" s="5" t="s">
        <v>269</v>
      </c>
      <c r="S149" s="5" t="s">
        <v>269</v>
      </c>
      <c r="T149" s="5" t="s">
        <v>269</v>
      </c>
      <c r="U149" s="5" t="s">
        <v>269</v>
      </c>
      <c r="V149" s="5" t="s">
        <v>269</v>
      </c>
      <c r="W149" s="5" t="s">
        <v>269</v>
      </c>
      <c r="X149" s="5" t="s">
        <v>269</v>
      </c>
      <c r="Y149" s="5" t="s">
        <v>269</v>
      </c>
      <c r="Z149" s="25">
        <f t="shared" si="8"/>
        <v>0</v>
      </c>
      <c r="AA149" s="30" t="s">
        <v>269</v>
      </c>
      <c r="AB149" s="30" t="s">
        <v>269</v>
      </c>
      <c r="AC149" s="30" t="s">
        <v>269</v>
      </c>
      <c r="AD149" s="5" t="s">
        <v>269</v>
      </c>
      <c r="AE149" s="28"/>
      <c r="AF149" s="29">
        <v>2.3996</v>
      </c>
      <c r="AH149" s="29">
        <v>1010.4547</v>
      </c>
      <c r="AI149" s="29">
        <v>0.4971</v>
      </c>
      <c r="AJ149" s="29">
        <v>84.8788</v>
      </c>
      <c r="AK149" s="29">
        <v>254.2252</v>
      </c>
    </row>
    <row r="150" spans="1:37">
      <c r="A150" s="13" t="s">
        <v>11188</v>
      </c>
      <c r="B150" s="4" t="s">
        <v>300</v>
      </c>
      <c r="C150" s="12" t="s">
        <v>942</v>
      </c>
      <c r="D150" s="4" t="s">
        <v>83</v>
      </c>
      <c r="E150" s="4" t="s">
        <v>48</v>
      </c>
      <c r="F150" s="4" t="s">
        <v>26472</v>
      </c>
      <c r="G150" s="4" t="s">
        <v>207</v>
      </c>
      <c r="H150" s="4" t="s">
        <v>1591</v>
      </c>
      <c r="I150" s="10">
        <f t="shared" si="6"/>
        <v>0.893617021276596</v>
      </c>
      <c r="J150" s="10">
        <f t="shared" si="7"/>
        <v>1.11904761904762</v>
      </c>
      <c r="K150" s="5" t="s">
        <v>269</v>
      </c>
      <c r="L150" s="16" t="s">
        <v>269</v>
      </c>
      <c r="M150" s="16" t="s">
        <v>269</v>
      </c>
      <c r="N150" s="16" t="s">
        <v>269</v>
      </c>
      <c r="O150" s="16" t="s">
        <v>269</v>
      </c>
      <c r="P150" s="16" t="s">
        <v>269</v>
      </c>
      <c r="Q150" s="16" t="s">
        <v>269</v>
      </c>
      <c r="R150" s="5" t="s">
        <v>269</v>
      </c>
      <c r="S150" s="5" t="s">
        <v>269</v>
      </c>
      <c r="T150" s="5" t="s">
        <v>269</v>
      </c>
      <c r="U150" s="5" t="s">
        <v>269</v>
      </c>
      <c r="V150" s="5" t="s">
        <v>269</v>
      </c>
      <c r="W150" s="5" t="s">
        <v>269</v>
      </c>
      <c r="X150" s="5" t="s">
        <v>269</v>
      </c>
      <c r="Y150" s="5" t="s">
        <v>269</v>
      </c>
      <c r="Z150" s="25">
        <f t="shared" si="8"/>
        <v>0</v>
      </c>
      <c r="AA150" s="30" t="s">
        <v>269</v>
      </c>
      <c r="AB150" s="30" t="s">
        <v>269</v>
      </c>
      <c r="AC150" s="30" t="s">
        <v>269</v>
      </c>
      <c r="AD150" s="5" t="s">
        <v>269</v>
      </c>
      <c r="AE150" s="28"/>
      <c r="AF150" s="29">
        <v>2.6144</v>
      </c>
      <c r="AH150" s="29">
        <v>1009.9019</v>
      </c>
      <c r="AI150" s="29">
        <v>0.5</v>
      </c>
      <c r="AJ150" s="29">
        <v>85.0638</v>
      </c>
      <c r="AK150" s="29">
        <v>254.1494</v>
      </c>
    </row>
    <row r="151" spans="1:37">
      <c r="A151" s="13" t="s">
        <v>11194</v>
      </c>
      <c r="B151" s="4" t="s">
        <v>145</v>
      </c>
      <c r="C151" s="12" t="s">
        <v>942</v>
      </c>
      <c r="D151" s="4" t="s">
        <v>764</v>
      </c>
      <c r="E151" s="4" t="s">
        <v>573</v>
      </c>
      <c r="F151" s="4" t="s">
        <v>442</v>
      </c>
      <c r="G151" s="4" t="s">
        <v>143</v>
      </c>
      <c r="H151" s="4" t="s">
        <v>1591</v>
      </c>
      <c r="I151" s="10">
        <f t="shared" si="6"/>
        <v>0.903225806451613</v>
      </c>
      <c r="J151" s="10">
        <f t="shared" si="7"/>
        <v>1.10714285714286</v>
      </c>
      <c r="K151" s="5" t="s">
        <v>269</v>
      </c>
      <c r="L151" s="16" t="s">
        <v>269</v>
      </c>
      <c r="M151" s="16" t="s">
        <v>269</v>
      </c>
      <c r="N151" s="16" t="s">
        <v>269</v>
      </c>
      <c r="O151" s="16" t="s">
        <v>269</v>
      </c>
      <c r="P151" s="16" t="s">
        <v>269</v>
      </c>
      <c r="Q151" s="16" t="s">
        <v>269</v>
      </c>
      <c r="R151" s="5" t="s">
        <v>269</v>
      </c>
      <c r="S151" s="5" t="s">
        <v>269</v>
      </c>
      <c r="T151" s="5" t="s">
        <v>269</v>
      </c>
      <c r="U151" s="5" t="s">
        <v>269</v>
      </c>
      <c r="V151" s="5" t="s">
        <v>269</v>
      </c>
      <c r="W151" s="5" t="s">
        <v>269</v>
      </c>
      <c r="X151" s="5" t="s">
        <v>269</v>
      </c>
      <c r="Y151" s="5" t="s">
        <v>269</v>
      </c>
      <c r="Z151" s="25">
        <f t="shared" si="8"/>
        <v>0</v>
      </c>
      <c r="AA151" s="30" t="s">
        <v>269</v>
      </c>
      <c r="AB151" s="30" t="s">
        <v>269</v>
      </c>
      <c r="AC151" s="30" t="s">
        <v>269</v>
      </c>
      <c r="AD151" s="5" t="s">
        <v>269</v>
      </c>
      <c r="AE151" s="28"/>
      <c r="AF151" s="29">
        <v>2.7032</v>
      </c>
      <c r="AH151" s="29">
        <v>1009.7567</v>
      </c>
      <c r="AI151" s="29">
        <v>0.5362</v>
      </c>
      <c r="AJ151" s="29">
        <v>85.0712</v>
      </c>
      <c r="AK151" s="29">
        <v>254.6682</v>
      </c>
    </row>
    <row r="152" spans="1:37">
      <c r="A152" s="13" t="s">
        <v>11200</v>
      </c>
      <c r="B152" s="4" t="s">
        <v>224</v>
      </c>
      <c r="C152" s="12" t="s">
        <v>68</v>
      </c>
      <c r="D152" s="4" t="s">
        <v>81</v>
      </c>
      <c r="E152" s="4" t="s">
        <v>764</v>
      </c>
      <c r="F152" s="4" t="s">
        <v>10741</v>
      </c>
      <c r="G152" s="4" t="s">
        <v>345</v>
      </c>
      <c r="H152" s="4" t="s">
        <v>1591</v>
      </c>
      <c r="I152" s="10">
        <f t="shared" si="6"/>
        <v>0.911764705882353</v>
      </c>
      <c r="J152" s="10">
        <f t="shared" si="7"/>
        <v>1.09677419354839</v>
      </c>
      <c r="K152" s="5" t="s">
        <v>269</v>
      </c>
      <c r="L152" s="16" t="s">
        <v>269</v>
      </c>
      <c r="M152" s="16" t="s">
        <v>269</v>
      </c>
      <c r="N152" s="16" t="s">
        <v>269</v>
      </c>
      <c r="O152" s="16" t="s">
        <v>269</v>
      </c>
      <c r="P152" s="16" t="s">
        <v>269</v>
      </c>
      <c r="Q152" s="16" t="s">
        <v>269</v>
      </c>
      <c r="R152" s="5" t="s">
        <v>269</v>
      </c>
      <c r="S152" s="5" t="s">
        <v>269</v>
      </c>
      <c r="T152" s="5" t="s">
        <v>269</v>
      </c>
      <c r="U152" s="5" t="s">
        <v>269</v>
      </c>
      <c r="V152" s="5" t="s">
        <v>269</v>
      </c>
      <c r="W152" s="5" t="s">
        <v>269</v>
      </c>
      <c r="X152" s="5" t="s">
        <v>269</v>
      </c>
      <c r="Y152" s="5" t="s">
        <v>269</v>
      </c>
      <c r="Z152" s="25">
        <f t="shared" si="8"/>
        <v>0</v>
      </c>
      <c r="AA152" s="30" t="s">
        <v>269</v>
      </c>
      <c r="AB152" s="30" t="s">
        <v>269</v>
      </c>
      <c r="AC152" s="30" t="s">
        <v>269</v>
      </c>
      <c r="AD152" s="5" t="s">
        <v>269</v>
      </c>
      <c r="AE152" s="28"/>
      <c r="AF152" s="29">
        <v>2.3396</v>
      </c>
      <c r="AH152" s="29">
        <v>1009.8621</v>
      </c>
      <c r="AI152" s="29">
        <v>0.4833</v>
      </c>
      <c r="AJ152" s="29">
        <v>85.065</v>
      </c>
      <c r="AK152" s="29">
        <v>256.0881</v>
      </c>
    </row>
    <row r="153" spans="1:37">
      <c r="A153" s="13" t="s">
        <v>11206</v>
      </c>
      <c r="B153" s="4" t="s">
        <v>145</v>
      </c>
      <c r="C153" s="12" t="s">
        <v>302</v>
      </c>
      <c r="D153" s="4" t="s">
        <v>764</v>
      </c>
      <c r="E153" s="4" t="s">
        <v>573</v>
      </c>
      <c r="F153" s="4" t="s">
        <v>6962</v>
      </c>
      <c r="G153" s="4" t="s">
        <v>345</v>
      </c>
      <c r="H153" s="4" t="s">
        <v>1591</v>
      </c>
      <c r="I153" s="10">
        <f t="shared" si="6"/>
        <v>0.903225806451613</v>
      </c>
      <c r="J153" s="10">
        <f t="shared" si="7"/>
        <v>1.10714285714286</v>
      </c>
      <c r="K153" s="5" t="s">
        <v>269</v>
      </c>
      <c r="L153" s="16" t="s">
        <v>269</v>
      </c>
      <c r="M153" s="16" t="s">
        <v>269</v>
      </c>
      <c r="N153" s="16" t="s">
        <v>269</v>
      </c>
      <c r="O153" s="16" t="s">
        <v>269</v>
      </c>
      <c r="P153" s="16" t="s">
        <v>269</v>
      </c>
      <c r="Q153" s="16" t="s">
        <v>269</v>
      </c>
      <c r="R153" s="5" t="s">
        <v>269</v>
      </c>
      <c r="S153" s="5" t="s">
        <v>269</v>
      </c>
      <c r="T153" s="5" t="s">
        <v>269</v>
      </c>
      <c r="U153" s="5" t="s">
        <v>269</v>
      </c>
      <c r="V153" s="5" t="s">
        <v>269</v>
      </c>
      <c r="W153" s="5" t="s">
        <v>269</v>
      </c>
      <c r="X153" s="5" t="s">
        <v>269</v>
      </c>
      <c r="Y153" s="5" t="s">
        <v>269</v>
      </c>
      <c r="Z153" s="25">
        <f t="shared" si="8"/>
        <v>0</v>
      </c>
      <c r="AA153" s="30" t="s">
        <v>269</v>
      </c>
      <c r="AB153" s="30" t="s">
        <v>269</v>
      </c>
      <c r="AC153" s="30" t="s">
        <v>269</v>
      </c>
      <c r="AD153" s="5" t="s">
        <v>269</v>
      </c>
      <c r="AE153" s="28"/>
      <c r="AF153" s="29">
        <v>2.4241</v>
      </c>
      <c r="AH153" s="29">
        <v>1010.0111</v>
      </c>
      <c r="AI153" s="29">
        <v>0.0528</v>
      </c>
      <c r="AJ153" s="29">
        <v>85.2</v>
      </c>
      <c r="AK153" s="29">
        <v>251.1115</v>
      </c>
    </row>
    <row r="154" spans="1:37">
      <c r="A154" s="13" t="s">
        <v>11211</v>
      </c>
      <c r="B154" s="4" t="s">
        <v>48</v>
      </c>
      <c r="C154" s="12" t="s">
        <v>317</v>
      </c>
      <c r="D154" s="4" t="s">
        <v>603</v>
      </c>
      <c r="E154" s="4" t="s">
        <v>258</v>
      </c>
      <c r="F154" s="4" t="s">
        <v>17556</v>
      </c>
      <c r="G154" s="4" t="s">
        <v>345</v>
      </c>
      <c r="H154" s="4" t="s">
        <v>99</v>
      </c>
      <c r="I154" s="10">
        <f t="shared" si="6"/>
        <v>0.909090909090909</v>
      </c>
      <c r="J154" s="10">
        <f t="shared" si="7"/>
        <v>1.1</v>
      </c>
      <c r="K154" s="5" t="s">
        <v>269</v>
      </c>
      <c r="L154" s="16" t="s">
        <v>269</v>
      </c>
      <c r="M154" s="16" t="s">
        <v>269</v>
      </c>
      <c r="N154" s="16" t="s">
        <v>269</v>
      </c>
      <c r="O154" s="16" t="s">
        <v>269</v>
      </c>
      <c r="P154" s="16" t="s">
        <v>269</v>
      </c>
      <c r="Q154" s="16" t="s">
        <v>269</v>
      </c>
      <c r="R154" s="5" t="s">
        <v>269</v>
      </c>
      <c r="S154" s="5" t="s">
        <v>269</v>
      </c>
      <c r="T154" s="5" t="s">
        <v>269</v>
      </c>
      <c r="U154" s="5" t="s">
        <v>269</v>
      </c>
      <c r="V154" s="5" t="s">
        <v>269</v>
      </c>
      <c r="W154" s="5" t="s">
        <v>269</v>
      </c>
      <c r="X154" s="5" t="s">
        <v>269</v>
      </c>
      <c r="Y154" s="5" t="s">
        <v>269</v>
      </c>
      <c r="Z154" s="25">
        <f t="shared" si="8"/>
        <v>0</v>
      </c>
      <c r="AA154" s="30" t="s">
        <v>269</v>
      </c>
      <c r="AB154" s="30" t="s">
        <v>269</v>
      </c>
      <c r="AC154" s="30" t="s">
        <v>269</v>
      </c>
      <c r="AD154" s="5" t="s">
        <v>269</v>
      </c>
      <c r="AE154" s="28"/>
      <c r="AF154" s="29">
        <v>2.6244</v>
      </c>
      <c r="AH154" s="29">
        <v>1011.0307</v>
      </c>
      <c r="AI154" s="29">
        <v>0.0444</v>
      </c>
      <c r="AJ154" s="29">
        <v>85.3936</v>
      </c>
      <c r="AK154" s="29">
        <v>252.0505</v>
      </c>
    </row>
    <row r="155" spans="1:37">
      <c r="A155" s="13" t="s">
        <v>11216</v>
      </c>
      <c r="B155" s="4" t="s">
        <v>48</v>
      </c>
      <c r="C155" s="12" t="s">
        <v>317</v>
      </c>
      <c r="D155" s="4" t="s">
        <v>603</v>
      </c>
      <c r="E155" s="4" t="s">
        <v>258</v>
      </c>
      <c r="F155" s="4" t="s">
        <v>5757</v>
      </c>
      <c r="G155" s="4" t="s">
        <v>192</v>
      </c>
      <c r="H155" s="4" t="s">
        <v>1737</v>
      </c>
      <c r="I155" s="10">
        <f t="shared" si="6"/>
        <v>0.909090909090909</v>
      </c>
      <c r="J155" s="10">
        <f t="shared" si="7"/>
        <v>1.1</v>
      </c>
      <c r="K155" s="5" t="s">
        <v>269</v>
      </c>
      <c r="L155" s="16" t="s">
        <v>269</v>
      </c>
      <c r="M155" s="16" t="s">
        <v>269</v>
      </c>
      <c r="N155" s="16" t="s">
        <v>269</v>
      </c>
      <c r="O155" s="16" t="s">
        <v>269</v>
      </c>
      <c r="P155" s="16" t="s">
        <v>269</v>
      </c>
      <c r="Q155" s="16" t="s">
        <v>269</v>
      </c>
      <c r="R155" s="5" t="s">
        <v>269</v>
      </c>
      <c r="S155" s="5" t="s">
        <v>269</v>
      </c>
      <c r="T155" s="5" t="s">
        <v>269</v>
      </c>
      <c r="U155" s="5" t="s">
        <v>269</v>
      </c>
      <c r="V155" s="5" t="s">
        <v>269</v>
      </c>
      <c r="W155" s="5" t="s">
        <v>269</v>
      </c>
      <c r="X155" s="5" t="s">
        <v>269</v>
      </c>
      <c r="Y155" s="5" t="s">
        <v>269</v>
      </c>
      <c r="Z155" s="25">
        <f t="shared" si="8"/>
        <v>0</v>
      </c>
      <c r="AA155" s="30" t="s">
        <v>269</v>
      </c>
      <c r="AB155" s="30" t="s">
        <v>269</v>
      </c>
      <c r="AC155" s="30" t="s">
        <v>269</v>
      </c>
      <c r="AD155" s="5" t="s">
        <v>269</v>
      </c>
      <c r="AE155" s="28"/>
      <c r="AF155" s="29">
        <v>2.4973</v>
      </c>
      <c r="AH155" s="29">
        <v>1011.613</v>
      </c>
      <c r="AI155" s="29">
        <v>-0.0036</v>
      </c>
      <c r="AJ155" s="29">
        <v>85.589</v>
      </c>
      <c r="AK155" s="29">
        <v>252.3362</v>
      </c>
    </row>
    <row r="156" spans="1:37">
      <c r="A156" s="13" t="s">
        <v>11221</v>
      </c>
      <c r="B156" s="4" t="s">
        <v>116</v>
      </c>
      <c r="C156" s="12" t="s">
        <v>317</v>
      </c>
      <c r="D156" s="4" t="s">
        <v>145</v>
      </c>
      <c r="E156" s="4" t="s">
        <v>709</v>
      </c>
      <c r="F156" s="4" t="s">
        <v>14555</v>
      </c>
      <c r="G156" s="4" t="s">
        <v>476</v>
      </c>
      <c r="H156" s="4" t="s">
        <v>223</v>
      </c>
      <c r="I156" s="10">
        <f t="shared" si="6"/>
        <v>0.925</v>
      </c>
      <c r="J156" s="10">
        <f t="shared" si="7"/>
        <v>1.08108108108108</v>
      </c>
      <c r="K156" s="5" t="s">
        <v>269</v>
      </c>
      <c r="L156" s="16" t="s">
        <v>269</v>
      </c>
      <c r="M156" s="16" t="s">
        <v>269</v>
      </c>
      <c r="N156" s="16" t="s">
        <v>269</v>
      </c>
      <c r="O156" s="16" t="s">
        <v>269</v>
      </c>
      <c r="P156" s="16" t="s">
        <v>269</v>
      </c>
      <c r="Q156" s="16" t="s">
        <v>269</v>
      </c>
      <c r="R156" s="5" t="s">
        <v>269</v>
      </c>
      <c r="S156" s="5" t="s">
        <v>269</v>
      </c>
      <c r="T156" s="5" t="s">
        <v>269</v>
      </c>
      <c r="U156" s="5" t="s">
        <v>269</v>
      </c>
      <c r="V156" s="5" t="s">
        <v>269</v>
      </c>
      <c r="W156" s="5" t="s">
        <v>269</v>
      </c>
      <c r="X156" s="5" t="s">
        <v>269</v>
      </c>
      <c r="Y156" s="5" t="s">
        <v>269</v>
      </c>
      <c r="Z156" s="25">
        <f t="shared" si="8"/>
        <v>0</v>
      </c>
      <c r="AA156" s="30" t="s">
        <v>269</v>
      </c>
      <c r="AB156" s="30" t="s">
        <v>269</v>
      </c>
      <c r="AC156" s="30" t="s">
        <v>269</v>
      </c>
      <c r="AD156" s="5" t="s">
        <v>269</v>
      </c>
      <c r="AE156" s="28"/>
      <c r="AF156" s="29">
        <v>2.3002</v>
      </c>
      <c r="AH156" s="29">
        <v>1012.4854</v>
      </c>
      <c r="AI156" s="33">
        <v>-0.0008</v>
      </c>
      <c r="AJ156" s="29">
        <v>85.8548</v>
      </c>
      <c r="AK156" s="29">
        <v>247.3083</v>
      </c>
    </row>
    <row r="157" spans="1:37">
      <c r="A157" s="13" t="s">
        <v>11226</v>
      </c>
      <c r="B157" s="4" t="s">
        <v>66</v>
      </c>
      <c r="C157" s="12" t="s">
        <v>99</v>
      </c>
      <c r="D157" s="4" t="s">
        <v>476</v>
      </c>
      <c r="E157" s="4" t="s">
        <v>64</v>
      </c>
      <c r="F157" s="4" t="s">
        <v>3593</v>
      </c>
      <c r="G157" s="4" t="s">
        <v>764</v>
      </c>
      <c r="H157" s="4" t="s">
        <v>764</v>
      </c>
      <c r="I157" s="10">
        <f t="shared" si="6"/>
        <v>0.897435897435897</v>
      </c>
      <c r="J157" s="10">
        <f t="shared" si="7"/>
        <v>1.11428571428571</v>
      </c>
      <c r="K157" s="5" t="s">
        <v>269</v>
      </c>
      <c r="L157" s="16" t="s">
        <v>269</v>
      </c>
      <c r="M157" s="16" t="s">
        <v>269</v>
      </c>
      <c r="N157" s="16" t="s">
        <v>269</v>
      </c>
      <c r="O157" s="16" t="s">
        <v>269</v>
      </c>
      <c r="P157" s="16" t="s">
        <v>269</v>
      </c>
      <c r="Q157" s="16" t="s">
        <v>269</v>
      </c>
      <c r="R157" s="5" t="s">
        <v>269</v>
      </c>
      <c r="S157" s="5" t="s">
        <v>269</v>
      </c>
      <c r="T157" s="5" t="s">
        <v>269</v>
      </c>
      <c r="U157" s="5" t="s">
        <v>269</v>
      </c>
      <c r="V157" s="5" t="s">
        <v>269</v>
      </c>
      <c r="W157" s="5" t="s">
        <v>269</v>
      </c>
      <c r="X157" s="5" t="s">
        <v>269</v>
      </c>
      <c r="Y157" s="5" t="s">
        <v>269</v>
      </c>
      <c r="Z157" s="25">
        <f t="shared" si="8"/>
        <v>0</v>
      </c>
      <c r="AA157" s="30" t="s">
        <v>269</v>
      </c>
      <c r="AB157" s="30" t="s">
        <v>269</v>
      </c>
      <c r="AC157" s="30" t="s">
        <v>269</v>
      </c>
      <c r="AD157" s="5" t="s">
        <v>269</v>
      </c>
      <c r="AE157" s="28"/>
      <c r="AF157" s="29">
        <v>2.6797</v>
      </c>
      <c r="AH157" s="29">
        <v>1012.1111</v>
      </c>
      <c r="AI157" s="29">
        <v>-0.005</v>
      </c>
      <c r="AJ157" s="29">
        <v>86.0602</v>
      </c>
      <c r="AK157" s="29">
        <v>247.441</v>
      </c>
    </row>
    <row r="158" spans="1:37">
      <c r="A158" s="13" t="s">
        <v>11232</v>
      </c>
      <c r="B158" s="4" t="s">
        <v>778</v>
      </c>
      <c r="C158" s="12" t="s">
        <v>317</v>
      </c>
      <c r="D158" s="4" t="s">
        <v>224</v>
      </c>
      <c r="E158" s="4" t="s">
        <v>32</v>
      </c>
      <c r="F158" s="4" t="s">
        <v>23874</v>
      </c>
      <c r="G158" s="4" t="s">
        <v>573</v>
      </c>
      <c r="H158" s="4" t="s">
        <v>64</v>
      </c>
      <c r="I158" s="10">
        <f t="shared" si="6"/>
        <v>0.863636363636364</v>
      </c>
      <c r="J158" s="10">
        <f t="shared" si="7"/>
        <v>1.15789473684211</v>
      </c>
      <c r="K158" s="5" t="s">
        <v>269</v>
      </c>
      <c r="L158" s="16" t="s">
        <v>269</v>
      </c>
      <c r="M158" s="16" t="s">
        <v>269</v>
      </c>
      <c r="N158" s="16" t="s">
        <v>269</v>
      </c>
      <c r="O158" s="16" t="s">
        <v>269</v>
      </c>
      <c r="P158" s="16" t="s">
        <v>269</v>
      </c>
      <c r="Q158" s="16" t="s">
        <v>269</v>
      </c>
      <c r="R158" s="5" t="s">
        <v>269</v>
      </c>
      <c r="S158" s="5" t="s">
        <v>269</v>
      </c>
      <c r="T158" s="5" t="s">
        <v>269</v>
      </c>
      <c r="U158" s="5" t="s">
        <v>269</v>
      </c>
      <c r="V158" s="5" t="s">
        <v>269</v>
      </c>
      <c r="W158" s="5" t="s">
        <v>269</v>
      </c>
      <c r="X158" s="5" t="s">
        <v>269</v>
      </c>
      <c r="Y158" s="5" t="s">
        <v>269</v>
      </c>
      <c r="Z158" s="25">
        <f t="shared" si="8"/>
        <v>0</v>
      </c>
      <c r="AA158" s="30" t="s">
        <v>269</v>
      </c>
      <c r="AB158" s="30" t="s">
        <v>269</v>
      </c>
      <c r="AC158" s="30" t="s">
        <v>269</v>
      </c>
      <c r="AD158" s="5" t="s">
        <v>269</v>
      </c>
      <c r="AE158" s="28"/>
      <c r="AF158" s="29">
        <v>2.7499</v>
      </c>
      <c r="AH158" s="29">
        <v>1011.619</v>
      </c>
      <c r="AI158" s="29">
        <v>-0.0118</v>
      </c>
      <c r="AJ158" s="29">
        <v>86.3371</v>
      </c>
      <c r="AK158" s="29">
        <v>244.027</v>
      </c>
    </row>
    <row r="159" spans="1:37">
      <c r="A159" s="13" t="s">
        <v>11237</v>
      </c>
      <c r="B159" s="4" t="s">
        <v>299</v>
      </c>
      <c r="C159" s="12" t="s">
        <v>317</v>
      </c>
      <c r="D159" s="4" t="s">
        <v>345</v>
      </c>
      <c r="E159" s="4" t="s">
        <v>130</v>
      </c>
      <c r="F159" s="4" t="s">
        <v>12302</v>
      </c>
      <c r="G159" s="4" t="s">
        <v>240</v>
      </c>
      <c r="H159" s="4" t="s">
        <v>709</v>
      </c>
      <c r="I159" s="10">
        <f t="shared" si="6"/>
        <v>0.907407407407407</v>
      </c>
      <c r="J159" s="10">
        <f t="shared" si="7"/>
        <v>1.10204081632653</v>
      </c>
      <c r="K159" s="5" t="s">
        <v>269</v>
      </c>
      <c r="L159" s="16" t="s">
        <v>269</v>
      </c>
      <c r="M159" s="16" t="s">
        <v>269</v>
      </c>
      <c r="N159" s="16" t="s">
        <v>269</v>
      </c>
      <c r="O159" s="16" t="s">
        <v>269</v>
      </c>
      <c r="P159" s="16" t="s">
        <v>269</v>
      </c>
      <c r="Q159" s="16" t="s">
        <v>269</v>
      </c>
      <c r="R159" s="5" t="s">
        <v>269</v>
      </c>
      <c r="S159" s="5" t="s">
        <v>269</v>
      </c>
      <c r="T159" s="5" t="s">
        <v>269</v>
      </c>
      <c r="U159" s="5" t="s">
        <v>269</v>
      </c>
      <c r="V159" s="5" t="s">
        <v>269</v>
      </c>
      <c r="W159" s="5" t="s">
        <v>269</v>
      </c>
      <c r="X159" s="5" t="s">
        <v>269</v>
      </c>
      <c r="Y159" s="5" t="s">
        <v>269</v>
      </c>
      <c r="Z159" s="25">
        <f t="shared" si="8"/>
        <v>0</v>
      </c>
      <c r="AA159" s="30" t="s">
        <v>269</v>
      </c>
      <c r="AB159" s="30" t="s">
        <v>269</v>
      </c>
      <c r="AC159" s="30" t="s">
        <v>269</v>
      </c>
      <c r="AD159" s="5" t="s">
        <v>269</v>
      </c>
      <c r="AE159" s="28"/>
      <c r="AF159" s="29">
        <v>2.3962</v>
      </c>
      <c r="AH159" s="29">
        <v>1011.5693</v>
      </c>
      <c r="AI159" s="29">
        <v>-0.0579</v>
      </c>
      <c r="AJ159" s="29">
        <v>86.3761</v>
      </c>
      <c r="AK159" s="29">
        <v>248.0591</v>
      </c>
    </row>
    <row r="160" spans="1:37">
      <c r="A160" s="13" t="s">
        <v>11242</v>
      </c>
      <c r="B160" s="4" t="s">
        <v>1549</v>
      </c>
      <c r="C160" s="12" t="s">
        <v>99</v>
      </c>
      <c r="D160" s="4" t="s">
        <v>65</v>
      </c>
      <c r="E160" s="4" t="s">
        <v>129</v>
      </c>
      <c r="F160" s="4" t="s">
        <v>18650</v>
      </c>
      <c r="G160" s="4" t="s">
        <v>29</v>
      </c>
      <c r="H160" s="4" t="s">
        <v>764</v>
      </c>
      <c r="I160" s="10">
        <f t="shared" si="6"/>
        <v>0.906666666666667</v>
      </c>
      <c r="J160" s="10">
        <f t="shared" si="7"/>
        <v>1.10294117647059</v>
      </c>
      <c r="K160" s="5" t="s">
        <v>269</v>
      </c>
      <c r="L160" s="16" t="s">
        <v>269</v>
      </c>
      <c r="M160" s="16" t="s">
        <v>269</v>
      </c>
      <c r="N160" s="16" t="s">
        <v>269</v>
      </c>
      <c r="O160" s="16" t="s">
        <v>269</v>
      </c>
      <c r="P160" s="16" t="s">
        <v>269</v>
      </c>
      <c r="Q160" s="16" t="s">
        <v>269</v>
      </c>
      <c r="R160" s="5" t="s">
        <v>278</v>
      </c>
      <c r="S160" s="5" t="s">
        <v>278</v>
      </c>
      <c r="T160" s="5" t="s">
        <v>33</v>
      </c>
      <c r="U160" s="5" t="s">
        <v>30901</v>
      </c>
      <c r="V160" s="5" t="s">
        <v>43</v>
      </c>
      <c r="W160" s="5" t="s">
        <v>26095</v>
      </c>
      <c r="X160" s="5" t="s">
        <v>30902</v>
      </c>
      <c r="Y160" s="5">
        <v>1.249</v>
      </c>
      <c r="Z160" s="25">
        <f t="shared" si="8"/>
        <v>1.249</v>
      </c>
      <c r="AA160" s="30" t="s">
        <v>30903</v>
      </c>
      <c r="AB160" s="30" t="s">
        <v>3849</v>
      </c>
      <c r="AC160" s="30" t="s">
        <v>30904</v>
      </c>
      <c r="AD160" s="5" t="s">
        <v>278</v>
      </c>
      <c r="AE160" s="28"/>
      <c r="AF160" s="29">
        <v>2.2714</v>
      </c>
      <c r="AH160" s="29">
        <v>1011.9019</v>
      </c>
      <c r="AI160" s="29">
        <v>-0.0483</v>
      </c>
      <c r="AJ160" s="29">
        <v>86.4332</v>
      </c>
      <c r="AK160" s="29">
        <v>239.459</v>
      </c>
    </row>
    <row r="161" spans="1:37">
      <c r="A161" s="13" t="s">
        <v>11249</v>
      </c>
      <c r="B161" s="4" t="s">
        <v>2687</v>
      </c>
      <c r="C161" s="12" t="s">
        <v>317</v>
      </c>
      <c r="D161" s="4" t="s">
        <v>640</v>
      </c>
      <c r="E161" s="4" t="s">
        <v>112</v>
      </c>
      <c r="F161" s="4" t="s">
        <v>5559</v>
      </c>
      <c r="G161" s="4" t="s">
        <v>113</v>
      </c>
      <c r="H161" s="4" t="s">
        <v>240</v>
      </c>
      <c r="I161" s="10">
        <f t="shared" si="6"/>
        <v>0.904109589041096</v>
      </c>
      <c r="J161" s="10">
        <f t="shared" si="7"/>
        <v>1.10606060606061</v>
      </c>
      <c r="K161" s="5" t="s">
        <v>269</v>
      </c>
      <c r="L161" s="16" t="s">
        <v>269</v>
      </c>
      <c r="M161" s="16" t="s">
        <v>269</v>
      </c>
      <c r="N161" s="16" t="s">
        <v>269</v>
      </c>
      <c r="O161" s="16" t="s">
        <v>269</v>
      </c>
      <c r="P161" s="16" t="s">
        <v>269</v>
      </c>
      <c r="Q161" s="16" t="s">
        <v>269</v>
      </c>
      <c r="R161" s="5" t="s">
        <v>3872</v>
      </c>
      <c r="S161" s="5" t="s">
        <v>1973</v>
      </c>
      <c r="T161" s="5" t="s">
        <v>2132</v>
      </c>
      <c r="U161" s="5" t="s">
        <v>30905</v>
      </c>
      <c r="V161" s="5" t="s">
        <v>498</v>
      </c>
      <c r="W161" s="5" t="s">
        <v>28103</v>
      </c>
      <c r="X161" s="5" t="s">
        <v>29410</v>
      </c>
      <c r="Y161" s="5">
        <v>1.3</v>
      </c>
      <c r="Z161" s="25">
        <f t="shared" si="8"/>
        <v>1.3</v>
      </c>
      <c r="AA161" s="30" t="s">
        <v>8523</v>
      </c>
      <c r="AB161" s="30" t="s">
        <v>1836</v>
      </c>
      <c r="AC161" s="30" t="s">
        <v>136</v>
      </c>
      <c r="AD161" s="5" t="s">
        <v>278</v>
      </c>
      <c r="AE161" s="28"/>
      <c r="AF161" s="29">
        <v>2.6529</v>
      </c>
      <c r="AH161" s="29">
        <v>1012.9147</v>
      </c>
      <c r="AI161" s="29">
        <v>-0.0018</v>
      </c>
      <c r="AJ161" s="29">
        <v>86.2436</v>
      </c>
      <c r="AK161" s="29">
        <v>241.5546</v>
      </c>
    </row>
    <row r="162" spans="1:37">
      <c r="A162" s="13" t="s">
        <v>11255</v>
      </c>
      <c r="B162" s="4" t="s">
        <v>206</v>
      </c>
      <c r="C162" s="12" t="s">
        <v>317</v>
      </c>
      <c r="D162" s="4" t="s">
        <v>112</v>
      </c>
      <c r="E162" s="4" t="s">
        <v>207</v>
      </c>
      <c r="F162" s="4" t="s">
        <v>30103</v>
      </c>
      <c r="G162" s="4" t="s">
        <v>224</v>
      </c>
      <c r="H162" s="4" t="s">
        <v>764</v>
      </c>
      <c r="I162" s="10">
        <f t="shared" si="6"/>
        <v>0.893939393939394</v>
      </c>
      <c r="J162" s="10">
        <f t="shared" si="7"/>
        <v>1.11864406779661</v>
      </c>
      <c r="K162" s="5" t="s">
        <v>269</v>
      </c>
      <c r="L162" s="16" t="s">
        <v>269</v>
      </c>
      <c r="M162" s="16" t="s">
        <v>269</v>
      </c>
      <c r="N162" s="16" t="s">
        <v>269</v>
      </c>
      <c r="O162" s="16" t="s">
        <v>269</v>
      </c>
      <c r="P162" s="16" t="s">
        <v>269</v>
      </c>
      <c r="Q162" s="16" t="s">
        <v>269</v>
      </c>
      <c r="R162" s="5" t="s">
        <v>278</v>
      </c>
      <c r="S162" s="5" t="s">
        <v>8195</v>
      </c>
      <c r="T162" s="5" t="s">
        <v>107</v>
      </c>
      <c r="U162" s="5" t="s">
        <v>27026</v>
      </c>
      <c r="V162" s="5" t="s">
        <v>728</v>
      </c>
      <c r="W162" s="5" t="s">
        <v>30906</v>
      </c>
      <c r="X162" s="5" t="s">
        <v>30907</v>
      </c>
      <c r="Y162" s="5">
        <v>0.862</v>
      </c>
      <c r="Z162" s="25">
        <f t="shared" si="8"/>
        <v>0.862</v>
      </c>
      <c r="AA162" s="30" t="s">
        <v>5948</v>
      </c>
      <c r="AB162" s="30" t="s">
        <v>5564</v>
      </c>
      <c r="AC162" s="30" t="s">
        <v>89</v>
      </c>
      <c r="AD162" s="5" t="s">
        <v>278</v>
      </c>
      <c r="AE162" s="28"/>
      <c r="AF162" s="29">
        <v>2.8064</v>
      </c>
      <c r="AH162" s="29">
        <v>1013.7109</v>
      </c>
      <c r="AI162" s="29">
        <v>-0.0028</v>
      </c>
      <c r="AJ162" s="29">
        <v>85.5889</v>
      </c>
      <c r="AK162" s="29">
        <v>244.3694</v>
      </c>
    </row>
    <row r="163" spans="1:37">
      <c r="A163" s="13" t="s">
        <v>11263</v>
      </c>
      <c r="B163" s="4" t="s">
        <v>206</v>
      </c>
      <c r="C163" s="12" t="s">
        <v>68</v>
      </c>
      <c r="D163" s="4" t="s">
        <v>28</v>
      </c>
      <c r="E163" s="4" t="s">
        <v>207</v>
      </c>
      <c r="F163" s="4" t="s">
        <v>30908</v>
      </c>
      <c r="G163" s="4" t="s">
        <v>393</v>
      </c>
      <c r="H163" s="4" t="s">
        <v>287</v>
      </c>
      <c r="I163" s="10">
        <f t="shared" si="6"/>
        <v>0.936507936507937</v>
      </c>
      <c r="J163" s="10">
        <f t="shared" si="7"/>
        <v>1.06779661016949</v>
      </c>
      <c r="K163" s="5" t="s">
        <v>269</v>
      </c>
      <c r="L163" s="16" t="s">
        <v>269</v>
      </c>
      <c r="M163" s="16" t="s">
        <v>269</v>
      </c>
      <c r="N163" s="16" t="s">
        <v>269</v>
      </c>
      <c r="O163" s="16" t="s">
        <v>269</v>
      </c>
      <c r="P163" s="16" t="s">
        <v>269</v>
      </c>
      <c r="Q163" s="16" t="s">
        <v>269</v>
      </c>
      <c r="R163" s="5" t="s">
        <v>7346</v>
      </c>
      <c r="S163" s="5" t="s">
        <v>18298</v>
      </c>
      <c r="T163" s="5" t="s">
        <v>2892</v>
      </c>
      <c r="U163" s="5" t="s">
        <v>16327</v>
      </c>
      <c r="V163" s="5" t="s">
        <v>251</v>
      </c>
      <c r="W163" s="5" t="s">
        <v>28547</v>
      </c>
      <c r="X163" s="5" t="s">
        <v>22439</v>
      </c>
      <c r="Y163" s="5">
        <v>0.891</v>
      </c>
      <c r="Z163" s="25">
        <f t="shared" si="8"/>
        <v>0.891</v>
      </c>
      <c r="AA163" s="30" t="s">
        <v>30909</v>
      </c>
      <c r="AB163" s="30" t="s">
        <v>3629</v>
      </c>
      <c r="AC163" s="30" t="s">
        <v>2386</v>
      </c>
      <c r="AD163" s="5" t="s">
        <v>278</v>
      </c>
      <c r="AE163" s="28"/>
      <c r="AF163" s="29">
        <v>2.8212</v>
      </c>
      <c r="AH163" s="29">
        <v>1014.8009</v>
      </c>
      <c r="AI163" s="29">
        <v>0.1231</v>
      </c>
      <c r="AJ163" s="29">
        <v>82.7953</v>
      </c>
      <c r="AK163" s="29">
        <v>246.961</v>
      </c>
    </row>
    <row r="164" spans="1:37">
      <c r="A164" s="13" t="s">
        <v>11269</v>
      </c>
      <c r="B164" s="4" t="s">
        <v>82</v>
      </c>
      <c r="C164" s="12" t="s">
        <v>68</v>
      </c>
      <c r="D164" s="4" t="s">
        <v>143</v>
      </c>
      <c r="E164" s="4" t="s">
        <v>778</v>
      </c>
      <c r="F164" s="4" t="s">
        <v>24008</v>
      </c>
      <c r="G164" s="4" t="s">
        <v>407</v>
      </c>
      <c r="H164" s="4" t="s">
        <v>258</v>
      </c>
      <c r="I164" s="10">
        <f t="shared" si="6"/>
        <v>0.946428571428571</v>
      </c>
      <c r="J164" s="10">
        <f t="shared" si="7"/>
        <v>1.05660377358491</v>
      </c>
      <c r="K164" s="5" t="s">
        <v>269</v>
      </c>
      <c r="L164" s="16" t="s">
        <v>269</v>
      </c>
      <c r="M164" s="16" t="s">
        <v>269</v>
      </c>
      <c r="N164" s="16" t="s">
        <v>269</v>
      </c>
      <c r="O164" s="16" t="s">
        <v>269</v>
      </c>
      <c r="P164" s="16" t="s">
        <v>269</v>
      </c>
      <c r="Q164" s="16" t="s">
        <v>269</v>
      </c>
      <c r="R164" s="5" t="s">
        <v>3872</v>
      </c>
      <c r="S164" s="5" t="s">
        <v>278</v>
      </c>
      <c r="T164" s="5" t="s">
        <v>2039</v>
      </c>
      <c r="U164" s="5" t="s">
        <v>30910</v>
      </c>
      <c r="V164" s="5" t="s">
        <v>831</v>
      </c>
      <c r="W164" s="5" t="s">
        <v>30316</v>
      </c>
      <c r="X164" s="5" t="s">
        <v>30911</v>
      </c>
      <c r="Y164" s="5">
        <v>0.711</v>
      </c>
      <c r="Z164" s="25">
        <f t="shared" si="8"/>
        <v>0.711</v>
      </c>
      <c r="AA164" s="30" t="s">
        <v>20384</v>
      </c>
      <c r="AB164" s="30" t="s">
        <v>4181</v>
      </c>
      <c r="AC164" s="30" t="s">
        <v>1587</v>
      </c>
      <c r="AD164" s="5" t="s">
        <v>278</v>
      </c>
      <c r="AE164" s="28"/>
      <c r="AF164" s="29">
        <v>2.3883</v>
      </c>
      <c r="AH164" s="29">
        <v>1016.3038</v>
      </c>
      <c r="AI164" s="29">
        <v>0.2833</v>
      </c>
      <c r="AJ164" s="29">
        <v>80.1658</v>
      </c>
      <c r="AK164" s="29">
        <v>245.9795</v>
      </c>
    </row>
    <row r="165" spans="1:37">
      <c r="A165" s="13" t="s">
        <v>11277</v>
      </c>
      <c r="B165" s="4" t="s">
        <v>112</v>
      </c>
      <c r="C165" s="12" t="s">
        <v>317</v>
      </c>
      <c r="D165" s="4" t="s">
        <v>97</v>
      </c>
      <c r="E165" s="4" t="s">
        <v>393</v>
      </c>
      <c r="F165" s="4" t="s">
        <v>6975</v>
      </c>
      <c r="G165" s="4" t="s">
        <v>764</v>
      </c>
      <c r="H165" s="4" t="s">
        <v>48</v>
      </c>
      <c r="I165" s="10">
        <f t="shared" si="6"/>
        <v>0.941176470588235</v>
      </c>
      <c r="J165" s="10">
        <f t="shared" si="7"/>
        <v>1.0625</v>
      </c>
      <c r="K165" s="5" t="s">
        <v>269</v>
      </c>
      <c r="L165" s="16" t="s">
        <v>269</v>
      </c>
      <c r="M165" s="16" t="s">
        <v>269</v>
      </c>
      <c r="N165" s="16" t="s">
        <v>269</v>
      </c>
      <c r="O165" s="16" t="s">
        <v>269</v>
      </c>
      <c r="P165" s="16" t="s">
        <v>269</v>
      </c>
      <c r="Q165" s="16" t="s">
        <v>269</v>
      </c>
      <c r="R165" s="5" t="s">
        <v>278</v>
      </c>
      <c r="S165" s="5" t="s">
        <v>278</v>
      </c>
      <c r="T165" s="5" t="s">
        <v>5868</v>
      </c>
      <c r="U165" s="5" t="s">
        <v>10236</v>
      </c>
      <c r="V165" s="5" t="s">
        <v>251</v>
      </c>
      <c r="W165" s="5" t="s">
        <v>30912</v>
      </c>
      <c r="X165" s="5" t="s">
        <v>20963</v>
      </c>
      <c r="Y165" s="5">
        <v>0.58</v>
      </c>
      <c r="Z165" s="25">
        <f t="shared" si="8"/>
        <v>0.58</v>
      </c>
      <c r="AA165" s="30" t="s">
        <v>290</v>
      </c>
      <c r="AB165" s="30" t="s">
        <v>1666</v>
      </c>
      <c r="AC165" s="30" t="s">
        <v>2768</v>
      </c>
      <c r="AD165" s="5" t="s">
        <v>278</v>
      </c>
      <c r="AE165" s="28"/>
      <c r="AF165" s="29">
        <v>2.1054</v>
      </c>
      <c r="AH165" s="29">
        <v>1017.4414</v>
      </c>
      <c r="AI165" s="29">
        <v>0.2907</v>
      </c>
      <c r="AJ165" s="29">
        <v>78.7546</v>
      </c>
      <c r="AK165" s="29">
        <v>237.3458</v>
      </c>
    </row>
    <row r="166" spans="1:37">
      <c r="A166" s="13" t="s">
        <v>11283</v>
      </c>
      <c r="B166" s="4" t="s">
        <v>80</v>
      </c>
      <c r="C166" s="12" t="s">
        <v>317</v>
      </c>
      <c r="D166" s="4" t="s">
        <v>83</v>
      </c>
      <c r="E166" s="4" t="s">
        <v>224</v>
      </c>
      <c r="F166" s="4" t="s">
        <v>2452</v>
      </c>
      <c r="G166" s="4" t="s">
        <v>256</v>
      </c>
      <c r="H166" s="4" t="s">
        <v>83</v>
      </c>
      <c r="I166" s="10">
        <f t="shared" si="6"/>
        <v>0.936170212765957</v>
      </c>
      <c r="J166" s="10">
        <f t="shared" si="7"/>
        <v>1.06818181818182</v>
      </c>
      <c r="K166" s="5" t="s">
        <v>269</v>
      </c>
      <c r="L166" s="16" t="s">
        <v>269</v>
      </c>
      <c r="M166" s="16" t="s">
        <v>269</v>
      </c>
      <c r="N166" s="16" t="s">
        <v>269</v>
      </c>
      <c r="O166" s="16" t="s">
        <v>269</v>
      </c>
      <c r="P166" s="16" t="s">
        <v>269</v>
      </c>
      <c r="Q166" s="16" t="s">
        <v>269</v>
      </c>
      <c r="R166" s="5" t="s">
        <v>3872</v>
      </c>
      <c r="S166" s="5" t="s">
        <v>278</v>
      </c>
      <c r="T166" s="5" t="s">
        <v>459</v>
      </c>
      <c r="U166" s="5" t="s">
        <v>9847</v>
      </c>
      <c r="V166" s="5" t="s">
        <v>515</v>
      </c>
      <c r="W166" s="5" t="s">
        <v>16600</v>
      </c>
      <c r="X166" s="5" t="s">
        <v>27965</v>
      </c>
      <c r="Y166" s="5">
        <v>0.291</v>
      </c>
      <c r="Z166" s="25">
        <f t="shared" si="8"/>
        <v>0.291</v>
      </c>
      <c r="AA166" s="30" t="s">
        <v>21436</v>
      </c>
      <c r="AB166" s="30" t="s">
        <v>3557</v>
      </c>
      <c r="AC166" s="30" t="s">
        <v>2411</v>
      </c>
      <c r="AD166" s="5" t="s">
        <v>278</v>
      </c>
      <c r="AE166" s="28"/>
      <c r="AF166" s="29">
        <v>2.5185</v>
      </c>
      <c r="AH166" s="29">
        <v>1017.7333</v>
      </c>
      <c r="AI166" s="29">
        <v>0.0611</v>
      </c>
      <c r="AJ166" s="29">
        <v>78.551</v>
      </c>
      <c r="AK166" s="29">
        <v>245.1974</v>
      </c>
    </row>
    <row r="167" spans="1:37">
      <c r="A167" s="13" t="s">
        <v>11289</v>
      </c>
      <c r="B167" s="4" t="s">
        <v>129</v>
      </c>
      <c r="C167" s="12" t="s">
        <v>317</v>
      </c>
      <c r="D167" s="4" t="s">
        <v>345</v>
      </c>
      <c r="E167" s="4" t="s">
        <v>66</v>
      </c>
      <c r="F167" s="4" t="s">
        <v>10039</v>
      </c>
      <c r="G167" s="4" t="s">
        <v>161</v>
      </c>
      <c r="H167" s="4" t="s">
        <v>709</v>
      </c>
      <c r="I167" s="10">
        <f t="shared" si="6"/>
        <v>0.925925925925926</v>
      </c>
      <c r="J167" s="10">
        <f t="shared" si="7"/>
        <v>1.08</v>
      </c>
      <c r="K167" s="5" t="s">
        <v>269</v>
      </c>
      <c r="L167" s="16" t="s">
        <v>269</v>
      </c>
      <c r="M167" s="16" t="s">
        <v>269</v>
      </c>
      <c r="N167" s="16" t="s">
        <v>269</v>
      </c>
      <c r="O167" s="16" t="s">
        <v>269</v>
      </c>
      <c r="P167" s="16" t="s">
        <v>269</v>
      </c>
      <c r="Q167" s="16" t="s">
        <v>269</v>
      </c>
      <c r="R167" s="5" t="s">
        <v>16229</v>
      </c>
      <c r="S167" s="5" t="s">
        <v>278</v>
      </c>
      <c r="T167" s="5" t="s">
        <v>608</v>
      </c>
      <c r="U167" s="5" t="s">
        <v>30913</v>
      </c>
      <c r="V167" s="5" t="s">
        <v>267</v>
      </c>
      <c r="W167" s="5" t="s">
        <v>19273</v>
      </c>
      <c r="X167" s="5" t="s">
        <v>30914</v>
      </c>
      <c r="Y167" s="5">
        <v>0.336</v>
      </c>
      <c r="Z167" s="25">
        <f t="shared" si="8"/>
        <v>0.336</v>
      </c>
      <c r="AA167" s="30" t="s">
        <v>15751</v>
      </c>
      <c r="AB167" s="30" t="s">
        <v>1159</v>
      </c>
      <c r="AC167" s="30" t="s">
        <v>278</v>
      </c>
      <c r="AD167" s="5" t="s">
        <v>278</v>
      </c>
      <c r="AE167" s="28"/>
      <c r="AF167" s="29">
        <v>2.118</v>
      </c>
      <c r="AH167" s="29">
        <v>1018.173</v>
      </c>
      <c r="AI167" s="29">
        <v>0</v>
      </c>
      <c r="AJ167" s="29">
        <v>77.2944</v>
      </c>
      <c r="AK167" s="29">
        <v>243.9345</v>
      </c>
    </row>
    <row r="168" spans="1:37">
      <c r="A168" s="13" t="s">
        <v>11293</v>
      </c>
      <c r="B168" s="4" t="s">
        <v>112</v>
      </c>
      <c r="C168" s="12" t="s">
        <v>317</v>
      </c>
      <c r="D168" s="4" t="s">
        <v>778</v>
      </c>
      <c r="E168" s="4" t="s">
        <v>393</v>
      </c>
      <c r="F168" s="4" t="s">
        <v>1682</v>
      </c>
      <c r="G168" s="4" t="s">
        <v>573</v>
      </c>
      <c r="H168" s="4" t="s">
        <v>113</v>
      </c>
      <c r="I168" s="10">
        <f t="shared" si="6"/>
        <v>0.905660377358491</v>
      </c>
      <c r="J168" s="10">
        <f t="shared" si="7"/>
        <v>1.10416666666667</v>
      </c>
      <c r="K168" s="5" t="s">
        <v>269</v>
      </c>
      <c r="L168" s="16" t="s">
        <v>269</v>
      </c>
      <c r="M168" s="16" t="s">
        <v>269</v>
      </c>
      <c r="N168" s="16" t="s">
        <v>269</v>
      </c>
      <c r="O168" s="16" t="s">
        <v>269</v>
      </c>
      <c r="P168" s="16" t="s">
        <v>269</v>
      </c>
      <c r="Q168" s="16" t="s">
        <v>269</v>
      </c>
      <c r="R168" s="5" t="s">
        <v>9399</v>
      </c>
      <c r="S168" s="5" t="s">
        <v>278</v>
      </c>
      <c r="T168" s="5" t="s">
        <v>1733</v>
      </c>
      <c r="U168" s="5" t="s">
        <v>30915</v>
      </c>
      <c r="V168" s="5" t="s">
        <v>595</v>
      </c>
      <c r="W168" s="5" t="s">
        <v>2148</v>
      </c>
      <c r="X168" s="5" t="s">
        <v>26046</v>
      </c>
      <c r="Y168" s="5">
        <v>0.232</v>
      </c>
      <c r="Z168" s="25">
        <f t="shared" si="8"/>
        <v>0.232</v>
      </c>
      <c r="AA168" s="30" t="s">
        <v>18066</v>
      </c>
      <c r="AB168" s="30" t="s">
        <v>2362</v>
      </c>
      <c r="AC168" s="30" t="s">
        <v>1037</v>
      </c>
      <c r="AD168" s="5" t="s">
        <v>278</v>
      </c>
      <c r="AE168" s="28"/>
      <c r="AF168" s="29">
        <v>1.8114</v>
      </c>
      <c r="AH168" s="29">
        <v>1018.979</v>
      </c>
      <c r="AI168" s="29">
        <v>-0.1231</v>
      </c>
      <c r="AJ168" s="29">
        <v>76.5957</v>
      </c>
      <c r="AK168" s="29">
        <v>231.3328</v>
      </c>
    </row>
    <row r="169" spans="1:37">
      <c r="A169" s="13" t="s">
        <v>11300</v>
      </c>
      <c r="B169" s="4" t="s">
        <v>30</v>
      </c>
      <c r="C169" s="12" t="s">
        <v>68</v>
      </c>
      <c r="D169" s="4" t="s">
        <v>722</v>
      </c>
      <c r="E169" s="4" t="s">
        <v>143</v>
      </c>
      <c r="F169" s="4" t="s">
        <v>12102</v>
      </c>
      <c r="G169" s="4" t="s">
        <v>573</v>
      </c>
      <c r="H169" s="4" t="s">
        <v>113</v>
      </c>
      <c r="I169" s="10">
        <f t="shared" si="6"/>
        <v>0.933333333333333</v>
      </c>
      <c r="J169" s="10">
        <f t="shared" si="7"/>
        <v>1.07142857142857</v>
      </c>
      <c r="K169" s="5" t="s">
        <v>269</v>
      </c>
      <c r="L169" s="16" t="s">
        <v>269</v>
      </c>
      <c r="M169" s="16" t="s">
        <v>269</v>
      </c>
      <c r="N169" s="16" t="s">
        <v>269</v>
      </c>
      <c r="O169" s="16" t="s">
        <v>269</v>
      </c>
      <c r="P169" s="16" t="s">
        <v>269</v>
      </c>
      <c r="Q169" s="16" t="s">
        <v>269</v>
      </c>
      <c r="R169" s="5" t="s">
        <v>278</v>
      </c>
      <c r="S169" s="5" t="s">
        <v>1313</v>
      </c>
      <c r="T169" s="5" t="s">
        <v>1476</v>
      </c>
      <c r="U169" s="5" t="s">
        <v>27479</v>
      </c>
      <c r="V169" s="5" t="s">
        <v>1133</v>
      </c>
      <c r="W169" s="5" t="s">
        <v>30916</v>
      </c>
      <c r="X169" s="5" t="s">
        <v>30917</v>
      </c>
      <c r="Y169" s="5">
        <v>0.252</v>
      </c>
      <c r="Z169" s="25">
        <f t="shared" si="8"/>
        <v>0.252</v>
      </c>
      <c r="AA169" s="30" t="s">
        <v>27124</v>
      </c>
      <c r="AB169" s="30" t="s">
        <v>3771</v>
      </c>
      <c r="AC169" s="30" t="s">
        <v>104</v>
      </c>
      <c r="AD169" s="5" t="s">
        <v>278</v>
      </c>
      <c r="AE169" s="28"/>
      <c r="AF169" s="29">
        <v>1.8365</v>
      </c>
      <c r="AH169" s="29">
        <v>1020.4508</v>
      </c>
      <c r="AI169" s="29">
        <v>-0.3388</v>
      </c>
      <c r="AJ169" s="29">
        <v>75.3509</v>
      </c>
      <c r="AK169" s="29">
        <v>201.251</v>
      </c>
    </row>
    <row r="170" spans="1:37">
      <c r="A170" s="13" t="s">
        <v>11306</v>
      </c>
      <c r="B170" s="4" t="s">
        <v>954</v>
      </c>
      <c r="C170" s="12" t="s">
        <v>160</v>
      </c>
      <c r="D170" s="4" t="s">
        <v>574</v>
      </c>
      <c r="E170" s="4" t="s">
        <v>300</v>
      </c>
      <c r="F170" s="4" t="s">
        <v>3889</v>
      </c>
      <c r="G170" s="4" t="s">
        <v>287</v>
      </c>
      <c r="H170" s="4" t="s">
        <v>407</v>
      </c>
      <c r="I170" s="10">
        <f t="shared" si="6"/>
        <v>0.90625</v>
      </c>
      <c r="J170" s="10">
        <f t="shared" si="7"/>
        <v>1.10344827586207</v>
      </c>
      <c r="K170" s="5" t="s">
        <v>269</v>
      </c>
      <c r="L170" s="16" t="s">
        <v>269</v>
      </c>
      <c r="M170" s="16" t="s">
        <v>269</v>
      </c>
      <c r="N170" s="16" t="s">
        <v>269</v>
      </c>
      <c r="O170" s="16" t="s">
        <v>269</v>
      </c>
      <c r="P170" s="16" t="s">
        <v>269</v>
      </c>
      <c r="Q170" s="16" t="s">
        <v>269</v>
      </c>
      <c r="R170" s="5" t="s">
        <v>278</v>
      </c>
      <c r="S170" s="5" t="s">
        <v>278</v>
      </c>
      <c r="T170" s="5" t="s">
        <v>136</v>
      </c>
      <c r="U170" s="5" t="s">
        <v>30918</v>
      </c>
      <c r="V170" s="5" t="s">
        <v>1289</v>
      </c>
      <c r="W170" s="5" t="s">
        <v>1685</v>
      </c>
      <c r="X170" s="5" t="s">
        <v>1700</v>
      </c>
      <c r="Y170" s="5">
        <v>0.409</v>
      </c>
      <c r="Z170" s="25">
        <f t="shared" si="8"/>
        <v>0.409</v>
      </c>
      <c r="AA170" s="30" t="s">
        <v>23713</v>
      </c>
      <c r="AB170" s="30" t="s">
        <v>4097</v>
      </c>
      <c r="AC170" s="30" t="s">
        <v>278</v>
      </c>
      <c r="AD170" s="5" t="s">
        <v>278</v>
      </c>
      <c r="AE170" s="28"/>
      <c r="AF170" s="29">
        <v>1.254</v>
      </c>
      <c r="AH170" s="29">
        <v>1020.9608</v>
      </c>
      <c r="AI170" s="29">
        <v>-1.0598</v>
      </c>
      <c r="AJ170" s="29">
        <v>76.6816</v>
      </c>
      <c r="AK170" s="29">
        <v>191.604</v>
      </c>
    </row>
    <row r="171" spans="1:37">
      <c r="A171" s="13" t="s">
        <v>11312</v>
      </c>
      <c r="B171" s="4" t="s">
        <v>954</v>
      </c>
      <c r="C171" s="12" t="s">
        <v>317</v>
      </c>
      <c r="D171" s="4" t="s">
        <v>238</v>
      </c>
      <c r="E171" s="4" t="s">
        <v>300</v>
      </c>
      <c r="F171" s="4" t="s">
        <v>2907</v>
      </c>
      <c r="G171" s="4" t="s">
        <v>242</v>
      </c>
      <c r="H171" s="4" t="s">
        <v>407</v>
      </c>
      <c r="I171" s="10">
        <f t="shared" si="6"/>
        <v>0.892307692307692</v>
      </c>
      <c r="J171" s="10">
        <f t="shared" si="7"/>
        <v>1.12068965517241</v>
      </c>
      <c r="K171" s="5" t="s">
        <v>269</v>
      </c>
      <c r="L171" s="16" t="s">
        <v>269</v>
      </c>
      <c r="M171" s="16" t="s">
        <v>269</v>
      </c>
      <c r="N171" s="16" t="s">
        <v>269</v>
      </c>
      <c r="O171" s="16" t="s">
        <v>269</v>
      </c>
      <c r="P171" s="16" t="s">
        <v>269</v>
      </c>
      <c r="Q171" s="16" t="s">
        <v>269</v>
      </c>
      <c r="R171" s="5" t="s">
        <v>278</v>
      </c>
      <c r="S171" s="5" t="s">
        <v>278</v>
      </c>
      <c r="T171" s="5" t="s">
        <v>2727</v>
      </c>
      <c r="U171" s="5" t="s">
        <v>10668</v>
      </c>
      <c r="V171" s="5" t="s">
        <v>338</v>
      </c>
      <c r="W171" s="5" t="s">
        <v>22198</v>
      </c>
      <c r="X171" s="5" t="s">
        <v>23165</v>
      </c>
      <c r="Y171" s="5">
        <v>0.4</v>
      </c>
      <c r="Z171" s="25">
        <f t="shared" si="8"/>
        <v>0.4</v>
      </c>
      <c r="AA171" s="30" t="s">
        <v>30919</v>
      </c>
      <c r="AB171" s="30" t="s">
        <v>1974</v>
      </c>
      <c r="AC171" s="30" t="s">
        <v>1001</v>
      </c>
      <c r="AD171" s="5" t="s">
        <v>278</v>
      </c>
      <c r="AE171" s="28"/>
      <c r="AF171" s="29">
        <v>1.1966</v>
      </c>
      <c r="AH171" s="29">
        <v>1020.986</v>
      </c>
      <c r="AI171" s="29">
        <v>-1.6119</v>
      </c>
      <c r="AJ171" s="29">
        <v>78.8252</v>
      </c>
      <c r="AK171" s="29">
        <v>202.8419</v>
      </c>
    </row>
    <row r="172" spans="1:37">
      <c r="A172" s="13" t="s">
        <v>11318</v>
      </c>
      <c r="B172" s="4" t="s">
        <v>206</v>
      </c>
      <c r="C172" s="12" t="s">
        <v>317</v>
      </c>
      <c r="D172" s="4" t="s">
        <v>299</v>
      </c>
      <c r="E172" s="4" t="s">
        <v>207</v>
      </c>
      <c r="F172" s="4" t="s">
        <v>679</v>
      </c>
      <c r="G172" s="4" t="s">
        <v>256</v>
      </c>
      <c r="H172" s="4" t="s">
        <v>32</v>
      </c>
      <c r="I172" s="10">
        <f t="shared" si="6"/>
        <v>0.880597014925373</v>
      </c>
      <c r="J172" s="10">
        <f t="shared" si="7"/>
        <v>1.13559322033898</v>
      </c>
      <c r="K172" s="5" t="s">
        <v>269</v>
      </c>
      <c r="L172" s="16" t="s">
        <v>269</v>
      </c>
      <c r="M172" s="16" t="s">
        <v>269</v>
      </c>
      <c r="N172" s="16" t="s">
        <v>269</v>
      </c>
      <c r="O172" s="16" t="s">
        <v>269</v>
      </c>
      <c r="P172" s="16" t="s">
        <v>269</v>
      </c>
      <c r="Q172" s="16" t="s">
        <v>269</v>
      </c>
      <c r="R172" s="5" t="s">
        <v>278</v>
      </c>
      <c r="S172" s="5" t="s">
        <v>278</v>
      </c>
      <c r="T172" s="5" t="s">
        <v>960</v>
      </c>
      <c r="U172" s="5" t="s">
        <v>21398</v>
      </c>
      <c r="V172" s="5" t="s">
        <v>4815</v>
      </c>
      <c r="W172" s="5" t="s">
        <v>30920</v>
      </c>
      <c r="X172" s="5" t="s">
        <v>30921</v>
      </c>
      <c r="Y172" s="5">
        <v>0.347</v>
      </c>
      <c r="Z172" s="25">
        <f t="shared" si="8"/>
        <v>0.347</v>
      </c>
      <c r="AA172" s="30" t="s">
        <v>21807</v>
      </c>
      <c r="AB172" s="30" t="s">
        <v>2005</v>
      </c>
      <c r="AC172" s="30" t="s">
        <v>742</v>
      </c>
      <c r="AD172" s="5" t="s">
        <v>278</v>
      </c>
      <c r="AE172" s="28"/>
      <c r="AF172" s="29">
        <v>0.8839</v>
      </c>
      <c r="AH172" s="29">
        <v>1020.55</v>
      </c>
      <c r="AI172" s="29">
        <v>-1.8889</v>
      </c>
      <c r="AJ172" s="29">
        <v>78.91</v>
      </c>
      <c r="AK172" s="29">
        <v>220.9432</v>
      </c>
    </row>
    <row r="173" spans="1:37">
      <c r="A173" s="13" t="s">
        <v>11323</v>
      </c>
      <c r="B173" s="4" t="s">
        <v>655</v>
      </c>
      <c r="C173" s="12" t="s">
        <v>317</v>
      </c>
      <c r="D173" s="4" t="s">
        <v>176</v>
      </c>
      <c r="E173" s="4" t="s">
        <v>574</v>
      </c>
      <c r="F173" s="4" t="s">
        <v>20453</v>
      </c>
      <c r="G173" s="4" t="s">
        <v>256</v>
      </c>
      <c r="H173" s="4" t="s">
        <v>709</v>
      </c>
      <c r="I173" s="10">
        <f t="shared" si="6"/>
        <v>0.864864864864865</v>
      </c>
      <c r="J173" s="10">
        <f t="shared" si="7"/>
        <v>1.15625</v>
      </c>
      <c r="K173" s="5" t="s">
        <v>269</v>
      </c>
      <c r="L173" s="16" t="s">
        <v>269</v>
      </c>
      <c r="M173" s="16" t="s">
        <v>269</v>
      </c>
      <c r="N173" s="16" t="s">
        <v>269</v>
      </c>
      <c r="O173" s="16" t="s">
        <v>269</v>
      </c>
      <c r="P173" s="16" t="s">
        <v>269</v>
      </c>
      <c r="Q173" s="16" t="s">
        <v>269</v>
      </c>
      <c r="R173" s="5" t="s">
        <v>3907</v>
      </c>
      <c r="S173" s="5" t="s">
        <v>8195</v>
      </c>
      <c r="T173" s="5" t="s">
        <v>2134</v>
      </c>
      <c r="U173" s="5" t="s">
        <v>19579</v>
      </c>
      <c r="V173" s="5" t="s">
        <v>355</v>
      </c>
      <c r="W173" s="5" t="s">
        <v>30922</v>
      </c>
      <c r="X173" s="5" t="s">
        <v>30923</v>
      </c>
      <c r="Y173" s="5">
        <v>0.368</v>
      </c>
      <c r="Z173" s="25">
        <f t="shared" si="8"/>
        <v>0.368</v>
      </c>
      <c r="AA173" s="30" t="s">
        <v>30924</v>
      </c>
      <c r="AB173" s="30" t="s">
        <v>2503</v>
      </c>
      <c r="AC173" s="30" t="s">
        <v>322</v>
      </c>
      <c r="AD173" s="5" t="s">
        <v>278</v>
      </c>
      <c r="AE173" s="28"/>
      <c r="AF173" s="29">
        <v>0.6558</v>
      </c>
      <c r="AH173" s="29">
        <v>1020.4712</v>
      </c>
      <c r="AI173" s="29">
        <v>-2.1499</v>
      </c>
      <c r="AJ173" s="29">
        <v>79.2082</v>
      </c>
      <c r="AK173" s="29">
        <v>234.8688</v>
      </c>
    </row>
    <row r="174" spans="1:37">
      <c r="A174" s="13" t="s">
        <v>11328</v>
      </c>
      <c r="B174" s="4" t="s">
        <v>2298</v>
      </c>
      <c r="C174" s="12" t="s">
        <v>317</v>
      </c>
      <c r="D174" s="4" t="s">
        <v>158</v>
      </c>
      <c r="E174" s="4" t="s">
        <v>940</v>
      </c>
      <c r="F174" s="4" t="s">
        <v>10142</v>
      </c>
      <c r="G174" s="4" t="s">
        <v>287</v>
      </c>
      <c r="H174" s="4" t="s">
        <v>603</v>
      </c>
      <c r="I174" s="10">
        <f t="shared" si="6"/>
        <v>0.843373493975904</v>
      </c>
      <c r="J174" s="10">
        <f t="shared" si="7"/>
        <v>1.18571428571429</v>
      </c>
      <c r="K174" s="5" t="s">
        <v>269</v>
      </c>
      <c r="L174" s="16" t="s">
        <v>269</v>
      </c>
      <c r="M174" s="16" t="s">
        <v>269</v>
      </c>
      <c r="N174" s="16" t="s">
        <v>269</v>
      </c>
      <c r="O174" s="16" t="s">
        <v>269</v>
      </c>
      <c r="P174" s="16" t="s">
        <v>269</v>
      </c>
      <c r="Q174" s="16" t="s">
        <v>269</v>
      </c>
      <c r="R174" s="5" t="s">
        <v>3872</v>
      </c>
      <c r="S174" s="5" t="s">
        <v>16229</v>
      </c>
      <c r="T174" s="5" t="s">
        <v>403</v>
      </c>
      <c r="U174" s="5" t="s">
        <v>19109</v>
      </c>
      <c r="V174" s="5" t="s">
        <v>880</v>
      </c>
      <c r="W174" s="5" t="s">
        <v>19276</v>
      </c>
      <c r="X174" s="5" t="s">
        <v>5185</v>
      </c>
      <c r="Y174" s="5">
        <v>0.534</v>
      </c>
      <c r="Z174" s="25">
        <f t="shared" si="8"/>
        <v>0.534</v>
      </c>
      <c r="AA174" s="30" t="s">
        <v>30925</v>
      </c>
      <c r="AB174" s="30" t="s">
        <v>6316</v>
      </c>
      <c r="AC174" s="30" t="s">
        <v>975</v>
      </c>
      <c r="AD174" s="5" t="s">
        <v>278</v>
      </c>
      <c r="AE174" s="28"/>
      <c r="AF174" s="29">
        <v>0.0942</v>
      </c>
      <c r="AH174" s="29">
        <v>1020.4398</v>
      </c>
      <c r="AI174" s="29">
        <v>-2.6231</v>
      </c>
      <c r="AJ174" s="29">
        <v>79.9428</v>
      </c>
      <c r="AK174" s="29">
        <v>81.4119</v>
      </c>
    </row>
    <row r="175" spans="1:37">
      <c r="A175" s="13" t="s">
        <v>11332</v>
      </c>
      <c r="B175" s="4" t="s">
        <v>1549</v>
      </c>
      <c r="C175" s="12" t="s">
        <v>317</v>
      </c>
      <c r="D175" s="4" t="s">
        <v>954</v>
      </c>
      <c r="E175" s="4" t="s">
        <v>129</v>
      </c>
      <c r="F175" s="4" t="s">
        <v>16386</v>
      </c>
      <c r="G175" s="4" t="s">
        <v>256</v>
      </c>
      <c r="H175" s="4" t="s">
        <v>161</v>
      </c>
      <c r="I175" s="10">
        <f t="shared" si="6"/>
        <v>0.871794871794872</v>
      </c>
      <c r="J175" s="10">
        <f t="shared" si="7"/>
        <v>1.14705882352941</v>
      </c>
      <c r="K175" s="5" t="s">
        <v>269</v>
      </c>
      <c r="L175" s="16" t="s">
        <v>269</v>
      </c>
      <c r="M175" s="16" t="s">
        <v>269</v>
      </c>
      <c r="N175" s="16" t="s">
        <v>269</v>
      </c>
      <c r="O175" s="16" t="s">
        <v>269</v>
      </c>
      <c r="P175" s="16" t="s">
        <v>269</v>
      </c>
      <c r="Q175" s="16" t="s">
        <v>269</v>
      </c>
      <c r="R175" s="5" t="s">
        <v>278</v>
      </c>
      <c r="S175" s="5" t="s">
        <v>278</v>
      </c>
      <c r="T175" s="5" t="s">
        <v>2727</v>
      </c>
      <c r="U175" s="5" t="s">
        <v>16835</v>
      </c>
      <c r="V175" s="5" t="s">
        <v>1315</v>
      </c>
      <c r="W175" s="5" t="s">
        <v>30926</v>
      </c>
      <c r="X175" s="5" t="s">
        <v>20001</v>
      </c>
      <c r="Y175" s="5">
        <v>0.734</v>
      </c>
      <c r="Z175" s="25">
        <f t="shared" si="8"/>
        <v>0.734</v>
      </c>
      <c r="AA175" s="30" t="s">
        <v>21512</v>
      </c>
      <c r="AB175" s="30" t="s">
        <v>2711</v>
      </c>
      <c r="AC175" s="30" t="s">
        <v>1160</v>
      </c>
      <c r="AD175" s="5" t="s">
        <v>278</v>
      </c>
      <c r="AE175" s="28"/>
      <c r="AF175" s="29">
        <v>1.0094</v>
      </c>
      <c r="AH175" s="29">
        <v>1020.6622</v>
      </c>
      <c r="AI175" s="29">
        <v>-3.6066</v>
      </c>
      <c r="AJ175" s="29">
        <v>81.7186</v>
      </c>
      <c r="AK175" s="29">
        <v>135.2575</v>
      </c>
    </row>
    <row r="176" spans="1:37">
      <c r="A176" s="13" t="s">
        <v>11338</v>
      </c>
      <c r="B176" s="4" t="s">
        <v>189</v>
      </c>
      <c r="C176" s="12" t="s">
        <v>317</v>
      </c>
      <c r="D176" s="4" t="s">
        <v>655</v>
      </c>
      <c r="E176" s="4" t="s">
        <v>82</v>
      </c>
      <c r="F176" s="4" t="s">
        <v>1692</v>
      </c>
      <c r="G176" s="4" t="s">
        <v>256</v>
      </c>
      <c r="H176" s="4" t="s">
        <v>256</v>
      </c>
      <c r="I176" s="10">
        <f t="shared" si="6"/>
        <v>0.837209302325581</v>
      </c>
      <c r="J176" s="10">
        <f t="shared" si="7"/>
        <v>1.19444444444444</v>
      </c>
      <c r="K176" s="5" t="s">
        <v>269</v>
      </c>
      <c r="L176" s="16" t="s">
        <v>269</v>
      </c>
      <c r="M176" s="16" t="s">
        <v>269</v>
      </c>
      <c r="N176" s="16" t="s">
        <v>269</v>
      </c>
      <c r="O176" s="16" t="s">
        <v>269</v>
      </c>
      <c r="P176" s="16" t="s">
        <v>269</v>
      </c>
      <c r="Q176" s="16" t="s">
        <v>269</v>
      </c>
      <c r="R176" s="5" t="s">
        <v>278</v>
      </c>
      <c r="S176" s="5" t="s">
        <v>278</v>
      </c>
      <c r="T176" s="5" t="s">
        <v>555</v>
      </c>
      <c r="U176" s="5" t="s">
        <v>30927</v>
      </c>
      <c r="V176" s="5" t="s">
        <v>890</v>
      </c>
      <c r="W176" s="5" t="s">
        <v>30928</v>
      </c>
      <c r="X176" s="5" t="s">
        <v>5884</v>
      </c>
      <c r="Y176" s="5">
        <v>0.815</v>
      </c>
      <c r="Z176" s="25">
        <f t="shared" si="8"/>
        <v>0.815</v>
      </c>
      <c r="AA176" s="30" t="s">
        <v>5471</v>
      </c>
      <c r="AB176" s="30" t="s">
        <v>5603</v>
      </c>
      <c r="AC176" s="30" t="s">
        <v>1864</v>
      </c>
      <c r="AD176" s="5" t="s">
        <v>278</v>
      </c>
      <c r="AE176" s="28"/>
      <c r="AF176" s="29">
        <v>0.5318</v>
      </c>
      <c r="AH176" s="29">
        <v>1020.3806</v>
      </c>
      <c r="AI176" s="29">
        <v>-3.5295</v>
      </c>
      <c r="AJ176" s="29">
        <v>83.4269</v>
      </c>
      <c r="AK176" s="29">
        <v>175.0222</v>
      </c>
    </row>
    <row r="177" spans="1:37">
      <c r="A177" s="13" t="s">
        <v>11342</v>
      </c>
      <c r="B177" s="4" t="s">
        <v>255</v>
      </c>
      <c r="C177" s="12" t="s">
        <v>99</v>
      </c>
      <c r="D177" s="4" t="s">
        <v>1549</v>
      </c>
      <c r="E177" s="4" t="s">
        <v>65</v>
      </c>
      <c r="F177" s="4" t="s">
        <v>7709</v>
      </c>
      <c r="G177" s="4" t="s">
        <v>256</v>
      </c>
      <c r="H177" s="4" t="s">
        <v>287</v>
      </c>
      <c r="I177" s="10">
        <f t="shared" si="6"/>
        <v>0.824175824175824</v>
      </c>
      <c r="J177" s="10">
        <f t="shared" si="7"/>
        <v>1.21333333333333</v>
      </c>
      <c r="K177" s="5" t="s">
        <v>269</v>
      </c>
      <c r="L177" s="16" t="s">
        <v>269</v>
      </c>
      <c r="M177" s="16" t="s">
        <v>269</v>
      </c>
      <c r="N177" s="16" t="s">
        <v>269</v>
      </c>
      <c r="O177" s="16" t="s">
        <v>269</v>
      </c>
      <c r="P177" s="16" t="s">
        <v>269</v>
      </c>
      <c r="Q177" s="16" t="s">
        <v>269</v>
      </c>
      <c r="R177" s="5" t="s">
        <v>1313</v>
      </c>
      <c r="S177" s="5" t="s">
        <v>16229</v>
      </c>
      <c r="T177" s="5" t="s">
        <v>964</v>
      </c>
      <c r="U177" s="5" t="s">
        <v>30929</v>
      </c>
      <c r="V177" s="5" t="s">
        <v>198</v>
      </c>
      <c r="W177" s="5" t="s">
        <v>30930</v>
      </c>
      <c r="X177" s="5" t="s">
        <v>24135</v>
      </c>
      <c r="Y177" s="5">
        <v>0.395</v>
      </c>
      <c r="Z177" s="25">
        <f t="shared" si="8"/>
        <v>0.395</v>
      </c>
      <c r="AA177" s="30" t="s">
        <v>30931</v>
      </c>
      <c r="AB177" s="30" t="s">
        <v>7650</v>
      </c>
      <c r="AC177" s="30" t="s">
        <v>2049</v>
      </c>
      <c r="AD177" s="5" t="s">
        <v>278</v>
      </c>
      <c r="AE177" s="28"/>
      <c r="AF177" s="29">
        <v>0.7245</v>
      </c>
      <c r="AH177" s="29">
        <v>1020.6139</v>
      </c>
      <c r="AI177" s="29">
        <v>-4.6176</v>
      </c>
      <c r="AJ177" s="29">
        <v>83.3538</v>
      </c>
      <c r="AK177" s="29">
        <v>136.6485</v>
      </c>
    </row>
    <row r="178" spans="1:37">
      <c r="A178" s="13" t="s">
        <v>11347</v>
      </c>
      <c r="B178" s="4" t="s">
        <v>940</v>
      </c>
      <c r="C178" s="12" t="s">
        <v>99</v>
      </c>
      <c r="D178" s="4" t="s">
        <v>1549</v>
      </c>
      <c r="E178" s="4" t="s">
        <v>66</v>
      </c>
      <c r="F178" s="4" t="s">
        <v>30932</v>
      </c>
      <c r="G178" s="4" t="s">
        <v>287</v>
      </c>
      <c r="H178" s="4" t="s">
        <v>223</v>
      </c>
      <c r="I178" s="10">
        <f t="shared" si="6"/>
        <v>0.549450549450549</v>
      </c>
      <c r="J178" s="10">
        <f t="shared" si="7"/>
        <v>1.82</v>
      </c>
      <c r="K178" s="5" t="s">
        <v>269</v>
      </c>
      <c r="L178" s="16" t="s">
        <v>269</v>
      </c>
      <c r="M178" s="16" t="s">
        <v>269</v>
      </c>
      <c r="N178" s="16" t="s">
        <v>269</v>
      </c>
      <c r="O178" s="16" t="s">
        <v>269</v>
      </c>
      <c r="P178" s="16" t="s">
        <v>269</v>
      </c>
      <c r="Q178" s="16" t="s">
        <v>269</v>
      </c>
      <c r="R178" s="5" t="s">
        <v>278</v>
      </c>
      <c r="S178" s="5" t="s">
        <v>278</v>
      </c>
      <c r="T178" s="5" t="s">
        <v>278</v>
      </c>
      <c r="U178" s="5" t="s">
        <v>15137</v>
      </c>
      <c r="V178" s="5" t="s">
        <v>151</v>
      </c>
      <c r="W178" s="5" t="s">
        <v>30933</v>
      </c>
      <c r="X178" s="5" t="s">
        <v>30934</v>
      </c>
      <c r="Y178" s="5">
        <v>0.88</v>
      </c>
      <c r="Z178" s="25">
        <f t="shared" si="8"/>
        <v>0.88</v>
      </c>
      <c r="AA178" s="30" t="s">
        <v>9590</v>
      </c>
      <c r="AB178" s="30" t="s">
        <v>1710</v>
      </c>
      <c r="AC178" s="30" t="s">
        <v>1026</v>
      </c>
      <c r="AD178" s="5" t="s">
        <v>278</v>
      </c>
      <c r="AE178" s="28"/>
      <c r="AF178" s="29">
        <v>0.9653</v>
      </c>
      <c r="AH178" s="29">
        <v>1021.7872</v>
      </c>
      <c r="AI178" s="29">
        <v>-4.7102</v>
      </c>
      <c r="AJ178" s="29">
        <v>85.492</v>
      </c>
      <c r="AK178" s="29">
        <v>145.5196</v>
      </c>
    </row>
    <row r="179" spans="1:37">
      <c r="A179" s="13" t="s">
        <v>11352</v>
      </c>
      <c r="B179" s="4" t="s">
        <v>80</v>
      </c>
      <c r="C179" s="12" t="s">
        <v>99</v>
      </c>
      <c r="D179" s="4" t="s">
        <v>82</v>
      </c>
      <c r="E179" s="4" t="s">
        <v>224</v>
      </c>
      <c r="F179" s="4" t="s">
        <v>10625</v>
      </c>
      <c r="G179" s="4" t="s">
        <v>256</v>
      </c>
      <c r="H179" s="4" t="s">
        <v>287</v>
      </c>
      <c r="I179" s="10">
        <f t="shared" si="6"/>
        <v>0.611111111111111</v>
      </c>
      <c r="J179" s="10">
        <f t="shared" si="7"/>
        <v>1.63636363636364</v>
      </c>
      <c r="K179" s="5" t="s">
        <v>269</v>
      </c>
      <c r="L179" s="16" t="s">
        <v>269</v>
      </c>
      <c r="M179" s="16" t="s">
        <v>269</v>
      </c>
      <c r="N179" s="16" t="s">
        <v>269</v>
      </c>
      <c r="O179" s="16" t="s">
        <v>269</v>
      </c>
      <c r="P179" s="16" t="s">
        <v>269</v>
      </c>
      <c r="Q179" s="16" t="s">
        <v>269</v>
      </c>
      <c r="R179" s="5" t="s">
        <v>278</v>
      </c>
      <c r="S179" s="5" t="s">
        <v>2012</v>
      </c>
      <c r="T179" s="5" t="s">
        <v>3519</v>
      </c>
      <c r="U179" s="5" t="s">
        <v>25989</v>
      </c>
      <c r="V179" s="5" t="s">
        <v>935</v>
      </c>
      <c r="W179" s="5" t="s">
        <v>30935</v>
      </c>
      <c r="X179" s="5" t="s">
        <v>21985</v>
      </c>
      <c r="Y179" s="5">
        <v>0.128</v>
      </c>
      <c r="Z179" s="25">
        <f t="shared" si="8"/>
        <v>0.128</v>
      </c>
      <c r="AA179" s="30" t="s">
        <v>30278</v>
      </c>
      <c r="AB179" s="30" t="s">
        <v>1795</v>
      </c>
      <c r="AC179" s="30" t="s">
        <v>2411</v>
      </c>
      <c r="AD179" s="5" t="s">
        <v>278</v>
      </c>
      <c r="AE179" s="28"/>
      <c r="AF179" s="29">
        <v>0.4961</v>
      </c>
      <c r="AH179" s="29">
        <v>1022.9346</v>
      </c>
      <c r="AI179" s="29">
        <v>-3.5097</v>
      </c>
      <c r="AJ179" s="29">
        <v>85.3722</v>
      </c>
      <c r="AK179" s="29">
        <v>142.7991</v>
      </c>
    </row>
    <row r="180" spans="1:37">
      <c r="A180" s="13" t="s">
        <v>11357</v>
      </c>
      <c r="B180" s="4" t="s">
        <v>316</v>
      </c>
      <c r="C180" s="12" t="s">
        <v>99</v>
      </c>
      <c r="D180" s="4" t="s">
        <v>206</v>
      </c>
      <c r="E180" s="4" t="s">
        <v>116</v>
      </c>
      <c r="F180" s="4" t="s">
        <v>5271</v>
      </c>
      <c r="G180" s="4" t="s">
        <v>376</v>
      </c>
      <c r="H180" s="4" t="s">
        <v>258</v>
      </c>
      <c r="I180" s="10">
        <f t="shared" si="6"/>
        <v>0.65</v>
      </c>
      <c r="J180" s="10">
        <f t="shared" si="7"/>
        <v>1.53846153846154</v>
      </c>
      <c r="K180" s="5" t="s">
        <v>269</v>
      </c>
      <c r="L180" s="16" t="s">
        <v>269</v>
      </c>
      <c r="M180" s="16" t="s">
        <v>269</v>
      </c>
      <c r="N180" s="16" t="s">
        <v>269</v>
      </c>
      <c r="O180" s="16" t="s">
        <v>269</v>
      </c>
      <c r="P180" s="16" t="s">
        <v>269</v>
      </c>
      <c r="Q180" s="16" t="s">
        <v>269</v>
      </c>
      <c r="R180" s="5" t="s">
        <v>3872</v>
      </c>
      <c r="S180" s="5" t="s">
        <v>278</v>
      </c>
      <c r="T180" s="5" t="s">
        <v>1817</v>
      </c>
      <c r="U180" s="5" t="s">
        <v>6331</v>
      </c>
      <c r="V180" s="5" t="s">
        <v>961</v>
      </c>
      <c r="W180" s="5" t="s">
        <v>30936</v>
      </c>
      <c r="X180" s="5" t="s">
        <v>20735</v>
      </c>
      <c r="Y180" s="5">
        <v>0.526</v>
      </c>
      <c r="Z180" s="25">
        <f t="shared" si="8"/>
        <v>0.526</v>
      </c>
      <c r="AA180" s="30" t="s">
        <v>8919</v>
      </c>
      <c r="AB180" s="30" t="s">
        <v>3897</v>
      </c>
      <c r="AC180" s="30" t="s">
        <v>1507</v>
      </c>
      <c r="AD180" s="5" t="s">
        <v>278</v>
      </c>
      <c r="AE180" s="28"/>
      <c r="AF180" s="29">
        <v>0.9169</v>
      </c>
      <c r="AH180" s="29">
        <v>1023.4979</v>
      </c>
      <c r="AI180" s="29">
        <v>-2.2386</v>
      </c>
      <c r="AJ180" s="29">
        <v>85.4793</v>
      </c>
      <c r="AK180" s="29">
        <v>209.2748</v>
      </c>
    </row>
    <row r="181" spans="1:37">
      <c r="A181" s="13" t="s">
        <v>11363</v>
      </c>
      <c r="B181" s="4" t="s">
        <v>298</v>
      </c>
      <c r="C181" s="12" t="s">
        <v>99</v>
      </c>
      <c r="D181" s="4" t="s">
        <v>65</v>
      </c>
      <c r="E181" s="4" t="s">
        <v>299</v>
      </c>
      <c r="F181" s="4" t="s">
        <v>11256</v>
      </c>
      <c r="G181" s="4" t="s">
        <v>376</v>
      </c>
      <c r="H181" s="4" t="s">
        <v>709</v>
      </c>
      <c r="I181" s="10">
        <f t="shared" si="6"/>
        <v>0.893333333333333</v>
      </c>
      <c r="J181" s="10">
        <f t="shared" si="7"/>
        <v>1.11940298507463</v>
      </c>
      <c r="K181" s="5" t="s">
        <v>269</v>
      </c>
      <c r="L181" s="16" t="s">
        <v>269</v>
      </c>
      <c r="M181" s="16" t="s">
        <v>269</v>
      </c>
      <c r="N181" s="16" t="s">
        <v>269</v>
      </c>
      <c r="O181" s="16" t="s">
        <v>269</v>
      </c>
      <c r="P181" s="16" t="s">
        <v>269</v>
      </c>
      <c r="Q181" s="16" t="s">
        <v>269</v>
      </c>
      <c r="R181" s="5" t="s">
        <v>8195</v>
      </c>
      <c r="S181" s="5" t="s">
        <v>278</v>
      </c>
      <c r="T181" s="5" t="s">
        <v>1647</v>
      </c>
      <c r="U181" s="5" t="s">
        <v>21375</v>
      </c>
      <c r="V181" s="5" t="s">
        <v>352</v>
      </c>
      <c r="W181" s="5" t="s">
        <v>25064</v>
      </c>
      <c r="X181" s="5" t="s">
        <v>30937</v>
      </c>
      <c r="Y181" s="5">
        <v>0.768</v>
      </c>
      <c r="Z181" s="25">
        <f t="shared" si="8"/>
        <v>0.768</v>
      </c>
      <c r="AA181" s="30" t="s">
        <v>15648</v>
      </c>
      <c r="AB181" s="30" t="s">
        <v>1734</v>
      </c>
      <c r="AC181" s="30" t="s">
        <v>278</v>
      </c>
      <c r="AD181" s="5" t="s">
        <v>278</v>
      </c>
      <c r="AE181" s="28"/>
      <c r="AF181" s="29">
        <v>0.6604</v>
      </c>
      <c r="AH181" s="29">
        <v>1023.2436</v>
      </c>
      <c r="AI181" s="29">
        <v>-1.5177</v>
      </c>
      <c r="AJ181" s="29">
        <v>85.1148</v>
      </c>
      <c r="AK181" s="29">
        <v>224.3574</v>
      </c>
    </row>
    <row r="182" spans="1:37">
      <c r="A182" s="13" t="s">
        <v>11368</v>
      </c>
      <c r="B182" s="4" t="s">
        <v>239</v>
      </c>
      <c r="C182" s="12" t="s">
        <v>99</v>
      </c>
      <c r="D182" s="4" t="s">
        <v>954</v>
      </c>
      <c r="E182" s="4" t="s">
        <v>314</v>
      </c>
      <c r="F182" s="4" t="s">
        <v>12024</v>
      </c>
      <c r="G182" s="4" t="s">
        <v>376</v>
      </c>
      <c r="H182" s="4" t="s">
        <v>48</v>
      </c>
      <c r="I182" s="10">
        <f t="shared" si="6"/>
        <v>1.01282051282051</v>
      </c>
      <c r="J182" s="10">
        <f t="shared" si="7"/>
        <v>0.987341772151899</v>
      </c>
      <c r="K182" s="5" t="s">
        <v>269</v>
      </c>
      <c r="L182" s="16" t="s">
        <v>269</v>
      </c>
      <c r="M182" s="16" t="s">
        <v>269</v>
      </c>
      <c r="N182" s="16" t="s">
        <v>269</v>
      </c>
      <c r="O182" s="16" t="s">
        <v>269</v>
      </c>
      <c r="P182" s="16" t="s">
        <v>269</v>
      </c>
      <c r="Q182" s="16" t="s">
        <v>269</v>
      </c>
      <c r="R182" s="5" t="s">
        <v>16229</v>
      </c>
      <c r="S182" s="5" t="s">
        <v>278</v>
      </c>
      <c r="T182" s="5" t="s">
        <v>5699</v>
      </c>
      <c r="U182" s="5" t="s">
        <v>30938</v>
      </c>
      <c r="V182" s="5" t="s">
        <v>501</v>
      </c>
      <c r="W182" s="5" t="s">
        <v>30939</v>
      </c>
      <c r="X182" s="5" t="s">
        <v>30940</v>
      </c>
      <c r="Y182" s="5">
        <v>1.094</v>
      </c>
      <c r="Z182" s="25">
        <f t="shared" si="8"/>
        <v>1.094</v>
      </c>
      <c r="AA182" s="30" t="s">
        <v>5020</v>
      </c>
      <c r="AB182" s="30" t="s">
        <v>2575</v>
      </c>
      <c r="AC182" s="30" t="s">
        <v>620</v>
      </c>
      <c r="AD182" s="5" t="s">
        <v>278</v>
      </c>
      <c r="AE182" s="28"/>
      <c r="AF182" s="29">
        <v>0.9428</v>
      </c>
      <c r="AH182" s="29">
        <v>1022.1802</v>
      </c>
      <c r="AI182" s="29">
        <v>-0.606</v>
      </c>
      <c r="AJ182" s="29">
        <v>82.7839</v>
      </c>
      <c r="AK182" s="29">
        <v>252.1798</v>
      </c>
    </row>
    <row r="183" spans="1:37">
      <c r="A183" s="13" t="s">
        <v>11375</v>
      </c>
      <c r="B183" s="4" t="s">
        <v>159</v>
      </c>
      <c r="C183" s="12" t="s">
        <v>317</v>
      </c>
      <c r="D183" s="4" t="s">
        <v>954</v>
      </c>
      <c r="E183" s="4" t="s">
        <v>206</v>
      </c>
      <c r="F183" s="4" t="s">
        <v>12701</v>
      </c>
      <c r="G183" s="4" t="s">
        <v>226</v>
      </c>
      <c r="H183" s="4" t="s">
        <v>143</v>
      </c>
      <c r="I183" s="10">
        <f t="shared" si="6"/>
        <v>1.02564102564103</v>
      </c>
      <c r="J183" s="10">
        <f t="shared" si="7"/>
        <v>0.975</v>
      </c>
      <c r="K183" s="5" t="s">
        <v>269</v>
      </c>
      <c r="L183" s="16" t="s">
        <v>269</v>
      </c>
      <c r="M183" s="16" t="s">
        <v>269</v>
      </c>
      <c r="N183" s="16" t="s">
        <v>269</v>
      </c>
      <c r="O183" s="16" t="s">
        <v>269</v>
      </c>
      <c r="P183" s="16" t="s">
        <v>269</v>
      </c>
      <c r="Q183" s="16" t="s">
        <v>269</v>
      </c>
      <c r="R183" s="5" t="s">
        <v>269</v>
      </c>
      <c r="S183" s="5" t="s">
        <v>269</v>
      </c>
      <c r="T183" s="5" t="s">
        <v>269</v>
      </c>
      <c r="U183" s="5" t="s">
        <v>269</v>
      </c>
      <c r="V183" s="5" t="s">
        <v>269</v>
      </c>
      <c r="W183" s="5" t="s">
        <v>269</v>
      </c>
      <c r="X183" s="5" t="s">
        <v>269</v>
      </c>
      <c r="Y183" s="5" t="s">
        <v>269</v>
      </c>
      <c r="Z183" s="25">
        <f t="shared" si="8"/>
        <v>0</v>
      </c>
      <c r="AA183" s="30" t="s">
        <v>269</v>
      </c>
      <c r="AB183" s="30" t="s">
        <v>269</v>
      </c>
      <c r="AC183" s="30" t="s">
        <v>269</v>
      </c>
      <c r="AD183" s="5" t="s">
        <v>269</v>
      </c>
      <c r="AE183" s="28"/>
      <c r="AF183" s="29" t="s">
        <v>269</v>
      </c>
      <c r="AH183" s="29" t="s">
        <v>269</v>
      </c>
      <c r="AI183" s="29" t="s">
        <v>269</v>
      </c>
      <c r="AJ183" s="29" t="s">
        <v>269</v>
      </c>
      <c r="AK183" s="29" t="s">
        <v>269</v>
      </c>
    </row>
    <row r="184" spans="1:37">
      <c r="A184" s="13" t="s">
        <v>11377</v>
      </c>
      <c r="B184" s="4" t="s">
        <v>269</v>
      </c>
      <c r="C184" s="12" t="s">
        <v>269</v>
      </c>
      <c r="D184" s="4" t="s">
        <v>269</v>
      </c>
      <c r="E184" s="4" t="s">
        <v>269</v>
      </c>
      <c r="F184" s="4" t="s">
        <v>269</v>
      </c>
      <c r="G184" s="4" t="s">
        <v>269</v>
      </c>
      <c r="H184" s="4" t="s">
        <v>269</v>
      </c>
      <c r="I184" s="10" t="e">
        <f t="shared" si="6"/>
        <v>#VALUE!</v>
      </c>
      <c r="J184" s="10" t="e">
        <f t="shared" si="7"/>
        <v>#VALUE!</v>
      </c>
      <c r="K184" s="5" t="s">
        <v>269</v>
      </c>
      <c r="L184" s="16" t="s">
        <v>269</v>
      </c>
      <c r="M184" s="16" t="s">
        <v>269</v>
      </c>
      <c r="N184" s="16" t="s">
        <v>269</v>
      </c>
      <c r="O184" s="16" t="s">
        <v>269</v>
      </c>
      <c r="P184" s="16" t="s">
        <v>269</v>
      </c>
      <c r="Q184" s="16" t="s">
        <v>269</v>
      </c>
      <c r="R184" s="5" t="s">
        <v>269</v>
      </c>
      <c r="S184" s="5" t="s">
        <v>269</v>
      </c>
      <c r="T184" s="5" t="s">
        <v>269</v>
      </c>
      <c r="U184" s="5" t="s">
        <v>269</v>
      </c>
      <c r="V184" s="5" t="s">
        <v>269</v>
      </c>
      <c r="W184" s="5" t="s">
        <v>269</v>
      </c>
      <c r="X184" s="5" t="s">
        <v>269</v>
      </c>
      <c r="Y184" s="5" t="s">
        <v>269</v>
      </c>
      <c r="Z184" s="25">
        <f t="shared" si="8"/>
        <v>0</v>
      </c>
      <c r="AA184" s="30" t="s">
        <v>269</v>
      </c>
      <c r="AB184" s="30" t="s">
        <v>269</v>
      </c>
      <c r="AC184" s="30" t="s">
        <v>269</v>
      </c>
      <c r="AD184" s="5" t="s">
        <v>269</v>
      </c>
      <c r="AE184" s="28"/>
      <c r="AF184" s="29" t="s">
        <v>269</v>
      </c>
      <c r="AH184" s="29" t="s">
        <v>269</v>
      </c>
      <c r="AI184" s="29" t="s">
        <v>269</v>
      </c>
      <c r="AJ184" s="29" t="s">
        <v>269</v>
      </c>
      <c r="AK184" s="29" t="s">
        <v>269</v>
      </c>
    </row>
    <row r="185" spans="1:37">
      <c r="A185" s="13" t="s">
        <v>11383</v>
      </c>
      <c r="B185" s="4" t="s">
        <v>269</v>
      </c>
      <c r="C185" s="12" t="s">
        <v>269</v>
      </c>
      <c r="D185" s="4" t="s">
        <v>269</v>
      </c>
      <c r="E185" s="4" t="s">
        <v>269</v>
      </c>
      <c r="F185" s="4" t="s">
        <v>269</v>
      </c>
      <c r="G185" s="4" t="s">
        <v>269</v>
      </c>
      <c r="H185" s="4" t="s">
        <v>269</v>
      </c>
      <c r="I185" s="10" t="e">
        <f t="shared" si="6"/>
        <v>#VALUE!</v>
      </c>
      <c r="J185" s="10" t="e">
        <f t="shared" si="7"/>
        <v>#VALUE!</v>
      </c>
      <c r="K185" s="5" t="s">
        <v>269</v>
      </c>
      <c r="L185" s="16" t="s">
        <v>269</v>
      </c>
      <c r="M185" s="16" t="s">
        <v>269</v>
      </c>
      <c r="N185" s="16" t="s">
        <v>269</v>
      </c>
      <c r="O185" s="16" t="s">
        <v>269</v>
      </c>
      <c r="P185" s="16" t="s">
        <v>269</v>
      </c>
      <c r="Q185" s="16" t="s">
        <v>269</v>
      </c>
      <c r="R185" s="5" t="s">
        <v>269</v>
      </c>
      <c r="S185" s="5" t="s">
        <v>269</v>
      </c>
      <c r="T185" s="5" t="s">
        <v>269</v>
      </c>
      <c r="U185" s="5" t="s">
        <v>269</v>
      </c>
      <c r="V185" s="5" t="s">
        <v>269</v>
      </c>
      <c r="W185" s="5" t="s">
        <v>269</v>
      </c>
      <c r="X185" s="5" t="s">
        <v>269</v>
      </c>
      <c r="Y185" s="5" t="s">
        <v>269</v>
      </c>
      <c r="Z185" s="25">
        <f t="shared" si="8"/>
        <v>0</v>
      </c>
      <c r="AA185" s="30" t="s">
        <v>269</v>
      </c>
      <c r="AB185" s="30" t="s">
        <v>269</v>
      </c>
      <c r="AC185" s="30" t="s">
        <v>269</v>
      </c>
      <c r="AD185" s="5" t="s">
        <v>269</v>
      </c>
      <c r="AE185" s="28"/>
      <c r="AF185" s="29" t="s">
        <v>269</v>
      </c>
      <c r="AH185" s="29" t="s">
        <v>269</v>
      </c>
      <c r="AI185" s="29" t="s">
        <v>269</v>
      </c>
      <c r="AJ185" s="29" t="s">
        <v>269</v>
      </c>
      <c r="AK185" s="29" t="s">
        <v>269</v>
      </c>
    </row>
    <row r="186" spans="1:37">
      <c r="A186" s="13" t="s">
        <v>11388</v>
      </c>
      <c r="B186" s="4" t="s">
        <v>269</v>
      </c>
      <c r="C186" s="12" t="s">
        <v>269</v>
      </c>
      <c r="D186" s="4" t="s">
        <v>269</v>
      </c>
      <c r="E186" s="4" t="s">
        <v>269</v>
      </c>
      <c r="F186" s="4" t="s">
        <v>269</v>
      </c>
      <c r="G186" s="4" t="s">
        <v>269</v>
      </c>
      <c r="H186" s="4" t="s">
        <v>269</v>
      </c>
      <c r="I186" s="10" t="e">
        <f t="shared" si="6"/>
        <v>#VALUE!</v>
      </c>
      <c r="J186" s="10" t="e">
        <f t="shared" si="7"/>
        <v>#VALUE!</v>
      </c>
      <c r="K186" s="5" t="s">
        <v>269</v>
      </c>
      <c r="L186" s="16" t="s">
        <v>269</v>
      </c>
      <c r="M186" s="16" t="s">
        <v>269</v>
      </c>
      <c r="N186" s="16" t="s">
        <v>269</v>
      </c>
      <c r="O186" s="16" t="s">
        <v>269</v>
      </c>
      <c r="P186" s="16" t="s">
        <v>269</v>
      </c>
      <c r="Q186" s="16" t="s">
        <v>269</v>
      </c>
      <c r="R186" s="5" t="s">
        <v>269</v>
      </c>
      <c r="S186" s="5" t="s">
        <v>269</v>
      </c>
      <c r="T186" s="5" t="s">
        <v>269</v>
      </c>
      <c r="U186" s="5" t="s">
        <v>269</v>
      </c>
      <c r="V186" s="5" t="s">
        <v>269</v>
      </c>
      <c r="W186" s="5" t="s">
        <v>269</v>
      </c>
      <c r="X186" s="5" t="s">
        <v>269</v>
      </c>
      <c r="Y186" s="5" t="s">
        <v>269</v>
      </c>
      <c r="Z186" s="25">
        <f t="shared" si="8"/>
        <v>0</v>
      </c>
      <c r="AA186" s="30" t="s">
        <v>269</v>
      </c>
      <c r="AB186" s="30" t="s">
        <v>269</v>
      </c>
      <c r="AC186" s="30" t="s">
        <v>269</v>
      </c>
      <c r="AD186" s="5" t="s">
        <v>269</v>
      </c>
      <c r="AE186" s="28"/>
      <c r="AF186" s="29">
        <v>0.353</v>
      </c>
      <c r="AH186" s="29">
        <v>1020.2929</v>
      </c>
      <c r="AI186" s="29">
        <v>0.5324</v>
      </c>
      <c r="AJ186" s="29">
        <v>69.8816</v>
      </c>
      <c r="AK186" s="29">
        <v>250.8434</v>
      </c>
    </row>
    <row r="187" spans="1:37">
      <c r="A187" s="13" t="s">
        <v>11393</v>
      </c>
      <c r="B187" s="4" t="s">
        <v>269</v>
      </c>
      <c r="C187" s="12" t="s">
        <v>269</v>
      </c>
      <c r="D187" s="4" t="s">
        <v>269</v>
      </c>
      <c r="E187" s="4" t="s">
        <v>269</v>
      </c>
      <c r="F187" s="4" t="s">
        <v>269</v>
      </c>
      <c r="G187" s="4" t="s">
        <v>269</v>
      </c>
      <c r="H187" s="4" t="s">
        <v>269</v>
      </c>
      <c r="I187" s="10" t="e">
        <f t="shared" si="6"/>
        <v>#VALUE!</v>
      </c>
      <c r="J187" s="10" t="e">
        <f t="shared" si="7"/>
        <v>#VALUE!</v>
      </c>
      <c r="K187" s="5" t="s">
        <v>269</v>
      </c>
      <c r="L187" s="16" t="s">
        <v>269</v>
      </c>
      <c r="M187" s="16" t="s">
        <v>269</v>
      </c>
      <c r="N187" s="16" t="s">
        <v>269</v>
      </c>
      <c r="O187" s="16" t="s">
        <v>269</v>
      </c>
      <c r="P187" s="16" t="s">
        <v>269</v>
      </c>
      <c r="Q187" s="16" t="s">
        <v>269</v>
      </c>
      <c r="R187" s="5" t="s">
        <v>269</v>
      </c>
      <c r="S187" s="5" t="s">
        <v>269</v>
      </c>
      <c r="T187" s="5" t="s">
        <v>269</v>
      </c>
      <c r="U187" s="5" t="s">
        <v>269</v>
      </c>
      <c r="V187" s="5" t="s">
        <v>269</v>
      </c>
      <c r="W187" s="5" t="s">
        <v>269</v>
      </c>
      <c r="X187" s="5" t="s">
        <v>269</v>
      </c>
      <c r="Y187" s="5" t="s">
        <v>269</v>
      </c>
      <c r="Z187" s="25">
        <f t="shared" si="8"/>
        <v>0</v>
      </c>
      <c r="AA187" s="30" t="s">
        <v>269</v>
      </c>
      <c r="AB187" s="30" t="s">
        <v>269</v>
      </c>
      <c r="AC187" s="30" t="s">
        <v>269</v>
      </c>
      <c r="AD187" s="5" t="s">
        <v>269</v>
      </c>
      <c r="AE187" s="28"/>
      <c r="AF187" s="29">
        <v>0.3744</v>
      </c>
      <c r="AH187" s="29">
        <v>1020.5352</v>
      </c>
      <c r="AI187" s="29">
        <v>0.1953</v>
      </c>
      <c r="AJ187" s="29">
        <v>71.4898</v>
      </c>
      <c r="AK187" s="29">
        <v>217.4953</v>
      </c>
    </row>
    <row r="188" spans="1:37">
      <c r="A188" s="13" t="s">
        <v>11399</v>
      </c>
      <c r="B188" s="4" t="s">
        <v>175</v>
      </c>
      <c r="C188" s="12" t="s">
        <v>31</v>
      </c>
      <c r="D188" s="4" t="s">
        <v>65</v>
      </c>
      <c r="E188" s="4" t="s">
        <v>176</v>
      </c>
      <c r="F188" s="4" t="s">
        <v>747</v>
      </c>
      <c r="G188" s="4" t="s">
        <v>1737</v>
      </c>
      <c r="H188" s="4" t="s">
        <v>476</v>
      </c>
      <c r="I188" s="10">
        <f t="shared" si="6"/>
        <v>0.986666666666667</v>
      </c>
      <c r="J188" s="10">
        <f t="shared" si="7"/>
        <v>1.01351351351351</v>
      </c>
      <c r="K188" s="5" t="s">
        <v>269</v>
      </c>
      <c r="L188" s="16" t="s">
        <v>269</v>
      </c>
      <c r="M188" s="16" t="s">
        <v>269</v>
      </c>
      <c r="N188" s="16" t="s">
        <v>269</v>
      </c>
      <c r="O188" s="16" t="s">
        <v>269</v>
      </c>
      <c r="P188" s="16" t="s">
        <v>269</v>
      </c>
      <c r="Q188" s="16" t="s">
        <v>269</v>
      </c>
      <c r="R188" s="5" t="s">
        <v>269</v>
      </c>
      <c r="S188" s="5" t="s">
        <v>269</v>
      </c>
      <c r="T188" s="5" t="s">
        <v>269</v>
      </c>
      <c r="U188" s="5" t="s">
        <v>269</v>
      </c>
      <c r="V188" s="5" t="s">
        <v>269</v>
      </c>
      <c r="W188" s="5" t="s">
        <v>269</v>
      </c>
      <c r="X188" s="5" t="s">
        <v>269</v>
      </c>
      <c r="Y188" s="5" t="s">
        <v>269</v>
      </c>
      <c r="Z188" s="25">
        <f t="shared" si="8"/>
        <v>0</v>
      </c>
      <c r="AA188" s="30" t="s">
        <v>269</v>
      </c>
      <c r="AB188" s="30" t="s">
        <v>269</v>
      </c>
      <c r="AC188" s="30" t="s">
        <v>269</v>
      </c>
      <c r="AD188" s="5" t="s">
        <v>269</v>
      </c>
      <c r="AE188" s="28"/>
      <c r="AF188" s="29">
        <v>0.5896</v>
      </c>
      <c r="AH188" s="29">
        <v>1020.7249</v>
      </c>
      <c r="AI188" s="29">
        <v>-0.1165</v>
      </c>
      <c r="AJ188" s="29">
        <v>73.1797</v>
      </c>
      <c r="AK188" s="29">
        <v>236.6589</v>
      </c>
    </row>
    <row r="189" spans="1:37">
      <c r="A189" s="13" t="s">
        <v>11405</v>
      </c>
      <c r="B189" s="4" t="s">
        <v>5175</v>
      </c>
      <c r="C189" s="12" t="s">
        <v>68</v>
      </c>
      <c r="D189" s="4" t="s">
        <v>131</v>
      </c>
      <c r="E189" s="4" t="s">
        <v>1514</v>
      </c>
      <c r="F189" s="4" t="s">
        <v>14798</v>
      </c>
      <c r="G189" s="4" t="s">
        <v>287</v>
      </c>
      <c r="H189" s="4" t="s">
        <v>161</v>
      </c>
      <c r="I189" s="10">
        <f t="shared" si="6"/>
        <v>0.96551724137931</v>
      </c>
      <c r="J189" s="10">
        <f t="shared" si="7"/>
        <v>1.03571428571429</v>
      </c>
      <c r="K189" s="5" t="s">
        <v>269</v>
      </c>
      <c r="L189" s="16" t="s">
        <v>269</v>
      </c>
      <c r="M189" s="16" t="s">
        <v>269</v>
      </c>
      <c r="N189" s="16" t="s">
        <v>269</v>
      </c>
      <c r="O189" s="16" t="s">
        <v>269</v>
      </c>
      <c r="P189" s="16" t="s">
        <v>269</v>
      </c>
      <c r="Q189" s="16" t="s">
        <v>269</v>
      </c>
      <c r="R189" s="5" t="s">
        <v>269</v>
      </c>
      <c r="S189" s="5" t="s">
        <v>269</v>
      </c>
      <c r="T189" s="5" t="s">
        <v>269</v>
      </c>
      <c r="U189" s="5" t="s">
        <v>269</v>
      </c>
      <c r="V189" s="5" t="s">
        <v>269</v>
      </c>
      <c r="W189" s="5" t="s">
        <v>269</v>
      </c>
      <c r="X189" s="5" t="s">
        <v>269</v>
      </c>
      <c r="Y189" s="5" t="s">
        <v>269</v>
      </c>
      <c r="Z189" s="25">
        <f t="shared" si="8"/>
        <v>0</v>
      </c>
      <c r="AA189" s="30" t="s">
        <v>269</v>
      </c>
      <c r="AB189" s="30" t="s">
        <v>269</v>
      </c>
      <c r="AC189" s="30" t="s">
        <v>269</v>
      </c>
      <c r="AD189" s="5" t="s">
        <v>269</v>
      </c>
      <c r="AE189" s="28"/>
      <c r="AF189" s="29">
        <v>0.3888</v>
      </c>
      <c r="AH189" s="29">
        <v>1021.2342</v>
      </c>
      <c r="AI189" s="29">
        <v>-0.075</v>
      </c>
      <c r="AJ189" s="29">
        <v>74.9592</v>
      </c>
      <c r="AK189" s="29">
        <v>142.628</v>
      </c>
    </row>
    <row r="190" spans="1:37">
      <c r="A190" s="13" t="s">
        <v>11412</v>
      </c>
      <c r="B190" s="4" t="s">
        <v>177</v>
      </c>
      <c r="C190" s="12" t="s">
        <v>317</v>
      </c>
      <c r="D190" s="4" t="s">
        <v>175</v>
      </c>
      <c r="E190" s="4" t="s">
        <v>1433</v>
      </c>
      <c r="F190" s="4" t="s">
        <v>4767</v>
      </c>
      <c r="G190" s="4" t="s">
        <v>709</v>
      </c>
      <c r="H190" s="4" t="s">
        <v>376</v>
      </c>
      <c r="I190" s="10">
        <f t="shared" si="6"/>
        <v>0.959183673469388</v>
      </c>
      <c r="J190" s="10">
        <f t="shared" si="7"/>
        <v>1.04255319148936</v>
      </c>
      <c r="K190" s="5" t="s">
        <v>269</v>
      </c>
      <c r="L190" s="16" t="s">
        <v>269</v>
      </c>
      <c r="M190" s="16" t="s">
        <v>269</v>
      </c>
      <c r="N190" s="16" t="s">
        <v>269</v>
      </c>
      <c r="O190" s="16" t="s">
        <v>269</v>
      </c>
      <c r="P190" s="16" t="s">
        <v>269</v>
      </c>
      <c r="Q190" s="16" t="s">
        <v>269</v>
      </c>
      <c r="R190" s="5" t="s">
        <v>269</v>
      </c>
      <c r="S190" s="5" t="s">
        <v>269</v>
      </c>
      <c r="T190" s="5" t="s">
        <v>269</v>
      </c>
      <c r="U190" s="5" t="s">
        <v>269</v>
      </c>
      <c r="V190" s="5" t="s">
        <v>269</v>
      </c>
      <c r="W190" s="5" t="s">
        <v>269</v>
      </c>
      <c r="X190" s="5" t="s">
        <v>269</v>
      </c>
      <c r="Y190" s="5" t="s">
        <v>269</v>
      </c>
      <c r="Z190" s="25">
        <f t="shared" si="8"/>
        <v>0</v>
      </c>
      <c r="AA190" s="30" t="s">
        <v>269</v>
      </c>
      <c r="AB190" s="30" t="s">
        <v>269</v>
      </c>
      <c r="AC190" s="30" t="s">
        <v>269</v>
      </c>
      <c r="AD190" s="5" t="s">
        <v>269</v>
      </c>
      <c r="AE190" s="28"/>
      <c r="AF190" s="29">
        <v>0.3416</v>
      </c>
      <c r="AH190" s="29">
        <v>1021.2704</v>
      </c>
      <c r="AI190" s="29">
        <v>-0.1048</v>
      </c>
      <c r="AJ190" s="29">
        <v>75.6316</v>
      </c>
      <c r="AK190" s="29">
        <v>234.885</v>
      </c>
    </row>
    <row r="191" spans="1:37">
      <c r="A191" s="13" t="s">
        <v>11417</v>
      </c>
      <c r="B191" s="4" t="s">
        <v>342</v>
      </c>
      <c r="C191" s="12" t="s">
        <v>99</v>
      </c>
      <c r="D191" s="4" t="s">
        <v>1307</v>
      </c>
      <c r="E191" s="4" t="s">
        <v>175</v>
      </c>
      <c r="F191" s="4" t="s">
        <v>3819</v>
      </c>
      <c r="G191" s="4" t="s">
        <v>603</v>
      </c>
      <c r="H191" s="4" t="s">
        <v>376</v>
      </c>
      <c r="I191" s="10">
        <f t="shared" si="6"/>
        <v>0.97029702970297</v>
      </c>
      <c r="J191" s="10">
        <f t="shared" si="7"/>
        <v>1.03061224489796</v>
      </c>
      <c r="K191" s="5" t="s">
        <v>269</v>
      </c>
      <c r="L191" s="16" t="s">
        <v>269</v>
      </c>
      <c r="M191" s="16" t="s">
        <v>269</v>
      </c>
      <c r="N191" s="16" t="s">
        <v>269</v>
      </c>
      <c r="O191" s="16" t="s">
        <v>269</v>
      </c>
      <c r="P191" s="16" t="s">
        <v>269</v>
      </c>
      <c r="Q191" s="16" t="s">
        <v>269</v>
      </c>
      <c r="R191" s="5" t="s">
        <v>269</v>
      </c>
      <c r="S191" s="5" t="s">
        <v>269</v>
      </c>
      <c r="T191" s="5" t="s">
        <v>269</v>
      </c>
      <c r="U191" s="5" t="s">
        <v>269</v>
      </c>
      <c r="V191" s="5" t="s">
        <v>269</v>
      </c>
      <c r="W191" s="5" t="s">
        <v>269</v>
      </c>
      <c r="X191" s="5" t="s">
        <v>269</v>
      </c>
      <c r="Y191" s="5" t="s">
        <v>269</v>
      </c>
      <c r="Z191" s="25">
        <f t="shared" si="8"/>
        <v>0</v>
      </c>
      <c r="AA191" s="30" t="s">
        <v>269</v>
      </c>
      <c r="AB191" s="30" t="s">
        <v>269</v>
      </c>
      <c r="AC191" s="30" t="s">
        <v>269</v>
      </c>
      <c r="AD191" s="5" t="s">
        <v>269</v>
      </c>
      <c r="AE191" s="28"/>
      <c r="AF191" s="29">
        <v>0.1889</v>
      </c>
      <c r="AH191" s="29">
        <v>1021.05</v>
      </c>
      <c r="AI191" s="29">
        <v>-0.1147</v>
      </c>
      <c r="AJ191" s="29">
        <v>74.5044</v>
      </c>
      <c r="AK191" s="29">
        <v>159.6952</v>
      </c>
    </row>
    <row r="192" spans="1:37">
      <c r="A192" s="13" t="s">
        <v>11422</v>
      </c>
      <c r="B192" s="4" t="s">
        <v>546</v>
      </c>
      <c r="C192" s="12" t="s">
        <v>317</v>
      </c>
      <c r="D192" s="4" t="s">
        <v>1383</v>
      </c>
      <c r="E192" s="4" t="s">
        <v>255</v>
      </c>
      <c r="F192" s="4" t="s">
        <v>12095</v>
      </c>
      <c r="G192" s="4" t="s">
        <v>161</v>
      </c>
      <c r="H192" s="4" t="s">
        <v>256</v>
      </c>
      <c r="I192" s="10">
        <f t="shared" si="6"/>
        <v>0.961538461538462</v>
      </c>
      <c r="J192" s="10">
        <f t="shared" si="7"/>
        <v>1.04</v>
      </c>
      <c r="K192" s="5" t="s">
        <v>269</v>
      </c>
      <c r="L192" s="16" t="s">
        <v>269</v>
      </c>
      <c r="M192" s="16" t="s">
        <v>269</v>
      </c>
      <c r="N192" s="16" t="s">
        <v>269</v>
      </c>
      <c r="O192" s="16" t="s">
        <v>269</v>
      </c>
      <c r="P192" s="16" t="s">
        <v>269</v>
      </c>
      <c r="Q192" s="16" t="s">
        <v>269</v>
      </c>
      <c r="R192" s="5" t="s">
        <v>269</v>
      </c>
      <c r="S192" s="5" t="s">
        <v>269</v>
      </c>
      <c r="T192" s="5" t="s">
        <v>269</v>
      </c>
      <c r="U192" s="5" t="s">
        <v>269</v>
      </c>
      <c r="V192" s="5" t="s">
        <v>269</v>
      </c>
      <c r="W192" s="5" t="s">
        <v>269</v>
      </c>
      <c r="X192" s="5" t="s">
        <v>269</v>
      </c>
      <c r="Y192" s="5" t="s">
        <v>269</v>
      </c>
      <c r="Z192" s="25">
        <f t="shared" si="8"/>
        <v>0</v>
      </c>
      <c r="AA192" s="30" t="s">
        <v>269</v>
      </c>
      <c r="AB192" s="30" t="s">
        <v>269</v>
      </c>
      <c r="AC192" s="30" t="s">
        <v>269</v>
      </c>
      <c r="AD192" s="5" t="s">
        <v>269</v>
      </c>
      <c r="AE192" s="28"/>
      <c r="AF192" s="29">
        <v>0.3966</v>
      </c>
      <c r="AH192" s="29">
        <v>1021.0166</v>
      </c>
      <c r="AI192" s="29">
        <v>-0.5351</v>
      </c>
      <c r="AJ192" s="29">
        <v>76.902</v>
      </c>
      <c r="AK192" s="29">
        <v>178.3212</v>
      </c>
    </row>
    <row r="193" spans="1:37">
      <c r="A193" s="13" t="s">
        <v>11429</v>
      </c>
      <c r="B193" s="4" t="s">
        <v>1641</v>
      </c>
      <c r="C193" s="12" t="s">
        <v>99</v>
      </c>
      <c r="D193" s="4" t="s">
        <v>1726</v>
      </c>
      <c r="E193" s="4" t="s">
        <v>1383</v>
      </c>
      <c r="F193" s="4" t="s">
        <v>6041</v>
      </c>
      <c r="G193" s="4" t="s">
        <v>161</v>
      </c>
      <c r="H193" s="4" t="s">
        <v>392</v>
      </c>
      <c r="I193" s="10">
        <f t="shared" si="6"/>
        <v>0.954128440366973</v>
      </c>
      <c r="J193" s="10">
        <f t="shared" si="7"/>
        <v>1.04807692307692</v>
      </c>
      <c r="K193" s="5" t="s">
        <v>269</v>
      </c>
      <c r="L193" s="16" t="s">
        <v>269</v>
      </c>
      <c r="M193" s="16" t="s">
        <v>269</v>
      </c>
      <c r="N193" s="16" t="s">
        <v>269</v>
      </c>
      <c r="O193" s="16" t="s">
        <v>269</v>
      </c>
      <c r="P193" s="16" t="s">
        <v>269</v>
      </c>
      <c r="Q193" s="16" t="s">
        <v>269</v>
      </c>
      <c r="R193" s="5" t="s">
        <v>269</v>
      </c>
      <c r="S193" s="5" t="s">
        <v>269</v>
      </c>
      <c r="T193" s="5" t="s">
        <v>269</v>
      </c>
      <c r="U193" s="5" t="s">
        <v>269</v>
      </c>
      <c r="V193" s="5" t="s">
        <v>269</v>
      </c>
      <c r="W193" s="5" t="s">
        <v>269</v>
      </c>
      <c r="X193" s="5" t="s">
        <v>269</v>
      </c>
      <c r="Y193" s="5" t="s">
        <v>269</v>
      </c>
      <c r="Z193" s="25">
        <f t="shared" si="8"/>
        <v>0</v>
      </c>
      <c r="AA193" s="30" t="s">
        <v>269</v>
      </c>
      <c r="AB193" s="30" t="s">
        <v>269</v>
      </c>
      <c r="AC193" s="30" t="s">
        <v>269</v>
      </c>
      <c r="AD193" s="5" t="s">
        <v>269</v>
      </c>
      <c r="AE193" s="28"/>
      <c r="AF193" s="29">
        <v>0.5689</v>
      </c>
      <c r="AH193" s="29">
        <v>1021.0823</v>
      </c>
      <c r="AI193" s="29">
        <v>-0.6881</v>
      </c>
      <c r="AJ193" s="29">
        <v>80.1028</v>
      </c>
      <c r="AK193" s="29">
        <v>125.1825</v>
      </c>
    </row>
    <row r="194" spans="1:37">
      <c r="A194" s="13" t="s">
        <v>11433</v>
      </c>
      <c r="B194" s="4" t="s">
        <v>587</v>
      </c>
      <c r="C194" s="12" t="s">
        <v>317</v>
      </c>
      <c r="D194" s="4" t="s">
        <v>586</v>
      </c>
      <c r="E194" s="4" t="s">
        <v>2211</v>
      </c>
      <c r="F194" s="4" t="s">
        <v>8643</v>
      </c>
      <c r="G194" s="4" t="s">
        <v>161</v>
      </c>
      <c r="H194" s="4" t="s">
        <v>208</v>
      </c>
      <c r="I194" s="10">
        <f t="shared" ref="I194:I257" si="9">E194/D194</f>
        <v>0.936</v>
      </c>
      <c r="J194" s="10">
        <f t="shared" ref="J194:J257" si="10">D194/E194</f>
        <v>1.06837606837607</v>
      </c>
      <c r="K194" s="5" t="s">
        <v>269</v>
      </c>
      <c r="L194" s="16" t="s">
        <v>269</v>
      </c>
      <c r="M194" s="16" t="s">
        <v>269</v>
      </c>
      <c r="N194" s="16" t="s">
        <v>269</v>
      </c>
      <c r="O194" s="16" t="s">
        <v>269</v>
      </c>
      <c r="P194" s="16" t="s">
        <v>269</v>
      </c>
      <c r="Q194" s="16" t="s">
        <v>269</v>
      </c>
      <c r="R194" s="5" t="s">
        <v>269</v>
      </c>
      <c r="S194" s="5" t="s">
        <v>269</v>
      </c>
      <c r="T194" s="5" t="s">
        <v>269</v>
      </c>
      <c r="U194" s="5" t="s">
        <v>269</v>
      </c>
      <c r="V194" s="5" t="s">
        <v>269</v>
      </c>
      <c r="W194" s="5" t="s">
        <v>269</v>
      </c>
      <c r="X194" s="5" t="s">
        <v>269</v>
      </c>
      <c r="Y194" s="5" t="s">
        <v>269</v>
      </c>
      <c r="Z194" s="25">
        <f t="shared" ref="Z194:Z257" si="11">IF(COUNTBLANK(Y194)&gt;0,"",SUM(V194:Y194))</f>
        <v>0</v>
      </c>
      <c r="AA194" s="30" t="s">
        <v>269</v>
      </c>
      <c r="AB194" s="30" t="s">
        <v>269</v>
      </c>
      <c r="AC194" s="30" t="s">
        <v>269</v>
      </c>
      <c r="AD194" s="5" t="s">
        <v>269</v>
      </c>
      <c r="AE194" s="28"/>
      <c r="AF194" s="29">
        <v>0.6228</v>
      </c>
      <c r="AH194" s="29">
        <v>1020.9934</v>
      </c>
      <c r="AI194" s="29">
        <v>-0.5222</v>
      </c>
      <c r="AJ194" s="29">
        <v>81.8906</v>
      </c>
      <c r="AK194" s="29">
        <v>164.3695</v>
      </c>
    </row>
    <row r="195" spans="1:37">
      <c r="A195" s="13" t="s">
        <v>11438</v>
      </c>
      <c r="B195" s="4" t="s">
        <v>531</v>
      </c>
      <c r="C195" s="12" t="s">
        <v>317</v>
      </c>
      <c r="D195" s="4" t="s">
        <v>1725</v>
      </c>
      <c r="E195" s="4" t="s">
        <v>532</v>
      </c>
      <c r="F195" s="4" t="s">
        <v>30941</v>
      </c>
      <c r="G195" s="4" t="s">
        <v>258</v>
      </c>
      <c r="H195" s="4" t="s">
        <v>242</v>
      </c>
      <c r="I195" s="10">
        <f t="shared" si="9"/>
        <v>0.929577464788732</v>
      </c>
      <c r="J195" s="10">
        <f t="shared" si="10"/>
        <v>1.07575757575758</v>
      </c>
      <c r="K195" s="5" t="s">
        <v>269</v>
      </c>
      <c r="L195" s="16" t="s">
        <v>269</v>
      </c>
      <c r="M195" s="16" t="s">
        <v>269</v>
      </c>
      <c r="N195" s="16" t="s">
        <v>269</v>
      </c>
      <c r="O195" s="16" t="s">
        <v>269</v>
      </c>
      <c r="P195" s="16" t="s">
        <v>269</v>
      </c>
      <c r="Q195" s="16" t="s">
        <v>269</v>
      </c>
      <c r="R195" s="5" t="s">
        <v>269</v>
      </c>
      <c r="S195" s="5" t="s">
        <v>269</v>
      </c>
      <c r="T195" s="5" t="s">
        <v>269</v>
      </c>
      <c r="U195" s="5" t="s">
        <v>269</v>
      </c>
      <c r="V195" s="5" t="s">
        <v>269</v>
      </c>
      <c r="W195" s="5" t="s">
        <v>269</v>
      </c>
      <c r="X195" s="5" t="s">
        <v>269</v>
      </c>
      <c r="Y195" s="5" t="s">
        <v>269</v>
      </c>
      <c r="Z195" s="25">
        <f t="shared" si="11"/>
        <v>0</v>
      </c>
      <c r="AA195" s="30" t="s">
        <v>269</v>
      </c>
      <c r="AB195" s="30" t="s">
        <v>269</v>
      </c>
      <c r="AC195" s="30" t="s">
        <v>269</v>
      </c>
      <c r="AD195" s="5" t="s">
        <v>269</v>
      </c>
      <c r="AE195" s="28"/>
      <c r="AF195" s="29">
        <v>1.0183</v>
      </c>
      <c r="AH195" s="29">
        <v>1020.4583</v>
      </c>
      <c r="AI195" s="29">
        <v>-0.5796</v>
      </c>
      <c r="AJ195" s="29">
        <v>80.2427</v>
      </c>
      <c r="AK195" s="29">
        <v>249.7657</v>
      </c>
    </row>
    <row r="196" spans="1:37">
      <c r="A196" s="13" t="s">
        <v>11445</v>
      </c>
      <c r="B196" s="4" t="s">
        <v>531</v>
      </c>
      <c r="C196" s="12" t="s">
        <v>160</v>
      </c>
      <c r="D196" s="4" t="s">
        <v>637</v>
      </c>
      <c r="E196" s="4" t="s">
        <v>532</v>
      </c>
      <c r="F196" s="4" t="s">
        <v>8210</v>
      </c>
      <c r="G196" s="4" t="s">
        <v>161</v>
      </c>
      <c r="H196" s="4" t="s">
        <v>287</v>
      </c>
      <c r="I196" s="10">
        <f t="shared" si="9"/>
        <v>0.942857142857143</v>
      </c>
      <c r="J196" s="10">
        <f t="shared" si="10"/>
        <v>1.06060606060606</v>
      </c>
      <c r="K196" s="5" t="s">
        <v>269</v>
      </c>
      <c r="L196" s="16" t="s">
        <v>269</v>
      </c>
      <c r="M196" s="16" t="s">
        <v>269</v>
      </c>
      <c r="N196" s="16" t="s">
        <v>269</v>
      </c>
      <c r="O196" s="16" t="s">
        <v>269</v>
      </c>
      <c r="P196" s="16" t="s">
        <v>269</v>
      </c>
      <c r="Q196" s="16" t="s">
        <v>269</v>
      </c>
      <c r="R196" s="5" t="s">
        <v>269</v>
      </c>
      <c r="S196" s="5" t="s">
        <v>269</v>
      </c>
      <c r="T196" s="5" t="s">
        <v>269</v>
      </c>
      <c r="U196" s="5" t="s">
        <v>269</v>
      </c>
      <c r="V196" s="5" t="s">
        <v>269</v>
      </c>
      <c r="W196" s="5" t="s">
        <v>269</v>
      </c>
      <c r="X196" s="5" t="s">
        <v>269</v>
      </c>
      <c r="Y196" s="5" t="s">
        <v>269</v>
      </c>
      <c r="Z196" s="25">
        <f t="shared" si="11"/>
        <v>0</v>
      </c>
      <c r="AA196" s="30" t="s">
        <v>269</v>
      </c>
      <c r="AB196" s="30" t="s">
        <v>269</v>
      </c>
      <c r="AC196" s="30" t="s">
        <v>269</v>
      </c>
      <c r="AD196" s="5" t="s">
        <v>269</v>
      </c>
      <c r="AE196" s="28"/>
      <c r="AF196" s="29">
        <v>0.6528</v>
      </c>
      <c r="AH196" s="29">
        <v>1020.0833</v>
      </c>
      <c r="AI196" s="29">
        <v>-0.3057</v>
      </c>
      <c r="AJ196" s="29">
        <v>78.0129</v>
      </c>
      <c r="AK196" s="29">
        <v>257.2353</v>
      </c>
    </row>
    <row r="197" spans="1:37">
      <c r="A197" s="13" t="s">
        <v>11450</v>
      </c>
      <c r="B197" s="4" t="s">
        <v>669</v>
      </c>
      <c r="C197" s="12" t="s">
        <v>68</v>
      </c>
      <c r="D197" s="4" t="s">
        <v>1651</v>
      </c>
      <c r="E197" s="4" t="s">
        <v>615</v>
      </c>
      <c r="F197" s="4" t="s">
        <v>3835</v>
      </c>
      <c r="G197" s="4" t="s">
        <v>32</v>
      </c>
      <c r="H197" s="4" t="s">
        <v>392</v>
      </c>
      <c r="I197" s="10">
        <f t="shared" si="9"/>
        <v>0.948905109489051</v>
      </c>
      <c r="J197" s="10">
        <f t="shared" si="10"/>
        <v>1.05384615384615</v>
      </c>
      <c r="K197" s="5" t="s">
        <v>269</v>
      </c>
      <c r="L197" s="16" t="s">
        <v>269</v>
      </c>
      <c r="M197" s="16" t="s">
        <v>269</v>
      </c>
      <c r="N197" s="16" t="s">
        <v>269</v>
      </c>
      <c r="O197" s="16" t="s">
        <v>269</v>
      </c>
      <c r="P197" s="16" t="s">
        <v>269</v>
      </c>
      <c r="Q197" s="16" t="s">
        <v>269</v>
      </c>
      <c r="R197" s="5" t="s">
        <v>269</v>
      </c>
      <c r="S197" s="5" t="s">
        <v>269</v>
      </c>
      <c r="T197" s="5" t="s">
        <v>269</v>
      </c>
      <c r="U197" s="5" t="s">
        <v>269</v>
      </c>
      <c r="V197" s="5" t="s">
        <v>269</v>
      </c>
      <c r="W197" s="5" t="s">
        <v>269</v>
      </c>
      <c r="X197" s="5" t="s">
        <v>269</v>
      </c>
      <c r="Y197" s="5" t="s">
        <v>269</v>
      </c>
      <c r="Z197" s="25">
        <f t="shared" si="11"/>
        <v>0</v>
      </c>
      <c r="AA197" s="30" t="s">
        <v>269</v>
      </c>
      <c r="AB197" s="30" t="s">
        <v>269</v>
      </c>
      <c r="AC197" s="30" t="s">
        <v>269</v>
      </c>
      <c r="AD197" s="5" t="s">
        <v>269</v>
      </c>
      <c r="AE197" s="28"/>
      <c r="AF197" s="29">
        <v>0.8131</v>
      </c>
      <c r="AH197" s="29">
        <v>1019.9129</v>
      </c>
      <c r="AI197" s="29">
        <v>-0.4149</v>
      </c>
      <c r="AJ197" s="29">
        <v>78.4851</v>
      </c>
      <c r="AK197" s="29">
        <v>262.2782</v>
      </c>
    </row>
    <row r="198" spans="1:37">
      <c r="A198" s="13" t="s">
        <v>11455</v>
      </c>
      <c r="B198" s="4" t="s">
        <v>669</v>
      </c>
      <c r="C198" s="12" t="s">
        <v>31</v>
      </c>
      <c r="D198" s="4" t="s">
        <v>1651</v>
      </c>
      <c r="E198" s="4" t="s">
        <v>615</v>
      </c>
      <c r="F198" s="4" t="s">
        <v>9909</v>
      </c>
      <c r="G198" s="4" t="s">
        <v>83</v>
      </c>
      <c r="H198" s="4" t="s">
        <v>942</v>
      </c>
      <c r="I198" s="10">
        <f t="shared" si="9"/>
        <v>0.948905109489051</v>
      </c>
      <c r="J198" s="10">
        <f t="shared" si="10"/>
        <v>1.05384615384615</v>
      </c>
      <c r="K198" s="5" t="s">
        <v>269</v>
      </c>
      <c r="L198" s="16" t="s">
        <v>269</v>
      </c>
      <c r="M198" s="16" t="s">
        <v>269</v>
      </c>
      <c r="N198" s="16" t="s">
        <v>269</v>
      </c>
      <c r="O198" s="16" t="s">
        <v>269</v>
      </c>
      <c r="P198" s="16" t="s">
        <v>269</v>
      </c>
      <c r="Q198" s="16" t="s">
        <v>269</v>
      </c>
      <c r="R198" s="5" t="s">
        <v>269</v>
      </c>
      <c r="S198" s="5" t="s">
        <v>269</v>
      </c>
      <c r="T198" s="5" t="s">
        <v>269</v>
      </c>
      <c r="U198" s="5" t="s">
        <v>269</v>
      </c>
      <c r="V198" s="5" t="s">
        <v>269</v>
      </c>
      <c r="W198" s="5" t="s">
        <v>269</v>
      </c>
      <c r="X198" s="5" t="s">
        <v>269</v>
      </c>
      <c r="Y198" s="5" t="s">
        <v>269</v>
      </c>
      <c r="Z198" s="25">
        <f t="shared" si="11"/>
        <v>0</v>
      </c>
      <c r="AA198" s="30" t="s">
        <v>269</v>
      </c>
      <c r="AB198" s="30" t="s">
        <v>269</v>
      </c>
      <c r="AC198" s="30" t="s">
        <v>269</v>
      </c>
      <c r="AD198" s="5" t="s">
        <v>269</v>
      </c>
      <c r="AE198" s="28"/>
      <c r="AF198" s="29">
        <v>0.7737</v>
      </c>
      <c r="AH198" s="29">
        <v>1019.6501</v>
      </c>
      <c r="AI198" s="29">
        <v>-0.4715</v>
      </c>
      <c r="AJ198" s="29">
        <v>77.9158</v>
      </c>
      <c r="AK198" s="29">
        <v>267.733</v>
      </c>
    </row>
    <row r="199" spans="1:37">
      <c r="A199" s="13" t="s">
        <v>11460</v>
      </c>
      <c r="B199" s="4" t="s">
        <v>2897</v>
      </c>
      <c r="C199" s="12" t="s">
        <v>874</v>
      </c>
      <c r="D199" s="4" t="s">
        <v>1651</v>
      </c>
      <c r="E199" s="4" t="s">
        <v>1672</v>
      </c>
      <c r="F199" s="4" t="s">
        <v>1229</v>
      </c>
      <c r="G199" s="4" t="s">
        <v>722</v>
      </c>
      <c r="H199" s="4" t="s">
        <v>317</v>
      </c>
      <c r="I199" s="10">
        <f t="shared" si="9"/>
        <v>0.941605839416058</v>
      </c>
      <c r="J199" s="10">
        <f t="shared" si="10"/>
        <v>1.06201550387597</v>
      </c>
      <c r="K199" s="5" t="s">
        <v>269</v>
      </c>
      <c r="L199" s="16" t="s">
        <v>269</v>
      </c>
      <c r="M199" s="16" t="s">
        <v>269</v>
      </c>
      <c r="N199" s="16" t="s">
        <v>269</v>
      </c>
      <c r="O199" s="16" t="s">
        <v>269</v>
      </c>
      <c r="P199" s="16" t="s">
        <v>269</v>
      </c>
      <c r="Q199" s="16" t="s">
        <v>269</v>
      </c>
      <c r="R199" s="5" t="s">
        <v>269</v>
      </c>
      <c r="S199" s="5" t="s">
        <v>269</v>
      </c>
      <c r="T199" s="5" t="s">
        <v>269</v>
      </c>
      <c r="U199" s="5" t="s">
        <v>269</v>
      </c>
      <c r="V199" s="5" t="s">
        <v>269</v>
      </c>
      <c r="W199" s="5" t="s">
        <v>269</v>
      </c>
      <c r="X199" s="5" t="s">
        <v>269</v>
      </c>
      <c r="Y199" s="5" t="s">
        <v>269</v>
      </c>
      <c r="Z199" s="25">
        <f t="shared" si="11"/>
        <v>0</v>
      </c>
      <c r="AA199" s="30" t="s">
        <v>269</v>
      </c>
      <c r="AB199" s="30" t="s">
        <v>269</v>
      </c>
      <c r="AC199" s="30" t="s">
        <v>269</v>
      </c>
      <c r="AD199" s="5" t="s">
        <v>269</v>
      </c>
      <c r="AE199" s="28"/>
      <c r="AF199" s="29">
        <v>0.7867</v>
      </c>
      <c r="AH199" s="29">
        <v>1018.9792</v>
      </c>
      <c r="AI199" s="29">
        <v>-0.4858</v>
      </c>
      <c r="AJ199" s="29">
        <v>76.5434</v>
      </c>
      <c r="AK199" s="29">
        <v>279.7889</v>
      </c>
    </row>
    <row r="200" spans="1:37">
      <c r="A200" s="13" t="s">
        <v>11467</v>
      </c>
      <c r="B200" s="4" t="s">
        <v>489</v>
      </c>
      <c r="C200" s="12" t="s">
        <v>874</v>
      </c>
      <c r="D200" s="4" t="s">
        <v>654</v>
      </c>
      <c r="E200" s="4" t="s">
        <v>490</v>
      </c>
      <c r="F200" s="4" t="s">
        <v>10282</v>
      </c>
      <c r="G200" s="4" t="s">
        <v>222</v>
      </c>
      <c r="H200" s="4" t="s">
        <v>68</v>
      </c>
      <c r="I200" s="10">
        <f t="shared" si="9"/>
        <v>0.851851851851852</v>
      </c>
      <c r="J200" s="10">
        <f t="shared" si="10"/>
        <v>1.17391304347826</v>
      </c>
      <c r="K200" s="5" t="s">
        <v>269</v>
      </c>
      <c r="L200" s="16" t="s">
        <v>269</v>
      </c>
      <c r="M200" s="16" t="s">
        <v>269</v>
      </c>
      <c r="N200" s="16" t="s">
        <v>269</v>
      </c>
      <c r="O200" s="16" t="s">
        <v>269</v>
      </c>
      <c r="P200" s="16" t="s">
        <v>269</v>
      </c>
      <c r="Q200" s="16" t="s">
        <v>269</v>
      </c>
      <c r="R200" s="5" t="s">
        <v>269</v>
      </c>
      <c r="S200" s="5" t="s">
        <v>269</v>
      </c>
      <c r="T200" s="5" t="s">
        <v>269</v>
      </c>
      <c r="U200" s="5" t="s">
        <v>269</v>
      </c>
      <c r="V200" s="5" t="s">
        <v>269</v>
      </c>
      <c r="W200" s="5" t="s">
        <v>269</v>
      </c>
      <c r="X200" s="5" t="s">
        <v>269</v>
      </c>
      <c r="Y200" s="5" t="s">
        <v>269</v>
      </c>
      <c r="Z200" s="25">
        <f t="shared" si="11"/>
        <v>0</v>
      </c>
      <c r="AA200" s="30" t="s">
        <v>269</v>
      </c>
      <c r="AB200" s="30" t="s">
        <v>269</v>
      </c>
      <c r="AC200" s="30" t="s">
        <v>269</v>
      </c>
      <c r="AD200" s="5" t="s">
        <v>269</v>
      </c>
      <c r="AE200" s="28"/>
      <c r="AF200" s="29">
        <v>0.9145</v>
      </c>
      <c r="AH200" s="29">
        <v>1018.8306</v>
      </c>
      <c r="AI200" s="29">
        <v>-0.5028</v>
      </c>
      <c r="AJ200" s="29">
        <v>75.1712</v>
      </c>
      <c r="AK200" s="29">
        <v>284.7913</v>
      </c>
    </row>
    <row r="201" spans="1:37">
      <c r="A201" s="13" t="s">
        <v>11473</v>
      </c>
      <c r="B201" s="4" t="s">
        <v>669</v>
      </c>
      <c r="C201" s="12" t="s">
        <v>115</v>
      </c>
      <c r="D201" s="4" t="s">
        <v>587</v>
      </c>
      <c r="E201" s="4" t="s">
        <v>615</v>
      </c>
      <c r="F201" s="4" t="s">
        <v>1208</v>
      </c>
      <c r="G201" s="4" t="s">
        <v>143</v>
      </c>
      <c r="H201" s="4" t="s">
        <v>160</v>
      </c>
      <c r="I201" s="10">
        <f t="shared" si="9"/>
        <v>0.855263157894737</v>
      </c>
      <c r="J201" s="10">
        <f t="shared" si="10"/>
        <v>1.16923076923077</v>
      </c>
      <c r="K201" s="5" t="s">
        <v>269</v>
      </c>
      <c r="L201" s="16" t="s">
        <v>269</v>
      </c>
      <c r="M201" s="16" t="s">
        <v>269</v>
      </c>
      <c r="N201" s="16" t="s">
        <v>269</v>
      </c>
      <c r="O201" s="16" t="s">
        <v>269</v>
      </c>
      <c r="P201" s="16" t="s">
        <v>269</v>
      </c>
      <c r="Q201" s="16" t="s">
        <v>269</v>
      </c>
      <c r="R201" s="5" t="s">
        <v>269</v>
      </c>
      <c r="S201" s="5" t="s">
        <v>269</v>
      </c>
      <c r="T201" s="5" t="s">
        <v>269</v>
      </c>
      <c r="U201" s="5" t="s">
        <v>269</v>
      </c>
      <c r="V201" s="5" t="s">
        <v>269</v>
      </c>
      <c r="W201" s="5" t="s">
        <v>269</v>
      </c>
      <c r="X201" s="5" t="s">
        <v>269</v>
      </c>
      <c r="Y201" s="5" t="s">
        <v>269</v>
      </c>
      <c r="Z201" s="25">
        <f t="shared" si="11"/>
        <v>0</v>
      </c>
      <c r="AA201" s="30" t="s">
        <v>269</v>
      </c>
      <c r="AB201" s="30" t="s">
        <v>269</v>
      </c>
      <c r="AC201" s="30" t="s">
        <v>269</v>
      </c>
      <c r="AD201" s="5" t="s">
        <v>269</v>
      </c>
      <c r="AE201" s="28"/>
      <c r="AF201" s="29">
        <v>0.7703</v>
      </c>
      <c r="AH201" s="29">
        <v>1018.9028</v>
      </c>
      <c r="AI201" s="29">
        <v>-0.3639</v>
      </c>
      <c r="AJ201" s="29">
        <v>74.2898</v>
      </c>
      <c r="AK201" s="29">
        <v>262.0961</v>
      </c>
    </row>
    <row r="202" spans="1:37">
      <c r="A202" s="13" t="s">
        <v>11479</v>
      </c>
      <c r="B202" s="4" t="s">
        <v>2789</v>
      </c>
      <c r="C202" s="12" t="s">
        <v>874</v>
      </c>
      <c r="D202" s="4" t="s">
        <v>359</v>
      </c>
      <c r="E202" s="4" t="s">
        <v>586</v>
      </c>
      <c r="F202" s="4" t="s">
        <v>30036</v>
      </c>
      <c r="G202" s="4" t="s">
        <v>143</v>
      </c>
      <c r="H202" s="4" t="s">
        <v>317</v>
      </c>
      <c r="I202" s="10">
        <f t="shared" si="9"/>
        <v>0.856164383561644</v>
      </c>
      <c r="J202" s="10">
        <f t="shared" si="10"/>
        <v>1.168</v>
      </c>
      <c r="K202" s="5" t="s">
        <v>269</v>
      </c>
      <c r="L202" s="16" t="s">
        <v>269</v>
      </c>
      <c r="M202" s="16" t="s">
        <v>269</v>
      </c>
      <c r="N202" s="16" t="s">
        <v>269</v>
      </c>
      <c r="O202" s="16" t="s">
        <v>269</v>
      </c>
      <c r="P202" s="16" t="s">
        <v>269</v>
      </c>
      <c r="Q202" s="16" t="s">
        <v>269</v>
      </c>
      <c r="R202" s="5" t="s">
        <v>269</v>
      </c>
      <c r="S202" s="5" t="s">
        <v>269</v>
      </c>
      <c r="T202" s="5" t="s">
        <v>269</v>
      </c>
      <c r="U202" s="5" t="s">
        <v>269</v>
      </c>
      <c r="V202" s="5" t="s">
        <v>269</v>
      </c>
      <c r="W202" s="5" t="s">
        <v>269</v>
      </c>
      <c r="X202" s="5" t="s">
        <v>269</v>
      </c>
      <c r="Y202" s="5" t="s">
        <v>269</v>
      </c>
      <c r="Z202" s="25">
        <f t="shared" si="11"/>
        <v>0</v>
      </c>
      <c r="AA202" s="30" t="s">
        <v>269</v>
      </c>
      <c r="AB202" s="30" t="s">
        <v>269</v>
      </c>
      <c r="AC202" s="30" t="s">
        <v>269</v>
      </c>
      <c r="AD202" s="5" t="s">
        <v>269</v>
      </c>
      <c r="AE202" s="28"/>
      <c r="AF202" s="29">
        <v>0.1618</v>
      </c>
      <c r="AH202" s="29">
        <v>1019.8309</v>
      </c>
      <c r="AI202" s="29">
        <v>-0.0142</v>
      </c>
      <c r="AJ202" s="29">
        <v>73.1833</v>
      </c>
      <c r="AK202" s="29">
        <v>58.5356</v>
      </c>
    </row>
    <row r="203" spans="1:37">
      <c r="A203" s="13" t="s">
        <v>11485</v>
      </c>
      <c r="B203" s="4" t="s">
        <v>654</v>
      </c>
      <c r="C203" s="12" t="s">
        <v>302</v>
      </c>
      <c r="D203" s="4" t="s">
        <v>4101</v>
      </c>
      <c r="E203" s="4" t="s">
        <v>328</v>
      </c>
      <c r="F203" s="4" t="s">
        <v>5426</v>
      </c>
      <c r="G203" s="4" t="s">
        <v>66</v>
      </c>
      <c r="H203" s="4" t="s">
        <v>874</v>
      </c>
      <c r="I203" s="10">
        <f t="shared" si="9"/>
        <v>0.855172413793103</v>
      </c>
      <c r="J203" s="10">
        <f t="shared" si="10"/>
        <v>1.16935483870968</v>
      </c>
      <c r="K203" s="5" t="s">
        <v>269</v>
      </c>
      <c r="L203" s="16" t="s">
        <v>269</v>
      </c>
      <c r="M203" s="16" t="s">
        <v>269</v>
      </c>
      <c r="N203" s="16" t="s">
        <v>269</v>
      </c>
      <c r="O203" s="16" t="s">
        <v>269</v>
      </c>
      <c r="P203" s="16" t="s">
        <v>269</v>
      </c>
      <c r="Q203" s="16" t="s">
        <v>269</v>
      </c>
      <c r="R203" s="5" t="s">
        <v>269</v>
      </c>
      <c r="S203" s="5" t="s">
        <v>269</v>
      </c>
      <c r="T203" s="5" t="s">
        <v>269</v>
      </c>
      <c r="U203" s="5" t="s">
        <v>269</v>
      </c>
      <c r="V203" s="5" t="s">
        <v>269</v>
      </c>
      <c r="W203" s="5" t="s">
        <v>269</v>
      </c>
      <c r="X203" s="5" t="s">
        <v>269</v>
      </c>
      <c r="Y203" s="5" t="s">
        <v>269</v>
      </c>
      <c r="Z203" s="25">
        <f t="shared" si="11"/>
        <v>0</v>
      </c>
      <c r="AA203" s="30" t="s">
        <v>269</v>
      </c>
      <c r="AB203" s="30" t="s">
        <v>269</v>
      </c>
      <c r="AC203" s="30" t="s">
        <v>269</v>
      </c>
      <c r="AD203" s="5" t="s">
        <v>269</v>
      </c>
      <c r="AE203" s="28"/>
      <c r="AF203" s="29">
        <v>0.4616</v>
      </c>
      <c r="AH203" s="29">
        <v>1020.2751</v>
      </c>
      <c r="AI203" s="29">
        <v>0.6323</v>
      </c>
      <c r="AJ203" s="29">
        <v>70.163</v>
      </c>
      <c r="AK203" s="29">
        <v>251.5341</v>
      </c>
    </row>
    <row r="204" spans="1:37">
      <c r="A204" s="13" t="s">
        <v>11491</v>
      </c>
      <c r="B204" s="4" t="s">
        <v>572</v>
      </c>
      <c r="C204" s="12" t="s">
        <v>191</v>
      </c>
      <c r="D204" s="4" t="s">
        <v>343</v>
      </c>
      <c r="E204" s="4" t="s">
        <v>2682</v>
      </c>
      <c r="F204" s="4" t="s">
        <v>3174</v>
      </c>
      <c r="G204" s="4" t="s">
        <v>83</v>
      </c>
      <c r="H204" s="4" t="s">
        <v>344</v>
      </c>
      <c r="I204" s="10">
        <f t="shared" si="9"/>
        <v>0.852348993288591</v>
      </c>
      <c r="J204" s="10">
        <f t="shared" si="10"/>
        <v>1.17322834645669</v>
      </c>
      <c r="K204" s="5" t="s">
        <v>269</v>
      </c>
      <c r="L204" s="16" t="s">
        <v>269</v>
      </c>
      <c r="M204" s="16" t="s">
        <v>269</v>
      </c>
      <c r="N204" s="16" t="s">
        <v>269</v>
      </c>
      <c r="O204" s="16" t="s">
        <v>269</v>
      </c>
      <c r="P204" s="16" t="s">
        <v>269</v>
      </c>
      <c r="Q204" s="16" t="s">
        <v>269</v>
      </c>
      <c r="R204" s="5" t="s">
        <v>269</v>
      </c>
      <c r="S204" s="5" t="s">
        <v>269</v>
      </c>
      <c r="T204" s="5" t="s">
        <v>269</v>
      </c>
      <c r="U204" s="5" t="s">
        <v>269</v>
      </c>
      <c r="V204" s="5" t="s">
        <v>269</v>
      </c>
      <c r="W204" s="5" t="s">
        <v>269</v>
      </c>
      <c r="X204" s="5" t="s">
        <v>269</v>
      </c>
      <c r="Y204" s="5" t="s">
        <v>269</v>
      </c>
      <c r="Z204" s="25">
        <f t="shared" si="11"/>
        <v>0</v>
      </c>
      <c r="AA204" s="30" t="s">
        <v>269</v>
      </c>
      <c r="AB204" s="30" t="s">
        <v>269</v>
      </c>
      <c r="AC204" s="30" t="s">
        <v>269</v>
      </c>
      <c r="AD204" s="5" t="s">
        <v>269</v>
      </c>
      <c r="AE204" s="28"/>
      <c r="AF204" s="29">
        <v>0.4552</v>
      </c>
      <c r="AH204" s="29">
        <v>1020.6474</v>
      </c>
      <c r="AI204" s="29">
        <v>1.5749</v>
      </c>
      <c r="AJ204" s="29">
        <v>65.6027</v>
      </c>
      <c r="AK204" s="29">
        <v>334.9271</v>
      </c>
    </row>
    <row r="205" spans="1:37">
      <c r="A205" s="13" t="s">
        <v>11498</v>
      </c>
      <c r="B205" s="4" t="s">
        <v>572</v>
      </c>
      <c r="C205" s="12" t="s">
        <v>942</v>
      </c>
      <c r="D205" s="4" t="s">
        <v>374</v>
      </c>
      <c r="E205" s="4" t="s">
        <v>2682</v>
      </c>
      <c r="F205" s="4" t="s">
        <v>856</v>
      </c>
      <c r="G205" s="4" t="s">
        <v>48</v>
      </c>
      <c r="H205" s="4" t="s">
        <v>256</v>
      </c>
      <c r="I205" s="10">
        <f t="shared" si="9"/>
        <v>0.841059602649007</v>
      </c>
      <c r="J205" s="10">
        <f t="shared" si="10"/>
        <v>1.18897637795276</v>
      </c>
      <c r="K205" s="5" t="s">
        <v>269</v>
      </c>
      <c r="L205" s="16" t="s">
        <v>269</v>
      </c>
      <c r="M205" s="16" t="s">
        <v>269</v>
      </c>
      <c r="N205" s="16" t="s">
        <v>269</v>
      </c>
      <c r="O205" s="16" t="s">
        <v>269</v>
      </c>
      <c r="P205" s="16" t="s">
        <v>269</v>
      </c>
      <c r="Q205" s="16" t="s">
        <v>269</v>
      </c>
      <c r="R205" s="5" t="s">
        <v>269</v>
      </c>
      <c r="S205" s="5" t="s">
        <v>269</v>
      </c>
      <c r="T205" s="5" t="s">
        <v>269</v>
      </c>
      <c r="U205" s="5" t="s">
        <v>269</v>
      </c>
      <c r="V205" s="5" t="s">
        <v>269</v>
      </c>
      <c r="W205" s="5" t="s">
        <v>269</v>
      </c>
      <c r="X205" s="5" t="s">
        <v>269</v>
      </c>
      <c r="Y205" s="5" t="s">
        <v>269</v>
      </c>
      <c r="Z205" s="25">
        <f t="shared" si="11"/>
        <v>0</v>
      </c>
      <c r="AA205" s="30" t="s">
        <v>269</v>
      </c>
      <c r="AB205" s="30" t="s">
        <v>269</v>
      </c>
      <c r="AC205" s="30" t="s">
        <v>269</v>
      </c>
      <c r="AD205" s="5" t="s">
        <v>269</v>
      </c>
      <c r="AE205" s="28"/>
      <c r="AF205" s="29">
        <v>1.5811</v>
      </c>
      <c r="AH205" s="29">
        <v>1019.9149</v>
      </c>
      <c r="AI205" s="29">
        <v>1.7042</v>
      </c>
      <c r="AJ205" s="29">
        <v>65.3866</v>
      </c>
      <c r="AK205" s="29">
        <v>3.6359</v>
      </c>
    </row>
    <row r="206" spans="1:37">
      <c r="A206" s="13" t="s">
        <v>11505</v>
      </c>
      <c r="B206" s="4" t="s">
        <v>654</v>
      </c>
      <c r="C206" s="12" t="s">
        <v>302</v>
      </c>
      <c r="D206" s="4" t="s">
        <v>2505</v>
      </c>
      <c r="E206" s="4" t="s">
        <v>328</v>
      </c>
      <c r="F206" s="4" t="s">
        <v>8721</v>
      </c>
      <c r="G206" s="4" t="s">
        <v>145</v>
      </c>
      <c r="H206" s="4" t="s">
        <v>161</v>
      </c>
      <c r="I206" s="10">
        <f t="shared" si="9"/>
        <v>0.810457516339869</v>
      </c>
      <c r="J206" s="10">
        <f t="shared" si="10"/>
        <v>1.23387096774194</v>
      </c>
      <c r="K206" s="5" t="s">
        <v>269</v>
      </c>
      <c r="L206" s="16" t="s">
        <v>269</v>
      </c>
      <c r="M206" s="16" t="s">
        <v>269</v>
      </c>
      <c r="N206" s="16" t="s">
        <v>269</v>
      </c>
      <c r="O206" s="16" t="s">
        <v>269</v>
      </c>
      <c r="P206" s="16" t="s">
        <v>269</v>
      </c>
      <c r="Q206" s="16" t="s">
        <v>269</v>
      </c>
      <c r="R206" s="5" t="s">
        <v>269</v>
      </c>
      <c r="S206" s="5" t="s">
        <v>269</v>
      </c>
      <c r="T206" s="5" t="s">
        <v>269</v>
      </c>
      <c r="U206" s="5" t="s">
        <v>269</v>
      </c>
      <c r="V206" s="5" t="s">
        <v>269</v>
      </c>
      <c r="W206" s="5" t="s">
        <v>269</v>
      </c>
      <c r="X206" s="5" t="s">
        <v>269</v>
      </c>
      <c r="Y206" s="5" t="s">
        <v>269</v>
      </c>
      <c r="Z206" s="25">
        <f t="shared" si="11"/>
        <v>0</v>
      </c>
      <c r="AA206" s="30" t="s">
        <v>269</v>
      </c>
      <c r="AB206" s="30" t="s">
        <v>269</v>
      </c>
      <c r="AC206" s="30" t="s">
        <v>269</v>
      </c>
      <c r="AD206" s="5" t="s">
        <v>269</v>
      </c>
      <c r="AE206" s="28"/>
      <c r="AF206" s="29">
        <v>1.3177</v>
      </c>
      <c r="AH206" s="29">
        <v>1018.8194</v>
      </c>
      <c r="AI206" s="29">
        <v>2.864</v>
      </c>
      <c r="AJ206" s="29">
        <v>63.1693</v>
      </c>
      <c r="AK206" s="29">
        <v>5.9893</v>
      </c>
    </row>
    <row r="207" spans="1:37">
      <c r="A207" s="13" t="s">
        <v>11512</v>
      </c>
      <c r="B207" s="4" t="s">
        <v>639</v>
      </c>
      <c r="C207" s="12" t="s">
        <v>34</v>
      </c>
      <c r="D207" s="4" t="s">
        <v>1831</v>
      </c>
      <c r="E207" s="4" t="s">
        <v>4241</v>
      </c>
      <c r="F207" s="4" t="s">
        <v>18630</v>
      </c>
      <c r="G207" s="4" t="s">
        <v>81</v>
      </c>
      <c r="H207" s="4" t="s">
        <v>48</v>
      </c>
      <c r="I207" s="10">
        <f t="shared" si="9"/>
        <v>0.804195804195804</v>
      </c>
      <c r="J207" s="10">
        <f t="shared" si="10"/>
        <v>1.24347826086957</v>
      </c>
      <c r="K207" s="5" t="s">
        <v>269</v>
      </c>
      <c r="L207" s="16" t="s">
        <v>269</v>
      </c>
      <c r="M207" s="16" t="s">
        <v>269</v>
      </c>
      <c r="N207" s="16" t="s">
        <v>269</v>
      </c>
      <c r="O207" s="16" t="s">
        <v>269</v>
      </c>
      <c r="P207" s="16" t="s">
        <v>269</v>
      </c>
      <c r="Q207" s="16" t="s">
        <v>269</v>
      </c>
      <c r="R207" s="5" t="s">
        <v>269</v>
      </c>
      <c r="S207" s="5" t="s">
        <v>269</v>
      </c>
      <c r="T207" s="5" t="s">
        <v>269</v>
      </c>
      <c r="U207" s="5" t="s">
        <v>269</v>
      </c>
      <c r="V207" s="5" t="s">
        <v>269</v>
      </c>
      <c r="W207" s="5" t="s">
        <v>269</v>
      </c>
      <c r="X207" s="5" t="s">
        <v>269</v>
      </c>
      <c r="Y207" s="5" t="s">
        <v>269</v>
      </c>
      <c r="Z207" s="25">
        <f t="shared" si="11"/>
        <v>0</v>
      </c>
      <c r="AA207" s="30" t="s">
        <v>269</v>
      </c>
      <c r="AB207" s="30" t="s">
        <v>269</v>
      </c>
      <c r="AC207" s="30" t="s">
        <v>269</v>
      </c>
      <c r="AD207" s="5" t="s">
        <v>269</v>
      </c>
      <c r="AE207" s="28"/>
      <c r="AF207" s="29">
        <v>1.569</v>
      </c>
      <c r="AH207" s="29">
        <v>1017.7028</v>
      </c>
      <c r="AI207" s="29">
        <v>3.901</v>
      </c>
      <c r="AJ207" s="29">
        <v>58.6436</v>
      </c>
      <c r="AK207" s="29">
        <v>15.226</v>
      </c>
    </row>
    <row r="208" spans="1:37">
      <c r="A208" s="13" t="s">
        <v>11515</v>
      </c>
      <c r="B208" s="4" t="s">
        <v>315</v>
      </c>
      <c r="C208" s="12" t="s">
        <v>191</v>
      </c>
      <c r="D208" s="4" t="s">
        <v>190</v>
      </c>
      <c r="E208" s="4" t="s">
        <v>189</v>
      </c>
      <c r="F208" s="4" t="s">
        <v>20682</v>
      </c>
      <c r="G208" s="4" t="s">
        <v>240</v>
      </c>
      <c r="H208" s="4" t="s">
        <v>222</v>
      </c>
      <c r="I208" s="10">
        <f t="shared" si="9"/>
        <v>0.8</v>
      </c>
      <c r="J208" s="10">
        <f t="shared" si="10"/>
        <v>1.25</v>
      </c>
      <c r="K208" s="5" t="s">
        <v>269</v>
      </c>
      <c r="L208" s="16" t="s">
        <v>269</v>
      </c>
      <c r="M208" s="16" t="s">
        <v>269</v>
      </c>
      <c r="N208" s="16" t="s">
        <v>269</v>
      </c>
      <c r="O208" s="16" t="s">
        <v>269</v>
      </c>
      <c r="P208" s="16" t="s">
        <v>269</v>
      </c>
      <c r="Q208" s="16" t="s">
        <v>269</v>
      </c>
      <c r="R208" s="5" t="s">
        <v>269</v>
      </c>
      <c r="S208" s="5" t="s">
        <v>269</v>
      </c>
      <c r="T208" s="5" t="s">
        <v>269</v>
      </c>
      <c r="U208" s="5" t="s">
        <v>269</v>
      </c>
      <c r="V208" s="5" t="s">
        <v>269</v>
      </c>
      <c r="W208" s="5" t="s">
        <v>269</v>
      </c>
      <c r="X208" s="5" t="s">
        <v>269</v>
      </c>
      <c r="Y208" s="5" t="s">
        <v>269</v>
      </c>
      <c r="Z208" s="25">
        <f t="shared" si="11"/>
        <v>0</v>
      </c>
      <c r="AA208" s="30" t="s">
        <v>269</v>
      </c>
      <c r="AB208" s="30" t="s">
        <v>269</v>
      </c>
      <c r="AC208" s="30" t="s">
        <v>269</v>
      </c>
      <c r="AD208" s="5" t="s">
        <v>269</v>
      </c>
      <c r="AE208" s="28"/>
      <c r="AF208" s="29">
        <v>1.4098</v>
      </c>
      <c r="AH208" s="29">
        <v>1017.2317</v>
      </c>
      <c r="AI208" s="29">
        <v>4.7351</v>
      </c>
      <c r="AJ208" s="29">
        <v>52.1842</v>
      </c>
      <c r="AK208" s="29">
        <v>25.9191</v>
      </c>
    </row>
    <row r="209" spans="1:37">
      <c r="A209" s="13" t="s">
        <v>11520</v>
      </c>
      <c r="B209" s="4" t="s">
        <v>4241</v>
      </c>
      <c r="C209" s="12" t="s">
        <v>50</v>
      </c>
      <c r="D209" s="4" t="s">
        <v>5175</v>
      </c>
      <c r="E209" s="4" t="s">
        <v>131</v>
      </c>
      <c r="F209" s="4" t="s">
        <v>16254</v>
      </c>
      <c r="G209" s="4" t="s">
        <v>573</v>
      </c>
      <c r="H209" s="4" t="s">
        <v>238</v>
      </c>
      <c r="I209" s="10">
        <f t="shared" si="9"/>
        <v>0.783783783783784</v>
      </c>
      <c r="J209" s="10">
        <f t="shared" si="10"/>
        <v>1.27586206896552</v>
      </c>
      <c r="K209" s="5" t="s">
        <v>269</v>
      </c>
      <c r="L209" s="16" t="s">
        <v>269</v>
      </c>
      <c r="M209" s="16" t="s">
        <v>269</v>
      </c>
      <c r="N209" s="16" t="s">
        <v>269</v>
      </c>
      <c r="O209" s="16" t="s">
        <v>269</v>
      </c>
      <c r="P209" s="16" t="s">
        <v>269</v>
      </c>
      <c r="Q209" s="16" t="s">
        <v>269</v>
      </c>
      <c r="R209" s="5" t="s">
        <v>269</v>
      </c>
      <c r="S209" s="5" t="s">
        <v>269</v>
      </c>
      <c r="T209" s="5" t="s">
        <v>269</v>
      </c>
      <c r="U209" s="5" t="s">
        <v>269</v>
      </c>
      <c r="V209" s="5" t="s">
        <v>269</v>
      </c>
      <c r="W209" s="5" t="s">
        <v>269</v>
      </c>
      <c r="X209" s="5" t="s">
        <v>269</v>
      </c>
      <c r="Y209" s="5" t="s">
        <v>269</v>
      </c>
      <c r="Z209" s="25">
        <f t="shared" si="11"/>
        <v>0</v>
      </c>
      <c r="AA209" s="30" t="s">
        <v>269</v>
      </c>
      <c r="AB209" s="30" t="s">
        <v>269</v>
      </c>
      <c r="AC209" s="30" t="s">
        <v>269</v>
      </c>
      <c r="AD209" s="5" t="s">
        <v>269</v>
      </c>
      <c r="AE209" s="28"/>
      <c r="AF209" s="29">
        <v>1.268</v>
      </c>
      <c r="AH209" s="29">
        <v>1017.1296</v>
      </c>
      <c r="AI209" s="29">
        <v>4.9212</v>
      </c>
      <c r="AJ209" s="29">
        <v>51.4999</v>
      </c>
      <c r="AK209" s="29">
        <v>0.1465</v>
      </c>
    </row>
    <row r="210" spans="1:37">
      <c r="A210" s="13" t="s">
        <v>11525</v>
      </c>
      <c r="B210" s="4" t="s">
        <v>5175</v>
      </c>
      <c r="C210" s="12" t="s">
        <v>50</v>
      </c>
      <c r="D210" s="4" t="s">
        <v>4306</v>
      </c>
      <c r="E210" s="4" t="s">
        <v>1514</v>
      </c>
      <c r="F210" s="4" t="s">
        <v>3456</v>
      </c>
      <c r="G210" s="4" t="s">
        <v>573</v>
      </c>
      <c r="H210" s="4" t="s">
        <v>112</v>
      </c>
      <c r="I210" s="10">
        <f t="shared" si="9"/>
        <v>0.777777777777778</v>
      </c>
      <c r="J210" s="10">
        <f t="shared" si="10"/>
        <v>1.28571428571429</v>
      </c>
      <c r="K210" s="5" t="s">
        <v>269</v>
      </c>
      <c r="L210" s="16" t="s">
        <v>269</v>
      </c>
      <c r="M210" s="16" t="s">
        <v>269</v>
      </c>
      <c r="N210" s="16" t="s">
        <v>269</v>
      </c>
      <c r="O210" s="16" t="s">
        <v>269</v>
      </c>
      <c r="P210" s="16" t="s">
        <v>269</v>
      </c>
      <c r="Q210" s="16" t="s">
        <v>269</v>
      </c>
      <c r="R210" s="5" t="s">
        <v>269</v>
      </c>
      <c r="S210" s="5" t="s">
        <v>269</v>
      </c>
      <c r="T210" s="5" t="s">
        <v>269</v>
      </c>
      <c r="U210" s="5" t="s">
        <v>269</v>
      </c>
      <c r="V210" s="5" t="s">
        <v>269</v>
      </c>
      <c r="W210" s="5" t="s">
        <v>269</v>
      </c>
      <c r="X210" s="5" t="s">
        <v>269</v>
      </c>
      <c r="Y210" s="5" t="s">
        <v>269</v>
      </c>
      <c r="Z210" s="25">
        <f t="shared" si="11"/>
        <v>0</v>
      </c>
      <c r="AA210" s="30" t="s">
        <v>269</v>
      </c>
      <c r="AB210" s="30" t="s">
        <v>269</v>
      </c>
      <c r="AC210" s="30" t="s">
        <v>269</v>
      </c>
      <c r="AD210" s="5" t="s">
        <v>269</v>
      </c>
      <c r="AE210" s="28"/>
      <c r="AF210" s="29">
        <v>1.0107</v>
      </c>
      <c r="AH210" s="29">
        <v>1017.0842</v>
      </c>
      <c r="AI210" s="29">
        <v>4.5621</v>
      </c>
      <c r="AJ210" s="29">
        <v>55.6638</v>
      </c>
      <c r="AK210" s="29">
        <v>337.3868</v>
      </c>
    </row>
    <row r="211" spans="1:37">
      <c r="A211" s="13" t="s">
        <v>11529</v>
      </c>
      <c r="B211" s="4" t="s">
        <v>177</v>
      </c>
      <c r="C211" s="12" t="s">
        <v>1737</v>
      </c>
      <c r="D211" s="4" t="s">
        <v>190</v>
      </c>
      <c r="E211" s="4" t="s">
        <v>1433</v>
      </c>
      <c r="F211" s="4" t="s">
        <v>8659</v>
      </c>
      <c r="G211" s="4" t="s">
        <v>161</v>
      </c>
      <c r="H211" s="4" t="s">
        <v>300</v>
      </c>
      <c r="I211" s="10">
        <f t="shared" si="9"/>
        <v>0.783333333333333</v>
      </c>
      <c r="J211" s="10">
        <f t="shared" si="10"/>
        <v>1.27659574468085</v>
      </c>
      <c r="K211" s="5" t="s">
        <v>269</v>
      </c>
      <c r="L211" s="16" t="s">
        <v>269</v>
      </c>
      <c r="M211" s="16" t="s">
        <v>269</v>
      </c>
      <c r="N211" s="16" t="s">
        <v>269</v>
      </c>
      <c r="O211" s="16" t="s">
        <v>269</v>
      </c>
      <c r="P211" s="16" t="s">
        <v>269</v>
      </c>
      <c r="Q211" s="16" t="s">
        <v>269</v>
      </c>
      <c r="R211" s="5" t="s">
        <v>269</v>
      </c>
      <c r="S211" s="5" t="s">
        <v>269</v>
      </c>
      <c r="T211" s="5" t="s">
        <v>269</v>
      </c>
      <c r="U211" s="5" t="s">
        <v>269</v>
      </c>
      <c r="V211" s="5" t="s">
        <v>269</v>
      </c>
      <c r="W211" s="5" t="s">
        <v>269</v>
      </c>
      <c r="X211" s="5" t="s">
        <v>269</v>
      </c>
      <c r="Y211" s="5" t="s">
        <v>269</v>
      </c>
      <c r="Z211" s="25">
        <f t="shared" si="11"/>
        <v>0</v>
      </c>
      <c r="AA211" s="30" t="s">
        <v>269</v>
      </c>
      <c r="AB211" s="30" t="s">
        <v>269</v>
      </c>
      <c r="AC211" s="30" t="s">
        <v>269</v>
      </c>
      <c r="AD211" s="5" t="s">
        <v>269</v>
      </c>
      <c r="AE211" s="28"/>
      <c r="AF211" s="29">
        <v>0.8837</v>
      </c>
      <c r="AH211" s="29">
        <v>1017.3583</v>
      </c>
      <c r="AI211" s="29">
        <v>4.0101</v>
      </c>
      <c r="AJ211" s="29">
        <v>58.9133</v>
      </c>
      <c r="AK211" s="29">
        <v>309.6318</v>
      </c>
    </row>
    <row r="212" spans="1:37">
      <c r="A212" s="13" t="s">
        <v>11534</v>
      </c>
      <c r="B212" s="4" t="s">
        <v>177</v>
      </c>
      <c r="C212" s="12" t="s">
        <v>1459</v>
      </c>
      <c r="D212" s="4" t="s">
        <v>519</v>
      </c>
      <c r="E212" s="4" t="s">
        <v>1433</v>
      </c>
      <c r="F212" s="4" t="s">
        <v>4242</v>
      </c>
      <c r="G212" s="4" t="s">
        <v>709</v>
      </c>
      <c r="H212" s="4" t="s">
        <v>192</v>
      </c>
      <c r="I212" s="10">
        <f t="shared" si="9"/>
        <v>0.770491803278688</v>
      </c>
      <c r="J212" s="10">
        <f t="shared" si="10"/>
        <v>1.29787234042553</v>
      </c>
      <c r="K212" s="5" t="s">
        <v>269</v>
      </c>
      <c r="L212" s="16" t="s">
        <v>269</v>
      </c>
      <c r="M212" s="16" t="s">
        <v>269</v>
      </c>
      <c r="N212" s="16" t="s">
        <v>269</v>
      </c>
      <c r="O212" s="16" t="s">
        <v>269</v>
      </c>
      <c r="P212" s="16" t="s">
        <v>269</v>
      </c>
      <c r="Q212" s="16" t="s">
        <v>269</v>
      </c>
      <c r="R212" s="5" t="s">
        <v>269</v>
      </c>
      <c r="S212" s="5" t="s">
        <v>269</v>
      </c>
      <c r="T212" s="5" t="s">
        <v>269</v>
      </c>
      <c r="U212" s="5" t="s">
        <v>269</v>
      </c>
      <c r="V212" s="5" t="s">
        <v>269</v>
      </c>
      <c r="W212" s="5" t="s">
        <v>269</v>
      </c>
      <c r="X212" s="5" t="s">
        <v>269</v>
      </c>
      <c r="Y212" s="5" t="s">
        <v>269</v>
      </c>
      <c r="Z212" s="25">
        <f t="shared" si="11"/>
        <v>0</v>
      </c>
      <c r="AA212" s="30" t="s">
        <v>269</v>
      </c>
      <c r="AB212" s="30" t="s">
        <v>269</v>
      </c>
      <c r="AC212" s="30" t="s">
        <v>269</v>
      </c>
      <c r="AD212" s="5" t="s">
        <v>269</v>
      </c>
      <c r="AE212" s="28"/>
      <c r="AF212" s="29">
        <v>0.8665</v>
      </c>
      <c r="AH212" s="29">
        <v>1017.7287</v>
      </c>
      <c r="AI212" s="29">
        <v>3.6889</v>
      </c>
      <c r="AJ212" s="29">
        <v>58.8258</v>
      </c>
      <c r="AK212" s="29">
        <v>305.1418</v>
      </c>
    </row>
    <row r="213" spans="1:37">
      <c r="A213" s="13" t="s">
        <v>11539</v>
      </c>
      <c r="B213" s="4" t="s">
        <v>532</v>
      </c>
      <c r="C213" s="12" t="s">
        <v>1459</v>
      </c>
      <c r="D213" s="4" t="s">
        <v>615</v>
      </c>
      <c r="E213" s="4" t="s">
        <v>1307</v>
      </c>
      <c r="F213" s="4" t="s">
        <v>11832</v>
      </c>
      <c r="G213" s="4" t="s">
        <v>224</v>
      </c>
      <c r="H213" s="4" t="s">
        <v>29</v>
      </c>
      <c r="I213" s="10">
        <f t="shared" si="9"/>
        <v>0.776923076923077</v>
      </c>
      <c r="J213" s="10">
        <f t="shared" si="10"/>
        <v>1.28712871287129</v>
      </c>
      <c r="K213" s="5" t="s">
        <v>269</v>
      </c>
      <c r="L213" s="16" t="s">
        <v>269</v>
      </c>
      <c r="M213" s="16" t="s">
        <v>269</v>
      </c>
      <c r="N213" s="16" t="s">
        <v>269</v>
      </c>
      <c r="O213" s="16" t="s">
        <v>269</v>
      </c>
      <c r="P213" s="16" t="s">
        <v>269</v>
      </c>
      <c r="Q213" s="16" t="s">
        <v>269</v>
      </c>
      <c r="R213" s="5" t="s">
        <v>132</v>
      </c>
      <c r="S213" s="5" t="s">
        <v>1585</v>
      </c>
      <c r="T213" s="5" t="s">
        <v>8011</v>
      </c>
      <c r="U213" s="5" t="s">
        <v>20082</v>
      </c>
      <c r="V213" s="5" t="s">
        <v>94</v>
      </c>
      <c r="W213" s="5" t="s">
        <v>9626</v>
      </c>
      <c r="X213" s="5" t="s">
        <v>16066</v>
      </c>
      <c r="Y213" s="5">
        <v>2.344</v>
      </c>
      <c r="Z213" s="25">
        <f t="shared" si="11"/>
        <v>2.344</v>
      </c>
      <c r="AA213" s="30" t="s">
        <v>29799</v>
      </c>
      <c r="AB213" s="30" t="s">
        <v>278</v>
      </c>
      <c r="AC213" s="30" t="s">
        <v>1946</v>
      </c>
      <c r="AD213" s="5" t="s">
        <v>278</v>
      </c>
      <c r="AE213" s="28"/>
      <c r="AF213" s="29">
        <v>0.6371</v>
      </c>
      <c r="AH213" s="29">
        <v>1018.0427</v>
      </c>
      <c r="AI213" s="29">
        <v>3.4594</v>
      </c>
      <c r="AJ213" s="29">
        <v>59.9351</v>
      </c>
      <c r="AK213" s="29">
        <v>324.5395</v>
      </c>
    </row>
    <row r="214" spans="1:37">
      <c r="A214" s="13" t="s">
        <v>11544</v>
      </c>
      <c r="B214" s="4" t="s">
        <v>1725</v>
      </c>
      <c r="C214" s="12" t="s">
        <v>1737</v>
      </c>
      <c r="D214" s="4" t="s">
        <v>2489</v>
      </c>
      <c r="E214" s="4" t="s">
        <v>1726</v>
      </c>
      <c r="F214" s="4" t="s">
        <v>9222</v>
      </c>
      <c r="G214" s="4" t="s">
        <v>143</v>
      </c>
      <c r="H214" s="4" t="s">
        <v>547</v>
      </c>
      <c r="I214" s="10">
        <f t="shared" si="9"/>
        <v>0.773049645390071</v>
      </c>
      <c r="J214" s="10">
        <f t="shared" si="10"/>
        <v>1.29357798165138</v>
      </c>
      <c r="K214" s="5" t="s">
        <v>269</v>
      </c>
      <c r="L214" s="16" t="s">
        <v>269</v>
      </c>
      <c r="M214" s="16" t="s">
        <v>269</v>
      </c>
      <c r="N214" s="16" t="s">
        <v>269</v>
      </c>
      <c r="O214" s="16" t="s">
        <v>269</v>
      </c>
      <c r="P214" s="16" t="s">
        <v>269</v>
      </c>
      <c r="Q214" s="16" t="s">
        <v>269</v>
      </c>
      <c r="R214" s="5" t="s">
        <v>1025</v>
      </c>
      <c r="S214" s="5" t="s">
        <v>43</v>
      </c>
      <c r="T214" s="5" t="s">
        <v>14432</v>
      </c>
      <c r="U214" s="5" t="s">
        <v>23156</v>
      </c>
      <c r="V214" s="5" t="s">
        <v>2182</v>
      </c>
      <c r="W214" s="5" t="s">
        <v>30942</v>
      </c>
      <c r="X214" s="5" t="s">
        <v>30943</v>
      </c>
      <c r="Y214" s="5">
        <v>3.298</v>
      </c>
      <c r="Z214" s="25">
        <f t="shared" si="11"/>
        <v>3.298</v>
      </c>
      <c r="AA214" s="30" t="s">
        <v>20303</v>
      </c>
      <c r="AB214" s="30" t="s">
        <v>278</v>
      </c>
      <c r="AC214" s="30" t="s">
        <v>1678</v>
      </c>
      <c r="AD214" s="5" t="s">
        <v>278</v>
      </c>
      <c r="AE214" s="28"/>
      <c r="AF214" s="29">
        <v>0.8868</v>
      </c>
      <c r="AH214" s="29">
        <v>1018.0949</v>
      </c>
      <c r="AI214" s="29">
        <v>3.095</v>
      </c>
      <c r="AJ214" s="29">
        <v>60.9333</v>
      </c>
      <c r="AK214" s="29">
        <v>324.99</v>
      </c>
    </row>
    <row r="215" spans="1:37">
      <c r="A215" s="13" t="s">
        <v>11548</v>
      </c>
      <c r="B215" s="4" t="s">
        <v>532</v>
      </c>
      <c r="C215" s="12" t="s">
        <v>1459</v>
      </c>
      <c r="D215" s="4" t="s">
        <v>626</v>
      </c>
      <c r="E215" s="4" t="s">
        <v>1307</v>
      </c>
      <c r="F215" s="4" t="s">
        <v>24523</v>
      </c>
      <c r="G215" s="4" t="s">
        <v>345</v>
      </c>
      <c r="H215" s="4" t="s">
        <v>392</v>
      </c>
      <c r="I215" s="10">
        <f t="shared" si="9"/>
        <v>0.759398496240602</v>
      </c>
      <c r="J215" s="10">
        <f t="shared" si="10"/>
        <v>1.31683168316832</v>
      </c>
      <c r="K215" s="5" t="s">
        <v>269</v>
      </c>
      <c r="L215" s="16" t="s">
        <v>269</v>
      </c>
      <c r="M215" s="16" t="s">
        <v>269</v>
      </c>
      <c r="N215" s="16" t="s">
        <v>269</v>
      </c>
      <c r="O215" s="16" t="s">
        <v>269</v>
      </c>
      <c r="P215" s="16" t="s">
        <v>269</v>
      </c>
      <c r="Q215" s="16" t="s">
        <v>269</v>
      </c>
      <c r="R215" s="5" t="s">
        <v>5318</v>
      </c>
      <c r="S215" s="5" t="s">
        <v>202</v>
      </c>
      <c r="T215" s="5" t="s">
        <v>5758</v>
      </c>
      <c r="U215" s="5" t="s">
        <v>29629</v>
      </c>
      <c r="V215" s="5" t="s">
        <v>5161</v>
      </c>
      <c r="W215" s="5" t="s">
        <v>30944</v>
      </c>
      <c r="X215" s="5" t="s">
        <v>30945</v>
      </c>
      <c r="Y215" s="5">
        <v>2.967</v>
      </c>
      <c r="Z215" s="25">
        <f t="shared" si="11"/>
        <v>2.967</v>
      </c>
      <c r="AA215" s="30" t="s">
        <v>9199</v>
      </c>
      <c r="AB215" s="30" t="s">
        <v>278</v>
      </c>
      <c r="AC215" s="30" t="s">
        <v>264</v>
      </c>
      <c r="AD215" s="5" t="s">
        <v>278</v>
      </c>
      <c r="AE215" s="28"/>
      <c r="AF215" s="29">
        <v>0.8744</v>
      </c>
      <c r="AH215" s="29">
        <v>1017.7797</v>
      </c>
      <c r="AI215" s="29">
        <v>2.8631</v>
      </c>
      <c r="AJ215" s="29">
        <v>57.4177</v>
      </c>
      <c r="AK215" s="29">
        <v>329.3197</v>
      </c>
    </row>
    <row r="216" spans="1:37">
      <c r="A216" s="13" t="s">
        <v>11554</v>
      </c>
      <c r="B216" s="4" t="s">
        <v>144</v>
      </c>
      <c r="C216" s="12" t="s">
        <v>874</v>
      </c>
      <c r="D216" s="4" t="s">
        <v>189</v>
      </c>
      <c r="E216" s="4" t="s">
        <v>316</v>
      </c>
      <c r="F216" s="4" t="s">
        <v>6758</v>
      </c>
      <c r="G216" s="4" t="s">
        <v>48</v>
      </c>
      <c r="H216" s="4" t="s">
        <v>764</v>
      </c>
      <c r="I216" s="10">
        <f t="shared" si="9"/>
        <v>0.739583333333333</v>
      </c>
      <c r="J216" s="10">
        <f t="shared" si="10"/>
        <v>1.35211267605634</v>
      </c>
      <c r="K216" s="5" t="s">
        <v>269</v>
      </c>
      <c r="L216" s="16" t="s">
        <v>269</v>
      </c>
      <c r="M216" s="16" t="s">
        <v>269</v>
      </c>
      <c r="N216" s="16" t="s">
        <v>269</v>
      </c>
      <c r="O216" s="16" t="s">
        <v>269</v>
      </c>
      <c r="P216" s="16" t="s">
        <v>269</v>
      </c>
      <c r="Q216" s="16" t="s">
        <v>269</v>
      </c>
      <c r="R216" s="5" t="s">
        <v>2777</v>
      </c>
      <c r="S216" s="5" t="s">
        <v>140</v>
      </c>
      <c r="T216" s="5" t="s">
        <v>6265</v>
      </c>
      <c r="U216" s="5" t="s">
        <v>21473</v>
      </c>
      <c r="V216" s="5" t="s">
        <v>3575</v>
      </c>
      <c r="W216" s="5" t="s">
        <v>30946</v>
      </c>
      <c r="X216" s="5" t="s">
        <v>30947</v>
      </c>
      <c r="Y216" s="5">
        <v>2.767</v>
      </c>
      <c r="Z216" s="25">
        <f t="shared" si="11"/>
        <v>2.767</v>
      </c>
      <c r="AA216" s="30" t="s">
        <v>30948</v>
      </c>
      <c r="AB216" s="30" t="s">
        <v>278</v>
      </c>
      <c r="AC216" s="30" t="s">
        <v>427</v>
      </c>
      <c r="AD216" s="5" t="s">
        <v>278</v>
      </c>
      <c r="AE216" s="28"/>
      <c r="AF216" s="29">
        <v>0.822</v>
      </c>
      <c r="AH216" s="29">
        <v>1017.7564</v>
      </c>
      <c r="AI216" s="29">
        <v>2.6973</v>
      </c>
      <c r="AJ216" s="29">
        <v>55.6768</v>
      </c>
      <c r="AK216" s="29">
        <v>318.055</v>
      </c>
    </row>
    <row r="217" spans="1:37">
      <c r="A217" s="13" t="s">
        <v>11560</v>
      </c>
      <c r="B217" s="4" t="s">
        <v>158</v>
      </c>
      <c r="C217" s="12" t="s">
        <v>874</v>
      </c>
      <c r="D217" s="4" t="s">
        <v>655</v>
      </c>
      <c r="E217" s="4" t="s">
        <v>63</v>
      </c>
      <c r="F217" s="4" t="s">
        <v>6577</v>
      </c>
      <c r="G217" s="4" t="s">
        <v>145</v>
      </c>
      <c r="H217" s="4" t="s">
        <v>258</v>
      </c>
      <c r="I217" s="10">
        <f t="shared" si="9"/>
        <v>0.720930232558139</v>
      </c>
      <c r="J217" s="10">
        <f t="shared" si="10"/>
        <v>1.38709677419355</v>
      </c>
      <c r="K217" s="5" t="s">
        <v>269</v>
      </c>
      <c r="L217" s="16" t="s">
        <v>269</v>
      </c>
      <c r="M217" s="16" t="s">
        <v>269</v>
      </c>
      <c r="N217" s="16" t="s">
        <v>269</v>
      </c>
      <c r="O217" s="16" t="s">
        <v>269</v>
      </c>
      <c r="P217" s="16" t="s">
        <v>269</v>
      </c>
      <c r="Q217" s="16" t="s">
        <v>269</v>
      </c>
      <c r="R217" s="5" t="s">
        <v>2389</v>
      </c>
      <c r="S217" s="5" t="s">
        <v>2386</v>
      </c>
      <c r="T217" s="5" t="s">
        <v>5578</v>
      </c>
      <c r="U217" s="5" t="s">
        <v>4731</v>
      </c>
      <c r="V217" s="5" t="s">
        <v>2523</v>
      </c>
      <c r="W217" s="5" t="s">
        <v>20013</v>
      </c>
      <c r="X217" s="5" t="s">
        <v>23530</v>
      </c>
      <c r="Y217" s="5">
        <v>2.068</v>
      </c>
      <c r="Z217" s="25">
        <f t="shared" si="11"/>
        <v>2.068</v>
      </c>
      <c r="AA217" s="30" t="s">
        <v>30949</v>
      </c>
      <c r="AB217" s="30" t="s">
        <v>278</v>
      </c>
      <c r="AC217" s="30" t="s">
        <v>1891</v>
      </c>
      <c r="AD217" s="5" t="s">
        <v>278</v>
      </c>
      <c r="AE217" s="28"/>
      <c r="AF217" s="29">
        <v>0.8082</v>
      </c>
      <c r="AH217" s="29">
        <v>1017.85</v>
      </c>
      <c r="AI217" s="29">
        <v>2.5867</v>
      </c>
      <c r="AJ217" s="29">
        <v>56.4524</v>
      </c>
      <c r="AK217" s="29">
        <v>7.5167</v>
      </c>
    </row>
    <row r="218" spans="1:37">
      <c r="A218" s="13" t="s">
        <v>11565</v>
      </c>
      <c r="B218" s="4" t="s">
        <v>655</v>
      </c>
      <c r="C218" s="12" t="s">
        <v>1737</v>
      </c>
      <c r="D218" s="4" t="s">
        <v>298</v>
      </c>
      <c r="E218" s="4" t="s">
        <v>574</v>
      </c>
      <c r="F218" s="4" t="s">
        <v>11665</v>
      </c>
      <c r="G218" s="4" t="s">
        <v>145</v>
      </c>
      <c r="H218" s="4" t="s">
        <v>258</v>
      </c>
      <c r="I218" s="10">
        <f t="shared" si="9"/>
        <v>0.711111111111111</v>
      </c>
      <c r="J218" s="10">
        <f t="shared" si="10"/>
        <v>1.40625</v>
      </c>
      <c r="K218" s="5" t="s">
        <v>269</v>
      </c>
      <c r="L218" s="16" t="s">
        <v>269</v>
      </c>
      <c r="M218" s="16" t="s">
        <v>269</v>
      </c>
      <c r="N218" s="16" t="s">
        <v>269</v>
      </c>
      <c r="O218" s="16" t="s">
        <v>269</v>
      </c>
      <c r="P218" s="16" t="s">
        <v>269</v>
      </c>
      <c r="Q218" s="16" t="s">
        <v>269</v>
      </c>
      <c r="R218" s="5" t="s">
        <v>867</v>
      </c>
      <c r="S218" s="5" t="s">
        <v>232</v>
      </c>
      <c r="T218" s="5" t="s">
        <v>4277</v>
      </c>
      <c r="U218" s="5" t="s">
        <v>22751</v>
      </c>
      <c r="V218" s="5" t="s">
        <v>1733</v>
      </c>
      <c r="W218" s="5" t="s">
        <v>30950</v>
      </c>
      <c r="X218" s="5" t="s">
        <v>30951</v>
      </c>
      <c r="Y218" s="5">
        <v>1.924</v>
      </c>
      <c r="Z218" s="25">
        <f t="shared" si="11"/>
        <v>1.924</v>
      </c>
      <c r="AA218" s="30" t="s">
        <v>30952</v>
      </c>
      <c r="AB218" s="30" t="s">
        <v>278</v>
      </c>
      <c r="AC218" s="30" t="s">
        <v>1891</v>
      </c>
      <c r="AD218" s="5" t="s">
        <v>278</v>
      </c>
      <c r="AE218" s="28"/>
      <c r="AF218" s="29">
        <v>0.3838</v>
      </c>
      <c r="AH218" s="29">
        <v>1017.8788</v>
      </c>
      <c r="AI218" s="29">
        <v>2.6814</v>
      </c>
      <c r="AJ218" s="29">
        <v>56.5947</v>
      </c>
      <c r="AK218" s="29">
        <v>291.0466</v>
      </c>
    </row>
    <row r="219" spans="1:37">
      <c r="A219" s="13" t="s">
        <v>11569</v>
      </c>
      <c r="B219" s="4" t="s">
        <v>298</v>
      </c>
      <c r="C219" s="12" t="s">
        <v>1459</v>
      </c>
      <c r="D219" s="4" t="s">
        <v>1433</v>
      </c>
      <c r="E219" s="4" t="s">
        <v>299</v>
      </c>
      <c r="F219" s="4" t="s">
        <v>9520</v>
      </c>
      <c r="G219" s="4" t="s">
        <v>32</v>
      </c>
      <c r="H219" s="4" t="s">
        <v>287</v>
      </c>
      <c r="I219" s="10">
        <f t="shared" si="9"/>
        <v>0.712765957446808</v>
      </c>
      <c r="J219" s="10">
        <f t="shared" si="10"/>
        <v>1.40298507462687</v>
      </c>
      <c r="K219" s="5" t="s">
        <v>269</v>
      </c>
      <c r="L219" s="16" t="s">
        <v>269</v>
      </c>
      <c r="M219" s="16" t="s">
        <v>269</v>
      </c>
      <c r="N219" s="16" t="s">
        <v>269</v>
      </c>
      <c r="O219" s="16" t="s">
        <v>269</v>
      </c>
      <c r="P219" s="16" t="s">
        <v>269</v>
      </c>
      <c r="Q219" s="16" t="s">
        <v>269</v>
      </c>
      <c r="R219" s="5" t="s">
        <v>770</v>
      </c>
      <c r="S219" s="5" t="s">
        <v>512</v>
      </c>
      <c r="T219" s="5" t="s">
        <v>6888</v>
      </c>
      <c r="U219" s="5" t="s">
        <v>30953</v>
      </c>
      <c r="V219" s="5" t="s">
        <v>3575</v>
      </c>
      <c r="W219" s="5" t="s">
        <v>30954</v>
      </c>
      <c r="X219" s="5" t="s">
        <v>6587</v>
      </c>
      <c r="Y219" s="5">
        <v>1.656</v>
      </c>
      <c r="Z219" s="25">
        <f t="shared" si="11"/>
        <v>1.656</v>
      </c>
      <c r="AA219" s="30" t="s">
        <v>10642</v>
      </c>
      <c r="AB219" s="30" t="s">
        <v>278</v>
      </c>
      <c r="AC219" s="30" t="s">
        <v>1635</v>
      </c>
      <c r="AD219" s="5" t="s">
        <v>278</v>
      </c>
      <c r="AE219" s="28"/>
      <c r="AF219" s="29">
        <v>0.5385</v>
      </c>
      <c r="AH219" s="29">
        <v>1017.8333</v>
      </c>
      <c r="AI219" s="29">
        <v>2.2638</v>
      </c>
      <c r="AJ219" s="29">
        <v>59.7038</v>
      </c>
      <c r="AK219" s="29">
        <v>10.3017</v>
      </c>
    </row>
    <row r="220" spans="1:37">
      <c r="A220" s="13" t="s">
        <v>11575</v>
      </c>
      <c r="B220" s="4" t="s">
        <v>600</v>
      </c>
      <c r="C220" s="12" t="s">
        <v>874</v>
      </c>
      <c r="D220" s="4" t="s">
        <v>255</v>
      </c>
      <c r="E220" s="4" t="s">
        <v>2663</v>
      </c>
      <c r="F220" s="4" t="s">
        <v>3098</v>
      </c>
      <c r="G220" s="4" t="s">
        <v>476</v>
      </c>
      <c r="H220" s="4" t="s">
        <v>392</v>
      </c>
      <c r="I220" s="10">
        <f t="shared" si="9"/>
        <v>0.69</v>
      </c>
      <c r="J220" s="10">
        <f t="shared" si="10"/>
        <v>1.44927536231884</v>
      </c>
      <c r="K220" s="5" t="s">
        <v>269</v>
      </c>
      <c r="L220" s="16" t="s">
        <v>269</v>
      </c>
      <c r="M220" s="16" t="s">
        <v>269</v>
      </c>
      <c r="N220" s="16" t="s">
        <v>269</v>
      </c>
      <c r="O220" s="16" t="s">
        <v>269</v>
      </c>
      <c r="P220" s="16" t="s">
        <v>269</v>
      </c>
      <c r="Q220" s="16" t="s">
        <v>269</v>
      </c>
      <c r="R220" s="5" t="s">
        <v>1584</v>
      </c>
      <c r="S220" s="5" t="s">
        <v>1985</v>
      </c>
      <c r="T220" s="5" t="s">
        <v>7946</v>
      </c>
      <c r="U220" s="5" t="s">
        <v>30955</v>
      </c>
      <c r="V220" s="5" t="s">
        <v>1995</v>
      </c>
      <c r="W220" s="5" t="s">
        <v>30956</v>
      </c>
      <c r="X220" s="5" t="s">
        <v>30957</v>
      </c>
      <c r="Y220" s="5">
        <v>1.436</v>
      </c>
      <c r="Z220" s="25">
        <f t="shared" si="11"/>
        <v>1.436</v>
      </c>
      <c r="AA220" s="30" t="s">
        <v>25057</v>
      </c>
      <c r="AB220" s="30" t="s">
        <v>278</v>
      </c>
      <c r="AC220" s="30" t="s">
        <v>278</v>
      </c>
      <c r="AD220" s="5" t="s">
        <v>278</v>
      </c>
      <c r="AE220" s="28"/>
      <c r="AF220" s="29">
        <v>0.2777</v>
      </c>
      <c r="AH220" s="29">
        <v>1017.8942</v>
      </c>
      <c r="AI220" s="29">
        <v>2.2374</v>
      </c>
      <c r="AJ220" s="29">
        <v>62.0742</v>
      </c>
      <c r="AK220" s="29">
        <v>251.0546</v>
      </c>
    </row>
    <row r="221" spans="1:37">
      <c r="A221" s="13" t="s">
        <v>11580</v>
      </c>
      <c r="B221" s="4" t="s">
        <v>2298</v>
      </c>
      <c r="C221" s="12" t="s">
        <v>31</v>
      </c>
      <c r="D221" s="4" t="s">
        <v>1307</v>
      </c>
      <c r="E221" s="4" t="s">
        <v>940</v>
      </c>
      <c r="F221" s="4" t="s">
        <v>22444</v>
      </c>
      <c r="G221" s="4" t="s">
        <v>64</v>
      </c>
      <c r="H221" s="4" t="s">
        <v>302</v>
      </c>
      <c r="I221" s="10">
        <f t="shared" si="9"/>
        <v>0.693069306930693</v>
      </c>
      <c r="J221" s="10">
        <f t="shared" si="10"/>
        <v>1.44285714285714</v>
      </c>
      <c r="K221" s="5" t="s">
        <v>269</v>
      </c>
      <c r="L221" s="16" t="s">
        <v>269</v>
      </c>
      <c r="M221" s="16" t="s">
        <v>269</v>
      </c>
      <c r="N221" s="16" t="s">
        <v>269</v>
      </c>
      <c r="O221" s="16" t="s">
        <v>269</v>
      </c>
      <c r="P221" s="16" t="s">
        <v>269</v>
      </c>
      <c r="Q221" s="16" t="s">
        <v>269</v>
      </c>
      <c r="R221" s="5" t="s">
        <v>2469</v>
      </c>
      <c r="S221" s="5" t="s">
        <v>1287</v>
      </c>
      <c r="T221" s="5" t="s">
        <v>5522</v>
      </c>
      <c r="U221" s="5" t="s">
        <v>30955</v>
      </c>
      <c r="V221" s="5" t="s">
        <v>3223</v>
      </c>
      <c r="W221" s="5" t="s">
        <v>30958</v>
      </c>
      <c r="X221" s="5" t="s">
        <v>30116</v>
      </c>
      <c r="Y221" s="5">
        <v>1.436</v>
      </c>
      <c r="Z221" s="25">
        <f t="shared" si="11"/>
        <v>1.436</v>
      </c>
      <c r="AA221" s="30" t="s">
        <v>30959</v>
      </c>
      <c r="AB221" s="30" t="s">
        <v>278</v>
      </c>
      <c r="AC221" s="30" t="s">
        <v>1507</v>
      </c>
      <c r="AD221" s="5" t="s">
        <v>278</v>
      </c>
      <c r="AE221" s="28"/>
      <c r="AF221" s="29">
        <v>0.4251</v>
      </c>
      <c r="AH221" s="29">
        <v>1017.4564</v>
      </c>
      <c r="AI221" s="29">
        <v>1.8639</v>
      </c>
      <c r="AJ221" s="29">
        <v>66.6139</v>
      </c>
      <c r="AK221" s="29">
        <v>270.2677</v>
      </c>
    </row>
    <row r="222" spans="1:37">
      <c r="A222" s="13" t="s">
        <v>11583</v>
      </c>
      <c r="B222" s="4" t="s">
        <v>189</v>
      </c>
      <c r="C222" s="12" t="s">
        <v>68</v>
      </c>
      <c r="D222" s="4" t="s">
        <v>571</v>
      </c>
      <c r="E222" s="4" t="s">
        <v>82</v>
      </c>
      <c r="F222" s="4" t="s">
        <v>16473</v>
      </c>
      <c r="G222" s="4" t="s">
        <v>709</v>
      </c>
      <c r="H222" s="4" t="s">
        <v>874</v>
      </c>
      <c r="I222" s="10">
        <f t="shared" si="9"/>
        <v>0.699029126213592</v>
      </c>
      <c r="J222" s="10">
        <f t="shared" si="10"/>
        <v>1.43055555555556</v>
      </c>
      <c r="K222" s="5" t="s">
        <v>269</v>
      </c>
      <c r="L222" s="16" t="s">
        <v>269</v>
      </c>
      <c r="M222" s="16" t="s">
        <v>269</v>
      </c>
      <c r="N222" s="16" t="s">
        <v>269</v>
      </c>
      <c r="O222" s="16" t="s">
        <v>269</v>
      </c>
      <c r="P222" s="16" t="s">
        <v>269</v>
      </c>
      <c r="Q222" s="16" t="s">
        <v>269</v>
      </c>
      <c r="R222" s="5" t="s">
        <v>1237</v>
      </c>
      <c r="S222" s="5" t="s">
        <v>2002</v>
      </c>
      <c r="T222" s="5" t="s">
        <v>11700</v>
      </c>
      <c r="U222" s="5" t="s">
        <v>12941</v>
      </c>
      <c r="V222" s="5" t="s">
        <v>675</v>
      </c>
      <c r="W222" s="5" t="s">
        <v>30960</v>
      </c>
      <c r="X222" s="5" t="s">
        <v>7981</v>
      </c>
      <c r="Y222" s="5">
        <v>1.341</v>
      </c>
      <c r="Z222" s="25">
        <f t="shared" si="11"/>
        <v>1.341</v>
      </c>
      <c r="AA222" s="30" t="s">
        <v>30961</v>
      </c>
      <c r="AB222" s="30" t="s">
        <v>278</v>
      </c>
      <c r="AC222" s="30" t="s">
        <v>385</v>
      </c>
      <c r="AD222" s="5" t="s">
        <v>278</v>
      </c>
      <c r="AE222" s="28"/>
      <c r="AF222" s="29">
        <v>0.5111</v>
      </c>
      <c r="AH222" s="29">
        <v>1016.9519</v>
      </c>
      <c r="AI222" s="29">
        <v>1.675</v>
      </c>
      <c r="AJ222" s="29">
        <v>67.7917</v>
      </c>
      <c r="AK222" s="29">
        <v>277.0553</v>
      </c>
    </row>
    <row r="223" spans="1:37">
      <c r="A223" s="13" t="s">
        <v>11590</v>
      </c>
      <c r="B223" s="4" t="s">
        <v>1307</v>
      </c>
      <c r="C223" s="12" t="s">
        <v>68</v>
      </c>
      <c r="D223" s="4" t="s">
        <v>4306</v>
      </c>
      <c r="E223" s="4" t="s">
        <v>30</v>
      </c>
      <c r="F223" s="4" t="s">
        <v>19859</v>
      </c>
      <c r="G223" s="4" t="s">
        <v>48</v>
      </c>
      <c r="H223" s="4" t="s">
        <v>317</v>
      </c>
      <c r="I223" s="10">
        <f t="shared" si="9"/>
        <v>0.703703703703704</v>
      </c>
      <c r="J223" s="10">
        <f t="shared" si="10"/>
        <v>1.42105263157895</v>
      </c>
      <c r="K223" s="5" t="s">
        <v>269</v>
      </c>
      <c r="L223" s="16" t="s">
        <v>269</v>
      </c>
      <c r="M223" s="16" t="s">
        <v>269</v>
      </c>
      <c r="N223" s="16" t="s">
        <v>269</v>
      </c>
      <c r="O223" s="16" t="s">
        <v>269</v>
      </c>
      <c r="P223" s="16" t="s">
        <v>269</v>
      </c>
      <c r="Q223" s="16" t="s">
        <v>269</v>
      </c>
      <c r="R223" s="5" t="s">
        <v>2362</v>
      </c>
      <c r="S223" s="5" t="s">
        <v>152</v>
      </c>
      <c r="T223" s="5" t="s">
        <v>621</v>
      </c>
      <c r="U223" s="5" t="s">
        <v>22059</v>
      </c>
      <c r="V223" s="5" t="s">
        <v>1808</v>
      </c>
      <c r="W223" s="5" t="s">
        <v>30962</v>
      </c>
      <c r="X223" s="5" t="s">
        <v>21987</v>
      </c>
      <c r="Y223" s="5">
        <v>1.398</v>
      </c>
      <c r="Z223" s="25">
        <f t="shared" si="11"/>
        <v>1.398</v>
      </c>
      <c r="AA223" s="30" t="s">
        <v>8264</v>
      </c>
      <c r="AB223" s="30" t="s">
        <v>278</v>
      </c>
      <c r="AC223" s="30" t="s">
        <v>56</v>
      </c>
      <c r="AD223" s="5" t="s">
        <v>278</v>
      </c>
      <c r="AE223" s="28"/>
      <c r="AF223" s="29">
        <v>0.3954</v>
      </c>
      <c r="AH223" s="29">
        <v>1016.5849</v>
      </c>
      <c r="AI223" s="29">
        <v>1.4667</v>
      </c>
      <c r="AJ223" s="29">
        <v>67.565</v>
      </c>
      <c r="AK223" s="29">
        <v>357.8869</v>
      </c>
    </row>
    <row r="224" spans="1:37">
      <c r="A224" s="13" t="s">
        <v>11596</v>
      </c>
      <c r="B224" s="4" t="s">
        <v>4306</v>
      </c>
      <c r="C224" s="12" t="s">
        <v>68</v>
      </c>
      <c r="D224" s="4" t="s">
        <v>2211</v>
      </c>
      <c r="E224" s="4" t="s">
        <v>114</v>
      </c>
      <c r="F224" s="4" t="s">
        <v>19859</v>
      </c>
      <c r="G224" s="4" t="s">
        <v>66</v>
      </c>
      <c r="H224" s="4" t="s">
        <v>1103</v>
      </c>
      <c r="I224" s="10">
        <f t="shared" si="9"/>
        <v>0.700854700854701</v>
      </c>
      <c r="J224" s="10">
        <f t="shared" si="10"/>
        <v>1.42682926829268</v>
      </c>
      <c r="K224" s="5" t="s">
        <v>269</v>
      </c>
      <c r="L224" s="16" t="s">
        <v>269</v>
      </c>
      <c r="M224" s="16" t="s">
        <v>269</v>
      </c>
      <c r="N224" s="16" t="s">
        <v>269</v>
      </c>
      <c r="O224" s="16" t="s">
        <v>269</v>
      </c>
      <c r="P224" s="16" t="s">
        <v>269</v>
      </c>
      <c r="Q224" s="16" t="s">
        <v>269</v>
      </c>
      <c r="R224" s="5" t="s">
        <v>1249</v>
      </c>
      <c r="S224" s="5" t="s">
        <v>2049</v>
      </c>
      <c r="T224" s="5" t="s">
        <v>7248</v>
      </c>
      <c r="U224" s="5" t="s">
        <v>18440</v>
      </c>
      <c r="V224" s="5" t="s">
        <v>292</v>
      </c>
      <c r="W224" s="5" t="s">
        <v>6761</v>
      </c>
      <c r="X224" s="5" t="s">
        <v>30963</v>
      </c>
      <c r="Y224" s="5">
        <v>1.453</v>
      </c>
      <c r="Z224" s="25">
        <f t="shared" si="11"/>
        <v>1.453</v>
      </c>
      <c r="AA224" s="30" t="s">
        <v>30567</v>
      </c>
      <c r="AB224" s="30" t="s">
        <v>278</v>
      </c>
      <c r="AC224" s="30" t="s">
        <v>1678</v>
      </c>
      <c r="AD224" s="5" t="s">
        <v>278</v>
      </c>
      <c r="AE224" s="28"/>
      <c r="AF224" s="29">
        <v>0.9133</v>
      </c>
      <c r="AH224" s="29">
        <v>1016.2731</v>
      </c>
      <c r="AI224" s="29">
        <v>1.287</v>
      </c>
      <c r="AJ224" s="29">
        <v>69.1194</v>
      </c>
      <c r="AK224" s="29">
        <v>2.2583</v>
      </c>
    </row>
    <row r="225" spans="1:37">
      <c r="A225" s="13" t="s">
        <v>11602</v>
      </c>
      <c r="B225" s="4" t="s">
        <v>190</v>
      </c>
      <c r="C225" s="12" t="s">
        <v>31</v>
      </c>
      <c r="D225" s="4" t="s">
        <v>615</v>
      </c>
      <c r="E225" s="4" t="s">
        <v>1549</v>
      </c>
      <c r="F225" s="4" t="s">
        <v>5543</v>
      </c>
      <c r="G225" s="4" t="s">
        <v>345</v>
      </c>
      <c r="H225" s="4" t="s">
        <v>1591</v>
      </c>
      <c r="I225" s="10">
        <f t="shared" si="9"/>
        <v>0.7</v>
      </c>
      <c r="J225" s="10">
        <f t="shared" si="10"/>
        <v>1.42857142857143</v>
      </c>
      <c r="K225" s="5" t="s">
        <v>269</v>
      </c>
      <c r="L225" s="16" t="s">
        <v>269</v>
      </c>
      <c r="M225" s="16" t="s">
        <v>269</v>
      </c>
      <c r="N225" s="16" t="s">
        <v>269</v>
      </c>
      <c r="O225" s="16" t="s">
        <v>269</v>
      </c>
      <c r="P225" s="16" t="s">
        <v>269</v>
      </c>
      <c r="Q225" s="16" t="s">
        <v>269</v>
      </c>
      <c r="R225" s="5" t="s">
        <v>3717</v>
      </c>
      <c r="S225" s="5" t="s">
        <v>1891</v>
      </c>
      <c r="T225" s="5" t="s">
        <v>5382</v>
      </c>
      <c r="U225" s="5" t="s">
        <v>27264</v>
      </c>
      <c r="V225" s="5" t="s">
        <v>1963</v>
      </c>
      <c r="W225" s="5" t="s">
        <v>30964</v>
      </c>
      <c r="X225" s="5" t="s">
        <v>3772</v>
      </c>
      <c r="Y225" s="5">
        <v>1.17</v>
      </c>
      <c r="Z225" s="25">
        <f t="shared" si="11"/>
        <v>1.17</v>
      </c>
      <c r="AA225" s="30" t="s">
        <v>30965</v>
      </c>
      <c r="AB225" s="30" t="s">
        <v>278</v>
      </c>
      <c r="AC225" s="30" t="s">
        <v>555</v>
      </c>
      <c r="AD225" s="5" t="s">
        <v>278</v>
      </c>
      <c r="AE225" s="28"/>
      <c r="AF225" s="29">
        <v>0.4181</v>
      </c>
      <c r="AH225" s="29">
        <v>1016.7306</v>
      </c>
      <c r="AI225" s="29">
        <v>1.6668</v>
      </c>
      <c r="AJ225" s="29">
        <v>68.7907</v>
      </c>
      <c r="AK225" s="29">
        <v>312.0397</v>
      </c>
    </row>
    <row r="226" spans="1:37">
      <c r="A226" s="13" t="s">
        <v>11608</v>
      </c>
      <c r="B226" s="4" t="s">
        <v>599</v>
      </c>
      <c r="C226" s="12" t="s">
        <v>31</v>
      </c>
      <c r="D226" s="4" t="s">
        <v>532</v>
      </c>
      <c r="E226" s="4" t="s">
        <v>600</v>
      </c>
      <c r="F226" s="4" t="s">
        <v>19859</v>
      </c>
      <c r="G226" s="4" t="s">
        <v>393</v>
      </c>
      <c r="H226" s="4" t="s">
        <v>1103</v>
      </c>
      <c r="I226" s="10">
        <f t="shared" si="9"/>
        <v>0.696969696969697</v>
      </c>
      <c r="J226" s="10">
        <f t="shared" si="10"/>
        <v>1.43478260869565</v>
      </c>
      <c r="K226" s="5" t="s">
        <v>269</v>
      </c>
      <c r="L226" s="16" t="s">
        <v>269</v>
      </c>
      <c r="M226" s="16" t="s">
        <v>269</v>
      </c>
      <c r="N226" s="16" t="s">
        <v>269</v>
      </c>
      <c r="O226" s="16" t="s">
        <v>269</v>
      </c>
      <c r="P226" s="16" t="s">
        <v>269</v>
      </c>
      <c r="Q226" s="16" t="s">
        <v>269</v>
      </c>
      <c r="R226" s="5" t="s">
        <v>1679</v>
      </c>
      <c r="S226" s="5" t="s">
        <v>2025</v>
      </c>
      <c r="T226" s="5" t="s">
        <v>4450</v>
      </c>
      <c r="U226" s="5" t="s">
        <v>17332</v>
      </c>
      <c r="V226" s="5" t="s">
        <v>1478</v>
      </c>
      <c r="W226" s="5" t="s">
        <v>30966</v>
      </c>
      <c r="X226" s="5" t="s">
        <v>29702</v>
      </c>
      <c r="Y226" s="5">
        <v>1.111</v>
      </c>
      <c r="Z226" s="25">
        <f t="shared" si="11"/>
        <v>1.111</v>
      </c>
      <c r="AA226" s="30" t="s">
        <v>11218</v>
      </c>
      <c r="AB226" s="30" t="s">
        <v>278</v>
      </c>
      <c r="AC226" s="30" t="s">
        <v>4187</v>
      </c>
      <c r="AD226" s="5" t="s">
        <v>278</v>
      </c>
      <c r="AE226" s="28"/>
      <c r="AF226" s="29">
        <v>0.4913</v>
      </c>
      <c r="AH226" s="29">
        <v>1017.4091</v>
      </c>
      <c r="AI226" s="29">
        <v>1.8902</v>
      </c>
      <c r="AJ226" s="29">
        <v>70.5359</v>
      </c>
      <c r="AK226" s="29">
        <v>354.7123</v>
      </c>
    </row>
    <row r="227" spans="1:37">
      <c r="A227" s="13" t="s">
        <v>11614</v>
      </c>
      <c r="B227" s="4" t="s">
        <v>2682</v>
      </c>
      <c r="C227" s="12" t="s">
        <v>1459</v>
      </c>
      <c r="D227" s="4" t="s">
        <v>1725</v>
      </c>
      <c r="E227" s="4" t="s">
        <v>1269</v>
      </c>
      <c r="F227" s="4" t="s">
        <v>10142</v>
      </c>
      <c r="G227" s="4" t="s">
        <v>145</v>
      </c>
      <c r="H227" s="4" t="s">
        <v>31</v>
      </c>
      <c r="I227" s="10">
        <f t="shared" si="9"/>
        <v>0.683098591549296</v>
      </c>
      <c r="J227" s="10">
        <f t="shared" si="10"/>
        <v>1.4639175257732</v>
      </c>
      <c r="K227" s="5" t="s">
        <v>269</v>
      </c>
      <c r="L227" s="16" t="s">
        <v>269</v>
      </c>
      <c r="M227" s="16" t="s">
        <v>269</v>
      </c>
      <c r="N227" s="16" t="s">
        <v>269</v>
      </c>
      <c r="O227" s="16" t="s">
        <v>269</v>
      </c>
      <c r="P227" s="16" t="s">
        <v>269</v>
      </c>
      <c r="Q227" s="16" t="s">
        <v>269</v>
      </c>
      <c r="R227" s="5" t="s">
        <v>4210</v>
      </c>
      <c r="S227" s="5" t="s">
        <v>742</v>
      </c>
      <c r="T227" s="5" t="s">
        <v>2835</v>
      </c>
      <c r="U227" s="5" t="s">
        <v>29608</v>
      </c>
      <c r="V227" s="5" t="s">
        <v>1721</v>
      </c>
      <c r="W227" s="5" t="s">
        <v>30967</v>
      </c>
      <c r="X227" s="5" t="s">
        <v>30968</v>
      </c>
      <c r="Y227" s="5">
        <v>1.422</v>
      </c>
      <c r="Z227" s="25">
        <f t="shared" si="11"/>
        <v>1.422</v>
      </c>
      <c r="AA227" s="30" t="s">
        <v>27315</v>
      </c>
      <c r="AB227" s="30" t="s">
        <v>30925</v>
      </c>
      <c r="AC227" s="30" t="s">
        <v>1476</v>
      </c>
      <c r="AD227" s="5" t="s">
        <v>278</v>
      </c>
      <c r="AE227" s="28"/>
      <c r="AF227" s="29">
        <v>0.8393</v>
      </c>
      <c r="AH227" s="29">
        <v>1018.3093</v>
      </c>
      <c r="AI227" s="29">
        <v>2.3362</v>
      </c>
      <c r="AJ227" s="29">
        <v>71.5092</v>
      </c>
      <c r="AK227" s="29">
        <v>17.9998</v>
      </c>
    </row>
    <row r="228" spans="1:37">
      <c r="A228" s="13" t="s">
        <v>11621</v>
      </c>
      <c r="B228" s="4" t="s">
        <v>1757</v>
      </c>
      <c r="C228" s="12" t="s">
        <v>302</v>
      </c>
      <c r="D228" s="4" t="s">
        <v>2789</v>
      </c>
      <c r="E228" s="4" t="s">
        <v>1758</v>
      </c>
      <c r="F228" s="4" t="s">
        <v>16962</v>
      </c>
      <c r="G228" s="4" t="s">
        <v>113</v>
      </c>
      <c r="H228" s="4" t="s">
        <v>50</v>
      </c>
      <c r="I228" s="10">
        <f t="shared" si="9"/>
        <v>0.689024390243902</v>
      </c>
      <c r="J228" s="10">
        <f t="shared" si="10"/>
        <v>1.45132743362832</v>
      </c>
      <c r="K228" s="5" t="s">
        <v>269</v>
      </c>
      <c r="L228" s="16" t="s">
        <v>269</v>
      </c>
      <c r="M228" s="16" t="s">
        <v>269</v>
      </c>
      <c r="N228" s="16" t="s">
        <v>269</v>
      </c>
      <c r="O228" s="16" t="s">
        <v>269</v>
      </c>
      <c r="P228" s="16" t="s">
        <v>269</v>
      </c>
      <c r="Q228" s="16" t="s">
        <v>269</v>
      </c>
      <c r="R228" s="5" t="s">
        <v>2048</v>
      </c>
      <c r="S228" s="5" t="s">
        <v>1608</v>
      </c>
      <c r="T228" s="5" t="s">
        <v>9561</v>
      </c>
      <c r="U228" s="5" t="s">
        <v>21232</v>
      </c>
      <c r="V228" s="5" t="s">
        <v>1200</v>
      </c>
      <c r="W228" s="5" t="s">
        <v>30969</v>
      </c>
      <c r="X228" s="5" t="s">
        <v>22138</v>
      </c>
      <c r="Y228" s="5">
        <v>2.044</v>
      </c>
      <c r="Z228" s="25">
        <f t="shared" si="11"/>
        <v>2.044</v>
      </c>
      <c r="AA228" s="30" t="s">
        <v>15940</v>
      </c>
      <c r="AB228" s="30" t="s">
        <v>2258</v>
      </c>
      <c r="AC228" s="30" t="s">
        <v>55</v>
      </c>
      <c r="AD228" s="5" t="s">
        <v>278</v>
      </c>
      <c r="AE228" s="28"/>
      <c r="AF228" s="29">
        <v>0.9263</v>
      </c>
      <c r="AH228" s="29">
        <v>1018.6366</v>
      </c>
      <c r="AI228" s="29">
        <v>3.4016</v>
      </c>
      <c r="AJ228" s="29">
        <v>69.11</v>
      </c>
      <c r="AK228" s="29">
        <v>268.9365</v>
      </c>
    </row>
    <row r="229" spans="1:37">
      <c r="A229" s="13" t="s">
        <v>11626</v>
      </c>
      <c r="B229" s="4" t="s">
        <v>1757</v>
      </c>
      <c r="C229" s="12" t="s">
        <v>191</v>
      </c>
      <c r="D229" s="4" t="s">
        <v>918</v>
      </c>
      <c r="E229" s="4" t="s">
        <v>1758</v>
      </c>
      <c r="F229" s="4" t="s">
        <v>8627</v>
      </c>
      <c r="G229" s="4" t="s">
        <v>32</v>
      </c>
      <c r="H229" s="4" t="s">
        <v>208</v>
      </c>
      <c r="I229" s="10">
        <f t="shared" si="9"/>
        <v>0.710691823899371</v>
      </c>
      <c r="J229" s="10">
        <f t="shared" si="10"/>
        <v>1.4070796460177</v>
      </c>
      <c r="K229" s="5" t="s">
        <v>269</v>
      </c>
      <c r="L229" s="16" t="s">
        <v>269</v>
      </c>
      <c r="M229" s="16" t="s">
        <v>269</v>
      </c>
      <c r="N229" s="16" t="s">
        <v>269</v>
      </c>
      <c r="O229" s="16" t="s">
        <v>269</v>
      </c>
      <c r="P229" s="16" t="s">
        <v>269</v>
      </c>
      <c r="Q229" s="16" t="s">
        <v>269</v>
      </c>
      <c r="R229" s="5" t="s">
        <v>3849</v>
      </c>
      <c r="S229" s="5" t="s">
        <v>662</v>
      </c>
      <c r="T229" s="5" t="s">
        <v>9218</v>
      </c>
      <c r="U229" s="5" t="s">
        <v>10481</v>
      </c>
      <c r="V229" s="5" t="s">
        <v>2191</v>
      </c>
      <c r="W229" s="5" t="s">
        <v>30970</v>
      </c>
      <c r="X229" s="5" t="s">
        <v>22193</v>
      </c>
      <c r="Y229" s="5">
        <v>2.443</v>
      </c>
      <c r="Z229" s="25">
        <f t="shared" si="11"/>
        <v>2.443</v>
      </c>
      <c r="AA229" s="30" t="s">
        <v>8213</v>
      </c>
      <c r="AB229" s="30" t="s">
        <v>30971</v>
      </c>
      <c r="AC229" s="30" t="s">
        <v>264</v>
      </c>
      <c r="AD229" s="5" t="s">
        <v>278</v>
      </c>
      <c r="AE229" s="28"/>
      <c r="AF229" s="29">
        <v>0.6131</v>
      </c>
      <c r="AH229" s="29">
        <v>1017.6626</v>
      </c>
      <c r="AI229" s="29">
        <v>4.5891</v>
      </c>
      <c r="AJ229" s="29">
        <v>65.3576</v>
      </c>
      <c r="AK229" s="29">
        <v>279.6036</v>
      </c>
    </row>
    <row r="230" spans="1:37">
      <c r="A230" s="13" t="s">
        <v>11630</v>
      </c>
      <c r="B230" s="4" t="s">
        <v>532</v>
      </c>
      <c r="C230" s="12" t="s">
        <v>50</v>
      </c>
      <c r="D230" s="4" t="s">
        <v>637</v>
      </c>
      <c r="E230" s="4" t="s">
        <v>1307</v>
      </c>
      <c r="F230" s="4" t="s">
        <v>9761</v>
      </c>
      <c r="G230" s="4" t="s">
        <v>161</v>
      </c>
      <c r="H230" s="4" t="s">
        <v>764</v>
      </c>
      <c r="I230" s="10">
        <f t="shared" si="9"/>
        <v>0.721428571428571</v>
      </c>
      <c r="J230" s="10">
        <f t="shared" si="10"/>
        <v>1.38613861386139</v>
      </c>
      <c r="K230" s="5" t="s">
        <v>269</v>
      </c>
      <c r="L230" s="16" t="s">
        <v>269</v>
      </c>
      <c r="M230" s="16" t="s">
        <v>269</v>
      </c>
      <c r="N230" s="16" t="s">
        <v>269</v>
      </c>
      <c r="O230" s="16" t="s">
        <v>269</v>
      </c>
      <c r="P230" s="16" t="s">
        <v>269</v>
      </c>
      <c r="Q230" s="16" t="s">
        <v>269</v>
      </c>
      <c r="R230" s="5" t="s">
        <v>2191</v>
      </c>
      <c r="S230" s="5" t="s">
        <v>1001</v>
      </c>
      <c r="T230" s="5" t="s">
        <v>1820</v>
      </c>
      <c r="U230" s="5" t="s">
        <v>30972</v>
      </c>
      <c r="V230" s="5" t="s">
        <v>2369</v>
      </c>
      <c r="W230" s="5" t="s">
        <v>27841</v>
      </c>
      <c r="X230" s="5" t="s">
        <v>30973</v>
      </c>
      <c r="Y230" s="5">
        <v>2.136</v>
      </c>
      <c r="Z230" s="25">
        <f t="shared" si="11"/>
        <v>2.136</v>
      </c>
      <c r="AA230" s="30" t="s">
        <v>21458</v>
      </c>
      <c r="AB230" s="30" t="s">
        <v>27909</v>
      </c>
      <c r="AC230" s="30" t="s">
        <v>647</v>
      </c>
      <c r="AD230" s="5" t="s">
        <v>278</v>
      </c>
      <c r="AE230" s="28"/>
      <c r="AF230" s="29">
        <v>0.9853</v>
      </c>
      <c r="AH230" s="29">
        <v>1017.2417</v>
      </c>
      <c r="AI230" s="29">
        <v>4.8083</v>
      </c>
      <c r="AJ230" s="29">
        <v>62.702</v>
      </c>
      <c r="AK230" s="29">
        <v>246.4624</v>
      </c>
    </row>
    <row r="231" spans="1:37">
      <c r="A231" s="13" t="s">
        <v>11637</v>
      </c>
      <c r="B231" s="4" t="s">
        <v>519</v>
      </c>
      <c r="C231" s="12" t="s">
        <v>50</v>
      </c>
      <c r="D231" s="4" t="s">
        <v>315</v>
      </c>
      <c r="E231" s="4" t="s">
        <v>2298</v>
      </c>
      <c r="F231" s="4" t="s">
        <v>3673</v>
      </c>
      <c r="G231" s="4" t="s">
        <v>287</v>
      </c>
      <c r="H231" s="4" t="s">
        <v>407</v>
      </c>
      <c r="I231" s="10">
        <f t="shared" si="9"/>
        <v>0.738095238095238</v>
      </c>
      <c r="J231" s="10">
        <f t="shared" si="10"/>
        <v>1.35483870967742</v>
      </c>
      <c r="K231" s="5" t="s">
        <v>269</v>
      </c>
      <c r="L231" s="16" t="s">
        <v>269</v>
      </c>
      <c r="M231" s="16" t="s">
        <v>269</v>
      </c>
      <c r="N231" s="16" t="s">
        <v>269</v>
      </c>
      <c r="O231" s="16" t="s">
        <v>269</v>
      </c>
      <c r="P231" s="16" t="s">
        <v>269</v>
      </c>
      <c r="Q231" s="16" t="s">
        <v>269</v>
      </c>
      <c r="R231" s="5" t="s">
        <v>2376</v>
      </c>
      <c r="S231" s="5" t="s">
        <v>1667</v>
      </c>
      <c r="T231" s="5" t="s">
        <v>1040</v>
      </c>
      <c r="U231" s="5" t="s">
        <v>15413</v>
      </c>
      <c r="V231" s="5" t="s">
        <v>2225</v>
      </c>
      <c r="W231" s="5" t="s">
        <v>18983</v>
      </c>
      <c r="X231" s="5" t="s">
        <v>8294</v>
      </c>
      <c r="Y231" s="5">
        <v>1.673</v>
      </c>
      <c r="Z231" s="25">
        <f t="shared" si="11"/>
        <v>1.673</v>
      </c>
      <c r="AA231" s="30" t="s">
        <v>12929</v>
      </c>
      <c r="AB231" s="30" t="s">
        <v>2096</v>
      </c>
      <c r="AC231" s="30" t="s">
        <v>137</v>
      </c>
      <c r="AD231" s="5" t="s">
        <v>278</v>
      </c>
      <c r="AE231" s="28"/>
      <c r="AF231" s="29">
        <v>0.5042</v>
      </c>
      <c r="AH231" s="29">
        <v>1016.0199</v>
      </c>
      <c r="AI231" s="29">
        <v>5.3033</v>
      </c>
      <c r="AJ231" s="29">
        <v>60.2709</v>
      </c>
      <c r="AK231" s="29">
        <v>292.1666</v>
      </c>
    </row>
    <row r="232" spans="1:37">
      <c r="A232" s="13" t="s">
        <v>11645</v>
      </c>
      <c r="B232" s="4" t="s">
        <v>4306</v>
      </c>
      <c r="C232" s="12" t="s">
        <v>1737</v>
      </c>
      <c r="D232" s="4" t="s">
        <v>5175</v>
      </c>
      <c r="E232" s="4" t="s">
        <v>114</v>
      </c>
      <c r="F232" s="4" t="s">
        <v>1820</v>
      </c>
      <c r="G232" s="4" t="s">
        <v>376</v>
      </c>
      <c r="H232" s="4" t="s">
        <v>778</v>
      </c>
      <c r="I232" s="10">
        <f t="shared" si="9"/>
        <v>0.738738738738739</v>
      </c>
      <c r="J232" s="10">
        <f t="shared" si="10"/>
        <v>1.35365853658537</v>
      </c>
      <c r="K232" s="5" t="s">
        <v>269</v>
      </c>
      <c r="L232" s="16" t="s">
        <v>269</v>
      </c>
      <c r="M232" s="16" t="s">
        <v>269</v>
      </c>
      <c r="N232" s="16" t="s">
        <v>269</v>
      </c>
      <c r="O232" s="16" t="s">
        <v>269</v>
      </c>
      <c r="P232" s="16" t="s">
        <v>269</v>
      </c>
      <c r="Q232" s="16" t="s">
        <v>269</v>
      </c>
      <c r="R232" s="5" t="s">
        <v>977</v>
      </c>
      <c r="S232" s="5" t="s">
        <v>308</v>
      </c>
      <c r="T232" s="5" t="s">
        <v>2893</v>
      </c>
      <c r="U232" s="5" t="s">
        <v>2071</v>
      </c>
      <c r="V232" s="5" t="s">
        <v>5868</v>
      </c>
      <c r="W232" s="5" t="s">
        <v>14312</v>
      </c>
      <c r="X232" s="5" t="s">
        <v>21285</v>
      </c>
      <c r="Y232" s="5">
        <v>1.635</v>
      </c>
      <c r="Z232" s="25">
        <f t="shared" si="11"/>
        <v>1.635</v>
      </c>
      <c r="AA232" s="30" t="s">
        <v>29518</v>
      </c>
      <c r="AB232" s="30" t="s">
        <v>30974</v>
      </c>
      <c r="AC232" s="30" t="s">
        <v>2467</v>
      </c>
      <c r="AD232" s="5" t="s">
        <v>278</v>
      </c>
      <c r="AE232" s="28"/>
      <c r="AF232" s="29">
        <v>0.8098</v>
      </c>
      <c r="AH232" s="29">
        <v>1015.4008</v>
      </c>
      <c r="AI232" s="29">
        <v>5.2766</v>
      </c>
      <c r="AJ232" s="29">
        <v>60.08</v>
      </c>
      <c r="AK232" s="29">
        <v>263.0299</v>
      </c>
    </row>
    <row r="233" spans="1:37">
      <c r="A233" s="13" t="s">
        <v>11651</v>
      </c>
      <c r="B233" s="4" t="s">
        <v>1307</v>
      </c>
      <c r="C233" s="12" t="s">
        <v>1737</v>
      </c>
      <c r="D233" s="4" t="s">
        <v>1383</v>
      </c>
      <c r="E233" s="4" t="s">
        <v>30</v>
      </c>
      <c r="F233" s="4" t="s">
        <v>566</v>
      </c>
      <c r="G233" s="4" t="s">
        <v>392</v>
      </c>
      <c r="H233" s="4" t="s">
        <v>222</v>
      </c>
      <c r="I233" s="10">
        <f t="shared" si="9"/>
        <v>0.730769230769231</v>
      </c>
      <c r="J233" s="10">
        <f t="shared" si="10"/>
        <v>1.36842105263158</v>
      </c>
      <c r="K233" s="5" t="s">
        <v>269</v>
      </c>
      <c r="L233" s="16" t="s">
        <v>269</v>
      </c>
      <c r="M233" s="16" t="s">
        <v>269</v>
      </c>
      <c r="N233" s="16" t="s">
        <v>269</v>
      </c>
      <c r="O233" s="16" t="s">
        <v>269</v>
      </c>
      <c r="P233" s="16" t="s">
        <v>269</v>
      </c>
      <c r="Q233" s="16" t="s">
        <v>269</v>
      </c>
      <c r="R233" s="5" t="s">
        <v>913</v>
      </c>
      <c r="S233" s="5" t="s">
        <v>2090</v>
      </c>
      <c r="T233" s="5" t="s">
        <v>2362</v>
      </c>
      <c r="U233" s="5" t="s">
        <v>30605</v>
      </c>
      <c r="V233" s="5" t="s">
        <v>1160</v>
      </c>
      <c r="W233" s="5" t="s">
        <v>5352</v>
      </c>
      <c r="X233" s="5" t="s">
        <v>8414</v>
      </c>
      <c r="Y233" s="5">
        <v>1.432</v>
      </c>
      <c r="Z233" s="25">
        <f t="shared" si="11"/>
        <v>1.432</v>
      </c>
      <c r="AA233" s="30" t="s">
        <v>18812</v>
      </c>
      <c r="AB233" s="30" t="s">
        <v>5896</v>
      </c>
      <c r="AC233" s="30" t="s">
        <v>232</v>
      </c>
      <c r="AD233" s="5" t="s">
        <v>278</v>
      </c>
      <c r="AE233" s="28"/>
      <c r="AF233" s="29">
        <v>0.8181</v>
      </c>
      <c r="AH233" s="29">
        <v>1015.2972</v>
      </c>
      <c r="AI233" s="29">
        <v>5.2443</v>
      </c>
      <c r="AJ233" s="29">
        <v>60.5787</v>
      </c>
      <c r="AK233" s="29">
        <v>275.6717</v>
      </c>
    </row>
    <row r="234" spans="1:37">
      <c r="A234" s="13" t="s">
        <v>11658</v>
      </c>
      <c r="B234" s="4" t="s">
        <v>285</v>
      </c>
      <c r="C234" s="12" t="s">
        <v>874</v>
      </c>
      <c r="D234" s="4" t="s">
        <v>159</v>
      </c>
      <c r="E234" s="4" t="s">
        <v>47</v>
      </c>
      <c r="F234" s="4" t="s">
        <v>2006</v>
      </c>
      <c r="G234" s="4" t="s">
        <v>392</v>
      </c>
      <c r="H234" s="4" t="s">
        <v>222</v>
      </c>
      <c r="I234" s="10">
        <f t="shared" si="9"/>
        <v>0.726415094339623</v>
      </c>
      <c r="J234" s="10">
        <f t="shared" si="10"/>
        <v>1.37662337662338</v>
      </c>
      <c r="K234" s="5" t="s">
        <v>269</v>
      </c>
      <c r="L234" s="16" t="s">
        <v>269</v>
      </c>
      <c r="M234" s="16" t="s">
        <v>269</v>
      </c>
      <c r="N234" s="16" t="s">
        <v>269</v>
      </c>
      <c r="O234" s="16" t="s">
        <v>269</v>
      </c>
      <c r="P234" s="16" t="s">
        <v>269</v>
      </c>
      <c r="Q234" s="16" t="s">
        <v>269</v>
      </c>
      <c r="R234" s="5" t="s">
        <v>1837</v>
      </c>
      <c r="S234" s="5" t="s">
        <v>90</v>
      </c>
      <c r="T234" s="5" t="s">
        <v>7329</v>
      </c>
      <c r="U234" s="5" t="s">
        <v>17179</v>
      </c>
      <c r="V234" s="5" t="s">
        <v>1094</v>
      </c>
      <c r="W234" s="5" t="s">
        <v>30975</v>
      </c>
      <c r="X234" s="5" t="s">
        <v>19469</v>
      </c>
      <c r="Y234" s="5">
        <v>1.493</v>
      </c>
      <c r="Z234" s="25">
        <f t="shared" si="11"/>
        <v>1.493</v>
      </c>
      <c r="AA234" s="30" t="s">
        <v>30976</v>
      </c>
      <c r="AB234" s="30" t="s">
        <v>15301</v>
      </c>
      <c r="AC234" s="30" t="s">
        <v>1587</v>
      </c>
      <c r="AD234" s="5" t="s">
        <v>278</v>
      </c>
      <c r="AE234" s="28"/>
      <c r="AF234" s="29">
        <v>0.9922</v>
      </c>
      <c r="AH234" s="29">
        <v>1015.4092</v>
      </c>
      <c r="AI234" s="29">
        <v>5.0038</v>
      </c>
      <c r="AJ234" s="29">
        <v>62.5889</v>
      </c>
      <c r="AK234" s="29">
        <v>280.7783</v>
      </c>
    </row>
    <row r="235" spans="1:37">
      <c r="A235" s="13" t="s">
        <v>11664</v>
      </c>
      <c r="B235" s="4" t="s">
        <v>269</v>
      </c>
      <c r="C235" s="12" t="s">
        <v>269</v>
      </c>
      <c r="D235" s="4" t="s">
        <v>269</v>
      </c>
      <c r="E235" s="4" t="s">
        <v>269</v>
      </c>
      <c r="F235" s="4" t="s">
        <v>269</v>
      </c>
      <c r="G235" s="4" t="s">
        <v>269</v>
      </c>
      <c r="H235" s="4" t="s">
        <v>269</v>
      </c>
      <c r="I235" s="10" t="e">
        <f t="shared" si="9"/>
        <v>#VALUE!</v>
      </c>
      <c r="J235" s="10" t="e">
        <f t="shared" si="10"/>
        <v>#VALUE!</v>
      </c>
      <c r="K235" s="5" t="s">
        <v>269</v>
      </c>
      <c r="L235" s="16" t="s">
        <v>269</v>
      </c>
      <c r="M235" s="16" t="s">
        <v>269</v>
      </c>
      <c r="N235" s="16" t="s">
        <v>269</v>
      </c>
      <c r="O235" s="16" t="s">
        <v>269</v>
      </c>
      <c r="P235" s="16" t="s">
        <v>269</v>
      </c>
      <c r="Q235" s="16" t="s">
        <v>269</v>
      </c>
      <c r="R235" s="5" t="s">
        <v>2150</v>
      </c>
      <c r="S235" s="5" t="s">
        <v>2467</v>
      </c>
      <c r="T235" s="5" t="s">
        <v>2894</v>
      </c>
      <c r="U235" s="5" t="s">
        <v>30977</v>
      </c>
      <c r="V235" s="5" t="s">
        <v>3118</v>
      </c>
      <c r="W235" s="5" t="s">
        <v>269</v>
      </c>
      <c r="X235" s="5" t="s">
        <v>269</v>
      </c>
      <c r="Y235" s="5" t="s">
        <v>269</v>
      </c>
      <c r="Z235" s="25">
        <f t="shared" si="11"/>
        <v>0</v>
      </c>
      <c r="AA235" s="30" t="s">
        <v>19819</v>
      </c>
      <c r="AB235" s="30" t="s">
        <v>22453</v>
      </c>
      <c r="AC235" s="30" t="s">
        <v>1678</v>
      </c>
      <c r="AD235" s="5" t="s">
        <v>278</v>
      </c>
      <c r="AE235" s="28"/>
      <c r="AF235" s="29">
        <v>0.8002</v>
      </c>
      <c r="AH235" s="29">
        <v>1015.9134</v>
      </c>
      <c r="AI235" s="29">
        <v>4.6124</v>
      </c>
      <c r="AJ235" s="29">
        <v>65.2992</v>
      </c>
      <c r="AK235" s="29">
        <v>240.6136</v>
      </c>
    </row>
    <row r="236" spans="1:37">
      <c r="A236" s="13" t="s">
        <v>11671</v>
      </c>
      <c r="B236" s="4" t="s">
        <v>1737</v>
      </c>
      <c r="C236" s="12" t="s">
        <v>269</v>
      </c>
      <c r="D236" s="4" t="s">
        <v>269</v>
      </c>
      <c r="E236" s="4" t="s">
        <v>269</v>
      </c>
      <c r="F236" s="4" t="s">
        <v>269</v>
      </c>
      <c r="G236" s="4" t="s">
        <v>242</v>
      </c>
      <c r="H236" s="4" t="s">
        <v>269</v>
      </c>
      <c r="I236" s="10" t="e">
        <f t="shared" si="9"/>
        <v>#VALUE!</v>
      </c>
      <c r="J236" s="10" t="e">
        <f t="shared" si="10"/>
        <v>#VALUE!</v>
      </c>
      <c r="K236" s="5" t="s">
        <v>269</v>
      </c>
      <c r="L236" s="16" t="s">
        <v>269</v>
      </c>
      <c r="M236" s="16" t="s">
        <v>269</v>
      </c>
      <c r="N236" s="16" t="s">
        <v>269</v>
      </c>
      <c r="O236" s="16" t="s">
        <v>269</v>
      </c>
      <c r="P236" s="16" t="s">
        <v>269</v>
      </c>
      <c r="Q236" s="16" t="s">
        <v>269</v>
      </c>
      <c r="R236" s="5" t="s">
        <v>1081</v>
      </c>
      <c r="S236" s="5" t="s">
        <v>73</v>
      </c>
      <c r="T236" s="5" t="s">
        <v>4923</v>
      </c>
      <c r="U236" s="5" t="s">
        <v>30978</v>
      </c>
      <c r="V236" s="5" t="s">
        <v>1071</v>
      </c>
      <c r="W236" s="5" t="s">
        <v>269</v>
      </c>
      <c r="X236" s="5" t="s">
        <v>269</v>
      </c>
      <c r="Y236" s="5" t="s">
        <v>269</v>
      </c>
      <c r="Z236" s="25">
        <f t="shared" si="11"/>
        <v>0</v>
      </c>
      <c r="AA236" s="30" t="s">
        <v>20901</v>
      </c>
      <c r="AB236" s="30" t="s">
        <v>17689</v>
      </c>
      <c r="AC236" s="30" t="s">
        <v>40</v>
      </c>
      <c r="AD236" s="5" t="s">
        <v>278</v>
      </c>
      <c r="AE236" s="28"/>
      <c r="AF236" s="29">
        <v>0.6812</v>
      </c>
      <c r="AH236" s="29">
        <v>1016.4287</v>
      </c>
      <c r="AI236" s="29">
        <v>3.849</v>
      </c>
      <c r="AJ236" s="29">
        <v>67.0258</v>
      </c>
      <c r="AK236" s="29">
        <v>232.1741</v>
      </c>
    </row>
    <row r="237" spans="1:37">
      <c r="A237" s="13" t="s">
        <v>11678</v>
      </c>
      <c r="B237" s="4" t="s">
        <v>344</v>
      </c>
      <c r="C237" s="12" t="s">
        <v>68</v>
      </c>
      <c r="D237" s="4" t="s">
        <v>269</v>
      </c>
      <c r="E237" s="4" t="s">
        <v>269</v>
      </c>
      <c r="F237" s="4" t="s">
        <v>2574</v>
      </c>
      <c r="G237" s="4" t="s">
        <v>764</v>
      </c>
      <c r="H237" s="4" t="s">
        <v>1088</v>
      </c>
      <c r="I237" s="10" t="e">
        <f t="shared" si="9"/>
        <v>#VALUE!</v>
      </c>
      <c r="J237" s="10" t="e">
        <f t="shared" si="10"/>
        <v>#VALUE!</v>
      </c>
      <c r="K237" s="5" t="s">
        <v>269</v>
      </c>
      <c r="L237" s="16" t="s">
        <v>269</v>
      </c>
      <c r="M237" s="16" t="s">
        <v>269</v>
      </c>
      <c r="N237" s="16" t="s">
        <v>269</v>
      </c>
      <c r="O237" s="16" t="s">
        <v>269</v>
      </c>
      <c r="P237" s="16" t="s">
        <v>269</v>
      </c>
      <c r="Q237" s="16" t="s">
        <v>269</v>
      </c>
      <c r="R237" s="5" t="s">
        <v>248</v>
      </c>
      <c r="S237" s="5" t="s">
        <v>989</v>
      </c>
      <c r="T237" s="5" t="s">
        <v>4759</v>
      </c>
      <c r="U237" s="5" t="s">
        <v>30979</v>
      </c>
      <c r="V237" s="5" t="s">
        <v>1827</v>
      </c>
      <c r="W237" s="5" t="s">
        <v>30980</v>
      </c>
      <c r="X237" s="5" t="s">
        <v>25910</v>
      </c>
      <c r="Y237" s="5">
        <v>3.186</v>
      </c>
      <c r="Z237" s="25">
        <f t="shared" si="11"/>
        <v>3.186</v>
      </c>
      <c r="AA237" s="30" t="s">
        <v>30981</v>
      </c>
      <c r="AB237" s="30" t="s">
        <v>30982</v>
      </c>
      <c r="AC237" s="30" t="s">
        <v>73</v>
      </c>
      <c r="AD237" s="5" t="s">
        <v>278</v>
      </c>
      <c r="AE237" s="28"/>
      <c r="AF237" s="29">
        <v>0.5725</v>
      </c>
      <c r="AH237" s="29">
        <v>1016.7667</v>
      </c>
      <c r="AI237" s="29">
        <v>3.1861</v>
      </c>
      <c r="AJ237" s="29">
        <v>67.2657</v>
      </c>
      <c r="AK237" s="29">
        <v>235.397</v>
      </c>
    </row>
    <row r="238" spans="1:37">
      <c r="A238" s="13" t="s">
        <v>11684</v>
      </c>
      <c r="B238" s="4" t="s">
        <v>2789</v>
      </c>
      <c r="C238" s="12" t="s">
        <v>68</v>
      </c>
      <c r="D238" s="4" t="s">
        <v>4271</v>
      </c>
      <c r="E238" s="4" t="s">
        <v>586</v>
      </c>
      <c r="F238" s="4" t="s">
        <v>6689</v>
      </c>
      <c r="G238" s="4" t="s">
        <v>258</v>
      </c>
      <c r="H238" s="4" t="s">
        <v>722</v>
      </c>
      <c r="I238" s="10">
        <f t="shared" si="9"/>
        <v>0.801282051282051</v>
      </c>
      <c r="J238" s="10">
        <f t="shared" si="10"/>
        <v>1.248</v>
      </c>
      <c r="K238" s="5" t="s">
        <v>269</v>
      </c>
      <c r="L238" s="16" t="s">
        <v>269</v>
      </c>
      <c r="M238" s="16" t="s">
        <v>269</v>
      </c>
      <c r="N238" s="16" t="s">
        <v>269</v>
      </c>
      <c r="O238" s="16" t="s">
        <v>269</v>
      </c>
      <c r="P238" s="16" t="s">
        <v>269</v>
      </c>
      <c r="Q238" s="16" t="s">
        <v>269</v>
      </c>
      <c r="R238" s="5" t="s">
        <v>501</v>
      </c>
      <c r="S238" s="5" t="s">
        <v>152</v>
      </c>
      <c r="T238" s="5" t="s">
        <v>7994</v>
      </c>
      <c r="U238" s="5" t="s">
        <v>10640</v>
      </c>
      <c r="V238" s="5" t="s">
        <v>3717</v>
      </c>
      <c r="W238" s="5" t="s">
        <v>11104</v>
      </c>
      <c r="X238" s="5" t="s">
        <v>20986</v>
      </c>
      <c r="Y238" s="5">
        <v>3.046</v>
      </c>
      <c r="Z238" s="25">
        <f t="shared" si="11"/>
        <v>3.046</v>
      </c>
      <c r="AA238" s="30" t="s">
        <v>30983</v>
      </c>
      <c r="AB238" s="30" t="s">
        <v>26303</v>
      </c>
      <c r="AC238" s="30" t="s">
        <v>2168</v>
      </c>
      <c r="AD238" s="5" t="s">
        <v>278</v>
      </c>
      <c r="AE238" s="28"/>
      <c r="AF238" s="29">
        <v>0.2977</v>
      </c>
      <c r="AH238" s="29">
        <v>1016.925</v>
      </c>
      <c r="AI238" s="29">
        <v>2.7343</v>
      </c>
      <c r="AJ238" s="29">
        <v>67.2467</v>
      </c>
      <c r="AK238" s="29">
        <v>250.2521</v>
      </c>
    </row>
    <row r="239" spans="1:37">
      <c r="A239" s="13" t="s">
        <v>11690</v>
      </c>
      <c r="B239" s="4" t="s">
        <v>463</v>
      </c>
      <c r="C239" s="12" t="s">
        <v>68</v>
      </c>
      <c r="D239" s="4" t="s">
        <v>1789</v>
      </c>
      <c r="E239" s="4" t="s">
        <v>342</v>
      </c>
      <c r="F239" s="4" t="s">
        <v>609</v>
      </c>
      <c r="G239" s="4" t="s">
        <v>161</v>
      </c>
      <c r="H239" s="4" t="s">
        <v>116</v>
      </c>
      <c r="I239" s="10">
        <f t="shared" si="9"/>
        <v>0.775757575757576</v>
      </c>
      <c r="J239" s="10">
        <f t="shared" si="10"/>
        <v>1.2890625</v>
      </c>
      <c r="K239" s="5" t="s">
        <v>269</v>
      </c>
      <c r="L239" s="16" t="s">
        <v>269</v>
      </c>
      <c r="M239" s="16" t="s">
        <v>269</v>
      </c>
      <c r="N239" s="16" t="s">
        <v>269</v>
      </c>
      <c r="O239" s="16" t="s">
        <v>269</v>
      </c>
      <c r="P239" s="16" t="s">
        <v>269</v>
      </c>
      <c r="Q239" s="16" t="s">
        <v>269</v>
      </c>
      <c r="R239" s="5" t="s">
        <v>483</v>
      </c>
      <c r="S239" s="5" t="s">
        <v>2049</v>
      </c>
      <c r="T239" s="5" t="s">
        <v>581</v>
      </c>
      <c r="U239" s="5" t="s">
        <v>30984</v>
      </c>
      <c r="V239" s="5" t="s">
        <v>172</v>
      </c>
      <c r="W239" s="5" t="s">
        <v>30985</v>
      </c>
      <c r="X239" s="5" t="s">
        <v>23082</v>
      </c>
      <c r="Y239" s="5">
        <v>2.719</v>
      </c>
      <c r="Z239" s="25">
        <f t="shared" si="11"/>
        <v>2.719</v>
      </c>
      <c r="AA239" s="30" t="s">
        <v>269</v>
      </c>
      <c r="AB239" s="30" t="s">
        <v>269</v>
      </c>
      <c r="AC239" s="30" t="s">
        <v>269</v>
      </c>
      <c r="AD239" s="5" t="s">
        <v>269</v>
      </c>
      <c r="AE239" s="28"/>
      <c r="AF239" s="29">
        <v>0.2902</v>
      </c>
      <c r="AH239" s="29">
        <v>1017.1352</v>
      </c>
      <c r="AI239" s="29">
        <v>2.5313</v>
      </c>
      <c r="AJ239" s="29">
        <v>67.3307</v>
      </c>
      <c r="AK239" s="29">
        <v>197.8949</v>
      </c>
    </row>
    <row r="240" spans="1:37">
      <c r="A240" s="13" t="s">
        <v>11697</v>
      </c>
      <c r="B240" s="4" t="s">
        <v>558</v>
      </c>
      <c r="C240" s="12" t="s">
        <v>68</v>
      </c>
      <c r="D240" s="4" t="s">
        <v>861</v>
      </c>
      <c r="E240" s="4" t="s">
        <v>1641</v>
      </c>
      <c r="F240" s="4" t="s">
        <v>6751</v>
      </c>
      <c r="G240" s="4" t="s">
        <v>29</v>
      </c>
      <c r="H240" s="4" t="s">
        <v>393</v>
      </c>
      <c r="I240" s="10">
        <f t="shared" si="9"/>
        <v>0.768361581920904</v>
      </c>
      <c r="J240" s="10">
        <f t="shared" si="10"/>
        <v>1.30147058823529</v>
      </c>
      <c r="K240" s="5" t="s">
        <v>269</v>
      </c>
      <c r="L240" s="16" t="s">
        <v>269</v>
      </c>
      <c r="M240" s="16" t="s">
        <v>269</v>
      </c>
      <c r="N240" s="16" t="s">
        <v>269</v>
      </c>
      <c r="O240" s="16" t="s">
        <v>269</v>
      </c>
      <c r="P240" s="16" t="s">
        <v>269</v>
      </c>
      <c r="Q240" s="16" t="s">
        <v>269</v>
      </c>
      <c r="R240" s="5" t="s">
        <v>2117</v>
      </c>
      <c r="S240" s="5" t="s">
        <v>7142</v>
      </c>
      <c r="T240" s="5" t="s">
        <v>11845</v>
      </c>
      <c r="U240" s="5" t="s">
        <v>27773</v>
      </c>
      <c r="V240" s="5" t="s">
        <v>3636</v>
      </c>
      <c r="W240" s="5" t="s">
        <v>30986</v>
      </c>
      <c r="X240" s="5" t="s">
        <v>30987</v>
      </c>
      <c r="Y240" s="5">
        <v>2.838</v>
      </c>
      <c r="Z240" s="25">
        <f t="shared" si="11"/>
        <v>2.838</v>
      </c>
      <c r="AA240" s="30" t="s">
        <v>30988</v>
      </c>
      <c r="AB240" s="30" t="s">
        <v>30989</v>
      </c>
      <c r="AC240" s="30" t="s">
        <v>662</v>
      </c>
      <c r="AD240" s="5" t="s">
        <v>278</v>
      </c>
      <c r="AE240" s="28"/>
      <c r="AF240" s="29">
        <v>0.3989</v>
      </c>
      <c r="AH240" s="29">
        <v>1017.2556</v>
      </c>
      <c r="AI240" s="29">
        <v>1.8436</v>
      </c>
      <c r="AJ240" s="29">
        <v>69.7029</v>
      </c>
      <c r="AK240" s="29">
        <v>185.2712</v>
      </c>
    </row>
    <row r="241" spans="1:37">
      <c r="A241" s="13" t="s">
        <v>11705</v>
      </c>
      <c r="B241" s="4" t="s">
        <v>2650</v>
      </c>
      <c r="C241" s="12" t="s">
        <v>317</v>
      </c>
      <c r="D241" s="4" t="s">
        <v>2473</v>
      </c>
      <c r="E241" s="4" t="s">
        <v>1725</v>
      </c>
      <c r="F241" s="4" t="s">
        <v>7651</v>
      </c>
      <c r="G241" s="4" t="s">
        <v>764</v>
      </c>
      <c r="H241" s="4" t="s">
        <v>97</v>
      </c>
      <c r="I241" s="10">
        <f t="shared" si="9"/>
        <v>0.767567567567568</v>
      </c>
      <c r="J241" s="10">
        <f t="shared" si="10"/>
        <v>1.30281690140845</v>
      </c>
      <c r="K241" s="5" t="s">
        <v>269</v>
      </c>
      <c r="L241" s="16" t="s">
        <v>269</v>
      </c>
      <c r="M241" s="16" t="s">
        <v>269</v>
      </c>
      <c r="N241" s="16" t="s">
        <v>269</v>
      </c>
      <c r="O241" s="16" t="s">
        <v>269</v>
      </c>
      <c r="P241" s="16" t="s">
        <v>269</v>
      </c>
      <c r="Q241" s="16" t="s">
        <v>269</v>
      </c>
      <c r="R241" s="5" t="s">
        <v>1237</v>
      </c>
      <c r="S241" s="5" t="s">
        <v>2751</v>
      </c>
      <c r="T241" s="5" t="s">
        <v>8535</v>
      </c>
      <c r="U241" s="5" t="s">
        <v>30990</v>
      </c>
      <c r="V241" s="5" t="s">
        <v>1947</v>
      </c>
      <c r="W241" s="5" t="s">
        <v>30991</v>
      </c>
      <c r="X241" s="5" t="s">
        <v>30992</v>
      </c>
      <c r="Y241" s="5">
        <v>2.862</v>
      </c>
      <c r="Z241" s="25">
        <f t="shared" si="11"/>
        <v>2.862</v>
      </c>
      <c r="AA241" s="30" t="s">
        <v>9862</v>
      </c>
      <c r="AB241" s="30" t="s">
        <v>1697</v>
      </c>
      <c r="AC241" s="30" t="s">
        <v>2254</v>
      </c>
      <c r="AD241" s="5" t="s">
        <v>278</v>
      </c>
      <c r="AE241" s="28"/>
      <c r="AF241" s="29">
        <v>0.6651</v>
      </c>
      <c r="AH241" s="29">
        <v>1017.265</v>
      </c>
      <c r="AI241" s="29">
        <v>1.3434</v>
      </c>
      <c r="AJ241" s="29">
        <v>71.8274</v>
      </c>
      <c r="AK241" s="29">
        <v>220.5002</v>
      </c>
    </row>
    <row r="242" spans="1:37">
      <c r="A242" s="13" t="s">
        <v>11712</v>
      </c>
      <c r="B242" s="4" t="s">
        <v>2880</v>
      </c>
      <c r="C242" s="12" t="s">
        <v>68</v>
      </c>
      <c r="D242" s="4" t="s">
        <v>680</v>
      </c>
      <c r="E242" s="4" t="s">
        <v>1842</v>
      </c>
      <c r="F242" s="4" t="s">
        <v>7388</v>
      </c>
      <c r="G242" s="4" t="s">
        <v>29</v>
      </c>
      <c r="H242" s="4" t="s">
        <v>192</v>
      </c>
      <c r="I242" s="10">
        <f t="shared" si="9"/>
        <v>0.762886597938144</v>
      </c>
      <c r="J242" s="10">
        <f t="shared" si="10"/>
        <v>1.31081081081081</v>
      </c>
      <c r="K242" s="5" t="s">
        <v>269</v>
      </c>
      <c r="L242" s="16" t="s">
        <v>269</v>
      </c>
      <c r="M242" s="16" t="s">
        <v>269</v>
      </c>
      <c r="N242" s="16" t="s">
        <v>269</v>
      </c>
      <c r="O242" s="16" t="s">
        <v>269</v>
      </c>
      <c r="P242" s="16" t="s">
        <v>269</v>
      </c>
      <c r="Q242" s="16" t="s">
        <v>269</v>
      </c>
      <c r="R242" s="5" t="s">
        <v>43</v>
      </c>
      <c r="S242" s="5" t="s">
        <v>90</v>
      </c>
      <c r="T242" s="5" t="s">
        <v>2315</v>
      </c>
      <c r="U242" s="5" t="s">
        <v>30993</v>
      </c>
      <c r="V242" s="5" t="s">
        <v>834</v>
      </c>
      <c r="W242" s="5" t="s">
        <v>30994</v>
      </c>
      <c r="X242" s="5" t="s">
        <v>26090</v>
      </c>
      <c r="Y242" s="5">
        <v>2.937</v>
      </c>
      <c r="Z242" s="25">
        <f t="shared" si="11"/>
        <v>2.937</v>
      </c>
      <c r="AA242" s="30" t="s">
        <v>16726</v>
      </c>
      <c r="AB242" s="30" t="s">
        <v>90</v>
      </c>
      <c r="AC242" s="30" t="s">
        <v>1946</v>
      </c>
      <c r="AD242" s="5" t="s">
        <v>278</v>
      </c>
      <c r="AE242" s="28"/>
      <c r="AF242" s="29">
        <v>0.6549</v>
      </c>
      <c r="AH242" s="29">
        <v>1017.151</v>
      </c>
      <c r="AI242" s="29">
        <v>0.9196</v>
      </c>
      <c r="AJ242" s="29">
        <v>73.2767</v>
      </c>
      <c r="AK242" s="29">
        <v>248.0777</v>
      </c>
    </row>
    <row r="243" spans="1:37">
      <c r="A243" s="13" t="s">
        <v>11720</v>
      </c>
      <c r="B243" s="4" t="s">
        <v>2669</v>
      </c>
      <c r="C243" s="12" t="s">
        <v>317</v>
      </c>
      <c r="D243" s="4" t="s">
        <v>2669</v>
      </c>
      <c r="E243" s="4" t="s">
        <v>1801</v>
      </c>
      <c r="F243" s="4" t="s">
        <v>9271</v>
      </c>
      <c r="G243" s="4" t="s">
        <v>29</v>
      </c>
      <c r="H243" s="4" t="s">
        <v>573</v>
      </c>
      <c r="I243" s="10">
        <f t="shared" si="9"/>
        <v>0.759615384615385</v>
      </c>
      <c r="J243" s="10">
        <f t="shared" si="10"/>
        <v>1.31645569620253</v>
      </c>
      <c r="K243" s="5" t="s">
        <v>269</v>
      </c>
      <c r="L243" s="16" t="s">
        <v>269</v>
      </c>
      <c r="M243" s="16" t="s">
        <v>269</v>
      </c>
      <c r="N243" s="16" t="s">
        <v>269</v>
      </c>
      <c r="O243" s="16" t="s">
        <v>269</v>
      </c>
      <c r="P243" s="16" t="s">
        <v>269</v>
      </c>
      <c r="Q243" s="16" t="s">
        <v>269</v>
      </c>
      <c r="R243" s="5" t="s">
        <v>2014</v>
      </c>
      <c r="S243" s="5" t="s">
        <v>441</v>
      </c>
      <c r="T243" s="5" t="s">
        <v>716</v>
      </c>
      <c r="U243" s="5" t="s">
        <v>5363</v>
      </c>
      <c r="V243" s="5" t="s">
        <v>3118</v>
      </c>
      <c r="W243" s="5" t="s">
        <v>30995</v>
      </c>
      <c r="X243" s="5" t="s">
        <v>22937</v>
      </c>
      <c r="Y243" s="5">
        <v>2.755</v>
      </c>
      <c r="Z243" s="25">
        <f t="shared" si="11"/>
        <v>2.755</v>
      </c>
      <c r="AA243" s="30" t="s">
        <v>20254</v>
      </c>
      <c r="AB243" s="30" t="s">
        <v>278</v>
      </c>
      <c r="AC243" s="30" t="s">
        <v>1001</v>
      </c>
      <c r="AD243" s="5" t="s">
        <v>278</v>
      </c>
      <c r="AE243" s="28"/>
      <c r="AF243" s="29">
        <v>0.9471</v>
      </c>
      <c r="AH243" s="29">
        <v>1017.0554</v>
      </c>
      <c r="AI243" s="29">
        <v>0.4046</v>
      </c>
      <c r="AJ243" s="29">
        <v>76.0046</v>
      </c>
      <c r="AK243" s="29">
        <v>248.9168</v>
      </c>
    </row>
    <row r="244" spans="1:37">
      <c r="A244" s="13" t="s">
        <v>11726</v>
      </c>
      <c r="B244" s="4" t="s">
        <v>462</v>
      </c>
      <c r="C244" s="12" t="s">
        <v>317</v>
      </c>
      <c r="D244" s="4" t="s">
        <v>2675</v>
      </c>
      <c r="E244" s="4" t="s">
        <v>463</v>
      </c>
      <c r="F244" s="4" t="s">
        <v>12224</v>
      </c>
      <c r="G244" s="4" t="s">
        <v>476</v>
      </c>
      <c r="H244" s="4" t="s">
        <v>258</v>
      </c>
      <c r="I244" s="10">
        <f t="shared" si="9"/>
        <v>0.756756756756757</v>
      </c>
      <c r="J244" s="10">
        <f t="shared" si="10"/>
        <v>1.32142857142857</v>
      </c>
      <c r="K244" s="5" t="s">
        <v>269</v>
      </c>
      <c r="L244" s="16" t="s">
        <v>269</v>
      </c>
      <c r="M244" s="16" t="s">
        <v>269</v>
      </c>
      <c r="N244" s="16" t="s">
        <v>269</v>
      </c>
      <c r="O244" s="16" t="s">
        <v>269</v>
      </c>
      <c r="P244" s="16" t="s">
        <v>269</v>
      </c>
      <c r="Q244" s="16" t="s">
        <v>269</v>
      </c>
      <c r="R244" s="5" t="s">
        <v>1001</v>
      </c>
      <c r="S244" s="5" t="s">
        <v>2441</v>
      </c>
      <c r="T244" s="5" t="s">
        <v>3113</v>
      </c>
      <c r="U244" s="5" t="s">
        <v>26908</v>
      </c>
      <c r="V244" s="5" t="s">
        <v>834</v>
      </c>
      <c r="W244" s="5" t="s">
        <v>30996</v>
      </c>
      <c r="X244" s="5" t="s">
        <v>30997</v>
      </c>
      <c r="Y244" s="5">
        <v>2.805</v>
      </c>
      <c r="Z244" s="25">
        <f t="shared" si="11"/>
        <v>2.805</v>
      </c>
      <c r="AA244" s="30" t="s">
        <v>26646</v>
      </c>
      <c r="AB244" s="30" t="s">
        <v>278</v>
      </c>
      <c r="AC244" s="30" t="s">
        <v>1837</v>
      </c>
      <c r="AD244" s="5" t="s">
        <v>278</v>
      </c>
      <c r="AE244" s="28"/>
      <c r="AF244" s="29">
        <v>0.81</v>
      </c>
      <c r="AH244" s="29">
        <v>1017.0067</v>
      </c>
      <c r="AI244" s="29">
        <v>0.0758</v>
      </c>
      <c r="AJ244" s="29">
        <v>77.1634</v>
      </c>
      <c r="AK244" s="29">
        <v>260.625</v>
      </c>
    </row>
    <row r="245" spans="1:37">
      <c r="A245" s="13" t="s">
        <v>11733</v>
      </c>
      <c r="B245" s="4" t="s">
        <v>464</v>
      </c>
      <c r="C245" s="12" t="s">
        <v>317</v>
      </c>
      <c r="D245" s="4" t="s">
        <v>2547</v>
      </c>
      <c r="E245" s="4" t="s">
        <v>2488</v>
      </c>
      <c r="F245" s="4" t="s">
        <v>6666</v>
      </c>
      <c r="G245" s="4" t="s">
        <v>83</v>
      </c>
      <c r="H245" s="4" t="s">
        <v>208</v>
      </c>
      <c r="I245" s="10">
        <f t="shared" si="9"/>
        <v>0.779166666666667</v>
      </c>
      <c r="J245" s="10">
        <f t="shared" si="10"/>
        <v>1.28342245989305</v>
      </c>
      <c r="K245" s="5" t="s">
        <v>269</v>
      </c>
      <c r="L245" s="16" t="s">
        <v>269</v>
      </c>
      <c r="M245" s="16" t="s">
        <v>269</v>
      </c>
      <c r="N245" s="16" t="s">
        <v>269</v>
      </c>
      <c r="O245" s="16" t="s">
        <v>269</v>
      </c>
      <c r="P245" s="16" t="s">
        <v>269</v>
      </c>
      <c r="Q245" s="16" t="s">
        <v>269</v>
      </c>
      <c r="R245" s="5" t="s">
        <v>264</v>
      </c>
      <c r="S245" s="5" t="s">
        <v>2090</v>
      </c>
      <c r="T245" s="5" t="s">
        <v>21537</v>
      </c>
      <c r="U245" s="5" t="s">
        <v>17627</v>
      </c>
      <c r="V245" s="5" t="s">
        <v>1863</v>
      </c>
      <c r="W245" s="5" t="s">
        <v>4572</v>
      </c>
      <c r="X245" s="5" t="s">
        <v>30998</v>
      </c>
      <c r="Y245" s="5">
        <v>3.171</v>
      </c>
      <c r="Z245" s="25">
        <f t="shared" si="11"/>
        <v>3.171</v>
      </c>
      <c r="AA245" s="30" t="s">
        <v>30999</v>
      </c>
      <c r="AB245" s="30" t="s">
        <v>2002</v>
      </c>
      <c r="AC245" s="30" t="s">
        <v>2467</v>
      </c>
      <c r="AD245" s="5" t="s">
        <v>278</v>
      </c>
      <c r="AE245" s="28"/>
      <c r="AF245" s="29">
        <v>0.3846</v>
      </c>
      <c r="AH245" s="29">
        <v>1016.7879</v>
      </c>
      <c r="AI245" s="29">
        <v>0.1786</v>
      </c>
      <c r="AJ245" s="29">
        <v>76.938</v>
      </c>
      <c r="AK245" s="29">
        <v>252.0165</v>
      </c>
    </row>
    <row r="246" spans="1:37">
      <c r="A246" s="13" t="s">
        <v>11740</v>
      </c>
      <c r="B246" s="4" t="s">
        <v>3112</v>
      </c>
      <c r="C246" s="12" t="s">
        <v>160</v>
      </c>
      <c r="D246" s="4" t="s">
        <v>707</v>
      </c>
      <c r="E246" s="4" t="s">
        <v>2905</v>
      </c>
      <c r="F246" s="4" t="s">
        <v>20621</v>
      </c>
      <c r="G246" s="4" t="s">
        <v>112</v>
      </c>
      <c r="H246" s="4" t="s">
        <v>115</v>
      </c>
      <c r="I246" s="10">
        <f t="shared" si="9"/>
        <v>0.78021978021978</v>
      </c>
      <c r="J246" s="10">
        <f t="shared" si="10"/>
        <v>1.28169014084507</v>
      </c>
      <c r="K246" s="5" t="s">
        <v>269</v>
      </c>
      <c r="L246" s="16" t="s">
        <v>269</v>
      </c>
      <c r="M246" s="16" t="s">
        <v>269</v>
      </c>
      <c r="N246" s="16" t="s">
        <v>269</v>
      </c>
      <c r="O246" s="16" t="s">
        <v>269</v>
      </c>
      <c r="P246" s="16" t="s">
        <v>269</v>
      </c>
      <c r="Q246" s="16" t="s">
        <v>269</v>
      </c>
      <c r="R246" s="5" t="s">
        <v>501</v>
      </c>
      <c r="S246" s="5" t="s">
        <v>278</v>
      </c>
      <c r="T246" s="5" t="s">
        <v>815</v>
      </c>
      <c r="U246" s="5" t="s">
        <v>31000</v>
      </c>
      <c r="V246" s="5" t="s">
        <v>3974</v>
      </c>
      <c r="W246" s="5" t="s">
        <v>31001</v>
      </c>
      <c r="X246" s="5" t="s">
        <v>31002</v>
      </c>
      <c r="Y246" s="5">
        <v>4.23</v>
      </c>
      <c r="Z246" s="25">
        <f t="shared" si="11"/>
        <v>4.23</v>
      </c>
      <c r="AA246" s="30" t="s">
        <v>3295</v>
      </c>
      <c r="AB246" s="30" t="s">
        <v>7205</v>
      </c>
      <c r="AC246" s="30" t="s">
        <v>1001</v>
      </c>
      <c r="AD246" s="5" t="s">
        <v>278</v>
      </c>
      <c r="AE246" s="28"/>
      <c r="AF246" s="29">
        <v>0.5396</v>
      </c>
      <c r="AH246" s="29">
        <v>1016.5193</v>
      </c>
      <c r="AI246" s="29">
        <v>0.2216</v>
      </c>
      <c r="AJ246" s="29">
        <v>76.4857</v>
      </c>
      <c r="AK246" s="29">
        <v>233.0064</v>
      </c>
    </row>
    <row r="247" spans="1:37">
      <c r="A247" s="13" t="s">
        <v>11748</v>
      </c>
      <c r="B247" s="4" t="s">
        <v>4647</v>
      </c>
      <c r="C247" s="12" t="s">
        <v>160</v>
      </c>
      <c r="D247" s="4" t="s">
        <v>3443</v>
      </c>
      <c r="E247" s="4" t="s">
        <v>420</v>
      </c>
      <c r="F247" s="4" t="s">
        <v>8575</v>
      </c>
      <c r="G247" s="4" t="s">
        <v>316</v>
      </c>
      <c r="H247" s="4" t="s">
        <v>317</v>
      </c>
      <c r="I247" s="10">
        <f t="shared" si="9"/>
        <v>0.783333333333333</v>
      </c>
      <c r="J247" s="10">
        <f t="shared" si="10"/>
        <v>1.27659574468085</v>
      </c>
      <c r="K247" s="5" t="s">
        <v>269</v>
      </c>
      <c r="L247" s="16" t="s">
        <v>269</v>
      </c>
      <c r="M247" s="16" t="s">
        <v>269</v>
      </c>
      <c r="N247" s="16" t="s">
        <v>269</v>
      </c>
      <c r="O247" s="16" t="s">
        <v>269</v>
      </c>
      <c r="P247" s="16" t="s">
        <v>269</v>
      </c>
      <c r="Q247" s="16" t="s">
        <v>269</v>
      </c>
      <c r="R247" s="5" t="s">
        <v>278</v>
      </c>
      <c r="S247" s="5" t="s">
        <v>90</v>
      </c>
      <c r="T247" s="5" t="s">
        <v>10079</v>
      </c>
      <c r="U247" s="5" t="s">
        <v>31003</v>
      </c>
      <c r="V247" s="5" t="s">
        <v>3940</v>
      </c>
      <c r="W247" s="5" t="s">
        <v>31004</v>
      </c>
      <c r="X247" s="5" t="s">
        <v>31005</v>
      </c>
      <c r="Y247" s="5">
        <v>4.96</v>
      </c>
      <c r="Z247" s="25">
        <f t="shared" si="11"/>
        <v>4.96</v>
      </c>
      <c r="AA247" s="30" t="s">
        <v>11080</v>
      </c>
      <c r="AB247" s="30" t="s">
        <v>7142</v>
      </c>
      <c r="AC247" s="30" t="s">
        <v>56</v>
      </c>
      <c r="AD247" s="5" t="s">
        <v>278</v>
      </c>
      <c r="AE247" s="28"/>
      <c r="AF247" s="29">
        <v>0.6619</v>
      </c>
      <c r="AH247" s="29">
        <v>1016.5735</v>
      </c>
      <c r="AI247" s="29">
        <v>-0.0625</v>
      </c>
      <c r="AJ247" s="29">
        <v>78.0809</v>
      </c>
      <c r="AK247" s="29">
        <v>255.3984</v>
      </c>
    </row>
    <row r="248" spans="1:37">
      <c r="A248" s="13" t="s">
        <v>11755</v>
      </c>
      <c r="B248" s="4" t="s">
        <v>2615</v>
      </c>
      <c r="C248" s="12" t="s">
        <v>874</v>
      </c>
      <c r="D248" s="4" t="s">
        <v>1382</v>
      </c>
      <c r="E248" s="4" t="s">
        <v>777</v>
      </c>
      <c r="F248" s="4" t="s">
        <v>1119</v>
      </c>
      <c r="G248" s="4" t="s">
        <v>30</v>
      </c>
      <c r="H248" s="4" t="s">
        <v>99</v>
      </c>
      <c r="I248" s="10">
        <f t="shared" si="9"/>
        <v>0.785714285714286</v>
      </c>
      <c r="J248" s="10">
        <f t="shared" si="10"/>
        <v>1.27272727272727</v>
      </c>
      <c r="K248" s="5" t="s">
        <v>269</v>
      </c>
      <c r="L248" s="16" t="s">
        <v>269</v>
      </c>
      <c r="M248" s="16" t="s">
        <v>269</v>
      </c>
      <c r="N248" s="16" t="s">
        <v>269</v>
      </c>
      <c r="O248" s="16" t="s">
        <v>269</v>
      </c>
      <c r="P248" s="16" t="s">
        <v>269</v>
      </c>
      <c r="Q248" s="16" t="s">
        <v>269</v>
      </c>
      <c r="R248" s="5" t="s">
        <v>278</v>
      </c>
      <c r="S248" s="5" t="s">
        <v>441</v>
      </c>
      <c r="T248" s="5" t="s">
        <v>4057</v>
      </c>
      <c r="U248" s="5" t="s">
        <v>31006</v>
      </c>
      <c r="V248" s="5" t="s">
        <v>3832</v>
      </c>
      <c r="W248" s="5" t="s">
        <v>31007</v>
      </c>
      <c r="X248" s="5" t="s">
        <v>17264</v>
      </c>
      <c r="Y248" s="5">
        <v>5.591</v>
      </c>
      <c r="Z248" s="25">
        <f t="shared" si="11"/>
        <v>5.591</v>
      </c>
      <c r="AA248" s="30" t="s">
        <v>26633</v>
      </c>
      <c r="AB248" s="30" t="s">
        <v>278</v>
      </c>
      <c r="AC248" s="30" t="s">
        <v>1287</v>
      </c>
      <c r="AD248" s="5" t="s">
        <v>278</v>
      </c>
      <c r="AE248" s="28"/>
      <c r="AF248" s="29">
        <v>0.4795</v>
      </c>
      <c r="AH248" s="29">
        <v>1016.8076</v>
      </c>
      <c r="AI248" s="29">
        <v>0.0134</v>
      </c>
      <c r="AJ248" s="29">
        <v>78.0316</v>
      </c>
      <c r="AK248" s="29">
        <v>242.5534</v>
      </c>
    </row>
    <row r="249" spans="1:37">
      <c r="A249" s="13" t="s">
        <v>11762</v>
      </c>
      <c r="B249" s="4" t="s">
        <v>5118</v>
      </c>
      <c r="C249" s="12" t="s">
        <v>191</v>
      </c>
      <c r="D249" s="4" t="s">
        <v>10847</v>
      </c>
      <c r="E249" s="4" t="s">
        <v>3533</v>
      </c>
      <c r="F249" s="4" t="s">
        <v>3596</v>
      </c>
      <c r="G249" s="4" t="s">
        <v>158</v>
      </c>
      <c r="H249" s="4" t="s">
        <v>1103</v>
      </c>
      <c r="I249" s="10">
        <f t="shared" si="9"/>
        <v>0.797900262467192</v>
      </c>
      <c r="J249" s="10">
        <f t="shared" si="10"/>
        <v>1.25328947368421</v>
      </c>
      <c r="K249" s="5" t="s">
        <v>269</v>
      </c>
      <c r="L249" s="16" t="s">
        <v>269</v>
      </c>
      <c r="M249" s="16" t="s">
        <v>269</v>
      </c>
      <c r="N249" s="16" t="s">
        <v>269</v>
      </c>
      <c r="O249" s="16" t="s">
        <v>269</v>
      </c>
      <c r="P249" s="16" t="s">
        <v>269</v>
      </c>
      <c r="Q249" s="16" t="s">
        <v>269</v>
      </c>
      <c r="R249" s="5" t="s">
        <v>975</v>
      </c>
      <c r="S249" s="5" t="s">
        <v>2403</v>
      </c>
      <c r="T249" s="5" t="s">
        <v>25945</v>
      </c>
      <c r="U249" s="5" t="s">
        <v>31008</v>
      </c>
      <c r="V249" s="5" t="s">
        <v>7650</v>
      </c>
      <c r="W249" s="5" t="s">
        <v>31009</v>
      </c>
      <c r="X249" s="5" t="s">
        <v>31010</v>
      </c>
      <c r="Y249" s="5">
        <v>7.261</v>
      </c>
      <c r="Z249" s="25">
        <f t="shared" si="11"/>
        <v>7.261</v>
      </c>
      <c r="AA249" s="30" t="s">
        <v>10280</v>
      </c>
      <c r="AB249" s="30" t="s">
        <v>427</v>
      </c>
      <c r="AC249" s="30" t="s">
        <v>73</v>
      </c>
      <c r="AD249" s="5" t="s">
        <v>278</v>
      </c>
      <c r="AE249" s="28"/>
      <c r="AF249" s="29">
        <v>0.5826</v>
      </c>
      <c r="AH249" s="29">
        <v>1016.7351</v>
      </c>
      <c r="AI249" s="29">
        <v>-0.0158</v>
      </c>
      <c r="AJ249" s="29">
        <v>77.8166</v>
      </c>
      <c r="AK249" s="29">
        <v>252.487</v>
      </c>
    </row>
    <row r="250" spans="1:37">
      <c r="A250" s="13" t="s">
        <v>11768</v>
      </c>
      <c r="B250" s="4" t="s">
        <v>1306</v>
      </c>
      <c r="C250" s="12" t="s">
        <v>942</v>
      </c>
      <c r="D250" s="4" t="s">
        <v>1408</v>
      </c>
      <c r="E250" s="4" t="s">
        <v>3319</v>
      </c>
      <c r="F250" s="4" t="s">
        <v>22521</v>
      </c>
      <c r="G250" s="4" t="s">
        <v>206</v>
      </c>
      <c r="H250" s="4" t="s">
        <v>99</v>
      </c>
      <c r="I250" s="10">
        <f t="shared" si="9"/>
        <v>0.804938271604938</v>
      </c>
      <c r="J250" s="10">
        <f t="shared" si="10"/>
        <v>1.24233128834356</v>
      </c>
      <c r="K250" s="5" t="s">
        <v>269</v>
      </c>
      <c r="L250" s="16" t="s">
        <v>269</v>
      </c>
      <c r="M250" s="16" t="s">
        <v>269</v>
      </c>
      <c r="N250" s="16" t="s">
        <v>269</v>
      </c>
      <c r="O250" s="16" t="s">
        <v>269</v>
      </c>
      <c r="P250" s="16" t="s">
        <v>269</v>
      </c>
      <c r="Q250" s="16" t="s">
        <v>269</v>
      </c>
      <c r="R250" s="5" t="s">
        <v>278</v>
      </c>
      <c r="S250" s="5" t="s">
        <v>1707</v>
      </c>
      <c r="T250" s="5" t="s">
        <v>26270</v>
      </c>
      <c r="U250" s="5" t="s">
        <v>31011</v>
      </c>
      <c r="V250" s="5" t="s">
        <v>2387</v>
      </c>
      <c r="W250" s="5" t="s">
        <v>31012</v>
      </c>
      <c r="X250" s="5" t="s">
        <v>31013</v>
      </c>
      <c r="Y250" s="5">
        <v>7.231</v>
      </c>
      <c r="Z250" s="25">
        <f t="shared" si="11"/>
        <v>7.231</v>
      </c>
      <c r="AA250" s="30" t="s">
        <v>21158</v>
      </c>
      <c r="AB250" s="30" t="s">
        <v>278</v>
      </c>
      <c r="AC250" s="30" t="s">
        <v>122</v>
      </c>
      <c r="AD250" s="5" t="s">
        <v>278</v>
      </c>
      <c r="AE250" s="28"/>
      <c r="AF250" s="29">
        <v>0.4002</v>
      </c>
      <c r="AH250" s="29">
        <v>1016.9441</v>
      </c>
      <c r="AI250" s="29">
        <v>0.2582</v>
      </c>
      <c r="AJ250" s="29">
        <v>77.3699</v>
      </c>
      <c r="AK250" s="29">
        <v>257.3716</v>
      </c>
    </row>
    <row r="251" spans="1:37">
      <c r="A251" s="13" t="s">
        <v>11774</v>
      </c>
      <c r="B251" s="4" t="s">
        <v>4821</v>
      </c>
      <c r="C251" s="12" t="s">
        <v>302</v>
      </c>
      <c r="D251" s="4" t="s">
        <v>4832</v>
      </c>
      <c r="E251" s="4" t="s">
        <v>4770</v>
      </c>
      <c r="F251" s="4" t="s">
        <v>31014</v>
      </c>
      <c r="G251" s="4" t="s">
        <v>176</v>
      </c>
      <c r="H251" s="4" t="s">
        <v>1459</v>
      </c>
      <c r="I251" s="10">
        <f t="shared" si="9"/>
        <v>0.8140589569161</v>
      </c>
      <c r="J251" s="10">
        <f t="shared" si="10"/>
        <v>1.22841225626741</v>
      </c>
      <c r="K251" s="5" t="s">
        <v>269</v>
      </c>
      <c r="L251" s="16" t="s">
        <v>269</v>
      </c>
      <c r="M251" s="16" t="s">
        <v>269</v>
      </c>
      <c r="N251" s="16" t="s">
        <v>269</v>
      </c>
      <c r="O251" s="16" t="s">
        <v>269</v>
      </c>
      <c r="P251" s="16" t="s">
        <v>269</v>
      </c>
      <c r="Q251" s="16" t="s">
        <v>269</v>
      </c>
      <c r="R251" s="5" t="s">
        <v>278</v>
      </c>
      <c r="S251" s="5" t="s">
        <v>1026</v>
      </c>
      <c r="T251" s="5" t="s">
        <v>31015</v>
      </c>
      <c r="U251" s="5" t="s">
        <v>31016</v>
      </c>
      <c r="V251" s="5" t="s">
        <v>2005</v>
      </c>
      <c r="W251" s="5" t="s">
        <v>31017</v>
      </c>
      <c r="X251" s="5" t="s">
        <v>31018</v>
      </c>
      <c r="Y251" s="5">
        <v>7.566</v>
      </c>
      <c r="Z251" s="25">
        <f t="shared" si="11"/>
        <v>7.566</v>
      </c>
      <c r="AA251" s="30" t="s">
        <v>31019</v>
      </c>
      <c r="AB251" s="30" t="s">
        <v>278</v>
      </c>
      <c r="AC251" s="30" t="s">
        <v>1081</v>
      </c>
      <c r="AD251" s="5" t="s">
        <v>278</v>
      </c>
      <c r="AE251" s="28"/>
      <c r="AF251" s="29">
        <v>0.6442</v>
      </c>
      <c r="AH251" s="29">
        <v>1017.6542</v>
      </c>
      <c r="AI251" s="29">
        <v>0.7317</v>
      </c>
      <c r="AJ251" s="29">
        <v>75.7799</v>
      </c>
      <c r="AK251" s="29">
        <v>224.7121</v>
      </c>
    </row>
    <row r="252" spans="1:37">
      <c r="A252" s="13" t="s">
        <v>11779</v>
      </c>
      <c r="B252" s="4" t="s">
        <v>4980</v>
      </c>
      <c r="C252" s="12" t="s">
        <v>547</v>
      </c>
      <c r="D252" s="4" t="s">
        <v>31020</v>
      </c>
      <c r="E252" s="4" t="s">
        <v>3270</v>
      </c>
      <c r="F252" s="4" t="s">
        <v>10203</v>
      </c>
      <c r="G252" s="4" t="s">
        <v>112</v>
      </c>
      <c r="H252" s="4" t="s">
        <v>547</v>
      </c>
      <c r="I252" s="10">
        <f t="shared" si="9"/>
        <v>0.828571428571429</v>
      </c>
      <c r="J252" s="10">
        <f t="shared" si="10"/>
        <v>1.20689655172414</v>
      </c>
      <c r="K252" s="5" t="s">
        <v>269</v>
      </c>
      <c r="L252" s="16" t="s">
        <v>269</v>
      </c>
      <c r="M252" s="16" t="s">
        <v>269</v>
      </c>
      <c r="N252" s="16" t="s">
        <v>269</v>
      </c>
      <c r="O252" s="16" t="s">
        <v>269</v>
      </c>
      <c r="P252" s="16" t="s">
        <v>269</v>
      </c>
      <c r="Q252" s="16" t="s">
        <v>269</v>
      </c>
      <c r="R252" s="5" t="s">
        <v>1003</v>
      </c>
      <c r="S252" s="5" t="s">
        <v>1891</v>
      </c>
      <c r="T252" s="5" t="s">
        <v>30745</v>
      </c>
      <c r="U252" s="5" t="s">
        <v>3299</v>
      </c>
      <c r="V252" s="5" t="s">
        <v>139</v>
      </c>
      <c r="W252" s="5" t="s">
        <v>31021</v>
      </c>
      <c r="X252" s="5" t="s">
        <v>31022</v>
      </c>
      <c r="Y252" s="5">
        <v>8.235</v>
      </c>
      <c r="Z252" s="25">
        <f t="shared" si="11"/>
        <v>8.235</v>
      </c>
      <c r="AA252" s="30" t="s">
        <v>31023</v>
      </c>
      <c r="AB252" s="30" t="s">
        <v>1037</v>
      </c>
      <c r="AC252" s="30" t="s">
        <v>620</v>
      </c>
      <c r="AD252" s="5" t="s">
        <v>278</v>
      </c>
      <c r="AE252" s="28"/>
      <c r="AF252" s="29">
        <v>0.9493</v>
      </c>
      <c r="AH252" s="29">
        <v>1017.8984</v>
      </c>
      <c r="AI252" s="29">
        <v>1.4833</v>
      </c>
      <c r="AJ252" s="29">
        <v>72.7433</v>
      </c>
      <c r="AK252" s="29">
        <v>228.2398</v>
      </c>
    </row>
    <row r="253" spans="1:37">
      <c r="A253" s="13" t="s">
        <v>11785</v>
      </c>
      <c r="B253" s="4" t="s">
        <v>31024</v>
      </c>
      <c r="C253" s="12" t="s">
        <v>376</v>
      </c>
      <c r="D253" s="4" t="s">
        <v>4945</v>
      </c>
      <c r="E253" s="4" t="s">
        <v>5133</v>
      </c>
      <c r="F253" s="4" t="s">
        <v>87</v>
      </c>
      <c r="G253" s="4" t="s">
        <v>207</v>
      </c>
      <c r="H253" s="4" t="s">
        <v>113</v>
      </c>
      <c r="I253" s="10">
        <f t="shared" si="9"/>
        <v>0.86150234741784</v>
      </c>
      <c r="J253" s="10">
        <f t="shared" si="10"/>
        <v>1.16076294277929</v>
      </c>
      <c r="K253" s="5" t="s">
        <v>269</v>
      </c>
      <c r="L253" s="16" t="s">
        <v>269</v>
      </c>
      <c r="M253" s="16" t="s">
        <v>269</v>
      </c>
      <c r="N253" s="16" t="s">
        <v>269</v>
      </c>
      <c r="O253" s="16" t="s">
        <v>269</v>
      </c>
      <c r="P253" s="16" t="s">
        <v>269</v>
      </c>
      <c r="Q253" s="16" t="s">
        <v>269</v>
      </c>
      <c r="R253" s="5" t="s">
        <v>1864</v>
      </c>
      <c r="S253" s="5" t="s">
        <v>171</v>
      </c>
      <c r="T253" s="5" t="s">
        <v>9223</v>
      </c>
      <c r="U253" s="5" t="s">
        <v>31025</v>
      </c>
      <c r="V253" s="5" t="s">
        <v>889</v>
      </c>
      <c r="W253" s="5" t="s">
        <v>31026</v>
      </c>
      <c r="X253" s="5" t="s">
        <v>31027</v>
      </c>
      <c r="Y253" s="5">
        <v>6.968</v>
      </c>
      <c r="Z253" s="25">
        <f t="shared" si="11"/>
        <v>6.968</v>
      </c>
      <c r="AA253" s="30" t="s">
        <v>29564</v>
      </c>
      <c r="AB253" s="30" t="s">
        <v>1313</v>
      </c>
      <c r="AC253" s="30" t="s">
        <v>104</v>
      </c>
      <c r="AD253" s="5" t="s">
        <v>278</v>
      </c>
      <c r="AE253" s="28"/>
      <c r="AF253" s="29">
        <v>1.3874</v>
      </c>
      <c r="AH253" s="29">
        <v>1017.7725</v>
      </c>
      <c r="AI253" s="29">
        <v>2.0766</v>
      </c>
      <c r="AJ253" s="29">
        <v>69.3799</v>
      </c>
      <c r="AK253" s="29">
        <v>224.5296</v>
      </c>
    </row>
    <row r="254" spans="1:37">
      <c r="A254" s="13" t="s">
        <v>11791</v>
      </c>
      <c r="B254" s="4" t="s">
        <v>5050</v>
      </c>
      <c r="C254" s="12" t="s">
        <v>344</v>
      </c>
      <c r="D254" s="4" t="s">
        <v>1445</v>
      </c>
      <c r="E254" s="4" t="s">
        <v>1499</v>
      </c>
      <c r="F254" s="4" t="s">
        <v>17069</v>
      </c>
      <c r="G254" s="4" t="s">
        <v>345</v>
      </c>
      <c r="H254" s="4" t="s">
        <v>345</v>
      </c>
      <c r="I254" s="10">
        <f t="shared" si="9"/>
        <v>0.860696517412935</v>
      </c>
      <c r="J254" s="10">
        <f t="shared" si="10"/>
        <v>1.16184971098266</v>
      </c>
      <c r="K254" s="5" t="s">
        <v>269</v>
      </c>
      <c r="L254" s="16" t="s">
        <v>269</v>
      </c>
      <c r="M254" s="16" t="s">
        <v>269</v>
      </c>
      <c r="N254" s="16" t="s">
        <v>269</v>
      </c>
      <c r="O254" s="16" t="s">
        <v>269</v>
      </c>
      <c r="P254" s="16" t="s">
        <v>269</v>
      </c>
      <c r="Q254" s="16" t="s">
        <v>269</v>
      </c>
      <c r="R254" s="5" t="s">
        <v>2727</v>
      </c>
      <c r="S254" s="5" t="s">
        <v>989</v>
      </c>
      <c r="T254" s="5" t="s">
        <v>16480</v>
      </c>
      <c r="U254" s="5" t="s">
        <v>31028</v>
      </c>
      <c r="V254" s="5" t="s">
        <v>5691</v>
      </c>
      <c r="W254" s="5" t="s">
        <v>31029</v>
      </c>
      <c r="X254" s="5" t="s">
        <v>31030</v>
      </c>
      <c r="Y254" s="5">
        <v>6.591</v>
      </c>
      <c r="Z254" s="25">
        <f t="shared" si="11"/>
        <v>6.591</v>
      </c>
      <c r="AA254" s="30" t="s">
        <v>31031</v>
      </c>
      <c r="AB254" s="30" t="s">
        <v>278</v>
      </c>
      <c r="AC254" s="30" t="s">
        <v>975</v>
      </c>
      <c r="AD254" s="5" t="s">
        <v>278</v>
      </c>
      <c r="AE254" s="28"/>
      <c r="AF254" s="29">
        <v>1.9052</v>
      </c>
      <c r="AH254" s="29">
        <v>1016.7709</v>
      </c>
      <c r="AI254" s="29">
        <v>1.7307</v>
      </c>
      <c r="AJ254" s="29">
        <v>69.9199</v>
      </c>
      <c r="AK254" s="29">
        <v>241.3684</v>
      </c>
    </row>
    <row r="255" spans="1:37">
      <c r="A255" s="13" t="s">
        <v>11797</v>
      </c>
      <c r="B255" s="4" t="s">
        <v>4971</v>
      </c>
      <c r="C255" s="12" t="s">
        <v>1459</v>
      </c>
      <c r="D255" s="4" t="s">
        <v>4916</v>
      </c>
      <c r="E255" s="4" t="s">
        <v>2623</v>
      </c>
      <c r="F255" s="4" t="s">
        <v>5145</v>
      </c>
      <c r="G255" s="4" t="s">
        <v>300</v>
      </c>
      <c r="H255" s="4" t="s">
        <v>393</v>
      </c>
      <c r="I255" s="10">
        <f t="shared" si="9"/>
        <v>0.851162790697674</v>
      </c>
      <c r="J255" s="10">
        <f t="shared" si="10"/>
        <v>1.17486338797814</v>
      </c>
      <c r="K255" s="5" t="s">
        <v>269</v>
      </c>
      <c r="L255" s="16" t="s">
        <v>269</v>
      </c>
      <c r="M255" s="16" t="s">
        <v>269</v>
      </c>
      <c r="N255" s="16" t="s">
        <v>269</v>
      </c>
      <c r="O255" s="16" t="s">
        <v>269</v>
      </c>
      <c r="P255" s="16" t="s">
        <v>269</v>
      </c>
      <c r="Q255" s="16" t="s">
        <v>269</v>
      </c>
      <c r="R255" s="5" t="s">
        <v>167</v>
      </c>
      <c r="S255" s="5" t="s">
        <v>7142</v>
      </c>
      <c r="T255" s="5" t="s">
        <v>21612</v>
      </c>
      <c r="U255" s="5" t="s">
        <v>12364</v>
      </c>
      <c r="V255" s="5" t="s">
        <v>3897</v>
      </c>
      <c r="W255" s="5" t="s">
        <v>31032</v>
      </c>
      <c r="X255" s="5" t="s">
        <v>31033</v>
      </c>
      <c r="Y255" s="5">
        <v>6.093</v>
      </c>
      <c r="Z255" s="25">
        <f t="shared" si="11"/>
        <v>6.093</v>
      </c>
      <c r="AA255" s="30" t="s">
        <v>1844</v>
      </c>
      <c r="AB255" s="30" t="s">
        <v>278</v>
      </c>
      <c r="AC255" s="30" t="s">
        <v>1837</v>
      </c>
      <c r="AD255" s="5" t="s">
        <v>278</v>
      </c>
      <c r="AE255" s="28"/>
      <c r="AF255" s="29">
        <v>2.0667</v>
      </c>
      <c r="AH255" s="29">
        <v>1016.0208</v>
      </c>
      <c r="AI255" s="29">
        <v>0.9451</v>
      </c>
      <c r="AJ255" s="29">
        <v>73.6667</v>
      </c>
      <c r="AK255" s="29">
        <v>241.9495</v>
      </c>
    </row>
    <row r="256" spans="1:37">
      <c r="A256" s="13" t="s">
        <v>11802</v>
      </c>
      <c r="B256" s="4" t="s">
        <v>5050</v>
      </c>
      <c r="C256" s="12" t="s">
        <v>31</v>
      </c>
      <c r="D256" s="4" t="s">
        <v>4864</v>
      </c>
      <c r="E256" s="4" t="s">
        <v>1499</v>
      </c>
      <c r="F256" s="4" t="s">
        <v>4616</v>
      </c>
      <c r="G256" s="4" t="s">
        <v>63</v>
      </c>
      <c r="H256" s="4" t="s">
        <v>603</v>
      </c>
      <c r="I256" s="10">
        <f t="shared" si="9"/>
        <v>0.823809523809524</v>
      </c>
      <c r="J256" s="10">
        <f t="shared" si="10"/>
        <v>1.21387283236994</v>
      </c>
      <c r="K256" s="5" t="s">
        <v>269</v>
      </c>
      <c r="L256" s="16" t="s">
        <v>269</v>
      </c>
      <c r="M256" s="16" t="s">
        <v>269</v>
      </c>
      <c r="N256" s="16" t="s">
        <v>269</v>
      </c>
      <c r="O256" s="16" t="s">
        <v>269</v>
      </c>
      <c r="P256" s="16" t="s">
        <v>269</v>
      </c>
      <c r="Q256" s="16" t="s">
        <v>269</v>
      </c>
      <c r="R256" s="5" t="s">
        <v>264</v>
      </c>
      <c r="S256" s="5" t="s">
        <v>1585</v>
      </c>
      <c r="T256" s="5" t="s">
        <v>5589</v>
      </c>
      <c r="U256" s="5" t="s">
        <v>31034</v>
      </c>
      <c r="V256" s="5" t="s">
        <v>1568</v>
      </c>
      <c r="W256" s="5" t="s">
        <v>31035</v>
      </c>
      <c r="X256" s="5" t="s">
        <v>31036</v>
      </c>
      <c r="Y256" s="5">
        <v>7.307</v>
      </c>
      <c r="Z256" s="25">
        <f t="shared" si="11"/>
        <v>7.307</v>
      </c>
      <c r="AA256" s="30" t="s">
        <v>19606</v>
      </c>
      <c r="AB256" s="30" t="s">
        <v>2014</v>
      </c>
      <c r="AC256" s="30" t="s">
        <v>2192</v>
      </c>
      <c r="AD256" s="5" t="s">
        <v>278</v>
      </c>
      <c r="AE256" s="28"/>
      <c r="AF256" s="29">
        <v>1.297</v>
      </c>
      <c r="AH256" s="29">
        <v>1015.3051</v>
      </c>
      <c r="AI256" s="29">
        <v>1.4132</v>
      </c>
      <c r="AJ256" s="29">
        <v>72.4826</v>
      </c>
      <c r="AK256" s="29">
        <v>259.7229</v>
      </c>
    </row>
    <row r="257" spans="1:37">
      <c r="A257" s="13" t="s">
        <v>11807</v>
      </c>
      <c r="B257" s="4" t="s">
        <v>4810</v>
      </c>
      <c r="C257" s="12" t="s">
        <v>115</v>
      </c>
      <c r="D257" s="4" t="s">
        <v>4864</v>
      </c>
      <c r="E257" s="4" t="s">
        <v>5099</v>
      </c>
      <c r="F257" s="4" t="s">
        <v>30295</v>
      </c>
      <c r="G257" s="4" t="s">
        <v>28</v>
      </c>
      <c r="H257" s="4" t="s">
        <v>258</v>
      </c>
      <c r="I257" s="10">
        <f t="shared" si="9"/>
        <v>0.80952380952381</v>
      </c>
      <c r="J257" s="10">
        <f t="shared" si="10"/>
        <v>1.23529411764706</v>
      </c>
      <c r="K257" s="5" t="s">
        <v>269</v>
      </c>
      <c r="L257" s="16" t="s">
        <v>269</v>
      </c>
      <c r="M257" s="16" t="s">
        <v>269</v>
      </c>
      <c r="N257" s="16" t="s">
        <v>269</v>
      </c>
      <c r="O257" s="16" t="s">
        <v>269</v>
      </c>
      <c r="P257" s="16" t="s">
        <v>269</v>
      </c>
      <c r="Q257" s="16" t="s">
        <v>269</v>
      </c>
      <c r="R257" s="5" t="s">
        <v>1037</v>
      </c>
      <c r="S257" s="5" t="s">
        <v>278</v>
      </c>
      <c r="T257" s="5" t="s">
        <v>3214</v>
      </c>
      <c r="U257" s="5" t="s">
        <v>31037</v>
      </c>
      <c r="V257" s="5" t="s">
        <v>3752</v>
      </c>
      <c r="W257" s="5" t="s">
        <v>31038</v>
      </c>
      <c r="X257" s="5" t="s">
        <v>31039</v>
      </c>
      <c r="Y257" s="5">
        <v>7.175</v>
      </c>
      <c r="Z257" s="25">
        <f t="shared" si="11"/>
        <v>7.175</v>
      </c>
      <c r="AA257" s="30" t="s">
        <v>21695</v>
      </c>
      <c r="AB257" s="30" t="s">
        <v>278</v>
      </c>
      <c r="AC257" s="30" t="s">
        <v>2278</v>
      </c>
      <c r="AD257" s="5" t="s">
        <v>278</v>
      </c>
      <c r="AE257" s="28"/>
      <c r="AF257" s="29">
        <v>0.7741</v>
      </c>
      <c r="AH257" s="29">
        <v>1015.1231</v>
      </c>
      <c r="AI257" s="29">
        <v>2.175</v>
      </c>
      <c r="AJ257" s="29">
        <v>68.6936</v>
      </c>
      <c r="AK257" s="29">
        <v>282.6557</v>
      </c>
    </row>
    <row r="258" spans="1:37">
      <c r="A258" s="13" t="s">
        <v>11814</v>
      </c>
      <c r="B258" s="4" t="s">
        <v>1281</v>
      </c>
      <c r="C258" s="12" t="s">
        <v>31</v>
      </c>
      <c r="D258" s="4" t="s">
        <v>31040</v>
      </c>
      <c r="E258" s="4" t="s">
        <v>1491</v>
      </c>
      <c r="F258" s="4" t="s">
        <v>7598</v>
      </c>
      <c r="G258" s="4" t="s">
        <v>28</v>
      </c>
      <c r="H258" s="4" t="s">
        <v>476</v>
      </c>
      <c r="I258" s="10">
        <f t="shared" ref="I258:I321" si="12">E258/D258</f>
        <v>0.798955613577023</v>
      </c>
      <c r="J258" s="10">
        <f t="shared" ref="J258:J321" si="13">D258/E258</f>
        <v>1.2516339869281</v>
      </c>
      <c r="K258" s="5" t="s">
        <v>269</v>
      </c>
      <c r="L258" s="16" t="s">
        <v>269</v>
      </c>
      <c r="M258" s="16" t="s">
        <v>269</v>
      </c>
      <c r="N258" s="16" t="s">
        <v>269</v>
      </c>
      <c r="O258" s="16" t="s">
        <v>269</v>
      </c>
      <c r="P258" s="16" t="s">
        <v>269</v>
      </c>
      <c r="Q258" s="16" t="s">
        <v>269</v>
      </c>
      <c r="R258" s="5" t="s">
        <v>1635</v>
      </c>
      <c r="S258" s="5" t="s">
        <v>2090</v>
      </c>
      <c r="T258" s="5" t="s">
        <v>16393</v>
      </c>
      <c r="U258" s="5" t="s">
        <v>31041</v>
      </c>
      <c r="V258" s="5" t="s">
        <v>3639</v>
      </c>
      <c r="W258" s="5" t="s">
        <v>31042</v>
      </c>
      <c r="X258" s="5" t="s">
        <v>31043</v>
      </c>
      <c r="Y258" s="5">
        <v>6.658</v>
      </c>
      <c r="Z258" s="25">
        <f t="shared" ref="Z258:Z321" si="14">IF(COUNTBLANK(Y258)&gt;0,"",SUM(V258:Y258))</f>
        <v>6.658</v>
      </c>
      <c r="AA258" s="30" t="s">
        <v>19854</v>
      </c>
      <c r="AB258" s="30" t="s">
        <v>278</v>
      </c>
      <c r="AC258" s="30" t="s">
        <v>3708</v>
      </c>
      <c r="AD258" s="5" t="s">
        <v>278</v>
      </c>
      <c r="AE258" s="28"/>
      <c r="AF258" s="29">
        <v>0.9918</v>
      </c>
      <c r="AH258" s="29">
        <v>1015.4817</v>
      </c>
      <c r="AI258" s="29">
        <v>2.3558</v>
      </c>
      <c r="AJ258" s="29">
        <v>66.0132</v>
      </c>
      <c r="AK258" s="29">
        <v>229.1598</v>
      </c>
    </row>
    <row r="259" spans="1:37">
      <c r="A259" s="13" t="s">
        <v>11820</v>
      </c>
      <c r="B259" s="4" t="s">
        <v>1395</v>
      </c>
      <c r="C259" s="12" t="s">
        <v>115</v>
      </c>
      <c r="D259" s="4" t="s">
        <v>1381</v>
      </c>
      <c r="E259" s="4" t="s">
        <v>10696</v>
      </c>
      <c r="F259" s="4" t="s">
        <v>8746</v>
      </c>
      <c r="G259" s="4" t="s">
        <v>129</v>
      </c>
      <c r="H259" s="4" t="s">
        <v>64</v>
      </c>
      <c r="I259" s="10">
        <f t="shared" si="12"/>
        <v>0.769430051813471</v>
      </c>
      <c r="J259" s="10">
        <f t="shared" si="13"/>
        <v>1.2996632996633</v>
      </c>
      <c r="K259" s="5" t="s">
        <v>269</v>
      </c>
      <c r="L259" s="16" t="s">
        <v>269</v>
      </c>
      <c r="M259" s="16" t="s">
        <v>269</v>
      </c>
      <c r="N259" s="16" t="s">
        <v>269</v>
      </c>
      <c r="O259" s="16" t="s">
        <v>269</v>
      </c>
      <c r="P259" s="16" t="s">
        <v>269</v>
      </c>
      <c r="Q259" s="16" t="s">
        <v>269</v>
      </c>
      <c r="R259" s="5" t="s">
        <v>416</v>
      </c>
      <c r="S259" s="5" t="s">
        <v>662</v>
      </c>
      <c r="T259" s="5" t="s">
        <v>2562</v>
      </c>
      <c r="U259" s="5" t="s">
        <v>31044</v>
      </c>
      <c r="V259" s="5" t="s">
        <v>3557</v>
      </c>
      <c r="W259" s="5" t="s">
        <v>31045</v>
      </c>
      <c r="X259" s="5" t="s">
        <v>31046</v>
      </c>
      <c r="Y259" s="5">
        <v>5.761</v>
      </c>
      <c r="Z259" s="25">
        <f t="shared" si="14"/>
        <v>5.761</v>
      </c>
      <c r="AA259" s="30" t="s">
        <v>30119</v>
      </c>
      <c r="AB259" s="30" t="s">
        <v>278</v>
      </c>
      <c r="AC259" s="30" t="s">
        <v>949</v>
      </c>
      <c r="AD259" s="5" t="s">
        <v>278</v>
      </c>
      <c r="AE259" s="28"/>
      <c r="AF259" s="29">
        <v>1.3855</v>
      </c>
      <c r="AH259" s="29">
        <v>1016.1484</v>
      </c>
      <c r="AI259" s="29">
        <v>1.6476</v>
      </c>
      <c r="AJ259" s="29">
        <v>70.5333</v>
      </c>
      <c r="AK259" s="29">
        <v>214.4985</v>
      </c>
    </row>
    <row r="260" spans="1:37">
      <c r="A260" s="13" t="s">
        <v>11825</v>
      </c>
      <c r="B260" s="4" t="s">
        <v>5099</v>
      </c>
      <c r="C260" s="12" t="s">
        <v>68</v>
      </c>
      <c r="D260" s="4" t="s">
        <v>13504</v>
      </c>
      <c r="E260" s="4" t="s">
        <v>2546</v>
      </c>
      <c r="F260" s="4" t="s">
        <v>22772</v>
      </c>
      <c r="G260" s="4" t="s">
        <v>63</v>
      </c>
      <c r="H260" s="4" t="s">
        <v>764</v>
      </c>
      <c r="I260" s="10">
        <f t="shared" si="12"/>
        <v>0.775401069518717</v>
      </c>
      <c r="J260" s="10">
        <f t="shared" si="13"/>
        <v>1.28965517241379</v>
      </c>
      <c r="K260" s="5" t="s">
        <v>269</v>
      </c>
      <c r="L260" s="16" t="s">
        <v>269</v>
      </c>
      <c r="M260" s="16" t="s">
        <v>269</v>
      </c>
      <c r="N260" s="16" t="s">
        <v>269</v>
      </c>
      <c r="O260" s="16" t="s">
        <v>269</v>
      </c>
      <c r="P260" s="16" t="s">
        <v>269</v>
      </c>
      <c r="Q260" s="16" t="s">
        <v>269</v>
      </c>
      <c r="R260" s="5" t="s">
        <v>2411</v>
      </c>
      <c r="S260" s="5" t="s">
        <v>278</v>
      </c>
      <c r="T260" s="5" t="s">
        <v>362</v>
      </c>
      <c r="U260" s="5" t="s">
        <v>31047</v>
      </c>
      <c r="V260" s="5" t="s">
        <v>2125</v>
      </c>
      <c r="W260" s="5" t="s">
        <v>31048</v>
      </c>
      <c r="X260" s="5" t="s">
        <v>31049</v>
      </c>
      <c r="Y260" s="5">
        <v>5.426</v>
      </c>
      <c r="Z260" s="25">
        <f t="shared" si="14"/>
        <v>5.426</v>
      </c>
      <c r="AA260" s="30" t="s">
        <v>8734</v>
      </c>
      <c r="AB260" s="30" t="s">
        <v>278</v>
      </c>
      <c r="AC260" s="30" t="s">
        <v>456</v>
      </c>
      <c r="AD260" s="5" t="s">
        <v>278</v>
      </c>
      <c r="AE260" s="28"/>
      <c r="AF260" s="29">
        <v>1.4015</v>
      </c>
      <c r="AH260" s="29">
        <v>1016.6592</v>
      </c>
      <c r="AI260" s="29">
        <v>0.7897</v>
      </c>
      <c r="AJ260" s="29">
        <v>74.2546</v>
      </c>
      <c r="AK260" s="29">
        <v>226.6928</v>
      </c>
    </row>
    <row r="261" spans="1:37">
      <c r="A261" s="13" t="s">
        <v>11831</v>
      </c>
      <c r="B261" s="4" t="s">
        <v>5000</v>
      </c>
      <c r="C261" s="12" t="s">
        <v>160</v>
      </c>
      <c r="D261" s="4" t="s">
        <v>4783</v>
      </c>
      <c r="E261" s="4" t="s">
        <v>3122</v>
      </c>
      <c r="F261" s="4" t="s">
        <v>8539</v>
      </c>
      <c r="G261" s="4" t="s">
        <v>207</v>
      </c>
      <c r="H261" s="4" t="s">
        <v>287</v>
      </c>
      <c r="I261" s="10">
        <f t="shared" si="12"/>
        <v>0.775132275132275</v>
      </c>
      <c r="J261" s="10">
        <f t="shared" si="13"/>
        <v>1.2901023890785</v>
      </c>
      <c r="K261" s="5" t="s">
        <v>269</v>
      </c>
      <c r="L261" s="16" t="s">
        <v>269</v>
      </c>
      <c r="M261" s="16" t="s">
        <v>269</v>
      </c>
      <c r="N261" s="16" t="s">
        <v>269</v>
      </c>
      <c r="O261" s="16" t="s">
        <v>269</v>
      </c>
      <c r="P261" s="16" t="s">
        <v>269</v>
      </c>
      <c r="Q261" s="16" t="s">
        <v>269</v>
      </c>
      <c r="R261" s="5" t="s">
        <v>1616</v>
      </c>
      <c r="S261" s="5" t="s">
        <v>2441</v>
      </c>
      <c r="T261" s="5" t="s">
        <v>939</v>
      </c>
      <c r="U261" s="5" t="s">
        <v>31050</v>
      </c>
      <c r="V261" s="5" t="s">
        <v>3204</v>
      </c>
      <c r="W261" s="5" t="s">
        <v>5005</v>
      </c>
      <c r="X261" s="5" t="s">
        <v>30863</v>
      </c>
      <c r="Y261" s="5">
        <v>4.998</v>
      </c>
      <c r="Z261" s="25">
        <f t="shared" si="14"/>
        <v>4.998</v>
      </c>
      <c r="AA261" s="30" t="s">
        <v>18213</v>
      </c>
      <c r="AB261" s="30" t="s">
        <v>278</v>
      </c>
      <c r="AC261" s="30" t="s">
        <v>2727</v>
      </c>
      <c r="AD261" s="5" t="s">
        <v>278</v>
      </c>
      <c r="AE261" s="28"/>
      <c r="AF261" s="29">
        <v>0.8646</v>
      </c>
      <c r="AH261" s="29">
        <v>1017.045</v>
      </c>
      <c r="AI261" s="29">
        <v>0.6616</v>
      </c>
      <c r="AJ261" s="29">
        <v>74.3858</v>
      </c>
      <c r="AK261" s="29">
        <v>239.4468</v>
      </c>
    </row>
    <row r="262" spans="1:37">
      <c r="A262" s="13" t="s">
        <v>11838</v>
      </c>
      <c r="B262" s="4" t="s">
        <v>3243</v>
      </c>
      <c r="C262" s="12" t="s">
        <v>874</v>
      </c>
      <c r="D262" s="4" t="s">
        <v>4961</v>
      </c>
      <c r="E262" s="4" t="s">
        <v>3586</v>
      </c>
      <c r="F262" s="4" t="s">
        <v>2518</v>
      </c>
      <c r="G262" s="4" t="s">
        <v>222</v>
      </c>
      <c r="H262" s="4" t="s">
        <v>287</v>
      </c>
      <c r="I262" s="10">
        <f t="shared" si="12"/>
        <v>0.780487804878049</v>
      </c>
      <c r="J262" s="10">
        <f t="shared" si="13"/>
        <v>1.28125</v>
      </c>
      <c r="K262" s="5" t="s">
        <v>269</v>
      </c>
      <c r="L262" s="16" t="s">
        <v>269</v>
      </c>
      <c r="M262" s="16" t="s">
        <v>269</v>
      </c>
      <c r="N262" s="16" t="s">
        <v>269</v>
      </c>
      <c r="O262" s="16" t="s">
        <v>269</v>
      </c>
      <c r="P262" s="16" t="s">
        <v>269</v>
      </c>
      <c r="Q262" s="16" t="s">
        <v>269</v>
      </c>
      <c r="R262" s="5" t="s">
        <v>1037</v>
      </c>
      <c r="S262" s="5" t="s">
        <v>278</v>
      </c>
      <c r="T262" s="5" t="s">
        <v>3658</v>
      </c>
      <c r="U262" s="5" t="s">
        <v>31051</v>
      </c>
      <c r="V262" s="5" t="s">
        <v>6582</v>
      </c>
      <c r="W262" s="5" t="s">
        <v>31052</v>
      </c>
      <c r="X262" s="5" t="s">
        <v>31053</v>
      </c>
      <c r="Y262" s="5">
        <v>5.582</v>
      </c>
      <c r="Z262" s="25">
        <f t="shared" si="14"/>
        <v>5.582</v>
      </c>
      <c r="AA262" s="30" t="s">
        <v>17250</v>
      </c>
      <c r="AB262" s="30" t="s">
        <v>278</v>
      </c>
      <c r="AC262" s="30" t="s">
        <v>2150</v>
      </c>
      <c r="AD262" s="5" t="s">
        <v>278</v>
      </c>
      <c r="AE262" s="28"/>
      <c r="AF262" s="29">
        <v>0.9923</v>
      </c>
      <c r="AH262" s="29">
        <v>1017.3634</v>
      </c>
      <c r="AI262" s="29">
        <v>0.5342</v>
      </c>
      <c r="AJ262" s="29">
        <v>73.6667</v>
      </c>
      <c r="AK262" s="29">
        <v>236.285</v>
      </c>
    </row>
    <row r="263" spans="1:37">
      <c r="A263" s="13" t="s">
        <v>11844</v>
      </c>
      <c r="B263" s="4" t="s">
        <v>2615</v>
      </c>
      <c r="C263" s="12" t="s">
        <v>115</v>
      </c>
      <c r="D263" s="4" t="s">
        <v>1470</v>
      </c>
      <c r="E263" s="4" t="s">
        <v>777</v>
      </c>
      <c r="F263" s="4" t="s">
        <v>3884</v>
      </c>
      <c r="G263" s="4" t="s">
        <v>130</v>
      </c>
      <c r="H263" s="4" t="s">
        <v>258</v>
      </c>
      <c r="I263" s="10">
        <f t="shared" si="12"/>
        <v>0.790419161676647</v>
      </c>
      <c r="J263" s="10">
        <f t="shared" si="13"/>
        <v>1.26515151515152</v>
      </c>
      <c r="K263" s="5" t="s">
        <v>269</v>
      </c>
      <c r="L263" s="16" t="s">
        <v>269</v>
      </c>
      <c r="M263" s="16" t="s">
        <v>269</v>
      </c>
      <c r="N263" s="16" t="s">
        <v>269</v>
      </c>
      <c r="O263" s="16" t="s">
        <v>269</v>
      </c>
      <c r="P263" s="16" t="s">
        <v>269</v>
      </c>
      <c r="Q263" s="16" t="s">
        <v>269</v>
      </c>
      <c r="R263" s="5" t="s">
        <v>278</v>
      </c>
      <c r="S263" s="5" t="s">
        <v>278</v>
      </c>
      <c r="T263" s="5" t="s">
        <v>7411</v>
      </c>
      <c r="U263" s="5" t="s">
        <v>31054</v>
      </c>
      <c r="V263" s="5" t="s">
        <v>580</v>
      </c>
      <c r="W263" s="5" t="s">
        <v>31055</v>
      </c>
      <c r="X263" s="5" t="s">
        <v>31056</v>
      </c>
      <c r="Y263" s="5">
        <v>4.934</v>
      </c>
      <c r="Z263" s="25">
        <f t="shared" si="14"/>
        <v>4.934</v>
      </c>
      <c r="AA263" s="30" t="s">
        <v>27280</v>
      </c>
      <c r="AB263" s="30" t="s">
        <v>2468</v>
      </c>
      <c r="AC263" s="30" t="s">
        <v>662</v>
      </c>
      <c r="AD263" s="5" t="s">
        <v>278</v>
      </c>
      <c r="AE263" s="28"/>
      <c r="AF263" s="29">
        <v>0.9296</v>
      </c>
      <c r="AH263" s="29">
        <v>1017.5574</v>
      </c>
      <c r="AI263" s="29">
        <v>0.324</v>
      </c>
      <c r="AJ263" s="29">
        <v>71.9938</v>
      </c>
      <c r="AK263" s="29">
        <v>235.0337</v>
      </c>
    </row>
    <row r="264" spans="1:37">
      <c r="A264" s="13" t="s">
        <v>11849</v>
      </c>
      <c r="B264" s="4" t="s">
        <v>1167</v>
      </c>
      <c r="C264" s="12" t="s">
        <v>31</v>
      </c>
      <c r="D264" s="4" t="s">
        <v>3466</v>
      </c>
      <c r="E264" s="4" t="s">
        <v>2538</v>
      </c>
      <c r="F264" s="4" t="s">
        <v>22081</v>
      </c>
      <c r="G264" s="4" t="s">
        <v>407</v>
      </c>
      <c r="H264" s="4" t="s">
        <v>764</v>
      </c>
      <c r="I264" s="10">
        <f t="shared" si="12"/>
        <v>0.795847750865052</v>
      </c>
      <c r="J264" s="10">
        <f t="shared" si="13"/>
        <v>1.25652173913043</v>
      </c>
      <c r="K264" s="5" t="s">
        <v>269</v>
      </c>
      <c r="L264" s="16" t="s">
        <v>269</v>
      </c>
      <c r="M264" s="16" t="s">
        <v>269</v>
      </c>
      <c r="N264" s="16" t="s">
        <v>269</v>
      </c>
      <c r="O264" s="16" t="s">
        <v>269</v>
      </c>
      <c r="P264" s="16" t="s">
        <v>269</v>
      </c>
      <c r="Q264" s="16" t="s">
        <v>269</v>
      </c>
      <c r="R264" s="5" t="s">
        <v>935</v>
      </c>
      <c r="S264" s="5" t="s">
        <v>1891</v>
      </c>
      <c r="T264" s="5" t="s">
        <v>8844</v>
      </c>
      <c r="U264" s="5" t="s">
        <v>31057</v>
      </c>
      <c r="V264" s="5" t="s">
        <v>401</v>
      </c>
      <c r="W264" s="5" t="s">
        <v>31058</v>
      </c>
      <c r="X264" s="5" t="s">
        <v>31059</v>
      </c>
      <c r="Y264" s="5">
        <v>3.748</v>
      </c>
      <c r="Z264" s="25">
        <f t="shared" si="14"/>
        <v>3.748</v>
      </c>
      <c r="AA264" s="30" t="s">
        <v>8207</v>
      </c>
      <c r="AB264" s="30" t="s">
        <v>278</v>
      </c>
      <c r="AC264" s="30" t="s">
        <v>1237</v>
      </c>
      <c r="AD264" s="5" t="s">
        <v>278</v>
      </c>
      <c r="AE264" s="28"/>
      <c r="AF264" s="29">
        <v>0.6823</v>
      </c>
      <c r="AH264" s="29">
        <v>1017.6991</v>
      </c>
      <c r="AI264" s="29">
        <v>0.2384</v>
      </c>
      <c r="AJ264" s="29">
        <v>71.135</v>
      </c>
      <c r="AK264" s="29">
        <v>212.8779</v>
      </c>
    </row>
    <row r="265" spans="1:37">
      <c r="A265" s="13" t="s">
        <v>11857</v>
      </c>
      <c r="B265" s="4" t="s">
        <v>1020</v>
      </c>
      <c r="C265" s="12" t="s">
        <v>31</v>
      </c>
      <c r="D265" s="4" t="s">
        <v>763</v>
      </c>
      <c r="E265" s="4" t="s">
        <v>2948</v>
      </c>
      <c r="F265" s="4" t="s">
        <v>6041</v>
      </c>
      <c r="G265" s="4" t="s">
        <v>113</v>
      </c>
      <c r="H265" s="4" t="s">
        <v>287</v>
      </c>
      <c r="I265" s="10">
        <f t="shared" si="12"/>
        <v>0.784671532846715</v>
      </c>
      <c r="J265" s="10">
        <f t="shared" si="13"/>
        <v>1.27441860465116</v>
      </c>
      <c r="K265" s="5" t="s">
        <v>269</v>
      </c>
      <c r="L265" s="16" t="s">
        <v>269</v>
      </c>
      <c r="M265" s="16" t="s">
        <v>269</v>
      </c>
      <c r="N265" s="16" t="s">
        <v>269</v>
      </c>
      <c r="O265" s="16" t="s">
        <v>269</v>
      </c>
      <c r="P265" s="16" t="s">
        <v>269</v>
      </c>
      <c r="Q265" s="16" t="s">
        <v>269</v>
      </c>
      <c r="R265" s="5" t="s">
        <v>56</v>
      </c>
      <c r="S265" s="5" t="s">
        <v>2441</v>
      </c>
      <c r="T265" s="5" t="s">
        <v>9041</v>
      </c>
      <c r="U265" s="5" t="s">
        <v>31060</v>
      </c>
      <c r="V265" s="5" t="s">
        <v>124</v>
      </c>
      <c r="W265" s="5" t="s">
        <v>31061</v>
      </c>
      <c r="X265" s="5" t="s">
        <v>31062</v>
      </c>
      <c r="Y265" s="5">
        <v>3.363</v>
      </c>
      <c r="Z265" s="25">
        <f t="shared" si="14"/>
        <v>3.363</v>
      </c>
      <c r="AA265" s="30" t="s">
        <v>16488</v>
      </c>
      <c r="AB265" s="30" t="s">
        <v>278</v>
      </c>
      <c r="AC265" s="30" t="s">
        <v>742</v>
      </c>
      <c r="AD265" s="5" t="s">
        <v>278</v>
      </c>
      <c r="AE265" s="28"/>
      <c r="AF265" s="29">
        <v>0.6897</v>
      </c>
      <c r="AH265" s="29">
        <v>1017.3842</v>
      </c>
      <c r="AI265" s="29">
        <v>-0.1217</v>
      </c>
      <c r="AJ265" s="29">
        <v>71.3266</v>
      </c>
      <c r="AK265" s="29">
        <v>235.4729</v>
      </c>
    </row>
    <row r="266" spans="1:37">
      <c r="A266" s="13" t="s">
        <v>11863</v>
      </c>
      <c r="B266" s="4" t="s">
        <v>2567</v>
      </c>
      <c r="C266" s="12" t="s">
        <v>160</v>
      </c>
      <c r="D266" s="4" t="s">
        <v>761</v>
      </c>
      <c r="E266" s="4" t="s">
        <v>2655</v>
      </c>
      <c r="F266" s="4" t="s">
        <v>4534</v>
      </c>
      <c r="G266" s="4" t="s">
        <v>32</v>
      </c>
      <c r="H266" s="4" t="s">
        <v>287</v>
      </c>
      <c r="I266" s="10">
        <f t="shared" si="12"/>
        <v>0.774809160305344</v>
      </c>
      <c r="J266" s="10">
        <f t="shared" si="13"/>
        <v>1.29064039408867</v>
      </c>
      <c r="K266" s="5" t="s">
        <v>269</v>
      </c>
      <c r="L266" s="16" t="s">
        <v>269</v>
      </c>
      <c r="M266" s="16" t="s">
        <v>269</v>
      </c>
      <c r="N266" s="16" t="s">
        <v>269</v>
      </c>
      <c r="O266" s="16" t="s">
        <v>269</v>
      </c>
      <c r="P266" s="16" t="s">
        <v>269</v>
      </c>
      <c r="Q266" s="16" t="s">
        <v>269</v>
      </c>
      <c r="R266" s="5" t="s">
        <v>55</v>
      </c>
      <c r="S266" s="5" t="s">
        <v>1764</v>
      </c>
      <c r="T266" s="5" t="s">
        <v>7892</v>
      </c>
      <c r="U266" s="5" t="s">
        <v>31063</v>
      </c>
      <c r="V266" s="5" t="s">
        <v>3848</v>
      </c>
      <c r="W266" s="5" t="s">
        <v>31064</v>
      </c>
      <c r="X266" s="5" t="s">
        <v>31065</v>
      </c>
      <c r="Y266" s="5">
        <v>3.175</v>
      </c>
      <c r="Z266" s="25">
        <f t="shared" si="14"/>
        <v>3.175</v>
      </c>
      <c r="AA266" s="30" t="s">
        <v>6008</v>
      </c>
      <c r="AB266" s="30" t="s">
        <v>278</v>
      </c>
      <c r="AC266" s="30" t="s">
        <v>322</v>
      </c>
      <c r="AD266" s="5" t="s">
        <v>278</v>
      </c>
      <c r="AE266" s="28"/>
      <c r="AF266" s="29">
        <v>0.66</v>
      </c>
      <c r="AH266" s="29">
        <v>1016.9842</v>
      </c>
      <c r="AI266" s="29">
        <v>-0.8901</v>
      </c>
      <c r="AJ266" s="29">
        <v>73.8442</v>
      </c>
      <c r="AK266" s="29">
        <v>220.7335</v>
      </c>
    </row>
    <row r="267" spans="1:37">
      <c r="A267" s="13" t="s">
        <v>11869</v>
      </c>
      <c r="B267" s="4" t="s">
        <v>814</v>
      </c>
      <c r="C267" s="12" t="s">
        <v>160</v>
      </c>
      <c r="D267" s="4" t="s">
        <v>790</v>
      </c>
      <c r="E267" s="4" t="s">
        <v>1601</v>
      </c>
      <c r="F267" s="4" t="s">
        <v>14685</v>
      </c>
      <c r="G267" s="4" t="s">
        <v>145</v>
      </c>
      <c r="H267" s="4" t="s">
        <v>547</v>
      </c>
      <c r="I267" s="10">
        <f t="shared" si="12"/>
        <v>0.74609375</v>
      </c>
      <c r="J267" s="10">
        <f t="shared" si="13"/>
        <v>1.34031413612565</v>
      </c>
      <c r="K267" s="5" t="s">
        <v>269</v>
      </c>
      <c r="L267" s="16" t="s">
        <v>269</v>
      </c>
      <c r="M267" s="16" t="s">
        <v>269</v>
      </c>
      <c r="N267" s="16" t="s">
        <v>269</v>
      </c>
      <c r="O267" s="16" t="s">
        <v>269</v>
      </c>
      <c r="P267" s="16" t="s">
        <v>269</v>
      </c>
      <c r="Q267" s="16" t="s">
        <v>269</v>
      </c>
      <c r="R267" s="5" t="s">
        <v>264</v>
      </c>
      <c r="S267" s="5" t="s">
        <v>2751</v>
      </c>
      <c r="T267" s="5" t="s">
        <v>5237</v>
      </c>
      <c r="U267" s="5" t="s">
        <v>15609</v>
      </c>
      <c r="V267" s="5" t="s">
        <v>3848</v>
      </c>
      <c r="W267" s="5" t="s">
        <v>31066</v>
      </c>
      <c r="X267" s="5" t="s">
        <v>31067</v>
      </c>
      <c r="Y267" s="5">
        <v>2.893</v>
      </c>
      <c r="Z267" s="25">
        <f t="shared" si="14"/>
        <v>2.893</v>
      </c>
      <c r="AA267" s="30" t="s">
        <v>22451</v>
      </c>
      <c r="AB267" s="30" t="s">
        <v>1150</v>
      </c>
      <c r="AC267" s="30" t="s">
        <v>1507</v>
      </c>
      <c r="AD267" s="5" t="s">
        <v>278</v>
      </c>
      <c r="AE267" s="28"/>
      <c r="AF267" s="29">
        <v>0.2589</v>
      </c>
      <c r="AH267" s="29">
        <v>1016.6399</v>
      </c>
      <c r="AI267" s="29">
        <v>-1.5332</v>
      </c>
      <c r="AJ267" s="29">
        <v>75.1658</v>
      </c>
      <c r="AK267" s="29">
        <v>115.7876</v>
      </c>
    </row>
    <row r="268" spans="1:37">
      <c r="A268" s="13" t="s">
        <v>11874</v>
      </c>
      <c r="B268" s="4" t="s">
        <v>860</v>
      </c>
      <c r="C268" s="12" t="s">
        <v>317</v>
      </c>
      <c r="D268" s="4" t="s">
        <v>449</v>
      </c>
      <c r="E268" s="4" t="s">
        <v>861</v>
      </c>
      <c r="F268" s="4" t="s">
        <v>21601</v>
      </c>
      <c r="G268" s="4" t="s">
        <v>709</v>
      </c>
      <c r="H268" s="4" t="s">
        <v>50</v>
      </c>
      <c r="I268" s="10">
        <f t="shared" si="12"/>
        <v>0.731404958677686</v>
      </c>
      <c r="J268" s="10">
        <f t="shared" si="13"/>
        <v>1.36723163841808</v>
      </c>
      <c r="K268" s="5" t="s">
        <v>269</v>
      </c>
      <c r="L268" s="16" t="s">
        <v>269</v>
      </c>
      <c r="M268" s="16" t="s">
        <v>269</v>
      </c>
      <c r="N268" s="16" t="s">
        <v>269</v>
      </c>
      <c r="O268" s="16" t="s">
        <v>269</v>
      </c>
      <c r="P268" s="16" t="s">
        <v>269</v>
      </c>
      <c r="Q268" s="16" t="s">
        <v>269</v>
      </c>
      <c r="R268" s="5" t="s">
        <v>2183</v>
      </c>
      <c r="S268" s="5" t="s">
        <v>308</v>
      </c>
      <c r="T268" s="5" t="s">
        <v>5522</v>
      </c>
      <c r="U268" s="5" t="s">
        <v>31068</v>
      </c>
      <c r="V268" s="5" t="s">
        <v>1836</v>
      </c>
      <c r="W268" s="5" t="s">
        <v>31069</v>
      </c>
      <c r="X268" s="5" t="s">
        <v>31070</v>
      </c>
      <c r="Y268" s="5">
        <v>2.455</v>
      </c>
      <c r="Z268" s="25">
        <f t="shared" si="14"/>
        <v>2.455</v>
      </c>
      <c r="AA268" s="30" t="s">
        <v>8444</v>
      </c>
      <c r="AB268" s="30" t="s">
        <v>1955</v>
      </c>
      <c r="AC268" s="30" t="s">
        <v>137</v>
      </c>
      <c r="AD268" s="5" t="s">
        <v>278</v>
      </c>
      <c r="AE268" s="28"/>
      <c r="AF268" s="29">
        <v>0.4052</v>
      </c>
      <c r="AH268" s="29">
        <v>1016.5658</v>
      </c>
      <c r="AI268" s="29">
        <v>-2.1575</v>
      </c>
      <c r="AJ268" s="29">
        <v>79.2888</v>
      </c>
      <c r="AK268" s="29">
        <v>146.2781</v>
      </c>
    </row>
    <row r="269" spans="1:37">
      <c r="A269" s="13" t="s">
        <v>11878</v>
      </c>
      <c r="B269" s="4" t="s">
        <v>3082</v>
      </c>
      <c r="C269" s="12" t="s">
        <v>317</v>
      </c>
      <c r="D269" s="4" t="s">
        <v>3074</v>
      </c>
      <c r="E269" s="4" t="s">
        <v>2897</v>
      </c>
      <c r="F269" s="4" t="s">
        <v>3385</v>
      </c>
      <c r="G269" s="4" t="s">
        <v>29</v>
      </c>
      <c r="H269" s="4" t="s">
        <v>302</v>
      </c>
      <c r="I269" s="10">
        <f t="shared" si="12"/>
        <v>0.726495726495726</v>
      </c>
      <c r="J269" s="10">
        <f t="shared" si="13"/>
        <v>1.37647058823529</v>
      </c>
      <c r="K269" s="5" t="s">
        <v>269</v>
      </c>
      <c r="L269" s="16" t="s">
        <v>269</v>
      </c>
      <c r="M269" s="16" t="s">
        <v>269</v>
      </c>
      <c r="N269" s="16" t="s">
        <v>269</v>
      </c>
      <c r="O269" s="16" t="s">
        <v>269</v>
      </c>
      <c r="P269" s="16" t="s">
        <v>269</v>
      </c>
      <c r="Q269" s="16" t="s">
        <v>269</v>
      </c>
      <c r="R269" s="5" t="s">
        <v>1608</v>
      </c>
      <c r="S269" s="5" t="s">
        <v>1635</v>
      </c>
      <c r="T269" s="5" t="s">
        <v>7479</v>
      </c>
      <c r="U269" s="5" t="s">
        <v>31071</v>
      </c>
      <c r="V269" s="5" t="s">
        <v>2369</v>
      </c>
      <c r="W269" s="5" t="s">
        <v>24482</v>
      </c>
      <c r="X269" s="5" t="s">
        <v>31072</v>
      </c>
      <c r="Y269" s="5">
        <v>2.433</v>
      </c>
      <c r="Z269" s="25">
        <f t="shared" si="14"/>
        <v>2.433</v>
      </c>
      <c r="AA269" s="30" t="s">
        <v>5283</v>
      </c>
      <c r="AB269" s="30" t="s">
        <v>5071</v>
      </c>
      <c r="AC269" s="30" t="s">
        <v>322</v>
      </c>
      <c r="AD269" s="5" t="s">
        <v>278</v>
      </c>
      <c r="AE269" s="28"/>
      <c r="AF269" s="29">
        <v>0.3313</v>
      </c>
      <c r="AH269" s="29">
        <v>1016.2934</v>
      </c>
      <c r="AI269" s="29">
        <v>-2.5712</v>
      </c>
      <c r="AJ269" s="29">
        <v>77.9148</v>
      </c>
      <c r="AK269" s="29">
        <v>156.7194</v>
      </c>
    </row>
    <row r="270" spans="1:37">
      <c r="A270" s="13" t="s">
        <v>11884</v>
      </c>
      <c r="B270" s="4" t="s">
        <v>2669</v>
      </c>
      <c r="C270" s="12" t="s">
        <v>317</v>
      </c>
      <c r="D270" s="4" t="s">
        <v>375</v>
      </c>
      <c r="E270" s="4" t="s">
        <v>1801</v>
      </c>
      <c r="F270" s="4" t="s">
        <v>10446</v>
      </c>
      <c r="G270" s="4" t="s">
        <v>29</v>
      </c>
      <c r="H270" s="4" t="s">
        <v>50</v>
      </c>
      <c r="I270" s="10">
        <f t="shared" si="12"/>
        <v>0.731481481481482</v>
      </c>
      <c r="J270" s="10">
        <f t="shared" si="13"/>
        <v>1.36708860759494</v>
      </c>
      <c r="K270" s="5" t="s">
        <v>269</v>
      </c>
      <c r="L270" s="16" t="s">
        <v>269</v>
      </c>
      <c r="M270" s="16" t="s">
        <v>269</v>
      </c>
      <c r="N270" s="16" t="s">
        <v>269</v>
      </c>
      <c r="O270" s="16" t="s">
        <v>269</v>
      </c>
      <c r="P270" s="16" t="s">
        <v>269</v>
      </c>
      <c r="Q270" s="16" t="s">
        <v>269</v>
      </c>
      <c r="R270" s="5" t="s">
        <v>269</v>
      </c>
      <c r="S270" s="5" t="s">
        <v>269</v>
      </c>
      <c r="T270" s="5" t="s">
        <v>269</v>
      </c>
      <c r="U270" s="5" t="s">
        <v>269</v>
      </c>
      <c r="V270" s="5" t="s">
        <v>269</v>
      </c>
      <c r="W270" s="5" t="s">
        <v>269</v>
      </c>
      <c r="X270" s="5" t="s">
        <v>269</v>
      </c>
      <c r="Y270" s="5" t="s">
        <v>269</v>
      </c>
      <c r="Z270" s="25">
        <f t="shared" si="14"/>
        <v>0</v>
      </c>
      <c r="AA270" s="30" t="s">
        <v>269</v>
      </c>
      <c r="AB270" s="30" t="s">
        <v>269</v>
      </c>
      <c r="AC270" s="30" t="s">
        <v>269</v>
      </c>
      <c r="AD270" s="5" t="s">
        <v>269</v>
      </c>
      <c r="AE270" s="28"/>
      <c r="AF270" s="29">
        <v>0.2401</v>
      </c>
      <c r="AH270" s="29">
        <v>1015.9251</v>
      </c>
      <c r="AI270" s="29">
        <v>-3.0176</v>
      </c>
      <c r="AJ270" s="29">
        <v>79.81</v>
      </c>
      <c r="AK270" s="29">
        <v>172.5892</v>
      </c>
    </row>
    <row r="271" spans="1:37">
      <c r="A271" s="13" t="s">
        <v>11889</v>
      </c>
      <c r="B271" s="4" t="s">
        <v>373</v>
      </c>
      <c r="C271" s="12" t="s">
        <v>317</v>
      </c>
      <c r="D271" s="4" t="s">
        <v>681</v>
      </c>
      <c r="E271" s="4" t="s">
        <v>374</v>
      </c>
      <c r="F271" s="4" t="s">
        <v>2995</v>
      </c>
      <c r="G271" s="4" t="s">
        <v>29</v>
      </c>
      <c r="H271" s="4" t="s">
        <v>1459</v>
      </c>
      <c r="I271" s="10">
        <f t="shared" si="12"/>
        <v>0.740196078431373</v>
      </c>
      <c r="J271" s="10">
        <f t="shared" si="13"/>
        <v>1.35099337748344</v>
      </c>
      <c r="K271" s="5" t="s">
        <v>269</v>
      </c>
      <c r="L271" s="16" t="s">
        <v>269</v>
      </c>
      <c r="M271" s="16" t="s">
        <v>269</v>
      </c>
      <c r="N271" s="16" t="s">
        <v>269</v>
      </c>
      <c r="O271" s="16" t="s">
        <v>269</v>
      </c>
      <c r="P271" s="16" t="s">
        <v>269</v>
      </c>
      <c r="Q271" s="16" t="s">
        <v>269</v>
      </c>
      <c r="R271" s="5" t="s">
        <v>269</v>
      </c>
      <c r="S271" s="5" t="s">
        <v>269</v>
      </c>
      <c r="T271" s="5" t="s">
        <v>269</v>
      </c>
      <c r="U271" s="5" t="s">
        <v>269</v>
      </c>
      <c r="V271" s="5" t="s">
        <v>269</v>
      </c>
      <c r="W271" s="5" t="s">
        <v>269</v>
      </c>
      <c r="X271" s="5" t="s">
        <v>269</v>
      </c>
      <c r="Y271" s="5" t="s">
        <v>269</v>
      </c>
      <c r="Z271" s="25">
        <f t="shared" si="14"/>
        <v>0</v>
      </c>
      <c r="AA271" s="30" t="s">
        <v>269</v>
      </c>
      <c r="AB271" s="30" t="s">
        <v>269</v>
      </c>
      <c r="AC271" s="30" t="s">
        <v>269</v>
      </c>
      <c r="AD271" s="5" t="s">
        <v>269</v>
      </c>
      <c r="AE271" s="28"/>
      <c r="AF271" s="29">
        <v>0.235</v>
      </c>
      <c r="AH271" s="29">
        <v>1016.187</v>
      </c>
      <c r="AI271" s="29">
        <v>-3.0917</v>
      </c>
      <c r="AJ271" s="29">
        <v>78.2259</v>
      </c>
      <c r="AK271" s="29">
        <v>226.4754</v>
      </c>
    </row>
    <row r="272" spans="1:37">
      <c r="A272" s="13" t="s">
        <v>11895</v>
      </c>
      <c r="B272" s="4" t="s">
        <v>373</v>
      </c>
      <c r="C272" s="12" t="s">
        <v>317</v>
      </c>
      <c r="D272" s="4" t="s">
        <v>776</v>
      </c>
      <c r="E272" s="4" t="s">
        <v>374</v>
      </c>
      <c r="F272" s="4" t="s">
        <v>31073</v>
      </c>
      <c r="G272" s="4" t="s">
        <v>113</v>
      </c>
      <c r="H272" s="4" t="s">
        <v>31</v>
      </c>
      <c r="I272" s="10">
        <f t="shared" si="12"/>
        <v>0.747524752475248</v>
      </c>
      <c r="J272" s="10">
        <f t="shared" si="13"/>
        <v>1.33774834437086</v>
      </c>
      <c r="K272" s="5" t="s">
        <v>269</v>
      </c>
      <c r="L272" s="16" t="s">
        <v>269</v>
      </c>
      <c r="M272" s="16" t="s">
        <v>269</v>
      </c>
      <c r="N272" s="16" t="s">
        <v>269</v>
      </c>
      <c r="O272" s="16" t="s">
        <v>269</v>
      </c>
      <c r="P272" s="16" t="s">
        <v>269</v>
      </c>
      <c r="Q272" s="16" t="s">
        <v>269</v>
      </c>
      <c r="R272" s="5" t="s">
        <v>269</v>
      </c>
      <c r="S272" s="5" t="s">
        <v>269</v>
      </c>
      <c r="T272" s="5" t="s">
        <v>269</v>
      </c>
      <c r="U272" s="5" t="s">
        <v>269</v>
      </c>
      <c r="V272" s="5" t="s">
        <v>269</v>
      </c>
      <c r="W272" s="5" t="s">
        <v>269</v>
      </c>
      <c r="X272" s="5" t="s">
        <v>269</v>
      </c>
      <c r="Y272" s="5" t="s">
        <v>269</v>
      </c>
      <c r="Z272" s="25">
        <f t="shared" si="14"/>
        <v>0</v>
      </c>
      <c r="AA272" s="30" t="s">
        <v>269</v>
      </c>
      <c r="AB272" s="30" t="s">
        <v>269</v>
      </c>
      <c r="AC272" s="30" t="s">
        <v>269</v>
      </c>
      <c r="AD272" s="5" t="s">
        <v>269</v>
      </c>
      <c r="AE272" s="28"/>
      <c r="AF272" s="29">
        <v>0.6782</v>
      </c>
      <c r="AH272" s="29">
        <v>1016.6231</v>
      </c>
      <c r="AI272" s="29">
        <v>-3.0335</v>
      </c>
      <c r="AJ272" s="29">
        <v>77.3157</v>
      </c>
      <c r="AK272" s="29">
        <v>261.5606</v>
      </c>
    </row>
    <row r="273" spans="1:37">
      <c r="A273" s="13" t="s">
        <v>11901</v>
      </c>
      <c r="B273" s="4" t="s">
        <v>373</v>
      </c>
      <c r="C273" s="12" t="s">
        <v>317</v>
      </c>
      <c r="D273" s="4" t="s">
        <v>681</v>
      </c>
      <c r="E273" s="4" t="s">
        <v>374</v>
      </c>
      <c r="F273" s="4" t="s">
        <v>7527</v>
      </c>
      <c r="G273" s="4" t="s">
        <v>83</v>
      </c>
      <c r="H273" s="4" t="s">
        <v>317</v>
      </c>
      <c r="I273" s="10">
        <f t="shared" si="12"/>
        <v>0.740196078431373</v>
      </c>
      <c r="J273" s="10">
        <f t="shared" si="13"/>
        <v>1.35099337748344</v>
      </c>
      <c r="K273" s="5" t="s">
        <v>269</v>
      </c>
      <c r="L273" s="16" t="s">
        <v>269</v>
      </c>
      <c r="M273" s="16" t="s">
        <v>269</v>
      </c>
      <c r="N273" s="16" t="s">
        <v>269</v>
      </c>
      <c r="O273" s="16" t="s">
        <v>269</v>
      </c>
      <c r="P273" s="16" t="s">
        <v>269</v>
      </c>
      <c r="Q273" s="16" t="s">
        <v>269</v>
      </c>
      <c r="R273" s="5" t="s">
        <v>269</v>
      </c>
      <c r="S273" s="5" t="s">
        <v>269</v>
      </c>
      <c r="T273" s="5" t="s">
        <v>269</v>
      </c>
      <c r="U273" s="5" t="s">
        <v>269</v>
      </c>
      <c r="V273" s="5" t="s">
        <v>269</v>
      </c>
      <c r="W273" s="5" t="s">
        <v>269</v>
      </c>
      <c r="X273" s="5" t="s">
        <v>269</v>
      </c>
      <c r="Y273" s="5" t="s">
        <v>269</v>
      </c>
      <c r="Z273" s="25">
        <f t="shared" si="14"/>
        <v>0</v>
      </c>
      <c r="AA273" s="30" t="s">
        <v>269</v>
      </c>
      <c r="AB273" s="30" t="s">
        <v>269</v>
      </c>
      <c r="AC273" s="30" t="s">
        <v>269</v>
      </c>
      <c r="AD273" s="5" t="s">
        <v>269</v>
      </c>
      <c r="AE273" s="28"/>
      <c r="AF273" s="29">
        <v>0.2011</v>
      </c>
      <c r="AH273" s="29">
        <v>1016.8129</v>
      </c>
      <c r="AI273" s="29">
        <v>-3.037</v>
      </c>
      <c r="AJ273" s="29">
        <v>75.8862</v>
      </c>
      <c r="AK273" s="29">
        <v>315.7465</v>
      </c>
    </row>
    <row r="274" spans="1:37">
      <c r="A274" s="13" t="s">
        <v>11907</v>
      </c>
      <c r="B274" s="4" t="s">
        <v>3867</v>
      </c>
      <c r="C274" s="12" t="s">
        <v>68</v>
      </c>
      <c r="D274" s="4" t="s">
        <v>2880</v>
      </c>
      <c r="E274" s="4" t="s">
        <v>4101</v>
      </c>
      <c r="F274" s="4" t="s">
        <v>19283</v>
      </c>
      <c r="G274" s="4" t="s">
        <v>209</v>
      </c>
      <c r="H274" s="4" t="s">
        <v>68</v>
      </c>
      <c r="I274" s="10">
        <f t="shared" si="12"/>
        <v>0.736040609137056</v>
      </c>
      <c r="J274" s="10">
        <f t="shared" si="13"/>
        <v>1.35862068965517</v>
      </c>
      <c r="K274" s="5" t="s">
        <v>269</v>
      </c>
      <c r="L274" s="16" t="s">
        <v>269</v>
      </c>
      <c r="M274" s="16" t="s">
        <v>269</v>
      </c>
      <c r="N274" s="16" t="s">
        <v>269</v>
      </c>
      <c r="O274" s="16" t="s">
        <v>269</v>
      </c>
      <c r="P274" s="16" t="s">
        <v>269</v>
      </c>
      <c r="Q274" s="16" t="s">
        <v>269</v>
      </c>
      <c r="R274" s="5" t="s">
        <v>93</v>
      </c>
      <c r="S274" s="5" t="s">
        <v>1313</v>
      </c>
      <c r="T274" s="5" t="s">
        <v>772</v>
      </c>
      <c r="U274" s="5" t="s">
        <v>31074</v>
      </c>
      <c r="V274" s="5" t="s">
        <v>1797</v>
      </c>
      <c r="W274" s="5" t="s">
        <v>31075</v>
      </c>
      <c r="X274" s="5" t="s">
        <v>31076</v>
      </c>
      <c r="Y274" s="5">
        <v>1.407</v>
      </c>
      <c r="Z274" s="25">
        <f t="shared" si="14"/>
        <v>1.407</v>
      </c>
      <c r="AA274" s="30" t="s">
        <v>21845</v>
      </c>
      <c r="AB274" s="30" t="s">
        <v>2575</v>
      </c>
      <c r="AC274" s="30" t="s">
        <v>1785</v>
      </c>
      <c r="AD274" s="5" t="s">
        <v>278</v>
      </c>
      <c r="AE274" s="28"/>
      <c r="AF274" s="29">
        <v>0.4559</v>
      </c>
      <c r="AH274" s="29">
        <v>1016.7741</v>
      </c>
      <c r="AI274" s="29">
        <v>-2.7766</v>
      </c>
      <c r="AJ274" s="29">
        <v>76.5464</v>
      </c>
      <c r="AK274" s="29">
        <v>46.0813</v>
      </c>
    </row>
    <row r="275" spans="1:37">
      <c r="A275" s="13" t="s">
        <v>11914</v>
      </c>
      <c r="B275" s="4" t="s">
        <v>3867</v>
      </c>
      <c r="C275" s="12" t="s">
        <v>160</v>
      </c>
      <c r="D275" s="4" t="s">
        <v>2865</v>
      </c>
      <c r="E275" s="4" t="s">
        <v>4101</v>
      </c>
      <c r="F275" s="4" t="s">
        <v>4559</v>
      </c>
      <c r="G275" s="4" t="s">
        <v>145</v>
      </c>
      <c r="H275" s="4" t="s">
        <v>942</v>
      </c>
      <c r="I275" s="10">
        <f t="shared" si="12"/>
        <v>0.707317073170732</v>
      </c>
      <c r="J275" s="10">
        <f t="shared" si="13"/>
        <v>1.41379310344828</v>
      </c>
      <c r="K275" s="5" t="s">
        <v>269</v>
      </c>
      <c r="L275" s="16" t="s">
        <v>269</v>
      </c>
      <c r="M275" s="16" t="s">
        <v>269</v>
      </c>
      <c r="N275" s="16" t="s">
        <v>269</v>
      </c>
      <c r="O275" s="16" t="s">
        <v>269</v>
      </c>
      <c r="P275" s="16" t="s">
        <v>269</v>
      </c>
      <c r="Q275" s="16" t="s">
        <v>269</v>
      </c>
      <c r="R275" s="5" t="s">
        <v>1710</v>
      </c>
      <c r="S275" s="5" t="s">
        <v>2049</v>
      </c>
      <c r="T275" s="5" t="s">
        <v>2034</v>
      </c>
      <c r="U275" s="5" t="s">
        <v>11493</v>
      </c>
      <c r="V275" s="5" t="s">
        <v>1699</v>
      </c>
      <c r="W275" s="5" t="s">
        <v>13822</v>
      </c>
      <c r="X275" s="5" t="s">
        <v>24508</v>
      </c>
      <c r="Y275" s="5">
        <v>1.675</v>
      </c>
      <c r="Z275" s="25">
        <f t="shared" si="14"/>
        <v>1.675</v>
      </c>
      <c r="AA275" s="30" t="s">
        <v>16220</v>
      </c>
      <c r="AB275" s="30" t="s">
        <v>2534</v>
      </c>
      <c r="AC275" s="30" t="s">
        <v>2441</v>
      </c>
      <c r="AD275" s="5" t="s">
        <v>278</v>
      </c>
      <c r="AE275" s="28"/>
      <c r="AF275" s="29">
        <v>0.7387</v>
      </c>
      <c r="AH275" s="29">
        <v>1017.3991</v>
      </c>
      <c r="AI275" s="29">
        <v>-1.1592</v>
      </c>
      <c r="AJ275" s="29">
        <v>70.701</v>
      </c>
      <c r="AK275" s="29">
        <v>63.5472</v>
      </c>
    </row>
    <row r="276" spans="1:37">
      <c r="A276" s="13" t="s">
        <v>11920</v>
      </c>
      <c r="B276" s="4" t="s">
        <v>2880</v>
      </c>
      <c r="C276" s="12" t="s">
        <v>1737</v>
      </c>
      <c r="D276" s="4" t="s">
        <v>917</v>
      </c>
      <c r="E276" s="4" t="s">
        <v>1842</v>
      </c>
      <c r="F276" s="4" t="s">
        <v>2169</v>
      </c>
      <c r="G276" s="4" t="s">
        <v>83</v>
      </c>
      <c r="H276" s="4" t="s">
        <v>208</v>
      </c>
      <c r="I276" s="10">
        <f t="shared" si="12"/>
        <v>0.708133971291866</v>
      </c>
      <c r="J276" s="10">
        <f t="shared" si="13"/>
        <v>1.41216216216216</v>
      </c>
      <c r="K276" s="5" t="s">
        <v>269</v>
      </c>
      <c r="L276" s="16" t="s">
        <v>269</v>
      </c>
      <c r="M276" s="16" t="s">
        <v>269</v>
      </c>
      <c r="N276" s="16" t="s">
        <v>269</v>
      </c>
      <c r="O276" s="16" t="s">
        <v>269</v>
      </c>
      <c r="P276" s="16" t="s">
        <v>269</v>
      </c>
      <c r="Q276" s="16" t="s">
        <v>269</v>
      </c>
      <c r="R276" s="5" t="s">
        <v>3981</v>
      </c>
      <c r="S276" s="5" t="s">
        <v>1667</v>
      </c>
      <c r="T276" s="5" t="s">
        <v>1378</v>
      </c>
      <c r="U276" s="5" t="s">
        <v>31077</v>
      </c>
      <c r="V276" s="5" t="s">
        <v>2149</v>
      </c>
      <c r="W276" s="5" t="s">
        <v>31078</v>
      </c>
      <c r="X276" s="5" t="s">
        <v>26651</v>
      </c>
      <c r="Y276" s="5">
        <v>2.696</v>
      </c>
      <c r="Z276" s="25">
        <f t="shared" si="14"/>
        <v>2.696</v>
      </c>
      <c r="AA276" s="30" t="s">
        <v>31079</v>
      </c>
      <c r="AB276" s="30" t="s">
        <v>1441</v>
      </c>
      <c r="AC276" s="30" t="s">
        <v>2254</v>
      </c>
      <c r="AD276" s="5" t="s">
        <v>278</v>
      </c>
      <c r="AE276" s="28"/>
      <c r="AF276" s="29">
        <v>1.8801</v>
      </c>
      <c r="AH276" s="29">
        <v>1018.3028</v>
      </c>
      <c r="AI276" s="29">
        <v>-0.5565</v>
      </c>
      <c r="AJ276" s="29">
        <v>68.8751</v>
      </c>
      <c r="AK276" s="29">
        <v>113.1349</v>
      </c>
    </row>
    <row r="277" spans="1:37">
      <c r="A277" s="13" t="s">
        <v>11927</v>
      </c>
      <c r="B277" s="4" t="s">
        <v>681</v>
      </c>
      <c r="C277" s="12" t="s">
        <v>942</v>
      </c>
      <c r="D277" s="4" t="s">
        <v>2655</v>
      </c>
      <c r="E277" s="4" t="s">
        <v>1746</v>
      </c>
      <c r="F277" s="4" t="s">
        <v>1682</v>
      </c>
      <c r="G277" s="4" t="s">
        <v>143</v>
      </c>
      <c r="H277" s="4" t="s">
        <v>208</v>
      </c>
      <c r="I277" s="10">
        <f t="shared" si="12"/>
        <v>0.758620689655172</v>
      </c>
      <c r="J277" s="10">
        <f t="shared" si="13"/>
        <v>1.31818181818182</v>
      </c>
      <c r="K277" s="5" t="s">
        <v>269</v>
      </c>
      <c r="L277" s="16" t="s">
        <v>269</v>
      </c>
      <c r="M277" s="16" t="s">
        <v>269</v>
      </c>
      <c r="N277" s="16" t="s">
        <v>269</v>
      </c>
      <c r="O277" s="16" t="s">
        <v>269</v>
      </c>
      <c r="P277" s="16" t="s">
        <v>269</v>
      </c>
      <c r="Q277" s="16" t="s">
        <v>269</v>
      </c>
      <c r="R277" s="5" t="s">
        <v>307</v>
      </c>
      <c r="S277" s="5" t="s">
        <v>1678</v>
      </c>
      <c r="T277" s="5" t="s">
        <v>3857</v>
      </c>
      <c r="U277" s="5" t="s">
        <v>31080</v>
      </c>
      <c r="V277" s="5" t="s">
        <v>2048</v>
      </c>
      <c r="W277" s="5" t="s">
        <v>31081</v>
      </c>
      <c r="X277" s="5" t="s">
        <v>31082</v>
      </c>
      <c r="Y277" s="5">
        <v>3.207</v>
      </c>
      <c r="Z277" s="25">
        <f t="shared" si="14"/>
        <v>3.207</v>
      </c>
      <c r="AA277" s="30" t="s">
        <v>31083</v>
      </c>
      <c r="AB277" s="30" t="s">
        <v>1598</v>
      </c>
      <c r="AC277" s="30" t="s">
        <v>293</v>
      </c>
      <c r="AD277" s="5" t="s">
        <v>278</v>
      </c>
      <c r="AE277" s="28"/>
      <c r="AF277" s="29">
        <v>0.1485</v>
      </c>
      <c r="AH277" s="29">
        <v>1017.5649</v>
      </c>
      <c r="AI277" s="29">
        <v>1.9823</v>
      </c>
      <c r="AJ277" s="29">
        <v>58.0193</v>
      </c>
      <c r="AK277" s="29">
        <v>96.2453</v>
      </c>
    </row>
    <row r="278" spans="1:37">
      <c r="A278" s="13" t="s">
        <v>11934</v>
      </c>
      <c r="B278" s="4" t="s">
        <v>917</v>
      </c>
      <c r="C278" s="12" t="s">
        <v>942</v>
      </c>
      <c r="D278" s="4" t="s">
        <v>917</v>
      </c>
      <c r="E278" s="4" t="s">
        <v>918</v>
      </c>
      <c r="F278" s="4" t="s">
        <v>3810</v>
      </c>
      <c r="G278" s="4" t="s">
        <v>209</v>
      </c>
      <c r="H278" s="4" t="s">
        <v>709</v>
      </c>
      <c r="I278" s="10">
        <f t="shared" si="12"/>
        <v>0.760765550239234</v>
      </c>
      <c r="J278" s="10">
        <f t="shared" si="13"/>
        <v>1.31446540880503</v>
      </c>
      <c r="K278" s="5" t="s">
        <v>269</v>
      </c>
      <c r="L278" s="16" t="s">
        <v>269</v>
      </c>
      <c r="M278" s="16" t="s">
        <v>269</v>
      </c>
      <c r="N278" s="16" t="s">
        <v>269</v>
      </c>
      <c r="O278" s="16" t="s">
        <v>269</v>
      </c>
      <c r="P278" s="16" t="s">
        <v>269</v>
      </c>
      <c r="Q278" s="16" t="s">
        <v>269</v>
      </c>
      <c r="R278" s="5" t="s">
        <v>267</v>
      </c>
      <c r="S278" s="5" t="s">
        <v>56</v>
      </c>
      <c r="T278" s="5" t="s">
        <v>7605</v>
      </c>
      <c r="U278" s="5" t="s">
        <v>30393</v>
      </c>
      <c r="V278" s="5" t="s">
        <v>3832</v>
      </c>
      <c r="W278" s="5" t="s">
        <v>31084</v>
      </c>
      <c r="X278" s="5" t="s">
        <v>25152</v>
      </c>
      <c r="Y278" s="5">
        <v>2.758</v>
      </c>
      <c r="Z278" s="25">
        <f t="shared" si="14"/>
        <v>2.758</v>
      </c>
      <c r="AA278" s="30" t="s">
        <v>31085</v>
      </c>
      <c r="AB278" s="30" t="s">
        <v>2023</v>
      </c>
      <c r="AC278" s="30" t="s">
        <v>2040</v>
      </c>
      <c r="AD278" s="5" t="s">
        <v>278</v>
      </c>
      <c r="AE278" s="28"/>
      <c r="AF278" s="29">
        <v>1.1594</v>
      </c>
      <c r="AH278" s="29">
        <v>1016.0204</v>
      </c>
      <c r="AI278" s="29">
        <v>3.3203</v>
      </c>
      <c r="AJ278" s="29">
        <v>53.2289</v>
      </c>
      <c r="AK278" s="29">
        <v>123.5991</v>
      </c>
    </row>
    <row r="279" spans="1:37">
      <c r="A279" s="13" t="s">
        <v>11942</v>
      </c>
      <c r="B279" s="4" t="s">
        <v>838</v>
      </c>
      <c r="C279" s="12" t="s">
        <v>942</v>
      </c>
      <c r="D279" s="4" t="s">
        <v>3506</v>
      </c>
      <c r="E279" s="4" t="s">
        <v>531</v>
      </c>
      <c r="F279" s="4" t="s">
        <v>16312</v>
      </c>
      <c r="G279" s="4" t="s">
        <v>113</v>
      </c>
      <c r="H279" s="4" t="s">
        <v>97</v>
      </c>
      <c r="I279" s="10">
        <f t="shared" si="12"/>
        <v>0.773333333333333</v>
      </c>
      <c r="J279" s="10">
        <f t="shared" si="13"/>
        <v>1.29310344827586</v>
      </c>
      <c r="K279" s="5" t="s">
        <v>269</v>
      </c>
      <c r="L279" s="16" t="s">
        <v>269</v>
      </c>
      <c r="M279" s="16" t="s">
        <v>269</v>
      </c>
      <c r="N279" s="16" t="s">
        <v>269</v>
      </c>
      <c r="O279" s="16" t="s">
        <v>269</v>
      </c>
      <c r="P279" s="16" t="s">
        <v>269</v>
      </c>
      <c r="Q279" s="16" t="s">
        <v>269</v>
      </c>
      <c r="R279" s="5" t="s">
        <v>3205</v>
      </c>
      <c r="S279" s="5" t="s">
        <v>2090</v>
      </c>
      <c r="T279" s="5" t="s">
        <v>833</v>
      </c>
      <c r="U279" s="5" t="s">
        <v>31086</v>
      </c>
      <c r="V279" s="5" t="s">
        <v>2191</v>
      </c>
      <c r="W279" s="5" t="s">
        <v>31087</v>
      </c>
      <c r="X279" s="5" t="s">
        <v>6830</v>
      </c>
      <c r="Y279" s="5">
        <v>2.326</v>
      </c>
      <c r="Z279" s="25">
        <f t="shared" si="14"/>
        <v>2.326</v>
      </c>
      <c r="AA279" s="30" t="s">
        <v>30921</v>
      </c>
      <c r="AB279" s="30" t="s">
        <v>278</v>
      </c>
      <c r="AC279" s="30" t="s">
        <v>293</v>
      </c>
      <c r="AD279" s="5" t="s">
        <v>278</v>
      </c>
      <c r="AE279" s="28"/>
      <c r="AF279" s="29">
        <v>1.7484</v>
      </c>
      <c r="AH279" s="29">
        <v>1015.1982</v>
      </c>
      <c r="AI279" s="29">
        <v>2.9927</v>
      </c>
      <c r="AJ279" s="29">
        <v>58.5539</v>
      </c>
      <c r="AK279" s="29">
        <v>132.4866</v>
      </c>
    </row>
    <row r="280" spans="1:37">
      <c r="A280" s="13" t="s">
        <v>11949</v>
      </c>
      <c r="B280" s="4" t="s">
        <v>693</v>
      </c>
      <c r="C280" s="12" t="s">
        <v>942</v>
      </c>
      <c r="D280" s="4" t="s">
        <v>693</v>
      </c>
      <c r="E280" s="4" t="s">
        <v>694</v>
      </c>
      <c r="F280" s="4" t="s">
        <v>9322</v>
      </c>
      <c r="G280" s="4" t="s">
        <v>48</v>
      </c>
      <c r="H280" s="4" t="s">
        <v>143</v>
      </c>
      <c r="I280" s="10">
        <f t="shared" si="12"/>
        <v>0.780701754385965</v>
      </c>
      <c r="J280" s="10">
        <f t="shared" si="13"/>
        <v>1.28089887640449</v>
      </c>
      <c r="K280" s="5" t="s">
        <v>269</v>
      </c>
      <c r="L280" s="16" t="s">
        <v>269</v>
      </c>
      <c r="M280" s="16" t="s">
        <v>269</v>
      </c>
      <c r="N280" s="16" t="s">
        <v>269</v>
      </c>
      <c r="O280" s="16" t="s">
        <v>269</v>
      </c>
      <c r="P280" s="16" t="s">
        <v>269</v>
      </c>
      <c r="Q280" s="16" t="s">
        <v>269</v>
      </c>
      <c r="R280" s="5" t="s">
        <v>386</v>
      </c>
      <c r="S280" s="5" t="s">
        <v>1687</v>
      </c>
      <c r="T280" s="5" t="s">
        <v>965</v>
      </c>
      <c r="U280" s="5" t="s">
        <v>7240</v>
      </c>
      <c r="V280" s="5" t="s">
        <v>58</v>
      </c>
      <c r="W280" s="5" t="s">
        <v>31088</v>
      </c>
      <c r="X280" s="5" t="s">
        <v>31089</v>
      </c>
      <c r="Y280" s="5">
        <v>2.85</v>
      </c>
      <c r="Z280" s="25">
        <f t="shared" si="14"/>
        <v>2.85</v>
      </c>
      <c r="AA280" s="30" t="s">
        <v>21347</v>
      </c>
      <c r="AB280" s="30" t="s">
        <v>4808</v>
      </c>
      <c r="AC280" s="30" t="s">
        <v>105</v>
      </c>
      <c r="AD280" s="5" t="s">
        <v>278</v>
      </c>
      <c r="AE280" s="28"/>
      <c r="AF280" s="29">
        <v>0.7251</v>
      </c>
      <c r="AH280" s="29">
        <v>1014.6779</v>
      </c>
      <c r="AI280" s="29">
        <v>3.362</v>
      </c>
      <c r="AJ280" s="29">
        <v>56.3428</v>
      </c>
      <c r="AK280" s="29">
        <v>223.4457</v>
      </c>
    </row>
    <row r="281" spans="1:37">
      <c r="A281" s="13" t="s">
        <v>11956</v>
      </c>
      <c r="B281" s="4" t="s">
        <v>447</v>
      </c>
      <c r="C281" s="12" t="s">
        <v>1737</v>
      </c>
      <c r="D281" s="4" t="s">
        <v>762</v>
      </c>
      <c r="E281" s="4" t="s">
        <v>448</v>
      </c>
      <c r="F281" s="4" t="s">
        <v>5844</v>
      </c>
      <c r="G281" s="4" t="s">
        <v>48</v>
      </c>
      <c r="H281" s="4" t="s">
        <v>222</v>
      </c>
      <c r="I281" s="10">
        <f t="shared" si="12"/>
        <v>0.797169811320755</v>
      </c>
      <c r="J281" s="10">
        <f t="shared" si="13"/>
        <v>1.25443786982249</v>
      </c>
      <c r="K281" s="5" t="s">
        <v>269</v>
      </c>
      <c r="L281" s="16" t="s">
        <v>269</v>
      </c>
      <c r="M281" s="16" t="s">
        <v>269</v>
      </c>
      <c r="N281" s="16" t="s">
        <v>269</v>
      </c>
      <c r="O281" s="16" t="s">
        <v>269</v>
      </c>
      <c r="P281" s="16" t="s">
        <v>269</v>
      </c>
      <c r="Q281" s="16" t="s">
        <v>269</v>
      </c>
      <c r="R281" s="5" t="s">
        <v>2433</v>
      </c>
      <c r="S281" s="5" t="s">
        <v>427</v>
      </c>
      <c r="T281" s="5" t="s">
        <v>1016</v>
      </c>
      <c r="U281" s="5" t="s">
        <v>31090</v>
      </c>
      <c r="V281" s="5" t="s">
        <v>2810</v>
      </c>
      <c r="W281" s="5" t="s">
        <v>31091</v>
      </c>
      <c r="X281" s="5" t="s">
        <v>25828</v>
      </c>
      <c r="Y281" s="5">
        <v>2.517</v>
      </c>
      <c r="Z281" s="25">
        <f t="shared" si="14"/>
        <v>2.517</v>
      </c>
      <c r="AA281" s="30" t="s">
        <v>21915</v>
      </c>
      <c r="AB281" s="30" t="s">
        <v>278</v>
      </c>
      <c r="AC281" s="30" t="s">
        <v>2245</v>
      </c>
      <c r="AD281" s="5" t="s">
        <v>278</v>
      </c>
      <c r="AE281" s="28"/>
      <c r="AF281" s="29">
        <v>0.3827</v>
      </c>
      <c r="AH281" s="29">
        <v>1014.4953</v>
      </c>
      <c r="AI281" s="29">
        <v>3.4027</v>
      </c>
      <c r="AJ281" s="29">
        <v>55.8851</v>
      </c>
      <c r="AK281" s="29">
        <v>299.7139</v>
      </c>
    </row>
    <row r="282" spans="1:37">
      <c r="A282" s="13" t="s">
        <v>11964</v>
      </c>
      <c r="B282" s="4" t="s">
        <v>3082</v>
      </c>
      <c r="C282" s="12" t="s">
        <v>1737</v>
      </c>
      <c r="D282" s="4" t="s">
        <v>917</v>
      </c>
      <c r="E282" s="4" t="s">
        <v>2897</v>
      </c>
      <c r="F282" s="4" t="s">
        <v>5713</v>
      </c>
      <c r="G282" s="4" t="s">
        <v>48</v>
      </c>
      <c r="H282" s="4" t="s">
        <v>143</v>
      </c>
      <c r="I282" s="10">
        <f t="shared" si="12"/>
        <v>0.813397129186603</v>
      </c>
      <c r="J282" s="10">
        <f t="shared" si="13"/>
        <v>1.22941176470588</v>
      </c>
      <c r="K282" s="5" t="s">
        <v>269</v>
      </c>
      <c r="L282" s="16" t="s">
        <v>269</v>
      </c>
      <c r="M282" s="16" t="s">
        <v>269</v>
      </c>
      <c r="N282" s="16" t="s">
        <v>269</v>
      </c>
      <c r="O282" s="16" t="s">
        <v>269</v>
      </c>
      <c r="P282" s="16" t="s">
        <v>269</v>
      </c>
      <c r="Q282" s="16" t="s">
        <v>269</v>
      </c>
      <c r="R282" s="5" t="s">
        <v>1133</v>
      </c>
      <c r="S282" s="5" t="s">
        <v>56</v>
      </c>
      <c r="T282" s="5" t="s">
        <v>6526</v>
      </c>
      <c r="U282" s="5" t="s">
        <v>31092</v>
      </c>
      <c r="V282" s="5" t="s">
        <v>2253</v>
      </c>
      <c r="W282" s="5" t="s">
        <v>31093</v>
      </c>
      <c r="X282" s="5" t="s">
        <v>31094</v>
      </c>
      <c r="Y282" s="5">
        <v>2.53</v>
      </c>
      <c r="Z282" s="25">
        <f t="shared" si="14"/>
        <v>2.53</v>
      </c>
      <c r="AA282" s="30" t="s">
        <v>21461</v>
      </c>
      <c r="AB282" s="30" t="s">
        <v>2312</v>
      </c>
      <c r="AC282" s="30" t="s">
        <v>281</v>
      </c>
      <c r="AD282" s="5" t="s">
        <v>278</v>
      </c>
      <c r="AE282" s="28"/>
      <c r="AF282" s="29">
        <v>0.7958</v>
      </c>
      <c r="AH282" s="29">
        <v>1014.7953</v>
      </c>
      <c r="AI282" s="29">
        <v>3.1692</v>
      </c>
      <c r="AJ282" s="29">
        <v>56.8622</v>
      </c>
      <c r="AK282" s="29">
        <v>231.2674</v>
      </c>
    </row>
    <row r="283" spans="1:37">
      <c r="A283" s="13" t="s">
        <v>11969</v>
      </c>
      <c r="B283" s="4" t="s">
        <v>3082</v>
      </c>
      <c r="C283" s="12" t="s">
        <v>1459</v>
      </c>
      <c r="D283" s="4" t="s">
        <v>917</v>
      </c>
      <c r="E283" s="4" t="s">
        <v>2897</v>
      </c>
      <c r="F283" s="4" t="s">
        <v>14593</v>
      </c>
      <c r="G283" s="4" t="s">
        <v>476</v>
      </c>
      <c r="H283" s="4" t="s">
        <v>778</v>
      </c>
      <c r="I283" s="10">
        <f t="shared" si="12"/>
        <v>0.813397129186603</v>
      </c>
      <c r="J283" s="10">
        <f t="shared" si="13"/>
        <v>1.22941176470588</v>
      </c>
      <c r="K283" s="5" t="s">
        <v>269</v>
      </c>
      <c r="L283" s="16" t="s">
        <v>269</v>
      </c>
      <c r="M283" s="16" t="s">
        <v>269</v>
      </c>
      <c r="N283" s="16" t="s">
        <v>269</v>
      </c>
      <c r="O283" s="16" t="s">
        <v>269</v>
      </c>
      <c r="P283" s="16" t="s">
        <v>269</v>
      </c>
      <c r="Q283" s="16" t="s">
        <v>269</v>
      </c>
      <c r="R283" s="5" t="s">
        <v>42</v>
      </c>
      <c r="S283" s="5" t="s">
        <v>2441</v>
      </c>
      <c r="T283" s="5" t="s">
        <v>2935</v>
      </c>
      <c r="U283" s="5" t="s">
        <v>10149</v>
      </c>
      <c r="V283" s="5" t="s">
        <v>3717</v>
      </c>
      <c r="W283" s="5" t="s">
        <v>31095</v>
      </c>
      <c r="X283" s="5" t="s">
        <v>31096</v>
      </c>
      <c r="Y283" s="5">
        <v>2.364</v>
      </c>
      <c r="Z283" s="25">
        <f t="shared" si="14"/>
        <v>2.364</v>
      </c>
      <c r="AA283" s="30" t="s">
        <v>24233</v>
      </c>
      <c r="AB283" s="30" t="s">
        <v>184</v>
      </c>
      <c r="AC283" s="30" t="s">
        <v>322</v>
      </c>
      <c r="AD283" s="5" t="s">
        <v>278</v>
      </c>
      <c r="AE283" s="28"/>
      <c r="AF283" s="29">
        <v>0.7295</v>
      </c>
      <c r="AH283" s="29">
        <v>1015.1787</v>
      </c>
      <c r="AI283" s="29">
        <v>2.749</v>
      </c>
      <c r="AJ283" s="29">
        <v>59.6093</v>
      </c>
      <c r="AK283" s="29">
        <v>227.1368</v>
      </c>
    </row>
    <row r="284" spans="1:37">
      <c r="A284" s="13" t="s">
        <v>11974</v>
      </c>
      <c r="B284" s="4" t="s">
        <v>838</v>
      </c>
      <c r="C284" s="12" t="s">
        <v>874</v>
      </c>
      <c r="D284" s="4" t="s">
        <v>2905</v>
      </c>
      <c r="E284" s="4" t="s">
        <v>531</v>
      </c>
      <c r="F284" s="4" t="s">
        <v>12130</v>
      </c>
      <c r="G284" s="4" t="s">
        <v>29</v>
      </c>
      <c r="H284" s="4" t="s">
        <v>130</v>
      </c>
      <c r="I284" s="10">
        <f t="shared" si="12"/>
        <v>0.816901408450704</v>
      </c>
      <c r="J284" s="10">
        <f t="shared" si="13"/>
        <v>1.22413793103448</v>
      </c>
      <c r="K284" s="5" t="s">
        <v>269</v>
      </c>
      <c r="L284" s="16" t="s">
        <v>269</v>
      </c>
      <c r="M284" s="16" t="s">
        <v>269</v>
      </c>
      <c r="N284" s="16" t="s">
        <v>269</v>
      </c>
      <c r="O284" s="16" t="s">
        <v>269</v>
      </c>
      <c r="P284" s="16" t="s">
        <v>269</v>
      </c>
      <c r="Q284" s="16" t="s">
        <v>269</v>
      </c>
      <c r="R284" s="5" t="s">
        <v>1363</v>
      </c>
      <c r="S284" s="5" t="s">
        <v>1635</v>
      </c>
      <c r="T284" s="5" t="s">
        <v>7057</v>
      </c>
      <c r="U284" s="5" t="s">
        <v>31097</v>
      </c>
      <c r="V284" s="5" t="s">
        <v>172</v>
      </c>
      <c r="W284" s="5" t="s">
        <v>31098</v>
      </c>
      <c r="X284" s="5" t="s">
        <v>31099</v>
      </c>
      <c r="Y284" s="5">
        <v>2.441</v>
      </c>
      <c r="Z284" s="25">
        <f t="shared" si="14"/>
        <v>2.441</v>
      </c>
      <c r="AA284" s="30" t="s">
        <v>28352</v>
      </c>
      <c r="AB284" s="30" t="s">
        <v>656</v>
      </c>
      <c r="AC284" s="30" t="s">
        <v>1026</v>
      </c>
      <c r="AD284" s="5" t="s">
        <v>278</v>
      </c>
      <c r="AE284" s="28"/>
      <c r="AF284" s="29">
        <v>0.2434</v>
      </c>
      <c r="AH284" s="29">
        <v>1015.1102</v>
      </c>
      <c r="AI284" s="29">
        <v>2.6934</v>
      </c>
      <c r="AJ284" s="29">
        <v>59.5612</v>
      </c>
      <c r="AK284" s="29">
        <v>216.5481</v>
      </c>
    </row>
    <row r="285" spans="1:37">
      <c r="A285" s="13" t="s">
        <v>11980</v>
      </c>
      <c r="B285" s="4" t="s">
        <v>860</v>
      </c>
      <c r="C285" s="12" t="s">
        <v>115</v>
      </c>
      <c r="D285" s="4" t="s">
        <v>462</v>
      </c>
      <c r="E285" s="4" t="s">
        <v>861</v>
      </c>
      <c r="F285" s="4" t="s">
        <v>9819</v>
      </c>
      <c r="G285" s="4" t="s">
        <v>32</v>
      </c>
      <c r="H285" s="4" t="s">
        <v>224</v>
      </c>
      <c r="I285" s="10">
        <f t="shared" si="12"/>
        <v>0.811926605504587</v>
      </c>
      <c r="J285" s="10">
        <f t="shared" si="13"/>
        <v>1.2316384180791</v>
      </c>
      <c r="K285" s="5" t="s">
        <v>269</v>
      </c>
      <c r="L285" s="16" t="s">
        <v>269</v>
      </c>
      <c r="M285" s="16" t="s">
        <v>269</v>
      </c>
      <c r="N285" s="16" t="s">
        <v>269</v>
      </c>
      <c r="O285" s="16" t="s">
        <v>269</v>
      </c>
      <c r="P285" s="16" t="s">
        <v>269</v>
      </c>
      <c r="Q285" s="16" t="s">
        <v>269</v>
      </c>
      <c r="R285" s="5" t="s">
        <v>172</v>
      </c>
      <c r="S285" s="5" t="s">
        <v>1707</v>
      </c>
      <c r="T285" s="5" t="s">
        <v>1051</v>
      </c>
      <c r="U285" s="5" t="s">
        <v>15686</v>
      </c>
      <c r="V285" s="5" t="s">
        <v>6833</v>
      </c>
      <c r="W285" s="5" t="s">
        <v>31100</v>
      </c>
      <c r="X285" s="5" t="s">
        <v>31101</v>
      </c>
      <c r="Y285" s="5">
        <v>2.496</v>
      </c>
      <c r="Z285" s="25">
        <f t="shared" si="14"/>
        <v>2.496</v>
      </c>
      <c r="AA285" s="30" t="s">
        <v>9936</v>
      </c>
      <c r="AB285" s="30" t="s">
        <v>278</v>
      </c>
      <c r="AC285" s="30" t="s">
        <v>56</v>
      </c>
      <c r="AD285" s="5" t="s">
        <v>278</v>
      </c>
      <c r="AE285" s="28"/>
      <c r="AF285" s="29">
        <v>0.4262</v>
      </c>
      <c r="AH285" s="29">
        <v>1015.187</v>
      </c>
      <c r="AI285" s="29">
        <v>2.6259</v>
      </c>
      <c r="AJ285" s="29">
        <v>62.3463</v>
      </c>
      <c r="AK285" s="29">
        <v>257.8799</v>
      </c>
    </row>
    <row r="286" spans="1:37">
      <c r="A286" s="13" t="s">
        <v>11987</v>
      </c>
      <c r="B286" s="4" t="s">
        <v>850</v>
      </c>
      <c r="C286" s="12" t="s">
        <v>31</v>
      </c>
      <c r="D286" s="4" t="s">
        <v>2675</v>
      </c>
      <c r="E286" s="4" t="s">
        <v>1896</v>
      </c>
      <c r="F286" s="4" t="s">
        <v>8529</v>
      </c>
      <c r="G286" s="4" t="s">
        <v>476</v>
      </c>
      <c r="H286" s="4" t="s">
        <v>81</v>
      </c>
      <c r="I286" s="10">
        <f t="shared" si="12"/>
        <v>0.815315315315315</v>
      </c>
      <c r="J286" s="10">
        <f t="shared" si="13"/>
        <v>1.22651933701657</v>
      </c>
      <c r="K286" s="5" t="s">
        <v>269</v>
      </c>
      <c r="L286" s="16" t="s">
        <v>269</v>
      </c>
      <c r="M286" s="16" t="s">
        <v>269</v>
      </c>
      <c r="N286" s="16" t="s">
        <v>269</v>
      </c>
      <c r="O286" s="16" t="s">
        <v>269</v>
      </c>
      <c r="P286" s="16" t="s">
        <v>269</v>
      </c>
      <c r="Q286" s="16" t="s">
        <v>269</v>
      </c>
      <c r="R286" s="5" t="s">
        <v>1315</v>
      </c>
      <c r="S286" s="5" t="s">
        <v>1697</v>
      </c>
      <c r="T286" s="5" t="s">
        <v>11742</v>
      </c>
      <c r="U286" s="5" t="s">
        <v>31102</v>
      </c>
      <c r="V286" s="5" t="s">
        <v>701</v>
      </c>
      <c r="W286" s="5" t="s">
        <v>31103</v>
      </c>
      <c r="X286" s="5" t="s">
        <v>31104</v>
      </c>
      <c r="Y286" s="5">
        <v>2.497</v>
      </c>
      <c r="Z286" s="25">
        <f t="shared" si="14"/>
        <v>2.497</v>
      </c>
      <c r="AA286" s="30" t="s">
        <v>31105</v>
      </c>
      <c r="AB286" s="30" t="s">
        <v>1922</v>
      </c>
      <c r="AC286" s="30" t="s">
        <v>1587</v>
      </c>
      <c r="AD286" s="5" t="s">
        <v>278</v>
      </c>
      <c r="AE286" s="28"/>
      <c r="AF286" s="29">
        <v>0.4144</v>
      </c>
      <c r="AH286" s="29">
        <v>1015.7297</v>
      </c>
      <c r="AI286" s="29">
        <v>2.2334</v>
      </c>
      <c r="AJ286" s="29">
        <v>64.3176</v>
      </c>
      <c r="AK286" s="29">
        <v>222.4441</v>
      </c>
    </row>
    <row r="287" spans="1:37">
      <c r="A287" s="13" t="s">
        <v>11993</v>
      </c>
      <c r="B287" s="4" t="s">
        <v>2548</v>
      </c>
      <c r="C287" s="12" t="s">
        <v>115</v>
      </c>
      <c r="D287" s="4" t="s">
        <v>3074</v>
      </c>
      <c r="E287" s="4" t="s">
        <v>670</v>
      </c>
      <c r="F287" s="4" t="s">
        <v>6924</v>
      </c>
      <c r="G287" s="4" t="s">
        <v>407</v>
      </c>
      <c r="H287" s="4" t="s">
        <v>764</v>
      </c>
      <c r="I287" s="10">
        <f t="shared" si="12"/>
        <v>0.807692307692308</v>
      </c>
      <c r="J287" s="10">
        <f t="shared" si="13"/>
        <v>1.23809523809524</v>
      </c>
      <c r="K287" s="5" t="s">
        <v>269</v>
      </c>
      <c r="L287" s="16" t="s">
        <v>269</v>
      </c>
      <c r="M287" s="16" t="s">
        <v>269</v>
      </c>
      <c r="N287" s="16" t="s">
        <v>269</v>
      </c>
      <c r="O287" s="16" t="s">
        <v>269</v>
      </c>
      <c r="P287" s="16" t="s">
        <v>269</v>
      </c>
      <c r="Q287" s="16" t="s">
        <v>269</v>
      </c>
      <c r="R287" s="5" t="s">
        <v>1159</v>
      </c>
      <c r="S287" s="5" t="s">
        <v>441</v>
      </c>
      <c r="T287" s="5" t="s">
        <v>3835</v>
      </c>
      <c r="U287" s="5" t="s">
        <v>11144</v>
      </c>
      <c r="V287" s="5" t="s">
        <v>277</v>
      </c>
      <c r="W287" s="5" t="s">
        <v>31106</v>
      </c>
      <c r="X287" s="5" t="s">
        <v>9738</v>
      </c>
      <c r="Y287" s="5">
        <v>3.392</v>
      </c>
      <c r="Z287" s="25">
        <f t="shared" si="14"/>
        <v>3.392</v>
      </c>
      <c r="AA287" s="30" t="s">
        <v>27960</v>
      </c>
      <c r="AB287" s="30" t="s">
        <v>6205</v>
      </c>
      <c r="AC287" s="30" t="s">
        <v>662</v>
      </c>
      <c r="AD287" s="5" t="s">
        <v>278</v>
      </c>
      <c r="AE287" s="28"/>
      <c r="AF287" s="29">
        <v>0.5583</v>
      </c>
      <c r="AH287" s="29">
        <v>1015.9519</v>
      </c>
      <c r="AI287" s="29">
        <v>2.174</v>
      </c>
      <c r="AJ287" s="29">
        <v>62.8388</v>
      </c>
      <c r="AK287" s="29">
        <v>241.1627</v>
      </c>
    </row>
    <row r="288" spans="1:37">
      <c r="A288" s="13" t="s">
        <v>11998</v>
      </c>
      <c r="B288" s="4" t="s">
        <v>953</v>
      </c>
      <c r="C288" s="12" t="s">
        <v>31</v>
      </c>
      <c r="D288" s="4" t="s">
        <v>2538</v>
      </c>
      <c r="E288" s="4" t="s">
        <v>505</v>
      </c>
      <c r="F288" s="4" t="s">
        <v>6954</v>
      </c>
      <c r="G288" s="4" t="s">
        <v>709</v>
      </c>
      <c r="H288" s="4" t="s">
        <v>29</v>
      </c>
      <c r="I288" s="10">
        <f t="shared" si="12"/>
        <v>0.808695652173913</v>
      </c>
      <c r="J288" s="10">
        <f t="shared" si="13"/>
        <v>1.23655913978495</v>
      </c>
      <c r="K288" s="5" t="s">
        <v>269</v>
      </c>
      <c r="L288" s="16" t="s">
        <v>269</v>
      </c>
      <c r="M288" s="16" t="s">
        <v>269</v>
      </c>
      <c r="N288" s="16" t="s">
        <v>269</v>
      </c>
      <c r="O288" s="16" t="s">
        <v>269</v>
      </c>
      <c r="P288" s="16" t="s">
        <v>269</v>
      </c>
      <c r="Q288" s="16" t="s">
        <v>269</v>
      </c>
      <c r="R288" s="5" t="s">
        <v>3004</v>
      </c>
      <c r="S288" s="5" t="s">
        <v>1719</v>
      </c>
      <c r="T288" s="5" t="s">
        <v>5757</v>
      </c>
      <c r="U288" s="5" t="s">
        <v>24083</v>
      </c>
      <c r="V288" s="5" t="s">
        <v>822</v>
      </c>
      <c r="W288" s="5" t="s">
        <v>31107</v>
      </c>
      <c r="X288" s="5" t="s">
        <v>31108</v>
      </c>
      <c r="Y288" s="5">
        <v>3.123</v>
      </c>
      <c r="Z288" s="25">
        <f t="shared" si="14"/>
        <v>3.123</v>
      </c>
      <c r="AA288" s="30" t="s">
        <v>3365</v>
      </c>
      <c r="AB288" s="30" t="s">
        <v>9950</v>
      </c>
      <c r="AC288" s="30" t="s">
        <v>5096</v>
      </c>
      <c r="AD288" s="5" t="s">
        <v>278</v>
      </c>
      <c r="AE288" s="28"/>
      <c r="AF288" s="29">
        <v>0.4113</v>
      </c>
      <c r="AH288" s="29">
        <v>1015.9749</v>
      </c>
      <c r="AI288" s="29">
        <v>1.8407</v>
      </c>
      <c r="AJ288" s="29">
        <v>64.0946</v>
      </c>
      <c r="AK288" s="29">
        <v>269.9641</v>
      </c>
    </row>
    <row r="289" spans="1:37">
      <c r="A289" s="13" t="s">
        <v>12004</v>
      </c>
      <c r="B289" s="4" t="s">
        <v>406</v>
      </c>
      <c r="C289" s="12" t="s">
        <v>31</v>
      </c>
      <c r="D289" s="4" t="s">
        <v>420</v>
      </c>
      <c r="E289" s="4" t="s">
        <v>2650</v>
      </c>
      <c r="F289" s="4" t="s">
        <v>31109</v>
      </c>
      <c r="G289" s="4" t="s">
        <v>113</v>
      </c>
      <c r="H289" s="4" t="s">
        <v>764</v>
      </c>
      <c r="I289" s="10">
        <f t="shared" si="12"/>
        <v>0.8</v>
      </c>
      <c r="J289" s="10">
        <f t="shared" si="13"/>
        <v>1.25</v>
      </c>
      <c r="K289" s="5" t="s">
        <v>269</v>
      </c>
      <c r="L289" s="16" t="s">
        <v>269</v>
      </c>
      <c r="M289" s="16" t="s">
        <v>269</v>
      </c>
      <c r="N289" s="16" t="s">
        <v>269</v>
      </c>
      <c r="O289" s="16" t="s">
        <v>269</v>
      </c>
      <c r="P289" s="16" t="s">
        <v>269</v>
      </c>
      <c r="Q289" s="16" t="s">
        <v>269</v>
      </c>
      <c r="R289" s="5" t="s">
        <v>172</v>
      </c>
      <c r="S289" s="5" t="s">
        <v>278</v>
      </c>
      <c r="T289" s="5" t="s">
        <v>5810</v>
      </c>
      <c r="U289" s="5" t="s">
        <v>19073</v>
      </c>
      <c r="V289" s="5" t="s">
        <v>1797</v>
      </c>
      <c r="W289" s="5" t="s">
        <v>31110</v>
      </c>
      <c r="X289" s="5" t="s">
        <v>14384</v>
      </c>
      <c r="Y289" s="5">
        <v>3.029</v>
      </c>
      <c r="Z289" s="25">
        <f t="shared" si="14"/>
        <v>3.029</v>
      </c>
      <c r="AA289" s="30" t="s">
        <v>25927</v>
      </c>
      <c r="AB289" s="30" t="s">
        <v>1598</v>
      </c>
      <c r="AC289" s="30" t="s">
        <v>3552</v>
      </c>
      <c r="AD289" s="5" t="s">
        <v>278</v>
      </c>
      <c r="AE289" s="28"/>
      <c r="AF289" s="29">
        <v>0.5685</v>
      </c>
      <c r="AH289" s="29">
        <v>1015.6268</v>
      </c>
      <c r="AI289" s="29">
        <v>1.8333</v>
      </c>
      <c r="AJ289" s="29">
        <v>65.7622</v>
      </c>
      <c r="AK289" s="29">
        <v>266.4618</v>
      </c>
    </row>
    <row r="290" spans="1:37">
      <c r="A290" s="13" t="s">
        <v>12011</v>
      </c>
      <c r="B290" s="4" t="s">
        <v>814</v>
      </c>
      <c r="C290" s="12" t="s">
        <v>160</v>
      </c>
      <c r="D290" s="4" t="s">
        <v>406</v>
      </c>
      <c r="E290" s="4" t="s">
        <v>1601</v>
      </c>
      <c r="F290" s="4" t="s">
        <v>1215</v>
      </c>
      <c r="G290" s="4" t="s">
        <v>64</v>
      </c>
      <c r="H290" s="4" t="s">
        <v>764</v>
      </c>
      <c r="I290" s="10">
        <f t="shared" si="12"/>
        <v>0.802521008403361</v>
      </c>
      <c r="J290" s="10">
        <f t="shared" si="13"/>
        <v>1.24607329842932</v>
      </c>
      <c r="K290" s="5" t="s">
        <v>269</v>
      </c>
      <c r="L290" s="16" t="s">
        <v>269</v>
      </c>
      <c r="M290" s="16" t="s">
        <v>269</v>
      </c>
      <c r="N290" s="16" t="s">
        <v>269</v>
      </c>
      <c r="O290" s="16" t="s">
        <v>269</v>
      </c>
      <c r="P290" s="16" t="s">
        <v>269</v>
      </c>
      <c r="Q290" s="16" t="s">
        <v>269</v>
      </c>
      <c r="R290" s="5" t="s">
        <v>9674</v>
      </c>
      <c r="S290" s="5" t="s">
        <v>278</v>
      </c>
      <c r="T290" s="5" t="s">
        <v>21540</v>
      </c>
      <c r="U290" s="5" t="s">
        <v>20611</v>
      </c>
      <c r="V290" s="5" t="s">
        <v>2785</v>
      </c>
      <c r="W290" s="5" t="s">
        <v>31111</v>
      </c>
      <c r="X290" s="5" t="s">
        <v>26984</v>
      </c>
      <c r="Y290" s="5">
        <v>2.915</v>
      </c>
      <c r="Z290" s="25">
        <f t="shared" si="14"/>
        <v>2.915</v>
      </c>
      <c r="AA290" s="30" t="s">
        <v>26153</v>
      </c>
      <c r="AB290" s="30" t="s">
        <v>4903</v>
      </c>
      <c r="AC290" s="30" t="s">
        <v>2101</v>
      </c>
      <c r="AD290" s="5" t="s">
        <v>278</v>
      </c>
      <c r="AE290" s="28"/>
      <c r="AF290" s="29">
        <v>0.4758</v>
      </c>
      <c r="AH290" s="29">
        <v>1015.475</v>
      </c>
      <c r="AI290" s="29">
        <v>1.8307</v>
      </c>
      <c r="AJ290" s="29">
        <v>64.6066</v>
      </c>
      <c r="AK290" s="29">
        <v>280.8411</v>
      </c>
    </row>
    <row r="291" spans="1:37">
      <c r="A291" s="13" t="s">
        <v>12017</v>
      </c>
      <c r="B291" s="4" t="s">
        <v>449</v>
      </c>
      <c r="C291" s="12" t="s">
        <v>160</v>
      </c>
      <c r="D291" s="4" t="s">
        <v>449</v>
      </c>
      <c r="E291" s="4" t="s">
        <v>3867</v>
      </c>
      <c r="F291" s="4" t="s">
        <v>11780</v>
      </c>
      <c r="G291" s="4" t="s">
        <v>300</v>
      </c>
      <c r="H291" s="4" t="s">
        <v>942</v>
      </c>
      <c r="I291" s="10">
        <f t="shared" si="12"/>
        <v>0.793388429752066</v>
      </c>
      <c r="J291" s="10">
        <f t="shared" si="13"/>
        <v>1.26041666666667</v>
      </c>
      <c r="K291" s="5" t="s">
        <v>269</v>
      </c>
      <c r="L291" s="16" t="s">
        <v>269</v>
      </c>
      <c r="M291" s="16" t="s">
        <v>269</v>
      </c>
      <c r="N291" s="16" t="s">
        <v>269</v>
      </c>
      <c r="O291" s="16" t="s">
        <v>269</v>
      </c>
      <c r="P291" s="16" t="s">
        <v>269</v>
      </c>
      <c r="Q291" s="16" t="s">
        <v>269</v>
      </c>
      <c r="R291" s="5" t="s">
        <v>4638</v>
      </c>
      <c r="S291" s="5" t="s">
        <v>278</v>
      </c>
      <c r="T291" s="5" t="s">
        <v>12249</v>
      </c>
      <c r="U291" s="5" t="s">
        <v>31112</v>
      </c>
      <c r="V291" s="5" t="s">
        <v>2059</v>
      </c>
      <c r="W291" s="5" t="s">
        <v>31113</v>
      </c>
      <c r="X291" s="5" t="s">
        <v>16886</v>
      </c>
      <c r="Y291" s="5">
        <v>3.072</v>
      </c>
      <c r="Z291" s="25">
        <f t="shared" si="14"/>
        <v>3.072</v>
      </c>
      <c r="AA291" s="30" t="s">
        <v>24677</v>
      </c>
      <c r="AB291" s="30" t="s">
        <v>7360</v>
      </c>
      <c r="AC291" s="30" t="s">
        <v>13599</v>
      </c>
      <c r="AD291" s="5" t="s">
        <v>278</v>
      </c>
      <c r="AE291" s="28"/>
      <c r="AF291" s="29">
        <v>0.5646</v>
      </c>
      <c r="AH291" s="29">
        <v>1015.3907</v>
      </c>
      <c r="AI291" s="29">
        <v>1.7434</v>
      </c>
      <c r="AJ291" s="29">
        <v>63.9761</v>
      </c>
      <c r="AK291" s="29">
        <v>266.2359</v>
      </c>
    </row>
    <row r="292" spans="1:37">
      <c r="A292" s="13" t="s">
        <v>12023</v>
      </c>
      <c r="B292" s="4" t="s">
        <v>2548</v>
      </c>
      <c r="C292" s="12" t="s">
        <v>160</v>
      </c>
      <c r="D292" s="4" t="s">
        <v>2547</v>
      </c>
      <c r="E292" s="4" t="s">
        <v>670</v>
      </c>
      <c r="F292" s="4" t="s">
        <v>2878</v>
      </c>
      <c r="G292" s="4" t="s">
        <v>238</v>
      </c>
      <c r="H292" s="4" t="s">
        <v>31</v>
      </c>
      <c r="I292" s="10">
        <f t="shared" si="12"/>
        <v>0.7875</v>
      </c>
      <c r="J292" s="10">
        <f t="shared" si="13"/>
        <v>1.26984126984127</v>
      </c>
      <c r="K292" s="5" t="s">
        <v>269</v>
      </c>
      <c r="L292" s="16" t="s">
        <v>269</v>
      </c>
      <c r="M292" s="16" t="s">
        <v>269</v>
      </c>
      <c r="N292" s="16" t="s">
        <v>269</v>
      </c>
      <c r="O292" s="16" t="s">
        <v>269</v>
      </c>
      <c r="P292" s="16" t="s">
        <v>269</v>
      </c>
      <c r="Q292" s="16" t="s">
        <v>269</v>
      </c>
      <c r="R292" s="5" t="s">
        <v>1596</v>
      </c>
      <c r="S292" s="5" t="s">
        <v>2150</v>
      </c>
      <c r="T292" s="5" t="s">
        <v>6407</v>
      </c>
      <c r="U292" s="5" t="s">
        <v>31097</v>
      </c>
      <c r="V292" s="5" t="s">
        <v>1342</v>
      </c>
      <c r="W292" s="5" t="s">
        <v>31114</v>
      </c>
      <c r="X292" s="5" t="s">
        <v>31115</v>
      </c>
      <c r="Y292" s="5">
        <v>3.268</v>
      </c>
      <c r="Z292" s="25">
        <f t="shared" si="14"/>
        <v>3.268</v>
      </c>
      <c r="AA292" s="30" t="s">
        <v>22005</v>
      </c>
      <c r="AB292" s="30" t="s">
        <v>1061</v>
      </c>
      <c r="AC292" s="30" t="s">
        <v>548</v>
      </c>
      <c r="AD292" s="5" t="s">
        <v>278</v>
      </c>
      <c r="AE292" s="28"/>
      <c r="AF292" s="29">
        <v>0.652</v>
      </c>
      <c r="AH292" s="29">
        <v>1014.9167</v>
      </c>
      <c r="AI292" s="29">
        <v>1.2463</v>
      </c>
      <c r="AJ292" s="29">
        <v>62.9436</v>
      </c>
      <c r="AK292" s="29">
        <v>293.133</v>
      </c>
    </row>
    <row r="293" spans="1:37">
      <c r="A293" s="13" t="s">
        <v>12030</v>
      </c>
      <c r="B293" s="4" t="s">
        <v>860</v>
      </c>
      <c r="C293" s="12" t="s">
        <v>115</v>
      </c>
      <c r="D293" s="4" t="s">
        <v>3506</v>
      </c>
      <c r="E293" s="4" t="s">
        <v>861</v>
      </c>
      <c r="F293" s="4" t="s">
        <v>6623</v>
      </c>
      <c r="G293" s="4" t="s">
        <v>207</v>
      </c>
      <c r="H293" s="4" t="s">
        <v>50</v>
      </c>
      <c r="I293" s="10">
        <f t="shared" si="12"/>
        <v>0.786666666666667</v>
      </c>
      <c r="J293" s="10">
        <f t="shared" si="13"/>
        <v>1.27118644067797</v>
      </c>
      <c r="K293" s="5" t="s">
        <v>269</v>
      </c>
      <c r="L293" s="16" t="s">
        <v>269</v>
      </c>
      <c r="M293" s="16" t="s">
        <v>269</v>
      </c>
      <c r="N293" s="16" t="s">
        <v>269</v>
      </c>
      <c r="O293" s="16" t="s">
        <v>269</v>
      </c>
      <c r="P293" s="16" t="s">
        <v>269</v>
      </c>
      <c r="Q293" s="16" t="s">
        <v>269</v>
      </c>
      <c r="R293" s="5" t="s">
        <v>94</v>
      </c>
      <c r="S293" s="5" t="s">
        <v>278</v>
      </c>
      <c r="T293" s="5" t="s">
        <v>29995</v>
      </c>
      <c r="U293" s="5" t="s">
        <v>14851</v>
      </c>
      <c r="V293" s="5" t="s">
        <v>1963</v>
      </c>
      <c r="W293" s="5" t="s">
        <v>11135</v>
      </c>
      <c r="X293" s="5" t="s">
        <v>5630</v>
      </c>
      <c r="Y293" s="5">
        <v>3.024</v>
      </c>
      <c r="Z293" s="25">
        <f t="shared" si="14"/>
        <v>3.024</v>
      </c>
      <c r="AA293" s="30" t="s">
        <v>23416</v>
      </c>
      <c r="AB293" s="30" t="s">
        <v>286</v>
      </c>
      <c r="AC293" s="30" t="s">
        <v>7718</v>
      </c>
      <c r="AD293" s="5" t="s">
        <v>278</v>
      </c>
      <c r="AE293" s="28"/>
      <c r="AF293" s="29">
        <v>0.2854</v>
      </c>
      <c r="AH293" s="29">
        <v>1014.3621</v>
      </c>
      <c r="AI293" s="29">
        <v>1.2196</v>
      </c>
      <c r="AJ293" s="29">
        <v>63.6972</v>
      </c>
      <c r="AK293" s="29">
        <v>314.0299</v>
      </c>
    </row>
    <row r="294" spans="1:37">
      <c r="A294" s="13" t="s">
        <v>12037</v>
      </c>
      <c r="B294" s="4" t="s">
        <v>434</v>
      </c>
      <c r="C294" s="12" t="s">
        <v>115</v>
      </c>
      <c r="D294" s="4" t="s">
        <v>2675</v>
      </c>
      <c r="E294" s="4" t="s">
        <v>2913</v>
      </c>
      <c r="F294" s="4" t="s">
        <v>1895</v>
      </c>
      <c r="G294" s="4" t="s">
        <v>345</v>
      </c>
      <c r="H294" s="4" t="s">
        <v>1459</v>
      </c>
      <c r="I294" s="10">
        <f t="shared" si="12"/>
        <v>0.779279279279279</v>
      </c>
      <c r="J294" s="10">
        <f t="shared" si="13"/>
        <v>1.28323699421965</v>
      </c>
      <c r="K294" s="5" t="s">
        <v>269</v>
      </c>
      <c r="L294" s="16" t="s">
        <v>269</v>
      </c>
      <c r="M294" s="16" t="s">
        <v>269</v>
      </c>
      <c r="N294" s="16" t="s">
        <v>269</v>
      </c>
      <c r="O294" s="16" t="s">
        <v>269</v>
      </c>
      <c r="P294" s="16" t="s">
        <v>269</v>
      </c>
      <c r="Q294" s="16" t="s">
        <v>269</v>
      </c>
      <c r="R294" s="5" t="s">
        <v>1439</v>
      </c>
      <c r="S294" s="5" t="s">
        <v>2014</v>
      </c>
      <c r="T294" s="5" t="s">
        <v>12701</v>
      </c>
      <c r="U294" s="5" t="s">
        <v>10086</v>
      </c>
      <c r="V294" s="5" t="s">
        <v>2182</v>
      </c>
      <c r="W294" s="5" t="s">
        <v>31116</v>
      </c>
      <c r="X294" s="5" t="s">
        <v>31117</v>
      </c>
      <c r="Y294" s="5">
        <v>2.685</v>
      </c>
      <c r="Z294" s="25">
        <f t="shared" si="14"/>
        <v>2.685</v>
      </c>
      <c r="AA294" s="30" t="s">
        <v>5211</v>
      </c>
      <c r="AB294" s="30" t="s">
        <v>184</v>
      </c>
      <c r="AC294" s="30" t="s">
        <v>4663</v>
      </c>
      <c r="AD294" s="5" t="s">
        <v>278</v>
      </c>
      <c r="AE294" s="28"/>
      <c r="AF294" s="29">
        <v>0.8346</v>
      </c>
      <c r="AH294" s="29">
        <v>1014.5279</v>
      </c>
      <c r="AI294" s="29">
        <v>1.3111</v>
      </c>
      <c r="AJ294" s="29">
        <v>64.0731</v>
      </c>
      <c r="AK294" s="29">
        <v>256.2507</v>
      </c>
    </row>
    <row r="295" spans="1:37">
      <c r="A295" s="13" t="s">
        <v>12041</v>
      </c>
      <c r="B295" s="4" t="s">
        <v>434</v>
      </c>
      <c r="C295" s="12" t="s">
        <v>115</v>
      </c>
      <c r="D295" s="4" t="s">
        <v>391</v>
      </c>
      <c r="E295" s="4" t="s">
        <v>2913</v>
      </c>
      <c r="F295" s="4" t="s">
        <v>14109</v>
      </c>
      <c r="G295" s="4" t="s">
        <v>722</v>
      </c>
      <c r="H295" s="4" t="s">
        <v>317</v>
      </c>
      <c r="I295" s="10">
        <f t="shared" si="12"/>
        <v>0.765486725663717</v>
      </c>
      <c r="J295" s="10">
        <f t="shared" si="13"/>
        <v>1.30635838150289</v>
      </c>
      <c r="K295" s="5" t="s">
        <v>269</v>
      </c>
      <c r="L295" s="16" t="s">
        <v>269</v>
      </c>
      <c r="M295" s="16" t="s">
        <v>269</v>
      </c>
      <c r="N295" s="16" t="s">
        <v>269</v>
      </c>
      <c r="O295" s="16" t="s">
        <v>269</v>
      </c>
      <c r="P295" s="16" t="s">
        <v>269</v>
      </c>
      <c r="Q295" s="16" t="s">
        <v>269</v>
      </c>
      <c r="R295" s="5" t="s">
        <v>4472</v>
      </c>
      <c r="S295" s="5" t="s">
        <v>1287</v>
      </c>
      <c r="T295" s="5" t="s">
        <v>17522</v>
      </c>
      <c r="U295" s="5" t="s">
        <v>31118</v>
      </c>
      <c r="V295" s="5" t="s">
        <v>140</v>
      </c>
      <c r="W295" s="5" t="s">
        <v>31119</v>
      </c>
      <c r="X295" s="5" t="s">
        <v>31120</v>
      </c>
      <c r="Y295" s="5">
        <v>2.838</v>
      </c>
      <c r="Z295" s="25">
        <f t="shared" si="14"/>
        <v>2.838</v>
      </c>
      <c r="AA295" s="30" t="s">
        <v>31121</v>
      </c>
      <c r="AB295" s="30" t="s">
        <v>283</v>
      </c>
      <c r="AC295" s="30" t="s">
        <v>13792</v>
      </c>
      <c r="AD295" s="5" t="s">
        <v>278</v>
      </c>
      <c r="AE295" s="28"/>
      <c r="AF295" s="29">
        <v>0.7172</v>
      </c>
      <c r="AH295" s="29">
        <v>1015.0416</v>
      </c>
      <c r="AI295" s="29">
        <v>1.3962</v>
      </c>
      <c r="AJ295" s="29">
        <v>62.9332</v>
      </c>
      <c r="AK295" s="29">
        <v>266.9937</v>
      </c>
    </row>
    <row r="296" spans="1:37">
      <c r="A296" s="13" t="s">
        <v>12047</v>
      </c>
      <c r="B296" s="4" t="s">
        <v>2675</v>
      </c>
      <c r="C296" s="12" t="s">
        <v>115</v>
      </c>
      <c r="D296" s="4" t="s">
        <v>475</v>
      </c>
      <c r="E296" s="4" t="s">
        <v>545</v>
      </c>
      <c r="F296" s="4" t="s">
        <v>9427</v>
      </c>
      <c r="G296" s="4" t="s">
        <v>345</v>
      </c>
      <c r="H296" s="4" t="s">
        <v>160</v>
      </c>
      <c r="I296" s="10">
        <f t="shared" si="12"/>
        <v>0.778280542986425</v>
      </c>
      <c r="J296" s="10">
        <f t="shared" si="13"/>
        <v>1.28488372093023</v>
      </c>
      <c r="K296" s="5" t="s">
        <v>269</v>
      </c>
      <c r="L296" s="16" t="s">
        <v>269</v>
      </c>
      <c r="M296" s="16" t="s">
        <v>269</v>
      </c>
      <c r="N296" s="16" t="s">
        <v>269</v>
      </c>
      <c r="O296" s="16" t="s">
        <v>269</v>
      </c>
      <c r="P296" s="16" t="s">
        <v>269</v>
      </c>
      <c r="Q296" s="16" t="s">
        <v>269</v>
      </c>
      <c r="R296" s="5" t="s">
        <v>2005</v>
      </c>
      <c r="S296" s="5" t="s">
        <v>264</v>
      </c>
      <c r="T296" s="5" t="s">
        <v>22875</v>
      </c>
      <c r="U296" s="5" t="s">
        <v>31122</v>
      </c>
      <c r="V296" s="5" t="s">
        <v>2065</v>
      </c>
      <c r="W296" s="5" t="s">
        <v>17245</v>
      </c>
      <c r="X296" s="5" t="s">
        <v>24278</v>
      </c>
      <c r="Y296" s="5">
        <v>3.426</v>
      </c>
      <c r="Z296" s="25">
        <f t="shared" si="14"/>
        <v>3.426</v>
      </c>
      <c r="AA296" s="30" t="s">
        <v>10031</v>
      </c>
      <c r="AB296" s="30" t="s">
        <v>8642</v>
      </c>
      <c r="AC296" s="30" t="s">
        <v>11387</v>
      </c>
      <c r="AD296" s="5" t="s">
        <v>278</v>
      </c>
      <c r="AE296" s="28"/>
      <c r="AF296" s="29">
        <v>0.8935</v>
      </c>
      <c r="AH296" s="29">
        <v>1015.0889</v>
      </c>
      <c r="AI296" s="29">
        <v>1.1823</v>
      </c>
      <c r="AJ296" s="29">
        <v>64.3046</v>
      </c>
      <c r="AK296" s="29">
        <v>256.6481</v>
      </c>
    </row>
    <row r="297" spans="1:37">
      <c r="A297" s="13" t="s">
        <v>12054</v>
      </c>
      <c r="B297" s="4" t="s">
        <v>447</v>
      </c>
      <c r="C297" s="12" t="s">
        <v>1459</v>
      </c>
      <c r="D297" s="4" t="s">
        <v>462</v>
      </c>
      <c r="E297" s="4" t="s">
        <v>448</v>
      </c>
      <c r="F297" s="4" t="s">
        <v>7547</v>
      </c>
      <c r="G297" s="4" t="s">
        <v>143</v>
      </c>
      <c r="H297" s="4" t="s">
        <v>68</v>
      </c>
      <c r="I297" s="10">
        <f t="shared" si="12"/>
        <v>0.775229357798165</v>
      </c>
      <c r="J297" s="10">
        <f t="shared" si="13"/>
        <v>1.28994082840237</v>
      </c>
      <c r="K297" s="5" t="s">
        <v>269</v>
      </c>
      <c r="L297" s="16" t="s">
        <v>269</v>
      </c>
      <c r="M297" s="16" t="s">
        <v>269</v>
      </c>
      <c r="N297" s="16" t="s">
        <v>269</v>
      </c>
      <c r="O297" s="16" t="s">
        <v>269</v>
      </c>
      <c r="P297" s="16" t="s">
        <v>269</v>
      </c>
      <c r="Q297" s="16" t="s">
        <v>269</v>
      </c>
      <c r="R297" s="5" t="s">
        <v>2345</v>
      </c>
      <c r="S297" s="5" t="s">
        <v>2208</v>
      </c>
      <c r="T297" s="5" t="s">
        <v>2169</v>
      </c>
      <c r="U297" s="5" t="s">
        <v>31123</v>
      </c>
      <c r="V297" s="5" t="s">
        <v>3981</v>
      </c>
      <c r="W297" s="5" t="s">
        <v>31124</v>
      </c>
      <c r="X297" s="5" t="s">
        <v>220</v>
      </c>
      <c r="Y297" s="5">
        <v>3.547</v>
      </c>
      <c r="Z297" s="25">
        <f t="shared" si="14"/>
        <v>3.547</v>
      </c>
      <c r="AA297" s="30" t="s">
        <v>31125</v>
      </c>
      <c r="AB297" s="30" t="s">
        <v>178</v>
      </c>
      <c r="AC297" s="30" t="s">
        <v>21508</v>
      </c>
      <c r="AD297" s="5" t="s">
        <v>278</v>
      </c>
      <c r="AE297" s="28"/>
      <c r="AF297" s="29">
        <v>0.6855</v>
      </c>
      <c r="AH297" s="29">
        <v>1015.6676</v>
      </c>
      <c r="AI297" s="29">
        <v>0.9748</v>
      </c>
      <c r="AJ297" s="29">
        <v>64.4684</v>
      </c>
      <c r="AK297" s="29">
        <v>246.6343</v>
      </c>
    </row>
    <row r="298" spans="1:37">
      <c r="A298" s="13" t="s">
        <v>12060</v>
      </c>
      <c r="B298" s="4" t="s">
        <v>462</v>
      </c>
      <c r="C298" s="12" t="s">
        <v>874</v>
      </c>
      <c r="D298" s="4" t="s">
        <v>2675</v>
      </c>
      <c r="E298" s="4" t="s">
        <v>463</v>
      </c>
      <c r="F298" s="4" t="s">
        <v>1302</v>
      </c>
      <c r="G298" s="4" t="s">
        <v>722</v>
      </c>
      <c r="H298" s="4" t="s">
        <v>99</v>
      </c>
      <c r="I298" s="10">
        <f t="shared" si="12"/>
        <v>0.756756756756757</v>
      </c>
      <c r="J298" s="10">
        <f t="shared" si="13"/>
        <v>1.32142857142857</v>
      </c>
      <c r="K298" s="5" t="s">
        <v>269</v>
      </c>
      <c r="L298" s="16" t="s">
        <v>269</v>
      </c>
      <c r="M298" s="16" t="s">
        <v>269</v>
      </c>
      <c r="N298" s="16" t="s">
        <v>269</v>
      </c>
      <c r="O298" s="16" t="s">
        <v>269</v>
      </c>
      <c r="P298" s="16" t="s">
        <v>269</v>
      </c>
      <c r="Q298" s="16" t="s">
        <v>269</v>
      </c>
      <c r="R298" s="5" t="s">
        <v>386</v>
      </c>
      <c r="S298" s="5" t="s">
        <v>215</v>
      </c>
      <c r="T298" s="5" t="s">
        <v>6026</v>
      </c>
      <c r="U298" s="5" t="s">
        <v>8162</v>
      </c>
      <c r="V298" s="5" t="s">
        <v>2573</v>
      </c>
      <c r="W298" s="5" t="s">
        <v>31126</v>
      </c>
      <c r="X298" s="5" t="s">
        <v>14010</v>
      </c>
      <c r="Y298" s="5">
        <v>4.158</v>
      </c>
      <c r="Z298" s="25">
        <f t="shared" si="14"/>
        <v>4.158</v>
      </c>
      <c r="AA298" s="30" t="s">
        <v>15143</v>
      </c>
      <c r="AB298" s="30" t="s">
        <v>15139</v>
      </c>
      <c r="AC298" s="30" t="s">
        <v>13543</v>
      </c>
      <c r="AD298" s="5" t="s">
        <v>278</v>
      </c>
      <c r="AE298" s="28"/>
      <c r="AF298" s="29">
        <v>0.527</v>
      </c>
      <c r="AH298" s="29">
        <v>1015.6975</v>
      </c>
      <c r="AI298" s="29">
        <v>1.1249</v>
      </c>
      <c r="AJ298" s="29">
        <v>65.266</v>
      </c>
      <c r="AK298" s="29">
        <v>245.0407</v>
      </c>
    </row>
    <row r="299" spans="1:37">
      <c r="A299" s="13" t="s">
        <v>12067</v>
      </c>
      <c r="B299" s="4" t="s">
        <v>837</v>
      </c>
      <c r="C299" s="12" t="s">
        <v>1737</v>
      </c>
      <c r="D299" s="4" t="s">
        <v>3082</v>
      </c>
      <c r="E299" s="4" t="s">
        <v>572</v>
      </c>
      <c r="F299" s="4" t="s">
        <v>2728</v>
      </c>
      <c r="G299" s="4" t="s">
        <v>97</v>
      </c>
      <c r="H299" s="4" t="s">
        <v>874</v>
      </c>
      <c r="I299" s="10">
        <f t="shared" si="12"/>
        <v>0.759090909090909</v>
      </c>
      <c r="J299" s="10">
        <f t="shared" si="13"/>
        <v>1.31736526946108</v>
      </c>
      <c r="K299" s="5" t="s">
        <v>269</v>
      </c>
      <c r="L299" s="16" t="s">
        <v>269</v>
      </c>
      <c r="M299" s="16" t="s">
        <v>269</v>
      </c>
      <c r="N299" s="16" t="s">
        <v>269</v>
      </c>
      <c r="O299" s="16" t="s">
        <v>269</v>
      </c>
      <c r="P299" s="16" t="s">
        <v>269</v>
      </c>
      <c r="Q299" s="16" t="s">
        <v>269</v>
      </c>
      <c r="R299" s="5" t="s">
        <v>526</v>
      </c>
      <c r="S299" s="5" t="s">
        <v>278</v>
      </c>
      <c r="T299" s="5" t="s">
        <v>679</v>
      </c>
      <c r="U299" s="5" t="s">
        <v>31127</v>
      </c>
      <c r="V299" s="5" t="s">
        <v>2225</v>
      </c>
      <c r="W299" s="5" t="s">
        <v>18894</v>
      </c>
      <c r="X299" s="5" t="s">
        <v>31128</v>
      </c>
      <c r="Y299" s="5">
        <v>4.713</v>
      </c>
      <c r="Z299" s="25">
        <f t="shared" si="14"/>
        <v>4.713</v>
      </c>
      <c r="AA299" s="30" t="s">
        <v>31129</v>
      </c>
      <c r="AB299" s="30" t="s">
        <v>9950</v>
      </c>
      <c r="AC299" s="30" t="s">
        <v>6151</v>
      </c>
      <c r="AD299" s="5" t="s">
        <v>278</v>
      </c>
      <c r="AE299" s="28"/>
      <c r="AF299" s="29">
        <v>1.1782</v>
      </c>
      <c r="AH299" s="29">
        <v>1016.5119</v>
      </c>
      <c r="AI299" s="29">
        <v>1.652</v>
      </c>
      <c r="AJ299" s="29">
        <v>60.6694</v>
      </c>
      <c r="AK299" s="29">
        <v>242.1777</v>
      </c>
    </row>
    <row r="300" spans="1:37">
      <c r="A300" s="13" t="s">
        <v>12074</v>
      </c>
      <c r="B300" s="4" t="s">
        <v>803</v>
      </c>
      <c r="C300" s="12" t="s">
        <v>287</v>
      </c>
      <c r="D300" s="4" t="s">
        <v>2856</v>
      </c>
      <c r="E300" s="4" t="s">
        <v>639</v>
      </c>
      <c r="F300" s="4" t="s">
        <v>596</v>
      </c>
      <c r="G300" s="4" t="s">
        <v>97</v>
      </c>
      <c r="H300" s="4" t="s">
        <v>392</v>
      </c>
      <c r="I300" s="10">
        <f t="shared" si="12"/>
        <v>0.77720207253886</v>
      </c>
      <c r="J300" s="10">
        <f t="shared" si="13"/>
        <v>1.28666666666667</v>
      </c>
      <c r="K300" s="5" t="s">
        <v>269</v>
      </c>
      <c r="L300" s="16" t="s">
        <v>269</v>
      </c>
      <c r="M300" s="16" t="s">
        <v>269</v>
      </c>
      <c r="N300" s="16" t="s">
        <v>269</v>
      </c>
      <c r="O300" s="16" t="s">
        <v>269</v>
      </c>
      <c r="P300" s="16" t="s">
        <v>269</v>
      </c>
      <c r="Q300" s="16" t="s">
        <v>269</v>
      </c>
      <c r="R300" s="5" t="s">
        <v>3691</v>
      </c>
      <c r="S300" s="5" t="s">
        <v>4602</v>
      </c>
      <c r="T300" s="5" t="s">
        <v>20353</v>
      </c>
      <c r="U300" s="5" t="s">
        <v>15570</v>
      </c>
      <c r="V300" s="5" t="s">
        <v>3441</v>
      </c>
      <c r="W300" s="5" t="s">
        <v>9549</v>
      </c>
      <c r="X300" s="5" t="s">
        <v>31130</v>
      </c>
      <c r="Y300" s="5">
        <v>4.709</v>
      </c>
      <c r="Z300" s="25">
        <f t="shared" si="14"/>
        <v>4.709</v>
      </c>
      <c r="AA300" s="30" t="s">
        <v>31131</v>
      </c>
      <c r="AB300" s="30" t="s">
        <v>9831</v>
      </c>
      <c r="AC300" s="30" t="s">
        <v>31132</v>
      </c>
      <c r="AD300" s="5" t="s">
        <v>278</v>
      </c>
      <c r="AE300" s="28"/>
      <c r="AF300" s="29">
        <v>1.9518</v>
      </c>
      <c r="AH300" s="29">
        <v>1017.024</v>
      </c>
      <c r="AI300" s="29">
        <v>2.6666</v>
      </c>
      <c r="AJ300" s="29">
        <v>54.7343</v>
      </c>
      <c r="AK300" s="29">
        <v>250.7803</v>
      </c>
    </row>
    <row r="301" spans="1:37">
      <c r="A301" s="13" t="s">
        <v>12080</v>
      </c>
      <c r="B301" s="4" t="s">
        <v>2880</v>
      </c>
      <c r="C301" s="12" t="s">
        <v>547</v>
      </c>
      <c r="D301" s="4" t="s">
        <v>2650</v>
      </c>
      <c r="E301" s="4" t="s">
        <v>1842</v>
      </c>
      <c r="F301" s="4" t="s">
        <v>3130</v>
      </c>
      <c r="G301" s="4" t="s">
        <v>209</v>
      </c>
      <c r="H301" s="4" t="s">
        <v>64</v>
      </c>
      <c r="I301" s="10">
        <f t="shared" si="12"/>
        <v>0.787234042553192</v>
      </c>
      <c r="J301" s="10">
        <f t="shared" si="13"/>
        <v>1.27027027027027</v>
      </c>
      <c r="K301" s="5" t="s">
        <v>269</v>
      </c>
      <c r="L301" s="16" t="s">
        <v>269</v>
      </c>
      <c r="M301" s="16" t="s">
        <v>269</v>
      </c>
      <c r="N301" s="16" t="s">
        <v>269</v>
      </c>
      <c r="O301" s="16" t="s">
        <v>269</v>
      </c>
      <c r="P301" s="16" t="s">
        <v>269</v>
      </c>
      <c r="Q301" s="16" t="s">
        <v>269</v>
      </c>
      <c r="R301" s="5" t="s">
        <v>6053</v>
      </c>
      <c r="S301" s="5" t="s">
        <v>2386</v>
      </c>
      <c r="T301" s="5" t="s">
        <v>8769</v>
      </c>
      <c r="U301" s="5" t="s">
        <v>15040</v>
      </c>
      <c r="V301" s="5" t="s">
        <v>235</v>
      </c>
      <c r="W301" s="5" t="s">
        <v>31133</v>
      </c>
      <c r="X301" s="5" t="s">
        <v>17973</v>
      </c>
      <c r="Y301" s="5">
        <v>3.314</v>
      </c>
      <c r="Z301" s="25">
        <f t="shared" si="14"/>
        <v>3.314</v>
      </c>
      <c r="AA301" s="30" t="s">
        <v>31134</v>
      </c>
      <c r="AB301" s="30" t="s">
        <v>3531</v>
      </c>
      <c r="AC301" s="30" t="s">
        <v>11913</v>
      </c>
      <c r="AD301" s="5" t="s">
        <v>278</v>
      </c>
      <c r="AE301" s="28"/>
      <c r="AF301" s="29">
        <v>1.7613</v>
      </c>
      <c r="AH301" s="29">
        <v>1016.6851</v>
      </c>
      <c r="AI301" s="29">
        <v>3.974</v>
      </c>
      <c r="AJ301" s="29">
        <v>52.8307</v>
      </c>
      <c r="AK301" s="29">
        <v>248.7434</v>
      </c>
    </row>
    <row r="302" spans="1:37">
      <c r="A302" s="13" t="s">
        <v>12087</v>
      </c>
      <c r="B302" s="4" t="s">
        <v>373</v>
      </c>
      <c r="C302" s="12" t="s">
        <v>302</v>
      </c>
      <c r="D302" s="4" t="s">
        <v>1601</v>
      </c>
      <c r="E302" s="4" t="s">
        <v>374</v>
      </c>
      <c r="F302" s="4" t="s">
        <v>14475</v>
      </c>
      <c r="G302" s="4" t="s">
        <v>258</v>
      </c>
      <c r="H302" s="4" t="s">
        <v>143</v>
      </c>
      <c r="I302" s="10">
        <f t="shared" si="12"/>
        <v>0.790575916230366</v>
      </c>
      <c r="J302" s="10">
        <f t="shared" si="13"/>
        <v>1.26490066225166</v>
      </c>
      <c r="K302" s="5" t="s">
        <v>269</v>
      </c>
      <c r="L302" s="16" t="s">
        <v>269</v>
      </c>
      <c r="M302" s="16" t="s">
        <v>269</v>
      </c>
      <c r="N302" s="16" t="s">
        <v>269</v>
      </c>
      <c r="O302" s="16" t="s">
        <v>269</v>
      </c>
      <c r="P302" s="16" t="s">
        <v>269</v>
      </c>
      <c r="Q302" s="16" t="s">
        <v>269</v>
      </c>
      <c r="R302" s="5" t="s">
        <v>1964</v>
      </c>
      <c r="S302" s="5" t="s">
        <v>232</v>
      </c>
      <c r="T302" s="5" t="s">
        <v>8461</v>
      </c>
      <c r="U302" s="5" t="s">
        <v>15440</v>
      </c>
      <c r="V302" s="5" t="s">
        <v>67</v>
      </c>
      <c r="W302" s="5" t="s">
        <v>31135</v>
      </c>
      <c r="X302" s="5" t="s">
        <v>23699</v>
      </c>
      <c r="Y302" s="5">
        <v>2.165</v>
      </c>
      <c r="Z302" s="25">
        <f t="shared" si="14"/>
        <v>2.165</v>
      </c>
      <c r="AA302" s="30" t="s">
        <v>21743</v>
      </c>
      <c r="AB302" s="30" t="s">
        <v>2525</v>
      </c>
      <c r="AC302" s="30" t="s">
        <v>4006</v>
      </c>
      <c r="AD302" s="5" t="s">
        <v>278</v>
      </c>
      <c r="AE302" s="28"/>
      <c r="AF302" s="29">
        <v>2.3965</v>
      </c>
      <c r="AH302" s="29">
        <v>1015.6889</v>
      </c>
      <c r="AI302" s="29">
        <v>4.3351</v>
      </c>
      <c r="AJ302" s="29">
        <v>51.4194</v>
      </c>
      <c r="AK302" s="29">
        <v>241.1182</v>
      </c>
    </row>
    <row r="303" spans="1:37">
      <c r="A303" s="13" t="s">
        <v>12094</v>
      </c>
      <c r="B303" s="4" t="s">
        <v>2473</v>
      </c>
      <c r="C303" s="12" t="s">
        <v>1737</v>
      </c>
      <c r="D303" s="4" t="s">
        <v>694</v>
      </c>
      <c r="E303" s="4" t="s">
        <v>637</v>
      </c>
      <c r="F303" s="4" t="s">
        <v>8636</v>
      </c>
      <c r="G303" s="4" t="s">
        <v>256</v>
      </c>
      <c r="H303" s="4" t="s">
        <v>574</v>
      </c>
      <c r="I303" s="10">
        <f t="shared" si="12"/>
        <v>0.786516853932584</v>
      </c>
      <c r="J303" s="10">
        <f t="shared" si="13"/>
        <v>1.27142857142857</v>
      </c>
      <c r="K303" s="5" t="s">
        <v>269</v>
      </c>
      <c r="L303" s="16" t="s">
        <v>269</v>
      </c>
      <c r="M303" s="16" t="s">
        <v>269</v>
      </c>
      <c r="N303" s="16" t="s">
        <v>269</v>
      </c>
      <c r="O303" s="16" t="s">
        <v>269</v>
      </c>
      <c r="P303" s="16" t="s">
        <v>269</v>
      </c>
      <c r="Q303" s="16" t="s">
        <v>269</v>
      </c>
      <c r="R303" s="5" t="s">
        <v>830</v>
      </c>
      <c r="S303" s="5" t="s">
        <v>168</v>
      </c>
      <c r="T303" s="5" t="s">
        <v>2470</v>
      </c>
      <c r="U303" s="5" t="s">
        <v>31136</v>
      </c>
      <c r="V303" s="5" t="s">
        <v>1963</v>
      </c>
      <c r="W303" s="5" t="s">
        <v>31137</v>
      </c>
      <c r="X303" s="5" t="s">
        <v>31138</v>
      </c>
      <c r="Y303" s="5">
        <v>1.403</v>
      </c>
      <c r="Z303" s="25">
        <f t="shared" si="14"/>
        <v>1.403</v>
      </c>
      <c r="AA303" s="30" t="s">
        <v>23413</v>
      </c>
      <c r="AB303" s="30" t="s">
        <v>2786</v>
      </c>
      <c r="AC303" s="30" t="s">
        <v>513</v>
      </c>
      <c r="AD303" s="5" t="s">
        <v>278</v>
      </c>
      <c r="AE303" s="28"/>
      <c r="AF303" s="29">
        <v>1.8947</v>
      </c>
      <c r="AH303" s="29">
        <v>1015.4546</v>
      </c>
      <c r="AI303" s="29">
        <v>4.4696</v>
      </c>
      <c r="AJ303" s="29">
        <v>52.2731</v>
      </c>
      <c r="AK303" s="29">
        <v>237.3893</v>
      </c>
    </row>
    <row r="304" spans="1:37">
      <c r="A304" s="13" t="s">
        <v>12101</v>
      </c>
      <c r="B304" s="4" t="s">
        <v>2650</v>
      </c>
      <c r="C304" s="12" t="s">
        <v>874</v>
      </c>
      <c r="D304" s="4" t="s">
        <v>558</v>
      </c>
      <c r="E304" s="4" t="s">
        <v>1725</v>
      </c>
      <c r="F304" s="4" t="s">
        <v>14803</v>
      </c>
      <c r="G304" s="4" t="s">
        <v>223</v>
      </c>
      <c r="H304" s="4" t="s">
        <v>940</v>
      </c>
      <c r="I304" s="10">
        <f t="shared" si="12"/>
        <v>0.788888888888889</v>
      </c>
      <c r="J304" s="10">
        <f t="shared" si="13"/>
        <v>1.26760563380282</v>
      </c>
      <c r="K304" s="5" t="s">
        <v>269</v>
      </c>
      <c r="L304" s="16" t="s">
        <v>269</v>
      </c>
      <c r="M304" s="16" t="s">
        <v>269</v>
      </c>
      <c r="N304" s="16" t="s">
        <v>269</v>
      </c>
      <c r="O304" s="16" t="s">
        <v>269</v>
      </c>
      <c r="P304" s="16" t="s">
        <v>269</v>
      </c>
      <c r="Q304" s="16" t="s">
        <v>269</v>
      </c>
      <c r="R304" s="5" t="s">
        <v>352</v>
      </c>
      <c r="S304" s="5" t="s">
        <v>1597</v>
      </c>
      <c r="T304" s="5" t="s">
        <v>270</v>
      </c>
      <c r="U304" s="5" t="s">
        <v>31139</v>
      </c>
      <c r="V304" s="5" t="s">
        <v>334</v>
      </c>
      <c r="W304" s="5" t="s">
        <v>31140</v>
      </c>
      <c r="X304" s="5" t="s">
        <v>2055</v>
      </c>
      <c r="Y304" s="5">
        <v>1.519</v>
      </c>
      <c r="Z304" s="25">
        <f t="shared" si="14"/>
        <v>1.519</v>
      </c>
      <c r="AA304" s="30" t="s">
        <v>31141</v>
      </c>
      <c r="AB304" s="30" t="s">
        <v>4223</v>
      </c>
      <c r="AC304" s="30" t="s">
        <v>272</v>
      </c>
      <c r="AD304" s="5" t="s">
        <v>278</v>
      </c>
      <c r="AE304" s="28"/>
      <c r="AF304" s="29">
        <v>1.9257</v>
      </c>
      <c r="AH304" s="29">
        <v>1015.4111</v>
      </c>
      <c r="AI304" s="29">
        <v>4.2093</v>
      </c>
      <c r="AJ304" s="29">
        <v>53.1</v>
      </c>
      <c r="AK304" s="29">
        <v>234.0987</v>
      </c>
    </row>
    <row r="305" spans="1:37">
      <c r="A305" s="13" t="s">
        <v>12109</v>
      </c>
      <c r="B305" s="4" t="s">
        <v>1601</v>
      </c>
      <c r="C305" s="12" t="s">
        <v>874</v>
      </c>
      <c r="D305" s="4" t="s">
        <v>6420</v>
      </c>
      <c r="E305" s="4" t="s">
        <v>601</v>
      </c>
      <c r="F305" s="4" t="s">
        <v>9387</v>
      </c>
      <c r="G305" s="4" t="s">
        <v>242</v>
      </c>
      <c r="H305" s="4" t="s">
        <v>640</v>
      </c>
      <c r="I305" s="10">
        <f t="shared" si="12"/>
        <v>0.786885245901639</v>
      </c>
      <c r="J305" s="10">
        <f t="shared" si="13"/>
        <v>1.27083333333333</v>
      </c>
      <c r="K305" s="5" t="s">
        <v>269</v>
      </c>
      <c r="L305" s="16" t="s">
        <v>269</v>
      </c>
      <c r="M305" s="16" t="s">
        <v>269</v>
      </c>
      <c r="N305" s="16" t="s">
        <v>269</v>
      </c>
      <c r="O305" s="16" t="s">
        <v>269</v>
      </c>
      <c r="P305" s="16" t="s">
        <v>269</v>
      </c>
      <c r="Q305" s="16" t="s">
        <v>269</v>
      </c>
      <c r="R305" s="5" t="s">
        <v>1994</v>
      </c>
      <c r="S305" s="5" t="s">
        <v>3139</v>
      </c>
      <c r="T305" s="5" t="s">
        <v>1558</v>
      </c>
      <c r="U305" s="5" t="s">
        <v>6753</v>
      </c>
      <c r="V305" s="5" t="s">
        <v>2142</v>
      </c>
      <c r="W305" s="5" t="s">
        <v>31142</v>
      </c>
      <c r="X305" s="5" t="s">
        <v>1911</v>
      </c>
      <c r="Y305" s="5">
        <v>1.598</v>
      </c>
      <c r="Z305" s="25">
        <f t="shared" si="14"/>
        <v>1.598</v>
      </c>
      <c r="AA305" s="30" t="s">
        <v>3350</v>
      </c>
      <c r="AB305" s="30" t="s">
        <v>6205</v>
      </c>
      <c r="AC305" s="30" t="s">
        <v>6961</v>
      </c>
      <c r="AD305" s="5" t="s">
        <v>278</v>
      </c>
      <c r="AE305" s="28"/>
      <c r="AF305" s="29">
        <v>2.1488</v>
      </c>
      <c r="AH305" s="29">
        <v>1015.5037</v>
      </c>
      <c r="AI305" s="29">
        <v>3.724</v>
      </c>
      <c r="AJ305" s="29">
        <v>55.6963</v>
      </c>
      <c r="AK305" s="29">
        <v>236.237</v>
      </c>
    </row>
    <row r="306" spans="1:37">
      <c r="A306" s="13" t="s">
        <v>12116</v>
      </c>
      <c r="B306" s="4" t="s">
        <v>2516</v>
      </c>
      <c r="C306" s="12" t="s">
        <v>31</v>
      </c>
      <c r="D306" s="4" t="s">
        <v>491</v>
      </c>
      <c r="E306" s="4" t="s">
        <v>4271</v>
      </c>
      <c r="F306" s="4" t="s">
        <v>2584</v>
      </c>
      <c r="G306" s="4" t="s">
        <v>287</v>
      </c>
      <c r="H306" s="4" t="s">
        <v>316</v>
      </c>
      <c r="I306" s="10">
        <f t="shared" si="12"/>
        <v>0.78391959798995</v>
      </c>
      <c r="J306" s="10">
        <f t="shared" si="13"/>
        <v>1.27564102564103</v>
      </c>
      <c r="K306" s="5" t="s">
        <v>269</v>
      </c>
      <c r="L306" s="16" t="s">
        <v>269</v>
      </c>
      <c r="M306" s="16" t="s">
        <v>269</v>
      </c>
      <c r="N306" s="16" t="s">
        <v>269</v>
      </c>
      <c r="O306" s="16" t="s">
        <v>269</v>
      </c>
      <c r="P306" s="16" t="s">
        <v>269</v>
      </c>
      <c r="Q306" s="16" t="s">
        <v>269</v>
      </c>
      <c r="R306" s="5" t="s">
        <v>1080</v>
      </c>
      <c r="S306" s="5" t="s">
        <v>105</v>
      </c>
      <c r="T306" s="5" t="s">
        <v>4687</v>
      </c>
      <c r="U306" s="5" t="s">
        <v>31143</v>
      </c>
      <c r="V306" s="5" t="s">
        <v>1342</v>
      </c>
      <c r="W306" s="5" t="s">
        <v>31144</v>
      </c>
      <c r="X306" s="5" t="s">
        <v>28300</v>
      </c>
      <c r="Y306" s="5">
        <v>1.828</v>
      </c>
      <c r="Z306" s="25">
        <f t="shared" si="14"/>
        <v>1.828</v>
      </c>
      <c r="AA306" s="30" t="s">
        <v>5755</v>
      </c>
      <c r="AB306" s="30" t="s">
        <v>329</v>
      </c>
      <c r="AC306" s="30" t="s">
        <v>2450</v>
      </c>
      <c r="AD306" s="5" t="s">
        <v>278</v>
      </c>
      <c r="AE306" s="28"/>
      <c r="AF306" s="29">
        <v>1.7525</v>
      </c>
      <c r="AH306" s="29">
        <v>1015.8093</v>
      </c>
      <c r="AI306" s="29">
        <v>2.9546</v>
      </c>
      <c r="AJ306" s="29">
        <v>58.9027</v>
      </c>
      <c r="AK306" s="29">
        <v>241.1949</v>
      </c>
    </row>
    <row r="307" spans="1:37">
      <c r="A307" s="13" t="s">
        <v>12123</v>
      </c>
      <c r="B307" s="4" t="s">
        <v>2675</v>
      </c>
      <c r="C307" s="12" t="s">
        <v>160</v>
      </c>
      <c r="D307" s="4" t="s">
        <v>462</v>
      </c>
      <c r="E307" s="4" t="s">
        <v>545</v>
      </c>
      <c r="F307" s="4" t="s">
        <v>588</v>
      </c>
      <c r="G307" s="4" t="s">
        <v>256</v>
      </c>
      <c r="H307" s="4" t="s">
        <v>940</v>
      </c>
      <c r="I307" s="10">
        <f t="shared" si="12"/>
        <v>0.788990825688073</v>
      </c>
      <c r="J307" s="10">
        <f t="shared" si="13"/>
        <v>1.26744186046512</v>
      </c>
      <c r="K307" s="5" t="s">
        <v>269</v>
      </c>
      <c r="L307" s="16" t="s">
        <v>269</v>
      </c>
      <c r="M307" s="16" t="s">
        <v>269</v>
      </c>
      <c r="N307" s="16" t="s">
        <v>269</v>
      </c>
      <c r="O307" s="16" t="s">
        <v>269</v>
      </c>
      <c r="P307" s="16" t="s">
        <v>269</v>
      </c>
      <c r="Q307" s="16" t="s">
        <v>269</v>
      </c>
      <c r="R307" s="5" t="s">
        <v>822</v>
      </c>
      <c r="S307" s="5" t="s">
        <v>278</v>
      </c>
      <c r="T307" s="5" t="s">
        <v>2155</v>
      </c>
      <c r="U307" s="5" t="s">
        <v>31145</v>
      </c>
      <c r="V307" s="5" t="s">
        <v>2132</v>
      </c>
      <c r="W307" s="5" t="s">
        <v>31146</v>
      </c>
      <c r="X307" s="5" t="s">
        <v>31147</v>
      </c>
      <c r="Y307" s="5">
        <v>2.133</v>
      </c>
      <c r="Z307" s="25">
        <f t="shared" si="14"/>
        <v>2.133</v>
      </c>
      <c r="AA307" s="30" t="s">
        <v>31148</v>
      </c>
      <c r="AB307" s="30" t="s">
        <v>6961</v>
      </c>
      <c r="AC307" s="30" t="s">
        <v>12622</v>
      </c>
      <c r="AD307" s="5" t="s">
        <v>278</v>
      </c>
      <c r="AE307" s="28"/>
      <c r="AF307" s="29">
        <v>1.2513</v>
      </c>
      <c r="AH307" s="29">
        <v>1016.3973</v>
      </c>
      <c r="AI307" s="29">
        <v>1.824</v>
      </c>
      <c r="AJ307" s="29">
        <v>62.6083</v>
      </c>
      <c r="AK307" s="29">
        <v>241.4601</v>
      </c>
    </row>
    <row r="308" spans="1:37">
      <c r="A308" s="13" t="s">
        <v>12129</v>
      </c>
      <c r="B308" s="4" t="s">
        <v>2538</v>
      </c>
      <c r="C308" s="12" t="s">
        <v>31</v>
      </c>
      <c r="D308" s="4" t="s">
        <v>693</v>
      </c>
      <c r="E308" s="4" t="s">
        <v>558</v>
      </c>
      <c r="F308" s="4" t="s">
        <v>1405</v>
      </c>
      <c r="G308" s="4" t="s">
        <v>258</v>
      </c>
      <c r="H308" s="4" t="s">
        <v>63</v>
      </c>
      <c r="I308" s="10">
        <f t="shared" si="12"/>
        <v>0.789473684210526</v>
      </c>
      <c r="J308" s="10">
        <f t="shared" si="13"/>
        <v>1.26666666666667</v>
      </c>
      <c r="K308" s="5" t="s">
        <v>269</v>
      </c>
      <c r="L308" s="16" t="s">
        <v>269</v>
      </c>
      <c r="M308" s="16" t="s">
        <v>269</v>
      </c>
      <c r="N308" s="16" t="s">
        <v>269</v>
      </c>
      <c r="O308" s="16" t="s">
        <v>269</v>
      </c>
      <c r="P308" s="16" t="s">
        <v>269</v>
      </c>
      <c r="Q308" s="16" t="s">
        <v>269</v>
      </c>
      <c r="R308" s="5" t="s">
        <v>292</v>
      </c>
      <c r="S308" s="5" t="s">
        <v>278</v>
      </c>
      <c r="T308" s="5" t="s">
        <v>1957</v>
      </c>
      <c r="U308" s="5" t="s">
        <v>31149</v>
      </c>
      <c r="V308" s="5" t="s">
        <v>172</v>
      </c>
      <c r="W308" s="5" t="s">
        <v>13715</v>
      </c>
      <c r="X308" s="5" t="s">
        <v>31150</v>
      </c>
      <c r="Y308" s="5">
        <v>2.493</v>
      </c>
      <c r="Z308" s="25">
        <f t="shared" si="14"/>
        <v>2.493</v>
      </c>
      <c r="AA308" s="30" t="s">
        <v>21773</v>
      </c>
      <c r="AB308" s="30" t="s">
        <v>5222</v>
      </c>
      <c r="AC308" s="30" t="s">
        <v>1391</v>
      </c>
      <c r="AD308" s="5" t="s">
        <v>278</v>
      </c>
      <c r="AE308" s="28"/>
      <c r="AF308" s="29">
        <v>0.7916</v>
      </c>
      <c r="AH308" s="29">
        <v>1017.4572</v>
      </c>
      <c r="AI308" s="29">
        <v>0.8582</v>
      </c>
      <c r="AJ308" s="29">
        <v>65.5188</v>
      </c>
      <c r="AK308" s="29">
        <v>245.4733</v>
      </c>
    </row>
    <row r="309" spans="1:37">
      <c r="A309" s="13" t="s">
        <v>12137</v>
      </c>
      <c r="B309" s="4" t="s">
        <v>2547</v>
      </c>
      <c r="C309" s="12" t="s">
        <v>31</v>
      </c>
      <c r="D309" s="4" t="s">
        <v>789</v>
      </c>
      <c r="E309" s="4" t="s">
        <v>520</v>
      </c>
      <c r="F309" s="4" t="s">
        <v>4217</v>
      </c>
      <c r="G309" s="4" t="s">
        <v>81</v>
      </c>
      <c r="H309" s="4" t="s">
        <v>116</v>
      </c>
      <c r="I309" s="10">
        <f t="shared" si="12"/>
        <v>0.778688524590164</v>
      </c>
      <c r="J309" s="10">
        <f t="shared" si="13"/>
        <v>1.28421052631579</v>
      </c>
      <c r="K309" s="5" t="s">
        <v>269</v>
      </c>
      <c r="L309" s="16" t="s">
        <v>269</v>
      </c>
      <c r="M309" s="16" t="s">
        <v>269</v>
      </c>
      <c r="N309" s="16" t="s">
        <v>269</v>
      </c>
      <c r="O309" s="16" t="s">
        <v>269</v>
      </c>
      <c r="P309" s="16" t="s">
        <v>269</v>
      </c>
      <c r="Q309" s="16" t="s">
        <v>269</v>
      </c>
      <c r="R309" s="5" t="s">
        <v>3765</v>
      </c>
      <c r="S309" s="5" t="s">
        <v>278</v>
      </c>
      <c r="T309" s="5" t="s">
        <v>7018</v>
      </c>
      <c r="U309" s="5" t="s">
        <v>31151</v>
      </c>
      <c r="V309" s="5" t="s">
        <v>33</v>
      </c>
      <c r="W309" s="5" t="s">
        <v>31152</v>
      </c>
      <c r="X309" s="5" t="s">
        <v>31153</v>
      </c>
      <c r="Y309" s="5">
        <v>3.142</v>
      </c>
      <c r="Z309" s="25">
        <f t="shared" si="14"/>
        <v>3.142</v>
      </c>
      <c r="AA309" s="30" t="s">
        <v>16796</v>
      </c>
      <c r="AB309" s="30" t="s">
        <v>8631</v>
      </c>
      <c r="AC309" s="30" t="s">
        <v>7679</v>
      </c>
      <c r="AD309" s="5" t="s">
        <v>278</v>
      </c>
      <c r="AE309" s="28"/>
      <c r="AF309" s="29">
        <v>0.4757</v>
      </c>
      <c r="AH309" s="29">
        <v>1018.2361</v>
      </c>
      <c r="AI309" s="29">
        <v>0.1452</v>
      </c>
      <c r="AJ309" s="29">
        <v>67.8619</v>
      </c>
      <c r="AK309" s="29">
        <v>235.6251</v>
      </c>
    </row>
    <row r="310" spans="1:37">
      <c r="A310" s="13" t="s">
        <v>12143</v>
      </c>
      <c r="B310" s="4" t="s">
        <v>3048</v>
      </c>
      <c r="C310" s="12" t="s">
        <v>1737</v>
      </c>
      <c r="D310" s="4" t="s">
        <v>2668</v>
      </c>
      <c r="E310" s="4" t="s">
        <v>2880</v>
      </c>
      <c r="F310" s="4" t="s">
        <v>2979</v>
      </c>
      <c r="G310" s="4" t="s">
        <v>407</v>
      </c>
      <c r="H310" s="4" t="s">
        <v>476</v>
      </c>
      <c r="I310" s="10">
        <f t="shared" si="12"/>
        <v>0.763565891472868</v>
      </c>
      <c r="J310" s="10">
        <f t="shared" si="13"/>
        <v>1.30964467005076</v>
      </c>
      <c r="K310" s="5" t="s">
        <v>269</v>
      </c>
      <c r="L310" s="16" t="s">
        <v>269</v>
      </c>
      <c r="M310" s="16" t="s">
        <v>269</v>
      </c>
      <c r="N310" s="16" t="s">
        <v>269</v>
      </c>
      <c r="O310" s="16" t="s">
        <v>269</v>
      </c>
      <c r="P310" s="16" t="s">
        <v>269</v>
      </c>
      <c r="Q310" s="16" t="s">
        <v>269</v>
      </c>
      <c r="R310" s="5" t="s">
        <v>414</v>
      </c>
      <c r="S310" s="5" t="s">
        <v>5702</v>
      </c>
      <c r="T310" s="5" t="s">
        <v>6307</v>
      </c>
      <c r="U310" s="5" t="s">
        <v>31154</v>
      </c>
      <c r="V310" s="5" t="s">
        <v>3636</v>
      </c>
      <c r="W310" s="5" t="s">
        <v>31155</v>
      </c>
      <c r="X310" s="5" t="s">
        <v>31156</v>
      </c>
      <c r="Y310" s="5">
        <v>4.275</v>
      </c>
      <c r="Z310" s="25">
        <f t="shared" si="14"/>
        <v>4.275</v>
      </c>
      <c r="AA310" s="30" t="s">
        <v>19461</v>
      </c>
      <c r="AB310" s="30" t="s">
        <v>6702</v>
      </c>
      <c r="AC310" s="30" t="s">
        <v>1405</v>
      </c>
      <c r="AD310" s="5" t="s">
        <v>278</v>
      </c>
      <c r="AE310" s="28"/>
      <c r="AF310" s="29">
        <v>0.5495</v>
      </c>
      <c r="AH310" s="29">
        <v>1018.7733</v>
      </c>
      <c r="AI310" s="29">
        <v>-0.5367</v>
      </c>
      <c r="AJ310" s="29">
        <v>69.455</v>
      </c>
      <c r="AK310" s="29">
        <v>242.0038</v>
      </c>
    </row>
    <row r="311" spans="1:37">
      <c r="A311" s="13" t="s">
        <v>12149</v>
      </c>
      <c r="B311" s="4" t="s">
        <v>2643</v>
      </c>
      <c r="C311" s="12" t="s">
        <v>392</v>
      </c>
      <c r="D311" s="4" t="s">
        <v>2660</v>
      </c>
      <c r="E311" s="4" t="s">
        <v>3727</v>
      </c>
      <c r="F311" s="4" t="s">
        <v>2903</v>
      </c>
      <c r="G311" s="4" t="s">
        <v>97</v>
      </c>
      <c r="H311" s="4" t="s">
        <v>573</v>
      </c>
      <c r="I311" s="10">
        <f t="shared" si="12"/>
        <v>0.761538461538461</v>
      </c>
      <c r="J311" s="10">
        <f t="shared" si="13"/>
        <v>1.31313131313131</v>
      </c>
      <c r="K311" s="5" t="s">
        <v>269</v>
      </c>
      <c r="L311" s="16" t="s">
        <v>269</v>
      </c>
      <c r="M311" s="16" t="s">
        <v>269</v>
      </c>
      <c r="N311" s="16" t="s">
        <v>269</v>
      </c>
      <c r="O311" s="16" t="s">
        <v>269</v>
      </c>
      <c r="P311" s="16" t="s">
        <v>269</v>
      </c>
      <c r="Q311" s="16" t="s">
        <v>269</v>
      </c>
      <c r="R311" s="5" t="s">
        <v>1718</v>
      </c>
      <c r="S311" s="5" t="s">
        <v>385</v>
      </c>
      <c r="T311" s="5" t="s">
        <v>1295</v>
      </c>
      <c r="U311" s="5" t="s">
        <v>4533</v>
      </c>
      <c r="V311" s="5" t="s">
        <v>2785</v>
      </c>
      <c r="W311" s="5" t="s">
        <v>31157</v>
      </c>
      <c r="X311" s="5" t="s">
        <v>25172</v>
      </c>
      <c r="Y311" s="5">
        <v>4.021</v>
      </c>
      <c r="Z311" s="25">
        <f t="shared" si="14"/>
        <v>4.021</v>
      </c>
      <c r="AA311" s="30" t="s">
        <v>31158</v>
      </c>
      <c r="AB311" s="30" t="s">
        <v>2479</v>
      </c>
      <c r="AC311" s="30" t="s">
        <v>6758</v>
      </c>
      <c r="AD311" s="5" t="s">
        <v>278</v>
      </c>
      <c r="AE311" s="28"/>
      <c r="AF311" s="29">
        <v>0.7867</v>
      </c>
      <c r="AH311" s="29">
        <v>1019.5149</v>
      </c>
      <c r="AI311" s="29">
        <v>-1.1529</v>
      </c>
      <c r="AJ311" s="29">
        <v>71.035</v>
      </c>
      <c r="AK311" s="29">
        <v>250.0974</v>
      </c>
    </row>
    <row r="312" spans="1:37">
      <c r="A312" s="13" t="s">
        <v>12154</v>
      </c>
      <c r="B312" s="4" t="s">
        <v>1539</v>
      </c>
      <c r="C312" s="12" t="s">
        <v>392</v>
      </c>
      <c r="D312" s="4" t="s">
        <v>3112</v>
      </c>
      <c r="E312" s="4" t="s">
        <v>491</v>
      </c>
      <c r="F312" s="4" t="s">
        <v>4003</v>
      </c>
      <c r="G312" s="4" t="s">
        <v>222</v>
      </c>
      <c r="H312" s="4" t="s">
        <v>208</v>
      </c>
      <c r="I312" s="10">
        <f t="shared" si="12"/>
        <v>0.756653992395437</v>
      </c>
      <c r="J312" s="10">
        <f t="shared" si="13"/>
        <v>1.32160804020101</v>
      </c>
      <c r="K312" s="5" t="s">
        <v>269</v>
      </c>
      <c r="L312" s="16" t="s">
        <v>269</v>
      </c>
      <c r="M312" s="16" t="s">
        <v>269</v>
      </c>
      <c r="N312" s="16" t="s">
        <v>269</v>
      </c>
      <c r="O312" s="16" t="s">
        <v>269</v>
      </c>
      <c r="P312" s="16" t="s">
        <v>269</v>
      </c>
      <c r="Q312" s="16" t="s">
        <v>269</v>
      </c>
      <c r="R312" s="5" t="s">
        <v>9831</v>
      </c>
      <c r="S312" s="5" t="s">
        <v>2168</v>
      </c>
      <c r="T312" s="5" t="s">
        <v>1149</v>
      </c>
      <c r="U312" s="5" t="s">
        <v>18402</v>
      </c>
      <c r="V312" s="5" t="s">
        <v>2369</v>
      </c>
      <c r="W312" s="5" t="s">
        <v>31159</v>
      </c>
      <c r="X312" s="5" t="s">
        <v>31160</v>
      </c>
      <c r="Y312" s="5">
        <v>3.985</v>
      </c>
      <c r="Z312" s="25">
        <f t="shared" si="14"/>
        <v>3.985</v>
      </c>
      <c r="AA312" s="30" t="s">
        <v>31161</v>
      </c>
      <c r="AB312" s="30" t="s">
        <v>3972</v>
      </c>
      <c r="AC312" s="30" t="s">
        <v>20457</v>
      </c>
      <c r="AD312" s="5" t="s">
        <v>278</v>
      </c>
      <c r="AE312" s="28"/>
      <c r="AF312" s="29">
        <v>0.5999</v>
      </c>
      <c r="AH312" s="29">
        <v>1020.0666</v>
      </c>
      <c r="AI312" s="29">
        <v>-1.3825</v>
      </c>
      <c r="AJ312" s="29">
        <v>71.2871</v>
      </c>
      <c r="AK312" s="29">
        <v>246.9002</v>
      </c>
    </row>
    <row r="313" spans="1:37">
      <c r="A313" s="13" t="s">
        <v>12160</v>
      </c>
      <c r="B313" s="4" t="s">
        <v>695</v>
      </c>
      <c r="C313" s="12" t="s">
        <v>942</v>
      </c>
      <c r="D313" s="4" t="s">
        <v>1548</v>
      </c>
      <c r="E313" s="4" t="s">
        <v>7442</v>
      </c>
      <c r="F313" s="4" t="s">
        <v>856</v>
      </c>
      <c r="G313" s="4" t="s">
        <v>28</v>
      </c>
      <c r="H313" s="4" t="s">
        <v>942</v>
      </c>
      <c r="I313" s="10">
        <f t="shared" si="12"/>
        <v>0.756756756756757</v>
      </c>
      <c r="J313" s="10">
        <f t="shared" si="13"/>
        <v>1.32142857142857</v>
      </c>
      <c r="K313" s="5" t="s">
        <v>269</v>
      </c>
      <c r="L313" s="16" t="s">
        <v>269</v>
      </c>
      <c r="M313" s="16" t="s">
        <v>269</v>
      </c>
      <c r="N313" s="16" t="s">
        <v>269</v>
      </c>
      <c r="O313" s="16" t="s">
        <v>269</v>
      </c>
      <c r="P313" s="16" t="s">
        <v>269</v>
      </c>
      <c r="Q313" s="16" t="s">
        <v>269</v>
      </c>
      <c r="R313" s="5" t="s">
        <v>1276</v>
      </c>
      <c r="S313" s="5" t="s">
        <v>2245</v>
      </c>
      <c r="T313" s="5" t="s">
        <v>10208</v>
      </c>
      <c r="U313" s="5" t="s">
        <v>31162</v>
      </c>
      <c r="V313" s="5" t="s">
        <v>1213</v>
      </c>
      <c r="W313" s="5" t="s">
        <v>31163</v>
      </c>
      <c r="X313" s="5" t="s">
        <v>31164</v>
      </c>
      <c r="Y313" s="5">
        <v>3.69</v>
      </c>
      <c r="Z313" s="25">
        <f t="shared" si="14"/>
        <v>3.69</v>
      </c>
      <c r="AA313" s="30" t="s">
        <v>31165</v>
      </c>
      <c r="AB313" s="30" t="s">
        <v>4740</v>
      </c>
      <c r="AC313" s="30" t="s">
        <v>26310</v>
      </c>
      <c r="AD313" s="5" t="s">
        <v>278</v>
      </c>
      <c r="AE313" s="28"/>
      <c r="AF313" s="29">
        <v>0.4232</v>
      </c>
      <c r="AH313" s="29">
        <v>1020.2434</v>
      </c>
      <c r="AI313" s="29">
        <v>-2.0475</v>
      </c>
      <c r="AJ313" s="29">
        <v>73.9441</v>
      </c>
      <c r="AK313" s="29">
        <v>234.9749</v>
      </c>
    </row>
    <row r="314" spans="1:37">
      <c r="A314" s="13" t="s">
        <v>12167</v>
      </c>
      <c r="B314" s="4" t="s">
        <v>814</v>
      </c>
      <c r="C314" s="12" t="s">
        <v>1737</v>
      </c>
      <c r="D314" s="4" t="s">
        <v>994</v>
      </c>
      <c r="E314" s="4" t="s">
        <v>1601</v>
      </c>
      <c r="F314" s="4" t="s">
        <v>30775</v>
      </c>
      <c r="G314" s="4" t="s">
        <v>129</v>
      </c>
      <c r="H314" s="4" t="s">
        <v>68</v>
      </c>
      <c r="I314" s="10">
        <f t="shared" si="12"/>
        <v>0.751968503937008</v>
      </c>
      <c r="J314" s="10">
        <f t="shared" si="13"/>
        <v>1.32984293193717</v>
      </c>
      <c r="K314" s="5" t="s">
        <v>269</v>
      </c>
      <c r="L314" s="16" t="s">
        <v>269</v>
      </c>
      <c r="M314" s="16" t="s">
        <v>269</v>
      </c>
      <c r="N314" s="16" t="s">
        <v>269</v>
      </c>
      <c r="O314" s="16" t="s">
        <v>269</v>
      </c>
      <c r="P314" s="16" t="s">
        <v>269</v>
      </c>
      <c r="Q314" s="16" t="s">
        <v>269</v>
      </c>
      <c r="R314" s="5" t="s">
        <v>1003</v>
      </c>
      <c r="S314" s="5" t="s">
        <v>1533</v>
      </c>
      <c r="T314" s="5" t="s">
        <v>9485</v>
      </c>
      <c r="U314" s="5" t="s">
        <v>11186</v>
      </c>
      <c r="V314" s="5" t="s">
        <v>413</v>
      </c>
      <c r="W314" s="5" t="s">
        <v>31166</v>
      </c>
      <c r="X314" s="5" t="s">
        <v>12171</v>
      </c>
      <c r="Y314" s="5">
        <v>3.654</v>
      </c>
      <c r="Z314" s="25">
        <f t="shared" si="14"/>
        <v>3.654</v>
      </c>
      <c r="AA314" s="30" t="s">
        <v>16499</v>
      </c>
      <c r="AB314" s="30" t="s">
        <v>9011</v>
      </c>
      <c r="AC314" s="30" t="s">
        <v>20359</v>
      </c>
      <c r="AD314" s="5" t="s">
        <v>278</v>
      </c>
      <c r="AE314" s="28"/>
      <c r="AF314" s="29">
        <v>0.8673</v>
      </c>
      <c r="AH314" s="29">
        <v>1020.3214</v>
      </c>
      <c r="AI314" s="29">
        <v>-2.3029</v>
      </c>
      <c r="AJ314" s="29">
        <v>74.8194</v>
      </c>
      <c r="AK314" s="29">
        <v>247.1074</v>
      </c>
    </row>
    <row r="315" spans="1:37">
      <c r="A315" s="13" t="s">
        <v>12172</v>
      </c>
      <c r="B315" s="4" t="s">
        <v>464</v>
      </c>
      <c r="C315" s="12" t="s">
        <v>376</v>
      </c>
      <c r="D315" s="4" t="s">
        <v>1539</v>
      </c>
      <c r="E315" s="4" t="s">
        <v>2488</v>
      </c>
      <c r="F315" s="4" t="s">
        <v>11890</v>
      </c>
      <c r="G315" s="4" t="s">
        <v>316</v>
      </c>
      <c r="H315" s="4" t="s">
        <v>160</v>
      </c>
      <c r="I315" s="10">
        <f t="shared" si="12"/>
        <v>0.751004016064257</v>
      </c>
      <c r="J315" s="10">
        <f t="shared" si="13"/>
        <v>1.33155080213904</v>
      </c>
      <c r="K315" s="5" t="s">
        <v>269</v>
      </c>
      <c r="L315" s="16" t="s">
        <v>269</v>
      </c>
      <c r="M315" s="16" t="s">
        <v>269</v>
      </c>
      <c r="N315" s="16" t="s">
        <v>269</v>
      </c>
      <c r="O315" s="16" t="s">
        <v>269</v>
      </c>
      <c r="P315" s="16" t="s">
        <v>269</v>
      </c>
      <c r="Q315" s="16" t="s">
        <v>269</v>
      </c>
      <c r="R315" s="5" t="s">
        <v>3423</v>
      </c>
      <c r="S315" s="5" t="s">
        <v>137</v>
      </c>
      <c r="T315" s="5" t="s">
        <v>111</v>
      </c>
      <c r="U315" s="5" t="s">
        <v>13857</v>
      </c>
      <c r="V315" s="5" t="s">
        <v>3940</v>
      </c>
      <c r="W315" s="5" t="s">
        <v>31167</v>
      </c>
      <c r="X315" s="5" t="s">
        <v>31168</v>
      </c>
      <c r="Y315" s="5">
        <v>4.186</v>
      </c>
      <c r="Z315" s="25">
        <f t="shared" si="14"/>
        <v>4.186</v>
      </c>
      <c r="AA315" s="30" t="s">
        <v>31169</v>
      </c>
      <c r="AB315" s="30" t="s">
        <v>772</v>
      </c>
      <c r="AC315" s="30" t="s">
        <v>13545</v>
      </c>
      <c r="AD315" s="5" t="s">
        <v>278</v>
      </c>
      <c r="AE315" s="28"/>
      <c r="AF315" s="29">
        <v>0.98</v>
      </c>
      <c r="AH315" s="29">
        <v>1020.4398</v>
      </c>
      <c r="AI315" s="29">
        <v>-2.6408</v>
      </c>
      <c r="AJ315" s="29">
        <v>76.0899</v>
      </c>
      <c r="AK315" s="29">
        <v>245.5659</v>
      </c>
    </row>
    <row r="316" spans="1:37">
      <c r="A316" s="13" t="s">
        <v>12179</v>
      </c>
      <c r="B316" s="4" t="s">
        <v>2675</v>
      </c>
      <c r="C316" s="12" t="s">
        <v>1459</v>
      </c>
      <c r="D316" s="4" t="s">
        <v>850</v>
      </c>
      <c r="E316" s="4" t="s">
        <v>545</v>
      </c>
      <c r="F316" s="4" t="s">
        <v>10142</v>
      </c>
      <c r="G316" s="4" t="s">
        <v>1088</v>
      </c>
      <c r="H316" s="4" t="s">
        <v>344</v>
      </c>
      <c r="I316" s="10">
        <f t="shared" si="12"/>
        <v>0.744588744588745</v>
      </c>
      <c r="J316" s="10">
        <f t="shared" si="13"/>
        <v>1.34302325581395</v>
      </c>
      <c r="K316" s="5" t="s">
        <v>269</v>
      </c>
      <c r="L316" s="16" t="s">
        <v>269</v>
      </c>
      <c r="M316" s="16" t="s">
        <v>269</v>
      </c>
      <c r="N316" s="16" t="s">
        <v>269</v>
      </c>
      <c r="O316" s="16" t="s">
        <v>269</v>
      </c>
      <c r="P316" s="16" t="s">
        <v>269</v>
      </c>
      <c r="Q316" s="16" t="s">
        <v>269</v>
      </c>
      <c r="R316" s="5" t="s">
        <v>834</v>
      </c>
      <c r="S316" s="5" t="s">
        <v>278</v>
      </c>
      <c r="T316" s="5" t="s">
        <v>5376</v>
      </c>
      <c r="U316" s="5" t="s">
        <v>31170</v>
      </c>
      <c r="V316" s="5" t="s">
        <v>42</v>
      </c>
      <c r="W316" s="5" t="s">
        <v>31171</v>
      </c>
      <c r="X316" s="5" t="s">
        <v>2383</v>
      </c>
      <c r="Y316" s="5">
        <v>3.038</v>
      </c>
      <c r="Z316" s="25">
        <f t="shared" si="14"/>
        <v>3.038</v>
      </c>
      <c r="AA316" s="30" t="s">
        <v>22347</v>
      </c>
      <c r="AB316" s="30" t="s">
        <v>4988</v>
      </c>
      <c r="AC316" s="30" t="s">
        <v>31172</v>
      </c>
      <c r="AD316" s="5" t="s">
        <v>278</v>
      </c>
      <c r="AE316" s="28"/>
      <c r="AF316" s="29">
        <v>1.4243</v>
      </c>
      <c r="AH316" s="29">
        <v>1020.7803</v>
      </c>
      <c r="AI316" s="29">
        <v>-2.9164</v>
      </c>
      <c r="AJ316" s="29">
        <v>77.0298</v>
      </c>
      <c r="AK316" s="29">
        <v>259.3117</v>
      </c>
    </row>
    <row r="317" spans="1:37">
      <c r="A317" s="13" t="s">
        <v>12187</v>
      </c>
      <c r="B317" s="4" t="s">
        <v>447</v>
      </c>
      <c r="C317" s="12" t="s">
        <v>392</v>
      </c>
      <c r="D317" s="4" t="s">
        <v>2538</v>
      </c>
      <c r="E317" s="4" t="s">
        <v>448</v>
      </c>
      <c r="F317" s="4" t="s">
        <v>2497</v>
      </c>
      <c r="G317" s="4" t="s">
        <v>345</v>
      </c>
      <c r="H317" s="4" t="s">
        <v>208</v>
      </c>
      <c r="I317" s="10">
        <f t="shared" si="12"/>
        <v>0.734782608695652</v>
      </c>
      <c r="J317" s="10">
        <f t="shared" si="13"/>
        <v>1.36094674556213</v>
      </c>
      <c r="K317" s="5" t="s">
        <v>269</v>
      </c>
      <c r="L317" s="16" t="s">
        <v>269</v>
      </c>
      <c r="M317" s="16" t="s">
        <v>269</v>
      </c>
      <c r="N317" s="16" t="s">
        <v>269</v>
      </c>
      <c r="O317" s="16" t="s">
        <v>269</v>
      </c>
      <c r="P317" s="16" t="s">
        <v>269</v>
      </c>
      <c r="Q317" s="16" t="s">
        <v>269</v>
      </c>
      <c r="R317" s="5" t="s">
        <v>3205</v>
      </c>
      <c r="S317" s="5" t="s">
        <v>278</v>
      </c>
      <c r="T317" s="5" t="s">
        <v>4179</v>
      </c>
      <c r="U317" s="5" t="s">
        <v>31173</v>
      </c>
      <c r="V317" s="5" t="s">
        <v>701</v>
      </c>
      <c r="W317" s="5" t="s">
        <v>31174</v>
      </c>
      <c r="X317" s="5" t="s">
        <v>31175</v>
      </c>
      <c r="Y317" s="5">
        <v>2.606</v>
      </c>
      <c r="Z317" s="25">
        <f t="shared" si="14"/>
        <v>2.606</v>
      </c>
      <c r="AA317" s="30" t="s">
        <v>31176</v>
      </c>
      <c r="AB317" s="30" t="s">
        <v>8298</v>
      </c>
      <c r="AC317" s="30" t="s">
        <v>21630</v>
      </c>
      <c r="AD317" s="5" t="s">
        <v>278</v>
      </c>
      <c r="AE317" s="28"/>
      <c r="AF317" s="29">
        <v>1.4277</v>
      </c>
      <c r="AH317" s="29">
        <v>1020.7936</v>
      </c>
      <c r="AI317" s="29">
        <v>-2.9908</v>
      </c>
      <c r="AJ317" s="29">
        <v>77.0953</v>
      </c>
      <c r="AK317" s="29">
        <v>255.0992</v>
      </c>
    </row>
    <row r="318" spans="1:37">
      <c r="A318" s="13" t="s">
        <v>12194</v>
      </c>
      <c r="B318" s="4" t="s">
        <v>838</v>
      </c>
      <c r="C318" s="12" t="s">
        <v>942</v>
      </c>
      <c r="D318" s="4" t="s">
        <v>2528</v>
      </c>
      <c r="E318" s="4" t="s">
        <v>531</v>
      </c>
      <c r="F318" s="4" t="s">
        <v>4559</v>
      </c>
      <c r="G318" s="4" t="s">
        <v>66</v>
      </c>
      <c r="H318" s="4" t="s">
        <v>547</v>
      </c>
      <c r="I318" s="10">
        <f t="shared" si="12"/>
        <v>0.75</v>
      </c>
      <c r="J318" s="10">
        <f t="shared" si="13"/>
        <v>1.33333333333333</v>
      </c>
      <c r="K318" s="5" t="s">
        <v>269</v>
      </c>
      <c r="L318" s="16" t="s">
        <v>269</v>
      </c>
      <c r="M318" s="16" t="s">
        <v>269</v>
      </c>
      <c r="N318" s="16" t="s">
        <v>269</v>
      </c>
      <c r="O318" s="16" t="s">
        <v>269</v>
      </c>
      <c r="P318" s="16" t="s">
        <v>269</v>
      </c>
      <c r="Q318" s="16" t="s">
        <v>269</v>
      </c>
      <c r="R318" s="5" t="s">
        <v>2217</v>
      </c>
      <c r="S318" s="5" t="s">
        <v>278</v>
      </c>
      <c r="T318" s="5" t="s">
        <v>270</v>
      </c>
      <c r="U318" s="5" t="s">
        <v>31177</v>
      </c>
      <c r="V318" s="5" t="s">
        <v>3223</v>
      </c>
      <c r="W318" s="5" t="s">
        <v>31178</v>
      </c>
      <c r="X318" s="5" t="s">
        <v>31179</v>
      </c>
      <c r="Y318" s="5">
        <v>2.2</v>
      </c>
      <c r="Z318" s="25">
        <f t="shared" si="14"/>
        <v>2.2</v>
      </c>
      <c r="AA318" s="30" t="s">
        <v>30624</v>
      </c>
      <c r="AB318" s="30" t="s">
        <v>1120</v>
      </c>
      <c r="AC318" s="30" t="s">
        <v>19326</v>
      </c>
      <c r="AD318" s="5" t="s">
        <v>278</v>
      </c>
      <c r="AE318" s="28"/>
      <c r="AF318" s="29">
        <v>1.1155</v>
      </c>
      <c r="AH318" s="29">
        <v>1020.9352</v>
      </c>
      <c r="AI318" s="29">
        <v>-3.3582</v>
      </c>
      <c r="AJ318" s="29">
        <v>76.2788</v>
      </c>
      <c r="AK318" s="29">
        <v>249.6549</v>
      </c>
    </row>
    <row r="319" spans="1:37">
      <c r="A319" s="13" t="s">
        <v>12200</v>
      </c>
      <c r="B319" s="4" t="s">
        <v>420</v>
      </c>
      <c r="C319" s="12" t="s">
        <v>208</v>
      </c>
      <c r="D319" s="4" t="s">
        <v>814</v>
      </c>
      <c r="E319" s="4" t="s">
        <v>2473</v>
      </c>
      <c r="F319" s="4" t="s">
        <v>13349</v>
      </c>
      <c r="G319" s="4" t="s">
        <v>407</v>
      </c>
      <c r="H319" s="4" t="s">
        <v>764</v>
      </c>
      <c r="I319" s="10">
        <f t="shared" si="12"/>
        <v>0.767634854771784</v>
      </c>
      <c r="J319" s="10">
        <f t="shared" si="13"/>
        <v>1.3027027027027</v>
      </c>
      <c r="K319" s="5" t="s">
        <v>269</v>
      </c>
      <c r="L319" s="16" t="s">
        <v>269</v>
      </c>
      <c r="M319" s="16" t="s">
        <v>269</v>
      </c>
      <c r="N319" s="16" t="s">
        <v>269</v>
      </c>
      <c r="O319" s="16" t="s">
        <v>269</v>
      </c>
      <c r="P319" s="16" t="s">
        <v>269</v>
      </c>
      <c r="Q319" s="16" t="s">
        <v>269</v>
      </c>
      <c r="R319" s="5" t="s">
        <v>251</v>
      </c>
      <c r="S319" s="5" t="s">
        <v>2208</v>
      </c>
      <c r="T319" s="5" t="s">
        <v>5720</v>
      </c>
      <c r="U319" s="5" t="s">
        <v>7543</v>
      </c>
      <c r="V319" s="5" t="s">
        <v>263</v>
      </c>
      <c r="W319" s="5" t="s">
        <v>31180</v>
      </c>
      <c r="X319" s="5" t="s">
        <v>31181</v>
      </c>
      <c r="Y319" s="5">
        <v>2.303</v>
      </c>
      <c r="Z319" s="25">
        <f t="shared" si="14"/>
        <v>2.303</v>
      </c>
      <c r="AA319" s="30" t="s">
        <v>31182</v>
      </c>
      <c r="AB319" s="30" t="s">
        <v>3840</v>
      </c>
      <c r="AC319" s="30" t="s">
        <v>13680</v>
      </c>
      <c r="AD319" s="5" t="s">
        <v>278</v>
      </c>
      <c r="AE319" s="28"/>
      <c r="AF319" s="29">
        <v>1.1331</v>
      </c>
      <c r="AH319" s="29">
        <v>1021.1817</v>
      </c>
      <c r="AI319" s="29">
        <v>-3.7258</v>
      </c>
      <c r="AJ319" s="29">
        <v>76.8649</v>
      </c>
      <c r="AK319" s="29">
        <v>260.0455</v>
      </c>
    </row>
    <row r="320" spans="1:37">
      <c r="A320" s="13" t="s">
        <v>12207</v>
      </c>
      <c r="B320" s="4" t="s">
        <v>449</v>
      </c>
      <c r="C320" s="12" t="s">
        <v>344</v>
      </c>
      <c r="D320" s="4" t="s">
        <v>695</v>
      </c>
      <c r="E320" s="4" t="s">
        <v>3867</v>
      </c>
      <c r="F320" s="4" t="s">
        <v>696</v>
      </c>
      <c r="G320" s="4" t="s">
        <v>476</v>
      </c>
      <c r="H320" s="4" t="s">
        <v>603</v>
      </c>
      <c r="I320" s="10">
        <f t="shared" si="12"/>
        <v>0.780487804878049</v>
      </c>
      <c r="J320" s="10">
        <f t="shared" si="13"/>
        <v>1.28125</v>
      </c>
      <c r="K320" s="5" t="s">
        <v>269</v>
      </c>
      <c r="L320" s="16" t="s">
        <v>269</v>
      </c>
      <c r="M320" s="16" t="s">
        <v>269</v>
      </c>
      <c r="N320" s="16" t="s">
        <v>269</v>
      </c>
      <c r="O320" s="16" t="s">
        <v>269</v>
      </c>
      <c r="P320" s="16" t="s">
        <v>269</v>
      </c>
      <c r="Q320" s="16" t="s">
        <v>269</v>
      </c>
      <c r="R320" s="5" t="s">
        <v>6582</v>
      </c>
      <c r="S320" s="5" t="s">
        <v>105</v>
      </c>
      <c r="T320" s="5" t="s">
        <v>2247</v>
      </c>
      <c r="U320" s="5" t="s">
        <v>28770</v>
      </c>
      <c r="V320" s="5" t="s">
        <v>2354</v>
      </c>
      <c r="W320" s="5" t="s">
        <v>31183</v>
      </c>
      <c r="X320" s="5" t="s">
        <v>31184</v>
      </c>
      <c r="Y320" s="5">
        <v>1.875</v>
      </c>
      <c r="Z320" s="25">
        <f t="shared" si="14"/>
        <v>1.875</v>
      </c>
      <c r="AA320" s="30" t="s">
        <v>9216</v>
      </c>
      <c r="AB320" s="30" t="s">
        <v>6518</v>
      </c>
      <c r="AC320" s="30" t="s">
        <v>165</v>
      </c>
      <c r="AD320" s="5" t="s">
        <v>278</v>
      </c>
      <c r="AE320" s="28"/>
      <c r="AF320" s="29">
        <v>0.9976</v>
      </c>
      <c r="AH320" s="29">
        <v>1021.5057</v>
      </c>
      <c r="AI320" s="29">
        <v>-3.9158</v>
      </c>
      <c r="AJ320" s="29">
        <v>76.2833</v>
      </c>
      <c r="AK320" s="29">
        <v>263.6413</v>
      </c>
    </row>
    <row r="321" spans="1:37">
      <c r="A321" s="13" t="s">
        <v>12214</v>
      </c>
      <c r="B321" s="4" t="s">
        <v>449</v>
      </c>
      <c r="C321" s="12" t="s">
        <v>50</v>
      </c>
      <c r="D321" s="4" t="s">
        <v>695</v>
      </c>
      <c r="E321" s="4" t="s">
        <v>3867</v>
      </c>
      <c r="F321" s="4" t="s">
        <v>11832</v>
      </c>
      <c r="G321" s="4" t="s">
        <v>145</v>
      </c>
      <c r="H321" s="4" t="s">
        <v>287</v>
      </c>
      <c r="I321" s="10">
        <f t="shared" si="12"/>
        <v>0.780487804878049</v>
      </c>
      <c r="J321" s="10">
        <f t="shared" si="13"/>
        <v>1.28125</v>
      </c>
      <c r="K321" s="5" t="s">
        <v>269</v>
      </c>
      <c r="L321" s="16" t="s">
        <v>269</v>
      </c>
      <c r="M321" s="16" t="s">
        <v>269</v>
      </c>
      <c r="N321" s="16" t="s">
        <v>269</v>
      </c>
      <c r="O321" s="16" t="s">
        <v>269</v>
      </c>
      <c r="P321" s="16" t="s">
        <v>269</v>
      </c>
      <c r="Q321" s="16" t="s">
        <v>269</v>
      </c>
      <c r="R321" s="5" t="s">
        <v>3592</v>
      </c>
      <c r="S321" s="5" t="s">
        <v>1678</v>
      </c>
      <c r="T321" s="5" t="s">
        <v>2871</v>
      </c>
      <c r="U321" s="5" t="s">
        <v>11120</v>
      </c>
      <c r="V321" s="5" t="s">
        <v>2125</v>
      </c>
      <c r="W321" s="5" t="s">
        <v>25092</v>
      </c>
      <c r="X321" s="5" t="s">
        <v>24451</v>
      </c>
      <c r="Y321" s="5">
        <v>2.259</v>
      </c>
      <c r="Z321" s="25">
        <f t="shared" si="14"/>
        <v>2.259</v>
      </c>
      <c r="AA321" s="30" t="s">
        <v>6118</v>
      </c>
      <c r="AB321" s="30" t="s">
        <v>847</v>
      </c>
      <c r="AC321" s="30" t="s">
        <v>9261</v>
      </c>
      <c r="AD321" s="5" t="s">
        <v>278</v>
      </c>
      <c r="AE321" s="28"/>
      <c r="AF321" s="29">
        <v>0.641</v>
      </c>
      <c r="AH321" s="29">
        <v>1021.8352</v>
      </c>
      <c r="AI321" s="29">
        <v>-4.0973</v>
      </c>
      <c r="AJ321" s="29">
        <v>74.9482</v>
      </c>
      <c r="AK321" s="29">
        <v>264.3983</v>
      </c>
    </row>
    <row r="322" spans="1:37">
      <c r="A322" s="13" t="s">
        <v>12221</v>
      </c>
      <c r="B322" s="4" t="s">
        <v>814</v>
      </c>
      <c r="C322" s="12" t="s">
        <v>874</v>
      </c>
      <c r="D322" s="4" t="s">
        <v>2548</v>
      </c>
      <c r="E322" s="4" t="s">
        <v>1601</v>
      </c>
      <c r="F322" s="4" t="s">
        <v>9791</v>
      </c>
      <c r="G322" s="4" t="s">
        <v>145</v>
      </c>
      <c r="H322" s="4" t="s">
        <v>376</v>
      </c>
      <c r="I322" s="10">
        <f t="shared" ref="I322:I385" si="15">E322/D322</f>
        <v>0.799163179916318</v>
      </c>
      <c r="J322" s="10">
        <f t="shared" ref="J322:J385" si="16">D322/E322</f>
        <v>1.25130890052356</v>
      </c>
      <c r="K322" s="5" t="s">
        <v>269</v>
      </c>
      <c r="L322" s="16" t="s">
        <v>269</v>
      </c>
      <c r="M322" s="16" t="s">
        <v>269</v>
      </c>
      <c r="N322" s="16" t="s">
        <v>269</v>
      </c>
      <c r="O322" s="16" t="s">
        <v>269</v>
      </c>
      <c r="P322" s="16" t="s">
        <v>269</v>
      </c>
      <c r="Q322" s="16" t="s">
        <v>269</v>
      </c>
      <c r="R322" s="5" t="s">
        <v>977</v>
      </c>
      <c r="S322" s="5" t="s">
        <v>168</v>
      </c>
      <c r="T322" s="5" t="s">
        <v>6373</v>
      </c>
      <c r="U322" s="5" t="s">
        <v>31185</v>
      </c>
      <c r="V322" s="5" t="s">
        <v>2402</v>
      </c>
      <c r="W322" s="5" t="s">
        <v>31186</v>
      </c>
      <c r="X322" s="5" t="s">
        <v>31187</v>
      </c>
      <c r="Y322" s="5">
        <v>2.024</v>
      </c>
      <c r="Z322" s="25">
        <f t="shared" ref="Z322:Z385" si="17">IF(COUNTBLANK(Y322)&gt;0,"",SUM(V322:Y322))</f>
        <v>2.024</v>
      </c>
      <c r="AA322" s="30" t="s">
        <v>18340</v>
      </c>
      <c r="AB322" s="30" t="s">
        <v>6941</v>
      </c>
      <c r="AC322" s="30" t="s">
        <v>26236</v>
      </c>
      <c r="AD322" s="5" t="s">
        <v>278</v>
      </c>
      <c r="AE322" s="28"/>
      <c r="AF322" s="29">
        <v>1.2954</v>
      </c>
      <c r="AH322" s="29">
        <v>1022.4034</v>
      </c>
      <c r="AI322" s="29">
        <v>-3.6816</v>
      </c>
      <c r="AJ322" s="29">
        <v>73.4259</v>
      </c>
      <c r="AK322" s="29">
        <v>272.3292</v>
      </c>
    </row>
    <row r="323" spans="1:37">
      <c r="A323" s="13" t="s">
        <v>12229</v>
      </c>
      <c r="B323" s="4" t="s">
        <v>3123</v>
      </c>
      <c r="C323" s="12" t="s">
        <v>50</v>
      </c>
      <c r="D323" s="4" t="s">
        <v>814</v>
      </c>
      <c r="E323" s="4" t="s">
        <v>2856</v>
      </c>
      <c r="F323" s="4" t="s">
        <v>2084</v>
      </c>
      <c r="G323" s="4" t="s">
        <v>224</v>
      </c>
      <c r="H323" s="4" t="s">
        <v>223</v>
      </c>
      <c r="I323" s="10">
        <f t="shared" si="15"/>
        <v>0.800829875518672</v>
      </c>
      <c r="J323" s="10">
        <f t="shared" si="16"/>
        <v>1.24870466321244</v>
      </c>
      <c r="K323" s="5" t="s">
        <v>269</v>
      </c>
      <c r="L323" s="16" t="s">
        <v>269</v>
      </c>
      <c r="M323" s="16" t="s">
        <v>269</v>
      </c>
      <c r="N323" s="16" t="s">
        <v>269</v>
      </c>
      <c r="O323" s="16" t="s">
        <v>269</v>
      </c>
      <c r="P323" s="16" t="s">
        <v>269</v>
      </c>
      <c r="Q323" s="16" t="s">
        <v>269</v>
      </c>
      <c r="R323" s="5" t="s">
        <v>977</v>
      </c>
      <c r="S323" s="5" t="s">
        <v>1026</v>
      </c>
      <c r="T323" s="5" t="s">
        <v>2878</v>
      </c>
      <c r="U323" s="5" t="s">
        <v>31188</v>
      </c>
      <c r="V323" s="5" t="s">
        <v>1995</v>
      </c>
      <c r="W323" s="5" t="s">
        <v>31189</v>
      </c>
      <c r="X323" s="5" t="s">
        <v>31190</v>
      </c>
      <c r="Y323" s="5">
        <v>2.551</v>
      </c>
      <c r="Z323" s="25">
        <f t="shared" si="17"/>
        <v>2.551</v>
      </c>
      <c r="AA323" s="30" t="s">
        <v>27165</v>
      </c>
      <c r="AB323" s="30" t="s">
        <v>5514</v>
      </c>
      <c r="AC323" s="30" t="s">
        <v>27185</v>
      </c>
      <c r="AD323" s="5" t="s">
        <v>278</v>
      </c>
      <c r="AE323" s="28"/>
      <c r="AF323" s="29">
        <v>1.437</v>
      </c>
      <c r="AH323" s="29">
        <v>1023.023</v>
      </c>
      <c r="AI323" s="29">
        <v>-2.1018</v>
      </c>
      <c r="AJ323" s="29">
        <v>64.7842</v>
      </c>
      <c r="AK323" s="29">
        <v>279.2803</v>
      </c>
    </row>
    <row r="324" spans="1:37">
      <c r="A324" s="13" t="s">
        <v>12235</v>
      </c>
      <c r="B324" s="4" t="s">
        <v>1126</v>
      </c>
      <c r="C324" s="12" t="s">
        <v>376</v>
      </c>
      <c r="D324" s="4" t="s">
        <v>389</v>
      </c>
      <c r="E324" s="4" t="s">
        <v>462</v>
      </c>
      <c r="F324" s="4" t="s">
        <v>4209</v>
      </c>
      <c r="G324" s="4" t="s">
        <v>393</v>
      </c>
      <c r="H324" s="4" t="s">
        <v>256</v>
      </c>
      <c r="I324" s="10">
        <f t="shared" si="15"/>
        <v>1.05314009661836</v>
      </c>
      <c r="J324" s="10">
        <f t="shared" si="16"/>
        <v>0.94954128440367</v>
      </c>
      <c r="K324" s="5" t="s">
        <v>269</v>
      </c>
      <c r="L324" s="16" t="s">
        <v>269</v>
      </c>
      <c r="M324" s="16" t="s">
        <v>269</v>
      </c>
      <c r="N324" s="16" t="s">
        <v>269</v>
      </c>
      <c r="O324" s="16" t="s">
        <v>269</v>
      </c>
      <c r="P324" s="16" t="s">
        <v>269</v>
      </c>
      <c r="Q324" s="16" t="s">
        <v>269</v>
      </c>
      <c r="R324" s="5" t="s">
        <v>2457</v>
      </c>
      <c r="S324" s="5" t="s">
        <v>1001</v>
      </c>
      <c r="T324" s="5" t="s">
        <v>383</v>
      </c>
      <c r="U324" s="5" t="s">
        <v>31191</v>
      </c>
      <c r="V324" s="5" t="s">
        <v>3849</v>
      </c>
      <c r="W324" s="5" t="s">
        <v>31192</v>
      </c>
      <c r="X324" s="5" t="s">
        <v>31193</v>
      </c>
      <c r="Y324" s="5">
        <v>2.95</v>
      </c>
      <c r="Z324" s="25">
        <f t="shared" si="17"/>
        <v>2.95</v>
      </c>
      <c r="AA324" s="30" t="s">
        <v>21020</v>
      </c>
      <c r="AB324" s="30" t="s">
        <v>272</v>
      </c>
      <c r="AC324" s="30" t="s">
        <v>8758</v>
      </c>
      <c r="AD324" s="5" t="s">
        <v>278</v>
      </c>
      <c r="AE324" s="28"/>
      <c r="AF324" s="29">
        <v>1.3963</v>
      </c>
      <c r="AH324" s="29">
        <v>1023.5583</v>
      </c>
      <c r="AI324" s="29">
        <v>-0.3463</v>
      </c>
      <c r="AJ324" s="29">
        <v>56.4333</v>
      </c>
      <c r="AK324" s="29">
        <v>280.2594</v>
      </c>
    </row>
    <row r="325" spans="1:37">
      <c r="A325" s="13" t="s">
        <v>12241</v>
      </c>
      <c r="B325" s="4" t="s">
        <v>390</v>
      </c>
      <c r="C325" s="12" t="s">
        <v>208</v>
      </c>
      <c r="D325" s="4" t="s">
        <v>669</v>
      </c>
      <c r="E325" s="4" t="s">
        <v>190</v>
      </c>
      <c r="F325" s="4" t="s">
        <v>5880</v>
      </c>
      <c r="G325" s="4" t="s">
        <v>81</v>
      </c>
      <c r="H325" s="4" t="s">
        <v>66</v>
      </c>
      <c r="I325" s="10">
        <f t="shared" si="15"/>
        <v>0.701754385964912</v>
      </c>
      <c r="J325" s="10">
        <f t="shared" si="16"/>
        <v>1.425</v>
      </c>
      <c r="K325" s="5" t="s">
        <v>269</v>
      </c>
      <c r="L325" s="16" t="s">
        <v>269</v>
      </c>
      <c r="M325" s="16" t="s">
        <v>269</v>
      </c>
      <c r="N325" s="16" t="s">
        <v>269</v>
      </c>
      <c r="O325" s="16" t="s">
        <v>269</v>
      </c>
      <c r="P325" s="16" t="s">
        <v>269</v>
      </c>
      <c r="Q325" s="16" t="s">
        <v>269</v>
      </c>
      <c r="R325" s="5" t="s">
        <v>2225</v>
      </c>
      <c r="S325" s="5" t="s">
        <v>21568</v>
      </c>
      <c r="T325" s="5" t="s">
        <v>3963</v>
      </c>
      <c r="U325" s="5" t="s">
        <v>10036</v>
      </c>
      <c r="V325" s="5" t="s">
        <v>2022</v>
      </c>
      <c r="W325" s="5" t="s">
        <v>31194</v>
      </c>
      <c r="X325" s="5" t="s">
        <v>11085</v>
      </c>
      <c r="Y325" s="5">
        <v>2.281</v>
      </c>
      <c r="Z325" s="25">
        <f t="shared" si="17"/>
        <v>2.281</v>
      </c>
      <c r="AA325" s="30" t="s">
        <v>18644</v>
      </c>
      <c r="AB325" s="30" t="s">
        <v>2269</v>
      </c>
      <c r="AC325" s="30" t="s">
        <v>31195</v>
      </c>
      <c r="AD325" s="5" t="s">
        <v>278</v>
      </c>
      <c r="AE325" s="28"/>
      <c r="AF325" s="29">
        <v>1.9384</v>
      </c>
      <c r="AH325" s="29">
        <v>1022.5559</v>
      </c>
      <c r="AI325" s="29">
        <v>0.5608</v>
      </c>
      <c r="AJ325" s="29">
        <v>50.8924</v>
      </c>
      <c r="AK325" s="29">
        <v>280.9145</v>
      </c>
    </row>
    <row r="326" spans="1:37">
      <c r="A326" s="13" t="s">
        <v>12248</v>
      </c>
      <c r="B326" s="4" t="s">
        <v>4101</v>
      </c>
      <c r="C326" s="12" t="s">
        <v>344</v>
      </c>
      <c r="D326" s="4" t="s">
        <v>1746</v>
      </c>
      <c r="E326" s="4" t="s">
        <v>5175</v>
      </c>
      <c r="F326" s="4" t="s">
        <v>5477</v>
      </c>
      <c r="G326" s="4" t="s">
        <v>240</v>
      </c>
      <c r="H326" s="4" t="s">
        <v>112</v>
      </c>
      <c r="I326" s="10">
        <f t="shared" si="15"/>
        <v>0.720779220779221</v>
      </c>
      <c r="J326" s="10">
        <f t="shared" si="16"/>
        <v>1.38738738738739</v>
      </c>
      <c r="K326" s="5" t="s">
        <v>269</v>
      </c>
      <c r="L326" s="16" t="s">
        <v>269</v>
      </c>
      <c r="M326" s="16" t="s">
        <v>269</v>
      </c>
      <c r="N326" s="16" t="s">
        <v>269</v>
      </c>
      <c r="O326" s="16" t="s">
        <v>269</v>
      </c>
      <c r="P326" s="16" t="s">
        <v>269</v>
      </c>
      <c r="Q326" s="16" t="s">
        <v>269</v>
      </c>
      <c r="R326" s="5" t="s">
        <v>5572</v>
      </c>
      <c r="S326" s="5" t="s">
        <v>2208</v>
      </c>
      <c r="T326" s="5" t="s">
        <v>5382</v>
      </c>
      <c r="U326" s="5" t="s">
        <v>31196</v>
      </c>
      <c r="V326" s="5" t="s">
        <v>2059</v>
      </c>
      <c r="W326" s="5" t="s">
        <v>31197</v>
      </c>
      <c r="X326" s="5" t="s">
        <v>23036</v>
      </c>
      <c r="Y326" s="5">
        <v>1.963</v>
      </c>
      <c r="Z326" s="25">
        <f t="shared" si="17"/>
        <v>1.963</v>
      </c>
      <c r="AA326" s="30" t="s">
        <v>21695</v>
      </c>
      <c r="AB326" s="30" t="s">
        <v>8674</v>
      </c>
      <c r="AC326" s="30" t="s">
        <v>10342</v>
      </c>
      <c r="AD326" s="5" t="s">
        <v>278</v>
      </c>
      <c r="AE326" s="28"/>
      <c r="AF326" s="29">
        <v>1.6857</v>
      </c>
      <c r="AH326" s="29">
        <v>1021.7963</v>
      </c>
      <c r="AI326" s="29">
        <v>1.7314</v>
      </c>
      <c r="AJ326" s="29">
        <v>44.114</v>
      </c>
      <c r="AK326" s="29">
        <v>281.67</v>
      </c>
    </row>
    <row r="327" spans="1:37">
      <c r="A327" s="13" t="s">
        <v>12256</v>
      </c>
      <c r="B327" s="4" t="s">
        <v>2682</v>
      </c>
      <c r="C327" s="12" t="s">
        <v>1737</v>
      </c>
      <c r="D327" s="4" t="s">
        <v>626</v>
      </c>
      <c r="E327" s="4" t="s">
        <v>1269</v>
      </c>
      <c r="F327" s="4" t="s">
        <v>7183</v>
      </c>
      <c r="G327" s="4" t="s">
        <v>242</v>
      </c>
      <c r="H327" s="4" t="s">
        <v>640</v>
      </c>
      <c r="I327" s="10">
        <f t="shared" si="15"/>
        <v>0.729323308270677</v>
      </c>
      <c r="J327" s="10">
        <f t="shared" si="16"/>
        <v>1.37113402061856</v>
      </c>
      <c r="K327" s="5" t="s">
        <v>269</v>
      </c>
      <c r="L327" s="16" t="s">
        <v>269</v>
      </c>
      <c r="M327" s="16" t="s">
        <v>269</v>
      </c>
      <c r="N327" s="16" t="s">
        <v>269</v>
      </c>
      <c r="O327" s="16" t="s">
        <v>269</v>
      </c>
      <c r="P327" s="16" t="s">
        <v>269</v>
      </c>
      <c r="Q327" s="16" t="s">
        <v>269</v>
      </c>
      <c r="R327" s="5" t="s">
        <v>1363</v>
      </c>
      <c r="S327" s="5" t="s">
        <v>742</v>
      </c>
      <c r="T327" s="5" t="s">
        <v>1510</v>
      </c>
      <c r="U327" s="5" t="s">
        <v>30359</v>
      </c>
      <c r="V327" s="5" t="s">
        <v>2810</v>
      </c>
      <c r="W327" s="5" t="s">
        <v>3431</v>
      </c>
      <c r="X327" s="5" t="s">
        <v>23211</v>
      </c>
      <c r="Y327" s="5">
        <v>1.86</v>
      </c>
      <c r="Z327" s="25">
        <f t="shared" si="17"/>
        <v>1.86</v>
      </c>
      <c r="AA327" s="30" t="s">
        <v>17207</v>
      </c>
      <c r="AB327" s="30" t="s">
        <v>2449</v>
      </c>
      <c r="AC327" s="30" t="s">
        <v>2962</v>
      </c>
      <c r="AD327" s="5" t="s">
        <v>278</v>
      </c>
      <c r="AE327" s="28"/>
      <c r="AF327" s="29">
        <v>1.8637</v>
      </c>
      <c r="AH327" s="29">
        <v>1020.326</v>
      </c>
      <c r="AI327" s="29">
        <v>2.5378</v>
      </c>
      <c r="AJ327" s="29">
        <v>39.8612</v>
      </c>
      <c r="AK327" s="29">
        <v>294.7734</v>
      </c>
    </row>
    <row r="328" spans="1:37">
      <c r="A328" s="13" t="s">
        <v>12263</v>
      </c>
      <c r="B328" s="4" t="s">
        <v>2211</v>
      </c>
      <c r="C328" s="12" t="s">
        <v>115</v>
      </c>
      <c r="D328" s="4" t="s">
        <v>190</v>
      </c>
      <c r="E328" s="4" t="s">
        <v>1500</v>
      </c>
      <c r="F328" s="4" t="s">
        <v>7996</v>
      </c>
      <c r="G328" s="4" t="s">
        <v>547</v>
      </c>
      <c r="H328" s="4" t="s">
        <v>968</v>
      </c>
      <c r="I328" s="10">
        <f t="shared" si="15"/>
        <v>0.741666666666667</v>
      </c>
      <c r="J328" s="10">
        <f t="shared" si="16"/>
        <v>1.34831460674157</v>
      </c>
      <c r="K328" s="5" t="s">
        <v>269</v>
      </c>
      <c r="L328" s="16" t="s">
        <v>269</v>
      </c>
      <c r="M328" s="16" t="s">
        <v>269</v>
      </c>
      <c r="N328" s="16" t="s">
        <v>269</v>
      </c>
      <c r="O328" s="16" t="s">
        <v>269</v>
      </c>
      <c r="P328" s="16" t="s">
        <v>269</v>
      </c>
      <c r="Q328" s="16" t="s">
        <v>269</v>
      </c>
      <c r="R328" s="5" t="s">
        <v>1163</v>
      </c>
      <c r="S328" s="5" t="s">
        <v>1635</v>
      </c>
      <c r="T328" s="5" t="s">
        <v>327</v>
      </c>
      <c r="U328" s="5" t="s">
        <v>27251</v>
      </c>
      <c r="V328" s="5" t="s">
        <v>2108</v>
      </c>
      <c r="W328" s="5" t="s">
        <v>31198</v>
      </c>
      <c r="X328" s="5" t="s">
        <v>27759</v>
      </c>
      <c r="Y328" s="5">
        <v>1.327</v>
      </c>
      <c r="Z328" s="25">
        <f t="shared" si="17"/>
        <v>1.327</v>
      </c>
      <c r="AA328" s="30" t="s">
        <v>27617</v>
      </c>
      <c r="AB328" s="30" t="s">
        <v>5534</v>
      </c>
      <c r="AC328" s="30" t="s">
        <v>4558</v>
      </c>
      <c r="AD328" s="5" t="s">
        <v>278</v>
      </c>
      <c r="AE328" s="28"/>
      <c r="AF328" s="29">
        <v>1.2691</v>
      </c>
      <c r="AH328" s="29">
        <v>1019.5274</v>
      </c>
      <c r="AI328" s="29">
        <v>3.1216</v>
      </c>
      <c r="AJ328" s="29">
        <v>36.3933</v>
      </c>
      <c r="AK328" s="29">
        <v>339.2779</v>
      </c>
    </row>
    <row r="329" spans="1:37">
      <c r="A329" s="13" t="s">
        <v>12268</v>
      </c>
      <c r="B329" s="4" t="s">
        <v>255</v>
      </c>
      <c r="C329" s="12" t="s">
        <v>874</v>
      </c>
      <c r="D329" s="4" t="s">
        <v>571</v>
      </c>
      <c r="E329" s="4" t="s">
        <v>65</v>
      </c>
      <c r="F329" s="4" t="s">
        <v>1401</v>
      </c>
      <c r="G329" s="4" t="s">
        <v>242</v>
      </c>
      <c r="H329" s="4" t="s">
        <v>114</v>
      </c>
      <c r="I329" s="10">
        <f t="shared" si="15"/>
        <v>0.728155339805825</v>
      </c>
      <c r="J329" s="10">
        <f t="shared" si="16"/>
        <v>1.37333333333333</v>
      </c>
      <c r="K329" s="5" t="s">
        <v>269</v>
      </c>
      <c r="L329" s="16" t="s">
        <v>269</v>
      </c>
      <c r="M329" s="16" t="s">
        <v>269</v>
      </c>
      <c r="N329" s="16" t="s">
        <v>269</v>
      </c>
      <c r="O329" s="16" t="s">
        <v>269</v>
      </c>
      <c r="P329" s="16" t="s">
        <v>269</v>
      </c>
      <c r="Q329" s="16" t="s">
        <v>269</v>
      </c>
      <c r="R329" s="5" t="s">
        <v>4187</v>
      </c>
      <c r="S329" s="5" t="s">
        <v>168</v>
      </c>
      <c r="T329" s="5" t="s">
        <v>3300</v>
      </c>
      <c r="U329" s="5" t="s">
        <v>28315</v>
      </c>
      <c r="V329" s="5" t="s">
        <v>1003</v>
      </c>
      <c r="W329" s="5" t="s">
        <v>31199</v>
      </c>
      <c r="X329" s="5" t="s">
        <v>30973</v>
      </c>
      <c r="Y329" s="5">
        <v>1.095</v>
      </c>
      <c r="Z329" s="25">
        <f t="shared" si="17"/>
        <v>1.095</v>
      </c>
      <c r="AA329" s="30" t="s">
        <v>26318</v>
      </c>
      <c r="AB329" s="30" t="s">
        <v>3922</v>
      </c>
      <c r="AC329" s="30" t="s">
        <v>1784</v>
      </c>
      <c r="AD329" s="5" t="s">
        <v>278</v>
      </c>
      <c r="AE329" s="28"/>
      <c r="AF329" s="29">
        <v>0.9937</v>
      </c>
      <c r="AH329" s="29">
        <v>1019.4149</v>
      </c>
      <c r="AI329" s="29">
        <v>3.2861</v>
      </c>
      <c r="AJ329" s="29">
        <v>34.8537</v>
      </c>
      <c r="AK329" s="29">
        <v>297.5896</v>
      </c>
    </row>
    <row r="330" spans="1:37">
      <c r="A330" s="13" t="s">
        <v>12274</v>
      </c>
      <c r="B330" s="4" t="s">
        <v>1549</v>
      </c>
      <c r="C330" s="12" t="s">
        <v>874</v>
      </c>
      <c r="D330" s="4" t="s">
        <v>2298</v>
      </c>
      <c r="E330" s="4" t="s">
        <v>129</v>
      </c>
      <c r="F330" s="4" t="s">
        <v>15398</v>
      </c>
      <c r="G330" s="4" t="s">
        <v>242</v>
      </c>
      <c r="H330" s="4" t="s">
        <v>968</v>
      </c>
      <c r="I330" s="10">
        <f t="shared" si="15"/>
        <v>0.731182795698925</v>
      </c>
      <c r="J330" s="10">
        <f t="shared" si="16"/>
        <v>1.36764705882353</v>
      </c>
      <c r="K330" s="5" t="s">
        <v>269</v>
      </c>
      <c r="L330" s="16" t="s">
        <v>269</v>
      </c>
      <c r="M330" s="16" t="s">
        <v>269</v>
      </c>
      <c r="N330" s="16" t="s">
        <v>269</v>
      </c>
      <c r="O330" s="16" t="s">
        <v>269</v>
      </c>
      <c r="P330" s="16" t="s">
        <v>269</v>
      </c>
      <c r="Q330" s="16" t="s">
        <v>269</v>
      </c>
      <c r="R330" s="5" t="s">
        <v>960</v>
      </c>
      <c r="S330" s="5" t="s">
        <v>1507</v>
      </c>
      <c r="T330" s="5" t="s">
        <v>2058</v>
      </c>
      <c r="U330" s="5" t="s">
        <v>31200</v>
      </c>
      <c r="V330" s="5" t="s">
        <v>1003</v>
      </c>
      <c r="W330" s="5" t="s">
        <v>31201</v>
      </c>
      <c r="X330" s="5" t="s">
        <v>23333</v>
      </c>
      <c r="Y330" s="5">
        <v>0.82</v>
      </c>
      <c r="Z330" s="25">
        <f t="shared" si="17"/>
        <v>0.82</v>
      </c>
      <c r="AA330" s="30" t="s">
        <v>16812</v>
      </c>
      <c r="AB330" s="30" t="s">
        <v>1029</v>
      </c>
      <c r="AC330" s="30" t="s">
        <v>1744</v>
      </c>
      <c r="AD330" s="5" t="s">
        <v>278</v>
      </c>
      <c r="AE330" s="28"/>
      <c r="AF330" s="29">
        <v>0.6692</v>
      </c>
      <c r="AH330" s="29">
        <v>1019.9056</v>
      </c>
      <c r="AI330" s="29">
        <v>2.9582</v>
      </c>
      <c r="AJ330" s="29">
        <v>35.213</v>
      </c>
      <c r="AK330" s="29">
        <v>318.2082</v>
      </c>
    </row>
    <row r="331" spans="1:37">
      <c r="A331" s="13" t="s">
        <v>12280</v>
      </c>
      <c r="B331" s="4" t="s">
        <v>284</v>
      </c>
      <c r="C331" s="12" t="s">
        <v>115</v>
      </c>
      <c r="D331" s="4" t="s">
        <v>131</v>
      </c>
      <c r="E331" s="4" t="s">
        <v>28</v>
      </c>
      <c r="F331" s="4" t="s">
        <v>1489</v>
      </c>
      <c r="G331" s="4" t="s">
        <v>242</v>
      </c>
      <c r="H331" s="4" t="s">
        <v>314</v>
      </c>
      <c r="I331" s="10">
        <f t="shared" si="15"/>
        <v>0.724137931034483</v>
      </c>
      <c r="J331" s="10">
        <f t="shared" si="16"/>
        <v>1.38095238095238</v>
      </c>
      <c r="K331" s="5" t="s">
        <v>269</v>
      </c>
      <c r="L331" s="16" t="s">
        <v>269</v>
      </c>
      <c r="M331" s="16" t="s">
        <v>269</v>
      </c>
      <c r="N331" s="16" t="s">
        <v>269</v>
      </c>
      <c r="O331" s="16" t="s">
        <v>269</v>
      </c>
      <c r="P331" s="16" t="s">
        <v>269</v>
      </c>
      <c r="Q331" s="16" t="s">
        <v>269</v>
      </c>
      <c r="R331" s="5" t="s">
        <v>5746</v>
      </c>
      <c r="S331" s="5" t="s">
        <v>1891</v>
      </c>
      <c r="T331" s="5" t="s">
        <v>138</v>
      </c>
      <c r="U331" s="5" t="s">
        <v>16262</v>
      </c>
      <c r="V331" s="5" t="s">
        <v>3205</v>
      </c>
      <c r="W331" s="5" t="s">
        <v>30828</v>
      </c>
      <c r="X331" s="5" t="s">
        <v>25694</v>
      </c>
      <c r="Y331" s="5">
        <v>0.777</v>
      </c>
      <c r="Z331" s="25">
        <f t="shared" si="17"/>
        <v>0.777</v>
      </c>
      <c r="AA331" s="30" t="s">
        <v>26669</v>
      </c>
      <c r="AB331" s="30" t="s">
        <v>582</v>
      </c>
      <c r="AC331" s="30" t="s">
        <v>4840</v>
      </c>
      <c r="AD331" s="5" t="s">
        <v>278</v>
      </c>
      <c r="AE331" s="28"/>
      <c r="AF331" s="29">
        <v>0.2818</v>
      </c>
      <c r="AH331" s="29">
        <v>1020.4433</v>
      </c>
      <c r="AI331" s="29">
        <v>1.6383</v>
      </c>
      <c r="AJ331" s="29">
        <v>38.269</v>
      </c>
      <c r="AK331" s="29">
        <v>307.4082</v>
      </c>
    </row>
    <row r="332" spans="1:37">
      <c r="A332" s="13" t="s">
        <v>12286</v>
      </c>
      <c r="B332" s="4" t="s">
        <v>298</v>
      </c>
      <c r="C332" s="12" t="s">
        <v>31</v>
      </c>
      <c r="D332" s="4" t="s">
        <v>255</v>
      </c>
      <c r="E332" s="4" t="s">
        <v>299</v>
      </c>
      <c r="F332" s="4" t="s">
        <v>5691</v>
      </c>
      <c r="G332" s="4" t="s">
        <v>258</v>
      </c>
      <c r="H332" s="4" t="s">
        <v>238</v>
      </c>
      <c r="I332" s="10">
        <f t="shared" si="15"/>
        <v>0.67</v>
      </c>
      <c r="J332" s="10">
        <f t="shared" si="16"/>
        <v>1.49253731343284</v>
      </c>
      <c r="K332" s="5" t="s">
        <v>269</v>
      </c>
      <c r="L332" s="16" t="s">
        <v>269</v>
      </c>
      <c r="M332" s="16" t="s">
        <v>269</v>
      </c>
      <c r="N332" s="16" t="s">
        <v>269</v>
      </c>
      <c r="O332" s="16" t="s">
        <v>269</v>
      </c>
      <c r="P332" s="16" t="s">
        <v>269</v>
      </c>
      <c r="Q332" s="16" t="s">
        <v>269</v>
      </c>
      <c r="R332" s="5" t="s">
        <v>960</v>
      </c>
      <c r="S332" s="5" t="s">
        <v>1533</v>
      </c>
      <c r="T332" s="5" t="s">
        <v>2712</v>
      </c>
      <c r="U332" s="5" t="s">
        <v>29518</v>
      </c>
      <c r="V332" s="5" t="s">
        <v>125</v>
      </c>
      <c r="W332" s="5" t="s">
        <v>26095</v>
      </c>
      <c r="X332" s="5" t="s">
        <v>26700</v>
      </c>
      <c r="Y332" s="5">
        <v>0.702</v>
      </c>
      <c r="Z332" s="25">
        <f t="shared" si="17"/>
        <v>0.702</v>
      </c>
      <c r="AA332" s="30" t="s">
        <v>25794</v>
      </c>
      <c r="AB332" s="30" t="s">
        <v>5318</v>
      </c>
      <c r="AC332" s="30" t="s">
        <v>3897</v>
      </c>
      <c r="AD332" s="5" t="s">
        <v>278</v>
      </c>
      <c r="AE332" s="28"/>
      <c r="AF332" s="29">
        <v>0.3849</v>
      </c>
      <c r="AH332" s="29">
        <v>1021.3408</v>
      </c>
      <c r="AI332" s="29">
        <v>0.2519</v>
      </c>
      <c r="AJ332" s="29">
        <v>41.7528</v>
      </c>
      <c r="AK332" s="29">
        <v>245.3894</v>
      </c>
    </row>
    <row r="333" spans="1:37">
      <c r="A333" s="13" t="s">
        <v>12292</v>
      </c>
      <c r="B333" s="4" t="s">
        <v>1269</v>
      </c>
      <c r="C333" s="12" t="s">
        <v>160</v>
      </c>
      <c r="D333" s="4" t="s">
        <v>653</v>
      </c>
      <c r="E333" s="4" t="s">
        <v>640</v>
      </c>
      <c r="F333" s="4" t="s">
        <v>7791</v>
      </c>
      <c r="G333" s="4" t="s">
        <v>224</v>
      </c>
      <c r="H333" s="4" t="s">
        <v>66</v>
      </c>
      <c r="I333" s="10">
        <f t="shared" si="15"/>
        <v>0.629310344827586</v>
      </c>
      <c r="J333" s="10">
        <f t="shared" si="16"/>
        <v>1.58904109589041</v>
      </c>
      <c r="K333" s="5" t="s">
        <v>269</v>
      </c>
      <c r="L333" s="16" t="s">
        <v>269</v>
      </c>
      <c r="M333" s="16" t="s">
        <v>269</v>
      </c>
      <c r="N333" s="16" t="s">
        <v>269</v>
      </c>
      <c r="O333" s="16" t="s">
        <v>269</v>
      </c>
      <c r="P333" s="16" t="s">
        <v>269</v>
      </c>
      <c r="Q333" s="16" t="s">
        <v>269</v>
      </c>
      <c r="R333" s="5" t="s">
        <v>5514</v>
      </c>
      <c r="S333" s="5" t="s">
        <v>456</v>
      </c>
      <c r="T333" s="5" t="s">
        <v>1775</v>
      </c>
      <c r="U333" s="5" t="s">
        <v>21487</v>
      </c>
      <c r="V333" s="5" t="s">
        <v>1062</v>
      </c>
      <c r="W333" s="5" t="s">
        <v>15502</v>
      </c>
      <c r="X333" s="5" t="s">
        <v>21208</v>
      </c>
      <c r="Y333" s="5">
        <v>0.765</v>
      </c>
      <c r="Z333" s="25">
        <f t="shared" si="17"/>
        <v>0.765</v>
      </c>
      <c r="AA333" s="30" t="s">
        <v>1384</v>
      </c>
      <c r="AB333" s="30" t="s">
        <v>106</v>
      </c>
      <c r="AC333" s="30" t="s">
        <v>327</v>
      </c>
      <c r="AD333" s="5" t="s">
        <v>278</v>
      </c>
      <c r="AE333" s="28"/>
      <c r="AF333" s="29">
        <v>0.5082</v>
      </c>
      <c r="AH333" s="29">
        <v>1021.5547</v>
      </c>
      <c r="AI333" s="29">
        <v>-0.7408</v>
      </c>
      <c r="AJ333" s="29">
        <v>44.1666</v>
      </c>
      <c r="AK333" s="29">
        <v>1.5268</v>
      </c>
    </row>
    <row r="334" spans="1:37">
      <c r="A334" s="13" t="s">
        <v>12298</v>
      </c>
      <c r="B334" s="4" t="s">
        <v>638</v>
      </c>
      <c r="C334" s="12" t="s">
        <v>160</v>
      </c>
      <c r="D334" s="4" t="s">
        <v>342</v>
      </c>
      <c r="E334" s="4" t="s">
        <v>968</v>
      </c>
      <c r="F334" s="4" t="s">
        <v>4384</v>
      </c>
      <c r="G334" s="4" t="s">
        <v>145</v>
      </c>
      <c r="H334" s="4" t="s">
        <v>778</v>
      </c>
      <c r="I334" s="10">
        <f t="shared" si="15"/>
        <v>0.6328125</v>
      </c>
      <c r="J334" s="10">
        <f t="shared" si="16"/>
        <v>1.58024691358025</v>
      </c>
      <c r="K334" s="5" t="s">
        <v>269</v>
      </c>
      <c r="L334" s="16" t="s">
        <v>269</v>
      </c>
      <c r="M334" s="16" t="s">
        <v>269</v>
      </c>
      <c r="N334" s="16" t="s">
        <v>269</v>
      </c>
      <c r="O334" s="16" t="s">
        <v>269</v>
      </c>
      <c r="P334" s="16" t="s">
        <v>269</v>
      </c>
      <c r="Q334" s="16" t="s">
        <v>269</v>
      </c>
      <c r="R334" s="5" t="s">
        <v>3888</v>
      </c>
      <c r="S334" s="5" t="s">
        <v>1785</v>
      </c>
      <c r="T334" s="5" t="s">
        <v>4768</v>
      </c>
      <c r="U334" s="5" t="s">
        <v>26411</v>
      </c>
      <c r="V334" s="5" t="s">
        <v>728</v>
      </c>
      <c r="W334" s="5" t="s">
        <v>31202</v>
      </c>
      <c r="X334" s="5" t="s">
        <v>21433</v>
      </c>
      <c r="Y334" s="5">
        <v>1.053</v>
      </c>
      <c r="Z334" s="25">
        <f t="shared" si="17"/>
        <v>1.053</v>
      </c>
      <c r="AA334" s="30" t="s">
        <v>30202</v>
      </c>
      <c r="AB334" s="30" t="s">
        <v>1765</v>
      </c>
      <c r="AC334" s="30" t="s">
        <v>7517</v>
      </c>
      <c r="AD334" s="5" t="s">
        <v>278</v>
      </c>
      <c r="AE334" s="28"/>
      <c r="AF334" s="29">
        <v>0.6439</v>
      </c>
      <c r="AH334" s="29">
        <v>1021.3984</v>
      </c>
      <c r="AI334" s="29">
        <v>-0.8699</v>
      </c>
      <c r="AJ334" s="29">
        <v>44.1948</v>
      </c>
      <c r="AK334" s="29">
        <v>338.7164</v>
      </c>
    </row>
    <row r="335" spans="1:37">
      <c r="A335" s="13" t="s">
        <v>12303</v>
      </c>
      <c r="B335" s="4" t="s">
        <v>1243</v>
      </c>
      <c r="C335" s="12" t="s">
        <v>31</v>
      </c>
      <c r="D335" s="4" t="s">
        <v>546</v>
      </c>
      <c r="E335" s="4" t="s">
        <v>158</v>
      </c>
      <c r="F335" s="4" t="s">
        <v>1865</v>
      </c>
      <c r="G335" s="4" t="s">
        <v>407</v>
      </c>
      <c r="H335" s="4" t="s">
        <v>224</v>
      </c>
      <c r="I335" s="10">
        <f t="shared" si="15"/>
        <v>0.633587786259542</v>
      </c>
      <c r="J335" s="10">
        <f t="shared" si="16"/>
        <v>1.57831325301205</v>
      </c>
      <c r="K335" s="5" t="s">
        <v>269</v>
      </c>
      <c r="L335" s="16" t="s">
        <v>269</v>
      </c>
      <c r="M335" s="16" t="s">
        <v>269</v>
      </c>
      <c r="N335" s="16" t="s">
        <v>269</v>
      </c>
      <c r="O335" s="16" t="s">
        <v>269</v>
      </c>
      <c r="P335" s="16" t="s">
        <v>269</v>
      </c>
      <c r="Q335" s="16" t="s">
        <v>269</v>
      </c>
      <c r="R335" s="5" t="s">
        <v>5206</v>
      </c>
      <c r="S335" s="5" t="s">
        <v>1946</v>
      </c>
      <c r="T335" s="5" t="s">
        <v>3035</v>
      </c>
      <c r="U335" s="5" t="s">
        <v>20018</v>
      </c>
      <c r="V335" s="5" t="s">
        <v>231</v>
      </c>
      <c r="W335" s="5" t="s">
        <v>14411</v>
      </c>
      <c r="X335" s="5" t="s">
        <v>31203</v>
      </c>
      <c r="Y335" s="5">
        <v>1.504</v>
      </c>
      <c r="Z335" s="25">
        <f t="shared" si="17"/>
        <v>1.504</v>
      </c>
      <c r="AA335" s="30" t="s">
        <v>18673</v>
      </c>
      <c r="AB335" s="30" t="s">
        <v>2760</v>
      </c>
      <c r="AC335" s="30" t="s">
        <v>4171</v>
      </c>
      <c r="AD335" s="5" t="s">
        <v>278</v>
      </c>
      <c r="AE335" s="28"/>
      <c r="AF335" s="29">
        <v>0.9127</v>
      </c>
      <c r="AH335" s="29">
        <v>1021.4231</v>
      </c>
      <c r="AI335" s="29">
        <v>-0.6117</v>
      </c>
      <c r="AJ335" s="29">
        <v>42.4941</v>
      </c>
      <c r="AK335" s="29">
        <v>332.5001</v>
      </c>
    </row>
    <row r="336" spans="1:37">
      <c r="A336" s="13" t="s">
        <v>12308</v>
      </c>
      <c r="B336" s="4" t="s">
        <v>190</v>
      </c>
      <c r="C336" s="12" t="s">
        <v>31</v>
      </c>
      <c r="D336" s="4" t="s">
        <v>3787</v>
      </c>
      <c r="E336" s="4" t="s">
        <v>1549</v>
      </c>
      <c r="F336" s="4" t="s">
        <v>5083</v>
      </c>
      <c r="G336" s="4" t="s">
        <v>393</v>
      </c>
      <c r="H336" s="4" t="s">
        <v>145</v>
      </c>
      <c r="I336" s="10">
        <f t="shared" si="15"/>
        <v>0.654676258992806</v>
      </c>
      <c r="J336" s="10">
        <f t="shared" si="16"/>
        <v>1.52747252747253</v>
      </c>
      <c r="K336" s="5" t="s">
        <v>269</v>
      </c>
      <c r="L336" s="16" t="s">
        <v>269</v>
      </c>
      <c r="M336" s="16" t="s">
        <v>269</v>
      </c>
      <c r="N336" s="16" t="s">
        <v>269</v>
      </c>
      <c r="O336" s="16" t="s">
        <v>269</v>
      </c>
      <c r="P336" s="16" t="s">
        <v>269</v>
      </c>
      <c r="Q336" s="16" t="s">
        <v>269</v>
      </c>
      <c r="R336" s="5" t="s">
        <v>501</v>
      </c>
      <c r="S336" s="5" t="s">
        <v>2168</v>
      </c>
      <c r="T336" s="5" t="s">
        <v>3767</v>
      </c>
      <c r="U336" s="5" t="s">
        <v>15846</v>
      </c>
      <c r="V336" s="5" t="s">
        <v>1637</v>
      </c>
      <c r="W336" s="5" t="s">
        <v>10163</v>
      </c>
      <c r="X336" s="5" t="s">
        <v>29075</v>
      </c>
      <c r="Y336" s="5">
        <v>1.947</v>
      </c>
      <c r="Z336" s="25">
        <f t="shared" si="17"/>
        <v>1.947</v>
      </c>
      <c r="AA336" s="30" t="s">
        <v>10327</v>
      </c>
      <c r="AB336" s="30" t="s">
        <v>4069</v>
      </c>
      <c r="AC336" s="30" t="s">
        <v>3728</v>
      </c>
      <c r="AD336" s="5" t="s">
        <v>278</v>
      </c>
      <c r="AE336" s="28"/>
      <c r="AF336" s="29">
        <v>0.8333</v>
      </c>
      <c r="AH336" s="29">
        <v>1021.5696</v>
      </c>
      <c r="AI336" s="29">
        <v>-1.2815</v>
      </c>
      <c r="AJ336" s="29">
        <v>46.9797</v>
      </c>
      <c r="AK336" s="29">
        <v>310.0546</v>
      </c>
    </row>
    <row r="337" spans="1:37">
      <c r="A337" s="13" t="s">
        <v>12314</v>
      </c>
      <c r="B337" s="4" t="s">
        <v>637</v>
      </c>
      <c r="C337" s="12" t="s">
        <v>31</v>
      </c>
      <c r="D337" s="4" t="s">
        <v>654</v>
      </c>
      <c r="E337" s="4" t="s">
        <v>638</v>
      </c>
      <c r="F337" s="4" t="s">
        <v>5469</v>
      </c>
      <c r="G337" s="4" t="s">
        <v>112</v>
      </c>
      <c r="H337" s="4" t="s">
        <v>226</v>
      </c>
      <c r="I337" s="10">
        <f t="shared" si="15"/>
        <v>0.660493827160494</v>
      </c>
      <c r="J337" s="10">
        <f t="shared" si="16"/>
        <v>1.51401869158878</v>
      </c>
      <c r="K337" s="5" t="s">
        <v>269</v>
      </c>
      <c r="L337" s="16" t="s">
        <v>269</v>
      </c>
      <c r="M337" s="16" t="s">
        <v>269</v>
      </c>
      <c r="N337" s="16" t="s">
        <v>269</v>
      </c>
      <c r="O337" s="16" t="s">
        <v>269</v>
      </c>
      <c r="P337" s="16" t="s">
        <v>269</v>
      </c>
      <c r="Q337" s="16" t="s">
        <v>269</v>
      </c>
      <c r="R337" s="5" t="s">
        <v>567</v>
      </c>
      <c r="S337" s="5" t="s">
        <v>456</v>
      </c>
      <c r="T337" s="5" t="s">
        <v>1602</v>
      </c>
      <c r="U337" s="5" t="s">
        <v>31204</v>
      </c>
      <c r="V337" s="5" t="s">
        <v>2727</v>
      </c>
      <c r="W337" s="5" t="s">
        <v>31205</v>
      </c>
      <c r="X337" s="5" t="s">
        <v>31206</v>
      </c>
      <c r="Y337" s="5">
        <v>3.302</v>
      </c>
      <c r="Z337" s="25">
        <f t="shared" si="17"/>
        <v>3.302</v>
      </c>
      <c r="AA337" s="30" t="s">
        <v>4566</v>
      </c>
      <c r="AB337" s="30" t="s">
        <v>1855</v>
      </c>
      <c r="AC337" s="30" t="s">
        <v>12224</v>
      </c>
      <c r="AD337" s="5" t="s">
        <v>278</v>
      </c>
      <c r="AE337" s="28"/>
      <c r="AF337" s="29">
        <v>0.9145</v>
      </c>
      <c r="AH337" s="29">
        <v>1021.5067</v>
      </c>
      <c r="AI337" s="29">
        <v>-1.4801</v>
      </c>
      <c r="AJ337" s="29">
        <v>47.7767</v>
      </c>
      <c r="AK337" s="29">
        <v>321.629</v>
      </c>
    </row>
    <row r="338" spans="1:37">
      <c r="A338" s="13" t="s">
        <v>12320</v>
      </c>
      <c r="B338" s="4" t="s">
        <v>532</v>
      </c>
      <c r="C338" s="12" t="s">
        <v>115</v>
      </c>
      <c r="D338" s="4" t="s">
        <v>639</v>
      </c>
      <c r="E338" s="4" t="s">
        <v>1307</v>
      </c>
      <c r="F338" s="4" t="s">
        <v>8733</v>
      </c>
      <c r="G338" s="4" t="s">
        <v>129</v>
      </c>
      <c r="H338" s="4" t="s">
        <v>34</v>
      </c>
      <c r="I338" s="10">
        <f t="shared" si="15"/>
        <v>0.673333333333333</v>
      </c>
      <c r="J338" s="10">
        <f t="shared" si="16"/>
        <v>1.48514851485149</v>
      </c>
      <c r="K338" s="5" t="s">
        <v>269</v>
      </c>
      <c r="L338" s="16" t="s">
        <v>269</v>
      </c>
      <c r="M338" s="16" t="s">
        <v>269</v>
      </c>
      <c r="N338" s="16" t="s">
        <v>269</v>
      </c>
      <c r="O338" s="16" t="s">
        <v>269</v>
      </c>
      <c r="P338" s="16" t="s">
        <v>269</v>
      </c>
      <c r="Q338" s="16" t="s">
        <v>269</v>
      </c>
      <c r="R338" s="5" t="s">
        <v>3004</v>
      </c>
      <c r="S338" s="5" t="s">
        <v>232</v>
      </c>
      <c r="T338" s="5" t="s">
        <v>4579</v>
      </c>
      <c r="U338" s="5" t="s">
        <v>2730</v>
      </c>
      <c r="V338" s="5" t="s">
        <v>1121</v>
      </c>
      <c r="W338" s="5" t="s">
        <v>31207</v>
      </c>
      <c r="X338" s="5" t="s">
        <v>11235</v>
      </c>
      <c r="Y338" s="5">
        <v>2.782</v>
      </c>
      <c r="Z338" s="25">
        <f t="shared" si="17"/>
        <v>2.782</v>
      </c>
      <c r="AA338" s="30" t="s">
        <v>31208</v>
      </c>
      <c r="AB338" s="30" t="s">
        <v>2116</v>
      </c>
      <c r="AC338" s="30" t="s">
        <v>4232</v>
      </c>
      <c r="AD338" s="5" t="s">
        <v>278</v>
      </c>
      <c r="AE338" s="28"/>
      <c r="AF338" s="29">
        <v>0.9425</v>
      </c>
      <c r="AH338" s="29">
        <v>1021.6187</v>
      </c>
      <c r="AI338" s="29">
        <v>-1.7973</v>
      </c>
      <c r="AJ338" s="29">
        <v>49.2186</v>
      </c>
      <c r="AK338" s="29">
        <v>327.9017</v>
      </c>
    </row>
    <row r="339" spans="1:37">
      <c r="A339" s="13" t="s">
        <v>12325</v>
      </c>
      <c r="B339" s="4" t="s">
        <v>532</v>
      </c>
      <c r="C339" s="12" t="s">
        <v>115</v>
      </c>
      <c r="D339" s="4" t="s">
        <v>4101</v>
      </c>
      <c r="E339" s="4" t="s">
        <v>1307</v>
      </c>
      <c r="F339" s="4" t="s">
        <v>2277</v>
      </c>
      <c r="G339" s="4" t="s">
        <v>63</v>
      </c>
      <c r="H339" s="4" t="s">
        <v>392</v>
      </c>
      <c r="I339" s="10">
        <f t="shared" si="15"/>
        <v>0.696551724137931</v>
      </c>
      <c r="J339" s="10">
        <f t="shared" si="16"/>
        <v>1.43564356435644</v>
      </c>
      <c r="K339" s="5" t="s">
        <v>269</v>
      </c>
      <c r="L339" s="16" t="s">
        <v>269</v>
      </c>
      <c r="M339" s="16" t="s">
        <v>269</v>
      </c>
      <c r="N339" s="16" t="s">
        <v>269</v>
      </c>
      <c r="O339" s="16" t="s">
        <v>269</v>
      </c>
      <c r="P339" s="16" t="s">
        <v>269</v>
      </c>
      <c r="Q339" s="16" t="s">
        <v>269</v>
      </c>
      <c r="R339" s="5" t="s">
        <v>1286</v>
      </c>
      <c r="S339" s="5" t="s">
        <v>136</v>
      </c>
      <c r="T339" s="5" t="s">
        <v>4106</v>
      </c>
      <c r="U339" s="5" t="s">
        <v>31209</v>
      </c>
      <c r="V339" s="5" t="s">
        <v>1062</v>
      </c>
      <c r="W339" s="5" t="s">
        <v>31210</v>
      </c>
      <c r="X339" s="5" t="s">
        <v>28939</v>
      </c>
      <c r="Y339" s="5">
        <v>2.567</v>
      </c>
      <c r="Z339" s="25">
        <f t="shared" si="17"/>
        <v>2.567</v>
      </c>
      <c r="AA339" s="30" t="s">
        <v>26395</v>
      </c>
      <c r="AB339" s="30" t="s">
        <v>1598</v>
      </c>
      <c r="AC339" s="30" t="s">
        <v>6307</v>
      </c>
      <c r="AD339" s="5" t="s">
        <v>278</v>
      </c>
      <c r="AE339" s="28"/>
      <c r="AF339" s="29">
        <v>1.1267</v>
      </c>
      <c r="AH339" s="29">
        <v>1021.3677</v>
      </c>
      <c r="AI339" s="29">
        <v>-2.025</v>
      </c>
      <c r="AJ339" s="29">
        <v>51.0057</v>
      </c>
      <c r="AK339" s="29">
        <v>346.1505</v>
      </c>
    </row>
    <row r="340" spans="1:37">
      <c r="A340" s="13" t="s">
        <v>12331</v>
      </c>
      <c r="B340" s="4" t="s">
        <v>626</v>
      </c>
      <c r="C340" s="12" t="s">
        <v>115</v>
      </c>
      <c r="D340" s="4" t="s">
        <v>1831</v>
      </c>
      <c r="E340" s="4" t="s">
        <v>285</v>
      </c>
      <c r="F340" s="4" t="s">
        <v>4372</v>
      </c>
      <c r="G340" s="4" t="s">
        <v>28</v>
      </c>
      <c r="H340" s="4" t="s">
        <v>226</v>
      </c>
      <c r="I340" s="10">
        <f t="shared" si="15"/>
        <v>0.713286713286713</v>
      </c>
      <c r="J340" s="10">
        <f t="shared" si="16"/>
        <v>1.40196078431373</v>
      </c>
      <c r="K340" s="5" t="s">
        <v>269</v>
      </c>
      <c r="L340" s="16" t="s">
        <v>269</v>
      </c>
      <c r="M340" s="16" t="s">
        <v>269</v>
      </c>
      <c r="N340" s="16" t="s">
        <v>269</v>
      </c>
      <c r="O340" s="16" t="s">
        <v>269</v>
      </c>
      <c r="P340" s="16" t="s">
        <v>269</v>
      </c>
      <c r="Q340" s="16" t="s">
        <v>269</v>
      </c>
      <c r="R340" s="5" t="s">
        <v>870</v>
      </c>
      <c r="S340" s="5" t="s">
        <v>168</v>
      </c>
      <c r="T340" s="5" t="s">
        <v>3658</v>
      </c>
      <c r="U340" s="5" t="s">
        <v>13186</v>
      </c>
      <c r="V340" s="5" t="s">
        <v>1012</v>
      </c>
      <c r="W340" s="5" t="s">
        <v>3776</v>
      </c>
      <c r="X340" s="5" t="s">
        <v>9425</v>
      </c>
      <c r="Y340" s="5">
        <v>2.11</v>
      </c>
      <c r="Z340" s="25">
        <f t="shared" si="17"/>
        <v>2.11</v>
      </c>
      <c r="AA340" s="30" t="s">
        <v>5056</v>
      </c>
      <c r="AB340" s="30" t="s">
        <v>10329</v>
      </c>
      <c r="AC340" s="30" t="s">
        <v>5181</v>
      </c>
      <c r="AD340" s="5" t="s">
        <v>278</v>
      </c>
      <c r="AE340" s="28"/>
      <c r="AF340" s="29">
        <v>1.0601</v>
      </c>
      <c r="AH340" s="29">
        <v>1021.0984</v>
      </c>
      <c r="AI340" s="29">
        <v>-2.3426</v>
      </c>
      <c r="AJ340" s="29">
        <v>53.0334</v>
      </c>
      <c r="AK340" s="29">
        <v>323.718</v>
      </c>
    </row>
    <row r="341" spans="1:37">
      <c r="A341" s="13" t="s">
        <v>12336</v>
      </c>
      <c r="B341" s="4" t="s">
        <v>1641</v>
      </c>
      <c r="C341" s="12" t="s">
        <v>115</v>
      </c>
      <c r="D341" s="4" t="s">
        <v>1831</v>
      </c>
      <c r="E341" s="4" t="s">
        <v>1383</v>
      </c>
      <c r="F341" s="4" t="s">
        <v>704</v>
      </c>
      <c r="G341" s="4" t="s">
        <v>28</v>
      </c>
      <c r="H341" s="4" t="s">
        <v>34</v>
      </c>
      <c r="I341" s="10">
        <f t="shared" si="15"/>
        <v>0.727272727272727</v>
      </c>
      <c r="J341" s="10">
        <f t="shared" si="16"/>
        <v>1.375</v>
      </c>
      <c r="K341" s="5" t="s">
        <v>269</v>
      </c>
      <c r="L341" s="16" t="s">
        <v>269</v>
      </c>
      <c r="M341" s="16" t="s">
        <v>269</v>
      </c>
      <c r="N341" s="16" t="s">
        <v>269</v>
      </c>
      <c r="O341" s="16" t="s">
        <v>269</v>
      </c>
      <c r="P341" s="16" t="s">
        <v>269</v>
      </c>
      <c r="Q341" s="16" t="s">
        <v>269</v>
      </c>
      <c r="R341" s="5" t="s">
        <v>431</v>
      </c>
      <c r="S341" s="5" t="s">
        <v>4187</v>
      </c>
      <c r="T341" s="5" t="s">
        <v>939</v>
      </c>
      <c r="U341" s="5" t="s">
        <v>1700</v>
      </c>
      <c r="V341" s="5" t="s">
        <v>3424</v>
      </c>
      <c r="W341" s="5" t="s">
        <v>7010</v>
      </c>
      <c r="X341" s="5" t="s">
        <v>31211</v>
      </c>
      <c r="Y341" s="5">
        <v>1.975</v>
      </c>
      <c r="Z341" s="25">
        <f t="shared" si="17"/>
        <v>1.975</v>
      </c>
      <c r="AA341" s="30" t="s">
        <v>31212</v>
      </c>
      <c r="AB341" s="30" t="s">
        <v>1668</v>
      </c>
      <c r="AC341" s="30" t="s">
        <v>5810</v>
      </c>
      <c r="AD341" s="5" t="s">
        <v>278</v>
      </c>
      <c r="AE341" s="28"/>
      <c r="AF341" s="29">
        <v>1.0665</v>
      </c>
      <c r="AH341" s="29">
        <v>1020.7824</v>
      </c>
      <c r="AI341" s="29">
        <v>-2.4795</v>
      </c>
      <c r="AJ341" s="29">
        <v>52.3</v>
      </c>
      <c r="AK341" s="29">
        <v>325.1157</v>
      </c>
    </row>
    <row r="342" spans="1:37">
      <c r="A342" s="13" t="s">
        <v>12343</v>
      </c>
      <c r="B342" s="4" t="s">
        <v>315</v>
      </c>
      <c r="C342" s="12" t="s">
        <v>31</v>
      </c>
      <c r="D342" s="4" t="s">
        <v>342</v>
      </c>
      <c r="E342" s="4" t="s">
        <v>189</v>
      </c>
      <c r="F342" s="4" t="s">
        <v>4201</v>
      </c>
      <c r="G342" s="4" t="s">
        <v>97</v>
      </c>
      <c r="H342" s="4" t="s">
        <v>287</v>
      </c>
      <c r="I342" s="10">
        <f t="shared" si="15"/>
        <v>0.75</v>
      </c>
      <c r="J342" s="10">
        <f t="shared" si="16"/>
        <v>1.33333333333333</v>
      </c>
      <c r="K342" s="5" t="s">
        <v>269</v>
      </c>
      <c r="L342" s="16" t="s">
        <v>269</v>
      </c>
      <c r="M342" s="16" t="s">
        <v>269</v>
      </c>
      <c r="N342" s="16" t="s">
        <v>269</v>
      </c>
      <c r="O342" s="16" t="s">
        <v>269</v>
      </c>
      <c r="P342" s="16" t="s">
        <v>269</v>
      </c>
      <c r="Q342" s="16" t="s">
        <v>269</v>
      </c>
      <c r="R342" s="5" t="s">
        <v>198</v>
      </c>
      <c r="S342" s="5" t="s">
        <v>104</v>
      </c>
      <c r="T342" s="5" t="s">
        <v>3333</v>
      </c>
      <c r="U342" s="5" t="s">
        <v>17281</v>
      </c>
      <c r="V342" s="5" t="s">
        <v>203</v>
      </c>
      <c r="W342" s="5" t="s">
        <v>16862</v>
      </c>
      <c r="X342" s="5" t="s">
        <v>7772</v>
      </c>
      <c r="Y342" s="5">
        <v>1.718</v>
      </c>
      <c r="Z342" s="25">
        <f t="shared" si="17"/>
        <v>1.718</v>
      </c>
      <c r="AA342" s="30" t="s">
        <v>5253</v>
      </c>
      <c r="AB342" s="30" t="s">
        <v>3826</v>
      </c>
      <c r="AC342" s="30" t="s">
        <v>3174</v>
      </c>
      <c r="AD342" s="5" t="s">
        <v>278</v>
      </c>
      <c r="AE342" s="28"/>
      <c r="AF342" s="29">
        <v>1.5153</v>
      </c>
      <c r="AH342" s="29">
        <v>1020.0851</v>
      </c>
      <c r="AI342" s="29">
        <v>-2.6705</v>
      </c>
      <c r="AJ342" s="29">
        <v>51.7871</v>
      </c>
      <c r="AK342" s="29">
        <v>331.1093</v>
      </c>
    </row>
    <row r="343" spans="1:37">
      <c r="A343" s="13" t="s">
        <v>12349</v>
      </c>
      <c r="B343" s="4" t="s">
        <v>2211</v>
      </c>
      <c r="C343" s="12" t="s">
        <v>1459</v>
      </c>
      <c r="D343" s="4" t="s">
        <v>2381</v>
      </c>
      <c r="E343" s="4" t="s">
        <v>1500</v>
      </c>
      <c r="F343" s="4" t="s">
        <v>526</v>
      </c>
      <c r="G343" s="4" t="s">
        <v>143</v>
      </c>
      <c r="H343" s="4" t="s">
        <v>547</v>
      </c>
      <c r="I343" s="10">
        <f t="shared" si="15"/>
        <v>0.747899159663866</v>
      </c>
      <c r="J343" s="10">
        <f t="shared" si="16"/>
        <v>1.33707865168539</v>
      </c>
      <c r="K343" s="5" t="s">
        <v>269</v>
      </c>
      <c r="L343" s="16" t="s">
        <v>269</v>
      </c>
      <c r="M343" s="16" t="s">
        <v>269</v>
      </c>
      <c r="N343" s="16" t="s">
        <v>269</v>
      </c>
      <c r="O343" s="16" t="s">
        <v>269</v>
      </c>
      <c r="P343" s="16" t="s">
        <v>269</v>
      </c>
      <c r="Q343" s="16" t="s">
        <v>269</v>
      </c>
      <c r="R343" s="5" t="s">
        <v>4638</v>
      </c>
      <c r="S343" s="5" t="s">
        <v>278</v>
      </c>
      <c r="T343" s="5" t="s">
        <v>2155</v>
      </c>
      <c r="U343" s="5" t="s">
        <v>29717</v>
      </c>
      <c r="V343" s="5" t="s">
        <v>1402</v>
      </c>
      <c r="W343" s="5" t="s">
        <v>9043</v>
      </c>
      <c r="X343" s="5" t="s">
        <v>26082</v>
      </c>
      <c r="Y343" s="5">
        <v>1.23</v>
      </c>
      <c r="Z343" s="25">
        <f t="shared" si="17"/>
        <v>1.23</v>
      </c>
      <c r="AA343" s="30" t="s">
        <v>18457</v>
      </c>
      <c r="AB343" s="30" t="s">
        <v>4472</v>
      </c>
      <c r="AC343" s="30" t="s">
        <v>3379</v>
      </c>
      <c r="AD343" s="5" t="s">
        <v>278</v>
      </c>
      <c r="AE343" s="28"/>
      <c r="AF343" s="29">
        <v>0.7612</v>
      </c>
      <c r="AH343" s="29">
        <v>1020.2975</v>
      </c>
      <c r="AI343" s="29">
        <v>-2.5763</v>
      </c>
      <c r="AJ343" s="29">
        <v>51.5585</v>
      </c>
      <c r="AK343" s="29">
        <v>323.7302</v>
      </c>
    </row>
    <row r="344" spans="1:37">
      <c r="A344" s="13" t="s">
        <v>12355</v>
      </c>
      <c r="B344" s="4" t="s">
        <v>2211</v>
      </c>
      <c r="C344" s="12" t="s">
        <v>874</v>
      </c>
      <c r="D344" s="4" t="s">
        <v>2381</v>
      </c>
      <c r="E344" s="4" t="s">
        <v>1500</v>
      </c>
      <c r="F344" s="4" t="s">
        <v>7341</v>
      </c>
      <c r="G344" s="4" t="s">
        <v>640</v>
      </c>
      <c r="H344" s="4" t="s">
        <v>874</v>
      </c>
      <c r="I344" s="10">
        <f t="shared" si="15"/>
        <v>0.747899159663866</v>
      </c>
      <c r="J344" s="10">
        <f t="shared" si="16"/>
        <v>1.33707865168539</v>
      </c>
      <c r="K344" s="5" t="s">
        <v>269</v>
      </c>
      <c r="L344" s="16" t="s">
        <v>269</v>
      </c>
      <c r="M344" s="16" t="s">
        <v>269</v>
      </c>
      <c r="N344" s="16" t="s">
        <v>269</v>
      </c>
      <c r="O344" s="16" t="s">
        <v>269</v>
      </c>
      <c r="P344" s="16" t="s">
        <v>269</v>
      </c>
      <c r="Q344" s="16" t="s">
        <v>269</v>
      </c>
      <c r="R344" s="5" t="s">
        <v>307</v>
      </c>
      <c r="S344" s="5" t="s">
        <v>278</v>
      </c>
      <c r="T344" s="5" t="s">
        <v>8701</v>
      </c>
      <c r="U344" s="5" t="s">
        <v>20800</v>
      </c>
      <c r="V344" s="5" t="s">
        <v>2925</v>
      </c>
      <c r="W344" s="5" t="s">
        <v>5028</v>
      </c>
      <c r="X344" s="5" t="s">
        <v>8249</v>
      </c>
      <c r="Y344" s="5">
        <v>1.434</v>
      </c>
      <c r="Z344" s="25">
        <f t="shared" si="17"/>
        <v>1.434</v>
      </c>
      <c r="AA344" s="30" t="s">
        <v>166</v>
      </c>
      <c r="AB344" s="30" t="s">
        <v>4969</v>
      </c>
      <c r="AC344" s="30" t="s">
        <v>8045</v>
      </c>
      <c r="AD344" s="5" t="s">
        <v>278</v>
      </c>
      <c r="AE344" s="28"/>
      <c r="AF344" s="29">
        <v>0.2932</v>
      </c>
      <c r="AH344" s="29">
        <v>1021.112</v>
      </c>
      <c r="AI344" s="29">
        <v>-2.9222</v>
      </c>
      <c r="AJ344" s="29">
        <v>53.2399</v>
      </c>
      <c r="AK344" s="29">
        <v>257.3107</v>
      </c>
    </row>
    <row r="345" spans="1:37">
      <c r="A345" s="13" t="s">
        <v>12361</v>
      </c>
      <c r="B345" s="4" t="s">
        <v>519</v>
      </c>
      <c r="C345" s="12" t="s">
        <v>115</v>
      </c>
      <c r="D345" s="4" t="s">
        <v>315</v>
      </c>
      <c r="E345" s="4" t="s">
        <v>2298</v>
      </c>
      <c r="F345" s="4" t="s">
        <v>7160</v>
      </c>
      <c r="G345" s="4" t="s">
        <v>82</v>
      </c>
      <c r="H345" s="4" t="s">
        <v>160</v>
      </c>
      <c r="I345" s="10">
        <f t="shared" si="15"/>
        <v>0.738095238095238</v>
      </c>
      <c r="J345" s="10">
        <f t="shared" si="16"/>
        <v>1.35483870967742</v>
      </c>
      <c r="K345" s="5" t="s">
        <v>269</v>
      </c>
      <c r="L345" s="16" t="s">
        <v>269</v>
      </c>
      <c r="M345" s="16" t="s">
        <v>269</v>
      </c>
      <c r="N345" s="16" t="s">
        <v>269</v>
      </c>
      <c r="O345" s="16" t="s">
        <v>269</v>
      </c>
      <c r="P345" s="16" t="s">
        <v>269</v>
      </c>
      <c r="Q345" s="16" t="s">
        <v>269</v>
      </c>
      <c r="R345" s="5" t="s">
        <v>4905</v>
      </c>
      <c r="S345" s="5" t="s">
        <v>1637</v>
      </c>
      <c r="T345" s="5" t="s">
        <v>677</v>
      </c>
      <c r="U345" s="5" t="s">
        <v>31213</v>
      </c>
      <c r="V345" s="5" t="s">
        <v>4365</v>
      </c>
      <c r="W345" s="5" t="s">
        <v>31214</v>
      </c>
      <c r="X345" s="5" t="s">
        <v>7778</v>
      </c>
      <c r="Y345" s="5">
        <v>1.518</v>
      </c>
      <c r="Z345" s="25">
        <f t="shared" si="17"/>
        <v>1.518</v>
      </c>
      <c r="AA345" s="30" t="s">
        <v>16551</v>
      </c>
      <c r="AB345" s="30" t="s">
        <v>74</v>
      </c>
      <c r="AC345" s="30" t="s">
        <v>3320</v>
      </c>
      <c r="AD345" s="5" t="s">
        <v>278</v>
      </c>
      <c r="AE345" s="28"/>
      <c r="AF345" s="29">
        <v>0.5125</v>
      </c>
      <c r="AH345" s="29">
        <v>1021.0528</v>
      </c>
      <c r="AI345" s="29">
        <v>-3.7657</v>
      </c>
      <c r="AJ345" s="29">
        <v>58.236</v>
      </c>
      <c r="AK345" s="29">
        <v>359.996</v>
      </c>
    </row>
    <row r="346" spans="1:37">
      <c r="A346" s="13" t="s">
        <v>12367</v>
      </c>
      <c r="B346" s="4" t="s">
        <v>615</v>
      </c>
      <c r="C346" s="12" t="s">
        <v>31</v>
      </c>
      <c r="D346" s="4" t="s">
        <v>1769</v>
      </c>
      <c r="E346" s="4" t="s">
        <v>271</v>
      </c>
      <c r="F346" s="4" t="s">
        <v>8733</v>
      </c>
      <c r="G346" s="4" t="s">
        <v>299</v>
      </c>
      <c r="H346" s="4" t="s">
        <v>68</v>
      </c>
      <c r="I346" s="10">
        <f t="shared" si="15"/>
        <v>0.738805970149254</v>
      </c>
      <c r="J346" s="10">
        <f t="shared" si="16"/>
        <v>1.35353535353535</v>
      </c>
      <c r="K346" s="5" t="s">
        <v>269</v>
      </c>
      <c r="L346" s="16" t="s">
        <v>269</v>
      </c>
      <c r="M346" s="16" t="s">
        <v>269</v>
      </c>
      <c r="N346" s="16" t="s">
        <v>269</v>
      </c>
      <c r="O346" s="16" t="s">
        <v>269</v>
      </c>
      <c r="P346" s="16" t="s">
        <v>269</v>
      </c>
      <c r="Q346" s="16" t="s">
        <v>269</v>
      </c>
      <c r="R346" s="5" t="s">
        <v>3639</v>
      </c>
      <c r="S346" s="5" t="s">
        <v>278</v>
      </c>
      <c r="T346" s="5" t="s">
        <v>2202</v>
      </c>
      <c r="U346" s="5" t="s">
        <v>25339</v>
      </c>
      <c r="V346" s="5" t="s">
        <v>1160</v>
      </c>
      <c r="W346" s="5" t="s">
        <v>31215</v>
      </c>
      <c r="X346" s="5" t="s">
        <v>20970</v>
      </c>
      <c r="Y346" s="5">
        <v>1.512</v>
      </c>
      <c r="Z346" s="25">
        <f t="shared" si="17"/>
        <v>1.512</v>
      </c>
      <c r="AA346" s="30" t="s">
        <v>5977</v>
      </c>
      <c r="AB346" s="30" t="s">
        <v>2133</v>
      </c>
      <c r="AC346" s="30" t="s">
        <v>12467</v>
      </c>
      <c r="AD346" s="5" t="s">
        <v>278</v>
      </c>
      <c r="AE346" s="28"/>
      <c r="AF346" s="29">
        <v>1.4597</v>
      </c>
      <c r="AH346" s="29">
        <v>1021.235</v>
      </c>
      <c r="AI346" s="29">
        <v>-2.7191</v>
      </c>
      <c r="AJ346" s="29">
        <v>62.3875</v>
      </c>
      <c r="AK346" s="29">
        <v>356.7692</v>
      </c>
    </row>
    <row r="347" spans="1:37">
      <c r="A347" s="13" t="s">
        <v>12374</v>
      </c>
      <c r="B347" s="4" t="s">
        <v>558</v>
      </c>
      <c r="C347" s="12" t="s">
        <v>1737</v>
      </c>
      <c r="D347" s="4" t="s">
        <v>489</v>
      </c>
      <c r="E347" s="4" t="s">
        <v>1641</v>
      </c>
      <c r="F347" s="4" t="s">
        <v>2562</v>
      </c>
      <c r="G347" s="4" t="s">
        <v>1088</v>
      </c>
      <c r="H347" s="4" t="s">
        <v>191</v>
      </c>
      <c r="I347" s="10">
        <f t="shared" si="15"/>
        <v>0.747252747252747</v>
      </c>
      <c r="J347" s="10">
        <f t="shared" si="16"/>
        <v>1.33823529411765</v>
      </c>
      <c r="K347" s="5" t="s">
        <v>269</v>
      </c>
      <c r="L347" s="16" t="s">
        <v>269</v>
      </c>
      <c r="M347" s="16" t="s">
        <v>269</v>
      </c>
      <c r="N347" s="16" t="s">
        <v>269</v>
      </c>
      <c r="O347" s="16" t="s">
        <v>269</v>
      </c>
      <c r="P347" s="16" t="s">
        <v>269</v>
      </c>
      <c r="Q347" s="16" t="s">
        <v>269</v>
      </c>
      <c r="R347" s="5" t="s">
        <v>351</v>
      </c>
      <c r="S347" s="5" t="s">
        <v>4187</v>
      </c>
      <c r="T347" s="5" t="s">
        <v>4471</v>
      </c>
      <c r="U347" s="5" t="s">
        <v>794</v>
      </c>
      <c r="V347" s="5" t="s">
        <v>2132</v>
      </c>
      <c r="W347" s="5" t="s">
        <v>31216</v>
      </c>
      <c r="X347" s="5" t="s">
        <v>17407</v>
      </c>
      <c r="Y347" s="5">
        <v>1.697</v>
      </c>
      <c r="Z347" s="25">
        <f t="shared" si="17"/>
        <v>1.697</v>
      </c>
      <c r="AA347" s="30" t="s">
        <v>3956</v>
      </c>
      <c r="AB347" s="30" t="s">
        <v>4612</v>
      </c>
      <c r="AC347" s="30" t="s">
        <v>3548</v>
      </c>
      <c r="AD347" s="5" t="s">
        <v>278</v>
      </c>
      <c r="AE347" s="28"/>
      <c r="AF347" s="29">
        <v>2.8105</v>
      </c>
      <c r="AH347" s="29">
        <v>1021.1361</v>
      </c>
      <c r="AI347" s="29">
        <v>-1.677</v>
      </c>
      <c r="AJ347" s="29">
        <v>59.6731</v>
      </c>
      <c r="AK347" s="29">
        <v>356.3851</v>
      </c>
    </row>
    <row r="348" spans="1:37">
      <c r="A348" s="13" t="s">
        <v>12380</v>
      </c>
      <c r="B348" s="4" t="s">
        <v>2380</v>
      </c>
      <c r="C348" s="12" t="s">
        <v>302</v>
      </c>
      <c r="D348" s="4" t="s">
        <v>504</v>
      </c>
      <c r="E348" s="4" t="s">
        <v>2381</v>
      </c>
      <c r="F348" s="4" t="s">
        <v>96</v>
      </c>
      <c r="G348" s="4" t="s">
        <v>48</v>
      </c>
      <c r="H348" s="4" t="s">
        <v>161</v>
      </c>
      <c r="I348" s="10">
        <f t="shared" si="15"/>
        <v>0.739130434782609</v>
      </c>
      <c r="J348" s="10">
        <f t="shared" si="16"/>
        <v>1.35294117647059</v>
      </c>
      <c r="K348" s="5" t="s">
        <v>269</v>
      </c>
      <c r="L348" s="16" t="s">
        <v>269</v>
      </c>
      <c r="M348" s="16" t="s">
        <v>269</v>
      </c>
      <c r="N348" s="16" t="s">
        <v>269</v>
      </c>
      <c r="O348" s="16" t="s">
        <v>269</v>
      </c>
      <c r="P348" s="16" t="s">
        <v>269</v>
      </c>
      <c r="Q348" s="16" t="s">
        <v>269</v>
      </c>
      <c r="R348" s="5" t="s">
        <v>3043</v>
      </c>
      <c r="S348" s="5" t="s">
        <v>1764</v>
      </c>
      <c r="T348" s="5" t="s">
        <v>4195</v>
      </c>
      <c r="U348" s="5" t="s">
        <v>319</v>
      </c>
      <c r="V348" s="5" t="s">
        <v>1836</v>
      </c>
      <c r="W348" s="5" t="s">
        <v>31217</v>
      </c>
      <c r="X348" s="5" t="s">
        <v>26025</v>
      </c>
      <c r="Y348" s="5">
        <v>2.297</v>
      </c>
      <c r="Z348" s="25">
        <f t="shared" si="17"/>
        <v>2.297</v>
      </c>
      <c r="AA348" s="30" t="s">
        <v>31218</v>
      </c>
      <c r="AB348" s="30" t="s">
        <v>4988</v>
      </c>
      <c r="AC348" s="30" t="s">
        <v>1550</v>
      </c>
      <c r="AD348" s="5" t="s">
        <v>278</v>
      </c>
      <c r="AE348" s="28"/>
      <c r="AF348" s="29">
        <v>2.4722</v>
      </c>
      <c r="AH348" s="29">
        <v>1021.9509</v>
      </c>
      <c r="AI348" s="29">
        <v>-0.6833</v>
      </c>
      <c r="AJ348" s="29">
        <v>55.8953</v>
      </c>
      <c r="AK348" s="29">
        <v>17.737</v>
      </c>
    </row>
    <row r="349" spans="1:37">
      <c r="A349" s="13" t="s">
        <v>12386</v>
      </c>
      <c r="B349" s="4" t="s">
        <v>342</v>
      </c>
      <c r="C349" s="12" t="s">
        <v>302</v>
      </c>
      <c r="D349" s="4" t="s">
        <v>570</v>
      </c>
      <c r="E349" s="4" t="s">
        <v>175</v>
      </c>
      <c r="F349" s="4" t="s">
        <v>7994</v>
      </c>
      <c r="G349" s="4" t="s">
        <v>29</v>
      </c>
      <c r="H349" s="4" t="s">
        <v>48</v>
      </c>
      <c r="I349" s="10">
        <f t="shared" si="15"/>
        <v>0.725925925925926</v>
      </c>
      <c r="J349" s="10">
        <f t="shared" si="16"/>
        <v>1.37755102040816</v>
      </c>
      <c r="K349" s="5" t="s">
        <v>269</v>
      </c>
      <c r="L349" s="16" t="s">
        <v>269</v>
      </c>
      <c r="M349" s="16" t="s">
        <v>269</v>
      </c>
      <c r="N349" s="16" t="s">
        <v>269</v>
      </c>
      <c r="O349" s="16" t="s">
        <v>269</v>
      </c>
      <c r="P349" s="16" t="s">
        <v>269</v>
      </c>
      <c r="Q349" s="16" t="s">
        <v>269</v>
      </c>
      <c r="R349" s="5" t="s">
        <v>269</v>
      </c>
      <c r="S349" s="5" t="s">
        <v>269</v>
      </c>
      <c r="T349" s="5" t="s">
        <v>269</v>
      </c>
      <c r="U349" s="5" t="s">
        <v>269</v>
      </c>
      <c r="V349" s="5" t="s">
        <v>269</v>
      </c>
      <c r="W349" s="5" t="s">
        <v>269</v>
      </c>
      <c r="X349" s="5" t="s">
        <v>269</v>
      </c>
      <c r="Y349" s="5" t="s">
        <v>269</v>
      </c>
      <c r="Z349" s="25">
        <f t="shared" si="17"/>
        <v>0</v>
      </c>
      <c r="AA349" s="30" t="s">
        <v>269</v>
      </c>
      <c r="AB349" s="30" t="s">
        <v>269</v>
      </c>
      <c r="AC349" s="30" t="s">
        <v>269</v>
      </c>
      <c r="AD349" s="5" t="s">
        <v>269</v>
      </c>
      <c r="AE349" s="28"/>
      <c r="AF349" s="29">
        <v>1.855</v>
      </c>
      <c r="AH349" s="29">
        <v>1021.9633</v>
      </c>
      <c r="AI349" s="29">
        <v>-0.1158</v>
      </c>
      <c r="AJ349" s="29">
        <v>52.8341</v>
      </c>
      <c r="AK349" s="29">
        <v>17.2946</v>
      </c>
    </row>
    <row r="350" spans="1:37">
      <c r="A350" s="13" t="s">
        <v>12390</v>
      </c>
      <c r="B350" s="4" t="s">
        <v>190</v>
      </c>
      <c r="C350" s="12" t="s">
        <v>942</v>
      </c>
      <c r="D350" s="4" t="s">
        <v>328</v>
      </c>
      <c r="E350" s="4" t="s">
        <v>1549</v>
      </c>
      <c r="F350" s="4" t="s">
        <v>272</v>
      </c>
      <c r="G350" s="4" t="s">
        <v>29</v>
      </c>
      <c r="H350" s="4" t="s">
        <v>83</v>
      </c>
      <c r="I350" s="10">
        <f t="shared" si="15"/>
        <v>0.733870967741935</v>
      </c>
      <c r="J350" s="10">
        <f t="shared" si="16"/>
        <v>1.36263736263736</v>
      </c>
      <c r="K350" s="5" t="s">
        <v>269</v>
      </c>
      <c r="L350" s="16" t="s">
        <v>269</v>
      </c>
      <c r="M350" s="16" t="s">
        <v>269</v>
      </c>
      <c r="N350" s="16" t="s">
        <v>269</v>
      </c>
      <c r="O350" s="16" t="s">
        <v>269</v>
      </c>
      <c r="P350" s="16" t="s">
        <v>269</v>
      </c>
      <c r="Q350" s="16" t="s">
        <v>269</v>
      </c>
      <c r="R350" s="5" t="s">
        <v>1817</v>
      </c>
      <c r="S350" s="5" t="s">
        <v>278</v>
      </c>
      <c r="T350" s="5" t="s">
        <v>6531</v>
      </c>
      <c r="U350" s="5" t="s">
        <v>31219</v>
      </c>
      <c r="V350" s="5" t="s">
        <v>608</v>
      </c>
      <c r="W350" s="5" t="s">
        <v>31220</v>
      </c>
      <c r="X350" s="5" t="s">
        <v>15767</v>
      </c>
      <c r="Y350" s="5">
        <v>1.498</v>
      </c>
      <c r="Z350" s="25">
        <f t="shared" si="17"/>
        <v>1.498</v>
      </c>
      <c r="AA350" s="30" t="s">
        <v>27496</v>
      </c>
      <c r="AB350" s="30" t="s">
        <v>7666</v>
      </c>
      <c r="AC350" s="30" t="s">
        <v>4539</v>
      </c>
      <c r="AD350" s="5" t="s">
        <v>278</v>
      </c>
      <c r="AE350" s="28"/>
      <c r="AF350" s="29">
        <v>1.4873</v>
      </c>
      <c r="AH350" s="29">
        <v>1020.9547</v>
      </c>
      <c r="AI350" s="29">
        <v>0.5186</v>
      </c>
      <c r="AJ350" s="29">
        <v>51.5611</v>
      </c>
      <c r="AK350" s="29">
        <v>13.9548</v>
      </c>
    </row>
    <row r="351" spans="1:37">
      <c r="A351" s="13" t="s">
        <v>12391</v>
      </c>
      <c r="B351" s="4" t="s">
        <v>2211</v>
      </c>
      <c r="C351" s="12" t="s">
        <v>1737</v>
      </c>
      <c r="D351" s="4" t="s">
        <v>519</v>
      </c>
      <c r="E351" s="4" t="s">
        <v>1500</v>
      </c>
      <c r="F351" s="4" t="s">
        <v>2759</v>
      </c>
      <c r="G351" s="4" t="s">
        <v>603</v>
      </c>
      <c r="H351" s="4" t="s">
        <v>778</v>
      </c>
      <c r="I351" s="10">
        <f t="shared" si="15"/>
        <v>0.729508196721312</v>
      </c>
      <c r="J351" s="10">
        <f t="shared" si="16"/>
        <v>1.37078651685393</v>
      </c>
      <c r="K351" s="5" t="s">
        <v>269</v>
      </c>
      <c r="L351" s="16" t="s">
        <v>269</v>
      </c>
      <c r="M351" s="16" t="s">
        <v>269</v>
      </c>
      <c r="N351" s="16" t="s">
        <v>269</v>
      </c>
      <c r="O351" s="16" t="s">
        <v>269</v>
      </c>
      <c r="P351" s="16" t="s">
        <v>269</v>
      </c>
      <c r="Q351" s="16" t="s">
        <v>269</v>
      </c>
      <c r="R351" s="5" t="s">
        <v>2123</v>
      </c>
      <c r="S351" s="5" t="s">
        <v>278</v>
      </c>
      <c r="T351" s="5" t="s">
        <v>677</v>
      </c>
      <c r="U351" s="5" t="s">
        <v>31134</v>
      </c>
      <c r="V351" s="5" t="s">
        <v>1699</v>
      </c>
      <c r="W351" s="5" t="s">
        <v>31221</v>
      </c>
      <c r="X351" s="5" t="s">
        <v>31222</v>
      </c>
      <c r="Y351" s="5">
        <v>1.402</v>
      </c>
      <c r="Z351" s="25">
        <f t="shared" si="17"/>
        <v>1.402</v>
      </c>
      <c r="AA351" s="30" t="s">
        <v>25057</v>
      </c>
      <c r="AB351" s="30" t="s">
        <v>6010</v>
      </c>
      <c r="AC351" s="30" t="s">
        <v>485</v>
      </c>
      <c r="AD351" s="5" t="s">
        <v>278</v>
      </c>
      <c r="AE351" s="28"/>
      <c r="AF351" s="29">
        <v>1.0314</v>
      </c>
      <c r="AH351" s="29">
        <v>1019.9712</v>
      </c>
      <c r="AI351" s="29">
        <v>0.9658</v>
      </c>
      <c r="AJ351" s="29">
        <v>50.0548</v>
      </c>
      <c r="AK351" s="29">
        <v>359.692</v>
      </c>
    </row>
    <row r="352" spans="1:37">
      <c r="A352" s="13" t="s">
        <v>12397</v>
      </c>
      <c r="B352" s="4" t="s">
        <v>1243</v>
      </c>
      <c r="C352" s="12" t="s">
        <v>1459</v>
      </c>
      <c r="D352" s="4" t="s">
        <v>653</v>
      </c>
      <c r="E352" s="4" t="s">
        <v>158</v>
      </c>
      <c r="F352" s="4" t="s">
        <v>8001</v>
      </c>
      <c r="G352" s="4" t="s">
        <v>240</v>
      </c>
      <c r="H352" s="4" t="s">
        <v>722</v>
      </c>
      <c r="I352" s="10">
        <f t="shared" si="15"/>
        <v>0.71551724137931</v>
      </c>
      <c r="J352" s="10">
        <f t="shared" si="16"/>
        <v>1.39759036144578</v>
      </c>
      <c r="K352" s="5" t="s">
        <v>269</v>
      </c>
      <c r="L352" s="16" t="s">
        <v>269</v>
      </c>
      <c r="M352" s="16" t="s">
        <v>269</v>
      </c>
      <c r="N352" s="16" t="s">
        <v>269</v>
      </c>
      <c r="O352" s="16" t="s">
        <v>269</v>
      </c>
      <c r="P352" s="16" t="s">
        <v>269</v>
      </c>
      <c r="Q352" s="16" t="s">
        <v>269</v>
      </c>
      <c r="R352" s="5" t="s">
        <v>5868</v>
      </c>
      <c r="S352" s="5" t="s">
        <v>278</v>
      </c>
      <c r="T352" s="5" t="s">
        <v>1989</v>
      </c>
      <c r="U352" s="5" t="s">
        <v>31223</v>
      </c>
      <c r="V352" s="5" t="s">
        <v>610</v>
      </c>
      <c r="W352" s="5" t="s">
        <v>31224</v>
      </c>
      <c r="X352" s="5" t="s">
        <v>31225</v>
      </c>
      <c r="Y352" s="5">
        <v>1.239</v>
      </c>
      <c r="Z352" s="25">
        <f t="shared" si="17"/>
        <v>1.239</v>
      </c>
      <c r="AA352" s="30" t="s">
        <v>23965</v>
      </c>
      <c r="AB352" s="30" t="s">
        <v>10690</v>
      </c>
      <c r="AC352" s="30" t="s">
        <v>2155</v>
      </c>
      <c r="AD352" s="5" t="s">
        <v>278</v>
      </c>
      <c r="AE352" s="28"/>
      <c r="AF352" s="29">
        <v>0.839</v>
      </c>
      <c r="AH352" s="29">
        <v>1019.5676</v>
      </c>
      <c r="AI352" s="29">
        <v>1.3608</v>
      </c>
      <c r="AJ352" s="29">
        <v>50.4316</v>
      </c>
      <c r="AK352" s="29">
        <v>330.2701</v>
      </c>
    </row>
    <row r="353" spans="1:37">
      <c r="A353" s="13" t="s">
        <v>12402</v>
      </c>
      <c r="B353" s="4" t="s">
        <v>1758</v>
      </c>
      <c r="C353" s="12" t="s">
        <v>1737</v>
      </c>
      <c r="D353" s="4" t="s">
        <v>177</v>
      </c>
      <c r="E353" s="4" t="s">
        <v>655</v>
      </c>
      <c r="F353" s="4" t="s">
        <v>8010</v>
      </c>
      <c r="G353" s="4" t="s">
        <v>764</v>
      </c>
      <c r="H353" s="4" t="s">
        <v>207</v>
      </c>
      <c r="I353" s="10">
        <f t="shared" si="15"/>
        <v>0.699186991869919</v>
      </c>
      <c r="J353" s="10">
        <f t="shared" si="16"/>
        <v>1.43023255813953</v>
      </c>
      <c r="K353" s="5" t="s">
        <v>269</v>
      </c>
      <c r="L353" s="16" t="s">
        <v>269</v>
      </c>
      <c r="M353" s="16" t="s">
        <v>269</v>
      </c>
      <c r="N353" s="16" t="s">
        <v>269</v>
      </c>
      <c r="O353" s="16" t="s">
        <v>269</v>
      </c>
      <c r="P353" s="16" t="s">
        <v>269</v>
      </c>
      <c r="Q353" s="16" t="s">
        <v>269</v>
      </c>
      <c r="R353" s="5" t="s">
        <v>278</v>
      </c>
      <c r="S353" s="5" t="s">
        <v>278</v>
      </c>
      <c r="T353" s="5" t="s">
        <v>602</v>
      </c>
      <c r="U353" s="5" t="s">
        <v>18529</v>
      </c>
      <c r="V353" s="5" t="s">
        <v>3519</v>
      </c>
      <c r="W353" s="5" t="s">
        <v>31226</v>
      </c>
      <c r="X353" s="5" t="s">
        <v>31227</v>
      </c>
      <c r="Y353" s="5">
        <v>1.338</v>
      </c>
      <c r="Z353" s="25">
        <f t="shared" si="17"/>
        <v>1.338</v>
      </c>
      <c r="AA353" s="30" t="s">
        <v>31228</v>
      </c>
      <c r="AB353" s="30" t="s">
        <v>4384</v>
      </c>
      <c r="AC353" s="30" t="s">
        <v>2926</v>
      </c>
      <c r="AD353" s="5" t="s">
        <v>278</v>
      </c>
      <c r="AE353" s="28"/>
      <c r="AF353" s="29">
        <v>0.9297</v>
      </c>
      <c r="AH353" s="29">
        <v>1019.5982</v>
      </c>
      <c r="AI353" s="29">
        <v>1.2647</v>
      </c>
      <c r="AJ353" s="29">
        <v>51.3639</v>
      </c>
      <c r="AK353" s="29">
        <v>292.7393</v>
      </c>
    </row>
    <row r="354" spans="1:37">
      <c r="A354" s="13" t="s">
        <v>12408</v>
      </c>
      <c r="B354" s="4" t="s">
        <v>2211</v>
      </c>
      <c r="C354" s="12" t="s">
        <v>1737</v>
      </c>
      <c r="D354" s="4" t="s">
        <v>342</v>
      </c>
      <c r="E354" s="4" t="s">
        <v>1500</v>
      </c>
      <c r="F354" s="4" t="s">
        <v>5176</v>
      </c>
      <c r="G354" s="4" t="s">
        <v>161</v>
      </c>
      <c r="H354" s="4" t="s">
        <v>300</v>
      </c>
      <c r="I354" s="10">
        <f t="shared" si="15"/>
        <v>0.6953125</v>
      </c>
      <c r="J354" s="10">
        <f t="shared" si="16"/>
        <v>1.43820224719101</v>
      </c>
      <c r="K354" s="5" t="s">
        <v>269</v>
      </c>
      <c r="L354" s="16" t="s">
        <v>269</v>
      </c>
      <c r="M354" s="16" t="s">
        <v>269</v>
      </c>
      <c r="N354" s="16" t="s">
        <v>269</v>
      </c>
      <c r="O354" s="16" t="s">
        <v>269</v>
      </c>
      <c r="P354" s="16" t="s">
        <v>269</v>
      </c>
      <c r="Q354" s="16" t="s">
        <v>269</v>
      </c>
      <c r="R354" s="5" t="s">
        <v>313</v>
      </c>
      <c r="S354" s="5" t="s">
        <v>278</v>
      </c>
      <c r="T354" s="5" t="s">
        <v>30224</v>
      </c>
      <c r="U354" s="5" t="s">
        <v>3891</v>
      </c>
      <c r="V354" s="5" t="s">
        <v>3433</v>
      </c>
      <c r="W354" s="5" t="s">
        <v>31229</v>
      </c>
      <c r="X354" s="5" t="s">
        <v>21741</v>
      </c>
      <c r="Y354" s="5">
        <v>1.663</v>
      </c>
      <c r="Z354" s="25">
        <f t="shared" si="17"/>
        <v>1.663</v>
      </c>
      <c r="AA354" s="30" t="s">
        <v>19973</v>
      </c>
      <c r="AB354" s="30" t="s">
        <v>1558</v>
      </c>
      <c r="AC354" s="30" t="s">
        <v>2042</v>
      </c>
      <c r="AD354" s="5" t="s">
        <v>278</v>
      </c>
      <c r="AE354" s="28"/>
      <c r="AF354" s="29">
        <v>0.9119</v>
      </c>
      <c r="AH354" s="29">
        <v>1019.8389</v>
      </c>
      <c r="AI354" s="29">
        <v>1.0927</v>
      </c>
      <c r="AJ354" s="29">
        <v>52.5083</v>
      </c>
      <c r="AK354" s="29">
        <v>281.2449</v>
      </c>
    </row>
    <row r="355" spans="1:37">
      <c r="A355" s="13" t="s">
        <v>12414</v>
      </c>
      <c r="B355" s="4" t="s">
        <v>1747</v>
      </c>
      <c r="C355" s="12" t="s">
        <v>50</v>
      </c>
      <c r="D355" s="4" t="s">
        <v>532</v>
      </c>
      <c r="E355" s="4" t="s">
        <v>298</v>
      </c>
      <c r="F355" s="4" t="s">
        <v>7796</v>
      </c>
      <c r="G355" s="4" t="s">
        <v>161</v>
      </c>
      <c r="H355" s="4" t="s">
        <v>207</v>
      </c>
      <c r="I355" s="10">
        <f t="shared" si="15"/>
        <v>0.681818181818182</v>
      </c>
      <c r="J355" s="10">
        <f t="shared" si="16"/>
        <v>1.46666666666667</v>
      </c>
      <c r="K355" s="5" t="s">
        <v>269</v>
      </c>
      <c r="L355" s="16" t="s">
        <v>269</v>
      </c>
      <c r="M355" s="16" t="s">
        <v>269</v>
      </c>
      <c r="N355" s="16" t="s">
        <v>269</v>
      </c>
      <c r="O355" s="16" t="s">
        <v>269</v>
      </c>
      <c r="P355" s="16" t="s">
        <v>269</v>
      </c>
      <c r="Q355" s="16" t="s">
        <v>269</v>
      </c>
      <c r="R355" s="5" t="s">
        <v>278</v>
      </c>
      <c r="S355" s="5" t="s">
        <v>278</v>
      </c>
      <c r="T355" s="5" t="s">
        <v>2699</v>
      </c>
      <c r="U355" s="5" t="s">
        <v>31230</v>
      </c>
      <c r="V355" s="5" t="s">
        <v>334</v>
      </c>
      <c r="W355" s="5" t="s">
        <v>17734</v>
      </c>
      <c r="X355" s="5" t="s">
        <v>15299</v>
      </c>
      <c r="Y355" s="5">
        <v>1.721</v>
      </c>
      <c r="Z355" s="25">
        <f t="shared" si="17"/>
        <v>1.721</v>
      </c>
      <c r="AA355" s="30" t="s">
        <v>21092</v>
      </c>
      <c r="AB355" s="30" t="s">
        <v>2287</v>
      </c>
      <c r="AC355" s="30" t="s">
        <v>4392</v>
      </c>
      <c r="AD355" s="5" t="s">
        <v>278</v>
      </c>
      <c r="AE355" s="28"/>
      <c r="AF355" s="29">
        <v>0.5563</v>
      </c>
      <c r="AH355" s="29">
        <v>1020.3401</v>
      </c>
      <c r="AI355" s="29">
        <v>1.0357</v>
      </c>
      <c r="AJ355" s="29">
        <v>53.7717</v>
      </c>
      <c r="AK355" s="29">
        <v>238.7854</v>
      </c>
    </row>
    <row r="356" spans="1:37">
      <c r="A356" s="13" t="s">
        <v>12419</v>
      </c>
      <c r="B356" s="4" t="s">
        <v>342</v>
      </c>
      <c r="C356" s="12" t="s">
        <v>1737</v>
      </c>
      <c r="D356" s="4" t="s">
        <v>2489</v>
      </c>
      <c r="E356" s="4" t="s">
        <v>175</v>
      </c>
      <c r="F356" s="4" t="s">
        <v>2461</v>
      </c>
      <c r="G356" s="4" t="s">
        <v>603</v>
      </c>
      <c r="H356" s="4" t="s">
        <v>345</v>
      </c>
      <c r="I356" s="10">
        <f t="shared" si="15"/>
        <v>0.695035460992908</v>
      </c>
      <c r="J356" s="10">
        <f t="shared" si="16"/>
        <v>1.43877551020408</v>
      </c>
      <c r="K356" s="5" t="s">
        <v>269</v>
      </c>
      <c r="L356" s="16" t="s">
        <v>269</v>
      </c>
      <c r="M356" s="16" t="s">
        <v>269</v>
      </c>
      <c r="N356" s="16" t="s">
        <v>269</v>
      </c>
      <c r="O356" s="16" t="s">
        <v>269</v>
      </c>
      <c r="P356" s="16" t="s">
        <v>269</v>
      </c>
      <c r="Q356" s="16" t="s">
        <v>269</v>
      </c>
      <c r="R356" s="5" t="s">
        <v>608</v>
      </c>
      <c r="S356" s="5" t="s">
        <v>278</v>
      </c>
      <c r="T356" s="5" t="s">
        <v>6689</v>
      </c>
      <c r="U356" s="5" t="s">
        <v>26180</v>
      </c>
      <c r="V356" s="5" t="s">
        <v>334</v>
      </c>
      <c r="W356" s="5" t="s">
        <v>31231</v>
      </c>
      <c r="X356" s="5" t="s">
        <v>31232</v>
      </c>
      <c r="Y356" s="5">
        <v>2.239</v>
      </c>
      <c r="Z356" s="25">
        <f t="shared" si="17"/>
        <v>2.239</v>
      </c>
      <c r="AA356" s="30" t="s">
        <v>13064</v>
      </c>
      <c r="AB356" s="30" t="s">
        <v>7728</v>
      </c>
      <c r="AC356" s="30" t="s">
        <v>7964</v>
      </c>
      <c r="AD356" s="5" t="s">
        <v>278</v>
      </c>
      <c r="AE356" s="28"/>
      <c r="AF356" s="29">
        <v>1.1468</v>
      </c>
      <c r="AH356" s="29">
        <v>1020.9379</v>
      </c>
      <c r="AI356" s="29">
        <v>0.6026</v>
      </c>
      <c r="AJ356" s="29">
        <v>55.6981</v>
      </c>
      <c r="AK356" s="29">
        <v>247.5049</v>
      </c>
    </row>
    <row r="357" spans="1:37">
      <c r="A357" s="13" t="s">
        <v>12424</v>
      </c>
      <c r="B357" s="4" t="s">
        <v>639</v>
      </c>
      <c r="C357" s="12" t="s">
        <v>50</v>
      </c>
      <c r="D357" s="4" t="s">
        <v>504</v>
      </c>
      <c r="E357" s="4" t="s">
        <v>4241</v>
      </c>
      <c r="F357" s="4" t="s">
        <v>7407</v>
      </c>
      <c r="G357" s="4" t="s">
        <v>709</v>
      </c>
      <c r="H357" s="4" t="s">
        <v>192</v>
      </c>
      <c r="I357" s="10">
        <f t="shared" si="15"/>
        <v>0.714285714285714</v>
      </c>
      <c r="J357" s="10">
        <f t="shared" si="16"/>
        <v>1.4</v>
      </c>
      <c r="K357" s="5" t="s">
        <v>269</v>
      </c>
      <c r="L357" s="16" t="s">
        <v>269</v>
      </c>
      <c r="M357" s="16" t="s">
        <v>269</v>
      </c>
      <c r="N357" s="16" t="s">
        <v>269</v>
      </c>
      <c r="O357" s="16" t="s">
        <v>269</v>
      </c>
      <c r="P357" s="16" t="s">
        <v>269</v>
      </c>
      <c r="Q357" s="16" t="s">
        <v>269</v>
      </c>
      <c r="R357" s="5" t="s">
        <v>594</v>
      </c>
      <c r="S357" s="5" t="s">
        <v>278</v>
      </c>
      <c r="T357" s="5" t="s">
        <v>5329</v>
      </c>
      <c r="U357" s="5" t="s">
        <v>20134</v>
      </c>
      <c r="V357" s="5" t="s">
        <v>58</v>
      </c>
      <c r="W357" s="5" t="s">
        <v>31233</v>
      </c>
      <c r="X357" s="5" t="s">
        <v>21359</v>
      </c>
      <c r="Y357" s="5">
        <v>3.505</v>
      </c>
      <c r="Z357" s="25">
        <f t="shared" si="17"/>
        <v>3.505</v>
      </c>
      <c r="AA357" s="30" t="s">
        <v>31234</v>
      </c>
      <c r="AB357" s="30" t="s">
        <v>1063</v>
      </c>
      <c r="AC357" s="30" t="s">
        <v>1778</v>
      </c>
      <c r="AD357" s="5" t="s">
        <v>278</v>
      </c>
      <c r="AE357" s="28"/>
      <c r="AF357" s="29">
        <v>1.2164</v>
      </c>
      <c r="AH357" s="29">
        <v>1021.3176</v>
      </c>
      <c r="AI357" s="29">
        <v>0.5111</v>
      </c>
      <c r="AJ357" s="29">
        <v>56.4713</v>
      </c>
      <c r="AK357" s="29">
        <v>256.4411</v>
      </c>
    </row>
    <row r="358" spans="1:37">
      <c r="A358" s="13" t="s">
        <v>12430</v>
      </c>
      <c r="B358" s="4" t="s">
        <v>1842</v>
      </c>
      <c r="C358" s="12" t="s">
        <v>874</v>
      </c>
      <c r="D358" s="4" t="s">
        <v>390</v>
      </c>
      <c r="E358" s="4" t="s">
        <v>1346</v>
      </c>
      <c r="F358" s="4" t="s">
        <v>6827</v>
      </c>
      <c r="G358" s="4" t="s">
        <v>32</v>
      </c>
      <c r="H358" s="4" t="s">
        <v>407</v>
      </c>
      <c r="I358" s="10">
        <f t="shared" si="15"/>
        <v>0.726114649681529</v>
      </c>
      <c r="J358" s="10">
        <f t="shared" si="16"/>
        <v>1.37719298245614</v>
      </c>
      <c r="K358" s="5" t="s">
        <v>269</v>
      </c>
      <c r="L358" s="16" t="s">
        <v>269</v>
      </c>
      <c r="M358" s="16" t="s">
        <v>269</v>
      </c>
      <c r="N358" s="16" t="s">
        <v>269</v>
      </c>
      <c r="O358" s="16" t="s">
        <v>269</v>
      </c>
      <c r="P358" s="16" t="s">
        <v>269</v>
      </c>
      <c r="Q358" s="16" t="s">
        <v>269</v>
      </c>
      <c r="R358" s="5" t="s">
        <v>2195</v>
      </c>
      <c r="S358" s="5" t="s">
        <v>278</v>
      </c>
      <c r="T358" s="5" t="s">
        <v>31235</v>
      </c>
      <c r="U358" s="5" t="s">
        <v>29370</v>
      </c>
      <c r="V358" s="5" t="s">
        <v>2369</v>
      </c>
      <c r="W358" s="5" t="s">
        <v>31236</v>
      </c>
      <c r="X358" s="5" t="s">
        <v>20514</v>
      </c>
      <c r="Y358" s="5">
        <v>5.022</v>
      </c>
      <c r="Z358" s="25">
        <f t="shared" si="17"/>
        <v>5.022</v>
      </c>
      <c r="AA358" s="30" t="s">
        <v>197</v>
      </c>
      <c r="AB358" s="30" t="s">
        <v>5691</v>
      </c>
      <c r="AC358" s="30" t="s">
        <v>4457</v>
      </c>
      <c r="AD358" s="5" t="s">
        <v>278</v>
      </c>
      <c r="AE358" s="28"/>
      <c r="AF358" s="29">
        <v>1.4201</v>
      </c>
      <c r="AH358" s="29">
        <v>1021.6639</v>
      </c>
      <c r="AI358" s="29">
        <v>0.5427</v>
      </c>
      <c r="AJ358" s="29">
        <v>55.3047</v>
      </c>
      <c r="AK358" s="29">
        <v>255.9952</v>
      </c>
    </row>
    <row r="359" spans="1:37">
      <c r="A359" s="13" t="s">
        <v>12434</v>
      </c>
      <c r="B359" s="4" t="s">
        <v>654</v>
      </c>
      <c r="C359" s="12" t="s">
        <v>115</v>
      </c>
      <c r="D359" s="4" t="s">
        <v>463</v>
      </c>
      <c r="E359" s="4" t="s">
        <v>328</v>
      </c>
      <c r="F359" s="4" t="s">
        <v>1028</v>
      </c>
      <c r="G359" s="4" t="s">
        <v>709</v>
      </c>
      <c r="H359" s="4" t="s">
        <v>407</v>
      </c>
      <c r="I359" s="10">
        <f t="shared" si="15"/>
        <v>0.738095238095238</v>
      </c>
      <c r="J359" s="10">
        <f t="shared" si="16"/>
        <v>1.35483870967742</v>
      </c>
      <c r="K359" s="5" t="s">
        <v>269</v>
      </c>
      <c r="L359" s="16" t="s">
        <v>269</v>
      </c>
      <c r="M359" s="16" t="s">
        <v>269</v>
      </c>
      <c r="N359" s="16" t="s">
        <v>269</v>
      </c>
      <c r="O359" s="16" t="s">
        <v>269</v>
      </c>
      <c r="P359" s="16" t="s">
        <v>269</v>
      </c>
      <c r="Q359" s="16" t="s">
        <v>269</v>
      </c>
      <c r="R359" s="5" t="s">
        <v>278</v>
      </c>
      <c r="S359" s="5" t="s">
        <v>278</v>
      </c>
      <c r="T359" s="5" t="s">
        <v>31237</v>
      </c>
      <c r="U359" s="5" t="s">
        <v>17692</v>
      </c>
      <c r="V359" s="5" t="s">
        <v>1709</v>
      </c>
      <c r="W359" s="5" t="s">
        <v>31238</v>
      </c>
      <c r="X359" s="5" t="s">
        <v>26986</v>
      </c>
      <c r="Y359" s="5">
        <v>3.174</v>
      </c>
      <c r="Z359" s="25">
        <f t="shared" si="17"/>
        <v>3.174</v>
      </c>
      <c r="AA359" s="30" t="s">
        <v>26318</v>
      </c>
      <c r="AB359" s="30" t="s">
        <v>1509</v>
      </c>
      <c r="AC359" s="30" t="s">
        <v>8763</v>
      </c>
      <c r="AD359" s="5" t="s">
        <v>278</v>
      </c>
      <c r="AE359" s="28"/>
      <c r="AF359" s="29">
        <v>2.4648</v>
      </c>
      <c r="AH359" s="29">
        <v>1021.574</v>
      </c>
      <c r="AI359" s="29">
        <v>0.1881</v>
      </c>
      <c r="AJ359" s="29">
        <v>58.7647</v>
      </c>
      <c r="AK359" s="29">
        <v>256.2452</v>
      </c>
    </row>
    <row r="360" spans="1:37">
      <c r="A360" s="13" t="s">
        <v>12440</v>
      </c>
      <c r="B360" s="4" t="s">
        <v>1896</v>
      </c>
      <c r="C360" s="12" t="s">
        <v>191</v>
      </c>
      <c r="D360" s="4" t="s">
        <v>505</v>
      </c>
      <c r="E360" s="4" t="s">
        <v>1651</v>
      </c>
      <c r="F360" s="4" t="s">
        <v>566</v>
      </c>
      <c r="G360" s="4" t="s">
        <v>1088</v>
      </c>
      <c r="H360" s="4" t="s">
        <v>547</v>
      </c>
      <c r="I360" s="10">
        <f t="shared" si="15"/>
        <v>0.736559139784946</v>
      </c>
      <c r="J360" s="10">
        <f t="shared" si="16"/>
        <v>1.35766423357664</v>
      </c>
      <c r="K360" s="5" t="s">
        <v>269</v>
      </c>
      <c r="L360" s="16" t="s">
        <v>269</v>
      </c>
      <c r="M360" s="16" t="s">
        <v>269</v>
      </c>
      <c r="N360" s="16" t="s">
        <v>269</v>
      </c>
      <c r="O360" s="16" t="s">
        <v>269</v>
      </c>
      <c r="P360" s="16" t="s">
        <v>269</v>
      </c>
      <c r="Q360" s="16" t="s">
        <v>269</v>
      </c>
      <c r="R360" s="5" t="s">
        <v>3008</v>
      </c>
      <c r="S360" s="5" t="s">
        <v>278</v>
      </c>
      <c r="T360" s="5" t="s">
        <v>20068</v>
      </c>
      <c r="U360" s="5" t="s">
        <v>15313</v>
      </c>
      <c r="V360" s="5" t="s">
        <v>6901</v>
      </c>
      <c r="W360" s="5" t="s">
        <v>31239</v>
      </c>
      <c r="X360" s="5" t="s">
        <v>31240</v>
      </c>
      <c r="Y360" s="5">
        <v>3.443</v>
      </c>
      <c r="Z360" s="25">
        <f t="shared" si="17"/>
        <v>3.443</v>
      </c>
      <c r="AA360" s="30" t="s">
        <v>20167</v>
      </c>
      <c r="AB360" s="30" t="s">
        <v>1818</v>
      </c>
      <c r="AC360" s="30" t="s">
        <v>1692</v>
      </c>
      <c r="AD360" s="5" t="s">
        <v>278</v>
      </c>
      <c r="AE360" s="28"/>
      <c r="AF360" s="29">
        <v>2.3485</v>
      </c>
      <c r="AH360" s="29">
        <v>1021.8092</v>
      </c>
      <c r="AI360" s="29">
        <v>-0.0638</v>
      </c>
      <c r="AJ360" s="29">
        <v>63.2028</v>
      </c>
      <c r="AK360" s="29">
        <v>259.2032</v>
      </c>
    </row>
    <row r="361" spans="1:37">
      <c r="A361" s="13" t="s">
        <v>12446</v>
      </c>
      <c r="B361" s="4" t="s">
        <v>803</v>
      </c>
      <c r="C361" s="12" t="s">
        <v>50</v>
      </c>
      <c r="D361" s="4" t="s">
        <v>776</v>
      </c>
      <c r="E361" s="4" t="s">
        <v>639</v>
      </c>
      <c r="F361" s="4" t="s">
        <v>2406</v>
      </c>
      <c r="G361" s="4" t="s">
        <v>300</v>
      </c>
      <c r="H361" s="4" t="s">
        <v>392</v>
      </c>
      <c r="I361" s="10">
        <f t="shared" si="15"/>
        <v>0.742574257425743</v>
      </c>
      <c r="J361" s="10">
        <f t="shared" si="16"/>
        <v>1.34666666666667</v>
      </c>
      <c r="K361" s="5" t="s">
        <v>269</v>
      </c>
      <c r="L361" s="16" t="s">
        <v>269</v>
      </c>
      <c r="M361" s="16" t="s">
        <v>269</v>
      </c>
      <c r="N361" s="16" t="s">
        <v>269</v>
      </c>
      <c r="O361" s="16" t="s">
        <v>269</v>
      </c>
      <c r="P361" s="16" t="s">
        <v>269</v>
      </c>
      <c r="Q361" s="16" t="s">
        <v>269</v>
      </c>
      <c r="R361" s="5" t="s">
        <v>1568</v>
      </c>
      <c r="S361" s="5" t="s">
        <v>1585</v>
      </c>
      <c r="T361" s="5" t="s">
        <v>16676</v>
      </c>
      <c r="U361" s="5" t="s">
        <v>6576</v>
      </c>
      <c r="V361" s="5" t="s">
        <v>1964</v>
      </c>
      <c r="W361" s="5" t="s">
        <v>24004</v>
      </c>
      <c r="X361" s="5" t="s">
        <v>20022</v>
      </c>
      <c r="Y361" s="5">
        <v>2.668</v>
      </c>
      <c r="Z361" s="25">
        <f t="shared" si="17"/>
        <v>2.668</v>
      </c>
      <c r="AA361" s="30" t="s">
        <v>31241</v>
      </c>
      <c r="AB361" s="30" t="s">
        <v>5447</v>
      </c>
      <c r="AC361" s="30" t="s">
        <v>6315</v>
      </c>
      <c r="AD361" s="5" t="s">
        <v>278</v>
      </c>
      <c r="AE361" s="28"/>
      <c r="AF361" s="29">
        <v>1.4845</v>
      </c>
      <c r="AH361" s="29">
        <v>1021.9981</v>
      </c>
      <c r="AI361" s="29">
        <v>-0.9408</v>
      </c>
      <c r="AJ361" s="29">
        <v>76.3693</v>
      </c>
      <c r="AK361" s="29">
        <v>261.1976</v>
      </c>
    </row>
    <row r="362" spans="1:37">
      <c r="A362" s="13" t="s">
        <v>12452</v>
      </c>
      <c r="B362" s="4" t="s">
        <v>2488</v>
      </c>
      <c r="C362" s="12" t="s">
        <v>115</v>
      </c>
      <c r="D362" s="4" t="s">
        <v>3867</v>
      </c>
      <c r="E362" s="4" t="s">
        <v>2489</v>
      </c>
      <c r="F362" s="4" t="s">
        <v>12006</v>
      </c>
      <c r="G362" s="4" t="s">
        <v>66</v>
      </c>
      <c r="H362" s="4" t="s">
        <v>287</v>
      </c>
      <c r="I362" s="10">
        <f t="shared" si="15"/>
        <v>0.734375</v>
      </c>
      <c r="J362" s="10">
        <f t="shared" si="16"/>
        <v>1.36170212765957</v>
      </c>
      <c r="K362" s="5" t="s">
        <v>269</v>
      </c>
      <c r="L362" s="16" t="s">
        <v>269</v>
      </c>
      <c r="M362" s="16" t="s">
        <v>269</v>
      </c>
      <c r="N362" s="16" t="s">
        <v>269</v>
      </c>
      <c r="O362" s="16" t="s">
        <v>269</v>
      </c>
      <c r="P362" s="16" t="s">
        <v>269</v>
      </c>
      <c r="Q362" s="16" t="s">
        <v>269</v>
      </c>
      <c r="R362" s="5" t="s">
        <v>2225</v>
      </c>
      <c r="S362" s="5" t="s">
        <v>278</v>
      </c>
      <c r="T362" s="5" t="s">
        <v>3673</v>
      </c>
      <c r="U362" s="5" t="s">
        <v>31242</v>
      </c>
      <c r="V362" s="5" t="s">
        <v>58</v>
      </c>
      <c r="W362" s="5" t="s">
        <v>13374</v>
      </c>
      <c r="X362" s="5" t="s">
        <v>31243</v>
      </c>
      <c r="Y362" s="5">
        <v>1.543</v>
      </c>
      <c r="Z362" s="25">
        <f t="shared" si="17"/>
        <v>1.543</v>
      </c>
      <c r="AA362" s="30" t="s">
        <v>8429</v>
      </c>
      <c r="AB362" s="30" t="s">
        <v>162</v>
      </c>
      <c r="AC362" s="30" t="s">
        <v>8179</v>
      </c>
      <c r="AD362" s="5" t="s">
        <v>278</v>
      </c>
      <c r="AE362" s="28"/>
      <c r="AF362" s="29">
        <v>1.1718</v>
      </c>
      <c r="AH362" s="29">
        <v>1021.8471</v>
      </c>
      <c r="AI362" s="29">
        <v>-1.1158</v>
      </c>
      <c r="AJ362" s="29">
        <v>79.4417</v>
      </c>
      <c r="AK362" s="29">
        <v>250.2074</v>
      </c>
    </row>
    <row r="363" spans="1:37">
      <c r="A363" s="13" t="s">
        <v>12457</v>
      </c>
      <c r="B363" s="4" t="s">
        <v>2880</v>
      </c>
      <c r="C363" s="12" t="s">
        <v>874</v>
      </c>
      <c r="D363" s="4" t="s">
        <v>491</v>
      </c>
      <c r="E363" s="4" t="s">
        <v>1842</v>
      </c>
      <c r="F363" s="4" t="s">
        <v>588</v>
      </c>
      <c r="G363" s="4" t="s">
        <v>393</v>
      </c>
      <c r="H363" s="4" t="s">
        <v>242</v>
      </c>
      <c r="I363" s="10">
        <f t="shared" si="15"/>
        <v>0.743718592964824</v>
      </c>
      <c r="J363" s="10">
        <f t="shared" si="16"/>
        <v>1.34459459459459</v>
      </c>
      <c r="K363" s="5" t="s">
        <v>269</v>
      </c>
      <c r="L363" s="16" t="s">
        <v>269</v>
      </c>
      <c r="M363" s="16" t="s">
        <v>269</v>
      </c>
      <c r="N363" s="16" t="s">
        <v>269</v>
      </c>
      <c r="O363" s="16" t="s">
        <v>269</v>
      </c>
      <c r="P363" s="16" t="s">
        <v>269</v>
      </c>
      <c r="Q363" s="16" t="s">
        <v>269</v>
      </c>
      <c r="R363" s="5" t="s">
        <v>322</v>
      </c>
      <c r="S363" s="5" t="s">
        <v>278</v>
      </c>
      <c r="T363" s="5" t="s">
        <v>3463</v>
      </c>
      <c r="U363" s="5" t="s">
        <v>11053</v>
      </c>
      <c r="V363" s="5" t="s">
        <v>1626</v>
      </c>
      <c r="W363" s="5" t="s">
        <v>31244</v>
      </c>
      <c r="X363" s="5" t="s">
        <v>9672</v>
      </c>
      <c r="Y363" s="5">
        <v>1.576</v>
      </c>
      <c r="Z363" s="25">
        <f t="shared" si="17"/>
        <v>1.576</v>
      </c>
      <c r="AA363" s="30" t="s">
        <v>4375</v>
      </c>
      <c r="AB363" s="30" t="s">
        <v>7984</v>
      </c>
      <c r="AC363" s="30" t="s">
        <v>6575</v>
      </c>
      <c r="AD363" s="5" t="s">
        <v>278</v>
      </c>
      <c r="AE363" s="28"/>
      <c r="AF363" s="29">
        <v>0.9621</v>
      </c>
      <c r="AH363" s="29">
        <v>1021.7658</v>
      </c>
      <c r="AI363" s="29">
        <v>-0.9592</v>
      </c>
      <c r="AJ363" s="29">
        <v>78.4471</v>
      </c>
      <c r="AK363" s="29">
        <v>246.6792</v>
      </c>
    </row>
    <row r="364" spans="1:37">
      <c r="A364" s="13" t="s">
        <v>12462</v>
      </c>
      <c r="B364" s="4" t="s">
        <v>2473</v>
      </c>
      <c r="C364" s="12" t="s">
        <v>115</v>
      </c>
      <c r="D364" s="4" t="s">
        <v>2473</v>
      </c>
      <c r="E364" s="4" t="s">
        <v>637</v>
      </c>
      <c r="F364" s="4" t="s">
        <v>8436</v>
      </c>
      <c r="G364" s="4" t="s">
        <v>224</v>
      </c>
      <c r="H364" s="4" t="s">
        <v>256</v>
      </c>
      <c r="I364" s="10">
        <f t="shared" si="15"/>
        <v>0.756756756756757</v>
      </c>
      <c r="J364" s="10">
        <f t="shared" si="16"/>
        <v>1.32142857142857</v>
      </c>
      <c r="K364" s="5" t="s">
        <v>269</v>
      </c>
      <c r="L364" s="16" t="s">
        <v>269</v>
      </c>
      <c r="M364" s="16" t="s">
        <v>269</v>
      </c>
      <c r="N364" s="16" t="s">
        <v>269</v>
      </c>
      <c r="O364" s="16" t="s">
        <v>269</v>
      </c>
      <c r="P364" s="16" t="s">
        <v>269</v>
      </c>
      <c r="Q364" s="16" t="s">
        <v>269</v>
      </c>
      <c r="R364" s="5" t="s">
        <v>5746</v>
      </c>
      <c r="S364" s="5" t="s">
        <v>2002</v>
      </c>
      <c r="T364" s="5" t="s">
        <v>633</v>
      </c>
      <c r="U364" s="5" t="s">
        <v>27723</v>
      </c>
      <c r="V364" s="5" t="s">
        <v>58</v>
      </c>
      <c r="W364" s="5" t="s">
        <v>31245</v>
      </c>
      <c r="X364" s="5" t="s">
        <v>31246</v>
      </c>
      <c r="Y364" s="5">
        <v>1.518</v>
      </c>
      <c r="Z364" s="25">
        <f t="shared" si="17"/>
        <v>1.518</v>
      </c>
      <c r="AA364" s="30" t="s">
        <v>2828</v>
      </c>
      <c r="AB364" s="30" t="s">
        <v>12622</v>
      </c>
      <c r="AC364" s="30" t="s">
        <v>20215</v>
      </c>
      <c r="AD364" s="5" t="s">
        <v>278</v>
      </c>
      <c r="AE364" s="28"/>
      <c r="AF364" s="29">
        <v>0.9688</v>
      </c>
      <c r="AH364" s="29">
        <v>1021.8399</v>
      </c>
      <c r="AI364" s="29">
        <v>-0.8936</v>
      </c>
      <c r="AJ364" s="29">
        <v>77.0918</v>
      </c>
      <c r="AK364" s="29">
        <v>250.8794</v>
      </c>
    </row>
    <row r="365" spans="1:37">
      <c r="A365" s="13" t="s">
        <v>12468</v>
      </c>
      <c r="B365" s="4" t="s">
        <v>1601</v>
      </c>
      <c r="C365" s="12" t="s">
        <v>50</v>
      </c>
      <c r="D365" s="4" t="s">
        <v>2650</v>
      </c>
      <c r="E365" s="4" t="s">
        <v>601</v>
      </c>
      <c r="F365" s="4" t="s">
        <v>7731</v>
      </c>
      <c r="G365" s="4" t="s">
        <v>48</v>
      </c>
      <c r="H365" s="4" t="s">
        <v>287</v>
      </c>
      <c r="I365" s="10">
        <f t="shared" si="15"/>
        <v>0.765957446808511</v>
      </c>
      <c r="J365" s="10">
        <f t="shared" si="16"/>
        <v>1.30555555555556</v>
      </c>
      <c r="K365" s="5" t="s">
        <v>269</v>
      </c>
      <c r="L365" s="16" t="s">
        <v>269</v>
      </c>
      <c r="M365" s="16" t="s">
        <v>269</v>
      </c>
      <c r="N365" s="16" t="s">
        <v>269</v>
      </c>
      <c r="O365" s="16" t="s">
        <v>269</v>
      </c>
      <c r="P365" s="16" t="s">
        <v>269</v>
      </c>
      <c r="Q365" s="16" t="s">
        <v>269</v>
      </c>
      <c r="R365" s="5" t="s">
        <v>728</v>
      </c>
      <c r="S365" s="5" t="s">
        <v>278</v>
      </c>
      <c r="T365" s="5" t="s">
        <v>278</v>
      </c>
      <c r="U365" s="5" t="s">
        <v>31247</v>
      </c>
      <c r="V365" s="5" t="s">
        <v>1132</v>
      </c>
      <c r="W365" s="5" t="s">
        <v>31248</v>
      </c>
      <c r="X365" s="5" t="s">
        <v>31249</v>
      </c>
      <c r="Y365" s="5">
        <v>1.255</v>
      </c>
      <c r="Z365" s="25">
        <f t="shared" si="17"/>
        <v>1.255</v>
      </c>
      <c r="AA365" s="30" t="s">
        <v>10190</v>
      </c>
      <c r="AB365" s="30" t="s">
        <v>278</v>
      </c>
      <c r="AC365" s="30" t="s">
        <v>31250</v>
      </c>
      <c r="AD365" s="5" t="s">
        <v>278</v>
      </c>
      <c r="AE365" s="28"/>
      <c r="AF365" s="29">
        <v>0.7584</v>
      </c>
      <c r="AH365" s="29">
        <v>1021.7601</v>
      </c>
      <c r="AI365" s="29">
        <v>-0.711</v>
      </c>
      <c r="AJ365" s="29">
        <v>74.2167</v>
      </c>
      <c r="AK365" s="29">
        <v>249.1191</v>
      </c>
    </row>
    <row r="366" spans="1:37">
      <c r="A366" s="13" t="s">
        <v>12475</v>
      </c>
      <c r="B366" s="4" t="s">
        <v>803</v>
      </c>
      <c r="C366" s="12" t="s">
        <v>208</v>
      </c>
      <c r="D366" s="4" t="s">
        <v>3867</v>
      </c>
      <c r="E366" s="4" t="s">
        <v>639</v>
      </c>
      <c r="F366" s="4" t="s">
        <v>7547</v>
      </c>
      <c r="G366" s="4" t="s">
        <v>209</v>
      </c>
      <c r="H366" s="4" t="s">
        <v>242</v>
      </c>
      <c r="I366" s="10">
        <f t="shared" si="15"/>
        <v>0.78125</v>
      </c>
      <c r="J366" s="10">
        <f t="shared" si="16"/>
        <v>1.28</v>
      </c>
      <c r="K366" s="5" t="s">
        <v>269</v>
      </c>
      <c r="L366" s="16" t="s">
        <v>269</v>
      </c>
      <c r="M366" s="16" t="s">
        <v>269</v>
      </c>
      <c r="N366" s="16" t="s">
        <v>269</v>
      </c>
      <c r="O366" s="16" t="s">
        <v>269</v>
      </c>
      <c r="P366" s="16" t="s">
        <v>269</v>
      </c>
      <c r="Q366" s="16" t="s">
        <v>269</v>
      </c>
      <c r="R366" s="5" t="s">
        <v>4248</v>
      </c>
      <c r="S366" s="5" t="s">
        <v>1697</v>
      </c>
      <c r="T366" s="5" t="s">
        <v>9345</v>
      </c>
      <c r="U366" s="5" t="s">
        <v>7711</v>
      </c>
      <c r="V366" s="5" t="s">
        <v>3575</v>
      </c>
      <c r="W366" s="5" t="s">
        <v>31251</v>
      </c>
      <c r="X366" s="5" t="s">
        <v>31252</v>
      </c>
      <c r="Y366" s="5">
        <v>1.572</v>
      </c>
      <c r="Z366" s="25">
        <f t="shared" si="17"/>
        <v>1.572</v>
      </c>
      <c r="AA366" s="30" t="s">
        <v>1777</v>
      </c>
      <c r="AB366" s="30" t="s">
        <v>4384</v>
      </c>
      <c r="AC366" s="30" t="s">
        <v>31253</v>
      </c>
      <c r="AD366" s="5" t="s">
        <v>278</v>
      </c>
      <c r="AE366" s="28"/>
      <c r="AF366" s="29">
        <v>0.8648</v>
      </c>
      <c r="AH366" s="29">
        <v>1021.2834</v>
      </c>
      <c r="AI366" s="29">
        <v>-0.748</v>
      </c>
      <c r="AJ366" s="29">
        <v>73.336</v>
      </c>
      <c r="AK366" s="29">
        <v>253.5435</v>
      </c>
    </row>
    <row r="367" spans="1:37">
      <c r="A367" s="13" t="s">
        <v>12482</v>
      </c>
      <c r="B367" s="4" t="s">
        <v>373</v>
      </c>
      <c r="C367" s="12" t="s">
        <v>942</v>
      </c>
      <c r="D367" s="4" t="s">
        <v>520</v>
      </c>
      <c r="E367" s="4" t="s">
        <v>374</v>
      </c>
      <c r="F367" s="4" t="s">
        <v>353</v>
      </c>
      <c r="G367" s="4" t="s">
        <v>145</v>
      </c>
      <c r="H367" s="4" t="s">
        <v>256</v>
      </c>
      <c r="I367" s="10">
        <f t="shared" si="15"/>
        <v>0.794736842105263</v>
      </c>
      <c r="J367" s="10">
        <f t="shared" si="16"/>
        <v>1.25827814569536</v>
      </c>
      <c r="K367" s="5" t="s">
        <v>269</v>
      </c>
      <c r="L367" s="16" t="s">
        <v>269</v>
      </c>
      <c r="M367" s="16" t="s">
        <v>269</v>
      </c>
      <c r="N367" s="16" t="s">
        <v>269</v>
      </c>
      <c r="O367" s="16" t="s">
        <v>269</v>
      </c>
      <c r="P367" s="16" t="s">
        <v>269</v>
      </c>
      <c r="Q367" s="16" t="s">
        <v>269</v>
      </c>
      <c r="R367" s="5" t="s">
        <v>278</v>
      </c>
      <c r="S367" s="5" t="s">
        <v>278</v>
      </c>
      <c r="T367" s="5" t="s">
        <v>4254</v>
      </c>
      <c r="U367" s="5" t="s">
        <v>31254</v>
      </c>
      <c r="V367" s="5" t="s">
        <v>1521</v>
      </c>
      <c r="W367" s="5" t="s">
        <v>31255</v>
      </c>
      <c r="X367" s="5" t="s">
        <v>31256</v>
      </c>
      <c r="Y367" s="5">
        <v>1.285</v>
      </c>
      <c r="Z367" s="25">
        <f t="shared" si="17"/>
        <v>1.285</v>
      </c>
      <c r="AA367" s="30" t="s">
        <v>6573</v>
      </c>
      <c r="AB367" s="30" t="s">
        <v>526</v>
      </c>
      <c r="AC367" s="30" t="s">
        <v>8460</v>
      </c>
      <c r="AD367" s="5" t="s">
        <v>278</v>
      </c>
      <c r="AE367" s="28"/>
      <c r="AF367" s="29">
        <v>0.6689</v>
      </c>
      <c r="AH367" s="29">
        <v>1021.162</v>
      </c>
      <c r="AI367" s="29">
        <v>-0.7343</v>
      </c>
      <c r="AJ367" s="29">
        <v>73.7057</v>
      </c>
      <c r="AK367" s="29">
        <v>252.989</v>
      </c>
    </row>
    <row r="368" spans="1:37">
      <c r="A368" s="13" t="s">
        <v>12487</v>
      </c>
      <c r="B368" s="4" t="s">
        <v>2865</v>
      </c>
      <c r="C368" s="12" t="s">
        <v>1459</v>
      </c>
      <c r="D368" s="4" t="s">
        <v>3867</v>
      </c>
      <c r="E368" s="4" t="s">
        <v>2380</v>
      </c>
      <c r="F368" s="4" t="s">
        <v>5237</v>
      </c>
      <c r="G368" s="4" t="s">
        <v>83</v>
      </c>
      <c r="H368" s="4" t="s">
        <v>34</v>
      </c>
      <c r="I368" s="10">
        <f t="shared" si="15"/>
        <v>0.807291666666667</v>
      </c>
      <c r="J368" s="10">
        <f t="shared" si="16"/>
        <v>1.23870967741935</v>
      </c>
      <c r="K368" s="5" t="s">
        <v>269</v>
      </c>
      <c r="L368" s="16" t="s">
        <v>269</v>
      </c>
      <c r="M368" s="16" t="s">
        <v>269</v>
      </c>
      <c r="N368" s="16" t="s">
        <v>269</v>
      </c>
      <c r="O368" s="16" t="s">
        <v>269</v>
      </c>
      <c r="P368" s="16" t="s">
        <v>269</v>
      </c>
      <c r="Q368" s="16" t="s">
        <v>269</v>
      </c>
      <c r="R368" s="5" t="s">
        <v>278</v>
      </c>
      <c r="S368" s="5" t="s">
        <v>278</v>
      </c>
      <c r="T368" s="5" t="s">
        <v>1417</v>
      </c>
      <c r="U368" s="5" t="s">
        <v>31257</v>
      </c>
      <c r="V368" s="5" t="s">
        <v>594</v>
      </c>
      <c r="W368" s="5" t="s">
        <v>31258</v>
      </c>
      <c r="X368" s="5" t="s">
        <v>27137</v>
      </c>
      <c r="Y368" s="5">
        <v>1.12</v>
      </c>
      <c r="Z368" s="25">
        <f t="shared" si="17"/>
        <v>1.12</v>
      </c>
      <c r="AA368" s="30" t="s">
        <v>28810</v>
      </c>
      <c r="AB368" s="30" t="s">
        <v>7984</v>
      </c>
      <c r="AC368" s="30" t="s">
        <v>11248</v>
      </c>
      <c r="AD368" s="5" t="s">
        <v>278</v>
      </c>
      <c r="AE368" s="28"/>
      <c r="AF368" s="29">
        <v>0.7942</v>
      </c>
      <c r="AH368" s="29">
        <v>1021.5519</v>
      </c>
      <c r="AI368" s="29">
        <v>-0.6342</v>
      </c>
      <c r="AJ368" s="29">
        <v>73.6696</v>
      </c>
      <c r="AK368" s="29">
        <v>241.3993</v>
      </c>
    </row>
    <row r="369" spans="1:37">
      <c r="A369" s="13" t="s">
        <v>12493</v>
      </c>
      <c r="B369" s="4" t="s">
        <v>681</v>
      </c>
      <c r="C369" s="12" t="s">
        <v>115</v>
      </c>
      <c r="D369" s="4" t="s">
        <v>3867</v>
      </c>
      <c r="E369" s="4" t="s">
        <v>1746</v>
      </c>
      <c r="F369" s="4" t="s">
        <v>4364</v>
      </c>
      <c r="G369" s="4" t="s">
        <v>476</v>
      </c>
      <c r="H369" s="4" t="s">
        <v>226</v>
      </c>
      <c r="I369" s="10">
        <f t="shared" si="15"/>
        <v>0.802083333333333</v>
      </c>
      <c r="J369" s="10">
        <f t="shared" si="16"/>
        <v>1.24675324675325</v>
      </c>
      <c r="K369" s="5" t="s">
        <v>269</v>
      </c>
      <c r="L369" s="16" t="s">
        <v>269</v>
      </c>
      <c r="M369" s="16" t="s">
        <v>269</v>
      </c>
      <c r="N369" s="16" t="s">
        <v>269</v>
      </c>
      <c r="O369" s="16" t="s">
        <v>269</v>
      </c>
      <c r="P369" s="16" t="s">
        <v>269</v>
      </c>
      <c r="Q369" s="16" t="s">
        <v>269</v>
      </c>
      <c r="R369" s="5" t="s">
        <v>3707</v>
      </c>
      <c r="S369" s="5" t="s">
        <v>73</v>
      </c>
      <c r="T369" s="5" t="s">
        <v>2996</v>
      </c>
      <c r="U369" s="5" t="s">
        <v>31259</v>
      </c>
      <c r="V369" s="5" t="s">
        <v>3915</v>
      </c>
      <c r="W369" s="5" t="s">
        <v>31260</v>
      </c>
      <c r="X369" s="5" t="s">
        <v>23039</v>
      </c>
      <c r="Y369" s="5">
        <v>0.977</v>
      </c>
      <c r="Z369" s="25">
        <f t="shared" si="17"/>
        <v>0.977</v>
      </c>
      <c r="AA369" s="30" t="s">
        <v>18608</v>
      </c>
      <c r="AB369" s="30" t="s">
        <v>279</v>
      </c>
      <c r="AC369" s="30" t="s">
        <v>9639</v>
      </c>
      <c r="AD369" s="5" t="s">
        <v>278</v>
      </c>
      <c r="AE369" s="28"/>
      <c r="AF369" s="29">
        <v>1.1462</v>
      </c>
      <c r="AH369" s="29">
        <v>1021.9073</v>
      </c>
      <c r="AI369" s="29">
        <v>-0.9723</v>
      </c>
      <c r="AJ369" s="29">
        <v>76.3556</v>
      </c>
      <c r="AK369" s="29">
        <v>246.9804</v>
      </c>
    </row>
    <row r="370" spans="1:37">
      <c r="A370" s="13" t="s">
        <v>12499</v>
      </c>
      <c r="B370" s="4" t="s">
        <v>391</v>
      </c>
      <c r="C370" s="12" t="s">
        <v>874</v>
      </c>
      <c r="D370" s="4" t="s">
        <v>462</v>
      </c>
      <c r="E370" s="4" t="s">
        <v>2919</v>
      </c>
      <c r="F370" s="4" t="s">
        <v>44</v>
      </c>
      <c r="G370" s="4" t="s">
        <v>97</v>
      </c>
      <c r="H370" s="4" t="s">
        <v>942</v>
      </c>
      <c r="I370" s="10">
        <f t="shared" si="15"/>
        <v>0.807339449541284</v>
      </c>
      <c r="J370" s="10">
        <f t="shared" si="16"/>
        <v>1.23863636363636</v>
      </c>
      <c r="K370" s="5" t="s">
        <v>269</v>
      </c>
      <c r="L370" s="16" t="s">
        <v>269</v>
      </c>
      <c r="M370" s="16" t="s">
        <v>269</v>
      </c>
      <c r="N370" s="16" t="s">
        <v>269</v>
      </c>
      <c r="O370" s="16" t="s">
        <v>269</v>
      </c>
      <c r="P370" s="16" t="s">
        <v>269</v>
      </c>
      <c r="Q370" s="16" t="s">
        <v>269</v>
      </c>
      <c r="R370" s="5" t="s">
        <v>1733</v>
      </c>
      <c r="S370" s="5" t="s">
        <v>278</v>
      </c>
      <c r="T370" s="5" t="s">
        <v>2162</v>
      </c>
      <c r="U370" s="5" t="s">
        <v>24986</v>
      </c>
      <c r="V370" s="5" t="s">
        <v>5161</v>
      </c>
      <c r="W370" s="5" t="s">
        <v>3995</v>
      </c>
      <c r="X370" s="5" t="s">
        <v>31261</v>
      </c>
      <c r="Y370" s="5">
        <v>2.306</v>
      </c>
      <c r="Z370" s="25">
        <f t="shared" si="17"/>
        <v>2.306</v>
      </c>
      <c r="AA370" s="30" t="s">
        <v>15786</v>
      </c>
      <c r="AB370" s="30" t="s">
        <v>7976</v>
      </c>
      <c r="AC370" s="30" t="s">
        <v>9639</v>
      </c>
      <c r="AD370" s="5" t="s">
        <v>278</v>
      </c>
      <c r="AE370" s="28"/>
      <c r="AF370" s="29">
        <v>1.0647</v>
      </c>
      <c r="AH370" s="29">
        <v>1022.6001</v>
      </c>
      <c r="AI370" s="29">
        <v>-0.6158</v>
      </c>
      <c r="AJ370" s="29">
        <v>76.0556</v>
      </c>
      <c r="AK370" s="29">
        <v>252.52</v>
      </c>
    </row>
    <row r="371" spans="1:37">
      <c r="A371" s="13" t="s">
        <v>12505</v>
      </c>
      <c r="B371" s="4" t="s">
        <v>873</v>
      </c>
      <c r="C371" s="12" t="s">
        <v>1737</v>
      </c>
      <c r="D371" s="4" t="s">
        <v>860</v>
      </c>
      <c r="E371" s="4" t="s">
        <v>6420</v>
      </c>
      <c r="F371" s="4" t="s">
        <v>6385</v>
      </c>
      <c r="G371" s="4" t="s">
        <v>143</v>
      </c>
      <c r="H371" s="4" t="s">
        <v>1737</v>
      </c>
      <c r="I371" s="10">
        <f t="shared" si="15"/>
        <v>0.806167400881057</v>
      </c>
      <c r="J371" s="10">
        <f t="shared" si="16"/>
        <v>1.24043715846995</v>
      </c>
      <c r="K371" s="5" t="s">
        <v>269</v>
      </c>
      <c r="L371" s="16" t="s">
        <v>269</v>
      </c>
      <c r="M371" s="16" t="s">
        <v>269</v>
      </c>
      <c r="N371" s="16" t="s">
        <v>269</v>
      </c>
      <c r="O371" s="16" t="s">
        <v>269</v>
      </c>
      <c r="P371" s="16" t="s">
        <v>269</v>
      </c>
      <c r="Q371" s="16" t="s">
        <v>269</v>
      </c>
      <c r="R371" s="5" t="s">
        <v>7192</v>
      </c>
      <c r="S371" s="5" t="s">
        <v>278</v>
      </c>
      <c r="T371" s="5" t="s">
        <v>747</v>
      </c>
      <c r="U371" s="5" t="s">
        <v>31262</v>
      </c>
      <c r="V371" s="5" t="s">
        <v>1249</v>
      </c>
      <c r="W371" s="5" t="s">
        <v>16058</v>
      </c>
      <c r="X371" s="5" t="s">
        <v>31263</v>
      </c>
      <c r="Y371" s="5">
        <v>3.228</v>
      </c>
      <c r="Z371" s="25">
        <f t="shared" si="17"/>
        <v>3.228</v>
      </c>
      <c r="AA371" s="30" t="s">
        <v>5515</v>
      </c>
      <c r="AB371" s="30" t="s">
        <v>3531</v>
      </c>
      <c r="AC371" s="30" t="s">
        <v>5653</v>
      </c>
      <c r="AD371" s="5" t="s">
        <v>278</v>
      </c>
      <c r="AE371" s="28"/>
      <c r="AF371" s="29">
        <v>1.2893</v>
      </c>
      <c r="AH371" s="29">
        <v>1023.1509</v>
      </c>
      <c r="AI371" s="29">
        <v>-0.0955</v>
      </c>
      <c r="AJ371" s="29">
        <v>71.688</v>
      </c>
      <c r="AK371" s="29">
        <v>250.5609</v>
      </c>
    </row>
    <row r="372" spans="1:37">
      <c r="A372" s="13" t="s">
        <v>12511</v>
      </c>
      <c r="B372" s="4" t="s">
        <v>2547</v>
      </c>
      <c r="C372" s="12" t="s">
        <v>302</v>
      </c>
      <c r="D372" s="4" t="s">
        <v>873</v>
      </c>
      <c r="E372" s="4" t="s">
        <v>520</v>
      </c>
      <c r="F372" s="4" t="s">
        <v>16386</v>
      </c>
      <c r="G372" s="4" t="s">
        <v>1088</v>
      </c>
      <c r="H372" s="4" t="s">
        <v>34</v>
      </c>
      <c r="I372" s="10">
        <f t="shared" si="15"/>
        <v>0.815450643776824</v>
      </c>
      <c r="J372" s="10">
        <f t="shared" si="16"/>
        <v>1.22631578947368</v>
      </c>
      <c r="K372" s="5" t="s">
        <v>269</v>
      </c>
      <c r="L372" s="16" t="s">
        <v>269</v>
      </c>
      <c r="M372" s="16" t="s">
        <v>269</v>
      </c>
      <c r="N372" s="16" t="s">
        <v>269</v>
      </c>
      <c r="O372" s="16" t="s">
        <v>269</v>
      </c>
      <c r="P372" s="16" t="s">
        <v>269</v>
      </c>
      <c r="Q372" s="16" t="s">
        <v>269</v>
      </c>
      <c r="R372" s="5" t="s">
        <v>1974</v>
      </c>
      <c r="S372" s="5" t="s">
        <v>278</v>
      </c>
      <c r="T372" s="5" t="s">
        <v>9535</v>
      </c>
      <c r="U372" s="5" t="s">
        <v>18947</v>
      </c>
      <c r="V372" s="5" t="s">
        <v>1249</v>
      </c>
      <c r="W372" s="5" t="s">
        <v>31264</v>
      </c>
      <c r="X372" s="5" t="s">
        <v>31265</v>
      </c>
      <c r="Y372" s="5">
        <v>3.911</v>
      </c>
      <c r="Z372" s="25">
        <f t="shared" si="17"/>
        <v>3.911</v>
      </c>
      <c r="AA372" s="30" t="s">
        <v>31266</v>
      </c>
      <c r="AB372" s="30" t="s">
        <v>1657</v>
      </c>
      <c r="AC372" s="30" t="s">
        <v>11773</v>
      </c>
      <c r="AD372" s="5" t="s">
        <v>278</v>
      </c>
      <c r="AE372" s="28"/>
      <c r="AF372" s="29">
        <v>1.8671</v>
      </c>
      <c r="AH372" s="29">
        <v>1023.5047</v>
      </c>
      <c r="AI372" s="29">
        <v>0.0082</v>
      </c>
      <c r="AJ372" s="29">
        <v>68.2241</v>
      </c>
      <c r="AK372" s="29">
        <v>265.5659</v>
      </c>
    </row>
    <row r="373" spans="1:37">
      <c r="A373" s="13" t="s">
        <v>12517</v>
      </c>
      <c r="B373" s="4" t="s">
        <v>982</v>
      </c>
      <c r="C373" s="12" t="s">
        <v>191</v>
      </c>
      <c r="D373" s="4" t="s">
        <v>1896</v>
      </c>
      <c r="E373" s="4" t="s">
        <v>1757</v>
      </c>
      <c r="F373" s="4" t="s">
        <v>4546</v>
      </c>
      <c r="G373" s="4" t="s">
        <v>64</v>
      </c>
      <c r="H373" s="4" t="s">
        <v>192</v>
      </c>
      <c r="I373" s="10">
        <f t="shared" si="15"/>
        <v>0.812154696132597</v>
      </c>
      <c r="J373" s="10">
        <f t="shared" si="16"/>
        <v>1.2312925170068</v>
      </c>
      <c r="K373" s="5" t="s">
        <v>269</v>
      </c>
      <c r="L373" s="16" t="s">
        <v>269</v>
      </c>
      <c r="M373" s="16" t="s">
        <v>269</v>
      </c>
      <c r="N373" s="16" t="s">
        <v>269</v>
      </c>
      <c r="O373" s="16" t="s">
        <v>269</v>
      </c>
      <c r="P373" s="16" t="s">
        <v>269</v>
      </c>
      <c r="Q373" s="16" t="s">
        <v>269</v>
      </c>
      <c r="R373" s="5" t="s">
        <v>2573</v>
      </c>
      <c r="S373" s="5" t="s">
        <v>278</v>
      </c>
      <c r="T373" s="5" t="s">
        <v>3833</v>
      </c>
      <c r="U373" s="5" t="s">
        <v>31267</v>
      </c>
      <c r="V373" s="5" t="s">
        <v>675</v>
      </c>
      <c r="W373" s="5" t="s">
        <v>31268</v>
      </c>
      <c r="X373" s="5" t="s">
        <v>31269</v>
      </c>
      <c r="Y373" s="5">
        <v>2.737</v>
      </c>
      <c r="Z373" s="25">
        <f t="shared" si="17"/>
        <v>2.737</v>
      </c>
      <c r="AA373" s="30" t="s">
        <v>31270</v>
      </c>
      <c r="AB373" s="30" t="s">
        <v>636</v>
      </c>
      <c r="AC373" s="30" t="s">
        <v>8556</v>
      </c>
      <c r="AD373" s="5" t="s">
        <v>278</v>
      </c>
      <c r="AE373" s="28"/>
      <c r="AF373" s="29">
        <v>1.7325</v>
      </c>
      <c r="AH373" s="29">
        <v>1023.2452</v>
      </c>
      <c r="AI373" s="29">
        <v>0.4566</v>
      </c>
      <c r="AJ373" s="29">
        <v>64.0102</v>
      </c>
      <c r="AK373" s="29">
        <v>272.617</v>
      </c>
    </row>
    <row r="374" spans="1:37">
      <c r="A374" s="13" t="s">
        <v>12524</v>
      </c>
      <c r="B374" s="4" t="s">
        <v>803</v>
      </c>
      <c r="C374" s="12" t="s">
        <v>302</v>
      </c>
      <c r="D374" s="4" t="s">
        <v>2473</v>
      </c>
      <c r="E374" s="4" t="s">
        <v>639</v>
      </c>
      <c r="F374" s="4" t="s">
        <v>7381</v>
      </c>
      <c r="G374" s="4" t="s">
        <v>64</v>
      </c>
      <c r="H374" s="4" t="s">
        <v>393</v>
      </c>
      <c r="I374" s="10">
        <f t="shared" si="15"/>
        <v>0.810810810810811</v>
      </c>
      <c r="J374" s="10">
        <f t="shared" si="16"/>
        <v>1.23333333333333</v>
      </c>
      <c r="K374" s="5" t="s">
        <v>269</v>
      </c>
      <c r="L374" s="16" t="s">
        <v>269</v>
      </c>
      <c r="M374" s="16" t="s">
        <v>269</v>
      </c>
      <c r="N374" s="16" t="s">
        <v>269</v>
      </c>
      <c r="O374" s="16" t="s">
        <v>269</v>
      </c>
      <c r="P374" s="16" t="s">
        <v>269</v>
      </c>
      <c r="Q374" s="16" t="s">
        <v>269</v>
      </c>
      <c r="R374" s="5" t="s">
        <v>1146</v>
      </c>
      <c r="S374" s="5" t="s">
        <v>278</v>
      </c>
      <c r="T374" s="5" t="s">
        <v>6660</v>
      </c>
      <c r="U374" s="5" t="s">
        <v>31271</v>
      </c>
      <c r="V374" s="5" t="s">
        <v>292</v>
      </c>
      <c r="W374" s="5" t="s">
        <v>31272</v>
      </c>
      <c r="X374" s="5" t="s">
        <v>30720</v>
      </c>
      <c r="Y374" s="5">
        <v>1.891</v>
      </c>
      <c r="Z374" s="25">
        <f t="shared" si="17"/>
        <v>1.891</v>
      </c>
      <c r="AA374" s="30" t="s">
        <v>7554</v>
      </c>
      <c r="AB374" s="30" t="s">
        <v>1722</v>
      </c>
      <c r="AC374" s="30" t="s">
        <v>13282</v>
      </c>
      <c r="AD374" s="5" t="s">
        <v>278</v>
      </c>
      <c r="AE374" s="28"/>
      <c r="AF374" s="29">
        <v>1.8124</v>
      </c>
      <c r="AH374" s="29">
        <v>1022.3296</v>
      </c>
      <c r="AI374" s="29">
        <v>0.9159</v>
      </c>
      <c r="AJ374" s="29">
        <v>61.2982</v>
      </c>
      <c r="AK374" s="29">
        <v>272.9902</v>
      </c>
    </row>
    <row r="375" spans="1:37">
      <c r="A375" s="13" t="s">
        <v>12531</v>
      </c>
      <c r="B375" s="4" t="s">
        <v>982</v>
      </c>
      <c r="C375" s="12" t="s">
        <v>191</v>
      </c>
      <c r="D375" s="4" t="s">
        <v>2646</v>
      </c>
      <c r="E375" s="4" t="s">
        <v>1757</v>
      </c>
      <c r="F375" s="4" t="s">
        <v>2485</v>
      </c>
      <c r="G375" s="4" t="s">
        <v>81</v>
      </c>
      <c r="H375" s="4" t="s">
        <v>116</v>
      </c>
      <c r="I375" s="10">
        <f t="shared" si="15"/>
        <v>0.82122905027933</v>
      </c>
      <c r="J375" s="10">
        <f t="shared" si="16"/>
        <v>1.21768707482993</v>
      </c>
      <c r="K375" s="5" t="s">
        <v>269</v>
      </c>
      <c r="L375" s="16" t="s">
        <v>269</v>
      </c>
      <c r="M375" s="16" t="s">
        <v>269</v>
      </c>
      <c r="N375" s="16" t="s">
        <v>269</v>
      </c>
      <c r="O375" s="16" t="s">
        <v>269</v>
      </c>
      <c r="P375" s="16" t="s">
        <v>269</v>
      </c>
      <c r="Q375" s="16" t="s">
        <v>269</v>
      </c>
      <c r="R375" s="5" t="s">
        <v>416</v>
      </c>
      <c r="S375" s="5" t="s">
        <v>278</v>
      </c>
      <c r="T375" s="5" t="s">
        <v>566</v>
      </c>
      <c r="U375" s="5" t="s">
        <v>31273</v>
      </c>
      <c r="V375" s="5" t="s">
        <v>417</v>
      </c>
      <c r="W375" s="5" t="s">
        <v>31274</v>
      </c>
      <c r="X375" s="5" t="s">
        <v>31275</v>
      </c>
      <c r="Y375" s="5">
        <v>2.031</v>
      </c>
      <c r="Z375" s="25">
        <f t="shared" si="17"/>
        <v>2.031</v>
      </c>
      <c r="AA375" s="30" t="s">
        <v>25110</v>
      </c>
      <c r="AB375" s="30" t="s">
        <v>2304</v>
      </c>
      <c r="AC375" s="30" t="s">
        <v>3746</v>
      </c>
      <c r="AD375" s="5" t="s">
        <v>278</v>
      </c>
      <c r="AE375" s="28"/>
      <c r="AF375" s="29">
        <v>1.871</v>
      </c>
      <c r="AH375" s="29">
        <v>1021.5323</v>
      </c>
      <c r="AI375" s="29">
        <v>1.0593</v>
      </c>
      <c r="AJ375" s="29">
        <v>64.2314</v>
      </c>
      <c r="AK375" s="29">
        <v>273.3805</v>
      </c>
    </row>
    <row r="376" spans="1:37">
      <c r="A376" s="13" t="s">
        <v>12538</v>
      </c>
      <c r="B376" s="4" t="s">
        <v>545</v>
      </c>
      <c r="C376" s="12" t="s">
        <v>50</v>
      </c>
      <c r="D376" s="4" t="s">
        <v>918</v>
      </c>
      <c r="E376" s="4" t="s">
        <v>546</v>
      </c>
      <c r="F376" s="4" t="s">
        <v>5659</v>
      </c>
      <c r="G376" s="4" t="s">
        <v>573</v>
      </c>
      <c r="H376" s="4" t="s">
        <v>722</v>
      </c>
      <c r="I376" s="10">
        <f t="shared" si="15"/>
        <v>0.823899371069182</v>
      </c>
      <c r="J376" s="10">
        <f t="shared" si="16"/>
        <v>1.21374045801527</v>
      </c>
      <c r="K376" s="5" t="s">
        <v>269</v>
      </c>
      <c r="L376" s="16" t="s">
        <v>269</v>
      </c>
      <c r="M376" s="16" t="s">
        <v>269</v>
      </c>
      <c r="N376" s="16" t="s">
        <v>269</v>
      </c>
      <c r="O376" s="16" t="s">
        <v>269</v>
      </c>
      <c r="P376" s="16" t="s">
        <v>269</v>
      </c>
      <c r="Q376" s="16" t="s">
        <v>269</v>
      </c>
      <c r="R376" s="5" t="s">
        <v>610</v>
      </c>
      <c r="S376" s="5" t="s">
        <v>278</v>
      </c>
      <c r="T376" s="5" t="s">
        <v>7295</v>
      </c>
      <c r="U376" s="5" t="s">
        <v>17324</v>
      </c>
      <c r="V376" s="5" t="s">
        <v>3384</v>
      </c>
      <c r="W376" s="5" t="s">
        <v>31276</v>
      </c>
      <c r="X376" s="5" t="s">
        <v>25667</v>
      </c>
      <c r="Y376" s="5">
        <v>1.883</v>
      </c>
      <c r="Z376" s="25">
        <f t="shared" si="17"/>
        <v>1.883</v>
      </c>
      <c r="AA376" s="30" t="s">
        <v>10153</v>
      </c>
      <c r="AB376" s="30" t="s">
        <v>3922</v>
      </c>
      <c r="AC376" s="30" t="s">
        <v>5222</v>
      </c>
      <c r="AD376" s="5" t="s">
        <v>278</v>
      </c>
      <c r="AE376" s="28"/>
      <c r="AF376" s="29">
        <v>1.395</v>
      </c>
      <c r="AH376" s="29">
        <v>1021.0109</v>
      </c>
      <c r="AI376" s="29">
        <v>1.5216</v>
      </c>
      <c r="AJ376" s="29">
        <v>64.5051</v>
      </c>
      <c r="AK376" s="29">
        <v>289.6339</v>
      </c>
    </row>
    <row r="377" spans="1:37">
      <c r="A377" s="13" t="s">
        <v>12544</v>
      </c>
      <c r="B377" s="4" t="s">
        <v>518</v>
      </c>
      <c r="C377" s="12" t="s">
        <v>942</v>
      </c>
      <c r="D377" s="4" t="s">
        <v>1842</v>
      </c>
      <c r="E377" s="4" t="s">
        <v>519</v>
      </c>
      <c r="F377" s="4" t="s">
        <v>5208</v>
      </c>
      <c r="G377" s="4" t="s">
        <v>242</v>
      </c>
      <c r="H377" s="4" t="s">
        <v>238</v>
      </c>
      <c r="I377" s="10">
        <f t="shared" si="15"/>
        <v>0.824324324324324</v>
      </c>
      <c r="J377" s="10">
        <f t="shared" si="16"/>
        <v>1.21311475409836</v>
      </c>
      <c r="K377" s="5" t="s">
        <v>269</v>
      </c>
      <c r="L377" s="16" t="s">
        <v>269</v>
      </c>
      <c r="M377" s="16" t="s">
        <v>269</v>
      </c>
      <c r="N377" s="16" t="s">
        <v>269</v>
      </c>
      <c r="O377" s="16" t="s">
        <v>269</v>
      </c>
      <c r="P377" s="16" t="s">
        <v>269</v>
      </c>
      <c r="Q377" s="16" t="s">
        <v>269</v>
      </c>
      <c r="R377" s="5" t="s">
        <v>3636</v>
      </c>
      <c r="S377" s="5" t="s">
        <v>278</v>
      </c>
      <c r="T377" s="5" t="s">
        <v>1343</v>
      </c>
      <c r="U377" s="5" t="s">
        <v>10526</v>
      </c>
      <c r="V377" s="5" t="s">
        <v>6075</v>
      </c>
      <c r="W377" s="5" t="s">
        <v>31277</v>
      </c>
      <c r="X377" s="5" t="s">
        <v>31278</v>
      </c>
      <c r="Y377" s="5">
        <v>1.772</v>
      </c>
      <c r="Z377" s="25">
        <f t="shared" si="17"/>
        <v>1.772</v>
      </c>
      <c r="AA377" s="30" t="s">
        <v>8567</v>
      </c>
      <c r="AB377" s="30" t="s">
        <v>1339</v>
      </c>
      <c r="AC377" s="30" t="s">
        <v>2786</v>
      </c>
      <c r="AD377" s="5" t="s">
        <v>278</v>
      </c>
      <c r="AE377" s="28"/>
      <c r="AF377" s="29">
        <v>1.2123</v>
      </c>
      <c r="AH377" s="29">
        <v>1020.7491</v>
      </c>
      <c r="AI377" s="29">
        <v>1.7193</v>
      </c>
      <c r="AJ377" s="29">
        <v>63.1398</v>
      </c>
      <c r="AK377" s="29">
        <v>288.6928</v>
      </c>
    </row>
    <row r="378" spans="1:37">
      <c r="A378" s="13" t="s">
        <v>12549</v>
      </c>
      <c r="B378" s="4" t="s">
        <v>1842</v>
      </c>
      <c r="C378" s="12" t="s">
        <v>1459</v>
      </c>
      <c r="D378" s="4" t="s">
        <v>1651</v>
      </c>
      <c r="E378" s="4" t="s">
        <v>1346</v>
      </c>
      <c r="F378" s="4" t="s">
        <v>833</v>
      </c>
      <c r="G378" s="4" t="s">
        <v>242</v>
      </c>
      <c r="H378" s="4" t="s">
        <v>112</v>
      </c>
      <c r="I378" s="10">
        <f t="shared" si="15"/>
        <v>0.832116788321168</v>
      </c>
      <c r="J378" s="10">
        <f t="shared" si="16"/>
        <v>1.20175438596491</v>
      </c>
      <c r="K378" s="5" t="s">
        <v>269</v>
      </c>
      <c r="L378" s="16" t="s">
        <v>269</v>
      </c>
      <c r="M378" s="16" t="s">
        <v>269</v>
      </c>
      <c r="N378" s="16" t="s">
        <v>269</v>
      </c>
      <c r="O378" s="16" t="s">
        <v>269</v>
      </c>
      <c r="P378" s="16" t="s">
        <v>269</v>
      </c>
      <c r="Q378" s="16" t="s">
        <v>269</v>
      </c>
      <c r="R378" s="5" t="s">
        <v>501</v>
      </c>
      <c r="S378" s="5" t="s">
        <v>278</v>
      </c>
      <c r="T378" s="5" t="s">
        <v>1570</v>
      </c>
      <c r="U378" s="5" t="s">
        <v>18179</v>
      </c>
      <c r="V378" s="5" t="s">
        <v>2082</v>
      </c>
      <c r="W378" s="5" t="s">
        <v>26719</v>
      </c>
      <c r="X378" s="5" t="s">
        <v>31279</v>
      </c>
      <c r="Y378" s="5">
        <v>1.473</v>
      </c>
      <c r="Z378" s="25">
        <f t="shared" si="17"/>
        <v>1.473</v>
      </c>
      <c r="AA378" s="30" t="s">
        <v>8414</v>
      </c>
      <c r="AB378" s="30" t="s">
        <v>1636</v>
      </c>
      <c r="AC378" s="30" t="s">
        <v>7798</v>
      </c>
      <c r="AD378" s="5" t="s">
        <v>278</v>
      </c>
      <c r="AE378" s="28"/>
      <c r="AF378" s="29">
        <v>0.9304</v>
      </c>
      <c r="AH378" s="29">
        <v>1020.9619</v>
      </c>
      <c r="AI378" s="29">
        <v>1.6833</v>
      </c>
      <c r="AJ378" s="29">
        <v>63.5361</v>
      </c>
      <c r="AK378" s="29">
        <v>297.3751</v>
      </c>
    </row>
    <row r="379" spans="1:37">
      <c r="A379" s="13" t="s">
        <v>12555</v>
      </c>
      <c r="B379" s="4" t="s">
        <v>558</v>
      </c>
      <c r="C379" s="12" t="s">
        <v>874</v>
      </c>
      <c r="D379" s="4" t="s">
        <v>1789</v>
      </c>
      <c r="E379" s="4" t="s">
        <v>1641</v>
      </c>
      <c r="F379" s="4" t="s">
        <v>9561</v>
      </c>
      <c r="G379" s="4" t="s">
        <v>161</v>
      </c>
      <c r="H379" s="4" t="s">
        <v>207</v>
      </c>
      <c r="I379" s="10">
        <f t="shared" si="15"/>
        <v>0.824242424242424</v>
      </c>
      <c r="J379" s="10">
        <f t="shared" si="16"/>
        <v>1.21323529411765</v>
      </c>
      <c r="K379" s="5" t="s">
        <v>269</v>
      </c>
      <c r="L379" s="16" t="s">
        <v>269</v>
      </c>
      <c r="M379" s="16" t="s">
        <v>269</v>
      </c>
      <c r="N379" s="16" t="s">
        <v>269</v>
      </c>
      <c r="O379" s="16" t="s">
        <v>269</v>
      </c>
      <c r="P379" s="16" t="s">
        <v>269</v>
      </c>
      <c r="Q379" s="16" t="s">
        <v>269</v>
      </c>
      <c r="R379" s="5" t="s">
        <v>1133</v>
      </c>
      <c r="S379" s="5" t="s">
        <v>278</v>
      </c>
      <c r="T379" s="5" t="s">
        <v>7057</v>
      </c>
      <c r="U379" s="5" t="s">
        <v>21751</v>
      </c>
      <c r="V379" s="5" t="s">
        <v>1094</v>
      </c>
      <c r="W379" s="5" t="s">
        <v>31280</v>
      </c>
      <c r="X379" s="5" t="s">
        <v>30151</v>
      </c>
      <c r="Y379" s="5">
        <v>1.76</v>
      </c>
      <c r="Z379" s="25">
        <f t="shared" si="17"/>
        <v>1.76</v>
      </c>
      <c r="AA379" s="30" t="s">
        <v>28797</v>
      </c>
      <c r="AB379" s="30" t="s">
        <v>7804</v>
      </c>
      <c r="AC379" s="30" t="s">
        <v>4472</v>
      </c>
      <c r="AD379" s="5" t="s">
        <v>278</v>
      </c>
      <c r="AE379" s="28"/>
      <c r="AF379" s="29">
        <v>0.6302</v>
      </c>
      <c r="AH379" s="29">
        <v>1021.0299</v>
      </c>
      <c r="AI379" s="29">
        <v>1.3417</v>
      </c>
      <c r="AJ379" s="29">
        <v>66.0116</v>
      </c>
      <c r="AK379" s="29">
        <v>314.2205</v>
      </c>
    </row>
    <row r="380" spans="1:37">
      <c r="A380" s="13" t="s">
        <v>12561</v>
      </c>
      <c r="B380" s="4" t="s">
        <v>2661</v>
      </c>
      <c r="C380" s="12" t="s">
        <v>115</v>
      </c>
      <c r="D380" s="4" t="s">
        <v>982</v>
      </c>
      <c r="E380" s="4" t="s">
        <v>518</v>
      </c>
      <c r="F380" s="4" t="s">
        <v>2749</v>
      </c>
      <c r="G380" s="4" t="s">
        <v>32</v>
      </c>
      <c r="H380" s="4" t="s">
        <v>66</v>
      </c>
      <c r="I380" s="10">
        <f t="shared" si="15"/>
        <v>0.82051282051282</v>
      </c>
      <c r="J380" s="10">
        <f t="shared" si="16"/>
        <v>1.21875</v>
      </c>
      <c r="K380" s="5" t="s">
        <v>269</v>
      </c>
      <c r="L380" s="16" t="s">
        <v>269</v>
      </c>
      <c r="M380" s="16" t="s">
        <v>269</v>
      </c>
      <c r="N380" s="16" t="s">
        <v>269</v>
      </c>
      <c r="O380" s="16" t="s">
        <v>269</v>
      </c>
      <c r="P380" s="16" t="s">
        <v>269</v>
      </c>
      <c r="Q380" s="16" t="s">
        <v>269</v>
      </c>
      <c r="R380" s="5" t="s">
        <v>231</v>
      </c>
      <c r="S380" s="5" t="s">
        <v>1635</v>
      </c>
      <c r="T380" s="5" t="s">
        <v>6902</v>
      </c>
      <c r="U380" s="5" t="s">
        <v>31281</v>
      </c>
      <c r="V380" s="5" t="s">
        <v>1234</v>
      </c>
      <c r="W380" s="5" t="s">
        <v>8914</v>
      </c>
      <c r="X380" s="5" t="s">
        <v>31282</v>
      </c>
      <c r="Y380" s="5">
        <v>2.556</v>
      </c>
      <c r="Z380" s="25">
        <f t="shared" si="17"/>
        <v>2.556</v>
      </c>
      <c r="AA380" s="30" t="s">
        <v>10467</v>
      </c>
      <c r="AB380" s="30" t="s">
        <v>1807</v>
      </c>
      <c r="AC380" s="30" t="s">
        <v>833</v>
      </c>
      <c r="AD380" s="5" t="s">
        <v>278</v>
      </c>
      <c r="AE380" s="28"/>
      <c r="AF380" s="29">
        <v>0.3192</v>
      </c>
      <c r="AH380" s="29">
        <v>1021.6436</v>
      </c>
      <c r="AI380" s="29">
        <v>1.4399</v>
      </c>
      <c r="AJ380" s="29">
        <v>64.9066</v>
      </c>
      <c r="AK380" s="29">
        <v>292.0835</v>
      </c>
    </row>
    <row r="381" spans="1:37">
      <c r="A381" s="13" t="s">
        <v>12566</v>
      </c>
      <c r="B381" s="4" t="s">
        <v>776</v>
      </c>
      <c r="C381" s="12" t="s">
        <v>874</v>
      </c>
      <c r="D381" s="4" t="s">
        <v>505</v>
      </c>
      <c r="E381" s="4" t="s">
        <v>587</v>
      </c>
      <c r="F381" s="4" t="s">
        <v>3725</v>
      </c>
      <c r="G381" s="4" t="s">
        <v>48</v>
      </c>
      <c r="H381" s="4" t="s">
        <v>407</v>
      </c>
      <c r="I381" s="10">
        <f t="shared" si="15"/>
        <v>0.817204301075269</v>
      </c>
      <c r="J381" s="10">
        <f t="shared" si="16"/>
        <v>1.22368421052632</v>
      </c>
      <c r="K381" s="5" t="s">
        <v>269</v>
      </c>
      <c r="L381" s="16" t="s">
        <v>269</v>
      </c>
      <c r="M381" s="16" t="s">
        <v>269</v>
      </c>
      <c r="N381" s="16" t="s">
        <v>269</v>
      </c>
      <c r="O381" s="16" t="s">
        <v>269</v>
      </c>
      <c r="P381" s="16" t="s">
        <v>269</v>
      </c>
      <c r="Q381" s="16" t="s">
        <v>269</v>
      </c>
      <c r="R381" s="5" t="s">
        <v>1904</v>
      </c>
      <c r="S381" s="5" t="s">
        <v>278</v>
      </c>
      <c r="T381" s="5" t="s">
        <v>3096</v>
      </c>
      <c r="U381" s="5" t="s">
        <v>25292</v>
      </c>
      <c r="V381" s="5" t="s">
        <v>610</v>
      </c>
      <c r="W381" s="5" t="s">
        <v>31283</v>
      </c>
      <c r="X381" s="5" t="s">
        <v>31284</v>
      </c>
      <c r="Y381" s="5">
        <v>2.617</v>
      </c>
      <c r="Z381" s="25">
        <f t="shared" si="17"/>
        <v>2.617</v>
      </c>
      <c r="AA381" s="30" t="s">
        <v>8474</v>
      </c>
      <c r="AB381" s="30" t="s">
        <v>6511</v>
      </c>
      <c r="AC381" s="30" t="s">
        <v>79</v>
      </c>
      <c r="AD381" s="5" t="s">
        <v>278</v>
      </c>
      <c r="AE381" s="28"/>
      <c r="AF381" s="29">
        <v>0.2683</v>
      </c>
      <c r="AH381" s="29">
        <v>1022.1199</v>
      </c>
      <c r="AI381" s="29">
        <v>1.1642</v>
      </c>
      <c r="AJ381" s="29">
        <v>67.7191</v>
      </c>
      <c r="AK381" s="29">
        <v>133.7341</v>
      </c>
    </row>
    <row r="382" spans="1:37">
      <c r="A382" s="13" t="s">
        <v>12570</v>
      </c>
      <c r="B382" s="4" t="s">
        <v>389</v>
      </c>
      <c r="C382" s="12" t="s">
        <v>31</v>
      </c>
      <c r="D382" s="4" t="s">
        <v>7442</v>
      </c>
      <c r="E382" s="4" t="s">
        <v>390</v>
      </c>
      <c r="F382" s="4" t="s">
        <v>4340</v>
      </c>
      <c r="G382" s="4" t="s">
        <v>209</v>
      </c>
      <c r="H382" s="4" t="s">
        <v>287</v>
      </c>
      <c r="I382" s="10">
        <f t="shared" si="15"/>
        <v>0.801020408163265</v>
      </c>
      <c r="J382" s="10">
        <f t="shared" si="16"/>
        <v>1.2484076433121</v>
      </c>
      <c r="K382" s="5" t="s">
        <v>269</v>
      </c>
      <c r="L382" s="16" t="s">
        <v>269</v>
      </c>
      <c r="M382" s="16" t="s">
        <v>269</v>
      </c>
      <c r="N382" s="16" t="s">
        <v>269</v>
      </c>
      <c r="O382" s="16" t="s">
        <v>269</v>
      </c>
      <c r="P382" s="16" t="s">
        <v>269</v>
      </c>
      <c r="Q382" s="16" t="s">
        <v>269</v>
      </c>
      <c r="R382" s="5" t="s">
        <v>744</v>
      </c>
      <c r="S382" s="5" t="s">
        <v>1597</v>
      </c>
      <c r="T382" s="5" t="s">
        <v>9299</v>
      </c>
      <c r="U382" s="5" t="s">
        <v>14747</v>
      </c>
      <c r="V382" s="5" t="s">
        <v>1025</v>
      </c>
      <c r="W382" s="5" t="s">
        <v>31285</v>
      </c>
      <c r="X382" s="5" t="s">
        <v>31286</v>
      </c>
      <c r="Y382" s="5">
        <v>2.525</v>
      </c>
      <c r="Z382" s="25">
        <f t="shared" si="17"/>
        <v>2.525</v>
      </c>
      <c r="AA382" s="30" t="s">
        <v>31287</v>
      </c>
      <c r="AB382" s="30" t="s">
        <v>4179</v>
      </c>
      <c r="AC382" s="30" t="s">
        <v>6338</v>
      </c>
      <c r="AD382" s="5" t="s">
        <v>278</v>
      </c>
      <c r="AE382" s="28"/>
      <c r="AF382" s="29">
        <v>0.2268</v>
      </c>
      <c r="AH382" s="29">
        <v>1022.6026</v>
      </c>
      <c r="AI382" s="29">
        <v>0.5008</v>
      </c>
      <c r="AJ382" s="29">
        <v>72.3933</v>
      </c>
      <c r="AK382" s="29">
        <v>156.5344</v>
      </c>
    </row>
    <row r="383" spans="1:37">
      <c r="A383" s="13" t="s">
        <v>12575</v>
      </c>
      <c r="B383" s="4" t="s">
        <v>2669</v>
      </c>
      <c r="C383" s="12" t="s">
        <v>160</v>
      </c>
      <c r="D383" s="4" t="s">
        <v>776</v>
      </c>
      <c r="E383" s="4" t="s">
        <v>1801</v>
      </c>
      <c r="F383" s="4" t="s">
        <v>5612</v>
      </c>
      <c r="G383" s="4" t="s">
        <v>32</v>
      </c>
      <c r="H383" s="4" t="s">
        <v>256</v>
      </c>
      <c r="I383" s="10">
        <f t="shared" si="15"/>
        <v>0.782178217821782</v>
      </c>
      <c r="J383" s="10">
        <f t="shared" si="16"/>
        <v>1.27848101265823</v>
      </c>
      <c r="K383" s="5" t="s">
        <v>269</v>
      </c>
      <c r="L383" s="16" t="s">
        <v>269</v>
      </c>
      <c r="M383" s="16" t="s">
        <v>269</v>
      </c>
      <c r="N383" s="16" t="s">
        <v>269</v>
      </c>
      <c r="O383" s="16" t="s">
        <v>269</v>
      </c>
      <c r="P383" s="16" t="s">
        <v>269</v>
      </c>
      <c r="Q383" s="16" t="s">
        <v>269</v>
      </c>
      <c r="R383" s="5" t="s">
        <v>2402</v>
      </c>
      <c r="S383" s="5" t="s">
        <v>3139</v>
      </c>
      <c r="T383" s="5" t="s">
        <v>9742</v>
      </c>
      <c r="U383" s="5" t="s">
        <v>31288</v>
      </c>
      <c r="V383" s="5" t="s">
        <v>5161</v>
      </c>
      <c r="W383" s="5" t="s">
        <v>31289</v>
      </c>
      <c r="X383" s="5" t="s">
        <v>31290</v>
      </c>
      <c r="Y383" s="5">
        <v>2.647</v>
      </c>
      <c r="Z383" s="25">
        <f t="shared" si="17"/>
        <v>2.647</v>
      </c>
      <c r="AA383" s="30" t="s">
        <v>31291</v>
      </c>
      <c r="AB383" s="30" t="s">
        <v>1668</v>
      </c>
      <c r="AC383" s="30" t="s">
        <v>7523</v>
      </c>
      <c r="AD383" s="5" t="s">
        <v>278</v>
      </c>
      <c r="AE383" s="28"/>
      <c r="AF383" s="29">
        <v>0.3225</v>
      </c>
      <c r="AH383" s="29">
        <v>1022.8233</v>
      </c>
      <c r="AI383" s="29">
        <v>0.3773</v>
      </c>
      <c r="AJ383" s="29">
        <v>70.7542</v>
      </c>
      <c r="AK383" s="29">
        <v>168.2367</v>
      </c>
    </row>
    <row r="384" spans="1:37">
      <c r="A384" s="13" t="s">
        <v>12581</v>
      </c>
      <c r="B384" s="4" t="s">
        <v>681</v>
      </c>
      <c r="C384" s="12" t="s">
        <v>160</v>
      </c>
      <c r="D384" s="4" t="s">
        <v>680</v>
      </c>
      <c r="E384" s="4" t="s">
        <v>1746</v>
      </c>
      <c r="F384" s="4" t="s">
        <v>9541</v>
      </c>
      <c r="G384" s="4" t="s">
        <v>476</v>
      </c>
      <c r="H384" s="4" t="s">
        <v>242</v>
      </c>
      <c r="I384" s="10">
        <f t="shared" si="15"/>
        <v>0.793814432989691</v>
      </c>
      <c r="J384" s="10">
        <f t="shared" si="16"/>
        <v>1.25974025974026</v>
      </c>
      <c r="K384" s="5" t="s">
        <v>269</v>
      </c>
      <c r="L384" s="16" t="s">
        <v>269</v>
      </c>
      <c r="M384" s="16" t="s">
        <v>269</v>
      </c>
      <c r="N384" s="16" t="s">
        <v>269</v>
      </c>
      <c r="O384" s="16" t="s">
        <v>269</v>
      </c>
      <c r="P384" s="16" t="s">
        <v>269</v>
      </c>
      <c r="Q384" s="16" t="s">
        <v>269</v>
      </c>
      <c r="R384" s="5" t="s">
        <v>5161</v>
      </c>
      <c r="S384" s="5" t="s">
        <v>278</v>
      </c>
      <c r="T384" s="5" t="s">
        <v>10440</v>
      </c>
      <c r="U384" s="5" t="s">
        <v>6698</v>
      </c>
      <c r="V384" s="5" t="s">
        <v>3707</v>
      </c>
      <c r="W384" s="5" t="s">
        <v>31292</v>
      </c>
      <c r="X384" s="5" t="s">
        <v>23558</v>
      </c>
      <c r="Y384" s="5">
        <v>2.32</v>
      </c>
      <c r="Z384" s="25">
        <f t="shared" si="17"/>
        <v>2.32</v>
      </c>
      <c r="AA384" s="30" t="s">
        <v>7093</v>
      </c>
      <c r="AB384" s="30" t="s">
        <v>5415</v>
      </c>
      <c r="AC384" s="30" t="s">
        <v>16509</v>
      </c>
      <c r="AD384" s="5" t="s">
        <v>278</v>
      </c>
      <c r="AE384" s="28"/>
      <c r="AF384" s="29">
        <v>0.495</v>
      </c>
      <c r="AH384" s="29">
        <v>1022.8139</v>
      </c>
      <c r="AI384" s="29">
        <v>0.287</v>
      </c>
      <c r="AJ384" s="29">
        <v>72.4269</v>
      </c>
      <c r="AK384" s="29">
        <v>200.4775</v>
      </c>
    </row>
    <row r="385" spans="1:37">
      <c r="A385" s="13" t="s">
        <v>12587</v>
      </c>
      <c r="B385" s="4" t="s">
        <v>749</v>
      </c>
      <c r="C385" s="12" t="s">
        <v>68</v>
      </c>
      <c r="D385" s="4" t="s">
        <v>2865</v>
      </c>
      <c r="E385" s="4" t="s">
        <v>504</v>
      </c>
      <c r="F385" s="4" t="s">
        <v>983</v>
      </c>
      <c r="G385" s="4" t="s">
        <v>32</v>
      </c>
      <c r="H385" s="4" t="s">
        <v>287</v>
      </c>
      <c r="I385" s="10">
        <f t="shared" si="15"/>
        <v>0.785365853658537</v>
      </c>
      <c r="J385" s="10">
        <f t="shared" si="16"/>
        <v>1.27329192546584</v>
      </c>
      <c r="K385" s="5" t="s">
        <v>269</v>
      </c>
      <c r="L385" s="16" t="s">
        <v>269</v>
      </c>
      <c r="M385" s="16" t="s">
        <v>269</v>
      </c>
      <c r="N385" s="16" t="s">
        <v>269</v>
      </c>
      <c r="O385" s="16" t="s">
        <v>269</v>
      </c>
      <c r="P385" s="16" t="s">
        <v>269</v>
      </c>
      <c r="Q385" s="16" t="s">
        <v>269</v>
      </c>
      <c r="R385" s="5" t="s">
        <v>1150</v>
      </c>
      <c r="S385" s="5" t="s">
        <v>278</v>
      </c>
      <c r="T385" s="5" t="s">
        <v>13371</v>
      </c>
      <c r="U385" s="5" t="s">
        <v>12421</v>
      </c>
      <c r="V385" s="5" t="s">
        <v>1963</v>
      </c>
      <c r="W385" s="5" t="s">
        <v>31293</v>
      </c>
      <c r="X385" s="5" t="s">
        <v>31294</v>
      </c>
      <c r="Y385" s="5">
        <v>2.417</v>
      </c>
      <c r="Z385" s="25">
        <f t="shared" si="17"/>
        <v>2.417</v>
      </c>
      <c r="AA385" s="30" t="s">
        <v>31295</v>
      </c>
      <c r="AB385" s="30" t="s">
        <v>472</v>
      </c>
      <c r="AC385" s="30" t="s">
        <v>9737</v>
      </c>
      <c r="AD385" s="5" t="s">
        <v>278</v>
      </c>
      <c r="AE385" s="28"/>
      <c r="AF385" s="29">
        <v>0.279</v>
      </c>
      <c r="AH385" s="29">
        <v>1022.6834</v>
      </c>
      <c r="AI385" s="29">
        <v>0.2359</v>
      </c>
      <c r="AJ385" s="29">
        <v>73.6942</v>
      </c>
      <c r="AK385" s="29">
        <v>150.7925</v>
      </c>
    </row>
    <row r="386" spans="1:37">
      <c r="A386" s="13" t="s">
        <v>12593</v>
      </c>
      <c r="B386" s="4" t="s">
        <v>389</v>
      </c>
      <c r="C386" s="12" t="s">
        <v>68</v>
      </c>
      <c r="D386" s="4" t="s">
        <v>3727</v>
      </c>
      <c r="E386" s="4" t="s">
        <v>390</v>
      </c>
      <c r="F386" s="4" t="s">
        <v>5237</v>
      </c>
      <c r="G386" s="4" t="s">
        <v>603</v>
      </c>
      <c r="H386" s="4" t="s">
        <v>376</v>
      </c>
      <c r="I386" s="10">
        <f t="shared" ref="I386:I449" si="18">E386/D386</f>
        <v>0.792929292929293</v>
      </c>
      <c r="J386" s="10">
        <f t="shared" ref="J386:J449" si="19">D386/E386</f>
        <v>1.26114649681529</v>
      </c>
      <c r="K386" s="5" t="s">
        <v>269</v>
      </c>
      <c r="L386" s="16" t="s">
        <v>269</v>
      </c>
      <c r="M386" s="16" t="s">
        <v>269</v>
      </c>
      <c r="N386" s="16" t="s">
        <v>269</v>
      </c>
      <c r="O386" s="16" t="s">
        <v>269</v>
      </c>
      <c r="P386" s="16" t="s">
        <v>269</v>
      </c>
      <c r="Q386" s="16" t="s">
        <v>269</v>
      </c>
      <c r="R386" s="5" t="s">
        <v>1647</v>
      </c>
      <c r="S386" s="5" t="s">
        <v>278</v>
      </c>
      <c r="T386" s="5" t="s">
        <v>4302</v>
      </c>
      <c r="U386" s="5" t="s">
        <v>31296</v>
      </c>
      <c r="V386" s="5" t="s">
        <v>2278</v>
      </c>
      <c r="W386" s="5" t="s">
        <v>31297</v>
      </c>
      <c r="X386" s="5" t="s">
        <v>25426</v>
      </c>
      <c r="Y386" s="5">
        <v>2.341</v>
      </c>
      <c r="Z386" s="25">
        <f t="shared" ref="Z386:Z449" si="20">IF(COUNTBLANK(Y386)&gt;0,"",SUM(V386:Y386))</f>
        <v>2.341</v>
      </c>
      <c r="AA386" s="30" t="s">
        <v>18595</v>
      </c>
      <c r="AB386" s="30" t="s">
        <v>278</v>
      </c>
      <c r="AC386" s="30" t="s">
        <v>20662</v>
      </c>
      <c r="AD386" s="5" t="s">
        <v>278</v>
      </c>
      <c r="AE386" s="28"/>
      <c r="AF386" s="29">
        <v>0.5161</v>
      </c>
      <c r="AH386" s="29">
        <v>1022.2351</v>
      </c>
      <c r="AI386" s="29">
        <v>0.2359</v>
      </c>
      <c r="AJ386" s="29">
        <v>72.3391</v>
      </c>
      <c r="AK386" s="29">
        <v>235.2654</v>
      </c>
    </row>
    <row r="387" spans="1:37">
      <c r="A387" s="13" t="s">
        <v>12599</v>
      </c>
      <c r="B387" s="4" t="s">
        <v>917</v>
      </c>
      <c r="C387" s="12" t="s">
        <v>68</v>
      </c>
      <c r="D387" s="4" t="s">
        <v>7442</v>
      </c>
      <c r="E387" s="4" t="s">
        <v>918</v>
      </c>
      <c r="F387" s="4" t="s">
        <v>3697</v>
      </c>
      <c r="G387" s="4" t="s">
        <v>161</v>
      </c>
      <c r="H387" s="4" t="s">
        <v>376</v>
      </c>
      <c r="I387" s="10">
        <f t="shared" si="18"/>
        <v>0.811224489795918</v>
      </c>
      <c r="J387" s="10">
        <f t="shared" si="19"/>
        <v>1.23270440251572</v>
      </c>
      <c r="K387" s="5" t="s">
        <v>269</v>
      </c>
      <c r="L387" s="16" t="s">
        <v>269</v>
      </c>
      <c r="M387" s="16" t="s">
        <v>269</v>
      </c>
      <c r="N387" s="16" t="s">
        <v>269</v>
      </c>
      <c r="O387" s="16" t="s">
        <v>269</v>
      </c>
      <c r="P387" s="16" t="s">
        <v>269</v>
      </c>
      <c r="Q387" s="16" t="s">
        <v>269</v>
      </c>
      <c r="R387" s="5" t="s">
        <v>198</v>
      </c>
      <c r="S387" s="5" t="s">
        <v>278</v>
      </c>
      <c r="T387" s="5" t="s">
        <v>13739</v>
      </c>
      <c r="U387" s="5" t="s">
        <v>31298</v>
      </c>
      <c r="V387" s="5" t="s">
        <v>3708</v>
      </c>
      <c r="W387" s="5" t="s">
        <v>31299</v>
      </c>
      <c r="X387" s="5" t="s">
        <v>22113</v>
      </c>
      <c r="Y387" s="5">
        <v>2.36</v>
      </c>
      <c r="Z387" s="25">
        <f t="shared" si="20"/>
        <v>2.36</v>
      </c>
      <c r="AA387" s="30" t="s">
        <v>17314</v>
      </c>
      <c r="AB387" s="30" t="s">
        <v>9836</v>
      </c>
      <c r="AC387" s="30" t="s">
        <v>21517</v>
      </c>
      <c r="AD387" s="5" t="s">
        <v>278</v>
      </c>
      <c r="AE387" s="28"/>
      <c r="AF387" s="29">
        <v>0.61</v>
      </c>
      <c r="AH387" s="29">
        <v>1021.9116</v>
      </c>
      <c r="AI387" s="29">
        <v>-0.0217</v>
      </c>
      <c r="AJ387" s="29">
        <v>70.3168</v>
      </c>
      <c r="AK387" s="29">
        <v>259.3539</v>
      </c>
    </row>
    <row r="388" spans="1:37">
      <c r="A388" s="13" t="s">
        <v>12604</v>
      </c>
      <c r="B388" s="4" t="s">
        <v>681</v>
      </c>
      <c r="C388" s="12" t="s">
        <v>31</v>
      </c>
      <c r="D388" s="4" t="s">
        <v>520</v>
      </c>
      <c r="E388" s="4" t="s">
        <v>1746</v>
      </c>
      <c r="F388" s="4" t="s">
        <v>8434</v>
      </c>
      <c r="G388" s="4" t="s">
        <v>66</v>
      </c>
      <c r="H388" s="4" t="s">
        <v>50</v>
      </c>
      <c r="I388" s="10">
        <f t="shared" si="18"/>
        <v>0.810526315789474</v>
      </c>
      <c r="J388" s="10">
        <f t="shared" si="19"/>
        <v>1.23376623376623</v>
      </c>
      <c r="K388" s="5" t="s">
        <v>269</v>
      </c>
      <c r="L388" s="16" t="s">
        <v>269</v>
      </c>
      <c r="M388" s="16" t="s">
        <v>269</v>
      </c>
      <c r="N388" s="16" t="s">
        <v>269</v>
      </c>
      <c r="O388" s="16" t="s">
        <v>269</v>
      </c>
      <c r="P388" s="16" t="s">
        <v>269</v>
      </c>
      <c r="Q388" s="16" t="s">
        <v>269</v>
      </c>
      <c r="R388" s="5" t="s">
        <v>3636</v>
      </c>
      <c r="S388" s="5" t="s">
        <v>278</v>
      </c>
      <c r="T388" s="5" t="s">
        <v>3240</v>
      </c>
      <c r="U388" s="5" t="s">
        <v>12410</v>
      </c>
      <c r="V388" s="5" t="s">
        <v>417</v>
      </c>
      <c r="W388" s="5" t="s">
        <v>31300</v>
      </c>
      <c r="X388" s="5" t="s">
        <v>31301</v>
      </c>
      <c r="Y388" s="5">
        <v>2.381</v>
      </c>
      <c r="Z388" s="25">
        <f t="shared" si="20"/>
        <v>2.381</v>
      </c>
      <c r="AA388" s="30" t="s">
        <v>2081</v>
      </c>
      <c r="AB388" s="30" t="s">
        <v>664</v>
      </c>
      <c r="AC388" s="30" t="s">
        <v>13698</v>
      </c>
      <c r="AD388" s="5" t="s">
        <v>278</v>
      </c>
      <c r="AE388" s="28"/>
      <c r="AF388" s="29">
        <v>0.183</v>
      </c>
      <c r="AH388" s="29">
        <v>1021.57</v>
      </c>
      <c r="AI388" s="29">
        <v>-0.1765</v>
      </c>
      <c r="AJ388" s="29">
        <v>71.8342</v>
      </c>
      <c r="AK388" s="29">
        <v>248.6743</v>
      </c>
    </row>
    <row r="389" spans="1:37">
      <c r="A389" s="13" t="s">
        <v>12610</v>
      </c>
      <c r="B389" s="4" t="s">
        <v>389</v>
      </c>
      <c r="C389" s="12" t="s">
        <v>31</v>
      </c>
      <c r="D389" s="4" t="s">
        <v>7442</v>
      </c>
      <c r="E389" s="4" t="s">
        <v>390</v>
      </c>
      <c r="F389" s="4" t="s">
        <v>11665</v>
      </c>
      <c r="G389" s="4" t="s">
        <v>778</v>
      </c>
      <c r="H389" s="4" t="s">
        <v>115</v>
      </c>
      <c r="I389" s="10">
        <f t="shared" si="18"/>
        <v>0.801020408163265</v>
      </c>
      <c r="J389" s="10">
        <f t="shared" si="19"/>
        <v>1.2484076433121</v>
      </c>
      <c r="K389" s="5" t="s">
        <v>269</v>
      </c>
      <c r="L389" s="16" t="s">
        <v>269</v>
      </c>
      <c r="M389" s="16" t="s">
        <v>269</v>
      </c>
      <c r="N389" s="16" t="s">
        <v>269</v>
      </c>
      <c r="O389" s="16" t="s">
        <v>269</v>
      </c>
      <c r="P389" s="16" t="s">
        <v>269</v>
      </c>
      <c r="Q389" s="16" t="s">
        <v>269</v>
      </c>
      <c r="R389" s="5" t="s">
        <v>567</v>
      </c>
      <c r="S389" s="5" t="s">
        <v>278</v>
      </c>
      <c r="T389" s="5" t="s">
        <v>6856</v>
      </c>
      <c r="U389" s="5" t="s">
        <v>31302</v>
      </c>
      <c r="V389" s="5" t="s">
        <v>3848</v>
      </c>
      <c r="W389" s="5" t="s">
        <v>31303</v>
      </c>
      <c r="X389" s="5" t="s">
        <v>31304</v>
      </c>
      <c r="Y389" s="5">
        <v>2.453</v>
      </c>
      <c r="Z389" s="25">
        <f t="shared" si="20"/>
        <v>2.453</v>
      </c>
      <c r="AA389" s="30" t="s">
        <v>30609</v>
      </c>
      <c r="AB389" s="30" t="s">
        <v>4012</v>
      </c>
      <c r="AC389" s="30" t="s">
        <v>8502</v>
      </c>
      <c r="AD389" s="5" t="s">
        <v>278</v>
      </c>
      <c r="AE389" s="28"/>
      <c r="AF389" s="29">
        <v>0.3732</v>
      </c>
      <c r="AH389" s="29">
        <v>1020.9882</v>
      </c>
      <c r="AI389" s="29">
        <v>-0.3559</v>
      </c>
      <c r="AJ389" s="29">
        <v>73.4626</v>
      </c>
      <c r="AK389" s="29">
        <v>51.5245</v>
      </c>
    </row>
    <row r="390" spans="1:37">
      <c r="A390" s="13" t="s">
        <v>12616</v>
      </c>
      <c r="B390" s="4" t="s">
        <v>2669</v>
      </c>
      <c r="C390" s="12" t="s">
        <v>31</v>
      </c>
      <c r="D390" s="4" t="s">
        <v>491</v>
      </c>
      <c r="E390" s="4" t="s">
        <v>1801</v>
      </c>
      <c r="F390" s="4" t="s">
        <v>2970</v>
      </c>
      <c r="G390" s="4" t="s">
        <v>345</v>
      </c>
      <c r="H390" s="4" t="s">
        <v>68</v>
      </c>
      <c r="I390" s="10">
        <f t="shared" si="18"/>
        <v>0.793969849246231</v>
      </c>
      <c r="J390" s="10">
        <f t="shared" si="19"/>
        <v>1.25949367088608</v>
      </c>
      <c r="K390" s="5" t="s">
        <v>269</v>
      </c>
      <c r="L390" s="16" t="s">
        <v>269</v>
      </c>
      <c r="M390" s="16" t="s">
        <v>269</v>
      </c>
      <c r="N390" s="16" t="s">
        <v>269</v>
      </c>
      <c r="O390" s="16" t="s">
        <v>269</v>
      </c>
      <c r="P390" s="16" t="s">
        <v>269</v>
      </c>
      <c r="Q390" s="16" t="s">
        <v>269</v>
      </c>
      <c r="R390" s="5" t="s">
        <v>1568</v>
      </c>
      <c r="S390" s="5" t="s">
        <v>1313</v>
      </c>
      <c r="T390" s="5" t="s">
        <v>575</v>
      </c>
      <c r="U390" s="5" t="s">
        <v>31305</v>
      </c>
      <c r="V390" s="5" t="s">
        <v>1882</v>
      </c>
      <c r="W390" s="5" t="s">
        <v>16852</v>
      </c>
      <c r="X390" s="5" t="s">
        <v>25125</v>
      </c>
      <c r="Y390" s="5">
        <v>2.453</v>
      </c>
      <c r="Z390" s="25">
        <f t="shared" si="20"/>
        <v>2.453</v>
      </c>
      <c r="AA390" s="30" t="s">
        <v>4238</v>
      </c>
      <c r="AB390" s="30" t="s">
        <v>9950</v>
      </c>
      <c r="AC390" s="30" t="s">
        <v>8656</v>
      </c>
      <c r="AD390" s="5" t="s">
        <v>278</v>
      </c>
      <c r="AE390" s="28"/>
      <c r="AF390" s="29">
        <v>0.4832</v>
      </c>
      <c r="AH390" s="29">
        <v>1020.155</v>
      </c>
      <c r="AI390" s="29">
        <v>-0.5034</v>
      </c>
      <c r="AJ390" s="29">
        <v>74.3632</v>
      </c>
      <c r="AK390" s="29">
        <v>49.6887</v>
      </c>
    </row>
    <row r="391" spans="1:37">
      <c r="A391" s="13" t="s">
        <v>12621</v>
      </c>
      <c r="B391" s="4" t="s">
        <v>389</v>
      </c>
      <c r="C391" s="12" t="s">
        <v>31</v>
      </c>
      <c r="D391" s="4" t="s">
        <v>373</v>
      </c>
      <c r="E391" s="4" t="s">
        <v>390</v>
      </c>
      <c r="F391" s="4" t="s">
        <v>12102</v>
      </c>
      <c r="G391" s="4" t="s">
        <v>222</v>
      </c>
      <c r="H391" s="4" t="s">
        <v>317</v>
      </c>
      <c r="I391" s="10">
        <f t="shared" si="18"/>
        <v>0.781094527363184</v>
      </c>
      <c r="J391" s="10">
        <f t="shared" si="19"/>
        <v>1.28025477707006</v>
      </c>
      <c r="K391" s="5" t="s">
        <v>269</v>
      </c>
      <c r="L391" s="16" t="s">
        <v>269</v>
      </c>
      <c r="M391" s="16" t="s">
        <v>269</v>
      </c>
      <c r="N391" s="16" t="s">
        <v>269</v>
      </c>
      <c r="O391" s="16" t="s">
        <v>269</v>
      </c>
      <c r="P391" s="16" t="s">
        <v>269</v>
      </c>
      <c r="Q391" s="16" t="s">
        <v>269</v>
      </c>
      <c r="R391" s="5" t="s">
        <v>3094</v>
      </c>
      <c r="S391" s="5" t="s">
        <v>278</v>
      </c>
      <c r="T391" s="5" t="s">
        <v>2076</v>
      </c>
      <c r="U391" s="5" t="s">
        <v>9445</v>
      </c>
      <c r="V391" s="5" t="s">
        <v>799</v>
      </c>
      <c r="W391" s="5" t="s">
        <v>31306</v>
      </c>
      <c r="X391" s="5" t="s">
        <v>12942</v>
      </c>
      <c r="Y391" s="5">
        <v>2.538</v>
      </c>
      <c r="Z391" s="25">
        <f t="shared" si="20"/>
        <v>2.538</v>
      </c>
      <c r="AA391" s="30" t="s">
        <v>19497</v>
      </c>
      <c r="AB391" s="30" t="s">
        <v>2470</v>
      </c>
      <c r="AC391" s="30" t="s">
        <v>31307</v>
      </c>
      <c r="AD391" s="5" t="s">
        <v>278</v>
      </c>
      <c r="AE391" s="28"/>
      <c r="AF391" s="29">
        <v>0.6196</v>
      </c>
      <c r="AH391" s="29">
        <v>1020.2233</v>
      </c>
      <c r="AI391" s="29">
        <v>-0.4533</v>
      </c>
      <c r="AJ391" s="29">
        <v>75.1418</v>
      </c>
      <c r="AK391" s="29">
        <v>83.1952</v>
      </c>
    </row>
    <row r="392" spans="1:37">
      <c r="A392" s="13" t="s">
        <v>12626</v>
      </c>
      <c r="B392" s="4" t="s">
        <v>2516</v>
      </c>
      <c r="C392" s="12" t="s">
        <v>31</v>
      </c>
      <c r="D392" s="4" t="s">
        <v>681</v>
      </c>
      <c r="E392" s="4" t="s">
        <v>4271</v>
      </c>
      <c r="F392" s="4" t="s">
        <v>3665</v>
      </c>
      <c r="G392" s="4" t="s">
        <v>222</v>
      </c>
      <c r="H392" s="4" t="s">
        <v>1103</v>
      </c>
      <c r="I392" s="10">
        <f t="shared" si="18"/>
        <v>0.764705882352941</v>
      </c>
      <c r="J392" s="10">
        <f t="shared" si="19"/>
        <v>1.30769230769231</v>
      </c>
      <c r="K392" s="5" t="s">
        <v>269</v>
      </c>
      <c r="L392" s="16" t="s">
        <v>269</v>
      </c>
      <c r="M392" s="16" t="s">
        <v>269</v>
      </c>
      <c r="N392" s="16" t="s">
        <v>269</v>
      </c>
      <c r="O392" s="16" t="s">
        <v>269</v>
      </c>
      <c r="P392" s="16" t="s">
        <v>269</v>
      </c>
      <c r="Q392" s="16" t="s">
        <v>269</v>
      </c>
      <c r="R392" s="5" t="s">
        <v>5868</v>
      </c>
      <c r="S392" s="5" t="s">
        <v>216</v>
      </c>
      <c r="T392" s="5" t="s">
        <v>6562</v>
      </c>
      <c r="U392" s="5" t="s">
        <v>24667</v>
      </c>
      <c r="V392" s="5" t="s">
        <v>3771</v>
      </c>
      <c r="W392" s="5" t="s">
        <v>31308</v>
      </c>
      <c r="X392" s="5" t="s">
        <v>31309</v>
      </c>
      <c r="Y392" s="5">
        <v>2.402</v>
      </c>
      <c r="Z392" s="25">
        <f t="shared" si="20"/>
        <v>2.402</v>
      </c>
      <c r="AA392" s="30" t="s">
        <v>21200</v>
      </c>
      <c r="AB392" s="30" t="s">
        <v>1353</v>
      </c>
      <c r="AC392" s="30" t="s">
        <v>27985</v>
      </c>
      <c r="AD392" s="5" t="s">
        <v>278</v>
      </c>
      <c r="AE392" s="28"/>
      <c r="AF392" s="29">
        <v>0.1348</v>
      </c>
      <c r="AH392" s="29">
        <v>1020.446</v>
      </c>
      <c r="AI392" s="29">
        <v>-0.2134</v>
      </c>
      <c r="AJ392" s="29">
        <v>74.8107</v>
      </c>
      <c r="AK392" s="29">
        <v>198.6918</v>
      </c>
    </row>
    <row r="393" spans="1:37">
      <c r="A393" s="13" t="s">
        <v>12631</v>
      </c>
      <c r="B393" s="4" t="s">
        <v>389</v>
      </c>
      <c r="C393" s="12" t="s">
        <v>160</v>
      </c>
      <c r="D393" s="4" t="s">
        <v>2669</v>
      </c>
      <c r="E393" s="4" t="s">
        <v>390</v>
      </c>
      <c r="F393" s="4" t="s">
        <v>11832</v>
      </c>
      <c r="G393" s="4" t="s">
        <v>345</v>
      </c>
      <c r="H393" s="4" t="s">
        <v>1103</v>
      </c>
      <c r="I393" s="10">
        <f t="shared" si="18"/>
        <v>0.754807692307692</v>
      </c>
      <c r="J393" s="10">
        <f t="shared" si="19"/>
        <v>1.32484076433121</v>
      </c>
      <c r="K393" s="5" t="s">
        <v>269</v>
      </c>
      <c r="L393" s="16" t="s">
        <v>269</v>
      </c>
      <c r="M393" s="16" t="s">
        <v>269</v>
      </c>
      <c r="N393" s="16" t="s">
        <v>269</v>
      </c>
      <c r="O393" s="16" t="s">
        <v>269</v>
      </c>
      <c r="P393" s="16" t="s">
        <v>269</v>
      </c>
      <c r="Q393" s="16" t="s">
        <v>269</v>
      </c>
      <c r="R393" s="5" t="s">
        <v>9836</v>
      </c>
      <c r="S393" s="5" t="s">
        <v>278</v>
      </c>
      <c r="T393" s="5" t="s">
        <v>31310</v>
      </c>
      <c r="U393" s="5" t="s">
        <v>31311</v>
      </c>
      <c r="V393" s="5" t="s">
        <v>1626</v>
      </c>
      <c r="W393" s="5" t="s">
        <v>31312</v>
      </c>
      <c r="X393" s="5" t="s">
        <v>29442</v>
      </c>
      <c r="Y393" s="5">
        <v>2.572</v>
      </c>
      <c r="Z393" s="25">
        <f t="shared" si="20"/>
        <v>2.572</v>
      </c>
      <c r="AA393" s="30" t="s">
        <v>31313</v>
      </c>
      <c r="AB393" s="30" t="s">
        <v>8234</v>
      </c>
      <c r="AC393" s="30" t="s">
        <v>31314</v>
      </c>
      <c r="AD393" s="5" t="s">
        <v>278</v>
      </c>
      <c r="AE393" s="28"/>
      <c r="AF393" s="29">
        <v>0.0858</v>
      </c>
      <c r="AH393" s="29">
        <v>1020.9717</v>
      </c>
      <c r="AI393" s="29">
        <v>-0.125</v>
      </c>
      <c r="AJ393" s="29">
        <v>74.9025</v>
      </c>
      <c r="AK393" s="29">
        <v>86.8674</v>
      </c>
    </row>
    <row r="394" spans="1:37">
      <c r="A394" s="13" t="s">
        <v>12637</v>
      </c>
      <c r="B394" s="4" t="s">
        <v>681</v>
      </c>
      <c r="C394" s="12" t="s">
        <v>68</v>
      </c>
      <c r="D394" s="4" t="s">
        <v>2516</v>
      </c>
      <c r="E394" s="4" t="s">
        <v>1746</v>
      </c>
      <c r="F394" s="4" t="s">
        <v>3692</v>
      </c>
      <c r="G394" s="4" t="s">
        <v>83</v>
      </c>
      <c r="H394" s="4" t="s">
        <v>1103</v>
      </c>
      <c r="I394" s="10">
        <f t="shared" si="18"/>
        <v>0.747572815533981</v>
      </c>
      <c r="J394" s="10">
        <f t="shared" si="19"/>
        <v>1.33766233766234</v>
      </c>
      <c r="K394" s="5" t="s">
        <v>269</v>
      </c>
      <c r="L394" s="16" t="s">
        <v>269</v>
      </c>
      <c r="M394" s="16" t="s">
        <v>269</v>
      </c>
      <c r="N394" s="16" t="s">
        <v>269</v>
      </c>
      <c r="O394" s="16" t="s">
        <v>269</v>
      </c>
      <c r="P394" s="16" t="s">
        <v>269</v>
      </c>
      <c r="Q394" s="16" t="s">
        <v>269</v>
      </c>
      <c r="R394" s="5" t="s">
        <v>2759</v>
      </c>
      <c r="S394" s="5" t="s">
        <v>1946</v>
      </c>
      <c r="T394" s="5" t="s">
        <v>23462</v>
      </c>
      <c r="U394" s="5" t="s">
        <v>24642</v>
      </c>
      <c r="V394" s="5" t="s">
        <v>3832</v>
      </c>
      <c r="W394" s="5" t="s">
        <v>31315</v>
      </c>
      <c r="X394" s="5" t="s">
        <v>31316</v>
      </c>
      <c r="Y394" s="5">
        <v>2.337</v>
      </c>
      <c r="Z394" s="25">
        <f t="shared" si="20"/>
        <v>2.337</v>
      </c>
      <c r="AA394" s="30" t="s">
        <v>31317</v>
      </c>
      <c r="AB394" s="30" t="s">
        <v>4540</v>
      </c>
      <c r="AC394" s="30" t="s">
        <v>13387</v>
      </c>
      <c r="AD394" s="5" t="s">
        <v>278</v>
      </c>
      <c r="AE394" s="28"/>
      <c r="AF394" s="29">
        <v>0.8599</v>
      </c>
      <c r="AH394" s="29">
        <v>1021.5391</v>
      </c>
      <c r="AI394" s="29">
        <v>-0.0848</v>
      </c>
      <c r="AJ394" s="29">
        <v>75.8033</v>
      </c>
      <c r="AK394" s="29">
        <v>114.8262</v>
      </c>
    </row>
    <row r="395" spans="1:37">
      <c r="A395" s="13" t="s">
        <v>12642</v>
      </c>
      <c r="B395" s="4" t="s">
        <v>2516</v>
      </c>
      <c r="C395" s="12" t="s">
        <v>160</v>
      </c>
      <c r="D395" s="4" t="s">
        <v>749</v>
      </c>
      <c r="E395" s="4" t="s">
        <v>4271</v>
      </c>
      <c r="F395" s="4" t="s">
        <v>2535</v>
      </c>
      <c r="G395" s="4" t="s">
        <v>130</v>
      </c>
      <c r="H395" s="4" t="s">
        <v>160</v>
      </c>
      <c r="I395" s="10">
        <f t="shared" si="18"/>
        <v>0.739336492890995</v>
      </c>
      <c r="J395" s="10">
        <f t="shared" si="19"/>
        <v>1.3525641025641</v>
      </c>
      <c r="K395" s="5" t="s">
        <v>269</v>
      </c>
      <c r="L395" s="16" t="s">
        <v>269</v>
      </c>
      <c r="M395" s="16" t="s">
        <v>269</v>
      </c>
      <c r="N395" s="16" t="s">
        <v>269</v>
      </c>
      <c r="O395" s="16" t="s">
        <v>269</v>
      </c>
      <c r="P395" s="16" t="s">
        <v>269</v>
      </c>
      <c r="Q395" s="16" t="s">
        <v>269</v>
      </c>
      <c r="R395" s="5" t="s">
        <v>809</v>
      </c>
      <c r="S395" s="5" t="s">
        <v>278</v>
      </c>
      <c r="T395" s="5" t="s">
        <v>2219</v>
      </c>
      <c r="U395" s="5" t="s">
        <v>31318</v>
      </c>
      <c r="V395" s="5" t="s">
        <v>786</v>
      </c>
      <c r="W395" s="5" t="s">
        <v>31319</v>
      </c>
      <c r="X395" s="5" t="s">
        <v>31320</v>
      </c>
      <c r="Y395" s="5">
        <v>2.403</v>
      </c>
      <c r="Z395" s="25">
        <f t="shared" si="20"/>
        <v>2.403</v>
      </c>
      <c r="AA395" s="30" t="s">
        <v>18514</v>
      </c>
      <c r="AB395" s="30" t="s">
        <v>7351</v>
      </c>
      <c r="AC395" s="30" t="s">
        <v>21929</v>
      </c>
      <c r="AD395" s="5" t="s">
        <v>278</v>
      </c>
      <c r="AE395" s="28"/>
      <c r="AF395" s="29">
        <v>1.6755</v>
      </c>
      <c r="AH395" s="29">
        <v>1021.7556</v>
      </c>
      <c r="AI395" s="29">
        <v>0.1666</v>
      </c>
      <c r="AJ395" s="29">
        <v>77.8252</v>
      </c>
      <c r="AK395" s="29">
        <v>118.1717</v>
      </c>
    </row>
    <row r="396" spans="1:37">
      <c r="A396" s="13" t="s">
        <v>12648</v>
      </c>
      <c r="B396" s="4" t="s">
        <v>2661</v>
      </c>
      <c r="C396" s="12" t="s">
        <v>68</v>
      </c>
      <c r="D396" s="4" t="s">
        <v>2948</v>
      </c>
      <c r="E396" s="4" t="s">
        <v>518</v>
      </c>
      <c r="F396" s="4" t="s">
        <v>2176</v>
      </c>
      <c r="G396" s="4" t="s">
        <v>603</v>
      </c>
      <c r="H396" s="4" t="s">
        <v>376</v>
      </c>
      <c r="I396" s="10">
        <f t="shared" si="18"/>
        <v>0.744186046511628</v>
      </c>
      <c r="J396" s="10">
        <f t="shared" si="19"/>
        <v>1.34375</v>
      </c>
      <c r="K396" s="5" t="s">
        <v>269</v>
      </c>
      <c r="L396" s="16" t="s">
        <v>269</v>
      </c>
      <c r="M396" s="16" t="s">
        <v>269</v>
      </c>
      <c r="N396" s="16" t="s">
        <v>269</v>
      </c>
      <c r="O396" s="16" t="s">
        <v>269</v>
      </c>
      <c r="P396" s="16" t="s">
        <v>269</v>
      </c>
      <c r="Q396" s="16" t="s">
        <v>269</v>
      </c>
      <c r="R396" s="5" t="s">
        <v>370</v>
      </c>
      <c r="S396" s="5" t="s">
        <v>278</v>
      </c>
      <c r="T396" s="5" t="s">
        <v>24523</v>
      </c>
      <c r="U396" s="5" t="s">
        <v>31321</v>
      </c>
      <c r="V396" s="5" t="s">
        <v>901</v>
      </c>
      <c r="W396" s="5" t="s">
        <v>31322</v>
      </c>
      <c r="X396" s="5" t="s">
        <v>5505</v>
      </c>
      <c r="Y396" s="5">
        <v>2.097</v>
      </c>
      <c r="Z396" s="25">
        <f t="shared" si="20"/>
        <v>2.097</v>
      </c>
      <c r="AA396" s="30" t="s">
        <v>31323</v>
      </c>
      <c r="AB396" s="30" t="s">
        <v>472</v>
      </c>
      <c r="AC396" s="30" t="s">
        <v>16503</v>
      </c>
      <c r="AD396" s="5" t="s">
        <v>278</v>
      </c>
      <c r="AE396" s="28"/>
      <c r="AF396" s="29">
        <v>1.8574</v>
      </c>
      <c r="AH396" s="29">
        <v>1021.6121</v>
      </c>
      <c r="AI396" s="29">
        <v>0.9814</v>
      </c>
      <c r="AJ396" s="29">
        <v>73.2721</v>
      </c>
      <c r="AK396" s="29">
        <v>127.9856</v>
      </c>
    </row>
    <row r="397" spans="1:37">
      <c r="A397" s="13" t="s">
        <v>12655</v>
      </c>
      <c r="B397" s="4" t="s">
        <v>489</v>
      </c>
      <c r="C397" s="12" t="s">
        <v>68</v>
      </c>
      <c r="D397" s="4" t="s">
        <v>489</v>
      </c>
      <c r="E397" s="4" t="s">
        <v>490</v>
      </c>
      <c r="F397" s="4" t="s">
        <v>6876</v>
      </c>
      <c r="G397" s="4" t="s">
        <v>376</v>
      </c>
      <c r="H397" s="4" t="s">
        <v>48</v>
      </c>
      <c r="I397" s="10">
        <f t="shared" si="18"/>
        <v>0.758241758241758</v>
      </c>
      <c r="J397" s="10">
        <f t="shared" si="19"/>
        <v>1.31884057971015</v>
      </c>
      <c r="K397" s="5" t="s">
        <v>269</v>
      </c>
      <c r="L397" s="16" t="s">
        <v>269</v>
      </c>
      <c r="M397" s="16" t="s">
        <v>269</v>
      </c>
      <c r="N397" s="16" t="s">
        <v>269</v>
      </c>
      <c r="O397" s="16" t="s">
        <v>269</v>
      </c>
      <c r="P397" s="16" t="s">
        <v>269</v>
      </c>
      <c r="Q397" s="16" t="s">
        <v>269</v>
      </c>
      <c r="R397" s="5" t="s">
        <v>269</v>
      </c>
      <c r="S397" s="5" t="s">
        <v>269</v>
      </c>
      <c r="T397" s="5" t="s">
        <v>269</v>
      </c>
      <c r="U397" s="5" t="s">
        <v>269</v>
      </c>
      <c r="V397" s="5" t="s">
        <v>269</v>
      </c>
      <c r="W397" s="5" t="s">
        <v>269</v>
      </c>
      <c r="X397" s="5" t="s">
        <v>269</v>
      </c>
      <c r="Y397" s="5" t="s">
        <v>269</v>
      </c>
      <c r="Z397" s="25">
        <f t="shared" si="20"/>
        <v>0</v>
      </c>
      <c r="AA397" s="30" t="s">
        <v>269</v>
      </c>
      <c r="AB397" s="30" t="s">
        <v>269</v>
      </c>
      <c r="AC397" s="30" t="s">
        <v>269</v>
      </c>
      <c r="AD397" s="5" t="s">
        <v>269</v>
      </c>
      <c r="AE397" s="28"/>
      <c r="AF397" s="29">
        <v>1.9679</v>
      </c>
      <c r="AH397" s="29">
        <v>1021.0001</v>
      </c>
      <c r="AI397" s="29">
        <v>1.8083</v>
      </c>
      <c r="AJ397" s="29">
        <v>60.061</v>
      </c>
      <c r="AK397" s="29">
        <v>114.4533</v>
      </c>
    </row>
    <row r="398" spans="1:37">
      <c r="A398" s="13" t="s">
        <v>12662</v>
      </c>
      <c r="B398" s="4" t="s">
        <v>586</v>
      </c>
      <c r="C398" s="12" t="s">
        <v>68</v>
      </c>
      <c r="D398" s="4" t="s">
        <v>519</v>
      </c>
      <c r="E398" s="4" t="s">
        <v>144</v>
      </c>
      <c r="F398" s="4" t="s">
        <v>7804</v>
      </c>
      <c r="G398" s="4" t="s">
        <v>191</v>
      </c>
      <c r="H398" s="4" t="s">
        <v>129</v>
      </c>
      <c r="I398" s="10">
        <f t="shared" si="18"/>
        <v>0.778688524590164</v>
      </c>
      <c r="J398" s="10">
        <f t="shared" si="19"/>
        <v>1.28421052631579</v>
      </c>
      <c r="K398" s="5" t="s">
        <v>269</v>
      </c>
      <c r="L398" s="16" t="s">
        <v>269</v>
      </c>
      <c r="M398" s="16" t="s">
        <v>269</v>
      </c>
      <c r="N398" s="16" t="s">
        <v>269</v>
      </c>
      <c r="O398" s="16" t="s">
        <v>269</v>
      </c>
      <c r="P398" s="16" t="s">
        <v>269</v>
      </c>
      <c r="Q398" s="16" t="s">
        <v>269</v>
      </c>
      <c r="R398" s="5" t="s">
        <v>1121</v>
      </c>
      <c r="S398" s="5" t="s">
        <v>1313</v>
      </c>
      <c r="T398" s="5" t="s">
        <v>1807</v>
      </c>
      <c r="U398" s="5" t="s">
        <v>15284</v>
      </c>
      <c r="V398" s="5" t="s">
        <v>611</v>
      </c>
      <c r="W398" s="5" t="s">
        <v>31324</v>
      </c>
      <c r="X398" s="5" t="s">
        <v>31325</v>
      </c>
      <c r="Y398" s="5">
        <v>0.481</v>
      </c>
      <c r="Z398" s="25">
        <f t="shared" si="20"/>
        <v>0.481</v>
      </c>
      <c r="AA398" s="30" t="s">
        <v>19608</v>
      </c>
      <c r="AB398" s="30" t="s">
        <v>12066</v>
      </c>
      <c r="AC398" s="30" t="s">
        <v>15219</v>
      </c>
      <c r="AD398" s="5" t="s">
        <v>278</v>
      </c>
      <c r="AE398" s="28"/>
      <c r="AF398" s="29">
        <v>2.0465</v>
      </c>
      <c r="AH398" s="29">
        <v>1019.9564</v>
      </c>
      <c r="AI398" s="29">
        <v>1.9917</v>
      </c>
      <c r="AJ398" s="29">
        <v>58.8787</v>
      </c>
      <c r="AK398" s="29">
        <v>120.3272</v>
      </c>
    </row>
    <row r="399" spans="1:37">
      <c r="A399" s="13" t="s">
        <v>12669</v>
      </c>
      <c r="B399" s="4" t="s">
        <v>490</v>
      </c>
      <c r="C399" s="12" t="s">
        <v>68</v>
      </c>
      <c r="D399" s="4" t="s">
        <v>570</v>
      </c>
      <c r="E399" s="4" t="s">
        <v>159</v>
      </c>
      <c r="F399" s="4" t="s">
        <v>7075</v>
      </c>
      <c r="G399" s="4" t="s">
        <v>302</v>
      </c>
      <c r="H399" s="4" t="s">
        <v>2663</v>
      </c>
      <c r="I399" s="10">
        <f t="shared" si="18"/>
        <v>0.785185185185185</v>
      </c>
      <c r="J399" s="10">
        <f t="shared" si="19"/>
        <v>1.27358490566038</v>
      </c>
      <c r="K399" s="5" t="s">
        <v>269</v>
      </c>
      <c r="L399" s="16" t="s">
        <v>269</v>
      </c>
      <c r="M399" s="16" t="s">
        <v>269</v>
      </c>
      <c r="N399" s="16" t="s">
        <v>269</v>
      </c>
      <c r="O399" s="16" t="s">
        <v>269</v>
      </c>
      <c r="P399" s="16" t="s">
        <v>269</v>
      </c>
      <c r="Q399" s="16" t="s">
        <v>269</v>
      </c>
      <c r="R399" s="5" t="s">
        <v>610</v>
      </c>
      <c r="S399" s="5" t="s">
        <v>278</v>
      </c>
      <c r="T399" s="5" t="s">
        <v>1826</v>
      </c>
      <c r="U399" s="5" t="s">
        <v>31326</v>
      </c>
      <c r="V399" s="5" t="s">
        <v>512</v>
      </c>
      <c r="W399" s="5" t="s">
        <v>31327</v>
      </c>
      <c r="X399" s="5" t="s">
        <v>31328</v>
      </c>
      <c r="Y399" s="5">
        <v>0.27</v>
      </c>
      <c r="Z399" s="25">
        <f t="shared" si="20"/>
        <v>0.27</v>
      </c>
      <c r="AA399" s="30" t="s">
        <v>31329</v>
      </c>
      <c r="AB399" s="30" t="s">
        <v>5105</v>
      </c>
      <c r="AC399" s="30" t="s">
        <v>266</v>
      </c>
      <c r="AD399" s="5" t="s">
        <v>278</v>
      </c>
      <c r="AE399" s="28"/>
      <c r="AF399" s="29">
        <v>2.0157</v>
      </c>
      <c r="AH399" s="29">
        <v>1018.8623</v>
      </c>
      <c r="AI399" s="29">
        <v>2.0943</v>
      </c>
      <c r="AJ399" s="29">
        <v>59.4806</v>
      </c>
      <c r="AK399" s="29">
        <v>123.3562</v>
      </c>
    </row>
    <row r="400" spans="1:37">
      <c r="A400" s="13" t="s">
        <v>12675</v>
      </c>
      <c r="B400" s="4" t="s">
        <v>1746</v>
      </c>
      <c r="C400" s="12" t="s">
        <v>68</v>
      </c>
      <c r="D400" s="4" t="s">
        <v>343</v>
      </c>
      <c r="E400" s="4" t="s">
        <v>1747</v>
      </c>
      <c r="F400" s="4" t="s">
        <v>2277</v>
      </c>
      <c r="G400" s="4" t="s">
        <v>302</v>
      </c>
      <c r="H400" s="4" t="s">
        <v>299</v>
      </c>
      <c r="I400" s="10">
        <f t="shared" si="18"/>
        <v>0.791946308724832</v>
      </c>
      <c r="J400" s="10">
        <f t="shared" si="19"/>
        <v>1.26271186440678</v>
      </c>
      <c r="K400" s="5" t="s">
        <v>269</v>
      </c>
      <c r="L400" s="16" t="s">
        <v>269</v>
      </c>
      <c r="M400" s="16" t="s">
        <v>269</v>
      </c>
      <c r="N400" s="16" t="s">
        <v>269</v>
      </c>
      <c r="O400" s="16" t="s">
        <v>269</v>
      </c>
      <c r="P400" s="16" t="s">
        <v>269</v>
      </c>
      <c r="Q400" s="16" t="s">
        <v>269</v>
      </c>
      <c r="R400" s="5" t="s">
        <v>1994</v>
      </c>
      <c r="S400" s="5" t="s">
        <v>278</v>
      </c>
      <c r="T400" s="5" t="s">
        <v>4012</v>
      </c>
      <c r="U400" s="5" t="s">
        <v>13772</v>
      </c>
      <c r="V400" s="5" t="s">
        <v>430</v>
      </c>
      <c r="W400" s="5" t="s">
        <v>31330</v>
      </c>
      <c r="X400" s="5" t="s">
        <v>31331</v>
      </c>
      <c r="Y400" s="5">
        <v>0.501</v>
      </c>
      <c r="Z400" s="25">
        <f t="shared" si="20"/>
        <v>0.501</v>
      </c>
      <c r="AA400" s="30" t="s">
        <v>21395</v>
      </c>
      <c r="AB400" s="30" t="s">
        <v>1494</v>
      </c>
      <c r="AC400" s="30" t="s">
        <v>3849</v>
      </c>
      <c r="AD400" s="5" t="s">
        <v>278</v>
      </c>
      <c r="AE400" s="28"/>
      <c r="AF400" s="29">
        <v>1.8994</v>
      </c>
      <c r="AH400" s="29">
        <v>1018.3019</v>
      </c>
      <c r="AI400" s="29">
        <v>1.9917</v>
      </c>
      <c r="AJ400" s="29">
        <v>61.3316</v>
      </c>
      <c r="AK400" s="29">
        <v>135.1667</v>
      </c>
    </row>
    <row r="401" spans="1:37">
      <c r="A401" s="13" t="s">
        <v>12681</v>
      </c>
      <c r="B401" s="4" t="s">
        <v>1789</v>
      </c>
      <c r="C401" s="12" t="s">
        <v>68</v>
      </c>
      <c r="D401" s="4" t="s">
        <v>390</v>
      </c>
      <c r="E401" s="4" t="s">
        <v>315</v>
      </c>
      <c r="F401" s="4" t="s">
        <v>6366</v>
      </c>
      <c r="G401" s="4" t="s">
        <v>34</v>
      </c>
      <c r="H401" s="4" t="s">
        <v>28</v>
      </c>
      <c r="I401" s="10">
        <f t="shared" si="18"/>
        <v>0.802547770700637</v>
      </c>
      <c r="J401" s="10">
        <f t="shared" si="19"/>
        <v>1.24603174603175</v>
      </c>
      <c r="K401" s="5" t="s">
        <v>31332</v>
      </c>
      <c r="L401" s="5" t="s">
        <v>31333</v>
      </c>
      <c r="M401" s="34">
        <f>IF(COUNTBLANK(K401)+COUNTBLANK(L401)&gt;0,"",K401/L401)</f>
        <v>7.14864185110664</v>
      </c>
      <c r="N401" s="34">
        <f>IF(COUNTBLANK(L401)&gt;0,"",L401*2.41)</f>
        <v>3.832864</v>
      </c>
      <c r="O401" s="34">
        <f t="shared" ref="O401:O449" si="21">IF(COUNTBLANK(K401)&gt;0,"",K401-N401)</f>
        <v>7.536336</v>
      </c>
      <c r="P401" s="34">
        <f t="shared" ref="P401:P449" si="22">IF(COUNTBLANK(K401)&gt;0,"",O401/K401)</f>
        <v>0.66287302536678</v>
      </c>
      <c r="Q401" s="34">
        <f t="shared" ref="Q401:Q449" si="23">IF(COUNTBLANK(K401)&gt;0,"",K401*1.6)</f>
        <v>18.19072</v>
      </c>
      <c r="R401" s="5" t="s">
        <v>3433</v>
      </c>
      <c r="S401" s="5" t="s">
        <v>278</v>
      </c>
      <c r="T401" s="5" t="s">
        <v>772</v>
      </c>
      <c r="U401" s="5" t="s">
        <v>10730</v>
      </c>
      <c r="V401" s="5" t="s">
        <v>1315</v>
      </c>
      <c r="W401" s="5" t="s">
        <v>31334</v>
      </c>
      <c r="X401" s="5" t="s">
        <v>14586</v>
      </c>
      <c r="Y401" s="5">
        <v>1.022</v>
      </c>
      <c r="Z401" s="25">
        <f t="shared" si="20"/>
        <v>1.022</v>
      </c>
      <c r="AA401" s="30" t="s">
        <v>16632</v>
      </c>
      <c r="AB401" s="30" t="s">
        <v>5318</v>
      </c>
      <c r="AC401" s="30" t="s">
        <v>3848</v>
      </c>
      <c r="AD401" s="5" t="s">
        <v>278</v>
      </c>
      <c r="AE401" s="28"/>
      <c r="AF401" s="29">
        <v>1.5996</v>
      </c>
      <c r="AH401" s="29">
        <v>1018.1871</v>
      </c>
      <c r="AI401" s="29">
        <v>1.925</v>
      </c>
      <c r="AJ401" s="29">
        <v>60.9306</v>
      </c>
      <c r="AK401" s="29">
        <v>140.8378</v>
      </c>
    </row>
    <row r="402" spans="1:37">
      <c r="A402" s="13" t="s">
        <v>12687</v>
      </c>
      <c r="B402" s="4" t="s">
        <v>531</v>
      </c>
      <c r="C402" s="12" t="s">
        <v>317</v>
      </c>
      <c r="D402" s="4" t="s">
        <v>2906</v>
      </c>
      <c r="E402" s="4" t="s">
        <v>532</v>
      </c>
      <c r="F402" s="4" t="s">
        <v>6702</v>
      </c>
      <c r="G402" s="4" t="s">
        <v>34</v>
      </c>
      <c r="H402" s="4" t="s">
        <v>238</v>
      </c>
      <c r="I402" s="10">
        <f t="shared" si="18"/>
        <v>0.809815950920245</v>
      </c>
      <c r="J402" s="10">
        <f t="shared" si="19"/>
        <v>1.23484848484848</v>
      </c>
      <c r="K402" s="5" t="s">
        <v>31335</v>
      </c>
      <c r="L402" s="5" t="s">
        <v>31336</v>
      </c>
      <c r="M402" s="34">
        <f t="shared" ref="M402:M465" si="24">IF(COUNTBLANK(K402)+COUNTBLANK(L402)&gt;0,"",K402/L402)</f>
        <v>4.80671527696107</v>
      </c>
      <c r="N402" s="34">
        <f t="shared" ref="N402:N449" si="25">IF(COUNTBLANK(L402)&gt;0,"",L402*2.62)</f>
        <v>4.455572</v>
      </c>
      <c r="O402" s="34">
        <f t="shared" si="21"/>
        <v>3.718728</v>
      </c>
      <c r="P402" s="34">
        <f t="shared" si="22"/>
        <v>0.454929229414139</v>
      </c>
      <c r="Q402" s="34">
        <f t="shared" si="23"/>
        <v>13.07888</v>
      </c>
      <c r="R402" s="5" t="s">
        <v>202</v>
      </c>
      <c r="S402" s="5" t="s">
        <v>278</v>
      </c>
      <c r="T402" s="5" t="s">
        <v>2601</v>
      </c>
      <c r="U402" s="5" t="s">
        <v>28868</v>
      </c>
      <c r="V402" s="5" t="s">
        <v>108</v>
      </c>
      <c r="W402" s="5" t="s">
        <v>31337</v>
      </c>
      <c r="X402" s="5" t="s">
        <v>31338</v>
      </c>
      <c r="Y402" s="5">
        <v>1.093</v>
      </c>
      <c r="Z402" s="25">
        <f t="shared" si="20"/>
        <v>1.093</v>
      </c>
      <c r="AA402" s="30" t="s">
        <v>20767</v>
      </c>
      <c r="AB402" s="30" t="s">
        <v>3480</v>
      </c>
      <c r="AC402" s="30" t="s">
        <v>280</v>
      </c>
      <c r="AD402" s="5" t="s">
        <v>278</v>
      </c>
      <c r="AE402" s="28"/>
      <c r="AF402" s="29">
        <v>0.5413</v>
      </c>
      <c r="AH402" s="29">
        <v>1018.1751</v>
      </c>
      <c r="AI402" s="29">
        <v>2.1288</v>
      </c>
      <c r="AJ402" s="29">
        <v>59.897</v>
      </c>
      <c r="AK402" s="29">
        <v>103.019</v>
      </c>
    </row>
    <row r="403" spans="1:37">
      <c r="A403" s="13" t="s">
        <v>12693</v>
      </c>
      <c r="B403" s="4" t="s">
        <v>545</v>
      </c>
      <c r="C403" s="12" t="s">
        <v>317</v>
      </c>
      <c r="D403" s="4" t="s">
        <v>518</v>
      </c>
      <c r="E403" s="4" t="s">
        <v>546</v>
      </c>
      <c r="F403" s="4" t="s">
        <v>583</v>
      </c>
      <c r="G403" s="4" t="s">
        <v>344</v>
      </c>
      <c r="H403" s="4" t="s">
        <v>299</v>
      </c>
      <c r="I403" s="10">
        <f t="shared" si="18"/>
        <v>0.81875</v>
      </c>
      <c r="J403" s="10">
        <f t="shared" si="19"/>
        <v>1.22137404580153</v>
      </c>
      <c r="K403" s="5" t="s">
        <v>31339</v>
      </c>
      <c r="L403" s="5" t="s">
        <v>31340</v>
      </c>
      <c r="M403" s="34">
        <f t="shared" si="24"/>
        <v>4.53156200556495</v>
      </c>
      <c r="N403" s="34">
        <f t="shared" si="25"/>
        <v>4.802198</v>
      </c>
      <c r="O403" s="34">
        <f t="shared" si="21"/>
        <v>3.503702</v>
      </c>
      <c r="P403" s="34">
        <f t="shared" si="22"/>
        <v>0.421832913952732</v>
      </c>
      <c r="Q403" s="34">
        <f t="shared" si="23"/>
        <v>13.28944</v>
      </c>
      <c r="R403" s="5" t="s">
        <v>1453</v>
      </c>
      <c r="S403" s="5" t="s">
        <v>278</v>
      </c>
      <c r="T403" s="5" t="s">
        <v>1558</v>
      </c>
      <c r="U403" s="5" t="s">
        <v>30676</v>
      </c>
      <c r="V403" s="5" t="s">
        <v>1402</v>
      </c>
      <c r="W403" s="5" t="s">
        <v>17445</v>
      </c>
      <c r="X403" s="5" t="s">
        <v>26521</v>
      </c>
      <c r="Y403" s="5">
        <v>1.134</v>
      </c>
      <c r="Z403" s="25">
        <f t="shared" si="20"/>
        <v>1.134</v>
      </c>
      <c r="AA403" s="30" t="s">
        <v>17663</v>
      </c>
      <c r="AB403" s="30" t="s">
        <v>1441</v>
      </c>
      <c r="AC403" s="30" t="s">
        <v>268</v>
      </c>
      <c r="AD403" s="5" t="s">
        <v>278</v>
      </c>
      <c r="AE403" s="28"/>
      <c r="AF403" s="29">
        <v>0.394</v>
      </c>
      <c r="AH403" s="29">
        <v>1018.3092</v>
      </c>
      <c r="AI403" s="29">
        <v>2.3066</v>
      </c>
      <c r="AJ403" s="29">
        <v>59.1209</v>
      </c>
      <c r="AK403" s="29">
        <v>8.0251</v>
      </c>
    </row>
    <row r="404" spans="1:37">
      <c r="A404" s="13" t="s">
        <v>12700</v>
      </c>
      <c r="B404" s="4" t="s">
        <v>545</v>
      </c>
      <c r="C404" s="12" t="s">
        <v>317</v>
      </c>
      <c r="D404" s="4" t="s">
        <v>918</v>
      </c>
      <c r="E404" s="4" t="s">
        <v>546</v>
      </c>
      <c r="F404" s="4" t="s">
        <v>8187</v>
      </c>
      <c r="G404" s="4" t="s">
        <v>344</v>
      </c>
      <c r="H404" s="4" t="s">
        <v>574</v>
      </c>
      <c r="I404" s="10">
        <f t="shared" si="18"/>
        <v>0.823899371069182</v>
      </c>
      <c r="J404" s="10">
        <f t="shared" si="19"/>
        <v>1.21374045801527</v>
      </c>
      <c r="K404" s="5" t="s">
        <v>31341</v>
      </c>
      <c r="L404" s="5" t="s">
        <v>31342</v>
      </c>
      <c r="M404" s="34">
        <f t="shared" si="24"/>
        <v>4.42176039119804</v>
      </c>
      <c r="N404" s="34">
        <f t="shared" si="25"/>
        <v>4.929268</v>
      </c>
      <c r="O404" s="34">
        <f t="shared" si="21"/>
        <v>3.389832</v>
      </c>
      <c r="P404" s="34">
        <f t="shared" si="22"/>
        <v>0.407475808681228</v>
      </c>
      <c r="Q404" s="34">
        <f t="shared" si="23"/>
        <v>13.31056</v>
      </c>
      <c r="R404" s="5" t="s">
        <v>913</v>
      </c>
      <c r="S404" s="5" t="s">
        <v>441</v>
      </c>
      <c r="T404" s="5" t="s">
        <v>1522</v>
      </c>
      <c r="U404" s="5" t="s">
        <v>18951</v>
      </c>
      <c r="V404" s="5" t="s">
        <v>278</v>
      </c>
      <c r="W404" s="5" t="s">
        <v>31343</v>
      </c>
      <c r="X404" s="5" t="s">
        <v>31344</v>
      </c>
      <c r="Y404" s="5">
        <v>1.103</v>
      </c>
      <c r="Z404" s="25">
        <f t="shared" si="20"/>
        <v>1.103</v>
      </c>
      <c r="AA404" s="30" t="s">
        <v>31345</v>
      </c>
      <c r="AB404" s="30" t="s">
        <v>5048</v>
      </c>
      <c r="AC404" s="30" t="s">
        <v>3223</v>
      </c>
      <c r="AD404" s="5" t="s">
        <v>278</v>
      </c>
      <c r="AE404" s="28"/>
      <c r="AF404" s="29">
        <v>0.5548</v>
      </c>
      <c r="AH404" s="29">
        <v>1018.7667</v>
      </c>
      <c r="AI404" s="29">
        <v>1.9</v>
      </c>
      <c r="AJ404" s="29">
        <v>61.6723</v>
      </c>
      <c r="AK404" s="29">
        <v>11.6562</v>
      </c>
    </row>
    <row r="405" spans="1:37">
      <c r="A405" s="13" t="s">
        <v>12707</v>
      </c>
      <c r="B405" s="4" t="s">
        <v>545</v>
      </c>
      <c r="C405" s="12" t="s">
        <v>317</v>
      </c>
      <c r="D405" s="4" t="s">
        <v>504</v>
      </c>
      <c r="E405" s="4" t="s">
        <v>546</v>
      </c>
      <c r="F405" s="4" t="s">
        <v>4500</v>
      </c>
      <c r="G405" s="4" t="s">
        <v>34</v>
      </c>
      <c r="H405" s="4" t="s">
        <v>207</v>
      </c>
      <c r="I405" s="10">
        <f t="shared" si="18"/>
        <v>0.813664596273292</v>
      </c>
      <c r="J405" s="10">
        <f t="shared" si="19"/>
        <v>1.22900763358779</v>
      </c>
      <c r="K405" s="5" t="s">
        <v>12983</v>
      </c>
      <c r="L405" s="5" t="s">
        <v>31346</v>
      </c>
      <c r="M405" s="34">
        <f t="shared" si="24"/>
        <v>4.23941840008279</v>
      </c>
      <c r="N405" s="34">
        <f t="shared" si="25"/>
        <v>5.063412</v>
      </c>
      <c r="O405" s="34">
        <f t="shared" si="21"/>
        <v>3.129688</v>
      </c>
      <c r="P405" s="34">
        <f t="shared" si="22"/>
        <v>0.381990699491035</v>
      </c>
      <c r="Q405" s="34">
        <f t="shared" si="23"/>
        <v>13.10896</v>
      </c>
      <c r="R405" s="5" t="s">
        <v>2245</v>
      </c>
      <c r="S405" s="5" t="s">
        <v>2012</v>
      </c>
      <c r="T405" s="5" t="s">
        <v>2514</v>
      </c>
      <c r="U405" s="5" t="s">
        <v>31347</v>
      </c>
      <c r="V405" s="5" t="s">
        <v>831</v>
      </c>
      <c r="W405" s="5" t="s">
        <v>31348</v>
      </c>
      <c r="X405" s="5" t="s">
        <v>23381</v>
      </c>
      <c r="Y405" s="5">
        <v>1.104</v>
      </c>
      <c r="Z405" s="25">
        <f t="shared" si="20"/>
        <v>1.104</v>
      </c>
      <c r="AA405" s="30" t="s">
        <v>27721</v>
      </c>
      <c r="AB405" s="30" t="s">
        <v>4540</v>
      </c>
      <c r="AC405" s="30" t="s">
        <v>3752</v>
      </c>
      <c r="AD405" s="5" t="s">
        <v>278</v>
      </c>
      <c r="AE405" s="28"/>
      <c r="AF405" s="29">
        <v>0.8363</v>
      </c>
      <c r="AH405" s="29">
        <v>1019.2158</v>
      </c>
      <c r="AI405" s="29">
        <v>1.5557</v>
      </c>
      <c r="AJ405" s="29">
        <v>63.3732</v>
      </c>
      <c r="AK405" s="29">
        <v>356.8205</v>
      </c>
    </row>
    <row r="406" spans="1:37">
      <c r="A406" s="13" t="s">
        <v>12713</v>
      </c>
      <c r="B406" s="4" t="s">
        <v>2473</v>
      </c>
      <c r="C406" s="12" t="s">
        <v>317</v>
      </c>
      <c r="D406" s="4" t="s">
        <v>2913</v>
      </c>
      <c r="E406" s="4" t="s">
        <v>637</v>
      </c>
      <c r="F406" s="4" t="s">
        <v>6895</v>
      </c>
      <c r="G406" s="4" t="s">
        <v>242</v>
      </c>
      <c r="H406" s="4" t="s">
        <v>66</v>
      </c>
      <c r="I406" s="10">
        <f t="shared" si="18"/>
        <v>0.809248554913295</v>
      </c>
      <c r="J406" s="10">
        <f t="shared" si="19"/>
        <v>1.23571428571429</v>
      </c>
      <c r="K406" s="5" t="s">
        <v>31349</v>
      </c>
      <c r="L406" s="5" t="s">
        <v>31350</v>
      </c>
      <c r="M406" s="34">
        <f t="shared" si="24"/>
        <v>4.13632266034523</v>
      </c>
      <c r="N406" s="34">
        <f t="shared" si="25"/>
        <v>7.847162</v>
      </c>
      <c r="O406" s="34">
        <f t="shared" si="21"/>
        <v>4.541538</v>
      </c>
      <c r="P406" s="34">
        <f t="shared" si="22"/>
        <v>0.366587131821741</v>
      </c>
      <c r="Q406" s="34">
        <f t="shared" si="23"/>
        <v>19.82192</v>
      </c>
      <c r="R406" s="5" t="s">
        <v>3423</v>
      </c>
      <c r="S406" s="5" t="s">
        <v>30904</v>
      </c>
      <c r="T406" s="5" t="s">
        <v>14803</v>
      </c>
      <c r="U406" s="5" t="s">
        <v>24284</v>
      </c>
      <c r="V406" s="5" t="s">
        <v>1237</v>
      </c>
      <c r="W406" s="5" t="s">
        <v>31351</v>
      </c>
      <c r="X406" s="5" t="s">
        <v>31352</v>
      </c>
      <c r="Y406" s="5">
        <v>2.015</v>
      </c>
      <c r="Z406" s="25">
        <f t="shared" si="20"/>
        <v>2.015</v>
      </c>
      <c r="AA406" s="30" t="s">
        <v>31353</v>
      </c>
      <c r="AB406" s="30" t="s">
        <v>3195</v>
      </c>
      <c r="AC406" s="30" t="s">
        <v>926</v>
      </c>
      <c r="AD406" s="5" t="s">
        <v>278</v>
      </c>
      <c r="AE406" s="28"/>
      <c r="AF406" s="29">
        <v>0.5797</v>
      </c>
      <c r="AH406" s="29">
        <v>1019.6266</v>
      </c>
      <c r="AI406" s="29">
        <v>0.7617</v>
      </c>
      <c r="AJ406" s="29">
        <v>66.8891</v>
      </c>
      <c r="AK406" s="29">
        <v>75.7148</v>
      </c>
    </row>
    <row r="407" spans="1:37">
      <c r="A407" s="13" t="s">
        <v>12719</v>
      </c>
      <c r="B407" s="4" t="s">
        <v>2650</v>
      </c>
      <c r="C407" s="12" t="s">
        <v>317</v>
      </c>
      <c r="D407" s="4" t="s">
        <v>2473</v>
      </c>
      <c r="E407" s="4" t="s">
        <v>1725</v>
      </c>
      <c r="F407" s="4" t="s">
        <v>14109</v>
      </c>
      <c r="G407" s="4" t="s">
        <v>476</v>
      </c>
      <c r="H407" s="4" t="s">
        <v>258</v>
      </c>
      <c r="I407" s="10">
        <f t="shared" si="18"/>
        <v>0.767567567567568</v>
      </c>
      <c r="J407" s="10">
        <f t="shared" si="19"/>
        <v>1.30281690140845</v>
      </c>
      <c r="K407" s="5" t="s">
        <v>31354</v>
      </c>
      <c r="L407" s="5" t="s">
        <v>26350</v>
      </c>
      <c r="M407" s="34">
        <f t="shared" si="24"/>
        <v>4.10716609350311</v>
      </c>
      <c r="N407" s="34">
        <f t="shared" si="25"/>
        <v>8.456574</v>
      </c>
      <c r="O407" s="34">
        <f t="shared" si="21"/>
        <v>4.800126</v>
      </c>
      <c r="P407" s="34">
        <f t="shared" si="22"/>
        <v>0.362090565525357</v>
      </c>
      <c r="Q407" s="34">
        <f t="shared" si="23"/>
        <v>21.21072</v>
      </c>
      <c r="R407" s="5" t="s">
        <v>1488</v>
      </c>
      <c r="S407" s="5" t="s">
        <v>278</v>
      </c>
      <c r="T407" s="5" t="s">
        <v>5536</v>
      </c>
      <c r="U407" s="5" t="s">
        <v>31355</v>
      </c>
      <c r="V407" s="5" t="s">
        <v>1931</v>
      </c>
      <c r="W407" s="5" t="s">
        <v>31356</v>
      </c>
      <c r="X407" s="5" t="s">
        <v>31357</v>
      </c>
      <c r="Y407" s="5">
        <v>1.993</v>
      </c>
      <c r="Z407" s="25">
        <f t="shared" si="20"/>
        <v>1.993</v>
      </c>
      <c r="AA407" s="30" t="s">
        <v>17988</v>
      </c>
      <c r="AB407" s="30" t="s">
        <v>67</v>
      </c>
      <c r="AC407" s="30" t="s">
        <v>4253</v>
      </c>
      <c r="AD407" s="5" t="s">
        <v>278</v>
      </c>
      <c r="AE407" s="28"/>
      <c r="AF407" s="29">
        <v>1.0864</v>
      </c>
      <c r="AH407" s="29">
        <v>1019.6944</v>
      </c>
      <c r="AI407" s="29">
        <v>0.1564</v>
      </c>
      <c r="AJ407" s="29">
        <v>70.2778</v>
      </c>
      <c r="AK407" s="29">
        <v>35.8914</v>
      </c>
    </row>
    <row r="408" spans="1:37">
      <c r="A408" s="13" t="s">
        <v>12724</v>
      </c>
      <c r="B408" s="4" t="s">
        <v>1601</v>
      </c>
      <c r="C408" s="12" t="s">
        <v>317</v>
      </c>
      <c r="D408" s="4" t="s">
        <v>670</v>
      </c>
      <c r="E408" s="4" t="s">
        <v>601</v>
      </c>
      <c r="F408" s="4" t="s">
        <v>8724</v>
      </c>
      <c r="G408" s="4" t="s">
        <v>192</v>
      </c>
      <c r="H408" s="4" t="s">
        <v>287</v>
      </c>
      <c r="I408" s="10">
        <f t="shared" si="18"/>
        <v>0.761904761904762</v>
      </c>
      <c r="J408" s="10">
        <f t="shared" si="19"/>
        <v>1.3125</v>
      </c>
      <c r="K408" s="5" t="s">
        <v>31358</v>
      </c>
      <c r="L408" s="5" t="s">
        <v>31359</v>
      </c>
      <c r="M408" s="34">
        <f t="shared" si="24"/>
        <v>3.62574121004847</v>
      </c>
      <c r="N408" s="34">
        <f t="shared" si="25"/>
        <v>10.648466</v>
      </c>
      <c r="O408" s="34">
        <f t="shared" si="21"/>
        <v>4.087634</v>
      </c>
      <c r="P408" s="34">
        <f t="shared" si="22"/>
        <v>0.277389132809902</v>
      </c>
      <c r="Q408" s="34">
        <f t="shared" si="23"/>
        <v>23.57776</v>
      </c>
      <c r="R408" s="5" t="s">
        <v>2727</v>
      </c>
      <c r="S408" s="5" t="s">
        <v>278</v>
      </c>
      <c r="T408" s="5" t="s">
        <v>14685</v>
      </c>
      <c r="U408" s="5" t="s">
        <v>31360</v>
      </c>
      <c r="V408" s="5" t="s">
        <v>3423</v>
      </c>
      <c r="W408" s="5" t="s">
        <v>31361</v>
      </c>
      <c r="X408" s="5" t="s">
        <v>31362</v>
      </c>
      <c r="Y408" s="5">
        <v>2.78</v>
      </c>
      <c r="Z408" s="25">
        <f t="shared" si="20"/>
        <v>2.78</v>
      </c>
      <c r="AA408" s="30" t="s">
        <v>26440</v>
      </c>
      <c r="AB408" s="30" t="s">
        <v>6993</v>
      </c>
      <c r="AC408" s="30" t="s">
        <v>11389</v>
      </c>
      <c r="AD408" s="5" t="s">
        <v>278</v>
      </c>
      <c r="AE408" s="28"/>
      <c r="AF408" s="29">
        <v>1.0907</v>
      </c>
      <c r="AH408" s="29">
        <v>1019.5152</v>
      </c>
      <c r="AI408" s="29">
        <v>-0.1593</v>
      </c>
      <c r="AJ408" s="29">
        <v>71.6869</v>
      </c>
      <c r="AK408" s="29">
        <v>37.915</v>
      </c>
    </row>
    <row r="409" spans="1:37">
      <c r="A409" s="13" t="s">
        <v>12730</v>
      </c>
      <c r="B409" s="4" t="s">
        <v>3867</v>
      </c>
      <c r="C409" s="12" t="s">
        <v>317</v>
      </c>
      <c r="D409" s="4" t="s">
        <v>3867</v>
      </c>
      <c r="E409" s="4" t="s">
        <v>4101</v>
      </c>
      <c r="F409" s="4" t="s">
        <v>4399</v>
      </c>
      <c r="G409" s="4" t="s">
        <v>28</v>
      </c>
      <c r="H409" s="4" t="s">
        <v>1737</v>
      </c>
      <c r="I409" s="10">
        <f t="shared" si="18"/>
        <v>0.755208333333333</v>
      </c>
      <c r="J409" s="10">
        <f t="shared" si="19"/>
        <v>1.32413793103448</v>
      </c>
      <c r="K409" s="5" t="s">
        <v>31363</v>
      </c>
      <c r="L409" s="5" t="s">
        <v>31364</v>
      </c>
      <c r="M409" s="34">
        <f t="shared" si="24"/>
        <v>3.2321827854738</v>
      </c>
      <c r="N409" s="34">
        <f t="shared" si="25"/>
        <v>10.194158</v>
      </c>
      <c r="O409" s="34">
        <f t="shared" si="21"/>
        <v>2.381942</v>
      </c>
      <c r="P409" s="34">
        <f t="shared" si="22"/>
        <v>0.189402278925899</v>
      </c>
      <c r="Q409" s="34">
        <f t="shared" si="23"/>
        <v>20.12176</v>
      </c>
      <c r="R409" s="5" t="s">
        <v>4815</v>
      </c>
      <c r="S409" s="5" t="s">
        <v>278</v>
      </c>
      <c r="T409" s="5" t="s">
        <v>5573</v>
      </c>
      <c r="U409" s="5" t="s">
        <v>22102</v>
      </c>
      <c r="V409" s="5" t="s">
        <v>2142</v>
      </c>
      <c r="W409" s="5" t="s">
        <v>31365</v>
      </c>
      <c r="X409" s="5" t="s">
        <v>31366</v>
      </c>
      <c r="Y409" s="5">
        <v>2.209</v>
      </c>
      <c r="Z409" s="25">
        <f t="shared" si="20"/>
        <v>2.209</v>
      </c>
      <c r="AA409" s="30" t="s">
        <v>7886</v>
      </c>
      <c r="AB409" s="30" t="s">
        <v>1251</v>
      </c>
      <c r="AC409" s="30" t="s">
        <v>23305</v>
      </c>
      <c r="AD409" s="5" t="s">
        <v>278</v>
      </c>
      <c r="AE409" s="28"/>
      <c r="AF409" s="29">
        <v>0.8193</v>
      </c>
      <c r="AH409" s="29">
        <v>1019.3601</v>
      </c>
      <c r="AI409" s="29">
        <v>-0.5275</v>
      </c>
      <c r="AJ409" s="29">
        <v>73.5341</v>
      </c>
      <c r="AK409" s="29">
        <v>36.7321</v>
      </c>
    </row>
    <row r="410" spans="1:37">
      <c r="A410" s="13" t="s">
        <v>12736</v>
      </c>
      <c r="B410" s="4" t="s">
        <v>3867</v>
      </c>
      <c r="C410" s="12" t="s">
        <v>317</v>
      </c>
      <c r="D410" s="4" t="s">
        <v>520</v>
      </c>
      <c r="E410" s="4" t="s">
        <v>4101</v>
      </c>
      <c r="F410" s="4" t="s">
        <v>12006</v>
      </c>
      <c r="G410" s="4" t="s">
        <v>940</v>
      </c>
      <c r="H410" s="4" t="s">
        <v>99</v>
      </c>
      <c r="I410" s="10">
        <f t="shared" si="18"/>
        <v>0.763157894736842</v>
      </c>
      <c r="J410" s="10">
        <f t="shared" si="19"/>
        <v>1.31034482758621</v>
      </c>
      <c r="K410" s="5" t="s">
        <v>31367</v>
      </c>
      <c r="L410" s="5" t="s">
        <v>31368</v>
      </c>
      <c r="M410" s="34">
        <f t="shared" si="24"/>
        <v>2.99752576329001</v>
      </c>
      <c r="N410" s="34">
        <f t="shared" si="25"/>
        <v>10.906798</v>
      </c>
      <c r="O410" s="34">
        <f t="shared" si="21"/>
        <v>1.571602</v>
      </c>
      <c r="P410" s="34">
        <f t="shared" si="22"/>
        <v>0.125945794332607</v>
      </c>
      <c r="Q410" s="34">
        <f t="shared" si="23"/>
        <v>19.96544</v>
      </c>
      <c r="R410" s="5" t="s">
        <v>3139</v>
      </c>
      <c r="S410" s="5" t="s">
        <v>278</v>
      </c>
      <c r="T410" s="5" t="s">
        <v>5256</v>
      </c>
      <c r="U410" s="5" t="s">
        <v>31369</v>
      </c>
      <c r="V410" s="5" t="s">
        <v>2295</v>
      </c>
      <c r="W410" s="5" t="s">
        <v>17264</v>
      </c>
      <c r="X410" s="5" t="s">
        <v>6358</v>
      </c>
      <c r="Y410" s="5">
        <v>2.264</v>
      </c>
      <c r="Z410" s="25">
        <f t="shared" si="20"/>
        <v>2.264</v>
      </c>
      <c r="AA410" s="30" t="s">
        <v>13008</v>
      </c>
      <c r="AB410" s="30" t="s">
        <v>1913</v>
      </c>
      <c r="AC410" s="30" t="s">
        <v>8503</v>
      </c>
      <c r="AD410" s="5" t="s">
        <v>278</v>
      </c>
      <c r="AE410" s="28"/>
      <c r="AF410" s="29">
        <v>0.7152</v>
      </c>
      <c r="AH410" s="29">
        <v>1019.412</v>
      </c>
      <c r="AI410" s="29">
        <v>-0.7177</v>
      </c>
      <c r="AJ410" s="29">
        <v>74.9889</v>
      </c>
      <c r="AK410" s="29">
        <v>67.4705</v>
      </c>
    </row>
    <row r="411" spans="1:37">
      <c r="A411" s="13" t="s">
        <v>12741</v>
      </c>
      <c r="B411" s="4" t="s">
        <v>2488</v>
      </c>
      <c r="C411" s="12" t="s">
        <v>317</v>
      </c>
      <c r="D411" s="4" t="s">
        <v>670</v>
      </c>
      <c r="E411" s="4" t="s">
        <v>2489</v>
      </c>
      <c r="F411" s="4" t="s">
        <v>14341</v>
      </c>
      <c r="G411" s="4" t="s">
        <v>574</v>
      </c>
      <c r="H411" s="4" t="s">
        <v>31</v>
      </c>
      <c r="I411" s="10">
        <f t="shared" si="18"/>
        <v>0.746031746031746</v>
      </c>
      <c r="J411" s="10">
        <f t="shared" si="19"/>
        <v>1.34042553191489</v>
      </c>
      <c r="K411" s="5" t="s">
        <v>31370</v>
      </c>
      <c r="L411" s="5" t="s">
        <v>8686</v>
      </c>
      <c r="M411" s="34">
        <f t="shared" si="24"/>
        <v>3.00731235213994</v>
      </c>
      <c r="N411" s="34">
        <f t="shared" si="25"/>
        <v>10.963914</v>
      </c>
      <c r="O411" s="34">
        <f t="shared" si="21"/>
        <v>1.620786</v>
      </c>
      <c r="P411" s="34">
        <f t="shared" si="22"/>
        <v>0.128790197620921</v>
      </c>
      <c r="Q411" s="34">
        <f t="shared" si="23"/>
        <v>20.13552</v>
      </c>
      <c r="R411" s="5" t="s">
        <v>799</v>
      </c>
      <c r="S411" s="5" t="s">
        <v>278</v>
      </c>
      <c r="T411" s="5" t="s">
        <v>278</v>
      </c>
      <c r="U411" s="5" t="s">
        <v>31371</v>
      </c>
      <c r="V411" s="5" t="s">
        <v>2377</v>
      </c>
      <c r="W411" s="5" t="s">
        <v>31372</v>
      </c>
      <c r="X411" s="5" t="s">
        <v>31373</v>
      </c>
      <c r="Y411" s="5">
        <v>2.624</v>
      </c>
      <c r="Z411" s="25">
        <f t="shared" si="20"/>
        <v>2.624</v>
      </c>
      <c r="AA411" s="30" t="s">
        <v>16805</v>
      </c>
      <c r="AB411" s="30" t="s">
        <v>382</v>
      </c>
      <c r="AC411" s="30" t="s">
        <v>16814</v>
      </c>
      <c r="AD411" s="5" t="s">
        <v>278</v>
      </c>
      <c r="AE411" s="28"/>
      <c r="AF411" s="29">
        <v>0.3796</v>
      </c>
      <c r="AH411" s="29">
        <v>1019.1624</v>
      </c>
      <c r="AI411" s="29">
        <v>-0.8933</v>
      </c>
      <c r="AJ411" s="29">
        <v>73.9059</v>
      </c>
      <c r="AK411" s="29">
        <v>4.9547</v>
      </c>
    </row>
    <row r="412" spans="1:37">
      <c r="A412" s="13" t="s">
        <v>12746</v>
      </c>
      <c r="B412" s="4" t="s">
        <v>861</v>
      </c>
      <c r="C412" s="12" t="s">
        <v>317</v>
      </c>
      <c r="D412" s="4" t="s">
        <v>694</v>
      </c>
      <c r="E412" s="4" t="s">
        <v>1769</v>
      </c>
      <c r="F412" s="4" t="s">
        <v>5675</v>
      </c>
      <c r="G412" s="4" t="s">
        <v>574</v>
      </c>
      <c r="H412" s="4" t="s">
        <v>31</v>
      </c>
      <c r="I412" s="10">
        <f t="shared" si="18"/>
        <v>0.752808988764045</v>
      </c>
      <c r="J412" s="10">
        <f t="shared" si="19"/>
        <v>1.32835820895522</v>
      </c>
      <c r="K412" s="5" t="s">
        <v>31374</v>
      </c>
      <c r="L412" s="5" t="s">
        <v>31375</v>
      </c>
      <c r="M412" s="34">
        <f t="shared" si="24"/>
        <v>2.74782017891519</v>
      </c>
      <c r="N412" s="34">
        <f t="shared" si="25"/>
        <v>9.254888</v>
      </c>
      <c r="O412" s="34">
        <f t="shared" si="21"/>
        <v>0.451511999999999</v>
      </c>
      <c r="P412" s="34">
        <f t="shared" si="22"/>
        <v>0.0465169372784966</v>
      </c>
      <c r="Q412" s="34">
        <f t="shared" si="23"/>
        <v>15.53024</v>
      </c>
      <c r="R412" s="5" t="s">
        <v>338</v>
      </c>
      <c r="S412" s="5" t="s">
        <v>278</v>
      </c>
      <c r="T412" s="5" t="s">
        <v>3712</v>
      </c>
      <c r="U412" s="5" t="s">
        <v>26895</v>
      </c>
      <c r="V412" s="5" t="s">
        <v>3384</v>
      </c>
      <c r="W412" s="5" t="s">
        <v>30709</v>
      </c>
      <c r="X412" s="5" t="s">
        <v>27057</v>
      </c>
      <c r="Y412" s="5">
        <v>2.609</v>
      </c>
      <c r="Z412" s="25">
        <f t="shared" si="20"/>
        <v>2.609</v>
      </c>
      <c r="AA412" s="30" t="s">
        <v>31376</v>
      </c>
      <c r="AB412" s="30" t="s">
        <v>580</v>
      </c>
      <c r="AC412" s="30" t="s">
        <v>27835</v>
      </c>
      <c r="AD412" s="5" t="s">
        <v>278</v>
      </c>
      <c r="AE412" s="28"/>
      <c r="AF412" s="29">
        <v>0.3158</v>
      </c>
      <c r="AH412" s="29">
        <v>1018.9916</v>
      </c>
      <c r="AI412" s="29">
        <v>-1.3475</v>
      </c>
      <c r="AJ412" s="29">
        <v>75.7534</v>
      </c>
      <c r="AK412" s="29">
        <v>52.4197</v>
      </c>
    </row>
    <row r="413" spans="1:37">
      <c r="A413" s="13" t="s">
        <v>12753</v>
      </c>
      <c r="B413" s="4" t="s">
        <v>572</v>
      </c>
      <c r="C413" s="12" t="s">
        <v>317</v>
      </c>
      <c r="D413" s="4" t="s">
        <v>531</v>
      </c>
      <c r="E413" s="4" t="s">
        <v>2682</v>
      </c>
      <c r="F413" s="4" t="s">
        <v>857</v>
      </c>
      <c r="G413" s="4" t="s">
        <v>299</v>
      </c>
      <c r="H413" s="4" t="s">
        <v>317</v>
      </c>
      <c r="I413" s="10">
        <f t="shared" si="18"/>
        <v>0.729885057471264</v>
      </c>
      <c r="J413" s="10">
        <f t="shared" si="19"/>
        <v>1.37007874015748</v>
      </c>
      <c r="K413" s="5" t="s">
        <v>31377</v>
      </c>
      <c r="L413" s="5" t="s">
        <v>31378</v>
      </c>
      <c r="M413" s="34">
        <f t="shared" si="24"/>
        <v>2.59233309172908</v>
      </c>
      <c r="N413" s="34">
        <f t="shared" si="25"/>
        <v>9.759762</v>
      </c>
      <c r="O413" s="34">
        <f t="shared" si="21"/>
        <v>-0.103062</v>
      </c>
      <c r="P413" s="34">
        <f t="shared" si="22"/>
        <v>-0.0106725900152225</v>
      </c>
      <c r="Q413" s="34">
        <f t="shared" si="23"/>
        <v>15.45072</v>
      </c>
      <c r="R413" s="5" t="s">
        <v>278</v>
      </c>
      <c r="S413" s="5" t="s">
        <v>278</v>
      </c>
      <c r="T413" s="5" t="s">
        <v>9819</v>
      </c>
      <c r="U413" s="5" t="s">
        <v>3057</v>
      </c>
      <c r="V413" s="5" t="s">
        <v>1000</v>
      </c>
      <c r="W413" s="5" t="s">
        <v>20654</v>
      </c>
      <c r="X413" s="5" t="s">
        <v>18260</v>
      </c>
      <c r="Y413" s="5">
        <v>2.265</v>
      </c>
      <c r="Z413" s="25">
        <f t="shared" si="20"/>
        <v>2.265</v>
      </c>
      <c r="AA413" s="30" t="s">
        <v>1006</v>
      </c>
      <c r="AB413" s="30" t="s">
        <v>5699</v>
      </c>
      <c r="AC413" s="30" t="s">
        <v>23727</v>
      </c>
      <c r="AD413" s="5" t="s">
        <v>278</v>
      </c>
      <c r="AE413" s="28"/>
      <c r="AF413" s="29">
        <v>0.6383</v>
      </c>
      <c r="AH413" s="29">
        <v>1018.4793</v>
      </c>
      <c r="AI413" s="29">
        <v>-1.7641</v>
      </c>
      <c r="AJ413" s="29">
        <v>77.5417</v>
      </c>
      <c r="AK413" s="29">
        <v>63.8075</v>
      </c>
    </row>
    <row r="414" spans="1:37">
      <c r="A414" s="13" t="s">
        <v>12760</v>
      </c>
      <c r="B414" s="4" t="s">
        <v>518</v>
      </c>
      <c r="C414" s="12" t="s">
        <v>99</v>
      </c>
      <c r="D414" s="4" t="s">
        <v>463</v>
      </c>
      <c r="E414" s="4" t="s">
        <v>519</v>
      </c>
      <c r="F414" s="4" t="s">
        <v>9939</v>
      </c>
      <c r="G414" s="4" t="s">
        <v>63</v>
      </c>
      <c r="H414" s="4" t="s">
        <v>1103</v>
      </c>
      <c r="I414" s="10">
        <f t="shared" si="18"/>
        <v>0.726190476190476</v>
      </c>
      <c r="J414" s="10">
        <f t="shared" si="19"/>
        <v>1.37704918032787</v>
      </c>
      <c r="K414" s="5" t="s">
        <v>15287</v>
      </c>
      <c r="L414" s="5" t="s">
        <v>31379</v>
      </c>
      <c r="M414" s="34">
        <f t="shared" si="24"/>
        <v>2.67726478530206</v>
      </c>
      <c r="N414" s="34">
        <f t="shared" si="25"/>
        <v>9.896788</v>
      </c>
      <c r="O414" s="34">
        <f t="shared" si="21"/>
        <v>0.216311999999999</v>
      </c>
      <c r="P414" s="34">
        <f t="shared" si="22"/>
        <v>0.0213892871621954</v>
      </c>
      <c r="Q414" s="34">
        <f t="shared" si="23"/>
        <v>16.18096</v>
      </c>
      <c r="R414" s="5" t="s">
        <v>278</v>
      </c>
      <c r="S414" s="5" t="s">
        <v>278</v>
      </c>
      <c r="T414" s="5" t="s">
        <v>7688</v>
      </c>
      <c r="U414" s="5" t="s">
        <v>27828</v>
      </c>
      <c r="V414" s="5" t="s">
        <v>1094</v>
      </c>
      <c r="W414" s="5" t="s">
        <v>31380</v>
      </c>
      <c r="X414" s="5" t="s">
        <v>31381</v>
      </c>
      <c r="Y414" s="5">
        <v>2.095</v>
      </c>
      <c r="Z414" s="25">
        <f t="shared" si="20"/>
        <v>2.095</v>
      </c>
      <c r="AA414" s="30" t="s">
        <v>24359</v>
      </c>
      <c r="AB414" s="30" t="s">
        <v>1983</v>
      </c>
      <c r="AC414" s="30" t="s">
        <v>17069</v>
      </c>
      <c r="AD414" s="5" t="s">
        <v>278</v>
      </c>
      <c r="AE414" s="28"/>
      <c r="AF414" s="29">
        <v>0.3737</v>
      </c>
      <c r="AH414" s="29">
        <v>1018.0092</v>
      </c>
      <c r="AI414" s="29">
        <v>-2.2733</v>
      </c>
      <c r="AJ414" s="29">
        <v>79.3166</v>
      </c>
      <c r="AK414" s="29">
        <v>68.3556</v>
      </c>
    </row>
    <row r="415" spans="1:37">
      <c r="A415" s="13" t="s">
        <v>12766</v>
      </c>
      <c r="B415" s="4" t="s">
        <v>390</v>
      </c>
      <c r="C415" s="12" t="s">
        <v>99</v>
      </c>
      <c r="D415" s="4" t="s">
        <v>448</v>
      </c>
      <c r="E415" s="4" t="s">
        <v>190</v>
      </c>
      <c r="F415" s="4" t="s">
        <v>4399</v>
      </c>
      <c r="G415" s="4" t="s">
        <v>300</v>
      </c>
      <c r="H415" s="4" t="s">
        <v>1591</v>
      </c>
      <c r="I415" s="10">
        <f t="shared" si="18"/>
        <v>0.710059171597633</v>
      </c>
      <c r="J415" s="10">
        <f t="shared" si="19"/>
        <v>1.40833333333333</v>
      </c>
      <c r="K415" s="5" t="s">
        <v>31382</v>
      </c>
      <c r="L415" s="5" t="s">
        <v>31383</v>
      </c>
      <c r="M415" s="34">
        <f t="shared" si="24"/>
        <v>2.73276545673138</v>
      </c>
      <c r="N415" s="34">
        <f t="shared" si="25"/>
        <v>10.242366</v>
      </c>
      <c r="O415" s="34">
        <f t="shared" si="21"/>
        <v>0.440833999999999</v>
      </c>
      <c r="P415" s="34">
        <f t="shared" si="22"/>
        <v>0.0412642279466825</v>
      </c>
      <c r="Q415" s="34">
        <f t="shared" si="23"/>
        <v>17.09312</v>
      </c>
      <c r="R415" s="5" t="s">
        <v>1453</v>
      </c>
      <c r="S415" s="5" t="s">
        <v>278</v>
      </c>
      <c r="T415" s="5" t="s">
        <v>8590</v>
      </c>
      <c r="U415" s="5" t="s">
        <v>11428</v>
      </c>
      <c r="V415" s="5" t="s">
        <v>215</v>
      </c>
      <c r="W415" s="5" t="s">
        <v>31384</v>
      </c>
      <c r="X415" s="5" t="s">
        <v>4353</v>
      </c>
      <c r="Y415" s="5">
        <v>2.151</v>
      </c>
      <c r="Z415" s="25">
        <f t="shared" si="20"/>
        <v>2.151</v>
      </c>
      <c r="AA415" s="30" t="s">
        <v>4435</v>
      </c>
      <c r="AB415" s="30" t="s">
        <v>2217</v>
      </c>
      <c r="AC415" s="30" t="s">
        <v>30037</v>
      </c>
      <c r="AD415" s="5" t="s">
        <v>278</v>
      </c>
      <c r="AE415" s="28"/>
      <c r="AF415" s="29">
        <v>0.6939</v>
      </c>
      <c r="AH415" s="29">
        <v>1017.6933</v>
      </c>
      <c r="AI415" s="29">
        <v>-1.9982</v>
      </c>
      <c r="AJ415" s="29">
        <v>79.0301</v>
      </c>
      <c r="AK415" s="29">
        <v>21.0088</v>
      </c>
    </row>
    <row r="416" spans="1:37">
      <c r="A416" s="13" t="s">
        <v>12772</v>
      </c>
      <c r="B416" s="4" t="s">
        <v>374</v>
      </c>
      <c r="C416" s="12" t="s">
        <v>317</v>
      </c>
      <c r="D416" s="4" t="s">
        <v>1789</v>
      </c>
      <c r="E416" s="4" t="s">
        <v>653</v>
      </c>
      <c r="F416" s="4" t="s">
        <v>9080</v>
      </c>
      <c r="G416" s="4" t="s">
        <v>574</v>
      </c>
      <c r="H416" s="4" t="s">
        <v>99</v>
      </c>
      <c r="I416" s="10">
        <f t="shared" si="18"/>
        <v>0.703030303030303</v>
      </c>
      <c r="J416" s="10">
        <f t="shared" si="19"/>
        <v>1.42241379310345</v>
      </c>
      <c r="K416" s="5" t="s">
        <v>31385</v>
      </c>
      <c r="L416" s="5" t="s">
        <v>31386</v>
      </c>
      <c r="M416" s="34">
        <f t="shared" si="24"/>
        <v>2.5363360895691</v>
      </c>
      <c r="N416" s="34">
        <f t="shared" si="25"/>
        <v>10.202804</v>
      </c>
      <c r="O416" s="34">
        <f t="shared" si="21"/>
        <v>-0.325804</v>
      </c>
      <c r="P416" s="34">
        <f t="shared" si="22"/>
        <v>-0.0329861293915156</v>
      </c>
      <c r="Q416" s="34">
        <f t="shared" si="23"/>
        <v>15.8032</v>
      </c>
      <c r="R416" s="5" t="s">
        <v>486</v>
      </c>
      <c r="S416" s="5" t="s">
        <v>278</v>
      </c>
      <c r="T416" s="5" t="s">
        <v>2584</v>
      </c>
      <c r="U416" s="5" t="s">
        <v>31387</v>
      </c>
      <c r="V416" s="5" t="s">
        <v>1637</v>
      </c>
      <c r="W416" s="5" t="s">
        <v>31388</v>
      </c>
      <c r="X416" s="5" t="s">
        <v>24295</v>
      </c>
      <c r="Y416" s="5">
        <v>1.707</v>
      </c>
      <c r="Z416" s="25">
        <f t="shared" si="20"/>
        <v>1.707</v>
      </c>
      <c r="AA416" s="30" t="s">
        <v>31389</v>
      </c>
      <c r="AB416" s="30" t="s">
        <v>786</v>
      </c>
      <c r="AC416" s="30" t="s">
        <v>18547</v>
      </c>
      <c r="AD416" s="5" t="s">
        <v>278</v>
      </c>
      <c r="AE416" s="28"/>
      <c r="AF416" s="29">
        <v>0.8453</v>
      </c>
      <c r="AH416" s="29">
        <v>1018.1876</v>
      </c>
      <c r="AI416" s="29">
        <v>-1.521</v>
      </c>
      <c r="AJ416" s="29">
        <v>75.2256</v>
      </c>
      <c r="AK416" s="29">
        <v>51.0783</v>
      </c>
    </row>
    <row r="417" spans="1:37">
      <c r="A417" s="13" t="s">
        <v>12776</v>
      </c>
      <c r="B417" s="4" t="s">
        <v>1831</v>
      </c>
      <c r="C417" s="12" t="s">
        <v>317</v>
      </c>
      <c r="D417" s="4" t="s">
        <v>4271</v>
      </c>
      <c r="E417" s="4" t="s">
        <v>1243</v>
      </c>
      <c r="F417" s="4" t="s">
        <v>1343</v>
      </c>
      <c r="G417" s="4" t="s">
        <v>722</v>
      </c>
      <c r="H417" s="4" t="s">
        <v>68</v>
      </c>
      <c r="I417" s="10">
        <f t="shared" si="18"/>
        <v>0.705128205128205</v>
      </c>
      <c r="J417" s="10">
        <f t="shared" si="19"/>
        <v>1.41818181818182</v>
      </c>
      <c r="K417" s="5" t="s">
        <v>31390</v>
      </c>
      <c r="L417" s="5" t="s">
        <v>31391</v>
      </c>
      <c r="M417" s="34">
        <f t="shared" si="24"/>
        <v>2.69304419684837</v>
      </c>
      <c r="N417" s="34">
        <f t="shared" si="25"/>
        <v>9.194366</v>
      </c>
      <c r="O417" s="34">
        <f t="shared" si="21"/>
        <v>0.256333999999999</v>
      </c>
      <c r="P417" s="34">
        <f t="shared" si="22"/>
        <v>0.0271232818733003</v>
      </c>
      <c r="Q417" s="34">
        <f t="shared" si="23"/>
        <v>15.12112</v>
      </c>
      <c r="R417" s="5" t="s">
        <v>278</v>
      </c>
      <c r="S417" s="5" t="s">
        <v>278</v>
      </c>
      <c r="T417" s="5" t="s">
        <v>7892</v>
      </c>
      <c r="U417" s="5" t="s">
        <v>15087</v>
      </c>
      <c r="V417" s="5" t="s">
        <v>215</v>
      </c>
      <c r="W417" s="5" t="s">
        <v>31392</v>
      </c>
      <c r="X417" s="5" t="s">
        <v>31316</v>
      </c>
      <c r="Y417" s="5">
        <v>1.344</v>
      </c>
      <c r="Z417" s="25">
        <f t="shared" si="20"/>
        <v>1.344</v>
      </c>
      <c r="AA417" s="30" t="s">
        <v>27532</v>
      </c>
      <c r="AB417" s="30" t="s">
        <v>252</v>
      </c>
      <c r="AC417" s="30" t="s">
        <v>1327</v>
      </c>
      <c r="AD417" s="5" t="s">
        <v>278</v>
      </c>
      <c r="AE417" s="28"/>
      <c r="AF417" s="29">
        <v>0.8181</v>
      </c>
      <c r="AH417" s="29">
        <v>1018.6383</v>
      </c>
      <c r="AI417" s="29">
        <v>-1.2508</v>
      </c>
      <c r="AJ417" s="29">
        <v>74.2018</v>
      </c>
      <c r="AK417" s="29">
        <v>30.5029</v>
      </c>
    </row>
    <row r="418" spans="1:37">
      <c r="A418" s="13" t="s">
        <v>12782</v>
      </c>
      <c r="B418" s="4" t="s">
        <v>359</v>
      </c>
      <c r="C418" s="12" t="s">
        <v>317</v>
      </c>
      <c r="D418" s="4" t="s">
        <v>4271</v>
      </c>
      <c r="E418" s="4" t="s">
        <v>360</v>
      </c>
      <c r="F418" s="4" t="s">
        <v>3996</v>
      </c>
      <c r="G418" s="4" t="s">
        <v>112</v>
      </c>
      <c r="H418" s="4" t="s">
        <v>99</v>
      </c>
      <c r="I418" s="10">
        <f t="shared" si="18"/>
        <v>0.717948717948718</v>
      </c>
      <c r="J418" s="10">
        <f t="shared" si="19"/>
        <v>1.39285714285714</v>
      </c>
      <c r="K418" s="5" t="s">
        <v>31393</v>
      </c>
      <c r="L418" s="5" t="s">
        <v>31394</v>
      </c>
      <c r="M418" s="34">
        <f t="shared" si="24"/>
        <v>2.69135802469136</v>
      </c>
      <c r="N418" s="34">
        <f t="shared" si="25"/>
        <v>9.040572</v>
      </c>
      <c r="O418" s="34">
        <f t="shared" si="21"/>
        <v>0.246227999999999</v>
      </c>
      <c r="P418" s="34">
        <f t="shared" si="22"/>
        <v>0.0265137614678898</v>
      </c>
      <c r="Q418" s="34">
        <f t="shared" si="23"/>
        <v>14.85888</v>
      </c>
      <c r="R418" s="5" t="s">
        <v>278</v>
      </c>
      <c r="S418" s="5" t="s">
        <v>278</v>
      </c>
      <c r="T418" s="5" t="s">
        <v>5880</v>
      </c>
      <c r="U418" s="5" t="s">
        <v>31395</v>
      </c>
      <c r="V418" s="5" t="s">
        <v>385</v>
      </c>
      <c r="W418" s="5" t="s">
        <v>31396</v>
      </c>
      <c r="X418" s="5" t="s">
        <v>8814</v>
      </c>
      <c r="Y418" s="5">
        <v>1.292</v>
      </c>
      <c r="Z418" s="25">
        <f t="shared" si="20"/>
        <v>1.292</v>
      </c>
      <c r="AA418" s="30" t="s">
        <v>4369</v>
      </c>
      <c r="AB418" s="30" t="s">
        <v>444</v>
      </c>
      <c r="AC418" s="30" t="s">
        <v>21490</v>
      </c>
      <c r="AD418" s="5" t="s">
        <v>278</v>
      </c>
      <c r="AE418" s="28"/>
      <c r="AF418" s="29">
        <v>1.0113</v>
      </c>
      <c r="AH418" s="29">
        <v>1018.9501</v>
      </c>
      <c r="AI418" s="29">
        <v>-0.8641</v>
      </c>
      <c r="AJ418" s="29">
        <v>74.3708</v>
      </c>
      <c r="AK418" s="29">
        <v>52.4878</v>
      </c>
    </row>
    <row r="419" spans="1:37">
      <c r="A419" s="13" t="s">
        <v>12790</v>
      </c>
      <c r="B419" s="4" t="s">
        <v>463</v>
      </c>
      <c r="C419" s="12" t="s">
        <v>317</v>
      </c>
      <c r="D419" s="4" t="s">
        <v>463</v>
      </c>
      <c r="E419" s="4" t="s">
        <v>342</v>
      </c>
      <c r="F419" s="4" t="s">
        <v>9036</v>
      </c>
      <c r="G419" s="4" t="s">
        <v>722</v>
      </c>
      <c r="H419" s="4" t="s">
        <v>1459</v>
      </c>
      <c r="I419" s="10">
        <f t="shared" si="18"/>
        <v>0.761904761904762</v>
      </c>
      <c r="J419" s="10">
        <f t="shared" si="19"/>
        <v>1.3125</v>
      </c>
      <c r="K419" s="5" t="s">
        <v>7204</v>
      </c>
      <c r="L419" s="5" t="s">
        <v>31397</v>
      </c>
      <c r="M419" s="34">
        <f t="shared" si="24"/>
        <v>2.57785822246273</v>
      </c>
      <c r="N419" s="34">
        <f t="shared" si="25"/>
        <v>14.040842</v>
      </c>
      <c r="O419" s="34">
        <f t="shared" si="21"/>
        <v>-0.225842</v>
      </c>
      <c r="P419" s="34">
        <f t="shared" si="22"/>
        <v>-0.0163475931958017</v>
      </c>
      <c r="Q419" s="34">
        <f t="shared" si="23"/>
        <v>22.104</v>
      </c>
      <c r="R419" s="5" t="s">
        <v>2254</v>
      </c>
      <c r="S419" s="5" t="s">
        <v>73</v>
      </c>
      <c r="T419" s="5" t="s">
        <v>1886</v>
      </c>
      <c r="U419" s="5" t="s">
        <v>27134</v>
      </c>
      <c r="V419" s="5" t="s">
        <v>3423</v>
      </c>
      <c r="W419" s="5" t="s">
        <v>31398</v>
      </c>
      <c r="X419" s="5" t="s">
        <v>20850</v>
      </c>
      <c r="Y419" s="5">
        <v>2.164</v>
      </c>
      <c r="Z419" s="25">
        <f t="shared" si="20"/>
        <v>2.164</v>
      </c>
      <c r="AA419" s="30" t="s">
        <v>16354</v>
      </c>
      <c r="AB419" s="30" t="s">
        <v>2123</v>
      </c>
      <c r="AC419" s="30" t="s">
        <v>9164</v>
      </c>
      <c r="AD419" s="5" t="s">
        <v>278</v>
      </c>
      <c r="AE419" s="28"/>
      <c r="AF419" s="29">
        <v>0.8208</v>
      </c>
      <c r="AH419" s="29">
        <v>1019.335</v>
      </c>
      <c r="AI419" s="29">
        <v>0.5394</v>
      </c>
      <c r="AJ419" s="29">
        <v>71.4565</v>
      </c>
      <c r="AK419" s="29">
        <v>61.3924</v>
      </c>
    </row>
    <row r="420" spans="1:37">
      <c r="A420" s="13" t="s">
        <v>12796</v>
      </c>
      <c r="B420" s="4" t="s">
        <v>669</v>
      </c>
      <c r="C420" s="12" t="s">
        <v>160</v>
      </c>
      <c r="D420" s="4" t="s">
        <v>531</v>
      </c>
      <c r="E420" s="4" t="s">
        <v>615</v>
      </c>
      <c r="F420" s="4" t="s">
        <v>3119</v>
      </c>
      <c r="G420" s="4" t="s">
        <v>116</v>
      </c>
      <c r="H420" s="4" t="s">
        <v>376</v>
      </c>
      <c r="I420" s="10">
        <f t="shared" si="18"/>
        <v>0.747126436781609</v>
      </c>
      <c r="J420" s="10">
        <f t="shared" si="19"/>
        <v>1.33846153846154</v>
      </c>
      <c r="K420" s="5" t="s">
        <v>31399</v>
      </c>
      <c r="L420" s="5" t="s">
        <v>31400</v>
      </c>
      <c r="M420" s="34">
        <f t="shared" si="24"/>
        <v>2.57124787804147</v>
      </c>
      <c r="N420" s="34">
        <f t="shared" si="25"/>
        <v>15.742532</v>
      </c>
      <c r="O420" s="34">
        <f t="shared" si="21"/>
        <v>-0.292932000000002</v>
      </c>
      <c r="P420" s="34">
        <f t="shared" si="22"/>
        <v>-0.0189604908864956</v>
      </c>
      <c r="Q420" s="34">
        <f t="shared" si="23"/>
        <v>24.71936</v>
      </c>
      <c r="R420" s="5" t="s">
        <v>665</v>
      </c>
      <c r="S420" s="5" t="s">
        <v>278</v>
      </c>
      <c r="T420" s="5" t="s">
        <v>14375</v>
      </c>
      <c r="U420" s="5" t="s">
        <v>13999</v>
      </c>
      <c r="V420" s="5" t="s">
        <v>1015</v>
      </c>
      <c r="W420" s="5" t="s">
        <v>31401</v>
      </c>
      <c r="X420" s="5" t="s">
        <v>3631</v>
      </c>
      <c r="Y420" s="5">
        <v>2.802</v>
      </c>
      <c r="Z420" s="25">
        <f t="shared" si="20"/>
        <v>2.802</v>
      </c>
      <c r="AA420" s="30" t="s">
        <v>5391</v>
      </c>
      <c r="AB420" s="30" t="s">
        <v>593</v>
      </c>
      <c r="AC420" s="30" t="s">
        <v>9227</v>
      </c>
      <c r="AD420" s="5" t="s">
        <v>278</v>
      </c>
      <c r="AE420" s="28"/>
      <c r="AF420" s="29">
        <v>1.1802</v>
      </c>
      <c r="AH420" s="29">
        <v>1019.3184</v>
      </c>
      <c r="AI420" s="29">
        <v>2.5166</v>
      </c>
      <c r="AJ420" s="29">
        <v>66.3818</v>
      </c>
      <c r="AK420" s="29">
        <v>81.9425</v>
      </c>
    </row>
    <row r="421" spans="1:37">
      <c r="A421" s="13" t="s">
        <v>12802</v>
      </c>
      <c r="B421" s="4" t="s">
        <v>639</v>
      </c>
      <c r="C421" s="12" t="s">
        <v>115</v>
      </c>
      <c r="D421" s="4" t="s">
        <v>639</v>
      </c>
      <c r="E421" s="4" t="s">
        <v>4241</v>
      </c>
      <c r="F421" s="4" t="s">
        <v>5867</v>
      </c>
      <c r="G421" s="4" t="s">
        <v>32</v>
      </c>
      <c r="H421" s="4" t="s">
        <v>145</v>
      </c>
      <c r="I421" s="10">
        <f t="shared" si="18"/>
        <v>0.766666666666667</v>
      </c>
      <c r="J421" s="10">
        <f t="shared" si="19"/>
        <v>1.30434782608696</v>
      </c>
      <c r="K421" s="5" t="s">
        <v>31402</v>
      </c>
      <c r="L421" s="5" t="s">
        <v>31403</v>
      </c>
      <c r="M421" s="34">
        <f t="shared" si="24"/>
        <v>2.73556721840937</v>
      </c>
      <c r="N421" s="34">
        <f t="shared" si="25"/>
        <v>10.383584</v>
      </c>
      <c r="O421" s="34">
        <f t="shared" si="21"/>
        <v>0.458015999999999</v>
      </c>
      <c r="P421" s="34">
        <f t="shared" si="22"/>
        <v>0.042246162927981</v>
      </c>
      <c r="Q421" s="34">
        <f t="shared" si="23"/>
        <v>17.34656</v>
      </c>
      <c r="R421" s="5" t="s">
        <v>1985</v>
      </c>
      <c r="S421" s="5" t="s">
        <v>278</v>
      </c>
      <c r="T421" s="5" t="s">
        <v>2109</v>
      </c>
      <c r="U421" s="5" t="s">
        <v>13772</v>
      </c>
      <c r="V421" s="5" t="s">
        <v>1902</v>
      </c>
      <c r="W421" s="5" t="s">
        <v>11966</v>
      </c>
      <c r="X421" s="5" t="s">
        <v>10091</v>
      </c>
      <c r="Y421" s="5">
        <v>2.895</v>
      </c>
      <c r="Z421" s="25">
        <f t="shared" si="20"/>
        <v>2.895</v>
      </c>
      <c r="AA421" s="30" t="s">
        <v>9313</v>
      </c>
      <c r="AB421" s="30" t="s">
        <v>4097</v>
      </c>
      <c r="AC421" s="30" t="s">
        <v>21700</v>
      </c>
      <c r="AD421" s="5" t="s">
        <v>278</v>
      </c>
      <c r="AE421" s="28"/>
      <c r="AF421" s="29">
        <v>1.7989</v>
      </c>
      <c r="AH421" s="29">
        <v>1018.8476</v>
      </c>
      <c r="AI421" s="29">
        <v>3.7858</v>
      </c>
      <c r="AJ421" s="29">
        <v>65.3632</v>
      </c>
      <c r="AK421" s="29">
        <v>90.587</v>
      </c>
    </row>
    <row r="422" spans="1:37">
      <c r="A422" s="13" t="s">
        <v>12809</v>
      </c>
      <c r="B422" s="4" t="s">
        <v>359</v>
      </c>
      <c r="C422" s="12" t="s">
        <v>31</v>
      </c>
      <c r="D422" s="4" t="s">
        <v>343</v>
      </c>
      <c r="E422" s="4" t="s">
        <v>360</v>
      </c>
      <c r="F422" s="4" t="s">
        <v>4231</v>
      </c>
      <c r="G422" s="4" t="s">
        <v>764</v>
      </c>
      <c r="H422" s="4" t="s">
        <v>1088</v>
      </c>
      <c r="I422" s="10">
        <f t="shared" si="18"/>
        <v>0.751677852348993</v>
      </c>
      <c r="J422" s="10">
        <f t="shared" si="19"/>
        <v>1.33035714285714</v>
      </c>
      <c r="K422" s="5" t="s">
        <v>31404</v>
      </c>
      <c r="L422" s="5" t="s">
        <v>31405</v>
      </c>
      <c r="M422" s="34">
        <f t="shared" si="24"/>
        <v>2.80868537099764</v>
      </c>
      <c r="N422" s="34">
        <f t="shared" si="25"/>
        <v>8.199028</v>
      </c>
      <c r="O422" s="34">
        <f t="shared" si="21"/>
        <v>0.590472</v>
      </c>
      <c r="P422" s="34">
        <f t="shared" si="22"/>
        <v>0.0671792479663235</v>
      </c>
      <c r="Q422" s="34">
        <f t="shared" si="23"/>
        <v>14.0632</v>
      </c>
      <c r="R422" s="5" t="s">
        <v>216</v>
      </c>
      <c r="S422" s="5" t="s">
        <v>278</v>
      </c>
      <c r="T422" s="5" t="s">
        <v>7809</v>
      </c>
      <c r="U422" s="5" t="s">
        <v>31406</v>
      </c>
      <c r="V422" s="5" t="s">
        <v>3384</v>
      </c>
      <c r="W422" s="5" t="s">
        <v>31407</v>
      </c>
      <c r="X422" s="5" t="s">
        <v>31408</v>
      </c>
      <c r="Y422" s="5">
        <v>2.315</v>
      </c>
      <c r="Z422" s="25">
        <f t="shared" si="20"/>
        <v>2.315</v>
      </c>
      <c r="AA422" s="30" t="s">
        <v>11843</v>
      </c>
      <c r="AB422" s="30" t="s">
        <v>413</v>
      </c>
      <c r="AC422" s="30" t="s">
        <v>20235</v>
      </c>
      <c r="AD422" s="5" t="s">
        <v>278</v>
      </c>
      <c r="AE422" s="28"/>
      <c r="AF422" s="29">
        <v>2.2857</v>
      </c>
      <c r="AH422" s="29">
        <v>1017.555</v>
      </c>
      <c r="AI422" s="29">
        <v>4.945</v>
      </c>
      <c r="AJ422" s="29">
        <v>62.0633</v>
      </c>
      <c r="AK422" s="29">
        <v>96.3482</v>
      </c>
    </row>
    <row r="423" spans="1:37">
      <c r="A423" s="13" t="s">
        <v>12816</v>
      </c>
      <c r="B423" s="4" t="s">
        <v>2380</v>
      </c>
      <c r="C423" s="12" t="s">
        <v>31</v>
      </c>
      <c r="D423" s="4" t="s">
        <v>1801</v>
      </c>
      <c r="E423" s="4" t="s">
        <v>2381</v>
      </c>
      <c r="F423" s="4" t="s">
        <v>5469</v>
      </c>
      <c r="G423" s="4" t="s">
        <v>256</v>
      </c>
      <c r="H423" s="4" t="s">
        <v>238</v>
      </c>
      <c r="I423" s="10">
        <f t="shared" si="18"/>
        <v>0.753164556962025</v>
      </c>
      <c r="J423" s="10">
        <f t="shared" si="19"/>
        <v>1.32773109243697</v>
      </c>
      <c r="K423" s="5" t="s">
        <v>31409</v>
      </c>
      <c r="L423" s="5" t="s">
        <v>31410</v>
      </c>
      <c r="M423" s="34">
        <f t="shared" si="24"/>
        <v>2.98642363723412</v>
      </c>
      <c r="N423" s="34">
        <f t="shared" si="25"/>
        <v>7.661404</v>
      </c>
      <c r="O423" s="34">
        <f t="shared" si="21"/>
        <v>1.071496</v>
      </c>
      <c r="P423" s="34">
        <f t="shared" si="22"/>
        <v>0.122696469672159</v>
      </c>
      <c r="Q423" s="34">
        <f t="shared" si="23"/>
        <v>13.97264</v>
      </c>
      <c r="R423" s="5" t="s">
        <v>3856</v>
      </c>
      <c r="S423" s="5" t="s">
        <v>278</v>
      </c>
      <c r="T423" s="5" t="s">
        <v>598</v>
      </c>
      <c r="U423" s="5" t="s">
        <v>20728</v>
      </c>
      <c r="V423" s="5" t="s">
        <v>1363</v>
      </c>
      <c r="W423" s="5" t="s">
        <v>31411</v>
      </c>
      <c r="X423" s="5" t="s">
        <v>17280</v>
      </c>
      <c r="Y423" s="5">
        <v>1.541</v>
      </c>
      <c r="Z423" s="25">
        <f t="shared" si="20"/>
        <v>1.541</v>
      </c>
      <c r="AA423" s="30" t="s">
        <v>27696</v>
      </c>
      <c r="AB423" s="30" t="s">
        <v>337</v>
      </c>
      <c r="AC423" s="30" t="s">
        <v>1175</v>
      </c>
      <c r="AD423" s="5" t="s">
        <v>278</v>
      </c>
      <c r="AE423" s="28"/>
      <c r="AF423" s="29">
        <v>2.0856</v>
      </c>
      <c r="AH423" s="29">
        <v>1016.1316</v>
      </c>
      <c r="AI423" s="29">
        <v>5.52</v>
      </c>
      <c r="AJ423" s="29">
        <v>60.2382</v>
      </c>
      <c r="AK423" s="29">
        <v>93.6735</v>
      </c>
    </row>
    <row r="424" spans="1:37">
      <c r="A424" s="13" t="s">
        <v>12822</v>
      </c>
      <c r="B424" s="4" t="s">
        <v>463</v>
      </c>
      <c r="C424" s="12" t="s">
        <v>31</v>
      </c>
      <c r="D424" s="4" t="s">
        <v>361</v>
      </c>
      <c r="E424" s="4" t="s">
        <v>342</v>
      </c>
      <c r="F424" s="4" t="s">
        <v>257</v>
      </c>
      <c r="G424" s="4" t="s">
        <v>376</v>
      </c>
      <c r="H424" s="4" t="s">
        <v>65</v>
      </c>
      <c r="I424" s="10">
        <f t="shared" si="18"/>
        <v>0.771084337349398</v>
      </c>
      <c r="J424" s="10">
        <f t="shared" si="19"/>
        <v>1.296875</v>
      </c>
      <c r="K424" s="5" t="s">
        <v>31412</v>
      </c>
      <c r="L424" s="5" t="s">
        <v>31413</v>
      </c>
      <c r="M424" s="34">
        <f t="shared" si="24"/>
        <v>3.12523465589106</v>
      </c>
      <c r="N424" s="34">
        <f t="shared" si="25"/>
        <v>8.234398</v>
      </c>
      <c r="O424" s="34">
        <f t="shared" si="21"/>
        <v>1.587902</v>
      </c>
      <c r="P424" s="34">
        <f t="shared" si="22"/>
        <v>0.161662950632744</v>
      </c>
      <c r="Q424" s="34">
        <f t="shared" si="23"/>
        <v>15.71568</v>
      </c>
      <c r="R424" s="5" t="s">
        <v>555</v>
      </c>
      <c r="S424" s="5" t="s">
        <v>278</v>
      </c>
      <c r="T424" s="5" t="s">
        <v>7834</v>
      </c>
      <c r="U424" s="5" t="s">
        <v>7286</v>
      </c>
      <c r="V424" s="5" t="s">
        <v>470</v>
      </c>
      <c r="W424" s="5" t="s">
        <v>9530</v>
      </c>
      <c r="X424" s="5" t="s">
        <v>31414</v>
      </c>
      <c r="Y424" s="5">
        <v>1.642</v>
      </c>
      <c r="Z424" s="25">
        <f t="shared" si="20"/>
        <v>1.642</v>
      </c>
      <c r="AA424" s="30" t="s">
        <v>269</v>
      </c>
      <c r="AB424" s="30" t="s">
        <v>6993</v>
      </c>
      <c r="AC424" s="30" t="s">
        <v>4602</v>
      </c>
      <c r="AD424" s="5" t="s">
        <v>278</v>
      </c>
      <c r="AE424" s="28"/>
      <c r="AF424" s="29">
        <v>2.2834</v>
      </c>
      <c r="AH424" s="29">
        <v>1015.2507</v>
      </c>
      <c r="AI424" s="29">
        <v>5.7975</v>
      </c>
      <c r="AJ424" s="29">
        <v>59.6926</v>
      </c>
      <c r="AK424" s="29">
        <v>103.6086</v>
      </c>
    </row>
    <row r="425" spans="1:37">
      <c r="A425" s="13" t="s">
        <v>12829</v>
      </c>
      <c r="B425" s="4" t="s">
        <v>531</v>
      </c>
      <c r="C425" s="12" t="s">
        <v>31</v>
      </c>
      <c r="D425" s="4" t="s">
        <v>669</v>
      </c>
      <c r="E425" s="4" t="s">
        <v>532</v>
      </c>
      <c r="F425" s="4" t="s">
        <v>882</v>
      </c>
      <c r="G425" s="4" t="s">
        <v>223</v>
      </c>
      <c r="H425" s="4" t="s">
        <v>954</v>
      </c>
      <c r="I425" s="10">
        <f t="shared" si="18"/>
        <v>0.771929824561403</v>
      </c>
      <c r="J425" s="10">
        <f t="shared" si="19"/>
        <v>1.29545454545455</v>
      </c>
      <c r="K425" s="5" t="s">
        <v>31415</v>
      </c>
      <c r="L425" s="5" t="s">
        <v>31416</v>
      </c>
      <c r="M425" s="34">
        <f t="shared" si="24"/>
        <v>2.98422731568998</v>
      </c>
      <c r="N425" s="34">
        <f t="shared" si="25"/>
        <v>8.870272</v>
      </c>
      <c r="O425" s="34">
        <f t="shared" si="21"/>
        <v>1.233128</v>
      </c>
      <c r="P425" s="34">
        <f t="shared" si="22"/>
        <v>0.122050794781955</v>
      </c>
      <c r="Q425" s="34">
        <f t="shared" si="23"/>
        <v>16.16544</v>
      </c>
      <c r="R425" s="5" t="s">
        <v>2040</v>
      </c>
      <c r="S425" s="5" t="s">
        <v>278</v>
      </c>
      <c r="T425" s="5" t="s">
        <v>2722</v>
      </c>
      <c r="U425" s="5" t="s">
        <v>30730</v>
      </c>
      <c r="V425" s="5" t="s">
        <v>890</v>
      </c>
      <c r="W425" s="5" t="s">
        <v>31417</v>
      </c>
      <c r="X425" s="5" t="s">
        <v>15539</v>
      </c>
      <c r="Y425" s="5">
        <v>1.784</v>
      </c>
      <c r="Z425" s="25">
        <f t="shared" si="20"/>
        <v>1.784</v>
      </c>
      <c r="AA425" s="30" t="s">
        <v>31418</v>
      </c>
      <c r="AB425" s="30" t="s">
        <v>8298</v>
      </c>
      <c r="AC425" s="30" t="s">
        <v>4905</v>
      </c>
      <c r="AD425" s="5" t="s">
        <v>278</v>
      </c>
      <c r="AE425" s="28"/>
      <c r="AF425" s="29">
        <v>2.6493</v>
      </c>
      <c r="AH425" s="29">
        <v>1015.1617</v>
      </c>
      <c r="AI425" s="29">
        <v>5.6157</v>
      </c>
      <c r="AJ425" s="29">
        <v>62.4283</v>
      </c>
      <c r="AK425" s="29">
        <v>111.0328</v>
      </c>
    </row>
    <row r="426" spans="1:37">
      <c r="A426" s="13" t="s">
        <v>12836</v>
      </c>
      <c r="B426" s="4" t="s">
        <v>269</v>
      </c>
      <c r="C426" s="12" t="s">
        <v>269</v>
      </c>
      <c r="D426" s="4" t="s">
        <v>269</v>
      </c>
      <c r="E426" s="4" t="s">
        <v>269</v>
      </c>
      <c r="F426" s="4" t="s">
        <v>269</v>
      </c>
      <c r="G426" s="4" t="s">
        <v>269</v>
      </c>
      <c r="H426" s="4" t="s">
        <v>269</v>
      </c>
      <c r="I426" s="10" t="e">
        <f t="shared" si="18"/>
        <v>#VALUE!</v>
      </c>
      <c r="J426" s="10" t="e">
        <f t="shared" si="19"/>
        <v>#VALUE!</v>
      </c>
      <c r="K426" s="5" t="s">
        <v>31419</v>
      </c>
      <c r="L426" s="5" t="s">
        <v>31420</v>
      </c>
      <c r="M426" s="34">
        <f t="shared" si="24"/>
        <v>3.01605855983658</v>
      </c>
      <c r="N426" s="34">
        <f t="shared" si="25"/>
        <v>9.234452</v>
      </c>
      <c r="O426" s="34">
        <f t="shared" si="21"/>
        <v>1.395948</v>
      </c>
      <c r="P426" s="34">
        <f t="shared" si="22"/>
        <v>0.131316601444913</v>
      </c>
      <c r="Q426" s="34">
        <f t="shared" si="23"/>
        <v>17.00864</v>
      </c>
      <c r="R426" s="5" t="s">
        <v>367</v>
      </c>
      <c r="S426" s="5" t="s">
        <v>278</v>
      </c>
      <c r="T426" s="5" t="s">
        <v>2219</v>
      </c>
      <c r="U426" s="5" t="s">
        <v>31421</v>
      </c>
      <c r="V426" s="5" t="s">
        <v>6075</v>
      </c>
      <c r="W426" s="5" t="s">
        <v>31422</v>
      </c>
      <c r="X426" s="5" t="s">
        <v>13309</v>
      </c>
      <c r="Y426" s="5">
        <v>2.012</v>
      </c>
      <c r="Z426" s="25">
        <f t="shared" si="20"/>
        <v>2.012</v>
      </c>
      <c r="AA426" s="30" t="s">
        <v>31423</v>
      </c>
      <c r="AB426" s="30" t="s">
        <v>5514</v>
      </c>
      <c r="AC426" s="30" t="s">
        <v>756</v>
      </c>
      <c r="AD426" s="5" t="s">
        <v>278</v>
      </c>
      <c r="AE426" s="28"/>
      <c r="AF426" s="29">
        <v>2.0338</v>
      </c>
      <c r="AH426" s="29">
        <v>1014.5025</v>
      </c>
      <c r="AI426" s="29">
        <v>5.3293</v>
      </c>
      <c r="AJ426" s="29">
        <v>64.3284</v>
      </c>
      <c r="AK426" s="29">
        <v>102.2937</v>
      </c>
    </row>
    <row r="427" spans="1:37">
      <c r="A427" s="13" t="s">
        <v>12843</v>
      </c>
      <c r="B427" s="4" t="s">
        <v>1737</v>
      </c>
      <c r="C427" s="12" t="s">
        <v>269</v>
      </c>
      <c r="D427" s="4" t="s">
        <v>269</v>
      </c>
      <c r="E427" s="4" t="s">
        <v>269</v>
      </c>
      <c r="F427" s="4" t="s">
        <v>269</v>
      </c>
      <c r="G427" s="4" t="s">
        <v>547</v>
      </c>
      <c r="H427" s="4" t="s">
        <v>269</v>
      </c>
      <c r="I427" s="10" t="e">
        <f t="shared" si="18"/>
        <v>#VALUE!</v>
      </c>
      <c r="J427" s="10" t="e">
        <f t="shared" si="19"/>
        <v>#VALUE!</v>
      </c>
      <c r="K427" s="5" t="s">
        <v>31424</v>
      </c>
      <c r="L427" s="5" t="s">
        <v>31425</v>
      </c>
      <c r="M427" s="34">
        <f t="shared" si="24"/>
        <v>2.8404554001494</v>
      </c>
      <c r="N427" s="34">
        <f t="shared" si="25"/>
        <v>10.171626</v>
      </c>
      <c r="O427" s="34">
        <f t="shared" si="21"/>
        <v>0.855874</v>
      </c>
      <c r="P427" s="34">
        <f t="shared" si="22"/>
        <v>0.0776126955338926</v>
      </c>
      <c r="Q427" s="34">
        <f t="shared" si="23"/>
        <v>17.644</v>
      </c>
      <c r="R427" s="5" t="s">
        <v>278</v>
      </c>
      <c r="S427" s="5" t="s">
        <v>278</v>
      </c>
      <c r="T427" s="5" t="s">
        <v>1682</v>
      </c>
      <c r="U427" s="5" t="s">
        <v>31426</v>
      </c>
      <c r="V427" s="5" t="s">
        <v>198</v>
      </c>
      <c r="W427" s="5" t="s">
        <v>31427</v>
      </c>
      <c r="X427" s="5" t="s">
        <v>31428</v>
      </c>
      <c r="Y427" s="5">
        <v>2.326</v>
      </c>
      <c r="Z427" s="25">
        <f t="shared" si="20"/>
        <v>2.326</v>
      </c>
      <c r="AA427" s="30" t="s">
        <v>18566</v>
      </c>
      <c r="AB427" s="30" t="s">
        <v>2124</v>
      </c>
      <c r="AC427" s="30" t="s">
        <v>1596</v>
      </c>
      <c r="AD427" s="5" t="s">
        <v>278</v>
      </c>
      <c r="AE427" s="28"/>
      <c r="AF427" s="29">
        <v>1.9239</v>
      </c>
      <c r="AH427" s="29">
        <v>1014.5717</v>
      </c>
      <c r="AI427" s="29">
        <v>4.9385</v>
      </c>
      <c r="AJ427" s="29">
        <v>66.1841</v>
      </c>
      <c r="AK427" s="29">
        <v>102.0252</v>
      </c>
    </row>
    <row r="428" spans="1:37">
      <c r="A428" s="13" t="s">
        <v>12849</v>
      </c>
      <c r="B428" s="4" t="s">
        <v>226</v>
      </c>
      <c r="C428" s="12" t="s">
        <v>317</v>
      </c>
      <c r="D428" s="4" t="s">
        <v>269</v>
      </c>
      <c r="E428" s="4" t="s">
        <v>269</v>
      </c>
      <c r="F428" s="4" t="s">
        <v>6888</v>
      </c>
      <c r="G428" s="4" t="s">
        <v>573</v>
      </c>
      <c r="H428" s="4" t="s">
        <v>574</v>
      </c>
      <c r="I428" s="10" t="e">
        <f t="shared" si="18"/>
        <v>#VALUE!</v>
      </c>
      <c r="J428" s="10" t="e">
        <f t="shared" si="19"/>
        <v>#VALUE!</v>
      </c>
      <c r="K428" s="5" t="s">
        <v>31429</v>
      </c>
      <c r="L428" s="5" t="s">
        <v>31430</v>
      </c>
      <c r="M428" s="34">
        <f t="shared" si="24"/>
        <v>2.72120242313407</v>
      </c>
      <c r="N428" s="34">
        <f t="shared" si="25"/>
        <v>11.46119</v>
      </c>
      <c r="O428" s="34">
        <f t="shared" si="21"/>
        <v>0.442709999999998</v>
      </c>
      <c r="P428" s="34">
        <f t="shared" si="22"/>
        <v>0.0371903325800786</v>
      </c>
      <c r="Q428" s="34">
        <f t="shared" si="23"/>
        <v>19.04624</v>
      </c>
      <c r="R428" s="5" t="s">
        <v>1363</v>
      </c>
      <c r="S428" s="5" t="s">
        <v>278</v>
      </c>
      <c r="T428" s="5" t="s">
        <v>3401</v>
      </c>
      <c r="U428" s="5" t="s">
        <v>27649</v>
      </c>
      <c r="V428" s="5" t="s">
        <v>2925</v>
      </c>
      <c r="W428" s="5" t="s">
        <v>22761</v>
      </c>
      <c r="X428" s="5" t="s">
        <v>14665</v>
      </c>
      <c r="Y428" s="5">
        <v>2.429</v>
      </c>
      <c r="Z428" s="25">
        <f t="shared" si="20"/>
        <v>2.429</v>
      </c>
      <c r="AA428" s="30" t="s">
        <v>31431</v>
      </c>
      <c r="AB428" s="30" t="s">
        <v>912</v>
      </c>
      <c r="AC428" s="30" t="s">
        <v>8752</v>
      </c>
      <c r="AD428" s="5" t="s">
        <v>278</v>
      </c>
      <c r="AE428" s="28"/>
      <c r="AF428" s="29">
        <v>1.9069</v>
      </c>
      <c r="AH428" s="29">
        <v>1014.9999</v>
      </c>
      <c r="AI428" s="29">
        <v>4.5575</v>
      </c>
      <c r="AJ428" s="29">
        <v>68.8075</v>
      </c>
      <c r="AK428" s="29">
        <v>100.4166</v>
      </c>
    </row>
    <row r="429" spans="1:37">
      <c r="A429" s="13" t="s">
        <v>12855</v>
      </c>
      <c r="B429" s="4" t="s">
        <v>3727</v>
      </c>
      <c r="C429" s="12" t="s">
        <v>317</v>
      </c>
      <c r="D429" s="4" t="s">
        <v>670</v>
      </c>
      <c r="E429" s="4" t="s">
        <v>343</v>
      </c>
      <c r="F429" s="4" t="s">
        <v>8610</v>
      </c>
      <c r="G429" s="4" t="s">
        <v>64</v>
      </c>
      <c r="H429" s="4" t="s">
        <v>116</v>
      </c>
      <c r="I429" s="10">
        <f t="shared" si="18"/>
        <v>0.788359788359788</v>
      </c>
      <c r="J429" s="10">
        <f t="shared" si="19"/>
        <v>1.26845637583893</v>
      </c>
      <c r="K429" s="5" t="s">
        <v>31432</v>
      </c>
      <c r="L429" s="5" t="s">
        <v>31433</v>
      </c>
      <c r="M429" s="34">
        <f t="shared" si="24"/>
        <v>2.71525437744196</v>
      </c>
      <c r="N429" s="34">
        <f t="shared" si="25"/>
        <v>12.673726</v>
      </c>
      <c r="O429" s="34">
        <f t="shared" si="21"/>
        <v>0.460773999999999</v>
      </c>
      <c r="P429" s="34">
        <f t="shared" si="22"/>
        <v>0.035081198370703</v>
      </c>
      <c r="Q429" s="34">
        <f t="shared" si="23"/>
        <v>21.0152</v>
      </c>
      <c r="R429" s="5" t="s">
        <v>1995</v>
      </c>
      <c r="S429" s="5" t="s">
        <v>278</v>
      </c>
      <c r="T429" s="5" t="s">
        <v>2938</v>
      </c>
      <c r="U429" s="5" t="s">
        <v>31434</v>
      </c>
      <c r="V429" s="5" t="s">
        <v>646</v>
      </c>
      <c r="W429" s="5" t="s">
        <v>31435</v>
      </c>
      <c r="X429" s="5" t="s">
        <v>31436</v>
      </c>
      <c r="Y429" s="5">
        <v>2.666</v>
      </c>
      <c r="Z429" s="25">
        <f t="shared" si="20"/>
        <v>2.666</v>
      </c>
      <c r="AA429" s="30" t="s">
        <v>21876</v>
      </c>
      <c r="AB429" s="30" t="s">
        <v>1202</v>
      </c>
      <c r="AC429" s="30" t="s">
        <v>8181</v>
      </c>
      <c r="AD429" s="5" t="s">
        <v>278</v>
      </c>
      <c r="AE429" s="28"/>
      <c r="AF429" s="29">
        <v>1.7416</v>
      </c>
      <c r="AH429" s="29">
        <v>1015.2184</v>
      </c>
      <c r="AI429" s="29">
        <v>4.3916</v>
      </c>
      <c r="AJ429" s="29">
        <v>70.0592</v>
      </c>
      <c r="AK429" s="29">
        <v>102.5322</v>
      </c>
    </row>
    <row r="430" spans="1:37">
      <c r="A430" s="13" t="s">
        <v>12860</v>
      </c>
      <c r="B430" s="4" t="s">
        <v>776</v>
      </c>
      <c r="C430" s="12" t="s">
        <v>317</v>
      </c>
      <c r="D430" s="4" t="s">
        <v>3727</v>
      </c>
      <c r="E430" s="4" t="s">
        <v>587</v>
      </c>
      <c r="F430" s="4" t="s">
        <v>7436</v>
      </c>
      <c r="G430" s="4" t="s">
        <v>709</v>
      </c>
      <c r="H430" s="4" t="s">
        <v>83</v>
      </c>
      <c r="I430" s="10">
        <f t="shared" si="18"/>
        <v>0.767676767676768</v>
      </c>
      <c r="J430" s="10">
        <f t="shared" si="19"/>
        <v>1.30263157894737</v>
      </c>
      <c r="K430" s="5" t="s">
        <v>15319</v>
      </c>
      <c r="L430" s="5" t="s">
        <v>31437</v>
      </c>
      <c r="M430" s="34">
        <f t="shared" si="24"/>
        <v>2.65996029625105</v>
      </c>
      <c r="N430" s="34">
        <f t="shared" si="25"/>
        <v>13.725656</v>
      </c>
      <c r="O430" s="34">
        <f t="shared" si="21"/>
        <v>0.209344</v>
      </c>
      <c r="P430" s="34">
        <f t="shared" si="22"/>
        <v>0.0150228919985647</v>
      </c>
      <c r="Q430" s="34">
        <f t="shared" si="23"/>
        <v>22.296</v>
      </c>
      <c r="R430" s="5" t="s">
        <v>4670</v>
      </c>
      <c r="S430" s="5" t="s">
        <v>248</v>
      </c>
      <c r="T430" s="5" t="s">
        <v>7908</v>
      </c>
      <c r="U430" s="5" t="s">
        <v>31438</v>
      </c>
      <c r="V430" s="5" t="s">
        <v>5572</v>
      </c>
      <c r="W430" s="5" t="s">
        <v>31439</v>
      </c>
      <c r="X430" s="5" t="s">
        <v>18809</v>
      </c>
      <c r="Y430" s="5">
        <v>3.049</v>
      </c>
      <c r="Z430" s="25">
        <f t="shared" si="20"/>
        <v>3.049</v>
      </c>
      <c r="AA430" s="30" t="s">
        <v>7124</v>
      </c>
      <c r="AB430" s="30" t="s">
        <v>4776</v>
      </c>
      <c r="AC430" s="30" t="s">
        <v>7789</v>
      </c>
      <c r="AD430" s="5" t="s">
        <v>278</v>
      </c>
      <c r="AE430" s="28"/>
      <c r="AF430" s="29">
        <v>2.7793</v>
      </c>
      <c r="AH430" s="29">
        <v>1014.9234</v>
      </c>
      <c r="AI430" s="29">
        <v>4.0359</v>
      </c>
      <c r="AJ430" s="29">
        <v>71.8008</v>
      </c>
      <c r="AK430" s="29">
        <v>97.7887</v>
      </c>
    </row>
    <row r="431" spans="1:37">
      <c r="A431" s="13" t="s">
        <v>12867</v>
      </c>
      <c r="B431" s="4" t="s">
        <v>2516</v>
      </c>
      <c r="C431" s="12" t="s">
        <v>317</v>
      </c>
      <c r="D431" s="4" t="s">
        <v>776</v>
      </c>
      <c r="E431" s="4" t="s">
        <v>4271</v>
      </c>
      <c r="F431" s="4" t="s">
        <v>3697</v>
      </c>
      <c r="G431" s="4" t="s">
        <v>32</v>
      </c>
      <c r="H431" s="4" t="s">
        <v>209</v>
      </c>
      <c r="I431" s="10">
        <f t="shared" si="18"/>
        <v>0.772277227722772</v>
      </c>
      <c r="J431" s="10">
        <f t="shared" si="19"/>
        <v>1.29487179487179</v>
      </c>
      <c r="K431" s="5" t="s">
        <v>30349</v>
      </c>
      <c r="L431" s="5" t="s">
        <v>31440</v>
      </c>
      <c r="M431" s="34">
        <f t="shared" si="24"/>
        <v>2.57731958762887</v>
      </c>
      <c r="N431" s="34">
        <f t="shared" si="25"/>
        <v>14.918018</v>
      </c>
      <c r="O431" s="34">
        <f t="shared" si="21"/>
        <v>-0.243018000000001</v>
      </c>
      <c r="P431" s="34">
        <f t="shared" si="22"/>
        <v>-0.0165600000000001</v>
      </c>
      <c r="Q431" s="34">
        <f t="shared" si="23"/>
        <v>23.48</v>
      </c>
      <c r="R431" s="5" t="s">
        <v>1764</v>
      </c>
      <c r="S431" s="5" t="s">
        <v>278</v>
      </c>
      <c r="T431" s="5" t="s">
        <v>31441</v>
      </c>
      <c r="U431" s="5" t="s">
        <v>30789</v>
      </c>
      <c r="V431" s="5" t="s">
        <v>1276</v>
      </c>
      <c r="W431" s="5" t="s">
        <v>31442</v>
      </c>
      <c r="X431" s="5" t="s">
        <v>31443</v>
      </c>
      <c r="Y431" s="5">
        <v>3.322</v>
      </c>
      <c r="Z431" s="25">
        <f t="shared" si="20"/>
        <v>3.322</v>
      </c>
      <c r="AA431" s="30" t="s">
        <v>30593</v>
      </c>
      <c r="AB431" s="30" t="s">
        <v>3386</v>
      </c>
      <c r="AC431" s="30" t="s">
        <v>6639</v>
      </c>
      <c r="AD431" s="5" t="s">
        <v>278</v>
      </c>
      <c r="AE431" s="28"/>
      <c r="AF431" s="29">
        <v>2.5427</v>
      </c>
      <c r="AH431" s="29">
        <v>1015.0092</v>
      </c>
      <c r="AI431" s="29">
        <v>3.925</v>
      </c>
      <c r="AJ431" s="29">
        <v>73.1192</v>
      </c>
      <c r="AK431" s="29">
        <v>110.6907</v>
      </c>
    </row>
    <row r="432" spans="1:37">
      <c r="A432" s="13" t="s">
        <v>12873</v>
      </c>
      <c r="B432" s="4" t="s">
        <v>389</v>
      </c>
      <c r="C432" s="12" t="s">
        <v>317</v>
      </c>
      <c r="D432" s="4" t="s">
        <v>2655</v>
      </c>
      <c r="E432" s="4" t="s">
        <v>390</v>
      </c>
      <c r="F432" s="4" t="s">
        <v>128</v>
      </c>
      <c r="G432" s="4" t="s">
        <v>258</v>
      </c>
      <c r="H432" s="4" t="s">
        <v>83</v>
      </c>
      <c r="I432" s="10">
        <f t="shared" si="18"/>
        <v>0.773399014778325</v>
      </c>
      <c r="J432" s="10">
        <f t="shared" si="19"/>
        <v>1.29299363057325</v>
      </c>
      <c r="K432" s="5" t="s">
        <v>31444</v>
      </c>
      <c r="L432" s="5" t="s">
        <v>31445</v>
      </c>
      <c r="M432" s="34">
        <f t="shared" si="24"/>
        <v>2.56175922343755</v>
      </c>
      <c r="N432" s="34">
        <f t="shared" si="25"/>
        <v>14.898892</v>
      </c>
      <c r="O432" s="34">
        <f t="shared" si="21"/>
        <v>-0.331192000000001</v>
      </c>
      <c r="P432" s="34">
        <f t="shared" si="22"/>
        <v>-0.0227346801485479</v>
      </c>
      <c r="Q432" s="34">
        <f t="shared" si="23"/>
        <v>23.30832</v>
      </c>
      <c r="R432" s="5" t="s">
        <v>441</v>
      </c>
      <c r="S432" s="5" t="s">
        <v>2168</v>
      </c>
      <c r="T432" s="5" t="s">
        <v>4942</v>
      </c>
      <c r="U432" s="5" t="s">
        <v>12987</v>
      </c>
      <c r="V432" s="5" t="s">
        <v>2680</v>
      </c>
      <c r="W432" s="5" t="s">
        <v>31446</v>
      </c>
      <c r="X432" s="5" t="s">
        <v>20769</v>
      </c>
      <c r="Y432" s="5">
        <v>3.657</v>
      </c>
      <c r="Z432" s="25">
        <f t="shared" si="20"/>
        <v>3.657</v>
      </c>
      <c r="AA432" s="30" t="s">
        <v>31447</v>
      </c>
      <c r="AB432" s="30" t="s">
        <v>1426</v>
      </c>
      <c r="AC432" s="30" t="s">
        <v>9442</v>
      </c>
      <c r="AD432" s="5" t="s">
        <v>278</v>
      </c>
      <c r="AE432" s="28"/>
      <c r="AF432" s="29">
        <v>2.1114</v>
      </c>
      <c r="AH432" s="29">
        <v>1015.2408</v>
      </c>
      <c r="AI432" s="29">
        <v>3.5084</v>
      </c>
      <c r="AJ432" s="29">
        <v>75.8025</v>
      </c>
      <c r="AK432" s="29">
        <v>104.2048</v>
      </c>
    </row>
    <row r="433" spans="1:37">
      <c r="A433" s="13" t="s">
        <v>12879</v>
      </c>
      <c r="B433" s="4" t="s">
        <v>917</v>
      </c>
      <c r="C433" s="12" t="s">
        <v>317</v>
      </c>
      <c r="D433" s="4" t="s">
        <v>2865</v>
      </c>
      <c r="E433" s="4" t="s">
        <v>918</v>
      </c>
      <c r="F433" s="4" t="s">
        <v>3130</v>
      </c>
      <c r="G433" s="4" t="s">
        <v>573</v>
      </c>
      <c r="H433" s="4" t="s">
        <v>48</v>
      </c>
      <c r="I433" s="10">
        <f t="shared" si="18"/>
        <v>0.775609756097561</v>
      </c>
      <c r="J433" s="10">
        <f t="shared" si="19"/>
        <v>1.28930817610063</v>
      </c>
      <c r="K433" s="5" t="s">
        <v>31448</v>
      </c>
      <c r="L433" s="5" t="s">
        <v>31449</v>
      </c>
      <c r="M433" s="34">
        <f t="shared" si="24"/>
        <v>2.5505558855979</v>
      </c>
      <c r="N433" s="34">
        <f t="shared" si="25"/>
        <v>15.43573</v>
      </c>
      <c r="O433" s="34">
        <f t="shared" si="21"/>
        <v>-0.409129999999999</v>
      </c>
      <c r="P433" s="34">
        <f t="shared" si="22"/>
        <v>-0.0272270506967644</v>
      </c>
      <c r="Q433" s="34">
        <f t="shared" si="23"/>
        <v>24.04256</v>
      </c>
      <c r="R433" s="5" t="s">
        <v>1827</v>
      </c>
      <c r="S433" s="5" t="s">
        <v>1587</v>
      </c>
      <c r="T433" s="5" t="s">
        <v>31450</v>
      </c>
      <c r="U433" s="5" t="s">
        <v>30730</v>
      </c>
      <c r="V433" s="5" t="s">
        <v>355</v>
      </c>
      <c r="W433" s="5" t="s">
        <v>31451</v>
      </c>
      <c r="X433" s="5" t="s">
        <v>28219</v>
      </c>
      <c r="Y433" s="5">
        <v>4.265</v>
      </c>
      <c r="Z433" s="25">
        <f t="shared" si="20"/>
        <v>4.265</v>
      </c>
      <c r="AA433" s="30" t="s">
        <v>26091</v>
      </c>
      <c r="AB433" s="30" t="s">
        <v>1893</v>
      </c>
      <c r="AC433" s="30" t="s">
        <v>1662</v>
      </c>
      <c r="AD433" s="5" t="s">
        <v>278</v>
      </c>
      <c r="AE433" s="28"/>
      <c r="AF433" s="29">
        <v>1.9854</v>
      </c>
      <c r="AH433" s="29">
        <v>1015.0775</v>
      </c>
      <c r="AI433" s="29">
        <v>3.121</v>
      </c>
      <c r="AJ433" s="29">
        <v>77.4358</v>
      </c>
      <c r="AK433" s="29">
        <v>104.9856</v>
      </c>
    </row>
    <row r="434" spans="1:37">
      <c r="A434" s="13" t="s">
        <v>12886</v>
      </c>
      <c r="B434" s="4" t="s">
        <v>2661</v>
      </c>
      <c r="C434" s="12" t="s">
        <v>317</v>
      </c>
      <c r="D434" s="4" t="s">
        <v>776</v>
      </c>
      <c r="E434" s="4" t="s">
        <v>518</v>
      </c>
      <c r="F434" s="4" t="s">
        <v>3130</v>
      </c>
      <c r="G434" s="4" t="s">
        <v>287</v>
      </c>
      <c r="H434" s="4" t="s">
        <v>32</v>
      </c>
      <c r="I434" s="10">
        <f t="shared" si="18"/>
        <v>0.792079207920792</v>
      </c>
      <c r="J434" s="10">
        <f t="shared" si="19"/>
        <v>1.2625</v>
      </c>
      <c r="K434" s="5" t="s">
        <v>31452</v>
      </c>
      <c r="L434" s="5" t="s">
        <v>31453</v>
      </c>
      <c r="M434" s="34">
        <f t="shared" si="24"/>
        <v>2.570316284864</v>
      </c>
      <c r="N434" s="34">
        <f t="shared" si="25"/>
        <v>15.142552</v>
      </c>
      <c r="O434" s="34">
        <f t="shared" si="21"/>
        <v>-0.287152000000003</v>
      </c>
      <c r="P434" s="34">
        <f t="shared" si="22"/>
        <v>-0.0193298059964728</v>
      </c>
      <c r="Q434" s="34">
        <f t="shared" si="23"/>
        <v>23.76864</v>
      </c>
      <c r="R434" s="5" t="s">
        <v>1568</v>
      </c>
      <c r="S434" s="5" t="s">
        <v>2758</v>
      </c>
      <c r="T434" s="5" t="s">
        <v>9018</v>
      </c>
      <c r="U434" s="5" t="s">
        <v>7311</v>
      </c>
      <c r="V434" s="5" t="s">
        <v>267</v>
      </c>
      <c r="W434" s="5" t="s">
        <v>31454</v>
      </c>
      <c r="X434" s="5" t="s">
        <v>19924</v>
      </c>
      <c r="Y434" s="5">
        <v>4.081</v>
      </c>
      <c r="Z434" s="25">
        <f t="shared" si="20"/>
        <v>4.081</v>
      </c>
      <c r="AA434" s="30" t="s">
        <v>20145</v>
      </c>
      <c r="AB434" s="30" t="s">
        <v>6134</v>
      </c>
      <c r="AC434" s="30" t="s">
        <v>2676</v>
      </c>
      <c r="AD434" s="5" t="s">
        <v>278</v>
      </c>
      <c r="AE434" s="28"/>
      <c r="AF434" s="29">
        <v>2.0553</v>
      </c>
      <c r="AH434" s="29">
        <v>1014.7766</v>
      </c>
      <c r="AI434" s="29">
        <v>2.595</v>
      </c>
      <c r="AJ434" s="29">
        <v>78.4375</v>
      </c>
      <c r="AK434" s="29">
        <v>107.9077</v>
      </c>
    </row>
    <row r="435" spans="1:37">
      <c r="A435" s="13" t="s">
        <v>12893</v>
      </c>
      <c r="B435" s="4" t="s">
        <v>749</v>
      </c>
      <c r="C435" s="12" t="s">
        <v>99</v>
      </c>
      <c r="D435" s="4" t="s">
        <v>803</v>
      </c>
      <c r="E435" s="4" t="s">
        <v>504</v>
      </c>
      <c r="F435" s="4" t="s">
        <v>5578</v>
      </c>
      <c r="G435" s="4" t="s">
        <v>287</v>
      </c>
      <c r="H435" s="4" t="s">
        <v>709</v>
      </c>
      <c r="I435" s="10">
        <f t="shared" si="18"/>
        <v>0.805</v>
      </c>
      <c r="J435" s="10">
        <f t="shared" si="19"/>
        <v>1.24223602484472</v>
      </c>
      <c r="K435" s="5" t="s">
        <v>31455</v>
      </c>
      <c r="L435" s="5" t="s">
        <v>31456</v>
      </c>
      <c r="M435" s="34">
        <f t="shared" si="24"/>
        <v>3.06520276116677</v>
      </c>
      <c r="N435" s="34">
        <f t="shared" si="25"/>
        <v>13.625834</v>
      </c>
      <c r="O435" s="34">
        <f t="shared" si="21"/>
        <v>2.315366</v>
      </c>
      <c r="P435" s="34">
        <f t="shared" si="22"/>
        <v>0.145244147241111</v>
      </c>
      <c r="Q435" s="34">
        <f t="shared" si="23"/>
        <v>25.50592</v>
      </c>
      <c r="R435" s="5" t="s">
        <v>3832</v>
      </c>
      <c r="S435" s="5" t="s">
        <v>901</v>
      </c>
      <c r="T435" s="5" t="s">
        <v>20014</v>
      </c>
      <c r="U435" s="5" t="s">
        <v>31457</v>
      </c>
      <c r="V435" s="5" t="s">
        <v>498</v>
      </c>
      <c r="W435" s="5" t="s">
        <v>31458</v>
      </c>
      <c r="X435" s="5" t="s">
        <v>31459</v>
      </c>
      <c r="Y435" s="5">
        <v>3.935</v>
      </c>
      <c r="Z435" s="25">
        <f t="shared" si="20"/>
        <v>3.935</v>
      </c>
      <c r="AA435" s="30" t="s">
        <v>7128</v>
      </c>
      <c r="AB435" s="30" t="s">
        <v>440</v>
      </c>
      <c r="AC435" s="30" t="s">
        <v>4758</v>
      </c>
      <c r="AD435" s="5" t="s">
        <v>278</v>
      </c>
      <c r="AE435" s="28"/>
      <c r="AF435" s="29">
        <v>1.9283</v>
      </c>
      <c r="AH435" s="29">
        <v>1014.2973</v>
      </c>
      <c r="AI435" s="29">
        <v>2.0788</v>
      </c>
      <c r="AJ435" s="29">
        <v>78.9519</v>
      </c>
      <c r="AK435" s="29">
        <v>109.945</v>
      </c>
    </row>
    <row r="436" spans="1:37">
      <c r="A436" s="13" t="s">
        <v>12898</v>
      </c>
      <c r="B436" s="4" t="s">
        <v>2865</v>
      </c>
      <c r="C436" s="12" t="s">
        <v>99</v>
      </c>
      <c r="D436" s="4" t="s">
        <v>2856</v>
      </c>
      <c r="E436" s="4" t="s">
        <v>2380</v>
      </c>
      <c r="F436" s="4" t="s">
        <v>96</v>
      </c>
      <c r="G436" s="4" t="s">
        <v>287</v>
      </c>
      <c r="H436" s="4" t="s">
        <v>64</v>
      </c>
      <c r="I436" s="10">
        <f t="shared" si="18"/>
        <v>0.803108808290155</v>
      </c>
      <c r="J436" s="10">
        <f t="shared" si="19"/>
        <v>1.24516129032258</v>
      </c>
      <c r="K436" s="5" t="s">
        <v>31460</v>
      </c>
      <c r="L436" s="5" t="s">
        <v>31461</v>
      </c>
      <c r="M436" s="34">
        <f t="shared" si="24"/>
        <v>2.77869028763614</v>
      </c>
      <c r="N436" s="34">
        <f t="shared" si="25"/>
        <v>13.398942</v>
      </c>
      <c r="O436" s="34">
        <f t="shared" si="21"/>
        <v>0.811558</v>
      </c>
      <c r="P436" s="34">
        <f t="shared" si="22"/>
        <v>0.05710974279582</v>
      </c>
      <c r="Q436" s="34">
        <f t="shared" si="23"/>
        <v>22.7368</v>
      </c>
      <c r="R436" s="5" t="s">
        <v>2759</v>
      </c>
      <c r="S436" s="5" t="s">
        <v>5868</v>
      </c>
      <c r="T436" s="5" t="s">
        <v>2651</v>
      </c>
      <c r="U436" s="5" t="s">
        <v>14263</v>
      </c>
      <c r="V436" s="5" t="s">
        <v>661</v>
      </c>
      <c r="W436" s="5" t="s">
        <v>8229</v>
      </c>
      <c r="X436" s="5" t="s">
        <v>31462</v>
      </c>
      <c r="Y436" s="5">
        <v>3.166</v>
      </c>
      <c r="Z436" s="25">
        <f t="shared" si="20"/>
        <v>3.166</v>
      </c>
      <c r="AA436" s="30" t="s">
        <v>19488</v>
      </c>
      <c r="AB436" s="30" t="s">
        <v>2050</v>
      </c>
      <c r="AC436" s="30" t="s">
        <v>9853</v>
      </c>
      <c r="AD436" s="5" t="s">
        <v>278</v>
      </c>
      <c r="AE436" s="28"/>
      <c r="AF436" s="29">
        <v>1.8398</v>
      </c>
      <c r="AH436" s="29">
        <v>1014.1582</v>
      </c>
      <c r="AI436" s="29">
        <v>1.2861</v>
      </c>
      <c r="AJ436" s="29">
        <v>79.4741</v>
      </c>
      <c r="AK436" s="29">
        <v>119.7047</v>
      </c>
    </row>
    <row r="437" spans="1:37">
      <c r="A437" s="13" t="s">
        <v>12902</v>
      </c>
      <c r="B437" s="4" t="s">
        <v>803</v>
      </c>
      <c r="C437" s="12" t="s">
        <v>99</v>
      </c>
      <c r="D437" s="4" t="s">
        <v>2488</v>
      </c>
      <c r="E437" s="4" t="s">
        <v>639</v>
      </c>
      <c r="F437" s="4" t="s">
        <v>4340</v>
      </c>
      <c r="G437" s="4" t="s">
        <v>573</v>
      </c>
      <c r="H437" s="4" t="s">
        <v>764</v>
      </c>
      <c r="I437" s="10">
        <f t="shared" si="18"/>
        <v>0.802139037433155</v>
      </c>
      <c r="J437" s="10">
        <f t="shared" si="19"/>
        <v>1.24666666666667</v>
      </c>
      <c r="K437" s="5" t="s">
        <v>31463</v>
      </c>
      <c r="L437" s="5" t="s">
        <v>31464</v>
      </c>
      <c r="M437" s="34">
        <f t="shared" si="24"/>
        <v>2.91834143822352</v>
      </c>
      <c r="N437" s="34">
        <f t="shared" si="25"/>
        <v>12.176188</v>
      </c>
      <c r="O437" s="34">
        <f t="shared" si="21"/>
        <v>1.386512</v>
      </c>
      <c r="P437" s="34">
        <f t="shared" si="22"/>
        <v>0.102229792003067</v>
      </c>
      <c r="Q437" s="34">
        <f t="shared" si="23"/>
        <v>21.70032</v>
      </c>
      <c r="R437" s="5" t="s">
        <v>786</v>
      </c>
      <c r="S437" s="5" t="s">
        <v>2117</v>
      </c>
      <c r="T437" s="5" t="s">
        <v>8729</v>
      </c>
      <c r="U437" s="5" t="s">
        <v>31465</v>
      </c>
      <c r="V437" s="5" t="s">
        <v>3423</v>
      </c>
      <c r="W437" s="5" t="s">
        <v>31466</v>
      </c>
      <c r="X437" s="5" t="s">
        <v>5430</v>
      </c>
      <c r="Y437" s="5">
        <v>2.659</v>
      </c>
      <c r="Z437" s="25">
        <f t="shared" si="20"/>
        <v>2.659</v>
      </c>
      <c r="AA437" s="30" t="s">
        <v>28921</v>
      </c>
      <c r="AB437" s="30" t="s">
        <v>6948</v>
      </c>
      <c r="AC437" s="30" t="s">
        <v>7848</v>
      </c>
      <c r="AD437" s="5" t="s">
        <v>278</v>
      </c>
      <c r="AE437" s="28"/>
      <c r="AF437" s="29">
        <v>1.3516</v>
      </c>
      <c r="AH437" s="29">
        <v>1014.3667</v>
      </c>
      <c r="AI437" s="29">
        <v>0.8639</v>
      </c>
      <c r="AJ437" s="29">
        <v>78.9278</v>
      </c>
      <c r="AK437" s="29">
        <v>147.6688</v>
      </c>
    </row>
    <row r="438" spans="1:37">
      <c r="A438" s="13" t="s">
        <v>12908</v>
      </c>
      <c r="B438" s="4" t="s">
        <v>2880</v>
      </c>
      <c r="C438" s="12" t="s">
        <v>99</v>
      </c>
      <c r="D438" s="4" t="s">
        <v>2488</v>
      </c>
      <c r="E438" s="4" t="s">
        <v>1842</v>
      </c>
      <c r="F438" s="4" t="s">
        <v>9944</v>
      </c>
      <c r="G438" s="4" t="s">
        <v>764</v>
      </c>
      <c r="H438" s="4" t="s">
        <v>256</v>
      </c>
      <c r="I438" s="10">
        <f t="shared" si="18"/>
        <v>0.79144385026738</v>
      </c>
      <c r="J438" s="10">
        <f t="shared" si="19"/>
        <v>1.26351351351351</v>
      </c>
      <c r="K438" s="5" t="s">
        <v>31467</v>
      </c>
      <c r="L438" s="5" t="s">
        <v>12335</v>
      </c>
      <c r="M438" s="34">
        <f t="shared" si="24"/>
        <v>2.92589531680441</v>
      </c>
      <c r="N438" s="34">
        <f t="shared" si="25"/>
        <v>12.36378</v>
      </c>
      <c r="O438" s="34">
        <f t="shared" si="21"/>
        <v>1.44352</v>
      </c>
      <c r="P438" s="34">
        <f t="shared" si="22"/>
        <v>0.104547594388475</v>
      </c>
      <c r="Q438" s="34">
        <f t="shared" si="23"/>
        <v>22.09168</v>
      </c>
      <c r="R438" s="5" t="s">
        <v>2354</v>
      </c>
      <c r="S438" s="5" t="s">
        <v>171</v>
      </c>
      <c r="T438" s="5" t="s">
        <v>1119</v>
      </c>
      <c r="U438" s="5" t="s">
        <v>31468</v>
      </c>
      <c r="V438" s="5" t="s">
        <v>2100</v>
      </c>
      <c r="W438" s="5" t="s">
        <v>31469</v>
      </c>
      <c r="X438" s="5" t="s">
        <v>25802</v>
      </c>
      <c r="Y438" s="5">
        <v>2.215</v>
      </c>
      <c r="Z438" s="25">
        <f t="shared" si="20"/>
        <v>2.215</v>
      </c>
      <c r="AA438" s="30" t="s">
        <v>19440</v>
      </c>
      <c r="AB438" s="30" t="s">
        <v>6477</v>
      </c>
      <c r="AC438" s="30" t="s">
        <v>6577</v>
      </c>
      <c r="AD438" s="5" t="s">
        <v>278</v>
      </c>
      <c r="AE438" s="28"/>
      <c r="AF438" s="29">
        <v>1.5571</v>
      </c>
      <c r="AH438" s="29">
        <v>1014.012</v>
      </c>
      <c r="AI438" s="29">
        <v>0.7398</v>
      </c>
      <c r="AJ438" s="29">
        <v>74.7583</v>
      </c>
      <c r="AK438" s="29">
        <v>215.3891</v>
      </c>
    </row>
    <row r="439" spans="1:37">
      <c r="A439" s="13" t="s">
        <v>12914</v>
      </c>
      <c r="B439" s="4" t="s">
        <v>373</v>
      </c>
      <c r="C439" s="12" t="s">
        <v>317</v>
      </c>
      <c r="D439" s="4" t="s">
        <v>505</v>
      </c>
      <c r="E439" s="4" t="s">
        <v>374</v>
      </c>
      <c r="F439" s="4" t="s">
        <v>9498</v>
      </c>
      <c r="G439" s="4" t="s">
        <v>709</v>
      </c>
      <c r="H439" s="4" t="s">
        <v>376</v>
      </c>
      <c r="I439" s="10">
        <f t="shared" si="18"/>
        <v>0.811827956989247</v>
      </c>
      <c r="J439" s="10">
        <f t="shared" si="19"/>
        <v>1.2317880794702</v>
      </c>
      <c r="K439" s="5" t="s">
        <v>28524</v>
      </c>
      <c r="L439" s="5" t="s">
        <v>9161</v>
      </c>
      <c r="M439" s="34">
        <f t="shared" si="24"/>
        <v>3.18543871881008</v>
      </c>
      <c r="N439" s="34">
        <f t="shared" si="25"/>
        <v>12.400722</v>
      </c>
      <c r="O439" s="34">
        <f t="shared" si="21"/>
        <v>2.676278</v>
      </c>
      <c r="P439" s="34">
        <f t="shared" si="22"/>
        <v>0.177507329044239</v>
      </c>
      <c r="Q439" s="34">
        <f t="shared" si="23"/>
        <v>24.1232</v>
      </c>
      <c r="R439" s="5" t="s">
        <v>2321</v>
      </c>
      <c r="S439" s="5" t="s">
        <v>486</v>
      </c>
      <c r="T439" s="5" t="s">
        <v>10342</v>
      </c>
      <c r="U439" s="5" t="s">
        <v>31470</v>
      </c>
      <c r="V439" s="5" t="s">
        <v>2810</v>
      </c>
      <c r="W439" s="5" t="s">
        <v>31471</v>
      </c>
      <c r="X439" s="5" t="s">
        <v>15057</v>
      </c>
      <c r="Y439" s="5">
        <v>2.089</v>
      </c>
      <c r="Z439" s="25">
        <f t="shared" si="20"/>
        <v>2.089</v>
      </c>
      <c r="AA439" s="30" t="s">
        <v>17314</v>
      </c>
      <c r="AB439" s="30" t="s">
        <v>3757</v>
      </c>
      <c r="AC439" s="30" t="s">
        <v>2452</v>
      </c>
      <c r="AD439" s="5" t="s">
        <v>278</v>
      </c>
      <c r="AE439" s="28"/>
      <c r="AF439" s="29">
        <v>1.729</v>
      </c>
      <c r="AH439" s="29">
        <v>1013.9491</v>
      </c>
      <c r="AI439" s="29">
        <v>1.1056</v>
      </c>
      <c r="AJ439" s="29">
        <v>66.4018</v>
      </c>
      <c r="AK439" s="29">
        <v>240.4448</v>
      </c>
    </row>
    <row r="440" spans="1:37">
      <c r="A440" s="13" t="s">
        <v>12918</v>
      </c>
      <c r="B440" s="4" t="s">
        <v>680</v>
      </c>
      <c r="C440" s="12" t="s">
        <v>160</v>
      </c>
      <c r="D440" s="4" t="s">
        <v>558</v>
      </c>
      <c r="E440" s="4" t="s">
        <v>359</v>
      </c>
      <c r="F440" s="4" t="s">
        <v>7499</v>
      </c>
      <c r="G440" s="4" t="s">
        <v>145</v>
      </c>
      <c r="H440" s="4" t="s">
        <v>392</v>
      </c>
      <c r="I440" s="10">
        <f t="shared" si="18"/>
        <v>0.811111111111111</v>
      </c>
      <c r="J440" s="10">
        <f t="shared" si="19"/>
        <v>1.23287671232877</v>
      </c>
      <c r="K440" s="5" t="s">
        <v>31472</v>
      </c>
      <c r="L440" s="5" t="s">
        <v>31473</v>
      </c>
      <c r="M440" s="34">
        <f t="shared" si="24"/>
        <v>3.35853256962642</v>
      </c>
      <c r="N440" s="34">
        <f t="shared" si="25"/>
        <v>11.298226</v>
      </c>
      <c r="O440" s="34">
        <f t="shared" si="21"/>
        <v>3.184774</v>
      </c>
      <c r="P440" s="34">
        <f t="shared" si="22"/>
        <v>0.219897396948146</v>
      </c>
      <c r="Q440" s="34">
        <f t="shared" si="23"/>
        <v>23.1728</v>
      </c>
      <c r="R440" s="5" t="s">
        <v>416</v>
      </c>
      <c r="S440" s="5" t="s">
        <v>459</v>
      </c>
      <c r="T440" s="5" t="s">
        <v>13739</v>
      </c>
      <c r="U440" s="5" t="s">
        <v>17679</v>
      </c>
      <c r="V440" s="5" t="s">
        <v>786</v>
      </c>
      <c r="W440" s="5" t="s">
        <v>31474</v>
      </c>
      <c r="X440" s="5" t="s">
        <v>31475</v>
      </c>
      <c r="Y440" s="5">
        <v>1.975</v>
      </c>
      <c r="Z440" s="25">
        <f t="shared" si="20"/>
        <v>1.975</v>
      </c>
      <c r="AA440" s="30" t="s">
        <v>31476</v>
      </c>
      <c r="AB440" s="30" t="s">
        <v>7865</v>
      </c>
      <c r="AC440" s="30" t="s">
        <v>6463</v>
      </c>
      <c r="AD440" s="5" t="s">
        <v>278</v>
      </c>
      <c r="AE440" s="28"/>
      <c r="AF440" s="29">
        <v>1.531</v>
      </c>
      <c r="AH440" s="29">
        <v>1014.6399</v>
      </c>
      <c r="AI440" s="29">
        <v>0.8721</v>
      </c>
      <c r="AJ440" s="29">
        <v>64.8519</v>
      </c>
      <c r="AK440" s="29">
        <v>242.8525</v>
      </c>
    </row>
    <row r="441" spans="1:37">
      <c r="A441" s="13" t="s">
        <v>12921</v>
      </c>
      <c r="B441" s="4" t="s">
        <v>2655</v>
      </c>
      <c r="C441" s="12" t="s">
        <v>1459</v>
      </c>
      <c r="D441" s="4" t="s">
        <v>505</v>
      </c>
      <c r="E441" s="4" t="s">
        <v>2505</v>
      </c>
      <c r="F441" s="4" t="s">
        <v>499</v>
      </c>
      <c r="G441" s="4" t="s">
        <v>393</v>
      </c>
      <c r="H441" s="4" t="s">
        <v>302</v>
      </c>
      <c r="I441" s="10">
        <f t="shared" si="18"/>
        <v>0.82258064516129</v>
      </c>
      <c r="J441" s="10">
        <f t="shared" si="19"/>
        <v>1.2156862745098</v>
      </c>
      <c r="K441" s="5" t="s">
        <v>31477</v>
      </c>
      <c r="L441" s="5" t="s">
        <v>31478</v>
      </c>
      <c r="M441" s="34">
        <f t="shared" si="24"/>
        <v>3.26702284615729</v>
      </c>
      <c r="N441" s="34">
        <f t="shared" si="25"/>
        <v>11.720308</v>
      </c>
      <c r="O441" s="34">
        <f t="shared" si="21"/>
        <v>2.894392</v>
      </c>
      <c r="P441" s="34">
        <f t="shared" si="22"/>
        <v>0.198046624289243</v>
      </c>
      <c r="Q441" s="34">
        <f t="shared" si="23"/>
        <v>23.38352</v>
      </c>
      <c r="R441" s="5" t="s">
        <v>267</v>
      </c>
      <c r="S441" s="5" t="s">
        <v>414</v>
      </c>
      <c r="T441" s="5" t="s">
        <v>17019</v>
      </c>
      <c r="U441" s="5" t="s">
        <v>31479</v>
      </c>
      <c r="V441" s="5" t="s">
        <v>893</v>
      </c>
      <c r="W441" s="5" t="s">
        <v>31480</v>
      </c>
      <c r="X441" s="5" t="s">
        <v>31481</v>
      </c>
      <c r="Y441" s="5">
        <v>2.447</v>
      </c>
      <c r="Z441" s="25">
        <f t="shared" si="20"/>
        <v>2.447</v>
      </c>
      <c r="AA441" s="30" t="s">
        <v>22480</v>
      </c>
      <c r="AB441" s="30" t="s">
        <v>2151</v>
      </c>
      <c r="AC441" s="30" t="s">
        <v>1364</v>
      </c>
      <c r="AD441" s="5" t="s">
        <v>278</v>
      </c>
      <c r="AE441" s="28"/>
      <c r="AF441" s="29">
        <v>1.1574</v>
      </c>
      <c r="AH441" s="29">
        <v>1015.6019</v>
      </c>
      <c r="AI441" s="29">
        <v>0.3538</v>
      </c>
      <c r="AJ441" s="29">
        <v>66.4296</v>
      </c>
      <c r="AK441" s="29">
        <v>233.7137</v>
      </c>
    </row>
    <row r="442" spans="1:37">
      <c r="A442" s="13" t="s">
        <v>12924</v>
      </c>
      <c r="B442" s="4" t="s">
        <v>762</v>
      </c>
      <c r="C442" s="12" t="s">
        <v>115</v>
      </c>
      <c r="D442" s="4" t="s">
        <v>2880</v>
      </c>
      <c r="E442" s="4" t="s">
        <v>654</v>
      </c>
      <c r="F442" s="4" t="s">
        <v>5551</v>
      </c>
      <c r="G442" s="4" t="s">
        <v>393</v>
      </c>
      <c r="H442" s="4" t="s">
        <v>942</v>
      </c>
      <c r="I442" s="10">
        <f t="shared" si="18"/>
        <v>0.822335025380711</v>
      </c>
      <c r="J442" s="10">
        <f t="shared" si="19"/>
        <v>1.21604938271605</v>
      </c>
      <c r="K442" s="5" t="s">
        <v>31482</v>
      </c>
      <c r="L442" s="5" t="s">
        <v>31483</v>
      </c>
      <c r="M442" s="34">
        <f t="shared" si="24"/>
        <v>3.16018216224084</v>
      </c>
      <c r="N442" s="34">
        <f t="shared" si="25"/>
        <v>12.599318</v>
      </c>
      <c r="O442" s="34">
        <f t="shared" si="21"/>
        <v>2.597682</v>
      </c>
      <c r="P442" s="34">
        <f t="shared" si="22"/>
        <v>0.170933868526683</v>
      </c>
      <c r="Q442" s="34">
        <f t="shared" si="23"/>
        <v>24.3152</v>
      </c>
      <c r="R442" s="5" t="s">
        <v>5572</v>
      </c>
      <c r="S442" s="5" t="s">
        <v>470</v>
      </c>
      <c r="T442" s="5" t="s">
        <v>2325</v>
      </c>
      <c r="U442" s="5" t="s">
        <v>31484</v>
      </c>
      <c r="V442" s="5" t="s">
        <v>3232</v>
      </c>
      <c r="W442" s="5" t="s">
        <v>31485</v>
      </c>
      <c r="X442" s="5" t="s">
        <v>31486</v>
      </c>
      <c r="Y442" s="5">
        <v>2.624</v>
      </c>
      <c r="Z442" s="25">
        <f t="shared" si="20"/>
        <v>2.624</v>
      </c>
      <c r="AA442" s="30" t="s">
        <v>21321</v>
      </c>
      <c r="AB442" s="30" t="s">
        <v>5071</v>
      </c>
      <c r="AC442" s="30" t="s">
        <v>1364</v>
      </c>
      <c r="AD442" s="5" t="s">
        <v>278</v>
      </c>
      <c r="AE442" s="28"/>
      <c r="AF442" s="29">
        <v>0.9354</v>
      </c>
      <c r="AH442" s="29">
        <v>1016.4436</v>
      </c>
      <c r="AI442" s="29">
        <v>0.3724</v>
      </c>
      <c r="AJ442" s="29">
        <v>67.5109</v>
      </c>
      <c r="AK442" s="29">
        <v>241.3651</v>
      </c>
    </row>
    <row r="443" spans="1:37">
      <c r="A443" s="13" t="s">
        <v>12930</v>
      </c>
      <c r="B443" s="4" t="s">
        <v>693</v>
      </c>
      <c r="C443" s="12" t="s">
        <v>115</v>
      </c>
      <c r="D443" s="4" t="s">
        <v>375</v>
      </c>
      <c r="E443" s="4" t="s">
        <v>694</v>
      </c>
      <c r="F443" s="4" t="s">
        <v>12302</v>
      </c>
      <c r="G443" s="4" t="s">
        <v>209</v>
      </c>
      <c r="H443" s="4" t="s">
        <v>34</v>
      </c>
      <c r="I443" s="10">
        <f t="shared" si="18"/>
        <v>0.824074074074074</v>
      </c>
      <c r="J443" s="10">
        <f t="shared" si="19"/>
        <v>1.21348314606742</v>
      </c>
      <c r="K443" s="5" t="s">
        <v>31487</v>
      </c>
      <c r="L443" s="5" t="s">
        <v>31488</v>
      </c>
      <c r="M443" s="34">
        <f t="shared" si="24"/>
        <v>3.10158510392815</v>
      </c>
      <c r="N443" s="34">
        <f t="shared" si="25"/>
        <v>14.760294</v>
      </c>
      <c r="O443" s="34">
        <f t="shared" si="21"/>
        <v>2.713106</v>
      </c>
      <c r="P443" s="34">
        <f t="shared" si="22"/>
        <v>0.155270639944144</v>
      </c>
      <c r="Q443" s="34">
        <f t="shared" si="23"/>
        <v>27.95744</v>
      </c>
      <c r="R443" s="5" t="s">
        <v>542</v>
      </c>
      <c r="S443" s="5" t="s">
        <v>430</v>
      </c>
      <c r="T443" s="5" t="s">
        <v>26221</v>
      </c>
      <c r="U443" s="5" t="s">
        <v>31489</v>
      </c>
      <c r="V443" s="5" t="s">
        <v>1975</v>
      </c>
      <c r="W443" s="5" t="s">
        <v>31490</v>
      </c>
      <c r="X443" s="5" t="s">
        <v>31491</v>
      </c>
      <c r="Y443" s="5">
        <v>3.119</v>
      </c>
      <c r="Z443" s="25">
        <f t="shared" si="20"/>
        <v>3.119</v>
      </c>
      <c r="AA443" s="30" t="s">
        <v>10427</v>
      </c>
      <c r="AB443" s="30" t="s">
        <v>455</v>
      </c>
      <c r="AC443" s="30" t="s">
        <v>31492</v>
      </c>
      <c r="AD443" s="5" t="s">
        <v>278</v>
      </c>
      <c r="AE443" s="28"/>
      <c r="AF443" s="29">
        <v>1.7242</v>
      </c>
      <c r="AH443" s="29">
        <v>1017.1694</v>
      </c>
      <c r="AI443" s="29">
        <v>1.2251</v>
      </c>
      <c r="AJ443" s="29">
        <v>69.6443</v>
      </c>
      <c r="AK443" s="29">
        <v>253.5454</v>
      </c>
    </row>
    <row r="444" spans="1:37">
      <c r="A444" s="13" t="s">
        <v>12934</v>
      </c>
      <c r="B444" s="4" t="s">
        <v>2660</v>
      </c>
      <c r="C444" s="12" t="s">
        <v>874</v>
      </c>
      <c r="D444" s="4" t="s">
        <v>790</v>
      </c>
      <c r="E444" s="4" t="s">
        <v>2661</v>
      </c>
      <c r="F444" s="4" t="s">
        <v>4449</v>
      </c>
      <c r="G444" s="4" t="s">
        <v>407</v>
      </c>
      <c r="H444" s="4" t="s">
        <v>242</v>
      </c>
      <c r="I444" s="10">
        <f t="shared" si="18"/>
        <v>0.8203125</v>
      </c>
      <c r="J444" s="10">
        <f t="shared" si="19"/>
        <v>1.21904761904762</v>
      </c>
      <c r="K444" s="5" t="s">
        <v>31493</v>
      </c>
      <c r="L444" s="5" t="s">
        <v>29814</v>
      </c>
      <c r="M444" s="34">
        <f t="shared" si="24"/>
        <v>3.00409980416743</v>
      </c>
      <c r="N444" s="34">
        <f t="shared" si="25"/>
        <v>18.596498</v>
      </c>
      <c r="O444" s="34">
        <f t="shared" si="21"/>
        <v>2.726302</v>
      </c>
      <c r="P444" s="34">
        <f t="shared" si="22"/>
        <v>0.127858536402349</v>
      </c>
      <c r="Q444" s="34">
        <f t="shared" si="23"/>
        <v>34.11648</v>
      </c>
      <c r="R444" s="5" t="s">
        <v>665</v>
      </c>
      <c r="S444" s="5" t="s">
        <v>498</v>
      </c>
      <c r="T444" s="5" t="s">
        <v>1352</v>
      </c>
      <c r="U444" s="5" t="s">
        <v>31494</v>
      </c>
      <c r="V444" s="5" t="s">
        <v>3043</v>
      </c>
      <c r="W444" s="5" t="s">
        <v>31495</v>
      </c>
      <c r="X444" s="5" t="s">
        <v>31496</v>
      </c>
      <c r="Y444" s="5">
        <v>4.699</v>
      </c>
      <c r="Z444" s="25">
        <f t="shared" si="20"/>
        <v>4.699</v>
      </c>
      <c r="AA444" s="30" t="s">
        <v>17812</v>
      </c>
      <c r="AB444" s="30" t="s">
        <v>3765</v>
      </c>
      <c r="AC444" s="30" t="s">
        <v>2549</v>
      </c>
      <c r="AD444" s="5" t="s">
        <v>278</v>
      </c>
      <c r="AE444" s="28"/>
      <c r="AF444" s="29">
        <v>1.0695</v>
      </c>
      <c r="AH444" s="29">
        <v>1017.5092</v>
      </c>
      <c r="AI444" s="29">
        <v>1.8833</v>
      </c>
      <c r="AJ444" s="29">
        <v>71.2954</v>
      </c>
      <c r="AK444" s="29">
        <v>303.8975</v>
      </c>
    </row>
    <row r="445" spans="1:37">
      <c r="A445" s="13" t="s">
        <v>12938</v>
      </c>
      <c r="B445" s="4" t="s">
        <v>1113</v>
      </c>
      <c r="C445" s="12" t="s">
        <v>31</v>
      </c>
      <c r="D445" s="4" t="s">
        <v>4647</v>
      </c>
      <c r="E445" s="4" t="s">
        <v>953</v>
      </c>
      <c r="F445" s="4" t="s">
        <v>12783</v>
      </c>
      <c r="G445" s="4" t="s">
        <v>48</v>
      </c>
      <c r="H445" s="4" t="s">
        <v>240</v>
      </c>
      <c r="I445" s="10">
        <f t="shared" si="18"/>
        <v>0.828070175438597</v>
      </c>
      <c r="J445" s="10">
        <f t="shared" si="19"/>
        <v>1.20762711864407</v>
      </c>
      <c r="K445" s="5" t="s">
        <v>31497</v>
      </c>
      <c r="L445" s="5" t="s">
        <v>31498</v>
      </c>
      <c r="M445" s="34">
        <f t="shared" si="24"/>
        <v>3.1599500919697</v>
      </c>
      <c r="N445" s="34">
        <f t="shared" si="25"/>
        <v>20.368666</v>
      </c>
      <c r="O445" s="34">
        <f t="shared" si="21"/>
        <v>4.197734</v>
      </c>
      <c r="P445" s="34">
        <f t="shared" si="22"/>
        <v>0.170872980982155</v>
      </c>
      <c r="Q445" s="34">
        <f t="shared" si="23"/>
        <v>39.30624</v>
      </c>
      <c r="R445" s="5" t="s">
        <v>355</v>
      </c>
      <c r="S445" s="5" t="s">
        <v>949</v>
      </c>
      <c r="T445" s="5" t="s">
        <v>7921</v>
      </c>
      <c r="U445" s="5" t="s">
        <v>31499</v>
      </c>
      <c r="V445" s="5" t="s">
        <v>75</v>
      </c>
      <c r="W445" s="5" t="s">
        <v>31500</v>
      </c>
      <c r="X445" s="5" t="s">
        <v>31501</v>
      </c>
      <c r="Y445" s="5">
        <v>5.89</v>
      </c>
      <c r="Z445" s="25">
        <f t="shared" si="20"/>
        <v>5.89</v>
      </c>
      <c r="AA445" s="30" t="s">
        <v>31502</v>
      </c>
      <c r="AB445" s="30" t="s">
        <v>8298</v>
      </c>
      <c r="AC445" s="30" t="s">
        <v>3833</v>
      </c>
      <c r="AD445" s="5" t="s">
        <v>278</v>
      </c>
      <c r="AE445" s="28"/>
      <c r="AF445" s="29">
        <v>0.3122</v>
      </c>
      <c r="AH445" s="29">
        <v>1017.2344</v>
      </c>
      <c r="AI445" s="29">
        <v>3.412</v>
      </c>
      <c r="AJ445" s="29">
        <v>66.0667</v>
      </c>
      <c r="AK445" s="29">
        <v>4.114</v>
      </c>
    </row>
    <row r="446" spans="1:37">
      <c r="A446" s="13" t="s">
        <v>12943</v>
      </c>
      <c r="B446" s="4" t="s">
        <v>2604</v>
      </c>
      <c r="C446" s="12" t="s">
        <v>160</v>
      </c>
      <c r="D446" s="4" t="s">
        <v>750</v>
      </c>
      <c r="E446" s="4" t="s">
        <v>3506</v>
      </c>
      <c r="F446" s="4" t="s">
        <v>8317</v>
      </c>
      <c r="G446" s="4" t="s">
        <v>29</v>
      </c>
      <c r="H446" s="4" t="s">
        <v>32</v>
      </c>
      <c r="I446" s="10">
        <f t="shared" si="18"/>
        <v>0.830258302583026</v>
      </c>
      <c r="J446" s="10">
        <f t="shared" si="19"/>
        <v>1.20444444444444</v>
      </c>
      <c r="K446" s="5" t="s">
        <v>31503</v>
      </c>
      <c r="L446" s="5" t="s">
        <v>31504</v>
      </c>
      <c r="M446" s="34">
        <f t="shared" si="24"/>
        <v>3.41682626129631</v>
      </c>
      <c r="N446" s="34">
        <f t="shared" si="25"/>
        <v>17.511032</v>
      </c>
      <c r="O446" s="34">
        <f t="shared" si="21"/>
        <v>5.325668</v>
      </c>
      <c r="P446" s="34">
        <f t="shared" si="22"/>
        <v>0.233206549107358</v>
      </c>
      <c r="Q446" s="34">
        <f t="shared" si="23"/>
        <v>36.53872</v>
      </c>
      <c r="R446" s="5" t="s">
        <v>1237</v>
      </c>
      <c r="S446" s="5" t="s">
        <v>2295</v>
      </c>
      <c r="T446" s="5" t="s">
        <v>7914</v>
      </c>
      <c r="U446" s="5" t="s">
        <v>31505</v>
      </c>
      <c r="V446" s="5" t="s">
        <v>1923</v>
      </c>
      <c r="W446" s="5" t="s">
        <v>31506</v>
      </c>
      <c r="X446" s="5" t="s">
        <v>31507</v>
      </c>
      <c r="Y446" s="5">
        <v>5.168</v>
      </c>
      <c r="Z446" s="25">
        <f t="shared" si="20"/>
        <v>5.168</v>
      </c>
      <c r="AA446" s="30" t="s">
        <v>31508</v>
      </c>
      <c r="AB446" s="30" t="s">
        <v>3300</v>
      </c>
      <c r="AC446" s="30" t="s">
        <v>950</v>
      </c>
      <c r="AD446" s="5" t="s">
        <v>278</v>
      </c>
      <c r="AE446" s="28"/>
      <c r="AF446" s="29">
        <v>0.4125</v>
      </c>
      <c r="AH446" s="29">
        <v>1016.1222</v>
      </c>
      <c r="AI446" s="29">
        <v>5.9593</v>
      </c>
      <c r="AJ446" s="29">
        <v>55.862</v>
      </c>
      <c r="AK446" s="29">
        <v>264.2022</v>
      </c>
    </row>
    <row r="447" spans="1:37">
      <c r="A447" s="13" t="s">
        <v>12948</v>
      </c>
      <c r="B447" s="4" t="s">
        <v>1526</v>
      </c>
      <c r="C447" s="12" t="s">
        <v>160</v>
      </c>
      <c r="D447" s="4" t="s">
        <v>449</v>
      </c>
      <c r="E447" s="4" t="s">
        <v>373</v>
      </c>
      <c r="F447" s="4" t="s">
        <v>20682</v>
      </c>
      <c r="G447" s="4" t="s">
        <v>161</v>
      </c>
      <c r="H447" s="4" t="s">
        <v>207</v>
      </c>
      <c r="I447" s="10">
        <f t="shared" si="18"/>
        <v>0.830578512396694</v>
      </c>
      <c r="J447" s="10">
        <f t="shared" si="19"/>
        <v>1.20398009950249</v>
      </c>
      <c r="K447" s="5" t="s">
        <v>31509</v>
      </c>
      <c r="L447" s="5" t="s">
        <v>31510</v>
      </c>
      <c r="M447" s="34">
        <f t="shared" si="24"/>
        <v>3.26388692134548</v>
      </c>
      <c r="N447" s="34">
        <f t="shared" si="25"/>
        <v>16.645122</v>
      </c>
      <c r="O447" s="34">
        <f t="shared" si="21"/>
        <v>4.090678</v>
      </c>
      <c r="P447" s="34">
        <f t="shared" si="22"/>
        <v>0.197276111845215</v>
      </c>
      <c r="Q447" s="34">
        <f t="shared" si="23"/>
        <v>33.17728</v>
      </c>
      <c r="R447" s="5" t="s">
        <v>988</v>
      </c>
      <c r="S447" s="5" t="s">
        <v>890</v>
      </c>
      <c r="T447" s="5" t="s">
        <v>16135</v>
      </c>
      <c r="U447" s="5" t="s">
        <v>31511</v>
      </c>
      <c r="V447" s="5" t="s">
        <v>247</v>
      </c>
      <c r="W447" s="5" t="s">
        <v>31512</v>
      </c>
      <c r="X447" s="5" t="s">
        <v>31513</v>
      </c>
      <c r="Y447" s="5">
        <v>4.518</v>
      </c>
      <c r="Z447" s="25">
        <f t="shared" si="20"/>
        <v>4.518</v>
      </c>
      <c r="AA447" s="30" t="s">
        <v>25972</v>
      </c>
      <c r="AB447" s="30" t="s">
        <v>11722</v>
      </c>
      <c r="AC447" s="30" t="s">
        <v>1189</v>
      </c>
      <c r="AD447" s="5" t="s">
        <v>278</v>
      </c>
      <c r="AE447" s="28"/>
      <c r="AF447" s="29">
        <v>1.2282</v>
      </c>
      <c r="AH447" s="29">
        <v>1014.9213</v>
      </c>
      <c r="AI447" s="29">
        <v>7.262</v>
      </c>
      <c r="AJ447" s="29">
        <v>44.663</v>
      </c>
      <c r="AK447" s="29">
        <v>254.1276</v>
      </c>
    </row>
    <row r="448" spans="1:37">
      <c r="A448" s="13" t="s">
        <v>12954</v>
      </c>
      <c r="B448" s="4" t="s">
        <v>681</v>
      </c>
      <c r="C448" s="12" t="s">
        <v>160</v>
      </c>
      <c r="D448" s="4" t="s">
        <v>2929</v>
      </c>
      <c r="E448" s="4" t="s">
        <v>1746</v>
      </c>
      <c r="F448" s="4" t="s">
        <v>4340</v>
      </c>
      <c r="G448" s="4" t="s">
        <v>287</v>
      </c>
      <c r="H448" s="4" t="s">
        <v>954</v>
      </c>
      <c r="I448" s="10">
        <f t="shared" si="18"/>
        <v>0.83695652173913</v>
      </c>
      <c r="J448" s="10">
        <f t="shared" si="19"/>
        <v>1.19480519480519</v>
      </c>
      <c r="K448" s="5" t="s">
        <v>31514</v>
      </c>
      <c r="L448" s="5" t="s">
        <v>31515</v>
      </c>
      <c r="M448" s="34">
        <f t="shared" si="24"/>
        <v>3.4001689010873</v>
      </c>
      <c r="N448" s="34">
        <f t="shared" si="25"/>
        <v>12.40963</v>
      </c>
      <c r="O448" s="34">
        <f t="shared" si="21"/>
        <v>3.69527</v>
      </c>
      <c r="P448" s="34">
        <f t="shared" si="22"/>
        <v>0.229450043154568</v>
      </c>
      <c r="Q448" s="34">
        <f t="shared" si="23"/>
        <v>25.76784</v>
      </c>
      <c r="R448" s="5" t="s">
        <v>1133</v>
      </c>
      <c r="S448" s="5" t="s">
        <v>901</v>
      </c>
      <c r="T448" s="5" t="s">
        <v>7307</v>
      </c>
      <c r="U448" s="5" t="s">
        <v>31516</v>
      </c>
      <c r="V448" s="5" t="s">
        <v>1000</v>
      </c>
      <c r="W448" s="5" t="s">
        <v>26144</v>
      </c>
      <c r="X448" s="5" t="s">
        <v>31517</v>
      </c>
      <c r="Y448" s="5">
        <v>3.14</v>
      </c>
      <c r="Z448" s="25">
        <f t="shared" si="20"/>
        <v>3.14</v>
      </c>
      <c r="AA448" s="30" t="s">
        <v>5714</v>
      </c>
      <c r="AB448" s="30" t="s">
        <v>8791</v>
      </c>
      <c r="AC448" s="30" t="s">
        <v>1776</v>
      </c>
      <c r="AD448" s="5" t="s">
        <v>278</v>
      </c>
      <c r="AE448" s="28"/>
      <c r="AF448" s="29">
        <v>0.8553</v>
      </c>
      <c r="AH448" s="29">
        <v>1014.1761</v>
      </c>
      <c r="AI448" s="29">
        <v>8.4159</v>
      </c>
      <c r="AJ448" s="29">
        <v>27.2074</v>
      </c>
      <c r="AK448" s="29">
        <v>302.1305</v>
      </c>
    </row>
    <row r="449" spans="1:37">
      <c r="A449" s="13" t="s">
        <v>12959</v>
      </c>
      <c r="B449" s="4" t="s">
        <v>655</v>
      </c>
      <c r="C449" s="12" t="s">
        <v>68</v>
      </c>
      <c r="D449" s="4" t="s">
        <v>206</v>
      </c>
      <c r="E449" s="4" t="s">
        <v>574</v>
      </c>
      <c r="F449" s="4" t="s">
        <v>4358</v>
      </c>
      <c r="G449" s="4" t="s">
        <v>34</v>
      </c>
      <c r="H449" s="4" t="s">
        <v>1549</v>
      </c>
      <c r="I449" s="10">
        <f t="shared" si="18"/>
        <v>0.8</v>
      </c>
      <c r="J449" s="10">
        <f t="shared" si="19"/>
        <v>1.25</v>
      </c>
      <c r="K449" s="5" t="s">
        <v>31518</v>
      </c>
      <c r="L449" s="5" t="s">
        <v>31519</v>
      </c>
      <c r="M449" s="34">
        <f t="shared" si="24"/>
        <v>3.19508346905537</v>
      </c>
      <c r="N449" s="34">
        <f t="shared" si="25"/>
        <v>5.147776</v>
      </c>
      <c r="O449" s="34">
        <f t="shared" si="21"/>
        <v>1.129924</v>
      </c>
      <c r="P449" s="34">
        <f t="shared" si="22"/>
        <v>0.179990123771445</v>
      </c>
      <c r="Q449" s="34">
        <f t="shared" si="23"/>
        <v>10.04432</v>
      </c>
      <c r="R449" s="5" t="s">
        <v>247</v>
      </c>
      <c r="S449" s="5" t="s">
        <v>1315</v>
      </c>
      <c r="T449" s="5" t="s">
        <v>254</v>
      </c>
      <c r="U449" s="5" t="s">
        <v>17208</v>
      </c>
      <c r="V449" s="5" t="s">
        <v>512</v>
      </c>
      <c r="W449" s="5" t="s">
        <v>13170</v>
      </c>
      <c r="X449" s="5" t="s">
        <v>31520</v>
      </c>
      <c r="Y449" s="5">
        <v>0.782</v>
      </c>
      <c r="Z449" s="25">
        <f t="shared" si="20"/>
        <v>0.782</v>
      </c>
      <c r="AA449" s="30" t="s">
        <v>9567</v>
      </c>
      <c r="AB449" s="30" t="s">
        <v>4638</v>
      </c>
      <c r="AC449" s="30" t="s">
        <v>5993</v>
      </c>
      <c r="AD449" s="5" t="s">
        <v>278</v>
      </c>
      <c r="AE449" s="28"/>
      <c r="AF449" s="29">
        <v>0.8864</v>
      </c>
      <c r="AH449" s="29">
        <v>1013.95</v>
      </c>
      <c r="AI449" s="29">
        <v>9.173</v>
      </c>
      <c r="AJ449" s="29">
        <v>23.8018</v>
      </c>
      <c r="AK449" s="29">
        <v>154.5727</v>
      </c>
    </row>
    <row r="450" spans="1:37">
      <c r="A450" s="13" t="s">
        <v>12964</v>
      </c>
      <c r="B450" s="4" t="s">
        <v>65</v>
      </c>
      <c r="C450" s="12" t="s">
        <v>68</v>
      </c>
      <c r="D450" s="4" t="s">
        <v>640</v>
      </c>
      <c r="E450" s="4" t="s">
        <v>1088</v>
      </c>
      <c r="F450" s="4" t="s">
        <v>9950</v>
      </c>
      <c r="G450" s="4" t="s">
        <v>34</v>
      </c>
      <c r="H450" s="4" t="s">
        <v>2298</v>
      </c>
      <c r="I450" s="10">
        <f t="shared" ref="I450:I513" si="26">E450/D450</f>
        <v>0.753424657534247</v>
      </c>
      <c r="J450" s="10">
        <f t="shared" ref="J450:J513" si="27">D450/E450</f>
        <v>1.32727272727273</v>
      </c>
      <c r="K450" s="5" t="s">
        <v>31521</v>
      </c>
      <c r="L450" s="5" t="s">
        <v>31522</v>
      </c>
      <c r="M450" s="34">
        <f t="shared" si="24"/>
        <v>3.32689495491104</v>
      </c>
      <c r="N450" s="34">
        <f t="shared" ref="N450:N513" si="28">IF(COUNTBLANK(L450)&gt;0,"",L450*2.62)</f>
        <v>4.299944</v>
      </c>
      <c r="O450" s="34">
        <f t="shared" ref="O450:O513" si="29">IF(COUNTBLANK(K450)&gt;0,"",K450-N450)</f>
        <v>1.160156</v>
      </c>
      <c r="P450" s="34">
        <f t="shared" ref="P450:P513" si="30">IF(COUNTBLANK(K450)&gt;0,"",O450/K450)</f>
        <v>0.212478892327979</v>
      </c>
      <c r="Q450" s="34">
        <f t="shared" ref="Q450:Q513" si="31">IF(COUNTBLANK(K450)&gt;0,"",K450*1.6)</f>
        <v>8.73616</v>
      </c>
      <c r="R450" s="5" t="s">
        <v>498</v>
      </c>
      <c r="S450" s="5" t="s">
        <v>1094</v>
      </c>
      <c r="T450" s="5" t="s">
        <v>2555</v>
      </c>
      <c r="U450" s="5" t="s">
        <v>31523</v>
      </c>
      <c r="V450" s="5" t="s">
        <v>248</v>
      </c>
      <c r="W450" s="5" t="s">
        <v>31524</v>
      </c>
      <c r="X450" s="5" t="s">
        <v>10032</v>
      </c>
      <c r="Y450" s="5">
        <v>0.287</v>
      </c>
      <c r="Z450" s="25">
        <f t="shared" ref="Z450:Z513" si="32">IF(COUNTBLANK(Y450)&gt;0,"",SUM(V450:Y450))</f>
        <v>0.287</v>
      </c>
      <c r="AA450" s="30" t="s">
        <v>28426</v>
      </c>
      <c r="AB450" s="30" t="s">
        <v>1902</v>
      </c>
      <c r="AC450" s="30" t="s">
        <v>1122</v>
      </c>
      <c r="AD450" s="5" t="s">
        <v>278</v>
      </c>
      <c r="AE450" s="28"/>
      <c r="AF450" s="29">
        <v>1.3139</v>
      </c>
      <c r="AH450" s="29">
        <v>1013.7592</v>
      </c>
      <c r="AI450" s="29">
        <v>8.338</v>
      </c>
      <c r="AJ450" s="29">
        <v>28.1019</v>
      </c>
      <c r="AK450" s="29">
        <v>96.2702</v>
      </c>
    </row>
    <row r="451" spans="1:37">
      <c r="A451" s="13" t="s">
        <v>12967</v>
      </c>
      <c r="B451" s="4" t="s">
        <v>175</v>
      </c>
      <c r="C451" s="12" t="s">
        <v>160</v>
      </c>
      <c r="D451" s="4" t="s">
        <v>271</v>
      </c>
      <c r="E451" s="4" t="s">
        <v>176</v>
      </c>
      <c r="F451" s="4" t="s">
        <v>7984</v>
      </c>
      <c r="G451" s="4" t="s">
        <v>376</v>
      </c>
      <c r="H451" s="4" t="s">
        <v>600</v>
      </c>
      <c r="I451" s="10">
        <f t="shared" si="26"/>
        <v>0.747474747474748</v>
      </c>
      <c r="J451" s="10">
        <f t="shared" si="27"/>
        <v>1.33783783783784</v>
      </c>
      <c r="K451" s="5" t="s">
        <v>31525</v>
      </c>
      <c r="L451" s="5" t="s">
        <v>31526</v>
      </c>
      <c r="M451" s="34">
        <f t="shared" si="24"/>
        <v>3.50442981001563</v>
      </c>
      <c r="N451" s="34">
        <f t="shared" si="28"/>
        <v>5.530034</v>
      </c>
      <c r="O451" s="34">
        <f t="shared" si="29"/>
        <v>1.866766</v>
      </c>
      <c r="P451" s="34">
        <f t="shared" si="30"/>
        <v>0.252374810728964</v>
      </c>
      <c r="Q451" s="34">
        <f t="shared" si="31"/>
        <v>11.83488</v>
      </c>
      <c r="R451" s="5" t="s">
        <v>1003</v>
      </c>
      <c r="S451" s="5" t="s">
        <v>1363</v>
      </c>
      <c r="T451" s="5" t="s">
        <v>4893</v>
      </c>
      <c r="U451" s="5" t="s">
        <v>29636</v>
      </c>
      <c r="V451" s="5" t="s">
        <v>555</v>
      </c>
      <c r="W451" s="5" t="s">
        <v>12560</v>
      </c>
      <c r="X451" s="5" t="s">
        <v>453</v>
      </c>
      <c r="Y451" s="5">
        <v>0.411</v>
      </c>
      <c r="Z451" s="25">
        <f t="shared" si="32"/>
        <v>0.411</v>
      </c>
      <c r="AA451" s="30" t="s">
        <v>2820</v>
      </c>
      <c r="AB451" s="30" t="s">
        <v>5186</v>
      </c>
      <c r="AC451" s="30" t="s">
        <v>1187</v>
      </c>
      <c r="AD451" s="5" t="s">
        <v>278</v>
      </c>
      <c r="AE451" s="28"/>
      <c r="AF451" s="29">
        <v>0.4472</v>
      </c>
      <c r="AH451" s="29">
        <v>1013.8525</v>
      </c>
      <c r="AI451" s="29">
        <v>6.7334</v>
      </c>
      <c r="AJ451" s="29">
        <v>35.2809</v>
      </c>
      <c r="AK451" s="29">
        <v>105.3083</v>
      </c>
    </row>
    <row r="452" spans="1:37">
      <c r="A452" s="13" t="s">
        <v>12971</v>
      </c>
      <c r="B452" s="4" t="s">
        <v>599</v>
      </c>
      <c r="C452" s="12" t="s">
        <v>68</v>
      </c>
      <c r="D452" s="4" t="s">
        <v>1842</v>
      </c>
      <c r="E452" s="4" t="s">
        <v>600</v>
      </c>
      <c r="F452" s="4" t="s">
        <v>4545</v>
      </c>
      <c r="G452" s="4" t="s">
        <v>345</v>
      </c>
      <c r="H452" s="4" t="s">
        <v>778</v>
      </c>
      <c r="I452" s="10">
        <f t="shared" si="26"/>
        <v>0.621621621621622</v>
      </c>
      <c r="J452" s="10">
        <f t="shared" si="27"/>
        <v>1.60869565217391</v>
      </c>
      <c r="K452" s="5" t="s">
        <v>31527</v>
      </c>
      <c r="L452" s="5" t="s">
        <v>31528</v>
      </c>
      <c r="M452" s="34">
        <f t="shared" si="24"/>
        <v>3.61463943366189</v>
      </c>
      <c r="N452" s="34">
        <f t="shared" si="28"/>
        <v>7.735026</v>
      </c>
      <c r="O452" s="34">
        <f t="shared" si="29"/>
        <v>2.936474</v>
      </c>
      <c r="P452" s="34">
        <f t="shared" si="30"/>
        <v>0.275169751206485</v>
      </c>
      <c r="Q452" s="34">
        <f t="shared" si="31"/>
        <v>17.0744</v>
      </c>
      <c r="R452" s="5" t="s">
        <v>661</v>
      </c>
      <c r="S452" s="5" t="s">
        <v>595</v>
      </c>
      <c r="T452" s="5" t="s">
        <v>1377</v>
      </c>
      <c r="U452" s="5" t="s">
        <v>28514</v>
      </c>
      <c r="V452" s="5" t="s">
        <v>198</v>
      </c>
      <c r="W452" s="5" t="s">
        <v>24503</v>
      </c>
      <c r="X452" s="5" t="s">
        <v>27420</v>
      </c>
      <c r="Y452" s="5">
        <v>0.728</v>
      </c>
      <c r="Z452" s="25">
        <f t="shared" si="32"/>
        <v>0.728</v>
      </c>
      <c r="AA452" s="30" t="s">
        <v>15598</v>
      </c>
      <c r="AB452" s="30" t="s">
        <v>6993</v>
      </c>
      <c r="AC452" s="30" t="s">
        <v>2469</v>
      </c>
      <c r="AD452" s="5" t="s">
        <v>278</v>
      </c>
      <c r="AE452" s="28"/>
      <c r="AF452" s="29">
        <v>0.616</v>
      </c>
      <c r="AH452" s="29">
        <v>1014.4176</v>
      </c>
      <c r="AI452" s="29">
        <v>5.3658</v>
      </c>
      <c r="AJ452" s="29">
        <v>38.4</v>
      </c>
      <c r="AK452" s="29">
        <v>57.3098</v>
      </c>
    </row>
    <row r="453" spans="1:37">
      <c r="A453" s="13" t="s">
        <v>12977</v>
      </c>
      <c r="B453" s="4" t="s">
        <v>518</v>
      </c>
      <c r="C453" s="12" t="s">
        <v>115</v>
      </c>
      <c r="D453" s="4" t="s">
        <v>2856</v>
      </c>
      <c r="E453" s="4" t="s">
        <v>519</v>
      </c>
      <c r="F453" s="4" t="s">
        <v>17981</v>
      </c>
      <c r="G453" s="4" t="s">
        <v>722</v>
      </c>
      <c r="H453" s="4" t="s">
        <v>130</v>
      </c>
      <c r="I453" s="10">
        <f t="shared" si="26"/>
        <v>0.632124352331606</v>
      </c>
      <c r="J453" s="10">
        <f t="shared" si="27"/>
        <v>1.58196721311475</v>
      </c>
      <c r="K453" s="5" t="s">
        <v>31529</v>
      </c>
      <c r="L453" s="5" t="s">
        <v>31530</v>
      </c>
      <c r="M453" s="34">
        <f t="shared" si="24"/>
        <v>2.72438132801039</v>
      </c>
      <c r="N453" s="34">
        <f t="shared" si="28"/>
        <v>21.788444</v>
      </c>
      <c r="O453" s="34">
        <f t="shared" si="29"/>
        <v>0.868055999999999</v>
      </c>
      <c r="P453" s="34">
        <f t="shared" si="30"/>
        <v>0.0383137730894004</v>
      </c>
      <c r="Q453" s="34">
        <f t="shared" si="31"/>
        <v>36.2504</v>
      </c>
      <c r="R453" s="5" t="s">
        <v>2424</v>
      </c>
      <c r="S453" s="5" t="s">
        <v>483</v>
      </c>
      <c r="T453" s="5" t="s">
        <v>9334</v>
      </c>
      <c r="U453" s="5" t="s">
        <v>10569</v>
      </c>
      <c r="V453" s="5" t="s">
        <v>1015</v>
      </c>
      <c r="W453" s="5" t="s">
        <v>31531</v>
      </c>
      <c r="X453" s="5" t="s">
        <v>7681</v>
      </c>
      <c r="Y453" s="5">
        <v>2.146</v>
      </c>
      <c r="Z453" s="25">
        <f t="shared" si="32"/>
        <v>2.146</v>
      </c>
      <c r="AA453" s="30" t="s">
        <v>31532</v>
      </c>
      <c r="AB453" s="30" t="s">
        <v>1753</v>
      </c>
      <c r="AC453" s="30" t="s">
        <v>2554</v>
      </c>
      <c r="AD453" s="5" t="s">
        <v>278</v>
      </c>
      <c r="AE453" s="28"/>
      <c r="AF453" s="29">
        <v>0.8303</v>
      </c>
      <c r="AH453" s="29">
        <v>1014.6129</v>
      </c>
      <c r="AI453" s="29">
        <v>3.7789</v>
      </c>
      <c r="AJ453" s="29">
        <v>52.0388</v>
      </c>
      <c r="AK453" s="29">
        <v>49.1617</v>
      </c>
    </row>
    <row r="454" spans="1:37">
      <c r="A454" s="13" t="s">
        <v>12982</v>
      </c>
      <c r="B454" s="4" t="s">
        <v>2661</v>
      </c>
      <c r="C454" s="12" t="s">
        <v>68</v>
      </c>
      <c r="D454" s="4" t="s">
        <v>790</v>
      </c>
      <c r="E454" s="4" t="s">
        <v>518</v>
      </c>
      <c r="F454" s="4" t="s">
        <v>8157</v>
      </c>
      <c r="G454" s="4" t="s">
        <v>97</v>
      </c>
      <c r="H454" s="4" t="s">
        <v>224</v>
      </c>
      <c r="I454" s="10">
        <f t="shared" si="26"/>
        <v>0.625</v>
      </c>
      <c r="J454" s="10">
        <f t="shared" si="27"/>
        <v>1.6</v>
      </c>
      <c r="K454" s="5" t="s">
        <v>31533</v>
      </c>
      <c r="L454" s="5" t="s">
        <v>31534</v>
      </c>
      <c r="M454" s="34">
        <f t="shared" si="24"/>
        <v>2.95330584786443</v>
      </c>
      <c r="N454" s="34">
        <f t="shared" si="28"/>
        <v>22.432702</v>
      </c>
      <c r="O454" s="34">
        <f t="shared" si="29"/>
        <v>2.853798</v>
      </c>
      <c r="P454" s="34">
        <f t="shared" si="30"/>
        <v>0.112858560892176</v>
      </c>
      <c r="Q454" s="34">
        <f t="shared" si="31"/>
        <v>40.4584</v>
      </c>
      <c r="R454" s="5" t="s">
        <v>4365</v>
      </c>
      <c r="S454" s="5" t="s">
        <v>108</v>
      </c>
      <c r="T454" s="5" t="s">
        <v>5235</v>
      </c>
      <c r="U454" s="5" t="s">
        <v>25191</v>
      </c>
      <c r="V454" s="5" t="s">
        <v>3356</v>
      </c>
      <c r="W454" s="5" t="s">
        <v>31535</v>
      </c>
      <c r="X454" s="5" t="s">
        <v>9927</v>
      </c>
      <c r="Y454" s="5">
        <v>3.513</v>
      </c>
      <c r="Z454" s="25">
        <f t="shared" si="32"/>
        <v>3.513</v>
      </c>
      <c r="AA454" s="30" t="s">
        <v>29845</v>
      </c>
      <c r="AB454" s="30" t="s">
        <v>3018</v>
      </c>
      <c r="AC454" s="30" t="s">
        <v>1454</v>
      </c>
      <c r="AD454" s="5" t="s">
        <v>278</v>
      </c>
      <c r="AE454" s="28"/>
      <c r="AF454" s="29">
        <v>0.9495</v>
      </c>
      <c r="AH454" s="29">
        <v>1014.8817</v>
      </c>
      <c r="AI454" s="29">
        <v>2.8791</v>
      </c>
      <c r="AJ454" s="29">
        <v>66.6749</v>
      </c>
      <c r="AK454" s="29">
        <v>21.5562</v>
      </c>
    </row>
    <row r="455" spans="1:37">
      <c r="A455" s="13" t="s">
        <v>12989</v>
      </c>
      <c r="B455" s="4" t="s">
        <v>2666</v>
      </c>
      <c r="C455" s="12" t="s">
        <v>317</v>
      </c>
      <c r="D455" s="4" t="s">
        <v>10670</v>
      </c>
      <c r="E455" s="4" t="s">
        <v>389</v>
      </c>
      <c r="F455" s="4" t="s">
        <v>8627</v>
      </c>
      <c r="G455" s="4" t="s">
        <v>176</v>
      </c>
      <c r="H455" s="4" t="s">
        <v>302</v>
      </c>
      <c r="I455" s="10">
        <f t="shared" si="26"/>
        <v>0.638888888888889</v>
      </c>
      <c r="J455" s="10">
        <f t="shared" si="27"/>
        <v>1.56521739130435</v>
      </c>
      <c r="K455" s="5" t="s">
        <v>31536</v>
      </c>
      <c r="L455" s="5" t="s">
        <v>31537</v>
      </c>
      <c r="M455" s="34">
        <f t="shared" si="24"/>
        <v>2.57029659094506</v>
      </c>
      <c r="N455" s="34">
        <f t="shared" si="28"/>
        <v>24.831574</v>
      </c>
      <c r="O455" s="34">
        <f t="shared" si="29"/>
        <v>-0.471074000000005</v>
      </c>
      <c r="P455" s="34">
        <f t="shared" si="30"/>
        <v>-0.0193376162229841</v>
      </c>
      <c r="Q455" s="34">
        <f t="shared" si="31"/>
        <v>38.9768</v>
      </c>
      <c r="R455" s="5" t="s">
        <v>2513</v>
      </c>
      <c r="S455" s="5" t="s">
        <v>1003</v>
      </c>
      <c r="T455" s="5" t="s">
        <v>4663</v>
      </c>
      <c r="U455" s="5" t="s">
        <v>25171</v>
      </c>
      <c r="V455" s="5" t="s">
        <v>1706</v>
      </c>
      <c r="W455" s="5" t="s">
        <v>31538</v>
      </c>
      <c r="X455" s="5" t="s">
        <v>12890</v>
      </c>
      <c r="Y455" s="5">
        <v>4.787</v>
      </c>
      <c r="Z455" s="25">
        <f t="shared" si="32"/>
        <v>4.787</v>
      </c>
      <c r="AA455" s="30" t="s">
        <v>8054</v>
      </c>
      <c r="AB455" s="30" t="s">
        <v>5619</v>
      </c>
      <c r="AC455" s="30" t="s">
        <v>21499</v>
      </c>
      <c r="AD455" s="5" t="s">
        <v>278</v>
      </c>
      <c r="AE455" s="28"/>
      <c r="AF455" s="29">
        <v>1.4929</v>
      </c>
      <c r="AH455" s="29">
        <v>1015.1103</v>
      </c>
      <c r="AI455" s="29">
        <v>2.1953</v>
      </c>
      <c r="AJ455" s="29">
        <v>76.4924</v>
      </c>
      <c r="AK455" s="29">
        <v>38.919</v>
      </c>
    </row>
    <row r="456" spans="1:37">
      <c r="A456" s="13" t="s">
        <v>12996</v>
      </c>
      <c r="B456" s="4" t="s">
        <v>2605</v>
      </c>
      <c r="C456" s="12" t="s">
        <v>317</v>
      </c>
      <c r="D456" s="4" t="s">
        <v>1446</v>
      </c>
      <c r="E456" s="4" t="s">
        <v>3074</v>
      </c>
      <c r="F456" s="4" t="s">
        <v>31539</v>
      </c>
      <c r="G456" s="4" t="s">
        <v>47</v>
      </c>
      <c r="H456" s="4" t="s">
        <v>99</v>
      </c>
      <c r="I456" s="10">
        <f t="shared" si="26"/>
        <v>0.662889518413598</v>
      </c>
      <c r="J456" s="10">
        <f t="shared" si="27"/>
        <v>1.50854700854701</v>
      </c>
      <c r="K456" s="5" t="s">
        <v>31540</v>
      </c>
      <c r="L456" s="5" t="s">
        <v>31541</v>
      </c>
      <c r="M456" s="34">
        <f t="shared" si="24"/>
        <v>2.57590868993825</v>
      </c>
      <c r="N456" s="34">
        <f t="shared" si="28"/>
        <v>29.106628</v>
      </c>
      <c r="O456" s="34">
        <f t="shared" si="29"/>
        <v>-0.489828000000003</v>
      </c>
      <c r="P456" s="34">
        <f t="shared" si="30"/>
        <v>-0.0171167985239441</v>
      </c>
      <c r="Q456" s="34">
        <f t="shared" si="31"/>
        <v>45.78688</v>
      </c>
      <c r="R456" s="5" t="s">
        <v>5572</v>
      </c>
      <c r="S456" s="5" t="s">
        <v>5572</v>
      </c>
      <c r="T456" s="5" t="s">
        <v>26240</v>
      </c>
      <c r="U456" s="5" t="s">
        <v>31542</v>
      </c>
      <c r="V456" s="5" t="s">
        <v>1234</v>
      </c>
      <c r="W456" s="5" t="s">
        <v>31543</v>
      </c>
      <c r="X456" s="5" t="s">
        <v>31544</v>
      </c>
      <c r="Y456" s="5">
        <v>6.415</v>
      </c>
      <c r="Z456" s="25">
        <f t="shared" si="32"/>
        <v>6.415</v>
      </c>
      <c r="AA456" s="30" t="s">
        <v>31545</v>
      </c>
      <c r="AB456" s="30" t="s">
        <v>2050</v>
      </c>
      <c r="AC456" s="30" t="s">
        <v>22717</v>
      </c>
      <c r="AD456" s="5" t="s">
        <v>278</v>
      </c>
      <c r="AE456" s="28"/>
      <c r="AF456" s="29">
        <v>1.4916</v>
      </c>
      <c r="AH456" s="29">
        <v>1015.3297</v>
      </c>
      <c r="AI456" s="29">
        <v>1.7389</v>
      </c>
      <c r="AJ456" s="29">
        <v>78.986</v>
      </c>
      <c r="AK456" s="29">
        <v>31.9851</v>
      </c>
    </row>
    <row r="457" spans="1:37">
      <c r="A457" s="13" t="s">
        <v>13001</v>
      </c>
      <c r="B457" s="4" t="s">
        <v>4706</v>
      </c>
      <c r="C457" s="12" t="s">
        <v>317</v>
      </c>
      <c r="D457" s="4" t="s">
        <v>1395</v>
      </c>
      <c r="E457" s="4" t="s">
        <v>814</v>
      </c>
      <c r="F457" s="4" t="s">
        <v>4106</v>
      </c>
      <c r="G457" s="4" t="s">
        <v>176</v>
      </c>
      <c r="H457" s="4" t="s">
        <v>99</v>
      </c>
      <c r="I457" s="10">
        <f t="shared" si="26"/>
        <v>0.694524495677233</v>
      </c>
      <c r="J457" s="10">
        <f t="shared" si="27"/>
        <v>1.43983402489627</v>
      </c>
      <c r="K457" s="5" t="s">
        <v>31546</v>
      </c>
      <c r="L457" s="5" t="s">
        <v>31547</v>
      </c>
      <c r="M457" s="34">
        <f t="shared" si="24"/>
        <v>2.53852435008742</v>
      </c>
      <c r="N457" s="34">
        <f t="shared" si="28"/>
        <v>29.519278</v>
      </c>
      <c r="O457" s="34">
        <f t="shared" si="29"/>
        <v>-0.917978000000002</v>
      </c>
      <c r="P457" s="34">
        <f t="shared" si="30"/>
        <v>-0.0320956739728614</v>
      </c>
      <c r="Q457" s="34">
        <f t="shared" si="31"/>
        <v>45.76208</v>
      </c>
      <c r="R457" s="5" t="s">
        <v>402</v>
      </c>
      <c r="S457" s="5" t="s">
        <v>89</v>
      </c>
      <c r="T457" s="5" t="s">
        <v>3283</v>
      </c>
      <c r="U457" s="5" t="s">
        <v>31548</v>
      </c>
      <c r="V457" s="5" t="s">
        <v>1706</v>
      </c>
      <c r="W457" s="5" t="s">
        <v>31549</v>
      </c>
      <c r="X457" s="5" t="s">
        <v>31550</v>
      </c>
      <c r="Y457" s="5">
        <v>7.312</v>
      </c>
      <c r="Z457" s="25">
        <f t="shared" si="32"/>
        <v>7.312</v>
      </c>
      <c r="AA457" s="30" t="s">
        <v>30312</v>
      </c>
      <c r="AB457" s="30" t="s">
        <v>1439</v>
      </c>
      <c r="AC457" s="30" t="s">
        <v>1154</v>
      </c>
      <c r="AD457" s="5" t="s">
        <v>278</v>
      </c>
      <c r="AE457" s="28"/>
      <c r="AF457" s="29">
        <v>1.5698</v>
      </c>
      <c r="AH457" s="29">
        <v>1015.4953</v>
      </c>
      <c r="AI457" s="29">
        <v>1.2536</v>
      </c>
      <c r="AJ457" s="29">
        <v>79.2076</v>
      </c>
      <c r="AK457" s="29">
        <v>44.1406</v>
      </c>
    </row>
    <row r="458" spans="1:37">
      <c r="A458" s="13" t="s">
        <v>13006</v>
      </c>
      <c r="B458" s="4" t="s">
        <v>1194</v>
      </c>
      <c r="C458" s="12" t="s">
        <v>317</v>
      </c>
      <c r="D458" s="4" t="s">
        <v>5000</v>
      </c>
      <c r="E458" s="4" t="s">
        <v>2643</v>
      </c>
      <c r="F458" s="4" t="s">
        <v>5214</v>
      </c>
      <c r="G458" s="4" t="s">
        <v>316</v>
      </c>
      <c r="H458" s="4" t="s">
        <v>99</v>
      </c>
      <c r="I458" s="10">
        <f t="shared" si="26"/>
        <v>0.723032069970845</v>
      </c>
      <c r="J458" s="10">
        <f t="shared" si="27"/>
        <v>1.38306451612903</v>
      </c>
      <c r="K458" s="5" t="s">
        <v>31551</v>
      </c>
      <c r="L458" s="5" t="s">
        <v>31552</v>
      </c>
      <c r="M458" s="34">
        <f t="shared" si="24"/>
        <v>2.64380081300813</v>
      </c>
      <c r="N458" s="34">
        <f t="shared" si="28"/>
        <v>28.874496</v>
      </c>
      <c r="O458" s="34">
        <f t="shared" si="29"/>
        <v>0.262304</v>
      </c>
      <c r="P458" s="34">
        <f t="shared" si="30"/>
        <v>0.00900249855852394</v>
      </c>
      <c r="Q458" s="34">
        <f t="shared" si="31"/>
        <v>46.61888</v>
      </c>
      <c r="R458" s="5" t="s">
        <v>59</v>
      </c>
      <c r="S458" s="5" t="s">
        <v>199</v>
      </c>
      <c r="T458" s="5" t="s">
        <v>12342</v>
      </c>
      <c r="U458" s="5" t="s">
        <v>31553</v>
      </c>
      <c r="V458" s="5" t="s">
        <v>3636</v>
      </c>
      <c r="W458" s="5" t="s">
        <v>31554</v>
      </c>
      <c r="X458" s="5" t="s">
        <v>1171</v>
      </c>
      <c r="Y458" s="5">
        <v>7.713</v>
      </c>
      <c r="Z458" s="25">
        <f t="shared" si="32"/>
        <v>7.713</v>
      </c>
      <c r="AA458" s="30" t="s">
        <v>16956</v>
      </c>
      <c r="AB458" s="30" t="s">
        <v>948</v>
      </c>
      <c r="AC458" s="30" t="s">
        <v>10536</v>
      </c>
      <c r="AD458" s="5" t="s">
        <v>278</v>
      </c>
      <c r="AE458" s="28"/>
      <c r="AF458" s="29">
        <v>0.9918</v>
      </c>
      <c r="AH458" s="29">
        <v>1015.1936</v>
      </c>
      <c r="AI458" s="29">
        <v>0.8943</v>
      </c>
      <c r="AJ458" s="29">
        <v>78.8008</v>
      </c>
      <c r="AK458" s="29">
        <v>42.4968</v>
      </c>
    </row>
    <row r="459" spans="1:37">
      <c r="A459" s="13" t="s">
        <v>13013</v>
      </c>
      <c r="B459" s="4" t="s">
        <v>3586</v>
      </c>
      <c r="C459" s="12" t="s">
        <v>317</v>
      </c>
      <c r="D459" s="4" t="s">
        <v>4614</v>
      </c>
      <c r="E459" s="4" t="s">
        <v>406</v>
      </c>
      <c r="F459" s="4" t="s">
        <v>12095</v>
      </c>
      <c r="G459" s="4" t="s">
        <v>299</v>
      </c>
      <c r="H459" s="4" t="s">
        <v>99</v>
      </c>
      <c r="I459" s="10">
        <f t="shared" si="26"/>
        <v>0.723404255319149</v>
      </c>
      <c r="J459" s="10">
        <f t="shared" si="27"/>
        <v>1.38235294117647</v>
      </c>
      <c r="K459" s="5" t="s">
        <v>31555</v>
      </c>
      <c r="L459" s="5" t="s">
        <v>31556</v>
      </c>
      <c r="M459" s="34">
        <f t="shared" si="24"/>
        <v>2.66851889173601</v>
      </c>
      <c r="N459" s="34">
        <f t="shared" si="28"/>
        <v>27.300138</v>
      </c>
      <c r="O459" s="34">
        <f t="shared" si="29"/>
        <v>0.505562000000001</v>
      </c>
      <c r="P459" s="34">
        <f t="shared" si="30"/>
        <v>0.0181819554983331</v>
      </c>
      <c r="Q459" s="34">
        <f t="shared" si="31"/>
        <v>44.48912</v>
      </c>
      <c r="R459" s="5" t="s">
        <v>1062</v>
      </c>
      <c r="S459" s="5" t="s">
        <v>834</v>
      </c>
      <c r="T459" s="5" t="s">
        <v>25550</v>
      </c>
      <c r="U459" s="5" t="s">
        <v>31557</v>
      </c>
      <c r="V459" s="5" t="s">
        <v>3494</v>
      </c>
      <c r="W459" s="5" t="s">
        <v>31558</v>
      </c>
      <c r="X459" s="5" t="s">
        <v>18923</v>
      </c>
      <c r="Y459" s="5">
        <v>7.677</v>
      </c>
      <c r="Z459" s="25">
        <f t="shared" si="32"/>
        <v>7.677</v>
      </c>
      <c r="AA459" s="30" t="s">
        <v>21246</v>
      </c>
      <c r="AB459" s="30" t="s">
        <v>266</v>
      </c>
      <c r="AC459" s="30" t="s">
        <v>21508</v>
      </c>
      <c r="AD459" s="5" t="s">
        <v>278</v>
      </c>
      <c r="AE459" s="28"/>
      <c r="AF459" s="29">
        <v>1.1954</v>
      </c>
      <c r="AH459" s="29">
        <v>1014.9583</v>
      </c>
      <c r="AI459" s="29">
        <v>0.6149</v>
      </c>
      <c r="AJ459" s="29">
        <v>77.7593</v>
      </c>
      <c r="AK459" s="29">
        <v>45.3463</v>
      </c>
    </row>
    <row r="460" spans="1:37">
      <c r="A460" s="13" t="s">
        <v>13019</v>
      </c>
      <c r="B460" s="4" t="s">
        <v>1054</v>
      </c>
      <c r="C460" s="12" t="s">
        <v>317</v>
      </c>
      <c r="D460" s="4" t="s">
        <v>3198</v>
      </c>
      <c r="E460" s="4" t="s">
        <v>391</v>
      </c>
      <c r="F460" s="4" t="s">
        <v>5891</v>
      </c>
      <c r="G460" s="4" t="s">
        <v>238</v>
      </c>
      <c r="H460" s="4" t="s">
        <v>99</v>
      </c>
      <c r="I460" s="10">
        <f t="shared" si="26"/>
        <v>0.70625</v>
      </c>
      <c r="J460" s="10">
        <f t="shared" si="27"/>
        <v>1.41592920353982</v>
      </c>
      <c r="K460" s="5" t="s">
        <v>31559</v>
      </c>
      <c r="L460" s="5" t="s">
        <v>31560</v>
      </c>
      <c r="M460" s="34">
        <f t="shared" si="24"/>
        <v>2.70653684294108</v>
      </c>
      <c r="N460" s="34">
        <f t="shared" si="28"/>
        <v>26.397024</v>
      </c>
      <c r="O460" s="34">
        <f t="shared" si="29"/>
        <v>0.871875999999997</v>
      </c>
      <c r="P460" s="34">
        <f t="shared" si="30"/>
        <v>0.031973273582726</v>
      </c>
      <c r="Q460" s="34">
        <f t="shared" si="31"/>
        <v>43.63024</v>
      </c>
      <c r="R460" s="5" t="s">
        <v>2040</v>
      </c>
      <c r="S460" s="5" t="s">
        <v>2184</v>
      </c>
      <c r="T460" s="5" t="s">
        <v>6325</v>
      </c>
      <c r="U460" s="5" t="s">
        <v>31561</v>
      </c>
      <c r="V460" s="5" t="s">
        <v>3433</v>
      </c>
      <c r="W460" s="5" t="s">
        <v>31562</v>
      </c>
      <c r="X460" s="5" t="s">
        <v>31563</v>
      </c>
      <c r="Y460" s="5">
        <v>7.157</v>
      </c>
      <c r="Z460" s="25">
        <f t="shared" si="32"/>
        <v>7.157</v>
      </c>
      <c r="AA460" s="30" t="s">
        <v>30274</v>
      </c>
      <c r="AB460" s="30" t="s">
        <v>5071</v>
      </c>
      <c r="AC460" s="30" t="s">
        <v>24733</v>
      </c>
      <c r="AD460" s="5" t="s">
        <v>278</v>
      </c>
      <c r="AE460" s="28"/>
      <c r="AF460" s="29">
        <v>1.2404</v>
      </c>
      <c r="AH460" s="29">
        <v>1015.1388</v>
      </c>
      <c r="AI460" s="29">
        <v>0.7366</v>
      </c>
      <c r="AJ460" s="29">
        <v>72.0056</v>
      </c>
      <c r="AK460" s="29">
        <v>82.8563</v>
      </c>
    </row>
    <row r="461" spans="1:37">
      <c r="A461" s="13" t="s">
        <v>13024</v>
      </c>
      <c r="B461" s="4" t="s">
        <v>775</v>
      </c>
      <c r="C461" s="12" t="s">
        <v>317</v>
      </c>
      <c r="D461" s="4" t="s">
        <v>1126</v>
      </c>
      <c r="E461" s="4" t="s">
        <v>776</v>
      </c>
      <c r="F461" s="4" t="s">
        <v>5551</v>
      </c>
      <c r="G461" s="4" t="s">
        <v>574</v>
      </c>
      <c r="H461" s="4" t="s">
        <v>68</v>
      </c>
      <c r="I461" s="10">
        <f t="shared" si="26"/>
        <v>0.753731343283582</v>
      </c>
      <c r="J461" s="10">
        <f t="shared" si="27"/>
        <v>1.32673267326733</v>
      </c>
      <c r="K461" s="5" t="s">
        <v>31564</v>
      </c>
      <c r="L461" s="5" t="s">
        <v>31565</v>
      </c>
      <c r="M461" s="34">
        <f t="shared" si="24"/>
        <v>2.79567546758205</v>
      </c>
      <c r="N461" s="34">
        <f t="shared" si="28"/>
        <v>24.500406</v>
      </c>
      <c r="O461" s="34">
        <f t="shared" si="29"/>
        <v>1.642794</v>
      </c>
      <c r="P461" s="34">
        <f t="shared" si="30"/>
        <v>0.0628382906453685</v>
      </c>
      <c r="Q461" s="34">
        <f t="shared" si="31"/>
        <v>41.82912</v>
      </c>
      <c r="R461" s="5" t="s">
        <v>2376</v>
      </c>
      <c r="S461" s="5" t="s">
        <v>2369</v>
      </c>
      <c r="T461" s="5" t="s">
        <v>9168</v>
      </c>
      <c r="U461" s="5" t="s">
        <v>31566</v>
      </c>
      <c r="V461" s="5" t="s">
        <v>203</v>
      </c>
      <c r="W461" s="5" t="s">
        <v>31567</v>
      </c>
      <c r="X461" s="5" t="s">
        <v>24333</v>
      </c>
      <c r="Y461" s="5">
        <v>6.955</v>
      </c>
      <c r="Z461" s="25">
        <f t="shared" si="32"/>
        <v>6.955</v>
      </c>
      <c r="AA461" s="30" t="s">
        <v>6805</v>
      </c>
      <c r="AB461" s="30" t="s">
        <v>2013</v>
      </c>
      <c r="AC461" s="30" t="s">
        <v>6476</v>
      </c>
      <c r="AD461" s="5" t="s">
        <v>278</v>
      </c>
      <c r="AE461" s="28"/>
      <c r="AF461" s="29">
        <v>1.6898</v>
      </c>
      <c r="AH461" s="29">
        <v>1014.8677</v>
      </c>
      <c r="AI461" s="29">
        <v>0.8879</v>
      </c>
      <c r="AJ461" s="29">
        <v>63.212</v>
      </c>
      <c r="AK461" s="29">
        <v>106.3694</v>
      </c>
    </row>
    <row r="462" spans="1:37">
      <c r="A462" s="13" t="s">
        <v>13030</v>
      </c>
      <c r="B462" s="4" t="s">
        <v>2905</v>
      </c>
      <c r="C462" s="12" t="s">
        <v>68</v>
      </c>
      <c r="D462" s="4" t="s">
        <v>762</v>
      </c>
      <c r="E462" s="4" t="s">
        <v>2906</v>
      </c>
      <c r="F462" s="4" t="s">
        <v>11780</v>
      </c>
      <c r="G462" s="4" t="s">
        <v>722</v>
      </c>
      <c r="H462" s="4" t="s">
        <v>50</v>
      </c>
      <c r="I462" s="10">
        <f t="shared" si="26"/>
        <v>0.768867924528302</v>
      </c>
      <c r="J462" s="10">
        <f t="shared" si="27"/>
        <v>1.30061349693252</v>
      </c>
      <c r="K462" s="5" t="s">
        <v>31568</v>
      </c>
      <c r="L462" s="5" t="s">
        <v>31569</v>
      </c>
      <c r="M462" s="34">
        <f t="shared" si="24"/>
        <v>2.77747484012011</v>
      </c>
      <c r="N462" s="34">
        <f t="shared" si="28"/>
        <v>20.852842</v>
      </c>
      <c r="O462" s="34">
        <f t="shared" si="29"/>
        <v>1.253358</v>
      </c>
      <c r="P462" s="34">
        <f t="shared" si="30"/>
        <v>0.0566971256932444</v>
      </c>
      <c r="Q462" s="34">
        <f t="shared" si="31"/>
        <v>35.36992</v>
      </c>
      <c r="R462" s="5" t="s">
        <v>1659</v>
      </c>
      <c r="S462" s="5" t="s">
        <v>1923</v>
      </c>
      <c r="T462" s="5" t="s">
        <v>24347</v>
      </c>
      <c r="U462" s="5" t="s">
        <v>31570</v>
      </c>
      <c r="V462" s="5" t="s">
        <v>3384</v>
      </c>
      <c r="W462" s="5" t="s">
        <v>31571</v>
      </c>
      <c r="X462" s="5" t="s">
        <v>29946</v>
      </c>
      <c r="Y462" s="5">
        <v>5.609</v>
      </c>
      <c r="Z462" s="25">
        <f t="shared" si="32"/>
        <v>5.609</v>
      </c>
      <c r="AA462" s="30" t="s">
        <v>8133</v>
      </c>
      <c r="AB462" s="30" t="s">
        <v>2433</v>
      </c>
      <c r="AC462" s="30" t="s">
        <v>16545</v>
      </c>
      <c r="AD462" s="5" t="s">
        <v>278</v>
      </c>
      <c r="AE462" s="28"/>
      <c r="AF462" s="29">
        <v>1.8183</v>
      </c>
      <c r="AH462" s="29">
        <v>1014.7982</v>
      </c>
      <c r="AI462" s="29">
        <v>0.7823</v>
      </c>
      <c r="AJ462" s="29">
        <v>60.0066</v>
      </c>
      <c r="AK462" s="29">
        <v>107.0277</v>
      </c>
    </row>
    <row r="463" spans="1:37">
      <c r="A463" s="13" t="s">
        <v>13035</v>
      </c>
      <c r="B463" s="4" t="s">
        <v>861</v>
      </c>
      <c r="C463" s="12" t="s">
        <v>68</v>
      </c>
      <c r="D463" s="4" t="s">
        <v>2919</v>
      </c>
      <c r="E463" s="4" t="s">
        <v>1769</v>
      </c>
      <c r="F463" s="4" t="s">
        <v>7651</v>
      </c>
      <c r="G463" s="4" t="s">
        <v>116</v>
      </c>
      <c r="H463" s="4" t="s">
        <v>392</v>
      </c>
      <c r="I463" s="10">
        <f t="shared" si="26"/>
        <v>0.761363636363636</v>
      </c>
      <c r="J463" s="10">
        <f t="shared" si="27"/>
        <v>1.3134328358209</v>
      </c>
      <c r="K463" s="5" t="s">
        <v>31572</v>
      </c>
      <c r="L463" s="5" t="s">
        <v>31573</v>
      </c>
      <c r="M463" s="34">
        <f t="shared" si="24"/>
        <v>2.78768651818142</v>
      </c>
      <c r="N463" s="34">
        <f t="shared" si="28"/>
        <v>17.962458</v>
      </c>
      <c r="O463" s="34">
        <f t="shared" si="29"/>
        <v>1.149642</v>
      </c>
      <c r="P463" s="34">
        <f t="shared" si="30"/>
        <v>0.0601525735005572</v>
      </c>
      <c r="Q463" s="34">
        <f t="shared" si="31"/>
        <v>30.57936</v>
      </c>
      <c r="R463" s="5" t="s">
        <v>1883</v>
      </c>
      <c r="S463" s="5" t="s">
        <v>5868</v>
      </c>
      <c r="T463" s="5" t="s">
        <v>15806</v>
      </c>
      <c r="U463" s="5" t="s">
        <v>31574</v>
      </c>
      <c r="V463" s="5" t="s">
        <v>960</v>
      </c>
      <c r="W463" s="5" t="s">
        <v>31575</v>
      </c>
      <c r="X463" s="5" t="s">
        <v>31576</v>
      </c>
      <c r="Y463" s="5">
        <v>4.423</v>
      </c>
      <c r="Z463" s="25">
        <f t="shared" si="32"/>
        <v>4.423</v>
      </c>
      <c r="AA463" s="30" t="s">
        <v>31577</v>
      </c>
      <c r="AB463" s="30" t="s">
        <v>1986</v>
      </c>
      <c r="AC463" s="30" t="s">
        <v>5528</v>
      </c>
      <c r="AD463" s="5" t="s">
        <v>278</v>
      </c>
      <c r="AE463" s="28"/>
      <c r="AF463" s="29">
        <v>0.6756</v>
      </c>
      <c r="AH463" s="29">
        <v>1014.8232</v>
      </c>
      <c r="AI463" s="29">
        <v>0.4054</v>
      </c>
      <c r="AJ463" s="29">
        <v>61.3387</v>
      </c>
      <c r="AK463" s="29">
        <v>97.3881</v>
      </c>
    </row>
    <row r="464" spans="1:37">
      <c r="A464" s="13" t="s">
        <v>13041</v>
      </c>
      <c r="B464" s="4" t="s">
        <v>545</v>
      </c>
      <c r="C464" s="12" t="s">
        <v>68</v>
      </c>
      <c r="D464" s="4" t="s">
        <v>531</v>
      </c>
      <c r="E464" s="4" t="s">
        <v>546</v>
      </c>
      <c r="F464" s="4" t="s">
        <v>7436</v>
      </c>
      <c r="G464" s="4" t="s">
        <v>66</v>
      </c>
      <c r="H464" s="4" t="s">
        <v>376</v>
      </c>
      <c r="I464" s="10">
        <f t="shared" si="26"/>
        <v>0.752873563218391</v>
      </c>
      <c r="J464" s="10">
        <f t="shared" si="27"/>
        <v>1.32824427480916</v>
      </c>
      <c r="K464" s="5" t="s">
        <v>31578</v>
      </c>
      <c r="L464" s="5" t="s">
        <v>31579</v>
      </c>
      <c r="M464" s="34">
        <f t="shared" si="24"/>
        <v>2.50078540524155</v>
      </c>
      <c r="N464" s="34">
        <f t="shared" si="28"/>
        <v>19.014388</v>
      </c>
      <c r="O464" s="34">
        <f t="shared" si="29"/>
        <v>-0.865188</v>
      </c>
      <c r="P464" s="34">
        <f t="shared" si="30"/>
        <v>-0.0476708615255769</v>
      </c>
      <c r="Q464" s="34">
        <f t="shared" si="31"/>
        <v>29.03872</v>
      </c>
      <c r="R464" s="5" t="s">
        <v>2149</v>
      </c>
      <c r="S464" s="5" t="s">
        <v>1533</v>
      </c>
      <c r="T464" s="5" t="s">
        <v>1691</v>
      </c>
      <c r="U464" s="5" t="s">
        <v>8685</v>
      </c>
      <c r="V464" s="5" t="s">
        <v>977</v>
      </c>
      <c r="W464" s="5" t="s">
        <v>31580</v>
      </c>
      <c r="X464" s="5" t="s">
        <v>15962</v>
      </c>
      <c r="Y464" s="5">
        <v>4.053</v>
      </c>
      <c r="Z464" s="25">
        <f t="shared" si="32"/>
        <v>4.053</v>
      </c>
      <c r="AA464" s="30" t="s">
        <v>22939</v>
      </c>
      <c r="AB464" s="30" t="s">
        <v>867</v>
      </c>
      <c r="AC464" s="30" t="s">
        <v>17130</v>
      </c>
      <c r="AD464" s="5" t="s">
        <v>278</v>
      </c>
      <c r="AE464" s="28"/>
      <c r="AF464" s="29">
        <v>0.2206</v>
      </c>
      <c r="AH464" s="29">
        <v>1015.3456</v>
      </c>
      <c r="AI464" s="29">
        <v>-0.5815</v>
      </c>
      <c r="AJ464" s="29">
        <v>64.4259</v>
      </c>
      <c r="AK464" s="29">
        <v>255.216</v>
      </c>
    </row>
    <row r="465" spans="1:37">
      <c r="A465" s="13" t="s">
        <v>13047</v>
      </c>
      <c r="B465" s="4" t="s">
        <v>669</v>
      </c>
      <c r="C465" s="12" t="s">
        <v>317</v>
      </c>
      <c r="D465" s="4" t="s">
        <v>2462</v>
      </c>
      <c r="E465" s="4" t="s">
        <v>615</v>
      </c>
      <c r="F465" s="4" t="s">
        <v>9400</v>
      </c>
      <c r="G465" s="4" t="s">
        <v>83</v>
      </c>
      <c r="H465" s="4" t="s">
        <v>226</v>
      </c>
      <c r="I465" s="10">
        <f t="shared" si="26"/>
        <v>0.742857142857143</v>
      </c>
      <c r="J465" s="10">
        <f t="shared" si="27"/>
        <v>1.34615384615385</v>
      </c>
      <c r="K465" s="5" t="s">
        <v>31581</v>
      </c>
      <c r="L465" s="5" t="s">
        <v>31582</v>
      </c>
      <c r="M465" s="34">
        <f t="shared" si="24"/>
        <v>2.43423914578684</v>
      </c>
      <c r="N465" s="34">
        <f t="shared" si="28"/>
        <v>18.550124</v>
      </c>
      <c r="O465" s="34">
        <f t="shared" si="29"/>
        <v>-1.315224</v>
      </c>
      <c r="P465" s="34">
        <f t="shared" si="30"/>
        <v>-0.0763116699255581</v>
      </c>
      <c r="Q465" s="34">
        <f t="shared" si="31"/>
        <v>27.57584</v>
      </c>
      <c r="R465" s="5" t="s">
        <v>555</v>
      </c>
      <c r="S465" s="5" t="s">
        <v>4893</v>
      </c>
      <c r="T465" s="5" t="s">
        <v>9737</v>
      </c>
      <c r="U465" s="5" t="s">
        <v>31583</v>
      </c>
      <c r="V465" s="5" t="s">
        <v>1647</v>
      </c>
      <c r="W465" s="5" t="s">
        <v>31584</v>
      </c>
      <c r="X465" s="5" t="s">
        <v>31585</v>
      </c>
      <c r="Y465" s="5">
        <v>3.908</v>
      </c>
      <c r="Z465" s="25">
        <f t="shared" si="32"/>
        <v>3.908</v>
      </c>
      <c r="AA465" s="30" t="s">
        <v>17985</v>
      </c>
      <c r="AB465" s="30" t="s">
        <v>7192</v>
      </c>
      <c r="AC465" s="30" t="s">
        <v>18019</v>
      </c>
      <c r="AD465" s="5" t="s">
        <v>278</v>
      </c>
      <c r="AE465" s="28"/>
      <c r="AF465" s="29">
        <v>0.0854</v>
      </c>
      <c r="AH465" s="29">
        <v>1016.3287</v>
      </c>
      <c r="AI465" s="29">
        <v>-1.4605</v>
      </c>
      <c r="AJ465" s="29">
        <v>66.9211</v>
      </c>
      <c r="AK465" s="29">
        <v>343.873</v>
      </c>
    </row>
    <row r="466" spans="1:37">
      <c r="A466" s="13" t="s">
        <v>13053</v>
      </c>
      <c r="B466" s="4" t="s">
        <v>531</v>
      </c>
      <c r="C466" s="12" t="s">
        <v>317</v>
      </c>
      <c r="D466" s="4" t="s">
        <v>1896</v>
      </c>
      <c r="E466" s="4" t="s">
        <v>532</v>
      </c>
      <c r="F466" s="4" t="s">
        <v>7381</v>
      </c>
      <c r="G466" s="4" t="s">
        <v>192</v>
      </c>
      <c r="H466" s="4" t="s">
        <v>208</v>
      </c>
      <c r="I466" s="10">
        <f t="shared" si="26"/>
        <v>0.729281767955801</v>
      </c>
      <c r="J466" s="10">
        <f t="shared" si="27"/>
        <v>1.37121212121212</v>
      </c>
      <c r="K466" s="5" t="s">
        <v>15207</v>
      </c>
      <c r="L466" s="5" t="s">
        <v>9690</v>
      </c>
      <c r="M466" s="34">
        <f t="shared" ref="M466:M529" si="33">IF(COUNTBLANK(K466)+COUNTBLANK(L466)&gt;0,"",K466/L466)</f>
        <v>2.56097378389304</v>
      </c>
      <c r="N466" s="34">
        <f t="shared" si="28"/>
        <v>17.499242</v>
      </c>
      <c r="O466" s="34">
        <f t="shared" si="29"/>
        <v>-0.394242000000002</v>
      </c>
      <c r="P466" s="34">
        <f t="shared" si="30"/>
        <v>-0.0230483484361299</v>
      </c>
      <c r="Q466" s="34">
        <f t="shared" si="31"/>
        <v>27.368</v>
      </c>
      <c r="R466" s="5" t="s">
        <v>4187</v>
      </c>
      <c r="S466" s="5" t="s">
        <v>2467</v>
      </c>
      <c r="T466" s="5" t="s">
        <v>10839</v>
      </c>
      <c r="U466" s="5" t="s">
        <v>16200</v>
      </c>
      <c r="V466" s="5" t="s">
        <v>1012</v>
      </c>
      <c r="W466" s="5" t="s">
        <v>31586</v>
      </c>
      <c r="X466" s="5" t="s">
        <v>31587</v>
      </c>
      <c r="Y466" s="5">
        <v>3.567</v>
      </c>
      <c r="Z466" s="25">
        <f t="shared" si="32"/>
        <v>3.567</v>
      </c>
      <c r="AA466" s="30" t="s">
        <v>17118</v>
      </c>
      <c r="AB466" s="30" t="s">
        <v>3539</v>
      </c>
      <c r="AC466" s="30" t="s">
        <v>20215</v>
      </c>
      <c r="AD466" s="5" t="s">
        <v>278</v>
      </c>
      <c r="AE466" s="28"/>
      <c r="AF466" s="29">
        <v>0.4968</v>
      </c>
      <c r="AH466" s="29">
        <v>1016.9967</v>
      </c>
      <c r="AI466" s="29">
        <v>-0.8416</v>
      </c>
      <c r="AJ466" s="29">
        <v>67.7624</v>
      </c>
      <c r="AK466" s="29">
        <v>258.931</v>
      </c>
    </row>
    <row r="467" spans="1:37">
      <c r="A467" s="13" t="s">
        <v>13060</v>
      </c>
      <c r="B467" s="4" t="s">
        <v>2473</v>
      </c>
      <c r="C467" s="12" t="s">
        <v>317</v>
      </c>
      <c r="D467" s="4" t="s">
        <v>670</v>
      </c>
      <c r="E467" s="4" t="s">
        <v>637</v>
      </c>
      <c r="F467" s="4" t="s">
        <v>353</v>
      </c>
      <c r="G467" s="4" t="s">
        <v>113</v>
      </c>
      <c r="H467" s="4" t="s">
        <v>34</v>
      </c>
      <c r="I467" s="10">
        <f t="shared" si="26"/>
        <v>0.740740740740741</v>
      </c>
      <c r="J467" s="10">
        <f t="shared" si="27"/>
        <v>1.35</v>
      </c>
      <c r="K467" s="5" t="s">
        <v>31588</v>
      </c>
      <c r="L467" s="5" t="s">
        <v>31589</v>
      </c>
      <c r="M467" s="34">
        <f t="shared" si="33"/>
        <v>2.60753844341012</v>
      </c>
      <c r="N467" s="34">
        <f t="shared" si="28"/>
        <v>17.787704</v>
      </c>
      <c r="O467" s="34">
        <f t="shared" si="29"/>
        <v>-0.0846040000000023</v>
      </c>
      <c r="P467" s="34">
        <f t="shared" si="30"/>
        <v>-0.00477904999689333</v>
      </c>
      <c r="Q467" s="34">
        <f t="shared" si="31"/>
        <v>28.32496</v>
      </c>
      <c r="R467" s="5" t="s">
        <v>1985</v>
      </c>
      <c r="S467" s="5" t="s">
        <v>2403</v>
      </c>
      <c r="T467" s="5" t="s">
        <v>8872</v>
      </c>
      <c r="U467" s="5" t="s">
        <v>7268</v>
      </c>
      <c r="V467" s="5" t="s">
        <v>1137</v>
      </c>
      <c r="W467" s="5" t="s">
        <v>31590</v>
      </c>
      <c r="X467" s="5" t="s">
        <v>20730</v>
      </c>
      <c r="Y467" s="5">
        <v>3.795</v>
      </c>
      <c r="Z467" s="25">
        <f t="shared" si="32"/>
        <v>3.795</v>
      </c>
      <c r="AA467" s="30" t="s">
        <v>18488</v>
      </c>
      <c r="AB467" s="30" t="s">
        <v>413</v>
      </c>
      <c r="AC467" s="30" t="s">
        <v>10514</v>
      </c>
      <c r="AD467" s="5" t="s">
        <v>278</v>
      </c>
      <c r="AE467" s="28"/>
      <c r="AF467" s="29">
        <v>1.2624</v>
      </c>
      <c r="AH467" s="29">
        <v>1017.6492</v>
      </c>
      <c r="AI467" s="29">
        <v>0.6694</v>
      </c>
      <c r="AJ467" s="29">
        <v>65.6072</v>
      </c>
      <c r="AK467" s="29">
        <v>258.6957</v>
      </c>
    </row>
    <row r="468" spans="1:37">
      <c r="A468" s="13" t="s">
        <v>13067</v>
      </c>
      <c r="B468" s="4" t="s">
        <v>447</v>
      </c>
      <c r="C468" s="12" t="s">
        <v>160</v>
      </c>
      <c r="D468" s="4" t="s">
        <v>391</v>
      </c>
      <c r="E468" s="4" t="s">
        <v>448</v>
      </c>
      <c r="F468" s="4" t="s">
        <v>9486</v>
      </c>
      <c r="G468" s="4" t="s">
        <v>113</v>
      </c>
      <c r="H468" s="4" t="s">
        <v>242</v>
      </c>
      <c r="I468" s="10">
        <f t="shared" si="26"/>
        <v>0.747787610619469</v>
      </c>
      <c r="J468" s="10">
        <f t="shared" si="27"/>
        <v>1.33727810650888</v>
      </c>
      <c r="K468" s="5" t="s">
        <v>31591</v>
      </c>
      <c r="L468" s="5" t="s">
        <v>31592</v>
      </c>
      <c r="M468" s="34">
        <f t="shared" si="33"/>
        <v>2.82283925359926</v>
      </c>
      <c r="N468" s="34">
        <f t="shared" si="28"/>
        <v>27.533842</v>
      </c>
      <c r="O468" s="34">
        <f t="shared" si="29"/>
        <v>2.131658</v>
      </c>
      <c r="P468" s="34">
        <f t="shared" si="30"/>
        <v>0.0718564662655273</v>
      </c>
      <c r="Q468" s="34">
        <f t="shared" si="31"/>
        <v>47.4648</v>
      </c>
      <c r="R468" s="5" t="s">
        <v>215</v>
      </c>
      <c r="S468" s="5" t="s">
        <v>988</v>
      </c>
      <c r="T468" s="5" t="s">
        <v>7559</v>
      </c>
      <c r="U468" s="5" t="s">
        <v>26463</v>
      </c>
      <c r="V468" s="5" t="s">
        <v>5746</v>
      </c>
      <c r="W468" s="5" t="s">
        <v>31593</v>
      </c>
      <c r="X468" s="5" t="s">
        <v>24299</v>
      </c>
      <c r="Y468" s="5">
        <v>5.85</v>
      </c>
      <c r="Z468" s="25">
        <f t="shared" si="32"/>
        <v>5.85</v>
      </c>
      <c r="AA468" s="30" t="s">
        <v>31594</v>
      </c>
      <c r="AB468" s="30" t="s">
        <v>4704</v>
      </c>
      <c r="AC468" s="30" t="s">
        <v>19928</v>
      </c>
      <c r="AD468" s="5" t="s">
        <v>278</v>
      </c>
      <c r="AE468" s="28"/>
      <c r="AF468" s="29">
        <v>2.0048</v>
      </c>
      <c r="AH468" s="29">
        <v>1018.3101</v>
      </c>
      <c r="AI468" s="29">
        <v>2.6556</v>
      </c>
      <c r="AJ468" s="29">
        <v>58.8907</v>
      </c>
      <c r="AK468" s="29">
        <v>275.6749</v>
      </c>
    </row>
    <row r="469" spans="1:37">
      <c r="A469" s="13" t="s">
        <v>13074</v>
      </c>
      <c r="B469" s="4" t="s">
        <v>375</v>
      </c>
      <c r="C469" s="12" t="s">
        <v>1459</v>
      </c>
      <c r="D469" s="4" t="s">
        <v>860</v>
      </c>
      <c r="E469" s="4" t="s">
        <v>361</v>
      </c>
      <c r="F469" s="4" t="s">
        <v>3841</v>
      </c>
      <c r="G469" s="4" t="s">
        <v>83</v>
      </c>
      <c r="H469" s="4" t="s">
        <v>709</v>
      </c>
      <c r="I469" s="10">
        <f t="shared" si="26"/>
        <v>0.731277533039648</v>
      </c>
      <c r="J469" s="10">
        <f t="shared" si="27"/>
        <v>1.36746987951807</v>
      </c>
      <c r="K469" s="5" t="s">
        <v>31595</v>
      </c>
      <c r="L469" s="5" t="s">
        <v>11168</v>
      </c>
      <c r="M469" s="34">
        <f t="shared" si="33"/>
        <v>2.97016204603113</v>
      </c>
      <c r="N469" s="34">
        <f t="shared" si="28"/>
        <v>22.926572</v>
      </c>
      <c r="O469" s="34">
        <f t="shared" si="29"/>
        <v>3.064128</v>
      </c>
      <c r="P469" s="34">
        <f t="shared" si="30"/>
        <v>0.117893246430454</v>
      </c>
      <c r="Q469" s="34">
        <f t="shared" si="31"/>
        <v>41.58512</v>
      </c>
      <c r="R469" s="5" t="s">
        <v>1983</v>
      </c>
      <c r="S469" s="5" t="s">
        <v>1721</v>
      </c>
      <c r="T469" s="5" t="s">
        <v>8378</v>
      </c>
      <c r="U469" s="5" t="s">
        <v>31596</v>
      </c>
      <c r="V469" s="5" t="s">
        <v>1557</v>
      </c>
      <c r="W469" s="5" t="s">
        <v>31597</v>
      </c>
      <c r="X469" s="5" t="s">
        <v>31598</v>
      </c>
      <c r="Y469" s="5">
        <v>6.305</v>
      </c>
      <c r="Z469" s="25">
        <f t="shared" si="32"/>
        <v>6.305</v>
      </c>
      <c r="AA469" s="30" t="s">
        <v>31599</v>
      </c>
      <c r="AB469" s="30" t="s">
        <v>472</v>
      </c>
      <c r="AC469" s="30" t="s">
        <v>31600</v>
      </c>
      <c r="AD469" s="5" t="s">
        <v>278</v>
      </c>
      <c r="AE469" s="28"/>
      <c r="AF469" s="29">
        <v>1.7707</v>
      </c>
      <c r="AH469" s="29">
        <v>1018.2444</v>
      </c>
      <c r="AI469" s="29">
        <v>5.1765</v>
      </c>
      <c r="AJ469" s="29">
        <v>51.4788</v>
      </c>
      <c r="AK469" s="29">
        <v>292.5122</v>
      </c>
    </row>
    <row r="470" spans="1:37">
      <c r="A470" s="13" t="s">
        <v>13079</v>
      </c>
      <c r="B470" s="4" t="s">
        <v>462</v>
      </c>
      <c r="C470" s="12" t="s">
        <v>942</v>
      </c>
      <c r="D470" s="4" t="s">
        <v>2528</v>
      </c>
      <c r="E470" s="4" t="s">
        <v>463</v>
      </c>
      <c r="F470" s="4" t="s">
        <v>585</v>
      </c>
      <c r="G470" s="4" t="s">
        <v>32</v>
      </c>
      <c r="H470" s="4" t="s">
        <v>300</v>
      </c>
      <c r="I470" s="10">
        <f t="shared" si="26"/>
        <v>0.724137931034483</v>
      </c>
      <c r="J470" s="10">
        <f t="shared" si="27"/>
        <v>1.38095238095238</v>
      </c>
      <c r="K470" s="5" t="s">
        <v>31601</v>
      </c>
      <c r="L470" s="5" t="s">
        <v>31602</v>
      </c>
      <c r="M470" s="34">
        <f t="shared" si="33"/>
        <v>2.88908336495269</v>
      </c>
      <c r="N470" s="34">
        <f t="shared" si="28"/>
        <v>21.405662</v>
      </c>
      <c r="O470" s="34">
        <f t="shared" si="29"/>
        <v>2.198438</v>
      </c>
      <c r="P470" s="34">
        <f t="shared" si="30"/>
        <v>0.0931379717930359</v>
      </c>
      <c r="Q470" s="34">
        <f t="shared" si="31"/>
        <v>37.76656</v>
      </c>
      <c r="R470" s="5" t="s">
        <v>266</v>
      </c>
      <c r="S470" s="5" t="s">
        <v>109</v>
      </c>
      <c r="T470" s="5" t="s">
        <v>31603</v>
      </c>
      <c r="U470" s="5" t="s">
        <v>24629</v>
      </c>
      <c r="V470" s="5" t="s">
        <v>1071</v>
      </c>
      <c r="W470" s="5" t="s">
        <v>24061</v>
      </c>
      <c r="X470" s="5" t="s">
        <v>2681</v>
      </c>
      <c r="Y470" s="5">
        <v>5.857</v>
      </c>
      <c r="Z470" s="25">
        <f t="shared" si="32"/>
        <v>5.857</v>
      </c>
      <c r="AA470" s="30" t="s">
        <v>31604</v>
      </c>
      <c r="AB470" s="30" t="s">
        <v>8684</v>
      </c>
      <c r="AC470" s="30" t="s">
        <v>3224</v>
      </c>
      <c r="AD470" s="5" t="s">
        <v>278</v>
      </c>
      <c r="AE470" s="28"/>
      <c r="AF470" s="29">
        <v>1.6695</v>
      </c>
      <c r="AH470" s="29">
        <v>1017.6696</v>
      </c>
      <c r="AI470" s="29">
        <v>6.501</v>
      </c>
      <c r="AJ470" s="29">
        <v>48.6546</v>
      </c>
      <c r="AK470" s="29">
        <v>277.1123</v>
      </c>
    </row>
    <row r="471" spans="1:37">
      <c r="A471" s="13" t="s">
        <v>13084</v>
      </c>
      <c r="B471" s="4" t="s">
        <v>860</v>
      </c>
      <c r="C471" s="12" t="s">
        <v>942</v>
      </c>
      <c r="D471" s="4" t="s">
        <v>449</v>
      </c>
      <c r="E471" s="4" t="s">
        <v>861</v>
      </c>
      <c r="F471" s="4" t="s">
        <v>7411</v>
      </c>
      <c r="G471" s="4" t="s">
        <v>64</v>
      </c>
      <c r="H471" s="4" t="s">
        <v>82</v>
      </c>
      <c r="I471" s="10">
        <f t="shared" si="26"/>
        <v>0.731404958677686</v>
      </c>
      <c r="J471" s="10">
        <f t="shared" si="27"/>
        <v>1.36723163841808</v>
      </c>
      <c r="K471" s="5" t="s">
        <v>31605</v>
      </c>
      <c r="L471" s="5" t="s">
        <v>31606</v>
      </c>
      <c r="M471" s="34">
        <f t="shared" si="33"/>
        <v>2.84880716224682</v>
      </c>
      <c r="N471" s="34">
        <f t="shared" si="28"/>
        <v>20.075488</v>
      </c>
      <c r="O471" s="34">
        <f t="shared" si="29"/>
        <v>1.753212</v>
      </c>
      <c r="P471" s="34">
        <f t="shared" si="30"/>
        <v>0.0803168305945842</v>
      </c>
      <c r="Q471" s="34">
        <f t="shared" si="31"/>
        <v>34.92592</v>
      </c>
      <c r="R471" s="5" t="s">
        <v>3691</v>
      </c>
      <c r="S471" s="5" t="s">
        <v>5572</v>
      </c>
      <c r="T471" s="5" t="s">
        <v>25785</v>
      </c>
      <c r="U471" s="5" t="s">
        <v>10559</v>
      </c>
      <c r="V471" s="5" t="s">
        <v>1994</v>
      </c>
      <c r="W471" s="5" t="s">
        <v>31607</v>
      </c>
      <c r="X471" s="5" t="s">
        <v>1118</v>
      </c>
      <c r="Y471" s="5">
        <v>5.267</v>
      </c>
      <c r="Z471" s="25">
        <f t="shared" si="32"/>
        <v>5.267</v>
      </c>
      <c r="AA471" s="30" t="s">
        <v>14540</v>
      </c>
      <c r="AB471" s="30" t="s">
        <v>2151</v>
      </c>
      <c r="AC471" s="30" t="s">
        <v>1343</v>
      </c>
      <c r="AD471" s="5" t="s">
        <v>278</v>
      </c>
      <c r="AE471" s="28"/>
      <c r="AF471" s="29">
        <v>1.2371</v>
      </c>
      <c r="AH471" s="29">
        <v>1017.0427</v>
      </c>
      <c r="AI471" s="29">
        <v>7.7556</v>
      </c>
      <c r="AJ471" s="29">
        <v>46.8379</v>
      </c>
      <c r="AK471" s="29">
        <v>279.3172</v>
      </c>
    </row>
    <row r="472" spans="1:37">
      <c r="A472" s="13" t="s">
        <v>13089</v>
      </c>
      <c r="B472" s="4" t="s">
        <v>850</v>
      </c>
      <c r="C472" s="12" t="s">
        <v>1737</v>
      </c>
      <c r="D472" s="4" t="s">
        <v>814</v>
      </c>
      <c r="E472" s="4" t="s">
        <v>1896</v>
      </c>
      <c r="F472" s="4" t="s">
        <v>11446</v>
      </c>
      <c r="G472" s="4" t="s">
        <v>603</v>
      </c>
      <c r="H472" s="4" t="s">
        <v>131</v>
      </c>
      <c r="I472" s="10">
        <f t="shared" si="26"/>
        <v>0.75103734439834</v>
      </c>
      <c r="J472" s="10">
        <f t="shared" si="27"/>
        <v>1.33149171270718</v>
      </c>
      <c r="K472" s="5" t="s">
        <v>31608</v>
      </c>
      <c r="L472" s="5" t="s">
        <v>24217</v>
      </c>
      <c r="M472" s="34">
        <f t="shared" si="33"/>
        <v>3.01140132669983</v>
      </c>
      <c r="N472" s="34">
        <f t="shared" si="28"/>
        <v>18.95832</v>
      </c>
      <c r="O472" s="34">
        <f t="shared" si="29"/>
        <v>2.83218</v>
      </c>
      <c r="P472" s="34">
        <f t="shared" si="30"/>
        <v>0.129973153438425</v>
      </c>
      <c r="Q472" s="34">
        <f t="shared" si="31"/>
        <v>34.8648</v>
      </c>
      <c r="R472" s="5" t="s">
        <v>1163</v>
      </c>
      <c r="S472" s="5" t="s">
        <v>136</v>
      </c>
      <c r="T472" s="5" t="s">
        <v>27792</v>
      </c>
      <c r="U472" s="5" t="s">
        <v>31609</v>
      </c>
      <c r="V472" s="5" t="s">
        <v>1071</v>
      </c>
      <c r="W472" s="5" t="s">
        <v>31610</v>
      </c>
      <c r="X472" s="5" t="s">
        <v>31611</v>
      </c>
      <c r="Y472" s="5">
        <v>4.969</v>
      </c>
      <c r="Z472" s="25">
        <f t="shared" si="32"/>
        <v>4.969</v>
      </c>
      <c r="AA472" s="30" t="s">
        <v>13765</v>
      </c>
      <c r="AB472" s="30" t="s">
        <v>1301</v>
      </c>
      <c r="AC472" s="30" t="s">
        <v>2935</v>
      </c>
      <c r="AD472" s="5" t="s">
        <v>278</v>
      </c>
      <c r="AE472" s="28"/>
      <c r="AF472" s="29">
        <v>1.4253</v>
      </c>
      <c r="AH472" s="29">
        <v>1016.5917</v>
      </c>
      <c r="AI472" s="29">
        <v>8.7942</v>
      </c>
      <c r="AJ472" s="29">
        <v>43.2724</v>
      </c>
      <c r="AK472" s="29">
        <v>268.6852</v>
      </c>
    </row>
    <row r="473" spans="1:37">
      <c r="A473" s="13" t="s">
        <v>13095</v>
      </c>
      <c r="B473" s="4" t="s">
        <v>2661</v>
      </c>
      <c r="C473" s="12" t="s">
        <v>50</v>
      </c>
      <c r="D473" s="4" t="s">
        <v>375</v>
      </c>
      <c r="E473" s="4" t="s">
        <v>518</v>
      </c>
      <c r="F473" s="4" t="s">
        <v>541</v>
      </c>
      <c r="G473" s="4" t="s">
        <v>258</v>
      </c>
      <c r="H473" s="4" t="s">
        <v>1433</v>
      </c>
      <c r="I473" s="10">
        <f t="shared" si="26"/>
        <v>0.740740740740741</v>
      </c>
      <c r="J473" s="10">
        <f t="shared" si="27"/>
        <v>1.35</v>
      </c>
      <c r="K473" s="5" t="s">
        <v>31612</v>
      </c>
      <c r="L473" s="5" t="s">
        <v>31613</v>
      </c>
      <c r="M473" s="34">
        <f t="shared" si="33"/>
        <v>3.04241655963838</v>
      </c>
      <c r="N473" s="34">
        <f t="shared" si="28"/>
        <v>15.707686</v>
      </c>
      <c r="O473" s="34">
        <f t="shared" si="29"/>
        <v>2.532514</v>
      </c>
      <c r="P473" s="34">
        <f t="shared" si="30"/>
        <v>0.138842446902995</v>
      </c>
      <c r="Q473" s="34">
        <f t="shared" si="31"/>
        <v>29.18432</v>
      </c>
      <c r="R473" s="5" t="s">
        <v>6053</v>
      </c>
      <c r="S473" s="5" t="s">
        <v>231</v>
      </c>
      <c r="T473" s="5" t="s">
        <v>19716</v>
      </c>
      <c r="U473" s="5" t="s">
        <v>31614</v>
      </c>
      <c r="V473" s="5" t="s">
        <v>870</v>
      </c>
      <c r="W473" s="5" t="s">
        <v>31615</v>
      </c>
      <c r="X473" s="5" t="s">
        <v>31616</v>
      </c>
      <c r="Y473" s="5">
        <v>3.863</v>
      </c>
      <c r="Z473" s="25">
        <f t="shared" si="32"/>
        <v>3.863</v>
      </c>
      <c r="AA473" s="30" t="s">
        <v>31617</v>
      </c>
      <c r="AB473" s="30" t="s">
        <v>1732</v>
      </c>
      <c r="AC473" s="30" t="s">
        <v>218</v>
      </c>
      <c r="AD473" s="5" t="s">
        <v>278</v>
      </c>
      <c r="AE473" s="28"/>
      <c r="AF473" s="29">
        <v>1.6675</v>
      </c>
      <c r="AH473" s="29">
        <v>1016.5898</v>
      </c>
      <c r="AI473" s="29">
        <v>8.625</v>
      </c>
      <c r="AJ473" s="29">
        <v>43.4056</v>
      </c>
      <c r="AK473" s="29">
        <v>274.3321</v>
      </c>
    </row>
    <row r="474" spans="1:37">
      <c r="A474" s="13" t="s">
        <v>13100</v>
      </c>
      <c r="B474" s="4" t="s">
        <v>749</v>
      </c>
      <c r="C474" s="12" t="s">
        <v>1737</v>
      </c>
      <c r="D474" s="4" t="s">
        <v>462</v>
      </c>
      <c r="E474" s="4" t="s">
        <v>504</v>
      </c>
      <c r="F474" s="4" t="s">
        <v>12130</v>
      </c>
      <c r="G474" s="4" t="s">
        <v>240</v>
      </c>
      <c r="H474" s="4" t="s">
        <v>175</v>
      </c>
      <c r="I474" s="10">
        <f t="shared" si="26"/>
        <v>0.738532110091743</v>
      </c>
      <c r="J474" s="10">
        <f t="shared" si="27"/>
        <v>1.35403726708075</v>
      </c>
      <c r="K474" s="5" t="s">
        <v>31618</v>
      </c>
      <c r="L474" s="5" t="s">
        <v>31619</v>
      </c>
      <c r="M474" s="34">
        <f t="shared" si="33"/>
        <v>3.10974373823657</v>
      </c>
      <c r="N474" s="34">
        <f t="shared" si="28"/>
        <v>14.477072</v>
      </c>
      <c r="O474" s="34">
        <f t="shared" si="29"/>
        <v>2.706128</v>
      </c>
      <c r="P474" s="34">
        <f t="shared" si="30"/>
        <v>0.157486847618604</v>
      </c>
      <c r="Q474" s="34">
        <f t="shared" si="31"/>
        <v>27.49312</v>
      </c>
      <c r="R474" s="5" t="s">
        <v>1146</v>
      </c>
      <c r="S474" s="5" t="s">
        <v>2727</v>
      </c>
      <c r="T474" s="5" t="s">
        <v>10260</v>
      </c>
      <c r="U474" s="5" t="s">
        <v>12436</v>
      </c>
      <c r="V474" s="5" t="s">
        <v>1994</v>
      </c>
      <c r="W474" s="5" t="s">
        <v>31620</v>
      </c>
      <c r="X474" s="5" t="s">
        <v>31621</v>
      </c>
      <c r="Y474" s="5">
        <v>3.557</v>
      </c>
      <c r="Z474" s="25">
        <f t="shared" si="32"/>
        <v>3.557</v>
      </c>
      <c r="AA474" s="30" t="s">
        <v>26615</v>
      </c>
      <c r="AB474" s="30" t="s">
        <v>4069</v>
      </c>
      <c r="AC474" s="30" t="s">
        <v>1809</v>
      </c>
      <c r="AD474" s="5" t="s">
        <v>278</v>
      </c>
      <c r="AE474" s="28"/>
      <c r="AF474" s="29">
        <v>1.0573</v>
      </c>
      <c r="AH474" s="29">
        <v>1016.6574</v>
      </c>
      <c r="AI474" s="29">
        <v>8.1853</v>
      </c>
      <c r="AJ474" s="29">
        <v>45.5714</v>
      </c>
      <c r="AK474" s="29">
        <v>272.9312</v>
      </c>
    </row>
    <row r="475" spans="1:37">
      <c r="A475" s="13" t="s">
        <v>13104</v>
      </c>
      <c r="B475" s="4" t="s">
        <v>762</v>
      </c>
      <c r="C475" s="12" t="s">
        <v>1459</v>
      </c>
      <c r="D475" s="4" t="s">
        <v>3082</v>
      </c>
      <c r="E475" s="4" t="s">
        <v>654</v>
      </c>
      <c r="F475" s="4" t="s">
        <v>682</v>
      </c>
      <c r="G475" s="4" t="s">
        <v>258</v>
      </c>
      <c r="H475" s="4" t="s">
        <v>2298</v>
      </c>
      <c r="I475" s="10">
        <f t="shared" si="26"/>
        <v>0.736363636363636</v>
      </c>
      <c r="J475" s="10">
        <f t="shared" si="27"/>
        <v>1.35802469135802</v>
      </c>
      <c r="K475" s="5" t="s">
        <v>31622</v>
      </c>
      <c r="L475" s="5" t="s">
        <v>29866</v>
      </c>
      <c r="M475" s="34">
        <f t="shared" si="33"/>
        <v>3.11074611217893</v>
      </c>
      <c r="N475" s="34">
        <f t="shared" si="28"/>
        <v>14.99426</v>
      </c>
      <c r="O475" s="34">
        <f t="shared" si="29"/>
        <v>2.80854</v>
      </c>
      <c r="P475" s="34">
        <f t="shared" si="30"/>
        <v>0.157758330150313</v>
      </c>
      <c r="Q475" s="34">
        <f t="shared" si="31"/>
        <v>28.48448</v>
      </c>
      <c r="R475" s="5" t="s">
        <v>278</v>
      </c>
      <c r="S475" s="5" t="s">
        <v>1276</v>
      </c>
      <c r="T475" s="5" t="s">
        <v>71</v>
      </c>
      <c r="U475" s="5" t="s">
        <v>1991</v>
      </c>
      <c r="V475" s="5" t="s">
        <v>3424</v>
      </c>
      <c r="W475" s="5" t="s">
        <v>31623</v>
      </c>
      <c r="X475" s="5" t="s">
        <v>28629</v>
      </c>
      <c r="Y475" s="5">
        <v>3.226</v>
      </c>
      <c r="Z475" s="25">
        <f t="shared" si="32"/>
        <v>3.226</v>
      </c>
      <c r="AA475" s="30" t="s">
        <v>31624</v>
      </c>
      <c r="AB475" s="30" t="s">
        <v>4602</v>
      </c>
      <c r="AC475" s="30" t="s">
        <v>1892</v>
      </c>
      <c r="AD475" s="5" t="s">
        <v>278</v>
      </c>
      <c r="AE475" s="28"/>
      <c r="AF475" s="29">
        <v>0.8693</v>
      </c>
      <c r="AH475" s="29">
        <v>1016.8943</v>
      </c>
      <c r="AI475" s="29">
        <v>6.637</v>
      </c>
      <c r="AJ475" s="29">
        <v>50.7202</v>
      </c>
      <c r="AK475" s="29">
        <v>269.9759</v>
      </c>
    </row>
    <row r="476" spans="1:37">
      <c r="A476" s="13" t="s">
        <v>13110</v>
      </c>
      <c r="B476" s="4" t="s">
        <v>462</v>
      </c>
      <c r="C476" s="12" t="s">
        <v>1459</v>
      </c>
      <c r="D476" s="4" t="s">
        <v>693</v>
      </c>
      <c r="E476" s="4" t="s">
        <v>463</v>
      </c>
      <c r="F476" s="4" t="s">
        <v>10147</v>
      </c>
      <c r="G476" s="4" t="s">
        <v>81</v>
      </c>
      <c r="H476" s="4" t="s">
        <v>114</v>
      </c>
      <c r="I476" s="10">
        <f t="shared" si="26"/>
        <v>0.736842105263158</v>
      </c>
      <c r="J476" s="10">
        <f t="shared" si="27"/>
        <v>1.35714285714286</v>
      </c>
      <c r="K476" s="5" t="s">
        <v>31625</v>
      </c>
      <c r="L476" s="5" t="s">
        <v>31626</v>
      </c>
      <c r="M476" s="34">
        <f t="shared" si="33"/>
        <v>2.99356306187816</v>
      </c>
      <c r="N476" s="34">
        <f t="shared" si="28"/>
        <v>16.932274</v>
      </c>
      <c r="O476" s="34">
        <f t="shared" si="29"/>
        <v>2.414226</v>
      </c>
      <c r="P476" s="34">
        <f t="shared" si="30"/>
        <v>0.124788773163104</v>
      </c>
      <c r="Q476" s="34">
        <f t="shared" si="31"/>
        <v>30.9544</v>
      </c>
      <c r="R476" s="5" t="s">
        <v>1402</v>
      </c>
      <c r="S476" s="5" t="s">
        <v>322</v>
      </c>
      <c r="T476" s="5" t="s">
        <v>21089</v>
      </c>
      <c r="U476" s="5" t="s">
        <v>31627</v>
      </c>
      <c r="V476" s="5" t="s">
        <v>2680</v>
      </c>
      <c r="W476" s="5" t="s">
        <v>23983</v>
      </c>
      <c r="X476" s="5" t="s">
        <v>6930</v>
      </c>
      <c r="Y476" s="5">
        <v>3.614</v>
      </c>
      <c r="Z476" s="25">
        <f t="shared" si="32"/>
        <v>3.614</v>
      </c>
      <c r="AA476" s="30" t="s">
        <v>31628</v>
      </c>
      <c r="AB476" s="30" t="s">
        <v>10227</v>
      </c>
      <c r="AC476" s="30" t="s">
        <v>1668</v>
      </c>
      <c r="AD476" s="5" t="s">
        <v>278</v>
      </c>
      <c r="AE476" s="28"/>
      <c r="AF476" s="29">
        <v>0.8632</v>
      </c>
      <c r="AH476" s="29">
        <v>1017.1973</v>
      </c>
      <c r="AI476" s="29">
        <v>5.2112</v>
      </c>
      <c r="AJ476" s="29">
        <v>55.5872</v>
      </c>
      <c r="AK476" s="29">
        <v>284.9135</v>
      </c>
    </row>
    <row r="477" spans="1:37">
      <c r="A477" s="13" t="s">
        <v>13114</v>
      </c>
      <c r="B477" s="4" t="s">
        <v>447</v>
      </c>
      <c r="C477" s="12" t="s">
        <v>115</v>
      </c>
      <c r="D477" s="4" t="s">
        <v>2528</v>
      </c>
      <c r="E477" s="4" t="s">
        <v>448</v>
      </c>
      <c r="F477" s="4" t="s">
        <v>5256</v>
      </c>
      <c r="G477" s="4" t="s">
        <v>709</v>
      </c>
      <c r="H477" s="4" t="s">
        <v>176</v>
      </c>
      <c r="I477" s="10">
        <f t="shared" si="26"/>
        <v>0.728448275862069</v>
      </c>
      <c r="J477" s="10">
        <f t="shared" si="27"/>
        <v>1.37278106508876</v>
      </c>
      <c r="K477" s="5" t="s">
        <v>31629</v>
      </c>
      <c r="L477" s="5" t="s">
        <v>31630</v>
      </c>
      <c r="M477" s="34">
        <f t="shared" si="33"/>
        <v>2.87871167053897</v>
      </c>
      <c r="N477" s="34">
        <f t="shared" si="28"/>
        <v>20.523508</v>
      </c>
      <c r="O477" s="34">
        <f t="shared" si="29"/>
        <v>2.026592</v>
      </c>
      <c r="P477" s="34">
        <f t="shared" si="30"/>
        <v>0.0898706435891637</v>
      </c>
      <c r="Q477" s="34">
        <f t="shared" si="31"/>
        <v>36.08016</v>
      </c>
      <c r="R477" s="5" t="s">
        <v>2025</v>
      </c>
      <c r="S477" s="5" t="s">
        <v>1453</v>
      </c>
      <c r="T477" s="5" t="s">
        <v>6127</v>
      </c>
      <c r="U477" s="5" t="s">
        <v>31631</v>
      </c>
      <c r="V477" s="5" t="s">
        <v>3708</v>
      </c>
      <c r="W477" s="5" t="s">
        <v>31632</v>
      </c>
      <c r="X477" s="5" t="s">
        <v>31633</v>
      </c>
      <c r="Y477" s="5">
        <v>4.583</v>
      </c>
      <c r="Z477" s="25">
        <f t="shared" si="32"/>
        <v>4.583</v>
      </c>
      <c r="AA477" s="30" t="s">
        <v>16857</v>
      </c>
      <c r="AB477" s="30" t="s">
        <v>3300</v>
      </c>
      <c r="AC477" s="30" t="s">
        <v>15267</v>
      </c>
      <c r="AD477" s="5" t="s">
        <v>278</v>
      </c>
      <c r="AE477" s="28"/>
      <c r="AF477" s="29">
        <v>0.8298</v>
      </c>
      <c r="AH477" s="29">
        <v>1017.8278</v>
      </c>
      <c r="AI477" s="29">
        <v>4.5046</v>
      </c>
      <c r="AJ477" s="29">
        <v>58.7046</v>
      </c>
      <c r="AK477" s="29">
        <v>283.2125</v>
      </c>
    </row>
    <row r="478" spans="1:37">
      <c r="A478" s="13" t="s">
        <v>13121</v>
      </c>
      <c r="B478" s="4" t="s">
        <v>464</v>
      </c>
      <c r="C478" s="12" t="s">
        <v>160</v>
      </c>
      <c r="D478" s="4" t="s">
        <v>994</v>
      </c>
      <c r="E478" s="4" t="s">
        <v>2488</v>
      </c>
      <c r="F478" s="4" t="s">
        <v>1736</v>
      </c>
      <c r="G478" s="4" t="s">
        <v>32</v>
      </c>
      <c r="H478" s="4" t="s">
        <v>299</v>
      </c>
      <c r="I478" s="10">
        <f t="shared" si="26"/>
        <v>0.736220472440945</v>
      </c>
      <c r="J478" s="10">
        <f t="shared" si="27"/>
        <v>1.35828877005348</v>
      </c>
      <c r="K478" s="5" t="s">
        <v>31634</v>
      </c>
      <c r="L478" s="5" t="s">
        <v>31635</v>
      </c>
      <c r="M478" s="34">
        <f t="shared" si="33"/>
        <v>2.93817236596367</v>
      </c>
      <c r="N478" s="34">
        <f t="shared" si="28"/>
        <v>23.988982</v>
      </c>
      <c r="O478" s="34">
        <f t="shared" si="29"/>
        <v>2.913218</v>
      </c>
      <c r="P478" s="34">
        <f t="shared" si="30"/>
        <v>0.108289210547836</v>
      </c>
      <c r="Q478" s="34">
        <f t="shared" si="31"/>
        <v>43.04352</v>
      </c>
      <c r="R478" s="5" t="s">
        <v>796</v>
      </c>
      <c r="S478" s="5" t="s">
        <v>2149</v>
      </c>
      <c r="T478" s="5" t="s">
        <v>31636</v>
      </c>
      <c r="U478" s="5" t="s">
        <v>28072</v>
      </c>
      <c r="V478" s="5" t="s">
        <v>2440</v>
      </c>
      <c r="W478" s="5" t="s">
        <v>25087</v>
      </c>
      <c r="X478" s="5" t="s">
        <v>12995</v>
      </c>
      <c r="Y478" s="5">
        <v>5.76</v>
      </c>
      <c r="Z478" s="25">
        <f t="shared" si="32"/>
        <v>5.76</v>
      </c>
      <c r="AA478" s="30" t="s">
        <v>7767</v>
      </c>
      <c r="AB478" s="30" t="s">
        <v>8579</v>
      </c>
      <c r="AC478" s="30" t="s">
        <v>24806</v>
      </c>
      <c r="AD478" s="5" t="s">
        <v>278</v>
      </c>
      <c r="AE478" s="28"/>
      <c r="AF478" s="29">
        <v>0.8548</v>
      </c>
      <c r="AH478" s="29">
        <v>1018.1642</v>
      </c>
      <c r="AI478" s="29">
        <v>3.6041</v>
      </c>
      <c r="AJ478" s="29">
        <v>63.204</v>
      </c>
      <c r="AK478" s="29">
        <v>287.1277</v>
      </c>
    </row>
    <row r="479" spans="1:37">
      <c r="A479" s="13" t="s">
        <v>13126</v>
      </c>
      <c r="B479" s="4" t="s">
        <v>2643</v>
      </c>
      <c r="C479" s="12" t="s">
        <v>68</v>
      </c>
      <c r="D479" s="4" t="s">
        <v>777</v>
      </c>
      <c r="E479" s="4" t="s">
        <v>3727</v>
      </c>
      <c r="F479" s="4" t="s">
        <v>9050</v>
      </c>
      <c r="G479" s="4" t="s">
        <v>32</v>
      </c>
      <c r="H479" s="4" t="s">
        <v>207</v>
      </c>
      <c r="I479" s="10">
        <f t="shared" si="26"/>
        <v>0.75</v>
      </c>
      <c r="J479" s="10">
        <f t="shared" si="27"/>
        <v>1.33333333333333</v>
      </c>
      <c r="K479" s="5" t="s">
        <v>31637</v>
      </c>
      <c r="L479" s="5" t="s">
        <v>31638</v>
      </c>
      <c r="M479" s="34">
        <f t="shared" si="33"/>
        <v>2.52640833357095</v>
      </c>
      <c r="N479" s="34">
        <f t="shared" si="28"/>
        <v>27.565806</v>
      </c>
      <c r="O479" s="34">
        <f t="shared" si="29"/>
        <v>-0.984706000000003</v>
      </c>
      <c r="P479" s="34">
        <f t="shared" si="30"/>
        <v>-0.037045344248357</v>
      </c>
      <c r="Q479" s="34">
        <f t="shared" si="31"/>
        <v>42.52976</v>
      </c>
      <c r="R479" s="5" t="s">
        <v>6477</v>
      </c>
      <c r="S479" s="5" t="s">
        <v>1863</v>
      </c>
      <c r="T479" s="5" t="s">
        <v>12801</v>
      </c>
      <c r="U479" s="5" t="s">
        <v>27724</v>
      </c>
      <c r="V479" s="5" t="s">
        <v>2727</v>
      </c>
      <c r="W479" s="5" t="s">
        <v>31639</v>
      </c>
      <c r="X479" s="5" t="s">
        <v>9330</v>
      </c>
      <c r="Y479" s="5">
        <v>7.29</v>
      </c>
      <c r="Z479" s="25">
        <f t="shared" si="32"/>
        <v>7.29</v>
      </c>
      <c r="AA479" s="30" t="s">
        <v>7435</v>
      </c>
      <c r="AB479" s="30" t="s">
        <v>1766</v>
      </c>
      <c r="AC479" s="30" t="s">
        <v>895</v>
      </c>
      <c r="AD479" s="5" t="s">
        <v>278</v>
      </c>
      <c r="AE479" s="28"/>
      <c r="AF479" s="29">
        <v>1.0197</v>
      </c>
      <c r="AH479" s="29">
        <v>1018.287</v>
      </c>
      <c r="AI479" s="29">
        <v>3.802</v>
      </c>
      <c r="AJ479" s="29">
        <v>62.9794</v>
      </c>
      <c r="AK479" s="29">
        <v>315.0196</v>
      </c>
    </row>
    <row r="480" spans="1:37">
      <c r="A480" s="13" t="s">
        <v>13132</v>
      </c>
      <c r="B480" s="4" t="s">
        <v>2643</v>
      </c>
      <c r="C480" s="12" t="s">
        <v>160</v>
      </c>
      <c r="D480" s="4" t="s">
        <v>1548</v>
      </c>
      <c r="E480" s="4" t="s">
        <v>3727</v>
      </c>
      <c r="F480" s="4" t="s">
        <v>1843</v>
      </c>
      <c r="G480" s="4" t="s">
        <v>48</v>
      </c>
      <c r="H480" s="4" t="s">
        <v>143</v>
      </c>
      <c r="I480" s="10">
        <f t="shared" si="26"/>
        <v>0.764478764478765</v>
      </c>
      <c r="J480" s="10">
        <f t="shared" si="27"/>
        <v>1.30808080808081</v>
      </c>
      <c r="K480" s="5" t="s">
        <v>31640</v>
      </c>
      <c r="L480" s="5" t="s">
        <v>31641</v>
      </c>
      <c r="M480" s="34">
        <f t="shared" si="33"/>
        <v>2.75837896088911</v>
      </c>
      <c r="N480" s="34">
        <f t="shared" si="28"/>
        <v>24.069154</v>
      </c>
      <c r="O480" s="34">
        <f t="shared" si="29"/>
        <v>1.271246</v>
      </c>
      <c r="P480" s="34">
        <f t="shared" si="30"/>
        <v>0.0501667692696247</v>
      </c>
      <c r="Q480" s="34">
        <f t="shared" si="31"/>
        <v>40.54464</v>
      </c>
      <c r="R480" s="5" t="s">
        <v>202</v>
      </c>
      <c r="S480" s="5" t="s">
        <v>2486</v>
      </c>
      <c r="T480" s="5" t="s">
        <v>31642</v>
      </c>
      <c r="U480" s="5" t="s">
        <v>31643</v>
      </c>
      <c r="V480" s="5" t="s">
        <v>3004</v>
      </c>
      <c r="W480" s="5" t="s">
        <v>31571</v>
      </c>
      <c r="X480" s="5" t="s">
        <v>31644</v>
      </c>
      <c r="Y480" s="5">
        <v>7.25</v>
      </c>
      <c r="Z480" s="25">
        <f t="shared" si="32"/>
        <v>7.25</v>
      </c>
      <c r="AA480" s="30" t="s">
        <v>22934</v>
      </c>
      <c r="AB480" s="30" t="s">
        <v>4602</v>
      </c>
      <c r="AC480" s="30" t="s">
        <v>31645</v>
      </c>
      <c r="AD480" s="5" t="s">
        <v>278</v>
      </c>
      <c r="AE480" s="28"/>
      <c r="AF480" s="29">
        <v>0.8082</v>
      </c>
      <c r="AH480" s="29">
        <v>1018.6824</v>
      </c>
      <c r="AI480" s="29">
        <v>3.7491</v>
      </c>
      <c r="AJ480" s="29">
        <v>63.913</v>
      </c>
      <c r="AK480" s="29">
        <v>356.0763</v>
      </c>
    </row>
    <row r="481" spans="1:37">
      <c r="A481" s="13" t="s">
        <v>13137</v>
      </c>
      <c r="B481" s="4" t="s">
        <v>3048</v>
      </c>
      <c r="C481" s="12" t="s">
        <v>160</v>
      </c>
      <c r="D481" s="4" t="s">
        <v>775</v>
      </c>
      <c r="E481" s="4" t="s">
        <v>2880</v>
      </c>
      <c r="F481" s="4" t="s">
        <v>3665</v>
      </c>
      <c r="G481" s="4" t="s">
        <v>113</v>
      </c>
      <c r="H481" s="4" t="s">
        <v>345</v>
      </c>
      <c r="I481" s="10">
        <f t="shared" si="26"/>
        <v>0.781746031746032</v>
      </c>
      <c r="J481" s="10">
        <f t="shared" si="27"/>
        <v>1.27918781725888</v>
      </c>
      <c r="K481" s="5" t="s">
        <v>7236</v>
      </c>
      <c r="L481" s="5" t="s">
        <v>31646</v>
      </c>
      <c r="M481" s="34">
        <f t="shared" si="33"/>
        <v>2.96878445593316</v>
      </c>
      <c r="N481" s="34">
        <f t="shared" si="28"/>
        <v>21.386012</v>
      </c>
      <c r="O481" s="34">
        <f t="shared" si="29"/>
        <v>2.846988</v>
      </c>
      <c r="P481" s="34">
        <f t="shared" si="30"/>
        <v>0.117483926876573</v>
      </c>
      <c r="Q481" s="34">
        <f t="shared" si="31"/>
        <v>38.7728</v>
      </c>
      <c r="R481" s="5" t="s">
        <v>278</v>
      </c>
      <c r="S481" s="5" t="s">
        <v>796</v>
      </c>
      <c r="T481" s="5" t="s">
        <v>8303</v>
      </c>
      <c r="U481" s="5" t="s">
        <v>31647</v>
      </c>
      <c r="V481" s="5" t="s">
        <v>2217</v>
      </c>
      <c r="W481" s="5" t="s">
        <v>31648</v>
      </c>
      <c r="X481" s="5" t="s">
        <v>19913</v>
      </c>
      <c r="Y481" s="5">
        <v>6.161</v>
      </c>
      <c r="Z481" s="25">
        <f t="shared" si="32"/>
        <v>6.161</v>
      </c>
      <c r="AA481" s="30" t="s">
        <v>30200</v>
      </c>
      <c r="AB481" s="30" t="s">
        <v>5140</v>
      </c>
      <c r="AC481" s="30" t="s">
        <v>7684</v>
      </c>
      <c r="AD481" s="5" t="s">
        <v>278</v>
      </c>
      <c r="AE481" s="28"/>
      <c r="AF481" s="29">
        <v>1.4173</v>
      </c>
      <c r="AH481" s="29">
        <v>1018.5083</v>
      </c>
      <c r="AI481" s="29">
        <v>3.5093</v>
      </c>
      <c r="AJ481" s="29">
        <v>63.4444</v>
      </c>
      <c r="AK481" s="29">
        <v>352.7222</v>
      </c>
    </row>
    <row r="482" spans="1:37">
      <c r="A482" s="13" t="s">
        <v>13142</v>
      </c>
      <c r="B482" s="4" t="s">
        <v>2528</v>
      </c>
      <c r="C482" s="12" t="s">
        <v>31</v>
      </c>
      <c r="D482" s="4" t="s">
        <v>3074</v>
      </c>
      <c r="E482" s="4" t="s">
        <v>489</v>
      </c>
      <c r="F482" s="4" t="s">
        <v>9523</v>
      </c>
      <c r="G482" s="4" t="s">
        <v>476</v>
      </c>
      <c r="H482" s="4" t="s">
        <v>143</v>
      </c>
      <c r="I482" s="10">
        <f t="shared" si="26"/>
        <v>0.777777777777778</v>
      </c>
      <c r="J482" s="10">
        <f t="shared" si="27"/>
        <v>1.28571428571429</v>
      </c>
      <c r="K482" s="5" t="s">
        <v>31649</v>
      </c>
      <c r="L482" s="5" t="s">
        <v>31650</v>
      </c>
      <c r="M482" s="34">
        <f t="shared" si="33"/>
        <v>2.86661345900476</v>
      </c>
      <c r="N482" s="34">
        <f t="shared" si="28"/>
        <v>20.681232</v>
      </c>
      <c r="O482" s="34">
        <f t="shared" si="29"/>
        <v>1.946668</v>
      </c>
      <c r="P482" s="34">
        <f t="shared" si="30"/>
        <v>0.0860295475938995</v>
      </c>
      <c r="Q482" s="34">
        <f t="shared" si="31"/>
        <v>36.20464</v>
      </c>
      <c r="R482" s="5" t="s">
        <v>1084</v>
      </c>
      <c r="S482" s="5" t="s">
        <v>367</v>
      </c>
      <c r="T482" s="5" t="s">
        <v>8008</v>
      </c>
      <c r="U482" s="5" t="s">
        <v>24998</v>
      </c>
      <c r="V482" s="5" t="s">
        <v>834</v>
      </c>
      <c r="W482" s="5" t="s">
        <v>31651</v>
      </c>
      <c r="X482" s="5" t="s">
        <v>31652</v>
      </c>
      <c r="Y482" s="5">
        <v>5.619</v>
      </c>
      <c r="Z482" s="25">
        <f t="shared" si="32"/>
        <v>5.619</v>
      </c>
      <c r="AA482" s="30" t="s">
        <v>31653</v>
      </c>
      <c r="AB482" s="30" t="s">
        <v>5622</v>
      </c>
      <c r="AC482" s="30" t="s">
        <v>1154</v>
      </c>
      <c r="AD482" s="5" t="s">
        <v>278</v>
      </c>
      <c r="AE482" s="28"/>
      <c r="AF482" s="29">
        <v>1.5859</v>
      </c>
      <c r="AH482" s="29">
        <v>1018.4621</v>
      </c>
      <c r="AI482" s="29">
        <v>3.2842</v>
      </c>
      <c r="AJ482" s="29">
        <v>61.1342</v>
      </c>
      <c r="AK482" s="29">
        <v>9.2421</v>
      </c>
    </row>
    <row r="483" spans="1:37">
      <c r="A483" s="13" t="s">
        <v>13148</v>
      </c>
      <c r="B483" s="4" t="s">
        <v>447</v>
      </c>
      <c r="C483" s="12" t="s">
        <v>31</v>
      </c>
      <c r="D483" s="4" t="s">
        <v>837</v>
      </c>
      <c r="E483" s="4" t="s">
        <v>448</v>
      </c>
      <c r="F483" s="4" t="s">
        <v>20072</v>
      </c>
      <c r="G483" s="4" t="s">
        <v>603</v>
      </c>
      <c r="H483" s="4" t="s">
        <v>28</v>
      </c>
      <c r="I483" s="10">
        <f t="shared" si="26"/>
        <v>0.778801843317972</v>
      </c>
      <c r="J483" s="10">
        <f t="shared" si="27"/>
        <v>1.28402366863905</v>
      </c>
      <c r="K483" s="5" t="s">
        <v>31654</v>
      </c>
      <c r="L483" s="5" t="s">
        <v>31655</v>
      </c>
      <c r="M483" s="34">
        <f t="shared" si="33"/>
        <v>3.14799045591576</v>
      </c>
      <c r="N483" s="34">
        <f t="shared" si="28"/>
        <v>18.337642</v>
      </c>
      <c r="O483" s="34">
        <f t="shared" si="29"/>
        <v>3.695458</v>
      </c>
      <c r="P483" s="34">
        <f t="shared" si="30"/>
        <v>0.167723016733914</v>
      </c>
      <c r="Q483" s="34">
        <f t="shared" si="31"/>
        <v>35.25296</v>
      </c>
      <c r="R483" s="5" t="s">
        <v>5572</v>
      </c>
      <c r="S483" s="5" t="s">
        <v>1709</v>
      </c>
      <c r="T483" s="5" t="s">
        <v>7198</v>
      </c>
      <c r="U483" s="5" t="s">
        <v>5533</v>
      </c>
      <c r="V483" s="5" t="s">
        <v>3079</v>
      </c>
      <c r="W483" s="5" t="s">
        <v>31656</v>
      </c>
      <c r="X483" s="5" t="s">
        <v>31657</v>
      </c>
      <c r="Y483" s="5">
        <v>5.157</v>
      </c>
      <c r="Z483" s="25">
        <f t="shared" si="32"/>
        <v>5.157</v>
      </c>
      <c r="AA483" s="30" t="s">
        <v>18477</v>
      </c>
      <c r="AB483" s="30" t="s">
        <v>3043</v>
      </c>
      <c r="AC483" s="30" t="s">
        <v>729</v>
      </c>
      <c r="AD483" s="5" t="s">
        <v>278</v>
      </c>
      <c r="AE483" s="28"/>
      <c r="AF483" s="29">
        <v>1.4645</v>
      </c>
      <c r="AH483" s="29">
        <v>1018.024</v>
      </c>
      <c r="AI483" s="29">
        <v>2.2936</v>
      </c>
      <c r="AJ483" s="29">
        <v>63.7918</v>
      </c>
      <c r="AK483" s="29">
        <v>20.5218</v>
      </c>
    </row>
    <row r="484" spans="1:37">
      <c r="A484" s="13" t="s">
        <v>13155</v>
      </c>
      <c r="B484" s="4" t="s">
        <v>434</v>
      </c>
      <c r="C484" s="12" t="s">
        <v>160</v>
      </c>
      <c r="D484" s="4" t="s">
        <v>434</v>
      </c>
      <c r="E484" s="4" t="s">
        <v>2913</v>
      </c>
      <c r="F484" s="4" t="s">
        <v>429</v>
      </c>
      <c r="G484" s="4" t="s">
        <v>32</v>
      </c>
      <c r="H484" s="4" t="s">
        <v>778</v>
      </c>
      <c r="I484" s="10">
        <f t="shared" si="26"/>
        <v>0.775784753363229</v>
      </c>
      <c r="J484" s="10">
        <f t="shared" si="27"/>
        <v>1.28901734104046</v>
      </c>
      <c r="K484" s="5" t="s">
        <v>31658</v>
      </c>
      <c r="L484" s="5" t="s">
        <v>31659</v>
      </c>
      <c r="M484" s="34">
        <f t="shared" si="33"/>
        <v>3.01141379996023</v>
      </c>
      <c r="N484" s="34">
        <f t="shared" si="28"/>
        <v>19.76397</v>
      </c>
      <c r="O484" s="34">
        <f t="shared" si="29"/>
        <v>2.95263</v>
      </c>
      <c r="P484" s="34">
        <f t="shared" si="30"/>
        <v>0.129976757085127</v>
      </c>
      <c r="Q484" s="34">
        <f t="shared" si="31"/>
        <v>36.34656</v>
      </c>
      <c r="R484" s="5" t="s">
        <v>1062</v>
      </c>
      <c r="S484" s="5" t="s">
        <v>822</v>
      </c>
      <c r="T484" s="5" t="s">
        <v>21853</v>
      </c>
      <c r="U484" s="5" t="s">
        <v>31660</v>
      </c>
      <c r="V484" s="5" t="s">
        <v>2152</v>
      </c>
      <c r="W484" s="5" t="s">
        <v>31661</v>
      </c>
      <c r="X484" s="5" t="s">
        <v>14160</v>
      </c>
      <c r="Y484" s="5">
        <v>5.009</v>
      </c>
      <c r="Z484" s="25">
        <f t="shared" si="32"/>
        <v>5.009</v>
      </c>
      <c r="AA484" s="30" t="s">
        <v>11599</v>
      </c>
      <c r="AB484" s="30" t="s">
        <v>5446</v>
      </c>
      <c r="AC484" s="30" t="s">
        <v>30048</v>
      </c>
      <c r="AD484" s="5" t="s">
        <v>278</v>
      </c>
      <c r="AE484" s="28"/>
      <c r="AF484" s="29">
        <v>1.5456</v>
      </c>
      <c r="AH484" s="29">
        <v>1017.9016</v>
      </c>
      <c r="AI484" s="29">
        <v>1.7308</v>
      </c>
      <c r="AJ484" s="29">
        <v>65.0183</v>
      </c>
      <c r="AK484" s="29">
        <v>22.3724</v>
      </c>
    </row>
    <row r="485" spans="1:37">
      <c r="A485" s="13" t="s">
        <v>13162</v>
      </c>
      <c r="B485" s="4" t="s">
        <v>462</v>
      </c>
      <c r="C485" s="12" t="s">
        <v>160</v>
      </c>
      <c r="D485" s="4" t="s">
        <v>475</v>
      </c>
      <c r="E485" s="4" t="s">
        <v>463</v>
      </c>
      <c r="F485" s="4" t="s">
        <v>3340</v>
      </c>
      <c r="G485" s="4" t="s">
        <v>709</v>
      </c>
      <c r="H485" s="4" t="s">
        <v>97</v>
      </c>
      <c r="I485" s="10">
        <f t="shared" si="26"/>
        <v>0.760180995475113</v>
      </c>
      <c r="J485" s="10">
        <f t="shared" si="27"/>
        <v>1.31547619047619</v>
      </c>
      <c r="K485" s="5" t="s">
        <v>31662</v>
      </c>
      <c r="L485" s="5" t="s">
        <v>31663</v>
      </c>
      <c r="M485" s="34">
        <f t="shared" si="33"/>
        <v>2.9954304954305</v>
      </c>
      <c r="N485" s="34">
        <f t="shared" si="28"/>
        <v>18.519732</v>
      </c>
      <c r="O485" s="34">
        <f t="shared" si="29"/>
        <v>2.653768</v>
      </c>
      <c r="P485" s="34">
        <f t="shared" si="30"/>
        <v>0.125334403853874</v>
      </c>
      <c r="Q485" s="34">
        <f t="shared" si="31"/>
        <v>33.8776</v>
      </c>
      <c r="R485" s="5" t="s">
        <v>1264</v>
      </c>
      <c r="S485" s="5" t="s">
        <v>989</v>
      </c>
      <c r="T485" s="5" t="s">
        <v>9269</v>
      </c>
      <c r="U485" s="5" t="s">
        <v>7003</v>
      </c>
      <c r="V485" s="5" t="s">
        <v>2573</v>
      </c>
      <c r="W485" s="5" t="s">
        <v>31664</v>
      </c>
      <c r="X485" s="5" t="s">
        <v>11065</v>
      </c>
      <c r="Y485" s="5">
        <v>4.538</v>
      </c>
      <c r="Z485" s="25">
        <f t="shared" si="32"/>
        <v>4.538</v>
      </c>
      <c r="AA485" s="30" t="s">
        <v>28335</v>
      </c>
      <c r="AB485" s="30" t="s">
        <v>1225</v>
      </c>
      <c r="AC485" s="30" t="s">
        <v>4087</v>
      </c>
      <c r="AD485" s="5" t="s">
        <v>278</v>
      </c>
      <c r="AE485" s="28"/>
      <c r="AF485" s="29">
        <v>1.4213</v>
      </c>
      <c r="AH485" s="29">
        <v>1017.3508</v>
      </c>
      <c r="AI485" s="29">
        <v>1.1047</v>
      </c>
      <c r="AJ485" s="29">
        <v>66.6176</v>
      </c>
      <c r="AK485" s="29">
        <v>18.3814</v>
      </c>
    </row>
    <row r="486" spans="1:37">
      <c r="A486" s="13" t="s">
        <v>13165</v>
      </c>
      <c r="B486" s="4" t="s">
        <v>2517</v>
      </c>
      <c r="C486" s="12" t="s">
        <v>68</v>
      </c>
      <c r="D486" s="4" t="s">
        <v>837</v>
      </c>
      <c r="E486" s="4" t="s">
        <v>2789</v>
      </c>
      <c r="F486" s="4" t="s">
        <v>3479</v>
      </c>
      <c r="G486" s="4" t="s">
        <v>476</v>
      </c>
      <c r="H486" s="4" t="s">
        <v>192</v>
      </c>
      <c r="I486" s="10">
        <f t="shared" si="26"/>
        <v>0.755760368663594</v>
      </c>
      <c r="J486" s="10">
        <f t="shared" si="27"/>
        <v>1.32317073170732</v>
      </c>
      <c r="K486" s="5" t="s">
        <v>31665</v>
      </c>
      <c r="L486" s="5" t="s">
        <v>31666</v>
      </c>
      <c r="M486" s="34">
        <f t="shared" si="33"/>
        <v>2.91137686497104</v>
      </c>
      <c r="N486" s="34">
        <f t="shared" si="28"/>
        <v>18.140094</v>
      </c>
      <c r="O486" s="34">
        <f t="shared" si="29"/>
        <v>2.017406</v>
      </c>
      <c r="P486" s="34">
        <f t="shared" si="30"/>
        <v>0.100082153044772</v>
      </c>
      <c r="Q486" s="34">
        <f t="shared" si="31"/>
        <v>32.252</v>
      </c>
      <c r="R486" s="5" t="s">
        <v>661</v>
      </c>
      <c r="S486" s="5" t="s">
        <v>964</v>
      </c>
      <c r="T486" s="5" t="s">
        <v>5051</v>
      </c>
      <c r="U486" s="5" t="s">
        <v>31667</v>
      </c>
      <c r="V486" s="5" t="s">
        <v>3356</v>
      </c>
      <c r="W486" s="5" t="s">
        <v>31668</v>
      </c>
      <c r="X486" s="5" t="s">
        <v>26871</v>
      </c>
      <c r="Y486" s="5">
        <v>3.877</v>
      </c>
      <c r="Z486" s="25">
        <f t="shared" si="32"/>
        <v>3.877</v>
      </c>
      <c r="AA486" s="30" t="s">
        <v>4193</v>
      </c>
      <c r="AB486" s="30" t="s">
        <v>6794</v>
      </c>
      <c r="AC486" s="30" t="s">
        <v>9339</v>
      </c>
      <c r="AD486" s="5" t="s">
        <v>278</v>
      </c>
      <c r="AE486" s="28"/>
      <c r="AF486" s="29">
        <v>1.6495</v>
      </c>
      <c r="AH486" s="29">
        <v>1016.5</v>
      </c>
      <c r="AI486" s="29">
        <v>0.5668</v>
      </c>
      <c r="AJ486" s="29">
        <v>67.0287</v>
      </c>
      <c r="AK486" s="29">
        <v>15.7491</v>
      </c>
    </row>
    <row r="487" spans="1:37">
      <c r="A487" s="13" t="s">
        <v>13172</v>
      </c>
      <c r="B487" s="4" t="s">
        <v>2655</v>
      </c>
      <c r="C487" s="12" t="s">
        <v>68</v>
      </c>
      <c r="D487" s="4" t="s">
        <v>776</v>
      </c>
      <c r="E487" s="4" t="s">
        <v>2505</v>
      </c>
      <c r="F487" s="4" t="s">
        <v>13583</v>
      </c>
      <c r="G487" s="4" t="s">
        <v>603</v>
      </c>
      <c r="H487" s="4" t="s">
        <v>130</v>
      </c>
      <c r="I487" s="10">
        <f t="shared" si="26"/>
        <v>0.757425742574257</v>
      </c>
      <c r="J487" s="10">
        <f t="shared" si="27"/>
        <v>1.3202614379085</v>
      </c>
      <c r="K487" s="5" t="s">
        <v>31669</v>
      </c>
      <c r="L487" s="5" t="s">
        <v>31670</v>
      </c>
      <c r="M487" s="34">
        <f t="shared" si="33"/>
        <v>3.04748507513895</v>
      </c>
      <c r="N487" s="34">
        <f t="shared" si="28"/>
        <v>15.272504</v>
      </c>
      <c r="O487" s="34">
        <f t="shared" si="29"/>
        <v>2.491896</v>
      </c>
      <c r="P487" s="34">
        <f t="shared" si="30"/>
        <v>0.140274706716804</v>
      </c>
      <c r="Q487" s="34">
        <f t="shared" si="31"/>
        <v>28.42304</v>
      </c>
      <c r="R487" s="5" t="s">
        <v>2424</v>
      </c>
      <c r="S487" s="5" t="s">
        <v>542</v>
      </c>
      <c r="T487" s="5" t="s">
        <v>31671</v>
      </c>
      <c r="U487" s="5" t="s">
        <v>31672</v>
      </c>
      <c r="V487" s="5" t="s">
        <v>247</v>
      </c>
      <c r="W487" s="5" t="s">
        <v>31673</v>
      </c>
      <c r="X487" s="5" t="s">
        <v>5188</v>
      </c>
      <c r="Y487" s="5">
        <v>2.995</v>
      </c>
      <c r="Z487" s="25">
        <f t="shared" si="32"/>
        <v>2.995</v>
      </c>
      <c r="AA487" s="30" t="s">
        <v>31674</v>
      </c>
      <c r="AB487" s="30" t="s">
        <v>1892</v>
      </c>
      <c r="AC487" s="30" t="s">
        <v>1572</v>
      </c>
      <c r="AD487" s="5" t="s">
        <v>278</v>
      </c>
      <c r="AE487" s="28"/>
      <c r="AF487" s="29">
        <v>1.7887</v>
      </c>
      <c r="AH487" s="29">
        <v>1016.2509</v>
      </c>
      <c r="AI487" s="29">
        <v>0.3038</v>
      </c>
      <c r="AJ487" s="29">
        <v>65.1434</v>
      </c>
      <c r="AK487" s="29">
        <v>20.3481</v>
      </c>
    </row>
    <row r="488" spans="1:37">
      <c r="A488" s="13" t="s">
        <v>13177</v>
      </c>
      <c r="B488" s="4" t="s">
        <v>2488</v>
      </c>
      <c r="C488" s="12" t="s">
        <v>68</v>
      </c>
      <c r="D488" s="4" t="s">
        <v>2473</v>
      </c>
      <c r="E488" s="4" t="s">
        <v>2489</v>
      </c>
      <c r="F488" s="4" t="s">
        <v>4364</v>
      </c>
      <c r="G488" s="4" t="s">
        <v>573</v>
      </c>
      <c r="H488" s="4" t="s">
        <v>97</v>
      </c>
      <c r="I488" s="10">
        <f t="shared" si="26"/>
        <v>0.762162162162162</v>
      </c>
      <c r="J488" s="10">
        <f t="shared" si="27"/>
        <v>1.31205673758865</v>
      </c>
      <c r="K488" s="5" t="s">
        <v>31675</v>
      </c>
      <c r="L488" s="5" t="s">
        <v>31676</v>
      </c>
      <c r="M488" s="34">
        <f t="shared" si="33"/>
        <v>3.32401446335656</v>
      </c>
      <c r="N488" s="34">
        <f t="shared" si="28"/>
        <v>11.883272</v>
      </c>
      <c r="O488" s="34">
        <f t="shared" si="29"/>
        <v>3.193128</v>
      </c>
      <c r="P488" s="34">
        <f t="shared" si="30"/>
        <v>0.211796450080921</v>
      </c>
      <c r="Q488" s="34">
        <f t="shared" si="31"/>
        <v>24.12224</v>
      </c>
      <c r="R488" s="5" t="s">
        <v>964</v>
      </c>
      <c r="S488" s="5" t="s">
        <v>416</v>
      </c>
      <c r="T488" s="5" t="s">
        <v>6694</v>
      </c>
      <c r="U488" s="5" t="s">
        <v>6692</v>
      </c>
      <c r="V488" s="5" t="s">
        <v>3848</v>
      </c>
      <c r="W488" s="5" t="s">
        <v>31677</v>
      </c>
      <c r="X488" s="5" t="s">
        <v>31678</v>
      </c>
      <c r="Y488" s="5">
        <v>2.082</v>
      </c>
      <c r="Z488" s="25">
        <f t="shared" si="32"/>
        <v>2.082</v>
      </c>
      <c r="AA488" s="30" t="s">
        <v>22014</v>
      </c>
      <c r="AB488" s="30" t="s">
        <v>1720</v>
      </c>
      <c r="AC488" s="30" t="s">
        <v>28419</v>
      </c>
      <c r="AD488" s="5" t="s">
        <v>278</v>
      </c>
      <c r="AE488" s="28"/>
      <c r="AF488" s="29">
        <v>1.552</v>
      </c>
      <c r="AH488" s="29">
        <v>1016.4842</v>
      </c>
      <c r="AI488" s="29">
        <v>-0.0166</v>
      </c>
      <c r="AJ488" s="29">
        <v>63.6306</v>
      </c>
      <c r="AK488" s="29">
        <v>15.7025</v>
      </c>
    </row>
    <row r="489" spans="1:37">
      <c r="A489" s="13" t="s">
        <v>13183</v>
      </c>
      <c r="B489" s="4" t="s">
        <v>572</v>
      </c>
      <c r="C489" s="12" t="s">
        <v>68</v>
      </c>
      <c r="D489" s="4" t="s">
        <v>448</v>
      </c>
      <c r="E489" s="4" t="s">
        <v>2682</v>
      </c>
      <c r="F489" s="4" t="s">
        <v>566</v>
      </c>
      <c r="G489" s="4" t="s">
        <v>240</v>
      </c>
      <c r="H489" s="4" t="s">
        <v>393</v>
      </c>
      <c r="I489" s="10">
        <f t="shared" si="26"/>
        <v>0.751479289940828</v>
      </c>
      <c r="J489" s="10">
        <f t="shared" si="27"/>
        <v>1.33070866141732</v>
      </c>
      <c r="K489" s="5" t="s">
        <v>31679</v>
      </c>
      <c r="L489" s="5" t="s">
        <v>31680</v>
      </c>
      <c r="M489" s="34">
        <f t="shared" si="33"/>
        <v>3.30575918797656</v>
      </c>
      <c r="N489" s="34">
        <f t="shared" si="28"/>
        <v>10.686194</v>
      </c>
      <c r="O489" s="34">
        <f t="shared" si="29"/>
        <v>2.797006</v>
      </c>
      <c r="P489" s="34">
        <f t="shared" si="30"/>
        <v>0.207443781891539</v>
      </c>
      <c r="Q489" s="34">
        <f t="shared" si="31"/>
        <v>21.57312</v>
      </c>
      <c r="R489" s="5" t="s">
        <v>1488</v>
      </c>
      <c r="S489" s="5" t="s">
        <v>352</v>
      </c>
      <c r="T489" s="5" t="s">
        <v>2307</v>
      </c>
      <c r="U489" s="5" t="s">
        <v>31681</v>
      </c>
      <c r="V489" s="5" t="s">
        <v>3717</v>
      </c>
      <c r="W489" s="5" t="s">
        <v>31682</v>
      </c>
      <c r="X489" s="5" t="s">
        <v>16277</v>
      </c>
      <c r="Y489" s="5">
        <v>1.605</v>
      </c>
      <c r="Z489" s="25">
        <f t="shared" si="32"/>
        <v>1.605</v>
      </c>
      <c r="AA489" s="30" t="s">
        <v>31683</v>
      </c>
      <c r="AB489" s="30" t="s">
        <v>2232</v>
      </c>
      <c r="AC489" s="30" t="s">
        <v>10948</v>
      </c>
      <c r="AD489" s="5" t="s">
        <v>278</v>
      </c>
      <c r="AE489" s="28"/>
      <c r="AF489" s="29">
        <v>1.6746</v>
      </c>
      <c r="AH489" s="29">
        <v>1017.1446</v>
      </c>
      <c r="AI489" s="29">
        <v>-0.3166</v>
      </c>
      <c r="AJ489" s="29">
        <v>62.4371</v>
      </c>
      <c r="AK489" s="29">
        <v>26.5954</v>
      </c>
    </row>
    <row r="490" spans="1:37">
      <c r="A490" s="13" t="s">
        <v>13188</v>
      </c>
      <c r="B490" s="4" t="s">
        <v>587</v>
      </c>
      <c r="C490" s="12" t="s">
        <v>68</v>
      </c>
      <c r="D490" s="4" t="s">
        <v>918</v>
      </c>
      <c r="E490" s="4" t="s">
        <v>2211</v>
      </c>
      <c r="F490" s="4" t="s">
        <v>2704</v>
      </c>
      <c r="G490" s="4" t="s">
        <v>240</v>
      </c>
      <c r="H490" s="4" t="s">
        <v>209</v>
      </c>
      <c r="I490" s="10">
        <f t="shared" si="26"/>
        <v>0.735849056603774</v>
      </c>
      <c r="J490" s="10">
        <f t="shared" si="27"/>
        <v>1.35897435897436</v>
      </c>
      <c r="K490" s="5" t="s">
        <v>31684</v>
      </c>
      <c r="L490" s="5" t="s">
        <v>31685</v>
      </c>
      <c r="M490" s="34">
        <f t="shared" si="33"/>
        <v>3.27963493295506</v>
      </c>
      <c r="N490" s="34">
        <f t="shared" si="28"/>
        <v>9.789106</v>
      </c>
      <c r="O490" s="34">
        <f t="shared" si="29"/>
        <v>2.464594</v>
      </c>
      <c r="P490" s="34">
        <f t="shared" si="30"/>
        <v>0.201130597288982</v>
      </c>
      <c r="Q490" s="34">
        <f t="shared" si="31"/>
        <v>19.60592</v>
      </c>
      <c r="R490" s="5" t="s">
        <v>2108</v>
      </c>
      <c r="S490" s="5" t="s">
        <v>199</v>
      </c>
      <c r="T490" s="5" t="s">
        <v>13415</v>
      </c>
      <c r="U490" s="5" t="s">
        <v>3711</v>
      </c>
      <c r="V490" s="5" t="s">
        <v>1557</v>
      </c>
      <c r="W490" s="5" t="s">
        <v>31686</v>
      </c>
      <c r="X490" s="5" t="s">
        <v>31687</v>
      </c>
      <c r="Y490" s="5">
        <v>1.436</v>
      </c>
      <c r="Z490" s="25">
        <f t="shared" si="32"/>
        <v>1.436</v>
      </c>
      <c r="AA490" s="30" t="s">
        <v>29397</v>
      </c>
      <c r="AB490" s="30" t="s">
        <v>4893</v>
      </c>
      <c r="AC490" s="30" t="s">
        <v>4442</v>
      </c>
      <c r="AD490" s="5" t="s">
        <v>278</v>
      </c>
      <c r="AE490" s="28"/>
      <c r="AF490" s="29">
        <v>1.8073</v>
      </c>
      <c r="AH490" s="29">
        <v>1017.2342</v>
      </c>
      <c r="AI490" s="29">
        <v>-0.1558</v>
      </c>
      <c r="AJ490" s="29">
        <v>62.3591</v>
      </c>
      <c r="AK490" s="29">
        <v>24.5364</v>
      </c>
    </row>
    <row r="491" spans="1:37">
      <c r="A491" s="13" t="s">
        <v>13194</v>
      </c>
      <c r="B491" s="4" t="s">
        <v>2380</v>
      </c>
      <c r="C491" s="12" t="s">
        <v>68</v>
      </c>
      <c r="D491" s="4" t="s">
        <v>361</v>
      </c>
      <c r="E491" s="4" t="s">
        <v>2381</v>
      </c>
      <c r="F491" s="4" t="s">
        <v>8724</v>
      </c>
      <c r="G491" s="4" t="s">
        <v>161</v>
      </c>
      <c r="H491" s="4" t="s">
        <v>113</v>
      </c>
      <c r="I491" s="10">
        <f t="shared" si="26"/>
        <v>0.716867469879518</v>
      </c>
      <c r="J491" s="10">
        <f t="shared" si="27"/>
        <v>1.39495798319328</v>
      </c>
      <c r="K491" s="5" t="s">
        <v>31688</v>
      </c>
      <c r="L491" s="5" t="s">
        <v>15483</v>
      </c>
      <c r="M491" s="34">
        <f t="shared" si="33"/>
        <v>3.06718648473034</v>
      </c>
      <c r="N491" s="34">
        <f t="shared" si="28"/>
        <v>12.09654</v>
      </c>
      <c r="O491" s="34">
        <f t="shared" si="29"/>
        <v>2.06466</v>
      </c>
      <c r="P491" s="34">
        <f t="shared" si="30"/>
        <v>0.145796966358783</v>
      </c>
      <c r="Q491" s="34">
        <f t="shared" si="31"/>
        <v>22.65792</v>
      </c>
      <c r="R491" s="5" t="s">
        <v>247</v>
      </c>
      <c r="S491" s="5" t="s">
        <v>122</v>
      </c>
      <c r="T491" s="5" t="s">
        <v>4449</v>
      </c>
      <c r="U491" s="5" t="s">
        <v>25620</v>
      </c>
      <c r="V491" s="5" t="s">
        <v>3653</v>
      </c>
      <c r="W491" s="5" t="s">
        <v>31689</v>
      </c>
      <c r="X491" s="5" t="s">
        <v>31690</v>
      </c>
      <c r="Y491" s="5">
        <v>1.746</v>
      </c>
      <c r="Z491" s="25">
        <f t="shared" si="32"/>
        <v>1.746</v>
      </c>
      <c r="AA491" s="30" t="s">
        <v>21116</v>
      </c>
      <c r="AB491" s="30" t="s">
        <v>2224</v>
      </c>
      <c r="AC491" s="30" t="s">
        <v>8173</v>
      </c>
      <c r="AD491" s="5" t="s">
        <v>278</v>
      </c>
      <c r="AE491" s="28"/>
      <c r="AF491" s="29">
        <v>1.9287</v>
      </c>
      <c r="AH491" s="29">
        <v>1017.3436</v>
      </c>
      <c r="AI491" s="29">
        <v>0.5286</v>
      </c>
      <c r="AJ491" s="29">
        <v>62.6351</v>
      </c>
      <c r="AK491" s="29">
        <v>25.46</v>
      </c>
    </row>
    <row r="492" spans="1:37">
      <c r="A492" s="13" t="s">
        <v>13201</v>
      </c>
      <c r="B492" s="4" t="s">
        <v>654</v>
      </c>
      <c r="C492" s="12" t="s">
        <v>160</v>
      </c>
      <c r="D492" s="4" t="s">
        <v>2462</v>
      </c>
      <c r="E492" s="4" t="s">
        <v>328</v>
      </c>
      <c r="F492" s="4" t="s">
        <v>8011</v>
      </c>
      <c r="G492" s="4" t="s">
        <v>603</v>
      </c>
      <c r="H492" s="4" t="s">
        <v>113</v>
      </c>
      <c r="I492" s="10">
        <f t="shared" si="26"/>
        <v>0.708571428571429</v>
      </c>
      <c r="J492" s="10">
        <f t="shared" si="27"/>
        <v>1.41129032258065</v>
      </c>
      <c r="K492" s="5" t="s">
        <v>31691</v>
      </c>
      <c r="L492" s="5" t="s">
        <v>31692</v>
      </c>
      <c r="M492" s="34">
        <f t="shared" si="33"/>
        <v>3.06860698514653</v>
      </c>
      <c r="N492" s="34">
        <f t="shared" si="28"/>
        <v>13.05284</v>
      </c>
      <c r="O492" s="34">
        <f t="shared" si="29"/>
        <v>2.23496</v>
      </c>
      <c r="P492" s="34">
        <f t="shared" si="30"/>
        <v>0.146192388702102</v>
      </c>
      <c r="Q492" s="34">
        <f t="shared" si="31"/>
        <v>24.46048</v>
      </c>
      <c r="R492" s="5" t="s">
        <v>2295</v>
      </c>
      <c r="S492" s="5" t="s">
        <v>151</v>
      </c>
      <c r="T492" s="5" t="s">
        <v>8203</v>
      </c>
      <c r="U492" s="5" t="s">
        <v>31693</v>
      </c>
      <c r="V492" s="5" t="s">
        <v>2424</v>
      </c>
      <c r="W492" s="5" t="s">
        <v>26215</v>
      </c>
      <c r="X492" s="5" t="s">
        <v>1660</v>
      </c>
      <c r="Y492" s="5">
        <v>2.415</v>
      </c>
      <c r="Z492" s="25">
        <f t="shared" si="32"/>
        <v>2.415</v>
      </c>
      <c r="AA492" s="30" t="s">
        <v>31694</v>
      </c>
      <c r="AB492" s="30" t="s">
        <v>1817</v>
      </c>
      <c r="AC492" s="30" t="s">
        <v>2203</v>
      </c>
      <c r="AD492" s="5" t="s">
        <v>278</v>
      </c>
      <c r="AE492" s="28"/>
      <c r="AF492" s="29">
        <v>1.4224</v>
      </c>
      <c r="AH492" s="29">
        <v>1017.5712</v>
      </c>
      <c r="AI492" s="29">
        <v>1.511</v>
      </c>
      <c r="AJ492" s="29">
        <v>62.348</v>
      </c>
      <c r="AK492" s="29">
        <v>16.9317</v>
      </c>
    </row>
    <row r="493" spans="1:37">
      <c r="A493" s="13" t="s">
        <v>13208</v>
      </c>
      <c r="B493" s="4" t="s">
        <v>545</v>
      </c>
      <c r="C493" s="12" t="s">
        <v>31</v>
      </c>
      <c r="D493" s="4" t="s">
        <v>520</v>
      </c>
      <c r="E493" s="4" t="s">
        <v>546</v>
      </c>
      <c r="F493" s="4" t="s">
        <v>8803</v>
      </c>
      <c r="G493" s="4" t="s">
        <v>81</v>
      </c>
      <c r="H493" s="4" t="s">
        <v>209</v>
      </c>
      <c r="I493" s="10">
        <f t="shared" si="26"/>
        <v>0.689473684210526</v>
      </c>
      <c r="J493" s="10">
        <f t="shared" si="27"/>
        <v>1.45038167938931</v>
      </c>
      <c r="K493" s="5" t="s">
        <v>31695</v>
      </c>
      <c r="L493" s="5" t="s">
        <v>31696</v>
      </c>
      <c r="M493" s="34">
        <f t="shared" si="33"/>
        <v>3.12924920282153</v>
      </c>
      <c r="N493" s="34">
        <f t="shared" si="28"/>
        <v>13.55719</v>
      </c>
      <c r="O493" s="34">
        <f t="shared" si="29"/>
        <v>2.63511</v>
      </c>
      <c r="P493" s="34">
        <f t="shared" si="30"/>
        <v>0.162738462108533</v>
      </c>
      <c r="Q493" s="34">
        <f t="shared" si="31"/>
        <v>25.90768</v>
      </c>
      <c r="R493" s="5" t="s">
        <v>277</v>
      </c>
      <c r="S493" s="5" t="s">
        <v>2014</v>
      </c>
      <c r="T493" s="5" t="s">
        <v>2999</v>
      </c>
      <c r="U493" s="5" t="s">
        <v>14859</v>
      </c>
      <c r="V493" s="5" t="s">
        <v>3592</v>
      </c>
      <c r="W493" s="5" t="s">
        <v>31697</v>
      </c>
      <c r="X493" s="5" t="s">
        <v>7384</v>
      </c>
      <c r="Y493" s="5">
        <v>2.706</v>
      </c>
      <c r="Z493" s="25">
        <f t="shared" si="32"/>
        <v>2.706</v>
      </c>
      <c r="AA493" s="30" t="s">
        <v>17891</v>
      </c>
      <c r="AB493" s="30" t="s">
        <v>7329</v>
      </c>
      <c r="AC493" s="30" t="s">
        <v>2963</v>
      </c>
      <c r="AD493" s="5" t="s">
        <v>278</v>
      </c>
      <c r="AE493" s="28"/>
      <c r="AF493" s="29">
        <v>1.2433</v>
      </c>
      <c r="AH493" s="29">
        <v>1017.4408</v>
      </c>
      <c r="AI493" s="29">
        <v>2.5628</v>
      </c>
      <c r="AJ493" s="29">
        <v>60.3454</v>
      </c>
      <c r="AK493" s="29">
        <v>5.5379</v>
      </c>
    </row>
    <row r="494" spans="1:37">
      <c r="A494" s="13" t="s">
        <v>13215</v>
      </c>
      <c r="B494" s="4" t="s">
        <v>2473</v>
      </c>
      <c r="C494" s="12" t="s">
        <v>115</v>
      </c>
      <c r="D494" s="4" t="s">
        <v>3727</v>
      </c>
      <c r="E494" s="4" t="s">
        <v>637</v>
      </c>
      <c r="F494" s="4" t="s">
        <v>12594</v>
      </c>
      <c r="G494" s="4" t="s">
        <v>81</v>
      </c>
      <c r="H494" s="4" t="s">
        <v>97</v>
      </c>
      <c r="I494" s="10">
        <f t="shared" si="26"/>
        <v>0.707070707070707</v>
      </c>
      <c r="J494" s="10">
        <f t="shared" si="27"/>
        <v>1.41428571428571</v>
      </c>
      <c r="K494" s="5" t="s">
        <v>31698</v>
      </c>
      <c r="L494" s="5" t="s">
        <v>31699</v>
      </c>
      <c r="M494" s="34">
        <f t="shared" si="33"/>
        <v>2.89563766907205</v>
      </c>
      <c r="N494" s="34">
        <f t="shared" si="28"/>
        <v>14.450348</v>
      </c>
      <c r="O494" s="34">
        <f t="shared" si="29"/>
        <v>1.520252</v>
      </c>
      <c r="P494" s="34">
        <f t="shared" si="30"/>
        <v>0.0951906628429739</v>
      </c>
      <c r="Q494" s="34">
        <f t="shared" si="31"/>
        <v>25.55296</v>
      </c>
      <c r="R494" s="5" t="s">
        <v>269</v>
      </c>
      <c r="S494" s="5" t="s">
        <v>269</v>
      </c>
      <c r="T494" s="5" t="s">
        <v>269</v>
      </c>
      <c r="U494" s="5" t="s">
        <v>269</v>
      </c>
      <c r="V494" s="5" t="s">
        <v>269</v>
      </c>
      <c r="W494" s="5" t="s">
        <v>269</v>
      </c>
      <c r="X494" s="5" t="s">
        <v>269</v>
      </c>
      <c r="Y494" s="5" t="s">
        <v>269</v>
      </c>
      <c r="Z494" s="25">
        <f t="shared" si="32"/>
        <v>0</v>
      </c>
      <c r="AA494" s="30" t="s">
        <v>14864</v>
      </c>
      <c r="AB494" s="30" t="s">
        <v>440</v>
      </c>
      <c r="AC494" s="30" t="s">
        <v>6653</v>
      </c>
      <c r="AD494" s="5" t="s">
        <v>278</v>
      </c>
      <c r="AE494" s="28"/>
      <c r="AF494" s="29">
        <v>1.5687</v>
      </c>
      <c r="AH494" s="29">
        <v>1016.5881</v>
      </c>
      <c r="AI494" s="29">
        <v>3.4972</v>
      </c>
      <c r="AJ494" s="29">
        <v>58.9158</v>
      </c>
      <c r="AK494" s="29">
        <v>14.0912</v>
      </c>
    </row>
    <row r="495" spans="1:37">
      <c r="A495" s="13" t="s">
        <v>13217</v>
      </c>
      <c r="B495" s="4" t="s">
        <v>2865</v>
      </c>
      <c r="C495" s="12" t="s">
        <v>874</v>
      </c>
      <c r="D495" s="4" t="s">
        <v>2905</v>
      </c>
      <c r="E495" s="4" t="s">
        <v>2380</v>
      </c>
      <c r="F495" s="4" t="s">
        <v>9932</v>
      </c>
      <c r="G495" s="4" t="s">
        <v>29</v>
      </c>
      <c r="H495" s="4" t="s">
        <v>1088</v>
      </c>
      <c r="I495" s="10">
        <f t="shared" si="26"/>
        <v>0.727699530516432</v>
      </c>
      <c r="J495" s="10">
        <f t="shared" si="27"/>
        <v>1.3741935483871</v>
      </c>
      <c r="K495" s="5" t="s">
        <v>269</v>
      </c>
      <c r="L495" s="5" t="s">
        <v>269</v>
      </c>
      <c r="M495" s="34" t="e">
        <f t="shared" si="33"/>
        <v>#VALUE!</v>
      </c>
      <c r="N495" s="34" t="e">
        <f t="shared" si="28"/>
        <v>#VALUE!</v>
      </c>
      <c r="O495" s="34" t="e">
        <f t="shared" si="29"/>
        <v>#VALUE!</v>
      </c>
      <c r="P495" s="34" t="e">
        <f t="shared" si="30"/>
        <v>#VALUE!</v>
      </c>
      <c r="Q495" s="34" t="e">
        <f t="shared" si="31"/>
        <v>#VALUE!</v>
      </c>
      <c r="R495" s="5" t="s">
        <v>269</v>
      </c>
      <c r="S495" s="5" t="s">
        <v>269</v>
      </c>
      <c r="T495" s="5" t="s">
        <v>269</v>
      </c>
      <c r="U495" s="5" t="s">
        <v>269</v>
      </c>
      <c r="V495" s="5" t="s">
        <v>269</v>
      </c>
      <c r="W495" s="5" t="s">
        <v>269</v>
      </c>
      <c r="X495" s="5" t="s">
        <v>269</v>
      </c>
      <c r="Y495" s="5" t="s">
        <v>269</v>
      </c>
      <c r="Z495" s="25">
        <f t="shared" si="32"/>
        <v>0</v>
      </c>
      <c r="AA495" s="30" t="s">
        <v>269</v>
      </c>
      <c r="AB495" s="30" t="s">
        <v>269</v>
      </c>
      <c r="AC495" s="30" t="s">
        <v>269</v>
      </c>
      <c r="AD495" s="5" t="s">
        <v>269</v>
      </c>
      <c r="AE495" s="28"/>
      <c r="AF495" s="29">
        <v>1.4552</v>
      </c>
      <c r="AH495" s="29">
        <v>1015.6826</v>
      </c>
      <c r="AI495" s="29">
        <v>4.0137</v>
      </c>
      <c r="AJ495" s="29">
        <v>59.0703</v>
      </c>
      <c r="AK495" s="29">
        <v>2.9372</v>
      </c>
    </row>
    <row r="496" spans="1:37">
      <c r="A496" s="13" t="s">
        <v>13219</v>
      </c>
      <c r="B496" s="4" t="s">
        <v>2905</v>
      </c>
      <c r="C496" s="12" t="s">
        <v>874</v>
      </c>
      <c r="D496" s="4" t="s">
        <v>838</v>
      </c>
      <c r="E496" s="4" t="s">
        <v>2906</v>
      </c>
      <c r="F496" s="4" t="s">
        <v>947</v>
      </c>
      <c r="G496" s="4" t="s">
        <v>29</v>
      </c>
      <c r="H496" s="4" t="s">
        <v>300</v>
      </c>
      <c r="I496" s="10">
        <f t="shared" si="26"/>
        <v>0.727678571428571</v>
      </c>
      <c r="J496" s="10">
        <f t="shared" si="27"/>
        <v>1.37423312883436</v>
      </c>
      <c r="K496" s="5" t="s">
        <v>31700</v>
      </c>
      <c r="L496" s="5" t="s">
        <v>31701</v>
      </c>
      <c r="M496" s="34">
        <f t="shared" si="33"/>
        <v>3.27942859906809</v>
      </c>
      <c r="N496" s="34">
        <f t="shared" si="28"/>
        <v>16.250026</v>
      </c>
      <c r="O496" s="34">
        <f t="shared" si="29"/>
        <v>4.089974</v>
      </c>
      <c r="P496" s="34">
        <f t="shared" si="30"/>
        <v>0.201080334316617</v>
      </c>
      <c r="Q496" s="34">
        <f t="shared" si="31"/>
        <v>32.544</v>
      </c>
      <c r="R496" s="5" t="s">
        <v>269</v>
      </c>
      <c r="S496" s="5" t="s">
        <v>269</v>
      </c>
      <c r="T496" s="5" t="s">
        <v>269</v>
      </c>
      <c r="U496" s="5" t="s">
        <v>269</v>
      </c>
      <c r="V496" s="5" t="s">
        <v>269</v>
      </c>
      <c r="W496" s="5" t="s">
        <v>269</v>
      </c>
      <c r="X496" s="5" t="s">
        <v>269</v>
      </c>
      <c r="Y496" s="5" t="s">
        <v>269</v>
      </c>
      <c r="Z496" s="25">
        <f t="shared" si="32"/>
        <v>0</v>
      </c>
      <c r="AA496" s="30" t="s">
        <v>269</v>
      </c>
      <c r="AB496" s="30" t="s">
        <v>269</v>
      </c>
      <c r="AC496" s="30" t="s">
        <v>269</v>
      </c>
      <c r="AD496" s="5" t="s">
        <v>269</v>
      </c>
      <c r="AE496" s="28"/>
      <c r="AF496" s="29">
        <v>1.392</v>
      </c>
      <c r="AH496" s="29">
        <v>1015.1742</v>
      </c>
      <c r="AI496" s="29">
        <v>4.2857</v>
      </c>
      <c r="AJ496" s="29">
        <v>58.8216</v>
      </c>
      <c r="AK496" s="29">
        <v>18.4447</v>
      </c>
    </row>
    <row r="497" spans="1:37">
      <c r="A497" s="13" t="s">
        <v>13221</v>
      </c>
      <c r="B497" s="4" t="s">
        <v>434</v>
      </c>
      <c r="C497" s="12" t="s">
        <v>874</v>
      </c>
      <c r="D497" s="4" t="s">
        <v>464</v>
      </c>
      <c r="E497" s="4" t="s">
        <v>2913</v>
      </c>
      <c r="F497" s="4" t="s">
        <v>3089</v>
      </c>
      <c r="G497" s="4" t="s">
        <v>145</v>
      </c>
      <c r="H497" s="4" t="s">
        <v>222</v>
      </c>
      <c r="I497" s="10">
        <f t="shared" si="26"/>
        <v>0.729957805907173</v>
      </c>
      <c r="J497" s="10">
        <f t="shared" si="27"/>
        <v>1.36994219653179</v>
      </c>
      <c r="K497" s="5" t="s">
        <v>31702</v>
      </c>
      <c r="L497" s="5" t="s">
        <v>31703</v>
      </c>
      <c r="M497" s="34">
        <f t="shared" si="33"/>
        <v>2.73024094903579</v>
      </c>
      <c r="N497" s="34">
        <f t="shared" si="28"/>
        <v>19.170278</v>
      </c>
      <c r="O497" s="34">
        <f t="shared" si="29"/>
        <v>0.806621999999997</v>
      </c>
      <c r="P497" s="34">
        <f t="shared" si="30"/>
        <v>0.0403777362854095</v>
      </c>
      <c r="Q497" s="34">
        <f t="shared" si="31"/>
        <v>31.96304</v>
      </c>
      <c r="R497" s="5" t="s">
        <v>269</v>
      </c>
      <c r="S497" s="5" t="s">
        <v>269</v>
      </c>
      <c r="T497" s="5" t="s">
        <v>269</v>
      </c>
      <c r="U497" s="5" t="s">
        <v>269</v>
      </c>
      <c r="V497" s="5" t="s">
        <v>269</v>
      </c>
      <c r="W497" s="5" t="s">
        <v>269</v>
      </c>
      <c r="X497" s="5" t="s">
        <v>269</v>
      </c>
      <c r="Y497" s="5" t="s">
        <v>269</v>
      </c>
      <c r="Z497" s="25">
        <f t="shared" si="32"/>
        <v>0</v>
      </c>
      <c r="AA497" s="30" t="s">
        <v>269</v>
      </c>
      <c r="AB497" s="30" t="s">
        <v>269</v>
      </c>
      <c r="AC497" s="30" t="s">
        <v>269</v>
      </c>
      <c r="AD497" s="5" t="s">
        <v>269</v>
      </c>
      <c r="AE497" s="28"/>
      <c r="AF497" s="29">
        <v>1.9659</v>
      </c>
      <c r="AH497" s="29">
        <v>1014.5471</v>
      </c>
      <c r="AI497" s="29">
        <v>4.248</v>
      </c>
      <c r="AJ497" s="29">
        <v>61.4036</v>
      </c>
      <c r="AK497" s="29">
        <v>11.5544</v>
      </c>
    </row>
    <row r="498" spans="1:37">
      <c r="A498" s="13" t="s">
        <v>13223</v>
      </c>
      <c r="B498" s="4" t="s">
        <v>873</v>
      </c>
      <c r="C498" s="12" t="s">
        <v>874</v>
      </c>
      <c r="D498" s="4" t="s">
        <v>2643</v>
      </c>
      <c r="E498" s="4" t="s">
        <v>6420</v>
      </c>
      <c r="F498" s="4" t="s">
        <v>3665</v>
      </c>
      <c r="G498" s="4" t="s">
        <v>709</v>
      </c>
      <c r="H498" s="4" t="s">
        <v>1088</v>
      </c>
      <c r="I498" s="10">
        <f t="shared" si="26"/>
        <v>0.737903225806452</v>
      </c>
      <c r="J498" s="10">
        <f t="shared" si="27"/>
        <v>1.3551912568306</v>
      </c>
      <c r="K498" s="5" t="s">
        <v>31704</v>
      </c>
      <c r="L498" s="5" t="s">
        <v>31705</v>
      </c>
      <c r="M498" s="34">
        <f t="shared" si="33"/>
        <v>2.68708020033907</v>
      </c>
      <c r="N498" s="34">
        <f t="shared" si="28"/>
        <v>20.244478</v>
      </c>
      <c r="O498" s="34">
        <f t="shared" si="29"/>
        <v>0.518321999999998</v>
      </c>
      <c r="P498" s="34">
        <f t="shared" si="30"/>
        <v>0.0249639740304775</v>
      </c>
      <c r="Q498" s="34">
        <f t="shared" si="31"/>
        <v>33.22048</v>
      </c>
      <c r="R498" s="5" t="s">
        <v>269</v>
      </c>
      <c r="S498" s="5" t="s">
        <v>269</v>
      </c>
      <c r="T498" s="5" t="s">
        <v>269</v>
      </c>
      <c r="U498" s="5" t="s">
        <v>269</v>
      </c>
      <c r="V498" s="5" t="s">
        <v>269</v>
      </c>
      <c r="W498" s="5" t="s">
        <v>269</v>
      </c>
      <c r="X498" s="5" t="s">
        <v>269</v>
      </c>
      <c r="Y498" s="5" t="s">
        <v>269</v>
      </c>
      <c r="Z498" s="25">
        <f t="shared" si="32"/>
        <v>0</v>
      </c>
      <c r="AA498" s="30" t="s">
        <v>269</v>
      </c>
      <c r="AB498" s="30" t="s">
        <v>269</v>
      </c>
      <c r="AC498" s="30" t="s">
        <v>269</v>
      </c>
      <c r="AD498" s="5" t="s">
        <v>269</v>
      </c>
      <c r="AE498" s="28"/>
      <c r="AF498" s="29">
        <v>1.3805</v>
      </c>
      <c r="AH498" s="29">
        <v>1014.0202</v>
      </c>
      <c r="AI498" s="29">
        <v>4.5074</v>
      </c>
      <c r="AJ498" s="29">
        <v>62.6398</v>
      </c>
      <c r="AK498" s="29">
        <v>346.9134</v>
      </c>
    </row>
    <row r="499" spans="1:37">
      <c r="A499" s="13" t="s">
        <v>13224</v>
      </c>
      <c r="B499" s="4" t="s">
        <v>695</v>
      </c>
      <c r="C499" s="12" t="s">
        <v>31</v>
      </c>
      <c r="D499" s="4" t="s">
        <v>2660</v>
      </c>
      <c r="E499" s="4" t="s">
        <v>7442</v>
      </c>
      <c r="F499" s="4" t="s">
        <v>9334</v>
      </c>
      <c r="G499" s="4" t="s">
        <v>81</v>
      </c>
      <c r="H499" s="4" t="s">
        <v>222</v>
      </c>
      <c r="I499" s="10">
        <f t="shared" si="26"/>
        <v>0.753846153846154</v>
      </c>
      <c r="J499" s="10">
        <f t="shared" si="27"/>
        <v>1.3265306122449</v>
      </c>
      <c r="K499" s="5" t="s">
        <v>31706</v>
      </c>
      <c r="L499" s="5" t="s">
        <v>31707</v>
      </c>
      <c r="M499" s="34">
        <f t="shared" si="33"/>
        <v>2.70631272863709</v>
      </c>
      <c r="N499" s="34">
        <f t="shared" si="28"/>
        <v>19.552274</v>
      </c>
      <c r="O499" s="34">
        <f t="shared" si="29"/>
        <v>0.644126</v>
      </c>
      <c r="P499" s="34">
        <f t="shared" si="30"/>
        <v>0.0318931096631083</v>
      </c>
      <c r="Q499" s="34">
        <f t="shared" si="31"/>
        <v>32.31424</v>
      </c>
      <c r="R499" s="5" t="s">
        <v>1648</v>
      </c>
      <c r="S499" s="5" t="s">
        <v>1985</v>
      </c>
      <c r="T499" s="5" t="s">
        <v>1520</v>
      </c>
      <c r="U499" s="5" t="s">
        <v>31708</v>
      </c>
      <c r="V499" s="5" t="s">
        <v>1452</v>
      </c>
      <c r="W499" s="5" t="s">
        <v>13977</v>
      </c>
      <c r="X499" s="5" t="s">
        <v>25771</v>
      </c>
      <c r="Y499" s="5">
        <v>2.736</v>
      </c>
      <c r="Z499" s="25">
        <f t="shared" si="32"/>
        <v>2.736</v>
      </c>
      <c r="AA499" s="30" t="s">
        <v>269</v>
      </c>
      <c r="AB499" s="30" t="s">
        <v>269</v>
      </c>
      <c r="AC499" s="30" t="s">
        <v>269</v>
      </c>
      <c r="AD499" s="5" t="s">
        <v>269</v>
      </c>
      <c r="AE499" s="28"/>
      <c r="AF499" s="29">
        <v>1.2404</v>
      </c>
      <c r="AH499" s="29">
        <v>1014.2425</v>
      </c>
      <c r="AI499" s="29">
        <v>4.5491</v>
      </c>
      <c r="AJ499" s="29">
        <v>64.3641</v>
      </c>
      <c r="AK499" s="29">
        <v>358.8544</v>
      </c>
    </row>
    <row r="500" spans="1:37">
      <c r="A500" s="13" t="s">
        <v>13226</v>
      </c>
      <c r="B500" s="4" t="s">
        <v>2596</v>
      </c>
      <c r="C500" s="12" t="s">
        <v>31</v>
      </c>
      <c r="D500" s="4" t="s">
        <v>1126</v>
      </c>
      <c r="E500" s="4" t="s">
        <v>2865</v>
      </c>
      <c r="F500" s="4" t="s">
        <v>1007</v>
      </c>
      <c r="G500" s="4" t="s">
        <v>81</v>
      </c>
      <c r="H500" s="4" t="s">
        <v>345</v>
      </c>
      <c r="I500" s="10">
        <f t="shared" si="26"/>
        <v>0.764925373134328</v>
      </c>
      <c r="J500" s="10">
        <f t="shared" si="27"/>
        <v>1.30731707317073</v>
      </c>
      <c r="K500" s="5" t="s">
        <v>31709</v>
      </c>
      <c r="L500" s="5" t="s">
        <v>31710</v>
      </c>
      <c r="M500" s="34">
        <f t="shared" si="33"/>
        <v>2.86456726706992</v>
      </c>
      <c r="N500" s="34">
        <f t="shared" si="28"/>
        <v>19.534982</v>
      </c>
      <c r="O500" s="34">
        <f t="shared" si="29"/>
        <v>1.823518</v>
      </c>
      <c r="P500" s="34">
        <f t="shared" si="30"/>
        <v>0.0853766884378583</v>
      </c>
      <c r="Q500" s="34">
        <f t="shared" si="31"/>
        <v>34.1736</v>
      </c>
      <c r="R500" s="5" t="s">
        <v>5446</v>
      </c>
      <c r="S500" s="5" t="s">
        <v>251</v>
      </c>
      <c r="T500" s="5" t="s">
        <v>21630</v>
      </c>
      <c r="U500" s="5" t="s">
        <v>31711</v>
      </c>
      <c r="V500" s="5" t="s">
        <v>3043</v>
      </c>
      <c r="W500" s="5" t="s">
        <v>31712</v>
      </c>
      <c r="X500" s="5" t="s">
        <v>17964</v>
      </c>
      <c r="Y500" s="5">
        <v>3.506</v>
      </c>
      <c r="Z500" s="25">
        <f t="shared" si="32"/>
        <v>3.506</v>
      </c>
      <c r="AA500" s="30" t="s">
        <v>31713</v>
      </c>
      <c r="AB500" s="30" t="s">
        <v>1839</v>
      </c>
      <c r="AC500" s="30" t="s">
        <v>1378</v>
      </c>
      <c r="AD500" s="5" t="s">
        <v>278</v>
      </c>
      <c r="AE500" s="28"/>
      <c r="AF500" s="29">
        <v>0.5692</v>
      </c>
      <c r="AH500" s="29">
        <v>1014.8111</v>
      </c>
      <c r="AI500" s="29">
        <v>4.3443</v>
      </c>
      <c r="AJ500" s="29">
        <v>65.5334</v>
      </c>
      <c r="AK500" s="29">
        <v>334.6572</v>
      </c>
    </row>
    <row r="501" spans="1:37">
      <c r="A501" s="13" t="s">
        <v>13228</v>
      </c>
      <c r="B501" s="4" t="s">
        <v>720</v>
      </c>
      <c r="C501" s="12" t="s">
        <v>160</v>
      </c>
      <c r="D501" s="4" t="s">
        <v>1101</v>
      </c>
      <c r="E501" s="4" t="s">
        <v>375</v>
      </c>
      <c r="F501" s="4" t="s">
        <v>31714</v>
      </c>
      <c r="G501" s="4" t="s">
        <v>32</v>
      </c>
      <c r="H501" s="4" t="s">
        <v>83</v>
      </c>
      <c r="I501" s="10">
        <f t="shared" si="26"/>
        <v>0.763250883392226</v>
      </c>
      <c r="J501" s="10">
        <f t="shared" si="27"/>
        <v>1.31018518518519</v>
      </c>
      <c r="K501" s="5" t="s">
        <v>31715</v>
      </c>
      <c r="L501" s="5" t="s">
        <v>31716</v>
      </c>
      <c r="M501" s="34">
        <f t="shared" si="33"/>
        <v>3.12092872865653</v>
      </c>
      <c r="N501" s="34">
        <f t="shared" si="28"/>
        <v>21.067682</v>
      </c>
      <c r="O501" s="34">
        <f t="shared" si="29"/>
        <v>4.028018</v>
      </c>
      <c r="P501" s="34">
        <f t="shared" si="30"/>
        <v>0.160506301876417</v>
      </c>
      <c r="Q501" s="34">
        <f t="shared" si="31"/>
        <v>40.15312</v>
      </c>
      <c r="R501" s="5" t="s">
        <v>2048</v>
      </c>
      <c r="S501" s="5" t="s">
        <v>416</v>
      </c>
      <c r="T501" s="5" t="s">
        <v>544</v>
      </c>
      <c r="U501" s="5" t="s">
        <v>31717</v>
      </c>
      <c r="V501" s="5" t="s">
        <v>1452</v>
      </c>
      <c r="W501" s="5" t="s">
        <v>31718</v>
      </c>
      <c r="X501" s="5" t="s">
        <v>31719</v>
      </c>
      <c r="Y501" s="5">
        <v>3.401</v>
      </c>
      <c r="Z501" s="25">
        <f t="shared" si="32"/>
        <v>3.401</v>
      </c>
      <c r="AA501" s="30" t="s">
        <v>24769</v>
      </c>
      <c r="AB501" s="30" t="s">
        <v>1798</v>
      </c>
      <c r="AC501" s="30" t="s">
        <v>716</v>
      </c>
      <c r="AD501" s="5" t="s">
        <v>278</v>
      </c>
      <c r="AE501" s="28"/>
      <c r="AF501" s="29">
        <v>0.8514</v>
      </c>
      <c r="AH501" s="29">
        <v>1015.3398</v>
      </c>
      <c r="AI501" s="29">
        <v>4.011</v>
      </c>
      <c r="AJ501" s="29">
        <v>68.7509</v>
      </c>
      <c r="AK501" s="29">
        <v>344.6331</v>
      </c>
    </row>
    <row r="502" spans="1:37">
      <c r="A502" s="13" t="s">
        <v>13230</v>
      </c>
      <c r="B502" s="4" t="s">
        <v>3020</v>
      </c>
      <c r="C502" s="12" t="s">
        <v>68</v>
      </c>
      <c r="D502" s="4" t="s">
        <v>5307</v>
      </c>
      <c r="E502" s="4" t="s">
        <v>837</v>
      </c>
      <c r="F502" s="4" t="s">
        <v>9050</v>
      </c>
      <c r="G502" s="4" t="s">
        <v>476</v>
      </c>
      <c r="H502" s="4" t="s">
        <v>476</v>
      </c>
      <c r="I502" s="10">
        <f t="shared" si="26"/>
        <v>0.75609756097561</v>
      </c>
      <c r="J502" s="10">
        <f t="shared" si="27"/>
        <v>1.32258064516129</v>
      </c>
      <c r="K502" s="5" t="s">
        <v>31720</v>
      </c>
      <c r="L502" s="5" t="s">
        <v>31721</v>
      </c>
      <c r="M502" s="34">
        <f t="shared" si="33"/>
        <v>3.18576836825734</v>
      </c>
      <c r="N502" s="34">
        <f t="shared" si="28"/>
        <v>21.730804</v>
      </c>
      <c r="O502" s="34">
        <f t="shared" si="29"/>
        <v>4.692596</v>
      </c>
      <c r="P502" s="34">
        <f t="shared" si="30"/>
        <v>0.177592437006593</v>
      </c>
      <c r="Q502" s="34">
        <f t="shared" si="31"/>
        <v>42.27744</v>
      </c>
      <c r="R502" s="5" t="s">
        <v>2785</v>
      </c>
      <c r="S502" s="5" t="s">
        <v>904</v>
      </c>
      <c r="T502" s="5" t="s">
        <v>29958</v>
      </c>
      <c r="U502" s="5" t="s">
        <v>31722</v>
      </c>
      <c r="V502" s="5" t="s">
        <v>3129</v>
      </c>
      <c r="W502" s="5" t="s">
        <v>31723</v>
      </c>
      <c r="X502" s="5" t="s">
        <v>17408</v>
      </c>
      <c r="Y502" s="5">
        <v>3.497</v>
      </c>
      <c r="Z502" s="25">
        <f t="shared" si="32"/>
        <v>3.497</v>
      </c>
      <c r="AA502" s="30" t="s">
        <v>31724</v>
      </c>
      <c r="AB502" s="30" t="s">
        <v>3267</v>
      </c>
      <c r="AC502" s="30" t="s">
        <v>31725</v>
      </c>
      <c r="AD502" s="5" t="s">
        <v>278</v>
      </c>
      <c r="AE502" s="28"/>
      <c r="AF502" s="29">
        <v>1.0085</v>
      </c>
      <c r="AH502" s="29">
        <v>1015.4709</v>
      </c>
      <c r="AI502" s="29">
        <v>3.7543</v>
      </c>
      <c r="AJ502" s="29">
        <v>71.3534</v>
      </c>
      <c r="AK502" s="29">
        <v>334.8067</v>
      </c>
    </row>
    <row r="503" spans="1:37">
      <c r="A503" s="13" t="s">
        <v>13232</v>
      </c>
      <c r="B503" s="4" t="s">
        <v>763</v>
      </c>
      <c r="C503" s="12" t="s">
        <v>68</v>
      </c>
      <c r="D503" s="4" t="s">
        <v>708</v>
      </c>
      <c r="E503" s="4" t="s">
        <v>838</v>
      </c>
      <c r="F503" s="4" t="s">
        <v>16962</v>
      </c>
      <c r="G503" s="4" t="s">
        <v>145</v>
      </c>
      <c r="H503" s="4" t="s">
        <v>29</v>
      </c>
      <c r="I503" s="10">
        <f t="shared" si="26"/>
        <v>0.756756756756757</v>
      </c>
      <c r="J503" s="10">
        <f t="shared" si="27"/>
        <v>1.32142857142857</v>
      </c>
      <c r="K503" s="5" t="s">
        <v>31726</v>
      </c>
      <c r="L503" s="5" t="s">
        <v>31727</v>
      </c>
      <c r="M503" s="34">
        <f t="shared" si="33"/>
        <v>3.12547379427526</v>
      </c>
      <c r="N503" s="34">
        <f t="shared" si="28"/>
        <v>22.050182</v>
      </c>
      <c r="O503" s="34">
        <f t="shared" si="29"/>
        <v>4.254118</v>
      </c>
      <c r="P503" s="34">
        <f t="shared" si="30"/>
        <v>0.161727094049262</v>
      </c>
      <c r="Q503" s="34">
        <f t="shared" si="31"/>
        <v>42.08688</v>
      </c>
      <c r="R503" s="5" t="s">
        <v>3194</v>
      </c>
      <c r="S503" s="5" t="s">
        <v>231</v>
      </c>
      <c r="T503" s="5" t="s">
        <v>22459</v>
      </c>
      <c r="U503" s="5" t="s">
        <v>31728</v>
      </c>
      <c r="V503" s="5" t="s">
        <v>3557</v>
      </c>
      <c r="W503" s="5" t="s">
        <v>9032</v>
      </c>
      <c r="X503" s="5" t="s">
        <v>31729</v>
      </c>
      <c r="Y503" s="5">
        <v>3.78</v>
      </c>
      <c r="Z503" s="25">
        <f t="shared" si="32"/>
        <v>3.78</v>
      </c>
      <c r="AA503" s="30" t="s">
        <v>9778</v>
      </c>
      <c r="AB503" s="30" t="s">
        <v>1798</v>
      </c>
      <c r="AC503" s="30" t="s">
        <v>19629</v>
      </c>
      <c r="AD503" s="5" t="s">
        <v>278</v>
      </c>
      <c r="AE503" s="28"/>
      <c r="AF503" s="29">
        <v>1.128</v>
      </c>
      <c r="AH503" s="29">
        <v>1015.7398</v>
      </c>
      <c r="AI503" s="29">
        <v>3.6008</v>
      </c>
      <c r="AJ503" s="29">
        <v>73.1501</v>
      </c>
      <c r="AK503" s="29">
        <v>356.085</v>
      </c>
    </row>
    <row r="504" spans="1:37">
      <c r="A504" s="13" t="s">
        <v>13234</v>
      </c>
      <c r="B504" s="4" t="s">
        <v>1054</v>
      </c>
      <c r="C504" s="12" t="s">
        <v>68</v>
      </c>
      <c r="D504" s="4" t="s">
        <v>1194</v>
      </c>
      <c r="E504" s="4" t="s">
        <v>391</v>
      </c>
      <c r="F504" s="4" t="s">
        <v>5751</v>
      </c>
      <c r="G504" s="4" t="s">
        <v>145</v>
      </c>
      <c r="H504" s="4" t="s">
        <v>161</v>
      </c>
      <c r="I504" s="10">
        <f t="shared" si="26"/>
        <v>0.758389261744966</v>
      </c>
      <c r="J504" s="10">
        <f t="shared" si="27"/>
        <v>1.31858407079646</v>
      </c>
      <c r="K504" s="5" t="s">
        <v>31730</v>
      </c>
      <c r="L504" s="5" t="s">
        <v>31731</v>
      </c>
      <c r="M504" s="34">
        <f t="shared" si="33"/>
        <v>2.92509650766418</v>
      </c>
      <c r="N504" s="34">
        <f t="shared" si="28"/>
        <v>23.211628</v>
      </c>
      <c r="O504" s="34">
        <f t="shared" si="29"/>
        <v>2.702972</v>
      </c>
      <c r="P504" s="34">
        <f t="shared" si="30"/>
        <v>0.104303056964028</v>
      </c>
      <c r="Q504" s="34">
        <f t="shared" si="31"/>
        <v>41.46336</v>
      </c>
      <c r="R504" s="5" t="s">
        <v>758</v>
      </c>
      <c r="S504" s="5" t="s">
        <v>1037</v>
      </c>
      <c r="T504" s="5" t="s">
        <v>8189</v>
      </c>
      <c r="U504" s="5" t="s">
        <v>31732</v>
      </c>
      <c r="V504" s="5" t="s">
        <v>280</v>
      </c>
      <c r="W504" s="5" t="s">
        <v>31733</v>
      </c>
      <c r="X504" s="5" t="s">
        <v>27403</v>
      </c>
      <c r="Y504" s="5">
        <v>4.527</v>
      </c>
      <c r="Z504" s="25">
        <f t="shared" si="32"/>
        <v>4.527</v>
      </c>
      <c r="AA504" s="30" t="s">
        <v>31734</v>
      </c>
      <c r="AB504" s="30" t="s">
        <v>1506</v>
      </c>
      <c r="AC504" s="30" t="s">
        <v>10823</v>
      </c>
      <c r="AD504" s="5" t="s">
        <v>278</v>
      </c>
      <c r="AE504" s="28"/>
      <c r="AF504" s="29">
        <v>1.0101</v>
      </c>
      <c r="AH504" s="29">
        <v>1015.6817</v>
      </c>
      <c r="AI504" s="29">
        <v>3.3992</v>
      </c>
      <c r="AJ504" s="29">
        <v>74.6892</v>
      </c>
      <c r="AK504" s="29">
        <v>10.7999</v>
      </c>
    </row>
    <row r="505" spans="1:37">
      <c r="A505" s="13" t="s">
        <v>13236</v>
      </c>
      <c r="B505" s="4" t="s">
        <v>3058</v>
      </c>
      <c r="C505" s="12" t="s">
        <v>68</v>
      </c>
      <c r="D505" s="4" t="s">
        <v>1207</v>
      </c>
      <c r="E505" s="4" t="s">
        <v>693</v>
      </c>
      <c r="F505" s="4" t="s">
        <v>11698</v>
      </c>
      <c r="G505" s="4" t="s">
        <v>145</v>
      </c>
      <c r="H505" s="4" t="s">
        <v>573</v>
      </c>
      <c r="I505" s="10">
        <f t="shared" si="26"/>
        <v>0.754966887417219</v>
      </c>
      <c r="J505" s="10">
        <f t="shared" si="27"/>
        <v>1.32456140350877</v>
      </c>
      <c r="K505" s="5" t="s">
        <v>31735</v>
      </c>
      <c r="L505" s="5" t="s">
        <v>31736</v>
      </c>
      <c r="M505" s="34">
        <f t="shared" si="33"/>
        <v>2.93975903614458</v>
      </c>
      <c r="N505" s="34">
        <f t="shared" si="28"/>
        <v>22.8333</v>
      </c>
      <c r="O505" s="34">
        <f t="shared" si="29"/>
        <v>2.7867</v>
      </c>
      <c r="P505" s="34">
        <f t="shared" si="30"/>
        <v>0.108770491803279</v>
      </c>
      <c r="Q505" s="34">
        <f t="shared" si="31"/>
        <v>40.992</v>
      </c>
      <c r="R505" s="5" t="s">
        <v>3416</v>
      </c>
      <c r="S505" s="5" t="s">
        <v>687</v>
      </c>
      <c r="T505" s="5" t="s">
        <v>21708</v>
      </c>
      <c r="U505" s="5" t="s">
        <v>26526</v>
      </c>
      <c r="V505" s="5" t="s">
        <v>1795</v>
      </c>
      <c r="W505" s="5" t="s">
        <v>31737</v>
      </c>
      <c r="X505" s="5" t="s">
        <v>24972</v>
      </c>
      <c r="Y505" s="5">
        <v>4.319</v>
      </c>
      <c r="Z505" s="25">
        <f t="shared" si="32"/>
        <v>4.319</v>
      </c>
      <c r="AA505" s="30" t="s">
        <v>10657</v>
      </c>
      <c r="AB505" s="30" t="s">
        <v>1040</v>
      </c>
      <c r="AC505" s="30" t="s">
        <v>4109</v>
      </c>
      <c r="AD505" s="5" t="s">
        <v>278</v>
      </c>
      <c r="AE505" s="28"/>
      <c r="AF505" s="29">
        <v>0.9099</v>
      </c>
      <c r="AH505" s="29">
        <v>1015.4209</v>
      </c>
      <c r="AI505" s="29">
        <v>3.2725</v>
      </c>
      <c r="AJ505" s="29">
        <v>75.8234</v>
      </c>
      <c r="AK505" s="29">
        <v>7.3442</v>
      </c>
    </row>
    <row r="506" spans="1:37">
      <c r="A506" s="13" t="s">
        <v>13238</v>
      </c>
      <c r="B506" s="4" t="s">
        <v>2527</v>
      </c>
      <c r="C506" s="12" t="s">
        <v>68</v>
      </c>
      <c r="D506" s="4" t="s">
        <v>1194</v>
      </c>
      <c r="E506" s="4" t="s">
        <v>860</v>
      </c>
      <c r="F506" s="4" t="s">
        <v>5551</v>
      </c>
      <c r="G506" s="4" t="s">
        <v>476</v>
      </c>
      <c r="H506" s="4" t="s">
        <v>287</v>
      </c>
      <c r="I506" s="10">
        <f t="shared" si="26"/>
        <v>0.761744966442953</v>
      </c>
      <c r="J506" s="10">
        <f t="shared" si="27"/>
        <v>1.31277533039648</v>
      </c>
      <c r="K506" s="5" t="s">
        <v>31738</v>
      </c>
      <c r="L506" s="5" t="s">
        <v>31739</v>
      </c>
      <c r="M506" s="34">
        <f t="shared" si="33"/>
        <v>2.83292704263136</v>
      </c>
      <c r="N506" s="34">
        <f t="shared" si="28"/>
        <v>22.46257</v>
      </c>
      <c r="O506" s="34">
        <f t="shared" si="29"/>
        <v>1.82553</v>
      </c>
      <c r="P506" s="34">
        <f t="shared" si="30"/>
        <v>0.0751614988409962</v>
      </c>
      <c r="Q506" s="34">
        <f t="shared" si="31"/>
        <v>38.86096</v>
      </c>
      <c r="R506" s="5" t="s">
        <v>117</v>
      </c>
      <c r="S506" s="5" t="s">
        <v>355</v>
      </c>
      <c r="T506" s="5" t="s">
        <v>15567</v>
      </c>
      <c r="U506" s="5" t="s">
        <v>31740</v>
      </c>
      <c r="V506" s="5" t="s">
        <v>1806</v>
      </c>
      <c r="W506" s="5" t="s">
        <v>31741</v>
      </c>
      <c r="X506" s="5" t="s">
        <v>31742</v>
      </c>
      <c r="Y506" s="5">
        <v>3.725</v>
      </c>
      <c r="Z506" s="25">
        <f t="shared" si="32"/>
        <v>3.725</v>
      </c>
      <c r="AA506" s="30" t="s">
        <v>9767</v>
      </c>
      <c r="AB506" s="30" t="s">
        <v>8234</v>
      </c>
      <c r="AC506" s="30" t="s">
        <v>1254</v>
      </c>
      <c r="AD506" s="5" t="s">
        <v>278</v>
      </c>
      <c r="AE506" s="28"/>
      <c r="AF506" s="29">
        <v>0.4513</v>
      </c>
      <c r="AH506" s="29">
        <v>1015.3076</v>
      </c>
      <c r="AI506" s="29">
        <v>3.4124</v>
      </c>
      <c r="AJ506" s="29">
        <v>75.1226</v>
      </c>
      <c r="AK506" s="29">
        <v>24.7028</v>
      </c>
    </row>
    <row r="507" spans="1:37">
      <c r="A507" s="13" t="s">
        <v>13240</v>
      </c>
      <c r="B507" s="4" t="s">
        <v>2604</v>
      </c>
      <c r="C507" s="12" t="s">
        <v>68</v>
      </c>
      <c r="D507" s="4" t="s">
        <v>2546</v>
      </c>
      <c r="E507" s="4" t="s">
        <v>3506</v>
      </c>
      <c r="F507" s="4" t="s">
        <v>10039</v>
      </c>
      <c r="G507" s="4" t="s">
        <v>709</v>
      </c>
      <c r="H507" s="4" t="s">
        <v>240</v>
      </c>
      <c r="I507" s="10">
        <f t="shared" si="26"/>
        <v>0.775862068965517</v>
      </c>
      <c r="J507" s="10">
        <f t="shared" si="27"/>
        <v>1.28888888888889</v>
      </c>
      <c r="K507" s="5" t="s">
        <v>31743</v>
      </c>
      <c r="L507" s="5" t="s">
        <v>31744</v>
      </c>
      <c r="M507" s="34">
        <f t="shared" si="33"/>
        <v>2.96093431378607</v>
      </c>
      <c r="N507" s="34">
        <f t="shared" si="28"/>
        <v>21.19973</v>
      </c>
      <c r="O507" s="34">
        <f t="shared" si="29"/>
        <v>2.75867</v>
      </c>
      <c r="P507" s="34">
        <f t="shared" si="30"/>
        <v>0.115144166555363</v>
      </c>
      <c r="Q507" s="34">
        <f t="shared" si="31"/>
        <v>38.33344</v>
      </c>
      <c r="R507" s="5" t="s">
        <v>1988</v>
      </c>
      <c r="S507" s="5" t="s">
        <v>1939</v>
      </c>
      <c r="T507" s="5" t="s">
        <v>20430</v>
      </c>
      <c r="U507" s="5" t="s">
        <v>31745</v>
      </c>
      <c r="V507" s="5" t="s">
        <v>124</v>
      </c>
      <c r="W507" s="5" t="s">
        <v>31746</v>
      </c>
      <c r="X507" s="5" t="s">
        <v>31747</v>
      </c>
      <c r="Y507" s="5">
        <v>2.938</v>
      </c>
      <c r="Z507" s="25">
        <f t="shared" si="32"/>
        <v>2.938</v>
      </c>
      <c r="AA507" s="30" t="s">
        <v>31748</v>
      </c>
      <c r="AB507" s="30" t="s">
        <v>1796</v>
      </c>
      <c r="AC507" s="30" t="s">
        <v>26326</v>
      </c>
      <c r="AD507" s="5" t="s">
        <v>278</v>
      </c>
      <c r="AE507" s="28"/>
      <c r="AF507" s="29">
        <v>0.2389</v>
      </c>
      <c r="AH507" s="29">
        <v>1014.8024</v>
      </c>
      <c r="AI507" s="29">
        <v>3.3008</v>
      </c>
      <c r="AJ507" s="29">
        <v>75.2267</v>
      </c>
      <c r="AK507" s="29">
        <v>30.4821</v>
      </c>
    </row>
    <row r="508" spans="1:37">
      <c r="A508" s="13" t="s">
        <v>13242</v>
      </c>
      <c r="B508" s="4" t="s">
        <v>2672</v>
      </c>
      <c r="C508" s="12" t="s">
        <v>68</v>
      </c>
      <c r="D508" s="4" t="s">
        <v>1101</v>
      </c>
      <c r="E508" s="4" t="s">
        <v>3082</v>
      </c>
      <c r="F508" s="4" t="s">
        <v>9372</v>
      </c>
      <c r="G508" s="4" t="s">
        <v>29</v>
      </c>
      <c r="H508" s="4" t="s">
        <v>242</v>
      </c>
      <c r="I508" s="10">
        <f t="shared" si="26"/>
        <v>0.777385159010601</v>
      </c>
      <c r="J508" s="10">
        <f t="shared" si="27"/>
        <v>1.28636363636364</v>
      </c>
      <c r="K508" s="5" t="s">
        <v>14668</v>
      </c>
      <c r="L508" s="5" t="s">
        <v>31749</v>
      </c>
      <c r="M508" s="34">
        <f t="shared" si="33"/>
        <v>2.85201951170577</v>
      </c>
      <c r="N508" s="34">
        <f t="shared" si="28"/>
        <v>20.893714</v>
      </c>
      <c r="O508" s="34">
        <f t="shared" si="29"/>
        <v>1.850286</v>
      </c>
      <c r="P508" s="34">
        <f t="shared" si="30"/>
        <v>0.0813527084066126</v>
      </c>
      <c r="Q508" s="34">
        <f t="shared" si="31"/>
        <v>36.3904</v>
      </c>
      <c r="R508" s="5" t="s">
        <v>3043</v>
      </c>
      <c r="S508" s="5" t="s">
        <v>310</v>
      </c>
      <c r="T508" s="5" t="s">
        <v>4912</v>
      </c>
      <c r="U508" s="5" t="s">
        <v>31750</v>
      </c>
      <c r="V508" s="5" t="s">
        <v>413</v>
      </c>
      <c r="W508" s="5" t="s">
        <v>31751</v>
      </c>
      <c r="X508" s="5" t="s">
        <v>31752</v>
      </c>
      <c r="Y508" s="5">
        <v>2.836</v>
      </c>
      <c r="Z508" s="25">
        <f t="shared" si="32"/>
        <v>2.836</v>
      </c>
      <c r="AA508" s="30" t="s">
        <v>20422</v>
      </c>
      <c r="AB508" s="30" t="s">
        <v>1732</v>
      </c>
      <c r="AC508" s="30" t="s">
        <v>6166</v>
      </c>
      <c r="AD508" s="5" t="s">
        <v>278</v>
      </c>
      <c r="AE508" s="28"/>
      <c r="AF508" s="29">
        <v>0.3651</v>
      </c>
      <c r="AH508" s="29">
        <v>1014.6074</v>
      </c>
      <c r="AI508" s="29">
        <v>3.0975</v>
      </c>
      <c r="AJ508" s="29">
        <v>75.1541</v>
      </c>
      <c r="AK508" s="29">
        <v>278.0927</v>
      </c>
    </row>
    <row r="509" spans="1:37">
      <c r="A509" s="13" t="s">
        <v>13244</v>
      </c>
      <c r="B509" s="4" t="s">
        <v>3020</v>
      </c>
      <c r="C509" s="12" t="s">
        <v>317</v>
      </c>
      <c r="D509" s="4" t="s">
        <v>1054</v>
      </c>
      <c r="E509" s="4" t="s">
        <v>837</v>
      </c>
      <c r="F509" s="4" t="s">
        <v>919</v>
      </c>
      <c r="G509" s="4" t="s">
        <v>709</v>
      </c>
      <c r="H509" s="4" t="s">
        <v>376</v>
      </c>
      <c r="I509" s="10">
        <f t="shared" si="26"/>
        <v>0.786231884057971</v>
      </c>
      <c r="J509" s="10">
        <f t="shared" si="27"/>
        <v>1.27188940092166</v>
      </c>
      <c r="K509" s="5" t="s">
        <v>31753</v>
      </c>
      <c r="L509" s="5" t="s">
        <v>31754</v>
      </c>
      <c r="M509" s="34">
        <f t="shared" si="33"/>
        <v>2.76736606748102</v>
      </c>
      <c r="N509" s="34">
        <f t="shared" si="28"/>
        <v>20.740706</v>
      </c>
      <c r="O509" s="34">
        <f t="shared" si="29"/>
        <v>1.166594</v>
      </c>
      <c r="P509" s="34">
        <f t="shared" si="30"/>
        <v>0.0532513819594382</v>
      </c>
      <c r="Q509" s="34">
        <f t="shared" si="31"/>
        <v>35.05168</v>
      </c>
      <c r="R509" s="5" t="s">
        <v>6477</v>
      </c>
      <c r="S509" s="5" t="s">
        <v>501</v>
      </c>
      <c r="T509" s="5" t="s">
        <v>31755</v>
      </c>
      <c r="U509" s="5" t="s">
        <v>28581</v>
      </c>
      <c r="V509" s="5" t="s">
        <v>3223</v>
      </c>
      <c r="W509" s="5" t="s">
        <v>12227</v>
      </c>
      <c r="X509" s="5" t="s">
        <v>31756</v>
      </c>
      <c r="Y509" s="5">
        <v>3.192</v>
      </c>
      <c r="Z509" s="25">
        <f t="shared" si="32"/>
        <v>3.192</v>
      </c>
      <c r="AA509" s="30" t="s">
        <v>15620</v>
      </c>
      <c r="AB509" s="30" t="s">
        <v>327</v>
      </c>
      <c r="AC509" s="30" t="s">
        <v>8524</v>
      </c>
      <c r="AD509" s="5" t="s">
        <v>278</v>
      </c>
      <c r="AE509" s="28"/>
      <c r="AF509" s="29">
        <v>0.4797</v>
      </c>
      <c r="AH509" s="29">
        <v>1014.1484</v>
      </c>
      <c r="AI509" s="29">
        <v>2.6834</v>
      </c>
      <c r="AJ509" s="29">
        <v>75.8434</v>
      </c>
      <c r="AK509" s="29">
        <v>287.289</v>
      </c>
    </row>
    <row r="510" spans="1:37">
      <c r="A510" s="13" t="s">
        <v>13247</v>
      </c>
      <c r="B510" s="4" t="s">
        <v>2660</v>
      </c>
      <c r="C510" s="12" t="s">
        <v>317</v>
      </c>
      <c r="D510" s="4" t="s">
        <v>750</v>
      </c>
      <c r="E510" s="4" t="s">
        <v>2661</v>
      </c>
      <c r="F510" s="4" t="s">
        <v>1941</v>
      </c>
      <c r="G510" s="4" t="s">
        <v>113</v>
      </c>
      <c r="H510" s="4" t="s">
        <v>942</v>
      </c>
      <c r="I510" s="10">
        <f t="shared" si="26"/>
        <v>0.774907749077491</v>
      </c>
      <c r="J510" s="10">
        <f t="shared" si="27"/>
        <v>1.29047619047619</v>
      </c>
      <c r="K510" s="5" t="s">
        <v>31757</v>
      </c>
      <c r="L510" s="5" t="s">
        <v>31758</v>
      </c>
      <c r="M510" s="34">
        <f t="shared" si="33"/>
        <v>2.75660783026277</v>
      </c>
      <c r="N510" s="34">
        <f t="shared" si="28"/>
        <v>20.350326</v>
      </c>
      <c r="O510" s="34">
        <f t="shared" si="29"/>
        <v>1.061074</v>
      </c>
      <c r="P510" s="34">
        <f t="shared" si="30"/>
        <v>0.0495564979403496</v>
      </c>
      <c r="Q510" s="34">
        <f t="shared" si="31"/>
        <v>34.25824</v>
      </c>
      <c r="R510" s="5" t="s">
        <v>3575</v>
      </c>
      <c r="S510" s="5" t="s">
        <v>1081</v>
      </c>
      <c r="T510" s="5" t="s">
        <v>8848</v>
      </c>
      <c r="U510" s="5" t="s">
        <v>31759</v>
      </c>
      <c r="V510" s="5" t="s">
        <v>386</v>
      </c>
      <c r="W510" s="5" t="s">
        <v>31760</v>
      </c>
      <c r="X510" s="5" t="s">
        <v>2991</v>
      </c>
      <c r="Y510" s="5">
        <v>3.465</v>
      </c>
      <c r="Z510" s="25">
        <f t="shared" si="32"/>
        <v>3.465</v>
      </c>
      <c r="AA510" s="30" t="s">
        <v>31761</v>
      </c>
      <c r="AB510" s="30" t="s">
        <v>2389</v>
      </c>
      <c r="AC510" s="30" t="s">
        <v>21031</v>
      </c>
      <c r="AD510" s="5" t="s">
        <v>278</v>
      </c>
      <c r="AE510" s="28"/>
      <c r="AF510" s="29">
        <v>0.4623</v>
      </c>
      <c r="AH510" s="29">
        <v>1013.6975</v>
      </c>
      <c r="AI510" s="29">
        <v>1.5582</v>
      </c>
      <c r="AJ510" s="29">
        <v>79.3984</v>
      </c>
      <c r="AK510" s="29">
        <v>295.3131</v>
      </c>
    </row>
    <row r="511" spans="1:37">
      <c r="A511" s="13" t="s">
        <v>13249</v>
      </c>
      <c r="B511" s="4" t="s">
        <v>2643</v>
      </c>
      <c r="C511" s="12" t="s">
        <v>317</v>
      </c>
      <c r="D511" s="4" t="s">
        <v>1126</v>
      </c>
      <c r="E511" s="4" t="s">
        <v>3727</v>
      </c>
      <c r="F511" s="4" t="s">
        <v>1850</v>
      </c>
      <c r="G511" s="4" t="s">
        <v>32</v>
      </c>
      <c r="H511" s="4" t="s">
        <v>191</v>
      </c>
      <c r="I511" s="10">
        <f t="shared" si="26"/>
        <v>0.738805970149254</v>
      </c>
      <c r="J511" s="10">
        <f t="shared" si="27"/>
        <v>1.35353535353535</v>
      </c>
      <c r="K511" s="5" t="s">
        <v>31762</v>
      </c>
      <c r="L511" s="5" t="s">
        <v>31763</v>
      </c>
      <c r="M511" s="34">
        <f t="shared" si="33"/>
        <v>2.87882888597567</v>
      </c>
      <c r="N511" s="34">
        <f t="shared" si="28"/>
        <v>18.586542</v>
      </c>
      <c r="O511" s="34">
        <f t="shared" si="29"/>
        <v>1.836158</v>
      </c>
      <c r="P511" s="34">
        <f t="shared" si="30"/>
        <v>0.0899077007447594</v>
      </c>
      <c r="Q511" s="34">
        <f t="shared" si="31"/>
        <v>32.67632</v>
      </c>
      <c r="R511" s="5" t="s">
        <v>92</v>
      </c>
      <c r="S511" s="5" t="s">
        <v>2040</v>
      </c>
      <c r="T511" s="5" t="s">
        <v>9378</v>
      </c>
      <c r="U511" s="5" t="s">
        <v>31764</v>
      </c>
      <c r="V511" s="5" t="s">
        <v>107</v>
      </c>
      <c r="W511" s="5" t="s">
        <v>31765</v>
      </c>
      <c r="X511" s="5" t="s">
        <v>31766</v>
      </c>
      <c r="Y511" s="5">
        <v>3.172</v>
      </c>
      <c r="Z511" s="25">
        <f t="shared" si="32"/>
        <v>3.172</v>
      </c>
      <c r="AA511" s="30" t="s">
        <v>20247</v>
      </c>
      <c r="AB511" s="30" t="s">
        <v>67</v>
      </c>
      <c r="AC511" s="30" t="s">
        <v>22772</v>
      </c>
      <c r="AD511" s="5" t="s">
        <v>278</v>
      </c>
      <c r="AE511" s="28"/>
      <c r="AF511" s="29">
        <v>0.793</v>
      </c>
      <c r="AH511" s="29">
        <v>1012.7267</v>
      </c>
      <c r="AI511" s="29">
        <v>1.1991</v>
      </c>
      <c r="AJ511" s="29">
        <v>80.981</v>
      </c>
      <c r="AK511" s="29">
        <v>343.5888</v>
      </c>
    </row>
    <row r="512" spans="1:37">
      <c r="A512" s="13" t="s">
        <v>13251</v>
      </c>
      <c r="B512" s="4" t="s">
        <v>873</v>
      </c>
      <c r="C512" s="12" t="s">
        <v>317</v>
      </c>
      <c r="D512" s="4" t="s">
        <v>790</v>
      </c>
      <c r="E512" s="4" t="s">
        <v>6420</v>
      </c>
      <c r="F512" s="4" t="s">
        <v>4003</v>
      </c>
      <c r="G512" s="4" t="s">
        <v>64</v>
      </c>
      <c r="H512" s="4" t="s">
        <v>208</v>
      </c>
      <c r="I512" s="10">
        <f t="shared" si="26"/>
        <v>0.71484375</v>
      </c>
      <c r="J512" s="10">
        <f t="shared" si="27"/>
        <v>1.39890710382514</v>
      </c>
      <c r="K512" s="5" t="s">
        <v>31767</v>
      </c>
      <c r="L512" s="5" t="s">
        <v>31768</v>
      </c>
      <c r="M512" s="34">
        <f t="shared" si="33"/>
        <v>2.90788336310724</v>
      </c>
      <c r="N512" s="34">
        <f t="shared" si="28"/>
        <v>18.185944</v>
      </c>
      <c r="O512" s="34">
        <f t="shared" si="29"/>
        <v>1.998256</v>
      </c>
      <c r="P512" s="34">
        <f t="shared" si="30"/>
        <v>0.0990010007827904</v>
      </c>
      <c r="Q512" s="34">
        <f t="shared" si="31"/>
        <v>32.29472</v>
      </c>
      <c r="R512" s="5" t="s">
        <v>107</v>
      </c>
      <c r="S512" s="5" t="s">
        <v>1095</v>
      </c>
      <c r="T512" s="5" t="s">
        <v>29829</v>
      </c>
      <c r="U512" s="5" t="s">
        <v>31769</v>
      </c>
      <c r="V512" s="5" t="s">
        <v>2512</v>
      </c>
      <c r="W512" s="5" t="s">
        <v>31770</v>
      </c>
      <c r="X512" s="5" t="s">
        <v>15119</v>
      </c>
      <c r="Y512" s="5">
        <v>2.931</v>
      </c>
      <c r="Z512" s="25">
        <f t="shared" si="32"/>
        <v>2.931</v>
      </c>
      <c r="AA512" s="30" t="s">
        <v>8160</v>
      </c>
      <c r="AB512" s="30" t="s">
        <v>2161</v>
      </c>
      <c r="AC512" s="30" t="s">
        <v>9755</v>
      </c>
      <c r="AD512" s="5" t="s">
        <v>278</v>
      </c>
      <c r="AE512" s="28"/>
      <c r="AF512" s="29">
        <v>0.154</v>
      </c>
      <c r="AH512" s="29">
        <v>1013.0491</v>
      </c>
      <c r="AI512" s="29">
        <v>0.9466</v>
      </c>
      <c r="AJ512" s="29">
        <v>82.37</v>
      </c>
      <c r="AK512" s="29">
        <v>49.5639</v>
      </c>
    </row>
    <row r="513" spans="1:37">
      <c r="A513" s="13" t="s">
        <v>13253</v>
      </c>
      <c r="B513" s="4" t="s">
        <v>447</v>
      </c>
      <c r="C513" s="12" t="s">
        <v>99</v>
      </c>
      <c r="D513" s="4" t="s">
        <v>789</v>
      </c>
      <c r="E513" s="4" t="s">
        <v>448</v>
      </c>
      <c r="F513" s="4" t="s">
        <v>13341</v>
      </c>
      <c r="G513" s="4" t="s">
        <v>603</v>
      </c>
      <c r="H513" s="4" t="s">
        <v>226</v>
      </c>
      <c r="I513" s="10">
        <f t="shared" si="26"/>
        <v>0.692622950819672</v>
      </c>
      <c r="J513" s="10">
        <f t="shared" si="27"/>
        <v>1.44378698224852</v>
      </c>
      <c r="K513" s="5" t="s">
        <v>31771</v>
      </c>
      <c r="L513" s="5" t="s">
        <v>31772</v>
      </c>
      <c r="M513" s="34">
        <f t="shared" si="33"/>
        <v>2.94202653984812</v>
      </c>
      <c r="N513" s="34">
        <f t="shared" si="28"/>
        <v>17.07847</v>
      </c>
      <c r="O513" s="34">
        <f t="shared" si="29"/>
        <v>2.09913</v>
      </c>
      <c r="P513" s="34">
        <f t="shared" si="30"/>
        <v>0.10945738778575</v>
      </c>
      <c r="Q513" s="34">
        <f t="shared" si="31"/>
        <v>30.68416</v>
      </c>
      <c r="R513" s="5" t="s">
        <v>2082</v>
      </c>
      <c r="S513" s="5" t="s">
        <v>2245</v>
      </c>
      <c r="T513" s="5" t="s">
        <v>5961</v>
      </c>
      <c r="U513" s="5" t="s">
        <v>31773</v>
      </c>
      <c r="V513" s="5" t="s">
        <v>2065</v>
      </c>
      <c r="W513" s="5" t="s">
        <v>31774</v>
      </c>
      <c r="X513" s="5" t="s">
        <v>31775</v>
      </c>
      <c r="Y513" s="5">
        <v>2.442</v>
      </c>
      <c r="Z513" s="25">
        <f t="shared" si="32"/>
        <v>2.442</v>
      </c>
      <c r="AA513" s="30" t="s">
        <v>31776</v>
      </c>
      <c r="AB513" s="30" t="s">
        <v>5071</v>
      </c>
      <c r="AC513" s="30" t="s">
        <v>554</v>
      </c>
      <c r="AD513" s="5" t="s">
        <v>278</v>
      </c>
      <c r="AE513" s="28"/>
      <c r="AF513" s="29">
        <v>0.3022</v>
      </c>
      <c r="AH513" s="29">
        <v>1013.8208</v>
      </c>
      <c r="AI513" s="29">
        <v>-0.1892</v>
      </c>
      <c r="AJ513" s="29">
        <v>82.4509</v>
      </c>
      <c r="AK513" s="29">
        <v>245.402</v>
      </c>
    </row>
    <row r="514" spans="1:37">
      <c r="A514" s="13" t="s">
        <v>13255</v>
      </c>
      <c r="B514" s="4" t="s">
        <v>2380</v>
      </c>
      <c r="C514" s="12" t="s">
        <v>99</v>
      </c>
      <c r="D514" s="4" t="s">
        <v>3048</v>
      </c>
      <c r="E514" s="4" t="s">
        <v>2381</v>
      </c>
      <c r="F514" s="4" t="s">
        <v>925</v>
      </c>
      <c r="G514" s="4" t="s">
        <v>573</v>
      </c>
      <c r="H514" s="4" t="s">
        <v>302</v>
      </c>
      <c r="I514" s="10">
        <f t="shared" ref="I514:I577" si="34">E514/D514</f>
        <v>0.481781376518219</v>
      </c>
      <c r="J514" s="10">
        <f t="shared" ref="J514:J577" si="35">D514/E514</f>
        <v>2.07563025210084</v>
      </c>
      <c r="K514" s="5" t="s">
        <v>14058</v>
      </c>
      <c r="L514" s="5" t="s">
        <v>21158</v>
      </c>
      <c r="M514" s="34">
        <f t="shared" si="33"/>
        <v>2.9023531591625</v>
      </c>
      <c r="N514" s="34">
        <f t="shared" ref="N514:N577" si="36">IF(COUNTBLANK(L514)&gt;0,"",L514*2.62)</f>
        <v>14.14014</v>
      </c>
      <c r="O514" s="34">
        <f t="shared" ref="O514:O577" si="37">IF(COUNTBLANK(K514)&gt;0,"",K514-N514)</f>
        <v>1.52386</v>
      </c>
      <c r="P514" s="34">
        <f t="shared" ref="P514:P577" si="38">IF(COUNTBLANK(K514)&gt;0,"",O514/K514)</f>
        <v>0.0972842185903983</v>
      </c>
      <c r="Q514" s="34">
        <f t="shared" ref="Q514:Q577" si="39">IF(COUNTBLANK(K514)&gt;0,"",K514*1.6)</f>
        <v>25.0624</v>
      </c>
      <c r="R514" s="5" t="s">
        <v>1931</v>
      </c>
      <c r="S514" s="5" t="s">
        <v>935</v>
      </c>
      <c r="T514" s="5" t="s">
        <v>428</v>
      </c>
      <c r="U514" s="5" t="s">
        <v>2501</v>
      </c>
      <c r="V514" s="5" t="s">
        <v>661</v>
      </c>
      <c r="W514" s="5" t="s">
        <v>31384</v>
      </c>
      <c r="X514" s="5" t="s">
        <v>31278</v>
      </c>
      <c r="Y514" s="5">
        <v>2.293</v>
      </c>
      <c r="Z514" s="25">
        <f t="shared" ref="Z514:Z577" si="40">IF(COUNTBLANK(Y514)&gt;0,"",SUM(V514:Y514))</f>
        <v>2.293</v>
      </c>
      <c r="AA514" s="30" t="s">
        <v>19973</v>
      </c>
      <c r="AB514" s="30" t="s">
        <v>1249</v>
      </c>
      <c r="AC514" s="30" t="s">
        <v>3996</v>
      </c>
      <c r="AD514" s="5" t="s">
        <v>278</v>
      </c>
      <c r="AE514" s="28"/>
      <c r="AF514" s="29">
        <v>0.2006</v>
      </c>
      <c r="AH514" s="29">
        <v>1014.7408</v>
      </c>
      <c r="AI514" s="29">
        <v>-0.3001</v>
      </c>
      <c r="AJ514" s="29">
        <v>82.6633</v>
      </c>
      <c r="AK514" s="29">
        <v>97.4614</v>
      </c>
    </row>
    <row r="515" spans="1:37">
      <c r="A515" s="13" t="s">
        <v>13257</v>
      </c>
      <c r="B515" s="4" t="s">
        <v>2929</v>
      </c>
      <c r="C515" s="12" t="s">
        <v>99</v>
      </c>
      <c r="D515" s="4" t="s">
        <v>447</v>
      </c>
      <c r="E515" s="4" t="s">
        <v>3787</v>
      </c>
      <c r="F515" s="4" t="s">
        <v>3113</v>
      </c>
      <c r="G515" s="4" t="s">
        <v>64</v>
      </c>
      <c r="H515" s="4" t="s">
        <v>50</v>
      </c>
      <c r="I515" s="10">
        <f t="shared" si="34"/>
        <v>0.634703196347032</v>
      </c>
      <c r="J515" s="10">
        <f t="shared" si="35"/>
        <v>1.57553956834532</v>
      </c>
      <c r="K515" s="5" t="s">
        <v>31777</v>
      </c>
      <c r="L515" s="5" t="s">
        <v>31778</v>
      </c>
      <c r="M515" s="34">
        <f t="shared" si="33"/>
        <v>2.79251315002047</v>
      </c>
      <c r="N515" s="34">
        <f t="shared" si="36"/>
        <v>16.636476</v>
      </c>
      <c r="O515" s="34">
        <f t="shared" si="37"/>
        <v>1.095424</v>
      </c>
      <c r="P515" s="34">
        <f t="shared" si="38"/>
        <v>0.061777023330833</v>
      </c>
      <c r="Q515" s="34">
        <f t="shared" si="39"/>
        <v>28.37104</v>
      </c>
      <c r="R515" s="5" t="s">
        <v>2892</v>
      </c>
      <c r="S515" s="5" t="s">
        <v>2386</v>
      </c>
      <c r="T515" s="5" t="s">
        <v>13371</v>
      </c>
      <c r="U515" s="5" t="s">
        <v>31674</v>
      </c>
      <c r="V515" s="5" t="s">
        <v>2117</v>
      </c>
      <c r="W515" s="5" t="s">
        <v>23341</v>
      </c>
      <c r="X515" s="5" t="s">
        <v>29587</v>
      </c>
      <c r="Y515" s="5">
        <v>2.172</v>
      </c>
      <c r="Z515" s="25">
        <f t="shared" si="40"/>
        <v>2.172</v>
      </c>
      <c r="AA515" s="30" t="s">
        <v>23255</v>
      </c>
      <c r="AB515" s="30" t="s">
        <v>608</v>
      </c>
      <c r="AC515" s="30" t="s">
        <v>2749</v>
      </c>
      <c r="AD515" s="5" t="s">
        <v>278</v>
      </c>
      <c r="AE515" s="28"/>
      <c r="AF515" s="29">
        <v>0.3337</v>
      </c>
      <c r="AH515" s="29">
        <v>1015.9017</v>
      </c>
      <c r="AI515" s="29">
        <v>1.1417</v>
      </c>
      <c r="AJ515" s="29">
        <v>82.7809</v>
      </c>
      <c r="AK515" s="29">
        <v>204.4131</v>
      </c>
    </row>
    <row r="516" spans="1:37">
      <c r="A516" s="13" t="s">
        <v>13259</v>
      </c>
      <c r="B516" s="4" t="s">
        <v>681</v>
      </c>
      <c r="C516" s="12" t="s">
        <v>99</v>
      </c>
      <c r="D516" s="4" t="s">
        <v>2669</v>
      </c>
      <c r="E516" s="4" t="s">
        <v>1746</v>
      </c>
      <c r="F516" s="4" t="s">
        <v>13941</v>
      </c>
      <c r="G516" s="4" t="s">
        <v>392</v>
      </c>
      <c r="H516" s="4" t="s">
        <v>1459</v>
      </c>
      <c r="I516" s="10">
        <f t="shared" si="34"/>
        <v>0.740384615384615</v>
      </c>
      <c r="J516" s="10">
        <f t="shared" si="35"/>
        <v>1.35064935064935</v>
      </c>
      <c r="K516" s="5" t="s">
        <v>31779</v>
      </c>
      <c r="L516" s="5" t="s">
        <v>31780</v>
      </c>
      <c r="M516" s="34">
        <f t="shared" si="33"/>
        <v>2.88487263412552</v>
      </c>
      <c r="N516" s="34">
        <f t="shared" si="36"/>
        <v>16.569666</v>
      </c>
      <c r="O516" s="34">
        <f t="shared" si="37"/>
        <v>1.675134</v>
      </c>
      <c r="P516" s="34">
        <f t="shared" si="38"/>
        <v>0.0918143251775848</v>
      </c>
      <c r="Q516" s="34">
        <f t="shared" si="39"/>
        <v>29.19168</v>
      </c>
      <c r="R516" s="5" t="s">
        <v>5152</v>
      </c>
      <c r="S516" s="5" t="s">
        <v>1363</v>
      </c>
      <c r="T516" s="5" t="s">
        <v>9153</v>
      </c>
      <c r="U516" s="5" t="s">
        <v>31781</v>
      </c>
      <c r="V516" s="5" t="s">
        <v>1947</v>
      </c>
      <c r="W516" s="5" t="s">
        <v>31782</v>
      </c>
      <c r="X516" s="5" t="s">
        <v>674</v>
      </c>
      <c r="Y516" s="5">
        <v>1.265</v>
      </c>
      <c r="Z516" s="25">
        <f t="shared" si="40"/>
        <v>1.265</v>
      </c>
      <c r="AA516" s="30" t="s">
        <v>19660</v>
      </c>
      <c r="AB516" s="30" t="s">
        <v>1647</v>
      </c>
      <c r="AC516" s="30" t="s">
        <v>585</v>
      </c>
      <c r="AD516" s="5" t="s">
        <v>278</v>
      </c>
      <c r="AE516" s="28"/>
      <c r="AF516" s="29">
        <v>0.9092</v>
      </c>
      <c r="AH516" s="29">
        <v>1016.2308</v>
      </c>
      <c r="AI516" s="29">
        <v>2.8101</v>
      </c>
      <c r="AJ516" s="29">
        <v>80.3876</v>
      </c>
      <c r="AK516" s="29">
        <v>208.6716</v>
      </c>
    </row>
    <row r="517" spans="1:37">
      <c r="A517" s="13" t="s">
        <v>13261</v>
      </c>
      <c r="B517" s="4" t="s">
        <v>464</v>
      </c>
      <c r="C517" s="12" t="s">
        <v>317</v>
      </c>
      <c r="D517" s="4" t="s">
        <v>449</v>
      </c>
      <c r="E517" s="4" t="s">
        <v>2488</v>
      </c>
      <c r="F517" s="4" t="s">
        <v>1897</v>
      </c>
      <c r="G517" s="4" t="s">
        <v>240</v>
      </c>
      <c r="H517" s="4" t="s">
        <v>240</v>
      </c>
      <c r="I517" s="10">
        <f t="shared" si="34"/>
        <v>0.772727272727273</v>
      </c>
      <c r="J517" s="10">
        <f t="shared" si="35"/>
        <v>1.29411764705882</v>
      </c>
      <c r="K517" s="5" t="s">
        <v>31783</v>
      </c>
      <c r="L517" s="5" t="s">
        <v>31784</v>
      </c>
      <c r="M517" s="34">
        <f t="shared" si="33"/>
        <v>2.8318283701569</v>
      </c>
      <c r="N517" s="34">
        <f t="shared" si="36"/>
        <v>20.45565</v>
      </c>
      <c r="O517" s="34">
        <f t="shared" si="37"/>
        <v>1.65385</v>
      </c>
      <c r="P517" s="34">
        <f t="shared" si="38"/>
        <v>0.0748026866279201</v>
      </c>
      <c r="Q517" s="34">
        <f t="shared" si="39"/>
        <v>35.3752</v>
      </c>
      <c r="R517" s="5" t="s">
        <v>820</v>
      </c>
      <c r="S517" s="5" t="s">
        <v>1289</v>
      </c>
      <c r="T517" s="5" t="s">
        <v>30217</v>
      </c>
      <c r="U517" s="5" t="s">
        <v>29471</v>
      </c>
      <c r="V517" s="5" t="s">
        <v>3981</v>
      </c>
      <c r="W517" s="5" t="s">
        <v>31785</v>
      </c>
      <c r="X517" s="5" t="s">
        <v>30885</v>
      </c>
      <c r="Y517" s="5">
        <v>1.958</v>
      </c>
      <c r="Z517" s="25">
        <f t="shared" si="40"/>
        <v>1.958</v>
      </c>
      <c r="AA517" s="30" t="s">
        <v>17100</v>
      </c>
      <c r="AB517" s="30" t="s">
        <v>717</v>
      </c>
      <c r="AC517" s="30" t="s">
        <v>6653</v>
      </c>
      <c r="AD517" s="5" t="s">
        <v>278</v>
      </c>
      <c r="AE517" s="28"/>
      <c r="AF517" s="29">
        <v>1.8351</v>
      </c>
      <c r="AH517" s="29">
        <v>1016.0709</v>
      </c>
      <c r="AI517" s="29">
        <v>4.515</v>
      </c>
      <c r="AJ517" s="29">
        <v>73.8491</v>
      </c>
      <c r="AK517" s="29">
        <v>204.7986</v>
      </c>
    </row>
    <row r="518" spans="1:37">
      <c r="A518" s="13" t="s">
        <v>13263</v>
      </c>
      <c r="B518" s="4" t="s">
        <v>2548</v>
      </c>
      <c r="C518" s="12" t="s">
        <v>160</v>
      </c>
      <c r="D518" s="4" t="s">
        <v>3074</v>
      </c>
      <c r="E518" s="4" t="s">
        <v>670</v>
      </c>
      <c r="F518" s="4" t="s">
        <v>3110</v>
      </c>
      <c r="G518" s="4" t="s">
        <v>242</v>
      </c>
      <c r="H518" s="4" t="s">
        <v>345</v>
      </c>
      <c r="I518" s="10">
        <f t="shared" si="34"/>
        <v>0.807692307692308</v>
      </c>
      <c r="J518" s="10">
        <f t="shared" si="35"/>
        <v>1.23809523809524</v>
      </c>
      <c r="K518" s="5" t="s">
        <v>31786</v>
      </c>
      <c r="L518" s="5" t="s">
        <v>31787</v>
      </c>
      <c r="M518" s="34">
        <f t="shared" si="33"/>
        <v>3.24947407134976</v>
      </c>
      <c r="N518" s="34">
        <f t="shared" si="36"/>
        <v>17.80945</v>
      </c>
      <c r="O518" s="34">
        <f t="shared" si="37"/>
        <v>4.27885</v>
      </c>
      <c r="P518" s="34">
        <f t="shared" si="38"/>
        <v>0.193715677530638</v>
      </c>
      <c r="Q518" s="34">
        <f t="shared" si="39"/>
        <v>35.34128</v>
      </c>
      <c r="R518" s="5" t="s">
        <v>417</v>
      </c>
      <c r="S518" s="5" t="s">
        <v>4815</v>
      </c>
      <c r="T518" s="5" t="s">
        <v>1214</v>
      </c>
      <c r="U518" s="5" t="s">
        <v>19112</v>
      </c>
      <c r="V518" s="5" t="s">
        <v>2191</v>
      </c>
      <c r="W518" s="5" t="s">
        <v>31788</v>
      </c>
      <c r="X518" s="5" t="s">
        <v>31789</v>
      </c>
      <c r="Y518" s="5">
        <v>2.298</v>
      </c>
      <c r="Z518" s="25">
        <f t="shared" si="40"/>
        <v>2.298</v>
      </c>
      <c r="AA518" s="30" t="s">
        <v>31790</v>
      </c>
      <c r="AB518" s="30" t="s">
        <v>8752</v>
      </c>
      <c r="AC518" s="30" t="s">
        <v>30917</v>
      </c>
      <c r="AD518" s="5" t="s">
        <v>278</v>
      </c>
      <c r="AE518" s="28"/>
      <c r="AF518" s="29">
        <v>1.4805</v>
      </c>
      <c r="AH518" s="29">
        <v>1015.5658</v>
      </c>
      <c r="AI518" s="29">
        <v>5.7956</v>
      </c>
      <c r="AJ518" s="29">
        <v>69.4491</v>
      </c>
      <c r="AK518" s="29">
        <v>233.2258</v>
      </c>
    </row>
    <row r="519" spans="1:37">
      <c r="A519" s="13" t="s">
        <v>13265</v>
      </c>
      <c r="B519" s="4" t="s">
        <v>449</v>
      </c>
      <c r="C519" s="12" t="s">
        <v>31</v>
      </c>
      <c r="D519" s="4" t="s">
        <v>3074</v>
      </c>
      <c r="E519" s="4" t="s">
        <v>3867</v>
      </c>
      <c r="F519" s="4" t="s">
        <v>3385</v>
      </c>
      <c r="G519" s="4" t="s">
        <v>223</v>
      </c>
      <c r="H519" s="4" t="s">
        <v>238</v>
      </c>
      <c r="I519" s="10">
        <f t="shared" si="34"/>
        <v>0.82051282051282</v>
      </c>
      <c r="J519" s="10">
        <f t="shared" si="35"/>
        <v>1.21875</v>
      </c>
      <c r="K519" s="5" t="s">
        <v>31791</v>
      </c>
      <c r="L519" s="5" t="s">
        <v>31792</v>
      </c>
      <c r="M519" s="34">
        <f t="shared" si="33"/>
        <v>3.0489729478335</v>
      </c>
      <c r="N519" s="34">
        <f t="shared" si="36"/>
        <v>16.90031</v>
      </c>
      <c r="O519" s="34">
        <f t="shared" si="37"/>
        <v>2.76709</v>
      </c>
      <c r="P519" s="34">
        <f t="shared" si="38"/>
        <v>0.140694245299328</v>
      </c>
      <c r="Q519" s="34">
        <f t="shared" si="39"/>
        <v>31.46784</v>
      </c>
      <c r="R519" s="5" t="s">
        <v>263</v>
      </c>
      <c r="S519" s="5" t="s">
        <v>352</v>
      </c>
      <c r="T519" s="5" t="s">
        <v>9206</v>
      </c>
      <c r="U519" s="5" t="s">
        <v>31793</v>
      </c>
      <c r="V519" s="5" t="s">
        <v>6901</v>
      </c>
      <c r="W519" s="5" t="s">
        <v>31794</v>
      </c>
      <c r="X519" s="5" t="s">
        <v>18835</v>
      </c>
      <c r="Y519" s="5">
        <v>2.107</v>
      </c>
      <c r="Z519" s="25">
        <f t="shared" si="40"/>
        <v>2.107</v>
      </c>
      <c r="AA519" s="30" t="s">
        <v>16259</v>
      </c>
      <c r="AB519" s="30" t="s">
        <v>7102</v>
      </c>
      <c r="AC519" s="30" t="s">
        <v>8030</v>
      </c>
      <c r="AD519" s="5" t="s">
        <v>278</v>
      </c>
      <c r="AE519" s="28"/>
      <c r="AF519" s="29">
        <v>1.6467</v>
      </c>
      <c r="AH519" s="29">
        <v>1014.4933</v>
      </c>
      <c r="AI519" s="29">
        <v>6.6734</v>
      </c>
      <c r="AJ519" s="29">
        <v>65.3184</v>
      </c>
      <c r="AK519" s="29">
        <v>238.2365</v>
      </c>
    </row>
    <row r="520" spans="1:37">
      <c r="A520" s="13" t="s">
        <v>13267</v>
      </c>
      <c r="B520" s="4" t="s">
        <v>850</v>
      </c>
      <c r="C520" s="12" t="s">
        <v>31</v>
      </c>
      <c r="D520" s="4" t="s">
        <v>462</v>
      </c>
      <c r="E520" s="4" t="s">
        <v>1896</v>
      </c>
      <c r="F520" s="4" t="s">
        <v>679</v>
      </c>
      <c r="G520" s="4" t="s">
        <v>376</v>
      </c>
      <c r="H520" s="4" t="s">
        <v>65</v>
      </c>
      <c r="I520" s="10">
        <f t="shared" si="34"/>
        <v>0.830275229357798</v>
      </c>
      <c r="J520" s="10">
        <f t="shared" si="35"/>
        <v>1.20441988950276</v>
      </c>
      <c r="K520" s="5" t="s">
        <v>31795</v>
      </c>
      <c r="L520" s="5" t="s">
        <v>31796</v>
      </c>
      <c r="M520" s="34">
        <f t="shared" si="33"/>
        <v>2.75065338124796</v>
      </c>
      <c r="N520" s="34">
        <f t="shared" si="36"/>
        <v>16.03964</v>
      </c>
      <c r="O520" s="34">
        <f t="shared" si="37"/>
        <v>0.799859999999999</v>
      </c>
      <c r="P520" s="34">
        <f t="shared" si="38"/>
        <v>0.0474990350069776</v>
      </c>
      <c r="Q520" s="34">
        <f t="shared" si="39"/>
        <v>26.9432</v>
      </c>
      <c r="R520" s="5" t="s">
        <v>3707</v>
      </c>
      <c r="S520" s="5" t="s">
        <v>171</v>
      </c>
      <c r="T520" s="5" t="s">
        <v>5968</v>
      </c>
      <c r="U520" s="5" t="s">
        <v>12513</v>
      </c>
      <c r="V520" s="5" t="s">
        <v>5400</v>
      </c>
      <c r="W520" s="5" t="s">
        <v>31797</v>
      </c>
      <c r="X520" s="5" t="s">
        <v>31798</v>
      </c>
      <c r="Y520" s="5">
        <v>1.853</v>
      </c>
      <c r="Z520" s="25">
        <f t="shared" si="40"/>
        <v>1.853</v>
      </c>
      <c r="AA520" s="30" t="s">
        <v>1881</v>
      </c>
      <c r="AB520" s="30" t="s">
        <v>1828</v>
      </c>
      <c r="AC520" s="30" t="s">
        <v>4234</v>
      </c>
      <c r="AD520" s="5" t="s">
        <v>278</v>
      </c>
      <c r="AE520" s="28"/>
      <c r="AF520" s="29">
        <v>1.285</v>
      </c>
      <c r="AH520" s="29">
        <v>1013.6409</v>
      </c>
      <c r="AI520" s="29">
        <v>7.735</v>
      </c>
      <c r="AJ520" s="29">
        <v>60.5897</v>
      </c>
      <c r="AK520" s="29">
        <v>244.7265</v>
      </c>
    </row>
    <row r="521" spans="1:37">
      <c r="A521" s="13" t="s">
        <v>13269</v>
      </c>
      <c r="B521" s="4" t="s">
        <v>2538</v>
      </c>
      <c r="C521" s="12" t="s">
        <v>31</v>
      </c>
      <c r="D521" s="4" t="s">
        <v>2905</v>
      </c>
      <c r="E521" s="4" t="s">
        <v>558</v>
      </c>
      <c r="F521" s="4" t="s">
        <v>6390</v>
      </c>
      <c r="G521" s="4" t="s">
        <v>392</v>
      </c>
      <c r="H521" s="4" t="s">
        <v>158</v>
      </c>
      <c r="I521" s="10">
        <f t="shared" si="34"/>
        <v>0.845070422535211</v>
      </c>
      <c r="J521" s="10">
        <f t="shared" si="35"/>
        <v>1.18333333333333</v>
      </c>
      <c r="K521" s="5" t="s">
        <v>31799</v>
      </c>
      <c r="L521" s="5" t="s">
        <v>31800</v>
      </c>
      <c r="M521" s="34">
        <f t="shared" si="33"/>
        <v>2.6159690274088</v>
      </c>
      <c r="N521" s="34">
        <f t="shared" si="36"/>
        <v>16.173784</v>
      </c>
      <c r="O521" s="34">
        <f t="shared" si="37"/>
        <v>-0.0248840000000001</v>
      </c>
      <c r="P521" s="34">
        <f t="shared" si="38"/>
        <v>-0.00154090990717635</v>
      </c>
      <c r="Q521" s="34">
        <f t="shared" si="39"/>
        <v>25.83824</v>
      </c>
      <c r="R521" s="5" t="s">
        <v>2321</v>
      </c>
      <c r="S521" s="5" t="s">
        <v>512</v>
      </c>
      <c r="T521" s="5" t="s">
        <v>9153</v>
      </c>
      <c r="U521" s="5" t="s">
        <v>23999</v>
      </c>
      <c r="V521" s="5" t="s">
        <v>1995</v>
      </c>
      <c r="W521" s="5" t="s">
        <v>31801</v>
      </c>
      <c r="X521" s="5" t="s">
        <v>31802</v>
      </c>
      <c r="Y521" s="5">
        <v>1.777</v>
      </c>
      <c r="Z521" s="25">
        <f t="shared" si="40"/>
        <v>1.777</v>
      </c>
      <c r="AA521" s="30" t="s">
        <v>4401</v>
      </c>
      <c r="AB521" s="30" t="s">
        <v>3301</v>
      </c>
      <c r="AC521" s="30" t="s">
        <v>4223</v>
      </c>
      <c r="AD521" s="5" t="s">
        <v>278</v>
      </c>
      <c r="AE521" s="28"/>
      <c r="AF521" s="29">
        <v>0.7881</v>
      </c>
      <c r="AH521" s="29">
        <v>1013.4533</v>
      </c>
      <c r="AI521" s="29">
        <v>7.9958</v>
      </c>
      <c r="AJ521" s="29">
        <v>59.896</v>
      </c>
      <c r="AK521" s="29">
        <v>289.0986</v>
      </c>
    </row>
    <row r="522" spans="1:37">
      <c r="A522" s="13" t="s">
        <v>13271</v>
      </c>
      <c r="B522" s="4" t="s">
        <v>953</v>
      </c>
      <c r="C522" s="12" t="s">
        <v>31</v>
      </c>
      <c r="D522" s="4" t="s">
        <v>3082</v>
      </c>
      <c r="E522" s="4" t="s">
        <v>505</v>
      </c>
      <c r="F522" s="4" t="s">
        <v>7848</v>
      </c>
      <c r="G522" s="4" t="s">
        <v>376</v>
      </c>
      <c r="H522" s="4" t="s">
        <v>1514</v>
      </c>
      <c r="I522" s="10">
        <f t="shared" si="34"/>
        <v>0.845454545454545</v>
      </c>
      <c r="J522" s="10">
        <f t="shared" si="35"/>
        <v>1.18279569892473</v>
      </c>
      <c r="K522" s="5" t="s">
        <v>31803</v>
      </c>
      <c r="L522" s="5" t="s">
        <v>31804</v>
      </c>
      <c r="M522" s="34">
        <f t="shared" si="33"/>
        <v>2.68754277891855</v>
      </c>
      <c r="N522" s="34">
        <f t="shared" si="36"/>
        <v>16.842408</v>
      </c>
      <c r="O522" s="34">
        <f t="shared" si="37"/>
        <v>0.434191999999999</v>
      </c>
      <c r="P522" s="34">
        <f t="shared" si="38"/>
        <v>0.0251317967655673</v>
      </c>
      <c r="Q522" s="34">
        <f t="shared" si="39"/>
        <v>27.64256</v>
      </c>
      <c r="R522" s="5" t="s">
        <v>126</v>
      </c>
      <c r="S522" s="5" t="s">
        <v>199</v>
      </c>
      <c r="T522" s="5" t="s">
        <v>6575</v>
      </c>
      <c r="U522" s="5" t="s">
        <v>31805</v>
      </c>
      <c r="V522" s="5" t="s">
        <v>109</v>
      </c>
      <c r="W522" s="5" t="s">
        <v>31806</v>
      </c>
      <c r="X522" s="5" t="s">
        <v>31807</v>
      </c>
      <c r="Y522" s="5">
        <v>2.327</v>
      </c>
      <c r="Z522" s="25">
        <f t="shared" si="40"/>
        <v>2.327</v>
      </c>
      <c r="AA522" s="30" t="s">
        <v>1695</v>
      </c>
      <c r="AB522" s="30" t="s">
        <v>7076</v>
      </c>
      <c r="AC522" s="30" t="s">
        <v>1798</v>
      </c>
      <c r="AD522" s="5" t="s">
        <v>278</v>
      </c>
      <c r="AE522" s="28"/>
      <c r="AF522" s="29">
        <v>0.9229</v>
      </c>
      <c r="AH522" s="29">
        <v>1013.6784</v>
      </c>
      <c r="AI522" s="29">
        <v>7.8942</v>
      </c>
      <c r="AJ522" s="29">
        <v>59.7758</v>
      </c>
      <c r="AK522" s="29">
        <v>302.4594</v>
      </c>
    </row>
    <row r="523" spans="1:37">
      <c r="A523" s="13" t="s">
        <v>13273</v>
      </c>
      <c r="B523" s="4" t="s">
        <v>449</v>
      </c>
      <c r="C523" s="12" t="s">
        <v>31</v>
      </c>
      <c r="D523" s="4" t="s">
        <v>693</v>
      </c>
      <c r="E523" s="4" t="s">
        <v>3867</v>
      </c>
      <c r="F523" s="4" t="s">
        <v>7512</v>
      </c>
      <c r="G523" s="4" t="s">
        <v>547</v>
      </c>
      <c r="H523" s="4" t="s">
        <v>158</v>
      </c>
      <c r="I523" s="10">
        <f t="shared" si="34"/>
        <v>0.842105263157895</v>
      </c>
      <c r="J523" s="10">
        <f t="shared" si="35"/>
        <v>1.1875</v>
      </c>
      <c r="K523" s="5" t="s">
        <v>31808</v>
      </c>
      <c r="L523" s="5" t="s">
        <v>31809</v>
      </c>
      <c r="M523" s="34">
        <f t="shared" si="33"/>
        <v>2.77528635216463</v>
      </c>
      <c r="N523" s="34">
        <f t="shared" si="36"/>
        <v>16.194744</v>
      </c>
      <c r="O523" s="34">
        <f t="shared" si="37"/>
        <v>0.959855999999998</v>
      </c>
      <c r="P523" s="34">
        <f t="shared" si="38"/>
        <v>0.055953272008674</v>
      </c>
      <c r="Q523" s="34">
        <f t="shared" si="39"/>
        <v>27.44736</v>
      </c>
      <c r="R523" s="5" t="s">
        <v>2680</v>
      </c>
      <c r="S523" s="5" t="s">
        <v>122</v>
      </c>
      <c r="T523" s="5" t="s">
        <v>4738</v>
      </c>
      <c r="U523" s="5" t="s">
        <v>31810</v>
      </c>
      <c r="V523" s="5" t="s">
        <v>1995</v>
      </c>
      <c r="W523" s="5" t="s">
        <v>31811</v>
      </c>
      <c r="X523" s="5" t="s">
        <v>31812</v>
      </c>
      <c r="Y523" s="5">
        <v>2.475</v>
      </c>
      <c r="Z523" s="25">
        <f t="shared" si="40"/>
        <v>2.475</v>
      </c>
      <c r="AA523" s="30" t="s">
        <v>20503</v>
      </c>
      <c r="AB523" s="30" t="s">
        <v>4172</v>
      </c>
      <c r="AC523" s="30" t="s">
        <v>1873</v>
      </c>
      <c r="AD523" s="5" t="s">
        <v>278</v>
      </c>
      <c r="AE523" s="28"/>
      <c r="AF523" s="29">
        <v>0.7471</v>
      </c>
      <c r="AH523" s="29">
        <v>1013.7367</v>
      </c>
      <c r="AI523" s="29">
        <v>7.2401</v>
      </c>
      <c r="AJ523" s="29">
        <v>62.1885</v>
      </c>
      <c r="AK523" s="29">
        <v>337.4159</v>
      </c>
    </row>
    <row r="524" spans="1:37">
      <c r="A524" s="13" t="s">
        <v>13275</v>
      </c>
      <c r="B524" s="4" t="s">
        <v>981</v>
      </c>
      <c r="C524" s="12" t="s">
        <v>68</v>
      </c>
      <c r="D524" s="4" t="s">
        <v>953</v>
      </c>
      <c r="E524" s="4" t="s">
        <v>982</v>
      </c>
      <c r="F524" s="4" t="s">
        <v>11832</v>
      </c>
      <c r="G524" s="4" t="s">
        <v>256</v>
      </c>
      <c r="H524" s="4" t="s">
        <v>954</v>
      </c>
      <c r="I524" s="10">
        <f t="shared" si="34"/>
        <v>0.826271186440678</v>
      </c>
      <c r="J524" s="10">
        <f t="shared" si="35"/>
        <v>1.21025641025641</v>
      </c>
      <c r="K524" s="5" t="s">
        <v>31813</v>
      </c>
      <c r="L524" s="5" t="s">
        <v>31814</v>
      </c>
      <c r="M524" s="34">
        <f t="shared" si="33"/>
        <v>2.48663578559715</v>
      </c>
      <c r="N524" s="34">
        <f t="shared" si="36"/>
        <v>18.212668</v>
      </c>
      <c r="O524" s="34">
        <f t="shared" si="37"/>
        <v>-0.927068000000002</v>
      </c>
      <c r="P524" s="34">
        <f t="shared" si="38"/>
        <v>-0.0536323876521499</v>
      </c>
      <c r="Q524" s="34">
        <f t="shared" si="39"/>
        <v>27.65696</v>
      </c>
      <c r="R524" s="5" t="s">
        <v>1342</v>
      </c>
      <c r="S524" s="5" t="s">
        <v>151</v>
      </c>
      <c r="T524" s="5" t="s">
        <v>2938</v>
      </c>
      <c r="U524" s="5" t="s">
        <v>31815</v>
      </c>
      <c r="V524" s="5" t="s">
        <v>1487</v>
      </c>
      <c r="W524" s="5" t="s">
        <v>4932</v>
      </c>
      <c r="X524" s="5" t="s">
        <v>31816</v>
      </c>
      <c r="Y524" s="5">
        <v>2.513</v>
      </c>
      <c r="Z524" s="25">
        <f t="shared" si="40"/>
        <v>2.513</v>
      </c>
      <c r="AA524" s="30" t="s">
        <v>31817</v>
      </c>
      <c r="AB524" s="30" t="s">
        <v>1638</v>
      </c>
      <c r="AC524" s="30" t="s">
        <v>1598</v>
      </c>
      <c r="AD524" s="5" t="s">
        <v>278</v>
      </c>
      <c r="AE524" s="28"/>
      <c r="AF524" s="29">
        <v>0.5878</v>
      </c>
      <c r="AH524" s="29">
        <v>1014.1091</v>
      </c>
      <c r="AI524" s="29">
        <v>6.1608</v>
      </c>
      <c r="AJ524" s="29">
        <v>68.2565</v>
      </c>
      <c r="AK524" s="29">
        <v>330.8008</v>
      </c>
    </row>
    <row r="525" spans="1:37">
      <c r="A525" s="13" t="s">
        <v>13277</v>
      </c>
      <c r="B525" s="4" t="s">
        <v>814</v>
      </c>
      <c r="C525" s="12" t="s">
        <v>68</v>
      </c>
      <c r="D525" s="4" t="s">
        <v>953</v>
      </c>
      <c r="E525" s="4" t="s">
        <v>1601</v>
      </c>
      <c r="F525" s="4" t="s">
        <v>3608</v>
      </c>
      <c r="G525" s="4" t="s">
        <v>287</v>
      </c>
      <c r="H525" s="4" t="s">
        <v>940</v>
      </c>
      <c r="I525" s="10">
        <f t="shared" si="34"/>
        <v>0.809322033898305</v>
      </c>
      <c r="J525" s="10">
        <f t="shared" si="35"/>
        <v>1.23560209424084</v>
      </c>
      <c r="K525" s="5" t="s">
        <v>31818</v>
      </c>
      <c r="L525" s="5" t="s">
        <v>31819</v>
      </c>
      <c r="M525" s="34">
        <f t="shared" si="33"/>
        <v>2.67741839850583</v>
      </c>
      <c r="N525" s="34">
        <f t="shared" si="36"/>
        <v>17.675044</v>
      </c>
      <c r="O525" s="34">
        <f t="shared" si="37"/>
        <v>0.387356</v>
      </c>
      <c r="P525" s="34">
        <f t="shared" si="38"/>
        <v>0.021445433607937</v>
      </c>
      <c r="Q525" s="34">
        <f t="shared" si="39"/>
        <v>28.89984</v>
      </c>
      <c r="R525" s="5" t="s">
        <v>2727</v>
      </c>
      <c r="S525" s="5" t="s">
        <v>904</v>
      </c>
      <c r="T525" s="5" t="s">
        <v>10506</v>
      </c>
      <c r="U525" s="5" t="s">
        <v>31820</v>
      </c>
      <c r="V525" s="5" t="s">
        <v>2149</v>
      </c>
      <c r="W525" s="5" t="s">
        <v>1311</v>
      </c>
      <c r="X525" s="5" t="s">
        <v>31821</v>
      </c>
      <c r="Y525" s="5">
        <v>2.239</v>
      </c>
      <c r="Z525" s="25">
        <f t="shared" si="40"/>
        <v>2.239</v>
      </c>
      <c r="AA525" s="30" t="s">
        <v>16747</v>
      </c>
      <c r="AB525" s="30" t="s">
        <v>1743</v>
      </c>
      <c r="AC525" s="30" t="s">
        <v>11936</v>
      </c>
      <c r="AD525" s="5" t="s">
        <v>278</v>
      </c>
      <c r="AE525" s="28"/>
      <c r="AF525" s="29">
        <v>1.1351</v>
      </c>
      <c r="AH525" s="29">
        <v>1015.0108</v>
      </c>
      <c r="AI525" s="29">
        <v>5.2126</v>
      </c>
      <c r="AJ525" s="29">
        <v>73.4417</v>
      </c>
      <c r="AK525" s="29">
        <v>20.2339</v>
      </c>
    </row>
    <row r="526" spans="1:37">
      <c r="A526" s="13" t="s">
        <v>13279</v>
      </c>
      <c r="B526" s="4" t="s">
        <v>2547</v>
      </c>
      <c r="C526" s="12" t="s">
        <v>68</v>
      </c>
      <c r="D526" s="4" t="s">
        <v>2547</v>
      </c>
      <c r="E526" s="4" t="s">
        <v>520</v>
      </c>
      <c r="F526" s="4" t="s">
        <v>8633</v>
      </c>
      <c r="G526" s="4" t="s">
        <v>573</v>
      </c>
      <c r="H526" s="4" t="s">
        <v>722</v>
      </c>
      <c r="I526" s="10">
        <f t="shared" si="34"/>
        <v>0.791666666666667</v>
      </c>
      <c r="J526" s="10">
        <f t="shared" si="35"/>
        <v>1.26315789473684</v>
      </c>
      <c r="K526" s="5" t="s">
        <v>31822</v>
      </c>
      <c r="L526" s="5" t="s">
        <v>20971</v>
      </c>
      <c r="M526" s="34">
        <f t="shared" si="33"/>
        <v>2.67561693774537</v>
      </c>
      <c r="N526" s="34">
        <f t="shared" si="36"/>
        <v>18.68584</v>
      </c>
      <c r="O526" s="34">
        <f t="shared" si="37"/>
        <v>0.396660000000001</v>
      </c>
      <c r="P526" s="34">
        <f t="shared" si="38"/>
        <v>0.0207865845670117</v>
      </c>
      <c r="Q526" s="34">
        <f t="shared" si="39"/>
        <v>30.532</v>
      </c>
      <c r="R526" s="5" t="s">
        <v>988</v>
      </c>
      <c r="S526" s="5" t="s">
        <v>2014</v>
      </c>
      <c r="T526" s="5" t="s">
        <v>16800</v>
      </c>
      <c r="U526" s="5" t="s">
        <v>11401</v>
      </c>
      <c r="V526" s="5" t="s">
        <v>1699</v>
      </c>
      <c r="W526" s="5" t="s">
        <v>5025</v>
      </c>
      <c r="X526" s="5" t="s">
        <v>31823</v>
      </c>
      <c r="Y526" s="5">
        <v>1.842</v>
      </c>
      <c r="Z526" s="25">
        <f t="shared" si="40"/>
        <v>1.842</v>
      </c>
      <c r="AA526" s="30" t="s">
        <v>30316</v>
      </c>
      <c r="AB526" s="30" t="s">
        <v>2255</v>
      </c>
      <c r="AC526" s="30" t="s">
        <v>7407</v>
      </c>
      <c r="AD526" s="5" t="s">
        <v>278</v>
      </c>
      <c r="AE526" s="28"/>
      <c r="AF526" s="29">
        <v>1.2945</v>
      </c>
      <c r="AH526" s="29">
        <v>1015.8356</v>
      </c>
      <c r="AI526" s="29">
        <v>4.2791</v>
      </c>
      <c r="AJ526" s="29">
        <v>79.3914</v>
      </c>
      <c r="AK526" s="29">
        <v>41.2942</v>
      </c>
    </row>
    <row r="527" spans="1:37">
      <c r="A527" s="13" t="s">
        <v>13280</v>
      </c>
      <c r="B527" s="4" t="s">
        <v>953</v>
      </c>
      <c r="C527" s="12" t="s">
        <v>317</v>
      </c>
      <c r="D527" s="4" t="s">
        <v>789</v>
      </c>
      <c r="E527" s="4" t="s">
        <v>505</v>
      </c>
      <c r="F527" s="4" t="s">
        <v>5780</v>
      </c>
      <c r="G527" s="4" t="s">
        <v>29</v>
      </c>
      <c r="H527" s="4" t="s">
        <v>29</v>
      </c>
      <c r="I527" s="10">
        <f t="shared" si="34"/>
        <v>0.762295081967213</v>
      </c>
      <c r="J527" s="10">
        <f t="shared" si="35"/>
        <v>1.31182795698925</v>
      </c>
      <c r="K527" s="5" t="s">
        <v>31824</v>
      </c>
      <c r="L527" s="5" t="s">
        <v>31825</v>
      </c>
      <c r="M527" s="34">
        <f t="shared" si="33"/>
        <v>2.75507833849517</v>
      </c>
      <c r="N527" s="34">
        <f t="shared" si="36"/>
        <v>23.009888</v>
      </c>
      <c r="O527" s="34">
        <f t="shared" si="37"/>
        <v>1.186312</v>
      </c>
      <c r="P527" s="34">
        <f t="shared" si="38"/>
        <v>0.0490288557707408</v>
      </c>
      <c r="Q527" s="34">
        <f t="shared" si="39"/>
        <v>38.71392</v>
      </c>
      <c r="R527" s="5" t="s">
        <v>3947</v>
      </c>
      <c r="S527" s="5" t="s">
        <v>880</v>
      </c>
      <c r="T527" s="5" t="s">
        <v>30283</v>
      </c>
      <c r="U527" s="5" t="s">
        <v>31826</v>
      </c>
      <c r="V527" s="5" t="s">
        <v>567</v>
      </c>
      <c r="W527" s="5" t="s">
        <v>31827</v>
      </c>
      <c r="X527" s="5" t="s">
        <v>24428</v>
      </c>
      <c r="Y527" s="5">
        <v>2.578</v>
      </c>
      <c r="Z527" s="25">
        <f t="shared" si="40"/>
        <v>2.578</v>
      </c>
      <c r="AA527" s="30" t="s">
        <v>31828</v>
      </c>
      <c r="AB527" s="30" t="s">
        <v>2224</v>
      </c>
      <c r="AC527" s="30" t="s">
        <v>17015</v>
      </c>
      <c r="AD527" s="5" t="s">
        <v>278</v>
      </c>
      <c r="AE527" s="28"/>
      <c r="AF527" s="29">
        <v>0.6509</v>
      </c>
      <c r="AH527" s="29">
        <v>1016.388</v>
      </c>
      <c r="AI527" s="29">
        <v>3.4213</v>
      </c>
      <c r="AJ527" s="29">
        <v>81.9086</v>
      </c>
      <c r="AK527" s="29">
        <v>124.2324</v>
      </c>
    </row>
    <row r="528" spans="1:37">
      <c r="A528" s="13" t="s">
        <v>13286</v>
      </c>
      <c r="B528" s="4" t="s">
        <v>2538</v>
      </c>
      <c r="C528" s="12" t="s">
        <v>317</v>
      </c>
      <c r="D528" s="4" t="s">
        <v>2643</v>
      </c>
      <c r="E528" s="4" t="s">
        <v>558</v>
      </c>
      <c r="F528" s="4" t="s">
        <v>457</v>
      </c>
      <c r="G528" s="4" t="s">
        <v>476</v>
      </c>
      <c r="H528" s="4" t="s">
        <v>392</v>
      </c>
      <c r="I528" s="10">
        <f t="shared" si="34"/>
        <v>0.725806451612903</v>
      </c>
      <c r="J528" s="10">
        <f t="shared" si="35"/>
        <v>1.37777777777778</v>
      </c>
      <c r="K528" s="5" t="s">
        <v>31829</v>
      </c>
      <c r="L528" s="5" t="s">
        <v>31830</v>
      </c>
      <c r="M528" s="34">
        <f t="shared" si="33"/>
        <v>2.79908595919617</v>
      </c>
      <c r="N528" s="34">
        <f t="shared" si="36"/>
        <v>23.963044</v>
      </c>
      <c r="O528" s="34">
        <f t="shared" si="37"/>
        <v>1.637956</v>
      </c>
      <c r="P528" s="34">
        <f t="shared" si="38"/>
        <v>0.063980157025116</v>
      </c>
      <c r="Q528" s="34">
        <f t="shared" si="39"/>
        <v>40.9616</v>
      </c>
      <c r="R528" s="5" t="s">
        <v>2457</v>
      </c>
      <c r="S528" s="5" t="s">
        <v>4365</v>
      </c>
      <c r="T528" s="5" t="s">
        <v>14590</v>
      </c>
      <c r="U528" s="5" t="s">
        <v>31831</v>
      </c>
      <c r="V528" s="5" t="s">
        <v>2785</v>
      </c>
      <c r="W528" s="5" t="s">
        <v>31832</v>
      </c>
      <c r="X528" s="5" t="s">
        <v>31833</v>
      </c>
      <c r="Y528" s="5">
        <v>0</v>
      </c>
      <c r="Z528" s="25">
        <f t="shared" si="40"/>
        <v>0</v>
      </c>
      <c r="AA528" s="30" t="s">
        <v>8626</v>
      </c>
      <c r="AB528" s="30" t="s">
        <v>3043</v>
      </c>
      <c r="AC528" s="30" t="s">
        <v>541</v>
      </c>
      <c r="AD528" s="5" t="s">
        <v>278</v>
      </c>
      <c r="AE528" s="28"/>
      <c r="AF528" s="29">
        <v>1.1795</v>
      </c>
      <c r="AH528" s="29">
        <v>1017.0057</v>
      </c>
      <c r="AI528" s="29">
        <v>2.6491</v>
      </c>
      <c r="AJ528" s="29">
        <v>83.7963</v>
      </c>
      <c r="AK528" s="29">
        <v>128.6756</v>
      </c>
    </row>
    <row r="529" spans="1:37">
      <c r="A529" s="13" t="s">
        <v>13292</v>
      </c>
      <c r="B529" s="4" t="s">
        <v>2516</v>
      </c>
      <c r="C529" s="12" t="s">
        <v>317</v>
      </c>
      <c r="D529" s="4" t="s">
        <v>873</v>
      </c>
      <c r="E529" s="4" t="s">
        <v>4271</v>
      </c>
      <c r="F529" s="4" t="s">
        <v>3734</v>
      </c>
      <c r="G529" s="4" t="s">
        <v>709</v>
      </c>
      <c r="H529" s="4" t="s">
        <v>208</v>
      </c>
      <c r="I529" s="10">
        <f t="shared" si="34"/>
        <v>0.669527896995708</v>
      </c>
      <c r="J529" s="10">
        <f t="shared" si="35"/>
        <v>1.49358974358974</v>
      </c>
      <c r="K529" s="5" t="s">
        <v>31834</v>
      </c>
      <c r="L529" s="5" t="s">
        <v>31835</v>
      </c>
      <c r="M529" s="34">
        <f t="shared" si="33"/>
        <v>2.60228191420003</v>
      </c>
      <c r="N529" s="34">
        <f t="shared" si="36"/>
        <v>20.09278</v>
      </c>
      <c r="O529" s="34">
        <f t="shared" si="37"/>
        <v>-0.13588</v>
      </c>
      <c r="P529" s="34">
        <f t="shared" si="38"/>
        <v>-0.0068086726896462</v>
      </c>
      <c r="Q529" s="34">
        <f t="shared" si="39"/>
        <v>31.93104</v>
      </c>
      <c r="R529" s="5" t="s">
        <v>1488</v>
      </c>
      <c r="S529" s="5" t="s">
        <v>1121</v>
      </c>
      <c r="T529" s="5" t="s">
        <v>8668</v>
      </c>
      <c r="U529" s="5" t="s">
        <v>31836</v>
      </c>
      <c r="V529" s="5" t="s">
        <v>2039</v>
      </c>
      <c r="W529" s="5" t="s">
        <v>30694</v>
      </c>
      <c r="X529" s="5" t="s">
        <v>31837</v>
      </c>
      <c r="Y529" s="5">
        <v>0</v>
      </c>
      <c r="Z529" s="25">
        <f t="shared" si="40"/>
        <v>0</v>
      </c>
      <c r="AA529" s="30" t="s">
        <v>3159</v>
      </c>
      <c r="AB529" s="30" t="s">
        <v>3129</v>
      </c>
      <c r="AC529" s="30" t="s">
        <v>7731</v>
      </c>
      <c r="AD529" s="5" t="s">
        <v>278</v>
      </c>
      <c r="AE529" s="28"/>
      <c r="AF529" s="29">
        <v>0.4755</v>
      </c>
      <c r="AH529" s="29">
        <v>1016.9707</v>
      </c>
      <c r="AI529" s="29">
        <v>2.3825</v>
      </c>
      <c r="AJ529" s="29">
        <v>84.5808</v>
      </c>
      <c r="AK529" s="29">
        <v>221.5762</v>
      </c>
    </row>
    <row r="530" spans="1:37">
      <c r="A530" s="13" t="s">
        <v>13298</v>
      </c>
      <c r="B530" s="4" t="s">
        <v>390</v>
      </c>
      <c r="C530" s="12" t="s">
        <v>99</v>
      </c>
      <c r="D530" s="4" t="s">
        <v>860</v>
      </c>
      <c r="E530" s="4" t="s">
        <v>190</v>
      </c>
      <c r="F530" s="4" t="s">
        <v>4561</v>
      </c>
      <c r="G530" s="4" t="s">
        <v>29</v>
      </c>
      <c r="H530" s="4" t="s">
        <v>302</v>
      </c>
      <c r="I530" s="10">
        <f t="shared" si="34"/>
        <v>0.52863436123348</v>
      </c>
      <c r="J530" s="10">
        <f t="shared" si="35"/>
        <v>1.89166666666667</v>
      </c>
      <c r="K530" s="5" t="s">
        <v>31838</v>
      </c>
      <c r="L530" s="5" t="s">
        <v>31839</v>
      </c>
      <c r="M530" s="34">
        <f t="shared" ref="M530:M593" si="41">IF(COUNTBLANK(K530)+COUNTBLANK(L530)&gt;0,"",K530/L530)</f>
        <v>2.51488448104592</v>
      </c>
      <c r="N530" s="34">
        <f t="shared" si="36"/>
        <v>16.352468</v>
      </c>
      <c r="O530" s="34">
        <f t="shared" si="37"/>
        <v>-0.656067999999998</v>
      </c>
      <c r="P530" s="34">
        <f t="shared" si="38"/>
        <v>-0.0417973548074716</v>
      </c>
      <c r="Q530" s="34">
        <f t="shared" si="39"/>
        <v>25.11424</v>
      </c>
      <c r="R530" s="5" t="s">
        <v>1453</v>
      </c>
      <c r="S530" s="5" t="s">
        <v>595</v>
      </c>
      <c r="T530" s="5" t="s">
        <v>5228</v>
      </c>
      <c r="U530" s="5" t="s">
        <v>2443</v>
      </c>
      <c r="V530" s="5" t="s">
        <v>2059</v>
      </c>
      <c r="W530" s="5" t="s">
        <v>17770</v>
      </c>
      <c r="X530" s="5" t="s">
        <v>31840</v>
      </c>
      <c r="Y530" s="5">
        <v>1.925</v>
      </c>
      <c r="Z530" s="25">
        <f t="shared" si="40"/>
        <v>1.925</v>
      </c>
      <c r="AA530" s="30" t="s">
        <v>31841</v>
      </c>
      <c r="AB530" s="30" t="s">
        <v>608</v>
      </c>
      <c r="AC530" s="30" t="s">
        <v>8178</v>
      </c>
      <c r="AD530" s="5" t="s">
        <v>278</v>
      </c>
      <c r="AE530" s="28"/>
      <c r="AF530" s="29">
        <v>0.2564</v>
      </c>
      <c r="AH530" s="29">
        <v>1016.7454</v>
      </c>
      <c r="AI530" s="29">
        <v>1.0547</v>
      </c>
      <c r="AJ530" s="29">
        <v>83.8203</v>
      </c>
      <c r="AK530" s="29">
        <v>312.531</v>
      </c>
    </row>
    <row r="531" spans="1:37">
      <c r="A531" s="13" t="s">
        <v>13304</v>
      </c>
      <c r="B531" s="4" t="s">
        <v>670</v>
      </c>
      <c r="C531" s="12" t="s">
        <v>99</v>
      </c>
      <c r="D531" s="4" t="s">
        <v>4614</v>
      </c>
      <c r="E531" s="4" t="s">
        <v>112</v>
      </c>
      <c r="F531" s="4" t="s">
        <v>9050</v>
      </c>
      <c r="G531" s="4" t="s">
        <v>258</v>
      </c>
      <c r="H531" s="4" t="s">
        <v>1459</v>
      </c>
      <c r="I531" s="10">
        <f t="shared" si="34"/>
        <v>0.200607902735562</v>
      </c>
      <c r="J531" s="10">
        <f t="shared" si="35"/>
        <v>4.98484848484848</v>
      </c>
      <c r="K531" s="5" t="s">
        <v>31842</v>
      </c>
      <c r="L531" s="5" t="s">
        <v>31843</v>
      </c>
      <c r="M531" s="34">
        <f t="shared" si="41"/>
        <v>2.67358080777891</v>
      </c>
      <c r="N531" s="34">
        <f t="shared" si="36"/>
        <v>13.148994</v>
      </c>
      <c r="O531" s="34">
        <f t="shared" si="37"/>
        <v>0.268905999999999</v>
      </c>
      <c r="P531" s="34">
        <f t="shared" si="38"/>
        <v>0.020040840966172</v>
      </c>
      <c r="Q531" s="34">
        <f t="shared" si="39"/>
        <v>21.46864</v>
      </c>
      <c r="R531" s="5" t="s">
        <v>1363</v>
      </c>
      <c r="S531" s="5" t="s">
        <v>1891</v>
      </c>
      <c r="T531" s="5" t="s">
        <v>4288</v>
      </c>
      <c r="U531" s="5" t="s">
        <v>9476</v>
      </c>
      <c r="V531" s="5" t="s">
        <v>2082</v>
      </c>
      <c r="W531" s="5" t="s">
        <v>31844</v>
      </c>
      <c r="X531" s="5" t="s">
        <v>20627</v>
      </c>
      <c r="Y531" s="5">
        <v>1.718</v>
      </c>
      <c r="Z531" s="25">
        <f t="shared" si="40"/>
        <v>1.718</v>
      </c>
      <c r="AA531" s="30" t="s">
        <v>7765</v>
      </c>
      <c r="AB531" s="30" t="s">
        <v>3424</v>
      </c>
      <c r="AC531" s="30" t="s">
        <v>2345</v>
      </c>
      <c r="AD531" s="5" t="s">
        <v>278</v>
      </c>
      <c r="AE531" s="28"/>
      <c r="AF531" s="29">
        <v>0.5213</v>
      </c>
      <c r="AH531" s="29">
        <v>1016.3823</v>
      </c>
      <c r="AI531" s="29">
        <v>-0.399</v>
      </c>
      <c r="AJ531" s="29">
        <v>84.9722</v>
      </c>
      <c r="AK531" s="29">
        <v>20.8765</v>
      </c>
    </row>
    <row r="532" spans="1:37">
      <c r="A532" s="13" t="s">
        <v>13311</v>
      </c>
      <c r="B532" s="4" t="s">
        <v>1346</v>
      </c>
      <c r="C532" s="12" t="s">
        <v>99</v>
      </c>
      <c r="D532" s="4" t="s">
        <v>2646</v>
      </c>
      <c r="E532" s="4" t="s">
        <v>640</v>
      </c>
      <c r="F532" s="4" t="s">
        <v>2920</v>
      </c>
      <c r="G532" s="4" t="s">
        <v>258</v>
      </c>
      <c r="H532" s="4" t="s">
        <v>50</v>
      </c>
      <c r="I532" s="10">
        <f t="shared" si="34"/>
        <v>0.407821229050279</v>
      </c>
      <c r="J532" s="10">
        <f t="shared" si="35"/>
        <v>2.45205479452055</v>
      </c>
      <c r="K532" s="5" t="s">
        <v>31845</v>
      </c>
      <c r="L532" s="5" t="s">
        <v>31846</v>
      </c>
      <c r="M532" s="34">
        <f t="shared" si="41"/>
        <v>2.51911677835944</v>
      </c>
      <c r="N532" s="34">
        <f t="shared" si="36"/>
        <v>12.862366</v>
      </c>
      <c r="O532" s="34">
        <f t="shared" si="37"/>
        <v>-0.495265999999999</v>
      </c>
      <c r="P532" s="34">
        <f t="shared" si="38"/>
        <v>-0.0400470603455943</v>
      </c>
      <c r="Q532" s="34">
        <f t="shared" si="39"/>
        <v>19.78736</v>
      </c>
      <c r="R532" s="5" t="s">
        <v>904</v>
      </c>
      <c r="S532" s="5" t="s">
        <v>1287</v>
      </c>
      <c r="T532" s="5" t="s">
        <v>8798</v>
      </c>
      <c r="U532" s="5" t="s">
        <v>21011</v>
      </c>
      <c r="V532" s="5" t="s">
        <v>3309</v>
      </c>
      <c r="W532" s="5" t="s">
        <v>13906</v>
      </c>
      <c r="X532" s="5" t="s">
        <v>31023</v>
      </c>
      <c r="Y532" s="5">
        <v>1.624</v>
      </c>
      <c r="Z532" s="25">
        <f t="shared" si="40"/>
        <v>1.624</v>
      </c>
      <c r="AA532" s="30" t="s">
        <v>15522</v>
      </c>
      <c r="AB532" s="30" t="s">
        <v>277</v>
      </c>
      <c r="AC532" s="30" t="s">
        <v>3559</v>
      </c>
      <c r="AD532" s="5" t="s">
        <v>278</v>
      </c>
      <c r="AE532" s="28"/>
      <c r="AF532" s="29">
        <v>0.5419</v>
      </c>
      <c r="AH532" s="29">
        <v>1016.41</v>
      </c>
      <c r="AI532" s="29">
        <v>-0.739</v>
      </c>
      <c r="AJ532" s="29">
        <v>85.544</v>
      </c>
      <c r="AK532" s="29">
        <v>254.2659</v>
      </c>
    </row>
    <row r="533" spans="1:37">
      <c r="A533" s="13" t="s">
        <v>13318</v>
      </c>
      <c r="B533" s="4" t="s">
        <v>1307</v>
      </c>
      <c r="C533" s="12" t="s">
        <v>99</v>
      </c>
      <c r="D533" s="4" t="s">
        <v>1747</v>
      </c>
      <c r="E533" s="4" t="s">
        <v>30</v>
      </c>
      <c r="F533" s="4" t="s">
        <v>14719</v>
      </c>
      <c r="G533" s="4" t="s">
        <v>240</v>
      </c>
      <c r="H533" s="4" t="s">
        <v>942</v>
      </c>
      <c r="I533" s="10">
        <f t="shared" si="34"/>
        <v>0.644067796610169</v>
      </c>
      <c r="J533" s="10">
        <f t="shared" si="35"/>
        <v>1.55263157894737</v>
      </c>
      <c r="K533" s="5" t="s">
        <v>31847</v>
      </c>
      <c r="L533" s="5" t="s">
        <v>31848</v>
      </c>
      <c r="M533" s="34">
        <f t="shared" si="41"/>
        <v>2.52083009999335</v>
      </c>
      <c r="N533" s="34">
        <f t="shared" si="36"/>
        <v>11.816986</v>
      </c>
      <c r="O533" s="34">
        <f t="shared" si="37"/>
        <v>-0.447286</v>
      </c>
      <c r="P533" s="34">
        <f t="shared" si="38"/>
        <v>-0.0393401760820426</v>
      </c>
      <c r="Q533" s="34">
        <f t="shared" si="39"/>
        <v>18.19152</v>
      </c>
      <c r="R533" s="5" t="s">
        <v>185</v>
      </c>
      <c r="S533" s="5" t="s">
        <v>620</v>
      </c>
      <c r="T533" s="5" t="s">
        <v>9548</v>
      </c>
      <c r="U533" s="5" t="s">
        <v>31849</v>
      </c>
      <c r="V533" s="5" t="s">
        <v>2513</v>
      </c>
      <c r="W533" s="5" t="s">
        <v>2173</v>
      </c>
      <c r="X533" s="5" t="s">
        <v>6810</v>
      </c>
      <c r="Y533" s="5">
        <v>1.678</v>
      </c>
      <c r="Z533" s="25">
        <f t="shared" si="40"/>
        <v>1.678</v>
      </c>
      <c r="AA533" s="30" t="s">
        <v>182</v>
      </c>
      <c r="AB533" s="30" t="s">
        <v>126</v>
      </c>
      <c r="AC533" s="30" t="s">
        <v>1598</v>
      </c>
      <c r="AD533" s="5" t="s">
        <v>278</v>
      </c>
      <c r="AE533" s="28"/>
      <c r="AF533" s="29">
        <v>0.3084</v>
      </c>
      <c r="AH533" s="29">
        <v>1015.9633</v>
      </c>
      <c r="AI533" s="29">
        <v>-0.6</v>
      </c>
      <c r="AJ533" s="29">
        <v>85.225</v>
      </c>
      <c r="AK533" s="29">
        <v>255.4358</v>
      </c>
    </row>
    <row r="534" spans="1:37">
      <c r="A534" s="13" t="s">
        <v>13327</v>
      </c>
      <c r="B534" s="4" t="s">
        <v>638</v>
      </c>
      <c r="C534" s="12" t="s">
        <v>99</v>
      </c>
      <c r="D534" s="4" t="s">
        <v>328</v>
      </c>
      <c r="E534" s="4" t="s">
        <v>968</v>
      </c>
      <c r="F534" s="4" t="s">
        <v>14685</v>
      </c>
      <c r="G534" s="4" t="s">
        <v>709</v>
      </c>
      <c r="H534" s="4" t="s">
        <v>68</v>
      </c>
      <c r="I534" s="10">
        <f t="shared" si="34"/>
        <v>0.653225806451613</v>
      </c>
      <c r="J534" s="10">
        <f t="shared" si="35"/>
        <v>1.53086419753086</v>
      </c>
      <c r="K534" s="5" t="s">
        <v>31850</v>
      </c>
      <c r="L534" s="5" t="s">
        <v>31851</v>
      </c>
      <c r="M534" s="34">
        <f t="shared" si="41"/>
        <v>2.559016023471</v>
      </c>
      <c r="N534" s="34">
        <f t="shared" si="36"/>
        <v>11.60922</v>
      </c>
      <c r="O534" s="34">
        <f t="shared" si="37"/>
        <v>-0.27022</v>
      </c>
      <c r="P534" s="34">
        <f t="shared" si="38"/>
        <v>-0.0238310256636388</v>
      </c>
      <c r="Q534" s="34">
        <f t="shared" si="39"/>
        <v>18.1424</v>
      </c>
      <c r="R534" s="5" t="s">
        <v>89</v>
      </c>
      <c r="S534" s="5" t="s">
        <v>122</v>
      </c>
      <c r="T534" s="5" t="s">
        <v>9896</v>
      </c>
      <c r="U534" s="5" t="s">
        <v>24233</v>
      </c>
      <c r="V534" s="5" t="s">
        <v>1488</v>
      </c>
      <c r="W534" s="5" t="s">
        <v>8020</v>
      </c>
      <c r="X534" s="5" t="s">
        <v>31852</v>
      </c>
      <c r="Y534" s="5">
        <v>1.795</v>
      </c>
      <c r="Z534" s="25">
        <f t="shared" si="40"/>
        <v>1.795</v>
      </c>
      <c r="AA534" s="30" t="s">
        <v>21074</v>
      </c>
      <c r="AB534" s="30" t="s">
        <v>3356</v>
      </c>
      <c r="AC534" s="30" t="s">
        <v>6702</v>
      </c>
      <c r="AD534" s="5" t="s">
        <v>278</v>
      </c>
      <c r="AE534" s="28"/>
      <c r="AF534" s="29">
        <v>0.5514</v>
      </c>
      <c r="AH534" s="29">
        <v>1016.3416</v>
      </c>
      <c r="AI534" s="29">
        <v>-0.9584</v>
      </c>
      <c r="AJ534" s="29">
        <v>85.3516</v>
      </c>
      <c r="AK534" s="29">
        <v>132.4988</v>
      </c>
    </row>
    <row r="535" spans="1:37">
      <c r="A535" s="13" t="s">
        <v>13335</v>
      </c>
      <c r="B535" s="4" t="s">
        <v>255</v>
      </c>
      <c r="C535" s="12" t="s">
        <v>1103</v>
      </c>
      <c r="D535" s="4" t="s">
        <v>4306</v>
      </c>
      <c r="E535" s="4" t="s">
        <v>65</v>
      </c>
      <c r="F535" s="4" t="s">
        <v>1907</v>
      </c>
      <c r="G535" s="4" t="s">
        <v>573</v>
      </c>
      <c r="H535" s="4" t="s">
        <v>942</v>
      </c>
      <c r="I535" s="10">
        <f t="shared" si="34"/>
        <v>0.694444444444444</v>
      </c>
      <c r="J535" s="10">
        <f t="shared" si="35"/>
        <v>1.44</v>
      </c>
      <c r="K535" s="5" t="s">
        <v>31853</v>
      </c>
      <c r="L535" s="5" t="s">
        <v>31854</v>
      </c>
      <c r="M535" s="34">
        <f t="shared" si="41"/>
        <v>2.5646908859146</v>
      </c>
      <c r="N535" s="34">
        <f t="shared" si="36"/>
        <v>9.865872</v>
      </c>
      <c r="O535" s="34">
        <f t="shared" si="37"/>
        <v>-0.208272000000001</v>
      </c>
      <c r="P535" s="34">
        <f t="shared" si="38"/>
        <v>-0.0215656063618291</v>
      </c>
      <c r="Q535" s="34">
        <f t="shared" si="39"/>
        <v>15.45216</v>
      </c>
      <c r="R535" s="5" t="s">
        <v>185</v>
      </c>
      <c r="S535" s="5" t="s">
        <v>59</v>
      </c>
      <c r="T535" s="5" t="s">
        <v>760</v>
      </c>
      <c r="U535" s="5" t="s">
        <v>29054</v>
      </c>
      <c r="V535" s="5" t="s">
        <v>3424</v>
      </c>
      <c r="W535" s="5" t="s">
        <v>31855</v>
      </c>
      <c r="X535" s="5" t="s">
        <v>21976</v>
      </c>
      <c r="Y535" s="5">
        <v>1.935</v>
      </c>
      <c r="Z535" s="25">
        <f t="shared" si="40"/>
        <v>1.935</v>
      </c>
      <c r="AA535" s="30" t="s">
        <v>18701</v>
      </c>
      <c r="AB535" s="30" t="s">
        <v>3653</v>
      </c>
      <c r="AC535" s="30" t="s">
        <v>9387</v>
      </c>
      <c r="AD535" s="5" t="s">
        <v>278</v>
      </c>
      <c r="AE535" s="28"/>
      <c r="AF535" s="29">
        <v>0.0464</v>
      </c>
      <c r="AH535" s="29">
        <v>1016.4607</v>
      </c>
      <c r="AI535" s="29">
        <v>-1.4358</v>
      </c>
      <c r="AJ535" s="29">
        <v>85.9766</v>
      </c>
      <c r="AK535" s="29">
        <v>210.4761</v>
      </c>
    </row>
    <row r="536" spans="1:37">
      <c r="A536" s="13" t="s">
        <v>13340</v>
      </c>
      <c r="B536" s="4" t="s">
        <v>4306</v>
      </c>
      <c r="C536" s="12" t="s">
        <v>1103</v>
      </c>
      <c r="D536" s="4" t="s">
        <v>1500</v>
      </c>
      <c r="E536" s="4" t="s">
        <v>114</v>
      </c>
      <c r="F536" s="4" t="s">
        <v>3083</v>
      </c>
      <c r="G536" s="4" t="s">
        <v>223</v>
      </c>
      <c r="H536" s="4" t="s">
        <v>302</v>
      </c>
      <c r="I536" s="10">
        <f t="shared" si="34"/>
        <v>0.921348314606742</v>
      </c>
      <c r="J536" s="10">
        <f t="shared" si="35"/>
        <v>1.08536585365854</v>
      </c>
      <c r="K536" s="5" t="s">
        <v>31856</v>
      </c>
      <c r="L536" s="5" t="s">
        <v>31857</v>
      </c>
      <c r="M536" s="34">
        <f t="shared" si="41"/>
        <v>2.60192933519293</v>
      </c>
      <c r="N536" s="34">
        <f t="shared" si="36"/>
        <v>9.016992</v>
      </c>
      <c r="O536" s="34">
        <f t="shared" si="37"/>
        <v>-0.0621919999999996</v>
      </c>
      <c r="P536" s="34">
        <f t="shared" si="38"/>
        <v>-0.00694510206816451</v>
      </c>
      <c r="Q536" s="34">
        <f t="shared" si="39"/>
        <v>14.32768</v>
      </c>
      <c r="R536" s="5" t="s">
        <v>231</v>
      </c>
      <c r="S536" s="5" t="s">
        <v>2150</v>
      </c>
      <c r="T536" s="5" t="s">
        <v>28392</v>
      </c>
      <c r="U536" s="5" t="s">
        <v>31858</v>
      </c>
      <c r="V536" s="5" t="s">
        <v>1015</v>
      </c>
      <c r="W536" s="5" t="s">
        <v>31859</v>
      </c>
      <c r="X536" s="5" t="s">
        <v>21976</v>
      </c>
      <c r="Y536" s="5">
        <v>1.639</v>
      </c>
      <c r="Z536" s="25">
        <f t="shared" si="40"/>
        <v>1.639</v>
      </c>
      <c r="AA536" s="30" t="s">
        <v>10273</v>
      </c>
      <c r="AB536" s="30" t="s">
        <v>5746</v>
      </c>
      <c r="AC536" s="30" t="s">
        <v>882</v>
      </c>
      <c r="AD536" s="5" t="s">
        <v>278</v>
      </c>
      <c r="AE536" s="28"/>
      <c r="AF536" s="29">
        <v>0.2342</v>
      </c>
      <c r="AH536" s="29">
        <v>1016.9416</v>
      </c>
      <c r="AI536" s="29">
        <v>-1.6716</v>
      </c>
      <c r="AJ536" s="29">
        <v>86.0566</v>
      </c>
      <c r="AK536" s="29">
        <v>171.3099</v>
      </c>
    </row>
    <row r="537" spans="1:37">
      <c r="A537" s="13" t="s">
        <v>13346</v>
      </c>
      <c r="B537" s="4" t="s">
        <v>599</v>
      </c>
      <c r="C537" s="12" t="s">
        <v>1103</v>
      </c>
      <c r="D537" s="4" t="s">
        <v>1433</v>
      </c>
      <c r="E537" s="4" t="s">
        <v>600</v>
      </c>
      <c r="F537" s="4" t="s">
        <v>1790</v>
      </c>
      <c r="G537" s="4" t="s">
        <v>376</v>
      </c>
      <c r="H537" s="4" t="s">
        <v>302</v>
      </c>
      <c r="I537" s="10">
        <f t="shared" si="34"/>
        <v>0.978723404255319</v>
      </c>
      <c r="J537" s="10">
        <f t="shared" si="35"/>
        <v>1.02173913043478</v>
      </c>
      <c r="K537" s="5" t="s">
        <v>27597</v>
      </c>
      <c r="L537" s="5" t="s">
        <v>31860</v>
      </c>
      <c r="M537" s="34">
        <f t="shared" si="41"/>
        <v>2.38299777578786</v>
      </c>
      <c r="N537" s="34">
        <f t="shared" si="36"/>
        <v>9.070178</v>
      </c>
      <c r="O537" s="34">
        <f t="shared" si="37"/>
        <v>-0.820478</v>
      </c>
      <c r="P537" s="34">
        <f t="shared" si="38"/>
        <v>-0.0994554953513461</v>
      </c>
      <c r="Q537" s="34">
        <f t="shared" si="39"/>
        <v>13.19952</v>
      </c>
      <c r="R537" s="5" t="s">
        <v>595</v>
      </c>
      <c r="S537" s="5" t="s">
        <v>647</v>
      </c>
      <c r="T537" s="5" t="s">
        <v>3583</v>
      </c>
      <c r="U537" s="5" t="s">
        <v>31861</v>
      </c>
      <c r="V537" s="5" t="s">
        <v>977</v>
      </c>
      <c r="W537" s="5" t="s">
        <v>31862</v>
      </c>
      <c r="X537" s="5" t="s">
        <v>30125</v>
      </c>
      <c r="Y537" s="5">
        <v>1.914</v>
      </c>
      <c r="Z537" s="25">
        <f t="shared" si="40"/>
        <v>1.914</v>
      </c>
      <c r="AA537" s="30" t="s">
        <v>31863</v>
      </c>
      <c r="AB537" s="30" t="s">
        <v>2295</v>
      </c>
      <c r="AC537" s="30" t="s">
        <v>5612</v>
      </c>
      <c r="AD537" s="5" t="s">
        <v>278</v>
      </c>
      <c r="AE537" s="28"/>
      <c r="AF537" s="29">
        <v>0.2732</v>
      </c>
      <c r="AH537" s="29">
        <v>1017.93</v>
      </c>
      <c r="AI537" s="29">
        <v>-1.2751</v>
      </c>
      <c r="AJ537" s="29">
        <v>86.1526</v>
      </c>
      <c r="AK537" s="29">
        <v>221.0679</v>
      </c>
    </row>
    <row r="538" spans="1:37">
      <c r="A538" s="13" t="s">
        <v>13353</v>
      </c>
      <c r="B538" s="4" t="s">
        <v>490</v>
      </c>
      <c r="C538" s="12" t="s">
        <v>1103</v>
      </c>
      <c r="D538" s="4" t="s">
        <v>144</v>
      </c>
      <c r="E538" s="4" t="s">
        <v>159</v>
      </c>
      <c r="F538" s="4" t="s">
        <v>22875</v>
      </c>
      <c r="G538" s="4" t="s">
        <v>376</v>
      </c>
      <c r="H538" s="4" t="s">
        <v>208</v>
      </c>
      <c r="I538" s="10">
        <f t="shared" si="34"/>
        <v>1.11578947368421</v>
      </c>
      <c r="J538" s="10">
        <f t="shared" si="35"/>
        <v>0.89622641509434</v>
      </c>
      <c r="K538" s="5" t="s">
        <v>31864</v>
      </c>
      <c r="L538" s="5" t="s">
        <v>31865</v>
      </c>
      <c r="M538" s="34">
        <f t="shared" si="41"/>
        <v>2.36319124423963</v>
      </c>
      <c r="N538" s="34">
        <f t="shared" si="36"/>
        <v>10.006304</v>
      </c>
      <c r="O538" s="34">
        <f t="shared" si="37"/>
        <v>-0.980804000000001</v>
      </c>
      <c r="P538" s="34">
        <f t="shared" si="38"/>
        <v>-0.108670322973797</v>
      </c>
      <c r="Q538" s="34">
        <f t="shared" si="39"/>
        <v>14.4408</v>
      </c>
      <c r="R538" s="5" t="s">
        <v>59</v>
      </c>
      <c r="S538" s="5" t="s">
        <v>2208</v>
      </c>
      <c r="T538" s="5" t="s">
        <v>16531</v>
      </c>
      <c r="U538" s="5" t="s">
        <v>31866</v>
      </c>
      <c r="V538" s="5" t="s">
        <v>1015</v>
      </c>
      <c r="W538" s="5" t="s">
        <v>31867</v>
      </c>
      <c r="X538" s="5" t="s">
        <v>29907</v>
      </c>
      <c r="Y538" s="5">
        <v>2.352</v>
      </c>
      <c r="Z538" s="25">
        <f t="shared" si="40"/>
        <v>2.352</v>
      </c>
      <c r="AA538" s="30" t="s">
        <v>17257</v>
      </c>
      <c r="AB538" s="30" t="s">
        <v>1094</v>
      </c>
      <c r="AC538" s="30" t="s">
        <v>6569</v>
      </c>
      <c r="AD538" s="5" t="s">
        <v>278</v>
      </c>
      <c r="AE538" s="28"/>
      <c r="AF538" s="29">
        <v>0.5422</v>
      </c>
      <c r="AH538" s="29">
        <v>1018.29</v>
      </c>
      <c r="AI538" s="29">
        <v>-0.4551</v>
      </c>
      <c r="AJ538" s="29">
        <v>85.8151</v>
      </c>
      <c r="AK538" s="29">
        <v>262.1449</v>
      </c>
    </row>
    <row r="539" spans="1:37">
      <c r="A539" s="13" t="s">
        <v>13358</v>
      </c>
      <c r="B539" s="4" t="s">
        <v>2380</v>
      </c>
      <c r="C539" s="12" t="s">
        <v>1103</v>
      </c>
      <c r="D539" s="4" t="s">
        <v>4306</v>
      </c>
      <c r="E539" s="4" t="s">
        <v>2381</v>
      </c>
      <c r="F539" s="4" t="s">
        <v>8445</v>
      </c>
      <c r="G539" s="4" t="s">
        <v>392</v>
      </c>
      <c r="H539" s="4" t="s">
        <v>302</v>
      </c>
      <c r="I539" s="10">
        <f t="shared" si="34"/>
        <v>1.10185185185185</v>
      </c>
      <c r="J539" s="10">
        <f t="shared" si="35"/>
        <v>0.907563025210084</v>
      </c>
      <c r="K539" s="5" t="s">
        <v>15765</v>
      </c>
      <c r="L539" s="5" t="s">
        <v>31868</v>
      </c>
      <c r="M539" s="34">
        <f t="shared" si="41"/>
        <v>2.754353013965</v>
      </c>
      <c r="N539" s="34">
        <f t="shared" si="36"/>
        <v>11.857072</v>
      </c>
      <c r="O539" s="34">
        <f t="shared" si="37"/>
        <v>0.608027999999999</v>
      </c>
      <c r="P539" s="34">
        <f t="shared" si="38"/>
        <v>0.0487784293748144</v>
      </c>
      <c r="Q539" s="34">
        <f t="shared" si="39"/>
        <v>19.94416</v>
      </c>
      <c r="R539" s="5" t="s">
        <v>89</v>
      </c>
      <c r="S539" s="5" t="s">
        <v>2411</v>
      </c>
      <c r="T539" s="5" t="s">
        <v>3851</v>
      </c>
      <c r="U539" s="5" t="s">
        <v>17893</v>
      </c>
      <c r="V539" s="5" t="s">
        <v>247</v>
      </c>
      <c r="W539" s="5" t="s">
        <v>30954</v>
      </c>
      <c r="X539" s="5" t="s">
        <v>21970</v>
      </c>
      <c r="Y539" s="5">
        <v>2.817</v>
      </c>
      <c r="Z539" s="25">
        <f t="shared" si="40"/>
        <v>2.817</v>
      </c>
      <c r="AA539" s="30" t="s">
        <v>31869</v>
      </c>
      <c r="AB539" s="30" t="s">
        <v>3494</v>
      </c>
      <c r="AC539" s="30" t="s">
        <v>907</v>
      </c>
      <c r="AD539" s="5" t="s">
        <v>278</v>
      </c>
      <c r="AE539" s="28"/>
      <c r="AF539" s="29">
        <v>0.6413</v>
      </c>
      <c r="AH539" s="29">
        <v>1018.9234</v>
      </c>
      <c r="AI539" s="29">
        <v>0.8658</v>
      </c>
      <c r="AJ539" s="29">
        <v>85.4592</v>
      </c>
      <c r="AK539" s="29">
        <v>274.561</v>
      </c>
    </row>
    <row r="540" spans="1:37">
      <c r="A540" s="13" t="s">
        <v>13363</v>
      </c>
      <c r="B540" s="4" t="s">
        <v>2650</v>
      </c>
      <c r="C540" s="12" t="s">
        <v>99</v>
      </c>
      <c r="D540" s="4" t="s">
        <v>587</v>
      </c>
      <c r="E540" s="4" t="s">
        <v>1725</v>
      </c>
      <c r="F540" s="4" t="s">
        <v>10632</v>
      </c>
      <c r="G540" s="4" t="s">
        <v>392</v>
      </c>
      <c r="H540" s="4" t="s">
        <v>226</v>
      </c>
      <c r="I540" s="10">
        <f t="shared" si="34"/>
        <v>0.934210526315789</v>
      </c>
      <c r="J540" s="10">
        <f t="shared" si="35"/>
        <v>1.07042253521127</v>
      </c>
      <c r="K540" s="5" t="s">
        <v>31870</v>
      </c>
      <c r="L540" s="5" t="s">
        <v>31871</v>
      </c>
      <c r="M540" s="34">
        <f t="shared" si="41"/>
        <v>2.6357382971851</v>
      </c>
      <c r="N540" s="34">
        <f t="shared" si="36"/>
        <v>21.900842</v>
      </c>
      <c r="O540" s="34">
        <f t="shared" si="37"/>
        <v>0.131557999999998</v>
      </c>
      <c r="P540" s="34">
        <f t="shared" si="38"/>
        <v>0.00597111526660728</v>
      </c>
      <c r="Q540" s="34">
        <f t="shared" si="39"/>
        <v>35.25184</v>
      </c>
      <c r="R540" s="5" t="s">
        <v>202</v>
      </c>
      <c r="S540" s="5" t="s">
        <v>2376</v>
      </c>
      <c r="T540" s="5" t="s">
        <v>31132</v>
      </c>
      <c r="U540" s="5" t="s">
        <v>31872</v>
      </c>
      <c r="V540" s="5" t="s">
        <v>1094</v>
      </c>
      <c r="W540" s="5" t="s">
        <v>28561</v>
      </c>
      <c r="X540" s="5" t="s">
        <v>24917</v>
      </c>
      <c r="Y540" s="5">
        <v>3.294</v>
      </c>
      <c r="Z540" s="25">
        <f t="shared" si="40"/>
        <v>3.294</v>
      </c>
      <c r="AA540" s="30" t="s">
        <v>31227</v>
      </c>
      <c r="AB540" s="30" t="s">
        <v>1000</v>
      </c>
      <c r="AC540" s="30" t="s">
        <v>3881</v>
      </c>
      <c r="AD540" s="5" t="s">
        <v>278</v>
      </c>
      <c r="AE540" s="28"/>
      <c r="AF540" s="29">
        <v>0.4757</v>
      </c>
      <c r="AH540" s="29">
        <v>1018.9383</v>
      </c>
      <c r="AI540" s="29">
        <v>2.9199</v>
      </c>
      <c r="AJ540" s="29">
        <v>85.0891</v>
      </c>
      <c r="AK540" s="29">
        <v>285.7453</v>
      </c>
    </row>
    <row r="541" spans="1:37">
      <c r="A541" s="13" t="s">
        <v>13369</v>
      </c>
      <c r="B541" s="4" t="s">
        <v>2473</v>
      </c>
      <c r="C541" s="12" t="s">
        <v>317</v>
      </c>
      <c r="D541" s="4" t="s">
        <v>2913</v>
      </c>
      <c r="E541" s="4" t="s">
        <v>637</v>
      </c>
      <c r="F541" s="4" t="s">
        <v>1075</v>
      </c>
      <c r="G541" s="4" t="s">
        <v>392</v>
      </c>
      <c r="H541" s="4" t="s">
        <v>29</v>
      </c>
      <c r="I541" s="10">
        <f t="shared" si="34"/>
        <v>0.809248554913295</v>
      </c>
      <c r="J541" s="10">
        <f t="shared" si="35"/>
        <v>1.23571428571429</v>
      </c>
      <c r="K541" s="5" t="s">
        <v>31873</v>
      </c>
      <c r="L541" s="5" t="s">
        <v>31874</v>
      </c>
      <c r="M541" s="34">
        <f t="shared" si="41"/>
        <v>2.79699248120301</v>
      </c>
      <c r="N541" s="34">
        <f t="shared" si="36"/>
        <v>17.666922</v>
      </c>
      <c r="O541" s="34">
        <f t="shared" si="37"/>
        <v>1.193478</v>
      </c>
      <c r="P541" s="34">
        <f t="shared" si="38"/>
        <v>0.0632795698924731</v>
      </c>
      <c r="Q541" s="34">
        <f t="shared" si="39"/>
        <v>30.17664</v>
      </c>
      <c r="R541" s="5" t="s">
        <v>515</v>
      </c>
      <c r="S541" s="5" t="s">
        <v>2025</v>
      </c>
      <c r="T541" s="5" t="s">
        <v>31875</v>
      </c>
      <c r="U541" s="5" t="s">
        <v>2757</v>
      </c>
      <c r="V541" s="5" t="s">
        <v>1094</v>
      </c>
      <c r="W541" s="5" t="s">
        <v>25477</v>
      </c>
      <c r="X541" s="5" t="s">
        <v>31876</v>
      </c>
      <c r="Y541" s="5">
        <v>3.682</v>
      </c>
      <c r="Z541" s="25">
        <f t="shared" si="40"/>
        <v>3.682</v>
      </c>
      <c r="AA541" s="30" t="s">
        <v>31877</v>
      </c>
      <c r="AB541" s="30" t="s">
        <v>307</v>
      </c>
      <c r="AC541" s="30" t="s">
        <v>3183</v>
      </c>
      <c r="AD541" s="5" t="s">
        <v>278</v>
      </c>
      <c r="AE541" s="28"/>
      <c r="AF541" s="29">
        <v>0.5012</v>
      </c>
      <c r="AH541" s="29">
        <v>1018.525</v>
      </c>
      <c r="AI541" s="29">
        <v>4.7653</v>
      </c>
      <c r="AJ541" s="29">
        <v>83.7758</v>
      </c>
      <c r="AK541" s="29">
        <v>289.2104</v>
      </c>
    </row>
    <row r="542" spans="1:37">
      <c r="A542" s="13" t="s">
        <v>13376</v>
      </c>
      <c r="B542" s="4" t="s">
        <v>2669</v>
      </c>
      <c r="C542" s="12" t="s">
        <v>68</v>
      </c>
      <c r="D542" s="4" t="s">
        <v>694</v>
      </c>
      <c r="E542" s="4" t="s">
        <v>1801</v>
      </c>
      <c r="F542" s="4" t="s">
        <v>31878</v>
      </c>
      <c r="G542" s="4" t="s">
        <v>376</v>
      </c>
      <c r="H542" s="4" t="s">
        <v>224</v>
      </c>
      <c r="I542" s="10">
        <f t="shared" si="34"/>
        <v>0.887640449438202</v>
      </c>
      <c r="J542" s="10">
        <f t="shared" si="35"/>
        <v>1.12658227848101</v>
      </c>
      <c r="K542" s="5" t="s">
        <v>31879</v>
      </c>
      <c r="L542" s="5" t="s">
        <v>31880</v>
      </c>
      <c r="M542" s="34">
        <f t="shared" si="41"/>
        <v>2.90643666002987</v>
      </c>
      <c r="N542" s="34">
        <f t="shared" si="36"/>
        <v>16.843456</v>
      </c>
      <c r="O542" s="34">
        <f t="shared" si="37"/>
        <v>1.841444</v>
      </c>
      <c r="P542" s="34">
        <f t="shared" si="38"/>
        <v>0.0985525210196468</v>
      </c>
      <c r="Q542" s="34">
        <f t="shared" si="39"/>
        <v>29.89584</v>
      </c>
      <c r="R542" s="5" t="s">
        <v>2892</v>
      </c>
      <c r="S542" s="5" t="s">
        <v>93</v>
      </c>
      <c r="T542" s="5" t="s">
        <v>6199</v>
      </c>
      <c r="U542" s="5" t="s">
        <v>29479</v>
      </c>
      <c r="V542" s="5" t="s">
        <v>2108</v>
      </c>
      <c r="W542" s="5" t="s">
        <v>11180</v>
      </c>
      <c r="X542" s="5" t="s">
        <v>24774</v>
      </c>
      <c r="Y542" s="5">
        <v>3.971</v>
      </c>
      <c r="Z542" s="25">
        <f t="shared" si="40"/>
        <v>3.971</v>
      </c>
      <c r="AA542" s="30" t="s">
        <v>13679</v>
      </c>
      <c r="AB542" s="30" t="s">
        <v>1863</v>
      </c>
      <c r="AC542" s="30" t="s">
        <v>6041</v>
      </c>
      <c r="AD542" s="5" t="s">
        <v>278</v>
      </c>
      <c r="AE542" s="28"/>
      <c r="AF542" s="29">
        <v>0.6855</v>
      </c>
      <c r="AH542" s="29">
        <v>1017.9937</v>
      </c>
      <c r="AI542" s="29">
        <v>6.7661</v>
      </c>
      <c r="AJ542" s="29">
        <v>72.2432</v>
      </c>
      <c r="AK542" s="29">
        <v>311.1042</v>
      </c>
    </row>
    <row r="543" spans="1:37">
      <c r="A543" s="13" t="s">
        <v>13382</v>
      </c>
      <c r="B543" s="4" t="s">
        <v>519</v>
      </c>
      <c r="C543" s="12" t="s">
        <v>68</v>
      </c>
      <c r="D543" s="4" t="s">
        <v>255</v>
      </c>
      <c r="E543" s="4" t="s">
        <v>2298</v>
      </c>
      <c r="F543" s="4" t="s">
        <v>2845</v>
      </c>
      <c r="G543" s="4" t="s">
        <v>942</v>
      </c>
      <c r="H543" s="4" t="s">
        <v>299</v>
      </c>
      <c r="I543" s="10">
        <f t="shared" si="34"/>
        <v>0.93</v>
      </c>
      <c r="J543" s="10">
        <f t="shared" si="35"/>
        <v>1.0752688172043</v>
      </c>
      <c r="K543" s="5" t="s">
        <v>29702</v>
      </c>
      <c r="L543" s="5" t="s">
        <v>31881</v>
      </c>
      <c r="M543" s="34">
        <f t="shared" si="41"/>
        <v>3.34213915398078</v>
      </c>
      <c r="N543" s="34">
        <f t="shared" si="36"/>
        <v>7.934146</v>
      </c>
      <c r="O543" s="34">
        <f t="shared" si="37"/>
        <v>2.186854</v>
      </c>
      <c r="P543" s="34">
        <f t="shared" si="38"/>
        <v>0.216070941606561</v>
      </c>
      <c r="Q543" s="34">
        <f t="shared" si="39"/>
        <v>16.1936</v>
      </c>
      <c r="R543" s="5" t="s">
        <v>43</v>
      </c>
      <c r="S543" s="5" t="s">
        <v>665</v>
      </c>
      <c r="T543" s="5" t="s">
        <v>8245</v>
      </c>
      <c r="U543" s="5" t="s">
        <v>25105</v>
      </c>
      <c r="V543" s="5" t="s">
        <v>2082</v>
      </c>
      <c r="W543" s="5" t="s">
        <v>27258</v>
      </c>
      <c r="X543" s="5" t="s">
        <v>31882</v>
      </c>
      <c r="Y543" s="5">
        <v>3.424</v>
      </c>
      <c r="Z543" s="25">
        <f t="shared" si="40"/>
        <v>3.424</v>
      </c>
      <c r="AA543" s="30" t="s">
        <v>31883</v>
      </c>
      <c r="AB543" s="30" t="s">
        <v>2534</v>
      </c>
      <c r="AC543" s="30" t="s">
        <v>3377</v>
      </c>
      <c r="AD543" s="5" t="s">
        <v>278</v>
      </c>
      <c r="AE543" s="28"/>
      <c r="AF543" s="29">
        <v>1.1208</v>
      </c>
      <c r="AH543" s="29">
        <v>1017.9076</v>
      </c>
      <c r="AI543" s="29">
        <v>7.6772</v>
      </c>
      <c r="AJ543" s="29">
        <v>66.3909</v>
      </c>
      <c r="AK543" s="29">
        <v>271.2321</v>
      </c>
    </row>
    <row r="544" spans="1:37">
      <c r="A544" s="13" t="s">
        <v>13388</v>
      </c>
      <c r="B544" s="4" t="s">
        <v>4241</v>
      </c>
      <c r="C544" s="12" t="s">
        <v>68</v>
      </c>
      <c r="D544" s="4" t="s">
        <v>271</v>
      </c>
      <c r="E544" s="4" t="s">
        <v>131</v>
      </c>
      <c r="F544" s="4" t="s">
        <v>2485</v>
      </c>
      <c r="G544" s="4" t="s">
        <v>191</v>
      </c>
      <c r="H544" s="4" t="s">
        <v>316</v>
      </c>
      <c r="I544" s="10">
        <f t="shared" si="34"/>
        <v>0.878787878787879</v>
      </c>
      <c r="J544" s="10">
        <f t="shared" si="35"/>
        <v>1.13793103448276</v>
      </c>
      <c r="K544" s="5" t="s">
        <v>31884</v>
      </c>
      <c r="L544" s="5" t="s">
        <v>31885</v>
      </c>
      <c r="M544" s="34">
        <f t="shared" si="41"/>
        <v>3.44623814076635</v>
      </c>
      <c r="N544" s="34">
        <f t="shared" si="36"/>
        <v>7.124828</v>
      </c>
      <c r="O544" s="34">
        <f t="shared" si="37"/>
        <v>2.246872</v>
      </c>
      <c r="P544" s="34">
        <f t="shared" si="38"/>
        <v>0.239750738926769</v>
      </c>
      <c r="Q544" s="34">
        <f t="shared" si="39"/>
        <v>14.99472</v>
      </c>
      <c r="R544" s="5" t="s">
        <v>456</v>
      </c>
      <c r="S544" s="5" t="s">
        <v>989</v>
      </c>
      <c r="T544" s="5" t="s">
        <v>1778</v>
      </c>
      <c r="U544" s="5" t="s">
        <v>20410</v>
      </c>
      <c r="V544" s="5" t="s">
        <v>949</v>
      </c>
      <c r="W544" s="5" t="s">
        <v>28580</v>
      </c>
      <c r="X544" s="5" t="s">
        <v>15847</v>
      </c>
      <c r="Y544" s="5">
        <v>3.116</v>
      </c>
      <c r="Z544" s="25">
        <f t="shared" si="40"/>
        <v>3.116</v>
      </c>
      <c r="AA544" s="30" t="s">
        <v>31886</v>
      </c>
      <c r="AB544" s="30" t="s">
        <v>1132</v>
      </c>
      <c r="AC544" s="30" t="s">
        <v>21838</v>
      </c>
      <c r="AD544" s="5" t="s">
        <v>278</v>
      </c>
      <c r="AE544" s="28"/>
      <c r="AF544" s="29">
        <v>1.7463</v>
      </c>
      <c r="AH544" s="29">
        <v>1017.6007</v>
      </c>
      <c r="AI544" s="29">
        <v>7.5882</v>
      </c>
      <c r="AJ544" s="29">
        <v>68.1358</v>
      </c>
      <c r="AK544" s="29">
        <v>258.5714</v>
      </c>
    </row>
    <row r="545" spans="1:37">
      <c r="A545" s="13" t="s">
        <v>13394</v>
      </c>
      <c r="B545" s="4" t="s">
        <v>4101</v>
      </c>
      <c r="C545" s="12" t="s">
        <v>68</v>
      </c>
      <c r="D545" s="4" t="s">
        <v>1672</v>
      </c>
      <c r="E545" s="4" t="s">
        <v>5175</v>
      </c>
      <c r="F545" s="4" t="s">
        <v>8616</v>
      </c>
      <c r="G545" s="4" t="s">
        <v>34</v>
      </c>
      <c r="H545" s="4" t="s">
        <v>63</v>
      </c>
      <c r="I545" s="10">
        <f t="shared" si="34"/>
        <v>0.86046511627907</v>
      </c>
      <c r="J545" s="10">
        <f t="shared" si="35"/>
        <v>1.16216216216216</v>
      </c>
      <c r="K545" s="5" t="s">
        <v>31887</v>
      </c>
      <c r="L545" s="5" t="s">
        <v>31888</v>
      </c>
      <c r="M545" s="34">
        <f t="shared" si="41"/>
        <v>3.23125555149172</v>
      </c>
      <c r="N545" s="34">
        <f t="shared" si="36"/>
        <v>10.028836</v>
      </c>
      <c r="O545" s="34">
        <f t="shared" si="37"/>
        <v>2.339764</v>
      </c>
      <c r="P545" s="34">
        <f t="shared" si="38"/>
        <v>0.18916967158773</v>
      </c>
      <c r="Q545" s="34">
        <f t="shared" si="39"/>
        <v>19.78976</v>
      </c>
      <c r="R545" s="5" t="s">
        <v>498</v>
      </c>
      <c r="S545" s="5" t="s">
        <v>2403</v>
      </c>
      <c r="T545" s="5" t="s">
        <v>16426</v>
      </c>
      <c r="U545" s="5" t="s">
        <v>17541</v>
      </c>
      <c r="V545" s="5" t="s">
        <v>3708</v>
      </c>
      <c r="W545" s="5" t="s">
        <v>20063</v>
      </c>
      <c r="X545" s="5" t="s">
        <v>31889</v>
      </c>
      <c r="Y545" s="5">
        <v>3.439</v>
      </c>
      <c r="Z545" s="25">
        <f t="shared" si="40"/>
        <v>3.439</v>
      </c>
      <c r="AA545" s="30" t="s">
        <v>30885</v>
      </c>
      <c r="AB545" s="30" t="s">
        <v>2074</v>
      </c>
      <c r="AC545" s="30" t="s">
        <v>2169</v>
      </c>
      <c r="AD545" s="5" t="s">
        <v>278</v>
      </c>
      <c r="AE545" s="28"/>
      <c r="AF545" s="29">
        <v>1.8477</v>
      </c>
      <c r="AH545" s="29">
        <v>1018.0124</v>
      </c>
      <c r="AI545" s="29">
        <v>6.825</v>
      </c>
      <c r="AJ545" s="29">
        <v>71.8783</v>
      </c>
      <c r="AK545" s="29">
        <v>268.9617</v>
      </c>
    </row>
    <row r="546" spans="1:37">
      <c r="A546" s="13" t="s">
        <v>13401</v>
      </c>
      <c r="B546" s="4" t="s">
        <v>669</v>
      </c>
      <c r="C546" s="12" t="s">
        <v>317</v>
      </c>
      <c r="D546" s="4" t="s">
        <v>587</v>
      </c>
      <c r="E546" s="4" t="s">
        <v>615</v>
      </c>
      <c r="F546" s="4" t="s">
        <v>5256</v>
      </c>
      <c r="G546" s="4" t="s">
        <v>226</v>
      </c>
      <c r="H546" s="4" t="s">
        <v>345</v>
      </c>
      <c r="I546" s="10">
        <f t="shared" si="34"/>
        <v>0.855263157894737</v>
      </c>
      <c r="J546" s="10">
        <f t="shared" si="35"/>
        <v>1.16923076923077</v>
      </c>
      <c r="K546" s="5" t="s">
        <v>31890</v>
      </c>
      <c r="L546" s="5" t="s">
        <v>31891</v>
      </c>
      <c r="M546" s="34">
        <f t="shared" si="41"/>
        <v>3.02124517357342</v>
      </c>
      <c r="N546" s="34">
        <f t="shared" si="36"/>
        <v>14.724662</v>
      </c>
      <c r="O546" s="34">
        <f t="shared" si="37"/>
        <v>2.255038</v>
      </c>
      <c r="P546" s="34">
        <f t="shared" si="38"/>
        <v>0.132807882353634</v>
      </c>
      <c r="Q546" s="34">
        <f t="shared" si="39"/>
        <v>27.16752</v>
      </c>
      <c r="R546" s="5" t="s">
        <v>1003</v>
      </c>
      <c r="S546" s="5" t="s">
        <v>2802</v>
      </c>
      <c r="T546" s="5" t="s">
        <v>717</v>
      </c>
      <c r="U546" s="5" t="s">
        <v>27904</v>
      </c>
      <c r="V546" s="5" t="s">
        <v>3717</v>
      </c>
      <c r="W546" s="5" t="s">
        <v>4105</v>
      </c>
      <c r="X546" s="5" t="s">
        <v>13803</v>
      </c>
      <c r="Y546" s="5">
        <v>3.722</v>
      </c>
      <c r="Z546" s="25">
        <f t="shared" si="40"/>
        <v>3.722</v>
      </c>
      <c r="AA546" s="30" t="s">
        <v>31892</v>
      </c>
      <c r="AB546" s="30" t="s">
        <v>1766</v>
      </c>
      <c r="AC546" s="30" t="s">
        <v>2058</v>
      </c>
      <c r="AD546" s="5" t="s">
        <v>278</v>
      </c>
      <c r="AE546" s="28"/>
      <c r="AF546" s="29">
        <v>1.6615</v>
      </c>
      <c r="AH546" s="29">
        <v>1018.3516</v>
      </c>
      <c r="AI546" s="29">
        <v>5.7966</v>
      </c>
      <c r="AJ546" s="29">
        <v>75.8385</v>
      </c>
      <c r="AK546" s="29">
        <v>268.6795</v>
      </c>
    </row>
    <row r="547" spans="1:37">
      <c r="A547" s="13" t="s">
        <v>13407</v>
      </c>
      <c r="B547" s="4" t="s">
        <v>681</v>
      </c>
      <c r="C547" s="12" t="s">
        <v>317</v>
      </c>
      <c r="D547" s="4" t="s">
        <v>558</v>
      </c>
      <c r="E547" s="4" t="s">
        <v>1746</v>
      </c>
      <c r="F547" s="4" t="s">
        <v>2364</v>
      </c>
      <c r="G547" s="4" t="s">
        <v>547</v>
      </c>
      <c r="H547" s="4" t="s">
        <v>192</v>
      </c>
      <c r="I547" s="10">
        <f t="shared" si="34"/>
        <v>0.855555555555556</v>
      </c>
      <c r="J547" s="10">
        <f t="shared" si="35"/>
        <v>1.16883116883117</v>
      </c>
      <c r="K547" s="5" t="s">
        <v>31893</v>
      </c>
      <c r="L547" s="5" t="s">
        <v>31894</v>
      </c>
      <c r="M547" s="34">
        <f t="shared" si="41"/>
        <v>2.75892034034064</v>
      </c>
      <c r="N547" s="34">
        <f t="shared" si="36"/>
        <v>17.336278</v>
      </c>
      <c r="O547" s="34">
        <f t="shared" si="37"/>
        <v>0.919222000000001</v>
      </c>
      <c r="P547" s="34">
        <f t="shared" si="38"/>
        <v>0.0503531538440471</v>
      </c>
      <c r="Q547" s="34">
        <f t="shared" si="39"/>
        <v>29.2088</v>
      </c>
      <c r="R547" s="5" t="s">
        <v>5572</v>
      </c>
      <c r="S547" s="5" t="s">
        <v>171</v>
      </c>
      <c r="T547" s="5" t="s">
        <v>19966</v>
      </c>
      <c r="U547" s="5" t="s">
        <v>15095</v>
      </c>
      <c r="V547" s="5" t="s">
        <v>834</v>
      </c>
      <c r="W547" s="5" t="s">
        <v>22726</v>
      </c>
      <c r="X547" s="5" t="s">
        <v>31895</v>
      </c>
      <c r="Y547" s="5">
        <v>3.913</v>
      </c>
      <c r="Z547" s="25">
        <f t="shared" si="40"/>
        <v>3.913</v>
      </c>
      <c r="AA547" s="30" t="s">
        <v>28069</v>
      </c>
      <c r="AB547" s="30" t="s">
        <v>3897</v>
      </c>
      <c r="AC547" s="30" t="s">
        <v>313</v>
      </c>
      <c r="AD547" s="5" t="s">
        <v>278</v>
      </c>
      <c r="AE547" s="28"/>
      <c r="AF547" s="29">
        <v>1.6284</v>
      </c>
      <c r="AH547" s="29">
        <v>1018.9584</v>
      </c>
      <c r="AI547" s="29">
        <v>5.0483</v>
      </c>
      <c r="AJ547" s="29">
        <v>78.835</v>
      </c>
      <c r="AK547" s="29">
        <v>262.0809</v>
      </c>
    </row>
    <row r="548" spans="1:37">
      <c r="A548" s="13" t="s">
        <v>13413</v>
      </c>
      <c r="B548" s="4" t="s">
        <v>475</v>
      </c>
      <c r="C548" s="12" t="s">
        <v>317</v>
      </c>
      <c r="D548" s="4" t="s">
        <v>776</v>
      </c>
      <c r="E548" s="4" t="s">
        <v>669</v>
      </c>
      <c r="F548" s="4" t="s">
        <v>1075</v>
      </c>
      <c r="G548" s="4" t="s">
        <v>547</v>
      </c>
      <c r="H548" s="4" t="s">
        <v>224</v>
      </c>
      <c r="I548" s="10">
        <f t="shared" si="34"/>
        <v>0.846534653465347</v>
      </c>
      <c r="J548" s="10">
        <f t="shared" si="35"/>
        <v>1.1812865497076</v>
      </c>
      <c r="K548" s="5" t="s">
        <v>31896</v>
      </c>
      <c r="L548" s="5" t="s">
        <v>9922</v>
      </c>
      <c r="M548" s="34">
        <f t="shared" si="41"/>
        <v>2.89966491144088</v>
      </c>
      <c r="N548" s="34">
        <f t="shared" si="36"/>
        <v>19.15613</v>
      </c>
      <c r="O548" s="34">
        <f t="shared" si="37"/>
        <v>2.04477</v>
      </c>
      <c r="P548" s="34">
        <f t="shared" si="38"/>
        <v>0.0964473206326146</v>
      </c>
      <c r="Q548" s="34">
        <f t="shared" si="39"/>
        <v>33.92144</v>
      </c>
      <c r="R548" s="5" t="s">
        <v>5746</v>
      </c>
      <c r="S548" s="5" t="s">
        <v>1340</v>
      </c>
      <c r="T548" s="5" t="s">
        <v>3865</v>
      </c>
      <c r="U548" s="5" t="s">
        <v>31897</v>
      </c>
      <c r="V548" s="5" t="s">
        <v>632</v>
      </c>
      <c r="W548" s="5" t="s">
        <v>31898</v>
      </c>
      <c r="X548" s="5" t="s">
        <v>3761</v>
      </c>
      <c r="Y548" s="5">
        <v>4.572</v>
      </c>
      <c r="Z548" s="25">
        <f t="shared" si="40"/>
        <v>4.572</v>
      </c>
      <c r="AA548" s="30" t="s">
        <v>13182</v>
      </c>
      <c r="AB548" s="30" t="s">
        <v>4405</v>
      </c>
      <c r="AC548" s="30" t="s">
        <v>623</v>
      </c>
      <c r="AD548" s="5" t="s">
        <v>278</v>
      </c>
      <c r="AE548" s="28"/>
      <c r="AF548" s="29">
        <v>1.4419</v>
      </c>
      <c r="AH548" s="29">
        <v>1019.4584</v>
      </c>
      <c r="AI548" s="29">
        <v>4.4266</v>
      </c>
      <c r="AJ548" s="29">
        <v>80.5515</v>
      </c>
      <c r="AK548" s="29">
        <v>274.3511</v>
      </c>
    </row>
    <row r="549" spans="1:37">
      <c r="A549" s="13" t="s">
        <v>13420</v>
      </c>
      <c r="B549" s="4" t="s">
        <v>2528</v>
      </c>
      <c r="C549" s="12" t="s">
        <v>317</v>
      </c>
      <c r="D549" s="4" t="s">
        <v>3082</v>
      </c>
      <c r="E549" s="4" t="s">
        <v>489</v>
      </c>
      <c r="F549" s="4" t="s">
        <v>3098</v>
      </c>
      <c r="G549" s="4" t="s">
        <v>547</v>
      </c>
      <c r="H549" s="4" t="s">
        <v>48</v>
      </c>
      <c r="I549" s="10">
        <f t="shared" si="34"/>
        <v>0.827272727272727</v>
      </c>
      <c r="J549" s="10">
        <f t="shared" si="35"/>
        <v>1.20879120879121</v>
      </c>
      <c r="K549" s="5" t="s">
        <v>31899</v>
      </c>
      <c r="L549" s="5" t="s">
        <v>3196</v>
      </c>
      <c r="M549" s="34">
        <f t="shared" si="41"/>
        <v>2.99274228596262</v>
      </c>
      <c r="N549" s="34">
        <f t="shared" si="36"/>
        <v>18.08586</v>
      </c>
      <c r="O549" s="34">
        <f t="shared" si="37"/>
        <v>2.57304</v>
      </c>
      <c r="P549" s="34">
        <f t="shared" si="38"/>
        <v>0.124548741704544</v>
      </c>
      <c r="Q549" s="34">
        <f t="shared" si="39"/>
        <v>33.05424</v>
      </c>
      <c r="R549" s="5" t="s">
        <v>3423</v>
      </c>
      <c r="S549" s="5" t="s">
        <v>2134</v>
      </c>
      <c r="T549" s="5" t="s">
        <v>29539</v>
      </c>
      <c r="U549" s="5" t="s">
        <v>20618</v>
      </c>
      <c r="V549" s="5" t="s">
        <v>307</v>
      </c>
      <c r="W549" s="5" t="s">
        <v>31900</v>
      </c>
      <c r="X549" s="5" t="s">
        <v>31901</v>
      </c>
      <c r="Y549" s="5">
        <v>4.772</v>
      </c>
      <c r="Z549" s="25">
        <f t="shared" si="40"/>
        <v>4.772</v>
      </c>
      <c r="AA549" s="30" t="s">
        <v>30426</v>
      </c>
      <c r="AB549" s="30" t="s">
        <v>924</v>
      </c>
      <c r="AC549" s="30" t="s">
        <v>16401</v>
      </c>
      <c r="AD549" s="5" t="s">
        <v>278</v>
      </c>
      <c r="AE549" s="28"/>
      <c r="AF549" s="29">
        <v>1.234</v>
      </c>
      <c r="AH549" s="29">
        <v>1020.0566</v>
      </c>
      <c r="AI549" s="29">
        <v>4.1932</v>
      </c>
      <c r="AJ549" s="29">
        <v>80.9324</v>
      </c>
      <c r="AK549" s="29">
        <v>265.7554</v>
      </c>
    </row>
    <row r="550" spans="1:37">
      <c r="A550" s="13" t="s">
        <v>13427</v>
      </c>
      <c r="B550" s="4" t="s">
        <v>695</v>
      </c>
      <c r="C550" s="12" t="s">
        <v>317</v>
      </c>
      <c r="D550" s="4" t="s">
        <v>789</v>
      </c>
      <c r="E550" s="4" t="s">
        <v>7442</v>
      </c>
      <c r="F550" s="4" t="s">
        <v>2397</v>
      </c>
      <c r="G550" s="4" t="s">
        <v>287</v>
      </c>
      <c r="H550" s="4" t="s">
        <v>709</v>
      </c>
      <c r="I550" s="10">
        <f t="shared" si="34"/>
        <v>0.80327868852459</v>
      </c>
      <c r="J550" s="10">
        <f t="shared" si="35"/>
        <v>1.24489795918367</v>
      </c>
      <c r="K550" s="5" t="s">
        <v>31902</v>
      </c>
      <c r="L550" s="5" t="s">
        <v>31903</v>
      </c>
      <c r="M550" s="34">
        <f t="shared" si="41"/>
        <v>3.22156157511248</v>
      </c>
      <c r="N550" s="34">
        <f t="shared" si="36"/>
        <v>19.740914</v>
      </c>
      <c r="O550" s="34">
        <f t="shared" si="37"/>
        <v>4.532586</v>
      </c>
      <c r="P550" s="34">
        <f t="shared" si="38"/>
        <v>0.186729808227079</v>
      </c>
      <c r="Q550" s="34">
        <f t="shared" si="39"/>
        <v>38.8376</v>
      </c>
      <c r="R550" s="5" t="s">
        <v>93</v>
      </c>
      <c r="S550" s="5" t="s">
        <v>12132</v>
      </c>
      <c r="T550" s="5" t="s">
        <v>21950</v>
      </c>
      <c r="U550" s="5" t="s">
        <v>28116</v>
      </c>
      <c r="V550" s="5" t="s">
        <v>1706</v>
      </c>
      <c r="W550" s="5" t="s">
        <v>12063</v>
      </c>
      <c r="X550" s="5" t="s">
        <v>31904</v>
      </c>
      <c r="Y550" s="5">
        <v>4.908</v>
      </c>
      <c r="Z550" s="25">
        <f t="shared" si="40"/>
        <v>4.908</v>
      </c>
      <c r="AA550" s="30" t="s">
        <v>31905</v>
      </c>
      <c r="AB550" s="30" t="s">
        <v>4210</v>
      </c>
      <c r="AC550" s="30" t="s">
        <v>7798</v>
      </c>
      <c r="AD550" s="5" t="s">
        <v>278</v>
      </c>
      <c r="AE550" s="28"/>
      <c r="AF550" s="29">
        <v>1.1106</v>
      </c>
      <c r="AH550" s="29">
        <v>1020.465</v>
      </c>
      <c r="AI550" s="29">
        <v>3.8925</v>
      </c>
      <c r="AJ550" s="29">
        <v>81.1001</v>
      </c>
      <c r="AK550" s="29">
        <v>261.9073</v>
      </c>
    </row>
    <row r="551" spans="1:37">
      <c r="A551" s="13" t="s">
        <v>13434</v>
      </c>
      <c r="B551" s="4" t="s">
        <v>2567</v>
      </c>
      <c r="C551" s="12" t="s">
        <v>160</v>
      </c>
      <c r="D551" s="4" t="s">
        <v>790</v>
      </c>
      <c r="E551" s="4" t="s">
        <v>2655</v>
      </c>
      <c r="F551" s="4" t="s">
        <v>2212</v>
      </c>
      <c r="G551" s="4" t="s">
        <v>240</v>
      </c>
      <c r="H551" s="4" t="s">
        <v>476</v>
      </c>
      <c r="I551" s="10">
        <f t="shared" si="34"/>
        <v>0.79296875</v>
      </c>
      <c r="J551" s="10">
        <f t="shared" si="35"/>
        <v>1.26108374384236</v>
      </c>
      <c r="K551" s="5" t="s">
        <v>31906</v>
      </c>
      <c r="L551" s="5" t="s">
        <v>31907</v>
      </c>
      <c r="M551" s="34">
        <f t="shared" si="41"/>
        <v>3.27368931366438</v>
      </c>
      <c r="N551" s="34">
        <f t="shared" si="36"/>
        <v>18.91509</v>
      </c>
      <c r="O551" s="34">
        <f t="shared" si="37"/>
        <v>4.71931</v>
      </c>
      <c r="P551" s="34">
        <f t="shared" si="38"/>
        <v>0.199679704160038</v>
      </c>
      <c r="Q551" s="34">
        <f t="shared" si="39"/>
        <v>37.81504</v>
      </c>
      <c r="R551" s="5" t="s">
        <v>2256</v>
      </c>
      <c r="S551" s="5" t="s">
        <v>9554</v>
      </c>
      <c r="T551" s="5" t="s">
        <v>31908</v>
      </c>
      <c r="U551" s="5" t="s">
        <v>19987</v>
      </c>
      <c r="V551" s="5" t="s">
        <v>1187</v>
      </c>
      <c r="W551" s="5" t="s">
        <v>31909</v>
      </c>
      <c r="X551" s="5" t="s">
        <v>3053</v>
      </c>
      <c r="Y551" s="5">
        <v>5.273</v>
      </c>
      <c r="Z551" s="25">
        <f t="shared" si="40"/>
        <v>5.273</v>
      </c>
      <c r="AA551" s="30" t="s">
        <v>31910</v>
      </c>
      <c r="AB551" s="30" t="s">
        <v>4670</v>
      </c>
      <c r="AC551" s="30" t="s">
        <v>7295</v>
      </c>
      <c r="AD551" s="5" t="s">
        <v>278</v>
      </c>
      <c r="AE551" s="28"/>
      <c r="AF551" s="29">
        <v>1.3824</v>
      </c>
      <c r="AH551" s="29">
        <v>1021.4493</v>
      </c>
      <c r="AI551" s="29">
        <v>3.5381</v>
      </c>
      <c r="AJ551" s="29">
        <v>81.9986</v>
      </c>
      <c r="AK551" s="29">
        <v>261.5667</v>
      </c>
    </row>
    <row r="552" spans="1:37">
      <c r="A552" s="13" t="s">
        <v>13442</v>
      </c>
      <c r="B552" s="4" t="s">
        <v>802</v>
      </c>
      <c r="C552" s="12" t="s">
        <v>317</v>
      </c>
      <c r="D552" s="4" t="s">
        <v>761</v>
      </c>
      <c r="E552" s="4" t="s">
        <v>803</v>
      </c>
      <c r="F552" s="4" t="s">
        <v>2848</v>
      </c>
      <c r="G552" s="4" t="s">
        <v>287</v>
      </c>
      <c r="H552" s="4" t="s">
        <v>709</v>
      </c>
      <c r="I552" s="10">
        <f t="shared" si="34"/>
        <v>0.763358778625954</v>
      </c>
      <c r="J552" s="10">
        <f t="shared" si="35"/>
        <v>1.31</v>
      </c>
      <c r="K552" s="5" t="s">
        <v>31911</v>
      </c>
      <c r="L552" s="5" t="s">
        <v>31912</v>
      </c>
      <c r="M552" s="34">
        <f t="shared" si="41"/>
        <v>3.01595614317962</v>
      </c>
      <c r="N552" s="34">
        <f t="shared" si="36"/>
        <v>20.31155</v>
      </c>
      <c r="O552" s="34">
        <f t="shared" si="37"/>
        <v>3.06965</v>
      </c>
      <c r="P552" s="34">
        <f t="shared" si="38"/>
        <v>0.131287102458385</v>
      </c>
      <c r="Q552" s="34">
        <f t="shared" si="39"/>
        <v>37.40992</v>
      </c>
      <c r="R552" s="5" t="s">
        <v>2117</v>
      </c>
      <c r="S552" s="5" t="s">
        <v>772</v>
      </c>
      <c r="T552" s="5" t="s">
        <v>15752</v>
      </c>
      <c r="U552" s="5" t="s">
        <v>18265</v>
      </c>
      <c r="V552" s="5" t="s">
        <v>1187</v>
      </c>
      <c r="W552" s="5" t="s">
        <v>13836</v>
      </c>
      <c r="X552" s="5" t="s">
        <v>2399</v>
      </c>
      <c r="Y552" s="5">
        <v>5.019</v>
      </c>
      <c r="Z552" s="25">
        <f t="shared" si="40"/>
        <v>5.019</v>
      </c>
      <c r="AA552" s="30" t="s">
        <v>9419</v>
      </c>
      <c r="AB552" s="30" t="s">
        <v>3940</v>
      </c>
      <c r="AC552" s="30" t="s">
        <v>3955</v>
      </c>
      <c r="AD552" s="5" t="s">
        <v>278</v>
      </c>
      <c r="AE552" s="28"/>
      <c r="AF552" s="29">
        <v>1.1865</v>
      </c>
      <c r="AH552" s="29">
        <v>1021.9893</v>
      </c>
      <c r="AI552" s="29">
        <v>3.0384</v>
      </c>
      <c r="AJ552" s="29">
        <v>82.731</v>
      </c>
      <c r="AK552" s="29">
        <v>262.6731</v>
      </c>
    </row>
    <row r="553" spans="1:37">
      <c r="A553" s="13" t="s">
        <v>13449</v>
      </c>
      <c r="B553" s="4" t="s">
        <v>2547</v>
      </c>
      <c r="C553" s="12" t="s">
        <v>317</v>
      </c>
      <c r="D553" s="4" t="s">
        <v>1548</v>
      </c>
      <c r="E553" s="4" t="s">
        <v>520</v>
      </c>
      <c r="F553" s="4" t="s">
        <v>5271</v>
      </c>
      <c r="G553" s="4" t="s">
        <v>256</v>
      </c>
      <c r="H553" s="4" t="s">
        <v>603</v>
      </c>
      <c r="I553" s="10">
        <f t="shared" si="34"/>
        <v>0.733590733590734</v>
      </c>
      <c r="J553" s="10">
        <f t="shared" si="35"/>
        <v>1.36315789473684</v>
      </c>
      <c r="K553" s="5" t="s">
        <v>13971</v>
      </c>
      <c r="L553" s="5" t="s">
        <v>31913</v>
      </c>
      <c r="M553" s="34">
        <f t="shared" si="41"/>
        <v>2.91813993356906</v>
      </c>
      <c r="N553" s="34">
        <f t="shared" si="36"/>
        <v>19.561968</v>
      </c>
      <c r="O553" s="34">
        <f t="shared" si="37"/>
        <v>2.226032</v>
      </c>
      <c r="P553" s="34">
        <f t="shared" si="38"/>
        <v>0.102167798788324</v>
      </c>
      <c r="Q553" s="34">
        <f t="shared" si="39"/>
        <v>34.8608</v>
      </c>
      <c r="R553" s="5" t="s">
        <v>355</v>
      </c>
      <c r="S553" s="5" t="s">
        <v>2893</v>
      </c>
      <c r="T553" s="5" t="s">
        <v>7419</v>
      </c>
      <c r="U553" s="5" t="s">
        <v>31914</v>
      </c>
      <c r="V553" s="5" t="s">
        <v>9674</v>
      </c>
      <c r="W553" s="5" t="s">
        <v>31915</v>
      </c>
      <c r="X553" s="5" t="s">
        <v>27834</v>
      </c>
      <c r="Y553" s="5">
        <v>4.814</v>
      </c>
      <c r="Z553" s="25">
        <f t="shared" si="40"/>
        <v>4.814</v>
      </c>
      <c r="AA553" s="30" t="s">
        <v>8256</v>
      </c>
      <c r="AB553" s="30" t="s">
        <v>1568</v>
      </c>
      <c r="AC553" s="30" t="s">
        <v>178</v>
      </c>
      <c r="AD553" s="5" t="s">
        <v>278</v>
      </c>
      <c r="AE553" s="28"/>
      <c r="AF553" s="29">
        <v>1.3208</v>
      </c>
      <c r="AH553" s="29">
        <v>1022.3309</v>
      </c>
      <c r="AI553" s="29">
        <v>2.8376</v>
      </c>
      <c r="AJ553" s="29">
        <v>83.4583</v>
      </c>
      <c r="AK553" s="29">
        <v>269.4889</v>
      </c>
    </row>
    <row r="554" spans="1:37">
      <c r="A554" s="13" t="s">
        <v>13455</v>
      </c>
      <c r="B554" s="4" t="s">
        <v>850</v>
      </c>
      <c r="C554" s="12" t="s">
        <v>317</v>
      </c>
      <c r="D554" s="4" t="s">
        <v>2567</v>
      </c>
      <c r="E554" s="4" t="s">
        <v>1896</v>
      </c>
      <c r="F554" s="4" t="s">
        <v>1673</v>
      </c>
      <c r="G554" s="4" t="s">
        <v>256</v>
      </c>
      <c r="H554" s="4" t="s">
        <v>64</v>
      </c>
      <c r="I554" s="10">
        <f t="shared" si="34"/>
        <v>0.715415019762846</v>
      </c>
      <c r="J554" s="10">
        <f t="shared" si="35"/>
        <v>1.39779005524862</v>
      </c>
      <c r="K554" s="5" t="s">
        <v>31916</v>
      </c>
      <c r="L554" s="5" t="s">
        <v>31917</v>
      </c>
      <c r="M554" s="34">
        <f t="shared" si="41"/>
        <v>3.03311832771334</v>
      </c>
      <c r="N554" s="34">
        <f t="shared" si="36"/>
        <v>18.725402</v>
      </c>
      <c r="O554" s="34">
        <f t="shared" si="37"/>
        <v>2.952598</v>
      </c>
      <c r="P554" s="34">
        <f t="shared" si="38"/>
        <v>0.136202509456592</v>
      </c>
      <c r="Q554" s="34">
        <f t="shared" si="39"/>
        <v>34.6848</v>
      </c>
      <c r="R554" s="5" t="s">
        <v>512</v>
      </c>
      <c r="S554" s="5" t="s">
        <v>2458</v>
      </c>
      <c r="T554" s="5" t="s">
        <v>3602</v>
      </c>
      <c r="U554" s="5" t="s">
        <v>31918</v>
      </c>
      <c r="V554" s="5" t="s">
        <v>2191</v>
      </c>
      <c r="W554" s="5" t="s">
        <v>31919</v>
      </c>
      <c r="X554" s="5" t="s">
        <v>31920</v>
      </c>
      <c r="Y554" s="5">
        <v>4.655</v>
      </c>
      <c r="Z554" s="25">
        <f t="shared" si="40"/>
        <v>4.655</v>
      </c>
      <c r="AA554" s="30" t="s">
        <v>20966</v>
      </c>
      <c r="AB554" s="30" t="s">
        <v>403</v>
      </c>
      <c r="AC554" s="30" t="s">
        <v>4377</v>
      </c>
      <c r="AD554" s="5" t="s">
        <v>278</v>
      </c>
      <c r="AE554" s="28"/>
      <c r="AF554" s="29">
        <v>1.6753</v>
      </c>
      <c r="AH554" s="29">
        <v>1022.7034</v>
      </c>
      <c r="AI554" s="29">
        <v>2.6274</v>
      </c>
      <c r="AJ554" s="29">
        <v>83.855</v>
      </c>
      <c r="AK554" s="29">
        <v>261.9708</v>
      </c>
    </row>
    <row r="555" spans="1:37">
      <c r="A555" s="13" t="s">
        <v>13463</v>
      </c>
      <c r="B555" s="4" t="s">
        <v>375</v>
      </c>
      <c r="C555" s="12" t="s">
        <v>317</v>
      </c>
      <c r="D555" s="4" t="s">
        <v>3074</v>
      </c>
      <c r="E555" s="4" t="s">
        <v>361</v>
      </c>
      <c r="F555" s="4" t="s">
        <v>1692</v>
      </c>
      <c r="G555" s="4" t="s">
        <v>242</v>
      </c>
      <c r="H555" s="4" t="s">
        <v>709</v>
      </c>
      <c r="I555" s="10">
        <f t="shared" si="34"/>
        <v>0.709401709401709</v>
      </c>
      <c r="J555" s="10">
        <f t="shared" si="35"/>
        <v>1.40963855421687</v>
      </c>
      <c r="K555" s="5" t="s">
        <v>6935</v>
      </c>
      <c r="L555" s="5" t="s">
        <v>31921</v>
      </c>
      <c r="M555" s="34">
        <f t="shared" si="41"/>
        <v>3.07696854174978</v>
      </c>
      <c r="N555" s="34">
        <f t="shared" si="36"/>
        <v>17.731374</v>
      </c>
      <c r="O555" s="34">
        <f t="shared" si="37"/>
        <v>3.092626</v>
      </c>
      <c r="P555" s="34">
        <f t="shared" si="38"/>
        <v>0.148512581636573</v>
      </c>
      <c r="Q555" s="34">
        <f t="shared" si="39"/>
        <v>33.3184</v>
      </c>
      <c r="R555" s="5" t="s">
        <v>151</v>
      </c>
      <c r="S555" s="5" t="s">
        <v>403</v>
      </c>
      <c r="T555" s="5" t="s">
        <v>31922</v>
      </c>
      <c r="U555" s="5" t="s">
        <v>16774</v>
      </c>
      <c r="V555" s="5" t="s">
        <v>2153</v>
      </c>
      <c r="W555" s="5" t="s">
        <v>31923</v>
      </c>
      <c r="X555" s="5" t="s">
        <v>30393</v>
      </c>
      <c r="Y555" s="5">
        <v>4.127</v>
      </c>
      <c r="Z555" s="25">
        <f t="shared" si="40"/>
        <v>4.127</v>
      </c>
      <c r="AA555" s="30" t="s">
        <v>22340</v>
      </c>
      <c r="AB555" s="30" t="s">
        <v>3974</v>
      </c>
      <c r="AC555" s="30" t="s">
        <v>2193</v>
      </c>
      <c r="AD555" s="5" t="s">
        <v>278</v>
      </c>
      <c r="AE555" s="28"/>
      <c r="AF555" s="29">
        <v>2.6666</v>
      </c>
      <c r="AH555" s="29">
        <v>1022.9733</v>
      </c>
      <c r="AI555" s="29">
        <v>1.8801</v>
      </c>
      <c r="AJ555" s="29">
        <v>84.6067</v>
      </c>
      <c r="AK555" s="29">
        <v>260.167</v>
      </c>
    </row>
    <row r="556" spans="1:37">
      <c r="A556" s="13" t="s">
        <v>13470</v>
      </c>
      <c r="B556" s="4" t="s">
        <v>463</v>
      </c>
      <c r="C556" s="12" t="s">
        <v>317</v>
      </c>
      <c r="D556" s="4" t="s">
        <v>3123</v>
      </c>
      <c r="E556" s="4" t="s">
        <v>342</v>
      </c>
      <c r="F556" s="4" t="s">
        <v>4758</v>
      </c>
      <c r="G556" s="4" t="s">
        <v>256</v>
      </c>
      <c r="H556" s="4" t="s">
        <v>240</v>
      </c>
      <c r="I556" s="10">
        <f t="shared" si="34"/>
        <v>0.526748971193416</v>
      </c>
      <c r="J556" s="10">
        <f t="shared" si="35"/>
        <v>1.8984375</v>
      </c>
      <c r="K556" s="5" t="s">
        <v>31924</v>
      </c>
      <c r="L556" s="5" t="s">
        <v>31925</v>
      </c>
      <c r="M556" s="34">
        <f t="shared" si="41"/>
        <v>2.89496250797703</v>
      </c>
      <c r="N556" s="34">
        <f t="shared" si="36"/>
        <v>13.137728</v>
      </c>
      <c r="O556" s="34">
        <f t="shared" si="37"/>
        <v>1.378772</v>
      </c>
      <c r="P556" s="34">
        <f t="shared" si="38"/>
        <v>0.0949796438535459</v>
      </c>
      <c r="Q556" s="34">
        <f t="shared" si="39"/>
        <v>23.2264</v>
      </c>
      <c r="R556" s="5" t="s">
        <v>430</v>
      </c>
      <c r="S556" s="5" t="s">
        <v>501</v>
      </c>
      <c r="T556" s="5" t="s">
        <v>8682</v>
      </c>
      <c r="U556" s="5" t="s">
        <v>5343</v>
      </c>
      <c r="V556" s="5" t="s">
        <v>3636</v>
      </c>
      <c r="W556" s="5" t="s">
        <v>31926</v>
      </c>
      <c r="X556" s="5" t="s">
        <v>31927</v>
      </c>
      <c r="Y556" s="5">
        <v>3.441</v>
      </c>
      <c r="Z556" s="25">
        <f t="shared" si="40"/>
        <v>3.441</v>
      </c>
      <c r="AA556" s="30" t="s">
        <v>21865</v>
      </c>
      <c r="AB556" s="30" t="s">
        <v>282</v>
      </c>
      <c r="AC556" s="30" t="s">
        <v>1014</v>
      </c>
      <c r="AD556" s="5" t="s">
        <v>278</v>
      </c>
      <c r="AE556" s="28"/>
      <c r="AF556" s="29">
        <v>2.371</v>
      </c>
      <c r="AH556" s="29">
        <v>1022.9009</v>
      </c>
      <c r="AI556" s="29">
        <v>1.424</v>
      </c>
      <c r="AJ556" s="29">
        <v>86.2066</v>
      </c>
      <c r="AK556" s="29">
        <v>262.0333</v>
      </c>
    </row>
    <row r="557" spans="1:37">
      <c r="A557" s="13" t="s">
        <v>13477</v>
      </c>
      <c r="B557" s="4" t="s">
        <v>1725</v>
      </c>
      <c r="C557" s="12" t="s">
        <v>317</v>
      </c>
      <c r="D557" s="4" t="s">
        <v>3074</v>
      </c>
      <c r="E557" s="4" t="s">
        <v>255</v>
      </c>
      <c r="F557" s="4" t="s">
        <v>31928</v>
      </c>
      <c r="G557" s="4" t="s">
        <v>547</v>
      </c>
      <c r="H557" s="4" t="s">
        <v>256</v>
      </c>
      <c r="I557" s="10">
        <f t="shared" si="34"/>
        <v>0.427350427350427</v>
      </c>
      <c r="J557" s="10">
        <f t="shared" si="35"/>
        <v>2.34</v>
      </c>
      <c r="K557" s="5" t="s">
        <v>31929</v>
      </c>
      <c r="L557" s="5" t="s">
        <v>31930</v>
      </c>
      <c r="M557" s="34">
        <f t="shared" si="41"/>
        <v>2.89284622864287</v>
      </c>
      <c r="N557" s="34">
        <f t="shared" si="36"/>
        <v>9.43069</v>
      </c>
      <c r="O557" s="34">
        <f t="shared" si="37"/>
        <v>0.98211</v>
      </c>
      <c r="P557" s="34">
        <f t="shared" si="38"/>
        <v>0.0943175706822373</v>
      </c>
      <c r="Q557" s="34">
        <f t="shared" si="39"/>
        <v>16.66048</v>
      </c>
      <c r="R557" s="5" t="s">
        <v>136</v>
      </c>
      <c r="S557" s="5" t="s">
        <v>1476</v>
      </c>
      <c r="T557" s="5" t="s">
        <v>9184</v>
      </c>
      <c r="U557" s="5" t="s">
        <v>21741</v>
      </c>
      <c r="V557" s="5" t="s">
        <v>2440</v>
      </c>
      <c r="W557" s="5" t="s">
        <v>22309</v>
      </c>
      <c r="X557" s="5" t="s">
        <v>27800</v>
      </c>
      <c r="Y557" s="5">
        <v>3.231</v>
      </c>
      <c r="Z557" s="25">
        <f t="shared" si="40"/>
        <v>3.231</v>
      </c>
      <c r="AA557" s="30" t="s">
        <v>25588</v>
      </c>
      <c r="AB557" s="30" t="s">
        <v>1836</v>
      </c>
      <c r="AC557" s="30" t="s">
        <v>1095</v>
      </c>
      <c r="AD557" s="5" t="s">
        <v>4097</v>
      </c>
      <c r="AE557" s="28"/>
      <c r="AF557" s="29">
        <v>2.0341</v>
      </c>
      <c r="AH557" s="29">
        <v>1023.0093</v>
      </c>
      <c r="AI557" s="29">
        <v>1.8259</v>
      </c>
      <c r="AJ557" s="29">
        <v>86.4909</v>
      </c>
      <c r="AK557" s="29">
        <v>262.1236</v>
      </c>
    </row>
    <row r="558" spans="1:37">
      <c r="A558" s="13" t="s">
        <v>13483</v>
      </c>
      <c r="B558" s="4" t="s">
        <v>1725</v>
      </c>
      <c r="C558" s="12" t="s">
        <v>99</v>
      </c>
      <c r="D558" s="4" t="s">
        <v>462</v>
      </c>
      <c r="E558" s="4" t="s">
        <v>1726</v>
      </c>
      <c r="F558" s="4" t="s">
        <v>1208</v>
      </c>
      <c r="G558" s="4" t="s">
        <v>547</v>
      </c>
      <c r="H558" s="4" t="s">
        <v>242</v>
      </c>
      <c r="I558" s="10">
        <f t="shared" si="34"/>
        <v>0.5</v>
      </c>
      <c r="J558" s="10">
        <f t="shared" si="35"/>
        <v>2</v>
      </c>
      <c r="K558" s="5" t="s">
        <v>31931</v>
      </c>
      <c r="L558" s="5" t="s">
        <v>31932</v>
      </c>
      <c r="M558" s="34">
        <f t="shared" si="41"/>
        <v>2.87389775644603</v>
      </c>
      <c r="N558" s="34">
        <f t="shared" si="36"/>
        <v>9.389032</v>
      </c>
      <c r="O558" s="34">
        <f t="shared" si="37"/>
        <v>0.909867999999999</v>
      </c>
      <c r="P558" s="34">
        <f t="shared" si="38"/>
        <v>0.0883461340531513</v>
      </c>
      <c r="Q558" s="34">
        <f t="shared" si="39"/>
        <v>16.47824</v>
      </c>
      <c r="R558" s="5" t="s">
        <v>430</v>
      </c>
      <c r="S558" s="5" t="s">
        <v>2254</v>
      </c>
      <c r="T558" s="5" t="s">
        <v>13550</v>
      </c>
      <c r="U558" s="5" t="s">
        <v>31933</v>
      </c>
      <c r="V558" s="5" t="s">
        <v>1163</v>
      </c>
      <c r="W558" s="5" t="s">
        <v>27548</v>
      </c>
      <c r="X558" s="5" t="s">
        <v>18154</v>
      </c>
      <c r="Y558" s="5">
        <v>3.038</v>
      </c>
      <c r="Z558" s="25">
        <f t="shared" si="40"/>
        <v>3.038</v>
      </c>
      <c r="AA558" s="30" t="s">
        <v>23121</v>
      </c>
      <c r="AB558" s="30" t="s">
        <v>1797</v>
      </c>
      <c r="AC558" s="30" t="s">
        <v>2376</v>
      </c>
      <c r="AD558" s="5" t="s">
        <v>1487</v>
      </c>
      <c r="AE558" s="28"/>
      <c r="AF558" s="29">
        <v>2.1388</v>
      </c>
      <c r="AH558" s="29">
        <v>1023.0342</v>
      </c>
      <c r="AI558" s="29">
        <v>1.9441</v>
      </c>
      <c r="AJ558" s="29">
        <v>86.6834</v>
      </c>
      <c r="AK558" s="29">
        <v>267.5537</v>
      </c>
    </row>
    <row r="559" spans="1:37">
      <c r="A559" s="13" t="s">
        <v>13490</v>
      </c>
      <c r="B559" s="4" t="s">
        <v>1789</v>
      </c>
      <c r="C559" s="12" t="s">
        <v>99</v>
      </c>
      <c r="D559" s="4" t="s">
        <v>2905</v>
      </c>
      <c r="E559" s="4" t="s">
        <v>315</v>
      </c>
      <c r="F559" s="4" t="s">
        <v>21502</v>
      </c>
      <c r="G559" s="4" t="s">
        <v>573</v>
      </c>
      <c r="H559" s="4" t="s">
        <v>208</v>
      </c>
      <c r="I559" s="10">
        <f t="shared" si="34"/>
        <v>0.591549295774648</v>
      </c>
      <c r="J559" s="10">
        <f t="shared" si="35"/>
        <v>1.69047619047619</v>
      </c>
      <c r="K559" s="5" t="s">
        <v>31934</v>
      </c>
      <c r="L559" s="5" t="s">
        <v>31935</v>
      </c>
      <c r="M559" s="34">
        <f t="shared" si="41"/>
        <v>2.98521285193194</v>
      </c>
      <c r="N559" s="34">
        <f t="shared" si="36"/>
        <v>11.995146</v>
      </c>
      <c r="O559" s="34">
        <f t="shared" si="37"/>
        <v>1.672054</v>
      </c>
      <c r="P559" s="34">
        <f t="shared" si="38"/>
        <v>0.122340640365254</v>
      </c>
      <c r="Q559" s="34">
        <f t="shared" si="39"/>
        <v>21.86752</v>
      </c>
      <c r="R559" s="5" t="s">
        <v>1062</v>
      </c>
      <c r="S559" s="5" t="s">
        <v>2403</v>
      </c>
      <c r="T559" s="5" t="s">
        <v>21534</v>
      </c>
      <c r="U559" s="5" t="s">
        <v>7225</v>
      </c>
      <c r="V559" s="5" t="s">
        <v>977</v>
      </c>
      <c r="W559" s="5" t="s">
        <v>31936</v>
      </c>
      <c r="X559" s="5" t="s">
        <v>31937</v>
      </c>
      <c r="Y559" s="5">
        <v>3.435</v>
      </c>
      <c r="Z559" s="25">
        <f t="shared" si="40"/>
        <v>3.435</v>
      </c>
      <c r="AA559" s="30" t="s">
        <v>27241</v>
      </c>
      <c r="AB559" s="30" t="s">
        <v>1137</v>
      </c>
      <c r="AC559" s="30" t="s">
        <v>2254</v>
      </c>
      <c r="AD559" s="5" t="s">
        <v>4621</v>
      </c>
      <c r="AE559" s="28"/>
      <c r="AF559" s="29">
        <v>1.7389</v>
      </c>
      <c r="AH559" s="29">
        <v>1023.245</v>
      </c>
      <c r="AI559" s="29">
        <v>1.7777</v>
      </c>
      <c r="AJ559" s="29">
        <v>86.8</v>
      </c>
      <c r="AK559" s="29">
        <v>276.5463</v>
      </c>
    </row>
    <row r="560" spans="1:37">
      <c r="A560" s="13" t="s">
        <v>13496</v>
      </c>
      <c r="B560" s="4" t="s">
        <v>4101</v>
      </c>
      <c r="C560" s="12" t="s">
        <v>99</v>
      </c>
      <c r="D560" s="4" t="s">
        <v>2905</v>
      </c>
      <c r="E560" s="4" t="s">
        <v>5175</v>
      </c>
      <c r="F560" s="4" t="s">
        <v>710</v>
      </c>
      <c r="G560" s="4" t="s">
        <v>573</v>
      </c>
      <c r="H560" s="4" t="s">
        <v>302</v>
      </c>
      <c r="I560" s="10">
        <f t="shared" si="34"/>
        <v>0.52112676056338</v>
      </c>
      <c r="J560" s="10">
        <f t="shared" si="35"/>
        <v>1.91891891891892</v>
      </c>
      <c r="K560" s="5" t="s">
        <v>31938</v>
      </c>
      <c r="L560" s="5" t="s">
        <v>31939</v>
      </c>
      <c r="M560" s="34">
        <f t="shared" si="41"/>
        <v>2.98998421156503</v>
      </c>
      <c r="N560" s="34">
        <f t="shared" si="36"/>
        <v>10.620432</v>
      </c>
      <c r="O560" s="34">
        <f t="shared" si="37"/>
        <v>1.499768</v>
      </c>
      <c r="P560" s="34">
        <f t="shared" si="38"/>
        <v>0.123741192389564</v>
      </c>
      <c r="Q560" s="34">
        <f t="shared" si="39"/>
        <v>19.39232</v>
      </c>
      <c r="R560" s="5" t="s">
        <v>1721</v>
      </c>
      <c r="S560" s="5" t="s">
        <v>55</v>
      </c>
      <c r="T560" s="5" t="s">
        <v>955</v>
      </c>
      <c r="U560" s="5" t="s">
        <v>24606</v>
      </c>
      <c r="V560" s="5" t="s">
        <v>3309</v>
      </c>
      <c r="W560" s="5" t="s">
        <v>523</v>
      </c>
      <c r="X560" s="5" t="s">
        <v>31940</v>
      </c>
      <c r="Y560" s="5">
        <v>3.336</v>
      </c>
      <c r="Z560" s="25">
        <f t="shared" si="40"/>
        <v>3.336</v>
      </c>
      <c r="AA560" s="30" t="s">
        <v>31941</v>
      </c>
      <c r="AB560" s="30" t="s">
        <v>1733</v>
      </c>
      <c r="AC560" s="30" t="s">
        <v>1785</v>
      </c>
      <c r="AD560" s="5" t="s">
        <v>855</v>
      </c>
      <c r="AE560" s="28"/>
      <c r="AF560" s="29">
        <v>1.5898</v>
      </c>
      <c r="AH560" s="29">
        <v>1024.115</v>
      </c>
      <c r="AI560" s="29">
        <v>1.6975</v>
      </c>
      <c r="AJ560" s="29">
        <v>86.6025</v>
      </c>
      <c r="AK560" s="29">
        <v>277.2521</v>
      </c>
    </row>
    <row r="561" spans="1:37">
      <c r="A561" s="13" t="s">
        <v>13503</v>
      </c>
      <c r="B561" s="4" t="s">
        <v>2489</v>
      </c>
      <c r="C561" s="12" t="s">
        <v>99</v>
      </c>
      <c r="D561" s="4" t="s">
        <v>2516</v>
      </c>
      <c r="E561" s="4" t="s">
        <v>4306</v>
      </c>
      <c r="F561" s="4" t="s">
        <v>8503</v>
      </c>
      <c r="G561" s="4" t="s">
        <v>573</v>
      </c>
      <c r="H561" s="4" t="s">
        <v>302</v>
      </c>
      <c r="I561" s="10">
        <f t="shared" si="34"/>
        <v>0.524271844660194</v>
      </c>
      <c r="J561" s="10">
        <f t="shared" si="35"/>
        <v>1.90740740740741</v>
      </c>
      <c r="K561" s="5" t="s">
        <v>31942</v>
      </c>
      <c r="L561" s="5" t="s">
        <v>31943</v>
      </c>
      <c r="M561" s="34">
        <f t="shared" si="41"/>
        <v>2.7463705667882</v>
      </c>
      <c r="N561" s="34">
        <f t="shared" si="36"/>
        <v>11.85681</v>
      </c>
      <c r="O561" s="34">
        <f t="shared" si="37"/>
        <v>0.571889999999998</v>
      </c>
      <c r="P561" s="34">
        <f t="shared" si="38"/>
        <v>0.0460136619276351</v>
      </c>
      <c r="Q561" s="34">
        <f t="shared" si="39"/>
        <v>19.88592</v>
      </c>
      <c r="R561" s="5" t="s">
        <v>4365</v>
      </c>
      <c r="S561" s="5" t="s">
        <v>1081</v>
      </c>
      <c r="T561" s="5" t="s">
        <v>8794</v>
      </c>
      <c r="U561" s="5" t="s">
        <v>21359</v>
      </c>
      <c r="V561" s="5" t="s">
        <v>2117</v>
      </c>
      <c r="W561" s="5" t="s">
        <v>31944</v>
      </c>
      <c r="X561" s="5" t="s">
        <v>24742</v>
      </c>
      <c r="Y561" s="5">
        <v>3.592</v>
      </c>
      <c r="Z561" s="25">
        <f t="shared" si="40"/>
        <v>3.592</v>
      </c>
      <c r="AA561" s="30" t="s">
        <v>2001</v>
      </c>
      <c r="AB561" s="30" t="s">
        <v>151</v>
      </c>
      <c r="AC561" s="30" t="s">
        <v>2254</v>
      </c>
      <c r="AD561" s="5" t="s">
        <v>3557</v>
      </c>
      <c r="AE561" s="28"/>
      <c r="AF561" s="29">
        <v>1.4604</v>
      </c>
      <c r="AH561" s="29">
        <v>1024.9642</v>
      </c>
      <c r="AI561" s="29">
        <v>1.4575</v>
      </c>
      <c r="AJ561" s="29">
        <v>86.6126</v>
      </c>
      <c r="AK561" s="29">
        <v>271.2918</v>
      </c>
    </row>
    <row r="562" spans="1:37">
      <c r="A562" s="13" t="s">
        <v>13511</v>
      </c>
      <c r="B562" s="4" t="s">
        <v>490</v>
      </c>
      <c r="C562" s="12" t="s">
        <v>99</v>
      </c>
      <c r="D562" s="4" t="s">
        <v>2655</v>
      </c>
      <c r="E562" s="4" t="s">
        <v>159</v>
      </c>
      <c r="F562" s="4" t="s">
        <v>20154</v>
      </c>
      <c r="G562" s="4" t="s">
        <v>573</v>
      </c>
      <c r="H562" s="4" t="s">
        <v>302</v>
      </c>
      <c r="I562" s="10">
        <f t="shared" si="34"/>
        <v>0.522167487684729</v>
      </c>
      <c r="J562" s="10">
        <f t="shared" si="35"/>
        <v>1.91509433962264</v>
      </c>
      <c r="K562" s="5" t="s">
        <v>31945</v>
      </c>
      <c r="L562" s="5" t="s">
        <v>31946</v>
      </c>
      <c r="M562" s="34">
        <f t="shared" si="41"/>
        <v>2.71410224067151</v>
      </c>
      <c r="N562" s="34">
        <f t="shared" si="36"/>
        <v>11.423986</v>
      </c>
      <c r="O562" s="34">
        <f t="shared" si="37"/>
        <v>0.410314000000001</v>
      </c>
      <c r="P562" s="34">
        <f t="shared" si="38"/>
        <v>0.034671590208124</v>
      </c>
      <c r="Q562" s="34">
        <f t="shared" si="39"/>
        <v>18.93488</v>
      </c>
      <c r="R562" s="5" t="s">
        <v>2011</v>
      </c>
      <c r="S562" s="5" t="s">
        <v>352</v>
      </c>
      <c r="T562" s="5" t="s">
        <v>1586</v>
      </c>
      <c r="U562" s="5" t="s">
        <v>7162</v>
      </c>
      <c r="V562" s="5" t="s">
        <v>295</v>
      </c>
      <c r="W562" s="5" t="s">
        <v>31947</v>
      </c>
      <c r="X562" s="5" t="s">
        <v>31948</v>
      </c>
      <c r="Y562" s="5">
        <v>3.714</v>
      </c>
      <c r="Z562" s="25">
        <f t="shared" si="40"/>
        <v>3.714</v>
      </c>
      <c r="AA562" s="30" t="s">
        <v>27449</v>
      </c>
      <c r="AB562" s="30" t="s">
        <v>307</v>
      </c>
      <c r="AC562" s="30" t="s">
        <v>104</v>
      </c>
      <c r="AD562" s="5" t="s">
        <v>2232</v>
      </c>
      <c r="AE562" s="28"/>
      <c r="AF562" s="29">
        <v>1.5829</v>
      </c>
      <c r="AH562" s="29">
        <v>1025.9001</v>
      </c>
      <c r="AI562" s="29">
        <v>1.4341</v>
      </c>
      <c r="AJ562" s="29">
        <v>86.4943</v>
      </c>
      <c r="AK562" s="29">
        <v>262.943</v>
      </c>
    </row>
    <row r="563" spans="1:37">
      <c r="A563" s="13" t="s">
        <v>13518</v>
      </c>
      <c r="B563" s="4" t="s">
        <v>374</v>
      </c>
      <c r="C563" s="12" t="s">
        <v>99</v>
      </c>
      <c r="D563" s="4" t="s">
        <v>2669</v>
      </c>
      <c r="E563" s="4" t="s">
        <v>653</v>
      </c>
      <c r="F563" s="4" t="s">
        <v>3859</v>
      </c>
      <c r="G563" s="4" t="s">
        <v>287</v>
      </c>
      <c r="H563" s="4" t="s">
        <v>344</v>
      </c>
      <c r="I563" s="10">
        <f t="shared" si="34"/>
        <v>0.557692307692308</v>
      </c>
      <c r="J563" s="10">
        <f t="shared" si="35"/>
        <v>1.79310344827586</v>
      </c>
      <c r="K563" s="5" t="s">
        <v>31949</v>
      </c>
      <c r="L563" s="5" t="s">
        <v>31950</v>
      </c>
      <c r="M563" s="34">
        <f t="shared" si="41"/>
        <v>2.92048977061376</v>
      </c>
      <c r="N563" s="34">
        <f t="shared" si="36"/>
        <v>11.832968</v>
      </c>
      <c r="O563" s="34">
        <f t="shared" si="37"/>
        <v>1.357132</v>
      </c>
      <c r="P563" s="34">
        <f t="shared" si="38"/>
        <v>0.102890197951494</v>
      </c>
      <c r="Q563" s="34">
        <f t="shared" si="39"/>
        <v>21.10416</v>
      </c>
      <c r="R563" s="5" t="s">
        <v>1863</v>
      </c>
      <c r="S563" s="5" t="s">
        <v>555</v>
      </c>
      <c r="T563" s="5" t="s">
        <v>2692</v>
      </c>
      <c r="U563" s="5" t="s">
        <v>22027</v>
      </c>
      <c r="V563" s="5" t="s">
        <v>1342</v>
      </c>
      <c r="W563" s="5" t="s">
        <v>31951</v>
      </c>
      <c r="X563" s="5" t="s">
        <v>6762</v>
      </c>
      <c r="Y563" s="5">
        <v>3.746</v>
      </c>
      <c r="Z563" s="25">
        <f t="shared" si="40"/>
        <v>3.746</v>
      </c>
      <c r="AA563" s="30" t="s">
        <v>20572</v>
      </c>
      <c r="AB563" s="30" t="s">
        <v>263</v>
      </c>
      <c r="AC563" s="30" t="s">
        <v>1476</v>
      </c>
      <c r="AD563" s="5" t="s">
        <v>1509</v>
      </c>
      <c r="AE563" s="28"/>
      <c r="AF563" s="29">
        <v>1.9847</v>
      </c>
      <c r="AH563" s="29">
        <v>1026.3466</v>
      </c>
      <c r="AI563" s="29">
        <v>1.4983</v>
      </c>
      <c r="AJ563" s="29">
        <v>86.3508</v>
      </c>
      <c r="AK563" s="29">
        <v>263.7983</v>
      </c>
    </row>
    <row r="564" spans="1:37">
      <c r="A564" s="13" t="s">
        <v>13526</v>
      </c>
      <c r="B564" s="4" t="s">
        <v>2789</v>
      </c>
      <c r="C564" s="12" t="s">
        <v>99</v>
      </c>
      <c r="D564" s="4" t="s">
        <v>837</v>
      </c>
      <c r="E564" s="4" t="s">
        <v>586</v>
      </c>
      <c r="F564" s="4" t="s">
        <v>5234</v>
      </c>
      <c r="G564" s="4" t="s">
        <v>287</v>
      </c>
      <c r="H564" s="4" t="s">
        <v>344</v>
      </c>
      <c r="I564" s="10">
        <f t="shared" si="34"/>
        <v>0.576036866359447</v>
      </c>
      <c r="J564" s="10">
        <f t="shared" si="35"/>
        <v>1.736</v>
      </c>
      <c r="K564" s="5" t="s">
        <v>13818</v>
      </c>
      <c r="L564" s="5" t="s">
        <v>31952</v>
      </c>
      <c r="M564" s="34">
        <f t="shared" si="41"/>
        <v>2.9052067904751</v>
      </c>
      <c r="N564" s="34">
        <f t="shared" si="36"/>
        <v>13.797444</v>
      </c>
      <c r="O564" s="34">
        <f t="shared" si="37"/>
        <v>1.501956</v>
      </c>
      <c r="P564" s="34">
        <f t="shared" si="38"/>
        <v>0.0981709086630847</v>
      </c>
      <c r="Q564" s="34">
        <f t="shared" si="39"/>
        <v>24.47904</v>
      </c>
      <c r="R564" s="5" t="s">
        <v>235</v>
      </c>
      <c r="S564" s="5" t="s">
        <v>1939</v>
      </c>
      <c r="T564" s="5" t="s">
        <v>8627</v>
      </c>
      <c r="U564" s="5" t="s">
        <v>6683</v>
      </c>
      <c r="V564" s="5" t="s">
        <v>1706</v>
      </c>
      <c r="W564" s="5" t="s">
        <v>12619</v>
      </c>
      <c r="X564" s="5" t="s">
        <v>31953</v>
      </c>
      <c r="Y564" s="5">
        <v>3.835</v>
      </c>
      <c r="Z564" s="25">
        <f t="shared" si="40"/>
        <v>3.835</v>
      </c>
      <c r="AA564" s="30" t="s">
        <v>5830</v>
      </c>
      <c r="AB564" s="30" t="s">
        <v>75</v>
      </c>
      <c r="AC564" s="30" t="s">
        <v>2386</v>
      </c>
      <c r="AD564" s="5" t="s">
        <v>5622</v>
      </c>
      <c r="AE564" s="28"/>
      <c r="AF564" s="29">
        <v>1.9507</v>
      </c>
      <c r="AH564" s="29">
        <v>1026.7566</v>
      </c>
      <c r="AI564" s="29">
        <v>1.8116</v>
      </c>
      <c r="AJ564" s="29">
        <v>85.7943</v>
      </c>
      <c r="AK564" s="29">
        <v>261.6141</v>
      </c>
    </row>
    <row r="565" spans="1:37">
      <c r="A565" s="13" t="s">
        <v>13533</v>
      </c>
      <c r="B565" s="4" t="s">
        <v>982</v>
      </c>
      <c r="C565" s="12" t="s">
        <v>99</v>
      </c>
      <c r="D565" s="4" t="s">
        <v>873</v>
      </c>
      <c r="E565" s="4" t="s">
        <v>1757</v>
      </c>
      <c r="F565" s="4" t="s">
        <v>6883</v>
      </c>
      <c r="G565" s="4" t="s">
        <v>287</v>
      </c>
      <c r="H565" s="4" t="s">
        <v>34</v>
      </c>
      <c r="I565" s="10">
        <f t="shared" si="34"/>
        <v>0.630901287553648</v>
      </c>
      <c r="J565" s="10">
        <f t="shared" si="35"/>
        <v>1.58503401360544</v>
      </c>
      <c r="K565" s="5" t="s">
        <v>31954</v>
      </c>
      <c r="L565" s="5" t="s">
        <v>31955</v>
      </c>
      <c r="M565" s="34">
        <f t="shared" si="41"/>
        <v>2.9079991858335</v>
      </c>
      <c r="N565" s="34">
        <f t="shared" si="36"/>
        <v>15.446472</v>
      </c>
      <c r="O565" s="34">
        <f t="shared" si="37"/>
        <v>1.697928</v>
      </c>
      <c r="P565" s="34">
        <f t="shared" si="38"/>
        <v>0.0990368866801988</v>
      </c>
      <c r="Q565" s="34">
        <f t="shared" si="39"/>
        <v>27.43104</v>
      </c>
      <c r="R565" s="5" t="s">
        <v>2946</v>
      </c>
      <c r="S565" s="5" t="s">
        <v>1637</v>
      </c>
      <c r="T565" s="5" t="s">
        <v>14555</v>
      </c>
      <c r="U565" s="5" t="s">
        <v>10015</v>
      </c>
      <c r="V565" s="5" t="s">
        <v>1647</v>
      </c>
      <c r="W565" s="5" t="s">
        <v>31956</v>
      </c>
      <c r="X565" s="5" t="s">
        <v>31957</v>
      </c>
      <c r="Y565" s="5">
        <v>4.047</v>
      </c>
      <c r="Z565" s="25">
        <f t="shared" si="40"/>
        <v>4.047</v>
      </c>
      <c r="AA565" s="30" t="s">
        <v>31958</v>
      </c>
      <c r="AB565" s="30" t="s">
        <v>1137</v>
      </c>
      <c r="AC565" s="30" t="s">
        <v>1785</v>
      </c>
      <c r="AD565" s="5" t="s">
        <v>4384</v>
      </c>
      <c r="AE565" s="28"/>
      <c r="AF565" s="29">
        <v>1.8752</v>
      </c>
      <c r="AH565" s="29">
        <v>1025.9717</v>
      </c>
      <c r="AI565" s="29">
        <v>2.7158</v>
      </c>
      <c r="AJ565" s="29">
        <v>83.3009</v>
      </c>
      <c r="AK565" s="29">
        <v>263.3163</v>
      </c>
    </row>
    <row r="566" spans="1:37">
      <c r="A566" s="13" t="s">
        <v>13542</v>
      </c>
      <c r="B566" s="4" t="s">
        <v>695</v>
      </c>
      <c r="C566" s="12" t="s">
        <v>99</v>
      </c>
      <c r="D566" s="4" t="s">
        <v>748</v>
      </c>
      <c r="E566" s="4" t="s">
        <v>7442</v>
      </c>
      <c r="F566" s="4" t="s">
        <v>16708</v>
      </c>
      <c r="G566" s="4" t="s">
        <v>256</v>
      </c>
      <c r="H566" s="4" t="s">
        <v>223</v>
      </c>
      <c r="I566" s="10">
        <f t="shared" si="34"/>
        <v>0.75095785440613</v>
      </c>
      <c r="J566" s="10">
        <f t="shared" si="35"/>
        <v>1.33163265306122</v>
      </c>
      <c r="K566" s="5" t="s">
        <v>31959</v>
      </c>
      <c r="L566" s="5" t="s">
        <v>31960</v>
      </c>
      <c r="M566" s="34">
        <f t="shared" si="41"/>
        <v>2.91845337291862</v>
      </c>
      <c r="N566" s="34">
        <f t="shared" si="36"/>
        <v>18.708634</v>
      </c>
      <c r="O566" s="34">
        <f t="shared" si="37"/>
        <v>2.131166</v>
      </c>
      <c r="P566" s="34">
        <f t="shared" si="38"/>
        <v>0.102264225184503</v>
      </c>
      <c r="Q566" s="34">
        <f t="shared" si="39"/>
        <v>33.34368</v>
      </c>
      <c r="R566" s="5" t="s">
        <v>4621</v>
      </c>
      <c r="S566" s="5" t="s">
        <v>1340</v>
      </c>
      <c r="T566" s="5" t="s">
        <v>10066</v>
      </c>
      <c r="U566" s="5" t="s">
        <v>31961</v>
      </c>
      <c r="V566" s="5" t="s">
        <v>6948</v>
      </c>
      <c r="W566" s="5" t="s">
        <v>1761</v>
      </c>
      <c r="X566" s="5" t="s">
        <v>31962</v>
      </c>
      <c r="Y566" s="5">
        <v>4.452</v>
      </c>
      <c r="Z566" s="25">
        <f t="shared" si="40"/>
        <v>4.452</v>
      </c>
      <c r="AA566" s="30" t="s">
        <v>31963</v>
      </c>
      <c r="AB566" s="30" t="s">
        <v>280</v>
      </c>
      <c r="AC566" s="30" t="s">
        <v>1026</v>
      </c>
      <c r="AD566" s="5" t="s">
        <v>8937</v>
      </c>
      <c r="AE566" s="28"/>
      <c r="AF566" s="29">
        <v>1.7511</v>
      </c>
      <c r="AH566" s="29">
        <v>1025.4517</v>
      </c>
      <c r="AI566" s="29">
        <v>3.6144</v>
      </c>
      <c r="AJ566" s="29">
        <v>78.7743</v>
      </c>
      <c r="AK566" s="29">
        <v>272.1544</v>
      </c>
    </row>
    <row r="567" spans="1:37">
      <c r="A567" s="13" t="s">
        <v>13552</v>
      </c>
      <c r="B567" s="4" t="s">
        <v>5307</v>
      </c>
      <c r="C567" s="12" t="s">
        <v>317</v>
      </c>
      <c r="D567" s="4" t="s">
        <v>2595</v>
      </c>
      <c r="E567" s="4" t="s">
        <v>464</v>
      </c>
      <c r="F567" s="4" t="s">
        <v>839</v>
      </c>
      <c r="G567" s="4" t="s">
        <v>240</v>
      </c>
      <c r="H567" s="4" t="s">
        <v>256</v>
      </c>
      <c r="I567" s="10">
        <f t="shared" si="34"/>
        <v>0.777049180327869</v>
      </c>
      <c r="J567" s="10">
        <f t="shared" si="35"/>
        <v>1.28691983122363</v>
      </c>
      <c r="K567" s="5" t="s">
        <v>31964</v>
      </c>
      <c r="L567" s="5" t="s">
        <v>31965</v>
      </c>
      <c r="M567" s="34">
        <f t="shared" si="41"/>
        <v>2.92383398517308</v>
      </c>
      <c r="N567" s="34">
        <f t="shared" si="36"/>
        <v>22.44161</v>
      </c>
      <c r="O567" s="34">
        <f t="shared" si="37"/>
        <v>2.60249</v>
      </c>
      <c r="P567" s="34">
        <f t="shared" si="38"/>
        <v>0.103916291661509</v>
      </c>
      <c r="Q567" s="34">
        <f t="shared" si="39"/>
        <v>40.07056</v>
      </c>
      <c r="R567" s="5" t="s">
        <v>3757</v>
      </c>
      <c r="S567" s="5" t="s">
        <v>4815</v>
      </c>
      <c r="T567" s="5" t="s">
        <v>9383</v>
      </c>
      <c r="U567" s="5" t="s">
        <v>31966</v>
      </c>
      <c r="V567" s="5" t="s">
        <v>1976</v>
      </c>
      <c r="W567" s="5" t="s">
        <v>31967</v>
      </c>
      <c r="X567" s="5" t="s">
        <v>31968</v>
      </c>
      <c r="Y567" s="5">
        <v>4.761</v>
      </c>
      <c r="Z567" s="25">
        <f t="shared" si="40"/>
        <v>4.761</v>
      </c>
      <c r="AA567" s="30" t="s">
        <v>31969</v>
      </c>
      <c r="AB567" s="30" t="s">
        <v>482</v>
      </c>
      <c r="AC567" s="30" t="s">
        <v>2040</v>
      </c>
      <c r="AD567" s="5" t="s">
        <v>9755</v>
      </c>
      <c r="AE567" s="28"/>
      <c r="AF567" s="29">
        <v>1.5572</v>
      </c>
      <c r="AH567" s="29">
        <v>1024.9158</v>
      </c>
      <c r="AI567" s="29">
        <v>3.9192</v>
      </c>
      <c r="AJ567" s="29">
        <v>76.1842</v>
      </c>
      <c r="AK567" s="29">
        <v>259.6967</v>
      </c>
    </row>
    <row r="568" spans="1:37">
      <c r="A568" s="13" t="s">
        <v>13559</v>
      </c>
      <c r="B568" s="4" t="s">
        <v>1382</v>
      </c>
      <c r="C568" s="12" t="s">
        <v>317</v>
      </c>
      <c r="D568" s="4" t="s">
        <v>2610</v>
      </c>
      <c r="E568" s="4" t="s">
        <v>1113</v>
      </c>
      <c r="F568" s="4" t="s">
        <v>3984</v>
      </c>
      <c r="G568" s="4" t="s">
        <v>258</v>
      </c>
      <c r="H568" s="4" t="s">
        <v>573</v>
      </c>
      <c r="I568" s="10">
        <f t="shared" si="34"/>
        <v>0.805633802816901</v>
      </c>
      <c r="J568" s="10">
        <f t="shared" si="35"/>
        <v>1.24125874125874</v>
      </c>
      <c r="K568" s="5" t="s">
        <v>6167</v>
      </c>
      <c r="L568" s="5" t="s">
        <v>16211</v>
      </c>
      <c r="M568" s="34">
        <f t="shared" si="41"/>
        <v>2.76518526121318</v>
      </c>
      <c r="N568" s="34">
        <f t="shared" si="36"/>
        <v>25.52666</v>
      </c>
      <c r="O568" s="34">
        <f t="shared" si="37"/>
        <v>1.41454</v>
      </c>
      <c r="P568" s="34">
        <f t="shared" si="38"/>
        <v>0.0525047139696819</v>
      </c>
      <c r="Q568" s="34">
        <f t="shared" si="39"/>
        <v>43.10592</v>
      </c>
      <c r="R568" s="5" t="s">
        <v>1568</v>
      </c>
      <c r="S568" s="5" t="s">
        <v>2285</v>
      </c>
      <c r="T568" s="5" t="s">
        <v>31970</v>
      </c>
      <c r="U568" s="5" t="s">
        <v>31971</v>
      </c>
      <c r="V568" s="5" t="s">
        <v>170</v>
      </c>
      <c r="W568" s="5" t="s">
        <v>31972</v>
      </c>
      <c r="X568" s="5" t="s">
        <v>31973</v>
      </c>
      <c r="Y568" s="5">
        <v>5.859</v>
      </c>
      <c r="Z568" s="25">
        <f t="shared" si="40"/>
        <v>5.859</v>
      </c>
      <c r="AA568" s="30" t="s">
        <v>31388</v>
      </c>
      <c r="AB568" s="30" t="s">
        <v>1326</v>
      </c>
      <c r="AC568" s="30" t="s">
        <v>975</v>
      </c>
      <c r="AD568" s="5" t="s">
        <v>6680</v>
      </c>
      <c r="AE568" s="28"/>
      <c r="AF568" s="29">
        <v>1.545</v>
      </c>
      <c r="AH568" s="29">
        <v>1024.4767</v>
      </c>
      <c r="AI568" s="29">
        <v>4.3117</v>
      </c>
      <c r="AJ568" s="29">
        <v>73.2274</v>
      </c>
      <c r="AK568" s="29">
        <v>258.3832</v>
      </c>
    </row>
    <row r="569" spans="1:37">
      <c r="A569" s="13" t="s">
        <v>13565</v>
      </c>
      <c r="B569" s="4" t="s">
        <v>1306</v>
      </c>
      <c r="C569" s="12" t="s">
        <v>317</v>
      </c>
      <c r="D569" s="4" t="s">
        <v>3281</v>
      </c>
      <c r="E569" s="4" t="s">
        <v>3319</v>
      </c>
      <c r="F569" s="4" t="s">
        <v>21626</v>
      </c>
      <c r="G569" s="4" t="s">
        <v>81</v>
      </c>
      <c r="H569" s="4" t="s">
        <v>764</v>
      </c>
      <c r="I569" s="10">
        <f t="shared" si="34"/>
        <v>0.82741116751269</v>
      </c>
      <c r="J569" s="10">
        <f t="shared" si="35"/>
        <v>1.20858895705521</v>
      </c>
      <c r="K569" s="5" t="s">
        <v>31974</v>
      </c>
      <c r="L569" s="5" t="s">
        <v>31975</v>
      </c>
      <c r="M569" s="34">
        <f t="shared" si="41"/>
        <v>2.76486780430995</v>
      </c>
      <c r="N569" s="34">
        <f t="shared" si="36"/>
        <v>27.221538</v>
      </c>
      <c r="O569" s="34">
        <f t="shared" si="37"/>
        <v>1.505162</v>
      </c>
      <c r="P569" s="34">
        <f t="shared" si="38"/>
        <v>0.0523959243491246</v>
      </c>
      <c r="Q569" s="34">
        <f t="shared" si="39"/>
        <v>45.96272</v>
      </c>
      <c r="R569" s="5" t="s">
        <v>3974</v>
      </c>
      <c r="S569" s="5" t="s">
        <v>219</v>
      </c>
      <c r="T569" s="5" t="s">
        <v>31976</v>
      </c>
      <c r="U569" s="5" t="s">
        <v>31977</v>
      </c>
      <c r="V569" s="5" t="s">
        <v>7865</v>
      </c>
      <c r="W569" s="5" t="s">
        <v>31978</v>
      </c>
      <c r="X569" s="5" t="s">
        <v>31979</v>
      </c>
      <c r="Y569" s="5">
        <v>7.644</v>
      </c>
      <c r="Z569" s="25">
        <f t="shared" si="40"/>
        <v>7.644</v>
      </c>
      <c r="AA569" s="30" t="s">
        <v>31980</v>
      </c>
      <c r="AB569" s="30" t="s">
        <v>1722</v>
      </c>
      <c r="AC569" s="30" t="s">
        <v>1864</v>
      </c>
      <c r="AD569" s="5" t="s">
        <v>666</v>
      </c>
      <c r="AE569" s="28"/>
      <c r="AF569" s="29">
        <v>1.6216</v>
      </c>
      <c r="AH569" s="29">
        <v>1024.3167</v>
      </c>
      <c r="AI569" s="29">
        <v>4.38</v>
      </c>
      <c r="AJ569" s="29">
        <v>72.3399</v>
      </c>
      <c r="AK569" s="29">
        <v>261.0293</v>
      </c>
    </row>
    <row r="570" spans="1:37">
      <c r="A570" s="13" t="s">
        <v>13572</v>
      </c>
      <c r="B570" s="4" t="s">
        <v>1280</v>
      </c>
      <c r="C570" s="12" t="s">
        <v>68</v>
      </c>
      <c r="D570" s="4" t="s">
        <v>4916</v>
      </c>
      <c r="E570" s="4" t="s">
        <v>4782</v>
      </c>
      <c r="F570" s="4" t="s">
        <v>11620</v>
      </c>
      <c r="G570" s="4" t="s">
        <v>29</v>
      </c>
      <c r="H570" s="4" t="s">
        <v>764</v>
      </c>
      <c r="I570" s="10">
        <f t="shared" si="34"/>
        <v>0.830232558139535</v>
      </c>
      <c r="J570" s="10">
        <f t="shared" si="35"/>
        <v>1.20448179271709</v>
      </c>
      <c r="K570" s="5" t="s">
        <v>31981</v>
      </c>
      <c r="L570" s="5" t="s">
        <v>31982</v>
      </c>
      <c r="M570" s="34">
        <f t="shared" si="41"/>
        <v>2.98559066714152</v>
      </c>
      <c r="N570" s="34">
        <f t="shared" si="36"/>
        <v>27.219442</v>
      </c>
      <c r="O570" s="34">
        <f t="shared" si="37"/>
        <v>3.798158</v>
      </c>
      <c r="P570" s="34">
        <f t="shared" si="38"/>
        <v>0.122451704838543</v>
      </c>
      <c r="Q570" s="34">
        <f t="shared" si="39"/>
        <v>49.62816</v>
      </c>
      <c r="R570" s="5" t="s">
        <v>235</v>
      </c>
      <c r="S570" s="5" t="s">
        <v>1439</v>
      </c>
      <c r="T570" s="5" t="s">
        <v>25293</v>
      </c>
      <c r="U570" s="5" t="s">
        <v>31983</v>
      </c>
      <c r="V570" s="5" t="s">
        <v>9836</v>
      </c>
      <c r="W570" s="5" t="s">
        <v>31984</v>
      </c>
      <c r="X570" s="5" t="s">
        <v>31985</v>
      </c>
      <c r="Y570" s="5">
        <v>8.843</v>
      </c>
      <c r="Z570" s="25">
        <f t="shared" si="40"/>
        <v>8.843</v>
      </c>
      <c r="AA570" s="30" t="s">
        <v>31199</v>
      </c>
      <c r="AB570" s="30" t="s">
        <v>7228</v>
      </c>
      <c r="AC570" s="30" t="s">
        <v>104</v>
      </c>
      <c r="AD570" s="5" t="s">
        <v>704</v>
      </c>
      <c r="AE570" s="28"/>
      <c r="AF570" s="29">
        <v>1.9068</v>
      </c>
      <c r="AH570" s="29">
        <v>1024.4575</v>
      </c>
      <c r="AI570" s="29">
        <v>3.7716</v>
      </c>
      <c r="AJ570" s="29">
        <v>73.2725</v>
      </c>
      <c r="AK570" s="29">
        <v>256.2809</v>
      </c>
    </row>
    <row r="571" spans="1:37">
      <c r="A571" s="13" t="s">
        <v>13576</v>
      </c>
      <c r="B571" s="4" t="s">
        <v>4821</v>
      </c>
      <c r="C571" s="12" t="s">
        <v>160</v>
      </c>
      <c r="D571" s="4" t="s">
        <v>4863</v>
      </c>
      <c r="E571" s="4" t="s">
        <v>3252</v>
      </c>
      <c r="F571" s="4" t="s">
        <v>5141</v>
      </c>
      <c r="G571" s="4" t="s">
        <v>709</v>
      </c>
      <c r="H571" s="4" t="s">
        <v>258</v>
      </c>
      <c r="I571" s="10">
        <f t="shared" si="34"/>
        <v>0.807174887892377</v>
      </c>
      <c r="J571" s="10">
        <f t="shared" si="35"/>
        <v>1.23888888888889</v>
      </c>
      <c r="K571" s="5" t="s">
        <v>31986</v>
      </c>
      <c r="L571" s="5" t="s">
        <v>31987</v>
      </c>
      <c r="M571" s="34">
        <f t="shared" si="41"/>
        <v>3.18818339407947</v>
      </c>
      <c r="N571" s="34">
        <f t="shared" si="36"/>
        <v>23.577904</v>
      </c>
      <c r="O571" s="34">
        <f t="shared" si="37"/>
        <v>5.113196</v>
      </c>
      <c r="P571" s="34">
        <f t="shared" si="38"/>
        <v>0.178215404777091</v>
      </c>
      <c r="Q571" s="34">
        <f t="shared" si="39"/>
        <v>45.90576</v>
      </c>
      <c r="R571" s="5" t="s">
        <v>5910</v>
      </c>
      <c r="S571" s="5" t="s">
        <v>4500</v>
      </c>
      <c r="T571" s="5" t="s">
        <v>15266</v>
      </c>
      <c r="U571" s="5" t="s">
        <v>31988</v>
      </c>
      <c r="V571" s="5" t="s">
        <v>4069</v>
      </c>
      <c r="W571" s="5" t="s">
        <v>31989</v>
      </c>
      <c r="X571" s="5" t="s">
        <v>31990</v>
      </c>
      <c r="Y571" s="5">
        <v>9.252</v>
      </c>
      <c r="Z571" s="25">
        <f t="shared" si="40"/>
        <v>9.252</v>
      </c>
      <c r="AA571" s="30" t="s">
        <v>31991</v>
      </c>
      <c r="AB571" s="30" t="s">
        <v>270</v>
      </c>
      <c r="AC571" s="30" t="s">
        <v>1608</v>
      </c>
      <c r="AD571" s="5" t="s">
        <v>6811</v>
      </c>
      <c r="AE571" s="28"/>
      <c r="AF571" s="29">
        <v>1.512</v>
      </c>
      <c r="AH571" s="29">
        <v>1024.8999</v>
      </c>
      <c r="AI571" s="29">
        <v>3.6925</v>
      </c>
      <c r="AJ571" s="29">
        <v>73.5659</v>
      </c>
      <c r="AK571" s="29">
        <v>252.2848</v>
      </c>
    </row>
    <row r="572" spans="1:37">
      <c r="A572" s="13" t="s">
        <v>13582</v>
      </c>
      <c r="B572" s="4" t="s">
        <v>4792</v>
      </c>
      <c r="C572" s="12" t="s">
        <v>31</v>
      </c>
      <c r="D572" s="4" t="s">
        <v>4832</v>
      </c>
      <c r="E572" s="4" t="s">
        <v>1206</v>
      </c>
      <c r="F572" s="4" t="s">
        <v>8240</v>
      </c>
      <c r="G572" s="4" t="s">
        <v>29</v>
      </c>
      <c r="H572" s="4" t="s">
        <v>161</v>
      </c>
      <c r="I572" s="10">
        <f t="shared" si="34"/>
        <v>0.798185941043084</v>
      </c>
      <c r="J572" s="10">
        <f t="shared" si="35"/>
        <v>1.25284090909091</v>
      </c>
      <c r="K572" s="5" t="s">
        <v>31992</v>
      </c>
      <c r="L572" s="5" t="s">
        <v>31993</v>
      </c>
      <c r="M572" s="34">
        <f t="shared" si="41"/>
        <v>3.40480935138156</v>
      </c>
      <c r="N572" s="34">
        <f t="shared" si="36"/>
        <v>21.562076</v>
      </c>
      <c r="O572" s="34">
        <f t="shared" si="37"/>
        <v>6.458824</v>
      </c>
      <c r="P572" s="34">
        <f t="shared" si="38"/>
        <v>0.230500233754091</v>
      </c>
      <c r="Q572" s="34">
        <f t="shared" si="39"/>
        <v>44.83344</v>
      </c>
      <c r="R572" s="5" t="s">
        <v>2313</v>
      </c>
      <c r="S572" s="5" t="s">
        <v>4208</v>
      </c>
      <c r="T572" s="5" t="s">
        <v>31994</v>
      </c>
      <c r="U572" s="5" t="s">
        <v>31995</v>
      </c>
      <c r="V572" s="5" t="s">
        <v>991</v>
      </c>
      <c r="W572" s="5" t="s">
        <v>31996</v>
      </c>
      <c r="X572" s="5" t="s">
        <v>31997</v>
      </c>
      <c r="Y572" s="5">
        <v>8.664</v>
      </c>
      <c r="Z572" s="25">
        <f t="shared" si="40"/>
        <v>8.664</v>
      </c>
      <c r="AA572" s="30" t="s">
        <v>8787</v>
      </c>
      <c r="AB572" s="30" t="s">
        <v>1496</v>
      </c>
      <c r="AC572" s="30" t="s">
        <v>2150</v>
      </c>
      <c r="AD572" s="5" t="s">
        <v>6876</v>
      </c>
      <c r="AE572" s="28"/>
      <c r="AF572" s="29">
        <v>1.6516</v>
      </c>
      <c r="AH572" s="29">
        <v>1025.2441</v>
      </c>
      <c r="AI572" s="29">
        <v>3.4975</v>
      </c>
      <c r="AJ572" s="29">
        <v>73.1983</v>
      </c>
      <c r="AK572" s="29">
        <v>253.1702</v>
      </c>
    </row>
    <row r="573" spans="1:37">
      <c r="A573" s="13" t="s">
        <v>13589</v>
      </c>
      <c r="B573" s="4" t="s">
        <v>31998</v>
      </c>
      <c r="C573" s="12" t="s">
        <v>874</v>
      </c>
      <c r="D573" s="4" t="s">
        <v>31999</v>
      </c>
      <c r="E573" s="4" t="s">
        <v>4742</v>
      </c>
      <c r="F573" s="4" t="s">
        <v>102</v>
      </c>
      <c r="G573" s="4" t="s">
        <v>709</v>
      </c>
      <c r="H573" s="4" t="s">
        <v>764</v>
      </c>
      <c r="I573" s="10">
        <f t="shared" si="34"/>
        <v>0.796803652968037</v>
      </c>
      <c r="J573" s="10">
        <f t="shared" si="35"/>
        <v>1.25501432664756</v>
      </c>
      <c r="K573" s="5" t="s">
        <v>32000</v>
      </c>
      <c r="L573" s="5" t="s">
        <v>32001</v>
      </c>
      <c r="M573" s="34">
        <f t="shared" si="41"/>
        <v>3.59975064015766</v>
      </c>
      <c r="N573" s="34">
        <f t="shared" si="36"/>
        <v>19.542842</v>
      </c>
      <c r="O573" s="34">
        <f t="shared" si="37"/>
        <v>7.308058</v>
      </c>
      <c r="P573" s="34">
        <f t="shared" si="38"/>
        <v>0.272171808021333</v>
      </c>
      <c r="Q573" s="34">
        <f t="shared" si="39"/>
        <v>42.96144</v>
      </c>
      <c r="R573" s="5" t="s">
        <v>2583</v>
      </c>
      <c r="S573" s="5" t="s">
        <v>9520</v>
      </c>
      <c r="T573" s="5" t="s">
        <v>32002</v>
      </c>
      <c r="U573" s="5" t="s">
        <v>32003</v>
      </c>
      <c r="V573" s="5" t="s">
        <v>3386</v>
      </c>
      <c r="W573" s="5" t="s">
        <v>32004</v>
      </c>
      <c r="X573" s="5" t="s">
        <v>32005</v>
      </c>
      <c r="Y573" s="5">
        <v>8.855</v>
      </c>
      <c r="Z573" s="25">
        <f t="shared" si="40"/>
        <v>8.855</v>
      </c>
      <c r="AA573" s="30" t="s">
        <v>32006</v>
      </c>
      <c r="AB573" s="30" t="s">
        <v>5415</v>
      </c>
      <c r="AC573" s="30" t="s">
        <v>89</v>
      </c>
      <c r="AD573" s="5" t="s">
        <v>74</v>
      </c>
      <c r="AE573" s="28"/>
      <c r="AF573" s="29">
        <v>1.6323</v>
      </c>
      <c r="AH573" s="29">
        <v>1025.2343</v>
      </c>
      <c r="AI573" s="29">
        <v>3.4141</v>
      </c>
      <c r="AJ573" s="29">
        <v>72.0218</v>
      </c>
      <c r="AK573" s="29">
        <v>255.0758</v>
      </c>
    </row>
    <row r="574" spans="1:37">
      <c r="A574" s="13" t="s">
        <v>13594</v>
      </c>
      <c r="B574" s="4" t="s">
        <v>3294</v>
      </c>
      <c r="C574" s="12" t="s">
        <v>1737</v>
      </c>
      <c r="D574" s="4" t="s">
        <v>4810</v>
      </c>
      <c r="E574" s="4" t="s">
        <v>1153</v>
      </c>
      <c r="F574" s="4" t="s">
        <v>3864</v>
      </c>
      <c r="G574" s="4" t="s">
        <v>29</v>
      </c>
      <c r="H574" s="4" t="s">
        <v>603</v>
      </c>
      <c r="I574" s="10">
        <f t="shared" si="34"/>
        <v>0.8</v>
      </c>
      <c r="J574" s="10">
        <f t="shared" si="35"/>
        <v>1.25</v>
      </c>
      <c r="K574" s="5" t="s">
        <v>32007</v>
      </c>
      <c r="L574" s="5" t="s">
        <v>32008</v>
      </c>
      <c r="M574" s="34">
        <f t="shared" si="41"/>
        <v>3.83732080746351</v>
      </c>
      <c r="N574" s="34">
        <f t="shared" si="36"/>
        <v>16.119812</v>
      </c>
      <c r="O574" s="34">
        <f t="shared" si="37"/>
        <v>7.489688</v>
      </c>
      <c r="P574" s="34">
        <f t="shared" si="38"/>
        <v>0.317231961710329</v>
      </c>
      <c r="Q574" s="34">
        <f t="shared" si="39"/>
        <v>37.7752</v>
      </c>
      <c r="R574" s="5" t="s">
        <v>2369</v>
      </c>
      <c r="S574" s="5" t="s">
        <v>25532</v>
      </c>
      <c r="T574" s="5" t="s">
        <v>32009</v>
      </c>
      <c r="U574" s="5" t="s">
        <v>32010</v>
      </c>
      <c r="V574" s="5" t="s">
        <v>8684</v>
      </c>
      <c r="W574" s="5" t="s">
        <v>32011</v>
      </c>
      <c r="X574" s="5" t="s">
        <v>32012</v>
      </c>
      <c r="Y574" s="5">
        <v>9.067</v>
      </c>
      <c r="Z574" s="25">
        <f t="shared" si="40"/>
        <v>9.067</v>
      </c>
      <c r="AA574" s="30" t="s">
        <v>5397</v>
      </c>
      <c r="AB574" s="30" t="s">
        <v>2058</v>
      </c>
      <c r="AC574" s="30" t="s">
        <v>2025</v>
      </c>
      <c r="AD574" s="5" t="s">
        <v>12181</v>
      </c>
      <c r="AE574" s="28"/>
      <c r="AF574" s="29">
        <v>1.0607</v>
      </c>
      <c r="AH574" s="29">
        <v>1025.5933</v>
      </c>
      <c r="AI574" s="29">
        <v>3.4492</v>
      </c>
      <c r="AJ574" s="29">
        <v>70.1283</v>
      </c>
      <c r="AK574" s="29">
        <v>252.9955</v>
      </c>
    </row>
    <row r="575" spans="1:37">
      <c r="A575" s="13" t="s">
        <v>13600</v>
      </c>
      <c r="B575" s="4" t="s">
        <v>3243</v>
      </c>
      <c r="C575" s="12" t="s">
        <v>1459</v>
      </c>
      <c r="D575" s="4" t="s">
        <v>3252</v>
      </c>
      <c r="E575" s="4" t="s">
        <v>3586</v>
      </c>
      <c r="F575" s="4" t="s">
        <v>3379</v>
      </c>
      <c r="G575" s="4" t="s">
        <v>81</v>
      </c>
      <c r="H575" s="4" t="s">
        <v>603</v>
      </c>
      <c r="I575" s="10">
        <f t="shared" si="34"/>
        <v>0.8</v>
      </c>
      <c r="J575" s="10">
        <f t="shared" si="35"/>
        <v>1.25</v>
      </c>
      <c r="K575" s="5" t="s">
        <v>32013</v>
      </c>
      <c r="L575" s="5" t="s">
        <v>32014</v>
      </c>
      <c r="M575" s="34">
        <f t="shared" si="41"/>
        <v>4.0516829656584</v>
      </c>
      <c r="N575" s="34">
        <f t="shared" si="36"/>
        <v>13.824168</v>
      </c>
      <c r="O575" s="34">
        <f t="shared" si="37"/>
        <v>7.554132</v>
      </c>
      <c r="P575" s="34">
        <f t="shared" si="38"/>
        <v>0.353355131137649</v>
      </c>
      <c r="Q575" s="34">
        <f t="shared" si="39"/>
        <v>34.20528</v>
      </c>
      <c r="R575" s="5" t="s">
        <v>2810</v>
      </c>
      <c r="S575" s="5" t="s">
        <v>1038</v>
      </c>
      <c r="T575" s="5" t="s">
        <v>32015</v>
      </c>
      <c r="U575" s="5" t="s">
        <v>24683</v>
      </c>
      <c r="V575" s="5" t="s">
        <v>1489</v>
      </c>
      <c r="W575" s="5" t="s">
        <v>32016</v>
      </c>
      <c r="X575" s="5" t="s">
        <v>32017</v>
      </c>
      <c r="Y575" s="5">
        <v>8.268</v>
      </c>
      <c r="Z575" s="25">
        <f t="shared" si="40"/>
        <v>8.268</v>
      </c>
      <c r="AA575" s="30" t="s">
        <v>2275</v>
      </c>
      <c r="AB575" s="30" t="s">
        <v>2124</v>
      </c>
      <c r="AC575" s="30" t="s">
        <v>2768</v>
      </c>
      <c r="AD575" s="5" t="s">
        <v>2397</v>
      </c>
      <c r="AE575" s="28"/>
      <c r="AF575" s="29">
        <v>0.7708</v>
      </c>
      <c r="AH575" s="29">
        <v>1025.9442</v>
      </c>
      <c r="AI575" s="29">
        <v>3.3075</v>
      </c>
      <c r="AJ575" s="29">
        <v>70.1509</v>
      </c>
      <c r="AK575" s="29">
        <v>238.5824</v>
      </c>
    </row>
    <row r="576" spans="1:37">
      <c r="A576" s="13" t="s">
        <v>13606</v>
      </c>
      <c r="B576" s="4" t="s">
        <v>1256</v>
      </c>
      <c r="C576" s="12" t="s">
        <v>874</v>
      </c>
      <c r="D576" s="4" t="s">
        <v>2614</v>
      </c>
      <c r="E576" s="4" t="s">
        <v>4706</v>
      </c>
      <c r="F576" s="4" t="s">
        <v>19572</v>
      </c>
      <c r="G576" s="4" t="s">
        <v>603</v>
      </c>
      <c r="H576" s="4" t="s">
        <v>240</v>
      </c>
      <c r="I576" s="10">
        <f t="shared" si="34"/>
        <v>0.799450549450549</v>
      </c>
      <c r="J576" s="10">
        <f t="shared" si="35"/>
        <v>1.25085910652921</v>
      </c>
      <c r="K576" s="5" t="s">
        <v>32018</v>
      </c>
      <c r="L576" s="5" t="s">
        <v>12373</v>
      </c>
      <c r="M576" s="34">
        <f t="shared" si="41"/>
        <v>4.02680572315118</v>
      </c>
      <c r="N576" s="34">
        <f t="shared" si="36"/>
        <v>15.19862</v>
      </c>
      <c r="O576" s="34">
        <f t="shared" si="37"/>
        <v>8.16088</v>
      </c>
      <c r="P576" s="34">
        <f t="shared" si="38"/>
        <v>0.349360217470408</v>
      </c>
      <c r="Q576" s="34">
        <f t="shared" si="39"/>
        <v>37.3752</v>
      </c>
      <c r="R576" s="5" t="s">
        <v>2182</v>
      </c>
      <c r="S576" s="5" t="s">
        <v>6792</v>
      </c>
      <c r="T576" s="5" t="s">
        <v>13355</v>
      </c>
      <c r="U576" s="5" t="s">
        <v>32019</v>
      </c>
      <c r="V576" s="5" t="s">
        <v>9836</v>
      </c>
      <c r="W576" s="5" t="s">
        <v>32020</v>
      </c>
      <c r="X576" s="5" t="s">
        <v>32021</v>
      </c>
      <c r="Y576" s="5">
        <v>7.674</v>
      </c>
      <c r="Z576" s="25">
        <f t="shared" si="40"/>
        <v>7.674</v>
      </c>
      <c r="AA576" s="30" t="s">
        <v>32022</v>
      </c>
      <c r="AB576" s="30" t="s">
        <v>7192</v>
      </c>
      <c r="AC576" s="30" t="s">
        <v>1476</v>
      </c>
      <c r="AD576" s="5" t="s">
        <v>96</v>
      </c>
      <c r="AE576" s="28"/>
      <c r="AF576" s="29">
        <v>0.9721</v>
      </c>
      <c r="AH576" s="29">
        <v>1026.1724</v>
      </c>
      <c r="AI576" s="29">
        <v>2.9317</v>
      </c>
      <c r="AJ576" s="29">
        <v>70.5884</v>
      </c>
      <c r="AK576" s="29">
        <v>246.7814</v>
      </c>
    </row>
    <row r="577" spans="1:37">
      <c r="A577" s="13" t="s">
        <v>13612</v>
      </c>
      <c r="B577" s="4" t="s">
        <v>3466</v>
      </c>
      <c r="C577" s="12" t="s">
        <v>115</v>
      </c>
      <c r="D577" s="4" t="s">
        <v>3443</v>
      </c>
      <c r="E577" s="4" t="s">
        <v>2548</v>
      </c>
      <c r="F577" s="4" t="s">
        <v>3889</v>
      </c>
      <c r="G577" s="4" t="s">
        <v>573</v>
      </c>
      <c r="H577" s="4" t="s">
        <v>161</v>
      </c>
      <c r="I577" s="10">
        <f t="shared" si="34"/>
        <v>0.796666666666667</v>
      </c>
      <c r="J577" s="10">
        <f t="shared" si="35"/>
        <v>1.25523012552301</v>
      </c>
      <c r="K577" s="5" t="s">
        <v>32023</v>
      </c>
      <c r="L577" s="5" t="s">
        <v>32024</v>
      </c>
      <c r="M577" s="34">
        <f t="shared" si="41"/>
        <v>4.14895546069283</v>
      </c>
      <c r="N577" s="34">
        <f t="shared" si="36"/>
        <v>13.870804</v>
      </c>
      <c r="O577" s="34">
        <f t="shared" si="37"/>
        <v>8.094596</v>
      </c>
      <c r="P577" s="34">
        <f t="shared" si="38"/>
        <v>0.368515756599015</v>
      </c>
      <c r="Q577" s="34">
        <f t="shared" si="39"/>
        <v>35.14464</v>
      </c>
      <c r="R577" s="5" t="s">
        <v>263</v>
      </c>
      <c r="S577" s="5" t="s">
        <v>32025</v>
      </c>
      <c r="T577" s="5" t="s">
        <v>22523</v>
      </c>
      <c r="U577" s="5" t="s">
        <v>32026</v>
      </c>
      <c r="V577" s="5" t="s">
        <v>3559</v>
      </c>
      <c r="W577" s="5" t="s">
        <v>12824</v>
      </c>
      <c r="X577" s="5" t="s">
        <v>32027</v>
      </c>
      <c r="Y577" s="5">
        <v>6.866</v>
      </c>
      <c r="Z577" s="25">
        <f t="shared" si="40"/>
        <v>6.866</v>
      </c>
      <c r="AA577" s="30" t="s">
        <v>32028</v>
      </c>
      <c r="AB577" s="30" t="s">
        <v>2193</v>
      </c>
      <c r="AC577" s="30" t="s">
        <v>1095</v>
      </c>
      <c r="AD577" s="5" t="s">
        <v>5551</v>
      </c>
      <c r="AE577" s="28"/>
      <c r="AF577" s="29">
        <v>1.0043</v>
      </c>
      <c r="AH577" s="29">
        <v>1025.8908</v>
      </c>
      <c r="AI577" s="29">
        <v>2.6518</v>
      </c>
      <c r="AJ577" s="29">
        <v>70.4133</v>
      </c>
      <c r="AK577" s="29">
        <v>255.3289</v>
      </c>
    </row>
    <row r="578" spans="1:37">
      <c r="A578" s="13" t="s">
        <v>13618</v>
      </c>
      <c r="B578" s="4" t="s">
        <v>406</v>
      </c>
      <c r="C578" s="12" t="s">
        <v>31</v>
      </c>
      <c r="D578" s="4" t="s">
        <v>406</v>
      </c>
      <c r="E578" s="4" t="s">
        <v>2650</v>
      </c>
      <c r="F578" s="4" t="s">
        <v>1830</v>
      </c>
      <c r="G578" s="4" t="s">
        <v>547</v>
      </c>
      <c r="H578" s="4" t="s">
        <v>64</v>
      </c>
      <c r="I578" s="10">
        <f t="shared" ref="I578:I641" si="42">E578/D578</f>
        <v>0.789915966386555</v>
      </c>
      <c r="J578" s="10">
        <f t="shared" ref="J578:J641" si="43">D578/E578</f>
        <v>1.26595744680851</v>
      </c>
      <c r="K578" s="5" t="s">
        <v>32029</v>
      </c>
      <c r="L578" s="5" t="s">
        <v>32030</v>
      </c>
      <c r="M578" s="34">
        <f t="shared" si="41"/>
        <v>4.32697178002894</v>
      </c>
      <c r="N578" s="34">
        <f t="shared" ref="N578:N641" si="44">IF(COUNTBLANK(L578)&gt;0,"",L578*2.62)</f>
        <v>11.586688</v>
      </c>
      <c r="O578" s="34">
        <f t="shared" ref="O578:O641" si="45">IF(COUNTBLANK(K578)&gt;0,"",K578-N578)</f>
        <v>7.548912</v>
      </c>
      <c r="P578" s="34">
        <f t="shared" ref="P578:P641" si="46">IF(COUNTBLANK(K578)&gt;0,"",O578/K578)</f>
        <v>0.394495704341646</v>
      </c>
      <c r="Q578" s="34">
        <f t="shared" ref="Q578:Q641" si="47">IF(COUNTBLANK(K578)&gt;0,"",K578*1.6)</f>
        <v>30.61696</v>
      </c>
      <c r="R578" s="5" t="s">
        <v>172</v>
      </c>
      <c r="S578" s="5" t="s">
        <v>10625</v>
      </c>
      <c r="T578" s="5" t="s">
        <v>7270</v>
      </c>
      <c r="U578" s="5" t="s">
        <v>32031</v>
      </c>
      <c r="V578" s="5" t="s">
        <v>2124</v>
      </c>
      <c r="W578" s="5" t="s">
        <v>32032</v>
      </c>
      <c r="X578" s="5" t="s">
        <v>32033</v>
      </c>
      <c r="Y578" s="5">
        <v>6.972</v>
      </c>
      <c r="Z578" s="25">
        <f t="shared" ref="Z578:Z641" si="48">IF(COUNTBLANK(Y578)&gt;0,"",SUM(V578:Y578))</f>
        <v>6.972</v>
      </c>
      <c r="AA578" s="30" t="s">
        <v>4530</v>
      </c>
      <c r="AB578" s="30" t="s">
        <v>2161</v>
      </c>
      <c r="AC578" s="30" t="s">
        <v>2168</v>
      </c>
      <c r="AD578" s="5" t="s">
        <v>2452</v>
      </c>
      <c r="AE578" s="28"/>
      <c r="AF578" s="29">
        <v>0.7035</v>
      </c>
      <c r="AH578" s="29">
        <v>1025.6992</v>
      </c>
      <c r="AI578" s="29">
        <v>2.655</v>
      </c>
      <c r="AJ578" s="29">
        <v>70.2499</v>
      </c>
      <c r="AK578" s="29">
        <v>235.3502</v>
      </c>
    </row>
    <row r="579" spans="1:37">
      <c r="A579" s="13" t="s">
        <v>13623</v>
      </c>
      <c r="B579" s="4" t="s">
        <v>3074</v>
      </c>
      <c r="C579" s="12" t="s">
        <v>160</v>
      </c>
      <c r="D579" s="4" t="s">
        <v>3074</v>
      </c>
      <c r="E579" s="4" t="s">
        <v>2929</v>
      </c>
      <c r="F579" s="4" t="s">
        <v>17981</v>
      </c>
      <c r="G579" s="4" t="s">
        <v>376</v>
      </c>
      <c r="H579" s="4" t="s">
        <v>258</v>
      </c>
      <c r="I579" s="10">
        <f t="shared" si="42"/>
        <v>0.786324786324786</v>
      </c>
      <c r="J579" s="10">
        <f t="shared" si="43"/>
        <v>1.27173913043478</v>
      </c>
      <c r="K579" s="5" t="s">
        <v>32034</v>
      </c>
      <c r="L579" s="5" t="s">
        <v>32035</v>
      </c>
      <c r="M579" s="34">
        <f t="shared" si="41"/>
        <v>4.69406104410676</v>
      </c>
      <c r="N579" s="34">
        <f t="shared" si="44"/>
        <v>12.034708</v>
      </c>
      <c r="O579" s="34">
        <f t="shared" si="45"/>
        <v>9.526992</v>
      </c>
      <c r="P579" s="34">
        <f t="shared" si="46"/>
        <v>0.441847906241159</v>
      </c>
      <c r="Q579" s="34">
        <f t="shared" si="47"/>
        <v>34.49872</v>
      </c>
      <c r="R579" s="5" t="s">
        <v>414</v>
      </c>
      <c r="S579" s="5" t="s">
        <v>927</v>
      </c>
      <c r="T579" s="5" t="s">
        <v>9275</v>
      </c>
      <c r="U579" s="5" t="s">
        <v>15300</v>
      </c>
      <c r="V579" s="5" t="s">
        <v>1965</v>
      </c>
      <c r="W579" s="5" t="s">
        <v>25938</v>
      </c>
      <c r="X579" s="5" t="s">
        <v>32036</v>
      </c>
      <c r="Y579" s="5">
        <v>6.871</v>
      </c>
      <c r="Z579" s="25">
        <f t="shared" si="48"/>
        <v>6.871</v>
      </c>
      <c r="AA579" s="30" t="s">
        <v>12279</v>
      </c>
      <c r="AB579" s="30" t="s">
        <v>1930</v>
      </c>
      <c r="AC579" s="30" t="s">
        <v>975</v>
      </c>
      <c r="AD579" s="5" t="s">
        <v>1748</v>
      </c>
      <c r="AE579" s="28"/>
      <c r="AF579" s="29">
        <v>0.6679</v>
      </c>
      <c r="AH579" s="29">
        <v>1025.56</v>
      </c>
      <c r="AI579" s="29">
        <v>2.3809</v>
      </c>
      <c r="AJ579" s="29">
        <v>71.2491</v>
      </c>
      <c r="AK579" s="29">
        <v>213.7838</v>
      </c>
    </row>
    <row r="580" spans="1:37">
      <c r="A580" s="13" t="s">
        <v>13628</v>
      </c>
      <c r="B580" s="4" t="s">
        <v>2547</v>
      </c>
      <c r="C580" s="12" t="s">
        <v>874</v>
      </c>
      <c r="D580" s="4" t="s">
        <v>449</v>
      </c>
      <c r="E580" s="4" t="s">
        <v>520</v>
      </c>
      <c r="F580" s="4" t="s">
        <v>4427</v>
      </c>
      <c r="G580" s="4" t="s">
        <v>547</v>
      </c>
      <c r="H580" s="4" t="s">
        <v>287</v>
      </c>
      <c r="I580" s="10">
        <f t="shared" si="42"/>
        <v>0.785123966942149</v>
      </c>
      <c r="J580" s="10">
        <f t="shared" si="43"/>
        <v>1.27368421052632</v>
      </c>
      <c r="K580" s="5" t="s">
        <v>32037</v>
      </c>
      <c r="L580" s="5" t="s">
        <v>32038</v>
      </c>
      <c r="M580" s="34">
        <f t="shared" si="41"/>
        <v>4.44336636961772</v>
      </c>
      <c r="N580" s="34">
        <f t="shared" si="44"/>
        <v>12.583336</v>
      </c>
      <c r="O580" s="34">
        <f t="shared" si="45"/>
        <v>8.757264</v>
      </c>
      <c r="P580" s="34">
        <f t="shared" si="46"/>
        <v>0.410356972156359</v>
      </c>
      <c r="Q580" s="34">
        <f t="shared" si="47"/>
        <v>34.14496</v>
      </c>
      <c r="R580" s="5" t="s">
        <v>1923</v>
      </c>
      <c r="S580" s="5" t="s">
        <v>585</v>
      </c>
      <c r="T580" s="5" t="s">
        <v>11517</v>
      </c>
      <c r="U580" s="5" t="s">
        <v>32039</v>
      </c>
      <c r="V580" s="5" t="s">
        <v>6134</v>
      </c>
      <c r="W580" s="5" t="s">
        <v>19228</v>
      </c>
      <c r="X580" s="5" t="s">
        <v>12136</v>
      </c>
      <c r="Y580" s="5">
        <v>6.464</v>
      </c>
      <c r="Z580" s="25">
        <f t="shared" si="48"/>
        <v>6.464</v>
      </c>
      <c r="AA580" s="30" t="s">
        <v>12432</v>
      </c>
      <c r="AB580" s="30" t="s">
        <v>367</v>
      </c>
      <c r="AC580" s="30" t="s">
        <v>89</v>
      </c>
      <c r="AD580" s="5" t="s">
        <v>3340</v>
      </c>
      <c r="AE580" s="28"/>
      <c r="AF580" s="29">
        <v>0.6572</v>
      </c>
      <c r="AH580" s="29">
        <v>1025.0643</v>
      </c>
      <c r="AI580" s="29">
        <v>2.1335</v>
      </c>
      <c r="AJ580" s="29">
        <v>72.7307</v>
      </c>
      <c r="AK580" s="29">
        <v>120.4357</v>
      </c>
    </row>
    <row r="581" spans="1:37">
      <c r="A581" s="13" t="s">
        <v>13633</v>
      </c>
      <c r="B581" s="4" t="s">
        <v>917</v>
      </c>
      <c r="C581" s="12" t="s">
        <v>31</v>
      </c>
      <c r="D581" s="4" t="s">
        <v>2865</v>
      </c>
      <c r="E581" s="4" t="s">
        <v>918</v>
      </c>
      <c r="F581" s="4" t="s">
        <v>14475</v>
      </c>
      <c r="G581" s="4" t="s">
        <v>392</v>
      </c>
      <c r="H581" s="4" t="s">
        <v>256</v>
      </c>
      <c r="I581" s="10">
        <f t="shared" si="42"/>
        <v>0.775609756097561</v>
      </c>
      <c r="J581" s="10">
        <f t="shared" si="43"/>
        <v>1.28930817610063</v>
      </c>
      <c r="K581" s="5" t="s">
        <v>32040</v>
      </c>
      <c r="L581" s="5" t="s">
        <v>32041</v>
      </c>
      <c r="M581" s="34">
        <f t="shared" si="41"/>
        <v>4.39036846124475</v>
      </c>
      <c r="N581" s="34">
        <f t="shared" si="44"/>
        <v>10.978848</v>
      </c>
      <c r="O581" s="34">
        <f t="shared" si="45"/>
        <v>7.418552</v>
      </c>
      <c r="P581" s="34">
        <f t="shared" si="46"/>
        <v>0.403239153358627</v>
      </c>
      <c r="Q581" s="34">
        <f t="shared" si="47"/>
        <v>29.43584</v>
      </c>
      <c r="R581" s="5" t="s">
        <v>2134</v>
      </c>
      <c r="S581" s="5" t="s">
        <v>1417</v>
      </c>
      <c r="T581" s="5" t="s">
        <v>28234</v>
      </c>
      <c r="U581" s="5" t="s">
        <v>32042</v>
      </c>
      <c r="V581" s="5" t="s">
        <v>3480</v>
      </c>
      <c r="W581" s="5" t="s">
        <v>4291</v>
      </c>
      <c r="X581" s="5" t="s">
        <v>32043</v>
      </c>
      <c r="Y581" s="5">
        <v>6.275</v>
      </c>
      <c r="Z581" s="25">
        <f t="shared" si="48"/>
        <v>6.275</v>
      </c>
      <c r="AA581" s="30" t="s">
        <v>32044</v>
      </c>
      <c r="AB581" s="30" t="s">
        <v>2583</v>
      </c>
      <c r="AC581" s="30" t="s">
        <v>2376</v>
      </c>
      <c r="AD581" s="5" t="s">
        <v>3841</v>
      </c>
      <c r="AE581" s="28"/>
      <c r="AF581" s="29">
        <v>1.0173</v>
      </c>
      <c r="AH581" s="29">
        <v>1024.5307</v>
      </c>
      <c r="AI581" s="29">
        <v>1.86</v>
      </c>
      <c r="AJ581" s="29">
        <v>73.9334</v>
      </c>
      <c r="AK581" s="29">
        <v>184.3232</v>
      </c>
    </row>
    <row r="582" spans="1:37">
      <c r="A582" s="13" t="s">
        <v>13638</v>
      </c>
      <c r="B582" s="4" t="s">
        <v>694</v>
      </c>
      <c r="C582" s="12" t="s">
        <v>160</v>
      </c>
      <c r="D582" s="4" t="s">
        <v>2462</v>
      </c>
      <c r="E582" s="4" t="s">
        <v>570</v>
      </c>
      <c r="F582" s="4" t="s">
        <v>14803</v>
      </c>
      <c r="G582" s="4" t="s">
        <v>208</v>
      </c>
      <c r="H582" s="4" t="s">
        <v>573</v>
      </c>
      <c r="I582" s="10">
        <f t="shared" si="42"/>
        <v>0.771428571428571</v>
      </c>
      <c r="J582" s="10">
        <f t="shared" si="43"/>
        <v>1.2962962962963</v>
      </c>
      <c r="K582" s="5" t="s">
        <v>32045</v>
      </c>
      <c r="L582" s="5" t="s">
        <v>719</v>
      </c>
      <c r="M582" s="34">
        <f t="shared" si="41"/>
        <v>4.79118432769368</v>
      </c>
      <c r="N582" s="34">
        <f t="shared" si="44"/>
        <v>8.82678</v>
      </c>
      <c r="O582" s="34">
        <f t="shared" si="45"/>
        <v>7.31472</v>
      </c>
      <c r="P582" s="34">
        <f t="shared" si="46"/>
        <v>0.453162345506923</v>
      </c>
      <c r="Q582" s="34">
        <f t="shared" si="47"/>
        <v>25.8264</v>
      </c>
      <c r="R582" s="5" t="s">
        <v>2150</v>
      </c>
      <c r="S582" s="5" t="s">
        <v>8733</v>
      </c>
      <c r="T582" s="5" t="s">
        <v>4396</v>
      </c>
      <c r="U582" s="5" t="s">
        <v>21913</v>
      </c>
      <c r="V582" s="5" t="s">
        <v>6477</v>
      </c>
      <c r="W582" s="5" t="s">
        <v>32046</v>
      </c>
      <c r="X582" s="5" t="s">
        <v>22957</v>
      </c>
      <c r="Y582" s="5">
        <v>6.061</v>
      </c>
      <c r="Z582" s="25">
        <f t="shared" si="48"/>
        <v>6.061</v>
      </c>
      <c r="AA582" s="30" t="s">
        <v>8675</v>
      </c>
      <c r="AB582" s="30" t="s">
        <v>3079</v>
      </c>
      <c r="AC582" s="30" t="s">
        <v>1026</v>
      </c>
      <c r="AD582" s="5" t="s">
        <v>7809</v>
      </c>
      <c r="AE582" s="28"/>
      <c r="AF582" s="29">
        <v>0.9185</v>
      </c>
      <c r="AH582" s="29">
        <v>1023.9233</v>
      </c>
      <c r="AI582" s="29">
        <v>1.7124</v>
      </c>
      <c r="AJ582" s="29">
        <v>73.0918</v>
      </c>
      <c r="AK582" s="29">
        <v>233.3098</v>
      </c>
    </row>
    <row r="583" spans="1:37">
      <c r="A583" s="13" t="s">
        <v>13644</v>
      </c>
      <c r="B583" s="4" t="s">
        <v>1746</v>
      </c>
      <c r="C583" s="12" t="s">
        <v>160</v>
      </c>
      <c r="D583" s="4" t="s">
        <v>587</v>
      </c>
      <c r="E583" s="4" t="s">
        <v>1747</v>
      </c>
      <c r="F583" s="4" t="s">
        <v>7796</v>
      </c>
      <c r="G583" s="4" t="s">
        <v>34</v>
      </c>
      <c r="H583" s="4" t="s">
        <v>240</v>
      </c>
      <c r="I583" s="10">
        <f t="shared" si="42"/>
        <v>0.776315789473684</v>
      </c>
      <c r="J583" s="10">
        <f t="shared" si="43"/>
        <v>1.28813559322034</v>
      </c>
      <c r="K583" s="5" t="s">
        <v>32047</v>
      </c>
      <c r="L583" s="5" t="s">
        <v>32048</v>
      </c>
      <c r="M583" s="34">
        <f t="shared" si="41"/>
        <v>4.8885761589404</v>
      </c>
      <c r="N583" s="34">
        <f t="shared" si="44"/>
        <v>7.9124</v>
      </c>
      <c r="O583" s="34">
        <f t="shared" si="45"/>
        <v>6.8511</v>
      </c>
      <c r="P583" s="34">
        <f t="shared" si="46"/>
        <v>0.464056626138788</v>
      </c>
      <c r="Q583" s="34">
        <f t="shared" si="47"/>
        <v>23.6216</v>
      </c>
      <c r="R583" s="5" t="s">
        <v>1340</v>
      </c>
      <c r="S583" s="5" t="s">
        <v>11722</v>
      </c>
      <c r="T583" s="5" t="s">
        <v>29843</v>
      </c>
      <c r="U583" s="5" t="s">
        <v>19475</v>
      </c>
      <c r="V583" s="5" t="s">
        <v>4670</v>
      </c>
      <c r="W583" s="5" t="s">
        <v>17742</v>
      </c>
      <c r="X583" s="5" t="s">
        <v>32049</v>
      </c>
      <c r="Y583" s="5">
        <v>5.843</v>
      </c>
      <c r="Z583" s="25">
        <f t="shared" si="48"/>
        <v>5.843</v>
      </c>
      <c r="AA583" s="30" t="s">
        <v>32050</v>
      </c>
      <c r="AB583" s="30" t="s">
        <v>1718</v>
      </c>
      <c r="AC583" s="30" t="s">
        <v>322</v>
      </c>
      <c r="AD583" s="5" t="s">
        <v>7946</v>
      </c>
      <c r="AE583" s="28"/>
      <c r="AF583" s="29">
        <v>0.9552</v>
      </c>
      <c r="AH583" s="29">
        <v>1023.4484</v>
      </c>
      <c r="AI583" s="29">
        <v>1.3734</v>
      </c>
      <c r="AJ583" s="29">
        <v>73.2758</v>
      </c>
      <c r="AK583" s="29">
        <v>239.8634</v>
      </c>
    </row>
    <row r="584" spans="1:37">
      <c r="A584" s="13" t="s">
        <v>13650</v>
      </c>
      <c r="B584" s="4" t="s">
        <v>359</v>
      </c>
      <c r="C584" s="12" t="s">
        <v>160</v>
      </c>
      <c r="D584" s="4" t="s">
        <v>601</v>
      </c>
      <c r="E584" s="4" t="s">
        <v>360</v>
      </c>
      <c r="F584" s="4" t="s">
        <v>8853</v>
      </c>
      <c r="G584" s="4" t="s">
        <v>34</v>
      </c>
      <c r="H584" s="4" t="s">
        <v>573</v>
      </c>
      <c r="I584" s="10">
        <f t="shared" si="42"/>
        <v>0.777777777777778</v>
      </c>
      <c r="J584" s="10">
        <f t="shared" si="43"/>
        <v>1.28571428571429</v>
      </c>
      <c r="K584" s="5" t="s">
        <v>32051</v>
      </c>
      <c r="L584" s="5" t="s">
        <v>9967</v>
      </c>
      <c r="M584" s="34">
        <f t="shared" si="41"/>
        <v>4.92372881355932</v>
      </c>
      <c r="N584" s="34">
        <f t="shared" si="44"/>
        <v>7.57442</v>
      </c>
      <c r="O584" s="34">
        <f t="shared" si="45"/>
        <v>6.66008</v>
      </c>
      <c r="P584" s="34">
        <f t="shared" si="46"/>
        <v>0.467882960413081</v>
      </c>
      <c r="Q584" s="34">
        <f t="shared" si="47"/>
        <v>22.7752</v>
      </c>
      <c r="R584" s="5" t="s">
        <v>2168</v>
      </c>
      <c r="S584" s="5" t="s">
        <v>1744</v>
      </c>
      <c r="T584" s="5" t="s">
        <v>19530</v>
      </c>
      <c r="U584" s="5" t="s">
        <v>32052</v>
      </c>
      <c r="V584" s="5" t="s">
        <v>219</v>
      </c>
      <c r="W584" s="5" t="s">
        <v>19569</v>
      </c>
      <c r="X584" s="5" t="s">
        <v>32053</v>
      </c>
      <c r="Y584" s="5">
        <v>5.748</v>
      </c>
      <c r="Z584" s="25">
        <f t="shared" si="48"/>
        <v>5.748</v>
      </c>
      <c r="AA584" s="30" t="s">
        <v>13960</v>
      </c>
      <c r="AB584" s="30" t="s">
        <v>75</v>
      </c>
      <c r="AC584" s="30" t="s">
        <v>278</v>
      </c>
      <c r="AD584" s="5" t="s">
        <v>8016</v>
      </c>
      <c r="AE584" s="28"/>
      <c r="AF584" s="29">
        <v>0.7591</v>
      </c>
      <c r="AH584" s="29">
        <v>1023.8184</v>
      </c>
      <c r="AI584" s="29">
        <v>1.2684</v>
      </c>
      <c r="AJ584" s="29">
        <v>72.4084</v>
      </c>
      <c r="AK584" s="29">
        <v>223.0691</v>
      </c>
    </row>
    <row r="585" spans="1:37">
      <c r="A585" s="13" t="s">
        <v>13655</v>
      </c>
      <c r="B585" s="4" t="s">
        <v>1801</v>
      </c>
      <c r="C585" s="12" t="s">
        <v>31</v>
      </c>
      <c r="D585" s="4" t="s">
        <v>4271</v>
      </c>
      <c r="E585" s="4" t="s">
        <v>599</v>
      </c>
      <c r="F585" s="4" t="s">
        <v>614</v>
      </c>
      <c r="G585" s="4" t="s">
        <v>226</v>
      </c>
      <c r="H585" s="4" t="s">
        <v>256</v>
      </c>
      <c r="I585" s="10">
        <f t="shared" si="42"/>
        <v>0.775641025641026</v>
      </c>
      <c r="J585" s="10">
        <f t="shared" si="43"/>
        <v>1.28925619834711</v>
      </c>
      <c r="K585" s="5" t="s">
        <v>32054</v>
      </c>
      <c r="L585" s="5" t="s">
        <v>32055</v>
      </c>
      <c r="M585" s="34">
        <f t="shared" si="41"/>
        <v>4.15508937804698</v>
      </c>
      <c r="N585" s="34">
        <f t="shared" si="44"/>
        <v>8.86739</v>
      </c>
      <c r="O585" s="34">
        <f t="shared" si="45"/>
        <v>5.19551</v>
      </c>
      <c r="P585" s="34">
        <f t="shared" si="46"/>
        <v>0.369447980146343</v>
      </c>
      <c r="Q585" s="34">
        <f t="shared" si="47"/>
        <v>22.50064</v>
      </c>
      <c r="R585" s="5" t="s">
        <v>281</v>
      </c>
      <c r="S585" s="5" t="s">
        <v>57</v>
      </c>
      <c r="T585" s="5" t="s">
        <v>29114</v>
      </c>
      <c r="U585" s="5" t="s">
        <v>26693</v>
      </c>
      <c r="V585" s="5" t="s">
        <v>4600</v>
      </c>
      <c r="W585" s="5" t="s">
        <v>4514</v>
      </c>
      <c r="X585" s="5" t="s">
        <v>32056</v>
      </c>
      <c r="Y585" s="5">
        <v>6.225</v>
      </c>
      <c r="Z585" s="25">
        <f t="shared" si="48"/>
        <v>6.225</v>
      </c>
      <c r="AA585" s="30" t="s">
        <v>32057</v>
      </c>
      <c r="AB585" s="30" t="s">
        <v>334</v>
      </c>
      <c r="AC585" s="30" t="s">
        <v>1095</v>
      </c>
      <c r="AD585" s="5" t="s">
        <v>3258</v>
      </c>
      <c r="AE585" s="28"/>
      <c r="AF585" s="29">
        <v>0.8354</v>
      </c>
      <c r="AH585" s="29">
        <v>1024.2899</v>
      </c>
      <c r="AI585" s="29">
        <v>1.1216</v>
      </c>
      <c r="AJ585" s="29">
        <v>72.4941</v>
      </c>
      <c r="AK585" s="29">
        <v>235.3092</v>
      </c>
    </row>
    <row r="586" spans="1:37">
      <c r="A586" s="13" t="s">
        <v>13663</v>
      </c>
      <c r="B586" s="4" t="s">
        <v>462</v>
      </c>
      <c r="C586" s="12" t="s">
        <v>50</v>
      </c>
      <c r="D586" s="4" t="s">
        <v>2905</v>
      </c>
      <c r="E586" s="4" t="s">
        <v>463</v>
      </c>
      <c r="F586" s="4" t="s">
        <v>2584</v>
      </c>
      <c r="G586" s="4" t="s">
        <v>547</v>
      </c>
      <c r="H586" s="4" t="s">
        <v>226</v>
      </c>
      <c r="I586" s="10">
        <f t="shared" si="42"/>
        <v>0.788732394366197</v>
      </c>
      <c r="J586" s="10">
        <f t="shared" si="43"/>
        <v>1.26785714285714</v>
      </c>
      <c r="K586" s="5" t="s">
        <v>19702</v>
      </c>
      <c r="L586" s="5" t="s">
        <v>32058</v>
      </c>
      <c r="M586" s="34">
        <f t="shared" si="41"/>
        <v>3.36714494875549</v>
      </c>
      <c r="N586" s="34">
        <f t="shared" si="44"/>
        <v>13.42095</v>
      </c>
      <c r="O586" s="34">
        <f t="shared" si="45"/>
        <v>3.82725</v>
      </c>
      <c r="P586" s="34">
        <f t="shared" si="46"/>
        <v>0.221892719240269</v>
      </c>
      <c r="Q586" s="34">
        <f t="shared" si="47"/>
        <v>27.59712</v>
      </c>
      <c r="R586" s="5" t="s">
        <v>646</v>
      </c>
      <c r="S586" s="5" t="s">
        <v>2202</v>
      </c>
      <c r="T586" s="5" t="s">
        <v>32059</v>
      </c>
      <c r="U586" s="5" t="s">
        <v>29849</v>
      </c>
      <c r="V586" s="5" t="s">
        <v>2946</v>
      </c>
      <c r="W586" s="5" t="s">
        <v>32060</v>
      </c>
      <c r="X586" s="5" t="s">
        <v>32061</v>
      </c>
      <c r="Y586" s="5">
        <v>7.113</v>
      </c>
      <c r="Z586" s="25">
        <f t="shared" si="48"/>
        <v>7.113</v>
      </c>
      <c r="AA586" s="30" t="s">
        <v>14934</v>
      </c>
      <c r="AB586" s="30" t="s">
        <v>126</v>
      </c>
      <c r="AC586" s="30" t="s">
        <v>122</v>
      </c>
      <c r="AD586" s="5" t="s">
        <v>5586</v>
      </c>
      <c r="AE586" s="28"/>
      <c r="AF586" s="29">
        <v>1.1027</v>
      </c>
      <c r="AH586" s="29">
        <v>1024.9041</v>
      </c>
      <c r="AI586" s="29">
        <v>1.0302</v>
      </c>
      <c r="AJ586" s="29">
        <v>72.1224</v>
      </c>
      <c r="AK586" s="29">
        <v>258.798</v>
      </c>
    </row>
    <row r="587" spans="1:37">
      <c r="A587" s="13" t="s">
        <v>13669</v>
      </c>
      <c r="B587" s="4" t="s">
        <v>953</v>
      </c>
      <c r="C587" s="12" t="s">
        <v>34</v>
      </c>
      <c r="D587" s="4" t="s">
        <v>873</v>
      </c>
      <c r="E587" s="4" t="s">
        <v>505</v>
      </c>
      <c r="F587" s="4" t="s">
        <v>6629</v>
      </c>
      <c r="G587" s="4" t="s">
        <v>242</v>
      </c>
      <c r="H587" s="4" t="s">
        <v>208</v>
      </c>
      <c r="I587" s="10">
        <f t="shared" si="42"/>
        <v>0.798283261802575</v>
      </c>
      <c r="J587" s="10">
        <f t="shared" si="43"/>
        <v>1.25268817204301</v>
      </c>
      <c r="K587" s="5" t="s">
        <v>32062</v>
      </c>
      <c r="L587" s="5" t="s">
        <v>32063</v>
      </c>
      <c r="M587" s="34">
        <f t="shared" si="41"/>
        <v>2.96103377368818</v>
      </c>
      <c r="N587" s="34">
        <f t="shared" si="44"/>
        <v>17.710414</v>
      </c>
      <c r="O587" s="34">
        <f t="shared" si="45"/>
        <v>2.305286</v>
      </c>
      <c r="P587" s="34">
        <f t="shared" si="46"/>
        <v>0.115173888497529</v>
      </c>
      <c r="Q587" s="34">
        <f t="shared" si="47"/>
        <v>32.02512</v>
      </c>
      <c r="R587" s="5" t="s">
        <v>2394</v>
      </c>
      <c r="S587" s="5" t="s">
        <v>18178</v>
      </c>
      <c r="T587" s="5" t="s">
        <v>32064</v>
      </c>
      <c r="U587" s="5" t="s">
        <v>31134</v>
      </c>
      <c r="V587" s="5" t="s">
        <v>455</v>
      </c>
      <c r="W587" s="5" t="s">
        <v>13179</v>
      </c>
      <c r="X587" s="5" t="s">
        <v>17465</v>
      </c>
      <c r="Y587" s="5">
        <v>7.65</v>
      </c>
      <c r="Z587" s="25">
        <f t="shared" si="48"/>
        <v>7.65</v>
      </c>
      <c r="AA587" s="30" t="s">
        <v>32065</v>
      </c>
      <c r="AB587" s="30" t="s">
        <v>1557</v>
      </c>
      <c r="AC587" s="30" t="s">
        <v>975</v>
      </c>
      <c r="AD587" s="5" t="s">
        <v>6863</v>
      </c>
      <c r="AE587" s="28"/>
      <c r="AF587" s="29">
        <v>0.8491</v>
      </c>
      <c r="AH587" s="29">
        <v>1025.2825</v>
      </c>
      <c r="AI587" s="29">
        <v>1.5824</v>
      </c>
      <c r="AJ587" s="29">
        <v>70.2733</v>
      </c>
      <c r="AK587" s="29">
        <v>266.8896</v>
      </c>
    </row>
    <row r="588" spans="1:37">
      <c r="A588" s="13" t="s">
        <v>13675</v>
      </c>
      <c r="B588" s="4" t="s">
        <v>695</v>
      </c>
      <c r="C588" s="12" t="s">
        <v>302</v>
      </c>
      <c r="D588" s="4" t="s">
        <v>2547</v>
      </c>
      <c r="E588" s="4" t="s">
        <v>7442</v>
      </c>
      <c r="F588" s="4" t="s">
        <v>5594</v>
      </c>
      <c r="G588" s="4" t="s">
        <v>223</v>
      </c>
      <c r="H588" s="4" t="s">
        <v>392</v>
      </c>
      <c r="I588" s="10">
        <f t="shared" si="42"/>
        <v>0.816666666666667</v>
      </c>
      <c r="J588" s="10">
        <f t="shared" si="43"/>
        <v>1.22448979591837</v>
      </c>
      <c r="K588" s="5" t="s">
        <v>32066</v>
      </c>
      <c r="L588" s="5" t="s">
        <v>20304</v>
      </c>
      <c r="M588" s="34">
        <f t="shared" si="41"/>
        <v>4.08993097848153</v>
      </c>
      <c r="N588" s="34">
        <f t="shared" si="44"/>
        <v>12.90612</v>
      </c>
      <c r="O588" s="34">
        <f t="shared" si="45"/>
        <v>7.24088</v>
      </c>
      <c r="P588" s="34">
        <f t="shared" si="46"/>
        <v>0.359402392415744</v>
      </c>
      <c r="Q588" s="34">
        <f t="shared" si="47"/>
        <v>32.2352</v>
      </c>
      <c r="R588" s="5" t="s">
        <v>3423</v>
      </c>
      <c r="S588" s="5" t="s">
        <v>3054</v>
      </c>
      <c r="T588" s="5" t="s">
        <v>2231</v>
      </c>
      <c r="U588" s="5" t="s">
        <v>228</v>
      </c>
      <c r="V588" s="5" t="s">
        <v>5541</v>
      </c>
      <c r="W588" s="5" t="s">
        <v>19280</v>
      </c>
      <c r="X588" s="5" t="s">
        <v>4091</v>
      </c>
      <c r="Y588" s="5">
        <v>7.443</v>
      </c>
      <c r="Z588" s="25">
        <f t="shared" si="48"/>
        <v>7.443</v>
      </c>
      <c r="AA588" s="30" t="s">
        <v>32067</v>
      </c>
      <c r="AB588" s="30" t="s">
        <v>3519</v>
      </c>
      <c r="AC588" s="30" t="s">
        <v>39</v>
      </c>
      <c r="AD588" s="5" t="s">
        <v>5891</v>
      </c>
      <c r="AE588" s="28"/>
      <c r="AF588" s="29">
        <v>0.8972</v>
      </c>
      <c r="AH588" s="29">
        <v>1025.2583</v>
      </c>
      <c r="AI588" s="29">
        <v>2.4567</v>
      </c>
      <c r="AJ588" s="29">
        <v>67.4976</v>
      </c>
      <c r="AK588" s="29">
        <v>263.7512</v>
      </c>
    </row>
    <row r="589" spans="1:37">
      <c r="A589" s="13" t="s">
        <v>13681</v>
      </c>
      <c r="B589" s="4" t="s">
        <v>1181</v>
      </c>
      <c r="C589" s="12" t="s">
        <v>34</v>
      </c>
      <c r="D589" s="4" t="s">
        <v>1125</v>
      </c>
      <c r="E589" s="4" t="s">
        <v>748</v>
      </c>
      <c r="F589" s="4" t="s">
        <v>15442</v>
      </c>
      <c r="G589" s="4" t="s">
        <v>242</v>
      </c>
      <c r="H589" s="4" t="s">
        <v>392</v>
      </c>
      <c r="I589" s="10">
        <f t="shared" si="42"/>
        <v>0.820754716981132</v>
      </c>
      <c r="J589" s="10">
        <f t="shared" si="43"/>
        <v>1.2183908045977</v>
      </c>
      <c r="K589" s="5" t="s">
        <v>32068</v>
      </c>
      <c r="L589" s="5" t="s">
        <v>32069</v>
      </c>
      <c r="M589" s="34">
        <f t="shared" si="41"/>
        <v>3.77138210393519</v>
      </c>
      <c r="N589" s="34">
        <f t="shared" si="44"/>
        <v>17.237242</v>
      </c>
      <c r="O589" s="34">
        <f t="shared" si="45"/>
        <v>7.575058</v>
      </c>
      <c r="P589" s="34">
        <f t="shared" si="46"/>
        <v>0.305294470887423</v>
      </c>
      <c r="Q589" s="34">
        <f t="shared" si="47"/>
        <v>39.69968</v>
      </c>
      <c r="R589" s="5" t="s">
        <v>6075</v>
      </c>
      <c r="S589" s="5" t="s">
        <v>10943</v>
      </c>
      <c r="T589" s="5" t="s">
        <v>32070</v>
      </c>
      <c r="U589" s="5" t="s">
        <v>32071</v>
      </c>
      <c r="V589" s="5" t="s">
        <v>2066</v>
      </c>
      <c r="W589" s="5" t="s">
        <v>32072</v>
      </c>
      <c r="X589" s="5" t="s">
        <v>32073</v>
      </c>
      <c r="Y589" s="5">
        <v>8.751</v>
      </c>
      <c r="Z589" s="25">
        <f t="shared" si="48"/>
        <v>8.751</v>
      </c>
      <c r="AA589" s="30" t="s">
        <v>30174</v>
      </c>
      <c r="AB589" s="30" t="s">
        <v>431</v>
      </c>
      <c r="AC589" s="30" t="s">
        <v>89</v>
      </c>
      <c r="AD589" s="5" t="s">
        <v>7709</v>
      </c>
      <c r="AE589" s="28"/>
      <c r="AF589" s="29">
        <v>0.315</v>
      </c>
      <c r="AH589" s="29">
        <v>1024.8382</v>
      </c>
      <c r="AI589" s="29">
        <v>3.5525</v>
      </c>
      <c r="AJ589" s="29">
        <v>64.3467</v>
      </c>
      <c r="AK589" s="29">
        <v>254.6047</v>
      </c>
    </row>
    <row r="590" spans="1:37">
      <c r="A590" s="13" t="s">
        <v>13687</v>
      </c>
      <c r="B590" s="4" t="s">
        <v>3152</v>
      </c>
      <c r="C590" s="12" t="s">
        <v>34</v>
      </c>
      <c r="D590" s="4" t="s">
        <v>4733</v>
      </c>
      <c r="E590" s="4" t="s">
        <v>707</v>
      </c>
      <c r="F590" s="4" t="s">
        <v>2954</v>
      </c>
      <c r="G590" s="4" t="s">
        <v>256</v>
      </c>
      <c r="H590" s="4" t="s">
        <v>547</v>
      </c>
      <c r="I590" s="10">
        <f t="shared" si="42"/>
        <v>0.805309734513274</v>
      </c>
      <c r="J590" s="10">
        <f t="shared" si="43"/>
        <v>1.24175824175824</v>
      </c>
      <c r="K590" s="5" t="s">
        <v>32074</v>
      </c>
      <c r="L590" s="5" t="s">
        <v>32075</v>
      </c>
      <c r="M590" s="34">
        <f t="shared" si="41"/>
        <v>3.7797787758543</v>
      </c>
      <c r="N590" s="34">
        <f t="shared" si="44"/>
        <v>18.025338</v>
      </c>
      <c r="O590" s="34">
        <f t="shared" si="45"/>
        <v>7.979162</v>
      </c>
      <c r="P590" s="34">
        <f t="shared" si="46"/>
        <v>0.306837739621988</v>
      </c>
      <c r="Q590" s="34">
        <f t="shared" si="47"/>
        <v>41.6072</v>
      </c>
      <c r="R590" s="5" t="s">
        <v>822</v>
      </c>
      <c r="S590" s="5" t="s">
        <v>11364</v>
      </c>
      <c r="T590" s="5" t="s">
        <v>32076</v>
      </c>
      <c r="U590" s="5" t="s">
        <v>32077</v>
      </c>
      <c r="V590" s="5" t="s">
        <v>4969</v>
      </c>
      <c r="W590" s="5" t="s">
        <v>20084</v>
      </c>
      <c r="X590" s="5" t="s">
        <v>32078</v>
      </c>
      <c r="Y590" s="5">
        <v>8.969</v>
      </c>
      <c r="Z590" s="25">
        <f t="shared" si="48"/>
        <v>8.969</v>
      </c>
      <c r="AA590" s="30" t="s">
        <v>25369</v>
      </c>
      <c r="AB590" s="30" t="s">
        <v>417</v>
      </c>
      <c r="AC590" s="30" t="s">
        <v>2254</v>
      </c>
      <c r="AD590" s="5" t="s">
        <v>633</v>
      </c>
      <c r="AE590" s="28"/>
      <c r="AF590" s="29">
        <v>0.5631</v>
      </c>
      <c r="AH590" s="29">
        <v>1024.0701</v>
      </c>
      <c r="AI590" s="29">
        <v>4.1241</v>
      </c>
      <c r="AJ590" s="29">
        <v>62.425</v>
      </c>
      <c r="AK590" s="29">
        <v>221.4588</v>
      </c>
    </row>
    <row r="591" spans="1:37">
      <c r="A591" s="13" t="s">
        <v>13695</v>
      </c>
      <c r="B591" s="4" t="s">
        <v>1513</v>
      </c>
      <c r="C591" s="12" t="s">
        <v>344</v>
      </c>
      <c r="D591" s="4" t="s">
        <v>1193</v>
      </c>
      <c r="E591" s="4" t="s">
        <v>735</v>
      </c>
      <c r="F591" s="4" t="s">
        <v>17515</v>
      </c>
      <c r="G591" s="4" t="s">
        <v>287</v>
      </c>
      <c r="H591" s="4" t="s">
        <v>240</v>
      </c>
      <c r="I591" s="10">
        <f t="shared" si="42"/>
        <v>0.810344827586207</v>
      </c>
      <c r="J591" s="10">
        <f t="shared" si="43"/>
        <v>1.23404255319149</v>
      </c>
      <c r="K591" s="5" t="s">
        <v>32079</v>
      </c>
      <c r="L591" s="5" t="s">
        <v>32080</v>
      </c>
      <c r="M591" s="34">
        <f t="shared" si="41"/>
        <v>3.63938981761807</v>
      </c>
      <c r="N591" s="34">
        <f t="shared" si="44"/>
        <v>17.913726</v>
      </c>
      <c r="O591" s="34">
        <f t="shared" si="45"/>
        <v>6.969874</v>
      </c>
      <c r="P591" s="34">
        <f t="shared" si="46"/>
        <v>0.280099101416194</v>
      </c>
      <c r="Q591" s="34">
        <f t="shared" si="47"/>
        <v>39.81376</v>
      </c>
      <c r="R591" s="5" t="s">
        <v>4525</v>
      </c>
      <c r="S591" s="5" t="s">
        <v>9360</v>
      </c>
      <c r="T591" s="5" t="s">
        <v>32081</v>
      </c>
      <c r="U591" s="5" t="s">
        <v>32082</v>
      </c>
      <c r="V591" s="5" t="s">
        <v>3288</v>
      </c>
      <c r="W591" s="5" t="s">
        <v>15995</v>
      </c>
      <c r="X591" s="5" t="s">
        <v>32083</v>
      </c>
      <c r="Y591" s="5">
        <v>8.187</v>
      </c>
      <c r="Z591" s="25">
        <f t="shared" si="48"/>
        <v>8.187</v>
      </c>
      <c r="AA591" s="30" t="s">
        <v>32084</v>
      </c>
      <c r="AB591" s="30" t="s">
        <v>1955</v>
      </c>
      <c r="AC591" s="30" t="s">
        <v>975</v>
      </c>
      <c r="AD591" s="5" t="s">
        <v>8181</v>
      </c>
      <c r="AE591" s="28"/>
      <c r="AF591" s="29">
        <v>1.1578</v>
      </c>
      <c r="AH591" s="29">
        <v>1023.1967</v>
      </c>
      <c r="AI591" s="29">
        <v>4.4598</v>
      </c>
      <c r="AJ591" s="29">
        <v>61.1443</v>
      </c>
      <c r="AK591" s="29">
        <v>229.9017</v>
      </c>
    </row>
    <row r="592" spans="1:37">
      <c r="A592" s="13" t="s">
        <v>13703</v>
      </c>
      <c r="B592" s="4" t="s">
        <v>2647</v>
      </c>
      <c r="C592" s="12" t="s">
        <v>302</v>
      </c>
      <c r="D592" s="4" t="s">
        <v>1140</v>
      </c>
      <c r="E592" s="4" t="s">
        <v>2662</v>
      </c>
      <c r="F592" s="4" t="s">
        <v>2219</v>
      </c>
      <c r="G592" s="4" t="s">
        <v>287</v>
      </c>
      <c r="H592" s="4" t="s">
        <v>64</v>
      </c>
      <c r="I592" s="10">
        <f t="shared" si="42"/>
        <v>0.816816816816817</v>
      </c>
      <c r="J592" s="10">
        <f t="shared" si="43"/>
        <v>1.22426470588235</v>
      </c>
      <c r="K592" s="5" t="s">
        <v>32085</v>
      </c>
      <c r="L592" s="5" t="s">
        <v>21943</v>
      </c>
      <c r="M592" s="34">
        <f t="shared" si="41"/>
        <v>3.58197186908304</v>
      </c>
      <c r="N592" s="34">
        <f t="shared" si="44"/>
        <v>19.37228</v>
      </c>
      <c r="O592" s="34">
        <f t="shared" si="45"/>
        <v>7.11282</v>
      </c>
      <c r="P592" s="34">
        <f t="shared" si="46"/>
        <v>0.268559303155359</v>
      </c>
      <c r="Q592" s="34">
        <f t="shared" si="47"/>
        <v>42.37616</v>
      </c>
      <c r="R592" s="5" t="s">
        <v>334</v>
      </c>
      <c r="S592" s="5" t="s">
        <v>5810</v>
      </c>
      <c r="T592" s="5" t="s">
        <v>32086</v>
      </c>
      <c r="U592" s="5" t="s">
        <v>2484</v>
      </c>
      <c r="V592" s="5" t="s">
        <v>6794</v>
      </c>
      <c r="W592" s="5" t="s">
        <v>32087</v>
      </c>
      <c r="X592" s="5" t="s">
        <v>32088</v>
      </c>
      <c r="Y592" s="5">
        <v>8.358</v>
      </c>
      <c r="Z592" s="25">
        <f t="shared" si="48"/>
        <v>8.358</v>
      </c>
      <c r="AA592" s="30" t="s">
        <v>18856</v>
      </c>
      <c r="AB592" s="30" t="s">
        <v>4405</v>
      </c>
      <c r="AC592" s="30" t="s">
        <v>89</v>
      </c>
      <c r="AD592" s="5" t="s">
        <v>2287</v>
      </c>
      <c r="AE592" s="28"/>
      <c r="AF592" s="29">
        <v>1.3618</v>
      </c>
      <c r="AH592" s="29">
        <v>1022.1833</v>
      </c>
      <c r="AI592" s="29">
        <v>4.7634</v>
      </c>
      <c r="AJ592" s="29">
        <v>58.3167</v>
      </c>
      <c r="AK592" s="29">
        <v>251.4608</v>
      </c>
    </row>
    <row r="593" spans="1:37">
      <c r="A593" s="13" t="s">
        <v>13710</v>
      </c>
      <c r="B593" s="4" t="s">
        <v>3466</v>
      </c>
      <c r="C593" s="12" t="s">
        <v>302</v>
      </c>
      <c r="D593" s="4" t="s">
        <v>708</v>
      </c>
      <c r="E593" s="4" t="s">
        <v>2548</v>
      </c>
      <c r="F593" s="4" t="s">
        <v>19903</v>
      </c>
      <c r="G593" s="4" t="s">
        <v>573</v>
      </c>
      <c r="H593" s="4" t="s">
        <v>113</v>
      </c>
      <c r="I593" s="10">
        <f t="shared" si="42"/>
        <v>0.807432432432432</v>
      </c>
      <c r="J593" s="10">
        <f t="shared" si="43"/>
        <v>1.23849372384937</v>
      </c>
      <c r="K593" s="5" t="s">
        <v>32089</v>
      </c>
      <c r="L593" s="5" t="s">
        <v>32090</v>
      </c>
      <c r="M593" s="34">
        <f t="shared" si="41"/>
        <v>3.57153733706907</v>
      </c>
      <c r="N593" s="34">
        <f t="shared" si="44"/>
        <v>17.206064</v>
      </c>
      <c r="O593" s="34">
        <f t="shared" si="45"/>
        <v>6.248936</v>
      </c>
      <c r="P593" s="34">
        <f t="shared" si="46"/>
        <v>0.266422340652313</v>
      </c>
      <c r="Q593" s="34">
        <f t="shared" si="47"/>
        <v>37.528</v>
      </c>
      <c r="R593" s="5" t="s">
        <v>140</v>
      </c>
      <c r="S593" s="5" t="s">
        <v>3034</v>
      </c>
      <c r="T593" s="5" t="s">
        <v>19783</v>
      </c>
      <c r="U593" s="5" t="s">
        <v>32091</v>
      </c>
      <c r="V593" s="5" t="s">
        <v>1609</v>
      </c>
      <c r="W593" s="5" t="s">
        <v>29267</v>
      </c>
      <c r="X593" s="5" t="s">
        <v>32092</v>
      </c>
      <c r="Y593" s="5">
        <v>9.458</v>
      </c>
      <c r="Z593" s="25">
        <f t="shared" si="48"/>
        <v>9.458</v>
      </c>
      <c r="AA593" s="30" t="s">
        <v>12516</v>
      </c>
      <c r="AB593" s="30" t="s">
        <v>370</v>
      </c>
      <c r="AC593" s="30" t="s">
        <v>1785</v>
      </c>
      <c r="AD593" s="5" t="s">
        <v>4069</v>
      </c>
      <c r="AE593" s="28"/>
      <c r="AF593" s="29">
        <v>1.0501</v>
      </c>
      <c r="AH593" s="29">
        <v>1021.63</v>
      </c>
      <c r="AI593" s="29">
        <v>5.5334</v>
      </c>
      <c r="AJ593" s="29">
        <v>54.7117</v>
      </c>
      <c r="AK593" s="29">
        <v>264.743</v>
      </c>
    </row>
    <row r="594" spans="1:37">
      <c r="A594" s="13" t="s">
        <v>13717</v>
      </c>
      <c r="B594" s="4" t="s">
        <v>1561</v>
      </c>
      <c r="C594" s="12" t="s">
        <v>344</v>
      </c>
      <c r="D594" s="4" t="s">
        <v>5307</v>
      </c>
      <c r="E594" s="4" t="s">
        <v>1562</v>
      </c>
      <c r="F594" s="4" t="s">
        <v>7499</v>
      </c>
      <c r="G594" s="4" t="s">
        <v>258</v>
      </c>
      <c r="H594" s="4" t="s">
        <v>83</v>
      </c>
      <c r="I594" s="10">
        <f t="shared" si="42"/>
        <v>0.797909407665505</v>
      </c>
      <c r="J594" s="10">
        <f t="shared" si="43"/>
        <v>1.25327510917031</v>
      </c>
      <c r="K594" s="5" t="s">
        <v>32093</v>
      </c>
      <c r="L594" s="5" t="s">
        <v>32094</v>
      </c>
      <c r="M594" s="34">
        <f t="shared" ref="M594:M657" si="49">IF(COUNTBLANK(K594)+COUNTBLANK(L594)&gt;0,"",K594/L594)</f>
        <v>3.35485997649554</v>
      </c>
      <c r="N594" s="34">
        <f t="shared" si="44"/>
        <v>18.280788</v>
      </c>
      <c r="O594" s="34">
        <f t="shared" si="45"/>
        <v>5.127412</v>
      </c>
      <c r="P594" s="34">
        <f t="shared" si="46"/>
        <v>0.219043412137627</v>
      </c>
      <c r="Q594" s="34">
        <f t="shared" si="47"/>
        <v>37.45312</v>
      </c>
      <c r="R594" s="5" t="s">
        <v>1808</v>
      </c>
      <c r="S594" s="5" t="s">
        <v>6674</v>
      </c>
      <c r="T594" s="5" t="s">
        <v>32095</v>
      </c>
      <c r="U594" s="5" t="s">
        <v>22955</v>
      </c>
      <c r="V594" s="5" t="s">
        <v>1720</v>
      </c>
      <c r="W594" s="5" t="s">
        <v>1952</v>
      </c>
      <c r="X594" s="5" t="s">
        <v>32096</v>
      </c>
      <c r="Y594" s="5">
        <v>8.298</v>
      </c>
      <c r="Z594" s="25">
        <f t="shared" si="48"/>
        <v>8.298</v>
      </c>
      <c r="AA594" s="30" t="s">
        <v>32097</v>
      </c>
      <c r="AB594" s="30" t="s">
        <v>3539</v>
      </c>
      <c r="AC594" s="30" t="s">
        <v>1476</v>
      </c>
      <c r="AD594" s="5" t="s">
        <v>2015</v>
      </c>
      <c r="AE594" s="28"/>
      <c r="AF594" s="29">
        <v>1.2996</v>
      </c>
      <c r="AH594" s="29">
        <v>1021.9551</v>
      </c>
      <c r="AI594" s="29">
        <v>5.5958</v>
      </c>
      <c r="AJ594" s="29">
        <v>52.21</v>
      </c>
      <c r="AK594" s="29">
        <v>254.8233</v>
      </c>
    </row>
    <row r="595" spans="1:37">
      <c r="A595" s="13" t="s">
        <v>13721</v>
      </c>
      <c r="B595" s="4" t="s">
        <v>721</v>
      </c>
      <c r="C595" s="12" t="s">
        <v>344</v>
      </c>
      <c r="D595" s="4" t="s">
        <v>3586</v>
      </c>
      <c r="E595" s="4" t="s">
        <v>850</v>
      </c>
      <c r="F595" s="4" t="s">
        <v>19903</v>
      </c>
      <c r="G595" s="4" t="s">
        <v>161</v>
      </c>
      <c r="H595" s="4" t="s">
        <v>66</v>
      </c>
      <c r="I595" s="10">
        <f t="shared" si="42"/>
        <v>0.802083333333333</v>
      </c>
      <c r="J595" s="10">
        <f t="shared" si="43"/>
        <v>1.24675324675325</v>
      </c>
      <c r="K595" s="5" t="s">
        <v>32098</v>
      </c>
      <c r="L595" s="5" t="s">
        <v>32099</v>
      </c>
      <c r="M595" s="34">
        <f t="shared" si="49"/>
        <v>3.22396051087704</v>
      </c>
      <c r="N595" s="34">
        <f t="shared" si="44"/>
        <v>19.426514</v>
      </c>
      <c r="O595" s="34">
        <f t="shared" si="45"/>
        <v>4.478186</v>
      </c>
      <c r="P595" s="34">
        <f t="shared" si="46"/>
        <v>0.187334959233958</v>
      </c>
      <c r="Q595" s="34">
        <f t="shared" si="47"/>
        <v>38.24752</v>
      </c>
      <c r="R595" s="5" t="s">
        <v>3592</v>
      </c>
      <c r="S595" s="5" t="s">
        <v>3673</v>
      </c>
      <c r="T595" s="5" t="s">
        <v>32100</v>
      </c>
      <c r="U595" s="5" t="s">
        <v>19905</v>
      </c>
      <c r="V595" s="5" t="s">
        <v>3559</v>
      </c>
      <c r="W595" s="5" t="s">
        <v>32101</v>
      </c>
      <c r="X595" s="5" t="s">
        <v>32102</v>
      </c>
      <c r="Y595" s="5">
        <v>7.126</v>
      </c>
      <c r="Z595" s="25">
        <f t="shared" si="48"/>
        <v>7.126</v>
      </c>
      <c r="AA595" s="30" t="s">
        <v>32103</v>
      </c>
      <c r="AB595" s="30" t="s">
        <v>844</v>
      </c>
      <c r="AC595" s="30" t="s">
        <v>1608</v>
      </c>
      <c r="AD595" s="5" t="s">
        <v>3195</v>
      </c>
      <c r="AE595" s="28"/>
      <c r="AF595" s="29">
        <v>0.5354</v>
      </c>
      <c r="AH595" s="29">
        <v>1021.9425</v>
      </c>
      <c r="AI595" s="29">
        <v>5.1782</v>
      </c>
      <c r="AJ595" s="29">
        <v>54.6282</v>
      </c>
      <c r="AK595" s="29">
        <v>276.2841</v>
      </c>
    </row>
    <row r="596" spans="1:37">
      <c r="A596" s="13" t="s">
        <v>13728</v>
      </c>
      <c r="B596" s="4" t="s">
        <v>2631</v>
      </c>
      <c r="C596" s="12" t="s">
        <v>942</v>
      </c>
      <c r="D596" s="4" t="s">
        <v>1207</v>
      </c>
      <c r="E596" s="4" t="s">
        <v>789</v>
      </c>
      <c r="F596" s="4" t="s">
        <v>11446</v>
      </c>
      <c r="G596" s="4" t="s">
        <v>258</v>
      </c>
      <c r="H596" s="4" t="s">
        <v>83</v>
      </c>
      <c r="I596" s="10">
        <f t="shared" si="42"/>
        <v>0.80794701986755</v>
      </c>
      <c r="J596" s="10">
        <f t="shared" si="43"/>
        <v>1.23770491803279</v>
      </c>
      <c r="K596" s="5" t="s">
        <v>32104</v>
      </c>
      <c r="L596" s="5" t="s">
        <v>32105</v>
      </c>
      <c r="M596" s="34">
        <f t="shared" si="49"/>
        <v>3.19725881880481</v>
      </c>
      <c r="N596" s="34">
        <f t="shared" si="44"/>
        <v>20.224566</v>
      </c>
      <c r="O596" s="34">
        <f t="shared" si="45"/>
        <v>4.456034</v>
      </c>
      <c r="P596" s="34">
        <f t="shared" si="46"/>
        <v>0.180548041781804</v>
      </c>
      <c r="Q596" s="34">
        <f t="shared" si="47"/>
        <v>39.48896</v>
      </c>
      <c r="R596" s="5" t="s">
        <v>3707</v>
      </c>
      <c r="S596" s="5" t="s">
        <v>6674</v>
      </c>
      <c r="T596" s="5" t="s">
        <v>27220</v>
      </c>
      <c r="U596" s="5" t="s">
        <v>22246</v>
      </c>
      <c r="V596" s="5" t="s">
        <v>2337</v>
      </c>
      <c r="W596" s="5" t="s">
        <v>24112</v>
      </c>
      <c r="X596" s="5" t="s">
        <v>32106</v>
      </c>
      <c r="Y596" s="5">
        <v>7.172</v>
      </c>
      <c r="Z596" s="25">
        <f t="shared" si="48"/>
        <v>7.172</v>
      </c>
      <c r="AA596" s="30" t="s">
        <v>32107</v>
      </c>
      <c r="AB596" s="30" t="s">
        <v>1883</v>
      </c>
      <c r="AC596" s="30" t="s">
        <v>2254</v>
      </c>
      <c r="AD596" s="5" t="s">
        <v>2711</v>
      </c>
      <c r="AE596" s="28"/>
      <c r="AF596" s="29">
        <v>0.2491</v>
      </c>
      <c r="AH596" s="29">
        <v>1022.1709</v>
      </c>
      <c r="AI596" s="29">
        <v>4.69</v>
      </c>
      <c r="AJ596" s="29">
        <v>57.1233</v>
      </c>
      <c r="AK596" s="29">
        <v>237.9967</v>
      </c>
    </row>
    <row r="597" spans="1:37">
      <c r="A597" s="13" t="s">
        <v>13734</v>
      </c>
      <c r="B597" s="4" t="s">
        <v>1181</v>
      </c>
      <c r="C597" s="12" t="s">
        <v>50</v>
      </c>
      <c r="D597" s="4" t="s">
        <v>1125</v>
      </c>
      <c r="E597" s="4" t="s">
        <v>748</v>
      </c>
      <c r="F597" s="4" t="s">
        <v>13804</v>
      </c>
      <c r="G597" s="4" t="s">
        <v>258</v>
      </c>
      <c r="H597" s="4" t="s">
        <v>192</v>
      </c>
      <c r="I597" s="10">
        <f t="shared" si="42"/>
        <v>0.820754716981132</v>
      </c>
      <c r="J597" s="10">
        <f t="shared" si="43"/>
        <v>1.2183908045977</v>
      </c>
      <c r="K597" s="5" t="s">
        <v>32108</v>
      </c>
      <c r="L597" s="5" t="s">
        <v>21432</v>
      </c>
      <c r="M597" s="34">
        <f t="shared" si="49"/>
        <v>3.29875776397515</v>
      </c>
      <c r="N597" s="34">
        <f t="shared" si="44"/>
        <v>21.51282</v>
      </c>
      <c r="O597" s="34">
        <f t="shared" si="45"/>
        <v>5.57328</v>
      </c>
      <c r="P597" s="34">
        <f t="shared" si="46"/>
        <v>0.205761626812276</v>
      </c>
      <c r="Q597" s="34">
        <f t="shared" si="47"/>
        <v>43.33776</v>
      </c>
      <c r="R597" s="5" t="s">
        <v>977</v>
      </c>
      <c r="S597" s="5" t="s">
        <v>9523</v>
      </c>
      <c r="T597" s="5" t="s">
        <v>32109</v>
      </c>
      <c r="U597" s="5" t="s">
        <v>9515</v>
      </c>
      <c r="V597" s="5" t="s">
        <v>1786</v>
      </c>
      <c r="W597" s="5" t="s">
        <v>32110</v>
      </c>
      <c r="X597" s="5" t="s">
        <v>17467</v>
      </c>
      <c r="Y597" s="5">
        <v>6.928</v>
      </c>
      <c r="Z597" s="25">
        <f t="shared" si="48"/>
        <v>6.928</v>
      </c>
      <c r="AA597" s="30" t="s">
        <v>32111</v>
      </c>
      <c r="AB597" s="30" t="s">
        <v>2395</v>
      </c>
      <c r="AC597" s="30" t="s">
        <v>1026</v>
      </c>
      <c r="AD597" s="5" t="s">
        <v>2450</v>
      </c>
      <c r="AE597" s="28"/>
      <c r="AF597" s="29">
        <v>0.4734</v>
      </c>
      <c r="AH597" s="29">
        <v>1022.4841</v>
      </c>
      <c r="AI597" s="29">
        <v>3.8849</v>
      </c>
      <c r="AJ597" s="29">
        <v>61.1559</v>
      </c>
      <c r="AK597" s="29">
        <v>36.0012</v>
      </c>
    </row>
    <row r="598" spans="1:37">
      <c r="A598" s="13" t="s">
        <v>13738</v>
      </c>
      <c r="B598" s="4" t="s">
        <v>1166</v>
      </c>
      <c r="C598" s="12" t="s">
        <v>50</v>
      </c>
      <c r="D598" s="4" t="s">
        <v>5099</v>
      </c>
      <c r="E598" s="4" t="s">
        <v>1167</v>
      </c>
      <c r="F598" s="4" t="s">
        <v>11189</v>
      </c>
      <c r="G598" s="4" t="s">
        <v>64</v>
      </c>
      <c r="H598" s="4" t="s">
        <v>709</v>
      </c>
      <c r="I598" s="10">
        <f t="shared" si="42"/>
        <v>0.823529411764706</v>
      </c>
      <c r="J598" s="10">
        <f t="shared" si="43"/>
        <v>1.21428571428571</v>
      </c>
      <c r="K598" s="5" t="s">
        <v>32112</v>
      </c>
      <c r="L598" s="5" t="s">
        <v>32113</v>
      </c>
      <c r="M598" s="34">
        <f t="shared" si="49"/>
        <v>3.1634233893822</v>
      </c>
      <c r="N598" s="34">
        <f t="shared" si="44"/>
        <v>26.348554</v>
      </c>
      <c r="O598" s="34">
        <f t="shared" si="45"/>
        <v>5.465046</v>
      </c>
      <c r="P598" s="34">
        <f t="shared" si="46"/>
        <v>0.171783325370282</v>
      </c>
      <c r="Q598" s="34">
        <f t="shared" si="47"/>
        <v>50.90176</v>
      </c>
      <c r="R598" s="5" t="s">
        <v>1658</v>
      </c>
      <c r="S598" s="5" t="s">
        <v>17522</v>
      </c>
      <c r="T598" s="5" t="s">
        <v>14465</v>
      </c>
      <c r="U598" s="5" t="s">
        <v>12428</v>
      </c>
      <c r="V598" s="5" t="s">
        <v>5140</v>
      </c>
      <c r="W598" s="5" t="s">
        <v>11834</v>
      </c>
      <c r="X598" s="5" t="s">
        <v>32114</v>
      </c>
      <c r="Y598" s="5">
        <v>6.766</v>
      </c>
      <c r="Z598" s="25">
        <f t="shared" si="48"/>
        <v>6.766</v>
      </c>
      <c r="AA598" s="30" t="s">
        <v>22299</v>
      </c>
      <c r="AB598" s="30" t="s">
        <v>1584</v>
      </c>
      <c r="AC598" s="30" t="s">
        <v>1785</v>
      </c>
      <c r="AD598" s="5" t="s">
        <v>7798</v>
      </c>
      <c r="AE598" s="28"/>
      <c r="AF598" s="29">
        <v>0.6074</v>
      </c>
      <c r="AH598" s="29">
        <v>1022.6991</v>
      </c>
      <c r="AI598" s="29">
        <v>3.5225</v>
      </c>
      <c r="AJ598" s="29">
        <v>61.5249</v>
      </c>
      <c r="AK598" s="29">
        <v>237.9489</v>
      </c>
    </row>
    <row r="599" spans="1:37">
      <c r="A599" s="13" t="s">
        <v>13743</v>
      </c>
      <c r="B599" s="4" t="s">
        <v>4614</v>
      </c>
      <c r="C599" s="12" t="s">
        <v>115</v>
      </c>
      <c r="D599" s="4" t="s">
        <v>4614</v>
      </c>
      <c r="E599" s="4" t="s">
        <v>1561</v>
      </c>
      <c r="F599" s="4" t="s">
        <v>1933</v>
      </c>
      <c r="G599" s="4" t="s">
        <v>764</v>
      </c>
      <c r="H599" s="4" t="s">
        <v>81</v>
      </c>
      <c r="I599" s="10">
        <f t="shared" si="42"/>
        <v>0.848024316109423</v>
      </c>
      <c r="J599" s="10">
        <f t="shared" si="43"/>
        <v>1.17921146953405</v>
      </c>
      <c r="K599" s="5" t="s">
        <v>32115</v>
      </c>
      <c r="L599" s="5" t="s">
        <v>32116</v>
      </c>
      <c r="M599" s="34">
        <f t="shared" si="49"/>
        <v>3.01353924686693</v>
      </c>
      <c r="N599" s="34">
        <f t="shared" si="44"/>
        <v>26.278862</v>
      </c>
      <c r="O599" s="34">
        <f t="shared" si="45"/>
        <v>3.947238</v>
      </c>
      <c r="P599" s="34">
        <f t="shared" si="46"/>
        <v>0.130590383807372</v>
      </c>
      <c r="Q599" s="34">
        <f t="shared" si="47"/>
        <v>48.36176</v>
      </c>
      <c r="R599" s="5" t="s">
        <v>2457</v>
      </c>
      <c r="S599" s="5" t="s">
        <v>24575</v>
      </c>
      <c r="T599" s="5" t="s">
        <v>27558</v>
      </c>
      <c r="U599" s="5" t="s">
        <v>32117</v>
      </c>
      <c r="V599" s="5" t="s">
        <v>2563</v>
      </c>
      <c r="W599" s="5" t="s">
        <v>11695</v>
      </c>
      <c r="X599" s="5" t="s">
        <v>10852</v>
      </c>
      <c r="Y599" s="5">
        <v>7.155</v>
      </c>
      <c r="Z599" s="25">
        <f t="shared" si="48"/>
        <v>7.155</v>
      </c>
      <c r="AA599" s="30" t="s">
        <v>32118</v>
      </c>
      <c r="AB599" s="30" t="s">
        <v>2711</v>
      </c>
      <c r="AC599" s="30" t="s">
        <v>1095</v>
      </c>
      <c r="AD599" s="5" t="s">
        <v>3963</v>
      </c>
      <c r="AE599" s="28"/>
      <c r="AF599" s="29">
        <v>0.2024</v>
      </c>
      <c r="AH599" s="29">
        <v>1022.6541</v>
      </c>
      <c r="AI599" s="29">
        <v>3.3674</v>
      </c>
      <c r="AJ599" s="29">
        <v>64.3774</v>
      </c>
      <c r="AK599" s="29">
        <v>201.3449</v>
      </c>
    </row>
    <row r="600" spans="1:37">
      <c r="A600" s="13" t="s">
        <v>13750</v>
      </c>
      <c r="B600" s="4" t="s">
        <v>1180</v>
      </c>
      <c r="C600" s="12" t="s">
        <v>31</v>
      </c>
      <c r="D600" s="4" t="s">
        <v>2618</v>
      </c>
      <c r="E600" s="4" t="s">
        <v>1181</v>
      </c>
      <c r="F600" s="4" t="s">
        <v>3739</v>
      </c>
      <c r="G600" s="4" t="s">
        <v>161</v>
      </c>
      <c r="H600" s="4" t="s">
        <v>256</v>
      </c>
      <c r="I600" s="10">
        <f t="shared" si="42"/>
        <v>0.838274932614555</v>
      </c>
      <c r="J600" s="10">
        <f t="shared" si="43"/>
        <v>1.19292604501608</v>
      </c>
      <c r="K600" s="5" t="s">
        <v>32119</v>
      </c>
      <c r="L600" s="5" t="s">
        <v>32120</v>
      </c>
      <c r="M600" s="34">
        <f t="shared" si="49"/>
        <v>3.25911679930745</v>
      </c>
      <c r="N600" s="34">
        <f t="shared" si="44"/>
        <v>26.633086</v>
      </c>
      <c r="O600" s="34">
        <f t="shared" si="45"/>
        <v>6.496814</v>
      </c>
      <c r="P600" s="34">
        <f t="shared" si="46"/>
        <v>0.196101225780941</v>
      </c>
      <c r="Q600" s="34">
        <f t="shared" si="47"/>
        <v>53.00784</v>
      </c>
      <c r="R600" s="5" t="s">
        <v>1904</v>
      </c>
      <c r="S600" s="5" t="s">
        <v>5426</v>
      </c>
      <c r="T600" s="5" t="s">
        <v>12871</v>
      </c>
      <c r="U600" s="5" t="s">
        <v>32121</v>
      </c>
      <c r="V600" s="5" t="s">
        <v>3656</v>
      </c>
      <c r="W600" s="5" t="s">
        <v>23987</v>
      </c>
      <c r="X600" s="5" t="s">
        <v>32122</v>
      </c>
      <c r="Y600" s="5">
        <v>7.554</v>
      </c>
      <c r="Z600" s="25">
        <f t="shared" si="48"/>
        <v>7.554</v>
      </c>
      <c r="AA600" s="30" t="s">
        <v>27221</v>
      </c>
      <c r="AB600" s="30" t="s">
        <v>1669</v>
      </c>
      <c r="AC600" s="30" t="s">
        <v>2386</v>
      </c>
      <c r="AD600" s="5" t="s">
        <v>6931</v>
      </c>
      <c r="AE600" s="28"/>
      <c r="AF600" s="29">
        <v>0.5067</v>
      </c>
      <c r="AH600" s="29">
        <v>1022.4159</v>
      </c>
      <c r="AI600" s="29">
        <v>3.8225</v>
      </c>
      <c r="AJ600" s="29">
        <v>61.6984</v>
      </c>
      <c r="AK600" s="29">
        <v>274.4231</v>
      </c>
    </row>
    <row r="601" spans="1:37">
      <c r="A601" s="13" t="s">
        <v>13755</v>
      </c>
      <c r="B601" s="4" t="s">
        <v>4793</v>
      </c>
      <c r="C601" s="12" t="s">
        <v>1459</v>
      </c>
      <c r="D601" s="4" t="s">
        <v>1431</v>
      </c>
      <c r="E601" s="4" t="s">
        <v>2603</v>
      </c>
      <c r="F601" s="4" t="s">
        <v>1868</v>
      </c>
      <c r="G601" s="4" t="s">
        <v>476</v>
      </c>
      <c r="H601" s="4" t="s">
        <v>573</v>
      </c>
      <c r="I601" s="10">
        <f t="shared" si="42"/>
        <v>0.822784810126582</v>
      </c>
      <c r="J601" s="10">
        <f t="shared" si="43"/>
        <v>1.21538461538462</v>
      </c>
      <c r="K601" s="5" t="s">
        <v>32123</v>
      </c>
      <c r="L601" s="5" t="s">
        <v>27384</v>
      </c>
      <c r="M601" s="34">
        <f t="shared" si="49"/>
        <v>2.94483787090853</v>
      </c>
      <c r="N601" s="34">
        <f t="shared" si="44"/>
        <v>34.25912</v>
      </c>
      <c r="O601" s="34">
        <f t="shared" si="45"/>
        <v>4.24758</v>
      </c>
      <c r="P601" s="34">
        <f t="shared" si="46"/>
        <v>0.110307556866727</v>
      </c>
      <c r="Q601" s="34">
        <f t="shared" si="47"/>
        <v>61.61072</v>
      </c>
      <c r="R601" s="5" t="s">
        <v>4248</v>
      </c>
      <c r="S601" s="5" t="s">
        <v>530</v>
      </c>
      <c r="T601" s="5" t="s">
        <v>32124</v>
      </c>
      <c r="U601" s="5" t="s">
        <v>32125</v>
      </c>
      <c r="V601" s="5" t="s">
        <v>2247</v>
      </c>
      <c r="W601" s="5" t="s">
        <v>32126</v>
      </c>
      <c r="X601" s="5" t="s">
        <v>32127</v>
      </c>
      <c r="Y601" s="5">
        <v>7.923</v>
      </c>
      <c r="Z601" s="25">
        <f t="shared" si="48"/>
        <v>7.923</v>
      </c>
      <c r="AA601" s="30" t="s">
        <v>5923</v>
      </c>
      <c r="AB601" s="30" t="s">
        <v>511</v>
      </c>
      <c r="AC601" s="30" t="s">
        <v>1864</v>
      </c>
      <c r="AD601" s="5" t="s">
        <v>12694</v>
      </c>
      <c r="AE601" s="28"/>
      <c r="AF601" s="29">
        <v>0.5133</v>
      </c>
      <c r="AH601" s="29">
        <v>1022.1949</v>
      </c>
      <c r="AI601" s="29">
        <v>3.8108</v>
      </c>
      <c r="AJ601" s="29">
        <v>60.6176</v>
      </c>
      <c r="AK601" s="29">
        <v>269.1046</v>
      </c>
    </row>
    <row r="602" spans="1:37">
      <c r="A602" s="13" t="s">
        <v>13760</v>
      </c>
      <c r="B602" s="4" t="s">
        <v>4782</v>
      </c>
      <c r="C602" s="12" t="s">
        <v>1737</v>
      </c>
      <c r="D602" s="4" t="s">
        <v>13484</v>
      </c>
      <c r="E602" s="4" t="s">
        <v>4662</v>
      </c>
      <c r="F602" s="4" t="s">
        <v>3637</v>
      </c>
      <c r="G602" s="4" t="s">
        <v>32</v>
      </c>
      <c r="H602" s="4" t="s">
        <v>287</v>
      </c>
      <c r="I602" s="10">
        <f t="shared" si="42"/>
        <v>0.823056300268097</v>
      </c>
      <c r="J602" s="10">
        <f t="shared" si="43"/>
        <v>1.21498371335505</v>
      </c>
      <c r="K602" s="5" t="s">
        <v>32128</v>
      </c>
      <c r="L602" s="5" t="s">
        <v>32129</v>
      </c>
      <c r="M602" s="34">
        <f t="shared" si="49"/>
        <v>3.10908892855048</v>
      </c>
      <c r="N602" s="34">
        <f t="shared" si="44"/>
        <v>31.267866</v>
      </c>
      <c r="O602" s="34">
        <f t="shared" si="45"/>
        <v>5.836934</v>
      </c>
      <c r="P602" s="34">
        <f t="shared" si="46"/>
        <v>0.157309404713137</v>
      </c>
      <c r="Q602" s="34">
        <f t="shared" si="47"/>
        <v>59.36768</v>
      </c>
      <c r="R602" s="5" t="s">
        <v>4365</v>
      </c>
      <c r="S602" s="5" t="s">
        <v>21838</v>
      </c>
      <c r="T602" s="5" t="s">
        <v>13782</v>
      </c>
      <c r="U602" s="5" t="s">
        <v>5449</v>
      </c>
      <c r="V602" s="5" t="s">
        <v>1029</v>
      </c>
      <c r="W602" s="5" t="s">
        <v>32130</v>
      </c>
      <c r="X602" s="5" t="s">
        <v>32131</v>
      </c>
      <c r="Y602" s="5">
        <v>8.078</v>
      </c>
      <c r="Z602" s="25">
        <f t="shared" si="48"/>
        <v>8.078</v>
      </c>
      <c r="AA602" s="30" t="s">
        <v>4161</v>
      </c>
      <c r="AB602" s="30" t="s">
        <v>649</v>
      </c>
      <c r="AC602" s="30" t="s">
        <v>2150</v>
      </c>
      <c r="AD602" s="5" t="s">
        <v>4437</v>
      </c>
      <c r="AE602" s="28"/>
      <c r="AF602" s="29">
        <v>0.5662</v>
      </c>
      <c r="AH602" s="29">
        <v>1021.7359</v>
      </c>
      <c r="AI602" s="29">
        <v>3.5808</v>
      </c>
      <c r="AJ602" s="29">
        <v>59.8041</v>
      </c>
      <c r="AK602" s="29">
        <v>267.9915</v>
      </c>
    </row>
    <row r="603" spans="1:37">
      <c r="A603" s="13" t="s">
        <v>13767</v>
      </c>
      <c r="B603" s="4" t="s">
        <v>1357</v>
      </c>
      <c r="C603" s="12" t="s">
        <v>1459</v>
      </c>
      <c r="D603" s="4" t="s">
        <v>1180</v>
      </c>
      <c r="E603" s="4" t="s">
        <v>1525</v>
      </c>
      <c r="F603" s="4" t="s">
        <v>9288</v>
      </c>
      <c r="G603" s="4" t="s">
        <v>81</v>
      </c>
      <c r="H603" s="4" t="s">
        <v>287</v>
      </c>
      <c r="I603" s="10">
        <f t="shared" si="42"/>
        <v>0.833795013850416</v>
      </c>
      <c r="J603" s="10">
        <f t="shared" si="43"/>
        <v>1.19933554817276</v>
      </c>
      <c r="K603" s="5" t="s">
        <v>32132</v>
      </c>
      <c r="L603" s="5" t="s">
        <v>32133</v>
      </c>
      <c r="M603" s="34">
        <f t="shared" si="49"/>
        <v>3.49570252506463</v>
      </c>
      <c r="N603" s="34">
        <f t="shared" si="44"/>
        <v>27.465198</v>
      </c>
      <c r="O603" s="34">
        <f t="shared" si="45"/>
        <v>9.17990199999999</v>
      </c>
      <c r="P603" s="34">
        <f t="shared" si="46"/>
        <v>0.250508308068473</v>
      </c>
      <c r="Q603" s="34">
        <f t="shared" si="47"/>
        <v>58.63216</v>
      </c>
      <c r="R603" s="5" t="s">
        <v>2457</v>
      </c>
      <c r="S603" s="5" t="s">
        <v>6454</v>
      </c>
      <c r="T603" s="5" t="s">
        <v>28202</v>
      </c>
      <c r="U603" s="5" t="s">
        <v>32134</v>
      </c>
      <c r="V603" s="5" t="s">
        <v>2353</v>
      </c>
      <c r="W603" s="5" t="s">
        <v>3292</v>
      </c>
      <c r="X603" s="5" t="s">
        <v>32135</v>
      </c>
      <c r="Y603" s="5">
        <v>6.193</v>
      </c>
      <c r="Z603" s="25">
        <f t="shared" si="48"/>
        <v>6.193</v>
      </c>
      <c r="AA603" s="30" t="s">
        <v>32136</v>
      </c>
      <c r="AB603" s="30" t="s">
        <v>1607</v>
      </c>
      <c r="AC603" s="30" t="s">
        <v>2040</v>
      </c>
      <c r="AD603" s="5" t="s">
        <v>23727</v>
      </c>
      <c r="AE603" s="28"/>
      <c r="AF603" s="29">
        <v>0.7429</v>
      </c>
      <c r="AH603" s="29">
        <v>1021.5925</v>
      </c>
      <c r="AI603" s="29">
        <v>3.5392</v>
      </c>
      <c r="AJ603" s="29">
        <v>58.1641</v>
      </c>
      <c r="AK603" s="29">
        <v>259.6639</v>
      </c>
    </row>
    <row r="604" spans="1:37">
      <c r="A604" s="13" t="s">
        <v>13774</v>
      </c>
      <c r="B604" s="4" t="s">
        <v>1446</v>
      </c>
      <c r="C604" s="12" t="s">
        <v>874</v>
      </c>
      <c r="D604" s="4" t="s">
        <v>1180</v>
      </c>
      <c r="E604" s="4" t="s">
        <v>3187</v>
      </c>
      <c r="F604" s="4" t="s">
        <v>8589</v>
      </c>
      <c r="G604" s="4" t="s">
        <v>603</v>
      </c>
      <c r="H604" s="4" t="s">
        <v>256</v>
      </c>
      <c r="I604" s="10">
        <f t="shared" si="42"/>
        <v>0.839335180055402</v>
      </c>
      <c r="J604" s="10">
        <f t="shared" si="43"/>
        <v>1.19141914191419</v>
      </c>
      <c r="K604" s="5" t="s">
        <v>32137</v>
      </c>
      <c r="L604" s="5" t="s">
        <v>32138</v>
      </c>
      <c r="M604" s="34">
        <f t="shared" si="49"/>
        <v>3.19129447583662</v>
      </c>
      <c r="N604" s="34">
        <f t="shared" si="44"/>
        <v>30.463002</v>
      </c>
      <c r="O604" s="34">
        <f t="shared" si="45"/>
        <v>6.642498</v>
      </c>
      <c r="P604" s="34">
        <f t="shared" si="46"/>
        <v>0.179016533937017</v>
      </c>
      <c r="Q604" s="34">
        <f t="shared" si="47"/>
        <v>59.3688</v>
      </c>
      <c r="R604" s="5" t="s">
        <v>3636</v>
      </c>
      <c r="S604" s="5" t="s">
        <v>12777</v>
      </c>
      <c r="T604" s="5" t="s">
        <v>28785</v>
      </c>
      <c r="U604" s="5" t="s">
        <v>32139</v>
      </c>
      <c r="V604" s="5" t="s">
        <v>1893</v>
      </c>
      <c r="W604" s="5" t="s">
        <v>27265</v>
      </c>
      <c r="X604" s="5" t="s">
        <v>32140</v>
      </c>
      <c r="Y604" s="5">
        <v>5.747</v>
      </c>
      <c r="Z604" s="25">
        <f t="shared" si="48"/>
        <v>5.747</v>
      </c>
      <c r="AA604" s="30" t="s">
        <v>28908</v>
      </c>
      <c r="AB604" s="30" t="s">
        <v>1744</v>
      </c>
      <c r="AC604" s="30" t="s">
        <v>1453</v>
      </c>
      <c r="AD604" s="5" t="s">
        <v>6287</v>
      </c>
      <c r="AE604" s="28"/>
      <c r="AF604" s="29">
        <v>0.9639</v>
      </c>
      <c r="AH604" s="29">
        <v>1021.5708</v>
      </c>
      <c r="AI604" s="29">
        <v>3.3599</v>
      </c>
      <c r="AJ604" s="29">
        <v>58.2758</v>
      </c>
      <c r="AK604" s="29">
        <v>264.8205</v>
      </c>
    </row>
    <row r="605" spans="1:37">
      <c r="A605" s="13" t="s">
        <v>13780</v>
      </c>
      <c r="B605" s="4" t="s">
        <v>3208</v>
      </c>
      <c r="C605" s="12" t="s">
        <v>1737</v>
      </c>
      <c r="D605" s="4" t="s">
        <v>4614</v>
      </c>
      <c r="E605" s="4" t="s">
        <v>3058</v>
      </c>
      <c r="F605" s="4" t="s">
        <v>16517</v>
      </c>
      <c r="G605" s="4" t="s">
        <v>161</v>
      </c>
      <c r="H605" s="4" t="s">
        <v>258</v>
      </c>
      <c r="I605" s="10">
        <f t="shared" si="42"/>
        <v>0.844984802431611</v>
      </c>
      <c r="J605" s="10">
        <f t="shared" si="43"/>
        <v>1.18345323741007</v>
      </c>
      <c r="K605" s="5" t="s">
        <v>32141</v>
      </c>
      <c r="L605" s="5" t="s">
        <v>32142</v>
      </c>
      <c r="M605" s="34">
        <f t="shared" si="49"/>
        <v>3.32887507577434</v>
      </c>
      <c r="N605" s="34">
        <f t="shared" si="44"/>
        <v>27.228874</v>
      </c>
      <c r="O605" s="34">
        <f t="shared" si="45"/>
        <v>7.367126</v>
      </c>
      <c r="P605" s="34">
        <f t="shared" si="46"/>
        <v>0.212947334952017</v>
      </c>
      <c r="Q605" s="34">
        <f t="shared" si="47"/>
        <v>55.3536</v>
      </c>
      <c r="R605" s="5" t="s">
        <v>186</v>
      </c>
      <c r="S605" s="5" t="s">
        <v>21540</v>
      </c>
      <c r="T605" s="5" t="s">
        <v>32143</v>
      </c>
      <c r="U605" s="5" t="s">
        <v>18279</v>
      </c>
      <c r="V605" s="5" t="s">
        <v>1312</v>
      </c>
      <c r="W605" s="5" t="s">
        <v>32144</v>
      </c>
      <c r="X605" s="5" t="s">
        <v>32145</v>
      </c>
      <c r="Y605" s="5">
        <v>6.119</v>
      </c>
      <c r="Z605" s="25">
        <f t="shared" si="48"/>
        <v>6.119</v>
      </c>
      <c r="AA605" s="30" t="s">
        <v>32146</v>
      </c>
      <c r="AB605" s="30" t="s">
        <v>1452</v>
      </c>
      <c r="AC605" s="30" t="s">
        <v>232</v>
      </c>
      <c r="AD605" s="5" t="s">
        <v>1195</v>
      </c>
      <c r="AE605" s="28"/>
      <c r="AF605" s="29">
        <v>0.8258</v>
      </c>
      <c r="AH605" s="29">
        <v>1021.8774</v>
      </c>
      <c r="AI605" s="29">
        <v>3.3425</v>
      </c>
      <c r="AJ605" s="29">
        <v>57.23</v>
      </c>
      <c r="AK605" s="29">
        <v>257.7453</v>
      </c>
    </row>
    <row r="606" spans="1:37">
      <c r="A606" s="13" t="s">
        <v>13786</v>
      </c>
      <c r="B606" s="4" t="s">
        <v>1207</v>
      </c>
      <c r="C606" s="12" t="s">
        <v>1459</v>
      </c>
      <c r="D606" s="4" t="s">
        <v>708</v>
      </c>
      <c r="E606" s="4" t="s">
        <v>775</v>
      </c>
      <c r="F606" s="4" t="s">
        <v>5580</v>
      </c>
      <c r="G606" s="4" t="s">
        <v>240</v>
      </c>
      <c r="H606" s="4" t="s">
        <v>764</v>
      </c>
      <c r="I606" s="10">
        <f t="shared" si="42"/>
        <v>0.851351351351351</v>
      </c>
      <c r="J606" s="10">
        <f t="shared" si="43"/>
        <v>1.17460317460317</v>
      </c>
      <c r="K606" s="5" t="s">
        <v>32147</v>
      </c>
      <c r="L606" s="5" t="s">
        <v>32148</v>
      </c>
      <c r="M606" s="34">
        <f t="shared" si="49"/>
        <v>3.40644909085146</v>
      </c>
      <c r="N606" s="34">
        <f t="shared" si="44"/>
        <v>24.798038</v>
      </c>
      <c r="O606" s="34">
        <f t="shared" si="45"/>
        <v>7.443662</v>
      </c>
      <c r="P606" s="34">
        <f t="shared" si="46"/>
        <v>0.23087064267703</v>
      </c>
      <c r="Q606" s="34">
        <f t="shared" si="47"/>
        <v>51.58672</v>
      </c>
      <c r="R606" s="5" t="s">
        <v>3118</v>
      </c>
      <c r="S606" s="5" t="s">
        <v>1417</v>
      </c>
      <c r="T606" s="5" t="s">
        <v>25614</v>
      </c>
      <c r="U606" s="5" t="s">
        <v>6959</v>
      </c>
      <c r="V606" s="5" t="s">
        <v>1110</v>
      </c>
      <c r="W606" s="5" t="s">
        <v>32149</v>
      </c>
      <c r="X606" s="5" t="s">
        <v>26555</v>
      </c>
      <c r="Y606" s="5">
        <v>6.297</v>
      </c>
      <c r="Z606" s="25">
        <f t="shared" si="48"/>
        <v>6.297</v>
      </c>
      <c r="AA606" s="30" t="s">
        <v>32150</v>
      </c>
      <c r="AB606" s="30" t="s">
        <v>369</v>
      </c>
      <c r="AC606" s="30" t="s">
        <v>2168</v>
      </c>
      <c r="AD606" s="5" t="s">
        <v>18178</v>
      </c>
      <c r="AE606" s="28"/>
      <c r="AF606" s="29">
        <v>0.8963</v>
      </c>
      <c r="AH606" s="29">
        <v>1021.6476</v>
      </c>
      <c r="AI606" s="29">
        <v>2.8551</v>
      </c>
      <c r="AJ606" s="29">
        <v>60.4176</v>
      </c>
      <c r="AK606" s="29">
        <v>260.7792</v>
      </c>
    </row>
    <row r="607" spans="1:37">
      <c r="A607" s="13" t="s">
        <v>13793</v>
      </c>
      <c r="B607" s="4" t="s">
        <v>5307</v>
      </c>
      <c r="C607" s="12" t="s">
        <v>1459</v>
      </c>
      <c r="D607" s="4" t="s">
        <v>735</v>
      </c>
      <c r="E607" s="4" t="s">
        <v>464</v>
      </c>
      <c r="F607" s="4" t="s">
        <v>26273</v>
      </c>
      <c r="G607" s="4" t="s">
        <v>573</v>
      </c>
      <c r="H607" s="4" t="s">
        <v>240</v>
      </c>
      <c r="I607" s="10">
        <f t="shared" si="42"/>
        <v>0.840425531914894</v>
      </c>
      <c r="J607" s="10">
        <f t="shared" si="43"/>
        <v>1.18987341772152</v>
      </c>
      <c r="K607" s="5" t="s">
        <v>32151</v>
      </c>
      <c r="L607" s="5" t="s">
        <v>32152</v>
      </c>
      <c r="M607" s="34">
        <f t="shared" si="49"/>
        <v>3.42182214189721</v>
      </c>
      <c r="N607" s="34">
        <f t="shared" si="44"/>
        <v>22.614792</v>
      </c>
      <c r="O607" s="34">
        <f t="shared" si="45"/>
        <v>6.921008</v>
      </c>
      <c r="P607" s="34">
        <f t="shared" si="46"/>
        <v>0.234326072088787</v>
      </c>
      <c r="Q607" s="34">
        <f t="shared" si="47"/>
        <v>47.25728</v>
      </c>
      <c r="R607" s="5" t="s">
        <v>977</v>
      </c>
      <c r="S607" s="5" t="s">
        <v>609</v>
      </c>
      <c r="T607" s="5" t="s">
        <v>21176</v>
      </c>
      <c r="U607" s="5" t="s">
        <v>32153</v>
      </c>
      <c r="V607" s="5" t="s">
        <v>482</v>
      </c>
      <c r="W607" s="5" t="s">
        <v>22656</v>
      </c>
      <c r="X607" s="5" t="s">
        <v>32154</v>
      </c>
      <c r="Y607" s="5">
        <v>6.585</v>
      </c>
      <c r="Z607" s="25">
        <f t="shared" si="48"/>
        <v>6.585</v>
      </c>
      <c r="AA607" s="30" t="s">
        <v>32155</v>
      </c>
      <c r="AB607" s="30" t="s">
        <v>1786</v>
      </c>
      <c r="AC607" s="30" t="s">
        <v>1533</v>
      </c>
      <c r="AD607" s="5" t="s">
        <v>2109</v>
      </c>
      <c r="AE607" s="28"/>
      <c r="AF607" s="29">
        <v>1.164</v>
      </c>
      <c r="AH607" s="29">
        <v>1021.1141</v>
      </c>
      <c r="AI607" s="29">
        <v>2.6274</v>
      </c>
      <c r="AJ607" s="29">
        <v>64.0652</v>
      </c>
      <c r="AK607" s="29">
        <v>262.0423</v>
      </c>
    </row>
    <row r="608" spans="1:37">
      <c r="A608" s="13" t="s">
        <v>13801</v>
      </c>
      <c r="B608" s="4" t="s">
        <v>763</v>
      </c>
      <c r="C608" s="12" t="s">
        <v>1737</v>
      </c>
      <c r="D608" s="4" t="s">
        <v>2604</v>
      </c>
      <c r="E608" s="4" t="s">
        <v>838</v>
      </c>
      <c r="F608" s="4" t="s">
        <v>8317</v>
      </c>
      <c r="G608" s="4" t="s">
        <v>258</v>
      </c>
      <c r="H608" s="4" t="s">
        <v>573</v>
      </c>
      <c r="I608" s="10">
        <f t="shared" si="42"/>
        <v>0.814545454545455</v>
      </c>
      <c r="J608" s="10">
        <f t="shared" si="43"/>
        <v>1.22767857142857</v>
      </c>
      <c r="K608" s="5" t="s">
        <v>32156</v>
      </c>
      <c r="L608" s="5" t="s">
        <v>32157</v>
      </c>
      <c r="M608" s="34">
        <f t="shared" si="49"/>
        <v>3.66584351627141</v>
      </c>
      <c r="N608" s="34">
        <f t="shared" si="44"/>
        <v>18.460782</v>
      </c>
      <c r="O608" s="34">
        <f t="shared" si="45"/>
        <v>7.369118</v>
      </c>
      <c r="P608" s="34">
        <f t="shared" si="46"/>
        <v>0.285294097150976</v>
      </c>
      <c r="Q608" s="34">
        <f t="shared" si="47"/>
        <v>41.32784</v>
      </c>
      <c r="R608" s="5" t="s">
        <v>1721</v>
      </c>
      <c r="S608" s="5" t="s">
        <v>4254</v>
      </c>
      <c r="T608" s="5" t="s">
        <v>17831</v>
      </c>
      <c r="U608" s="5" t="s">
        <v>32158</v>
      </c>
      <c r="V608" s="5" t="s">
        <v>1848</v>
      </c>
      <c r="W608" s="5" t="s">
        <v>32159</v>
      </c>
      <c r="X608" s="5" t="s">
        <v>25484</v>
      </c>
      <c r="Y608" s="5">
        <v>6.134</v>
      </c>
      <c r="Z608" s="25">
        <f t="shared" si="48"/>
        <v>6.134</v>
      </c>
      <c r="AA608" s="30" t="s">
        <v>30747</v>
      </c>
      <c r="AB608" s="30" t="s">
        <v>1795</v>
      </c>
      <c r="AC608" s="30" t="s">
        <v>1608</v>
      </c>
      <c r="AD608" s="5" t="s">
        <v>13997</v>
      </c>
      <c r="AE608" s="28"/>
      <c r="AF608" s="29">
        <v>0.9042</v>
      </c>
      <c r="AH608" s="29">
        <v>1020.9032</v>
      </c>
      <c r="AI608" s="29">
        <v>2.469</v>
      </c>
      <c r="AJ608" s="29">
        <v>65.8584</v>
      </c>
      <c r="AK608" s="29">
        <v>261.7511</v>
      </c>
    </row>
    <row r="609" spans="1:37">
      <c r="A609" s="13" t="s">
        <v>13805</v>
      </c>
      <c r="B609" s="4" t="s">
        <v>2668</v>
      </c>
      <c r="C609" s="12" t="s">
        <v>1737</v>
      </c>
      <c r="D609" s="4" t="s">
        <v>1548</v>
      </c>
      <c r="E609" s="4" t="s">
        <v>2669</v>
      </c>
      <c r="F609" s="4" t="s">
        <v>8589</v>
      </c>
      <c r="G609" s="4" t="s">
        <v>240</v>
      </c>
      <c r="H609" s="4" t="s">
        <v>256</v>
      </c>
      <c r="I609" s="10">
        <f t="shared" si="42"/>
        <v>0.803088803088803</v>
      </c>
      <c r="J609" s="10">
        <f t="shared" si="43"/>
        <v>1.24519230769231</v>
      </c>
      <c r="K609" s="5" t="s">
        <v>32160</v>
      </c>
      <c r="L609" s="5" t="s">
        <v>32161</v>
      </c>
      <c r="M609" s="34">
        <f t="shared" si="49"/>
        <v>3.60892487290529</v>
      </c>
      <c r="N609" s="34">
        <f t="shared" si="44"/>
        <v>16.697784</v>
      </c>
      <c r="O609" s="34">
        <f t="shared" si="45"/>
        <v>6.302616</v>
      </c>
      <c r="P609" s="34">
        <f t="shared" si="46"/>
        <v>0.2740220170084</v>
      </c>
      <c r="Q609" s="34">
        <f t="shared" si="47"/>
        <v>36.80064</v>
      </c>
      <c r="R609" s="5" t="s">
        <v>3423</v>
      </c>
      <c r="S609" s="5" t="s">
        <v>857</v>
      </c>
      <c r="T609" s="5" t="s">
        <v>18471</v>
      </c>
      <c r="U609" s="5" t="s">
        <v>32162</v>
      </c>
      <c r="V609" s="5" t="s">
        <v>41</v>
      </c>
      <c r="W609" s="5" t="s">
        <v>31280</v>
      </c>
      <c r="X609" s="5" t="s">
        <v>32163</v>
      </c>
      <c r="Y609" s="5">
        <v>5.991</v>
      </c>
      <c r="Z609" s="25">
        <f t="shared" si="48"/>
        <v>5.991</v>
      </c>
      <c r="AA609" s="30" t="s">
        <v>15843</v>
      </c>
      <c r="AB609" s="30" t="s">
        <v>2091</v>
      </c>
      <c r="AC609" s="30" t="s">
        <v>2768</v>
      </c>
      <c r="AD609" s="5" t="s">
        <v>13328</v>
      </c>
      <c r="AE609" s="28"/>
      <c r="AF609" s="29">
        <v>0.79</v>
      </c>
      <c r="AH609" s="29">
        <v>1021.1666</v>
      </c>
      <c r="AI609" s="29">
        <v>2.3858</v>
      </c>
      <c r="AJ609" s="29">
        <v>66.8149</v>
      </c>
      <c r="AK609" s="29">
        <v>254.0985</v>
      </c>
    </row>
    <row r="610" spans="1:37">
      <c r="A610" s="13" t="s">
        <v>13812</v>
      </c>
      <c r="B610" s="4" t="s">
        <v>775</v>
      </c>
      <c r="C610" s="12" t="s">
        <v>874</v>
      </c>
      <c r="D610" s="4" t="s">
        <v>775</v>
      </c>
      <c r="E610" s="4" t="s">
        <v>776</v>
      </c>
      <c r="F610" s="4" t="s">
        <v>16307</v>
      </c>
      <c r="G610" s="4" t="s">
        <v>573</v>
      </c>
      <c r="H610" s="4" t="s">
        <v>242</v>
      </c>
      <c r="I610" s="10">
        <f t="shared" si="42"/>
        <v>0.801587301587302</v>
      </c>
      <c r="J610" s="10">
        <f t="shared" si="43"/>
        <v>1.24752475247525</v>
      </c>
      <c r="K610" s="5" t="s">
        <v>32164</v>
      </c>
      <c r="L610" s="5" t="s">
        <v>32165</v>
      </c>
      <c r="M610" s="34">
        <f t="shared" si="49"/>
        <v>3.80617367465375</v>
      </c>
      <c r="N610" s="34">
        <f t="shared" si="44"/>
        <v>14.717588</v>
      </c>
      <c r="O610" s="34">
        <f t="shared" si="45"/>
        <v>6.663212</v>
      </c>
      <c r="P610" s="34">
        <f t="shared" si="46"/>
        <v>0.311644653146748</v>
      </c>
      <c r="Q610" s="34">
        <f t="shared" si="47"/>
        <v>34.20928</v>
      </c>
      <c r="R610" s="5" t="s">
        <v>2513</v>
      </c>
      <c r="S610" s="5" t="s">
        <v>225</v>
      </c>
      <c r="T610" s="5" t="s">
        <v>18326</v>
      </c>
      <c r="U610" s="5" t="s">
        <v>32166</v>
      </c>
      <c r="V610" s="5" t="s">
        <v>1892</v>
      </c>
      <c r="W610" s="5" t="s">
        <v>20827</v>
      </c>
      <c r="X610" s="5" t="s">
        <v>14746</v>
      </c>
      <c r="Y610" s="5">
        <v>6.014</v>
      </c>
      <c r="Z610" s="25">
        <f t="shared" si="48"/>
        <v>6.014</v>
      </c>
      <c r="AA610" s="30" t="s">
        <v>5315</v>
      </c>
      <c r="AB610" s="30" t="s">
        <v>1795</v>
      </c>
      <c r="AC610" s="30" t="s">
        <v>1785</v>
      </c>
      <c r="AD610" s="5" t="s">
        <v>3113</v>
      </c>
      <c r="AE610" s="28"/>
      <c r="AF610" s="29">
        <v>1.009</v>
      </c>
      <c r="AH610" s="29">
        <v>1021.6058</v>
      </c>
      <c r="AI610" s="29">
        <v>2.3875</v>
      </c>
      <c r="AJ610" s="29">
        <v>67.2941</v>
      </c>
      <c r="AK610" s="29">
        <v>246.1986</v>
      </c>
    </row>
    <row r="611" spans="1:37">
      <c r="A611" s="13" t="s">
        <v>13817</v>
      </c>
      <c r="B611" s="4" t="s">
        <v>981</v>
      </c>
      <c r="C611" s="12" t="s">
        <v>1459</v>
      </c>
      <c r="D611" s="4" t="s">
        <v>449</v>
      </c>
      <c r="E611" s="4" t="s">
        <v>982</v>
      </c>
      <c r="F611" s="4" t="s">
        <v>3401</v>
      </c>
      <c r="G611" s="4" t="s">
        <v>287</v>
      </c>
      <c r="H611" s="4" t="s">
        <v>287</v>
      </c>
      <c r="I611" s="10">
        <f t="shared" si="42"/>
        <v>0.805785123966942</v>
      </c>
      <c r="J611" s="10">
        <f t="shared" si="43"/>
        <v>1.24102564102564</v>
      </c>
      <c r="K611" s="5" t="s">
        <v>32167</v>
      </c>
      <c r="L611" s="5" t="s">
        <v>32168</v>
      </c>
      <c r="M611" s="34">
        <f t="shared" si="49"/>
        <v>3.48144229620655</v>
      </c>
      <c r="N611" s="34">
        <f t="shared" si="44"/>
        <v>15.353462</v>
      </c>
      <c r="O611" s="34">
        <f t="shared" si="45"/>
        <v>5.048138</v>
      </c>
      <c r="P611" s="34">
        <f t="shared" si="46"/>
        <v>0.247438338169555</v>
      </c>
      <c r="Q611" s="34">
        <f t="shared" si="47"/>
        <v>32.64256</v>
      </c>
      <c r="R611" s="5" t="s">
        <v>3856</v>
      </c>
      <c r="S611" s="5" t="s">
        <v>6702</v>
      </c>
      <c r="T611" s="5" t="s">
        <v>26430</v>
      </c>
      <c r="U611" s="5" t="s">
        <v>32169</v>
      </c>
      <c r="V611" s="5" t="s">
        <v>889</v>
      </c>
      <c r="W611" s="5" t="s">
        <v>32170</v>
      </c>
      <c r="X611" s="5" t="s">
        <v>25061</v>
      </c>
      <c r="Y611" s="5">
        <v>4.895</v>
      </c>
      <c r="Z611" s="25">
        <f t="shared" si="48"/>
        <v>4.895</v>
      </c>
      <c r="AA611" s="30" t="s">
        <v>4105</v>
      </c>
      <c r="AB611" s="30" t="s">
        <v>1159</v>
      </c>
      <c r="AC611" s="30" t="s">
        <v>104</v>
      </c>
      <c r="AD611" s="5" t="s">
        <v>20338</v>
      </c>
      <c r="AE611" s="28"/>
      <c r="AF611" s="29">
        <v>1.1971</v>
      </c>
      <c r="AH611" s="29">
        <v>1022.1459</v>
      </c>
      <c r="AI611" s="29">
        <v>2.8933</v>
      </c>
      <c r="AJ611" s="29">
        <v>63.2776</v>
      </c>
      <c r="AK611" s="29">
        <v>252.431</v>
      </c>
    </row>
    <row r="612" spans="1:37">
      <c r="A612" s="13" t="s">
        <v>13823</v>
      </c>
      <c r="B612" s="4" t="s">
        <v>2548</v>
      </c>
      <c r="C612" s="12" t="s">
        <v>942</v>
      </c>
      <c r="D612" s="4" t="s">
        <v>2528</v>
      </c>
      <c r="E612" s="4" t="s">
        <v>670</v>
      </c>
      <c r="F612" s="4" t="s">
        <v>5426</v>
      </c>
      <c r="G612" s="4" t="s">
        <v>287</v>
      </c>
      <c r="H612" s="4" t="s">
        <v>81</v>
      </c>
      <c r="I612" s="10">
        <f t="shared" si="42"/>
        <v>0.814655172413793</v>
      </c>
      <c r="J612" s="10">
        <f t="shared" si="43"/>
        <v>1.22751322751323</v>
      </c>
      <c r="K612" s="5" t="s">
        <v>32171</v>
      </c>
      <c r="L612" s="5" t="s">
        <v>32172</v>
      </c>
      <c r="M612" s="34">
        <f t="shared" si="49"/>
        <v>3.07606344628695</v>
      </c>
      <c r="N612" s="34">
        <f t="shared" si="44"/>
        <v>16.716124</v>
      </c>
      <c r="O612" s="34">
        <f t="shared" si="45"/>
        <v>2.909776</v>
      </c>
      <c r="P612" s="34">
        <f t="shared" si="46"/>
        <v>0.148262041485996</v>
      </c>
      <c r="Q612" s="34">
        <f t="shared" si="47"/>
        <v>31.40144</v>
      </c>
      <c r="R612" s="5" t="s">
        <v>4365</v>
      </c>
      <c r="S612" s="5" t="s">
        <v>301</v>
      </c>
      <c r="T612" s="5" t="s">
        <v>29008</v>
      </c>
      <c r="U612" s="5" t="s">
        <v>25278</v>
      </c>
      <c r="V612" s="5" t="s">
        <v>7351</v>
      </c>
      <c r="W612" s="5" t="s">
        <v>1367</v>
      </c>
      <c r="X612" s="5" t="s">
        <v>9788</v>
      </c>
      <c r="Y612" s="5">
        <v>4.037</v>
      </c>
      <c r="Z612" s="25">
        <f t="shared" si="48"/>
        <v>4.037</v>
      </c>
      <c r="AA612" s="30" t="s">
        <v>32173</v>
      </c>
      <c r="AB612" s="30" t="s">
        <v>7815</v>
      </c>
      <c r="AC612" s="30" t="s">
        <v>2376</v>
      </c>
      <c r="AD612" s="5" t="s">
        <v>5458</v>
      </c>
      <c r="AE612" s="28"/>
      <c r="AF612" s="29">
        <v>1.7154</v>
      </c>
      <c r="AH612" s="29">
        <v>1022.1533</v>
      </c>
      <c r="AI612" s="29">
        <v>3.2116</v>
      </c>
      <c r="AJ612" s="29">
        <v>62.9566</v>
      </c>
      <c r="AK612" s="29">
        <v>251.6266</v>
      </c>
    </row>
    <row r="613" spans="1:37">
      <c r="A613" s="13" t="s">
        <v>13827</v>
      </c>
      <c r="B613" s="4" t="s">
        <v>2547</v>
      </c>
      <c r="C613" s="12" t="s">
        <v>942</v>
      </c>
      <c r="D613" s="4" t="s">
        <v>873</v>
      </c>
      <c r="E613" s="4" t="s">
        <v>520</v>
      </c>
      <c r="F613" s="4" t="s">
        <v>8829</v>
      </c>
      <c r="G613" s="4" t="s">
        <v>573</v>
      </c>
      <c r="H613" s="4" t="s">
        <v>81</v>
      </c>
      <c r="I613" s="10">
        <f t="shared" si="42"/>
        <v>0.815450643776824</v>
      </c>
      <c r="J613" s="10">
        <f t="shared" si="43"/>
        <v>1.22631578947368</v>
      </c>
      <c r="K613" s="5" t="s">
        <v>32174</v>
      </c>
      <c r="L613" s="5" t="s">
        <v>32175</v>
      </c>
      <c r="M613" s="34">
        <f t="shared" si="49"/>
        <v>3.25203101635604</v>
      </c>
      <c r="N613" s="34">
        <f t="shared" si="44"/>
        <v>16.995678</v>
      </c>
      <c r="O613" s="34">
        <f t="shared" si="45"/>
        <v>4.099922</v>
      </c>
      <c r="P613" s="34">
        <f t="shared" si="46"/>
        <v>0.194349627410455</v>
      </c>
      <c r="Q613" s="34">
        <f t="shared" si="47"/>
        <v>33.75296</v>
      </c>
      <c r="R613" s="5" t="s">
        <v>1947</v>
      </c>
      <c r="S613" s="5" t="s">
        <v>4201</v>
      </c>
      <c r="T613" s="5" t="s">
        <v>7420</v>
      </c>
      <c r="U613" s="5" t="s">
        <v>32176</v>
      </c>
      <c r="V613" s="5" t="s">
        <v>7865</v>
      </c>
      <c r="W613" s="5" t="s">
        <v>4609</v>
      </c>
      <c r="X613" s="5" t="s">
        <v>10705</v>
      </c>
      <c r="Y613" s="5">
        <v>4.239</v>
      </c>
      <c r="Z613" s="25">
        <f t="shared" si="48"/>
        <v>4.239</v>
      </c>
      <c r="AA613" s="30" t="s">
        <v>25153</v>
      </c>
      <c r="AB613" s="30" t="s">
        <v>1983</v>
      </c>
      <c r="AC613" s="30" t="s">
        <v>1785</v>
      </c>
      <c r="AD613" s="5" t="s">
        <v>1662</v>
      </c>
      <c r="AE613" s="28"/>
      <c r="AF613" s="29">
        <v>1.7875</v>
      </c>
      <c r="AH613" s="29">
        <v>1022.065</v>
      </c>
      <c r="AI613" s="29">
        <v>2.7551</v>
      </c>
      <c r="AJ613" s="29">
        <v>67.6059</v>
      </c>
      <c r="AK613" s="29">
        <v>270.2407</v>
      </c>
    </row>
    <row r="614" spans="1:37">
      <c r="A614" s="13" t="s">
        <v>13833</v>
      </c>
      <c r="B614" s="4" t="s">
        <v>1789</v>
      </c>
      <c r="C614" s="12" t="s">
        <v>1737</v>
      </c>
      <c r="D614" s="4" t="s">
        <v>1746</v>
      </c>
      <c r="E614" s="4" t="s">
        <v>315</v>
      </c>
      <c r="F614" s="4" t="s">
        <v>585</v>
      </c>
      <c r="G614" s="4" t="s">
        <v>223</v>
      </c>
      <c r="H614" s="4" t="s">
        <v>143</v>
      </c>
      <c r="I614" s="10">
        <f t="shared" si="42"/>
        <v>0.818181818181818</v>
      </c>
      <c r="J614" s="10">
        <f t="shared" si="43"/>
        <v>1.22222222222222</v>
      </c>
      <c r="K614" s="5" t="s">
        <v>32177</v>
      </c>
      <c r="L614" s="5" t="s">
        <v>32178</v>
      </c>
      <c r="M614" s="34">
        <f t="shared" si="49"/>
        <v>3.42814894475064</v>
      </c>
      <c r="N614" s="34">
        <f t="shared" si="44"/>
        <v>11.694108</v>
      </c>
      <c r="O614" s="34">
        <f t="shared" si="45"/>
        <v>3.607092</v>
      </c>
      <c r="P614" s="34">
        <f t="shared" si="46"/>
        <v>0.235739157713121</v>
      </c>
      <c r="Q614" s="34">
        <f t="shared" si="47"/>
        <v>24.48192</v>
      </c>
      <c r="R614" s="5" t="s">
        <v>1122</v>
      </c>
      <c r="S614" s="5" t="s">
        <v>169</v>
      </c>
      <c r="T614" s="5" t="s">
        <v>9193</v>
      </c>
      <c r="U614" s="5" t="s">
        <v>27100</v>
      </c>
      <c r="V614" s="5" t="s">
        <v>6105</v>
      </c>
      <c r="W614" s="5" t="s">
        <v>32179</v>
      </c>
      <c r="X614" s="5" t="s">
        <v>32180</v>
      </c>
      <c r="Y614" s="5">
        <v>3.634</v>
      </c>
      <c r="Z614" s="25">
        <f t="shared" si="48"/>
        <v>3.634</v>
      </c>
      <c r="AA614" s="30" t="s">
        <v>32181</v>
      </c>
      <c r="AB614" s="30" t="s">
        <v>786</v>
      </c>
      <c r="AC614" s="30" t="s">
        <v>1476</v>
      </c>
      <c r="AD614" s="5" t="s">
        <v>3648</v>
      </c>
      <c r="AE614" s="28"/>
      <c r="AF614" s="29">
        <v>2.1096</v>
      </c>
      <c r="AH614" s="29">
        <v>1021.0109</v>
      </c>
      <c r="AI614" s="29">
        <v>1.6548</v>
      </c>
      <c r="AJ614" s="29">
        <v>78.504</v>
      </c>
      <c r="AK614" s="29">
        <v>266.1681</v>
      </c>
    </row>
    <row r="615" spans="1:37">
      <c r="A615" s="13" t="s">
        <v>13839</v>
      </c>
      <c r="B615" s="4" t="s">
        <v>5175</v>
      </c>
      <c r="C615" s="12" t="s">
        <v>160</v>
      </c>
      <c r="D615" s="4" t="s">
        <v>571</v>
      </c>
      <c r="E615" s="4" t="s">
        <v>1514</v>
      </c>
      <c r="F615" s="4" t="s">
        <v>10454</v>
      </c>
      <c r="G615" s="4" t="s">
        <v>302</v>
      </c>
      <c r="H615" s="4" t="s">
        <v>176</v>
      </c>
      <c r="I615" s="10">
        <f t="shared" si="42"/>
        <v>0.815533980582524</v>
      </c>
      <c r="J615" s="10">
        <f t="shared" si="43"/>
        <v>1.22619047619048</v>
      </c>
      <c r="K615" s="5" t="s">
        <v>32182</v>
      </c>
      <c r="L615" s="5" t="s">
        <v>32183</v>
      </c>
      <c r="M615" s="34">
        <f t="shared" si="49"/>
        <v>3.87592386143111</v>
      </c>
      <c r="N615" s="34">
        <f t="shared" si="44"/>
        <v>6.345378</v>
      </c>
      <c r="O615" s="34">
        <f t="shared" si="45"/>
        <v>3.041722</v>
      </c>
      <c r="P615" s="34">
        <f t="shared" si="46"/>
        <v>0.324032129198581</v>
      </c>
      <c r="Q615" s="34">
        <f t="shared" si="47"/>
        <v>15.01936</v>
      </c>
      <c r="R615" s="5" t="s">
        <v>292</v>
      </c>
      <c r="S615" s="5" t="s">
        <v>2354</v>
      </c>
      <c r="T615" s="5" t="s">
        <v>30068</v>
      </c>
      <c r="U615" s="5" t="s">
        <v>9879</v>
      </c>
      <c r="V615" s="5" t="s">
        <v>675</v>
      </c>
      <c r="W615" s="5" t="s">
        <v>32184</v>
      </c>
      <c r="X615" s="5" t="s">
        <v>13134</v>
      </c>
      <c r="Y615" s="5">
        <v>2.977</v>
      </c>
      <c r="Z615" s="25">
        <f t="shared" si="48"/>
        <v>2.977</v>
      </c>
      <c r="AA615" s="30" t="s">
        <v>27760</v>
      </c>
      <c r="AB615" s="30" t="s">
        <v>1963</v>
      </c>
      <c r="AC615" s="30" t="s">
        <v>89</v>
      </c>
      <c r="AD615" s="5" t="s">
        <v>2286</v>
      </c>
      <c r="AE615" s="28"/>
      <c r="AF615" s="29">
        <v>1.6481</v>
      </c>
      <c r="AH615" s="29">
        <v>1020.3143</v>
      </c>
      <c r="AI615" s="29">
        <v>0.9875</v>
      </c>
      <c r="AJ615" s="29">
        <v>81.5349</v>
      </c>
      <c r="AK615" s="29">
        <v>267.291</v>
      </c>
    </row>
    <row r="616" spans="1:37">
      <c r="A616" s="13" t="s">
        <v>13845</v>
      </c>
      <c r="B616" s="4" t="s">
        <v>4241</v>
      </c>
      <c r="C616" s="12" t="s">
        <v>68</v>
      </c>
      <c r="D616" s="4" t="s">
        <v>159</v>
      </c>
      <c r="E616" s="4" t="s">
        <v>131</v>
      </c>
      <c r="F616" s="4" t="s">
        <v>3095</v>
      </c>
      <c r="G616" s="4" t="s">
        <v>302</v>
      </c>
      <c r="H616" s="4" t="s">
        <v>65</v>
      </c>
      <c r="I616" s="10">
        <f t="shared" si="42"/>
        <v>0.820754716981132</v>
      </c>
      <c r="J616" s="10">
        <f t="shared" si="43"/>
        <v>1.2183908045977</v>
      </c>
      <c r="K616" s="5" t="s">
        <v>32185</v>
      </c>
      <c r="L616" s="5" t="s">
        <v>32186</v>
      </c>
      <c r="M616" s="34">
        <f t="shared" si="49"/>
        <v>3.73486013550023</v>
      </c>
      <c r="N616" s="34">
        <f t="shared" si="44"/>
        <v>6.303458</v>
      </c>
      <c r="O616" s="34">
        <f t="shared" si="45"/>
        <v>2.682242</v>
      </c>
      <c r="P616" s="34">
        <f t="shared" si="46"/>
        <v>0.298501174087717</v>
      </c>
      <c r="Q616" s="34">
        <f t="shared" si="47"/>
        <v>14.37712</v>
      </c>
      <c r="R616" s="5" t="s">
        <v>834</v>
      </c>
      <c r="S616" s="5" t="s">
        <v>2117</v>
      </c>
      <c r="T616" s="5" t="s">
        <v>7450</v>
      </c>
      <c r="U616" s="5" t="s">
        <v>20273</v>
      </c>
      <c r="V616" s="5" t="s">
        <v>5746</v>
      </c>
      <c r="W616" s="5" t="s">
        <v>32187</v>
      </c>
      <c r="X616" s="5" t="s">
        <v>32188</v>
      </c>
      <c r="Y616" s="5">
        <v>1.516</v>
      </c>
      <c r="Z616" s="25">
        <f t="shared" si="48"/>
        <v>1.516</v>
      </c>
      <c r="AA616" s="30" t="s">
        <v>24967</v>
      </c>
      <c r="AB616" s="30" t="s">
        <v>1689</v>
      </c>
      <c r="AC616" s="30" t="s">
        <v>1785</v>
      </c>
      <c r="AD616" s="5" t="s">
        <v>2193</v>
      </c>
      <c r="AE616" s="28"/>
      <c r="AF616" s="29">
        <v>1.3879</v>
      </c>
      <c r="AH616" s="29">
        <v>1019.8217</v>
      </c>
      <c r="AI616" s="29">
        <v>0.5459</v>
      </c>
      <c r="AJ616" s="29">
        <v>82.6325</v>
      </c>
      <c r="AK616" s="29">
        <v>254.8131</v>
      </c>
    </row>
    <row r="617" spans="1:37">
      <c r="A617" s="13" t="s">
        <v>13852</v>
      </c>
      <c r="B617" s="4" t="s">
        <v>1842</v>
      </c>
      <c r="C617" s="12" t="s">
        <v>317</v>
      </c>
      <c r="D617" s="4" t="s">
        <v>1641</v>
      </c>
      <c r="E617" s="4" t="s">
        <v>1346</v>
      </c>
      <c r="F617" s="4" t="s">
        <v>6569</v>
      </c>
      <c r="G617" s="4" t="s">
        <v>34</v>
      </c>
      <c r="H617" s="4" t="s">
        <v>300</v>
      </c>
      <c r="I617" s="10">
        <f t="shared" si="42"/>
        <v>0.838235294117647</v>
      </c>
      <c r="J617" s="10">
        <f t="shared" si="43"/>
        <v>1.19298245614035</v>
      </c>
      <c r="K617" s="5" t="s">
        <v>32189</v>
      </c>
      <c r="L617" s="5" t="s">
        <v>30643</v>
      </c>
      <c r="M617" s="34">
        <f t="shared" si="49"/>
        <v>3.41311653116531</v>
      </c>
      <c r="N617" s="34">
        <f t="shared" si="44"/>
        <v>9.6678</v>
      </c>
      <c r="O617" s="34">
        <f t="shared" si="45"/>
        <v>2.9266</v>
      </c>
      <c r="P617" s="34">
        <f t="shared" si="46"/>
        <v>0.232373118211269</v>
      </c>
      <c r="Q617" s="34">
        <f t="shared" si="47"/>
        <v>20.15104</v>
      </c>
      <c r="R617" s="5" t="s">
        <v>93</v>
      </c>
      <c r="S617" s="5" t="s">
        <v>2132</v>
      </c>
      <c r="T617" s="5" t="s">
        <v>9261</v>
      </c>
      <c r="U617" s="5" t="s">
        <v>10031</v>
      </c>
      <c r="V617" s="5" t="s">
        <v>1234</v>
      </c>
      <c r="W617" s="5" t="s">
        <v>29364</v>
      </c>
      <c r="X617" s="5" t="s">
        <v>2690</v>
      </c>
      <c r="Y617" s="5">
        <v>1.471</v>
      </c>
      <c r="Z617" s="25">
        <f t="shared" si="48"/>
        <v>1.471</v>
      </c>
      <c r="AA617" s="30" t="s">
        <v>23207</v>
      </c>
      <c r="AB617" s="30" t="s">
        <v>2295</v>
      </c>
      <c r="AC617" s="30" t="s">
        <v>1864</v>
      </c>
      <c r="AD617" s="5" t="s">
        <v>731</v>
      </c>
      <c r="AE617" s="28"/>
      <c r="AF617" s="29">
        <v>1.2617</v>
      </c>
      <c r="AH617" s="29">
        <v>1019.9991</v>
      </c>
      <c r="AI617" s="29">
        <v>0.2158</v>
      </c>
      <c r="AJ617" s="29">
        <v>83.1458</v>
      </c>
      <c r="AK617" s="29">
        <v>258.698</v>
      </c>
    </row>
    <row r="618" spans="1:37">
      <c r="A618" s="13" t="s">
        <v>13858</v>
      </c>
      <c r="B618" s="4" t="s">
        <v>269</v>
      </c>
      <c r="C618" s="12" t="s">
        <v>269</v>
      </c>
      <c r="D618" s="4" t="s">
        <v>269</v>
      </c>
      <c r="E618" s="4" t="s">
        <v>269</v>
      </c>
      <c r="F618" s="4" t="s">
        <v>269</v>
      </c>
      <c r="G618" s="4" t="s">
        <v>269</v>
      </c>
      <c r="H618" s="4" t="s">
        <v>269</v>
      </c>
      <c r="I618" s="10" t="e">
        <f t="shared" si="42"/>
        <v>#VALUE!</v>
      </c>
      <c r="J618" s="10" t="e">
        <f t="shared" si="43"/>
        <v>#VALUE!</v>
      </c>
      <c r="K618" s="5" t="s">
        <v>32190</v>
      </c>
      <c r="L618" s="5" t="s">
        <v>32191</v>
      </c>
      <c r="M618" s="34">
        <f t="shared" si="49"/>
        <v>3.53770089969639</v>
      </c>
      <c r="N618" s="34">
        <f t="shared" si="44"/>
        <v>9.406062</v>
      </c>
      <c r="O618" s="34">
        <f t="shared" si="45"/>
        <v>3.294638</v>
      </c>
      <c r="P618" s="34">
        <f t="shared" si="46"/>
        <v>0.259406016991189</v>
      </c>
      <c r="Q618" s="34">
        <f t="shared" si="47"/>
        <v>20.32112</v>
      </c>
      <c r="R618" s="5" t="s">
        <v>1363</v>
      </c>
      <c r="S618" s="5" t="s">
        <v>3384</v>
      </c>
      <c r="T618" s="5" t="s">
        <v>32192</v>
      </c>
      <c r="U618" s="5" t="s">
        <v>17893</v>
      </c>
      <c r="V618" s="5" t="s">
        <v>1071</v>
      </c>
      <c r="W618" s="5" t="s">
        <v>26770</v>
      </c>
      <c r="X618" s="5" t="s">
        <v>16092</v>
      </c>
      <c r="Y618" s="5">
        <v>1.371</v>
      </c>
      <c r="Z618" s="25">
        <f t="shared" si="48"/>
        <v>1.371</v>
      </c>
      <c r="AA618" s="30" t="s">
        <v>24166</v>
      </c>
      <c r="AB618" s="30" t="s">
        <v>5868</v>
      </c>
      <c r="AC618" s="30" t="s">
        <v>2245</v>
      </c>
      <c r="AD618" s="5" t="s">
        <v>1825</v>
      </c>
      <c r="AE618" s="28"/>
      <c r="AF618" s="29">
        <v>1.4533</v>
      </c>
      <c r="AH618" s="29">
        <v>1019.8033</v>
      </c>
      <c r="AI618" s="29">
        <v>0.0717</v>
      </c>
      <c r="AJ618" s="29">
        <v>83.6233</v>
      </c>
      <c r="AK618" s="29">
        <v>255.3452</v>
      </c>
    </row>
    <row r="619" spans="1:37">
      <c r="A619" s="13" t="s">
        <v>13864</v>
      </c>
      <c r="B619" s="4" t="s">
        <v>269</v>
      </c>
      <c r="C619" s="12" t="s">
        <v>269</v>
      </c>
      <c r="D619" s="4" t="s">
        <v>269</v>
      </c>
      <c r="E619" s="4" t="s">
        <v>269</v>
      </c>
      <c r="F619" s="4" t="s">
        <v>269</v>
      </c>
      <c r="G619" s="4" t="s">
        <v>269</v>
      </c>
      <c r="H619" s="4" t="s">
        <v>269</v>
      </c>
      <c r="I619" s="10" t="e">
        <f t="shared" si="42"/>
        <v>#VALUE!</v>
      </c>
      <c r="J619" s="10" t="e">
        <f t="shared" si="43"/>
        <v>#VALUE!</v>
      </c>
      <c r="K619" s="5" t="s">
        <v>5873</v>
      </c>
      <c r="L619" s="5" t="s">
        <v>32193</v>
      </c>
      <c r="M619" s="34">
        <f t="shared" si="49"/>
        <v>3.46068060158042</v>
      </c>
      <c r="N619" s="34">
        <f t="shared" si="44"/>
        <v>8.222608</v>
      </c>
      <c r="O619" s="34">
        <f t="shared" si="45"/>
        <v>2.638392</v>
      </c>
      <c r="P619" s="34">
        <f t="shared" si="46"/>
        <v>0.242923487708314</v>
      </c>
      <c r="Q619" s="34">
        <f t="shared" si="47"/>
        <v>17.3776</v>
      </c>
      <c r="R619" s="5" t="s">
        <v>1133</v>
      </c>
      <c r="S619" s="5" t="s">
        <v>3205</v>
      </c>
      <c r="T619" s="5" t="s">
        <v>16540</v>
      </c>
      <c r="U619" s="5" t="s">
        <v>32194</v>
      </c>
      <c r="V619" s="5" t="s">
        <v>2988</v>
      </c>
      <c r="W619" s="5" t="s">
        <v>32195</v>
      </c>
      <c r="X619" s="5" t="s">
        <v>32196</v>
      </c>
      <c r="Y619" s="5">
        <v>1.434</v>
      </c>
      <c r="Z619" s="25">
        <f t="shared" si="48"/>
        <v>1.434</v>
      </c>
      <c r="AA619" s="30" t="s">
        <v>29580</v>
      </c>
      <c r="AB619" s="30" t="s">
        <v>307</v>
      </c>
      <c r="AC619" s="30" t="s">
        <v>338</v>
      </c>
      <c r="AD619" s="5" t="s">
        <v>3384</v>
      </c>
      <c r="AE619" s="28"/>
      <c r="AF619" s="29">
        <v>1.0383</v>
      </c>
      <c r="AH619" s="29">
        <v>1020.0167</v>
      </c>
      <c r="AI619" s="29">
        <v>0.0125</v>
      </c>
      <c r="AJ619" s="29">
        <v>83.9425</v>
      </c>
      <c r="AK619" s="29">
        <v>256.7343</v>
      </c>
    </row>
    <row r="620" spans="1:37">
      <c r="A620" s="13" t="s">
        <v>13867</v>
      </c>
      <c r="B620" s="4" t="s">
        <v>360</v>
      </c>
      <c r="C620" s="12" t="s">
        <v>99</v>
      </c>
      <c r="D620" s="4" t="s">
        <v>175</v>
      </c>
      <c r="E620" s="4" t="s">
        <v>284</v>
      </c>
      <c r="F620" s="4" t="s">
        <v>269</v>
      </c>
      <c r="G620" s="4" t="s">
        <v>269</v>
      </c>
      <c r="H620" s="4" t="s">
        <v>269</v>
      </c>
      <c r="I620" s="10">
        <f t="shared" si="42"/>
        <v>0.86734693877551</v>
      </c>
      <c r="J620" s="10">
        <f t="shared" si="43"/>
        <v>1.15294117647059</v>
      </c>
      <c r="K620" s="5" t="s">
        <v>32197</v>
      </c>
      <c r="L620" s="5" t="s">
        <v>32198</v>
      </c>
      <c r="M620" s="34">
        <f t="shared" si="49"/>
        <v>3.41200559004193</v>
      </c>
      <c r="N620" s="34">
        <f t="shared" si="44"/>
        <v>8.061478</v>
      </c>
      <c r="O620" s="34">
        <f t="shared" si="45"/>
        <v>2.436922</v>
      </c>
      <c r="P620" s="34">
        <f t="shared" si="46"/>
        <v>0.23212318067515</v>
      </c>
      <c r="Q620" s="34">
        <f t="shared" si="47"/>
        <v>16.79744</v>
      </c>
      <c r="R620" s="5" t="s">
        <v>459</v>
      </c>
      <c r="S620" s="5" t="s">
        <v>470</v>
      </c>
      <c r="T620" s="5" t="s">
        <v>7012</v>
      </c>
      <c r="U620" s="5" t="s">
        <v>9970</v>
      </c>
      <c r="V620" s="5" t="s">
        <v>1488</v>
      </c>
      <c r="W620" s="5" t="s">
        <v>21995</v>
      </c>
      <c r="X620" s="5" t="s">
        <v>8148</v>
      </c>
      <c r="Y620" s="5">
        <v>1.702</v>
      </c>
      <c r="Z620" s="25">
        <f t="shared" si="48"/>
        <v>1.702</v>
      </c>
      <c r="AA620" s="30" t="s">
        <v>7180</v>
      </c>
      <c r="AB620" s="30" t="s">
        <v>459</v>
      </c>
      <c r="AC620" s="30" t="s">
        <v>2150</v>
      </c>
      <c r="AD620" s="5" t="s">
        <v>1160</v>
      </c>
      <c r="AE620" s="28"/>
      <c r="AF620" s="29">
        <v>1.1811</v>
      </c>
      <c r="AH620" s="29">
        <v>1020.1641</v>
      </c>
      <c r="AI620" s="29">
        <v>0.0025</v>
      </c>
      <c r="AJ620" s="29">
        <v>83.6325</v>
      </c>
      <c r="AK620" s="29">
        <v>253.4434</v>
      </c>
    </row>
    <row r="621" spans="1:37">
      <c r="A621" s="13" t="s">
        <v>13873</v>
      </c>
      <c r="B621" s="4" t="s">
        <v>490</v>
      </c>
      <c r="C621" s="12" t="s">
        <v>99</v>
      </c>
      <c r="D621" s="4" t="s">
        <v>190</v>
      </c>
      <c r="E621" s="4" t="s">
        <v>159</v>
      </c>
      <c r="F621" s="4" t="s">
        <v>609</v>
      </c>
      <c r="G621" s="4" t="s">
        <v>344</v>
      </c>
      <c r="H621" s="4" t="s">
        <v>476</v>
      </c>
      <c r="I621" s="10">
        <f t="shared" si="42"/>
        <v>0.883333333333333</v>
      </c>
      <c r="J621" s="10">
        <f t="shared" si="43"/>
        <v>1.13207547169811</v>
      </c>
      <c r="K621" s="5" t="s">
        <v>32199</v>
      </c>
      <c r="L621" s="5" t="s">
        <v>32200</v>
      </c>
      <c r="M621" s="34">
        <f t="shared" si="49"/>
        <v>3.45224189902035</v>
      </c>
      <c r="N621" s="34">
        <f t="shared" si="44"/>
        <v>8.344176</v>
      </c>
      <c r="O621" s="34">
        <f t="shared" si="45"/>
        <v>2.650524</v>
      </c>
      <c r="P621" s="34">
        <f t="shared" si="46"/>
        <v>0.241072880569729</v>
      </c>
      <c r="Q621" s="34">
        <f t="shared" si="47"/>
        <v>17.59152</v>
      </c>
      <c r="R621" s="5" t="s">
        <v>2727</v>
      </c>
      <c r="S621" s="5" t="s">
        <v>43</v>
      </c>
      <c r="T621" s="5" t="s">
        <v>8542</v>
      </c>
      <c r="U621" s="5" t="s">
        <v>9936</v>
      </c>
      <c r="V621" s="5" t="s">
        <v>977</v>
      </c>
      <c r="W621" s="5" t="s">
        <v>32201</v>
      </c>
      <c r="X621" s="5" t="s">
        <v>30442</v>
      </c>
      <c r="Y621" s="5">
        <v>1.708</v>
      </c>
      <c r="Z621" s="25">
        <f t="shared" si="48"/>
        <v>1.708</v>
      </c>
      <c r="AA621" s="30" t="s">
        <v>27513</v>
      </c>
      <c r="AB621" s="30" t="s">
        <v>2321</v>
      </c>
      <c r="AC621" s="30" t="s">
        <v>55</v>
      </c>
      <c r="AD621" s="5" t="s">
        <v>2285</v>
      </c>
      <c r="AE621" s="28"/>
      <c r="AF621" s="29">
        <v>1.3743</v>
      </c>
      <c r="AH621" s="29">
        <v>1020.3075</v>
      </c>
      <c r="AI621" s="29">
        <v>-0.0024</v>
      </c>
      <c r="AJ621" s="29">
        <v>84.1166</v>
      </c>
      <c r="AK621" s="29">
        <v>260.0495</v>
      </c>
    </row>
    <row r="622" spans="1:37">
      <c r="A622" s="13" t="s">
        <v>13878</v>
      </c>
      <c r="B622" s="4" t="s">
        <v>572</v>
      </c>
      <c r="C622" s="12" t="s">
        <v>99</v>
      </c>
      <c r="D622" s="4" t="s">
        <v>2489</v>
      </c>
      <c r="E622" s="4" t="s">
        <v>2682</v>
      </c>
      <c r="F622" s="4" t="s">
        <v>1215</v>
      </c>
      <c r="G622" s="4" t="s">
        <v>226</v>
      </c>
      <c r="H622" s="4" t="s">
        <v>240</v>
      </c>
      <c r="I622" s="10">
        <f t="shared" si="42"/>
        <v>0.900709219858156</v>
      </c>
      <c r="J622" s="10">
        <f t="shared" si="43"/>
        <v>1.11023622047244</v>
      </c>
      <c r="K622" s="5" t="s">
        <v>32202</v>
      </c>
      <c r="L622" s="5" t="s">
        <v>20938</v>
      </c>
      <c r="M622" s="34">
        <f t="shared" si="49"/>
        <v>3.47090852145421</v>
      </c>
      <c r="N622" s="34">
        <f t="shared" si="44"/>
        <v>10.874834</v>
      </c>
      <c r="O622" s="34">
        <f t="shared" si="45"/>
        <v>3.531866</v>
      </c>
      <c r="P622" s="34">
        <f t="shared" si="46"/>
        <v>0.24515440732437</v>
      </c>
      <c r="Q622" s="34">
        <f t="shared" si="47"/>
        <v>23.05072</v>
      </c>
      <c r="R622" s="5" t="s">
        <v>1012</v>
      </c>
      <c r="S622" s="5" t="s">
        <v>2132</v>
      </c>
      <c r="T622" s="5" t="s">
        <v>26281</v>
      </c>
      <c r="U622" s="5" t="s">
        <v>32203</v>
      </c>
      <c r="V622" s="5" t="s">
        <v>2313</v>
      </c>
      <c r="W622" s="5" t="s">
        <v>7266</v>
      </c>
      <c r="X622" s="5" t="s">
        <v>32204</v>
      </c>
      <c r="Y622" s="5">
        <v>1.237</v>
      </c>
      <c r="Z622" s="25">
        <f t="shared" si="48"/>
        <v>1.237</v>
      </c>
      <c r="AA622" s="30" t="s">
        <v>22249</v>
      </c>
      <c r="AB622" s="30" t="s">
        <v>2082</v>
      </c>
      <c r="AC622" s="30" t="s">
        <v>1026</v>
      </c>
      <c r="AD622" s="5" t="s">
        <v>2065</v>
      </c>
      <c r="AE622" s="28"/>
      <c r="AF622" s="29">
        <v>1.2581</v>
      </c>
      <c r="AH622" s="29">
        <v>1020.3216</v>
      </c>
      <c r="AI622" s="29">
        <v>0.0243</v>
      </c>
      <c r="AJ622" s="29">
        <v>84.3093</v>
      </c>
      <c r="AK622" s="29">
        <v>256.2542</v>
      </c>
    </row>
    <row r="623" spans="1:37">
      <c r="A623" s="13" t="s">
        <v>13885</v>
      </c>
      <c r="B623" s="4" t="s">
        <v>1725</v>
      </c>
      <c r="C623" s="12" t="s">
        <v>99</v>
      </c>
      <c r="D623" s="4" t="s">
        <v>315</v>
      </c>
      <c r="E623" s="4" t="s">
        <v>1726</v>
      </c>
      <c r="F623" s="4" t="s">
        <v>3130</v>
      </c>
      <c r="G623" s="4" t="s">
        <v>208</v>
      </c>
      <c r="H623" s="4" t="s">
        <v>240</v>
      </c>
      <c r="I623" s="10">
        <f t="shared" si="42"/>
        <v>0.865079365079365</v>
      </c>
      <c r="J623" s="10">
        <f t="shared" si="43"/>
        <v>1.15596330275229</v>
      </c>
      <c r="K623" s="5" t="s">
        <v>32205</v>
      </c>
      <c r="L623" s="5" t="s">
        <v>32206</v>
      </c>
      <c r="M623" s="34">
        <f t="shared" si="49"/>
        <v>3.22110211674795</v>
      </c>
      <c r="N623" s="34">
        <f t="shared" si="44"/>
        <v>10.421836</v>
      </c>
      <c r="O623" s="34">
        <f t="shared" si="45"/>
        <v>2.391064</v>
      </c>
      <c r="P623" s="34">
        <f t="shared" si="46"/>
        <v>0.186613803276386</v>
      </c>
      <c r="Q623" s="34">
        <f t="shared" si="47"/>
        <v>20.50064</v>
      </c>
      <c r="R623" s="5" t="s">
        <v>430</v>
      </c>
      <c r="S623" s="5" t="s">
        <v>1904</v>
      </c>
      <c r="T623" s="5" t="s">
        <v>2185</v>
      </c>
      <c r="U623" s="5" t="s">
        <v>10585</v>
      </c>
      <c r="V623" s="5" t="s">
        <v>610</v>
      </c>
      <c r="W623" s="5" t="s">
        <v>32207</v>
      </c>
      <c r="X623" s="5" t="s">
        <v>13829</v>
      </c>
      <c r="Y623" s="5">
        <v>1.447</v>
      </c>
      <c r="Z623" s="25">
        <f t="shared" si="48"/>
        <v>1.447</v>
      </c>
      <c r="AA623" s="30" t="s">
        <v>8470</v>
      </c>
      <c r="AB623" s="30" t="s">
        <v>6075</v>
      </c>
      <c r="AC623" s="30" t="s">
        <v>1476</v>
      </c>
      <c r="AD623" s="5" t="s">
        <v>2132</v>
      </c>
      <c r="AE623" s="28"/>
      <c r="AF623" s="29">
        <v>1.5202</v>
      </c>
      <c r="AH623" s="29">
        <v>1020.2359</v>
      </c>
      <c r="AI623" s="33">
        <v>0.0001</v>
      </c>
      <c r="AJ623" s="29">
        <v>84.2882</v>
      </c>
      <c r="AK623" s="29">
        <v>254.4601</v>
      </c>
    </row>
    <row r="624" spans="1:37">
      <c r="A624" s="13" t="s">
        <v>13889</v>
      </c>
      <c r="B624" s="4" t="s">
        <v>694</v>
      </c>
      <c r="C624" s="12" t="s">
        <v>99</v>
      </c>
      <c r="D624" s="4" t="s">
        <v>654</v>
      </c>
      <c r="E624" s="4" t="s">
        <v>570</v>
      </c>
      <c r="F624" s="4" t="s">
        <v>2102</v>
      </c>
      <c r="G624" s="4" t="s">
        <v>223</v>
      </c>
      <c r="H624" s="4" t="s">
        <v>242</v>
      </c>
      <c r="I624" s="10">
        <f t="shared" si="42"/>
        <v>0.833333333333333</v>
      </c>
      <c r="J624" s="10">
        <f t="shared" si="43"/>
        <v>1.2</v>
      </c>
      <c r="K624" s="5" t="s">
        <v>14842</v>
      </c>
      <c r="L624" s="5" t="s">
        <v>32208</v>
      </c>
      <c r="M624" s="34">
        <f t="shared" si="49"/>
        <v>3.45141255933586</v>
      </c>
      <c r="N624" s="34">
        <f t="shared" si="44"/>
        <v>12.529102</v>
      </c>
      <c r="O624" s="34">
        <f t="shared" si="45"/>
        <v>3.975898</v>
      </c>
      <c r="P624" s="34">
        <f t="shared" si="46"/>
        <v>0.240890518024841</v>
      </c>
      <c r="Q624" s="34">
        <f t="shared" si="47"/>
        <v>26.408</v>
      </c>
      <c r="R624" s="5" t="s">
        <v>202</v>
      </c>
      <c r="S624" s="5" t="s">
        <v>2583</v>
      </c>
      <c r="T624" s="5" t="s">
        <v>8379</v>
      </c>
      <c r="U624" s="5" t="s">
        <v>26116</v>
      </c>
      <c r="V624" s="5" t="s">
        <v>1733</v>
      </c>
      <c r="W624" s="5" t="s">
        <v>32209</v>
      </c>
      <c r="X624" s="5" t="s">
        <v>4319</v>
      </c>
      <c r="Y624" s="5">
        <v>1.34</v>
      </c>
      <c r="Z624" s="25">
        <f t="shared" si="48"/>
        <v>1.34</v>
      </c>
      <c r="AA624" s="30" t="s">
        <v>29691</v>
      </c>
      <c r="AB624" s="30" t="s">
        <v>277</v>
      </c>
      <c r="AC624" s="30" t="s">
        <v>89</v>
      </c>
      <c r="AD624" s="5" t="s">
        <v>1963</v>
      </c>
      <c r="AE624" s="28"/>
      <c r="AF624" s="29">
        <v>1.5526</v>
      </c>
      <c r="AH624" s="29">
        <v>1019.9251</v>
      </c>
      <c r="AI624" s="29">
        <v>0.0049</v>
      </c>
      <c r="AJ624" s="29">
        <v>84.0067</v>
      </c>
      <c r="AK624" s="29">
        <v>258.5948</v>
      </c>
    </row>
    <row r="625" spans="1:37">
      <c r="A625" s="13" t="s">
        <v>13894</v>
      </c>
      <c r="B625" s="4" t="s">
        <v>2462</v>
      </c>
      <c r="C625" s="12" t="s">
        <v>99</v>
      </c>
      <c r="D625" s="4" t="s">
        <v>504</v>
      </c>
      <c r="E625" s="4" t="s">
        <v>626</v>
      </c>
      <c r="F625" s="4" t="s">
        <v>19903</v>
      </c>
      <c r="G625" s="4" t="s">
        <v>392</v>
      </c>
      <c r="H625" s="4" t="s">
        <v>287</v>
      </c>
      <c r="I625" s="10">
        <f t="shared" si="42"/>
        <v>0.826086956521739</v>
      </c>
      <c r="J625" s="10">
        <f t="shared" si="43"/>
        <v>1.21052631578947</v>
      </c>
      <c r="K625" s="5" t="s">
        <v>32210</v>
      </c>
      <c r="L625" s="5" t="s">
        <v>32211</v>
      </c>
      <c r="M625" s="34">
        <f t="shared" si="49"/>
        <v>3.56885336829367</v>
      </c>
      <c r="N625" s="34">
        <f t="shared" si="44"/>
        <v>10.391968</v>
      </c>
      <c r="O625" s="34">
        <f t="shared" si="45"/>
        <v>3.763532</v>
      </c>
      <c r="P625" s="34">
        <f t="shared" si="46"/>
        <v>0.265870650983717</v>
      </c>
      <c r="Q625" s="34">
        <f t="shared" si="47"/>
        <v>22.6488</v>
      </c>
      <c r="R625" s="5" t="s">
        <v>281</v>
      </c>
      <c r="S625" s="5" t="s">
        <v>334</v>
      </c>
      <c r="T625" s="5" t="s">
        <v>16545</v>
      </c>
      <c r="U625" s="5" t="s">
        <v>32212</v>
      </c>
      <c r="V625" s="5" t="s">
        <v>870</v>
      </c>
      <c r="W625" s="5" t="s">
        <v>11623</v>
      </c>
      <c r="X625" s="5" t="s">
        <v>18933</v>
      </c>
      <c r="Y625" s="5">
        <v>1.431</v>
      </c>
      <c r="Z625" s="25">
        <f t="shared" si="48"/>
        <v>1.431</v>
      </c>
      <c r="AA625" s="30" t="s">
        <v>27553</v>
      </c>
      <c r="AB625" s="30" t="s">
        <v>1706</v>
      </c>
      <c r="AC625" s="30" t="s">
        <v>1026</v>
      </c>
      <c r="AD625" s="5" t="s">
        <v>2369</v>
      </c>
      <c r="AE625" s="28"/>
      <c r="AF625" s="29">
        <v>1.5201</v>
      </c>
      <c r="AH625" s="29">
        <v>1019.6376</v>
      </c>
      <c r="AI625" s="29">
        <v>0.0026</v>
      </c>
      <c r="AJ625" s="29">
        <v>83.4991</v>
      </c>
      <c r="AK625" s="29">
        <v>251.2011</v>
      </c>
    </row>
    <row r="626" spans="1:37">
      <c r="A626" s="13" t="s">
        <v>13900</v>
      </c>
      <c r="B626" s="4" t="s">
        <v>531</v>
      </c>
      <c r="C626" s="12" t="s">
        <v>317</v>
      </c>
      <c r="D626" s="4" t="s">
        <v>504</v>
      </c>
      <c r="E626" s="4" t="s">
        <v>532</v>
      </c>
      <c r="F626" s="4" t="s">
        <v>1586</v>
      </c>
      <c r="G626" s="4" t="s">
        <v>226</v>
      </c>
      <c r="H626" s="4" t="s">
        <v>258</v>
      </c>
      <c r="I626" s="10">
        <f t="shared" si="42"/>
        <v>0.819875776397516</v>
      </c>
      <c r="J626" s="10">
        <f t="shared" si="43"/>
        <v>1.21969696969697</v>
      </c>
      <c r="K626" s="5" t="s">
        <v>32213</v>
      </c>
      <c r="L626" s="5" t="s">
        <v>32214</v>
      </c>
      <c r="M626" s="34">
        <f t="shared" si="49"/>
        <v>3.95122238239534</v>
      </c>
      <c r="N626" s="34">
        <f t="shared" si="44"/>
        <v>8.905642</v>
      </c>
      <c r="O626" s="34">
        <f t="shared" si="45"/>
        <v>4.524958</v>
      </c>
      <c r="P626" s="34">
        <f t="shared" si="46"/>
        <v>0.336914061918306</v>
      </c>
      <c r="Q626" s="34">
        <f t="shared" si="47"/>
        <v>21.48896</v>
      </c>
      <c r="R626" s="5" t="s">
        <v>2025</v>
      </c>
      <c r="S626" s="5" t="s">
        <v>1904</v>
      </c>
      <c r="T626" s="5" t="s">
        <v>32215</v>
      </c>
      <c r="U626" s="5" t="s">
        <v>32216</v>
      </c>
      <c r="V626" s="5" t="s">
        <v>2402</v>
      </c>
      <c r="W626" s="5" t="s">
        <v>32217</v>
      </c>
      <c r="X626" s="5" t="s">
        <v>32218</v>
      </c>
      <c r="Y626" s="5">
        <v>1.564</v>
      </c>
      <c r="Z626" s="25">
        <f t="shared" si="48"/>
        <v>1.564</v>
      </c>
      <c r="AA626" s="30" t="s">
        <v>27956</v>
      </c>
      <c r="AB626" s="30" t="s">
        <v>75</v>
      </c>
      <c r="AC626" s="30" t="s">
        <v>122</v>
      </c>
      <c r="AD626" s="5" t="s">
        <v>758</v>
      </c>
      <c r="AE626" s="28"/>
      <c r="AF626" s="29">
        <v>1.3552</v>
      </c>
      <c r="AH626" s="29">
        <v>1019.2442</v>
      </c>
      <c r="AI626" s="33">
        <v>0.0008</v>
      </c>
      <c r="AJ626" s="29">
        <v>83.3692</v>
      </c>
      <c r="AK626" s="29">
        <v>251.7026</v>
      </c>
    </row>
    <row r="627" spans="1:37">
      <c r="A627" s="13" t="s">
        <v>13907</v>
      </c>
      <c r="B627" s="4" t="s">
        <v>1601</v>
      </c>
      <c r="C627" s="12" t="s">
        <v>317</v>
      </c>
      <c r="D627" s="4" t="s">
        <v>1896</v>
      </c>
      <c r="E627" s="4" t="s">
        <v>601</v>
      </c>
      <c r="F627" s="4" t="s">
        <v>1748</v>
      </c>
      <c r="G627" s="4" t="s">
        <v>226</v>
      </c>
      <c r="H627" s="4" t="s">
        <v>240</v>
      </c>
      <c r="I627" s="10">
        <f t="shared" si="42"/>
        <v>0.795580110497238</v>
      </c>
      <c r="J627" s="10">
        <f t="shared" si="43"/>
        <v>1.25694444444444</v>
      </c>
      <c r="K627" s="5" t="s">
        <v>32219</v>
      </c>
      <c r="L627" s="5" t="s">
        <v>32220</v>
      </c>
      <c r="M627" s="34">
        <f t="shared" si="49"/>
        <v>4.43707133058985</v>
      </c>
      <c r="N627" s="34">
        <f t="shared" si="44"/>
        <v>9.167904</v>
      </c>
      <c r="O627" s="34">
        <f t="shared" si="45"/>
        <v>6.358296</v>
      </c>
      <c r="P627" s="34">
        <f t="shared" si="46"/>
        <v>0.409520423542142</v>
      </c>
      <c r="Q627" s="34">
        <f t="shared" si="47"/>
        <v>24.84192</v>
      </c>
      <c r="R627" s="5" t="s">
        <v>595</v>
      </c>
      <c r="S627" s="5" t="s">
        <v>3539</v>
      </c>
      <c r="T627" s="5" t="s">
        <v>32221</v>
      </c>
      <c r="U627" s="5" t="s">
        <v>32222</v>
      </c>
      <c r="V627" s="5" t="s">
        <v>1626</v>
      </c>
      <c r="W627" s="5" t="s">
        <v>3731</v>
      </c>
      <c r="X627" s="5" t="s">
        <v>28870</v>
      </c>
      <c r="Y627" s="5">
        <v>1.454</v>
      </c>
      <c r="Z627" s="25">
        <f t="shared" si="48"/>
        <v>1.454</v>
      </c>
      <c r="AA627" s="30" t="s">
        <v>27529</v>
      </c>
      <c r="AB627" s="30" t="s">
        <v>2785</v>
      </c>
      <c r="AC627" s="30" t="s">
        <v>55</v>
      </c>
      <c r="AD627" s="5" t="s">
        <v>1669</v>
      </c>
      <c r="AE627" s="28"/>
      <c r="AF627" s="29">
        <v>1.0841</v>
      </c>
      <c r="AH627" s="29">
        <v>1018.9943</v>
      </c>
      <c r="AI627" s="29">
        <v>0.0054</v>
      </c>
      <c r="AJ627" s="29">
        <v>83.2286</v>
      </c>
      <c r="AK627" s="29">
        <v>243.2054</v>
      </c>
    </row>
    <row r="628" spans="1:37">
      <c r="A628" s="13" t="s">
        <v>13911</v>
      </c>
      <c r="B628" s="4" t="s">
        <v>680</v>
      </c>
      <c r="C628" s="12" t="s">
        <v>317</v>
      </c>
      <c r="D628" s="4" t="s">
        <v>505</v>
      </c>
      <c r="E628" s="4" t="s">
        <v>359</v>
      </c>
      <c r="F628" s="4" t="s">
        <v>1215</v>
      </c>
      <c r="G628" s="4" t="s">
        <v>392</v>
      </c>
      <c r="H628" s="4" t="s">
        <v>256</v>
      </c>
      <c r="I628" s="10">
        <f t="shared" si="42"/>
        <v>0.78494623655914</v>
      </c>
      <c r="J628" s="10">
        <f t="shared" si="43"/>
        <v>1.27397260273973</v>
      </c>
      <c r="K628" s="5" t="s">
        <v>32223</v>
      </c>
      <c r="L628" s="5" t="s">
        <v>32224</v>
      </c>
      <c r="M628" s="34">
        <f t="shared" si="49"/>
        <v>3.98425089761723</v>
      </c>
      <c r="N628" s="34">
        <f t="shared" si="44"/>
        <v>9.632168</v>
      </c>
      <c r="O628" s="34">
        <f t="shared" si="45"/>
        <v>5.015532</v>
      </c>
      <c r="P628" s="34">
        <f t="shared" si="46"/>
        <v>0.342410890446964</v>
      </c>
      <c r="Q628" s="34">
        <f t="shared" si="47"/>
        <v>23.43632</v>
      </c>
      <c r="R628" s="5" t="s">
        <v>108</v>
      </c>
      <c r="S628" s="5" t="s">
        <v>1249</v>
      </c>
      <c r="T628" s="5" t="s">
        <v>32225</v>
      </c>
      <c r="U628" s="5" t="s">
        <v>13598</v>
      </c>
      <c r="V628" s="5" t="s">
        <v>799</v>
      </c>
      <c r="W628" s="5" t="s">
        <v>14011</v>
      </c>
      <c r="X628" s="5" t="s">
        <v>32226</v>
      </c>
      <c r="Y628" s="5">
        <v>1.507</v>
      </c>
      <c r="Z628" s="25">
        <f t="shared" si="48"/>
        <v>1.507</v>
      </c>
      <c r="AA628" s="30" t="s">
        <v>32227</v>
      </c>
      <c r="AB628" s="30" t="s">
        <v>4638</v>
      </c>
      <c r="AC628" s="30" t="s">
        <v>2014</v>
      </c>
      <c r="AD628" s="5" t="s">
        <v>4776</v>
      </c>
      <c r="AE628" s="28"/>
      <c r="AF628" s="29">
        <v>1.1365</v>
      </c>
      <c r="AH628" s="29">
        <v>1018.6125</v>
      </c>
      <c r="AI628" s="29">
        <v>0.015</v>
      </c>
      <c r="AJ628" s="29">
        <v>83.2917</v>
      </c>
      <c r="AK628" s="29">
        <v>252.2181</v>
      </c>
    </row>
    <row r="629" spans="1:37">
      <c r="A629" s="13" t="s">
        <v>13918</v>
      </c>
      <c r="B629" s="4" t="s">
        <v>2655</v>
      </c>
      <c r="C629" s="12" t="s">
        <v>317</v>
      </c>
      <c r="D629" s="4" t="s">
        <v>3867</v>
      </c>
      <c r="E629" s="4" t="s">
        <v>2505</v>
      </c>
      <c r="F629" s="4" t="s">
        <v>2288</v>
      </c>
      <c r="G629" s="4" t="s">
        <v>376</v>
      </c>
      <c r="H629" s="4" t="s">
        <v>242</v>
      </c>
      <c r="I629" s="10">
        <f t="shared" si="42"/>
        <v>0.796875</v>
      </c>
      <c r="J629" s="10">
        <f t="shared" si="43"/>
        <v>1.25490196078431</v>
      </c>
      <c r="K629" s="5" t="s">
        <v>32228</v>
      </c>
      <c r="L629" s="5" t="s">
        <v>26258</v>
      </c>
      <c r="M629" s="34">
        <f t="shared" si="49"/>
        <v>3.89318642350557</v>
      </c>
      <c r="N629" s="34">
        <f t="shared" si="44"/>
        <v>10.34376</v>
      </c>
      <c r="O629" s="34">
        <f t="shared" si="45"/>
        <v>5.02654</v>
      </c>
      <c r="P629" s="34">
        <f t="shared" si="46"/>
        <v>0.327029400857498</v>
      </c>
      <c r="Q629" s="34">
        <f t="shared" si="47"/>
        <v>24.59248</v>
      </c>
      <c r="R629" s="5" t="s">
        <v>136</v>
      </c>
      <c r="S629" s="5" t="s">
        <v>770</v>
      </c>
      <c r="T629" s="5" t="s">
        <v>7524</v>
      </c>
      <c r="U629" s="5" t="s">
        <v>6729</v>
      </c>
      <c r="V629" s="5" t="s">
        <v>7329</v>
      </c>
      <c r="W629" s="5" t="s">
        <v>32229</v>
      </c>
      <c r="X629" s="5" t="s">
        <v>32230</v>
      </c>
      <c r="Y629" s="5">
        <v>1.383</v>
      </c>
      <c r="Z629" s="25">
        <f t="shared" si="48"/>
        <v>1.383</v>
      </c>
      <c r="AA629" s="30" t="s">
        <v>20488</v>
      </c>
      <c r="AB629" s="30" t="s">
        <v>2153</v>
      </c>
      <c r="AC629" s="30" t="s">
        <v>199</v>
      </c>
      <c r="AD629" s="5" t="s">
        <v>9659</v>
      </c>
      <c r="AE629" s="28"/>
      <c r="AF629" s="29">
        <v>1.0633</v>
      </c>
      <c r="AH629" s="29">
        <v>1017.9999</v>
      </c>
      <c r="AI629" s="29">
        <v>0.0063</v>
      </c>
      <c r="AJ629" s="29">
        <v>83.0852</v>
      </c>
      <c r="AK629" s="29">
        <v>249.1508</v>
      </c>
    </row>
    <row r="630" spans="1:37">
      <c r="A630" s="13" t="s">
        <v>13925</v>
      </c>
      <c r="B630" s="4" t="s">
        <v>2669</v>
      </c>
      <c r="C630" s="12" t="s">
        <v>317</v>
      </c>
      <c r="D630" s="4" t="s">
        <v>491</v>
      </c>
      <c r="E630" s="4" t="s">
        <v>1801</v>
      </c>
      <c r="F630" s="4" t="s">
        <v>14734</v>
      </c>
      <c r="G630" s="4" t="s">
        <v>242</v>
      </c>
      <c r="H630" s="4" t="s">
        <v>376</v>
      </c>
      <c r="I630" s="10">
        <f t="shared" si="42"/>
        <v>0.793969849246231</v>
      </c>
      <c r="J630" s="10">
        <f t="shared" si="43"/>
        <v>1.25949367088608</v>
      </c>
      <c r="K630" s="5" t="s">
        <v>32231</v>
      </c>
      <c r="L630" s="5" t="s">
        <v>32232</v>
      </c>
      <c r="M630" s="34">
        <f t="shared" si="49"/>
        <v>4.00672414601003</v>
      </c>
      <c r="N630" s="34">
        <f t="shared" si="44"/>
        <v>11.182684</v>
      </c>
      <c r="O630" s="34">
        <f t="shared" si="45"/>
        <v>5.918816</v>
      </c>
      <c r="P630" s="34">
        <f t="shared" si="46"/>
        <v>0.346099231061603</v>
      </c>
      <c r="Q630" s="34">
        <f t="shared" si="47"/>
        <v>27.3624</v>
      </c>
      <c r="R630" s="5" t="s">
        <v>1163</v>
      </c>
      <c r="S630" s="5" t="s">
        <v>867</v>
      </c>
      <c r="T630" s="5" t="s">
        <v>17164</v>
      </c>
      <c r="U630" s="5" t="s">
        <v>32233</v>
      </c>
      <c r="V630" s="5" t="s">
        <v>1568</v>
      </c>
      <c r="W630" s="5" t="s">
        <v>32234</v>
      </c>
      <c r="X630" s="5" t="s">
        <v>22849</v>
      </c>
      <c r="Y630" s="5">
        <v>1.43</v>
      </c>
      <c r="Z630" s="25">
        <f t="shared" si="48"/>
        <v>1.43</v>
      </c>
      <c r="AA630" s="30" t="s">
        <v>7808</v>
      </c>
      <c r="AB630" s="30" t="s">
        <v>2153</v>
      </c>
      <c r="AC630" s="30" t="s">
        <v>1081</v>
      </c>
      <c r="AD630" s="5" t="s">
        <v>991</v>
      </c>
      <c r="AE630" s="28"/>
      <c r="AF630" s="29">
        <v>0.8662</v>
      </c>
      <c r="AH630" s="29">
        <v>1017.5898</v>
      </c>
      <c r="AI630" s="29">
        <v>0.0871</v>
      </c>
      <c r="AJ630" s="29">
        <v>82.8028</v>
      </c>
      <c r="AK630" s="29">
        <v>233.5182</v>
      </c>
    </row>
    <row r="631" spans="1:37">
      <c r="A631" s="13" t="s">
        <v>13930</v>
      </c>
      <c r="B631" s="4" t="s">
        <v>462</v>
      </c>
      <c r="C631" s="12" t="s">
        <v>99</v>
      </c>
      <c r="D631" s="4" t="s">
        <v>2661</v>
      </c>
      <c r="E631" s="4" t="s">
        <v>463</v>
      </c>
      <c r="F631" s="4" t="s">
        <v>11780</v>
      </c>
      <c r="G631" s="4" t="s">
        <v>392</v>
      </c>
      <c r="H631" s="4" t="s">
        <v>226</v>
      </c>
      <c r="I631" s="10">
        <f t="shared" si="42"/>
        <v>0.8</v>
      </c>
      <c r="J631" s="10">
        <f t="shared" si="43"/>
        <v>1.25</v>
      </c>
      <c r="K631" s="5" t="s">
        <v>32235</v>
      </c>
      <c r="L631" s="5" t="s">
        <v>32236</v>
      </c>
      <c r="M631" s="34">
        <f t="shared" si="49"/>
        <v>4.11042102982596</v>
      </c>
      <c r="N631" s="34">
        <f t="shared" si="44"/>
        <v>10.883742</v>
      </c>
      <c r="O631" s="34">
        <f t="shared" si="45"/>
        <v>6.191358</v>
      </c>
      <c r="P631" s="34">
        <f t="shared" si="46"/>
        <v>0.362595709541965</v>
      </c>
      <c r="Q631" s="34">
        <f t="shared" si="47"/>
        <v>27.32016</v>
      </c>
      <c r="R631" s="5" t="s">
        <v>167</v>
      </c>
      <c r="S631" s="5" t="s">
        <v>1965</v>
      </c>
      <c r="T631" s="5" t="s">
        <v>27225</v>
      </c>
      <c r="U631" s="5" t="s">
        <v>27847</v>
      </c>
      <c r="V631" s="5" t="s">
        <v>2048</v>
      </c>
      <c r="W631" s="5" t="s">
        <v>32237</v>
      </c>
      <c r="X631" s="5" t="s">
        <v>28306</v>
      </c>
      <c r="Y631" s="5">
        <v>1.913</v>
      </c>
      <c r="Z631" s="25">
        <f t="shared" si="48"/>
        <v>1.913</v>
      </c>
      <c r="AA631" s="30" t="s">
        <v>21956</v>
      </c>
      <c r="AB631" s="30" t="s">
        <v>1200</v>
      </c>
      <c r="AC631" s="30" t="s">
        <v>55</v>
      </c>
      <c r="AD631" s="5" t="s">
        <v>3184</v>
      </c>
      <c r="AE631" s="28"/>
      <c r="AF631" s="29">
        <v>0.8855</v>
      </c>
      <c r="AH631" s="29">
        <v>1017.1267</v>
      </c>
      <c r="AI631" s="29">
        <v>0.0558</v>
      </c>
      <c r="AJ631" s="29">
        <v>82.8984</v>
      </c>
      <c r="AK631" s="29">
        <v>230.5794</v>
      </c>
    </row>
    <row r="632" spans="1:37">
      <c r="A632" s="13" t="s">
        <v>13935</v>
      </c>
      <c r="B632" s="4" t="s">
        <v>2528</v>
      </c>
      <c r="C632" s="12" t="s">
        <v>99</v>
      </c>
      <c r="D632" s="4" t="s">
        <v>860</v>
      </c>
      <c r="E632" s="4" t="s">
        <v>489</v>
      </c>
      <c r="F632" s="4" t="s">
        <v>9742</v>
      </c>
      <c r="G632" s="4" t="s">
        <v>208</v>
      </c>
      <c r="H632" s="4" t="s">
        <v>208</v>
      </c>
      <c r="I632" s="10">
        <f t="shared" si="42"/>
        <v>0.801762114537445</v>
      </c>
      <c r="J632" s="10">
        <f t="shared" si="43"/>
        <v>1.24725274725275</v>
      </c>
      <c r="K632" s="5" t="s">
        <v>32238</v>
      </c>
      <c r="L632" s="5" t="s">
        <v>32239</v>
      </c>
      <c r="M632" s="34">
        <f t="shared" si="49"/>
        <v>4.49066721903841</v>
      </c>
      <c r="N632" s="34">
        <f t="shared" si="44"/>
        <v>11.383638</v>
      </c>
      <c r="O632" s="34">
        <f t="shared" si="45"/>
        <v>8.127862</v>
      </c>
      <c r="P632" s="34">
        <f t="shared" si="46"/>
        <v>0.416567767726725</v>
      </c>
      <c r="Q632" s="34">
        <f t="shared" si="47"/>
        <v>31.2184</v>
      </c>
      <c r="R632" s="5" t="s">
        <v>414</v>
      </c>
      <c r="S632" s="5" t="s">
        <v>2091</v>
      </c>
      <c r="T632" s="5" t="s">
        <v>32240</v>
      </c>
      <c r="U632" s="5" t="s">
        <v>18953</v>
      </c>
      <c r="V632" s="5" t="s">
        <v>1213</v>
      </c>
      <c r="W632" s="5" t="s">
        <v>32241</v>
      </c>
      <c r="X632" s="5" t="s">
        <v>32242</v>
      </c>
      <c r="Y632" s="5">
        <v>1.525</v>
      </c>
      <c r="Z632" s="25">
        <f t="shared" si="48"/>
        <v>1.525</v>
      </c>
      <c r="AA632" s="30" t="s">
        <v>21006</v>
      </c>
      <c r="AB632" s="30" t="s">
        <v>292</v>
      </c>
      <c r="AC632" s="30" t="s">
        <v>2168</v>
      </c>
      <c r="AD632" s="5" t="s">
        <v>3824</v>
      </c>
      <c r="AE632" s="28"/>
      <c r="AF632" s="29">
        <v>0.9547</v>
      </c>
      <c r="AH632" s="29">
        <v>1017.1787</v>
      </c>
      <c r="AI632" s="29">
        <v>0.0573</v>
      </c>
      <c r="AJ632" s="29">
        <v>82.8822</v>
      </c>
      <c r="AK632" s="29">
        <v>240.332</v>
      </c>
    </row>
    <row r="633" spans="1:37">
      <c r="A633" s="13" t="s">
        <v>13942</v>
      </c>
      <c r="B633" s="4" t="s">
        <v>434</v>
      </c>
      <c r="C633" s="12" t="s">
        <v>99</v>
      </c>
      <c r="D633" s="4" t="s">
        <v>2517</v>
      </c>
      <c r="E633" s="4" t="s">
        <v>2913</v>
      </c>
      <c r="F633" s="4" t="s">
        <v>585</v>
      </c>
      <c r="G633" s="4" t="s">
        <v>226</v>
      </c>
      <c r="H633" s="4" t="s">
        <v>34</v>
      </c>
      <c r="I633" s="10">
        <f t="shared" si="42"/>
        <v>0.808411214953271</v>
      </c>
      <c r="J633" s="10">
        <f t="shared" si="43"/>
        <v>1.23699421965318</v>
      </c>
      <c r="K633" s="5" t="s">
        <v>32243</v>
      </c>
      <c r="L633" s="5" t="s">
        <v>32244</v>
      </c>
      <c r="M633" s="34">
        <f t="shared" si="49"/>
        <v>4.18440389240716</v>
      </c>
      <c r="N633" s="34">
        <f t="shared" si="44"/>
        <v>11.873578</v>
      </c>
      <c r="O633" s="34">
        <f t="shared" si="45"/>
        <v>7.089722</v>
      </c>
      <c r="P633" s="34">
        <f t="shared" si="46"/>
        <v>0.373865413720186</v>
      </c>
      <c r="Q633" s="34">
        <f t="shared" si="47"/>
        <v>30.34128</v>
      </c>
      <c r="R633" s="5" t="s">
        <v>171</v>
      </c>
      <c r="S633" s="5" t="s">
        <v>1720</v>
      </c>
      <c r="T633" s="5" t="s">
        <v>32245</v>
      </c>
      <c r="U633" s="5" t="s">
        <v>32246</v>
      </c>
      <c r="V633" s="5" t="s">
        <v>567</v>
      </c>
      <c r="W633" s="5" t="s">
        <v>11416</v>
      </c>
      <c r="X633" s="5" t="s">
        <v>32247</v>
      </c>
      <c r="Y633" s="5">
        <v>1.594</v>
      </c>
      <c r="Z633" s="25">
        <f t="shared" si="48"/>
        <v>1.594</v>
      </c>
      <c r="AA633" s="30" t="s">
        <v>1971</v>
      </c>
      <c r="AB633" s="30" t="s">
        <v>2153</v>
      </c>
      <c r="AC633" s="30" t="s">
        <v>122</v>
      </c>
      <c r="AD633" s="5" t="s">
        <v>1668</v>
      </c>
      <c r="AE633" s="28"/>
      <c r="AF633" s="29">
        <v>1.2157</v>
      </c>
      <c r="AH633" s="29">
        <v>1017.2158</v>
      </c>
      <c r="AI633" s="29">
        <v>0.0092</v>
      </c>
      <c r="AJ633" s="29">
        <v>82.4184</v>
      </c>
      <c r="AK633" s="29">
        <v>250.1067</v>
      </c>
    </row>
    <row r="634" spans="1:37">
      <c r="A634" s="13" t="s">
        <v>13949</v>
      </c>
      <c r="B634" s="4" t="s">
        <v>2655</v>
      </c>
      <c r="C634" s="12" t="s">
        <v>317</v>
      </c>
      <c r="D634" s="4" t="s">
        <v>670</v>
      </c>
      <c r="E634" s="4" t="s">
        <v>2505</v>
      </c>
      <c r="F634" s="4" t="s">
        <v>18350</v>
      </c>
      <c r="G634" s="4" t="s">
        <v>208</v>
      </c>
      <c r="H634" s="4" t="s">
        <v>226</v>
      </c>
      <c r="I634" s="10">
        <f t="shared" si="42"/>
        <v>0.80952380952381</v>
      </c>
      <c r="J634" s="10">
        <f t="shared" si="43"/>
        <v>1.23529411764706</v>
      </c>
      <c r="K634" s="5" t="s">
        <v>32248</v>
      </c>
      <c r="L634" s="5" t="s">
        <v>32249</v>
      </c>
      <c r="M634" s="34">
        <f t="shared" si="49"/>
        <v>4.3458947751684</v>
      </c>
      <c r="N634" s="34">
        <f t="shared" si="44"/>
        <v>11.513328</v>
      </c>
      <c r="O634" s="34">
        <f t="shared" si="45"/>
        <v>7.584272</v>
      </c>
      <c r="P634" s="34">
        <f t="shared" si="46"/>
        <v>0.397132205093834</v>
      </c>
      <c r="Q634" s="34">
        <f t="shared" si="47"/>
        <v>30.55616</v>
      </c>
      <c r="R634" s="5" t="s">
        <v>267</v>
      </c>
      <c r="S634" s="5" t="s">
        <v>154</v>
      </c>
      <c r="T634" s="5" t="s">
        <v>32250</v>
      </c>
      <c r="U634" s="5" t="s">
        <v>30196</v>
      </c>
      <c r="V634" s="5" t="s">
        <v>3874</v>
      </c>
      <c r="W634" s="5" t="s">
        <v>32251</v>
      </c>
      <c r="X634" s="5" t="s">
        <v>32252</v>
      </c>
      <c r="Y634" s="5">
        <v>1.171</v>
      </c>
      <c r="Z634" s="25">
        <f t="shared" si="48"/>
        <v>1.171</v>
      </c>
      <c r="AA634" s="30" t="s">
        <v>32253</v>
      </c>
      <c r="AB634" s="30" t="s">
        <v>3592</v>
      </c>
      <c r="AC634" s="30" t="s">
        <v>104</v>
      </c>
      <c r="AD634" s="5" t="s">
        <v>1636</v>
      </c>
      <c r="AE634" s="28"/>
      <c r="AF634" s="29">
        <v>0.8475</v>
      </c>
      <c r="AH634" s="29">
        <v>1017.6367</v>
      </c>
      <c r="AI634" s="29">
        <v>0.2734</v>
      </c>
      <c r="AJ634" s="29">
        <v>81.5951</v>
      </c>
      <c r="AK634" s="29">
        <v>202.3789</v>
      </c>
    </row>
    <row r="635" spans="1:37">
      <c r="A635" s="13" t="s">
        <v>13955</v>
      </c>
      <c r="B635" s="4" t="s">
        <v>2661</v>
      </c>
      <c r="C635" s="12" t="s">
        <v>99</v>
      </c>
      <c r="D635" s="4" t="s">
        <v>680</v>
      </c>
      <c r="E635" s="4" t="s">
        <v>518</v>
      </c>
      <c r="F635" s="4" t="s">
        <v>9569</v>
      </c>
      <c r="G635" s="4" t="s">
        <v>34</v>
      </c>
      <c r="H635" s="4" t="s">
        <v>392</v>
      </c>
      <c r="I635" s="10">
        <f t="shared" si="42"/>
        <v>0.824742268041237</v>
      </c>
      <c r="J635" s="10">
        <f t="shared" si="43"/>
        <v>1.2125</v>
      </c>
      <c r="K635" s="5" t="s">
        <v>32254</v>
      </c>
      <c r="L635" s="5" t="s">
        <v>26258</v>
      </c>
      <c r="M635" s="34">
        <f t="shared" si="49"/>
        <v>4.21182877406282</v>
      </c>
      <c r="N635" s="34">
        <f t="shared" si="44"/>
        <v>10.34376</v>
      </c>
      <c r="O635" s="34">
        <f t="shared" si="45"/>
        <v>6.28454</v>
      </c>
      <c r="P635" s="34">
        <f t="shared" si="46"/>
        <v>0.377942423458802</v>
      </c>
      <c r="Q635" s="34">
        <f t="shared" si="47"/>
        <v>26.60528</v>
      </c>
      <c r="R635" s="5" t="s">
        <v>251</v>
      </c>
      <c r="S635" s="5" t="s">
        <v>2193</v>
      </c>
      <c r="T635" s="5" t="s">
        <v>20162</v>
      </c>
      <c r="U635" s="5" t="s">
        <v>32255</v>
      </c>
      <c r="V635" s="5" t="s">
        <v>3848</v>
      </c>
      <c r="W635" s="5" t="s">
        <v>18821</v>
      </c>
      <c r="X635" s="5" t="s">
        <v>32256</v>
      </c>
      <c r="Y635" s="5">
        <v>1.102</v>
      </c>
      <c r="Z635" s="25">
        <f t="shared" si="48"/>
        <v>1.102</v>
      </c>
      <c r="AA635" s="30" t="s">
        <v>3206</v>
      </c>
      <c r="AB635" s="30" t="s">
        <v>701</v>
      </c>
      <c r="AC635" s="30" t="s">
        <v>1081</v>
      </c>
      <c r="AD635" s="5" t="s">
        <v>2760</v>
      </c>
      <c r="AE635" s="28"/>
      <c r="AF635" s="29">
        <v>1.1982</v>
      </c>
      <c r="AH635" s="29">
        <v>1018.0333</v>
      </c>
      <c r="AI635" s="29">
        <v>0.2676</v>
      </c>
      <c r="AJ635" s="29">
        <v>82.2649</v>
      </c>
      <c r="AK635" s="29">
        <v>216.1057</v>
      </c>
    </row>
    <row r="636" spans="1:37">
      <c r="A636" s="13" t="s">
        <v>13962</v>
      </c>
      <c r="B636" s="4" t="s">
        <v>3082</v>
      </c>
      <c r="C636" s="12" t="s">
        <v>317</v>
      </c>
      <c r="D636" s="4" t="s">
        <v>3727</v>
      </c>
      <c r="E636" s="4" t="s">
        <v>2897</v>
      </c>
      <c r="F636" s="4" t="s">
        <v>8364</v>
      </c>
      <c r="G636" s="4" t="s">
        <v>34</v>
      </c>
      <c r="H636" s="4" t="s">
        <v>226</v>
      </c>
      <c r="I636" s="10">
        <f t="shared" si="42"/>
        <v>0.858585858585859</v>
      </c>
      <c r="J636" s="10">
        <f t="shared" si="43"/>
        <v>1.16470588235294</v>
      </c>
      <c r="K636" s="5" t="s">
        <v>32257</v>
      </c>
      <c r="L636" s="5" t="s">
        <v>32258</v>
      </c>
      <c r="M636" s="34">
        <f t="shared" si="49"/>
        <v>3.74822591620492</v>
      </c>
      <c r="N636" s="34">
        <f t="shared" si="44"/>
        <v>13.47597</v>
      </c>
      <c r="O636" s="34">
        <f t="shared" si="45"/>
        <v>5.80303</v>
      </c>
      <c r="P636" s="34">
        <f t="shared" si="46"/>
        <v>0.301002645365423</v>
      </c>
      <c r="Q636" s="34">
        <f t="shared" si="47"/>
        <v>30.8464</v>
      </c>
      <c r="R636" s="5" t="s">
        <v>76</v>
      </c>
      <c r="S636" s="5" t="s">
        <v>1494</v>
      </c>
      <c r="T636" s="5" t="s">
        <v>24147</v>
      </c>
      <c r="U636" s="5" t="s">
        <v>5918</v>
      </c>
      <c r="V636" s="5" t="s">
        <v>2253</v>
      </c>
      <c r="W636" s="5" t="s">
        <v>12854</v>
      </c>
      <c r="X636" s="5" t="s">
        <v>32259</v>
      </c>
      <c r="Y636" s="5">
        <v>1.346</v>
      </c>
      <c r="Z636" s="25">
        <f t="shared" si="48"/>
        <v>1.346</v>
      </c>
      <c r="AA636" s="30" t="s">
        <v>32260</v>
      </c>
      <c r="AB636" s="30" t="s">
        <v>2134</v>
      </c>
      <c r="AC636" s="30" t="s">
        <v>122</v>
      </c>
      <c r="AD636" s="5" t="s">
        <v>2584</v>
      </c>
      <c r="AE636" s="28"/>
      <c r="AF636" s="29">
        <v>1.336</v>
      </c>
      <c r="AH636" s="29">
        <v>1017.9703</v>
      </c>
      <c r="AI636" s="29">
        <v>1.2064</v>
      </c>
      <c r="AJ636" s="29">
        <v>76.551</v>
      </c>
      <c r="AK636" s="29">
        <v>221.5025</v>
      </c>
    </row>
    <row r="637" spans="1:37">
      <c r="A637" s="13" t="s">
        <v>13967</v>
      </c>
      <c r="B637" s="4" t="s">
        <v>694</v>
      </c>
      <c r="C637" s="12" t="s">
        <v>68</v>
      </c>
      <c r="D637" s="4" t="s">
        <v>518</v>
      </c>
      <c r="E637" s="4" t="s">
        <v>570</v>
      </c>
      <c r="F637" s="4" t="s">
        <v>79</v>
      </c>
      <c r="G637" s="4" t="s">
        <v>344</v>
      </c>
      <c r="H637" s="4" t="s">
        <v>240</v>
      </c>
      <c r="I637" s="10">
        <f t="shared" si="42"/>
        <v>0.84375</v>
      </c>
      <c r="J637" s="10">
        <f t="shared" si="43"/>
        <v>1.18518518518519</v>
      </c>
      <c r="K637" s="5" t="s">
        <v>269</v>
      </c>
      <c r="L637" s="5" t="s">
        <v>269</v>
      </c>
      <c r="M637" s="34" t="e">
        <f t="shared" si="49"/>
        <v>#VALUE!</v>
      </c>
      <c r="N637" s="34" t="e">
        <f t="shared" si="44"/>
        <v>#VALUE!</v>
      </c>
      <c r="O637" s="34" t="e">
        <f t="shared" si="45"/>
        <v>#VALUE!</v>
      </c>
      <c r="P637" s="34" t="e">
        <f t="shared" si="46"/>
        <v>#VALUE!</v>
      </c>
      <c r="Q637" s="34" t="e">
        <f t="shared" si="47"/>
        <v>#VALUE!</v>
      </c>
      <c r="R637" s="5" t="s">
        <v>269</v>
      </c>
      <c r="S637" s="5" t="s">
        <v>269</v>
      </c>
      <c r="T637" s="5" t="s">
        <v>269</v>
      </c>
      <c r="U637" s="5" t="s">
        <v>269</v>
      </c>
      <c r="V637" s="5" t="s">
        <v>269</v>
      </c>
      <c r="W637" s="5" t="s">
        <v>269</v>
      </c>
      <c r="X637" s="5" t="s">
        <v>269</v>
      </c>
      <c r="Y637" s="5" t="s">
        <v>269</v>
      </c>
      <c r="Z637" s="25">
        <f t="shared" si="48"/>
        <v>0</v>
      </c>
      <c r="AA637" s="30" t="s">
        <v>269</v>
      </c>
      <c r="AB637" s="30" t="s">
        <v>269</v>
      </c>
      <c r="AC637" s="30" t="s">
        <v>269</v>
      </c>
      <c r="AD637" s="5" t="s">
        <v>269</v>
      </c>
      <c r="AE637" s="28"/>
      <c r="AF637" s="29">
        <v>1.5701</v>
      </c>
      <c r="AH637" s="29">
        <v>1017.7117</v>
      </c>
      <c r="AI637" s="29">
        <v>1.7391</v>
      </c>
      <c r="AJ637" s="29">
        <v>71.41</v>
      </c>
      <c r="AK637" s="29">
        <v>215.7256</v>
      </c>
    </row>
    <row r="638" spans="1:37">
      <c r="A638" s="13" t="s">
        <v>13973</v>
      </c>
      <c r="B638" s="4" t="s">
        <v>694</v>
      </c>
      <c r="C638" s="12" t="s">
        <v>160</v>
      </c>
      <c r="D638" s="4" t="s">
        <v>390</v>
      </c>
      <c r="E638" s="4" t="s">
        <v>570</v>
      </c>
      <c r="F638" s="4" t="s">
        <v>7597</v>
      </c>
      <c r="G638" s="4" t="s">
        <v>344</v>
      </c>
      <c r="H638" s="4" t="s">
        <v>161</v>
      </c>
      <c r="I638" s="10">
        <f t="shared" si="42"/>
        <v>0.859872611464968</v>
      </c>
      <c r="J638" s="10">
        <f t="shared" si="43"/>
        <v>1.16296296296296</v>
      </c>
      <c r="K638" s="5" t="s">
        <v>3649</v>
      </c>
      <c r="L638" s="5" t="s">
        <v>32261</v>
      </c>
      <c r="M638" s="34">
        <f t="shared" si="49"/>
        <v>4.25901279707495</v>
      </c>
      <c r="N638" s="34">
        <f t="shared" si="44"/>
        <v>10.74855</v>
      </c>
      <c r="O638" s="34">
        <f t="shared" si="45"/>
        <v>6.72405</v>
      </c>
      <c r="P638" s="34">
        <f t="shared" si="46"/>
        <v>0.384833968613715</v>
      </c>
      <c r="Q638" s="34">
        <f t="shared" si="47"/>
        <v>27.95616</v>
      </c>
      <c r="R638" s="5" t="s">
        <v>675</v>
      </c>
      <c r="S638" s="5" t="s">
        <v>5140</v>
      </c>
      <c r="T638" s="5" t="s">
        <v>20325</v>
      </c>
      <c r="U638" s="5" t="s">
        <v>22208</v>
      </c>
      <c r="V638" s="5" t="s">
        <v>1249</v>
      </c>
      <c r="W638" s="5" t="s">
        <v>32262</v>
      </c>
      <c r="X638" s="5" t="s">
        <v>8793</v>
      </c>
      <c r="Y638" s="5">
        <v>0.995</v>
      </c>
      <c r="Z638" s="25">
        <f t="shared" si="48"/>
        <v>0.995</v>
      </c>
      <c r="AA638" s="30" t="s">
        <v>7291</v>
      </c>
      <c r="AB638" s="30" t="s">
        <v>5228</v>
      </c>
      <c r="AC638" s="30" t="s">
        <v>1340</v>
      </c>
      <c r="AD638" s="5" t="s">
        <v>2854</v>
      </c>
      <c r="AE638" s="28"/>
      <c r="AF638" s="29">
        <v>1.3051</v>
      </c>
      <c r="AH638" s="29">
        <v>1016.4999</v>
      </c>
      <c r="AI638" s="29">
        <v>2.7269</v>
      </c>
      <c r="AJ638" s="29">
        <v>67.6323</v>
      </c>
      <c r="AK638" s="29">
        <v>219.7031</v>
      </c>
    </row>
    <row r="639" spans="1:37">
      <c r="A639" s="13" t="s">
        <v>13979</v>
      </c>
      <c r="B639" s="4" t="s">
        <v>1746</v>
      </c>
      <c r="C639" s="12" t="s">
        <v>31</v>
      </c>
      <c r="D639" s="4" t="s">
        <v>1651</v>
      </c>
      <c r="E639" s="4" t="s">
        <v>1747</v>
      </c>
      <c r="F639" s="4" t="s">
        <v>689</v>
      </c>
      <c r="G639" s="4" t="s">
        <v>302</v>
      </c>
      <c r="H639" s="4" t="s">
        <v>64</v>
      </c>
      <c r="I639" s="10">
        <f t="shared" si="42"/>
        <v>0.861313868613139</v>
      </c>
      <c r="J639" s="10">
        <f t="shared" si="43"/>
        <v>1.16101694915254</v>
      </c>
      <c r="K639" s="5" t="s">
        <v>32263</v>
      </c>
      <c r="L639" s="5" t="s">
        <v>32264</v>
      </c>
      <c r="M639" s="34">
        <f t="shared" si="49"/>
        <v>4.15323388329556</v>
      </c>
      <c r="N639" s="34">
        <f t="shared" si="44"/>
        <v>9.940804</v>
      </c>
      <c r="O639" s="34">
        <f t="shared" si="45"/>
        <v>5.817396</v>
      </c>
      <c r="P639" s="34">
        <f t="shared" si="46"/>
        <v>0.369166275336016</v>
      </c>
      <c r="Q639" s="34">
        <f t="shared" si="47"/>
        <v>25.21312</v>
      </c>
      <c r="R639" s="5" t="s">
        <v>1402</v>
      </c>
      <c r="S639" s="5" t="s">
        <v>3094</v>
      </c>
      <c r="T639" s="5" t="s">
        <v>22609</v>
      </c>
      <c r="U639" s="5" t="s">
        <v>9301</v>
      </c>
      <c r="V639" s="5" t="s">
        <v>2191</v>
      </c>
      <c r="W639" s="5" t="s">
        <v>32265</v>
      </c>
      <c r="X639" s="5" t="s">
        <v>30370</v>
      </c>
      <c r="Y639" s="5">
        <v>0.871</v>
      </c>
      <c r="Z639" s="25">
        <f t="shared" si="48"/>
        <v>0.871</v>
      </c>
      <c r="AA639" s="30" t="s">
        <v>32266</v>
      </c>
      <c r="AB639" s="30" t="s">
        <v>24985</v>
      </c>
      <c r="AC639" s="30" t="s">
        <v>1608</v>
      </c>
      <c r="AD639" s="5" t="s">
        <v>2711</v>
      </c>
      <c r="AE639" s="28"/>
      <c r="AF639" s="29">
        <v>1.2086</v>
      </c>
      <c r="AH639" s="29">
        <v>1015.3573</v>
      </c>
      <c r="AI639" s="29">
        <v>4.0241</v>
      </c>
      <c r="AJ639" s="29">
        <v>60.7157</v>
      </c>
      <c r="AK639" s="29">
        <v>234.6701</v>
      </c>
    </row>
    <row r="640" spans="1:37">
      <c r="A640" s="13" t="s">
        <v>13985</v>
      </c>
      <c r="B640" s="4" t="s">
        <v>586</v>
      </c>
      <c r="C640" s="12" t="s">
        <v>31</v>
      </c>
      <c r="D640" s="4" t="s">
        <v>1243</v>
      </c>
      <c r="E640" s="4" t="s">
        <v>144</v>
      </c>
      <c r="F640" s="4" t="s">
        <v>6961</v>
      </c>
      <c r="G640" s="4" t="s">
        <v>942</v>
      </c>
      <c r="H640" s="4" t="s">
        <v>113</v>
      </c>
      <c r="I640" s="10">
        <f t="shared" si="42"/>
        <v>0.863636363636364</v>
      </c>
      <c r="J640" s="10">
        <f t="shared" si="43"/>
        <v>1.15789473684211</v>
      </c>
      <c r="K640" s="5" t="s">
        <v>21379</v>
      </c>
      <c r="L640" s="5" t="s">
        <v>32267</v>
      </c>
      <c r="M640" s="34">
        <f t="shared" si="49"/>
        <v>4.37610237550193</v>
      </c>
      <c r="N640" s="34">
        <f t="shared" si="44"/>
        <v>6.981514</v>
      </c>
      <c r="O640" s="34">
        <f t="shared" si="45"/>
        <v>4.679486</v>
      </c>
      <c r="P640" s="34">
        <f t="shared" si="46"/>
        <v>0.401293714089701</v>
      </c>
      <c r="Q640" s="34">
        <f t="shared" si="47"/>
        <v>18.6576</v>
      </c>
      <c r="R640" s="5" t="s">
        <v>402</v>
      </c>
      <c r="S640" s="5" t="s">
        <v>1465</v>
      </c>
      <c r="T640" s="5" t="s">
        <v>20880</v>
      </c>
      <c r="U640" s="5" t="s">
        <v>2331</v>
      </c>
      <c r="V640" s="5" t="s">
        <v>334</v>
      </c>
      <c r="W640" s="5" t="s">
        <v>12723</v>
      </c>
      <c r="X640" s="5" t="s">
        <v>7272</v>
      </c>
      <c r="Y640" s="5">
        <v>1.648</v>
      </c>
      <c r="Z640" s="25">
        <f t="shared" si="48"/>
        <v>1.648</v>
      </c>
      <c r="AA640" s="30" t="s">
        <v>4228</v>
      </c>
      <c r="AB640" s="30" t="s">
        <v>16769</v>
      </c>
      <c r="AC640" s="30" t="s">
        <v>2254</v>
      </c>
      <c r="AD640" s="5" t="s">
        <v>3557</v>
      </c>
      <c r="AE640" s="28"/>
      <c r="AF640" s="29">
        <v>1.3051</v>
      </c>
      <c r="AH640" s="29">
        <v>1014.6609</v>
      </c>
      <c r="AI640" s="29">
        <v>4.6109</v>
      </c>
      <c r="AJ640" s="29">
        <v>57.4674</v>
      </c>
      <c r="AK640" s="29">
        <v>260.4207</v>
      </c>
    </row>
    <row r="641" spans="1:37">
      <c r="A641" s="13" t="s">
        <v>13990</v>
      </c>
      <c r="B641" s="4" t="s">
        <v>653</v>
      </c>
      <c r="C641" s="12" t="s">
        <v>160</v>
      </c>
      <c r="D641" s="4" t="s">
        <v>285</v>
      </c>
      <c r="E641" s="4" t="s">
        <v>2687</v>
      </c>
      <c r="F641" s="4" t="s">
        <v>8674</v>
      </c>
      <c r="G641" s="4" t="s">
        <v>942</v>
      </c>
      <c r="H641" s="4" t="s">
        <v>192</v>
      </c>
      <c r="I641" s="10">
        <f t="shared" si="42"/>
        <v>0.862745098039216</v>
      </c>
      <c r="J641" s="10">
        <f t="shared" si="43"/>
        <v>1.15909090909091</v>
      </c>
      <c r="K641" s="5" t="s">
        <v>32268</v>
      </c>
      <c r="L641" s="5" t="s">
        <v>32269</v>
      </c>
      <c r="M641" s="34">
        <f t="shared" si="49"/>
        <v>4.11529383998112</v>
      </c>
      <c r="N641" s="34">
        <f t="shared" si="44"/>
        <v>6.660564</v>
      </c>
      <c r="O641" s="34">
        <f t="shared" si="45"/>
        <v>3.801336</v>
      </c>
      <c r="P641" s="34">
        <f t="shared" si="46"/>
        <v>0.36335044303616</v>
      </c>
      <c r="Q641" s="34">
        <f t="shared" si="47"/>
        <v>16.73904</v>
      </c>
      <c r="R641" s="5" t="s">
        <v>216</v>
      </c>
      <c r="S641" s="5" t="s">
        <v>2253</v>
      </c>
      <c r="T641" s="5" t="s">
        <v>32270</v>
      </c>
      <c r="U641" s="5" t="s">
        <v>32271</v>
      </c>
      <c r="V641" s="5" t="s">
        <v>2059</v>
      </c>
      <c r="W641" s="5" t="s">
        <v>19919</v>
      </c>
      <c r="X641" s="5" t="s">
        <v>7793</v>
      </c>
      <c r="Y641" s="5">
        <v>1.414</v>
      </c>
      <c r="Z641" s="25">
        <f t="shared" si="48"/>
        <v>1.414</v>
      </c>
      <c r="AA641" s="30" t="s">
        <v>20121</v>
      </c>
      <c r="AB641" s="30" t="s">
        <v>23336</v>
      </c>
      <c r="AC641" s="30" t="s">
        <v>1533</v>
      </c>
      <c r="AD641" s="5" t="s">
        <v>1146</v>
      </c>
      <c r="AE641" s="28"/>
      <c r="AF641" s="29">
        <v>0.8499</v>
      </c>
      <c r="AH641" s="29">
        <v>1014.5064</v>
      </c>
      <c r="AI641" s="29">
        <v>4.9249</v>
      </c>
      <c r="AJ641" s="29">
        <v>57.0509</v>
      </c>
      <c r="AK641" s="29">
        <v>288.6762</v>
      </c>
    </row>
    <row r="642" spans="1:37">
      <c r="A642" s="13" t="s">
        <v>13995</v>
      </c>
      <c r="B642" s="4" t="s">
        <v>571</v>
      </c>
      <c r="C642" s="12" t="s">
        <v>68</v>
      </c>
      <c r="D642" s="4" t="s">
        <v>1549</v>
      </c>
      <c r="E642" s="4" t="s">
        <v>954</v>
      </c>
      <c r="F642" s="4" t="s">
        <v>2525</v>
      </c>
      <c r="G642" s="4" t="s">
        <v>942</v>
      </c>
      <c r="H642" s="4" t="s">
        <v>83</v>
      </c>
      <c r="I642" s="10">
        <f t="shared" ref="I642:I705" si="50">E642/D642</f>
        <v>0.857142857142857</v>
      </c>
      <c r="J642" s="10">
        <f t="shared" ref="J642:J705" si="51">D642/E642</f>
        <v>1.16666666666667</v>
      </c>
      <c r="K642" s="5" t="s">
        <v>32272</v>
      </c>
      <c r="L642" s="5" t="s">
        <v>32273</v>
      </c>
      <c r="M642" s="34">
        <f t="shared" si="49"/>
        <v>4.14959007212939</v>
      </c>
      <c r="N642" s="34">
        <f t="shared" ref="N642:N705" si="52">IF(COUNTBLANK(L642)&gt;0,"",L642*2.62)</f>
        <v>5.848102</v>
      </c>
      <c r="O642" s="34">
        <f t="shared" ref="O642:O705" si="53">IF(COUNTBLANK(K642)&gt;0,"",K642-N642)</f>
        <v>3.414198</v>
      </c>
      <c r="P642" s="34">
        <f t="shared" ref="P642:P705" si="54">IF(COUNTBLANK(K642)&gt;0,"",O642/K642)</f>
        <v>0.368612331710266</v>
      </c>
      <c r="Q642" s="34">
        <f t="shared" ref="Q642:Q705" si="55">IF(COUNTBLANK(K642)&gt;0,"",K642*1.6)</f>
        <v>14.81968</v>
      </c>
      <c r="R642" s="5" t="s">
        <v>168</v>
      </c>
      <c r="S642" s="5" t="s">
        <v>92</v>
      </c>
      <c r="T642" s="5" t="s">
        <v>1334</v>
      </c>
      <c r="U642" s="5" t="s">
        <v>11558</v>
      </c>
      <c r="V642" s="5" t="s">
        <v>3636</v>
      </c>
      <c r="W642" s="5" t="s">
        <v>9878</v>
      </c>
      <c r="X642" s="5" t="s">
        <v>17725</v>
      </c>
      <c r="Y642" s="5">
        <v>0.819</v>
      </c>
      <c r="Z642" s="25">
        <f t="shared" ref="Z642:Z705" si="56">IF(COUNTBLANK(Y642)&gt;0,"",SUM(V642:Y642))</f>
        <v>0.819</v>
      </c>
      <c r="AA642" s="30" t="s">
        <v>32274</v>
      </c>
      <c r="AB642" s="30" t="s">
        <v>9386</v>
      </c>
      <c r="AC642" s="30" t="s">
        <v>55</v>
      </c>
      <c r="AD642" s="5" t="s">
        <v>3079</v>
      </c>
      <c r="AE642" s="28"/>
      <c r="AF642" s="29">
        <v>0.6429</v>
      </c>
      <c r="AH642" s="29">
        <v>1014.5707</v>
      </c>
      <c r="AI642" s="29">
        <v>4.8665</v>
      </c>
      <c r="AJ642" s="29">
        <v>57.8125</v>
      </c>
      <c r="AK642" s="29">
        <v>298.4934</v>
      </c>
    </row>
    <row r="643" spans="1:37">
      <c r="A643" s="13" t="s">
        <v>14002</v>
      </c>
      <c r="B643" s="4" t="s">
        <v>131</v>
      </c>
      <c r="C643" s="12" t="s">
        <v>317</v>
      </c>
      <c r="D643" s="4" t="s">
        <v>47</v>
      </c>
      <c r="E643" s="4" t="s">
        <v>238</v>
      </c>
      <c r="F643" s="4" t="s">
        <v>2247</v>
      </c>
      <c r="G643" s="4" t="s">
        <v>50</v>
      </c>
      <c r="H643" s="4" t="s">
        <v>393</v>
      </c>
      <c r="I643" s="10">
        <f t="shared" si="50"/>
        <v>0.844155844155844</v>
      </c>
      <c r="J643" s="10">
        <f t="shared" si="51"/>
        <v>1.18461538461538</v>
      </c>
      <c r="K643" s="5" t="s">
        <v>32275</v>
      </c>
      <c r="L643" s="5" t="s">
        <v>3005</v>
      </c>
      <c r="M643" s="34">
        <f t="shared" si="49"/>
        <v>4.28066298342541</v>
      </c>
      <c r="N643" s="34">
        <f t="shared" si="52"/>
        <v>4.7422</v>
      </c>
      <c r="O643" s="34">
        <f t="shared" si="53"/>
        <v>3.0058</v>
      </c>
      <c r="P643" s="34">
        <f t="shared" si="54"/>
        <v>0.38794527620031</v>
      </c>
      <c r="Q643" s="34">
        <f t="shared" si="55"/>
        <v>12.3968</v>
      </c>
      <c r="R643" s="5" t="s">
        <v>2411</v>
      </c>
      <c r="S643" s="5" t="s">
        <v>1146</v>
      </c>
      <c r="T643" s="5" t="s">
        <v>20662</v>
      </c>
      <c r="U643" s="5" t="s">
        <v>4229</v>
      </c>
      <c r="V643" s="5" t="s">
        <v>2117</v>
      </c>
      <c r="W643" s="5" t="s">
        <v>27406</v>
      </c>
      <c r="X643" s="5" t="s">
        <v>15885</v>
      </c>
      <c r="Y643" s="5">
        <v>0.978</v>
      </c>
      <c r="Z643" s="25">
        <f t="shared" si="56"/>
        <v>0.978</v>
      </c>
      <c r="AA643" s="30" t="s">
        <v>32276</v>
      </c>
      <c r="AB643" s="30" t="s">
        <v>2033</v>
      </c>
      <c r="AC643" s="30" t="s">
        <v>1476</v>
      </c>
      <c r="AD643" s="5" t="s">
        <v>431</v>
      </c>
      <c r="AE643" s="28"/>
      <c r="AF643" s="29">
        <v>0.3554</v>
      </c>
      <c r="AH643" s="29">
        <v>1014.6417</v>
      </c>
      <c r="AI643" s="29">
        <v>4.6225</v>
      </c>
      <c r="AJ643" s="29">
        <v>58.7873</v>
      </c>
      <c r="AK643" s="29">
        <v>298.4526</v>
      </c>
    </row>
    <row r="644" spans="1:37">
      <c r="A644" s="13" t="s">
        <v>14008</v>
      </c>
      <c r="B644" s="4" t="s">
        <v>82</v>
      </c>
      <c r="C644" s="12" t="s">
        <v>317</v>
      </c>
      <c r="D644" s="4" t="s">
        <v>28</v>
      </c>
      <c r="E644" s="4" t="s">
        <v>778</v>
      </c>
      <c r="F644" s="4" t="s">
        <v>13025</v>
      </c>
      <c r="G644" s="4" t="s">
        <v>191</v>
      </c>
      <c r="H644" s="4" t="s">
        <v>407</v>
      </c>
      <c r="I644" s="10">
        <f t="shared" si="50"/>
        <v>0.841269841269841</v>
      </c>
      <c r="J644" s="10">
        <f t="shared" si="51"/>
        <v>1.18867924528302</v>
      </c>
      <c r="K644" s="5" t="s">
        <v>31772</v>
      </c>
      <c r="L644" s="5" t="s">
        <v>5403</v>
      </c>
      <c r="M644" s="34">
        <f t="shared" si="49"/>
        <v>4.58726249120338</v>
      </c>
      <c r="N644" s="34">
        <f t="shared" si="52"/>
        <v>3.72302</v>
      </c>
      <c r="O644" s="34">
        <f t="shared" si="53"/>
        <v>2.79548</v>
      </c>
      <c r="P644" s="34">
        <f t="shared" si="54"/>
        <v>0.428853263787681</v>
      </c>
      <c r="Q644" s="34">
        <f t="shared" si="55"/>
        <v>10.4296</v>
      </c>
      <c r="R644" s="5" t="s">
        <v>1488</v>
      </c>
      <c r="S644" s="5" t="s">
        <v>2256</v>
      </c>
      <c r="T644" s="5" t="s">
        <v>17556</v>
      </c>
      <c r="U644" s="5" t="s">
        <v>21643</v>
      </c>
      <c r="V644" s="5" t="s">
        <v>2225</v>
      </c>
      <c r="W644" s="5" t="s">
        <v>32277</v>
      </c>
      <c r="X644" s="5" t="s">
        <v>32278</v>
      </c>
      <c r="Y644" s="5">
        <v>1.155</v>
      </c>
      <c r="Z644" s="25">
        <f t="shared" si="56"/>
        <v>1.155</v>
      </c>
      <c r="AA644" s="30" t="s">
        <v>7227</v>
      </c>
      <c r="AB644" s="30" t="s">
        <v>32279</v>
      </c>
      <c r="AC644" s="30" t="s">
        <v>1864</v>
      </c>
      <c r="AD644" s="5" t="s">
        <v>2988</v>
      </c>
      <c r="AE644" s="28"/>
      <c r="AF644" s="29">
        <v>0.6287</v>
      </c>
      <c r="AH644" s="29">
        <v>1014.911</v>
      </c>
      <c r="AI644" s="29">
        <v>3.6302</v>
      </c>
      <c r="AJ644" s="29">
        <v>66.1556</v>
      </c>
      <c r="AK644" s="29">
        <v>123.3211</v>
      </c>
    </row>
    <row r="645" spans="1:37">
      <c r="A645" s="13" t="s">
        <v>14013</v>
      </c>
      <c r="B645" s="4" t="s">
        <v>65</v>
      </c>
      <c r="C645" s="12" t="s">
        <v>317</v>
      </c>
      <c r="D645" s="4" t="s">
        <v>316</v>
      </c>
      <c r="E645" s="4" t="s">
        <v>1088</v>
      </c>
      <c r="F645" s="4" t="s">
        <v>5335</v>
      </c>
      <c r="G645" s="4" t="s">
        <v>942</v>
      </c>
      <c r="H645" s="4" t="s">
        <v>81</v>
      </c>
      <c r="I645" s="10">
        <f t="shared" si="50"/>
        <v>0.774647887323944</v>
      </c>
      <c r="J645" s="10">
        <f t="shared" si="51"/>
        <v>1.29090909090909</v>
      </c>
      <c r="K645" s="5" t="s">
        <v>32280</v>
      </c>
      <c r="L645" s="5" t="s">
        <v>32281</v>
      </c>
      <c r="M645" s="34">
        <f t="shared" si="49"/>
        <v>4.68901226951813</v>
      </c>
      <c r="N645" s="34">
        <f t="shared" si="52"/>
        <v>3.822318</v>
      </c>
      <c r="O645" s="34">
        <f t="shared" si="53"/>
        <v>3.018482</v>
      </c>
      <c r="P645" s="34">
        <f t="shared" si="54"/>
        <v>0.441246930183604</v>
      </c>
      <c r="Q645" s="34">
        <f t="shared" si="55"/>
        <v>10.94528</v>
      </c>
      <c r="R645" s="5" t="s">
        <v>2132</v>
      </c>
      <c r="S645" s="5" t="s">
        <v>172</v>
      </c>
      <c r="T645" s="5" t="s">
        <v>6686</v>
      </c>
      <c r="U645" s="5" t="s">
        <v>8809</v>
      </c>
      <c r="V645" s="5" t="s">
        <v>1136</v>
      </c>
      <c r="W645" s="5" t="s">
        <v>23931</v>
      </c>
      <c r="X645" s="5" t="s">
        <v>21018</v>
      </c>
      <c r="Y645" s="5">
        <v>1.497</v>
      </c>
      <c r="Z645" s="25">
        <f t="shared" si="56"/>
        <v>1.497</v>
      </c>
      <c r="AA645" s="30" t="s">
        <v>2431</v>
      </c>
      <c r="AB645" s="30" t="s">
        <v>9688</v>
      </c>
      <c r="AC645" s="30" t="s">
        <v>1026</v>
      </c>
      <c r="AD645" s="5" t="s">
        <v>822</v>
      </c>
      <c r="AE645" s="28"/>
      <c r="AF645" s="29">
        <v>0.4582</v>
      </c>
      <c r="AH645" s="29">
        <v>1015.1685</v>
      </c>
      <c r="AI645" s="29">
        <v>1.8722</v>
      </c>
      <c r="AJ645" s="29">
        <v>72.209</v>
      </c>
      <c r="AK645" s="29">
        <v>57.1656</v>
      </c>
    </row>
    <row r="646" spans="1:37">
      <c r="A646" s="13" t="s">
        <v>14019</v>
      </c>
      <c r="B646" s="4" t="s">
        <v>158</v>
      </c>
      <c r="C646" s="12" t="s">
        <v>317</v>
      </c>
      <c r="D646" s="4" t="s">
        <v>314</v>
      </c>
      <c r="E646" s="4" t="s">
        <v>63</v>
      </c>
      <c r="F646" s="4" t="s">
        <v>2379</v>
      </c>
      <c r="G646" s="4" t="s">
        <v>287</v>
      </c>
      <c r="H646" s="4" t="s">
        <v>392</v>
      </c>
      <c r="I646" s="10">
        <f t="shared" si="50"/>
        <v>0.784810126582278</v>
      </c>
      <c r="J646" s="10">
        <f t="shared" si="51"/>
        <v>1.2741935483871</v>
      </c>
      <c r="K646" s="5" t="s">
        <v>32282</v>
      </c>
      <c r="L646" s="5" t="s">
        <v>32283</v>
      </c>
      <c r="M646" s="34">
        <f t="shared" si="49"/>
        <v>4.19256458108241</v>
      </c>
      <c r="N646" s="34">
        <f t="shared" si="52"/>
        <v>5.334844</v>
      </c>
      <c r="O646" s="34">
        <f t="shared" si="53"/>
        <v>3.202056</v>
      </c>
      <c r="P646" s="34">
        <f t="shared" si="54"/>
        <v>0.375084164040811</v>
      </c>
      <c r="Q646" s="34">
        <f t="shared" si="55"/>
        <v>13.65904</v>
      </c>
      <c r="R646" s="5" t="s">
        <v>512</v>
      </c>
      <c r="S646" s="5" t="s">
        <v>1000</v>
      </c>
      <c r="T646" s="5" t="s">
        <v>3998</v>
      </c>
      <c r="U646" s="5" t="s">
        <v>15728</v>
      </c>
      <c r="V646" s="5" t="s">
        <v>125</v>
      </c>
      <c r="W646" s="5" t="s">
        <v>18406</v>
      </c>
      <c r="X646" s="5" t="s">
        <v>32284</v>
      </c>
      <c r="Y646" s="5">
        <v>1.459</v>
      </c>
      <c r="Z646" s="25">
        <f t="shared" si="56"/>
        <v>1.459</v>
      </c>
      <c r="AA646" s="30" t="s">
        <v>8048</v>
      </c>
      <c r="AB646" s="30" t="s">
        <v>6533</v>
      </c>
      <c r="AC646" s="30" t="s">
        <v>89</v>
      </c>
      <c r="AD646" s="5" t="s">
        <v>2777</v>
      </c>
      <c r="AE646" s="28"/>
      <c r="AF646" s="29">
        <v>0.6946</v>
      </c>
      <c r="AH646" s="29">
        <v>1015.3491</v>
      </c>
      <c r="AI646" s="29">
        <v>1.09</v>
      </c>
      <c r="AJ646" s="29">
        <v>77.6274</v>
      </c>
      <c r="AK646" s="29">
        <v>103.5931</v>
      </c>
    </row>
    <row r="647" spans="1:37">
      <c r="A647" s="13" t="s">
        <v>14023</v>
      </c>
      <c r="B647" s="4" t="s">
        <v>1651</v>
      </c>
      <c r="C647" s="12" t="s">
        <v>68</v>
      </c>
      <c r="D647" s="4" t="s">
        <v>626</v>
      </c>
      <c r="E647" s="4" t="s">
        <v>239</v>
      </c>
      <c r="F647" s="4" t="s">
        <v>14081</v>
      </c>
      <c r="G647" s="4" t="s">
        <v>256</v>
      </c>
      <c r="H647" s="4" t="s">
        <v>34</v>
      </c>
      <c r="I647" s="10">
        <f t="shared" si="50"/>
        <v>0.789473684210526</v>
      </c>
      <c r="J647" s="10">
        <f t="shared" si="51"/>
        <v>1.26666666666667</v>
      </c>
      <c r="K647" s="5" t="s">
        <v>32285</v>
      </c>
      <c r="L647" s="5" t="s">
        <v>32286</v>
      </c>
      <c r="M647" s="34">
        <f t="shared" si="49"/>
        <v>4.6963007914233</v>
      </c>
      <c r="N647" s="34">
        <f t="shared" si="52"/>
        <v>10.361838</v>
      </c>
      <c r="O647" s="34">
        <f t="shared" si="53"/>
        <v>8.211562</v>
      </c>
      <c r="P647" s="34">
        <f t="shared" si="54"/>
        <v>0.442114098657219</v>
      </c>
      <c r="Q647" s="34">
        <f t="shared" si="55"/>
        <v>29.71744</v>
      </c>
      <c r="R647" s="5" t="s">
        <v>3653</v>
      </c>
      <c r="S647" s="5" t="s">
        <v>731</v>
      </c>
      <c r="T647" s="5" t="s">
        <v>20049</v>
      </c>
      <c r="U647" s="5" t="s">
        <v>32287</v>
      </c>
      <c r="V647" s="5" t="s">
        <v>277</v>
      </c>
      <c r="W647" s="5" t="s">
        <v>32288</v>
      </c>
      <c r="X647" s="5" t="s">
        <v>19632</v>
      </c>
      <c r="Y647" s="5">
        <v>1.884</v>
      </c>
      <c r="Z647" s="25">
        <f t="shared" si="56"/>
        <v>1.884</v>
      </c>
      <c r="AA647" s="30" t="s">
        <v>9976</v>
      </c>
      <c r="AB647" s="30" t="s">
        <v>3965</v>
      </c>
      <c r="AC647" s="30" t="s">
        <v>1587</v>
      </c>
      <c r="AD647" s="5" t="s">
        <v>7815</v>
      </c>
      <c r="AE647" s="28"/>
      <c r="AF647" s="29">
        <v>1.1044</v>
      </c>
      <c r="AH647" s="29">
        <v>1015.5574</v>
      </c>
      <c r="AI647" s="29">
        <v>0.9259</v>
      </c>
      <c r="AJ647" s="29">
        <v>76.7916</v>
      </c>
      <c r="AK647" s="29">
        <v>135.873</v>
      </c>
    </row>
    <row r="648" spans="1:37">
      <c r="A648" s="13" t="s">
        <v>14027</v>
      </c>
      <c r="B648" s="4" t="s">
        <v>285</v>
      </c>
      <c r="C648" s="12" t="s">
        <v>317</v>
      </c>
      <c r="D648" s="4" t="s">
        <v>255</v>
      </c>
      <c r="E648" s="4" t="s">
        <v>47</v>
      </c>
      <c r="F648" s="4" t="s">
        <v>6994</v>
      </c>
      <c r="G648" s="4" t="s">
        <v>344</v>
      </c>
      <c r="H648" s="4" t="s">
        <v>392</v>
      </c>
      <c r="I648" s="10">
        <f t="shared" si="50"/>
        <v>0.77</v>
      </c>
      <c r="J648" s="10">
        <f t="shared" si="51"/>
        <v>1.2987012987013</v>
      </c>
      <c r="K648" s="5" t="s">
        <v>32289</v>
      </c>
      <c r="L648" s="5" t="s">
        <v>32290</v>
      </c>
      <c r="M648" s="34">
        <f t="shared" si="49"/>
        <v>3.852416570771</v>
      </c>
      <c r="N648" s="34">
        <f t="shared" si="52"/>
        <v>8.196408</v>
      </c>
      <c r="O648" s="34">
        <f t="shared" si="53"/>
        <v>3.855492</v>
      </c>
      <c r="P648" s="34">
        <f t="shared" si="54"/>
        <v>0.319907400492868</v>
      </c>
      <c r="Q648" s="34">
        <f t="shared" si="55"/>
        <v>19.28304</v>
      </c>
      <c r="R648" s="5" t="s">
        <v>2254</v>
      </c>
      <c r="S648" s="5" t="s">
        <v>2152</v>
      </c>
      <c r="T648" s="5" t="s">
        <v>7055</v>
      </c>
      <c r="U648" s="5" t="s">
        <v>1866</v>
      </c>
      <c r="V648" s="5" t="s">
        <v>43</v>
      </c>
      <c r="W648" s="5" t="s">
        <v>32184</v>
      </c>
      <c r="X648" s="5" t="s">
        <v>27879</v>
      </c>
      <c r="Y648" s="5">
        <v>1.454</v>
      </c>
      <c r="Z648" s="25">
        <f t="shared" si="56"/>
        <v>1.454</v>
      </c>
      <c r="AA648" s="30" t="s">
        <v>10068</v>
      </c>
      <c r="AB648" s="30" t="s">
        <v>3888</v>
      </c>
      <c r="AC648" s="30" t="s">
        <v>2014</v>
      </c>
      <c r="AD648" s="5" t="s">
        <v>67</v>
      </c>
      <c r="AE648" s="28"/>
      <c r="AF648" s="29">
        <v>1.2045</v>
      </c>
      <c r="AH648" s="29">
        <v>1015.5018</v>
      </c>
      <c r="AI648" s="29">
        <v>1.0729</v>
      </c>
      <c r="AJ648" s="29">
        <v>76.4287</v>
      </c>
      <c r="AK648" s="29">
        <v>131.0092</v>
      </c>
    </row>
    <row r="649" spans="1:37">
      <c r="A649" s="13" t="s">
        <v>14030</v>
      </c>
      <c r="B649" s="4" t="s">
        <v>190</v>
      </c>
      <c r="C649" s="12" t="s">
        <v>99</v>
      </c>
      <c r="D649" s="4" t="s">
        <v>653</v>
      </c>
      <c r="E649" s="4" t="s">
        <v>1549</v>
      </c>
      <c r="F649" s="4" t="s">
        <v>6943</v>
      </c>
      <c r="G649" s="4" t="s">
        <v>344</v>
      </c>
      <c r="H649" s="4" t="s">
        <v>376</v>
      </c>
      <c r="I649" s="10">
        <f t="shared" si="50"/>
        <v>0.78448275862069</v>
      </c>
      <c r="J649" s="10">
        <f t="shared" si="51"/>
        <v>1.27472527472527</v>
      </c>
      <c r="K649" s="5" t="s">
        <v>32291</v>
      </c>
      <c r="L649" s="5" t="s">
        <v>32292</v>
      </c>
      <c r="M649" s="34">
        <f t="shared" si="49"/>
        <v>3.89791077456436</v>
      </c>
      <c r="N649" s="34">
        <f t="shared" si="52"/>
        <v>8.615346</v>
      </c>
      <c r="O649" s="34">
        <f t="shared" si="53"/>
        <v>4.202154</v>
      </c>
      <c r="P649" s="34">
        <f t="shared" si="54"/>
        <v>0.327845055588063</v>
      </c>
      <c r="Q649" s="34">
        <f t="shared" si="55"/>
        <v>20.508</v>
      </c>
      <c r="R649" s="5" t="s">
        <v>2254</v>
      </c>
      <c r="S649" s="5" t="s">
        <v>295</v>
      </c>
      <c r="T649" s="5" t="s">
        <v>9590</v>
      </c>
      <c r="U649" s="5" t="s">
        <v>25564</v>
      </c>
      <c r="V649" s="5" t="s">
        <v>1136</v>
      </c>
      <c r="W649" s="5" t="s">
        <v>32293</v>
      </c>
      <c r="X649" s="5" t="s">
        <v>17725</v>
      </c>
      <c r="Y649" s="5">
        <v>1.507</v>
      </c>
      <c r="Z649" s="25">
        <f t="shared" si="56"/>
        <v>1.507</v>
      </c>
      <c r="AA649" s="30" t="s">
        <v>25534</v>
      </c>
      <c r="AB649" s="30" t="s">
        <v>2523</v>
      </c>
      <c r="AC649" s="30" t="s">
        <v>3139</v>
      </c>
      <c r="AD649" s="5" t="s">
        <v>2039</v>
      </c>
      <c r="AE649" s="28"/>
      <c r="AF649" s="29">
        <v>1.1094</v>
      </c>
      <c r="AH649" s="29">
        <v>1015.4575</v>
      </c>
      <c r="AI649" s="29">
        <v>0.4267</v>
      </c>
      <c r="AJ649" s="29">
        <v>79.119</v>
      </c>
      <c r="AK649" s="29">
        <v>139.1536</v>
      </c>
    </row>
    <row r="650" spans="1:37">
      <c r="A650" s="13" t="s">
        <v>14036</v>
      </c>
      <c r="B650" s="4" t="s">
        <v>315</v>
      </c>
      <c r="C650" s="12" t="s">
        <v>99</v>
      </c>
      <c r="D650" s="4" t="s">
        <v>519</v>
      </c>
      <c r="E650" s="4" t="s">
        <v>189</v>
      </c>
      <c r="F650" s="4" t="s">
        <v>8205</v>
      </c>
      <c r="G650" s="4" t="s">
        <v>344</v>
      </c>
      <c r="H650" s="4" t="s">
        <v>208</v>
      </c>
      <c r="I650" s="10">
        <f t="shared" si="50"/>
        <v>0.786885245901639</v>
      </c>
      <c r="J650" s="10">
        <f t="shared" si="51"/>
        <v>1.27083333333333</v>
      </c>
      <c r="K650" s="5" t="s">
        <v>12614</v>
      </c>
      <c r="L650" s="5" t="s">
        <v>32294</v>
      </c>
      <c r="M650" s="34">
        <f t="shared" si="49"/>
        <v>3.76076063214699</v>
      </c>
      <c r="N650" s="34">
        <f t="shared" si="52"/>
        <v>10.19573</v>
      </c>
      <c r="O650" s="34">
        <f t="shared" si="53"/>
        <v>4.43927</v>
      </c>
      <c r="P650" s="34">
        <f t="shared" si="54"/>
        <v>0.303332422275367</v>
      </c>
      <c r="Q650" s="34">
        <f t="shared" si="55"/>
        <v>23.416</v>
      </c>
      <c r="R650" s="5" t="s">
        <v>335</v>
      </c>
      <c r="S650" s="5" t="s">
        <v>3384</v>
      </c>
      <c r="T650" s="5" t="s">
        <v>9048</v>
      </c>
      <c r="U650" s="5" t="s">
        <v>32295</v>
      </c>
      <c r="V650" s="5" t="s">
        <v>974</v>
      </c>
      <c r="W650" s="5" t="s">
        <v>15987</v>
      </c>
      <c r="X650" s="5" t="s">
        <v>2167</v>
      </c>
      <c r="Y650" s="5">
        <v>1.383</v>
      </c>
      <c r="Z650" s="25">
        <f t="shared" si="56"/>
        <v>1.383</v>
      </c>
      <c r="AA650" s="30" t="s">
        <v>19402</v>
      </c>
      <c r="AB650" s="30" t="s">
        <v>1797</v>
      </c>
      <c r="AC650" s="30" t="s">
        <v>55</v>
      </c>
      <c r="AD650" s="5" t="s">
        <v>610</v>
      </c>
      <c r="AE650" s="28"/>
      <c r="AF650" s="29">
        <v>0.8473</v>
      </c>
      <c r="AH650" s="29">
        <v>1015.4676</v>
      </c>
      <c r="AI650" s="29">
        <v>-0.0686</v>
      </c>
      <c r="AJ650" s="29">
        <v>81.1991</v>
      </c>
      <c r="AK650" s="29">
        <v>146.763</v>
      </c>
    </row>
    <row r="651" spans="1:37">
      <c r="A651" s="13" t="s">
        <v>14041</v>
      </c>
      <c r="B651" s="4" t="s">
        <v>532</v>
      </c>
      <c r="C651" s="12" t="s">
        <v>99</v>
      </c>
      <c r="D651" s="4" t="s">
        <v>315</v>
      </c>
      <c r="E651" s="4" t="s">
        <v>1307</v>
      </c>
      <c r="F651" s="4" t="s">
        <v>4413</v>
      </c>
      <c r="G651" s="4" t="s">
        <v>344</v>
      </c>
      <c r="H651" s="4" t="s">
        <v>34</v>
      </c>
      <c r="I651" s="10">
        <f t="shared" si="50"/>
        <v>0.801587301587302</v>
      </c>
      <c r="J651" s="10">
        <f t="shared" si="51"/>
        <v>1.24752475247525</v>
      </c>
      <c r="K651" s="5" t="s">
        <v>32296</v>
      </c>
      <c r="L651" s="5" t="s">
        <v>32297</v>
      </c>
      <c r="M651" s="34">
        <f t="shared" si="49"/>
        <v>3.56972733780178</v>
      </c>
      <c r="N651" s="34">
        <f t="shared" si="52"/>
        <v>12.078462</v>
      </c>
      <c r="O651" s="34">
        <f t="shared" si="53"/>
        <v>4.378338</v>
      </c>
      <c r="P651" s="34">
        <f t="shared" si="54"/>
        <v>0.266050386466385</v>
      </c>
      <c r="Q651" s="34">
        <f t="shared" si="55"/>
        <v>26.33088</v>
      </c>
      <c r="R651" s="5" t="s">
        <v>1340</v>
      </c>
      <c r="S651" s="5" t="s">
        <v>1709</v>
      </c>
      <c r="T651" s="5" t="s">
        <v>20384</v>
      </c>
      <c r="U651" s="5" t="s">
        <v>9509</v>
      </c>
      <c r="V651" s="5" t="s">
        <v>3627</v>
      </c>
      <c r="W651" s="5" t="s">
        <v>32298</v>
      </c>
      <c r="X651" s="5" t="s">
        <v>18820</v>
      </c>
      <c r="Y651" s="5">
        <v>1.43</v>
      </c>
      <c r="Z651" s="25">
        <f t="shared" si="56"/>
        <v>1.43</v>
      </c>
      <c r="AA651" s="30" t="s">
        <v>8652</v>
      </c>
      <c r="AB651" s="30" t="s">
        <v>1994</v>
      </c>
      <c r="AC651" s="30" t="s">
        <v>2040</v>
      </c>
      <c r="AD651" s="5" t="s">
        <v>2988</v>
      </c>
      <c r="AE651" s="28"/>
      <c r="AF651" s="29">
        <v>0.5098</v>
      </c>
      <c r="AH651" s="29">
        <v>1015.287</v>
      </c>
      <c r="AI651" s="29">
        <v>-0.3119</v>
      </c>
      <c r="AJ651" s="29">
        <v>79.8508</v>
      </c>
      <c r="AK651" s="29">
        <v>117.2857</v>
      </c>
    </row>
    <row r="652" spans="1:37">
      <c r="A652" s="13" t="s">
        <v>14047</v>
      </c>
      <c r="B652" s="4" t="s">
        <v>546</v>
      </c>
      <c r="C652" s="12" t="s">
        <v>99</v>
      </c>
      <c r="D652" s="4" t="s">
        <v>190</v>
      </c>
      <c r="E652" s="4" t="s">
        <v>255</v>
      </c>
      <c r="F652" s="4" t="s">
        <v>6556</v>
      </c>
      <c r="G652" s="4" t="s">
        <v>302</v>
      </c>
      <c r="H652" s="4" t="s">
        <v>208</v>
      </c>
      <c r="I652" s="10">
        <f t="shared" si="50"/>
        <v>0.833333333333333</v>
      </c>
      <c r="J652" s="10">
        <f t="shared" si="51"/>
        <v>1.2</v>
      </c>
      <c r="K652" s="5" t="s">
        <v>26133</v>
      </c>
      <c r="L652" s="5" t="s">
        <v>32299</v>
      </c>
      <c r="M652" s="34">
        <f t="shared" si="49"/>
        <v>3.55942450286485</v>
      </c>
      <c r="N652" s="34">
        <f t="shared" si="52"/>
        <v>12.437664</v>
      </c>
      <c r="O652" s="34">
        <f t="shared" si="53"/>
        <v>4.459636</v>
      </c>
      <c r="P652" s="34">
        <f t="shared" si="54"/>
        <v>0.263925952666994</v>
      </c>
      <c r="Q652" s="34">
        <f t="shared" si="55"/>
        <v>27.03568</v>
      </c>
      <c r="R652" s="5" t="s">
        <v>1289</v>
      </c>
      <c r="S652" s="5" t="s">
        <v>610</v>
      </c>
      <c r="T652" s="5" t="s">
        <v>21617</v>
      </c>
      <c r="U652" s="5" t="s">
        <v>18787</v>
      </c>
      <c r="V652" s="5" t="s">
        <v>3384</v>
      </c>
      <c r="W652" s="5" t="s">
        <v>32300</v>
      </c>
      <c r="X652" s="5" t="s">
        <v>32301</v>
      </c>
      <c r="Y652" s="5">
        <v>1.913</v>
      </c>
      <c r="Z652" s="25">
        <f t="shared" si="56"/>
        <v>1.913</v>
      </c>
      <c r="AA652" s="30" t="s">
        <v>20992</v>
      </c>
      <c r="AB652" s="30" t="s">
        <v>632</v>
      </c>
      <c r="AC652" s="30" t="s">
        <v>168</v>
      </c>
      <c r="AD652" s="5" t="s">
        <v>4525</v>
      </c>
      <c r="AE652" s="28"/>
      <c r="AF652" s="29">
        <v>0.712</v>
      </c>
      <c r="AH652" s="29">
        <v>1015.1475</v>
      </c>
      <c r="AI652" s="29">
        <v>-1.2332</v>
      </c>
      <c r="AJ652" s="29">
        <v>82.2509</v>
      </c>
      <c r="AK652" s="29">
        <v>123.0654</v>
      </c>
    </row>
    <row r="653" spans="1:37">
      <c r="A653" s="13" t="s">
        <v>14052</v>
      </c>
      <c r="B653" s="4" t="s">
        <v>2211</v>
      </c>
      <c r="C653" s="12" t="s">
        <v>1103</v>
      </c>
      <c r="D653" s="4" t="s">
        <v>159</v>
      </c>
      <c r="E653" s="4" t="s">
        <v>1500</v>
      </c>
      <c r="F653" s="4" t="s">
        <v>2419</v>
      </c>
      <c r="G653" s="4" t="s">
        <v>302</v>
      </c>
      <c r="H653" s="4" t="s">
        <v>344</v>
      </c>
      <c r="I653" s="10">
        <f t="shared" si="50"/>
        <v>0.839622641509434</v>
      </c>
      <c r="J653" s="10">
        <f t="shared" si="51"/>
        <v>1.19101123595506</v>
      </c>
      <c r="K653" s="5" t="s">
        <v>32302</v>
      </c>
      <c r="L653" s="5" t="s">
        <v>32303</v>
      </c>
      <c r="M653" s="34">
        <f t="shared" si="49"/>
        <v>3.85712281686189</v>
      </c>
      <c r="N653" s="34">
        <f t="shared" si="52"/>
        <v>11.206002</v>
      </c>
      <c r="O653" s="34">
        <f t="shared" si="53"/>
        <v>5.291298</v>
      </c>
      <c r="P653" s="34">
        <f t="shared" si="54"/>
        <v>0.320737211543707</v>
      </c>
      <c r="Q653" s="34">
        <f t="shared" si="55"/>
        <v>26.39568</v>
      </c>
      <c r="R653" s="5" t="s">
        <v>3708</v>
      </c>
      <c r="S653" s="5" t="s">
        <v>2810</v>
      </c>
      <c r="T653" s="5" t="s">
        <v>3541</v>
      </c>
      <c r="U653" s="5" t="s">
        <v>32304</v>
      </c>
      <c r="V653" s="5" t="s">
        <v>822</v>
      </c>
      <c r="W653" s="5" t="s">
        <v>32305</v>
      </c>
      <c r="X653" s="5" t="s">
        <v>26227</v>
      </c>
      <c r="Y653" s="5">
        <v>1.525</v>
      </c>
      <c r="Z653" s="25">
        <f t="shared" si="56"/>
        <v>1.525</v>
      </c>
      <c r="AA653" s="30" t="s">
        <v>32306</v>
      </c>
      <c r="AB653" s="30" t="s">
        <v>2354</v>
      </c>
      <c r="AC653" s="30" t="s">
        <v>335</v>
      </c>
      <c r="AD653" s="5" t="s">
        <v>593</v>
      </c>
      <c r="AE653" s="28"/>
      <c r="AF653" s="29">
        <v>0.8246</v>
      </c>
      <c r="AH653" s="29">
        <v>1014.7675</v>
      </c>
      <c r="AI653" s="29">
        <v>-1.725</v>
      </c>
      <c r="AJ653" s="29">
        <v>83.8676</v>
      </c>
      <c r="AK653" s="29">
        <v>134.4221</v>
      </c>
    </row>
    <row r="654" spans="1:37">
      <c r="A654" s="13" t="s">
        <v>14056</v>
      </c>
      <c r="B654" s="4" t="s">
        <v>615</v>
      </c>
      <c r="C654" s="12" t="s">
        <v>1103</v>
      </c>
      <c r="D654" s="4" t="s">
        <v>1346</v>
      </c>
      <c r="E654" s="4" t="s">
        <v>271</v>
      </c>
      <c r="F654" s="4" t="s">
        <v>7242</v>
      </c>
      <c r="G654" s="4" t="s">
        <v>344</v>
      </c>
      <c r="H654" s="4" t="s">
        <v>942</v>
      </c>
      <c r="I654" s="10">
        <f t="shared" si="50"/>
        <v>0.868421052631579</v>
      </c>
      <c r="J654" s="10">
        <f t="shared" si="51"/>
        <v>1.15151515151515</v>
      </c>
      <c r="K654" s="5" t="s">
        <v>32307</v>
      </c>
      <c r="L654" s="5" t="s">
        <v>32308</v>
      </c>
      <c r="M654" s="34">
        <f t="shared" si="49"/>
        <v>4.20198939954984</v>
      </c>
      <c r="N654" s="34">
        <f t="shared" si="52"/>
        <v>10.825578</v>
      </c>
      <c r="O654" s="34">
        <f t="shared" si="53"/>
        <v>6.536622</v>
      </c>
      <c r="P654" s="34">
        <f t="shared" si="54"/>
        <v>0.376485814009745</v>
      </c>
      <c r="Q654" s="34">
        <f t="shared" si="55"/>
        <v>27.77952</v>
      </c>
      <c r="R654" s="5" t="s">
        <v>542</v>
      </c>
      <c r="S654" s="5" t="s">
        <v>2108</v>
      </c>
      <c r="T654" s="5" t="s">
        <v>6414</v>
      </c>
      <c r="U654" s="5" t="s">
        <v>32309</v>
      </c>
      <c r="V654" s="5" t="s">
        <v>890</v>
      </c>
      <c r="W654" s="5" t="s">
        <v>32310</v>
      </c>
      <c r="X654" s="5" t="s">
        <v>4397</v>
      </c>
      <c r="Y654" s="5">
        <v>1.594</v>
      </c>
      <c r="Z654" s="25">
        <f t="shared" si="56"/>
        <v>1.594</v>
      </c>
      <c r="AA654" s="30" t="s">
        <v>15786</v>
      </c>
      <c r="AB654" s="30" t="s">
        <v>3433</v>
      </c>
      <c r="AC654" s="30" t="s">
        <v>665</v>
      </c>
      <c r="AD654" s="5" t="s">
        <v>5993</v>
      </c>
      <c r="AE654" s="28"/>
      <c r="AF654" s="29">
        <v>0.5538</v>
      </c>
      <c r="AH654" s="29">
        <v>1014.5038</v>
      </c>
      <c r="AI654" s="29">
        <v>-1.4638</v>
      </c>
      <c r="AJ654" s="29">
        <v>83.164</v>
      </c>
      <c r="AK654" s="29">
        <v>127.9333</v>
      </c>
    </row>
    <row r="655" spans="1:37">
      <c r="A655" s="13" t="s">
        <v>14063</v>
      </c>
      <c r="B655" s="4" t="s">
        <v>177</v>
      </c>
      <c r="C655" s="12" t="s">
        <v>99</v>
      </c>
      <c r="D655" s="4" t="s">
        <v>638</v>
      </c>
      <c r="E655" s="4" t="s">
        <v>1433</v>
      </c>
      <c r="F655" s="4" t="s">
        <v>3963</v>
      </c>
      <c r="G655" s="4" t="s">
        <v>302</v>
      </c>
      <c r="H655" s="4" t="s">
        <v>1737</v>
      </c>
      <c r="I655" s="10">
        <f t="shared" si="50"/>
        <v>0.878504672897196</v>
      </c>
      <c r="J655" s="10">
        <f t="shared" si="51"/>
        <v>1.13829787234043</v>
      </c>
      <c r="K655" s="5" t="s">
        <v>32311</v>
      </c>
      <c r="L655" s="5" t="s">
        <v>32312</v>
      </c>
      <c r="M655" s="34">
        <f t="shared" si="49"/>
        <v>4.25154053533603</v>
      </c>
      <c r="N655" s="34">
        <f t="shared" si="52"/>
        <v>10.884528</v>
      </c>
      <c r="O655" s="34">
        <f t="shared" si="53"/>
        <v>6.778072</v>
      </c>
      <c r="P655" s="34">
        <f t="shared" si="54"/>
        <v>0.383752788377702</v>
      </c>
      <c r="Q655" s="34">
        <f t="shared" si="55"/>
        <v>28.26016</v>
      </c>
      <c r="R655" s="5" t="s">
        <v>251</v>
      </c>
      <c r="S655" s="5" t="s">
        <v>2295</v>
      </c>
      <c r="T655" s="5" t="s">
        <v>15984</v>
      </c>
      <c r="U655" s="5" t="s">
        <v>29677</v>
      </c>
      <c r="V655" s="5" t="s">
        <v>1062</v>
      </c>
      <c r="W655" s="5" t="s">
        <v>32313</v>
      </c>
      <c r="X655" s="5" t="s">
        <v>19538</v>
      </c>
      <c r="Y655" s="5">
        <v>1.171</v>
      </c>
      <c r="Z655" s="25">
        <f t="shared" si="56"/>
        <v>1.171</v>
      </c>
      <c r="AA655" s="30" t="s">
        <v>22235</v>
      </c>
      <c r="AB655" s="30" t="s">
        <v>822</v>
      </c>
      <c r="AC655" s="30" t="s">
        <v>1785</v>
      </c>
      <c r="AD655" s="5" t="s">
        <v>2015</v>
      </c>
      <c r="AE655" s="28"/>
      <c r="AF655" s="29">
        <v>0.9207</v>
      </c>
      <c r="AH655" s="29">
        <v>1014.4858</v>
      </c>
      <c r="AI655" s="29">
        <v>-2.5874</v>
      </c>
      <c r="AJ655" s="29">
        <v>83.7123</v>
      </c>
      <c r="AK655" s="29">
        <v>125.9313</v>
      </c>
    </row>
    <row r="656" spans="1:37">
      <c r="A656" s="13" t="s">
        <v>14068</v>
      </c>
      <c r="B656" s="4" t="s">
        <v>519</v>
      </c>
      <c r="C656" s="12" t="s">
        <v>1103</v>
      </c>
      <c r="D656" s="4" t="s">
        <v>239</v>
      </c>
      <c r="E656" s="4" t="s">
        <v>2298</v>
      </c>
      <c r="F656" s="4" t="s">
        <v>915</v>
      </c>
      <c r="G656" s="4" t="s">
        <v>302</v>
      </c>
      <c r="H656" s="4" t="s">
        <v>874</v>
      </c>
      <c r="I656" s="10">
        <f t="shared" si="50"/>
        <v>0.885714285714286</v>
      </c>
      <c r="J656" s="10">
        <f t="shared" si="51"/>
        <v>1.12903225806452</v>
      </c>
      <c r="K656" s="5" t="s">
        <v>32314</v>
      </c>
      <c r="L656" s="5" t="s">
        <v>8573</v>
      </c>
      <c r="M656" s="34">
        <f t="shared" si="49"/>
        <v>4.27856731323219</v>
      </c>
      <c r="N656" s="34">
        <f t="shared" si="52"/>
        <v>10.913872</v>
      </c>
      <c r="O656" s="34">
        <f t="shared" si="53"/>
        <v>6.908928</v>
      </c>
      <c r="P656" s="34">
        <f t="shared" si="54"/>
        <v>0.387645487802141</v>
      </c>
      <c r="Q656" s="34">
        <f t="shared" si="55"/>
        <v>28.51648</v>
      </c>
      <c r="R656" s="5" t="s">
        <v>1985</v>
      </c>
      <c r="S656" s="5" t="s">
        <v>2256</v>
      </c>
      <c r="T656" s="5" t="s">
        <v>32315</v>
      </c>
      <c r="U656" s="5" t="s">
        <v>32316</v>
      </c>
      <c r="V656" s="5" t="s">
        <v>1289</v>
      </c>
      <c r="W656" s="5" t="s">
        <v>32317</v>
      </c>
      <c r="X656" s="5" t="s">
        <v>32318</v>
      </c>
      <c r="Y656" s="5">
        <v>1.102</v>
      </c>
      <c r="Z656" s="25">
        <f t="shared" si="56"/>
        <v>1.102</v>
      </c>
      <c r="AA656" s="30" t="s">
        <v>10332</v>
      </c>
      <c r="AB656" s="30" t="s">
        <v>632</v>
      </c>
      <c r="AC656" s="30" t="s">
        <v>2183</v>
      </c>
      <c r="AD656" s="5" t="s">
        <v>3018</v>
      </c>
      <c r="AE656" s="28"/>
      <c r="AF656" s="29">
        <v>0.724</v>
      </c>
      <c r="AH656" s="29">
        <v>1014.7944</v>
      </c>
      <c r="AI656" s="29">
        <v>-2.1769</v>
      </c>
      <c r="AJ656" s="29">
        <v>82.2751</v>
      </c>
      <c r="AK656" s="29">
        <v>154.8931</v>
      </c>
    </row>
    <row r="657" spans="1:37">
      <c r="A657" s="13" t="s">
        <v>14073</v>
      </c>
      <c r="B657" s="4" t="s">
        <v>638</v>
      </c>
      <c r="C657" s="12" t="s">
        <v>1103</v>
      </c>
      <c r="D657" s="4" t="s">
        <v>600</v>
      </c>
      <c r="E657" s="4" t="s">
        <v>968</v>
      </c>
      <c r="F657" s="4" t="s">
        <v>5208</v>
      </c>
      <c r="G657" s="4" t="s">
        <v>302</v>
      </c>
      <c r="H657" s="4" t="s">
        <v>1459</v>
      </c>
      <c r="I657" s="10">
        <f t="shared" si="50"/>
        <v>0.880434782608696</v>
      </c>
      <c r="J657" s="10">
        <f t="shared" si="51"/>
        <v>1.1358024691358</v>
      </c>
      <c r="K657" s="5" t="s">
        <v>32319</v>
      </c>
      <c r="L657" s="5" t="s">
        <v>32320</v>
      </c>
      <c r="M657" s="34">
        <f t="shared" si="49"/>
        <v>4.61779911373708</v>
      </c>
      <c r="N657" s="34">
        <f t="shared" si="52"/>
        <v>9.223448</v>
      </c>
      <c r="O657" s="34">
        <f t="shared" si="53"/>
        <v>7.033052</v>
      </c>
      <c r="P657" s="34">
        <f t="shared" si="54"/>
        <v>0.432630147940824</v>
      </c>
      <c r="Q657" s="34">
        <f t="shared" si="55"/>
        <v>26.0104</v>
      </c>
      <c r="R657" s="5" t="s">
        <v>1608</v>
      </c>
      <c r="S657" s="5" t="s">
        <v>2892</v>
      </c>
      <c r="T657" s="5" t="s">
        <v>9793</v>
      </c>
      <c r="U657" s="5" t="s">
        <v>10160</v>
      </c>
      <c r="V657" s="5" t="s">
        <v>483</v>
      </c>
      <c r="W657" s="5" t="s">
        <v>16196</v>
      </c>
      <c r="X657" s="5" t="s">
        <v>23223</v>
      </c>
      <c r="Y657" s="5">
        <v>0.957</v>
      </c>
      <c r="Z657" s="25">
        <f t="shared" si="56"/>
        <v>0.957</v>
      </c>
      <c r="AA657" s="30" t="s">
        <v>16803</v>
      </c>
      <c r="AB657" s="30" t="s">
        <v>1402</v>
      </c>
      <c r="AC657" s="30" t="s">
        <v>352</v>
      </c>
      <c r="AD657" s="5" t="s">
        <v>2362</v>
      </c>
      <c r="AE657" s="28"/>
      <c r="AF657" s="29">
        <v>0.6566</v>
      </c>
      <c r="AH657" s="29">
        <v>1015.1</v>
      </c>
      <c r="AI657" s="29">
        <v>-2.2018</v>
      </c>
      <c r="AJ657" s="29">
        <v>79.4787</v>
      </c>
      <c r="AK657" s="29">
        <v>106.7532</v>
      </c>
    </row>
    <row r="658" spans="1:37">
      <c r="A658" s="13" t="s">
        <v>14079</v>
      </c>
      <c r="B658" s="4" t="s">
        <v>1758</v>
      </c>
      <c r="C658" s="12" t="s">
        <v>1103</v>
      </c>
      <c r="D658" s="4" t="s">
        <v>189</v>
      </c>
      <c r="E658" s="4" t="s">
        <v>655</v>
      </c>
      <c r="F658" s="4" t="s">
        <v>6702</v>
      </c>
      <c r="G658" s="4" t="s">
        <v>302</v>
      </c>
      <c r="H658" s="4" t="s">
        <v>1737</v>
      </c>
      <c r="I658" s="10">
        <f t="shared" si="50"/>
        <v>0.895833333333333</v>
      </c>
      <c r="J658" s="10">
        <f t="shared" si="51"/>
        <v>1.11627906976744</v>
      </c>
      <c r="K658" s="5" t="s">
        <v>32321</v>
      </c>
      <c r="L658" s="5" t="s">
        <v>32322</v>
      </c>
      <c r="M658" s="34">
        <f t="shared" ref="M658:M721" si="57">IF(COUNTBLANK(K658)+COUNTBLANK(L658)&gt;0,"",K658/L658)</f>
        <v>4.81229250021282</v>
      </c>
      <c r="N658" s="34">
        <f t="shared" si="52"/>
        <v>9.233142</v>
      </c>
      <c r="O658" s="34">
        <f t="shared" si="53"/>
        <v>7.725858</v>
      </c>
      <c r="P658" s="34">
        <f t="shared" si="54"/>
        <v>0.455560941093225</v>
      </c>
      <c r="Q658" s="34">
        <f t="shared" si="55"/>
        <v>27.1344</v>
      </c>
      <c r="R658" s="5" t="s">
        <v>251</v>
      </c>
      <c r="S658" s="5" t="s">
        <v>2278</v>
      </c>
      <c r="T658" s="5" t="s">
        <v>5320</v>
      </c>
      <c r="U658" s="5" t="s">
        <v>32323</v>
      </c>
      <c r="V658" s="5" t="s">
        <v>3708</v>
      </c>
      <c r="W658" s="5" t="s">
        <v>9974</v>
      </c>
      <c r="X658" s="5" t="s">
        <v>20569</v>
      </c>
      <c r="Y658" s="5">
        <v>1.164</v>
      </c>
      <c r="Z658" s="25">
        <f t="shared" si="56"/>
        <v>1.164</v>
      </c>
      <c r="AA658" s="30" t="s">
        <v>21328</v>
      </c>
      <c r="AB658" s="30" t="s">
        <v>5702</v>
      </c>
      <c r="AC658" s="30" t="s">
        <v>975</v>
      </c>
      <c r="AD658" s="5" t="s">
        <v>1439</v>
      </c>
      <c r="AE658" s="28"/>
      <c r="AF658" s="29">
        <v>0.3311</v>
      </c>
      <c r="AH658" s="29">
        <v>1015.3766</v>
      </c>
      <c r="AI658" s="29">
        <v>-1.2124</v>
      </c>
      <c r="AJ658" s="29">
        <v>78.4109</v>
      </c>
      <c r="AK658" s="29">
        <v>148.9745</v>
      </c>
    </row>
    <row r="659" spans="1:37">
      <c r="A659" s="13" t="s">
        <v>14086</v>
      </c>
      <c r="B659" s="4" t="s">
        <v>1243</v>
      </c>
      <c r="C659" s="12" t="s">
        <v>99</v>
      </c>
      <c r="D659" s="4" t="s">
        <v>285</v>
      </c>
      <c r="E659" s="4" t="s">
        <v>158</v>
      </c>
      <c r="F659" s="4" t="s">
        <v>46</v>
      </c>
      <c r="G659" s="4" t="s">
        <v>191</v>
      </c>
      <c r="H659" s="4" t="s">
        <v>1737</v>
      </c>
      <c r="I659" s="10">
        <f t="shared" si="50"/>
        <v>0.813725490196078</v>
      </c>
      <c r="J659" s="10">
        <f t="shared" si="51"/>
        <v>1.2289156626506</v>
      </c>
      <c r="K659" s="5" t="s">
        <v>32324</v>
      </c>
      <c r="L659" s="5" t="s">
        <v>9563</v>
      </c>
      <c r="M659" s="34">
        <f t="shared" si="57"/>
        <v>4.68025966361759</v>
      </c>
      <c r="N659" s="34">
        <f t="shared" si="52"/>
        <v>8.87918</v>
      </c>
      <c r="O659" s="34">
        <f t="shared" si="53"/>
        <v>6.98222</v>
      </c>
      <c r="P659" s="34">
        <f t="shared" si="54"/>
        <v>0.440201999823471</v>
      </c>
      <c r="Q659" s="34">
        <f t="shared" si="55"/>
        <v>25.37824</v>
      </c>
      <c r="R659" s="5" t="s">
        <v>1533</v>
      </c>
      <c r="S659" s="5" t="s">
        <v>76</v>
      </c>
      <c r="T659" s="5" t="s">
        <v>19777</v>
      </c>
      <c r="U659" s="5" t="s">
        <v>17832</v>
      </c>
      <c r="V659" s="5" t="s">
        <v>483</v>
      </c>
      <c r="W659" s="5" t="s">
        <v>32325</v>
      </c>
      <c r="X659" s="5" t="s">
        <v>20368</v>
      </c>
      <c r="Y659" s="5">
        <v>1.199</v>
      </c>
      <c r="Z659" s="25">
        <f t="shared" si="56"/>
        <v>1.199</v>
      </c>
      <c r="AA659" s="30" t="s">
        <v>29385</v>
      </c>
      <c r="AB659" s="30" t="s">
        <v>1557</v>
      </c>
      <c r="AC659" s="30" t="s">
        <v>248</v>
      </c>
      <c r="AD659" s="5" t="s">
        <v>1489</v>
      </c>
      <c r="AE659" s="28"/>
      <c r="AF659" s="29">
        <v>0.8757</v>
      </c>
      <c r="AH659" s="29">
        <v>1015.6712</v>
      </c>
      <c r="AI659" s="29">
        <v>1.4174</v>
      </c>
      <c r="AJ659" s="29">
        <v>70.8453</v>
      </c>
      <c r="AK659" s="29">
        <v>194.7311</v>
      </c>
    </row>
    <row r="660" spans="1:37">
      <c r="A660" s="13" t="s">
        <v>14092</v>
      </c>
      <c r="B660" s="4" t="s">
        <v>586</v>
      </c>
      <c r="C660" s="12" t="s">
        <v>317</v>
      </c>
      <c r="D660" s="4" t="s">
        <v>4241</v>
      </c>
      <c r="E660" s="4" t="s">
        <v>144</v>
      </c>
      <c r="F660" s="4" t="s">
        <v>3325</v>
      </c>
      <c r="G660" s="4" t="s">
        <v>942</v>
      </c>
      <c r="H660" s="4" t="s">
        <v>208</v>
      </c>
      <c r="I660" s="10">
        <f t="shared" si="50"/>
        <v>0.826086956521739</v>
      </c>
      <c r="J660" s="10">
        <f t="shared" si="51"/>
        <v>1.21052631578947</v>
      </c>
      <c r="K660" s="5" t="s">
        <v>32326</v>
      </c>
      <c r="L660" s="5" t="s">
        <v>32327</v>
      </c>
      <c r="M660" s="34">
        <f t="shared" si="57"/>
        <v>4.41656861186198</v>
      </c>
      <c r="N660" s="34">
        <f t="shared" si="52"/>
        <v>8.23859</v>
      </c>
      <c r="O660" s="34">
        <f t="shared" si="53"/>
        <v>5.64931</v>
      </c>
      <c r="P660" s="34">
        <f t="shared" si="54"/>
        <v>0.406779282684927</v>
      </c>
      <c r="Q660" s="34">
        <f t="shared" si="55"/>
        <v>22.22064</v>
      </c>
      <c r="R660" s="5" t="s">
        <v>2844</v>
      </c>
      <c r="S660" s="5" t="s">
        <v>76</v>
      </c>
      <c r="T660" s="5" t="s">
        <v>3540</v>
      </c>
      <c r="U660" s="5" t="s">
        <v>32328</v>
      </c>
      <c r="V660" s="5" t="s">
        <v>2457</v>
      </c>
      <c r="W660" s="5" t="s">
        <v>19163</v>
      </c>
      <c r="X660" s="5" t="s">
        <v>7904</v>
      </c>
      <c r="Y660" s="5">
        <v>1.055</v>
      </c>
      <c r="Z660" s="25">
        <f t="shared" si="56"/>
        <v>1.055</v>
      </c>
      <c r="AA660" s="30" t="s">
        <v>26072</v>
      </c>
      <c r="AB660" s="30" t="s">
        <v>5400</v>
      </c>
      <c r="AC660" s="30" t="s">
        <v>935</v>
      </c>
      <c r="AD660" s="5" t="s">
        <v>2469</v>
      </c>
      <c r="AE660" s="28"/>
      <c r="AF660" s="29">
        <v>1.4559</v>
      </c>
      <c r="AH660" s="29">
        <v>1016.0471</v>
      </c>
      <c r="AI660" s="29">
        <v>3.8342</v>
      </c>
      <c r="AJ660" s="29">
        <v>58.3897</v>
      </c>
      <c r="AK660" s="29">
        <v>196.7583</v>
      </c>
    </row>
    <row r="661" spans="1:37">
      <c r="A661" s="13" t="s">
        <v>14097</v>
      </c>
      <c r="B661" s="4" t="s">
        <v>653</v>
      </c>
      <c r="C661" s="12" t="s">
        <v>31</v>
      </c>
      <c r="D661" s="4" t="s">
        <v>255</v>
      </c>
      <c r="E661" s="4" t="s">
        <v>2687</v>
      </c>
      <c r="F661" s="4" t="s">
        <v>2935</v>
      </c>
      <c r="G661" s="4" t="s">
        <v>191</v>
      </c>
      <c r="H661" s="4" t="s">
        <v>709</v>
      </c>
      <c r="I661" s="10">
        <f t="shared" si="50"/>
        <v>0.88</v>
      </c>
      <c r="J661" s="10">
        <f t="shared" si="51"/>
        <v>1.13636363636364</v>
      </c>
      <c r="K661" s="5" t="s">
        <v>32329</v>
      </c>
      <c r="L661" s="5" t="s">
        <v>32330</v>
      </c>
      <c r="M661" s="34">
        <f t="shared" si="57"/>
        <v>4.12084396541875</v>
      </c>
      <c r="N661" s="34">
        <f t="shared" si="52"/>
        <v>6.879334</v>
      </c>
      <c r="O661" s="34">
        <f t="shared" si="53"/>
        <v>3.940766</v>
      </c>
      <c r="P661" s="34">
        <f t="shared" si="54"/>
        <v>0.364207909353888</v>
      </c>
      <c r="Q661" s="34">
        <f t="shared" si="55"/>
        <v>17.31216</v>
      </c>
      <c r="R661" s="5" t="s">
        <v>151</v>
      </c>
      <c r="S661" s="5" t="s">
        <v>3384</v>
      </c>
      <c r="T661" s="5" t="s">
        <v>10023</v>
      </c>
      <c r="U661" s="5" t="s">
        <v>32331</v>
      </c>
      <c r="V661" s="5" t="s">
        <v>1557</v>
      </c>
      <c r="W661" s="5" t="s">
        <v>27395</v>
      </c>
      <c r="X661" s="5" t="s">
        <v>562</v>
      </c>
      <c r="Y661" s="5">
        <v>1.457</v>
      </c>
      <c r="Z661" s="25">
        <f t="shared" si="56"/>
        <v>1.457</v>
      </c>
      <c r="AA661" s="30" t="s">
        <v>535</v>
      </c>
      <c r="AB661" s="30" t="s">
        <v>1965</v>
      </c>
      <c r="AC661" s="30" t="s">
        <v>55</v>
      </c>
      <c r="AD661" s="5" t="s">
        <v>7426</v>
      </c>
      <c r="AE661" s="28"/>
      <c r="AF661" s="29">
        <v>1.3864</v>
      </c>
      <c r="AH661" s="29">
        <v>1015.6875</v>
      </c>
      <c r="AI661" s="29">
        <v>5.4475</v>
      </c>
      <c r="AJ661" s="29">
        <v>49.6508</v>
      </c>
      <c r="AK661" s="29">
        <v>207.2453</v>
      </c>
    </row>
    <row r="662" spans="1:37">
      <c r="A662" s="13" t="s">
        <v>14102</v>
      </c>
      <c r="B662" s="4" t="s">
        <v>144</v>
      </c>
      <c r="C662" s="12" t="s">
        <v>160</v>
      </c>
      <c r="D662" s="4" t="s">
        <v>968</v>
      </c>
      <c r="E662" s="4" t="s">
        <v>316</v>
      </c>
      <c r="F662" s="4" t="s">
        <v>1957</v>
      </c>
      <c r="G662" s="4" t="s">
        <v>1737</v>
      </c>
      <c r="H662" s="4" t="s">
        <v>83</v>
      </c>
      <c r="I662" s="10">
        <f t="shared" si="50"/>
        <v>0.876543209876543</v>
      </c>
      <c r="J662" s="10">
        <f t="shared" si="51"/>
        <v>1.14084507042254</v>
      </c>
      <c r="K662" s="5" t="s">
        <v>32332</v>
      </c>
      <c r="L662" s="5" t="s">
        <v>32333</v>
      </c>
      <c r="M662" s="34">
        <f t="shared" si="57"/>
        <v>3.88980197454774</v>
      </c>
      <c r="N662" s="34">
        <f t="shared" si="52"/>
        <v>4.591026</v>
      </c>
      <c r="O662" s="34">
        <f t="shared" si="53"/>
        <v>2.225074</v>
      </c>
      <c r="P662" s="34">
        <f t="shared" si="54"/>
        <v>0.326443860858849</v>
      </c>
      <c r="Q662" s="34">
        <f t="shared" si="55"/>
        <v>10.90576</v>
      </c>
      <c r="R662" s="5" t="s">
        <v>4187</v>
      </c>
      <c r="S662" s="5" t="s">
        <v>1637</v>
      </c>
      <c r="T662" s="5" t="s">
        <v>10509</v>
      </c>
      <c r="U662" s="5" t="s">
        <v>27768</v>
      </c>
      <c r="V662" s="5" t="s">
        <v>1557</v>
      </c>
      <c r="W662" s="5" t="s">
        <v>32334</v>
      </c>
      <c r="X662" s="5" t="s">
        <v>27591</v>
      </c>
      <c r="Y662" s="5">
        <v>0.181</v>
      </c>
      <c r="Z662" s="25">
        <f t="shared" si="56"/>
        <v>0.181</v>
      </c>
      <c r="AA662" s="30" t="s">
        <v>27265</v>
      </c>
      <c r="AB662" s="30" t="s">
        <v>8762</v>
      </c>
      <c r="AC662" s="30" t="s">
        <v>39</v>
      </c>
      <c r="AD662" s="5" t="s">
        <v>1498</v>
      </c>
      <c r="AE662" s="28"/>
      <c r="AF662" s="29">
        <v>1.2858</v>
      </c>
      <c r="AH662" s="29">
        <v>1014.9463</v>
      </c>
      <c r="AI662" s="29">
        <v>6.4712</v>
      </c>
      <c r="AJ662" s="29">
        <v>47.5703</v>
      </c>
      <c r="AK662" s="29">
        <v>191.8345</v>
      </c>
    </row>
    <row r="663" spans="1:37">
      <c r="A663" s="13" t="s">
        <v>14108</v>
      </c>
      <c r="B663" s="4" t="s">
        <v>189</v>
      </c>
      <c r="C663" s="12" t="s">
        <v>68</v>
      </c>
      <c r="D663" s="4" t="s">
        <v>968</v>
      </c>
      <c r="E663" s="4" t="s">
        <v>82</v>
      </c>
      <c r="F663" s="4" t="s">
        <v>6511</v>
      </c>
      <c r="G663" s="4" t="s">
        <v>1737</v>
      </c>
      <c r="H663" s="4" t="s">
        <v>66</v>
      </c>
      <c r="I663" s="10">
        <f t="shared" si="50"/>
        <v>0.888888888888889</v>
      </c>
      <c r="J663" s="10">
        <f t="shared" si="51"/>
        <v>1.125</v>
      </c>
      <c r="K663" s="5" t="s">
        <v>32335</v>
      </c>
      <c r="L663" s="5" t="s">
        <v>32336</v>
      </c>
      <c r="M663" s="34">
        <f t="shared" si="57"/>
        <v>3.99858234714004</v>
      </c>
      <c r="N663" s="34">
        <f t="shared" si="52"/>
        <v>4.250688</v>
      </c>
      <c r="O663" s="34">
        <f t="shared" si="53"/>
        <v>2.236612</v>
      </c>
      <c r="P663" s="34">
        <f t="shared" si="54"/>
        <v>0.344767777041296</v>
      </c>
      <c r="Q663" s="34">
        <f t="shared" si="55"/>
        <v>10.37968</v>
      </c>
      <c r="R663" s="5" t="s">
        <v>1923</v>
      </c>
      <c r="S663" s="5" t="s">
        <v>2727</v>
      </c>
      <c r="T663" s="5" t="s">
        <v>3104</v>
      </c>
      <c r="U663" s="5" t="s">
        <v>32337</v>
      </c>
      <c r="V663" s="5" t="s">
        <v>701</v>
      </c>
      <c r="W663" s="5" t="s">
        <v>8084</v>
      </c>
      <c r="X663" s="5" t="s">
        <v>412</v>
      </c>
      <c r="Y663" s="5">
        <v>1.046</v>
      </c>
      <c r="Z663" s="25">
        <f t="shared" si="56"/>
        <v>1.046</v>
      </c>
      <c r="AA663" s="30" t="s">
        <v>32338</v>
      </c>
      <c r="AB663" s="30" t="s">
        <v>32339</v>
      </c>
      <c r="AC663" s="30" t="s">
        <v>104</v>
      </c>
      <c r="AD663" s="5" t="s">
        <v>170</v>
      </c>
      <c r="AE663" s="28"/>
      <c r="AF663" s="29">
        <v>0.9785</v>
      </c>
      <c r="AH663" s="29">
        <v>1014.1816</v>
      </c>
      <c r="AI663" s="29">
        <v>7.1142</v>
      </c>
      <c r="AJ663" s="29">
        <v>46.6891</v>
      </c>
      <c r="AK663" s="29">
        <v>186.841</v>
      </c>
    </row>
    <row r="664" spans="1:37">
      <c r="A664" s="13" t="s">
        <v>14110</v>
      </c>
      <c r="B664" s="4" t="s">
        <v>2298</v>
      </c>
      <c r="C664" s="12" t="s">
        <v>68</v>
      </c>
      <c r="D664" s="4" t="s">
        <v>206</v>
      </c>
      <c r="E664" s="4" t="s">
        <v>940</v>
      </c>
      <c r="F664" s="4" t="s">
        <v>1570</v>
      </c>
      <c r="G664" s="4" t="s">
        <v>1737</v>
      </c>
      <c r="H664" s="4" t="s">
        <v>116</v>
      </c>
      <c r="I664" s="10">
        <f t="shared" si="50"/>
        <v>0.875</v>
      </c>
      <c r="J664" s="10">
        <f t="shared" si="51"/>
        <v>1.14285714285714</v>
      </c>
      <c r="K664" s="5" t="s">
        <v>32340</v>
      </c>
      <c r="L664" s="5" t="s">
        <v>32341</v>
      </c>
      <c r="M664" s="34">
        <f t="shared" si="57"/>
        <v>3.86176717419974</v>
      </c>
      <c r="N664" s="34">
        <f t="shared" si="52"/>
        <v>4.370684</v>
      </c>
      <c r="O664" s="34">
        <f t="shared" si="53"/>
        <v>2.071516</v>
      </c>
      <c r="P664" s="34">
        <f t="shared" si="54"/>
        <v>0.321554127471982</v>
      </c>
      <c r="Q664" s="34">
        <f t="shared" si="55"/>
        <v>10.30752</v>
      </c>
      <c r="R664" s="5" t="s">
        <v>93</v>
      </c>
      <c r="S664" s="5" t="s">
        <v>880</v>
      </c>
      <c r="T664" s="5" t="s">
        <v>702</v>
      </c>
      <c r="U664" s="5" t="s">
        <v>32342</v>
      </c>
      <c r="V664" s="5" t="s">
        <v>2758</v>
      </c>
      <c r="W664" s="5" t="s">
        <v>31143</v>
      </c>
      <c r="X664" s="5" t="s">
        <v>32343</v>
      </c>
      <c r="Y664" s="5">
        <v>0.885</v>
      </c>
      <c r="Z664" s="25">
        <f t="shared" si="56"/>
        <v>0.885</v>
      </c>
      <c r="AA664" s="30" t="s">
        <v>32344</v>
      </c>
      <c r="AB664" s="30" t="s">
        <v>18025</v>
      </c>
      <c r="AC664" s="30" t="s">
        <v>1026</v>
      </c>
      <c r="AD664" s="5" t="s">
        <v>2039</v>
      </c>
      <c r="AE664" s="28"/>
      <c r="AF664" s="29">
        <v>0.903</v>
      </c>
      <c r="AH664" s="29">
        <v>1014.1425</v>
      </c>
      <c r="AI664" s="29">
        <v>7.6725</v>
      </c>
      <c r="AJ664" s="29">
        <v>45.2217</v>
      </c>
      <c r="AK664" s="29">
        <v>213.9589</v>
      </c>
    </row>
    <row r="665" spans="1:37">
      <c r="A665" s="13" t="s">
        <v>14114</v>
      </c>
      <c r="B665" s="4" t="s">
        <v>298</v>
      </c>
      <c r="C665" s="12" t="s">
        <v>68</v>
      </c>
      <c r="D665" s="4" t="s">
        <v>47</v>
      </c>
      <c r="E665" s="4" t="s">
        <v>299</v>
      </c>
      <c r="F665" s="4" t="s">
        <v>636</v>
      </c>
      <c r="G665" s="4" t="s">
        <v>1737</v>
      </c>
      <c r="H665" s="4" t="s">
        <v>345</v>
      </c>
      <c r="I665" s="10">
        <f t="shared" si="50"/>
        <v>0.87012987012987</v>
      </c>
      <c r="J665" s="10">
        <f t="shared" si="51"/>
        <v>1.14925373134328</v>
      </c>
      <c r="K665" s="5" t="s">
        <v>32345</v>
      </c>
      <c r="L665" s="5" t="s">
        <v>32346</v>
      </c>
      <c r="M665" s="34">
        <f t="shared" si="57"/>
        <v>3.72575389537295</v>
      </c>
      <c r="N665" s="34">
        <f t="shared" si="52"/>
        <v>4.422298</v>
      </c>
      <c r="O665" s="34">
        <f t="shared" si="53"/>
        <v>1.866402</v>
      </c>
      <c r="P665" s="34">
        <f t="shared" si="54"/>
        <v>0.29678661726589</v>
      </c>
      <c r="Q665" s="34">
        <f t="shared" si="55"/>
        <v>10.06192</v>
      </c>
      <c r="R665" s="5" t="s">
        <v>199</v>
      </c>
      <c r="S665" s="5" t="s">
        <v>125</v>
      </c>
      <c r="T665" s="5" t="s">
        <v>6505</v>
      </c>
      <c r="U665" s="5" t="s">
        <v>32347</v>
      </c>
      <c r="V665" s="5" t="s">
        <v>1160</v>
      </c>
      <c r="W665" s="5" t="s">
        <v>30954</v>
      </c>
      <c r="X665" s="5" t="s">
        <v>537</v>
      </c>
      <c r="Y665" s="5">
        <v>0.714</v>
      </c>
      <c r="Z665" s="25">
        <f t="shared" si="56"/>
        <v>0.714</v>
      </c>
      <c r="AA665" s="30" t="s">
        <v>32348</v>
      </c>
      <c r="AB665" s="30" t="s">
        <v>31922</v>
      </c>
      <c r="AC665" s="30" t="s">
        <v>2802</v>
      </c>
      <c r="AD665" s="5" t="s">
        <v>263</v>
      </c>
      <c r="AE665" s="28"/>
      <c r="AF665" s="29">
        <v>1.2119</v>
      </c>
      <c r="AH665" s="29">
        <v>1014.225</v>
      </c>
      <c r="AI665" s="29">
        <v>7.8101</v>
      </c>
      <c r="AJ665" s="29">
        <v>44.6532</v>
      </c>
      <c r="AK665" s="29">
        <v>220.795</v>
      </c>
    </row>
    <row r="666" spans="1:37">
      <c r="A666" s="13" t="s">
        <v>14119</v>
      </c>
      <c r="B666" s="4" t="s">
        <v>600</v>
      </c>
      <c r="C666" s="12" t="s">
        <v>68</v>
      </c>
      <c r="D666" s="4" t="s">
        <v>47</v>
      </c>
      <c r="E666" s="4" t="s">
        <v>2663</v>
      </c>
      <c r="F666" s="4" t="s">
        <v>4568</v>
      </c>
      <c r="G666" s="4" t="s">
        <v>1737</v>
      </c>
      <c r="H666" s="4" t="s">
        <v>143</v>
      </c>
      <c r="I666" s="10">
        <f t="shared" si="50"/>
        <v>0.896103896103896</v>
      </c>
      <c r="J666" s="10">
        <f t="shared" si="51"/>
        <v>1.11594202898551</v>
      </c>
      <c r="K666" s="5" t="s">
        <v>32349</v>
      </c>
      <c r="L666" s="5" t="s">
        <v>32350</v>
      </c>
      <c r="M666" s="34">
        <f t="shared" si="57"/>
        <v>3.65034619188922</v>
      </c>
      <c r="N666" s="34">
        <f t="shared" si="52"/>
        <v>4.238112</v>
      </c>
      <c r="O666" s="34">
        <f t="shared" si="53"/>
        <v>1.666688</v>
      </c>
      <c r="P666" s="34">
        <f t="shared" si="54"/>
        <v>0.282259856388023</v>
      </c>
      <c r="Q666" s="34">
        <f t="shared" si="55"/>
        <v>9.44768</v>
      </c>
      <c r="R666" s="5" t="s">
        <v>338</v>
      </c>
      <c r="S666" s="5" t="s">
        <v>904</v>
      </c>
      <c r="T666" s="5" t="s">
        <v>20072</v>
      </c>
      <c r="U666" s="5" t="s">
        <v>7129</v>
      </c>
      <c r="V666" s="5" t="s">
        <v>1003</v>
      </c>
      <c r="W666" s="5" t="s">
        <v>15458</v>
      </c>
      <c r="X666" s="5" t="s">
        <v>20544</v>
      </c>
      <c r="Y666" s="5">
        <v>0.424</v>
      </c>
      <c r="Z666" s="25">
        <f t="shared" si="56"/>
        <v>0.424</v>
      </c>
      <c r="AA666" s="30" t="s">
        <v>11360</v>
      </c>
      <c r="AB666" s="30" t="s">
        <v>19403</v>
      </c>
      <c r="AC666" s="30" t="s">
        <v>1026</v>
      </c>
      <c r="AD666" s="5" t="s">
        <v>5206</v>
      </c>
      <c r="AE666" s="28"/>
      <c r="AF666" s="29">
        <v>1.005</v>
      </c>
      <c r="AH666" s="29">
        <v>1014.4889</v>
      </c>
      <c r="AI666" s="29">
        <v>7.5721</v>
      </c>
      <c r="AJ666" s="29">
        <v>46.0307</v>
      </c>
      <c r="AK666" s="29">
        <v>230.2617</v>
      </c>
    </row>
    <row r="667" spans="1:37">
      <c r="A667" s="13" t="s">
        <v>14124</v>
      </c>
      <c r="B667" s="4" t="s">
        <v>189</v>
      </c>
      <c r="C667" s="12" t="s">
        <v>317</v>
      </c>
      <c r="D667" s="4" t="s">
        <v>206</v>
      </c>
      <c r="E667" s="4" t="s">
        <v>82</v>
      </c>
      <c r="F667" s="4" t="s">
        <v>4370</v>
      </c>
      <c r="G667" s="4" t="s">
        <v>1737</v>
      </c>
      <c r="H667" s="4" t="s">
        <v>222</v>
      </c>
      <c r="I667" s="10">
        <f t="shared" si="50"/>
        <v>0.9</v>
      </c>
      <c r="J667" s="10">
        <f t="shared" si="51"/>
        <v>1.11111111111111</v>
      </c>
      <c r="K667" s="5" t="s">
        <v>28148</v>
      </c>
      <c r="L667" s="5" t="s">
        <v>32351</v>
      </c>
      <c r="M667" s="34">
        <f t="shared" si="57"/>
        <v>3.83520221746252</v>
      </c>
      <c r="N667" s="34">
        <f t="shared" si="52"/>
        <v>4.158988</v>
      </c>
      <c r="O667" s="34">
        <f t="shared" si="53"/>
        <v>1.929012</v>
      </c>
      <c r="P667" s="34">
        <f t="shared" si="54"/>
        <v>0.316854796320631</v>
      </c>
      <c r="Q667" s="34">
        <f t="shared" si="55"/>
        <v>9.7408</v>
      </c>
      <c r="R667" s="5" t="s">
        <v>216</v>
      </c>
      <c r="S667" s="5" t="s">
        <v>59</v>
      </c>
      <c r="T667" s="5" t="s">
        <v>3503</v>
      </c>
      <c r="U667" s="5" t="s">
        <v>30673</v>
      </c>
      <c r="V667" s="5" t="s">
        <v>3309</v>
      </c>
      <c r="W667" s="5" t="s">
        <v>23151</v>
      </c>
      <c r="X667" s="5" t="s">
        <v>30362</v>
      </c>
      <c r="Y667" s="5">
        <v>0.621</v>
      </c>
      <c r="Z667" s="25">
        <f t="shared" si="56"/>
        <v>0.621</v>
      </c>
      <c r="AA667" s="30" t="s">
        <v>32352</v>
      </c>
      <c r="AB667" s="30" t="s">
        <v>1419</v>
      </c>
      <c r="AC667" s="30" t="s">
        <v>104</v>
      </c>
      <c r="AD667" s="5" t="s">
        <v>203</v>
      </c>
      <c r="AE667" s="28"/>
      <c r="AF667" s="29">
        <v>0.5053</v>
      </c>
      <c r="AH667" s="29">
        <v>1015.0951</v>
      </c>
      <c r="AI667" s="29">
        <v>6.72</v>
      </c>
      <c r="AJ667" s="29">
        <v>49.1692</v>
      </c>
      <c r="AK667" s="29">
        <v>242.9307</v>
      </c>
    </row>
    <row r="668" spans="1:37">
      <c r="A668" s="13" t="s">
        <v>14129</v>
      </c>
      <c r="B668" s="4" t="s">
        <v>255</v>
      </c>
      <c r="C668" s="12" t="s">
        <v>317</v>
      </c>
      <c r="D668" s="4" t="s">
        <v>1514</v>
      </c>
      <c r="E668" s="4" t="s">
        <v>65</v>
      </c>
      <c r="F668" s="4" t="s">
        <v>184</v>
      </c>
      <c r="G668" s="4" t="s">
        <v>1737</v>
      </c>
      <c r="H668" s="4" t="s">
        <v>345</v>
      </c>
      <c r="I668" s="10">
        <f t="shared" si="50"/>
        <v>0.892857142857143</v>
      </c>
      <c r="J668" s="10">
        <f t="shared" si="51"/>
        <v>1.12</v>
      </c>
      <c r="K668" s="5" t="s">
        <v>32353</v>
      </c>
      <c r="L668" s="5" t="s">
        <v>32354</v>
      </c>
      <c r="M668" s="34">
        <f t="shared" si="57"/>
        <v>3.92998316603279</v>
      </c>
      <c r="N668" s="34">
        <f t="shared" si="52"/>
        <v>4.202218</v>
      </c>
      <c r="O668" s="34">
        <f t="shared" si="53"/>
        <v>2.101082</v>
      </c>
      <c r="P668" s="34">
        <f t="shared" si="54"/>
        <v>0.333330477686291</v>
      </c>
      <c r="Q668" s="34">
        <f t="shared" si="55"/>
        <v>10.08528</v>
      </c>
      <c r="R668" s="5" t="s">
        <v>1453</v>
      </c>
      <c r="S668" s="5" t="s">
        <v>1328</v>
      </c>
      <c r="T668" s="5" t="s">
        <v>703</v>
      </c>
      <c r="U668" s="5" t="s">
        <v>19385</v>
      </c>
      <c r="V668" s="5" t="s">
        <v>1000</v>
      </c>
      <c r="W668" s="5" t="s">
        <v>32355</v>
      </c>
      <c r="X668" s="5" t="s">
        <v>32356</v>
      </c>
      <c r="Y668" s="5">
        <v>0.648</v>
      </c>
      <c r="Z668" s="25">
        <f t="shared" si="56"/>
        <v>0.648</v>
      </c>
      <c r="AA668" s="30" t="s">
        <v>32357</v>
      </c>
      <c r="AB668" s="30" t="s">
        <v>28330</v>
      </c>
      <c r="AC668" s="30" t="s">
        <v>2245</v>
      </c>
      <c r="AD668" s="5" t="s">
        <v>831</v>
      </c>
      <c r="AE668" s="28"/>
      <c r="AF668" s="29">
        <v>0.4162</v>
      </c>
      <c r="AH668" s="29">
        <v>1015.7619</v>
      </c>
      <c r="AI668" s="29">
        <v>5.0527</v>
      </c>
      <c r="AJ668" s="29">
        <v>55.1927</v>
      </c>
      <c r="AK668" s="29">
        <v>113.862</v>
      </c>
    </row>
    <row r="669" spans="1:37">
      <c r="A669" s="13" t="s">
        <v>14134</v>
      </c>
      <c r="B669" s="4" t="s">
        <v>239</v>
      </c>
      <c r="C669" s="12" t="s">
        <v>317</v>
      </c>
      <c r="D669" s="4" t="s">
        <v>1549</v>
      </c>
      <c r="E669" s="4" t="s">
        <v>314</v>
      </c>
      <c r="F669" s="4" t="s">
        <v>4817</v>
      </c>
      <c r="G669" s="4" t="s">
        <v>942</v>
      </c>
      <c r="H669" s="4" t="s">
        <v>407</v>
      </c>
      <c r="I669" s="10">
        <f t="shared" si="50"/>
        <v>0.868131868131868</v>
      </c>
      <c r="J669" s="10">
        <f t="shared" si="51"/>
        <v>1.15189873417722</v>
      </c>
      <c r="K669" s="5" t="s">
        <v>18590</v>
      </c>
      <c r="L669" s="5" t="s">
        <v>32358</v>
      </c>
      <c r="M669" s="34">
        <f t="shared" si="57"/>
        <v>3.30384002831357</v>
      </c>
      <c r="N669" s="34">
        <f t="shared" si="52"/>
        <v>5.922248</v>
      </c>
      <c r="O669" s="34">
        <f t="shared" si="53"/>
        <v>1.545752</v>
      </c>
      <c r="P669" s="34">
        <f t="shared" si="54"/>
        <v>0.206983395822175</v>
      </c>
      <c r="Q669" s="34">
        <f t="shared" si="55"/>
        <v>11.9488</v>
      </c>
      <c r="R669" s="5" t="s">
        <v>416</v>
      </c>
      <c r="S669" s="5" t="s">
        <v>310</v>
      </c>
      <c r="T669" s="5" t="s">
        <v>2535</v>
      </c>
      <c r="U669" s="5" t="s">
        <v>32359</v>
      </c>
      <c r="V669" s="5" t="s">
        <v>1658</v>
      </c>
      <c r="W669" s="5" t="s">
        <v>25171</v>
      </c>
      <c r="X669" s="5" t="s">
        <v>32360</v>
      </c>
      <c r="Y669" s="5">
        <v>0.694</v>
      </c>
      <c r="Z669" s="25">
        <f t="shared" si="56"/>
        <v>0.694</v>
      </c>
      <c r="AA669" s="30" t="s">
        <v>32361</v>
      </c>
      <c r="AB669" s="30" t="s">
        <v>5500</v>
      </c>
      <c r="AC669" s="30" t="s">
        <v>2386</v>
      </c>
      <c r="AD669" s="5" t="s">
        <v>3707</v>
      </c>
      <c r="AE669" s="28"/>
      <c r="AF669" s="29">
        <v>0.2144</v>
      </c>
      <c r="AH669" s="29">
        <v>1016.3092</v>
      </c>
      <c r="AI669" s="29">
        <v>3.6408</v>
      </c>
      <c r="AJ669" s="29">
        <v>59.0242</v>
      </c>
      <c r="AK669" s="29">
        <v>294.3751</v>
      </c>
    </row>
    <row r="670" spans="1:37">
      <c r="A670" s="13" t="s">
        <v>14139</v>
      </c>
      <c r="B670" s="4" t="s">
        <v>1747</v>
      </c>
      <c r="C670" s="12" t="s">
        <v>317</v>
      </c>
      <c r="D670" s="4" t="s">
        <v>1383</v>
      </c>
      <c r="E670" s="4" t="s">
        <v>298</v>
      </c>
      <c r="F670" s="4" t="s">
        <v>233</v>
      </c>
      <c r="G670" s="4" t="s">
        <v>942</v>
      </c>
      <c r="H670" s="4" t="s">
        <v>192</v>
      </c>
      <c r="I670" s="10">
        <f t="shared" si="50"/>
        <v>0.865384615384615</v>
      </c>
      <c r="J670" s="10">
        <f t="shared" si="51"/>
        <v>1.15555555555556</v>
      </c>
      <c r="K670" s="5" t="s">
        <v>32362</v>
      </c>
      <c r="L670" s="5" t="s">
        <v>32363</v>
      </c>
      <c r="M670" s="34">
        <f t="shared" si="57"/>
        <v>4.20009997308417</v>
      </c>
      <c r="N670" s="34">
        <f t="shared" si="52"/>
        <v>6.813834</v>
      </c>
      <c r="O670" s="34">
        <f t="shared" si="53"/>
        <v>4.109366</v>
      </c>
      <c r="P670" s="34">
        <f t="shared" si="54"/>
        <v>0.376205324447048</v>
      </c>
      <c r="Q670" s="34">
        <f t="shared" si="55"/>
        <v>17.47712</v>
      </c>
      <c r="R670" s="5" t="s">
        <v>3309</v>
      </c>
      <c r="S670" s="5" t="s">
        <v>251</v>
      </c>
      <c r="T670" s="5" t="s">
        <v>5802</v>
      </c>
      <c r="U670" s="5" t="s">
        <v>32364</v>
      </c>
      <c r="V670" s="5" t="s">
        <v>1003</v>
      </c>
      <c r="W670" s="5" t="s">
        <v>11326</v>
      </c>
      <c r="X670" s="5" t="s">
        <v>2106</v>
      </c>
      <c r="Y670" s="5">
        <v>0.577</v>
      </c>
      <c r="Z670" s="25">
        <f t="shared" si="56"/>
        <v>0.577</v>
      </c>
      <c r="AA670" s="30" t="s">
        <v>20531</v>
      </c>
      <c r="AB670" s="30" t="s">
        <v>8535</v>
      </c>
      <c r="AC670" s="30" t="s">
        <v>1476</v>
      </c>
      <c r="AD670" s="5" t="s">
        <v>822</v>
      </c>
      <c r="AE670" s="28"/>
      <c r="AF670" s="29">
        <v>0.0701</v>
      </c>
      <c r="AH670" s="29">
        <v>1016.5309</v>
      </c>
      <c r="AI670" s="29">
        <v>2.9959</v>
      </c>
      <c r="AJ670" s="29">
        <v>61.2684</v>
      </c>
      <c r="AK670" s="29">
        <v>197.3261</v>
      </c>
    </row>
    <row r="671" spans="1:37">
      <c r="A671" s="13" t="s">
        <v>14143</v>
      </c>
      <c r="B671" s="4" t="s">
        <v>177</v>
      </c>
      <c r="C671" s="12" t="s">
        <v>317</v>
      </c>
      <c r="D671" s="4" t="s">
        <v>1243</v>
      </c>
      <c r="E671" s="4" t="s">
        <v>1433</v>
      </c>
      <c r="F671" s="4" t="s">
        <v>2195</v>
      </c>
      <c r="G671" s="4" t="s">
        <v>302</v>
      </c>
      <c r="H671" s="4" t="s">
        <v>192</v>
      </c>
      <c r="I671" s="10">
        <f t="shared" si="50"/>
        <v>0.854545454545454</v>
      </c>
      <c r="J671" s="10">
        <f t="shared" si="51"/>
        <v>1.17021276595745</v>
      </c>
      <c r="K671" s="5" t="s">
        <v>32365</v>
      </c>
      <c r="L671" s="5" t="s">
        <v>32366</v>
      </c>
      <c r="M671" s="34">
        <f t="shared" si="57"/>
        <v>3.00590653621982</v>
      </c>
      <c r="N671" s="34">
        <f t="shared" si="52"/>
        <v>10.069184</v>
      </c>
      <c r="O671" s="34">
        <f t="shared" si="53"/>
        <v>1.483116</v>
      </c>
      <c r="P671" s="34">
        <f t="shared" si="54"/>
        <v>0.128382746292946</v>
      </c>
      <c r="Q671" s="34">
        <f t="shared" si="55"/>
        <v>18.48368</v>
      </c>
      <c r="R671" s="5" t="s">
        <v>322</v>
      </c>
      <c r="S671" s="5" t="s">
        <v>977</v>
      </c>
      <c r="T671" s="5" t="s">
        <v>8988</v>
      </c>
      <c r="U671" s="5" t="s">
        <v>32367</v>
      </c>
      <c r="V671" s="5" t="s">
        <v>964</v>
      </c>
      <c r="W671" s="5" t="s">
        <v>14106</v>
      </c>
      <c r="X671" s="5" t="s">
        <v>2586</v>
      </c>
      <c r="Y671" s="5">
        <v>0.614</v>
      </c>
      <c r="Z671" s="25">
        <f t="shared" si="56"/>
        <v>0.614</v>
      </c>
      <c r="AA671" s="30" t="s">
        <v>16946</v>
      </c>
      <c r="AB671" s="30" t="s">
        <v>4568</v>
      </c>
      <c r="AC671" s="30" t="s">
        <v>278</v>
      </c>
      <c r="AD671" s="5" t="s">
        <v>3129</v>
      </c>
      <c r="AE671" s="28"/>
      <c r="AF671" s="29">
        <v>0.4029</v>
      </c>
      <c r="AH671" s="29">
        <v>1016.8267</v>
      </c>
      <c r="AI671" s="29">
        <v>2.075</v>
      </c>
      <c r="AJ671" s="29">
        <v>65.8734</v>
      </c>
      <c r="AK671" s="29">
        <v>151.0588</v>
      </c>
    </row>
    <row r="672" spans="1:37">
      <c r="A672" s="13" t="s">
        <v>14148</v>
      </c>
      <c r="B672" s="4" t="s">
        <v>315</v>
      </c>
      <c r="C672" s="12" t="s">
        <v>99</v>
      </c>
      <c r="D672" s="4" t="s">
        <v>1346</v>
      </c>
      <c r="E672" s="4" t="s">
        <v>189</v>
      </c>
      <c r="F672" s="4" t="s">
        <v>4500</v>
      </c>
      <c r="G672" s="4" t="s">
        <v>191</v>
      </c>
      <c r="H672" s="4" t="s">
        <v>476</v>
      </c>
      <c r="I672" s="10">
        <f t="shared" si="50"/>
        <v>0.842105263157895</v>
      </c>
      <c r="J672" s="10">
        <f t="shared" si="51"/>
        <v>1.1875</v>
      </c>
      <c r="K672" s="5" t="s">
        <v>32368</v>
      </c>
      <c r="L672" s="5" t="s">
        <v>4079</v>
      </c>
      <c r="M672" s="34">
        <f t="shared" si="57"/>
        <v>3.18931824454872</v>
      </c>
      <c r="N672" s="34">
        <f t="shared" si="52"/>
        <v>9.49226</v>
      </c>
      <c r="O672" s="34">
        <f t="shared" si="53"/>
        <v>2.06264</v>
      </c>
      <c r="P672" s="34">
        <f t="shared" si="54"/>
        <v>0.178507819193589</v>
      </c>
      <c r="Q672" s="34">
        <f t="shared" si="55"/>
        <v>18.48784</v>
      </c>
      <c r="R672" s="5" t="s">
        <v>55</v>
      </c>
      <c r="S672" s="5" t="s">
        <v>3653</v>
      </c>
      <c r="T672" s="5" t="s">
        <v>7585</v>
      </c>
      <c r="U672" s="5" t="s">
        <v>31587</v>
      </c>
      <c r="V672" s="5" t="s">
        <v>1658</v>
      </c>
      <c r="W672" s="5" t="s">
        <v>32369</v>
      </c>
      <c r="X672" s="5" t="s">
        <v>30420</v>
      </c>
      <c r="Y672" s="5">
        <v>0.786</v>
      </c>
      <c r="Z672" s="25">
        <f t="shared" si="56"/>
        <v>0.786</v>
      </c>
      <c r="AA672" s="30" t="s">
        <v>29681</v>
      </c>
      <c r="AB672" s="30" t="s">
        <v>4776</v>
      </c>
      <c r="AC672" s="30" t="s">
        <v>39</v>
      </c>
      <c r="AD672" s="5" t="s">
        <v>2133</v>
      </c>
      <c r="AE672" s="28"/>
      <c r="AF672" s="29">
        <v>0.5753</v>
      </c>
      <c r="AH672" s="29">
        <v>1017</v>
      </c>
      <c r="AI672" s="29">
        <v>1.4186</v>
      </c>
      <c r="AJ672" s="29">
        <v>67.274</v>
      </c>
      <c r="AK672" s="29">
        <v>93.8291</v>
      </c>
    </row>
    <row r="673" spans="1:37">
      <c r="A673" s="13" t="s">
        <v>14154</v>
      </c>
      <c r="B673" s="4" t="s">
        <v>2682</v>
      </c>
      <c r="C673" s="12" t="s">
        <v>99</v>
      </c>
      <c r="D673" s="4" t="s">
        <v>1346</v>
      </c>
      <c r="E673" s="4" t="s">
        <v>1269</v>
      </c>
      <c r="F673" s="4" t="s">
        <v>17291</v>
      </c>
      <c r="G673" s="4" t="s">
        <v>344</v>
      </c>
      <c r="H673" s="4" t="s">
        <v>29</v>
      </c>
      <c r="I673" s="10">
        <f t="shared" si="50"/>
        <v>0.850877192982456</v>
      </c>
      <c r="J673" s="10">
        <f t="shared" si="51"/>
        <v>1.17525773195876</v>
      </c>
      <c r="K673" s="5" t="s">
        <v>32370</v>
      </c>
      <c r="L673" s="5" t="s">
        <v>32371</v>
      </c>
      <c r="M673" s="34">
        <f t="shared" si="57"/>
        <v>3.1704535085318</v>
      </c>
      <c r="N673" s="34">
        <f t="shared" si="52"/>
        <v>8.613774</v>
      </c>
      <c r="O673" s="34">
        <f t="shared" si="53"/>
        <v>1.809726</v>
      </c>
      <c r="P673" s="34">
        <f t="shared" si="54"/>
        <v>0.173619801410275</v>
      </c>
      <c r="Q673" s="34">
        <f t="shared" si="55"/>
        <v>16.6776</v>
      </c>
      <c r="R673" s="5" t="s">
        <v>171</v>
      </c>
      <c r="S673" s="5" t="s">
        <v>2394</v>
      </c>
      <c r="T673" s="5" t="s">
        <v>19467</v>
      </c>
      <c r="U673" s="5" t="s">
        <v>32372</v>
      </c>
      <c r="V673" s="5" t="s">
        <v>974</v>
      </c>
      <c r="W673" s="5" t="s">
        <v>1070</v>
      </c>
      <c r="X673" s="5" t="s">
        <v>5171</v>
      </c>
      <c r="Y673" s="5">
        <v>0.705</v>
      </c>
      <c r="Z673" s="25">
        <f t="shared" si="56"/>
        <v>0.705</v>
      </c>
      <c r="AA673" s="30" t="s">
        <v>5225</v>
      </c>
      <c r="AB673" s="30" t="s">
        <v>4935</v>
      </c>
      <c r="AC673" s="30" t="s">
        <v>2040</v>
      </c>
      <c r="AD673" s="5" t="s">
        <v>6993</v>
      </c>
      <c r="AE673" s="28"/>
      <c r="AF673" s="29">
        <v>0.4258</v>
      </c>
      <c r="AH673" s="29">
        <v>1017.1218</v>
      </c>
      <c r="AI673" s="29">
        <v>0.9993</v>
      </c>
      <c r="AJ673" s="29">
        <v>69.4476</v>
      </c>
      <c r="AK673" s="29">
        <v>136.6164</v>
      </c>
    </row>
    <row r="674" spans="1:37">
      <c r="A674" s="13" t="s">
        <v>14157</v>
      </c>
      <c r="B674" s="4" t="s">
        <v>315</v>
      </c>
      <c r="C674" s="12" t="s">
        <v>99</v>
      </c>
      <c r="D674" s="4" t="s">
        <v>1758</v>
      </c>
      <c r="E674" s="4" t="s">
        <v>189</v>
      </c>
      <c r="F674" s="4" t="s">
        <v>2996</v>
      </c>
      <c r="G674" s="4" t="s">
        <v>302</v>
      </c>
      <c r="H674" s="4" t="s">
        <v>258</v>
      </c>
      <c r="I674" s="10">
        <f t="shared" si="50"/>
        <v>0.849557522123894</v>
      </c>
      <c r="J674" s="10">
        <f t="shared" si="51"/>
        <v>1.17708333333333</v>
      </c>
      <c r="K674" s="5" t="s">
        <v>17733</v>
      </c>
      <c r="L674" s="5" t="s">
        <v>32373</v>
      </c>
      <c r="M674" s="34">
        <f t="shared" si="57"/>
        <v>3.87415763258131</v>
      </c>
      <c r="N674" s="34">
        <f t="shared" si="52"/>
        <v>7.153648</v>
      </c>
      <c r="O674" s="34">
        <f t="shared" si="53"/>
        <v>3.424352</v>
      </c>
      <c r="P674" s="34">
        <f t="shared" si="54"/>
        <v>0.323723955379089</v>
      </c>
      <c r="Q674" s="34">
        <f t="shared" si="55"/>
        <v>16.9248</v>
      </c>
      <c r="R674" s="5" t="s">
        <v>39</v>
      </c>
      <c r="S674" s="5" t="s">
        <v>1122</v>
      </c>
      <c r="T674" s="5" t="s">
        <v>10023</v>
      </c>
      <c r="U674" s="5" t="s">
        <v>9835</v>
      </c>
      <c r="V674" s="5" t="s">
        <v>1136</v>
      </c>
      <c r="W674" s="5" t="s">
        <v>32374</v>
      </c>
      <c r="X674" s="5" t="s">
        <v>6706</v>
      </c>
      <c r="Y674" s="5">
        <v>0.627</v>
      </c>
      <c r="Z674" s="25">
        <f t="shared" si="56"/>
        <v>0.627</v>
      </c>
      <c r="AA674" s="30" t="s">
        <v>32375</v>
      </c>
      <c r="AB674" s="30" t="s">
        <v>2711</v>
      </c>
      <c r="AC674" s="30" t="s">
        <v>2802</v>
      </c>
      <c r="AD674" s="5" t="s">
        <v>3629</v>
      </c>
      <c r="AE674" s="28"/>
      <c r="AF674" s="29">
        <v>0.0819</v>
      </c>
      <c r="AH674" s="29">
        <v>1017.0499</v>
      </c>
      <c r="AI674" s="29">
        <v>0.8361</v>
      </c>
      <c r="AJ674" s="29">
        <v>69.9287</v>
      </c>
      <c r="AK674" s="29">
        <v>358.1085</v>
      </c>
    </row>
    <row r="675" spans="1:37">
      <c r="A675" s="13" t="s">
        <v>14163</v>
      </c>
      <c r="B675" s="4" t="s">
        <v>570</v>
      </c>
      <c r="C675" s="12" t="s">
        <v>99</v>
      </c>
      <c r="D675" s="4" t="s">
        <v>519</v>
      </c>
      <c r="E675" s="4" t="s">
        <v>571</v>
      </c>
      <c r="F675" s="4" t="s">
        <v>8205</v>
      </c>
      <c r="G675" s="4" t="s">
        <v>191</v>
      </c>
      <c r="H675" s="4" t="s">
        <v>32</v>
      </c>
      <c r="I675" s="10">
        <f t="shared" si="50"/>
        <v>0.844262295081967</v>
      </c>
      <c r="J675" s="10">
        <f t="shared" si="51"/>
        <v>1.18446601941748</v>
      </c>
      <c r="K675" s="5" t="s">
        <v>32376</v>
      </c>
      <c r="L675" s="5" t="s">
        <v>27115</v>
      </c>
      <c r="M675" s="34">
        <f t="shared" si="57"/>
        <v>3.5990655661112</v>
      </c>
      <c r="N675" s="34">
        <f t="shared" si="52"/>
        <v>8.41151</v>
      </c>
      <c r="O675" s="34">
        <f t="shared" si="53"/>
        <v>3.14329</v>
      </c>
      <c r="P675" s="34">
        <f t="shared" si="54"/>
        <v>0.272033267559802</v>
      </c>
      <c r="Q675" s="34">
        <f t="shared" si="55"/>
        <v>18.48768</v>
      </c>
      <c r="R675" s="5" t="s">
        <v>385</v>
      </c>
      <c r="S675" s="5" t="s">
        <v>701</v>
      </c>
      <c r="T675" s="5" t="s">
        <v>4338</v>
      </c>
      <c r="U675" s="5" t="s">
        <v>32377</v>
      </c>
      <c r="V675" s="5" t="s">
        <v>247</v>
      </c>
      <c r="W675" s="5" t="s">
        <v>32378</v>
      </c>
      <c r="X675" s="5" t="s">
        <v>30359</v>
      </c>
      <c r="Y675" s="5">
        <v>0.933</v>
      </c>
      <c r="Z675" s="25">
        <f t="shared" si="56"/>
        <v>0.933</v>
      </c>
      <c r="AA675" s="30" t="s">
        <v>21381</v>
      </c>
      <c r="AB675" s="30" t="s">
        <v>1890</v>
      </c>
      <c r="AC675" s="30" t="s">
        <v>2049</v>
      </c>
      <c r="AD675" s="5" t="s">
        <v>7650</v>
      </c>
      <c r="AE675" s="28"/>
      <c r="AF675" s="29">
        <v>0.5537</v>
      </c>
      <c r="AH675" s="29">
        <v>1016.99</v>
      </c>
      <c r="AI675" s="29">
        <v>0.0416</v>
      </c>
      <c r="AJ675" s="29">
        <v>72.5983</v>
      </c>
      <c r="AK675" s="29">
        <v>262.3212</v>
      </c>
    </row>
    <row r="676" spans="1:37">
      <c r="A676" s="13" t="s">
        <v>14168</v>
      </c>
      <c r="B676" s="4" t="s">
        <v>586</v>
      </c>
      <c r="C676" s="12" t="s">
        <v>99</v>
      </c>
      <c r="D676" s="4" t="s">
        <v>1346</v>
      </c>
      <c r="E676" s="4" t="s">
        <v>144</v>
      </c>
      <c r="F676" s="4" t="s">
        <v>2935</v>
      </c>
      <c r="G676" s="4" t="s">
        <v>191</v>
      </c>
      <c r="H676" s="4" t="s">
        <v>81</v>
      </c>
      <c r="I676" s="10">
        <f t="shared" si="50"/>
        <v>0.833333333333333</v>
      </c>
      <c r="J676" s="10">
        <f t="shared" si="51"/>
        <v>1.2</v>
      </c>
      <c r="K676" s="5" t="s">
        <v>32379</v>
      </c>
      <c r="L676" s="5" t="s">
        <v>20228</v>
      </c>
      <c r="M676" s="34">
        <f t="shared" si="57"/>
        <v>3.30461181154612</v>
      </c>
      <c r="N676" s="34">
        <f t="shared" si="52"/>
        <v>7.89668</v>
      </c>
      <c r="O676" s="34">
        <f t="shared" si="53"/>
        <v>2.06342</v>
      </c>
      <c r="P676" s="34">
        <f t="shared" si="54"/>
        <v>0.207168602724872</v>
      </c>
      <c r="Q676" s="34">
        <f t="shared" si="55"/>
        <v>15.93616</v>
      </c>
      <c r="R676" s="5" t="s">
        <v>913</v>
      </c>
      <c r="S676" s="5" t="s">
        <v>2785</v>
      </c>
      <c r="T676" s="5" t="s">
        <v>6395</v>
      </c>
      <c r="U676" s="5" t="s">
        <v>32380</v>
      </c>
      <c r="V676" s="5" t="s">
        <v>1488</v>
      </c>
      <c r="W676" s="5" t="s">
        <v>32381</v>
      </c>
      <c r="X676" s="5" t="s">
        <v>32382</v>
      </c>
      <c r="Y676" s="5">
        <v>0.712</v>
      </c>
      <c r="Z676" s="25">
        <f t="shared" si="56"/>
        <v>0.712</v>
      </c>
      <c r="AA676" s="30" t="s">
        <v>23108</v>
      </c>
      <c r="AB676" s="30" t="s">
        <v>6833</v>
      </c>
      <c r="AC676" s="30" t="s">
        <v>3139</v>
      </c>
      <c r="AD676" s="5" t="s">
        <v>58</v>
      </c>
      <c r="AE676" s="28"/>
      <c r="AF676" s="29">
        <v>0.0705</v>
      </c>
      <c r="AH676" s="29">
        <v>1016.7884</v>
      </c>
      <c r="AI676" s="29">
        <v>0.0508</v>
      </c>
      <c r="AJ676" s="29">
        <v>73.7791</v>
      </c>
      <c r="AK676" s="29">
        <v>99.4186</v>
      </c>
    </row>
    <row r="677" spans="1:37">
      <c r="A677" s="13" t="s">
        <v>14174</v>
      </c>
      <c r="B677" s="4" t="s">
        <v>586</v>
      </c>
      <c r="C677" s="12" t="s">
        <v>99</v>
      </c>
      <c r="D677" s="4" t="s">
        <v>1758</v>
      </c>
      <c r="E677" s="4" t="s">
        <v>144</v>
      </c>
      <c r="F677" s="4" t="s">
        <v>178</v>
      </c>
      <c r="G677" s="4" t="s">
        <v>942</v>
      </c>
      <c r="H677" s="4" t="s">
        <v>242</v>
      </c>
      <c r="I677" s="10">
        <f t="shared" si="50"/>
        <v>0.84070796460177</v>
      </c>
      <c r="J677" s="10">
        <f t="shared" si="51"/>
        <v>1.18947368421053</v>
      </c>
      <c r="K677" s="5" t="s">
        <v>32383</v>
      </c>
      <c r="L677" s="5" t="s">
        <v>32384</v>
      </c>
      <c r="M677" s="34">
        <f t="shared" si="57"/>
        <v>3.44799213601777</v>
      </c>
      <c r="N677" s="34">
        <f t="shared" si="52"/>
        <v>7.196354</v>
      </c>
      <c r="O677" s="34">
        <f t="shared" si="53"/>
        <v>2.274246</v>
      </c>
      <c r="P677" s="34">
        <f t="shared" si="54"/>
        <v>0.240137478090089</v>
      </c>
      <c r="Q677" s="34">
        <f t="shared" si="55"/>
        <v>15.15296</v>
      </c>
      <c r="R677" s="5" t="s">
        <v>1001</v>
      </c>
      <c r="S677" s="5" t="s">
        <v>1146</v>
      </c>
      <c r="T677" s="5" t="s">
        <v>5392</v>
      </c>
      <c r="U677" s="5" t="s">
        <v>32385</v>
      </c>
      <c r="V677" s="5" t="s">
        <v>2513</v>
      </c>
      <c r="W677" s="5" t="s">
        <v>2602</v>
      </c>
      <c r="X677" s="5" t="s">
        <v>32386</v>
      </c>
      <c r="Y677" s="5">
        <v>0.823</v>
      </c>
      <c r="Z677" s="25">
        <f t="shared" si="56"/>
        <v>0.823</v>
      </c>
      <c r="AA677" s="30" t="s">
        <v>4295</v>
      </c>
      <c r="AB677" s="30" t="s">
        <v>3223</v>
      </c>
      <c r="AC677" s="30" t="s">
        <v>136</v>
      </c>
      <c r="AD677" s="5" t="s">
        <v>3539</v>
      </c>
      <c r="AE677" s="28"/>
      <c r="AF677" s="29">
        <v>0.5508</v>
      </c>
      <c r="AH677" s="29">
        <v>1016.7467</v>
      </c>
      <c r="AI677" s="29">
        <v>0.3683</v>
      </c>
      <c r="AJ677" s="29">
        <v>73.2008</v>
      </c>
      <c r="AK677" s="29">
        <v>142.8871</v>
      </c>
    </row>
    <row r="678" spans="1:37">
      <c r="A678" s="13" t="s">
        <v>14179</v>
      </c>
      <c r="B678" s="4" t="s">
        <v>315</v>
      </c>
      <c r="C678" s="12" t="s">
        <v>99</v>
      </c>
      <c r="D678" s="4" t="s">
        <v>1243</v>
      </c>
      <c r="E678" s="4" t="s">
        <v>189</v>
      </c>
      <c r="F678" s="4" t="s">
        <v>704</v>
      </c>
      <c r="G678" s="4" t="s">
        <v>50</v>
      </c>
      <c r="H678" s="4" t="s">
        <v>376</v>
      </c>
      <c r="I678" s="10">
        <f t="shared" si="50"/>
        <v>0.872727272727273</v>
      </c>
      <c r="J678" s="10">
        <f t="shared" si="51"/>
        <v>1.14583333333333</v>
      </c>
      <c r="K678" s="5" t="s">
        <v>32387</v>
      </c>
      <c r="L678" s="5" t="s">
        <v>32388</v>
      </c>
      <c r="M678" s="34">
        <f t="shared" si="57"/>
        <v>3.47762664342818</v>
      </c>
      <c r="N678" s="34">
        <f t="shared" si="52"/>
        <v>6.914966</v>
      </c>
      <c r="O678" s="34">
        <f t="shared" si="53"/>
        <v>2.263534</v>
      </c>
      <c r="P678" s="34">
        <f t="shared" si="54"/>
        <v>0.246612627335621</v>
      </c>
      <c r="Q678" s="34">
        <f t="shared" si="55"/>
        <v>14.6856</v>
      </c>
      <c r="R678" s="5" t="s">
        <v>1587</v>
      </c>
      <c r="S678" s="5" t="s">
        <v>1733</v>
      </c>
      <c r="T678" s="5" t="s">
        <v>20044</v>
      </c>
      <c r="U678" s="5" t="s">
        <v>32389</v>
      </c>
      <c r="V678" s="5" t="s">
        <v>1658</v>
      </c>
      <c r="W678" s="5" t="s">
        <v>9889</v>
      </c>
      <c r="X678" s="5" t="s">
        <v>14012</v>
      </c>
      <c r="Y678" s="5">
        <v>0.927</v>
      </c>
      <c r="Z678" s="25">
        <f t="shared" si="56"/>
        <v>0.927</v>
      </c>
      <c r="AA678" s="30" t="s">
        <v>32390</v>
      </c>
      <c r="AB678" s="30" t="s">
        <v>3627</v>
      </c>
      <c r="AC678" s="30" t="s">
        <v>39</v>
      </c>
      <c r="AD678" s="5" t="s">
        <v>1754</v>
      </c>
      <c r="AE678" s="28"/>
      <c r="AF678" s="29">
        <v>0.6579</v>
      </c>
      <c r="AH678" s="29">
        <v>1016.4296</v>
      </c>
      <c r="AI678" s="29">
        <v>0.575</v>
      </c>
      <c r="AJ678" s="29">
        <v>69.3018</v>
      </c>
      <c r="AK678" s="29">
        <v>322.1535</v>
      </c>
    </row>
    <row r="679" spans="1:37">
      <c r="A679" s="13" t="s">
        <v>14185</v>
      </c>
      <c r="B679" s="4" t="s">
        <v>519</v>
      </c>
      <c r="C679" s="12" t="s">
        <v>99</v>
      </c>
      <c r="D679" s="4" t="s">
        <v>159</v>
      </c>
      <c r="E679" s="4" t="s">
        <v>2298</v>
      </c>
      <c r="F679" s="4" t="s">
        <v>4378</v>
      </c>
      <c r="G679" s="4" t="s">
        <v>302</v>
      </c>
      <c r="H679" s="4" t="s">
        <v>256</v>
      </c>
      <c r="I679" s="10">
        <f t="shared" si="50"/>
        <v>0.877358490566038</v>
      </c>
      <c r="J679" s="10">
        <f t="shared" si="51"/>
        <v>1.13978494623656</v>
      </c>
      <c r="K679" s="5" t="s">
        <v>32391</v>
      </c>
      <c r="L679" s="5" t="s">
        <v>32392</v>
      </c>
      <c r="M679" s="34">
        <f t="shared" si="57"/>
        <v>3.53212787845216</v>
      </c>
      <c r="N679" s="34">
        <f t="shared" si="52"/>
        <v>6.621788</v>
      </c>
      <c r="O679" s="34">
        <f t="shared" si="53"/>
        <v>2.305312</v>
      </c>
      <c r="P679" s="34">
        <f t="shared" si="54"/>
        <v>0.258237501540254</v>
      </c>
      <c r="Q679" s="34">
        <f t="shared" si="55"/>
        <v>14.28336</v>
      </c>
      <c r="R679" s="5" t="s">
        <v>168</v>
      </c>
      <c r="S679" s="5" t="s">
        <v>431</v>
      </c>
      <c r="T679" s="5" t="s">
        <v>5242</v>
      </c>
      <c r="U679" s="5" t="s">
        <v>7308</v>
      </c>
      <c r="V679" s="5" t="s">
        <v>1003</v>
      </c>
      <c r="W679" s="5" t="s">
        <v>32393</v>
      </c>
      <c r="X679" s="5" t="s">
        <v>32394</v>
      </c>
      <c r="Y679" s="5">
        <v>1.03</v>
      </c>
      <c r="Z679" s="25">
        <f t="shared" si="56"/>
        <v>1.03</v>
      </c>
      <c r="AA679" s="30" t="s">
        <v>31587</v>
      </c>
      <c r="AB679" s="30" t="s">
        <v>3856</v>
      </c>
      <c r="AC679" s="30" t="s">
        <v>2040</v>
      </c>
      <c r="AD679" s="5" t="s">
        <v>7113</v>
      </c>
      <c r="AE679" s="28"/>
      <c r="AF679" s="29">
        <v>1.1214</v>
      </c>
      <c r="AH679" s="29">
        <v>1016.2357</v>
      </c>
      <c r="AI679" s="29">
        <v>1.4549</v>
      </c>
      <c r="AJ679" s="29">
        <v>61.4766</v>
      </c>
      <c r="AK679" s="29">
        <v>359.7336</v>
      </c>
    </row>
    <row r="680" spans="1:37">
      <c r="A680" s="13" t="s">
        <v>14190</v>
      </c>
      <c r="B680" s="4" t="s">
        <v>315</v>
      </c>
      <c r="C680" s="12" t="s">
        <v>317</v>
      </c>
      <c r="D680" s="4" t="s">
        <v>4306</v>
      </c>
      <c r="E680" s="4" t="s">
        <v>189</v>
      </c>
      <c r="F680" s="4" t="s">
        <v>7447</v>
      </c>
      <c r="G680" s="4" t="s">
        <v>226</v>
      </c>
      <c r="H680" s="4" t="s">
        <v>240</v>
      </c>
      <c r="I680" s="10">
        <f t="shared" si="50"/>
        <v>0.888888888888889</v>
      </c>
      <c r="J680" s="10">
        <f t="shared" si="51"/>
        <v>1.125</v>
      </c>
      <c r="K680" s="5" t="s">
        <v>27917</v>
      </c>
      <c r="L680" s="5" t="s">
        <v>32395</v>
      </c>
      <c r="M680" s="34">
        <f t="shared" si="57"/>
        <v>3.65672442105969</v>
      </c>
      <c r="N680" s="34">
        <f t="shared" si="52"/>
        <v>7.817818</v>
      </c>
      <c r="O680" s="34">
        <f t="shared" si="53"/>
        <v>3.093482</v>
      </c>
      <c r="P680" s="34">
        <f t="shared" si="54"/>
        <v>0.283511772199463</v>
      </c>
      <c r="Q680" s="34">
        <f t="shared" si="55"/>
        <v>17.45808</v>
      </c>
      <c r="R680" s="5" t="s">
        <v>185</v>
      </c>
      <c r="S680" s="5" t="s">
        <v>1049</v>
      </c>
      <c r="T680" s="5" t="s">
        <v>7684</v>
      </c>
      <c r="U680" s="5" t="s">
        <v>32396</v>
      </c>
      <c r="V680" s="5" t="s">
        <v>2082</v>
      </c>
      <c r="W680" s="5" t="s">
        <v>22933</v>
      </c>
      <c r="X680" s="5" t="s">
        <v>19138</v>
      </c>
      <c r="Y680" s="5">
        <v>1.015</v>
      </c>
      <c r="Z680" s="25">
        <f t="shared" si="56"/>
        <v>1.015</v>
      </c>
      <c r="AA680" s="30" t="s">
        <v>32397</v>
      </c>
      <c r="AB680" s="30" t="s">
        <v>2988</v>
      </c>
      <c r="AC680" s="30" t="s">
        <v>352</v>
      </c>
      <c r="AD680" s="5" t="s">
        <v>153</v>
      </c>
      <c r="AE680" s="28"/>
      <c r="AF680" s="29">
        <v>0.7955</v>
      </c>
      <c r="AH680" s="29">
        <v>1016.2481</v>
      </c>
      <c r="AI680" s="29">
        <v>1.4732</v>
      </c>
      <c r="AJ680" s="29">
        <v>60.1011</v>
      </c>
      <c r="AK680" s="29">
        <v>7.2301</v>
      </c>
    </row>
    <row r="681" spans="1:37">
      <c r="A681" s="13" t="s">
        <v>14196</v>
      </c>
      <c r="B681" s="4" t="s">
        <v>615</v>
      </c>
      <c r="C681" s="12" t="s">
        <v>68</v>
      </c>
      <c r="D681" s="4" t="s">
        <v>1243</v>
      </c>
      <c r="E681" s="4" t="s">
        <v>271</v>
      </c>
      <c r="F681" s="4" t="s">
        <v>4231</v>
      </c>
      <c r="G681" s="4" t="s">
        <v>208</v>
      </c>
      <c r="H681" s="4" t="s">
        <v>81</v>
      </c>
      <c r="I681" s="10">
        <f t="shared" si="50"/>
        <v>0.9</v>
      </c>
      <c r="J681" s="10">
        <f t="shared" si="51"/>
        <v>1.11111111111111</v>
      </c>
      <c r="K681" s="5" t="s">
        <v>32398</v>
      </c>
      <c r="L681" s="5" t="s">
        <v>32399</v>
      </c>
      <c r="M681" s="34">
        <f t="shared" si="57"/>
        <v>3.7772202000212</v>
      </c>
      <c r="N681" s="34">
        <f t="shared" si="52"/>
        <v>7.413814</v>
      </c>
      <c r="O681" s="34">
        <f t="shared" si="53"/>
        <v>3.274586</v>
      </c>
      <c r="P681" s="34">
        <f t="shared" si="54"/>
        <v>0.306368212267505</v>
      </c>
      <c r="Q681" s="34">
        <f t="shared" si="55"/>
        <v>17.10144</v>
      </c>
      <c r="R681" s="5" t="s">
        <v>2025</v>
      </c>
      <c r="S681" s="5" t="s">
        <v>417</v>
      </c>
      <c r="T681" s="5" t="s">
        <v>6792</v>
      </c>
      <c r="U681" s="5" t="s">
        <v>29387</v>
      </c>
      <c r="V681" s="5" t="s">
        <v>3717</v>
      </c>
      <c r="W681" s="5" t="s">
        <v>32400</v>
      </c>
      <c r="X681" s="5" t="s">
        <v>32401</v>
      </c>
      <c r="Y681" s="5">
        <v>0.938</v>
      </c>
      <c r="Z681" s="25">
        <f t="shared" si="56"/>
        <v>0.938</v>
      </c>
      <c r="AA681" s="30" t="s">
        <v>32402</v>
      </c>
      <c r="AB681" s="30" t="s">
        <v>3539</v>
      </c>
      <c r="AC681" s="30" t="s">
        <v>975</v>
      </c>
      <c r="AD681" s="5" t="s">
        <v>2760</v>
      </c>
      <c r="AE681" s="28"/>
      <c r="AF681" s="29">
        <v>0.51</v>
      </c>
      <c r="AH681" s="29">
        <v>1016.7092</v>
      </c>
      <c r="AI681" s="29">
        <v>0.1792</v>
      </c>
      <c r="AJ681" s="29">
        <v>68.1066</v>
      </c>
      <c r="AK681" s="29">
        <v>277.2679</v>
      </c>
    </row>
    <row r="682" spans="1:37">
      <c r="A682" s="13" t="s">
        <v>14200</v>
      </c>
      <c r="B682" s="4" t="s">
        <v>2682</v>
      </c>
      <c r="C682" s="12" t="s">
        <v>99</v>
      </c>
      <c r="D682" s="4" t="s">
        <v>1726</v>
      </c>
      <c r="E682" s="4" t="s">
        <v>1269</v>
      </c>
      <c r="F682" s="4" t="s">
        <v>2202</v>
      </c>
      <c r="G682" s="4" t="s">
        <v>344</v>
      </c>
      <c r="H682" s="4" t="s">
        <v>223</v>
      </c>
      <c r="I682" s="10">
        <f t="shared" si="50"/>
        <v>0.889908256880734</v>
      </c>
      <c r="J682" s="10">
        <f t="shared" si="51"/>
        <v>1.12371134020619</v>
      </c>
      <c r="K682" s="5" t="s">
        <v>32403</v>
      </c>
      <c r="L682" s="5" t="s">
        <v>32404</v>
      </c>
      <c r="M682" s="34">
        <f t="shared" si="57"/>
        <v>3.71569718897857</v>
      </c>
      <c r="N682" s="34">
        <f t="shared" si="52"/>
        <v>7.530928</v>
      </c>
      <c r="O682" s="34">
        <f t="shared" si="53"/>
        <v>3.149472</v>
      </c>
      <c r="P682" s="34">
        <f t="shared" si="54"/>
        <v>0.294883337702708</v>
      </c>
      <c r="Q682" s="34">
        <f t="shared" si="55"/>
        <v>17.08864</v>
      </c>
      <c r="R682" s="5" t="s">
        <v>1095</v>
      </c>
      <c r="S682" s="5" t="s">
        <v>4248</v>
      </c>
      <c r="T682" s="5" t="s">
        <v>446</v>
      </c>
      <c r="U682" s="5" t="s">
        <v>32396</v>
      </c>
      <c r="V682" s="5" t="s">
        <v>1160</v>
      </c>
      <c r="W682" s="5" t="s">
        <v>20491</v>
      </c>
      <c r="X682" s="5" t="s">
        <v>19174</v>
      </c>
      <c r="Y682" s="5">
        <v>0.904</v>
      </c>
      <c r="Z682" s="25">
        <f t="shared" si="56"/>
        <v>0.904</v>
      </c>
      <c r="AA682" s="30" t="s">
        <v>32405</v>
      </c>
      <c r="AB682" s="30" t="s">
        <v>820</v>
      </c>
      <c r="AC682" s="30" t="s">
        <v>2040</v>
      </c>
      <c r="AD682" s="5" t="s">
        <v>3267</v>
      </c>
      <c r="AE682" s="28"/>
      <c r="AF682" s="29">
        <v>0.2673</v>
      </c>
      <c r="AH682" s="29">
        <v>1017.2816</v>
      </c>
      <c r="AI682" s="29">
        <v>1.1299</v>
      </c>
      <c r="AJ682" s="29">
        <v>64.0476</v>
      </c>
      <c r="AK682" s="29">
        <v>256.3321</v>
      </c>
    </row>
    <row r="683" spans="1:37">
      <c r="A683" s="13" t="s">
        <v>14206</v>
      </c>
      <c r="B683" s="4" t="s">
        <v>546</v>
      </c>
      <c r="C683" s="12" t="s">
        <v>99</v>
      </c>
      <c r="D683" s="4" t="s">
        <v>1346</v>
      </c>
      <c r="E683" s="4" t="s">
        <v>255</v>
      </c>
      <c r="F683" s="4" t="s">
        <v>4171</v>
      </c>
      <c r="G683" s="4" t="s">
        <v>191</v>
      </c>
      <c r="H683" s="4" t="s">
        <v>344</v>
      </c>
      <c r="I683" s="10">
        <f t="shared" si="50"/>
        <v>0.87719298245614</v>
      </c>
      <c r="J683" s="10">
        <f t="shared" si="51"/>
        <v>1.14</v>
      </c>
      <c r="K683" s="5" t="s">
        <v>32406</v>
      </c>
      <c r="L683" s="5" t="s">
        <v>32407</v>
      </c>
      <c r="M683" s="34">
        <f t="shared" si="57"/>
        <v>3.80587813152401</v>
      </c>
      <c r="N683" s="34">
        <f t="shared" si="52"/>
        <v>8.031872</v>
      </c>
      <c r="O683" s="34">
        <f t="shared" si="53"/>
        <v>3.635428</v>
      </c>
      <c r="P683" s="34">
        <f t="shared" si="54"/>
        <v>0.311591199334893</v>
      </c>
      <c r="Q683" s="34">
        <f t="shared" si="55"/>
        <v>18.66768</v>
      </c>
      <c r="R683" s="5" t="s">
        <v>1939</v>
      </c>
      <c r="S683" s="5" t="s">
        <v>2191</v>
      </c>
      <c r="T683" s="5" t="s">
        <v>18996</v>
      </c>
      <c r="U683" s="5" t="s">
        <v>10561</v>
      </c>
      <c r="V683" s="5" t="s">
        <v>2925</v>
      </c>
      <c r="W683" s="5" t="s">
        <v>32408</v>
      </c>
      <c r="X683" s="5" t="s">
        <v>3561</v>
      </c>
      <c r="Y683" s="5">
        <v>1.029</v>
      </c>
      <c r="Z683" s="25">
        <f t="shared" si="56"/>
        <v>1.029</v>
      </c>
      <c r="AA683" s="30" t="s">
        <v>16846</v>
      </c>
      <c r="AB683" s="30" t="s">
        <v>2278</v>
      </c>
      <c r="AC683" s="30" t="s">
        <v>248</v>
      </c>
      <c r="AD683" s="5" t="s">
        <v>2564</v>
      </c>
      <c r="AE683" s="28"/>
      <c r="AF683" s="29">
        <v>0.5805</v>
      </c>
      <c r="AH683" s="29">
        <v>1017.5234</v>
      </c>
      <c r="AI683" s="29">
        <v>2.6068</v>
      </c>
      <c r="AJ683" s="29">
        <v>63.1217</v>
      </c>
      <c r="AK683" s="29">
        <v>319.3748</v>
      </c>
    </row>
    <row r="684" spans="1:37">
      <c r="A684" s="13" t="s">
        <v>14212</v>
      </c>
      <c r="B684" s="4" t="s">
        <v>586</v>
      </c>
      <c r="C684" s="12" t="s">
        <v>68</v>
      </c>
      <c r="D684" s="4" t="s">
        <v>4306</v>
      </c>
      <c r="E684" s="4" t="s">
        <v>144</v>
      </c>
      <c r="F684" s="4" t="s">
        <v>6520</v>
      </c>
      <c r="G684" s="4" t="s">
        <v>191</v>
      </c>
      <c r="H684" s="4" t="s">
        <v>376</v>
      </c>
      <c r="I684" s="10">
        <f t="shared" si="50"/>
        <v>0.87962962962963</v>
      </c>
      <c r="J684" s="10">
        <f t="shared" si="51"/>
        <v>1.13684210526316</v>
      </c>
      <c r="K684" s="5" t="s">
        <v>32409</v>
      </c>
      <c r="L684" s="5" t="s">
        <v>32410</v>
      </c>
      <c r="M684" s="34">
        <f t="shared" si="57"/>
        <v>3.85747704339932</v>
      </c>
      <c r="N684" s="34">
        <f t="shared" si="52"/>
        <v>7.503942</v>
      </c>
      <c r="O684" s="34">
        <f t="shared" si="53"/>
        <v>3.544258</v>
      </c>
      <c r="P684" s="34">
        <f t="shared" si="54"/>
        <v>0.320799587263083</v>
      </c>
      <c r="Q684" s="34">
        <f t="shared" si="55"/>
        <v>17.67712</v>
      </c>
      <c r="R684" s="5" t="s">
        <v>2376</v>
      </c>
      <c r="S684" s="5" t="s">
        <v>431</v>
      </c>
      <c r="T684" s="5" t="s">
        <v>4042</v>
      </c>
      <c r="U684" s="5" t="s">
        <v>8148</v>
      </c>
      <c r="V684" s="5" t="s">
        <v>1160</v>
      </c>
      <c r="W684" s="5" t="s">
        <v>32411</v>
      </c>
      <c r="X684" s="5" t="s">
        <v>22212</v>
      </c>
      <c r="Y684" s="5">
        <v>0.834</v>
      </c>
      <c r="Z684" s="25">
        <f t="shared" si="56"/>
        <v>0.834</v>
      </c>
      <c r="AA684" s="30" t="s">
        <v>27056</v>
      </c>
      <c r="AB684" s="30" t="s">
        <v>2988</v>
      </c>
      <c r="AC684" s="30" t="s">
        <v>108</v>
      </c>
      <c r="AD684" s="5" t="s">
        <v>1668</v>
      </c>
      <c r="AE684" s="28"/>
      <c r="AF684" s="29">
        <v>0.8965</v>
      </c>
      <c r="AH684" s="29">
        <v>1017.763</v>
      </c>
      <c r="AI684" s="29">
        <v>4.438</v>
      </c>
      <c r="AJ684" s="29">
        <v>53.2306</v>
      </c>
      <c r="AK684" s="29">
        <v>337.3467</v>
      </c>
    </row>
    <row r="685" spans="1:37">
      <c r="A685" s="13" t="s">
        <v>14218</v>
      </c>
      <c r="B685" s="4" t="s">
        <v>615</v>
      </c>
      <c r="C685" s="12" t="s">
        <v>31</v>
      </c>
      <c r="D685" s="4" t="s">
        <v>5175</v>
      </c>
      <c r="E685" s="4" t="s">
        <v>271</v>
      </c>
      <c r="F685" s="4" t="s">
        <v>1617</v>
      </c>
      <c r="G685" s="4" t="s">
        <v>34</v>
      </c>
      <c r="H685" s="4" t="s">
        <v>48</v>
      </c>
      <c r="I685" s="10">
        <f t="shared" si="50"/>
        <v>0.891891891891892</v>
      </c>
      <c r="J685" s="10">
        <f t="shared" si="51"/>
        <v>1.12121212121212</v>
      </c>
      <c r="K685" s="5" t="s">
        <v>32412</v>
      </c>
      <c r="L685" s="5" t="s">
        <v>22467</v>
      </c>
      <c r="M685" s="34">
        <f t="shared" si="57"/>
        <v>3.20374425224436</v>
      </c>
      <c r="N685" s="34">
        <f t="shared" si="52"/>
        <v>11.96554</v>
      </c>
      <c r="O685" s="34">
        <f t="shared" si="53"/>
        <v>2.66596</v>
      </c>
      <c r="P685" s="34">
        <f t="shared" si="54"/>
        <v>0.182206882411236</v>
      </c>
      <c r="Q685" s="34">
        <f t="shared" si="55"/>
        <v>23.4104</v>
      </c>
      <c r="R685" s="5" t="s">
        <v>1476</v>
      </c>
      <c r="S685" s="5" t="s">
        <v>2142</v>
      </c>
      <c r="T685" s="5" t="s">
        <v>21635</v>
      </c>
      <c r="U685" s="5" t="s">
        <v>8174</v>
      </c>
      <c r="V685" s="5" t="s">
        <v>2321</v>
      </c>
      <c r="W685" s="5" t="s">
        <v>6762</v>
      </c>
      <c r="X685" s="5" t="s">
        <v>27017</v>
      </c>
      <c r="Y685" s="5">
        <v>0.815</v>
      </c>
      <c r="Z685" s="25">
        <f t="shared" si="56"/>
        <v>0.815</v>
      </c>
      <c r="AA685" s="30" t="s">
        <v>19565</v>
      </c>
      <c r="AB685" s="30" t="s">
        <v>107</v>
      </c>
      <c r="AC685" s="30" t="s">
        <v>385</v>
      </c>
      <c r="AD685" s="5" t="s">
        <v>2894</v>
      </c>
      <c r="AE685" s="28"/>
      <c r="AF685" s="29">
        <v>1.1504</v>
      </c>
      <c r="AH685" s="29">
        <v>1017.5425</v>
      </c>
      <c r="AI685" s="29">
        <v>5.8267</v>
      </c>
      <c r="AJ685" s="29">
        <v>48.9882</v>
      </c>
      <c r="AK685" s="29">
        <v>305.9413</v>
      </c>
    </row>
    <row r="686" spans="1:37">
      <c r="A686" s="13" t="s">
        <v>14223</v>
      </c>
      <c r="B686" s="4" t="s">
        <v>638</v>
      </c>
      <c r="C686" s="12" t="s">
        <v>31</v>
      </c>
      <c r="D686" s="4" t="s">
        <v>2298</v>
      </c>
      <c r="E686" s="4" t="s">
        <v>968</v>
      </c>
      <c r="F686" s="4" t="s">
        <v>8733</v>
      </c>
      <c r="G686" s="4" t="s">
        <v>191</v>
      </c>
      <c r="H686" s="4" t="s">
        <v>66</v>
      </c>
      <c r="I686" s="10">
        <f t="shared" si="50"/>
        <v>0.870967741935484</v>
      </c>
      <c r="J686" s="10">
        <f t="shared" si="51"/>
        <v>1.14814814814815</v>
      </c>
      <c r="K686" s="5" t="s">
        <v>32413</v>
      </c>
      <c r="L686" s="5" t="s">
        <v>32414</v>
      </c>
      <c r="M686" s="34">
        <f t="shared" si="57"/>
        <v>3.84435119661463</v>
      </c>
      <c r="N686" s="34">
        <f t="shared" si="52"/>
        <v>7.367702</v>
      </c>
      <c r="O686" s="34">
        <f t="shared" si="53"/>
        <v>3.442998</v>
      </c>
      <c r="P686" s="34">
        <f t="shared" si="54"/>
        <v>0.318480579425939</v>
      </c>
      <c r="Q686" s="34">
        <f t="shared" si="55"/>
        <v>17.29712</v>
      </c>
      <c r="R686" s="5" t="s">
        <v>1996</v>
      </c>
      <c r="S686" s="5" t="s">
        <v>1402</v>
      </c>
      <c r="T686" s="5" t="s">
        <v>9158</v>
      </c>
      <c r="U686" s="5" t="s">
        <v>32415</v>
      </c>
      <c r="V686" s="5" t="s">
        <v>2182</v>
      </c>
      <c r="W686" s="5" t="s">
        <v>32416</v>
      </c>
      <c r="X686" s="5" t="s">
        <v>22497</v>
      </c>
      <c r="Y686" s="5">
        <v>0.917</v>
      </c>
      <c r="Z686" s="25">
        <f t="shared" si="56"/>
        <v>0.917</v>
      </c>
      <c r="AA686" s="30" t="s">
        <v>5830</v>
      </c>
      <c r="AB686" s="30" t="s">
        <v>822</v>
      </c>
      <c r="AC686" s="30" t="s">
        <v>1081</v>
      </c>
      <c r="AD686" s="5" t="s">
        <v>1626</v>
      </c>
      <c r="AE686" s="28"/>
      <c r="AF686" s="29">
        <v>1.6939</v>
      </c>
      <c r="AH686" s="29">
        <v>1016.8009</v>
      </c>
      <c r="AI686" s="29">
        <v>6.7453</v>
      </c>
      <c r="AJ686" s="29">
        <v>45.9332</v>
      </c>
      <c r="AK686" s="29">
        <v>305.5092</v>
      </c>
    </row>
    <row r="687" spans="1:37">
      <c r="A687" s="13" t="s">
        <v>14228</v>
      </c>
      <c r="B687" s="4" t="s">
        <v>175</v>
      </c>
      <c r="C687" s="12" t="s">
        <v>874</v>
      </c>
      <c r="D687" s="4" t="s">
        <v>655</v>
      </c>
      <c r="E687" s="4" t="s">
        <v>176</v>
      </c>
      <c r="F687" s="4" t="s">
        <v>4702</v>
      </c>
      <c r="G687" s="4" t="s">
        <v>942</v>
      </c>
      <c r="H687" s="4" t="s">
        <v>1088</v>
      </c>
      <c r="I687" s="10">
        <f t="shared" si="50"/>
        <v>0.86046511627907</v>
      </c>
      <c r="J687" s="10">
        <f t="shared" si="51"/>
        <v>1.16216216216216</v>
      </c>
      <c r="K687" s="5" t="s">
        <v>32417</v>
      </c>
      <c r="L687" s="5" t="s">
        <v>3950</v>
      </c>
      <c r="M687" s="34">
        <f t="shared" si="57"/>
        <v>4.0392547660312</v>
      </c>
      <c r="N687" s="34">
        <f t="shared" si="52"/>
        <v>6.04696</v>
      </c>
      <c r="O687" s="34">
        <f t="shared" si="53"/>
        <v>3.27564</v>
      </c>
      <c r="P687" s="34">
        <f t="shared" si="54"/>
        <v>0.351365498895158</v>
      </c>
      <c r="Q687" s="34">
        <f t="shared" si="55"/>
        <v>14.91616</v>
      </c>
      <c r="R687" s="5" t="s">
        <v>104</v>
      </c>
      <c r="S687" s="5" t="s">
        <v>890</v>
      </c>
      <c r="T687" s="5" t="s">
        <v>5160</v>
      </c>
      <c r="U687" s="5" t="s">
        <v>1745</v>
      </c>
      <c r="V687" s="5" t="s">
        <v>354</v>
      </c>
      <c r="W687" s="5" t="s">
        <v>6825</v>
      </c>
      <c r="X687" s="5" t="s">
        <v>32418</v>
      </c>
      <c r="Y687" s="5">
        <v>0.753</v>
      </c>
      <c r="Z687" s="25">
        <f t="shared" si="56"/>
        <v>0.753</v>
      </c>
      <c r="AA687" s="30" t="s">
        <v>32419</v>
      </c>
      <c r="AB687" s="30" t="s">
        <v>1718</v>
      </c>
      <c r="AC687" s="30" t="s">
        <v>1026</v>
      </c>
      <c r="AD687" s="5" t="s">
        <v>2354</v>
      </c>
      <c r="AE687" s="28"/>
      <c r="AF687" s="29">
        <v>1.4829</v>
      </c>
      <c r="AH687" s="29">
        <v>1015.9834</v>
      </c>
      <c r="AI687" s="29">
        <v>7.3068</v>
      </c>
      <c r="AJ687" s="29">
        <v>43.3993</v>
      </c>
      <c r="AK687" s="29">
        <v>272.3425</v>
      </c>
    </row>
    <row r="688" spans="1:37">
      <c r="A688" s="13" t="s">
        <v>14234</v>
      </c>
      <c r="B688" s="4" t="s">
        <v>298</v>
      </c>
      <c r="C688" s="12" t="s">
        <v>115</v>
      </c>
      <c r="D688" s="4" t="s">
        <v>954</v>
      </c>
      <c r="E688" s="4" t="s">
        <v>299</v>
      </c>
      <c r="F688" s="4" t="s">
        <v>184</v>
      </c>
      <c r="G688" s="4" t="s">
        <v>942</v>
      </c>
      <c r="H688" s="4" t="s">
        <v>207</v>
      </c>
      <c r="I688" s="10">
        <f t="shared" si="50"/>
        <v>0.858974358974359</v>
      </c>
      <c r="J688" s="10">
        <f t="shared" si="51"/>
        <v>1.16417910447761</v>
      </c>
      <c r="K688" s="5" t="s">
        <v>32420</v>
      </c>
      <c r="L688" s="5" t="s">
        <v>32421</v>
      </c>
      <c r="M688" s="34">
        <f t="shared" si="57"/>
        <v>4.18536404160475</v>
      </c>
      <c r="N688" s="34">
        <f t="shared" si="52"/>
        <v>4.937128</v>
      </c>
      <c r="O688" s="34">
        <f t="shared" si="53"/>
        <v>2.949772</v>
      </c>
      <c r="P688" s="34">
        <f t="shared" si="54"/>
        <v>0.374009052986598</v>
      </c>
      <c r="Q688" s="34">
        <f t="shared" si="55"/>
        <v>12.61904</v>
      </c>
      <c r="R688" s="5" t="s">
        <v>1476</v>
      </c>
      <c r="S688" s="5" t="s">
        <v>796</v>
      </c>
      <c r="T688" s="5" t="s">
        <v>9372</v>
      </c>
      <c r="U688" s="5" t="s">
        <v>16244</v>
      </c>
      <c r="V688" s="5" t="s">
        <v>1097</v>
      </c>
      <c r="W688" s="5" t="s">
        <v>14080</v>
      </c>
      <c r="X688" s="5" t="s">
        <v>28518</v>
      </c>
      <c r="Y688" s="5">
        <v>0.826</v>
      </c>
      <c r="Z688" s="25">
        <f t="shared" si="56"/>
        <v>0.826</v>
      </c>
      <c r="AA688" s="30" t="s">
        <v>32422</v>
      </c>
      <c r="AB688" s="30" t="s">
        <v>186</v>
      </c>
      <c r="AC688" s="30" t="s">
        <v>335</v>
      </c>
      <c r="AD688" s="5" t="s">
        <v>1342</v>
      </c>
      <c r="AE688" s="28"/>
      <c r="AF688" s="29">
        <v>1.575</v>
      </c>
      <c r="AH688" s="29">
        <v>1015.6216</v>
      </c>
      <c r="AI688" s="29">
        <v>7.5158</v>
      </c>
      <c r="AJ688" s="29">
        <v>45.2783</v>
      </c>
      <c r="AK688" s="29">
        <v>271.2139</v>
      </c>
    </row>
    <row r="689" spans="1:37">
      <c r="A689" s="13" t="s">
        <v>14241</v>
      </c>
      <c r="B689" s="4" t="s">
        <v>571</v>
      </c>
      <c r="C689" s="12" t="s">
        <v>874</v>
      </c>
      <c r="D689" s="4" t="s">
        <v>1549</v>
      </c>
      <c r="E689" s="4" t="s">
        <v>954</v>
      </c>
      <c r="F689" s="4" t="s">
        <v>2759</v>
      </c>
      <c r="G689" s="4" t="s">
        <v>942</v>
      </c>
      <c r="H689" s="4" t="s">
        <v>722</v>
      </c>
      <c r="I689" s="10">
        <f t="shared" si="50"/>
        <v>0.857142857142857</v>
      </c>
      <c r="J689" s="10">
        <f t="shared" si="51"/>
        <v>1.16666666666667</v>
      </c>
      <c r="K689" s="5" t="s">
        <v>32423</v>
      </c>
      <c r="L689" s="5" t="s">
        <v>32424</v>
      </c>
      <c r="M689" s="34">
        <f t="shared" si="57"/>
        <v>4.16855662886742</v>
      </c>
      <c r="N689" s="34">
        <f t="shared" si="52"/>
        <v>5.614398</v>
      </c>
      <c r="O689" s="34">
        <f t="shared" si="53"/>
        <v>3.318402</v>
      </c>
      <c r="P689" s="34">
        <f t="shared" si="54"/>
        <v>0.37148508866201</v>
      </c>
      <c r="Q689" s="34">
        <f t="shared" si="55"/>
        <v>14.29248</v>
      </c>
      <c r="R689" s="5" t="s">
        <v>278</v>
      </c>
      <c r="S689" s="5" t="s">
        <v>974</v>
      </c>
      <c r="T689" s="5" t="s">
        <v>1949</v>
      </c>
      <c r="U689" s="5" t="s">
        <v>29536</v>
      </c>
      <c r="V689" s="5" t="s">
        <v>1402</v>
      </c>
      <c r="W689" s="5" t="s">
        <v>30729</v>
      </c>
      <c r="X689" s="5" t="s">
        <v>27329</v>
      </c>
      <c r="Y689" s="5">
        <v>0.912</v>
      </c>
      <c r="Z689" s="25">
        <f t="shared" si="56"/>
        <v>0.912</v>
      </c>
      <c r="AA689" s="30" t="s">
        <v>18012</v>
      </c>
      <c r="AB689" s="30" t="s">
        <v>1995</v>
      </c>
      <c r="AC689" s="30" t="s">
        <v>2802</v>
      </c>
      <c r="AD689" s="5" t="s">
        <v>3494</v>
      </c>
      <c r="AE689" s="28"/>
      <c r="AF689" s="29">
        <v>1.8347</v>
      </c>
      <c r="AH689" s="29">
        <v>1015.6608</v>
      </c>
      <c r="AI689" s="29">
        <v>7.2584</v>
      </c>
      <c r="AJ689" s="29">
        <v>47.9691</v>
      </c>
      <c r="AK689" s="29">
        <v>260.2206</v>
      </c>
    </row>
    <row r="690" spans="1:37">
      <c r="A690" s="13" t="s">
        <v>14247</v>
      </c>
      <c r="B690" s="4" t="s">
        <v>653</v>
      </c>
      <c r="C690" s="12" t="s">
        <v>1459</v>
      </c>
      <c r="D690" s="4" t="s">
        <v>571</v>
      </c>
      <c r="E690" s="4" t="s">
        <v>2687</v>
      </c>
      <c r="F690" s="4" t="s">
        <v>8003</v>
      </c>
      <c r="G690" s="4" t="s">
        <v>302</v>
      </c>
      <c r="H690" s="4" t="s">
        <v>722</v>
      </c>
      <c r="I690" s="10">
        <f t="shared" si="50"/>
        <v>0.854368932038835</v>
      </c>
      <c r="J690" s="10">
        <f t="shared" si="51"/>
        <v>1.17045454545455</v>
      </c>
      <c r="K690" s="5" t="s">
        <v>32425</v>
      </c>
      <c r="L690" s="5" t="s">
        <v>32426</v>
      </c>
      <c r="M690" s="34">
        <f t="shared" si="57"/>
        <v>3.84084241866982</v>
      </c>
      <c r="N690" s="34">
        <f t="shared" si="52"/>
        <v>5.983818</v>
      </c>
      <c r="O690" s="34">
        <f t="shared" si="53"/>
        <v>2.788282</v>
      </c>
      <c r="P690" s="34">
        <f t="shared" si="54"/>
        <v>0.317857981555158</v>
      </c>
      <c r="Q690" s="34">
        <f t="shared" si="55"/>
        <v>14.03536</v>
      </c>
      <c r="R690" s="5" t="s">
        <v>73</v>
      </c>
      <c r="S690" s="5" t="s">
        <v>1062</v>
      </c>
      <c r="T690" s="5" t="s">
        <v>1277</v>
      </c>
      <c r="U690" s="5" t="s">
        <v>20410</v>
      </c>
      <c r="V690" s="5" t="s">
        <v>661</v>
      </c>
      <c r="W690" s="5" t="s">
        <v>32427</v>
      </c>
      <c r="X690" s="5" t="s">
        <v>32428</v>
      </c>
      <c r="Y690" s="5">
        <v>1.024</v>
      </c>
      <c r="Z690" s="25">
        <f t="shared" si="56"/>
        <v>1.024</v>
      </c>
      <c r="AA690" s="30" t="s">
        <v>21127</v>
      </c>
      <c r="AB690" s="30" t="s">
        <v>4248</v>
      </c>
      <c r="AC690" s="30" t="s">
        <v>122</v>
      </c>
      <c r="AD690" s="5" t="s">
        <v>1931</v>
      </c>
      <c r="AE690" s="28"/>
      <c r="AF690" s="29">
        <v>1.5579</v>
      </c>
      <c r="AH690" s="29">
        <v>1015.925</v>
      </c>
      <c r="AI690" s="29">
        <v>6.7083</v>
      </c>
      <c r="AJ690" s="29">
        <v>48.9572</v>
      </c>
      <c r="AK690" s="29">
        <v>266.4553</v>
      </c>
    </row>
    <row r="691" spans="1:37">
      <c r="A691" s="13" t="s">
        <v>14253</v>
      </c>
      <c r="B691" s="4" t="s">
        <v>599</v>
      </c>
      <c r="C691" s="12" t="s">
        <v>874</v>
      </c>
      <c r="D691" s="4" t="s">
        <v>1243</v>
      </c>
      <c r="E691" s="4" t="s">
        <v>600</v>
      </c>
      <c r="F691" s="4" t="s">
        <v>4239</v>
      </c>
      <c r="G691" s="4" t="s">
        <v>344</v>
      </c>
      <c r="H691" s="4" t="s">
        <v>722</v>
      </c>
      <c r="I691" s="10">
        <f t="shared" si="50"/>
        <v>0.836363636363636</v>
      </c>
      <c r="J691" s="10">
        <f t="shared" si="51"/>
        <v>1.19565217391304</v>
      </c>
      <c r="K691" s="5" t="s">
        <v>32429</v>
      </c>
      <c r="L691" s="5" t="s">
        <v>32430</v>
      </c>
      <c r="M691" s="34">
        <f t="shared" si="57"/>
        <v>4.19393643826709</v>
      </c>
      <c r="N691" s="34">
        <f t="shared" si="52"/>
        <v>6.446772</v>
      </c>
      <c r="O691" s="34">
        <f t="shared" si="53"/>
        <v>3.872828</v>
      </c>
      <c r="P691" s="34">
        <f t="shared" si="54"/>
        <v>0.375288577076631</v>
      </c>
      <c r="Q691" s="34">
        <f t="shared" si="55"/>
        <v>16.51136</v>
      </c>
      <c r="R691" s="5" t="s">
        <v>1678</v>
      </c>
      <c r="S691" s="5" t="s">
        <v>231</v>
      </c>
      <c r="T691" s="5" t="s">
        <v>3113</v>
      </c>
      <c r="U691" s="5" t="s">
        <v>32431</v>
      </c>
      <c r="V691" s="5" t="s">
        <v>1947</v>
      </c>
      <c r="W691" s="5" t="s">
        <v>32432</v>
      </c>
      <c r="X691" s="5" t="s">
        <v>32433</v>
      </c>
      <c r="Y691" s="5">
        <v>1.018</v>
      </c>
      <c r="Z691" s="25">
        <f t="shared" si="56"/>
        <v>1.018</v>
      </c>
      <c r="AA691" s="30" t="s">
        <v>25120</v>
      </c>
      <c r="AB691" s="30" t="s">
        <v>1122</v>
      </c>
      <c r="AC691" s="30" t="s">
        <v>2040</v>
      </c>
      <c r="AD691" s="5" t="s">
        <v>661</v>
      </c>
      <c r="AE691" s="28"/>
      <c r="AF691" s="29">
        <v>0.7622</v>
      </c>
      <c r="AH691" s="29">
        <v>1016.2275</v>
      </c>
      <c r="AI691" s="29">
        <v>5.6866</v>
      </c>
      <c r="AJ691" s="29">
        <v>52.3442</v>
      </c>
      <c r="AK691" s="29">
        <v>249.3137</v>
      </c>
    </row>
    <row r="692" spans="1:37">
      <c r="A692" s="13" t="s">
        <v>14258</v>
      </c>
      <c r="B692" s="4" t="s">
        <v>1641</v>
      </c>
      <c r="C692" s="12" t="s">
        <v>269</v>
      </c>
      <c r="D692" s="4" t="s">
        <v>315</v>
      </c>
      <c r="E692" s="4" t="s">
        <v>1383</v>
      </c>
      <c r="F692" s="4" t="s">
        <v>1004</v>
      </c>
      <c r="G692" s="4" t="s">
        <v>34</v>
      </c>
      <c r="H692" s="4" t="s">
        <v>640</v>
      </c>
      <c r="I692" s="10">
        <f t="shared" si="50"/>
        <v>0.825396825396825</v>
      </c>
      <c r="J692" s="10">
        <f t="shared" si="51"/>
        <v>1.21153846153846</v>
      </c>
      <c r="K692" s="5" t="s">
        <v>32434</v>
      </c>
      <c r="L692" s="5" t="s">
        <v>32435</v>
      </c>
      <c r="M692" s="34">
        <f t="shared" si="57"/>
        <v>4.37821695802436</v>
      </c>
      <c r="N692" s="34">
        <f t="shared" si="52"/>
        <v>7.808386</v>
      </c>
      <c r="O692" s="34">
        <f t="shared" si="53"/>
        <v>5.240014</v>
      </c>
      <c r="P692" s="34">
        <f t="shared" si="54"/>
        <v>0.401582876061433</v>
      </c>
      <c r="Q692" s="34">
        <f t="shared" si="55"/>
        <v>20.87744</v>
      </c>
      <c r="R692" s="5" t="s">
        <v>975</v>
      </c>
      <c r="S692" s="5" t="s">
        <v>1062</v>
      </c>
      <c r="T692" s="5" t="s">
        <v>6324</v>
      </c>
      <c r="U692" s="5" t="s">
        <v>27100</v>
      </c>
      <c r="V692" s="5" t="s">
        <v>3717</v>
      </c>
      <c r="W692" s="5" t="s">
        <v>32436</v>
      </c>
      <c r="X692" s="5" t="s">
        <v>3696</v>
      </c>
      <c r="Y692" s="5">
        <v>1.082</v>
      </c>
      <c r="Z692" s="25">
        <f t="shared" si="56"/>
        <v>1.082</v>
      </c>
      <c r="AA692" s="30" t="s">
        <v>23007</v>
      </c>
      <c r="AB692" s="30" t="s">
        <v>2253</v>
      </c>
      <c r="AC692" s="30" t="s">
        <v>2014</v>
      </c>
      <c r="AD692" s="5" t="s">
        <v>1808</v>
      </c>
      <c r="AE692" s="28"/>
      <c r="AF692" s="29">
        <v>0.6362</v>
      </c>
      <c r="AH692" s="29">
        <v>1016.7667</v>
      </c>
      <c r="AI692" s="29">
        <v>4.7542</v>
      </c>
      <c r="AJ692" s="29">
        <v>54.8129</v>
      </c>
      <c r="AK692" s="29">
        <v>234.8453</v>
      </c>
    </row>
    <row r="693" spans="1:37">
      <c r="A693" s="13" t="s">
        <v>14264</v>
      </c>
      <c r="B693" s="4" t="s">
        <v>269</v>
      </c>
      <c r="C693" s="12" t="s">
        <v>269</v>
      </c>
      <c r="D693" s="4" t="s">
        <v>269</v>
      </c>
      <c r="E693" s="4" t="s">
        <v>269</v>
      </c>
      <c r="F693" s="4" t="s">
        <v>269</v>
      </c>
      <c r="G693" s="4" t="s">
        <v>269</v>
      </c>
      <c r="H693" s="4" t="s">
        <v>269</v>
      </c>
      <c r="I693" s="10" t="e">
        <f t="shared" si="50"/>
        <v>#VALUE!</v>
      </c>
      <c r="J693" s="10" t="e">
        <f t="shared" si="51"/>
        <v>#VALUE!</v>
      </c>
      <c r="K693" s="5" t="s">
        <v>32437</v>
      </c>
      <c r="L693" s="5" t="s">
        <v>32438</v>
      </c>
      <c r="M693" s="34">
        <f t="shared" si="57"/>
        <v>4.13387786665378</v>
      </c>
      <c r="N693" s="34">
        <f t="shared" si="52"/>
        <v>10.841822</v>
      </c>
      <c r="O693" s="34">
        <f t="shared" si="53"/>
        <v>6.264578</v>
      </c>
      <c r="P693" s="34">
        <f t="shared" si="54"/>
        <v>0.36621252864425</v>
      </c>
      <c r="Q693" s="34">
        <f t="shared" si="55"/>
        <v>27.37024</v>
      </c>
      <c r="R693" s="5" t="s">
        <v>3139</v>
      </c>
      <c r="S693" s="5" t="s">
        <v>3924</v>
      </c>
      <c r="T693" s="5" t="s">
        <v>17019</v>
      </c>
      <c r="U693" s="5" t="s">
        <v>25968</v>
      </c>
      <c r="V693" s="5" t="s">
        <v>6075</v>
      </c>
      <c r="W693" s="5" t="s">
        <v>4914</v>
      </c>
      <c r="X693" s="5" t="s">
        <v>10058</v>
      </c>
      <c r="Y693" s="5">
        <v>1.027</v>
      </c>
      <c r="Z693" s="25">
        <f t="shared" si="56"/>
        <v>1.027</v>
      </c>
      <c r="AA693" s="30" t="s">
        <v>32439</v>
      </c>
      <c r="AB693" s="30" t="s">
        <v>2946</v>
      </c>
      <c r="AC693" s="30" t="s">
        <v>975</v>
      </c>
      <c r="AD693" s="5" t="s">
        <v>2132</v>
      </c>
      <c r="AE693" s="28"/>
      <c r="AF693" s="29">
        <v>0.6779</v>
      </c>
      <c r="AH693" s="29">
        <v>1017.13</v>
      </c>
      <c r="AI693" s="29">
        <v>3.9199</v>
      </c>
      <c r="AJ693" s="29">
        <v>57.5016</v>
      </c>
      <c r="AK693" s="29">
        <v>238.5481</v>
      </c>
    </row>
    <row r="694" spans="1:37">
      <c r="A694" s="13" t="s">
        <v>14269</v>
      </c>
      <c r="B694" s="4" t="s">
        <v>1591</v>
      </c>
      <c r="C694" s="12" t="s">
        <v>68</v>
      </c>
      <c r="D694" s="4" t="s">
        <v>269</v>
      </c>
      <c r="E694" s="4" t="s">
        <v>269</v>
      </c>
      <c r="F694" s="4" t="s">
        <v>269</v>
      </c>
      <c r="G694" s="4" t="s">
        <v>269</v>
      </c>
      <c r="H694" s="4" t="s">
        <v>269</v>
      </c>
      <c r="I694" s="10" t="e">
        <f t="shared" si="50"/>
        <v>#VALUE!</v>
      </c>
      <c r="J694" s="10" t="e">
        <f t="shared" si="51"/>
        <v>#VALUE!</v>
      </c>
      <c r="K694" s="5" t="s">
        <v>32440</v>
      </c>
      <c r="L694" s="5" t="s">
        <v>32441</v>
      </c>
      <c r="M694" s="34">
        <f t="shared" si="57"/>
        <v>3.56200104220948</v>
      </c>
      <c r="N694" s="34">
        <f t="shared" si="52"/>
        <v>12.56945</v>
      </c>
      <c r="O694" s="34">
        <f t="shared" si="53"/>
        <v>4.51925</v>
      </c>
      <c r="P694" s="34">
        <f t="shared" si="54"/>
        <v>0.264458384780586</v>
      </c>
      <c r="Q694" s="34">
        <f t="shared" si="55"/>
        <v>27.34192</v>
      </c>
      <c r="R694" s="5" t="s">
        <v>2090</v>
      </c>
      <c r="S694" s="5" t="s">
        <v>2469</v>
      </c>
      <c r="T694" s="5" t="s">
        <v>7914</v>
      </c>
      <c r="U694" s="5" t="s">
        <v>32442</v>
      </c>
      <c r="V694" s="5" t="s">
        <v>1557</v>
      </c>
      <c r="W694" s="5" t="s">
        <v>32443</v>
      </c>
      <c r="X694" s="5" t="s">
        <v>15616</v>
      </c>
      <c r="Y694" s="5">
        <v>1.031</v>
      </c>
      <c r="Z694" s="25">
        <f t="shared" si="56"/>
        <v>1.031</v>
      </c>
      <c r="AA694" s="30" t="s">
        <v>32444</v>
      </c>
      <c r="AB694" s="30" t="s">
        <v>1718</v>
      </c>
      <c r="AC694" s="30" t="s">
        <v>2168</v>
      </c>
      <c r="AD694" s="5" t="s">
        <v>2161</v>
      </c>
      <c r="AE694" s="28"/>
      <c r="AF694" s="29">
        <v>0.497</v>
      </c>
      <c r="AH694" s="29">
        <v>1017.3666</v>
      </c>
      <c r="AI694" s="29">
        <v>3.1025</v>
      </c>
      <c r="AJ694" s="29">
        <v>60.7358</v>
      </c>
      <c r="AK694" s="29">
        <v>242.6551</v>
      </c>
    </row>
    <row r="695" spans="1:37">
      <c r="A695" s="13" t="s">
        <v>14273</v>
      </c>
      <c r="B695" s="4" t="s">
        <v>776</v>
      </c>
      <c r="C695" s="12" t="s">
        <v>68</v>
      </c>
      <c r="D695" s="4" t="s">
        <v>2919</v>
      </c>
      <c r="E695" s="4" t="s">
        <v>587</v>
      </c>
      <c r="F695" s="4" t="s">
        <v>7111</v>
      </c>
      <c r="G695" s="4" t="s">
        <v>376</v>
      </c>
      <c r="H695" s="4" t="s">
        <v>2663</v>
      </c>
      <c r="I695" s="10">
        <f t="shared" si="50"/>
        <v>0.863636363636364</v>
      </c>
      <c r="J695" s="10">
        <f t="shared" si="51"/>
        <v>1.15789473684211</v>
      </c>
      <c r="K695" s="5" t="s">
        <v>32445</v>
      </c>
      <c r="L695" s="5" t="s">
        <v>32446</v>
      </c>
      <c r="M695" s="34">
        <f t="shared" si="57"/>
        <v>3.87997697399981</v>
      </c>
      <c r="N695" s="34">
        <f t="shared" si="52"/>
        <v>16.384956</v>
      </c>
      <c r="O695" s="34">
        <f t="shared" si="53"/>
        <v>7.879644</v>
      </c>
      <c r="P695" s="34">
        <f t="shared" si="54"/>
        <v>0.324738260676047</v>
      </c>
      <c r="Q695" s="34">
        <f t="shared" si="55"/>
        <v>38.82336</v>
      </c>
      <c r="R695" s="5" t="s">
        <v>620</v>
      </c>
      <c r="S695" s="5" t="s">
        <v>3008</v>
      </c>
      <c r="T695" s="5" t="s">
        <v>29487</v>
      </c>
      <c r="U695" s="5" t="s">
        <v>32447</v>
      </c>
      <c r="V695" s="5" t="s">
        <v>292</v>
      </c>
      <c r="W695" s="5" t="s">
        <v>32448</v>
      </c>
      <c r="X695" s="5" t="s">
        <v>24167</v>
      </c>
      <c r="Y695" s="5">
        <v>1.554</v>
      </c>
      <c r="Z695" s="25">
        <f t="shared" si="56"/>
        <v>1.554</v>
      </c>
      <c r="AA695" s="30" t="s">
        <v>32449</v>
      </c>
      <c r="AB695" s="30" t="s">
        <v>2217</v>
      </c>
      <c r="AC695" s="30" t="s">
        <v>55</v>
      </c>
      <c r="AD695" s="5" t="s">
        <v>1109</v>
      </c>
      <c r="AE695" s="28"/>
      <c r="AF695" s="29">
        <v>0.5423</v>
      </c>
      <c r="AH695" s="29">
        <v>1017.4942</v>
      </c>
      <c r="AI695" s="29">
        <v>2.6483</v>
      </c>
      <c r="AJ695" s="29">
        <v>62.5409</v>
      </c>
      <c r="AK695" s="29">
        <v>246.6239</v>
      </c>
    </row>
    <row r="696" spans="1:37">
      <c r="A696" s="13" t="s">
        <v>14279</v>
      </c>
      <c r="B696" s="4" t="s">
        <v>803</v>
      </c>
      <c r="C696" s="12" t="s">
        <v>68</v>
      </c>
      <c r="D696" s="4" t="s">
        <v>694</v>
      </c>
      <c r="E696" s="4" t="s">
        <v>639</v>
      </c>
      <c r="F696" s="4" t="s">
        <v>941</v>
      </c>
      <c r="G696" s="4" t="s">
        <v>392</v>
      </c>
      <c r="H696" s="4" t="s">
        <v>940</v>
      </c>
      <c r="I696" s="10">
        <f t="shared" si="50"/>
        <v>0.842696629213483</v>
      </c>
      <c r="J696" s="10">
        <f t="shared" si="51"/>
        <v>1.18666666666667</v>
      </c>
      <c r="K696" s="5" t="s">
        <v>32450</v>
      </c>
      <c r="L696" s="5" t="s">
        <v>32451</v>
      </c>
      <c r="M696" s="34">
        <f t="shared" si="57"/>
        <v>3.99310253849198</v>
      </c>
      <c r="N696" s="34">
        <f t="shared" si="52"/>
        <v>13.902506</v>
      </c>
      <c r="O696" s="34">
        <f t="shared" si="53"/>
        <v>7.286094</v>
      </c>
      <c r="P696" s="34">
        <f t="shared" si="54"/>
        <v>0.343868589713336</v>
      </c>
      <c r="Q696" s="34">
        <f t="shared" si="55"/>
        <v>33.90176</v>
      </c>
      <c r="R696" s="5" t="s">
        <v>335</v>
      </c>
      <c r="S696" s="5" t="s">
        <v>106</v>
      </c>
      <c r="T696" s="5" t="s">
        <v>23681</v>
      </c>
      <c r="U696" s="5" t="s">
        <v>32452</v>
      </c>
      <c r="V696" s="5" t="s">
        <v>2285</v>
      </c>
      <c r="W696" s="5" t="s">
        <v>32453</v>
      </c>
      <c r="X696" s="5" t="s">
        <v>10209</v>
      </c>
      <c r="Y696" s="5">
        <v>2.536</v>
      </c>
      <c r="Z696" s="25">
        <f t="shared" si="56"/>
        <v>2.536</v>
      </c>
      <c r="AA696" s="30" t="s">
        <v>29649</v>
      </c>
      <c r="AB696" s="30" t="s">
        <v>2394</v>
      </c>
      <c r="AC696" s="30" t="s">
        <v>2025</v>
      </c>
      <c r="AD696" s="5" t="s">
        <v>4278</v>
      </c>
      <c r="AE696" s="28"/>
      <c r="AF696" s="29">
        <v>0.3159</v>
      </c>
      <c r="AH696" s="29">
        <v>1017.6141</v>
      </c>
      <c r="AI696" s="29">
        <v>1.9792</v>
      </c>
      <c r="AJ696" s="29">
        <v>65.2807</v>
      </c>
      <c r="AK696" s="29">
        <v>205.6721</v>
      </c>
    </row>
    <row r="697" spans="1:37">
      <c r="A697" s="13" t="s">
        <v>14285</v>
      </c>
      <c r="B697" s="4" t="s">
        <v>2865</v>
      </c>
      <c r="C697" s="12" t="s">
        <v>68</v>
      </c>
      <c r="D697" s="4" t="s">
        <v>670</v>
      </c>
      <c r="E697" s="4" t="s">
        <v>2380</v>
      </c>
      <c r="F697" s="4" t="s">
        <v>5693</v>
      </c>
      <c r="G697" s="4" t="s">
        <v>376</v>
      </c>
      <c r="H697" s="4" t="s">
        <v>2663</v>
      </c>
      <c r="I697" s="10">
        <f t="shared" si="50"/>
        <v>0.82010582010582</v>
      </c>
      <c r="J697" s="10">
        <f t="shared" si="51"/>
        <v>1.21935483870968</v>
      </c>
      <c r="K697" s="5" t="s">
        <v>32454</v>
      </c>
      <c r="L697" s="5" t="s">
        <v>32455</v>
      </c>
      <c r="M697" s="34">
        <f t="shared" si="57"/>
        <v>3.97355528337602</v>
      </c>
      <c r="N697" s="34">
        <f t="shared" si="52"/>
        <v>14.118132</v>
      </c>
      <c r="O697" s="34">
        <f t="shared" si="53"/>
        <v>7.293768</v>
      </c>
      <c r="P697" s="34">
        <f t="shared" si="54"/>
        <v>0.340640858587981</v>
      </c>
      <c r="Q697" s="34">
        <f t="shared" si="55"/>
        <v>34.25904</v>
      </c>
      <c r="R697" s="5" t="s">
        <v>338</v>
      </c>
      <c r="S697" s="5" t="s">
        <v>3277</v>
      </c>
      <c r="T697" s="5" t="s">
        <v>20371</v>
      </c>
      <c r="U697" s="5" t="s">
        <v>32456</v>
      </c>
      <c r="V697" s="5" t="s">
        <v>632</v>
      </c>
      <c r="W697" s="5" t="s">
        <v>32457</v>
      </c>
      <c r="X697" s="5" t="s">
        <v>15725</v>
      </c>
      <c r="Y697" s="5">
        <v>3.046</v>
      </c>
      <c r="Z697" s="25">
        <f t="shared" si="56"/>
        <v>3.046</v>
      </c>
      <c r="AA697" s="30" t="s">
        <v>32458</v>
      </c>
      <c r="AB697" s="30" t="s">
        <v>2523</v>
      </c>
      <c r="AC697" s="30" t="s">
        <v>1996</v>
      </c>
      <c r="AD697" s="5" t="s">
        <v>7228</v>
      </c>
      <c r="AE697" s="28"/>
      <c r="AF697" s="29">
        <v>0.6539</v>
      </c>
      <c r="AH697" s="29">
        <v>1017.7467</v>
      </c>
      <c r="AI697" s="29">
        <v>1.1016</v>
      </c>
      <c r="AJ697" s="29">
        <v>69.0409</v>
      </c>
      <c r="AK697" s="29">
        <v>235.4794</v>
      </c>
    </row>
    <row r="698" spans="1:37">
      <c r="A698" s="13" t="s">
        <v>14290</v>
      </c>
      <c r="B698" s="4" t="s">
        <v>917</v>
      </c>
      <c r="C698" s="12" t="s">
        <v>317</v>
      </c>
      <c r="D698" s="4" t="s">
        <v>982</v>
      </c>
      <c r="E698" s="4" t="s">
        <v>918</v>
      </c>
      <c r="F698" s="4" t="s">
        <v>4340</v>
      </c>
      <c r="G698" s="4" t="s">
        <v>226</v>
      </c>
      <c r="H698" s="4" t="s">
        <v>574</v>
      </c>
      <c r="I698" s="10">
        <f t="shared" si="50"/>
        <v>0.815384615384615</v>
      </c>
      <c r="J698" s="10">
        <f t="shared" si="51"/>
        <v>1.22641509433962</v>
      </c>
      <c r="K698" s="5" t="s">
        <v>32459</v>
      </c>
      <c r="L698" s="5" t="s">
        <v>32460</v>
      </c>
      <c r="M698" s="34">
        <f t="shared" si="57"/>
        <v>3.8834045126422</v>
      </c>
      <c r="N698" s="34">
        <f t="shared" si="52"/>
        <v>13.864516</v>
      </c>
      <c r="O698" s="34">
        <f t="shared" si="53"/>
        <v>6.685684</v>
      </c>
      <c r="P698" s="34">
        <f t="shared" si="54"/>
        <v>0.325334254654456</v>
      </c>
      <c r="Q698" s="34">
        <f t="shared" si="55"/>
        <v>32.88032</v>
      </c>
      <c r="R698" s="5" t="s">
        <v>498</v>
      </c>
      <c r="S698" s="5" t="s">
        <v>123</v>
      </c>
      <c r="T698" s="5" t="s">
        <v>32461</v>
      </c>
      <c r="U698" s="5" t="s">
        <v>20027</v>
      </c>
      <c r="V698" s="5" t="s">
        <v>307</v>
      </c>
      <c r="W698" s="5" t="s">
        <v>22628</v>
      </c>
      <c r="X698" s="5" t="s">
        <v>32462</v>
      </c>
      <c r="Y698" s="5">
        <v>3.611</v>
      </c>
      <c r="Z698" s="25">
        <f t="shared" si="56"/>
        <v>3.611</v>
      </c>
      <c r="AA698" s="30" t="s">
        <v>19896</v>
      </c>
      <c r="AB698" s="30" t="s">
        <v>567</v>
      </c>
      <c r="AC698" s="30" t="s">
        <v>2192</v>
      </c>
      <c r="AD698" s="5" t="s">
        <v>1967</v>
      </c>
      <c r="AE698" s="28"/>
      <c r="AF698" s="29">
        <v>0.5521</v>
      </c>
      <c r="AH698" s="29">
        <v>1017.5251</v>
      </c>
      <c r="AI698" s="29">
        <v>0.6584</v>
      </c>
      <c r="AJ698" s="29">
        <v>72.0108</v>
      </c>
      <c r="AK698" s="29">
        <v>221.8693</v>
      </c>
    </row>
    <row r="699" spans="1:37">
      <c r="A699" s="13" t="s">
        <v>14297</v>
      </c>
      <c r="B699" s="4" t="s">
        <v>749</v>
      </c>
      <c r="C699" s="12" t="s">
        <v>317</v>
      </c>
      <c r="D699" s="4" t="s">
        <v>491</v>
      </c>
      <c r="E699" s="4" t="s">
        <v>504</v>
      </c>
      <c r="F699" s="4" t="s">
        <v>4427</v>
      </c>
      <c r="G699" s="4" t="s">
        <v>208</v>
      </c>
      <c r="H699" s="4" t="s">
        <v>574</v>
      </c>
      <c r="I699" s="10">
        <f t="shared" si="50"/>
        <v>0.809045226130653</v>
      </c>
      <c r="J699" s="10">
        <f t="shared" si="51"/>
        <v>1.2360248447205</v>
      </c>
      <c r="K699" s="5" t="s">
        <v>32463</v>
      </c>
      <c r="L699" s="5" t="s">
        <v>32464</v>
      </c>
      <c r="M699" s="34">
        <f t="shared" si="57"/>
        <v>4.06500869152971</v>
      </c>
      <c r="N699" s="34">
        <f t="shared" si="52"/>
        <v>13.263488</v>
      </c>
      <c r="O699" s="34">
        <f t="shared" si="53"/>
        <v>7.315212</v>
      </c>
      <c r="P699" s="34">
        <f t="shared" si="54"/>
        <v>0.355474932818886</v>
      </c>
      <c r="Q699" s="34">
        <f t="shared" si="55"/>
        <v>32.92592</v>
      </c>
      <c r="R699" s="5" t="s">
        <v>890</v>
      </c>
      <c r="S699" s="5" t="s">
        <v>2305</v>
      </c>
      <c r="T699" s="5" t="s">
        <v>9226</v>
      </c>
      <c r="U699" s="5" t="s">
        <v>32465</v>
      </c>
      <c r="V699" s="5" t="s">
        <v>1975</v>
      </c>
      <c r="W699" s="5" t="s">
        <v>27844</v>
      </c>
      <c r="X699" s="5" t="s">
        <v>32466</v>
      </c>
      <c r="Y699" s="5">
        <v>4.614</v>
      </c>
      <c r="Z699" s="25">
        <f t="shared" si="56"/>
        <v>4.614</v>
      </c>
      <c r="AA699" s="30" t="s">
        <v>15735</v>
      </c>
      <c r="AB699" s="30" t="s">
        <v>3691</v>
      </c>
      <c r="AC699" s="30" t="s">
        <v>1095</v>
      </c>
      <c r="AD699" s="5" t="s">
        <v>1784</v>
      </c>
      <c r="AE699" s="28"/>
      <c r="AF699" s="29">
        <v>1.0269</v>
      </c>
      <c r="AH699" s="29">
        <v>1017.4851</v>
      </c>
      <c r="AI699" s="29">
        <v>-0.5649</v>
      </c>
      <c r="AJ699" s="29">
        <v>76.4977</v>
      </c>
      <c r="AK699" s="29">
        <v>132.1214</v>
      </c>
    </row>
    <row r="700" spans="1:37">
      <c r="A700" s="13" t="s">
        <v>14303</v>
      </c>
      <c r="B700" s="4" t="s">
        <v>389</v>
      </c>
      <c r="C700" s="12" t="s">
        <v>99</v>
      </c>
      <c r="D700" s="4" t="s">
        <v>1601</v>
      </c>
      <c r="E700" s="4" t="s">
        <v>390</v>
      </c>
      <c r="F700" s="4" t="s">
        <v>8011</v>
      </c>
      <c r="G700" s="4" t="s">
        <v>34</v>
      </c>
      <c r="H700" s="4" t="s">
        <v>778</v>
      </c>
      <c r="I700" s="10">
        <f t="shared" si="50"/>
        <v>0.821989528795812</v>
      </c>
      <c r="J700" s="10">
        <f t="shared" si="51"/>
        <v>1.21656050955414</v>
      </c>
      <c r="K700" s="5" t="s">
        <v>32467</v>
      </c>
      <c r="L700" s="5" t="s">
        <v>32468</v>
      </c>
      <c r="M700" s="34">
        <f t="shared" si="57"/>
        <v>4.01758788801349</v>
      </c>
      <c r="N700" s="34">
        <f t="shared" si="52"/>
        <v>12.736606</v>
      </c>
      <c r="O700" s="34">
        <f t="shared" si="53"/>
        <v>6.794094</v>
      </c>
      <c r="P700" s="34">
        <f t="shared" si="54"/>
        <v>0.34786740874623</v>
      </c>
      <c r="Q700" s="34">
        <f t="shared" si="55"/>
        <v>31.24912</v>
      </c>
      <c r="R700" s="5" t="s">
        <v>2168</v>
      </c>
      <c r="S700" s="5" t="s">
        <v>580</v>
      </c>
      <c r="T700" s="5" t="s">
        <v>21080</v>
      </c>
      <c r="U700" s="5" t="s">
        <v>32469</v>
      </c>
      <c r="V700" s="5" t="s">
        <v>155</v>
      </c>
      <c r="W700" s="5" t="s">
        <v>32470</v>
      </c>
      <c r="X700" s="5" t="s">
        <v>14951</v>
      </c>
      <c r="Y700" s="5">
        <v>4.598</v>
      </c>
      <c r="Z700" s="25">
        <f t="shared" si="56"/>
        <v>4.598</v>
      </c>
      <c r="AA700" s="30" t="s">
        <v>32471</v>
      </c>
      <c r="AB700" s="30" t="s">
        <v>2810</v>
      </c>
      <c r="AC700" s="30" t="s">
        <v>232</v>
      </c>
      <c r="AD700" s="5" t="s">
        <v>3832</v>
      </c>
      <c r="AE700" s="28"/>
      <c r="AF700" s="29">
        <v>0.5775</v>
      </c>
      <c r="AH700" s="29">
        <v>1017.4684</v>
      </c>
      <c r="AI700" s="29">
        <v>-0.5326</v>
      </c>
      <c r="AJ700" s="29">
        <v>78.4341</v>
      </c>
      <c r="AK700" s="29">
        <v>187.2977</v>
      </c>
    </row>
    <row r="701" spans="1:37">
      <c r="A701" s="13" t="s">
        <v>14310</v>
      </c>
      <c r="B701" s="4" t="s">
        <v>681</v>
      </c>
      <c r="C701" s="12" t="s">
        <v>99</v>
      </c>
      <c r="D701" s="4" t="s">
        <v>505</v>
      </c>
      <c r="E701" s="4" t="s">
        <v>1746</v>
      </c>
      <c r="F701" s="4" t="s">
        <v>5586</v>
      </c>
      <c r="G701" s="4" t="s">
        <v>34</v>
      </c>
      <c r="H701" s="4" t="s">
        <v>222</v>
      </c>
      <c r="I701" s="10">
        <f t="shared" si="50"/>
        <v>0.827956989247312</v>
      </c>
      <c r="J701" s="10">
        <f t="shared" si="51"/>
        <v>1.20779220779221</v>
      </c>
      <c r="K701" s="5" t="s">
        <v>32472</v>
      </c>
      <c r="L701" s="5" t="s">
        <v>32473</v>
      </c>
      <c r="M701" s="34">
        <f t="shared" si="57"/>
        <v>3.93532191376255</v>
      </c>
      <c r="N701" s="34">
        <f t="shared" si="52"/>
        <v>11.532716</v>
      </c>
      <c r="O701" s="34">
        <f t="shared" si="53"/>
        <v>5.789784</v>
      </c>
      <c r="P701" s="34">
        <f t="shared" si="54"/>
        <v>0.334234896810507</v>
      </c>
      <c r="Q701" s="34">
        <f t="shared" si="55"/>
        <v>27.716</v>
      </c>
      <c r="R701" s="5" t="s">
        <v>3139</v>
      </c>
      <c r="S701" s="5" t="s">
        <v>3874</v>
      </c>
      <c r="T701" s="5" t="s">
        <v>21728</v>
      </c>
      <c r="U701" s="5" t="s">
        <v>32474</v>
      </c>
      <c r="V701" s="5" t="s">
        <v>3717</v>
      </c>
      <c r="W701" s="5" t="s">
        <v>23339</v>
      </c>
      <c r="X701" s="5" t="s">
        <v>32475</v>
      </c>
      <c r="Y701" s="5">
        <v>4.765</v>
      </c>
      <c r="Z701" s="25">
        <f t="shared" si="56"/>
        <v>4.765</v>
      </c>
      <c r="AA701" s="30" t="s">
        <v>20303</v>
      </c>
      <c r="AB701" s="30" t="s">
        <v>58</v>
      </c>
      <c r="AC701" s="30" t="s">
        <v>1026</v>
      </c>
      <c r="AD701" s="5" t="s">
        <v>1883</v>
      </c>
      <c r="AE701" s="28"/>
      <c r="AF701" s="29">
        <v>1.0778</v>
      </c>
      <c r="AH701" s="29">
        <v>1017.1191</v>
      </c>
      <c r="AI701" s="29">
        <v>-0.1374</v>
      </c>
      <c r="AJ701" s="29">
        <v>77.0051</v>
      </c>
      <c r="AK701" s="29">
        <v>199.2961</v>
      </c>
    </row>
    <row r="702" spans="1:37">
      <c r="A702" s="13" t="s">
        <v>14317</v>
      </c>
      <c r="B702" s="4" t="s">
        <v>803</v>
      </c>
      <c r="C702" s="12" t="s">
        <v>317</v>
      </c>
      <c r="D702" s="4" t="s">
        <v>505</v>
      </c>
      <c r="E702" s="4" t="s">
        <v>639</v>
      </c>
      <c r="F702" s="4" t="s">
        <v>598</v>
      </c>
      <c r="G702" s="4" t="s">
        <v>344</v>
      </c>
      <c r="H702" s="4" t="s">
        <v>63</v>
      </c>
      <c r="I702" s="10">
        <f t="shared" si="50"/>
        <v>0.806451612903226</v>
      </c>
      <c r="J702" s="10">
        <f t="shared" si="51"/>
        <v>1.24</v>
      </c>
      <c r="K702" s="5" t="s">
        <v>32476</v>
      </c>
      <c r="L702" s="5" t="s">
        <v>32477</v>
      </c>
      <c r="M702" s="34">
        <f t="shared" si="57"/>
        <v>3.58669476219145</v>
      </c>
      <c r="N702" s="34">
        <f t="shared" si="52"/>
        <v>12.185096</v>
      </c>
      <c r="O702" s="34">
        <f t="shared" si="53"/>
        <v>4.495904</v>
      </c>
      <c r="P702" s="34">
        <f t="shared" si="54"/>
        <v>0.269522450692404</v>
      </c>
      <c r="Q702" s="34">
        <f t="shared" si="55"/>
        <v>26.6896</v>
      </c>
      <c r="R702" s="5" t="s">
        <v>168</v>
      </c>
      <c r="S702" s="5" t="s">
        <v>2149</v>
      </c>
      <c r="T702" s="5" t="s">
        <v>32478</v>
      </c>
      <c r="U702" s="5" t="s">
        <v>32479</v>
      </c>
      <c r="V702" s="5" t="s">
        <v>2440</v>
      </c>
      <c r="W702" s="5" t="s">
        <v>32480</v>
      </c>
      <c r="X702" s="5" t="s">
        <v>32481</v>
      </c>
      <c r="Y702" s="5">
        <v>5.037</v>
      </c>
      <c r="Z702" s="25">
        <f t="shared" si="56"/>
        <v>5.037</v>
      </c>
      <c r="AA702" s="30" t="s">
        <v>19923</v>
      </c>
      <c r="AB702" s="30" t="s">
        <v>2123</v>
      </c>
      <c r="AC702" s="30" t="s">
        <v>1081</v>
      </c>
      <c r="AD702" s="5" t="s">
        <v>3522</v>
      </c>
      <c r="AE702" s="28"/>
      <c r="AF702" s="29">
        <v>0.8071</v>
      </c>
      <c r="AH702" s="29">
        <v>1016.7584</v>
      </c>
      <c r="AI702" s="29">
        <v>-0.2283</v>
      </c>
      <c r="AJ702" s="29">
        <v>76.8465</v>
      </c>
      <c r="AK702" s="29">
        <v>197.7579</v>
      </c>
    </row>
    <row r="703" spans="1:37">
      <c r="A703" s="13" t="s">
        <v>14322</v>
      </c>
      <c r="B703" s="4" t="s">
        <v>680</v>
      </c>
      <c r="C703" s="12" t="s">
        <v>317</v>
      </c>
      <c r="D703" s="4" t="s">
        <v>2646</v>
      </c>
      <c r="E703" s="4" t="s">
        <v>359</v>
      </c>
      <c r="F703" s="4" t="s">
        <v>983</v>
      </c>
      <c r="G703" s="4" t="s">
        <v>344</v>
      </c>
      <c r="H703" s="4" t="s">
        <v>80</v>
      </c>
      <c r="I703" s="10">
        <f t="shared" si="50"/>
        <v>0.815642458100559</v>
      </c>
      <c r="J703" s="10">
        <f t="shared" si="51"/>
        <v>1.22602739726027</v>
      </c>
      <c r="K703" s="5" t="s">
        <v>32482</v>
      </c>
      <c r="L703" s="5" t="s">
        <v>32483</v>
      </c>
      <c r="M703" s="34">
        <f t="shared" si="57"/>
        <v>3.84546825723296</v>
      </c>
      <c r="N703" s="34">
        <f t="shared" si="52"/>
        <v>11.464596</v>
      </c>
      <c r="O703" s="34">
        <f t="shared" si="53"/>
        <v>5.362404</v>
      </c>
      <c r="P703" s="34">
        <f t="shared" si="54"/>
        <v>0.318678552326618</v>
      </c>
      <c r="Q703" s="34">
        <f t="shared" si="55"/>
        <v>26.9232</v>
      </c>
      <c r="R703" s="5" t="s">
        <v>880</v>
      </c>
      <c r="S703" s="5" t="s">
        <v>1827</v>
      </c>
      <c r="T703" s="5" t="s">
        <v>1288</v>
      </c>
      <c r="U703" s="5" t="s">
        <v>32484</v>
      </c>
      <c r="V703" s="5" t="s">
        <v>2440</v>
      </c>
      <c r="W703" s="5" t="s">
        <v>6985</v>
      </c>
      <c r="X703" s="5" t="s">
        <v>32485</v>
      </c>
      <c r="Y703" s="5">
        <v>5.239</v>
      </c>
      <c r="Z703" s="25">
        <f t="shared" si="56"/>
        <v>5.239</v>
      </c>
      <c r="AA703" s="30" t="s">
        <v>6620</v>
      </c>
      <c r="AB703" s="30" t="s">
        <v>1487</v>
      </c>
      <c r="AC703" s="30" t="s">
        <v>1785</v>
      </c>
      <c r="AD703" s="5" t="s">
        <v>4882</v>
      </c>
      <c r="AE703" s="28"/>
      <c r="AF703" s="29">
        <v>1.1673</v>
      </c>
      <c r="AH703" s="29">
        <v>1016.8759</v>
      </c>
      <c r="AI703" s="29">
        <v>-0.4334</v>
      </c>
      <c r="AJ703" s="29">
        <v>76.3575</v>
      </c>
      <c r="AK703" s="29">
        <v>205.184</v>
      </c>
    </row>
    <row r="704" spans="1:37">
      <c r="A704" s="13" t="s">
        <v>14327</v>
      </c>
      <c r="B704" s="4" t="s">
        <v>982</v>
      </c>
      <c r="C704" s="12" t="s">
        <v>317</v>
      </c>
      <c r="D704" s="4" t="s">
        <v>2646</v>
      </c>
      <c r="E704" s="4" t="s">
        <v>1757</v>
      </c>
      <c r="F704" s="4" t="s">
        <v>79</v>
      </c>
      <c r="G704" s="4" t="s">
        <v>302</v>
      </c>
      <c r="H704" s="4" t="s">
        <v>63</v>
      </c>
      <c r="I704" s="10">
        <f t="shared" si="50"/>
        <v>0.82122905027933</v>
      </c>
      <c r="J704" s="10">
        <f t="shared" si="51"/>
        <v>1.21768707482993</v>
      </c>
      <c r="K704" s="5" t="s">
        <v>4862</v>
      </c>
      <c r="L704" s="5" t="s">
        <v>32486</v>
      </c>
      <c r="M704" s="34">
        <f t="shared" si="57"/>
        <v>4.0142827234874</v>
      </c>
      <c r="N704" s="34">
        <f t="shared" si="52"/>
        <v>11.263118</v>
      </c>
      <c r="O704" s="34">
        <f t="shared" si="53"/>
        <v>5.993882</v>
      </c>
      <c r="P704" s="34">
        <f t="shared" si="54"/>
        <v>0.347330474590021</v>
      </c>
      <c r="Q704" s="34">
        <f t="shared" si="55"/>
        <v>27.6112</v>
      </c>
      <c r="R704" s="5" t="s">
        <v>2150</v>
      </c>
      <c r="S704" s="5" t="s">
        <v>3856</v>
      </c>
      <c r="T704" s="5" t="s">
        <v>9762</v>
      </c>
      <c r="U704" s="5" t="s">
        <v>25633</v>
      </c>
      <c r="V704" s="5" t="s">
        <v>3653</v>
      </c>
      <c r="W704" s="5" t="s">
        <v>32487</v>
      </c>
      <c r="X704" s="5" t="s">
        <v>9817</v>
      </c>
      <c r="Y704" s="5">
        <v>5.634</v>
      </c>
      <c r="Z704" s="25">
        <f t="shared" si="56"/>
        <v>5.634</v>
      </c>
      <c r="AA704" s="30" t="s">
        <v>18213</v>
      </c>
      <c r="AB704" s="30" t="s">
        <v>351</v>
      </c>
      <c r="AC704" s="30" t="s">
        <v>39</v>
      </c>
      <c r="AD704" s="5" t="s">
        <v>472</v>
      </c>
      <c r="AE704" s="28"/>
      <c r="AF704" s="29">
        <v>0.8947</v>
      </c>
      <c r="AH704" s="29">
        <v>1017.1424</v>
      </c>
      <c r="AI704" s="29">
        <v>-0.4466</v>
      </c>
      <c r="AJ704" s="29">
        <v>75.8059</v>
      </c>
      <c r="AK704" s="29">
        <v>226.313</v>
      </c>
    </row>
    <row r="705" spans="1:37">
      <c r="A705" s="13" t="s">
        <v>14333</v>
      </c>
      <c r="B705" s="4" t="s">
        <v>749</v>
      </c>
      <c r="C705" s="12" t="s">
        <v>317</v>
      </c>
      <c r="D705" s="4" t="s">
        <v>680</v>
      </c>
      <c r="E705" s="4" t="s">
        <v>504</v>
      </c>
      <c r="F705" s="4" t="s">
        <v>11294</v>
      </c>
      <c r="G705" s="4" t="s">
        <v>344</v>
      </c>
      <c r="H705" s="4" t="s">
        <v>80</v>
      </c>
      <c r="I705" s="10">
        <f t="shared" si="50"/>
        <v>0.829896907216495</v>
      </c>
      <c r="J705" s="10">
        <f t="shared" si="51"/>
        <v>1.20496894409938</v>
      </c>
      <c r="K705" s="5" t="s">
        <v>32488</v>
      </c>
      <c r="L705" s="5" t="s">
        <v>32489</v>
      </c>
      <c r="M705" s="34">
        <f t="shared" si="57"/>
        <v>4.00874739132365</v>
      </c>
      <c r="N705" s="34">
        <f t="shared" si="52"/>
        <v>11.801004</v>
      </c>
      <c r="O705" s="34">
        <f t="shared" si="53"/>
        <v>6.255196</v>
      </c>
      <c r="P705" s="34">
        <f t="shared" si="54"/>
        <v>0.346429259755652</v>
      </c>
      <c r="Q705" s="34">
        <f t="shared" si="55"/>
        <v>28.88992</v>
      </c>
      <c r="R705" s="5" t="s">
        <v>251</v>
      </c>
      <c r="S705" s="5" t="s">
        <v>1234</v>
      </c>
      <c r="T705" s="5" t="s">
        <v>11374</v>
      </c>
      <c r="U705" s="5" t="s">
        <v>22544</v>
      </c>
      <c r="V705" s="5" t="s">
        <v>1947</v>
      </c>
      <c r="W705" s="5" t="s">
        <v>32490</v>
      </c>
      <c r="X705" s="5" t="s">
        <v>24771</v>
      </c>
      <c r="Y705" s="5">
        <v>5.777</v>
      </c>
      <c r="Z705" s="25">
        <f t="shared" si="56"/>
        <v>5.777</v>
      </c>
      <c r="AA705" s="30" t="s">
        <v>18662</v>
      </c>
      <c r="AB705" s="30" t="s">
        <v>2182</v>
      </c>
      <c r="AC705" s="30" t="s">
        <v>620</v>
      </c>
      <c r="AD705" s="5" t="s">
        <v>6069</v>
      </c>
      <c r="AE705" s="28"/>
      <c r="AF705" s="29">
        <v>0.648</v>
      </c>
      <c r="AH705" s="29">
        <v>1017.4875</v>
      </c>
      <c r="AI705" s="29">
        <v>-0.3425</v>
      </c>
      <c r="AJ705" s="29">
        <v>74.0817</v>
      </c>
      <c r="AK705" s="29">
        <v>239.5284</v>
      </c>
    </row>
    <row r="706" spans="1:37">
      <c r="A706" s="13" t="s">
        <v>14340</v>
      </c>
      <c r="B706" s="4" t="s">
        <v>475</v>
      </c>
      <c r="C706" s="12" t="s">
        <v>317</v>
      </c>
      <c r="D706" s="4" t="s">
        <v>681</v>
      </c>
      <c r="E706" s="4" t="s">
        <v>669</v>
      </c>
      <c r="F706" s="4" t="s">
        <v>688</v>
      </c>
      <c r="G706" s="4" t="s">
        <v>344</v>
      </c>
      <c r="H706" s="4" t="s">
        <v>238</v>
      </c>
      <c r="I706" s="10">
        <f t="shared" ref="I706:I769" si="58">E706/D706</f>
        <v>0.838235294117647</v>
      </c>
      <c r="J706" s="10">
        <f t="shared" ref="J706:J769" si="59">D706/E706</f>
        <v>1.19298245614035</v>
      </c>
      <c r="K706" s="5" t="s">
        <v>32491</v>
      </c>
      <c r="L706" s="5" t="s">
        <v>32492</v>
      </c>
      <c r="M706" s="34">
        <f t="shared" si="57"/>
        <v>4.12288576632839</v>
      </c>
      <c r="N706" s="34">
        <f t="shared" ref="N706:N769" si="60">IF(COUNTBLANK(L706)&gt;0,"",L706*2.62)</f>
        <v>12.082392</v>
      </c>
      <c r="O706" s="34">
        <f t="shared" ref="O706:O769" si="61">IF(COUNTBLANK(K706)&gt;0,"",K706-N706)</f>
        <v>6.930708</v>
      </c>
      <c r="P706" s="34">
        <f t="shared" ref="P706:P769" si="62">IF(COUNTBLANK(K706)&gt;0,"",O706/K706)</f>
        <v>0.364522776401534</v>
      </c>
      <c r="Q706" s="34">
        <f t="shared" ref="Q706:Q769" si="63">IF(COUNTBLANK(K706)&gt;0,"",K706*1.6)</f>
        <v>30.42096</v>
      </c>
      <c r="R706" s="5" t="s">
        <v>1985</v>
      </c>
      <c r="S706" s="5" t="s">
        <v>2573</v>
      </c>
      <c r="T706" s="5" t="s">
        <v>17270</v>
      </c>
      <c r="U706" s="5" t="s">
        <v>32493</v>
      </c>
      <c r="V706" s="5" t="s">
        <v>1071</v>
      </c>
      <c r="W706" s="5" t="s">
        <v>32494</v>
      </c>
      <c r="X706" s="5" t="s">
        <v>32495</v>
      </c>
      <c r="Y706" s="5">
        <v>5.802</v>
      </c>
      <c r="Z706" s="25">
        <f t="shared" ref="Z706:Z769" si="64">IF(COUNTBLANK(Y706)&gt;0,"",SUM(V706:Y706))</f>
        <v>5.802</v>
      </c>
      <c r="AA706" s="30" t="s">
        <v>21487</v>
      </c>
      <c r="AB706" s="30" t="s">
        <v>3194</v>
      </c>
      <c r="AC706" s="30" t="s">
        <v>2168</v>
      </c>
      <c r="AD706" s="5" t="s">
        <v>1452</v>
      </c>
      <c r="AE706" s="28"/>
      <c r="AF706" s="29">
        <v>0.6655</v>
      </c>
      <c r="AH706" s="29">
        <v>1018.225</v>
      </c>
      <c r="AI706" s="29">
        <v>0.6759</v>
      </c>
      <c r="AJ706" s="29">
        <v>70.2143</v>
      </c>
      <c r="AK706" s="29">
        <v>239.2269</v>
      </c>
    </row>
    <row r="707" spans="1:37">
      <c r="A707" s="13" t="s">
        <v>14346</v>
      </c>
      <c r="B707" s="4" t="s">
        <v>873</v>
      </c>
      <c r="C707" s="12" t="s">
        <v>68</v>
      </c>
      <c r="D707" s="4" t="s">
        <v>434</v>
      </c>
      <c r="E707" s="4" t="s">
        <v>6420</v>
      </c>
      <c r="F707" s="4" t="s">
        <v>8032</v>
      </c>
      <c r="G707" s="4" t="s">
        <v>344</v>
      </c>
      <c r="H707" s="4" t="s">
        <v>112</v>
      </c>
      <c r="I707" s="10">
        <f t="shared" si="58"/>
        <v>0.820627802690583</v>
      </c>
      <c r="J707" s="10">
        <f t="shared" si="59"/>
        <v>1.21857923497268</v>
      </c>
      <c r="K707" s="5" t="s">
        <v>32496</v>
      </c>
      <c r="L707" s="5" t="s">
        <v>32497</v>
      </c>
      <c r="M707" s="34">
        <f t="shared" si="57"/>
        <v>4.20349332857511</v>
      </c>
      <c r="N707" s="34">
        <f t="shared" si="60"/>
        <v>13.215018</v>
      </c>
      <c r="O707" s="34">
        <f t="shared" si="61"/>
        <v>7.986982</v>
      </c>
      <c r="P707" s="34">
        <f t="shared" si="62"/>
        <v>0.376708895387228</v>
      </c>
      <c r="Q707" s="34">
        <f t="shared" si="63"/>
        <v>33.9232</v>
      </c>
      <c r="R707" s="5" t="s">
        <v>430</v>
      </c>
      <c r="S707" s="5" t="s">
        <v>3717</v>
      </c>
      <c r="T707" s="5" t="s">
        <v>4933</v>
      </c>
      <c r="U707" s="5" t="s">
        <v>32498</v>
      </c>
      <c r="V707" s="5" t="s">
        <v>2142</v>
      </c>
      <c r="W707" s="5" t="s">
        <v>9564</v>
      </c>
      <c r="X707" s="5" t="s">
        <v>32499</v>
      </c>
      <c r="Y707" s="5">
        <v>5.651</v>
      </c>
      <c r="Z707" s="25">
        <f t="shared" si="64"/>
        <v>5.651</v>
      </c>
      <c r="AA707" s="30" t="s">
        <v>32500</v>
      </c>
      <c r="AB707" s="30" t="s">
        <v>2217</v>
      </c>
      <c r="AC707" s="30" t="s">
        <v>2025</v>
      </c>
      <c r="AD707" s="5" t="s">
        <v>5318</v>
      </c>
      <c r="AE707" s="28"/>
      <c r="AF707" s="29">
        <v>1.2483</v>
      </c>
      <c r="AH707" s="29">
        <v>1018.6441</v>
      </c>
      <c r="AI707" s="29">
        <v>2.0025</v>
      </c>
      <c r="AJ707" s="29">
        <v>67.135</v>
      </c>
      <c r="AK707" s="29">
        <v>243.2638</v>
      </c>
    </row>
    <row r="708" spans="1:37">
      <c r="A708" s="13" t="s">
        <v>14352</v>
      </c>
      <c r="B708" s="4" t="s">
        <v>406</v>
      </c>
      <c r="C708" s="12" t="s">
        <v>31</v>
      </c>
      <c r="D708" s="4" t="s">
        <v>3082</v>
      </c>
      <c r="E708" s="4" t="s">
        <v>2650</v>
      </c>
      <c r="F708" s="4" t="s">
        <v>21534</v>
      </c>
      <c r="G708" s="4" t="s">
        <v>226</v>
      </c>
      <c r="H708" s="4" t="s">
        <v>2663</v>
      </c>
      <c r="I708" s="10">
        <f t="shared" si="58"/>
        <v>0.854545454545454</v>
      </c>
      <c r="J708" s="10">
        <f t="shared" si="59"/>
        <v>1.17021276595745</v>
      </c>
      <c r="K708" s="5" t="s">
        <v>32501</v>
      </c>
      <c r="L708" s="5" t="s">
        <v>32502</v>
      </c>
      <c r="M708" s="34">
        <f t="shared" si="57"/>
        <v>3.57972927345836</v>
      </c>
      <c r="N708" s="34">
        <f t="shared" si="60"/>
        <v>17.071396</v>
      </c>
      <c r="O708" s="34">
        <f t="shared" si="61"/>
        <v>6.253404</v>
      </c>
      <c r="P708" s="34">
        <f t="shared" si="62"/>
        <v>0.26810107696529</v>
      </c>
      <c r="Q708" s="34">
        <f t="shared" si="63"/>
        <v>37.31968</v>
      </c>
      <c r="R708" s="5" t="s">
        <v>1015</v>
      </c>
      <c r="S708" s="5" t="s">
        <v>444</v>
      </c>
      <c r="T708" s="5" t="s">
        <v>32503</v>
      </c>
      <c r="U708" s="5" t="s">
        <v>20743</v>
      </c>
      <c r="V708" s="5" t="s">
        <v>2182</v>
      </c>
      <c r="W708" s="5" t="s">
        <v>32504</v>
      </c>
      <c r="X708" s="5" t="s">
        <v>32505</v>
      </c>
      <c r="Y708" s="5">
        <v>6.806</v>
      </c>
      <c r="Z708" s="25">
        <f t="shared" si="64"/>
        <v>6.806</v>
      </c>
      <c r="AA708" s="30" t="s">
        <v>26663</v>
      </c>
      <c r="AB708" s="30" t="s">
        <v>1890</v>
      </c>
      <c r="AC708" s="30" t="s">
        <v>2386</v>
      </c>
      <c r="AD708" s="5" t="s">
        <v>7517</v>
      </c>
      <c r="AE708" s="28"/>
      <c r="AF708" s="29">
        <v>1.9225</v>
      </c>
      <c r="AH708" s="29">
        <v>1019.1309</v>
      </c>
      <c r="AI708" s="29">
        <v>4.2317</v>
      </c>
      <c r="AJ708" s="29">
        <v>57.3209</v>
      </c>
      <c r="AK708" s="29">
        <v>245.9143</v>
      </c>
    </row>
    <row r="709" spans="1:37">
      <c r="A709" s="13" t="s">
        <v>14358</v>
      </c>
      <c r="B709" s="4" t="s">
        <v>803</v>
      </c>
      <c r="C709" s="12" t="s">
        <v>1459</v>
      </c>
      <c r="D709" s="4" t="s">
        <v>694</v>
      </c>
      <c r="E709" s="4" t="s">
        <v>639</v>
      </c>
      <c r="F709" s="4" t="s">
        <v>907</v>
      </c>
      <c r="G709" s="4" t="s">
        <v>34</v>
      </c>
      <c r="H709" s="4" t="s">
        <v>1500</v>
      </c>
      <c r="I709" s="10">
        <f t="shared" si="58"/>
        <v>0.842696629213483</v>
      </c>
      <c r="J709" s="10">
        <f t="shared" si="59"/>
        <v>1.18666666666667</v>
      </c>
      <c r="K709" s="5" t="s">
        <v>32506</v>
      </c>
      <c r="L709" s="5" t="s">
        <v>32507</v>
      </c>
      <c r="M709" s="34">
        <f t="shared" si="57"/>
        <v>3.71079166570525</v>
      </c>
      <c r="N709" s="34">
        <f t="shared" si="60"/>
        <v>11.354818</v>
      </c>
      <c r="O709" s="34">
        <f t="shared" si="61"/>
        <v>4.727382</v>
      </c>
      <c r="P709" s="34">
        <f t="shared" si="62"/>
        <v>0.293951200706371</v>
      </c>
      <c r="Q709" s="34">
        <f t="shared" si="63"/>
        <v>25.73152</v>
      </c>
      <c r="R709" s="5" t="s">
        <v>555</v>
      </c>
      <c r="S709" s="5" t="s">
        <v>6477</v>
      </c>
      <c r="T709" s="5" t="s">
        <v>23363</v>
      </c>
      <c r="U709" s="5" t="s">
        <v>12871</v>
      </c>
      <c r="V709" s="5" t="s">
        <v>2022</v>
      </c>
      <c r="W709" s="5" t="s">
        <v>32508</v>
      </c>
      <c r="X709" s="5" t="s">
        <v>28258</v>
      </c>
      <c r="Y709" s="5">
        <v>5.611</v>
      </c>
      <c r="Z709" s="25">
        <f t="shared" si="64"/>
        <v>5.611</v>
      </c>
      <c r="AA709" s="30" t="s">
        <v>32509</v>
      </c>
      <c r="AB709" s="30" t="s">
        <v>5691</v>
      </c>
      <c r="AC709" s="30" t="s">
        <v>1939</v>
      </c>
      <c r="AD709" s="5" t="s">
        <v>9143</v>
      </c>
      <c r="AE709" s="28"/>
      <c r="AF709" s="29">
        <v>1.7008</v>
      </c>
      <c r="AH709" s="29">
        <v>1018.9151</v>
      </c>
      <c r="AI709" s="29">
        <v>6.201</v>
      </c>
      <c r="AJ709" s="29">
        <v>48.4341</v>
      </c>
      <c r="AK709" s="29">
        <v>269.6223</v>
      </c>
    </row>
    <row r="710" spans="1:37">
      <c r="A710" s="13" t="s">
        <v>14365</v>
      </c>
      <c r="B710" s="4" t="s">
        <v>2929</v>
      </c>
      <c r="C710" s="12" t="s">
        <v>1459</v>
      </c>
      <c r="D710" s="4" t="s">
        <v>361</v>
      </c>
      <c r="E710" s="4" t="s">
        <v>3787</v>
      </c>
      <c r="F710" s="4" t="s">
        <v>2692</v>
      </c>
      <c r="G710" s="4" t="s">
        <v>34</v>
      </c>
      <c r="H710" s="4" t="s">
        <v>255</v>
      </c>
      <c r="I710" s="10">
        <f t="shared" si="58"/>
        <v>0.837349397590361</v>
      </c>
      <c r="J710" s="10">
        <f t="shared" si="59"/>
        <v>1.19424460431655</v>
      </c>
      <c r="K710" s="5" t="s">
        <v>32510</v>
      </c>
      <c r="L710" s="5" t="s">
        <v>32511</v>
      </c>
      <c r="M710" s="34">
        <f t="shared" si="57"/>
        <v>3.71190588978367</v>
      </c>
      <c r="N710" s="34">
        <f t="shared" si="60"/>
        <v>9.955476</v>
      </c>
      <c r="O710" s="34">
        <f t="shared" si="61"/>
        <v>4.149024</v>
      </c>
      <c r="P710" s="34">
        <f t="shared" si="62"/>
        <v>0.294163139423588</v>
      </c>
      <c r="Q710" s="34">
        <f t="shared" si="63"/>
        <v>22.5672</v>
      </c>
      <c r="R710" s="5" t="s">
        <v>55</v>
      </c>
      <c r="S710" s="5" t="s">
        <v>6053</v>
      </c>
      <c r="T710" s="5" t="s">
        <v>21728</v>
      </c>
      <c r="U710" s="5" t="s">
        <v>31259</v>
      </c>
      <c r="V710" s="5" t="s">
        <v>2369</v>
      </c>
      <c r="W710" s="5" t="s">
        <v>13784</v>
      </c>
      <c r="X710" s="5" t="s">
        <v>32512</v>
      </c>
      <c r="Y710" s="5">
        <v>4.614</v>
      </c>
      <c r="Z710" s="25">
        <f t="shared" si="64"/>
        <v>4.614</v>
      </c>
      <c r="AA710" s="30" t="s">
        <v>32513</v>
      </c>
      <c r="AB710" s="30" t="s">
        <v>1177</v>
      </c>
      <c r="AC710" s="30" t="s">
        <v>2150</v>
      </c>
      <c r="AD710" s="5" t="s">
        <v>2564</v>
      </c>
      <c r="AE710" s="28"/>
      <c r="AF710" s="29">
        <v>1.7522</v>
      </c>
      <c r="AH710" s="29">
        <v>1018.1193</v>
      </c>
      <c r="AI710" s="29">
        <v>7.2708</v>
      </c>
      <c r="AJ710" s="29">
        <v>40.4857</v>
      </c>
      <c r="AK710" s="29">
        <v>255.3773</v>
      </c>
    </row>
    <row r="711" spans="1:37">
      <c r="A711" s="13" t="s">
        <v>14370</v>
      </c>
      <c r="B711" s="4" t="s">
        <v>359</v>
      </c>
      <c r="C711" s="12" t="s">
        <v>115</v>
      </c>
      <c r="D711" s="4" t="s">
        <v>546</v>
      </c>
      <c r="E711" s="4" t="s">
        <v>360</v>
      </c>
      <c r="F711" s="4" t="s">
        <v>79</v>
      </c>
      <c r="G711" s="4" t="s">
        <v>302</v>
      </c>
      <c r="H711" s="4" t="s">
        <v>239</v>
      </c>
      <c r="I711" s="10">
        <f t="shared" si="58"/>
        <v>0.854961832061069</v>
      </c>
      <c r="J711" s="10">
        <f t="shared" si="59"/>
        <v>1.16964285714286</v>
      </c>
      <c r="K711" s="5" t="s">
        <v>32514</v>
      </c>
      <c r="L711" s="5" t="s">
        <v>32515</v>
      </c>
      <c r="M711" s="34">
        <f t="shared" si="57"/>
        <v>3.96811162661865</v>
      </c>
      <c r="N711" s="34">
        <f t="shared" si="60"/>
        <v>7.567084</v>
      </c>
      <c r="O711" s="34">
        <f t="shared" si="61"/>
        <v>3.893616</v>
      </c>
      <c r="P711" s="34">
        <f t="shared" si="62"/>
        <v>0.339736316280855</v>
      </c>
      <c r="Q711" s="34">
        <f t="shared" si="63"/>
        <v>18.33712</v>
      </c>
      <c r="R711" s="5" t="s">
        <v>335</v>
      </c>
      <c r="S711" s="5" t="s">
        <v>5570</v>
      </c>
      <c r="T711" s="5" t="s">
        <v>32516</v>
      </c>
      <c r="U711" s="5" t="s">
        <v>32517</v>
      </c>
      <c r="V711" s="5" t="s">
        <v>1808</v>
      </c>
      <c r="W711" s="5" t="s">
        <v>19848</v>
      </c>
      <c r="X711" s="5" t="s">
        <v>12454</v>
      </c>
      <c r="Y711" s="5">
        <v>3.598</v>
      </c>
      <c r="Z711" s="25">
        <f t="shared" si="64"/>
        <v>3.598</v>
      </c>
      <c r="AA711" s="30" t="s">
        <v>32518</v>
      </c>
      <c r="AB711" s="30" t="s">
        <v>252</v>
      </c>
      <c r="AC711" s="30" t="s">
        <v>89</v>
      </c>
      <c r="AD711" s="5" t="s">
        <v>42</v>
      </c>
      <c r="AE711" s="28"/>
      <c r="AF711" s="29">
        <v>1.9105</v>
      </c>
      <c r="AH711" s="29">
        <v>1017.2726</v>
      </c>
      <c r="AI711" s="29">
        <v>8.0175</v>
      </c>
      <c r="AJ711" s="29">
        <v>34.3057</v>
      </c>
      <c r="AK711" s="29">
        <v>251.6275</v>
      </c>
    </row>
    <row r="712" spans="1:37">
      <c r="A712" s="13" t="s">
        <v>14376</v>
      </c>
      <c r="B712" s="4" t="s">
        <v>638</v>
      </c>
      <c r="C712" s="12" t="s">
        <v>31</v>
      </c>
      <c r="D712" s="4" t="s">
        <v>1433</v>
      </c>
      <c r="E712" s="4" t="s">
        <v>968</v>
      </c>
      <c r="F712" s="4" t="s">
        <v>9955</v>
      </c>
      <c r="G712" s="4" t="s">
        <v>191</v>
      </c>
      <c r="H712" s="4" t="s">
        <v>239</v>
      </c>
      <c r="I712" s="10">
        <f t="shared" si="58"/>
        <v>0.861702127659574</v>
      </c>
      <c r="J712" s="10">
        <f t="shared" si="59"/>
        <v>1.16049382716049</v>
      </c>
      <c r="K712" s="5" t="s">
        <v>32519</v>
      </c>
      <c r="L712" s="5" t="s">
        <v>32520</v>
      </c>
      <c r="M712" s="34">
        <f t="shared" si="57"/>
        <v>4.15201192250373</v>
      </c>
      <c r="N712" s="34">
        <f t="shared" si="60"/>
        <v>5.625664</v>
      </c>
      <c r="O712" s="34">
        <f t="shared" si="61"/>
        <v>3.289536</v>
      </c>
      <c r="P712" s="34">
        <f t="shared" si="62"/>
        <v>0.368980617372577</v>
      </c>
      <c r="Q712" s="34">
        <f t="shared" si="63"/>
        <v>14.26432</v>
      </c>
      <c r="R712" s="5" t="s">
        <v>1340</v>
      </c>
      <c r="S712" s="5" t="s">
        <v>277</v>
      </c>
      <c r="T712" s="5" t="s">
        <v>10566</v>
      </c>
      <c r="U712" s="5" t="s">
        <v>22181</v>
      </c>
      <c r="V712" s="5" t="s">
        <v>203</v>
      </c>
      <c r="W712" s="5" t="s">
        <v>18081</v>
      </c>
      <c r="X712" s="5" t="s">
        <v>18174</v>
      </c>
      <c r="Y712" s="5">
        <v>2.765</v>
      </c>
      <c r="Z712" s="25">
        <f t="shared" si="64"/>
        <v>2.765</v>
      </c>
      <c r="AA712" s="30" t="s">
        <v>15283</v>
      </c>
      <c r="AB712" s="30" t="s">
        <v>2583</v>
      </c>
      <c r="AC712" s="30" t="s">
        <v>2040</v>
      </c>
      <c r="AD712" s="5" t="s">
        <v>263</v>
      </c>
      <c r="AE712" s="28"/>
      <c r="AF712" s="29">
        <v>1.4289</v>
      </c>
      <c r="AH712" s="29">
        <v>1016.5608</v>
      </c>
      <c r="AI712" s="29">
        <v>8.6967</v>
      </c>
      <c r="AJ712" s="29">
        <v>31.5866</v>
      </c>
      <c r="AK712" s="29">
        <v>255.6534</v>
      </c>
    </row>
    <row r="713" spans="1:37">
      <c r="A713" s="13" t="s">
        <v>14382</v>
      </c>
      <c r="B713" s="4" t="s">
        <v>2687</v>
      </c>
      <c r="C713" s="12" t="s">
        <v>160</v>
      </c>
      <c r="D713" s="4" t="s">
        <v>30</v>
      </c>
      <c r="E713" s="4" t="s">
        <v>112</v>
      </c>
      <c r="F713" s="4" t="s">
        <v>3972</v>
      </c>
      <c r="G713" s="4" t="s">
        <v>942</v>
      </c>
      <c r="H713" s="4" t="s">
        <v>239</v>
      </c>
      <c r="I713" s="10">
        <f t="shared" si="58"/>
        <v>0.868421052631579</v>
      </c>
      <c r="J713" s="10">
        <f t="shared" si="59"/>
        <v>1.15151515151515</v>
      </c>
      <c r="K713" s="5" t="s">
        <v>32521</v>
      </c>
      <c r="L713" s="5" t="s">
        <v>32522</v>
      </c>
      <c r="M713" s="34">
        <f t="shared" si="57"/>
        <v>4.16489890619821</v>
      </c>
      <c r="N713" s="34">
        <f t="shared" si="60"/>
        <v>4.742724</v>
      </c>
      <c r="O713" s="34">
        <f t="shared" si="61"/>
        <v>2.796576</v>
      </c>
      <c r="P713" s="34">
        <f t="shared" si="62"/>
        <v>0.370933110500975</v>
      </c>
      <c r="Q713" s="34">
        <f t="shared" si="63"/>
        <v>12.06288</v>
      </c>
      <c r="R713" s="5" t="s">
        <v>542</v>
      </c>
      <c r="S713" s="5" t="s">
        <v>2457</v>
      </c>
      <c r="T713" s="5" t="s">
        <v>4579</v>
      </c>
      <c r="U713" s="5" t="s">
        <v>10140</v>
      </c>
      <c r="V713" s="5" t="s">
        <v>1328</v>
      </c>
      <c r="W713" s="5" t="s">
        <v>32523</v>
      </c>
      <c r="X713" s="5" t="s">
        <v>10299</v>
      </c>
      <c r="Y713" s="5">
        <v>2.037</v>
      </c>
      <c r="Z713" s="25">
        <f t="shared" si="64"/>
        <v>2.037</v>
      </c>
      <c r="AA713" s="30" t="s">
        <v>29852</v>
      </c>
      <c r="AB713" s="30" t="s">
        <v>2123</v>
      </c>
      <c r="AC713" s="30" t="s">
        <v>278</v>
      </c>
      <c r="AD713" s="5" t="s">
        <v>307</v>
      </c>
      <c r="AE713" s="28"/>
      <c r="AF713" s="29">
        <v>0.9088</v>
      </c>
      <c r="AH713" s="29">
        <v>1016.3559</v>
      </c>
      <c r="AI713" s="29">
        <v>8.8417</v>
      </c>
      <c r="AJ713" s="29">
        <v>31.6849</v>
      </c>
      <c r="AK713" s="29">
        <v>247.0979</v>
      </c>
    </row>
    <row r="714" spans="1:37">
      <c r="A714" s="13" t="s">
        <v>14387</v>
      </c>
      <c r="B714" s="4" t="s">
        <v>2687</v>
      </c>
      <c r="C714" s="12" t="s">
        <v>160</v>
      </c>
      <c r="D714" s="4" t="s">
        <v>30</v>
      </c>
      <c r="E714" s="4" t="s">
        <v>112</v>
      </c>
      <c r="F714" s="4" t="s">
        <v>20979</v>
      </c>
      <c r="G714" s="4" t="s">
        <v>942</v>
      </c>
      <c r="H714" s="4" t="s">
        <v>159</v>
      </c>
      <c r="I714" s="10">
        <f t="shared" si="58"/>
        <v>0.868421052631579</v>
      </c>
      <c r="J714" s="10">
        <f t="shared" si="59"/>
        <v>1.15151515151515</v>
      </c>
      <c r="K714" s="5" t="s">
        <v>32524</v>
      </c>
      <c r="L714" s="5" t="s">
        <v>32525</v>
      </c>
      <c r="M714" s="34">
        <f t="shared" si="57"/>
        <v>3.98677234216999</v>
      </c>
      <c r="N714" s="34">
        <f t="shared" si="60"/>
        <v>4.79329</v>
      </c>
      <c r="O714" s="34">
        <f t="shared" si="61"/>
        <v>2.50051</v>
      </c>
      <c r="P714" s="34">
        <f t="shared" si="62"/>
        <v>0.342826784392224</v>
      </c>
      <c r="Q714" s="34">
        <f t="shared" si="63"/>
        <v>11.67008</v>
      </c>
      <c r="R714" s="5" t="s">
        <v>430</v>
      </c>
      <c r="S714" s="5" t="s">
        <v>960</v>
      </c>
      <c r="T714" s="5" t="s">
        <v>3739</v>
      </c>
      <c r="U714" s="5" t="s">
        <v>32526</v>
      </c>
      <c r="V714" s="5" t="s">
        <v>4815</v>
      </c>
      <c r="W714" s="5" t="s">
        <v>27848</v>
      </c>
      <c r="X714" s="5" t="s">
        <v>25622</v>
      </c>
      <c r="Y714" s="5">
        <v>2.239</v>
      </c>
      <c r="Z714" s="25">
        <f t="shared" si="64"/>
        <v>2.239</v>
      </c>
      <c r="AA714" s="30" t="s">
        <v>20987</v>
      </c>
      <c r="AB714" s="30" t="s">
        <v>1733</v>
      </c>
      <c r="AC714" s="30" t="s">
        <v>2386</v>
      </c>
      <c r="AD714" s="5" t="s">
        <v>4638</v>
      </c>
      <c r="AE714" s="28"/>
      <c r="AF714" s="29">
        <v>0.9294</v>
      </c>
      <c r="AH714" s="29">
        <v>1016.165</v>
      </c>
      <c r="AI714" s="29">
        <v>8.6041</v>
      </c>
      <c r="AJ714" s="29">
        <v>32.66</v>
      </c>
      <c r="AK714" s="29">
        <v>243.9299</v>
      </c>
    </row>
    <row r="715" spans="1:37">
      <c r="A715" s="13" t="s">
        <v>14393</v>
      </c>
      <c r="B715" s="4" t="s">
        <v>1549</v>
      </c>
      <c r="C715" s="12" t="s">
        <v>68</v>
      </c>
      <c r="D715" s="4" t="s">
        <v>954</v>
      </c>
      <c r="E715" s="4" t="s">
        <v>129</v>
      </c>
      <c r="F715" s="4" t="s">
        <v>652</v>
      </c>
      <c r="G715" s="4" t="s">
        <v>942</v>
      </c>
      <c r="H715" s="4" t="s">
        <v>159</v>
      </c>
      <c r="I715" s="10">
        <f t="shared" si="58"/>
        <v>0.871794871794872</v>
      </c>
      <c r="J715" s="10">
        <f t="shared" si="59"/>
        <v>1.14705882352941</v>
      </c>
      <c r="K715" s="5" t="s">
        <v>32527</v>
      </c>
      <c r="L715" s="5" t="s">
        <v>3005</v>
      </c>
      <c r="M715" s="34">
        <f t="shared" si="57"/>
        <v>4.24613259668508</v>
      </c>
      <c r="N715" s="34">
        <f t="shared" si="60"/>
        <v>4.7422</v>
      </c>
      <c r="O715" s="34">
        <f t="shared" si="61"/>
        <v>2.9433</v>
      </c>
      <c r="P715" s="34">
        <f t="shared" si="62"/>
        <v>0.382967926615054</v>
      </c>
      <c r="Q715" s="34">
        <f t="shared" si="63"/>
        <v>12.2968</v>
      </c>
      <c r="R715" s="5" t="s">
        <v>335</v>
      </c>
      <c r="S715" s="5" t="s">
        <v>1121</v>
      </c>
      <c r="T715" s="5" t="s">
        <v>5271</v>
      </c>
      <c r="U715" s="5" t="s">
        <v>26408</v>
      </c>
      <c r="V715" s="5" t="s">
        <v>215</v>
      </c>
      <c r="W715" s="5" t="s">
        <v>28640</v>
      </c>
      <c r="X715" s="5" t="s">
        <v>32528</v>
      </c>
      <c r="Y715" s="5">
        <v>3.634</v>
      </c>
      <c r="Z715" s="25">
        <f t="shared" si="64"/>
        <v>3.634</v>
      </c>
      <c r="AA715" s="30" t="s">
        <v>10160</v>
      </c>
      <c r="AB715" s="30" t="s">
        <v>9674</v>
      </c>
      <c r="AC715" s="30" t="s">
        <v>278</v>
      </c>
      <c r="AD715" s="5" t="s">
        <v>1237</v>
      </c>
      <c r="AE715" s="28"/>
      <c r="AF715" s="29">
        <v>0.4763</v>
      </c>
      <c r="AH715" s="29">
        <v>1016.3684</v>
      </c>
      <c r="AI715" s="29">
        <v>7.685</v>
      </c>
      <c r="AJ715" s="29">
        <v>34.8234</v>
      </c>
      <c r="AK715" s="29">
        <v>245.5393</v>
      </c>
    </row>
    <row r="716" spans="1:37">
      <c r="A716" s="13" t="s">
        <v>14397</v>
      </c>
      <c r="B716" s="4" t="s">
        <v>600</v>
      </c>
      <c r="C716" s="12" t="s">
        <v>68</v>
      </c>
      <c r="D716" s="4" t="s">
        <v>206</v>
      </c>
      <c r="E716" s="4" t="s">
        <v>2663</v>
      </c>
      <c r="F716" s="4" t="s">
        <v>4568</v>
      </c>
      <c r="G716" s="4" t="s">
        <v>191</v>
      </c>
      <c r="H716" s="4" t="s">
        <v>1307</v>
      </c>
      <c r="I716" s="10">
        <f t="shared" si="58"/>
        <v>0.8625</v>
      </c>
      <c r="J716" s="10">
        <f t="shared" si="59"/>
        <v>1.15942028985507</v>
      </c>
      <c r="K716" s="5" t="s">
        <v>32529</v>
      </c>
      <c r="L716" s="5" t="s">
        <v>32530</v>
      </c>
      <c r="M716" s="34">
        <f t="shared" si="57"/>
        <v>4.03543929427362</v>
      </c>
      <c r="N716" s="34">
        <f t="shared" si="60"/>
        <v>5.138082</v>
      </c>
      <c r="O716" s="34">
        <f t="shared" si="61"/>
        <v>2.775818</v>
      </c>
      <c r="P716" s="34">
        <f t="shared" si="62"/>
        <v>0.350752220776103</v>
      </c>
      <c r="Q716" s="34">
        <f t="shared" si="63"/>
        <v>12.66224</v>
      </c>
      <c r="R716" s="5" t="s">
        <v>2150</v>
      </c>
      <c r="S716" s="5" t="s">
        <v>93</v>
      </c>
      <c r="T716" s="5" t="s">
        <v>4553</v>
      </c>
      <c r="U716" s="5" t="s">
        <v>7787</v>
      </c>
      <c r="V716" s="5" t="s">
        <v>1136</v>
      </c>
      <c r="W716" s="5" t="s">
        <v>10049</v>
      </c>
      <c r="X716" s="5" t="s">
        <v>29128</v>
      </c>
      <c r="Y716" s="5">
        <v>3.777</v>
      </c>
      <c r="Z716" s="25">
        <f t="shared" si="64"/>
        <v>3.777</v>
      </c>
      <c r="AA716" s="30" t="s">
        <v>32531</v>
      </c>
      <c r="AB716" s="30" t="s">
        <v>1187</v>
      </c>
      <c r="AC716" s="30" t="s">
        <v>2014</v>
      </c>
      <c r="AD716" s="5" t="s">
        <v>402</v>
      </c>
      <c r="AE716" s="28"/>
      <c r="AF716" s="29">
        <v>0.0659</v>
      </c>
      <c r="AH716" s="29">
        <v>1016.585</v>
      </c>
      <c r="AI716" s="29">
        <v>5.4035</v>
      </c>
      <c r="AJ716" s="29">
        <v>40.6066</v>
      </c>
      <c r="AK716" s="29">
        <v>15.474</v>
      </c>
    </row>
    <row r="717" spans="1:37">
      <c r="A717" s="13" t="s">
        <v>14403</v>
      </c>
      <c r="B717" s="4" t="s">
        <v>175</v>
      </c>
      <c r="C717" s="12" t="s">
        <v>68</v>
      </c>
      <c r="D717" s="4" t="s">
        <v>655</v>
      </c>
      <c r="E717" s="4" t="s">
        <v>176</v>
      </c>
      <c r="F717" s="4" t="s">
        <v>4677</v>
      </c>
      <c r="G717" s="4" t="s">
        <v>191</v>
      </c>
      <c r="H717" s="4" t="s">
        <v>271</v>
      </c>
      <c r="I717" s="10">
        <f t="shared" si="58"/>
        <v>0.86046511627907</v>
      </c>
      <c r="J717" s="10">
        <f t="shared" si="59"/>
        <v>1.16216216216216</v>
      </c>
      <c r="K717" s="5" t="s">
        <v>4175</v>
      </c>
      <c r="L717" s="5" t="s">
        <v>32532</v>
      </c>
      <c r="M717" s="34">
        <f t="shared" si="57"/>
        <v>3.53700073511394</v>
      </c>
      <c r="N717" s="34">
        <f t="shared" si="60"/>
        <v>6.415332</v>
      </c>
      <c r="O717" s="34">
        <f t="shared" si="61"/>
        <v>2.245368</v>
      </c>
      <c r="P717" s="34">
        <f t="shared" si="62"/>
        <v>0.259259413211403</v>
      </c>
      <c r="Q717" s="34">
        <f t="shared" si="63"/>
        <v>13.85712</v>
      </c>
      <c r="R717" s="5" t="s">
        <v>1147</v>
      </c>
      <c r="S717" s="5" t="s">
        <v>1121</v>
      </c>
      <c r="T717" s="5" t="s">
        <v>6483</v>
      </c>
      <c r="U717" s="5" t="s">
        <v>21861</v>
      </c>
      <c r="V717" s="5" t="s">
        <v>76</v>
      </c>
      <c r="W717" s="5" t="s">
        <v>32533</v>
      </c>
      <c r="X717" s="5" t="s">
        <v>20986</v>
      </c>
      <c r="Y717" s="5">
        <v>2.931</v>
      </c>
      <c r="Z717" s="25">
        <f t="shared" si="64"/>
        <v>2.931</v>
      </c>
      <c r="AA717" s="30" t="s">
        <v>32534</v>
      </c>
      <c r="AB717" s="30" t="s">
        <v>3441</v>
      </c>
      <c r="AC717" s="30" t="s">
        <v>39</v>
      </c>
      <c r="AD717" s="5" t="s">
        <v>470</v>
      </c>
      <c r="AE717" s="28"/>
      <c r="AF717" s="29">
        <v>0.5009</v>
      </c>
      <c r="AH717" s="29">
        <v>1017.0325</v>
      </c>
      <c r="AI717" s="29">
        <v>4.0134</v>
      </c>
      <c r="AJ717" s="29">
        <v>43.9433</v>
      </c>
      <c r="AK717" s="29">
        <v>41.0588</v>
      </c>
    </row>
    <row r="718" spans="1:37">
      <c r="A718" s="13" t="s">
        <v>14409</v>
      </c>
      <c r="B718" s="4" t="s">
        <v>1307</v>
      </c>
      <c r="C718" s="12" t="s">
        <v>68</v>
      </c>
      <c r="D718" s="4" t="s">
        <v>1500</v>
      </c>
      <c r="E718" s="4" t="s">
        <v>30</v>
      </c>
      <c r="F718" s="4" t="s">
        <v>2294</v>
      </c>
      <c r="G718" s="4" t="s">
        <v>302</v>
      </c>
      <c r="H718" s="4" t="s">
        <v>175</v>
      </c>
      <c r="I718" s="10">
        <f t="shared" si="58"/>
        <v>0.853932584269663</v>
      </c>
      <c r="J718" s="10">
        <f t="shared" si="59"/>
        <v>1.17105263157895</v>
      </c>
      <c r="K718" s="5" t="s">
        <v>5226</v>
      </c>
      <c r="L718" s="5" t="s">
        <v>32535</v>
      </c>
      <c r="M718" s="34">
        <f t="shared" si="57"/>
        <v>3.95035167563095</v>
      </c>
      <c r="N718" s="34">
        <f t="shared" si="60"/>
        <v>6.33254</v>
      </c>
      <c r="O718" s="34">
        <f t="shared" si="61"/>
        <v>3.21546</v>
      </c>
      <c r="P718" s="34">
        <f t="shared" si="62"/>
        <v>0.336767909509845</v>
      </c>
      <c r="Q718" s="34">
        <f t="shared" si="63"/>
        <v>15.2768</v>
      </c>
      <c r="R718" s="5" t="s">
        <v>1133</v>
      </c>
      <c r="S718" s="5" t="s">
        <v>1276</v>
      </c>
      <c r="T718" s="5" t="s">
        <v>372</v>
      </c>
      <c r="U718" s="5" t="s">
        <v>20962</v>
      </c>
      <c r="V718" s="5" t="s">
        <v>1062</v>
      </c>
      <c r="W718" s="5" t="s">
        <v>5229</v>
      </c>
      <c r="X718" s="5" t="s">
        <v>25932</v>
      </c>
      <c r="Y718" s="5">
        <v>2.442</v>
      </c>
      <c r="Z718" s="25">
        <f t="shared" si="64"/>
        <v>2.442</v>
      </c>
      <c r="AA718" s="30" t="s">
        <v>22476</v>
      </c>
      <c r="AB718" s="30" t="s">
        <v>2354</v>
      </c>
      <c r="AC718" s="30" t="s">
        <v>122</v>
      </c>
      <c r="AD718" s="5" t="s">
        <v>1160</v>
      </c>
      <c r="AE718" s="28"/>
      <c r="AF718" s="29">
        <v>0.6829</v>
      </c>
      <c r="AH718" s="29">
        <v>1017.08</v>
      </c>
      <c r="AI718" s="29">
        <v>3.1042</v>
      </c>
      <c r="AJ718" s="29">
        <v>46.8834</v>
      </c>
      <c r="AK718" s="29">
        <v>46.6324</v>
      </c>
    </row>
    <row r="719" spans="1:37">
      <c r="A719" s="13" t="s">
        <v>14415</v>
      </c>
      <c r="B719" s="4" t="s">
        <v>315</v>
      </c>
      <c r="C719" s="12" t="s">
        <v>68</v>
      </c>
      <c r="D719" s="4" t="s">
        <v>1346</v>
      </c>
      <c r="E719" s="4" t="s">
        <v>189</v>
      </c>
      <c r="F719" s="4" t="s">
        <v>2277</v>
      </c>
      <c r="G719" s="4" t="s">
        <v>226</v>
      </c>
      <c r="H719" s="4" t="s">
        <v>2298</v>
      </c>
      <c r="I719" s="10">
        <f t="shared" si="58"/>
        <v>0.842105263157895</v>
      </c>
      <c r="J719" s="10">
        <f t="shared" si="59"/>
        <v>1.1875</v>
      </c>
      <c r="K719" s="5" t="s">
        <v>32536</v>
      </c>
      <c r="L719" s="5" t="s">
        <v>1205</v>
      </c>
      <c r="M719" s="34">
        <f t="shared" si="57"/>
        <v>4.34602203182375</v>
      </c>
      <c r="N719" s="34">
        <f t="shared" si="60"/>
        <v>12.84324</v>
      </c>
      <c r="O719" s="34">
        <f t="shared" si="61"/>
        <v>8.46096</v>
      </c>
      <c r="P719" s="34">
        <f t="shared" si="62"/>
        <v>0.397149857774523</v>
      </c>
      <c r="Q719" s="34">
        <f t="shared" si="63"/>
        <v>34.08672</v>
      </c>
      <c r="R719" s="5" t="s">
        <v>5572</v>
      </c>
      <c r="S719" s="5" t="s">
        <v>960</v>
      </c>
      <c r="T719" s="5" t="s">
        <v>2094</v>
      </c>
      <c r="U719" s="5" t="s">
        <v>8695</v>
      </c>
      <c r="V719" s="5" t="s">
        <v>3205</v>
      </c>
      <c r="W719" s="5" t="s">
        <v>3561</v>
      </c>
      <c r="X719" s="5" t="s">
        <v>30977</v>
      </c>
      <c r="Y719" s="5">
        <v>2.293</v>
      </c>
      <c r="Z719" s="25">
        <f t="shared" si="64"/>
        <v>2.293</v>
      </c>
      <c r="AA719" s="30" t="s">
        <v>5705</v>
      </c>
      <c r="AB719" s="30" t="s">
        <v>92</v>
      </c>
      <c r="AC719" s="30" t="s">
        <v>278</v>
      </c>
      <c r="AD719" s="5" t="s">
        <v>295</v>
      </c>
      <c r="AE719" s="28"/>
      <c r="AF719" s="29">
        <v>0.6178</v>
      </c>
      <c r="AH719" s="29">
        <v>1017.0983</v>
      </c>
      <c r="AI719" s="29">
        <v>3.3475</v>
      </c>
      <c r="AJ719" s="29">
        <v>46.8792</v>
      </c>
      <c r="AK719" s="29">
        <v>25.3744</v>
      </c>
    </row>
    <row r="720" spans="1:37">
      <c r="A720" s="13" t="s">
        <v>14420</v>
      </c>
      <c r="B720" s="4" t="s">
        <v>1641</v>
      </c>
      <c r="C720" s="12" t="s">
        <v>160</v>
      </c>
      <c r="D720" s="4" t="s">
        <v>315</v>
      </c>
      <c r="E720" s="4" t="s">
        <v>1383</v>
      </c>
      <c r="F720" s="4" t="s">
        <v>2478</v>
      </c>
      <c r="G720" s="4" t="s">
        <v>376</v>
      </c>
      <c r="H720" s="4" t="s">
        <v>655</v>
      </c>
      <c r="I720" s="10">
        <f t="shared" si="58"/>
        <v>0.825396825396825</v>
      </c>
      <c r="J720" s="10">
        <f t="shared" si="59"/>
        <v>1.21153846153846</v>
      </c>
      <c r="K720" s="5" t="s">
        <v>32537</v>
      </c>
      <c r="L720" s="5" t="s">
        <v>32538</v>
      </c>
      <c r="M720" s="34">
        <f t="shared" si="57"/>
        <v>2.90530173533715</v>
      </c>
      <c r="N720" s="34">
        <f t="shared" si="60"/>
        <v>19.159274</v>
      </c>
      <c r="O720" s="34">
        <f t="shared" si="61"/>
        <v>2.086326</v>
      </c>
      <c r="P720" s="34">
        <f t="shared" si="62"/>
        <v>0.0982003803140413</v>
      </c>
      <c r="Q720" s="34">
        <f t="shared" si="63"/>
        <v>33.99296</v>
      </c>
      <c r="R720" s="5" t="s">
        <v>5572</v>
      </c>
      <c r="S720" s="5" t="s">
        <v>1003</v>
      </c>
      <c r="T720" s="5" t="s">
        <v>20074</v>
      </c>
      <c r="U720" s="5" t="s">
        <v>25615</v>
      </c>
      <c r="V720" s="5" t="s">
        <v>1931</v>
      </c>
      <c r="W720" s="5" t="s">
        <v>9934</v>
      </c>
      <c r="X720" s="5" t="s">
        <v>32539</v>
      </c>
      <c r="Y720" s="5">
        <v>2.172</v>
      </c>
      <c r="Z720" s="25">
        <f t="shared" si="64"/>
        <v>2.172</v>
      </c>
      <c r="AA720" s="30" t="s">
        <v>17655</v>
      </c>
      <c r="AB720" s="30" t="s">
        <v>1647</v>
      </c>
      <c r="AC720" s="30" t="s">
        <v>555</v>
      </c>
      <c r="AD720" s="5" t="s">
        <v>329</v>
      </c>
      <c r="AE720" s="28"/>
      <c r="AF720" s="29">
        <v>0.531</v>
      </c>
      <c r="AH720" s="29">
        <v>1017.1416</v>
      </c>
      <c r="AI720" s="29">
        <v>2.4324</v>
      </c>
      <c r="AJ720" s="29">
        <v>48.9658</v>
      </c>
      <c r="AK720" s="29">
        <v>35.5744</v>
      </c>
    </row>
    <row r="721" spans="1:37">
      <c r="A721" s="13" t="s">
        <v>14424</v>
      </c>
      <c r="B721" s="4" t="s">
        <v>570</v>
      </c>
      <c r="C721" s="12" t="s">
        <v>68</v>
      </c>
      <c r="D721" s="4" t="s">
        <v>2682</v>
      </c>
      <c r="E721" s="4" t="s">
        <v>571</v>
      </c>
      <c r="F721" s="4" t="s">
        <v>9955</v>
      </c>
      <c r="G721" s="4" t="s">
        <v>376</v>
      </c>
      <c r="H721" s="4" t="s">
        <v>158</v>
      </c>
      <c r="I721" s="10">
        <f t="shared" si="58"/>
        <v>0.811023622047244</v>
      </c>
      <c r="J721" s="10">
        <f t="shared" si="59"/>
        <v>1.23300970873786</v>
      </c>
      <c r="K721" s="5" t="s">
        <v>32540</v>
      </c>
      <c r="L721" s="5" t="s">
        <v>32541</v>
      </c>
      <c r="M721" s="34">
        <f t="shared" si="57"/>
        <v>2.56745723172628</v>
      </c>
      <c r="N721" s="34">
        <f t="shared" si="60"/>
        <v>18.868192</v>
      </c>
      <c r="O721" s="34">
        <f t="shared" si="61"/>
        <v>-0.378392000000002</v>
      </c>
      <c r="P721" s="34">
        <f t="shared" si="62"/>
        <v>-0.0204649049746348</v>
      </c>
      <c r="Q721" s="34">
        <f t="shared" si="63"/>
        <v>29.58368</v>
      </c>
      <c r="R721" s="5" t="s">
        <v>456</v>
      </c>
      <c r="S721" s="5" t="s">
        <v>1827</v>
      </c>
      <c r="T721" s="5" t="s">
        <v>4080</v>
      </c>
      <c r="U721" s="5" t="s">
        <v>8186</v>
      </c>
      <c r="V721" s="5" t="s">
        <v>459</v>
      </c>
      <c r="W721" s="5" t="s">
        <v>2526</v>
      </c>
      <c r="X721" s="5" t="s">
        <v>15283</v>
      </c>
      <c r="Y721" s="5">
        <v>1.265</v>
      </c>
      <c r="Z721" s="25">
        <f t="shared" si="64"/>
        <v>1.265</v>
      </c>
      <c r="AA721" s="30" t="s">
        <v>2081</v>
      </c>
      <c r="AB721" s="30" t="s">
        <v>3915</v>
      </c>
      <c r="AC721" s="30" t="s">
        <v>2183</v>
      </c>
      <c r="AD721" s="5" t="s">
        <v>9709</v>
      </c>
      <c r="AE721" s="28"/>
      <c r="AF721" s="29">
        <v>0.4922</v>
      </c>
      <c r="AH721" s="29">
        <v>1016.9875</v>
      </c>
      <c r="AI721" s="29">
        <v>1.5883</v>
      </c>
      <c r="AJ721" s="29">
        <v>53.3042</v>
      </c>
      <c r="AK721" s="29">
        <v>47.3011</v>
      </c>
    </row>
    <row r="722" spans="1:37">
      <c r="A722" s="13" t="s">
        <v>14430</v>
      </c>
      <c r="B722" s="4" t="s">
        <v>1641</v>
      </c>
      <c r="C722" s="12" t="s">
        <v>68</v>
      </c>
      <c r="D722" s="4" t="s">
        <v>342</v>
      </c>
      <c r="E722" s="4" t="s">
        <v>1383</v>
      </c>
      <c r="F722" s="4" t="s">
        <v>3045</v>
      </c>
      <c r="G722" s="4" t="s">
        <v>223</v>
      </c>
      <c r="H722" s="4" t="s">
        <v>82</v>
      </c>
      <c r="I722" s="10">
        <f t="shared" si="58"/>
        <v>0.8125</v>
      </c>
      <c r="J722" s="10">
        <f t="shared" si="59"/>
        <v>1.23076923076923</v>
      </c>
      <c r="K722" s="5" t="s">
        <v>32542</v>
      </c>
      <c r="L722" s="5" t="s">
        <v>32543</v>
      </c>
      <c r="M722" s="34">
        <f t="shared" ref="M722:M785" si="65">IF(COUNTBLANK(K722)+COUNTBLANK(L722)&gt;0,"",K722/L722)</f>
        <v>3.60892107811491</v>
      </c>
      <c r="N722" s="34">
        <f t="shared" si="60"/>
        <v>12.986816</v>
      </c>
      <c r="O722" s="34">
        <f t="shared" si="61"/>
        <v>4.901884</v>
      </c>
      <c r="P722" s="34">
        <f t="shared" si="62"/>
        <v>0.274021253640566</v>
      </c>
      <c r="Q722" s="34">
        <f t="shared" si="63"/>
        <v>28.62192</v>
      </c>
      <c r="R722" s="5" t="s">
        <v>831</v>
      </c>
      <c r="S722" s="5" t="s">
        <v>1923</v>
      </c>
      <c r="T722" s="5" t="s">
        <v>21633</v>
      </c>
      <c r="U722" s="5" t="s">
        <v>32544</v>
      </c>
      <c r="V722" s="5" t="s">
        <v>964</v>
      </c>
      <c r="W722" s="5" t="s">
        <v>30990</v>
      </c>
      <c r="X722" s="5" t="s">
        <v>20400</v>
      </c>
      <c r="Y722" s="5">
        <v>1.958</v>
      </c>
      <c r="Z722" s="25">
        <f t="shared" si="64"/>
        <v>1.958</v>
      </c>
      <c r="AA722" s="30" t="s">
        <v>29589</v>
      </c>
      <c r="AB722" s="30" t="s">
        <v>745</v>
      </c>
      <c r="AC722" s="30" t="s">
        <v>2192</v>
      </c>
      <c r="AD722" s="5" t="s">
        <v>1865</v>
      </c>
      <c r="AE722" s="28"/>
      <c r="AF722" s="29">
        <v>0.6448</v>
      </c>
      <c r="AH722" s="29">
        <v>1016.7558</v>
      </c>
      <c r="AI722" s="29">
        <v>0.515</v>
      </c>
      <c r="AJ722" s="29">
        <v>60.6125</v>
      </c>
      <c r="AK722" s="29">
        <v>85.1363</v>
      </c>
    </row>
    <row r="723" spans="1:37">
      <c r="A723" s="13" t="s">
        <v>14437</v>
      </c>
      <c r="B723" s="4" t="s">
        <v>2789</v>
      </c>
      <c r="C723" s="12" t="s">
        <v>317</v>
      </c>
      <c r="D723" s="4" t="s">
        <v>4271</v>
      </c>
      <c r="E723" s="4" t="s">
        <v>586</v>
      </c>
      <c r="F723" s="4" t="s">
        <v>3733</v>
      </c>
      <c r="G723" s="4" t="s">
        <v>242</v>
      </c>
      <c r="H723" s="4" t="s">
        <v>192</v>
      </c>
      <c r="I723" s="10">
        <f t="shared" si="58"/>
        <v>0.801282051282051</v>
      </c>
      <c r="J723" s="10">
        <f t="shared" si="59"/>
        <v>1.248</v>
      </c>
      <c r="K723" s="5" t="s">
        <v>32545</v>
      </c>
      <c r="L723" s="5" t="s">
        <v>32546</v>
      </c>
      <c r="M723" s="34">
        <f t="shared" si="65"/>
        <v>4.66049214709979</v>
      </c>
      <c r="N723" s="34">
        <f t="shared" si="60"/>
        <v>16.364782</v>
      </c>
      <c r="O723" s="34">
        <f t="shared" si="61"/>
        <v>12.745118</v>
      </c>
      <c r="P723" s="34">
        <f t="shared" si="62"/>
        <v>0.437827611912099</v>
      </c>
      <c r="Q723" s="34">
        <f t="shared" si="63"/>
        <v>46.57584</v>
      </c>
      <c r="R723" s="5" t="s">
        <v>2802</v>
      </c>
      <c r="S723" s="5" t="s">
        <v>2424</v>
      </c>
      <c r="T723" s="5" t="s">
        <v>488</v>
      </c>
      <c r="U723" s="5" t="s">
        <v>8028</v>
      </c>
      <c r="V723" s="5" t="s">
        <v>2727</v>
      </c>
      <c r="W723" s="5" t="s">
        <v>32547</v>
      </c>
      <c r="X723" s="5" t="s">
        <v>20121</v>
      </c>
      <c r="Y723" s="5">
        <v>2.298</v>
      </c>
      <c r="Z723" s="25">
        <f t="shared" si="64"/>
        <v>2.298</v>
      </c>
      <c r="AA723" s="30" t="s">
        <v>31858</v>
      </c>
      <c r="AB723" s="30" t="s">
        <v>1213</v>
      </c>
      <c r="AC723" s="30" t="s">
        <v>512</v>
      </c>
      <c r="AD723" s="5" t="s">
        <v>4190</v>
      </c>
      <c r="AE723" s="28"/>
      <c r="AF723" s="29">
        <v>0.7744</v>
      </c>
      <c r="AH723" s="29">
        <v>1016.6934</v>
      </c>
      <c r="AI723" s="29">
        <v>-0.0316</v>
      </c>
      <c r="AJ723" s="29">
        <v>65.4192</v>
      </c>
      <c r="AK723" s="29">
        <v>97.4253</v>
      </c>
    </row>
    <row r="724" spans="1:37">
      <c r="A724" s="13" t="s">
        <v>14443</v>
      </c>
      <c r="B724" s="4" t="s">
        <v>518</v>
      </c>
      <c r="C724" s="12" t="s">
        <v>317</v>
      </c>
      <c r="D724" s="4" t="s">
        <v>2505</v>
      </c>
      <c r="E724" s="4" t="s">
        <v>519</v>
      </c>
      <c r="F724" s="4" t="s">
        <v>5713</v>
      </c>
      <c r="G724" s="4" t="s">
        <v>240</v>
      </c>
      <c r="H724" s="4" t="s">
        <v>603</v>
      </c>
      <c r="I724" s="10">
        <f t="shared" si="58"/>
        <v>0.797385620915033</v>
      </c>
      <c r="J724" s="10">
        <f t="shared" si="59"/>
        <v>1.25409836065574</v>
      </c>
      <c r="K724" s="5" t="s">
        <v>32548</v>
      </c>
      <c r="L724" s="5" t="s">
        <v>32549</v>
      </c>
      <c r="M724" s="34">
        <f t="shared" si="65"/>
        <v>4.34459522260433</v>
      </c>
      <c r="N724" s="34">
        <f t="shared" si="60"/>
        <v>16.913148</v>
      </c>
      <c r="O724" s="34">
        <f t="shared" si="61"/>
        <v>11.132952</v>
      </c>
      <c r="P724" s="34">
        <f t="shared" si="62"/>
        <v>0.396951875661857</v>
      </c>
      <c r="Q724" s="34">
        <f t="shared" si="63"/>
        <v>44.87376</v>
      </c>
      <c r="R724" s="5" t="s">
        <v>470</v>
      </c>
      <c r="S724" s="5" t="s">
        <v>1658</v>
      </c>
      <c r="T724" s="5" t="s">
        <v>8743</v>
      </c>
      <c r="U724" s="5" t="s">
        <v>7876</v>
      </c>
      <c r="V724" s="5" t="s">
        <v>2727</v>
      </c>
      <c r="W724" s="5" t="s">
        <v>26834</v>
      </c>
      <c r="X724" s="5" t="s">
        <v>30394</v>
      </c>
      <c r="Y724" s="5">
        <v>2.107</v>
      </c>
      <c r="Z724" s="25">
        <f t="shared" si="64"/>
        <v>2.107</v>
      </c>
      <c r="AA724" s="30" t="s">
        <v>24926</v>
      </c>
      <c r="AB724" s="30" t="s">
        <v>1647</v>
      </c>
      <c r="AC724" s="30" t="s">
        <v>2192</v>
      </c>
      <c r="AD724" s="5" t="s">
        <v>588</v>
      </c>
      <c r="AE724" s="28"/>
      <c r="AF724" s="29">
        <v>0.8472</v>
      </c>
      <c r="AH724" s="29">
        <v>1016.6791</v>
      </c>
      <c r="AI724" s="29">
        <v>1.2158</v>
      </c>
      <c r="AJ724" s="29">
        <v>58.6342</v>
      </c>
      <c r="AK724" s="29">
        <v>60.5139</v>
      </c>
    </row>
    <row r="725" spans="1:37">
      <c r="A725" s="13" t="s">
        <v>14451</v>
      </c>
      <c r="B725" s="4" t="s">
        <v>1842</v>
      </c>
      <c r="C725" s="12" t="s">
        <v>317</v>
      </c>
      <c r="D725" s="4" t="s">
        <v>3787</v>
      </c>
      <c r="E725" s="4" t="s">
        <v>1346</v>
      </c>
      <c r="F725" s="4" t="s">
        <v>4471</v>
      </c>
      <c r="G725" s="4" t="s">
        <v>32</v>
      </c>
      <c r="H725" s="4" t="s">
        <v>407</v>
      </c>
      <c r="I725" s="10">
        <f t="shared" si="58"/>
        <v>0.820143884892086</v>
      </c>
      <c r="J725" s="10">
        <f t="shared" si="59"/>
        <v>1.21929824561404</v>
      </c>
      <c r="K725" s="5" t="s">
        <v>32550</v>
      </c>
      <c r="L725" s="5" t="s">
        <v>32551</v>
      </c>
      <c r="M725" s="34">
        <f t="shared" si="65"/>
        <v>3.47876903703121</v>
      </c>
      <c r="N725" s="34">
        <f t="shared" si="60"/>
        <v>13.315364</v>
      </c>
      <c r="O725" s="34">
        <f t="shared" si="61"/>
        <v>4.364436</v>
      </c>
      <c r="P725" s="34">
        <f t="shared" si="62"/>
        <v>0.246860032353307</v>
      </c>
      <c r="Q725" s="34">
        <f t="shared" si="63"/>
        <v>28.28768</v>
      </c>
      <c r="R725" s="5" t="s">
        <v>2256</v>
      </c>
      <c r="S725" s="5" t="s">
        <v>2321</v>
      </c>
      <c r="T725" s="5" t="s">
        <v>32552</v>
      </c>
      <c r="U725" s="5" t="s">
        <v>30772</v>
      </c>
      <c r="V725" s="5" t="s">
        <v>7351</v>
      </c>
      <c r="W725" s="5" t="s">
        <v>32553</v>
      </c>
      <c r="X725" s="5" t="s">
        <v>32554</v>
      </c>
      <c r="Y725" s="5">
        <v>1.853</v>
      </c>
      <c r="Z725" s="25">
        <f t="shared" si="64"/>
        <v>1.853</v>
      </c>
      <c r="AA725" s="30" t="s">
        <v>32555</v>
      </c>
      <c r="AB725" s="30" t="s">
        <v>1863</v>
      </c>
      <c r="AC725" s="30" t="s">
        <v>1037</v>
      </c>
      <c r="AD725" s="5" t="s">
        <v>7436</v>
      </c>
      <c r="AE725" s="28"/>
      <c r="AF725" s="29">
        <v>0.8097</v>
      </c>
      <c r="AH725" s="29">
        <v>1016.4125</v>
      </c>
      <c r="AI725" s="29">
        <v>0.5792</v>
      </c>
      <c r="AJ725" s="29">
        <v>61.8067</v>
      </c>
      <c r="AK725" s="29">
        <v>62.5817</v>
      </c>
    </row>
    <row r="726" spans="1:37">
      <c r="A726" s="13" t="s">
        <v>14457</v>
      </c>
      <c r="B726" s="4" t="s">
        <v>639</v>
      </c>
      <c r="C726" s="12" t="s">
        <v>317</v>
      </c>
      <c r="D726" s="4" t="s">
        <v>637</v>
      </c>
      <c r="E726" s="4" t="s">
        <v>4241</v>
      </c>
      <c r="F726" s="4" t="s">
        <v>3109</v>
      </c>
      <c r="G726" s="4" t="s">
        <v>407</v>
      </c>
      <c r="H726" s="4" t="s">
        <v>64</v>
      </c>
      <c r="I726" s="10">
        <f t="shared" si="58"/>
        <v>0.821428571428571</v>
      </c>
      <c r="J726" s="10">
        <f t="shared" si="59"/>
        <v>1.21739130434783</v>
      </c>
      <c r="K726" s="5" t="s">
        <v>32556</v>
      </c>
      <c r="L726" s="5" t="s">
        <v>32557</v>
      </c>
      <c r="M726" s="34">
        <f t="shared" si="65"/>
        <v>3.57120712269963</v>
      </c>
      <c r="N726" s="34">
        <f t="shared" si="60"/>
        <v>13.183316</v>
      </c>
      <c r="O726" s="34">
        <f t="shared" si="61"/>
        <v>4.786284</v>
      </c>
      <c r="P726" s="34">
        <f t="shared" si="62"/>
        <v>0.266354509838839</v>
      </c>
      <c r="Q726" s="34">
        <f t="shared" si="63"/>
        <v>28.75136</v>
      </c>
      <c r="R726" s="5" t="s">
        <v>3856</v>
      </c>
      <c r="S726" s="5" t="s">
        <v>2988</v>
      </c>
      <c r="T726" s="5" t="s">
        <v>22388</v>
      </c>
      <c r="U726" s="5" t="s">
        <v>32558</v>
      </c>
      <c r="V726" s="5" t="s">
        <v>107</v>
      </c>
      <c r="W726" s="5" t="s">
        <v>32559</v>
      </c>
      <c r="X726" s="5" t="s">
        <v>27730</v>
      </c>
      <c r="Y726" s="5">
        <v>1.777</v>
      </c>
      <c r="Z726" s="25">
        <f t="shared" si="64"/>
        <v>1.777</v>
      </c>
      <c r="AA726" s="30" t="s">
        <v>9966</v>
      </c>
      <c r="AB726" s="30" t="s">
        <v>1836</v>
      </c>
      <c r="AC726" s="30" t="s">
        <v>2168</v>
      </c>
      <c r="AD726" s="5" t="s">
        <v>3054</v>
      </c>
      <c r="AE726" s="28"/>
      <c r="AF726" s="29">
        <v>1.0854</v>
      </c>
      <c r="AH726" s="29">
        <v>1015.9441</v>
      </c>
      <c r="AI726" s="29">
        <v>0.0159</v>
      </c>
      <c r="AJ726" s="29">
        <v>64.9943</v>
      </c>
      <c r="AK726" s="29">
        <v>49.888</v>
      </c>
    </row>
    <row r="727" spans="1:37">
      <c r="A727" s="13" t="s">
        <v>14463</v>
      </c>
      <c r="B727" s="4" t="s">
        <v>587</v>
      </c>
      <c r="C727" s="12" t="s">
        <v>317</v>
      </c>
      <c r="D727" s="4" t="s">
        <v>1831</v>
      </c>
      <c r="E727" s="4" t="s">
        <v>2211</v>
      </c>
      <c r="F727" s="4" t="s">
        <v>3725</v>
      </c>
      <c r="G727" s="4" t="s">
        <v>130</v>
      </c>
      <c r="H727" s="4" t="s">
        <v>240</v>
      </c>
      <c r="I727" s="10">
        <f t="shared" si="58"/>
        <v>0.818181818181818</v>
      </c>
      <c r="J727" s="10">
        <f t="shared" si="59"/>
        <v>1.22222222222222</v>
      </c>
      <c r="K727" s="5" t="s">
        <v>27328</v>
      </c>
      <c r="L727" s="5" t="s">
        <v>32560</v>
      </c>
      <c r="M727" s="34">
        <f t="shared" si="65"/>
        <v>3.59217970982018</v>
      </c>
      <c r="N727" s="34">
        <f t="shared" si="60"/>
        <v>14.030886</v>
      </c>
      <c r="O727" s="34">
        <f t="shared" si="61"/>
        <v>5.206314</v>
      </c>
      <c r="P727" s="34">
        <f t="shared" si="62"/>
        <v>0.270637826710748</v>
      </c>
      <c r="Q727" s="34">
        <f t="shared" si="63"/>
        <v>30.77952</v>
      </c>
      <c r="R727" s="5" t="s">
        <v>402</v>
      </c>
      <c r="S727" s="5" t="s">
        <v>3708</v>
      </c>
      <c r="T727" s="5" t="s">
        <v>8936</v>
      </c>
      <c r="U727" s="5" t="s">
        <v>29413</v>
      </c>
      <c r="V727" s="5" t="s">
        <v>1947</v>
      </c>
      <c r="W727" s="5" t="s">
        <v>32561</v>
      </c>
      <c r="X727" s="5" t="s">
        <v>32562</v>
      </c>
      <c r="Y727" s="5">
        <v>1.605</v>
      </c>
      <c r="Z727" s="25">
        <f t="shared" si="64"/>
        <v>1.605</v>
      </c>
      <c r="AA727" s="30" t="s">
        <v>2443</v>
      </c>
      <c r="AB727" s="30" t="s">
        <v>2039</v>
      </c>
      <c r="AC727" s="30" t="s">
        <v>2025</v>
      </c>
      <c r="AD727" s="5" t="s">
        <v>11638</v>
      </c>
      <c r="AE727" s="28"/>
      <c r="AF727" s="29">
        <v>1.337</v>
      </c>
      <c r="AH727" s="29">
        <v>1015.6933</v>
      </c>
      <c r="AI727" s="29">
        <v>0.4182</v>
      </c>
      <c r="AJ727" s="29">
        <v>63.305</v>
      </c>
      <c r="AK727" s="29">
        <v>50.303</v>
      </c>
    </row>
    <row r="728" spans="1:37">
      <c r="A728" s="13" t="s">
        <v>14469</v>
      </c>
      <c r="B728" s="4" t="s">
        <v>374</v>
      </c>
      <c r="C728" s="12" t="s">
        <v>317</v>
      </c>
      <c r="D728" s="4" t="s">
        <v>637</v>
      </c>
      <c r="E728" s="4" t="s">
        <v>653</v>
      </c>
      <c r="F728" s="4" t="s">
        <v>7407</v>
      </c>
      <c r="G728" s="4" t="s">
        <v>709</v>
      </c>
      <c r="H728" s="4" t="s">
        <v>224</v>
      </c>
      <c r="I728" s="10">
        <f t="shared" si="58"/>
        <v>0.828571428571429</v>
      </c>
      <c r="J728" s="10">
        <f t="shared" si="59"/>
        <v>1.20689655172414</v>
      </c>
      <c r="K728" s="5" t="s">
        <v>32563</v>
      </c>
      <c r="L728" s="5" t="s">
        <v>32564</v>
      </c>
      <c r="M728" s="34">
        <f t="shared" si="65"/>
        <v>3.25290337794022</v>
      </c>
      <c r="N728" s="34">
        <f t="shared" si="60"/>
        <v>13.332918</v>
      </c>
      <c r="O728" s="34">
        <f t="shared" si="61"/>
        <v>3.220782</v>
      </c>
      <c r="P728" s="34">
        <f t="shared" si="62"/>
        <v>0.194565686221207</v>
      </c>
      <c r="Q728" s="34">
        <f t="shared" si="63"/>
        <v>26.48592</v>
      </c>
      <c r="R728" s="5" t="s">
        <v>5746</v>
      </c>
      <c r="S728" s="5" t="s">
        <v>5206</v>
      </c>
      <c r="T728" s="5" t="s">
        <v>8388</v>
      </c>
      <c r="U728" s="5" t="s">
        <v>32565</v>
      </c>
      <c r="V728" s="5" t="s">
        <v>1025</v>
      </c>
      <c r="W728" s="5" t="s">
        <v>32566</v>
      </c>
      <c r="X728" s="5" t="s">
        <v>32567</v>
      </c>
      <c r="Y728" s="5">
        <v>1.436</v>
      </c>
      <c r="Z728" s="25">
        <f t="shared" si="64"/>
        <v>1.436</v>
      </c>
      <c r="AA728" s="30" t="s">
        <v>13614</v>
      </c>
      <c r="AB728" s="30" t="s">
        <v>2048</v>
      </c>
      <c r="AC728" s="30" t="s">
        <v>108</v>
      </c>
      <c r="AD728" s="5" t="s">
        <v>23462</v>
      </c>
      <c r="AE728" s="28"/>
      <c r="AF728" s="29">
        <v>1.0586</v>
      </c>
      <c r="AH728" s="29">
        <v>1015.8591</v>
      </c>
      <c r="AI728" s="29">
        <v>-0.445</v>
      </c>
      <c r="AJ728" s="29">
        <v>66.6451</v>
      </c>
      <c r="AK728" s="29">
        <v>52.7038</v>
      </c>
    </row>
    <row r="729" spans="1:37">
      <c r="A729" s="13" t="s">
        <v>14474</v>
      </c>
      <c r="B729" s="4" t="s">
        <v>1746</v>
      </c>
      <c r="C729" s="12" t="s">
        <v>99</v>
      </c>
      <c r="D729" s="4" t="s">
        <v>601</v>
      </c>
      <c r="E729" s="4" t="s">
        <v>1747</v>
      </c>
      <c r="F729" s="4" t="s">
        <v>14475</v>
      </c>
      <c r="G729" s="4" t="s">
        <v>258</v>
      </c>
      <c r="H729" s="4" t="s">
        <v>224</v>
      </c>
      <c r="I729" s="10">
        <f t="shared" si="58"/>
        <v>0.819444444444444</v>
      </c>
      <c r="J729" s="10">
        <f t="shared" si="59"/>
        <v>1.22033898305085</v>
      </c>
      <c r="K729" s="5" t="s">
        <v>32568</v>
      </c>
      <c r="L729" s="5" t="s">
        <v>32569</v>
      </c>
      <c r="M729" s="34">
        <f t="shared" si="65"/>
        <v>3.08949818934299</v>
      </c>
      <c r="N729" s="34">
        <f t="shared" si="60"/>
        <v>14.686934</v>
      </c>
      <c r="O729" s="34">
        <f t="shared" si="61"/>
        <v>2.631866</v>
      </c>
      <c r="P729" s="34">
        <f t="shared" si="62"/>
        <v>0.151965840589417</v>
      </c>
      <c r="Q729" s="34">
        <f t="shared" si="63"/>
        <v>27.71008</v>
      </c>
      <c r="R729" s="5" t="s">
        <v>248</v>
      </c>
      <c r="S729" s="5" t="s">
        <v>203</v>
      </c>
      <c r="T729" s="5" t="s">
        <v>32570</v>
      </c>
      <c r="U729" s="5" t="s">
        <v>32571</v>
      </c>
      <c r="V729" s="5" t="s">
        <v>2117</v>
      </c>
      <c r="W729" s="5" t="s">
        <v>32572</v>
      </c>
      <c r="X729" s="5" t="s">
        <v>24218</v>
      </c>
      <c r="Y729" s="5">
        <v>1.746</v>
      </c>
      <c r="Z729" s="25">
        <f t="shared" si="64"/>
        <v>1.746</v>
      </c>
      <c r="AA729" s="30" t="s">
        <v>20507</v>
      </c>
      <c r="AB729" s="30" t="s">
        <v>870</v>
      </c>
      <c r="AC729" s="30" t="s">
        <v>335</v>
      </c>
      <c r="AD729" s="5" t="s">
        <v>7597</v>
      </c>
      <c r="AE729" s="28"/>
      <c r="AF729" s="29">
        <v>1.3706</v>
      </c>
      <c r="AH729" s="29">
        <v>1016.2616</v>
      </c>
      <c r="AI729" s="29">
        <v>-0.2109</v>
      </c>
      <c r="AJ729" s="29">
        <v>67.0051</v>
      </c>
      <c r="AK729" s="29">
        <v>57.8585</v>
      </c>
    </row>
    <row r="730" spans="1:37">
      <c r="A730" s="13" t="s">
        <v>14480</v>
      </c>
      <c r="B730" s="4" t="s">
        <v>463</v>
      </c>
      <c r="C730" s="12" t="s">
        <v>99</v>
      </c>
      <c r="D730" s="4" t="s">
        <v>2380</v>
      </c>
      <c r="E730" s="4" t="s">
        <v>342</v>
      </c>
      <c r="F730" s="4" t="s">
        <v>969</v>
      </c>
      <c r="G730" s="4" t="s">
        <v>240</v>
      </c>
      <c r="H730" s="4" t="s">
        <v>83</v>
      </c>
      <c r="I730" s="10">
        <f t="shared" si="58"/>
        <v>0.825806451612903</v>
      </c>
      <c r="J730" s="10">
        <f t="shared" si="59"/>
        <v>1.2109375</v>
      </c>
      <c r="K730" s="5" t="s">
        <v>32573</v>
      </c>
      <c r="L730" s="5" t="s">
        <v>32574</v>
      </c>
      <c r="M730" s="34">
        <f t="shared" si="65"/>
        <v>3.15722545204119</v>
      </c>
      <c r="N730" s="34">
        <f t="shared" si="60"/>
        <v>16.359018</v>
      </c>
      <c r="O730" s="34">
        <f t="shared" si="61"/>
        <v>3.354382</v>
      </c>
      <c r="P730" s="34">
        <f t="shared" si="62"/>
        <v>0.170157456349488</v>
      </c>
      <c r="Q730" s="34">
        <f t="shared" si="63"/>
        <v>31.54144</v>
      </c>
      <c r="R730" s="5" t="s">
        <v>470</v>
      </c>
      <c r="S730" s="5" t="s">
        <v>247</v>
      </c>
      <c r="T730" s="5" t="s">
        <v>21836</v>
      </c>
      <c r="U730" s="5" t="s">
        <v>32575</v>
      </c>
      <c r="V730" s="5" t="s">
        <v>1827</v>
      </c>
      <c r="W730" s="5" t="s">
        <v>27866</v>
      </c>
      <c r="X730" s="5" t="s">
        <v>19170</v>
      </c>
      <c r="Y730" s="5">
        <v>1.762</v>
      </c>
      <c r="Z730" s="25">
        <f t="shared" si="64"/>
        <v>1.762</v>
      </c>
      <c r="AA730" s="30" t="s">
        <v>17645</v>
      </c>
      <c r="AB730" s="30" t="s">
        <v>1718</v>
      </c>
      <c r="AC730" s="30" t="s">
        <v>281</v>
      </c>
      <c r="AD730" s="5" t="s">
        <v>7994</v>
      </c>
      <c r="AE730" s="28"/>
      <c r="AF730" s="29">
        <v>1.5292</v>
      </c>
      <c r="AH730" s="29">
        <v>1016.7616</v>
      </c>
      <c r="AI730" s="29">
        <v>1.2218</v>
      </c>
      <c r="AJ730" s="29">
        <v>65.1383</v>
      </c>
      <c r="AK730" s="29">
        <v>75.8642</v>
      </c>
    </row>
    <row r="731" spans="1:37">
      <c r="A731" s="13" t="s">
        <v>14484</v>
      </c>
      <c r="B731" s="4" t="s">
        <v>680</v>
      </c>
      <c r="C731" s="12" t="s">
        <v>160</v>
      </c>
      <c r="D731" s="4" t="s">
        <v>2913</v>
      </c>
      <c r="E731" s="4" t="s">
        <v>359</v>
      </c>
      <c r="F731" s="4" t="s">
        <v>14593</v>
      </c>
      <c r="G731" s="4" t="s">
        <v>603</v>
      </c>
      <c r="H731" s="4" t="s">
        <v>143</v>
      </c>
      <c r="I731" s="10">
        <f t="shared" si="58"/>
        <v>0.84393063583815</v>
      </c>
      <c r="J731" s="10">
        <f t="shared" si="59"/>
        <v>1.18493150684932</v>
      </c>
      <c r="K731" s="5" t="s">
        <v>32576</v>
      </c>
      <c r="L731" s="5" t="s">
        <v>32577</v>
      </c>
      <c r="M731" s="34">
        <f t="shared" si="65"/>
        <v>2.28683121263222</v>
      </c>
      <c r="N731" s="34">
        <f t="shared" si="60"/>
        <v>25.63539</v>
      </c>
      <c r="O731" s="34">
        <f t="shared" si="61"/>
        <v>-3.25989</v>
      </c>
      <c r="P731" s="34">
        <f t="shared" si="62"/>
        <v>-0.14569015217537</v>
      </c>
      <c r="Q731" s="34">
        <f t="shared" si="63"/>
        <v>35.8008</v>
      </c>
      <c r="R731" s="5" t="s">
        <v>1402</v>
      </c>
      <c r="S731" s="5" t="s">
        <v>2278</v>
      </c>
      <c r="T731" s="5" t="s">
        <v>32503</v>
      </c>
      <c r="U731" s="5" t="s">
        <v>32578</v>
      </c>
      <c r="V731" s="5" t="s">
        <v>307</v>
      </c>
      <c r="W731" s="5" t="s">
        <v>32579</v>
      </c>
      <c r="X731" s="5" t="s">
        <v>7353</v>
      </c>
      <c r="Y731" s="5">
        <v>1.975</v>
      </c>
      <c r="Z731" s="25">
        <f t="shared" si="64"/>
        <v>1.975</v>
      </c>
      <c r="AA731" s="30" t="s">
        <v>14854</v>
      </c>
      <c r="AB731" s="30" t="s">
        <v>2583</v>
      </c>
      <c r="AC731" s="30" t="s">
        <v>2040</v>
      </c>
      <c r="AD731" s="5" t="s">
        <v>13727</v>
      </c>
      <c r="AE731" s="28"/>
      <c r="AF731" s="29">
        <v>2.0488</v>
      </c>
      <c r="AH731" s="29">
        <v>1017.1516</v>
      </c>
      <c r="AI731" s="29">
        <v>3.2726</v>
      </c>
      <c r="AJ731" s="29">
        <v>63.2743</v>
      </c>
      <c r="AK731" s="29">
        <v>90.7837</v>
      </c>
    </row>
    <row r="732" spans="1:37">
      <c r="A732" s="13" t="s">
        <v>14491</v>
      </c>
      <c r="B732" s="4" t="s">
        <v>520</v>
      </c>
      <c r="C732" s="12" t="s">
        <v>115</v>
      </c>
      <c r="D732" s="4" t="s">
        <v>572</v>
      </c>
      <c r="E732" s="4" t="s">
        <v>1831</v>
      </c>
      <c r="F732" s="4" t="s">
        <v>703</v>
      </c>
      <c r="G732" s="4" t="s">
        <v>242</v>
      </c>
      <c r="H732" s="4" t="s">
        <v>640</v>
      </c>
      <c r="I732" s="10">
        <f t="shared" si="58"/>
        <v>0.856287425149701</v>
      </c>
      <c r="J732" s="10">
        <f t="shared" si="59"/>
        <v>1.16783216783217</v>
      </c>
      <c r="K732" s="5" t="s">
        <v>32580</v>
      </c>
      <c r="L732" s="5" t="s">
        <v>32581</v>
      </c>
      <c r="M732" s="34">
        <f t="shared" si="65"/>
        <v>2.94204968719488</v>
      </c>
      <c r="N732" s="34">
        <f t="shared" si="60"/>
        <v>14.490172</v>
      </c>
      <c r="O732" s="34">
        <f t="shared" si="61"/>
        <v>1.781128</v>
      </c>
      <c r="P732" s="34">
        <f t="shared" si="62"/>
        <v>0.109464394363081</v>
      </c>
      <c r="Q732" s="34">
        <f t="shared" si="63"/>
        <v>26.03408</v>
      </c>
      <c r="R732" s="5" t="s">
        <v>2424</v>
      </c>
      <c r="S732" s="5" t="s">
        <v>964</v>
      </c>
      <c r="T732" s="5" t="s">
        <v>7758</v>
      </c>
      <c r="U732" s="5" t="s">
        <v>26879</v>
      </c>
      <c r="V732" s="5" t="s">
        <v>2217</v>
      </c>
      <c r="W732" s="5" t="s">
        <v>32582</v>
      </c>
      <c r="X732" s="5" t="s">
        <v>32583</v>
      </c>
      <c r="Y732" s="5">
        <v>1.228</v>
      </c>
      <c r="Z732" s="25">
        <f t="shared" si="64"/>
        <v>1.228</v>
      </c>
      <c r="AA732" s="30" t="s">
        <v>32584</v>
      </c>
      <c r="AB732" s="30" t="s">
        <v>1626</v>
      </c>
      <c r="AC732" s="30" t="s">
        <v>104</v>
      </c>
      <c r="AD732" s="5" t="s">
        <v>14580</v>
      </c>
      <c r="AE732" s="28"/>
      <c r="AF732" s="29">
        <v>3.8022</v>
      </c>
      <c r="AH732" s="29">
        <v>1017.2726</v>
      </c>
      <c r="AI732" s="29">
        <v>5.5717</v>
      </c>
      <c r="AJ732" s="29">
        <v>56.7083</v>
      </c>
      <c r="AK732" s="29">
        <v>96.3794</v>
      </c>
    </row>
    <row r="733" spans="1:37">
      <c r="A733" s="13" t="s">
        <v>14498</v>
      </c>
      <c r="B733" s="4" t="s">
        <v>2462</v>
      </c>
      <c r="C733" s="12" t="s">
        <v>31</v>
      </c>
      <c r="D733" s="4" t="s">
        <v>1801</v>
      </c>
      <c r="E733" s="4" t="s">
        <v>626</v>
      </c>
      <c r="F733" s="4" t="s">
        <v>9400</v>
      </c>
      <c r="G733" s="4" t="s">
        <v>344</v>
      </c>
      <c r="H733" s="4" t="s">
        <v>600</v>
      </c>
      <c r="I733" s="10">
        <f t="shared" si="58"/>
        <v>0.841772151898734</v>
      </c>
      <c r="J733" s="10">
        <f t="shared" si="59"/>
        <v>1.18796992481203</v>
      </c>
      <c r="K733" s="5" t="s">
        <v>32585</v>
      </c>
      <c r="L733" s="5" t="s">
        <v>32586</v>
      </c>
      <c r="M733" s="34">
        <f t="shared" si="65"/>
        <v>2.97990610754542</v>
      </c>
      <c r="N733" s="34">
        <f t="shared" si="60"/>
        <v>11.552366</v>
      </c>
      <c r="O733" s="34">
        <f t="shared" si="61"/>
        <v>1.586934</v>
      </c>
      <c r="P733" s="34">
        <f t="shared" si="62"/>
        <v>0.120777666999003</v>
      </c>
      <c r="Q733" s="34">
        <f t="shared" si="63"/>
        <v>21.02288</v>
      </c>
      <c r="R733" s="5" t="s">
        <v>231</v>
      </c>
      <c r="S733" s="5" t="s">
        <v>2440</v>
      </c>
      <c r="T733" s="5" t="s">
        <v>22388</v>
      </c>
      <c r="U733" s="5" t="s">
        <v>2200</v>
      </c>
      <c r="V733" s="5" t="s">
        <v>3947</v>
      </c>
      <c r="W733" s="5" t="s">
        <v>26566</v>
      </c>
      <c r="X733" s="5" t="s">
        <v>32587</v>
      </c>
      <c r="Y733" s="5">
        <v>0.865</v>
      </c>
      <c r="Z733" s="25">
        <f t="shared" si="64"/>
        <v>0.865</v>
      </c>
      <c r="AA733" s="30" t="s">
        <v>32588</v>
      </c>
      <c r="AB733" s="30" t="s">
        <v>799</v>
      </c>
      <c r="AC733" s="30" t="s">
        <v>1476</v>
      </c>
      <c r="AD733" s="5" t="s">
        <v>756</v>
      </c>
      <c r="AE733" s="28"/>
      <c r="AF733" s="29">
        <v>3.3546</v>
      </c>
      <c r="AH733" s="29">
        <v>1016.8099</v>
      </c>
      <c r="AI733" s="29">
        <v>7.4767</v>
      </c>
      <c r="AJ733" s="29">
        <v>51.3733</v>
      </c>
      <c r="AK733" s="29">
        <v>95.0325</v>
      </c>
    </row>
    <row r="734" spans="1:37">
      <c r="A734" s="13" t="s">
        <v>14503</v>
      </c>
      <c r="B734" s="4" t="s">
        <v>1789</v>
      </c>
      <c r="C734" s="12" t="s">
        <v>31</v>
      </c>
      <c r="D734" s="4" t="s">
        <v>2505</v>
      </c>
      <c r="E734" s="4" t="s">
        <v>315</v>
      </c>
      <c r="F734" s="4" t="s">
        <v>7605</v>
      </c>
      <c r="G734" s="4" t="s">
        <v>344</v>
      </c>
      <c r="H734" s="4" t="s">
        <v>144</v>
      </c>
      <c r="I734" s="10">
        <f t="shared" si="58"/>
        <v>0.823529411764706</v>
      </c>
      <c r="J734" s="10">
        <f t="shared" si="59"/>
        <v>1.21428571428571</v>
      </c>
      <c r="K734" s="5" t="s">
        <v>32589</v>
      </c>
      <c r="L734" s="5" t="s">
        <v>32590</v>
      </c>
      <c r="M734" s="34">
        <f t="shared" si="65"/>
        <v>2.77703398558187</v>
      </c>
      <c r="N734" s="34">
        <f t="shared" si="60"/>
        <v>12.211296</v>
      </c>
      <c r="O734" s="34">
        <f t="shared" si="61"/>
        <v>0.731903999999998</v>
      </c>
      <c r="P734" s="34">
        <f t="shared" si="62"/>
        <v>0.0565473762284442</v>
      </c>
      <c r="Q734" s="34">
        <f t="shared" si="63"/>
        <v>20.70912</v>
      </c>
      <c r="R734" s="5" t="s">
        <v>402</v>
      </c>
      <c r="S734" s="5" t="s">
        <v>1163</v>
      </c>
      <c r="T734" s="5" t="s">
        <v>1250</v>
      </c>
      <c r="U734" s="5" t="s">
        <v>2493</v>
      </c>
      <c r="V734" s="5" t="s">
        <v>3653</v>
      </c>
      <c r="W734" s="5" t="s">
        <v>6442</v>
      </c>
      <c r="X734" s="5" t="s">
        <v>5839</v>
      </c>
      <c r="Y734" s="5">
        <v>0.615</v>
      </c>
      <c r="Z734" s="25">
        <f t="shared" si="64"/>
        <v>0.615</v>
      </c>
      <c r="AA734" s="30" t="s">
        <v>11469</v>
      </c>
      <c r="AB734" s="30" t="s">
        <v>5161</v>
      </c>
      <c r="AC734" s="30" t="s">
        <v>2168</v>
      </c>
      <c r="AD734" s="5" t="s">
        <v>3575</v>
      </c>
      <c r="AE734" s="28"/>
      <c r="AF734" s="29">
        <v>3.0278</v>
      </c>
      <c r="AH734" s="29">
        <v>1015.8443</v>
      </c>
      <c r="AI734" s="29">
        <v>9.1325</v>
      </c>
      <c r="AJ734" s="29">
        <v>46.6867</v>
      </c>
      <c r="AK734" s="29">
        <v>95.6875</v>
      </c>
    </row>
    <row r="735" spans="1:37">
      <c r="A735" s="13" t="s">
        <v>14507</v>
      </c>
      <c r="B735" s="4" t="s">
        <v>374</v>
      </c>
      <c r="C735" s="12" t="s">
        <v>31</v>
      </c>
      <c r="D735" s="4" t="s">
        <v>1831</v>
      </c>
      <c r="E735" s="4" t="s">
        <v>653</v>
      </c>
      <c r="F735" s="4" t="s">
        <v>1175</v>
      </c>
      <c r="G735" s="4" t="s">
        <v>344</v>
      </c>
      <c r="H735" s="4" t="s">
        <v>285</v>
      </c>
      <c r="I735" s="10">
        <f t="shared" si="58"/>
        <v>0.811188811188811</v>
      </c>
      <c r="J735" s="10">
        <f t="shared" si="59"/>
        <v>1.23275862068966</v>
      </c>
      <c r="K735" s="5" t="s">
        <v>30312</v>
      </c>
      <c r="L735" s="5" t="s">
        <v>32591</v>
      </c>
      <c r="M735" s="34">
        <f t="shared" si="65"/>
        <v>2.84550948503162</v>
      </c>
      <c r="N735" s="34">
        <f t="shared" si="60"/>
        <v>11.228534</v>
      </c>
      <c r="O735" s="34">
        <f t="shared" si="61"/>
        <v>0.966465999999999</v>
      </c>
      <c r="P735" s="34">
        <f t="shared" si="62"/>
        <v>0.079251004510045</v>
      </c>
      <c r="Q735" s="34">
        <f t="shared" si="63"/>
        <v>19.512</v>
      </c>
      <c r="R735" s="5" t="s">
        <v>964</v>
      </c>
      <c r="S735" s="5" t="s">
        <v>880</v>
      </c>
      <c r="T735" s="5" t="s">
        <v>20228</v>
      </c>
      <c r="U735" s="5" t="s">
        <v>29208</v>
      </c>
      <c r="V735" s="5" t="s">
        <v>661</v>
      </c>
      <c r="W735" s="5" t="s">
        <v>32592</v>
      </c>
      <c r="X735" s="5" t="s">
        <v>13218</v>
      </c>
      <c r="Y735" s="5">
        <v>0.864</v>
      </c>
      <c r="Z735" s="25">
        <f t="shared" si="64"/>
        <v>0.864</v>
      </c>
      <c r="AA735" s="30" t="s">
        <v>32593</v>
      </c>
      <c r="AB735" s="30" t="s">
        <v>1825</v>
      </c>
      <c r="AC735" s="30" t="s">
        <v>2014</v>
      </c>
      <c r="AD735" s="5" t="s">
        <v>263</v>
      </c>
      <c r="AE735" s="28"/>
      <c r="AF735" s="29">
        <v>3.2465</v>
      </c>
      <c r="AH735" s="29">
        <v>1014.7757</v>
      </c>
      <c r="AI735" s="29">
        <v>10.515</v>
      </c>
      <c r="AJ735" s="29">
        <v>43.3834</v>
      </c>
      <c r="AK735" s="29">
        <v>104.7096</v>
      </c>
    </row>
    <row r="736" spans="1:37">
      <c r="A736" s="13" t="s">
        <v>14513</v>
      </c>
      <c r="B736" s="4" t="s">
        <v>1651</v>
      </c>
      <c r="C736" s="12" t="s">
        <v>160</v>
      </c>
      <c r="D736" s="4" t="s">
        <v>615</v>
      </c>
      <c r="E736" s="4" t="s">
        <v>239</v>
      </c>
      <c r="F736" s="4" t="s">
        <v>4254</v>
      </c>
      <c r="G736" s="4" t="s">
        <v>302</v>
      </c>
      <c r="H736" s="4" t="s">
        <v>4306</v>
      </c>
      <c r="I736" s="10">
        <f t="shared" si="58"/>
        <v>0.807692307692308</v>
      </c>
      <c r="J736" s="10">
        <f t="shared" si="59"/>
        <v>1.23809523809524</v>
      </c>
      <c r="K736" s="5" t="s">
        <v>32594</v>
      </c>
      <c r="L736" s="5" t="s">
        <v>8753</v>
      </c>
      <c r="M736" s="34">
        <f t="shared" si="65"/>
        <v>3.02192796610169</v>
      </c>
      <c r="N736" s="34">
        <f t="shared" si="60"/>
        <v>9.89312</v>
      </c>
      <c r="O736" s="34">
        <f t="shared" si="61"/>
        <v>1.51768</v>
      </c>
      <c r="P736" s="34">
        <f t="shared" si="62"/>
        <v>0.133003820941564</v>
      </c>
      <c r="Q736" s="34">
        <f t="shared" si="63"/>
        <v>18.25728</v>
      </c>
      <c r="R736" s="5" t="s">
        <v>385</v>
      </c>
      <c r="S736" s="5" t="s">
        <v>470</v>
      </c>
      <c r="T736" s="5" t="s">
        <v>18007</v>
      </c>
      <c r="U736" s="5" t="s">
        <v>22937</v>
      </c>
      <c r="V736" s="5" t="s">
        <v>2117</v>
      </c>
      <c r="W736" s="5" t="s">
        <v>15634</v>
      </c>
      <c r="X736" s="5" t="s">
        <v>32595</v>
      </c>
      <c r="Y736" s="5">
        <v>1.025</v>
      </c>
      <c r="Z736" s="25">
        <f t="shared" si="64"/>
        <v>1.025</v>
      </c>
      <c r="AA736" s="30" t="s">
        <v>32596</v>
      </c>
      <c r="AB736" s="30" t="s">
        <v>1213</v>
      </c>
      <c r="AC736" s="30" t="s">
        <v>2014</v>
      </c>
      <c r="AD736" s="5" t="s">
        <v>1025</v>
      </c>
      <c r="AE736" s="28"/>
      <c r="AF736" s="29">
        <v>2.7599</v>
      </c>
      <c r="AH736" s="29">
        <v>1013.9626</v>
      </c>
      <c r="AI736" s="29">
        <v>11.5776</v>
      </c>
      <c r="AJ736" s="29">
        <v>39.8925</v>
      </c>
      <c r="AK736" s="29">
        <v>99.9038</v>
      </c>
    </row>
    <row r="737" spans="1:37">
      <c r="A737" s="13" t="s">
        <v>14518</v>
      </c>
      <c r="B737" s="4" t="s">
        <v>599</v>
      </c>
      <c r="C737" s="12" t="s">
        <v>160</v>
      </c>
      <c r="D737" s="4" t="s">
        <v>653</v>
      </c>
      <c r="E737" s="4" t="s">
        <v>600</v>
      </c>
      <c r="F737" s="4" t="s">
        <v>2502</v>
      </c>
      <c r="G737" s="4" t="s">
        <v>302</v>
      </c>
      <c r="H737" s="4" t="s">
        <v>5175</v>
      </c>
      <c r="I737" s="10">
        <f t="shared" si="58"/>
        <v>0.793103448275862</v>
      </c>
      <c r="J737" s="10">
        <f t="shared" si="59"/>
        <v>1.26086956521739</v>
      </c>
      <c r="K737" s="5" t="s">
        <v>32597</v>
      </c>
      <c r="L737" s="5" t="s">
        <v>32598</v>
      </c>
      <c r="M737" s="34">
        <f t="shared" si="65"/>
        <v>3.21217647247017</v>
      </c>
      <c r="N737" s="34">
        <f t="shared" si="60"/>
        <v>8.189334</v>
      </c>
      <c r="O737" s="34">
        <f t="shared" si="61"/>
        <v>1.850966</v>
      </c>
      <c r="P737" s="34">
        <f t="shared" si="62"/>
        <v>0.184353654771272</v>
      </c>
      <c r="Q737" s="34">
        <f t="shared" si="63"/>
        <v>16.06448</v>
      </c>
      <c r="R737" s="5" t="s">
        <v>125</v>
      </c>
      <c r="S737" s="5" t="s">
        <v>512</v>
      </c>
      <c r="T737" s="5" t="s">
        <v>7868</v>
      </c>
      <c r="U737" s="5" t="s">
        <v>20514</v>
      </c>
      <c r="V737" s="5" t="s">
        <v>901</v>
      </c>
      <c r="W737" s="5" t="s">
        <v>20696</v>
      </c>
      <c r="X737" s="5" t="s">
        <v>4041</v>
      </c>
      <c r="Y737" s="5">
        <v>0.882</v>
      </c>
      <c r="Z737" s="25">
        <f t="shared" si="64"/>
        <v>0.882</v>
      </c>
      <c r="AA737" s="30" t="s">
        <v>32599</v>
      </c>
      <c r="AB737" s="30" t="s">
        <v>403</v>
      </c>
      <c r="AC737" s="30" t="s">
        <v>352</v>
      </c>
      <c r="AD737" s="5" t="s">
        <v>1827</v>
      </c>
      <c r="AE737" s="28"/>
      <c r="AF737" s="29">
        <v>3.261</v>
      </c>
      <c r="AH737" s="29">
        <v>1013.6768</v>
      </c>
      <c r="AI737" s="29">
        <v>11.85</v>
      </c>
      <c r="AJ737" s="29">
        <v>38.2893</v>
      </c>
      <c r="AK737" s="29">
        <v>99.1317</v>
      </c>
    </row>
    <row r="738" spans="1:37">
      <c r="A738" s="13" t="s">
        <v>14524</v>
      </c>
      <c r="B738" s="4" t="s">
        <v>4241</v>
      </c>
      <c r="C738" s="12" t="s">
        <v>160</v>
      </c>
      <c r="D738" s="4" t="s">
        <v>1726</v>
      </c>
      <c r="E738" s="4" t="s">
        <v>131</v>
      </c>
      <c r="F738" s="4" t="s">
        <v>14158</v>
      </c>
      <c r="G738" s="4" t="s">
        <v>302</v>
      </c>
      <c r="H738" s="4" t="s">
        <v>1758</v>
      </c>
      <c r="I738" s="10">
        <f t="shared" si="58"/>
        <v>0.798165137614679</v>
      </c>
      <c r="J738" s="10">
        <f t="shared" si="59"/>
        <v>1.25287356321839</v>
      </c>
      <c r="K738" s="5" t="s">
        <v>32600</v>
      </c>
      <c r="L738" s="5" t="s">
        <v>32601</v>
      </c>
      <c r="M738" s="34">
        <f t="shared" si="65"/>
        <v>3.15190528563111</v>
      </c>
      <c r="N738" s="34">
        <f t="shared" si="60"/>
        <v>8.099468</v>
      </c>
      <c r="O738" s="34">
        <f t="shared" si="61"/>
        <v>1.644332</v>
      </c>
      <c r="P738" s="34">
        <f t="shared" si="62"/>
        <v>0.168756747880704</v>
      </c>
      <c r="Q738" s="34">
        <f t="shared" si="63"/>
        <v>15.59008</v>
      </c>
      <c r="R738" s="5" t="s">
        <v>251</v>
      </c>
      <c r="S738" s="5" t="s">
        <v>338</v>
      </c>
      <c r="T738" s="5" t="s">
        <v>5802</v>
      </c>
      <c r="U738" s="5" t="s">
        <v>32602</v>
      </c>
      <c r="V738" s="5" t="s">
        <v>1062</v>
      </c>
      <c r="W738" s="5" t="s">
        <v>26358</v>
      </c>
      <c r="X738" s="5" t="s">
        <v>9730</v>
      </c>
      <c r="Y738" s="5">
        <v>1.055</v>
      </c>
      <c r="Z738" s="25">
        <f t="shared" si="64"/>
        <v>1.055</v>
      </c>
      <c r="AA738" s="30" t="s">
        <v>32603</v>
      </c>
      <c r="AB738" s="30" t="s">
        <v>6699</v>
      </c>
      <c r="AC738" s="30" t="s">
        <v>1026</v>
      </c>
      <c r="AD738" s="5" t="s">
        <v>901</v>
      </c>
      <c r="AE738" s="28"/>
      <c r="AF738" s="29">
        <v>3.0006</v>
      </c>
      <c r="AH738" s="29">
        <v>1013.5409</v>
      </c>
      <c r="AI738" s="29">
        <v>11.5867</v>
      </c>
      <c r="AJ738" s="29">
        <v>39.8118</v>
      </c>
      <c r="AK738" s="29">
        <v>92.3715</v>
      </c>
    </row>
    <row r="739" spans="1:37">
      <c r="A739" s="13" t="s">
        <v>14528</v>
      </c>
      <c r="B739" s="4" t="s">
        <v>653</v>
      </c>
      <c r="C739" s="12" t="s">
        <v>160</v>
      </c>
      <c r="D739" s="4" t="s">
        <v>1726</v>
      </c>
      <c r="E739" s="4" t="s">
        <v>2687</v>
      </c>
      <c r="F739" s="4" t="s">
        <v>8152</v>
      </c>
      <c r="G739" s="4" t="s">
        <v>302</v>
      </c>
      <c r="H739" s="4" t="s">
        <v>360</v>
      </c>
      <c r="I739" s="10">
        <f t="shared" si="58"/>
        <v>0.807339449541284</v>
      </c>
      <c r="J739" s="10">
        <f t="shared" si="59"/>
        <v>1.23863636363636</v>
      </c>
      <c r="K739" s="5" t="s">
        <v>32604</v>
      </c>
      <c r="L739" s="5" t="s">
        <v>19411</v>
      </c>
      <c r="M739" s="34">
        <f t="shared" si="65"/>
        <v>3.25802853862555</v>
      </c>
      <c r="N739" s="34">
        <f t="shared" si="60"/>
        <v>7.98707</v>
      </c>
      <c r="O739" s="34">
        <f t="shared" si="61"/>
        <v>1.94503</v>
      </c>
      <c r="P739" s="34">
        <f t="shared" si="62"/>
        <v>0.195832704060571</v>
      </c>
      <c r="Q739" s="34">
        <f t="shared" si="63"/>
        <v>15.89136</v>
      </c>
      <c r="R739" s="5" t="s">
        <v>171</v>
      </c>
      <c r="S739" s="5" t="s">
        <v>904</v>
      </c>
      <c r="T739" s="5" t="s">
        <v>9858</v>
      </c>
      <c r="U739" s="5" t="s">
        <v>30091</v>
      </c>
      <c r="V739" s="5" t="s">
        <v>1147</v>
      </c>
      <c r="W739" s="5" t="s">
        <v>32605</v>
      </c>
      <c r="X739" s="5" t="s">
        <v>32606</v>
      </c>
      <c r="Y739" s="5">
        <v>1.232</v>
      </c>
      <c r="Z739" s="25">
        <f t="shared" si="64"/>
        <v>1.232</v>
      </c>
      <c r="AA739" s="30" t="s">
        <v>26883</v>
      </c>
      <c r="AB739" s="30" t="s">
        <v>844</v>
      </c>
      <c r="AC739" s="30" t="s">
        <v>935</v>
      </c>
      <c r="AD739" s="5" t="s">
        <v>76</v>
      </c>
      <c r="AE739" s="28"/>
      <c r="AF739" s="29">
        <v>1.5629</v>
      </c>
      <c r="AH739" s="29">
        <v>1013.7592</v>
      </c>
      <c r="AI739" s="29">
        <v>10.515</v>
      </c>
      <c r="AJ739" s="29">
        <v>43.0284</v>
      </c>
      <c r="AK739" s="29">
        <v>85.9809</v>
      </c>
    </row>
    <row r="740" spans="1:37">
      <c r="A740" s="13" t="s">
        <v>14532</v>
      </c>
      <c r="B740" s="4" t="s">
        <v>315</v>
      </c>
      <c r="C740" s="12" t="s">
        <v>160</v>
      </c>
      <c r="D740" s="4" t="s">
        <v>190</v>
      </c>
      <c r="E740" s="4" t="s">
        <v>189</v>
      </c>
      <c r="F740" s="4" t="s">
        <v>8405</v>
      </c>
      <c r="G740" s="4" t="s">
        <v>208</v>
      </c>
      <c r="H740" s="4" t="s">
        <v>1383</v>
      </c>
      <c r="I740" s="10">
        <f t="shared" si="58"/>
        <v>0.8</v>
      </c>
      <c r="J740" s="10">
        <f t="shared" si="59"/>
        <v>1.25</v>
      </c>
      <c r="K740" s="5" t="s">
        <v>32607</v>
      </c>
      <c r="L740" s="5" t="s">
        <v>32608</v>
      </c>
      <c r="M740" s="34">
        <f t="shared" si="65"/>
        <v>3.14580798424011</v>
      </c>
      <c r="N740" s="34">
        <f t="shared" si="60"/>
        <v>9.043716</v>
      </c>
      <c r="O740" s="34">
        <f t="shared" si="61"/>
        <v>1.814984</v>
      </c>
      <c r="P740" s="34">
        <f t="shared" si="62"/>
        <v>0.167145606748506</v>
      </c>
      <c r="Q740" s="34">
        <f t="shared" si="63"/>
        <v>17.37392</v>
      </c>
      <c r="R740" s="5" t="s">
        <v>728</v>
      </c>
      <c r="S740" s="5" t="s">
        <v>483</v>
      </c>
      <c r="T740" s="5" t="s">
        <v>7709</v>
      </c>
      <c r="U740" s="5" t="s">
        <v>32609</v>
      </c>
      <c r="V740" s="5" t="s">
        <v>1402</v>
      </c>
      <c r="W740" s="5" t="s">
        <v>32610</v>
      </c>
      <c r="X740" s="5" t="s">
        <v>13127</v>
      </c>
      <c r="Y740" s="5">
        <v>1.252</v>
      </c>
      <c r="Z740" s="25">
        <f t="shared" si="64"/>
        <v>1.252</v>
      </c>
      <c r="AA740" s="30" t="s">
        <v>29077</v>
      </c>
      <c r="AB740" s="30" t="s">
        <v>1122</v>
      </c>
      <c r="AC740" s="30" t="s">
        <v>501</v>
      </c>
      <c r="AD740" s="5" t="s">
        <v>247</v>
      </c>
      <c r="AE740" s="28"/>
      <c r="AF740" s="29">
        <v>1.4217</v>
      </c>
      <c r="AH740" s="29">
        <v>1014.1584</v>
      </c>
      <c r="AI740" s="29">
        <v>9.3091</v>
      </c>
      <c r="AJ740" s="29">
        <v>46.1207</v>
      </c>
      <c r="AK740" s="29">
        <v>79.3966</v>
      </c>
    </row>
    <row r="741" spans="1:37">
      <c r="A741" s="13" t="s">
        <v>14537</v>
      </c>
      <c r="B741" s="4" t="s">
        <v>2489</v>
      </c>
      <c r="C741" s="12" t="s">
        <v>874</v>
      </c>
      <c r="D741" s="4" t="s">
        <v>1641</v>
      </c>
      <c r="E741" s="4" t="s">
        <v>4306</v>
      </c>
      <c r="F741" s="4" t="s">
        <v>7757</v>
      </c>
      <c r="G741" s="4" t="s">
        <v>242</v>
      </c>
      <c r="H741" s="4" t="s">
        <v>144</v>
      </c>
      <c r="I741" s="10">
        <f t="shared" si="58"/>
        <v>0.794117647058823</v>
      </c>
      <c r="J741" s="10">
        <f t="shared" si="59"/>
        <v>1.25925925925926</v>
      </c>
      <c r="K741" s="5" t="s">
        <v>32611</v>
      </c>
      <c r="L741" s="5" t="s">
        <v>7980</v>
      </c>
      <c r="M741" s="34">
        <f t="shared" si="65"/>
        <v>2.62915492957746</v>
      </c>
      <c r="N741" s="34">
        <f t="shared" si="60"/>
        <v>16.7418</v>
      </c>
      <c r="O741" s="34">
        <f t="shared" si="61"/>
        <v>0.0584999999999987</v>
      </c>
      <c r="P741" s="34">
        <f t="shared" si="62"/>
        <v>0.00348208067713069</v>
      </c>
      <c r="Q741" s="34">
        <f t="shared" si="63"/>
        <v>26.88048</v>
      </c>
      <c r="R741" s="5" t="s">
        <v>198</v>
      </c>
      <c r="S741" s="5" t="s">
        <v>202</v>
      </c>
      <c r="T741" s="5" t="s">
        <v>3143</v>
      </c>
      <c r="U741" s="5" t="s">
        <v>29148</v>
      </c>
      <c r="V741" s="5" t="s">
        <v>3627</v>
      </c>
      <c r="W741" s="5" t="s">
        <v>26100</v>
      </c>
      <c r="X741" s="5" t="s">
        <v>32612</v>
      </c>
      <c r="Y741" s="5">
        <v>1.259</v>
      </c>
      <c r="Z741" s="25">
        <f t="shared" si="64"/>
        <v>1.259</v>
      </c>
      <c r="AA741" s="30" t="s">
        <v>7903</v>
      </c>
      <c r="AB741" s="30" t="s">
        <v>1718</v>
      </c>
      <c r="AC741" s="30" t="s">
        <v>975</v>
      </c>
      <c r="AD741" s="5" t="s">
        <v>1132</v>
      </c>
      <c r="AE741" s="28"/>
      <c r="AF741" s="29">
        <v>1.4325</v>
      </c>
      <c r="AH741" s="29">
        <v>1014.9018</v>
      </c>
      <c r="AI741" s="29">
        <v>8.5068</v>
      </c>
      <c r="AJ741" s="29">
        <v>48.1851</v>
      </c>
      <c r="AK741" s="29">
        <v>65.4777</v>
      </c>
    </row>
    <row r="742" spans="1:37">
      <c r="A742" s="13" t="s">
        <v>14542</v>
      </c>
      <c r="B742" s="4" t="s">
        <v>1757</v>
      </c>
      <c r="C742" s="12" t="s">
        <v>1459</v>
      </c>
      <c r="D742" s="4" t="s">
        <v>1725</v>
      </c>
      <c r="E742" s="4" t="s">
        <v>1758</v>
      </c>
      <c r="F742" s="4" t="s">
        <v>5578</v>
      </c>
      <c r="G742" s="4" t="s">
        <v>242</v>
      </c>
      <c r="H742" s="4" t="s">
        <v>298</v>
      </c>
      <c r="I742" s="10">
        <f t="shared" si="58"/>
        <v>0.795774647887324</v>
      </c>
      <c r="J742" s="10">
        <f t="shared" si="59"/>
        <v>1.25663716814159</v>
      </c>
      <c r="K742" s="5" t="s">
        <v>32613</v>
      </c>
      <c r="L742" s="5" t="s">
        <v>30509</v>
      </c>
      <c r="M742" s="34">
        <f t="shared" si="65"/>
        <v>2.80804656517846</v>
      </c>
      <c r="N742" s="34">
        <f t="shared" si="60"/>
        <v>16.384432</v>
      </c>
      <c r="O742" s="34">
        <f t="shared" si="61"/>
        <v>1.175968</v>
      </c>
      <c r="P742" s="34">
        <f t="shared" si="62"/>
        <v>0.0669670394751828</v>
      </c>
      <c r="Q742" s="34">
        <f t="shared" si="63"/>
        <v>28.09664</v>
      </c>
      <c r="R742" s="5" t="s">
        <v>1084</v>
      </c>
      <c r="S742" s="5" t="s">
        <v>1147</v>
      </c>
      <c r="T742" s="5" t="s">
        <v>2067</v>
      </c>
      <c r="U742" s="5" t="s">
        <v>13883</v>
      </c>
      <c r="V742" s="5" t="s">
        <v>2988</v>
      </c>
      <c r="W742" s="5" t="s">
        <v>25815</v>
      </c>
      <c r="X742" s="5" t="s">
        <v>32614</v>
      </c>
      <c r="Y742" s="5">
        <v>1.277</v>
      </c>
      <c r="Z742" s="25">
        <f t="shared" si="64"/>
        <v>1.277</v>
      </c>
      <c r="AA742" s="30" t="s">
        <v>32615</v>
      </c>
      <c r="AB742" s="30" t="s">
        <v>2425</v>
      </c>
      <c r="AC742" s="30" t="s">
        <v>352</v>
      </c>
      <c r="AD742" s="5" t="s">
        <v>612</v>
      </c>
      <c r="AE742" s="28"/>
      <c r="AF742" s="29">
        <v>1.2388</v>
      </c>
      <c r="AH742" s="29">
        <v>1015.2726</v>
      </c>
      <c r="AI742" s="29">
        <v>8.0526</v>
      </c>
      <c r="AJ742" s="29">
        <v>48.63</v>
      </c>
      <c r="AK742" s="29">
        <v>66.8173</v>
      </c>
    </row>
    <row r="743" spans="1:37">
      <c r="A743" s="13" t="s">
        <v>14547</v>
      </c>
      <c r="B743" s="4" t="s">
        <v>490</v>
      </c>
      <c r="C743" s="12" t="s">
        <v>874</v>
      </c>
      <c r="D743" s="4" t="s">
        <v>626</v>
      </c>
      <c r="E743" s="4" t="s">
        <v>159</v>
      </c>
      <c r="F743" s="4" t="s">
        <v>5522</v>
      </c>
      <c r="G743" s="4" t="s">
        <v>223</v>
      </c>
      <c r="H743" s="4" t="s">
        <v>1549</v>
      </c>
      <c r="I743" s="10">
        <f t="shared" si="58"/>
        <v>0.796992481203007</v>
      </c>
      <c r="J743" s="10">
        <f t="shared" si="59"/>
        <v>1.25471698113208</v>
      </c>
      <c r="K743" s="5" t="s">
        <v>32616</v>
      </c>
      <c r="L743" s="5" t="s">
        <v>32617</v>
      </c>
      <c r="M743" s="34">
        <f t="shared" si="65"/>
        <v>4.0789556464297</v>
      </c>
      <c r="N743" s="34">
        <f t="shared" si="60"/>
        <v>10.827674</v>
      </c>
      <c r="O743" s="34">
        <f t="shared" si="61"/>
        <v>6.029426</v>
      </c>
      <c r="P743" s="34">
        <f t="shared" si="62"/>
        <v>0.357678722912007</v>
      </c>
      <c r="Q743" s="34">
        <f t="shared" si="63"/>
        <v>26.97136</v>
      </c>
      <c r="R743" s="5" t="s">
        <v>355</v>
      </c>
      <c r="S743" s="5" t="s">
        <v>172</v>
      </c>
      <c r="T743" s="5" t="s">
        <v>3507</v>
      </c>
      <c r="U743" s="5" t="s">
        <v>21286</v>
      </c>
      <c r="V743" s="5" t="s">
        <v>5206</v>
      </c>
      <c r="W743" s="5" t="s">
        <v>18889</v>
      </c>
      <c r="X743" s="5" t="s">
        <v>32618</v>
      </c>
      <c r="Y743" s="5">
        <v>1.299</v>
      </c>
      <c r="Z743" s="25">
        <f t="shared" si="64"/>
        <v>1.299</v>
      </c>
      <c r="AA743" s="30" t="s">
        <v>32619</v>
      </c>
      <c r="AB743" s="30" t="s">
        <v>1836</v>
      </c>
      <c r="AC743" s="30" t="s">
        <v>1264</v>
      </c>
      <c r="AD743" s="5" t="s">
        <v>77</v>
      </c>
      <c r="AE743" s="28"/>
      <c r="AF743" s="29">
        <v>1.2192</v>
      </c>
      <c r="AH743" s="29">
        <v>1015.73</v>
      </c>
      <c r="AI743" s="29">
        <v>7.1075</v>
      </c>
      <c r="AJ743" s="29">
        <v>50.9777</v>
      </c>
      <c r="AK743" s="29">
        <v>43.3339</v>
      </c>
    </row>
    <row r="744" spans="1:37">
      <c r="A744" s="13" t="s">
        <v>14551</v>
      </c>
      <c r="B744" s="4" t="s">
        <v>749</v>
      </c>
      <c r="C744" s="12" t="s">
        <v>31</v>
      </c>
      <c r="D744" s="4" t="s">
        <v>776</v>
      </c>
      <c r="E744" s="4" t="s">
        <v>504</v>
      </c>
      <c r="F744" s="4" t="s">
        <v>2584</v>
      </c>
      <c r="G744" s="4" t="s">
        <v>764</v>
      </c>
      <c r="H744" s="4" t="s">
        <v>284</v>
      </c>
      <c r="I744" s="10">
        <f t="shared" si="58"/>
        <v>0.797029702970297</v>
      </c>
      <c r="J744" s="10">
        <f t="shared" si="59"/>
        <v>1.25465838509317</v>
      </c>
      <c r="K744" s="5" t="s">
        <v>23201</v>
      </c>
      <c r="L744" s="5" t="s">
        <v>32620</v>
      </c>
      <c r="M744" s="34">
        <f t="shared" si="65"/>
        <v>6.97852459660005</v>
      </c>
      <c r="N744" s="34">
        <f t="shared" si="60"/>
        <v>13.346804</v>
      </c>
      <c r="O744" s="34">
        <f t="shared" si="61"/>
        <v>22.203196</v>
      </c>
      <c r="P744" s="34">
        <f t="shared" si="62"/>
        <v>0.624562475386779</v>
      </c>
      <c r="Q744" s="34">
        <f t="shared" si="63"/>
        <v>56.88</v>
      </c>
      <c r="R744" s="5" t="s">
        <v>1939</v>
      </c>
      <c r="S744" s="5" t="s">
        <v>1939</v>
      </c>
      <c r="T744" s="5" t="s">
        <v>8643</v>
      </c>
      <c r="U744" s="5" t="s">
        <v>26876</v>
      </c>
      <c r="V744" s="5" t="s">
        <v>1121</v>
      </c>
      <c r="W744" s="5" t="s">
        <v>20087</v>
      </c>
      <c r="X744" s="5" t="s">
        <v>32621</v>
      </c>
      <c r="Y744" s="5">
        <v>1.315</v>
      </c>
      <c r="Z744" s="25">
        <f t="shared" si="64"/>
        <v>1.315</v>
      </c>
      <c r="AA744" s="30" t="s">
        <v>27484</v>
      </c>
      <c r="AB744" s="30" t="s">
        <v>1882</v>
      </c>
      <c r="AC744" s="30" t="s">
        <v>151</v>
      </c>
      <c r="AD744" s="5" t="s">
        <v>2525</v>
      </c>
      <c r="AE744" s="28"/>
      <c r="AF744" s="29">
        <v>1.0597</v>
      </c>
      <c r="AH744" s="29">
        <v>1015.8717</v>
      </c>
      <c r="AI744" s="29">
        <v>5.9749</v>
      </c>
      <c r="AJ744" s="29">
        <v>54.7491</v>
      </c>
      <c r="AK744" s="29">
        <v>51.4194</v>
      </c>
    </row>
    <row r="745" spans="1:37">
      <c r="A745" s="13" t="s">
        <v>14556</v>
      </c>
      <c r="B745" s="4" t="s">
        <v>373</v>
      </c>
      <c r="C745" s="12" t="s">
        <v>68</v>
      </c>
      <c r="D745" s="4" t="s">
        <v>1601</v>
      </c>
      <c r="E745" s="4" t="s">
        <v>374</v>
      </c>
      <c r="F745" s="4" t="s">
        <v>9541</v>
      </c>
      <c r="G745" s="4" t="s">
        <v>240</v>
      </c>
      <c r="H745" s="4" t="s">
        <v>47</v>
      </c>
      <c r="I745" s="10">
        <f t="shared" si="58"/>
        <v>0.790575916230366</v>
      </c>
      <c r="J745" s="10">
        <f t="shared" si="59"/>
        <v>1.26490066225166</v>
      </c>
      <c r="K745" s="5" t="s">
        <v>32622</v>
      </c>
      <c r="L745" s="5" t="s">
        <v>32623</v>
      </c>
      <c r="M745" s="34">
        <f t="shared" si="65"/>
        <v>8.09190829746738</v>
      </c>
      <c r="N745" s="34">
        <f t="shared" si="60"/>
        <v>15.279578</v>
      </c>
      <c r="O745" s="34">
        <f t="shared" si="61"/>
        <v>31.911622</v>
      </c>
      <c r="P745" s="34">
        <f t="shared" si="62"/>
        <v>0.676219761311431</v>
      </c>
      <c r="Q745" s="34">
        <f t="shared" si="63"/>
        <v>75.50592</v>
      </c>
      <c r="R745" s="5" t="s">
        <v>1264</v>
      </c>
      <c r="S745" s="5" t="s">
        <v>1939</v>
      </c>
      <c r="T745" s="5" t="s">
        <v>9034</v>
      </c>
      <c r="U745" s="5" t="s">
        <v>18477</v>
      </c>
      <c r="V745" s="5" t="s">
        <v>949</v>
      </c>
      <c r="W745" s="5" t="s">
        <v>30736</v>
      </c>
      <c r="X745" s="5" t="s">
        <v>32624</v>
      </c>
      <c r="Y745" s="5">
        <v>1.477</v>
      </c>
      <c r="Z745" s="25">
        <f t="shared" si="64"/>
        <v>1.477</v>
      </c>
      <c r="AA745" s="30" t="s">
        <v>32625</v>
      </c>
      <c r="AB745" s="30" t="s">
        <v>2355</v>
      </c>
      <c r="AC745" s="30" t="s">
        <v>1453</v>
      </c>
      <c r="AD745" s="5" t="s">
        <v>3109</v>
      </c>
      <c r="AE745" s="28"/>
      <c r="AF745" s="29">
        <v>1.1785</v>
      </c>
      <c r="AH745" s="29">
        <v>1015.9243</v>
      </c>
      <c r="AI745" s="29">
        <v>5.6183</v>
      </c>
      <c r="AJ745" s="29">
        <v>56.5783</v>
      </c>
      <c r="AK745" s="29">
        <v>66.0808</v>
      </c>
    </row>
    <row r="746" spans="1:37">
      <c r="A746" s="13" t="s">
        <v>14561</v>
      </c>
      <c r="B746" s="4" t="s">
        <v>1831</v>
      </c>
      <c r="C746" s="12" t="s">
        <v>160</v>
      </c>
      <c r="D746" s="4" t="s">
        <v>570</v>
      </c>
      <c r="E746" s="4" t="s">
        <v>1243</v>
      </c>
      <c r="F746" s="4" t="s">
        <v>7809</v>
      </c>
      <c r="G746" s="4" t="s">
        <v>242</v>
      </c>
      <c r="H746" s="4" t="s">
        <v>47</v>
      </c>
      <c r="I746" s="10">
        <f t="shared" si="58"/>
        <v>0.814814814814815</v>
      </c>
      <c r="J746" s="10">
        <f t="shared" si="59"/>
        <v>1.22727272727273</v>
      </c>
      <c r="K746" s="5" t="s">
        <v>32626</v>
      </c>
      <c r="L746" s="5" t="s">
        <v>32627</v>
      </c>
      <c r="M746" s="34">
        <f t="shared" si="65"/>
        <v>3.64689320598618</v>
      </c>
      <c r="N746" s="34">
        <f t="shared" si="60"/>
        <v>12.097326</v>
      </c>
      <c r="O746" s="34">
        <f t="shared" si="61"/>
        <v>4.741474</v>
      </c>
      <c r="P746" s="34">
        <f t="shared" si="62"/>
        <v>0.28158027887973</v>
      </c>
      <c r="Q746" s="34">
        <f t="shared" si="63"/>
        <v>26.94208</v>
      </c>
      <c r="R746" s="5" t="s">
        <v>39</v>
      </c>
      <c r="S746" s="5" t="s">
        <v>338</v>
      </c>
      <c r="T746" s="5" t="s">
        <v>4495</v>
      </c>
      <c r="U746" s="5" t="s">
        <v>32628</v>
      </c>
      <c r="V746" s="5" t="s">
        <v>3627</v>
      </c>
      <c r="W746" s="5" t="s">
        <v>8092</v>
      </c>
      <c r="X746" s="5" t="s">
        <v>32629</v>
      </c>
      <c r="Y746" s="5">
        <v>1.128</v>
      </c>
      <c r="Z746" s="25">
        <f t="shared" si="64"/>
        <v>1.128</v>
      </c>
      <c r="AA746" s="30" t="s">
        <v>32630</v>
      </c>
      <c r="AB746" s="30" t="s">
        <v>1825</v>
      </c>
      <c r="AC746" s="30" t="s">
        <v>248</v>
      </c>
      <c r="AD746" s="5" t="s">
        <v>3728</v>
      </c>
      <c r="AE746" s="28"/>
      <c r="AF746" s="29">
        <v>1.8718</v>
      </c>
      <c r="AH746" s="29">
        <v>1015.8508</v>
      </c>
      <c r="AI746" s="29">
        <v>5.155</v>
      </c>
      <c r="AJ746" s="29">
        <v>59.4134</v>
      </c>
      <c r="AK746" s="29">
        <v>95.5135</v>
      </c>
    </row>
    <row r="747" spans="1:37">
      <c r="A747" s="13" t="s">
        <v>14566</v>
      </c>
      <c r="B747" s="4" t="s">
        <v>1746</v>
      </c>
      <c r="C747" s="12" t="s">
        <v>160</v>
      </c>
      <c r="D747" s="4" t="s">
        <v>4101</v>
      </c>
      <c r="E747" s="4" t="s">
        <v>1747</v>
      </c>
      <c r="F747" s="4" t="s">
        <v>20600</v>
      </c>
      <c r="G747" s="4" t="s">
        <v>392</v>
      </c>
      <c r="H747" s="4" t="s">
        <v>314</v>
      </c>
      <c r="I747" s="10">
        <f t="shared" si="58"/>
        <v>0.813793103448276</v>
      </c>
      <c r="J747" s="10">
        <f t="shared" si="59"/>
        <v>1.22881355932203</v>
      </c>
      <c r="K747" s="5" t="s">
        <v>32631</v>
      </c>
      <c r="L747" s="5" t="s">
        <v>32632</v>
      </c>
      <c r="M747" s="34">
        <f t="shared" si="65"/>
        <v>4.04260338606717</v>
      </c>
      <c r="N747" s="34">
        <f t="shared" si="60"/>
        <v>11.327832</v>
      </c>
      <c r="O747" s="34">
        <f t="shared" si="61"/>
        <v>6.150768</v>
      </c>
      <c r="P747" s="34">
        <f t="shared" si="62"/>
        <v>0.351902783975833</v>
      </c>
      <c r="Q747" s="34">
        <f t="shared" si="63"/>
        <v>27.96576</v>
      </c>
      <c r="R747" s="5" t="s">
        <v>728</v>
      </c>
      <c r="S747" s="5" t="s">
        <v>267</v>
      </c>
      <c r="T747" s="5" t="s">
        <v>5842</v>
      </c>
      <c r="U747" s="5" t="s">
        <v>13023</v>
      </c>
      <c r="V747" s="5" t="s">
        <v>1234</v>
      </c>
      <c r="W747" s="5" t="s">
        <v>5929</v>
      </c>
      <c r="X747" s="5" t="s">
        <v>32633</v>
      </c>
      <c r="Y747" s="5">
        <v>1.679</v>
      </c>
      <c r="Z747" s="25">
        <f t="shared" si="64"/>
        <v>1.679</v>
      </c>
      <c r="AA747" s="30" t="s">
        <v>11016</v>
      </c>
      <c r="AB747" s="30" t="s">
        <v>3981</v>
      </c>
      <c r="AC747" s="30" t="s">
        <v>2386</v>
      </c>
      <c r="AD747" s="5" t="s">
        <v>8631</v>
      </c>
      <c r="AE747" s="28"/>
      <c r="AF747" s="29">
        <v>1.1801</v>
      </c>
      <c r="AH747" s="29">
        <v>1015.865</v>
      </c>
      <c r="AI747" s="29">
        <v>4.9625</v>
      </c>
      <c r="AJ747" s="29">
        <v>59.0633</v>
      </c>
      <c r="AK747" s="29">
        <v>71.086</v>
      </c>
    </row>
    <row r="748" spans="1:37">
      <c r="A748" s="13" t="s">
        <v>14573</v>
      </c>
      <c r="B748" s="4" t="s">
        <v>587</v>
      </c>
      <c r="C748" s="12" t="s">
        <v>68</v>
      </c>
      <c r="D748" s="4" t="s">
        <v>1725</v>
      </c>
      <c r="E748" s="4" t="s">
        <v>2211</v>
      </c>
      <c r="F748" s="4" t="s">
        <v>1759</v>
      </c>
      <c r="G748" s="4" t="s">
        <v>392</v>
      </c>
      <c r="H748" s="4" t="s">
        <v>206</v>
      </c>
      <c r="I748" s="10">
        <f t="shared" si="58"/>
        <v>0.823943661971831</v>
      </c>
      <c r="J748" s="10">
        <f t="shared" si="59"/>
        <v>1.21367521367521</v>
      </c>
      <c r="K748" s="5" t="s">
        <v>32634</v>
      </c>
      <c r="L748" s="5" t="s">
        <v>32635</v>
      </c>
      <c r="M748" s="34">
        <f t="shared" si="65"/>
        <v>3.95100646578016</v>
      </c>
      <c r="N748" s="34">
        <f t="shared" si="60"/>
        <v>10.73807</v>
      </c>
      <c r="O748" s="34">
        <f t="shared" si="61"/>
        <v>5.45513</v>
      </c>
      <c r="P748" s="34">
        <f t="shared" si="62"/>
        <v>0.336877825259986</v>
      </c>
      <c r="Q748" s="34">
        <f t="shared" si="63"/>
        <v>25.90912</v>
      </c>
      <c r="R748" s="5" t="s">
        <v>2386</v>
      </c>
      <c r="S748" s="5" t="s">
        <v>611</v>
      </c>
      <c r="T748" s="5" t="s">
        <v>710</v>
      </c>
      <c r="U748" s="5" t="s">
        <v>21331</v>
      </c>
      <c r="V748" s="5" t="s">
        <v>822</v>
      </c>
      <c r="W748" s="5" t="s">
        <v>769</v>
      </c>
      <c r="X748" s="5" t="s">
        <v>13005</v>
      </c>
      <c r="Y748" s="5">
        <v>1.144</v>
      </c>
      <c r="Z748" s="25">
        <f t="shared" si="64"/>
        <v>1.144</v>
      </c>
      <c r="AA748" s="30" t="s">
        <v>26032</v>
      </c>
      <c r="AB748" s="30" t="s">
        <v>1626</v>
      </c>
      <c r="AC748" s="30" t="s">
        <v>456</v>
      </c>
      <c r="AD748" s="5" t="s">
        <v>9982</v>
      </c>
      <c r="AE748" s="28"/>
      <c r="AF748" s="29">
        <v>1.128</v>
      </c>
      <c r="AH748" s="29">
        <v>1015.9967</v>
      </c>
      <c r="AI748" s="29">
        <v>2.57</v>
      </c>
      <c r="AJ748" s="29">
        <v>67.04</v>
      </c>
      <c r="AK748" s="29">
        <v>3.8315</v>
      </c>
    </row>
    <row r="749" spans="1:37">
      <c r="A749" s="13" t="s">
        <v>14578</v>
      </c>
      <c r="B749" s="4" t="s">
        <v>572</v>
      </c>
      <c r="C749" s="12" t="s">
        <v>317</v>
      </c>
      <c r="D749" s="4" t="s">
        <v>1746</v>
      </c>
      <c r="E749" s="4" t="s">
        <v>2682</v>
      </c>
      <c r="F749" s="4" t="s">
        <v>5545</v>
      </c>
      <c r="G749" s="4" t="s">
        <v>603</v>
      </c>
      <c r="H749" s="4" t="s">
        <v>207</v>
      </c>
      <c r="I749" s="10">
        <f t="shared" si="58"/>
        <v>0.824675324675325</v>
      </c>
      <c r="J749" s="10">
        <f t="shared" si="59"/>
        <v>1.21259842519685</v>
      </c>
      <c r="K749" s="5" t="s">
        <v>32636</v>
      </c>
      <c r="L749" s="5" t="s">
        <v>32637</v>
      </c>
      <c r="M749" s="34">
        <f t="shared" si="65"/>
        <v>3.34469386233127</v>
      </c>
      <c r="N749" s="34">
        <f t="shared" si="60"/>
        <v>14.052632</v>
      </c>
      <c r="O749" s="34">
        <f t="shared" si="61"/>
        <v>3.886968</v>
      </c>
      <c r="P749" s="34">
        <f t="shared" si="62"/>
        <v>0.216669713928962</v>
      </c>
      <c r="Q749" s="34">
        <f t="shared" si="63"/>
        <v>28.70336</v>
      </c>
      <c r="R749" s="5" t="s">
        <v>281</v>
      </c>
      <c r="S749" s="5" t="s">
        <v>1996</v>
      </c>
      <c r="T749" s="5" t="s">
        <v>6218</v>
      </c>
      <c r="U749" s="5" t="s">
        <v>11203</v>
      </c>
      <c r="V749" s="5" t="s">
        <v>4365</v>
      </c>
      <c r="W749" s="5" t="s">
        <v>32638</v>
      </c>
      <c r="X749" s="5" t="s">
        <v>32639</v>
      </c>
      <c r="Y749" s="5">
        <v>0.828</v>
      </c>
      <c r="Z749" s="25">
        <f t="shared" si="64"/>
        <v>0.828</v>
      </c>
      <c r="AA749" s="30" t="s">
        <v>16914</v>
      </c>
      <c r="AB749" s="30" t="s">
        <v>3874</v>
      </c>
      <c r="AC749" s="30" t="s">
        <v>1081</v>
      </c>
      <c r="AD749" s="5" t="s">
        <v>12132</v>
      </c>
      <c r="AE749" s="28"/>
      <c r="AF749" s="29">
        <v>1.5052</v>
      </c>
      <c r="AH749" s="29">
        <v>1016.0233</v>
      </c>
      <c r="AI749" s="29">
        <v>2.1109</v>
      </c>
      <c r="AJ749" s="29">
        <v>67.3743</v>
      </c>
      <c r="AK749" s="29">
        <v>10.0552</v>
      </c>
    </row>
    <row r="750" spans="1:37">
      <c r="A750" s="13" t="s">
        <v>14585</v>
      </c>
      <c r="B750" s="4" t="s">
        <v>545</v>
      </c>
      <c r="C750" s="12" t="s">
        <v>317</v>
      </c>
      <c r="D750" s="4" t="s">
        <v>390</v>
      </c>
      <c r="E750" s="4" t="s">
        <v>546</v>
      </c>
      <c r="F750" s="4" t="s">
        <v>7479</v>
      </c>
      <c r="G750" s="4" t="s">
        <v>223</v>
      </c>
      <c r="H750" s="4" t="s">
        <v>299</v>
      </c>
      <c r="I750" s="10">
        <f t="shared" si="58"/>
        <v>0.834394904458599</v>
      </c>
      <c r="J750" s="10">
        <f t="shared" si="59"/>
        <v>1.19847328244275</v>
      </c>
      <c r="K750" s="5" t="s">
        <v>32640</v>
      </c>
      <c r="L750" s="5" t="s">
        <v>32641</v>
      </c>
      <c r="M750" s="34">
        <f t="shared" si="65"/>
        <v>3.56937236526091</v>
      </c>
      <c r="N750" s="34">
        <f t="shared" si="60"/>
        <v>15.599742</v>
      </c>
      <c r="O750" s="34">
        <f t="shared" si="61"/>
        <v>5.652658</v>
      </c>
      <c r="P750" s="34">
        <f t="shared" si="62"/>
        <v>0.265977395494156</v>
      </c>
      <c r="Q750" s="34">
        <f t="shared" si="63"/>
        <v>34.00384</v>
      </c>
      <c r="R750" s="5" t="s">
        <v>335</v>
      </c>
      <c r="S750" s="5" t="s">
        <v>555</v>
      </c>
      <c r="T750" s="5" t="s">
        <v>17019</v>
      </c>
      <c r="U750" s="5" t="s">
        <v>18430</v>
      </c>
      <c r="V750" s="5" t="s">
        <v>960</v>
      </c>
      <c r="W750" s="5" t="s">
        <v>32642</v>
      </c>
      <c r="X750" s="5" t="s">
        <v>4198</v>
      </c>
      <c r="Y750" s="5">
        <v>0.819</v>
      </c>
      <c r="Z750" s="25">
        <f t="shared" si="64"/>
        <v>0.819</v>
      </c>
      <c r="AA750" s="30" t="s">
        <v>10212</v>
      </c>
      <c r="AB750" s="30" t="s">
        <v>219</v>
      </c>
      <c r="AC750" s="30" t="s">
        <v>2802</v>
      </c>
      <c r="AD750" s="5" t="s">
        <v>2845</v>
      </c>
      <c r="AE750" s="28"/>
      <c r="AF750" s="29">
        <v>1.8077</v>
      </c>
      <c r="AH750" s="29">
        <v>1015.94</v>
      </c>
      <c r="AI750" s="29">
        <v>2.2467</v>
      </c>
      <c r="AJ750" s="29">
        <v>65.0217</v>
      </c>
      <c r="AK750" s="29">
        <v>26.4552</v>
      </c>
    </row>
    <row r="751" spans="1:37">
      <c r="A751" s="13" t="s">
        <v>14591</v>
      </c>
      <c r="B751" s="4" t="s">
        <v>2789</v>
      </c>
      <c r="C751" s="12" t="s">
        <v>317</v>
      </c>
      <c r="D751" s="4" t="s">
        <v>343</v>
      </c>
      <c r="E751" s="4" t="s">
        <v>586</v>
      </c>
      <c r="F751" s="4" t="s">
        <v>633</v>
      </c>
      <c r="G751" s="4" t="s">
        <v>208</v>
      </c>
      <c r="H751" s="4" t="s">
        <v>316</v>
      </c>
      <c r="I751" s="10">
        <f t="shared" si="58"/>
        <v>0.838926174496644</v>
      </c>
      <c r="J751" s="10">
        <f t="shared" si="59"/>
        <v>1.192</v>
      </c>
      <c r="K751" s="5" t="s">
        <v>32643</v>
      </c>
      <c r="L751" s="5" t="s">
        <v>20250</v>
      </c>
      <c r="M751" s="34">
        <f t="shared" si="65"/>
        <v>3.76999873625679</v>
      </c>
      <c r="N751" s="34">
        <f t="shared" si="60"/>
        <v>14.512442</v>
      </c>
      <c r="O751" s="34">
        <f t="shared" si="61"/>
        <v>6.369958</v>
      </c>
      <c r="P751" s="34">
        <f t="shared" si="62"/>
        <v>0.30503955484044</v>
      </c>
      <c r="Q751" s="34">
        <f t="shared" si="63"/>
        <v>33.41184</v>
      </c>
      <c r="R751" s="5" t="s">
        <v>385</v>
      </c>
      <c r="S751" s="5" t="s">
        <v>185</v>
      </c>
      <c r="T751" s="5" t="s">
        <v>21065</v>
      </c>
      <c r="U751" s="5" t="s">
        <v>32644</v>
      </c>
      <c r="V751" s="5" t="s">
        <v>76</v>
      </c>
      <c r="W751" s="5" t="s">
        <v>6900</v>
      </c>
      <c r="X751" s="5" t="s">
        <v>15628</v>
      </c>
      <c r="Y751" s="5">
        <v>1.142</v>
      </c>
      <c r="Z751" s="25">
        <f t="shared" si="64"/>
        <v>1.142</v>
      </c>
      <c r="AA751" s="30" t="s">
        <v>32645</v>
      </c>
      <c r="AB751" s="30" t="s">
        <v>567</v>
      </c>
      <c r="AC751" s="30" t="s">
        <v>2040</v>
      </c>
      <c r="AD751" s="5" t="s">
        <v>609</v>
      </c>
      <c r="AE751" s="28"/>
      <c r="AF751" s="29">
        <v>1.7773</v>
      </c>
      <c r="AH751" s="29">
        <v>1015.9767</v>
      </c>
      <c r="AI751" s="29">
        <v>2.1184</v>
      </c>
      <c r="AJ751" s="29">
        <v>63.5351</v>
      </c>
      <c r="AK751" s="29">
        <v>26.9207</v>
      </c>
    </row>
    <row r="752" spans="1:37">
      <c r="A752" s="13" t="s">
        <v>14597</v>
      </c>
      <c r="B752" s="4" t="s">
        <v>1746</v>
      </c>
      <c r="C752" s="12" t="s">
        <v>317</v>
      </c>
      <c r="D752" s="4" t="s">
        <v>637</v>
      </c>
      <c r="E752" s="4" t="s">
        <v>1747</v>
      </c>
      <c r="F752" s="4" t="s">
        <v>1004</v>
      </c>
      <c r="G752" s="4" t="s">
        <v>208</v>
      </c>
      <c r="H752" s="4" t="s">
        <v>940</v>
      </c>
      <c r="I752" s="10">
        <f t="shared" si="58"/>
        <v>0.842857142857143</v>
      </c>
      <c r="J752" s="10">
        <f t="shared" si="59"/>
        <v>1.1864406779661</v>
      </c>
      <c r="K752" s="5" t="s">
        <v>32646</v>
      </c>
      <c r="L752" s="5" t="s">
        <v>32647</v>
      </c>
      <c r="M752" s="34">
        <f t="shared" si="65"/>
        <v>4.01410528065146</v>
      </c>
      <c r="N752" s="34">
        <f t="shared" si="60"/>
        <v>12.612156</v>
      </c>
      <c r="O752" s="34">
        <f t="shared" si="61"/>
        <v>6.710944</v>
      </c>
      <c r="P752" s="34">
        <f t="shared" si="62"/>
        <v>0.347301623445513</v>
      </c>
      <c r="Q752" s="34">
        <f t="shared" si="63"/>
        <v>30.91696</v>
      </c>
      <c r="R752" s="5" t="s">
        <v>2025</v>
      </c>
      <c r="S752" s="5" t="s">
        <v>831</v>
      </c>
      <c r="T752" s="5" t="s">
        <v>9915</v>
      </c>
      <c r="U752" s="5" t="s">
        <v>32648</v>
      </c>
      <c r="V752" s="5" t="s">
        <v>974</v>
      </c>
      <c r="W752" s="5" t="s">
        <v>32649</v>
      </c>
      <c r="X752" s="5" t="s">
        <v>32650</v>
      </c>
      <c r="Y752" s="5">
        <v>1.337</v>
      </c>
      <c r="Z752" s="25">
        <f t="shared" si="64"/>
        <v>1.337</v>
      </c>
      <c r="AA752" s="30" t="s">
        <v>32651</v>
      </c>
      <c r="AB752" s="30" t="s">
        <v>2005</v>
      </c>
      <c r="AC752" s="30" t="s">
        <v>1996</v>
      </c>
      <c r="AD752" s="5" t="s">
        <v>915</v>
      </c>
      <c r="AE752" s="28"/>
      <c r="AF752" s="29">
        <v>1.6181</v>
      </c>
      <c r="AH752" s="29">
        <v>1016.3167</v>
      </c>
      <c r="AI752" s="29">
        <v>2.0967</v>
      </c>
      <c r="AJ752" s="29">
        <v>61.1957</v>
      </c>
      <c r="AK752" s="29">
        <v>23.3906</v>
      </c>
    </row>
    <row r="753" spans="1:37">
      <c r="A753" s="13" t="s">
        <v>14604</v>
      </c>
      <c r="B753" s="4" t="s">
        <v>1831</v>
      </c>
      <c r="C753" s="12" t="s">
        <v>317</v>
      </c>
      <c r="D753" s="4" t="s">
        <v>1672</v>
      </c>
      <c r="E753" s="4" t="s">
        <v>1243</v>
      </c>
      <c r="F753" s="4" t="s">
        <v>623</v>
      </c>
      <c r="G753" s="4" t="s">
        <v>344</v>
      </c>
      <c r="H753" s="4" t="s">
        <v>82</v>
      </c>
      <c r="I753" s="10">
        <f t="shared" si="58"/>
        <v>0.852713178294574</v>
      </c>
      <c r="J753" s="10">
        <f t="shared" si="59"/>
        <v>1.17272727272727</v>
      </c>
      <c r="K753" s="5" t="s">
        <v>32652</v>
      </c>
      <c r="L753" s="5" t="s">
        <v>32653</v>
      </c>
      <c r="M753" s="34">
        <f t="shared" si="65"/>
        <v>4.33673469387755</v>
      </c>
      <c r="N753" s="34">
        <f t="shared" si="60"/>
        <v>10.937976</v>
      </c>
      <c r="O753" s="34">
        <f t="shared" si="61"/>
        <v>7.167024</v>
      </c>
      <c r="P753" s="34">
        <f t="shared" si="62"/>
        <v>0.395858823529412</v>
      </c>
      <c r="Q753" s="34">
        <f t="shared" si="63"/>
        <v>28.968</v>
      </c>
      <c r="R753" s="5" t="s">
        <v>1985</v>
      </c>
      <c r="S753" s="5" t="s">
        <v>595</v>
      </c>
      <c r="T753" s="5" t="s">
        <v>31015</v>
      </c>
      <c r="U753" s="5" t="s">
        <v>25291</v>
      </c>
      <c r="V753" s="5" t="s">
        <v>1062</v>
      </c>
      <c r="W753" s="5" t="s">
        <v>8386</v>
      </c>
      <c r="X753" s="5" t="s">
        <v>15664</v>
      </c>
      <c r="Y753" s="5">
        <v>1.216</v>
      </c>
      <c r="Z753" s="25">
        <f t="shared" si="64"/>
        <v>1.216</v>
      </c>
      <c r="AA753" s="30" t="s">
        <v>32654</v>
      </c>
      <c r="AB753" s="30" t="s">
        <v>1976</v>
      </c>
      <c r="AC753" s="30" t="s">
        <v>2040</v>
      </c>
      <c r="AD753" s="5" t="s">
        <v>5686</v>
      </c>
      <c r="AE753" s="28"/>
      <c r="AF753" s="29">
        <v>1.6179</v>
      </c>
      <c r="AH753" s="29">
        <v>1017.07</v>
      </c>
      <c r="AI753" s="29">
        <v>2.0533</v>
      </c>
      <c r="AJ753" s="29">
        <v>59.5024</v>
      </c>
      <c r="AK753" s="29">
        <v>27.6132</v>
      </c>
    </row>
    <row r="754" spans="1:37">
      <c r="A754" s="13" t="s">
        <v>14610</v>
      </c>
      <c r="B754" s="4" t="s">
        <v>1651</v>
      </c>
      <c r="C754" s="12" t="s">
        <v>317</v>
      </c>
      <c r="D754" s="4" t="s">
        <v>177</v>
      </c>
      <c r="E754" s="4" t="s">
        <v>239</v>
      </c>
      <c r="F754" s="4" t="s">
        <v>4212</v>
      </c>
      <c r="G754" s="4" t="s">
        <v>302</v>
      </c>
      <c r="H754" s="4" t="s">
        <v>82</v>
      </c>
      <c r="I754" s="10">
        <f t="shared" si="58"/>
        <v>0.853658536585366</v>
      </c>
      <c r="J754" s="10">
        <f t="shared" si="59"/>
        <v>1.17142857142857</v>
      </c>
      <c r="K754" s="5" t="s">
        <v>32655</v>
      </c>
      <c r="L754" s="5" t="s">
        <v>32656</v>
      </c>
      <c r="M754" s="34">
        <f t="shared" si="65"/>
        <v>4.2441414244781</v>
      </c>
      <c r="N754" s="34">
        <f t="shared" si="60"/>
        <v>10.241056</v>
      </c>
      <c r="O754" s="34">
        <f t="shared" si="61"/>
        <v>6.348444</v>
      </c>
      <c r="P754" s="34">
        <f t="shared" si="62"/>
        <v>0.382678441182676</v>
      </c>
      <c r="Q754" s="34">
        <f t="shared" si="63"/>
        <v>26.5432</v>
      </c>
      <c r="R754" s="5" t="s">
        <v>1001</v>
      </c>
      <c r="S754" s="5" t="s">
        <v>167</v>
      </c>
      <c r="T754" s="5" t="s">
        <v>12467</v>
      </c>
      <c r="U754" s="5" t="s">
        <v>32657</v>
      </c>
      <c r="V754" s="5" t="s">
        <v>1315</v>
      </c>
      <c r="W754" s="5" t="s">
        <v>19626</v>
      </c>
      <c r="X754" s="5" t="s">
        <v>31279</v>
      </c>
      <c r="Y754" s="5">
        <v>1.176</v>
      </c>
      <c r="Z754" s="25">
        <f t="shared" si="64"/>
        <v>1.176</v>
      </c>
      <c r="AA754" s="30" t="s">
        <v>27644</v>
      </c>
      <c r="AB754" s="30" t="s">
        <v>2022</v>
      </c>
      <c r="AC754" s="30" t="s">
        <v>136</v>
      </c>
      <c r="AD754" s="5" t="s">
        <v>2052</v>
      </c>
      <c r="AE754" s="28"/>
      <c r="AF754" s="29">
        <v>1.522</v>
      </c>
      <c r="AH754" s="29">
        <v>1017.8134</v>
      </c>
      <c r="AI754" s="29">
        <v>2.88</v>
      </c>
      <c r="AJ754" s="29">
        <v>56.6226</v>
      </c>
      <c r="AK754" s="29">
        <v>26.1063</v>
      </c>
    </row>
    <row r="755" spans="1:37">
      <c r="A755" s="13" t="s">
        <v>14616</v>
      </c>
      <c r="B755" s="4" t="s">
        <v>570</v>
      </c>
      <c r="C755" s="12" t="s">
        <v>68</v>
      </c>
      <c r="D755" s="4" t="s">
        <v>519</v>
      </c>
      <c r="E755" s="4" t="s">
        <v>571</v>
      </c>
      <c r="F755" s="4" t="s">
        <v>4212</v>
      </c>
      <c r="G755" s="4" t="s">
        <v>344</v>
      </c>
      <c r="H755" s="4" t="s">
        <v>316</v>
      </c>
      <c r="I755" s="10">
        <f t="shared" si="58"/>
        <v>0.844262295081967</v>
      </c>
      <c r="J755" s="10">
        <f t="shared" si="59"/>
        <v>1.18446601941748</v>
      </c>
      <c r="K755" s="5" t="s">
        <v>32658</v>
      </c>
      <c r="L755" s="5" t="s">
        <v>32659</v>
      </c>
      <c r="M755" s="34">
        <f t="shared" si="65"/>
        <v>3.81527915161832</v>
      </c>
      <c r="N755" s="34">
        <f t="shared" si="60"/>
        <v>11.389402</v>
      </c>
      <c r="O755" s="34">
        <f t="shared" si="61"/>
        <v>5.195998</v>
      </c>
      <c r="P755" s="34">
        <f t="shared" si="62"/>
        <v>0.313287469702268</v>
      </c>
      <c r="Q755" s="34">
        <f t="shared" si="63"/>
        <v>26.53664</v>
      </c>
      <c r="R755" s="5" t="s">
        <v>555</v>
      </c>
      <c r="S755" s="5" t="s">
        <v>251</v>
      </c>
      <c r="T755" s="5" t="s">
        <v>2805</v>
      </c>
      <c r="U755" s="5" t="s">
        <v>32660</v>
      </c>
      <c r="V755" s="5" t="s">
        <v>1012</v>
      </c>
      <c r="W755" s="5" t="s">
        <v>19187</v>
      </c>
      <c r="X755" s="5" t="s">
        <v>22161</v>
      </c>
      <c r="Y755" s="5">
        <v>1.036</v>
      </c>
      <c r="Z755" s="25">
        <f t="shared" si="64"/>
        <v>1.036</v>
      </c>
      <c r="AA755" s="30" t="s">
        <v>228</v>
      </c>
      <c r="AB755" s="30" t="s">
        <v>1647</v>
      </c>
      <c r="AC755" s="30" t="s">
        <v>430</v>
      </c>
      <c r="AD755" s="5" t="s">
        <v>905</v>
      </c>
      <c r="AE755" s="28"/>
      <c r="AF755" s="29">
        <v>2.0005</v>
      </c>
      <c r="AH755" s="29">
        <v>1018.1809</v>
      </c>
      <c r="AI755" s="29">
        <v>4.205</v>
      </c>
      <c r="AJ755" s="29">
        <v>53.8742</v>
      </c>
      <c r="AK755" s="29">
        <v>29.2154</v>
      </c>
    </row>
    <row r="756" spans="1:37">
      <c r="A756" s="13" t="s">
        <v>14621</v>
      </c>
      <c r="B756" s="4" t="s">
        <v>1641</v>
      </c>
      <c r="C756" s="12" t="s">
        <v>31</v>
      </c>
      <c r="D756" s="4" t="s">
        <v>177</v>
      </c>
      <c r="E756" s="4" t="s">
        <v>1383</v>
      </c>
      <c r="F756" s="4" t="s">
        <v>16382</v>
      </c>
      <c r="G756" s="4" t="s">
        <v>208</v>
      </c>
      <c r="H756" s="4" t="s">
        <v>82</v>
      </c>
      <c r="I756" s="10">
        <f t="shared" si="58"/>
        <v>0.845528455284553</v>
      </c>
      <c r="J756" s="10">
        <f t="shared" si="59"/>
        <v>1.18269230769231</v>
      </c>
      <c r="K756" s="5" t="s">
        <v>32661</v>
      </c>
      <c r="L756" s="5" t="s">
        <v>32662</v>
      </c>
      <c r="M756" s="34">
        <f t="shared" si="65"/>
        <v>3.56015606677611</v>
      </c>
      <c r="N756" s="34">
        <f t="shared" si="60"/>
        <v>12.288586</v>
      </c>
      <c r="O756" s="34">
        <f t="shared" si="61"/>
        <v>4.409614</v>
      </c>
      <c r="P756" s="34">
        <f t="shared" si="62"/>
        <v>0.264077205926387</v>
      </c>
      <c r="Q756" s="34">
        <f t="shared" si="63"/>
        <v>26.71712</v>
      </c>
      <c r="R756" s="5" t="s">
        <v>1996</v>
      </c>
      <c r="S756" s="5" t="s">
        <v>1015</v>
      </c>
      <c r="T756" s="5" t="s">
        <v>25848</v>
      </c>
      <c r="U756" s="5" t="s">
        <v>30314</v>
      </c>
      <c r="V756" s="5" t="s">
        <v>1012</v>
      </c>
      <c r="W756" s="5" t="s">
        <v>10103</v>
      </c>
      <c r="X756" s="5" t="s">
        <v>27359</v>
      </c>
      <c r="Y756" s="5">
        <v>1.312</v>
      </c>
      <c r="Z756" s="25">
        <f t="shared" si="64"/>
        <v>1.312</v>
      </c>
      <c r="AA756" s="30" t="s">
        <v>30945</v>
      </c>
      <c r="AB756" s="30" t="s">
        <v>4365</v>
      </c>
      <c r="AC756" s="30" t="s">
        <v>975</v>
      </c>
      <c r="AD756" s="5" t="s">
        <v>4808</v>
      </c>
      <c r="AE756" s="28"/>
      <c r="AF756" s="29">
        <v>1.5624</v>
      </c>
      <c r="AH756" s="29">
        <v>1018.63</v>
      </c>
      <c r="AI756" s="29">
        <v>6.0549</v>
      </c>
      <c r="AJ756" s="29">
        <v>51.2516</v>
      </c>
      <c r="AK756" s="29">
        <v>39.7051</v>
      </c>
    </row>
    <row r="757" spans="1:37">
      <c r="A757" s="13" t="s">
        <v>14628</v>
      </c>
      <c r="B757" s="4" t="s">
        <v>570</v>
      </c>
      <c r="C757" s="12" t="s">
        <v>115</v>
      </c>
      <c r="D757" s="4" t="s">
        <v>328</v>
      </c>
      <c r="E757" s="4" t="s">
        <v>571</v>
      </c>
      <c r="F757" s="4" t="s">
        <v>8016</v>
      </c>
      <c r="G757" s="4" t="s">
        <v>392</v>
      </c>
      <c r="H757" s="4" t="s">
        <v>82</v>
      </c>
      <c r="I757" s="10">
        <f t="shared" si="58"/>
        <v>0.830645161290323</v>
      </c>
      <c r="J757" s="10">
        <f t="shared" si="59"/>
        <v>1.20388349514563</v>
      </c>
      <c r="K757" s="5" t="s">
        <v>269</v>
      </c>
      <c r="L757" s="5" t="s">
        <v>269</v>
      </c>
      <c r="M757" s="34" t="e">
        <f t="shared" si="65"/>
        <v>#VALUE!</v>
      </c>
      <c r="N757" s="34" t="e">
        <f t="shared" si="60"/>
        <v>#VALUE!</v>
      </c>
      <c r="O757" s="34" t="e">
        <f t="shared" si="61"/>
        <v>#VALUE!</v>
      </c>
      <c r="P757" s="34" t="e">
        <f t="shared" si="62"/>
        <v>#VALUE!</v>
      </c>
      <c r="Q757" s="34" t="e">
        <f t="shared" si="63"/>
        <v>#VALUE!</v>
      </c>
      <c r="R757" s="5" t="s">
        <v>269</v>
      </c>
      <c r="S757" s="5" t="s">
        <v>269</v>
      </c>
      <c r="T757" s="5" t="s">
        <v>269</v>
      </c>
      <c r="U757" s="5" t="s">
        <v>269</v>
      </c>
      <c r="V757" s="5" t="s">
        <v>269</v>
      </c>
      <c r="W757" s="5" t="s">
        <v>269</v>
      </c>
      <c r="X757" s="5" t="s">
        <v>269</v>
      </c>
      <c r="Y757" s="5" t="s">
        <v>269</v>
      </c>
      <c r="Z757" s="25">
        <f t="shared" si="64"/>
        <v>0</v>
      </c>
      <c r="AA757" s="30" t="s">
        <v>269</v>
      </c>
      <c r="AB757" s="30" t="s">
        <v>269</v>
      </c>
      <c r="AC757" s="30" t="s">
        <v>269</v>
      </c>
      <c r="AD757" s="5" t="s">
        <v>269</v>
      </c>
      <c r="AE757" s="28"/>
      <c r="AF757" s="29">
        <v>2.458</v>
      </c>
      <c r="AH757" s="29">
        <v>1018.4142</v>
      </c>
      <c r="AI757" s="29">
        <v>8.5093</v>
      </c>
      <c r="AJ757" s="29">
        <v>45.0525</v>
      </c>
      <c r="AK757" s="29">
        <v>47.5327</v>
      </c>
    </row>
    <row r="758" spans="1:37">
      <c r="A758" s="13" t="s">
        <v>14634</v>
      </c>
      <c r="B758" s="4" t="s">
        <v>177</v>
      </c>
      <c r="C758" s="12" t="s">
        <v>31</v>
      </c>
      <c r="D758" s="4" t="s">
        <v>1346</v>
      </c>
      <c r="E758" s="4" t="s">
        <v>1433</v>
      </c>
      <c r="F758" s="4" t="s">
        <v>5878</v>
      </c>
      <c r="G758" s="4" t="s">
        <v>208</v>
      </c>
      <c r="H758" s="4" t="s">
        <v>2687</v>
      </c>
      <c r="I758" s="10">
        <f t="shared" si="58"/>
        <v>0.824561403508772</v>
      </c>
      <c r="J758" s="10">
        <f t="shared" si="59"/>
        <v>1.21276595744681</v>
      </c>
      <c r="K758" s="5" t="s">
        <v>32663</v>
      </c>
      <c r="L758" s="5" t="s">
        <v>32664</v>
      </c>
      <c r="M758" s="34">
        <f t="shared" si="65"/>
        <v>5.46924829157175</v>
      </c>
      <c r="N758" s="34">
        <f t="shared" si="60"/>
        <v>7.47617</v>
      </c>
      <c r="O758" s="34">
        <f t="shared" si="61"/>
        <v>8.13033</v>
      </c>
      <c r="P758" s="34">
        <f t="shared" si="62"/>
        <v>0.520957934194086</v>
      </c>
      <c r="Q758" s="34">
        <f t="shared" si="63"/>
        <v>24.9704</v>
      </c>
      <c r="R758" s="5" t="s">
        <v>278</v>
      </c>
      <c r="S758" s="5" t="s">
        <v>1328</v>
      </c>
      <c r="T758" s="5" t="s">
        <v>17556</v>
      </c>
      <c r="U758" s="5" t="s">
        <v>2741</v>
      </c>
      <c r="V758" s="5" t="s">
        <v>1003</v>
      </c>
      <c r="W758" s="5" t="s">
        <v>7706</v>
      </c>
      <c r="X758" s="5" t="s">
        <v>32665</v>
      </c>
      <c r="Y758" s="5">
        <v>1.184</v>
      </c>
      <c r="Z758" s="25">
        <f t="shared" si="64"/>
        <v>1.184</v>
      </c>
      <c r="AA758" s="30" t="s">
        <v>32666</v>
      </c>
      <c r="AB758" s="30" t="s">
        <v>1719</v>
      </c>
      <c r="AC758" s="30" t="s">
        <v>975</v>
      </c>
      <c r="AD758" s="5" t="s">
        <v>2843</v>
      </c>
      <c r="AE758" s="28"/>
      <c r="AF758" s="29">
        <v>2.1702</v>
      </c>
      <c r="AH758" s="29">
        <v>1017.439</v>
      </c>
      <c r="AI758" s="29">
        <v>10.715</v>
      </c>
      <c r="AJ758" s="29">
        <v>39.015</v>
      </c>
      <c r="AK758" s="29">
        <v>48.832</v>
      </c>
    </row>
    <row r="759" spans="1:37">
      <c r="A759" s="13" t="s">
        <v>14640</v>
      </c>
      <c r="B759" s="4" t="s">
        <v>239</v>
      </c>
      <c r="C759" s="12" t="s">
        <v>115</v>
      </c>
      <c r="D759" s="4" t="s">
        <v>175</v>
      </c>
      <c r="E759" s="4" t="s">
        <v>314</v>
      </c>
      <c r="F759" s="4" t="s">
        <v>272</v>
      </c>
      <c r="G759" s="4" t="s">
        <v>34</v>
      </c>
      <c r="H759" s="4" t="s">
        <v>175</v>
      </c>
      <c r="I759" s="10">
        <f t="shared" si="58"/>
        <v>0.806122448979592</v>
      </c>
      <c r="J759" s="10">
        <f t="shared" si="59"/>
        <v>1.24050632911392</v>
      </c>
      <c r="K759" s="5" t="s">
        <v>32667</v>
      </c>
      <c r="L759" s="5" t="s">
        <v>32668</v>
      </c>
      <c r="M759" s="34">
        <f t="shared" si="65"/>
        <v>4.55524871915991</v>
      </c>
      <c r="N759" s="34">
        <f t="shared" si="60"/>
        <v>7.210502</v>
      </c>
      <c r="O759" s="34">
        <f t="shared" si="61"/>
        <v>5.325998</v>
      </c>
      <c r="P759" s="34">
        <f t="shared" si="62"/>
        <v>0.424839309217086</v>
      </c>
      <c r="Q759" s="34">
        <f t="shared" si="63"/>
        <v>20.0584</v>
      </c>
      <c r="R759" s="5" t="s">
        <v>93</v>
      </c>
      <c r="S759" s="5" t="s">
        <v>1637</v>
      </c>
      <c r="T759" s="5" t="s">
        <v>2307</v>
      </c>
      <c r="U759" s="5" t="s">
        <v>32669</v>
      </c>
      <c r="V759" s="5" t="s">
        <v>3708</v>
      </c>
      <c r="W759" s="5" t="s">
        <v>12491</v>
      </c>
      <c r="X759" s="5" t="s">
        <v>27325</v>
      </c>
      <c r="Y759" s="5">
        <v>1.826</v>
      </c>
      <c r="Z759" s="25">
        <f t="shared" si="64"/>
        <v>1.826</v>
      </c>
      <c r="AA759" s="30" t="s">
        <v>20108</v>
      </c>
      <c r="AB759" s="30" t="s">
        <v>1687</v>
      </c>
      <c r="AC759" s="30" t="s">
        <v>1608</v>
      </c>
      <c r="AD759" s="5" t="s">
        <v>3575</v>
      </c>
      <c r="AE759" s="28"/>
      <c r="AF759" s="29">
        <v>2.7993</v>
      </c>
      <c r="AH759" s="29">
        <v>1016.2867</v>
      </c>
      <c r="AI759" s="29">
        <v>11.8657</v>
      </c>
      <c r="AJ759" s="29">
        <v>35.7434</v>
      </c>
      <c r="AK759" s="29">
        <v>24.2781</v>
      </c>
    </row>
    <row r="760" spans="1:37">
      <c r="A760" s="13" t="s">
        <v>14646</v>
      </c>
      <c r="B760" s="4" t="s">
        <v>600</v>
      </c>
      <c r="C760" s="12" t="s">
        <v>31</v>
      </c>
      <c r="D760" s="4" t="s">
        <v>1500</v>
      </c>
      <c r="E760" s="4" t="s">
        <v>2663</v>
      </c>
      <c r="F760" s="4" t="s">
        <v>4372</v>
      </c>
      <c r="G760" s="4" t="s">
        <v>302</v>
      </c>
      <c r="H760" s="4" t="s">
        <v>1726</v>
      </c>
      <c r="I760" s="10">
        <f t="shared" si="58"/>
        <v>0.775280898876405</v>
      </c>
      <c r="J760" s="10">
        <f t="shared" si="59"/>
        <v>1.28985507246377</v>
      </c>
      <c r="K760" s="5" t="s">
        <v>32670</v>
      </c>
      <c r="L760" s="5" t="s">
        <v>32671</v>
      </c>
      <c r="M760" s="34">
        <f t="shared" si="65"/>
        <v>4.20533250244814</v>
      </c>
      <c r="N760" s="34">
        <f t="shared" si="60"/>
        <v>5.886092</v>
      </c>
      <c r="O760" s="34">
        <f t="shared" si="61"/>
        <v>3.561608</v>
      </c>
      <c r="P760" s="34">
        <f t="shared" si="62"/>
        <v>0.376981487557818</v>
      </c>
      <c r="Q760" s="34">
        <f t="shared" si="63"/>
        <v>15.11632</v>
      </c>
      <c r="R760" s="5" t="s">
        <v>2108</v>
      </c>
      <c r="S760" s="5" t="s">
        <v>555</v>
      </c>
      <c r="T760" s="5" t="s">
        <v>1692</v>
      </c>
      <c r="U760" s="5" t="s">
        <v>32672</v>
      </c>
      <c r="V760" s="5" t="s">
        <v>1289</v>
      </c>
      <c r="W760" s="5" t="s">
        <v>28317</v>
      </c>
      <c r="X760" s="5" t="s">
        <v>32673</v>
      </c>
      <c r="Y760" s="5">
        <v>1.598</v>
      </c>
      <c r="Z760" s="25">
        <f t="shared" si="64"/>
        <v>1.598</v>
      </c>
      <c r="AA760" s="30" t="s">
        <v>32674</v>
      </c>
      <c r="AB760" s="30" t="s">
        <v>1313</v>
      </c>
      <c r="AC760" s="30" t="s">
        <v>122</v>
      </c>
      <c r="AD760" s="5" t="s">
        <v>263</v>
      </c>
      <c r="AE760" s="28"/>
      <c r="AF760" s="29">
        <v>2.9275</v>
      </c>
      <c r="AH760" s="29">
        <v>1015.8573</v>
      </c>
      <c r="AI760" s="29">
        <v>11.8109</v>
      </c>
      <c r="AJ760" s="29">
        <v>35.8508</v>
      </c>
      <c r="AK760" s="29">
        <v>8.7425</v>
      </c>
    </row>
    <row r="761" spans="1:37">
      <c r="A761" s="13" t="s">
        <v>14652</v>
      </c>
      <c r="B761" s="4" t="s">
        <v>1549</v>
      </c>
      <c r="C761" s="12" t="s">
        <v>31</v>
      </c>
      <c r="D761" s="4" t="s">
        <v>298</v>
      </c>
      <c r="E761" s="4" t="s">
        <v>129</v>
      </c>
      <c r="F761" s="4" t="s">
        <v>4201</v>
      </c>
      <c r="G761" s="4" t="s">
        <v>302</v>
      </c>
      <c r="H761" s="4" t="s">
        <v>1346</v>
      </c>
      <c r="I761" s="10">
        <f t="shared" si="58"/>
        <v>0.755555555555556</v>
      </c>
      <c r="J761" s="10">
        <f t="shared" si="59"/>
        <v>1.32352941176471</v>
      </c>
      <c r="K761" s="5" t="s">
        <v>32675</v>
      </c>
      <c r="L761" s="5" t="s">
        <v>32676</v>
      </c>
      <c r="M761" s="34">
        <f t="shared" si="65"/>
        <v>3.9530619031783</v>
      </c>
      <c r="N761" s="34">
        <f t="shared" si="60"/>
        <v>5.514838</v>
      </c>
      <c r="O761" s="34">
        <f t="shared" si="61"/>
        <v>2.805962</v>
      </c>
      <c r="P761" s="34">
        <f t="shared" si="62"/>
        <v>0.337222622824728</v>
      </c>
      <c r="Q761" s="34">
        <f t="shared" si="63"/>
        <v>13.31328</v>
      </c>
      <c r="R761" s="5" t="s">
        <v>3433</v>
      </c>
      <c r="S761" s="5" t="s">
        <v>961</v>
      </c>
      <c r="T761" s="5" t="s">
        <v>3289</v>
      </c>
      <c r="U761" s="5" t="s">
        <v>10322</v>
      </c>
      <c r="V761" s="5" t="s">
        <v>1363</v>
      </c>
      <c r="W761" s="5" t="s">
        <v>18803</v>
      </c>
      <c r="X761" s="5" t="s">
        <v>32677</v>
      </c>
      <c r="Y761" s="5">
        <v>1.504</v>
      </c>
      <c r="Z761" s="25">
        <f t="shared" si="64"/>
        <v>1.504</v>
      </c>
      <c r="AA761" s="30" t="s">
        <v>16286</v>
      </c>
      <c r="AB761" s="30" t="s">
        <v>9399</v>
      </c>
      <c r="AC761" s="30" t="s">
        <v>1785</v>
      </c>
      <c r="AD761" s="5" t="s">
        <v>2424</v>
      </c>
      <c r="AE761" s="28"/>
      <c r="AF761" s="29">
        <v>2.2891</v>
      </c>
      <c r="AH761" s="29">
        <v>1015.8259</v>
      </c>
      <c r="AI761" s="29">
        <v>11.5251</v>
      </c>
      <c r="AJ761" s="29">
        <v>38.3126</v>
      </c>
      <c r="AK761" s="29">
        <v>13.6416</v>
      </c>
    </row>
    <row r="762" spans="1:37">
      <c r="A762" s="13" t="s">
        <v>14658</v>
      </c>
      <c r="B762" s="4" t="s">
        <v>1269</v>
      </c>
      <c r="C762" s="12" t="s">
        <v>31</v>
      </c>
      <c r="D762" s="4" t="s">
        <v>1269</v>
      </c>
      <c r="E762" s="4" t="s">
        <v>640</v>
      </c>
      <c r="F762" s="4" t="s">
        <v>1922</v>
      </c>
      <c r="G762" s="4" t="s">
        <v>302</v>
      </c>
      <c r="H762" s="4" t="s">
        <v>360</v>
      </c>
      <c r="I762" s="10">
        <f t="shared" si="58"/>
        <v>0.752577319587629</v>
      </c>
      <c r="J762" s="10">
        <f t="shared" si="59"/>
        <v>1.32876712328767</v>
      </c>
      <c r="K762" s="5" t="s">
        <v>25601</v>
      </c>
      <c r="L762" s="5" t="s">
        <v>2797</v>
      </c>
      <c r="M762" s="34">
        <f t="shared" si="65"/>
        <v>3.73985086992543</v>
      </c>
      <c r="N762" s="34">
        <f t="shared" si="60"/>
        <v>6.32468</v>
      </c>
      <c r="O762" s="34">
        <f t="shared" si="61"/>
        <v>2.70332</v>
      </c>
      <c r="P762" s="34">
        <f t="shared" si="62"/>
        <v>0.299437306158618</v>
      </c>
      <c r="Q762" s="34">
        <f t="shared" si="63"/>
        <v>14.4448</v>
      </c>
      <c r="R762" s="5" t="s">
        <v>2513</v>
      </c>
      <c r="S762" s="5" t="s">
        <v>665</v>
      </c>
      <c r="T762" s="5" t="s">
        <v>8032</v>
      </c>
      <c r="U762" s="5" t="s">
        <v>32678</v>
      </c>
      <c r="V762" s="5" t="s">
        <v>93</v>
      </c>
      <c r="W762" s="5" t="s">
        <v>14186</v>
      </c>
      <c r="X762" s="5" t="s">
        <v>24246</v>
      </c>
      <c r="Y762" s="5">
        <v>1.873</v>
      </c>
      <c r="Z762" s="25">
        <f t="shared" si="64"/>
        <v>1.873</v>
      </c>
      <c r="AA762" s="30" t="s">
        <v>30394</v>
      </c>
      <c r="AB762" s="30" t="s">
        <v>278</v>
      </c>
      <c r="AC762" s="30" t="s">
        <v>1587</v>
      </c>
      <c r="AD762" s="5" t="s">
        <v>2892</v>
      </c>
      <c r="AE762" s="28"/>
      <c r="AF762" s="29">
        <v>1.8585</v>
      </c>
      <c r="AH762" s="29">
        <v>1015.9983</v>
      </c>
      <c r="AI762" s="29">
        <v>11.0317</v>
      </c>
      <c r="AJ762" s="29">
        <v>40.3609</v>
      </c>
      <c r="AK762" s="29">
        <v>5.703</v>
      </c>
    </row>
    <row r="763" spans="1:37">
      <c r="A763" s="13" t="s">
        <v>14663</v>
      </c>
      <c r="B763" s="4" t="s">
        <v>239</v>
      </c>
      <c r="C763" s="12" t="s">
        <v>1459</v>
      </c>
      <c r="D763" s="4" t="s">
        <v>285</v>
      </c>
      <c r="E763" s="4" t="s">
        <v>314</v>
      </c>
      <c r="F763" s="4" t="s">
        <v>627</v>
      </c>
      <c r="G763" s="4" t="s">
        <v>34</v>
      </c>
      <c r="H763" s="4" t="s">
        <v>5175</v>
      </c>
      <c r="I763" s="10">
        <f t="shared" si="58"/>
        <v>0.774509803921569</v>
      </c>
      <c r="J763" s="10">
        <f t="shared" si="59"/>
        <v>1.29113924050633</v>
      </c>
      <c r="K763" s="5" t="s">
        <v>32679</v>
      </c>
      <c r="L763" s="5" t="s">
        <v>32680</v>
      </c>
      <c r="M763" s="34">
        <f t="shared" si="65"/>
        <v>3.79467336269707</v>
      </c>
      <c r="N763" s="34">
        <f t="shared" si="60"/>
        <v>6.364766</v>
      </c>
      <c r="O763" s="34">
        <f t="shared" si="61"/>
        <v>2.853634</v>
      </c>
      <c r="P763" s="34">
        <f t="shared" si="62"/>
        <v>0.309558491712228</v>
      </c>
      <c r="Q763" s="34">
        <f t="shared" si="63"/>
        <v>14.74944</v>
      </c>
      <c r="R763" s="5" t="s">
        <v>796</v>
      </c>
      <c r="S763" s="5" t="s">
        <v>385</v>
      </c>
      <c r="T763" s="5" t="s">
        <v>3658</v>
      </c>
      <c r="U763" s="5" t="s">
        <v>14544</v>
      </c>
      <c r="V763" s="5" t="s">
        <v>1160</v>
      </c>
      <c r="W763" s="5" t="s">
        <v>32681</v>
      </c>
      <c r="X763" s="5" t="s">
        <v>22208</v>
      </c>
      <c r="Y763" s="5">
        <v>2.044</v>
      </c>
      <c r="Z763" s="25">
        <f t="shared" si="64"/>
        <v>2.044</v>
      </c>
      <c r="AA763" s="30" t="s">
        <v>32682</v>
      </c>
      <c r="AB763" s="30" t="s">
        <v>2751</v>
      </c>
      <c r="AC763" s="30" t="s">
        <v>2386</v>
      </c>
      <c r="AD763" s="5" t="s">
        <v>901</v>
      </c>
      <c r="AE763" s="28"/>
      <c r="AF763" s="29">
        <v>1.437</v>
      </c>
      <c r="AH763" s="29">
        <v>1015.9475</v>
      </c>
      <c r="AI763" s="29">
        <v>10.2117</v>
      </c>
      <c r="AJ763" s="29">
        <v>41.9184</v>
      </c>
      <c r="AK763" s="29">
        <v>353.5177</v>
      </c>
    </row>
    <row r="764" spans="1:37">
      <c r="A764" s="13" t="s">
        <v>14669</v>
      </c>
      <c r="B764" s="4" t="s">
        <v>159</v>
      </c>
      <c r="C764" s="12" t="s">
        <v>115</v>
      </c>
      <c r="D764" s="4" t="s">
        <v>571</v>
      </c>
      <c r="E764" s="4" t="s">
        <v>206</v>
      </c>
      <c r="F764" s="4" t="s">
        <v>2195</v>
      </c>
      <c r="G764" s="4" t="s">
        <v>344</v>
      </c>
      <c r="H764" s="4" t="s">
        <v>239</v>
      </c>
      <c r="I764" s="10">
        <f t="shared" si="58"/>
        <v>0.776699029126214</v>
      </c>
      <c r="J764" s="10">
        <f t="shared" si="59"/>
        <v>1.2875</v>
      </c>
      <c r="K764" s="5" t="s">
        <v>32683</v>
      </c>
      <c r="L764" s="5" t="s">
        <v>32684</v>
      </c>
      <c r="M764" s="34">
        <f t="shared" si="65"/>
        <v>4.04746703150534</v>
      </c>
      <c r="N764" s="34">
        <f t="shared" si="60"/>
        <v>6.894006</v>
      </c>
      <c r="O764" s="34">
        <f t="shared" si="61"/>
        <v>3.756094</v>
      </c>
      <c r="P764" s="34">
        <f t="shared" si="62"/>
        <v>0.35268157106506</v>
      </c>
      <c r="Q764" s="34">
        <f t="shared" si="63"/>
        <v>17.04016</v>
      </c>
      <c r="R764" s="5" t="s">
        <v>1315</v>
      </c>
      <c r="S764" s="5" t="s">
        <v>202</v>
      </c>
      <c r="T764" s="5" t="s">
        <v>1736</v>
      </c>
      <c r="U764" s="5" t="s">
        <v>32685</v>
      </c>
      <c r="V764" s="5" t="s">
        <v>1147</v>
      </c>
      <c r="W764" s="5" t="s">
        <v>17358</v>
      </c>
      <c r="X764" s="5" t="s">
        <v>14038</v>
      </c>
      <c r="Y764" s="5">
        <v>2.986</v>
      </c>
      <c r="Z764" s="25">
        <f t="shared" si="64"/>
        <v>2.986</v>
      </c>
      <c r="AA764" s="30" t="s">
        <v>32686</v>
      </c>
      <c r="AB764" s="30" t="s">
        <v>1313</v>
      </c>
      <c r="AC764" s="30" t="s">
        <v>1985</v>
      </c>
      <c r="AD764" s="5" t="s">
        <v>646</v>
      </c>
      <c r="AE764" s="28"/>
      <c r="AF764" s="29">
        <v>1.0663</v>
      </c>
      <c r="AH764" s="29">
        <v>1016.4717</v>
      </c>
      <c r="AI764" s="29">
        <v>9.4291</v>
      </c>
      <c r="AJ764" s="29">
        <v>43.8075</v>
      </c>
      <c r="AK764" s="29">
        <v>347.214</v>
      </c>
    </row>
    <row r="765" spans="1:37">
      <c r="A765" s="13" t="s">
        <v>14675</v>
      </c>
      <c r="B765" s="4" t="s">
        <v>1758</v>
      </c>
      <c r="C765" s="12" t="s">
        <v>31</v>
      </c>
      <c r="D765" s="4" t="s">
        <v>1243</v>
      </c>
      <c r="E765" s="4" t="s">
        <v>655</v>
      </c>
      <c r="F765" s="4" t="s">
        <v>4687</v>
      </c>
      <c r="G765" s="4" t="s">
        <v>34</v>
      </c>
      <c r="H765" s="4" t="s">
        <v>285</v>
      </c>
      <c r="I765" s="10">
        <f t="shared" si="58"/>
        <v>0.781818181818182</v>
      </c>
      <c r="J765" s="10">
        <f t="shared" si="59"/>
        <v>1.27906976744186</v>
      </c>
      <c r="K765" s="5" t="s">
        <v>32687</v>
      </c>
      <c r="L765" s="5" t="s">
        <v>32688</v>
      </c>
      <c r="M765" s="34">
        <f t="shared" si="65"/>
        <v>3.97034345692814</v>
      </c>
      <c r="N765" s="34">
        <f t="shared" si="60"/>
        <v>8.436924</v>
      </c>
      <c r="O765" s="34">
        <f t="shared" si="61"/>
        <v>4.348376</v>
      </c>
      <c r="P765" s="34">
        <f t="shared" si="62"/>
        <v>0.340107467169327</v>
      </c>
      <c r="Q765" s="34">
        <f t="shared" si="63"/>
        <v>20.45648</v>
      </c>
      <c r="R765" s="5" t="s">
        <v>1121</v>
      </c>
      <c r="S765" s="5" t="s">
        <v>185</v>
      </c>
      <c r="T765" s="5" t="s">
        <v>10932</v>
      </c>
      <c r="U765" s="5" t="s">
        <v>5904</v>
      </c>
      <c r="V765" s="5" t="s">
        <v>1160</v>
      </c>
      <c r="W765" s="5" t="s">
        <v>28868</v>
      </c>
      <c r="X765" s="5" t="s">
        <v>12372</v>
      </c>
      <c r="Y765" s="5">
        <v>2.611</v>
      </c>
      <c r="Z765" s="25">
        <f t="shared" si="64"/>
        <v>2.611</v>
      </c>
      <c r="AA765" s="30" t="s">
        <v>5775</v>
      </c>
      <c r="AB765" s="30" t="s">
        <v>1697</v>
      </c>
      <c r="AC765" s="30" t="s">
        <v>1785</v>
      </c>
      <c r="AD765" s="5" t="s">
        <v>1709</v>
      </c>
      <c r="AE765" s="28"/>
      <c r="AF765" s="29">
        <v>0.9537</v>
      </c>
      <c r="AH765" s="29">
        <v>1017.0258</v>
      </c>
      <c r="AI765" s="29">
        <v>8.9915</v>
      </c>
      <c r="AJ765" s="29">
        <v>43.9725</v>
      </c>
      <c r="AK765" s="29">
        <v>342.6408</v>
      </c>
    </row>
    <row r="766" spans="1:37">
      <c r="A766" s="13" t="s">
        <v>14680</v>
      </c>
      <c r="B766" s="4" t="s">
        <v>177</v>
      </c>
      <c r="C766" s="12" t="s">
        <v>115</v>
      </c>
      <c r="D766" s="4" t="s">
        <v>2381</v>
      </c>
      <c r="E766" s="4" t="s">
        <v>1433</v>
      </c>
      <c r="F766" s="4" t="s">
        <v>2585</v>
      </c>
      <c r="G766" s="4" t="s">
        <v>226</v>
      </c>
      <c r="H766" s="4" t="s">
        <v>255</v>
      </c>
      <c r="I766" s="10">
        <f t="shared" si="58"/>
        <v>0.789915966386555</v>
      </c>
      <c r="J766" s="10">
        <f t="shared" si="59"/>
        <v>1.26595744680851</v>
      </c>
      <c r="K766" s="5" t="s">
        <v>32689</v>
      </c>
      <c r="L766" s="5" t="s">
        <v>32690</v>
      </c>
      <c r="M766" s="34">
        <f t="shared" si="65"/>
        <v>4.4801177812558</v>
      </c>
      <c r="N766" s="34">
        <f t="shared" si="60"/>
        <v>9.876614</v>
      </c>
      <c r="O766" s="34">
        <f t="shared" si="61"/>
        <v>7.012086</v>
      </c>
      <c r="P766" s="34">
        <f t="shared" si="62"/>
        <v>0.415193946248083</v>
      </c>
      <c r="Q766" s="34">
        <f t="shared" si="63"/>
        <v>27.02192</v>
      </c>
      <c r="R766" s="5" t="s">
        <v>2988</v>
      </c>
      <c r="S766" s="5" t="s">
        <v>39</v>
      </c>
      <c r="T766" s="5" t="s">
        <v>12783</v>
      </c>
      <c r="U766" s="5" t="s">
        <v>619</v>
      </c>
      <c r="V766" s="5" t="s">
        <v>1147</v>
      </c>
      <c r="W766" s="5" t="s">
        <v>32691</v>
      </c>
      <c r="X766" s="5" t="s">
        <v>910</v>
      </c>
      <c r="Y766" s="5">
        <v>2.767</v>
      </c>
      <c r="Z766" s="25">
        <f t="shared" si="64"/>
        <v>2.767</v>
      </c>
      <c r="AA766" s="30" t="s">
        <v>32692</v>
      </c>
      <c r="AB766" s="30" t="s">
        <v>2751</v>
      </c>
      <c r="AC766" s="30" t="s">
        <v>2254</v>
      </c>
      <c r="AD766" s="5" t="s">
        <v>3771</v>
      </c>
      <c r="AE766" s="28"/>
      <c r="AF766" s="29">
        <v>0.9205</v>
      </c>
      <c r="AH766" s="29">
        <v>1017.4817</v>
      </c>
      <c r="AI766" s="29">
        <v>8.5765</v>
      </c>
      <c r="AJ766" s="29">
        <v>44.3325</v>
      </c>
      <c r="AK766" s="29">
        <v>350.0719</v>
      </c>
    </row>
    <row r="767" spans="1:37">
      <c r="A767" s="13" t="s">
        <v>14686</v>
      </c>
      <c r="B767" s="4" t="s">
        <v>315</v>
      </c>
      <c r="C767" s="12" t="s">
        <v>31</v>
      </c>
      <c r="D767" s="4" t="s">
        <v>2381</v>
      </c>
      <c r="E767" s="4" t="s">
        <v>189</v>
      </c>
      <c r="F767" s="4" t="s">
        <v>1788</v>
      </c>
      <c r="G767" s="4" t="s">
        <v>226</v>
      </c>
      <c r="H767" s="4" t="s">
        <v>1269</v>
      </c>
      <c r="I767" s="10">
        <f t="shared" si="58"/>
        <v>0.80672268907563</v>
      </c>
      <c r="J767" s="10">
        <f t="shared" si="59"/>
        <v>1.23958333333333</v>
      </c>
      <c r="K767" s="5" t="s">
        <v>32693</v>
      </c>
      <c r="L767" s="5" t="s">
        <v>32694</v>
      </c>
      <c r="M767" s="34">
        <f t="shared" si="65"/>
        <v>4.32768625012952</v>
      </c>
      <c r="N767" s="34">
        <f t="shared" si="60"/>
        <v>10.114248</v>
      </c>
      <c r="O767" s="34">
        <f t="shared" si="61"/>
        <v>6.592352</v>
      </c>
      <c r="P767" s="34">
        <f t="shared" si="62"/>
        <v>0.394595668777609</v>
      </c>
      <c r="Q767" s="34">
        <f t="shared" si="63"/>
        <v>26.73056</v>
      </c>
      <c r="R767" s="5" t="s">
        <v>1097</v>
      </c>
      <c r="S767" s="5" t="s">
        <v>595</v>
      </c>
      <c r="T767" s="5" t="s">
        <v>6407</v>
      </c>
      <c r="U767" s="5" t="s">
        <v>25981</v>
      </c>
      <c r="V767" s="5" t="s">
        <v>974</v>
      </c>
      <c r="W767" s="5" t="s">
        <v>32695</v>
      </c>
      <c r="X767" s="5" t="s">
        <v>20079</v>
      </c>
      <c r="Y767" s="5">
        <v>2.877</v>
      </c>
      <c r="Z767" s="25">
        <f t="shared" si="64"/>
        <v>2.877</v>
      </c>
      <c r="AA767" s="30" t="s">
        <v>8796</v>
      </c>
      <c r="AB767" s="30" t="s">
        <v>2002</v>
      </c>
      <c r="AC767" s="30" t="s">
        <v>1095</v>
      </c>
      <c r="AD767" s="5" t="s">
        <v>1455</v>
      </c>
      <c r="AE767" s="28"/>
      <c r="AF767" s="29">
        <v>1.0732</v>
      </c>
      <c r="AH767" s="29">
        <v>1017.7017</v>
      </c>
      <c r="AI767" s="29">
        <v>8.0232</v>
      </c>
      <c r="AJ767" s="29">
        <v>45.1241</v>
      </c>
      <c r="AK767" s="29">
        <v>350.5221</v>
      </c>
    </row>
    <row r="768" spans="1:37">
      <c r="A768" s="13" t="s">
        <v>14693</v>
      </c>
      <c r="B768" s="4" t="s">
        <v>2489</v>
      </c>
      <c r="C768" s="12" t="s">
        <v>31</v>
      </c>
      <c r="D768" s="4" t="s">
        <v>546</v>
      </c>
      <c r="E768" s="4" t="s">
        <v>4306</v>
      </c>
      <c r="F768" s="4" t="s">
        <v>77</v>
      </c>
      <c r="G768" s="4" t="s">
        <v>392</v>
      </c>
      <c r="H768" s="4" t="s">
        <v>298</v>
      </c>
      <c r="I768" s="10">
        <f t="shared" si="58"/>
        <v>0.824427480916031</v>
      </c>
      <c r="J768" s="10">
        <f t="shared" si="59"/>
        <v>1.21296296296296</v>
      </c>
      <c r="K768" s="5" t="s">
        <v>32696</v>
      </c>
      <c r="L768" s="5" t="s">
        <v>1279</v>
      </c>
      <c r="M768" s="34">
        <f t="shared" si="65"/>
        <v>4.58583602026716</v>
      </c>
      <c r="N768" s="34">
        <f t="shared" si="60"/>
        <v>11.37604</v>
      </c>
      <c r="O768" s="34">
        <f t="shared" si="61"/>
        <v>8.53566</v>
      </c>
      <c r="P768" s="34">
        <f t="shared" si="62"/>
        <v>0.428675602786302</v>
      </c>
      <c r="Q768" s="34">
        <f t="shared" si="63"/>
        <v>31.85872</v>
      </c>
      <c r="R768" s="5" t="s">
        <v>2256</v>
      </c>
      <c r="S768" s="5" t="s">
        <v>267</v>
      </c>
      <c r="T768" s="5" t="s">
        <v>10725</v>
      </c>
      <c r="U768" s="5" t="s">
        <v>32697</v>
      </c>
      <c r="V768" s="5" t="s">
        <v>76</v>
      </c>
      <c r="W768" s="5" t="s">
        <v>5539</v>
      </c>
      <c r="X768" s="5" t="s">
        <v>32698</v>
      </c>
      <c r="Y768" s="5">
        <v>2.213</v>
      </c>
      <c r="Z768" s="25">
        <f t="shared" si="64"/>
        <v>2.213</v>
      </c>
      <c r="AA768" s="30" t="s">
        <v>13620</v>
      </c>
      <c r="AB768" s="30" t="s">
        <v>427</v>
      </c>
      <c r="AC768" s="30" t="s">
        <v>456</v>
      </c>
      <c r="AD768" s="5" t="s">
        <v>5741</v>
      </c>
      <c r="AE768" s="28"/>
      <c r="AF768" s="29">
        <v>1.0723</v>
      </c>
      <c r="AH768" s="29">
        <v>1017.8666</v>
      </c>
      <c r="AI768" s="29">
        <v>7.515</v>
      </c>
      <c r="AJ768" s="29">
        <v>48.2242</v>
      </c>
      <c r="AK768" s="29">
        <v>347.2016</v>
      </c>
    </row>
    <row r="769" spans="1:37">
      <c r="A769" s="13" t="s">
        <v>14697</v>
      </c>
      <c r="B769" s="4" t="s">
        <v>654</v>
      </c>
      <c r="C769" s="12" t="s">
        <v>31</v>
      </c>
      <c r="D769" s="4" t="s">
        <v>1842</v>
      </c>
      <c r="E769" s="4" t="s">
        <v>328</v>
      </c>
      <c r="F769" s="4" t="s">
        <v>4231</v>
      </c>
      <c r="G769" s="4" t="s">
        <v>376</v>
      </c>
      <c r="H769" s="4" t="s">
        <v>114</v>
      </c>
      <c r="I769" s="10">
        <f t="shared" si="58"/>
        <v>0.837837837837838</v>
      </c>
      <c r="J769" s="10">
        <f t="shared" si="59"/>
        <v>1.19354838709677</v>
      </c>
      <c r="K769" s="5" t="s">
        <v>32699</v>
      </c>
      <c r="L769" s="5" t="s">
        <v>32700</v>
      </c>
      <c r="M769" s="34">
        <f t="shared" si="65"/>
        <v>4.83489976201041</v>
      </c>
      <c r="N769" s="34">
        <f t="shared" si="60"/>
        <v>12.990484</v>
      </c>
      <c r="O769" s="34">
        <f t="shared" si="61"/>
        <v>10.981916</v>
      </c>
      <c r="P769" s="34">
        <f t="shared" si="62"/>
        <v>0.458106655987719</v>
      </c>
      <c r="Q769" s="34">
        <f t="shared" si="63"/>
        <v>38.35584</v>
      </c>
      <c r="R769" s="5" t="s">
        <v>1975</v>
      </c>
      <c r="S769" s="5" t="s">
        <v>1289</v>
      </c>
      <c r="T769" s="5" t="s">
        <v>19815</v>
      </c>
      <c r="U769" s="5" t="s">
        <v>32701</v>
      </c>
      <c r="V769" s="5" t="s">
        <v>1931</v>
      </c>
      <c r="W769" s="5" t="s">
        <v>5453</v>
      </c>
      <c r="X769" s="5" t="s">
        <v>32702</v>
      </c>
      <c r="Y769" s="5">
        <v>2.058</v>
      </c>
      <c r="Z769" s="25">
        <f t="shared" si="64"/>
        <v>2.058</v>
      </c>
      <c r="AA769" s="30" t="s">
        <v>32703</v>
      </c>
      <c r="AB769" s="30" t="s">
        <v>1287</v>
      </c>
      <c r="AC769" s="30" t="s">
        <v>1785</v>
      </c>
      <c r="AD769" s="5" t="s">
        <v>4253</v>
      </c>
      <c r="AE769" s="28"/>
      <c r="AF769" s="29">
        <v>1.388</v>
      </c>
      <c r="AH769" s="29">
        <v>1017.8299</v>
      </c>
      <c r="AI769" s="29">
        <v>7.219</v>
      </c>
      <c r="AJ769" s="29">
        <v>50.1008</v>
      </c>
      <c r="AK769" s="29">
        <v>352.4733</v>
      </c>
    </row>
    <row r="770" spans="1:37">
      <c r="A770" s="13" t="s">
        <v>14702</v>
      </c>
      <c r="B770" s="4" t="s">
        <v>463</v>
      </c>
      <c r="C770" s="12" t="s">
        <v>31</v>
      </c>
      <c r="D770" s="4" t="s">
        <v>587</v>
      </c>
      <c r="E770" s="4" t="s">
        <v>342</v>
      </c>
      <c r="F770" s="4" t="s">
        <v>6739</v>
      </c>
      <c r="G770" s="4" t="s">
        <v>392</v>
      </c>
      <c r="H770" s="4" t="s">
        <v>114</v>
      </c>
      <c r="I770" s="10">
        <f t="shared" ref="I770:I833" si="66">E770/D770</f>
        <v>0.842105263157895</v>
      </c>
      <c r="J770" s="10">
        <f t="shared" ref="J770:J833" si="67">D770/E770</f>
        <v>1.1875</v>
      </c>
      <c r="K770" s="5" t="s">
        <v>27755</v>
      </c>
      <c r="L770" s="5" t="s">
        <v>32704</v>
      </c>
      <c r="M770" s="34">
        <f t="shared" si="65"/>
        <v>4.39646580803435</v>
      </c>
      <c r="N770" s="34">
        <f t="shared" ref="N770:N833" si="68">IF(COUNTBLANK(L770)&gt;0,"",L770*2.62)</f>
        <v>13.670112</v>
      </c>
      <c r="O770" s="34">
        <f t="shared" ref="O770:O833" si="69">IF(COUNTBLANK(K770)&gt;0,"",K770-N770)</f>
        <v>9.268888</v>
      </c>
      <c r="P770" s="34">
        <f t="shared" ref="P770:P833" si="70">IF(COUNTBLANK(K770)&gt;0,"",O770/K770)</f>
        <v>0.40406678582327</v>
      </c>
      <c r="Q770" s="34">
        <f t="shared" ref="Q770:Q833" si="71">IF(COUNTBLANK(K770)&gt;0,"",K770*1.6)</f>
        <v>36.7024</v>
      </c>
      <c r="R770" s="5" t="s">
        <v>2727</v>
      </c>
      <c r="S770" s="5" t="s">
        <v>355</v>
      </c>
      <c r="T770" s="5" t="s">
        <v>9042</v>
      </c>
      <c r="U770" s="5" t="s">
        <v>15091</v>
      </c>
      <c r="V770" s="5" t="s">
        <v>5206</v>
      </c>
      <c r="W770" s="5" t="s">
        <v>4569</v>
      </c>
      <c r="X770" s="5" t="s">
        <v>17634</v>
      </c>
      <c r="Y770" s="5">
        <v>2.664</v>
      </c>
      <c r="Z770" s="25">
        <f t="shared" ref="Z770:Z833" si="72">IF(COUNTBLANK(Y770)&gt;0,"",SUM(V770:Y770))</f>
        <v>2.664</v>
      </c>
      <c r="AA770" s="30" t="s">
        <v>27427</v>
      </c>
      <c r="AB770" s="30" t="s">
        <v>199</v>
      </c>
      <c r="AC770" s="30" t="s">
        <v>2802</v>
      </c>
      <c r="AD770" s="5" t="s">
        <v>6634</v>
      </c>
      <c r="AE770" s="28"/>
      <c r="AF770" s="29">
        <v>1.1134</v>
      </c>
      <c r="AH770" s="29">
        <v>1017.9359</v>
      </c>
      <c r="AI770" s="29">
        <v>7.0609</v>
      </c>
      <c r="AJ770" s="29">
        <v>50.2701</v>
      </c>
      <c r="AK770" s="29">
        <v>19.9762</v>
      </c>
    </row>
    <row r="771" spans="1:37">
      <c r="A771" s="13" t="s">
        <v>14708</v>
      </c>
      <c r="B771" s="4" t="s">
        <v>2897</v>
      </c>
      <c r="C771" s="12" t="s">
        <v>31</v>
      </c>
      <c r="D771" s="4" t="s">
        <v>1746</v>
      </c>
      <c r="E771" s="4" t="s">
        <v>1672</v>
      </c>
      <c r="F771" s="4" t="s">
        <v>4485</v>
      </c>
      <c r="G771" s="4" t="s">
        <v>226</v>
      </c>
      <c r="H771" s="4" t="s">
        <v>114</v>
      </c>
      <c r="I771" s="10">
        <f t="shared" si="66"/>
        <v>0.837662337662338</v>
      </c>
      <c r="J771" s="10">
        <f t="shared" si="67"/>
        <v>1.1937984496124</v>
      </c>
      <c r="K771" s="5" t="s">
        <v>32705</v>
      </c>
      <c r="L771" s="5" t="s">
        <v>32706</v>
      </c>
      <c r="M771" s="34">
        <f t="shared" si="65"/>
        <v>4.59530198483687</v>
      </c>
      <c r="N771" s="34">
        <f t="shared" si="68"/>
        <v>12.302472</v>
      </c>
      <c r="O771" s="34">
        <f t="shared" si="69"/>
        <v>9.275228</v>
      </c>
      <c r="P771" s="34">
        <f t="shared" si="70"/>
        <v>0.429852486594957</v>
      </c>
      <c r="Q771" s="34">
        <f t="shared" si="71"/>
        <v>34.52432</v>
      </c>
      <c r="R771" s="5" t="s">
        <v>3424</v>
      </c>
      <c r="S771" s="5" t="s">
        <v>1264</v>
      </c>
      <c r="T771" s="5" t="s">
        <v>9769</v>
      </c>
      <c r="U771" s="5" t="s">
        <v>14051</v>
      </c>
      <c r="V771" s="5" t="s">
        <v>2285</v>
      </c>
      <c r="W771" s="5" t="s">
        <v>19055</v>
      </c>
      <c r="X771" s="5" t="s">
        <v>30922</v>
      </c>
      <c r="Y771" s="5">
        <v>1.453</v>
      </c>
      <c r="Z771" s="25">
        <f t="shared" si="72"/>
        <v>1.453</v>
      </c>
      <c r="AA771" s="30" t="s">
        <v>27742</v>
      </c>
      <c r="AB771" s="30" t="s">
        <v>1864</v>
      </c>
      <c r="AC771" s="30" t="s">
        <v>1985</v>
      </c>
      <c r="AD771" s="5" t="s">
        <v>11700</v>
      </c>
      <c r="AE771" s="28"/>
      <c r="AF771" s="29">
        <v>0.7479</v>
      </c>
      <c r="AH771" s="29">
        <v>1017.9059</v>
      </c>
      <c r="AI771" s="29">
        <v>6.2834</v>
      </c>
      <c r="AJ771" s="29">
        <v>54.1957</v>
      </c>
      <c r="AK771" s="29">
        <v>2.1973</v>
      </c>
    </row>
    <row r="772" spans="1:37">
      <c r="A772" s="13" t="s">
        <v>14714</v>
      </c>
      <c r="B772" s="4" t="s">
        <v>558</v>
      </c>
      <c r="C772" s="12" t="s">
        <v>160</v>
      </c>
      <c r="D772" s="4" t="s">
        <v>654</v>
      </c>
      <c r="E772" s="4" t="s">
        <v>1641</v>
      </c>
      <c r="F772" s="4" t="s">
        <v>9939</v>
      </c>
      <c r="G772" s="4" t="s">
        <v>226</v>
      </c>
      <c r="H772" s="4" t="s">
        <v>65</v>
      </c>
      <c r="I772" s="10">
        <f t="shared" si="66"/>
        <v>0.839506172839506</v>
      </c>
      <c r="J772" s="10">
        <f t="shared" si="67"/>
        <v>1.19117647058824</v>
      </c>
      <c r="K772" s="5" t="s">
        <v>32707</v>
      </c>
      <c r="L772" s="5" t="s">
        <v>32708</v>
      </c>
      <c r="M772" s="34">
        <f t="shared" si="65"/>
        <v>4.54415659411776</v>
      </c>
      <c r="N772" s="34">
        <f t="shared" si="68"/>
        <v>13.157378</v>
      </c>
      <c r="O772" s="34">
        <f t="shared" si="69"/>
        <v>9.662922</v>
      </c>
      <c r="P772" s="34">
        <f t="shared" si="70"/>
        <v>0.423435362374728</v>
      </c>
      <c r="Q772" s="34">
        <f t="shared" si="71"/>
        <v>36.51248</v>
      </c>
      <c r="R772" s="5" t="s">
        <v>1025</v>
      </c>
      <c r="S772" s="5" t="s">
        <v>43</v>
      </c>
      <c r="T772" s="5" t="s">
        <v>3529</v>
      </c>
      <c r="U772" s="5" t="s">
        <v>22955</v>
      </c>
      <c r="V772" s="5" t="s">
        <v>1994</v>
      </c>
      <c r="W772" s="5" t="s">
        <v>32709</v>
      </c>
      <c r="X772" s="5" t="s">
        <v>32710</v>
      </c>
      <c r="Y772" s="5">
        <v>1.789</v>
      </c>
      <c r="Z772" s="25">
        <f t="shared" si="72"/>
        <v>1.789</v>
      </c>
      <c r="AA772" s="30" t="s">
        <v>32711</v>
      </c>
      <c r="AB772" s="30" t="s">
        <v>1902</v>
      </c>
      <c r="AC772" s="30" t="s">
        <v>2150</v>
      </c>
      <c r="AD772" s="5" t="s">
        <v>16401</v>
      </c>
      <c r="AE772" s="28"/>
      <c r="AF772" s="29">
        <v>0.9039</v>
      </c>
      <c r="AH772" s="29">
        <v>1017.5583</v>
      </c>
      <c r="AI772" s="29">
        <v>5.8574</v>
      </c>
      <c r="AJ772" s="29">
        <v>53.9642</v>
      </c>
      <c r="AK772" s="29">
        <v>341.4045</v>
      </c>
    </row>
    <row r="773" spans="1:37">
      <c r="A773" s="13" t="s">
        <v>14720</v>
      </c>
      <c r="B773" s="4" t="s">
        <v>2897</v>
      </c>
      <c r="C773" s="12" t="s">
        <v>68</v>
      </c>
      <c r="D773" s="4" t="s">
        <v>2505</v>
      </c>
      <c r="E773" s="4" t="s">
        <v>1672</v>
      </c>
      <c r="F773" s="4" t="s">
        <v>8223</v>
      </c>
      <c r="G773" s="4" t="s">
        <v>223</v>
      </c>
      <c r="H773" s="4" t="s">
        <v>640</v>
      </c>
      <c r="I773" s="10">
        <f t="shared" si="66"/>
        <v>0.843137254901961</v>
      </c>
      <c r="J773" s="10">
        <f t="shared" si="67"/>
        <v>1.18604651162791</v>
      </c>
      <c r="K773" s="5" t="s">
        <v>32712</v>
      </c>
      <c r="L773" s="5" t="s">
        <v>32713</v>
      </c>
      <c r="M773" s="34">
        <f t="shared" si="65"/>
        <v>4.53416994254611</v>
      </c>
      <c r="N773" s="34">
        <f t="shared" si="68"/>
        <v>12.130076</v>
      </c>
      <c r="O773" s="34">
        <f t="shared" si="69"/>
        <v>8.862224</v>
      </c>
      <c r="P773" s="34">
        <f t="shared" si="70"/>
        <v>0.422165460668912</v>
      </c>
      <c r="Q773" s="34">
        <f t="shared" si="71"/>
        <v>33.58768</v>
      </c>
      <c r="R773" s="5" t="s">
        <v>2424</v>
      </c>
      <c r="S773" s="5" t="s">
        <v>231</v>
      </c>
      <c r="T773" s="5" t="s">
        <v>760</v>
      </c>
      <c r="U773" s="5" t="s">
        <v>10010</v>
      </c>
      <c r="V773" s="5" t="s">
        <v>2108</v>
      </c>
      <c r="W773" s="5" t="s">
        <v>32714</v>
      </c>
      <c r="X773" s="5" t="s">
        <v>17148</v>
      </c>
      <c r="Y773" s="5">
        <v>1.565</v>
      </c>
      <c r="Z773" s="25">
        <f t="shared" si="72"/>
        <v>1.565</v>
      </c>
      <c r="AA773" s="30" t="s">
        <v>8771</v>
      </c>
      <c r="AB773" s="30" t="s">
        <v>104</v>
      </c>
      <c r="AC773" s="30" t="s">
        <v>2025</v>
      </c>
      <c r="AD773" s="5" t="s">
        <v>8724</v>
      </c>
      <c r="AE773" s="28"/>
      <c r="AF773" s="29">
        <v>0.9274</v>
      </c>
      <c r="AH773" s="29">
        <v>1017.1566</v>
      </c>
      <c r="AI773" s="29">
        <v>5.3691</v>
      </c>
      <c r="AJ773" s="29">
        <v>54.3216</v>
      </c>
      <c r="AK773" s="29">
        <v>349.674</v>
      </c>
    </row>
    <row r="774" spans="1:37">
      <c r="A774" s="13" t="s">
        <v>14726</v>
      </c>
      <c r="B774" s="4" t="s">
        <v>2789</v>
      </c>
      <c r="C774" s="12" t="s">
        <v>68</v>
      </c>
      <c r="D774" s="4" t="s">
        <v>639</v>
      </c>
      <c r="E774" s="4" t="s">
        <v>586</v>
      </c>
      <c r="F774" s="4" t="s">
        <v>6533</v>
      </c>
      <c r="G774" s="4" t="s">
        <v>226</v>
      </c>
      <c r="H774" s="4" t="s">
        <v>314</v>
      </c>
      <c r="I774" s="10">
        <f t="shared" si="66"/>
        <v>0.833333333333333</v>
      </c>
      <c r="J774" s="10">
        <f t="shared" si="67"/>
        <v>1.2</v>
      </c>
      <c r="K774" s="5" t="s">
        <v>32715</v>
      </c>
      <c r="L774" s="5" t="s">
        <v>32716</v>
      </c>
      <c r="M774" s="34">
        <f t="shared" si="65"/>
        <v>4.45213420405073</v>
      </c>
      <c r="N774" s="34">
        <f t="shared" si="68"/>
        <v>11.073168</v>
      </c>
      <c r="O774" s="34">
        <f t="shared" si="69"/>
        <v>7.743332</v>
      </c>
      <c r="P774" s="34">
        <f t="shared" si="70"/>
        <v>0.411518188823639</v>
      </c>
      <c r="Q774" s="34">
        <f t="shared" si="71"/>
        <v>30.1064</v>
      </c>
      <c r="R774" s="5" t="s">
        <v>1015</v>
      </c>
      <c r="S774" s="5" t="s">
        <v>171</v>
      </c>
      <c r="T774" s="5" t="s">
        <v>1727</v>
      </c>
      <c r="U774" s="5" t="s">
        <v>15107</v>
      </c>
      <c r="V774" s="5" t="s">
        <v>2321</v>
      </c>
      <c r="W774" s="5" t="s">
        <v>17501</v>
      </c>
      <c r="X774" s="5" t="s">
        <v>20097</v>
      </c>
      <c r="Y774" s="5">
        <v>1.548</v>
      </c>
      <c r="Z774" s="25">
        <f t="shared" si="72"/>
        <v>1.548</v>
      </c>
      <c r="AA774" s="30" t="s">
        <v>30783</v>
      </c>
      <c r="AB774" s="30" t="s">
        <v>742</v>
      </c>
      <c r="AC774" s="30" t="s">
        <v>1476</v>
      </c>
      <c r="AD774" s="5" t="s">
        <v>5867</v>
      </c>
      <c r="AE774" s="28"/>
      <c r="AF774" s="29">
        <v>1.4831</v>
      </c>
      <c r="AH774" s="29">
        <v>1017.08</v>
      </c>
      <c r="AI774" s="29">
        <v>4.5583</v>
      </c>
      <c r="AJ774" s="29">
        <v>56.6774</v>
      </c>
      <c r="AK774" s="29">
        <v>359.9856</v>
      </c>
    </row>
    <row r="775" spans="1:37">
      <c r="A775" s="13" t="s">
        <v>14732</v>
      </c>
      <c r="B775" s="4" t="s">
        <v>2789</v>
      </c>
      <c r="C775" s="12" t="s">
        <v>68</v>
      </c>
      <c r="D775" s="4" t="s">
        <v>343</v>
      </c>
      <c r="E775" s="4" t="s">
        <v>586</v>
      </c>
      <c r="F775" s="4" t="s">
        <v>6556</v>
      </c>
      <c r="G775" s="4" t="s">
        <v>223</v>
      </c>
      <c r="H775" s="4" t="s">
        <v>30</v>
      </c>
      <c r="I775" s="10">
        <f t="shared" si="66"/>
        <v>0.838926174496644</v>
      </c>
      <c r="J775" s="10">
        <f t="shared" si="67"/>
        <v>1.192</v>
      </c>
      <c r="K775" s="5" t="s">
        <v>32717</v>
      </c>
      <c r="L775" s="5" t="s">
        <v>32718</v>
      </c>
      <c r="M775" s="34">
        <f t="shared" si="65"/>
        <v>4.51578135172281</v>
      </c>
      <c r="N775" s="34">
        <f t="shared" si="68"/>
        <v>10.865926</v>
      </c>
      <c r="O775" s="34">
        <f t="shared" si="69"/>
        <v>7.862374</v>
      </c>
      <c r="P775" s="34">
        <f t="shared" si="70"/>
        <v>0.419812476305911</v>
      </c>
      <c r="Q775" s="34">
        <f t="shared" si="71"/>
        <v>29.96528</v>
      </c>
      <c r="R775" s="5" t="s">
        <v>610</v>
      </c>
      <c r="S775" s="5" t="s">
        <v>542</v>
      </c>
      <c r="T775" s="5" t="s">
        <v>6877</v>
      </c>
      <c r="U775" s="5" t="s">
        <v>12438</v>
      </c>
      <c r="V775" s="5" t="s">
        <v>3636</v>
      </c>
      <c r="W775" s="5" t="s">
        <v>32719</v>
      </c>
      <c r="X775" s="5" t="s">
        <v>27992</v>
      </c>
      <c r="Y775" s="5">
        <v>1.689</v>
      </c>
      <c r="Z775" s="25">
        <f t="shared" si="72"/>
        <v>1.689</v>
      </c>
      <c r="AA775" s="30" t="s">
        <v>29001</v>
      </c>
      <c r="AB775" s="30" t="s">
        <v>122</v>
      </c>
      <c r="AC775" s="30" t="s">
        <v>2168</v>
      </c>
      <c r="AD775" s="5" t="s">
        <v>2502</v>
      </c>
      <c r="AE775" s="28"/>
      <c r="AF775" s="29">
        <v>1.1941</v>
      </c>
      <c r="AH775" s="29">
        <v>1017.0117</v>
      </c>
      <c r="AI775" s="29">
        <v>4.2876</v>
      </c>
      <c r="AJ775" s="29">
        <v>57.6</v>
      </c>
      <c r="AK775" s="29">
        <v>19.7141</v>
      </c>
    </row>
    <row r="776" spans="1:37">
      <c r="A776" s="13" t="s">
        <v>14737</v>
      </c>
      <c r="B776" s="4" t="s">
        <v>463</v>
      </c>
      <c r="C776" s="12" t="s">
        <v>317</v>
      </c>
      <c r="D776" s="4" t="s">
        <v>587</v>
      </c>
      <c r="E776" s="4" t="s">
        <v>342</v>
      </c>
      <c r="F776" s="4" t="s">
        <v>8003</v>
      </c>
      <c r="G776" s="4" t="s">
        <v>226</v>
      </c>
      <c r="H776" s="4" t="s">
        <v>176</v>
      </c>
      <c r="I776" s="10">
        <f t="shared" si="66"/>
        <v>0.842105263157895</v>
      </c>
      <c r="J776" s="10">
        <f t="shared" si="67"/>
        <v>1.1875</v>
      </c>
      <c r="K776" s="5" t="s">
        <v>32720</v>
      </c>
      <c r="L776" s="5" t="s">
        <v>32721</v>
      </c>
      <c r="M776" s="34">
        <f t="shared" si="65"/>
        <v>4.68899238559917</v>
      </c>
      <c r="N776" s="34">
        <f t="shared" si="68"/>
        <v>10.632222</v>
      </c>
      <c r="O776" s="34">
        <f t="shared" si="69"/>
        <v>8.396178</v>
      </c>
      <c r="P776" s="34">
        <f t="shared" si="70"/>
        <v>0.441244560761809</v>
      </c>
      <c r="Q776" s="34">
        <f t="shared" si="71"/>
        <v>30.44544</v>
      </c>
      <c r="R776" s="5" t="s">
        <v>831</v>
      </c>
      <c r="S776" s="5" t="s">
        <v>501</v>
      </c>
      <c r="T776" s="5" t="s">
        <v>4232</v>
      </c>
      <c r="U776" s="5" t="s">
        <v>17974</v>
      </c>
      <c r="V776" s="5" t="s">
        <v>5868</v>
      </c>
      <c r="W776" s="5" t="s">
        <v>32722</v>
      </c>
      <c r="X776" s="5" t="s">
        <v>32723</v>
      </c>
      <c r="Y776" s="5">
        <v>1.553</v>
      </c>
      <c r="Z776" s="25">
        <f t="shared" si="72"/>
        <v>1.553</v>
      </c>
      <c r="AA776" s="30" t="s">
        <v>27770</v>
      </c>
      <c r="AB776" s="30" t="s">
        <v>1081</v>
      </c>
      <c r="AC776" s="30" t="s">
        <v>1785</v>
      </c>
      <c r="AD776" s="5" t="s">
        <v>9890</v>
      </c>
      <c r="AE776" s="28"/>
      <c r="AF776" s="29">
        <v>1.7223</v>
      </c>
      <c r="AH776" s="29">
        <v>1016.8693</v>
      </c>
      <c r="AI776" s="29">
        <v>3.2783</v>
      </c>
      <c r="AJ776" s="29">
        <v>62.8874</v>
      </c>
      <c r="AK776" s="29">
        <v>18.64</v>
      </c>
    </row>
    <row r="777" spans="1:37">
      <c r="A777" s="13" t="s">
        <v>14743</v>
      </c>
      <c r="B777" s="4" t="s">
        <v>558</v>
      </c>
      <c r="C777" s="12" t="s">
        <v>317</v>
      </c>
      <c r="D777" s="4" t="s">
        <v>2906</v>
      </c>
      <c r="E777" s="4" t="s">
        <v>1641</v>
      </c>
      <c r="F777" s="4" t="s">
        <v>4253</v>
      </c>
      <c r="G777" s="4" t="s">
        <v>226</v>
      </c>
      <c r="H777" s="4" t="s">
        <v>238</v>
      </c>
      <c r="I777" s="10">
        <f t="shared" si="66"/>
        <v>0.834355828220859</v>
      </c>
      <c r="J777" s="10">
        <f t="shared" si="67"/>
        <v>1.19852941176471</v>
      </c>
      <c r="K777" s="5" t="s">
        <v>32724</v>
      </c>
      <c r="L777" s="5" t="s">
        <v>32725</v>
      </c>
      <c r="M777" s="34">
        <f t="shared" si="65"/>
        <v>4.67578468263446</v>
      </c>
      <c r="N777" s="34">
        <f t="shared" si="68"/>
        <v>11.627822</v>
      </c>
      <c r="O777" s="34">
        <f t="shared" si="69"/>
        <v>9.123778</v>
      </c>
      <c r="P777" s="34">
        <f t="shared" si="70"/>
        <v>0.43966624260298</v>
      </c>
      <c r="Q777" s="34">
        <f t="shared" si="71"/>
        <v>33.20256</v>
      </c>
      <c r="R777" s="5" t="s">
        <v>960</v>
      </c>
      <c r="S777" s="5" t="s">
        <v>595</v>
      </c>
      <c r="T777" s="5" t="s">
        <v>32726</v>
      </c>
      <c r="U777" s="5" t="s">
        <v>32727</v>
      </c>
      <c r="V777" s="5" t="s">
        <v>1994</v>
      </c>
      <c r="W777" s="5" t="s">
        <v>32728</v>
      </c>
      <c r="X777" s="5" t="s">
        <v>32729</v>
      </c>
      <c r="Y777" s="5">
        <v>1.622</v>
      </c>
      <c r="Z777" s="25">
        <f t="shared" si="72"/>
        <v>1.622</v>
      </c>
      <c r="AA777" s="30" t="s">
        <v>32730</v>
      </c>
      <c r="AB777" s="30" t="s">
        <v>647</v>
      </c>
      <c r="AC777" s="30" t="s">
        <v>1095</v>
      </c>
      <c r="AD777" s="5" t="s">
        <v>8198</v>
      </c>
      <c r="AE777" s="28"/>
      <c r="AF777" s="29">
        <v>1.4509</v>
      </c>
      <c r="AH777" s="29">
        <v>1017.3466</v>
      </c>
      <c r="AI777" s="29">
        <v>2.6858</v>
      </c>
      <c r="AJ777" s="29">
        <v>66.9009</v>
      </c>
      <c r="AK777" s="29">
        <v>18.5382</v>
      </c>
    </row>
    <row r="778" spans="1:37">
      <c r="A778" s="13" t="s">
        <v>14748</v>
      </c>
      <c r="B778" s="4" t="s">
        <v>2880</v>
      </c>
      <c r="C778" s="12" t="s">
        <v>317</v>
      </c>
      <c r="D778" s="4" t="s">
        <v>2919</v>
      </c>
      <c r="E778" s="4" t="s">
        <v>1842</v>
      </c>
      <c r="F778" s="4" t="s">
        <v>633</v>
      </c>
      <c r="G778" s="4" t="s">
        <v>226</v>
      </c>
      <c r="H778" s="4" t="s">
        <v>722</v>
      </c>
      <c r="I778" s="10">
        <f t="shared" si="66"/>
        <v>0.840909090909091</v>
      </c>
      <c r="J778" s="10">
        <f t="shared" si="67"/>
        <v>1.18918918918919</v>
      </c>
      <c r="K778" s="5" t="s">
        <v>32731</v>
      </c>
      <c r="L778" s="5" t="s">
        <v>32732</v>
      </c>
      <c r="M778" s="34">
        <f t="shared" si="65"/>
        <v>4.8193738587112</v>
      </c>
      <c r="N778" s="34">
        <f t="shared" si="68"/>
        <v>11.908686</v>
      </c>
      <c r="O778" s="34">
        <f t="shared" si="69"/>
        <v>9.996814</v>
      </c>
      <c r="P778" s="34">
        <f t="shared" si="70"/>
        <v>0.456360913925726</v>
      </c>
      <c r="Q778" s="34">
        <f t="shared" si="71"/>
        <v>35.0488</v>
      </c>
      <c r="R778" s="5" t="s">
        <v>1097</v>
      </c>
      <c r="S778" s="5" t="s">
        <v>355</v>
      </c>
      <c r="T778" s="5" t="s">
        <v>3562</v>
      </c>
      <c r="U778" s="5" t="s">
        <v>31281</v>
      </c>
      <c r="V778" s="5" t="s">
        <v>1342</v>
      </c>
      <c r="W778" s="5" t="s">
        <v>32733</v>
      </c>
      <c r="X778" s="5" t="s">
        <v>26923</v>
      </c>
      <c r="Y778" s="5">
        <v>2.857</v>
      </c>
      <c r="Z778" s="25">
        <f t="shared" si="72"/>
        <v>2.857</v>
      </c>
      <c r="AA778" s="30" t="s">
        <v>9019</v>
      </c>
      <c r="AB778" s="30" t="s">
        <v>293</v>
      </c>
      <c r="AC778" s="30" t="s">
        <v>2150</v>
      </c>
      <c r="AD778" s="5" t="s">
        <v>3788</v>
      </c>
      <c r="AE778" s="28"/>
      <c r="AF778" s="29">
        <v>0.7255</v>
      </c>
      <c r="AH778" s="29">
        <v>1018.1209</v>
      </c>
      <c r="AI778" s="29">
        <v>3.2382</v>
      </c>
      <c r="AJ778" s="29">
        <v>66.6009</v>
      </c>
      <c r="AK778" s="29">
        <v>35.6732</v>
      </c>
    </row>
    <row r="779" spans="1:37">
      <c r="A779" s="13" t="s">
        <v>14751</v>
      </c>
      <c r="B779" s="4" t="s">
        <v>681</v>
      </c>
      <c r="C779" s="12" t="s">
        <v>317</v>
      </c>
      <c r="D779" s="4" t="s">
        <v>6420</v>
      </c>
      <c r="E779" s="4" t="s">
        <v>1746</v>
      </c>
      <c r="F779" s="4" t="s">
        <v>14475</v>
      </c>
      <c r="G779" s="4" t="s">
        <v>376</v>
      </c>
      <c r="H779" s="4" t="s">
        <v>143</v>
      </c>
      <c r="I779" s="10">
        <f t="shared" si="66"/>
        <v>0.841530054644809</v>
      </c>
      <c r="J779" s="10">
        <f t="shared" si="67"/>
        <v>1.18831168831169</v>
      </c>
      <c r="K779" s="5" t="s">
        <v>32734</v>
      </c>
      <c r="L779" s="5" t="s">
        <v>10057</v>
      </c>
      <c r="M779" s="34">
        <f t="shared" si="65"/>
        <v>4.45761250759194</v>
      </c>
      <c r="N779" s="34">
        <f t="shared" si="68"/>
        <v>13.372742</v>
      </c>
      <c r="O779" s="34">
        <f t="shared" si="69"/>
        <v>9.379358</v>
      </c>
      <c r="P779" s="34">
        <f t="shared" si="70"/>
        <v>0.412241419473367</v>
      </c>
      <c r="Q779" s="34">
        <f t="shared" si="71"/>
        <v>36.40336</v>
      </c>
      <c r="R779" s="5" t="s">
        <v>5168</v>
      </c>
      <c r="S779" s="5" t="s">
        <v>1121</v>
      </c>
      <c r="T779" s="5" t="s">
        <v>9891</v>
      </c>
      <c r="U779" s="5" t="s">
        <v>4429</v>
      </c>
      <c r="V779" s="5" t="s">
        <v>4097</v>
      </c>
      <c r="W779" s="5" t="s">
        <v>11436</v>
      </c>
      <c r="X779" s="5" t="s">
        <v>9330</v>
      </c>
      <c r="Y779" s="5">
        <v>2.529</v>
      </c>
      <c r="Z779" s="25">
        <f t="shared" si="72"/>
        <v>2.529</v>
      </c>
      <c r="AA779" s="30" t="s">
        <v>6978</v>
      </c>
      <c r="AB779" s="30" t="s">
        <v>105</v>
      </c>
      <c r="AC779" s="30" t="s">
        <v>1340</v>
      </c>
      <c r="AD779" s="5" t="s">
        <v>96</v>
      </c>
      <c r="AE779" s="28"/>
      <c r="AF779" s="29">
        <v>0.6404</v>
      </c>
      <c r="AH779" s="29">
        <v>1018.3925</v>
      </c>
      <c r="AI779" s="29">
        <v>5.2599</v>
      </c>
      <c r="AJ779" s="29">
        <v>59.4201</v>
      </c>
      <c r="AK779" s="29">
        <v>67.6229</v>
      </c>
    </row>
    <row r="780" spans="1:37">
      <c r="A780" s="13" t="s">
        <v>14756</v>
      </c>
      <c r="B780" s="4" t="s">
        <v>2473</v>
      </c>
      <c r="C780" s="12" t="s">
        <v>160</v>
      </c>
      <c r="D780" s="4" t="s">
        <v>361</v>
      </c>
      <c r="E780" s="4" t="s">
        <v>637</v>
      </c>
      <c r="F780" s="4" t="s">
        <v>7899</v>
      </c>
      <c r="G780" s="4" t="s">
        <v>223</v>
      </c>
      <c r="H780" s="4" t="s">
        <v>63</v>
      </c>
      <c r="I780" s="10">
        <f t="shared" si="66"/>
        <v>0.843373493975904</v>
      </c>
      <c r="J780" s="10">
        <f t="shared" si="67"/>
        <v>1.18571428571429</v>
      </c>
      <c r="K780" s="5" t="s">
        <v>32735</v>
      </c>
      <c r="L780" s="5" t="s">
        <v>32736</v>
      </c>
      <c r="M780" s="34">
        <f t="shared" si="65"/>
        <v>4.17160621761658</v>
      </c>
      <c r="N780" s="34">
        <f t="shared" si="68"/>
        <v>13.90565</v>
      </c>
      <c r="O780" s="34">
        <f t="shared" si="69"/>
        <v>8.23515</v>
      </c>
      <c r="P780" s="34">
        <f t="shared" si="70"/>
        <v>0.371944554848966</v>
      </c>
      <c r="Q780" s="34">
        <f t="shared" si="71"/>
        <v>35.42528</v>
      </c>
      <c r="R780" s="5" t="s">
        <v>3653</v>
      </c>
      <c r="S780" s="5" t="s">
        <v>43</v>
      </c>
      <c r="T780" s="5" t="s">
        <v>13617</v>
      </c>
      <c r="U780" s="5" t="s">
        <v>32737</v>
      </c>
      <c r="V780" s="5" t="s">
        <v>3079</v>
      </c>
      <c r="W780" s="5" t="s">
        <v>32738</v>
      </c>
      <c r="X780" s="5" t="s">
        <v>32739</v>
      </c>
      <c r="Y780" s="5">
        <v>2.249</v>
      </c>
      <c r="Z780" s="25">
        <f t="shared" si="72"/>
        <v>2.249</v>
      </c>
      <c r="AA780" s="30" t="s">
        <v>32740</v>
      </c>
      <c r="AB780" s="30" t="s">
        <v>40</v>
      </c>
      <c r="AC780" s="30" t="s">
        <v>122</v>
      </c>
      <c r="AD780" s="5" t="s">
        <v>9427</v>
      </c>
      <c r="AE780" s="28"/>
      <c r="AF780" s="29">
        <v>1.5222</v>
      </c>
      <c r="AH780" s="29">
        <v>1018.5508</v>
      </c>
      <c r="AI780" s="29">
        <v>6.57</v>
      </c>
      <c r="AJ780" s="29">
        <v>52.7816</v>
      </c>
      <c r="AK780" s="29">
        <v>130.2154</v>
      </c>
    </row>
    <row r="781" spans="1:37">
      <c r="A781" s="13" t="s">
        <v>14761</v>
      </c>
      <c r="B781" s="4" t="s">
        <v>1746</v>
      </c>
      <c r="C781" s="12" t="s">
        <v>115</v>
      </c>
      <c r="D781" s="4" t="s">
        <v>637</v>
      </c>
      <c r="E781" s="4" t="s">
        <v>1747</v>
      </c>
      <c r="F781" s="4" t="s">
        <v>6634</v>
      </c>
      <c r="G781" s="4" t="s">
        <v>223</v>
      </c>
      <c r="H781" s="4" t="s">
        <v>65</v>
      </c>
      <c r="I781" s="10">
        <f t="shared" si="66"/>
        <v>0.842857142857143</v>
      </c>
      <c r="J781" s="10">
        <f t="shared" si="67"/>
        <v>1.1864406779661</v>
      </c>
      <c r="K781" s="5" t="s">
        <v>32741</v>
      </c>
      <c r="L781" s="5" t="s">
        <v>32742</v>
      </c>
      <c r="M781" s="34">
        <f t="shared" si="65"/>
        <v>3.86032215225121</v>
      </c>
      <c r="N781" s="34">
        <f t="shared" si="68"/>
        <v>12.231732</v>
      </c>
      <c r="O781" s="34">
        <f t="shared" si="69"/>
        <v>5.790568</v>
      </c>
      <c r="P781" s="34">
        <f t="shared" si="70"/>
        <v>0.321300167015309</v>
      </c>
      <c r="Q781" s="34">
        <f t="shared" si="71"/>
        <v>28.83568</v>
      </c>
      <c r="R781" s="5" t="s">
        <v>5868</v>
      </c>
      <c r="S781" s="5" t="s">
        <v>483</v>
      </c>
      <c r="T781" s="5" t="s">
        <v>14305</v>
      </c>
      <c r="U781" s="5" t="s">
        <v>11776</v>
      </c>
      <c r="V781" s="5" t="s">
        <v>75</v>
      </c>
      <c r="W781" s="5" t="s">
        <v>32743</v>
      </c>
      <c r="X781" s="5" t="s">
        <v>6500</v>
      </c>
      <c r="Y781" s="5">
        <v>1.779</v>
      </c>
      <c r="Z781" s="25">
        <f t="shared" si="72"/>
        <v>1.779</v>
      </c>
      <c r="AA781" s="30" t="s">
        <v>32744</v>
      </c>
      <c r="AB781" s="30" t="s">
        <v>427</v>
      </c>
      <c r="AC781" s="30" t="s">
        <v>1026</v>
      </c>
      <c r="AD781" s="5" t="s">
        <v>612</v>
      </c>
      <c r="AE781" s="28"/>
      <c r="AF781" s="29">
        <v>1.3813</v>
      </c>
      <c r="AH781" s="29">
        <v>1018.2284</v>
      </c>
      <c r="AI781" s="29">
        <v>7.8309</v>
      </c>
      <c r="AJ781" s="29">
        <v>49.1049</v>
      </c>
      <c r="AK781" s="29">
        <v>138.3575</v>
      </c>
    </row>
    <row r="782" spans="1:37">
      <c r="A782" s="13" t="s">
        <v>14767</v>
      </c>
      <c r="B782" s="4" t="s">
        <v>570</v>
      </c>
      <c r="C782" s="12" t="s">
        <v>31</v>
      </c>
      <c r="D782" s="4" t="s">
        <v>328</v>
      </c>
      <c r="E782" s="4" t="s">
        <v>571</v>
      </c>
      <c r="F782" s="4" t="s">
        <v>4254</v>
      </c>
      <c r="G782" s="4" t="s">
        <v>376</v>
      </c>
      <c r="H782" s="4" t="s">
        <v>114</v>
      </c>
      <c r="I782" s="10">
        <f t="shared" si="66"/>
        <v>0.830645161290323</v>
      </c>
      <c r="J782" s="10">
        <f t="shared" si="67"/>
        <v>1.20388349514563</v>
      </c>
      <c r="K782" s="5" t="s">
        <v>32745</v>
      </c>
      <c r="L782" s="5" t="s">
        <v>32746</v>
      </c>
      <c r="M782" s="34">
        <f t="shared" si="65"/>
        <v>3.69056072888055</v>
      </c>
      <c r="N782" s="34">
        <f t="shared" si="68"/>
        <v>11.732622</v>
      </c>
      <c r="O782" s="34">
        <f t="shared" si="69"/>
        <v>4.794078</v>
      </c>
      <c r="P782" s="34">
        <f t="shared" si="70"/>
        <v>0.290080778376808</v>
      </c>
      <c r="Q782" s="34">
        <f t="shared" si="71"/>
        <v>26.44272</v>
      </c>
      <c r="R782" s="5" t="s">
        <v>1136</v>
      </c>
      <c r="S782" s="5" t="s">
        <v>1996</v>
      </c>
      <c r="T782" s="5" t="s">
        <v>6181</v>
      </c>
      <c r="U782" s="5" t="s">
        <v>16041</v>
      </c>
      <c r="V782" s="5" t="s">
        <v>277</v>
      </c>
      <c r="W782" s="5" t="s">
        <v>32747</v>
      </c>
      <c r="X782" s="5" t="s">
        <v>20487</v>
      </c>
      <c r="Y782" s="5">
        <v>1.666</v>
      </c>
      <c r="Z782" s="25">
        <f t="shared" si="72"/>
        <v>1.666</v>
      </c>
      <c r="AA782" s="30" t="s">
        <v>19150</v>
      </c>
      <c r="AB782" s="30" t="s">
        <v>40</v>
      </c>
      <c r="AC782" s="30" t="s">
        <v>2386</v>
      </c>
      <c r="AD782" s="5" t="s">
        <v>2433</v>
      </c>
      <c r="AE782" s="28"/>
      <c r="AF782" s="29">
        <v>1.1986</v>
      </c>
      <c r="AH782" s="29">
        <v>1017.1616</v>
      </c>
      <c r="AI782" s="29">
        <v>8.6675</v>
      </c>
      <c r="AJ782" s="29">
        <v>45.6875</v>
      </c>
      <c r="AK782" s="29">
        <v>149.9452</v>
      </c>
    </row>
    <row r="783" spans="1:37">
      <c r="A783" s="13" t="s">
        <v>14768</v>
      </c>
      <c r="B783" s="4" t="s">
        <v>626</v>
      </c>
      <c r="C783" s="12" t="s">
        <v>31</v>
      </c>
      <c r="D783" s="4" t="s">
        <v>586</v>
      </c>
      <c r="E783" s="4" t="s">
        <v>285</v>
      </c>
      <c r="F783" s="4" t="s">
        <v>9218</v>
      </c>
      <c r="G783" s="4" t="s">
        <v>226</v>
      </c>
      <c r="H783" s="4" t="s">
        <v>1500</v>
      </c>
      <c r="I783" s="10">
        <f t="shared" si="66"/>
        <v>0.816</v>
      </c>
      <c r="J783" s="10">
        <f t="shared" si="67"/>
        <v>1.22549019607843</v>
      </c>
      <c r="K783" s="5" t="s">
        <v>32748</v>
      </c>
      <c r="L783" s="5" t="s">
        <v>32749</v>
      </c>
      <c r="M783" s="34">
        <f t="shared" si="65"/>
        <v>3.89095796203022</v>
      </c>
      <c r="N783" s="34">
        <f t="shared" si="68"/>
        <v>10.819552</v>
      </c>
      <c r="O783" s="34">
        <f t="shared" si="69"/>
        <v>5.248548</v>
      </c>
      <c r="P783" s="34">
        <f t="shared" si="70"/>
        <v>0.326643971595895</v>
      </c>
      <c r="Q783" s="34">
        <f t="shared" si="71"/>
        <v>25.70896</v>
      </c>
      <c r="R783" s="5" t="s">
        <v>880</v>
      </c>
      <c r="S783" s="5" t="s">
        <v>89</v>
      </c>
      <c r="T783" s="5" t="s">
        <v>18630</v>
      </c>
      <c r="U783" s="5" t="s">
        <v>32750</v>
      </c>
      <c r="V783" s="5" t="s">
        <v>2680</v>
      </c>
      <c r="W783" s="5" t="s">
        <v>32751</v>
      </c>
      <c r="X783" s="5" t="s">
        <v>20470</v>
      </c>
      <c r="Y783" s="5">
        <v>1.603</v>
      </c>
      <c r="Z783" s="25">
        <f t="shared" si="72"/>
        <v>1.603</v>
      </c>
      <c r="AA783" s="30" t="s">
        <v>30681</v>
      </c>
      <c r="AB783" s="30" t="s">
        <v>1995</v>
      </c>
      <c r="AC783" s="30" t="s">
        <v>1476</v>
      </c>
      <c r="AD783" s="5" t="s">
        <v>3129</v>
      </c>
      <c r="AE783" s="28"/>
      <c r="AF783" s="29">
        <v>1.7032</v>
      </c>
      <c r="AH783" s="29">
        <v>1016.1466</v>
      </c>
      <c r="AI783" s="29">
        <v>9.9302</v>
      </c>
      <c r="AJ783" s="29">
        <v>42.6256</v>
      </c>
      <c r="AK783" s="29">
        <v>194.9974</v>
      </c>
    </row>
    <row r="784" spans="1:37">
      <c r="A784" s="13" t="s">
        <v>14769</v>
      </c>
      <c r="B784" s="4" t="s">
        <v>2489</v>
      </c>
      <c r="C784" s="12" t="s">
        <v>31</v>
      </c>
      <c r="D784" s="4" t="s">
        <v>546</v>
      </c>
      <c r="E784" s="4" t="s">
        <v>4306</v>
      </c>
      <c r="F784" s="4" t="s">
        <v>5867</v>
      </c>
      <c r="G784" s="4" t="s">
        <v>208</v>
      </c>
      <c r="H784" s="4" t="s">
        <v>271</v>
      </c>
      <c r="I784" s="10">
        <f t="shared" si="66"/>
        <v>0.824427480916031</v>
      </c>
      <c r="J784" s="10">
        <f t="shared" si="67"/>
        <v>1.21296296296296</v>
      </c>
      <c r="K784" s="5" t="s">
        <v>22060</v>
      </c>
      <c r="L784" s="5" t="s">
        <v>32752</v>
      </c>
      <c r="M784" s="34">
        <f t="shared" si="65"/>
        <v>3.85423467960078</v>
      </c>
      <c r="N784" s="34">
        <f t="shared" si="68"/>
        <v>11.235608</v>
      </c>
      <c r="O784" s="34">
        <f t="shared" si="69"/>
        <v>5.292892</v>
      </c>
      <c r="P784" s="34">
        <f t="shared" si="70"/>
        <v>0.320228211876456</v>
      </c>
      <c r="Q784" s="34">
        <f t="shared" si="71"/>
        <v>26.4456</v>
      </c>
      <c r="R784" s="5" t="s">
        <v>1363</v>
      </c>
      <c r="S784" s="5" t="s">
        <v>414</v>
      </c>
      <c r="T784" s="5" t="s">
        <v>2763</v>
      </c>
      <c r="U784" s="5" t="s">
        <v>32753</v>
      </c>
      <c r="V784" s="5" t="s">
        <v>4365</v>
      </c>
      <c r="W784" s="5" t="s">
        <v>32754</v>
      </c>
      <c r="X784" s="5" t="s">
        <v>5636</v>
      </c>
      <c r="Y784" s="5">
        <v>1.674</v>
      </c>
      <c r="Z784" s="25">
        <f t="shared" si="72"/>
        <v>1.674</v>
      </c>
      <c r="AA784" s="30" t="s">
        <v>32755</v>
      </c>
      <c r="AB784" s="30" t="s">
        <v>3079</v>
      </c>
      <c r="AC784" s="30" t="s">
        <v>935</v>
      </c>
      <c r="AD784" s="5" t="s">
        <v>3004</v>
      </c>
      <c r="AE784" s="28"/>
      <c r="AF784" s="29">
        <v>1.8917</v>
      </c>
      <c r="AH784" s="29">
        <v>1015.86</v>
      </c>
      <c r="AI784" s="29">
        <v>10.6261</v>
      </c>
      <c r="AJ784" s="29">
        <v>43.4625</v>
      </c>
      <c r="AK784" s="29">
        <v>213.9969</v>
      </c>
    </row>
    <row r="785" spans="1:37">
      <c r="A785" s="13" t="s">
        <v>14770</v>
      </c>
      <c r="B785" s="4" t="s">
        <v>359</v>
      </c>
      <c r="C785" s="12" t="s">
        <v>31</v>
      </c>
      <c r="D785" s="4" t="s">
        <v>1641</v>
      </c>
      <c r="E785" s="4" t="s">
        <v>360</v>
      </c>
      <c r="F785" s="4" t="s">
        <v>633</v>
      </c>
      <c r="G785" s="4" t="s">
        <v>208</v>
      </c>
      <c r="H785" s="4" t="s">
        <v>1307</v>
      </c>
      <c r="I785" s="10">
        <f t="shared" si="66"/>
        <v>0.823529411764706</v>
      </c>
      <c r="J785" s="10">
        <f t="shared" si="67"/>
        <v>1.21428571428571</v>
      </c>
      <c r="K785" s="5" t="s">
        <v>32756</v>
      </c>
      <c r="L785" s="5" t="s">
        <v>32757</v>
      </c>
      <c r="M785" s="34">
        <f t="shared" si="65"/>
        <v>3.79714103614677</v>
      </c>
      <c r="N785" s="34">
        <f t="shared" si="68"/>
        <v>11.510184</v>
      </c>
      <c r="O785" s="34">
        <f t="shared" si="69"/>
        <v>5.171416</v>
      </c>
      <c r="P785" s="34">
        <f t="shared" si="70"/>
        <v>0.310007193554575</v>
      </c>
      <c r="Q785" s="34">
        <f t="shared" si="71"/>
        <v>26.69056</v>
      </c>
      <c r="R785" s="5" t="s">
        <v>172</v>
      </c>
      <c r="S785" s="5" t="s">
        <v>108</v>
      </c>
      <c r="T785" s="5" t="s">
        <v>4567</v>
      </c>
      <c r="U785" s="5" t="s">
        <v>32758</v>
      </c>
      <c r="V785" s="5" t="s">
        <v>3627</v>
      </c>
      <c r="W785" s="5" t="s">
        <v>25061</v>
      </c>
      <c r="X785" s="5" t="s">
        <v>32759</v>
      </c>
      <c r="Y785" s="5">
        <v>1.564</v>
      </c>
      <c r="Z785" s="25">
        <f t="shared" si="72"/>
        <v>1.564</v>
      </c>
      <c r="AA785" s="30" t="s">
        <v>6921</v>
      </c>
      <c r="AB785" s="30" t="s">
        <v>2182</v>
      </c>
      <c r="AC785" s="30" t="s">
        <v>2150</v>
      </c>
      <c r="AD785" s="5" t="s">
        <v>5910</v>
      </c>
      <c r="AE785" s="28"/>
      <c r="AF785" s="29">
        <v>1.2646</v>
      </c>
      <c r="AH785" s="29">
        <v>1015.8976</v>
      </c>
      <c r="AI785" s="29">
        <v>10.6258</v>
      </c>
      <c r="AJ785" s="29">
        <v>44.8266</v>
      </c>
      <c r="AK785" s="29">
        <v>214.6923</v>
      </c>
    </row>
    <row r="786" spans="1:37">
      <c r="A786" s="13" t="s">
        <v>14775</v>
      </c>
      <c r="B786" s="4" t="s">
        <v>1789</v>
      </c>
      <c r="C786" s="12" t="s">
        <v>31</v>
      </c>
      <c r="D786" s="4" t="s">
        <v>2505</v>
      </c>
      <c r="E786" s="4" t="s">
        <v>315</v>
      </c>
      <c r="F786" s="4" t="s">
        <v>14721</v>
      </c>
      <c r="G786" s="4" t="s">
        <v>392</v>
      </c>
      <c r="H786" s="4" t="s">
        <v>255</v>
      </c>
      <c r="I786" s="10">
        <f t="shared" si="66"/>
        <v>0.823529411764706</v>
      </c>
      <c r="J786" s="10">
        <f t="shared" si="67"/>
        <v>1.21428571428571</v>
      </c>
      <c r="K786" s="5" t="s">
        <v>32760</v>
      </c>
      <c r="L786" s="5" t="s">
        <v>32761</v>
      </c>
      <c r="M786" s="34">
        <f t="shared" ref="M786:M849" si="73">IF(COUNTBLANK(K786)+COUNTBLANK(L786)&gt;0,"",K786/L786)</f>
        <v>3.77366967561106</v>
      </c>
      <c r="N786" s="34">
        <f t="shared" si="68"/>
        <v>12.712764</v>
      </c>
      <c r="O786" s="34">
        <f t="shared" si="69"/>
        <v>5.597836</v>
      </c>
      <c r="P786" s="34">
        <f t="shared" si="70"/>
        <v>0.305715596430483</v>
      </c>
      <c r="Q786" s="34">
        <f t="shared" si="71"/>
        <v>29.29696</v>
      </c>
      <c r="R786" s="5" t="s">
        <v>2457</v>
      </c>
      <c r="S786" s="5" t="s">
        <v>1939</v>
      </c>
      <c r="T786" s="5" t="s">
        <v>19263</v>
      </c>
      <c r="U786" s="5" t="s">
        <v>32762</v>
      </c>
      <c r="V786" s="5" t="s">
        <v>3494</v>
      </c>
      <c r="W786" s="5" t="s">
        <v>32763</v>
      </c>
      <c r="X786" s="5" t="s">
        <v>30939</v>
      </c>
      <c r="Y786" s="5">
        <v>1.737</v>
      </c>
      <c r="Z786" s="25">
        <f t="shared" si="72"/>
        <v>1.737</v>
      </c>
      <c r="AA786" s="30" t="s">
        <v>24163</v>
      </c>
      <c r="AB786" s="30" t="s">
        <v>1213</v>
      </c>
      <c r="AC786" s="30" t="s">
        <v>1785</v>
      </c>
      <c r="AD786" s="5" t="s">
        <v>1706</v>
      </c>
      <c r="AE786" s="28"/>
      <c r="AF786" s="29">
        <v>1.4306</v>
      </c>
      <c r="AH786" s="29">
        <v>1016.1201</v>
      </c>
      <c r="AI786" s="29">
        <v>10.0642</v>
      </c>
      <c r="AJ786" s="29">
        <v>46.0542</v>
      </c>
      <c r="AK786" s="29">
        <v>244.1483</v>
      </c>
    </row>
    <row r="787" spans="1:37">
      <c r="A787" s="13" t="s">
        <v>14780</v>
      </c>
      <c r="B787" s="4" t="s">
        <v>2462</v>
      </c>
      <c r="C787" s="12" t="s">
        <v>874</v>
      </c>
      <c r="D787" s="4" t="s">
        <v>504</v>
      </c>
      <c r="E787" s="4" t="s">
        <v>626</v>
      </c>
      <c r="F787" s="4" t="s">
        <v>514</v>
      </c>
      <c r="G787" s="4" t="s">
        <v>376</v>
      </c>
      <c r="H787" s="4" t="s">
        <v>1269</v>
      </c>
      <c r="I787" s="10">
        <f t="shared" si="66"/>
        <v>0.826086956521739</v>
      </c>
      <c r="J787" s="10">
        <f t="shared" si="67"/>
        <v>1.21052631578947</v>
      </c>
      <c r="K787" s="5" t="s">
        <v>32764</v>
      </c>
      <c r="L787" s="5" t="s">
        <v>32765</v>
      </c>
      <c r="M787" s="34">
        <f t="shared" si="73"/>
        <v>3.88038029386344</v>
      </c>
      <c r="N787" s="34">
        <f t="shared" si="68"/>
        <v>13.64103</v>
      </c>
      <c r="O787" s="34">
        <f t="shared" si="69"/>
        <v>6.56217</v>
      </c>
      <c r="P787" s="34">
        <f t="shared" si="70"/>
        <v>0.324808446186743</v>
      </c>
      <c r="Q787" s="34">
        <f t="shared" si="71"/>
        <v>32.32512</v>
      </c>
      <c r="R787" s="5" t="s">
        <v>1163</v>
      </c>
      <c r="S787" s="5" t="s">
        <v>1637</v>
      </c>
      <c r="T787" s="5" t="s">
        <v>6252</v>
      </c>
      <c r="U787" s="5" t="s">
        <v>32766</v>
      </c>
      <c r="V787" s="5" t="s">
        <v>1808</v>
      </c>
      <c r="W787" s="5" t="s">
        <v>32767</v>
      </c>
      <c r="X787" s="5" t="s">
        <v>32768</v>
      </c>
      <c r="Y787" s="5">
        <v>1.623</v>
      </c>
      <c r="Z787" s="25">
        <f t="shared" si="72"/>
        <v>1.623</v>
      </c>
      <c r="AA787" s="30" t="s">
        <v>32769</v>
      </c>
      <c r="AB787" s="30" t="s">
        <v>620</v>
      </c>
      <c r="AC787" s="30" t="s">
        <v>961</v>
      </c>
      <c r="AD787" s="5" t="s">
        <v>186</v>
      </c>
      <c r="AE787" s="28"/>
      <c r="AF787" s="29">
        <v>0.9264</v>
      </c>
      <c r="AH787" s="29">
        <v>1016.7084</v>
      </c>
      <c r="AI787" s="29">
        <v>8.7401</v>
      </c>
      <c r="AJ787" s="29">
        <v>49.3433</v>
      </c>
      <c r="AK787" s="29">
        <v>241.3885</v>
      </c>
    </row>
    <row r="788" spans="1:37">
      <c r="A788" s="13" t="s">
        <v>14786</v>
      </c>
      <c r="B788" s="4" t="s">
        <v>2929</v>
      </c>
      <c r="C788" s="12" t="s">
        <v>226</v>
      </c>
      <c r="D788" s="4" t="s">
        <v>2897</v>
      </c>
      <c r="E788" s="4" t="s">
        <v>3787</v>
      </c>
      <c r="F788" s="4" t="s">
        <v>9944</v>
      </c>
      <c r="G788" s="4" t="s">
        <v>547</v>
      </c>
      <c r="H788" s="4" t="s">
        <v>600</v>
      </c>
      <c r="I788" s="10">
        <f t="shared" si="66"/>
        <v>0.817647058823529</v>
      </c>
      <c r="J788" s="10">
        <f t="shared" si="67"/>
        <v>1.22302158273381</v>
      </c>
      <c r="K788" s="5" t="s">
        <v>32770</v>
      </c>
      <c r="L788" s="5" t="s">
        <v>8661</v>
      </c>
      <c r="M788" s="34">
        <f t="shared" si="73"/>
        <v>3.85673384818233</v>
      </c>
      <c r="N788" s="34">
        <f t="shared" si="68"/>
        <v>13.90958</v>
      </c>
      <c r="O788" s="34">
        <f t="shared" si="69"/>
        <v>6.56582</v>
      </c>
      <c r="P788" s="34">
        <f t="shared" si="70"/>
        <v>0.320668704884886</v>
      </c>
      <c r="Q788" s="34">
        <f t="shared" si="71"/>
        <v>32.76064</v>
      </c>
      <c r="R788" s="5" t="s">
        <v>2424</v>
      </c>
      <c r="S788" s="5" t="s">
        <v>185</v>
      </c>
      <c r="T788" s="5" t="s">
        <v>32771</v>
      </c>
      <c r="U788" s="5" t="s">
        <v>32772</v>
      </c>
      <c r="V788" s="5" t="s">
        <v>701</v>
      </c>
      <c r="W788" s="5" t="s">
        <v>8843</v>
      </c>
      <c r="X788" s="5" t="s">
        <v>27864</v>
      </c>
      <c r="Y788" s="5">
        <v>1.755</v>
      </c>
      <c r="Z788" s="25">
        <f t="shared" si="72"/>
        <v>1.755</v>
      </c>
      <c r="AA788" s="30" t="s">
        <v>31115</v>
      </c>
      <c r="AB788" s="30" t="s">
        <v>3139</v>
      </c>
      <c r="AC788" s="30" t="s">
        <v>322</v>
      </c>
      <c r="AD788" s="5" t="s">
        <v>334</v>
      </c>
      <c r="AE788" s="28"/>
      <c r="AF788" s="29">
        <v>0.5535</v>
      </c>
      <c r="AH788" s="29">
        <v>1017.3958</v>
      </c>
      <c r="AI788" s="29">
        <v>7.4034</v>
      </c>
      <c r="AJ788" s="29">
        <v>52.5509</v>
      </c>
      <c r="AK788" s="29">
        <v>239.842</v>
      </c>
    </row>
    <row r="789" spans="1:37">
      <c r="A789" s="13" t="s">
        <v>14791</v>
      </c>
      <c r="B789" s="4" t="s">
        <v>917</v>
      </c>
      <c r="C789" s="12" t="s">
        <v>50</v>
      </c>
      <c r="D789" s="4" t="s">
        <v>7442</v>
      </c>
      <c r="E789" s="4" t="s">
        <v>918</v>
      </c>
      <c r="F789" s="4" t="s">
        <v>3795</v>
      </c>
      <c r="G789" s="4" t="s">
        <v>256</v>
      </c>
      <c r="H789" s="4" t="s">
        <v>298</v>
      </c>
      <c r="I789" s="10">
        <f t="shared" si="66"/>
        <v>0.811224489795918</v>
      </c>
      <c r="J789" s="10">
        <f t="shared" si="67"/>
        <v>1.23270440251572</v>
      </c>
      <c r="K789" s="5" t="s">
        <v>32773</v>
      </c>
      <c r="L789" s="5" t="s">
        <v>32774</v>
      </c>
      <c r="M789" s="34">
        <f t="shared" si="73"/>
        <v>4.6086426236173</v>
      </c>
      <c r="N789" s="34">
        <f t="shared" si="68"/>
        <v>15.466646</v>
      </c>
      <c r="O789" s="34">
        <f t="shared" si="69"/>
        <v>11.739554</v>
      </c>
      <c r="P789" s="34">
        <f t="shared" si="70"/>
        <v>0.431502892722982</v>
      </c>
      <c r="Q789" s="34">
        <f t="shared" si="71"/>
        <v>43.52992</v>
      </c>
      <c r="R789" s="5" t="s">
        <v>1121</v>
      </c>
      <c r="S789" s="5" t="s">
        <v>515</v>
      </c>
      <c r="T789" s="5" t="s">
        <v>28419</v>
      </c>
      <c r="U789" s="5" t="s">
        <v>29339</v>
      </c>
      <c r="V789" s="5" t="s">
        <v>1733</v>
      </c>
      <c r="W789" s="5" t="s">
        <v>7621</v>
      </c>
      <c r="X789" s="5" t="s">
        <v>24774</v>
      </c>
      <c r="Y789" s="5">
        <v>1.585</v>
      </c>
      <c r="Z789" s="25">
        <f t="shared" si="72"/>
        <v>1.585</v>
      </c>
      <c r="AA789" s="30" t="s">
        <v>8024</v>
      </c>
      <c r="AB789" s="30" t="s">
        <v>4405</v>
      </c>
      <c r="AC789" s="30" t="s">
        <v>1476</v>
      </c>
      <c r="AD789" s="5" t="s">
        <v>401</v>
      </c>
      <c r="AE789" s="28"/>
      <c r="AF789" s="29">
        <v>0.3771</v>
      </c>
      <c r="AH789" s="29">
        <v>1018.1192</v>
      </c>
      <c r="AI789" s="29">
        <v>6.0177</v>
      </c>
      <c r="AJ789" s="29">
        <v>56.705</v>
      </c>
      <c r="AK789" s="29">
        <v>226.9695</v>
      </c>
    </row>
    <row r="790" spans="1:37">
      <c r="A790" s="13" t="s">
        <v>14796</v>
      </c>
      <c r="B790" s="4" t="s">
        <v>375</v>
      </c>
      <c r="C790" s="12" t="s">
        <v>874</v>
      </c>
      <c r="D790" s="4" t="s">
        <v>681</v>
      </c>
      <c r="E790" s="4" t="s">
        <v>361</v>
      </c>
      <c r="F790" s="4" t="s">
        <v>6623</v>
      </c>
      <c r="G790" s="4" t="s">
        <v>287</v>
      </c>
      <c r="H790" s="4" t="s">
        <v>158</v>
      </c>
      <c r="I790" s="10">
        <f t="shared" si="66"/>
        <v>0.813725490196078</v>
      </c>
      <c r="J790" s="10">
        <f t="shared" si="67"/>
        <v>1.2289156626506</v>
      </c>
      <c r="K790" s="5" t="s">
        <v>32775</v>
      </c>
      <c r="L790" s="5" t="s">
        <v>32776</v>
      </c>
      <c r="M790" s="34">
        <f t="shared" si="73"/>
        <v>3.89713529482535</v>
      </c>
      <c r="N790" s="34">
        <f t="shared" si="68"/>
        <v>19.599434</v>
      </c>
      <c r="O790" s="34">
        <f t="shared" si="69"/>
        <v>9.553866</v>
      </c>
      <c r="P790" s="34">
        <f t="shared" si="70"/>
        <v>0.327711305409679</v>
      </c>
      <c r="Q790" s="34">
        <f t="shared" si="71"/>
        <v>46.64528</v>
      </c>
      <c r="R790" s="5" t="s">
        <v>1025</v>
      </c>
      <c r="S790" s="5" t="s">
        <v>1340</v>
      </c>
      <c r="T790" s="5" t="s">
        <v>6280</v>
      </c>
      <c r="U790" s="5" t="s">
        <v>32777</v>
      </c>
      <c r="V790" s="5" t="s">
        <v>2184</v>
      </c>
      <c r="W790" s="5" t="s">
        <v>5610</v>
      </c>
      <c r="X790" s="5" t="s">
        <v>32778</v>
      </c>
      <c r="Y790" s="5">
        <v>1.678</v>
      </c>
      <c r="Z790" s="25">
        <f t="shared" si="72"/>
        <v>1.678</v>
      </c>
      <c r="AA790" s="30" t="s">
        <v>32779</v>
      </c>
      <c r="AB790" s="30" t="s">
        <v>6053</v>
      </c>
      <c r="AC790" s="30" t="s">
        <v>1785</v>
      </c>
      <c r="AD790" s="5" t="s">
        <v>4172</v>
      </c>
      <c r="AE790" s="28"/>
      <c r="AF790" s="29">
        <v>0.6441</v>
      </c>
      <c r="AH790" s="29">
        <v>1018.6274</v>
      </c>
      <c r="AI790" s="29">
        <v>4.3118</v>
      </c>
      <c r="AJ790" s="29">
        <v>63.1883</v>
      </c>
      <c r="AK790" s="29">
        <v>256.8406</v>
      </c>
    </row>
    <row r="791" spans="1:37">
      <c r="A791" s="13" t="s">
        <v>14804</v>
      </c>
      <c r="B791" s="4" t="s">
        <v>2538</v>
      </c>
      <c r="C791" s="12" t="s">
        <v>160</v>
      </c>
      <c r="D791" s="4" t="s">
        <v>838</v>
      </c>
      <c r="E791" s="4" t="s">
        <v>558</v>
      </c>
      <c r="F791" s="4" t="s">
        <v>688</v>
      </c>
      <c r="G791" s="4" t="s">
        <v>256</v>
      </c>
      <c r="H791" s="4" t="s">
        <v>176</v>
      </c>
      <c r="I791" s="10">
        <f t="shared" si="66"/>
        <v>0.803571428571429</v>
      </c>
      <c r="J791" s="10">
        <f t="shared" si="67"/>
        <v>1.24444444444444</v>
      </c>
      <c r="K791" s="5" t="s">
        <v>32780</v>
      </c>
      <c r="L791" s="5" t="s">
        <v>32781</v>
      </c>
      <c r="M791" s="34">
        <f t="shared" si="73"/>
        <v>3.84467324355361</v>
      </c>
      <c r="N791" s="34">
        <f t="shared" si="68"/>
        <v>20.077584</v>
      </c>
      <c r="O791" s="34">
        <f t="shared" si="69"/>
        <v>9.384916</v>
      </c>
      <c r="P791" s="34">
        <f t="shared" si="70"/>
        <v>0.318537666525244</v>
      </c>
      <c r="Q791" s="34">
        <f t="shared" si="71"/>
        <v>47.14</v>
      </c>
      <c r="R791" s="5" t="s">
        <v>459</v>
      </c>
      <c r="S791" s="5" t="s">
        <v>1315</v>
      </c>
      <c r="T791" s="5" t="s">
        <v>10637</v>
      </c>
      <c r="U791" s="5" t="s">
        <v>32782</v>
      </c>
      <c r="V791" s="5" t="s">
        <v>1146</v>
      </c>
      <c r="W791" s="5" t="s">
        <v>32783</v>
      </c>
      <c r="X791" s="5" t="s">
        <v>32784</v>
      </c>
      <c r="Y791" s="5">
        <v>1.829</v>
      </c>
      <c r="Z791" s="25">
        <f t="shared" si="72"/>
        <v>1.829</v>
      </c>
      <c r="AA791" s="30" t="s">
        <v>11215</v>
      </c>
      <c r="AB791" s="30" t="s">
        <v>6833</v>
      </c>
      <c r="AC791" s="30" t="s">
        <v>3139</v>
      </c>
      <c r="AD791" s="5" t="s">
        <v>9944</v>
      </c>
      <c r="AE791" s="28"/>
      <c r="AF791" s="29">
        <v>0.8131</v>
      </c>
      <c r="AH791" s="29">
        <v>1019.3708</v>
      </c>
      <c r="AI791" s="29">
        <v>3.4417</v>
      </c>
      <c r="AJ791" s="29">
        <v>66.6458</v>
      </c>
      <c r="AK791" s="29">
        <v>257.8096</v>
      </c>
    </row>
    <row r="792" spans="1:37">
      <c r="A792" s="13" t="s">
        <v>14809</v>
      </c>
      <c r="B792" s="4" t="s">
        <v>789</v>
      </c>
      <c r="C792" s="12" t="s">
        <v>68</v>
      </c>
      <c r="D792" s="4" t="s">
        <v>789</v>
      </c>
      <c r="E792" s="4" t="s">
        <v>680</v>
      </c>
      <c r="F792" s="4" t="s">
        <v>3850</v>
      </c>
      <c r="G792" s="4" t="s">
        <v>240</v>
      </c>
      <c r="H792" s="4" t="s">
        <v>63</v>
      </c>
      <c r="I792" s="10">
        <f t="shared" si="66"/>
        <v>0.795081967213115</v>
      </c>
      <c r="J792" s="10">
        <f t="shared" si="67"/>
        <v>1.25773195876289</v>
      </c>
      <c r="K792" s="5" t="s">
        <v>32785</v>
      </c>
      <c r="L792" s="5" t="s">
        <v>32679</v>
      </c>
      <c r="M792" s="34">
        <f t="shared" si="73"/>
        <v>4.06159420289855</v>
      </c>
      <c r="N792" s="34">
        <f t="shared" si="68"/>
        <v>24.152208</v>
      </c>
      <c r="O792" s="34">
        <f t="shared" si="69"/>
        <v>13.289192</v>
      </c>
      <c r="P792" s="34">
        <f t="shared" si="70"/>
        <v>0.354933095450491</v>
      </c>
      <c r="Q792" s="34">
        <f t="shared" si="71"/>
        <v>59.90624</v>
      </c>
      <c r="R792" s="5" t="s">
        <v>126</v>
      </c>
      <c r="S792" s="5" t="s">
        <v>247</v>
      </c>
      <c r="T792" s="5" t="s">
        <v>32786</v>
      </c>
      <c r="U792" s="5" t="s">
        <v>13204</v>
      </c>
      <c r="V792" s="5" t="s">
        <v>2161</v>
      </c>
      <c r="W792" s="5" t="s">
        <v>32787</v>
      </c>
      <c r="X792" s="5" t="s">
        <v>32788</v>
      </c>
      <c r="Y792" s="5">
        <v>2.038</v>
      </c>
      <c r="Z792" s="25">
        <f t="shared" si="72"/>
        <v>2.038</v>
      </c>
      <c r="AA792" s="30" t="s">
        <v>32789</v>
      </c>
      <c r="AB792" s="30" t="s">
        <v>2354</v>
      </c>
      <c r="AC792" s="30" t="s">
        <v>975</v>
      </c>
      <c r="AD792" s="5" t="s">
        <v>6851</v>
      </c>
      <c r="AE792" s="28"/>
      <c r="AF792" s="29">
        <v>1.1874</v>
      </c>
      <c r="AH792" s="29">
        <v>1019.9267</v>
      </c>
      <c r="AI792" s="29">
        <v>3.6325</v>
      </c>
      <c r="AJ792" s="29">
        <v>62.6309</v>
      </c>
      <c r="AK792" s="29">
        <v>261.7836</v>
      </c>
    </row>
    <row r="793" spans="1:37">
      <c r="A793" s="13" t="s">
        <v>14815</v>
      </c>
      <c r="B793" s="4" t="s">
        <v>3074</v>
      </c>
      <c r="C793" s="12" t="s">
        <v>160</v>
      </c>
      <c r="D793" s="4" t="s">
        <v>850</v>
      </c>
      <c r="E793" s="4" t="s">
        <v>2929</v>
      </c>
      <c r="F793" s="4" t="s">
        <v>12649</v>
      </c>
      <c r="G793" s="4" t="s">
        <v>258</v>
      </c>
      <c r="H793" s="4" t="s">
        <v>722</v>
      </c>
      <c r="I793" s="10">
        <f t="shared" si="66"/>
        <v>0.796536796536797</v>
      </c>
      <c r="J793" s="10">
        <f t="shared" si="67"/>
        <v>1.2554347826087</v>
      </c>
      <c r="K793" s="5" t="s">
        <v>32790</v>
      </c>
      <c r="L793" s="5" t="s">
        <v>32791</v>
      </c>
      <c r="M793" s="34">
        <f t="shared" si="73"/>
        <v>4.00209316984408</v>
      </c>
      <c r="N793" s="34">
        <f t="shared" si="68"/>
        <v>22.029746</v>
      </c>
      <c r="O793" s="34">
        <f t="shared" si="69"/>
        <v>11.621054</v>
      </c>
      <c r="P793" s="34">
        <f t="shared" si="70"/>
        <v>0.345342577293853</v>
      </c>
      <c r="Q793" s="34">
        <f t="shared" si="71"/>
        <v>53.84128</v>
      </c>
      <c r="R793" s="5" t="s">
        <v>3708</v>
      </c>
      <c r="S793" s="5" t="s">
        <v>2117</v>
      </c>
      <c r="T793" s="5" t="s">
        <v>32792</v>
      </c>
      <c r="U793" s="5" t="s">
        <v>26511</v>
      </c>
      <c r="V793" s="5" t="s">
        <v>1806</v>
      </c>
      <c r="W793" s="5" t="s">
        <v>32793</v>
      </c>
      <c r="X793" s="5" t="s">
        <v>32794</v>
      </c>
      <c r="Y793" s="5">
        <v>2.259</v>
      </c>
      <c r="Z793" s="25">
        <f t="shared" si="72"/>
        <v>2.259</v>
      </c>
      <c r="AA793" s="30" t="s">
        <v>14564</v>
      </c>
      <c r="AB793" s="30" t="s">
        <v>6582</v>
      </c>
      <c r="AC793" s="30" t="s">
        <v>2014</v>
      </c>
      <c r="AD793" s="5" t="s">
        <v>3214</v>
      </c>
      <c r="AE793" s="28"/>
      <c r="AF793" s="29">
        <v>0.7991</v>
      </c>
      <c r="AH793" s="29">
        <v>1020.3866</v>
      </c>
      <c r="AI793" s="29">
        <v>3.1374</v>
      </c>
      <c r="AJ793" s="29">
        <v>61.05</v>
      </c>
      <c r="AK793" s="29">
        <v>261.629</v>
      </c>
    </row>
    <row r="794" spans="1:37">
      <c r="A794" s="13" t="s">
        <v>14818</v>
      </c>
      <c r="B794" s="4" t="s">
        <v>2661</v>
      </c>
      <c r="C794" s="12" t="s">
        <v>115</v>
      </c>
      <c r="D794" s="4" t="s">
        <v>803</v>
      </c>
      <c r="E794" s="4" t="s">
        <v>518</v>
      </c>
      <c r="F794" s="4" t="s">
        <v>1428</v>
      </c>
      <c r="G794" s="4" t="s">
        <v>573</v>
      </c>
      <c r="H794" s="4" t="s">
        <v>722</v>
      </c>
      <c r="I794" s="10">
        <f t="shared" si="66"/>
        <v>0.8</v>
      </c>
      <c r="J794" s="10">
        <f t="shared" si="67"/>
        <v>1.25</v>
      </c>
      <c r="K794" s="5" t="s">
        <v>32795</v>
      </c>
      <c r="L794" s="5" t="s">
        <v>32796</v>
      </c>
      <c r="M794" s="34">
        <f t="shared" si="73"/>
        <v>4.03926032233055</v>
      </c>
      <c r="N794" s="34">
        <f t="shared" si="68"/>
        <v>15.882702</v>
      </c>
      <c r="O794" s="34">
        <f t="shared" si="69"/>
        <v>8.603698</v>
      </c>
      <c r="P794" s="34">
        <f t="shared" si="70"/>
        <v>0.351366391139571</v>
      </c>
      <c r="Q794" s="34">
        <f t="shared" si="71"/>
        <v>39.17824</v>
      </c>
      <c r="R794" s="5" t="s">
        <v>3627</v>
      </c>
      <c r="S794" s="5" t="s">
        <v>76</v>
      </c>
      <c r="T794" s="5" t="s">
        <v>13536</v>
      </c>
      <c r="U794" s="5" t="s">
        <v>10994</v>
      </c>
      <c r="V794" s="5" t="s">
        <v>5381</v>
      </c>
      <c r="W794" s="5" t="s">
        <v>32797</v>
      </c>
      <c r="X794" s="5" t="s">
        <v>32798</v>
      </c>
      <c r="Y794" s="5">
        <v>2.073</v>
      </c>
      <c r="Z794" s="25">
        <f t="shared" si="72"/>
        <v>2.073</v>
      </c>
      <c r="AA794" s="30" t="s">
        <v>32799</v>
      </c>
      <c r="AB794" s="30" t="s">
        <v>2208</v>
      </c>
      <c r="AC794" s="30" t="s">
        <v>199</v>
      </c>
      <c r="AD794" s="5" t="s">
        <v>5898</v>
      </c>
      <c r="AE794" s="28"/>
      <c r="AF794" s="29">
        <v>1.6315</v>
      </c>
      <c r="AH794" s="29">
        <v>1020.7975</v>
      </c>
      <c r="AI794" s="29">
        <v>2.2009</v>
      </c>
      <c r="AJ794" s="29">
        <v>61.7358</v>
      </c>
      <c r="AK794" s="29">
        <v>261.4557</v>
      </c>
    </row>
    <row r="795" spans="1:37">
      <c r="A795" s="13" t="s">
        <v>14823</v>
      </c>
      <c r="B795" s="4" t="s">
        <v>2462</v>
      </c>
      <c r="C795" s="12" t="s">
        <v>31</v>
      </c>
      <c r="D795" s="4" t="s">
        <v>654</v>
      </c>
      <c r="E795" s="4" t="s">
        <v>626</v>
      </c>
      <c r="F795" s="4" t="s">
        <v>1162</v>
      </c>
      <c r="G795" s="4" t="s">
        <v>287</v>
      </c>
      <c r="H795" s="4" t="s">
        <v>222</v>
      </c>
      <c r="I795" s="10">
        <f t="shared" si="66"/>
        <v>0.820987654320988</v>
      </c>
      <c r="J795" s="10">
        <f t="shared" si="67"/>
        <v>1.21804511278195</v>
      </c>
      <c r="K795" s="5" t="s">
        <v>32800</v>
      </c>
      <c r="L795" s="5" t="s">
        <v>32801</v>
      </c>
      <c r="M795" s="34">
        <f t="shared" si="73"/>
        <v>4.44536996693749</v>
      </c>
      <c r="N795" s="34">
        <f t="shared" si="68"/>
        <v>10.222454</v>
      </c>
      <c r="O795" s="34">
        <f t="shared" si="69"/>
        <v>7.122046</v>
      </c>
      <c r="P795" s="34">
        <f t="shared" si="70"/>
        <v>0.410622733431347</v>
      </c>
      <c r="Q795" s="34">
        <f t="shared" si="71"/>
        <v>27.7512</v>
      </c>
      <c r="R795" s="5" t="s">
        <v>1947</v>
      </c>
      <c r="S795" s="5" t="s">
        <v>1985</v>
      </c>
      <c r="T795" s="5" t="s">
        <v>5813</v>
      </c>
      <c r="U795" s="5" t="s">
        <v>32802</v>
      </c>
      <c r="V795" s="5" t="s">
        <v>1955</v>
      </c>
      <c r="W795" s="5" t="s">
        <v>32803</v>
      </c>
      <c r="X795" s="5" t="s">
        <v>14060</v>
      </c>
      <c r="Y795" s="5">
        <v>1.784</v>
      </c>
      <c r="Z795" s="25">
        <f t="shared" si="72"/>
        <v>1.784</v>
      </c>
      <c r="AA795" s="30" t="s">
        <v>32804</v>
      </c>
      <c r="AB795" s="30" t="s">
        <v>2573</v>
      </c>
      <c r="AC795" s="30" t="s">
        <v>2168</v>
      </c>
      <c r="AD795" s="5" t="s">
        <v>2971</v>
      </c>
      <c r="AE795" s="28"/>
      <c r="AF795" s="29">
        <v>2.0858</v>
      </c>
      <c r="AH795" s="29">
        <v>1021.0626</v>
      </c>
      <c r="AI795" s="29">
        <v>1.375</v>
      </c>
      <c r="AJ795" s="29">
        <v>63.7618</v>
      </c>
      <c r="AK795" s="29">
        <v>263.1118</v>
      </c>
    </row>
    <row r="796" spans="1:37">
      <c r="A796" s="13" t="s">
        <v>14829</v>
      </c>
      <c r="B796" s="4" t="s">
        <v>490</v>
      </c>
      <c r="C796" s="12" t="s">
        <v>160</v>
      </c>
      <c r="D796" s="4" t="s">
        <v>1672</v>
      </c>
      <c r="E796" s="4" t="s">
        <v>159</v>
      </c>
      <c r="F796" s="4" t="s">
        <v>941</v>
      </c>
      <c r="G796" s="4" t="s">
        <v>223</v>
      </c>
      <c r="H796" s="4" t="s">
        <v>345</v>
      </c>
      <c r="I796" s="10">
        <f t="shared" si="66"/>
        <v>0.821705426356589</v>
      </c>
      <c r="J796" s="10">
        <f t="shared" si="67"/>
        <v>1.21698113207547</v>
      </c>
      <c r="K796" s="5" t="s">
        <v>32805</v>
      </c>
      <c r="L796" s="5" t="s">
        <v>32806</v>
      </c>
      <c r="M796" s="34">
        <f t="shared" si="73"/>
        <v>4.39977690329378</v>
      </c>
      <c r="N796" s="34">
        <f t="shared" si="68"/>
        <v>8.455526</v>
      </c>
      <c r="O796" s="34">
        <f t="shared" si="69"/>
        <v>5.743874</v>
      </c>
      <c r="P796" s="34">
        <f t="shared" si="70"/>
        <v>0.40451526120822</v>
      </c>
      <c r="Q796" s="34">
        <f t="shared" si="71"/>
        <v>22.71904</v>
      </c>
      <c r="R796" s="5" t="s">
        <v>3384</v>
      </c>
      <c r="S796" s="5" t="s">
        <v>1121</v>
      </c>
      <c r="T796" s="5" t="s">
        <v>7848</v>
      </c>
      <c r="U796" s="5" t="s">
        <v>32807</v>
      </c>
      <c r="V796" s="5" t="s">
        <v>3232</v>
      </c>
      <c r="W796" s="5" t="s">
        <v>32808</v>
      </c>
      <c r="X796" s="5" t="s">
        <v>8929</v>
      </c>
      <c r="Y796" s="5">
        <v>1.246</v>
      </c>
      <c r="Z796" s="25">
        <f t="shared" si="72"/>
        <v>1.246</v>
      </c>
      <c r="AA796" s="30" t="s">
        <v>18222</v>
      </c>
      <c r="AB796" s="30" t="s">
        <v>278</v>
      </c>
      <c r="AC796" s="30" t="s">
        <v>104</v>
      </c>
      <c r="AD796" s="5" t="s">
        <v>4190</v>
      </c>
      <c r="AE796" s="28"/>
      <c r="AF796" s="29">
        <v>2.034</v>
      </c>
      <c r="AH796" s="29">
        <v>1021.2416</v>
      </c>
      <c r="AI796" s="29">
        <v>0.5134</v>
      </c>
      <c r="AJ796" s="29">
        <v>64.6027</v>
      </c>
      <c r="AK796" s="29">
        <v>261.0186</v>
      </c>
    </row>
    <row r="797" spans="1:37">
      <c r="A797" s="13" t="s">
        <v>14834</v>
      </c>
      <c r="B797" s="4" t="s">
        <v>519</v>
      </c>
      <c r="C797" s="12" t="s">
        <v>68</v>
      </c>
      <c r="D797" s="4" t="s">
        <v>1758</v>
      </c>
      <c r="E797" s="4" t="s">
        <v>2298</v>
      </c>
      <c r="F797" s="4" t="s">
        <v>7079</v>
      </c>
      <c r="G797" s="4" t="s">
        <v>226</v>
      </c>
      <c r="H797" s="4" t="s">
        <v>143</v>
      </c>
      <c r="I797" s="10">
        <f t="shared" si="66"/>
        <v>0.823008849557522</v>
      </c>
      <c r="J797" s="10">
        <f t="shared" si="67"/>
        <v>1.21505376344086</v>
      </c>
      <c r="K797" s="5" t="s">
        <v>32809</v>
      </c>
      <c r="L797" s="5" t="s">
        <v>32810</v>
      </c>
      <c r="M797" s="34">
        <f t="shared" si="73"/>
        <v>4.90182334412848</v>
      </c>
      <c r="N797" s="34">
        <f t="shared" si="68"/>
        <v>5.905742</v>
      </c>
      <c r="O797" s="34">
        <f t="shared" si="69"/>
        <v>5.143458</v>
      </c>
      <c r="P797" s="34">
        <f t="shared" si="70"/>
        <v>0.465505013937661</v>
      </c>
      <c r="Q797" s="34">
        <f t="shared" si="71"/>
        <v>17.67872</v>
      </c>
      <c r="R797" s="5" t="s">
        <v>515</v>
      </c>
      <c r="S797" s="5" t="s">
        <v>1985</v>
      </c>
      <c r="T797" s="5" t="s">
        <v>668</v>
      </c>
      <c r="U797" s="5" t="s">
        <v>28660</v>
      </c>
      <c r="V797" s="5" t="s">
        <v>334</v>
      </c>
      <c r="W797" s="5" t="s">
        <v>3696</v>
      </c>
      <c r="X797" s="5" t="s">
        <v>32811</v>
      </c>
      <c r="Y797" s="5">
        <v>1.042</v>
      </c>
      <c r="Z797" s="25">
        <f t="shared" si="72"/>
        <v>1.042</v>
      </c>
      <c r="AA797" s="30" t="s">
        <v>5422</v>
      </c>
      <c r="AB797" s="30" t="s">
        <v>278</v>
      </c>
      <c r="AC797" s="30" t="s">
        <v>104</v>
      </c>
      <c r="AD797" s="5" t="s">
        <v>6366</v>
      </c>
      <c r="AE797" s="28"/>
      <c r="AF797" s="29">
        <v>1.7417</v>
      </c>
      <c r="AH797" s="29">
        <v>1020.9543</v>
      </c>
      <c r="AI797" s="29">
        <v>-0.1342</v>
      </c>
      <c r="AJ797" s="29">
        <v>66.3576</v>
      </c>
      <c r="AK797" s="29">
        <v>264.4855</v>
      </c>
    </row>
    <row r="798" spans="1:37">
      <c r="A798" s="13" t="s">
        <v>14840</v>
      </c>
      <c r="B798" s="4" t="s">
        <v>190</v>
      </c>
      <c r="C798" s="12" t="s">
        <v>68</v>
      </c>
      <c r="D798" s="4" t="s">
        <v>5175</v>
      </c>
      <c r="E798" s="4" t="s">
        <v>1549</v>
      </c>
      <c r="F798" s="4" t="s">
        <v>7447</v>
      </c>
      <c r="G798" s="4" t="s">
        <v>226</v>
      </c>
      <c r="H798" s="4" t="s">
        <v>97</v>
      </c>
      <c r="I798" s="10">
        <f t="shared" si="66"/>
        <v>0.81981981981982</v>
      </c>
      <c r="J798" s="10">
        <f t="shared" si="67"/>
        <v>1.21978021978022</v>
      </c>
      <c r="K798" s="5" t="s">
        <v>17784</v>
      </c>
      <c r="L798" s="5" t="s">
        <v>32812</v>
      </c>
      <c r="M798" s="34">
        <f t="shared" si="73"/>
        <v>4.84499300901596</v>
      </c>
      <c r="N798" s="34">
        <f t="shared" si="68"/>
        <v>5.434142</v>
      </c>
      <c r="O798" s="34">
        <f t="shared" si="69"/>
        <v>4.614858</v>
      </c>
      <c r="P798" s="34">
        <f t="shared" si="70"/>
        <v>0.459235545825455</v>
      </c>
      <c r="Q798" s="34">
        <f t="shared" si="71"/>
        <v>16.0784</v>
      </c>
      <c r="R798" s="5" t="s">
        <v>1136</v>
      </c>
      <c r="S798" s="5" t="s">
        <v>105</v>
      </c>
      <c r="T798" s="5" t="s">
        <v>9982</v>
      </c>
      <c r="U798" s="5" t="s">
        <v>19370</v>
      </c>
      <c r="V798" s="5" t="s">
        <v>2225</v>
      </c>
      <c r="W798" s="5" t="s">
        <v>32813</v>
      </c>
      <c r="X798" s="5" t="s">
        <v>12404</v>
      </c>
      <c r="Y798" s="5">
        <v>0.832</v>
      </c>
      <c r="Z798" s="25">
        <f t="shared" si="72"/>
        <v>0.832</v>
      </c>
      <c r="AA798" s="30" t="s">
        <v>32814</v>
      </c>
      <c r="AB798" s="30" t="s">
        <v>278</v>
      </c>
      <c r="AC798" s="30" t="s">
        <v>2040</v>
      </c>
      <c r="AD798" s="5" t="s">
        <v>7798</v>
      </c>
      <c r="AE798" s="28"/>
      <c r="AF798" s="29">
        <v>1.3719</v>
      </c>
      <c r="AH798" s="29">
        <v>1020.945</v>
      </c>
      <c r="AI798" s="29">
        <v>-0.7376</v>
      </c>
      <c r="AJ798" s="29">
        <v>67.2566</v>
      </c>
      <c r="AK798" s="29">
        <v>271.7328</v>
      </c>
    </row>
    <row r="799" spans="1:37">
      <c r="A799" s="13" t="s">
        <v>14846</v>
      </c>
      <c r="B799" s="4" t="s">
        <v>1747</v>
      </c>
      <c r="C799" s="12" t="s">
        <v>68</v>
      </c>
      <c r="D799" s="4" t="s">
        <v>1243</v>
      </c>
      <c r="E799" s="4" t="s">
        <v>298</v>
      </c>
      <c r="F799" s="4" t="s">
        <v>4500</v>
      </c>
      <c r="G799" s="4" t="s">
        <v>226</v>
      </c>
      <c r="H799" s="4" t="s">
        <v>393</v>
      </c>
      <c r="I799" s="10">
        <f t="shared" si="66"/>
        <v>0.818181818181818</v>
      </c>
      <c r="J799" s="10">
        <f t="shared" si="67"/>
        <v>1.22222222222222</v>
      </c>
      <c r="K799" s="5" t="s">
        <v>32815</v>
      </c>
      <c r="L799" s="5" t="s">
        <v>32816</v>
      </c>
      <c r="M799" s="34">
        <f t="shared" si="73"/>
        <v>4.84789275821132</v>
      </c>
      <c r="N799" s="34">
        <f t="shared" si="68"/>
        <v>5.296592</v>
      </c>
      <c r="O799" s="34">
        <f t="shared" si="69"/>
        <v>4.503908</v>
      </c>
      <c r="P799" s="34">
        <f t="shared" si="70"/>
        <v>0.45955900209173</v>
      </c>
      <c r="Q799" s="34">
        <f t="shared" si="71"/>
        <v>15.6808</v>
      </c>
      <c r="R799" s="5" t="s">
        <v>202</v>
      </c>
      <c r="S799" s="5" t="s">
        <v>1476</v>
      </c>
      <c r="T799" s="5" t="s">
        <v>656</v>
      </c>
      <c r="U799" s="5" t="s">
        <v>32817</v>
      </c>
      <c r="V799" s="5" t="s">
        <v>3223</v>
      </c>
      <c r="W799" s="5" t="s">
        <v>20401</v>
      </c>
      <c r="X799" s="5" t="s">
        <v>32818</v>
      </c>
      <c r="Y799" s="5">
        <v>0.841</v>
      </c>
      <c r="Z799" s="25">
        <f t="shared" si="72"/>
        <v>0.841</v>
      </c>
      <c r="AA799" s="30" t="s">
        <v>19251</v>
      </c>
      <c r="AB799" s="30" t="s">
        <v>278</v>
      </c>
      <c r="AC799" s="30" t="s">
        <v>2025</v>
      </c>
      <c r="AD799" s="5" t="s">
        <v>2470</v>
      </c>
      <c r="AE799" s="28"/>
      <c r="AF799" s="29">
        <v>1.4218</v>
      </c>
      <c r="AH799" s="29">
        <v>1020.9449</v>
      </c>
      <c r="AI799" s="29">
        <v>-1.0476</v>
      </c>
      <c r="AJ799" s="29">
        <v>64.6242</v>
      </c>
      <c r="AK799" s="29">
        <v>280.93</v>
      </c>
    </row>
    <row r="800" spans="1:37">
      <c r="A800" s="13" t="s">
        <v>14852</v>
      </c>
      <c r="B800" s="4" t="s">
        <v>5175</v>
      </c>
      <c r="C800" s="12" t="s">
        <v>68</v>
      </c>
      <c r="D800" s="4" t="s">
        <v>1307</v>
      </c>
      <c r="E800" s="4" t="s">
        <v>1514</v>
      </c>
      <c r="F800" s="4" t="s">
        <v>6988</v>
      </c>
      <c r="G800" s="4" t="s">
        <v>208</v>
      </c>
      <c r="H800" s="4" t="s">
        <v>393</v>
      </c>
      <c r="I800" s="10">
        <f t="shared" si="66"/>
        <v>0.831683168316832</v>
      </c>
      <c r="J800" s="10">
        <f t="shared" si="67"/>
        <v>1.20238095238095</v>
      </c>
      <c r="K800" s="5" t="s">
        <v>32819</v>
      </c>
      <c r="L800" s="5" t="s">
        <v>32820</v>
      </c>
      <c r="M800" s="34">
        <f t="shared" si="73"/>
        <v>4.43675823916024</v>
      </c>
      <c r="N800" s="34">
        <f t="shared" si="68"/>
        <v>5.541038</v>
      </c>
      <c r="O800" s="34">
        <f t="shared" si="69"/>
        <v>3.842262</v>
      </c>
      <c r="P800" s="34">
        <f t="shared" si="70"/>
        <v>0.409478754809076</v>
      </c>
      <c r="Q800" s="34">
        <f t="shared" si="71"/>
        <v>15.01328</v>
      </c>
      <c r="R800" s="5" t="s">
        <v>1015</v>
      </c>
      <c r="S800" s="5" t="s">
        <v>1287</v>
      </c>
      <c r="T800" s="5" t="s">
        <v>4077</v>
      </c>
      <c r="U800" s="5" t="s">
        <v>32821</v>
      </c>
      <c r="V800" s="5" t="s">
        <v>3592</v>
      </c>
      <c r="W800" s="5" t="s">
        <v>32255</v>
      </c>
      <c r="X800" s="5" t="s">
        <v>23432</v>
      </c>
      <c r="Y800" s="5">
        <v>0.832</v>
      </c>
      <c r="Z800" s="25">
        <f t="shared" si="72"/>
        <v>0.832</v>
      </c>
      <c r="AA800" s="30" t="s">
        <v>3925</v>
      </c>
      <c r="AB800" s="30" t="s">
        <v>278</v>
      </c>
      <c r="AC800" s="30" t="s">
        <v>1785</v>
      </c>
      <c r="AD800" s="5" t="s">
        <v>2479</v>
      </c>
      <c r="AE800" s="28"/>
      <c r="AF800" s="29">
        <v>1.3547</v>
      </c>
      <c r="AH800" s="29">
        <v>1021.2366</v>
      </c>
      <c r="AI800" s="29">
        <v>-1.0432</v>
      </c>
      <c r="AJ800" s="29">
        <v>60.2417</v>
      </c>
      <c r="AK800" s="29">
        <v>281.1179</v>
      </c>
    </row>
    <row r="801" spans="1:37">
      <c r="A801" s="13" t="s">
        <v>14857</v>
      </c>
      <c r="B801" s="4" t="s">
        <v>1307</v>
      </c>
      <c r="C801" s="12" t="s">
        <v>68</v>
      </c>
      <c r="D801" s="4" t="s">
        <v>600</v>
      </c>
      <c r="E801" s="4" t="s">
        <v>30</v>
      </c>
      <c r="F801" s="4" t="s">
        <v>8361</v>
      </c>
      <c r="G801" s="4" t="s">
        <v>34</v>
      </c>
      <c r="H801" s="4" t="s">
        <v>66</v>
      </c>
      <c r="I801" s="10">
        <f t="shared" si="66"/>
        <v>0.826086956521739</v>
      </c>
      <c r="J801" s="10">
        <f t="shared" si="67"/>
        <v>1.21052631578947</v>
      </c>
      <c r="K801" s="5" t="s">
        <v>32822</v>
      </c>
      <c r="L801" s="5" t="s">
        <v>32823</v>
      </c>
      <c r="M801" s="34">
        <f t="shared" si="73"/>
        <v>4.35522697795071</v>
      </c>
      <c r="N801" s="34">
        <f t="shared" si="68"/>
        <v>5.05005</v>
      </c>
      <c r="O801" s="34">
        <f t="shared" si="69"/>
        <v>3.34465</v>
      </c>
      <c r="P801" s="34">
        <f t="shared" si="70"/>
        <v>0.398424005622595</v>
      </c>
      <c r="Q801" s="34">
        <f t="shared" si="71"/>
        <v>13.43152</v>
      </c>
      <c r="R801" s="5" t="s">
        <v>501</v>
      </c>
      <c r="S801" s="5" t="s">
        <v>216</v>
      </c>
      <c r="T801" s="5" t="s">
        <v>1648</v>
      </c>
      <c r="U801" s="5" t="s">
        <v>32824</v>
      </c>
      <c r="V801" s="5" t="s">
        <v>1071</v>
      </c>
      <c r="W801" s="5" t="s">
        <v>32825</v>
      </c>
      <c r="X801" s="5" t="s">
        <v>10048</v>
      </c>
      <c r="Y801" s="5">
        <v>0.872</v>
      </c>
      <c r="Z801" s="25">
        <f t="shared" si="72"/>
        <v>0.872</v>
      </c>
      <c r="AA801" s="30" t="s">
        <v>7195</v>
      </c>
      <c r="AB801" s="30" t="s">
        <v>278</v>
      </c>
      <c r="AC801" s="30" t="s">
        <v>335</v>
      </c>
      <c r="AD801" s="5" t="s">
        <v>183</v>
      </c>
      <c r="AE801" s="28"/>
      <c r="AF801" s="29">
        <v>1.0912</v>
      </c>
      <c r="AH801" s="29">
        <v>1021.9008</v>
      </c>
      <c r="AI801" s="29">
        <v>-1.2483</v>
      </c>
      <c r="AJ801" s="29">
        <v>60.3834</v>
      </c>
      <c r="AK801" s="29">
        <v>300.1396</v>
      </c>
    </row>
    <row r="802" spans="1:37">
      <c r="A802" s="13" t="s">
        <v>14862</v>
      </c>
      <c r="B802" s="4" t="s">
        <v>255</v>
      </c>
      <c r="C802" s="12" t="s">
        <v>68</v>
      </c>
      <c r="D802" s="4" t="s">
        <v>2298</v>
      </c>
      <c r="E802" s="4" t="s">
        <v>65</v>
      </c>
      <c r="F802" s="4" t="s">
        <v>8361</v>
      </c>
      <c r="G802" s="4" t="s">
        <v>34</v>
      </c>
      <c r="H802" s="4" t="s">
        <v>393</v>
      </c>
      <c r="I802" s="10">
        <f t="shared" si="66"/>
        <v>0.806451612903226</v>
      </c>
      <c r="J802" s="10">
        <f t="shared" si="67"/>
        <v>1.24</v>
      </c>
      <c r="K802" s="5" t="s">
        <v>32826</v>
      </c>
      <c r="L802" s="5" t="s">
        <v>32827</v>
      </c>
      <c r="M802" s="34">
        <f t="shared" si="73"/>
        <v>4.39696713515798</v>
      </c>
      <c r="N802" s="34">
        <f t="shared" si="68"/>
        <v>4.958612</v>
      </c>
      <c r="O802" s="34">
        <f t="shared" si="69"/>
        <v>3.363088</v>
      </c>
      <c r="P802" s="34">
        <f t="shared" si="70"/>
        <v>0.404134732085992</v>
      </c>
      <c r="Q802" s="34">
        <f t="shared" si="71"/>
        <v>13.31472</v>
      </c>
      <c r="R802" s="5" t="s">
        <v>335</v>
      </c>
      <c r="S802" s="5" t="s">
        <v>168</v>
      </c>
      <c r="T802" s="5" t="s">
        <v>3531</v>
      </c>
      <c r="U802" s="5" t="s">
        <v>17635</v>
      </c>
      <c r="V802" s="5" t="s">
        <v>3384</v>
      </c>
      <c r="W802" s="5" t="s">
        <v>31761</v>
      </c>
      <c r="X802" s="5" t="s">
        <v>32828</v>
      </c>
      <c r="Y802" s="5">
        <v>0.875</v>
      </c>
      <c r="Z802" s="25">
        <f t="shared" si="72"/>
        <v>0.875</v>
      </c>
      <c r="AA802" s="30" t="s">
        <v>631</v>
      </c>
      <c r="AB802" s="30" t="s">
        <v>278</v>
      </c>
      <c r="AC802" s="30" t="s">
        <v>1081</v>
      </c>
      <c r="AD802" s="5" t="s">
        <v>7076</v>
      </c>
      <c r="AE802" s="28"/>
      <c r="AF802" s="29">
        <v>0.3493</v>
      </c>
      <c r="AH802" s="29">
        <v>1022.6707</v>
      </c>
      <c r="AI802" s="29">
        <v>0.0035</v>
      </c>
      <c r="AJ802" s="29">
        <v>57.5584</v>
      </c>
      <c r="AK802" s="29">
        <v>322.7907</v>
      </c>
    </row>
    <row r="803" spans="1:37">
      <c r="A803" s="13" t="s">
        <v>14867</v>
      </c>
      <c r="B803" s="4" t="s">
        <v>571</v>
      </c>
      <c r="C803" s="12" t="s">
        <v>160</v>
      </c>
      <c r="D803" s="4" t="s">
        <v>189</v>
      </c>
      <c r="E803" s="4" t="s">
        <v>954</v>
      </c>
      <c r="F803" s="4" t="s">
        <v>2195</v>
      </c>
      <c r="G803" s="4" t="s">
        <v>392</v>
      </c>
      <c r="H803" s="4" t="s">
        <v>209</v>
      </c>
      <c r="I803" s="10">
        <f t="shared" si="66"/>
        <v>0.8125</v>
      </c>
      <c r="J803" s="10">
        <f t="shared" si="67"/>
        <v>1.23076923076923</v>
      </c>
      <c r="K803" s="5" t="s">
        <v>32829</v>
      </c>
      <c r="L803" s="5" t="s">
        <v>32830</v>
      </c>
      <c r="M803" s="34">
        <f t="shared" si="73"/>
        <v>4.48441670059257</v>
      </c>
      <c r="N803" s="34">
        <f t="shared" si="68"/>
        <v>5.792034</v>
      </c>
      <c r="O803" s="34">
        <f t="shared" si="69"/>
        <v>4.121666</v>
      </c>
      <c r="P803" s="34">
        <f t="shared" si="70"/>
        <v>0.415754561868929</v>
      </c>
      <c r="Q803" s="34">
        <f t="shared" si="71"/>
        <v>15.86192</v>
      </c>
      <c r="R803" s="5" t="s">
        <v>3205</v>
      </c>
      <c r="S803" s="5" t="s">
        <v>2049</v>
      </c>
      <c r="T803" s="5" t="s">
        <v>1401</v>
      </c>
      <c r="U803" s="5" t="s">
        <v>30868</v>
      </c>
      <c r="V803" s="5" t="s">
        <v>3519</v>
      </c>
      <c r="W803" s="5" t="s">
        <v>32831</v>
      </c>
      <c r="X803" s="5" t="s">
        <v>32832</v>
      </c>
      <c r="Y803" s="5">
        <v>0.792</v>
      </c>
      <c r="Z803" s="25">
        <f t="shared" si="72"/>
        <v>0.792</v>
      </c>
      <c r="AA803" s="30" t="s">
        <v>26914</v>
      </c>
      <c r="AB803" s="30" t="s">
        <v>278</v>
      </c>
      <c r="AC803" s="30" t="s">
        <v>2014</v>
      </c>
      <c r="AD803" s="5" t="s">
        <v>4768</v>
      </c>
      <c r="AE803" s="28"/>
      <c r="AF803" s="29">
        <v>2.4479</v>
      </c>
      <c r="AH803" s="29">
        <v>1023.2158</v>
      </c>
      <c r="AI803" s="29">
        <v>1.34</v>
      </c>
      <c r="AJ803" s="29">
        <v>55.8507</v>
      </c>
      <c r="AK803" s="29">
        <v>19.5355</v>
      </c>
    </row>
    <row r="804" spans="1:37">
      <c r="A804" s="13" t="s">
        <v>14873</v>
      </c>
      <c r="B804" s="4" t="s">
        <v>2211</v>
      </c>
      <c r="C804" s="12" t="s">
        <v>874</v>
      </c>
      <c r="D804" s="4" t="s">
        <v>1243</v>
      </c>
      <c r="E804" s="4" t="s">
        <v>1500</v>
      </c>
      <c r="F804" s="4" t="s">
        <v>9025</v>
      </c>
      <c r="G804" s="4" t="s">
        <v>34</v>
      </c>
      <c r="H804" s="4" t="s">
        <v>345</v>
      </c>
      <c r="I804" s="10">
        <f t="shared" si="66"/>
        <v>0.809090909090909</v>
      </c>
      <c r="J804" s="10">
        <f t="shared" si="67"/>
        <v>1.23595505617978</v>
      </c>
      <c r="K804" s="5" t="s">
        <v>32833</v>
      </c>
      <c r="L804" s="5" t="s">
        <v>32834</v>
      </c>
      <c r="M804" s="34">
        <f t="shared" si="73"/>
        <v>4.28958398013039</v>
      </c>
      <c r="N804" s="34">
        <f t="shared" si="68"/>
        <v>6.751216</v>
      </c>
      <c r="O804" s="34">
        <f t="shared" si="69"/>
        <v>4.302184</v>
      </c>
      <c r="P804" s="34">
        <f t="shared" si="70"/>
        <v>0.389218159118461</v>
      </c>
      <c r="Q804" s="34">
        <f t="shared" si="71"/>
        <v>17.68544</v>
      </c>
      <c r="R804" s="5" t="s">
        <v>2892</v>
      </c>
      <c r="S804" s="5" t="s">
        <v>104</v>
      </c>
      <c r="T804" s="5" t="s">
        <v>833</v>
      </c>
      <c r="U804" s="5" t="s">
        <v>16822</v>
      </c>
      <c r="V804" s="5" t="s">
        <v>2369</v>
      </c>
      <c r="W804" s="5" t="s">
        <v>32835</v>
      </c>
      <c r="X804" s="5" t="s">
        <v>14195</v>
      </c>
      <c r="Y804" s="5">
        <v>0.412</v>
      </c>
      <c r="Z804" s="25">
        <f t="shared" si="72"/>
        <v>0.412</v>
      </c>
      <c r="AA804" s="30" t="s">
        <v>32836</v>
      </c>
      <c r="AB804" s="30" t="s">
        <v>278</v>
      </c>
      <c r="AC804" s="30" t="s">
        <v>335</v>
      </c>
      <c r="AD804" s="5" t="s">
        <v>183</v>
      </c>
      <c r="AE804" s="28"/>
      <c r="AF804" s="29">
        <v>2.9925</v>
      </c>
      <c r="AH804" s="29">
        <v>1023.2159</v>
      </c>
      <c r="AI804" s="29">
        <v>3.0083</v>
      </c>
      <c r="AJ804" s="29">
        <v>43.2835</v>
      </c>
      <c r="AK804" s="29">
        <v>16.1653</v>
      </c>
    </row>
    <row r="805" spans="1:37">
      <c r="A805" s="13" t="s">
        <v>14880</v>
      </c>
      <c r="B805" s="4" t="s">
        <v>968</v>
      </c>
      <c r="C805" s="12" t="s">
        <v>31</v>
      </c>
      <c r="D805" s="4" t="s">
        <v>954</v>
      </c>
      <c r="E805" s="4" t="s">
        <v>722</v>
      </c>
      <c r="F805" s="4" t="s">
        <v>668</v>
      </c>
      <c r="G805" s="4" t="s">
        <v>302</v>
      </c>
      <c r="H805" s="4" t="s">
        <v>238</v>
      </c>
      <c r="I805" s="10">
        <f t="shared" si="66"/>
        <v>0.769230769230769</v>
      </c>
      <c r="J805" s="10">
        <f t="shared" si="67"/>
        <v>1.3</v>
      </c>
      <c r="K805" s="5" t="s">
        <v>23125</v>
      </c>
      <c r="L805" s="5" t="s">
        <v>32837</v>
      </c>
      <c r="M805" s="34">
        <f t="shared" si="73"/>
        <v>4.23806987643801</v>
      </c>
      <c r="N805" s="34">
        <f t="shared" si="68"/>
        <v>4.919312</v>
      </c>
      <c r="O805" s="34">
        <f t="shared" si="69"/>
        <v>3.038088</v>
      </c>
      <c r="P805" s="34">
        <f t="shared" si="70"/>
        <v>0.381794053334004</v>
      </c>
      <c r="Q805" s="34">
        <f t="shared" si="71"/>
        <v>12.73184</v>
      </c>
      <c r="R805" s="5" t="s">
        <v>483</v>
      </c>
      <c r="S805" s="5" t="s">
        <v>975</v>
      </c>
      <c r="T805" s="5" t="s">
        <v>7274</v>
      </c>
      <c r="U805" s="5" t="s">
        <v>10379</v>
      </c>
      <c r="V805" s="5" t="s">
        <v>2059</v>
      </c>
      <c r="W805" s="5" t="s">
        <v>32838</v>
      </c>
      <c r="X805" s="5" t="s">
        <v>5263</v>
      </c>
      <c r="Y805" s="5">
        <v>0.679</v>
      </c>
      <c r="Z805" s="25">
        <f t="shared" si="72"/>
        <v>0.679</v>
      </c>
      <c r="AA805" s="30" t="s">
        <v>14701</v>
      </c>
      <c r="AB805" s="30" t="s">
        <v>278</v>
      </c>
      <c r="AC805" s="30" t="s">
        <v>2150</v>
      </c>
      <c r="AD805" s="5" t="s">
        <v>1609</v>
      </c>
      <c r="AE805" s="28"/>
      <c r="AF805" s="29">
        <v>3.0484</v>
      </c>
      <c r="AH805" s="29">
        <v>1022.5592</v>
      </c>
      <c r="AI805" s="29">
        <v>4.6218</v>
      </c>
      <c r="AJ805" s="29">
        <v>37.0435</v>
      </c>
      <c r="AK805" s="29">
        <v>23.1214</v>
      </c>
    </row>
    <row r="806" spans="1:37">
      <c r="A806" s="13" t="s">
        <v>14886</v>
      </c>
      <c r="B806" s="4" t="s">
        <v>63</v>
      </c>
      <c r="C806" s="12" t="s">
        <v>31</v>
      </c>
      <c r="D806" s="4" t="s">
        <v>28</v>
      </c>
      <c r="E806" s="4" t="s">
        <v>209</v>
      </c>
      <c r="F806" s="4" t="s">
        <v>7970</v>
      </c>
      <c r="G806" s="4" t="s">
        <v>191</v>
      </c>
      <c r="H806" s="4" t="s">
        <v>316</v>
      </c>
      <c r="I806" s="10">
        <f t="shared" si="66"/>
        <v>0.714285714285714</v>
      </c>
      <c r="J806" s="10">
        <f t="shared" si="67"/>
        <v>1.4</v>
      </c>
      <c r="K806" s="5" t="s">
        <v>32839</v>
      </c>
      <c r="L806" s="5" t="s">
        <v>32840</v>
      </c>
      <c r="M806" s="34">
        <f t="shared" si="73"/>
        <v>4.63724501667572</v>
      </c>
      <c r="N806" s="34">
        <f t="shared" si="68"/>
        <v>3.377966</v>
      </c>
      <c r="O806" s="34">
        <f t="shared" si="69"/>
        <v>2.600834</v>
      </c>
      <c r="P806" s="34">
        <f t="shared" si="70"/>
        <v>0.435009366428046</v>
      </c>
      <c r="Q806" s="34">
        <f t="shared" si="71"/>
        <v>9.56608</v>
      </c>
      <c r="R806" s="5" t="s">
        <v>974</v>
      </c>
      <c r="S806" s="5" t="s">
        <v>975</v>
      </c>
      <c r="T806" s="5" t="s">
        <v>3549</v>
      </c>
      <c r="U806" s="5" t="s">
        <v>10845</v>
      </c>
      <c r="V806" s="5" t="s">
        <v>2513</v>
      </c>
      <c r="W806" s="5" t="s">
        <v>32841</v>
      </c>
      <c r="X806" s="5" t="s">
        <v>9275</v>
      </c>
      <c r="Y806" s="5">
        <v>0.744</v>
      </c>
      <c r="Z806" s="25">
        <f t="shared" si="72"/>
        <v>0.744</v>
      </c>
      <c r="AA806" s="30" t="s">
        <v>32842</v>
      </c>
      <c r="AB806" s="30" t="s">
        <v>278</v>
      </c>
      <c r="AC806" s="30" t="s">
        <v>1095</v>
      </c>
      <c r="AD806" s="5" t="s">
        <v>382</v>
      </c>
      <c r="AE806" s="28"/>
      <c r="AF806" s="29">
        <v>2.2211</v>
      </c>
      <c r="AH806" s="29">
        <v>1021.1924</v>
      </c>
      <c r="AI806" s="29">
        <v>6.1101</v>
      </c>
      <c r="AJ806" s="29">
        <v>34.0799</v>
      </c>
      <c r="AK806" s="29">
        <v>37.176</v>
      </c>
    </row>
    <row r="807" spans="1:37">
      <c r="A807" s="13" t="s">
        <v>14892</v>
      </c>
      <c r="B807" s="4" t="s">
        <v>80</v>
      </c>
      <c r="C807" s="12" t="s">
        <v>68</v>
      </c>
      <c r="D807" s="4" t="s">
        <v>80</v>
      </c>
      <c r="E807" s="4" t="s">
        <v>224</v>
      </c>
      <c r="F807" s="4" t="s">
        <v>19993</v>
      </c>
      <c r="G807" s="4" t="s">
        <v>942</v>
      </c>
      <c r="H807" s="4" t="s">
        <v>47</v>
      </c>
      <c r="I807" s="10">
        <f t="shared" si="66"/>
        <v>0.721311475409836</v>
      </c>
      <c r="J807" s="10">
        <f t="shared" si="67"/>
        <v>1.38636363636364</v>
      </c>
      <c r="K807" s="5" t="s">
        <v>18607</v>
      </c>
      <c r="L807" s="5" t="s">
        <v>32843</v>
      </c>
      <c r="M807" s="34">
        <f t="shared" si="73"/>
        <v>4.38424784217016</v>
      </c>
      <c r="N807" s="34">
        <f t="shared" si="68"/>
        <v>3.399712</v>
      </c>
      <c r="O807" s="34">
        <f t="shared" si="69"/>
        <v>2.289288</v>
      </c>
      <c r="P807" s="34">
        <f t="shared" si="70"/>
        <v>0.402406046756899</v>
      </c>
      <c r="Q807" s="34">
        <f t="shared" si="71"/>
        <v>9.1024</v>
      </c>
      <c r="R807" s="5" t="s">
        <v>1121</v>
      </c>
      <c r="S807" s="5" t="s">
        <v>137</v>
      </c>
      <c r="T807" s="5" t="s">
        <v>1014</v>
      </c>
      <c r="U807" s="5" t="s">
        <v>27135</v>
      </c>
      <c r="V807" s="5" t="s">
        <v>93</v>
      </c>
      <c r="W807" s="5" t="s">
        <v>22052</v>
      </c>
      <c r="X807" s="5" t="s">
        <v>22005</v>
      </c>
      <c r="Y807" s="5">
        <v>0.828</v>
      </c>
      <c r="Z807" s="25">
        <f t="shared" si="72"/>
        <v>0.828</v>
      </c>
      <c r="AA807" s="30" t="s">
        <v>32844</v>
      </c>
      <c r="AB807" s="30" t="s">
        <v>278</v>
      </c>
      <c r="AC807" s="30" t="s">
        <v>935</v>
      </c>
      <c r="AD807" s="5" t="s">
        <v>3874</v>
      </c>
      <c r="AE807" s="28"/>
      <c r="AF807" s="29">
        <v>2.2512</v>
      </c>
      <c r="AH807" s="29">
        <v>1019.9576</v>
      </c>
      <c r="AI807" s="29">
        <v>7.4125</v>
      </c>
      <c r="AJ807" s="29">
        <v>31.7458</v>
      </c>
      <c r="AK807" s="29">
        <v>56.3728</v>
      </c>
    </row>
    <row r="808" spans="1:37">
      <c r="A808" s="13" t="s">
        <v>14895</v>
      </c>
      <c r="B808" s="4" t="s">
        <v>112</v>
      </c>
      <c r="C808" s="12" t="s">
        <v>68</v>
      </c>
      <c r="D808" s="4" t="s">
        <v>112</v>
      </c>
      <c r="E808" s="4" t="s">
        <v>393</v>
      </c>
      <c r="F808" s="4" t="s">
        <v>4278</v>
      </c>
      <c r="G808" s="4" t="s">
        <v>191</v>
      </c>
      <c r="H808" s="4" t="s">
        <v>1514</v>
      </c>
      <c r="I808" s="10">
        <f t="shared" si="66"/>
        <v>0.727272727272727</v>
      </c>
      <c r="J808" s="10">
        <f t="shared" si="67"/>
        <v>1.375</v>
      </c>
      <c r="K808" s="5" t="s">
        <v>32845</v>
      </c>
      <c r="L808" s="5" t="s">
        <v>32846</v>
      </c>
      <c r="M808" s="34">
        <f t="shared" si="73"/>
        <v>4.29687878054682</v>
      </c>
      <c r="N808" s="34">
        <f t="shared" si="68"/>
        <v>4.331384</v>
      </c>
      <c r="O808" s="34">
        <f t="shared" si="69"/>
        <v>2.772216</v>
      </c>
      <c r="P808" s="34">
        <f t="shared" si="70"/>
        <v>0.390255081930289</v>
      </c>
      <c r="Q808" s="34">
        <f t="shared" si="71"/>
        <v>11.36576</v>
      </c>
      <c r="R808" s="5" t="s">
        <v>2256</v>
      </c>
      <c r="S808" s="5" t="s">
        <v>104</v>
      </c>
      <c r="T808" s="5" t="s">
        <v>1659</v>
      </c>
      <c r="U808" s="5" t="s">
        <v>32847</v>
      </c>
      <c r="V808" s="5" t="s">
        <v>1012</v>
      </c>
      <c r="W808" s="5" t="s">
        <v>17826</v>
      </c>
      <c r="X808" s="5" t="s">
        <v>32848</v>
      </c>
      <c r="Y808" s="5">
        <v>0.819</v>
      </c>
      <c r="Z808" s="25">
        <f t="shared" si="72"/>
        <v>0.819</v>
      </c>
      <c r="AA808" s="30" t="s">
        <v>22358</v>
      </c>
      <c r="AB808" s="30" t="s">
        <v>278</v>
      </c>
      <c r="AC808" s="30" t="s">
        <v>122</v>
      </c>
      <c r="AD808" s="5" t="s">
        <v>6901</v>
      </c>
      <c r="AE808" s="28"/>
      <c r="AF808" s="29">
        <v>2.0376</v>
      </c>
      <c r="AH808" s="29">
        <v>1019.0408</v>
      </c>
      <c r="AI808" s="29">
        <v>8.3707</v>
      </c>
      <c r="AJ808" s="29">
        <v>29.375</v>
      </c>
      <c r="AK808" s="29">
        <v>64.4177</v>
      </c>
    </row>
    <row r="809" spans="1:37">
      <c r="A809" s="13" t="s">
        <v>14900</v>
      </c>
      <c r="B809" s="4" t="s">
        <v>300</v>
      </c>
      <c r="C809" s="12" t="s">
        <v>68</v>
      </c>
      <c r="D809" s="4" t="s">
        <v>207</v>
      </c>
      <c r="E809" s="4" t="s">
        <v>48</v>
      </c>
      <c r="F809" s="4" t="s">
        <v>2247</v>
      </c>
      <c r="G809" s="4" t="s">
        <v>191</v>
      </c>
      <c r="H809" s="4" t="s">
        <v>298</v>
      </c>
      <c r="I809" s="10">
        <f t="shared" si="66"/>
        <v>0.711864406779661</v>
      </c>
      <c r="J809" s="10">
        <f t="shared" si="67"/>
        <v>1.4047619047619</v>
      </c>
      <c r="K809" s="5" t="s">
        <v>32849</v>
      </c>
      <c r="L809" s="5" t="s">
        <v>10277</v>
      </c>
      <c r="M809" s="34">
        <f t="shared" si="73"/>
        <v>3.98617666891436</v>
      </c>
      <c r="N809" s="34">
        <f t="shared" si="68"/>
        <v>3.88546</v>
      </c>
      <c r="O809" s="34">
        <f t="shared" si="69"/>
        <v>2.02604</v>
      </c>
      <c r="P809" s="34">
        <f t="shared" si="70"/>
        <v>0.342728579886661</v>
      </c>
      <c r="Q809" s="34">
        <f t="shared" si="71"/>
        <v>9.4584</v>
      </c>
      <c r="R809" s="5" t="s">
        <v>1062</v>
      </c>
      <c r="S809" s="5" t="s">
        <v>2049</v>
      </c>
      <c r="T809" s="5" t="s">
        <v>138</v>
      </c>
      <c r="U809" s="5" t="s">
        <v>14776</v>
      </c>
      <c r="V809" s="5" t="s">
        <v>904</v>
      </c>
      <c r="W809" s="5" t="s">
        <v>32850</v>
      </c>
      <c r="X809" s="5" t="s">
        <v>1982</v>
      </c>
      <c r="Y809" s="5">
        <v>1.142</v>
      </c>
      <c r="Z809" s="25">
        <f t="shared" si="72"/>
        <v>1.142</v>
      </c>
      <c r="AA809" s="30" t="s">
        <v>32301</v>
      </c>
      <c r="AB809" s="30" t="s">
        <v>278</v>
      </c>
      <c r="AC809" s="30" t="s">
        <v>278</v>
      </c>
      <c r="AD809" s="5" t="s">
        <v>2082</v>
      </c>
      <c r="AE809" s="28"/>
      <c r="AF809" s="29">
        <v>2.137</v>
      </c>
      <c r="AH809" s="29">
        <v>1018.2975</v>
      </c>
      <c r="AI809" s="29">
        <v>8.5518</v>
      </c>
      <c r="AJ809" s="29">
        <v>30.8392</v>
      </c>
      <c r="AK809" s="29">
        <v>66.9434</v>
      </c>
    </row>
    <row r="810" spans="1:37">
      <c r="A810" s="13" t="s">
        <v>14906</v>
      </c>
      <c r="B810" s="4" t="s">
        <v>722</v>
      </c>
      <c r="C810" s="12" t="s">
        <v>160</v>
      </c>
      <c r="D810" s="4" t="s">
        <v>63</v>
      </c>
      <c r="E810" s="4" t="s">
        <v>407</v>
      </c>
      <c r="F810" s="4" t="s">
        <v>8692</v>
      </c>
      <c r="G810" s="4" t="s">
        <v>302</v>
      </c>
      <c r="H810" s="4" t="s">
        <v>600</v>
      </c>
      <c r="I810" s="10">
        <f t="shared" si="66"/>
        <v>0.693548387096774</v>
      </c>
      <c r="J810" s="10">
        <f t="shared" si="67"/>
        <v>1.44186046511628</v>
      </c>
      <c r="K810" s="5" t="s">
        <v>32851</v>
      </c>
      <c r="L810" s="5" t="s">
        <v>32852</v>
      </c>
      <c r="M810" s="34">
        <f t="shared" si="73"/>
        <v>4.40238025700935</v>
      </c>
      <c r="N810" s="34">
        <f t="shared" si="68"/>
        <v>3.588352</v>
      </c>
      <c r="O810" s="34">
        <f t="shared" si="69"/>
        <v>2.441148</v>
      </c>
      <c r="P810" s="34">
        <f t="shared" si="70"/>
        <v>0.404867401940459</v>
      </c>
      <c r="Q810" s="34">
        <f t="shared" si="71"/>
        <v>9.6472</v>
      </c>
      <c r="R810" s="5" t="s">
        <v>646</v>
      </c>
      <c r="S810" s="5" t="s">
        <v>742</v>
      </c>
      <c r="T810" s="5" t="s">
        <v>3215</v>
      </c>
      <c r="U810" s="5" t="s">
        <v>10457</v>
      </c>
      <c r="V810" s="5" t="s">
        <v>402</v>
      </c>
      <c r="W810" s="5" t="s">
        <v>32853</v>
      </c>
      <c r="X810" s="5" t="s">
        <v>32854</v>
      </c>
      <c r="Y810" s="5">
        <v>1.337</v>
      </c>
      <c r="Z810" s="25">
        <f t="shared" si="72"/>
        <v>1.337</v>
      </c>
      <c r="AA810" s="30" t="s">
        <v>10569</v>
      </c>
      <c r="AB810" s="30" t="s">
        <v>278</v>
      </c>
      <c r="AC810" s="30" t="s">
        <v>278</v>
      </c>
      <c r="AD810" s="5" t="s">
        <v>1176</v>
      </c>
      <c r="AE810" s="28"/>
      <c r="AF810" s="29">
        <v>1.9384</v>
      </c>
      <c r="AH810" s="29">
        <v>1017.7668</v>
      </c>
      <c r="AI810" s="29">
        <v>8.375</v>
      </c>
      <c r="AJ810" s="29">
        <v>33.0542</v>
      </c>
      <c r="AK810" s="29">
        <v>72.8668</v>
      </c>
    </row>
    <row r="811" spans="1:37">
      <c r="A811" s="13" t="s">
        <v>14911</v>
      </c>
      <c r="B811" s="4" t="s">
        <v>80</v>
      </c>
      <c r="C811" s="12" t="s">
        <v>68</v>
      </c>
      <c r="D811" s="4" t="s">
        <v>28</v>
      </c>
      <c r="E811" s="4" t="s">
        <v>224</v>
      </c>
      <c r="F811" s="4" t="s">
        <v>1874</v>
      </c>
      <c r="G811" s="4" t="s">
        <v>191</v>
      </c>
      <c r="H811" s="4" t="s">
        <v>1549</v>
      </c>
      <c r="I811" s="10">
        <f t="shared" si="66"/>
        <v>0.698412698412698</v>
      </c>
      <c r="J811" s="10">
        <f t="shared" si="67"/>
        <v>1.43181818181818</v>
      </c>
      <c r="K811" s="5" t="s">
        <v>32855</v>
      </c>
      <c r="L811" s="5" t="s">
        <v>32856</v>
      </c>
      <c r="M811" s="34">
        <f t="shared" si="73"/>
        <v>4.71240050272308</v>
      </c>
      <c r="N811" s="34">
        <f t="shared" si="68"/>
        <v>3.752364</v>
      </c>
      <c r="O811" s="34">
        <f t="shared" si="69"/>
        <v>2.996736</v>
      </c>
      <c r="P811" s="34">
        <f t="shared" si="70"/>
        <v>0.444020091567765</v>
      </c>
      <c r="Q811" s="34">
        <f t="shared" si="71"/>
        <v>10.79856</v>
      </c>
      <c r="R811" s="5" t="s">
        <v>3433</v>
      </c>
      <c r="S811" s="5" t="s">
        <v>1946</v>
      </c>
      <c r="T811" s="5" t="s">
        <v>8279</v>
      </c>
      <c r="U811" s="5" t="s">
        <v>27479</v>
      </c>
      <c r="V811" s="5" t="s">
        <v>281</v>
      </c>
      <c r="W811" s="5" t="s">
        <v>32857</v>
      </c>
      <c r="X811" s="5" t="s">
        <v>31423</v>
      </c>
      <c r="Y811" s="5">
        <v>1.216</v>
      </c>
      <c r="Z811" s="25">
        <f t="shared" si="72"/>
        <v>1.216</v>
      </c>
      <c r="AA811" s="30" t="s">
        <v>5830</v>
      </c>
      <c r="AB811" s="30" t="s">
        <v>278</v>
      </c>
      <c r="AC811" s="30" t="s">
        <v>278</v>
      </c>
      <c r="AD811" s="5" t="s">
        <v>964</v>
      </c>
      <c r="AE811" s="28"/>
      <c r="AF811" s="29">
        <v>1.7585</v>
      </c>
      <c r="AH811" s="29">
        <v>1017.4916</v>
      </c>
      <c r="AI811" s="29">
        <v>7.6107</v>
      </c>
      <c r="AJ811" s="29">
        <v>34.0425</v>
      </c>
      <c r="AK811" s="29">
        <v>41.1881</v>
      </c>
    </row>
    <row r="812" spans="1:37">
      <c r="A812" s="13" t="s">
        <v>14916</v>
      </c>
      <c r="B812" s="4" t="s">
        <v>28</v>
      </c>
      <c r="C812" s="12" t="s">
        <v>68</v>
      </c>
      <c r="D812" s="4" t="s">
        <v>112</v>
      </c>
      <c r="E812" s="4" t="s">
        <v>192</v>
      </c>
      <c r="F812" s="4" t="s">
        <v>57</v>
      </c>
      <c r="G812" s="4" t="s">
        <v>302</v>
      </c>
      <c r="H812" s="4" t="s">
        <v>131</v>
      </c>
      <c r="I812" s="10">
        <f t="shared" si="66"/>
        <v>0.696969696969697</v>
      </c>
      <c r="J812" s="10">
        <f t="shared" si="67"/>
        <v>1.43478260869565</v>
      </c>
      <c r="K812" s="5" t="s">
        <v>8451</v>
      </c>
      <c r="L812" s="5" t="s">
        <v>32858</v>
      </c>
      <c r="M812" s="34">
        <f t="shared" si="73"/>
        <v>4.55711143301679</v>
      </c>
      <c r="N812" s="34">
        <f t="shared" si="68"/>
        <v>4.883418</v>
      </c>
      <c r="O812" s="34">
        <f t="shared" si="69"/>
        <v>3.610582</v>
      </c>
      <c r="P812" s="34">
        <f t="shared" si="70"/>
        <v>0.42507440546268</v>
      </c>
      <c r="Q812" s="34">
        <f t="shared" si="71"/>
        <v>13.5904</v>
      </c>
      <c r="R812" s="5" t="s">
        <v>1276</v>
      </c>
      <c r="S812" s="5" t="s">
        <v>2208</v>
      </c>
      <c r="T812" s="5" t="s">
        <v>3277</v>
      </c>
      <c r="U812" s="5" t="s">
        <v>32859</v>
      </c>
      <c r="V812" s="5" t="s">
        <v>338</v>
      </c>
      <c r="W812" s="5" t="s">
        <v>11213</v>
      </c>
      <c r="X812" s="5" t="s">
        <v>32860</v>
      </c>
      <c r="Y812" s="5">
        <v>1.176</v>
      </c>
      <c r="Z812" s="25">
        <f t="shared" si="72"/>
        <v>1.176</v>
      </c>
      <c r="AA812" s="30" t="s">
        <v>32861</v>
      </c>
      <c r="AB812" s="30" t="s">
        <v>278</v>
      </c>
      <c r="AC812" s="30" t="s">
        <v>278</v>
      </c>
      <c r="AD812" s="5" t="s">
        <v>1658</v>
      </c>
      <c r="AE812" s="28"/>
      <c r="AF812" s="29">
        <v>1.6219</v>
      </c>
      <c r="AH812" s="29">
        <v>1017.4908</v>
      </c>
      <c r="AI812" s="29">
        <v>6.1999</v>
      </c>
      <c r="AJ812" s="29">
        <v>38.5999</v>
      </c>
      <c r="AK812" s="29">
        <v>33.9849</v>
      </c>
    </row>
    <row r="813" spans="1:37">
      <c r="A813" s="13" t="s">
        <v>14921</v>
      </c>
      <c r="B813" s="4" t="s">
        <v>206</v>
      </c>
      <c r="C813" s="12" t="s">
        <v>68</v>
      </c>
      <c r="D813" s="4" t="s">
        <v>284</v>
      </c>
      <c r="E813" s="4" t="s">
        <v>207</v>
      </c>
      <c r="F813" s="4" t="s">
        <v>3267</v>
      </c>
      <c r="G813" s="4" t="s">
        <v>34</v>
      </c>
      <c r="H813" s="4" t="s">
        <v>968</v>
      </c>
      <c r="I813" s="10">
        <f t="shared" si="66"/>
        <v>0.694117647058824</v>
      </c>
      <c r="J813" s="10">
        <f t="shared" si="67"/>
        <v>1.44067796610169</v>
      </c>
      <c r="K813" s="5" t="s">
        <v>32862</v>
      </c>
      <c r="L813" s="5" t="s">
        <v>32863</v>
      </c>
      <c r="M813" s="34">
        <f t="shared" si="73"/>
        <v>5.61823647294589</v>
      </c>
      <c r="N813" s="34">
        <f t="shared" si="68"/>
        <v>6.798376</v>
      </c>
      <c r="O813" s="34">
        <f t="shared" si="69"/>
        <v>7.779824</v>
      </c>
      <c r="P813" s="34">
        <f t="shared" si="70"/>
        <v>0.533661494560371</v>
      </c>
      <c r="Q813" s="34">
        <f t="shared" si="71"/>
        <v>23.32512</v>
      </c>
      <c r="R813" s="5" t="s">
        <v>515</v>
      </c>
      <c r="S813" s="5" t="s">
        <v>2183</v>
      </c>
      <c r="T813" s="5" t="s">
        <v>138</v>
      </c>
      <c r="U813" s="5" t="s">
        <v>21880</v>
      </c>
      <c r="V813" s="5" t="s">
        <v>542</v>
      </c>
      <c r="W813" s="5" t="s">
        <v>32864</v>
      </c>
      <c r="X813" s="5" t="s">
        <v>32865</v>
      </c>
      <c r="Y813" s="5">
        <v>1.224</v>
      </c>
      <c r="Z813" s="25">
        <f t="shared" si="72"/>
        <v>1.224</v>
      </c>
      <c r="AA813" s="30" t="s">
        <v>11336</v>
      </c>
      <c r="AB813" s="30" t="s">
        <v>278</v>
      </c>
      <c r="AC813" s="30" t="s">
        <v>278</v>
      </c>
      <c r="AD813" s="5" t="s">
        <v>1808</v>
      </c>
      <c r="AE813" s="28"/>
      <c r="AF813" s="29">
        <v>1.8953</v>
      </c>
      <c r="AH813" s="29">
        <v>1017.4291</v>
      </c>
      <c r="AI813" s="29">
        <v>5.254</v>
      </c>
      <c r="AJ813" s="29">
        <v>44.1892</v>
      </c>
      <c r="AK813" s="29">
        <v>43.0493</v>
      </c>
    </row>
    <row r="814" spans="1:37">
      <c r="A814" s="13" t="s">
        <v>14925</v>
      </c>
      <c r="B814" s="4" t="s">
        <v>239</v>
      </c>
      <c r="C814" s="12" t="s">
        <v>31</v>
      </c>
      <c r="D814" s="4" t="s">
        <v>1243</v>
      </c>
      <c r="E814" s="4" t="s">
        <v>314</v>
      </c>
      <c r="F814" s="4" t="s">
        <v>8699</v>
      </c>
      <c r="G814" s="4" t="s">
        <v>223</v>
      </c>
      <c r="H814" s="4" t="s">
        <v>82</v>
      </c>
      <c r="I814" s="10">
        <f t="shared" si="66"/>
        <v>0.718181818181818</v>
      </c>
      <c r="J814" s="10">
        <f t="shared" si="67"/>
        <v>1.39240506329114</v>
      </c>
      <c r="K814" s="5" t="s">
        <v>32866</v>
      </c>
      <c r="L814" s="5" t="s">
        <v>32867</v>
      </c>
      <c r="M814" s="34">
        <f t="shared" si="73"/>
        <v>5.76593708886497</v>
      </c>
      <c r="N814" s="34">
        <f t="shared" si="68"/>
        <v>8.762328</v>
      </c>
      <c r="O814" s="34">
        <f t="shared" si="69"/>
        <v>10.521272</v>
      </c>
      <c r="P814" s="34">
        <f t="shared" si="70"/>
        <v>0.545607251757971</v>
      </c>
      <c r="Q814" s="34">
        <f t="shared" si="71"/>
        <v>30.85376</v>
      </c>
      <c r="R814" s="5" t="s">
        <v>1003</v>
      </c>
      <c r="S814" s="5" t="s">
        <v>1864</v>
      </c>
      <c r="T814" s="5" t="s">
        <v>3045</v>
      </c>
      <c r="U814" s="5" t="s">
        <v>32868</v>
      </c>
      <c r="V814" s="5" t="s">
        <v>43</v>
      </c>
      <c r="W814" s="5" t="s">
        <v>26096</v>
      </c>
      <c r="X814" s="5" t="s">
        <v>32869</v>
      </c>
      <c r="Y814" s="5">
        <v>1.117</v>
      </c>
      <c r="Z814" s="25">
        <f t="shared" si="72"/>
        <v>1.117</v>
      </c>
      <c r="AA814" s="30" t="s">
        <v>13181</v>
      </c>
      <c r="AB814" s="30" t="s">
        <v>278</v>
      </c>
      <c r="AC814" s="30" t="s">
        <v>278</v>
      </c>
      <c r="AD814" s="5" t="s">
        <v>10227</v>
      </c>
      <c r="AE814" s="28"/>
      <c r="AF814" s="29">
        <v>1.9731</v>
      </c>
      <c r="AH814" s="29">
        <v>1017.4751</v>
      </c>
      <c r="AI814" s="29">
        <v>4.5108</v>
      </c>
      <c r="AJ814" s="29">
        <v>51.0143</v>
      </c>
      <c r="AK814" s="29">
        <v>50.5962</v>
      </c>
    </row>
    <row r="815" spans="1:37">
      <c r="A815" s="13" t="s">
        <v>14930</v>
      </c>
      <c r="B815" s="4" t="s">
        <v>190</v>
      </c>
      <c r="C815" s="12" t="s">
        <v>160</v>
      </c>
      <c r="D815" s="4" t="s">
        <v>315</v>
      </c>
      <c r="E815" s="4" t="s">
        <v>1549</v>
      </c>
      <c r="F815" s="4" t="s">
        <v>4212</v>
      </c>
      <c r="G815" s="4" t="s">
        <v>547</v>
      </c>
      <c r="H815" s="4" t="s">
        <v>112</v>
      </c>
      <c r="I815" s="10">
        <f t="shared" si="66"/>
        <v>0.722222222222222</v>
      </c>
      <c r="J815" s="10">
        <f t="shared" si="67"/>
        <v>1.38461538461538</v>
      </c>
      <c r="K815" s="5" t="s">
        <v>32870</v>
      </c>
      <c r="L815" s="5" t="s">
        <v>32871</v>
      </c>
      <c r="M815" s="34">
        <f t="shared" si="73"/>
        <v>5.38197313378543</v>
      </c>
      <c r="N815" s="34">
        <f t="shared" si="68"/>
        <v>10.083594</v>
      </c>
      <c r="O815" s="34">
        <f t="shared" si="69"/>
        <v>10.630006</v>
      </c>
      <c r="P815" s="34">
        <f t="shared" si="70"/>
        <v>0.513189691796694</v>
      </c>
      <c r="Q815" s="34">
        <f t="shared" si="71"/>
        <v>33.14176</v>
      </c>
      <c r="R815" s="5" t="s">
        <v>2988</v>
      </c>
      <c r="S815" s="5" t="s">
        <v>2168</v>
      </c>
      <c r="T815" s="5" t="s">
        <v>8029</v>
      </c>
      <c r="U815" s="5" t="s">
        <v>32872</v>
      </c>
      <c r="V815" s="5" t="s">
        <v>2892</v>
      </c>
      <c r="W815" s="5" t="s">
        <v>14970</v>
      </c>
      <c r="X815" s="5" t="s">
        <v>32873</v>
      </c>
      <c r="Y815" s="5">
        <v>1.379</v>
      </c>
      <c r="Z815" s="25">
        <f t="shared" si="72"/>
        <v>1.379</v>
      </c>
      <c r="AA815" s="30" t="s">
        <v>26227</v>
      </c>
      <c r="AB815" s="30" t="s">
        <v>278</v>
      </c>
      <c r="AC815" s="30" t="s">
        <v>2150</v>
      </c>
      <c r="AD815" s="5" t="s">
        <v>3325</v>
      </c>
      <c r="AE815" s="28"/>
      <c r="AF815" s="29">
        <v>1.8577</v>
      </c>
      <c r="AH815" s="29">
        <v>1017.5859</v>
      </c>
      <c r="AI815" s="29">
        <v>4.2016</v>
      </c>
      <c r="AJ815" s="29">
        <v>55.0167</v>
      </c>
      <c r="AK815" s="29">
        <v>51.6048</v>
      </c>
    </row>
    <row r="816" spans="1:37">
      <c r="A816" s="13" t="s">
        <v>14935</v>
      </c>
      <c r="B816" s="4" t="s">
        <v>2211</v>
      </c>
      <c r="C816" s="12" t="s">
        <v>68</v>
      </c>
      <c r="D816" s="4" t="s">
        <v>190</v>
      </c>
      <c r="E816" s="4" t="s">
        <v>1500</v>
      </c>
      <c r="F816" s="4" t="s">
        <v>6047</v>
      </c>
      <c r="G816" s="4" t="s">
        <v>242</v>
      </c>
      <c r="H816" s="4" t="s">
        <v>63</v>
      </c>
      <c r="I816" s="10">
        <f t="shared" si="66"/>
        <v>0.741666666666667</v>
      </c>
      <c r="J816" s="10">
        <f t="shared" si="67"/>
        <v>1.34831460674157</v>
      </c>
      <c r="K816" s="5" t="s">
        <v>32874</v>
      </c>
      <c r="L816" s="5" t="s">
        <v>32875</v>
      </c>
      <c r="M816" s="34">
        <f t="shared" si="73"/>
        <v>4.51450621695012</v>
      </c>
      <c r="N816" s="34">
        <f t="shared" si="68"/>
        <v>9.16607</v>
      </c>
      <c r="O816" s="34">
        <f t="shared" si="69"/>
        <v>6.62793</v>
      </c>
      <c r="P816" s="34">
        <f t="shared" si="70"/>
        <v>0.419648600734456</v>
      </c>
      <c r="Q816" s="34">
        <f t="shared" si="71"/>
        <v>25.2704</v>
      </c>
      <c r="R816" s="5" t="s">
        <v>108</v>
      </c>
      <c r="S816" s="5" t="s">
        <v>1616</v>
      </c>
      <c r="T816" s="5" t="s">
        <v>1736</v>
      </c>
      <c r="U816" s="5" t="s">
        <v>24208</v>
      </c>
      <c r="V816" s="5" t="s">
        <v>2117</v>
      </c>
      <c r="W816" s="5" t="s">
        <v>14538</v>
      </c>
      <c r="X816" s="5" t="s">
        <v>32876</v>
      </c>
      <c r="Y816" s="5">
        <v>2.049</v>
      </c>
      <c r="Z816" s="25">
        <f t="shared" si="72"/>
        <v>2.049</v>
      </c>
      <c r="AA816" s="30" t="s">
        <v>29015</v>
      </c>
      <c r="AB816" s="30" t="s">
        <v>278</v>
      </c>
      <c r="AC816" s="30" t="s">
        <v>935</v>
      </c>
      <c r="AD816" s="5" t="s">
        <v>7679</v>
      </c>
      <c r="AE816" s="28"/>
      <c r="AF816" s="29">
        <v>2.1594</v>
      </c>
      <c r="AH816" s="29">
        <v>1017.125</v>
      </c>
      <c r="AI816" s="29">
        <v>4.315</v>
      </c>
      <c r="AJ816" s="29">
        <v>55.7041</v>
      </c>
      <c r="AK816" s="29">
        <v>57.75</v>
      </c>
    </row>
    <row r="817" spans="1:37">
      <c r="A817" s="13" t="s">
        <v>14941</v>
      </c>
      <c r="B817" s="4" t="s">
        <v>285</v>
      </c>
      <c r="C817" s="12" t="s">
        <v>68</v>
      </c>
      <c r="D817" s="4" t="s">
        <v>571</v>
      </c>
      <c r="E817" s="4" t="s">
        <v>47</v>
      </c>
      <c r="F817" s="4" t="s">
        <v>8733</v>
      </c>
      <c r="G817" s="4" t="s">
        <v>392</v>
      </c>
      <c r="H817" s="4" t="s">
        <v>238</v>
      </c>
      <c r="I817" s="10">
        <f t="shared" si="66"/>
        <v>0.747572815533981</v>
      </c>
      <c r="J817" s="10">
        <f t="shared" si="67"/>
        <v>1.33766233766234</v>
      </c>
      <c r="K817" s="5" t="s">
        <v>32877</v>
      </c>
      <c r="L817" s="5" t="s">
        <v>32878</v>
      </c>
      <c r="M817" s="34">
        <f t="shared" si="73"/>
        <v>5.04995763310267</v>
      </c>
      <c r="N817" s="34">
        <f t="shared" si="68"/>
        <v>7.420888</v>
      </c>
      <c r="O817" s="34">
        <f t="shared" si="69"/>
        <v>6.882612</v>
      </c>
      <c r="P817" s="34">
        <f t="shared" si="70"/>
        <v>0.481183766211067</v>
      </c>
      <c r="Q817" s="34">
        <f t="shared" si="71"/>
        <v>22.8856</v>
      </c>
      <c r="R817" s="5" t="s">
        <v>2727</v>
      </c>
      <c r="S817" s="5" t="s">
        <v>662</v>
      </c>
      <c r="T817" s="5" t="s">
        <v>2943</v>
      </c>
      <c r="U817" s="5" t="s">
        <v>3142</v>
      </c>
      <c r="V817" s="5" t="s">
        <v>949</v>
      </c>
      <c r="W817" s="5" t="s">
        <v>32879</v>
      </c>
      <c r="X817" s="5" t="s">
        <v>32880</v>
      </c>
      <c r="Y817" s="5">
        <v>2.496</v>
      </c>
      <c r="Z817" s="25">
        <f t="shared" si="72"/>
        <v>2.496</v>
      </c>
      <c r="AA817" s="30" t="s">
        <v>4522</v>
      </c>
      <c r="AB817" s="30" t="s">
        <v>278</v>
      </c>
      <c r="AC817" s="30" t="s">
        <v>278</v>
      </c>
      <c r="AD817" s="5" t="s">
        <v>184</v>
      </c>
      <c r="AE817" s="28"/>
      <c r="AF817" s="29">
        <v>2.469</v>
      </c>
      <c r="AH817" s="29">
        <v>1016.7358</v>
      </c>
      <c r="AI817" s="29">
        <v>4.4041</v>
      </c>
      <c r="AJ817" s="29">
        <v>56.4958</v>
      </c>
      <c r="AK817" s="29">
        <v>62.0647</v>
      </c>
    </row>
    <row r="818" spans="1:37">
      <c r="A818" s="13" t="s">
        <v>14947</v>
      </c>
      <c r="B818" s="4" t="s">
        <v>1307</v>
      </c>
      <c r="C818" s="12" t="s">
        <v>68</v>
      </c>
      <c r="D818" s="4" t="s">
        <v>285</v>
      </c>
      <c r="E818" s="4" t="s">
        <v>30</v>
      </c>
      <c r="F818" s="4" t="s">
        <v>1957</v>
      </c>
      <c r="G818" s="4" t="s">
        <v>302</v>
      </c>
      <c r="H818" s="4" t="s">
        <v>940</v>
      </c>
      <c r="I818" s="10">
        <f t="shared" si="66"/>
        <v>0.745098039215686</v>
      </c>
      <c r="J818" s="10">
        <f t="shared" si="67"/>
        <v>1.34210526315789</v>
      </c>
      <c r="K818" s="5" t="s">
        <v>32881</v>
      </c>
      <c r="L818" s="5" t="s">
        <v>32882</v>
      </c>
      <c r="M818" s="34">
        <f t="shared" si="73"/>
        <v>5.21776660839161</v>
      </c>
      <c r="N818" s="34">
        <f t="shared" si="68"/>
        <v>7.193472</v>
      </c>
      <c r="O818" s="34">
        <f t="shared" si="69"/>
        <v>7.132428</v>
      </c>
      <c r="P818" s="34">
        <f t="shared" si="70"/>
        <v>0.497869453228069</v>
      </c>
      <c r="Q818" s="34">
        <f t="shared" si="71"/>
        <v>22.92144</v>
      </c>
      <c r="R818" s="5" t="s">
        <v>1658</v>
      </c>
      <c r="S818" s="5" t="s">
        <v>335</v>
      </c>
      <c r="T818" s="5" t="s">
        <v>8011</v>
      </c>
      <c r="U818" s="5" t="s">
        <v>28921</v>
      </c>
      <c r="V818" s="5" t="s">
        <v>431</v>
      </c>
      <c r="W818" s="5" t="s">
        <v>27007</v>
      </c>
      <c r="X818" s="5" t="s">
        <v>32883</v>
      </c>
      <c r="Y818" s="5">
        <v>2.144</v>
      </c>
      <c r="Z818" s="25">
        <f t="shared" si="72"/>
        <v>2.144</v>
      </c>
      <c r="AA818" s="30" t="s">
        <v>32884</v>
      </c>
      <c r="AB818" s="30" t="s">
        <v>278</v>
      </c>
      <c r="AC818" s="30" t="s">
        <v>1476</v>
      </c>
      <c r="AD818" s="5" t="s">
        <v>9709</v>
      </c>
      <c r="AE818" s="28"/>
      <c r="AF818" s="29">
        <v>2.1277</v>
      </c>
      <c r="AH818" s="29">
        <v>1016.1392</v>
      </c>
      <c r="AI818" s="29">
        <v>4.2649</v>
      </c>
      <c r="AJ818" s="29">
        <v>58.0167</v>
      </c>
      <c r="AK818" s="29">
        <v>59.5711</v>
      </c>
    </row>
    <row r="819" spans="1:37">
      <c r="A819" s="13" t="s">
        <v>14952</v>
      </c>
      <c r="B819" s="4" t="s">
        <v>239</v>
      </c>
      <c r="C819" s="12" t="s">
        <v>68</v>
      </c>
      <c r="D819" s="4" t="s">
        <v>638</v>
      </c>
      <c r="E819" s="4" t="s">
        <v>314</v>
      </c>
      <c r="F819" s="4" t="s">
        <v>4164</v>
      </c>
      <c r="G819" s="4" t="s">
        <v>344</v>
      </c>
      <c r="H819" s="4" t="s">
        <v>299</v>
      </c>
      <c r="I819" s="10">
        <f t="shared" si="66"/>
        <v>0.738317757009346</v>
      </c>
      <c r="J819" s="10">
        <f t="shared" si="67"/>
        <v>1.35443037974684</v>
      </c>
      <c r="K819" s="5" t="s">
        <v>32885</v>
      </c>
      <c r="L819" s="5" t="s">
        <v>16415</v>
      </c>
      <c r="M819" s="34">
        <f t="shared" si="73"/>
        <v>5.45195158533608</v>
      </c>
      <c r="N819" s="34">
        <f t="shared" si="68"/>
        <v>7.511278</v>
      </c>
      <c r="O819" s="34">
        <f t="shared" si="69"/>
        <v>8.118922</v>
      </c>
      <c r="P819" s="34">
        <f t="shared" si="70"/>
        <v>0.519438138987345</v>
      </c>
      <c r="Q819" s="34">
        <f t="shared" si="71"/>
        <v>25.00832</v>
      </c>
      <c r="R819" s="5" t="s">
        <v>267</v>
      </c>
      <c r="S819" s="5" t="s">
        <v>2403</v>
      </c>
      <c r="T819" s="5" t="s">
        <v>11638</v>
      </c>
      <c r="U819" s="5" t="s">
        <v>15422</v>
      </c>
      <c r="V819" s="5" t="s">
        <v>3356</v>
      </c>
      <c r="W819" s="5" t="s">
        <v>5896</v>
      </c>
      <c r="X819" s="5" t="s">
        <v>32886</v>
      </c>
      <c r="Y819" s="5">
        <v>2.172</v>
      </c>
      <c r="Z819" s="25">
        <f t="shared" si="72"/>
        <v>2.172</v>
      </c>
      <c r="AA819" s="30" t="s">
        <v>9748</v>
      </c>
      <c r="AB819" s="30" t="s">
        <v>278</v>
      </c>
      <c r="AC819" s="30" t="s">
        <v>1453</v>
      </c>
      <c r="AD819" s="5" t="s">
        <v>4384</v>
      </c>
      <c r="AE819" s="28"/>
      <c r="AF819" s="29">
        <v>1.5492</v>
      </c>
      <c r="AH819" s="29">
        <v>1016.0125</v>
      </c>
      <c r="AI819" s="29">
        <v>3.4191</v>
      </c>
      <c r="AJ819" s="29">
        <v>62.0025</v>
      </c>
      <c r="AK819" s="29">
        <v>49.5454</v>
      </c>
    </row>
    <row r="820" spans="1:37">
      <c r="A820" s="13" t="s">
        <v>14955</v>
      </c>
      <c r="B820" s="4" t="s">
        <v>239</v>
      </c>
      <c r="C820" s="12" t="s">
        <v>317</v>
      </c>
      <c r="D820" s="4" t="s">
        <v>638</v>
      </c>
      <c r="E820" s="4" t="s">
        <v>314</v>
      </c>
      <c r="F820" s="4" t="s">
        <v>772</v>
      </c>
      <c r="G820" s="4" t="s">
        <v>392</v>
      </c>
      <c r="H820" s="4" t="s">
        <v>80</v>
      </c>
      <c r="I820" s="10">
        <f t="shared" si="66"/>
        <v>0.738317757009346</v>
      </c>
      <c r="J820" s="10">
        <f t="shared" si="67"/>
        <v>1.35443037974684</v>
      </c>
      <c r="K820" s="5" t="s">
        <v>32887</v>
      </c>
      <c r="L820" s="5" t="s">
        <v>32888</v>
      </c>
      <c r="M820" s="34">
        <f t="shared" si="73"/>
        <v>5.00488765189057</v>
      </c>
      <c r="N820" s="34">
        <f t="shared" si="68"/>
        <v>7.719044</v>
      </c>
      <c r="O820" s="34">
        <f t="shared" si="69"/>
        <v>7.026356</v>
      </c>
      <c r="P820" s="34">
        <f t="shared" si="70"/>
        <v>0.476511725690724</v>
      </c>
      <c r="Q820" s="34">
        <f t="shared" si="71"/>
        <v>23.59264</v>
      </c>
      <c r="R820" s="5" t="s">
        <v>1476</v>
      </c>
      <c r="S820" s="5" t="s">
        <v>2183</v>
      </c>
      <c r="T820" s="5" t="s">
        <v>8816</v>
      </c>
      <c r="U820" s="5" t="s">
        <v>32889</v>
      </c>
      <c r="V820" s="5" t="s">
        <v>2424</v>
      </c>
      <c r="W820" s="5" t="s">
        <v>32890</v>
      </c>
      <c r="X820" s="5" t="s">
        <v>32891</v>
      </c>
      <c r="Y820" s="5">
        <v>2.044</v>
      </c>
      <c r="Z820" s="25">
        <f t="shared" si="72"/>
        <v>2.044</v>
      </c>
      <c r="AA820" s="30" t="s">
        <v>16195</v>
      </c>
      <c r="AB820" s="30" t="s">
        <v>278</v>
      </c>
      <c r="AC820" s="30" t="s">
        <v>278</v>
      </c>
      <c r="AD820" s="5" t="s">
        <v>4278</v>
      </c>
      <c r="AE820" s="28"/>
      <c r="AF820" s="29">
        <v>1.2832</v>
      </c>
      <c r="AH820" s="29">
        <v>1015.8392</v>
      </c>
      <c r="AI820" s="29">
        <v>2.3635</v>
      </c>
      <c r="AJ820" s="29">
        <v>66.609</v>
      </c>
      <c r="AK820" s="29">
        <v>44.6147</v>
      </c>
    </row>
    <row r="821" spans="1:37">
      <c r="A821" s="13" t="s">
        <v>14962</v>
      </c>
      <c r="B821" s="4" t="s">
        <v>638</v>
      </c>
      <c r="C821" s="12" t="s">
        <v>317</v>
      </c>
      <c r="D821" s="4" t="s">
        <v>4306</v>
      </c>
      <c r="E821" s="4" t="s">
        <v>968</v>
      </c>
      <c r="F821" s="4" t="s">
        <v>294</v>
      </c>
      <c r="G821" s="4" t="s">
        <v>34</v>
      </c>
      <c r="H821" s="4" t="s">
        <v>222</v>
      </c>
      <c r="I821" s="10">
        <f t="shared" si="66"/>
        <v>0.75</v>
      </c>
      <c r="J821" s="10">
        <f t="shared" si="67"/>
        <v>1.33333333333333</v>
      </c>
      <c r="K821" s="5" t="s">
        <v>21914</v>
      </c>
      <c r="L821" s="5" t="s">
        <v>21626</v>
      </c>
      <c r="M821" s="34">
        <f t="shared" si="73"/>
        <v>5.02805832147937</v>
      </c>
      <c r="N821" s="34">
        <f t="shared" si="68"/>
        <v>7.36744</v>
      </c>
      <c r="O821" s="34">
        <f t="shared" si="69"/>
        <v>6.77146</v>
      </c>
      <c r="P821" s="34">
        <f t="shared" si="70"/>
        <v>0.478924103006599</v>
      </c>
      <c r="Q821" s="34">
        <f t="shared" si="71"/>
        <v>22.62224</v>
      </c>
      <c r="R821" s="5" t="s">
        <v>486</v>
      </c>
      <c r="S821" s="5" t="s">
        <v>989</v>
      </c>
      <c r="T821" s="5" t="s">
        <v>15267</v>
      </c>
      <c r="U821" s="5" t="s">
        <v>30677</v>
      </c>
      <c r="V821" s="5" t="s">
        <v>1094</v>
      </c>
      <c r="W821" s="5" t="s">
        <v>15353</v>
      </c>
      <c r="X821" s="5" t="s">
        <v>21737</v>
      </c>
      <c r="Y821" s="5">
        <v>2.913</v>
      </c>
      <c r="Z821" s="25">
        <f t="shared" si="72"/>
        <v>2.913</v>
      </c>
      <c r="AA821" s="30" t="s">
        <v>32892</v>
      </c>
      <c r="AB821" s="30" t="s">
        <v>278</v>
      </c>
      <c r="AC821" s="30" t="s">
        <v>278</v>
      </c>
      <c r="AD821" s="5" t="s">
        <v>1416</v>
      </c>
      <c r="AE821" s="28"/>
      <c r="AF821" s="29">
        <v>1.6214</v>
      </c>
      <c r="AH821" s="29">
        <v>1015.4392</v>
      </c>
      <c r="AI821" s="29">
        <v>1.655</v>
      </c>
      <c r="AJ821" s="29">
        <v>69.0884</v>
      </c>
      <c r="AK821" s="29">
        <v>34.5912</v>
      </c>
    </row>
    <row r="822" spans="1:37">
      <c r="A822" s="13" t="s">
        <v>14968</v>
      </c>
      <c r="B822" s="4" t="s">
        <v>4306</v>
      </c>
      <c r="C822" s="12" t="s">
        <v>317</v>
      </c>
      <c r="D822" s="4" t="s">
        <v>159</v>
      </c>
      <c r="E822" s="4" t="s">
        <v>114</v>
      </c>
      <c r="F822" s="4" t="s">
        <v>9898</v>
      </c>
      <c r="G822" s="4" t="s">
        <v>226</v>
      </c>
      <c r="H822" s="4" t="s">
        <v>97</v>
      </c>
      <c r="I822" s="10">
        <f t="shared" si="66"/>
        <v>0.773584905660377</v>
      </c>
      <c r="J822" s="10">
        <f t="shared" si="67"/>
        <v>1.29268292682927</v>
      </c>
      <c r="K822" s="5" t="s">
        <v>32893</v>
      </c>
      <c r="L822" s="5" t="s">
        <v>32894</v>
      </c>
      <c r="M822" s="34">
        <f t="shared" si="73"/>
        <v>5.3008141493543</v>
      </c>
      <c r="N822" s="34">
        <f t="shared" si="68"/>
        <v>7.465952</v>
      </c>
      <c r="O822" s="34">
        <f t="shared" si="69"/>
        <v>7.639248</v>
      </c>
      <c r="P822" s="34">
        <f t="shared" si="70"/>
        <v>0.505736302730186</v>
      </c>
      <c r="Q822" s="34">
        <f t="shared" si="71"/>
        <v>24.16832</v>
      </c>
      <c r="R822" s="5" t="s">
        <v>1264</v>
      </c>
      <c r="S822" s="5" t="s">
        <v>2245</v>
      </c>
      <c r="T822" s="5" t="s">
        <v>7325</v>
      </c>
      <c r="U822" s="5" t="s">
        <v>32889</v>
      </c>
      <c r="V822" s="5" t="s">
        <v>1003</v>
      </c>
      <c r="W822" s="5" t="s">
        <v>364</v>
      </c>
      <c r="X822" s="5" t="s">
        <v>22090</v>
      </c>
      <c r="Y822" s="5">
        <v>2.972</v>
      </c>
      <c r="Z822" s="25">
        <f t="shared" si="72"/>
        <v>2.972</v>
      </c>
      <c r="AA822" s="30" t="s">
        <v>14741</v>
      </c>
      <c r="AB822" s="30" t="s">
        <v>278</v>
      </c>
      <c r="AC822" s="30" t="s">
        <v>278</v>
      </c>
      <c r="AD822" s="5" t="s">
        <v>4759</v>
      </c>
      <c r="AE822" s="28"/>
      <c r="AF822" s="29">
        <v>2.1079</v>
      </c>
      <c r="AH822" s="29">
        <v>1015.0809</v>
      </c>
      <c r="AI822" s="29">
        <v>0.9366</v>
      </c>
      <c r="AJ822" s="29">
        <v>71.4326</v>
      </c>
      <c r="AK822" s="29">
        <v>31.2694</v>
      </c>
    </row>
    <row r="823" spans="1:37">
      <c r="A823" s="13" t="s">
        <v>14974</v>
      </c>
      <c r="B823" s="4" t="s">
        <v>360</v>
      </c>
      <c r="C823" s="12" t="s">
        <v>317</v>
      </c>
      <c r="D823" s="4" t="s">
        <v>638</v>
      </c>
      <c r="E823" s="4" t="s">
        <v>284</v>
      </c>
      <c r="F823" s="4" t="s">
        <v>7385</v>
      </c>
      <c r="G823" s="4" t="s">
        <v>208</v>
      </c>
      <c r="H823" s="4" t="s">
        <v>66</v>
      </c>
      <c r="I823" s="10">
        <f t="shared" si="66"/>
        <v>0.794392523364486</v>
      </c>
      <c r="J823" s="10">
        <f t="shared" si="67"/>
        <v>1.25882352941176</v>
      </c>
      <c r="K823" s="5" t="s">
        <v>32895</v>
      </c>
      <c r="L823" s="5" t="s">
        <v>32896</v>
      </c>
      <c r="M823" s="34">
        <f t="shared" si="73"/>
        <v>4.96018492310595</v>
      </c>
      <c r="N823" s="34">
        <f t="shared" si="68"/>
        <v>8.330814</v>
      </c>
      <c r="O823" s="34">
        <f t="shared" si="69"/>
        <v>7.441086</v>
      </c>
      <c r="P823" s="34">
        <f t="shared" si="70"/>
        <v>0.471793886595781</v>
      </c>
      <c r="Q823" s="34">
        <f t="shared" si="71"/>
        <v>25.23504</v>
      </c>
      <c r="R823" s="5" t="s">
        <v>935</v>
      </c>
      <c r="S823" s="5" t="s">
        <v>1507</v>
      </c>
      <c r="T823" s="5" t="s">
        <v>2735</v>
      </c>
      <c r="U823" s="5" t="s">
        <v>31418</v>
      </c>
      <c r="V823" s="5" t="s">
        <v>3708</v>
      </c>
      <c r="W823" s="5" t="s">
        <v>10359</v>
      </c>
      <c r="X823" s="5" t="s">
        <v>15840</v>
      </c>
      <c r="Y823" s="5">
        <v>2.463</v>
      </c>
      <c r="Z823" s="25">
        <f t="shared" si="72"/>
        <v>2.463</v>
      </c>
      <c r="AA823" s="30" t="s">
        <v>32897</v>
      </c>
      <c r="AB823" s="30" t="s">
        <v>278</v>
      </c>
      <c r="AC823" s="30" t="s">
        <v>55</v>
      </c>
      <c r="AD823" s="5" t="s">
        <v>2601</v>
      </c>
      <c r="AE823" s="28"/>
      <c r="AF823" s="29">
        <v>2.0901</v>
      </c>
      <c r="AH823" s="29">
        <v>1014.7216</v>
      </c>
      <c r="AI823" s="29">
        <v>0.5025</v>
      </c>
      <c r="AJ823" s="29">
        <v>73.6959</v>
      </c>
      <c r="AK823" s="29">
        <v>31.8156</v>
      </c>
    </row>
    <row r="824" spans="1:37">
      <c r="A824" s="13" t="s">
        <v>14978</v>
      </c>
      <c r="B824" s="4" t="s">
        <v>599</v>
      </c>
      <c r="C824" s="12" t="s">
        <v>99</v>
      </c>
      <c r="D824" s="4" t="s">
        <v>1758</v>
      </c>
      <c r="E824" s="4" t="s">
        <v>600</v>
      </c>
      <c r="F824" s="4" t="s">
        <v>652</v>
      </c>
      <c r="G824" s="4" t="s">
        <v>34</v>
      </c>
      <c r="H824" s="4" t="s">
        <v>393</v>
      </c>
      <c r="I824" s="10">
        <f t="shared" si="66"/>
        <v>0.814159292035398</v>
      </c>
      <c r="J824" s="10">
        <f t="shared" si="67"/>
        <v>1.22826086956522</v>
      </c>
      <c r="K824" s="5" t="s">
        <v>32898</v>
      </c>
      <c r="L824" s="5" t="s">
        <v>32899</v>
      </c>
      <c r="M824" s="34">
        <f t="shared" si="73"/>
        <v>5.38120003852451</v>
      </c>
      <c r="N824" s="34">
        <f t="shared" si="68"/>
        <v>8.161038</v>
      </c>
      <c r="O824" s="34">
        <f t="shared" si="69"/>
        <v>8.600862</v>
      </c>
      <c r="P824" s="34">
        <f t="shared" si="70"/>
        <v>0.513119753727203</v>
      </c>
      <c r="Q824" s="34">
        <f t="shared" si="71"/>
        <v>26.81904</v>
      </c>
      <c r="R824" s="5" t="s">
        <v>512</v>
      </c>
      <c r="S824" s="5" t="s">
        <v>1095</v>
      </c>
      <c r="T824" s="5" t="s">
        <v>9460</v>
      </c>
      <c r="U824" s="5" t="s">
        <v>27920</v>
      </c>
      <c r="V824" s="5" t="s">
        <v>1000</v>
      </c>
      <c r="W824" s="5" t="s">
        <v>32900</v>
      </c>
      <c r="X824" s="5" t="s">
        <v>11564</v>
      </c>
      <c r="Y824" s="5">
        <v>3.115</v>
      </c>
      <c r="Z824" s="25">
        <f t="shared" si="72"/>
        <v>3.115</v>
      </c>
      <c r="AA824" s="30" t="s">
        <v>2388</v>
      </c>
      <c r="AB824" s="30" t="s">
        <v>278</v>
      </c>
      <c r="AC824" s="30" t="s">
        <v>2245</v>
      </c>
      <c r="AD824" s="5" t="s">
        <v>1085</v>
      </c>
      <c r="AE824" s="28"/>
      <c r="AF824" s="29">
        <v>1.5335</v>
      </c>
      <c r="AH824" s="29">
        <v>1014.7641</v>
      </c>
      <c r="AI824" s="29">
        <v>0.4175</v>
      </c>
      <c r="AJ824" s="29">
        <v>75.7359</v>
      </c>
      <c r="AK824" s="29">
        <v>35.7139</v>
      </c>
    </row>
    <row r="825" spans="1:37">
      <c r="A825" s="13" t="s">
        <v>14983</v>
      </c>
      <c r="B825" s="4" t="s">
        <v>342</v>
      </c>
      <c r="C825" s="12" t="s">
        <v>99</v>
      </c>
      <c r="D825" s="4" t="s">
        <v>599</v>
      </c>
      <c r="E825" s="4" t="s">
        <v>175</v>
      </c>
      <c r="F825" s="4" t="s">
        <v>3158</v>
      </c>
      <c r="G825" s="4" t="s">
        <v>34</v>
      </c>
      <c r="H825" s="4" t="s">
        <v>192</v>
      </c>
      <c r="I825" s="10">
        <f t="shared" si="66"/>
        <v>0.809917355371901</v>
      </c>
      <c r="J825" s="10">
        <f t="shared" si="67"/>
        <v>1.23469387755102</v>
      </c>
      <c r="K825" s="5" t="s">
        <v>32901</v>
      </c>
      <c r="L825" s="5" t="s">
        <v>32902</v>
      </c>
      <c r="M825" s="34">
        <f t="shared" si="73"/>
        <v>5.45029664226205</v>
      </c>
      <c r="N825" s="34">
        <f t="shared" si="68"/>
        <v>8.302256</v>
      </c>
      <c r="O825" s="34">
        <f t="shared" si="69"/>
        <v>8.968644</v>
      </c>
      <c r="P825" s="34">
        <f t="shared" si="70"/>
        <v>0.519292219861154</v>
      </c>
      <c r="Q825" s="34">
        <f t="shared" si="71"/>
        <v>27.63344</v>
      </c>
      <c r="R825" s="5" t="s">
        <v>1637</v>
      </c>
      <c r="S825" s="5" t="s">
        <v>1946</v>
      </c>
      <c r="T825" s="5" t="s">
        <v>1442</v>
      </c>
      <c r="U825" s="5" t="s">
        <v>27909</v>
      </c>
      <c r="V825" s="5" t="s">
        <v>1015</v>
      </c>
      <c r="W825" s="5" t="s">
        <v>29377</v>
      </c>
      <c r="X825" s="5" t="s">
        <v>2020</v>
      </c>
      <c r="Y825" s="5">
        <v>3.012</v>
      </c>
      <c r="Z825" s="25">
        <f t="shared" si="72"/>
        <v>3.012</v>
      </c>
      <c r="AA825" s="30" t="s">
        <v>11182</v>
      </c>
      <c r="AB825" s="30" t="s">
        <v>278</v>
      </c>
      <c r="AC825" s="30" t="s">
        <v>278</v>
      </c>
      <c r="AD825" s="5" t="s">
        <v>2980</v>
      </c>
      <c r="AE825" s="28"/>
      <c r="AF825" s="29">
        <v>1.4122</v>
      </c>
      <c r="AH825" s="29">
        <v>1015.2276</v>
      </c>
      <c r="AI825" s="29">
        <v>0.5583</v>
      </c>
      <c r="AJ825" s="29">
        <v>76.9324</v>
      </c>
      <c r="AK825" s="29">
        <v>47.7115</v>
      </c>
    </row>
    <row r="826" spans="1:37">
      <c r="A826" s="13" t="s">
        <v>14988</v>
      </c>
      <c r="B826" s="4" t="s">
        <v>637</v>
      </c>
      <c r="C826" s="12" t="s">
        <v>99</v>
      </c>
      <c r="D826" s="4" t="s">
        <v>546</v>
      </c>
      <c r="E826" s="4" t="s">
        <v>638</v>
      </c>
      <c r="F826" s="4" t="s">
        <v>10291</v>
      </c>
      <c r="G826" s="4" t="s">
        <v>208</v>
      </c>
      <c r="H826" s="4" t="s">
        <v>224</v>
      </c>
      <c r="I826" s="10">
        <f t="shared" si="66"/>
        <v>0.816793893129771</v>
      </c>
      <c r="J826" s="10">
        <f t="shared" si="67"/>
        <v>1.22429906542056</v>
      </c>
      <c r="K826" s="5" t="s">
        <v>32903</v>
      </c>
      <c r="L826" s="5" t="s">
        <v>32904</v>
      </c>
      <c r="M826" s="34">
        <f t="shared" si="73"/>
        <v>5.85455273040694</v>
      </c>
      <c r="N826" s="34">
        <f t="shared" si="68"/>
        <v>8.511332</v>
      </c>
      <c r="O826" s="34">
        <f t="shared" si="69"/>
        <v>10.507768</v>
      </c>
      <c r="P826" s="34">
        <f t="shared" si="70"/>
        <v>0.552485028208485</v>
      </c>
      <c r="Q826" s="34">
        <f t="shared" si="71"/>
        <v>30.43056</v>
      </c>
      <c r="R826" s="5" t="s">
        <v>39</v>
      </c>
      <c r="S826" s="5" t="s">
        <v>2467</v>
      </c>
      <c r="T826" s="5" t="s">
        <v>16393</v>
      </c>
      <c r="U826" s="5" t="s">
        <v>20196</v>
      </c>
      <c r="V826" s="5" t="s">
        <v>1015</v>
      </c>
      <c r="W826" s="5" t="s">
        <v>32905</v>
      </c>
      <c r="X826" s="5" t="s">
        <v>30326</v>
      </c>
      <c r="Y826" s="5">
        <v>3.213</v>
      </c>
      <c r="Z826" s="25">
        <f t="shared" si="72"/>
        <v>3.213</v>
      </c>
      <c r="AA826" s="30" t="s">
        <v>32906</v>
      </c>
      <c r="AB826" s="30" t="s">
        <v>278</v>
      </c>
      <c r="AC826" s="30" t="s">
        <v>278</v>
      </c>
      <c r="AD826" s="5" t="s">
        <v>4485</v>
      </c>
      <c r="AE826" s="28"/>
      <c r="AF826" s="29">
        <v>1.1444</v>
      </c>
      <c r="AH826" s="29">
        <v>1015.8859</v>
      </c>
      <c r="AI826" s="29">
        <v>1.505</v>
      </c>
      <c r="AJ826" s="29">
        <v>75.0641</v>
      </c>
      <c r="AK826" s="29">
        <v>47.7185</v>
      </c>
    </row>
    <row r="827" spans="1:37">
      <c r="A827" s="13" t="s">
        <v>14994</v>
      </c>
      <c r="B827" s="4" t="s">
        <v>2380</v>
      </c>
      <c r="C827" s="12" t="s">
        <v>317</v>
      </c>
      <c r="D827" s="4" t="s">
        <v>601</v>
      </c>
      <c r="E827" s="4" t="s">
        <v>2381</v>
      </c>
      <c r="F827" s="4" t="s">
        <v>8187</v>
      </c>
      <c r="G827" s="4" t="s">
        <v>392</v>
      </c>
      <c r="H827" s="4" t="s">
        <v>224</v>
      </c>
      <c r="I827" s="10">
        <f t="shared" si="66"/>
        <v>0.826388888888889</v>
      </c>
      <c r="J827" s="10">
        <f t="shared" si="67"/>
        <v>1.21008403361345</v>
      </c>
      <c r="K827" s="5" t="s">
        <v>32907</v>
      </c>
      <c r="L827" s="5" t="s">
        <v>32908</v>
      </c>
      <c r="M827" s="34">
        <f t="shared" si="73"/>
        <v>4.65529010238908</v>
      </c>
      <c r="N827" s="34">
        <f t="shared" si="68"/>
        <v>11.438134</v>
      </c>
      <c r="O827" s="34">
        <f t="shared" si="69"/>
        <v>8.885466</v>
      </c>
      <c r="P827" s="34">
        <f t="shared" si="70"/>
        <v>0.437199413489736</v>
      </c>
      <c r="Q827" s="34">
        <f t="shared" si="71"/>
        <v>32.51776</v>
      </c>
      <c r="R827" s="5" t="s">
        <v>1985</v>
      </c>
      <c r="S827" s="5" t="s">
        <v>232</v>
      </c>
      <c r="T827" s="5" t="s">
        <v>11780</v>
      </c>
      <c r="U827" s="5" t="s">
        <v>30680</v>
      </c>
      <c r="V827" s="5" t="s">
        <v>3356</v>
      </c>
      <c r="W827" s="5" t="s">
        <v>32909</v>
      </c>
      <c r="X827" s="5" t="s">
        <v>9648</v>
      </c>
      <c r="Y827" s="5">
        <v>3.382</v>
      </c>
      <c r="Z827" s="25">
        <f t="shared" si="72"/>
        <v>3.382</v>
      </c>
      <c r="AA827" s="30" t="s">
        <v>9945</v>
      </c>
      <c r="AB827" s="30" t="s">
        <v>278</v>
      </c>
      <c r="AC827" s="30" t="s">
        <v>278</v>
      </c>
      <c r="AD827" s="5" t="s">
        <v>15382</v>
      </c>
      <c r="AE827" s="28"/>
      <c r="AF827" s="29">
        <v>1.5723</v>
      </c>
      <c r="AH827" s="29">
        <v>1016.0976</v>
      </c>
      <c r="AI827" s="29">
        <v>4.1608</v>
      </c>
      <c r="AJ827" s="29">
        <v>69.6782</v>
      </c>
      <c r="AK827" s="29">
        <v>69.6125</v>
      </c>
    </row>
    <row r="828" spans="1:37">
      <c r="A828" s="13" t="s">
        <v>14999</v>
      </c>
      <c r="B828" s="4" t="s">
        <v>2473</v>
      </c>
      <c r="C828" s="12" t="s">
        <v>160</v>
      </c>
      <c r="D828" s="4" t="s">
        <v>572</v>
      </c>
      <c r="E828" s="4" t="s">
        <v>637</v>
      </c>
      <c r="F828" s="4" t="s">
        <v>5376</v>
      </c>
      <c r="G828" s="4" t="s">
        <v>242</v>
      </c>
      <c r="H828" s="4" t="s">
        <v>116</v>
      </c>
      <c r="I828" s="10">
        <f t="shared" si="66"/>
        <v>0.838323353293413</v>
      </c>
      <c r="J828" s="10">
        <f t="shared" si="67"/>
        <v>1.19285714285714</v>
      </c>
      <c r="K828" s="5" t="s">
        <v>32910</v>
      </c>
      <c r="L828" s="5" t="s">
        <v>32911</v>
      </c>
      <c r="M828" s="34">
        <f t="shared" si="73"/>
        <v>4.36813823622379</v>
      </c>
      <c r="N828" s="34">
        <f t="shared" si="68"/>
        <v>17.406494</v>
      </c>
      <c r="O828" s="34">
        <f t="shared" si="69"/>
        <v>11.614106</v>
      </c>
      <c r="P828" s="34">
        <f t="shared" si="70"/>
        <v>0.40020213227845</v>
      </c>
      <c r="Q828" s="34">
        <f t="shared" si="71"/>
        <v>46.43296</v>
      </c>
      <c r="R828" s="5" t="s">
        <v>1709</v>
      </c>
      <c r="S828" s="5" t="s">
        <v>2254</v>
      </c>
      <c r="T828" s="5" t="s">
        <v>6639</v>
      </c>
      <c r="U828" s="5" t="s">
        <v>25692</v>
      </c>
      <c r="V828" s="5" t="s">
        <v>5910</v>
      </c>
      <c r="W828" s="5" t="s">
        <v>15031</v>
      </c>
      <c r="X828" s="5" t="s">
        <v>14996</v>
      </c>
      <c r="Y828" s="5">
        <v>3.353</v>
      </c>
      <c r="Z828" s="25">
        <f t="shared" si="72"/>
        <v>3.353</v>
      </c>
      <c r="AA828" s="30" t="s">
        <v>2825</v>
      </c>
      <c r="AB828" s="30" t="s">
        <v>278</v>
      </c>
      <c r="AC828" s="30" t="s">
        <v>278</v>
      </c>
      <c r="AD828" s="5" t="s">
        <v>2895</v>
      </c>
      <c r="AE828" s="28"/>
      <c r="AF828" s="29">
        <v>3.0844</v>
      </c>
      <c r="AH828" s="29">
        <v>1016.3466</v>
      </c>
      <c r="AI828" s="29">
        <v>6.6175</v>
      </c>
      <c r="AJ828" s="29">
        <v>63.0642</v>
      </c>
      <c r="AK828" s="29">
        <v>91.9192</v>
      </c>
    </row>
    <row r="829" spans="1:37">
      <c r="A829" s="13" t="s">
        <v>15003</v>
      </c>
      <c r="B829" s="4" t="s">
        <v>572</v>
      </c>
      <c r="C829" s="12" t="s">
        <v>31</v>
      </c>
      <c r="D829" s="4" t="s">
        <v>2380</v>
      </c>
      <c r="E829" s="4" t="s">
        <v>2682</v>
      </c>
      <c r="F829" s="4" t="s">
        <v>7597</v>
      </c>
      <c r="G829" s="4" t="s">
        <v>226</v>
      </c>
      <c r="H829" s="4" t="s">
        <v>82</v>
      </c>
      <c r="I829" s="10">
        <f t="shared" si="66"/>
        <v>0.819354838709677</v>
      </c>
      <c r="J829" s="10">
        <f t="shared" si="67"/>
        <v>1.22047244094488</v>
      </c>
      <c r="K829" s="5" t="s">
        <v>32912</v>
      </c>
      <c r="L829" s="5" t="s">
        <v>32913</v>
      </c>
      <c r="M829" s="34">
        <f t="shared" si="73"/>
        <v>4.42812313209803</v>
      </c>
      <c r="N829" s="34">
        <f t="shared" si="68"/>
        <v>10.519824</v>
      </c>
      <c r="O829" s="34">
        <f t="shared" si="69"/>
        <v>7.259976</v>
      </c>
      <c r="P829" s="34">
        <f t="shared" si="70"/>
        <v>0.408327202780684</v>
      </c>
      <c r="Q829" s="34">
        <f t="shared" si="71"/>
        <v>28.44768</v>
      </c>
      <c r="R829" s="5" t="s">
        <v>2117</v>
      </c>
      <c r="S829" s="5" t="s">
        <v>2025</v>
      </c>
      <c r="T829" s="5" t="s">
        <v>10065</v>
      </c>
      <c r="U829" s="5" t="s">
        <v>14855</v>
      </c>
      <c r="V829" s="5" t="s">
        <v>1963</v>
      </c>
      <c r="W829" s="5" t="s">
        <v>32914</v>
      </c>
      <c r="X829" s="5" t="s">
        <v>18079</v>
      </c>
      <c r="Y829" s="5">
        <v>3.674</v>
      </c>
      <c r="Z829" s="25">
        <f t="shared" si="72"/>
        <v>3.674</v>
      </c>
      <c r="AA829" s="30" t="s">
        <v>32915</v>
      </c>
      <c r="AB829" s="30" t="s">
        <v>278</v>
      </c>
      <c r="AC829" s="30" t="s">
        <v>278</v>
      </c>
      <c r="AD829" s="5" t="s">
        <v>7407</v>
      </c>
      <c r="AE829" s="28"/>
      <c r="AF829" s="29">
        <v>1.9989</v>
      </c>
      <c r="AH829" s="29">
        <v>1016.3649</v>
      </c>
      <c r="AI829" s="29">
        <v>8.3065</v>
      </c>
      <c r="AJ829" s="29">
        <v>57.2542</v>
      </c>
      <c r="AK829" s="29">
        <v>135.6735</v>
      </c>
    </row>
    <row r="830" spans="1:37">
      <c r="A830" s="13" t="s">
        <v>15009</v>
      </c>
      <c r="B830" s="4" t="s">
        <v>2897</v>
      </c>
      <c r="C830" s="12" t="s">
        <v>160</v>
      </c>
      <c r="D830" s="4" t="s">
        <v>918</v>
      </c>
      <c r="E830" s="4" t="s">
        <v>1672</v>
      </c>
      <c r="F830" s="4" t="s">
        <v>458</v>
      </c>
      <c r="G830" s="4" t="s">
        <v>226</v>
      </c>
      <c r="H830" s="4" t="s">
        <v>206</v>
      </c>
      <c r="I830" s="10">
        <f t="shared" si="66"/>
        <v>0.811320754716981</v>
      </c>
      <c r="J830" s="10">
        <f t="shared" si="67"/>
        <v>1.23255813953488</v>
      </c>
      <c r="K830" s="5" t="s">
        <v>32916</v>
      </c>
      <c r="L830" s="5" t="s">
        <v>32917</v>
      </c>
      <c r="M830" s="34">
        <f t="shared" si="73"/>
        <v>3.78456292622443</v>
      </c>
      <c r="N830" s="34">
        <f t="shared" si="68"/>
        <v>13.523392</v>
      </c>
      <c r="O830" s="34">
        <f t="shared" si="69"/>
        <v>6.011008</v>
      </c>
      <c r="P830" s="34">
        <f t="shared" si="70"/>
        <v>0.307713981489065</v>
      </c>
      <c r="Q830" s="34">
        <f t="shared" si="71"/>
        <v>31.25504</v>
      </c>
      <c r="R830" s="5" t="s">
        <v>5572</v>
      </c>
      <c r="S830" s="5" t="s">
        <v>168</v>
      </c>
      <c r="T830" s="5" t="s">
        <v>14811</v>
      </c>
      <c r="U830" s="5" t="s">
        <v>32918</v>
      </c>
      <c r="V830" s="5" t="s">
        <v>822</v>
      </c>
      <c r="W830" s="5" t="s">
        <v>32919</v>
      </c>
      <c r="X830" s="5" t="s">
        <v>32920</v>
      </c>
      <c r="Y830" s="5">
        <v>3.181</v>
      </c>
      <c r="Z830" s="25">
        <f t="shared" si="72"/>
        <v>3.181</v>
      </c>
      <c r="AA830" s="30" t="s">
        <v>32921</v>
      </c>
      <c r="AB830" s="30" t="s">
        <v>278</v>
      </c>
      <c r="AC830" s="30" t="s">
        <v>278</v>
      </c>
      <c r="AD830" s="5" t="s">
        <v>2512</v>
      </c>
      <c r="AE830" s="28"/>
      <c r="AF830" s="29">
        <v>1.727</v>
      </c>
      <c r="AH830" s="29">
        <v>1015.8742</v>
      </c>
      <c r="AI830" s="29">
        <v>9.6241</v>
      </c>
      <c r="AJ830" s="29">
        <v>53.3301</v>
      </c>
      <c r="AK830" s="29">
        <v>214.9256</v>
      </c>
    </row>
    <row r="831" spans="1:37">
      <c r="A831" s="13" t="s">
        <v>15014</v>
      </c>
      <c r="B831" s="4" t="s">
        <v>489</v>
      </c>
      <c r="C831" s="12" t="s">
        <v>160</v>
      </c>
      <c r="D831" s="4" t="s">
        <v>361</v>
      </c>
      <c r="E831" s="4" t="s">
        <v>490</v>
      </c>
      <c r="F831" s="4" t="s">
        <v>458</v>
      </c>
      <c r="G831" s="4" t="s">
        <v>208</v>
      </c>
      <c r="H831" s="4" t="s">
        <v>284</v>
      </c>
      <c r="I831" s="10">
        <f t="shared" si="66"/>
        <v>0.831325301204819</v>
      </c>
      <c r="J831" s="10">
        <f t="shared" si="67"/>
        <v>1.20289855072464</v>
      </c>
      <c r="K831" s="5" t="s">
        <v>32922</v>
      </c>
      <c r="L831" s="5" t="s">
        <v>32923</v>
      </c>
      <c r="M831" s="34">
        <f t="shared" si="73"/>
        <v>4.10797305300563</v>
      </c>
      <c r="N831" s="34">
        <f t="shared" si="68"/>
        <v>14.156384</v>
      </c>
      <c r="O831" s="34">
        <f t="shared" si="69"/>
        <v>8.039816</v>
      </c>
      <c r="P831" s="34">
        <f t="shared" si="70"/>
        <v>0.362215874789378</v>
      </c>
      <c r="Q831" s="34">
        <f t="shared" si="71"/>
        <v>35.51392</v>
      </c>
      <c r="R831" s="5" t="s">
        <v>5702</v>
      </c>
      <c r="S831" s="5" t="s">
        <v>104</v>
      </c>
      <c r="T831" s="5" t="s">
        <v>6275</v>
      </c>
      <c r="U831" s="5" t="s">
        <v>32924</v>
      </c>
      <c r="V831" s="5" t="s">
        <v>1825</v>
      </c>
      <c r="W831" s="5" t="s">
        <v>32925</v>
      </c>
      <c r="X831" s="5" t="s">
        <v>26979</v>
      </c>
      <c r="Y831" s="5">
        <v>2.528</v>
      </c>
      <c r="Z831" s="25">
        <f t="shared" si="72"/>
        <v>2.528</v>
      </c>
      <c r="AA831" s="30" t="s">
        <v>30854</v>
      </c>
      <c r="AB831" s="30" t="s">
        <v>292</v>
      </c>
      <c r="AC831" s="30" t="s">
        <v>278</v>
      </c>
      <c r="AD831" s="5" t="s">
        <v>3557</v>
      </c>
      <c r="AE831" s="28"/>
      <c r="AF831" s="29">
        <v>1.8854</v>
      </c>
      <c r="AH831" s="29">
        <v>1015.3057</v>
      </c>
      <c r="AI831" s="29">
        <v>10.2433</v>
      </c>
      <c r="AJ831" s="29">
        <v>51.6675</v>
      </c>
      <c r="AK831" s="29">
        <v>237.815</v>
      </c>
    </row>
    <row r="832" spans="1:37">
      <c r="A832" s="13" t="s">
        <v>15019</v>
      </c>
      <c r="B832" s="4" t="s">
        <v>680</v>
      </c>
      <c r="C832" s="12" t="s">
        <v>160</v>
      </c>
      <c r="D832" s="4" t="s">
        <v>2919</v>
      </c>
      <c r="E832" s="4" t="s">
        <v>359</v>
      </c>
      <c r="F832" s="4" t="s">
        <v>3728</v>
      </c>
      <c r="G832" s="4" t="s">
        <v>208</v>
      </c>
      <c r="H832" s="4" t="s">
        <v>600</v>
      </c>
      <c r="I832" s="10">
        <f t="shared" si="66"/>
        <v>0.829545454545455</v>
      </c>
      <c r="J832" s="10">
        <f t="shared" si="67"/>
        <v>1.20547945205479</v>
      </c>
      <c r="K832" s="5" t="s">
        <v>32926</v>
      </c>
      <c r="L832" s="5" t="s">
        <v>18384</v>
      </c>
      <c r="M832" s="34">
        <f t="shared" si="73"/>
        <v>3.8626820797263</v>
      </c>
      <c r="N832" s="34">
        <f t="shared" si="68"/>
        <v>15.162726</v>
      </c>
      <c r="O832" s="34">
        <f t="shared" si="69"/>
        <v>7.191774</v>
      </c>
      <c r="P832" s="34">
        <f t="shared" si="70"/>
        <v>0.321714822518956</v>
      </c>
      <c r="Q832" s="34">
        <f t="shared" si="71"/>
        <v>35.7672</v>
      </c>
      <c r="R832" s="5" t="s">
        <v>3424</v>
      </c>
      <c r="S832" s="5" t="s">
        <v>1785</v>
      </c>
      <c r="T832" s="5" t="s">
        <v>6743</v>
      </c>
      <c r="U832" s="5" t="s">
        <v>32927</v>
      </c>
      <c r="V832" s="5" t="s">
        <v>155</v>
      </c>
      <c r="W832" s="5" t="s">
        <v>4018</v>
      </c>
      <c r="X832" s="5" t="s">
        <v>32928</v>
      </c>
      <c r="Y832" s="5">
        <v>2.208</v>
      </c>
      <c r="Z832" s="25">
        <f t="shared" si="72"/>
        <v>2.208</v>
      </c>
      <c r="AA832" s="30" t="s">
        <v>32929</v>
      </c>
      <c r="AB832" s="30" t="s">
        <v>382</v>
      </c>
      <c r="AC832" s="30" t="s">
        <v>278</v>
      </c>
      <c r="AD832" s="5" t="s">
        <v>1049</v>
      </c>
      <c r="AE832" s="28"/>
      <c r="AF832" s="29">
        <v>1.8842</v>
      </c>
      <c r="AH832" s="29">
        <v>1014.9715</v>
      </c>
      <c r="AI832" s="29">
        <v>10.5635</v>
      </c>
      <c r="AJ832" s="29">
        <v>51.5133</v>
      </c>
      <c r="AK832" s="29">
        <v>250.7165</v>
      </c>
    </row>
    <row r="833" spans="1:37">
      <c r="A833" s="13" t="s">
        <v>15024</v>
      </c>
      <c r="B833" s="4" t="s">
        <v>373</v>
      </c>
      <c r="C833" s="12" t="s">
        <v>68</v>
      </c>
      <c r="D833" s="4" t="s">
        <v>6420</v>
      </c>
      <c r="E833" s="4" t="s">
        <v>374</v>
      </c>
      <c r="F833" s="4" t="s">
        <v>596</v>
      </c>
      <c r="G833" s="4" t="s">
        <v>208</v>
      </c>
      <c r="H833" s="4" t="s">
        <v>600</v>
      </c>
      <c r="I833" s="10">
        <f t="shared" si="66"/>
        <v>0.825136612021858</v>
      </c>
      <c r="J833" s="10">
        <f t="shared" si="67"/>
        <v>1.21192052980132</v>
      </c>
      <c r="K833" s="5" t="s">
        <v>32930</v>
      </c>
      <c r="L833" s="5" t="s">
        <v>32931</v>
      </c>
      <c r="M833" s="34">
        <f t="shared" si="73"/>
        <v>4.00342609297833</v>
      </c>
      <c r="N833" s="34">
        <f t="shared" si="68"/>
        <v>14.376726</v>
      </c>
      <c r="O833" s="34">
        <f t="shared" si="69"/>
        <v>7.591274</v>
      </c>
      <c r="P833" s="34">
        <f t="shared" si="70"/>
        <v>0.345560542607429</v>
      </c>
      <c r="Q833" s="34">
        <f t="shared" si="71"/>
        <v>35.1488</v>
      </c>
      <c r="R833" s="5" t="s">
        <v>632</v>
      </c>
      <c r="S833" s="5" t="s">
        <v>2014</v>
      </c>
      <c r="T833" s="5" t="s">
        <v>5248</v>
      </c>
      <c r="U833" s="5" t="s">
        <v>28565</v>
      </c>
      <c r="V833" s="5" t="s">
        <v>126</v>
      </c>
      <c r="W833" s="5" t="s">
        <v>32932</v>
      </c>
      <c r="X833" s="5" t="s">
        <v>23196</v>
      </c>
      <c r="Y833" s="5">
        <v>3.088</v>
      </c>
      <c r="Z833" s="25">
        <f t="shared" si="72"/>
        <v>3.088</v>
      </c>
      <c r="AA833" s="30" t="s">
        <v>32933</v>
      </c>
      <c r="AB833" s="30" t="s">
        <v>4210</v>
      </c>
      <c r="AC833" s="30" t="s">
        <v>278</v>
      </c>
      <c r="AD833" s="5" t="s">
        <v>186</v>
      </c>
      <c r="AE833" s="28"/>
      <c r="AF833" s="29">
        <v>2.1859</v>
      </c>
      <c r="AH833" s="29">
        <v>1015.1017</v>
      </c>
      <c r="AI833" s="29">
        <v>10.07</v>
      </c>
      <c r="AJ833" s="29">
        <v>52.8166</v>
      </c>
      <c r="AK833" s="29">
        <v>256.0914</v>
      </c>
    </row>
    <row r="834" spans="1:37">
      <c r="A834" s="13" t="s">
        <v>15029</v>
      </c>
      <c r="B834" s="4" t="s">
        <v>375</v>
      </c>
      <c r="C834" s="12" t="s">
        <v>317</v>
      </c>
      <c r="D834" s="4" t="s">
        <v>2880</v>
      </c>
      <c r="E834" s="4" t="s">
        <v>361</v>
      </c>
      <c r="F834" s="4" t="s">
        <v>14580</v>
      </c>
      <c r="G834" s="4" t="s">
        <v>226</v>
      </c>
      <c r="H834" s="4" t="s">
        <v>1549</v>
      </c>
      <c r="I834" s="10">
        <f t="shared" ref="I834:I897" si="74">E834/D834</f>
        <v>0.842639593908629</v>
      </c>
      <c r="J834" s="10">
        <f t="shared" ref="J834:J897" si="75">D834/E834</f>
        <v>1.18674698795181</v>
      </c>
      <c r="K834" s="5" t="s">
        <v>32934</v>
      </c>
      <c r="L834" s="5" t="s">
        <v>32935</v>
      </c>
      <c r="M834" s="34">
        <f t="shared" si="73"/>
        <v>3.90992823550471</v>
      </c>
      <c r="N834" s="34">
        <f t="shared" ref="N834:N897" si="76">IF(COUNTBLANK(L834)&gt;0,"",L834*2.62)</f>
        <v>16.100162</v>
      </c>
      <c r="O834" s="34">
        <f t="shared" ref="O834:O897" si="77">IF(COUNTBLANK(K834)&gt;0,"",K834-N834)</f>
        <v>7.926738</v>
      </c>
      <c r="P834" s="34">
        <f t="shared" ref="P834:P897" si="78">IF(COUNTBLANK(K834)&gt;0,"",O834/K834)</f>
        <v>0.329910974782431</v>
      </c>
      <c r="Q834" s="34">
        <f t="shared" ref="Q834:Q897" si="79">IF(COUNTBLANK(K834)&gt;0,"",K834*1.6)</f>
        <v>38.44304</v>
      </c>
      <c r="R834" s="5" t="s">
        <v>2065</v>
      </c>
      <c r="S834" s="5" t="s">
        <v>687</v>
      </c>
      <c r="T834" s="5" t="s">
        <v>2949</v>
      </c>
      <c r="U834" s="5" t="s">
        <v>32936</v>
      </c>
      <c r="V834" s="5" t="s">
        <v>1080</v>
      </c>
      <c r="W834" s="5" t="s">
        <v>32937</v>
      </c>
      <c r="X834" s="5" t="s">
        <v>6655</v>
      </c>
      <c r="Y834" s="5">
        <v>3.089</v>
      </c>
      <c r="Z834" s="25">
        <f t="shared" ref="Z834:Z897" si="80">IF(COUNTBLANK(Y834)&gt;0,"",SUM(V834:Y834))</f>
        <v>3.089</v>
      </c>
      <c r="AA834" s="30" t="s">
        <v>32938</v>
      </c>
      <c r="AB834" s="30" t="s">
        <v>758</v>
      </c>
      <c r="AC834" s="30" t="s">
        <v>935</v>
      </c>
      <c r="AD834" s="5" t="s">
        <v>295</v>
      </c>
      <c r="AE834" s="28"/>
      <c r="AF834" s="29">
        <v>2.3156</v>
      </c>
      <c r="AH834" s="29">
        <v>1015.4909</v>
      </c>
      <c r="AI834" s="29">
        <v>9.1484</v>
      </c>
      <c r="AJ834" s="29">
        <v>52.7883</v>
      </c>
      <c r="AK834" s="29">
        <v>266.1228</v>
      </c>
    </row>
    <row r="835" spans="1:37">
      <c r="A835" s="13" t="s">
        <v>15033</v>
      </c>
      <c r="B835" s="4" t="s">
        <v>2669</v>
      </c>
      <c r="C835" s="12" t="s">
        <v>68</v>
      </c>
      <c r="D835" s="4" t="s">
        <v>2650</v>
      </c>
      <c r="E835" s="4" t="s">
        <v>1801</v>
      </c>
      <c r="F835" s="4" t="s">
        <v>13293</v>
      </c>
      <c r="G835" s="4" t="s">
        <v>392</v>
      </c>
      <c r="H835" s="4" t="s">
        <v>298</v>
      </c>
      <c r="I835" s="10">
        <f t="shared" si="74"/>
        <v>0.840425531914894</v>
      </c>
      <c r="J835" s="10">
        <f t="shared" si="75"/>
        <v>1.18987341772152</v>
      </c>
      <c r="K835" s="5" t="s">
        <v>32939</v>
      </c>
      <c r="L835" s="5" t="s">
        <v>32940</v>
      </c>
      <c r="M835" s="34">
        <f t="shared" si="73"/>
        <v>4.08991815544922</v>
      </c>
      <c r="N835" s="34">
        <f t="shared" si="76"/>
        <v>14.181274</v>
      </c>
      <c r="O835" s="34">
        <f t="shared" si="77"/>
        <v>7.956226</v>
      </c>
      <c r="P835" s="34">
        <f t="shared" si="78"/>
        <v>0.359400383963862</v>
      </c>
      <c r="Q835" s="34">
        <f t="shared" si="79"/>
        <v>35.42</v>
      </c>
      <c r="R835" s="5" t="s">
        <v>3384</v>
      </c>
      <c r="S835" s="5" t="s">
        <v>2403</v>
      </c>
      <c r="T835" s="5" t="s">
        <v>4751</v>
      </c>
      <c r="U835" s="5" t="s">
        <v>22737</v>
      </c>
      <c r="V835" s="5" t="s">
        <v>5446</v>
      </c>
      <c r="W835" s="5" t="s">
        <v>32941</v>
      </c>
      <c r="X835" s="5" t="s">
        <v>8082</v>
      </c>
      <c r="Y835" s="5">
        <v>3.077</v>
      </c>
      <c r="Z835" s="25">
        <f t="shared" si="80"/>
        <v>3.077</v>
      </c>
      <c r="AA835" s="30" t="s">
        <v>32942</v>
      </c>
      <c r="AB835" s="30" t="s">
        <v>649</v>
      </c>
      <c r="AC835" s="30" t="s">
        <v>278</v>
      </c>
      <c r="AD835" s="5" t="s">
        <v>2321</v>
      </c>
      <c r="AE835" s="28"/>
      <c r="AF835" s="29">
        <v>2.3151</v>
      </c>
      <c r="AH835" s="29">
        <v>1016.2608</v>
      </c>
      <c r="AI835" s="29">
        <v>7.4943</v>
      </c>
      <c r="AJ835" s="29">
        <v>55.5591</v>
      </c>
      <c r="AK835" s="29">
        <v>262.4538</v>
      </c>
    </row>
    <row r="836" spans="1:37">
      <c r="A836" s="13" t="s">
        <v>15037</v>
      </c>
      <c r="B836" s="4" t="s">
        <v>917</v>
      </c>
      <c r="C836" s="12" t="s">
        <v>68</v>
      </c>
      <c r="D836" s="4" t="s">
        <v>2856</v>
      </c>
      <c r="E836" s="4" t="s">
        <v>918</v>
      </c>
      <c r="F836" s="4" t="s">
        <v>353</v>
      </c>
      <c r="G836" s="4" t="s">
        <v>223</v>
      </c>
      <c r="H836" s="4" t="s">
        <v>158</v>
      </c>
      <c r="I836" s="10">
        <f t="shared" si="74"/>
        <v>0.823834196891192</v>
      </c>
      <c r="J836" s="10">
        <f t="shared" si="75"/>
        <v>1.21383647798742</v>
      </c>
      <c r="K836" s="5" t="s">
        <v>32943</v>
      </c>
      <c r="L836" s="5" t="s">
        <v>32944</v>
      </c>
      <c r="M836" s="34">
        <f t="shared" si="73"/>
        <v>4.44203200849515</v>
      </c>
      <c r="N836" s="34">
        <f t="shared" si="76"/>
        <v>13.816832</v>
      </c>
      <c r="O836" s="34">
        <f t="shared" si="77"/>
        <v>9.608668</v>
      </c>
      <c r="P836" s="34">
        <f t="shared" si="78"/>
        <v>0.410179846748202</v>
      </c>
      <c r="Q836" s="34">
        <f t="shared" si="79"/>
        <v>37.4808</v>
      </c>
      <c r="R836" s="5" t="s">
        <v>2278</v>
      </c>
      <c r="S836" s="5" t="s">
        <v>687</v>
      </c>
      <c r="T836" s="5" t="s">
        <v>10997</v>
      </c>
      <c r="U836" s="5" t="s">
        <v>32945</v>
      </c>
      <c r="V836" s="5" t="s">
        <v>1647</v>
      </c>
      <c r="W836" s="5" t="s">
        <v>32946</v>
      </c>
      <c r="X836" s="5" t="s">
        <v>28231</v>
      </c>
      <c r="Y836" s="5">
        <v>2.869</v>
      </c>
      <c r="Z836" s="25">
        <f t="shared" si="80"/>
        <v>2.869</v>
      </c>
      <c r="AA836" s="30" t="s">
        <v>32947</v>
      </c>
      <c r="AB836" s="30" t="s">
        <v>7142</v>
      </c>
      <c r="AC836" s="30" t="s">
        <v>278</v>
      </c>
      <c r="AD836" s="5" t="s">
        <v>822</v>
      </c>
      <c r="AE836" s="28"/>
      <c r="AF836" s="29">
        <v>1.8485</v>
      </c>
      <c r="AH836" s="29">
        <v>1017.1876</v>
      </c>
      <c r="AI836" s="29">
        <v>5.9192</v>
      </c>
      <c r="AJ836" s="29">
        <v>59.8775</v>
      </c>
      <c r="AK836" s="29">
        <v>258.0638</v>
      </c>
    </row>
    <row r="837" spans="1:37">
      <c r="A837" s="13" t="s">
        <v>15042</v>
      </c>
      <c r="B837" s="4" t="s">
        <v>762</v>
      </c>
      <c r="C837" s="12" t="s">
        <v>317</v>
      </c>
      <c r="D837" s="4" t="s">
        <v>803</v>
      </c>
      <c r="E837" s="4" t="s">
        <v>654</v>
      </c>
      <c r="F837" s="4" t="s">
        <v>2971</v>
      </c>
      <c r="G837" s="4" t="s">
        <v>547</v>
      </c>
      <c r="H837" s="4" t="s">
        <v>316</v>
      </c>
      <c r="I837" s="10">
        <f t="shared" si="74"/>
        <v>0.81</v>
      </c>
      <c r="J837" s="10">
        <f t="shared" si="75"/>
        <v>1.23456790123457</v>
      </c>
      <c r="K837" s="5" t="s">
        <v>32948</v>
      </c>
      <c r="L837" s="5" t="s">
        <v>32949</v>
      </c>
      <c r="M837" s="34">
        <f t="shared" si="73"/>
        <v>4.15053868437327</v>
      </c>
      <c r="N837" s="34">
        <f t="shared" si="76"/>
        <v>16.098852</v>
      </c>
      <c r="O837" s="34">
        <f t="shared" si="77"/>
        <v>9.404548</v>
      </c>
      <c r="P837" s="34">
        <f t="shared" si="78"/>
        <v>0.368756636370053</v>
      </c>
      <c r="Q837" s="34">
        <f t="shared" si="79"/>
        <v>40.80544</v>
      </c>
      <c r="R837" s="5" t="s">
        <v>459</v>
      </c>
      <c r="S837" s="5" t="s">
        <v>322</v>
      </c>
      <c r="T837" s="5" t="s">
        <v>9987</v>
      </c>
      <c r="U837" s="5" t="s">
        <v>12009</v>
      </c>
      <c r="V837" s="5" t="s">
        <v>155</v>
      </c>
      <c r="W837" s="5" t="s">
        <v>32950</v>
      </c>
      <c r="X837" s="5" t="s">
        <v>11090</v>
      </c>
      <c r="Y837" s="5">
        <v>2.718</v>
      </c>
      <c r="Z837" s="25">
        <f t="shared" si="80"/>
        <v>2.718</v>
      </c>
      <c r="AA837" s="30" t="s">
        <v>25196</v>
      </c>
      <c r="AB837" s="30" t="s">
        <v>1975</v>
      </c>
      <c r="AC837" s="30" t="s">
        <v>278</v>
      </c>
      <c r="AD837" s="5" t="s">
        <v>5161</v>
      </c>
      <c r="AE837" s="28"/>
      <c r="AF837" s="29">
        <v>2.3922</v>
      </c>
      <c r="AH837" s="29">
        <v>1018.1283</v>
      </c>
      <c r="AI837" s="29">
        <v>4.6291</v>
      </c>
      <c r="AJ837" s="29">
        <v>63.2332</v>
      </c>
      <c r="AK837" s="29">
        <v>257.4928</v>
      </c>
    </row>
    <row r="838" spans="1:37">
      <c r="A838" s="13" t="s">
        <v>15048</v>
      </c>
      <c r="B838" s="4" t="s">
        <v>375</v>
      </c>
      <c r="C838" s="12" t="s">
        <v>317</v>
      </c>
      <c r="D838" s="4" t="s">
        <v>2669</v>
      </c>
      <c r="E838" s="4" t="s">
        <v>361</v>
      </c>
      <c r="F838" s="4" t="s">
        <v>10597</v>
      </c>
      <c r="G838" s="4" t="s">
        <v>242</v>
      </c>
      <c r="H838" s="4" t="s">
        <v>207</v>
      </c>
      <c r="I838" s="10">
        <f t="shared" si="74"/>
        <v>0.798076923076923</v>
      </c>
      <c r="J838" s="10">
        <f t="shared" si="75"/>
        <v>1.25301204819277</v>
      </c>
      <c r="K838" s="5" t="s">
        <v>32951</v>
      </c>
      <c r="L838" s="5" t="s">
        <v>32952</v>
      </c>
      <c r="M838" s="34">
        <f t="shared" si="73"/>
        <v>3.70621931260229</v>
      </c>
      <c r="N838" s="34">
        <f t="shared" si="76"/>
        <v>17.288856</v>
      </c>
      <c r="O838" s="34">
        <f t="shared" si="77"/>
        <v>7.167744</v>
      </c>
      <c r="P838" s="34">
        <f t="shared" si="78"/>
        <v>0.29308015014352</v>
      </c>
      <c r="Q838" s="34">
        <f t="shared" si="79"/>
        <v>39.13056</v>
      </c>
      <c r="R838" s="5" t="s">
        <v>1557</v>
      </c>
      <c r="S838" s="5" t="s">
        <v>975</v>
      </c>
      <c r="T838" s="5" t="s">
        <v>102</v>
      </c>
      <c r="U838" s="5" t="s">
        <v>10165</v>
      </c>
      <c r="V838" s="5" t="s">
        <v>1080</v>
      </c>
      <c r="W838" s="5" t="s">
        <v>32953</v>
      </c>
      <c r="X838" s="5" t="s">
        <v>32954</v>
      </c>
      <c r="Y838" s="5">
        <v>2.641</v>
      </c>
      <c r="Z838" s="25">
        <f t="shared" si="80"/>
        <v>2.641</v>
      </c>
      <c r="AA838" s="30" t="s">
        <v>32955</v>
      </c>
      <c r="AB838" s="30" t="s">
        <v>90</v>
      </c>
      <c r="AC838" s="30" t="s">
        <v>278</v>
      </c>
      <c r="AD838" s="5" t="s">
        <v>5669</v>
      </c>
      <c r="AE838" s="28"/>
      <c r="AF838" s="29">
        <v>2.4398</v>
      </c>
      <c r="AH838" s="29">
        <v>1018.9782</v>
      </c>
      <c r="AI838" s="29">
        <v>3.255</v>
      </c>
      <c r="AJ838" s="29">
        <v>65.9858</v>
      </c>
      <c r="AK838" s="29">
        <v>259.775</v>
      </c>
    </row>
    <row r="839" spans="1:37">
      <c r="A839" s="13" t="s">
        <v>15054</v>
      </c>
      <c r="B839" s="4" t="s">
        <v>3727</v>
      </c>
      <c r="C839" s="12" t="s">
        <v>317</v>
      </c>
      <c r="D839" s="4" t="s">
        <v>505</v>
      </c>
      <c r="E839" s="4" t="s">
        <v>343</v>
      </c>
      <c r="F839" s="4" t="s">
        <v>3697</v>
      </c>
      <c r="G839" s="4" t="s">
        <v>242</v>
      </c>
      <c r="H839" s="4" t="s">
        <v>393</v>
      </c>
      <c r="I839" s="10">
        <f t="shared" si="74"/>
        <v>0.801075268817204</v>
      </c>
      <c r="J839" s="10">
        <f t="shared" si="75"/>
        <v>1.24832214765101</v>
      </c>
      <c r="K839" s="5" t="s">
        <v>32956</v>
      </c>
      <c r="L839" s="5" t="s">
        <v>32957</v>
      </c>
      <c r="M839" s="34">
        <f t="shared" si="73"/>
        <v>4.17215341051374</v>
      </c>
      <c r="N839" s="34">
        <f t="shared" si="76"/>
        <v>13.601206</v>
      </c>
      <c r="O839" s="34">
        <f t="shared" si="77"/>
        <v>8.057694</v>
      </c>
      <c r="P839" s="34">
        <f t="shared" si="78"/>
        <v>0.372026926575218</v>
      </c>
      <c r="Q839" s="34">
        <f t="shared" si="79"/>
        <v>34.65424</v>
      </c>
      <c r="R839" s="5" t="s">
        <v>2117</v>
      </c>
      <c r="S839" s="5" t="s">
        <v>1476</v>
      </c>
      <c r="T839" s="5" t="s">
        <v>8687</v>
      </c>
      <c r="U839" s="5" t="s">
        <v>32958</v>
      </c>
      <c r="V839" s="5" t="s">
        <v>3874</v>
      </c>
      <c r="W839" s="5" t="s">
        <v>32070</v>
      </c>
      <c r="X839" s="5" t="s">
        <v>7454</v>
      </c>
      <c r="Y839" s="5">
        <v>2.215</v>
      </c>
      <c r="Z839" s="25">
        <f t="shared" si="80"/>
        <v>2.215</v>
      </c>
      <c r="AA839" s="30" t="s">
        <v>32959</v>
      </c>
      <c r="AB839" s="30" t="s">
        <v>1697</v>
      </c>
      <c r="AC839" s="30" t="s">
        <v>278</v>
      </c>
      <c r="AD839" s="5" t="s">
        <v>10849</v>
      </c>
      <c r="AE839" s="28"/>
      <c r="AF839" s="29">
        <v>2.12</v>
      </c>
      <c r="AH839" s="29">
        <v>1019.7752</v>
      </c>
      <c r="AI839" s="29">
        <v>2.0799</v>
      </c>
      <c r="AJ839" s="29">
        <v>66.3083</v>
      </c>
      <c r="AK839" s="29">
        <v>263.4701</v>
      </c>
    </row>
    <row r="840" spans="1:37">
      <c r="A840" s="13" t="s">
        <v>15058</v>
      </c>
      <c r="B840" s="4" t="s">
        <v>669</v>
      </c>
      <c r="C840" s="12" t="s">
        <v>317</v>
      </c>
      <c r="D840" s="4" t="s">
        <v>654</v>
      </c>
      <c r="E840" s="4" t="s">
        <v>615</v>
      </c>
      <c r="F840" s="4" t="s">
        <v>19714</v>
      </c>
      <c r="G840" s="4" t="s">
        <v>223</v>
      </c>
      <c r="H840" s="4" t="s">
        <v>209</v>
      </c>
      <c r="I840" s="10">
        <f t="shared" si="74"/>
        <v>0.802469135802469</v>
      </c>
      <c r="J840" s="10">
        <f t="shared" si="75"/>
        <v>1.24615384615385</v>
      </c>
      <c r="K840" s="5" t="s">
        <v>32960</v>
      </c>
      <c r="L840" s="5" t="s">
        <v>32961</v>
      </c>
      <c r="M840" s="34">
        <f t="shared" si="73"/>
        <v>4.16035769515229</v>
      </c>
      <c r="N840" s="34">
        <f t="shared" si="76"/>
        <v>11.690178</v>
      </c>
      <c r="O840" s="34">
        <f t="shared" si="77"/>
        <v>6.872922</v>
      </c>
      <c r="P840" s="34">
        <f t="shared" si="78"/>
        <v>0.370246456680188</v>
      </c>
      <c r="Q840" s="34">
        <f t="shared" si="79"/>
        <v>29.70096</v>
      </c>
      <c r="R840" s="5" t="s">
        <v>960</v>
      </c>
      <c r="S840" s="5" t="s">
        <v>2192</v>
      </c>
      <c r="T840" s="5" t="s">
        <v>12694</v>
      </c>
      <c r="U840" s="5" t="s">
        <v>28567</v>
      </c>
      <c r="V840" s="5" t="s">
        <v>386</v>
      </c>
      <c r="W840" s="5" t="s">
        <v>24509</v>
      </c>
      <c r="X840" s="5" t="s">
        <v>32962</v>
      </c>
      <c r="Y840" s="5">
        <v>2.362</v>
      </c>
      <c r="Z840" s="25">
        <f t="shared" si="80"/>
        <v>2.362</v>
      </c>
      <c r="AA840" s="30" t="s">
        <v>32963</v>
      </c>
      <c r="AB840" s="30" t="s">
        <v>278</v>
      </c>
      <c r="AC840" s="30" t="s">
        <v>278</v>
      </c>
      <c r="AD840" s="5" t="s">
        <v>2304</v>
      </c>
      <c r="AE840" s="28"/>
      <c r="AF840" s="29">
        <v>2.436</v>
      </c>
      <c r="AH840" s="29">
        <v>1020.4508</v>
      </c>
      <c r="AI840" s="29">
        <v>0.9609</v>
      </c>
      <c r="AJ840" s="29">
        <v>67.3933</v>
      </c>
      <c r="AK840" s="29">
        <v>263.5438</v>
      </c>
    </row>
    <row r="841" spans="1:37">
      <c r="A841" s="13" t="s">
        <v>15063</v>
      </c>
      <c r="B841" s="4" t="s">
        <v>504</v>
      </c>
      <c r="C841" s="12" t="s">
        <v>68</v>
      </c>
      <c r="D841" s="4" t="s">
        <v>4271</v>
      </c>
      <c r="E841" s="4" t="s">
        <v>177</v>
      </c>
      <c r="F841" s="4" t="s">
        <v>13583</v>
      </c>
      <c r="G841" s="4" t="s">
        <v>256</v>
      </c>
      <c r="H841" s="4" t="s">
        <v>81</v>
      </c>
      <c r="I841" s="10">
        <f t="shared" si="74"/>
        <v>0.788461538461538</v>
      </c>
      <c r="J841" s="10">
        <f t="shared" si="75"/>
        <v>1.26829268292683</v>
      </c>
      <c r="K841" s="5" t="s">
        <v>32964</v>
      </c>
      <c r="L841" s="5" t="s">
        <v>32965</v>
      </c>
      <c r="M841" s="34">
        <f t="shared" si="73"/>
        <v>4.36736743591499</v>
      </c>
      <c r="N841" s="34">
        <f t="shared" si="76"/>
        <v>11.477958</v>
      </c>
      <c r="O841" s="34">
        <f t="shared" si="77"/>
        <v>7.655042</v>
      </c>
      <c r="P841" s="34">
        <f t="shared" si="78"/>
        <v>0.400096273454241</v>
      </c>
      <c r="Q841" s="34">
        <f t="shared" si="79"/>
        <v>30.6128</v>
      </c>
      <c r="R841" s="5" t="s">
        <v>1923</v>
      </c>
      <c r="S841" s="5" t="s">
        <v>2802</v>
      </c>
      <c r="T841" s="5" t="s">
        <v>32966</v>
      </c>
      <c r="U841" s="5" t="s">
        <v>26676</v>
      </c>
      <c r="V841" s="5" t="s">
        <v>1596</v>
      </c>
      <c r="W841" s="5" t="s">
        <v>16052</v>
      </c>
      <c r="X841" s="5" t="s">
        <v>19203</v>
      </c>
      <c r="Y841" s="5">
        <v>1.776</v>
      </c>
      <c r="Z841" s="25">
        <f t="shared" si="80"/>
        <v>1.776</v>
      </c>
      <c r="AA841" s="30" t="s">
        <v>32967</v>
      </c>
      <c r="AB841" s="30" t="s">
        <v>278</v>
      </c>
      <c r="AC841" s="30" t="s">
        <v>278</v>
      </c>
      <c r="AD841" s="5" t="s">
        <v>7505</v>
      </c>
      <c r="AE841" s="28"/>
      <c r="AF841" s="29">
        <v>2.558</v>
      </c>
      <c r="AH841" s="29">
        <v>1020.8884</v>
      </c>
      <c r="AI841" s="29">
        <v>-0.1191</v>
      </c>
      <c r="AJ841" s="29">
        <v>72.7926</v>
      </c>
      <c r="AK841" s="29">
        <v>264.1313</v>
      </c>
    </row>
    <row r="842" spans="1:37">
      <c r="A842" s="13" t="s">
        <v>15069</v>
      </c>
      <c r="B842" s="4" t="s">
        <v>1842</v>
      </c>
      <c r="C842" s="12" t="s">
        <v>317</v>
      </c>
      <c r="D842" s="4" t="s">
        <v>374</v>
      </c>
      <c r="E842" s="4" t="s">
        <v>1346</v>
      </c>
      <c r="F842" s="4" t="s">
        <v>1586</v>
      </c>
      <c r="G842" s="4" t="s">
        <v>256</v>
      </c>
      <c r="H842" s="4" t="s">
        <v>242</v>
      </c>
      <c r="I842" s="10">
        <f t="shared" si="74"/>
        <v>0.754966887417219</v>
      </c>
      <c r="J842" s="10">
        <f t="shared" si="75"/>
        <v>1.32456140350877</v>
      </c>
      <c r="K842" s="5" t="s">
        <v>32968</v>
      </c>
      <c r="L842" s="5" t="s">
        <v>32969</v>
      </c>
      <c r="M842" s="34">
        <f t="shared" si="73"/>
        <v>4.39271389366386</v>
      </c>
      <c r="N842" s="34">
        <f t="shared" si="76"/>
        <v>8.687658</v>
      </c>
      <c r="O842" s="34">
        <f t="shared" si="77"/>
        <v>5.878142</v>
      </c>
      <c r="P842" s="34">
        <f t="shared" si="78"/>
        <v>0.403557786046767</v>
      </c>
      <c r="Q842" s="34">
        <f t="shared" si="79"/>
        <v>23.30528</v>
      </c>
      <c r="R842" s="5" t="s">
        <v>1062</v>
      </c>
      <c r="S842" s="5" t="s">
        <v>1001</v>
      </c>
      <c r="T842" s="5" t="s">
        <v>8157</v>
      </c>
      <c r="U842" s="5" t="s">
        <v>10692</v>
      </c>
      <c r="V842" s="5" t="s">
        <v>5381</v>
      </c>
      <c r="W842" s="5" t="s">
        <v>26001</v>
      </c>
      <c r="X842" s="5" t="s">
        <v>32970</v>
      </c>
      <c r="Y842" s="5">
        <v>1.705</v>
      </c>
      <c r="Z842" s="25">
        <f t="shared" si="80"/>
        <v>1.705</v>
      </c>
      <c r="AA842" s="30" t="s">
        <v>32971</v>
      </c>
      <c r="AB842" s="30" t="s">
        <v>278</v>
      </c>
      <c r="AC842" s="30" t="s">
        <v>278</v>
      </c>
      <c r="AD842" s="5" t="s">
        <v>4677</v>
      </c>
      <c r="AE842" s="28"/>
      <c r="AF842" s="29">
        <v>2.5748</v>
      </c>
      <c r="AH842" s="29">
        <v>1020.9967</v>
      </c>
      <c r="AI842" s="29">
        <v>-0.9035</v>
      </c>
      <c r="AJ842" s="29">
        <v>76.2433</v>
      </c>
      <c r="AK842" s="29">
        <v>263.5451</v>
      </c>
    </row>
    <row r="843" spans="1:37">
      <c r="A843" s="13" t="s">
        <v>15075</v>
      </c>
      <c r="B843" s="4" t="s">
        <v>4101</v>
      </c>
      <c r="C843" s="12" t="s">
        <v>317</v>
      </c>
      <c r="D843" s="4" t="s">
        <v>374</v>
      </c>
      <c r="E843" s="4" t="s">
        <v>5175</v>
      </c>
      <c r="F843" s="4" t="s">
        <v>4261</v>
      </c>
      <c r="G843" s="4" t="s">
        <v>223</v>
      </c>
      <c r="H843" s="4" t="s">
        <v>242</v>
      </c>
      <c r="I843" s="10">
        <f t="shared" si="74"/>
        <v>0.735099337748344</v>
      </c>
      <c r="J843" s="10">
        <f t="shared" si="75"/>
        <v>1.36036036036036</v>
      </c>
      <c r="K843" s="5" t="s">
        <v>32972</v>
      </c>
      <c r="L843" s="5" t="s">
        <v>32973</v>
      </c>
      <c r="M843" s="34">
        <f t="shared" si="73"/>
        <v>4.92501942501942</v>
      </c>
      <c r="N843" s="34">
        <f t="shared" si="76"/>
        <v>6.069492</v>
      </c>
      <c r="O843" s="34">
        <f t="shared" si="77"/>
        <v>5.339808</v>
      </c>
      <c r="P843" s="34">
        <f t="shared" si="78"/>
        <v>0.468022402776682</v>
      </c>
      <c r="Q843" s="34">
        <f t="shared" si="79"/>
        <v>18.25488</v>
      </c>
      <c r="R843" s="5" t="s">
        <v>2117</v>
      </c>
      <c r="S843" s="5" t="s">
        <v>168</v>
      </c>
      <c r="T843" s="5" t="s">
        <v>3045</v>
      </c>
      <c r="U843" s="5" t="s">
        <v>31320</v>
      </c>
      <c r="V843" s="5" t="s">
        <v>3965</v>
      </c>
      <c r="W843" s="5" t="s">
        <v>9510</v>
      </c>
      <c r="X843" s="5" t="s">
        <v>32974</v>
      </c>
      <c r="Y843" s="5">
        <v>2.316</v>
      </c>
      <c r="Z843" s="25">
        <f t="shared" si="80"/>
        <v>2.316</v>
      </c>
      <c r="AA843" s="30" t="s">
        <v>1559</v>
      </c>
      <c r="AB843" s="30" t="s">
        <v>278</v>
      </c>
      <c r="AC843" s="30" t="s">
        <v>278</v>
      </c>
      <c r="AD843" s="5" t="s">
        <v>5534</v>
      </c>
      <c r="AE843" s="28"/>
      <c r="AF843" s="29">
        <v>2.7395</v>
      </c>
      <c r="AH843" s="29">
        <v>1021.2758</v>
      </c>
      <c r="AI843" s="29">
        <v>-0.9409</v>
      </c>
      <c r="AJ843" s="29">
        <v>76.3351</v>
      </c>
      <c r="AK843" s="29">
        <v>261.683</v>
      </c>
    </row>
    <row r="844" spans="1:37">
      <c r="A844" s="13" t="s">
        <v>15079</v>
      </c>
      <c r="B844" s="4" t="s">
        <v>637</v>
      </c>
      <c r="C844" s="12" t="s">
        <v>317</v>
      </c>
      <c r="D844" s="4" t="s">
        <v>1725</v>
      </c>
      <c r="E844" s="4" t="s">
        <v>638</v>
      </c>
      <c r="F844" s="4" t="s">
        <v>7575</v>
      </c>
      <c r="G844" s="4" t="s">
        <v>376</v>
      </c>
      <c r="H844" s="4" t="s">
        <v>547</v>
      </c>
      <c r="I844" s="10">
        <f t="shared" si="74"/>
        <v>0.753521126760563</v>
      </c>
      <c r="J844" s="10">
        <f t="shared" si="75"/>
        <v>1.32710280373832</v>
      </c>
      <c r="K844" s="5" t="s">
        <v>32975</v>
      </c>
      <c r="L844" s="5" t="s">
        <v>32976</v>
      </c>
      <c r="M844" s="34">
        <f t="shared" si="73"/>
        <v>4.92769421829723</v>
      </c>
      <c r="N844" s="34">
        <f t="shared" si="76"/>
        <v>5.696142</v>
      </c>
      <c r="O844" s="34">
        <f t="shared" si="77"/>
        <v>5.017158</v>
      </c>
      <c r="P844" s="34">
        <f t="shared" si="78"/>
        <v>0.468311164627146</v>
      </c>
      <c r="Q844" s="34">
        <f t="shared" si="79"/>
        <v>17.14128</v>
      </c>
      <c r="R844" s="5" t="s">
        <v>1363</v>
      </c>
      <c r="S844" s="5" t="s">
        <v>1026</v>
      </c>
      <c r="T844" s="5" t="s">
        <v>5741</v>
      </c>
      <c r="U844" s="5" t="s">
        <v>32977</v>
      </c>
      <c r="V844" s="5" t="s">
        <v>5699</v>
      </c>
      <c r="W844" s="5" t="s">
        <v>27727</v>
      </c>
      <c r="X844" s="5" t="s">
        <v>32978</v>
      </c>
      <c r="Y844" s="5">
        <v>2.092</v>
      </c>
      <c r="Z844" s="25">
        <f t="shared" si="80"/>
        <v>2.092</v>
      </c>
      <c r="AA844" s="30" t="s">
        <v>32979</v>
      </c>
      <c r="AB844" s="30" t="s">
        <v>278</v>
      </c>
      <c r="AC844" s="30" t="s">
        <v>278</v>
      </c>
      <c r="AD844" s="5" t="s">
        <v>1301</v>
      </c>
      <c r="AE844" s="28"/>
      <c r="AF844" s="29">
        <v>2.3781</v>
      </c>
      <c r="AH844" s="29">
        <v>1021.3425</v>
      </c>
      <c r="AI844" s="29">
        <v>-1.1184</v>
      </c>
      <c r="AJ844" s="29">
        <v>75.7141</v>
      </c>
      <c r="AK844" s="29">
        <v>266.856</v>
      </c>
    </row>
    <row r="845" spans="1:37">
      <c r="A845" s="13" t="s">
        <v>15082</v>
      </c>
      <c r="B845" s="4" t="s">
        <v>1747</v>
      </c>
      <c r="C845" s="12" t="s">
        <v>317</v>
      </c>
      <c r="D845" s="4" t="s">
        <v>190</v>
      </c>
      <c r="E845" s="4" t="s">
        <v>298</v>
      </c>
      <c r="F845" s="4" t="s">
        <v>2511</v>
      </c>
      <c r="G845" s="4" t="s">
        <v>376</v>
      </c>
      <c r="H845" s="4" t="s">
        <v>242</v>
      </c>
      <c r="I845" s="10">
        <f t="shared" si="74"/>
        <v>0.75</v>
      </c>
      <c r="J845" s="10">
        <f t="shared" si="75"/>
        <v>1.33333333333333</v>
      </c>
      <c r="K845" s="5" t="s">
        <v>32980</v>
      </c>
      <c r="L845" s="5" t="s">
        <v>32981</v>
      </c>
      <c r="M845" s="34">
        <f t="shared" si="73"/>
        <v>4.640797090313</v>
      </c>
      <c r="N845" s="34">
        <f t="shared" si="76"/>
        <v>5.114502</v>
      </c>
      <c r="O845" s="34">
        <f t="shared" si="77"/>
        <v>3.944798</v>
      </c>
      <c r="P845" s="34">
        <f t="shared" si="78"/>
        <v>0.435441811177464</v>
      </c>
      <c r="Q845" s="34">
        <f t="shared" si="79"/>
        <v>14.49488</v>
      </c>
      <c r="R845" s="5" t="s">
        <v>2313</v>
      </c>
      <c r="S845" s="5" t="s">
        <v>2245</v>
      </c>
      <c r="T845" s="5" t="s">
        <v>2564</v>
      </c>
      <c r="U845" s="5" t="s">
        <v>32982</v>
      </c>
      <c r="V845" s="5" t="s">
        <v>5603</v>
      </c>
      <c r="W845" s="5" t="s">
        <v>18034</v>
      </c>
      <c r="X845" s="5" t="s">
        <v>32983</v>
      </c>
      <c r="Y845" s="5">
        <v>2.011</v>
      </c>
      <c r="Z845" s="25">
        <f t="shared" si="80"/>
        <v>2.011</v>
      </c>
      <c r="AA845" s="30" t="s">
        <v>22285</v>
      </c>
      <c r="AB845" s="30" t="s">
        <v>278</v>
      </c>
      <c r="AC845" s="30" t="s">
        <v>278</v>
      </c>
      <c r="AD845" s="5" t="s">
        <v>294</v>
      </c>
      <c r="AE845" s="28"/>
      <c r="AF845" s="29">
        <v>2.1995</v>
      </c>
      <c r="AH845" s="29">
        <v>1021.3775</v>
      </c>
      <c r="AI845" s="29">
        <v>-1.11</v>
      </c>
      <c r="AJ845" s="29">
        <v>74.3368</v>
      </c>
      <c r="AK845" s="29">
        <v>266.9496</v>
      </c>
    </row>
    <row r="846" spans="1:37">
      <c r="A846" s="13" t="s">
        <v>15088</v>
      </c>
      <c r="B846" s="4" t="s">
        <v>175</v>
      </c>
      <c r="C846" s="12" t="s">
        <v>317</v>
      </c>
      <c r="D846" s="4" t="s">
        <v>255</v>
      </c>
      <c r="E846" s="4" t="s">
        <v>176</v>
      </c>
      <c r="F846" s="4" t="s">
        <v>2699</v>
      </c>
      <c r="G846" s="4" t="s">
        <v>392</v>
      </c>
      <c r="H846" s="4" t="s">
        <v>287</v>
      </c>
      <c r="I846" s="10">
        <f t="shared" si="74"/>
        <v>0.74</v>
      </c>
      <c r="J846" s="10">
        <f t="shared" si="75"/>
        <v>1.35135135135135</v>
      </c>
      <c r="K846" s="5" t="s">
        <v>32984</v>
      </c>
      <c r="L846" s="5" t="s">
        <v>32985</v>
      </c>
      <c r="M846" s="34">
        <f t="shared" si="73"/>
        <v>4.46080208451342</v>
      </c>
      <c r="N846" s="34">
        <f t="shared" si="76"/>
        <v>4.625348</v>
      </c>
      <c r="O846" s="34">
        <f t="shared" si="77"/>
        <v>3.249752</v>
      </c>
      <c r="P846" s="34">
        <f t="shared" si="78"/>
        <v>0.412661680486597</v>
      </c>
      <c r="Q846" s="34">
        <f t="shared" si="79"/>
        <v>12.60016</v>
      </c>
      <c r="R846" s="5" t="s">
        <v>1095</v>
      </c>
      <c r="S846" s="5" t="s">
        <v>2014</v>
      </c>
      <c r="T846" s="5" t="s">
        <v>1532</v>
      </c>
      <c r="U846" s="5" t="s">
        <v>8858</v>
      </c>
      <c r="V846" s="5" t="s">
        <v>2099</v>
      </c>
      <c r="W846" s="5" t="s">
        <v>12569</v>
      </c>
      <c r="X846" s="5" t="s">
        <v>32986</v>
      </c>
      <c r="Y846" s="5">
        <v>1.827</v>
      </c>
      <c r="Z846" s="25">
        <f t="shared" si="80"/>
        <v>1.827</v>
      </c>
      <c r="AA846" s="30" t="s">
        <v>5319</v>
      </c>
      <c r="AB846" s="30" t="s">
        <v>278</v>
      </c>
      <c r="AC846" s="30" t="s">
        <v>278</v>
      </c>
      <c r="AD846" s="5" t="s">
        <v>7996</v>
      </c>
      <c r="AE846" s="28"/>
      <c r="AF846" s="29">
        <v>1.9396</v>
      </c>
      <c r="AH846" s="29">
        <v>1021.4325</v>
      </c>
      <c r="AI846" s="29">
        <v>-1.085</v>
      </c>
      <c r="AJ846" s="29">
        <v>73.7584</v>
      </c>
      <c r="AK846" s="29">
        <v>268.6349</v>
      </c>
    </row>
    <row r="847" spans="1:37">
      <c r="A847" s="13" t="s">
        <v>15092</v>
      </c>
      <c r="B847" s="4" t="s">
        <v>1549</v>
      </c>
      <c r="C847" s="12" t="s">
        <v>317</v>
      </c>
      <c r="D847" s="4" t="s">
        <v>2298</v>
      </c>
      <c r="E847" s="4" t="s">
        <v>129</v>
      </c>
      <c r="F847" s="4" t="s">
        <v>6822</v>
      </c>
      <c r="G847" s="4" t="s">
        <v>226</v>
      </c>
      <c r="H847" s="4" t="s">
        <v>256</v>
      </c>
      <c r="I847" s="10">
        <f t="shared" si="74"/>
        <v>0.731182795698925</v>
      </c>
      <c r="J847" s="10">
        <f t="shared" si="75"/>
        <v>1.36764705882353</v>
      </c>
      <c r="K847" s="5" t="s">
        <v>32987</v>
      </c>
      <c r="L847" s="5" t="s">
        <v>32988</v>
      </c>
      <c r="M847" s="34">
        <f t="shared" si="73"/>
        <v>5.37848938391925</v>
      </c>
      <c r="N847" s="34">
        <f t="shared" si="76"/>
        <v>3.76363</v>
      </c>
      <c r="O847" s="34">
        <f t="shared" si="77"/>
        <v>3.96257</v>
      </c>
      <c r="P847" s="34">
        <f t="shared" si="78"/>
        <v>0.51287437550154</v>
      </c>
      <c r="Q847" s="34">
        <f t="shared" si="79"/>
        <v>12.36192</v>
      </c>
      <c r="R847" s="5" t="s">
        <v>661</v>
      </c>
      <c r="S847" s="5" t="s">
        <v>975</v>
      </c>
      <c r="T847" s="5" t="s">
        <v>5327</v>
      </c>
      <c r="U847" s="5" t="s">
        <v>2047</v>
      </c>
      <c r="V847" s="5" t="s">
        <v>1506</v>
      </c>
      <c r="W847" s="5" t="s">
        <v>7172</v>
      </c>
      <c r="X847" s="5" t="s">
        <v>20017</v>
      </c>
      <c r="Y847" s="5">
        <v>1.722</v>
      </c>
      <c r="Z847" s="25">
        <f t="shared" si="80"/>
        <v>1.722</v>
      </c>
      <c r="AA847" s="30" t="s">
        <v>32989</v>
      </c>
      <c r="AB847" s="30" t="s">
        <v>278</v>
      </c>
      <c r="AC847" s="30" t="s">
        <v>278</v>
      </c>
      <c r="AD847" s="5" t="s">
        <v>1577</v>
      </c>
      <c r="AE847" s="28"/>
      <c r="AF847" s="29">
        <v>1.8098</v>
      </c>
      <c r="AH847" s="29">
        <v>1021.7117</v>
      </c>
      <c r="AI847" s="29">
        <v>-0.9491</v>
      </c>
      <c r="AJ847" s="29">
        <v>73.3992</v>
      </c>
      <c r="AK847" s="29">
        <v>265.69</v>
      </c>
    </row>
    <row r="848" spans="1:37">
      <c r="A848" s="13" t="s">
        <v>15098</v>
      </c>
      <c r="B848" s="4" t="s">
        <v>2687</v>
      </c>
      <c r="C848" s="12" t="s">
        <v>317</v>
      </c>
      <c r="D848" s="4" t="s">
        <v>600</v>
      </c>
      <c r="E848" s="4" t="s">
        <v>112</v>
      </c>
      <c r="F848" s="4" t="s">
        <v>798</v>
      </c>
      <c r="G848" s="4" t="s">
        <v>376</v>
      </c>
      <c r="H848" s="4" t="s">
        <v>376</v>
      </c>
      <c r="I848" s="10">
        <f t="shared" si="74"/>
        <v>0.717391304347826</v>
      </c>
      <c r="J848" s="10">
        <f t="shared" si="75"/>
        <v>1.39393939393939</v>
      </c>
      <c r="K848" s="5" t="s">
        <v>32990</v>
      </c>
      <c r="L848" s="5" t="s">
        <v>32991</v>
      </c>
      <c r="M848" s="34">
        <f t="shared" si="73"/>
        <v>4.44038381804182</v>
      </c>
      <c r="N848" s="34">
        <f t="shared" si="76"/>
        <v>4.423346</v>
      </c>
      <c r="O848" s="34">
        <f t="shared" si="77"/>
        <v>3.073354</v>
      </c>
      <c r="P848" s="34">
        <f t="shared" si="78"/>
        <v>0.409960916136433</v>
      </c>
      <c r="Q848" s="34">
        <f t="shared" si="79"/>
        <v>11.99472</v>
      </c>
      <c r="R848" s="5" t="s">
        <v>1289</v>
      </c>
      <c r="S848" s="5" t="s">
        <v>430</v>
      </c>
      <c r="T848" s="5" t="s">
        <v>4905</v>
      </c>
      <c r="U848" s="5" t="s">
        <v>32992</v>
      </c>
      <c r="V848" s="5" t="s">
        <v>1720</v>
      </c>
      <c r="W848" s="5" t="s">
        <v>6814</v>
      </c>
      <c r="X848" s="5" t="s">
        <v>32993</v>
      </c>
      <c r="Y848" s="5">
        <v>1.744</v>
      </c>
      <c r="Z848" s="25">
        <f t="shared" si="80"/>
        <v>1.744</v>
      </c>
      <c r="AA848" s="30" t="s">
        <v>32994</v>
      </c>
      <c r="AB848" s="30" t="s">
        <v>278</v>
      </c>
      <c r="AC848" s="30" t="s">
        <v>278</v>
      </c>
      <c r="AD848" s="5" t="s">
        <v>6994</v>
      </c>
      <c r="AE848" s="28"/>
      <c r="AF848" s="29">
        <v>1.4342</v>
      </c>
      <c r="AH848" s="29">
        <v>1022.2741</v>
      </c>
      <c r="AI848" s="29">
        <v>-0.7015</v>
      </c>
      <c r="AJ848" s="29">
        <v>72.5501</v>
      </c>
      <c r="AK848" s="29">
        <v>265.0034</v>
      </c>
    </row>
    <row r="849" spans="1:37">
      <c r="A849" s="13" t="s">
        <v>15103</v>
      </c>
      <c r="B849" s="4" t="s">
        <v>131</v>
      </c>
      <c r="C849" s="12" t="s">
        <v>317</v>
      </c>
      <c r="D849" s="4" t="s">
        <v>1549</v>
      </c>
      <c r="E849" s="4" t="s">
        <v>238</v>
      </c>
      <c r="F849" s="4" t="s">
        <v>4224</v>
      </c>
      <c r="G849" s="4" t="s">
        <v>376</v>
      </c>
      <c r="H849" s="4" t="s">
        <v>376</v>
      </c>
      <c r="I849" s="10">
        <f t="shared" si="74"/>
        <v>0.714285714285714</v>
      </c>
      <c r="J849" s="10">
        <f t="shared" si="75"/>
        <v>1.4</v>
      </c>
      <c r="K849" s="5" t="s">
        <v>32995</v>
      </c>
      <c r="L849" s="5" t="s">
        <v>32996</v>
      </c>
      <c r="M849" s="34">
        <f t="shared" si="73"/>
        <v>5.32976098145667</v>
      </c>
      <c r="N849" s="34">
        <f t="shared" si="76"/>
        <v>3.715946</v>
      </c>
      <c r="O849" s="34">
        <f t="shared" si="77"/>
        <v>3.843254</v>
      </c>
      <c r="P849" s="34">
        <f t="shared" si="78"/>
        <v>0.50842073235263</v>
      </c>
      <c r="Q849" s="34">
        <f t="shared" si="79"/>
        <v>12.09472</v>
      </c>
      <c r="R849" s="5" t="s">
        <v>486</v>
      </c>
      <c r="S849" s="5" t="s">
        <v>742</v>
      </c>
      <c r="T849" s="5" t="s">
        <v>2395</v>
      </c>
      <c r="U849" s="5" t="s">
        <v>17379</v>
      </c>
      <c r="V849" s="5" t="s">
        <v>2255</v>
      </c>
      <c r="W849" s="5" t="s">
        <v>18937</v>
      </c>
      <c r="X849" s="5" t="s">
        <v>32997</v>
      </c>
      <c r="Y849" s="5">
        <v>1.126</v>
      </c>
      <c r="Z849" s="25">
        <f t="shared" si="80"/>
        <v>1.126</v>
      </c>
      <c r="AA849" s="30" t="s">
        <v>469</v>
      </c>
      <c r="AB849" s="30" t="s">
        <v>278</v>
      </c>
      <c r="AC849" s="30" t="s">
        <v>278</v>
      </c>
      <c r="AD849" s="5" t="s">
        <v>46</v>
      </c>
      <c r="AE849" s="28"/>
      <c r="AF849" s="29">
        <v>1.4078</v>
      </c>
      <c r="AH849" s="29">
        <v>1022.6733</v>
      </c>
      <c r="AI849" s="29">
        <v>-0.6518</v>
      </c>
      <c r="AJ849" s="29">
        <v>72.7041</v>
      </c>
      <c r="AK849" s="29">
        <v>274.7095</v>
      </c>
    </row>
    <row r="850" spans="1:37">
      <c r="A850" s="13" t="s">
        <v>15108</v>
      </c>
      <c r="B850" s="4" t="s">
        <v>2687</v>
      </c>
      <c r="C850" s="12" t="s">
        <v>317</v>
      </c>
      <c r="D850" s="4" t="s">
        <v>2298</v>
      </c>
      <c r="E850" s="4" t="s">
        <v>112</v>
      </c>
      <c r="F850" s="4" t="s">
        <v>5222</v>
      </c>
      <c r="G850" s="4" t="s">
        <v>376</v>
      </c>
      <c r="H850" s="4" t="s">
        <v>226</v>
      </c>
      <c r="I850" s="10">
        <f t="shared" si="74"/>
        <v>0.709677419354839</v>
      </c>
      <c r="J850" s="10">
        <f t="shared" si="75"/>
        <v>1.40909090909091</v>
      </c>
      <c r="K850" s="5" t="s">
        <v>32998</v>
      </c>
      <c r="L850" s="5" t="s">
        <v>32999</v>
      </c>
      <c r="M850" s="34">
        <f t="shared" ref="M850:M913" si="81">IF(COUNTBLANK(K850)+COUNTBLANK(L850)&gt;0,"",K850/L850)</f>
        <v>4.21244082219692</v>
      </c>
      <c r="N850" s="34">
        <f t="shared" si="76"/>
        <v>4.371994</v>
      </c>
      <c r="O850" s="34">
        <f t="shared" si="77"/>
        <v>2.657306</v>
      </c>
      <c r="P850" s="34">
        <f t="shared" si="78"/>
        <v>0.378032805542515</v>
      </c>
      <c r="Q850" s="34">
        <f t="shared" si="79"/>
        <v>11.24688</v>
      </c>
      <c r="R850" s="5" t="s">
        <v>3205</v>
      </c>
      <c r="S850" s="5" t="s">
        <v>1476</v>
      </c>
      <c r="T850" s="5" t="s">
        <v>2050</v>
      </c>
      <c r="U850" s="5" t="s">
        <v>23165</v>
      </c>
      <c r="V850" s="5" t="s">
        <v>1786</v>
      </c>
      <c r="W850" s="5" t="s">
        <v>33000</v>
      </c>
      <c r="X850" s="5" t="s">
        <v>12620</v>
      </c>
      <c r="Y850" s="5">
        <v>1.52</v>
      </c>
      <c r="Z850" s="25">
        <f t="shared" si="80"/>
        <v>1.52</v>
      </c>
      <c r="AA850" s="30" t="s">
        <v>10496</v>
      </c>
      <c r="AB850" s="30" t="s">
        <v>278</v>
      </c>
      <c r="AC850" s="30" t="s">
        <v>278</v>
      </c>
      <c r="AD850" s="5" t="s">
        <v>341</v>
      </c>
      <c r="AE850" s="28"/>
      <c r="AF850" s="29">
        <v>1.2449</v>
      </c>
      <c r="AH850" s="29">
        <v>1023.1301</v>
      </c>
      <c r="AI850" s="29">
        <v>-0.1967</v>
      </c>
      <c r="AJ850" s="29">
        <v>72.7259</v>
      </c>
      <c r="AK850" s="29">
        <v>271.8101</v>
      </c>
    </row>
    <row r="851" spans="1:37">
      <c r="A851" s="13" t="s">
        <v>15112</v>
      </c>
      <c r="B851" s="4" t="s">
        <v>1307</v>
      </c>
      <c r="C851" s="12" t="s">
        <v>317</v>
      </c>
      <c r="D851" s="4" t="s">
        <v>159</v>
      </c>
      <c r="E851" s="4" t="s">
        <v>30</v>
      </c>
      <c r="F851" s="4" t="s">
        <v>9955</v>
      </c>
      <c r="G851" s="4" t="s">
        <v>547</v>
      </c>
      <c r="H851" s="4" t="s">
        <v>344</v>
      </c>
      <c r="I851" s="10">
        <f t="shared" si="74"/>
        <v>0.716981132075472</v>
      </c>
      <c r="J851" s="10">
        <f t="shared" si="75"/>
        <v>1.39473684210526</v>
      </c>
      <c r="K851" s="5" t="s">
        <v>33001</v>
      </c>
      <c r="L851" s="5" t="s">
        <v>33002</v>
      </c>
      <c r="M851" s="34">
        <f t="shared" si="81"/>
        <v>4.4980459590433</v>
      </c>
      <c r="N851" s="34">
        <f t="shared" si="76"/>
        <v>5.028042</v>
      </c>
      <c r="O851" s="34">
        <f t="shared" si="77"/>
        <v>3.604158</v>
      </c>
      <c r="P851" s="34">
        <f t="shared" si="78"/>
        <v>0.417524848821853</v>
      </c>
      <c r="Q851" s="34">
        <f t="shared" si="79"/>
        <v>13.81152</v>
      </c>
      <c r="R851" s="5" t="s">
        <v>4815</v>
      </c>
      <c r="S851" s="5" t="s">
        <v>2040</v>
      </c>
      <c r="T851" s="5" t="s">
        <v>1598</v>
      </c>
      <c r="U851" s="5" t="s">
        <v>27256</v>
      </c>
      <c r="V851" s="5" t="s">
        <v>1110</v>
      </c>
      <c r="W851" s="5" t="s">
        <v>726</v>
      </c>
      <c r="X851" s="5" t="s">
        <v>18843</v>
      </c>
      <c r="Y851" s="5">
        <v>1.086</v>
      </c>
      <c r="Z851" s="25">
        <f t="shared" si="80"/>
        <v>1.086</v>
      </c>
      <c r="AA851" s="30" t="s">
        <v>26037</v>
      </c>
      <c r="AB851" s="30" t="s">
        <v>278</v>
      </c>
      <c r="AC851" s="30" t="s">
        <v>278</v>
      </c>
      <c r="AD851" s="5" t="s">
        <v>500</v>
      </c>
      <c r="AE851" s="28"/>
      <c r="AF851" s="29">
        <v>1.2387</v>
      </c>
      <c r="AH851" s="29">
        <v>1023.6208</v>
      </c>
      <c r="AI851" s="29">
        <v>0.8676</v>
      </c>
      <c r="AJ851" s="29">
        <v>69.5932</v>
      </c>
      <c r="AK851" s="29">
        <v>317.8763</v>
      </c>
    </row>
    <row r="852" spans="1:37">
      <c r="A852" s="13" t="s">
        <v>15117</v>
      </c>
      <c r="B852" s="4" t="s">
        <v>255</v>
      </c>
      <c r="C852" s="12" t="s">
        <v>317</v>
      </c>
      <c r="D852" s="4" t="s">
        <v>255</v>
      </c>
      <c r="E852" s="4" t="s">
        <v>65</v>
      </c>
      <c r="F852" s="4" t="s">
        <v>9561</v>
      </c>
      <c r="G852" s="4" t="s">
        <v>226</v>
      </c>
      <c r="H852" s="4" t="s">
        <v>258</v>
      </c>
      <c r="I852" s="10">
        <f t="shared" si="74"/>
        <v>0.75</v>
      </c>
      <c r="J852" s="10">
        <f t="shared" si="75"/>
        <v>1.33333333333333</v>
      </c>
      <c r="K852" s="5" t="s">
        <v>33003</v>
      </c>
      <c r="L852" s="5" t="s">
        <v>33004</v>
      </c>
      <c r="M852" s="34">
        <f t="shared" si="81"/>
        <v>4.08649659986327</v>
      </c>
      <c r="N852" s="34">
        <f t="shared" si="76"/>
        <v>7.281766</v>
      </c>
      <c r="O852" s="34">
        <f t="shared" si="77"/>
        <v>4.075834</v>
      </c>
      <c r="P852" s="34">
        <f t="shared" si="78"/>
        <v>0.358864020567726</v>
      </c>
      <c r="Q852" s="34">
        <f t="shared" si="79"/>
        <v>18.17216</v>
      </c>
      <c r="R852" s="5" t="s">
        <v>355</v>
      </c>
      <c r="S852" s="5" t="s">
        <v>335</v>
      </c>
      <c r="T852" s="5" t="s">
        <v>2778</v>
      </c>
      <c r="U852" s="5" t="s">
        <v>33005</v>
      </c>
      <c r="V852" s="5" t="s">
        <v>5541</v>
      </c>
      <c r="W852" s="5" t="s">
        <v>17811</v>
      </c>
      <c r="X852" s="5" t="s">
        <v>14875</v>
      </c>
      <c r="Y852" s="5">
        <v>1.135</v>
      </c>
      <c r="Z852" s="25">
        <f t="shared" si="80"/>
        <v>1.135</v>
      </c>
      <c r="AA852" s="30" t="s">
        <v>12466</v>
      </c>
      <c r="AB852" s="30" t="s">
        <v>278</v>
      </c>
      <c r="AC852" s="30" t="s">
        <v>278</v>
      </c>
      <c r="AD852" s="5" t="s">
        <v>3955</v>
      </c>
      <c r="AE852" s="28"/>
      <c r="AF852" s="29">
        <v>1.7407</v>
      </c>
      <c r="AH852" s="29">
        <v>1024.0609</v>
      </c>
      <c r="AI852" s="29">
        <v>1.5158</v>
      </c>
      <c r="AJ852" s="29">
        <v>64.4366</v>
      </c>
      <c r="AK852" s="29">
        <v>335.5454</v>
      </c>
    </row>
    <row r="853" spans="1:37">
      <c r="A853" s="13" t="s">
        <v>15122</v>
      </c>
      <c r="B853" s="4" t="s">
        <v>968</v>
      </c>
      <c r="C853" s="12" t="s">
        <v>317</v>
      </c>
      <c r="D853" s="4" t="s">
        <v>206</v>
      </c>
      <c r="E853" s="4" t="s">
        <v>722</v>
      </c>
      <c r="F853" s="4" t="s">
        <v>5878</v>
      </c>
      <c r="G853" s="4" t="s">
        <v>302</v>
      </c>
      <c r="H853" s="4" t="s">
        <v>48</v>
      </c>
      <c r="I853" s="10">
        <f t="shared" si="74"/>
        <v>0.75</v>
      </c>
      <c r="J853" s="10">
        <f t="shared" si="75"/>
        <v>1.33333333333333</v>
      </c>
      <c r="K853" s="5" t="s">
        <v>33006</v>
      </c>
      <c r="L853" s="5" t="s">
        <v>33007</v>
      </c>
      <c r="M853" s="34">
        <f t="shared" si="81"/>
        <v>4.67158161502131</v>
      </c>
      <c r="N853" s="34">
        <f t="shared" si="76"/>
        <v>4.548844</v>
      </c>
      <c r="O853" s="34">
        <f t="shared" si="77"/>
        <v>3.561956</v>
      </c>
      <c r="P853" s="34">
        <f t="shared" si="78"/>
        <v>0.439162104847857</v>
      </c>
      <c r="Q853" s="34">
        <f t="shared" si="79"/>
        <v>12.97728</v>
      </c>
      <c r="R853" s="5" t="s">
        <v>595</v>
      </c>
      <c r="S853" s="5" t="s">
        <v>168</v>
      </c>
      <c r="T853" s="5" t="s">
        <v>3824</v>
      </c>
      <c r="U853" s="5" t="s">
        <v>21417</v>
      </c>
      <c r="V853" s="5" t="s">
        <v>277</v>
      </c>
      <c r="W853" s="5" t="s">
        <v>31958</v>
      </c>
      <c r="X853" s="5" t="s">
        <v>33008</v>
      </c>
      <c r="Y853" s="5">
        <v>1.331</v>
      </c>
      <c r="Z853" s="25">
        <f t="shared" si="80"/>
        <v>1.331</v>
      </c>
      <c r="AA853" s="30" t="s">
        <v>9715</v>
      </c>
      <c r="AB853" s="30" t="s">
        <v>278</v>
      </c>
      <c r="AC853" s="30" t="s">
        <v>278</v>
      </c>
      <c r="AD853" s="5" t="s">
        <v>4817</v>
      </c>
      <c r="AE853" s="28"/>
      <c r="AF853" s="29">
        <v>2.0217</v>
      </c>
      <c r="AH853" s="29">
        <v>1023.9825</v>
      </c>
      <c r="AI853" s="29">
        <v>1.7551</v>
      </c>
      <c r="AJ853" s="29">
        <v>62.9525</v>
      </c>
      <c r="AK853" s="29">
        <v>348.6927</v>
      </c>
    </row>
    <row r="854" spans="1:37">
      <c r="A854" s="13" t="s">
        <v>15127</v>
      </c>
      <c r="B854" s="4" t="s">
        <v>954</v>
      </c>
      <c r="C854" s="12" t="s">
        <v>317</v>
      </c>
      <c r="D854" s="4" t="s">
        <v>314</v>
      </c>
      <c r="E854" s="4" t="s">
        <v>300</v>
      </c>
      <c r="F854" s="4" t="s">
        <v>4450</v>
      </c>
      <c r="G854" s="4" t="s">
        <v>302</v>
      </c>
      <c r="H854" s="4" t="s">
        <v>224</v>
      </c>
      <c r="I854" s="10">
        <f t="shared" si="74"/>
        <v>0.734177215189873</v>
      </c>
      <c r="J854" s="10">
        <f t="shared" si="75"/>
        <v>1.36206896551724</v>
      </c>
      <c r="K854" s="5" t="s">
        <v>33009</v>
      </c>
      <c r="L854" s="5" t="s">
        <v>33010</v>
      </c>
      <c r="M854" s="34">
        <f t="shared" si="81"/>
        <v>5.15603858682035</v>
      </c>
      <c r="N854" s="34">
        <f t="shared" si="76"/>
        <v>4.182568</v>
      </c>
      <c r="O854" s="34">
        <f t="shared" si="77"/>
        <v>4.048532</v>
      </c>
      <c r="P854" s="34">
        <f t="shared" si="78"/>
        <v>0.491857953371967</v>
      </c>
      <c r="Q854" s="34">
        <f t="shared" si="79"/>
        <v>13.16976</v>
      </c>
      <c r="R854" s="5" t="s">
        <v>3424</v>
      </c>
      <c r="S854" s="5" t="s">
        <v>2090</v>
      </c>
      <c r="T854" s="5" t="s">
        <v>1401</v>
      </c>
      <c r="U854" s="5" t="s">
        <v>20719</v>
      </c>
      <c r="V854" s="5" t="s">
        <v>2523</v>
      </c>
      <c r="W854" s="5" t="s">
        <v>17279</v>
      </c>
      <c r="X854" s="5" t="s">
        <v>4499</v>
      </c>
      <c r="Y854" s="5">
        <v>1.326</v>
      </c>
      <c r="Z854" s="25">
        <f t="shared" si="80"/>
        <v>1.326</v>
      </c>
      <c r="AA854" s="30" t="s">
        <v>33011</v>
      </c>
      <c r="AB854" s="30" t="s">
        <v>278</v>
      </c>
      <c r="AC854" s="30" t="s">
        <v>278</v>
      </c>
      <c r="AD854" s="5" t="s">
        <v>10690</v>
      </c>
      <c r="AE854" s="28"/>
      <c r="AF854" s="29">
        <v>1.9063</v>
      </c>
      <c r="AH854" s="29">
        <v>1023.4184</v>
      </c>
      <c r="AI854" s="29">
        <v>1.84</v>
      </c>
      <c r="AJ854" s="29">
        <v>61.9384</v>
      </c>
      <c r="AK854" s="29">
        <v>338.3221</v>
      </c>
    </row>
    <row r="855" spans="1:37">
      <c r="A855" s="13" t="s">
        <v>15132</v>
      </c>
      <c r="B855" s="4" t="s">
        <v>47</v>
      </c>
      <c r="C855" s="12" t="s">
        <v>317</v>
      </c>
      <c r="D855" s="4" t="s">
        <v>47</v>
      </c>
      <c r="E855" s="4" t="s">
        <v>222</v>
      </c>
      <c r="F855" s="4" t="s">
        <v>5208</v>
      </c>
      <c r="G855" s="4" t="s">
        <v>302</v>
      </c>
      <c r="H855" s="4" t="s">
        <v>192</v>
      </c>
      <c r="I855" s="10">
        <f t="shared" si="74"/>
        <v>0.74025974025974</v>
      </c>
      <c r="J855" s="10">
        <f t="shared" si="75"/>
        <v>1.35087719298246</v>
      </c>
      <c r="K855" s="5" t="s">
        <v>33012</v>
      </c>
      <c r="L855" s="5" t="s">
        <v>33013</v>
      </c>
      <c r="M855" s="34">
        <f t="shared" si="81"/>
        <v>5.58636333311095</v>
      </c>
      <c r="N855" s="34">
        <f t="shared" si="76"/>
        <v>3.927118</v>
      </c>
      <c r="O855" s="34">
        <f t="shared" si="77"/>
        <v>4.446282</v>
      </c>
      <c r="P855" s="34">
        <f t="shared" si="78"/>
        <v>0.531000788210285</v>
      </c>
      <c r="Q855" s="34">
        <f t="shared" si="79"/>
        <v>13.39744</v>
      </c>
      <c r="R855" s="5" t="s">
        <v>248</v>
      </c>
      <c r="S855" s="5" t="s">
        <v>137</v>
      </c>
      <c r="T855" s="5" t="s">
        <v>8234</v>
      </c>
      <c r="U855" s="5" t="s">
        <v>18640</v>
      </c>
      <c r="V855" s="5" t="s">
        <v>186</v>
      </c>
      <c r="W855" s="5" t="s">
        <v>15274</v>
      </c>
      <c r="X855" s="5" t="s">
        <v>17995</v>
      </c>
      <c r="Y855" s="5">
        <v>1.399</v>
      </c>
      <c r="Z855" s="25">
        <f t="shared" si="80"/>
        <v>1.399</v>
      </c>
      <c r="AA855" s="30" t="s">
        <v>33014</v>
      </c>
      <c r="AB855" s="30" t="s">
        <v>278</v>
      </c>
      <c r="AC855" s="30" t="s">
        <v>278</v>
      </c>
      <c r="AD855" s="5" t="s">
        <v>2512</v>
      </c>
      <c r="AE855" s="28"/>
      <c r="AF855" s="29">
        <v>1.5976</v>
      </c>
      <c r="AH855" s="29">
        <v>1022.5959</v>
      </c>
      <c r="AI855" s="29">
        <v>1.995</v>
      </c>
      <c r="AJ855" s="29">
        <v>60.0584</v>
      </c>
      <c r="AK855" s="29">
        <v>310.9954</v>
      </c>
    </row>
    <row r="856" spans="1:37">
      <c r="A856" s="13" t="s">
        <v>15138</v>
      </c>
      <c r="B856" s="4" t="s">
        <v>316</v>
      </c>
      <c r="C856" s="12" t="s">
        <v>68</v>
      </c>
      <c r="D856" s="4" t="s">
        <v>82</v>
      </c>
      <c r="E856" s="4" t="s">
        <v>116</v>
      </c>
      <c r="F856" s="4" t="s">
        <v>869</v>
      </c>
      <c r="G856" s="4" t="s">
        <v>344</v>
      </c>
      <c r="H856" s="4" t="s">
        <v>83</v>
      </c>
      <c r="I856" s="10">
        <f t="shared" si="74"/>
        <v>0.722222222222222</v>
      </c>
      <c r="J856" s="10">
        <f t="shared" si="75"/>
        <v>1.38461538461538</v>
      </c>
      <c r="K856" s="5" t="s">
        <v>33015</v>
      </c>
      <c r="L856" s="5" t="s">
        <v>33016</v>
      </c>
      <c r="M856" s="34">
        <f t="shared" si="81"/>
        <v>5.80118991517436</v>
      </c>
      <c r="N856" s="34">
        <f t="shared" si="76"/>
        <v>4.447712</v>
      </c>
      <c r="O856" s="34">
        <f t="shared" si="77"/>
        <v>5.400388</v>
      </c>
      <c r="P856" s="34">
        <f t="shared" si="78"/>
        <v>0.548368517785156</v>
      </c>
      <c r="Q856" s="34">
        <f t="shared" si="79"/>
        <v>15.75696</v>
      </c>
      <c r="R856" s="5" t="s">
        <v>3205</v>
      </c>
      <c r="S856" s="5" t="s">
        <v>2012</v>
      </c>
      <c r="T856" s="5" t="s">
        <v>4172</v>
      </c>
      <c r="U856" s="5" t="s">
        <v>5438</v>
      </c>
      <c r="V856" s="5" t="s">
        <v>1975</v>
      </c>
      <c r="W856" s="5" t="s">
        <v>33017</v>
      </c>
      <c r="X856" s="5" t="s">
        <v>20900</v>
      </c>
      <c r="Y856" s="5">
        <v>1.396</v>
      </c>
      <c r="Z856" s="25">
        <f t="shared" si="80"/>
        <v>1.396</v>
      </c>
      <c r="AA856" s="30" t="s">
        <v>19798</v>
      </c>
      <c r="AB856" s="30" t="s">
        <v>278</v>
      </c>
      <c r="AC856" s="30" t="s">
        <v>278</v>
      </c>
      <c r="AD856" s="5" t="s">
        <v>4704</v>
      </c>
      <c r="AE856" s="28"/>
      <c r="AF856" s="29">
        <v>2.4758</v>
      </c>
      <c r="AH856" s="29">
        <v>1021.6891</v>
      </c>
      <c r="AI856" s="29">
        <v>1.9276</v>
      </c>
      <c r="AJ856" s="29">
        <v>57.6758</v>
      </c>
      <c r="AK856" s="29">
        <v>337.6596</v>
      </c>
    </row>
    <row r="857" spans="1:37">
      <c r="A857" s="13" t="s">
        <v>15145</v>
      </c>
      <c r="B857" s="4" t="s">
        <v>143</v>
      </c>
      <c r="C857" s="12" t="s">
        <v>68</v>
      </c>
      <c r="D857" s="4" t="s">
        <v>300</v>
      </c>
      <c r="E857" s="4" t="s">
        <v>145</v>
      </c>
      <c r="F857" s="4" t="s">
        <v>6870</v>
      </c>
      <c r="G857" s="4" t="s">
        <v>344</v>
      </c>
      <c r="H857" s="4" t="s">
        <v>66</v>
      </c>
      <c r="I857" s="10">
        <f t="shared" si="74"/>
        <v>0.689655172413793</v>
      </c>
      <c r="J857" s="10">
        <f t="shared" si="75"/>
        <v>1.45</v>
      </c>
      <c r="K857" s="5" t="s">
        <v>33018</v>
      </c>
      <c r="L857" s="5" t="s">
        <v>33019</v>
      </c>
      <c r="M857" s="34">
        <f t="shared" si="81"/>
        <v>5.86973853118033</v>
      </c>
      <c r="N857" s="34">
        <f t="shared" si="76"/>
        <v>3.877862</v>
      </c>
      <c r="O857" s="34">
        <f t="shared" si="77"/>
        <v>4.809938</v>
      </c>
      <c r="P857" s="34">
        <f t="shared" si="78"/>
        <v>0.55364280945694</v>
      </c>
      <c r="Q857" s="34">
        <f t="shared" si="79"/>
        <v>13.90048</v>
      </c>
      <c r="R857" s="5" t="s">
        <v>338</v>
      </c>
      <c r="S857" s="5" t="s">
        <v>1507</v>
      </c>
      <c r="T857" s="5" t="s">
        <v>926</v>
      </c>
      <c r="U857" s="5" t="s">
        <v>33020</v>
      </c>
      <c r="V857" s="5" t="s">
        <v>2153</v>
      </c>
      <c r="W857" s="5" t="s">
        <v>28516</v>
      </c>
      <c r="X857" s="5" t="s">
        <v>7419</v>
      </c>
      <c r="Y857" s="5">
        <v>0.971</v>
      </c>
      <c r="Z857" s="25">
        <f t="shared" si="80"/>
        <v>0.971</v>
      </c>
      <c r="AA857" s="30" t="s">
        <v>33021</v>
      </c>
      <c r="AB857" s="30" t="s">
        <v>278</v>
      </c>
      <c r="AC857" s="30" t="s">
        <v>278</v>
      </c>
      <c r="AD857" s="5" t="s">
        <v>5699</v>
      </c>
      <c r="AE857" s="28"/>
      <c r="AF857" s="29">
        <v>1.794</v>
      </c>
      <c r="AH857" s="29">
        <v>1021.6842</v>
      </c>
      <c r="AI857" s="29">
        <v>2.2042</v>
      </c>
      <c r="AJ857" s="29">
        <v>55.2841</v>
      </c>
      <c r="AK857" s="29">
        <v>311.4975</v>
      </c>
    </row>
    <row r="858" spans="1:37">
      <c r="A858" s="13" t="s">
        <v>15151</v>
      </c>
      <c r="B858" s="4" t="s">
        <v>209</v>
      </c>
      <c r="C858" s="12" t="s">
        <v>68</v>
      </c>
      <c r="D858" s="4" t="s">
        <v>209</v>
      </c>
      <c r="E858" s="4" t="s">
        <v>258</v>
      </c>
      <c r="F858" s="4" t="s">
        <v>8361</v>
      </c>
      <c r="G858" s="4" t="s">
        <v>344</v>
      </c>
      <c r="H858" s="4" t="s">
        <v>97</v>
      </c>
      <c r="I858" s="10">
        <f t="shared" si="74"/>
        <v>0.666666666666667</v>
      </c>
      <c r="J858" s="10">
        <f t="shared" si="75"/>
        <v>1.5</v>
      </c>
      <c r="K858" s="5" t="s">
        <v>33022</v>
      </c>
      <c r="L858" s="5" t="s">
        <v>33023</v>
      </c>
      <c r="M858" s="34">
        <f t="shared" si="81"/>
        <v>6.92959038958872</v>
      </c>
      <c r="N858" s="34">
        <f t="shared" si="76"/>
        <v>3.140594</v>
      </c>
      <c r="O858" s="34">
        <f t="shared" si="77"/>
        <v>5.165906</v>
      </c>
      <c r="P858" s="34">
        <f t="shared" si="78"/>
        <v>0.621911274303256</v>
      </c>
      <c r="Q858" s="34">
        <f t="shared" si="79"/>
        <v>13.2904</v>
      </c>
      <c r="R858" s="5" t="s">
        <v>1160</v>
      </c>
      <c r="S858" s="5" t="s">
        <v>2002</v>
      </c>
      <c r="T858" s="5" t="s">
        <v>2091</v>
      </c>
      <c r="U858" s="5" t="s">
        <v>33024</v>
      </c>
      <c r="V858" s="5" t="s">
        <v>1478</v>
      </c>
      <c r="W858" s="5" t="s">
        <v>21436</v>
      </c>
      <c r="X858" s="5" t="s">
        <v>15588</v>
      </c>
      <c r="Y858" s="5">
        <v>0.923</v>
      </c>
      <c r="Z858" s="25">
        <f t="shared" si="80"/>
        <v>0.923</v>
      </c>
      <c r="AA858" s="30" t="s">
        <v>25907</v>
      </c>
      <c r="AB858" s="30" t="s">
        <v>278</v>
      </c>
      <c r="AC858" s="30" t="s">
        <v>278</v>
      </c>
      <c r="AD858" s="5" t="s">
        <v>2946</v>
      </c>
      <c r="AE858" s="28"/>
      <c r="AF858" s="29">
        <v>1.963</v>
      </c>
      <c r="AH858" s="29">
        <v>1022.2158</v>
      </c>
      <c r="AI858" s="29">
        <v>2.1224</v>
      </c>
      <c r="AJ858" s="29">
        <v>55.4899</v>
      </c>
      <c r="AK858" s="29">
        <v>311.8891</v>
      </c>
    </row>
    <row r="859" spans="1:37">
      <c r="A859" s="13" t="s">
        <v>15155</v>
      </c>
      <c r="B859" s="4" t="s">
        <v>113</v>
      </c>
      <c r="C859" s="12" t="s">
        <v>68</v>
      </c>
      <c r="D859" s="4" t="s">
        <v>113</v>
      </c>
      <c r="E859" s="4" t="s">
        <v>256</v>
      </c>
      <c r="F859" s="4" t="s">
        <v>2926</v>
      </c>
      <c r="G859" s="4" t="s">
        <v>344</v>
      </c>
      <c r="H859" s="4" t="s">
        <v>97</v>
      </c>
      <c r="I859" s="10">
        <f t="shared" si="74"/>
        <v>0.634146341463415</v>
      </c>
      <c r="J859" s="10">
        <f t="shared" si="75"/>
        <v>1.57692307692308</v>
      </c>
      <c r="K859" s="5" t="s">
        <v>32984</v>
      </c>
      <c r="L859" s="5" t="s">
        <v>33025</v>
      </c>
      <c r="M859" s="34">
        <f t="shared" si="81"/>
        <v>5.73234823118358</v>
      </c>
      <c r="N859" s="34">
        <f t="shared" si="76"/>
        <v>3.599356</v>
      </c>
      <c r="O859" s="34">
        <f t="shared" si="77"/>
        <v>4.275744</v>
      </c>
      <c r="P859" s="34">
        <f t="shared" si="78"/>
        <v>0.542944724511435</v>
      </c>
      <c r="Q859" s="34">
        <f t="shared" si="79"/>
        <v>12.60016</v>
      </c>
      <c r="R859" s="5" t="s">
        <v>1012</v>
      </c>
      <c r="S859" s="5" t="s">
        <v>1585</v>
      </c>
      <c r="T859" s="5" t="s">
        <v>1083</v>
      </c>
      <c r="U859" s="5" t="s">
        <v>33026</v>
      </c>
      <c r="V859" s="5" t="s">
        <v>1975</v>
      </c>
      <c r="W859" s="5" t="s">
        <v>7749</v>
      </c>
      <c r="X859" s="5" t="s">
        <v>24836</v>
      </c>
      <c r="Y859" s="5">
        <v>0.908</v>
      </c>
      <c r="Z859" s="25">
        <f t="shared" si="80"/>
        <v>0.908</v>
      </c>
      <c r="AA859" s="30" t="s">
        <v>11574</v>
      </c>
      <c r="AB859" s="30" t="s">
        <v>278</v>
      </c>
      <c r="AC859" s="30" t="s">
        <v>278</v>
      </c>
      <c r="AD859" s="5" t="s">
        <v>2843</v>
      </c>
      <c r="AE859" s="28"/>
      <c r="AF859" s="29">
        <v>1.6928</v>
      </c>
      <c r="AH859" s="29">
        <v>1022.5158</v>
      </c>
      <c r="AI859" s="29">
        <v>1.9074</v>
      </c>
      <c r="AJ859" s="29">
        <v>55.5457</v>
      </c>
      <c r="AK859" s="29">
        <v>319.2216</v>
      </c>
    </row>
    <row r="860" spans="1:37">
      <c r="A860" s="13" t="s">
        <v>15160</v>
      </c>
      <c r="B860" s="4" t="s">
        <v>476</v>
      </c>
      <c r="C860" s="12" t="s">
        <v>68</v>
      </c>
      <c r="D860" s="4" t="s">
        <v>476</v>
      </c>
      <c r="E860" s="4" t="s">
        <v>547</v>
      </c>
      <c r="F860" s="4" t="s">
        <v>9011</v>
      </c>
      <c r="G860" s="4" t="s">
        <v>34</v>
      </c>
      <c r="H860" s="4" t="s">
        <v>97</v>
      </c>
      <c r="I860" s="10">
        <f t="shared" si="74"/>
        <v>0.615384615384615</v>
      </c>
      <c r="J860" s="10">
        <f t="shared" si="75"/>
        <v>1.625</v>
      </c>
      <c r="K860" s="5" t="s">
        <v>21963</v>
      </c>
      <c r="L860" s="5" t="s">
        <v>14593</v>
      </c>
      <c r="M860" s="34">
        <f t="shared" si="81"/>
        <v>5.89257390050469</v>
      </c>
      <c r="N860" s="34">
        <f t="shared" si="76"/>
        <v>3.63394</v>
      </c>
      <c r="O860" s="34">
        <f t="shared" si="77"/>
        <v>4.53906</v>
      </c>
      <c r="P860" s="34">
        <f t="shared" si="78"/>
        <v>0.555372568212407</v>
      </c>
      <c r="Q860" s="34">
        <f t="shared" si="79"/>
        <v>13.0768</v>
      </c>
      <c r="R860" s="5" t="s">
        <v>555</v>
      </c>
      <c r="S860" s="5" t="s">
        <v>73</v>
      </c>
      <c r="T860" s="5" t="s">
        <v>4540</v>
      </c>
      <c r="U860" s="5" t="s">
        <v>9570</v>
      </c>
      <c r="V860" s="5" t="s">
        <v>632</v>
      </c>
      <c r="W860" s="5" t="s">
        <v>24903</v>
      </c>
      <c r="X860" s="5" t="s">
        <v>16535</v>
      </c>
      <c r="Y860" s="5">
        <v>0.645</v>
      </c>
      <c r="Z860" s="25">
        <f t="shared" si="80"/>
        <v>0.645</v>
      </c>
      <c r="AA860" s="30" t="s">
        <v>19538</v>
      </c>
      <c r="AB860" s="30" t="s">
        <v>278</v>
      </c>
      <c r="AC860" s="30" t="s">
        <v>278</v>
      </c>
      <c r="AD860" s="5" t="s">
        <v>1286</v>
      </c>
      <c r="AE860" s="28"/>
      <c r="AF860" s="29">
        <v>1.9004</v>
      </c>
      <c r="AH860" s="29">
        <v>1022.9049</v>
      </c>
      <c r="AI860" s="29">
        <v>1.5666</v>
      </c>
      <c r="AJ860" s="29">
        <v>55.8809</v>
      </c>
      <c r="AK860" s="29">
        <v>315.0833</v>
      </c>
    </row>
    <row r="861" spans="1:37">
      <c r="A861" s="13" t="s">
        <v>15165</v>
      </c>
      <c r="B861" s="4" t="s">
        <v>113</v>
      </c>
      <c r="C861" s="12" t="s">
        <v>68</v>
      </c>
      <c r="D861" s="4" t="s">
        <v>113</v>
      </c>
      <c r="E861" s="4" t="s">
        <v>242</v>
      </c>
      <c r="F861" s="4" t="s">
        <v>3840</v>
      </c>
      <c r="G861" s="4" t="s">
        <v>34</v>
      </c>
      <c r="H861" s="4" t="s">
        <v>66</v>
      </c>
      <c r="I861" s="10">
        <f t="shared" si="74"/>
        <v>0.609756097560976</v>
      </c>
      <c r="J861" s="10">
        <f t="shared" si="75"/>
        <v>1.64</v>
      </c>
      <c r="K861" s="5" t="s">
        <v>33027</v>
      </c>
      <c r="L861" s="5" t="s">
        <v>33028</v>
      </c>
      <c r="M861" s="34">
        <f t="shared" si="81"/>
        <v>5.25951357248283</v>
      </c>
      <c r="N861" s="34">
        <f t="shared" si="76"/>
        <v>4.082746</v>
      </c>
      <c r="O861" s="34">
        <f t="shared" si="77"/>
        <v>4.113154</v>
      </c>
      <c r="P861" s="34">
        <f t="shared" si="78"/>
        <v>0.501855073878403</v>
      </c>
      <c r="Q861" s="34">
        <f t="shared" si="79"/>
        <v>13.11344</v>
      </c>
      <c r="R861" s="5" t="s">
        <v>1289</v>
      </c>
      <c r="S861" s="5" t="s">
        <v>1585</v>
      </c>
      <c r="T861" s="5" t="s">
        <v>1110</v>
      </c>
      <c r="U861" s="5" t="s">
        <v>5926</v>
      </c>
      <c r="V861" s="5" t="s">
        <v>1080</v>
      </c>
      <c r="W861" s="5" t="s">
        <v>7101</v>
      </c>
      <c r="X861" s="5" t="s">
        <v>4958</v>
      </c>
      <c r="Y861" s="5">
        <v>0.472</v>
      </c>
      <c r="Z861" s="25">
        <f t="shared" si="80"/>
        <v>0.472</v>
      </c>
      <c r="AA861" s="30" t="s">
        <v>33029</v>
      </c>
      <c r="AB861" s="30" t="s">
        <v>278</v>
      </c>
      <c r="AC861" s="30" t="s">
        <v>278</v>
      </c>
      <c r="AD861" s="5" t="s">
        <v>745</v>
      </c>
      <c r="AE861" s="28"/>
      <c r="AF861" s="29">
        <v>1.8131</v>
      </c>
      <c r="AH861" s="29">
        <v>1022.9759</v>
      </c>
      <c r="AI861" s="29">
        <v>1.1775</v>
      </c>
      <c r="AJ861" s="29">
        <v>56.2117</v>
      </c>
      <c r="AK861" s="29">
        <v>315.0286</v>
      </c>
    </row>
    <row r="862" spans="1:37">
      <c r="A862" s="13" t="s">
        <v>15171</v>
      </c>
      <c r="B862" s="4" t="s">
        <v>407</v>
      </c>
      <c r="C862" s="12" t="s">
        <v>160</v>
      </c>
      <c r="D862" s="4" t="s">
        <v>407</v>
      </c>
      <c r="E862" s="4" t="s">
        <v>256</v>
      </c>
      <c r="F862" s="4" t="s">
        <v>162</v>
      </c>
      <c r="G862" s="4" t="s">
        <v>208</v>
      </c>
      <c r="H862" s="4" t="s">
        <v>393</v>
      </c>
      <c r="I862" s="10">
        <f t="shared" si="74"/>
        <v>0.604651162790698</v>
      </c>
      <c r="J862" s="10">
        <f t="shared" si="75"/>
        <v>1.65384615384615</v>
      </c>
      <c r="K862" s="5" t="s">
        <v>33030</v>
      </c>
      <c r="L862" s="5" t="s">
        <v>33031</v>
      </c>
      <c r="M862" s="34">
        <f t="shared" si="81"/>
        <v>5.16424272818455</v>
      </c>
      <c r="N862" s="34">
        <f t="shared" si="76"/>
        <v>4.179424</v>
      </c>
      <c r="O862" s="34">
        <f t="shared" si="77"/>
        <v>4.058576</v>
      </c>
      <c r="P862" s="34">
        <f t="shared" si="78"/>
        <v>0.492665210002428</v>
      </c>
      <c r="Q862" s="34">
        <f t="shared" si="79"/>
        <v>13.1808</v>
      </c>
      <c r="R862" s="5" t="s">
        <v>498</v>
      </c>
      <c r="S862" s="5" t="s">
        <v>647</v>
      </c>
      <c r="T862" s="5" t="s">
        <v>9836</v>
      </c>
      <c r="U862" s="5" t="s">
        <v>10857</v>
      </c>
      <c r="V862" s="5" t="s">
        <v>307</v>
      </c>
      <c r="W862" s="5" t="s">
        <v>20607</v>
      </c>
      <c r="X862" s="5" t="s">
        <v>18450</v>
      </c>
      <c r="Y862" s="5">
        <v>0.386</v>
      </c>
      <c r="Z862" s="25">
        <f t="shared" si="80"/>
        <v>0.386</v>
      </c>
      <c r="AA862" s="30" t="s">
        <v>33032</v>
      </c>
      <c r="AB862" s="30" t="s">
        <v>278</v>
      </c>
      <c r="AC862" s="30" t="s">
        <v>278</v>
      </c>
      <c r="AD862" s="5" t="s">
        <v>3629</v>
      </c>
      <c r="AE862" s="28"/>
      <c r="AF862" s="29">
        <v>1.6781</v>
      </c>
      <c r="AH862" s="29">
        <v>1023.3099</v>
      </c>
      <c r="AI862" s="29">
        <v>1.2716</v>
      </c>
      <c r="AJ862" s="29">
        <v>58.4868</v>
      </c>
      <c r="AK862" s="29">
        <v>317.6481</v>
      </c>
    </row>
    <row r="863" spans="1:37">
      <c r="A863" s="13" t="s">
        <v>15175</v>
      </c>
      <c r="B863" s="4" t="s">
        <v>48</v>
      </c>
      <c r="C863" s="12" t="s">
        <v>68</v>
      </c>
      <c r="D863" s="4" t="s">
        <v>48</v>
      </c>
      <c r="E863" s="4" t="s">
        <v>242</v>
      </c>
      <c r="F863" s="4" t="s">
        <v>1958</v>
      </c>
      <c r="G863" s="4" t="s">
        <v>344</v>
      </c>
      <c r="H863" s="4" t="s">
        <v>130</v>
      </c>
      <c r="I863" s="10">
        <f t="shared" si="74"/>
        <v>0.595238095238095</v>
      </c>
      <c r="J863" s="10">
        <f t="shared" si="75"/>
        <v>1.68</v>
      </c>
      <c r="K863" s="5" t="s">
        <v>33033</v>
      </c>
      <c r="L863" s="5" t="s">
        <v>33034</v>
      </c>
      <c r="M863" s="34">
        <f t="shared" si="81"/>
        <v>6.07108971675736</v>
      </c>
      <c r="N863" s="34">
        <f t="shared" si="76"/>
        <v>3.755508</v>
      </c>
      <c r="O863" s="34">
        <f t="shared" si="77"/>
        <v>4.946792</v>
      </c>
      <c r="P863" s="34">
        <f t="shared" si="78"/>
        <v>0.568446502648725</v>
      </c>
      <c r="Q863" s="34">
        <f t="shared" si="79"/>
        <v>13.92368</v>
      </c>
      <c r="R863" s="5" t="s">
        <v>151</v>
      </c>
      <c r="S863" s="5" t="s">
        <v>1616</v>
      </c>
      <c r="T863" s="5" t="s">
        <v>1856</v>
      </c>
      <c r="U863" s="5" t="s">
        <v>1250</v>
      </c>
      <c r="V863" s="5" t="s">
        <v>126</v>
      </c>
      <c r="W863" s="5" t="s">
        <v>16413</v>
      </c>
      <c r="X863" s="5" t="s">
        <v>29332</v>
      </c>
      <c r="Y863" s="5">
        <v>0.312</v>
      </c>
      <c r="Z863" s="25">
        <f t="shared" si="80"/>
        <v>0.312</v>
      </c>
      <c r="AA863" s="30" t="s">
        <v>33035</v>
      </c>
      <c r="AB863" s="30" t="s">
        <v>278</v>
      </c>
      <c r="AC863" s="30" t="s">
        <v>278</v>
      </c>
      <c r="AD863" s="5" t="s">
        <v>538</v>
      </c>
      <c r="AE863" s="28"/>
      <c r="AF863" s="29">
        <v>1.5722</v>
      </c>
      <c r="AH863" s="29">
        <v>1023.7384</v>
      </c>
      <c r="AI863" s="29">
        <v>1.3084</v>
      </c>
      <c r="AJ863" s="29">
        <v>58.5325</v>
      </c>
      <c r="AK863" s="29">
        <v>325.4116</v>
      </c>
    </row>
    <row r="864" spans="1:37">
      <c r="A864" s="13" t="s">
        <v>15181</v>
      </c>
      <c r="B864" s="4" t="s">
        <v>64</v>
      </c>
      <c r="C864" s="12" t="s">
        <v>317</v>
      </c>
      <c r="D864" s="4" t="s">
        <v>64</v>
      </c>
      <c r="E864" s="4" t="s">
        <v>226</v>
      </c>
      <c r="F864" s="4" t="s">
        <v>3184</v>
      </c>
      <c r="G864" s="4" t="s">
        <v>942</v>
      </c>
      <c r="H864" s="4" t="s">
        <v>778</v>
      </c>
      <c r="I864" s="10">
        <f t="shared" si="74"/>
        <v>0.571428571428571</v>
      </c>
      <c r="J864" s="10">
        <f t="shared" si="75"/>
        <v>1.75</v>
      </c>
      <c r="K864" s="5" t="s">
        <v>33036</v>
      </c>
      <c r="L864" s="5" t="s">
        <v>33037</v>
      </c>
      <c r="M864" s="34">
        <f t="shared" si="81"/>
        <v>5.79322606453907</v>
      </c>
      <c r="N864" s="34">
        <f t="shared" si="76"/>
        <v>2.947238</v>
      </c>
      <c r="O864" s="34">
        <f t="shared" si="77"/>
        <v>3.569562</v>
      </c>
      <c r="P864" s="34">
        <f t="shared" si="78"/>
        <v>0.547747667566904</v>
      </c>
      <c r="Q864" s="34">
        <f t="shared" si="79"/>
        <v>10.42688</v>
      </c>
      <c r="R864" s="5" t="s">
        <v>3139</v>
      </c>
      <c r="S864" s="5" t="s">
        <v>1687</v>
      </c>
      <c r="T864" s="5" t="s">
        <v>3215</v>
      </c>
      <c r="U864" s="5" t="s">
        <v>3548</v>
      </c>
      <c r="V864" s="5" t="s">
        <v>126</v>
      </c>
      <c r="W864" s="5" t="s">
        <v>19139</v>
      </c>
      <c r="X864" s="5" t="s">
        <v>9135</v>
      </c>
      <c r="Y864" s="5">
        <v>0.518</v>
      </c>
      <c r="Z864" s="25">
        <f t="shared" si="80"/>
        <v>0.518</v>
      </c>
      <c r="AA864" s="30" t="s">
        <v>25916</v>
      </c>
      <c r="AB864" s="30" t="s">
        <v>278</v>
      </c>
      <c r="AC864" s="30" t="s">
        <v>278</v>
      </c>
      <c r="AD864" s="5" t="s">
        <v>1786</v>
      </c>
      <c r="AE864" s="28"/>
      <c r="AF864" s="29">
        <v>1.8107</v>
      </c>
      <c r="AH864" s="29">
        <v>1023.6133</v>
      </c>
      <c r="AI864" s="29">
        <v>0.8266</v>
      </c>
      <c r="AJ864" s="29">
        <v>59.2659</v>
      </c>
      <c r="AK864" s="29">
        <v>325.882</v>
      </c>
    </row>
    <row r="865" spans="1:37">
      <c r="A865" s="13" t="s">
        <v>15186</v>
      </c>
      <c r="B865" s="4" t="s">
        <v>240</v>
      </c>
      <c r="C865" s="12" t="s">
        <v>317</v>
      </c>
      <c r="D865" s="4" t="s">
        <v>240</v>
      </c>
      <c r="E865" s="4" t="s">
        <v>302</v>
      </c>
      <c r="F865" s="4" t="s">
        <v>1679</v>
      </c>
      <c r="G865" s="4" t="s">
        <v>942</v>
      </c>
      <c r="H865" s="4" t="s">
        <v>143</v>
      </c>
      <c r="I865" s="10">
        <f t="shared" si="74"/>
        <v>0.551724137931034</v>
      </c>
      <c r="J865" s="10">
        <f t="shared" si="75"/>
        <v>1.8125</v>
      </c>
      <c r="K865" s="5" t="s">
        <v>33038</v>
      </c>
      <c r="L865" s="5" t="s">
        <v>33039</v>
      </c>
      <c r="M865" s="34">
        <f t="shared" si="81"/>
        <v>5.07797891386513</v>
      </c>
      <c r="N865" s="34">
        <f t="shared" si="76"/>
        <v>2.634148</v>
      </c>
      <c r="O865" s="34">
        <f t="shared" si="77"/>
        <v>2.471252</v>
      </c>
      <c r="P865" s="34">
        <f t="shared" si="78"/>
        <v>0.48404669565558</v>
      </c>
      <c r="Q865" s="34">
        <f t="shared" si="79"/>
        <v>8.16864</v>
      </c>
      <c r="R865" s="5" t="s">
        <v>293</v>
      </c>
      <c r="S865" s="5" t="s">
        <v>264</v>
      </c>
      <c r="T865" s="5" t="s">
        <v>2074</v>
      </c>
      <c r="U865" s="5" t="s">
        <v>23909</v>
      </c>
      <c r="V865" s="5" t="s">
        <v>334</v>
      </c>
      <c r="W865" s="5" t="s">
        <v>1501</v>
      </c>
      <c r="X865" s="5" t="s">
        <v>9562</v>
      </c>
      <c r="Y865" s="5">
        <v>0.376</v>
      </c>
      <c r="Z865" s="25">
        <f t="shared" si="80"/>
        <v>0.376</v>
      </c>
      <c r="AA865" s="30" t="s">
        <v>33029</v>
      </c>
      <c r="AB865" s="30" t="s">
        <v>278</v>
      </c>
      <c r="AC865" s="30" t="s">
        <v>278</v>
      </c>
      <c r="AD865" s="5" t="s">
        <v>3480</v>
      </c>
      <c r="AE865" s="28"/>
      <c r="AF865" s="29">
        <v>1.5732</v>
      </c>
      <c r="AH865" s="29">
        <v>1024.1666</v>
      </c>
      <c r="AI865" s="29">
        <v>0.5526</v>
      </c>
      <c r="AJ865" s="29">
        <v>60.4783</v>
      </c>
      <c r="AK865" s="29">
        <v>323.2701</v>
      </c>
    </row>
    <row r="866" spans="1:37">
      <c r="A866" s="13" t="s">
        <v>15191</v>
      </c>
      <c r="B866" s="4" t="s">
        <v>287</v>
      </c>
      <c r="C866" s="12" t="s">
        <v>317</v>
      </c>
      <c r="D866" s="4" t="s">
        <v>287</v>
      </c>
      <c r="E866" s="4" t="s">
        <v>942</v>
      </c>
      <c r="F866" s="4" t="s">
        <v>9836</v>
      </c>
      <c r="G866" s="4" t="s">
        <v>50</v>
      </c>
      <c r="H866" s="4" t="s">
        <v>143</v>
      </c>
      <c r="I866" s="10">
        <f t="shared" si="74"/>
        <v>0.518518518518518</v>
      </c>
      <c r="J866" s="10">
        <f t="shared" si="75"/>
        <v>1.92857142857143</v>
      </c>
      <c r="K866" s="5" t="s">
        <v>33040</v>
      </c>
      <c r="L866" s="5" t="s">
        <v>33041</v>
      </c>
      <c r="M866" s="34">
        <f t="shared" si="81"/>
        <v>5.761946791073</v>
      </c>
      <c r="N866" s="34">
        <f t="shared" si="76"/>
        <v>2.077922</v>
      </c>
      <c r="O866" s="34">
        <f t="shared" si="77"/>
        <v>2.491878</v>
      </c>
      <c r="P866" s="34">
        <f t="shared" si="78"/>
        <v>0.545292572979124</v>
      </c>
      <c r="Q866" s="34">
        <f t="shared" si="79"/>
        <v>7.31168</v>
      </c>
      <c r="R866" s="5" t="s">
        <v>539</v>
      </c>
      <c r="S866" s="5" t="s">
        <v>216</v>
      </c>
      <c r="T866" s="5" t="s">
        <v>235</v>
      </c>
      <c r="U866" s="5" t="s">
        <v>5789</v>
      </c>
      <c r="V866" s="5" t="s">
        <v>292</v>
      </c>
      <c r="W866" s="5" t="s">
        <v>6070</v>
      </c>
      <c r="X866" s="5" t="s">
        <v>20044</v>
      </c>
      <c r="Y866" s="5">
        <v>0.221</v>
      </c>
      <c r="Z866" s="25">
        <f t="shared" si="80"/>
        <v>0.221</v>
      </c>
      <c r="AA866" s="30" t="s">
        <v>22549</v>
      </c>
      <c r="AB866" s="30" t="s">
        <v>278</v>
      </c>
      <c r="AC866" s="30" t="s">
        <v>278</v>
      </c>
      <c r="AD866" s="5" t="s">
        <v>3043</v>
      </c>
      <c r="AE866" s="28"/>
      <c r="AF866" s="29">
        <v>1.376</v>
      </c>
      <c r="AH866" s="29">
        <v>1024.4059</v>
      </c>
      <c r="AI866" s="29">
        <v>0.4666</v>
      </c>
      <c r="AJ866" s="29">
        <v>61.3335</v>
      </c>
      <c r="AK866" s="29">
        <v>315.7003</v>
      </c>
    </row>
    <row r="867" spans="1:37">
      <c r="A867" s="13" t="s">
        <v>15194</v>
      </c>
      <c r="B867" s="4" t="s">
        <v>242</v>
      </c>
      <c r="C867" s="12" t="s">
        <v>317</v>
      </c>
      <c r="D867" s="4" t="s">
        <v>242</v>
      </c>
      <c r="E867" s="4" t="s">
        <v>50</v>
      </c>
      <c r="F867" s="4" t="s">
        <v>6999</v>
      </c>
      <c r="G867" s="4" t="s">
        <v>1737</v>
      </c>
      <c r="H867" s="4" t="s">
        <v>143</v>
      </c>
      <c r="I867" s="10">
        <f t="shared" si="74"/>
        <v>0.52</v>
      </c>
      <c r="J867" s="10">
        <f t="shared" si="75"/>
        <v>1.92307692307692</v>
      </c>
      <c r="K867" s="5" t="s">
        <v>8458</v>
      </c>
      <c r="L867" s="5" t="s">
        <v>4278</v>
      </c>
      <c r="M867" s="34">
        <f t="shared" si="81"/>
        <v>6.21085080147965</v>
      </c>
      <c r="N867" s="34">
        <f t="shared" si="76"/>
        <v>2.12482</v>
      </c>
      <c r="O867" s="34">
        <f t="shared" si="77"/>
        <v>2.91218</v>
      </c>
      <c r="P867" s="34">
        <f t="shared" si="78"/>
        <v>0.578157633512011</v>
      </c>
      <c r="Q867" s="34">
        <f t="shared" si="79"/>
        <v>8.0592</v>
      </c>
      <c r="R867" s="5" t="s">
        <v>215</v>
      </c>
      <c r="S867" s="5" t="s">
        <v>216</v>
      </c>
      <c r="T867" s="5" t="s">
        <v>2134</v>
      </c>
      <c r="U867" s="5" t="s">
        <v>11957</v>
      </c>
      <c r="V867" s="5" t="s">
        <v>4248</v>
      </c>
      <c r="W867" s="5" t="s">
        <v>17381</v>
      </c>
      <c r="X867" s="5" t="s">
        <v>11620</v>
      </c>
      <c r="Y867" s="5">
        <v>0.123</v>
      </c>
      <c r="Z867" s="25">
        <f t="shared" si="80"/>
        <v>0.123</v>
      </c>
      <c r="AA867" s="30" t="s">
        <v>26922</v>
      </c>
      <c r="AB867" s="30" t="s">
        <v>278</v>
      </c>
      <c r="AC867" s="30" t="s">
        <v>278</v>
      </c>
      <c r="AD867" s="5" t="s">
        <v>2402</v>
      </c>
      <c r="AE867" s="28"/>
      <c r="AF867" s="29">
        <v>1.5705</v>
      </c>
      <c r="AH867" s="29">
        <v>1024.5241</v>
      </c>
      <c r="AI867" s="29">
        <v>0.2816</v>
      </c>
      <c r="AJ867" s="29">
        <v>62.065</v>
      </c>
      <c r="AK867" s="29">
        <v>315.5366</v>
      </c>
    </row>
    <row r="868" spans="1:37">
      <c r="A868" s="13" t="s">
        <v>15199</v>
      </c>
      <c r="B868" s="4" t="s">
        <v>242</v>
      </c>
      <c r="C868" s="12" t="s">
        <v>317</v>
      </c>
      <c r="D868" s="4" t="s">
        <v>242</v>
      </c>
      <c r="E868" s="4" t="s">
        <v>1737</v>
      </c>
      <c r="F868" s="4" t="s">
        <v>926</v>
      </c>
      <c r="G868" s="4" t="s">
        <v>1737</v>
      </c>
      <c r="H868" s="4" t="s">
        <v>143</v>
      </c>
      <c r="I868" s="10">
        <f t="shared" si="74"/>
        <v>0.48</v>
      </c>
      <c r="J868" s="10">
        <f t="shared" si="75"/>
        <v>2.08333333333333</v>
      </c>
      <c r="K868" s="5" t="s">
        <v>33042</v>
      </c>
      <c r="L868" s="5" t="s">
        <v>33043</v>
      </c>
      <c r="M868" s="34">
        <f t="shared" si="81"/>
        <v>3.74398750650703</v>
      </c>
      <c r="N868" s="34">
        <f t="shared" si="76"/>
        <v>2.51651</v>
      </c>
      <c r="O868" s="34">
        <f t="shared" si="77"/>
        <v>1.07959</v>
      </c>
      <c r="P868" s="34">
        <f t="shared" si="78"/>
        <v>0.300211340062846</v>
      </c>
      <c r="Q868" s="34">
        <f t="shared" si="79"/>
        <v>5.75376</v>
      </c>
      <c r="R868" s="5" t="s">
        <v>1095</v>
      </c>
      <c r="S868" s="5" t="s">
        <v>105</v>
      </c>
      <c r="T868" s="5" t="s">
        <v>5400</v>
      </c>
      <c r="U868" s="5" t="s">
        <v>2154</v>
      </c>
      <c r="V868" s="5" t="s">
        <v>632</v>
      </c>
      <c r="W868" s="5" t="s">
        <v>7193</v>
      </c>
      <c r="X868" s="5" t="s">
        <v>7928</v>
      </c>
      <c r="Y868" s="5">
        <v>0.192</v>
      </c>
      <c r="Z868" s="25">
        <f t="shared" si="80"/>
        <v>0.192</v>
      </c>
      <c r="AA868" s="30" t="s">
        <v>27476</v>
      </c>
      <c r="AB868" s="30" t="s">
        <v>278</v>
      </c>
      <c r="AC868" s="30" t="s">
        <v>278</v>
      </c>
      <c r="AD868" s="5" t="s">
        <v>1721</v>
      </c>
      <c r="AE868" s="28"/>
      <c r="AF868" s="29">
        <v>1.6116</v>
      </c>
      <c r="AH868" s="29">
        <v>1024.4307</v>
      </c>
      <c r="AI868" s="29">
        <v>0.2191</v>
      </c>
      <c r="AJ868" s="29">
        <v>63.0857</v>
      </c>
      <c r="AK868" s="29">
        <v>328.6697</v>
      </c>
    </row>
    <row r="869" spans="1:37">
      <c r="A869" s="13" t="s">
        <v>15203</v>
      </c>
      <c r="B869" s="4" t="s">
        <v>547</v>
      </c>
      <c r="C869" s="12" t="s">
        <v>317</v>
      </c>
      <c r="D869" s="4" t="s">
        <v>547</v>
      </c>
      <c r="E869" s="4" t="s">
        <v>1737</v>
      </c>
      <c r="F869" s="4" t="s">
        <v>1784</v>
      </c>
      <c r="G869" s="4" t="s">
        <v>1737</v>
      </c>
      <c r="H869" s="4" t="s">
        <v>143</v>
      </c>
      <c r="I869" s="10">
        <f t="shared" si="74"/>
        <v>0.5</v>
      </c>
      <c r="J869" s="10">
        <f t="shared" si="75"/>
        <v>2</v>
      </c>
      <c r="K869" s="5" t="s">
        <v>33044</v>
      </c>
      <c r="L869" s="5" t="s">
        <v>33045</v>
      </c>
      <c r="M869" s="34">
        <f t="shared" si="81"/>
        <v>5.57179720704311</v>
      </c>
      <c r="N869" s="34">
        <f t="shared" si="76"/>
        <v>1.726056</v>
      </c>
      <c r="O869" s="34">
        <f t="shared" si="77"/>
        <v>1.944644</v>
      </c>
      <c r="P869" s="34">
        <f t="shared" si="78"/>
        <v>0.529774702372844</v>
      </c>
      <c r="Q869" s="34">
        <f t="shared" si="79"/>
        <v>5.87312</v>
      </c>
      <c r="R869" s="5" t="s">
        <v>1891</v>
      </c>
      <c r="S869" s="5" t="s">
        <v>989</v>
      </c>
      <c r="T869" s="5" t="s">
        <v>403</v>
      </c>
      <c r="U869" s="5" t="s">
        <v>13711</v>
      </c>
      <c r="V869" s="5" t="s">
        <v>2285</v>
      </c>
      <c r="W869" s="5" t="s">
        <v>2111</v>
      </c>
      <c r="X869" s="5" t="s">
        <v>1364</v>
      </c>
      <c r="Y869" s="5">
        <v>0.126</v>
      </c>
      <c r="Z869" s="25">
        <f t="shared" si="80"/>
        <v>0.126</v>
      </c>
      <c r="AA869" s="30" t="s">
        <v>30468</v>
      </c>
      <c r="AB869" s="30" t="s">
        <v>278</v>
      </c>
      <c r="AC869" s="30" t="s">
        <v>278</v>
      </c>
      <c r="AD869" s="5" t="s">
        <v>580</v>
      </c>
      <c r="AE869" s="28"/>
      <c r="AF869" s="29">
        <v>2.0544</v>
      </c>
      <c r="AH869" s="29">
        <v>1023.4692</v>
      </c>
      <c r="AI869" s="29">
        <v>-0.5551</v>
      </c>
      <c r="AJ869" s="29">
        <v>72.5758</v>
      </c>
      <c r="AK869" s="29">
        <v>341.0587</v>
      </c>
    </row>
    <row r="870" spans="1:37">
      <c r="A870" s="13" t="s">
        <v>15208</v>
      </c>
      <c r="B870" s="4" t="s">
        <v>223</v>
      </c>
      <c r="C870" s="12" t="s">
        <v>99</v>
      </c>
      <c r="D870" s="4" t="s">
        <v>223</v>
      </c>
      <c r="E870" s="4" t="s">
        <v>1459</v>
      </c>
      <c r="F870" s="4" t="s">
        <v>15937</v>
      </c>
      <c r="G870" s="4" t="s">
        <v>1459</v>
      </c>
      <c r="H870" s="4" t="s">
        <v>222</v>
      </c>
      <c r="I870" s="10">
        <f t="shared" si="74"/>
        <v>0.478260869565217</v>
      </c>
      <c r="J870" s="10">
        <f t="shared" si="75"/>
        <v>2.09090909090909</v>
      </c>
      <c r="K870" s="5" t="s">
        <v>33046</v>
      </c>
      <c r="L870" s="5" t="s">
        <v>33047</v>
      </c>
      <c r="M870" s="34">
        <f t="shared" si="81"/>
        <v>10.0687146321746</v>
      </c>
      <c r="N870" s="34">
        <f t="shared" si="76"/>
        <v>0.972282</v>
      </c>
      <c r="O870" s="34">
        <f t="shared" si="77"/>
        <v>2.764218</v>
      </c>
      <c r="P870" s="34">
        <f t="shared" si="78"/>
        <v>0.739788036932959</v>
      </c>
      <c r="Q870" s="34">
        <f t="shared" si="79"/>
        <v>5.9784</v>
      </c>
      <c r="R870" s="5" t="s">
        <v>501</v>
      </c>
      <c r="S870" s="5" t="s">
        <v>1687</v>
      </c>
      <c r="T870" s="5" t="s">
        <v>834</v>
      </c>
      <c r="U870" s="5" t="s">
        <v>32966</v>
      </c>
      <c r="V870" s="5" t="s">
        <v>2457</v>
      </c>
      <c r="W870" s="5" t="s">
        <v>1082</v>
      </c>
      <c r="X870" s="5" t="s">
        <v>10237</v>
      </c>
      <c r="Y870" s="5">
        <v>0.121</v>
      </c>
      <c r="Z870" s="25">
        <f t="shared" si="80"/>
        <v>0.121</v>
      </c>
      <c r="AA870" s="30" t="s">
        <v>33048</v>
      </c>
      <c r="AB870" s="30" t="s">
        <v>278</v>
      </c>
      <c r="AC870" s="30" t="s">
        <v>278</v>
      </c>
      <c r="AD870" s="5" t="s">
        <v>3629</v>
      </c>
      <c r="AE870" s="28"/>
      <c r="AF870" s="29">
        <v>1.6054</v>
      </c>
      <c r="AH870" s="29">
        <v>1023.0925</v>
      </c>
      <c r="AI870" s="29">
        <v>-0.9942</v>
      </c>
      <c r="AJ870" s="29">
        <v>77.9968</v>
      </c>
      <c r="AK870" s="29">
        <v>330.5743</v>
      </c>
    </row>
    <row r="871" spans="1:37">
      <c r="A871" s="13" t="s">
        <v>15213</v>
      </c>
      <c r="B871" s="4" t="s">
        <v>376</v>
      </c>
      <c r="C871" s="12" t="s">
        <v>99</v>
      </c>
      <c r="D871" s="4" t="s">
        <v>376</v>
      </c>
      <c r="E871" s="4" t="s">
        <v>874</v>
      </c>
      <c r="F871" s="4" t="s">
        <v>7728</v>
      </c>
      <c r="G871" s="4" t="s">
        <v>1459</v>
      </c>
      <c r="H871" s="4" t="s">
        <v>143</v>
      </c>
      <c r="I871" s="10">
        <f t="shared" si="74"/>
        <v>0.454545454545455</v>
      </c>
      <c r="J871" s="10">
        <f t="shared" si="75"/>
        <v>2.2</v>
      </c>
      <c r="K871" s="5" t="s">
        <v>33049</v>
      </c>
      <c r="L871" s="5" t="s">
        <v>33050</v>
      </c>
      <c r="M871" s="34">
        <f t="shared" si="81"/>
        <v>13.6600578273441</v>
      </c>
      <c r="N871" s="34">
        <f t="shared" si="76"/>
        <v>0.634302</v>
      </c>
      <c r="O871" s="34">
        <f t="shared" si="77"/>
        <v>2.672798</v>
      </c>
      <c r="P871" s="34">
        <f t="shared" si="78"/>
        <v>0.80819993347646</v>
      </c>
      <c r="Q871" s="34">
        <f t="shared" si="79"/>
        <v>5.29136</v>
      </c>
      <c r="R871" s="5" t="s">
        <v>1453</v>
      </c>
      <c r="S871" s="5" t="s">
        <v>845</v>
      </c>
      <c r="T871" s="5" t="s">
        <v>1488</v>
      </c>
      <c r="U871" s="5" t="s">
        <v>4779</v>
      </c>
      <c r="V871" s="5" t="s">
        <v>1176</v>
      </c>
      <c r="W871" s="5" t="s">
        <v>11369</v>
      </c>
      <c r="X871" s="5" t="s">
        <v>6602</v>
      </c>
      <c r="Y871" s="5">
        <v>0.113</v>
      </c>
      <c r="Z871" s="25">
        <f t="shared" si="80"/>
        <v>0.113</v>
      </c>
      <c r="AA871" s="30" t="s">
        <v>6510</v>
      </c>
      <c r="AB871" s="30" t="s">
        <v>278</v>
      </c>
      <c r="AC871" s="30" t="s">
        <v>278</v>
      </c>
      <c r="AD871" s="5" t="s">
        <v>4935</v>
      </c>
      <c r="AE871" s="28"/>
      <c r="AF871" s="29">
        <v>1.3233</v>
      </c>
      <c r="AH871" s="29">
        <v>1023.6801</v>
      </c>
      <c r="AI871" s="29">
        <v>-1.1117</v>
      </c>
      <c r="AJ871" s="29">
        <v>80.2341</v>
      </c>
      <c r="AK871" s="29">
        <v>328.2157</v>
      </c>
    </row>
    <row r="872" spans="1:37">
      <c r="A872" s="13" t="s">
        <v>15220</v>
      </c>
      <c r="B872" s="4" t="s">
        <v>223</v>
      </c>
      <c r="C872" s="12" t="s">
        <v>99</v>
      </c>
      <c r="D872" s="4" t="s">
        <v>223</v>
      </c>
      <c r="E872" s="4" t="s">
        <v>1459</v>
      </c>
      <c r="F872" s="4" t="s">
        <v>3549</v>
      </c>
      <c r="G872" s="4" t="s">
        <v>1459</v>
      </c>
      <c r="H872" s="4" t="s">
        <v>345</v>
      </c>
      <c r="I872" s="10">
        <f t="shared" si="74"/>
        <v>0.478260869565217</v>
      </c>
      <c r="J872" s="10">
        <f t="shared" si="75"/>
        <v>2.09090909090909</v>
      </c>
      <c r="K872" s="5" t="s">
        <v>33051</v>
      </c>
      <c r="L872" s="5" t="s">
        <v>33052</v>
      </c>
      <c r="M872" s="34">
        <f t="shared" si="81"/>
        <v>15.4179620034542</v>
      </c>
      <c r="N872" s="34">
        <f t="shared" si="76"/>
        <v>0.606792</v>
      </c>
      <c r="O872" s="34">
        <f t="shared" si="77"/>
        <v>2.964008</v>
      </c>
      <c r="P872" s="34">
        <f t="shared" si="78"/>
        <v>0.830068332026437</v>
      </c>
      <c r="Q872" s="34">
        <f t="shared" si="79"/>
        <v>5.71328</v>
      </c>
      <c r="R872" s="5" t="s">
        <v>1315</v>
      </c>
      <c r="S872" s="5" t="s">
        <v>2090</v>
      </c>
      <c r="T872" s="5" t="s">
        <v>977</v>
      </c>
      <c r="U872" s="5" t="s">
        <v>6041</v>
      </c>
      <c r="V872" s="5" t="s">
        <v>483</v>
      </c>
      <c r="W872" s="5" t="s">
        <v>9611</v>
      </c>
      <c r="X872" s="5" t="s">
        <v>53</v>
      </c>
      <c r="Y872" s="5">
        <v>0.084</v>
      </c>
      <c r="Z872" s="25">
        <f t="shared" si="80"/>
        <v>0.084</v>
      </c>
      <c r="AA872" s="30" t="s">
        <v>33053</v>
      </c>
      <c r="AB872" s="30" t="s">
        <v>278</v>
      </c>
      <c r="AC872" s="30" t="s">
        <v>278</v>
      </c>
      <c r="AD872" s="5" t="s">
        <v>3757</v>
      </c>
      <c r="AE872" s="28"/>
      <c r="AF872" s="29">
        <v>1.2946</v>
      </c>
      <c r="AH872" s="29">
        <v>1023.9699</v>
      </c>
      <c r="AI872" s="29">
        <v>-1.2351</v>
      </c>
      <c r="AJ872" s="29">
        <v>81.3674</v>
      </c>
      <c r="AK872" s="29">
        <v>323.9232</v>
      </c>
    </row>
    <row r="873" spans="1:37">
      <c r="A873" s="13" t="s">
        <v>15224</v>
      </c>
      <c r="B873" s="4" t="s">
        <v>223</v>
      </c>
      <c r="C873" s="12" t="s">
        <v>99</v>
      </c>
      <c r="D873" s="4" t="s">
        <v>223</v>
      </c>
      <c r="E873" s="4" t="s">
        <v>1459</v>
      </c>
      <c r="F873" s="4" t="s">
        <v>4694</v>
      </c>
      <c r="G873" s="4" t="s">
        <v>1459</v>
      </c>
      <c r="H873" s="4" t="s">
        <v>345</v>
      </c>
      <c r="I873" s="10">
        <f t="shared" si="74"/>
        <v>0.478260869565217</v>
      </c>
      <c r="J873" s="10">
        <f t="shared" si="75"/>
        <v>2.09090909090909</v>
      </c>
      <c r="K873" s="5" t="s">
        <v>33054</v>
      </c>
      <c r="L873" s="5" t="s">
        <v>33055</v>
      </c>
      <c r="M873" s="34">
        <f t="shared" si="81"/>
        <v>14.2885042166001</v>
      </c>
      <c r="N873" s="34">
        <f t="shared" si="76"/>
        <v>0.590286</v>
      </c>
      <c r="O873" s="34">
        <f t="shared" si="77"/>
        <v>2.628914</v>
      </c>
      <c r="P873" s="34">
        <f t="shared" si="78"/>
        <v>0.816635810139165</v>
      </c>
      <c r="Q873" s="34">
        <f t="shared" si="79"/>
        <v>5.15072</v>
      </c>
      <c r="R873" s="5" t="s">
        <v>1026</v>
      </c>
      <c r="S873" s="5" t="s">
        <v>7205</v>
      </c>
      <c r="T873" s="5" t="s">
        <v>1994</v>
      </c>
      <c r="U873" s="5" t="s">
        <v>1244</v>
      </c>
      <c r="V873" s="5" t="s">
        <v>43</v>
      </c>
      <c r="W873" s="5" t="s">
        <v>856</v>
      </c>
      <c r="X873" s="5" t="s">
        <v>9799</v>
      </c>
      <c r="Y873" s="5">
        <v>0.093</v>
      </c>
      <c r="Z873" s="25">
        <f t="shared" si="80"/>
        <v>0.093</v>
      </c>
      <c r="AA873" s="30" t="s">
        <v>10261</v>
      </c>
      <c r="AB873" s="30" t="s">
        <v>278</v>
      </c>
      <c r="AC873" s="30" t="s">
        <v>278</v>
      </c>
      <c r="AD873" s="5" t="s">
        <v>5048</v>
      </c>
      <c r="AE873" s="28"/>
      <c r="AF873" s="29">
        <v>1.2286</v>
      </c>
      <c r="AH873" s="29">
        <v>1024.2</v>
      </c>
      <c r="AI873" s="29">
        <v>-1.2942</v>
      </c>
      <c r="AJ873" s="29">
        <v>81.975</v>
      </c>
      <c r="AK873" s="29">
        <v>306.0711</v>
      </c>
    </row>
    <row r="874" spans="1:37">
      <c r="A874" s="13" t="s">
        <v>15230</v>
      </c>
      <c r="B874" s="4" t="s">
        <v>242</v>
      </c>
      <c r="C874" s="12" t="s">
        <v>99</v>
      </c>
      <c r="D874" s="4" t="s">
        <v>242</v>
      </c>
      <c r="E874" s="4" t="s">
        <v>50</v>
      </c>
      <c r="F874" s="4" t="s">
        <v>1404</v>
      </c>
      <c r="G874" s="4" t="s">
        <v>1459</v>
      </c>
      <c r="H874" s="4" t="s">
        <v>116</v>
      </c>
      <c r="I874" s="10">
        <f t="shared" si="74"/>
        <v>0.52</v>
      </c>
      <c r="J874" s="10">
        <f t="shared" si="75"/>
        <v>1.92307692307692</v>
      </c>
      <c r="K874" s="5" t="s">
        <v>33056</v>
      </c>
      <c r="L874" s="5" t="s">
        <v>33057</v>
      </c>
      <c r="M874" s="34">
        <f t="shared" si="81"/>
        <v>4.46139705882353</v>
      </c>
      <c r="N874" s="34">
        <f t="shared" si="76"/>
        <v>1.710336</v>
      </c>
      <c r="O874" s="34">
        <f t="shared" si="77"/>
        <v>1.202064</v>
      </c>
      <c r="P874" s="34">
        <f t="shared" si="78"/>
        <v>0.412740008240626</v>
      </c>
      <c r="Q874" s="34">
        <f t="shared" si="79"/>
        <v>4.65984</v>
      </c>
      <c r="R874" s="5" t="s">
        <v>975</v>
      </c>
      <c r="S874" s="5" t="s">
        <v>278</v>
      </c>
      <c r="T874" s="5" t="s">
        <v>2117</v>
      </c>
      <c r="U874" s="5" t="s">
        <v>2673</v>
      </c>
      <c r="V874" s="5" t="s">
        <v>904</v>
      </c>
      <c r="W874" s="5" t="s">
        <v>1495</v>
      </c>
      <c r="X874" s="5" t="s">
        <v>17063</v>
      </c>
      <c r="Y874" s="5">
        <v>0.091</v>
      </c>
      <c r="Z874" s="25">
        <f t="shared" si="80"/>
        <v>0.091</v>
      </c>
      <c r="AA874" s="30" t="s">
        <v>24816</v>
      </c>
      <c r="AB874" s="30" t="s">
        <v>278</v>
      </c>
      <c r="AC874" s="30" t="s">
        <v>278</v>
      </c>
      <c r="AD874" s="5" t="s">
        <v>2425</v>
      </c>
      <c r="AE874" s="28"/>
      <c r="AF874" s="29">
        <v>1.2724</v>
      </c>
      <c r="AH874" s="29">
        <v>1024.5892</v>
      </c>
      <c r="AI874" s="29">
        <v>-1.2107</v>
      </c>
      <c r="AJ874" s="29">
        <v>81.7934</v>
      </c>
      <c r="AK874" s="29">
        <v>304.5862</v>
      </c>
    </row>
    <row r="875" spans="1:37">
      <c r="A875" s="13" t="s">
        <v>15235</v>
      </c>
      <c r="B875" s="4" t="s">
        <v>240</v>
      </c>
      <c r="C875" s="12" t="s">
        <v>99</v>
      </c>
      <c r="D875" s="4" t="s">
        <v>240</v>
      </c>
      <c r="E875" s="4" t="s">
        <v>302</v>
      </c>
      <c r="F875" s="4" t="s">
        <v>7020</v>
      </c>
      <c r="G875" s="4" t="s">
        <v>1459</v>
      </c>
      <c r="H875" s="4" t="s">
        <v>116</v>
      </c>
      <c r="I875" s="10">
        <f t="shared" si="74"/>
        <v>0.551724137931034</v>
      </c>
      <c r="J875" s="10">
        <f t="shared" si="75"/>
        <v>1.8125</v>
      </c>
      <c r="K875" s="5" t="s">
        <v>33058</v>
      </c>
      <c r="L875" s="5" t="s">
        <v>33059</v>
      </c>
      <c r="M875" s="34">
        <f t="shared" si="81"/>
        <v>4.72671536655361</v>
      </c>
      <c r="N875" s="34">
        <f t="shared" si="76"/>
        <v>2.008492</v>
      </c>
      <c r="O875" s="34">
        <f t="shared" si="77"/>
        <v>1.615008</v>
      </c>
      <c r="P875" s="34">
        <f t="shared" si="78"/>
        <v>0.445703877466538</v>
      </c>
      <c r="Q875" s="34">
        <f t="shared" si="79"/>
        <v>5.7976</v>
      </c>
      <c r="R875" s="5" t="s">
        <v>39</v>
      </c>
      <c r="S875" s="5" t="s">
        <v>8195</v>
      </c>
      <c r="T875" s="5" t="s">
        <v>2117</v>
      </c>
      <c r="U875" s="5" t="s">
        <v>1520</v>
      </c>
      <c r="V875" s="5" t="s">
        <v>202</v>
      </c>
      <c r="W875" s="5" t="s">
        <v>5639</v>
      </c>
      <c r="X875" s="5" t="s">
        <v>4566</v>
      </c>
      <c r="Y875" s="5">
        <v>0.103</v>
      </c>
      <c r="Z875" s="25">
        <f t="shared" si="80"/>
        <v>0.103</v>
      </c>
      <c r="AA875" s="30" t="s">
        <v>33060</v>
      </c>
      <c r="AB875" s="30" t="s">
        <v>278</v>
      </c>
      <c r="AC875" s="30" t="s">
        <v>278</v>
      </c>
      <c r="AD875" s="5" t="s">
        <v>1441</v>
      </c>
      <c r="AE875" s="28"/>
      <c r="AF875" s="29">
        <v>1.7199</v>
      </c>
      <c r="AH875" s="29">
        <v>1024.7837</v>
      </c>
      <c r="AI875" s="29">
        <v>-0.9739</v>
      </c>
      <c r="AJ875" s="29">
        <v>80.5018</v>
      </c>
      <c r="AK875" s="29">
        <v>307.5663</v>
      </c>
    </row>
    <row r="876" spans="1:37">
      <c r="A876" s="13" t="s">
        <v>15242</v>
      </c>
      <c r="B876" s="4" t="s">
        <v>764</v>
      </c>
      <c r="C876" s="12" t="s">
        <v>99</v>
      </c>
      <c r="D876" s="4" t="s">
        <v>764</v>
      </c>
      <c r="E876" s="4" t="s">
        <v>34</v>
      </c>
      <c r="F876" s="4" t="s">
        <v>1496</v>
      </c>
      <c r="G876" s="4" t="s">
        <v>1459</v>
      </c>
      <c r="H876" s="4" t="s">
        <v>345</v>
      </c>
      <c r="I876" s="10">
        <f t="shared" si="74"/>
        <v>0.580645161290323</v>
      </c>
      <c r="J876" s="10">
        <f t="shared" si="75"/>
        <v>1.72222222222222</v>
      </c>
      <c r="K876" s="5" t="s">
        <v>33061</v>
      </c>
      <c r="L876" s="5" t="s">
        <v>33062</v>
      </c>
      <c r="M876" s="34">
        <f t="shared" si="81"/>
        <v>6.51195761134183</v>
      </c>
      <c r="N876" s="34">
        <f t="shared" si="76"/>
        <v>1.829546</v>
      </c>
      <c r="O876" s="34">
        <f t="shared" si="77"/>
        <v>2.717754</v>
      </c>
      <c r="P876" s="34">
        <f t="shared" si="78"/>
        <v>0.597663228729136</v>
      </c>
      <c r="Q876" s="34">
        <f t="shared" si="79"/>
        <v>7.27568</v>
      </c>
      <c r="R876" s="5" t="s">
        <v>1608</v>
      </c>
      <c r="S876" s="5" t="s">
        <v>2012</v>
      </c>
      <c r="T876" s="5" t="s">
        <v>4405</v>
      </c>
      <c r="U876" s="5" t="s">
        <v>19486</v>
      </c>
      <c r="V876" s="5" t="s">
        <v>4815</v>
      </c>
      <c r="W876" s="5" t="s">
        <v>17556</v>
      </c>
      <c r="X876" s="5" t="s">
        <v>20177</v>
      </c>
      <c r="Y876" s="5">
        <v>0.114</v>
      </c>
      <c r="Z876" s="25">
        <f t="shared" si="80"/>
        <v>0.114</v>
      </c>
      <c r="AA876" s="30" t="s">
        <v>7048</v>
      </c>
      <c r="AB876" s="30" t="s">
        <v>278</v>
      </c>
      <c r="AC876" s="30" t="s">
        <v>278</v>
      </c>
      <c r="AD876" s="5" t="s">
        <v>5161</v>
      </c>
      <c r="AE876" s="28"/>
      <c r="AF876" s="29">
        <v>1.4299</v>
      </c>
      <c r="AH876" s="29">
        <v>1024.9959</v>
      </c>
      <c r="AI876" s="29">
        <v>-0.6459</v>
      </c>
      <c r="AJ876" s="29">
        <v>78.7975</v>
      </c>
      <c r="AK876" s="29">
        <v>319.7599</v>
      </c>
    </row>
    <row r="877" spans="1:37">
      <c r="A877" s="13" t="s">
        <v>15247</v>
      </c>
      <c r="B877" s="4" t="s">
        <v>603</v>
      </c>
      <c r="C877" s="12" t="s">
        <v>99</v>
      </c>
      <c r="D877" s="4" t="s">
        <v>603</v>
      </c>
      <c r="E877" s="4" t="s">
        <v>392</v>
      </c>
      <c r="F877" s="4" t="s">
        <v>6010</v>
      </c>
      <c r="G877" s="4" t="s">
        <v>1459</v>
      </c>
      <c r="H877" s="4" t="s">
        <v>1088</v>
      </c>
      <c r="I877" s="10">
        <f t="shared" si="74"/>
        <v>0.636363636363636</v>
      </c>
      <c r="J877" s="10">
        <f t="shared" si="75"/>
        <v>1.57142857142857</v>
      </c>
      <c r="K877" s="5" t="s">
        <v>33063</v>
      </c>
      <c r="L877" s="5" t="s">
        <v>33064</v>
      </c>
      <c r="M877" s="34">
        <f t="shared" si="81"/>
        <v>4.03169224636237</v>
      </c>
      <c r="N877" s="34">
        <f t="shared" si="76"/>
        <v>2.628908</v>
      </c>
      <c r="O877" s="34">
        <f t="shared" si="77"/>
        <v>1.416492</v>
      </c>
      <c r="P877" s="34">
        <f t="shared" si="78"/>
        <v>0.350148810995204</v>
      </c>
      <c r="Q877" s="34">
        <f t="shared" si="79"/>
        <v>6.47264</v>
      </c>
      <c r="R877" s="5" t="s">
        <v>1287</v>
      </c>
      <c r="S877" s="5" t="s">
        <v>2023</v>
      </c>
      <c r="T877" s="5" t="s">
        <v>5168</v>
      </c>
      <c r="U877" s="5" t="s">
        <v>33065</v>
      </c>
      <c r="V877" s="5" t="s">
        <v>402</v>
      </c>
      <c r="W877" s="5" t="s">
        <v>3524</v>
      </c>
      <c r="X877" s="5" t="s">
        <v>29870</v>
      </c>
      <c r="Y877" s="5">
        <v>0.089</v>
      </c>
      <c r="Z877" s="25">
        <f t="shared" si="80"/>
        <v>0.089</v>
      </c>
      <c r="AA877" s="30" t="s">
        <v>16918</v>
      </c>
      <c r="AB877" s="30" t="s">
        <v>278</v>
      </c>
      <c r="AC877" s="30" t="s">
        <v>278</v>
      </c>
      <c r="AD877" s="5" t="s">
        <v>2123</v>
      </c>
      <c r="AE877" s="28"/>
      <c r="AF877" s="29">
        <v>1.5367</v>
      </c>
      <c r="AH877" s="29">
        <v>1024.4166</v>
      </c>
      <c r="AI877" s="29">
        <v>-0.1849</v>
      </c>
      <c r="AJ877" s="29">
        <v>77.4891</v>
      </c>
      <c r="AK877" s="29">
        <v>329.1022</v>
      </c>
    </row>
    <row r="878" spans="1:37">
      <c r="A878" s="13" t="s">
        <v>15252</v>
      </c>
      <c r="B878" s="4" t="s">
        <v>161</v>
      </c>
      <c r="C878" s="12" t="s">
        <v>99</v>
      </c>
      <c r="D878" s="4" t="s">
        <v>161</v>
      </c>
      <c r="E878" s="4" t="s">
        <v>376</v>
      </c>
      <c r="F878" s="4" t="s">
        <v>6010</v>
      </c>
      <c r="G878" s="4" t="s">
        <v>1459</v>
      </c>
      <c r="H878" s="4" t="s">
        <v>1088</v>
      </c>
      <c r="I878" s="10">
        <f t="shared" si="74"/>
        <v>0.6875</v>
      </c>
      <c r="J878" s="10">
        <f t="shared" si="75"/>
        <v>1.45454545454545</v>
      </c>
      <c r="K878" s="5" t="s">
        <v>33066</v>
      </c>
      <c r="L878" s="5" t="s">
        <v>33067</v>
      </c>
      <c r="M878" s="34">
        <f t="shared" si="81"/>
        <v>4.63811539318334</v>
      </c>
      <c r="N878" s="34">
        <f t="shared" si="76"/>
        <v>2.352236</v>
      </c>
      <c r="O878" s="34">
        <f t="shared" si="77"/>
        <v>1.811864</v>
      </c>
      <c r="P878" s="34">
        <f t="shared" si="78"/>
        <v>0.435115391080906</v>
      </c>
      <c r="Q878" s="34">
        <f t="shared" si="79"/>
        <v>6.66256</v>
      </c>
      <c r="R878" s="5" t="s">
        <v>430</v>
      </c>
      <c r="S878" s="5" t="s">
        <v>1946</v>
      </c>
      <c r="T878" s="5" t="s">
        <v>4405</v>
      </c>
      <c r="U878" s="5" t="s">
        <v>4953</v>
      </c>
      <c r="V878" s="5" t="s">
        <v>1237</v>
      </c>
      <c r="W878" s="5" t="s">
        <v>10590</v>
      </c>
      <c r="X878" s="5" t="s">
        <v>18464</v>
      </c>
      <c r="Y878" s="5">
        <v>0.118</v>
      </c>
      <c r="Z878" s="25">
        <f t="shared" si="80"/>
        <v>0.118</v>
      </c>
      <c r="AA878" s="30" t="s">
        <v>25937</v>
      </c>
      <c r="AB878" s="30" t="s">
        <v>278</v>
      </c>
      <c r="AC878" s="30" t="s">
        <v>278</v>
      </c>
      <c r="AD878" s="5" t="s">
        <v>57</v>
      </c>
      <c r="AE878" s="28"/>
      <c r="AF878" s="29">
        <v>1.2981</v>
      </c>
      <c r="AH878" s="29">
        <v>1023.0999</v>
      </c>
      <c r="AI878" s="29">
        <v>0.1807</v>
      </c>
      <c r="AJ878" s="29">
        <v>77.387</v>
      </c>
      <c r="AK878" s="29">
        <v>313.6345</v>
      </c>
    </row>
    <row r="879" spans="1:37">
      <c r="A879" s="13" t="s">
        <v>15258</v>
      </c>
      <c r="B879" s="4" t="s">
        <v>269</v>
      </c>
      <c r="C879" s="12" t="s">
        <v>269</v>
      </c>
      <c r="D879" s="4" t="s">
        <v>269</v>
      </c>
      <c r="E879" s="4" t="s">
        <v>269</v>
      </c>
      <c r="F879" s="4" t="s">
        <v>269</v>
      </c>
      <c r="G879" s="4" t="s">
        <v>269</v>
      </c>
      <c r="H879" s="4" t="s">
        <v>269</v>
      </c>
      <c r="I879" s="10" t="e">
        <f t="shared" si="74"/>
        <v>#VALUE!</v>
      </c>
      <c r="J879" s="10" t="e">
        <f t="shared" si="75"/>
        <v>#VALUE!</v>
      </c>
      <c r="K879" s="5" t="s">
        <v>9238</v>
      </c>
      <c r="L879" s="5" t="s">
        <v>33068</v>
      </c>
      <c r="M879" s="34">
        <f t="shared" si="81"/>
        <v>6.43417251341312</v>
      </c>
      <c r="N879" s="34">
        <f t="shared" si="76"/>
        <v>1.904478</v>
      </c>
      <c r="O879" s="34">
        <f t="shared" si="77"/>
        <v>2.772522</v>
      </c>
      <c r="P879" s="34">
        <f t="shared" si="78"/>
        <v>0.592799230275818</v>
      </c>
      <c r="Q879" s="34">
        <f t="shared" si="79"/>
        <v>7.4832</v>
      </c>
      <c r="R879" s="5" t="s">
        <v>2245</v>
      </c>
      <c r="S879" s="5" t="s">
        <v>2386</v>
      </c>
      <c r="T879" s="5" t="s">
        <v>741</v>
      </c>
      <c r="U879" s="5" t="s">
        <v>23653</v>
      </c>
      <c r="V879" s="5" t="s">
        <v>4815</v>
      </c>
      <c r="W879" s="5" t="s">
        <v>6224</v>
      </c>
      <c r="X879" s="5" t="s">
        <v>9902</v>
      </c>
      <c r="Y879" s="5">
        <v>0.107</v>
      </c>
      <c r="Z879" s="25">
        <f t="shared" si="80"/>
        <v>0.107</v>
      </c>
      <c r="AA879" s="30" t="s">
        <v>4419</v>
      </c>
      <c r="AB879" s="30" t="s">
        <v>278</v>
      </c>
      <c r="AC879" s="30" t="s">
        <v>278</v>
      </c>
      <c r="AD879" s="5" t="s">
        <v>341</v>
      </c>
      <c r="AE879" s="28"/>
      <c r="AF879" s="29">
        <v>1.0991</v>
      </c>
      <c r="AH879" s="29">
        <v>1022.4358</v>
      </c>
      <c r="AI879" s="29">
        <v>0.5066</v>
      </c>
      <c r="AJ879" s="29">
        <v>77.0799</v>
      </c>
      <c r="AK879" s="29">
        <v>298.2545</v>
      </c>
    </row>
    <row r="880" spans="1:37">
      <c r="A880" s="13" t="s">
        <v>15262</v>
      </c>
      <c r="B880" s="4" t="s">
        <v>269</v>
      </c>
      <c r="C880" s="12" t="s">
        <v>269</v>
      </c>
      <c r="D880" s="4" t="s">
        <v>269</v>
      </c>
      <c r="E880" s="4" t="s">
        <v>269</v>
      </c>
      <c r="F880" s="4" t="s">
        <v>269</v>
      </c>
      <c r="G880" s="4" t="s">
        <v>269</v>
      </c>
      <c r="H880" s="4" t="s">
        <v>269</v>
      </c>
      <c r="I880" s="10" t="e">
        <f t="shared" si="74"/>
        <v>#VALUE!</v>
      </c>
      <c r="J880" s="10" t="e">
        <f t="shared" si="75"/>
        <v>#VALUE!</v>
      </c>
      <c r="K880" s="5" t="s">
        <v>33069</v>
      </c>
      <c r="L880" s="5" t="s">
        <v>33070</v>
      </c>
      <c r="M880" s="34">
        <f t="shared" si="81"/>
        <v>4.05252852034735</v>
      </c>
      <c r="N880" s="34">
        <f t="shared" si="76"/>
        <v>3.077452</v>
      </c>
      <c r="O880" s="34">
        <f t="shared" si="77"/>
        <v>1.682648</v>
      </c>
      <c r="P880" s="34">
        <f t="shared" si="78"/>
        <v>0.353490052729985</v>
      </c>
      <c r="Q880" s="34">
        <f t="shared" si="79"/>
        <v>7.61616</v>
      </c>
      <c r="R880" s="5" t="s">
        <v>1946</v>
      </c>
      <c r="S880" s="5" t="s">
        <v>1891</v>
      </c>
      <c r="T880" s="5" t="s">
        <v>1251</v>
      </c>
      <c r="U880" s="5" t="s">
        <v>33071</v>
      </c>
      <c r="V880" s="5" t="s">
        <v>198</v>
      </c>
      <c r="W880" s="5" t="s">
        <v>24457</v>
      </c>
      <c r="X880" s="5" t="s">
        <v>28291</v>
      </c>
      <c r="Y880" s="5">
        <v>0.109</v>
      </c>
      <c r="Z880" s="25">
        <f t="shared" si="80"/>
        <v>0.109</v>
      </c>
      <c r="AA880" s="30" t="s">
        <v>33072</v>
      </c>
      <c r="AB880" s="30" t="s">
        <v>278</v>
      </c>
      <c r="AC880" s="30" t="s">
        <v>278</v>
      </c>
      <c r="AD880" s="5" t="s">
        <v>4190</v>
      </c>
      <c r="AE880" s="28"/>
      <c r="AF880" s="29">
        <v>1.1396</v>
      </c>
      <c r="AH880" s="29">
        <v>1022.2844</v>
      </c>
      <c r="AI880" s="29">
        <v>0.6625</v>
      </c>
      <c r="AJ880" s="29">
        <v>76.724</v>
      </c>
      <c r="AK880" s="29">
        <v>293.1738</v>
      </c>
    </row>
    <row r="881" spans="1:37">
      <c r="A881" s="13" t="s">
        <v>15268</v>
      </c>
      <c r="B881" s="4" t="s">
        <v>113</v>
      </c>
      <c r="C881" s="12" t="s">
        <v>99</v>
      </c>
      <c r="D881" s="4" t="s">
        <v>32</v>
      </c>
      <c r="E881" s="4" t="s">
        <v>240</v>
      </c>
      <c r="F881" s="4" t="s">
        <v>1598</v>
      </c>
      <c r="G881" s="4" t="s">
        <v>1459</v>
      </c>
      <c r="H881" s="4" t="s">
        <v>269</v>
      </c>
      <c r="I881" s="10">
        <f t="shared" si="74"/>
        <v>0.763157894736842</v>
      </c>
      <c r="J881" s="10">
        <f t="shared" si="75"/>
        <v>1.31034482758621</v>
      </c>
      <c r="K881" s="5" t="s">
        <v>33073</v>
      </c>
      <c r="L881" s="5" t="s">
        <v>1778</v>
      </c>
      <c r="M881" s="34">
        <f t="shared" si="81"/>
        <v>4.07333333333333</v>
      </c>
      <c r="N881" s="34">
        <f t="shared" si="76"/>
        <v>3.2226</v>
      </c>
      <c r="O881" s="34">
        <f t="shared" si="77"/>
        <v>1.7876</v>
      </c>
      <c r="P881" s="34">
        <f t="shared" si="78"/>
        <v>0.356792144026187</v>
      </c>
      <c r="Q881" s="34">
        <f t="shared" si="79"/>
        <v>8.01632</v>
      </c>
      <c r="R881" s="5" t="s">
        <v>961</v>
      </c>
      <c r="S881" s="5" t="s">
        <v>1001</v>
      </c>
      <c r="T881" s="5" t="s">
        <v>4612</v>
      </c>
      <c r="U881" s="5" t="s">
        <v>9157</v>
      </c>
      <c r="V881" s="5" t="s">
        <v>231</v>
      </c>
      <c r="W881" s="5" t="s">
        <v>33074</v>
      </c>
      <c r="X881" s="5" t="s">
        <v>25348</v>
      </c>
      <c r="Y881" s="5">
        <v>0.113</v>
      </c>
      <c r="Z881" s="25">
        <f t="shared" si="80"/>
        <v>0.113</v>
      </c>
      <c r="AA881" s="30" t="s">
        <v>30459</v>
      </c>
      <c r="AB881" s="30" t="s">
        <v>278</v>
      </c>
      <c r="AC881" s="30" t="s">
        <v>278</v>
      </c>
      <c r="AD881" s="5" t="s">
        <v>6366</v>
      </c>
      <c r="AE881" s="28"/>
      <c r="AF881" s="29">
        <v>1.2482</v>
      </c>
      <c r="AH881" s="29">
        <v>1022.2426</v>
      </c>
      <c r="AI881" s="29">
        <v>0.7013</v>
      </c>
      <c r="AJ881" s="29">
        <v>77.4959</v>
      </c>
      <c r="AK881" s="29">
        <v>296.4431</v>
      </c>
    </row>
    <row r="882" spans="1:37">
      <c r="A882" s="13" t="s">
        <v>15272</v>
      </c>
      <c r="B882" s="4" t="s">
        <v>48</v>
      </c>
      <c r="C882" s="12" t="s">
        <v>1103</v>
      </c>
      <c r="D882" s="4" t="s">
        <v>32</v>
      </c>
      <c r="E882" s="4" t="s">
        <v>258</v>
      </c>
      <c r="F882" s="4" t="s">
        <v>327</v>
      </c>
      <c r="G882" s="4" t="s">
        <v>1737</v>
      </c>
      <c r="H882" s="4" t="s">
        <v>345</v>
      </c>
      <c r="I882" s="10">
        <f t="shared" si="74"/>
        <v>0.789473684210526</v>
      </c>
      <c r="J882" s="10">
        <f t="shared" si="75"/>
        <v>1.26666666666667</v>
      </c>
      <c r="K882" s="5" t="s">
        <v>33075</v>
      </c>
      <c r="L882" s="5" t="s">
        <v>33076</v>
      </c>
      <c r="M882" s="34">
        <f t="shared" si="81"/>
        <v>4.63036686601803</v>
      </c>
      <c r="N882" s="34">
        <f t="shared" si="76"/>
        <v>2.935186</v>
      </c>
      <c r="O882" s="34">
        <f t="shared" si="77"/>
        <v>2.252214</v>
      </c>
      <c r="P882" s="34">
        <f t="shared" si="78"/>
        <v>0.434170104483942</v>
      </c>
      <c r="Q882" s="34">
        <f t="shared" si="79"/>
        <v>8.29984</v>
      </c>
      <c r="R882" s="5" t="s">
        <v>136</v>
      </c>
      <c r="S882" s="5" t="s">
        <v>308</v>
      </c>
      <c r="T882" s="5" t="s">
        <v>1964</v>
      </c>
      <c r="U882" s="5" t="s">
        <v>33077</v>
      </c>
      <c r="V882" s="5" t="s">
        <v>486</v>
      </c>
      <c r="W882" s="5" t="s">
        <v>1712</v>
      </c>
      <c r="X882" s="5" t="s">
        <v>2812</v>
      </c>
      <c r="Y882" s="5">
        <v>0.122</v>
      </c>
      <c r="Z882" s="25">
        <f t="shared" si="80"/>
        <v>0.122</v>
      </c>
      <c r="AA882" s="30" t="s">
        <v>33078</v>
      </c>
      <c r="AB882" s="30" t="s">
        <v>278</v>
      </c>
      <c r="AC882" s="30" t="s">
        <v>278</v>
      </c>
      <c r="AD882" s="5" t="s">
        <v>7798</v>
      </c>
      <c r="AE882" s="28"/>
      <c r="AF882" s="29">
        <v>1.0637</v>
      </c>
      <c r="AH882" s="29">
        <v>1021.9901</v>
      </c>
      <c r="AI882" s="29">
        <v>0.8992</v>
      </c>
      <c r="AJ882" s="29">
        <v>77.1951</v>
      </c>
      <c r="AK882" s="29">
        <v>297.4783</v>
      </c>
    </row>
    <row r="883" spans="1:37">
      <c r="A883" s="13" t="s">
        <v>15276</v>
      </c>
      <c r="B883" s="4" t="s">
        <v>48</v>
      </c>
      <c r="C883" s="12" t="s">
        <v>99</v>
      </c>
      <c r="D883" s="4" t="s">
        <v>32</v>
      </c>
      <c r="E883" s="4" t="s">
        <v>258</v>
      </c>
      <c r="F883" s="4" t="s">
        <v>2894</v>
      </c>
      <c r="G883" s="4" t="s">
        <v>1737</v>
      </c>
      <c r="H883" s="4" t="s">
        <v>345</v>
      </c>
      <c r="I883" s="10">
        <f t="shared" si="74"/>
        <v>0.789473684210526</v>
      </c>
      <c r="J883" s="10">
        <f t="shared" si="75"/>
        <v>1.26666666666667</v>
      </c>
      <c r="K883" s="5" t="s">
        <v>33079</v>
      </c>
      <c r="L883" s="5" t="s">
        <v>33080</v>
      </c>
      <c r="M883" s="34">
        <f t="shared" si="81"/>
        <v>4.48762502119003</v>
      </c>
      <c r="N883" s="34">
        <f t="shared" si="76"/>
        <v>3.091076</v>
      </c>
      <c r="O883" s="34">
        <f t="shared" si="77"/>
        <v>2.203424</v>
      </c>
      <c r="P883" s="34">
        <f t="shared" si="78"/>
        <v>0.416172254226084</v>
      </c>
      <c r="Q883" s="34">
        <f t="shared" si="79"/>
        <v>8.4712</v>
      </c>
      <c r="R883" s="5" t="s">
        <v>402</v>
      </c>
      <c r="S883" s="5" t="s">
        <v>1287</v>
      </c>
      <c r="T883" s="5" t="s">
        <v>2486</v>
      </c>
      <c r="U883" s="5" t="s">
        <v>5063</v>
      </c>
      <c r="V883" s="5" t="s">
        <v>542</v>
      </c>
      <c r="W883" s="5" t="s">
        <v>3209</v>
      </c>
      <c r="X883" s="5" t="s">
        <v>28441</v>
      </c>
      <c r="Y883" s="5">
        <v>0.111</v>
      </c>
      <c r="Z883" s="25">
        <f t="shared" si="80"/>
        <v>0.111</v>
      </c>
      <c r="AA883" s="30" t="s">
        <v>10171</v>
      </c>
      <c r="AB883" s="30" t="s">
        <v>278</v>
      </c>
      <c r="AC883" s="30" t="s">
        <v>278</v>
      </c>
      <c r="AD883" s="5" t="s">
        <v>2470</v>
      </c>
      <c r="AE883" s="28"/>
      <c r="AF883" s="29">
        <v>1.2285</v>
      </c>
      <c r="AH883" s="29">
        <v>1022.0308</v>
      </c>
      <c r="AI883" s="29">
        <v>0.8633</v>
      </c>
      <c r="AJ883" s="29">
        <v>76.7674</v>
      </c>
      <c r="AK883" s="29">
        <v>322.7074</v>
      </c>
    </row>
    <row r="884" spans="1:37">
      <c r="A884" s="13" t="s">
        <v>15281</v>
      </c>
      <c r="B884" s="4" t="s">
        <v>113</v>
      </c>
      <c r="C884" s="12" t="s">
        <v>1103</v>
      </c>
      <c r="D884" s="4" t="s">
        <v>32</v>
      </c>
      <c r="E884" s="4" t="s">
        <v>240</v>
      </c>
      <c r="F884" s="4" t="s">
        <v>138</v>
      </c>
      <c r="G884" s="4" t="s">
        <v>1737</v>
      </c>
      <c r="H884" s="4" t="s">
        <v>345</v>
      </c>
      <c r="I884" s="10">
        <f t="shared" si="74"/>
        <v>0.763157894736842</v>
      </c>
      <c r="J884" s="10">
        <f t="shared" si="75"/>
        <v>1.31034482758621</v>
      </c>
      <c r="K884" s="5" t="s">
        <v>33081</v>
      </c>
      <c r="L884" s="5" t="s">
        <v>33082</v>
      </c>
      <c r="M884" s="34">
        <f t="shared" si="81"/>
        <v>5.35904329285251</v>
      </c>
      <c r="N884" s="34">
        <f t="shared" si="76"/>
        <v>2.826194</v>
      </c>
      <c r="O884" s="34">
        <f t="shared" si="77"/>
        <v>2.954606</v>
      </c>
      <c r="P884" s="34">
        <f t="shared" si="78"/>
        <v>0.511106767229449</v>
      </c>
      <c r="Q884" s="34">
        <f t="shared" si="79"/>
        <v>9.24928</v>
      </c>
      <c r="R884" s="5" t="s">
        <v>913</v>
      </c>
      <c r="S884" s="5" t="s">
        <v>1507</v>
      </c>
      <c r="T884" s="5" t="s">
        <v>3629</v>
      </c>
      <c r="U884" s="5" t="s">
        <v>7368</v>
      </c>
      <c r="V884" s="5" t="s">
        <v>171</v>
      </c>
      <c r="W884" s="5" t="s">
        <v>6173</v>
      </c>
      <c r="X884" s="5" t="s">
        <v>33083</v>
      </c>
      <c r="Y884" s="5">
        <v>0.118</v>
      </c>
      <c r="Z884" s="25">
        <f t="shared" si="80"/>
        <v>0.118</v>
      </c>
      <c r="AA884" s="30" t="s">
        <v>2370</v>
      </c>
      <c r="AB884" s="30" t="s">
        <v>278</v>
      </c>
      <c r="AC884" s="30" t="s">
        <v>278</v>
      </c>
      <c r="AD884" s="5" t="s">
        <v>2479</v>
      </c>
      <c r="AE884" s="28"/>
      <c r="AF884" s="29">
        <v>1.2798</v>
      </c>
      <c r="AH884" s="29">
        <v>1022.655</v>
      </c>
      <c r="AI884" s="29">
        <v>0.8301</v>
      </c>
      <c r="AJ884" s="29">
        <v>75.6824</v>
      </c>
      <c r="AK884" s="29">
        <v>336.4687</v>
      </c>
    </row>
    <row r="885" spans="1:37">
      <c r="A885" s="13" t="s">
        <v>15286</v>
      </c>
      <c r="B885" s="4" t="s">
        <v>393</v>
      </c>
      <c r="C885" s="12" t="s">
        <v>99</v>
      </c>
      <c r="D885" s="4" t="s">
        <v>407</v>
      </c>
      <c r="E885" s="4" t="s">
        <v>81</v>
      </c>
      <c r="F885" s="4" t="s">
        <v>10329</v>
      </c>
      <c r="G885" s="4" t="s">
        <v>50</v>
      </c>
      <c r="H885" s="4" t="s">
        <v>345</v>
      </c>
      <c r="I885" s="10">
        <f t="shared" si="74"/>
        <v>0.790697674418605</v>
      </c>
      <c r="J885" s="10">
        <f t="shared" si="75"/>
        <v>1.26470588235294</v>
      </c>
      <c r="K885" s="5" t="s">
        <v>33084</v>
      </c>
      <c r="L885" s="5" t="s">
        <v>33085</v>
      </c>
      <c r="M885" s="34">
        <f t="shared" si="81"/>
        <v>4.52728401769774</v>
      </c>
      <c r="N885" s="34">
        <f t="shared" si="76"/>
        <v>3.375346</v>
      </c>
      <c r="O885" s="34">
        <f t="shared" si="77"/>
        <v>2.457154</v>
      </c>
      <c r="P885" s="34">
        <f t="shared" si="78"/>
        <v>0.421286583797685</v>
      </c>
      <c r="Q885" s="34">
        <f t="shared" si="79"/>
        <v>9.332</v>
      </c>
      <c r="R885" s="5" t="s">
        <v>151</v>
      </c>
      <c r="S885" s="5" t="s">
        <v>2168</v>
      </c>
      <c r="T885" s="5" t="s">
        <v>324</v>
      </c>
      <c r="U885" s="5" t="s">
        <v>33086</v>
      </c>
      <c r="V885" s="5" t="s">
        <v>456</v>
      </c>
      <c r="W885" s="5" t="s">
        <v>8390</v>
      </c>
      <c r="X885" s="5" t="s">
        <v>20371</v>
      </c>
      <c r="Y885" s="5">
        <v>0.212</v>
      </c>
      <c r="Z885" s="25">
        <f t="shared" si="80"/>
        <v>0.212</v>
      </c>
      <c r="AA885" s="30" t="s">
        <v>5788</v>
      </c>
      <c r="AB885" s="30" t="s">
        <v>278</v>
      </c>
      <c r="AC885" s="30" t="s">
        <v>278</v>
      </c>
      <c r="AD885" s="5" t="s">
        <v>183</v>
      </c>
      <c r="AE885" s="28"/>
      <c r="AF885" s="29">
        <v>1.3305</v>
      </c>
      <c r="AH885" s="29">
        <v>1023.375</v>
      </c>
      <c r="AI885" s="29">
        <v>0.7475</v>
      </c>
      <c r="AJ885" s="29">
        <v>75.0517</v>
      </c>
      <c r="AK885" s="29">
        <v>345.6958</v>
      </c>
    </row>
    <row r="886" spans="1:37">
      <c r="A886" s="13" t="s">
        <v>15292</v>
      </c>
      <c r="B886" s="4" t="s">
        <v>722</v>
      </c>
      <c r="C886" s="12" t="s">
        <v>1103</v>
      </c>
      <c r="D886" s="4" t="s">
        <v>778</v>
      </c>
      <c r="E886" s="4" t="s">
        <v>407</v>
      </c>
      <c r="F886" s="4" t="s">
        <v>1775</v>
      </c>
      <c r="G886" s="4" t="s">
        <v>942</v>
      </c>
      <c r="H886" s="4" t="s">
        <v>116</v>
      </c>
      <c r="I886" s="10">
        <f t="shared" si="74"/>
        <v>0.811320754716981</v>
      </c>
      <c r="J886" s="10">
        <f t="shared" si="75"/>
        <v>1.23255813953488</v>
      </c>
      <c r="K886" s="5" t="s">
        <v>33087</v>
      </c>
      <c r="L886" s="5" t="s">
        <v>33088</v>
      </c>
      <c r="M886" s="34">
        <f t="shared" si="81"/>
        <v>4.88220445940261</v>
      </c>
      <c r="N886" s="34">
        <f t="shared" si="76"/>
        <v>3.11387</v>
      </c>
      <c r="O886" s="34">
        <f t="shared" si="77"/>
        <v>2.68863</v>
      </c>
      <c r="P886" s="34">
        <f t="shared" si="78"/>
        <v>0.463357173632055</v>
      </c>
      <c r="Q886" s="34">
        <f t="shared" si="79"/>
        <v>9.284</v>
      </c>
      <c r="R886" s="5" t="s">
        <v>335</v>
      </c>
      <c r="S886" s="5" t="s">
        <v>2411</v>
      </c>
      <c r="T886" s="5" t="s">
        <v>3629</v>
      </c>
      <c r="U886" s="5" t="s">
        <v>19697</v>
      </c>
      <c r="V886" s="5" t="s">
        <v>416</v>
      </c>
      <c r="W886" s="5" t="s">
        <v>16988</v>
      </c>
      <c r="X886" s="5" t="s">
        <v>33089</v>
      </c>
      <c r="Y886" s="5">
        <v>0.316</v>
      </c>
      <c r="Z886" s="25">
        <f t="shared" si="80"/>
        <v>0.316</v>
      </c>
      <c r="AA886" s="30" t="s">
        <v>23066</v>
      </c>
      <c r="AB886" s="30" t="s">
        <v>278</v>
      </c>
      <c r="AC886" s="30" t="s">
        <v>278</v>
      </c>
      <c r="AD886" s="5" t="s">
        <v>7076</v>
      </c>
      <c r="AE886" s="28"/>
      <c r="AF886" s="29">
        <v>1.1743</v>
      </c>
      <c r="AH886" s="29">
        <v>1023.8568</v>
      </c>
      <c r="AI886" s="29">
        <v>0.8209</v>
      </c>
      <c r="AJ886" s="29">
        <v>74.1268</v>
      </c>
      <c r="AK886" s="29">
        <v>350.6871</v>
      </c>
    </row>
    <row r="887" spans="1:37">
      <c r="A887" s="13" t="s">
        <v>15297</v>
      </c>
      <c r="B887" s="4" t="s">
        <v>28</v>
      </c>
      <c r="C887" s="12" t="s">
        <v>1103</v>
      </c>
      <c r="D887" s="4" t="s">
        <v>345</v>
      </c>
      <c r="E887" s="4" t="s">
        <v>192</v>
      </c>
      <c r="F887" s="4" t="s">
        <v>1743</v>
      </c>
      <c r="G887" s="4" t="s">
        <v>942</v>
      </c>
      <c r="H887" s="4" t="s">
        <v>778</v>
      </c>
      <c r="I887" s="10">
        <f t="shared" si="74"/>
        <v>0.851851851851852</v>
      </c>
      <c r="J887" s="10">
        <f t="shared" si="75"/>
        <v>1.17391304347826</v>
      </c>
      <c r="K887" s="5" t="s">
        <v>33090</v>
      </c>
      <c r="L887" s="5" t="s">
        <v>33091</v>
      </c>
      <c r="M887" s="34">
        <f t="shared" si="81"/>
        <v>3.84484532546814</v>
      </c>
      <c r="N887" s="34">
        <f t="shared" si="76"/>
        <v>3.819698</v>
      </c>
      <c r="O887" s="34">
        <f t="shared" si="77"/>
        <v>1.785702</v>
      </c>
      <c r="P887" s="34">
        <f t="shared" si="78"/>
        <v>0.318568166410961</v>
      </c>
      <c r="Q887" s="34">
        <f t="shared" si="79"/>
        <v>8.96864</v>
      </c>
      <c r="R887" s="5" t="s">
        <v>322</v>
      </c>
      <c r="S887" s="5" t="s">
        <v>56</v>
      </c>
      <c r="T887" s="5" t="s">
        <v>5976</v>
      </c>
      <c r="U887" s="5" t="s">
        <v>10837</v>
      </c>
      <c r="V887" s="5" t="s">
        <v>498</v>
      </c>
      <c r="W887" s="5" t="s">
        <v>33092</v>
      </c>
      <c r="X887" s="5" t="s">
        <v>33093</v>
      </c>
      <c r="Y887" s="5">
        <v>0.372</v>
      </c>
      <c r="Z887" s="25">
        <f t="shared" si="80"/>
        <v>0.372</v>
      </c>
      <c r="AA887" s="30" t="s">
        <v>33094</v>
      </c>
      <c r="AB887" s="30" t="s">
        <v>278</v>
      </c>
      <c r="AC887" s="30" t="s">
        <v>278</v>
      </c>
      <c r="AD887" s="5" t="s">
        <v>4768</v>
      </c>
      <c r="AE887" s="28"/>
      <c r="AF887" s="29">
        <v>1.3713</v>
      </c>
      <c r="AH887" s="29">
        <v>1023.7466</v>
      </c>
      <c r="AI887" s="29">
        <v>0.9</v>
      </c>
      <c r="AJ887" s="29">
        <v>72.4125</v>
      </c>
      <c r="AK887" s="29">
        <v>352.2195</v>
      </c>
    </row>
    <row r="888" spans="1:37">
      <c r="A888" s="13" t="s">
        <v>15303</v>
      </c>
      <c r="B888" s="4" t="s">
        <v>80</v>
      </c>
      <c r="C888" s="12" t="s">
        <v>1103</v>
      </c>
      <c r="D888" s="4" t="s">
        <v>97</v>
      </c>
      <c r="E888" s="4" t="s">
        <v>224</v>
      </c>
      <c r="F888" s="4" t="s">
        <v>146</v>
      </c>
      <c r="G888" s="4" t="s">
        <v>50</v>
      </c>
      <c r="H888" s="4" t="s">
        <v>300</v>
      </c>
      <c r="I888" s="10">
        <f t="shared" si="74"/>
        <v>0.862745098039216</v>
      </c>
      <c r="J888" s="10">
        <f t="shared" si="75"/>
        <v>1.15909090909091</v>
      </c>
      <c r="K888" s="5" t="s">
        <v>18735</v>
      </c>
      <c r="L888" s="5" t="s">
        <v>33095</v>
      </c>
      <c r="M888" s="34">
        <f t="shared" si="81"/>
        <v>4.5779986522911</v>
      </c>
      <c r="N888" s="34">
        <f t="shared" si="76"/>
        <v>3.110464</v>
      </c>
      <c r="O888" s="34">
        <f t="shared" si="77"/>
        <v>2.324536</v>
      </c>
      <c r="P888" s="34">
        <f t="shared" si="78"/>
        <v>0.427697516099356</v>
      </c>
      <c r="Q888" s="34">
        <f t="shared" si="79"/>
        <v>8.696</v>
      </c>
      <c r="R888" s="5" t="s">
        <v>913</v>
      </c>
      <c r="S888" s="5" t="s">
        <v>73</v>
      </c>
      <c r="T888" s="5" t="s">
        <v>252</v>
      </c>
      <c r="U888" s="5" t="s">
        <v>33096</v>
      </c>
      <c r="V888" s="5" t="s">
        <v>267</v>
      </c>
      <c r="W888" s="5" t="s">
        <v>33097</v>
      </c>
      <c r="X888" s="5" t="s">
        <v>7289</v>
      </c>
      <c r="Y888" s="5">
        <v>0.416</v>
      </c>
      <c r="Z888" s="25">
        <f t="shared" si="80"/>
        <v>0.416</v>
      </c>
      <c r="AA888" s="30" t="s">
        <v>33098</v>
      </c>
      <c r="AB888" s="30" t="s">
        <v>278</v>
      </c>
      <c r="AC888" s="30" t="s">
        <v>278</v>
      </c>
      <c r="AD888" s="5" t="s">
        <v>183</v>
      </c>
      <c r="AE888" s="28"/>
      <c r="AF888" s="29">
        <v>0.5991</v>
      </c>
      <c r="AH888" s="29">
        <v>1023.5467</v>
      </c>
      <c r="AI888" s="29">
        <v>0.765</v>
      </c>
      <c r="AJ888" s="29">
        <v>72.6699</v>
      </c>
      <c r="AK888" s="29">
        <v>306.3065</v>
      </c>
    </row>
    <row r="889" spans="1:37">
      <c r="A889" s="13" t="s">
        <v>15309</v>
      </c>
      <c r="B889" s="4" t="s">
        <v>222</v>
      </c>
      <c r="C889" s="12" t="s">
        <v>1103</v>
      </c>
      <c r="D889" s="4" t="s">
        <v>130</v>
      </c>
      <c r="E889" s="4" t="s">
        <v>113</v>
      </c>
      <c r="F889" s="4" t="s">
        <v>1225</v>
      </c>
      <c r="G889" s="4" t="s">
        <v>50</v>
      </c>
      <c r="H889" s="4" t="s">
        <v>1088</v>
      </c>
      <c r="I889" s="10">
        <f t="shared" si="74"/>
        <v>0.836734693877551</v>
      </c>
      <c r="J889" s="10">
        <f t="shared" si="75"/>
        <v>1.19512195121951</v>
      </c>
      <c r="K889" s="5" t="s">
        <v>33099</v>
      </c>
      <c r="L889" s="5" t="s">
        <v>3267</v>
      </c>
      <c r="M889" s="34">
        <f t="shared" si="81"/>
        <v>6.96017587939699</v>
      </c>
      <c r="N889" s="34">
        <f t="shared" si="76"/>
        <v>2.08552</v>
      </c>
      <c r="O889" s="34">
        <f t="shared" si="77"/>
        <v>3.45478</v>
      </c>
      <c r="P889" s="34">
        <f t="shared" si="78"/>
        <v>0.623572730718553</v>
      </c>
      <c r="Q889" s="34">
        <f t="shared" si="79"/>
        <v>8.86448</v>
      </c>
      <c r="R889" s="5" t="s">
        <v>1985</v>
      </c>
      <c r="S889" s="5" t="s">
        <v>90</v>
      </c>
      <c r="T889" s="5" t="s">
        <v>3204</v>
      </c>
      <c r="U889" s="5" t="s">
        <v>29865</v>
      </c>
      <c r="V889" s="5" t="s">
        <v>470</v>
      </c>
      <c r="W889" s="5" t="s">
        <v>33100</v>
      </c>
      <c r="X889" s="5" t="s">
        <v>18545</v>
      </c>
      <c r="Y889" s="5">
        <v>0.386</v>
      </c>
      <c r="Z889" s="25">
        <f t="shared" si="80"/>
        <v>0.386</v>
      </c>
      <c r="AA889" s="30" t="s">
        <v>30646</v>
      </c>
      <c r="AB889" s="30" t="s">
        <v>278</v>
      </c>
      <c r="AC889" s="30" t="s">
        <v>278</v>
      </c>
      <c r="AD889" s="5" t="s">
        <v>1159</v>
      </c>
      <c r="AE889" s="28"/>
      <c r="AF889" s="29">
        <v>0.6112</v>
      </c>
      <c r="AH889" s="29">
        <v>1023.4342</v>
      </c>
      <c r="AI889" s="29">
        <v>0.0192</v>
      </c>
      <c r="AJ889" s="29">
        <v>74.7751</v>
      </c>
      <c r="AK889" s="29">
        <v>262.3823</v>
      </c>
    </row>
    <row r="890" spans="1:37">
      <c r="A890" s="13" t="s">
        <v>15315</v>
      </c>
      <c r="B890" s="4" t="s">
        <v>1088</v>
      </c>
      <c r="C890" s="12" t="s">
        <v>1103</v>
      </c>
      <c r="D890" s="4" t="s">
        <v>130</v>
      </c>
      <c r="E890" s="4" t="s">
        <v>476</v>
      </c>
      <c r="F890" s="4" t="s">
        <v>5105</v>
      </c>
      <c r="G890" s="4" t="s">
        <v>50</v>
      </c>
      <c r="H890" s="4" t="s">
        <v>224</v>
      </c>
      <c r="I890" s="10">
        <f t="shared" si="74"/>
        <v>0.795918367346939</v>
      </c>
      <c r="J890" s="10">
        <f t="shared" si="75"/>
        <v>1.25641025641026</v>
      </c>
      <c r="K890" s="5" t="s">
        <v>33101</v>
      </c>
      <c r="L890" s="5" t="s">
        <v>33102</v>
      </c>
      <c r="M890" s="34">
        <f t="shared" si="81"/>
        <v>5.18182779775756</v>
      </c>
      <c r="N890" s="34">
        <f t="shared" si="76"/>
        <v>2.476948</v>
      </c>
      <c r="O890" s="34">
        <f t="shared" si="77"/>
        <v>2.421952</v>
      </c>
      <c r="P890" s="34">
        <f t="shared" si="78"/>
        <v>0.494386903182347</v>
      </c>
      <c r="Q890" s="34">
        <f t="shared" si="79"/>
        <v>7.83824</v>
      </c>
      <c r="R890" s="5" t="s">
        <v>2386</v>
      </c>
      <c r="S890" s="5" t="s">
        <v>2467</v>
      </c>
      <c r="T890" s="5" t="s">
        <v>3043</v>
      </c>
      <c r="U890" s="5" t="s">
        <v>33103</v>
      </c>
      <c r="V890" s="5" t="s">
        <v>2025</v>
      </c>
      <c r="W890" s="5" t="s">
        <v>29514</v>
      </c>
      <c r="X890" s="5" t="s">
        <v>33104</v>
      </c>
      <c r="Y890" s="5">
        <v>0.419</v>
      </c>
      <c r="Z890" s="25">
        <f t="shared" si="80"/>
        <v>0.419</v>
      </c>
      <c r="AA890" s="30" t="s">
        <v>10467</v>
      </c>
      <c r="AB890" s="30" t="s">
        <v>278</v>
      </c>
      <c r="AC890" s="30" t="s">
        <v>278</v>
      </c>
      <c r="AD890" s="5" t="s">
        <v>6802</v>
      </c>
      <c r="AE890" s="28"/>
      <c r="AF890" s="29">
        <v>0.5116</v>
      </c>
      <c r="AH890" s="29">
        <v>1023.6991</v>
      </c>
      <c r="AI890" s="29">
        <v>-0.2325</v>
      </c>
      <c r="AJ890" s="29">
        <v>76.7118</v>
      </c>
      <c r="AK890" s="29">
        <v>283.9365</v>
      </c>
    </row>
    <row r="891" spans="1:37">
      <c r="A891" s="13" t="s">
        <v>15321</v>
      </c>
      <c r="B891" s="4" t="s">
        <v>1088</v>
      </c>
      <c r="C891" s="12" t="s">
        <v>1103</v>
      </c>
      <c r="D891" s="4" t="s">
        <v>66</v>
      </c>
      <c r="E891" s="4" t="s">
        <v>476</v>
      </c>
      <c r="F891" s="4" t="s">
        <v>1365</v>
      </c>
      <c r="G891" s="4" t="s">
        <v>50</v>
      </c>
      <c r="H891" s="4" t="s">
        <v>407</v>
      </c>
      <c r="I891" s="10">
        <f t="shared" si="74"/>
        <v>0.78</v>
      </c>
      <c r="J891" s="10">
        <f t="shared" si="75"/>
        <v>1.28205128205128</v>
      </c>
      <c r="K891" s="5" t="s">
        <v>33105</v>
      </c>
      <c r="L891" s="5" t="s">
        <v>33106</v>
      </c>
      <c r="M891" s="34">
        <f t="shared" si="81"/>
        <v>4.04394370414733</v>
      </c>
      <c r="N891" s="34">
        <f t="shared" si="76"/>
        <v>3.499796</v>
      </c>
      <c r="O891" s="34">
        <f t="shared" si="77"/>
        <v>1.902104</v>
      </c>
      <c r="P891" s="34">
        <f t="shared" si="78"/>
        <v>0.352117588255984</v>
      </c>
      <c r="Q891" s="34">
        <f t="shared" si="79"/>
        <v>8.64304</v>
      </c>
      <c r="R891" s="5" t="s">
        <v>39</v>
      </c>
      <c r="S891" s="5" t="s">
        <v>8209</v>
      </c>
      <c r="T891" s="5" t="s">
        <v>401</v>
      </c>
      <c r="U891" s="5" t="s">
        <v>15179</v>
      </c>
      <c r="V891" s="5" t="s">
        <v>104</v>
      </c>
      <c r="W891" s="5" t="s">
        <v>21022</v>
      </c>
      <c r="X891" s="5" t="s">
        <v>15210</v>
      </c>
      <c r="Y891" s="5">
        <v>0.428</v>
      </c>
      <c r="Z891" s="25">
        <f t="shared" si="80"/>
        <v>0.428</v>
      </c>
      <c r="AA891" s="30" t="s">
        <v>21125</v>
      </c>
      <c r="AB891" s="30" t="s">
        <v>278</v>
      </c>
      <c r="AC891" s="30" t="s">
        <v>278</v>
      </c>
      <c r="AD891" s="5" t="s">
        <v>3717</v>
      </c>
      <c r="AE891" s="28"/>
      <c r="AF891" s="29">
        <v>0.544</v>
      </c>
      <c r="AH891" s="29">
        <v>1023.4475</v>
      </c>
      <c r="AI891" s="29">
        <v>-0.061</v>
      </c>
      <c r="AJ891" s="29">
        <v>76.8308</v>
      </c>
      <c r="AK891" s="29">
        <v>310.0912</v>
      </c>
    </row>
    <row r="892" spans="1:37">
      <c r="A892" s="13" t="s">
        <v>15325</v>
      </c>
      <c r="B892" s="4" t="s">
        <v>778</v>
      </c>
      <c r="C892" s="12" t="s">
        <v>1103</v>
      </c>
      <c r="D892" s="4" t="s">
        <v>66</v>
      </c>
      <c r="E892" s="4" t="s">
        <v>32</v>
      </c>
      <c r="F892" s="4" t="s">
        <v>7020</v>
      </c>
      <c r="G892" s="4" t="s">
        <v>191</v>
      </c>
      <c r="H892" s="4" t="s">
        <v>32</v>
      </c>
      <c r="I892" s="10">
        <f t="shared" si="74"/>
        <v>0.76</v>
      </c>
      <c r="J892" s="10">
        <f t="shared" si="75"/>
        <v>1.31578947368421</v>
      </c>
      <c r="K892" s="5" t="s">
        <v>33107</v>
      </c>
      <c r="L892" s="5" t="s">
        <v>33108</v>
      </c>
      <c r="M892" s="34">
        <f t="shared" si="81"/>
        <v>4.94130279169649</v>
      </c>
      <c r="N892" s="34">
        <f t="shared" si="76"/>
        <v>2.928112</v>
      </c>
      <c r="O892" s="34">
        <f t="shared" si="77"/>
        <v>2.594288</v>
      </c>
      <c r="P892" s="34">
        <f t="shared" si="78"/>
        <v>0.469775459944951</v>
      </c>
      <c r="Q892" s="34">
        <f t="shared" si="79"/>
        <v>8.83584</v>
      </c>
      <c r="R892" s="5" t="s">
        <v>2025</v>
      </c>
      <c r="S892" s="5" t="s">
        <v>1687</v>
      </c>
      <c r="T892" s="5" t="s">
        <v>2946</v>
      </c>
      <c r="U892" s="5" t="s">
        <v>7110</v>
      </c>
      <c r="V892" s="5" t="s">
        <v>935</v>
      </c>
      <c r="W892" s="5" t="s">
        <v>20762</v>
      </c>
      <c r="X892" s="5" t="s">
        <v>3812</v>
      </c>
      <c r="Y892" s="5">
        <v>0.419</v>
      </c>
      <c r="Z892" s="25">
        <f t="shared" si="80"/>
        <v>0.419</v>
      </c>
      <c r="AA892" s="30" t="s">
        <v>25812</v>
      </c>
      <c r="AB892" s="30" t="s">
        <v>278</v>
      </c>
      <c r="AC892" s="30" t="s">
        <v>278</v>
      </c>
      <c r="AD892" s="5" t="s">
        <v>3717</v>
      </c>
      <c r="AE892" s="28"/>
      <c r="AF892" s="29">
        <v>0.5764</v>
      </c>
      <c r="AH892" s="29">
        <v>1023.0483</v>
      </c>
      <c r="AI892" s="29">
        <v>-0.5742</v>
      </c>
      <c r="AJ892" s="29">
        <v>78.1717</v>
      </c>
      <c r="AK892" s="29">
        <v>269.0915</v>
      </c>
    </row>
    <row r="893" spans="1:37">
      <c r="A893" s="13" t="s">
        <v>15328</v>
      </c>
      <c r="B893" s="4" t="s">
        <v>778</v>
      </c>
      <c r="C893" s="12" t="s">
        <v>1103</v>
      </c>
      <c r="D893" s="4" t="s">
        <v>130</v>
      </c>
      <c r="E893" s="4" t="s">
        <v>32</v>
      </c>
      <c r="F893" s="4" t="s">
        <v>5527</v>
      </c>
      <c r="G893" s="4" t="s">
        <v>191</v>
      </c>
      <c r="H893" s="4" t="s">
        <v>258</v>
      </c>
      <c r="I893" s="10">
        <f t="shared" si="74"/>
        <v>0.775510204081633</v>
      </c>
      <c r="J893" s="10">
        <f t="shared" si="75"/>
        <v>1.28947368421053</v>
      </c>
      <c r="K893" s="5" t="s">
        <v>33109</v>
      </c>
      <c r="L893" s="5" t="s">
        <v>33110</v>
      </c>
      <c r="M893" s="34">
        <f t="shared" si="81"/>
        <v>5.17216696104862</v>
      </c>
      <c r="N893" s="34">
        <f t="shared" si="76"/>
        <v>2.818334</v>
      </c>
      <c r="O893" s="34">
        <f t="shared" si="77"/>
        <v>2.745366</v>
      </c>
      <c r="P893" s="34">
        <f t="shared" si="78"/>
        <v>0.493442493304815</v>
      </c>
      <c r="Q893" s="34">
        <f t="shared" si="79"/>
        <v>8.90192</v>
      </c>
      <c r="R893" s="5" t="s">
        <v>1608</v>
      </c>
      <c r="S893" s="5" t="s">
        <v>152</v>
      </c>
      <c r="T893" s="5" t="s">
        <v>6948</v>
      </c>
      <c r="U893" s="5" t="s">
        <v>26969</v>
      </c>
      <c r="V893" s="5" t="s">
        <v>1587</v>
      </c>
      <c r="W893" s="5" t="s">
        <v>18490</v>
      </c>
      <c r="X893" s="5" t="s">
        <v>20956</v>
      </c>
      <c r="Y893" s="5">
        <v>0.435</v>
      </c>
      <c r="Z893" s="25">
        <f t="shared" si="80"/>
        <v>0.435</v>
      </c>
      <c r="AA893" s="30" t="s">
        <v>28494</v>
      </c>
      <c r="AB893" s="30" t="s">
        <v>278</v>
      </c>
      <c r="AC893" s="30" t="s">
        <v>278</v>
      </c>
      <c r="AD893" s="5" t="s">
        <v>1342</v>
      </c>
      <c r="AE893" s="28"/>
      <c r="AF893" s="29">
        <v>0.5217</v>
      </c>
      <c r="AH893" s="29">
        <v>1022.7125</v>
      </c>
      <c r="AI893" s="29">
        <v>-0.8801</v>
      </c>
      <c r="AJ893" s="29">
        <v>79.3493</v>
      </c>
      <c r="AK893" s="29">
        <v>277.6404</v>
      </c>
    </row>
    <row r="894" spans="1:37">
      <c r="A894" s="13" t="s">
        <v>15335</v>
      </c>
      <c r="B894" s="4" t="s">
        <v>143</v>
      </c>
      <c r="C894" s="12" t="s">
        <v>1103</v>
      </c>
      <c r="D894" s="4" t="s">
        <v>66</v>
      </c>
      <c r="E894" s="4" t="s">
        <v>145</v>
      </c>
      <c r="F894" s="4" t="s">
        <v>582</v>
      </c>
      <c r="G894" s="4" t="s">
        <v>376</v>
      </c>
      <c r="H894" s="4" t="s">
        <v>547</v>
      </c>
      <c r="I894" s="10">
        <f t="shared" si="74"/>
        <v>0.8</v>
      </c>
      <c r="J894" s="10">
        <f t="shared" si="75"/>
        <v>1.25</v>
      </c>
      <c r="K894" s="5" t="s">
        <v>15796</v>
      </c>
      <c r="L894" s="5" t="s">
        <v>33111</v>
      </c>
      <c r="M894" s="34">
        <f t="shared" si="81"/>
        <v>4.40625249222426</v>
      </c>
      <c r="N894" s="34">
        <f t="shared" si="76"/>
        <v>3.285218</v>
      </c>
      <c r="O894" s="34">
        <f t="shared" si="77"/>
        <v>2.239782</v>
      </c>
      <c r="P894" s="34">
        <f t="shared" si="78"/>
        <v>0.405390407239819</v>
      </c>
      <c r="Q894" s="34">
        <f t="shared" si="79"/>
        <v>8.84</v>
      </c>
      <c r="R894" s="5" t="s">
        <v>1837</v>
      </c>
      <c r="S894" s="5" t="s">
        <v>308</v>
      </c>
      <c r="T894" s="5" t="s">
        <v>6699</v>
      </c>
      <c r="U894" s="5" t="s">
        <v>18677</v>
      </c>
      <c r="V894" s="5" t="s">
        <v>1476</v>
      </c>
      <c r="W894" s="5" t="s">
        <v>3449</v>
      </c>
      <c r="X894" s="5" t="s">
        <v>3027</v>
      </c>
      <c r="Y894" s="5">
        <v>0.403</v>
      </c>
      <c r="Z894" s="25">
        <f t="shared" si="80"/>
        <v>0.403</v>
      </c>
      <c r="AA894" s="30" t="s">
        <v>33112</v>
      </c>
      <c r="AB894" s="30" t="s">
        <v>278</v>
      </c>
      <c r="AC894" s="30" t="s">
        <v>278</v>
      </c>
      <c r="AD894" s="5" t="s">
        <v>3717</v>
      </c>
      <c r="AE894" s="28"/>
      <c r="AF894" s="29">
        <v>0.465</v>
      </c>
      <c r="AH894" s="29">
        <v>1022.4658</v>
      </c>
      <c r="AI894" s="29">
        <v>-1.05</v>
      </c>
      <c r="AJ894" s="29">
        <v>79.3782</v>
      </c>
      <c r="AK894" s="29">
        <v>275.1229</v>
      </c>
    </row>
    <row r="895" spans="1:37">
      <c r="A895" s="13" t="s">
        <v>15340</v>
      </c>
      <c r="B895" s="4" t="s">
        <v>300</v>
      </c>
      <c r="C895" s="12" t="s">
        <v>1103</v>
      </c>
      <c r="D895" s="4" t="s">
        <v>116</v>
      </c>
      <c r="E895" s="4" t="s">
        <v>48</v>
      </c>
      <c r="F895" s="4" t="s">
        <v>1657</v>
      </c>
      <c r="G895" s="4" t="s">
        <v>392</v>
      </c>
      <c r="H895" s="4" t="s">
        <v>223</v>
      </c>
      <c r="I895" s="10">
        <f t="shared" si="74"/>
        <v>0.807692307692308</v>
      </c>
      <c r="J895" s="10">
        <f t="shared" si="75"/>
        <v>1.23809523809524</v>
      </c>
      <c r="K895" s="5" t="s">
        <v>33113</v>
      </c>
      <c r="L895" s="5" t="s">
        <v>33114</v>
      </c>
      <c r="M895" s="34">
        <f t="shared" si="81"/>
        <v>4.91206351916674</v>
      </c>
      <c r="N895" s="34">
        <f t="shared" si="76"/>
        <v>3.068806</v>
      </c>
      <c r="O895" s="34">
        <f t="shared" si="77"/>
        <v>2.684694</v>
      </c>
      <c r="P895" s="34">
        <f t="shared" si="78"/>
        <v>0.466619275223777</v>
      </c>
      <c r="Q895" s="34">
        <f t="shared" si="79"/>
        <v>9.2056</v>
      </c>
      <c r="R895" s="5" t="s">
        <v>1785</v>
      </c>
      <c r="S895" s="5" t="s">
        <v>2441</v>
      </c>
      <c r="T895" s="5" t="s">
        <v>1753</v>
      </c>
      <c r="U895" s="5" t="s">
        <v>29549</v>
      </c>
      <c r="V895" s="5" t="s">
        <v>2040</v>
      </c>
      <c r="W895" s="5" t="s">
        <v>27312</v>
      </c>
      <c r="X895" s="5" t="s">
        <v>24144</v>
      </c>
      <c r="Y895" s="5">
        <v>0.348</v>
      </c>
      <c r="Z895" s="25">
        <f t="shared" si="80"/>
        <v>0.348</v>
      </c>
      <c r="AA895" s="30" t="s">
        <v>2239</v>
      </c>
      <c r="AB895" s="30" t="s">
        <v>278</v>
      </c>
      <c r="AC895" s="30" t="s">
        <v>278</v>
      </c>
      <c r="AD895" s="5" t="s">
        <v>1025</v>
      </c>
      <c r="AE895" s="28"/>
      <c r="AF895" s="29">
        <v>0.5225</v>
      </c>
      <c r="AH895" s="29">
        <v>1022.5083</v>
      </c>
      <c r="AI895" s="29">
        <v>-1.2009</v>
      </c>
      <c r="AJ895" s="29">
        <v>80.4657</v>
      </c>
      <c r="AK895" s="29">
        <v>287.2787</v>
      </c>
    </row>
    <row r="896" spans="1:37">
      <c r="A896" s="13" t="s">
        <v>15345</v>
      </c>
      <c r="B896" s="4" t="s">
        <v>80</v>
      </c>
      <c r="C896" s="12" t="s">
        <v>1103</v>
      </c>
      <c r="D896" s="4" t="s">
        <v>778</v>
      </c>
      <c r="E896" s="4" t="s">
        <v>224</v>
      </c>
      <c r="F896" s="4" t="s">
        <v>7228</v>
      </c>
      <c r="G896" s="4" t="s">
        <v>302</v>
      </c>
      <c r="H896" s="4" t="s">
        <v>573</v>
      </c>
      <c r="I896" s="10">
        <f t="shared" si="74"/>
        <v>0.830188679245283</v>
      </c>
      <c r="J896" s="10">
        <f t="shared" si="75"/>
        <v>1.20454545454545</v>
      </c>
      <c r="K896" s="5" t="s">
        <v>33115</v>
      </c>
      <c r="L896" s="5" t="s">
        <v>33116</v>
      </c>
      <c r="M896" s="34">
        <f t="shared" si="81"/>
        <v>4.88430929044148</v>
      </c>
      <c r="N896" s="34">
        <f t="shared" si="76"/>
        <v>3.127494</v>
      </c>
      <c r="O896" s="34">
        <f t="shared" si="77"/>
        <v>2.702906</v>
      </c>
      <c r="P896" s="34">
        <f t="shared" si="78"/>
        <v>0.463588433040615</v>
      </c>
      <c r="Q896" s="34">
        <f t="shared" si="79"/>
        <v>9.32864</v>
      </c>
      <c r="R896" s="5" t="s">
        <v>975</v>
      </c>
      <c r="S896" s="5" t="s">
        <v>1678</v>
      </c>
      <c r="T896" s="5" t="s">
        <v>924</v>
      </c>
      <c r="U896" s="5" t="s">
        <v>24221</v>
      </c>
      <c r="V896" s="5" t="s">
        <v>122</v>
      </c>
      <c r="W896" s="5" t="s">
        <v>33117</v>
      </c>
      <c r="X896" s="5" t="s">
        <v>33118</v>
      </c>
      <c r="Y896" s="5">
        <v>0.437</v>
      </c>
      <c r="Z896" s="25">
        <f t="shared" si="80"/>
        <v>0.437</v>
      </c>
      <c r="AA896" s="30" t="s">
        <v>23077</v>
      </c>
      <c r="AB896" s="30" t="s">
        <v>278</v>
      </c>
      <c r="AC896" s="30" t="s">
        <v>278</v>
      </c>
      <c r="AD896" s="5" t="s">
        <v>1342</v>
      </c>
      <c r="AE896" s="28"/>
      <c r="AF896" s="29">
        <v>0.6715</v>
      </c>
      <c r="AH896" s="29">
        <v>1022.6625</v>
      </c>
      <c r="AI896" s="29">
        <v>-1.1834</v>
      </c>
      <c r="AJ896" s="29">
        <v>81.4426</v>
      </c>
      <c r="AK896" s="29">
        <v>358.0177</v>
      </c>
    </row>
    <row r="897" spans="1:37">
      <c r="A897" s="13" t="s">
        <v>15351</v>
      </c>
      <c r="B897" s="4" t="s">
        <v>722</v>
      </c>
      <c r="C897" s="12" t="s">
        <v>1103</v>
      </c>
      <c r="D897" s="4" t="s">
        <v>116</v>
      </c>
      <c r="E897" s="4" t="s">
        <v>407</v>
      </c>
      <c r="F897" s="4" t="s">
        <v>7049</v>
      </c>
      <c r="G897" s="4" t="s">
        <v>344</v>
      </c>
      <c r="H897" s="4" t="s">
        <v>764</v>
      </c>
      <c r="I897" s="10">
        <f t="shared" si="74"/>
        <v>0.826923076923077</v>
      </c>
      <c r="J897" s="10">
        <f t="shared" si="75"/>
        <v>1.2093023255814</v>
      </c>
      <c r="K897" s="5" t="s">
        <v>33119</v>
      </c>
      <c r="L897" s="5" t="s">
        <v>33120</v>
      </c>
      <c r="M897" s="34">
        <f t="shared" si="81"/>
        <v>4.97169394073419</v>
      </c>
      <c r="N897" s="34">
        <f t="shared" si="76"/>
        <v>2.96191</v>
      </c>
      <c r="O897" s="34">
        <f t="shared" si="77"/>
        <v>2.65859</v>
      </c>
      <c r="P897" s="34">
        <f t="shared" si="78"/>
        <v>0.473016635530647</v>
      </c>
      <c r="Q897" s="34">
        <f t="shared" si="79"/>
        <v>8.9928</v>
      </c>
      <c r="R897" s="5" t="s">
        <v>1026</v>
      </c>
      <c r="S897" s="5" t="s">
        <v>1891</v>
      </c>
      <c r="T897" s="5" t="s">
        <v>1150</v>
      </c>
      <c r="U897" s="5" t="s">
        <v>21650</v>
      </c>
      <c r="V897" s="5" t="s">
        <v>2168</v>
      </c>
      <c r="W897" s="5" t="s">
        <v>29569</v>
      </c>
      <c r="X897" s="5" t="s">
        <v>33121</v>
      </c>
      <c r="Y897" s="5">
        <v>0.425</v>
      </c>
      <c r="Z897" s="25">
        <f t="shared" si="80"/>
        <v>0.425</v>
      </c>
      <c r="AA897" s="30" t="s">
        <v>13042</v>
      </c>
      <c r="AB897" s="30" t="s">
        <v>278</v>
      </c>
      <c r="AC897" s="30" t="s">
        <v>278</v>
      </c>
      <c r="AD897" s="5" t="s">
        <v>1071</v>
      </c>
      <c r="AE897" s="28"/>
      <c r="AF897" s="29">
        <v>0.6196</v>
      </c>
      <c r="AH897" s="29">
        <v>1022.9699</v>
      </c>
      <c r="AI897" s="29">
        <v>-1.4424</v>
      </c>
      <c r="AJ897" s="29">
        <v>81.93</v>
      </c>
      <c r="AK897" s="29">
        <v>259.1057</v>
      </c>
    </row>
    <row r="898" spans="1:37">
      <c r="A898" s="13" t="s">
        <v>15358</v>
      </c>
      <c r="B898" s="4" t="s">
        <v>722</v>
      </c>
      <c r="C898" s="12" t="s">
        <v>1103</v>
      </c>
      <c r="D898" s="4" t="s">
        <v>116</v>
      </c>
      <c r="E898" s="4" t="s">
        <v>407</v>
      </c>
      <c r="F898" s="4" t="s">
        <v>1638</v>
      </c>
      <c r="G898" s="4" t="s">
        <v>344</v>
      </c>
      <c r="H898" s="4" t="s">
        <v>208</v>
      </c>
      <c r="I898" s="10">
        <f t="shared" ref="I898:I961" si="82">E898/D898</f>
        <v>0.826923076923077</v>
      </c>
      <c r="J898" s="10">
        <f t="shared" ref="J898:J961" si="83">D898/E898</f>
        <v>1.2093023255814</v>
      </c>
      <c r="K898" s="5" t="s">
        <v>33122</v>
      </c>
      <c r="L898" s="5" t="s">
        <v>33123</v>
      </c>
      <c r="M898" s="34">
        <f t="shared" si="81"/>
        <v>5.35443497188464</v>
      </c>
      <c r="N898" s="34">
        <f t="shared" ref="N898:N961" si="84">IF(COUNTBLANK(L898)&gt;0,"",L898*2.62)</f>
        <v>2.888812</v>
      </c>
      <c r="O898" s="34">
        <f t="shared" ref="O898:O961" si="85">IF(COUNTBLANK(K898)&gt;0,"",K898-N898)</f>
        <v>3.014988</v>
      </c>
      <c r="P898" s="34">
        <f t="shared" ref="P898:P961" si="86">IF(COUNTBLANK(K898)&gt;0,"",O898/K898)</f>
        <v>0.510685998848199</v>
      </c>
      <c r="Q898" s="34">
        <f t="shared" ref="Q898:Q961" si="87">IF(COUNTBLANK(K898)&gt;0,"",K898*1.6)</f>
        <v>9.44608</v>
      </c>
      <c r="R898" s="5" t="s">
        <v>1081</v>
      </c>
      <c r="S898" s="5" t="s">
        <v>2411</v>
      </c>
      <c r="T898" s="5" t="s">
        <v>382</v>
      </c>
      <c r="U898" s="5" t="s">
        <v>7808</v>
      </c>
      <c r="V898" s="5" t="s">
        <v>2386</v>
      </c>
      <c r="W898" s="5" t="s">
        <v>31266</v>
      </c>
      <c r="X898" s="5" t="s">
        <v>31908</v>
      </c>
      <c r="Y898" s="5">
        <v>0.431</v>
      </c>
      <c r="Z898" s="25">
        <f t="shared" ref="Z898:Z961" si="88">IF(COUNTBLANK(Y898)&gt;0,"",SUM(V898:Y898))</f>
        <v>0.431</v>
      </c>
      <c r="AA898" s="30" t="s">
        <v>18779</v>
      </c>
      <c r="AB898" s="30" t="s">
        <v>278</v>
      </c>
      <c r="AC898" s="30" t="s">
        <v>278</v>
      </c>
      <c r="AD898" s="5" t="s">
        <v>277</v>
      </c>
      <c r="AE898" s="28"/>
      <c r="AF898" s="29">
        <v>1.3693</v>
      </c>
      <c r="AH898" s="29">
        <v>1023.4175</v>
      </c>
      <c r="AI898" s="29">
        <v>-0.7942</v>
      </c>
      <c r="AJ898" s="29">
        <v>82.1758</v>
      </c>
      <c r="AK898" s="29">
        <v>5.1223</v>
      </c>
    </row>
    <row r="899" spans="1:37">
      <c r="A899" s="13" t="s">
        <v>15364</v>
      </c>
      <c r="B899" s="4" t="s">
        <v>97</v>
      </c>
      <c r="C899" s="12" t="s">
        <v>1103</v>
      </c>
      <c r="D899" s="4" t="s">
        <v>192</v>
      </c>
      <c r="E899" s="4" t="s">
        <v>29</v>
      </c>
      <c r="F899" s="4" t="s">
        <v>2209</v>
      </c>
      <c r="G899" s="4" t="s">
        <v>50</v>
      </c>
      <c r="H899" s="4" t="s">
        <v>64</v>
      </c>
      <c r="I899" s="10">
        <f t="shared" si="82"/>
        <v>0.782608695652174</v>
      </c>
      <c r="J899" s="10">
        <f t="shared" si="83"/>
        <v>1.27777777777778</v>
      </c>
      <c r="K899" s="5" t="s">
        <v>33124</v>
      </c>
      <c r="L899" s="5" t="s">
        <v>33125</v>
      </c>
      <c r="M899" s="34">
        <f t="shared" si="81"/>
        <v>4.82693352653505</v>
      </c>
      <c r="N899" s="34">
        <f t="shared" si="84"/>
        <v>2.893004</v>
      </c>
      <c r="O899" s="34">
        <f t="shared" si="85"/>
        <v>2.436896</v>
      </c>
      <c r="P899" s="34">
        <f t="shared" si="86"/>
        <v>0.457212330437719</v>
      </c>
      <c r="Q899" s="34">
        <f t="shared" si="87"/>
        <v>8.52784</v>
      </c>
      <c r="R899" s="5" t="s">
        <v>1081</v>
      </c>
      <c r="S899" s="5" t="s">
        <v>278</v>
      </c>
      <c r="T899" s="5" t="s">
        <v>830</v>
      </c>
      <c r="U899" s="5" t="s">
        <v>33126</v>
      </c>
      <c r="V899" s="5" t="s">
        <v>1026</v>
      </c>
      <c r="W899" s="5" t="s">
        <v>29053</v>
      </c>
      <c r="X899" s="5" t="s">
        <v>18548</v>
      </c>
      <c r="Y899" s="5">
        <v>0.058</v>
      </c>
      <c r="Z899" s="25">
        <f t="shared" si="88"/>
        <v>0.058</v>
      </c>
      <c r="AA899" s="30" t="s">
        <v>20528</v>
      </c>
      <c r="AB899" s="30" t="s">
        <v>278</v>
      </c>
      <c r="AC899" s="30" t="s">
        <v>1453</v>
      </c>
      <c r="AD899" s="5" t="s">
        <v>7815</v>
      </c>
      <c r="AE899" s="28"/>
      <c r="AF899" s="29">
        <v>1.5173</v>
      </c>
      <c r="AH899" s="29">
        <v>1023.7642</v>
      </c>
      <c r="AI899" s="29">
        <v>-0.1783</v>
      </c>
      <c r="AJ899" s="29">
        <v>83.1024</v>
      </c>
      <c r="AK899" s="29">
        <v>6.8689</v>
      </c>
    </row>
    <row r="900" spans="1:37">
      <c r="A900" s="13" t="s">
        <v>15371</v>
      </c>
      <c r="B900" s="4" t="s">
        <v>97</v>
      </c>
      <c r="C900" s="12" t="s">
        <v>1103</v>
      </c>
      <c r="D900" s="4" t="s">
        <v>66</v>
      </c>
      <c r="E900" s="4" t="s">
        <v>29</v>
      </c>
      <c r="F900" s="4" t="s">
        <v>6999</v>
      </c>
      <c r="G900" s="4" t="s">
        <v>1737</v>
      </c>
      <c r="H900" s="4" t="s">
        <v>192</v>
      </c>
      <c r="I900" s="10">
        <f t="shared" si="82"/>
        <v>0.72</v>
      </c>
      <c r="J900" s="10">
        <f t="shared" si="83"/>
        <v>1.38888888888889</v>
      </c>
      <c r="K900" s="5" t="s">
        <v>33127</v>
      </c>
      <c r="L900" s="5" t="s">
        <v>33128</v>
      </c>
      <c r="M900" s="34">
        <f t="shared" si="81"/>
        <v>4.37875417130145</v>
      </c>
      <c r="N900" s="34">
        <f t="shared" si="84"/>
        <v>3.297532</v>
      </c>
      <c r="O900" s="34">
        <f t="shared" si="85"/>
        <v>2.213568</v>
      </c>
      <c r="P900" s="34">
        <f t="shared" si="86"/>
        <v>0.401656293661882</v>
      </c>
      <c r="Q900" s="34">
        <f t="shared" si="87"/>
        <v>8.81776</v>
      </c>
      <c r="R900" s="5" t="s">
        <v>269</v>
      </c>
      <c r="S900" s="5" t="s">
        <v>269</v>
      </c>
      <c r="T900" s="5" t="s">
        <v>269</v>
      </c>
      <c r="U900" s="5" t="s">
        <v>269</v>
      </c>
      <c r="V900" s="5" t="s">
        <v>269</v>
      </c>
      <c r="W900" s="5" t="s">
        <v>269</v>
      </c>
      <c r="X900" s="5" t="s">
        <v>269</v>
      </c>
      <c r="Y900" s="5" t="s">
        <v>269</v>
      </c>
      <c r="Z900" s="25">
        <f t="shared" si="88"/>
        <v>0</v>
      </c>
      <c r="AA900" s="30" t="s">
        <v>269</v>
      </c>
      <c r="AB900" s="30" t="s">
        <v>269</v>
      </c>
      <c r="AC900" s="30" t="s">
        <v>269</v>
      </c>
      <c r="AD900" s="5" t="s">
        <v>269</v>
      </c>
      <c r="AE900" s="28"/>
      <c r="AF900" s="29">
        <v>1.8305</v>
      </c>
      <c r="AH900" s="29">
        <v>1023.6883</v>
      </c>
      <c r="AI900" s="29">
        <v>0.1201</v>
      </c>
      <c r="AJ900" s="29">
        <v>83.7692</v>
      </c>
      <c r="AK900" s="29">
        <v>25.4094</v>
      </c>
    </row>
    <row r="901" spans="1:37">
      <c r="A901" s="13" t="s">
        <v>15376</v>
      </c>
      <c r="B901" s="4" t="s">
        <v>1088</v>
      </c>
      <c r="C901" s="12" t="s">
        <v>1103</v>
      </c>
      <c r="D901" s="4" t="s">
        <v>83</v>
      </c>
      <c r="E901" s="4" t="s">
        <v>476</v>
      </c>
      <c r="F901" s="4" t="s">
        <v>6999</v>
      </c>
      <c r="G901" s="4" t="s">
        <v>1459</v>
      </c>
      <c r="H901" s="4" t="s">
        <v>192</v>
      </c>
      <c r="I901" s="10">
        <f t="shared" si="82"/>
        <v>0.829787234042553</v>
      </c>
      <c r="J901" s="10">
        <f t="shared" si="83"/>
        <v>1.20512820512821</v>
      </c>
      <c r="K901" s="5" t="s">
        <v>33129</v>
      </c>
      <c r="L901" s="5" t="s">
        <v>33130</v>
      </c>
      <c r="M901" s="34">
        <f t="shared" si="81"/>
        <v>3.6766363519918</v>
      </c>
      <c r="N901" s="34">
        <f t="shared" si="84"/>
        <v>4.090868</v>
      </c>
      <c r="O901" s="34">
        <f t="shared" si="85"/>
        <v>1.649832</v>
      </c>
      <c r="P901" s="34">
        <f t="shared" si="86"/>
        <v>0.287392129879632</v>
      </c>
      <c r="Q901" s="34">
        <f t="shared" si="87"/>
        <v>9.18512</v>
      </c>
      <c r="R901" s="5" t="s">
        <v>269</v>
      </c>
      <c r="S901" s="5" t="s">
        <v>269</v>
      </c>
      <c r="T901" s="5" t="s">
        <v>269</v>
      </c>
      <c r="U901" s="5" t="s">
        <v>269</v>
      </c>
      <c r="V901" s="5" t="s">
        <v>269</v>
      </c>
      <c r="W901" s="5" t="s">
        <v>269</v>
      </c>
      <c r="X901" s="5" t="s">
        <v>269</v>
      </c>
      <c r="Y901" s="5" t="s">
        <v>269</v>
      </c>
      <c r="Z901" s="25">
        <f t="shared" si="88"/>
        <v>0</v>
      </c>
      <c r="AA901" s="30" t="s">
        <v>269</v>
      </c>
      <c r="AB901" s="30" t="s">
        <v>269</v>
      </c>
      <c r="AC901" s="30" t="s">
        <v>269</v>
      </c>
      <c r="AD901" s="5" t="s">
        <v>269</v>
      </c>
      <c r="AE901" s="28"/>
      <c r="AF901" s="29">
        <v>1.4253</v>
      </c>
      <c r="AH901" s="29">
        <v>1023.265</v>
      </c>
      <c r="AI901" s="29">
        <v>1.7807</v>
      </c>
      <c r="AJ901" s="29">
        <v>79.4891</v>
      </c>
      <c r="AK901" s="29">
        <v>36.7459</v>
      </c>
    </row>
    <row r="902" spans="1:37">
      <c r="A902" s="13" t="s">
        <v>15383</v>
      </c>
      <c r="B902" s="4" t="s">
        <v>83</v>
      </c>
      <c r="C902" s="12" t="s">
        <v>1103</v>
      </c>
      <c r="D902" s="4" t="s">
        <v>145</v>
      </c>
      <c r="E902" s="4" t="s">
        <v>603</v>
      </c>
      <c r="F902" s="4" t="s">
        <v>1072</v>
      </c>
      <c r="G902" s="4" t="s">
        <v>1459</v>
      </c>
      <c r="H902" s="4" t="s">
        <v>97</v>
      </c>
      <c r="I902" s="10">
        <f t="shared" si="82"/>
        <v>0.825</v>
      </c>
      <c r="J902" s="10">
        <f t="shared" si="83"/>
        <v>1.21212121212121</v>
      </c>
      <c r="K902" s="5" t="s">
        <v>33131</v>
      </c>
      <c r="L902" s="5" t="s">
        <v>33132</v>
      </c>
      <c r="M902" s="34">
        <f t="shared" si="81"/>
        <v>4.44375431331953</v>
      </c>
      <c r="N902" s="34">
        <f t="shared" si="84"/>
        <v>3.416742</v>
      </c>
      <c r="O902" s="34">
        <f t="shared" si="85"/>
        <v>2.378358</v>
      </c>
      <c r="P902" s="34">
        <f t="shared" si="86"/>
        <v>0.41040844851685</v>
      </c>
      <c r="Q902" s="34">
        <f t="shared" si="87"/>
        <v>9.27216</v>
      </c>
      <c r="R902" s="5" t="s">
        <v>269</v>
      </c>
      <c r="S902" s="5" t="s">
        <v>269</v>
      </c>
      <c r="T902" s="5" t="s">
        <v>269</v>
      </c>
      <c r="U902" s="5" t="s">
        <v>269</v>
      </c>
      <c r="V902" s="5" t="s">
        <v>269</v>
      </c>
      <c r="W902" s="5" t="s">
        <v>269</v>
      </c>
      <c r="X902" s="5" t="s">
        <v>269</v>
      </c>
      <c r="Y902" s="5" t="s">
        <v>269</v>
      </c>
      <c r="Z902" s="25">
        <f t="shared" si="88"/>
        <v>0</v>
      </c>
      <c r="AA902" s="30" t="s">
        <v>269</v>
      </c>
      <c r="AB902" s="30" t="s">
        <v>269</v>
      </c>
      <c r="AC902" s="30" t="s">
        <v>269</v>
      </c>
      <c r="AD902" s="5" t="s">
        <v>269</v>
      </c>
      <c r="AE902" s="28"/>
      <c r="AF902" s="29">
        <v>1.5269</v>
      </c>
      <c r="AH902" s="29">
        <v>1022.6631</v>
      </c>
      <c r="AI902" s="29">
        <v>3.4341</v>
      </c>
      <c r="AJ902" s="29">
        <v>72.4125</v>
      </c>
      <c r="AK902" s="29">
        <v>73.0594</v>
      </c>
    </row>
    <row r="903" spans="1:37">
      <c r="A903" s="13" t="s">
        <v>15388</v>
      </c>
      <c r="B903" s="4" t="s">
        <v>393</v>
      </c>
      <c r="C903" s="12" t="s">
        <v>99</v>
      </c>
      <c r="D903" s="4" t="s">
        <v>113</v>
      </c>
      <c r="E903" s="4" t="s">
        <v>81</v>
      </c>
      <c r="F903" s="4" t="s">
        <v>6999</v>
      </c>
      <c r="G903" s="4" t="s">
        <v>50</v>
      </c>
      <c r="H903" s="4" t="s">
        <v>345</v>
      </c>
      <c r="I903" s="10">
        <f t="shared" si="82"/>
        <v>0.829268292682927</v>
      </c>
      <c r="J903" s="10">
        <f t="shared" si="83"/>
        <v>1.20588235294118</v>
      </c>
      <c r="K903" s="5" t="s">
        <v>33133</v>
      </c>
      <c r="L903" s="5" t="s">
        <v>33134</v>
      </c>
      <c r="M903" s="34">
        <f t="shared" si="81"/>
        <v>6.44396505231367</v>
      </c>
      <c r="N903" s="34">
        <f t="shared" si="84"/>
        <v>2.429002</v>
      </c>
      <c r="O903" s="34">
        <f t="shared" si="85"/>
        <v>3.545198</v>
      </c>
      <c r="P903" s="34">
        <f t="shared" si="86"/>
        <v>0.593418030866057</v>
      </c>
      <c r="Q903" s="34">
        <f t="shared" si="87"/>
        <v>9.55872</v>
      </c>
      <c r="R903" s="5" t="s">
        <v>269</v>
      </c>
      <c r="S903" s="5" t="s">
        <v>269</v>
      </c>
      <c r="T903" s="5" t="s">
        <v>269</v>
      </c>
      <c r="U903" s="5" t="s">
        <v>269</v>
      </c>
      <c r="V903" s="5" t="s">
        <v>269</v>
      </c>
      <c r="W903" s="5" t="s">
        <v>269</v>
      </c>
      <c r="X903" s="5" t="s">
        <v>269</v>
      </c>
      <c r="Y903" s="5" t="s">
        <v>269</v>
      </c>
      <c r="Z903" s="25">
        <f t="shared" si="88"/>
        <v>0</v>
      </c>
      <c r="AA903" s="30" t="s">
        <v>269</v>
      </c>
      <c r="AB903" s="30" t="s">
        <v>269</v>
      </c>
      <c r="AC903" s="30" t="s">
        <v>269</v>
      </c>
      <c r="AD903" s="5" t="s">
        <v>269</v>
      </c>
      <c r="AE903" s="28"/>
      <c r="AF903" s="29">
        <v>1.3445</v>
      </c>
      <c r="AH903" s="29">
        <v>1021.8132</v>
      </c>
      <c r="AI903" s="29">
        <v>4.4909</v>
      </c>
      <c r="AJ903" s="29">
        <v>69.7917</v>
      </c>
      <c r="AK903" s="29">
        <v>105.3874</v>
      </c>
    </row>
    <row r="904" spans="1:37">
      <c r="A904" s="13" t="s">
        <v>15393</v>
      </c>
      <c r="B904" s="4" t="s">
        <v>66</v>
      </c>
      <c r="C904" s="12" t="s">
        <v>99</v>
      </c>
      <c r="D904" s="4" t="s">
        <v>407</v>
      </c>
      <c r="E904" s="4" t="s">
        <v>64</v>
      </c>
      <c r="F904" s="4" t="s">
        <v>8684</v>
      </c>
      <c r="G904" s="4" t="s">
        <v>191</v>
      </c>
      <c r="H904" s="4" t="s">
        <v>116</v>
      </c>
      <c r="I904" s="10">
        <f t="shared" si="82"/>
        <v>0.813953488372093</v>
      </c>
      <c r="J904" s="10">
        <f t="shared" si="83"/>
        <v>1.22857142857143</v>
      </c>
      <c r="K904" s="5" t="s">
        <v>33135</v>
      </c>
      <c r="L904" s="5" t="s">
        <v>33136</v>
      </c>
      <c r="M904" s="34">
        <f t="shared" si="81"/>
        <v>4.42580278949076</v>
      </c>
      <c r="N904" s="34">
        <f t="shared" si="84"/>
        <v>3.230984</v>
      </c>
      <c r="O904" s="34">
        <f t="shared" si="85"/>
        <v>2.226916</v>
      </c>
      <c r="P904" s="34">
        <f t="shared" si="86"/>
        <v>0.408017002876564</v>
      </c>
      <c r="Q904" s="34">
        <f t="shared" si="87"/>
        <v>8.73264</v>
      </c>
      <c r="R904" s="5" t="s">
        <v>269</v>
      </c>
      <c r="S904" s="5" t="s">
        <v>269</v>
      </c>
      <c r="T904" s="5" t="s">
        <v>269</v>
      </c>
      <c r="U904" s="5" t="s">
        <v>269</v>
      </c>
      <c r="V904" s="5" t="s">
        <v>269</v>
      </c>
      <c r="W904" s="5" t="s">
        <v>269</v>
      </c>
      <c r="X904" s="5" t="s">
        <v>269</v>
      </c>
      <c r="Y904" s="5" t="s">
        <v>269</v>
      </c>
      <c r="Z904" s="25">
        <f t="shared" si="88"/>
        <v>0</v>
      </c>
      <c r="AA904" s="30" t="s">
        <v>269</v>
      </c>
      <c r="AB904" s="30" t="s">
        <v>269</v>
      </c>
      <c r="AC904" s="30" t="s">
        <v>269</v>
      </c>
      <c r="AD904" s="5" t="s">
        <v>269</v>
      </c>
      <c r="AE904" s="28"/>
      <c r="AF904" s="29">
        <v>1.4725</v>
      </c>
      <c r="AH904" s="29">
        <v>1021.1516</v>
      </c>
      <c r="AI904" s="29">
        <v>5.2</v>
      </c>
      <c r="AJ904" s="29">
        <v>66.7216</v>
      </c>
      <c r="AK904" s="29">
        <v>97.398</v>
      </c>
    </row>
    <row r="905" spans="1:37">
      <c r="A905" s="13" t="s">
        <v>15397</v>
      </c>
      <c r="B905" s="4" t="s">
        <v>48</v>
      </c>
      <c r="C905" s="12" t="s">
        <v>99</v>
      </c>
      <c r="D905" s="4" t="s">
        <v>709</v>
      </c>
      <c r="E905" s="4" t="s">
        <v>258</v>
      </c>
      <c r="F905" s="4" t="s">
        <v>283</v>
      </c>
      <c r="G905" s="4" t="s">
        <v>1459</v>
      </c>
      <c r="H905" s="4" t="s">
        <v>207</v>
      </c>
      <c r="I905" s="10">
        <f t="shared" si="82"/>
        <v>0.810810810810811</v>
      </c>
      <c r="J905" s="10">
        <f t="shared" si="83"/>
        <v>1.23333333333333</v>
      </c>
      <c r="K905" s="5" t="s">
        <v>33137</v>
      </c>
      <c r="L905" s="5" t="s">
        <v>33138</v>
      </c>
      <c r="M905" s="34">
        <f t="shared" si="81"/>
        <v>4.13624678663239</v>
      </c>
      <c r="N905" s="34">
        <f t="shared" si="84"/>
        <v>3.159458</v>
      </c>
      <c r="O905" s="34">
        <f t="shared" si="85"/>
        <v>1.828442</v>
      </c>
      <c r="P905" s="34">
        <f t="shared" si="86"/>
        <v>0.366575512740833</v>
      </c>
      <c r="Q905" s="34">
        <f t="shared" si="87"/>
        <v>7.98064</v>
      </c>
      <c r="R905" s="5" t="s">
        <v>269</v>
      </c>
      <c r="S905" s="5" t="s">
        <v>269</v>
      </c>
      <c r="T905" s="5" t="s">
        <v>269</v>
      </c>
      <c r="U905" s="5" t="s">
        <v>269</v>
      </c>
      <c r="V905" s="5" t="s">
        <v>269</v>
      </c>
      <c r="W905" s="5" t="s">
        <v>269</v>
      </c>
      <c r="X905" s="5" t="s">
        <v>269</v>
      </c>
      <c r="Y905" s="5" t="s">
        <v>269</v>
      </c>
      <c r="Z905" s="25">
        <f t="shared" si="88"/>
        <v>0</v>
      </c>
      <c r="AA905" s="30" t="s">
        <v>269</v>
      </c>
      <c r="AB905" s="30" t="s">
        <v>269</v>
      </c>
      <c r="AC905" s="30" t="s">
        <v>269</v>
      </c>
      <c r="AD905" s="5" t="s">
        <v>269</v>
      </c>
      <c r="AE905" s="28"/>
      <c r="AF905" s="29">
        <v>1.9824</v>
      </c>
      <c r="AH905" s="29">
        <v>1020.9925</v>
      </c>
      <c r="AI905" s="29">
        <v>5.2954</v>
      </c>
      <c r="AJ905" s="29">
        <v>66.3667</v>
      </c>
      <c r="AK905" s="29">
        <v>89.74</v>
      </c>
    </row>
    <row r="906" spans="1:37">
      <c r="A906" s="13" t="s">
        <v>15404</v>
      </c>
      <c r="B906" s="4" t="s">
        <v>224</v>
      </c>
      <c r="C906" s="12" t="s">
        <v>99</v>
      </c>
      <c r="D906" s="4" t="s">
        <v>476</v>
      </c>
      <c r="E906" s="4" t="s">
        <v>764</v>
      </c>
      <c r="F906" s="4" t="s">
        <v>283</v>
      </c>
      <c r="G906" s="4" t="s">
        <v>1459</v>
      </c>
      <c r="H906" s="4" t="s">
        <v>722</v>
      </c>
      <c r="I906" s="10">
        <f t="shared" si="82"/>
        <v>0.794871794871795</v>
      </c>
      <c r="J906" s="10">
        <f t="shared" si="83"/>
        <v>1.25806451612903</v>
      </c>
      <c r="K906" s="5" t="s">
        <v>33139</v>
      </c>
      <c r="L906" s="5" t="s">
        <v>33140</v>
      </c>
      <c r="M906" s="34">
        <f t="shared" si="81"/>
        <v>4.06131929389904</v>
      </c>
      <c r="N906" s="34">
        <f t="shared" si="84"/>
        <v>3.383992</v>
      </c>
      <c r="O906" s="34">
        <f t="shared" si="85"/>
        <v>1.861608</v>
      </c>
      <c r="P906" s="34">
        <f t="shared" si="86"/>
        <v>0.354889431142291</v>
      </c>
      <c r="Q906" s="34">
        <f t="shared" si="87"/>
        <v>8.39296</v>
      </c>
      <c r="R906" s="5" t="s">
        <v>269</v>
      </c>
      <c r="S906" s="5" t="s">
        <v>269</v>
      </c>
      <c r="T906" s="5" t="s">
        <v>269</v>
      </c>
      <c r="U906" s="5" t="s">
        <v>269</v>
      </c>
      <c r="V906" s="5" t="s">
        <v>269</v>
      </c>
      <c r="W906" s="5" t="s">
        <v>269</v>
      </c>
      <c r="X906" s="5" t="s">
        <v>269</v>
      </c>
      <c r="Y906" s="5" t="s">
        <v>269</v>
      </c>
      <c r="Z906" s="25">
        <f t="shared" si="88"/>
        <v>0</v>
      </c>
      <c r="AA906" s="30" t="s">
        <v>269</v>
      </c>
      <c r="AB906" s="30" t="s">
        <v>269</v>
      </c>
      <c r="AC906" s="30" t="s">
        <v>269</v>
      </c>
      <c r="AD906" s="5" t="s">
        <v>269</v>
      </c>
      <c r="AE906" s="28"/>
      <c r="AF906" s="29">
        <v>1.6012</v>
      </c>
      <c r="AH906" s="29">
        <v>1020.695</v>
      </c>
      <c r="AI906" s="29">
        <v>5.2833</v>
      </c>
      <c r="AJ906" s="29">
        <v>66.4016</v>
      </c>
      <c r="AK906" s="29">
        <v>61.1344</v>
      </c>
    </row>
    <row r="907" spans="1:37">
      <c r="A907" s="13" t="s">
        <v>15410</v>
      </c>
      <c r="B907" s="4" t="s">
        <v>393</v>
      </c>
      <c r="C907" s="12" t="s">
        <v>99</v>
      </c>
      <c r="D907" s="4" t="s">
        <v>224</v>
      </c>
      <c r="E907" s="4" t="s">
        <v>81</v>
      </c>
      <c r="F907" s="4" t="s">
        <v>1722</v>
      </c>
      <c r="G907" s="4" t="s">
        <v>50</v>
      </c>
      <c r="H907" s="4" t="s">
        <v>300</v>
      </c>
      <c r="I907" s="10">
        <f t="shared" si="82"/>
        <v>0.772727272727273</v>
      </c>
      <c r="J907" s="10">
        <f t="shared" si="83"/>
        <v>1.29411764705882</v>
      </c>
      <c r="K907" s="5" t="s">
        <v>9382</v>
      </c>
      <c r="L907" s="5" t="s">
        <v>33141</v>
      </c>
      <c r="M907" s="34">
        <f t="shared" si="81"/>
        <v>4.13573085846868</v>
      </c>
      <c r="N907" s="34">
        <f t="shared" si="84"/>
        <v>3.613504</v>
      </c>
      <c r="O907" s="34">
        <f t="shared" si="85"/>
        <v>2.090496</v>
      </c>
      <c r="P907" s="34">
        <f t="shared" si="86"/>
        <v>0.366496493688639</v>
      </c>
      <c r="Q907" s="34">
        <f t="shared" si="87"/>
        <v>9.1264</v>
      </c>
      <c r="R907" s="5" t="s">
        <v>269</v>
      </c>
      <c r="S907" s="5" t="s">
        <v>269</v>
      </c>
      <c r="T907" s="5" t="s">
        <v>269</v>
      </c>
      <c r="U907" s="5" t="s">
        <v>269</v>
      </c>
      <c r="V907" s="5" t="s">
        <v>269</v>
      </c>
      <c r="W907" s="5" t="s">
        <v>269</v>
      </c>
      <c r="X907" s="5" t="s">
        <v>269</v>
      </c>
      <c r="Y907" s="5" t="s">
        <v>269</v>
      </c>
      <c r="Z907" s="25">
        <f t="shared" si="88"/>
        <v>0</v>
      </c>
      <c r="AA907" s="30" t="s">
        <v>269</v>
      </c>
      <c r="AB907" s="30" t="s">
        <v>269</v>
      </c>
      <c r="AC907" s="30" t="s">
        <v>269</v>
      </c>
      <c r="AD907" s="5" t="s">
        <v>269</v>
      </c>
      <c r="AE907" s="28"/>
      <c r="AF907" s="29">
        <v>1.5939</v>
      </c>
      <c r="AH907" s="29">
        <v>1020.6567</v>
      </c>
      <c r="AI907" s="29">
        <v>5.0084</v>
      </c>
      <c r="AJ907" s="29">
        <v>67.1742</v>
      </c>
      <c r="AK907" s="29">
        <v>69.9503</v>
      </c>
    </row>
    <row r="908" spans="1:37">
      <c r="A908" s="13" t="s">
        <v>15415</v>
      </c>
      <c r="B908" s="4" t="s">
        <v>82</v>
      </c>
      <c r="C908" s="12" t="s">
        <v>99</v>
      </c>
      <c r="D908" s="4" t="s">
        <v>129</v>
      </c>
      <c r="E908" s="4" t="s">
        <v>778</v>
      </c>
      <c r="F908" s="4" t="s">
        <v>5514</v>
      </c>
      <c r="G908" s="4" t="s">
        <v>344</v>
      </c>
      <c r="H908" s="4" t="s">
        <v>1088</v>
      </c>
      <c r="I908" s="10">
        <f t="shared" si="82"/>
        <v>0.779411764705882</v>
      </c>
      <c r="J908" s="10">
        <f t="shared" si="83"/>
        <v>1.28301886792453</v>
      </c>
      <c r="K908" s="5" t="s">
        <v>33142</v>
      </c>
      <c r="L908" s="5" t="s">
        <v>33143</v>
      </c>
      <c r="M908" s="34">
        <f t="shared" si="81"/>
        <v>7.09598256585181</v>
      </c>
      <c r="N908" s="34">
        <f t="shared" si="84"/>
        <v>5.530296</v>
      </c>
      <c r="O908" s="34">
        <f t="shared" si="85"/>
        <v>9.447904</v>
      </c>
      <c r="P908" s="34">
        <f t="shared" si="86"/>
        <v>0.630776995900709</v>
      </c>
      <c r="Q908" s="34">
        <f t="shared" si="87"/>
        <v>23.96512</v>
      </c>
      <c r="R908" s="5" t="s">
        <v>269</v>
      </c>
      <c r="S908" s="5" t="s">
        <v>269</v>
      </c>
      <c r="T908" s="5" t="s">
        <v>269</v>
      </c>
      <c r="U908" s="5" t="s">
        <v>269</v>
      </c>
      <c r="V908" s="5" t="s">
        <v>269</v>
      </c>
      <c r="W908" s="5" t="s">
        <v>269</v>
      </c>
      <c r="X908" s="5" t="s">
        <v>269</v>
      </c>
      <c r="Y908" s="5" t="s">
        <v>269</v>
      </c>
      <c r="Z908" s="25">
        <f t="shared" si="88"/>
        <v>0</v>
      </c>
      <c r="AA908" s="30" t="s">
        <v>269</v>
      </c>
      <c r="AB908" s="30" t="s">
        <v>269</v>
      </c>
      <c r="AC908" s="30" t="s">
        <v>269</v>
      </c>
      <c r="AD908" s="5" t="s">
        <v>269</v>
      </c>
      <c r="AE908" s="28"/>
      <c r="AF908" s="29">
        <v>0.4149</v>
      </c>
      <c r="AH908" s="29">
        <v>1021.4234</v>
      </c>
      <c r="AI908" s="29">
        <v>4.8216</v>
      </c>
      <c r="AJ908" s="29">
        <v>67.955</v>
      </c>
      <c r="AK908" s="29">
        <v>119.2462</v>
      </c>
    </row>
    <row r="909" spans="1:37">
      <c r="A909" s="13" t="s">
        <v>15420</v>
      </c>
      <c r="B909" s="4" t="s">
        <v>143</v>
      </c>
      <c r="C909" s="12" t="s">
        <v>99</v>
      </c>
      <c r="D909" s="4" t="s">
        <v>778</v>
      </c>
      <c r="E909" s="4" t="s">
        <v>145</v>
      </c>
      <c r="F909" s="4" t="s">
        <v>1375</v>
      </c>
      <c r="G909" s="4" t="s">
        <v>302</v>
      </c>
      <c r="H909" s="4" t="s">
        <v>97</v>
      </c>
      <c r="I909" s="10">
        <f t="shared" si="82"/>
        <v>0.754716981132076</v>
      </c>
      <c r="J909" s="10">
        <f t="shared" si="83"/>
        <v>1.325</v>
      </c>
      <c r="K909" s="5" t="s">
        <v>33144</v>
      </c>
      <c r="L909" s="5" t="s">
        <v>33145</v>
      </c>
      <c r="M909" s="34">
        <f t="shared" si="81"/>
        <v>4.14363078404236</v>
      </c>
      <c r="N909" s="34">
        <f t="shared" si="84"/>
        <v>4.354178</v>
      </c>
      <c r="O909" s="34">
        <f t="shared" si="85"/>
        <v>2.532122</v>
      </c>
      <c r="P909" s="34">
        <f t="shared" si="86"/>
        <v>0.367704282415811</v>
      </c>
      <c r="Q909" s="34">
        <f t="shared" si="87"/>
        <v>11.01808</v>
      </c>
      <c r="R909" s="5" t="s">
        <v>269</v>
      </c>
      <c r="S909" s="5" t="s">
        <v>269</v>
      </c>
      <c r="T909" s="5" t="s">
        <v>269</v>
      </c>
      <c r="U909" s="5" t="s">
        <v>269</v>
      </c>
      <c r="V909" s="5" t="s">
        <v>269</v>
      </c>
      <c r="W909" s="5" t="s">
        <v>269</v>
      </c>
      <c r="X909" s="5" t="s">
        <v>269</v>
      </c>
      <c r="Y909" s="5" t="s">
        <v>269</v>
      </c>
      <c r="Z909" s="25">
        <f t="shared" si="88"/>
        <v>0</v>
      </c>
      <c r="AA909" s="30" t="s">
        <v>269</v>
      </c>
      <c r="AB909" s="30" t="s">
        <v>269</v>
      </c>
      <c r="AC909" s="30" t="s">
        <v>269</v>
      </c>
      <c r="AD909" s="5" t="s">
        <v>269</v>
      </c>
      <c r="AE909" s="28"/>
      <c r="AF909" s="29">
        <v>0.3655</v>
      </c>
      <c r="AH909" s="29">
        <v>1022.0025</v>
      </c>
      <c r="AI909" s="29">
        <v>4.5335</v>
      </c>
      <c r="AJ909" s="29">
        <v>69.4658</v>
      </c>
      <c r="AK909" s="29">
        <v>50.3619</v>
      </c>
    </row>
    <row r="910" spans="1:37">
      <c r="A910" s="13" t="s">
        <v>15424</v>
      </c>
      <c r="B910" s="4" t="s">
        <v>316</v>
      </c>
      <c r="C910" s="12" t="s">
        <v>99</v>
      </c>
      <c r="D910" s="4" t="s">
        <v>129</v>
      </c>
      <c r="E910" s="4" t="s">
        <v>116</v>
      </c>
      <c r="F910" s="4" t="s">
        <v>7666</v>
      </c>
      <c r="G910" s="4" t="s">
        <v>208</v>
      </c>
      <c r="H910" s="4" t="s">
        <v>48</v>
      </c>
      <c r="I910" s="10">
        <f t="shared" si="82"/>
        <v>0.764705882352941</v>
      </c>
      <c r="J910" s="10">
        <f t="shared" si="83"/>
        <v>1.30769230769231</v>
      </c>
      <c r="K910" s="5" t="s">
        <v>18161</v>
      </c>
      <c r="L910" s="5" t="s">
        <v>33146</v>
      </c>
      <c r="M910" s="34">
        <f t="shared" si="81"/>
        <v>3.95357543991015</v>
      </c>
      <c r="N910" s="34">
        <f t="shared" si="84"/>
        <v>7.697822</v>
      </c>
      <c r="O910" s="34">
        <f t="shared" si="85"/>
        <v>3.918178</v>
      </c>
      <c r="P910" s="34">
        <f t="shared" si="86"/>
        <v>0.337308712121212</v>
      </c>
      <c r="Q910" s="34">
        <f t="shared" si="87"/>
        <v>18.5856</v>
      </c>
      <c r="R910" s="5" t="s">
        <v>269</v>
      </c>
      <c r="S910" s="5" t="s">
        <v>269</v>
      </c>
      <c r="T910" s="5" t="s">
        <v>269</v>
      </c>
      <c r="U910" s="5" t="s">
        <v>269</v>
      </c>
      <c r="V910" s="5" t="s">
        <v>269</v>
      </c>
      <c r="W910" s="5" t="s">
        <v>269</v>
      </c>
      <c r="X910" s="5" t="s">
        <v>269</v>
      </c>
      <c r="Y910" s="5" t="s">
        <v>269</v>
      </c>
      <c r="Z910" s="25">
        <f t="shared" si="88"/>
        <v>0</v>
      </c>
      <c r="AA910" s="30" t="s">
        <v>269</v>
      </c>
      <c r="AB910" s="30" t="s">
        <v>269</v>
      </c>
      <c r="AC910" s="30" t="s">
        <v>269</v>
      </c>
      <c r="AD910" s="5" t="s">
        <v>269</v>
      </c>
      <c r="AE910" s="28"/>
      <c r="AF910" s="29">
        <v>0.1402</v>
      </c>
      <c r="AH910" s="29">
        <v>1022.7642</v>
      </c>
      <c r="AI910" s="29">
        <v>4.5333</v>
      </c>
      <c r="AJ910" s="29">
        <v>70.8424</v>
      </c>
      <c r="AK910" s="29">
        <v>29.1948</v>
      </c>
    </row>
    <row r="911" spans="1:37">
      <c r="A911" s="13" t="s">
        <v>15429</v>
      </c>
      <c r="B911" s="4" t="s">
        <v>30</v>
      </c>
      <c r="C911" s="12" t="s">
        <v>99</v>
      </c>
      <c r="D911" s="4" t="s">
        <v>640</v>
      </c>
      <c r="E911" s="4" t="s">
        <v>143</v>
      </c>
      <c r="F911" s="4" t="s">
        <v>1535</v>
      </c>
      <c r="G911" s="4" t="s">
        <v>208</v>
      </c>
      <c r="H911" s="4" t="s">
        <v>64</v>
      </c>
      <c r="I911" s="10">
        <f t="shared" si="82"/>
        <v>0.767123287671233</v>
      </c>
      <c r="J911" s="10">
        <f t="shared" si="83"/>
        <v>1.30357142857143</v>
      </c>
      <c r="K911" s="5" t="s">
        <v>33147</v>
      </c>
      <c r="L911" s="5" t="s">
        <v>33148</v>
      </c>
      <c r="M911" s="34">
        <f t="shared" si="81"/>
        <v>3.83464005702067</v>
      </c>
      <c r="N911" s="34">
        <f t="shared" si="84"/>
        <v>8.454478</v>
      </c>
      <c r="O911" s="34">
        <f t="shared" si="85"/>
        <v>3.919522</v>
      </c>
      <c r="P911" s="34">
        <f t="shared" si="86"/>
        <v>0.316754646840149</v>
      </c>
      <c r="Q911" s="34">
        <f t="shared" si="87"/>
        <v>19.7984</v>
      </c>
      <c r="R911" s="5" t="s">
        <v>269</v>
      </c>
      <c r="S911" s="5" t="s">
        <v>269</v>
      </c>
      <c r="T911" s="5" t="s">
        <v>269</v>
      </c>
      <c r="U911" s="5" t="s">
        <v>269</v>
      </c>
      <c r="V911" s="5" t="s">
        <v>269</v>
      </c>
      <c r="W911" s="5" t="s">
        <v>269</v>
      </c>
      <c r="X911" s="5" t="s">
        <v>269</v>
      </c>
      <c r="Y911" s="5" t="s">
        <v>269</v>
      </c>
      <c r="Z911" s="25">
        <f t="shared" si="88"/>
        <v>0</v>
      </c>
      <c r="AA911" s="30" t="s">
        <v>269</v>
      </c>
      <c r="AB911" s="30" t="s">
        <v>269</v>
      </c>
      <c r="AC911" s="30" t="s">
        <v>269</v>
      </c>
      <c r="AD911" s="5" t="s">
        <v>269</v>
      </c>
      <c r="AE911" s="28"/>
      <c r="AF911" s="29">
        <v>0.4008</v>
      </c>
      <c r="AH911" s="29">
        <v>1023.0825</v>
      </c>
      <c r="AI911" s="29">
        <v>4.2409</v>
      </c>
      <c r="AJ911" s="29">
        <v>73.4467</v>
      </c>
      <c r="AK911" s="29">
        <v>74.6789</v>
      </c>
    </row>
    <row r="912" spans="1:37">
      <c r="A912" s="13" t="s">
        <v>15433</v>
      </c>
      <c r="B912" s="4" t="s">
        <v>2298</v>
      </c>
      <c r="C912" s="12" t="s">
        <v>99</v>
      </c>
      <c r="D912" s="4" t="s">
        <v>298</v>
      </c>
      <c r="E912" s="4" t="s">
        <v>940</v>
      </c>
      <c r="F912" s="4" t="s">
        <v>301</v>
      </c>
      <c r="G912" s="4" t="s">
        <v>226</v>
      </c>
      <c r="H912" s="4" t="s">
        <v>256</v>
      </c>
      <c r="I912" s="10">
        <f t="shared" si="82"/>
        <v>0.777777777777778</v>
      </c>
      <c r="J912" s="10">
        <f t="shared" si="83"/>
        <v>1.28571428571429</v>
      </c>
      <c r="K912" s="5" t="s">
        <v>33149</v>
      </c>
      <c r="L912" s="5" t="s">
        <v>21529</v>
      </c>
      <c r="M912" s="34">
        <f t="shared" si="81"/>
        <v>4.54563002680965</v>
      </c>
      <c r="N912" s="34">
        <f t="shared" si="84"/>
        <v>9.7726</v>
      </c>
      <c r="O912" s="34">
        <f t="shared" si="85"/>
        <v>7.1826</v>
      </c>
      <c r="P912" s="34">
        <f t="shared" si="86"/>
        <v>0.423622251580636</v>
      </c>
      <c r="Q912" s="34">
        <f t="shared" si="87"/>
        <v>27.12832</v>
      </c>
      <c r="R912" s="5" t="s">
        <v>269</v>
      </c>
      <c r="S912" s="5" t="s">
        <v>269</v>
      </c>
      <c r="T912" s="5" t="s">
        <v>269</v>
      </c>
      <c r="U912" s="5" t="s">
        <v>269</v>
      </c>
      <c r="V912" s="5" t="s">
        <v>269</v>
      </c>
      <c r="W912" s="5" t="s">
        <v>269</v>
      </c>
      <c r="X912" s="5" t="s">
        <v>269</v>
      </c>
      <c r="Y912" s="5" t="s">
        <v>269</v>
      </c>
      <c r="Z912" s="25">
        <f t="shared" si="88"/>
        <v>0</v>
      </c>
      <c r="AA912" s="30" t="s">
        <v>269</v>
      </c>
      <c r="AB912" s="30" t="s">
        <v>269</v>
      </c>
      <c r="AC912" s="30" t="s">
        <v>269</v>
      </c>
      <c r="AD912" s="5" t="s">
        <v>269</v>
      </c>
      <c r="AE912" s="28"/>
      <c r="AF912" s="29">
        <v>0.5414</v>
      </c>
      <c r="AH912" s="29">
        <v>1023.1725</v>
      </c>
      <c r="AI912" s="29">
        <v>4.0991</v>
      </c>
      <c r="AJ912" s="29">
        <v>74.8001</v>
      </c>
      <c r="AK912" s="29">
        <v>89.3929</v>
      </c>
    </row>
    <row r="913" spans="1:37">
      <c r="A913" s="13" t="s">
        <v>15438</v>
      </c>
      <c r="B913" s="4" t="s">
        <v>600</v>
      </c>
      <c r="C913" s="12" t="s">
        <v>99</v>
      </c>
      <c r="D913" s="4" t="s">
        <v>2687</v>
      </c>
      <c r="E913" s="4" t="s">
        <v>2663</v>
      </c>
      <c r="F913" s="4" t="s">
        <v>8181</v>
      </c>
      <c r="G913" s="4" t="s">
        <v>376</v>
      </c>
      <c r="H913" s="4" t="s">
        <v>223</v>
      </c>
      <c r="I913" s="10">
        <f t="shared" si="82"/>
        <v>0.784090909090909</v>
      </c>
      <c r="J913" s="10">
        <f t="shared" si="83"/>
        <v>1.27536231884058</v>
      </c>
      <c r="K913" s="5" t="s">
        <v>30997</v>
      </c>
      <c r="L913" s="5" t="s">
        <v>33150</v>
      </c>
      <c r="M913" s="34">
        <f t="shared" si="81"/>
        <v>5.11508020741729</v>
      </c>
      <c r="N913" s="34">
        <f t="shared" si="84"/>
        <v>8.639974</v>
      </c>
      <c r="O913" s="34">
        <f t="shared" si="85"/>
        <v>8.228026</v>
      </c>
      <c r="P913" s="34">
        <f t="shared" si="86"/>
        <v>0.487789068057861</v>
      </c>
      <c r="Q913" s="34">
        <f t="shared" si="87"/>
        <v>26.9888</v>
      </c>
      <c r="R913" s="5" t="s">
        <v>269</v>
      </c>
      <c r="S913" s="5" t="s">
        <v>269</v>
      </c>
      <c r="T913" s="5" t="s">
        <v>269</v>
      </c>
      <c r="U913" s="5" t="s">
        <v>269</v>
      </c>
      <c r="V913" s="5" t="s">
        <v>269</v>
      </c>
      <c r="W913" s="5" t="s">
        <v>269</v>
      </c>
      <c r="X913" s="5" t="s">
        <v>269</v>
      </c>
      <c r="Y913" s="5" t="s">
        <v>269</v>
      </c>
      <c r="Z913" s="25">
        <f t="shared" si="88"/>
        <v>0</v>
      </c>
      <c r="AA913" s="30" t="s">
        <v>269</v>
      </c>
      <c r="AB913" s="30" t="s">
        <v>269</v>
      </c>
      <c r="AC913" s="30" t="s">
        <v>269</v>
      </c>
      <c r="AD913" s="5" t="s">
        <v>269</v>
      </c>
      <c r="AE913" s="28"/>
      <c r="AF913" s="29">
        <v>0.768</v>
      </c>
      <c r="AH913" s="29">
        <v>1023.4784</v>
      </c>
      <c r="AI913" s="29">
        <v>4.0916</v>
      </c>
      <c r="AJ913" s="29">
        <v>74.1491</v>
      </c>
      <c r="AK913" s="29">
        <v>92.6076</v>
      </c>
    </row>
    <row r="914" spans="1:37">
      <c r="A914" s="13" t="s">
        <v>15441</v>
      </c>
      <c r="B914" s="4" t="s">
        <v>206</v>
      </c>
      <c r="C914" s="12" t="s">
        <v>99</v>
      </c>
      <c r="D914" s="4" t="s">
        <v>65</v>
      </c>
      <c r="E914" s="4" t="s">
        <v>207</v>
      </c>
      <c r="F914" s="4" t="s">
        <v>2514</v>
      </c>
      <c r="G914" s="4" t="s">
        <v>34</v>
      </c>
      <c r="H914" s="4" t="s">
        <v>709</v>
      </c>
      <c r="I914" s="10">
        <f t="shared" si="82"/>
        <v>0.786666666666667</v>
      </c>
      <c r="J914" s="10">
        <f t="shared" si="83"/>
        <v>1.27118644067797</v>
      </c>
      <c r="K914" s="5" t="s">
        <v>33151</v>
      </c>
      <c r="L914" s="5" t="s">
        <v>33152</v>
      </c>
      <c r="M914" s="34">
        <f t="shared" ref="M914:M977" si="89">IF(COUNTBLANK(K914)+COUNTBLANK(L914)&gt;0,"",K914/L914)</f>
        <v>4.00956045938308</v>
      </c>
      <c r="N914" s="34">
        <f t="shared" si="84"/>
        <v>8.714644</v>
      </c>
      <c r="O914" s="34">
        <f t="shared" si="85"/>
        <v>4.621956</v>
      </c>
      <c r="P914" s="34">
        <f t="shared" si="86"/>
        <v>0.346561792360872</v>
      </c>
      <c r="Q914" s="34">
        <f t="shared" si="87"/>
        <v>21.33856</v>
      </c>
      <c r="R914" s="5" t="s">
        <v>269</v>
      </c>
      <c r="S914" s="5" t="s">
        <v>269</v>
      </c>
      <c r="T914" s="5" t="s">
        <v>269</v>
      </c>
      <c r="U914" s="5" t="s">
        <v>269</v>
      </c>
      <c r="V914" s="5" t="s">
        <v>269</v>
      </c>
      <c r="W914" s="5" t="s">
        <v>269</v>
      </c>
      <c r="X914" s="5" t="s">
        <v>269</v>
      </c>
      <c r="Y914" s="5" t="s">
        <v>269</v>
      </c>
      <c r="Z914" s="25">
        <f t="shared" si="88"/>
        <v>0</v>
      </c>
      <c r="AA914" s="30" t="s">
        <v>269</v>
      </c>
      <c r="AB914" s="30" t="s">
        <v>269</v>
      </c>
      <c r="AC914" s="30" t="s">
        <v>269</v>
      </c>
      <c r="AD914" s="5" t="s">
        <v>269</v>
      </c>
      <c r="AE914" s="28"/>
      <c r="AF914" s="29">
        <v>1.1066</v>
      </c>
      <c r="AH914" s="29">
        <v>1023.4975</v>
      </c>
      <c r="AI914" s="29">
        <v>3.9116</v>
      </c>
      <c r="AJ914" s="29">
        <v>72.4676</v>
      </c>
      <c r="AK914" s="29">
        <v>112.7679</v>
      </c>
    </row>
    <row r="915" spans="1:37">
      <c r="A915" s="13" t="s">
        <v>15449</v>
      </c>
      <c r="B915" s="4" t="s">
        <v>28</v>
      </c>
      <c r="C915" s="12" t="s">
        <v>99</v>
      </c>
      <c r="D915" s="4" t="s">
        <v>222</v>
      </c>
      <c r="E915" s="4" t="s">
        <v>192</v>
      </c>
      <c r="F915" s="4" t="s">
        <v>9950</v>
      </c>
      <c r="G915" s="4" t="s">
        <v>942</v>
      </c>
      <c r="H915" s="4" t="s">
        <v>116</v>
      </c>
      <c r="I915" s="10">
        <f t="shared" si="82"/>
        <v>0.807017543859649</v>
      </c>
      <c r="J915" s="10">
        <f t="shared" si="83"/>
        <v>1.23913043478261</v>
      </c>
      <c r="K915" s="5" t="s">
        <v>33153</v>
      </c>
      <c r="L915" s="5" t="s">
        <v>33154</v>
      </c>
      <c r="M915" s="34">
        <f t="shared" si="89"/>
        <v>3.86496137872142</v>
      </c>
      <c r="N915" s="34">
        <f t="shared" si="84"/>
        <v>6.749906</v>
      </c>
      <c r="O915" s="34">
        <f t="shared" si="85"/>
        <v>3.207394</v>
      </c>
      <c r="P915" s="34">
        <f t="shared" si="86"/>
        <v>0.32211483032549</v>
      </c>
      <c r="Q915" s="34">
        <f t="shared" si="87"/>
        <v>15.93168</v>
      </c>
      <c r="R915" s="5" t="s">
        <v>269</v>
      </c>
      <c r="S915" s="5" t="s">
        <v>269</v>
      </c>
      <c r="T915" s="5" t="s">
        <v>269</v>
      </c>
      <c r="U915" s="5" t="s">
        <v>269</v>
      </c>
      <c r="V915" s="5" t="s">
        <v>269</v>
      </c>
      <c r="W915" s="5" t="s">
        <v>269</v>
      </c>
      <c r="X915" s="5" t="s">
        <v>269</v>
      </c>
      <c r="Y915" s="5" t="s">
        <v>269</v>
      </c>
      <c r="Z915" s="25">
        <f t="shared" si="88"/>
        <v>0</v>
      </c>
      <c r="AA915" s="30" t="s">
        <v>269</v>
      </c>
      <c r="AB915" s="30" t="s">
        <v>269</v>
      </c>
      <c r="AC915" s="30" t="s">
        <v>269</v>
      </c>
      <c r="AD915" s="5" t="s">
        <v>269</v>
      </c>
      <c r="AE915" s="28"/>
      <c r="AF915" s="29">
        <v>0.5033</v>
      </c>
      <c r="AH915" s="29">
        <v>1023.6392</v>
      </c>
      <c r="AI915" s="29">
        <v>3.8401</v>
      </c>
      <c r="AJ915" s="29">
        <v>72.3699</v>
      </c>
      <c r="AK915" s="29">
        <v>132.731</v>
      </c>
    </row>
    <row r="916" spans="1:37">
      <c r="A916" s="13" t="s">
        <v>15455</v>
      </c>
      <c r="B916" s="4" t="s">
        <v>222</v>
      </c>
      <c r="C916" s="12" t="s">
        <v>99</v>
      </c>
      <c r="D916" s="4" t="s">
        <v>130</v>
      </c>
      <c r="E916" s="4" t="s">
        <v>113</v>
      </c>
      <c r="F916" s="4" t="s">
        <v>106</v>
      </c>
      <c r="G916" s="4" t="s">
        <v>1737</v>
      </c>
      <c r="H916" s="4" t="s">
        <v>116</v>
      </c>
      <c r="I916" s="10">
        <f t="shared" si="82"/>
        <v>0.836734693877551</v>
      </c>
      <c r="J916" s="10">
        <f t="shared" si="83"/>
        <v>1.19512195121951</v>
      </c>
      <c r="K916" s="5" t="s">
        <v>33155</v>
      </c>
      <c r="L916" s="5" t="s">
        <v>33156</v>
      </c>
      <c r="M916" s="34">
        <f t="shared" si="89"/>
        <v>4.20741261550824</v>
      </c>
      <c r="N916" s="34">
        <f t="shared" si="84"/>
        <v>5.216944</v>
      </c>
      <c r="O916" s="34">
        <f t="shared" si="85"/>
        <v>3.160856</v>
      </c>
      <c r="P916" s="34">
        <f t="shared" si="86"/>
        <v>0.377289503210867</v>
      </c>
      <c r="Q916" s="34">
        <f t="shared" si="87"/>
        <v>13.40448</v>
      </c>
      <c r="R916" s="5" t="s">
        <v>269</v>
      </c>
      <c r="S916" s="5" t="s">
        <v>269</v>
      </c>
      <c r="T916" s="5" t="s">
        <v>269</v>
      </c>
      <c r="U916" s="5" t="s">
        <v>269</v>
      </c>
      <c r="V916" s="5" t="s">
        <v>269</v>
      </c>
      <c r="W916" s="5" t="s">
        <v>269</v>
      </c>
      <c r="X916" s="5" t="s">
        <v>269</v>
      </c>
      <c r="Y916" s="5" t="s">
        <v>269</v>
      </c>
      <c r="Z916" s="25">
        <f t="shared" si="88"/>
        <v>0</v>
      </c>
      <c r="AA916" s="30" t="s">
        <v>269</v>
      </c>
      <c r="AB916" s="30" t="s">
        <v>269</v>
      </c>
      <c r="AC916" s="30" t="s">
        <v>269</v>
      </c>
      <c r="AD916" s="5" t="s">
        <v>269</v>
      </c>
      <c r="AE916" s="28"/>
      <c r="AF916" s="29">
        <v>0.5031</v>
      </c>
      <c r="AH916" s="29">
        <v>1023.6425</v>
      </c>
      <c r="AI916" s="29">
        <v>3.6876</v>
      </c>
      <c r="AJ916" s="29">
        <v>72.5975</v>
      </c>
      <c r="AK916" s="29">
        <v>127.419</v>
      </c>
    </row>
    <row r="917" spans="1:37">
      <c r="A917" s="13" t="s">
        <v>15461</v>
      </c>
      <c r="B917" s="4" t="s">
        <v>97</v>
      </c>
      <c r="C917" s="12" t="s">
        <v>99</v>
      </c>
      <c r="D917" s="4" t="s">
        <v>224</v>
      </c>
      <c r="E917" s="4" t="s">
        <v>29</v>
      </c>
      <c r="F917" s="4" t="s">
        <v>1679</v>
      </c>
      <c r="G917" s="4" t="s">
        <v>1459</v>
      </c>
      <c r="H917" s="4" t="s">
        <v>66</v>
      </c>
      <c r="I917" s="10">
        <f t="shared" si="82"/>
        <v>0.818181818181818</v>
      </c>
      <c r="J917" s="10">
        <f t="shared" si="83"/>
        <v>1.22222222222222</v>
      </c>
      <c r="K917" s="5" t="s">
        <v>33157</v>
      </c>
      <c r="L917" s="5" t="s">
        <v>33158</v>
      </c>
      <c r="M917" s="34">
        <f t="shared" si="89"/>
        <v>4.26863722697056</v>
      </c>
      <c r="N917" s="34">
        <f t="shared" si="84"/>
        <v>4.414176</v>
      </c>
      <c r="O917" s="34">
        <f t="shared" si="85"/>
        <v>2.777624</v>
      </c>
      <c r="P917" s="34">
        <f t="shared" si="86"/>
        <v>0.386220973886927</v>
      </c>
      <c r="Q917" s="34">
        <f t="shared" si="87"/>
        <v>11.50688</v>
      </c>
      <c r="R917" s="5" t="s">
        <v>269</v>
      </c>
      <c r="S917" s="5" t="s">
        <v>269</v>
      </c>
      <c r="T917" s="5" t="s">
        <v>269</v>
      </c>
      <c r="U917" s="5" t="s">
        <v>269</v>
      </c>
      <c r="V917" s="5" t="s">
        <v>269</v>
      </c>
      <c r="W917" s="5" t="s">
        <v>269</v>
      </c>
      <c r="X917" s="5" t="s">
        <v>269</v>
      </c>
      <c r="Y917" s="5" t="s">
        <v>269</v>
      </c>
      <c r="Z917" s="25">
        <f t="shared" si="88"/>
        <v>0</v>
      </c>
      <c r="AA917" s="30" t="s">
        <v>269</v>
      </c>
      <c r="AB917" s="30" t="s">
        <v>269</v>
      </c>
      <c r="AC917" s="30" t="s">
        <v>269</v>
      </c>
      <c r="AD917" s="5" t="s">
        <v>269</v>
      </c>
      <c r="AE917" s="28"/>
      <c r="AF917" s="29">
        <v>0.2318</v>
      </c>
      <c r="AH917" s="29">
        <v>1023.5217</v>
      </c>
      <c r="AI917" s="29">
        <v>3.7033</v>
      </c>
      <c r="AJ917" s="29">
        <v>72.5017</v>
      </c>
      <c r="AK917" s="29">
        <v>123.5685</v>
      </c>
    </row>
    <row r="918" spans="1:37">
      <c r="A918" s="13" t="s">
        <v>15467</v>
      </c>
      <c r="B918" s="4" t="s">
        <v>393</v>
      </c>
      <c r="C918" s="12" t="s">
        <v>99</v>
      </c>
      <c r="D918" s="4" t="s">
        <v>145</v>
      </c>
      <c r="E918" s="4" t="s">
        <v>81</v>
      </c>
      <c r="F918" s="4" t="s">
        <v>2893</v>
      </c>
      <c r="G918" s="4" t="s">
        <v>874</v>
      </c>
      <c r="H918" s="4" t="s">
        <v>393</v>
      </c>
      <c r="I918" s="10">
        <f t="shared" si="82"/>
        <v>0.85</v>
      </c>
      <c r="J918" s="10">
        <f t="shared" si="83"/>
        <v>1.17647058823529</v>
      </c>
      <c r="K918" s="5" t="s">
        <v>12945</v>
      </c>
      <c r="L918" s="5" t="s">
        <v>33159</v>
      </c>
      <c r="M918" s="34">
        <f t="shared" si="89"/>
        <v>4.88852382069937</v>
      </c>
      <c r="N918" s="34">
        <f t="shared" si="84"/>
        <v>3.349146</v>
      </c>
      <c r="O918" s="34">
        <f t="shared" si="85"/>
        <v>2.899854</v>
      </c>
      <c r="P918" s="34">
        <f t="shared" si="86"/>
        <v>0.464050888142103</v>
      </c>
      <c r="Q918" s="34">
        <f t="shared" si="87"/>
        <v>9.9984</v>
      </c>
      <c r="R918" s="5" t="s">
        <v>269</v>
      </c>
      <c r="S918" s="5" t="s">
        <v>269</v>
      </c>
      <c r="T918" s="5" t="s">
        <v>269</v>
      </c>
      <c r="U918" s="5" t="s">
        <v>269</v>
      </c>
      <c r="V918" s="5" t="s">
        <v>269</v>
      </c>
      <c r="W918" s="5" t="s">
        <v>269</v>
      </c>
      <c r="X918" s="5" t="s">
        <v>269</v>
      </c>
      <c r="Y918" s="5" t="s">
        <v>269</v>
      </c>
      <c r="Z918" s="25">
        <f t="shared" si="88"/>
        <v>0</v>
      </c>
      <c r="AA918" s="30" t="s">
        <v>269</v>
      </c>
      <c r="AB918" s="30" t="s">
        <v>269</v>
      </c>
      <c r="AC918" s="30" t="s">
        <v>269</v>
      </c>
      <c r="AD918" s="5" t="s">
        <v>269</v>
      </c>
      <c r="AE918" s="28"/>
      <c r="AF918" s="29">
        <v>0.0881</v>
      </c>
      <c r="AH918" s="29">
        <v>1023.5275</v>
      </c>
      <c r="AI918" s="29">
        <v>3.786</v>
      </c>
      <c r="AJ918" s="29">
        <v>71.0234</v>
      </c>
      <c r="AK918" s="29">
        <v>207.9334</v>
      </c>
    </row>
    <row r="919" spans="1:37">
      <c r="A919" s="13" t="s">
        <v>15471</v>
      </c>
      <c r="B919" s="4" t="s">
        <v>209</v>
      </c>
      <c r="C919" s="12" t="s">
        <v>99</v>
      </c>
      <c r="D919" s="4" t="s">
        <v>32</v>
      </c>
      <c r="E919" s="4" t="s">
        <v>161</v>
      </c>
      <c r="F919" s="4" t="s">
        <v>283</v>
      </c>
      <c r="G919" s="4" t="s">
        <v>874</v>
      </c>
      <c r="H919" s="4" t="s">
        <v>116</v>
      </c>
      <c r="I919" s="10">
        <f t="shared" si="82"/>
        <v>0.842105263157895</v>
      </c>
      <c r="J919" s="10">
        <f t="shared" si="83"/>
        <v>1.1875</v>
      </c>
      <c r="K919" s="5" t="s">
        <v>33160</v>
      </c>
      <c r="L919" s="5" t="s">
        <v>33161</v>
      </c>
      <c r="M919" s="34">
        <f t="shared" si="89"/>
        <v>4.01404515593144</v>
      </c>
      <c r="N919" s="34">
        <f t="shared" si="84"/>
        <v>3.469666</v>
      </c>
      <c r="O919" s="34">
        <f t="shared" si="85"/>
        <v>1.846134</v>
      </c>
      <c r="P919" s="34">
        <f t="shared" si="86"/>
        <v>0.347291846946838</v>
      </c>
      <c r="Q919" s="34">
        <f t="shared" si="87"/>
        <v>8.50528</v>
      </c>
      <c r="R919" s="5" t="s">
        <v>269</v>
      </c>
      <c r="S919" s="5" t="s">
        <v>269</v>
      </c>
      <c r="T919" s="5" t="s">
        <v>269</v>
      </c>
      <c r="U919" s="5" t="s">
        <v>269</v>
      </c>
      <c r="V919" s="5" t="s">
        <v>269</v>
      </c>
      <c r="W919" s="5" t="s">
        <v>269</v>
      </c>
      <c r="X919" s="5" t="s">
        <v>269</v>
      </c>
      <c r="Y919" s="5" t="s">
        <v>269</v>
      </c>
      <c r="Z919" s="25">
        <f t="shared" si="88"/>
        <v>0</v>
      </c>
      <c r="AA919" s="30" t="s">
        <v>269</v>
      </c>
      <c r="AB919" s="30" t="s">
        <v>269</v>
      </c>
      <c r="AC919" s="30" t="s">
        <v>269</v>
      </c>
      <c r="AD919" s="5" t="s">
        <v>269</v>
      </c>
      <c r="AE919" s="28"/>
      <c r="AF919" s="29">
        <v>0.2598</v>
      </c>
      <c r="AH919" s="29">
        <v>1023.3542</v>
      </c>
      <c r="AI919" s="29">
        <v>3.5017</v>
      </c>
      <c r="AJ919" s="29">
        <v>71.5926</v>
      </c>
      <c r="AK919" s="29">
        <v>20.6528</v>
      </c>
    </row>
    <row r="920" spans="1:37">
      <c r="A920" s="13" t="s">
        <v>15477</v>
      </c>
      <c r="B920" s="4" t="s">
        <v>209</v>
      </c>
      <c r="C920" s="12" t="s">
        <v>99</v>
      </c>
      <c r="D920" s="4" t="s">
        <v>32</v>
      </c>
      <c r="E920" s="4" t="s">
        <v>161</v>
      </c>
      <c r="F920" s="4" t="s">
        <v>991</v>
      </c>
      <c r="G920" s="4" t="s">
        <v>1459</v>
      </c>
      <c r="H920" s="4" t="s">
        <v>393</v>
      </c>
      <c r="I920" s="10">
        <f t="shared" si="82"/>
        <v>0.842105263157895</v>
      </c>
      <c r="J920" s="10">
        <f t="shared" si="83"/>
        <v>1.1875</v>
      </c>
      <c r="K920" s="5" t="s">
        <v>33162</v>
      </c>
      <c r="L920" s="5" t="s">
        <v>33163</v>
      </c>
      <c r="M920" s="34">
        <f t="shared" si="89"/>
        <v>4.87999651658974</v>
      </c>
      <c r="N920" s="34">
        <f t="shared" si="84"/>
        <v>3.008546</v>
      </c>
      <c r="O920" s="34">
        <f t="shared" si="85"/>
        <v>2.595154</v>
      </c>
      <c r="P920" s="34">
        <f t="shared" si="86"/>
        <v>0.463114370862109</v>
      </c>
      <c r="Q920" s="34">
        <f t="shared" si="87"/>
        <v>8.96592</v>
      </c>
      <c r="R920" s="5" t="s">
        <v>269</v>
      </c>
      <c r="S920" s="5" t="s">
        <v>269</v>
      </c>
      <c r="T920" s="5" t="s">
        <v>269</v>
      </c>
      <c r="U920" s="5" t="s">
        <v>269</v>
      </c>
      <c r="V920" s="5" t="s">
        <v>269</v>
      </c>
      <c r="W920" s="5" t="s">
        <v>269</v>
      </c>
      <c r="X920" s="5" t="s">
        <v>269</v>
      </c>
      <c r="Y920" s="5" t="s">
        <v>269</v>
      </c>
      <c r="Z920" s="25">
        <f t="shared" si="88"/>
        <v>0</v>
      </c>
      <c r="AA920" s="30" t="s">
        <v>269</v>
      </c>
      <c r="AB920" s="30" t="s">
        <v>269</v>
      </c>
      <c r="AC920" s="30" t="s">
        <v>269</v>
      </c>
      <c r="AD920" s="5" t="s">
        <v>269</v>
      </c>
      <c r="AE920" s="28"/>
      <c r="AF920" s="29">
        <v>0.288</v>
      </c>
      <c r="AH920" s="29">
        <v>1023.4975</v>
      </c>
      <c r="AI920" s="29">
        <v>3.389</v>
      </c>
      <c r="AJ920" s="29">
        <v>72.6758</v>
      </c>
      <c r="AK920" s="29">
        <v>352.7076</v>
      </c>
    </row>
    <row r="921" spans="1:37">
      <c r="A921" s="13" t="s">
        <v>15484</v>
      </c>
      <c r="B921" s="4" t="s">
        <v>209</v>
      </c>
      <c r="C921" s="12" t="s">
        <v>99</v>
      </c>
      <c r="D921" s="4" t="s">
        <v>32</v>
      </c>
      <c r="E921" s="4" t="s">
        <v>161</v>
      </c>
      <c r="F921" s="4" t="s">
        <v>2058</v>
      </c>
      <c r="G921" s="4" t="s">
        <v>1459</v>
      </c>
      <c r="H921" s="4" t="s">
        <v>407</v>
      </c>
      <c r="I921" s="10">
        <f t="shared" si="82"/>
        <v>0.842105263157895</v>
      </c>
      <c r="J921" s="10">
        <f t="shared" si="83"/>
        <v>1.1875</v>
      </c>
      <c r="K921" s="5" t="s">
        <v>33164</v>
      </c>
      <c r="L921" s="5" t="s">
        <v>33165</v>
      </c>
      <c r="M921" s="34">
        <f t="shared" si="89"/>
        <v>5.39086099086099</v>
      </c>
      <c r="N921" s="34">
        <f t="shared" si="84"/>
        <v>2.72349</v>
      </c>
      <c r="O921" s="34">
        <f t="shared" si="85"/>
        <v>2.88031</v>
      </c>
      <c r="P921" s="34">
        <f t="shared" si="86"/>
        <v>0.51399229094543</v>
      </c>
      <c r="Q921" s="34">
        <f t="shared" si="87"/>
        <v>8.96608</v>
      </c>
      <c r="R921" s="5" t="s">
        <v>269</v>
      </c>
      <c r="S921" s="5" t="s">
        <v>269</v>
      </c>
      <c r="T921" s="5" t="s">
        <v>269</v>
      </c>
      <c r="U921" s="5" t="s">
        <v>269</v>
      </c>
      <c r="V921" s="5" t="s">
        <v>269</v>
      </c>
      <c r="W921" s="5" t="s">
        <v>269</v>
      </c>
      <c r="X921" s="5" t="s">
        <v>269</v>
      </c>
      <c r="Y921" s="5" t="s">
        <v>269</v>
      </c>
      <c r="Z921" s="25">
        <f t="shared" si="88"/>
        <v>0</v>
      </c>
      <c r="AA921" s="30" t="s">
        <v>269</v>
      </c>
      <c r="AB921" s="30" t="s">
        <v>269</v>
      </c>
      <c r="AC921" s="30" t="s">
        <v>269</v>
      </c>
      <c r="AD921" s="5" t="s">
        <v>269</v>
      </c>
      <c r="AE921" s="28"/>
      <c r="AF921" s="29">
        <v>0.3269</v>
      </c>
      <c r="AH921" s="29">
        <v>1024.0226</v>
      </c>
      <c r="AI921" s="29">
        <v>3.2909</v>
      </c>
      <c r="AJ921" s="29">
        <v>72.5373</v>
      </c>
      <c r="AK921" s="29">
        <v>61.1853</v>
      </c>
    </row>
    <row r="922" spans="1:37">
      <c r="A922" s="13" t="s">
        <v>15489</v>
      </c>
      <c r="B922" s="4" t="s">
        <v>83</v>
      </c>
      <c r="C922" s="12" t="s">
        <v>99</v>
      </c>
      <c r="D922" s="4" t="s">
        <v>476</v>
      </c>
      <c r="E922" s="4" t="s">
        <v>603</v>
      </c>
      <c r="F922" s="4" t="s">
        <v>2240</v>
      </c>
      <c r="G922" s="4" t="s">
        <v>874</v>
      </c>
      <c r="H922" s="4" t="s">
        <v>393</v>
      </c>
      <c r="I922" s="10">
        <f t="shared" si="82"/>
        <v>0.846153846153846</v>
      </c>
      <c r="J922" s="10">
        <f t="shared" si="83"/>
        <v>1.18181818181818</v>
      </c>
      <c r="K922" s="5" t="s">
        <v>33166</v>
      </c>
      <c r="L922" s="5" t="s">
        <v>33167</v>
      </c>
      <c r="M922" s="34">
        <f t="shared" si="89"/>
        <v>6.63354102861971</v>
      </c>
      <c r="N922" s="34">
        <f t="shared" si="84"/>
        <v>2.480878</v>
      </c>
      <c r="O922" s="34">
        <f t="shared" si="85"/>
        <v>3.800422</v>
      </c>
      <c r="P922" s="34">
        <f t="shared" si="86"/>
        <v>0.605037492238868</v>
      </c>
      <c r="Q922" s="34">
        <f t="shared" si="87"/>
        <v>10.05008</v>
      </c>
      <c r="R922" s="5" t="s">
        <v>269</v>
      </c>
      <c r="S922" s="5" t="s">
        <v>269</v>
      </c>
      <c r="T922" s="5" t="s">
        <v>269</v>
      </c>
      <c r="U922" s="5" t="s">
        <v>269</v>
      </c>
      <c r="V922" s="5" t="s">
        <v>269</v>
      </c>
      <c r="W922" s="5" t="s">
        <v>269</v>
      </c>
      <c r="X922" s="5" t="s">
        <v>269</v>
      </c>
      <c r="Y922" s="5" t="s">
        <v>269</v>
      </c>
      <c r="Z922" s="25">
        <f t="shared" si="88"/>
        <v>0</v>
      </c>
      <c r="AA922" s="30" t="s">
        <v>269</v>
      </c>
      <c r="AB922" s="30" t="s">
        <v>269</v>
      </c>
      <c r="AC922" s="30" t="s">
        <v>269</v>
      </c>
      <c r="AD922" s="5" t="s">
        <v>269</v>
      </c>
      <c r="AE922" s="28"/>
      <c r="AF922" s="29">
        <v>0.3331</v>
      </c>
      <c r="AH922" s="29">
        <v>1024.6114</v>
      </c>
      <c r="AI922" s="29">
        <v>3.7971</v>
      </c>
      <c r="AJ922" s="29">
        <v>70.0431</v>
      </c>
      <c r="AK922" s="29">
        <v>96.1515</v>
      </c>
    </row>
    <row r="923" spans="1:37">
      <c r="A923" s="13" t="s">
        <v>15493</v>
      </c>
      <c r="B923" s="4" t="s">
        <v>393</v>
      </c>
      <c r="C923" s="12" t="s">
        <v>99</v>
      </c>
      <c r="D923" s="4" t="s">
        <v>145</v>
      </c>
      <c r="E923" s="4" t="s">
        <v>81</v>
      </c>
      <c r="F923" s="4" t="s">
        <v>8234</v>
      </c>
      <c r="G923" s="4" t="s">
        <v>874</v>
      </c>
      <c r="H923" s="4" t="s">
        <v>66</v>
      </c>
      <c r="I923" s="10">
        <f t="shared" si="82"/>
        <v>0.85</v>
      </c>
      <c r="J923" s="10">
        <f t="shared" si="83"/>
        <v>1.17647058823529</v>
      </c>
      <c r="K923" s="5" t="s">
        <v>33168</v>
      </c>
      <c r="L923" s="5" t="s">
        <v>33169</v>
      </c>
      <c r="M923" s="34">
        <f t="shared" si="89"/>
        <v>4.63534148750285</v>
      </c>
      <c r="N923" s="34">
        <f t="shared" si="84"/>
        <v>3.448706</v>
      </c>
      <c r="O923" s="34">
        <f t="shared" si="85"/>
        <v>2.652794</v>
      </c>
      <c r="P923" s="34">
        <f t="shared" si="86"/>
        <v>0.434777349832008</v>
      </c>
      <c r="Q923" s="34">
        <f t="shared" si="87"/>
        <v>9.7624</v>
      </c>
      <c r="R923" s="5" t="s">
        <v>269</v>
      </c>
      <c r="S923" s="5" t="s">
        <v>269</v>
      </c>
      <c r="T923" s="5" t="s">
        <v>269</v>
      </c>
      <c r="U923" s="5" t="s">
        <v>269</v>
      </c>
      <c r="V923" s="5" t="s">
        <v>269</v>
      </c>
      <c r="W923" s="5" t="s">
        <v>269</v>
      </c>
      <c r="X923" s="5" t="s">
        <v>269</v>
      </c>
      <c r="Y923" s="5" t="s">
        <v>269</v>
      </c>
      <c r="Z923" s="25">
        <f t="shared" si="88"/>
        <v>0</v>
      </c>
      <c r="AA923" s="30" t="s">
        <v>269</v>
      </c>
      <c r="AB923" s="30" t="s">
        <v>269</v>
      </c>
      <c r="AC923" s="30" t="s">
        <v>269</v>
      </c>
      <c r="AD923" s="5" t="s">
        <v>269</v>
      </c>
      <c r="AE923" s="28"/>
      <c r="AF923" s="29">
        <v>0.7199</v>
      </c>
      <c r="AH923" s="29">
        <v>1025.3226</v>
      </c>
      <c r="AI923" s="29">
        <v>4.6758</v>
      </c>
      <c r="AJ923" s="29">
        <v>65.5767</v>
      </c>
      <c r="AK923" s="29">
        <v>99.9668</v>
      </c>
    </row>
    <row r="924" spans="1:37">
      <c r="A924" s="13" t="s">
        <v>15500</v>
      </c>
      <c r="B924" s="4" t="s">
        <v>143</v>
      </c>
      <c r="C924" s="12" t="s">
        <v>99</v>
      </c>
      <c r="D924" s="4" t="s">
        <v>192</v>
      </c>
      <c r="E924" s="4" t="s">
        <v>145</v>
      </c>
      <c r="F924" s="4" t="s">
        <v>1766</v>
      </c>
      <c r="G924" s="4" t="s">
        <v>1459</v>
      </c>
      <c r="H924" s="4" t="s">
        <v>63</v>
      </c>
      <c r="I924" s="10">
        <f t="shared" si="82"/>
        <v>0.869565217391304</v>
      </c>
      <c r="J924" s="10">
        <f t="shared" si="83"/>
        <v>1.15</v>
      </c>
      <c r="K924" s="5" t="s">
        <v>33170</v>
      </c>
      <c r="L924" s="5" t="s">
        <v>33171</v>
      </c>
      <c r="M924" s="34">
        <f t="shared" si="89"/>
        <v>4.2020842772995</v>
      </c>
      <c r="N924" s="34">
        <f t="shared" si="84"/>
        <v>4.625872</v>
      </c>
      <c r="O924" s="34">
        <f t="shared" si="85"/>
        <v>2.793328</v>
      </c>
      <c r="P924" s="34">
        <f t="shared" si="86"/>
        <v>0.376499892171663</v>
      </c>
      <c r="Q924" s="34">
        <f t="shared" si="87"/>
        <v>11.87072</v>
      </c>
      <c r="R924" s="5" t="s">
        <v>269</v>
      </c>
      <c r="S924" s="5" t="s">
        <v>269</v>
      </c>
      <c r="T924" s="5" t="s">
        <v>269</v>
      </c>
      <c r="U924" s="5" t="s">
        <v>269</v>
      </c>
      <c r="V924" s="5" t="s">
        <v>269</v>
      </c>
      <c r="W924" s="5" t="s">
        <v>269</v>
      </c>
      <c r="X924" s="5" t="s">
        <v>269</v>
      </c>
      <c r="Y924" s="5" t="s">
        <v>269</v>
      </c>
      <c r="Z924" s="25">
        <f t="shared" si="88"/>
        <v>0</v>
      </c>
      <c r="AA924" s="30" t="s">
        <v>269</v>
      </c>
      <c r="AB924" s="30" t="s">
        <v>269</v>
      </c>
      <c r="AC924" s="30" t="s">
        <v>269</v>
      </c>
      <c r="AD924" s="5" t="s">
        <v>269</v>
      </c>
      <c r="AE924" s="28"/>
      <c r="AF924" s="29">
        <v>1.5803</v>
      </c>
      <c r="AH924" s="29">
        <v>1025.6126</v>
      </c>
      <c r="AI924" s="29">
        <v>4.8368</v>
      </c>
      <c r="AJ924" s="29">
        <v>64.5567</v>
      </c>
      <c r="AK924" s="29">
        <v>98.2836</v>
      </c>
    </row>
    <row r="925" spans="1:37">
      <c r="A925" s="13" t="s">
        <v>15507</v>
      </c>
      <c r="B925" s="4" t="s">
        <v>80</v>
      </c>
      <c r="C925" s="12" t="s">
        <v>99</v>
      </c>
      <c r="D925" s="4" t="s">
        <v>66</v>
      </c>
      <c r="E925" s="4" t="s">
        <v>224</v>
      </c>
      <c r="F925" s="4" t="s">
        <v>1389</v>
      </c>
      <c r="G925" s="4" t="s">
        <v>1459</v>
      </c>
      <c r="H925" s="4" t="s">
        <v>112</v>
      </c>
      <c r="I925" s="10">
        <f t="shared" si="82"/>
        <v>0.88</v>
      </c>
      <c r="J925" s="10">
        <f t="shared" si="83"/>
        <v>1.13636363636364</v>
      </c>
      <c r="K925" s="5" t="s">
        <v>269</v>
      </c>
      <c r="L925" s="5" t="s">
        <v>269</v>
      </c>
      <c r="M925" s="34" t="e">
        <f t="shared" si="89"/>
        <v>#VALUE!</v>
      </c>
      <c r="N925" s="34" t="e">
        <f t="shared" si="84"/>
        <v>#VALUE!</v>
      </c>
      <c r="O925" s="34" t="e">
        <f t="shared" si="85"/>
        <v>#VALUE!</v>
      </c>
      <c r="P925" s="34" t="e">
        <f t="shared" si="86"/>
        <v>#VALUE!</v>
      </c>
      <c r="Q925" s="34" t="e">
        <f t="shared" si="87"/>
        <v>#VALUE!</v>
      </c>
      <c r="R925" s="5" t="s">
        <v>269</v>
      </c>
      <c r="S925" s="5" t="s">
        <v>269</v>
      </c>
      <c r="T925" s="5" t="s">
        <v>269</v>
      </c>
      <c r="U925" s="5" t="s">
        <v>269</v>
      </c>
      <c r="V925" s="5" t="s">
        <v>269</v>
      </c>
      <c r="W925" s="5" t="s">
        <v>269</v>
      </c>
      <c r="X925" s="5" t="s">
        <v>269</v>
      </c>
      <c r="Y925" s="5" t="s">
        <v>269</v>
      </c>
      <c r="Z925" s="25">
        <f t="shared" si="88"/>
        <v>0</v>
      </c>
      <c r="AA925" s="30" t="s">
        <v>269</v>
      </c>
      <c r="AB925" s="30" t="s">
        <v>269</v>
      </c>
      <c r="AC925" s="30" t="s">
        <v>269</v>
      </c>
      <c r="AD925" s="5" t="s">
        <v>269</v>
      </c>
      <c r="AE925" s="28"/>
      <c r="AF925" s="29">
        <v>1.3372</v>
      </c>
      <c r="AH925" s="29">
        <v>1025.1759</v>
      </c>
      <c r="AI925" s="29">
        <v>5.4459</v>
      </c>
      <c r="AJ925" s="29">
        <v>61.2541</v>
      </c>
      <c r="AK925" s="29">
        <v>96.963</v>
      </c>
    </row>
    <row r="926" spans="1:37">
      <c r="A926" s="13" t="s">
        <v>15512</v>
      </c>
      <c r="B926" s="4" t="s">
        <v>112</v>
      </c>
      <c r="C926" s="12" t="s">
        <v>99</v>
      </c>
      <c r="D926" s="4" t="s">
        <v>1088</v>
      </c>
      <c r="E926" s="4" t="s">
        <v>393</v>
      </c>
      <c r="F926" s="4" t="s">
        <v>8178</v>
      </c>
      <c r="G926" s="4" t="s">
        <v>874</v>
      </c>
      <c r="H926" s="4" t="s">
        <v>940</v>
      </c>
      <c r="I926" s="10">
        <f t="shared" si="82"/>
        <v>0.872727272727273</v>
      </c>
      <c r="J926" s="10">
        <f t="shared" si="83"/>
        <v>1.14583333333333</v>
      </c>
      <c r="K926" s="5" t="s">
        <v>33172</v>
      </c>
      <c r="L926" s="5" t="s">
        <v>33173</v>
      </c>
      <c r="M926" s="34">
        <f t="shared" si="89"/>
        <v>7.2096287550833</v>
      </c>
      <c r="N926" s="34">
        <f t="shared" si="84"/>
        <v>1.997226</v>
      </c>
      <c r="O926" s="34">
        <f t="shared" si="85"/>
        <v>3.498674</v>
      </c>
      <c r="P926" s="34">
        <f t="shared" si="86"/>
        <v>0.636597099656107</v>
      </c>
      <c r="Q926" s="34">
        <f t="shared" si="87"/>
        <v>8.79344</v>
      </c>
      <c r="R926" s="5" t="s">
        <v>269</v>
      </c>
      <c r="S926" s="5" t="s">
        <v>269</v>
      </c>
      <c r="T926" s="5" t="s">
        <v>269</v>
      </c>
      <c r="U926" s="5" t="s">
        <v>269</v>
      </c>
      <c r="V926" s="5" t="s">
        <v>269</v>
      </c>
      <c r="W926" s="5" t="s">
        <v>269</v>
      </c>
      <c r="X926" s="5" t="s">
        <v>269</v>
      </c>
      <c r="Y926" s="5" t="s">
        <v>269</v>
      </c>
      <c r="Z926" s="25">
        <f t="shared" si="88"/>
        <v>0</v>
      </c>
      <c r="AA926" s="30" t="s">
        <v>269</v>
      </c>
      <c r="AB926" s="30" t="s">
        <v>269</v>
      </c>
      <c r="AC926" s="30" t="s">
        <v>269</v>
      </c>
      <c r="AD926" s="5" t="s">
        <v>269</v>
      </c>
      <c r="AE926" s="28"/>
      <c r="AF926" s="29">
        <v>1.5064</v>
      </c>
      <c r="AH926" s="29">
        <v>1024.2674</v>
      </c>
      <c r="AI926" s="29">
        <v>5.9992</v>
      </c>
      <c r="AJ926" s="29">
        <v>59.7058</v>
      </c>
      <c r="AK926" s="29">
        <v>100.049</v>
      </c>
    </row>
    <row r="927" spans="1:37">
      <c r="A927" s="13" t="s">
        <v>15517</v>
      </c>
      <c r="B927" s="4" t="s">
        <v>112</v>
      </c>
      <c r="C927" s="12" t="s">
        <v>99</v>
      </c>
      <c r="D927" s="4" t="s">
        <v>143</v>
      </c>
      <c r="E927" s="4" t="s">
        <v>393</v>
      </c>
      <c r="F927" s="4" t="s">
        <v>2312</v>
      </c>
      <c r="G927" s="4" t="s">
        <v>874</v>
      </c>
      <c r="H927" s="4" t="s">
        <v>316</v>
      </c>
      <c r="I927" s="10">
        <f t="shared" si="82"/>
        <v>0.857142857142857</v>
      </c>
      <c r="J927" s="10">
        <f t="shared" si="83"/>
        <v>1.16666666666667</v>
      </c>
      <c r="K927" s="5" t="s">
        <v>33174</v>
      </c>
      <c r="L927" s="5" t="s">
        <v>33175</v>
      </c>
      <c r="M927" s="34">
        <f t="shared" si="89"/>
        <v>5.41083061889251</v>
      </c>
      <c r="N927" s="34">
        <f t="shared" si="84"/>
        <v>2.573888</v>
      </c>
      <c r="O927" s="34">
        <f t="shared" si="85"/>
        <v>2.741712</v>
      </c>
      <c r="P927" s="34">
        <f t="shared" si="86"/>
        <v>0.515785988411468</v>
      </c>
      <c r="Q927" s="34">
        <f t="shared" si="87"/>
        <v>8.50496</v>
      </c>
      <c r="R927" s="5" t="s">
        <v>269</v>
      </c>
      <c r="S927" s="5" t="s">
        <v>269</v>
      </c>
      <c r="T927" s="5" t="s">
        <v>269</v>
      </c>
      <c r="U927" s="5" t="s">
        <v>269</v>
      </c>
      <c r="V927" s="5" t="s">
        <v>269</v>
      </c>
      <c r="W927" s="5" t="s">
        <v>269</v>
      </c>
      <c r="X927" s="5" t="s">
        <v>269</v>
      </c>
      <c r="Y927" s="5" t="s">
        <v>269</v>
      </c>
      <c r="Z927" s="25">
        <f t="shared" si="88"/>
        <v>0</v>
      </c>
      <c r="AA927" s="30" t="s">
        <v>269</v>
      </c>
      <c r="AB927" s="30" t="s">
        <v>269</v>
      </c>
      <c r="AC927" s="30" t="s">
        <v>269</v>
      </c>
      <c r="AD927" s="5" t="s">
        <v>269</v>
      </c>
      <c r="AE927" s="28"/>
      <c r="AF927" s="29">
        <v>1.3311</v>
      </c>
      <c r="AH927" s="29">
        <v>1023.435</v>
      </c>
      <c r="AI927" s="29">
        <v>6.7365</v>
      </c>
      <c r="AJ927" s="29">
        <v>57.8258</v>
      </c>
      <c r="AK927" s="29">
        <v>131.7054</v>
      </c>
    </row>
    <row r="928" spans="1:37">
      <c r="A928" s="13" t="s">
        <v>15523</v>
      </c>
      <c r="B928" s="4" t="s">
        <v>129</v>
      </c>
      <c r="C928" s="12" t="s">
        <v>99</v>
      </c>
      <c r="D928" s="4" t="s">
        <v>300</v>
      </c>
      <c r="E928" s="4" t="s">
        <v>66</v>
      </c>
      <c r="F928" s="4" t="s">
        <v>7984</v>
      </c>
      <c r="G928" s="4" t="s">
        <v>1459</v>
      </c>
      <c r="H928" s="4" t="s">
        <v>640</v>
      </c>
      <c r="I928" s="10">
        <f t="shared" si="82"/>
        <v>0.862068965517241</v>
      </c>
      <c r="J928" s="10">
        <f t="shared" si="83"/>
        <v>1.16</v>
      </c>
      <c r="K928" s="5" t="s">
        <v>33176</v>
      </c>
      <c r="L928" s="5" t="s">
        <v>33177</v>
      </c>
      <c r="M928" s="34">
        <f t="shared" si="89"/>
        <v>4.13271167474823</v>
      </c>
      <c r="N928" s="34">
        <f t="shared" si="84"/>
        <v>3.51211</v>
      </c>
      <c r="O928" s="34">
        <f t="shared" si="85"/>
        <v>2.02779</v>
      </c>
      <c r="P928" s="34">
        <f t="shared" si="86"/>
        <v>0.366033682918464</v>
      </c>
      <c r="Q928" s="34">
        <f t="shared" si="87"/>
        <v>8.86384</v>
      </c>
      <c r="R928" s="5" t="s">
        <v>155</v>
      </c>
      <c r="S928" s="5" t="s">
        <v>1587</v>
      </c>
      <c r="T928" s="5" t="s">
        <v>6727</v>
      </c>
      <c r="U928" s="5" t="s">
        <v>21124</v>
      </c>
      <c r="V928" s="5" t="s">
        <v>904</v>
      </c>
      <c r="W928" s="5" t="s">
        <v>8402</v>
      </c>
      <c r="X928" s="5" t="s">
        <v>21765</v>
      </c>
      <c r="Y928" s="5">
        <v>0.837</v>
      </c>
      <c r="Z928" s="25">
        <f t="shared" si="88"/>
        <v>0.837</v>
      </c>
      <c r="AA928" s="30" t="s">
        <v>269</v>
      </c>
      <c r="AB928" s="30" t="s">
        <v>269</v>
      </c>
      <c r="AC928" s="30" t="s">
        <v>269</v>
      </c>
      <c r="AD928" s="5" t="s">
        <v>269</v>
      </c>
      <c r="AE928" s="28"/>
      <c r="AF928" s="29">
        <v>1.5984</v>
      </c>
      <c r="AH928" s="29">
        <v>1022.8334</v>
      </c>
      <c r="AI928" s="29">
        <v>7.5217</v>
      </c>
      <c r="AJ928" s="29">
        <v>56.5759</v>
      </c>
      <c r="AK928" s="29">
        <v>109.2748</v>
      </c>
    </row>
    <row r="929" spans="1:37">
      <c r="A929" s="13" t="s">
        <v>15529</v>
      </c>
      <c r="B929" s="4" t="s">
        <v>82</v>
      </c>
      <c r="C929" s="12" t="s">
        <v>99</v>
      </c>
      <c r="D929" s="4" t="s">
        <v>63</v>
      </c>
      <c r="E929" s="4" t="s">
        <v>778</v>
      </c>
      <c r="F929" s="4" t="s">
        <v>7075</v>
      </c>
      <c r="G929" s="4" t="s">
        <v>1459</v>
      </c>
      <c r="H929" s="4" t="s">
        <v>65</v>
      </c>
      <c r="I929" s="10">
        <f t="shared" si="82"/>
        <v>0.854838709677419</v>
      </c>
      <c r="J929" s="10">
        <f t="shared" si="83"/>
        <v>1.16981132075472</v>
      </c>
      <c r="K929" s="5" t="s">
        <v>33178</v>
      </c>
      <c r="L929" s="5" t="s">
        <v>33179</v>
      </c>
      <c r="M929" s="34">
        <f t="shared" si="89"/>
        <v>4.02958929274373</v>
      </c>
      <c r="N929" s="34">
        <f t="shared" si="84"/>
        <v>3.993404</v>
      </c>
      <c r="O929" s="34">
        <f t="shared" si="85"/>
        <v>2.148496</v>
      </c>
      <c r="P929" s="34">
        <f t="shared" si="86"/>
        <v>0.34980966801804</v>
      </c>
      <c r="Q929" s="34">
        <f t="shared" si="87"/>
        <v>9.82704</v>
      </c>
      <c r="R929" s="5" t="s">
        <v>3636</v>
      </c>
      <c r="S929" s="5" t="s">
        <v>3139</v>
      </c>
      <c r="T929" s="5" t="s">
        <v>2980</v>
      </c>
      <c r="U929" s="5" t="s">
        <v>22080</v>
      </c>
      <c r="V929" s="5" t="s">
        <v>385</v>
      </c>
      <c r="W929" s="5" t="s">
        <v>17802</v>
      </c>
      <c r="X929" s="5" t="s">
        <v>33180</v>
      </c>
      <c r="Y929" s="5">
        <v>0.992</v>
      </c>
      <c r="Z929" s="25">
        <f t="shared" si="88"/>
        <v>0.992</v>
      </c>
      <c r="AA929" s="30" t="s">
        <v>269</v>
      </c>
      <c r="AB929" s="30" t="s">
        <v>269</v>
      </c>
      <c r="AC929" s="30" t="s">
        <v>269</v>
      </c>
      <c r="AD929" s="5" t="s">
        <v>269</v>
      </c>
      <c r="AE929" s="28"/>
      <c r="AF929" s="29">
        <v>1.7304</v>
      </c>
      <c r="AH929" s="29">
        <v>1022.6975</v>
      </c>
      <c r="AI929" s="29">
        <v>7.9642</v>
      </c>
      <c r="AJ929" s="29">
        <v>56.5418</v>
      </c>
      <c r="AK929" s="29">
        <v>107.7099</v>
      </c>
    </row>
    <row r="930" spans="1:37">
      <c r="A930" s="13" t="s">
        <v>15535</v>
      </c>
      <c r="B930" s="4" t="s">
        <v>65</v>
      </c>
      <c r="C930" s="12" t="s">
        <v>99</v>
      </c>
      <c r="D930" s="4" t="s">
        <v>574</v>
      </c>
      <c r="E930" s="4" t="s">
        <v>1088</v>
      </c>
      <c r="F930" s="4" t="s">
        <v>2902</v>
      </c>
      <c r="G930" s="4" t="s">
        <v>1737</v>
      </c>
      <c r="H930" s="4" t="s">
        <v>176</v>
      </c>
      <c r="I930" s="10">
        <f t="shared" si="82"/>
        <v>0.859375</v>
      </c>
      <c r="J930" s="10">
        <f t="shared" si="83"/>
        <v>1.16363636363636</v>
      </c>
      <c r="K930" s="5" t="s">
        <v>33181</v>
      </c>
      <c r="L930" s="5" t="s">
        <v>33182</v>
      </c>
      <c r="M930" s="34">
        <f t="shared" si="89"/>
        <v>3.51173951184272</v>
      </c>
      <c r="N930" s="34">
        <f t="shared" si="84"/>
        <v>5.077298</v>
      </c>
      <c r="O930" s="34">
        <f t="shared" si="85"/>
        <v>1.728102</v>
      </c>
      <c r="P930" s="34">
        <f t="shared" si="86"/>
        <v>0.253930995973785</v>
      </c>
      <c r="Q930" s="34">
        <f t="shared" si="87"/>
        <v>10.88864</v>
      </c>
      <c r="R930" s="5" t="s">
        <v>3691</v>
      </c>
      <c r="S930" s="5" t="s">
        <v>2040</v>
      </c>
      <c r="T930" s="5" t="s">
        <v>11700</v>
      </c>
      <c r="U930" s="5" t="s">
        <v>20581</v>
      </c>
      <c r="V930" s="5" t="s">
        <v>1402</v>
      </c>
      <c r="W930" s="5" t="s">
        <v>16751</v>
      </c>
      <c r="X930" s="5" t="s">
        <v>33183</v>
      </c>
      <c r="Y930" s="5">
        <v>1.167</v>
      </c>
      <c r="Z930" s="25">
        <f t="shared" si="88"/>
        <v>1.167</v>
      </c>
      <c r="AA930" s="30" t="s">
        <v>15473</v>
      </c>
      <c r="AB930" s="30" t="s">
        <v>3924</v>
      </c>
      <c r="AC930" s="30" t="s">
        <v>278</v>
      </c>
      <c r="AD930" s="5" t="s">
        <v>2025</v>
      </c>
      <c r="AE930" s="28"/>
      <c r="AF930" s="29">
        <v>2.1092</v>
      </c>
      <c r="AH930" s="29">
        <v>1022.9107</v>
      </c>
      <c r="AI930" s="29">
        <v>8.0092</v>
      </c>
      <c r="AJ930" s="29">
        <v>57.2324</v>
      </c>
      <c r="AK930" s="29">
        <v>112.7087</v>
      </c>
    </row>
    <row r="931" spans="1:37">
      <c r="A931" s="13" t="s">
        <v>15541</v>
      </c>
      <c r="B931" s="4" t="s">
        <v>47</v>
      </c>
      <c r="C931" s="12" t="s">
        <v>99</v>
      </c>
      <c r="D931" s="4" t="s">
        <v>238</v>
      </c>
      <c r="E931" s="4" t="s">
        <v>222</v>
      </c>
      <c r="F931" s="4" t="s">
        <v>4677</v>
      </c>
      <c r="G931" s="4" t="s">
        <v>1737</v>
      </c>
      <c r="H931" s="4" t="s">
        <v>176</v>
      </c>
      <c r="I931" s="10">
        <f t="shared" si="82"/>
        <v>0.876923076923077</v>
      </c>
      <c r="J931" s="10">
        <f t="shared" si="83"/>
        <v>1.14035087719298</v>
      </c>
      <c r="K931" s="5" t="s">
        <v>33184</v>
      </c>
      <c r="L931" s="5" t="s">
        <v>33185</v>
      </c>
      <c r="M931" s="34">
        <f t="shared" si="89"/>
        <v>4.04603860243862</v>
      </c>
      <c r="N931" s="34">
        <f t="shared" si="84"/>
        <v>4.791718</v>
      </c>
      <c r="O931" s="34">
        <f t="shared" si="85"/>
        <v>2.608082</v>
      </c>
      <c r="P931" s="34">
        <f t="shared" si="86"/>
        <v>0.352453039271332</v>
      </c>
      <c r="Q931" s="34">
        <f t="shared" si="87"/>
        <v>11.83968</v>
      </c>
      <c r="R931" s="5" t="s">
        <v>1836</v>
      </c>
      <c r="S931" s="5" t="s">
        <v>232</v>
      </c>
      <c r="T931" s="5" t="s">
        <v>869</v>
      </c>
      <c r="U931" s="5" t="s">
        <v>21218</v>
      </c>
      <c r="V931" s="5" t="s">
        <v>402</v>
      </c>
      <c r="W931" s="5" t="s">
        <v>30213</v>
      </c>
      <c r="X931" s="5" t="s">
        <v>23058</v>
      </c>
      <c r="Y931" s="5">
        <v>1.411</v>
      </c>
      <c r="Z931" s="25">
        <f t="shared" si="88"/>
        <v>1.411</v>
      </c>
      <c r="AA931" s="30" t="s">
        <v>28246</v>
      </c>
      <c r="AB931" s="30" t="s">
        <v>42</v>
      </c>
      <c r="AC931" s="30" t="s">
        <v>278</v>
      </c>
      <c r="AD931" s="5" t="s">
        <v>199</v>
      </c>
      <c r="AE931" s="28"/>
      <c r="AF931" s="29">
        <v>0.9477</v>
      </c>
      <c r="AH931" s="29">
        <v>1023.0684</v>
      </c>
      <c r="AI931" s="29">
        <v>7.5966</v>
      </c>
      <c r="AJ931" s="29">
        <v>59.2767</v>
      </c>
      <c r="AK931" s="29">
        <v>74.3994</v>
      </c>
    </row>
    <row r="932" spans="1:37">
      <c r="A932" s="13" t="s">
        <v>15547</v>
      </c>
      <c r="B932" s="4" t="s">
        <v>284</v>
      </c>
      <c r="C932" s="12" t="s">
        <v>99</v>
      </c>
      <c r="D932" s="4" t="s">
        <v>82</v>
      </c>
      <c r="E932" s="4" t="s">
        <v>28</v>
      </c>
      <c r="F932" s="4" t="s">
        <v>3840</v>
      </c>
      <c r="G932" s="4" t="s">
        <v>942</v>
      </c>
      <c r="H932" s="4" t="s">
        <v>316</v>
      </c>
      <c r="I932" s="10">
        <f t="shared" si="82"/>
        <v>0.875</v>
      </c>
      <c r="J932" s="10">
        <f t="shared" si="83"/>
        <v>1.14285714285714</v>
      </c>
      <c r="K932" s="5" t="s">
        <v>33186</v>
      </c>
      <c r="L932" s="5" t="s">
        <v>33187</v>
      </c>
      <c r="M932" s="34">
        <f t="shared" si="89"/>
        <v>3.82686778431459</v>
      </c>
      <c r="N932" s="34">
        <f t="shared" si="84"/>
        <v>5.923034</v>
      </c>
      <c r="O932" s="34">
        <f t="shared" si="85"/>
        <v>2.728366</v>
      </c>
      <c r="P932" s="34">
        <f t="shared" si="86"/>
        <v>0.315366992625471</v>
      </c>
      <c r="Q932" s="34">
        <f t="shared" si="87"/>
        <v>13.84224</v>
      </c>
      <c r="R932" s="5" t="s">
        <v>2132</v>
      </c>
      <c r="S932" s="5" t="s">
        <v>1608</v>
      </c>
      <c r="T932" s="5" t="s">
        <v>10836</v>
      </c>
      <c r="U932" s="5" t="s">
        <v>16264</v>
      </c>
      <c r="V932" s="5" t="s">
        <v>515</v>
      </c>
      <c r="W932" s="5" t="s">
        <v>7924</v>
      </c>
      <c r="X932" s="5" t="s">
        <v>26759</v>
      </c>
      <c r="Y932" s="5">
        <v>1.513</v>
      </c>
      <c r="Z932" s="25">
        <f t="shared" si="88"/>
        <v>1.513</v>
      </c>
      <c r="AA932" s="30" t="s">
        <v>7011</v>
      </c>
      <c r="AB932" s="30" t="s">
        <v>2711</v>
      </c>
      <c r="AC932" s="30" t="s">
        <v>278</v>
      </c>
      <c r="AD932" s="5" t="s">
        <v>975</v>
      </c>
      <c r="AE932" s="28"/>
      <c r="AF932" s="29">
        <v>0.7118</v>
      </c>
      <c r="AH932" s="29">
        <v>1023.3533</v>
      </c>
      <c r="AI932" s="29">
        <v>6.6208</v>
      </c>
      <c r="AJ932" s="29">
        <v>62.4675</v>
      </c>
      <c r="AK932" s="29">
        <v>32.4753</v>
      </c>
    </row>
    <row r="933" spans="1:37">
      <c r="A933" s="13" t="s">
        <v>15554</v>
      </c>
      <c r="B933" s="4" t="s">
        <v>239</v>
      </c>
      <c r="C933" s="12" t="s">
        <v>99</v>
      </c>
      <c r="D933" s="4" t="s">
        <v>600</v>
      </c>
      <c r="E933" s="4" t="s">
        <v>314</v>
      </c>
      <c r="F933" s="4" t="s">
        <v>6857</v>
      </c>
      <c r="G933" s="4" t="s">
        <v>344</v>
      </c>
      <c r="H933" s="4" t="s">
        <v>299</v>
      </c>
      <c r="I933" s="10">
        <f t="shared" si="82"/>
        <v>0.858695652173913</v>
      </c>
      <c r="J933" s="10">
        <f t="shared" si="83"/>
        <v>1.16455696202532</v>
      </c>
      <c r="K933" s="5" t="s">
        <v>33188</v>
      </c>
      <c r="L933" s="5" t="s">
        <v>33189</v>
      </c>
      <c r="M933" s="34">
        <f t="shared" si="89"/>
        <v>4.81132019382265</v>
      </c>
      <c r="N933" s="34">
        <f t="shared" si="84"/>
        <v>8.813418</v>
      </c>
      <c r="O933" s="34">
        <f t="shared" si="85"/>
        <v>7.371382</v>
      </c>
      <c r="P933" s="34">
        <f t="shared" si="86"/>
        <v>0.455450916909693</v>
      </c>
      <c r="Q933" s="34">
        <f t="shared" si="87"/>
        <v>25.89568</v>
      </c>
      <c r="R933" s="5" t="s">
        <v>1289</v>
      </c>
      <c r="S933" s="5" t="s">
        <v>216</v>
      </c>
      <c r="T933" s="5" t="s">
        <v>1662</v>
      </c>
      <c r="U933" s="5" t="s">
        <v>7465</v>
      </c>
      <c r="V933" s="5" t="s">
        <v>1237</v>
      </c>
      <c r="W933" s="5" t="s">
        <v>11598</v>
      </c>
      <c r="X933" s="5" t="s">
        <v>18815</v>
      </c>
      <c r="Y933" s="5">
        <v>1.298</v>
      </c>
      <c r="Z933" s="25">
        <f t="shared" si="88"/>
        <v>1.298</v>
      </c>
      <c r="AA933" s="30" t="s">
        <v>32596</v>
      </c>
      <c r="AB933" s="30" t="s">
        <v>1568</v>
      </c>
      <c r="AC933" s="30" t="s">
        <v>278</v>
      </c>
      <c r="AD933" s="5" t="s">
        <v>2168</v>
      </c>
      <c r="AE933" s="28"/>
      <c r="AF933" s="29">
        <v>1.2536</v>
      </c>
      <c r="AH933" s="29">
        <v>1023.4475</v>
      </c>
      <c r="AI933" s="29">
        <v>5.8307</v>
      </c>
      <c r="AJ933" s="29">
        <v>65.2658</v>
      </c>
      <c r="AK933" s="29">
        <v>50.9626</v>
      </c>
    </row>
    <row r="934" spans="1:37">
      <c r="A934" s="13" t="s">
        <v>15561</v>
      </c>
      <c r="B934" s="4" t="s">
        <v>669</v>
      </c>
      <c r="C934" s="12" t="s">
        <v>317</v>
      </c>
      <c r="D934" s="4" t="s">
        <v>1746</v>
      </c>
      <c r="E934" s="4" t="s">
        <v>615</v>
      </c>
      <c r="F934" s="4" t="s">
        <v>14721</v>
      </c>
      <c r="G934" s="4" t="s">
        <v>258</v>
      </c>
      <c r="H934" s="4" t="s">
        <v>66</v>
      </c>
      <c r="I934" s="10">
        <f t="shared" si="82"/>
        <v>0.844155844155844</v>
      </c>
      <c r="J934" s="10">
        <f t="shared" si="83"/>
        <v>1.18461538461538</v>
      </c>
      <c r="K934" s="5" t="s">
        <v>33190</v>
      </c>
      <c r="L934" s="5" t="s">
        <v>33191</v>
      </c>
      <c r="M934" s="34">
        <f t="shared" si="89"/>
        <v>4.81101739588824</v>
      </c>
      <c r="N934" s="34">
        <f t="shared" si="84"/>
        <v>11.928336</v>
      </c>
      <c r="O934" s="34">
        <f t="shared" si="85"/>
        <v>9.975264</v>
      </c>
      <c r="P934" s="34">
        <f t="shared" si="86"/>
        <v>0.455416643839369</v>
      </c>
      <c r="Q934" s="34">
        <f t="shared" si="87"/>
        <v>35.04576</v>
      </c>
      <c r="R934" s="5" t="s">
        <v>3424</v>
      </c>
      <c r="S934" s="5" t="s">
        <v>3522</v>
      </c>
      <c r="T934" s="5" t="s">
        <v>26683</v>
      </c>
      <c r="U934" s="5" t="s">
        <v>24577</v>
      </c>
      <c r="V934" s="5" t="s">
        <v>2117</v>
      </c>
      <c r="W934" s="5" t="s">
        <v>25866</v>
      </c>
      <c r="X934" s="5" t="s">
        <v>11321</v>
      </c>
      <c r="Y934" s="5">
        <v>3.116</v>
      </c>
      <c r="Z934" s="25">
        <f t="shared" si="88"/>
        <v>3.116</v>
      </c>
      <c r="AA934" s="30" t="s">
        <v>30896</v>
      </c>
      <c r="AB934" s="30" t="s">
        <v>2425</v>
      </c>
      <c r="AC934" s="30" t="s">
        <v>278</v>
      </c>
      <c r="AD934" s="5" t="s">
        <v>2168</v>
      </c>
      <c r="AE934" s="28"/>
      <c r="AF934" s="29">
        <v>1.0441</v>
      </c>
      <c r="AH934" s="29">
        <v>1023.6351</v>
      </c>
      <c r="AI934" s="29">
        <v>5.19</v>
      </c>
      <c r="AJ934" s="29">
        <v>67.6441</v>
      </c>
      <c r="AK934" s="29">
        <v>40.5202</v>
      </c>
    </row>
    <row r="935" spans="1:37">
      <c r="A935" s="13" t="s">
        <v>15568</v>
      </c>
      <c r="B935" s="4" t="s">
        <v>463</v>
      </c>
      <c r="C935" s="12" t="s">
        <v>68</v>
      </c>
      <c r="D935" s="4" t="s">
        <v>390</v>
      </c>
      <c r="E935" s="4" t="s">
        <v>342</v>
      </c>
      <c r="F935" s="4" t="s">
        <v>633</v>
      </c>
      <c r="G935" s="4" t="s">
        <v>258</v>
      </c>
      <c r="H935" s="4" t="s">
        <v>83</v>
      </c>
      <c r="I935" s="10">
        <f t="shared" si="82"/>
        <v>0.815286624203822</v>
      </c>
      <c r="J935" s="10">
        <f t="shared" si="83"/>
        <v>1.2265625</v>
      </c>
      <c r="K935" s="5" t="s">
        <v>33192</v>
      </c>
      <c r="L935" s="5" t="s">
        <v>33193</v>
      </c>
      <c r="M935" s="34">
        <f t="shared" si="89"/>
        <v>4.19010515888135</v>
      </c>
      <c r="N935" s="34">
        <f t="shared" si="84"/>
        <v>13.752904</v>
      </c>
      <c r="O935" s="34">
        <f t="shared" si="85"/>
        <v>8.241796</v>
      </c>
      <c r="P935" s="34">
        <f t="shared" si="86"/>
        <v>0.374717363728535</v>
      </c>
      <c r="Q935" s="34">
        <f t="shared" si="87"/>
        <v>35.19152</v>
      </c>
      <c r="R935" s="5" t="s">
        <v>717</v>
      </c>
      <c r="S935" s="5" t="s">
        <v>730</v>
      </c>
      <c r="T935" s="5" t="s">
        <v>33194</v>
      </c>
      <c r="U935" s="5" t="s">
        <v>30675</v>
      </c>
      <c r="V935" s="5" t="s">
        <v>1963</v>
      </c>
      <c r="W935" s="5" t="s">
        <v>10348</v>
      </c>
      <c r="X935" s="5" t="s">
        <v>33195</v>
      </c>
      <c r="Y935" s="5">
        <v>3.464</v>
      </c>
      <c r="Z935" s="25">
        <f t="shared" si="88"/>
        <v>3.464</v>
      </c>
      <c r="AA935" s="30" t="s">
        <v>33196</v>
      </c>
      <c r="AB935" s="30" t="s">
        <v>7650</v>
      </c>
      <c r="AC935" s="30" t="s">
        <v>278</v>
      </c>
      <c r="AD935" s="5" t="s">
        <v>935</v>
      </c>
      <c r="AE935" s="28"/>
      <c r="AF935" s="29">
        <v>1.2827</v>
      </c>
      <c r="AH935" s="29">
        <v>1023.8541</v>
      </c>
      <c r="AI935" s="29">
        <v>4.2341</v>
      </c>
      <c r="AJ935" s="29">
        <v>71.9501</v>
      </c>
      <c r="AK935" s="29">
        <v>97.5413</v>
      </c>
    </row>
    <row r="936" spans="1:37">
      <c r="A936" s="13" t="s">
        <v>15574</v>
      </c>
      <c r="B936" s="4" t="s">
        <v>1601</v>
      </c>
      <c r="C936" s="12" t="s">
        <v>317</v>
      </c>
      <c r="D936" s="4" t="s">
        <v>1896</v>
      </c>
      <c r="E936" s="4" t="s">
        <v>601</v>
      </c>
      <c r="F936" s="4" t="s">
        <v>362</v>
      </c>
      <c r="G936" s="4" t="s">
        <v>258</v>
      </c>
      <c r="H936" s="4" t="s">
        <v>476</v>
      </c>
      <c r="I936" s="10">
        <f t="shared" si="82"/>
        <v>0.795580110497238</v>
      </c>
      <c r="J936" s="10">
        <f t="shared" si="83"/>
        <v>1.25694444444444</v>
      </c>
      <c r="K936" s="5" t="s">
        <v>33197</v>
      </c>
      <c r="L936" s="5" t="s">
        <v>7077</v>
      </c>
      <c r="M936" s="34">
        <f t="shared" si="89"/>
        <v>4.9635152400073</v>
      </c>
      <c r="N936" s="34">
        <f t="shared" si="84"/>
        <v>14.35498</v>
      </c>
      <c r="O936" s="34">
        <f t="shared" si="85"/>
        <v>12.84012</v>
      </c>
      <c r="P936" s="34">
        <f t="shared" si="86"/>
        <v>0.472148291420145</v>
      </c>
      <c r="Q936" s="34">
        <f t="shared" si="87"/>
        <v>43.51216</v>
      </c>
      <c r="R936" s="5" t="s">
        <v>155</v>
      </c>
      <c r="S936" s="5" t="s">
        <v>1587</v>
      </c>
      <c r="T936" s="5" t="s">
        <v>24695</v>
      </c>
      <c r="U936" s="5" t="s">
        <v>21124</v>
      </c>
      <c r="V936" s="5" t="s">
        <v>904</v>
      </c>
      <c r="W936" s="5" t="s">
        <v>8402</v>
      </c>
      <c r="X936" s="5" t="s">
        <v>21765</v>
      </c>
      <c r="Y936" s="5">
        <v>1.337</v>
      </c>
      <c r="Z936" s="25">
        <f t="shared" si="88"/>
        <v>1.337</v>
      </c>
      <c r="AA936" s="30" t="s">
        <v>11509</v>
      </c>
      <c r="AB936" s="30" t="s">
        <v>413</v>
      </c>
      <c r="AC936" s="30" t="s">
        <v>278</v>
      </c>
      <c r="AD936" s="5" t="s">
        <v>1287</v>
      </c>
      <c r="AE936" s="28"/>
      <c r="AF936" s="29">
        <v>1.7004</v>
      </c>
      <c r="AH936" s="29">
        <v>1023.929</v>
      </c>
      <c r="AI936" s="29">
        <v>3.8641</v>
      </c>
      <c r="AJ936" s="29">
        <v>73.2884</v>
      </c>
      <c r="AK936" s="29">
        <v>102.6551</v>
      </c>
    </row>
    <row r="937" spans="1:37">
      <c r="A937" s="13" t="s">
        <v>15579</v>
      </c>
      <c r="B937" s="4" t="s">
        <v>587</v>
      </c>
      <c r="C937" s="12" t="s">
        <v>317</v>
      </c>
      <c r="D937" s="4" t="s">
        <v>601</v>
      </c>
      <c r="E937" s="4" t="s">
        <v>2211</v>
      </c>
      <c r="F937" s="4" t="s">
        <v>2699</v>
      </c>
      <c r="G937" s="4" t="s">
        <v>376</v>
      </c>
      <c r="H937" s="4" t="s">
        <v>209</v>
      </c>
      <c r="I937" s="10">
        <f t="shared" si="82"/>
        <v>0.8125</v>
      </c>
      <c r="J937" s="10">
        <f t="shared" si="83"/>
        <v>1.23076923076923</v>
      </c>
      <c r="K937" s="5" t="s">
        <v>33198</v>
      </c>
      <c r="L937" s="5" t="s">
        <v>33199</v>
      </c>
      <c r="M937" s="34">
        <f t="shared" si="89"/>
        <v>3.75111750039309</v>
      </c>
      <c r="N937" s="34">
        <f t="shared" si="84"/>
        <v>11.663978</v>
      </c>
      <c r="O937" s="34">
        <f t="shared" si="85"/>
        <v>5.035622</v>
      </c>
      <c r="P937" s="34">
        <f t="shared" si="86"/>
        <v>0.301541474047283</v>
      </c>
      <c r="Q937" s="34">
        <f t="shared" si="87"/>
        <v>26.71936</v>
      </c>
      <c r="R937" s="5" t="s">
        <v>3636</v>
      </c>
      <c r="S937" s="5" t="s">
        <v>3139</v>
      </c>
      <c r="T937" s="5" t="s">
        <v>7779</v>
      </c>
      <c r="U937" s="5" t="s">
        <v>22080</v>
      </c>
      <c r="V937" s="5" t="s">
        <v>385</v>
      </c>
      <c r="W937" s="5" t="s">
        <v>17802</v>
      </c>
      <c r="X937" s="5" t="s">
        <v>33180</v>
      </c>
      <c r="Y937" s="5">
        <v>1.992</v>
      </c>
      <c r="Z937" s="25">
        <f t="shared" si="88"/>
        <v>1.992</v>
      </c>
      <c r="AA937" s="30" t="s">
        <v>7287</v>
      </c>
      <c r="AB937" s="30" t="s">
        <v>3004</v>
      </c>
      <c r="AC937" s="30" t="s">
        <v>278</v>
      </c>
      <c r="AD937" s="5" t="s">
        <v>2168</v>
      </c>
      <c r="AE937" s="28"/>
      <c r="AF937" s="29">
        <v>2.025</v>
      </c>
      <c r="AH937" s="29">
        <v>1024.0151</v>
      </c>
      <c r="AI937" s="29">
        <v>3.1467</v>
      </c>
      <c r="AJ937" s="29">
        <v>75.7242</v>
      </c>
      <c r="AK937" s="29">
        <v>108.1532</v>
      </c>
    </row>
    <row r="938" spans="1:37">
      <c r="A938" s="13" t="s">
        <v>15586</v>
      </c>
      <c r="B938" s="4" t="s">
        <v>2789</v>
      </c>
      <c r="C938" s="12" t="s">
        <v>317</v>
      </c>
      <c r="D938" s="4" t="s">
        <v>1746</v>
      </c>
      <c r="E938" s="4" t="s">
        <v>586</v>
      </c>
      <c r="F938" s="4" t="s">
        <v>4545</v>
      </c>
      <c r="G938" s="4" t="s">
        <v>392</v>
      </c>
      <c r="H938" s="4" t="s">
        <v>407</v>
      </c>
      <c r="I938" s="10">
        <f t="shared" si="82"/>
        <v>0.811688311688312</v>
      </c>
      <c r="J938" s="10">
        <f t="shared" si="83"/>
        <v>1.232</v>
      </c>
      <c r="K938" s="5" t="s">
        <v>33200</v>
      </c>
      <c r="L938" s="5" t="s">
        <v>33201</v>
      </c>
      <c r="M938" s="34">
        <f t="shared" si="89"/>
        <v>3.28261367540946</v>
      </c>
      <c r="N938" s="34">
        <f t="shared" si="84"/>
        <v>13.725132</v>
      </c>
      <c r="O938" s="34">
        <f t="shared" si="85"/>
        <v>3.471168</v>
      </c>
      <c r="P938" s="34">
        <f t="shared" si="86"/>
        <v>0.201855515430645</v>
      </c>
      <c r="Q938" s="34">
        <f t="shared" si="87"/>
        <v>27.51408</v>
      </c>
      <c r="R938" s="5" t="s">
        <v>2142</v>
      </c>
      <c r="S938" s="5" t="s">
        <v>7976</v>
      </c>
      <c r="T938" s="5" t="s">
        <v>21024</v>
      </c>
      <c r="U938" s="5" t="s">
        <v>33202</v>
      </c>
      <c r="V938" s="5" t="s">
        <v>1062</v>
      </c>
      <c r="W938" s="5" t="s">
        <v>17872</v>
      </c>
      <c r="X938" s="5" t="s">
        <v>30370</v>
      </c>
      <c r="Y938" s="5">
        <v>3.297</v>
      </c>
      <c r="Z938" s="25">
        <f t="shared" si="88"/>
        <v>3.297</v>
      </c>
      <c r="AA938" s="30" t="s">
        <v>20467</v>
      </c>
      <c r="AB938" s="30" t="s">
        <v>1596</v>
      </c>
      <c r="AC938" s="30" t="s">
        <v>278</v>
      </c>
      <c r="AD938" s="5" t="s">
        <v>199</v>
      </c>
      <c r="AE938" s="28"/>
      <c r="AF938" s="29">
        <v>1.7283</v>
      </c>
      <c r="AH938" s="29">
        <v>1024.0708</v>
      </c>
      <c r="AI938" s="29">
        <v>2.6974</v>
      </c>
      <c r="AJ938" s="29">
        <v>76.5566</v>
      </c>
      <c r="AK938" s="29">
        <v>105.9143</v>
      </c>
    </row>
    <row r="939" spans="1:37">
      <c r="A939" s="13" t="s">
        <v>15594</v>
      </c>
      <c r="B939" s="4" t="s">
        <v>504</v>
      </c>
      <c r="C939" s="12" t="s">
        <v>317</v>
      </c>
      <c r="D939" s="4" t="s">
        <v>1746</v>
      </c>
      <c r="E939" s="4" t="s">
        <v>177</v>
      </c>
      <c r="F939" s="4" t="s">
        <v>6702</v>
      </c>
      <c r="G939" s="4" t="s">
        <v>34</v>
      </c>
      <c r="H939" s="4" t="s">
        <v>209</v>
      </c>
      <c r="I939" s="10">
        <f t="shared" si="82"/>
        <v>0.798701298701299</v>
      </c>
      <c r="J939" s="10">
        <f t="shared" si="83"/>
        <v>1.2520325203252</v>
      </c>
      <c r="K939" s="5" t="s">
        <v>33203</v>
      </c>
      <c r="L939" s="5" t="s">
        <v>33204</v>
      </c>
      <c r="M939" s="34">
        <f t="shared" si="89"/>
        <v>3.4894484268016</v>
      </c>
      <c r="N939" s="34">
        <f t="shared" si="84"/>
        <v>13.048386</v>
      </c>
      <c r="O939" s="34">
        <f t="shared" si="85"/>
        <v>4.330114</v>
      </c>
      <c r="P939" s="34">
        <f t="shared" si="86"/>
        <v>0.249165002733262</v>
      </c>
      <c r="Q939" s="34">
        <f t="shared" si="87"/>
        <v>27.8056</v>
      </c>
      <c r="R939" s="5" t="s">
        <v>1122</v>
      </c>
      <c r="S939" s="5" t="s">
        <v>6518</v>
      </c>
      <c r="T939" s="5" t="s">
        <v>26111</v>
      </c>
      <c r="U939" s="5" t="s">
        <v>29697</v>
      </c>
      <c r="V939" s="5" t="s">
        <v>3424</v>
      </c>
      <c r="W939" s="5" t="s">
        <v>33205</v>
      </c>
      <c r="X939" s="5" t="s">
        <v>33206</v>
      </c>
      <c r="Y939" s="5">
        <v>4.536</v>
      </c>
      <c r="Z939" s="25">
        <f t="shared" si="88"/>
        <v>4.536</v>
      </c>
      <c r="AA939" s="30" t="s">
        <v>33207</v>
      </c>
      <c r="AB939" s="30" t="s">
        <v>382</v>
      </c>
      <c r="AC939" s="30" t="s">
        <v>278</v>
      </c>
      <c r="AD939" s="5" t="s">
        <v>1985</v>
      </c>
      <c r="AE939" s="28"/>
      <c r="AF939" s="29">
        <v>1.8428</v>
      </c>
      <c r="AH939" s="29">
        <v>1023.6758</v>
      </c>
      <c r="AI939" s="29">
        <v>2.3067</v>
      </c>
      <c r="AJ939" s="29">
        <v>76.8784</v>
      </c>
      <c r="AK939" s="29">
        <v>118.6971</v>
      </c>
    </row>
    <row r="940" spans="1:37">
      <c r="A940" s="13" t="s">
        <v>15599</v>
      </c>
      <c r="B940" s="4" t="s">
        <v>637</v>
      </c>
      <c r="C940" s="12" t="s">
        <v>99</v>
      </c>
      <c r="D940" s="4" t="s">
        <v>570</v>
      </c>
      <c r="E940" s="4" t="s">
        <v>638</v>
      </c>
      <c r="F940" s="4" t="s">
        <v>8010</v>
      </c>
      <c r="G940" s="4" t="s">
        <v>302</v>
      </c>
      <c r="H940" s="4" t="s">
        <v>393</v>
      </c>
      <c r="I940" s="10">
        <f t="shared" si="82"/>
        <v>0.792592592592593</v>
      </c>
      <c r="J940" s="10">
        <f t="shared" si="83"/>
        <v>1.26168224299065</v>
      </c>
      <c r="K940" s="5" t="s">
        <v>33208</v>
      </c>
      <c r="L940" s="5" t="s">
        <v>13387</v>
      </c>
      <c r="M940" s="34">
        <f t="shared" si="89"/>
        <v>3.63512416427889</v>
      </c>
      <c r="N940" s="34">
        <f t="shared" si="84"/>
        <v>10.97256</v>
      </c>
      <c r="O940" s="34">
        <f t="shared" si="85"/>
        <v>4.25134</v>
      </c>
      <c r="P940" s="34">
        <f t="shared" si="86"/>
        <v>0.279254330362128</v>
      </c>
      <c r="Q940" s="34">
        <f t="shared" si="87"/>
        <v>24.35824</v>
      </c>
      <c r="R940" s="5" t="s">
        <v>171</v>
      </c>
      <c r="S940" s="5" t="s">
        <v>4384</v>
      </c>
      <c r="T940" s="5" t="s">
        <v>10668</v>
      </c>
      <c r="U940" s="5" t="s">
        <v>15124</v>
      </c>
      <c r="V940" s="5" t="s">
        <v>1133</v>
      </c>
      <c r="W940" s="5" t="s">
        <v>13646</v>
      </c>
      <c r="X940" s="5" t="s">
        <v>33209</v>
      </c>
      <c r="Y940" s="5">
        <v>3.333</v>
      </c>
      <c r="Z940" s="25">
        <f t="shared" si="88"/>
        <v>3.333</v>
      </c>
      <c r="AA940" s="30" t="s">
        <v>20038</v>
      </c>
      <c r="AB940" s="30" t="s">
        <v>3094</v>
      </c>
      <c r="AC940" s="30" t="s">
        <v>278</v>
      </c>
      <c r="AD940" s="5" t="s">
        <v>2025</v>
      </c>
      <c r="AE940" s="28"/>
      <c r="AF940" s="29">
        <v>1.89</v>
      </c>
      <c r="AH940" s="29">
        <v>1023.3817</v>
      </c>
      <c r="AI940" s="29">
        <v>1.9524</v>
      </c>
      <c r="AJ940" s="29">
        <v>77.4308</v>
      </c>
      <c r="AK940" s="29">
        <v>112.278</v>
      </c>
    </row>
    <row r="941" spans="1:37">
      <c r="A941" s="13" t="s">
        <v>15605</v>
      </c>
      <c r="B941" s="4" t="s">
        <v>490</v>
      </c>
      <c r="C941" s="12" t="s">
        <v>99</v>
      </c>
      <c r="D941" s="4" t="s">
        <v>626</v>
      </c>
      <c r="E941" s="4" t="s">
        <v>159</v>
      </c>
      <c r="F941" s="4" t="s">
        <v>8701</v>
      </c>
      <c r="G941" s="4" t="s">
        <v>191</v>
      </c>
      <c r="H941" s="4" t="s">
        <v>393</v>
      </c>
      <c r="I941" s="10">
        <f t="shared" si="82"/>
        <v>0.796992481203007</v>
      </c>
      <c r="J941" s="10">
        <f t="shared" si="83"/>
        <v>1.25471698113208</v>
      </c>
      <c r="K941" s="5" t="s">
        <v>33210</v>
      </c>
      <c r="L941" s="5" t="s">
        <v>33211</v>
      </c>
      <c r="M941" s="34">
        <f t="shared" si="89"/>
        <v>3.69378999057586</v>
      </c>
      <c r="N941" s="34">
        <f t="shared" si="84"/>
        <v>10.564364</v>
      </c>
      <c r="O941" s="34">
        <f t="shared" si="85"/>
        <v>4.329736</v>
      </c>
      <c r="P941" s="34">
        <f t="shared" si="86"/>
        <v>0.290701418682566</v>
      </c>
      <c r="Q941" s="34">
        <f t="shared" si="87"/>
        <v>23.83056</v>
      </c>
      <c r="R941" s="5" t="s">
        <v>3205</v>
      </c>
      <c r="S941" s="5" t="s">
        <v>5619</v>
      </c>
      <c r="T941" s="5" t="s">
        <v>27549</v>
      </c>
      <c r="U941" s="5" t="s">
        <v>33212</v>
      </c>
      <c r="V941" s="5" t="s">
        <v>483</v>
      </c>
      <c r="W941" s="5" t="s">
        <v>29618</v>
      </c>
      <c r="X941" s="5" t="s">
        <v>33213</v>
      </c>
      <c r="Y941" s="5">
        <v>3.493</v>
      </c>
      <c r="Z941" s="25">
        <f t="shared" si="88"/>
        <v>3.493</v>
      </c>
      <c r="AA941" s="30" t="s">
        <v>8942</v>
      </c>
      <c r="AB941" s="30" t="s">
        <v>5564</v>
      </c>
      <c r="AC941" s="30" t="s">
        <v>278</v>
      </c>
      <c r="AD941" s="5" t="s">
        <v>1037</v>
      </c>
      <c r="AE941" s="28"/>
      <c r="AF941" s="29">
        <v>2.1746</v>
      </c>
      <c r="AH941" s="29">
        <v>1022.5258</v>
      </c>
      <c r="AI941" s="29">
        <v>1.5117</v>
      </c>
      <c r="AJ941" s="29">
        <v>78.8534</v>
      </c>
      <c r="AK941" s="29">
        <v>108.5148</v>
      </c>
    </row>
    <row r="942" spans="1:37">
      <c r="A942" s="13" t="s">
        <v>15612</v>
      </c>
      <c r="B942" s="4" t="s">
        <v>2489</v>
      </c>
      <c r="C942" s="12" t="s">
        <v>99</v>
      </c>
      <c r="D942" s="4" t="s">
        <v>626</v>
      </c>
      <c r="E942" s="4" t="s">
        <v>4306</v>
      </c>
      <c r="F942" s="4" t="s">
        <v>4345</v>
      </c>
      <c r="G942" s="4" t="s">
        <v>191</v>
      </c>
      <c r="H942" s="4" t="s">
        <v>83</v>
      </c>
      <c r="I942" s="10">
        <f t="shared" si="82"/>
        <v>0.81203007518797</v>
      </c>
      <c r="J942" s="10">
        <f t="shared" si="83"/>
        <v>1.23148148148148</v>
      </c>
      <c r="K942" s="5" t="s">
        <v>33214</v>
      </c>
      <c r="L942" s="5" t="s">
        <v>33215</v>
      </c>
      <c r="M942" s="34">
        <f t="shared" si="89"/>
        <v>3.97888608480548</v>
      </c>
      <c r="N942" s="34">
        <f t="shared" si="84"/>
        <v>10.485502</v>
      </c>
      <c r="O942" s="34">
        <f t="shared" si="85"/>
        <v>5.438398</v>
      </c>
      <c r="P942" s="34">
        <f t="shared" si="86"/>
        <v>0.341524249712696</v>
      </c>
      <c r="Q942" s="34">
        <f t="shared" si="87"/>
        <v>25.47824</v>
      </c>
      <c r="R942" s="5" t="s">
        <v>171</v>
      </c>
      <c r="S942" s="5" t="s">
        <v>9149</v>
      </c>
      <c r="T942" s="5" t="s">
        <v>21460</v>
      </c>
      <c r="U942" s="5" t="s">
        <v>33216</v>
      </c>
      <c r="V942" s="5" t="s">
        <v>904</v>
      </c>
      <c r="W942" s="5" t="s">
        <v>33217</v>
      </c>
      <c r="X942" s="5" t="s">
        <v>33218</v>
      </c>
      <c r="Y942" s="5">
        <v>3.181</v>
      </c>
      <c r="Z942" s="25">
        <f t="shared" si="88"/>
        <v>3.181</v>
      </c>
      <c r="AA942" s="30" t="s">
        <v>33219</v>
      </c>
      <c r="AB942" s="30" t="s">
        <v>117</v>
      </c>
      <c r="AC942" s="30" t="s">
        <v>278</v>
      </c>
      <c r="AD942" s="5" t="s">
        <v>2802</v>
      </c>
      <c r="AE942" s="28"/>
      <c r="AF942" s="29">
        <v>2.0225</v>
      </c>
      <c r="AH942" s="29">
        <v>1021.7134</v>
      </c>
      <c r="AI942" s="29">
        <v>1.2142</v>
      </c>
      <c r="AJ942" s="29">
        <v>79.7941</v>
      </c>
      <c r="AK942" s="29">
        <v>105.4097</v>
      </c>
    </row>
    <row r="943" spans="1:37">
      <c r="A943" s="13" t="s">
        <v>15618</v>
      </c>
      <c r="B943" s="4" t="s">
        <v>637</v>
      </c>
      <c r="C943" s="12" t="s">
        <v>99</v>
      </c>
      <c r="D943" s="4" t="s">
        <v>615</v>
      </c>
      <c r="E943" s="4" t="s">
        <v>638</v>
      </c>
      <c r="F943" s="4" t="s">
        <v>3840</v>
      </c>
      <c r="G943" s="4" t="s">
        <v>302</v>
      </c>
      <c r="H943" s="4" t="s">
        <v>224</v>
      </c>
      <c r="I943" s="10">
        <f t="shared" si="82"/>
        <v>0.823076923076923</v>
      </c>
      <c r="J943" s="10">
        <f t="shared" si="83"/>
        <v>1.21495327102804</v>
      </c>
      <c r="K943" s="5" t="s">
        <v>33220</v>
      </c>
      <c r="L943" s="5" t="s">
        <v>33221</v>
      </c>
      <c r="M943" s="34">
        <f t="shared" si="89"/>
        <v>4.1227089734082</v>
      </c>
      <c r="N943" s="34">
        <f t="shared" si="84"/>
        <v>9.892072</v>
      </c>
      <c r="O943" s="34">
        <f t="shared" si="85"/>
        <v>5.673628</v>
      </c>
      <c r="P943" s="34">
        <f t="shared" si="86"/>
        <v>0.364495525418067</v>
      </c>
      <c r="Q943" s="34">
        <f t="shared" si="87"/>
        <v>24.90512</v>
      </c>
      <c r="R943" s="5" t="s">
        <v>2254</v>
      </c>
      <c r="S943" s="5" t="s">
        <v>1638</v>
      </c>
      <c r="T943" s="5" t="s">
        <v>23450</v>
      </c>
      <c r="U943" s="5" t="s">
        <v>25293</v>
      </c>
      <c r="V943" s="5" t="s">
        <v>515</v>
      </c>
      <c r="W943" s="5" t="s">
        <v>4492</v>
      </c>
      <c r="X943" s="5" t="s">
        <v>24619</v>
      </c>
      <c r="Y943" s="5">
        <v>3.829</v>
      </c>
      <c r="Z943" s="25">
        <f t="shared" si="88"/>
        <v>3.829</v>
      </c>
      <c r="AA943" s="30" t="s">
        <v>33222</v>
      </c>
      <c r="AB943" s="30" t="s">
        <v>4525</v>
      </c>
      <c r="AC943" s="30" t="s">
        <v>278</v>
      </c>
      <c r="AD943" s="5" t="s">
        <v>2040</v>
      </c>
      <c r="AE943" s="28"/>
      <c r="AF943" s="29">
        <v>2.3282</v>
      </c>
      <c r="AH943" s="29">
        <v>1021.2933</v>
      </c>
      <c r="AI943" s="29">
        <v>0.9567</v>
      </c>
      <c r="AJ943" s="29">
        <v>80.6618</v>
      </c>
      <c r="AK943" s="29">
        <v>104.6838</v>
      </c>
    </row>
    <row r="944" spans="1:37">
      <c r="A944" s="13" t="s">
        <v>15624</v>
      </c>
      <c r="B944" s="4" t="s">
        <v>637</v>
      </c>
      <c r="C944" s="12" t="s">
        <v>99</v>
      </c>
      <c r="D944" s="4" t="s">
        <v>546</v>
      </c>
      <c r="E944" s="4" t="s">
        <v>638</v>
      </c>
      <c r="F944" s="4" t="s">
        <v>184</v>
      </c>
      <c r="G944" s="4" t="s">
        <v>302</v>
      </c>
      <c r="H944" s="4" t="s">
        <v>48</v>
      </c>
      <c r="I944" s="10">
        <f t="shared" si="82"/>
        <v>0.816793893129771</v>
      </c>
      <c r="J944" s="10">
        <f t="shared" si="83"/>
        <v>1.22429906542056</v>
      </c>
      <c r="K944" s="5" t="s">
        <v>33223</v>
      </c>
      <c r="L944" s="5" t="s">
        <v>33224</v>
      </c>
      <c r="M944" s="34">
        <f t="shared" si="89"/>
        <v>4.27102777465422</v>
      </c>
      <c r="N944" s="34">
        <f t="shared" si="84"/>
        <v>9.319864</v>
      </c>
      <c r="O944" s="34">
        <f t="shared" si="85"/>
        <v>5.873036</v>
      </c>
      <c r="P944" s="34">
        <f t="shared" si="86"/>
        <v>0.386564513687314</v>
      </c>
      <c r="Q944" s="34">
        <f t="shared" si="87"/>
        <v>24.30864</v>
      </c>
      <c r="R944" s="5" t="s">
        <v>1930</v>
      </c>
      <c r="S944" s="5" t="s">
        <v>6538</v>
      </c>
      <c r="T944" s="5" t="s">
        <v>33225</v>
      </c>
      <c r="U944" s="5" t="s">
        <v>29111</v>
      </c>
      <c r="V944" s="5" t="s">
        <v>1000</v>
      </c>
      <c r="W944" s="5" t="s">
        <v>4200</v>
      </c>
      <c r="X944" s="5" t="s">
        <v>18893</v>
      </c>
      <c r="Y944" s="5">
        <v>3.796</v>
      </c>
      <c r="Z944" s="25">
        <f t="shared" si="88"/>
        <v>3.796</v>
      </c>
      <c r="AA944" s="30" t="s">
        <v>28603</v>
      </c>
      <c r="AB944" s="30" t="s">
        <v>5603</v>
      </c>
      <c r="AC944" s="30" t="s">
        <v>278</v>
      </c>
      <c r="AD944" s="5" t="s">
        <v>2183</v>
      </c>
      <c r="AE944" s="28"/>
      <c r="AF944" s="29">
        <v>2.1079</v>
      </c>
      <c r="AH944" s="29">
        <v>1020.9507</v>
      </c>
      <c r="AI944" s="29">
        <v>0.7199</v>
      </c>
      <c r="AJ944" s="29">
        <v>80.9408</v>
      </c>
      <c r="AK944" s="29">
        <v>106.9741</v>
      </c>
    </row>
    <row r="945" spans="1:37">
      <c r="A945" s="13" t="s">
        <v>15631</v>
      </c>
      <c r="B945" s="4" t="s">
        <v>490</v>
      </c>
      <c r="C945" s="12" t="s">
        <v>99</v>
      </c>
      <c r="D945" s="4" t="s">
        <v>2682</v>
      </c>
      <c r="E945" s="4" t="s">
        <v>159</v>
      </c>
      <c r="F945" s="4" t="s">
        <v>7996</v>
      </c>
      <c r="G945" s="4" t="s">
        <v>302</v>
      </c>
      <c r="H945" s="4" t="s">
        <v>113</v>
      </c>
      <c r="I945" s="10">
        <f t="shared" si="82"/>
        <v>0.834645669291339</v>
      </c>
      <c r="J945" s="10">
        <f t="shared" si="83"/>
        <v>1.19811320754717</v>
      </c>
      <c r="K945" s="5" t="s">
        <v>13958</v>
      </c>
      <c r="L945" s="5" t="s">
        <v>33226</v>
      </c>
      <c r="M945" s="34">
        <f t="shared" si="89"/>
        <v>4.28012473523182</v>
      </c>
      <c r="N945" s="34">
        <f t="shared" si="84"/>
        <v>8.905904</v>
      </c>
      <c r="O945" s="34">
        <f t="shared" si="85"/>
        <v>5.643096</v>
      </c>
      <c r="P945" s="34">
        <f t="shared" si="86"/>
        <v>0.387868307100144</v>
      </c>
      <c r="Q945" s="34">
        <f t="shared" si="87"/>
        <v>23.2784</v>
      </c>
      <c r="R945" s="5" t="s">
        <v>267</v>
      </c>
      <c r="S945" s="5" t="s">
        <v>8903</v>
      </c>
      <c r="T945" s="5" t="s">
        <v>4321</v>
      </c>
      <c r="U945" s="5" t="s">
        <v>8170</v>
      </c>
      <c r="V945" s="5" t="s">
        <v>470</v>
      </c>
      <c r="W945" s="5" t="s">
        <v>29932</v>
      </c>
      <c r="X945" s="5" t="s">
        <v>24732</v>
      </c>
      <c r="Y945" s="5">
        <v>2.862</v>
      </c>
      <c r="Z945" s="25">
        <f t="shared" si="88"/>
        <v>2.862</v>
      </c>
      <c r="AA945" s="30" t="s">
        <v>25507</v>
      </c>
      <c r="AB945" s="30" t="s">
        <v>844</v>
      </c>
      <c r="AC945" s="30" t="s">
        <v>278</v>
      </c>
      <c r="AD945" s="5" t="s">
        <v>55</v>
      </c>
      <c r="AE945" s="28"/>
      <c r="AF945" s="29">
        <v>2.1231</v>
      </c>
      <c r="AH945" s="29">
        <v>1021.0375</v>
      </c>
      <c r="AI945" s="29">
        <v>0.3951</v>
      </c>
      <c r="AJ945" s="29">
        <v>81.7643</v>
      </c>
      <c r="AK945" s="29">
        <v>103.4188</v>
      </c>
    </row>
    <row r="946" spans="1:37">
      <c r="A946" s="13" t="s">
        <v>15637</v>
      </c>
      <c r="B946" s="4" t="s">
        <v>2489</v>
      </c>
      <c r="C946" s="12" t="s">
        <v>99</v>
      </c>
      <c r="D946" s="4" t="s">
        <v>342</v>
      </c>
      <c r="E946" s="4" t="s">
        <v>4306</v>
      </c>
      <c r="F946" s="4" t="s">
        <v>6507</v>
      </c>
      <c r="G946" s="4" t="s">
        <v>191</v>
      </c>
      <c r="H946" s="4" t="s">
        <v>476</v>
      </c>
      <c r="I946" s="10">
        <f t="shared" si="82"/>
        <v>0.84375</v>
      </c>
      <c r="J946" s="10">
        <f t="shared" si="83"/>
        <v>1.18518518518519</v>
      </c>
      <c r="K946" s="5" t="s">
        <v>33227</v>
      </c>
      <c r="L946" s="5" t="s">
        <v>33228</v>
      </c>
      <c r="M946" s="34">
        <f t="shared" si="89"/>
        <v>4.16416491399925</v>
      </c>
      <c r="N946" s="34">
        <f t="shared" si="84"/>
        <v>9.093758</v>
      </c>
      <c r="O946" s="34">
        <f t="shared" si="85"/>
        <v>5.359642</v>
      </c>
      <c r="P946" s="34">
        <f t="shared" si="86"/>
        <v>0.370822228679757</v>
      </c>
      <c r="Q946" s="34">
        <f t="shared" si="87"/>
        <v>23.12544</v>
      </c>
      <c r="R946" s="5" t="s">
        <v>84</v>
      </c>
      <c r="S946" s="5" t="s">
        <v>8853</v>
      </c>
      <c r="T946" s="5" t="s">
        <v>28939</v>
      </c>
      <c r="U946" s="5" t="s">
        <v>33229</v>
      </c>
      <c r="V946" s="5" t="s">
        <v>890</v>
      </c>
      <c r="W946" s="5" t="s">
        <v>33230</v>
      </c>
      <c r="X946" s="5" t="s">
        <v>9951</v>
      </c>
      <c r="Y946" s="5">
        <v>1.135</v>
      </c>
      <c r="Z946" s="25">
        <f t="shared" si="88"/>
        <v>1.135</v>
      </c>
      <c r="AA946" s="30" t="s">
        <v>15107</v>
      </c>
      <c r="AB946" s="30" t="s">
        <v>2003</v>
      </c>
      <c r="AC946" s="30" t="s">
        <v>278</v>
      </c>
      <c r="AD946" s="5" t="s">
        <v>2386</v>
      </c>
      <c r="AE946" s="28"/>
      <c r="AF946" s="29">
        <v>2.0339</v>
      </c>
      <c r="AH946" s="29">
        <v>1021.3725</v>
      </c>
      <c r="AI946" s="29">
        <v>0.9617</v>
      </c>
      <c r="AJ946" s="29">
        <v>80.7158</v>
      </c>
      <c r="AK946" s="29">
        <v>105.3925</v>
      </c>
    </row>
    <row r="947" spans="1:37">
      <c r="A947" s="13" t="s">
        <v>15644</v>
      </c>
      <c r="B947" s="4" t="s">
        <v>359</v>
      </c>
      <c r="C947" s="12" t="s">
        <v>99</v>
      </c>
      <c r="D947" s="4" t="s">
        <v>615</v>
      </c>
      <c r="E947" s="4" t="s">
        <v>360</v>
      </c>
      <c r="F947" s="4" t="s">
        <v>1957</v>
      </c>
      <c r="G947" s="4" t="s">
        <v>302</v>
      </c>
      <c r="H947" s="4" t="s">
        <v>32</v>
      </c>
      <c r="I947" s="10">
        <f t="shared" si="82"/>
        <v>0.861538461538462</v>
      </c>
      <c r="J947" s="10">
        <f t="shared" si="83"/>
        <v>1.16071428571429</v>
      </c>
      <c r="K947" s="5" t="s">
        <v>27916</v>
      </c>
      <c r="L947" s="5" t="s">
        <v>33231</v>
      </c>
      <c r="M947" s="34">
        <f t="shared" si="89"/>
        <v>4.16327679279556</v>
      </c>
      <c r="N947" s="34">
        <f t="shared" si="84"/>
        <v>10.240794</v>
      </c>
      <c r="O947" s="34">
        <f t="shared" si="85"/>
        <v>6.032206</v>
      </c>
      <c r="P947" s="34">
        <f t="shared" si="86"/>
        <v>0.370688010815461</v>
      </c>
      <c r="Q947" s="34">
        <f t="shared" si="87"/>
        <v>26.0368</v>
      </c>
      <c r="R947" s="5" t="s">
        <v>2168</v>
      </c>
      <c r="S947" s="5" t="s">
        <v>9229</v>
      </c>
      <c r="T947" s="5" t="s">
        <v>15840</v>
      </c>
      <c r="U947" s="5" t="s">
        <v>33232</v>
      </c>
      <c r="V947" s="5" t="s">
        <v>355</v>
      </c>
      <c r="W947" s="5" t="s">
        <v>4315</v>
      </c>
      <c r="X947" s="5" t="s">
        <v>30719</v>
      </c>
      <c r="Y947" s="5">
        <v>1.331</v>
      </c>
      <c r="Z947" s="25">
        <f t="shared" si="88"/>
        <v>1.331</v>
      </c>
      <c r="AA947" s="30" t="s">
        <v>17318</v>
      </c>
      <c r="AB947" s="30" t="s">
        <v>413</v>
      </c>
      <c r="AC947" s="30" t="s">
        <v>278</v>
      </c>
      <c r="AD947" s="5" t="s">
        <v>2802</v>
      </c>
      <c r="AE947" s="28"/>
      <c r="AF947" s="29">
        <v>2.5539</v>
      </c>
      <c r="AH947" s="29">
        <v>1021.3232</v>
      </c>
      <c r="AI947" s="29">
        <v>2.8783</v>
      </c>
      <c r="AJ947" s="29">
        <v>76.6292</v>
      </c>
      <c r="AK947" s="29">
        <v>109.5753</v>
      </c>
    </row>
    <row r="948" spans="1:37">
      <c r="A948" s="13" t="s">
        <v>15649</v>
      </c>
      <c r="B948" s="4" t="s">
        <v>570</v>
      </c>
      <c r="C948" s="12" t="s">
        <v>317</v>
      </c>
      <c r="D948" s="4" t="s">
        <v>2211</v>
      </c>
      <c r="E948" s="4" t="s">
        <v>571</v>
      </c>
      <c r="F948" s="4" t="s">
        <v>233</v>
      </c>
      <c r="G948" s="4" t="s">
        <v>191</v>
      </c>
      <c r="H948" s="4" t="s">
        <v>224</v>
      </c>
      <c r="I948" s="10">
        <f t="shared" si="82"/>
        <v>0.88034188034188</v>
      </c>
      <c r="J948" s="10">
        <f t="shared" si="83"/>
        <v>1.13592233009709</v>
      </c>
      <c r="K948" s="5" t="s">
        <v>33233</v>
      </c>
      <c r="L948" s="5" t="s">
        <v>31478</v>
      </c>
      <c r="M948" s="34">
        <f t="shared" si="89"/>
        <v>3.63852997719855</v>
      </c>
      <c r="N948" s="34">
        <f t="shared" si="84"/>
        <v>11.720308</v>
      </c>
      <c r="O948" s="34">
        <f t="shared" si="85"/>
        <v>4.556292</v>
      </c>
      <c r="P948" s="34">
        <f t="shared" si="86"/>
        <v>0.279928977796346</v>
      </c>
      <c r="Q948" s="34">
        <f t="shared" si="87"/>
        <v>26.04256</v>
      </c>
      <c r="R948" s="5" t="s">
        <v>1666</v>
      </c>
      <c r="S948" s="5" t="s">
        <v>2592</v>
      </c>
      <c r="T948" s="5" t="s">
        <v>5124</v>
      </c>
      <c r="U948" s="5" t="s">
        <v>33234</v>
      </c>
      <c r="V948" s="5" t="s">
        <v>974</v>
      </c>
      <c r="W948" s="5" t="s">
        <v>20857</v>
      </c>
      <c r="X948" s="5" t="s">
        <v>33235</v>
      </c>
      <c r="Y948" s="5">
        <v>1.326</v>
      </c>
      <c r="Z948" s="25">
        <f t="shared" si="88"/>
        <v>1.326</v>
      </c>
      <c r="AA948" s="30" t="s">
        <v>33236</v>
      </c>
      <c r="AB948" s="30" t="s">
        <v>4670</v>
      </c>
      <c r="AC948" s="30" t="s">
        <v>278</v>
      </c>
      <c r="AD948" s="5" t="s">
        <v>39</v>
      </c>
      <c r="AE948" s="28"/>
      <c r="AF948" s="29">
        <v>3.4433</v>
      </c>
      <c r="AH948" s="29">
        <v>1021.0033</v>
      </c>
      <c r="AI948" s="29">
        <v>6.2382</v>
      </c>
      <c r="AJ948" s="29">
        <v>67.3933</v>
      </c>
      <c r="AK948" s="29">
        <v>116.7828</v>
      </c>
    </row>
    <row r="949" spans="1:37">
      <c r="A949" s="13" t="s">
        <v>15656</v>
      </c>
      <c r="B949" s="4" t="s">
        <v>315</v>
      </c>
      <c r="C949" s="12" t="s">
        <v>68</v>
      </c>
      <c r="D949" s="4" t="s">
        <v>1243</v>
      </c>
      <c r="E949" s="4" t="s">
        <v>189</v>
      </c>
      <c r="F949" s="4" t="s">
        <v>7689</v>
      </c>
      <c r="G949" s="4" t="s">
        <v>302</v>
      </c>
      <c r="H949" s="4" t="s">
        <v>300</v>
      </c>
      <c r="I949" s="10">
        <f t="shared" si="82"/>
        <v>0.872727272727273</v>
      </c>
      <c r="J949" s="10">
        <f t="shared" si="83"/>
        <v>1.14583333333333</v>
      </c>
      <c r="K949" s="5" t="s">
        <v>3860</v>
      </c>
      <c r="L949" s="5" t="s">
        <v>33237</v>
      </c>
      <c r="M949" s="34">
        <f t="shared" si="89"/>
        <v>3.49890741532469</v>
      </c>
      <c r="N949" s="34">
        <f t="shared" si="84"/>
        <v>11.030724</v>
      </c>
      <c r="O949" s="34">
        <f t="shared" si="85"/>
        <v>3.700376</v>
      </c>
      <c r="P949" s="34">
        <f t="shared" si="86"/>
        <v>0.251194819124166</v>
      </c>
      <c r="Q949" s="34">
        <f t="shared" si="87"/>
        <v>23.56976</v>
      </c>
      <c r="R949" s="5" t="s">
        <v>338</v>
      </c>
      <c r="S949" s="5" t="s">
        <v>5669</v>
      </c>
      <c r="T949" s="5" t="s">
        <v>28159</v>
      </c>
      <c r="U949" s="5" t="s">
        <v>13107</v>
      </c>
      <c r="V949" s="5" t="s">
        <v>43</v>
      </c>
      <c r="W949" s="5" t="s">
        <v>18678</v>
      </c>
      <c r="X949" s="5" t="s">
        <v>33238</v>
      </c>
      <c r="Y949" s="5">
        <v>1.399</v>
      </c>
      <c r="Z949" s="25">
        <f t="shared" si="88"/>
        <v>1.399</v>
      </c>
      <c r="AA949" s="30" t="s">
        <v>33239</v>
      </c>
      <c r="AB949" s="30" t="s">
        <v>2810</v>
      </c>
      <c r="AC949" s="30" t="s">
        <v>278</v>
      </c>
      <c r="AD949" s="5" t="s">
        <v>2040</v>
      </c>
      <c r="AE949" s="28"/>
      <c r="AF949" s="29">
        <v>3.6386</v>
      </c>
      <c r="AH949" s="29">
        <v>1020.1292</v>
      </c>
      <c r="AI949" s="29">
        <v>9.4016</v>
      </c>
      <c r="AJ949" s="29">
        <v>55.3459</v>
      </c>
      <c r="AK949" s="29">
        <v>127.3108</v>
      </c>
    </row>
    <row r="950" spans="1:37">
      <c r="A950" s="13" t="s">
        <v>15662</v>
      </c>
      <c r="B950" s="4" t="s">
        <v>2211</v>
      </c>
      <c r="C950" s="12" t="s">
        <v>160</v>
      </c>
      <c r="D950" s="4" t="s">
        <v>571</v>
      </c>
      <c r="E950" s="4" t="s">
        <v>1500</v>
      </c>
      <c r="F950" s="4" t="s">
        <v>8631</v>
      </c>
      <c r="G950" s="4" t="s">
        <v>302</v>
      </c>
      <c r="H950" s="4" t="s">
        <v>65</v>
      </c>
      <c r="I950" s="10">
        <f t="shared" si="82"/>
        <v>0.864077669902913</v>
      </c>
      <c r="J950" s="10">
        <f t="shared" si="83"/>
        <v>1.15730337078652</v>
      </c>
      <c r="K950" s="5" t="s">
        <v>6564</v>
      </c>
      <c r="L950" s="5" t="s">
        <v>33240</v>
      </c>
      <c r="M950" s="34">
        <f t="shared" si="89"/>
        <v>3.54419984635355</v>
      </c>
      <c r="N950" s="34">
        <f t="shared" si="84"/>
        <v>9.890238</v>
      </c>
      <c r="O950" s="34">
        <f t="shared" si="85"/>
        <v>3.488762</v>
      </c>
      <c r="P950" s="34">
        <f t="shared" si="86"/>
        <v>0.260764033186337</v>
      </c>
      <c r="Q950" s="34">
        <f t="shared" si="87"/>
        <v>21.4064</v>
      </c>
      <c r="R950" s="5" t="s">
        <v>1315</v>
      </c>
      <c r="S950" s="5" t="s">
        <v>2583</v>
      </c>
      <c r="T950" s="5" t="s">
        <v>5969</v>
      </c>
      <c r="U950" s="5" t="s">
        <v>5762</v>
      </c>
      <c r="V950" s="5" t="s">
        <v>1000</v>
      </c>
      <c r="W950" s="5" t="s">
        <v>26954</v>
      </c>
      <c r="X950" s="5" t="s">
        <v>10188</v>
      </c>
      <c r="Y950" s="5">
        <v>1.396</v>
      </c>
      <c r="Z950" s="25">
        <f t="shared" si="88"/>
        <v>1.396</v>
      </c>
      <c r="AA950" s="30" t="s">
        <v>33241</v>
      </c>
      <c r="AB950" s="30" t="s">
        <v>1478</v>
      </c>
      <c r="AC950" s="30" t="s">
        <v>278</v>
      </c>
      <c r="AD950" s="5" t="s">
        <v>1081</v>
      </c>
      <c r="AE950" s="28"/>
      <c r="AF950" s="29">
        <v>4.0329</v>
      </c>
      <c r="AH950" s="29">
        <v>1018.6858</v>
      </c>
      <c r="AI950" s="29">
        <v>11.3999</v>
      </c>
      <c r="AJ950" s="29">
        <v>43.5176</v>
      </c>
      <c r="AK950" s="29">
        <v>136.7767</v>
      </c>
    </row>
    <row r="951" spans="1:37">
      <c r="A951" s="13" t="s">
        <v>15666</v>
      </c>
      <c r="B951" s="4" t="s">
        <v>175</v>
      </c>
      <c r="C951" s="12" t="s">
        <v>31</v>
      </c>
      <c r="D951" s="4" t="s">
        <v>131</v>
      </c>
      <c r="E951" s="4" t="s">
        <v>176</v>
      </c>
      <c r="F951" s="4" t="s">
        <v>7295</v>
      </c>
      <c r="G951" s="4" t="s">
        <v>302</v>
      </c>
      <c r="H951" s="4" t="s">
        <v>2298</v>
      </c>
      <c r="I951" s="10">
        <f t="shared" si="82"/>
        <v>0.850574712643678</v>
      </c>
      <c r="J951" s="10">
        <f t="shared" si="83"/>
        <v>1.17567567567568</v>
      </c>
      <c r="K951" s="5" t="s">
        <v>33242</v>
      </c>
      <c r="L951" s="5" t="s">
        <v>33243</v>
      </c>
      <c r="M951" s="34">
        <f t="shared" si="89"/>
        <v>3.61285490569892</v>
      </c>
      <c r="N951" s="34">
        <f t="shared" si="84"/>
        <v>7.695988</v>
      </c>
      <c r="O951" s="34">
        <f t="shared" si="85"/>
        <v>2.916412</v>
      </c>
      <c r="P951" s="34">
        <f t="shared" si="86"/>
        <v>0.27481172967472</v>
      </c>
      <c r="Q951" s="34">
        <f t="shared" si="87"/>
        <v>16.97984</v>
      </c>
      <c r="R951" s="5" t="s">
        <v>1176</v>
      </c>
      <c r="S951" s="5" t="s">
        <v>646</v>
      </c>
      <c r="T951" s="5" t="s">
        <v>9195</v>
      </c>
      <c r="U951" s="5" t="s">
        <v>33244</v>
      </c>
      <c r="V951" s="5" t="s">
        <v>960</v>
      </c>
      <c r="W951" s="5" t="s">
        <v>15044</v>
      </c>
      <c r="X951" s="5" t="s">
        <v>5794</v>
      </c>
      <c r="Y951" s="5">
        <v>0.973</v>
      </c>
      <c r="Z951" s="25">
        <f t="shared" si="88"/>
        <v>0.973</v>
      </c>
      <c r="AA951" s="30" t="s">
        <v>33245</v>
      </c>
      <c r="AB951" s="30" t="s">
        <v>155</v>
      </c>
      <c r="AC951" s="30" t="s">
        <v>278</v>
      </c>
      <c r="AD951" s="5" t="s">
        <v>2014</v>
      </c>
      <c r="AE951" s="28"/>
      <c r="AF951" s="29">
        <v>4.1047</v>
      </c>
      <c r="AH951" s="29">
        <v>1017.2525</v>
      </c>
      <c r="AI951" s="29">
        <v>13.072</v>
      </c>
      <c r="AJ951" s="29">
        <v>34.6091</v>
      </c>
      <c r="AK951" s="29">
        <v>133.1598</v>
      </c>
    </row>
    <row r="952" spans="1:37">
      <c r="A952" s="13" t="s">
        <v>15669</v>
      </c>
      <c r="B952" s="4" t="s">
        <v>284</v>
      </c>
      <c r="C952" s="12" t="s">
        <v>115</v>
      </c>
      <c r="D952" s="4" t="s">
        <v>30</v>
      </c>
      <c r="E952" s="4" t="s">
        <v>28</v>
      </c>
      <c r="F952" s="4" t="s">
        <v>6876</v>
      </c>
      <c r="G952" s="4" t="s">
        <v>191</v>
      </c>
      <c r="H952" s="4" t="s">
        <v>159</v>
      </c>
      <c r="I952" s="10">
        <f t="shared" si="82"/>
        <v>0.828947368421053</v>
      </c>
      <c r="J952" s="10">
        <f t="shared" si="83"/>
        <v>1.20634920634921</v>
      </c>
      <c r="K952" s="5" t="s">
        <v>33246</v>
      </c>
      <c r="L952" s="5" t="s">
        <v>33247</v>
      </c>
      <c r="M952" s="34">
        <f t="shared" si="89"/>
        <v>4.02297076448157</v>
      </c>
      <c r="N952" s="34">
        <f t="shared" si="84"/>
        <v>5.771336</v>
      </c>
      <c r="O952" s="34">
        <f t="shared" si="85"/>
        <v>3.090464</v>
      </c>
      <c r="P952" s="34">
        <f t="shared" si="86"/>
        <v>0.348739985104606</v>
      </c>
      <c r="Q952" s="34">
        <f t="shared" si="87"/>
        <v>14.17888</v>
      </c>
      <c r="R952" s="5" t="s">
        <v>3848</v>
      </c>
      <c r="S952" s="5" t="s">
        <v>470</v>
      </c>
      <c r="T952" s="5" t="s">
        <v>13745</v>
      </c>
      <c r="U952" s="5" t="s">
        <v>5399</v>
      </c>
      <c r="V952" s="5" t="s">
        <v>949</v>
      </c>
      <c r="W952" s="5" t="s">
        <v>33248</v>
      </c>
      <c r="X952" s="5" t="s">
        <v>33249</v>
      </c>
      <c r="Y952" s="5">
        <v>0.953</v>
      </c>
      <c r="Z952" s="25">
        <f t="shared" si="88"/>
        <v>0.953</v>
      </c>
      <c r="AA952" s="30" t="s">
        <v>23047</v>
      </c>
      <c r="AB952" s="30" t="s">
        <v>155</v>
      </c>
      <c r="AC952" s="30" t="s">
        <v>278</v>
      </c>
      <c r="AD952" s="5" t="s">
        <v>975</v>
      </c>
      <c r="AE952" s="28"/>
      <c r="AF952" s="29">
        <v>3.9053</v>
      </c>
      <c r="AH952" s="29">
        <v>1016.2866</v>
      </c>
      <c r="AI952" s="29">
        <v>14.2398</v>
      </c>
      <c r="AJ952" s="29">
        <v>30.9224</v>
      </c>
      <c r="AK952" s="29">
        <v>138.3242</v>
      </c>
    </row>
    <row r="953" spans="1:37">
      <c r="A953" s="13" t="s">
        <v>15674</v>
      </c>
      <c r="B953" s="4" t="s">
        <v>30</v>
      </c>
      <c r="C953" s="12" t="s">
        <v>160</v>
      </c>
      <c r="D953" s="4" t="s">
        <v>2663</v>
      </c>
      <c r="E953" s="4" t="s">
        <v>143</v>
      </c>
      <c r="F953" s="4" t="s">
        <v>2286</v>
      </c>
      <c r="G953" s="4" t="s">
        <v>191</v>
      </c>
      <c r="H953" s="4" t="s">
        <v>360</v>
      </c>
      <c r="I953" s="10">
        <f t="shared" si="82"/>
        <v>0.811594202898551</v>
      </c>
      <c r="J953" s="10">
        <f t="shared" si="83"/>
        <v>1.23214285714286</v>
      </c>
      <c r="K953" s="5" t="s">
        <v>33250</v>
      </c>
      <c r="L953" s="5" t="s">
        <v>33251</v>
      </c>
      <c r="M953" s="34">
        <f t="shared" si="89"/>
        <v>4.06014547278656</v>
      </c>
      <c r="N953" s="34">
        <f t="shared" si="84"/>
        <v>5.22297</v>
      </c>
      <c r="O953" s="34">
        <f t="shared" si="85"/>
        <v>2.87093</v>
      </c>
      <c r="P953" s="34">
        <f t="shared" si="86"/>
        <v>0.354702924424567</v>
      </c>
      <c r="Q953" s="34">
        <f t="shared" si="87"/>
        <v>12.95024</v>
      </c>
      <c r="R953" s="5" t="s">
        <v>334</v>
      </c>
      <c r="S953" s="5" t="s">
        <v>880</v>
      </c>
      <c r="T953" s="5" t="s">
        <v>21681</v>
      </c>
      <c r="U953" s="5" t="s">
        <v>30519</v>
      </c>
      <c r="V953" s="5" t="s">
        <v>2117</v>
      </c>
      <c r="W953" s="5" t="s">
        <v>26019</v>
      </c>
      <c r="X953" s="5" t="s">
        <v>25121</v>
      </c>
      <c r="Y953" s="5">
        <v>0.858</v>
      </c>
      <c r="Z953" s="25">
        <f t="shared" si="88"/>
        <v>0.858</v>
      </c>
      <c r="AA953" s="30" t="s">
        <v>5846</v>
      </c>
      <c r="AB953" s="30" t="s">
        <v>1983</v>
      </c>
      <c r="AC953" s="30" t="s">
        <v>278</v>
      </c>
      <c r="AD953" s="5" t="s">
        <v>199</v>
      </c>
      <c r="AE953" s="28"/>
      <c r="AF953" s="29">
        <v>3.8829</v>
      </c>
      <c r="AH953" s="29">
        <v>1015.7133</v>
      </c>
      <c r="AI953" s="29">
        <v>14.7776</v>
      </c>
      <c r="AJ953" s="29">
        <v>30.3775</v>
      </c>
      <c r="AK953" s="29">
        <v>132.4892</v>
      </c>
    </row>
    <row r="954" spans="1:37">
      <c r="A954" s="13" t="s">
        <v>15680</v>
      </c>
      <c r="B954" s="4" t="s">
        <v>82</v>
      </c>
      <c r="C954" s="12" t="s">
        <v>160</v>
      </c>
      <c r="D954" s="4" t="s">
        <v>299</v>
      </c>
      <c r="E954" s="4" t="s">
        <v>778</v>
      </c>
      <c r="F954" s="4" t="s">
        <v>2886</v>
      </c>
      <c r="G954" s="4" t="s">
        <v>191</v>
      </c>
      <c r="H954" s="4" t="s">
        <v>1346</v>
      </c>
      <c r="I954" s="10">
        <f t="shared" si="82"/>
        <v>0.791044776119403</v>
      </c>
      <c r="J954" s="10">
        <f t="shared" si="83"/>
        <v>1.26415094339623</v>
      </c>
      <c r="K954" s="5" t="s">
        <v>33252</v>
      </c>
      <c r="L954" s="5" t="s">
        <v>33253</v>
      </c>
      <c r="M954" s="34">
        <f t="shared" si="89"/>
        <v>3.96379761558593</v>
      </c>
      <c r="N954" s="34">
        <f t="shared" si="84"/>
        <v>5.406108</v>
      </c>
      <c r="O954" s="34">
        <f t="shared" si="85"/>
        <v>2.772792</v>
      </c>
      <c r="P954" s="34">
        <f t="shared" si="86"/>
        <v>0.33901771631882</v>
      </c>
      <c r="Q954" s="34">
        <f t="shared" si="87"/>
        <v>13.08624</v>
      </c>
      <c r="R954" s="5" t="s">
        <v>1995</v>
      </c>
      <c r="S954" s="5" t="s">
        <v>1264</v>
      </c>
      <c r="T954" s="5" t="s">
        <v>2524</v>
      </c>
      <c r="U954" s="5" t="s">
        <v>33254</v>
      </c>
      <c r="V954" s="5" t="s">
        <v>901</v>
      </c>
      <c r="W954" s="5" t="s">
        <v>17732</v>
      </c>
      <c r="X954" s="5" t="s">
        <v>16803</v>
      </c>
      <c r="Y954" s="5">
        <v>0.81</v>
      </c>
      <c r="Z954" s="25">
        <f t="shared" si="88"/>
        <v>0.81</v>
      </c>
      <c r="AA954" s="30" t="s">
        <v>28375</v>
      </c>
      <c r="AB954" s="30" t="s">
        <v>2387</v>
      </c>
      <c r="AC954" s="30" t="s">
        <v>278</v>
      </c>
      <c r="AD954" s="5" t="s">
        <v>1996</v>
      </c>
      <c r="AE954" s="28"/>
      <c r="AF954" s="29">
        <v>3.2705</v>
      </c>
      <c r="AH954" s="29">
        <v>1015.0716</v>
      </c>
      <c r="AI954" s="29">
        <v>14.93</v>
      </c>
      <c r="AJ954" s="29">
        <v>29.565</v>
      </c>
      <c r="AK954" s="29">
        <v>126.3221</v>
      </c>
    </row>
    <row r="955" spans="1:37">
      <c r="A955" s="13" t="s">
        <v>15687</v>
      </c>
      <c r="B955" s="4" t="s">
        <v>28</v>
      </c>
      <c r="C955" s="12" t="s">
        <v>68</v>
      </c>
      <c r="D955" s="4" t="s">
        <v>80</v>
      </c>
      <c r="E955" s="4" t="s">
        <v>192</v>
      </c>
      <c r="F955" s="4" t="s">
        <v>2322</v>
      </c>
      <c r="G955" s="4" t="s">
        <v>302</v>
      </c>
      <c r="H955" s="4" t="s">
        <v>1346</v>
      </c>
      <c r="I955" s="10">
        <f t="shared" si="82"/>
        <v>0.754098360655738</v>
      </c>
      <c r="J955" s="10">
        <f t="shared" si="83"/>
        <v>1.32608695652174</v>
      </c>
      <c r="K955" s="5" t="s">
        <v>33255</v>
      </c>
      <c r="L955" s="5" t="s">
        <v>33256</v>
      </c>
      <c r="M955" s="34">
        <f t="shared" si="89"/>
        <v>4.10816398865784</v>
      </c>
      <c r="N955" s="34">
        <f t="shared" si="84"/>
        <v>4.435136</v>
      </c>
      <c r="O955" s="34">
        <f t="shared" si="85"/>
        <v>2.519164</v>
      </c>
      <c r="P955" s="34">
        <f t="shared" si="86"/>
        <v>0.362245517162044</v>
      </c>
      <c r="Q955" s="34">
        <f t="shared" si="87"/>
        <v>11.12688</v>
      </c>
      <c r="R955" s="5" t="s">
        <v>1200</v>
      </c>
      <c r="S955" s="5" t="s">
        <v>539</v>
      </c>
      <c r="T955" s="5" t="s">
        <v>9229</v>
      </c>
      <c r="U955" s="5" t="s">
        <v>9996</v>
      </c>
      <c r="V955" s="5" t="s">
        <v>3309</v>
      </c>
      <c r="W955" s="5" t="s">
        <v>28101</v>
      </c>
      <c r="X955" s="5" t="s">
        <v>33257</v>
      </c>
      <c r="Y955" s="5">
        <v>0.752</v>
      </c>
      <c r="Z955" s="25">
        <f t="shared" si="88"/>
        <v>0.752</v>
      </c>
      <c r="AA955" s="30" t="s">
        <v>33258</v>
      </c>
      <c r="AB955" s="30" t="s">
        <v>1568</v>
      </c>
      <c r="AC955" s="30" t="s">
        <v>278</v>
      </c>
      <c r="AD955" s="5" t="s">
        <v>122</v>
      </c>
      <c r="AE955" s="28"/>
      <c r="AF955" s="29">
        <v>2.4305</v>
      </c>
      <c r="AH955" s="29">
        <v>1014.7317</v>
      </c>
      <c r="AI955" s="29">
        <v>14.0992</v>
      </c>
      <c r="AJ955" s="29">
        <v>32.2109</v>
      </c>
      <c r="AK955" s="29">
        <v>102.0379</v>
      </c>
    </row>
    <row r="956" spans="1:37">
      <c r="A956" s="13" t="s">
        <v>15693</v>
      </c>
      <c r="B956" s="4" t="s">
        <v>722</v>
      </c>
      <c r="C956" s="12" t="s">
        <v>68</v>
      </c>
      <c r="D956" s="4" t="s">
        <v>300</v>
      </c>
      <c r="E956" s="4" t="s">
        <v>407</v>
      </c>
      <c r="F956" s="4" t="s">
        <v>5143</v>
      </c>
      <c r="G956" s="4" t="s">
        <v>302</v>
      </c>
      <c r="H956" s="4" t="s">
        <v>1383</v>
      </c>
      <c r="I956" s="10">
        <f t="shared" si="82"/>
        <v>0.741379310344828</v>
      </c>
      <c r="J956" s="10">
        <f t="shared" si="83"/>
        <v>1.34883720930233</v>
      </c>
      <c r="K956" s="5" t="s">
        <v>33259</v>
      </c>
      <c r="L956" s="5" t="s">
        <v>33260</v>
      </c>
      <c r="M956" s="34">
        <f t="shared" si="89"/>
        <v>4.0216684723727</v>
      </c>
      <c r="N956" s="34">
        <f t="shared" si="84"/>
        <v>4.352868</v>
      </c>
      <c r="O956" s="34">
        <f t="shared" si="85"/>
        <v>2.328732</v>
      </c>
      <c r="P956" s="34">
        <f t="shared" si="86"/>
        <v>0.348529094827586</v>
      </c>
      <c r="Q956" s="34">
        <f t="shared" si="87"/>
        <v>10.69056</v>
      </c>
      <c r="R956" s="5" t="s">
        <v>770</v>
      </c>
      <c r="S956" s="5" t="s">
        <v>2150</v>
      </c>
      <c r="T956" s="5" t="s">
        <v>301</v>
      </c>
      <c r="U956" s="5" t="s">
        <v>33261</v>
      </c>
      <c r="V956" s="5" t="s">
        <v>3309</v>
      </c>
      <c r="W956" s="5" t="s">
        <v>20340</v>
      </c>
      <c r="X956" s="5" t="s">
        <v>23690</v>
      </c>
      <c r="Y956" s="5">
        <v>0.721</v>
      </c>
      <c r="Z956" s="25">
        <f t="shared" si="88"/>
        <v>0.721</v>
      </c>
      <c r="AA956" s="30" t="s">
        <v>33262</v>
      </c>
      <c r="AB956" s="30" t="s">
        <v>758</v>
      </c>
      <c r="AC956" s="30" t="s">
        <v>278</v>
      </c>
      <c r="AD956" s="5" t="s">
        <v>122</v>
      </c>
      <c r="AE956" s="28"/>
      <c r="AF956" s="29">
        <v>1.7785</v>
      </c>
      <c r="AH956" s="29">
        <v>1014.6426</v>
      </c>
      <c r="AI956" s="29">
        <v>12.3782</v>
      </c>
      <c r="AJ956" s="29">
        <v>35.8483</v>
      </c>
      <c r="AK956" s="29">
        <v>95.1191</v>
      </c>
    </row>
    <row r="957" spans="1:37">
      <c r="A957" s="13" t="s">
        <v>15699</v>
      </c>
      <c r="B957" s="4" t="s">
        <v>299</v>
      </c>
      <c r="C957" s="12" t="s">
        <v>160</v>
      </c>
      <c r="D957" s="4" t="s">
        <v>2663</v>
      </c>
      <c r="E957" s="4" t="s">
        <v>130</v>
      </c>
      <c r="F957" s="4" t="s">
        <v>2304</v>
      </c>
      <c r="G957" s="4" t="s">
        <v>226</v>
      </c>
      <c r="H957" s="4" t="s">
        <v>1549</v>
      </c>
      <c r="I957" s="10">
        <f t="shared" si="82"/>
        <v>0.710144927536232</v>
      </c>
      <c r="J957" s="10">
        <f t="shared" si="83"/>
        <v>1.40816326530612</v>
      </c>
      <c r="K957" s="5" t="s">
        <v>33263</v>
      </c>
      <c r="L957" s="5" t="s">
        <v>33264</v>
      </c>
      <c r="M957" s="34">
        <f t="shared" si="89"/>
        <v>3.38702365774189</v>
      </c>
      <c r="N957" s="34">
        <f t="shared" si="84"/>
        <v>7.397832</v>
      </c>
      <c r="O957" s="34">
        <f t="shared" si="85"/>
        <v>2.165768</v>
      </c>
      <c r="P957" s="34">
        <f t="shared" si="86"/>
        <v>0.226459492241415</v>
      </c>
      <c r="Q957" s="34">
        <f t="shared" si="87"/>
        <v>15.30176</v>
      </c>
      <c r="R957" s="5" t="s">
        <v>252</v>
      </c>
      <c r="S957" s="5" t="s">
        <v>1587</v>
      </c>
      <c r="T957" s="5" t="s">
        <v>6982</v>
      </c>
      <c r="U957" s="5" t="s">
        <v>7961</v>
      </c>
      <c r="V957" s="5" t="s">
        <v>1012</v>
      </c>
      <c r="W957" s="5" t="s">
        <v>26159</v>
      </c>
      <c r="X957" s="5" t="s">
        <v>4245</v>
      </c>
      <c r="Y957" s="5">
        <v>0.679</v>
      </c>
      <c r="Z957" s="25">
        <f t="shared" si="88"/>
        <v>0.679</v>
      </c>
      <c r="AA957" s="30" t="s">
        <v>27252</v>
      </c>
      <c r="AB957" s="30" t="s">
        <v>7671</v>
      </c>
      <c r="AC957" s="30" t="s">
        <v>278</v>
      </c>
      <c r="AD957" s="5" t="s">
        <v>935</v>
      </c>
      <c r="AE957" s="28"/>
      <c r="AF957" s="29">
        <v>1.7541</v>
      </c>
      <c r="AH957" s="29">
        <v>1014.5749</v>
      </c>
      <c r="AI957" s="29">
        <v>11.0393</v>
      </c>
      <c r="AJ957" s="29">
        <v>39.2591</v>
      </c>
      <c r="AK957" s="29">
        <v>93.3701</v>
      </c>
    </row>
    <row r="958" spans="1:37">
      <c r="A958" s="13" t="s">
        <v>15704</v>
      </c>
      <c r="B958" s="4" t="s">
        <v>640</v>
      </c>
      <c r="C958" s="12" t="s">
        <v>160</v>
      </c>
      <c r="D958" s="4" t="s">
        <v>47</v>
      </c>
      <c r="E958" s="4" t="s">
        <v>345</v>
      </c>
      <c r="F958" s="4" t="s">
        <v>4223</v>
      </c>
      <c r="G958" s="4" t="s">
        <v>392</v>
      </c>
      <c r="H958" s="4" t="s">
        <v>114</v>
      </c>
      <c r="I958" s="10">
        <f t="shared" si="82"/>
        <v>0.701298701298701</v>
      </c>
      <c r="J958" s="10">
        <f t="shared" si="83"/>
        <v>1.42592592592593</v>
      </c>
      <c r="K958" s="5" t="s">
        <v>33265</v>
      </c>
      <c r="L958" s="5" t="s">
        <v>33266</v>
      </c>
      <c r="M958" s="34">
        <f t="shared" si="89"/>
        <v>3.55436074316686</v>
      </c>
      <c r="N958" s="34">
        <f t="shared" si="84"/>
        <v>9.039262</v>
      </c>
      <c r="O958" s="34">
        <f t="shared" si="85"/>
        <v>3.223638</v>
      </c>
      <c r="P958" s="34">
        <f t="shared" si="86"/>
        <v>0.262877296561172</v>
      </c>
      <c r="Q958" s="34">
        <f t="shared" si="87"/>
        <v>19.62064</v>
      </c>
      <c r="R958" s="5" t="s">
        <v>4704</v>
      </c>
      <c r="S958" s="5" t="s">
        <v>185</v>
      </c>
      <c r="T958" s="5" t="s">
        <v>20148</v>
      </c>
      <c r="U958" s="5" t="s">
        <v>7427</v>
      </c>
      <c r="V958" s="5" t="s">
        <v>1488</v>
      </c>
      <c r="W958" s="5" t="s">
        <v>25915</v>
      </c>
      <c r="X958" s="5" t="s">
        <v>33267</v>
      </c>
      <c r="Y958" s="5">
        <v>0.606</v>
      </c>
      <c r="Z958" s="25">
        <f t="shared" si="88"/>
        <v>0.606</v>
      </c>
      <c r="AA958" s="30" t="s">
        <v>33268</v>
      </c>
      <c r="AB958" s="30" t="s">
        <v>1159</v>
      </c>
      <c r="AC958" s="30" t="s">
        <v>278</v>
      </c>
      <c r="AD958" s="5" t="s">
        <v>2040</v>
      </c>
      <c r="AE958" s="28"/>
      <c r="AF958" s="29">
        <v>1.8555</v>
      </c>
      <c r="AH958" s="29">
        <v>1014.665</v>
      </c>
      <c r="AI958" s="29">
        <v>10.0393</v>
      </c>
      <c r="AJ958" s="29">
        <v>40.1033</v>
      </c>
      <c r="AK958" s="29">
        <v>99.2795</v>
      </c>
    </row>
    <row r="959" spans="1:37">
      <c r="A959" s="13" t="s">
        <v>15709</v>
      </c>
      <c r="B959" s="4" t="s">
        <v>65</v>
      </c>
      <c r="C959" s="12" t="s">
        <v>68</v>
      </c>
      <c r="D959" s="4" t="s">
        <v>954</v>
      </c>
      <c r="E959" s="4" t="s">
        <v>1088</v>
      </c>
      <c r="F959" s="4" t="s">
        <v>7176</v>
      </c>
      <c r="G959" s="4" t="s">
        <v>376</v>
      </c>
      <c r="H959" s="4" t="s">
        <v>954</v>
      </c>
      <c r="I959" s="10">
        <f t="shared" si="82"/>
        <v>0.705128205128205</v>
      </c>
      <c r="J959" s="10">
        <f t="shared" si="83"/>
        <v>1.41818181818182</v>
      </c>
      <c r="K959" s="5" t="s">
        <v>33269</v>
      </c>
      <c r="L959" s="5" t="s">
        <v>33270</v>
      </c>
      <c r="M959" s="34">
        <f t="shared" si="89"/>
        <v>3.23686282744501</v>
      </c>
      <c r="N959" s="34">
        <f t="shared" si="84"/>
        <v>9.981676</v>
      </c>
      <c r="O959" s="34">
        <f t="shared" si="85"/>
        <v>2.350124</v>
      </c>
      <c r="P959" s="34">
        <f t="shared" si="86"/>
        <v>0.190574287614136</v>
      </c>
      <c r="Q959" s="34">
        <f t="shared" si="87"/>
        <v>19.73088</v>
      </c>
      <c r="R959" s="5" t="s">
        <v>1200</v>
      </c>
      <c r="S959" s="5" t="s">
        <v>251</v>
      </c>
      <c r="T959" s="5" t="s">
        <v>2676</v>
      </c>
      <c r="U959" s="5" t="s">
        <v>12985</v>
      </c>
      <c r="V959" s="5" t="s">
        <v>977</v>
      </c>
      <c r="W959" s="5" t="s">
        <v>7243</v>
      </c>
      <c r="X959" s="5" t="s">
        <v>21254</v>
      </c>
      <c r="Y959" s="5">
        <v>0.637</v>
      </c>
      <c r="Z959" s="25">
        <f t="shared" si="88"/>
        <v>0.637</v>
      </c>
      <c r="AA959" s="30" t="s">
        <v>33271</v>
      </c>
      <c r="AB959" s="30" t="s">
        <v>311</v>
      </c>
      <c r="AC959" s="30" t="s">
        <v>278</v>
      </c>
      <c r="AD959" s="5" t="s">
        <v>55</v>
      </c>
      <c r="AE959" s="28"/>
      <c r="AF959" s="29">
        <v>1.7805</v>
      </c>
      <c r="AH959" s="29">
        <v>1014.8882</v>
      </c>
      <c r="AI959" s="29">
        <v>9.1917</v>
      </c>
      <c r="AJ959" s="29">
        <v>40.415</v>
      </c>
      <c r="AK959" s="29">
        <v>98.569</v>
      </c>
    </row>
    <row r="960" spans="1:37">
      <c r="A960" s="13" t="s">
        <v>15714</v>
      </c>
      <c r="B960" s="4" t="s">
        <v>30</v>
      </c>
      <c r="C960" s="12" t="s">
        <v>68</v>
      </c>
      <c r="D960" s="4" t="s">
        <v>206</v>
      </c>
      <c r="E960" s="4" t="s">
        <v>143</v>
      </c>
      <c r="F960" s="4" t="s">
        <v>8699</v>
      </c>
      <c r="G960" s="4" t="s">
        <v>376</v>
      </c>
      <c r="H960" s="4" t="s">
        <v>176</v>
      </c>
      <c r="I960" s="10">
        <f t="shared" si="82"/>
        <v>0.7</v>
      </c>
      <c r="J960" s="10">
        <f t="shared" si="83"/>
        <v>1.42857142857143</v>
      </c>
      <c r="K960" s="5" t="s">
        <v>33272</v>
      </c>
      <c r="L960" s="5" t="s">
        <v>6194</v>
      </c>
      <c r="M960" s="34">
        <f t="shared" si="89"/>
        <v>3.17977528089888</v>
      </c>
      <c r="N960" s="34">
        <f t="shared" si="84"/>
        <v>10.02674</v>
      </c>
      <c r="O960" s="34">
        <f t="shared" si="85"/>
        <v>2.14226</v>
      </c>
      <c r="P960" s="34">
        <f t="shared" si="86"/>
        <v>0.176042402826855</v>
      </c>
      <c r="Q960" s="34">
        <f t="shared" si="87"/>
        <v>19.4704</v>
      </c>
      <c r="R960" s="5" t="s">
        <v>799</v>
      </c>
      <c r="S960" s="5" t="s">
        <v>251</v>
      </c>
      <c r="T960" s="5" t="s">
        <v>5418</v>
      </c>
      <c r="U960" s="5" t="s">
        <v>20308</v>
      </c>
      <c r="V960" s="5" t="s">
        <v>890</v>
      </c>
      <c r="W960" s="5" t="s">
        <v>29041</v>
      </c>
      <c r="X960" s="5" t="s">
        <v>11636</v>
      </c>
      <c r="Y960" s="5">
        <v>0.588</v>
      </c>
      <c r="Z960" s="25">
        <f t="shared" si="88"/>
        <v>0.588</v>
      </c>
      <c r="AA960" s="30" t="s">
        <v>19921</v>
      </c>
      <c r="AB960" s="30" t="s">
        <v>4776</v>
      </c>
      <c r="AC960" s="30" t="s">
        <v>278</v>
      </c>
      <c r="AD960" s="5" t="s">
        <v>2040</v>
      </c>
      <c r="AE960" s="28"/>
      <c r="AF960" s="29">
        <v>2.1775</v>
      </c>
      <c r="AH960" s="29">
        <v>1014.819</v>
      </c>
      <c r="AI960" s="29">
        <v>8.33</v>
      </c>
      <c r="AJ960" s="29">
        <v>42.8635</v>
      </c>
      <c r="AK960" s="29">
        <v>105.9674</v>
      </c>
    </row>
    <row r="961" spans="1:37">
      <c r="A961" s="13" t="s">
        <v>15719</v>
      </c>
      <c r="B961" s="4" t="s">
        <v>206</v>
      </c>
      <c r="C961" s="12" t="s">
        <v>317</v>
      </c>
      <c r="D961" s="4" t="s">
        <v>284</v>
      </c>
      <c r="E961" s="4" t="s">
        <v>207</v>
      </c>
      <c r="F961" s="4" t="s">
        <v>4201</v>
      </c>
      <c r="G961" s="4" t="s">
        <v>376</v>
      </c>
      <c r="H961" s="4" t="s">
        <v>316</v>
      </c>
      <c r="I961" s="10">
        <f t="shared" si="82"/>
        <v>0.694117647058824</v>
      </c>
      <c r="J961" s="10">
        <f t="shared" si="83"/>
        <v>1.44067796610169</v>
      </c>
      <c r="K961" s="5" t="s">
        <v>33273</v>
      </c>
      <c r="L961" s="5" t="s">
        <v>33274</v>
      </c>
      <c r="M961" s="34">
        <f t="shared" si="89"/>
        <v>3.0585348843002</v>
      </c>
      <c r="N961" s="34">
        <f t="shared" si="84"/>
        <v>10.518514</v>
      </c>
      <c r="O961" s="34">
        <f t="shared" si="85"/>
        <v>1.760586</v>
      </c>
      <c r="P961" s="34">
        <f t="shared" si="86"/>
        <v>0.143380703797509</v>
      </c>
      <c r="Q961" s="34">
        <f t="shared" si="87"/>
        <v>19.64656</v>
      </c>
      <c r="R961" s="5" t="s">
        <v>2182</v>
      </c>
      <c r="S961" s="5" t="s">
        <v>125</v>
      </c>
      <c r="T961" s="5" t="s">
        <v>9247</v>
      </c>
      <c r="U961" s="5" t="s">
        <v>33275</v>
      </c>
      <c r="V961" s="5" t="s">
        <v>1012</v>
      </c>
      <c r="W961" s="5" t="s">
        <v>5107</v>
      </c>
      <c r="X961" s="5" t="s">
        <v>21136</v>
      </c>
      <c r="Y961" s="5">
        <v>0.514</v>
      </c>
      <c r="Z961" s="25">
        <f t="shared" si="88"/>
        <v>0.514</v>
      </c>
      <c r="AA961" s="30" t="s">
        <v>26571</v>
      </c>
      <c r="AB961" s="30" t="s">
        <v>756</v>
      </c>
      <c r="AC961" s="30" t="s">
        <v>278</v>
      </c>
      <c r="AD961" s="5" t="s">
        <v>935</v>
      </c>
      <c r="AE961" s="28"/>
      <c r="AF961" s="29">
        <v>2.2692</v>
      </c>
      <c r="AH961" s="29">
        <v>1014.7883</v>
      </c>
      <c r="AI961" s="29">
        <v>7.8959</v>
      </c>
      <c r="AJ961" s="29">
        <v>46.0994</v>
      </c>
      <c r="AK961" s="29">
        <v>107.9681</v>
      </c>
    </row>
    <row r="962" spans="1:37">
      <c r="A962" s="13" t="s">
        <v>15726</v>
      </c>
      <c r="B962" s="4" t="s">
        <v>131</v>
      </c>
      <c r="C962" s="12" t="s">
        <v>68</v>
      </c>
      <c r="D962" s="4" t="s">
        <v>600</v>
      </c>
      <c r="E962" s="4" t="s">
        <v>238</v>
      </c>
      <c r="F962" s="4" t="s">
        <v>14399</v>
      </c>
      <c r="G962" s="4" t="s">
        <v>226</v>
      </c>
      <c r="H962" s="4" t="s">
        <v>2663</v>
      </c>
      <c r="I962" s="10">
        <f t="shared" ref="I962:I1025" si="90">E962/D962</f>
        <v>0.706521739130435</v>
      </c>
      <c r="J962" s="10">
        <f t="shared" ref="J962:J1025" si="91">D962/E962</f>
        <v>1.41538461538462</v>
      </c>
      <c r="K962" s="5" t="s">
        <v>33276</v>
      </c>
      <c r="L962" s="5" t="s">
        <v>33277</v>
      </c>
      <c r="M962" s="34">
        <f t="shared" si="89"/>
        <v>3.30356101826661</v>
      </c>
      <c r="N962" s="34">
        <f t="shared" ref="N962:N1025" si="92">IF(COUNTBLANK(L962)&gt;0,"",L962*2.62)</f>
        <v>10.786016</v>
      </c>
      <c r="O962" s="34">
        <f t="shared" ref="O962:O1025" si="93">IF(COUNTBLANK(K962)&gt;0,"",K962-N962)</f>
        <v>2.814084</v>
      </c>
      <c r="P962" s="34">
        <f t="shared" ref="P962:P1025" si="94">IF(COUNTBLANK(K962)&gt;0,"",O962/K962)</f>
        <v>0.206916419732208</v>
      </c>
      <c r="Q962" s="34">
        <f t="shared" ref="Q962:Q1025" si="95">IF(COUNTBLANK(K962)&gt;0,"",K962*1.6)</f>
        <v>21.76016</v>
      </c>
      <c r="R962" s="5" t="s">
        <v>354</v>
      </c>
      <c r="S962" s="5" t="s">
        <v>961</v>
      </c>
      <c r="T962" s="5" t="s">
        <v>9135</v>
      </c>
      <c r="U962" s="5" t="s">
        <v>20326</v>
      </c>
      <c r="V962" s="5" t="s">
        <v>3205</v>
      </c>
      <c r="W962" s="5" t="s">
        <v>21983</v>
      </c>
      <c r="X962" s="5" t="s">
        <v>16632</v>
      </c>
      <c r="Y962" s="5">
        <v>0.512</v>
      </c>
      <c r="Z962" s="25">
        <f t="shared" ref="Z962:Z1025" si="96">IF(COUNTBLANK(Y962)&gt;0,"",SUM(V962:Y962))</f>
        <v>0.512</v>
      </c>
      <c r="AA962" s="30" t="s">
        <v>33278</v>
      </c>
      <c r="AB962" s="30" t="s">
        <v>2256</v>
      </c>
      <c r="AC962" s="30" t="s">
        <v>278</v>
      </c>
      <c r="AD962" s="5" t="s">
        <v>278</v>
      </c>
      <c r="AE962" s="28"/>
      <c r="AF962" s="29">
        <v>2.3282</v>
      </c>
      <c r="AH962" s="29">
        <v>1014.6609</v>
      </c>
      <c r="AI962" s="29">
        <v>6.8934</v>
      </c>
      <c r="AJ962" s="29">
        <v>50.8142</v>
      </c>
      <c r="AK962" s="29">
        <v>101.0321</v>
      </c>
    </row>
    <row r="963" spans="1:37">
      <c r="A963" s="13" t="s">
        <v>15732</v>
      </c>
      <c r="B963" s="4" t="s">
        <v>1549</v>
      </c>
      <c r="C963" s="12" t="s">
        <v>317</v>
      </c>
      <c r="D963" s="4" t="s">
        <v>189</v>
      </c>
      <c r="E963" s="4" t="s">
        <v>129</v>
      </c>
      <c r="F963" s="4" t="s">
        <v>6615</v>
      </c>
      <c r="G963" s="4" t="s">
        <v>208</v>
      </c>
      <c r="H963" s="4" t="s">
        <v>112</v>
      </c>
      <c r="I963" s="10">
        <f t="shared" si="90"/>
        <v>0.708333333333333</v>
      </c>
      <c r="J963" s="10">
        <f t="shared" si="91"/>
        <v>1.41176470588235</v>
      </c>
      <c r="K963" s="5" t="s">
        <v>33279</v>
      </c>
      <c r="L963" s="5" t="s">
        <v>33280</v>
      </c>
      <c r="M963" s="34">
        <f t="shared" si="89"/>
        <v>3.62278832333845</v>
      </c>
      <c r="N963" s="34">
        <f t="shared" si="92"/>
        <v>10.572748</v>
      </c>
      <c r="O963" s="34">
        <f t="shared" si="93"/>
        <v>4.046652</v>
      </c>
      <c r="P963" s="34">
        <f t="shared" si="94"/>
        <v>0.276800142276701</v>
      </c>
      <c r="Q963" s="34">
        <f t="shared" si="95"/>
        <v>23.39104</v>
      </c>
      <c r="R963" s="5" t="s">
        <v>1080</v>
      </c>
      <c r="S963" s="5" t="s">
        <v>831</v>
      </c>
      <c r="T963" s="5" t="s">
        <v>3800</v>
      </c>
      <c r="U963" s="5" t="s">
        <v>7900</v>
      </c>
      <c r="V963" s="5" t="s">
        <v>1000</v>
      </c>
      <c r="W963" s="5" t="s">
        <v>468</v>
      </c>
      <c r="X963" s="5" t="s">
        <v>21434</v>
      </c>
      <c r="Y963" s="5">
        <v>0.44</v>
      </c>
      <c r="Z963" s="25">
        <f t="shared" si="96"/>
        <v>0.44</v>
      </c>
      <c r="AA963" s="30" t="s">
        <v>33281</v>
      </c>
      <c r="AB963" s="30" t="s">
        <v>124</v>
      </c>
      <c r="AC963" s="30" t="s">
        <v>278</v>
      </c>
      <c r="AD963" s="5" t="s">
        <v>278</v>
      </c>
      <c r="AE963" s="28"/>
      <c r="AF963" s="29">
        <v>2.5858</v>
      </c>
      <c r="AH963" s="29">
        <v>1014.2366</v>
      </c>
      <c r="AI963" s="29">
        <v>6.2134</v>
      </c>
      <c r="AJ963" s="29">
        <v>55.3808</v>
      </c>
      <c r="AK963" s="29">
        <v>98.6742</v>
      </c>
    </row>
    <row r="964" spans="1:37">
      <c r="A964" s="13" t="s">
        <v>15737</v>
      </c>
      <c r="B964" s="4" t="s">
        <v>189</v>
      </c>
      <c r="C964" s="12" t="s">
        <v>317</v>
      </c>
      <c r="D964" s="4" t="s">
        <v>285</v>
      </c>
      <c r="E964" s="4" t="s">
        <v>82</v>
      </c>
      <c r="F964" s="4" t="s">
        <v>15259</v>
      </c>
      <c r="G964" s="4" t="s">
        <v>208</v>
      </c>
      <c r="H964" s="4" t="s">
        <v>63</v>
      </c>
      <c r="I964" s="10">
        <f t="shared" si="90"/>
        <v>0.705882352941177</v>
      </c>
      <c r="J964" s="10">
        <f t="shared" si="91"/>
        <v>1.41666666666667</v>
      </c>
      <c r="K964" s="5" t="s">
        <v>33282</v>
      </c>
      <c r="L964" s="5" t="s">
        <v>33283</v>
      </c>
      <c r="M964" s="34">
        <f t="shared" si="89"/>
        <v>3.64540394927444</v>
      </c>
      <c r="N964" s="34">
        <f t="shared" si="92"/>
        <v>10.309438</v>
      </c>
      <c r="O964" s="34">
        <f t="shared" si="93"/>
        <v>4.034862</v>
      </c>
      <c r="P964" s="34">
        <f t="shared" si="94"/>
        <v>0.281286782903314</v>
      </c>
      <c r="Q964" s="34">
        <f t="shared" si="95"/>
        <v>22.95088</v>
      </c>
      <c r="R964" s="5" t="s">
        <v>5206</v>
      </c>
      <c r="S964" s="5" t="s">
        <v>539</v>
      </c>
      <c r="T964" s="5" t="s">
        <v>1055</v>
      </c>
      <c r="U964" s="5" t="s">
        <v>29887</v>
      </c>
      <c r="V964" s="5" t="s">
        <v>1363</v>
      </c>
      <c r="W964" s="5" t="s">
        <v>33284</v>
      </c>
      <c r="X964" s="5" t="s">
        <v>9971</v>
      </c>
      <c r="Y964" s="5">
        <v>0.502</v>
      </c>
      <c r="Z964" s="25">
        <f t="shared" si="96"/>
        <v>0.502</v>
      </c>
      <c r="AA964" s="30" t="s">
        <v>33285</v>
      </c>
      <c r="AB964" s="30" t="s">
        <v>3043</v>
      </c>
      <c r="AC964" s="30" t="s">
        <v>278</v>
      </c>
      <c r="AD964" s="5" t="s">
        <v>278</v>
      </c>
      <c r="AE964" s="28"/>
      <c r="AF964" s="29">
        <v>2.8276</v>
      </c>
      <c r="AH964" s="29">
        <v>1013.8567</v>
      </c>
      <c r="AI964" s="29">
        <v>6.2834</v>
      </c>
      <c r="AJ964" s="29">
        <v>57.5408</v>
      </c>
      <c r="AK964" s="29">
        <v>99.5384</v>
      </c>
    </row>
    <row r="965" spans="1:37">
      <c r="A965" s="13" t="s">
        <v>15743</v>
      </c>
      <c r="B965" s="4" t="s">
        <v>175</v>
      </c>
      <c r="C965" s="12" t="s">
        <v>317</v>
      </c>
      <c r="D965" s="4" t="s">
        <v>255</v>
      </c>
      <c r="E965" s="4" t="s">
        <v>176</v>
      </c>
      <c r="F965" s="4" t="s">
        <v>2042</v>
      </c>
      <c r="G965" s="4" t="s">
        <v>34</v>
      </c>
      <c r="H965" s="4" t="s">
        <v>80</v>
      </c>
      <c r="I965" s="10">
        <f t="shared" si="90"/>
        <v>0.74</v>
      </c>
      <c r="J965" s="10">
        <f t="shared" si="91"/>
        <v>1.35135135135135</v>
      </c>
      <c r="K965" s="5" t="s">
        <v>33286</v>
      </c>
      <c r="L965" s="5" t="s">
        <v>33287</v>
      </c>
      <c r="M965" s="34">
        <f t="shared" si="89"/>
        <v>3.909900485502</v>
      </c>
      <c r="N965" s="34">
        <f t="shared" si="92"/>
        <v>9.767622</v>
      </c>
      <c r="O965" s="34">
        <f t="shared" si="93"/>
        <v>4.808878</v>
      </c>
      <c r="P965" s="34">
        <f t="shared" si="94"/>
        <v>0.329906218914005</v>
      </c>
      <c r="Q965" s="34">
        <f t="shared" si="95"/>
        <v>23.3224</v>
      </c>
      <c r="R965" s="5" t="s">
        <v>1094</v>
      </c>
      <c r="S965" s="5" t="s">
        <v>151</v>
      </c>
      <c r="T965" s="5" t="s">
        <v>9206</v>
      </c>
      <c r="U965" s="5" t="s">
        <v>685</v>
      </c>
      <c r="V965" s="5" t="s">
        <v>267</v>
      </c>
      <c r="W965" s="5" t="s">
        <v>33288</v>
      </c>
      <c r="X965" s="5" t="s">
        <v>8618</v>
      </c>
      <c r="Y965" s="5">
        <v>0.455</v>
      </c>
      <c r="Z965" s="25">
        <f t="shared" si="96"/>
        <v>0.455</v>
      </c>
      <c r="AA965" s="30" t="s">
        <v>33289</v>
      </c>
      <c r="AB965" s="30" t="s">
        <v>3557</v>
      </c>
      <c r="AC965" s="30" t="s">
        <v>2751</v>
      </c>
      <c r="AD965" s="5" t="s">
        <v>278</v>
      </c>
      <c r="AE965" s="28"/>
      <c r="AF965" s="29">
        <v>2.9311</v>
      </c>
      <c r="AH965" s="29">
        <v>1013.3167</v>
      </c>
      <c r="AI965" s="29">
        <v>6.0942</v>
      </c>
      <c r="AJ965" s="29">
        <v>60.4558</v>
      </c>
      <c r="AK965" s="29">
        <v>99.9839</v>
      </c>
    </row>
    <row r="966" spans="1:37">
      <c r="A966" s="13" t="s">
        <v>15749</v>
      </c>
      <c r="B966" s="4" t="s">
        <v>189</v>
      </c>
      <c r="C966" s="12" t="s">
        <v>317</v>
      </c>
      <c r="D966" s="4" t="s">
        <v>189</v>
      </c>
      <c r="E966" s="4" t="s">
        <v>82</v>
      </c>
      <c r="F966" s="4" t="s">
        <v>4345</v>
      </c>
      <c r="G966" s="4" t="s">
        <v>302</v>
      </c>
      <c r="H966" s="4" t="s">
        <v>722</v>
      </c>
      <c r="I966" s="10">
        <f t="shared" si="90"/>
        <v>0.75</v>
      </c>
      <c r="J966" s="10">
        <f t="shared" si="91"/>
        <v>1.33333333333333</v>
      </c>
      <c r="K966" s="5" t="s">
        <v>33290</v>
      </c>
      <c r="L966" s="5" t="s">
        <v>33291</v>
      </c>
      <c r="M966" s="34">
        <f t="shared" si="89"/>
        <v>3.99518918599847</v>
      </c>
      <c r="N966" s="34">
        <f t="shared" si="92"/>
        <v>8.877084</v>
      </c>
      <c r="O966" s="34">
        <f t="shared" si="93"/>
        <v>4.659416</v>
      </c>
      <c r="P966" s="34">
        <f t="shared" si="94"/>
        <v>0.34421128061168</v>
      </c>
      <c r="Q966" s="34">
        <f t="shared" si="95"/>
        <v>21.6584</v>
      </c>
      <c r="R966" s="5" t="s">
        <v>2440</v>
      </c>
      <c r="S966" s="5" t="s">
        <v>512</v>
      </c>
      <c r="T966" s="5" t="s">
        <v>19698</v>
      </c>
      <c r="U966" s="5" t="s">
        <v>19854</v>
      </c>
      <c r="V966" s="5" t="s">
        <v>486</v>
      </c>
      <c r="W966" s="5" t="s">
        <v>29358</v>
      </c>
      <c r="X966" s="5" t="s">
        <v>19636</v>
      </c>
      <c r="Y966" s="5">
        <v>0.442</v>
      </c>
      <c r="Z966" s="25">
        <f t="shared" si="96"/>
        <v>0.442</v>
      </c>
      <c r="AA966" s="30" t="s">
        <v>24814</v>
      </c>
      <c r="AB966" s="30" t="s">
        <v>2191</v>
      </c>
      <c r="AC966" s="30" t="s">
        <v>73</v>
      </c>
      <c r="AD966" s="5" t="s">
        <v>278</v>
      </c>
      <c r="AE966" s="28"/>
      <c r="AF966" s="29">
        <v>3.1481</v>
      </c>
      <c r="AH966" s="29">
        <v>1012.9108</v>
      </c>
      <c r="AI966" s="29">
        <v>5.5133</v>
      </c>
      <c r="AJ966" s="29">
        <v>62.26</v>
      </c>
      <c r="AK966" s="29">
        <v>99.5569</v>
      </c>
    </row>
    <row r="967" spans="1:37">
      <c r="A967" s="13" t="s">
        <v>15754</v>
      </c>
      <c r="B967" s="4" t="s">
        <v>638</v>
      </c>
      <c r="C967" s="12" t="s">
        <v>317</v>
      </c>
      <c r="D967" s="4" t="s">
        <v>159</v>
      </c>
      <c r="E967" s="4" t="s">
        <v>968</v>
      </c>
      <c r="F967" s="4" t="s">
        <v>8146</v>
      </c>
      <c r="G967" s="4" t="s">
        <v>344</v>
      </c>
      <c r="H967" s="4" t="s">
        <v>222</v>
      </c>
      <c r="I967" s="10">
        <f t="shared" si="90"/>
        <v>0.764150943396226</v>
      </c>
      <c r="J967" s="10">
        <f t="shared" si="91"/>
        <v>1.30864197530864</v>
      </c>
      <c r="K967" s="5" t="s">
        <v>33292</v>
      </c>
      <c r="L967" s="5" t="s">
        <v>33293</v>
      </c>
      <c r="M967" s="34">
        <f t="shared" si="89"/>
        <v>3.86774201408348</v>
      </c>
      <c r="N967" s="34">
        <f t="shared" si="92"/>
        <v>10.752742</v>
      </c>
      <c r="O967" s="34">
        <f t="shared" si="93"/>
        <v>5.120858</v>
      </c>
      <c r="P967" s="34">
        <f t="shared" si="94"/>
        <v>0.322602182239694</v>
      </c>
      <c r="Q967" s="34">
        <f t="shared" si="95"/>
        <v>25.39776</v>
      </c>
      <c r="R967" s="5" t="s">
        <v>1160</v>
      </c>
      <c r="S967" s="5" t="s">
        <v>961</v>
      </c>
      <c r="T967" s="5" t="s">
        <v>8539</v>
      </c>
      <c r="U967" s="5" t="s">
        <v>8489</v>
      </c>
      <c r="V967" s="5" t="s">
        <v>402</v>
      </c>
      <c r="W967" s="5" t="s">
        <v>22446</v>
      </c>
      <c r="X967" s="5" t="s">
        <v>29722</v>
      </c>
      <c r="Y967" s="5">
        <v>0.472</v>
      </c>
      <c r="Z967" s="25">
        <f t="shared" si="96"/>
        <v>0.472</v>
      </c>
      <c r="AA967" s="30" t="s">
        <v>33294</v>
      </c>
      <c r="AB967" s="30" t="s">
        <v>4181</v>
      </c>
      <c r="AC967" s="30" t="s">
        <v>278</v>
      </c>
      <c r="AD967" s="5" t="s">
        <v>278</v>
      </c>
      <c r="AE967" s="28"/>
      <c r="AF967" s="29">
        <v>2.8506</v>
      </c>
      <c r="AH967" s="29">
        <v>1012.7575</v>
      </c>
      <c r="AI967" s="29">
        <v>5.175</v>
      </c>
      <c r="AJ967" s="29">
        <v>62.8666</v>
      </c>
      <c r="AK967" s="29">
        <v>103.3702</v>
      </c>
    </row>
    <row r="968" spans="1:37">
      <c r="A968" s="13" t="s">
        <v>15759</v>
      </c>
      <c r="B968" s="4" t="s">
        <v>4306</v>
      </c>
      <c r="C968" s="12" t="s">
        <v>317</v>
      </c>
      <c r="D968" s="4" t="s">
        <v>571</v>
      </c>
      <c r="E968" s="4" t="s">
        <v>114</v>
      </c>
      <c r="F968" s="4" t="s">
        <v>5686</v>
      </c>
      <c r="G968" s="4" t="s">
        <v>344</v>
      </c>
      <c r="H968" s="4" t="s">
        <v>1088</v>
      </c>
      <c r="I968" s="10">
        <f t="shared" si="90"/>
        <v>0.796116504854369</v>
      </c>
      <c r="J968" s="10">
        <f t="shared" si="91"/>
        <v>1.25609756097561</v>
      </c>
      <c r="K968" s="5" t="s">
        <v>33295</v>
      </c>
      <c r="L968" s="5" t="s">
        <v>33296</v>
      </c>
      <c r="M968" s="34">
        <f t="shared" si="89"/>
        <v>3.93898813120936</v>
      </c>
      <c r="N968" s="34">
        <f t="shared" si="92"/>
        <v>10.838678</v>
      </c>
      <c r="O968" s="34">
        <f t="shared" si="93"/>
        <v>5.456522</v>
      </c>
      <c r="P968" s="34">
        <f t="shared" si="94"/>
        <v>0.334854558397565</v>
      </c>
      <c r="Q968" s="34">
        <f t="shared" si="95"/>
        <v>26.07232</v>
      </c>
      <c r="R968" s="5" t="s">
        <v>1163</v>
      </c>
      <c r="S968" s="5" t="s">
        <v>171</v>
      </c>
      <c r="T968" s="5" t="s">
        <v>16800</v>
      </c>
      <c r="U968" s="5" t="s">
        <v>29072</v>
      </c>
      <c r="V968" s="5" t="s">
        <v>338</v>
      </c>
      <c r="W968" s="5" t="s">
        <v>17755</v>
      </c>
      <c r="X968" s="5" t="s">
        <v>20879</v>
      </c>
      <c r="Y968" s="5">
        <v>0.453</v>
      </c>
      <c r="Z968" s="25">
        <f t="shared" si="96"/>
        <v>0.453</v>
      </c>
      <c r="AA968" s="30" t="s">
        <v>30845</v>
      </c>
      <c r="AB968" s="30" t="s">
        <v>3004</v>
      </c>
      <c r="AC968" s="30" t="s">
        <v>278</v>
      </c>
      <c r="AD968" s="5" t="s">
        <v>278</v>
      </c>
      <c r="AE968" s="28"/>
      <c r="AF968" s="29">
        <v>2.7095</v>
      </c>
      <c r="AH968" s="29">
        <v>1013.0542</v>
      </c>
      <c r="AI968" s="29">
        <v>4.2708</v>
      </c>
      <c r="AJ968" s="29">
        <v>65.2025</v>
      </c>
      <c r="AK968" s="29">
        <v>105.4939</v>
      </c>
    </row>
    <row r="969" spans="1:37">
      <c r="A969" s="13" t="s">
        <v>15764</v>
      </c>
      <c r="B969" s="4" t="s">
        <v>239</v>
      </c>
      <c r="C969" s="12" t="s">
        <v>99</v>
      </c>
      <c r="D969" s="4" t="s">
        <v>271</v>
      </c>
      <c r="E969" s="4" t="s">
        <v>314</v>
      </c>
      <c r="F969" s="4" t="s">
        <v>4817</v>
      </c>
      <c r="G969" s="4" t="s">
        <v>344</v>
      </c>
      <c r="H969" s="4" t="s">
        <v>97</v>
      </c>
      <c r="I969" s="10">
        <f t="shared" si="90"/>
        <v>0.797979797979798</v>
      </c>
      <c r="J969" s="10">
        <f t="shared" si="91"/>
        <v>1.25316455696203</v>
      </c>
      <c r="K969" s="5" t="s">
        <v>33297</v>
      </c>
      <c r="L969" s="5" t="s">
        <v>33298</v>
      </c>
      <c r="M969" s="34">
        <f t="shared" si="89"/>
        <v>4.48106246925725</v>
      </c>
      <c r="N969" s="34">
        <f t="shared" si="92"/>
        <v>9.587628</v>
      </c>
      <c r="O969" s="34">
        <f t="shared" si="93"/>
        <v>6.810372</v>
      </c>
      <c r="P969" s="34">
        <f t="shared" si="94"/>
        <v>0.415317233809001</v>
      </c>
      <c r="Q969" s="34">
        <f t="shared" si="95"/>
        <v>26.2368</v>
      </c>
      <c r="R969" s="5" t="s">
        <v>1012</v>
      </c>
      <c r="S969" s="5" t="s">
        <v>555</v>
      </c>
      <c r="T969" s="5" t="s">
        <v>3534</v>
      </c>
      <c r="U969" s="5" t="s">
        <v>16717</v>
      </c>
      <c r="V969" s="5" t="s">
        <v>248</v>
      </c>
      <c r="W969" s="5" t="s">
        <v>33299</v>
      </c>
      <c r="X969" s="5" t="s">
        <v>21444</v>
      </c>
      <c r="Y969" s="5">
        <v>0.407</v>
      </c>
      <c r="Z969" s="25">
        <f t="shared" si="96"/>
        <v>0.407</v>
      </c>
      <c r="AA969" s="30" t="s">
        <v>33300</v>
      </c>
      <c r="AB969" s="30" t="s">
        <v>1286</v>
      </c>
      <c r="AC969" s="30" t="s">
        <v>278</v>
      </c>
      <c r="AD969" s="5" t="s">
        <v>278</v>
      </c>
      <c r="AE969" s="28"/>
      <c r="AF969" s="29">
        <v>2.2308</v>
      </c>
      <c r="AH969" s="29">
        <v>1013.1733</v>
      </c>
      <c r="AI969" s="29">
        <v>3.5217</v>
      </c>
      <c r="AJ969" s="29">
        <v>67.9682</v>
      </c>
      <c r="AK969" s="29">
        <v>100.8359</v>
      </c>
    </row>
    <row r="970" spans="1:37">
      <c r="A970" s="13" t="s">
        <v>15771</v>
      </c>
      <c r="B970" s="4" t="s">
        <v>4306</v>
      </c>
      <c r="C970" s="12" t="s">
        <v>99</v>
      </c>
      <c r="D970" s="4" t="s">
        <v>255</v>
      </c>
      <c r="E970" s="4" t="s">
        <v>114</v>
      </c>
      <c r="F970" s="4" t="s">
        <v>7160</v>
      </c>
      <c r="G970" s="4" t="s">
        <v>344</v>
      </c>
      <c r="H970" s="4" t="s">
        <v>130</v>
      </c>
      <c r="I970" s="10">
        <f t="shared" si="90"/>
        <v>0.82</v>
      </c>
      <c r="J970" s="10">
        <f t="shared" si="91"/>
        <v>1.21951219512195</v>
      </c>
      <c r="K970" s="5" t="s">
        <v>33301</v>
      </c>
      <c r="L970" s="5" t="s">
        <v>33302</v>
      </c>
      <c r="M970" s="34">
        <f t="shared" si="89"/>
        <v>5.15080615137891</v>
      </c>
      <c r="N970" s="34">
        <f t="shared" si="92"/>
        <v>9.148778</v>
      </c>
      <c r="O970" s="34">
        <f t="shared" si="93"/>
        <v>8.837322</v>
      </c>
      <c r="P970" s="34">
        <f t="shared" si="94"/>
        <v>0.491341758357843</v>
      </c>
      <c r="Q970" s="34">
        <f t="shared" si="95"/>
        <v>28.77776</v>
      </c>
      <c r="R970" s="5" t="s">
        <v>1097</v>
      </c>
      <c r="S970" s="5" t="s">
        <v>456</v>
      </c>
      <c r="T970" s="5" t="s">
        <v>3819</v>
      </c>
      <c r="U970" s="5" t="s">
        <v>18284</v>
      </c>
      <c r="V970" s="5" t="s">
        <v>310</v>
      </c>
      <c r="W970" s="5" t="s">
        <v>32625</v>
      </c>
      <c r="X970" s="5" t="s">
        <v>30119</v>
      </c>
      <c r="Y970" s="5">
        <v>0.445</v>
      </c>
      <c r="Z970" s="25">
        <f t="shared" si="96"/>
        <v>0.445</v>
      </c>
      <c r="AA970" s="30" t="s">
        <v>33303</v>
      </c>
      <c r="AB970" s="30" t="s">
        <v>820</v>
      </c>
      <c r="AC970" s="30" t="s">
        <v>1697</v>
      </c>
      <c r="AD970" s="5" t="s">
        <v>278</v>
      </c>
      <c r="AE970" s="28"/>
      <c r="AF970" s="29">
        <v>2.3066</v>
      </c>
      <c r="AH970" s="29">
        <v>1013.2191</v>
      </c>
      <c r="AI970" s="29">
        <v>4.9133</v>
      </c>
      <c r="AJ970" s="29">
        <v>64.8</v>
      </c>
      <c r="AK970" s="29">
        <v>102.9581</v>
      </c>
    </row>
    <row r="971" spans="1:37">
      <c r="A971" s="13" t="s">
        <v>15778</v>
      </c>
      <c r="B971" s="4" t="s">
        <v>1269</v>
      </c>
      <c r="C971" s="12" t="s">
        <v>317</v>
      </c>
      <c r="D971" s="4" t="s">
        <v>2687</v>
      </c>
      <c r="E971" s="4" t="s">
        <v>640</v>
      </c>
      <c r="F971" s="4" t="s">
        <v>2277</v>
      </c>
      <c r="G971" s="4" t="s">
        <v>344</v>
      </c>
      <c r="H971" s="4" t="s">
        <v>116</v>
      </c>
      <c r="I971" s="10">
        <f t="shared" si="90"/>
        <v>0.829545454545455</v>
      </c>
      <c r="J971" s="10">
        <f t="shared" si="91"/>
        <v>1.20547945205479</v>
      </c>
      <c r="K971" s="5" t="s">
        <v>33304</v>
      </c>
      <c r="L971" s="5" t="s">
        <v>33305</v>
      </c>
      <c r="M971" s="34">
        <f t="shared" si="89"/>
        <v>4.42789161348113</v>
      </c>
      <c r="N971" s="34">
        <f t="shared" si="92"/>
        <v>9.359688</v>
      </c>
      <c r="O971" s="34">
        <f t="shared" si="93"/>
        <v>6.458512</v>
      </c>
      <c r="P971" s="34">
        <f t="shared" si="94"/>
        <v>0.408296266326131</v>
      </c>
      <c r="Q971" s="34">
        <f t="shared" si="95"/>
        <v>25.30912</v>
      </c>
      <c r="R971" s="5" t="s">
        <v>977</v>
      </c>
      <c r="S971" s="5" t="s">
        <v>122</v>
      </c>
      <c r="T971" s="5" t="s">
        <v>3096</v>
      </c>
      <c r="U971" s="5" t="s">
        <v>15696</v>
      </c>
      <c r="V971" s="5" t="s">
        <v>59</v>
      </c>
      <c r="W971" s="5" t="s">
        <v>33306</v>
      </c>
      <c r="X971" s="5" t="s">
        <v>25597</v>
      </c>
      <c r="Y971" s="5">
        <v>0.47</v>
      </c>
      <c r="Z971" s="25">
        <f t="shared" si="96"/>
        <v>0.47</v>
      </c>
      <c r="AA971" s="30" t="s">
        <v>28260</v>
      </c>
      <c r="AB971" s="30" t="s">
        <v>1923</v>
      </c>
      <c r="AC971" s="30" t="s">
        <v>845</v>
      </c>
      <c r="AD971" s="5" t="s">
        <v>278</v>
      </c>
      <c r="AE971" s="28"/>
      <c r="AF971" s="29">
        <v>2.9497</v>
      </c>
      <c r="AH971" s="29">
        <v>1013.1393</v>
      </c>
      <c r="AI971" s="29">
        <v>8.0657</v>
      </c>
      <c r="AJ971" s="29">
        <v>56.7583</v>
      </c>
      <c r="AK971" s="29">
        <v>102.1715</v>
      </c>
    </row>
    <row r="972" spans="1:37">
      <c r="A972" s="13" t="s">
        <v>15784</v>
      </c>
      <c r="B972" s="4" t="s">
        <v>284</v>
      </c>
      <c r="C972" s="12" t="s">
        <v>68</v>
      </c>
      <c r="D972" s="4" t="s">
        <v>30</v>
      </c>
      <c r="E972" s="4" t="s">
        <v>28</v>
      </c>
      <c r="F972" s="4" t="s">
        <v>7970</v>
      </c>
      <c r="G972" s="4" t="s">
        <v>302</v>
      </c>
      <c r="H972" s="4" t="s">
        <v>574</v>
      </c>
      <c r="I972" s="10">
        <f t="shared" si="90"/>
        <v>0.828947368421053</v>
      </c>
      <c r="J972" s="10">
        <f t="shared" si="91"/>
        <v>1.20634920634921</v>
      </c>
      <c r="K972" s="5" t="s">
        <v>33307</v>
      </c>
      <c r="L972" s="5" t="s">
        <v>33308</v>
      </c>
      <c r="M972" s="34">
        <f t="shared" si="89"/>
        <v>3.95113017343936</v>
      </c>
      <c r="N972" s="34">
        <f t="shared" si="92"/>
        <v>8.368804</v>
      </c>
      <c r="O972" s="34">
        <f t="shared" si="93"/>
        <v>4.251896</v>
      </c>
      <c r="P972" s="34">
        <f t="shared" si="94"/>
        <v>0.336898587241595</v>
      </c>
      <c r="Q972" s="34">
        <f t="shared" si="95"/>
        <v>20.19312</v>
      </c>
      <c r="R972" s="5" t="s">
        <v>2321</v>
      </c>
      <c r="S972" s="5" t="s">
        <v>2040</v>
      </c>
      <c r="T972" s="5" t="s">
        <v>8157</v>
      </c>
      <c r="U972" s="5" t="s">
        <v>3272</v>
      </c>
      <c r="V972" s="5" t="s">
        <v>167</v>
      </c>
      <c r="W972" s="5" t="s">
        <v>18538</v>
      </c>
      <c r="X972" s="5" t="s">
        <v>33309</v>
      </c>
      <c r="Y972" s="5">
        <v>0.46</v>
      </c>
      <c r="Z972" s="25">
        <f t="shared" si="96"/>
        <v>0.46</v>
      </c>
      <c r="AA972" s="30" t="s">
        <v>33310</v>
      </c>
      <c r="AB972" s="30" t="s">
        <v>93</v>
      </c>
      <c r="AC972" s="30" t="s">
        <v>278</v>
      </c>
      <c r="AD972" s="5" t="s">
        <v>278</v>
      </c>
      <c r="AE972" s="28"/>
      <c r="AF972" s="29">
        <v>3.3797</v>
      </c>
      <c r="AH972" s="29">
        <v>1013.1186</v>
      </c>
      <c r="AI972" s="29">
        <v>10.5933</v>
      </c>
      <c r="AJ972" s="29">
        <v>49.2737</v>
      </c>
      <c r="AK972" s="29">
        <v>98.5099</v>
      </c>
    </row>
    <row r="973" spans="1:37">
      <c r="A973" s="13" t="s">
        <v>15788</v>
      </c>
      <c r="B973" s="4" t="s">
        <v>206</v>
      </c>
      <c r="C973" s="12" t="s">
        <v>68</v>
      </c>
      <c r="D973" s="4" t="s">
        <v>640</v>
      </c>
      <c r="E973" s="4" t="s">
        <v>207</v>
      </c>
      <c r="F973" s="4" t="s">
        <v>2786</v>
      </c>
      <c r="G973" s="4" t="s">
        <v>302</v>
      </c>
      <c r="H973" s="4" t="s">
        <v>65</v>
      </c>
      <c r="I973" s="10">
        <f t="shared" si="90"/>
        <v>0.808219178082192</v>
      </c>
      <c r="J973" s="10">
        <f t="shared" si="91"/>
        <v>1.23728813559322</v>
      </c>
      <c r="K973" s="5" t="s">
        <v>33311</v>
      </c>
      <c r="L973" s="5" t="s">
        <v>33312</v>
      </c>
      <c r="M973" s="34">
        <f t="shared" si="89"/>
        <v>3.6064423194802</v>
      </c>
      <c r="N973" s="34">
        <f t="shared" si="92"/>
        <v>8.548536</v>
      </c>
      <c r="O973" s="34">
        <f t="shared" si="93"/>
        <v>3.218564</v>
      </c>
      <c r="P973" s="34">
        <f t="shared" si="94"/>
        <v>0.273522278216383</v>
      </c>
      <c r="Q973" s="34">
        <f t="shared" si="95"/>
        <v>18.82736</v>
      </c>
      <c r="R973" s="5" t="s">
        <v>1963</v>
      </c>
      <c r="S973" s="5" t="s">
        <v>975</v>
      </c>
      <c r="T973" s="5" t="s">
        <v>540</v>
      </c>
      <c r="U973" s="5" t="s">
        <v>33313</v>
      </c>
      <c r="V973" s="5" t="s">
        <v>414</v>
      </c>
      <c r="W973" s="5" t="s">
        <v>29841</v>
      </c>
      <c r="X973" s="5" t="s">
        <v>18469</v>
      </c>
      <c r="Y973" s="5">
        <v>0.432</v>
      </c>
      <c r="Z973" s="25">
        <f t="shared" si="96"/>
        <v>0.432</v>
      </c>
      <c r="AA973" s="30" t="s">
        <v>33314</v>
      </c>
      <c r="AB973" s="30" t="s">
        <v>199</v>
      </c>
      <c r="AC973" s="30" t="s">
        <v>278</v>
      </c>
      <c r="AD973" s="5" t="s">
        <v>278</v>
      </c>
      <c r="AE973" s="28"/>
      <c r="AF973" s="29">
        <v>3.2381</v>
      </c>
      <c r="AH973" s="29">
        <v>1013.0142</v>
      </c>
      <c r="AI973" s="29">
        <v>12.5834</v>
      </c>
      <c r="AJ973" s="29">
        <v>42.4607</v>
      </c>
      <c r="AK973" s="29">
        <v>115.7336</v>
      </c>
    </row>
    <row r="974" spans="1:37">
      <c r="A974" s="13" t="s">
        <v>15791</v>
      </c>
      <c r="B974" s="4" t="s">
        <v>82</v>
      </c>
      <c r="C974" s="12" t="s">
        <v>68</v>
      </c>
      <c r="D974" s="4" t="s">
        <v>112</v>
      </c>
      <c r="E974" s="4" t="s">
        <v>778</v>
      </c>
      <c r="F974" s="4" t="s">
        <v>3840</v>
      </c>
      <c r="G974" s="4" t="s">
        <v>191</v>
      </c>
      <c r="H974" s="4" t="s">
        <v>655</v>
      </c>
      <c r="I974" s="10">
        <f t="shared" si="90"/>
        <v>0.803030303030303</v>
      </c>
      <c r="J974" s="10">
        <f t="shared" si="91"/>
        <v>1.24528301886792</v>
      </c>
      <c r="K974" s="5" t="s">
        <v>33315</v>
      </c>
      <c r="L974" s="5" t="s">
        <v>33316</v>
      </c>
      <c r="M974" s="34">
        <f t="shared" si="89"/>
        <v>3.67980124396261</v>
      </c>
      <c r="N974" s="34">
        <f t="shared" si="92"/>
        <v>7.540098</v>
      </c>
      <c r="O974" s="34">
        <f t="shared" si="93"/>
        <v>3.050002</v>
      </c>
      <c r="P974" s="34">
        <f t="shared" si="94"/>
        <v>0.28800502355974</v>
      </c>
      <c r="Q974" s="34">
        <f t="shared" si="95"/>
        <v>16.94416</v>
      </c>
      <c r="R974" s="5" t="s">
        <v>1808</v>
      </c>
      <c r="S974" s="5" t="s">
        <v>232</v>
      </c>
      <c r="T974" s="5" t="s">
        <v>3680</v>
      </c>
      <c r="U974" s="5" t="s">
        <v>28360</v>
      </c>
      <c r="V974" s="5" t="s">
        <v>542</v>
      </c>
      <c r="W974" s="5" t="s">
        <v>25910</v>
      </c>
      <c r="X974" s="5" t="s">
        <v>4238</v>
      </c>
      <c r="Y974" s="5">
        <v>0.3</v>
      </c>
      <c r="Z974" s="25">
        <f t="shared" si="96"/>
        <v>0.3</v>
      </c>
      <c r="AA974" s="30" t="s">
        <v>33317</v>
      </c>
      <c r="AB974" s="30" t="s">
        <v>338</v>
      </c>
      <c r="AC974" s="30" t="s">
        <v>2751</v>
      </c>
      <c r="AD974" s="5" t="s">
        <v>278</v>
      </c>
      <c r="AE974" s="28"/>
      <c r="AF974" s="29">
        <v>3.6564</v>
      </c>
      <c r="AH974" s="29">
        <v>1012.16</v>
      </c>
      <c r="AI974" s="29">
        <v>14.3467</v>
      </c>
      <c r="AJ974" s="29">
        <v>36.5317</v>
      </c>
      <c r="AK974" s="29">
        <v>110.7754</v>
      </c>
    </row>
    <row r="975" spans="1:37">
      <c r="A975" s="13" t="s">
        <v>15792</v>
      </c>
      <c r="B975" s="4" t="s">
        <v>28</v>
      </c>
      <c r="C975" s="12" t="s">
        <v>68</v>
      </c>
      <c r="D975" s="4" t="s">
        <v>300</v>
      </c>
      <c r="E975" s="4" t="s">
        <v>192</v>
      </c>
      <c r="F975" s="4" t="s">
        <v>3071</v>
      </c>
      <c r="G975" s="4" t="s">
        <v>942</v>
      </c>
      <c r="H975" s="4" t="s">
        <v>1433</v>
      </c>
      <c r="I975" s="10">
        <f t="shared" si="90"/>
        <v>0.793103448275862</v>
      </c>
      <c r="J975" s="10">
        <f t="shared" si="91"/>
        <v>1.26086956521739</v>
      </c>
      <c r="K975" s="5" t="s">
        <v>33318</v>
      </c>
      <c r="L975" s="5" t="s">
        <v>33319</v>
      </c>
      <c r="M975" s="34">
        <f t="shared" si="89"/>
        <v>3.8845063048126</v>
      </c>
      <c r="N975" s="34">
        <f t="shared" si="92"/>
        <v>6.004778</v>
      </c>
      <c r="O975" s="34">
        <f t="shared" si="93"/>
        <v>2.898122</v>
      </c>
      <c r="P975" s="34">
        <f t="shared" si="94"/>
        <v>0.325525615248964</v>
      </c>
      <c r="Q975" s="34">
        <f t="shared" si="95"/>
        <v>14.24464</v>
      </c>
      <c r="R975" s="5" t="s">
        <v>5702</v>
      </c>
      <c r="S975" s="5" t="s">
        <v>89</v>
      </c>
      <c r="T975" s="5" t="s">
        <v>6531</v>
      </c>
      <c r="U975" s="5" t="s">
        <v>23181</v>
      </c>
      <c r="V975" s="5" t="s">
        <v>414</v>
      </c>
      <c r="W975" s="5" t="s">
        <v>7215</v>
      </c>
      <c r="X975" s="5" t="s">
        <v>19394</v>
      </c>
      <c r="Y975" s="5">
        <v>0.315</v>
      </c>
      <c r="Z975" s="25">
        <f t="shared" si="96"/>
        <v>0.315</v>
      </c>
      <c r="AA975" s="30" t="s">
        <v>33320</v>
      </c>
      <c r="AB975" s="30" t="s">
        <v>216</v>
      </c>
      <c r="AC975" s="30" t="s">
        <v>1764</v>
      </c>
      <c r="AD975" s="5" t="s">
        <v>278</v>
      </c>
      <c r="AE975" s="28"/>
      <c r="AF975" s="29">
        <v>3.6493</v>
      </c>
      <c r="AH975" s="29">
        <v>1011.125</v>
      </c>
      <c r="AI975" s="29">
        <v>15.4691</v>
      </c>
      <c r="AJ975" s="29">
        <v>34.2017</v>
      </c>
      <c r="AK975" s="29">
        <v>104.8533</v>
      </c>
    </row>
    <row r="976" spans="1:37">
      <c r="A976" s="13" t="s">
        <v>15795</v>
      </c>
      <c r="B976" s="4" t="s">
        <v>63</v>
      </c>
      <c r="C976" s="12" t="s">
        <v>317</v>
      </c>
      <c r="D976" s="4" t="s">
        <v>300</v>
      </c>
      <c r="E976" s="4" t="s">
        <v>209</v>
      </c>
      <c r="F976" s="4" t="s">
        <v>3016</v>
      </c>
      <c r="G976" s="4" t="s">
        <v>942</v>
      </c>
      <c r="H976" s="4" t="s">
        <v>271</v>
      </c>
      <c r="I976" s="10">
        <f t="shared" si="90"/>
        <v>0.775862068965517</v>
      </c>
      <c r="J976" s="10">
        <f t="shared" si="91"/>
        <v>1.28888888888889</v>
      </c>
      <c r="K976" s="5" t="s">
        <v>33321</v>
      </c>
      <c r="L976" s="5" t="s">
        <v>7429</v>
      </c>
      <c r="M976" s="34">
        <f t="shared" si="89"/>
        <v>3.76924721984602</v>
      </c>
      <c r="N976" s="34">
        <f t="shared" si="92"/>
        <v>6.12556</v>
      </c>
      <c r="O976" s="34">
        <f t="shared" si="93"/>
        <v>2.68694</v>
      </c>
      <c r="P976" s="34">
        <f t="shared" si="94"/>
        <v>0.304900992907801</v>
      </c>
      <c r="Q976" s="34">
        <f t="shared" si="95"/>
        <v>14.1</v>
      </c>
      <c r="R976" s="5" t="s">
        <v>2225</v>
      </c>
      <c r="S976" s="5" t="s">
        <v>56</v>
      </c>
      <c r="T976" s="5" t="s">
        <v>1004</v>
      </c>
      <c r="U976" s="5" t="s">
        <v>7140</v>
      </c>
      <c r="V976" s="5" t="s">
        <v>595</v>
      </c>
      <c r="W976" s="5" t="s">
        <v>27813</v>
      </c>
      <c r="X976" s="5" t="s">
        <v>7989</v>
      </c>
      <c r="Y976" s="5">
        <v>0.242</v>
      </c>
      <c r="Z976" s="25">
        <f t="shared" si="96"/>
        <v>0.242</v>
      </c>
      <c r="AA976" s="30" t="s">
        <v>33322</v>
      </c>
      <c r="AB976" s="30" t="s">
        <v>167</v>
      </c>
      <c r="AC976" s="30" t="s">
        <v>278</v>
      </c>
      <c r="AD976" s="5" t="s">
        <v>278</v>
      </c>
      <c r="AE976" s="28"/>
      <c r="AF976" s="29">
        <v>3.5399</v>
      </c>
      <c r="AH976" s="29">
        <v>1010.3342</v>
      </c>
      <c r="AI976" s="29">
        <v>16.2134</v>
      </c>
      <c r="AJ976" s="29">
        <v>32.6475</v>
      </c>
      <c r="AK976" s="29">
        <v>101.5123</v>
      </c>
    </row>
    <row r="977" spans="1:37">
      <c r="A977" s="13" t="s">
        <v>15799</v>
      </c>
      <c r="B977" s="4" t="s">
        <v>222</v>
      </c>
      <c r="C977" s="12" t="s">
        <v>68</v>
      </c>
      <c r="D977" s="4" t="s">
        <v>345</v>
      </c>
      <c r="E977" s="4" t="s">
        <v>113</v>
      </c>
      <c r="F977" s="4" t="s">
        <v>8178</v>
      </c>
      <c r="G977" s="4" t="s">
        <v>942</v>
      </c>
      <c r="H977" s="4" t="s">
        <v>571</v>
      </c>
      <c r="I977" s="10">
        <f t="shared" si="90"/>
        <v>0.759259259259259</v>
      </c>
      <c r="J977" s="10">
        <f t="shared" si="91"/>
        <v>1.31707317073171</v>
      </c>
      <c r="K977" s="5" t="s">
        <v>33323</v>
      </c>
      <c r="L977" s="5" t="s">
        <v>33324</v>
      </c>
      <c r="M977" s="34">
        <f t="shared" si="89"/>
        <v>3.99486261017109</v>
      </c>
      <c r="N977" s="34">
        <f t="shared" si="92"/>
        <v>5.558854</v>
      </c>
      <c r="O977" s="34">
        <f t="shared" si="93"/>
        <v>2.917046</v>
      </c>
      <c r="P977" s="34">
        <f t="shared" si="94"/>
        <v>0.344157670571857</v>
      </c>
      <c r="Q977" s="34">
        <f t="shared" si="95"/>
        <v>13.56144</v>
      </c>
      <c r="R977" s="5" t="s">
        <v>2108</v>
      </c>
      <c r="S977" s="5" t="s">
        <v>1507</v>
      </c>
      <c r="T977" s="5" t="s">
        <v>7651</v>
      </c>
      <c r="U977" s="5" t="s">
        <v>21722</v>
      </c>
      <c r="V977" s="5" t="s">
        <v>199</v>
      </c>
      <c r="W977" s="5" t="s">
        <v>18541</v>
      </c>
      <c r="X977" s="5" t="s">
        <v>7440</v>
      </c>
      <c r="Y977" s="5">
        <v>0.304</v>
      </c>
      <c r="Z977" s="25">
        <f t="shared" si="96"/>
        <v>0.304</v>
      </c>
      <c r="AA977" s="30" t="s">
        <v>10184</v>
      </c>
      <c r="AB977" s="30" t="s">
        <v>2191</v>
      </c>
      <c r="AC977" s="30" t="s">
        <v>278</v>
      </c>
      <c r="AD977" s="5" t="s">
        <v>278</v>
      </c>
      <c r="AE977" s="28"/>
      <c r="AF977" s="29">
        <v>3.9874</v>
      </c>
      <c r="AH977" s="29">
        <v>1010.0525</v>
      </c>
      <c r="AI977" s="29">
        <v>16.5942</v>
      </c>
      <c r="AJ977" s="29">
        <v>30.2033</v>
      </c>
      <c r="AK977" s="29">
        <v>99.5097</v>
      </c>
    </row>
    <row r="978" spans="1:37">
      <c r="A978" s="13" t="s">
        <v>15802</v>
      </c>
      <c r="B978" s="4" t="s">
        <v>116</v>
      </c>
      <c r="C978" s="12" t="s">
        <v>317</v>
      </c>
      <c r="D978" s="4" t="s">
        <v>66</v>
      </c>
      <c r="E978" s="4" t="s">
        <v>709</v>
      </c>
      <c r="F978" s="4" t="s">
        <v>1522</v>
      </c>
      <c r="G978" s="4" t="s">
        <v>942</v>
      </c>
      <c r="H978" s="4" t="s">
        <v>159</v>
      </c>
      <c r="I978" s="10">
        <f t="shared" si="90"/>
        <v>0.74</v>
      </c>
      <c r="J978" s="10">
        <f t="shared" si="91"/>
        <v>1.35135135135135</v>
      </c>
      <c r="K978" s="5" t="s">
        <v>33325</v>
      </c>
      <c r="L978" s="5" t="s">
        <v>33326</v>
      </c>
      <c r="M978" s="34">
        <f t="shared" ref="M978:M1041" si="97">IF(COUNTBLANK(K978)+COUNTBLANK(L978)&gt;0,"",K978/L978)</f>
        <v>3.85394984636733</v>
      </c>
      <c r="N978" s="34">
        <f t="shared" si="92"/>
        <v>5.286636</v>
      </c>
      <c r="O978" s="34">
        <f t="shared" si="93"/>
        <v>2.489864</v>
      </c>
      <c r="P978" s="34">
        <f t="shared" si="94"/>
        <v>0.320177972095416</v>
      </c>
      <c r="Q978" s="34">
        <f t="shared" si="95"/>
        <v>12.4424</v>
      </c>
      <c r="R978" s="5" t="s">
        <v>2402</v>
      </c>
      <c r="S978" s="5" t="s">
        <v>2376</v>
      </c>
      <c r="T978" s="5" t="s">
        <v>7796</v>
      </c>
      <c r="U978" s="5" t="s">
        <v>10381</v>
      </c>
      <c r="V978" s="5" t="s">
        <v>171</v>
      </c>
      <c r="W978" s="5" t="s">
        <v>25320</v>
      </c>
      <c r="X978" s="5" t="s">
        <v>33327</v>
      </c>
      <c r="Y978" s="5">
        <v>0.289</v>
      </c>
      <c r="Z978" s="25">
        <f t="shared" si="96"/>
        <v>0.289</v>
      </c>
      <c r="AA978" s="30" t="s">
        <v>33328</v>
      </c>
      <c r="AB978" s="30" t="s">
        <v>1251</v>
      </c>
      <c r="AC978" s="30" t="s">
        <v>278</v>
      </c>
      <c r="AD978" s="5" t="s">
        <v>278</v>
      </c>
      <c r="AE978" s="28"/>
      <c r="AF978" s="29">
        <v>3.311</v>
      </c>
      <c r="AH978" s="29">
        <v>1009.7851</v>
      </c>
      <c r="AI978" s="29">
        <v>16.4641</v>
      </c>
      <c r="AJ978" s="29">
        <v>29.8307</v>
      </c>
      <c r="AK978" s="29">
        <v>98.3808</v>
      </c>
    </row>
    <row r="979" spans="1:37">
      <c r="A979" s="13" t="s">
        <v>15808</v>
      </c>
      <c r="B979" s="4" t="s">
        <v>192</v>
      </c>
      <c r="C979" s="12" t="s">
        <v>317</v>
      </c>
      <c r="D979" s="4" t="s">
        <v>192</v>
      </c>
      <c r="E979" s="4" t="s">
        <v>161</v>
      </c>
      <c r="F979" s="4" t="s">
        <v>1798</v>
      </c>
      <c r="G979" s="4" t="s">
        <v>942</v>
      </c>
      <c r="H979" s="4" t="s">
        <v>1383</v>
      </c>
      <c r="I979" s="10">
        <f t="shared" si="90"/>
        <v>0.695652173913043</v>
      </c>
      <c r="J979" s="10">
        <f t="shared" si="91"/>
        <v>1.4375</v>
      </c>
      <c r="K979" s="5" t="s">
        <v>33329</v>
      </c>
      <c r="L979" s="5" t="s">
        <v>33330</v>
      </c>
      <c r="M979" s="34">
        <f t="shared" si="97"/>
        <v>3.81329428666151</v>
      </c>
      <c r="N979" s="34">
        <f t="shared" si="92"/>
        <v>4.741676</v>
      </c>
      <c r="O979" s="34">
        <f t="shared" si="93"/>
        <v>2.159624</v>
      </c>
      <c r="P979" s="34">
        <f t="shared" si="94"/>
        <v>0.312930027675945</v>
      </c>
      <c r="Q979" s="34">
        <f t="shared" si="95"/>
        <v>11.04208</v>
      </c>
      <c r="R979" s="5" t="s">
        <v>1132</v>
      </c>
      <c r="S979" s="5" t="s">
        <v>216</v>
      </c>
      <c r="T979" s="5" t="s">
        <v>2980</v>
      </c>
      <c r="U979" s="5" t="s">
        <v>33331</v>
      </c>
      <c r="V979" s="5" t="s">
        <v>555</v>
      </c>
      <c r="W979" s="5" t="s">
        <v>7788</v>
      </c>
      <c r="X979" s="5" t="s">
        <v>10755</v>
      </c>
      <c r="Y979" s="5">
        <v>0.275</v>
      </c>
      <c r="Z979" s="25">
        <f t="shared" si="96"/>
        <v>0.275</v>
      </c>
      <c r="AA979" s="30" t="s">
        <v>33332</v>
      </c>
      <c r="AB979" s="30" t="s">
        <v>799</v>
      </c>
      <c r="AC979" s="30" t="s">
        <v>1476</v>
      </c>
      <c r="AD979" s="5" t="s">
        <v>278</v>
      </c>
      <c r="AE979" s="28"/>
      <c r="AF979" s="29">
        <v>2.5546</v>
      </c>
      <c r="AH979" s="29">
        <v>1010.0325</v>
      </c>
      <c r="AI979" s="29">
        <v>15.3582</v>
      </c>
      <c r="AJ979" s="29">
        <v>31.1734</v>
      </c>
      <c r="AK979" s="29">
        <v>94.4589</v>
      </c>
    </row>
    <row r="980" spans="1:37">
      <c r="A980" s="13" t="s">
        <v>15812</v>
      </c>
      <c r="B980" s="4" t="s">
        <v>192</v>
      </c>
      <c r="C980" s="12" t="s">
        <v>317</v>
      </c>
      <c r="D980" s="4" t="s">
        <v>192</v>
      </c>
      <c r="E980" s="4" t="s">
        <v>161</v>
      </c>
      <c r="F980" s="4" t="s">
        <v>2459</v>
      </c>
      <c r="G980" s="4" t="s">
        <v>942</v>
      </c>
      <c r="H980" s="4" t="s">
        <v>255</v>
      </c>
      <c r="I980" s="10">
        <f t="shared" si="90"/>
        <v>0.695652173913043</v>
      </c>
      <c r="J980" s="10">
        <f t="shared" si="91"/>
        <v>1.4375</v>
      </c>
      <c r="K980" s="5" t="s">
        <v>33333</v>
      </c>
      <c r="L980" s="5" t="s">
        <v>33334</v>
      </c>
      <c r="M980" s="34">
        <f t="shared" si="97"/>
        <v>3.73540320016955</v>
      </c>
      <c r="N980" s="34">
        <f t="shared" si="92"/>
        <v>4.944988</v>
      </c>
      <c r="O980" s="34">
        <f t="shared" si="93"/>
        <v>2.105212</v>
      </c>
      <c r="P980" s="34">
        <f t="shared" si="94"/>
        <v>0.298603160194037</v>
      </c>
      <c r="Q980" s="34">
        <f t="shared" si="95"/>
        <v>11.28032</v>
      </c>
      <c r="R980" s="5" t="s">
        <v>263</v>
      </c>
      <c r="S980" s="5" t="s">
        <v>742</v>
      </c>
      <c r="T980" s="5" t="s">
        <v>12132</v>
      </c>
      <c r="U980" s="5" t="s">
        <v>6076</v>
      </c>
      <c r="V980" s="5" t="s">
        <v>385</v>
      </c>
      <c r="W980" s="5" t="s">
        <v>27150</v>
      </c>
      <c r="X980" s="5" t="s">
        <v>13071</v>
      </c>
      <c r="Y980" s="5">
        <v>0.279</v>
      </c>
      <c r="Z980" s="25">
        <f t="shared" si="96"/>
        <v>0.279</v>
      </c>
      <c r="AA980" s="30" t="s">
        <v>33335</v>
      </c>
      <c r="AB980" s="30" t="s">
        <v>1049</v>
      </c>
      <c r="AC980" s="30" t="s">
        <v>1697</v>
      </c>
      <c r="AD980" s="5" t="s">
        <v>278</v>
      </c>
      <c r="AE980" s="28"/>
      <c r="AF980" s="29">
        <v>1.7339</v>
      </c>
      <c r="AH980" s="29">
        <v>1010.3959</v>
      </c>
      <c r="AI980" s="29">
        <v>14.2068</v>
      </c>
      <c r="AJ980" s="29">
        <v>33.2499</v>
      </c>
      <c r="AK980" s="29">
        <v>74.8268</v>
      </c>
    </row>
    <row r="981" spans="1:37">
      <c r="A981" s="13" t="s">
        <v>15816</v>
      </c>
      <c r="B981" s="4" t="s">
        <v>1088</v>
      </c>
      <c r="C981" s="12" t="s">
        <v>160</v>
      </c>
      <c r="D981" s="4" t="s">
        <v>143</v>
      </c>
      <c r="E981" s="4" t="s">
        <v>476</v>
      </c>
      <c r="F981" s="4" t="s">
        <v>1958</v>
      </c>
      <c r="G981" s="4" t="s">
        <v>34</v>
      </c>
      <c r="H981" s="4" t="s">
        <v>600</v>
      </c>
      <c r="I981" s="10">
        <f t="shared" si="90"/>
        <v>0.696428571428571</v>
      </c>
      <c r="J981" s="10">
        <f t="shared" si="91"/>
        <v>1.43589743589744</v>
      </c>
      <c r="K981" s="5" t="s">
        <v>33336</v>
      </c>
      <c r="L981" s="5" t="s">
        <v>33337</v>
      </c>
      <c r="M981" s="34">
        <f t="shared" si="97"/>
        <v>2.51036171816127</v>
      </c>
      <c r="N981" s="34">
        <f t="shared" si="92"/>
        <v>9.734872</v>
      </c>
      <c r="O981" s="34">
        <f t="shared" si="93"/>
        <v>-0.407371999999999</v>
      </c>
      <c r="P981" s="34">
        <f t="shared" si="94"/>
        <v>-0.0436742964352719</v>
      </c>
      <c r="Q981" s="34">
        <f t="shared" si="95"/>
        <v>14.924</v>
      </c>
      <c r="R981" s="5" t="s">
        <v>608</v>
      </c>
      <c r="S981" s="5" t="s">
        <v>105</v>
      </c>
      <c r="T981" s="5" t="s">
        <v>7946</v>
      </c>
      <c r="U981" s="5" t="s">
        <v>25999</v>
      </c>
      <c r="V981" s="5" t="s">
        <v>3708</v>
      </c>
      <c r="W981" s="5" t="s">
        <v>21607</v>
      </c>
      <c r="X981" s="5" t="s">
        <v>29477</v>
      </c>
      <c r="Y981" s="5">
        <v>0.334</v>
      </c>
      <c r="Z981" s="25">
        <f t="shared" si="96"/>
        <v>0.334</v>
      </c>
      <c r="AA981" s="30" t="s">
        <v>33338</v>
      </c>
      <c r="AB981" s="30" t="s">
        <v>7192</v>
      </c>
      <c r="AC981" s="30" t="s">
        <v>278</v>
      </c>
      <c r="AD981" s="5" t="s">
        <v>278</v>
      </c>
      <c r="AE981" s="28"/>
      <c r="AF981" s="29">
        <v>1.5525</v>
      </c>
      <c r="AH981" s="29">
        <v>1010.5267</v>
      </c>
      <c r="AI981" s="29">
        <v>13.3557</v>
      </c>
      <c r="AJ981" s="29">
        <v>38.3051</v>
      </c>
      <c r="AK981" s="29">
        <v>57.0449</v>
      </c>
    </row>
    <row r="982" spans="1:37">
      <c r="A982" s="13" t="s">
        <v>15822</v>
      </c>
      <c r="B982" s="4" t="s">
        <v>316</v>
      </c>
      <c r="C982" s="12" t="s">
        <v>115</v>
      </c>
      <c r="D982" s="4" t="s">
        <v>176</v>
      </c>
      <c r="E982" s="4" t="s">
        <v>116</v>
      </c>
      <c r="F982" s="4" t="s">
        <v>6511</v>
      </c>
      <c r="G982" s="4" t="s">
        <v>376</v>
      </c>
      <c r="H982" s="4" t="s">
        <v>284</v>
      </c>
      <c r="I982" s="10">
        <f t="shared" si="90"/>
        <v>0.702702702702703</v>
      </c>
      <c r="J982" s="10">
        <f t="shared" si="91"/>
        <v>1.42307692307692</v>
      </c>
      <c r="K982" s="5" t="s">
        <v>33339</v>
      </c>
      <c r="L982" s="5" t="s">
        <v>33340</v>
      </c>
      <c r="M982" s="34">
        <f t="shared" si="97"/>
        <v>4.60688754467968</v>
      </c>
      <c r="N982" s="34">
        <f t="shared" si="92"/>
        <v>7.623152</v>
      </c>
      <c r="O982" s="34">
        <f t="shared" si="93"/>
        <v>5.781048</v>
      </c>
      <c r="P982" s="34">
        <f t="shared" si="94"/>
        <v>0.431286313245102</v>
      </c>
      <c r="Q982" s="34">
        <f t="shared" si="95"/>
        <v>21.44672</v>
      </c>
      <c r="R982" s="5" t="s">
        <v>912</v>
      </c>
      <c r="S982" s="5" t="s">
        <v>2168</v>
      </c>
      <c r="T982" s="5" t="s">
        <v>3310</v>
      </c>
      <c r="U982" s="5" t="s">
        <v>33341</v>
      </c>
      <c r="V982" s="5" t="s">
        <v>1237</v>
      </c>
      <c r="W982" s="5" t="s">
        <v>18277</v>
      </c>
      <c r="X982" s="5" t="s">
        <v>21043</v>
      </c>
      <c r="Y982" s="5">
        <v>0.408</v>
      </c>
      <c r="Z982" s="25">
        <f t="shared" si="96"/>
        <v>0.408</v>
      </c>
      <c r="AA982" s="30" t="s">
        <v>32166</v>
      </c>
      <c r="AB982" s="30" t="s">
        <v>2583</v>
      </c>
      <c r="AC982" s="30" t="s">
        <v>2049</v>
      </c>
      <c r="AD982" s="5" t="s">
        <v>278</v>
      </c>
      <c r="AE982" s="28"/>
      <c r="AF982" s="29">
        <v>1.5757</v>
      </c>
      <c r="AH982" s="29">
        <v>1010.875</v>
      </c>
      <c r="AI982" s="29">
        <v>12.1626</v>
      </c>
      <c r="AJ982" s="29">
        <v>40.8476</v>
      </c>
      <c r="AK982" s="29">
        <v>42.5242</v>
      </c>
    </row>
    <row r="983" spans="1:37">
      <c r="A983" s="13" t="s">
        <v>15828</v>
      </c>
      <c r="B983" s="4" t="s">
        <v>82</v>
      </c>
      <c r="C983" s="12" t="s">
        <v>68</v>
      </c>
      <c r="D983" s="4" t="s">
        <v>65</v>
      </c>
      <c r="E983" s="4" t="s">
        <v>778</v>
      </c>
      <c r="F983" s="4" t="s">
        <v>2871</v>
      </c>
      <c r="G983" s="4" t="s">
        <v>208</v>
      </c>
      <c r="H983" s="4" t="s">
        <v>968</v>
      </c>
      <c r="I983" s="10">
        <f t="shared" si="90"/>
        <v>0.706666666666667</v>
      </c>
      <c r="J983" s="10">
        <f t="shared" si="91"/>
        <v>1.41509433962264</v>
      </c>
      <c r="K983" s="5" t="s">
        <v>33342</v>
      </c>
      <c r="L983" s="5" t="s">
        <v>33343</v>
      </c>
      <c r="M983" s="34">
        <f t="shared" si="97"/>
        <v>4.20324256256886</v>
      </c>
      <c r="N983" s="34">
        <f t="shared" si="92"/>
        <v>8.32243</v>
      </c>
      <c r="O983" s="34">
        <f t="shared" si="93"/>
        <v>5.02917</v>
      </c>
      <c r="P983" s="34">
        <f t="shared" si="94"/>
        <v>0.376671709757632</v>
      </c>
      <c r="Q983" s="34">
        <f t="shared" si="95"/>
        <v>21.36256</v>
      </c>
      <c r="R983" s="5" t="s">
        <v>1995</v>
      </c>
      <c r="S983" s="5" t="s">
        <v>647</v>
      </c>
      <c r="T983" s="5" t="s">
        <v>514</v>
      </c>
      <c r="U983" s="5" t="s">
        <v>18722</v>
      </c>
      <c r="V983" s="5" t="s">
        <v>338</v>
      </c>
      <c r="W983" s="5" t="s">
        <v>22322</v>
      </c>
      <c r="X983" s="5" t="s">
        <v>21938</v>
      </c>
      <c r="Y983" s="5">
        <v>0.473</v>
      </c>
      <c r="Z983" s="25">
        <f t="shared" si="96"/>
        <v>0.473</v>
      </c>
      <c r="AA983" s="30" t="s">
        <v>5862</v>
      </c>
      <c r="AB983" s="30" t="s">
        <v>664</v>
      </c>
      <c r="AC983" s="30" t="s">
        <v>278</v>
      </c>
      <c r="AD983" s="5" t="s">
        <v>278</v>
      </c>
      <c r="AE983" s="28"/>
      <c r="AF983" s="29">
        <v>1.9682</v>
      </c>
      <c r="AH983" s="29">
        <v>1011.2083</v>
      </c>
      <c r="AI983" s="29">
        <v>11.9801</v>
      </c>
      <c r="AJ983" s="29">
        <v>41.2042</v>
      </c>
      <c r="AK983" s="29">
        <v>82.2667</v>
      </c>
    </row>
    <row r="984" spans="1:37">
      <c r="A984" s="13" t="s">
        <v>15832</v>
      </c>
      <c r="B984" s="4" t="s">
        <v>112</v>
      </c>
      <c r="C984" s="12" t="s">
        <v>31</v>
      </c>
      <c r="D984" s="4" t="s">
        <v>299</v>
      </c>
      <c r="E984" s="4" t="s">
        <v>393</v>
      </c>
      <c r="F984" s="4" t="s">
        <v>4568</v>
      </c>
      <c r="G984" s="4" t="s">
        <v>226</v>
      </c>
      <c r="H984" s="4" t="s">
        <v>206</v>
      </c>
      <c r="I984" s="10">
        <f t="shared" si="90"/>
        <v>0.716417910447761</v>
      </c>
      <c r="J984" s="10">
        <f t="shared" si="91"/>
        <v>1.39583333333333</v>
      </c>
      <c r="K984" s="5" t="s">
        <v>33344</v>
      </c>
      <c r="L984" s="5" t="s">
        <v>33345</v>
      </c>
      <c r="M984" s="34">
        <f t="shared" si="97"/>
        <v>3.75641111933769</v>
      </c>
      <c r="N984" s="34">
        <f t="shared" si="92"/>
        <v>7.785068</v>
      </c>
      <c r="O984" s="34">
        <f t="shared" si="93"/>
        <v>3.376732</v>
      </c>
      <c r="P984" s="34">
        <f t="shared" si="94"/>
        <v>0.302525757494311</v>
      </c>
      <c r="Q984" s="34">
        <f t="shared" si="95"/>
        <v>17.85888</v>
      </c>
      <c r="R984" s="5" t="s">
        <v>58</v>
      </c>
      <c r="S984" s="5" t="s">
        <v>168</v>
      </c>
      <c r="T984" s="5" t="s">
        <v>21718</v>
      </c>
      <c r="U984" s="5" t="s">
        <v>30506</v>
      </c>
      <c r="V984" s="5" t="s">
        <v>43</v>
      </c>
      <c r="W984" s="5" t="s">
        <v>33346</v>
      </c>
      <c r="X984" s="5" t="s">
        <v>18070</v>
      </c>
      <c r="Y984" s="5">
        <v>0.366</v>
      </c>
      <c r="Z984" s="25">
        <f t="shared" si="96"/>
        <v>0.366</v>
      </c>
      <c r="AA984" s="30" t="s">
        <v>33347</v>
      </c>
      <c r="AB984" s="30" t="s">
        <v>1312</v>
      </c>
      <c r="AC984" s="30" t="s">
        <v>7205</v>
      </c>
      <c r="AD984" s="5" t="s">
        <v>278</v>
      </c>
      <c r="AE984" s="28"/>
      <c r="AF984" s="29">
        <v>1.5807</v>
      </c>
      <c r="AH984" s="29">
        <v>1011.48</v>
      </c>
      <c r="AI984" s="29">
        <v>11.1967</v>
      </c>
      <c r="AJ984" s="29">
        <v>44.1409</v>
      </c>
      <c r="AK984" s="29">
        <v>75.917</v>
      </c>
    </row>
    <row r="985" spans="1:37">
      <c r="A985" s="13" t="s">
        <v>15838</v>
      </c>
      <c r="B985" s="4" t="s">
        <v>940</v>
      </c>
      <c r="C985" s="12" t="s">
        <v>874</v>
      </c>
      <c r="D985" s="4" t="s">
        <v>82</v>
      </c>
      <c r="E985" s="4" t="s">
        <v>97</v>
      </c>
      <c r="F985" s="4" t="s">
        <v>184</v>
      </c>
      <c r="G985" s="4" t="s">
        <v>376</v>
      </c>
      <c r="H985" s="4" t="s">
        <v>176</v>
      </c>
      <c r="I985" s="10">
        <f t="shared" si="90"/>
        <v>0.708333333333333</v>
      </c>
      <c r="J985" s="10">
        <f t="shared" si="91"/>
        <v>1.41176470588235</v>
      </c>
      <c r="K985" s="5" t="s">
        <v>33348</v>
      </c>
      <c r="L985" s="5" t="s">
        <v>33349</v>
      </c>
      <c r="M985" s="34">
        <f t="shared" si="97"/>
        <v>3.82588504509355</v>
      </c>
      <c r="N985" s="34">
        <f t="shared" si="92"/>
        <v>7.785592</v>
      </c>
      <c r="O985" s="34">
        <f t="shared" si="93"/>
        <v>3.583408</v>
      </c>
      <c r="P985" s="34">
        <f t="shared" si="94"/>
        <v>0.315191133784854</v>
      </c>
      <c r="Q985" s="34">
        <f t="shared" si="95"/>
        <v>18.1904</v>
      </c>
      <c r="R985" s="5" t="s">
        <v>799</v>
      </c>
      <c r="S985" s="5" t="s">
        <v>1597</v>
      </c>
      <c r="T985" s="5" t="s">
        <v>8844</v>
      </c>
      <c r="U985" s="5" t="s">
        <v>33350</v>
      </c>
      <c r="V985" s="5" t="s">
        <v>3309</v>
      </c>
      <c r="W985" s="5" t="s">
        <v>29360</v>
      </c>
      <c r="X985" s="5" t="s">
        <v>18223</v>
      </c>
      <c r="Y985" s="5">
        <v>0.424</v>
      </c>
      <c r="Z985" s="25">
        <f t="shared" si="96"/>
        <v>0.424</v>
      </c>
      <c r="AA985" s="30" t="s">
        <v>16897</v>
      </c>
      <c r="AB985" s="30" t="s">
        <v>2536</v>
      </c>
      <c r="AC985" s="30" t="s">
        <v>427</v>
      </c>
      <c r="AD985" s="5" t="s">
        <v>278</v>
      </c>
      <c r="AE985" s="28"/>
      <c r="AF985" s="29">
        <v>1.7643</v>
      </c>
      <c r="AH985" s="29">
        <v>1011.495</v>
      </c>
      <c r="AI985" s="29">
        <v>10.2959</v>
      </c>
      <c r="AJ985" s="29">
        <v>48.1042</v>
      </c>
      <c r="AK985" s="29">
        <v>63.0325</v>
      </c>
    </row>
    <row r="986" spans="1:37">
      <c r="A986" s="13" t="s">
        <v>15844</v>
      </c>
      <c r="B986" s="4" t="s">
        <v>47</v>
      </c>
      <c r="C986" s="12" t="s">
        <v>31</v>
      </c>
      <c r="D986" s="4" t="s">
        <v>206</v>
      </c>
      <c r="E986" s="4" t="s">
        <v>222</v>
      </c>
      <c r="F986" s="4" t="s">
        <v>6621</v>
      </c>
      <c r="G986" s="4" t="s">
        <v>392</v>
      </c>
      <c r="H986" s="4" t="s">
        <v>940</v>
      </c>
      <c r="I986" s="10">
        <f t="shared" si="90"/>
        <v>0.7125</v>
      </c>
      <c r="J986" s="10">
        <f t="shared" si="91"/>
        <v>1.40350877192982</v>
      </c>
      <c r="K986" s="5" t="s">
        <v>33351</v>
      </c>
      <c r="L986" s="5" t="s">
        <v>33352</v>
      </c>
      <c r="M986" s="34">
        <f t="shared" si="97"/>
        <v>4.05728206478799</v>
      </c>
      <c r="N986" s="34">
        <f t="shared" si="92"/>
        <v>7.958512</v>
      </c>
      <c r="O986" s="34">
        <f t="shared" si="93"/>
        <v>4.365888</v>
      </c>
      <c r="P986" s="34">
        <f t="shared" si="94"/>
        <v>0.354247509006524</v>
      </c>
      <c r="Q986" s="34">
        <f t="shared" si="95"/>
        <v>19.71904</v>
      </c>
      <c r="R986" s="5" t="s">
        <v>3004</v>
      </c>
      <c r="S986" s="5" t="s">
        <v>975</v>
      </c>
      <c r="T986" s="5" t="s">
        <v>20072</v>
      </c>
      <c r="U986" s="5" t="s">
        <v>32534</v>
      </c>
      <c r="V986" s="5" t="s">
        <v>198</v>
      </c>
      <c r="W986" s="5" t="s">
        <v>27563</v>
      </c>
      <c r="X986" s="5" t="s">
        <v>26429</v>
      </c>
      <c r="Y986" s="5">
        <v>0.428</v>
      </c>
      <c r="Z986" s="25">
        <f t="shared" si="96"/>
        <v>0.428</v>
      </c>
      <c r="AA986" s="30" t="s">
        <v>14116</v>
      </c>
      <c r="AB986" s="30" t="s">
        <v>2440</v>
      </c>
      <c r="AC986" s="30" t="s">
        <v>308</v>
      </c>
      <c r="AD986" s="5" t="s">
        <v>278</v>
      </c>
      <c r="AE986" s="28"/>
      <c r="AF986" s="29">
        <v>2.4967</v>
      </c>
      <c r="AH986" s="29">
        <v>1011.5759</v>
      </c>
      <c r="AI986" s="29">
        <v>10.6307</v>
      </c>
      <c r="AJ986" s="29">
        <v>51.0699</v>
      </c>
      <c r="AK986" s="29">
        <v>87.745</v>
      </c>
    </row>
    <row r="987" spans="1:37">
      <c r="A987" s="13" t="s">
        <v>15851</v>
      </c>
      <c r="B987" s="4" t="s">
        <v>655</v>
      </c>
      <c r="C987" s="12" t="s">
        <v>68</v>
      </c>
      <c r="D987" s="4" t="s">
        <v>2687</v>
      </c>
      <c r="E987" s="4" t="s">
        <v>574</v>
      </c>
      <c r="F987" s="4" t="s">
        <v>7183</v>
      </c>
      <c r="G987" s="4" t="s">
        <v>302</v>
      </c>
      <c r="H987" s="4" t="s">
        <v>299</v>
      </c>
      <c r="I987" s="10">
        <f t="shared" si="90"/>
        <v>0.727272727272727</v>
      </c>
      <c r="J987" s="10">
        <f t="shared" si="91"/>
        <v>1.375</v>
      </c>
      <c r="K987" s="5" t="s">
        <v>33353</v>
      </c>
      <c r="L987" s="5" t="s">
        <v>33354</v>
      </c>
      <c r="M987" s="34">
        <f t="shared" si="97"/>
        <v>4.16163228429453</v>
      </c>
      <c r="N987" s="34">
        <f t="shared" si="92"/>
        <v>8.69971</v>
      </c>
      <c r="O987" s="34">
        <f t="shared" si="93"/>
        <v>5.11899</v>
      </c>
      <c r="P987" s="34">
        <f t="shared" si="94"/>
        <v>0.370439332209253</v>
      </c>
      <c r="Q987" s="34">
        <f t="shared" si="95"/>
        <v>22.10992</v>
      </c>
      <c r="R987" s="5" t="s">
        <v>2108</v>
      </c>
      <c r="S987" s="5" t="s">
        <v>2403</v>
      </c>
      <c r="T987" s="5" t="s">
        <v>1007</v>
      </c>
      <c r="U987" s="5" t="s">
        <v>7648</v>
      </c>
      <c r="V987" s="5" t="s">
        <v>231</v>
      </c>
      <c r="W987" s="5" t="s">
        <v>7897</v>
      </c>
      <c r="X987" s="5" t="s">
        <v>29345</v>
      </c>
      <c r="Y987" s="5">
        <v>0.446</v>
      </c>
      <c r="Z987" s="25">
        <f t="shared" si="96"/>
        <v>0.446</v>
      </c>
      <c r="AA987" s="30" t="s">
        <v>33355</v>
      </c>
      <c r="AB987" s="30" t="s">
        <v>3708</v>
      </c>
      <c r="AC987" s="30" t="s">
        <v>7205</v>
      </c>
      <c r="AD987" s="5" t="s">
        <v>278</v>
      </c>
      <c r="AE987" s="28"/>
      <c r="AF987" s="29">
        <v>2.3266</v>
      </c>
      <c r="AH987" s="29">
        <v>1011.1984</v>
      </c>
      <c r="AI987" s="29">
        <v>10.3808</v>
      </c>
      <c r="AJ987" s="29">
        <v>53.4209</v>
      </c>
      <c r="AK987" s="29">
        <v>93.176</v>
      </c>
    </row>
    <row r="988" spans="1:37">
      <c r="A988" s="13" t="s">
        <v>15857</v>
      </c>
      <c r="B988" s="4" t="s">
        <v>655</v>
      </c>
      <c r="C988" s="12" t="s">
        <v>68</v>
      </c>
      <c r="D988" s="4" t="s">
        <v>131</v>
      </c>
      <c r="E988" s="4" t="s">
        <v>574</v>
      </c>
      <c r="F988" s="4" t="s">
        <v>2760</v>
      </c>
      <c r="G988" s="4" t="s">
        <v>302</v>
      </c>
      <c r="H988" s="4" t="s">
        <v>80</v>
      </c>
      <c r="I988" s="10">
        <f t="shared" si="90"/>
        <v>0.735632183908046</v>
      </c>
      <c r="J988" s="10">
        <f t="shared" si="91"/>
        <v>1.359375</v>
      </c>
      <c r="K988" s="5" t="s">
        <v>33356</v>
      </c>
      <c r="L988" s="5" t="s">
        <v>33357</v>
      </c>
      <c r="M988" s="34">
        <f t="shared" si="97"/>
        <v>4.50193361263294</v>
      </c>
      <c r="N988" s="34">
        <f t="shared" si="92"/>
        <v>8.12986</v>
      </c>
      <c r="O988" s="34">
        <f t="shared" si="93"/>
        <v>5.83964</v>
      </c>
      <c r="P988" s="34">
        <f t="shared" si="94"/>
        <v>0.418027846379613</v>
      </c>
      <c r="Q988" s="34">
        <f t="shared" si="95"/>
        <v>22.3512</v>
      </c>
      <c r="R988" s="5" t="s">
        <v>2680</v>
      </c>
      <c r="S988" s="5" t="s">
        <v>2150</v>
      </c>
      <c r="T988" s="5" t="s">
        <v>9808</v>
      </c>
      <c r="U988" s="5" t="s">
        <v>28274</v>
      </c>
      <c r="V988" s="5" t="s">
        <v>248</v>
      </c>
      <c r="W988" s="5" t="s">
        <v>29888</v>
      </c>
      <c r="X988" s="5" t="s">
        <v>30880</v>
      </c>
      <c r="Y988" s="5">
        <v>0.389</v>
      </c>
      <c r="Z988" s="25">
        <f t="shared" si="96"/>
        <v>0.389</v>
      </c>
      <c r="AA988" s="30" t="s">
        <v>33358</v>
      </c>
      <c r="AB988" s="30" t="s">
        <v>8167</v>
      </c>
      <c r="AC988" s="30" t="s">
        <v>2023</v>
      </c>
      <c r="AD988" s="5" t="s">
        <v>278</v>
      </c>
      <c r="AE988" s="28"/>
      <c r="AF988" s="29">
        <v>1.2144</v>
      </c>
      <c r="AH988" s="29">
        <v>1010.6367</v>
      </c>
      <c r="AI988" s="29">
        <v>10.0624</v>
      </c>
      <c r="AJ988" s="29">
        <v>55.141</v>
      </c>
      <c r="AK988" s="29">
        <v>74.5661</v>
      </c>
    </row>
    <row r="989" spans="1:37">
      <c r="A989" s="13" t="s">
        <v>15863</v>
      </c>
      <c r="B989" s="4" t="s">
        <v>298</v>
      </c>
      <c r="C989" s="12" t="s">
        <v>68</v>
      </c>
      <c r="D989" s="4" t="s">
        <v>298</v>
      </c>
      <c r="E989" s="4" t="s">
        <v>299</v>
      </c>
      <c r="F989" s="4" t="s">
        <v>384</v>
      </c>
      <c r="G989" s="4" t="s">
        <v>302</v>
      </c>
      <c r="H989" s="4" t="s">
        <v>207</v>
      </c>
      <c r="I989" s="10">
        <f t="shared" si="90"/>
        <v>0.744444444444444</v>
      </c>
      <c r="J989" s="10">
        <f t="shared" si="91"/>
        <v>1.34328358208955</v>
      </c>
      <c r="K989" s="5" t="s">
        <v>33359</v>
      </c>
      <c r="L989" s="5" t="s">
        <v>33360</v>
      </c>
      <c r="M989" s="34">
        <f t="shared" si="97"/>
        <v>4.64284571318847</v>
      </c>
      <c r="N989" s="34">
        <f t="shared" si="92"/>
        <v>8.186714</v>
      </c>
      <c r="O989" s="34">
        <f t="shared" si="93"/>
        <v>6.320786</v>
      </c>
      <c r="P989" s="34">
        <f t="shared" si="94"/>
        <v>0.435690918490436</v>
      </c>
      <c r="Q989" s="34">
        <f t="shared" si="95"/>
        <v>23.212</v>
      </c>
      <c r="R989" s="5" t="s">
        <v>1658</v>
      </c>
      <c r="S989" s="5" t="s">
        <v>136</v>
      </c>
      <c r="T989" s="5" t="s">
        <v>14444</v>
      </c>
      <c r="U989" s="5" t="s">
        <v>33361</v>
      </c>
      <c r="V989" s="5" t="s">
        <v>199</v>
      </c>
      <c r="W989" s="5" t="s">
        <v>32880</v>
      </c>
      <c r="X989" s="5" t="s">
        <v>21690</v>
      </c>
      <c r="Y989" s="5">
        <v>0.277</v>
      </c>
      <c r="Z989" s="25">
        <f t="shared" si="96"/>
        <v>0.277</v>
      </c>
      <c r="AA989" s="30" t="s">
        <v>13952</v>
      </c>
      <c r="AB989" s="30" t="s">
        <v>1003</v>
      </c>
      <c r="AC989" s="30" t="s">
        <v>7205</v>
      </c>
      <c r="AD989" s="5" t="s">
        <v>278</v>
      </c>
      <c r="AE989" s="28"/>
      <c r="AF989" s="29">
        <v>1.6405</v>
      </c>
      <c r="AH989" s="29">
        <v>1010.3275</v>
      </c>
      <c r="AI989" s="29">
        <v>9.3824</v>
      </c>
      <c r="AJ989" s="29">
        <v>57.4924</v>
      </c>
      <c r="AK989" s="29">
        <v>59.1632</v>
      </c>
    </row>
    <row r="990" spans="1:37">
      <c r="A990" s="13" t="s">
        <v>15867</v>
      </c>
      <c r="B990" s="4" t="s">
        <v>298</v>
      </c>
      <c r="C990" s="12" t="s">
        <v>68</v>
      </c>
      <c r="D990" s="4" t="s">
        <v>1500</v>
      </c>
      <c r="E990" s="4" t="s">
        <v>299</v>
      </c>
      <c r="F990" s="4" t="s">
        <v>798</v>
      </c>
      <c r="G990" s="4" t="s">
        <v>226</v>
      </c>
      <c r="H990" s="4" t="s">
        <v>66</v>
      </c>
      <c r="I990" s="10">
        <f t="shared" si="90"/>
        <v>0.752808988764045</v>
      </c>
      <c r="J990" s="10">
        <f t="shared" si="91"/>
        <v>1.32835820895522</v>
      </c>
      <c r="K990" s="5" t="s">
        <v>33362</v>
      </c>
      <c r="L990" s="5" t="s">
        <v>33363</v>
      </c>
      <c r="M990" s="34">
        <f t="shared" si="97"/>
        <v>4.88484712518428</v>
      </c>
      <c r="N990" s="34">
        <f t="shared" si="92"/>
        <v>8.174924</v>
      </c>
      <c r="O990" s="34">
        <f t="shared" si="93"/>
        <v>7.066776</v>
      </c>
      <c r="P990" s="34">
        <f t="shared" si="94"/>
        <v>0.463647493389845</v>
      </c>
      <c r="Q990" s="34">
        <f t="shared" si="95"/>
        <v>24.38672</v>
      </c>
      <c r="R990" s="5" t="s">
        <v>2011</v>
      </c>
      <c r="S990" s="5" t="s">
        <v>2245</v>
      </c>
      <c r="T990" s="5" t="s">
        <v>18390</v>
      </c>
      <c r="U990" s="5" t="s">
        <v>33364</v>
      </c>
      <c r="V990" s="5" t="s">
        <v>728</v>
      </c>
      <c r="W990" s="5" t="s">
        <v>33365</v>
      </c>
      <c r="X990" s="5" t="s">
        <v>21888</v>
      </c>
      <c r="Y990" s="5">
        <v>0.239</v>
      </c>
      <c r="Z990" s="25">
        <f t="shared" si="96"/>
        <v>0.239</v>
      </c>
      <c r="AA990" s="30" t="s">
        <v>33366</v>
      </c>
      <c r="AB990" s="30" t="s">
        <v>1488</v>
      </c>
      <c r="AC990" s="30" t="s">
        <v>1697</v>
      </c>
      <c r="AD990" s="5" t="s">
        <v>278</v>
      </c>
      <c r="AE990" s="28"/>
      <c r="AF990" s="29">
        <v>1.6909</v>
      </c>
      <c r="AH990" s="29">
        <v>1010.1684</v>
      </c>
      <c r="AI990" s="29">
        <v>8.6507</v>
      </c>
      <c r="AJ990" s="29">
        <v>59.0549</v>
      </c>
      <c r="AK990" s="29">
        <v>42.4657</v>
      </c>
    </row>
    <row r="991" spans="1:37">
      <c r="A991" s="13" t="s">
        <v>15872</v>
      </c>
      <c r="B991" s="4" t="s">
        <v>1269</v>
      </c>
      <c r="C991" s="12" t="s">
        <v>317</v>
      </c>
      <c r="D991" s="4" t="s">
        <v>144</v>
      </c>
      <c r="E991" s="4" t="s">
        <v>640</v>
      </c>
      <c r="F991" s="4" t="s">
        <v>847</v>
      </c>
      <c r="G991" s="4" t="s">
        <v>392</v>
      </c>
      <c r="H991" s="4" t="s">
        <v>224</v>
      </c>
      <c r="I991" s="10">
        <f t="shared" si="90"/>
        <v>0.768421052631579</v>
      </c>
      <c r="J991" s="10">
        <f t="shared" si="91"/>
        <v>1.3013698630137</v>
      </c>
      <c r="K991" s="5" t="s">
        <v>33367</v>
      </c>
      <c r="L991" s="5" t="s">
        <v>3865</v>
      </c>
      <c r="M991" s="34">
        <f t="shared" si="97"/>
        <v>4.96570090722856</v>
      </c>
      <c r="N991" s="34">
        <f t="shared" si="92"/>
        <v>8.95254</v>
      </c>
      <c r="O991" s="34">
        <f t="shared" si="93"/>
        <v>8.01526</v>
      </c>
      <c r="P991" s="34">
        <f t="shared" si="94"/>
        <v>0.472380626834357</v>
      </c>
      <c r="Q991" s="34">
        <f t="shared" si="95"/>
        <v>27.14848</v>
      </c>
      <c r="R991" s="5" t="s">
        <v>608</v>
      </c>
      <c r="S991" s="5" t="s">
        <v>1287</v>
      </c>
      <c r="T991" s="5" t="s">
        <v>9791</v>
      </c>
      <c r="U991" s="5" t="s">
        <v>23631</v>
      </c>
      <c r="V991" s="5" t="s">
        <v>456</v>
      </c>
      <c r="W991" s="5" t="s">
        <v>33368</v>
      </c>
      <c r="X991" s="5" t="s">
        <v>21890</v>
      </c>
      <c r="Y991" s="5">
        <v>0.386</v>
      </c>
      <c r="Z991" s="25">
        <f t="shared" si="96"/>
        <v>0.386</v>
      </c>
      <c r="AA991" s="30" t="s">
        <v>27774</v>
      </c>
      <c r="AB991" s="30" t="s">
        <v>1000</v>
      </c>
      <c r="AC991" s="30" t="s">
        <v>2012</v>
      </c>
      <c r="AD991" s="5" t="s">
        <v>278</v>
      </c>
      <c r="AE991" s="28"/>
      <c r="AF991" s="29">
        <v>0.8526</v>
      </c>
      <c r="AH991" s="29">
        <v>1010.0616</v>
      </c>
      <c r="AI991" s="29">
        <v>8.6291</v>
      </c>
      <c r="AJ991" s="29">
        <v>59.8958</v>
      </c>
      <c r="AK991" s="29">
        <v>67.5623</v>
      </c>
    </row>
    <row r="992" spans="1:37">
      <c r="A992" s="13" t="s">
        <v>15878</v>
      </c>
      <c r="B992" s="4" t="s">
        <v>600</v>
      </c>
      <c r="C992" s="12" t="s">
        <v>317</v>
      </c>
      <c r="D992" s="4" t="s">
        <v>298</v>
      </c>
      <c r="E992" s="4" t="s">
        <v>2663</v>
      </c>
      <c r="F992" s="4" t="s">
        <v>8152</v>
      </c>
      <c r="G992" s="4" t="s">
        <v>376</v>
      </c>
      <c r="H992" s="4" t="s">
        <v>113</v>
      </c>
      <c r="I992" s="10">
        <f t="shared" si="90"/>
        <v>0.766666666666667</v>
      </c>
      <c r="J992" s="10">
        <f t="shared" si="91"/>
        <v>1.30434782608696</v>
      </c>
      <c r="K992" s="5" t="s">
        <v>33369</v>
      </c>
      <c r="L992" s="5" t="s">
        <v>33370</v>
      </c>
      <c r="M992" s="34">
        <f t="shared" si="97"/>
        <v>4.90216912735918</v>
      </c>
      <c r="N992" s="34">
        <f t="shared" si="92"/>
        <v>8.926078</v>
      </c>
      <c r="O992" s="34">
        <f t="shared" si="93"/>
        <v>7.775122</v>
      </c>
      <c r="P992" s="34">
        <f t="shared" si="94"/>
        <v>0.465542715493497</v>
      </c>
      <c r="Q992" s="34">
        <f t="shared" si="95"/>
        <v>26.72192</v>
      </c>
      <c r="R992" s="5" t="s">
        <v>3856</v>
      </c>
      <c r="S992" s="5" t="s">
        <v>1476</v>
      </c>
      <c r="T992" s="5" t="s">
        <v>33371</v>
      </c>
      <c r="U992" s="5" t="s">
        <v>16333</v>
      </c>
      <c r="V992" s="5" t="s">
        <v>961</v>
      </c>
      <c r="W992" s="5" t="s">
        <v>32360</v>
      </c>
      <c r="X992" s="5" t="s">
        <v>21713</v>
      </c>
      <c r="Y992" s="5">
        <v>0.327</v>
      </c>
      <c r="Z992" s="25">
        <f t="shared" si="96"/>
        <v>0.327</v>
      </c>
      <c r="AA992" s="30" t="s">
        <v>19679</v>
      </c>
      <c r="AB992" s="30" t="s">
        <v>949</v>
      </c>
      <c r="AC992" s="30" t="s">
        <v>1719</v>
      </c>
      <c r="AD992" s="5" t="s">
        <v>278</v>
      </c>
      <c r="AE992" s="28"/>
      <c r="AF992" s="29">
        <v>0.9523</v>
      </c>
      <c r="AH992" s="29">
        <v>1010.3725</v>
      </c>
      <c r="AI992" s="29">
        <v>8.6692</v>
      </c>
      <c r="AJ992" s="29">
        <v>60.7434</v>
      </c>
      <c r="AK992" s="29">
        <v>41.866</v>
      </c>
    </row>
    <row r="993" spans="1:37">
      <c r="A993" s="13" t="s">
        <v>15883</v>
      </c>
      <c r="B993" s="4" t="s">
        <v>114</v>
      </c>
      <c r="C993" s="12" t="s">
        <v>317</v>
      </c>
      <c r="D993" s="4" t="s">
        <v>314</v>
      </c>
      <c r="E993" s="4" t="s">
        <v>80</v>
      </c>
      <c r="F993" s="4" t="s">
        <v>2835</v>
      </c>
      <c r="G993" s="4" t="s">
        <v>208</v>
      </c>
      <c r="H993" s="4" t="s">
        <v>224</v>
      </c>
      <c r="I993" s="10">
        <f t="shared" si="90"/>
        <v>0.772151898734177</v>
      </c>
      <c r="J993" s="10">
        <f t="shared" si="91"/>
        <v>1.29508196721311</v>
      </c>
      <c r="K993" s="5" t="s">
        <v>33372</v>
      </c>
      <c r="L993" s="5" t="s">
        <v>33373</v>
      </c>
      <c r="M993" s="34">
        <f t="shared" si="97"/>
        <v>4.93486932856131</v>
      </c>
      <c r="N993" s="34">
        <f t="shared" si="92"/>
        <v>7.027626</v>
      </c>
      <c r="O993" s="34">
        <f t="shared" si="93"/>
        <v>6.209174</v>
      </c>
      <c r="P993" s="34">
        <f t="shared" si="94"/>
        <v>0.469084219750997</v>
      </c>
      <c r="Q993" s="34">
        <f t="shared" si="95"/>
        <v>21.17888</v>
      </c>
      <c r="R993" s="5" t="s">
        <v>1827</v>
      </c>
      <c r="S993" s="5" t="s">
        <v>687</v>
      </c>
      <c r="T993" s="5" t="s">
        <v>4277</v>
      </c>
      <c r="U993" s="5" t="s">
        <v>8165</v>
      </c>
      <c r="V993" s="5" t="s">
        <v>202</v>
      </c>
      <c r="W993" s="5" t="s">
        <v>29376</v>
      </c>
      <c r="X993" s="5" t="s">
        <v>15174</v>
      </c>
      <c r="Y993" s="5">
        <v>0.33</v>
      </c>
      <c r="Z993" s="25">
        <f t="shared" si="96"/>
        <v>0.33</v>
      </c>
      <c r="AA993" s="30" t="s">
        <v>33374</v>
      </c>
      <c r="AB993" s="30" t="s">
        <v>3356</v>
      </c>
      <c r="AC993" s="30" t="s">
        <v>8195</v>
      </c>
      <c r="AD993" s="5" t="s">
        <v>278</v>
      </c>
      <c r="AE993" s="28"/>
      <c r="AF993" s="29">
        <v>1.5673</v>
      </c>
      <c r="AH993" s="29">
        <v>1010.8733</v>
      </c>
      <c r="AI993" s="29">
        <v>7.9759</v>
      </c>
      <c r="AJ993" s="29">
        <v>63.0876</v>
      </c>
      <c r="AK993" s="29">
        <v>32.5834</v>
      </c>
    </row>
    <row r="994" spans="1:37">
      <c r="A994" s="13" t="s">
        <v>15888</v>
      </c>
      <c r="B994" s="4" t="s">
        <v>285</v>
      </c>
      <c r="C994" s="12" t="s">
        <v>317</v>
      </c>
      <c r="D994" s="4" t="s">
        <v>1269</v>
      </c>
      <c r="E994" s="4" t="s">
        <v>47</v>
      </c>
      <c r="F994" s="4" t="s">
        <v>14158</v>
      </c>
      <c r="G994" s="4" t="s">
        <v>208</v>
      </c>
      <c r="H994" s="4" t="s">
        <v>476</v>
      </c>
      <c r="I994" s="10">
        <f t="shared" si="90"/>
        <v>0.793814432989691</v>
      </c>
      <c r="J994" s="10">
        <f t="shared" si="91"/>
        <v>1.25974025974026</v>
      </c>
      <c r="K994" s="5" t="s">
        <v>1665</v>
      </c>
      <c r="L994" s="5" t="s">
        <v>33375</v>
      </c>
      <c r="M994" s="34">
        <f t="shared" si="97"/>
        <v>5.03081347576007</v>
      </c>
      <c r="N994" s="34">
        <f t="shared" si="92"/>
        <v>8.927912</v>
      </c>
      <c r="O994" s="34">
        <f t="shared" si="93"/>
        <v>8.215088</v>
      </c>
      <c r="P994" s="34">
        <f t="shared" si="94"/>
        <v>0.47920947325439</v>
      </c>
      <c r="Q994" s="34">
        <f t="shared" si="95"/>
        <v>27.4288</v>
      </c>
      <c r="R994" s="5" t="s">
        <v>1276</v>
      </c>
      <c r="S994" s="5" t="s">
        <v>232</v>
      </c>
      <c r="T994" s="5" t="s">
        <v>1252</v>
      </c>
      <c r="U994" s="5" t="s">
        <v>4703</v>
      </c>
      <c r="V994" s="5" t="s">
        <v>961</v>
      </c>
      <c r="W994" s="5" t="s">
        <v>33376</v>
      </c>
      <c r="X994" s="5" t="s">
        <v>30106</v>
      </c>
      <c r="Y994" s="5">
        <v>0.463</v>
      </c>
      <c r="Z994" s="25">
        <f t="shared" si="96"/>
        <v>0.463</v>
      </c>
      <c r="AA994" s="30" t="s">
        <v>14564</v>
      </c>
      <c r="AB994" s="30" t="s">
        <v>2680</v>
      </c>
      <c r="AC994" s="30" t="s">
        <v>1764</v>
      </c>
      <c r="AD994" s="5" t="s">
        <v>278</v>
      </c>
      <c r="AE994" s="28"/>
      <c r="AF994" s="29">
        <v>1.4365</v>
      </c>
      <c r="AH994" s="29">
        <v>1010.995</v>
      </c>
      <c r="AI994" s="29">
        <v>8.3767</v>
      </c>
      <c r="AJ994" s="29">
        <v>63.6916</v>
      </c>
      <c r="AK994" s="29">
        <v>42.2965</v>
      </c>
    </row>
    <row r="995" spans="1:37">
      <c r="A995" s="13" t="s">
        <v>15894</v>
      </c>
      <c r="B995" s="4" t="s">
        <v>1243</v>
      </c>
      <c r="C995" s="12" t="s">
        <v>317</v>
      </c>
      <c r="D995" s="4" t="s">
        <v>1383</v>
      </c>
      <c r="E995" s="4" t="s">
        <v>158</v>
      </c>
      <c r="F995" s="4" t="s">
        <v>10608</v>
      </c>
      <c r="G995" s="4" t="s">
        <v>34</v>
      </c>
      <c r="H995" s="4" t="s">
        <v>476</v>
      </c>
      <c r="I995" s="10">
        <f t="shared" si="90"/>
        <v>0.798076923076923</v>
      </c>
      <c r="J995" s="10">
        <f t="shared" si="91"/>
        <v>1.25301204819277</v>
      </c>
      <c r="K995" s="5" t="s">
        <v>33377</v>
      </c>
      <c r="L995" s="5" t="s">
        <v>33378</v>
      </c>
      <c r="M995" s="34">
        <f t="shared" si="97"/>
        <v>4.91877499879524</v>
      </c>
      <c r="N995" s="34">
        <f t="shared" si="92"/>
        <v>10.873524</v>
      </c>
      <c r="O995" s="34">
        <f t="shared" si="93"/>
        <v>9.540376</v>
      </c>
      <c r="P995" s="34">
        <f t="shared" si="94"/>
        <v>0.467347052743474</v>
      </c>
      <c r="Q995" s="34">
        <f t="shared" si="95"/>
        <v>32.66224</v>
      </c>
      <c r="R995" s="5" t="s">
        <v>2285</v>
      </c>
      <c r="S995" s="5" t="s">
        <v>935</v>
      </c>
      <c r="T995" s="5" t="s">
        <v>4114</v>
      </c>
      <c r="U995" s="5" t="s">
        <v>20526</v>
      </c>
      <c r="V995" s="5" t="s">
        <v>512</v>
      </c>
      <c r="W995" s="5" t="s">
        <v>33379</v>
      </c>
      <c r="X995" s="5" t="s">
        <v>33380</v>
      </c>
      <c r="Y995" s="5">
        <v>0.487</v>
      </c>
      <c r="Z995" s="25">
        <f t="shared" si="96"/>
        <v>0.487</v>
      </c>
      <c r="AA995" s="30" t="s">
        <v>33381</v>
      </c>
      <c r="AB995" s="30" t="s">
        <v>1015</v>
      </c>
      <c r="AC995" s="30" t="s">
        <v>9399</v>
      </c>
      <c r="AD995" s="5" t="s">
        <v>278</v>
      </c>
      <c r="AE995" s="28"/>
      <c r="AF995" s="29">
        <v>1.6736</v>
      </c>
      <c r="AH995" s="29">
        <v>1011.2025</v>
      </c>
      <c r="AI995" s="29">
        <v>10.3101</v>
      </c>
      <c r="AJ995" s="29">
        <v>59.6767</v>
      </c>
      <c r="AK995" s="29">
        <v>81.1629</v>
      </c>
    </row>
    <row r="996" spans="1:37">
      <c r="A996" s="13" t="s">
        <v>15901</v>
      </c>
      <c r="B996" s="4" t="s">
        <v>298</v>
      </c>
      <c r="C996" s="12" t="s">
        <v>160</v>
      </c>
      <c r="D996" s="4" t="s">
        <v>158</v>
      </c>
      <c r="E996" s="4" t="s">
        <v>299</v>
      </c>
      <c r="F996" s="4" t="s">
        <v>5878</v>
      </c>
      <c r="G996" s="4" t="s">
        <v>34</v>
      </c>
      <c r="H996" s="4" t="s">
        <v>66</v>
      </c>
      <c r="I996" s="10">
        <f t="shared" si="90"/>
        <v>0.807228915662651</v>
      </c>
      <c r="J996" s="10">
        <f t="shared" si="91"/>
        <v>1.23880597014925</v>
      </c>
      <c r="K996" s="5" t="s">
        <v>33382</v>
      </c>
      <c r="L996" s="5" t="s">
        <v>33383</v>
      </c>
      <c r="M996" s="34">
        <f t="shared" si="97"/>
        <v>4.75265643447462</v>
      </c>
      <c r="N996" s="34">
        <f t="shared" si="92"/>
        <v>10.208044</v>
      </c>
      <c r="O996" s="34">
        <f t="shared" si="93"/>
        <v>8.309256</v>
      </c>
      <c r="P996" s="34">
        <f t="shared" si="94"/>
        <v>0.448729350391256</v>
      </c>
      <c r="Q996" s="34">
        <f t="shared" si="95"/>
        <v>29.62768</v>
      </c>
      <c r="R996" s="5" t="s">
        <v>1264</v>
      </c>
      <c r="S996" s="5" t="s">
        <v>2386</v>
      </c>
      <c r="T996" s="5" t="s">
        <v>8025</v>
      </c>
      <c r="U996" s="5" t="s">
        <v>21482</v>
      </c>
      <c r="V996" s="5" t="s">
        <v>430</v>
      </c>
      <c r="W996" s="5" t="s">
        <v>27044</v>
      </c>
      <c r="X996" s="5" t="s">
        <v>26436</v>
      </c>
      <c r="Y996" s="5">
        <v>0.325</v>
      </c>
      <c r="Z996" s="25">
        <f t="shared" si="96"/>
        <v>0.325</v>
      </c>
      <c r="AA996" s="30" t="s">
        <v>33384</v>
      </c>
      <c r="AB996" s="30" t="s">
        <v>1732</v>
      </c>
      <c r="AC996" s="30" t="s">
        <v>1687</v>
      </c>
      <c r="AD996" s="5" t="s">
        <v>278</v>
      </c>
      <c r="AE996" s="28"/>
      <c r="AF996" s="29">
        <v>2.1762</v>
      </c>
      <c r="AH996" s="29">
        <v>1011.3608</v>
      </c>
      <c r="AI996" s="29">
        <v>11.7509</v>
      </c>
      <c r="AJ996" s="29">
        <v>54.4273</v>
      </c>
      <c r="AK996" s="29">
        <v>89.5826</v>
      </c>
    </row>
    <row r="997" spans="1:37">
      <c r="A997" s="13" t="s">
        <v>15908</v>
      </c>
      <c r="B997" s="4" t="s">
        <v>238</v>
      </c>
      <c r="C997" s="12" t="s">
        <v>31</v>
      </c>
      <c r="D997" s="4" t="s">
        <v>207</v>
      </c>
      <c r="E997" s="4" t="s">
        <v>83</v>
      </c>
      <c r="F997" s="4" t="s">
        <v>2853</v>
      </c>
      <c r="G997" s="4" t="s">
        <v>302</v>
      </c>
      <c r="H997" s="4" t="s">
        <v>28</v>
      </c>
      <c r="I997" s="10">
        <f t="shared" si="90"/>
        <v>0.796610169491525</v>
      </c>
      <c r="J997" s="10">
        <f t="shared" si="91"/>
        <v>1.25531914893617</v>
      </c>
      <c r="K997" s="5" t="s">
        <v>33385</v>
      </c>
      <c r="L997" s="5" t="s">
        <v>33386</v>
      </c>
      <c r="M997" s="34">
        <f t="shared" si="97"/>
        <v>4.77476764880364</v>
      </c>
      <c r="N997" s="34">
        <f t="shared" si="92"/>
        <v>5.299736</v>
      </c>
      <c r="O997" s="34">
        <f t="shared" si="93"/>
        <v>4.358664</v>
      </c>
      <c r="P997" s="34">
        <f t="shared" si="94"/>
        <v>0.451282199950302</v>
      </c>
      <c r="Q997" s="34">
        <f t="shared" si="95"/>
        <v>15.45344</v>
      </c>
      <c r="R997" s="5" t="s">
        <v>3079</v>
      </c>
      <c r="S997" s="5" t="s">
        <v>1287</v>
      </c>
      <c r="T997" s="5" t="s">
        <v>833</v>
      </c>
      <c r="U997" s="5" t="s">
        <v>24201</v>
      </c>
      <c r="V997" s="5" t="s">
        <v>483</v>
      </c>
      <c r="W997" s="5" t="s">
        <v>33387</v>
      </c>
      <c r="X997" s="5" t="s">
        <v>33388</v>
      </c>
      <c r="Y997" s="5">
        <v>0.359</v>
      </c>
      <c r="Z997" s="25">
        <f t="shared" si="96"/>
        <v>0.359</v>
      </c>
      <c r="AA997" s="30" t="s">
        <v>33389</v>
      </c>
      <c r="AB997" s="30" t="s">
        <v>1609</v>
      </c>
      <c r="AC997" s="30" t="s">
        <v>2751</v>
      </c>
      <c r="AD997" s="5" t="s">
        <v>278</v>
      </c>
      <c r="AE997" s="28"/>
      <c r="AF997" s="29">
        <v>1.9783</v>
      </c>
      <c r="AH997" s="29">
        <v>1011.2178</v>
      </c>
      <c r="AI997" s="29">
        <v>13.1738</v>
      </c>
      <c r="AJ997" s="29">
        <v>48.7628</v>
      </c>
      <c r="AK997" s="29">
        <v>61.5518</v>
      </c>
    </row>
    <row r="998" spans="1:37">
      <c r="A998" s="13" t="s">
        <v>15915</v>
      </c>
      <c r="B998" s="4" t="s">
        <v>238</v>
      </c>
      <c r="C998" s="12" t="s">
        <v>115</v>
      </c>
      <c r="D998" s="4" t="s">
        <v>207</v>
      </c>
      <c r="E998" s="4" t="s">
        <v>83</v>
      </c>
      <c r="F998" s="4" t="s">
        <v>8181</v>
      </c>
      <c r="G998" s="4" t="s">
        <v>302</v>
      </c>
      <c r="H998" s="4" t="s">
        <v>640</v>
      </c>
      <c r="I998" s="10">
        <f t="shared" si="90"/>
        <v>0.796610169491525</v>
      </c>
      <c r="J998" s="10">
        <f t="shared" si="91"/>
        <v>1.25531914893617</v>
      </c>
      <c r="K998" s="5" t="s">
        <v>33390</v>
      </c>
      <c r="L998" s="5" t="s">
        <v>33391</v>
      </c>
      <c r="M998" s="34">
        <f t="shared" si="97"/>
        <v>4.2929180854727</v>
      </c>
      <c r="N998" s="34">
        <f t="shared" si="92"/>
        <v>6.847894</v>
      </c>
      <c r="O998" s="34">
        <f t="shared" si="93"/>
        <v>4.372506</v>
      </c>
      <c r="P998" s="34">
        <f t="shared" si="94"/>
        <v>0.389692524330683</v>
      </c>
      <c r="Q998" s="34">
        <f t="shared" si="95"/>
        <v>17.95264</v>
      </c>
      <c r="R998" s="5" t="s">
        <v>1342</v>
      </c>
      <c r="S998" s="5" t="s">
        <v>2049</v>
      </c>
      <c r="T998" s="5" t="s">
        <v>9890</v>
      </c>
      <c r="U998" s="5" t="s">
        <v>7961</v>
      </c>
      <c r="V998" s="5" t="s">
        <v>4815</v>
      </c>
      <c r="W998" s="5" t="s">
        <v>8372</v>
      </c>
      <c r="X998" s="5" t="s">
        <v>13028</v>
      </c>
      <c r="Y998" s="5">
        <v>0.464</v>
      </c>
      <c r="Z998" s="25">
        <f t="shared" si="96"/>
        <v>0.464</v>
      </c>
      <c r="AA998" s="30" t="s">
        <v>27704</v>
      </c>
      <c r="AB998" s="30" t="s">
        <v>1098</v>
      </c>
      <c r="AC998" s="30" t="s">
        <v>1635</v>
      </c>
      <c r="AD998" s="5" t="s">
        <v>278</v>
      </c>
      <c r="AE998" s="28"/>
      <c r="AF998" s="29">
        <v>2.1853</v>
      </c>
      <c r="AH998" s="29">
        <v>1010.2907</v>
      </c>
      <c r="AI998" s="29">
        <v>14.4758</v>
      </c>
      <c r="AJ998" s="29">
        <v>43.2875</v>
      </c>
      <c r="AK998" s="29">
        <v>93.9176</v>
      </c>
    </row>
    <row r="999" spans="1:37">
      <c r="A999" s="13" t="s">
        <v>15921</v>
      </c>
      <c r="B999" s="4" t="s">
        <v>83</v>
      </c>
      <c r="C999" s="12" t="s">
        <v>317</v>
      </c>
      <c r="D999" s="4" t="s">
        <v>407</v>
      </c>
      <c r="E999" s="4" t="s">
        <v>603</v>
      </c>
      <c r="F999" s="4" t="s">
        <v>20979</v>
      </c>
      <c r="G999" s="4" t="s">
        <v>50</v>
      </c>
      <c r="H999" s="4" t="s">
        <v>1514</v>
      </c>
      <c r="I999" s="10">
        <f t="shared" si="90"/>
        <v>0.767441860465116</v>
      </c>
      <c r="J999" s="10">
        <f t="shared" si="91"/>
        <v>1.3030303030303</v>
      </c>
      <c r="K999" s="5" t="s">
        <v>33392</v>
      </c>
      <c r="L999" s="5" t="s">
        <v>33393</v>
      </c>
      <c r="M999" s="34">
        <f t="shared" si="97"/>
        <v>4.04400680768296</v>
      </c>
      <c r="N999" s="34">
        <f t="shared" si="92"/>
        <v>5.38803</v>
      </c>
      <c r="O999" s="34">
        <f t="shared" si="93"/>
        <v>2.92847</v>
      </c>
      <c r="P999" s="34">
        <f t="shared" si="94"/>
        <v>0.352127697949859</v>
      </c>
      <c r="Q999" s="34">
        <f t="shared" si="95"/>
        <v>13.3064</v>
      </c>
      <c r="R999" s="5" t="s">
        <v>172</v>
      </c>
      <c r="S999" s="5" t="s">
        <v>168</v>
      </c>
      <c r="T999" s="5" t="s">
        <v>7982</v>
      </c>
      <c r="U999" s="5" t="s">
        <v>19393</v>
      </c>
      <c r="V999" s="5" t="s">
        <v>1939</v>
      </c>
      <c r="W999" s="5" t="s">
        <v>33394</v>
      </c>
      <c r="X999" s="5" t="s">
        <v>33395</v>
      </c>
      <c r="Y999" s="5">
        <v>0.493</v>
      </c>
      <c r="Z999" s="25">
        <f t="shared" si="96"/>
        <v>0.493</v>
      </c>
      <c r="AA999" s="30" t="s">
        <v>33396</v>
      </c>
      <c r="AB999" s="30" t="s">
        <v>3300</v>
      </c>
      <c r="AC999" s="30" t="s">
        <v>1585</v>
      </c>
      <c r="AD999" s="5" t="s">
        <v>278</v>
      </c>
      <c r="AE999" s="28"/>
      <c r="AF999" s="29">
        <v>2.1382</v>
      </c>
      <c r="AH999" s="29">
        <v>1009.3731</v>
      </c>
      <c r="AI999" s="29">
        <v>15.0985</v>
      </c>
      <c r="AJ999" s="29">
        <v>39.9162</v>
      </c>
      <c r="AK999" s="29">
        <v>85.7554</v>
      </c>
    </row>
    <row r="1000" spans="1:37">
      <c r="A1000" s="13" t="s">
        <v>15927</v>
      </c>
      <c r="B1000" s="4" t="s">
        <v>64</v>
      </c>
      <c r="C1000" s="12" t="s">
        <v>317</v>
      </c>
      <c r="D1000" s="4" t="s">
        <v>161</v>
      </c>
      <c r="E1000" s="4" t="s">
        <v>242</v>
      </c>
      <c r="F1000" s="4" t="s">
        <v>7076</v>
      </c>
      <c r="G1000" s="4" t="s">
        <v>1459</v>
      </c>
      <c r="H1000" s="4" t="s">
        <v>1500</v>
      </c>
      <c r="I1000" s="10">
        <f t="shared" si="90"/>
        <v>0.78125</v>
      </c>
      <c r="J1000" s="10">
        <f t="shared" si="91"/>
        <v>1.28</v>
      </c>
      <c r="K1000" s="5" t="s">
        <v>33397</v>
      </c>
      <c r="L1000" s="5" t="s">
        <v>33398</v>
      </c>
      <c r="M1000" s="34">
        <f t="shared" si="97"/>
        <v>4.11351710395217</v>
      </c>
      <c r="N1000" s="34">
        <f t="shared" si="92"/>
        <v>3.94441</v>
      </c>
      <c r="O1000" s="34">
        <f t="shared" si="93"/>
        <v>2.24849</v>
      </c>
      <c r="P1000" s="34">
        <f t="shared" si="94"/>
        <v>0.363075457378611</v>
      </c>
      <c r="Q1000" s="34">
        <f t="shared" si="95"/>
        <v>9.90864</v>
      </c>
      <c r="R1000" s="5" t="s">
        <v>2132</v>
      </c>
      <c r="S1000" s="5" t="s">
        <v>2768</v>
      </c>
      <c r="T1000" s="5" t="s">
        <v>1809</v>
      </c>
      <c r="U1000" s="5" t="s">
        <v>21676</v>
      </c>
      <c r="V1000" s="5" t="s">
        <v>2245</v>
      </c>
      <c r="W1000" s="5" t="s">
        <v>33399</v>
      </c>
      <c r="X1000" s="5" t="s">
        <v>33400</v>
      </c>
      <c r="Y1000" s="5">
        <v>0.507</v>
      </c>
      <c r="Z1000" s="25">
        <f t="shared" si="96"/>
        <v>0.507</v>
      </c>
      <c r="AA1000" s="30" t="s">
        <v>33401</v>
      </c>
      <c r="AB1000" s="30" t="s">
        <v>1720</v>
      </c>
      <c r="AC1000" s="30" t="s">
        <v>2012</v>
      </c>
      <c r="AD1000" s="5" t="s">
        <v>278</v>
      </c>
      <c r="AE1000" s="28"/>
      <c r="AF1000" s="29">
        <v>1.8631</v>
      </c>
      <c r="AH1000" s="29">
        <v>1008.6392</v>
      </c>
      <c r="AI1000" s="29">
        <v>15.4076</v>
      </c>
      <c r="AJ1000" s="29">
        <v>39.7699</v>
      </c>
      <c r="AK1000" s="29">
        <v>67.8867</v>
      </c>
    </row>
    <row r="1001" spans="1:37">
      <c r="A1001" s="13" t="s">
        <v>15931</v>
      </c>
      <c r="B1001" s="4" t="s">
        <v>764</v>
      </c>
      <c r="C1001" s="12" t="s">
        <v>317</v>
      </c>
      <c r="D1001" s="4" t="s">
        <v>240</v>
      </c>
      <c r="E1001" s="4" t="s">
        <v>376</v>
      </c>
      <c r="F1001" s="4" t="s">
        <v>74</v>
      </c>
      <c r="G1001" s="4" t="s">
        <v>1459</v>
      </c>
      <c r="H1001" s="4" t="s">
        <v>1549</v>
      </c>
      <c r="I1001" s="10">
        <f t="shared" si="90"/>
        <v>0.758620689655172</v>
      </c>
      <c r="J1001" s="10">
        <f t="shared" si="91"/>
        <v>1.31818181818182</v>
      </c>
      <c r="K1001" s="5" t="s">
        <v>33402</v>
      </c>
      <c r="L1001" s="5" t="s">
        <v>33403</v>
      </c>
      <c r="M1001" s="34">
        <f t="shared" si="97"/>
        <v>4.18218714768884</v>
      </c>
      <c r="N1001" s="34">
        <f t="shared" si="92"/>
        <v>3.48591</v>
      </c>
      <c r="O1001" s="34">
        <f t="shared" si="93"/>
        <v>2.07849</v>
      </c>
      <c r="P1001" s="34">
        <f t="shared" si="94"/>
        <v>0.373533534612896</v>
      </c>
      <c r="Q1001" s="34">
        <f t="shared" si="95"/>
        <v>8.90304</v>
      </c>
      <c r="R1001" s="5" t="s">
        <v>3717</v>
      </c>
      <c r="S1001" s="5" t="s">
        <v>3139</v>
      </c>
      <c r="T1001" s="5" t="s">
        <v>1609</v>
      </c>
      <c r="U1001" s="5" t="s">
        <v>5416</v>
      </c>
      <c r="V1001" s="5" t="s">
        <v>2245</v>
      </c>
      <c r="W1001" s="5" t="s">
        <v>27120</v>
      </c>
      <c r="X1001" s="5" t="s">
        <v>9077</v>
      </c>
      <c r="Y1001" s="5">
        <v>0.384</v>
      </c>
      <c r="Z1001" s="25">
        <f t="shared" si="96"/>
        <v>0.384</v>
      </c>
      <c r="AA1001" s="30" t="s">
        <v>4395</v>
      </c>
      <c r="AB1001" s="30" t="s">
        <v>1251</v>
      </c>
      <c r="AC1001" s="30" t="s">
        <v>2751</v>
      </c>
      <c r="AD1001" s="5" t="s">
        <v>278</v>
      </c>
      <c r="AE1001" s="28"/>
      <c r="AF1001" s="29">
        <v>1.4262</v>
      </c>
      <c r="AH1001" s="29">
        <v>1008.4776</v>
      </c>
      <c r="AI1001" s="29">
        <v>15.869</v>
      </c>
      <c r="AJ1001" s="29">
        <v>38.98</v>
      </c>
      <c r="AK1001" s="29">
        <v>65.2164</v>
      </c>
    </row>
    <row r="1002" spans="1:37">
      <c r="A1002" s="13" t="s">
        <v>15936</v>
      </c>
      <c r="B1002" s="4" t="s">
        <v>573</v>
      </c>
      <c r="C1002" s="12" t="s">
        <v>317</v>
      </c>
      <c r="D1002" s="4" t="s">
        <v>573</v>
      </c>
      <c r="E1002" s="4" t="s">
        <v>226</v>
      </c>
      <c r="F1002" s="4" t="s">
        <v>1743</v>
      </c>
      <c r="G1002" s="4" t="s">
        <v>1459</v>
      </c>
      <c r="H1002" s="4" t="s">
        <v>1549</v>
      </c>
      <c r="I1002" s="10">
        <f t="shared" si="90"/>
        <v>0.714285714285714</v>
      </c>
      <c r="J1002" s="10">
        <f t="shared" si="91"/>
        <v>1.4</v>
      </c>
      <c r="K1002" s="5" t="s">
        <v>33404</v>
      </c>
      <c r="L1002" s="5" t="s">
        <v>33405</v>
      </c>
      <c r="M1002" s="34">
        <f t="shared" si="97"/>
        <v>4.38415484294267</v>
      </c>
      <c r="N1002" s="34">
        <f t="shared" si="92"/>
        <v>3.194566</v>
      </c>
      <c r="O1002" s="34">
        <f t="shared" si="93"/>
        <v>2.151034</v>
      </c>
      <c r="P1002" s="34">
        <f t="shared" si="94"/>
        <v>0.402393370248429</v>
      </c>
      <c r="Q1002" s="34">
        <f t="shared" si="95"/>
        <v>8.55296</v>
      </c>
      <c r="R1002" s="5" t="s">
        <v>5702</v>
      </c>
      <c r="S1002" s="5" t="s">
        <v>90</v>
      </c>
      <c r="T1002" s="5" t="s">
        <v>2193</v>
      </c>
      <c r="U1002" s="5" t="s">
        <v>8383</v>
      </c>
      <c r="V1002" s="5" t="s">
        <v>335</v>
      </c>
      <c r="W1002" s="5" t="s">
        <v>33406</v>
      </c>
      <c r="X1002" s="5" t="s">
        <v>26625</v>
      </c>
      <c r="Y1002" s="5">
        <v>0.34</v>
      </c>
      <c r="Z1002" s="25">
        <f t="shared" si="96"/>
        <v>0.34</v>
      </c>
      <c r="AA1002" s="30" t="s">
        <v>13999</v>
      </c>
      <c r="AB1002" s="30" t="s">
        <v>7351</v>
      </c>
      <c r="AC1002" s="30" t="s">
        <v>1973</v>
      </c>
      <c r="AD1002" s="5" t="s">
        <v>278</v>
      </c>
      <c r="AE1002" s="28"/>
      <c r="AF1002" s="29">
        <v>1.9456</v>
      </c>
      <c r="AH1002" s="29">
        <v>1008.325</v>
      </c>
      <c r="AI1002" s="29">
        <v>15.4826</v>
      </c>
      <c r="AJ1002" s="29">
        <v>40.7867</v>
      </c>
      <c r="AK1002" s="29">
        <v>82.1229</v>
      </c>
    </row>
    <row r="1003" spans="1:37">
      <c r="A1003" s="13" t="s">
        <v>15942</v>
      </c>
      <c r="B1003" s="4" t="s">
        <v>81</v>
      </c>
      <c r="C1003" s="12" t="s">
        <v>317</v>
      </c>
      <c r="D1003" s="4" t="s">
        <v>161</v>
      </c>
      <c r="E1003" s="4" t="s">
        <v>547</v>
      </c>
      <c r="F1003" s="4" t="s">
        <v>1874</v>
      </c>
      <c r="G1003" s="4" t="s">
        <v>1737</v>
      </c>
      <c r="H1003" s="4" t="s">
        <v>1500</v>
      </c>
      <c r="I1003" s="10">
        <f t="shared" si="90"/>
        <v>0.75</v>
      </c>
      <c r="J1003" s="10">
        <f t="shared" si="91"/>
        <v>1.33333333333333</v>
      </c>
      <c r="K1003" s="5" t="s">
        <v>33407</v>
      </c>
      <c r="L1003" s="5" t="s">
        <v>33408</v>
      </c>
      <c r="M1003" s="34">
        <f t="shared" si="97"/>
        <v>4.41126036010289</v>
      </c>
      <c r="N1003" s="34">
        <f t="shared" si="92"/>
        <v>3.666952</v>
      </c>
      <c r="O1003" s="34">
        <f t="shared" si="93"/>
        <v>2.507048</v>
      </c>
      <c r="P1003" s="34">
        <f t="shared" si="94"/>
        <v>0.406065435698089</v>
      </c>
      <c r="Q1003" s="34">
        <f t="shared" si="95"/>
        <v>9.8784</v>
      </c>
      <c r="R1003" s="5" t="s">
        <v>3717</v>
      </c>
      <c r="S1003" s="5" t="s">
        <v>456</v>
      </c>
      <c r="T1003" s="5" t="s">
        <v>3757</v>
      </c>
      <c r="U1003" s="5" t="s">
        <v>12878</v>
      </c>
      <c r="V1003" s="5" t="s">
        <v>2386</v>
      </c>
      <c r="W1003" s="5" t="s">
        <v>22427</v>
      </c>
      <c r="X1003" s="5" t="s">
        <v>27679</v>
      </c>
      <c r="Y1003" s="5">
        <v>0.449</v>
      </c>
      <c r="Z1003" s="25">
        <f t="shared" si="96"/>
        <v>0.449</v>
      </c>
      <c r="AA1003" s="30" t="s">
        <v>12564</v>
      </c>
      <c r="AB1003" s="30" t="s">
        <v>1688</v>
      </c>
      <c r="AC1003" s="30" t="s">
        <v>278</v>
      </c>
      <c r="AD1003" s="5" t="s">
        <v>278</v>
      </c>
      <c r="AE1003" s="28"/>
      <c r="AF1003" s="29">
        <v>1.6177</v>
      </c>
      <c r="AH1003" s="29">
        <v>1008.3424</v>
      </c>
      <c r="AI1003" s="29">
        <v>14.355</v>
      </c>
      <c r="AJ1003" s="29">
        <v>45.2041</v>
      </c>
      <c r="AK1003" s="29">
        <v>29.3999</v>
      </c>
    </row>
    <row r="1004" spans="1:37">
      <c r="A1004" s="13" t="s">
        <v>15947</v>
      </c>
      <c r="B1004" s="4" t="s">
        <v>32</v>
      </c>
      <c r="C1004" s="12" t="s">
        <v>317</v>
      </c>
      <c r="D1004" s="4" t="s">
        <v>29</v>
      </c>
      <c r="E1004" s="4" t="s">
        <v>287</v>
      </c>
      <c r="F1004" s="4" t="s">
        <v>4988</v>
      </c>
      <c r="G1004" s="4" t="s">
        <v>1737</v>
      </c>
      <c r="H1004" s="4" t="s">
        <v>131</v>
      </c>
      <c r="I1004" s="10">
        <f t="shared" si="90"/>
        <v>0.75</v>
      </c>
      <c r="J1004" s="10">
        <f t="shared" si="91"/>
        <v>1.33333333333333</v>
      </c>
      <c r="K1004" s="5" t="s">
        <v>33409</v>
      </c>
      <c r="L1004" s="5" t="s">
        <v>33410</v>
      </c>
      <c r="M1004" s="34">
        <f t="shared" si="97"/>
        <v>4.29231479040337</v>
      </c>
      <c r="N1004" s="34">
        <f t="shared" si="92"/>
        <v>3.975064</v>
      </c>
      <c r="O1004" s="34">
        <f t="shared" si="93"/>
        <v>2.537236</v>
      </c>
      <c r="P1004" s="34">
        <f t="shared" si="94"/>
        <v>0.389606744161049</v>
      </c>
      <c r="Q1004" s="34">
        <f t="shared" si="95"/>
        <v>10.41968</v>
      </c>
      <c r="R1004" s="5" t="s">
        <v>1709</v>
      </c>
      <c r="S1004" s="5" t="s">
        <v>2386</v>
      </c>
      <c r="T1004" s="5" t="s">
        <v>1426</v>
      </c>
      <c r="U1004" s="5" t="s">
        <v>28114</v>
      </c>
      <c r="V1004" s="5" t="s">
        <v>2376</v>
      </c>
      <c r="W1004" s="5" t="s">
        <v>18389</v>
      </c>
      <c r="X1004" s="5" t="s">
        <v>6126</v>
      </c>
      <c r="Y1004" s="5">
        <v>0.482</v>
      </c>
      <c r="Z1004" s="25">
        <f t="shared" si="96"/>
        <v>0.482</v>
      </c>
      <c r="AA1004" s="30" t="s">
        <v>19132</v>
      </c>
      <c r="AB1004" s="30" t="s">
        <v>1754</v>
      </c>
      <c r="AC1004" s="30" t="s">
        <v>278</v>
      </c>
      <c r="AD1004" s="5" t="s">
        <v>278</v>
      </c>
      <c r="AE1004" s="28"/>
      <c r="AF1004" s="29">
        <v>1.7439</v>
      </c>
      <c r="AH1004" s="29">
        <v>1008.6351</v>
      </c>
      <c r="AI1004" s="29">
        <v>12.3332</v>
      </c>
      <c r="AJ1004" s="29">
        <v>54.7366</v>
      </c>
      <c r="AK1004" s="29">
        <v>14.1695</v>
      </c>
    </row>
    <row r="1005" spans="1:37">
      <c r="A1005" s="13" t="s">
        <v>15952</v>
      </c>
      <c r="B1005" s="4" t="s">
        <v>722</v>
      </c>
      <c r="C1005" s="12" t="s">
        <v>317</v>
      </c>
      <c r="D1005" s="4" t="s">
        <v>722</v>
      </c>
      <c r="E1005" s="4" t="s">
        <v>407</v>
      </c>
      <c r="F1005" s="4" t="s">
        <v>8699</v>
      </c>
      <c r="G1005" s="4" t="s">
        <v>344</v>
      </c>
      <c r="H1005" s="4" t="s">
        <v>2663</v>
      </c>
      <c r="I1005" s="10">
        <f t="shared" si="90"/>
        <v>0.716666666666667</v>
      </c>
      <c r="J1005" s="10">
        <f t="shared" si="91"/>
        <v>1.3953488372093</v>
      </c>
      <c r="K1005" s="5" t="s">
        <v>33411</v>
      </c>
      <c r="L1005" s="5" t="s">
        <v>33412</v>
      </c>
      <c r="M1005" s="34">
        <f t="shared" si="97"/>
        <v>3.94088309151786</v>
      </c>
      <c r="N1005" s="34">
        <f t="shared" si="92"/>
        <v>7.512064</v>
      </c>
      <c r="O1005" s="34">
        <f t="shared" si="93"/>
        <v>3.787236</v>
      </c>
      <c r="P1005" s="34">
        <f t="shared" si="94"/>
        <v>0.335174391333976</v>
      </c>
      <c r="Q1005" s="34">
        <f t="shared" si="95"/>
        <v>18.07888</v>
      </c>
      <c r="R1005" s="5" t="s">
        <v>3708</v>
      </c>
      <c r="S1005" s="5" t="s">
        <v>168</v>
      </c>
      <c r="T1005" s="5" t="s">
        <v>4318</v>
      </c>
      <c r="U1005" s="5" t="s">
        <v>33413</v>
      </c>
      <c r="V1005" s="5" t="s">
        <v>2014</v>
      </c>
      <c r="W1005" s="5" t="s">
        <v>26882</v>
      </c>
      <c r="X1005" s="5" t="s">
        <v>31603</v>
      </c>
      <c r="Y1005" s="5">
        <v>0.368</v>
      </c>
      <c r="Z1005" s="25">
        <f t="shared" si="96"/>
        <v>0.368</v>
      </c>
      <c r="AA1005" s="30" t="s">
        <v>2693</v>
      </c>
      <c r="AB1005" s="30" t="s">
        <v>1109</v>
      </c>
      <c r="AC1005" s="30" t="s">
        <v>278</v>
      </c>
      <c r="AD1005" s="5" t="s">
        <v>278</v>
      </c>
      <c r="AE1005" s="28"/>
      <c r="AF1005" s="29">
        <v>1.7042</v>
      </c>
      <c r="AH1005" s="29">
        <v>1009.5534</v>
      </c>
      <c r="AI1005" s="29">
        <v>10.575</v>
      </c>
      <c r="AJ1005" s="29">
        <v>64.4934</v>
      </c>
      <c r="AK1005" s="29">
        <v>24.9473</v>
      </c>
    </row>
    <row r="1006" spans="1:37">
      <c r="A1006" s="13" t="s">
        <v>15958</v>
      </c>
      <c r="B1006" s="4" t="s">
        <v>30</v>
      </c>
      <c r="C1006" s="12" t="s">
        <v>68</v>
      </c>
      <c r="D1006" s="4" t="s">
        <v>314</v>
      </c>
      <c r="E1006" s="4" t="s">
        <v>143</v>
      </c>
      <c r="F1006" s="4" t="s">
        <v>2835</v>
      </c>
      <c r="G1006" s="4" t="s">
        <v>208</v>
      </c>
      <c r="H1006" s="4" t="s">
        <v>143</v>
      </c>
      <c r="I1006" s="10">
        <f t="shared" si="90"/>
        <v>0.708860759493671</v>
      </c>
      <c r="J1006" s="10">
        <f t="shared" si="91"/>
        <v>1.41071428571429</v>
      </c>
      <c r="K1006" s="5" t="s">
        <v>33414</v>
      </c>
      <c r="L1006" s="5" t="s">
        <v>33415</v>
      </c>
      <c r="M1006" s="34">
        <f t="shared" si="97"/>
        <v>3.93549168415953</v>
      </c>
      <c r="N1006" s="34">
        <f t="shared" si="92"/>
        <v>9.735396</v>
      </c>
      <c r="O1006" s="34">
        <f t="shared" si="93"/>
        <v>4.888104</v>
      </c>
      <c r="P1006" s="34">
        <f t="shared" si="94"/>
        <v>0.334263616781208</v>
      </c>
      <c r="Q1006" s="34">
        <f t="shared" si="95"/>
        <v>23.3976</v>
      </c>
      <c r="R1006" s="5" t="s">
        <v>1342</v>
      </c>
      <c r="S1006" s="5" t="s">
        <v>137</v>
      </c>
      <c r="T1006" s="5" t="s">
        <v>16883</v>
      </c>
      <c r="U1006" s="5" t="s">
        <v>33416</v>
      </c>
      <c r="V1006" s="5" t="s">
        <v>1996</v>
      </c>
      <c r="W1006" s="5" t="s">
        <v>33417</v>
      </c>
      <c r="X1006" s="5" t="s">
        <v>21897</v>
      </c>
      <c r="Y1006" s="5">
        <v>0.378</v>
      </c>
      <c r="Z1006" s="25">
        <f t="shared" si="96"/>
        <v>0.378</v>
      </c>
      <c r="AA1006" s="30" t="s">
        <v>31657</v>
      </c>
      <c r="AB1006" s="30" t="s">
        <v>278</v>
      </c>
      <c r="AC1006" s="30" t="s">
        <v>278</v>
      </c>
      <c r="AD1006" s="5" t="s">
        <v>278</v>
      </c>
      <c r="AE1006" s="28"/>
      <c r="AF1006" s="29">
        <v>1.9432</v>
      </c>
      <c r="AH1006" s="29">
        <v>1009.8576</v>
      </c>
      <c r="AI1006" s="29">
        <v>9.265</v>
      </c>
      <c r="AJ1006" s="29">
        <v>68.7542</v>
      </c>
      <c r="AK1006" s="29">
        <v>27.5993</v>
      </c>
    </row>
    <row r="1007" spans="1:37">
      <c r="A1007" s="13" t="s">
        <v>15963</v>
      </c>
      <c r="B1007" s="4" t="s">
        <v>640</v>
      </c>
      <c r="C1007" s="12" t="s">
        <v>68</v>
      </c>
      <c r="D1007" s="4" t="s">
        <v>65</v>
      </c>
      <c r="E1007" s="4" t="s">
        <v>345</v>
      </c>
      <c r="F1007" s="4" t="s">
        <v>625</v>
      </c>
      <c r="G1007" s="4" t="s">
        <v>344</v>
      </c>
      <c r="H1007" s="4" t="s">
        <v>97</v>
      </c>
      <c r="I1007" s="10">
        <f t="shared" si="90"/>
        <v>0.72</v>
      </c>
      <c r="J1007" s="10">
        <f t="shared" si="91"/>
        <v>1.38888888888889</v>
      </c>
      <c r="K1007" s="5" t="s">
        <v>33418</v>
      </c>
      <c r="L1007" s="5" t="s">
        <v>4087</v>
      </c>
      <c r="M1007" s="34">
        <f t="shared" si="97"/>
        <v>4.19345944212889</v>
      </c>
      <c r="N1007" s="34">
        <f t="shared" si="92"/>
        <v>8.17178</v>
      </c>
      <c r="O1007" s="34">
        <f t="shared" si="93"/>
        <v>4.90762</v>
      </c>
      <c r="P1007" s="34">
        <f t="shared" si="94"/>
        <v>0.375217517623133</v>
      </c>
      <c r="Q1007" s="34">
        <f t="shared" si="95"/>
        <v>20.92704</v>
      </c>
      <c r="R1007" s="5" t="s">
        <v>2513</v>
      </c>
      <c r="S1007" s="5" t="s">
        <v>3139</v>
      </c>
      <c r="T1007" s="5" t="s">
        <v>7834</v>
      </c>
      <c r="U1007" s="5" t="s">
        <v>21714</v>
      </c>
      <c r="V1007" s="5" t="s">
        <v>352</v>
      </c>
      <c r="W1007" s="5" t="s">
        <v>306</v>
      </c>
      <c r="X1007" s="5" t="s">
        <v>349</v>
      </c>
      <c r="Y1007" s="5">
        <v>0.382</v>
      </c>
      <c r="Z1007" s="25">
        <f t="shared" si="96"/>
        <v>0.382</v>
      </c>
      <c r="AA1007" s="30" t="s">
        <v>13971</v>
      </c>
      <c r="AB1007" s="30" t="s">
        <v>1342</v>
      </c>
      <c r="AC1007" s="30" t="s">
        <v>278</v>
      </c>
      <c r="AD1007" s="5" t="s">
        <v>278</v>
      </c>
      <c r="AE1007" s="28"/>
      <c r="AF1007" s="29">
        <v>1.6307</v>
      </c>
      <c r="AH1007" s="29">
        <v>1009.9884</v>
      </c>
      <c r="AI1007" s="29">
        <v>8.3266</v>
      </c>
      <c r="AJ1007" s="29">
        <v>72.8059</v>
      </c>
      <c r="AK1007" s="29">
        <v>22.0123</v>
      </c>
    </row>
    <row r="1008" spans="1:37">
      <c r="A1008" s="13" t="s">
        <v>15968</v>
      </c>
      <c r="B1008" s="4" t="s">
        <v>640</v>
      </c>
      <c r="C1008" s="12" t="s">
        <v>317</v>
      </c>
      <c r="D1008" s="4" t="s">
        <v>954</v>
      </c>
      <c r="E1008" s="4" t="s">
        <v>345</v>
      </c>
      <c r="F1008" s="4" t="s">
        <v>7964</v>
      </c>
      <c r="G1008" s="4" t="s">
        <v>226</v>
      </c>
      <c r="H1008" s="4" t="s">
        <v>224</v>
      </c>
      <c r="I1008" s="10">
        <f t="shared" si="90"/>
        <v>0.692307692307692</v>
      </c>
      <c r="J1008" s="10">
        <f t="shared" si="91"/>
        <v>1.44444444444444</v>
      </c>
      <c r="K1008" s="5" t="s">
        <v>33419</v>
      </c>
      <c r="L1008" s="5" t="s">
        <v>33420</v>
      </c>
      <c r="M1008" s="34">
        <f t="shared" si="97"/>
        <v>4.0615797818982</v>
      </c>
      <c r="N1008" s="34">
        <f t="shared" si="92"/>
        <v>8.096586</v>
      </c>
      <c r="O1008" s="34">
        <f t="shared" si="93"/>
        <v>4.454914</v>
      </c>
      <c r="P1008" s="34">
        <f t="shared" si="94"/>
        <v>0.354930805083058</v>
      </c>
      <c r="Q1008" s="34">
        <f t="shared" si="95"/>
        <v>20.0824</v>
      </c>
      <c r="R1008" s="5" t="s">
        <v>2108</v>
      </c>
      <c r="S1008" s="5" t="s">
        <v>7142</v>
      </c>
      <c r="T1008" s="5" t="s">
        <v>7426</v>
      </c>
      <c r="U1008" s="5" t="s">
        <v>18711</v>
      </c>
      <c r="V1008" s="5" t="s">
        <v>278</v>
      </c>
      <c r="W1008" s="5" t="s">
        <v>17195</v>
      </c>
      <c r="X1008" s="5" t="s">
        <v>10763</v>
      </c>
      <c r="Y1008" s="5">
        <v>0.368</v>
      </c>
      <c r="Z1008" s="25">
        <f t="shared" si="96"/>
        <v>0.368</v>
      </c>
      <c r="AA1008" s="30" t="s">
        <v>33421</v>
      </c>
      <c r="AB1008" s="30" t="s">
        <v>278</v>
      </c>
      <c r="AC1008" s="30" t="s">
        <v>278</v>
      </c>
      <c r="AD1008" s="5" t="s">
        <v>278</v>
      </c>
      <c r="AE1008" s="28"/>
      <c r="AF1008" s="29">
        <v>1.9858</v>
      </c>
      <c r="AH1008" s="29">
        <v>1009.9018</v>
      </c>
      <c r="AI1008" s="29">
        <v>7.8035</v>
      </c>
      <c r="AJ1008" s="29">
        <v>75.9326</v>
      </c>
      <c r="AK1008" s="29">
        <v>35.1158</v>
      </c>
    </row>
    <row r="1009" spans="1:37">
      <c r="A1009" s="13" t="s">
        <v>15974</v>
      </c>
      <c r="B1009" s="4" t="s">
        <v>954</v>
      </c>
      <c r="C1009" s="12" t="s">
        <v>317</v>
      </c>
      <c r="D1009" s="4" t="s">
        <v>206</v>
      </c>
      <c r="E1009" s="4" t="s">
        <v>300</v>
      </c>
      <c r="F1009" s="4" t="s">
        <v>526</v>
      </c>
      <c r="G1009" s="4" t="s">
        <v>392</v>
      </c>
      <c r="H1009" s="4" t="s">
        <v>145</v>
      </c>
      <c r="I1009" s="10">
        <f t="shared" si="90"/>
        <v>0.725</v>
      </c>
      <c r="J1009" s="10">
        <f t="shared" si="91"/>
        <v>1.37931034482759</v>
      </c>
      <c r="K1009" s="5" t="s">
        <v>33422</v>
      </c>
      <c r="L1009" s="5" t="s">
        <v>33423</v>
      </c>
      <c r="M1009" s="34">
        <f t="shared" si="97"/>
        <v>4.08212123103814</v>
      </c>
      <c r="N1009" s="34">
        <f t="shared" si="92"/>
        <v>8.393956</v>
      </c>
      <c r="O1009" s="34">
        <f t="shared" si="93"/>
        <v>4.684344</v>
      </c>
      <c r="P1009" s="34">
        <f t="shared" si="94"/>
        <v>0.358176827263482</v>
      </c>
      <c r="Q1009" s="34">
        <f t="shared" si="95"/>
        <v>20.92528</v>
      </c>
      <c r="R1009" s="5" t="s">
        <v>6833</v>
      </c>
      <c r="S1009" s="5" t="s">
        <v>137</v>
      </c>
      <c r="T1009" s="5" t="s">
        <v>5374</v>
      </c>
      <c r="U1009" s="5" t="s">
        <v>5082</v>
      </c>
      <c r="V1009" s="5" t="s">
        <v>935</v>
      </c>
      <c r="W1009" s="5" t="s">
        <v>33229</v>
      </c>
      <c r="X1009" s="5" t="s">
        <v>9152</v>
      </c>
      <c r="Y1009" s="5">
        <v>0.411</v>
      </c>
      <c r="Z1009" s="25">
        <f t="shared" si="96"/>
        <v>0.411</v>
      </c>
      <c r="AA1009" s="30" t="s">
        <v>33424</v>
      </c>
      <c r="AB1009" s="30" t="s">
        <v>278</v>
      </c>
      <c r="AC1009" s="30" t="s">
        <v>7205</v>
      </c>
      <c r="AD1009" s="5" t="s">
        <v>278</v>
      </c>
      <c r="AE1009" s="28"/>
      <c r="AF1009" s="29">
        <v>1.8796</v>
      </c>
      <c r="AH1009" s="29">
        <v>1009.7842</v>
      </c>
      <c r="AI1009" s="29">
        <v>7.271</v>
      </c>
      <c r="AJ1009" s="29">
        <v>79.0785</v>
      </c>
      <c r="AK1009" s="29">
        <v>38.5973</v>
      </c>
    </row>
    <row r="1010" spans="1:37">
      <c r="A1010" s="13" t="s">
        <v>15979</v>
      </c>
      <c r="B1010" s="4" t="s">
        <v>131</v>
      </c>
      <c r="C1010" s="12" t="s">
        <v>317</v>
      </c>
      <c r="D1010" s="4" t="s">
        <v>655</v>
      </c>
      <c r="E1010" s="4" t="s">
        <v>238</v>
      </c>
      <c r="F1010" s="4" t="s">
        <v>7183</v>
      </c>
      <c r="G1010" s="4" t="s">
        <v>226</v>
      </c>
      <c r="H1010" s="4" t="s">
        <v>476</v>
      </c>
      <c r="I1010" s="10">
        <f t="shared" si="90"/>
        <v>0.755813953488372</v>
      </c>
      <c r="J1010" s="10">
        <f t="shared" si="91"/>
        <v>1.32307692307692</v>
      </c>
      <c r="K1010" s="5" t="s">
        <v>33425</v>
      </c>
      <c r="L1010" s="5" t="s">
        <v>33426</v>
      </c>
      <c r="M1010" s="34">
        <f t="shared" si="97"/>
        <v>4.34241196242893</v>
      </c>
      <c r="N1010" s="34">
        <f t="shared" si="92"/>
        <v>8.340246</v>
      </c>
      <c r="O1010" s="34">
        <f t="shared" si="93"/>
        <v>5.482954</v>
      </c>
      <c r="P1010" s="34">
        <f t="shared" si="94"/>
        <v>0.396648677585508</v>
      </c>
      <c r="Q1010" s="34">
        <f t="shared" si="95"/>
        <v>22.11712</v>
      </c>
      <c r="R1010" s="5" t="s">
        <v>1264</v>
      </c>
      <c r="S1010" s="5" t="s">
        <v>1587</v>
      </c>
      <c r="T1010" s="5" t="s">
        <v>3802</v>
      </c>
      <c r="U1010" s="5" t="s">
        <v>33427</v>
      </c>
      <c r="V1010" s="5" t="s">
        <v>202</v>
      </c>
      <c r="W1010" s="5" t="s">
        <v>33428</v>
      </c>
      <c r="X1010" s="5" t="s">
        <v>18107</v>
      </c>
      <c r="Y1010" s="5">
        <v>0.379</v>
      </c>
      <c r="Z1010" s="25">
        <f t="shared" si="96"/>
        <v>0.379</v>
      </c>
      <c r="AA1010" s="30" t="s">
        <v>33429</v>
      </c>
      <c r="AB1010" s="30" t="s">
        <v>278</v>
      </c>
      <c r="AC1010" s="30" t="s">
        <v>1719</v>
      </c>
      <c r="AD1010" s="5" t="s">
        <v>278</v>
      </c>
      <c r="AE1010" s="28"/>
      <c r="AF1010" s="29">
        <v>1.7107</v>
      </c>
      <c r="AH1010" s="29">
        <v>1009.6126</v>
      </c>
      <c r="AI1010" s="29">
        <v>6.8574</v>
      </c>
      <c r="AJ1010" s="29">
        <v>81.2117</v>
      </c>
      <c r="AK1010" s="29">
        <v>46.7752</v>
      </c>
    </row>
    <row r="1011" spans="1:37">
      <c r="A1011" s="13" t="s">
        <v>15985</v>
      </c>
      <c r="B1011" s="4" t="s">
        <v>1549</v>
      </c>
      <c r="C1011" s="12" t="s">
        <v>317</v>
      </c>
      <c r="D1011" s="4" t="s">
        <v>1500</v>
      </c>
      <c r="E1011" s="4" t="s">
        <v>129</v>
      </c>
      <c r="F1011" s="4" t="s">
        <v>2835</v>
      </c>
      <c r="G1011" s="4" t="s">
        <v>208</v>
      </c>
      <c r="H1011" s="4" t="s">
        <v>709</v>
      </c>
      <c r="I1011" s="10">
        <f t="shared" si="90"/>
        <v>0.764044943820225</v>
      </c>
      <c r="J1011" s="10">
        <f t="shared" si="91"/>
        <v>1.30882352941176</v>
      </c>
      <c r="K1011" s="5" t="s">
        <v>33430</v>
      </c>
      <c r="L1011" s="5" t="s">
        <v>9468</v>
      </c>
      <c r="M1011" s="34">
        <f t="shared" si="97"/>
        <v>4.59273615635179</v>
      </c>
      <c r="N1011" s="34">
        <f t="shared" si="92"/>
        <v>8.0434</v>
      </c>
      <c r="O1011" s="34">
        <f t="shared" si="93"/>
        <v>6.0563</v>
      </c>
      <c r="P1011" s="34">
        <f t="shared" si="94"/>
        <v>0.429533961715498</v>
      </c>
      <c r="Q1011" s="34">
        <f t="shared" si="95"/>
        <v>22.55952</v>
      </c>
      <c r="R1011" s="5" t="s">
        <v>203</v>
      </c>
      <c r="S1011" s="5" t="s">
        <v>2245</v>
      </c>
      <c r="T1011" s="5" t="s">
        <v>1885</v>
      </c>
      <c r="U1011" s="5" t="s">
        <v>23796</v>
      </c>
      <c r="V1011" s="5" t="s">
        <v>2014</v>
      </c>
      <c r="W1011" s="5" t="s">
        <v>33431</v>
      </c>
      <c r="X1011" s="5" t="s">
        <v>16608</v>
      </c>
      <c r="Y1011" s="5">
        <v>0.393</v>
      </c>
      <c r="Z1011" s="25">
        <f t="shared" si="96"/>
        <v>0.393</v>
      </c>
      <c r="AA1011" s="30" t="s">
        <v>11654</v>
      </c>
      <c r="AB1011" s="30" t="s">
        <v>278</v>
      </c>
      <c r="AC1011" s="30" t="s">
        <v>2441</v>
      </c>
      <c r="AD1011" s="5" t="s">
        <v>278</v>
      </c>
      <c r="AE1011" s="28"/>
      <c r="AF1011" s="29">
        <v>0.8874</v>
      </c>
      <c r="AH1011" s="29">
        <v>1009.5708</v>
      </c>
      <c r="AI1011" s="29">
        <v>6.5375</v>
      </c>
      <c r="AJ1011" s="29">
        <v>82.0543</v>
      </c>
      <c r="AK1011" s="29">
        <v>52.5623</v>
      </c>
    </row>
    <row r="1012" spans="1:37">
      <c r="A1012" s="13" t="s">
        <v>15991</v>
      </c>
      <c r="B1012" s="4" t="s">
        <v>1549</v>
      </c>
      <c r="C1012" s="12" t="s">
        <v>317</v>
      </c>
      <c r="D1012" s="4" t="s">
        <v>1549</v>
      </c>
      <c r="E1012" s="4" t="s">
        <v>129</v>
      </c>
      <c r="F1012" s="4" t="s">
        <v>798</v>
      </c>
      <c r="G1012" s="4" t="s">
        <v>392</v>
      </c>
      <c r="H1012" s="4" t="s">
        <v>240</v>
      </c>
      <c r="I1012" s="10">
        <f t="shared" si="90"/>
        <v>0.747252747252747</v>
      </c>
      <c r="J1012" s="10">
        <f t="shared" si="91"/>
        <v>1.33823529411765</v>
      </c>
      <c r="K1012" s="5" t="s">
        <v>33432</v>
      </c>
      <c r="L1012" s="5" t="s">
        <v>33433</v>
      </c>
      <c r="M1012" s="34">
        <f t="shared" si="97"/>
        <v>4.85645536010621</v>
      </c>
      <c r="N1012" s="34">
        <f t="shared" si="92"/>
        <v>7.89406</v>
      </c>
      <c r="O1012" s="34">
        <f t="shared" si="93"/>
        <v>6.73844</v>
      </c>
      <c r="P1012" s="34">
        <f t="shared" si="94"/>
        <v>0.46051187425252</v>
      </c>
      <c r="Q1012" s="34">
        <f t="shared" si="95"/>
        <v>23.412</v>
      </c>
      <c r="R1012" s="5" t="s">
        <v>1402</v>
      </c>
      <c r="S1012" s="5" t="s">
        <v>742</v>
      </c>
      <c r="T1012" s="5" t="s">
        <v>7547</v>
      </c>
      <c r="U1012" s="5" t="s">
        <v>673</v>
      </c>
      <c r="V1012" s="5" t="s">
        <v>1785</v>
      </c>
      <c r="W1012" s="5" t="s">
        <v>33434</v>
      </c>
      <c r="X1012" s="5" t="s">
        <v>33435</v>
      </c>
      <c r="Y1012" s="5">
        <v>0.345</v>
      </c>
      <c r="Z1012" s="25">
        <f t="shared" si="96"/>
        <v>0.345</v>
      </c>
      <c r="AA1012" s="30" t="s">
        <v>3713</v>
      </c>
      <c r="AB1012" s="30" t="s">
        <v>278</v>
      </c>
      <c r="AC1012" s="30" t="s">
        <v>5719</v>
      </c>
      <c r="AD1012" s="5" t="s">
        <v>278</v>
      </c>
      <c r="AE1012" s="28"/>
      <c r="AF1012" s="29">
        <v>0.4553</v>
      </c>
      <c r="AH1012" s="29">
        <v>1009.4325</v>
      </c>
      <c r="AI1012" s="29">
        <v>5.5024</v>
      </c>
      <c r="AJ1012" s="29">
        <v>83.2491</v>
      </c>
      <c r="AK1012" s="29">
        <v>74.5717</v>
      </c>
    </row>
    <row r="1013" spans="1:37">
      <c r="A1013" s="13" t="s">
        <v>15997</v>
      </c>
      <c r="B1013" s="4" t="s">
        <v>298</v>
      </c>
      <c r="C1013" s="12" t="s">
        <v>99</v>
      </c>
      <c r="D1013" s="4" t="s">
        <v>255</v>
      </c>
      <c r="E1013" s="4" t="s">
        <v>299</v>
      </c>
      <c r="F1013" s="4" t="s">
        <v>7689</v>
      </c>
      <c r="G1013" s="4" t="s">
        <v>226</v>
      </c>
      <c r="H1013" s="4" t="s">
        <v>392</v>
      </c>
      <c r="I1013" s="10">
        <f t="shared" si="90"/>
        <v>0.67</v>
      </c>
      <c r="J1013" s="10">
        <f t="shared" si="91"/>
        <v>1.49253731343284</v>
      </c>
      <c r="K1013" s="5" t="s">
        <v>33436</v>
      </c>
      <c r="L1013" s="5" t="s">
        <v>33437</v>
      </c>
      <c r="M1013" s="34">
        <f t="shared" si="97"/>
        <v>5.40221428318772</v>
      </c>
      <c r="N1013" s="34">
        <f t="shared" si="92"/>
        <v>7.407002</v>
      </c>
      <c r="O1013" s="34">
        <f t="shared" si="93"/>
        <v>7.865598</v>
      </c>
      <c r="P1013" s="34">
        <f t="shared" si="94"/>
        <v>0.515013684637848</v>
      </c>
      <c r="Q1013" s="34">
        <f t="shared" si="95"/>
        <v>24.43616</v>
      </c>
      <c r="R1013" s="5" t="s">
        <v>215</v>
      </c>
      <c r="S1013" s="5" t="s">
        <v>216</v>
      </c>
      <c r="T1013" s="5" t="s">
        <v>1378</v>
      </c>
      <c r="U1013" s="5" t="s">
        <v>21894</v>
      </c>
      <c r="V1013" s="5" t="s">
        <v>2040</v>
      </c>
      <c r="W1013" s="5" t="s">
        <v>26096</v>
      </c>
      <c r="X1013" s="5" t="s">
        <v>8417</v>
      </c>
      <c r="Y1013" s="5">
        <v>0.32</v>
      </c>
      <c r="Z1013" s="25">
        <f t="shared" si="96"/>
        <v>0.32</v>
      </c>
      <c r="AA1013" s="30" t="s">
        <v>27928</v>
      </c>
      <c r="AB1013" s="30" t="s">
        <v>311</v>
      </c>
      <c r="AC1013" s="30" t="s">
        <v>1687</v>
      </c>
      <c r="AD1013" s="5" t="s">
        <v>278</v>
      </c>
      <c r="AE1013" s="28"/>
      <c r="AF1013" s="29">
        <v>0.9809</v>
      </c>
      <c r="AH1013" s="29">
        <v>1008.8725</v>
      </c>
      <c r="AI1013" s="29">
        <v>5.2467</v>
      </c>
      <c r="AJ1013" s="29">
        <v>84.61</v>
      </c>
      <c r="AK1013" s="29">
        <v>49.7588</v>
      </c>
    </row>
    <row r="1014" spans="1:37">
      <c r="A1014" s="13" t="s">
        <v>16003</v>
      </c>
      <c r="B1014" s="4" t="s">
        <v>47</v>
      </c>
      <c r="C1014" s="12" t="s">
        <v>99</v>
      </c>
      <c r="D1014" s="4" t="s">
        <v>1383</v>
      </c>
      <c r="E1014" s="4" t="s">
        <v>778</v>
      </c>
      <c r="F1014" s="4" t="s">
        <v>14235</v>
      </c>
      <c r="G1014" s="4" t="s">
        <v>256</v>
      </c>
      <c r="H1014" s="4" t="s">
        <v>208</v>
      </c>
      <c r="I1014" s="10">
        <f t="shared" si="90"/>
        <v>0.509615384615385</v>
      </c>
      <c r="J1014" s="10">
        <f t="shared" si="91"/>
        <v>1.9622641509434</v>
      </c>
      <c r="K1014" s="5" t="s">
        <v>33438</v>
      </c>
      <c r="L1014" s="5" t="s">
        <v>32810</v>
      </c>
      <c r="M1014" s="34">
        <f t="shared" si="97"/>
        <v>5.87338627390089</v>
      </c>
      <c r="N1014" s="34">
        <f t="shared" si="92"/>
        <v>5.905742</v>
      </c>
      <c r="O1014" s="34">
        <f t="shared" si="93"/>
        <v>7.333458</v>
      </c>
      <c r="P1014" s="34">
        <f t="shared" si="94"/>
        <v>0.553920025379177</v>
      </c>
      <c r="Q1014" s="34">
        <f t="shared" si="95"/>
        <v>21.18272</v>
      </c>
      <c r="R1014" s="5" t="s">
        <v>1939</v>
      </c>
      <c r="S1014" s="5" t="s">
        <v>168</v>
      </c>
      <c r="T1014" s="5" t="s">
        <v>6994</v>
      </c>
      <c r="U1014" s="5" t="s">
        <v>29492</v>
      </c>
      <c r="V1014" s="5" t="s">
        <v>104</v>
      </c>
      <c r="W1014" s="5" t="s">
        <v>33439</v>
      </c>
      <c r="X1014" s="5" t="s">
        <v>2016</v>
      </c>
      <c r="Y1014" s="5">
        <v>0.338</v>
      </c>
      <c r="Z1014" s="25">
        <f t="shared" si="96"/>
        <v>0.338</v>
      </c>
      <c r="AA1014" s="30" t="s">
        <v>22335</v>
      </c>
      <c r="AB1014" s="30" t="s">
        <v>2946</v>
      </c>
      <c r="AC1014" s="30" t="s">
        <v>278</v>
      </c>
      <c r="AD1014" s="5" t="s">
        <v>278</v>
      </c>
      <c r="AE1014" s="28"/>
      <c r="AF1014" s="29">
        <v>1.0161</v>
      </c>
      <c r="AH1014" s="29">
        <v>1008.715</v>
      </c>
      <c r="AI1014" s="29">
        <v>3.3859</v>
      </c>
      <c r="AJ1014" s="29">
        <v>85.0992</v>
      </c>
      <c r="AK1014" s="29">
        <v>27.6016</v>
      </c>
    </row>
    <row r="1015" spans="1:37">
      <c r="A1015" s="13" t="s">
        <v>16010</v>
      </c>
      <c r="B1015" s="4" t="s">
        <v>129</v>
      </c>
      <c r="C1015" s="12" t="s">
        <v>99</v>
      </c>
      <c r="D1015" s="4" t="s">
        <v>131</v>
      </c>
      <c r="E1015" s="4" t="s">
        <v>161</v>
      </c>
      <c r="F1015" s="4" t="s">
        <v>6943</v>
      </c>
      <c r="G1015" s="4" t="s">
        <v>242</v>
      </c>
      <c r="H1015" s="4" t="s">
        <v>302</v>
      </c>
      <c r="I1015" s="10">
        <f t="shared" si="90"/>
        <v>0.367816091954023</v>
      </c>
      <c r="J1015" s="10">
        <f t="shared" si="91"/>
        <v>2.71875</v>
      </c>
      <c r="K1015" s="5" t="s">
        <v>33440</v>
      </c>
      <c r="L1015" s="5" t="s">
        <v>2316</v>
      </c>
      <c r="M1015" s="34">
        <f t="shared" si="97"/>
        <v>6.02828438948995</v>
      </c>
      <c r="N1015" s="34">
        <f t="shared" si="92"/>
        <v>5.08542</v>
      </c>
      <c r="O1015" s="34">
        <f t="shared" si="93"/>
        <v>6.61548</v>
      </c>
      <c r="P1015" s="34">
        <f t="shared" si="94"/>
        <v>0.565382150091019</v>
      </c>
      <c r="Q1015" s="34">
        <f t="shared" si="95"/>
        <v>18.72144</v>
      </c>
      <c r="R1015" s="5" t="s">
        <v>151</v>
      </c>
      <c r="S1015" s="5" t="s">
        <v>1587</v>
      </c>
      <c r="T1015" s="5" t="s">
        <v>1496</v>
      </c>
      <c r="U1015" s="5" t="s">
        <v>6103</v>
      </c>
      <c r="V1015" s="5" t="s">
        <v>89</v>
      </c>
      <c r="W1015" s="5" t="s">
        <v>8160</v>
      </c>
      <c r="X1015" s="5" t="s">
        <v>10786</v>
      </c>
      <c r="Y1015" s="5">
        <v>0.244</v>
      </c>
      <c r="Z1015" s="25">
        <f t="shared" si="96"/>
        <v>0.244</v>
      </c>
      <c r="AA1015" s="30" t="s">
        <v>18814</v>
      </c>
      <c r="AB1015" s="30" t="s">
        <v>278</v>
      </c>
      <c r="AC1015" s="30" t="s">
        <v>278</v>
      </c>
      <c r="AD1015" s="5" t="s">
        <v>278</v>
      </c>
      <c r="AE1015" s="28"/>
      <c r="AF1015" s="29">
        <v>0.8844</v>
      </c>
      <c r="AH1015" s="29">
        <v>1008.5407</v>
      </c>
      <c r="AI1015" s="29">
        <v>2.18</v>
      </c>
      <c r="AJ1015" s="29">
        <v>86.3618</v>
      </c>
      <c r="AK1015" s="29">
        <v>47.9437</v>
      </c>
    </row>
    <row r="1016" spans="1:37">
      <c r="A1016" s="13" t="s">
        <v>16016</v>
      </c>
      <c r="B1016" s="4" t="s">
        <v>97</v>
      </c>
      <c r="C1016" s="12" t="s">
        <v>99</v>
      </c>
      <c r="D1016" s="4" t="s">
        <v>116</v>
      </c>
      <c r="E1016" s="4" t="s">
        <v>573</v>
      </c>
      <c r="F1016" s="4" t="s">
        <v>4817</v>
      </c>
      <c r="G1016" s="4" t="s">
        <v>392</v>
      </c>
      <c r="H1016" s="4" t="s">
        <v>302</v>
      </c>
      <c r="I1016" s="10">
        <f t="shared" si="90"/>
        <v>0.538461538461538</v>
      </c>
      <c r="J1016" s="10">
        <f t="shared" si="91"/>
        <v>1.85714285714286</v>
      </c>
      <c r="K1016" s="5" t="s">
        <v>33441</v>
      </c>
      <c r="L1016" s="5" t="s">
        <v>33442</v>
      </c>
      <c r="M1016" s="34">
        <f t="shared" si="97"/>
        <v>4.31239935587762</v>
      </c>
      <c r="N1016" s="34">
        <f t="shared" si="92"/>
        <v>5.043762</v>
      </c>
      <c r="O1016" s="34">
        <f t="shared" si="93"/>
        <v>3.258038</v>
      </c>
      <c r="P1016" s="34">
        <f t="shared" si="94"/>
        <v>0.392449589245706</v>
      </c>
      <c r="Q1016" s="34">
        <f t="shared" si="95"/>
        <v>13.28288</v>
      </c>
      <c r="R1016" s="5" t="s">
        <v>665</v>
      </c>
      <c r="S1016" s="5" t="s">
        <v>3139</v>
      </c>
      <c r="T1016" s="5" t="s">
        <v>2034</v>
      </c>
      <c r="U1016" s="5" t="s">
        <v>19039</v>
      </c>
      <c r="V1016" s="5" t="s">
        <v>1287</v>
      </c>
      <c r="W1016" s="5" t="s">
        <v>21415</v>
      </c>
      <c r="X1016" s="5" t="s">
        <v>8780</v>
      </c>
      <c r="Y1016" s="5">
        <v>0.351</v>
      </c>
      <c r="Z1016" s="25">
        <f t="shared" si="96"/>
        <v>0.351</v>
      </c>
      <c r="AA1016" s="30" t="s">
        <v>16143</v>
      </c>
      <c r="AB1016" s="30" t="s">
        <v>278</v>
      </c>
      <c r="AC1016" s="30" t="s">
        <v>278</v>
      </c>
      <c r="AD1016" s="5" t="s">
        <v>278</v>
      </c>
      <c r="AE1016" s="28"/>
      <c r="AF1016" s="29">
        <v>1.2556</v>
      </c>
      <c r="AH1016" s="29">
        <v>1008.5725</v>
      </c>
      <c r="AI1016" s="29">
        <v>2.1233</v>
      </c>
      <c r="AJ1016" s="29">
        <v>87.0642</v>
      </c>
      <c r="AK1016" s="29">
        <v>47.0519</v>
      </c>
    </row>
    <row r="1017" spans="1:37">
      <c r="A1017" s="13" t="s">
        <v>16021</v>
      </c>
      <c r="B1017" s="4" t="s">
        <v>778</v>
      </c>
      <c r="C1017" s="12" t="s">
        <v>99</v>
      </c>
      <c r="D1017" s="4" t="s">
        <v>222</v>
      </c>
      <c r="E1017" s="4" t="s">
        <v>287</v>
      </c>
      <c r="F1017" s="4" t="s">
        <v>15259</v>
      </c>
      <c r="G1017" s="4" t="s">
        <v>34</v>
      </c>
      <c r="H1017" s="4" t="s">
        <v>208</v>
      </c>
      <c r="I1017" s="10">
        <f t="shared" si="90"/>
        <v>0.473684210526316</v>
      </c>
      <c r="J1017" s="10">
        <f t="shared" si="91"/>
        <v>2.11111111111111</v>
      </c>
      <c r="K1017" s="5" t="s">
        <v>33443</v>
      </c>
      <c r="L1017" s="5" t="s">
        <v>33444</v>
      </c>
      <c r="M1017" s="34">
        <f t="shared" si="97"/>
        <v>4.32198324171426</v>
      </c>
      <c r="N1017" s="34">
        <f t="shared" si="92"/>
        <v>4.909094</v>
      </c>
      <c r="O1017" s="34">
        <f t="shared" si="93"/>
        <v>3.189006</v>
      </c>
      <c r="P1017" s="34">
        <f t="shared" si="94"/>
        <v>0.393796816537212</v>
      </c>
      <c r="Q1017" s="34">
        <f t="shared" si="95"/>
        <v>12.95696</v>
      </c>
      <c r="R1017" s="5" t="s">
        <v>39</v>
      </c>
      <c r="S1017" s="5" t="s">
        <v>3139</v>
      </c>
      <c r="T1017" s="5" t="s">
        <v>4377</v>
      </c>
      <c r="U1017" s="5" t="s">
        <v>22286</v>
      </c>
      <c r="V1017" s="5" t="s">
        <v>104</v>
      </c>
      <c r="W1017" s="5" t="s">
        <v>33445</v>
      </c>
      <c r="X1017" s="5" t="s">
        <v>9111</v>
      </c>
      <c r="Y1017" s="5">
        <v>0.402</v>
      </c>
      <c r="Z1017" s="25">
        <f t="shared" si="96"/>
        <v>0.402</v>
      </c>
      <c r="AA1017" s="30" t="s">
        <v>4645</v>
      </c>
      <c r="AB1017" s="30" t="s">
        <v>1806</v>
      </c>
      <c r="AC1017" s="30" t="s">
        <v>1667</v>
      </c>
      <c r="AD1017" s="5" t="s">
        <v>278</v>
      </c>
      <c r="AE1017" s="28"/>
      <c r="AF1017" s="29">
        <v>0.8434</v>
      </c>
      <c r="AH1017" s="29">
        <v>1008.9033</v>
      </c>
      <c r="AI1017" s="29">
        <v>2.7767</v>
      </c>
      <c r="AJ1017" s="29">
        <v>87.3216</v>
      </c>
      <c r="AK1017" s="29">
        <v>23.1695</v>
      </c>
    </row>
    <row r="1018" spans="1:37">
      <c r="A1018" s="13" t="s">
        <v>16026</v>
      </c>
      <c r="B1018" s="4" t="s">
        <v>143</v>
      </c>
      <c r="C1018" s="12" t="s">
        <v>99</v>
      </c>
      <c r="D1018" s="4" t="s">
        <v>28</v>
      </c>
      <c r="E1018" s="4" t="s">
        <v>764</v>
      </c>
      <c r="F1018" s="4" t="s">
        <v>4817</v>
      </c>
      <c r="G1018" s="4" t="s">
        <v>302</v>
      </c>
      <c r="H1018" s="4" t="s">
        <v>226</v>
      </c>
      <c r="I1018" s="10">
        <f t="shared" si="90"/>
        <v>0.492063492063492</v>
      </c>
      <c r="J1018" s="10">
        <f t="shared" si="91"/>
        <v>2.03225806451613</v>
      </c>
      <c r="K1018" s="5" t="s">
        <v>20098</v>
      </c>
      <c r="L1018" s="5" t="s">
        <v>33446</v>
      </c>
      <c r="M1018" s="34">
        <f t="shared" si="97"/>
        <v>4.63361598085627</v>
      </c>
      <c r="N1018" s="34">
        <f t="shared" si="92"/>
        <v>5.036426</v>
      </c>
      <c r="O1018" s="34">
        <f t="shared" si="93"/>
        <v>3.870774</v>
      </c>
      <c r="P1018" s="34">
        <f t="shared" si="94"/>
        <v>0.434566867253458</v>
      </c>
      <c r="Q1018" s="34">
        <f t="shared" si="95"/>
        <v>14.25152</v>
      </c>
      <c r="R1018" s="5" t="s">
        <v>202</v>
      </c>
      <c r="S1018" s="5" t="s">
        <v>122</v>
      </c>
      <c r="T1018" s="5" t="s">
        <v>6574</v>
      </c>
      <c r="U1018" s="5" t="s">
        <v>15900</v>
      </c>
      <c r="V1018" s="5" t="s">
        <v>1678</v>
      </c>
      <c r="W1018" s="5" t="s">
        <v>22282</v>
      </c>
      <c r="X1018" s="5" t="s">
        <v>33447</v>
      </c>
      <c r="Y1018" s="5">
        <v>0.419</v>
      </c>
      <c r="Z1018" s="25">
        <f t="shared" si="96"/>
        <v>0.419</v>
      </c>
      <c r="AA1018" s="30" t="s">
        <v>26452</v>
      </c>
      <c r="AB1018" s="30" t="s">
        <v>278</v>
      </c>
      <c r="AC1018" s="30" t="s">
        <v>845</v>
      </c>
      <c r="AD1018" s="5" t="s">
        <v>278</v>
      </c>
      <c r="AE1018" s="28"/>
      <c r="AF1018" s="29">
        <v>1.1173</v>
      </c>
      <c r="AH1018" s="29">
        <v>1009.4575</v>
      </c>
      <c r="AI1018" s="29">
        <v>3.93</v>
      </c>
      <c r="AJ1018" s="29">
        <v>87.2258</v>
      </c>
      <c r="AK1018" s="29">
        <v>37.4969</v>
      </c>
    </row>
    <row r="1019" spans="1:37">
      <c r="A1019" s="13" t="s">
        <v>16032</v>
      </c>
      <c r="B1019" s="4" t="s">
        <v>574</v>
      </c>
      <c r="C1019" s="12" t="s">
        <v>99</v>
      </c>
      <c r="D1019" s="4" t="s">
        <v>314</v>
      </c>
      <c r="E1019" s="4" t="s">
        <v>476</v>
      </c>
      <c r="F1019" s="4" t="s">
        <v>6943</v>
      </c>
      <c r="G1019" s="4" t="s">
        <v>191</v>
      </c>
      <c r="H1019" s="4" t="s">
        <v>392</v>
      </c>
      <c r="I1019" s="10">
        <f t="shared" si="90"/>
        <v>0.493670886075949</v>
      </c>
      <c r="J1019" s="10">
        <f t="shared" si="91"/>
        <v>2.02564102564103</v>
      </c>
      <c r="K1019" s="5" t="s">
        <v>33448</v>
      </c>
      <c r="L1019" s="5" t="s">
        <v>33449</v>
      </c>
      <c r="M1019" s="34">
        <f t="shared" si="97"/>
        <v>4.48741596983112</v>
      </c>
      <c r="N1019" s="34">
        <f t="shared" si="92"/>
        <v>6.391752</v>
      </c>
      <c r="O1019" s="34">
        <f t="shared" si="93"/>
        <v>4.555748</v>
      </c>
      <c r="P1019" s="34">
        <f t="shared" si="94"/>
        <v>0.416145055948847</v>
      </c>
      <c r="Q1019" s="34">
        <f t="shared" si="95"/>
        <v>17.516</v>
      </c>
      <c r="R1019" s="5" t="s">
        <v>171</v>
      </c>
      <c r="S1019" s="5" t="s">
        <v>2002</v>
      </c>
      <c r="T1019" s="5" t="s">
        <v>627</v>
      </c>
      <c r="U1019" s="5" t="s">
        <v>27207</v>
      </c>
      <c r="V1019" s="5" t="s">
        <v>1533</v>
      </c>
      <c r="W1019" s="5" t="s">
        <v>8262</v>
      </c>
      <c r="X1019" s="5" t="s">
        <v>9261</v>
      </c>
      <c r="Y1019" s="5">
        <v>0.492</v>
      </c>
      <c r="Z1019" s="25">
        <f t="shared" si="96"/>
        <v>0.492</v>
      </c>
      <c r="AA1019" s="30" t="s">
        <v>10279</v>
      </c>
      <c r="AB1019" s="30" t="s">
        <v>278</v>
      </c>
      <c r="AC1019" s="30" t="s">
        <v>2441</v>
      </c>
      <c r="AD1019" s="5" t="s">
        <v>278</v>
      </c>
      <c r="AE1019" s="28"/>
      <c r="AF1019" s="29">
        <v>1.542</v>
      </c>
      <c r="AH1019" s="29">
        <v>1009.7451</v>
      </c>
      <c r="AI1019" s="29">
        <v>4.8542</v>
      </c>
      <c r="AJ1019" s="29">
        <v>87.0493</v>
      </c>
      <c r="AK1019" s="29">
        <v>53.3655</v>
      </c>
    </row>
    <row r="1020" spans="1:37">
      <c r="A1020" s="13" t="s">
        <v>16039</v>
      </c>
      <c r="B1020" s="4" t="s">
        <v>144</v>
      </c>
      <c r="C1020" s="12" t="s">
        <v>99</v>
      </c>
      <c r="D1020" s="4" t="s">
        <v>131</v>
      </c>
      <c r="E1020" s="4" t="s">
        <v>316</v>
      </c>
      <c r="F1020" s="4" t="s">
        <v>15553</v>
      </c>
      <c r="G1020" s="4" t="s">
        <v>302</v>
      </c>
      <c r="H1020" s="4" t="s">
        <v>392</v>
      </c>
      <c r="I1020" s="10">
        <f t="shared" si="90"/>
        <v>0.816091954022989</v>
      </c>
      <c r="J1020" s="10">
        <f t="shared" si="91"/>
        <v>1.22535211267606</v>
      </c>
      <c r="K1020" s="5" t="s">
        <v>33450</v>
      </c>
      <c r="L1020" s="5" t="s">
        <v>33451</v>
      </c>
      <c r="M1020" s="34">
        <f t="shared" si="97"/>
        <v>4.81478994305361</v>
      </c>
      <c r="N1020" s="34">
        <f t="shared" si="92"/>
        <v>9.753736</v>
      </c>
      <c r="O1020" s="34">
        <f t="shared" si="93"/>
        <v>8.170764</v>
      </c>
      <c r="P1020" s="34">
        <f t="shared" si="94"/>
        <v>0.455843342910541</v>
      </c>
      <c r="Q1020" s="34">
        <f t="shared" si="95"/>
        <v>28.6792</v>
      </c>
      <c r="R1020" s="5" t="s">
        <v>39</v>
      </c>
      <c r="S1020" s="5" t="s">
        <v>2467</v>
      </c>
      <c r="T1020" s="5" t="s">
        <v>3697</v>
      </c>
      <c r="U1020" s="5" t="s">
        <v>13113</v>
      </c>
      <c r="V1020" s="5" t="s">
        <v>2386</v>
      </c>
      <c r="W1020" s="5" t="s">
        <v>10325</v>
      </c>
      <c r="X1020" s="5" t="s">
        <v>16777</v>
      </c>
      <c r="Y1020" s="5">
        <v>0.4</v>
      </c>
      <c r="Z1020" s="25">
        <f t="shared" si="96"/>
        <v>0.4</v>
      </c>
      <c r="AA1020" s="30" t="s">
        <v>23585</v>
      </c>
      <c r="AB1020" s="30" t="s">
        <v>278</v>
      </c>
      <c r="AC1020" s="30" t="s">
        <v>1946</v>
      </c>
      <c r="AD1020" s="5" t="s">
        <v>278</v>
      </c>
      <c r="AE1020" s="28"/>
      <c r="AF1020" s="29">
        <v>1.4595</v>
      </c>
      <c r="AH1020" s="29">
        <v>1009.7366</v>
      </c>
      <c r="AI1020" s="29">
        <v>6.76</v>
      </c>
      <c r="AJ1020" s="29">
        <v>87.1084</v>
      </c>
      <c r="AK1020" s="29">
        <v>58.8523</v>
      </c>
    </row>
    <row r="1021" spans="1:37">
      <c r="A1021" s="13" t="s">
        <v>16044</v>
      </c>
      <c r="B1021" s="4" t="s">
        <v>4241</v>
      </c>
      <c r="C1021" s="12" t="s">
        <v>317</v>
      </c>
      <c r="D1021" s="4" t="s">
        <v>316</v>
      </c>
      <c r="E1021" s="4" t="s">
        <v>131</v>
      </c>
      <c r="F1021" s="4" t="s">
        <v>8016</v>
      </c>
      <c r="G1021" s="4" t="s">
        <v>226</v>
      </c>
      <c r="H1021" s="4" t="s">
        <v>287</v>
      </c>
      <c r="I1021" s="10">
        <f t="shared" si="90"/>
        <v>1.22535211267606</v>
      </c>
      <c r="J1021" s="10">
        <f t="shared" si="91"/>
        <v>0.816091954022989</v>
      </c>
      <c r="K1021" s="5" t="s">
        <v>22596</v>
      </c>
      <c r="L1021" s="5" t="s">
        <v>33452</v>
      </c>
      <c r="M1021" s="34">
        <f t="shared" si="97"/>
        <v>4.93367865614562</v>
      </c>
      <c r="N1021" s="34">
        <f t="shared" si="92"/>
        <v>10.824268</v>
      </c>
      <c r="O1021" s="34">
        <f t="shared" si="93"/>
        <v>9.558732</v>
      </c>
      <c r="P1021" s="34">
        <f t="shared" si="94"/>
        <v>0.46895609086003</v>
      </c>
      <c r="Q1021" s="34">
        <f t="shared" si="95"/>
        <v>32.6128</v>
      </c>
      <c r="R1021" s="5" t="s">
        <v>199</v>
      </c>
      <c r="S1021" s="5" t="s">
        <v>2049</v>
      </c>
      <c r="T1021" s="5" t="s">
        <v>1933</v>
      </c>
      <c r="U1021" s="5" t="s">
        <v>19422</v>
      </c>
      <c r="V1021" s="5" t="s">
        <v>231</v>
      </c>
      <c r="W1021" s="5" t="s">
        <v>24902</v>
      </c>
      <c r="X1021" s="5" t="s">
        <v>30794</v>
      </c>
      <c r="Y1021" s="5">
        <v>0.483</v>
      </c>
      <c r="Z1021" s="25">
        <f t="shared" si="96"/>
        <v>0.483</v>
      </c>
      <c r="AA1021" s="30" t="s">
        <v>8020</v>
      </c>
      <c r="AB1021" s="30" t="s">
        <v>278</v>
      </c>
      <c r="AC1021" s="30" t="s">
        <v>278</v>
      </c>
      <c r="AD1021" s="5" t="s">
        <v>278</v>
      </c>
      <c r="AE1021" s="28"/>
      <c r="AF1021" s="29">
        <v>2.4071</v>
      </c>
      <c r="AH1021" s="29">
        <v>1009.4426</v>
      </c>
      <c r="AI1021" s="29">
        <v>10.3251</v>
      </c>
      <c r="AJ1021" s="29">
        <v>72.2625</v>
      </c>
      <c r="AK1021" s="29">
        <v>86.4714</v>
      </c>
    </row>
    <row r="1022" spans="1:37">
      <c r="A1022" s="13" t="s">
        <v>16049</v>
      </c>
      <c r="B1022" s="4" t="s">
        <v>158</v>
      </c>
      <c r="C1022" s="12" t="s">
        <v>68</v>
      </c>
      <c r="D1022" s="4" t="s">
        <v>97</v>
      </c>
      <c r="E1022" s="4" t="s">
        <v>63</v>
      </c>
      <c r="F1022" s="4" t="s">
        <v>1343</v>
      </c>
      <c r="G1022" s="4" t="s">
        <v>302</v>
      </c>
      <c r="H1022" s="4" t="s">
        <v>1088</v>
      </c>
      <c r="I1022" s="10">
        <f t="shared" si="90"/>
        <v>1.2156862745098</v>
      </c>
      <c r="J1022" s="10">
        <f t="shared" si="91"/>
        <v>0.82258064516129</v>
      </c>
      <c r="K1022" s="5" t="s">
        <v>33453</v>
      </c>
      <c r="L1022" s="5" t="s">
        <v>33454</v>
      </c>
      <c r="M1022" s="34">
        <f t="shared" si="97"/>
        <v>4.38133425311144</v>
      </c>
      <c r="N1022" s="34">
        <f t="shared" si="92"/>
        <v>9.115242</v>
      </c>
      <c r="O1022" s="34">
        <f t="shared" si="93"/>
        <v>6.127858</v>
      </c>
      <c r="P1022" s="34">
        <f t="shared" si="94"/>
        <v>0.402008646535154</v>
      </c>
      <c r="Q1022" s="34">
        <f t="shared" si="95"/>
        <v>24.38896</v>
      </c>
      <c r="R1022" s="5" t="s">
        <v>2440</v>
      </c>
      <c r="S1022" s="5" t="s">
        <v>293</v>
      </c>
      <c r="T1022" s="5" t="s">
        <v>16426</v>
      </c>
      <c r="U1022" s="5" t="s">
        <v>33455</v>
      </c>
      <c r="V1022" s="5" t="s">
        <v>338</v>
      </c>
      <c r="W1022" s="5" t="s">
        <v>24888</v>
      </c>
      <c r="X1022" s="5" t="s">
        <v>33456</v>
      </c>
      <c r="Y1022" s="5">
        <v>0.813</v>
      </c>
      <c r="Z1022" s="25">
        <f t="shared" si="96"/>
        <v>0.813</v>
      </c>
      <c r="AA1022" s="30" t="s">
        <v>33457</v>
      </c>
      <c r="AB1022" s="30" t="s">
        <v>278</v>
      </c>
      <c r="AC1022" s="30" t="s">
        <v>278</v>
      </c>
      <c r="AD1022" s="5" t="s">
        <v>278</v>
      </c>
      <c r="AE1022" s="28"/>
      <c r="AF1022" s="29">
        <v>2.8937</v>
      </c>
      <c r="AH1022" s="29">
        <v>1008.4832</v>
      </c>
      <c r="AI1022" s="29">
        <v>12.4733</v>
      </c>
      <c r="AJ1022" s="29">
        <v>61.4949</v>
      </c>
      <c r="AK1022" s="29">
        <v>87.8979</v>
      </c>
    </row>
    <row r="1023" spans="1:37">
      <c r="A1023" s="13" t="s">
        <v>16054</v>
      </c>
      <c r="B1023" s="4" t="s">
        <v>968</v>
      </c>
      <c r="C1023" s="12" t="s">
        <v>68</v>
      </c>
      <c r="D1023" s="4" t="s">
        <v>116</v>
      </c>
      <c r="E1023" s="4" t="s">
        <v>722</v>
      </c>
      <c r="F1023" s="4" t="s">
        <v>7689</v>
      </c>
      <c r="G1023" s="4" t="s">
        <v>302</v>
      </c>
      <c r="H1023" s="4" t="s">
        <v>940</v>
      </c>
      <c r="I1023" s="10">
        <f t="shared" si="90"/>
        <v>1.15384615384615</v>
      </c>
      <c r="J1023" s="10">
        <f t="shared" si="91"/>
        <v>0.866666666666667</v>
      </c>
      <c r="K1023" s="5" t="s">
        <v>33458</v>
      </c>
      <c r="L1023" s="5" t="s">
        <v>33459</v>
      </c>
      <c r="M1023" s="34">
        <f t="shared" si="97"/>
        <v>4.11821144098479</v>
      </c>
      <c r="N1023" s="34">
        <f t="shared" si="92"/>
        <v>8.683728</v>
      </c>
      <c r="O1023" s="34">
        <f t="shared" si="93"/>
        <v>4.965672</v>
      </c>
      <c r="P1023" s="34">
        <f t="shared" si="94"/>
        <v>0.363801485779595</v>
      </c>
      <c r="Q1023" s="34">
        <f t="shared" si="95"/>
        <v>21.83904</v>
      </c>
      <c r="R1023" s="5" t="s">
        <v>444</v>
      </c>
      <c r="S1023" s="5" t="s">
        <v>3139</v>
      </c>
      <c r="T1023" s="5" t="s">
        <v>2297</v>
      </c>
      <c r="U1023" s="5" t="s">
        <v>22553</v>
      </c>
      <c r="V1023" s="5" t="s">
        <v>1721</v>
      </c>
      <c r="W1023" s="5" t="s">
        <v>33460</v>
      </c>
      <c r="X1023" s="5" t="s">
        <v>14534</v>
      </c>
      <c r="Y1023" s="5">
        <v>0.825</v>
      </c>
      <c r="Z1023" s="25">
        <f t="shared" si="96"/>
        <v>0.825</v>
      </c>
      <c r="AA1023" s="30" t="s">
        <v>33461</v>
      </c>
      <c r="AB1023" s="30" t="s">
        <v>278</v>
      </c>
      <c r="AC1023" s="30" t="s">
        <v>278</v>
      </c>
      <c r="AD1023" s="5" t="s">
        <v>278</v>
      </c>
      <c r="AE1023" s="28"/>
      <c r="AF1023" s="29">
        <v>3.2714</v>
      </c>
      <c r="AH1023" s="29">
        <v>1007.3417</v>
      </c>
      <c r="AI1023" s="29">
        <v>13.8208</v>
      </c>
      <c r="AJ1023" s="29">
        <v>59.7041</v>
      </c>
      <c r="AK1023" s="29">
        <v>89.7596</v>
      </c>
    </row>
    <row r="1024" spans="1:37">
      <c r="A1024" s="13" t="s">
        <v>16059</v>
      </c>
      <c r="B1024" s="4" t="s">
        <v>600</v>
      </c>
      <c r="C1024" s="12" t="s">
        <v>68</v>
      </c>
      <c r="D1024" s="4" t="s">
        <v>63</v>
      </c>
      <c r="E1024" s="4" t="s">
        <v>2663</v>
      </c>
      <c r="F1024" s="4" t="s">
        <v>4508</v>
      </c>
      <c r="G1024" s="4" t="s">
        <v>302</v>
      </c>
      <c r="H1024" s="4" t="s">
        <v>47</v>
      </c>
      <c r="I1024" s="10">
        <f t="shared" si="90"/>
        <v>1.11290322580645</v>
      </c>
      <c r="J1024" s="10">
        <f t="shared" si="91"/>
        <v>0.898550724637681</v>
      </c>
      <c r="K1024" s="5" t="s">
        <v>33462</v>
      </c>
      <c r="L1024" s="5" t="s">
        <v>33463</v>
      </c>
      <c r="M1024" s="34">
        <f t="shared" si="97"/>
        <v>3.73816831242772</v>
      </c>
      <c r="N1024" s="34">
        <f t="shared" si="92"/>
        <v>11.780568</v>
      </c>
      <c r="O1024" s="34">
        <f t="shared" si="93"/>
        <v>5.027732</v>
      </c>
      <c r="P1024" s="34">
        <f t="shared" si="94"/>
        <v>0.299121981402045</v>
      </c>
      <c r="Q1024" s="34">
        <f t="shared" si="95"/>
        <v>26.89328</v>
      </c>
      <c r="R1024" s="5" t="s">
        <v>219</v>
      </c>
      <c r="S1024" s="5" t="s">
        <v>1095</v>
      </c>
      <c r="T1024" s="5" t="s">
        <v>3015</v>
      </c>
      <c r="U1024" s="5" t="s">
        <v>33464</v>
      </c>
      <c r="V1024" s="5" t="s">
        <v>1264</v>
      </c>
      <c r="W1024" s="5" t="s">
        <v>5721</v>
      </c>
      <c r="X1024" s="5" t="s">
        <v>33465</v>
      </c>
      <c r="Y1024" s="5">
        <v>0.77</v>
      </c>
      <c r="Z1024" s="25">
        <f t="shared" si="96"/>
        <v>0.77</v>
      </c>
      <c r="AA1024" s="30" t="s">
        <v>33466</v>
      </c>
      <c r="AB1024" s="30" t="s">
        <v>278</v>
      </c>
      <c r="AC1024" s="30" t="s">
        <v>278</v>
      </c>
      <c r="AD1024" s="5" t="s">
        <v>278</v>
      </c>
      <c r="AE1024" s="28"/>
      <c r="AF1024" s="29">
        <v>3.2227</v>
      </c>
      <c r="AH1024" s="29">
        <v>1006.4225</v>
      </c>
      <c r="AI1024" s="29">
        <v>15.2815</v>
      </c>
      <c r="AJ1024" s="29">
        <v>53.9677</v>
      </c>
      <c r="AK1024" s="29">
        <v>91.1746</v>
      </c>
    </row>
    <row r="1025" spans="1:37">
      <c r="A1025" s="13" t="s">
        <v>16064</v>
      </c>
      <c r="B1025" s="4" t="s">
        <v>158</v>
      </c>
      <c r="C1025" s="12" t="s">
        <v>68</v>
      </c>
      <c r="D1025" s="4" t="s">
        <v>722</v>
      </c>
      <c r="E1025" s="4" t="s">
        <v>63</v>
      </c>
      <c r="F1025" s="4" t="s">
        <v>14120</v>
      </c>
      <c r="G1025" s="4" t="s">
        <v>942</v>
      </c>
      <c r="H1025" s="4" t="s">
        <v>2687</v>
      </c>
      <c r="I1025" s="10">
        <f t="shared" si="90"/>
        <v>1.03333333333333</v>
      </c>
      <c r="J1025" s="10">
        <f t="shared" si="91"/>
        <v>0.967741935483871</v>
      </c>
      <c r="K1025" s="5" t="s">
        <v>33467</v>
      </c>
      <c r="L1025" s="5" t="s">
        <v>33468</v>
      </c>
      <c r="M1025" s="34">
        <f t="shared" si="97"/>
        <v>4.00900596645277</v>
      </c>
      <c r="N1025" s="34">
        <f t="shared" si="92"/>
        <v>9.309384</v>
      </c>
      <c r="O1025" s="34">
        <f t="shared" si="93"/>
        <v>4.935416</v>
      </c>
      <c r="P1025" s="34">
        <f t="shared" si="94"/>
        <v>0.346471414130069</v>
      </c>
      <c r="Q1025" s="34">
        <f t="shared" si="95"/>
        <v>22.79168</v>
      </c>
      <c r="R1025" s="5" t="s">
        <v>2059</v>
      </c>
      <c r="S1025" s="5" t="s">
        <v>1946</v>
      </c>
      <c r="T1025" s="5" t="s">
        <v>13688</v>
      </c>
      <c r="U1025" s="5" t="s">
        <v>15842</v>
      </c>
      <c r="V1025" s="5" t="s">
        <v>1453</v>
      </c>
      <c r="W1025" s="5" t="s">
        <v>31683</v>
      </c>
      <c r="X1025" s="5" t="s">
        <v>31736</v>
      </c>
      <c r="Y1025" s="5">
        <v>0.749</v>
      </c>
      <c r="Z1025" s="25">
        <f t="shared" si="96"/>
        <v>0.749</v>
      </c>
      <c r="AA1025" s="30" t="s">
        <v>33469</v>
      </c>
      <c r="AB1025" s="30" t="s">
        <v>8791</v>
      </c>
      <c r="AC1025" s="30" t="s">
        <v>278</v>
      </c>
      <c r="AD1025" s="5" t="s">
        <v>278</v>
      </c>
      <c r="AE1025" s="28"/>
      <c r="AF1025" s="29">
        <v>2.8921</v>
      </c>
      <c r="AH1025" s="29">
        <v>1005.9192</v>
      </c>
      <c r="AI1025" s="29">
        <v>15.8767</v>
      </c>
      <c r="AJ1025" s="29">
        <v>50.9984</v>
      </c>
      <c r="AK1025" s="29">
        <v>92.1693</v>
      </c>
    </row>
    <row r="1026" spans="1:37">
      <c r="A1026" s="13" t="s">
        <v>16068</v>
      </c>
      <c r="B1026" s="4" t="s">
        <v>47</v>
      </c>
      <c r="C1026" s="12" t="s">
        <v>317</v>
      </c>
      <c r="D1026" s="4" t="s">
        <v>207</v>
      </c>
      <c r="E1026" s="4" t="s">
        <v>222</v>
      </c>
      <c r="F1026" s="4" t="s">
        <v>6366</v>
      </c>
      <c r="G1026" s="4" t="s">
        <v>942</v>
      </c>
      <c r="H1026" s="4" t="s">
        <v>600</v>
      </c>
      <c r="I1026" s="10">
        <f t="shared" ref="I1026:I1089" si="98">E1026/D1026</f>
        <v>0.966101694915254</v>
      </c>
      <c r="J1026" s="10">
        <f t="shared" ref="J1026:J1089" si="99">D1026/E1026</f>
        <v>1.03508771929825</v>
      </c>
      <c r="K1026" s="5" t="s">
        <v>33470</v>
      </c>
      <c r="L1026" s="5" t="s">
        <v>33471</v>
      </c>
      <c r="M1026" s="34">
        <f t="shared" si="97"/>
        <v>4.16708284603471</v>
      </c>
      <c r="N1026" s="34">
        <f t="shared" ref="N1026:N1089" si="100">IF(COUNTBLANK(L1026)&gt;0,"",L1026*2.62)</f>
        <v>8.288894</v>
      </c>
      <c r="O1026" s="34">
        <f t="shared" ref="O1026:O1089" si="101">IF(COUNTBLANK(K1026)&gt;0,"",K1026-N1026)</f>
        <v>4.894506</v>
      </c>
      <c r="P1026" s="34">
        <f t="shared" ref="P1026:P1089" si="102">IF(COUNTBLANK(K1026)&gt;0,"",O1026/K1026)</f>
        <v>0.371262800188115</v>
      </c>
      <c r="Q1026" s="34">
        <f t="shared" ref="Q1026:Q1089" si="103">IF(COUNTBLANK(K1026)&gt;0,"",K1026*1.6)</f>
        <v>21.09344</v>
      </c>
      <c r="R1026" s="5" t="s">
        <v>2810</v>
      </c>
      <c r="S1026" s="5" t="s">
        <v>2467</v>
      </c>
      <c r="T1026" s="5" t="s">
        <v>14298</v>
      </c>
      <c r="U1026" s="5" t="s">
        <v>25411</v>
      </c>
      <c r="V1026" s="5" t="s">
        <v>2014</v>
      </c>
      <c r="W1026" s="5" t="s">
        <v>21479</v>
      </c>
      <c r="X1026" s="5" t="s">
        <v>21678</v>
      </c>
      <c r="Y1026" s="5">
        <v>0.704</v>
      </c>
      <c r="Z1026" s="25">
        <f t="shared" ref="Z1026:Z1089" si="104">IF(COUNTBLANK(Y1026)&gt;0,"",SUM(V1026:Y1026))</f>
        <v>0.704</v>
      </c>
      <c r="AA1026" s="30" t="s">
        <v>25073</v>
      </c>
      <c r="AB1026" s="30" t="s">
        <v>1838</v>
      </c>
      <c r="AC1026" s="30" t="s">
        <v>278</v>
      </c>
      <c r="AD1026" s="5" t="s">
        <v>278</v>
      </c>
      <c r="AE1026" s="28"/>
      <c r="AF1026" s="29">
        <v>2.4049</v>
      </c>
      <c r="AH1026" s="29">
        <v>1005.6075</v>
      </c>
      <c r="AI1026" s="29">
        <v>15.9166</v>
      </c>
      <c r="AJ1026" s="29">
        <v>51.0592</v>
      </c>
      <c r="AK1026" s="29">
        <v>79.0309</v>
      </c>
    </row>
    <row r="1027" spans="1:37">
      <c r="A1027" s="13" t="s">
        <v>16073</v>
      </c>
      <c r="B1027" s="4" t="s">
        <v>968</v>
      </c>
      <c r="C1027" s="12" t="s">
        <v>68</v>
      </c>
      <c r="D1027" s="4" t="s">
        <v>112</v>
      </c>
      <c r="E1027" s="4" t="s">
        <v>722</v>
      </c>
      <c r="F1027" s="4" t="s">
        <v>5208</v>
      </c>
      <c r="G1027" s="4" t="s">
        <v>302</v>
      </c>
      <c r="H1027" s="4" t="s">
        <v>298</v>
      </c>
      <c r="I1027" s="10">
        <f t="shared" si="98"/>
        <v>0.909090909090909</v>
      </c>
      <c r="J1027" s="10">
        <f t="shared" si="99"/>
        <v>1.1</v>
      </c>
      <c r="K1027" s="5" t="s">
        <v>33472</v>
      </c>
      <c r="L1027" s="5" t="s">
        <v>33473</v>
      </c>
      <c r="M1027" s="34">
        <f t="shared" si="97"/>
        <v>4.1930991104322</v>
      </c>
      <c r="N1027" s="34">
        <f t="shared" si="100"/>
        <v>8.747394</v>
      </c>
      <c r="O1027" s="34">
        <f t="shared" si="101"/>
        <v>5.252106</v>
      </c>
      <c r="P1027" s="34">
        <f t="shared" si="102"/>
        <v>0.375163827279546</v>
      </c>
      <c r="Q1027" s="34">
        <f t="shared" si="103"/>
        <v>22.3992</v>
      </c>
      <c r="R1027" s="5" t="s">
        <v>2152</v>
      </c>
      <c r="S1027" s="5" t="s">
        <v>1597</v>
      </c>
      <c r="T1027" s="5" t="s">
        <v>12181</v>
      </c>
      <c r="U1027" s="5" t="s">
        <v>21002</v>
      </c>
      <c r="V1027" s="5" t="s">
        <v>385</v>
      </c>
      <c r="W1027" s="5" t="s">
        <v>33474</v>
      </c>
      <c r="X1027" s="5" t="s">
        <v>17250</v>
      </c>
      <c r="Y1027" s="5">
        <v>0.742</v>
      </c>
      <c r="Z1027" s="25">
        <f t="shared" si="104"/>
        <v>0.742</v>
      </c>
      <c r="AA1027" s="30" t="s">
        <v>33475</v>
      </c>
      <c r="AB1027" s="30" t="s">
        <v>9659</v>
      </c>
      <c r="AC1027" s="30" t="s">
        <v>278</v>
      </c>
      <c r="AD1027" s="5" t="s">
        <v>278</v>
      </c>
      <c r="AE1027" s="28"/>
      <c r="AF1027" s="29">
        <v>2.1394</v>
      </c>
      <c r="AH1027" s="29">
        <v>1005.7025</v>
      </c>
      <c r="AI1027" s="29">
        <v>15.0717</v>
      </c>
      <c r="AJ1027" s="29">
        <v>54.2717</v>
      </c>
      <c r="AK1027" s="29">
        <v>74.3475</v>
      </c>
    </row>
    <row r="1028" spans="1:37">
      <c r="A1028" s="13" t="s">
        <v>16077</v>
      </c>
      <c r="B1028" s="4" t="s">
        <v>114</v>
      </c>
      <c r="C1028" s="12" t="s">
        <v>68</v>
      </c>
      <c r="D1028" s="4" t="s">
        <v>2663</v>
      </c>
      <c r="E1028" s="4" t="s">
        <v>80</v>
      </c>
      <c r="F1028" s="4" t="s">
        <v>5222</v>
      </c>
      <c r="G1028" s="4" t="s">
        <v>302</v>
      </c>
      <c r="H1028" s="4" t="s">
        <v>1514</v>
      </c>
      <c r="I1028" s="10">
        <f t="shared" si="98"/>
        <v>0.884057971014493</v>
      </c>
      <c r="J1028" s="10">
        <f t="shared" si="99"/>
        <v>1.13114754098361</v>
      </c>
      <c r="K1028" s="5" t="s">
        <v>33476</v>
      </c>
      <c r="L1028" s="5" t="s">
        <v>33477</v>
      </c>
      <c r="M1028" s="34">
        <f t="shared" si="97"/>
        <v>3.91880378534465</v>
      </c>
      <c r="N1028" s="34">
        <f t="shared" si="100"/>
        <v>9.163974</v>
      </c>
      <c r="O1028" s="34">
        <f t="shared" si="101"/>
        <v>4.542826</v>
      </c>
      <c r="P1028" s="34">
        <f t="shared" si="102"/>
        <v>0.331428633962705</v>
      </c>
      <c r="Q1028" s="34">
        <f t="shared" si="103"/>
        <v>21.93088</v>
      </c>
      <c r="R1028" s="5" t="s">
        <v>1478</v>
      </c>
      <c r="S1028" s="5" t="s">
        <v>232</v>
      </c>
      <c r="T1028" s="5" t="s">
        <v>3669</v>
      </c>
      <c r="U1028" s="5" t="s">
        <v>20343</v>
      </c>
      <c r="V1028" s="5" t="s">
        <v>1037</v>
      </c>
      <c r="W1028" s="5" t="s">
        <v>33478</v>
      </c>
      <c r="X1028" s="5" t="s">
        <v>10601</v>
      </c>
      <c r="Y1028" s="5">
        <v>0.746</v>
      </c>
      <c r="Z1028" s="25">
        <f t="shared" si="104"/>
        <v>0.746</v>
      </c>
      <c r="AA1028" s="30" t="s">
        <v>33479</v>
      </c>
      <c r="AB1028" s="30" t="s">
        <v>2305</v>
      </c>
      <c r="AC1028" s="30" t="s">
        <v>278</v>
      </c>
      <c r="AD1028" s="5" t="s">
        <v>278</v>
      </c>
      <c r="AE1028" s="28"/>
      <c r="AF1028" s="29">
        <v>1.2423</v>
      </c>
      <c r="AH1028" s="29">
        <v>1006.0576</v>
      </c>
      <c r="AI1028" s="29">
        <v>13.7899</v>
      </c>
      <c r="AJ1028" s="29">
        <v>57.9311</v>
      </c>
      <c r="AK1028" s="29">
        <v>78.5503</v>
      </c>
    </row>
    <row r="1029" spans="1:37">
      <c r="A1029" s="13" t="s">
        <v>16083</v>
      </c>
      <c r="B1029" s="4" t="s">
        <v>1269</v>
      </c>
      <c r="C1029" s="12" t="s">
        <v>160</v>
      </c>
      <c r="D1029" s="4" t="s">
        <v>158</v>
      </c>
      <c r="E1029" s="4" t="s">
        <v>640</v>
      </c>
      <c r="F1029" s="4" t="s">
        <v>903</v>
      </c>
      <c r="G1029" s="4" t="s">
        <v>376</v>
      </c>
      <c r="H1029" s="4" t="s">
        <v>176</v>
      </c>
      <c r="I1029" s="10">
        <f t="shared" si="98"/>
        <v>0.879518072289157</v>
      </c>
      <c r="J1029" s="10">
        <f t="shared" si="99"/>
        <v>1.13698630136986</v>
      </c>
      <c r="K1029" s="5" t="s">
        <v>33480</v>
      </c>
      <c r="L1029" s="5" t="s">
        <v>33481</v>
      </c>
      <c r="M1029" s="34">
        <f t="shared" si="97"/>
        <v>2.91177039976769</v>
      </c>
      <c r="N1029" s="34">
        <f t="shared" si="100"/>
        <v>16.240332</v>
      </c>
      <c r="O1029" s="34">
        <f t="shared" si="101"/>
        <v>1.808568</v>
      </c>
      <c r="P1029" s="34">
        <f t="shared" si="102"/>
        <v>0.100203779731729</v>
      </c>
      <c r="Q1029" s="34">
        <f t="shared" si="103"/>
        <v>28.87824</v>
      </c>
      <c r="R1029" s="5" t="s">
        <v>632</v>
      </c>
      <c r="S1029" s="5" t="s">
        <v>264</v>
      </c>
      <c r="T1029" s="5" t="s">
        <v>13997</v>
      </c>
      <c r="U1029" s="5" t="s">
        <v>17689</v>
      </c>
      <c r="V1029" s="5" t="s">
        <v>414</v>
      </c>
      <c r="W1029" s="5" t="s">
        <v>30593</v>
      </c>
      <c r="X1029" s="5" t="s">
        <v>6120</v>
      </c>
      <c r="Y1029" s="5">
        <v>0.726</v>
      </c>
      <c r="Z1029" s="25">
        <f t="shared" si="104"/>
        <v>0.726</v>
      </c>
      <c r="AA1029" s="30" t="s">
        <v>33482</v>
      </c>
      <c r="AB1029" s="30" t="s">
        <v>1720</v>
      </c>
      <c r="AC1029" s="30" t="s">
        <v>278</v>
      </c>
      <c r="AD1029" s="5" t="s">
        <v>278</v>
      </c>
      <c r="AE1029" s="28"/>
      <c r="AF1029" s="29">
        <v>1.3462</v>
      </c>
      <c r="AH1029" s="29">
        <v>1006.3658</v>
      </c>
      <c r="AI1029" s="29">
        <v>13.015</v>
      </c>
      <c r="AJ1029" s="29">
        <v>61.595</v>
      </c>
      <c r="AK1029" s="29">
        <v>72.0024</v>
      </c>
    </row>
    <row r="1030" spans="1:37">
      <c r="A1030" s="13" t="s">
        <v>16088</v>
      </c>
      <c r="B1030" s="4" t="s">
        <v>4241</v>
      </c>
      <c r="C1030" s="12" t="s">
        <v>115</v>
      </c>
      <c r="D1030" s="4" t="s">
        <v>285</v>
      </c>
      <c r="E1030" s="4" t="s">
        <v>131</v>
      </c>
      <c r="F1030" s="4" t="s">
        <v>5594</v>
      </c>
      <c r="G1030" s="4" t="s">
        <v>573</v>
      </c>
      <c r="H1030" s="4" t="s">
        <v>63</v>
      </c>
      <c r="I1030" s="10">
        <f t="shared" si="98"/>
        <v>0.852941176470588</v>
      </c>
      <c r="J1030" s="10">
        <f t="shared" si="99"/>
        <v>1.17241379310345</v>
      </c>
      <c r="K1030" s="5" t="s">
        <v>33483</v>
      </c>
      <c r="L1030" s="5" t="s">
        <v>33484</v>
      </c>
      <c r="M1030" s="34">
        <f t="shared" si="97"/>
        <v>2.49500128722217</v>
      </c>
      <c r="N1030" s="34">
        <f t="shared" si="100"/>
        <v>24.424688</v>
      </c>
      <c r="O1030" s="34">
        <f t="shared" si="101"/>
        <v>-1.165288</v>
      </c>
      <c r="P1030" s="34">
        <f t="shared" si="102"/>
        <v>-0.0500996586326389</v>
      </c>
      <c r="Q1030" s="34">
        <f t="shared" si="103"/>
        <v>37.21504</v>
      </c>
      <c r="R1030" s="5" t="s">
        <v>403</v>
      </c>
      <c r="S1030" s="5" t="s">
        <v>2245</v>
      </c>
      <c r="T1030" s="5" t="s">
        <v>1534</v>
      </c>
      <c r="U1030" s="5" t="s">
        <v>8420</v>
      </c>
      <c r="V1030" s="5" t="s">
        <v>2925</v>
      </c>
      <c r="W1030" s="5" t="s">
        <v>33485</v>
      </c>
      <c r="X1030" s="5" t="s">
        <v>8422</v>
      </c>
      <c r="Y1030" s="5">
        <v>0.775</v>
      </c>
      <c r="Z1030" s="25">
        <f t="shared" si="104"/>
        <v>0.775</v>
      </c>
      <c r="AA1030" s="30" t="s">
        <v>33486</v>
      </c>
      <c r="AB1030" s="30" t="s">
        <v>2257</v>
      </c>
      <c r="AC1030" s="30" t="s">
        <v>264</v>
      </c>
      <c r="AD1030" s="5" t="s">
        <v>278</v>
      </c>
      <c r="AE1030" s="28"/>
      <c r="AF1030" s="29">
        <v>1.3118</v>
      </c>
      <c r="AH1030" s="29">
        <v>1006.4741</v>
      </c>
      <c r="AI1030" s="29">
        <v>12.3575</v>
      </c>
      <c r="AJ1030" s="29">
        <v>64.1634</v>
      </c>
      <c r="AK1030" s="29">
        <v>63.8686</v>
      </c>
    </row>
    <row r="1031" spans="1:37">
      <c r="A1031" s="13" t="s">
        <v>16095</v>
      </c>
      <c r="B1031" s="4" t="s">
        <v>1549</v>
      </c>
      <c r="C1031" s="12" t="s">
        <v>160</v>
      </c>
      <c r="D1031" s="4" t="s">
        <v>968</v>
      </c>
      <c r="E1031" s="4" t="s">
        <v>129</v>
      </c>
      <c r="F1031" s="4" t="s">
        <v>6895</v>
      </c>
      <c r="G1031" s="4" t="s">
        <v>547</v>
      </c>
      <c r="H1031" s="4" t="s">
        <v>80</v>
      </c>
      <c r="I1031" s="10">
        <f t="shared" si="98"/>
        <v>0.839506172839506</v>
      </c>
      <c r="J1031" s="10">
        <f t="shared" si="99"/>
        <v>1.19117647058824</v>
      </c>
      <c r="K1031" s="5" t="s">
        <v>33487</v>
      </c>
      <c r="L1031" s="5" t="s">
        <v>33488</v>
      </c>
      <c r="M1031" s="34">
        <f t="shared" si="97"/>
        <v>3.46760836792433</v>
      </c>
      <c r="N1031" s="34">
        <f t="shared" si="100"/>
        <v>12.686826</v>
      </c>
      <c r="O1031" s="34">
        <f t="shared" si="101"/>
        <v>4.104374</v>
      </c>
      <c r="P1031" s="34">
        <f t="shared" si="102"/>
        <v>0.244436014102625</v>
      </c>
      <c r="Q1031" s="34">
        <f t="shared" si="103"/>
        <v>26.86592</v>
      </c>
      <c r="R1031" s="5" t="s">
        <v>3707</v>
      </c>
      <c r="S1031" s="5" t="s">
        <v>1533</v>
      </c>
      <c r="T1031" s="5" t="s">
        <v>10625</v>
      </c>
      <c r="U1031" s="5" t="s">
        <v>33489</v>
      </c>
      <c r="V1031" s="5" t="s">
        <v>281</v>
      </c>
      <c r="W1031" s="5" t="s">
        <v>33180</v>
      </c>
      <c r="X1031" s="5" t="s">
        <v>33490</v>
      </c>
      <c r="Y1031" s="5">
        <v>0.857</v>
      </c>
      <c r="Z1031" s="25">
        <f t="shared" si="104"/>
        <v>0.857</v>
      </c>
      <c r="AA1031" s="30" t="s">
        <v>33491</v>
      </c>
      <c r="AB1031" s="30" t="s">
        <v>2563</v>
      </c>
      <c r="AC1031" s="30" t="s">
        <v>278</v>
      </c>
      <c r="AD1031" s="5" t="s">
        <v>278</v>
      </c>
      <c r="AE1031" s="28"/>
      <c r="AF1031" s="29">
        <v>1.7767</v>
      </c>
      <c r="AH1031" s="29">
        <v>1006.425</v>
      </c>
      <c r="AI1031" s="29">
        <v>11.2127</v>
      </c>
      <c r="AJ1031" s="29">
        <v>66.5301</v>
      </c>
      <c r="AK1031" s="29">
        <v>38.7176</v>
      </c>
    </row>
    <row r="1032" spans="1:37">
      <c r="A1032" s="13" t="s">
        <v>16100</v>
      </c>
      <c r="B1032" s="4" t="s">
        <v>159</v>
      </c>
      <c r="C1032" s="12" t="s">
        <v>317</v>
      </c>
      <c r="D1032" s="4" t="s">
        <v>271</v>
      </c>
      <c r="E1032" s="4" t="s">
        <v>206</v>
      </c>
      <c r="F1032" s="4" t="s">
        <v>4253</v>
      </c>
      <c r="G1032" s="4" t="s">
        <v>573</v>
      </c>
      <c r="H1032" s="4" t="s">
        <v>778</v>
      </c>
      <c r="I1032" s="10">
        <f t="shared" si="98"/>
        <v>0.808080808080808</v>
      </c>
      <c r="J1032" s="10">
        <f t="shared" si="99"/>
        <v>1.2375</v>
      </c>
      <c r="K1032" s="5" t="s">
        <v>33492</v>
      </c>
      <c r="L1032" s="5" t="s">
        <v>33493</v>
      </c>
      <c r="M1032" s="34">
        <f t="shared" si="97"/>
        <v>4.87354660856806</v>
      </c>
      <c r="N1032" s="34">
        <f t="shared" si="100"/>
        <v>11.785022</v>
      </c>
      <c r="O1032" s="34">
        <f t="shared" si="101"/>
        <v>10.136678</v>
      </c>
      <c r="P1032" s="34">
        <f t="shared" si="102"/>
        <v>0.462403828170261</v>
      </c>
      <c r="Q1032" s="34">
        <f t="shared" si="103"/>
        <v>35.07472</v>
      </c>
      <c r="R1032" s="5" t="s">
        <v>1902</v>
      </c>
      <c r="S1032" s="5" t="s">
        <v>1287</v>
      </c>
      <c r="T1032" s="5" t="s">
        <v>8883</v>
      </c>
      <c r="U1032" s="5" t="s">
        <v>13146</v>
      </c>
      <c r="V1032" s="5" t="s">
        <v>59</v>
      </c>
      <c r="W1032" s="5" t="s">
        <v>33494</v>
      </c>
      <c r="X1032" s="5" t="s">
        <v>10694</v>
      </c>
      <c r="Y1032" s="5">
        <v>0.717</v>
      </c>
      <c r="Z1032" s="25">
        <f t="shared" si="104"/>
        <v>0.717</v>
      </c>
      <c r="AA1032" s="30" t="s">
        <v>33495</v>
      </c>
      <c r="AB1032" s="30" t="s">
        <v>278</v>
      </c>
      <c r="AC1032" s="30" t="s">
        <v>278</v>
      </c>
      <c r="AD1032" s="5" t="s">
        <v>278</v>
      </c>
      <c r="AE1032" s="28"/>
      <c r="AF1032" s="29">
        <v>1.4785</v>
      </c>
      <c r="AH1032" s="29">
        <v>1006.4666</v>
      </c>
      <c r="AI1032" s="29">
        <v>10.3166</v>
      </c>
      <c r="AJ1032" s="29">
        <v>69.23</v>
      </c>
      <c r="AK1032" s="29">
        <v>38.4019</v>
      </c>
    </row>
    <row r="1033" spans="1:37">
      <c r="A1033" s="13" t="s">
        <v>16106</v>
      </c>
      <c r="B1033" s="4" t="s">
        <v>1307</v>
      </c>
      <c r="C1033" s="12" t="s">
        <v>317</v>
      </c>
      <c r="D1033" s="4" t="s">
        <v>2298</v>
      </c>
      <c r="E1033" s="4" t="s">
        <v>30</v>
      </c>
      <c r="F1033" s="4" t="s">
        <v>8405</v>
      </c>
      <c r="G1033" s="4" t="s">
        <v>287</v>
      </c>
      <c r="H1033" s="4" t="s">
        <v>116</v>
      </c>
      <c r="I1033" s="10">
        <f t="shared" si="98"/>
        <v>0.817204301075269</v>
      </c>
      <c r="J1033" s="10">
        <f t="shared" si="99"/>
        <v>1.22368421052632</v>
      </c>
      <c r="K1033" s="5" t="s">
        <v>33496</v>
      </c>
      <c r="L1033" s="5" t="s">
        <v>1292</v>
      </c>
      <c r="M1033" s="34">
        <f t="shared" si="97"/>
        <v>4.07082896117524</v>
      </c>
      <c r="N1033" s="34">
        <f t="shared" si="100"/>
        <v>12.4843</v>
      </c>
      <c r="O1033" s="34">
        <f t="shared" si="101"/>
        <v>6.9132</v>
      </c>
      <c r="P1033" s="34">
        <f t="shared" si="102"/>
        <v>0.356396442840572</v>
      </c>
      <c r="Q1033" s="34">
        <f t="shared" si="103"/>
        <v>31.036</v>
      </c>
      <c r="R1033" s="5" t="s">
        <v>1963</v>
      </c>
      <c r="S1033" s="5" t="s">
        <v>105</v>
      </c>
      <c r="T1033" s="5" t="s">
        <v>12712</v>
      </c>
      <c r="U1033" s="5" t="s">
        <v>8427</v>
      </c>
      <c r="V1033" s="5" t="s">
        <v>151</v>
      </c>
      <c r="W1033" s="5" t="s">
        <v>24931</v>
      </c>
      <c r="X1033" s="5" t="s">
        <v>21880</v>
      </c>
      <c r="Y1033" s="5">
        <v>0.827</v>
      </c>
      <c r="Z1033" s="25">
        <f t="shared" si="104"/>
        <v>0.827</v>
      </c>
      <c r="AA1033" s="30" t="s">
        <v>7460</v>
      </c>
      <c r="AB1033" s="30" t="s">
        <v>278</v>
      </c>
      <c r="AC1033" s="30" t="s">
        <v>2049</v>
      </c>
      <c r="AD1033" s="5" t="s">
        <v>278</v>
      </c>
      <c r="AE1033" s="28"/>
      <c r="AF1033" s="29">
        <v>1.0921</v>
      </c>
      <c r="AH1033" s="29">
        <v>1006.3775</v>
      </c>
      <c r="AI1033" s="29">
        <v>9.8125</v>
      </c>
      <c r="AJ1033" s="29">
        <v>70.6883</v>
      </c>
      <c r="AK1033" s="29">
        <v>22.8097</v>
      </c>
    </row>
    <row r="1034" spans="1:37">
      <c r="A1034" s="13" t="s">
        <v>16111</v>
      </c>
      <c r="B1034" s="4" t="s">
        <v>239</v>
      </c>
      <c r="C1034" s="12" t="s">
        <v>317</v>
      </c>
      <c r="D1034" s="4" t="s">
        <v>189</v>
      </c>
      <c r="E1034" s="4" t="s">
        <v>314</v>
      </c>
      <c r="F1034" s="4" t="s">
        <v>6870</v>
      </c>
      <c r="G1034" s="4" t="s">
        <v>573</v>
      </c>
      <c r="H1034" s="4" t="s">
        <v>130</v>
      </c>
      <c r="I1034" s="10">
        <f t="shared" si="98"/>
        <v>0.822916666666667</v>
      </c>
      <c r="J1034" s="10">
        <f t="shared" si="99"/>
        <v>1.21518987341772</v>
      </c>
      <c r="K1034" s="5" t="s">
        <v>33497</v>
      </c>
      <c r="L1034" s="5" t="s">
        <v>33498</v>
      </c>
      <c r="M1034" s="34">
        <f t="shared" si="97"/>
        <v>4.31193986701359</v>
      </c>
      <c r="N1034" s="34">
        <f t="shared" si="100"/>
        <v>11.781354</v>
      </c>
      <c r="O1034" s="34">
        <f t="shared" si="101"/>
        <v>7.608146</v>
      </c>
      <c r="P1034" s="34">
        <f t="shared" si="102"/>
        <v>0.392384847468991</v>
      </c>
      <c r="Q1034" s="34">
        <f t="shared" si="103"/>
        <v>31.0232</v>
      </c>
      <c r="R1034" s="5" t="s">
        <v>2134</v>
      </c>
      <c r="S1034" s="5" t="s">
        <v>232</v>
      </c>
      <c r="T1034" s="5" t="s">
        <v>9190</v>
      </c>
      <c r="U1034" s="5" t="s">
        <v>29096</v>
      </c>
      <c r="V1034" s="5" t="s">
        <v>1133</v>
      </c>
      <c r="W1034" s="5" t="s">
        <v>24595</v>
      </c>
      <c r="X1034" s="5" t="s">
        <v>21470</v>
      </c>
      <c r="Y1034" s="5">
        <v>0.715</v>
      </c>
      <c r="Z1034" s="25">
        <f t="shared" si="104"/>
        <v>0.715</v>
      </c>
      <c r="AA1034" s="30" t="s">
        <v>11063</v>
      </c>
      <c r="AB1034" s="30" t="s">
        <v>2305</v>
      </c>
      <c r="AC1034" s="30" t="s">
        <v>278</v>
      </c>
      <c r="AD1034" s="5" t="s">
        <v>278</v>
      </c>
      <c r="AE1034" s="28"/>
      <c r="AF1034" s="29">
        <v>1.4142</v>
      </c>
      <c r="AH1034" s="29">
        <v>1006.3966</v>
      </c>
      <c r="AI1034" s="29">
        <v>9.2458</v>
      </c>
      <c r="AJ1034" s="29">
        <v>72.5615</v>
      </c>
      <c r="AK1034" s="29">
        <v>41.095</v>
      </c>
    </row>
    <row r="1035" spans="1:37">
      <c r="A1035" s="13" t="s">
        <v>16115</v>
      </c>
      <c r="B1035" s="4" t="s">
        <v>638</v>
      </c>
      <c r="C1035" s="12" t="s">
        <v>317</v>
      </c>
      <c r="D1035" s="4" t="s">
        <v>255</v>
      </c>
      <c r="E1035" s="4" t="s">
        <v>968</v>
      </c>
      <c r="F1035" s="4" t="s">
        <v>6047</v>
      </c>
      <c r="G1035" s="4" t="s">
        <v>242</v>
      </c>
      <c r="H1035" s="4" t="s">
        <v>66</v>
      </c>
      <c r="I1035" s="10">
        <f t="shared" si="98"/>
        <v>0.81</v>
      </c>
      <c r="J1035" s="10">
        <f t="shared" si="99"/>
        <v>1.23456790123457</v>
      </c>
      <c r="K1035" s="5" t="s">
        <v>33499</v>
      </c>
      <c r="L1035" s="5" t="s">
        <v>33500</v>
      </c>
      <c r="M1035" s="34">
        <f t="shared" si="97"/>
        <v>4.99048346934247</v>
      </c>
      <c r="N1035" s="34">
        <f t="shared" si="100"/>
        <v>10.626982</v>
      </c>
      <c r="O1035" s="34">
        <f t="shared" si="101"/>
        <v>9.614918</v>
      </c>
      <c r="P1035" s="34">
        <f t="shared" si="102"/>
        <v>0.475000765738394</v>
      </c>
      <c r="Q1035" s="34">
        <f t="shared" si="103"/>
        <v>32.38704</v>
      </c>
      <c r="R1035" s="5" t="s">
        <v>988</v>
      </c>
      <c r="S1035" s="5" t="s">
        <v>293</v>
      </c>
      <c r="T1035" s="5" t="s">
        <v>8829</v>
      </c>
      <c r="U1035" s="5" t="s">
        <v>22061</v>
      </c>
      <c r="V1035" s="5" t="s">
        <v>1996</v>
      </c>
      <c r="W1035" s="5" t="s">
        <v>6150</v>
      </c>
      <c r="X1035" s="5" t="s">
        <v>33501</v>
      </c>
      <c r="Y1035" s="5">
        <v>0.733</v>
      </c>
      <c r="Z1035" s="25">
        <f t="shared" si="104"/>
        <v>0.733</v>
      </c>
      <c r="AA1035" s="30" t="s">
        <v>33502</v>
      </c>
      <c r="AB1035" s="30" t="s">
        <v>278</v>
      </c>
      <c r="AC1035" s="30" t="s">
        <v>278</v>
      </c>
      <c r="AD1035" s="5" t="s">
        <v>278</v>
      </c>
      <c r="AE1035" s="28"/>
      <c r="AF1035" s="29">
        <v>1.7268</v>
      </c>
      <c r="AH1035" s="29">
        <v>1006.1475</v>
      </c>
      <c r="AI1035" s="29">
        <v>8.8326</v>
      </c>
      <c r="AJ1035" s="29">
        <v>72.8857</v>
      </c>
      <c r="AK1035" s="29">
        <v>40.5419</v>
      </c>
    </row>
    <row r="1036" spans="1:37">
      <c r="A1036" s="13" t="s">
        <v>16121</v>
      </c>
      <c r="B1036" s="4" t="s">
        <v>159</v>
      </c>
      <c r="C1036" s="12" t="s">
        <v>317</v>
      </c>
      <c r="D1036" s="4" t="s">
        <v>175</v>
      </c>
      <c r="E1036" s="4" t="s">
        <v>206</v>
      </c>
      <c r="F1036" s="4" t="s">
        <v>1343</v>
      </c>
      <c r="G1036" s="4" t="s">
        <v>376</v>
      </c>
      <c r="H1036" s="4" t="s">
        <v>345</v>
      </c>
      <c r="I1036" s="10">
        <f t="shared" si="98"/>
        <v>0.816326530612245</v>
      </c>
      <c r="J1036" s="10">
        <f t="shared" si="99"/>
        <v>1.225</v>
      </c>
      <c r="K1036" s="5" t="s">
        <v>33503</v>
      </c>
      <c r="L1036" s="5" t="s">
        <v>33504</v>
      </c>
      <c r="M1036" s="34">
        <f t="shared" si="97"/>
        <v>4.66580812974958</v>
      </c>
      <c r="N1036" s="34">
        <f t="shared" si="100"/>
        <v>10.274068</v>
      </c>
      <c r="O1036" s="34">
        <f t="shared" si="101"/>
        <v>8.022432</v>
      </c>
      <c r="P1036" s="34">
        <f t="shared" si="102"/>
        <v>0.438468122318476</v>
      </c>
      <c r="Q1036" s="34">
        <f t="shared" si="103"/>
        <v>29.2744</v>
      </c>
      <c r="R1036" s="5" t="s">
        <v>3384</v>
      </c>
      <c r="S1036" s="5" t="s">
        <v>2254</v>
      </c>
      <c r="T1036" s="5" t="s">
        <v>19642</v>
      </c>
      <c r="U1036" s="5" t="s">
        <v>18549</v>
      </c>
      <c r="V1036" s="5" t="s">
        <v>122</v>
      </c>
      <c r="W1036" s="5" t="s">
        <v>9278</v>
      </c>
      <c r="X1036" s="5" t="s">
        <v>33505</v>
      </c>
      <c r="Y1036" s="5">
        <v>0.81</v>
      </c>
      <c r="Z1036" s="25">
        <f t="shared" si="104"/>
        <v>0.81</v>
      </c>
      <c r="AA1036" s="30" t="s">
        <v>33506</v>
      </c>
      <c r="AB1036" s="30" t="s">
        <v>278</v>
      </c>
      <c r="AC1036" s="30" t="s">
        <v>278</v>
      </c>
      <c r="AD1036" s="5" t="s">
        <v>278</v>
      </c>
      <c r="AE1036" s="28"/>
      <c r="AF1036" s="29">
        <v>1.6945</v>
      </c>
      <c r="AH1036" s="29">
        <v>1005.8674</v>
      </c>
      <c r="AI1036" s="29">
        <v>8.3092</v>
      </c>
      <c r="AJ1036" s="29">
        <v>74.07</v>
      </c>
      <c r="AK1036" s="29">
        <v>37.6493</v>
      </c>
    </row>
    <row r="1037" spans="1:37">
      <c r="A1037" s="13" t="s">
        <v>16127</v>
      </c>
      <c r="B1037" s="4" t="s">
        <v>599</v>
      </c>
      <c r="C1037" s="12" t="s">
        <v>317</v>
      </c>
      <c r="D1037" s="4" t="s">
        <v>1346</v>
      </c>
      <c r="E1037" s="4" t="s">
        <v>600</v>
      </c>
      <c r="F1037" s="4" t="s">
        <v>9955</v>
      </c>
      <c r="G1037" s="4" t="s">
        <v>226</v>
      </c>
      <c r="H1037" s="4" t="s">
        <v>778</v>
      </c>
      <c r="I1037" s="10">
        <f t="shared" si="98"/>
        <v>0.807017543859649</v>
      </c>
      <c r="J1037" s="10">
        <f t="shared" si="99"/>
        <v>1.23913043478261</v>
      </c>
      <c r="K1037" s="5" t="s">
        <v>33507</v>
      </c>
      <c r="L1037" s="5" t="s">
        <v>33508</v>
      </c>
      <c r="M1037" s="34">
        <f t="shared" si="97"/>
        <v>5.40754087911549</v>
      </c>
      <c r="N1037" s="34">
        <f t="shared" si="100"/>
        <v>10.687242</v>
      </c>
      <c r="O1037" s="34">
        <f t="shared" si="101"/>
        <v>11.370658</v>
      </c>
      <c r="P1037" s="34">
        <f t="shared" si="102"/>
        <v>0.515491411240417</v>
      </c>
      <c r="Q1037" s="34">
        <f t="shared" si="103"/>
        <v>35.29264</v>
      </c>
      <c r="R1037" s="5" t="s">
        <v>470</v>
      </c>
      <c r="S1037" s="5" t="s">
        <v>742</v>
      </c>
      <c r="T1037" s="5" t="s">
        <v>20682</v>
      </c>
      <c r="U1037" s="5" t="s">
        <v>33509</v>
      </c>
      <c r="V1037" s="5" t="s">
        <v>1985</v>
      </c>
      <c r="W1037" s="5" t="s">
        <v>5407</v>
      </c>
      <c r="X1037" s="5" t="s">
        <v>33510</v>
      </c>
      <c r="Y1037" s="5">
        <v>0.759</v>
      </c>
      <c r="Z1037" s="25">
        <f t="shared" si="104"/>
        <v>0.759</v>
      </c>
      <c r="AA1037" s="30" t="s">
        <v>33511</v>
      </c>
      <c r="AB1037" s="30" t="s">
        <v>278</v>
      </c>
      <c r="AC1037" s="30" t="s">
        <v>278</v>
      </c>
      <c r="AD1037" s="5" t="s">
        <v>278</v>
      </c>
      <c r="AE1037" s="28"/>
      <c r="AF1037" s="29">
        <v>1.5834</v>
      </c>
      <c r="AH1037" s="29">
        <v>1005.3943</v>
      </c>
      <c r="AI1037" s="29">
        <v>7.5067</v>
      </c>
      <c r="AJ1037" s="29">
        <v>77.2842</v>
      </c>
      <c r="AK1037" s="29">
        <v>44.2314</v>
      </c>
    </row>
    <row r="1038" spans="1:37">
      <c r="A1038" s="13" t="s">
        <v>16133</v>
      </c>
      <c r="B1038" s="4" t="s">
        <v>532</v>
      </c>
      <c r="C1038" s="12" t="s">
        <v>317</v>
      </c>
      <c r="D1038" s="4" t="s">
        <v>519</v>
      </c>
      <c r="E1038" s="4" t="s">
        <v>1307</v>
      </c>
      <c r="F1038" s="4" t="s">
        <v>2502</v>
      </c>
      <c r="G1038" s="4" t="s">
        <v>226</v>
      </c>
      <c r="H1038" s="4" t="s">
        <v>393</v>
      </c>
      <c r="I1038" s="10">
        <f t="shared" si="98"/>
        <v>0.827868852459016</v>
      </c>
      <c r="J1038" s="10">
        <f t="shared" si="99"/>
        <v>1.20792079207921</v>
      </c>
      <c r="K1038" s="5" t="s">
        <v>33512</v>
      </c>
      <c r="L1038" s="5" t="s">
        <v>33513</v>
      </c>
      <c r="M1038" s="34">
        <f t="shared" si="97"/>
        <v>5.95427149445231</v>
      </c>
      <c r="N1038" s="34">
        <f t="shared" si="100"/>
        <v>11.476124</v>
      </c>
      <c r="O1038" s="34">
        <f t="shared" si="101"/>
        <v>14.604776</v>
      </c>
      <c r="P1038" s="34">
        <f t="shared" si="102"/>
        <v>0.559979755299855</v>
      </c>
      <c r="Q1038" s="34">
        <f t="shared" si="103"/>
        <v>41.72944</v>
      </c>
      <c r="R1038" s="5" t="s">
        <v>498</v>
      </c>
      <c r="S1038" s="5" t="s">
        <v>1287</v>
      </c>
      <c r="T1038" s="5" t="s">
        <v>3401</v>
      </c>
      <c r="U1038" s="5" t="s">
        <v>29233</v>
      </c>
      <c r="V1038" s="5" t="s">
        <v>414</v>
      </c>
      <c r="W1038" s="5" t="s">
        <v>32606</v>
      </c>
      <c r="X1038" s="5" t="s">
        <v>2057</v>
      </c>
      <c r="Y1038" s="5">
        <v>0.754</v>
      </c>
      <c r="Z1038" s="25">
        <f t="shared" si="104"/>
        <v>0.754</v>
      </c>
      <c r="AA1038" s="30" t="s">
        <v>33514</v>
      </c>
      <c r="AB1038" s="30" t="s">
        <v>278</v>
      </c>
      <c r="AC1038" s="30" t="s">
        <v>278</v>
      </c>
      <c r="AD1038" s="5" t="s">
        <v>278</v>
      </c>
      <c r="AE1038" s="28"/>
      <c r="AF1038" s="29">
        <v>1.8463</v>
      </c>
      <c r="AH1038" s="29">
        <v>1005.051</v>
      </c>
      <c r="AI1038" s="29">
        <v>6.9299</v>
      </c>
      <c r="AJ1038" s="29">
        <v>79.3441</v>
      </c>
      <c r="AK1038" s="29">
        <v>37.834</v>
      </c>
    </row>
    <row r="1039" spans="1:37">
      <c r="A1039" s="13" t="s">
        <v>16136</v>
      </c>
      <c r="B1039" s="4" t="s">
        <v>342</v>
      </c>
      <c r="C1039" s="12" t="s">
        <v>99</v>
      </c>
      <c r="D1039" s="4" t="s">
        <v>1747</v>
      </c>
      <c r="E1039" s="4" t="s">
        <v>175</v>
      </c>
      <c r="F1039" s="4" t="s">
        <v>4485</v>
      </c>
      <c r="G1039" s="4" t="s">
        <v>208</v>
      </c>
      <c r="H1039" s="4" t="s">
        <v>209</v>
      </c>
      <c r="I1039" s="10">
        <f t="shared" si="98"/>
        <v>0.830508474576271</v>
      </c>
      <c r="J1039" s="10">
        <f t="shared" si="99"/>
        <v>1.20408163265306</v>
      </c>
      <c r="K1039" s="5" t="s">
        <v>33515</v>
      </c>
      <c r="L1039" s="5" t="s">
        <v>33516</v>
      </c>
      <c r="M1039" s="34">
        <f t="shared" si="97"/>
        <v>5.78111517538923</v>
      </c>
      <c r="N1039" s="34">
        <f t="shared" si="100"/>
        <v>11.173776</v>
      </c>
      <c r="O1039" s="34">
        <f t="shared" si="101"/>
        <v>13.481524</v>
      </c>
      <c r="P1039" s="34">
        <f t="shared" si="102"/>
        <v>0.546800241733015</v>
      </c>
      <c r="Q1039" s="34">
        <f t="shared" si="103"/>
        <v>39.44848</v>
      </c>
      <c r="R1039" s="5" t="s">
        <v>167</v>
      </c>
      <c r="S1039" s="5" t="s">
        <v>427</v>
      </c>
      <c r="T1039" s="5" t="s">
        <v>9627</v>
      </c>
      <c r="U1039" s="5" t="s">
        <v>33517</v>
      </c>
      <c r="V1039" s="5" t="s">
        <v>611</v>
      </c>
      <c r="W1039" s="5" t="s">
        <v>24724</v>
      </c>
      <c r="X1039" s="5" t="s">
        <v>2346</v>
      </c>
      <c r="Y1039" s="5">
        <v>0.741</v>
      </c>
      <c r="Z1039" s="25">
        <f t="shared" si="104"/>
        <v>0.741</v>
      </c>
      <c r="AA1039" s="30" t="s">
        <v>33518</v>
      </c>
      <c r="AB1039" s="30" t="s">
        <v>482</v>
      </c>
      <c r="AC1039" s="30" t="s">
        <v>278</v>
      </c>
      <c r="AD1039" s="5" t="s">
        <v>278</v>
      </c>
      <c r="AE1039" s="28"/>
      <c r="AF1039" s="29">
        <v>1.9912</v>
      </c>
      <c r="AH1039" s="29">
        <v>1004.8317</v>
      </c>
      <c r="AI1039" s="29">
        <v>6.5593</v>
      </c>
      <c r="AJ1039" s="29">
        <v>80.9599</v>
      </c>
      <c r="AK1039" s="29">
        <v>43.2086</v>
      </c>
    </row>
    <row r="1040" spans="1:37">
      <c r="A1040" s="13" t="s">
        <v>16141</v>
      </c>
      <c r="B1040" s="4" t="s">
        <v>177</v>
      </c>
      <c r="C1040" s="12" t="s">
        <v>99</v>
      </c>
      <c r="D1040" s="4" t="s">
        <v>2211</v>
      </c>
      <c r="E1040" s="4" t="s">
        <v>1433</v>
      </c>
      <c r="F1040" s="4" t="s">
        <v>4778</v>
      </c>
      <c r="G1040" s="4" t="s">
        <v>226</v>
      </c>
      <c r="H1040" s="4" t="s">
        <v>476</v>
      </c>
      <c r="I1040" s="10">
        <f t="shared" si="98"/>
        <v>0.803418803418803</v>
      </c>
      <c r="J1040" s="10">
        <f t="shared" si="99"/>
        <v>1.24468085106383</v>
      </c>
      <c r="K1040" s="5" t="s">
        <v>33519</v>
      </c>
      <c r="L1040" s="5" t="s">
        <v>33520</v>
      </c>
      <c r="M1040" s="34">
        <f t="shared" si="97"/>
        <v>5.68529308529308</v>
      </c>
      <c r="N1040" s="34">
        <f t="shared" si="100"/>
        <v>11.19657</v>
      </c>
      <c r="O1040" s="34">
        <f t="shared" si="101"/>
        <v>13.09953</v>
      </c>
      <c r="P1040" s="34">
        <f t="shared" si="102"/>
        <v>0.539161840789262</v>
      </c>
      <c r="Q1040" s="34">
        <f t="shared" si="103"/>
        <v>38.87376</v>
      </c>
      <c r="R1040" s="5" t="s">
        <v>1264</v>
      </c>
      <c r="S1040" s="5" t="s">
        <v>1891</v>
      </c>
      <c r="T1040" s="5" t="s">
        <v>5898</v>
      </c>
      <c r="U1040" s="5" t="s">
        <v>23427</v>
      </c>
      <c r="V1040" s="5" t="s">
        <v>687</v>
      </c>
      <c r="W1040" s="5" t="s">
        <v>7364</v>
      </c>
      <c r="X1040" s="5" t="s">
        <v>33521</v>
      </c>
      <c r="Y1040" s="5">
        <v>0.713</v>
      </c>
      <c r="Z1040" s="25">
        <f t="shared" si="104"/>
        <v>0.713</v>
      </c>
      <c r="AA1040" s="30" t="s">
        <v>33522</v>
      </c>
      <c r="AB1040" s="30" t="s">
        <v>278</v>
      </c>
      <c r="AC1040" s="30" t="s">
        <v>278</v>
      </c>
      <c r="AD1040" s="5" t="s">
        <v>278</v>
      </c>
      <c r="AE1040" s="28"/>
      <c r="AF1040" s="29">
        <v>2.6702</v>
      </c>
      <c r="AH1040" s="29">
        <v>1004.615</v>
      </c>
      <c r="AI1040" s="29">
        <v>6.3324</v>
      </c>
      <c r="AJ1040" s="29">
        <v>82.2226</v>
      </c>
      <c r="AK1040" s="29">
        <v>40.2293</v>
      </c>
    </row>
    <row r="1041" spans="1:37">
      <c r="A1041" s="13" t="s">
        <v>16148</v>
      </c>
      <c r="B1041" s="4" t="s">
        <v>177</v>
      </c>
      <c r="C1041" s="12" t="s">
        <v>99</v>
      </c>
      <c r="D1041" s="4" t="s">
        <v>1747</v>
      </c>
      <c r="E1041" s="4" t="s">
        <v>1433</v>
      </c>
      <c r="F1041" s="4" t="s">
        <v>4778</v>
      </c>
      <c r="G1041" s="4" t="s">
        <v>34</v>
      </c>
      <c r="H1041" s="4" t="s">
        <v>32</v>
      </c>
      <c r="I1041" s="10">
        <f t="shared" si="98"/>
        <v>0.796610169491525</v>
      </c>
      <c r="J1041" s="10">
        <f t="shared" si="99"/>
        <v>1.25531914893617</v>
      </c>
      <c r="K1041" s="5" t="s">
        <v>33523</v>
      </c>
      <c r="L1041" s="5" t="s">
        <v>20566</v>
      </c>
      <c r="M1041" s="34">
        <f t="shared" si="97"/>
        <v>6.14240379810095</v>
      </c>
      <c r="N1041" s="34">
        <f t="shared" si="100"/>
        <v>10.48524</v>
      </c>
      <c r="O1041" s="34">
        <f t="shared" si="101"/>
        <v>14.09666</v>
      </c>
      <c r="P1041" s="34">
        <f t="shared" si="102"/>
        <v>0.573456893079868</v>
      </c>
      <c r="Q1041" s="34">
        <f t="shared" si="103"/>
        <v>39.33104</v>
      </c>
      <c r="R1041" s="5" t="s">
        <v>310</v>
      </c>
      <c r="S1041" s="5" t="s">
        <v>4187</v>
      </c>
      <c r="T1041" s="5" t="s">
        <v>11832</v>
      </c>
      <c r="U1041" s="5" t="s">
        <v>15144</v>
      </c>
      <c r="V1041" s="5" t="s">
        <v>55</v>
      </c>
      <c r="W1041" s="5" t="s">
        <v>27586</v>
      </c>
      <c r="X1041" s="5" t="s">
        <v>21703</v>
      </c>
      <c r="Y1041" s="5">
        <v>0.668</v>
      </c>
      <c r="Z1041" s="25">
        <f t="shared" si="104"/>
        <v>0.668</v>
      </c>
      <c r="AA1041" s="30" t="s">
        <v>33524</v>
      </c>
      <c r="AB1041" s="30" t="s">
        <v>278</v>
      </c>
      <c r="AC1041" s="30" t="s">
        <v>278</v>
      </c>
      <c r="AD1041" s="5" t="s">
        <v>278</v>
      </c>
      <c r="AE1041" s="28"/>
      <c r="AF1041" s="29">
        <v>1.8974</v>
      </c>
      <c r="AH1041" s="29">
        <v>1005.0008</v>
      </c>
      <c r="AI1041" s="29">
        <v>6.0258</v>
      </c>
      <c r="AJ1041" s="29">
        <v>83.6608</v>
      </c>
      <c r="AK1041" s="29">
        <v>40.4158</v>
      </c>
    </row>
    <row r="1042" spans="1:37">
      <c r="A1042" s="13" t="s">
        <v>16155</v>
      </c>
      <c r="B1042" s="4" t="s">
        <v>519</v>
      </c>
      <c r="C1042" s="12" t="s">
        <v>99</v>
      </c>
      <c r="D1042" s="4" t="s">
        <v>2211</v>
      </c>
      <c r="E1042" s="4" t="s">
        <v>2298</v>
      </c>
      <c r="F1042" s="4" t="s">
        <v>915</v>
      </c>
      <c r="G1042" s="4" t="s">
        <v>344</v>
      </c>
      <c r="H1042" s="4" t="s">
        <v>603</v>
      </c>
      <c r="I1042" s="10">
        <f t="shared" si="98"/>
        <v>0.794871794871795</v>
      </c>
      <c r="J1042" s="10">
        <f t="shared" si="99"/>
        <v>1.25806451612903</v>
      </c>
      <c r="K1042" s="5" t="s">
        <v>33525</v>
      </c>
      <c r="L1042" s="5" t="s">
        <v>33526</v>
      </c>
      <c r="M1042" s="34">
        <f t="shared" ref="M1042:M1105" si="105">IF(COUNTBLANK(K1042)+COUNTBLANK(L1042)&gt;0,"",K1042/L1042)</f>
        <v>6.56917017228906</v>
      </c>
      <c r="N1042" s="34">
        <f t="shared" si="100"/>
        <v>9.778102</v>
      </c>
      <c r="O1042" s="34">
        <f t="shared" si="101"/>
        <v>14.738698</v>
      </c>
      <c r="P1042" s="34">
        <f t="shared" si="102"/>
        <v>0.601167281211251</v>
      </c>
      <c r="Q1042" s="34">
        <f t="shared" si="103"/>
        <v>39.22688</v>
      </c>
      <c r="R1042" s="5" t="s">
        <v>1084</v>
      </c>
      <c r="S1042" s="5" t="s">
        <v>40</v>
      </c>
      <c r="T1042" s="5" t="s">
        <v>892</v>
      </c>
      <c r="U1042" s="5" t="s">
        <v>33527</v>
      </c>
      <c r="V1042" s="5" t="s">
        <v>151</v>
      </c>
      <c r="W1042" s="5" t="s">
        <v>33528</v>
      </c>
      <c r="X1042" s="5" t="s">
        <v>33529</v>
      </c>
      <c r="Y1042" s="5">
        <v>0.797</v>
      </c>
      <c r="Z1042" s="25">
        <f t="shared" si="104"/>
        <v>0.797</v>
      </c>
      <c r="AA1042" s="30" t="s">
        <v>33530</v>
      </c>
      <c r="AB1042" s="30" t="s">
        <v>278</v>
      </c>
      <c r="AC1042" s="30" t="s">
        <v>278</v>
      </c>
      <c r="AD1042" s="5" t="s">
        <v>278</v>
      </c>
      <c r="AE1042" s="28"/>
      <c r="AF1042" s="29">
        <v>1.2354</v>
      </c>
      <c r="AH1042" s="29">
        <v>1005.4375</v>
      </c>
      <c r="AI1042" s="29">
        <v>7.3684</v>
      </c>
      <c r="AJ1042" s="29">
        <v>81.5534</v>
      </c>
      <c r="AK1042" s="29">
        <v>36.0586</v>
      </c>
    </row>
    <row r="1043" spans="1:37">
      <c r="A1043" s="13" t="s">
        <v>16159</v>
      </c>
      <c r="B1043" s="4" t="s">
        <v>4241</v>
      </c>
      <c r="C1043" s="12" t="s">
        <v>317</v>
      </c>
      <c r="D1043" s="4" t="s">
        <v>285</v>
      </c>
      <c r="E1043" s="4" t="s">
        <v>131</v>
      </c>
      <c r="F1043" s="4" t="s">
        <v>1004</v>
      </c>
      <c r="G1043" s="4" t="s">
        <v>302</v>
      </c>
      <c r="H1043" s="4" t="s">
        <v>603</v>
      </c>
      <c r="I1043" s="10">
        <f t="shared" si="98"/>
        <v>0.852941176470588</v>
      </c>
      <c r="J1043" s="10">
        <f t="shared" si="99"/>
        <v>1.17241379310345</v>
      </c>
      <c r="K1043" s="5" t="s">
        <v>33531</v>
      </c>
      <c r="L1043" s="5" t="s">
        <v>33532</v>
      </c>
      <c r="M1043" s="34">
        <f t="shared" si="105"/>
        <v>5.84228637939323</v>
      </c>
      <c r="N1043" s="34">
        <f t="shared" si="100"/>
        <v>10.354502</v>
      </c>
      <c r="O1043" s="34">
        <f t="shared" si="101"/>
        <v>12.734798</v>
      </c>
      <c r="P1043" s="34">
        <f t="shared" si="102"/>
        <v>0.551545434465315</v>
      </c>
      <c r="Q1043" s="34">
        <f t="shared" si="103"/>
        <v>36.94288</v>
      </c>
      <c r="R1043" s="5" t="s">
        <v>1133</v>
      </c>
      <c r="S1043" s="5" t="s">
        <v>2208</v>
      </c>
      <c r="T1043" s="5" t="s">
        <v>3357</v>
      </c>
      <c r="U1043" s="5" t="s">
        <v>10011</v>
      </c>
      <c r="V1043" s="5" t="s">
        <v>1026</v>
      </c>
      <c r="W1043" s="5" t="s">
        <v>22936</v>
      </c>
      <c r="X1043" s="5" t="s">
        <v>15766</v>
      </c>
      <c r="Y1043" s="5">
        <v>0.876</v>
      </c>
      <c r="Z1043" s="25">
        <f t="shared" si="104"/>
        <v>0.876</v>
      </c>
      <c r="AA1043" s="30" t="s">
        <v>33533</v>
      </c>
      <c r="AB1043" s="30" t="s">
        <v>278</v>
      </c>
      <c r="AC1043" s="30" t="s">
        <v>278</v>
      </c>
      <c r="AD1043" s="5" t="s">
        <v>278</v>
      </c>
      <c r="AE1043" s="28"/>
      <c r="AF1043" s="29">
        <v>2.1649</v>
      </c>
      <c r="AH1043" s="29">
        <v>1005.3834</v>
      </c>
      <c r="AI1043" s="29">
        <v>10.8434</v>
      </c>
      <c r="AJ1043" s="29">
        <v>73.1816</v>
      </c>
      <c r="AK1043" s="29">
        <v>90.3035</v>
      </c>
    </row>
    <row r="1044" spans="1:37">
      <c r="A1044" s="13" t="s">
        <v>16164</v>
      </c>
      <c r="B1044" s="4" t="s">
        <v>655</v>
      </c>
      <c r="C1044" s="12" t="s">
        <v>68</v>
      </c>
      <c r="D1044" s="4" t="s">
        <v>65</v>
      </c>
      <c r="E1044" s="4" t="s">
        <v>574</v>
      </c>
      <c r="F1044" s="4" t="s">
        <v>633</v>
      </c>
      <c r="G1044" s="4" t="s">
        <v>191</v>
      </c>
      <c r="H1044" s="4" t="s">
        <v>66</v>
      </c>
      <c r="I1044" s="10">
        <f t="shared" si="98"/>
        <v>0.853333333333333</v>
      </c>
      <c r="J1044" s="10">
        <f t="shared" si="99"/>
        <v>1.171875</v>
      </c>
      <c r="K1044" s="5" t="s">
        <v>33534</v>
      </c>
      <c r="L1044" s="5" t="s">
        <v>33535</v>
      </c>
      <c r="M1044" s="34">
        <f t="shared" si="105"/>
        <v>4.96300601551829</v>
      </c>
      <c r="N1044" s="34">
        <f t="shared" si="100"/>
        <v>9.015682</v>
      </c>
      <c r="O1044" s="34">
        <f t="shared" si="101"/>
        <v>8.062518</v>
      </c>
      <c r="P1044" s="34">
        <f t="shared" si="102"/>
        <v>0.472094131700062</v>
      </c>
      <c r="Q1044" s="34">
        <f t="shared" si="103"/>
        <v>27.32512</v>
      </c>
      <c r="R1044" s="5" t="s">
        <v>483</v>
      </c>
      <c r="S1044" s="5" t="s">
        <v>1667</v>
      </c>
      <c r="T1044" s="5" t="s">
        <v>6851</v>
      </c>
      <c r="U1044" s="5" t="s">
        <v>33536</v>
      </c>
      <c r="V1044" s="5" t="s">
        <v>1037</v>
      </c>
      <c r="W1044" s="5" t="s">
        <v>18518</v>
      </c>
      <c r="X1044" s="5" t="s">
        <v>27032</v>
      </c>
      <c r="Y1044" s="5">
        <v>0.729</v>
      </c>
      <c r="Z1044" s="25">
        <f t="shared" si="104"/>
        <v>0.729</v>
      </c>
      <c r="AA1044" s="30" t="s">
        <v>33537</v>
      </c>
      <c r="AB1044" s="30" t="s">
        <v>278</v>
      </c>
      <c r="AC1044" s="30" t="s">
        <v>278</v>
      </c>
      <c r="AD1044" s="5" t="s">
        <v>278</v>
      </c>
      <c r="AE1044" s="28"/>
      <c r="AF1044" s="29">
        <v>3.1416</v>
      </c>
      <c r="AH1044" s="29">
        <v>1004.9766</v>
      </c>
      <c r="AI1044" s="29">
        <v>12.7091</v>
      </c>
      <c r="AJ1044" s="29">
        <v>67.1126</v>
      </c>
      <c r="AK1044" s="29">
        <v>89.8381</v>
      </c>
    </row>
    <row r="1045" spans="1:37">
      <c r="A1045" s="13" t="s">
        <v>16170</v>
      </c>
      <c r="B1045" s="4" t="s">
        <v>129</v>
      </c>
      <c r="C1045" s="12" t="s">
        <v>160</v>
      </c>
      <c r="D1045" s="4" t="s">
        <v>207</v>
      </c>
      <c r="E1045" s="4" t="s">
        <v>66</v>
      </c>
      <c r="F1045" s="4" t="s">
        <v>978</v>
      </c>
      <c r="G1045" s="4" t="s">
        <v>942</v>
      </c>
      <c r="H1045" s="4" t="s">
        <v>63</v>
      </c>
      <c r="I1045" s="10">
        <f t="shared" si="98"/>
        <v>0.847457627118644</v>
      </c>
      <c r="J1045" s="10">
        <f t="shared" si="99"/>
        <v>1.18</v>
      </c>
      <c r="K1045" s="5" t="s">
        <v>33538</v>
      </c>
      <c r="L1045" s="5" t="s">
        <v>33539</v>
      </c>
      <c r="M1045" s="34">
        <f t="shared" si="105"/>
        <v>5.11773396935286</v>
      </c>
      <c r="N1045" s="34">
        <f t="shared" si="100"/>
        <v>6.206518</v>
      </c>
      <c r="O1045" s="34">
        <f t="shared" si="101"/>
        <v>5.916882</v>
      </c>
      <c r="P1045" s="34">
        <f t="shared" si="102"/>
        <v>0.488054671131861</v>
      </c>
      <c r="Q1045" s="34">
        <f t="shared" si="103"/>
        <v>19.39744</v>
      </c>
      <c r="R1045" s="5" t="s">
        <v>961</v>
      </c>
      <c r="S1045" s="5" t="s">
        <v>662</v>
      </c>
      <c r="T1045" s="5" t="s">
        <v>8701</v>
      </c>
      <c r="U1045" s="5" t="s">
        <v>15581</v>
      </c>
      <c r="V1045" s="5" t="s">
        <v>913</v>
      </c>
      <c r="W1045" s="5" t="s">
        <v>33540</v>
      </c>
      <c r="X1045" s="5" t="s">
        <v>17741</v>
      </c>
      <c r="Y1045" s="5">
        <v>0.641</v>
      </c>
      <c r="Z1045" s="25">
        <f t="shared" si="104"/>
        <v>0.641</v>
      </c>
      <c r="AA1045" s="30" t="s">
        <v>33541</v>
      </c>
      <c r="AB1045" s="30" t="s">
        <v>1710</v>
      </c>
      <c r="AC1045" s="30" t="s">
        <v>278</v>
      </c>
      <c r="AD1045" s="5" t="s">
        <v>278</v>
      </c>
      <c r="AE1045" s="28"/>
      <c r="AF1045" s="29">
        <v>3.7032</v>
      </c>
      <c r="AH1045" s="29">
        <v>1004.2999</v>
      </c>
      <c r="AI1045" s="29">
        <v>14.3225</v>
      </c>
      <c r="AJ1045" s="29">
        <v>62.3475</v>
      </c>
      <c r="AK1045" s="29">
        <v>93.6441</v>
      </c>
    </row>
    <row r="1046" spans="1:37">
      <c r="A1046" s="13" t="s">
        <v>16176</v>
      </c>
      <c r="B1046" s="4" t="s">
        <v>238</v>
      </c>
      <c r="C1046" s="12" t="s">
        <v>160</v>
      </c>
      <c r="D1046" s="4" t="s">
        <v>143</v>
      </c>
      <c r="E1046" s="4" t="s">
        <v>83</v>
      </c>
      <c r="F1046" s="4" t="s">
        <v>10525</v>
      </c>
      <c r="G1046" s="4" t="s">
        <v>942</v>
      </c>
      <c r="H1046" s="4" t="s">
        <v>940</v>
      </c>
      <c r="I1046" s="10">
        <f t="shared" si="98"/>
        <v>0.839285714285714</v>
      </c>
      <c r="J1046" s="10">
        <f t="shared" si="99"/>
        <v>1.19148936170213</v>
      </c>
      <c r="K1046" s="5" t="s">
        <v>33542</v>
      </c>
      <c r="L1046" s="5" t="s">
        <v>33543</v>
      </c>
      <c r="M1046" s="34">
        <f t="shared" si="105"/>
        <v>4.54172262349824</v>
      </c>
      <c r="N1046" s="34">
        <f t="shared" si="100"/>
        <v>7.218362</v>
      </c>
      <c r="O1046" s="34">
        <f t="shared" si="101"/>
        <v>5.294538</v>
      </c>
      <c r="P1046" s="34">
        <f t="shared" si="102"/>
        <v>0.423126373582463</v>
      </c>
      <c r="Q1046" s="34">
        <f t="shared" si="103"/>
        <v>20.02064</v>
      </c>
      <c r="R1046" s="5" t="s">
        <v>59</v>
      </c>
      <c r="S1046" s="5" t="s">
        <v>4187</v>
      </c>
      <c r="T1046" s="5" t="s">
        <v>7274</v>
      </c>
      <c r="U1046" s="5" t="s">
        <v>32245</v>
      </c>
      <c r="V1046" s="5" t="s">
        <v>2192</v>
      </c>
      <c r="W1046" s="5" t="s">
        <v>33544</v>
      </c>
      <c r="X1046" s="5" t="s">
        <v>33545</v>
      </c>
      <c r="Y1046" s="5">
        <v>0.632</v>
      </c>
      <c r="Z1046" s="25">
        <f t="shared" si="104"/>
        <v>0.632</v>
      </c>
      <c r="AA1046" s="30" t="s">
        <v>33546</v>
      </c>
      <c r="AB1046" s="30" t="s">
        <v>2486</v>
      </c>
      <c r="AC1046" s="30" t="s">
        <v>278</v>
      </c>
      <c r="AD1046" s="5" t="s">
        <v>278</v>
      </c>
      <c r="AE1046" s="28"/>
      <c r="AF1046" s="29">
        <v>4.32</v>
      </c>
      <c r="AH1046" s="29">
        <v>1003.4484</v>
      </c>
      <c r="AI1046" s="29">
        <v>15.9402</v>
      </c>
      <c r="AJ1046" s="29">
        <v>58.1226</v>
      </c>
      <c r="AK1046" s="29">
        <v>88.0527</v>
      </c>
    </row>
    <row r="1047" spans="1:37">
      <c r="A1047" s="13" t="s">
        <v>16182</v>
      </c>
      <c r="B1047" s="4" t="s">
        <v>28</v>
      </c>
      <c r="C1047" s="12" t="s">
        <v>160</v>
      </c>
      <c r="D1047" s="4" t="s">
        <v>1088</v>
      </c>
      <c r="E1047" s="4" t="s">
        <v>192</v>
      </c>
      <c r="F1047" s="4" t="s">
        <v>1329</v>
      </c>
      <c r="G1047" s="4" t="s">
        <v>942</v>
      </c>
      <c r="H1047" s="4" t="s">
        <v>954</v>
      </c>
      <c r="I1047" s="10">
        <f t="shared" si="98"/>
        <v>0.836363636363636</v>
      </c>
      <c r="J1047" s="10">
        <f t="shared" si="99"/>
        <v>1.19565217391304</v>
      </c>
      <c r="K1047" s="5" t="s">
        <v>269</v>
      </c>
      <c r="L1047" s="5" t="s">
        <v>269</v>
      </c>
      <c r="M1047" s="34" t="e">
        <f t="shared" si="105"/>
        <v>#VALUE!</v>
      </c>
      <c r="N1047" s="34" t="e">
        <f t="shared" si="100"/>
        <v>#VALUE!</v>
      </c>
      <c r="O1047" s="34" t="e">
        <f t="shared" si="101"/>
        <v>#VALUE!</v>
      </c>
      <c r="P1047" s="34" t="e">
        <f t="shared" si="102"/>
        <v>#VALUE!</v>
      </c>
      <c r="Q1047" s="34" t="e">
        <f t="shared" si="103"/>
        <v>#VALUE!</v>
      </c>
      <c r="R1047" s="5" t="s">
        <v>269</v>
      </c>
      <c r="S1047" s="5" t="s">
        <v>269</v>
      </c>
      <c r="T1047" s="5" t="s">
        <v>269</v>
      </c>
      <c r="U1047" s="5" t="s">
        <v>269</v>
      </c>
      <c r="V1047" s="5" t="s">
        <v>269</v>
      </c>
      <c r="W1047" s="5" t="s">
        <v>269</v>
      </c>
      <c r="X1047" s="5" t="s">
        <v>269</v>
      </c>
      <c r="Y1047" s="5" t="s">
        <v>269</v>
      </c>
      <c r="Z1047" s="25">
        <f t="shared" si="104"/>
        <v>0</v>
      </c>
      <c r="AA1047" s="30" t="s">
        <v>269</v>
      </c>
      <c r="AB1047" s="30" t="s">
        <v>269</v>
      </c>
      <c r="AC1047" s="30" t="s">
        <v>269</v>
      </c>
      <c r="AD1047" s="5" t="s">
        <v>269</v>
      </c>
      <c r="AE1047" s="28"/>
      <c r="AF1047" s="29">
        <v>3.5212</v>
      </c>
      <c r="AH1047" s="29">
        <v>1002.3141</v>
      </c>
      <c r="AI1047" s="29">
        <v>17.4825</v>
      </c>
      <c r="AJ1047" s="29">
        <v>53.1542</v>
      </c>
      <c r="AK1047" s="29">
        <v>64.2907</v>
      </c>
    </row>
    <row r="1048" spans="1:37">
      <c r="A1048" s="13" t="s">
        <v>16188</v>
      </c>
      <c r="B1048" s="4" t="s">
        <v>393</v>
      </c>
      <c r="C1048" s="12" t="s">
        <v>160</v>
      </c>
      <c r="D1048" s="4" t="s">
        <v>113</v>
      </c>
      <c r="E1048" s="4" t="s">
        <v>81</v>
      </c>
      <c r="F1048" s="4" t="s">
        <v>10486</v>
      </c>
      <c r="G1048" s="4" t="s">
        <v>1737</v>
      </c>
      <c r="H1048" s="4" t="s">
        <v>2687</v>
      </c>
      <c r="I1048" s="10">
        <f t="shared" si="98"/>
        <v>0.829268292682927</v>
      </c>
      <c r="J1048" s="10">
        <f t="shared" si="99"/>
        <v>1.20588235294118</v>
      </c>
      <c r="K1048" s="5" t="s">
        <v>33547</v>
      </c>
      <c r="L1048" s="5" t="s">
        <v>33548</v>
      </c>
      <c r="M1048" s="34">
        <f t="shared" si="105"/>
        <v>5.13928165122704</v>
      </c>
      <c r="N1048" s="34">
        <f t="shared" si="100"/>
        <v>4.836258</v>
      </c>
      <c r="O1048" s="34">
        <f t="shared" si="101"/>
        <v>4.650342</v>
      </c>
      <c r="P1048" s="34">
        <f t="shared" si="102"/>
        <v>0.490201125798495</v>
      </c>
      <c r="Q1048" s="34">
        <f t="shared" si="103"/>
        <v>15.17856</v>
      </c>
      <c r="R1048" s="5" t="s">
        <v>936</v>
      </c>
      <c r="S1048" s="5" t="s">
        <v>1533</v>
      </c>
      <c r="T1048" s="5" t="s">
        <v>6811</v>
      </c>
      <c r="U1048" s="5" t="s">
        <v>22214</v>
      </c>
      <c r="V1048" s="5" t="s">
        <v>2802</v>
      </c>
      <c r="W1048" s="5" t="s">
        <v>9413</v>
      </c>
      <c r="X1048" s="5" t="s">
        <v>30572</v>
      </c>
      <c r="Y1048" s="5">
        <v>0.527</v>
      </c>
      <c r="Z1048" s="25">
        <f t="shared" si="104"/>
        <v>0.527</v>
      </c>
      <c r="AA1048" s="30" t="s">
        <v>33549</v>
      </c>
      <c r="AB1048" s="30" t="s">
        <v>3629</v>
      </c>
      <c r="AC1048" s="30" t="s">
        <v>278</v>
      </c>
      <c r="AD1048" s="5" t="s">
        <v>278</v>
      </c>
      <c r="AE1048" s="28"/>
      <c r="AF1048" s="29">
        <v>3.015</v>
      </c>
      <c r="AH1048" s="29">
        <v>1001.2601</v>
      </c>
      <c r="AI1048" s="29">
        <v>18.51</v>
      </c>
      <c r="AJ1048" s="29">
        <v>48.7568</v>
      </c>
      <c r="AK1048" s="29">
        <v>64.7393</v>
      </c>
    </row>
    <row r="1049" spans="1:37">
      <c r="A1049" s="13" t="s">
        <v>16193</v>
      </c>
      <c r="B1049" s="4" t="s">
        <v>393</v>
      </c>
      <c r="C1049" s="12" t="s">
        <v>68</v>
      </c>
      <c r="D1049" s="4" t="s">
        <v>145</v>
      </c>
      <c r="E1049" s="4" t="s">
        <v>81</v>
      </c>
      <c r="F1049" s="4" t="s">
        <v>602</v>
      </c>
      <c r="G1049" s="4" t="s">
        <v>50</v>
      </c>
      <c r="H1049" s="4" t="s">
        <v>189</v>
      </c>
      <c r="I1049" s="10">
        <f t="shared" si="98"/>
        <v>0.85</v>
      </c>
      <c r="J1049" s="10">
        <f t="shared" si="99"/>
        <v>1.17647058823529</v>
      </c>
      <c r="K1049" s="5" t="s">
        <v>33550</v>
      </c>
      <c r="L1049" s="5" t="s">
        <v>33551</v>
      </c>
      <c r="M1049" s="34">
        <f t="shared" si="105"/>
        <v>4.83862608887419</v>
      </c>
      <c r="N1049" s="34">
        <f t="shared" si="100"/>
        <v>4.752156</v>
      </c>
      <c r="O1049" s="34">
        <f t="shared" si="101"/>
        <v>4.024144</v>
      </c>
      <c r="P1049" s="34">
        <f t="shared" si="102"/>
        <v>0.458523979353486</v>
      </c>
      <c r="Q1049" s="34">
        <f t="shared" si="103"/>
        <v>14.04208</v>
      </c>
      <c r="R1049" s="5" t="s">
        <v>370</v>
      </c>
      <c r="S1049" s="5" t="s">
        <v>308</v>
      </c>
      <c r="T1049" s="5" t="s">
        <v>2555</v>
      </c>
      <c r="U1049" s="5" t="s">
        <v>8448</v>
      </c>
      <c r="V1049" s="5" t="s">
        <v>1476</v>
      </c>
      <c r="W1049" s="5" t="s">
        <v>33552</v>
      </c>
      <c r="X1049" s="5" t="s">
        <v>20419</v>
      </c>
      <c r="Y1049" s="5">
        <v>0.513</v>
      </c>
      <c r="Z1049" s="25">
        <f t="shared" si="104"/>
        <v>0.513</v>
      </c>
      <c r="AA1049" s="30" t="s">
        <v>33553</v>
      </c>
      <c r="AB1049" s="30" t="s">
        <v>2573</v>
      </c>
      <c r="AC1049" s="30" t="s">
        <v>278</v>
      </c>
      <c r="AD1049" s="5" t="s">
        <v>278</v>
      </c>
      <c r="AE1049" s="28"/>
      <c r="AF1049" s="29">
        <v>2.9009</v>
      </c>
      <c r="AH1049" s="29">
        <v>1000.9966</v>
      </c>
      <c r="AI1049" s="29">
        <v>18.774</v>
      </c>
      <c r="AJ1049" s="29">
        <v>47.24</v>
      </c>
      <c r="AK1049" s="29">
        <v>68.5286</v>
      </c>
    </row>
    <row r="1050" spans="1:37">
      <c r="A1050" s="13" t="s">
        <v>16198</v>
      </c>
      <c r="B1050" s="4" t="s">
        <v>66</v>
      </c>
      <c r="C1050" s="12" t="s">
        <v>269</v>
      </c>
      <c r="D1050" s="4" t="s">
        <v>145</v>
      </c>
      <c r="E1050" s="4" t="s">
        <v>64</v>
      </c>
      <c r="F1050" s="4" t="s">
        <v>269</v>
      </c>
      <c r="G1050" s="4" t="s">
        <v>269</v>
      </c>
      <c r="H1050" s="4" t="s">
        <v>269</v>
      </c>
      <c r="I1050" s="10">
        <f t="shared" si="98"/>
        <v>0.875</v>
      </c>
      <c r="J1050" s="10">
        <f t="shared" si="99"/>
        <v>1.14285714285714</v>
      </c>
      <c r="K1050" s="5" t="s">
        <v>33554</v>
      </c>
      <c r="L1050" s="5" t="s">
        <v>33555</v>
      </c>
      <c r="M1050" s="34">
        <f t="shared" si="105"/>
        <v>4.82464935503859</v>
      </c>
      <c r="N1050" s="34">
        <f t="shared" si="100"/>
        <v>4.651286</v>
      </c>
      <c r="O1050" s="34">
        <f t="shared" si="101"/>
        <v>3.913914</v>
      </c>
      <c r="P1050" s="34">
        <f t="shared" si="102"/>
        <v>0.456955354224069</v>
      </c>
      <c r="Q1050" s="34">
        <f t="shared" si="103"/>
        <v>13.70432</v>
      </c>
      <c r="R1050" s="5" t="s">
        <v>3627</v>
      </c>
      <c r="S1050" s="5" t="s">
        <v>427</v>
      </c>
      <c r="T1050" s="5" t="s">
        <v>1040</v>
      </c>
      <c r="U1050" s="5" t="s">
        <v>27980</v>
      </c>
      <c r="V1050" s="5" t="s">
        <v>2403</v>
      </c>
      <c r="W1050" s="5" t="s">
        <v>22001</v>
      </c>
      <c r="X1050" s="5" t="s">
        <v>21780</v>
      </c>
      <c r="Y1050" s="5">
        <v>0.448</v>
      </c>
      <c r="Z1050" s="25">
        <f t="shared" si="104"/>
        <v>0.448</v>
      </c>
      <c r="AA1050" s="30" t="s">
        <v>16367</v>
      </c>
      <c r="AB1050" s="30" t="s">
        <v>92</v>
      </c>
      <c r="AC1050" s="30" t="s">
        <v>278</v>
      </c>
      <c r="AD1050" s="5" t="s">
        <v>278</v>
      </c>
      <c r="AE1050" s="28"/>
      <c r="AF1050" s="29">
        <v>2.2427</v>
      </c>
      <c r="AH1050" s="29">
        <v>1000.6126</v>
      </c>
      <c r="AI1050" s="29">
        <v>17.9329</v>
      </c>
      <c r="AJ1050" s="29">
        <v>51.3085</v>
      </c>
      <c r="AK1050" s="29">
        <v>47.2195</v>
      </c>
    </row>
    <row r="1051" spans="1:37">
      <c r="A1051" s="13" t="s">
        <v>16203</v>
      </c>
      <c r="B1051" s="4" t="s">
        <v>269</v>
      </c>
      <c r="C1051" s="12" t="s">
        <v>269</v>
      </c>
      <c r="D1051" s="4" t="s">
        <v>269</v>
      </c>
      <c r="E1051" s="4" t="s">
        <v>269</v>
      </c>
      <c r="F1051" s="4" t="s">
        <v>269</v>
      </c>
      <c r="G1051" s="4" t="s">
        <v>269</v>
      </c>
      <c r="H1051" s="4" t="s">
        <v>269</v>
      </c>
      <c r="I1051" s="10" t="e">
        <f t="shared" si="98"/>
        <v>#VALUE!</v>
      </c>
      <c r="J1051" s="10" t="e">
        <f t="shared" si="99"/>
        <v>#VALUE!</v>
      </c>
      <c r="K1051" s="5" t="s">
        <v>33556</v>
      </c>
      <c r="L1051" s="5" t="s">
        <v>33557</v>
      </c>
      <c r="M1051" s="34">
        <f t="shared" si="105"/>
        <v>4.99933784231188</v>
      </c>
      <c r="N1051" s="34">
        <f t="shared" si="100"/>
        <v>5.539466</v>
      </c>
      <c r="O1051" s="34">
        <f t="shared" si="101"/>
        <v>5.030634</v>
      </c>
      <c r="P1051" s="34">
        <f t="shared" si="102"/>
        <v>0.475930596683097</v>
      </c>
      <c r="Q1051" s="34">
        <f t="shared" si="103"/>
        <v>16.91216</v>
      </c>
      <c r="R1051" s="5" t="s">
        <v>1699</v>
      </c>
      <c r="S1051" s="5" t="s">
        <v>662</v>
      </c>
      <c r="T1051" s="5" t="s">
        <v>1522</v>
      </c>
      <c r="U1051" s="5" t="s">
        <v>23562</v>
      </c>
      <c r="V1051" s="5" t="s">
        <v>168</v>
      </c>
      <c r="W1051" s="5" t="s">
        <v>19389</v>
      </c>
      <c r="X1051" s="5" t="s">
        <v>16450</v>
      </c>
      <c r="Y1051" s="5">
        <v>0.429</v>
      </c>
      <c r="Z1051" s="25">
        <f t="shared" si="104"/>
        <v>0.429</v>
      </c>
      <c r="AA1051" s="30" t="s">
        <v>33558</v>
      </c>
      <c r="AB1051" s="30" t="s">
        <v>1995</v>
      </c>
      <c r="AC1051" s="30" t="s">
        <v>278</v>
      </c>
      <c r="AD1051" s="5" t="s">
        <v>278</v>
      </c>
      <c r="AE1051" s="28"/>
      <c r="AF1051" s="29">
        <v>2.1671</v>
      </c>
      <c r="AH1051" s="29">
        <v>1000.5391</v>
      </c>
      <c r="AI1051" s="29">
        <v>17.43</v>
      </c>
      <c r="AJ1051" s="29">
        <v>55.5666</v>
      </c>
      <c r="AK1051" s="29">
        <v>28.4984</v>
      </c>
    </row>
    <row r="1052" spans="1:37">
      <c r="A1052" s="13" t="s">
        <v>16209</v>
      </c>
      <c r="B1052" s="4" t="s">
        <v>66</v>
      </c>
      <c r="C1052" s="12" t="s">
        <v>160</v>
      </c>
      <c r="D1052" s="4" t="s">
        <v>145</v>
      </c>
      <c r="E1052" s="4" t="s">
        <v>64</v>
      </c>
      <c r="F1052" s="4" t="s">
        <v>210</v>
      </c>
      <c r="G1052" s="4" t="s">
        <v>191</v>
      </c>
      <c r="H1052" s="4" t="s">
        <v>269</v>
      </c>
      <c r="I1052" s="10">
        <f t="shared" si="98"/>
        <v>0.875</v>
      </c>
      <c r="J1052" s="10">
        <f t="shared" si="99"/>
        <v>1.14285714285714</v>
      </c>
      <c r="K1052" s="5" t="s">
        <v>33559</v>
      </c>
      <c r="L1052" s="5" t="s">
        <v>33560</v>
      </c>
      <c r="M1052" s="34">
        <f t="shared" si="105"/>
        <v>4.89346159987227</v>
      </c>
      <c r="N1052" s="34">
        <f t="shared" si="100"/>
        <v>6.563624</v>
      </c>
      <c r="O1052" s="34">
        <f t="shared" si="101"/>
        <v>5.695476</v>
      </c>
      <c r="P1052" s="34">
        <f t="shared" si="102"/>
        <v>0.464591691070307</v>
      </c>
      <c r="Q1052" s="34">
        <f t="shared" si="103"/>
        <v>19.61456</v>
      </c>
      <c r="R1052" s="5" t="s">
        <v>2059</v>
      </c>
      <c r="S1052" s="5" t="s">
        <v>1687</v>
      </c>
      <c r="T1052" s="5" t="s">
        <v>10849</v>
      </c>
      <c r="U1052" s="5" t="s">
        <v>18930</v>
      </c>
      <c r="V1052" s="5" t="s">
        <v>168</v>
      </c>
      <c r="W1052" s="5" t="s">
        <v>8869</v>
      </c>
      <c r="X1052" s="5" t="s">
        <v>2258</v>
      </c>
      <c r="Y1052" s="5">
        <v>0.457</v>
      </c>
      <c r="Z1052" s="25">
        <f t="shared" si="104"/>
        <v>0.457</v>
      </c>
      <c r="AA1052" s="30" t="s">
        <v>9694</v>
      </c>
      <c r="AB1052" s="30" t="s">
        <v>701</v>
      </c>
      <c r="AC1052" s="30" t="s">
        <v>278</v>
      </c>
      <c r="AD1052" s="5" t="s">
        <v>278</v>
      </c>
      <c r="AE1052" s="28"/>
      <c r="AF1052" s="29">
        <v>2.8387</v>
      </c>
      <c r="AH1052" s="29">
        <v>1001.0791</v>
      </c>
      <c r="AI1052" s="29">
        <v>16.6658</v>
      </c>
      <c r="AJ1052" s="29">
        <v>60.3267</v>
      </c>
      <c r="AK1052" s="29">
        <v>48.6059</v>
      </c>
    </row>
    <row r="1053" spans="1:37">
      <c r="A1053" s="13" t="s">
        <v>16214</v>
      </c>
      <c r="B1053" s="4" t="s">
        <v>66</v>
      </c>
      <c r="C1053" s="12" t="s">
        <v>31</v>
      </c>
      <c r="D1053" s="4" t="s">
        <v>145</v>
      </c>
      <c r="E1053" s="4" t="s">
        <v>64</v>
      </c>
      <c r="F1053" s="4" t="s">
        <v>526</v>
      </c>
      <c r="G1053" s="4" t="s">
        <v>302</v>
      </c>
      <c r="H1053" s="4" t="s">
        <v>129</v>
      </c>
      <c r="I1053" s="10">
        <f t="shared" si="98"/>
        <v>0.875</v>
      </c>
      <c r="J1053" s="10">
        <f t="shared" si="99"/>
        <v>1.14285714285714</v>
      </c>
      <c r="K1053" s="5" t="s">
        <v>33561</v>
      </c>
      <c r="L1053" s="5" t="s">
        <v>33562</v>
      </c>
      <c r="M1053" s="34">
        <f t="shared" si="105"/>
        <v>3.94293149580325</v>
      </c>
      <c r="N1053" s="34">
        <f t="shared" si="100"/>
        <v>7.148146</v>
      </c>
      <c r="O1053" s="34">
        <f t="shared" si="101"/>
        <v>3.609354</v>
      </c>
      <c r="P1053" s="34">
        <f t="shared" si="102"/>
        <v>0.335519776899837</v>
      </c>
      <c r="Q1053" s="34">
        <f t="shared" si="103"/>
        <v>17.212</v>
      </c>
      <c r="R1053" s="5" t="s">
        <v>3519</v>
      </c>
      <c r="S1053" s="5" t="s">
        <v>427</v>
      </c>
      <c r="T1053" s="5" t="s">
        <v>2419</v>
      </c>
      <c r="U1053" s="5" t="s">
        <v>17130</v>
      </c>
      <c r="V1053" s="5" t="s">
        <v>3139</v>
      </c>
      <c r="W1053" s="5" t="s">
        <v>33563</v>
      </c>
      <c r="X1053" s="5" t="s">
        <v>21845</v>
      </c>
      <c r="Y1053" s="5">
        <v>0.492</v>
      </c>
      <c r="Z1053" s="25">
        <f t="shared" si="104"/>
        <v>0.492</v>
      </c>
      <c r="AA1053" s="30" t="s">
        <v>33564</v>
      </c>
      <c r="AB1053" s="30" t="s">
        <v>1808</v>
      </c>
      <c r="AC1053" s="30" t="s">
        <v>278</v>
      </c>
      <c r="AD1053" s="5" t="s">
        <v>278</v>
      </c>
      <c r="AE1053" s="28"/>
      <c r="AF1053" s="29">
        <v>2.7882</v>
      </c>
      <c r="AH1053" s="29">
        <v>1001.4451</v>
      </c>
      <c r="AI1053" s="29">
        <v>16.4766</v>
      </c>
      <c r="AJ1053" s="29">
        <v>61.4684</v>
      </c>
      <c r="AK1053" s="29">
        <v>47.2367</v>
      </c>
    </row>
    <row r="1054" spans="1:37">
      <c r="A1054" s="13" t="s">
        <v>16218</v>
      </c>
      <c r="B1054" s="4" t="s">
        <v>66</v>
      </c>
      <c r="C1054" s="12" t="s">
        <v>31</v>
      </c>
      <c r="D1054" s="4" t="s">
        <v>145</v>
      </c>
      <c r="E1054" s="4" t="s">
        <v>64</v>
      </c>
      <c r="F1054" s="4" t="s">
        <v>2294</v>
      </c>
      <c r="G1054" s="4" t="s">
        <v>191</v>
      </c>
      <c r="H1054" s="4" t="s">
        <v>112</v>
      </c>
      <c r="I1054" s="10">
        <f t="shared" si="98"/>
        <v>0.875</v>
      </c>
      <c r="J1054" s="10">
        <f t="shared" si="99"/>
        <v>1.14285714285714</v>
      </c>
      <c r="K1054" s="5" t="s">
        <v>33565</v>
      </c>
      <c r="L1054" s="5" t="s">
        <v>33566</v>
      </c>
      <c r="M1054" s="34">
        <f t="shared" si="105"/>
        <v>4.02077042356974</v>
      </c>
      <c r="N1054" s="34">
        <f t="shared" si="100"/>
        <v>6.420572</v>
      </c>
      <c r="O1054" s="34">
        <f t="shared" si="101"/>
        <v>3.432728</v>
      </c>
      <c r="P1054" s="34">
        <f t="shared" si="102"/>
        <v>0.348383587224585</v>
      </c>
      <c r="Q1054" s="34">
        <f t="shared" si="103"/>
        <v>15.76528</v>
      </c>
      <c r="R1054" s="5" t="s">
        <v>6075</v>
      </c>
      <c r="S1054" s="5" t="s">
        <v>152</v>
      </c>
      <c r="T1054" s="5" t="s">
        <v>77</v>
      </c>
      <c r="U1054" s="5" t="s">
        <v>29765</v>
      </c>
      <c r="V1054" s="5" t="s">
        <v>1026</v>
      </c>
      <c r="W1054" s="5" t="s">
        <v>23399</v>
      </c>
      <c r="X1054" s="5" t="s">
        <v>4816</v>
      </c>
      <c r="Y1054" s="5">
        <v>0.526</v>
      </c>
      <c r="Z1054" s="25">
        <f t="shared" si="104"/>
        <v>0.526</v>
      </c>
      <c r="AA1054" s="30" t="s">
        <v>31198</v>
      </c>
      <c r="AB1054" s="30" t="s">
        <v>1557</v>
      </c>
      <c r="AC1054" s="30" t="s">
        <v>278</v>
      </c>
      <c r="AD1054" s="5" t="s">
        <v>278</v>
      </c>
      <c r="AE1054" s="28"/>
      <c r="AF1054" s="29">
        <v>3.2553</v>
      </c>
      <c r="AH1054" s="29">
        <v>1001.9791</v>
      </c>
      <c r="AI1054" s="29">
        <v>16.0886</v>
      </c>
      <c r="AJ1054" s="29">
        <v>62.6754</v>
      </c>
      <c r="AK1054" s="29">
        <v>50.4056</v>
      </c>
    </row>
    <row r="1055" spans="1:37">
      <c r="A1055" s="13" t="s">
        <v>16222</v>
      </c>
      <c r="B1055" s="4" t="s">
        <v>66</v>
      </c>
      <c r="C1055" s="12" t="s">
        <v>160</v>
      </c>
      <c r="D1055" s="4" t="s">
        <v>145</v>
      </c>
      <c r="E1055" s="4" t="s">
        <v>64</v>
      </c>
      <c r="F1055" s="4" t="s">
        <v>641</v>
      </c>
      <c r="G1055" s="4" t="s">
        <v>191</v>
      </c>
      <c r="H1055" s="4" t="s">
        <v>238</v>
      </c>
      <c r="I1055" s="10">
        <f t="shared" si="98"/>
        <v>0.875</v>
      </c>
      <c r="J1055" s="10">
        <f t="shared" si="99"/>
        <v>1.14285714285714</v>
      </c>
      <c r="K1055" s="5" t="s">
        <v>33567</v>
      </c>
      <c r="L1055" s="5" t="s">
        <v>33568</v>
      </c>
      <c r="M1055" s="34">
        <f t="shared" si="105"/>
        <v>4.61181601903251</v>
      </c>
      <c r="N1055" s="34">
        <f t="shared" si="100"/>
        <v>5.946876</v>
      </c>
      <c r="O1055" s="34">
        <f t="shared" si="101"/>
        <v>4.521024</v>
      </c>
      <c r="P1055" s="34">
        <f t="shared" si="102"/>
        <v>0.431894076175737</v>
      </c>
      <c r="Q1055" s="34">
        <f t="shared" si="103"/>
        <v>16.74864</v>
      </c>
      <c r="R1055" s="5" t="s">
        <v>1658</v>
      </c>
      <c r="S1055" s="5" t="s">
        <v>73</v>
      </c>
      <c r="T1055" s="5" t="s">
        <v>9955</v>
      </c>
      <c r="U1055" s="5" t="s">
        <v>33569</v>
      </c>
      <c r="V1055" s="5" t="s">
        <v>1608</v>
      </c>
      <c r="W1055" s="5" t="s">
        <v>19369</v>
      </c>
      <c r="X1055" s="5" t="s">
        <v>33570</v>
      </c>
      <c r="Y1055" s="5">
        <v>0.539</v>
      </c>
      <c r="Z1055" s="25">
        <f t="shared" si="104"/>
        <v>0.539</v>
      </c>
      <c r="AA1055" s="30" t="s">
        <v>33571</v>
      </c>
      <c r="AB1055" s="30" t="s">
        <v>5868</v>
      </c>
      <c r="AC1055" s="30" t="s">
        <v>278</v>
      </c>
      <c r="AD1055" s="5" t="s">
        <v>278</v>
      </c>
      <c r="AE1055" s="28"/>
      <c r="AF1055" s="29">
        <v>2.7693</v>
      </c>
      <c r="AH1055" s="29">
        <v>1002.6734</v>
      </c>
      <c r="AI1055" s="29">
        <v>16.0242</v>
      </c>
      <c r="AJ1055" s="29">
        <v>63.0324</v>
      </c>
      <c r="AK1055" s="29">
        <v>52.6946</v>
      </c>
    </row>
    <row r="1056" spans="1:37">
      <c r="A1056" s="13" t="s">
        <v>16227</v>
      </c>
      <c r="B1056" s="4" t="s">
        <v>66</v>
      </c>
      <c r="C1056" s="12" t="s">
        <v>160</v>
      </c>
      <c r="D1056" s="4" t="s">
        <v>145</v>
      </c>
      <c r="E1056" s="4" t="s">
        <v>64</v>
      </c>
      <c r="F1056" s="4" t="s">
        <v>641</v>
      </c>
      <c r="G1056" s="4" t="s">
        <v>302</v>
      </c>
      <c r="H1056" s="4" t="s">
        <v>80</v>
      </c>
      <c r="I1056" s="10">
        <f t="shared" si="98"/>
        <v>0.875</v>
      </c>
      <c r="J1056" s="10">
        <f t="shared" si="99"/>
        <v>1.14285714285714</v>
      </c>
      <c r="K1056" s="5" t="s">
        <v>33572</v>
      </c>
      <c r="L1056" s="5" t="s">
        <v>33573</v>
      </c>
      <c r="M1056" s="34">
        <f t="shared" si="105"/>
        <v>5.30344082854759</v>
      </c>
      <c r="N1056" s="34">
        <f t="shared" si="100"/>
        <v>5.337726</v>
      </c>
      <c r="O1056" s="34">
        <f t="shared" si="101"/>
        <v>5.466974</v>
      </c>
      <c r="P1056" s="34">
        <f t="shared" si="102"/>
        <v>0.505981100817237</v>
      </c>
      <c r="Q1056" s="34">
        <f t="shared" si="103"/>
        <v>17.28752</v>
      </c>
      <c r="R1056" s="5" t="s">
        <v>2440</v>
      </c>
      <c r="S1056" s="5" t="s">
        <v>56</v>
      </c>
      <c r="T1056" s="5" t="s">
        <v>8010</v>
      </c>
      <c r="U1056" s="5" t="s">
        <v>33552</v>
      </c>
      <c r="V1056" s="5" t="s">
        <v>1533</v>
      </c>
      <c r="W1056" s="5" t="s">
        <v>33029</v>
      </c>
      <c r="X1056" s="5" t="s">
        <v>13200</v>
      </c>
      <c r="Y1056" s="5">
        <v>0.561</v>
      </c>
      <c r="Z1056" s="25">
        <f t="shared" si="104"/>
        <v>0.561</v>
      </c>
      <c r="AA1056" s="30" t="s">
        <v>5315</v>
      </c>
      <c r="AB1056" s="30" t="s">
        <v>5910</v>
      </c>
      <c r="AC1056" s="30" t="s">
        <v>278</v>
      </c>
      <c r="AD1056" s="5" t="s">
        <v>278</v>
      </c>
      <c r="AE1056" s="28"/>
      <c r="AF1056" s="29">
        <v>2.5895</v>
      </c>
      <c r="AH1056" s="29">
        <v>1002.98</v>
      </c>
      <c r="AI1056" s="29">
        <v>15.6383</v>
      </c>
      <c r="AJ1056" s="29">
        <v>66.3166</v>
      </c>
      <c r="AK1056" s="29">
        <v>54.3543</v>
      </c>
    </row>
    <row r="1057" spans="1:37">
      <c r="A1057" s="13" t="s">
        <v>16234</v>
      </c>
      <c r="B1057" s="4" t="s">
        <v>66</v>
      </c>
      <c r="C1057" s="12" t="s">
        <v>31</v>
      </c>
      <c r="D1057" s="4" t="s">
        <v>145</v>
      </c>
      <c r="E1057" s="4" t="s">
        <v>64</v>
      </c>
      <c r="F1057" s="4" t="s">
        <v>5686</v>
      </c>
      <c r="G1057" s="4" t="s">
        <v>344</v>
      </c>
      <c r="H1057" s="4" t="s">
        <v>1088</v>
      </c>
      <c r="I1057" s="10">
        <f t="shared" si="98"/>
        <v>0.875</v>
      </c>
      <c r="J1057" s="10">
        <f t="shared" si="99"/>
        <v>1.14285714285714</v>
      </c>
      <c r="K1057" s="5" t="s">
        <v>33574</v>
      </c>
      <c r="L1057" s="5" t="s">
        <v>33575</v>
      </c>
      <c r="M1057" s="34">
        <f t="shared" si="105"/>
        <v>5.5137069547603</v>
      </c>
      <c r="N1057" s="34">
        <f t="shared" si="100"/>
        <v>5.82033</v>
      </c>
      <c r="O1057" s="34">
        <f t="shared" si="101"/>
        <v>6.42837</v>
      </c>
      <c r="P1057" s="34">
        <f t="shared" si="102"/>
        <v>0.52482059320581</v>
      </c>
      <c r="Q1057" s="34">
        <f t="shared" si="103"/>
        <v>19.59792</v>
      </c>
      <c r="R1057" s="5" t="s">
        <v>292</v>
      </c>
      <c r="S1057" s="5" t="s">
        <v>1313</v>
      </c>
      <c r="T1057" s="5" t="s">
        <v>3325</v>
      </c>
      <c r="U1057" s="5" t="s">
        <v>18590</v>
      </c>
      <c r="V1057" s="5" t="s">
        <v>104</v>
      </c>
      <c r="W1057" s="5" t="s">
        <v>33576</v>
      </c>
      <c r="X1057" s="5" t="s">
        <v>21101</v>
      </c>
      <c r="Y1057" s="5">
        <v>0.574</v>
      </c>
      <c r="Z1057" s="25">
        <f t="shared" si="104"/>
        <v>0.574</v>
      </c>
      <c r="AA1057" s="30" t="s">
        <v>18795</v>
      </c>
      <c r="AB1057" s="30" t="s">
        <v>1904</v>
      </c>
      <c r="AC1057" s="30" t="s">
        <v>278</v>
      </c>
      <c r="AD1057" s="5" t="s">
        <v>278</v>
      </c>
      <c r="AE1057" s="28"/>
      <c r="AF1057" s="29">
        <v>2.4869</v>
      </c>
      <c r="AH1057" s="29">
        <v>1003.2509</v>
      </c>
      <c r="AI1057" s="29">
        <v>15.2461</v>
      </c>
      <c r="AJ1057" s="29">
        <v>68.3695</v>
      </c>
      <c r="AK1057" s="29">
        <v>52.3072</v>
      </c>
    </row>
    <row r="1058" spans="1:37">
      <c r="A1058" s="13" t="s">
        <v>16240</v>
      </c>
      <c r="B1058" s="4" t="s">
        <v>66</v>
      </c>
      <c r="C1058" s="12" t="s">
        <v>31</v>
      </c>
      <c r="D1058" s="4" t="s">
        <v>145</v>
      </c>
      <c r="E1058" s="4" t="s">
        <v>64</v>
      </c>
      <c r="F1058" s="4" t="s">
        <v>6988</v>
      </c>
      <c r="G1058" s="4" t="s">
        <v>34</v>
      </c>
      <c r="H1058" s="4" t="s">
        <v>130</v>
      </c>
      <c r="I1058" s="10">
        <f t="shared" si="98"/>
        <v>0.875</v>
      </c>
      <c r="J1058" s="10">
        <f t="shared" si="99"/>
        <v>1.14285714285714</v>
      </c>
      <c r="K1058" s="5" t="s">
        <v>33577</v>
      </c>
      <c r="L1058" s="5" t="s">
        <v>33578</v>
      </c>
      <c r="M1058" s="34">
        <f t="shared" si="105"/>
        <v>5.61047650733799</v>
      </c>
      <c r="N1058" s="34">
        <f t="shared" si="100"/>
        <v>7.087362</v>
      </c>
      <c r="O1058" s="34">
        <f t="shared" si="101"/>
        <v>8.089538</v>
      </c>
      <c r="P1058" s="34">
        <f t="shared" si="102"/>
        <v>0.53301649216902</v>
      </c>
      <c r="Q1058" s="34">
        <f t="shared" si="103"/>
        <v>24.28304</v>
      </c>
      <c r="R1058" s="5" t="s">
        <v>1488</v>
      </c>
      <c r="S1058" s="5" t="s">
        <v>1667</v>
      </c>
      <c r="T1058" s="5" t="s">
        <v>8016</v>
      </c>
      <c r="U1058" s="5" t="s">
        <v>21448</v>
      </c>
      <c r="V1058" s="5" t="s">
        <v>1533</v>
      </c>
      <c r="W1058" s="5" t="s">
        <v>15239</v>
      </c>
      <c r="X1058" s="5" t="s">
        <v>32339</v>
      </c>
      <c r="Y1058" s="5">
        <v>0.425</v>
      </c>
      <c r="Z1058" s="25">
        <f t="shared" si="104"/>
        <v>0.425</v>
      </c>
      <c r="AA1058" s="30" t="s">
        <v>33579</v>
      </c>
      <c r="AB1058" s="30" t="s">
        <v>675</v>
      </c>
      <c r="AC1058" s="30" t="s">
        <v>278</v>
      </c>
      <c r="AD1058" s="5" t="s">
        <v>278</v>
      </c>
      <c r="AE1058" s="28"/>
      <c r="AF1058" s="29">
        <v>2.3716</v>
      </c>
      <c r="AH1058" s="29">
        <v>1003.4375</v>
      </c>
      <c r="AI1058" s="29">
        <v>14.3983</v>
      </c>
      <c r="AJ1058" s="29">
        <v>71.5884</v>
      </c>
      <c r="AK1058" s="29">
        <v>43.9936</v>
      </c>
    </row>
    <row r="1059" spans="1:37">
      <c r="A1059" s="13" t="s">
        <v>16245</v>
      </c>
      <c r="B1059" s="4" t="s">
        <v>66</v>
      </c>
      <c r="C1059" s="12" t="s">
        <v>160</v>
      </c>
      <c r="D1059" s="4" t="s">
        <v>145</v>
      </c>
      <c r="E1059" s="4" t="s">
        <v>64</v>
      </c>
      <c r="F1059" s="4" t="s">
        <v>602</v>
      </c>
      <c r="G1059" s="4" t="s">
        <v>208</v>
      </c>
      <c r="H1059" s="4" t="s">
        <v>48</v>
      </c>
      <c r="I1059" s="10">
        <f t="shared" si="98"/>
        <v>0.875</v>
      </c>
      <c r="J1059" s="10">
        <f t="shared" si="99"/>
        <v>1.14285714285714</v>
      </c>
      <c r="K1059" s="5" t="s">
        <v>33580</v>
      </c>
      <c r="L1059" s="5" t="s">
        <v>33581</v>
      </c>
      <c r="M1059" s="34">
        <f t="shared" si="105"/>
        <v>5.84756485473952</v>
      </c>
      <c r="N1059" s="34">
        <f t="shared" si="100"/>
        <v>7.413028</v>
      </c>
      <c r="O1059" s="34">
        <f t="shared" si="101"/>
        <v>9.132072</v>
      </c>
      <c r="P1059" s="34">
        <f t="shared" si="102"/>
        <v>0.551950245087669</v>
      </c>
      <c r="Q1059" s="34">
        <f t="shared" si="103"/>
        <v>26.47216</v>
      </c>
      <c r="R1059" s="5" t="s">
        <v>2225</v>
      </c>
      <c r="S1059" s="5" t="s">
        <v>1587</v>
      </c>
      <c r="T1059" s="5" t="s">
        <v>7288</v>
      </c>
      <c r="U1059" s="5" t="s">
        <v>18392</v>
      </c>
      <c r="V1059" s="5" t="s">
        <v>2150</v>
      </c>
      <c r="W1059" s="5" t="s">
        <v>15435</v>
      </c>
      <c r="X1059" s="5" t="s">
        <v>33582</v>
      </c>
      <c r="Y1059" s="5">
        <v>0.495</v>
      </c>
      <c r="Z1059" s="25">
        <f t="shared" si="104"/>
        <v>0.495</v>
      </c>
      <c r="AA1059" s="30" t="s">
        <v>26204</v>
      </c>
      <c r="AB1059" s="30" t="s">
        <v>1836</v>
      </c>
      <c r="AC1059" s="30" t="s">
        <v>278</v>
      </c>
      <c r="AD1059" s="5" t="s">
        <v>278</v>
      </c>
      <c r="AE1059" s="28"/>
      <c r="AF1059" s="29">
        <v>2.0348</v>
      </c>
      <c r="AH1059" s="29">
        <v>1003.3166</v>
      </c>
      <c r="AI1059" s="29">
        <v>13.6425</v>
      </c>
      <c r="AJ1059" s="29">
        <v>75.0433</v>
      </c>
      <c r="AK1059" s="29">
        <v>41.8881</v>
      </c>
    </row>
    <row r="1060" spans="1:37">
      <c r="A1060" s="13" t="s">
        <v>16248</v>
      </c>
      <c r="B1060" s="4" t="s">
        <v>66</v>
      </c>
      <c r="C1060" s="12" t="s">
        <v>160</v>
      </c>
      <c r="D1060" s="4" t="s">
        <v>145</v>
      </c>
      <c r="E1060" s="4" t="s">
        <v>64</v>
      </c>
      <c r="F1060" s="4" t="s">
        <v>7057</v>
      </c>
      <c r="G1060" s="4" t="s">
        <v>376</v>
      </c>
      <c r="H1060" s="4" t="s">
        <v>603</v>
      </c>
      <c r="I1060" s="10">
        <f t="shared" si="98"/>
        <v>0.875</v>
      </c>
      <c r="J1060" s="10">
        <f t="shared" si="99"/>
        <v>1.14285714285714</v>
      </c>
      <c r="K1060" s="5" t="s">
        <v>33583</v>
      </c>
      <c r="L1060" s="5" t="s">
        <v>33584</v>
      </c>
      <c r="M1060" s="34">
        <f t="shared" si="105"/>
        <v>6.59387943723685</v>
      </c>
      <c r="N1060" s="34">
        <f t="shared" si="100"/>
        <v>7.653806</v>
      </c>
      <c r="O1060" s="34">
        <f t="shared" si="101"/>
        <v>11.608894</v>
      </c>
      <c r="P1060" s="34">
        <f t="shared" si="102"/>
        <v>0.60266182830029</v>
      </c>
      <c r="Q1060" s="34">
        <f t="shared" si="103"/>
        <v>30.82032</v>
      </c>
      <c r="R1060" s="5" t="s">
        <v>1003</v>
      </c>
      <c r="S1060" s="5" t="s">
        <v>742</v>
      </c>
      <c r="T1060" s="5" t="s">
        <v>3767</v>
      </c>
      <c r="U1060" s="5" t="s">
        <v>4351</v>
      </c>
      <c r="V1060" s="5" t="s">
        <v>2168</v>
      </c>
      <c r="W1060" s="5" t="s">
        <v>33585</v>
      </c>
      <c r="X1060" s="5" t="s">
        <v>332</v>
      </c>
      <c r="Y1060" s="5">
        <v>0.474</v>
      </c>
      <c r="Z1060" s="25">
        <f t="shared" si="104"/>
        <v>0.474</v>
      </c>
      <c r="AA1060" s="30" t="s">
        <v>7458</v>
      </c>
      <c r="AB1060" s="30" t="s">
        <v>1904</v>
      </c>
      <c r="AC1060" s="30" t="s">
        <v>278</v>
      </c>
      <c r="AD1060" s="5" t="s">
        <v>278</v>
      </c>
      <c r="AE1060" s="28"/>
      <c r="AF1060" s="29">
        <v>1.7541</v>
      </c>
      <c r="AH1060" s="29">
        <v>1003.065</v>
      </c>
      <c r="AI1060" s="29">
        <v>13.2017</v>
      </c>
      <c r="AJ1060" s="29">
        <v>77.3716</v>
      </c>
      <c r="AK1060" s="29">
        <v>43.3875</v>
      </c>
    </row>
    <row r="1061" spans="1:37">
      <c r="A1061" s="13" t="s">
        <v>16253</v>
      </c>
      <c r="B1061" s="4" t="s">
        <v>66</v>
      </c>
      <c r="C1061" s="12" t="s">
        <v>68</v>
      </c>
      <c r="D1061" s="4" t="s">
        <v>145</v>
      </c>
      <c r="E1061" s="4" t="s">
        <v>64</v>
      </c>
      <c r="F1061" s="4" t="s">
        <v>6533</v>
      </c>
      <c r="G1061" s="4" t="s">
        <v>242</v>
      </c>
      <c r="H1061" s="4" t="s">
        <v>242</v>
      </c>
      <c r="I1061" s="10">
        <f t="shared" si="98"/>
        <v>0.875</v>
      </c>
      <c r="J1061" s="10">
        <f t="shared" si="99"/>
        <v>1.14285714285714</v>
      </c>
      <c r="K1061" s="5" t="s">
        <v>33586</v>
      </c>
      <c r="L1061" s="5" t="s">
        <v>33587</v>
      </c>
      <c r="M1061" s="34">
        <f t="shared" si="105"/>
        <v>6.55312447078747</v>
      </c>
      <c r="N1061" s="34">
        <f t="shared" si="100"/>
        <v>7.73555</v>
      </c>
      <c r="O1061" s="34">
        <f t="shared" si="101"/>
        <v>11.61255</v>
      </c>
      <c r="P1061" s="34">
        <f t="shared" si="102"/>
        <v>0.600190716401094</v>
      </c>
      <c r="Q1061" s="34">
        <f t="shared" si="103"/>
        <v>30.95696</v>
      </c>
      <c r="R1061" s="5" t="s">
        <v>1003</v>
      </c>
      <c r="S1061" s="5" t="s">
        <v>1837</v>
      </c>
      <c r="T1061" s="5" t="s">
        <v>5612</v>
      </c>
      <c r="U1061" s="5" t="s">
        <v>10170</v>
      </c>
      <c r="V1061" s="5" t="s">
        <v>1985</v>
      </c>
      <c r="W1061" s="5" t="s">
        <v>33588</v>
      </c>
      <c r="X1061" s="5" t="s">
        <v>21734</v>
      </c>
      <c r="Y1061" s="5">
        <v>0.492</v>
      </c>
      <c r="Z1061" s="25">
        <f t="shared" si="104"/>
        <v>0.492</v>
      </c>
      <c r="AA1061" s="30" t="s">
        <v>33589</v>
      </c>
      <c r="AB1061" s="30" t="s">
        <v>1963</v>
      </c>
      <c r="AC1061" s="30" t="s">
        <v>278</v>
      </c>
      <c r="AD1061" s="5" t="s">
        <v>278</v>
      </c>
      <c r="AE1061" s="28"/>
      <c r="AF1061" s="29">
        <v>0.53</v>
      </c>
      <c r="AH1061" s="29">
        <v>1003.0158</v>
      </c>
      <c r="AI1061" s="29">
        <v>12.7241</v>
      </c>
      <c r="AJ1061" s="29">
        <v>79.1142</v>
      </c>
      <c r="AK1061" s="29">
        <v>30.9799</v>
      </c>
    </row>
    <row r="1062" spans="1:37">
      <c r="A1062" s="13" t="s">
        <v>16260</v>
      </c>
      <c r="B1062" s="4" t="s">
        <v>66</v>
      </c>
      <c r="C1062" s="12" t="s">
        <v>68</v>
      </c>
      <c r="D1062" s="4" t="s">
        <v>145</v>
      </c>
      <c r="E1062" s="4" t="s">
        <v>64</v>
      </c>
      <c r="F1062" s="4" t="s">
        <v>3055</v>
      </c>
      <c r="G1062" s="4" t="s">
        <v>392</v>
      </c>
      <c r="H1062" s="4" t="s">
        <v>223</v>
      </c>
      <c r="I1062" s="10">
        <f t="shared" si="98"/>
        <v>0.875</v>
      </c>
      <c r="J1062" s="10">
        <f t="shared" si="99"/>
        <v>1.14285714285714</v>
      </c>
      <c r="K1062" s="5" t="s">
        <v>33590</v>
      </c>
      <c r="L1062" s="5" t="s">
        <v>33591</v>
      </c>
      <c r="M1062" s="34">
        <f t="shared" si="105"/>
        <v>6.38300611522369</v>
      </c>
      <c r="N1062" s="34">
        <f t="shared" si="100"/>
        <v>7.326306</v>
      </c>
      <c r="O1062" s="34">
        <f t="shared" si="101"/>
        <v>10.522494</v>
      </c>
      <c r="P1062" s="34">
        <f t="shared" si="102"/>
        <v>0.589535094796289</v>
      </c>
      <c r="Q1062" s="34">
        <f t="shared" si="103"/>
        <v>28.55808</v>
      </c>
      <c r="R1062" s="5" t="s">
        <v>185</v>
      </c>
      <c r="S1062" s="5" t="s">
        <v>742</v>
      </c>
      <c r="T1062" s="5" t="s">
        <v>8636</v>
      </c>
      <c r="U1062" s="5" t="s">
        <v>33592</v>
      </c>
      <c r="V1062" s="5" t="s">
        <v>935</v>
      </c>
      <c r="W1062" s="5" t="s">
        <v>33593</v>
      </c>
      <c r="X1062" s="5" t="s">
        <v>16726</v>
      </c>
      <c r="Y1062" s="5">
        <v>0.481</v>
      </c>
      <c r="Z1062" s="25">
        <f t="shared" si="104"/>
        <v>0.481</v>
      </c>
      <c r="AA1062" s="30" t="s">
        <v>9061</v>
      </c>
      <c r="AB1062" s="30" t="s">
        <v>186</v>
      </c>
      <c r="AC1062" s="30" t="s">
        <v>278</v>
      </c>
      <c r="AD1062" s="5" t="s">
        <v>278</v>
      </c>
      <c r="AE1062" s="28"/>
      <c r="AF1062" s="29">
        <v>0.9888</v>
      </c>
      <c r="AH1062" s="29">
        <v>1002.7174</v>
      </c>
      <c r="AI1062" s="29">
        <v>12.1833</v>
      </c>
      <c r="AJ1062" s="29">
        <v>80.7233</v>
      </c>
      <c r="AK1062" s="29">
        <v>12.8528</v>
      </c>
    </row>
    <row r="1063" spans="1:37">
      <c r="A1063" s="13" t="s">
        <v>16266</v>
      </c>
      <c r="B1063" s="4" t="s">
        <v>66</v>
      </c>
      <c r="C1063" s="12" t="s">
        <v>68</v>
      </c>
      <c r="D1063" s="4" t="s">
        <v>145</v>
      </c>
      <c r="E1063" s="4" t="s">
        <v>64</v>
      </c>
      <c r="F1063" s="4" t="s">
        <v>77</v>
      </c>
      <c r="G1063" s="4" t="s">
        <v>226</v>
      </c>
      <c r="H1063" s="4" t="s">
        <v>208</v>
      </c>
      <c r="I1063" s="10">
        <f t="shared" si="98"/>
        <v>0.875</v>
      </c>
      <c r="J1063" s="10">
        <f t="shared" si="99"/>
        <v>1.14285714285714</v>
      </c>
      <c r="K1063" s="5" t="s">
        <v>5245</v>
      </c>
      <c r="L1063" s="5" t="s">
        <v>33594</v>
      </c>
      <c r="M1063" s="34">
        <f t="shared" si="105"/>
        <v>5.88018788558609</v>
      </c>
      <c r="N1063" s="34">
        <f t="shared" si="100"/>
        <v>7.474336</v>
      </c>
      <c r="O1063" s="34">
        <f t="shared" si="101"/>
        <v>9.300664</v>
      </c>
      <c r="P1063" s="34">
        <f t="shared" si="102"/>
        <v>0.554436005961252</v>
      </c>
      <c r="Q1063" s="34">
        <f t="shared" si="103"/>
        <v>26.84</v>
      </c>
      <c r="R1063" s="5" t="s">
        <v>198</v>
      </c>
      <c r="S1063" s="5" t="s">
        <v>293</v>
      </c>
      <c r="T1063" s="5" t="s">
        <v>3006</v>
      </c>
      <c r="U1063" s="5" t="s">
        <v>20846</v>
      </c>
      <c r="V1063" s="5" t="s">
        <v>2025</v>
      </c>
      <c r="W1063" s="5" t="s">
        <v>27933</v>
      </c>
      <c r="X1063" s="5" t="s">
        <v>1304</v>
      </c>
      <c r="Y1063" s="5">
        <v>0.549</v>
      </c>
      <c r="Z1063" s="25">
        <f t="shared" si="104"/>
        <v>0.549</v>
      </c>
      <c r="AA1063" s="30" t="s">
        <v>7397</v>
      </c>
      <c r="AB1063" s="30" t="s">
        <v>155</v>
      </c>
      <c r="AC1063" s="30" t="s">
        <v>278</v>
      </c>
      <c r="AD1063" s="5" t="s">
        <v>278</v>
      </c>
      <c r="AE1063" s="28"/>
      <c r="AF1063" s="29">
        <v>1.1579</v>
      </c>
      <c r="AH1063" s="29">
        <v>1003.0776</v>
      </c>
      <c r="AI1063" s="29">
        <v>11.2893</v>
      </c>
      <c r="AJ1063" s="29">
        <v>83.1725</v>
      </c>
      <c r="AK1063" s="29">
        <v>10.5809</v>
      </c>
    </row>
    <row r="1064" spans="1:37">
      <c r="A1064" s="13" t="s">
        <v>16271</v>
      </c>
      <c r="B1064" s="4" t="s">
        <v>66</v>
      </c>
      <c r="C1064" s="12" t="s">
        <v>317</v>
      </c>
      <c r="D1064" s="4" t="s">
        <v>145</v>
      </c>
      <c r="E1064" s="4" t="s">
        <v>64</v>
      </c>
      <c r="F1064" s="4" t="s">
        <v>583</v>
      </c>
      <c r="G1064" s="4" t="s">
        <v>376</v>
      </c>
      <c r="H1064" s="4" t="s">
        <v>302</v>
      </c>
      <c r="I1064" s="10">
        <f t="shared" si="98"/>
        <v>0.875</v>
      </c>
      <c r="J1064" s="10">
        <f t="shared" si="99"/>
        <v>1.14285714285714</v>
      </c>
      <c r="K1064" s="5" t="s">
        <v>33595</v>
      </c>
      <c r="L1064" s="5" t="s">
        <v>32478</v>
      </c>
      <c r="M1064" s="34">
        <f t="shared" si="105"/>
        <v>4.64492119089317</v>
      </c>
      <c r="N1064" s="34">
        <f t="shared" si="100"/>
        <v>8.97612</v>
      </c>
      <c r="O1064" s="34">
        <f t="shared" si="101"/>
        <v>6.93738</v>
      </c>
      <c r="P1064" s="34">
        <f t="shared" si="102"/>
        <v>0.435943067207088</v>
      </c>
      <c r="Q1064" s="34">
        <f t="shared" si="103"/>
        <v>25.4616</v>
      </c>
      <c r="R1064" s="5" t="s">
        <v>2844</v>
      </c>
      <c r="S1064" s="5" t="s">
        <v>216</v>
      </c>
      <c r="T1064" s="5" t="s">
        <v>329</v>
      </c>
      <c r="U1064" s="5" t="s">
        <v>27509</v>
      </c>
      <c r="V1064" s="5" t="s">
        <v>2150</v>
      </c>
      <c r="W1064" s="5" t="s">
        <v>18693</v>
      </c>
      <c r="X1064" s="5" t="s">
        <v>33596</v>
      </c>
      <c r="Y1064" s="5">
        <v>0.529</v>
      </c>
      <c r="Z1064" s="25">
        <f t="shared" si="104"/>
        <v>0.529</v>
      </c>
      <c r="AA1064" s="30" t="s">
        <v>12718</v>
      </c>
      <c r="AB1064" s="30" t="s">
        <v>2123</v>
      </c>
      <c r="AC1064" s="30" t="s">
        <v>278</v>
      </c>
      <c r="AD1064" s="5" t="s">
        <v>278</v>
      </c>
      <c r="AE1064" s="28"/>
      <c r="AF1064" s="29">
        <v>1.4945</v>
      </c>
      <c r="AH1064" s="29">
        <v>1003.4584</v>
      </c>
      <c r="AI1064" s="29">
        <v>10.7747</v>
      </c>
      <c r="AJ1064" s="29">
        <v>84.2691</v>
      </c>
      <c r="AK1064" s="29">
        <v>1.9299</v>
      </c>
    </row>
    <row r="1065" spans="1:37">
      <c r="A1065" s="13" t="s">
        <v>16275</v>
      </c>
      <c r="B1065" s="4" t="s">
        <v>66</v>
      </c>
      <c r="C1065" s="12" t="s">
        <v>317</v>
      </c>
      <c r="D1065" s="4" t="s">
        <v>145</v>
      </c>
      <c r="E1065" s="4" t="s">
        <v>64</v>
      </c>
      <c r="F1065" s="4" t="s">
        <v>1190</v>
      </c>
      <c r="G1065" s="4" t="s">
        <v>226</v>
      </c>
      <c r="H1065" s="4" t="s">
        <v>191</v>
      </c>
      <c r="I1065" s="10">
        <f t="shared" si="98"/>
        <v>0.875</v>
      </c>
      <c r="J1065" s="10">
        <f t="shared" si="99"/>
        <v>1.14285714285714</v>
      </c>
      <c r="K1065" s="5" t="s">
        <v>33597</v>
      </c>
      <c r="L1065" s="5" t="s">
        <v>7429</v>
      </c>
      <c r="M1065" s="34">
        <f t="shared" si="105"/>
        <v>5.48361847733105</v>
      </c>
      <c r="N1065" s="34">
        <f t="shared" si="100"/>
        <v>6.12556</v>
      </c>
      <c r="O1065" s="34">
        <f t="shared" si="101"/>
        <v>6.69514</v>
      </c>
      <c r="P1065" s="34">
        <f t="shared" si="102"/>
        <v>0.522213295685883</v>
      </c>
      <c r="Q1065" s="34">
        <f t="shared" si="103"/>
        <v>20.51312</v>
      </c>
      <c r="R1065" s="5" t="s">
        <v>5572</v>
      </c>
      <c r="S1065" s="5" t="s">
        <v>168</v>
      </c>
      <c r="T1065" s="5" t="s">
        <v>2245</v>
      </c>
      <c r="U1065" s="5" t="s">
        <v>29809</v>
      </c>
      <c r="V1065" s="5" t="s">
        <v>2245</v>
      </c>
      <c r="W1065" s="5" t="s">
        <v>22350</v>
      </c>
      <c r="X1065" s="5" t="s">
        <v>9333</v>
      </c>
      <c r="Y1065" s="5">
        <v>0.491</v>
      </c>
      <c r="Z1065" s="25">
        <f t="shared" si="104"/>
        <v>0.491</v>
      </c>
      <c r="AA1065" s="30" t="s">
        <v>5654</v>
      </c>
      <c r="AB1065" s="30" t="s">
        <v>3947</v>
      </c>
      <c r="AC1065" s="30" t="s">
        <v>278</v>
      </c>
      <c r="AD1065" s="5" t="s">
        <v>278</v>
      </c>
      <c r="AE1065" s="28"/>
      <c r="AF1065" s="29">
        <v>1.7639</v>
      </c>
      <c r="AH1065" s="29">
        <v>1004.0133</v>
      </c>
      <c r="AI1065" s="29">
        <v>10.39</v>
      </c>
      <c r="AJ1065" s="29">
        <v>84.3775</v>
      </c>
      <c r="AK1065" s="29">
        <v>26.5264</v>
      </c>
    </row>
    <row r="1066" spans="1:37">
      <c r="A1066" s="13" t="s">
        <v>16280</v>
      </c>
      <c r="B1066" s="4" t="s">
        <v>66</v>
      </c>
      <c r="C1066" s="12" t="s">
        <v>317</v>
      </c>
      <c r="D1066" s="4" t="s">
        <v>145</v>
      </c>
      <c r="E1066" s="4" t="s">
        <v>64</v>
      </c>
      <c r="F1066" s="4" t="s">
        <v>6520</v>
      </c>
      <c r="G1066" s="4" t="s">
        <v>34</v>
      </c>
      <c r="H1066" s="4" t="s">
        <v>302</v>
      </c>
      <c r="I1066" s="10">
        <f t="shared" si="98"/>
        <v>0.875</v>
      </c>
      <c r="J1066" s="10">
        <f t="shared" si="99"/>
        <v>1.14285714285714</v>
      </c>
      <c r="K1066" s="5" t="s">
        <v>33598</v>
      </c>
      <c r="L1066" s="5" t="s">
        <v>33599</v>
      </c>
      <c r="M1066" s="34">
        <f t="shared" si="105"/>
        <v>5.25406515661551</v>
      </c>
      <c r="N1066" s="34">
        <f t="shared" si="100"/>
        <v>4.592074</v>
      </c>
      <c r="O1066" s="34">
        <f t="shared" si="101"/>
        <v>4.616726</v>
      </c>
      <c r="P1066" s="34">
        <f t="shared" si="102"/>
        <v>0.501338502302146</v>
      </c>
      <c r="Q1066" s="34">
        <f t="shared" si="103"/>
        <v>14.73408</v>
      </c>
      <c r="R1066" s="5" t="s">
        <v>501</v>
      </c>
      <c r="S1066" s="5" t="s">
        <v>73</v>
      </c>
      <c r="T1066" s="5" t="s">
        <v>3018</v>
      </c>
      <c r="U1066" s="5" t="s">
        <v>33600</v>
      </c>
      <c r="V1066" s="5" t="s">
        <v>2245</v>
      </c>
      <c r="W1066" s="5" t="s">
        <v>29068</v>
      </c>
      <c r="X1066" s="5" t="s">
        <v>33601</v>
      </c>
      <c r="Y1066" s="5">
        <v>0.525</v>
      </c>
      <c r="Z1066" s="25">
        <f t="shared" si="104"/>
        <v>0.525</v>
      </c>
      <c r="AA1066" s="30" t="s">
        <v>33602</v>
      </c>
      <c r="AB1066" s="30" t="s">
        <v>1487</v>
      </c>
      <c r="AC1066" s="30" t="s">
        <v>278</v>
      </c>
      <c r="AD1066" s="5" t="s">
        <v>278</v>
      </c>
      <c r="AE1066" s="28"/>
      <c r="AF1066" s="29">
        <v>1.7878</v>
      </c>
      <c r="AH1066" s="29">
        <v>1005.2671</v>
      </c>
      <c r="AI1066" s="29">
        <v>10.8428</v>
      </c>
      <c r="AJ1066" s="29">
        <v>84.1581</v>
      </c>
      <c r="AK1066" s="29">
        <v>25.9992</v>
      </c>
    </row>
    <row r="1067" spans="1:37">
      <c r="A1067" s="13" t="s">
        <v>16284</v>
      </c>
      <c r="B1067" s="4" t="s">
        <v>66</v>
      </c>
      <c r="C1067" s="12" t="s">
        <v>68</v>
      </c>
      <c r="D1067" s="4" t="s">
        <v>145</v>
      </c>
      <c r="E1067" s="4" t="s">
        <v>64</v>
      </c>
      <c r="F1067" s="4" t="s">
        <v>9387</v>
      </c>
      <c r="G1067" s="4" t="s">
        <v>34</v>
      </c>
      <c r="H1067" s="4" t="s">
        <v>302</v>
      </c>
      <c r="I1067" s="10">
        <f t="shared" si="98"/>
        <v>0.875</v>
      </c>
      <c r="J1067" s="10">
        <f t="shared" si="99"/>
        <v>1.14285714285714</v>
      </c>
      <c r="K1067" s="5" t="s">
        <v>33603</v>
      </c>
      <c r="L1067" s="5" t="s">
        <v>33604</v>
      </c>
      <c r="M1067" s="34">
        <f t="shared" si="105"/>
        <v>4.41316520020703</v>
      </c>
      <c r="N1067" s="34">
        <f t="shared" si="100"/>
        <v>5.568286</v>
      </c>
      <c r="O1067" s="34">
        <f t="shared" si="101"/>
        <v>3.811014</v>
      </c>
      <c r="P1067" s="34">
        <f t="shared" si="102"/>
        <v>0.406321793737273</v>
      </c>
      <c r="Q1067" s="34">
        <f t="shared" si="103"/>
        <v>15.00688</v>
      </c>
      <c r="R1067" s="5" t="s">
        <v>2376</v>
      </c>
      <c r="S1067" s="5" t="s">
        <v>1635</v>
      </c>
      <c r="T1067" s="5" t="s">
        <v>2893</v>
      </c>
      <c r="U1067" s="5" t="s">
        <v>3225</v>
      </c>
      <c r="V1067" s="5" t="s">
        <v>55</v>
      </c>
      <c r="W1067" s="5" t="s">
        <v>20477</v>
      </c>
      <c r="X1067" s="5" t="s">
        <v>33605</v>
      </c>
      <c r="Y1067" s="5">
        <v>0.582</v>
      </c>
      <c r="Z1067" s="25">
        <f t="shared" si="104"/>
        <v>0.582</v>
      </c>
      <c r="AA1067" s="30" t="s">
        <v>33606</v>
      </c>
      <c r="AB1067" s="30" t="s">
        <v>107</v>
      </c>
      <c r="AC1067" s="30" t="s">
        <v>278</v>
      </c>
      <c r="AD1067" s="5" t="s">
        <v>278</v>
      </c>
      <c r="AE1067" s="28"/>
      <c r="AF1067" s="29">
        <v>0.9942</v>
      </c>
      <c r="AH1067" s="29">
        <v>1005.7649</v>
      </c>
      <c r="AI1067" s="29">
        <v>11.7541</v>
      </c>
      <c r="AJ1067" s="29">
        <v>82.4898</v>
      </c>
      <c r="AK1067" s="29">
        <v>355.6812</v>
      </c>
    </row>
    <row r="1068" spans="1:37">
      <c r="A1068" s="13" t="s">
        <v>16290</v>
      </c>
      <c r="B1068" s="4" t="s">
        <v>143</v>
      </c>
      <c r="C1068" s="12" t="s">
        <v>68</v>
      </c>
      <c r="D1068" s="4" t="s">
        <v>192</v>
      </c>
      <c r="E1068" s="4" t="s">
        <v>145</v>
      </c>
      <c r="F1068" s="4" t="s">
        <v>2584</v>
      </c>
      <c r="G1068" s="4" t="s">
        <v>34</v>
      </c>
      <c r="H1068" s="4" t="s">
        <v>34</v>
      </c>
      <c r="I1068" s="10">
        <f t="shared" si="98"/>
        <v>0.869565217391304</v>
      </c>
      <c r="J1068" s="10">
        <f t="shared" si="99"/>
        <v>1.15</v>
      </c>
      <c r="K1068" s="5" t="s">
        <v>33607</v>
      </c>
      <c r="L1068" s="5" t="s">
        <v>33608</v>
      </c>
      <c r="M1068" s="34">
        <f t="shared" si="105"/>
        <v>3.69086450030656</v>
      </c>
      <c r="N1068" s="34">
        <f t="shared" si="100"/>
        <v>6.40983</v>
      </c>
      <c r="O1068" s="34">
        <f t="shared" si="101"/>
        <v>2.61987</v>
      </c>
      <c r="P1068" s="34">
        <f t="shared" si="102"/>
        <v>0.290139207282634</v>
      </c>
      <c r="Q1068" s="34">
        <f t="shared" si="103"/>
        <v>14.44752</v>
      </c>
      <c r="R1068" s="5" t="s">
        <v>3384</v>
      </c>
      <c r="S1068" s="5" t="s">
        <v>1687</v>
      </c>
      <c r="T1068" s="5" t="s">
        <v>582</v>
      </c>
      <c r="U1068" s="5" t="s">
        <v>13009</v>
      </c>
      <c r="V1068" s="5" t="s">
        <v>416</v>
      </c>
      <c r="W1068" s="5" t="s">
        <v>16200</v>
      </c>
      <c r="X1068" s="5" t="s">
        <v>10755</v>
      </c>
      <c r="Y1068" s="5">
        <v>0.611</v>
      </c>
      <c r="Z1068" s="25">
        <f t="shared" si="104"/>
        <v>0.611</v>
      </c>
      <c r="AA1068" s="30" t="s">
        <v>33609</v>
      </c>
      <c r="AB1068" s="30" t="s">
        <v>1187</v>
      </c>
      <c r="AC1068" s="30" t="s">
        <v>278</v>
      </c>
      <c r="AD1068" s="5" t="s">
        <v>278</v>
      </c>
      <c r="AE1068" s="28"/>
      <c r="AF1068" s="29">
        <v>0.9686</v>
      </c>
      <c r="AH1068" s="29">
        <v>1006.6384</v>
      </c>
      <c r="AI1068" s="29">
        <v>11.9816</v>
      </c>
      <c r="AJ1068" s="29">
        <v>83.0824</v>
      </c>
      <c r="AK1068" s="29">
        <v>17.2956</v>
      </c>
    </row>
    <row r="1069" spans="1:37">
      <c r="A1069" s="13" t="s">
        <v>16296</v>
      </c>
      <c r="B1069" s="4" t="s">
        <v>1459</v>
      </c>
      <c r="C1069" s="12" t="s">
        <v>317</v>
      </c>
      <c r="D1069" s="4" t="s">
        <v>269</v>
      </c>
      <c r="E1069" s="4" t="s">
        <v>269</v>
      </c>
      <c r="F1069" s="4" t="s">
        <v>9387</v>
      </c>
      <c r="G1069" s="4" t="s">
        <v>344</v>
      </c>
      <c r="H1069" s="4" t="s">
        <v>344</v>
      </c>
      <c r="I1069" s="10" t="e">
        <f t="shared" si="98"/>
        <v>#VALUE!</v>
      </c>
      <c r="J1069" s="10" t="e">
        <f t="shared" si="99"/>
        <v>#VALUE!</v>
      </c>
      <c r="K1069" s="5" t="s">
        <v>33610</v>
      </c>
      <c r="L1069" s="5" t="s">
        <v>33611</v>
      </c>
      <c r="M1069" s="34">
        <f t="shared" si="105"/>
        <v>3.65000632671138</v>
      </c>
      <c r="N1069" s="34">
        <f t="shared" si="100"/>
        <v>6.211758</v>
      </c>
      <c r="O1069" s="34">
        <f t="shared" si="101"/>
        <v>2.442042</v>
      </c>
      <c r="P1069" s="34">
        <f t="shared" si="102"/>
        <v>0.282193025029467</v>
      </c>
      <c r="Q1069" s="34">
        <f t="shared" si="103"/>
        <v>13.84608</v>
      </c>
      <c r="R1069" s="5" t="s">
        <v>108</v>
      </c>
      <c r="S1069" s="5" t="s">
        <v>308</v>
      </c>
      <c r="T1069" s="5" t="s">
        <v>1743</v>
      </c>
      <c r="U1069" s="5" t="s">
        <v>18242</v>
      </c>
      <c r="V1069" s="5" t="s">
        <v>665</v>
      </c>
      <c r="W1069" s="5" t="s">
        <v>12418</v>
      </c>
      <c r="X1069" s="5" t="s">
        <v>33612</v>
      </c>
      <c r="Y1069" s="5">
        <v>0.762</v>
      </c>
      <c r="Z1069" s="25">
        <f t="shared" si="104"/>
        <v>0.762</v>
      </c>
      <c r="AA1069" s="30" t="s">
        <v>20802</v>
      </c>
      <c r="AB1069" s="30" t="s">
        <v>1931</v>
      </c>
      <c r="AC1069" s="30" t="s">
        <v>278</v>
      </c>
      <c r="AD1069" s="5" t="s">
        <v>278</v>
      </c>
      <c r="AE1069" s="28"/>
      <c r="AF1069" s="29">
        <v>0.9057</v>
      </c>
      <c r="AH1069" s="29">
        <v>1006.8583</v>
      </c>
      <c r="AI1069" s="29">
        <v>12.2617</v>
      </c>
      <c r="AJ1069" s="29">
        <v>83.3959</v>
      </c>
      <c r="AK1069" s="29">
        <v>245.2447</v>
      </c>
    </row>
    <row r="1070" spans="1:37">
      <c r="A1070" s="13" t="s">
        <v>16301</v>
      </c>
      <c r="B1070" s="4" t="s">
        <v>1459</v>
      </c>
      <c r="C1070" s="12" t="s">
        <v>317</v>
      </c>
      <c r="D1070" s="4" t="s">
        <v>269</v>
      </c>
      <c r="E1070" s="4" t="s">
        <v>269</v>
      </c>
      <c r="F1070" s="4" t="s">
        <v>634</v>
      </c>
      <c r="G1070" s="4" t="s">
        <v>344</v>
      </c>
      <c r="H1070" s="4" t="s">
        <v>344</v>
      </c>
      <c r="I1070" s="10" t="e">
        <f t="shared" si="98"/>
        <v>#VALUE!</v>
      </c>
      <c r="J1070" s="10" t="e">
        <f t="shared" si="99"/>
        <v>#VALUE!</v>
      </c>
      <c r="K1070" s="5" t="s">
        <v>33613</v>
      </c>
      <c r="L1070" s="5" t="s">
        <v>33614</v>
      </c>
      <c r="M1070" s="34">
        <f t="shared" si="105"/>
        <v>4.29493784756297</v>
      </c>
      <c r="N1070" s="34">
        <f t="shared" si="100"/>
        <v>6.407472</v>
      </c>
      <c r="O1070" s="34">
        <f t="shared" si="101"/>
        <v>4.096228</v>
      </c>
      <c r="P1070" s="34">
        <f t="shared" si="102"/>
        <v>0.389979531022402</v>
      </c>
      <c r="Q1070" s="34">
        <f t="shared" si="103"/>
        <v>16.80592</v>
      </c>
      <c r="R1070" s="5" t="s">
        <v>385</v>
      </c>
      <c r="S1070" s="5" t="s">
        <v>2090</v>
      </c>
      <c r="T1070" s="5" t="s">
        <v>7352</v>
      </c>
      <c r="U1070" s="5" t="s">
        <v>26020</v>
      </c>
      <c r="V1070" s="5" t="s">
        <v>416</v>
      </c>
      <c r="W1070" s="5" t="s">
        <v>25344</v>
      </c>
      <c r="X1070" s="5" t="s">
        <v>2487</v>
      </c>
      <c r="Y1070" s="5">
        <v>0.893</v>
      </c>
      <c r="Z1070" s="25">
        <f t="shared" si="104"/>
        <v>0.893</v>
      </c>
      <c r="AA1070" s="30" t="s">
        <v>33615</v>
      </c>
      <c r="AB1070" s="30" t="s">
        <v>2108</v>
      </c>
      <c r="AC1070" s="30" t="s">
        <v>278</v>
      </c>
      <c r="AD1070" s="5" t="s">
        <v>278</v>
      </c>
      <c r="AE1070" s="28"/>
      <c r="AF1070" s="29">
        <v>1.234</v>
      </c>
      <c r="AH1070" s="29">
        <v>1006.7004</v>
      </c>
      <c r="AI1070" s="29">
        <v>12.2808</v>
      </c>
      <c r="AJ1070" s="29">
        <v>83.8431</v>
      </c>
      <c r="AK1070" s="29">
        <v>239.2787</v>
      </c>
    </row>
    <row r="1071" spans="1:37">
      <c r="A1071" s="13" t="s">
        <v>16305</v>
      </c>
      <c r="B1071" s="4" t="s">
        <v>298</v>
      </c>
      <c r="C1071" s="12" t="s">
        <v>317</v>
      </c>
      <c r="D1071" s="4" t="s">
        <v>129</v>
      </c>
      <c r="E1071" s="4" t="s">
        <v>299</v>
      </c>
      <c r="F1071" s="4" t="s">
        <v>1811</v>
      </c>
      <c r="G1071" s="4" t="s">
        <v>344</v>
      </c>
      <c r="H1071" s="4" t="s">
        <v>302</v>
      </c>
      <c r="I1071" s="10">
        <f t="shared" si="98"/>
        <v>0.985294117647059</v>
      </c>
      <c r="J1071" s="10">
        <f t="shared" si="99"/>
        <v>1.01492537313433</v>
      </c>
      <c r="K1071" s="5" t="s">
        <v>33616</v>
      </c>
      <c r="L1071" s="5" t="s">
        <v>33617</v>
      </c>
      <c r="M1071" s="34">
        <f t="shared" si="105"/>
        <v>4.34969912996819</v>
      </c>
      <c r="N1071" s="34">
        <f t="shared" si="100"/>
        <v>6.835842</v>
      </c>
      <c r="O1071" s="34">
        <f t="shared" si="101"/>
        <v>4.512958</v>
      </c>
      <c r="P1071" s="34">
        <f t="shared" si="102"/>
        <v>0.39765948822783</v>
      </c>
      <c r="Q1071" s="34">
        <f t="shared" si="103"/>
        <v>18.15808</v>
      </c>
      <c r="R1071" s="5" t="s">
        <v>1939</v>
      </c>
      <c r="S1071" s="5" t="s">
        <v>1585</v>
      </c>
      <c r="T1071" s="5" t="s">
        <v>1040</v>
      </c>
      <c r="U1071" s="5" t="s">
        <v>26058</v>
      </c>
      <c r="V1071" s="5" t="s">
        <v>687</v>
      </c>
      <c r="W1071" s="5" t="s">
        <v>19153</v>
      </c>
      <c r="X1071" s="5" t="s">
        <v>20121</v>
      </c>
      <c r="Y1071" s="5">
        <v>0.912</v>
      </c>
      <c r="Z1071" s="25">
        <f t="shared" si="104"/>
        <v>0.912</v>
      </c>
      <c r="AA1071" s="30" t="s">
        <v>33618</v>
      </c>
      <c r="AB1071" s="30" t="s">
        <v>2512</v>
      </c>
      <c r="AC1071" s="30" t="s">
        <v>278</v>
      </c>
      <c r="AD1071" s="5" t="s">
        <v>278</v>
      </c>
      <c r="AE1071" s="28"/>
      <c r="AF1071" s="29">
        <v>3.1133</v>
      </c>
      <c r="AH1071" s="29">
        <v>1007.0725</v>
      </c>
      <c r="AI1071" s="29">
        <v>9.9249</v>
      </c>
      <c r="AJ1071" s="29">
        <v>82.7993</v>
      </c>
      <c r="AK1071" s="29">
        <v>235.0766</v>
      </c>
    </row>
    <row r="1072" spans="1:37">
      <c r="A1072" s="13" t="s">
        <v>16308</v>
      </c>
      <c r="B1072" s="4" t="s">
        <v>374</v>
      </c>
      <c r="C1072" s="12" t="s">
        <v>317</v>
      </c>
      <c r="D1072" s="4" t="s">
        <v>1747</v>
      </c>
      <c r="E1072" s="4" t="s">
        <v>653</v>
      </c>
      <c r="F1072" s="4" t="s">
        <v>6758</v>
      </c>
      <c r="G1072" s="4" t="s">
        <v>392</v>
      </c>
      <c r="H1072" s="4" t="s">
        <v>1459</v>
      </c>
      <c r="I1072" s="10">
        <f t="shared" si="98"/>
        <v>0.983050847457627</v>
      </c>
      <c r="J1072" s="10">
        <f t="shared" si="99"/>
        <v>1.01724137931034</v>
      </c>
      <c r="K1072" s="5" t="s">
        <v>33619</v>
      </c>
      <c r="L1072" s="5" t="s">
        <v>33620</v>
      </c>
      <c r="M1072" s="34">
        <f t="shared" si="105"/>
        <v>4.56297637003519</v>
      </c>
      <c r="N1072" s="34">
        <f t="shared" si="100"/>
        <v>13.02795</v>
      </c>
      <c r="O1072" s="34">
        <f t="shared" si="101"/>
        <v>9.66145</v>
      </c>
      <c r="P1072" s="34">
        <f t="shared" si="102"/>
        <v>0.425813375408781</v>
      </c>
      <c r="Q1072" s="34">
        <f t="shared" si="103"/>
        <v>36.30304</v>
      </c>
      <c r="R1072" s="5" t="s">
        <v>1637</v>
      </c>
      <c r="S1072" s="5" t="s">
        <v>232</v>
      </c>
      <c r="T1072" s="5" t="s">
        <v>10039</v>
      </c>
      <c r="U1072" s="5" t="s">
        <v>33621</v>
      </c>
      <c r="V1072" s="5" t="s">
        <v>93</v>
      </c>
      <c r="W1072" s="5" t="s">
        <v>33622</v>
      </c>
      <c r="X1072" s="5" t="s">
        <v>33623</v>
      </c>
      <c r="Y1072" s="5">
        <v>1.232</v>
      </c>
      <c r="Z1072" s="25">
        <f t="shared" si="104"/>
        <v>1.232</v>
      </c>
      <c r="AA1072" s="30" t="s">
        <v>33624</v>
      </c>
      <c r="AB1072" s="30" t="s">
        <v>2193</v>
      </c>
      <c r="AC1072" s="30" t="s">
        <v>278</v>
      </c>
      <c r="AD1072" s="5" t="s">
        <v>278</v>
      </c>
      <c r="AE1072" s="28"/>
      <c r="AF1072" s="29">
        <v>3.0699</v>
      </c>
      <c r="AH1072" s="29">
        <v>1007.6708</v>
      </c>
      <c r="AI1072" s="29">
        <v>8.8766</v>
      </c>
      <c r="AJ1072" s="29">
        <v>84.0734</v>
      </c>
      <c r="AK1072" s="29">
        <v>251.1998</v>
      </c>
    </row>
    <row r="1073" spans="1:37">
      <c r="A1073" s="13" t="s">
        <v>16310</v>
      </c>
      <c r="B1073" s="4" t="s">
        <v>1831</v>
      </c>
      <c r="C1073" s="12" t="s">
        <v>317</v>
      </c>
      <c r="D1073" s="4" t="s">
        <v>638</v>
      </c>
      <c r="E1073" s="4" t="s">
        <v>1243</v>
      </c>
      <c r="F1073" s="4" t="s">
        <v>3680</v>
      </c>
      <c r="G1073" s="4" t="s">
        <v>376</v>
      </c>
      <c r="H1073" s="4" t="s">
        <v>64</v>
      </c>
      <c r="I1073" s="10">
        <f t="shared" si="98"/>
        <v>1.02803738317757</v>
      </c>
      <c r="J1073" s="10">
        <f t="shared" si="99"/>
        <v>0.972727272727273</v>
      </c>
      <c r="K1073" s="5" t="s">
        <v>33625</v>
      </c>
      <c r="L1073" s="5" t="s">
        <v>33626</v>
      </c>
      <c r="M1073" s="34">
        <f t="shared" si="105"/>
        <v>4.18977641827757</v>
      </c>
      <c r="N1073" s="34">
        <f t="shared" si="100"/>
        <v>8.308282</v>
      </c>
      <c r="O1073" s="34">
        <f t="shared" si="101"/>
        <v>4.977918</v>
      </c>
      <c r="P1073" s="34">
        <f t="shared" si="102"/>
        <v>0.374668302449158</v>
      </c>
      <c r="Q1073" s="34">
        <f t="shared" si="103"/>
        <v>21.25792</v>
      </c>
      <c r="R1073" s="5" t="s">
        <v>483</v>
      </c>
      <c r="S1073" s="5" t="s">
        <v>105</v>
      </c>
      <c r="T1073" s="5" t="s">
        <v>676</v>
      </c>
      <c r="U1073" s="5" t="s">
        <v>15463</v>
      </c>
      <c r="V1073" s="5" t="s">
        <v>4815</v>
      </c>
      <c r="W1073" s="5" t="s">
        <v>33627</v>
      </c>
      <c r="X1073" s="5" t="s">
        <v>32825</v>
      </c>
      <c r="Y1073" s="5">
        <v>1.519</v>
      </c>
      <c r="Z1073" s="25">
        <f t="shared" si="104"/>
        <v>1.519</v>
      </c>
      <c r="AA1073" s="30" t="s">
        <v>33628</v>
      </c>
      <c r="AB1073" s="30" t="s">
        <v>2132</v>
      </c>
      <c r="AC1073" s="30" t="s">
        <v>278</v>
      </c>
      <c r="AD1073" s="5" t="s">
        <v>278</v>
      </c>
      <c r="AE1073" s="28"/>
      <c r="AF1073" s="29">
        <v>4.2285</v>
      </c>
      <c r="AH1073" s="29">
        <v>1008.8067</v>
      </c>
      <c r="AI1073" s="29">
        <v>8.4809</v>
      </c>
      <c r="AJ1073" s="29">
        <v>78.4535</v>
      </c>
      <c r="AK1073" s="29">
        <v>256.0235</v>
      </c>
    </row>
    <row r="1074" spans="1:37">
      <c r="A1074" s="13" t="s">
        <v>16314</v>
      </c>
      <c r="B1074" s="4" t="s">
        <v>626</v>
      </c>
      <c r="C1074" s="12" t="s">
        <v>99</v>
      </c>
      <c r="D1074" s="4" t="s">
        <v>189</v>
      </c>
      <c r="E1074" s="4" t="s">
        <v>285</v>
      </c>
      <c r="F1074" s="4" t="s">
        <v>919</v>
      </c>
      <c r="G1074" s="4" t="s">
        <v>573</v>
      </c>
      <c r="H1074" s="4" t="s">
        <v>240</v>
      </c>
      <c r="I1074" s="10">
        <f t="shared" si="98"/>
        <v>1.0625</v>
      </c>
      <c r="J1074" s="10">
        <f t="shared" si="99"/>
        <v>0.941176470588235</v>
      </c>
      <c r="K1074" s="5" t="s">
        <v>33629</v>
      </c>
      <c r="L1074" s="5" t="s">
        <v>33630</v>
      </c>
      <c r="M1074" s="34">
        <f t="shared" si="105"/>
        <v>4.13686769456192</v>
      </c>
      <c r="N1074" s="34">
        <f t="shared" si="100"/>
        <v>7.867598</v>
      </c>
      <c r="O1074" s="34">
        <f t="shared" si="101"/>
        <v>4.555002</v>
      </c>
      <c r="P1074" s="34">
        <f t="shared" si="102"/>
        <v>0.366670584257724</v>
      </c>
      <c r="Q1074" s="34">
        <f t="shared" si="103"/>
        <v>19.87616</v>
      </c>
      <c r="R1074" s="5" t="s">
        <v>310</v>
      </c>
      <c r="S1074" s="5" t="s">
        <v>308</v>
      </c>
      <c r="T1074" s="5" t="s">
        <v>7796</v>
      </c>
      <c r="U1074" s="5" t="s">
        <v>6917</v>
      </c>
      <c r="V1074" s="5" t="s">
        <v>4815</v>
      </c>
      <c r="W1074" s="5" t="s">
        <v>24630</v>
      </c>
      <c r="X1074" s="5" t="s">
        <v>10546</v>
      </c>
      <c r="Y1074" s="5">
        <v>1.737</v>
      </c>
      <c r="Z1074" s="25">
        <f t="shared" si="104"/>
        <v>1.737</v>
      </c>
      <c r="AA1074" s="30" t="s">
        <v>33631</v>
      </c>
      <c r="AB1074" s="30" t="s">
        <v>282</v>
      </c>
      <c r="AC1074" s="30" t="s">
        <v>278</v>
      </c>
      <c r="AD1074" s="5" t="s">
        <v>278</v>
      </c>
      <c r="AE1074" s="28"/>
      <c r="AF1074" s="29">
        <v>4.5345</v>
      </c>
      <c r="AH1074" s="29">
        <v>1009.9299</v>
      </c>
      <c r="AI1074" s="29">
        <v>7.4284</v>
      </c>
      <c r="AJ1074" s="29">
        <v>71.9618</v>
      </c>
      <c r="AK1074" s="29">
        <v>259.2781</v>
      </c>
    </row>
    <row r="1075" spans="1:37">
      <c r="A1075" s="13" t="s">
        <v>16317</v>
      </c>
      <c r="B1075" s="4" t="s">
        <v>66</v>
      </c>
      <c r="C1075" s="12" t="s">
        <v>99</v>
      </c>
      <c r="D1075" s="4" t="s">
        <v>81</v>
      </c>
      <c r="E1075" s="4" t="s">
        <v>64</v>
      </c>
      <c r="F1075" s="4" t="s">
        <v>6982</v>
      </c>
      <c r="G1075" s="4" t="s">
        <v>34</v>
      </c>
      <c r="H1075" s="4" t="s">
        <v>113</v>
      </c>
      <c r="I1075" s="10">
        <f t="shared" si="98"/>
        <v>1.02941176470588</v>
      </c>
      <c r="J1075" s="10">
        <f t="shared" si="99"/>
        <v>0.971428571428571</v>
      </c>
      <c r="K1075" s="5" t="s">
        <v>33632</v>
      </c>
      <c r="L1075" s="5" t="s">
        <v>33633</v>
      </c>
      <c r="M1075" s="34">
        <f t="shared" si="105"/>
        <v>3.76442226357638</v>
      </c>
      <c r="N1075" s="34">
        <f t="shared" si="100"/>
        <v>3.097364</v>
      </c>
      <c r="O1075" s="34">
        <f t="shared" si="101"/>
        <v>1.352936</v>
      </c>
      <c r="P1075" s="34">
        <f t="shared" si="102"/>
        <v>0.304010066737074</v>
      </c>
      <c r="Q1075" s="34">
        <f t="shared" si="103"/>
        <v>7.12048</v>
      </c>
      <c r="R1075" s="5" t="s">
        <v>136</v>
      </c>
      <c r="S1075" s="5" t="s">
        <v>308</v>
      </c>
      <c r="T1075" s="5" t="s">
        <v>2575</v>
      </c>
      <c r="U1075" s="5" t="s">
        <v>19539</v>
      </c>
      <c r="V1075" s="5" t="s">
        <v>2168</v>
      </c>
      <c r="W1075" s="5" t="s">
        <v>31877</v>
      </c>
      <c r="X1075" s="5" t="s">
        <v>29732</v>
      </c>
      <c r="Y1075" s="5">
        <v>0.714</v>
      </c>
      <c r="Z1075" s="25">
        <f t="shared" si="104"/>
        <v>0.714</v>
      </c>
      <c r="AA1075" s="30" t="s">
        <v>33634</v>
      </c>
      <c r="AB1075" s="30" t="s">
        <v>126</v>
      </c>
      <c r="AC1075" s="30" t="s">
        <v>278</v>
      </c>
      <c r="AD1075" s="5" t="s">
        <v>278</v>
      </c>
      <c r="AE1075" s="28"/>
      <c r="AF1075" s="29">
        <v>3.5192</v>
      </c>
      <c r="AH1075" s="29">
        <v>1011.2301</v>
      </c>
      <c r="AI1075" s="29">
        <v>6.7359</v>
      </c>
      <c r="AJ1075" s="29">
        <v>71.3499</v>
      </c>
      <c r="AK1075" s="29">
        <v>257.2271</v>
      </c>
    </row>
    <row r="1076" spans="1:37">
      <c r="A1076" s="13" t="s">
        <v>16320</v>
      </c>
      <c r="B1076" s="4" t="s">
        <v>764</v>
      </c>
      <c r="C1076" s="12" t="s">
        <v>99</v>
      </c>
      <c r="D1076" s="4" t="s">
        <v>223</v>
      </c>
      <c r="E1076" s="4" t="s">
        <v>376</v>
      </c>
      <c r="F1076" s="4" t="s">
        <v>3779</v>
      </c>
      <c r="G1076" s="4" t="s">
        <v>34</v>
      </c>
      <c r="H1076" s="4" t="s">
        <v>709</v>
      </c>
      <c r="I1076" s="10">
        <f t="shared" si="98"/>
        <v>0.956521739130435</v>
      </c>
      <c r="J1076" s="10">
        <f t="shared" si="99"/>
        <v>1.04545454545455</v>
      </c>
      <c r="K1076" s="5" t="s">
        <v>33635</v>
      </c>
      <c r="L1076" s="5" t="s">
        <v>33636</v>
      </c>
      <c r="M1076" s="34">
        <f t="shared" si="105"/>
        <v>3.7591961852861</v>
      </c>
      <c r="N1076" s="34">
        <f t="shared" si="100"/>
        <v>2.307696</v>
      </c>
      <c r="O1076" s="34">
        <f t="shared" si="101"/>
        <v>1.003404</v>
      </c>
      <c r="P1076" s="34">
        <f t="shared" si="102"/>
        <v>0.303042493431186</v>
      </c>
      <c r="Q1076" s="34">
        <f t="shared" si="103"/>
        <v>5.29776</v>
      </c>
      <c r="R1076" s="5" t="s">
        <v>1658</v>
      </c>
      <c r="S1076" s="5" t="s">
        <v>989</v>
      </c>
      <c r="T1076" s="5" t="s">
        <v>1733</v>
      </c>
      <c r="U1076" s="5" t="s">
        <v>25055</v>
      </c>
      <c r="V1076" s="5" t="s">
        <v>1608</v>
      </c>
      <c r="W1076" s="5" t="s">
        <v>20884</v>
      </c>
      <c r="X1076" s="5" t="s">
        <v>6076</v>
      </c>
      <c r="Y1076" s="5">
        <v>0.322</v>
      </c>
      <c r="Z1076" s="25">
        <f t="shared" si="104"/>
        <v>0.322</v>
      </c>
      <c r="AA1076" s="30" t="s">
        <v>3732</v>
      </c>
      <c r="AB1076" s="30" t="s">
        <v>2082</v>
      </c>
      <c r="AC1076" s="30" t="s">
        <v>278</v>
      </c>
      <c r="AD1076" s="5" t="s">
        <v>278</v>
      </c>
      <c r="AE1076" s="28"/>
      <c r="AF1076" s="29">
        <v>4.7114</v>
      </c>
      <c r="AH1076" s="29">
        <v>1012.5409</v>
      </c>
      <c r="AI1076" s="29">
        <v>5.3392</v>
      </c>
      <c r="AJ1076" s="29">
        <v>71.0856</v>
      </c>
      <c r="AK1076" s="29">
        <v>256.6454</v>
      </c>
    </row>
    <row r="1077" spans="1:37">
      <c r="A1077" s="13" t="s">
        <v>16325</v>
      </c>
      <c r="B1077" s="4" t="s">
        <v>942</v>
      </c>
      <c r="C1077" s="12" t="s">
        <v>99</v>
      </c>
      <c r="D1077" s="4" t="s">
        <v>1737</v>
      </c>
      <c r="E1077" s="4" t="s">
        <v>874</v>
      </c>
      <c r="F1077" s="4" t="s">
        <v>4780</v>
      </c>
      <c r="G1077" s="4" t="s">
        <v>302</v>
      </c>
      <c r="H1077" s="4" t="s">
        <v>32</v>
      </c>
      <c r="I1077" s="10">
        <f t="shared" si="98"/>
        <v>0.833333333333333</v>
      </c>
      <c r="J1077" s="10">
        <f t="shared" si="99"/>
        <v>1.2</v>
      </c>
      <c r="K1077" s="5" t="s">
        <v>33637</v>
      </c>
      <c r="L1077" s="5" t="s">
        <v>33638</v>
      </c>
      <c r="M1077" s="34">
        <f t="shared" si="105"/>
        <v>2.98696666209357</v>
      </c>
      <c r="N1077" s="34">
        <f t="shared" si="100"/>
        <v>1.909718</v>
      </c>
      <c r="O1077" s="34">
        <f t="shared" si="101"/>
        <v>0.267482</v>
      </c>
      <c r="P1077" s="34">
        <f t="shared" si="102"/>
        <v>0.12285596178578</v>
      </c>
      <c r="Q1077" s="34">
        <f t="shared" si="103"/>
        <v>3.48352</v>
      </c>
      <c r="R1077" s="5" t="s">
        <v>281</v>
      </c>
      <c r="S1077" s="5" t="s">
        <v>8209</v>
      </c>
      <c r="T1077" s="5" t="s">
        <v>140</v>
      </c>
      <c r="U1077" s="5" t="s">
        <v>30068</v>
      </c>
      <c r="V1077" s="5" t="s">
        <v>137</v>
      </c>
      <c r="W1077" s="5" t="s">
        <v>16513</v>
      </c>
      <c r="X1077" s="5" t="s">
        <v>9762</v>
      </c>
      <c r="Y1077" s="5">
        <v>0.208</v>
      </c>
      <c r="Z1077" s="25">
        <f t="shared" si="104"/>
        <v>0.208</v>
      </c>
      <c r="AA1077" s="30" t="s">
        <v>33639</v>
      </c>
      <c r="AB1077" s="30" t="s">
        <v>1402</v>
      </c>
      <c r="AC1077" s="30" t="s">
        <v>278</v>
      </c>
      <c r="AD1077" s="5" t="s">
        <v>278</v>
      </c>
      <c r="AE1077" s="28"/>
      <c r="AF1077" s="29">
        <v>4.4018</v>
      </c>
      <c r="AH1077" s="29">
        <v>1013.3601</v>
      </c>
      <c r="AI1077" s="29">
        <v>4.3084</v>
      </c>
      <c r="AJ1077" s="29">
        <v>72.9132</v>
      </c>
      <c r="AK1077" s="29">
        <v>255.107</v>
      </c>
    </row>
    <row r="1078" spans="1:37">
      <c r="A1078" s="13" t="s">
        <v>16331</v>
      </c>
      <c r="B1078" s="4" t="s">
        <v>344</v>
      </c>
      <c r="C1078" s="12" t="s">
        <v>99</v>
      </c>
      <c r="D1078" s="4" t="s">
        <v>50</v>
      </c>
      <c r="E1078" s="4" t="s">
        <v>1737</v>
      </c>
      <c r="F1078" s="4" t="s">
        <v>9831</v>
      </c>
      <c r="G1078" s="4" t="s">
        <v>302</v>
      </c>
      <c r="H1078" s="4" t="s">
        <v>29</v>
      </c>
      <c r="I1078" s="10">
        <f t="shared" si="98"/>
        <v>0.923076923076923</v>
      </c>
      <c r="J1078" s="10">
        <f t="shared" si="99"/>
        <v>1.08333333333333</v>
      </c>
      <c r="K1078" s="5" t="s">
        <v>33640</v>
      </c>
      <c r="L1078" s="5" t="s">
        <v>33641</v>
      </c>
      <c r="M1078" s="34">
        <f t="shared" si="105"/>
        <v>3.37046238785369</v>
      </c>
      <c r="N1078" s="34">
        <f t="shared" si="100"/>
        <v>1.89819</v>
      </c>
      <c r="O1078" s="34">
        <f t="shared" si="101"/>
        <v>0.54371</v>
      </c>
      <c r="P1078" s="34">
        <f t="shared" si="102"/>
        <v>0.222658585527663</v>
      </c>
      <c r="Q1078" s="34">
        <f t="shared" si="103"/>
        <v>3.90704</v>
      </c>
      <c r="R1078" s="5" t="s">
        <v>3653</v>
      </c>
      <c r="S1078" s="5" t="s">
        <v>2049</v>
      </c>
      <c r="T1078" s="5" t="s">
        <v>2810</v>
      </c>
      <c r="U1078" s="5" t="s">
        <v>33642</v>
      </c>
      <c r="V1078" s="5" t="s">
        <v>2049</v>
      </c>
      <c r="W1078" s="5" t="s">
        <v>1590</v>
      </c>
      <c r="X1078" s="5" t="s">
        <v>18862</v>
      </c>
      <c r="Y1078" s="5">
        <v>0.157</v>
      </c>
      <c r="Z1078" s="25">
        <f t="shared" si="104"/>
        <v>0.157</v>
      </c>
      <c r="AA1078" s="30" t="s">
        <v>14007</v>
      </c>
      <c r="AB1078" s="30" t="s">
        <v>2132</v>
      </c>
      <c r="AC1078" s="30" t="s">
        <v>278</v>
      </c>
      <c r="AD1078" s="5" t="s">
        <v>278</v>
      </c>
      <c r="AE1078" s="28"/>
      <c r="AF1078" s="29">
        <v>3.8197</v>
      </c>
      <c r="AH1078" s="29">
        <v>1014.8949</v>
      </c>
      <c r="AI1078" s="29">
        <v>3.7749</v>
      </c>
      <c r="AJ1078" s="29">
        <v>71.5758</v>
      </c>
      <c r="AK1078" s="29">
        <v>249.0876</v>
      </c>
    </row>
    <row r="1079" spans="1:37">
      <c r="A1079" s="13" t="s">
        <v>16335</v>
      </c>
      <c r="B1079" s="4" t="s">
        <v>344</v>
      </c>
      <c r="C1079" s="12" t="s">
        <v>99</v>
      </c>
      <c r="D1079" s="4" t="s">
        <v>50</v>
      </c>
      <c r="E1079" s="4" t="s">
        <v>1737</v>
      </c>
      <c r="F1079" s="4" t="s">
        <v>7102</v>
      </c>
      <c r="G1079" s="4" t="s">
        <v>302</v>
      </c>
      <c r="H1079" s="4" t="s">
        <v>29</v>
      </c>
      <c r="I1079" s="10">
        <f t="shared" si="98"/>
        <v>0.923076923076923</v>
      </c>
      <c r="J1079" s="10">
        <f t="shared" si="99"/>
        <v>1.08333333333333</v>
      </c>
      <c r="K1079" s="5" t="s">
        <v>33643</v>
      </c>
      <c r="L1079" s="5" t="s">
        <v>33644</v>
      </c>
      <c r="M1079" s="34">
        <f t="shared" si="105"/>
        <v>2.64282196503324</v>
      </c>
      <c r="N1079" s="34">
        <f t="shared" si="100"/>
        <v>2.127964</v>
      </c>
      <c r="O1079" s="34">
        <f t="shared" si="101"/>
        <v>0.0185360000000001</v>
      </c>
      <c r="P1079" s="34">
        <f t="shared" si="102"/>
        <v>0.00863545306312607</v>
      </c>
      <c r="Q1079" s="34">
        <f t="shared" si="103"/>
        <v>3.4344</v>
      </c>
      <c r="R1079" s="5" t="s">
        <v>913</v>
      </c>
      <c r="S1079" s="5" t="s">
        <v>8209</v>
      </c>
      <c r="T1079" s="5" t="s">
        <v>1080</v>
      </c>
      <c r="U1079" s="5" t="s">
        <v>891</v>
      </c>
      <c r="V1079" s="5" t="s">
        <v>1597</v>
      </c>
      <c r="W1079" s="5" t="s">
        <v>7619</v>
      </c>
      <c r="X1079" s="5" t="s">
        <v>3800</v>
      </c>
      <c r="Y1079" s="5">
        <v>0.161</v>
      </c>
      <c r="Z1079" s="25">
        <f t="shared" si="104"/>
        <v>0.161</v>
      </c>
      <c r="AA1079" s="30" t="s">
        <v>23025</v>
      </c>
      <c r="AB1079" s="30" t="s">
        <v>1931</v>
      </c>
      <c r="AC1079" s="30" t="s">
        <v>278</v>
      </c>
      <c r="AD1079" s="5" t="s">
        <v>278</v>
      </c>
      <c r="AE1079" s="28"/>
      <c r="AF1079" s="29">
        <v>4.1854</v>
      </c>
      <c r="AH1079" s="29">
        <v>1017.0266</v>
      </c>
      <c r="AI1079" s="29">
        <v>2.4859</v>
      </c>
      <c r="AJ1079" s="29">
        <v>73.0043</v>
      </c>
      <c r="AK1079" s="29">
        <v>237.3039</v>
      </c>
    </row>
    <row r="1080" spans="1:37">
      <c r="A1080" s="13" t="s">
        <v>16340</v>
      </c>
      <c r="B1080" s="4" t="s">
        <v>226</v>
      </c>
      <c r="C1080" s="12" t="s">
        <v>99</v>
      </c>
      <c r="D1080" s="4" t="s">
        <v>302</v>
      </c>
      <c r="E1080" s="4" t="s">
        <v>942</v>
      </c>
      <c r="F1080" s="4" t="s">
        <v>5195</v>
      </c>
      <c r="G1080" s="4" t="s">
        <v>302</v>
      </c>
      <c r="H1080" s="4" t="s">
        <v>81</v>
      </c>
      <c r="I1080" s="10">
        <f t="shared" si="98"/>
        <v>0.875</v>
      </c>
      <c r="J1080" s="10">
        <f t="shared" si="99"/>
        <v>1.14285714285714</v>
      </c>
      <c r="K1080" s="5" t="s">
        <v>33645</v>
      </c>
      <c r="L1080" s="5" t="s">
        <v>33646</v>
      </c>
      <c r="M1080" s="34">
        <f t="shared" si="105"/>
        <v>3.82617817947063</v>
      </c>
      <c r="N1080" s="34">
        <f t="shared" si="100"/>
        <v>1.623352</v>
      </c>
      <c r="O1080" s="34">
        <f t="shared" si="101"/>
        <v>0.747348</v>
      </c>
      <c r="P1080" s="34">
        <f t="shared" si="102"/>
        <v>0.315243598937023</v>
      </c>
      <c r="Q1080" s="34">
        <f t="shared" si="103"/>
        <v>3.79312</v>
      </c>
      <c r="R1080" s="5" t="s">
        <v>43</v>
      </c>
      <c r="S1080" s="5" t="s">
        <v>1697</v>
      </c>
      <c r="T1080" s="5" t="s">
        <v>334</v>
      </c>
      <c r="U1080" s="5" t="s">
        <v>3793</v>
      </c>
      <c r="V1080" s="5" t="s">
        <v>105</v>
      </c>
      <c r="W1080" s="5" t="s">
        <v>18862</v>
      </c>
      <c r="X1080" s="5" t="s">
        <v>7055</v>
      </c>
      <c r="Y1080" s="5">
        <v>0.174</v>
      </c>
      <c r="Z1080" s="25">
        <f t="shared" si="104"/>
        <v>0.174</v>
      </c>
      <c r="AA1080" s="30" t="s">
        <v>33647</v>
      </c>
      <c r="AB1080" s="30" t="s">
        <v>1121</v>
      </c>
      <c r="AC1080" s="30" t="s">
        <v>278</v>
      </c>
      <c r="AD1080" s="5" t="s">
        <v>278</v>
      </c>
      <c r="AE1080" s="28"/>
      <c r="AF1080" s="29">
        <v>3.675</v>
      </c>
      <c r="AH1080" s="29">
        <v>1017.8299</v>
      </c>
      <c r="AI1080" s="29">
        <v>0.8792</v>
      </c>
      <c r="AJ1080" s="29">
        <v>79.6183</v>
      </c>
      <c r="AK1080" s="29">
        <v>242.2836</v>
      </c>
    </row>
    <row r="1081" spans="1:37">
      <c r="A1081" s="13" t="s">
        <v>16346</v>
      </c>
      <c r="B1081" s="4" t="s">
        <v>287</v>
      </c>
      <c r="C1081" s="12" t="s">
        <v>1103</v>
      </c>
      <c r="D1081" s="4" t="s">
        <v>226</v>
      </c>
      <c r="E1081" s="4" t="s">
        <v>208</v>
      </c>
      <c r="F1081" s="4" t="s">
        <v>8234</v>
      </c>
      <c r="G1081" s="4" t="s">
        <v>191</v>
      </c>
      <c r="H1081" s="4" t="s">
        <v>64</v>
      </c>
      <c r="I1081" s="10">
        <f t="shared" si="98"/>
        <v>0.95</v>
      </c>
      <c r="J1081" s="10">
        <f t="shared" si="99"/>
        <v>1.05263157894737</v>
      </c>
      <c r="K1081" s="5" t="s">
        <v>533</v>
      </c>
      <c r="L1081" s="5" t="s">
        <v>33648</v>
      </c>
      <c r="M1081" s="34">
        <f t="shared" si="105"/>
        <v>4.02782168827063</v>
      </c>
      <c r="N1081" s="34">
        <f t="shared" si="100"/>
        <v>1.657412</v>
      </c>
      <c r="O1081" s="34">
        <f t="shared" si="101"/>
        <v>0.890588</v>
      </c>
      <c r="P1081" s="34">
        <f t="shared" si="102"/>
        <v>0.349524332810047</v>
      </c>
      <c r="Q1081" s="34">
        <f t="shared" si="103"/>
        <v>4.0768</v>
      </c>
      <c r="R1081" s="5" t="s">
        <v>542</v>
      </c>
      <c r="S1081" s="5" t="s">
        <v>1616</v>
      </c>
      <c r="T1081" s="5" t="s">
        <v>3627</v>
      </c>
      <c r="U1081" s="5" t="s">
        <v>9609</v>
      </c>
      <c r="V1081" s="5" t="s">
        <v>137</v>
      </c>
      <c r="W1081" s="5" t="s">
        <v>9284</v>
      </c>
      <c r="X1081" s="5" t="s">
        <v>25308</v>
      </c>
      <c r="Y1081" s="5">
        <v>0.176</v>
      </c>
      <c r="Z1081" s="25">
        <f t="shared" si="104"/>
        <v>0.176</v>
      </c>
      <c r="AA1081" s="30" t="s">
        <v>33649</v>
      </c>
      <c r="AB1081" s="30" t="s">
        <v>1699</v>
      </c>
      <c r="AC1081" s="30" t="s">
        <v>278</v>
      </c>
      <c r="AD1081" s="5" t="s">
        <v>278</v>
      </c>
      <c r="AE1081" s="28"/>
      <c r="AF1081" s="29">
        <v>3.0261</v>
      </c>
      <c r="AH1081" s="29">
        <v>1018.3508</v>
      </c>
      <c r="AI1081" s="29">
        <v>-0.0309</v>
      </c>
      <c r="AJ1081" s="29">
        <v>84.2042</v>
      </c>
      <c r="AK1081" s="29">
        <v>233.9899</v>
      </c>
    </row>
    <row r="1082" spans="1:37">
      <c r="A1082" s="13" t="s">
        <v>16352</v>
      </c>
      <c r="B1082" s="4" t="s">
        <v>573</v>
      </c>
      <c r="C1082" s="12" t="s">
        <v>1103</v>
      </c>
      <c r="D1082" s="4" t="s">
        <v>376</v>
      </c>
      <c r="E1082" s="4" t="s">
        <v>226</v>
      </c>
      <c r="F1082" s="4" t="s">
        <v>10329</v>
      </c>
      <c r="G1082" s="4" t="s">
        <v>942</v>
      </c>
      <c r="H1082" s="4" t="s">
        <v>32</v>
      </c>
      <c r="I1082" s="10">
        <f t="shared" si="98"/>
        <v>0.909090909090909</v>
      </c>
      <c r="J1082" s="10">
        <f t="shared" si="99"/>
        <v>1.1</v>
      </c>
      <c r="K1082" s="5" t="s">
        <v>33650</v>
      </c>
      <c r="L1082" s="5" t="s">
        <v>33651</v>
      </c>
      <c r="M1082" s="34">
        <f t="shared" si="105"/>
        <v>3.88883358221337</v>
      </c>
      <c r="N1082" s="34">
        <f t="shared" si="100"/>
        <v>1.579074</v>
      </c>
      <c r="O1082" s="34">
        <f t="shared" si="101"/>
        <v>0.764726</v>
      </c>
      <c r="P1082" s="34">
        <f t="shared" si="102"/>
        <v>0.326276132775834</v>
      </c>
      <c r="Q1082" s="34">
        <f t="shared" si="103"/>
        <v>3.75008</v>
      </c>
      <c r="R1082" s="5" t="s">
        <v>171</v>
      </c>
      <c r="S1082" s="5" t="s">
        <v>1313</v>
      </c>
      <c r="T1082" s="5" t="s">
        <v>4815</v>
      </c>
      <c r="U1082" s="5" t="s">
        <v>16427</v>
      </c>
      <c r="V1082" s="5" t="s">
        <v>105</v>
      </c>
      <c r="W1082" s="5" t="s">
        <v>12808</v>
      </c>
      <c r="X1082" s="5" t="s">
        <v>18335</v>
      </c>
      <c r="Y1082" s="5">
        <v>0.148</v>
      </c>
      <c r="Z1082" s="25">
        <f t="shared" si="104"/>
        <v>0.148</v>
      </c>
      <c r="AA1082" s="30" t="s">
        <v>27462</v>
      </c>
      <c r="AB1082" s="30" t="s">
        <v>355</v>
      </c>
      <c r="AC1082" s="30" t="s">
        <v>278</v>
      </c>
      <c r="AD1082" s="5" t="s">
        <v>278</v>
      </c>
      <c r="AE1082" s="28"/>
      <c r="AF1082" s="29">
        <v>2.9502</v>
      </c>
      <c r="AH1082" s="29">
        <v>1019.4526</v>
      </c>
      <c r="AI1082" s="29">
        <v>-0.2975</v>
      </c>
      <c r="AJ1082" s="29">
        <v>86.419</v>
      </c>
      <c r="AK1082" s="29">
        <v>235.5091</v>
      </c>
    </row>
    <row r="1083" spans="1:37">
      <c r="A1083" s="13" t="s">
        <v>16358</v>
      </c>
      <c r="B1083" s="4" t="s">
        <v>287</v>
      </c>
      <c r="C1083" s="12" t="s">
        <v>1103</v>
      </c>
      <c r="D1083" s="4" t="s">
        <v>376</v>
      </c>
      <c r="E1083" s="4" t="s">
        <v>208</v>
      </c>
      <c r="F1083" s="4" t="s">
        <v>1967</v>
      </c>
      <c r="G1083" s="4" t="s">
        <v>942</v>
      </c>
      <c r="H1083" s="4" t="s">
        <v>476</v>
      </c>
      <c r="I1083" s="10">
        <f t="shared" si="98"/>
        <v>0.863636363636364</v>
      </c>
      <c r="J1083" s="10">
        <f t="shared" si="99"/>
        <v>1.15789473684211</v>
      </c>
      <c r="K1083" s="5" t="s">
        <v>33652</v>
      </c>
      <c r="L1083" s="5" t="s">
        <v>33653</v>
      </c>
      <c r="M1083" s="34">
        <f t="shared" si="105"/>
        <v>8.89855072463768</v>
      </c>
      <c r="N1083" s="34">
        <f t="shared" si="100"/>
        <v>0.921978</v>
      </c>
      <c r="O1083" s="34">
        <f t="shared" si="101"/>
        <v>2.209422</v>
      </c>
      <c r="P1083" s="34">
        <f t="shared" si="102"/>
        <v>0.70557003257329</v>
      </c>
      <c r="Q1083" s="34">
        <f t="shared" si="103"/>
        <v>5.01024</v>
      </c>
      <c r="R1083" s="5" t="s">
        <v>1996</v>
      </c>
      <c r="S1083" s="5" t="s">
        <v>427</v>
      </c>
      <c r="T1083" s="5" t="s">
        <v>728</v>
      </c>
      <c r="U1083" s="5" t="s">
        <v>33654</v>
      </c>
      <c r="V1083" s="5" t="s">
        <v>7142</v>
      </c>
      <c r="W1083" s="5" t="s">
        <v>9644</v>
      </c>
      <c r="X1083" s="5" t="s">
        <v>12661</v>
      </c>
      <c r="Y1083" s="5">
        <v>0.177</v>
      </c>
      <c r="Z1083" s="25">
        <f t="shared" si="104"/>
        <v>0.177</v>
      </c>
      <c r="AA1083" s="30" t="s">
        <v>29143</v>
      </c>
      <c r="AB1083" s="30" t="s">
        <v>2573</v>
      </c>
      <c r="AC1083" s="30" t="s">
        <v>278</v>
      </c>
      <c r="AD1083" s="5" t="s">
        <v>278</v>
      </c>
      <c r="AE1083" s="28"/>
      <c r="AF1083" s="29">
        <v>3.6355</v>
      </c>
      <c r="AH1083" s="29">
        <v>1019.4409</v>
      </c>
      <c r="AI1083" s="29">
        <v>-0.1858</v>
      </c>
      <c r="AJ1083" s="29">
        <v>86.9608</v>
      </c>
      <c r="AK1083" s="29">
        <v>237.6438</v>
      </c>
    </row>
    <row r="1084" spans="1:37">
      <c r="A1084" s="13" t="s">
        <v>16363</v>
      </c>
      <c r="B1084" s="4" t="s">
        <v>287</v>
      </c>
      <c r="C1084" s="12" t="s">
        <v>1103</v>
      </c>
      <c r="D1084" s="4" t="s">
        <v>376</v>
      </c>
      <c r="E1084" s="4" t="s">
        <v>208</v>
      </c>
      <c r="F1084" s="4" t="s">
        <v>1401</v>
      </c>
      <c r="G1084" s="4" t="s">
        <v>191</v>
      </c>
      <c r="H1084" s="4" t="s">
        <v>32</v>
      </c>
      <c r="I1084" s="10">
        <f t="shared" si="98"/>
        <v>0.863636363636364</v>
      </c>
      <c r="J1084" s="10">
        <f t="shared" si="99"/>
        <v>1.15789473684211</v>
      </c>
      <c r="K1084" s="5" t="s">
        <v>33655</v>
      </c>
      <c r="L1084" s="5" t="s">
        <v>33656</v>
      </c>
      <c r="M1084" s="34">
        <f t="shared" si="105"/>
        <v>4.124191461837</v>
      </c>
      <c r="N1084" s="34">
        <f t="shared" si="100"/>
        <v>1.417682</v>
      </c>
      <c r="O1084" s="34">
        <f t="shared" si="101"/>
        <v>0.813918</v>
      </c>
      <c r="P1084" s="34">
        <f t="shared" si="102"/>
        <v>0.364723964868256</v>
      </c>
      <c r="Q1084" s="34">
        <f t="shared" si="103"/>
        <v>3.57056</v>
      </c>
      <c r="R1084" s="5" t="s">
        <v>1287</v>
      </c>
      <c r="S1084" s="5" t="s">
        <v>2208</v>
      </c>
      <c r="T1084" s="5" t="s">
        <v>1147</v>
      </c>
      <c r="U1084" s="5" t="s">
        <v>26326</v>
      </c>
      <c r="V1084" s="5" t="s">
        <v>73</v>
      </c>
      <c r="W1084" s="5" t="s">
        <v>33657</v>
      </c>
      <c r="X1084" s="5" t="s">
        <v>9286</v>
      </c>
      <c r="Y1084" s="5">
        <v>0.171</v>
      </c>
      <c r="Z1084" s="25">
        <f t="shared" si="104"/>
        <v>0.171</v>
      </c>
      <c r="AA1084" s="30" t="s">
        <v>18624</v>
      </c>
      <c r="AB1084" s="30" t="s">
        <v>1094</v>
      </c>
      <c r="AC1084" s="30" t="s">
        <v>278</v>
      </c>
      <c r="AD1084" s="5" t="s">
        <v>278</v>
      </c>
      <c r="AE1084" s="28"/>
      <c r="AF1084" s="29">
        <v>3.6951</v>
      </c>
      <c r="AH1084" s="29">
        <v>1019.74</v>
      </c>
      <c r="AI1084" s="29">
        <v>-0.5283</v>
      </c>
      <c r="AJ1084" s="29">
        <v>87.2476</v>
      </c>
      <c r="AK1084" s="29">
        <v>243.346</v>
      </c>
    </row>
    <row r="1085" spans="1:37">
      <c r="A1085" s="13" t="s">
        <v>16368</v>
      </c>
      <c r="B1085" s="4" t="s">
        <v>258</v>
      </c>
      <c r="C1085" s="12" t="s">
        <v>1103</v>
      </c>
      <c r="D1085" s="4" t="s">
        <v>547</v>
      </c>
      <c r="E1085" s="4" t="s">
        <v>392</v>
      </c>
      <c r="F1085" s="4" t="s">
        <v>3531</v>
      </c>
      <c r="G1085" s="4" t="s">
        <v>191</v>
      </c>
      <c r="H1085" s="4" t="s">
        <v>113</v>
      </c>
      <c r="I1085" s="10">
        <f t="shared" si="98"/>
        <v>0.875</v>
      </c>
      <c r="J1085" s="10">
        <f t="shared" si="99"/>
        <v>1.14285714285714</v>
      </c>
      <c r="K1085" s="5" t="s">
        <v>33658</v>
      </c>
      <c r="L1085" s="5" t="s">
        <v>33659</v>
      </c>
      <c r="M1085" s="34">
        <f t="shared" si="105"/>
        <v>3.87173725151253</v>
      </c>
      <c r="N1085" s="34">
        <f t="shared" si="100"/>
        <v>1.51567</v>
      </c>
      <c r="O1085" s="34">
        <f t="shared" si="101"/>
        <v>0.72413</v>
      </c>
      <c r="P1085" s="34">
        <f t="shared" si="102"/>
        <v>0.323301187606036</v>
      </c>
      <c r="Q1085" s="34">
        <f t="shared" si="103"/>
        <v>3.58368</v>
      </c>
      <c r="R1085" s="5" t="s">
        <v>1026</v>
      </c>
      <c r="S1085" s="5" t="s">
        <v>7142</v>
      </c>
      <c r="T1085" s="5" t="s">
        <v>1237</v>
      </c>
      <c r="U1085" s="5" t="s">
        <v>8453</v>
      </c>
      <c r="V1085" s="5" t="s">
        <v>427</v>
      </c>
      <c r="W1085" s="5" t="s">
        <v>17993</v>
      </c>
      <c r="X1085" s="5" t="s">
        <v>20181</v>
      </c>
      <c r="Y1085" s="5">
        <v>0.128</v>
      </c>
      <c r="Z1085" s="25">
        <f t="shared" si="104"/>
        <v>0.128</v>
      </c>
      <c r="AA1085" s="30" t="s">
        <v>33660</v>
      </c>
      <c r="AB1085" s="30" t="s">
        <v>5572</v>
      </c>
      <c r="AC1085" s="30" t="s">
        <v>278</v>
      </c>
      <c r="AD1085" s="5" t="s">
        <v>278</v>
      </c>
      <c r="AE1085" s="28"/>
      <c r="AF1085" s="29">
        <v>3.1597</v>
      </c>
      <c r="AH1085" s="29">
        <v>1019.845</v>
      </c>
      <c r="AI1085" s="29">
        <v>-0.72</v>
      </c>
      <c r="AJ1085" s="29">
        <v>87.6193</v>
      </c>
      <c r="AK1085" s="29">
        <v>244.724</v>
      </c>
    </row>
    <row r="1086" spans="1:37">
      <c r="A1086" s="13" t="s">
        <v>16373</v>
      </c>
      <c r="B1086" s="4" t="s">
        <v>573</v>
      </c>
      <c r="C1086" s="12" t="s">
        <v>1103</v>
      </c>
      <c r="D1086" s="4" t="s">
        <v>376</v>
      </c>
      <c r="E1086" s="4" t="s">
        <v>226</v>
      </c>
      <c r="F1086" s="4" t="s">
        <v>4808</v>
      </c>
      <c r="G1086" s="4" t="s">
        <v>942</v>
      </c>
      <c r="H1086" s="4" t="s">
        <v>209</v>
      </c>
      <c r="I1086" s="10">
        <f t="shared" si="98"/>
        <v>0.909090909090909</v>
      </c>
      <c r="J1086" s="10">
        <f t="shared" si="99"/>
        <v>1.1</v>
      </c>
      <c r="K1086" s="5" t="s">
        <v>33661</v>
      </c>
      <c r="L1086" s="5" t="s">
        <v>33662</v>
      </c>
      <c r="M1086" s="34">
        <f t="shared" si="105"/>
        <v>4.04779211339269</v>
      </c>
      <c r="N1086" s="34">
        <f t="shared" si="100"/>
        <v>1.441786</v>
      </c>
      <c r="O1086" s="34">
        <f t="shared" si="101"/>
        <v>0.785714</v>
      </c>
      <c r="P1086" s="34">
        <f t="shared" si="102"/>
        <v>0.352733557800224</v>
      </c>
      <c r="Q1086" s="34">
        <f t="shared" si="103"/>
        <v>3.564</v>
      </c>
      <c r="R1086" s="5" t="s">
        <v>202</v>
      </c>
      <c r="S1086" s="5" t="s">
        <v>1667</v>
      </c>
      <c r="T1086" s="5" t="s">
        <v>3856</v>
      </c>
      <c r="U1086" s="5" t="s">
        <v>5485</v>
      </c>
      <c r="V1086" s="5" t="s">
        <v>137</v>
      </c>
      <c r="W1086" s="5" t="s">
        <v>9077</v>
      </c>
      <c r="X1086" s="5" t="s">
        <v>7399</v>
      </c>
      <c r="Y1086" s="5">
        <v>0.142</v>
      </c>
      <c r="Z1086" s="25">
        <f t="shared" si="104"/>
        <v>0.142</v>
      </c>
      <c r="AA1086" s="30" t="s">
        <v>24840</v>
      </c>
      <c r="AB1086" s="30" t="s">
        <v>93</v>
      </c>
      <c r="AC1086" s="30" t="s">
        <v>278</v>
      </c>
      <c r="AD1086" s="5" t="s">
        <v>278</v>
      </c>
      <c r="AE1086" s="28"/>
      <c r="AF1086" s="29">
        <v>3.0393</v>
      </c>
      <c r="AH1086" s="29">
        <v>1020.005</v>
      </c>
      <c r="AI1086" s="29">
        <v>-0.875</v>
      </c>
      <c r="AJ1086" s="29">
        <v>87.9434</v>
      </c>
      <c r="AK1086" s="29">
        <v>248.3615</v>
      </c>
    </row>
    <row r="1087" spans="1:37">
      <c r="A1087" s="13" t="s">
        <v>16377</v>
      </c>
      <c r="B1087" s="4" t="s">
        <v>81</v>
      </c>
      <c r="C1087" s="12" t="s">
        <v>1103</v>
      </c>
      <c r="D1087" s="4" t="s">
        <v>256</v>
      </c>
      <c r="E1087" s="4" t="s">
        <v>547</v>
      </c>
      <c r="F1087" s="4" t="s">
        <v>963</v>
      </c>
      <c r="G1087" s="4" t="s">
        <v>50</v>
      </c>
      <c r="H1087" s="4" t="s">
        <v>393</v>
      </c>
      <c r="I1087" s="10">
        <f t="shared" si="98"/>
        <v>0.923076923076923</v>
      </c>
      <c r="J1087" s="10">
        <f t="shared" si="99"/>
        <v>1.08333333333333</v>
      </c>
      <c r="K1087" s="5" t="s">
        <v>33663</v>
      </c>
      <c r="L1087" s="5" t="s">
        <v>33664</v>
      </c>
      <c r="M1087" s="34">
        <f t="shared" si="105"/>
        <v>9.11829944547135</v>
      </c>
      <c r="N1087" s="34">
        <f t="shared" si="100"/>
        <v>0.850452</v>
      </c>
      <c r="O1087" s="34">
        <f t="shared" si="101"/>
        <v>2.109348</v>
      </c>
      <c r="P1087" s="34">
        <f t="shared" si="102"/>
        <v>0.712665720656801</v>
      </c>
      <c r="Q1087" s="34">
        <f t="shared" si="103"/>
        <v>4.73568</v>
      </c>
      <c r="R1087" s="5" t="s">
        <v>1453</v>
      </c>
      <c r="S1087" s="5" t="s">
        <v>2090</v>
      </c>
      <c r="T1087" s="5" t="s">
        <v>93</v>
      </c>
      <c r="U1087" s="5" t="s">
        <v>16551</v>
      </c>
      <c r="V1087" s="5" t="s">
        <v>7142</v>
      </c>
      <c r="W1087" s="5" t="s">
        <v>4859</v>
      </c>
      <c r="X1087" s="5" t="s">
        <v>33665</v>
      </c>
      <c r="Y1087" s="5">
        <v>0.272</v>
      </c>
      <c r="Z1087" s="25">
        <f t="shared" si="104"/>
        <v>0.272</v>
      </c>
      <c r="AA1087" s="30" t="s">
        <v>33666</v>
      </c>
      <c r="AB1087" s="30" t="s">
        <v>3205</v>
      </c>
      <c r="AC1087" s="30" t="s">
        <v>278</v>
      </c>
      <c r="AD1087" s="5" t="s">
        <v>278</v>
      </c>
      <c r="AE1087" s="28"/>
      <c r="AF1087" s="29">
        <v>2.6841</v>
      </c>
      <c r="AH1087" s="29">
        <v>1020.2693</v>
      </c>
      <c r="AI1087" s="29">
        <v>-0.7326</v>
      </c>
      <c r="AJ1087" s="29">
        <v>87.2318</v>
      </c>
      <c r="AK1087" s="29">
        <v>246.4212</v>
      </c>
    </row>
    <row r="1088" spans="1:37">
      <c r="A1088" s="13" t="s">
        <v>16381</v>
      </c>
      <c r="B1088" s="4" t="s">
        <v>113</v>
      </c>
      <c r="C1088" s="12" t="s">
        <v>1103</v>
      </c>
      <c r="D1088" s="4" t="s">
        <v>161</v>
      </c>
      <c r="E1088" s="4" t="s">
        <v>240</v>
      </c>
      <c r="F1088" s="4" t="s">
        <v>7113</v>
      </c>
      <c r="G1088" s="4" t="s">
        <v>50</v>
      </c>
      <c r="H1088" s="4" t="s">
        <v>393</v>
      </c>
      <c r="I1088" s="10">
        <f t="shared" si="98"/>
        <v>0.90625</v>
      </c>
      <c r="J1088" s="10">
        <f t="shared" si="99"/>
        <v>1.10344827586207</v>
      </c>
      <c r="K1088" s="5" t="s">
        <v>33667</v>
      </c>
      <c r="L1088" s="5" t="s">
        <v>33668</v>
      </c>
      <c r="M1088" s="34">
        <f t="shared" si="105"/>
        <v>4.09683070552636</v>
      </c>
      <c r="N1088" s="34">
        <f t="shared" si="100"/>
        <v>1.645098</v>
      </c>
      <c r="O1088" s="34">
        <f t="shared" si="101"/>
        <v>0.927302</v>
      </c>
      <c r="P1088" s="34">
        <f t="shared" si="102"/>
        <v>0.360481262634116</v>
      </c>
      <c r="Q1088" s="34">
        <f t="shared" si="103"/>
        <v>4.11584</v>
      </c>
      <c r="R1088" s="5" t="s">
        <v>1985</v>
      </c>
      <c r="S1088" s="5" t="s">
        <v>1635</v>
      </c>
      <c r="T1088" s="5" t="s">
        <v>3205</v>
      </c>
      <c r="U1088" s="5" t="s">
        <v>6149</v>
      </c>
      <c r="V1088" s="5" t="s">
        <v>216</v>
      </c>
      <c r="W1088" s="5" t="s">
        <v>33669</v>
      </c>
      <c r="X1088" s="5" t="s">
        <v>29104</v>
      </c>
      <c r="Y1088" s="5">
        <v>0.168</v>
      </c>
      <c r="Z1088" s="25">
        <f t="shared" si="104"/>
        <v>0.168</v>
      </c>
      <c r="AA1088" s="30" t="s">
        <v>13008</v>
      </c>
      <c r="AB1088" s="30" t="s">
        <v>2295</v>
      </c>
      <c r="AC1088" s="30" t="s">
        <v>278</v>
      </c>
      <c r="AD1088" s="5" t="s">
        <v>278</v>
      </c>
      <c r="AE1088" s="28"/>
      <c r="AF1088" s="29">
        <v>3.2217</v>
      </c>
      <c r="AH1088" s="29">
        <v>1021.0024</v>
      </c>
      <c r="AI1088" s="29">
        <v>-0.615</v>
      </c>
      <c r="AJ1088" s="29">
        <v>81.2303</v>
      </c>
      <c r="AK1088" s="29">
        <v>250.8632</v>
      </c>
    </row>
    <row r="1089" spans="1:37">
      <c r="A1089" s="13" t="s">
        <v>16385</v>
      </c>
      <c r="B1089" s="4" t="s">
        <v>145</v>
      </c>
      <c r="C1089" s="12" t="s">
        <v>1103</v>
      </c>
      <c r="D1089" s="4" t="s">
        <v>258</v>
      </c>
      <c r="E1089" s="4" t="s">
        <v>573</v>
      </c>
      <c r="F1089" s="4" t="s">
        <v>5335</v>
      </c>
      <c r="G1089" s="4" t="s">
        <v>50</v>
      </c>
      <c r="H1089" s="4" t="s">
        <v>116</v>
      </c>
      <c r="I1089" s="10">
        <f t="shared" si="98"/>
        <v>0.933333333333333</v>
      </c>
      <c r="J1089" s="10">
        <f t="shared" si="99"/>
        <v>1.07142857142857</v>
      </c>
      <c r="K1089" s="5" t="s">
        <v>33670</v>
      </c>
      <c r="L1089" s="5" t="s">
        <v>33671</v>
      </c>
      <c r="M1089" s="34">
        <f t="shared" si="105"/>
        <v>8.93627175743964</v>
      </c>
      <c r="N1089" s="34">
        <f t="shared" si="100"/>
        <v>0.933244</v>
      </c>
      <c r="O1089" s="34">
        <f t="shared" si="101"/>
        <v>2.249856</v>
      </c>
      <c r="P1089" s="34">
        <f t="shared" si="102"/>
        <v>0.706812855392542</v>
      </c>
      <c r="Q1089" s="34">
        <f t="shared" si="103"/>
        <v>5.09296</v>
      </c>
      <c r="R1089" s="5" t="s">
        <v>1637</v>
      </c>
      <c r="S1089" s="5" t="s">
        <v>989</v>
      </c>
      <c r="T1089" s="5" t="s">
        <v>974</v>
      </c>
      <c r="U1089" s="5" t="s">
        <v>10334</v>
      </c>
      <c r="V1089" s="5" t="s">
        <v>1001</v>
      </c>
      <c r="W1089" s="5" t="s">
        <v>33672</v>
      </c>
      <c r="X1089" s="5" t="s">
        <v>10498</v>
      </c>
      <c r="Y1089" s="5">
        <v>0.226</v>
      </c>
      <c r="Z1089" s="25">
        <f t="shared" si="104"/>
        <v>0.226</v>
      </c>
      <c r="AA1089" s="30" t="s">
        <v>18319</v>
      </c>
      <c r="AB1089" s="30" t="s">
        <v>2082</v>
      </c>
      <c r="AC1089" s="30" t="s">
        <v>278</v>
      </c>
      <c r="AD1089" s="5" t="s">
        <v>278</v>
      </c>
      <c r="AE1089" s="28"/>
      <c r="AF1089" s="29">
        <v>2.8214</v>
      </c>
      <c r="AH1089" s="29">
        <v>1021.8831</v>
      </c>
      <c r="AI1089" s="29">
        <v>-0.4743</v>
      </c>
      <c r="AJ1089" s="29">
        <v>75.7634</v>
      </c>
      <c r="AK1089" s="29">
        <v>253.589</v>
      </c>
    </row>
    <row r="1090" spans="1:37">
      <c r="A1090" s="13" t="s">
        <v>16387</v>
      </c>
      <c r="B1090" s="4" t="s">
        <v>145</v>
      </c>
      <c r="C1090" s="12" t="s">
        <v>99</v>
      </c>
      <c r="D1090" s="4" t="s">
        <v>240</v>
      </c>
      <c r="E1090" s="4" t="s">
        <v>573</v>
      </c>
      <c r="F1090" s="4" t="s">
        <v>1365</v>
      </c>
      <c r="G1090" s="4" t="s">
        <v>50</v>
      </c>
      <c r="H1090" s="4" t="s">
        <v>116</v>
      </c>
      <c r="I1090" s="10">
        <f t="shared" ref="I1090:I1153" si="106">E1090/D1090</f>
        <v>0.96551724137931</v>
      </c>
      <c r="J1090" s="10">
        <f t="shared" ref="J1090:J1153" si="107">D1090/E1090</f>
        <v>1.03571428571429</v>
      </c>
      <c r="K1090" s="5" t="s">
        <v>33673</v>
      </c>
      <c r="L1090" s="5" t="s">
        <v>33674</v>
      </c>
      <c r="M1090" s="34">
        <f t="shared" si="105"/>
        <v>3.25148132837261</v>
      </c>
      <c r="N1090" s="34">
        <f t="shared" ref="N1090:N1153" si="108">IF(COUNTBLANK(L1090)&gt;0,"",L1090*2.62)</f>
        <v>1.901334</v>
      </c>
      <c r="O1090" s="34">
        <f t="shared" ref="O1090:O1153" si="109">IF(COUNTBLANK(K1090)&gt;0,"",K1090-N1090)</f>
        <v>0.458266</v>
      </c>
      <c r="P1090" s="34">
        <f t="shared" ref="P1090:P1153" si="110">IF(COUNTBLANK(K1090)&gt;0,"",O1090/K1090)</f>
        <v>0.194213426004407</v>
      </c>
      <c r="Q1090" s="34">
        <f t="shared" ref="Q1090:Q1153" si="111">IF(COUNTBLANK(K1090)&gt;0,"",K1090*1.6)</f>
        <v>3.77536</v>
      </c>
      <c r="R1090" s="5" t="s">
        <v>961</v>
      </c>
      <c r="S1090" s="5" t="s">
        <v>2090</v>
      </c>
      <c r="T1090" s="5" t="s">
        <v>3356</v>
      </c>
      <c r="U1090" s="5" t="s">
        <v>29794</v>
      </c>
      <c r="V1090" s="5" t="s">
        <v>620</v>
      </c>
      <c r="W1090" s="5" t="s">
        <v>33675</v>
      </c>
      <c r="X1090" s="5" t="s">
        <v>13037</v>
      </c>
      <c r="Y1090" s="5">
        <v>0.239</v>
      </c>
      <c r="Z1090" s="25">
        <f t="shared" ref="Z1090:Z1153" si="112">IF(COUNTBLANK(Y1090)&gt;0,"",SUM(V1090:Y1090))</f>
        <v>0.239</v>
      </c>
      <c r="AA1090" s="30" t="s">
        <v>18593</v>
      </c>
      <c r="AB1090" s="30" t="s">
        <v>3424</v>
      </c>
      <c r="AC1090" s="30" t="s">
        <v>278</v>
      </c>
      <c r="AD1090" s="5" t="s">
        <v>278</v>
      </c>
      <c r="AE1090" s="28"/>
      <c r="AF1090" s="29">
        <v>2.933</v>
      </c>
      <c r="AH1090" s="29">
        <v>1022.3906</v>
      </c>
      <c r="AI1090" s="29">
        <v>-0.3961</v>
      </c>
      <c r="AJ1090" s="29">
        <v>71.611</v>
      </c>
      <c r="AK1090" s="29">
        <v>256.1984</v>
      </c>
    </row>
    <row r="1091" spans="1:37">
      <c r="A1091" s="13" t="s">
        <v>16391</v>
      </c>
      <c r="B1091" s="4" t="s">
        <v>113</v>
      </c>
      <c r="C1091" s="12" t="s">
        <v>1103</v>
      </c>
      <c r="D1091" s="4" t="s">
        <v>258</v>
      </c>
      <c r="E1091" s="4" t="s">
        <v>240</v>
      </c>
      <c r="F1091" s="4" t="s">
        <v>8692</v>
      </c>
      <c r="G1091" s="4" t="s">
        <v>50</v>
      </c>
      <c r="H1091" s="4" t="s">
        <v>778</v>
      </c>
      <c r="I1091" s="10">
        <f t="shared" si="106"/>
        <v>0.966666666666667</v>
      </c>
      <c r="J1091" s="10">
        <f t="shared" si="107"/>
        <v>1.03448275862069</v>
      </c>
      <c r="K1091" s="5" t="s">
        <v>5106</v>
      </c>
      <c r="L1091" s="5" t="s">
        <v>33676</v>
      </c>
      <c r="M1091" s="34">
        <f t="shared" si="105"/>
        <v>3.15627310820804</v>
      </c>
      <c r="N1091" s="34">
        <f t="shared" si="108"/>
        <v>2.125868</v>
      </c>
      <c r="O1091" s="34">
        <f t="shared" si="109"/>
        <v>0.435132</v>
      </c>
      <c r="P1091" s="34">
        <f t="shared" si="110"/>
        <v>0.169907067551738</v>
      </c>
      <c r="Q1091" s="34">
        <f t="shared" si="111"/>
        <v>4.0976</v>
      </c>
      <c r="R1091" s="5" t="s">
        <v>335</v>
      </c>
      <c r="S1091" s="5" t="s">
        <v>4187</v>
      </c>
      <c r="T1091" s="5" t="s">
        <v>1689</v>
      </c>
      <c r="U1091" s="5" t="s">
        <v>33677</v>
      </c>
      <c r="V1091" s="5" t="s">
        <v>2376</v>
      </c>
      <c r="W1091" s="5" t="s">
        <v>18461</v>
      </c>
      <c r="X1091" s="5" t="s">
        <v>33501</v>
      </c>
      <c r="Y1091" s="5">
        <v>0.208</v>
      </c>
      <c r="Z1091" s="25">
        <f t="shared" si="112"/>
        <v>0.208</v>
      </c>
      <c r="AA1091" s="30" t="s">
        <v>21252</v>
      </c>
      <c r="AB1091" s="30" t="s">
        <v>171</v>
      </c>
      <c r="AC1091" s="30" t="s">
        <v>278</v>
      </c>
      <c r="AD1091" s="5" t="s">
        <v>278</v>
      </c>
      <c r="AE1091" s="28"/>
      <c r="AF1091" s="29">
        <v>2.4999</v>
      </c>
      <c r="AH1091" s="29">
        <v>1023.3241</v>
      </c>
      <c r="AI1091" s="29">
        <v>-0.0167</v>
      </c>
      <c r="AJ1091" s="29">
        <v>68.51</v>
      </c>
      <c r="AK1091" s="29">
        <v>253.1397</v>
      </c>
    </row>
    <row r="1092" spans="1:37">
      <c r="A1092" s="13" t="s">
        <v>16395</v>
      </c>
      <c r="B1092" s="4" t="s">
        <v>224</v>
      </c>
      <c r="C1092" s="12" t="s">
        <v>99</v>
      </c>
      <c r="D1092" s="4" t="s">
        <v>161</v>
      </c>
      <c r="E1092" s="4" t="s">
        <v>764</v>
      </c>
      <c r="F1092" s="4" t="s">
        <v>1818</v>
      </c>
      <c r="G1092" s="4" t="s">
        <v>50</v>
      </c>
      <c r="H1092" s="4" t="s">
        <v>345</v>
      </c>
      <c r="I1092" s="10">
        <f t="shared" si="106"/>
        <v>0.96875</v>
      </c>
      <c r="J1092" s="10">
        <f t="shared" si="107"/>
        <v>1.03225806451613</v>
      </c>
      <c r="K1092" s="5" t="s">
        <v>33678</v>
      </c>
      <c r="L1092" s="5" t="s">
        <v>4508</v>
      </c>
      <c r="M1092" s="34">
        <f t="shared" si="105"/>
        <v>2.73379373848987</v>
      </c>
      <c r="N1092" s="34">
        <f t="shared" si="108"/>
        <v>2.84532</v>
      </c>
      <c r="O1092" s="34">
        <f t="shared" si="109"/>
        <v>0.12358</v>
      </c>
      <c r="P1092" s="34">
        <f t="shared" si="110"/>
        <v>0.0416248442183972</v>
      </c>
      <c r="Q1092" s="34">
        <f t="shared" si="111"/>
        <v>4.75024</v>
      </c>
      <c r="R1092" s="5" t="s">
        <v>199</v>
      </c>
      <c r="S1092" s="5" t="s">
        <v>2441</v>
      </c>
      <c r="T1092" s="5" t="s">
        <v>1836</v>
      </c>
      <c r="U1092" s="5" t="s">
        <v>20298</v>
      </c>
      <c r="V1092" s="5" t="s">
        <v>122</v>
      </c>
      <c r="W1092" s="5" t="s">
        <v>10381</v>
      </c>
      <c r="X1092" s="5" t="s">
        <v>21985</v>
      </c>
      <c r="Y1092" s="5">
        <v>0.225</v>
      </c>
      <c r="Z1092" s="25">
        <f t="shared" si="112"/>
        <v>0.225</v>
      </c>
      <c r="AA1092" s="30" t="s">
        <v>16062</v>
      </c>
      <c r="AB1092" s="30" t="s">
        <v>2727</v>
      </c>
      <c r="AC1092" s="30" t="s">
        <v>278</v>
      </c>
      <c r="AD1092" s="5" t="s">
        <v>278</v>
      </c>
      <c r="AE1092" s="28"/>
      <c r="AF1092" s="29">
        <v>2.7084</v>
      </c>
      <c r="AH1092" s="29">
        <v>1023.1793</v>
      </c>
      <c r="AI1092" s="29">
        <v>0.205</v>
      </c>
      <c r="AJ1092" s="29">
        <v>65.5474</v>
      </c>
      <c r="AK1092" s="29">
        <v>252.519</v>
      </c>
    </row>
    <row r="1093" spans="1:37">
      <c r="A1093" s="13" t="s">
        <v>16397</v>
      </c>
      <c r="B1093" s="4" t="s">
        <v>209</v>
      </c>
      <c r="C1093" s="12" t="s">
        <v>99</v>
      </c>
      <c r="D1093" s="4" t="s">
        <v>603</v>
      </c>
      <c r="E1093" s="4" t="s">
        <v>161</v>
      </c>
      <c r="F1093" s="4" t="s">
        <v>1818</v>
      </c>
      <c r="G1093" s="4" t="s">
        <v>942</v>
      </c>
      <c r="H1093" s="4" t="s">
        <v>143</v>
      </c>
      <c r="I1093" s="10">
        <f t="shared" si="106"/>
        <v>0.96969696969697</v>
      </c>
      <c r="J1093" s="10">
        <f t="shared" si="107"/>
        <v>1.03125</v>
      </c>
      <c r="K1093" s="5" t="s">
        <v>16455</v>
      </c>
      <c r="L1093" s="5" t="s">
        <v>11714</v>
      </c>
      <c r="M1093" s="34">
        <f t="shared" si="105"/>
        <v>2.53974255832663</v>
      </c>
      <c r="N1093" s="34">
        <f t="shared" si="108"/>
        <v>3.25666</v>
      </c>
      <c r="O1093" s="34">
        <f t="shared" si="109"/>
        <v>-0.0997600000000007</v>
      </c>
      <c r="P1093" s="34">
        <f t="shared" si="110"/>
        <v>-0.0316006208622385</v>
      </c>
      <c r="Q1093" s="34">
        <f t="shared" si="111"/>
        <v>5.05104</v>
      </c>
      <c r="R1093" s="5" t="s">
        <v>4815</v>
      </c>
      <c r="S1093" s="5" t="s">
        <v>2090</v>
      </c>
      <c r="T1093" s="5" t="s">
        <v>3965</v>
      </c>
      <c r="U1093" s="5" t="s">
        <v>17799</v>
      </c>
      <c r="V1093" s="5" t="s">
        <v>539</v>
      </c>
      <c r="W1093" s="5" t="s">
        <v>24417</v>
      </c>
      <c r="X1093" s="5" t="s">
        <v>21318</v>
      </c>
      <c r="Y1093" s="5">
        <v>0.22</v>
      </c>
      <c r="Z1093" s="25">
        <f t="shared" si="112"/>
        <v>0.22</v>
      </c>
      <c r="AA1093" s="30" t="s">
        <v>19513</v>
      </c>
      <c r="AB1093" s="30" t="s">
        <v>3309</v>
      </c>
      <c r="AC1093" s="30" t="s">
        <v>278</v>
      </c>
      <c r="AD1093" s="5" t="s">
        <v>278</v>
      </c>
      <c r="AE1093" s="28"/>
      <c r="AF1093" s="29">
        <v>2.6622</v>
      </c>
      <c r="AH1093" s="29">
        <v>1023.1983</v>
      </c>
      <c r="AI1093" s="29">
        <v>0.0968</v>
      </c>
      <c r="AJ1093" s="29">
        <v>63.4401</v>
      </c>
      <c r="AK1093" s="29">
        <v>256.9827</v>
      </c>
    </row>
    <row r="1094" spans="1:37">
      <c r="A1094" s="13" t="s">
        <v>16400</v>
      </c>
      <c r="B1094" s="4" t="s">
        <v>113</v>
      </c>
      <c r="C1094" s="12" t="s">
        <v>99</v>
      </c>
      <c r="D1094" s="4" t="s">
        <v>258</v>
      </c>
      <c r="E1094" s="4" t="s">
        <v>240</v>
      </c>
      <c r="F1094" s="4" t="s">
        <v>5527</v>
      </c>
      <c r="G1094" s="4" t="s">
        <v>942</v>
      </c>
      <c r="H1094" s="4" t="s">
        <v>207</v>
      </c>
      <c r="I1094" s="10">
        <f t="shared" si="106"/>
        <v>0.966666666666667</v>
      </c>
      <c r="J1094" s="10">
        <f t="shared" si="107"/>
        <v>1.03448275862069</v>
      </c>
      <c r="K1094" s="5" t="s">
        <v>33679</v>
      </c>
      <c r="L1094" s="5" t="s">
        <v>33680</v>
      </c>
      <c r="M1094" s="34">
        <f t="shared" si="105"/>
        <v>2.43707482993197</v>
      </c>
      <c r="N1094" s="34">
        <f t="shared" si="108"/>
        <v>3.389232</v>
      </c>
      <c r="O1094" s="34">
        <f t="shared" si="109"/>
        <v>-0.236632</v>
      </c>
      <c r="P1094" s="34">
        <f t="shared" si="110"/>
        <v>-0.075059316120028</v>
      </c>
      <c r="Q1094" s="34">
        <f t="shared" si="111"/>
        <v>5.04416</v>
      </c>
      <c r="R1094" s="5" t="s">
        <v>59</v>
      </c>
      <c r="S1094" s="5" t="s">
        <v>1697</v>
      </c>
      <c r="T1094" s="5" t="s">
        <v>2161</v>
      </c>
      <c r="U1094" s="5" t="s">
        <v>33681</v>
      </c>
      <c r="V1094" s="5" t="s">
        <v>1081</v>
      </c>
      <c r="W1094" s="5" t="s">
        <v>33682</v>
      </c>
      <c r="X1094" s="5" t="s">
        <v>21924</v>
      </c>
      <c r="Y1094" s="5">
        <v>0.259</v>
      </c>
      <c r="Z1094" s="25">
        <f t="shared" si="112"/>
        <v>0.259</v>
      </c>
      <c r="AA1094" s="30" t="s">
        <v>21901</v>
      </c>
      <c r="AB1094" s="30" t="s">
        <v>1721</v>
      </c>
      <c r="AC1094" s="30" t="s">
        <v>2012</v>
      </c>
      <c r="AD1094" s="5" t="s">
        <v>278</v>
      </c>
      <c r="AE1094" s="28"/>
      <c r="AF1094" s="29">
        <v>2.3993</v>
      </c>
      <c r="AH1094" s="29">
        <v>1022.5475</v>
      </c>
      <c r="AI1094" s="29">
        <v>0.4591</v>
      </c>
      <c r="AJ1094" s="29">
        <v>60.0967</v>
      </c>
      <c r="AK1094" s="29">
        <v>251.2445</v>
      </c>
    </row>
    <row r="1095" spans="1:37">
      <c r="A1095" s="13" t="s">
        <v>16403</v>
      </c>
      <c r="B1095" s="4" t="s">
        <v>64</v>
      </c>
      <c r="C1095" s="12" t="s">
        <v>317</v>
      </c>
      <c r="D1095" s="4" t="s">
        <v>256</v>
      </c>
      <c r="E1095" s="4" t="s">
        <v>242</v>
      </c>
      <c r="F1095" s="4" t="s">
        <v>1072</v>
      </c>
      <c r="G1095" s="4" t="s">
        <v>942</v>
      </c>
      <c r="H1095" s="4" t="s">
        <v>63</v>
      </c>
      <c r="I1095" s="10">
        <f t="shared" si="106"/>
        <v>0.961538461538462</v>
      </c>
      <c r="J1095" s="10">
        <f t="shared" si="107"/>
        <v>1.04</v>
      </c>
      <c r="K1095" s="5" t="s">
        <v>33683</v>
      </c>
      <c r="L1095" s="5" t="s">
        <v>33684</v>
      </c>
      <c r="M1095" s="34">
        <f t="shared" si="105"/>
        <v>3.58537088620654</v>
      </c>
      <c r="N1095" s="34">
        <f t="shared" si="108"/>
        <v>2.539566</v>
      </c>
      <c r="O1095" s="34">
        <f t="shared" si="109"/>
        <v>0.935734</v>
      </c>
      <c r="P1095" s="34">
        <f t="shared" si="110"/>
        <v>0.269252726383334</v>
      </c>
      <c r="Q1095" s="34">
        <f t="shared" si="111"/>
        <v>5.56048</v>
      </c>
      <c r="R1095" s="5" t="s">
        <v>402</v>
      </c>
      <c r="S1095" s="5" t="s">
        <v>152</v>
      </c>
      <c r="T1095" s="5" t="s">
        <v>3416</v>
      </c>
      <c r="U1095" s="5" t="s">
        <v>2664</v>
      </c>
      <c r="V1095" s="5" t="s">
        <v>1453</v>
      </c>
      <c r="W1095" s="5" t="s">
        <v>21893</v>
      </c>
      <c r="X1095" s="5" t="s">
        <v>8008</v>
      </c>
      <c r="Y1095" s="5">
        <v>0.234</v>
      </c>
      <c r="Z1095" s="25">
        <f t="shared" si="112"/>
        <v>0.234</v>
      </c>
      <c r="AA1095" s="30" t="s">
        <v>8144</v>
      </c>
      <c r="AB1095" s="30" t="s">
        <v>901</v>
      </c>
      <c r="AC1095" s="30" t="s">
        <v>278</v>
      </c>
      <c r="AD1095" s="5" t="s">
        <v>278</v>
      </c>
      <c r="AE1095" s="28"/>
      <c r="AF1095" s="29">
        <v>2.183</v>
      </c>
      <c r="AH1095" s="29">
        <v>1021.9217</v>
      </c>
      <c r="AI1095" s="29">
        <v>0.6425</v>
      </c>
      <c r="AJ1095" s="29">
        <v>58.2241</v>
      </c>
      <c r="AK1095" s="29">
        <v>256.4839</v>
      </c>
    </row>
    <row r="1096" spans="1:37">
      <c r="A1096" s="13" t="s">
        <v>16406</v>
      </c>
      <c r="B1096" s="4" t="s">
        <v>64</v>
      </c>
      <c r="C1096" s="12" t="s">
        <v>317</v>
      </c>
      <c r="D1096" s="4" t="s">
        <v>287</v>
      </c>
      <c r="E1096" s="4" t="s">
        <v>242</v>
      </c>
      <c r="F1096" s="4" t="s">
        <v>2536</v>
      </c>
      <c r="G1096" s="4" t="s">
        <v>191</v>
      </c>
      <c r="H1096" s="4" t="s">
        <v>28</v>
      </c>
      <c r="I1096" s="10">
        <f t="shared" si="106"/>
        <v>0.925925925925926</v>
      </c>
      <c r="J1096" s="10">
        <f t="shared" si="107"/>
        <v>1.08</v>
      </c>
      <c r="K1096" s="5" t="s">
        <v>33685</v>
      </c>
      <c r="L1096" s="5" t="s">
        <v>33686</v>
      </c>
      <c r="M1096" s="34">
        <f t="shared" si="105"/>
        <v>2.74226023768072</v>
      </c>
      <c r="N1096" s="34">
        <f t="shared" si="108"/>
        <v>3.461282</v>
      </c>
      <c r="O1096" s="34">
        <f t="shared" si="109"/>
        <v>0.161518</v>
      </c>
      <c r="P1096" s="34">
        <f t="shared" si="110"/>
        <v>0.0445837473777188</v>
      </c>
      <c r="Q1096" s="34">
        <f t="shared" si="111"/>
        <v>5.79648</v>
      </c>
      <c r="R1096" s="5" t="s">
        <v>1658</v>
      </c>
      <c r="S1096" s="5" t="s">
        <v>1707</v>
      </c>
      <c r="T1096" s="5" t="s">
        <v>2003</v>
      </c>
      <c r="U1096" s="5" t="s">
        <v>9129</v>
      </c>
      <c r="V1096" s="5" t="s">
        <v>199</v>
      </c>
      <c r="W1096" s="5" t="s">
        <v>9205</v>
      </c>
      <c r="X1096" s="5" t="s">
        <v>9343</v>
      </c>
      <c r="Y1096" s="5">
        <v>0.227</v>
      </c>
      <c r="Z1096" s="25">
        <f t="shared" si="112"/>
        <v>0.227</v>
      </c>
      <c r="AA1096" s="30" t="s">
        <v>20540</v>
      </c>
      <c r="AB1096" s="30" t="s">
        <v>2065</v>
      </c>
      <c r="AC1096" s="30" t="s">
        <v>5719</v>
      </c>
      <c r="AD1096" s="5" t="s">
        <v>278</v>
      </c>
      <c r="AE1096" s="28"/>
      <c r="AF1096" s="29">
        <v>1.653</v>
      </c>
      <c r="AH1096" s="29">
        <v>1021.8318</v>
      </c>
      <c r="AI1096" s="29">
        <v>1.5925</v>
      </c>
      <c r="AJ1096" s="29">
        <v>56.1226</v>
      </c>
      <c r="AK1096" s="29">
        <v>251.4836</v>
      </c>
    </row>
    <row r="1097" spans="1:37">
      <c r="A1097" s="13" t="s">
        <v>16409</v>
      </c>
      <c r="B1097" s="4" t="s">
        <v>32</v>
      </c>
      <c r="C1097" s="12" t="s">
        <v>317</v>
      </c>
      <c r="D1097" s="4" t="s">
        <v>240</v>
      </c>
      <c r="E1097" s="4" t="s">
        <v>287</v>
      </c>
      <c r="F1097" s="4" t="s">
        <v>4069</v>
      </c>
      <c r="G1097" s="4" t="s">
        <v>942</v>
      </c>
      <c r="H1097" s="4" t="s">
        <v>112</v>
      </c>
      <c r="I1097" s="10">
        <f t="shared" si="106"/>
        <v>0.931034482758621</v>
      </c>
      <c r="J1097" s="10">
        <f t="shared" si="107"/>
        <v>1.07407407407407</v>
      </c>
      <c r="K1097" s="5" t="s">
        <v>33687</v>
      </c>
      <c r="L1097" s="5" t="s">
        <v>33688</v>
      </c>
      <c r="M1097" s="34">
        <f t="shared" si="105"/>
        <v>3.23223054012718</v>
      </c>
      <c r="N1097" s="34">
        <f t="shared" si="108"/>
        <v>3.254826</v>
      </c>
      <c r="O1097" s="34">
        <f t="shared" si="109"/>
        <v>0.760574</v>
      </c>
      <c r="P1097" s="34">
        <f t="shared" si="110"/>
        <v>0.189414255117796</v>
      </c>
      <c r="Q1097" s="34">
        <f t="shared" si="111"/>
        <v>6.42464</v>
      </c>
      <c r="R1097" s="5" t="s">
        <v>1453</v>
      </c>
      <c r="S1097" s="5" t="s">
        <v>1635</v>
      </c>
      <c r="T1097" s="5" t="s">
        <v>4540</v>
      </c>
      <c r="U1097" s="5" t="s">
        <v>33689</v>
      </c>
      <c r="V1097" s="5" t="s">
        <v>2802</v>
      </c>
      <c r="W1097" s="5" t="s">
        <v>33690</v>
      </c>
      <c r="X1097" s="5" t="s">
        <v>26941</v>
      </c>
      <c r="Y1097" s="5">
        <v>0.252</v>
      </c>
      <c r="Z1097" s="25">
        <f t="shared" si="112"/>
        <v>0.252</v>
      </c>
      <c r="AA1097" s="30" t="s">
        <v>18739</v>
      </c>
      <c r="AB1097" s="30" t="s">
        <v>292</v>
      </c>
      <c r="AC1097" s="30" t="s">
        <v>8195</v>
      </c>
      <c r="AD1097" s="5" t="s">
        <v>278</v>
      </c>
      <c r="AE1097" s="28"/>
      <c r="AF1097" s="29">
        <v>1.2431</v>
      </c>
      <c r="AH1097" s="29">
        <v>1021.4959</v>
      </c>
      <c r="AI1097" s="29">
        <v>1.5592</v>
      </c>
      <c r="AJ1097" s="29">
        <v>55.1609</v>
      </c>
      <c r="AK1097" s="29">
        <v>262.2828</v>
      </c>
    </row>
    <row r="1098" spans="1:37">
      <c r="A1098" s="13" t="s">
        <v>16411</v>
      </c>
      <c r="B1098" s="4" t="s">
        <v>145</v>
      </c>
      <c r="C1098" s="12" t="s">
        <v>317</v>
      </c>
      <c r="D1098" s="4" t="s">
        <v>764</v>
      </c>
      <c r="E1098" s="4" t="s">
        <v>573</v>
      </c>
      <c r="F1098" s="4" t="s">
        <v>528</v>
      </c>
      <c r="G1098" s="4" t="s">
        <v>942</v>
      </c>
      <c r="H1098" s="4" t="s">
        <v>299</v>
      </c>
      <c r="I1098" s="10">
        <f t="shared" si="106"/>
        <v>0.903225806451613</v>
      </c>
      <c r="J1098" s="10">
        <f t="shared" si="107"/>
        <v>1.10714285714286</v>
      </c>
      <c r="K1098" s="5" t="s">
        <v>33691</v>
      </c>
      <c r="L1098" s="5" t="s">
        <v>621</v>
      </c>
      <c r="M1098" s="34">
        <f t="shared" si="105"/>
        <v>3.79268502581756</v>
      </c>
      <c r="N1098" s="34">
        <f t="shared" si="108"/>
        <v>3.04444</v>
      </c>
      <c r="O1098" s="34">
        <f t="shared" si="109"/>
        <v>1.36266</v>
      </c>
      <c r="P1098" s="34">
        <f t="shared" si="110"/>
        <v>0.309196523791155</v>
      </c>
      <c r="Q1098" s="34">
        <f t="shared" si="111"/>
        <v>7.05136</v>
      </c>
      <c r="R1098" s="5" t="s">
        <v>1237</v>
      </c>
      <c r="S1098" s="5" t="s">
        <v>152</v>
      </c>
      <c r="T1098" s="5" t="s">
        <v>7944</v>
      </c>
      <c r="U1098" s="5" t="s">
        <v>27194</v>
      </c>
      <c r="V1098" s="5" t="s">
        <v>975</v>
      </c>
      <c r="W1098" s="5" t="s">
        <v>7663</v>
      </c>
      <c r="X1098" s="5" t="s">
        <v>33692</v>
      </c>
      <c r="Y1098" s="5">
        <v>0.271</v>
      </c>
      <c r="Z1098" s="25">
        <f t="shared" si="112"/>
        <v>0.271</v>
      </c>
      <c r="AA1098" s="30" t="s">
        <v>33693</v>
      </c>
      <c r="AB1098" s="30" t="s">
        <v>1080</v>
      </c>
      <c r="AC1098" s="30" t="s">
        <v>278</v>
      </c>
      <c r="AD1098" s="5" t="s">
        <v>278</v>
      </c>
      <c r="AE1098" s="28"/>
      <c r="AF1098" s="29">
        <v>0.6913</v>
      </c>
      <c r="AH1098" s="29">
        <v>1021.2666</v>
      </c>
      <c r="AI1098" s="29">
        <v>1.0307</v>
      </c>
      <c r="AJ1098" s="29">
        <v>57.3443</v>
      </c>
      <c r="AK1098" s="29">
        <v>280.7901</v>
      </c>
    </row>
    <row r="1099" spans="1:37">
      <c r="A1099" s="13" t="s">
        <v>16414</v>
      </c>
      <c r="B1099" s="4" t="s">
        <v>48</v>
      </c>
      <c r="C1099" s="12" t="s">
        <v>317</v>
      </c>
      <c r="D1099" s="4" t="s">
        <v>603</v>
      </c>
      <c r="E1099" s="4" t="s">
        <v>258</v>
      </c>
      <c r="F1099" s="4" t="s">
        <v>11722</v>
      </c>
      <c r="G1099" s="4" t="s">
        <v>191</v>
      </c>
      <c r="H1099" s="4" t="s">
        <v>299</v>
      </c>
      <c r="I1099" s="10">
        <f t="shared" si="106"/>
        <v>0.909090909090909</v>
      </c>
      <c r="J1099" s="10">
        <f t="shared" si="107"/>
        <v>1.1</v>
      </c>
      <c r="K1099" s="5" t="s">
        <v>33694</v>
      </c>
      <c r="L1099" s="5" t="s">
        <v>33695</v>
      </c>
      <c r="M1099" s="34">
        <f t="shared" si="105"/>
        <v>4.10050077706786</v>
      </c>
      <c r="N1099" s="34">
        <f t="shared" si="108"/>
        <v>3.034484</v>
      </c>
      <c r="O1099" s="34">
        <f t="shared" si="109"/>
        <v>1.714716</v>
      </c>
      <c r="P1099" s="34">
        <f t="shared" si="110"/>
        <v>0.361053651141245</v>
      </c>
      <c r="Q1099" s="34">
        <f t="shared" si="111"/>
        <v>7.59872</v>
      </c>
      <c r="R1099" s="5" t="s">
        <v>1864</v>
      </c>
      <c r="S1099" s="5" t="s">
        <v>2002</v>
      </c>
      <c r="T1099" s="5" t="s">
        <v>2575</v>
      </c>
      <c r="U1099" s="5" t="s">
        <v>20237</v>
      </c>
      <c r="V1099" s="5" t="s">
        <v>1026</v>
      </c>
      <c r="W1099" s="5" t="s">
        <v>21694</v>
      </c>
      <c r="X1099" s="5" t="s">
        <v>17174</v>
      </c>
      <c r="Y1099" s="5">
        <v>0.246</v>
      </c>
      <c r="Z1099" s="25">
        <f t="shared" si="112"/>
        <v>0.246</v>
      </c>
      <c r="AA1099" s="30" t="s">
        <v>21425</v>
      </c>
      <c r="AB1099" s="30" t="s">
        <v>3856</v>
      </c>
      <c r="AC1099" s="30" t="s">
        <v>278</v>
      </c>
      <c r="AD1099" s="5" t="s">
        <v>278</v>
      </c>
      <c r="AE1099" s="28"/>
      <c r="AF1099" s="29">
        <v>0.4375</v>
      </c>
      <c r="AH1099" s="29">
        <v>1021.3424</v>
      </c>
      <c r="AI1099" s="29">
        <v>0.8726</v>
      </c>
      <c r="AJ1099" s="29">
        <v>57.1242</v>
      </c>
      <c r="AK1099" s="29">
        <v>243.1412</v>
      </c>
    </row>
    <row r="1100" spans="1:37">
      <c r="A1100" s="13" t="s">
        <v>16417</v>
      </c>
      <c r="B1100" s="4" t="s">
        <v>48</v>
      </c>
      <c r="C1100" s="12" t="s">
        <v>317</v>
      </c>
      <c r="D1100" s="4" t="s">
        <v>81</v>
      </c>
      <c r="E1100" s="4" t="s">
        <v>258</v>
      </c>
      <c r="F1100" s="4" t="s">
        <v>3288</v>
      </c>
      <c r="G1100" s="4" t="s">
        <v>302</v>
      </c>
      <c r="H1100" s="4" t="s">
        <v>63</v>
      </c>
      <c r="I1100" s="10">
        <f t="shared" si="106"/>
        <v>0.882352941176471</v>
      </c>
      <c r="J1100" s="10">
        <f t="shared" si="107"/>
        <v>1.13333333333333</v>
      </c>
      <c r="K1100" s="5" t="s">
        <v>33696</v>
      </c>
      <c r="L1100" s="5" t="s">
        <v>33697</v>
      </c>
      <c r="M1100" s="34">
        <f t="shared" si="105"/>
        <v>3.91365313653137</v>
      </c>
      <c r="N1100" s="34">
        <f t="shared" si="108"/>
        <v>3.19509</v>
      </c>
      <c r="O1100" s="34">
        <f t="shared" si="109"/>
        <v>1.57761</v>
      </c>
      <c r="P1100" s="34">
        <f t="shared" si="110"/>
        <v>0.330548745992834</v>
      </c>
      <c r="Q1100" s="34">
        <f t="shared" si="111"/>
        <v>7.63632</v>
      </c>
      <c r="R1100" s="5" t="s">
        <v>55</v>
      </c>
      <c r="S1100" s="5" t="s">
        <v>73</v>
      </c>
      <c r="T1100" s="5" t="s">
        <v>4525</v>
      </c>
      <c r="U1100" s="5" t="s">
        <v>23544</v>
      </c>
      <c r="V1100" s="5" t="s">
        <v>2168</v>
      </c>
      <c r="W1100" s="5" t="s">
        <v>8439</v>
      </c>
      <c r="X1100" s="5" t="s">
        <v>19706</v>
      </c>
      <c r="Y1100" s="5">
        <v>0.225</v>
      </c>
      <c r="Z1100" s="25">
        <f t="shared" si="112"/>
        <v>0.225</v>
      </c>
      <c r="AA1100" s="30" t="s">
        <v>33592</v>
      </c>
      <c r="AB1100" s="30" t="s">
        <v>1049</v>
      </c>
      <c r="AC1100" s="30" t="s">
        <v>278</v>
      </c>
      <c r="AD1100" s="5" t="s">
        <v>278</v>
      </c>
      <c r="AE1100" s="28"/>
      <c r="AF1100" s="29">
        <v>0.4774</v>
      </c>
      <c r="AH1100" s="29">
        <v>1021.7409</v>
      </c>
      <c r="AI1100" s="29">
        <v>0.4466</v>
      </c>
      <c r="AJ1100" s="29">
        <v>58.3824</v>
      </c>
      <c r="AK1100" s="29">
        <v>224.0926</v>
      </c>
    </row>
    <row r="1101" spans="1:37">
      <c r="A1101" s="13" t="s">
        <v>16420</v>
      </c>
      <c r="B1101" s="4" t="s">
        <v>83</v>
      </c>
      <c r="C1101" s="12" t="s">
        <v>99</v>
      </c>
      <c r="D1101" s="4" t="s">
        <v>32</v>
      </c>
      <c r="E1101" s="4" t="s">
        <v>603</v>
      </c>
      <c r="F1101" s="4" t="s">
        <v>7959</v>
      </c>
      <c r="G1101" s="4" t="s">
        <v>302</v>
      </c>
      <c r="H1101" s="4" t="s">
        <v>300</v>
      </c>
      <c r="I1101" s="10">
        <f t="shared" si="106"/>
        <v>0.868421052631579</v>
      </c>
      <c r="J1101" s="10">
        <f t="shared" si="107"/>
        <v>1.15151515151515</v>
      </c>
      <c r="K1101" s="5" t="s">
        <v>33698</v>
      </c>
      <c r="L1101" s="5" t="s">
        <v>33699</v>
      </c>
      <c r="M1101" s="34">
        <f t="shared" si="105"/>
        <v>3.87169322253564</v>
      </c>
      <c r="N1101" s="34">
        <f t="shared" si="108"/>
        <v>3.436654</v>
      </c>
      <c r="O1101" s="34">
        <f t="shared" si="109"/>
        <v>1.641846</v>
      </c>
      <c r="P1101" s="34">
        <f t="shared" si="110"/>
        <v>0.323293492172886</v>
      </c>
      <c r="Q1101" s="34">
        <f t="shared" si="111"/>
        <v>8.1256</v>
      </c>
      <c r="R1101" s="5" t="s">
        <v>108</v>
      </c>
      <c r="S1101" s="5" t="s">
        <v>1764</v>
      </c>
      <c r="T1101" s="5" t="s">
        <v>1984</v>
      </c>
      <c r="U1101" s="5" t="s">
        <v>6126</v>
      </c>
      <c r="V1101" s="5" t="s">
        <v>1985</v>
      </c>
      <c r="W1101" s="5" t="s">
        <v>10259</v>
      </c>
      <c r="X1101" s="5" t="s">
        <v>22732</v>
      </c>
      <c r="Y1101" s="5">
        <v>0.245</v>
      </c>
      <c r="Z1101" s="25">
        <f t="shared" si="112"/>
        <v>0.245</v>
      </c>
      <c r="AA1101" s="30" t="s">
        <v>16129</v>
      </c>
      <c r="AB1101" s="30" t="s">
        <v>701</v>
      </c>
      <c r="AC1101" s="30" t="s">
        <v>278</v>
      </c>
      <c r="AD1101" s="5" t="s">
        <v>278</v>
      </c>
      <c r="AE1101" s="28"/>
      <c r="AF1101" s="29">
        <v>0.5046</v>
      </c>
      <c r="AH1101" s="29">
        <v>1022.0658</v>
      </c>
      <c r="AI1101" s="29">
        <v>-0.3042</v>
      </c>
      <c r="AJ1101" s="29">
        <v>60.7967</v>
      </c>
      <c r="AK1101" s="29">
        <v>226.1467</v>
      </c>
    </row>
    <row r="1102" spans="1:37">
      <c r="A1102" s="13" t="s">
        <v>16424</v>
      </c>
      <c r="B1102" s="4" t="s">
        <v>778</v>
      </c>
      <c r="C1102" s="12" t="s">
        <v>99</v>
      </c>
      <c r="D1102" s="4" t="s">
        <v>407</v>
      </c>
      <c r="E1102" s="4" t="s">
        <v>32</v>
      </c>
      <c r="F1102" s="4" t="s">
        <v>5415</v>
      </c>
      <c r="G1102" s="4" t="s">
        <v>302</v>
      </c>
      <c r="H1102" s="4" t="s">
        <v>116</v>
      </c>
      <c r="I1102" s="10">
        <f t="shared" si="106"/>
        <v>0.883720930232558</v>
      </c>
      <c r="J1102" s="10">
        <f t="shared" si="107"/>
        <v>1.13157894736842</v>
      </c>
      <c r="K1102" s="5" t="s">
        <v>33700</v>
      </c>
      <c r="L1102" s="5" t="s">
        <v>13880</v>
      </c>
      <c r="M1102" s="34">
        <f t="shared" si="105"/>
        <v>3.08403990024938</v>
      </c>
      <c r="N1102" s="34">
        <f t="shared" si="108"/>
        <v>5.2531</v>
      </c>
      <c r="O1102" s="34">
        <f t="shared" si="109"/>
        <v>0.930400000000001</v>
      </c>
      <c r="P1102" s="34">
        <f t="shared" si="110"/>
        <v>0.150464947036468</v>
      </c>
      <c r="Q1102" s="34">
        <f t="shared" si="111"/>
        <v>9.8936</v>
      </c>
      <c r="R1102" s="5" t="s">
        <v>1015</v>
      </c>
      <c r="S1102" s="5" t="s">
        <v>308</v>
      </c>
      <c r="T1102" s="5" t="s">
        <v>10227</v>
      </c>
      <c r="U1102" s="5" t="s">
        <v>10347</v>
      </c>
      <c r="V1102" s="5" t="s">
        <v>39</v>
      </c>
      <c r="W1102" s="5" t="s">
        <v>33701</v>
      </c>
      <c r="X1102" s="5" t="s">
        <v>27117</v>
      </c>
      <c r="Y1102" s="5">
        <v>0.254</v>
      </c>
      <c r="Z1102" s="25">
        <f t="shared" si="112"/>
        <v>0.254</v>
      </c>
      <c r="AA1102" s="30" t="s">
        <v>6547</v>
      </c>
      <c r="AB1102" s="30" t="s">
        <v>58</v>
      </c>
      <c r="AC1102" s="30" t="s">
        <v>1687</v>
      </c>
      <c r="AD1102" s="5" t="s">
        <v>278</v>
      </c>
      <c r="AE1102" s="28"/>
      <c r="AF1102" s="29">
        <v>0.2559</v>
      </c>
      <c r="AH1102" s="29">
        <v>1022.565</v>
      </c>
      <c r="AI1102" s="29">
        <v>-1.1933</v>
      </c>
      <c r="AJ1102" s="29">
        <v>62.6409</v>
      </c>
      <c r="AK1102" s="29">
        <v>232.7957</v>
      </c>
    </row>
    <row r="1103" spans="1:37">
      <c r="A1103" s="13" t="s">
        <v>16428</v>
      </c>
      <c r="B1103" s="4" t="s">
        <v>222</v>
      </c>
      <c r="C1103" s="12" t="s">
        <v>99</v>
      </c>
      <c r="D1103" s="4" t="s">
        <v>83</v>
      </c>
      <c r="E1103" s="4" t="s">
        <v>113</v>
      </c>
      <c r="F1103" s="4" t="s">
        <v>1496</v>
      </c>
      <c r="G1103" s="4" t="s">
        <v>302</v>
      </c>
      <c r="H1103" s="4" t="s">
        <v>116</v>
      </c>
      <c r="I1103" s="10">
        <f t="shared" si="106"/>
        <v>0.872340425531915</v>
      </c>
      <c r="J1103" s="10">
        <f t="shared" si="107"/>
        <v>1.14634146341463</v>
      </c>
      <c r="K1103" s="5" t="s">
        <v>24760</v>
      </c>
      <c r="L1103" s="5" t="s">
        <v>33702</v>
      </c>
      <c r="M1103" s="34">
        <f t="shared" si="105"/>
        <v>3.89659455542904</v>
      </c>
      <c r="N1103" s="34">
        <f t="shared" si="108"/>
        <v>5.062364</v>
      </c>
      <c r="O1103" s="34">
        <f t="shared" si="109"/>
        <v>2.466636</v>
      </c>
      <c r="P1103" s="34">
        <f t="shared" si="110"/>
        <v>0.327618010359942</v>
      </c>
      <c r="Q1103" s="34">
        <f t="shared" si="111"/>
        <v>12.0464</v>
      </c>
      <c r="R1103" s="5" t="s">
        <v>904</v>
      </c>
      <c r="S1103" s="5" t="s">
        <v>152</v>
      </c>
      <c r="T1103" s="5" t="s">
        <v>3325</v>
      </c>
      <c r="U1103" s="5" t="s">
        <v>19709</v>
      </c>
      <c r="V1103" s="5" t="s">
        <v>1985</v>
      </c>
      <c r="W1103" s="5" t="s">
        <v>7440</v>
      </c>
      <c r="X1103" s="5" t="s">
        <v>33703</v>
      </c>
      <c r="Y1103" s="5">
        <v>0.393</v>
      </c>
      <c r="Z1103" s="25">
        <f t="shared" si="112"/>
        <v>0.393</v>
      </c>
      <c r="AA1103" s="30" t="s">
        <v>23177</v>
      </c>
      <c r="AB1103" s="30" t="s">
        <v>3424</v>
      </c>
      <c r="AC1103" s="30" t="s">
        <v>2751</v>
      </c>
      <c r="AD1103" s="5" t="s">
        <v>278</v>
      </c>
      <c r="AE1103" s="28"/>
      <c r="AF1103" s="29">
        <v>0.42</v>
      </c>
      <c r="AH1103" s="29">
        <v>1022.7768</v>
      </c>
      <c r="AI1103" s="29">
        <v>-1.6517</v>
      </c>
      <c r="AJ1103" s="29">
        <v>61.8684</v>
      </c>
      <c r="AK1103" s="29">
        <v>266.965</v>
      </c>
    </row>
    <row r="1104" spans="1:37">
      <c r="A1104" s="13" t="s">
        <v>16431</v>
      </c>
      <c r="B1104" s="4" t="s">
        <v>722</v>
      </c>
      <c r="C1104" s="12" t="s">
        <v>99</v>
      </c>
      <c r="D1104" s="4" t="s">
        <v>97</v>
      </c>
      <c r="E1104" s="4" t="s">
        <v>407</v>
      </c>
      <c r="F1104" s="4" t="s">
        <v>8692</v>
      </c>
      <c r="G1104" s="4" t="s">
        <v>344</v>
      </c>
      <c r="H1104" s="4" t="s">
        <v>393</v>
      </c>
      <c r="I1104" s="10">
        <f t="shared" si="106"/>
        <v>0.843137254901961</v>
      </c>
      <c r="J1104" s="10">
        <f t="shared" si="107"/>
        <v>1.18604651162791</v>
      </c>
      <c r="K1104" s="5" t="s">
        <v>26290</v>
      </c>
      <c r="L1104" s="5" t="s">
        <v>33704</v>
      </c>
      <c r="M1104" s="34">
        <f t="shared" si="105"/>
        <v>3.74955736543909</v>
      </c>
      <c r="N1104" s="34">
        <f t="shared" si="108"/>
        <v>5.919104</v>
      </c>
      <c r="O1104" s="34">
        <f t="shared" si="109"/>
        <v>2.551896</v>
      </c>
      <c r="P1104" s="34">
        <f t="shared" si="110"/>
        <v>0.301250855861173</v>
      </c>
      <c r="Q1104" s="34">
        <f t="shared" si="111"/>
        <v>13.5536</v>
      </c>
      <c r="R1104" s="5" t="s">
        <v>4815</v>
      </c>
      <c r="S1104" s="5" t="s">
        <v>2090</v>
      </c>
      <c r="T1104" s="5" t="s">
        <v>6634</v>
      </c>
      <c r="U1104" s="5" t="s">
        <v>25833</v>
      </c>
      <c r="V1104" s="5" t="s">
        <v>1985</v>
      </c>
      <c r="W1104" s="5" t="s">
        <v>24217</v>
      </c>
      <c r="X1104" s="5" t="s">
        <v>22265</v>
      </c>
      <c r="Y1104" s="5">
        <v>0.337</v>
      </c>
      <c r="Z1104" s="25">
        <f t="shared" si="112"/>
        <v>0.337</v>
      </c>
      <c r="AA1104" s="30" t="s">
        <v>33705</v>
      </c>
      <c r="AB1104" s="30" t="s">
        <v>2440</v>
      </c>
      <c r="AC1104" s="30" t="s">
        <v>278</v>
      </c>
      <c r="AD1104" s="5" t="s">
        <v>278</v>
      </c>
      <c r="AE1104" s="28"/>
      <c r="AF1104" s="29">
        <v>0.8079</v>
      </c>
      <c r="AH1104" s="29">
        <v>1022.9017</v>
      </c>
      <c r="AI1104" s="29">
        <v>-3.7534</v>
      </c>
      <c r="AJ1104" s="29">
        <v>75.0724</v>
      </c>
      <c r="AK1104" s="29">
        <v>128.7844</v>
      </c>
    </row>
    <row r="1105" spans="1:37">
      <c r="A1105" s="13" t="s">
        <v>16432</v>
      </c>
      <c r="B1105" s="4" t="s">
        <v>300</v>
      </c>
      <c r="C1105" s="12" t="s">
        <v>99</v>
      </c>
      <c r="D1105" s="4" t="s">
        <v>97</v>
      </c>
      <c r="E1105" s="4" t="s">
        <v>48</v>
      </c>
      <c r="F1105" s="4" t="s">
        <v>10397</v>
      </c>
      <c r="G1105" s="4" t="s">
        <v>302</v>
      </c>
      <c r="H1105" s="4" t="s">
        <v>113</v>
      </c>
      <c r="I1105" s="10">
        <f t="shared" si="106"/>
        <v>0.823529411764706</v>
      </c>
      <c r="J1105" s="10">
        <f t="shared" si="107"/>
        <v>1.21428571428571</v>
      </c>
      <c r="K1105" s="5" t="s">
        <v>33706</v>
      </c>
      <c r="L1105" s="5" t="s">
        <v>33707</v>
      </c>
      <c r="M1105" s="34">
        <f t="shared" si="105"/>
        <v>3.66599828129476</v>
      </c>
      <c r="N1105" s="34">
        <f t="shared" si="108"/>
        <v>5.487852</v>
      </c>
      <c r="O1105" s="34">
        <f t="shared" si="109"/>
        <v>2.190948</v>
      </c>
      <c r="P1105" s="34">
        <f t="shared" si="110"/>
        <v>0.285324269417096</v>
      </c>
      <c r="Q1105" s="34">
        <f t="shared" si="111"/>
        <v>12.28608</v>
      </c>
      <c r="R1105" s="5" t="s">
        <v>611</v>
      </c>
      <c r="S1105" s="5" t="s">
        <v>1313</v>
      </c>
      <c r="T1105" s="5" t="s">
        <v>1329</v>
      </c>
      <c r="U1105" s="5" t="s">
        <v>17121</v>
      </c>
      <c r="V1105" s="5" t="s">
        <v>2014</v>
      </c>
      <c r="W1105" s="5" t="s">
        <v>6613</v>
      </c>
      <c r="X1105" s="5" t="s">
        <v>7879</v>
      </c>
      <c r="Y1105" s="5">
        <v>0.359</v>
      </c>
      <c r="Z1105" s="25">
        <f t="shared" si="112"/>
        <v>0.359</v>
      </c>
      <c r="AA1105" s="30" t="s">
        <v>27533</v>
      </c>
      <c r="AB1105" s="30" t="s">
        <v>5746</v>
      </c>
      <c r="AC1105" s="30" t="s">
        <v>8209</v>
      </c>
      <c r="AD1105" s="5" t="s">
        <v>278</v>
      </c>
      <c r="AE1105" s="28"/>
      <c r="AF1105" s="29">
        <v>0.3747</v>
      </c>
      <c r="AH1105" s="29">
        <v>1022.6524</v>
      </c>
      <c r="AI1105" s="29">
        <v>-3.9625</v>
      </c>
      <c r="AJ1105" s="29">
        <v>74.53</v>
      </c>
      <c r="AK1105" s="29">
        <v>112.1945</v>
      </c>
    </row>
    <row r="1106" spans="1:37">
      <c r="A1106" s="13" t="s">
        <v>16435</v>
      </c>
      <c r="B1106" s="4" t="s">
        <v>722</v>
      </c>
      <c r="C1106" s="12" t="s">
        <v>1103</v>
      </c>
      <c r="D1106" s="4" t="s">
        <v>116</v>
      </c>
      <c r="E1106" s="4" t="s">
        <v>407</v>
      </c>
      <c r="F1106" s="4" t="s">
        <v>2247</v>
      </c>
      <c r="G1106" s="4" t="s">
        <v>302</v>
      </c>
      <c r="H1106" s="4" t="s">
        <v>29</v>
      </c>
      <c r="I1106" s="10">
        <f t="shared" si="106"/>
        <v>0.826923076923077</v>
      </c>
      <c r="J1106" s="10">
        <f t="shared" si="107"/>
        <v>1.2093023255814</v>
      </c>
      <c r="K1106" s="5" t="s">
        <v>33708</v>
      </c>
      <c r="L1106" s="5" t="s">
        <v>33709</v>
      </c>
      <c r="M1106" s="34">
        <f t="shared" ref="M1106:M1169" si="113">IF(COUNTBLANK(K1106)+COUNTBLANK(L1106)&gt;0,"",K1106/L1106)</f>
        <v>3.75821021925285</v>
      </c>
      <c r="N1106" s="34">
        <f t="shared" si="108"/>
        <v>5.568548</v>
      </c>
      <c r="O1106" s="34">
        <f t="shared" si="109"/>
        <v>2.419152</v>
      </c>
      <c r="P1106" s="34">
        <f t="shared" si="110"/>
        <v>0.302859646706812</v>
      </c>
      <c r="Q1106" s="34">
        <f t="shared" si="111"/>
        <v>12.78032</v>
      </c>
      <c r="R1106" s="5" t="s">
        <v>880</v>
      </c>
      <c r="S1106" s="5" t="s">
        <v>1697</v>
      </c>
      <c r="T1106" s="5" t="s">
        <v>4208</v>
      </c>
      <c r="U1106" s="5" t="s">
        <v>28408</v>
      </c>
      <c r="V1106" s="5" t="s">
        <v>2245</v>
      </c>
      <c r="W1106" s="5" t="s">
        <v>33096</v>
      </c>
      <c r="X1106" s="5" t="s">
        <v>21865</v>
      </c>
      <c r="Y1106" s="5">
        <v>0.364</v>
      </c>
      <c r="Z1106" s="25">
        <f t="shared" si="112"/>
        <v>0.364</v>
      </c>
      <c r="AA1106" s="30" t="s">
        <v>6580</v>
      </c>
      <c r="AB1106" s="30" t="s">
        <v>1097</v>
      </c>
      <c r="AC1106" s="30" t="s">
        <v>278</v>
      </c>
      <c r="AD1106" s="5" t="s">
        <v>278</v>
      </c>
      <c r="AE1106" s="28"/>
      <c r="AF1106" s="29">
        <v>1.0623</v>
      </c>
      <c r="AH1106" s="29">
        <v>1022.6892</v>
      </c>
      <c r="AI1106" s="29">
        <v>-4.63</v>
      </c>
      <c r="AJ1106" s="29">
        <v>78.6251</v>
      </c>
      <c r="AK1106" s="29">
        <v>140.6618</v>
      </c>
    </row>
    <row r="1107" spans="1:37">
      <c r="A1107" s="13" t="s">
        <v>16437</v>
      </c>
      <c r="B1107" s="4" t="s">
        <v>129</v>
      </c>
      <c r="C1107" s="12" t="s">
        <v>1103</v>
      </c>
      <c r="D1107" s="4" t="s">
        <v>80</v>
      </c>
      <c r="E1107" s="4" t="s">
        <v>66</v>
      </c>
      <c r="F1107" s="4" t="s">
        <v>3922</v>
      </c>
      <c r="G1107" s="4" t="s">
        <v>344</v>
      </c>
      <c r="H1107" s="4" t="s">
        <v>709</v>
      </c>
      <c r="I1107" s="10">
        <f t="shared" si="106"/>
        <v>0.819672131147541</v>
      </c>
      <c r="J1107" s="10">
        <f t="shared" si="107"/>
        <v>1.22</v>
      </c>
      <c r="K1107" s="5" t="s">
        <v>33710</v>
      </c>
      <c r="L1107" s="5" t="s">
        <v>33711</v>
      </c>
      <c r="M1107" s="34">
        <f t="shared" si="113"/>
        <v>3.02240738281769</v>
      </c>
      <c r="N1107" s="34">
        <f t="shared" si="108"/>
        <v>7.892488</v>
      </c>
      <c r="O1107" s="34">
        <f t="shared" si="109"/>
        <v>1.212212</v>
      </c>
      <c r="P1107" s="34">
        <f t="shared" si="110"/>
        <v>0.133141344580272</v>
      </c>
      <c r="Q1107" s="34">
        <f t="shared" si="111"/>
        <v>14.56752</v>
      </c>
      <c r="R1107" s="5" t="s">
        <v>1084</v>
      </c>
      <c r="S1107" s="5" t="s">
        <v>8209</v>
      </c>
      <c r="T1107" s="5" t="s">
        <v>8223</v>
      </c>
      <c r="U1107" s="5" t="s">
        <v>33712</v>
      </c>
      <c r="V1107" s="5" t="s">
        <v>1608</v>
      </c>
      <c r="W1107" s="5" t="s">
        <v>29737</v>
      </c>
      <c r="X1107" s="5" t="s">
        <v>33713</v>
      </c>
      <c r="Y1107" s="5">
        <v>0.333</v>
      </c>
      <c r="Z1107" s="25">
        <f t="shared" si="112"/>
        <v>0.333</v>
      </c>
      <c r="AA1107" s="30" t="s">
        <v>18751</v>
      </c>
      <c r="AB1107" s="30" t="s">
        <v>1136</v>
      </c>
      <c r="AC1107" s="30" t="s">
        <v>278</v>
      </c>
      <c r="AD1107" s="5" t="s">
        <v>278</v>
      </c>
      <c r="AE1107" s="28"/>
      <c r="AF1107" s="29">
        <v>1.3504</v>
      </c>
      <c r="AH1107" s="29">
        <v>1022.5392</v>
      </c>
      <c r="AI1107" s="29">
        <v>-3.8367</v>
      </c>
      <c r="AJ1107" s="29">
        <v>80.0959</v>
      </c>
      <c r="AK1107" s="29">
        <v>141.4005</v>
      </c>
    </row>
    <row r="1108" spans="1:37">
      <c r="A1108" s="13" t="s">
        <v>16439</v>
      </c>
      <c r="B1108" s="4" t="s">
        <v>954</v>
      </c>
      <c r="C1108" s="12" t="s">
        <v>1103</v>
      </c>
      <c r="D1108" s="4" t="s">
        <v>2663</v>
      </c>
      <c r="E1108" s="4" t="s">
        <v>300</v>
      </c>
      <c r="F1108" s="4" t="s">
        <v>1914</v>
      </c>
      <c r="G1108" s="4" t="s">
        <v>34</v>
      </c>
      <c r="H1108" s="4" t="s">
        <v>407</v>
      </c>
      <c r="I1108" s="10">
        <f t="shared" si="106"/>
        <v>0.840579710144927</v>
      </c>
      <c r="J1108" s="10">
        <f t="shared" si="107"/>
        <v>1.18965517241379</v>
      </c>
      <c r="K1108" s="5" t="s">
        <v>33714</v>
      </c>
      <c r="L1108" s="5" t="s">
        <v>33715</v>
      </c>
      <c r="M1108" s="34">
        <f t="shared" si="113"/>
        <v>4.1653078104691</v>
      </c>
      <c r="N1108" s="34">
        <f t="shared" si="108"/>
        <v>6.651918</v>
      </c>
      <c r="O1108" s="34">
        <f t="shared" si="109"/>
        <v>3.923382</v>
      </c>
      <c r="P1108" s="34">
        <f t="shared" si="110"/>
        <v>0.37099486539389</v>
      </c>
      <c r="Q1108" s="34">
        <f t="shared" si="111"/>
        <v>16.92048</v>
      </c>
      <c r="R1108" s="5" t="s">
        <v>167</v>
      </c>
      <c r="S1108" s="5" t="s">
        <v>73</v>
      </c>
      <c r="T1108" s="5" t="s">
        <v>17533</v>
      </c>
      <c r="U1108" s="5" t="s">
        <v>19445</v>
      </c>
      <c r="V1108" s="5" t="s">
        <v>1939</v>
      </c>
      <c r="W1108" s="5" t="s">
        <v>27016</v>
      </c>
      <c r="X1108" s="5" t="s">
        <v>33716</v>
      </c>
      <c r="Y1108" s="5">
        <v>0.338</v>
      </c>
      <c r="Z1108" s="25">
        <f t="shared" si="112"/>
        <v>0.338</v>
      </c>
      <c r="AA1108" s="30" t="s">
        <v>23681</v>
      </c>
      <c r="AB1108" s="30" t="s">
        <v>5400</v>
      </c>
      <c r="AC1108" s="30" t="s">
        <v>8209</v>
      </c>
      <c r="AD1108" s="5" t="s">
        <v>278</v>
      </c>
      <c r="AE1108" s="28"/>
      <c r="AF1108" s="29">
        <v>1.4167</v>
      </c>
      <c r="AH1108" s="29">
        <v>1022.5217</v>
      </c>
      <c r="AI1108" s="29">
        <v>-3.7409</v>
      </c>
      <c r="AJ1108" s="29">
        <v>81.1757</v>
      </c>
      <c r="AK1108" s="29">
        <v>146.1592</v>
      </c>
    </row>
    <row r="1109" spans="1:37">
      <c r="A1109" s="13" t="s">
        <v>16441</v>
      </c>
      <c r="B1109" s="4" t="s">
        <v>206</v>
      </c>
      <c r="C1109" s="12" t="s">
        <v>99</v>
      </c>
      <c r="D1109" s="4" t="s">
        <v>940</v>
      </c>
      <c r="E1109" s="4" t="s">
        <v>207</v>
      </c>
      <c r="F1109" s="4" t="s">
        <v>4278</v>
      </c>
      <c r="G1109" s="4" t="s">
        <v>34</v>
      </c>
      <c r="H1109" s="4" t="s">
        <v>48</v>
      </c>
      <c r="I1109" s="10">
        <f t="shared" si="106"/>
        <v>0.842857142857143</v>
      </c>
      <c r="J1109" s="10">
        <f t="shared" si="107"/>
        <v>1.1864406779661</v>
      </c>
      <c r="K1109" s="5" t="s">
        <v>33717</v>
      </c>
      <c r="L1109" s="5" t="s">
        <v>33718</v>
      </c>
      <c r="M1109" s="34">
        <f t="shared" si="113"/>
        <v>3.91534629359104</v>
      </c>
      <c r="N1109" s="34">
        <f t="shared" si="108"/>
        <v>6.994614</v>
      </c>
      <c r="O1109" s="34">
        <f t="shared" si="109"/>
        <v>3.458186</v>
      </c>
      <c r="P1109" s="34">
        <f t="shared" si="110"/>
        <v>0.330838244298178</v>
      </c>
      <c r="Q1109" s="34">
        <f t="shared" si="111"/>
        <v>16.72448</v>
      </c>
      <c r="R1109" s="5" t="s">
        <v>512</v>
      </c>
      <c r="S1109" s="5" t="s">
        <v>1585</v>
      </c>
      <c r="T1109" s="5" t="s">
        <v>6653</v>
      </c>
      <c r="U1109" s="5" t="s">
        <v>644</v>
      </c>
      <c r="V1109" s="5" t="s">
        <v>335</v>
      </c>
      <c r="W1109" s="5" t="s">
        <v>33719</v>
      </c>
      <c r="X1109" s="5" t="s">
        <v>8639</v>
      </c>
      <c r="Y1109" s="5">
        <v>0.289</v>
      </c>
      <c r="Z1109" s="25">
        <f t="shared" si="112"/>
        <v>0.289</v>
      </c>
      <c r="AA1109" s="30" t="s">
        <v>7073</v>
      </c>
      <c r="AB1109" s="30" t="s">
        <v>5206</v>
      </c>
      <c r="AC1109" s="30" t="s">
        <v>441</v>
      </c>
      <c r="AD1109" s="5" t="s">
        <v>278</v>
      </c>
      <c r="AE1109" s="28"/>
      <c r="AF1109" s="29">
        <v>1.3787</v>
      </c>
      <c r="AH1109" s="29">
        <v>1022.0826</v>
      </c>
      <c r="AI1109" s="29">
        <v>-3.5483</v>
      </c>
      <c r="AJ1109" s="29">
        <v>78.8467</v>
      </c>
      <c r="AK1109" s="29">
        <v>156.4664</v>
      </c>
    </row>
    <row r="1110" spans="1:37">
      <c r="A1110" s="13" t="s">
        <v>16444</v>
      </c>
      <c r="B1110" s="4" t="s">
        <v>30</v>
      </c>
      <c r="C1110" s="12" t="s">
        <v>1103</v>
      </c>
      <c r="D1110" s="4" t="s">
        <v>238</v>
      </c>
      <c r="E1110" s="4" t="s">
        <v>143</v>
      </c>
      <c r="F1110" s="4" t="s">
        <v>7228</v>
      </c>
      <c r="G1110" s="4" t="s">
        <v>302</v>
      </c>
      <c r="H1110" s="4" t="s">
        <v>407</v>
      </c>
      <c r="I1110" s="10">
        <f t="shared" si="106"/>
        <v>0.861538461538462</v>
      </c>
      <c r="J1110" s="10">
        <f t="shared" si="107"/>
        <v>1.16071428571429</v>
      </c>
      <c r="K1110" s="5" t="s">
        <v>33720</v>
      </c>
      <c r="L1110" s="5" t="s">
        <v>33721</v>
      </c>
      <c r="M1110" s="34">
        <f t="shared" si="113"/>
        <v>3.95874005784526</v>
      </c>
      <c r="N1110" s="34">
        <f t="shared" si="108"/>
        <v>5.797536</v>
      </c>
      <c r="O1110" s="34">
        <f t="shared" si="109"/>
        <v>2.962364</v>
      </c>
      <c r="P1110" s="34">
        <f t="shared" si="110"/>
        <v>0.338173266818114</v>
      </c>
      <c r="Q1110" s="34">
        <f t="shared" si="111"/>
        <v>14.01584</v>
      </c>
      <c r="R1110" s="5" t="s">
        <v>1939</v>
      </c>
      <c r="S1110" s="5" t="s">
        <v>152</v>
      </c>
      <c r="T1110" s="5" t="s">
        <v>585</v>
      </c>
      <c r="U1110" s="5" t="s">
        <v>26997</v>
      </c>
      <c r="V1110" s="5" t="s">
        <v>2245</v>
      </c>
      <c r="W1110" s="5" t="s">
        <v>3801</v>
      </c>
      <c r="X1110" s="5" t="s">
        <v>7157</v>
      </c>
      <c r="Y1110" s="5">
        <v>0.234</v>
      </c>
      <c r="Z1110" s="25">
        <f t="shared" si="112"/>
        <v>0.234</v>
      </c>
      <c r="AA1110" s="30" t="s">
        <v>29636</v>
      </c>
      <c r="AB1110" s="30" t="s">
        <v>2369</v>
      </c>
      <c r="AC1110" s="30" t="s">
        <v>1764</v>
      </c>
      <c r="AD1110" s="5" t="s">
        <v>278</v>
      </c>
      <c r="AE1110" s="28"/>
      <c r="AF1110" s="29">
        <v>0.8702</v>
      </c>
      <c r="AH1110" s="29">
        <v>1021.4941</v>
      </c>
      <c r="AI1110" s="29">
        <v>-4.5291</v>
      </c>
      <c r="AJ1110" s="29">
        <v>80.5033</v>
      </c>
      <c r="AK1110" s="29">
        <v>119.1839</v>
      </c>
    </row>
    <row r="1111" spans="1:37">
      <c r="A1111" s="13" t="s">
        <v>16446</v>
      </c>
      <c r="B1111" s="4" t="s">
        <v>30</v>
      </c>
      <c r="C1111" s="12" t="s">
        <v>1103</v>
      </c>
      <c r="D1111" s="4" t="s">
        <v>574</v>
      </c>
      <c r="E1111" s="4" t="s">
        <v>143</v>
      </c>
      <c r="F1111" s="4" t="s">
        <v>3267</v>
      </c>
      <c r="G1111" s="4" t="s">
        <v>302</v>
      </c>
      <c r="H1111" s="4" t="s">
        <v>709</v>
      </c>
      <c r="I1111" s="10">
        <f t="shared" si="106"/>
        <v>0.875</v>
      </c>
      <c r="J1111" s="10">
        <f t="shared" si="107"/>
        <v>1.14285714285714</v>
      </c>
      <c r="K1111" s="5" t="s">
        <v>33722</v>
      </c>
      <c r="L1111" s="5" t="s">
        <v>33723</v>
      </c>
      <c r="M1111" s="34">
        <f t="shared" si="113"/>
        <v>3.45373509102323</v>
      </c>
      <c r="N1111" s="34">
        <f t="shared" si="108"/>
        <v>6.26049</v>
      </c>
      <c r="O1111" s="34">
        <f t="shared" si="109"/>
        <v>1.99221</v>
      </c>
      <c r="P1111" s="34">
        <f t="shared" si="110"/>
        <v>0.24140099603766</v>
      </c>
      <c r="Q1111" s="34">
        <f t="shared" si="111"/>
        <v>13.20432</v>
      </c>
      <c r="R1111" s="5" t="s">
        <v>352</v>
      </c>
      <c r="S1111" s="5" t="s">
        <v>1667</v>
      </c>
      <c r="T1111" s="5" t="s">
        <v>1252</v>
      </c>
      <c r="U1111" s="5" t="s">
        <v>26997</v>
      </c>
      <c r="V1111" s="5" t="s">
        <v>1476</v>
      </c>
      <c r="W1111" s="5" t="s">
        <v>8420</v>
      </c>
      <c r="X1111" s="5" t="s">
        <v>33724</v>
      </c>
      <c r="Y1111" s="5">
        <v>0.286</v>
      </c>
      <c r="Z1111" s="25">
        <f t="shared" si="112"/>
        <v>0.286</v>
      </c>
      <c r="AA1111" s="30" t="s">
        <v>31385</v>
      </c>
      <c r="AB1111" s="30" t="s">
        <v>307</v>
      </c>
      <c r="AC1111" s="30" t="s">
        <v>278</v>
      </c>
      <c r="AD1111" s="5" t="s">
        <v>278</v>
      </c>
      <c r="AE1111" s="28"/>
      <c r="AF1111" s="29">
        <v>1.1318</v>
      </c>
      <c r="AH1111" s="29">
        <v>1021.5116</v>
      </c>
      <c r="AI1111" s="29">
        <v>-4.7935</v>
      </c>
      <c r="AJ1111" s="29">
        <v>83.3291</v>
      </c>
      <c r="AK1111" s="29">
        <v>140.2417</v>
      </c>
    </row>
    <row r="1112" spans="1:37">
      <c r="A1112" s="13" t="s">
        <v>16448</v>
      </c>
      <c r="B1112" s="4" t="s">
        <v>47</v>
      </c>
      <c r="C1112" s="12" t="s">
        <v>1103</v>
      </c>
      <c r="D1112" s="4" t="s">
        <v>112</v>
      </c>
      <c r="E1112" s="4" t="s">
        <v>222</v>
      </c>
      <c r="F1112" s="4" t="s">
        <v>309</v>
      </c>
      <c r="G1112" s="4" t="s">
        <v>34</v>
      </c>
      <c r="H1112" s="4" t="s">
        <v>81</v>
      </c>
      <c r="I1112" s="10">
        <f t="shared" si="106"/>
        <v>0.863636363636364</v>
      </c>
      <c r="J1112" s="10">
        <f t="shared" si="107"/>
        <v>1.15789473684211</v>
      </c>
      <c r="K1112" s="5" t="s">
        <v>20919</v>
      </c>
      <c r="L1112" s="5" t="s">
        <v>33725</v>
      </c>
      <c r="M1112" s="34">
        <f t="shared" si="113"/>
        <v>2.97526980062191</v>
      </c>
      <c r="N1112" s="34">
        <f t="shared" si="108"/>
        <v>7.16177</v>
      </c>
      <c r="O1112" s="34">
        <f t="shared" si="109"/>
        <v>0.97113</v>
      </c>
      <c r="P1112" s="34">
        <f t="shared" si="110"/>
        <v>0.119407591388066</v>
      </c>
      <c r="Q1112" s="34">
        <f t="shared" si="111"/>
        <v>13.01264</v>
      </c>
      <c r="R1112" s="5" t="s">
        <v>1084</v>
      </c>
      <c r="S1112" s="5" t="s">
        <v>427</v>
      </c>
      <c r="T1112" s="5" t="s">
        <v>11780</v>
      </c>
      <c r="U1112" s="5" t="s">
        <v>18759</v>
      </c>
      <c r="V1112" s="5" t="s">
        <v>122</v>
      </c>
      <c r="W1112" s="5" t="s">
        <v>33726</v>
      </c>
      <c r="X1112" s="5" t="s">
        <v>33727</v>
      </c>
      <c r="Y1112" s="5">
        <v>0.336</v>
      </c>
      <c r="Z1112" s="25">
        <f t="shared" si="112"/>
        <v>0.336</v>
      </c>
      <c r="AA1112" s="30" t="s">
        <v>16518</v>
      </c>
      <c r="AB1112" s="30" t="s">
        <v>3708</v>
      </c>
      <c r="AC1112" s="30" t="s">
        <v>662</v>
      </c>
      <c r="AD1112" s="5" t="s">
        <v>278</v>
      </c>
      <c r="AE1112" s="28"/>
      <c r="AF1112" s="29">
        <v>0.8921</v>
      </c>
      <c r="AH1112" s="29">
        <v>1021.8642</v>
      </c>
      <c r="AI1112" s="29">
        <v>-4.5975</v>
      </c>
      <c r="AJ1112" s="29">
        <v>78.1401</v>
      </c>
      <c r="AK1112" s="29">
        <v>178.786</v>
      </c>
    </row>
    <row r="1113" spans="1:37">
      <c r="A1113" s="13" t="s">
        <v>16451</v>
      </c>
      <c r="B1113" s="4" t="s">
        <v>954</v>
      </c>
      <c r="C1113" s="12" t="s">
        <v>99</v>
      </c>
      <c r="D1113" s="4" t="s">
        <v>112</v>
      </c>
      <c r="E1113" s="4" t="s">
        <v>300</v>
      </c>
      <c r="F1113" s="4" t="s">
        <v>7113</v>
      </c>
      <c r="G1113" s="4" t="s">
        <v>34</v>
      </c>
      <c r="H1113" s="4" t="s">
        <v>81</v>
      </c>
      <c r="I1113" s="10">
        <f t="shared" si="106"/>
        <v>0.878787878787879</v>
      </c>
      <c r="J1113" s="10">
        <f t="shared" si="107"/>
        <v>1.13793103448276</v>
      </c>
      <c r="K1113" s="5" t="s">
        <v>33728</v>
      </c>
      <c r="L1113" s="5" t="s">
        <v>33729</v>
      </c>
      <c r="M1113" s="34">
        <f t="shared" si="113"/>
        <v>3.65680445451114</v>
      </c>
      <c r="N1113" s="34">
        <f t="shared" si="108"/>
        <v>5.552304</v>
      </c>
      <c r="O1113" s="34">
        <f t="shared" si="109"/>
        <v>2.197196</v>
      </c>
      <c r="P1113" s="34">
        <f t="shared" si="110"/>
        <v>0.283527453384089</v>
      </c>
      <c r="Q1113" s="34">
        <f t="shared" si="111"/>
        <v>12.3992</v>
      </c>
      <c r="R1113" s="5" t="s">
        <v>3653</v>
      </c>
      <c r="S1113" s="5" t="s">
        <v>8209</v>
      </c>
      <c r="T1113" s="5" t="s">
        <v>8011</v>
      </c>
      <c r="U1113" s="5" t="s">
        <v>15179</v>
      </c>
      <c r="V1113" s="5" t="s">
        <v>2168</v>
      </c>
      <c r="W1113" s="5" t="s">
        <v>33730</v>
      </c>
      <c r="X1113" s="5" t="s">
        <v>27590</v>
      </c>
      <c r="Y1113" s="5">
        <v>0.388</v>
      </c>
      <c r="Z1113" s="25">
        <f t="shared" si="112"/>
        <v>0.388</v>
      </c>
      <c r="AA1113" s="30" t="s">
        <v>31323</v>
      </c>
      <c r="AB1113" s="30" t="s">
        <v>1237</v>
      </c>
      <c r="AC1113" s="30" t="s">
        <v>1667</v>
      </c>
      <c r="AD1113" s="5" t="s">
        <v>278</v>
      </c>
      <c r="AE1113" s="28"/>
      <c r="AF1113" s="29">
        <v>0.5267</v>
      </c>
      <c r="AH1113" s="29">
        <v>1022.67</v>
      </c>
      <c r="AI1113" s="29">
        <v>-5.0742</v>
      </c>
      <c r="AJ1113" s="29">
        <v>77.6483</v>
      </c>
      <c r="AK1113" s="29">
        <v>143.9079</v>
      </c>
    </row>
    <row r="1114" spans="1:37">
      <c r="A1114" s="13" t="s">
        <v>16454</v>
      </c>
      <c r="B1114" s="4" t="s">
        <v>5175</v>
      </c>
      <c r="C1114" s="12" t="s">
        <v>1103</v>
      </c>
      <c r="D1114" s="4" t="s">
        <v>638</v>
      </c>
      <c r="E1114" s="4" t="s">
        <v>1514</v>
      </c>
      <c r="F1114" s="4" t="s">
        <v>1061</v>
      </c>
      <c r="G1114" s="4" t="s">
        <v>344</v>
      </c>
      <c r="H1114" s="4" t="s">
        <v>81</v>
      </c>
      <c r="I1114" s="10">
        <f t="shared" si="106"/>
        <v>0.785046728971963</v>
      </c>
      <c r="J1114" s="10">
        <f t="shared" si="107"/>
        <v>1.27380952380952</v>
      </c>
      <c r="K1114" s="5" t="s">
        <v>33731</v>
      </c>
      <c r="L1114" s="5" t="s">
        <v>33732</v>
      </c>
      <c r="M1114" s="34">
        <f t="shared" si="113"/>
        <v>4.61738143862038</v>
      </c>
      <c r="N1114" s="34">
        <f t="shared" si="108"/>
        <v>5.77317</v>
      </c>
      <c r="O1114" s="34">
        <f t="shared" si="109"/>
        <v>4.40123</v>
      </c>
      <c r="P1114" s="34">
        <f t="shared" si="110"/>
        <v>0.432578825286995</v>
      </c>
      <c r="Q1114" s="34">
        <f t="shared" si="111"/>
        <v>16.27904</v>
      </c>
      <c r="R1114" s="5" t="s">
        <v>470</v>
      </c>
      <c r="S1114" s="5" t="s">
        <v>1635</v>
      </c>
      <c r="T1114" s="5" t="s">
        <v>13293</v>
      </c>
      <c r="U1114" s="5" t="s">
        <v>5336</v>
      </c>
      <c r="V1114" s="5" t="s">
        <v>1476</v>
      </c>
      <c r="W1114" s="5" t="s">
        <v>33733</v>
      </c>
      <c r="X1114" s="5" t="s">
        <v>1849</v>
      </c>
      <c r="Y1114" s="5">
        <v>0.414</v>
      </c>
      <c r="Z1114" s="25">
        <f t="shared" si="112"/>
        <v>0.414</v>
      </c>
      <c r="AA1114" s="30" t="s">
        <v>7998</v>
      </c>
      <c r="AB1114" s="30" t="s">
        <v>1121</v>
      </c>
      <c r="AC1114" s="30" t="s">
        <v>2002</v>
      </c>
      <c r="AD1114" s="5" t="s">
        <v>278</v>
      </c>
      <c r="AE1114" s="28"/>
      <c r="AF1114" s="29">
        <v>0.5288</v>
      </c>
      <c r="AH1114" s="29">
        <v>1023.1949</v>
      </c>
      <c r="AI1114" s="29">
        <v>-2.9308</v>
      </c>
      <c r="AJ1114" s="29">
        <v>67.7049</v>
      </c>
      <c r="AK1114" s="29">
        <v>199.5096</v>
      </c>
    </row>
    <row r="1115" spans="1:37">
      <c r="A1115" s="13" t="s">
        <v>16457</v>
      </c>
      <c r="B1115" s="4" t="s">
        <v>63</v>
      </c>
      <c r="C1115" s="12" t="s">
        <v>99</v>
      </c>
      <c r="D1115" s="4" t="s">
        <v>83</v>
      </c>
      <c r="E1115" s="4" t="s">
        <v>209</v>
      </c>
      <c r="F1115" s="4" t="s">
        <v>7113</v>
      </c>
      <c r="G1115" s="4" t="s">
        <v>302</v>
      </c>
      <c r="H1115" s="4" t="s">
        <v>709</v>
      </c>
      <c r="I1115" s="10">
        <f t="shared" si="106"/>
        <v>0.957446808510638</v>
      </c>
      <c r="J1115" s="10">
        <f t="shared" si="107"/>
        <v>1.04444444444444</v>
      </c>
      <c r="K1115" s="5" t="s">
        <v>30041</v>
      </c>
      <c r="L1115" s="5" t="s">
        <v>33734</v>
      </c>
      <c r="M1115" s="34">
        <f t="shared" si="113"/>
        <v>4.22867472601966</v>
      </c>
      <c r="N1115" s="34">
        <f t="shared" si="108"/>
        <v>4.637924</v>
      </c>
      <c r="O1115" s="34">
        <f t="shared" si="109"/>
        <v>2.847676</v>
      </c>
      <c r="P1115" s="34">
        <f t="shared" si="110"/>
        <v>0.380420540771615</v>
      </c>
      <c r="Q1115" s="34">
        <f t="shared" si="111"/>
        <v>11.97696</v>
      </c>
      <c r="R1115" s="5" t="s">
        <v>93</v>
      </c>
      <c r="S1115" s="5" t="s">
        <v>152</v>
      </c>
      <c r="T1115" s="5" t="s">
        <v>346</v>
      </c>
      <c r="U1115" s="5" t="s">
        <v>26268</v>
      </c>
      <c r="V1115" s="5" t="s">
        <v>1453</v>
      </c>
      <c r="W1115" s="5" t="s">
        <v>33735</v>
      </c>
      <c r="X1115" s="5" t="s">
        <v>29176</v>
      </c>
      <c r="Y1115" s="5">
        <v>0.448</v>
      </c>
      <c r="Z1115" s="25">
        <f t="shared" si="112"/>
        <v>0.448</v>
      </c>
      <c r="AA1115" s="30" t="s">
        <v>33736</v>
      </c>
      <c r="AB1115" s="30" t="s">
        <v>247</v>
      </c>
      <c r="AC1115" s="30" t="s">
        <v>2441</v>
      </c>
      <c r="AD1115" s="5" t="s">
        <v>278</v>
      </c>
      <c r="AE1115" s="28"/>
      <c r="AF1115" s="29">
        <v>0.8829</v>
      </c>
      <c r="AH1115" s="29">
        <v>1023.6591</v>
      </c>
      <c r="AI1115" s="29">
        <v>-1.3108</v>
      </c>
      <c r="AJ1115" s="29">
        <v>61.1809</v>
      </c>
      <c r="AK1115" s="29">
        <v>120.4274</v>
      </c>
    </row>
    <row r="1116" spans="1:37">
      <c r="A1116" s="13" t="s">
        <v>16459</v>
      </c>
      <c r="B1116" s="4" t="s">
        <v>299</v>
      </c>
      <c r="C1116" s="12" t="s">
        <v>68</v>
      </c>
      <c r="D1116" s="4" t="s">
        <v>130</v>
      </c>
      <c r="E1116" s="4" t="s">
        <v>130</v>
      </c>
      <c r="F1116" s="4" t="s">
        <v>4677</v>
      </c>
      <c r="G1116" s="4" t="s">
        <v>344</v>
      </c>
      <c r="H1116" s="4" t="s">
        <v>130</v>
      </c>
      <c r="I1116" s="10">
        <f t="shared" si="106"/>
        <v>1</v>
      </c>
      <c r="J1116" s="10">
        <f t="shared" si="107"/>
        <v>1</v>
      </c>
      <c r="K1116" s="5" t="s">
        <v>33737</v>
      </c>
      <c r="L1116" s="5" t="s">
        <v>33738</v>
      </c>
      <c r="M1116" s="34">
        <f t="shared" si="113"/>
        <v>3.41415516824014</v>
      </c>
      <c r="N1116" s="34">
        <f t="shared" si="108"/>
        <v>8.658576</v>
      </c>
      <c r="O1116" s="34">
        <f t="shared" si="109"/>
        <v>2.624524</v>
      </c>
      <c r="P1116" s="34">
        <f t="shared" si="110"/>
        <v>0.232606641791706</v>
      </c>
      <c r="Q1116" s="34">
        <f t="shared" si="111"/>
        <v>18.05296</v>
      </c>
      <c r="R1116" s="5" t="s">
        <v>247</v>
      </c>
      <c r="S1116" s="5" t="s">
        <v>1687</v>
      </c>
      <c r="T1116" s="5" t="s">
        <v>6378</v>
      </c>
      <c r="U1116" s="5" t="s">
        <v>33739</v>
      </c>
      <c r="V1116" s="5" t="s">
        <v>501</v>
      </c>
      <c r="W1116" s="5" t="s">
        <v>23519</v>
      </c>
      <c r="X1116" s="5" t="s">
        <v>26046</v>
      </c>
      <c r="Y1116" s="5">
        <v>0.472</v>
      </c>
      <c r="Z1116" s="25">
        <f t="shared" si="112"/>
        <v>0.472</v>
      </c>
      <c r="AA1116" s="30" t="s">
        <v>33740</v>
      </c>
      <c r="AB1116" s="30" t="s">
        <v>1709</v>
      </c>
      <c r="AC1116" s="30" t="s">
        <v>1719</v>
      </c>
      <c r="AD1116" s="5" t="s">
        <v>278</v>
      </c>
      <c r="AE1116" s="28"/>
      <c r="AF1116" s="29">
        <v>1.3329</v>
      </c>
      <c r="AH1116" s="29">
        <v>1023.2808</v>
      </c>
      <c r="AI1116" s="29">
        <v>0.516</v>
      </c>
      <c r="AJ1116" s="29">
        <v>37.7659</v>
      </c>
      <c r="AK1116" s="29">
        <v>260.2715</v>
      </c>
    </row>
    <row r="1117" spans="1:37">
      <c r="A1117" s="13" t="s">
        <v>16462</v>
      </c>
      <c r="B1117" s="4" t="s">
        <v>32</v>
      </c>
      <c r="C1117" s="12" t="s">
        <v>68</v>
      </c>
      <c r="D1117" s="4" t="s">
        <v>240</v>
      </c>
      <c r="E1117" s="4" t="s">
        <v>287</v>
      </c>
      <c r="F1117" s="4" t="s">
        <v>2353</v>
      </c>
      <c r="G1117" s="4" t="s">
        <v>302</v>
      </c>
      <c r="H1117" s="4" t="s">
        <v>640</v>
      </c>
      <c r="I1117" s="10">
        <f t="shared" si="106"/>
        <v>0.931034482758621</v>
      </c>
      <c r="J1117" s="10">
        <f t="shared" si="107"/>
        <v>1.07407407407407</v>
      </c>
      <c r="K1117" s="5" t="s">
        <v>33741</v>
      </c>
      <c r="L1117" s="5" t="s">
        <v>33742</v>
      </c>
      <c r="M1117" s="34">
        <f t="shared" si="113"/>
        <v>3.80808963355091</v>
      </c>
      <c r="N1117" s="34">
        <f t="shared" si="108"/>
        <v>5.097734</v>
      </c>
      <c r="O1117" s="34">
        <f t="shared" si="109"/>
        <v>2.311666</v>
      </c>
      <c r="P1117" s="34">
        <f t="shared" si="110"/>
        <v>0.31199098442519</v>
      </c>
      <c r="Q1117" s="34">
        <f t="shared" si="111"/>
        <v>11.85504</v>
      </c>
      <c r="R1117" s="5" t="s">
        <v>2513</v>
      </c>
      <c r="S1117" s="5" t="s">
        <v>1587</v>
      </c>
      <c r="T1117" s="5" t="s">
        <v>4500</v>
      </c>
      <c r="U1117" s="5" t="s">
        <v>25992</v>
      </c>
      <c r="V1117" s="5" t="s">
        <v>39</v>
      </c>
      <c r="W1117" s="5" t="s">
        <v>20937</v>
      </c>
      <c r="X1117" s="5" t="s">
        <v>31636</v>
      </c>
      <c r="Y1117" s="5">
        <v>0.507</v>
      </c>
      <c r="Z1117" s="25">
        <f t="shared" si="112"/>
        <v>0.507</v>
      </c>
      <c r="AA1117" s="30" t="s">
        <v>31479</v>
      </c>
      <c r="AB1117" s="30" t="s">
        <v>2182</v>
      </c>
      <c r="AC1117" s="30" t="s">
        <v>1764</v>
      </c>
      <c r="AD1117" s="5" t="s">
        <v>278</v>
      </c>
      <c r="AE1117" s="28"/>
      <c r="AF1117" s="29">
        <v>1.5383</v>
      </c>
      <c r="AH1117" s="29">
        <v>1022.8832</v>
      </c>
      <c r="AI1117" s="29">
        <v>1.2842</v>
      </c>
      <c r="AJ1117" s="29">
        <v>31.3693</v>
      </c>
      <c r="AK1117" s="29">
        <v>258.3753</v>
      </c>
    </row>
    <row r="1118" spans="1:37">
      <c r="A1118" s="13" t="s">
        <v>16465</v>
      </c>
      <c r="B1118" s="4" t="s">
        <v>256</v>
      </c>
      <c r="C1118" s="12" t="s">
        <v>317</v>
      </c>
      <c r="D1118" s="4" t="s">
        <v>208</v>
      </c>
      <c r="E1118" s="4" t="s">
        <v>344</v>
      </c>
      <c r="F1118" s="4" t="s">
        <v>6069</v>
      </c>
      <c r="G1118" s="4" t="s">
        <v>942</v>
      </c>
      <c r="H1118" s="4" t="s">
        <v>1514</v>
      </c>
      <c r="I1118" s="10">
        <f t="shared" si="106"/>
        <v>0.894736842105263</v>
      </c>
      <c r="J1118" s="10">
        <f t="shared" si="107"/>
        <v>1.11764705882353</v>
      </c>
      <c r="K1118" s="5" t="s">
        <v>33743</v>
      </c>
      <c r="L1118" s="5" t="s">
        <v>33744</v>
      </c>
      <c r="M1118" s="34">
        <f t="shared" si="113"/>
        <v>5.08948444242562</v>
      </c>
      <c r="N1118" s="34">
        <f t="shared" si="108"/>
        <v>2.307172</v>
      </c>
      <c r="O1118" s="34">
        <f t="shared" si="109"/>
        <v>2.174628</v>
      </c>
      <c r="P1118" s="34">
        <f t="shared" si="110"/>
        <v>0.485213084028738</v>
      </c>
      <c r="Q1118" s="34">
        <f t="shared" si="111"/>
        <v>7.17088</v>
      </c>
      <c r="R1118" s="5" t="s">
        <v>2256</v>
      </c>
      <c r="S1118" s="5" t="s">
        <v>1287</v>
      </c>
      <c r="T1118" s="5" t="s">
        <v>5327</v>
      </c>
      <c r="U1118" s="5" t="s">
        <v>10179</v>
      </c>
      <c r="V1118" s="5" t="s">
        <v>1587</v>
      </c>
      <c r="W1118" s="5" t="s">
        <v>19409</v>
      </c>
      <c r="X1118" s="5" t="s">
        <v>11444</v>
      </c>
      <c r="Y1118" s="5">
        <v>0.352</v>
      </c>
      <c r="Z1118" s="25">
        <f t="shared" si="112"/>
        <v>0.352</v>
      </c>
      <c r="AA1118" s="30" t="s">
        <v>24691</v>
      </c>
      <c r="AB1118" s="30" t="s">
        <v>59</v>
      </c>
      <c r="AC1118" s="30" t="s">
        <v>2002</v>
      </c>
      <c r="AD1118" s="5" t="s">
        <v>278</v>
      </c>
      <c r="AE1118" s="28"/>
      <c r="AF1118" s="29">
        <v>0.9712</v>
      </c>
      <c r="AH1118" s="29">
        <v>1022.2159</v>
      </c>
      <c r="AI1118" s="29">
        <v>2.186</v>
      </c>
      <c r="AJ1118" s="29">
        <v>28.7116</v>
      </c>
      <c r="AK1118" s="29">
        <v>222.9199</v>
      </c>
    </row>
    <row r="1119" spans="1:37">
      <c r="A1119" s="13" t="s">
        <v>16468</v>
      </c>
      <c r="B1119" s="4" t="s">
        <v>573</v>
      </c>
      <c r="C1119" s="12" t="s">
        <v>68</v>
      </c>
      <c r="D1119" s="4" t="s">
        <v>34</v>
      </c>
      <c r="E1119" s="4" t="s">
        <v>302</v>
      </c>
      <c r="F1119" s="4" t="s">
        <v>6069</v>
      </c>
      <c r="G1119" s="4" t="s">
        <v>942</v>
      </c>
      <c r="H1119" s="4" t="s">
        <v>298</v>
      </c>
      <c r="I1119" s="10">
        <f t="shared" si="106"/>
        <v>0.888888888888889</v>
      </c>
      <c r="J1119" s="10">
        <f t="shared" si="107"/>
        <v>1.125</v>
      </c>
      <c r="K1119" s="5" t="s">
        <v>29767</v>
      </c>
      <c r="L1119" s="5" t="s">
        <v>33745</v>
      </c>
      <c r="M1119" s="34">
        <f t="shared" si="113"/>
        <v>4.2505780954383</v>
      </c>
      <c r="N1119" s="34">
        <f t="shared" si="108"/>
        <v>2.492668</v>
      </c>
      <c r="O1119" s="34">
        <f t="shared" si="109"/>
        <v>1.551332</v>
      </c>
      <c r="P1119" s="34">
        <f t="shared" si="110"/>
        <v>0.383613254203759</v>
      </c>
      <c r="Q1119" s="34">
        <f t="shared" si="111"/>
        <v>6.4704</v>
      </c>
      <c r="R1119" s="5" t="s">
        <v>3707</v>
      </c>
      <c r="S1119" s="5" t="s">
        <v>2411</v>
      </c>
      <c r="T1119" s="5" t="s">
        <v>1150</v>
      </c>
      <c r="U1119" s="5" t="s">
        <v>3540</v>
      </c>
      <c r="V1119" s="5" t="s">
        <v>1837</v>
      </c>
      <c r="W1119" s="5" t="s">
        <v>4629</v>
      </c>
      <c r="X1119" s="5" t="s">
        <v>18862</v>
      </c>
      <c r="Y1119" s="5">
        <v>0.35</v>
      </c>
      <c r="Z1119" s="25">
        <f t="shared" si="112"/>
        <v>0.35</v>
      </c>
      <c r="AA1119" s="30" t="s">
        <v>33746</v>
      </c>
      <c r="AB1119" s="30" t="s">
        <v>498</v>
      </c>
      <c r="AC1119" s="30" t="s">
        <v>278</v>
      </c>
      <c r="AD1119" s="5" t="s">
        <v>278</v>
      </c>
      <c r="AE1119" s="28"/>
      <c r="AF1119" s="29">
        <v>1.6844</v>
      </c>
      <c r="AH1119" s="29">
        <v>1021.3943</v>
      </c>
      <c r="AI1119" s="29">
        <v>2.4901</v>
      </c>
      <c r="AJ1119" s="29">
        <v>30.9516</v>
      </c>
      <c r="AK1119" s="29">
        <v>146.0804</v>
      </c>
    </row>
    <row r="1120" spans="1:37">
      <c r="A1120" s="13" t="s">
        <v>16471</v>
      </c>
      <c r="B1120" s="4" t="s">
        <v>258</v>
      </c>
      <c r="C1120" s="12" t="s">
        <v>68</v>
      </c>
      <c r="D1120" s="4" t="s">
        <v>547</v>
      </c>
      <c r="E1120" s="4" t="s">
        <v>226</v>
      </c>
      <c r="F1120" s="4" t="s">
        <v>16767</v>
      </c>
      <c r="G1120" s="4" t="s">
        <v>942</v>
      </c>
      <c r="H1120" s="4" t="s">
        <v>189</v>
      </c>
      <c r="I1120" s="10">
        <f t="shared" si="106"/>
        <v>0.833333333333333</v>
      </c>
      <c r="J1120" s="10">
        <f t="shared" si="107"/>
        <v>1.2</v>
      </c>
      <c r="K1120" s="5" t="s">
        <v>33747</v>
      </c>
      <c r="L1120" s="5" t="s">
        <v>33748</v>
      </c>
      <c r="M1120" s="34">
        <f t="shared" si="113"/>
        <v>3.57480433473811</v>
      </c>
      <c r="N1120" s="34">
        <f t="shared" si="108"/>
        <v>3.481456</v>
      </c>
      <c r="O1120" s="34">
        <f t="shared" si="109"/>
        <v>1.268744</v>
      </c>
      <c r="P1120" s="34">
        <f t="shared" si="110"/>
        <v>0.267092753989306</v>
      </c>
      <c r="Q1120" s="34">
        <f t="shared" si="111"/>
        <v>7.60032</v>
      </c>
      <c r="R1120" s="5" t="s">
        <v>1808</v>
      </c>
      <c r="S1120" s="5" t="s">
        <v>89</v>
      </c>
      <c r="T1120" s="5" t="s">
        <v>3018</v>
      </c>
      <c r="U1120" s="5" t="s">
        <v>33749</v>
      </c>
      <c r="V1120" s="5" t="s">
        <v>2150</v>
      </c>
      <c r="W1120" s="5" t="s">
        <v>8448</v>
      </c>
      <c r="X1120" s="5" t="s">
        <v>8228</v>
      </c>
      <c r="Y1120" s="5">
        <v>0.338</v>
      </c>
      <c r="Z1120" s="25">
        <f t="shared" si="112"/>
        <v>0.338</v>
      </c>
      <c r="AA1120" s="30" t="s">
        <v>18627</v>
      </c>
      <c r="AB1120" s="30" t="s">
        <v>542</v>
      </c>
      <c r="AC1120" s="30" t="s">
        <v>1678</v>
      </c>
      <c r="AD1120" s="5" t="s">
        <v>278</v>
      </c>
      <c r="AE1120" s="28"/>
      <c r="AF1120" s="29">
        <v>1.7638</v>
      </c>
      <c r="AH1120" s="29">
        <v>1020.695</v>
      </c>
      <c r="AI1120" s="29">
        <v>3.1667</v>
      </c>
      <c r="AJ1120" s="29">
        <v>31.564</v>
      </c>
      <c r="AK1120" s="29">
        <v>138.6463</v>
      </c>
    </row>
    <row r="1121" spans="1:37">
      <c r="A1121" s="13" t="s">
        <v>16475</v>
      </c>
      <c r="B1121" s="4" t="s">
        <v>258</v>
      </c>
      <c r="C1121" s="12" t="s">
        <v>68</v>
      </c>
      <c r="D1121" s="4" t="s">
        <v>256</v>
      </c>
      <c r="E1121" s="4" t="s">
        <v>392</v>
      </c>
      <c r="F1121" s="4" t="s">
        <v>6794</v>
      </c>
      <c r="G1121" s="4" t="s">
        <v>942</v>
      </c>
      <c r="H1121" s="4" t="s">
        <v>271</v>
      </c>
      <c r="I1121" s="10">
        <f t="shared" si="106"/>
        <v>0.807692307692308</v>
      </c>
      <c r="J1121" s="10">
        <f t="shared" si="107"/>
        <v>1.23809523809524</v>
      </c>
      <c r="K1121" s="5" t="s">
        <v>33750</v>
      </c>
      <c r="L1121" s="5" t="s">
        <v>33751</v>
      </c>
      <c r="M1121" s="34">
        <f t="shared" si="113"/>
        <v>3.29267970401691</v>
      </c>
      <c r="N1121" s="34">
        <f t="shared" si="108"/>
        <v>3.965632</v>
      </c>
      <c r="O1121" s="34">
        <f t="shared" si="109"/>
        <v>1.018168</v>
      </c>
      <c r="P1121" s="34">
        <f t="shared" si="110"/>
        <v>0.204295517476624</v>
      </c>
      <c r="Q1121" s="34">
        <f t="shared" si="111"/>
        <v>7.97408</v>
      </c>
      <c r="R1121" s="5" t="s">
        <v>4365</v>
      </c>
      <c r="S1121" s="5" t="s">
        <v>137</v>
      </c>
      <c r="T1121" s="5" t="s">
        <v>7049</v>
      </c>
      <c r="U1121" s="5" t="s">
        <v>33752</v>
      </c>
      <c r="V1121" s="5" t="s">
        <v>2025</v>
      </c>
      <c r="W1121" s="5" t="s">
        <v>33753</v>
      </c>
      <c r="X1121" s="5" t="s">
        <v>21031</v>
      </c>
      <c r="Y1121" s="5">
        <v>0.323</v>
      </c>
      <c r="Z1121" s="25">
        <f t="shared" si="112"/>
        <v>0.323</v>
      </c>
      <c r="AA1121" s="30" t="s">
        <v>29054</v>
      </c>
      <c r="AB1121" s="30" t="s">
        <v>140</v>
      </c>
      <c r="AC1121" s="30" t="s">
        <v>278</v>
      </c>
      <c r="AD1121" s="5" t="s">
        <v>278</v>
      </c>
      <c r="AE1121" s="28"/>
      <c r="AF1121" s="29">
        <v>2.1916</v>
      </c>
      <c r="AH1121" s="29">
        <v>1020.6414</v>
      </c>
      <c r="AI1121" s="29">
        <v>3.5241</v>
      </c>
      <c r="AJ1121" s="29">
        <v>32.4487</v>
      </c>
      <c r="AK1121" s="29">
        <v>121.5492</v>
      </c>
    </row>
    <row r="1122" spans="1:37">
      <c r="A1122" s="13" t="s">
        <v>16478</v>
      </c>
      <c r="B1122" s="4" t="s">
        <v>161</v>
      </c>
      <c r="C1122" s="12" t="s">
        <v>68</v>
      </c>
      <c r="D1122" s="4" t="s">
        <v>256</v>
      </c>
      <c r="E1122" s="4" t="s">
        <v>226</v>
      </c>
      <c r="F1122" s="4" t="s">
        <v>269</v>
      </c>
      <c r="G1122" s="4" t="s">
        <v>68</v>
      </c>
      <c r="H1122" s="4" t="s">
        <v>239</v>
      </c>
      <c r="I1122" s="10">
        <f t="shared" si="106"/>
        <v>0.769230769230769</v>
      </c>
      <c r="J1122" s="10">
        <f t="shared" si="107"/>
        <v>1.3</v>
      </c>
      <c r="K1122" s="5" t="s">
        <v>33754</v>
      </c>
      <c r="L1122" s="5" t="s">
        <v>33755</v>
      </c>
      <c r="M1122" s="34">
        <f t="shared" si="113"/>
        <v>3.37273332839908</v>
      </c>
      <c r="N1122" s="34">
        <f t="shared" si="108"/>
        <v>3.539882</v>
      </c>
      <c r="O1122" s="34">
        <f t="shared" si="109"/>
        <v>1.017018</v>
      </c>
      <c r="P1122" s="34">
        <f t="shared" si="110"/>
        <v>0.223181987754833</v>
      </c>
      <c r="Q1122" s="34">
        <f t="shared" si="111"/>
        <v>7.29104</v>
      </c>
      <c r="R1122" s="5" t="s">
        <v>3384</v>
      </c>
      <c r="S1122" s="5" t="s">
        <v>168</v>
      </c>
      <c r="T1122" s="5" t="s">
        <v>1698</v>
      </c>
      <c r="U1122" s="5" t="s">
        <v>7092</v>
      </c>
      <c r="V1122" s="5" t="s">
        <v>2386</v>
      </c>
      <c r="W1122" s="5" t="s">
        <v>12986</v>
      </c>
      <c r="X1122" s="5" t="s">
        <v>21566</v>
      </c>
      <c r="Y1122" s="5">
        <v>0.284</v>
      </c>
      <c r="Z1122" s="25">
        <f t="shared" si="112"/>
        <v>0.284</v>
      </c>
      <c r="AA1122" s="30" t="s">
        <v>24228</v>
      </c>
      <c r="AB1122" s="30" t="s">
        <v>367</v>
      </c>
      <c r="AC1122" s="30" t="s">
        <v>308</v>
      </c>
      <c r="AD1122" s="5" t="s">
        <v>278</v>
      </c>
      <c r="AE1122" s="28"/>
      <c r="AF1122" s="29">
        <v>1.9107</v>
      </c>
      <c r="AH1122" s="29">
        <v>1020.6092</v>
      </c>
      <c r="AI1122" s="29">
        <v>3.8592</v>
      </c>
      <c r="AJ1122" s="29">
        <v>32.7392</v>
      </c>
      <c r="AK1122" s="29">
        <v>129.696</v>
      </c>
    </row>
    <row r="1123" spans="1:37">
      <c r="A1123" s="13" t="s">
        <v>16483</v>
      </c>
      <c r="B1123" s="4" t="s">
        <v>161</v>
      </c>
      <c r="C1123" s="12" t="s">
        <v>68</v>
      </c>
      <c r="D1123" s="4" t="s">
        <v>242</v>
      </c>
      <c r="E1123" s="4" t="s">
        <v>34</v>
      </c>
      <c r="F1123" s="4" t="s">
        <v>2323</v>
      </c>
      <c r="G1123" s="4" t="s">
        <v>50</v>
      </c>
      <c r="H1123" s="4" t="s">
        <v>1383</v>
      </c>
      <c r="I1123" s="10">
        <f t="shared" si="106"/>
        <v>0.72</v>
      </c>
      <c r="J1123" s="10">
        <f t="shared" si="107"/>
        <v>1.38888888888889</v>
      </c>
      <c r="K1123" s="5" t="s">
        <v>33756</v>
      </c>
      <c r="L1123" s="5" t="s">
        <v>33757</v>
      </c>
      <c r="M1123" s="34">
        <f t="shared" si="113"/>
        <v>3.51838174954866</v>
      </c>
      <c r="N1123" s="34">
        <f t="shared" si="108"/>
        <v>3.192732</v>
      </c>
      <c r="O1123" s="34">
        <f t="shared" si="109"/>
        <v>1.094768</v>
      </c>
      <c r="P1123" s="34">
        <f t="shared" si="110"/>
        <v>0.255339475218659</v>
      </c>
      <c r="Q1123" s="34">
        <f t="shared" si="111"/>
        <v>6.86</v>
      </c>
      <c r="R1123" s="5" t="s">
        <v>247</v>
      </c>
      <c r="S1123" s="5" t="s">
        <v>620</v>
      </c>
      <c r="T1123" s="5" t="s">
        <v>1521</v>
      </c>
      <c r="U1123" s="5" t="s">
        <v>18670</v>
      </c>
      <c r="V1123" s="5" t="s">
        <v>935</v>
      </c>
      <c r="W1123" s="5" t="s">
        <v>33758</v>
      </c>
      <c r="X1123" s="5" t="s">
        <v>10044</v>
      </c>
      <c r="Y1123" s="5">
        <v>0.412</v>
      </c>
      <c r="Z1123" s="25">
        <f t="shared" si="112"/>
        <v>0.412</v>
      </c>
      <c r="AA1123" s="30" t="s">
        <v>33759</v>
      </c>
      <c r="AB1123" s="30" t="s">
        <v>307</v>
      </c>
      <c r="AC1123" s="30" t="s">
        <v>1946</v>
      </c>
      <c r="AD1123" s="5" t="s">
        <v>278</v>
      </c>
      <c r="AE1123" s="28"/>
      <c r="AF1123" s="29">
        <v>1.3608</v>
      </c>
      <c r="AH1123" s="29">
        <v>1020.8675</v>
      </c>
      <c r="AI1123" s="29">
        <v>3.7258</v>
      </c>
      <c r="AJ1123" s="29">
        <v>34.2676</v>
      </c>
      <c r="AK1123" s="29">
        <v>125.1485</v>
      </c>
    </row>
    <row r="1124" spans="1:37">
      <c r="A1124" s="13" t="s">
        <v>16486</v>
      </c>
      <c r="B1124" s="4" t="s">
        <v>240</v>
      </c>
      <c r="C1124" s="12" t="s">
        <v>160</v>
      </c>
      <c r="D1124" s="4" t="s">
        <v>242</v>
      </c>
      <c r="E1124" s="4" t="s">
        <v>344</v>
      </c>
      <c r="F1124" s="4" t="s">
        <v>2099</v>
      </c>
      <c r="G1124" s="4" t="s">
        <v>942</v>
      </c>
      <c r="H1124" s="4" t="s">
        <v>2298</v>
      </c>
      <c r="I1124" s="10">
        <f t="shared" si="106"/>
        <v>0.68</v>
      </c>
      <c r="J1124" s="10">
        <f t="shared" si="107"/>
        <v>1.47058823529412</v>
      </c>
      <c r="K1124" s="5" t="s">
        <v>33760</v>
      </c>
      <c r="L1124" s="5" t="s">
        <v>33761</v>
      </c>
      <c r="M1124" s="34">
        <f t="shared" si="113"/>
        <v>3.49973989942778</v>
      </c>
      <c r="N1124" s="34">
        <f t="shared" si="108"/>
        <v>3.021908</v>
      </c>
      <c r="O1124" s="34">
        <f t="shared" si="109"/>
        <v>1.014692</v>
      </c>
      <c r="P1124" s="34">
        <f t="shared" si="110"/>
        <v>0.25137293762077</v>
      </c>
      <c r="Q1124" s="34">
        <f t="shared" si="111"/>
        <v>6.45856</v>
      </c>
      <c r="R1124" s="5" t="s">
        <v>292</v>
      </c>
      <c r="S1124" s="5" t="s">
        <v>742</v>
      </c>
      <c r="T1124" s="5" t="s">
        <v>784</v>
      </c>
      <c r="U1124" s="5" t="s">
        <v>8848</v>
      </c>
      <c r="V1124" s="5" t="s">
        <v>913</v>
      </c>
      <c r="W1124" s="5" t="s">
        <v>33762</v>
      </c>
      <c r="X1124" s="5" t="s">
        <v>22696</v>
      </c>
      <c r="Y1124" s="5">
        <v>0.269</v>
      </c>
      <c r="Z1124" s="25">
        <f t="shared" si="112"/>
        <v>0.269</v>
      </c>
      <c r="AA1124" s="30" t="s">
        <v>18593</v>
      </c>
      <c r="AB1124" s="30" t="s">
        <v>913</v>
      </c>
      <c r="AC1124" s="30" t="s">
        <v>278</v>
      </c>
      <c r="AD1124" s="5" t="s">
        <v>278</v>
      </c>
      <c r="AE1124" s="28"/>
      <c r="AF1124" s="29">
        <v>0.5255</v>
      </c>
      <c r="AH1124" s="29">
        <v>1021.2391</v>
      </c>
      <c r="AI1124" s="29">
        <v>2.4184</v>
      </c>
      <c r="AJ1124" s="29">
        <v>38.5434</v>
      </c>
      <c r="AK1124" s="29">
        <v>118.7132</v>
      </c>
    </row>
    <row r="1125" spans="1:37">
      <c r="A1125" s="13" t="s">
        <v>16489</v>
      </c>
      <c r="B1125" s="4" t="s">
        <v>256</v>
      </c>
      <c r="C1125" s="12" t="s">
        <v>317</v>
      </c>
      <c r="D1125" s="4" t="s">
        <v>256</v>
      </c>
      <c r="E1125" s="4" t="s">
        <v>344</v>
      </c>
      <c r="F1125" s="4" t="s">
        <v>2712</v>
      </c>
      <c r="G1125" s="4" t="s">
        <v>942</v>
      </c>
      <c r="H1125" s="4" t="s">
        <v>206</v>
      </c>
      <c r="I1125" s="10">
        <f t="shared" si="106"/>
        <v>0.653846153846154</v>
      </c>
      <c r="J1125" s="10">
        <f t="shared" si="107"/>
        <v>1.52941176470588</v>
      </c>
      <c r="K1125" s="5" t="s">
        <v>33763</v>
      </c>
      <c r="L1125" s="5" t="s">
        <v>33764</v>
      </c>
      <c r="M1125" s="34">
        <f t="shared" si="113"/>
        <v>3.36494629290018</v>
      </c>
      <c r="N1125" s="34">
        <f t="shared" si="108"/>
        <v>3.000162</v>
      </c>
      <c r="O1125" s="34">
        <f t="shared" si="109"/>
        <v>0.853038</v>
      </c>
      <c r="P1125" s="34">
        <f t="shared" si="110"/>
        <v>0.221384303955154</v>
      </c>
      <c r="Q1125" s="34">
        <f t="shared" si="111"/>
        <v>6.16512</v>
      </c>
      <c r="R1125" s="5" t="s">
        <v>2082</v>
      </c>
      <c r="S1125" s="5" t="s">
        <v>989</v>
      </c>
      <c r="T1125" s="5" t="s">
        <v>6053</v>
      </c>
      <c r="U1125" s="5" t="s">
        <v>4092</v>
      </c>
      <c r="V1125" s="5" t="s">
        <v>136</v>
      </c>
      <c r="W1125" s="5" t="s">
        <v>21908</v>
      </c>
      <c r="X1125" s="5" t="s">
        <v>4124</v>
      </c>
      <c r="Y1125" s="5">
        <v>0.378</v>
      </c>
      <c r="Z1125" s="25">
        <f t="shared" si="112"/>
        <v>0.378</v>
      </c>
      <c r="AA1125" s="30" t="s">
        <v>28888</v>
      </c>
      <c r="AB1125" s="30" t="s">
        <v>2225</v>
      </c>
      <c r="AC1125" s="30" t="s">
        <v>278</v>
      </c>
      <c r="AD1125" s="5" t="s">
        <v>278</v>
      </c>
      <c r="AE1125" s="28"/>
      <c r="AF1125" s="29">
        <v>0.6762</v>
      </c>
      <c r="AH1125" s="29">
        <v>1021.4217</v>
      </c>
      <c r="AI1125" s="29">
        <v>1.101</v>
      </c>
      <c r="AJ1125" s="29">
        <v>44.2684</v>
      </c>
      <c r="AK1125" s="29">
        <v>135.0559</v>
      </c>
    </row>
    <row r="1126" spans="1:37">
      <c r="A1126" s="13" t="s">
        <v>16492</v>
      </c>
      <c r="B1126" s="4" t="s">
        <v>258</v>
      </c>
      <c r="C1126" s="12" t="s">
        <v>317</v>
      </c>
      <c r="D1126" s="4" t="s">
        <v>258</v>
      </c>
      <c r="E1126" s="4" t="s">
        <v>226</v>
      </c>
      <c r="F1126" s="4" t="s">
        <v>1452</v>
      </c>
      <c r="G1126" s="4" t="s">
        <v>942</v>
      </c>
      <c r="H1126" s="4" t="s">
        <v>640</v>
      </c>
      <c r="I1126" s="10">
        <f t="shared" si="106"/>
        <v>0.666666666666667</v>
      </c>
      <c r="J1126" s="10">
        <f t="shared" si="107"/>
        <v>1.5</v>
      </c>
      <c r="K1126" s="5" t="s">
        <v>8463</v>
      </c>
      <c r="L1126" s="5" t="s">
        <v>33765</v>
      </c>
      <c r="M1126" s="34">
        <f t="shared" si="113"/>
        <v>3.23498006833713</v>
      </c>
      <c r="N1126" s="34">
        <f t="shared" si="108"/>
        <v>3.680576</v>
      </c>
      <c r="O1126" s="34">
        <f t="shared" si="109"/>
        <v>0.863924</v>
      </c>
      <c r="P1126" s="34">
        <f t="shared" si="110"/>
        <v>0.190103201672351</v>
      </c>
      <c r="Q1126" s="34">
        <f t="shared" si="111"/>
        <v>7.2712</v>
      </c>
      <c r="R1126" s="5" t="s">
        <v>5746</v>
      </c>
      <c r="S1126" s="5" t="s">
        <v>232</v>
      </c>
      <c r="T1126" s="5" t="s">
        <v>1984</v>
      </c>
      <c r="U1126" s="5" t="s">
        <v>28316</v>
      </c>
      <c r="V1126" s="5" t="s">
        <v>1037</v>
      </c>
      <c r="W1126" s="5" t="s">
        <v>26672</v>
      </c>
      <c r="X1126" s="5" t="s">
        <v>9118</v>
      </c>
      <c r="Y1126" s="5">
        <v>0.283</v>
      </c>
      <c r="Z1126" s="25">
        <f t="shared" si="112"/>
        <v>0.283</v>
      </c>
      <c r="AA1126" s="30" t="s">
        <v>3410</v>
      </c>
      <c r="AB1126" s="30" t="s">
        <v>498</v>
      </c>
      <c r="AC1126" s="30" t="s">
        <v>73</v>
      </c>
      <c r="AD1126" s="5" t="s">
        <v>278</v>
      </c>
      <c r="AE1126" s="28"/>
      <c r="AF1126" s="29">
        <v>1.0756</v>
      </c>
      <c r="AH1126" s="29">
        <v>1021.9208</v>
      </c>
      <c r="AI1126" s="29">
        <v>0.1474</v>
      </c>
      <c r="AJ1126" s="29">
        <v>48.7941</v>
      </c>
      <c r="AK1126" s="29">
        <v>128.9947</v>
      </c>
    </row>
    <row r="1127" spans="1:37">
      <c r="A1127" s="13" t="s">
        <v>16497</v>
      </c>
      <c r="B1127" s="4" t="s">
        <v>29</v>
      </c>
      <c r="C1127" s="12" t="s">
        <v>68</v>
      </c>
      <c r="D1127" s="4" t="s">
        <v>29</v>
      </c>
      <c r="E1127" s="4" t="s">
        <v>376</v>
      </c>
      <c r="F1127" s="4" t="s">
        <v>2257</v>
      </c>
      <c r="G1127" s="4" t="s">
        <v>191</v>
      </c>
      <c r="H1127" s="4" t="s">
        <v>112</v>
      </c>
      <c r="I1127" s="10">
        <f t="shared" si="106"/>
        <v>0.611111111111111</v>
      </c>
      <c r="J1127" s="10">
        <f t="shared" si="107"/>
        <v>1.63636363636364</v>
      </c>
      <c r="K1127" s="5" t="s">
        <v>33766</v>
      </c>
      <c r="L1127" s="5" t="s">
        <v>33767</v>
      </c>
      <c r="M1127" s="34">
        <f t="shared" si="113"/>
        <v>4.15947157348431</v>
      </c>
      <c r="N1127" s="34">
        <f t="shared" si="108"/>
        <v>3.331854</v>
      </c>
      <c r="O1127" s="34">
        <f t="shared" si="109"/>
        <v>1.957746</v>
      </c>
      <c r="P1127" s="34">
        <f t="shared" si="110"/>
        <v>0.370112295825771</v>
      </c>
      <c r="Q1127" s="34">
        <f t="shared" si="111"/>
        <v>8.46336</v>
      </c>
      <c r="R1127" s="5" t="s">
        <v>307</v>
      </c>
      <c r="S1127" s="5" t="s">
        <v>2002</v>
      </c>
      <c r="T1127" s="5" t="s">
        <v>399</v>
      </c>
      <c r="U1127" s="5" t="s">
        <v>8456</v>
      </c>
      <c r="V1127" s="5" t="s">
        <v>2183</v>
      </c>
      <c r="W1127" s="5" t="s">
        <v>29945</v>
      </c>
      <c r="X1127" s="5" t="s">
        <v>21648</v>
      </c>
      <c r="Y1127" s="5">
        <v>0.323</v>
      </c>
      <c r="Z1127" s="25">
        <f t="shared" si="112"/>
        <v>0.323</v>
      </c>
      <c r="AA1127" s="30" t="s">
        <v>18580</v>
      </c>
      <c r="AB1127" s="30" t="s">
        <v>3636</v>
      </c>
      <c r="AC1127" s="30" t="s">
        <v>427</v>
      </c>
      <c r="AD1127" s="5" t="s">
        <v>278</v>
      </c>
      <c r="AE1127" s="28"/>
      <c r="AF1127" s="29">
        <v>0.8261</v>
      </c>
      <c r="AH1127" s="29">
        <v>1022.2341</v>
      </c>
      <c r="AI1127" s="29">
        <v>0.805</v>
      </c>
      <c r="AJ1127" s="29">
        <v>42.4392</v>
      </c>
      <c r="AK1127" s="29">
        <v>106.3953</v>
      </c>
    </row>
    <row r="1128" spans="1:37">
      <c r="A1128" s="13" t="s">
        <v>16500</v>
      </c>
      <c r="B1128" s="4" t="s">
        <v>48</v>
      </c>
      <c r="C1128" s="12" t="s">
        <v>160</v>
      </c>
      <c r="D1128" s="4" t="s">
        <v>48</v>
      </c>
      <c r="E1128" s="4" t="s">
        <v>256</v>
      </c>
      <c r="F1128" s="4" t="s">
        <v>1754</v>
      </c>
      <c r="G1128" s="4" t="s">
        <v>376</v>
      </c>
      <c r="H1128" s="4" t="s">
        <v>574</v>
      </c>
      <c r="I1128" s="10">
        <f t="shared" si="106"/>
        <v>0.619047619047619</v>
      </c>
      <c r="J1128" s="10">
        <f t="shared" si="107"/>
        <v>1.61538461538462</v>
      </c>
      <c r="K1128" s="5" t="s">
        <v>33768</v>
      </c>
      <c r="L1128" s="5" t="s">
        <v>33769</v>
      </c>
      <c r="M1128" s="34">
        <f t="shared" si="113"/>
        <v>2.50212305386729</v>
      </c>
      <c r="N1128" s="34">
        <f t="shared" si="108"/>
        <v>6.293764</v>
      </c>
      <c r="O1128" s="34">
        <f t="shared" si="109"/>
        <v>-0.283164</v>
      </c>
      <c r="P1128" s="34">
        <f t="shared" si="110"/>
        <v>-0.0471107709712841</v>
      </c>
      <c r="Q1128" s="34">
        <f t="shared" si="111"/>
        <v>9.61696</v>
      </c>
      <c r="R1128" s="5" t="s">
        <v>1146</v>
      </c>
      <c r="S1128" s="5" t="s">
        <v>2049</v>
      </c>
      <c r="T1128" s="5" t="s">
        <v>9836</v>
      </c>
      <c r="U1128" s="5" t="s">
        <v>103</v>
      </c>
      <c r="V1128" s="5" t="s">
        <v>831</v>
      </c>
      <c r="W1128" s="5" t="s">
        <v>18759</v>
      </c>
      <c r="X1128" s="5" t="s">
        <v>21871</v>
      </c>
      <c r="Y1128" s="5">
        <v>0.325</v>
      </c>
      <c r="Z1128" s="25">
        <f t="shared" si="112"/>
        <v>0.325</v>
      </c>
      <c r="AA1128" s="30" t="s">
        <v>29036</v>
      </c>
      <c r="AB1128" s="30" t="s">
        <v>1234</v>
      </c>
      <c r="AC1128" s="30" t="s">
        <v>278</v>
      </c>
      <c r="AD1128" s="5" t="s">
        <v>278</v>
      </c>
      <c r="AE1128" s="28"/>
      <c r="AF1128" s="29">
        <v>1.3584</v>
      </c>
      <c r="AH1128" s="29">
        <v>1022.385</v>
      </c>
      <c r="AI1128" s="33">
        <v>0.0009</v>
      </c>
      <c r="AJ1128" s="29">
        <v>45.344</v>
      </c>
      <c r="AK1128" s="29">
        <v>136.3267</v>
      </c>
    </row>
    <row r="1129" spans="1:37">
      <c r="A1129" s="13" t="s">
        <v>16505</v>
      </c>
      <c r="B1129" s="4" t="s">
        <v>83</v>
      </c>
      <c r="C1129" s="12" t="s">
        <v>68</v>
      </c>
      <c r="D1129" s="4" t="s">
        <v>83</v>
      </c>
      <c r="E1129" s="4" t="s">
        <v>258</v>
      </c>
      <c r="F1129" s="4" t="s">
        <v>2058</v>
      </c>
      <c r="G1129" s="4" t="s">
        <v>256</v>
      </c>
      <c r="H1129" s="4" t="s">
        <v>143</v>
      </c>
      <c r="I1129" s="10">
        <f t="shared" si="106"/>
        <v>0.638297872340426</v>
      </c>
      <c r="J1129" s="10">
        <f t="shared" si="107"/>
        <v>1.56666666666667</v>
      </c>
      <c r="K1129" s="5" t="s">
        <v>33770</v>
      </c>
      <c r="L1129" s="5" t="s">
        <v>11276</v>
      </c>
      <c r="M1129" s="34">
        <f t="shared" si="113"/>
        <v>2.93625531914894</v>
      </c>
      <c r="N1129" s="34">
        <f t="shared" si="108"/>
        <v>6.157</v>
      </c>
      <c r="O1129" s="34">
        <f t="shared" si="109"/>
        <v>0.743199999999999</v>
      </c>
      <c r="P1129" s="34">
        <f t="shared" si="110"/>
        <v>0.107707022984841</v>
      </c>
      <c r="Q1129" s="34">
        <f t="shared" si="111"/>
        <v>11.04032</v>
      </c>
      <c r="R1129" s="5" t="s">
        <v>1187</v>
      </c>
      <c r="S1129" s="5" t="s">
        <v>989</v>
      </c>
      <c r="T1129" s="5" t="s">
        <v>2514</v>
      </c>
      <c r="U1129" s="5" t="s">
        <v>15803</v>
      </c>
      <c r="V1129" s="5" t="s">
        <v>904</v>
      </c>
      <c r="W1129" s="5" t="s">
        <v>4959</v>
      </c>
      <c r="X1129" s="5" t="s">
        <v>6280</v>
      </c>
      <c r="Y1129" s="5">
        <v>0.359</v>
      </c>
      <c r="Z1129" s="25">
        <f t="shared" si="112"/>
        <v>0.359</v>
      </c>
      <c r="AA1129" s="30" t="s">
        <v>23072</v>
      </c>
      <c r="AB1129" s="30" t="s">
        <v>1733</v>
      </c>
      <c r="AC1129" s="30" t="s">
        <v>4187</v>
      </c>
      <c r="AD1129" s="5" t="s">
        <v>278</v>
      </c>
      <c r="AE1129" s="28"/>
      <c r="AF1129" s="29">
        <v>1.1204</v>
      </c>
      <c r="AH1129" s="29">
        <v>1022.3741</v>
      </c>
      <c r="AI1129" s="29">
        <v>-0.2025</v>
      </c>
      <c r="AJ1129" s="29">
        <v>48.5751</v>
      </c>
      <c r="AK1129" s="29">
        <v>135.3831</v>
      </c>
    </row>
    <row r="1130" spans="1:37">
      <c r="A1130" s="13" t="s">
        <v>16507</v>
      </c>
      <c r="B1130" s="4" t="s">
        <v>116</v>
      </c>
      <c r="C1130" s="12" t="s">
        <v>68</v>
      </c>
      <c r="D1130" s="4" t="s">
        <v>1088</v>
      </c>
      <c r="E1130" s="4" t="s">
        <v>29</v>
      </c>
      <c r="F1130" s="4" t="s">
        <v>8279</v>
      </c>
      <c r="G1130" s="4" t="s">
        <v>256</v>
      </c>
      <c r="H1130" s="4" t="s">
        <v>393</v>
      </c>
      <c r="I1130" s="10">
        <f t="shared" si="106"/>
        <v>0.654545454545455</v>
      </c>
      <c r="J1130" s="10">
        <f t="shared" si="107"/>
        <v>1.52777777777778</v>
      </c>
      <c r="K1130" s="5" t="s">
        <v>33771</v>
      </c>
      <c r="L1130" s="5" t="s">
        <v>33772</v>
      </c>
      <c r="M1130" s="34">
        <f t="shared" si="113"/>
        <v>2.89901993172558</v>
      </c>
      <c r="N1130" s="34">
        <f t="shared" si="108"/>
        <v>7.137666</v>
      </c>
      <c r="O1130" s="34">
        <f t="shared" si="109"/>
        <v>0.760134</v>
      </c>
      <c r="P1130" s="34">
        <f t="shared" si="110"/>
        <v>0.0962462964369824</v>
      </c>
      <c r="Q1130" s="34">
        <f t="shared" si="111"/>
        <v>12.63648</v>
      </c>
      <c r="R1130" s="5" t="s">
        <v>3874</v>
      </c>
      <c r="S1130" s="5" t="s">
        <v>73</v>
      </c>
      <c r="T1130" s="5" t="s">
        <v>6533</v>
      </c>
      <c r="U1130" s="5" t="s">
        <v>32503</v>
      </c>
      <c r="V1130" s="5" t="s">
        <v>108</v>
      </c>
      <c r="W1130" s="5" t="s">
        <v>10298</v>
      </c>
      <c r="X1130" s="5" t="s">
        <v>8952</v>
      </c>
      <c r="Y1130" s="5">
        <v>0.382</v>
      </c>
      <c r="Z1130" s="25">
        <f t="shared" si="112"/>
        <v>0.382</v>
      </c>
      <c r="AA1130" s="30" t="s">
        <v>16066</v>
      </c>
      <c r="AB1130" s="30" t="s">
        <v>1163</v>
      </c>
      <c r="AC1130" s="30" t="s">
        <v>308</v>
      </c>
      <c r="AD1130" s="5" t="s">
        <v>278</v>
      </c>
      <c r="AE1130" s="28"/>
      <c r="AF1130" s="29">
        <v>1.5673</v>
      </c>
      <c r="AH1130" s="29">
        <v>1022.3559</v>
      </c>
      <c r="AI1130" s="29">
        <v>-0.5699</v>
      </c>
      <c r="AJ1130" s="29">
        <v>49.2416</v>
      </c>
      <c r="AK1130" s="29">
        <v>124.1822</v>
      </c>
    </row>
    <row r="1131" spans="1:37">
      <c r="A1131" s="13" t="s">
        <v>16511</v>
      </c>
      <c r="B1131" s="4" t="s">
        <v>143</v>
      </c>
      <c r="C1131" s="12" t="s">
        <v>317</v>
      </c>
      <c r="D1131" s="4" t="s">
        <v>207</v>
      </c>
      <c r="E1131" s="4" t="s">
        <v>145</v>
      </c>
      <c r="F1131" s="4" t="s">
        <v>337</v>
      </c>
      <c r="G1131" s="4" t="s">
        <v>376</v>
      </c>
      <c r="H1131" s="4" t="s">
        <v>97</v>
      </c>
      <c r="I1131" s="10">
        <f t="shared" si="106"/>
        <v>0.677966101694915</v>
      </c>
      <c r="J1131" s="10">
        <f t="shared" si="107"/>
        <v>1.475</v>
      </c>
      <c r="K1131" s="5" t="s">
        <v>33773</v>
      </c>
      <c r="L1131" s="5" t="s">
        <v>4655</v>
      </c>
      <c r="M1131" s="34">
        <f t="shared" si="113"/>
        <v>2.79171502256609</v>
      </c>
      <c r="N1131" s="34">
        <f t="shared" si="108"/>
        <v>8.12724</v>
      </c>
      <c r="O1131" s="34">
        <f t="shared" si="109"/>
        <v>0.53266</v>
      </c>
      <c r="P1131" s="34">
        <f t="shared" si="110"/>
        <v>0.0615087934040809</v>
      </c>
      <c r="Q1131" s="34">
        <f t="shared" si="111"/>
        <v>13.85584</v>
      </c>
      <c r="R1131" s="5" t="s">
        <v>2022</v>
      </c>
      <c r="S1131" s="5" t="s">
        <v>1678</v>
      </c>
      <c r="T1131" s="5" t="s">
        <v>7107</v>
      </c>
      <c r="U1131" s="5" t="s">
        <v>33774</v>
      </c>
      <c r="V1131" s="5" t="s">
        <v>512</v>
      </c>
      <c r="W1131" s="5" t="s">
        <v>8852</v>
      </c>
      <c r="X1131" s="5" t="s">
        <v>719</v>
      </c>
      <c r="Y1131" s="5">
        <v>0.412</v>
      </c>
      <c r="Z1131" s="25">
        <f t="shared" si="112"/>
        <v>0.412</v>
      </c>
      <c r="AA1131" s="30" t="s">
        <v>12565</v>
      </c>
      <c r="AB1131" s="30" t="s">
        <v>3707</v>
      </c>
      <c r="AC1131" s="30" t="s">
        <v>662</v>
      </c>
      <c r="AD1131" s="5" t="s">
        <v>278</v>
      </c>
      <c r="AE1131" s="28"/>
      <c r="AF1131" s="29">
        <v>0.9211</v>
      </c>
      <c r="AH1131" s="29">
        <v>1022.5634</v>
      </c>
      <c r="AI1131" s="29">
        <v>-0.8558</v>
      </c>
      <c r="AJ1131" s="29">
        <v>50.8101</v>
      </c>
      <c r="AK1131" s="29">
        <v>130.0066</v>
      </c>
    </row>
    <row r="1132" spans="1:37">
      <c r="A1132" s="13" t="s">
        <v>16515</v>
      </c>
      <c r="B1132" s="4" t="s">
        <v>80</v>
      </c>
      <c r="C1132" s="12" t="s">
        <v>317</v>
      </c>
      <c r="D1132" s="4" t="s">
        <v>574</v>
      </c>
      <c r="E1132" s="4" t="s">
        <v>224</v>
      </c>
      <c r="F1132" s="4" t="s">
        <v>5691</v>
      </c>
      <c r="G1132" s="4" t="s">
        <v>392</v>
      </c>
      <c r="H1132" s="4" t="s">
        <v>97</v>
      </c>
      <c r="I1132" s="10">
        <f t="shared" si="106"/>
        <v>0.6875</v>
      </c>
      <c r="J1132" s="10">
        <f t="shared" si="107"/>
        <v>1.45454545454545</v>
      </c>
      <c r="K1132" s="5" t="s">
        <v>33775</v>
      </c>
      <c r="L1132" s="5" t="s">
        <v>33776</v>
      </c>
      <c r="M1132" s="34">
        <f t="shared" si="113"/>
        <v>2.87935271775558</v>
      </c>
      <c r="N1132" s="34">
        <f t="shared" si="108"/>
        <v>8.208722</v>
      </c>
      <c r="O1132" s="34">
        <f t="shared" si="109"/>
        <v>0.812577999999998</v>
      </c>
      <c r="P1132" s="34">
        <f t="shared" si="110"/>
        <v>0.090073271036325</v>
      </c>
      <c r="Q1132" s="34">
        <f t="shared" si="111"/>
        <v>14.43408</v>
      </c>
      <c r="R1132" s="5" t="s">
        <v>2278</v>
      </c>
      <c r="S1132" s="5" t="s">
        <v>1667</v>
      </c>
      <c r="T1132" s="5" t="s">
        <v>3240</v>
      </c>
      <c r="U1132" s="5" t="s">
        <v>30504</v>
      </c>
      <c r="V1132" s="5" t="s">
        <v>251</v>
      </c>
      <c r="W1132" s="5" t="s">
        <v>33777</v>
      </c>
      <c r="X1132" s="5" t="s">
        <v>24452</v>
      </c>
      <c r="Y1132" s="5">
        <v>0.524</v>
      </c>
      <c r="Z1132" s="25">
        <f t="shared" si="112"/>
        <v>0.524</v>
      </c>
      <c r="AA1132" s="30" t="s">
        <v>29082</v>
      </c>
      <c r="AB1132" s="30" t="s">
        <v>247</v>
      </c>
      <c r="AC1132" s="30" t="s">
        <v>105</v>
      </c>
      <c r="AD1132" s="5" t="s">
        <v>278</v>
      </c>
      <c r="AE1132" s="28"/>
      <c r="AF1132" s="29">
        <v>0.4447</v>
      </c>
      <c r="AH1132" s="29">
        <v>1022.7925</v>
      </c>
      <c r="AI1132" s="29">
        <v>-0.9515</v>
      </c>
      <c r="AJ1132" s="29">
        <v>47.8966</v>
      </c>
      <c r="AK1132" s="29">
        <v>233.7483</v>
      </c>
    </row>
    <row r="1133" spans="1:37">
      <c r="A1133" s="13" t="s">
        <v>16519</v>
      </c>
      <c r="B1133" s="4" t="s">
        <v>112</v>
      </c>
      <c r="C1133" s="12" t="s">
        <v>317</v>
      </c>
      <c r="D1133" s="4" t="s">
        <v>299</v>
      </c>
      <c r="E1133" s="4" t="s">
        <v>393</v>
      </c>
      <c r="F1133" s="4" t="s">
        <v>4602</v>
      </c>
      <c r="G1133" s="4" t="s">
        <v>208</v>
      </c>
      <c r="H1133" s="4" t="s">
        <v>222</v>
      </c>
      <c r="I1133" s="10">
        <f t="shared" si="106"/>
        <v>0.716417910447761</v>
      </c>
      <c r="J1133" s="10">
        <f t="shared" si="107"/>
        <v>1.39583333333333</v>
      </c>
      <c r="K1133" s="5" t="s">
        <v>33778</v>
      </c>
      <c r="L1133" s="5" t="s">
        <v>33779</v>
      </c>
      <c r="M1133" s="34">
        <f t="shared" si="113"/>
        <v>3.17630261806982</v>
      </c>
      <c r="N1133" s="34">
        <f t="shared" si="108"/>
        <v>8.166016</v>
      </c>
      <c r="O1133" s="34">
        <f t="shared" si="109"/>
        <v>1.733884</v>
      </c>
      <c r="P1133" s="34">
        <f t="shared" si="110"/>
        <v>0.175141567086536</v>
      </c>
      <c r="Q1133" s="34">
        <f t="shared" si="111"/>
        <v>15.83984</v>
      </c>
      <c r="R1133" s="5" t="s">
        <v>2149</v>
      </c>
      <c r="S1133" s="5" t="s">
        <v>105</v>
      </c>
      <c r="T1133" s="5" t="s">
        <v>18435</v>
      </c>
      <c r="U1133" s="5" t="s">
        <v>8283</v>
      </c>
      <c r="V1133" s="5" t="s">
        <v>167</v>
      </c>
      <c r="W1133" s="5" t="s">
        <v>33780</v>
      </c>
      <c r="X1133" s="5" t="s">
        <v>8731</v>
      </c>
      <c r="Y1133" s="5">
        <v>0.345</v>
      </c>
      <c r="Z1133" s="25">
        <f t="shared" si="112"/>
        <v>0.345</v>
      </c>
      <c r="AA1133" s="30" t="s">
        <v>33606</v>
      </c>
      <c r="AB1133" s="30" t="s">
        <v>2256</v>
      </c>
      <c r="AC1133" s="30" t="s">
        <v>1585</v>
      </c>
      <c r="AD1133" s="5" t="s">
        <v>278</v>
      </c>
      <c r="AE1133" s="28"/>
      <c r="AF1133" s="29">
        <v>1.3775</v>
      </c>
      <c r="AH1133" s="29">
        <v>1022.5575</v>
      </c>
      <c r="AI1133" s="29">
        <v>-1.0608</v>
      </c>
      <c r="AJ1133" s="29">
        <v>47.1816</v>
      </c>
      <c r="AK1133" s="29">
        <v>145.0218</v>
      </c>
    </row>
    <row r="1134" spans="1:37">
      <c r="A1134" s="13" t="s">
        <v>16521</v>
      </c>
      <c r="B1134" s="4" t="s">
        <v>82</v>
      </c>
      <c r="C1134" s="12" t="s">
        <v>317</v>
      </c>
      <c r="D1134" s="4" t="s">
        <v>82</v>
      </c>
      <c r="E1134" s="4" t="s">
        <v>778</v>
      </c>
      <c r="F1134" s="4" t="s">
        <v>926</v>
      </c>
      <c r="G1134" s="4" t="s">
        <v>34</v>
      </c>
      <c r="H1134" s="4" t="s">
        <v>222</v>
      </c>
      <c r="I1134" s="10">
        <f t="shared" si="106"/>
        <v>0.736111111111111</v>
      </c>
      <c r="J1134" s="10">
        <f t="shared" si="107"/>
        <v>1.35849056603774</v>
      </c>
      <c r="K1134" s="5" t="s">
        <v>33781</v>
      </c>
      <c r="L1134" s="5" t="s">
        <v>4071</v>
      </c>
      <c r="M1134" s="34">
        <f t="shared" si="113"/>
        <v>2.52341723874905</v>
      </c>
      <c r="N1134" s="34">
        <f t="shared" si="108"/>
        <v>10.30446</v>
      </c>
      <c r="O1134" s="34">
        <f t="shared" si="109"/>
        <v>-0.379860000000001</v>
      </c>
      <c r="P1134" s="34">
        <f t="shared" si="110"/>
        <v>-0.0382745904117043</v>
      </c>
      <c r="Q1134" s="34">
        <f t="shared" si="111"/>
        <v>15.87936</v>
      </c>
      <c r="R1134" s="5" t="s">
        <v>126</v>
      </c>
      <c r="S1134" s="5" t="s">
        <v>2049</v>
      </c>
      <c r="T1134" s="5" t="s">
        <v>4595</v>
      </c>
      <c r="U1134" s="5" t="s">
        <v>14364</v>
      </c>
      <c r="V1134" s="5" t="s">
        <v>2844</v>
      </c>
      <c r="W1134" s="5" t="s">
        <v>15790</v>
      </c>
      <c r="X1134" s="5" t="s">
        <v>9488</v>
      </c>
      <c r="Y1134" s="5">
        <v>0.368</v>
      </c>
      <c r="Z1134" s="25">
        <f t="shared" si="112"/>
        <v>0.368</v>
      </c>
      <c r="AA1134" s="30" t="s">
        <v>5180</v>
      </c>
      <c r="AB1134" s="30" t="s">
        <v>3708</v>
      </c>
      <c r="AC1134" s="30" t="s">
        <v>1635</v>
      </c>
      <c r="AD1134" s="5" t="s">
        <v>278</v>
      </c>
      <c r="AE1134" s="28"/>
      <c r="AF1134" s="29">
        <v>0.7598</v>
      </c>
      <c r="AH1134" s="29">
        <v>1022.5159</v>
      </c>
      <c r="AI1134" s="29">
        <v>-1.28</v>
      </c>
      <c r="AJ1134" s="29">
        <v>46.945</v>
      </c>
      <c r="AK1134" s="29">
        <v>191.1103</v>
      </c>
    </row>
    <row r="1135" spans="1:37">
      <c r="A1135" s="13" t="s">
        <v>16524</v>
      </c>
      <c r="B1135" s="4" t="s">
        <v>299</v>
      </c>
      <c r="C1135" s="12" t="s">
        <v>68</v>
      </c>
      <c r="D1135" s="4" t="s">
        <v>238</v>
      </c>
      <c r="E1135" s="4" t="s">
        <v>130</v>
      </c>
      <c r="F1135" s="4" t="s">
        <v>297</v>
      </c>
      <c r="G1135" s="4" t="s">
        <v>344</v>
      </c>
      <c r="H1135" s="4" t="s">
        <v>300</v>
      </c>
      <c r="I1135" s="10">
        <f t="shared" si="106"/>
        <v>0.753846153846154</v>
      </c>
      <c r="J1135" s="10">
        <f t="shared" si="107"/>
        <v>1.3265306122449</v>
      </c>
      <c r="K1135" s="5" t="s">
        <v>33782</v>
      </c>
      <c r="L1135" s="5" t="s">
        <v>33783</v>
      </c>
      <c r="M1135" s="34">
        <f t="shared" si="113"/>
        <v>2.72035102898461</v>
      </c>
      <c r="N1135" s="34">
        <f t="shared" si="108"/>
        <v>8.478844</v>
      </c>
      <c r="O1135" s="34">
        <f t="shared" si="109"/>
        <v>0.324755999999999</v>
      </c>
      <c r="P1135" s="34">
        <f t="shared" si="110"/>
        <v>0.0368889999545639</v>
      </c>
      <c r="Q1135" s="34">
        <f t="shared" si="111"/>
        <v>14.08576</v>
      </c>
      <c r="R1135" s="5" t="s">
        <v>1012</v>
      </c>
      <c r="S1135" s="5" t="s">
        <v>1001</v>
      </c>
      <c r="T1135" s="5" t="s">
        <v>1096</v>
      </c>
      <c r="U1135" s="5" t="s">
        <v>33784</v>
      </c>
      <c r="V1135" s="5" t="s">
        <v>414</v>
      </c>
      <c r="W1135" s="5" t="s">
        <v>15786</v>
      </c>
      <c r="X1135" s="5" t="s">
        <v>20750</v>
      </c>
      <c r="Y1135" s="5">
        <v>0.447</v>
      </c>
      <c r="Z1135" s="25">
        <f t="shared" si="112"/>
        <v>0.447</v>
      </c>
      <c r="AA1135" s="30" t="s">
        <v>33785</v>
      </c>
      <c r="AB1135" s="30" t="s">
        <v>203</v>
      </c>
      <c r="AC1135" s="30" t="s">
        <v>662</v>
      </c>
      <c r="AD1135" s="5" t="s">
        <v>278</v>
      </c>
      <c r="AE1135" s="28"/>
      <c r="AF1135" s="29">
        <v>0.9901</v>
      </c>
      <c r="AH1135" s="29">
        <v>1022.921</v>
      </c>
      <c r="AI1135" s="29">
        <v>-1.473</v>
      </c>
      <c r="AJ1135" s="29">
        <v>48.3728</v>
      </c>
      <c r="AK1135" s="29">
        <v>222.1734</v>
      </c>
    </row>
    <row r="1136" spans="1:37">
      <c r="A1136" s="13" t="s">
        <v>16528</v>
      </c>
      <c r="B1136" s="4" t="s">
        <v>940</v>
      </c>
      <c r="C1136" s="12" t="s">
        <v>317</v>
      </c>
      <c r="D1136" s="4" t="s">
        <v>299</v>
      </c>
      <c r="E1136" s="4" t="s">
        <v>97</v>
      </c>
      <c r="F1136" s="4" t="s">
        <v>991</v>
      </c>
      <c r="G1136" s="4" t="s">
        <v>344</v>
      </c>
      <c r="H1136" s="4" t="s">
        <v>300</v>
      </c>
      <c r="I1136" s="10">
        <f t="shared" si="106"/>
        <v>0.761194029850746</v>
      </c>
      <c r="J1136" s="10">
        <f t="shared" si="107"/>
        <v>1.31372549019608</v>
      </c>
      <c r="K1136" s="5" t="s">
        <v>33786</v>
      </c>
      <c r="L1136" s="5" t="s">
        <v>33787</v>
      </c>
      <c r="M1136" s="34">
        <f t="shared" si="113"/>
        <v>2.87369362148164</v>
      </c>
      <c r="N1136" s="34">
        <f t="shared" si="108"/>
        <v>8.498494</v>
      </c>
      <c r="O1136" s="34">
        <f t="shared" si="109"/>
        <v>0.822906</v>
      </c>
      <c r="P1136" s="34">
        <f t="shared" si="110"/>
        <v>0.0882813740425258</v>
      </c>
      <c r="Q1136" s="34">
        <f t="shared" si="111"/>
        <v>14.91424</v>
      </c>
      <c r="R1136" s="5" t="s">
        <v>1931</v>
      </c>
      <c r="S1136" s="5" t="s">
        <v>56</v>
      </c>
      <c r="T1136" s="5" t="s">
        <v>5248</v>
      </c>
      <c r="U1136" s="5" t="s">
        <v>33788</v>
      </c>
      <c r="V1136" s="5" t="s">
        <v>202</v>
      </c>
      <c r="W1136" s="5" t="s">
        <v>20520</v>
      </c>
      <c r="X1136" s="5" t="s">
        <v>2156</v>
      </c>
      <c r="Y1136" s="5">
        <v>0.539</v>
      </c>
      <c r="Z1136" s="25">
        <f t="shared" si="112"/>
        <v>0.539</v>
      </c>
      <c r="AA1136" s="30" t="s">
        <v>33789</v>
      </c>
      <c r="AB1136" s="30" t="s">
        <v>964</v>
      </c>
      <c r="AC1136" s="30" t="s">
        <v>427</v>
      </c>
      <c r="AD1136" s="5" t="s">
        <v>278</v>
      </c>
      <c r="AE1136" s="28"/>
      <c r="AF1136" s="29">
        <v>1.3234</v>
      </c>
      <c r="AH1136" s="29">
        <v>1023.5694</v>
      </c>
      <c r="AI1136" s="29">
        <v>-1.1448</v>
      </c>
      <c r="AJ1136" s="29">
        <v>41.9344</v>
      </c>
      <c r="AK1136" s="29">
        <v>229.4329</v>
      </c>
    </row>
    <row r="1137" spans="1:37">
      <c r="A1137" s="13" t="s">
        <v>16533</v>
      </c>
      <c r="B1137" s="4" t="s">
        <v>778</v>
      </c>
      <c r="C1137" s="12" t="s">
        <v>68</v>
      </c>
      <c r="D1137" s="4" t="s">
        <v>66</v>
      </c>
      <c r="E1137" s="4" t="s">
        <v>32</v>
      </c>
      <c r="F1137" s="4" t="s">
        <v>313</v>
      </c>
      <c r="G1137" s="4" t="s">
        <v>344</v>
      </c>
      <c r="H1137" s="4" t="s">
        <v>722</v>
      </c>
      <c r="I1137" s="10">
        <f t="shared" si="106"/>
        <v>0.76</v>
      </c>
      <c r="J1137" s="10">
        <f t="shared" si="107"/>
        <v>1.31578947368421</v>
      </c>
      <c r="K1137" s="5" t="s">
        <v>33790</v>
      </c>
      <c r="L1137" s="5" t="s">
        <v>33791</v>
      </c>
      <c r="M1137" s="34">
        <f t="shared" si="113"/>
        <v>3.76049017998796</v>
      </c>
      <c r="N1137" s="34">
        <f t="shared" si="108"/>
        <v>4.789098</v>
      </c>
      <c r="O1137" s="34">
        <f t="shared" si="109"/>
        <v>2.084702</v>
      </c>
      <c r="P1137" s="34">
        <f t="shared" si="110"/>
        <v>0.303282318368297</v>
      </c>
      <c r="Q1137" s="34">
        <f t="shared" si="111"/>
        <v>10.99808</v>
      </c>
      <c r="R1137" s="5" t="s">
        <v>2040</v>
      </c>
      <c r="S1137" s="5" t="s">
        <v>1507</v>
      </c>
      <c r="T1137" s="5" t="s">
        <v>3479</v>
      </c>
      <c r="U1137" s="5" t="s">
        <v>9018</v>
      </c>
      <c r="V1137" s="5" t="s">
        <v>1453</v>
      </c>
      <c r="W1137" s="5" t="s">
        <v>4479</v>
      </c>
      <c r="X1137" s="5" t="s">
        <v>8593</v>
      </c>
      <c r="Y1137" s="5">
        <v>0.427</v>
      </c>
      <c r="Z1137" s="25">
        <f t="shared" si="112"/>
        <v>0.427</v>
      </c>
      <c r="AA1137" s="30" t="s">
        <v>17258</v>
      </c>
      <c r="AB1137" s="30" t="s">
        <v>1025</v>
      </c>
      <c r="AC1137" s="30" t="s">
        <v>1507</v>
      </c>
      <c r="AD1137" s="5" t="s">
        <v>278</v>
      </c>
      <c r="AE1137" s="28"/>
      <c r="AF1137" s="29">
        <v>1.4483</v>
      </c>
      <c r="AH1137" s="29">
        <v>1024.4199</v>
      </c>
      <c r="AI1137" s="29">
        <v>-0.4269</v>
      </c>
      <c r="AJ1137" s="29">
        <v>36.8893</v>
      </c>
      <c r="AK1137" s="29">
        <v>213.7325</v>
      </c>
    </row>
    <row r="1138" spans="1:37">
      <c r="A1138" s="13" t="s">
        <v>16537</v>
      </c>
      <c r="B1138" s="4" t="s">
        <v>778</v>
      </c>
      <c r="C1138" s="12" t="s">
        <v>31</v>
      </c>
      <c r="D1138" s="4" t="s">
        <v>130</v>
      </c>
      <c r="E1138" s="4" t="s">
        <v>32</v>
      </c>
      <c r="F1138" s="4" t="s">
        <v>1110</v>
      </c>
      <c r="G1138" s="4" t="s">
        <v>34</v>
      </c>
      <c r="H1138" s="4" t="s">
        <v>207</v>
      </c>
      <c r="I1138" s="10">
        <f t="shared" si="106"/>
        <v>0.775510204081633</v>
      </c>
      <c r="J1138" s="10">
        <f t="shared" si="107"/>
        <v>1.28947368421053</v>
      </c>
      <c r="K1138" s="5" t="s">
        <v>33792</v>
      </c>
      <c r="L1138" s="5" t="s">
        <v>33793</v>
      </c>
      <c r="M1138" s="34">
        <f t="shared" si="113"/>
        <v>3.52931231935431</v>
      </c>
      <c r="N1138" s="34">
        <f t="shared" si="108"/>
        <v>4.804294</v>
      </c>
      <c r="O1138" s="34">
        <f t="shared" si="109"/>
        <v>1.667406</v>
      </c>
      <c r="P1138" s="34">
        <f t="shared" si="110"/>
        <v>0.257645749957507</v>
      </c>
      <c r="Q1138" s="34">
        <f t="shared" si="111"/>
        <v>10.35472</v>
      </c>
      <c r="R1138" s="5" t="s">
        <v>1097</v>
      </c>
      <c r="S1138" s="5" t="s">
        <v>1764</v>
      </c>
      <c r="T1138" s="5" t="s">
        <v>2052</v>
      </c>
      <c r="U1138" s="5" t="s">
        <v>8930</v>
      </c>
      <c r="V1138" s="5" t="s">
        <v>352</v>
      </c>
      <c r="W1138" s="5" t="s">
        <v>9205</v>
      </c>
      <c r="X1138" s="5" t="s">
        <v>8756</v>
      </c>
      <c r="Y1138" s="5">
        <v>0.311</v>
      </c>
      <c r="Z1138" s="25">
        <f t="shared" si="112"/>
        <v>0.311</v>
      </c>
      <c r="AA1138" s="30" t="s">
        <v>27096</v>
      </c>
      <c r="AB1138" s="30" t="s">
        <v>444</v>
      </c>
      <c r="AC1138" s="30" t="s">
        <v>1001</v>
      </c>
      <c r="AD1138" s="5" t="s">
        <v>278</v>
      </c>
      <c r="AE1138" s="28"/>
      <c r="AF1138" s="29">
        <v>1.2771</v>
      </c>
      <c r="AH1138" s="29">
        <v>1025.1194</v>
      </c>
      <c r="AI1138" s="29">
        <v>0.9293</v>
      </c>
      <c r="AJ1138" s="29">
        <v>34.9204</v>
      </c>
      <c r="AK1138" s="29">
        <v>219.1135</v>
      </c>
    </row>
    <row r="1139" spans="1:37">
      <c r="A1139" s="13" t="s">
        <v>16542</v>
      </c>
      <c r="B1139" s="4" t="s">
        <v>238</v>
      </c>
      <c r="C1139" s="12" t="s">
        <v>874</v>
      </c>
      <c r="D1139" s="4" t="s">
        <v>207</v>
      </c>
      <c r="E1139" s="4" t="s">
        <v>83</v>
      </c>
      <c r="F1139" s="4" t="s">
        <v>10252</v>
      </c>
      <c r="G1139" s="4" t="s">
        <v>208</v>
      </c>
      <c r="H1139" s="4" t="s">
        <v>63</v>
      </c>
      <c r="I1139" s="10">
        <f t="shared" si="106"/>
        <v>0.796610169491525</v>
      </c>
      <c r="J1139" s="10">
        <f t="shared" si="107"/>
        <v>1.25531914893617</v>
      </c>
      <c r="K1139" s="5" t="s">
        <v>33794</v>
      </c>
      <c r="L1139" s="5" t="s">
        <v>33795</v>
      </c>
      <c r="M1139" s="34">
        <f t="shared" si="113"/>
        <v>3.68592120762619</v>
      </c>
      <c r="N1139" s="34">
        <f t="shared" si="108"/>
        <v>6.005302</v>
      </c>
      <c r="O1139" s="34">
        <f t="shared" si="109"/>
        <v>2.443198</v>
      </c>
      <c r="P1139" s="34">
        <f t="shared" si="110"/>
        <v>0.289187192992839</v>
      </c>
      <c r="Q1139" s="34">
        <f t="shared" si="111"/>
        <v>13.5176</v>
      </c>
      <c r="R1139" s="5" t="s">
        <v>1094</v>
      </c>
      <c r="S1139" s="5" t="s">
        <v>441</v>
      </c>
      <c r="T1139" s="5" t="s">
        <v>5686</v>
      </c>
      <c r="U1139" s="5" t="s">
        <v>4138</v>
      </c>
      <c r="V1139" s="5" t="s">
        <v>1081</v>
      </c>
      <c r="W1139" s="5" t="s">
        <v>15739</v>
      </c>
      <c r="X1139" s="5" t="s">
        <v>10582</v>
      </c>
      <c r="Y1139" s="5">
        <v>0.672</v>
      </c>
      <c r="Z1139" s="25">
        <f t="shared" si="112"/>
        <v>0.672</v>
      </c>
      <c r="AA1139" s="30" t="s">
        <v>19588</v>
      </c>
      <c r="AB1139" s="30" t="s">
        <v>5400</v>
      </c>
      <c r="AC1139" s="30" t="s">
        <v>2208</v>
      </c>
      <c r="AD1139" s="5" t="s">
        <v>278</v>
      </c>
      <c r="AE1139" s="28"/>
      <c r="AF1139" s="29">
        <v>1.8441</v>
      </c>
      <c r="AH1139" s="29">
        <v>1025.5383</v>
      </c>
      <c r="AI1139" s="29">
        <v>2.5266</v>
      </c>
      <c r="AJ1139" s="29">
        <v>32.2291</v>
      </c>
      <c r="AK1139" s="29">
        <v>237.8039</v>
      </c>
    </row>
    <row r="1140" spans="1:37">
      <c r="A1140" s="13" t="s">
        <v>16546</v>
      </c>
      <c r="B1140" s="4" t="s">
        <v>722</v>
      </c>
      <c r="C1140" s="12" t="s">
        <v>269</v>
      </c>
      <c r="D1140" s="4" t="s">
        <v>345</v>
      </c>
      <c r="E1140" s="4" t="s">
        <v>407</v>
      </c>
      <c r="F1140" s="4" t="s">
        <v>269</v>
      </c>
      <c r="G1140" s="4" t="s">
        <v>269</v>
      </c>
      <c r="H1140" s="4" t="s">
        <v>269</v>
      </c>
      <c r="I1140" s="10">
        <f t="shared" si="106"/>
        <v>0.796296296296296</v>
      </c>
      <c r="J1140" s="10">
        <f t="shared" si="107"/>
        <v>1.25581395348837</v>
      </c>
      <c r="K1140" s="5" t="s">
        <v>33796</v>
      </c>
      <c r="L1140" s="5" t="s">
        <v>33797</v>
      </c>
      <c r="M1140" s="34">
        <f t="shared" si="113"/>
        <v>3.57211168986423</v>
      </c>
      <c r="N1140" s="34">
        <f t="shared" si="108"/>
        <v>6.136564</v>
      </c>
      <c r="O1140" s="34">
        <f t="shared" si="109"/>
        <v>2.230036</v>
      </c>
      <c r="P1140" s="34">
        <f t="shared" si="110"/>
        <v>0.266540291157698</v>
      </c>
      <c r="Q1140" s="34">
        <f t="shared" si="111"/>
        <v>13.38656</v>
      </c>
      <c r="R1140" s="5" t="s">
        <v>1488</v>
      </c>
      <c r="S1140" s="5" t="s">
        <v>1585</v>
      </c>
      <c r="T1140" s="5" t="s">
        <v>690</v>
      </c>
      <c r="U1140" s="5" t="s">
        <v>16748</v>
      </c>
      <c r="V1140" s="5" t="s">
        <v>2150</v>
      </c>
      <c r="W1140" s="5" t="s">
        <v>12986</v>
      </c>
      <c r="X1140" s="5" t="s">
        <v>5947</v>
      </c>
      <c r="Y1140" s="5">
        <v>0.713</v>
      </c>
      <c r="Z1140" s="25">
        <f t="shared" si="112"/>
        <v>0.713</v>
      </c>
      <c r="AA1140" s="30" t="s">
        <v>33798</v>
      </c>
      <c r="AB1140" s="30" t="s">
        <v>386</v>
      </c>
      <c r="AC1140" s="30" t="s">
        <v>73</v>
      </c>
      <c r="AD1140" s="5" t="s">
        <v>278</v>
      </c>
      <c r="AE1140" s="28"/>
      <c r="AF1140" s="29">
        <v>2.0165</v>
      </c>
      <c r="AH1140" s="29">
        <v>1025.4816</v>
      </c>
      <c r="AI1140" s="29">
        <v>4.0191</v>
      </c>
      <c r="AJ1140" s="29">
        <v>29.0458</v>
      </c>
      <c r="AK1140" s="29">
        <v>240.1429</v>
      </c>
    </row>
    <row r="1141" spans="1:37">
      <c r="A1141" s="13" t="s">
        <v>16549</v>
      </c>
      <c r="B1141" s="4" t="s">
        <v>81</v>
      </c>
      <c r="C1141" s="12" t="s">
        <v>68</v>
      </c>
      <c r="D1141" s="4" t="s">
        <v>258</v>
      </c>
      <c r="E1141" s="4" t="s">
        <v>547</v>
      </c>
      <c r="F1141" s="4" t="s">
        <v>2133</v>
      </c>
      <c r="G1141" s="4" t="s">
        <v>1737</v>
      </c>
      <c r="H1141" s="4" t="s">
        <v>176</v>
      </c>
      <c r="I1141" s="10">
        <f t="shared" si="106"/>
        <v>0.8</v>
      </c>
      <c r="J1141" s="10">
        <f t="shared" si="107"/>
        <v>1.25</v>
      </c>
      <c r="K1141" s="5" t="s">
        <v>33799</v>
      </c>
      <c r="L1141" s="5" t="s">
        <v>33800</v>
      </c>
      <c r="M1141" s="34">
        <f t="shared" si="113"/>
        <v>3.29815150416818</v>
      </c>
      <c r="N1141" s="34">
        <f t="shared" si="108"/>
        <v>3.61429</v>
      </c>
      <c r="O1141" s="34">
        <f t="shared" si="109"/>
        <v>0.93551</v>
      </c>
      <c r="P1141" s="34">
        <f t="shared" si="110"/>
        <v>0.205615631456328</v>
      </c>
      <c r="Q1141" s="34">
        <f t="shared" si="111"/>
        <v>7.27968</v>
      </c>
      <c r="R1141" s="5" t="s">
        <v>198</v>
      </c>
      <c r="S1141" s="5" t="s">
        <v>1667</v>
      </c>
      <c r="T1141" s="5" t="s">
        <v>1535</v>
      </c>
      <c r="U1141" s="5" t="s">
        <v>2126</v>
      </c>
      <c r="V1141" s="5" t="s">
        <v>168</v>
      </c>
      <c r="W1141" s="5" t="s">
        <v>7334</v>
      </c>
      <c r="X1141" s="5" t="s">
        <v>13929</v>
      </c>
      <c r="Y1141" s="5">
        <v>0.522</v>
      </c>
      <c r="Z1141" s="25">
        <f t="shared" si="112"/>
        <v>0.522</v>
      </c>
      <c r="AA1141" s="30" t="s">
        <v>13897</v>
      </c>
      <c r="AB1141" s="30" t="s">
        <v>1721</v>
      </c>
      <c r="AC1141" s="30" t="s">
        <v>137</v>
      </c>
      <c r="AD1141" s="5" t="s">
        <v>278</v>
      </c>
      <c r="AE1141" s="28"/>
      <c r="AF1141" s="29">
        <v>1.9132</v>
      </c>
      <c r="AH1141" s="29">
        <v>1025.6025</v>
      </c>
      <c r="AI1141" s="29">
        <v>4.9226</v>
      </c>
      <c r="AJ1141" s="29">
        <v>26.0882</v>
      </c>
      <c r="AK1141" s="29">
        <v>242.046</v>
      </c>
    </row>
    <row r="1142" spans="1:37">
      <c r="A1142" s="13" t="s">
        <v>16553</v>
      </c>
      <c r="B1142" s="4" t="s">
        <v>242</v>
      </c>
      <c r="C1142" s="12" t="s">
        <v>317</v>
      </c>
      <c r="D1142" s="4" t="s">
        <v>208</v>
      </c>
      <c r="E1142" s="4" t="s">
        <v>942</v>
      </c>
      <c r="F1142" s="4" t="s">
        <v>3629</v>
      </c>
      <c r="G1142" s="4" t="s">
        <v>1737</v>
      </c>
      <c r="H1142" s="4" t="s">
        <v>206</v>
      </c>
      <c r="I1142" s="10">
        <f t="shared" si="106"/>
        <v>0.736842105263158</v>
      </c>
      <c r="J1142" s="10">
        <f t="shared" si="107"/>
        <v>1.35714285714286</v>
      </c>
      <c r="K1142" s="5" t="s">
        <v>33801</v>
      </c>
      <c r="L1142" s="5" t="s">
        <v>269</v>
      </c>
      <c r="M1142" s="34" t="e">
        <f t="shared" si="113"/>
        <v>#VALUE!</v>
      </c>
      <c r="N1142" s="34" t="e">
        <f t="shared" si="108"/>
        <v>#VALUE!</v>
      </c>
      <c r="O1142" s="34" t="e">
        <f t="shared" si="109"/>
        <v>#VALUE!</v>
      </c>
      <c r="P1142" s="34" t="e">
        <f t="shared" si="110"/>
        <v>#VALUE!</v>
      </c>
      <c r="Q1142" s="34">
        <f t="shared" si="111"/>
        <v>5.3512</v>
      </c>
      <c r="R1142" s="5" t="s">
        <v>93</v>
      </c>
      <c r="S1142" s="5" t="s">
        <v>1678</v>
      </c>
      <c r="T1142" s="5" t="s">
        <v>7815</v>
      </c>
      <c r="U1142" s="5" t="s">
        <v>3613</v>
      </c>
      <c r="V1142" s="5" t="s">
        <v>105</v>
      </c>
      <c r="W1142" s="5" t="s">
        <v>17254</v>
      </c>
      <c r="X1142" s="5" t="s">
        <v>4262</v>
      </c>
      <c r="Y1142" s="5">
        <v>0.504</v>
      </c>
      <c r="Z1142" s="25">
        <f t="shared" si="112"/>
        <v>0.504</v>
      </c>
      <c r="AA1142" s="30" t="s">
        <v>33802</v>
      </c>
      <c r="AB1142" s="30" t="s">
        <v>1931</v>
      </c>
      <c r="AC1142" s="30" t="s">
        <v>2049</v>
      </c>
      <c r="AD1142" s="5" t="s">
        <v>278</v>
      </c>
      <c r="AE1142" s="28"/>
      <c r="AF1142" s="29">
        <v>1.5206</v>
      </c>
      <c r="AH1142" s="29">
        <v>1024.9125</v>
      </c>
      <c r="AI1142" s="29">
        <v>5.8677</v>
      </c>
      <c r="AJ1142" s="29">
        <v>24.8783</v>
      </c>
      <c r="AK1142" s="29">
        <v>228.3513</v>
      </c>
    </row>
    <row r="1143" spans="1:37">
      <c r="A1143" s="13" t="s">
        <v>16557</v>
      </c>
      <c r="B1143" s="4" t="s">
        <v>269</v>
      </c>
      <c r="C1143" s="12" t="s">
        <v>317</v>
      </c>
      <c r="D1143" s="4" t="s">
        <v>34</v>
      </c>
      <c r="E1143" s="4" t="s">
        <v>50</v>
      </c>
      <c r="F1143" s="4" t="s">
        <v>2458</v>
      </c>
      <c r="G1143" s="4" t="s">
        <v>1737</v>
      </c>
      <c r="H1143" s="4" t="s">
        <v>114</v>
      </c>
      <c r="I1143" s="10">
        <f t="shared" si="106"/>
        <v>0.722222222222222</v>
      </c>
      <c r="J1143" s="10">
        <f t="shared" si="107"/>
        <v>1.38461538461538</v>
      </c>
      <c r="K1143" s="5" t="s">
        <v>33803</v>
      </c>
      <c r="L1143" s="5" t="s">
        <v>269</v>
      </c>
      <c r="M1143" s="34" t="e">
        <f t="shared" si="113"/>
        <v>#VALUE!</v>
      </c>
      <c r="N1143" s="34" t="e">
        <f t="shared" si="108"/>
        <v>#VALUE!</v>
      </c>
      <c r="O1143" s="34" t="e">
        <f t="shared" si="109"/>
        <v>#VALUE!</v>
      </c>
      <c r="P1143" s="34" t="e">
        <f t="shared" si="110"/>
        <v>#VALUE!</v>
      </c>
      <c r="Q1143" s="34">
        <f t="shared" si="111"/>
        <v>4.91168</v>
      </c>
      <c r="R1143" s="5" t="s">
        <v>890</v>
      </c>
      <c r="S1143" s="5" t="s">
        <v>1891</v>
      </c>
      <c r="T1143" s="5" t="s">
        <v>2394</v>
      </c>
      <c r="U1143" s="5" t="s">
        <v>3718</v>
      </c>
      <c r="V1143" s="5" t="s">
        <v>2208</v>
      </c>
      <c r="W1143" s="5" t="s">
        <v>23305</v>
      </c>
      <c r="X1143" s="5" t="s">
        <v>11780</v>
      </c>
      <c r="Y1143" s="5">
        <v>0.664</v>
      </c>
      <c r="Z1143" s="25">
        <f t="shared" si="112"/>
        <v>0.664</v>
      </c>
      <c r="AA1143" s="30" t="s">
        <v>20689</v>
      </c>
      <c r="AB1143" s="30" t="s">
        <v>151</v>
      </c>
      <c r="AC1143" s="30" t="s">
        <v>1026</v>
      </c>
      <c r="AD1143" s="5" t="s">
        <v>278</v>
      </c>
      <c r="AE1143" s="28"/>
      <c r="AF1143" s="29">
        <v>1.9886</v>
      </c>
      <c r="AH1143" s="29">
        <v>1023.9009</v>
      </c>
      <c r="AI1143" s="29">
        <v>6.3399</v>
      </c>
      <c r="AJ1143" s="29">
        <v>25.5326</v>
      </c>
      <c r="AK1143" s="29">
        <v>231.193</v>
      </c>
    </row>
    <row r="1144" spans="1:37">
      <c r="A1144" s="13" t="s">
        <v>16559</v>
      </c>
      <c r="B1144" s="4" t="s">
        <v>269</v>
      </c>
      <c r="C1144" s="12" t="s">
        <v>269</v>
      </c>
      <c r="D1144" s="4" t="s">
        <v>269</v>
      </c>
      <c r="E1144" s="4" t="s">
        <v>269</v>
      </c>
      <c r="F1144" s="4" t="s">
        <v>269</v>
      </c>
      <c r="G1144" s="4" t="s">
        <v>269</v>
      </c>
      <c r="H1144" s="4" t="s">
        <v>269</v>
      </c>
      <c r="I1144" s="10" t="e">
        <f t="shared" si="106"/>
        <v>#VALUE!</v>
      </c>
      <c r="J1144" s="10" t="e">
        <f t="shared" si="107"/>
        <v>#VALUE!</v>
      </c>
      <c r="K1144" s="5" t="s">
        <v>33804</v>
      </c>
      <c r="L1144" s="5" t="s">
        <v>269</v>
      </c>
      <c r="M1144" s="34" t="e">
        <f t="shared" si="113"/>
        <v>#VALUE!</v>
      </c>
      <c r="N1144" s="34" t="e">
        <f t="shared" si="108"/>
        <v>#VALUE!</v>
      </c>
      <c r="O1144" s="34" t="e">
        <f t="shared" si="109"/>
        <v>#VALUE!</v>
      </c>
      <c r="P1144" s="34" t="e">
        <f t="shared" si="110"/>
        <v>#VALUE!</v>
      </c>
      <c r="Q1144" s="34">
        <f t="shared" si="111"/>
        <v>5.60448</v>
      </c>
      <c r="R1144" s="5" t="s">
        <v>3627</v>
      </c>
      <c r="S1144" s="5" t="s">
        <v>2049</v>
      </c>
      <c r="T1144" s="5" t="s">
        <v>3874</v>
      </c>
      <c r="U1144" s="5" t="s">
        <v>3110</v>
      </c>
      <c r="V1144" s="5" t="s">
        <v>1678</v>
      </c>
      <c r="W1144" s="5" t="s">
        <v>4771</v>
      </c>
      <c r="X1144" s="5" t="s">
        <v>925</v>
      </c>
      <c r="Y1144" s="5">
        <v>0.619</v>
      </c>
      <c r="Z1144" s="25">
        <f t="shared" si="112"/>
        <v>0.619</v>
      </c>
      <c r="AA1144" s="30" t="s">
        <v>5232</v>
      </c>
      <c r="AB1144" s="30" t="s">
        <v>185</v>
      </c>
      <c r="AC1144" s="30" t="s">
        <v>322</v>
      </c>
      <c r="AD1144" s="5" t="s">
        <v>278</v>
      </c>
      <c r="AE1144" s="28"/>
      <c r="AF1144" s="29">
        <v>1.6657</v>
      </c>
      <c r="AH1144" s="29">
        <v>1023.2025</v>
      </c>
      <c r="AI1144" s="29">
        <v>7.1909</v>
      </c>
      <c r="AJ1144" s="29">
        <v>26.1916</v>
      </c>
      <c r="AK1144" s="29">
        <v>194.5874</v>
      </c>
    </row>
    <row r="1145" spans="1:37">
      <c r="A1145" s="13" t="s">
        <v>16562</v>
      </c>
      <c r="B1145" s="4" t="s">
        <v>269</v>
      </c>
      <c r="C1145" s="12" t="s">
        <v>269</v>
      </c>
      <c r="D1145" s="4" t="s">
        <v>269</v>
      </c>
      <c r="E1145" s="4" t="s">
        <v>269</v>
      </c>
      <c r="F1145" s="4" t="s">
        <v>269</v>
      </c>
      <c r="G1145" s="4" t="s">
        <v>269</v>
      </c>
      <c r="H1145" s="4" t="s">
        <v>269</v>
      </c>
      <c r="I1145" s="10" t="e">
        <f t="shared" si="106"/>
        <v>#VALUE!</v>
      </c>
      <c r="J1145" s="10" t="e">
        <f t="shared" si="107"/>
        <v>#VALUE!</v>
      </c>
      <c r="K1145" s="5" t="s">
        <v>33805</v>
      </c>
      <c r="L1145" s="5" t="s">
        <v>33806</v>
      </c>
      <c r="M1145" s="34">
        <f t="shared" si="113"/>
        <v>4.25702758979698</v>
      </c>
      <c r="N1145" s="34">
        <f t="shared" si="108"/>
        <v>2.013208</v>
      </c>
      <c r="O1145" s="34">
        <f t="shared" si="109"/>
        <v>1.257892</v>
      </c>
      <c r="P1145" s="34">
        <f t="shared" si="110"/>
        <v>0.384547094249641</v>
      </c>
      <c r="Q1145" s="34">
        <f t="shared" si="111"/>
        <v>5.23376</v>
      </c>
      <c r="R1145" s="5" t="s">
        <v>2680</v>
      </c>
      <c r="S1145" s="5" t="s">
        <v>4187</v>
      </c>
      <c r="T1145" s="5" t="s">
        <v>4525</v>
      </c>
      <c r="U1145" s="5" t="s">
        <v>11088</v>
      </c>
      <c r="V1145" s="5" t="s">
        <v>3139</v>
      </c>
      <c r="W1145" s="5" t="s">
        <v>33807</v>
      </c>
      <c r="X1145" s="5" t="s">
        <v>21612</v>
      </c>
      <c r="Y1145" s="5">
        <v>0.685</v>
      </c>
      <c r="Z1145" s="25">
        <f t="shared" si="112"/>
        <v>0.685</v>
      </c>
      <c r="AA1145" s="30" t="s">
        <v>21856</v>
      </c>
      <c r="AB1145" s="30" t="s">
        <v>456</v>
      </c>
      <c r="AC1145" s="30" t="s">
        <v>278</v>
      </c>
      <c r="AD1145" s="5" t="s">
        <v>278</v>
      </c>
      <c r="AE1145" s="28"/>
      <c r="AF1145" s="29">
        <v>1.5355</v>
      </c>
      <c r="AH1145" s="29">
        <v>1022.7983</v>
      </c>
      <c r="AI1145" s="29">
        <v>7.9799</v>
      </c>
      <c r="AJ1145" s="29">
        <v>25.5792</v>
      </c>
      <c r="AK1145" s="29">
        <v>208.7137</v>
      </c>
    </row>
    <row r="1146" spans="1:37">
      <c r="A1146" s="13" t="s">
        <v>16566</v>
      </c>
      <c r="B1146" s="4" t="s">
        <v>269</v>
      </c>
      <c r="C1146" s="12" t="s">
        <v>269</v>
      </c>
      <c r="D1146" s="4" t="s">
        <v>269</v>
      </c>
      <c r="E1146" s="4" t="s">
        <v>269</v>
      </c>
      <c r="F1146" s="4" t="s">
        <v>269</v>
      </c>
      <c r="G1146" s="4" t="s">
        <v>269</v>
      </c>
      <c r="H1146" s="4" t="s">
        <v>269</v>
      </c>
      <c r="I1146" s="10" t="e">
        <f t="shared" si="106"/>
        <v>#VALUE!</v>
      </c>
      <c r="J1146" s="10" t="e">
        <f t="shared" si="107"/>
        <v>#VALUE!</v>
      </c>
      <c r="K1146" s="5" t="s">
        <v>33808</v>
      </c>
      <c r="L1146" s="5" t="s">
        <v>3215</v>
      </c>
      <c r="M1146" s="34">
        <f t="shared" si="113"/>
        <v>5.17076677316294</v>
      </c>
      <c r="N1146" s="34">
        <f t="shared" si="108"/>
        <v>1.64012</v>
      </c>
      <c r="O1146" s="34">
        <f t="shared" si="109"/>
        <v>1.59678</v>
      </c>
      <c r="P1146" s="34">
        <f t="shared" si="110"/>
        <v>0.493305322994223</v>
      </c>
      <c r="Q1146" s="34">
        <f t="shared" si="111"/>
        <v>5.17904</v>
      </c>
      <c r="R1146" s="5" t="s">
        <v>3708</v>
      </c>
      <c r="S1146" s="5" t="s">
        <v>1678</v>
      </c>
      <c r="T1146" s="5" t="s">
        <v>3148</v>
      </c>
      <c r="U1146" s="5" t="s">
        <v>6251</v>
      </c>
      <c r="V1146" s="5" t="s">
        <v>620</v>
      </c>
      <c r="W1146" s="5" t="s">
        <v>27461</v>
      </c>
      <c r="X1146" s="5" t="s">
        <v>3593</v>
      </c>
      <c r="Y1146" s="5">
        <v>0.703</v>
      </c>
      <c r="Z1146" s="25">
        <f t="shared" si="112"/>
        <v>0.703</v>
      </c>
      <c r="AA1146" s="30" t="s">
        <v>33809</v>
      </c>
      <c r="AB1146" s="30" t="s">
        <v>1994</v>
      </c>
      <c r="AC1146" s="30" t="s">
        <v>7142</v>
      </c>
      <c r="AD1146" s="5" t="s">
        <v>278</v>
      </c>
      <c r="AE1146" s="28"/>
      <c r="AF1146" s="29">
        <v>1.7633</v>
      </c>
      <c r="AH1146" s="29">
        <v>1022.8283</v>
      </c>
      <c r="AI1146" s="29">
        <v>8.3557</v>
      </c>
      <c r="AJ1146" s="29">
        <v>26.8592</v>
      </c>
      <c r="AK1146" s="29">
        <v>128.4571</v>
      </c>
    </row>
    <row r="1147" spans="1:37">
      <c r="A1147" s="13" t="s">
        <v>16570</v>
      </c>
      <c r="B1147" s="4" t="s">
        <v>269</v>
      </c>
      <c r="C1147" s="12" t="s">
        <v>269</v>
      </c>
      <c r="D1147" s="4" t="s">
        <v>269</v>
      </c>
      <c r="E1147" s="4" t="s">
        <v>269</v>
      </c>
      <c r="F1147" s="4" t="s">
        <v>269</v>
      </c>
      <c r="G1147" s="4" t="s">
        <v>269</v>
      </c>
      <c r="H1147" s="4" t="s">
        <v>269</v>
      </c>
      <c r="I1147" s="10" t="e">
        <f t="shared" si="106"/>
        <v>#VALUE!</v>
      </c>
      <c r="J1147" s="10" t="e">
        <f t="shared" si="107"/>
        <v>#VALUE!</v>
      </c>
      <c r="K1147" s="5" t="s">
        <v>33810</v>
      </c>
      <c r="L1147" s="5" t="s">
        <v>33811</v>
      </c>
      <c r="M1147" s="34">
        <f t="shared" si="113"/>
        <v>6.08614102118791</v>
      </c>
      <c r="N1147" s="34">
        <f t="shared" si="108"/>
        <v>1.508596</v>
      </c>
      <c r="O1147" s="34">
        <f t="shared" si="109"/>
        <v>1.995804</v>
      </c>
      <c r="P1147" s="34">
        <f t="shared" si="110"/>
        <v>0.569513754137655</v>
      </c>
      <c r="Q1147" s="34">
        <f t="shared" si="111"/>
        <v>5.60704</v>
      </c>
      <c r="R1147" s="5" t="s">
        <v>1121</v>
      </c>
      <c r="S1147" s="5" t="s">
        <v>1507</v>
      </c>
      <c r="T1147" s="5" t="s">
        <v>9674</v>
      </c>
      <c r="U1147" s="5" t="s">
        <v>4188</v>
      </c>
      <c r="V1147" s="5" t="s">
        <v>2403</v>
      </c>
      <c r="W1147" s="5" t="s">
        <v>13108</v>
      </c>
      <c r="X1147" s="5" t="s">
        <v>4006</v>
      </c>
      <c r="Y1147" s="5">
        <v>0.813</v>
      </c>
      <c r="Z1147" s="25">
        <f t="shared" si="112"/>
        <v>0.813</v>
      </c>
      <c r="AA1147" s="30" t="s">
        <v>33812</v>
      </c>
      <c r="AB1147" s="30" t="s">
        <v>486</v>
      </c>
      <c r="AC1147" s="30" t="s">
        <v>3139</v>
      </c>
      <c r="AD1147" s="5" t="s">
        <v>278</v>
      </c>
      <c r="AE1147" s="28"/>
      <c r="AF1147" s="29">
        <v>1.6001</v>
      </c>
      <c r="AH1147" s="29">
        <v>1022.9149</v>
      </c>
      <c r="AI1147" s="29">
        <v>7.8033</v>
      </c>
      <c r="AJ1147" s="29">
        <v>27.7</v>
      </c>
      <c r="AK1147" s="29">
        <v>128.8143</v>
      </c>
    </row>
    <row r="1148" spans="1:37">
      <c r="A1148" s="13" t="s">
        <v>16574</v>
      </c>
      <c r="B1148" s="4" t="s">
        <v>269</v>
      </c>
      <c r="C1148" s="12" t="s">
        <v>269</v>
      </c>
      <c r="D1148" s="4" t="s">
        <v>269</v>
      </c>
      <c r="E1148" s="4" t="s">
        <v>269</v>
      </c>
      <c r="F1148" s="4" t="s">
        <v>269</v>
      </c>
      <c r="G1148" s="4" t="s">
        <v>269</v>
      </c>
      <c r="H1148" s="4" t="s">
        <v>269</v>
      </c>
      <c r="I1148" s="10" t="e">
        <f t="shared" si="106"/>
        <v>#VALUE!</v>
      </c>
      <c r="J1148" s="10" t="e">
        <f t="shared" si="107"/>
        <v>#VALUE!</v>
      </c>
      <c r="K1148" s="5" t="s">
        <v>33813</v>
      </c>
      <c r="L1148" s="5" t="s">
        <v>33814</v>
      </c>
      <c r="M1148" s="34">
        <f t="shared" si="113"/>
        <v>2.7861472633268</v>
      </c>
      <c r="N1148" s="34">
        <f t="shared" si="108"/>
        <v>2.939116</v>
      </c>
      <c r="O1148" s="34">
        <f t="shared" si="109"/>
        <v>0.186384</v>
      </c>
      <c r="P1148" s="34">
        <f t="shared" si="110"/>
        <v>0.0596333386658136</v>
      </c>
      <c r="Q1148" s="34">
        <f t="shared" si="111"/>
        <v>5.0008</v>
      </c>
      <c r="R1148" s="5" t="s">
        <v>2785</v>
      </c>
      <c r="S1148" s="5" t="s">
        <v>264</v>
      </c>
      <c r="T1148" s="5" t="s">
        <v>2354</v>
      </c>
      <c r="U1148" s="5" t="s">
        <v>16800</v>
      </c>
      <c r="V1148" s="5" t="s">
        <v>2768</v>
      </c>
      <c r="W1148" s="5" t="s">
        <v>33815</v>
      </c>
      <c r="X1148" s="5" t="s">
        <v>13371</v>
      </c>
      <c r="Y1148" s="5">
        <v>0.825</v>
      </c>
      <c r="Z1148" s="25">
        <f t="shared" si="112"/>
        <v>0.825</v>
      </c>
      <c r="AA1148" s="30" t="s">
        <v>20544</v>
      </c>
      <c r="AB1148" s="30" t="s">
        <v>701</v>
      </c>
      <c r="AC1148" s="30" t="s">
        <v>427</v>
      </c>
      <c r="AD1148" s="5" t="s">
        <v>278</v>
      </c>
      <c r="AE1148" s="28"/>
      <c r="AF1148" s="29">
        <v>0.656</v>
      </c>
      <c r="AH1148" s="29">
        <v>1023.0866</v>
      </c>
      <c r="AI1148" s="29">
        <v>5.9017</v>
      </c>
      <c r="AJ1148" s="29">
        <v>33.4682</v>
      </c>
      <c r="AK1148" s="29">
        <v>96.4524</v>
      </c>
    </row>
    <row r="1149" spans="1:37">
      <c r="A1149" s="13" t="s">
        <v>16578</v>
      </c>
      <c r="B1149" s="4" t="s">
        <v>97</v>
      </c>
      <c r="C1149" s="12" t="s">
        <v>160</v>
      </c>
      <c r="D1149" s="4" t="s">
        <v>116</v>
      </c>
      <c r="E1149" s="4" t="s">
        <v>161</v>
      </c>
      <c r="F1149" s="4" t="s">
        <v>5105</v>
      </c>
      <c r="G1149" s="4" t="s">
        <v>223</v>
      </c>
      <c r="H1149" s="4" t="s">
        <v>222</v>
      </c>
      <c r="I1149" s="10">
        <f t="shared" si="106"/>
        <v>0.615384615384615</v>
      </c>
      <c r="J1149" s="10">
        <f t="shared" si="107"/>
        <v>1.625</v>
      </c>
      <c r="K1149" s="5" t="s">
        <v>33816</v>
      </c>
      <c r="L1149" s="5" t="s">
        <v>33817</v>
      </c>
      <c r="M1149" s="34">
        <f t="shared" si="113"/>
        <v>3.84666491826209</v>
      </c>
      <c r="N1149" s="34">
        <f t="shared" si="108"/>
        <v>2.997018</v>
      </c>
      <c r="O1149" s="34">
        <f t="shared" si="109"/>
        <v>1.403182</v>
      </c>
      <c r="P1149" s="34">
        <f t="shared" si="110"/>
        <v>0.318890504977047</v>
      </c>
      <c r="Q1149" s="34">
        <f t="shared" si="111"/>
        <v>7.04032</v>
      </c>
      <c r="R1149" s="5" t="s">
        <v>58</v>
      </c>
      <c r="S1149" s="5" t="s">
        <v>5719</v>
      </c>
      <c r="T1149" s="5" t="s">
        <v>92</v>
      </c>
      <c r="U1149" s="5" t="s">
        <v>16440</v>
      </c>
      <c r="V1149" s="5" t="s">
        <v>122</v>
      </c>
      <c r="W1149" s="5" t="s">
        <v>21083</v>
      </c>
      <c r="X1149" s="5" t="s">
        <v>3507</v>
      </c>
      <c r="Y1149" s="5">
        <v>0.77</v>
      </c>
      <c r="Z1149" s="25">
        <f t="shared" si="112"/>
        <v>0.77</v>
      </c>
      <c r="AA1149" s="30" t="s">
        <v>21130</v>
      </c>
      <c r="AB1149" s="30" t="s">
        <v>1402</v>
      </c>
      <c r="AC1149" s="30" t="s">
        <v>40</v>
      </c>
      <c r="AD1149" s="5" t="s">
        <v>278</v>
      </c>
      <c r="AE1149" s="28"/>
      <c r="AF1149" s="29">
        <v>0.8524</v>
      </c>
      <c r="AH1149" s="29">
        <v>1023.351</v>
      </c>
      <c r="AI1149" s="29">
        <v>4.5473</v>
      </c>
      <c r="AJ1149" s="29">
        <v>37.6531</v>
      </c>
      <c r="AK1149" s="29">
        <v>78.4356</v>
      </c>
    </row>
    <row r="1150" spans="1:37">
      <c r="A1150" s="13" t="s">
        <v>16581</v>
      </c>
      <c r="B1150" s="4" t="s">
        <v>942</v>
      </c>
      <c r="C1150" s="12" t="s">
        <v>50</v>
      </c>
      <c r="D1150" s="4" t="s">
        <v>269</v>
      </c>
      <c r="E1150" s="4" t="s">
        <v>269</v>
      </c>
      <c r="F1150" s="4" t="s">
        <v>995</v>
      </c>
      <c r="G1150" s="4" t="s">
        <v>240</v>
      </c>
      <c r="H1150" s="4" t="s">
        <v>269</v>
      </c>
      <c r="I1150" s="10" t="e">
        <f t="shared" si="106"/>
        <v>#VALUE!</v>
      </c>
      <c r="J1150" s="10" t="e">
        <f t="shared" si="107"/>
        <v>#VALUE!</v>
      </c>
      <c r="K1150" s="5" t="s">
        <v>269</v>
      </c>
      <c r="L1150" s="5" t="s">
        <v>269</v>
      </c>
      <c r="M1150" s="34" t="e">
        <f t="shared" si="113"/>
        <v>#VALUE!</v>
      </c>
      <c r="N1150" s="34" t="e">
        <f t="shared" si="108"/>
        <v>#VALUE!</v>
      </c>
      <c r="O1150" s="34" t="e">
        <f t="shared" si="109"/>
        <v>#VALUE!</v>
      </c>
      <c r="P1150" s="34" t="e">
        <f t="shared" si="110"/>
        <v>#VALUE!</v>
      </c>
      <c r="Q1150" s="34" t="e">
        <f t="shared" si="111"/>
        <v>#VALUE!</v>
      </c>
      <c r="R1150" s="5" t="s">
        <v>758</v>
      </c>
      <c r="S1150" s="5" t="s">
        <v>427</v>
      </c>
      <c r="T1150" s="5" t="s">
        <v>4579</v>
      </c>
      <c r="U1150" s="5" t="s">
        <v>33818</v>
      </c>
      <c r="V1150" s="5" t="s">
        <v>665</v>
      </c>
      <c r="W1150" s="5" t="s">
        <v>18726</v>
      </c>
      <c r="X1150" s="5" t="s">
        <v>8398</v>
      </c>
      <c r="Y1150" s="5">
        <v>0.749</v>
      </c>
      <c r="Z1150" s="25">
        <f t="shared" si="112"/>
        <v>0.749</v>
      </c>
      <c r="AA1150" s="30" t="s">
        <v>11311</v>
      </c>
      <c r="AB1150" s="30" t="s">
        <v>1328</v>
      </c>
      <c r="AC1150" s="30" t="s">
        <v>2467</v>
      </c>
      <c r="AD1150" s="5" t="s">
        <v>278</v>
      </c>
      <c r="AE1150" s="28"/>
      <c r="AF1150" s="29">
        <v>1.5304</v>
      </c>
      <c r="AH1150" s="29">
        <v>1023.5817</v>
      </c>
      <c r="AI1150" s="29">
        <v>4.0891</v>
      </c>
      <c r="AJ1150" s="29">
        <v>37.1092</v>
      </c>
      <c r="AK1150" s="29">
        <v>92.5792</v>
      </c>
    </row>
    <row r="1151" spans="1:37">
      <c r="A1151" s="13" t="s">
        <v>16584</v>
      </c>
      <c r="B1151" s="4" t="s">
        <v>50</v>
      </c>
      <c r="C1151" s="12" t="s">
        <v>31</v>
      </c>
      <c r="D1151" s="4" t="s">
        <v>269</v>
      </c>
      <c r="E1151" s="4" t="s">
        <v>269</v>
      </c>
      <c r="F1151" s="4" t="s">
        <v>4303</v>
      </c>
      <c r="G1151" s="4" t="s">
        <v>256</v>
      </c>
      <c r="H1151" s="4" t="s">
        <v>269</v>
      </c>
      <c r="I1151" s="10" t="e">
        <f t="shared" si="106"/>
        <v>#VALUE!</v>
      </c>
      <c r="J1151" s="10" t="e">
        <f t="shared" si="107"/>
        <v>#VALUE!</v>
      </c>
      <c r="K1151" s="5" t="s">
        <v>33819</v>
      </c>
      <c r="L1151" s="5" t="s">
        <v>33820</v>
      </c>
      <c r="M1151" s="34">
        <f t="shared" si="113"/>
        <v>2.76210374268101</v>
      </c>
      <c r="N1151" s="34">
        <f t="shared" si="108"/>
        <v>10.157478</v>
      </c>
      <c r="O1151" s="34">
        <f t="shared" si="109"/>
        <v>0.550921999999998</v>
      </c>
      <c r="P1151" s="34">
        <f t="shared" si="110"/>
        <v>0.0514476485749503</v>
      </c>
      <c r="Q1151" s="34">
        <f t="shared" si="111"/>
        <v>17.13344</v>
      </c>
      <c r="R1151" s="5" t="s">
        <v>632</v>
      </c>
      <c r="S1151" s="5" t="s">
        <v>427</v>
      </c>
      <c r="T1151" s="5" t="s">
        <v>30701</v>
      </c>
      <c r="U1151" s="5" t="s">
        <v>4871</v>
      </c>
      <c r="V1151" s="5" t="s">
        <v>913</v>
      </c>
      <c r="W1151" s="5" t="s">
        <v>24930</v>
      </c>
      <c r="X1151" s="5" t="s">
        <v>8884</v>
      </c>
      <c r="Y1151" s="5">
        <v>0.797</v>
      </c>
      <c r="Z1151" s="25">
        <f t="shared" si="112"/>
        <v>0.797</v>
      </c>
      <c r="AA1151" s="30" t="s">
        <v>33821</v>
      </c>
      <c r="AB1151" s="30" t="s">
        <v>2727</v>
      </c>
      <c r="AC1151" s="30" t="s">
        <v>278</v>
      </c>
      <c r="AD1151" s="5" t="s">
        <v>278</v>
      </c>
      <c r="AE1151" s="28"/>
      <c r="AF1151" s="29">
        <v>1.1321</v>
      </c>
      <c r="AH1151" s="29">
        <v>1023.576</v>
      </c>
      <c r="AI1151" s="29">
        <v>3.9042</v>
      </c>
      <c r="AJ1151" s="29">
        <v>36.915</v>
      </c>
      <c r="AK1151" s="29">
        <v>109.7357</v>
      </c>
    </row>
    <row r="1152" spans="1:37">
      <c r="A1152" s="13" t="s">
        <v>16587</v>
      </c>
      <c r="B1152" s="4" t="s">
        <v>82</v>
      </c>
      <c r="C1152" s="12" t="s">
        <v>31</v>
      </c>
      <c r="D1152" s="4" t="s">
        <v>63</v>
      </c>
      <c r="E1152" s="4" t="s">
        <v>778</v>
      </c>
      <c r="F1152" s="4" t="s">
        <v>963</v>
      </c>
      <c r="G1152" s="4" t="s">
        <v>287</v>
      </c>
      <c r="H1152" s="4" t="s">
        <v>112</v>
      </c>
      <c r="I1152" s="10">
        <f t="shared" si="106"/>
        <v>0.854838709677419</v>
      </c>
      <c r="J1152" s="10">
        <f t="shared" si="107"/>
        <v>1.16981132075472</v>
      </c>
      <c r="K1152" s="5" t="s">
        <v>33822</v>
      </c>
      <c r="L1152" s="5" t="s">
        <v>33823</v>
      </c>
      <c r="M1152" s="34">
        <f t="shared" si="113"/>
        <v>3.06473738262911</v>
      </c>
      <c r="N1152" s="34">
        <f t="shared" si="108"/>
        <v>7.143168</v>
      </c>
      <c r="O1152" s="34">
        <f t="shared" si="109"/>
        <v>1.212532</v>
      </c>
      <c r="P1152" s="34">
        <f t="shared" si="110"/>
        <v>0.145114353076343</v>
      </c>
      <c r="Q1152" s="34">
        <f t="shared" si="111"/>
        <v>13.36912</v>
      </c>
      <c r="R1152" s="5" t="s">
        <v>1122</v>
      </c>
      <c r="S1152" s="5" t="s">
        <v>1585</v>
      </c>
      <c r="T1152" s="5" t="s">
        <v>1016</v>
      </c>
      <c r="U1152" s="5" t="s">
        <v>31208</v>
      </c>
      <c r="V1152" s="5" t="s">
        <v>199</v>
      </c>
      <c r="W1152" s="5" t="s">
        <v>28360</v>
      </c>
      <c r="X1152" s="5" t="s">
        <v>8982</v>
      </c>
      <c r="Y1152" s="5">
        <v>0.876</v>
      </c>
      <c r="Z1152" s="25">
        <f t="shared" si="112"/>
        <v>0.876</v>
      </c>
      <c r="AA1152" s="30" t="s">
        <v>27111</v>
      </c>
      <c r="AB1152" s="30" t="s">
        <v>2074</v>
      </c>
      <c r="AC1152" s="30" t="s">
        <v>278</v>
      </c>
      <c r="AD1152" s="5" t="s">
        <v>278</v>
      </c>
      <c r="AE1152" s="28"/>
      <c r="AF1152" s="29">
        <v>0.5338</v>
      </c>
      <c r="AH1152" s="29">
        <v>1023.5424</v>
      </c>
      <c r="AI1152" s="29">
        <v>2.6949</v>
      </c>
      <c r="AJ1152" s="29">
        <v>38.9657</v>
      </c>
      <c r="AK1152" s="29">
        <v>31.0939</v>
      </c>
    </row>
    <row r="1153" spans="1:37">
      <c r="A1153" s="13" t="s">
        <v>16592</v>
      </c>
      <c r="B1153" s="4" t="s">
        <v>940</v>
      </c>
      <c r="C1153" s="12" t="s">
        <v>160</v>
      </c>
      <c r="D1153" s="4" t="s">
        <v>207</v>
      </c>
      <c r="E1153" s="4" t="s">
        <v>97</v>
      </c>
      <c r="F1153" s="4" t="s">
        <v>250</v>
      </c>
      <c r="G1153" s="4" t="s">
        <v>573</v>
      </c>
      <c r="H1153" s="4" t="s">
        <v>112</v>
      </c>
      <c r="I1153" s="10">
        <f t="shared" si="106"/>
        <v>0.864406779661017</v>
      </c>
      <c r="J1153" s="10">
        <f t="shared" si="107"/>
        <v>1.15686274509804</v>
      </c>
      <c r="K1153" s="5" t="s">
        <v>33824</v>
      </c>
      <c r="L1153" s="5" t="s">
        <v>33825</v>
      </c>
      <c r="M1153" s="34">
        <f t="shared" si="113"/>
        <v>2.69745335887068</v>
      </c>
      <c r="N1153" s="34">
        <f t="shared" si="108"/>
        <v>7.386828</v>
      </c>
      <c r="O1153" s="34">
        <f t="shared" si="109"/>
        <v>0.218372</v>
      </c>
      <c r="P1153" s="34">
        <f t="shared" si="110"/>
        <v>0.0287135118077105</v>
      </c>
      <c r="Q1153" s="34">
        <f t="shared" si="111"/>
        <v>12.16832</v>
      </c>
      <c r="R1153" s="5" t="s">
        <v>1718</v>
      </c>
      <c r="S1153" s="5" t="s">
        <v>1946</v>
      </c>
      <c r="T1153" s="5" t="s">
        <v>4523</v>
      </c>
      <c r="U1153" s="5" t="s">
        <v>4516</v>
      </c>
      <c r="V1153" s="5" t="s">
        <v>416</v>
      </c>
      <c r="W1153" s="5" t="s">
        <v>33826</v>
      </c>
      <c r="X1153" s="5" t="s">
        <v>21531</v>
      </c>
      <c r="Y1153" s="5">
        <v>0.91</v>
      </c>
      <c r="Z1153" s="25">
        <f t="shared" si="112"/>
        <v>0.91</v>
      </c>
      <c r="AA1153" s="30" t="s">
        <v>17983</v>
      </c>
      <c r="AB1153" s="30" t="s">
        <v>283</v>
      </c>
      <c r="AC1153" s="30" t="s">
        <v>105</v>
      </c>
      <c r="AD1153" s="5" t="s">
        <v>278</v>
      </c>
      <c r="AE1153" s="28"/>
      <c r="AF1153" s="29">
        <v>0.6818</v>
      </c>
      <c r="AH1153" s="29">
        <v>1023.3349</v>
      </c>
      <c r="AI1153" s="29">
        <v>1.0984</v>
      </c>
      <c r="AJ1153" s="29">
        <v>44.3917</v>
      </c>
      <c r="AK1153" s="29">
        <v>31.0434</v>
      </c>
    </row>
    <row r="1154" spans="1:37">
      <c r="A1154" s="13" t="s">
        <v>16596</v>
      </c>
      <c r="B1154" s="4" t="s">
        <v>269</v>
      </c>
      <c r="C1154" s="12" t="s">
        <v>317</v>
      </c>
      <c r="D1154" s="4" t="s">
        <v>129</v>
      </c>
      <c r="E1154" s="4" t="s">
        <v>143</v>
      </c>
      <c r="F1154" s="4" t="s">
        <v>74</v>
      </c>
      <c r="G1154" s="4" t="s">
        <v>113</v>
      </c>
      <c r="H1154" s="4" t="s">
        <v>393</v>
      </c>
      <c r="I1154" s="10">
        <f t="shared" ref="I1154:I1217" si="114">E1154/D1154</f>
        <v>0.823529411764706</v>
      </c>
      <c r="J1154" s="10">
        <f t="shared" ref="J1154:J1217" si="115">D1154/E1154</f>
        <v>1.21428571428571</v>
      </c>
      <c r="K1154" s="5" t="s">
        <v>30876</v>
      </c>
      <c r="L1154" s="5" t="s">
        <v>33827</v>
      </c>
      <c r="M1154" s="34">
        <f t="shared" si="113"/>
        <v>4.06342238704306</v>
      </c>
      <c r="N1154" s="34">
        <f t="shared" ref="N1154:N1217" si="116">IF(COUNTBLANK(L1154)&gt;0,"",L1154*2.62)</f>
        <v>6.923612</v>
      </c>
      <c r="O1154" s="34">
        <f t="shared" ref="O1154:O1217" si="117">IF(COUNTBLANK(K1154)&gt;0,"",K1154-N1154)</f>
        <v>3.814388</v>
      </c>
      <c r="P1154" s="34">
        <f t="shared" ref="P1154:P1217" si="118">IF(COUNTBLANK(K1154)&gt;0,"",O1154/K1154)</f>
        <v>0.355223319053828</v>
      </c>
      <c r="Q1154" s="34">
        <f t="shared" ref="Q1154:Q1217" si="119">IF(COUNTBLANK(K1154)&gt;0,"",K1154*1.6)</f>
        <v>17.1808</v>
      </c>
      <c r="R1154" s="5" t="s">
        <v>2354</v>
      </c>
      <c r="S1154" s="5" t="s">
        <v>264</v>
      </c>
      <c r="T1154" s="5" t="s">
        <v>15553</v>
      </c>
      <c r="U1154" s="5" t="s">
        <v>33828</v>
      </c>
      <c r="V1154" s="5" t="s">
        <v>1037</v>
      </c>
      <c r="W1154" s="5" t="s">
        <v>5770</v>
      </c>
      <c r="X1154" s="5" t="s">
        <v>9111</v>
      </c>
      <c r="Y1154" s="5">
        <v>0.922</v>
      </c>
      <c r="Z1154" s="25">
        <f t="shared" ref="Z1154:Z1217" si="120">IF(COUNTBLANK(Y1154)&gt;0,"",SUM(V1154:Y1154))</f>
        <v>0.922</v>
      </c>
      <c r="AA1154" s="30" t="s">
        <v>33829</v>
      </c>
      <c r="AB1154" s="30" t="s">
        <v>1734</v>
      </c>
      <c r="AC1154" s="30" t="s">
        <v>278</v>
      </c>
      <c r="AD1154" s="5" t="s">
        <v>278</v>
      </c>
      <c r="AE1154" s="28"/>
      <c r="AF1154" s="29">
        <v>0.8163</v>
      </c>
      <c r="AH1154" s="29">
        <v>1022.9776</v>
      </c>
      <c r="AI1154" s="29">
        <v>0.055</v>
      </c>
      <c r="AJ1154" s="29">
        <v>49.57</v>
      </c>
      <c r="AK1154" s="29">
        <v>42.5091</v>
      </c>
    </row>
    <row r="1155" spans="1:37">
      <c r="A1155" s="13" t="s">
        <v>16601</v>
      </c>
      <c r="B1155" s="4" t="s">
        <v>269</v>
      </c>
      <c r="C1155" s="12" t="s">
        <v>317</v>
      </c>
      <c r="D1155" s="4" t="s">
        <v>112</v>
      </c>
      <c r="E1155" s="4" t="s">
        <v>116</v>
      </c>
      <c r="F1155" s="4" t="s">
        <v>106</v>
      </c>
      <c r="G1155" s="4" t="s">
        <v>709</v>
      </c>
      <c r="H1155" s="4" t="s">
        <v>407</v>
      </c>
      <c r="I1155" s="10">
        <f t="shared" si="114"/>
        <v>0.787878787878788</v>
      </c>
      <c r="J1155" s="10">
        <f t="shared" si="115"/>
        <v>1.26923076923077</v>
      </c>
      <c r="K1155" s="5" t="s">
        <v>33830</v>
      </c>
      <c r="L1155" s="5" t="s">
        <v>16640</v>
      </c>
      <c r="M1155" s="34">
        <f t="shared" si="113"/>
        <v>4.1560323069157</v>
      </c>
      <c r="N1155" s="34">
        <f t="shared" si="116"/>
        <v>5.19022</v>
      </c>
      <c r="O1155" s="34">
        <f t="shared" si="117"/>
        <v>3.04288</v>
      </c>
      <c r="P1155" s="34">
        <f t="shared" si="118"/>
        <v>0.369591041041649</v>
      </c>
      <c r="Q1155" s="34">
        <f t="shared" si="119"/>
        <v>13.17296</v>
      </c>
      <c r="R1155" s="5" t="s">
        <v>1825</v>
      </c>
      <c r="S1155" s="5" t="s">
        <v>1313</v>
      </c>
      <c r="T1155" s="5" t="s">
        <v>14399</v>
      </c>
      <c r="U1155" s="5" t="s">
        <v>24084</v>
      </c>
      <c r="V1155" s="5" t="s">
        <v>595</v>
      </c>
      <c r="W1155" s="5" t="s">
        <v>33831</v>
      </c>
      <c r="X1155" s="5" t="s">
        <v>4801</v>
      </c>
      <c r="Y1155" s="5">
        <v>0.96</v>
      </c>
      <c r="Z1155" s="25">
        <f t="shared" si="120"/>
        <v>0.96</v>
      </c>
      <c r="AA1155" s="30" t="s">
        <v>33832</v>
      </c>
      <c r="AB1155" s="30" t="s">
        <v>1974</v>
      </c>
      <c r="AC1155" s="30" t="s">
        <v>278</v>
      </c>
      <c r="AD1155" s="5" t="s">
        <v>278</v>
      </c>
      <c r="AE1155" s="28"/>
      <c r="AF1155" s="29">
        <v>1.2238</v>
      </c>
      <c r="AH1155" s="29">
        <v>1022.7234</v>
      </c>
      <c r="AI1155" s="29">
        <v>1.461</v>
      </c>
      <c r="AJ1155" s="29">
        <v>45.9134</v>
      </c>
      <c r="AK1155" s="29">
        <v>47.367</v>
      </c>
    </row>
    <row r="1156" spans="1:37">
      <c r="A1156" s="13" t="s">
        <v>16606</v>
      </c>
      <c r="B1156" s="4" t="s">
        <v>316</v>
      </c>
      <c r="C1156" s="12" t="s">
        <v>68</v>
      </c>
      <c r="D1156" s="4" t="s">
        <v>129</v>
      </c>
      <c r="E1156" s="4" t="s">
        <v>116</v>
      </c>
      <c r="F1156" s="4" t="s">
        <v>17659</v>
      </c>
      <c r="G1156" s="4" t="s">
        <v>393</v>
      </c>
      <c r="H1156" s="4" t="s">
        <v>603</v>
      </c>
      <c r="I1156" s="10">
        <f t="shared" si="114"/>
        <v>0.764705882352941</v>
      </c>
      <c r="J1156" s="10">
        <f t="shared" si="115"/>
        <v>1.30769230769231</v>
      </c>
      <c r="K1156" s="5" t="s">
        <v>33833</v>
      </c>
      <c r="L1156" s="5" t="s">
        <v>33834</v>
      </c>
      <c r="M1156" s="34">
        <f t="shared" si="113"/>
        <v>2.7482512710274</v>
      </c>
      <c r="N1156" s="34">
        <f t="shared" si="116"/>
        <v>7.678434</v>
      </c>
      <c r="O1156" s="34">
        <f t="shared" si="117"/>
        <v>0.375865999999999</v>
      </c>
      <c r="P1156" s="34">
        <f t="shared" si="118"/>
        <v>0.0466665011236233</v>
      </c>
      <c r="Q1156" s="34">
        <f t="shared" si="119"/>
        <v>12.88688</v>
      </c>
      <c r="R1156" s="5" t="s">
        <v>1733</v>
      </c>
      <c r="S1156" s="5" t="s">
        <v>1507</v>
      </c>
      <c r="T1156" s="5" t="s">
        <v>2593</v>
      </c>
      <c r="U1156" s="5" t="s">
        <v>23955</v>
      </c>
      <c r="V1156" s="5" t="s">
        <v>913</v>
      </c>
      <c r="W1156" s="5" t="s">
        <v>33835</v>
      </c>
      <c r="X1156" s="5" t="s">
        <v>33836</v>
      </c>
      <c r="Y1156" s="5">
        <v>1.15</v>
      </c>
      <c r="Z1156" s="25">
        <f t="shared" si="120"/>
        <v>1.15</v>
      </c>
      <c r="AA1156" s="30" t="s">
        <v>32624</v>
      </c>
      <c r="AB1156" s="30" t="s">
        <v>2469</v>
      </c>
      <c r="AC1156" s="30" t="s">
        <v>1837</v>
      </c>
      <c r="AD1156" s="5" t="s">
        <v>278</v>
      </c>
      <c r="AE1156" s="28"/>
      <c r="AF1156" s="29">
        <v>1.5502</v>
      </c>
      <c r="AH1156" s="29">
        <v>1022.6125</v>
      </c>
      <c r="AI1156" s="29">
        <v>0.2092</v>
      </c>
      <c r="AJ1156" s="29">
        <v>52.6308</v>
      </c>
      <c r="AK1156" s="29">
        <v>91.2553</v>
      </c>
    </row>
    <row r="1157" spans="1:37">
      <c r="A1157" s="13" t="s">
        <v>16610</v>
      </c>
      <c r="B1157" s="4" t="s">
        <v>269</v>
      </c>
      <c r="C1157" s="12" t="s">
        <v>317</v>
      </c>
      <c r="D1157" s="4" t="s">
        <v>316</v>
      </c>
      <c r="E1157" s="4" t="s">
        <v>778</v>
      </c>
      <c r="F1157" s="4" t="s">
        <v>4358</v>
      </c>
      <c r="G1157" s="4" t="s">
        <v>192</v>
      </c>
      <c r="H1157" s="4" t="s">
        <v>547</v>
      </c>
      <c r="I1157" s="10">
        <f t="shared" si="114"/>
        <v>0.746478873239437</v>
      </c>
      <c r="J1157" s="10">
        <f t="shared" si="115"/>
        <v>1.33962264150943</v>
      </c>
      <c r="K1157" s="5" t="s">
        <v>33837</v>
      </c>
      <c r="L1157" s="5" t="s">
        <v>33838</v>
      </c>
      <c r="M1157" s="34">
        <f t="shared" si="113"/>
        <v>3.42213673158612</v>
      </c>
      <c r="N1157" s="34">
        <f t="shared" si="116"/>
        <v>6.537948</v>
      </c>
      <c r="O1157" s="34">
        <f t="shared" si="117"/>
        <v>2.001652</v>
      </c>
      <c r="P1157" s="34">
        <f t="shared" si="118"/>
        <v>0.234396458850532</v>
      </c>
      <c r="Q1157" s="34">
        <f t="shared" si="119"/>
        <v>13.66336</v>
      </c>
      <c r="R1157" s="5" t="s">
        <v>2184</v>
      </c>
      <c r="S1157" s="5" t="s">
        <v>73</v>
      </c>
      <c r="T1157" s="5" t="s">
        <v>526</v>
      </c>
      <c r="U1157" s="5" t="s">
        <v>5424</v>
      </c>
      <c r="V1157" s="5" t="s">
        <v>198</v>
      </c>
      <c r="W1157" s="5" t="s">
        <v>33839</v>
      </c>
      <c r="X1157" s="5" t="s">
        <v>4247</v>
      </c>
      <c r="Y1157" s="5">
        <v>1.139</v>
      </c>
      <c r="Z1157" s="25">
        <f t="shared" si="120"/>
        <v>1.139</v>
      </c>
      <c r="AA1157" s="30" t="s">
        <v>14018</v>
      </c>
      <c r="AB1157" s="30" t="s">
        <v>758</v>
      </c>
      <c r="AC1157" s="30" t="s">
        <v>1001</v>
      </c>
      <c r="AD1157" s="5" t="s">
        <v>278</v>
      </c>
      <c r="AE1157" s="28"/>
      <c r="AF1157" s="29">
        <v>2.5537</v>
      </c>
      <c r="AH1157" s="29">
        <v>1022.7916</v>
      </c>
      <c r="AI1157" s="29">
        <v>0.2299</v>
      </c>
      <c r="AJ1157" s="29">
        <v>48.8583</v>
      </c>
      <c r="AK1157" s="29">
        <v>108.4252</v>
      </c>
    </row>
    <row r="1158" spans="1:37">
      <c r="A1158" s="13" t="s">
        <v>16614</v>
      </c>
      <c r="B1158" s="4" t="s">
        <v>269</v>
      </c>
      <c r="C1158" s="12" t="s">
        <v>68</v>
      </c>
      <c r="D1158" s="4" t="s">
        <v>954</v>
      </c>
      <c r="E1158" s="4" t="s">
        <v>80</v>
      </c>
      <c r="F1158" s="4" t="s">
        <v>1776</v>
      </c>
      <c r="G1158" s="4" t="s">
        <v>161</v>
      </c>
      <c r="H1158" s="4" t="s">
        <v>778</v>
      </c>
      <c r="I1158" s="10">
        <f t="shared" si="114"/>
        <v>0.782051282051282</v>
      </c>
      <c r="J1158" s="10">
        <f t="shared" si="115"/>
        <v>1.27868852459016</v>
      </c>
      <c r="K1158" s="5" t="s">
        <v>33840</v>
      </c>
      <c r="L1158" s="5" t="s">
        <v>33841</v>
      </c>
      <c r="M1158" s="34">
        <f t="shared" si="113"/>
        <v>2.89324386152204</v>
      </c>
      <c r="N1158" s="34">
        <f t="shared" si="116"/>
        <v>8.58967</v>
      </c>
      <c r="O1158" s="34">
        <f t="shared" si="117"/>
        <v>0.895829999999998</v>
      </c>
      <c r="P1158" s="34">
        <f t="shared" si="118"/>
        <v>0.0944420431184438</v>
      </c>
      <c r="Q1158" s="34">
        <f t="shared" si="119"/>
        <v>15.1768</v>
      </c>
      <c r="R1158" s="5" t="s">
        <v>786</v>
      </c>
      <c r="S1158" s="5" t="s">
        <v>1597</v>
      </c>
      <c r="T1158" s="5" t="s">
        <v>15068</v>
      </c>
      <c r="U1158" s="5" t="s">
        <v>11472</v>
      </c>
      <c r="V1158" s="5" t="s">
        <v>108</v>
      </c>
      <c r="W1158" s="5" t="s">
        <v>33842</v>
      </c>
      <c r="X1158" s="5" t="s">
        <v>8655</v>
      </c>
      <c r="Y1158" s="5">
        <v>1.256</v>
      </c>
      <c r="Z1158" s="25">
        <f t="shared" si="120"/>
        <v>1.256</v>
      </c>
      <c r="AA1158" s="30" t="s">
        <v>5465</v>
      </c>
      <c r="AB1158" s="30" t="s">
        <v>3433</v>
      </c>
      <c r="AC1158" s="30" t="s">
        <v>264</v>
      </c>
      <c r="AD1158" s="5" t="s">
        <v>278</v>
      </c>
      <c r="AE1158" s="28"/>
      <c r="AF1158" s="29">
        <v>2.6541</v>
      </c>
      <c r="AH1158" s="29">
        <v>1022.3616</v>
      </c>
      <c r="AI1158" s="29">
        <v>1.0793</v>
      </c>
      <c r="AJ1158" s="29">
        <v>44.2617</v>
      </c>
      <c r="AK1158" s="29">
        <v>95.4178</v>
      </c>
    </row>
    <row r="1159" spans="1:37">
      <c r="A1159" s="13" t="s">
        <v>16619</v>
      </c>
      <c r="B1159" s="4" t="s">
        <v>269</v>
      </c>
      <c r="C1159" s="12" t="s">
        <v>68</v>
      </c>
      <c r="D1159" s="4" t="s">
        <v>82</v>
      </c>
      <c r="E1159" s="4" t="s">
        <v>300</v>
      </c>
      <c r="F1159" s="4" t="s">
        <v>1784</v>
      </c>
      <c r="G1159" s="4" t="s">
        <v>223</v>
      </c>
      <c r="H1159" s="4" t="s">
        <v>299</v>
      </c>
      <c r="I1159" s="10">
        <f t="shared" si="114"/>
        <v>0.805555555555556</v>
      </c>
      <c r="J1159" s="10">
        <f t="shared" si="115"/>
        <v>1.24137931034483</v>
      </c>
      <c r="K1159" s="5" t="s">
        <v>33843</v>
      </c>
      <c r="L1159" s="5" t="s">
        <v>33844</v>
      </c>
      <c r="M1159" s="34">
        <f t="shared" si="113"/>
        <v>2.84398819370114</v>
      </c>
      <c r="N1159" s="34">
        <f t="shared" si="116"/>
        <v>8.077722</v>
      </c>
      <c r="O1159" s="34">
        <f t="shared" si="117"/>
        <v>0.690578</v>
      </c>
      <c r="P1159" s="34">
        <f t="shared" si="118"/>
        <v>0.0787584822599592</v>
      </c>
      <c r="Q1159" s="34">
        <f t="shared" si="119"/>
        <v>14.02928</v>
      </c>
      <c r="R1159" s="5" t="s">
        <v>1902</v>
      </c>
      <c r="S1159" s="5" t="s">
        <v>56</v>
      </c>
      <c r="T1159" s="5" t="s">
        <v>3317</v>
      </c>
      <c r="U1159" s="5" t="s">
        <v>33582</v>
      </c>
      <c r="V1159" s="5" t="s">
        <v>385</v>
      </c>
      <c r="W1159" s="5" t="s">
        <v>33845</v>
      </c>
      <c r="X1159" s="5" t="s">
        <v>29875</v>
      </c>
      <c r="Y1159" s="5">
        <v>1.412</v>
      </c>
      <c r="Z1159" s="25">
        <f t="shared" si="120"/>
        <v>1.412</v>
      </c>
      <c r="AA1159" s="30" t="s">
        <v>33846</v>
      </c>
      <c r="AB1159" s="30" t="s">
        <v>3888</v>
      </c>
      <c r="AC1159" s="30" t="s">
        <v>40</v>
      </c>
      <c r="AD1159" s="5" t="s">
        <v>278</v>
      </c>
      <c r="AE1159" s="28"/>
      <c r="AF1159" s="29">
        <v>2.3125</v>
      </c>
      <c r="AH1159" s="29">
        <v>1021.9417</v>
      </c>
      <c r="AI1159" s="29">
        <v>1.6959</v>
      </c>
      <c r="AJ1159" s="29">
        <v>42.6441</v>
      </c>
      <c r="AK1159" s="29">
        <v>88.5592</v>
      </c>
    </row>
    <row r="1160" spans="1:37">
      <c r="A1160" s="13" t="s">
        <v>16623</v>
      </c>
      <c r="B1160" s="4" t="s">
        <v>269</v>
      </c>
      <c r="C1160" s="12" t="s">
        <v>160</v>
      </c>
      <c r="D1160" s="4" t="s">
        <v>574</v>
      </c>
      <c r="E1160" s="4" t="s">
        <v>97</v>
      </c>
      <c r="F1160" s="4" t="s">
        <v>6171</v>
      </c>
      <c r="G1160" s="4" t="s">
        <v>392</v>
      </c>
      <c r="H1160" s="4" t="s">
        <v>316</v>
      </c>
      <c r="I1160" s="10">
        <f t="shared" si="114"/>
        <v>0.796875</v>
      </c>
      <c r="J1160" s="10">
        <f t="shared" si="115"/>
        <v>1.25490196078431</v>
      </c>
      <c r="K1160" s="5" t="s">
        <v>33847</v>
      </c>
      <c r="L1160" s="5" t="s">
        <v>14339</v>
      </c>
      <c r="M1160" s="34">
        <f t="shared" si="113"/>
        <v>3.02868959512407</v>
      </c>
      <c r="N1160" s="34">
        <f t="shared" si="116"/>
        <v>6.01814</v>
      </c>
      <c r="O1160" s="34">
        <f t="shared" si="117"/>
        <v>0.938759999999999</v>
      </c>
      <c r="P1160" s="34">
        <f t="shared" si="118"/>
        <v>0.134939412669436</v>
      </c>
      <c r="Q1160" s="34">
        <f t="shared" si="119"/>
        <v>11.13104</v>
      </c>
      <c r="R1160" s="5" t="s">
        <v>1234</v>
      </c>
      <c r="S1160" s="5" t="s">
        <v>742</v>
      </c>
      <c r="T1160" s="5" t="s">
        <v>2963</v>
      </c>
      <c r="U1160" s="5" t="s">
        <v>22756</v>
      </c>
      <c r="V1160" s="5" t="s">
        <v>701</v>
      </c>
      <c r="W1160" s="5" t="s">
        <v>29736</v>
      </c>
      <c r="X1160" s="5" t="s">
        <v>29825</v>
      </c>
      <c r="Y1160" s="5">
        <v>1.557</v>
      </c>
      <c r="Z1160" s="25">
        <f t="shared" si="120"/>
        <v>1.557</v>
      </c>
      <c r="AA1160" s="30" t="s">
        <v>6720</v>
      </c>
      <c r="AB1160" s="30" t="s">
        <v>2486</v>
      </c>
      <c r="AC1160" s="30" t="s">
        <v>278</v>
      </c>
      <c r="AD1160" s="5" t="s">
        <v>278</v>
      </c>
      <c r="AE1160" s="28"/>
      <c r="AF1160" s="29">
        <v>1.7101</v>
      </c>
      <c r="AH1160" s="29">
        <v>1021.9916</v>
      </c>
      <c r="AI1160" s="29">
        <v>1.7241</v>
      </c>
      <c r="AJ1160" s="29">
        <v>43.586</v>
      </c>
      <c r="AK1160" s="29">
        <v>102.8972</v>
      </c>
    </row>
    <row r="1161" spans="1:37">
      <c r="A1161" s="13" t="s">
        <v>16627</v>
      </c>
      <c r="B1161" s="4" t="s">
        <v>269</v>
      </c>
      <c r="C1161" s="12" t="s">
        <v>68</v>
      </c>
      <c r="D1161" s="4" t="s">
        <v>63</v>
      </c>
      <c r="E1161" s="4" t="s">
        <v>97</v>
      </c>
      <c r="F1161" s="4" t="s">
        <v>11722</v>
      </c>
      <c r="G1161" s="4" t="s">
        <v>344</v>
      </c>
      <c r="H1161" s="4" t="s">
        <v>30</v>
      </c>
      <c r="I1161" s="10">
        <f t="shared" si="114"/>
        <v>0.82258064516129</v>
      </c>
      <c r="J1161" s="10">
        <f t="shared" si="115"/>
        <v>1.2156862745098</v>
      </c>
      <c r="K1161" s="5" t="s">
        <v>33848</v>
      </c>
      <c r="L1161" s="5" t="s">
        <v>33849</v>
      </c>
      <c r="M1161" s="34">
        <f t="shared" si="113"/>
        <v>2.72228083637061</v>
      </c>
      <c r="N1161" s="34">
        <f t="shared" si="116"/>
        <v>5.463224</v>
      </c>
      <c r="O1161" s="34">
        <f t="shared" si="117"/>
        <v>0.213276</v>
      </c>
      <c r="P1161" s="34">
        <f t="shared" si="118"/>
        <v>0.0375717431515898</v>
      </c>
      <c r="Q1161" s="34">
        <f t="shared" si="119"/>
        <v>9.0824</v>
      </c>
      <c r="R1161" s="5" t="s">
        <v>2065</v>
      </c>
      <c r="S1161" s="5" t="s">
        <v>1837</v>
      </c>
      <c r="T1161" s="5" t="s">
        <v>9944</v>
      </c>
      <c r="U1161" s="5" t="s">
        <v>21097</v>
      </c>
      <c r="V1161" s="5" t="s">
        <v>6699</v>
      </c>
      <c r="W1161" s="5" t="s">
        <v>8723</v>
      </c>
      <c r="X1161" s="5" t="s">
        <v>743</v>
      </c>
      <c r="Y1161" s="5">
        <v>1.501</v>
      </c>
      <c r="Z1161" s="25">
        <f t="shared" si="120"/>
        <v>1.501</v>
      </c>
      <c r="AA1161" s="30" t="s">
        <v>3664</v>
      </c>
      <c r="AB1161" s="30" t="s">
        <v>830</v>
      </c>
      <c r="AC1161" s="30" t="s">
        <v>293</v>
      </c>
      <c r="AD1161" s="5" t="s">
        <v>278</v>
      </c>
      <c r="AE1161" s="28"/>
      <c r="AF1161" s="29">
        <v>1.4115</v>
      </c>
      <c r="AH1161" s="29">
        <v>1022.1108</v>
      </c>
      <c r="AI1161" s="29">
        <v>1.1676</v>
      </c>
      <c r="AJ1161" s="29">
        <v>46.5848</v>
      </c>
      <c r="AK1161" s="29">
        <v>102.5158</v>
      </c>
    </row>
    <row r="1162" spans="1:37">
      <c r="A1162" s="13" t="s">
        <v>16630</v>
      </c>
      <c r="B1162" s="4" t="s">
        <v>30</v>
      </c>
      <c r="C1162" s="12" t="s">
        <v>68</v>
      </c>
      <c r="D1162" s="4" t="s">
        <v>316</v>
      </c>
      <c r="E1162" s="4" t="s">
        <v>143</v>
      </c>
      <c r="F1162" s="4" t="s">
        <v>1796</v>
      </c>
      <c r="G1162" s="4" t="s">
        <v>223</v>
      </c>
      <c r="H1162" s="4" t="s">
        <v>574</v>
      </c>
      <c r="I1162" s="10">
        <f t="shared" si="114"/>
        <v>0.788732394366197</v>
      </c>
      <c r="J1162" s="10">
        <f t="shared" si="115"/>
        <v>1.26785714285714</v>
      </c>
      <c r="K1162" s="5" t="s">
        <v>33850</v>
      </c>
      <c r="L1162" s="5" t="s">
        <v>5777</v>
      </c>
      <c r="M1162" s="34">
        <f t="shared" si="113"/>
        <v>3.34752520623281</v>
      </c>
      <c r="N1162" s="34">
        <f t="shared" si="116"/>
        <v>5.71684</v>
      </c>
      <c r="O1162" s="34">
        <f t="shared" si="117"/>
        <v>1.58746</v>
      </c>
      <c r="P1162" s="34">
        <f t="shared" si="118"/>
        <v>0.217332256342155</v>
      </c>
      <c r="Q1162" s="34">
        <f t="shared" si="119"/>
        <v>11.68688</v>
      </c>
      <c r="R1162" s="5" t="s">
        <v>1923</v>
      </c>
      <c r="S1162" s="5" t="s">
        <v>56</v>
      </c>
      <c r="T1162" s="5" t="s">
        <v>7394</v>
      </c>
      <c r="U1162" s="5" t="s">
        <v>290</v>
      </c>
      <c r="V1162" s="5" t="s">
        <v>186</v>
      </c>
      <c r="W1162" s="5" t="s">
        <v>10232</v>
      </c>
      <c r="X1162" s="5" t="s">
        <v>10044</v>
      </c>
      <c r="Y1162" s="5">
        <v>1.344</v>
      </c>
      <c r="Z1162" s="25">
        <f t="shared" si="120"/>
        <v>1.344</v>
      </c>
      <c r="AA1162" s="30" t="s">
        <v>5359</v>
      </c>
      <c r="AB1162" s="30" t="s">
        <v>1931</v>
      </c>
      <c r="AC1162" s="30" t="s">
        <v>278</v>
      </c>
      <c r="AD1162" s="5" t="s">
        <v>278</v>
      </c>
      <c r="AE1162" s="28"/>
      <c r="AF1162" s="29">
        <v>3.1012</v>
      </c>
      <c r="AH1162" s="29">
        <v>1022.4284</v>
      </c>
      <c r="AI1162" s="29">
        <v>2.9233</v>
      </c>
      <c r="AJ1162" s="29">
        <v>43.565</v>
      </c>
      <c r="AK1162" s="29">
        <v>97.8677</v>
      </c>
    </row>
    <row r="1163" spans="1:37">
      <c r="A1163" s="13" t="s">
        <v>16634</v>
      </c>
      <c r="B1163" s="4" t="s">
        <v>316</v>
      </c>
      <c r="C1163" s="12" t="s">
        <v>160</v>
      </c>
      <c r="D1163" s="4" t="s">
        <v>238</v>
      </c>
      <c r="E1163" s="4" t="s">
        <v>116</v>
      </c>
      <c r="F1163" s="4" t="s">
        <v>1796</v>
      </c>
      <c r="G1163" s="4" t="s">
        <v>547</v>
      </c>
      <c r="H1163" s="4" t="s">
        <v>316</v>
      </c>
      <c r="I1163" s="10">
        <f t="shared" si="114"/>
        <v>0.8</v>
      </c>
      <c r="J1163" s="10">
        <f t="shared" si="115"/>
        <v>1.25</v>
      </c>
      <c r="K1163" s="5" t="s">
        <v>33851</v>
      </c>
      <c r="L1163" s="5" t="s">
        <v>33852</v>
      </c>
      <c r="M1163" s="34">
        <f t="shared" si="113"/>
        <v>2.74515962036238</v>
      </c>
      <c r="N1163" s="34">
        <f t="shared" si="116"/>
        <v>7.59145</v>
      </c>
      <c r="O1163" s="34">
        <f t="shared" si="117"/>
        <v>0.36265</v>
      </c>
      <c r="P1163" s="34">
        <f t="shared" si="118"/>
        <v>0.0455928389132649</v>
      </c>
      <c r="Q1163" s="34">
        <f t="shared" si="119"/>
        <v>12.72656</v>
      </c>
      <c r="R1163" s="5" t="s">
        <v>2152</v>
      </c>
      <c r="S1163" s="5" t="s">
        <v>152</v>
      </c>
      <c r="T1163" s="5" t="s">
        <v>16393</v>
      </c>
      <c r="U1163" s="5" t="s">
        <v>21016</v>
      </c>
      <c r="V1163" s="5" t="s">
        <v>281</v>
      </c>
      <c r="W1163" s="5" t="s">
        <v>31083</v>
      </c>
      <c r="X1163" s="5" t="s">
        <v>9590</v>
      </c>
      <c r="Y1163" s="5">
        <v>1.102</v>
      </c>
      <c r="Z1163" s="25">
        <f t="shared" si="120"/>
        <v>1.102</v>
      </c>
      <c r="AA1163" s="30" t="s">
        <v>28571</v>
      </c>
      <c r="AB1163" s="30" t="s">
        <v>75</v>
      </c>
      <c r="AC1163" s="30" t="s">
        <v>278</v>
      </c>
      <c r="AD1163" s="5" t="s">
        <v>278</v>
      </c>
      <c r="AE1163" s="28"/>
      <c r="AF1163" s="29">
        <v>3.5415</v>
      </c>
      <c r="AH1163" s="29">
        <v>1022.68</v>
      </c>
      <c r="AI1163" s="29">
        <v>5.4224</v>
      </c>
      <c r="AJ1163" s="29">
        <v>40.0758</v>
      </c>
      <c r="AK1163" s="29">
        <v>101.6562</v>
      </c>
    </row>
    <row r="1164" spans="1:37">
      <c r="A1164" s="13" t="s">
        <v>16637</v>
      </c>
      <c r="B1164" s="4" t="s">
        <v>112</v>
      </c>
      <c r="C1164" s="12" t="s">
        <v>160</v>
      </c>
      <c r="D1164" s="4" t="s">
        <v>300</v>
      </c>
      <c r="E1164" s="4" t="s">
        <v>393</v>
      </c>
      <c r="F1164" s="4" t="s">
        <v>7959</v>
      </c>
      <c r="G1164" s="4" t="s">
        <v>34</v>
      </c>
      <c r="H1164" s="4" t="s">
        <v>158</v>
      </c>
      <c r="I1164" s="10">
        <f t="shared" si="114"/>
        <v>0.827586206896552</v>
      </c>
      <c r="J1164" s="10">
        <f t="shared" si="115"/>
        <v>1.20833333333333</v>
      </c>
      <c r="K1164" s="5" t="s">
        <v>33853</v>
      </c>
      <c r="L1164" s="5" t="s">
        <v>33854</v>
      </c>
      <c r="M1164" s="34">
        <f t="shared" si="113"/>
        <v>2.6526347440427</v>
      </c>
      <c r="N1164" s="34">
        <f t="shared" si="116"/>
        <v>6.970772</v>
      </c>
      <c r="O1164" s="34">
        <f t="shared" si="117"/>
        <v>0.0868279999999997</v>
      </c>
      <c r="P1164" s="34">
        <f t="shared" si="118"/>
        <v>0.0123027658127408</v>
      </c>
      <c r="Q1164" s="34">
        <f t="shared" si="119"/>
        <v>11.29216</v>
      </c>
      <c r="R1164" s="5" t="s">
        <v>675</v>
      </c>
      <c r="S1164" s="5" t="s">
        <v>8209</v>
      </c>
      <c r="T1164" s="5" t="s">
        <v>1302</v>
      </c>
      <c r="U1164" s="5" t="s">
        <v>29496</v>
      </c>
      <c r="V1164" s="5" t="s">
        <v>185</v>
      </c>
      <c r="W1164" s="5" t="s">
        <v>25548</v>
      </c>
      <c r="X1164" s="5" t="s">
        <v>8566</v>
      </c>
      <c r="Y1164" s="5">
        <v>1.001</v>
      </c>
      <c r="Z1164" s="25">
        <f t="shared" si="120"/>
        <v>1.001</v>
      </c>
      <c r="AA1164" s="30" t="s">
        <v>20774</v>
      </c>
      <c r="AB1164" s="30" t="s">
        <v>6901</v>
      </c>
      <c r="AC1164" s="30" t="s">
        <v>501</v>
      </c>
      <c r="AD1164" s="5" t="s">
        <v>278</v>
      </c>
      <c r="AE1164" s="28"/>
      <c r="AF1164" s="29">
        <v>4.3113</v>
      </c>
      <c r="AH1164" s="29">
        <v>1022.4026</v>
      </c>
      <c r="AI1164" s="29">
        <v>7.9664</v>
      </c>
      <c r="AJ1164" s="29">
        <v>34.8599</v>
      </c>
      <c r="AK1164" s="29">
        <v>101.005</v>
      </c>
    </row>
    <row r="1165" spans="1:37">
      <c r="A1165" s="13" t="s">
        <v>16642</v>
      </c>
      <c r="B1165" s="4" t="s">
        <v>63</v>
      </c>
      <c r="C1165" s="12" t="s">
        <v>68</v>
      </c>
      <c r="D1165" s="4" t="s">
        <v>66</v>
      </c>
      <c r="E1165" s="4" t="s">
        <v>209</v>
      </c>
      <c r="F1165" s="4" t="s">
        <v>1688</v>
      </c>
      <c r="G1165" s="4" t="s">
        <v>191</v>
      </c>
      <c r="H1165" s="4" t="s">
        <v>1433</v>
      </c>
      <c r="I1165" s="10">
        <f t="shared" si="114"/>
        <v>0.9</v>
      </c>
      <c r="J1165" s="10">
        <f t="shared" si="115"/>
        <v>1.11111111111111</v>
      </c>
      <c r="K1165" s="5" t="s">
        <v>33855</v>
      </c>
      <c r="L1165" s="5" t="s">
        <v>33856</v>
      </c>
      <c r="M1165" s="34">
        <f t="shared" si="113"/>
        <v>2.83354075917859</v>
      </c>
      <c r="N1165" s="34">
        <f t="shared" si="116"/>
        <v>5.894476</v>
      </c>
      <c r="O1165" s="34">
        <f t="shared" si="117"/>
        <v>0.480424</v>
      </c>
      <c r="P1165" s="34">
        <f t="shared" si="118"/>
        <v>0.0753618095970133</v>
      </c>
      <c r="Q1165" s="34">
        <f t="shared" si="119"/>
        <v>10.19984</v>
      </c>
      <c r="R1165" s="5" t="s">
        <v>1025</v>
      </c>
      <c r="S1165" s="5" t="s">
        <v>2012</v>
      </c>
      <c r="T1165" s="5" t="s">
        <v>2406</v>
      </c>
      <c r="U1165" s="5" t="s">
        <v>21848</v>
      </c>
      <c r="V1165" s="5" t="s">
        <v>199</v>
      </c>
      <c r="W1165" s="5" t="s">
        <v>27005</v>
      </c>
      <c r="X1165" s="5" t="s">
        <v>4987</v>
      </c>
      <c r="Y1165" s="5">
        <v>0.958</v>
      </c>
      <c r="Z1165" s="25">
        <f t="shared" si="120"/>
        <v>0.958</v>
      </c>
      <c r="AA1165" s="30" t="s">
        <v>14343</v>
      </c>
      <c r="AB1165" s="30" t="s">
        <v>1488</v>
      </c>
      <c r="AC1165" s="30" t="s">
        <v>278</v>
      </c>
      <c r="AD1165" s="5" t="s">
        <v>278</v>
      </c>
      <c r="AE1165" s="28"/>
      <c r="AF1165" s="29">
        <v>4.8721</v>
      </c>
      <c r="AH1165" s="29">
        <v>1021.5865</v>
      </c>
      <c r="AI1165" s="29">
        <v>9.8432</v>
      </c>
      <c r="AJ1165" s="29">
        <v>25.4708</v>
      </c>
      <c r="AK1165" s="29">
        <v>100.7519</v>
      </c>
    </row>
    <row r="1166" spans="1:37">
      <c r="A1166" s="13" t="s">
        <v>16647</v>
      </c>
      <c r="B1166" s="4" t="s">
        <v>269</v>
      </c>
      <c r="C1166" s="12" t="s">
        <v>317</v>
      </c>
      <c r="D1166" s="4" t="s">
        <v>32</v>
      </c>
      <c r="E1166" s="4" t="s">
        <v>764</v>
      </c>
      <c r="F1166" s="4" t="s">
        <v>2712</v>
      </c>
      <c r="G1166" s="4" t="s">
        <v>942</v>
      </c>
      <c r="H1166" s="4" t="s">
        <v>1307</v>
      </c>
      <c r="I1166" s="10">
        <f t="shared" si="114"/>
        <v>0.815789473684211</v>
      </c>
      <c r="J1166" s="10">
        <f t="shared" si="115"/>
        <v>1.2258064516129</v>
      </c>
      <c r="K1166" s="5" t="s">
        <v>33857</v>
      </c>
      <c r="L1166" s="5" t="s">
        <v>9322</v>
      </c>
      <c r="M1166" s="34">
        <f t="shared" si="113"/>
        <v>2.80403071017274</v>
      </c>
      <c r="N1166" s="34">
        <f t="shared" si="116"/>
        <v>4.09506</v>
      </c>
      <c r="O1166" s="34">
        <f t="shared" si="117"/>
        <v>0.28764</v>
      </c>
      <c r="P1166" s="34">
        <f t="shared" si="118"/>
        <v>0.0656307755493188</v>
      </c>
      <c r="Q1166" s="34">
        <f t="shared" si="119"/>
        <v>7.01232</v>
      </c>
      <c r="R1166" s="5" t="s">
        <v>1557</v>
      </c>
      <c r="S1166" s="5" t="s">
        <v>2090</v>
      </c>
      <c r="T1166" s="5" t="s">
        <v>5741</v>
      </c>
      <c r="U1166" s="5" t="s">
        <v>7214</v>
      </c>
      <c r="V1166" s="5" t="s">
        <v>2014</v>
      </c>
      <c r="W1166" s="5" t="s">
        <v>18452</v>
      </c>
      <c r="X1166" s="5" t="s">
        <v>8549</v>
      </c>
      <c r="Y1166" s="5">
        <v>0.57</v>
      </c>
      <c r="Z1166" s="25">
        <f t="shared" si="120"/>
        <v>0.57</v>
      </c>
      <c r="AA1166" s="30" t="s">
        <v>4015</v>
      </c>
      <c r="AB1166" s="30" t="s">
        <v>1062</v>
      </c>
      <c r="AC1166" s="30" t="s">
        <v>278</v>
      </c>
      <c r="AD1166" s="5" t="s">
        <v>278</v>
      </c>
      <c r="AE1166" s="28"/>
      <c r="AF1166" s="29">
        <v>4.3937</v>
      </c>
      <c r="AH1166" s="29">
        <v>1020.1957</v>
      </c>
      <c r="AI1166" s="29">
        <v>11.4191</v>
      </c>
      <c r="AJ1166" s="29">
        <v>21.61</v>
      </c>
      <c r="AK1166" s="29">
        <v>102.7692</v>
      </c>
    </row>
    <row r="1167" spans="1:37">
      <c r="A1167" s="13" t="s">
        <v>16652</v>
      </c>
      <c r="B1167" s="4" t="s">
        <v>64</v>
      </c>
      <c r="C1167" s="12" t="s">
        <v>317</v>
      </c>
      <c r="D1167" s="4" t="s">
        <v>161</v>
      </c>
      <c r="E1167" s="4" t="s">
        <v>242</v>
      </c>
      <c r="F1167" s="4" t="s">
        <v>2133</v>
      </c>
      <c r="G1167" s="4" t="s">
        <v>50</v>
      </c>
      <c r="H1167" s="4" t="s">
        <v>571</v>
      </c>
      <c r="I1167" s="10">
        <f t="shared" si="114"/>
        <v>0.78125</v>
      </c>
      <c r="J1167" s="10">
        <f t="shared" si="115"/>
        <v>1.28</v>
      </c>
      <c r="K1167" s="5" t="s">
        <v>33858</v>
      </c>
      <c r="L1167" s="5" t="s">
        <v>2728</v>
      </c>
      <c r="M1167" s="34">
        <f t="shared" si="113"/>
        <v>2.82762557077626</v>
      </c>
      <c r="N1167" s="34">
        <f t="shared" si="116"/>
        <v>3.44268</v>
      </c>
      <c r="O1167" s="34">
        <f t="shared" si="117"/>
        <v>0.27282</v>
      </c>
      <c r="P1167" s="34">
        <f t="shared" si="118"/>
        <v>0.073427533306419</v>
      </c>
      <c r="Q1167" s="34">
        <f t="shared" si="119"/>
        <v>5.9448</v>
      </c>
      <c r="R1167" s="5" t="s">
        <v>107</v>
      </c>
      <c r="S1167" s="5" t="s">
        <v>427</v>
      </c>
      <c r="T1167" s="5" t="s">
        <v>1014</v>
      </c>
      <c r="U1167" s="5" t="s">
        <v>19815</v>
      </c>
      <c r="V1167" s="5" t="s">
        <v>1864</v>
      </c>
      <c r="W1167" s="5" t="s">
        <v>24898</v>
      </c>
      <c r="X1167" s="5" t="s">
        <v>962</v>
      </c>
      <c r="Y1167" s="5">
        <v>0.532</v>
      </c>
      <c r="Z1167" s="25">
        <f t="shared" si="120"/>
        <v>0.532</v>
      </c>
      <c r="AA1167" s="30" t="s">
        <v>33859</v>
      </c>
      <c r="AB1167" s="30" t="s">
        <v>335</v>
      </c>
      <c r="AC1167" s="30" t="s">
        <v>278</v>
      </c>
      <c r="AD1167" s="5" t="s">
        <v>278</v>
      </c>
      <c r="AE1167" s="28"/>
      <c r="AF1167" s="29">
        <v>4.9085</v>
      </c>
      <c r="AH1167" s="29">
        <v>1018.8809</v>
      </c>
      <c r="AI1167" s="29">
        <v>11.9507</v>
      </c>
      <c r="AJ1167" s="29">
        <v>19.9658</v>
      </c>
      <c r="AK1167" s="29">
        <v>97.3145</v>
      </c>
    </row>
    <row r="1168" spans="1:37">
      <c r="A1168" s="13" t="s">
        <v>16657</v>
      </c>
      <c r="B1168" s="4" t="s">
        <v>161</v>
      </c>
      <c r="C1168" s="12" t="s">
        <v>317</v>
      </c>
      <c r="D1168" s="4" t="s">
        <v>287</v>
      </c>
      <c r="E1168" s="4" t="s">
        <v>392</v>
      </c>
      <c r="F1168" s="4" t="s">
        <v>3480</v>
      </c>
      <c r="G1168" s="4" t="s">
        <v>50</v>
      </c>
      <c r="H1168" s="4" t="s">
        <v>1383</v>
      </c>
      <c r="I1168" s="10">
        <f t="shared" si="114"/>
        <v>0.777777777777778</v>
      </c>
      <c r="J1168" s="10">
        <f t="shared" si="115"/>
        <v>1.28571428571429</v>
      </c>
      <c r="K1168" s="5" t="s">
        <v>33860</v>
      </c>
      <c r="L1168" s="5" t="s">
        <v>33861</v>
      </c>
      <c r="M1168" s="34">
        <f t="shared" si="113"/>
        <v>2.93717573813791</v>
      </c>
      <c r="N1168" s="34">
        <f t="shared" si="116"/>
        <v>2.777462</v>
      </c>
      <c r="O1168" s="34">
        <f t="shared" si="117"/>
        <v>0.336238</v>
      </c>
      <c r="P1168" s="34">
        <f t="shared" si="118"/>
        <v>0.107986639689116</v>
      </c>
      <c r="Q1168" s="34">
        <f t="shared" si="119"/>
        <v>4.98192</v>
      </c>
      <c r="R1168" s="5" t="s">
        <v>2184</v>
      </c>
      <c r="S1168" s="5" t="s">
        <v>2012</v>
      </c>
      <c r="T1168" s="5" t="s">
        <v>482</v>
      </c>
      <c r="U1168" s="5" t="s">
        <v>8774</v>
      </c>
      <c r="V1168" s="5" t="s">
        <v>1287</v>
      </c>
      <c r="W1168" s="5" t="s">
        <v>3227</v>
      </c>
      <c r="X1168" s="5" t="s">
        <v>6227</v>
      </c>
      <c r="Y1168" s="5">
        <v>0.587</v>
      </c>
      <c r="Z1168" s="25">
        <f t="shared" si="120"/>
        <v>0.587</v>
      </c>
      <c r="AA1168" s="30" t="s">
        <v>27321</v>
      </c>
      <c r="AB1168" s="30" t="s">
        <v>334</v>
      </c>
      <c r="AC1168" s="30" t="s">
        <v>122</v>
      </c>
      <c r="AD1168" s="5" t="s">
        <v>278</v>
      </c>
      <c r="AE1168" s="28"/>
      <c r="AF1168" s="29">
        <v>4.727</v>
      </c>
      <c r="AH1168" s="29">
        <v>1017.6409</v>
      </c>
      <c r="AI1168" s="29">
        <v>12.6742</v>
      </c>
      <c r="AJ1168" s="29">
        <v>19.3684</v>
      </c>
      <c r="AK1168" s="29">
        <v>91.4813</v>
      </c>
    </row>
    <row r="1169" spans="1:37">
      <c r="A1169" s="13" t="s">
        <v>16661</v>
      </c>
      <c r="B1169" s="4" t="s">
        <v>269</v>
      </c>
      <c r="C1169" s="12" t="s">
        <v>317</v>
      </c>
      <c r="D1169" s="4" t="s">
        <v>242</v>
      </c>
      <c r="E1169" s="4" t="s">
        <v>34</v>
      </c>
      <c r="F1169" s="4" t="s">
        <v>5048</v>
      </c>
      <c r="G1169" s="4" t="s">
        <v>50</v>
      </c>
      <c r="H1169" s="4" t="s">
        <v>1383</v>
      </c>
      <c r="I1169" s="10">
        <f t="shared" si="114"/>
        <v>0.72</v>
      </c>
      <c r="J1169" s="10">
        <f t="shared" si="115"/>
        <v>1.38888888888889</v>
      </c>
      <c r="K1169" s="5" t="s">
        <v>33862</v>
      </c>
      <c r="L1169" s="5" t="s">
        <v>33863</v>
      </c>
      <c r="M1169" s="34">
        <f t="shared" si="113"/>
        <v>2.85553606438964</v>
      </c>
      <c r="N1169" s="34">
        <f t="shared" si="116"/>
        <v>2.539042</v>
      </c>
      <c r="O1169" s="34">
        <f t="shared" si="117"/>
        <v>0.228258</v>
      </c>
      <c r="P1169" s="34">
        <f t="shared" si="118"/>
        <v>0.0824840096845302</v>
      </c>
      <c r="Q1169" s="34">
        <f t="shared" si="119"/>
        <v>4.42768</v>
      </c>
      <c r="R1169" s="5" t="s">
        <v>5206</v>
      </c>
      <c r="S1169" s="5" t="s">
        <v>1707</v>
      </c>
      <c r="T1169" s="5" t="s">
        <v>2512</v>
      </c>
      <c r="U1169" s="5" t="s">
        <v>6560</v>
      </c>
      <c r="V1169" s="5" t="s">
        <v>264</v>
      </c>
      <c r="W1169" s="5" t="s">
        <v>5262</v>
      </c>
      <c r="X1169" s="5" t="s">
        <v>3340</v>
      </c>
      <c r="Y1169" s="5">
        <v>0.481</v>
      </c>
      <c r="Z1169" s="25">
        <f t="shared" si="120"/>
        <v>0.481</v>
      </c>
      <c r="AA1169" s="30" t="s">
        <v>33864</v>
      </c>
      <c r="AB1169" s="30" t="s">
        <v>3079</v>
      </c>
      <c r="AC1169" s="30" t="s">
        <v>1001</v>
      </c>
      <c r="AD1169" s="5" t="s">
        <v>278</v>
      </c>
      <c r="AE1169" s="28"/>
      <c r="AF1169" s="29">
        <v>4.198</v>
      </c>
      <c r="AH1169" s="29">
        <v>1016.85</v>
      </c>
      <c r="AI1169" s="29">
        <v>13.0225</v>
      </c>
      <c r="AJ1169" s="29">
        <v>19.9658</v>
      </c>
      <c r="AK1169" s="29">
        <v>88.9578</v>
      </c>
    </row>
    <row r="1170" spans="1:37">
      <c r="A1170" s="13" t="s">
        <v>16664</v>
      </c>
      <c r="B1170" s="4" t="s">
        <v>269</v>
      </c>
      <c r="C1170" s="12" t="s">
        <v>317</v>
      </c>
      <c r="D1170" s="4" t="s">
        <v>547</v>
      </c>
      <c r="E1170" s="4" t="s">
        <v>34</v>
      </c>
      <c r="F1170" s="4" t="s">
        <v>756</v>
      </c>
      <c r="G1170" s="4" t="s">
        <v>50</v>
      </c>
      <c r="H1170" s="4" t="s">
        <v>239</v>
      </c>
      <c r="I1170" s="10">
        <f t="shared" si="114"/>
        <v>0.75</v>
      </c>
      <c r="J1170" s="10">
        <f t="shared" si="115"/>
        <v>1.33333333333333</v>
      </c>
      <c r="K1170" s="5" t="s">
        <v>33865</v>
      </c>
      <c r="L1170" s="5" t="s">
        <v>33866</v>
      </c>
      <c r="M1170" s="34">
        <f t="shared" ref="M1170:M1233" si="121">IF(COUNTBLANK(K1170)+COUNTBLANK(L1170)&gt;0,"",K1170/L1170)</f>
        <v>2.83402113739305</v>
      </c>
      <c r="N1170" s="34">
        <f t="shared" si="116"/>
        <v>2.60297</v>
      </c>
      <c r="O1170" s="34">
        <f t="shared" si="117"/>
        <v>0.212629999999999</v>
      </c>
      <c r="P1170" s="34">
        <f t="shared" si="118"/>
        <v>0.075518539565279</v>
      </c>
      <c r="Q1170" s="34">
        <f t="shared" si="119"/>
        <v>4.50496</v>
      </c>
      <c r="R1170" s="5" t="s">
        <v>2988</v>
      </c>
      <c r="S1170" s="5" t="s">
        <v>1635</v>
      </c>
      <c r="T1170" s="5" t="s">
        <v>1109</v>
      </c>
      <c r="U1170" s="5" t="s">
        <v>14419</v>
      </c>
      <c r="V1170" s="5" t="s">
        <v>264</v>
      </c>
      <c r="W1170" s="5" t="s">
        <v>24209</v>
      </c>
      <c r="X1170" s="5" t="s">
        <v>3802</v>
      </c>
      <c r="Y1170" s="5">
        <v>0.417</v>
      </c>
      <c r="Z1170" s="25">
        <f t="shared" si="120"/>
        <v>0.417</v>
      </c>
      <c r="AA1170" s="30" t="s">
        <v>18678</v>
      </c>
      <c r="AB1170" s="30" t="s">
        <v>2184</v>
      </c>
      <c r="AC1170" s="30" t="s">
        <v>278</v>
      </c>
      <c r="AD1170" s="5" t="s">
        <v>278</v>
      </c>
      <c r="AE1170" s="28"/>
      <c r="AF1170" s="29">
        <v>4.0125</v>
      </c>
      <c r="AH1170" s="29">
        <v>1016.626</v>
      </c>
      <c r="AI1170" s="29">
        <v>12.8526</v>
      </c>
      <c r="AJ1170" s="29">
        <v>20.9516</v>
      </c>
      <c r="AK1170" s="29">
        <v>86.8322</v>
      </c>
    </row>
    <row r="1171" spans="1:37">
      <c r="A1171" s="13" t="s">
        <v>16667</v>
      </c>
      <c r="B1171" s="4" t="s">
        <v>161</v>
      </c>
      <c r="C1171" s="12" t="s">
        <v>99</v>
      </c>
      <c r="D1171" s="4" t="s">
        <v>242</v>
      </c>
      <c r="E1171" s="4" t="s">
        <v>208</v>
      </c>
      <c r="F1171" s="4" t="s">
        <v>1441</v>
      </c>
      <c r="G1171" s="4" t="s">
        <v>50</v>
      </c>
      <c r="H1171" s="4" t="s">
        <v>239</v>
      </c>
      <c r="I1171" s="10">
        <f t="shared" si="114"/>
        <v>0.76</v>
      </c>
      <c r="J1171" s="10">
        <f t="shared" si="115"/>
        <v>1.31578947368421</v>
      </c>
      <c r="K1171" s="5" t="s">
        <v>33867</v>
      </c>
      <c r="L1171" s="5" t="s">
        <v>33868</v>
      </c>
      <c r="M1171" s="34">
        <f t="shared" si="121"/>
        <v>3.27437400106553</v>
      </c>
      <c r="N1171" s="34">
        <f t="shared" si="116"/>
        <v>2.45887</v>
      </c>
      <c r="O1171" s="34">
        <f t="shared" si="117"/>
        <v>0.61413</v>
      </c>
      <c r="P1171" s="34">
        <f t="shared" si="118"/>
        <v>0.199847054995119</v>
      </c>
      <c r="Q1171" s="34">
        <f t="shared" si="119"/>
        <v>4.9168</v>
      </c>
      <c r="R1171" s="5" t="s">
        <v>1094</v>
      </c>
      <c r="S1171" s="5" t="s">
        <v>1707</v>
      </c>
      <c r="T1171" s="5" t="s">
        <v>6024</v>
      </c>
      <c r="U1171" s="5" t="s">
        <v>16495</v>
      </c>
      <c r="V1171" s="5" t="s">
        <v>2411</v>
      </c>
      <c r="W1171" s="5" t="s">
        <v>19730</v>
      </c>
      <c r="X1171" s="5" t="s">
        <v>3063</v>
      </c>
      <c r="Y1171" s="5">
        <v>0.455</v>
      </c>
      <c r="Z1171" s="25">
        <f t="shared" si="120"/>
        <v>0.455</v>
      </c>
      <c r="AA1171" s="30" t="s">
        <v>2757</v>
      </c>
      <c r="AB1171" s="30" t="s">
        <v>3384</v>
      </c>
      <c r="AC1171" s="30" t="s">
        <v>278</v>
      </c>
      <c r="AD1171" s="5" t="s">
        <v>278</v>
      </c>
      <c r="AE1171" s="28"/>
      <c r="AF1171" s="29">
        <v>3.2173</v>
      </c>
      <c r="AH1171" s="29">
        <v>1016.8533</v>
      </c>
      <c r="AI1171" s="29">
        <v>12.1192</v>
      </c>
      <c r="AJ1171" s="29">
        <v>23.7566</v>
      </c>
      <c r="AK1171" s="29">
        <v>95.8429</v>
      </c>
    </row>
    <row r="1172" spans="1:37">
      <c r="A1172" s="13" t="s">
        <v>16671</v>
      </c>
      <c r="B1172" s="4" t="s">
        <v>764</v>
      </c>
      <c r="C1172" s="12" t="s">
        <v>317</v>
      </c>
      <c r="D1172" s="4" t="s">
        <v>573</v>
      </c>
      <c r="E1172" s="4" t="s">
        <v>226</v>
      </c>
      <c r="F1172" s="4" t="s">
        <v>426</v>
      </c>
      <c r="G1172" s="4" t="s">
        <v>191</v>
      </c>
      <c r="H1172" s="4" t="s">
        <v>1307</v>
      </c>
      <c r="I1172" s="10">
        <f t="shared" si="114"/>
        <v>0.714285714285714</v>
      </c>
      <c r="J1172" s="10">
        <f t="shared" si="115"/>
        <v>1.4</v>
      </c>
      <c r="K1172" s="5" t="s">
        <v>19094</v>
      </c>
      <c r="L1172" s="5" t="s">
        <v>33869</v>
      </c>
      <c r="M1172" s="34">
        <f t="shared" si="121"/>
        <v>3.22790875982365</v>
      </c>
      <c r="N1172" s="34">
        <f t="shared" si="116"/>
        <v>2.733708</v>
      </c>
      <c r="O1172" s="34">
        <f t="shared" si="117"/>
        <v>0.634291999999999</v>
      </c>
      <c r="P1172" s="34">
        <f t="shared" si="118"/>
        <v>0.188328978622328</v>
      </c>
      <c r="Q1172" s="34">
        <f t="shared" si="119"/>
        <v>5.3888</v>
      </c>
      <c r="R1172" s="5" t="s">
        <v>3627</v>
      </c>
      <c r="S1172" s="5" t="s">
        <v>1635</v>
      </c>
      <c r="T1172" s="5" t="s">
        <v>2005</v>
      </c>
      <c r="U1172" s="5" t="s">
        <v>4294</v>
      </c>
      <c r="V1172" s="5" t="s">
        <v>647</v>
      </c>
      <c r="W1172" s="5" t="s">
        <v>21774</v>
      </c>
      <c r="X1172" s="5" t="s">
        <v>9932</v>
      </c>
      <c r="Y1172" s="5">
        <v>0.423</v>
      </c>
      <c r="Z1172" s="25">
        <f t="shared" si="120"/>
        <v>0.423</v>
      </c>
      <c r="AA1172" s="30" t="s">
        <v>8117</v>
      </c>
      <c r="AB1172" s="30" t="s">
        <v>1733</v>
      </c>
      <c r="AC1172" s="30" t="s">
        <v>278</v>
      </c>
      <c r="AD1172" s="5" t="s">
        <v>278</v>
      </c>
      <c r="AE1172" s="28"/>
      <c r="AF1172" s="29">
        <v>1.7025</v>
      </c>
      <c r="AH1172" s="29">
        <v>1017.1626</v>
      </c>
      <c r="AI1172" s="29">
        <v>10.6317</v>
      </c>
      <c r="AJ1172" s="29">
        <v>26.6459</v>
      </c>
      <c r="AK1172" s="29">
        <v>78.8681</v>
      </c>
    </row>
    <row r="1173" spans="1:37">
      <c r="A1173" s="13" t="s">
        <v>16674</v>
      </c>
      <c r="B1173" s="4" t="s">
        <v>269</v>
      </c>
      <c r="C1173" s="12" t="s">
        <v>68</v>
      </c>
      <c r="D1173" s="4" t="s">
        <v>83</v>
      </c>
      <c r="E1173" s="4" t="s">
        <v>81</v>
      </c>
      <c r="F1173" s="4" t="s">
        <v>3559</v>
      </c>
      <c r="G1173" s="4" t="s">
        <v>376</v>
      </c>
      <c r="H1173" s="4" t="s">
        <v>1500</v>
      </c>
      <c r="I1173" s="10">
        <f t="shared" si="114"/>
        <v>0.723404255319149</v>
      </c>
      <c r="J1173" s="10">
        <f t="shared" si="115"/>
        <v>1.38235294117647</v>
      </c>
      <c r="K1173" s="5" t="s">
        <v>20250</v>
      </c>
      <c r="L1173" s="5" t="s">
        <v>33870</v>
      </c>
      <c r="M1173" s="34">
        <f t="shared" si="121"/>
        <v>1.99269705363888</v>
      </c>
      <c r="N1173" s="34">
        <f t="shared" si="116"/>
        <v>7.282814</v>
      </c>
      <c r="O1173" s="34">
        <f t="shared" si="117"/>
        <v>-1.743714</v>
      </c>
      <c r="P1173" s="34">
        <f t="shared" si="118"/>
        <v>-0.314800960444838</v>
      </c>
      <c r="Q1173" s="34">
        <f t="shared" si="119"/>
        <v>8.86256</v>
      </c>
      <c r="R1173" s="5" t="s">
        <v>2440</v>
      </c>
      <c r="S1173" s="5" t="s">
        <v>2090</v>
      </c>
      <c r="T1173" s="5" t="s">
        <v>4903</v>
      </c>
      <c r="U1173" s="5" t="s">
        <v>4414</v>
      </c>
      <c r="V1173" s="5" t="s">
        <v>1315</v>
      </c>
      <c r="W1173" s="5" t="s">
        <v>1018</v>
      </c>
      <c r="X1173" s="5" t="s">
        <v>2963</v>
      </c>
      <c r="Y1173" s="5">
        <v>0.428</v>
      </c>
      <c r="Z1173" s="25">
        <f t="shared" si="120"/>
        <v>0.428</v>
      </c>
      <c r="AA1173" s="30" t="s">
        <v>33871</v>
      </c>
      <c r="AB1173" s="30" t="s">
        <v>2256</v>
      </c>
      <c r="AC1173" s="30" t="s">
        <v>278</v>
      </c>
      <c r="AD1173" s="5" t="s">
        <v>278</v>
      </c>
      <c r="AE1173" s="28"/>
      <c r="AF1173" s="29">
        <v>2.0637</v>
      </c>
      <c r="AH1173" s="29">
        <v>1017.2592</v>
      </c>
      <c r="AI1173" s="29">
        <v>9.5575</v>
      </c>
      <c r="AJ1173" s="29">
        <v>29.4442</v>
      </c>
      <c r="AK1173" s="29">
        <v>78.8688</v>
      </c>
    </row>
    <row r="1174" spans="1:37">
      <c r="A1174" s="13" t="s">
        <v>16678</v>
      </c>
      <c r="B1174" s="4" t="s">
        <v>224</v>
      </c>
      <c r="C1174" s="12" t="s">
        <v>68</v>
      </c>
      <c r="D1174" s="4" t="s">
        <v>224</v>
      </c>
      <c r="E1174" s="4" t="s">
        <v>764</v>
      </c>
      <c r="F1174" s="4" t="s">
        <v>5622</v>
      </c>
      <c r="G1174" s="4" t="s">
        <v>226</v>
      </c>
      <c r="H1174" s="4" t="s">
        <v>284</v>
      </c>
      <c r="I1174" s="10">
        <f t="shared" si="114"/>
        <v>0.704545454545455</v>
      </c>
      <c r="J1174" s="10">
        <f t="shared" si="115"/>
        <v>1.41935483870968</v>
      </c>
      <c r="K1174" s="5" t="s">
        <v>33872</v>
      </c>
      <c r="L1174" s="5" t="s">
        <v>33873</v>
      </c>
      <c r="M1174" s="34">
        <f t="shared" si="121"/>
        <v>2.64283091610061</v>
      </c>
      <c r="N1174" s="34">
        <f t="shared" si="116"/>
        <v>5.708456</v>
      </c>
      <c r="O1174" s="34">
        <f t="shared" si="117"/>
        <v>0.0497440000000005</v>
      </c>
      <c r="P1174" s="34">
        <f t="shared" si="118"/>
        <v>0.00863881073946727</v>
      </c>
      <c r="Q1174" s="34">
        <f t="shared" si="119"/>
        <v>9.21312</v>
      </c>
      <c r="R1174" s="5" t="s">
        <v>1234</v>
      </c>
      <c r="S1174" s="5" t="s">
        <v>1635</v>
      </c>
      <c r="T1174" s="5" t="s">
        <v>184</v>
      </c>
      <c r="U1174" s="5" t="s">
        <v>9093</v>
      </c>
      <c r="V1174" s="5" t="s">
        <v>796</v>
      </c>
      <c r="W1174" s="5" t="s">
        <v>20878</v>
      </c>
      <c r="X1174" s="5" t="s">
        <v>3681</v>
      </c>
      <c r="Y1174" s="5">
        <v>0.468</v>
      </c>
      <c r="Z1174" s="25">
        <f t="shared" si="120"/>
        <v>0.468</v>
      </c>
      <c r="AA1174" s="30" t="s">
        <v>25422</v>
      </c>
      <c r="AB1174" s="30" t="s">
        <v>2278</v>
      </c>
      <c r="AC1174" s="30" t="s">
        <v>278</v>
      </c>
      <c r="AD1174" s="5" t="s">
        <v>278</v>
      </c>
      <c r="AE1174" s="28"/>
      <c r="AF1174" s="29">
        <v>2.286</v>
      </c>
      <c r="AH1174" s="29">
        <v>1017.0834</v>
      </c>
      <c r="AI1174" s="29">
        <v>8.9901</v>
      </c>
      <c r="AJ1174" s="29">
        <v>31.9419</v>
      </c>
      <c r="AK1174" s="29">
        <v>71.0256</v>
      </c>
    </row>
    <row r="1175" spans="1:37">
      <c r="A1175" s="13" t="s">
        <v>16683</v>
      </c>
      <c r="B1175" s="4" t="s">
        <v>113</v>
      </c>
      <c r="C1175" s="12" t="s">
        <v>874</v>
      </c>
      <c r="D1175" s="4" t="s">
        <v>113</v>
      </c>
      <c r="E1175" s="4" t="s">
        <v>240</v>
      </c>
      <c r="F1175" s="4" t="s">
        <v>12990</v>
      </c>
      <c r="G1175" s="4" t="s">
        <v>376</v>
      </c>
      <c r="H1175" s="4" t="s">
        <v>114</v>
      </c>
      <c r="I1175" s="10">
        <f t="shared" si="114"/>
        <v>0.707317073170732</v>
      </c>
      <c r="J1175" s="10">
        <f t="shared" si="115"/>
        <v>1.41379310344828</v>
      </c>
      <c r="K1175" s="5" t="s">
        <v>33874</v>
      </c>
      <c r="L1175" s="5" t="s">
        <v>33875</v>
      </c>
      <c r="M1175" s="34">
        <f t="shared" si="121"/>
        <v>3.23668056520732</v>
      </c>
      <c r="N1175" s="34">
        <f t="shared" si="116"/>
        <v>4.524216</v>
      </c>
      <c r="O1175" s="34">
        <f t="shared" si="117"/>
        <v>1.064884</v>
      </c>
      <c r="P1175" s="34">
        <f t="shared" si="118"/>
        <v>0.19052870766313</v>
      </c>
      <c r="Q1175" s="34">
        <f t="shared" si="119"/>
        <v>8.94256</v>
      </c>
      <c r="R1175" s="5" t="s">
        <v>2486</v>
      </c>
      <c r="S1175" s="5" t="s">
        <v>1697</v>
      </c>
      <c r="T1175" s="5" t="s">
        <v>323</v>
      </c>
      <c r="U1175" s="5" t="s">
        <v>1508</v>
      </c>
      <c r="V1175" s="5" t="s">
        <v>402</v>
      </c>
      <c r="W1175" s="5" t="s">
        <v>8629</v>
      </c>
      <c r="X1175" s="5" t="s">
        <v>12712</v>
      </c>
      <c r="Y1175" s="5">
        <v>0.475</v>
      </c>
      <c r="Z1175" s="25">
        <f t="shared" si="120"/>
        <v>0.475</v>
      </c>
      <c r="AA1175" s="30" t="s">
        <v>29374</v>
      </c>
      <c r="AB1175" s="30" t="s">
        <v>5746</v>
      </c>
      <c r="AC1175" s="30" t="s">
        <v>8209</v>
      </c>
      <c r="AD1175" s="5" t="s">
        <v>278</v>
      </c>
      <c r="AE1175" s="28"/>
      <c r="AF1175" s="29">
        <v>1.8915</v>
      </c>
      <c r="AH1175" s="29">
        <v>1017.07</v>
      </c>
      <c r="AI1175" s="29">
        <v>8.1534</v>
      </c>
      <c r="AJ1175" s="29">
        <v>33.8574</v>
      </c>
      <c r="AK1175" s="29">
        <v>57.9224</v>
      </c>
    </row>
    <row r="1176" spans="1:37">
      <c r="A1176" s="13" t="s">
        <v>16686</v>
      </c>
      <c r="B1176" s="4" t="s">
        <v>224</v>
      </c>
      <c r="C1176" s="12" t="s">
        <v>68</v>
      </c>
      <c r="D1176" s="4" t="s">
        <v>407</v>
      </c>
      <c r="E1176" s="4" t="s">
        <v>764</v>
      </c>
      <c r="F1176" s="4" t="s">
        <v>1754</v>
      </c>
      <c r="G1176" s="4" t="s">
        <v>344</v>
      </c>
      <c r="H1176" s="4" t="s">
        <v>114</v>
      </c>
      <c r="I1176" s="10">
        <f t="shared" si="114"/>
        <v>0.720930232558139</v>
      </c>
      <c r="J1176" s="10">
        <f t="shared" si="115"/>
        <v>1.38709677419355</v>
      </c>
      <c r="K1176" s="5" t="s">
        <v>33876</v>
      </c>
      <c r="L1176" s="5" t="s">
        <v>33877</v>
      </c>
      <c r="M1176" s="34">
        <f t="shared" si="121"/>
        <v>3.2747618242291</v>
      </c>
      <c r="N1176" s="34">
        <f t="shared" si="116"/>
        <v>4.647618</v>
      </c>
      <c r="O1176" s="34">
        <f t="shared" si="117"/>
        <v>1.161482</v>
      </c>
      <c r="P1176" s="34">
        <f t="shared" si="118"/>
        <v>0.199941815427519</v>
      </c>
      <c r="Q1176" s="34">
        <f t="shared" si="119"/>
        <v>9.29456</v>
      </c>
      <c r="R1176" s="5" t="s">
        <v>1709</v>
      </c>
      <c r="S1176" s="5" t="s">
        <v>1313</v>
      </c>
      <c r="T1176" s="5" t="s">
        <v>5734</v>
      </c>
      <c r="U1176" s="5" t="s">
        <v>3524</v>
      </c>
      <c r="V1176" s="5" t="s">
        <v>2245</v>
      </c>
      <c r="W1176" s="5" t="s">
        <v>21940</v>
      </c>
      <c r="X1176" s="5" t="s">
        <v>9719</v>
      </c>
      <c r="Y1176" s="5">
        <v>0.445</v>
      </c>
      <c r="Z1176" s="25">
        <f t="shared" si="120"/>
        <v>0.445</v>
      </c>
      <c r="AA1176" s="30" t="s">
        <v>16548</v>
      </c>
      <c r="AB1176" s="30" t="s">
        <v>1488</v>
      </c>
      <c r="AC1176" s="30" t="s">
        <v>2411</v>
      </c>
      <c r="AD1176" s="5" t="s">
        <v>278</v>
      </c>
      <c r="AE1176" s="28"/>
      <c r="AF1176" s="29">
        <v>1.727</v>
      </c>
      <c r="AH1176" s="29">
        <v>1016.9775</v>
      </c>
      <c r="AI1176" s="29">
        <v>7.8691</v>
      </c>
      <c r="AJ1176" s="29">
        <v>35.3383</v>
      </c>
      <c r="AK1176" s="29">
        <v>59.1003</v>
      </c>
    </row>
    <row r="1177" spans="1:37">
      <c r="A1177" s="13" t="s">
        <v>16689</v>
      </c>
      <c r="B1177" s="4" t="s">
        <v>83</v>
      </c>
      <c r="C1177" s="12" t="s">
        <v>31</v>
      </c>
      <c r="D1177" s="4" t="s">
        <v>209</v>
      </c>
      <c r="E1177" s="4" t="s">
        <v>603</v>
      </c>
      <c r="F1177" s="4" t="s">
        <v>1679</v>
      </c>
      <c r="G1177" s="4" t="s">
        <v>34</v>
      </c>
      <c r="H1177" s="4" t="s">
        <v>114</v>
      </c>
      <c r="I1177" s="10">
        <f t="shared" si="114"/>
        <v>0.733333333333333</v>
      </c>
      <c r="J1177" s="10">
        <f t="shared" si="115"/>
        <v>1.36363636363636</v>
      </c>
      <c r="K1177" s="5" t="s">
        <v>17003</v>
      </c>
      <c r="L1177" s="5" t="s">
        <v>33878</v>
      </c>
      <c r="M1177" s="34">
        <f t="shared" si="121"/>
        <v>3.57217198985234</v>
      </c>
      <c r="N1177" s="34">
        <f t="shared" si="116"/>
        <v>4.027726</v>
      </c>
      <c r="O1177" s="34">
        <f t="shared" si="117"/>
        <v>1.463774</v>
      </c>
      <c r="P1177" s="34">
        <f t="shared" si="118"/>
        <v>0.266552672311755</v>
      </c>
      <c r="Q1177" s="34">
        <f t="shared" si="119"/>
        <v>8.7864</v>
      </c>
      <c r="R1177" s="5" t="s">
        <v>263</v>
      </c>
      <c r="S1177" s="5" t="s">
        <v>137</v>
      </c>
      <c r="T1177" s="5" t="s">
        <v>162</v>
      </c>
      <c r="U1177" s="5" t="s">
        <v>20311</v>
      </c>
      <c r="V1177" s="5" t="s">
        <v>2254</v>
      </c>
      <c r="W1177" s="5" t="s">
        <v>33879</v>
      </c>
      <c r="X1177" s="5" t="s">
        <v>11913</v>
      </c>
      <c r="Y1177" s="5">
        <v>0.396</v>
      </c>
      <c r="Z1177" s="25">
        <f t="shared" si="120"/>
        <v>0.396</v>
      </c>
      <c r="AA1177" s="30" t="s">
        <v>31585</v>
      </c>
      <c r="AB1177" s="30" t="s">
        <v>3707</v>
      </c>
      <c r="AC1177" s="30" t="s">
        <v>55</v>
      </c>
      <c r="AD1177" s="5" t="s">
        <v>278</v>
      </c>
      <c r="AE1177" s="28"/>
      <c r="AF1177" s="29">
        <v>1.8016</v>
      </c>
      <c r="AH1177" s="29">
        <v>1016.8942</v>
      </c>
      <c r="AI1177" s="29">
        <v>7.2043</v>
      </c>
      <c r="AJ1177" s="29">
        <v>36.3584</v>
      </c>
      <c r="AK1177" s="29">
        <v>53.4247</v>
      </c>
    </row>
    <row r="1178" spans="1:37">
      <c r="A1178" s="13" t="s">
        <v>16693</v>
      </c>
      <c r="B1178" s="4" t="s">
        <v>83</v>
      </c>
      <c r="C1178" s="12" t="s">
        <v>31</v>
      </c>
      <c r="D1178" s="4" t="s">
        <v>224</v>
      </c>
      <c r="E1178" s="4" t="s">
        <v>603</v>
      </c>
      <c r="F1178" s="4" t="s">
        <v>1722</v>
      </c>
      <c r="G1178" s="4" t="s">
        <v>344</v>
      </c>
      <c r="H1178" s="4" t="s">
        <v>114</v>
      </c>
      <c r="I1178" s="10">
        <f t="shared" si="114"/>
        <v>0.75</v>
      </c>
      <c r="J1178" s="10">
        <f t="shared" si="115"/>
        <v>1.33333333333333</v>
      </c>
      <c r="K1178" s="5" t="s">
        <v>33880</v>
      </c>
      <c r="L1178" s="5" t="s">
        <v>33881</v>
      </c>
      <c r="M1178" s="34">
        <f t="shared" si="121"/>
        <v>3.60716831939854</v>
      </c>
      <c r="N1178" s="34">
        <f t="shared" si="116"/>
        <v>4.042398</v>
      </c>
      <c r="O1178" s="34">
        <f t="shared" si="117"/>
        <v>1.523102</v>
      </c>
      <c r="P1178" s="34">
        <f t="shared" si="118"/>
        <v>0.27366849339682</v>
      </c>
      <c r="Q1178" s="34">
        <f t="shared" si="119"/>
        <v>8.9048</v>
      </c>
      <c r="R1178" s="5" t="s">
        <v>310</v>
      </c>
      <c r="S1178" s="5" t="s">
        <v>308</v>
      </c>
      <c r="T1178" s="5" t="s">
        <v>2287</v>
      </c>
      <c r="U1178" s="5" t="s">
        <v>15560</v>
      </c>
      <c r="V1178" s="5" t="s">
        <v>1476</v>
      </c>
      <c r="W1178" s="5" t="s">
        <v>15147</v>
      </c>
      <c r="X1178" s="5" t="s">
        <v>33882</v>
      </c>
      <c r="Y1178" s="5">
        <v>0.528</v>
      </c>
      <c r="Z1178" s="25">
        <f t="shared" si="120"/>
        <v>0.528</v>
      </c>
      <c r="AA1178" s="30" t="s">
        <v>2319</v>
      </c>
      <c r="AB1178" s="30" t="s">
        <v>5702</v>
      </c>
      <c r="AC1178" s="30" t="s">
        <v>1864</v>
      </c>
      <c r="AD1178" s="5" t="s">
        <v>278</v>
      </c>
      <c r="AE1178" s="28"/>
      <c r="AF1178" s="29">
        <v>1.8804</v>
      </c>
      <c r="AH1178" s="29">
        <v>1016.9216</v>
      </c>
      <c r="AI1178" s="29">
        <v>7.3075</v>
      </c>
      <c r="AJ1178" s="29">
        <v>36.4785</v>
      </c>
      <c r="AK1178" s="29">
        <v>61.2696</v>
      </c>
    </row>
    <row r="1179" spans="1:37">
      <c r="A1179" s="13" t="s">
        <v>16696</v>
      </c>
      <c r="B1179" s="4" t="s">
        <v>209</v>
      </c>
      <c r="C1179" s="12" t="s">
        <v>31</v>
      </c>
      <c r="D1179" s="4" t="s">
        <v>48</v>
      </c>
      <c r="E1179" s="4" t="s">
        <v>161</v>
      </c>
      <c r="F1179" s="4" t="s">
        <v>1609</v>
      </c>
      <c r="G1179" s="4" t="s">
        <v>344</v>
      </c>
      <c r="H1179" s="4" t="s">
        <v>158</v>
      </c>
      <c r="I1179" s="10">
        <f t="shared" si="114"/>
        <v>0.761904761904762</v>
      </c>
      <c r="J1179" s="10">
        <f t="shared" si="115"/>
        <v>1.3125</v>
      </c>
      <c r="K1179" s="5" t="s">
        <v>9810</v>
      </c>
      <c r="L1179" s="5" t="s">
        <v>33883</v>
      </c>
      <c r="M1179" s="34">
        <f t="shared" si="121"/>
        <v>3.55680701984153</v>
      </c>
      <c r="N1179" s="34">
        <f t="shared" si="116"/>
        <v>4.001002</v>
      </c>
      <c r="O1179" s="34">
        <f t="shared" si="117"/>
        <v>1.430598</v>
      </c>
      <c r="P1179" s="34">
        <f t="shared" si="118"/>
        <v>0.263384269828412</v>
      </c>
      <c r="Q1179" s="34">
        <f t="shared" si="119"/>
        <v>8.69056</v>
      </c>
      <c r="R1179" s="5" t="s">
        <v>2457</v>
      </c>
      <c r="S1179" s="5" t="s">
        <v>4187</v>
      </c>
      <c r="T1179" s="5" t="s">
        <v>8167</v>
      </c>
      <c r="U1179" s="5" t="s">
        <v>13795</v>
      </c>
      <c r="V1179" s="5" t="s">
        <v>2150</v>
      </c>
      <c r="W1179" s="5" t="s">
        <v>16621</v>
      </c>
      <c r="X1179" s="5" t="s">
        <v>9959</v>
      </c>
      <c r="Y1179" s="5">
        <v>0.465</v>
      </c>
      <c r="Z1179" s="25">
        <f t="shared" si="120"/>
        <v>0.465</v>
      </c>
      <c r="AA1179" s="30" t="s">
        <v>33884</v>
      </c>
      <c r="AB1179" s="30" t="s">
        <v>2573</v>
      </c>
      <c r="AC1179" s="30" t="s">
        <v>1687</v>
      </c>
      <c r="AD1179" s="5" t="s">
        <v>278</v>
      </c>
      <c r="AE1179" s="28"/>
      <c r="AF1179" s="29">
        <v>2.2415</v>
      </c>
      <c r="AH1179" s="29">
        <v>1016.7482</v>
      </c>
      <c r="AI1179" s="29">
        <v>7.1916</v>
      </c>
      <c r="AJ1179" s="29">
        <v>37.4799</v>
      </c>
      <c r="AK1179" s="29">
        <v>71.0202</v>
      </c>
    </row>
    <row r="1180" spans="1:37">
      <c r="A1180" s="13" t="s">
        <v>16699</v>
      </c>
      <c r="B1180" s="4" t="s">
        <v>209</v>
      </c>
      <c r="C1180" s="12" t="s">
        <v>874</v>
      </c>
      <c r="D1180" s="4" t="s">
        <v>113</v>
      </c>
      <c r="E1180" s="4" t="s">
        <v>161</v>
      </c>
      <c r="F1180" s="4" t="s">
        <v>1607</v>
      </c>
      <c r="G1180" s="4" t="s">
        <v>344</v>
      </c>
      <c r="H1180" s="4" t="s">
        <v>158</v>
      </c>
      <c r="I1180" s="10">
        <f t="shared" si="114"/>
        <v>0.780487804878049</v>
      </c>
      <c r="J1180" s="10">
        <f t="shared" si="115"/>
        <v>1.28125</v>
      </c>
      <c r="K1180" s="5" t="s">
        <v>33885</v>
      </c>
      <c r="L1180" s="5" t="s">
        <v>33886</v>
      </c>
      <c r="M1180" s="34">
        <f t="shared" si="121"/>
        <v>3.52251273344652</v>
      </c>
      <c r="N1180" s="34">
        <f t="shared" si="116"/>
        <v>3.85795</v>
      </c>
      <c r="O1180" s="34">
        <f t="shared" si="117"/>
        <v>1.32895</v>
      </c>
      <c r="P1180" s="34">
        <f t="shared" si="118"/>
        <v>0.256212766777844</v>
      </c>
      <c r="Q1180" s="34">
        <f t="shared" si="119"/>
        <v>8.29904</v>
      </c>
      <c r="R1180" s="5" t="s">
        <v>2573</v>
      </c>
      <c r="S1180" s="5" t="s">
        <v>2040</v>
      </c>
      <c r="T1180" s="5" t="s">
        <v>2353</v>
      </c>
      <c r="U1180" s="5" t="s">
        <v>9018</v>
      </c>
      <c r="V1180" s="5" t="s">
        <v>2802</v>
      </c>
      <c r="W1180" s="5" t="s">
        <v>33887</v>
      </c>
      <c r="X1180" s="5" t="s">
        <v>5130</v>
      </c>
      <c r="Y1180" s="5">
        <v>0.425</v>
      </c>
      <c r="Z1180" s="25">
        <f t="shared" si="120"/>
        <v>0.425</v>
      </c>
      <c r="AA1180" s="30" t="s">
        <v>32356</v>
      </c>
      <c r="AB1180" s="30" t="s">
        <v>1721</v>
      </c>
      <c r="AC1180" s="30" t="s">
        <v>278</v>
      </c>
      <c r="AD1180" s="5" t="s">
        <v>278</v>
      </c>
      <c r="AE1180" s="28"/>
      <c r="AF1180" s="29">
        <v>1.8951</v>
      </c>
      <c r="AH1180" s="29">
        <v>1016.2217</v>
      </c>
      <c r="AI1180" s="29">
        <v>5.9392</v>
      </c>
      <c r="AJ1180" s="29">
        <v>40.9759</v>
      </c>
      <c r="AK1180" s="29">
        <v>49.4174</v>
      </c>
    </row>
    <row r="1181" spans="1:37">
      <c r="A1181" s="13" t="s">
        <v>16702</v>
      </c>
      <c r="B1181" s="4" t="s">
        <v>300</v>
      </c>
      <c r="C1181" s="12" t="s">
        <v>160</v>
      </c>
      <c r="D1181" s="4" t="s">
        <v>778</v>
      </c>
      <c r="E1181" s="4" t="s">
        <v>48</v>
      </c>
      <c r="F1181" s="4" t="s">
        <v>1489</v>
      </c>
      <c r="G1181" s="4" t="s">
        <v>376</v>
      </c>
      <c r="H1181" s="4" t="s">
        <v>316</v>
      </c>
      <c r="I1181" s="10">
        <f t="shared" si="114"/>
        <v>0.792452830188679</v>
      </c>
      <c r="J1181" s="10">
        <f t="shared" si="115"/>
        <v>1.26190476190476</v>
      </c>
      <c r="K1181" s="5" t="s">
        <v>33888</v>
      </c>
      <c r="L1181" s="5" t="s">
        <v>33889</v>
      </c>
      <c r="M1181" s="34">
        <f t="shared" si="121"/>
        <v>3.69989483588864</v>
      </c>
      <c r="N1181" s="34">
        <f t="shared" si="116"/>
        <v>4.733554</v>
      </c>
      <c r="O1181" s="34">
        <f t="shared" si="117"/>
        <v>1.951046</v>
      </c>
      <c r="P1181" s="34">
        <f t="shared" si="118"/>
        <v>0.291871764952278</v>
      </c>
      <c r="Q1181" s="34">
        <f t="shared" si="119"/>
        <v>10.69536</v>
      </c>
      <c r="R1181" s="5" t="s">
        <v>3519</v>
      </c>
      <c r="S1181" s="5" t="s">
        <v>1837</v>
      </c>
      <c r="T1181" s="5" t="s">
        <v>528</v>
      </c>
      <c r="U1181" s="5" t="s">
        <v>17108</v>
      </c>
      <c r="V1181" s="5" t="s">
        <v>1785</v>
      </c>
      <c r="W1181" s="5" t="s">
        <v>29211</v>
      </c>
      <c r="X1181" s="5" t="s">
        <v>9869</v>
      </c>
      <c r="Y1181" s="5">
        <v>0.495</v>
      </c>
      <c r="Z1181" s="25">
        <f t="shared" si="120"/>
        <v>0.495</v>
      </c>
      <c r="AA1181" s="30" t="s">
        <v>33890</v>
      </c>
      <c r="AB1181" s="30" t="s">
        <v>1947</v>
      </c>
      <c r="AC1181" s="30" t="s">
        <v>278</v>
      </c>
      <c r="AD1181" s="5" t="s">
        <v>278</v>
      </c>
      <c r="AE1181" s="28"/>
      <c r="AF1181" s="29">
        <v>1.889</v>
      </c>
      <c r="AH1181" s="29">
        <v>1015.7224</v>
      </c>
      <c r="AI1181" s="29">
        <v>4.1533</v>
      </c>
      <c r="AJ1181" s="29">
        <v>47.5157</v>
      </c>
      <c r="AK1181" s="29">
        <v>44.4152</v>
      </c>
    </row>
    <row r="1182" spans="1:37">
      <c r="A1182" s="13" t="s">
        <v>16706</v>
      </c>
      <c r="B1182" s="4" t="s">
        <v>940</v>
      </c>
      <c r="C1182" s="12" t="s">
        <v>317</v>
      </c>
      <c r="D1182" s="4" t="s">
        <v>28</v>
      </c>
      <c r="E1182" s="4" t="s">
        <v>97</v>
      </c>
      <c r="F1182" s="4" t="s">
        <v>17205</v>
      </c>
      <c r="G1182" s="4" t="s">
        <v>547</v>
      </c>
      <c r="H1182" s="4" t="s">
        <v>80</v>
      </c>
      <c r="I1182" s="10">
        <f t="shared" si="114"/>
        <v>0.80952380952381</v>
      </c>
      <c r="J1182" s="10">
        <f t="shared" si="115"/>
        <v>1.23529411764706</v>
      </c>
      <c r="K1182" s="5" t="s">
        <v>33891</v>
      </c>
      <c r="L1182" s="5" t="s">
        <v>33892</v>
      </c>
      <c r="M1182" s="34">
        <f t="shared" si="121"/>
        <v>3.798612906005</v>
      </c>
      <c r="N1182" s="34">
        <f t="shared" si="116"/>
        <v>6.082068</v>
      </c>
      <c r="O1182" s="34">
        <f t="shared" si="117"/>
        <v>2.736032</v>
      </c>
      <c r="P1182" s="34">
        <f t="shared" si="118"/>
        <v>0.310274548939114</v>
      </c>
      <c r="Q1182" s="34">
        <f t="shared" si="119"/>
        <v>14.10896</v>
      </c>
      <c r="R1182" s="5" t="s">
        <v>2727</v>
      </c>
      <c r="S1182" s="5" t="s">
        <v>264</v>
      </c>
      <c r="T1182" s="5" t="s">
        <v>1085</v>
      </c>
      <c r="U1182" s="5" t="s">
        <v>33893</v>
      </c>
      <c r="V1182" s="5" t="s">
        <v>2014</v>
      </c>
      <c r="W1182" s="5" t="s">
        <v>2226</v>
      </c>
      <c r="X1182" s="5" t="s">
        <v>530</v>
      </c>
      <c r="Y1182" s="5">
        <v>0.474</v>
      </c>
      <c r="Z1182" s="25">
        <f t="shared" si="120"/>
        <v>0.474</v>
      </c>
      <c r="AA1182" s="30" t="s">
        <v>782</v>
      </c>
      <c r="AB1182" s="30" t="s">
        <v>2059</v>
      </c>
      <c r="AC1182" s="30" t="s">
        <v>1533</v>
      </c>
      <c r="AD1182" s="5" t="s">
        <v>278</v>
      </c>
      <c r="AE1182" s="28"/>
      <c r="AF1182" s="29">
        <v>2.3335</v>
      </c>
      <c r="AH1182" s="29">
        <v>1015.105</v>
      </c>
      <c r="AI1182" s="29">
        <v>3.3475</v>
      </c>
      <c r="AJ1182" s="29">
        <v>50.7375</v>
      </c>
      <c r="AK1182" s="29">
        <v>44.4493</v>
      </c>
    </row>
    <row r="1183" spans="1:37">
      <c r="A1183" s="13" t="s">
        <v>16709</v>
      </c>
      <c r="B1183" s="4" t="s">
        <v>269</v>
      </c>
      <c r="C1183" s="12" t="s">
        <v>68</v>
      </c>
      <c r="D1183" s="4" t="s">
        <v>574</v>
      </c>
      <c r="E1183" s="4" t="s">
        <v>778</v>
      </c>
      <c r="F1183" s="4" t="s">
        <v>138</v>
      </c>
      <c r="G1183" s="4" t="s">
        <v>223</v>
      </c>
      <c r="H1183" s="4" t="s">
        <v>80</v>
      </c>
      <c r="I1183" s="10">
        <f t="shared" si="114"/>
        <v>0.828125</v>
      </c>
      <c r="J1183" s="10">
        <f t="shared" si="115"/>
        <v>1.20754716981132</v>
      </c>
      <c r="K1183" s="5" t="s">
        <v>32980</v>
      </c>
      <c r="L1183" s="5" t="s">
        <v>27835</v>
      </c>
      <c r="M1183" s="34">
        <f t="shared" si="121"/>
        <v>4.01209034543844</v>
      </c>
      <c r="N1183" s="34">
        <f t="shared" si="116"/>
        <v>5.91596</v>
      </c>
      <c r="O1183" s="34">
        <f t="shared" si="117"/>
        <v>3.14334</v>
      </c>
      <c r="P1183" s="34">
        <f t="shared" si="118"/>
        <v>0.346973827999956</v>
      </c>
      <c r="Q1183" s="34">
        <f t="shared" si="119"/>
        <v>14.49488</v>
      </c>
      <c r="R1183" s="5" t="s">
        <v>2457</v>
      </c>
      <c r="S1183" s="5" t="s">
        <v>2376</v>
      </c>
      <c r="T1183" s="5" t="s">
        <v>7341</v>
      </c>
      <c r="U1183" s="5" t="s">
        <v>8497</v>
      </c>
      <c r="V1183" s="5" t="s">
        <v>2802</v>
      </c>
      <c r="W1183" s="5" t="s">
        <v>33894</v>
      </c>
      <c r="X1183" s="5" t="s">
        <v>13066</v>
      </c>
      <c r="Y1183" s="5">
        <v>0.492</v>
      </c>
      <c r="Z1183" s="25">
        <f t="shared" si="120"/>
        <v>0.492</v>
      </c>
      <c r="AA1183" s="30" t="s">
        <v>18542</v>
      </c>
      <c r="AB1183" s="30" t="s">
        <v>2354</v>
      </c>
      <c r="AC1183" s="30" t="s">
        <v>278</v>
      </c>
      <c r="AD1183" s="5" t="s">
        <v>278</v>
      </c>
      <c r="AE1183" s="28"/>
      <c r="AF1183" s="29">
        <v>2.3137</v>
      </c>
      <c r="AH1183" s="29">
        <v>1014.9734</v>
      </c>
      <c r="AI1183" s="29">
        <v>3.1742</v>
      </c>
      <c r="AJ1183" s="29">
        <v>50.7257</v>
      </c>
      <c r="AK1183" s="29">
        <v>40.108</v>
      </c>
    </row>
    <row r="1184" spans="1:37">
      <c r="A1184" s="13" t="s">
        <v>16714</v>
      </c>
      <c r="B1184" s="4" t="s">
        <v>129</v>
      </c>
      <c r="C1184" s="12" t="s">
        <v>68</v>
      </c>
      <c r="D1184" s="4" t="s">
        <v>722</v>
      </c>
      <c r="E1184" s="4" t="s">
        <v>66</v>
      </c>
      <c r="F1184" s="4" t="s">
        <v>138</v>
      </c>
      <c r="G1184" s="4" t="s">
        <v>226</v>
      </c>
      <c r="H1184" s="4" t="s">
        <v>238</v>
      </c>
      <c r="I1184" s="10">
        <f t="shared" si="114"/>
        <v>0.833333333333333</v>
      </c>
      <c r="J1184" s="10">
        <f t="shared" si="115"/>
        <v>1.2</v>
      </c>
      <c r="K1184" s="5" t="s">
        <v>21758</v>
      </c>
      <c r="L1184" s="5" t="s">
        <v>33895</v>
      </c>
      <c r="M1184" s="34">
        <f t="shared" si="121"/>
        <v>3.79223563405881</v>
      </c>
      <c r="N1184" s="34">
        <f t="shared" si="116"/>
        <v>5.621734</v>
      </c>
      <c r="O1184" s="34">
        <f t="shared" si="117"/>
        <v>2.515266</v>
      </c>
      <c r="P1184" s="34">
        <f t="shared" si="118"/>
        <v>0.309114661423129</v>
      </c>
      <c r="Q1184" s="34">
        <f t="shared" si="119"/>
        <v>13.0192</v>
      </c>
      <c r="R1184" s="5" t="s">
        <v>1097</v>
      </c>
      <c r="S1184" s="5" t="s">
        <v>4187</v>
      </c>
      <c r="T1184" s="5" t="s">
        <v>2593</v>
      </c>
      <c r="U1184" s="5" t="s">
        <v>22445</v>
      </c>
      <c r="V1184" s="5" t="s">
        <v>2802</v>
      </c>
      <c r="W1184" s="5" t="s">
        <v>15678</v>
      </c>
      <c r="X1184" s="5" t="s">
        <v>29332</v>
      </c>
      <c r="Y1184" s="5">
        <v>0.481</v>
      </c>
      <c r="Z1184" s="25">
        <f t="shared" si="120"/>
        <v>0.481</v>
      </c>
      <c r="AA1184" s="30" t="s">
        <v>7190</v>
      </c>
      <c r="AB1184" s="30" t="s">
        <v>2313</v>
      </c>
      <c r="AC1184" s="30" t="s">
        <v>278</v>
      </c>
      <c r="AD1184" s="5" t="s">
        <v>278</v>
      </c>
      <c r="AE1184" s="28"/>
      <c r="AF1184" s="29">
        <v>1.9937</v>
      </c>
      <c r="AH1184" s="29">
        <v>1015.185</v>
      </c>
      <c r="AI1184" s="29">
        <v>2.855</v>
      </c>
      <c r="AJ1184" s="29">
        <v>52.0342</v>
      </c>
      <c r="AK1184" s="29">
        <v>38.1484</v>
      </c>
    </row>
    <row r="1185" spans="1:37">
      <c r="A1185" s="13" t="s">
        <v>16719</v>
      </c>
      <c r="B1185" s="4" t="s">
        <v>129</v>
      </c>
      <c r="C1185" s="12" t="s">
        <v>68</v>
      </c>
      <c r="D1185" s="4" t="s">
        <v>722</v>
      </c>
      <c r="E1185" s="4" t="s">
        <v>66</v>
      </c>
      <c r="F1185" s="4" t="s">
        <v>10329</v>
      </c>
      <c r="G1185" s="4" t="s">
        <v>34</v>
      </c>
      <c r="H1185" s="4" t="s">
        <v>238</v>
      </c>
      <c r="I1185" s="10">
        <f t="shared" si="114"/>
        <v>0.833333333333333</v>
      </c>
      <c r="J1185" s="10">
        <f t="shared" si="115"/>
        <v>1.2</v>
      </c>
      <c r="K1185" s="5" t="s">
        <v>33505</v>
      </c>
      <c r="L1185" s="5" t="s">
        <v>33896</v>
      </c>
      <c r="M1185" s="34">
        <f t="shared" si="121"/>
        <v>3.95619473523732</v>
      </c>
      <c r="N1185" s="34">
        <f t="shared" si="116"/>
        <v>5.155636</v>
      </c>
      <c r="O1185" s="34">
        <f t="shared" si="117"/>
        <v>2.629364</v>
      </c>
      <c r="P1185" s="34">
        <f t="shared" si="118"/>
        <v>0.337747463070006</v>
      </c>
      <c r="Q1185" s="34">
        <f t="shared" si="119"/>
        <v>12.456</v>
      </c>
      <c r="R1185" s="5" t="s">
        <v>416</v>
      </c>
      <c r="S1185" s="5" t="s">
        <v>308</v>
      </c>
      <c r="T1185" s="5" t="s">
        <v>4780</v>
      </c>
      <c r="U1185" s="5" t="s">
        <v>32339</v>
      </c>
      <c r="V1185" s="5" t="s">
        <v>2192</v>
      </c>
      <c r="W1185" s="5" t="s">
        <v>30864</v>
      </c>
      <c r="X1185" s="5" t="s">
        <v>33897</v>
      </c>
      <c r="Y1185" s="5">
        <v>0.549</v>
      </c>
      <c r="Z1185" s="25">
        <f t="shared" si="120"/>
        <v>0.549</v>
      </c>
      <c r="AA1185" s="30" t="s">
        <v>16180</v>
      </c>
      <c r="AB1185" s="30" t="s">
        <v>3888</v>
      </c>
      <c r="AC1185" s="30" t="s">
        <v>278</v>
      </c>
      <c r="AD1185" s="5" t="s">
        <v>278</v>
      </c>
      <c r="AE1185" s="28"/>
      <c r="AF1185" s="29">
        <v>2.4521</v>
      </c>
      <c r="AH1185" s="29">
        <v>1015.5092</v>
      </c>
      <c r="AI1185" s="29">
        <v>2.7984</v>
      </c>
      <c r="AJ1185" s="29">
        <v>52.675</v>
      </c>
      <c r="AK1185" s="29">
        <v>36.4325</v>
      </c>
    </row>
    <row r="1186" spans="1:37">
      <c r="A1186" s="13" t="s">
        <v>16724</v>
      </c>
      <c r="B1186" s="4" t="s">
        <v>940</v>
      </c>
      <c r="C1186" s="12" t="s">
        <v>68</v>
      </c>
      <c r="D1186" s="4" t="s">
        <v>80</v>
      </c>
      <c r="E1186" s="4" t="s">
        <v>97</v>
      </c>
      <c r="F1186" s="4" t="s">
        <v>2209</v>
      </c>
      <c r="G1186" s="4" t="s">
        <v>226</v>
      </c>
      <c r="H1186" s="4" t="s">
        <v>112</v>
      </c>
      <c r="I1186" s="10">
        <f t="shared" si="114"/>
        <v>0.836065573770492</v>
      </c>
      <c r="J1186" s="10">
        <f t="shared" si="115"/>
        <v>1.19607843137255</v>
      </c>
      <c r="K1186" s="5" t="s">
        <v>33898</v>
      </c>
      <c r="L1186" s="5" t="s">
        <v>3917</v>
      </c>
      <c r="M1186" s="34">
        <f t="shared" si="121"/>
        <v>3.96009852216749</v>
      </c>
      <c r="N1186" s="34">
        <f t="shared" si="116"/>
        <v>4.78674</v>
      </c>
      <c r="O1186" s="34">
        <f t="shared" si="117"/>
        <v>2.44836</v>
      </c>
      <c r="P1186" s="34">
        <f t="shared" si="118"/>
        <v>0.338400298544595</v>
      </c>
      <c r="Q1186" s="34">
        <f t="shared" si="119"/>
        <v>11.57616</v>
      </c>
      <c r="R1186" s="5" t="s">
        <v>1276</v>
      </c>
      <c r="S1186" s="5" t="s">
        <v>56</v>
      </c>
      <c r="T1186" s="5" t="s">
        <v>5727</v>
      </c>
      <c r="U1186" s="5" t="s">
        <v>2004</v>
      </c>
      <c r="V1186" s="5" t="s">
        <v>1476</v>
      </c>
      <c r="W1186" s="5" t="s">
        <v>29903</v>
      </c>
      <c r="X1186" s="5" t="s">
        <v>9085</v>
      </c>
      <c r="Y1186" s="5">
        <v>0.633</v>
      </c>
      <c r="Z1186" s="25">
        <f t="shared" si="120"/>
        <v>0.633</v>
      </c>
      <c r="AA1186" s="30" t="s">
        <v>33899</v>
      </c>
      <c r="AB1186" s="30" t="s">
        <v>2153</v>
      </c>
      <c r="AC1186" s="30" t="s">
        <v>278</v>
      </c>
      <c r="AD1186" s="5" t="s">
        <v>278</v>
      </c>
      <c r="AE1186" s="28"/>
      <c r="AF1186" s="29">
        <v>2.0878</v>
      </c>
      <c r="AH1186" s="29">
        <v>1016.3434</v>
      </c>
      <c r="AI1186" s="29">
        <v>3.6005</v>
      </c>
      <c r="AJ1186" s="29">
        <v>52.4438</v>
      </c>
      <c r="AK1186" s="29">
        <v>35.8615</v>
      </c>
    </row>
    <row r="1187" spans="1:37">
      <c r="A1187" s="13" t="s">
        <v>16728</v>
      </c>
      <c r="B1187" s="4" t="s">
        <v>640</v>
      </c>
      <c r="C1187" s="12" t="s">
        <v>160</v>
      </c>
      <c r="D1187" s="4" t="s">
        <v>299</v>
      </c>
      <c r="E1187" s="4" t="s">
        <v>345</v>
      </c>
      <c r="F1187" s="4" t="s">
        <v>74</v>
      </c>
      <c r="G1187" s="4" t="s">
        <v>392</v>
      </c>
      <c r="H1187" s="4" t="s">
        <v>238</v>
      </c>
      <c r="I1187" s="10">
        <f t="shared" si="114"/>
        <v>0.805970149253731</v>
      </c>
      <c r="J1187" s="10">
        <f t="shared" si="115"/>
        <v>1.24074074074074</v>
      </c>
      <c r="K1187" s="5" t="s">
        <v>33900</v>
      </c>
      <c r="L1187" s="5" t="s">
        <v>33901</v>
      </c>
      <c r="M1187" s="34">
        <f t="shared" si="121"/>
        <v>3.81822551187158</v>
      </c>
      <c r="N1187" s="34">
        <f t="shared" si="116"/>
        <v>5.451172</v>
      </c>
      <c r="O1187" s="34">
        <f t="shared" si="117"/>
        <v>2.493028</v>
      </c>
      <c r="P1187" s="34">
        <f t="shared" si="118"/>
        <v>0.313817376198988</v>
      </c>
      <c r="Q1187" s="34">
        <f t="shared" si="119"/>
        <v>12.71072</v>
      </c>
      <c r="R1187" s="5" t="s">
        <v>3494</v>
      </c>
      <c r="S1187" s="5" t="s">
        <v>2090</v>
      </c>
      <c r="T1187" s="5" t="s">
        <v>4384</v>
      </c>
      <c r="U1187" s="5" t="s">
        <v>9233</v>
      </c>
      <c r="V1187" s="5" t="s">
        <v>1996</v>
      </c>
      <c r="W1187" s="5" t="s">
        <v>33902</v>
      </c>
      <c r="X1187" s="5" t="s">
        <v>28079</v>
      </c>
      <c r="Y1187" s="5">
        <v>0.55</v>
      </c>
      <c r="Z1187" s="25">
        <f t="shared" si="120"/>
        <v>0.55</v>
      </c>
      <c r="AA1187" s="30" t="s">
        <v>15653</v>
      </c>
      <c r="AB1187" s="30" t="s">
        <v>2285</v>
      </c>
      <c r="AC1187" s="30" t="s">
        <v>278</v>
      </c>
      <c r="AD1187" s="5" t="s">
        <v>278</v>
      </c>
      <c r="AE1187" s="28"/>
      <c r="AF1187" s="29">
        <v>1.8429</v>
      </c>
      <c r="AH1187" s="29">
        <v>1016.8842</v>
      </c>
      <c r="AI1187" s="29">
        <v>5.924</v>
      </c>
      <c r="AJ1187" s="29">
        <v>48.3093</v>
      </c>
      <c r="AK1187" s="29">
        <v>47.0403</v>
      </c>
    </row>
    <row r="1188" spans="1:37">
      <c r="A1188" s="13" t="s">
        <v>16732</v>
      </c>
      <c r="B1188" s="4" t="s">
        <v>47</v>
      </c>
      <c r="C1188" s="12" t="s">
        <v>31</v>
      </c>
      <c r="D1188" s="4" t="s">
        <v>316</v>
      </c>
      <c r="E1188" s="4" t="s">
        <v>222</v>
      </c>
      <c r="F1188" s="4" t="s">
        <v>7798</v>
      </c>
      <c r="G1188" s="4" t="s">
        <v>223</v>
      </c>
      <c r="H1188" s="4" t="s">
        <v>238</v>
      </c>
      <c r="I1188" s="10">
        <f t="shared" si="114"/>
        <v>0.802816901408451</v>
      </c>
      <c r="J1188" s="10">
        <f t="shared" si="115"/>
        <v>1.24561403508772</v>
      </c>
      <c r="K1188" s="5" t="s">
        <v>33903</v>
      </c>
      <c r="L1188" s="5" t="s">
        <v>33904</v>
      </c>
      <c r="M1188" s="34">
        <f t="shared" si="121"/>
        <v>3.43939953242279</v>
      </c>
      <c r="N1188" s="34">
        <f t="shared" si="116"/>
        <v>6.387822</v>
      </c>
      <c r="O1188" s="34">
        <f t="shared" si="117"/>
        <v>1.997778</v>
      </c>
      <c r="P1188" s="34">
        <f t="shared" si="118"/>
        <v>0.238239124212936</v>
      </c>
      <c r="Q1188" s="34">
        <f t="shared" si="119"/>
        <v>13.41696</v>
      </c>
      <c r="R1188" s="5" t="s">
        <v>1080</v>
      </c>
      <c r="S1188" s="5" t="s">
        <v>152</v>
      </c>
      <c r="T1188" s="5" t="s">
        <v>309</v>
      </c>
      <c r="U1188" s="5" t="s">
        <v>33905</v>
      </c>
      <c r="V1188" s="5" t="s">
        <v>456</v>
      </c>
      <c r="W1188" s="5" t="s">
        <v>19802</v>
      </c>
      <c r="X1188" s="5" t="s">
        <v>15900</v>
      </c>
      <c r="Y1188" s="5">
        <v>0.648</v>
      </c>
      <c r="Z1188" s="25">
        <f t="shared" si="120"/>
        <v>0.648</v>
      </c>
      <c r="AA1188" s="30" t="s">
        <v>33906</v>
      </c>
      <c r="AB1188" s="30" t="s">
        <v>2988</v>
      </c>
      <c r="AC1188" s="30" t="s">
        <v>293</v>
      </c>
      <c r="AD1188" s="5" t="s">
        <v>278</v>
      </c>
      <c r="AE1188" s="28"/>
      <c r="AF1188" s="29">
        <v>1.8797</v>
      </c>
      <c r="AH1188" s="29">
        <v>1016.92</v>
      </c>
      <c r="AI1188" s="29">
        <v>8.6277</v>
      </c>
      <c r="AJ1188" s="29">
        <v>40.8883</v>
      </c>
      <c r="AK1188" s="29">
        <v>75.4543</v>
      </c>
    </row>
    <row r="1189" spans="1:37">
      <c r="A1189" s="13" t="s">
        <v>16736</v>
      </c>
      <c r="B1189" s="4" t="s">
        <v>82</v>
      </c>
      <c r="C1189" s="12" t="s">
        <v>1459</v>
      </c>
      <c r="D1189" s="4" t="s">
        <v>129</v>
      </c>
      <c r="E1189" s="4" t="s">
        <v>778</v>
      </c>
      <c r="F1189" s="4" t="s">
        <v>1061</v>
      </c>
      <c r="G1189" s="4" t="s">
        <v>547</v>
      </c>
      <c r="H1189" s="4" t="s">
        <v>30</v>
      </c>
      <c r="I1189" s="10">
        <f t="shared" si="114"/>
        <v>0.779411764705882</v>
      </c>
      <c r="J1189" s="10">
        <f t="shared" si="115"/>
        <v>1.28301886792453</v>
      </c>
      <c r="K1189" s="5" t="s">
        <v>33907</v>
      </c>
      <c r="L1189" s="5" t="s">
        <v>33908</v>
      </c>
      <c r="M1189" s="34">
        <f t="shared" si="121"/>
        <v>3.28160127031883</v>
      </c>
      <c r="N1189" s="34">
        <f t="shared" si="116"/>
        <v>6.269922</v>
      </c>
      <c r="O1189" s="34">
        <f t="shared" si="117"/>
        <v>1.583278</v>
      </c>
      <c r="P1189" s="34">
        <f t="shared" si="118"/>
        <v>0.201609280293384</v>
      </c>
      <c r="Q1189" s="34">
        <f t="shared" si="119"/>
        <v>12.56512</v>
      </c>
      <c r="R1189" s="5" t="s">
        <v>1689</v>
      </c>
      <c r="S1189" s="5" t="s">
        <v>1707</v>
      </c>
      <c r="T1189" s="5" t="s">
        <v>162</v>
      </c>
      <c r="U1189" s="5" t="s">
        <v>27532</v>
      </c>
      <c r="V1189" s="5" t="s">
        <v>310</v>
      </c>
      <c r="W1189" s="5" t="s">
        <v>7378</v>
      </c>
      <c r="X1189" s="5" t="s">
        <v>13091</v>
      </c>
      <c r="Y1189" s="5">
        <v>0.601</v>
      </c>
      <c r="Z1189" s="25">
        <f t="shared" si="120"/>
        <v>0.601</v>
      </c>
      <c r="AA1189" s="30" t="s">
        <v>14089</v>
      </c>
      <c r="AB1189" s="30" t="s">
        <v>4365</v>
      </c>
      <c r="AC1189" s="30" t="s">
        <v>278</v>
      </c>
      <c r="AD1189" s="5" t="s">
        <v>278</v>
      </c>
      <c r="AE1189" s="28"/>
      <c r="AF1189" s="29">
        <v>2.5595</v>
      </c>
      <c r="AH1189" s="29">
        <v>1016.5675</v>
      </c>
      <c r="AI1189" s="29">
        <v>10.2168</v>
      </c>
      <c r="AJ1189" s="29">
        <v>37.6158</v>
      </c>
      <c r="AK1189" s="29">
        <v>92.2334</v>
      </c>
    </row>
    <row r="1190" spans="1:37">
      <c r="A1190" s="13" t="s">
        <v>16741</v>
      </c>
      <c r="B1190" s="4" t="s">
        <v>82</v>
      </c>
      <c r="C1190" s="12" t="s">
        <v>31</v>
      </c>
      <c r="D1190" s="4" t="s">
        <v>112</v>
      </c>
      <c r="E1190" s="4" t="s">
        <v>778</v>
      </c>
      <c r="F1190" s="4" t="s">
        <v>6687</v>
      </c>
      <c r="G1190" s="4" t="s">
        <v>392</v>
      </c>
      <c r="H1190" s="4" t="s">
        <v>600</v>
      </c>
      <c r="I1190" s="10">
        <f t="shared" si="114"/>
        <v>0.803030303030303</v>
      </c>
      <c r="J1190" s="10">
        <f t="shared" si="115"/>
        <v>1.24528301886792</v>
      </c>
      <c r="K1190" s="5" t="s">
        <v>33909</v>
      </c>
      <c r="L1190" s="5" t="s">
        <v>33910</v>
      </c>
      <c r="M1190" s="34">
        <f t="shared" si="121"/>
        <v>2.88689644465145</v>
      </c>
      <c r="N1190" s="34">
        <f t="shared" si="116"/>
        <v>6.750168</v>
      </c>
      <c r="O1190" s="34">
        <f t="shared" si="117"/>
        <v>0.687632</v>
      </c>
      <c r="P1190" s="34">
        <f t="shared" si="118"/>
        <v>0.0924509935733684</v>
      </c>
      <c r="Q1190" s="34">
        <f t="shared" si="119"/>
        <v>11.90048</v>
      </c>
      <c r="R1190" s="5" t="s">
        <v>6901</v>
      </c>
      <c r="S1190" s="5" t="s">
        <v>1678</v>
      </c>
      <c r="T1190" s="5" t="s">
        <v>6811</v>
      </c>
      <c r="U1190" s="5" t="s">
        <v>33911</v>
      </c>
      <c r="V1190" s="5" t="s">
        <v>1147</v>
      </c>
      <c r="W1190" s="5" t="s">
        <v>33912</v>
      </c>
      <c r="X1190" s="5" t="s">
        <v>27985</v>
      </c>
      <c r="Y1190" s="5">
        <v>0.656</v>
      </c>
      <c r="Z1190" s="25">
        <f t="shared" si="120"/>
        <v>0.656</v>
      </c>
      <c r="AA1190" s="30" t="s">
        <v>33913</v>
      </c>
      <c r="AB1190" s="30" t="s">
        <v>2117</v>
      </c>
      <c r="AC1190" s="30" t="s">
        <v>278</v>
      </c>
      <c r="AD1190" s="5" t="s">
        <v>278</v>
      </c>
      <c r="AE1190" s="28"/>
      <c r="AF1190" s="29">
        <v>2.4482</v>
      </c>
      <c r="AH1190" s="29">
        <v>1015.6358</v>
      </c>
      <c r="AI1190" s="29">
        <v>11.114</v>
      </c>
      <c r="AJ1190" s="29">
        <v>36.8786</v>
      </c>
      <c r="AK1190" s="29">
        <v>74.7045</v>
      </c>
    </row>
    <row r="1191" spans="1:37">
      <c r="A1191" s="13" t="s">
        <v>16744</v>
      </c>
      <c r="B1191" s="4" t="s">
        <v>316</v>
      </c>
      <c r="C1191" s="12" t="s">
        <v>874</v>
      </c>
      <c r="D1191" s="4" t="s">
        <v>112</v>
      </c>
      <c r="E1191" s="4" t="s">
        <v>116</v>
      </c>
      <c r="F1191" s="4" t="s">
        <v>7113</v>
      </c>
      <c r="G1191" s="4" t="s">
        <v>226</v>
      </c>
      <c r="H1191" s="4" t="s">
        <v>189</v>
      </c>
      <c r="I1191" s="10">
        <f t="shared" si="114"/>
        <v>0.787878787878788</v>
      </c>
      <c r="J1191" s="10">
        <f t="shared" si="115"/>
        <v>1.26923076923077</v>
      </c>
      <c r="K1191" s="5" t="s">
        <v>12946</v>
      </c>
      <c r="L1191" s="5" t="s">
        <v>33914</v>
      </c>
      <c r="M1191" s="34">
        <f t="shared" si="121"/>
        <v>2.82673063228515</v>
      </c>
      <c r="N1191" s="34">
        <f t="shared" si="116"/>
        <v>6.990422</v>
      </c>
      <c r="O1191" s="34">
        <f t="shared" si="117"/>
        <v>0.551578</v>
      </c>
      <c r="P1191" s="34">
        <f t="shared" si="118"/>
        <v>0.0731341819146115</v>
      </c>
      <c r="Q1191" s="34">
        <f t="shared" si="119"/>
        <v>12.0672</v>
      </c>
      <c r="R1191" s="5" t="s">
        <v>2011</v>
      </c>
      <c r="S1191" s="5" t="s">
        <v>2049</v>
      </c>
      <c r="T1191" s="5" t="s">
        <v>730</v>
      </c>
      <c r="U1191" s="5" t="s">
        <v>27983</v>
      </c>
      <c r="V1191" s="5" t="s">
        <v>5572</v>
      </c>
      <c r="W1191" s="5" t="s">
        <v>21959</v>
      </c>
      <c r="X1191" s="5" t="s">
        <v>9077</v>
      </c>
      <c r="Y1191" s="5">
        <v>0.674</v>
      </c>
      <c r="Z1191" s="25">
        <f t="shared" si="120"/>
        <v>0.674</v>
      </c>
      <c r="AA1191" s="30" t="s">
        <v>2526</v>
      </c>
      <c r="AB1191" s="30" t="s">
        <v>2065</v>
      </c>
      <c r="AC1191" s="30" t="s">
        <v>278</v>
      </c>
      <c r="AD1191" s="5" t="s">
        <v>278</v>
      </c>
      <c r="AE1191" s="28"/>
      <c r="AF1191" s="29">
        <v>2.7971</v>
      </c>
      <c r="AH1191" s="29">
        <v>1014.7393</v>
      </c>
      <c r="AI1191" s="29">
        <v>11.9032</v>
      </c>
      <c r="AJ1191" s="29">
        <v>34.6792</v>
      </c>
      <c r="AK1191" s="29">
        <v>64.0298</v>
      </c>
    </row>
    <row r="1192" spans="1:37">
      <c r="A1192" s="13" t="s">
        <v>16749</v>
      </c>
      <c r="B1192" s="4" t="s">
        <v>238</v>
      </c>
      <c r="C1192" s="12" t="s">
        <v>874</v>
      </c>
      <c r="D1192" s="4" t="s">
        <v>80</v>
      </c>
      <c r="E1192" s="4" t="s">
        <v>83</v>
      </c>
      <c r="F1192" s="4" t="s">
        <v>1989</v>
      </c>
      <c r="G1192" s="4" t="s">
        <v>208</v>
      </c>
      <c r="H1192" s="4" t="s">
        <v>1383</v>
      </c>
      <c r="I1192" s="10">
        <f t="shared" si="114"/>
        <v>0.770491803278688</v>
      </c>
      <c r="J1192" s="10">
        <f t="shared" si="115"/>
        <v>1.29787234042553</v>
      </c>
      <c r="K1192" s="5" t="s">
        <v>4295</v>
      </c>
      <c r="L1192" s="5" t="s">
        <v>33915</v>
      </c>
      <c r="M1192" s="34">
        <f t="shared" si="121"/>
        <v>3.00109329446064</v>
      </c>
      <c r="N1192" s="34">
        <f t="shared" si="116"/>
        <v>5.751424</v>
      </c>
      <c r="O1192" s="34">
        <f t="shared" si="117"/>
        <v>0.836576</v>
      </c>
      <c r="P1192" s="34">
        <f t="shared" si="118"/>
        <v>0.12698482088646</v>
      </c>
      <c r="Q1192" s="34">
        <f t="shared" si="119"/>
        <v>10.5408</v>
      </c>
      <c r="R1192" s="5" t="s">
        <v>3441</v>
      </c>
      <c r="S1192" s="5" t="s">
        <v>1287</v>
      </c>
      <c r="T1192" s="5" t="s">
        <v>4780</v>
      </c>
      <c r="U1192" s="5" t="s">
        <v>29210</v>
      </c>
      <c r="V1192" s="5" t="s">
        <v>416</v>
      </c>
      <c r="W1192" s="5" t="s">
        <v>33916</v>
      </c>
      <c r="X1192" s="5" t="s">
        <v>884</v>
      </c>
      <c r="Y1192" s="5">
        <v>0.715</v>
      </c>
      <c r="Z1192" s="25">
        <f t="shared" si="120"/>
        <v>0.715</v>
      </c>
      <c r="AA1192" s="30" t="s">
        <v>9710</v>
      </c>
      <c r="AB1192" s="30" t="s">
        <v>1721</v>
      </c>
      <c r="AC1192" s="30" t="s">
        <v>647</v>
      </c>
      <c r="AD1192" s="5" t="s">
        <v>278</v>
      </c>
      <c r="AE1192" s="28"/>
      <c r="AF1192" s="29">
        <v>1.7727</v>
      </c>
      <c r="AH1192" s="29">
        <v>1014.2966</v>
      </c>
      <c r="AI1192" s="29">
        <v>12.5342</v>
      </c>
      <c r="AJ1192" s="29">
        <v>34.031</v>
      </c>
      <c r="AK1192" s="29">
        <v>65.0771</v>
      </c>
    </row>
    <row r="1193" spans="1:37">
      <c r="A1193" s="13" t="s">
        <v>16753</v>
      </c>
      <c r="B1193" s="4" t="s">
        <v>112</v>
      </c>
      <c r="C1193" s="12" t="s">
        <v>160</v>
      </c>
      <c r="D1193" s="4" t="s">
        <v>63</v>
      </c>
      <c r="E1193" s="4" t="s">
        <v>393</v>
      </c>
      <c r="F1193" s="4" t="s">
        <v>11004</v>
      </c>
      <c r="G1193" s="4" t="s">
        <v>344</v>
      </c>
      <c r="H1193" s="4" t="s">
        <v>159</v>
      </c>
      <c r="I1193" s="10">
        <f t="shared" si="114"/>
        <v>0.774193548387097</v>
      </c>
      <c r="J1193" s="10">
        <f t="shared" si="115"/>
        <v>1.29166666666667</v>
      </c>
      <c r="K1193" s="5" t="s">
        <v>33917</v>
      </c>
      <c r="L1193" s="5" t="s">
        <v>33918</v>
      </c>
      <c r="M1193" s="34">
        <f t="shared" si="121"/>
        <v>3.19777503090235</v>
      </c>
      <c r="N1193" s="34">
        <f t="shared" si="116"/>
        <v>5.510908</v>
      </c>
      <c r="O1193" s="34">
        <f t="shared" si="117"/>
        <v>1.215292</v>
      </c>
      <c r="P1193" s="34">
        <f t="shared" si="118"/>
        <v>0.180680324700425</v>
      </c>
      <c r="Q1193" s="34">
        <f t="shared" si="119"/>
        <v>10.76192</v>
      </c>
      <c r="R1193" s="5" t="s">
        <v>2134</v>
      </c>
      <c r="S1193" s="5" t="s">
        <v>73</v>
      </c>
      <c r="T1193" s="5" t="s">
        <v>7352</v>
      </c>
      <c r="U1193" s="5" t="s">
        <v>26083</v>
      </c>
      <c r="V1193" s="5" t="s">
        <v>39</v>
      </c>
      <c r="W1193" s="5" t="s">
        <v>29659</v>
      </c>
      <c r="X1193" s="5" t="s">
        <v>16603</v>
      </c>
      <c r="Y1193" s="5">
        <v>0.733</v>
      </c>
      <c r="Z1193" s="25">
        <f t="shared" si="120"/>
        <v>0.733</v>
      </c>
      <c r="AA1193" s="30" t="s">
        <v>29581</v>
      </c>
      <c r="AB1193" s="30" t="s">
        <v>632</v>
      </c>
      <c r="AC1193" s="30" t="s">
        <v>278</v>
      </c>
      <c r="AD1193" s="5" t="s">
        <v>278</v>
      </c>
      <c r="AE1193" s="28"/>
      <c r="AF1193" s="29">
        <v>1.838</v>
      </c>
      <c r="AH1193" s="29">
        <v>1014.0261</v>
      </c>
      <c r="AI1193" s="29">
        <v>12.8295</v>
      </c>
      <c r="AJ1193" s="29">
        <v>33.2204</v>
      </c>
      <c r="AK1193" s="29">
        <v>60.6266</v>
      </c>
    </row>
    <row r="1194" spans="1:37">
      <c r="A1194" s="13" t="s">
        <v>16757</v>
      </c>
      <c r="B1194" s="4" t="s">
        <v>112</v>
      </c>
      <c r="C1194" s="12" t="s">
        <v>68</v>
      </c>
      <c r="D1194" s="4" t="s">
        <v>80</v>
      </c>
      <c r="E1194" s="4" t="s">
        <v>393</v>
      </c>
      <c r="F1194" s="4" t="s">
        <v>963</v>
      </c>
      <c r="G1194" s="4" t="s">
        <v>302</v>
      </c>
      <c r="H1194" s="4" t="s">
        <v>1243</v>
      </c>
      <c r="I1194" s="10">
        <f t="shared" si="114"/>
        <v>0.786885245901639</v>
      </c>
      <c r="J1194" s="10">
        <f t="shared" si="115"/>
        <v>1.27083333333333</v>
      </c>
      <c r="K1194" s="5" t="s">
        <v>33919</v>
      </c>
      <c r="L1194" s="5" t="s">
        <v>33920</v>
      </c>
      <c r="M1194" s="34">
        <f t="shared" si="121"/>
        <v>3.25202404013311</v>
      </c>
      <c r="N1194" s="34">
        <f t="shared" si="116"/>
        <v>5.274846</v>
      </c>
      <c r="O1194" s="34">
        <f t="shared" si="117"/>
        <v>1.272454</v>
      </c>
      <c r="P1194" s="34">
        <f t="shared" si="118"/>
        <v>0.194347899133994</v>
      </c>
      <c r="Q1194" s="34">
        <f t="shared" si="119"/>
        <v>10.47568</v>
      </c>
      <c r="R1194" s="5" t="s">
        <v>3384</v>
      </c>
      <c r="S1194" s="5" t="s">
        <v>2208</v>
      </c>
      <c r="T1194" s="5" t="s">
        <v>2073</v>
      </c>
      <c r="U1194" s="5" t="s">
        <v>33921</v>
      </c>
      <c r="V1194" s="5" t="s">
        <v>1476</v>
      </c>
      <c r="W1194" s="5" t="s">
        <v>30315</v>
      </c>
      <c r="X1194" s="5" t="s">
        <v>4912</v>
      </c>
      <c r="Y1194" s="5">
        <v>0.81</v>
      </c>
      <c r="Z1194" s="25">
        <f t="shared" si="120"/>
        <v>0.81</v>
      </c>
      <c r="AA1194" s="30" t="s">
        <v>17838</v>
      </c>
      <c r="AB1194" s="30" t="s">
        <v>632</v>
      </c>
      <c r="AC1194" s="30" t="s">
        <v>278</v>
      </c>
      <c r="AD1194" s="5" t="s">
        <v>278</v>
      </c>
      <c r="AE1194" s="28"/>
      <c r="AF1194" s="29">
        <v>1.9882</v>
      </c>
      <c r="AH1194" s="29">
        <v>1014.1716</v>
      </c>
      <c r="AI1194" s="29">
        <v>13.0585</v>
      </c>
      <c r="AJ1194" s="29">
        <v>33.9894</v>
      </c>
      <c r="AK1194" s="29">
        <v>39.4875</v>
      </c>
    </row>
    <row r="1195" spans="1:37">
      <c r="A1195" s="13" t="s">
        <v>16762</v>
      </c>
      <c r="B1195" s="4" t="s">
        <v>65</v>
      </c>
      <c r="C1195" s="12" t="s">
        <v>31</v>
      </c>
      <c r="D1195" s="4" t="s">
        <v>2663</v>
      </c>
      <c r="E1195" s="4" t="s">
        <v>1088</v>
      </c>
      <c r="F1195" s="4" t="s">
        <v>7505</v>
      </c>
      <c r="G1195" s="4" t="s">
        <v>34</v>
      </c>
      <c r="H1195" s="4" t="s">
        <v>1726</v>
      </c>
      <c r="I1195" s="10">
        <f t="shared" si="114"/>
        <v>0.797101449275362</v>
      </c>
      <c r="J1195" s="10">
        <f t="shared" si="115"/>
        <v>1.25454545454545</v>
      </c>
      <c r="K1195" s="5" t="s">
        <v>33922</v>
      </c>
      <c r="L1195" s="5" t="s">
        <v>33923</v>
      </c>
      <c r="M1195" s="34">
        <f t="shared" si="121"/>
        <v>3.10309004906945</v>
      </c>
      <c r="N1195" s="34">
        <f t="shared" si="116"/>
        <v>5.926702</v>
      </c>
      <c r="O1195" s="34">
        <f t="shared" si="117"/>
        <v>1.092798</v>
      </c>
      <c r="P1195" s="34">
        <f t="shared" si="118"/>
        <v>0.155680319111048</v>
      </c>
      <c r="Q1195" s="34">
        <f t="shared" si="119"/>
        <v>11.2312</v>
      </c>
      <c r="R1195" s="5" t="s">
        <v>610</v>
      </c>
      <c r="S1195" s="5" t="s">
        <v>2049</v>
      </c>
      <c r="T1195" s="5" t="s">
        <v>1856</v>
      </c>
      <c r="U1195" s="5" t="s">
        <v>21610</v>
      </c>
      <c r="V1195" s="5" t="s">
        <v>104</v>
      </c>
      <c r="W1195" s="5" t="s">
        <v>33924</v>
      </c>
      <c r="X1195" s="5" t="s">
        <v>9260</v>
      </c>
      <c r="Y1195" s="5">
        <v>0.759</v>
      </c>
      <c r="Z1195" s="25">
        <f t="shared" si="120"/>
        <v>0.759</v>
      </c>
      <c r="AA1195" s="30" t="s">
        <v>33925</v>
      </c>
      <c r="AB1195" s="30" t="s">
        <v>1137</v>
      </c>
      <c r="AC1195" s="30" t="s">
        <v>278</v>
      </c>
      <c r="AD1195" s="5" t="s">
        <v>278</v>
      </c>
      <c r="AE1195" s="28"/>
      <c r="AF1195" s="29">
        <v>2.0082</v>
      </c>
      <c r="AH1195" s="29">
        <v>1014.5125</v>
      </c>
      <c r="AI1195" s="29">
        <v>12.0226</v>
      </c>
      <c r="AJ1195" s="29">
        <v>39.4992</v>
      </c>
      <c r="AK1195" s="29">
        <v>25.0657</v>
      </c>
    </row>
    <row r="1196" spans="1:37">
      <c r="A1196" s="13" t="s">
        <v>16766</v>
      </c>
      <c r="B1196" s="4" t="s">
        <v>158</v>
      </c>
      <c r="C1196" s="12" t="s">
        <v>31</v>
      </c>
      <c r="D1196" s="4" t="s">
        <v>47</v>
      </c>
      <c r="E1196" s="4" t="s">
        <v>63</v>
      </c>
      <c r="F1196" s="4" t="s">
        <v>8642</v>
      </c>
      <c r="G1196" s="4" t="s">
        <v>392</v>
      </c>
      <c r="H1196" s="4" t="s">
        <v>271</v>
      </c>
      <c r="I1196" s="10">
        <f t="shared" si="114"/>
        <v>0.805194805194805</v>
      </c>
      <c r="J1196" s="10">
        <f t="shared" si="115"/>
        <v>1.24193548387097</v>
      </c>
      <c r="K1196" s="5" t="s">
        <v>33926</v>
      </c>
      <c r="L1196" s="5" t="s">
        <v>33927</v>
      </c>
      <c r="M1196" s="34">
        <f t="shared" si="121"/>
        <v>3.01613650126456</v>
      </c>
      <c r="N1196" s="34">
        <f t="shared" si="116"/>
        <v>7.355126</v>
      </c>
      <c r="O1196" s="34">
        <f t="shared" si="117"/>
        <v>1.112074</v>
      </c>
      <c r="P1196" s="34">
        <f t="shared" si="118"/>
        <v>0.131339049508692</v>
      </c>
      <c r="Q1196" s="34">
        <f t="shared" si="119"/>
        <v>13.54752</v>
      </c>
      <c r="R1196" s="5" t="s">
        <v>1904</v>
      </c>
      <c r="S1196" s="5" t="s">
        <v>168</v>
      </c>
      <c r="T1196" s="5" t="s">
        <v>1085</v>
      </c>
      <c r="U1196" s="5" t="s">
        <v>21071</v>
      </c>
      <c r="V1196" s="5" t="s">
        <v>486</v>
      </c>
      <c r="W1196" s="5" t="s">
        <v>33928</v>
      </c>
      <c r="X1196" s="5" t="s">
        <v>22363</v>
      </c>
      <c r="Y1196" s="5">
        <v>0.754</v>
      </c>
      <c r="Z1196" s="25">
        <f t="shared" si="120"/>
        <v>0.754</v>
      </c>
      <c r="AA1196" s="30" t="s">
        <v>4086</v>
      </c>
      <c r="AB1196" s="30" t="s">
        <v>1904</v>
      </c>
      <c r="AC1196" s="30" t="s">
        <v>278</v>
      </c>
      <c r="AD1196" s="5" t="s">
        <v>278</v>
      </c>
      <c r="AE1196" s="28"/>
      <c r="AF1196" s="29">
        <v>1.8671</v>
      </c>
      <c r="AH1196" s="29">
        <v>1014.9628</v>
      </c>
      <c r="AI1196" s="29">
        <v>10.0989</v>
      </c>
      <c r="AJ1196" s="29">
        <v>46.7276</v>
      </c>
      <c r="AK1196" s="29">
        <v>33.6563</v>
      </c>
    </row>
    <row r="1197" spans="1:37">
      <c r="A1197" s="13" t="s">
        <v>16771</v>
      </c>
      <c r="B1197" s="4" t="s">
        <v>189</v>
      </c>
      <c r="C1197" s="12" t="s">
        <v>160</v>
      </c>
      <c r="D1197" s="4" t="s">
        <v>298</v>
      </c>
      <c r="E1197" s="4" t="s">
        <v>82</v>
      </c>
      <c r="F1197" s="4" t="s">
        <v>2042</v>
      </c>
      <c r="G1197" s="4" t="s">
        <v>242</v>
      </c>
      <c r="H1197" s="4" t="s">
        <v>284</v>
      </c>
      <c r="I1197" s="10">
        <f t="shared" si="114"/>
        <v>0.8</v>
      </c>
      <c r="J1197" s="10">
        <f t="shared" si="115"/>
        <v>1.25</v>
      </c>
      <c r="K1197" s="5" t="s">
        <v>33929</v>
      </c>
      <c r="L1197" s="5" t="s">
        <v>8652</v>
      </c>
      <c r="M1197" s="34">
        <f t="shared" si="121"/>
        <v>2.96697272481772</v>
      </c>
      <c r="N1197" s="34">
        <f t="shared" si="116"/>
        <v>9.70186</v>
      </c>
      <c r="O1197" s="34">
        <f t="shared" si="117"/>
        <v>1.28484</v>
      </c>
      <c r="P1197" s="34">
        <f t="shared" si="118"/>
        <v>0.116945033540554</v>
      </c>
      <c r="Q1197" s="34">
        <f t="shared" si="119"/>
        <v>17.57872</v>
      </c>
      <c r="R1197" s="5" t="s">
        <v>3223</v>
      </c>
      <c r="S1197" s="5" t="s">
        <v>742</v>
      </c>
      <c r="T1197" s="5" t="s">
        <v>9939</v>
      </c>
      <c r="U1197" s="5" t="s">
        <v>4246</v>
      </c>
      <c r="V1197" s="5" t="s">
        <v>512</v>
      </c>
      <c r="W1197" s="5" t="s">
        <v>33930</v>
      </c>
      <c r="X1197" s="5" t="s">
        <v>15188</v>
      </c>
      <c r="Y1197" s="5">
        <v>0.741</v>
      </c>
      <c r="Z1197" s="25">
        <f t="shared" si="120"/>
        <v>0.741</v>
      </c>
      <c r="AA1197" s="30" t="s">
        <v>33931</v>
      </c>
      <c r="AB1197" s="30" t="s">
        <v>1995</v>
      </c>
      <c r="AC1197" s="30" t="s">
        <v>278</v>
      </c>
      <c r="AD1197" s="5" t="s">
        <v>278</v>
      </c>
      <c r="AE1197" s="28"/>
      <c r="AF1197" s="29">
        <v>1.5017</v>
      </c>
      <c r="AH1197" s="29">
        <v>1015.9193</v>
      </c>
      <c r="AI1197" s="29">
        <v>9.1075</v>
      </c>
      <c r="AJ1197" s="29">
        <v>49.3607</v>
      </c>
      <c r="AK1197" s="29">
        <v>17.3544</v>
      </c>
    </row>
    <row r="1198" spans="1:37">
      <c r="A1198" s="13" t="s">
        <v>16775</v>
      </c>
      <c r="B1198" s="4" t="s">
        <v>175</v>
      </c>
      <c r="C1198" s="12" t="s">
        <v>31</v>
      </c>
      <c r="D1198" s="4" t="s">
        <v>144</v>
      </c>
      <c r="E1198" s="4" t="s">
        <v>176</v>
      </c>
      <c r="F1198" s="4" t="s">
        <v>5686</v>
      </c>
      <c r="G1198" s="4" t="s">
        <v>573</v>
      </c>
      <c r="H1198" s="4" t="s">
        <v>47</v>
      </c>
      <c r="I1198" s="10">
        <f t="shared" si="114"/>
        <v>0.778947368421053</v>
      </c>
      <c r="J1198" s="10">
        <f t="shared" si="115"/>
        <v>1.28378378378378</v>
      </c>
      <c r="K1198" s="5" t="s">
        <v>33932</v>
      </c>
      <c r="L1198" s="5" t="s">
        <v>33933</v>
      </c>
      <c r="M1198" s="34">
        <f t="shared" si="121"/>
        <v>2.75224905573996</v>
      </c>
      <c r="N1198" s="34">
        <f t="shared" si="116"/>
        <v>11.44547</v>
      </c>
      <c r="O1198" s="34">
        <f t="shared" si="117"/>
        <v>0.577729999999999</v>
      </c>
      <c r="P1198" s="34">
        <f t="shared" si="118"/>
        <v>0.0480512675494044</v>
      </c>
      <c r="Q1198" s="34">
        <f t="shared" si="119"/>
        <v>19.23712</v>
      </c>
      <c r="R1198" s="5" t="s">
        <v>2680</v>
      </c>
      <c r="S1198" s="5" t="s">
        <v>1507</v>
      </c>
      <c r="T1198" s="5" t="s">
        <v>2271</v>
      </c>
      <c r="U1198" s="5" t="s">
        <v>21770</v>
      </c>
      <c r="V1198" s="5" t="s">
        <v>416</v>
      </c>
      <c r="W1198" s="5" t="s">
        <v>26871</v>
      </c>
      <c r="X1198" s="5" t="s">
        <v>33934</v>
      </c>
      <c r="Y1198" s="5">
        <v>0.713</v>
      </c>
      <c r="Z1198" s="25">
        <f t="shared" si="120"/>
        <v>0.713</v>
      </c>
      <c r="AA1198" s="30" t="s">
        <v>26879</v>
      </c>
      <c r="AB1198" s="30" t="s">
        <v>334</v>
      </c>
      <c r="AC1198" s="30" t="s">
        <v>2844</v>
      </c>
      <c r="AD1198" s="5" t="s">
        <v>278</v>
      </c>
      <c r="AE1198" s="28"/>
      <c r="AF1198" s="29">
        <v>1.7782</v>
      </c>
      <c r="AH1198" s="29">
        <v>1016.6749</v>
      </c>
      <c r="AI1198" s="29">
        <v>8.1359</v>
      </c>
      <c r="AJ1198" s="29">
        <v>51.8784</v>
      </c>
      <c r="AK1198" s="29">
        <v>33.8855</v>
      </c>
    </row>
    <row r="1199" spans="1:37">
      <c r="A1199" s="13" t="s">
        <v>16779</v>
      </c>
      <c r="B1199" s="4" t="s">
        <v>638</v>
      </c>
      <c r="C1199" s="12" t="s">
        <v>31</v>
      </c>
      <c r="D1199" s="4" t="s">
        <v>1383</v>
      </c>
      <c r="E1199" s="4" t="s">
        <v>968</v>
      </c>
      <c r="F1199" s="4" t="s">
        <v>6727</v>
      </c>
      <c r="G1199" s="4" t="s">
        <v>161</v>
      </c>
      <c r="H1199" s="4" t="s">
        <v>112</v>
      </c>
      <c r="I1199" s="10">
        <f t="shared" si="114"/>
        <v>0.778846153846154</v>
      </c>
      <c r="J1199" s="10">
        <f t="shared" si="115"/>
        <v>1.28395061728395</v>
      </c>
      <c r="K1199" s="5" t="s">
        <v>33935</v>
      </c>
      <c r="L1199" s="5" t="s">
        <v>33936</v>
      </c>
      <c r="M1199" s="34">
        <f t="shared" si="121"/>
        <v>3.21024523160763</v>
      </c>
      <c r="N1199" s="34">
        <f t="shared" si="116"/>
        <v>12.01925</v>
      </c>
      <c r="O1199" s="34">
        <f t="shared" si="117"/>
        <v>2.70775</v>
      </c>
      <c r="P1199" s="34">
        <f t="shared" si="118"/>
        <v>0.183862972771101</v>
      </c>
      <c r="Q1199" s="34">
        <f t="shared" si="119"/>
        <v>23.5632</v>
      </c>
      <c r="R1199" s="5" t="s">
        <v>334</v>
      </c>
      <c r="S1199" s="5" t="s">
        <v>8209</v>
      </c>
      <c r="T1199" s="5" t="s">
        <v>3850</v>
      </c>
      <c r="U1199" s="5" t="s">
        <v>27113</v>
      </c>
      <c r="V1199" s="5" t="s">
        <v>338</v>
      </c>
      <c r="W1199" s="5" t="s">
        <v>6545</v>
      </c>
      <c r="X1199" s="5" t="s">
        <v>17000</v>
      </c>
      <c r="Y1199" s="5">
        <v>0.668</v>
      </c>
      <c r="Z1199" s="25">
        <f t="shared" si="120"/>
        <v>0.668</v>
      </c>
      <c r="AA1199" s="30" t="s">
        <v>33937</v>
      </c>
      <c r="AB1199" s="30" t="s">
        <v>1882</v>
      </c>
      <c r="AC1199" s="30" t="s">
        <v>278</v>
      </c>
      <c r="AD1199" s="5" t="s">
        <v>278</v>
      </c>
      <c r="AE1199" s="28"/>
      <c r="AF1199" s="29">
        <v>1.5959</v>
      </c>
      <c r="AH1199" s="29">
        <v>1017.5242</v>
      </c>
      <c r="AI1199" s="29">
        <v>7.2824</v>
      </c>
      <c r="AJ1199" s="29">
        <v>55.9318</v>
      </c>
      <c r="AK1199" s="29">
        <v>29.8054</v>
      </c>
    </row>
    <row r="1200" spans="1:37">
      <c r="A1200" s="13" t="s">
        <v>16784</v>
      </c>
      <c r="B1200" s="4" t="s">
        <v>159</v>
      </c>
      <c r="C1200" s="12" t="s">
        <v>160</v>
      </c>
      <c r="D1200" s="4" t="s">
        <v>285</v>
      </c>
      <c r="E1200" s="4" t="s">
        <v>206</v>
      </c>
      <c r="F1200" s="4" t="s">
        <v>286</v>
      </c>
      <c r="G1200" s="4" t="s">
        <v>764</v>
      </c>
      <c r="H1200" s="4" t="s">
        <v>722</v>
      </c>
      <c r="I1200" s="10">
        <f t="shared" si="114"/>
        <v>0.784313725490196</v>
      </c>
      <c r="J1200" s="10">
        <f t="shared" si="115"/>
        <v>1.275</v>
      </c>
      <c r="K1200" s="5" t="s">
        <v>33938</v>
      </c>
      <c r="L1200" s="5" t="s">
        <v>33939</v>
      </c>
      <c r="M1200" s="34">
        <f t="shared" si="121"/>
        <v>3.29740713453906</v>
      </c>
      <c r="N1200" s="34">
        <f t="shared" si="116"/>
        <v>11.024174</v>
      </c>
      <c r="O1200" s="34">
        <f t="shared" si="117"/>
        <v>2.850326</v>
      </c>
      <c r="P1200" s="34">
        <f t="shared" si="118"/>
        <v>0.205436304010955</v>
      </c>
      <c r="Q1200" s="34">
        <f t="shared" si="119"/>
        <v>22.1992</v>
      </c>
      <c r="R1200" s="5" t="s">
        <v>1827</v>
      </c>
      <c r="S1200" s="5" t="s">
        <v>1597</v>
      </c>
      <c r="T1200" s="5" t="s">
        <v>10142</v>
      </c>
      <c r="U1200" s="5" t="s">
        <v>33940</v>
      </c>
      <c r="V1200" s="5" t="s">
        <v>414</v>
      </c>
      <c r="W1200" s="5" t="s">
        <v>2476</v>
      </c>
      <c r="X1200" s="5" t="s">
        <v>27458</v>
      </c>
      <c r="Y1200" s="5">
        <v>0.797</v>
      </c>
      <c r="Z1200" s="25">
        <f t="shared" si="120"/>
        <v>0.797</v>
      </c>
      <c r="AA1200" s="30" t="s">
        <v>33941</v>
      </c>
      <c r="AB1200" s="30" t="s">
        <v>870</v>
      </c>
      <c r="AC1200" s="30" t="s">
        <v>278</v>
      </c>
      <c r="AD1200" s="5" t="s">
        <v>278</v>
      </c>
      <c r="AE1200" s="28"/>
      <c r="AF1200" s="29">
        <v>1.6196</v>
      </c>
      <c r="AH1200" s="29">
        <v>1018.3216</v>
      </c>
      <c r="AI1200" s="29">
        <v>6.7642</v>
      </c>
      <c r="AJ1200" s="29">
        <v>57.4259</v>
      </c>
      <c r="AK1200" s="29">
        <v>19.9171</v>
      </c>
    </row>
    <row r="1201" spans="1:37">
      <c r="A1201" s="13" t="s">
        <v>16789</v>
      </c>
      <c r="B1201" s="4" t="s">
        <v>638</v>
      </c>
      <c r="C1201" s="12" t="s">
        <v>68</v>
      </c>
      <c r="D1201" s="4" t="s">
        <v>1307</v>
      </c>
      <c r="E1201" s="4" t="s">
        <v>968</v>
      </c>
      <c r="F1201" s="4" t="s">
        <v>8701</v>
      </c>
      <c r="G1201" s="4" t="s">
        <v>764</v>
      </c>
      <c r="H1201" s="4" t="s">
        <v>300</v>
      </c>
      <c r="I1201" s="10">
        <f t="shared" si="114"/>
        <v>0.801980198019802</v>
      </c>
      <c r="J1201" s="10">
        <f t="shared" si="115"/>
        <v>1.24691358024691</v>
      </c>
      <c r="K1201" s="5" t="s">
        <v>33942</v>
      </c>
      <c r="L1201" s="5" t="s">
        <v>33943</v>
      </c>
      <c r="M1201" s="34">
        <f t="shared" si="121"/>
        <v>3.36314322308446</v>
      </c>
      <c r="N1201" s="34">
        <f t="shared" si="116"/>
        <v>10.432578</v>
      </c>
      <c r="O1201" s="34">
        <f t="shared" si="117"/>
        <v>2.959122</v>
      </c>
      <c r="P1201" s="34">
        <f t="shared" si="118"/>
        <v>0.220966867537355</v>
      </c>
      <c r="Q1201" s="34">
        <f t="shared" si="119"/>
        <v>21.42672</v>
      </c>
      <c r="R1201" s="5" t="s">
        <v>2149</v>
      </c>
      <c r="S1201" s="5" t="s">
        <v>232</v>
      </c>
      <c r="T1201" s="5" t="s">
        <v>8583</v>
      </c>
      <c r="U1201" s="5" t="s">
        <v>33944</v>
      </c>
      <c r="V1201" s="5" t="s">
        <v>512</v>
      </c>
      <c r="W1201" s="5" t="s">
        <v>33945</v>
      </c>
      <c r="X1201" s="5" t="s">
        <v>6067</v>
      </c>
      <c r="Y1201" s="5">
        <v>0.866</v>
      </c>
      <c r="Z1201" s="25">
        <f t="shared" si="120"/>
        <v>0.866</v>
      </c>
      <c r="AA1201" s="30" t="s">
        <v>33946</v>
      </c>
      <c r="AB1201" s="30" t="s">
        <v>94</v>
      </c>
      <c r="AC1201" s="30" t="s">
        <v>278</v>
      </c>
      <c r="AD1201" s="5" t="s">
        <v>278</v>
      </c>
      <c r="AE1201" s="28"/>
      <c r="AF1201" s="29">
        <v>2.0183</v>
      </c>
      <c r="AH1201" s="29">
        <v>1018.4042</v>
      </c>
      <c r="AI1201" s="29">
        <v>6.2942</v>
      </c>
      <c r="AJ1201" s="29">
        <v>57.5857</v>
      </c>
      <c r="AK1201" s="29">
        <v>26.3853</v>
      </c>
    </row>
    <row r="1202" spans="1:37">
      <c r="A1202" s="13" t="s">
        <v>16794</v>
      </c>
      <c r="B1202" s="4" t="s">
        <v>4241</v>
      </c>
      <c r="C1202" s="12" t="s">
        <v>160</v>
      </c>
      <c r="D1202" s="4" t="s">
        <v>638</v>
      </c>
      <c r="E1202" s="4" t="s">
        <v>131</v>
      </c>
      <c r="F1202" s="4" t="s">
        <v>265</v>
      </c>
      <c r="G1202" s="4" t="s">
        <v>603</v>
      </c>
      <c r="H1202" s="4" t="s">
        <v>778</v>
      </c>
      <c r="I1202" s="10">
        <f t="shared" si="114"/>
        <v>0.813084112149533</v>
      </c>
      <c r="J1202" s="10">
        <f t="shared" si="115"/>
        <v>1.22988505747126</v>
      </c>
      <c r="K1202" s="5" t="s">
        <v>33947</v>
      </c>
      <c r="L1202" s="5" t="s">
        <v>33948</v>
      </c>
      <c r="M1202" s="34">
        <f t="shared" si="121"/>
        <v>3.74501031491562</v>
      </c>
      <c r="N1202" s="34">
        <f t="shared" si="116"/>
        <v>10.541046</v>
      </c>
      <c r="O1202" s="34">
        <f t="shared" si="117"/>
        <v>4.526254</v>
      </c>
      <c r="P1202" s="34">
        <f t="shared" si="118"/>
        <v>0.3004024609585</v>
      </c>
      <c r="Q1202" s="34">
        <f t="shared" si="119"/>
        <v>24.10768</v>
      </c>
      <c r="R1202" s="5" t="s">
        <v>1947</v>
      </c>
      <c r="S1202" s="5" t="s">
        <v>1667</v>
      </c>
      <c r="T1202" s="5" t="s">
        <v>8434</v>
      </c>
      <c r="U1202" s="5" t="s">
        <v>21367</v>
      </c>
      <c r="V1202" s="5" t="s">
        <v>310</v>
      </c>
      <c r="W1202" s="5" t="s">
        <v>651</v>
      </c>
      <c r="X1202" s="5" t="s">
        <v>7101</v>
      </c>
      <c r="Y1202" s="5">
        <v>1.574</v>
      </c>
      <c r="Z1202" s="25">
        <f t="shared" si="120"/>
        <v>1.574</v>
      </c>
      <c r="AA1202" s="30" t="s">
        <v>33949</v>
      </c>
      <c r="AB1202" s="30" t="s">
        <v>1718</v>
      </c>
      <c r="AC1202" s="30" t="s">
        <v>278</v>
      </c>
      <c r="AD1202" s="5" t="s">
        <v>278</v>
      </c>
      <c r="AE1202" s="28"/>
      <c r="AF1202" s="29">
        <v>1.9887</v>
      </c>
      <c r="AH1202" s="29">
        <v>1018.4759</v>
      </c>
      <c r="AI1202" s="29">
        <v>5.3849</v>
      </c>
      <c r="AJ1202" s="29">
        <v>60.0075</v>
      </c>
      <c r="AK1202" s="29">
        <v>33.2934</v>
      </c>
    </row>
    <row r="1203" spans="1:37">
      <c r="A1203" s="13" t="s">
        <v>16801</v>
      </c>
      <c r="B1203" s="4" t="s">
        <v>1758</v>
      </c>
      <c r="C1203" s="12" t="s">
        <v>68</v>
      </c>
      <c r="D1203" s="4" t="s">
        <v>239</v>
      </c>
      <c r="E1203" s="4" t="s">
        <v>655</v>
      </c>
      <c r="F1203" s="4" t="s">
        <v>4817</v>
      </c>
      <c r="G1203" s="4" t="s">
        <v>81</v>
      </c>
      <c r="H1203" s="4" t="s">
        <v>83</v>
      </c>
      <c r="I1203" s="10">
        <f t="shared" si="114"/>
        <v>0.819047619047619</v>
      </c>
      <c r="J1203" s="10">
        <f t="shared" si="115"/>
        <v>1.22093023255814</v>
      </c>
      <c r="K1203" s="5" t="s">
        <v>33950</v>
      </c>
      <c r="L1203" s="5" t="s">
        <v>33951</v>
      </c>
      <c r="M1203" s="34">
        <f t="shared" si="121"/>
        <v>3.91021450740202</v>
      </c>
      <c r="N1203" s="34">
        <f t="shared" si="116"/>
        <v>9.539158</v>
      </c>
      <c r="O1203" s="34">
        <f t="shared" si="117"/>
        <v>4.697542</v>
      </c>
      <c r="P1203" s="34">
        <f t="shared" si="118"/>
        <v>0.329960032872787</v>
      </c>
      <c r="Q1203" s="34">
        <f t="shared" si="119"/>
        <v>22.77872</v>
      </c>
      <c r="R1203" s="5" t="s">
        <v>2457</v>
      </c>
      <c r="S1203" s="5" t="s">
        <v>2441</v>
      </c>
      <c r="T1203" s="5" t="s">
        <v>5844</v>
      </c>
      <c r="U1203" s="5" t="s">
        <v>26704</v>
      </c>
      <c r="V1203" s="5" t="s">
        <v>539</v>
      </c>
      <c r="W1203" s="5" t="s">
        <v>30993</v>
      </c>
      <c r="X1203" s="5" t="s">
        <v>4157</v>
      </c>
      <c r="Y1203" s="5">
        <v>2.685</v>
      </c>
      <c r="Z1203" s="25">
        <f t="shared" si="120"/>
        <v>2.685</v>
      </c>
      <c r="AA1203" s="30" t="s">
        <v>33952</v>
      </c>
      <c r="AB1203" s="30" t="s">
        <v>278</v>
      </c>
      <c r="AC1203" s="30" t="s">
        <v>278</v>
      </c>
      <c r="AD1203" s="5" t="s">
        <v>278</v>
      </c>
      <c r="AE1203" s="28"/>
      <c r="AF1203" s="29">
        <v>1.5757</v>
      </c>
      <c r="AH1203" s="29">
        <v>1018.8117</v>
      </c>
      <c r="AI1203" s="29">
        <v>4.94</v>
      </c>
      <c r="AJ1203" s="29">
        <v>61.3409</v>
      </c>
      <c r="AK1203" s="29">
        <v>25.4391</v>
      </c>
    </row>
    <row r="1204" spans="1:37">
      <c r="A1204" s="13" t="s">
        <v>16808</v>
      </c>
      <c r="B1204" s="4" t="s">
        <v>1747</v>
      </c>
      <c r="C1204" s="12" t="s">
        <v>68</v>
      </c>
      <c r="D1204" s="4" t="s">
        <v>4306</v>
      </c>
      <c r="E1204" s="4" t="s">
        <v>298</v>
      </c>
      <c r="F1204" s="4" t="s">
        <v>6994</v>
      </c>
      <c r="G1204" s="4" t="s">
        <v>709</v>
      </c>
      <c r="H1204" s="4" t="s">
        <v>48</v>
      </c>
      <c r="I1204" s="10">
        <f t="shared" si="114"/>
        <v>0.833333333333333</v>
      </c>
      <c r="J1204" s="10">
        <f t="shared" si="115"/>
        <v>1.2</v>
      </c>
      <c r="K1204" s="5" t="s">
        <v>33953</v>
      </c>
      <c r="L1204" s="5" t="s">
        <v>33897</v>
      </c>
      <c r="M1204" s="34">
        <f t="shared" si="121"/>
        <v>4.08293933352321</v>
      </c>
      <c r="N1204" s="34">
        <f t="shared" si="116"/>
        <v>9.19882</v>
      </c>
      <c r="O1204" s="34">
        <f t="shared" si="117"/>
        <v>5.13638</v>
      </c>
      <c r="P1204" s="34">
        <f t="shared" si="118"/>
        <v>0.358305429990513</v>
      </c>
      <c r="Q1204" s="34">
        <f t="shared" si="119"/>
        <v>22.93632</v>
      </c>
      <c r="R1204" s="5" t="s">
        <v>2082</v>
      </c>
      <c r="S1204" s="5" t="s">
        <v>73</v>
      </c>
      <c r="T1204" s="5" t="s">
        <v>995</v>
      </c>
      <c r="U1204" s="5" t="s">
        <v>21777</v>
      </c>
      <c r="V1204" s="5" t="s">
        <v>470</v>
      </c>
      <c r="W1204" s="5" t="s">
        <v>33954</v>
      </c>
      <c r="X1204" s="5" t="s">
        <v>7745</v>
      </c>
      <c r="Y1204" s="5">
        <v>2.669</v>
      </c>
      <c r="Z1204" s="25">
        <f t="shared" si="120"/>
        <v>2.669</v>
      </c>
      <c r="AA1204" s="30" t="s">
        <v>10097</v>
      </c>
      <c r="AB1204" s="30" t="s">
        <v>912</v>
      </c>
      <c r="AC1204" s="30" t="s">
        <v>278</v>
      </c>
      <c r="AD1204" s="5" t="s">
        <v>278</v>
      </c>
      <c r="AE1204" s="28"/>
      <c r="AF1204" s="29">
        <v>1.4682</v>
      </c>
      <c r="AH1204" s="29">
        <v>1019.1874</v>
      </c>
      <c r="AI1204" s="29">
        <v>4.6425</v>
      </c>
      <c r="AJ1204" s="29">
        <v>62.6925</v>
      </c>
      <c r="AK1204" s="29">
        <v>20.606</v>
      </c>
    </row>
    <row r="1205" spans="1:37">
      <c r="A1205" s="13" t="s">
        <v>16815</v>
      </c>
      <c r="B1205" s="4" t="s">
        <v>599</v>
      </c>
      <c r="C1205" s="12" t="s">
        <v>68</v>
      </c>
      <c r="D1205" s="4" t="s">
        <v>4306</v>
      </c>
      <c r="E1205" s="4" t="s">
        <v>600</v>
      </c>
      <c r="F1205" s="4" t="s">
        <v>2759</v>
      </c>
      <c r="G1205" s="4" t="s">
        <v>32</v>
      </c>
      <c r="H1205" s="4" t="s">
        <v>407</v>
      </c>
      <c r="I1205" s="10">
        <f t="shared" si="114"/>
        <v>0.851851851851852</v>
      </c>
      <c r="J1205" s="10">
        <f t="shared" si="115"/>
        <v>1.17391304347826</v>
      </c>
      <c r="K1205" s="5" t="s">
        <v>33955</v>
      </c>
      <c r="L1205" s="5" t="s">
        <v>33065</v>
      </c>
      <c r="M1205" s="34">
        <f t="shared" si="121"/>
        <v>4.27018430439952</v>
      </c>
      <c r="N1205" s="34">
        <f t="shared" si="116"/>
        <v>8.81368</v>
      </c>
      <c r="O1205" s="34">
        <f t="shared" si="117"/>
        <v>5.55122</v>
      </c>
      <c r="P1205" s="34">
        <f t="shared" si="118"/>
        <v>0.386443344541208</v>
      </c>
      <c r="Q1205" s="34">
        <f t="shared" si="119"/>
        <v>22.98384</v>
      </c>
      <c r="R1205" s="5" t="s">
        <v>2892</v>
      </c>
      <c r="S1205" s="5" t="s">
        <v>1616</v>
      </c>
      <c r="T1205" s="5" t="s">
        <v>2749</v>
      </c>
      <c r="U1205" s="5" t="s">
        <v>20899</v>
      </c>
      <c r="V1205" s="5" t="s">
        <v>171</v>
      </c>
      <c r="W1205" s="5" t="s">
        <v>33956</v>
      </c>
      <c r="X1205" s="5" t="s">
        <v>7755</v>
      </c>
      <c r="Y1205" s="5">
        <v>2.575</v>
      </c>
      <c r="Z1205" s="25">
        <f t="shared" si="120"/>
        <v>2.575</v>
      </c>
      <c r="AA1205" s="30" t="s">
        <v>27521</v>
      </c>
      <c r="AB1205" s="30" t="s">
        <v>278</v>
      </c>
      <c r="AC1205" s="30" t="s">
        <v>278</v>
      </c>
      <c r="AD1205" s="5" t="s">
        <v>278</v>
      </c>
      <c r="AE1205" s="28"/>
      <c r="AF1205" s="29">
        <v>1.4024</v>
      </c>
      <c r="AH1205" s="29">
        <v>1019.0025</v>
      </c>
      <c r="AI1205" s="29">
        <v>4.3742</v>
      </c>
      <c r="AJ1205" s="29">
        <v>64.5783</v>
      </c>
      <c r="AK1205" s="29">
        <v>15.5197</v>
      </c>
    </row>
    <row r="1206" spans="1:37">
      <c r="A1206" s="13" t="s">
        <v>16819</v>
      </c>
      <c r="B1206" s="4" t="s">
        <v>599</v>
      </c>
      <c r="C1206" s="12" t="s">
        <v>68</v>
      </c>
      <c r="D1206" s="4" t="s">
        <v>4306</v>
      </c>
      <c r="E1206" s="4" t="s">
        <v>600</v>
      </c>
      <c r="F1206" s="4" t="s">
        <v>2277</v>
      </c>
      <c r="G1206" s="4" t="s">
        <v>764</v>
      </c>
      <c r="H1206" s="4" t="s">
        <v>130</v>
      </c>
      <c r="I1206" s="10">
        <f t="shared" si="114"/>
        <v>0.851851851851852</v>
      </c>
      <c r="J1206" s="10">
        <f t="shared" si="115"/>
        <v>1.17391304347826</v>
      </c>
      <c r="K1206" s="5" t="s">
        <v>33957</v>
      </c>
      <c r="L1206" s="5" t="s">
        <v>12892</v>
      </c>
      <c r="M1206" s="34">
        <f t="shared" si="121"/>
        <v>4.29778135048231</v>
      </c>
      <c r="N1206" s="34">
        <f t="shared" si="116"/>
        <v>8.1482</v>
      </c>
      <c r="O1206" s="34">
        <f t="shared" si="117"/>
        <v>5.2179</v>
      </c>
      <c r="P1206" s="34">
        <f t="shared" si="118"/>
        <v>0.390383133449548</v>
      </c>
      <c r="Q1206" s="34">
        <f t="shared" si="119"/>
        <v>21.38576</v>
      </c>
      <c r="R1206" s="5" t="s">
        <v>1097</v>
      </c>
      <c r="S1206" s="5" t="s">
        <v>1946</v>
      </c>
      <c r="T1206" s="5" t="s">
        <v>4254</v>
      </c>
      <c r="U1206" s="5" t="s">
        <v>12937</v>
      </c>
      <c r="V1206" s="5" t="s">
        <v>486</v>
      </c>
      <c r="W1206" s="5" t="s">
        <v>22865</v>
      </c>
      <c r="X1206" s="5" t="s">
        <v>7379</v>
      </c>
      <c r="Y1206" s="5">
        <v>2.629</v>
      </c>
      <c r="Z1206" s="25">
        <f t="shared" si="120"/>
        <v>2.629</v>
      </c>
      <c r="AA1206" s="30" t="s">
        <v>11241</v>
      </c>
      <c r="AB1206" s="30" t="s">
        <v>278</v>
      </c>
      <c r="AC1206" s="30" t="s">
        <v>2386</v>
      </c>
      <c r="AD1206" s="5" t="s">
        <v>278</v>
      </c>
      <c r="AE1206" s="28"/>
      <c r="AF1206" s="29">
        <v>1.1335</v>
      </c>
      <c r="AH1206" s="29">
        <v>1019.3317</v>
      </c>
      <c r="AI1206" s="29">
        <v>3.3467</v>
      </c>
      <c r="AJ1206" s="29">
        <v>67.7175</v>
      </c>
      <c r="AK1206" s="29">
        <v>347.2209</v>
      </c>
    </row>
    <row r="1207" spans="1:37">
      <c r="A1207" s="13" t="s">
        <v>16825</v>
      </c>
      <c r="B1207" s="4" t="s">
        <v>1747</v>
      </c>
      <c r="C1207" s="12" t="s">
        <v>317</v>
      </c>
      <c r="D1207" s="4" t="s">
        <v>239</v>
      </c>
      <c r="E1207" s="4" t="s">
        <v>298</v>
      </c>
      <c r="F1207" s="4" t="s">
        <v>6811</v>
      </c>
      <c r="G1207" s="4" t="s">
        <v>287</v>
      </c>
      <c r="H1207" s="4" t="s">
        <v>393</v>
      </c>
      <c r="I1207" s="10">
        <f t="shared" si="114"/>
        <v>0.857142857142857</v>
      </c>
      <c r="J1207" s="10">
        <f t="shared" si="115"/>
        <v>1.16666666666667</v>
      </c>
      <c r="K1207" s="5" t="s">
        <v>33958</v>
      </c>
      <c r="L1207" s="5" t="s">
        <v>33959</v>
      </c>
      <c r="M1207" s="34">
        <f t="shared" si="121"/>
        <v>4.12205508409669</v>
      </c>
      <c r="N1207" s="34">
        <f t="shared" si="116"/>
        <v>8.551942</v>
      </c>
      <c r="O1207" s="34">
        <f t="shared" si="117"/>
        <v>4.902858</v>
      </c>
      <c r="P1207" s="34">
        <f t="shared" si="118"/>
        <v>0.364394714154057</v>
      </c>
      <c r="Q1207" s="34">
        <f t="shared" si="119"/>
        <v>21.52768</v>
      </c>
      <c r="R1207" s="5" t="s">
        <v>2256</v>
      </c>
      <c r="S1207" s="5" t="s">
        <v>662</v>
      </c>
      <c r="T1207" s="5" t="s">
        <v>2461</v>
      </c>
      <c r="U1207" s="5" t="s">
        <v>15411</v>
      </c>
      <c r="V1207" s="5" t="s">
        <v>456</v>
      </c>
      <c r="W1207" s="5" t="s">
        <v>33960</v>
      </c>
      <c r="X1207" s="5" t="s">
        <v>33601</v>
      </c>
      <c r="Y1207" s="5">
        <v>2.777</v>
      </c>
      <c r="Z1207" s="25">
        <f t="shared" si="120"/>
        <v>2.777</v>
      </c>
      <c r="AA1207" s="30" t="s">
        <v>20003</v>
      </c>
      <c r="AB1207" s="30" t="s">
        <v>278</v>
      </c>
      <c r="AC1207" s="30" t="s">
        <v>278</v>
      </c>
      <c r="AD1207" s="5" t="s">
        <v>278</v>
      </c>
      <c r="AE1207" s="28"/>
      <c r="AF1207" s="29">
        <v>1.5919</v>
      </c>
      <c r="AH1207" s="29">
        <v>1019.5659</v>
      </c>
      <c r="AI1207" s="29">
        <v>2.8867</v>
      </c>
      <c r="AJ1207" s="29">
        <v>70.1141</v>
      </c>
      <c r="AK1207" s="29">
        <v>0.1926</v>
      </c>
    </row>
    <row r="1208" spans="1:37">
      <c r="A1208" s="13" t="s">
        <v>16832</v>
      </c>
      <c r="B1208" s="4" t="s">
        <v>599</v>
      </c>
      <c r="C1208" s="12" t="s">
        <v>317</v>
      </c>
      <c r="D1208" s="4" t="s">
        <v>638</v>
      </c>
      <c r="E1208" s="4" t="s">
        <v>600</v>
      </c>
      <c r="F1208" s="4" t="s">
        <v>6988</v>
      </c>
      <c r="G1208" s="4" t="s">
        <v>256</v>
      </c>
      <c r="H1208" s="4" t="s">
        <v>130</v>
      </c>
      <c r="I1208" s="10">
        <f t="shared" si="114"/>
        <v>0.85981308411215</v>
      </c>
      <c r="J1208" s="10">
        <f t="shared" si="115"/>
        <v>1.16304347826087</v>
      </c>
      <c r="K1208" s="5" t="s">
        <v>33961</v>
      </c>
      <c r="L1208" s="5" t="s">
        <v>33962</v>
      </c>
      <c r="M1208" s="34">
        <f t="shared" si="121"/>
        <v>4.22072924349806</v>
      </c>
      <c r="N1208" s="34">
        <f t="shared" si="116"/>
        <v>8.169946</v>
      </c>
      <c r="O1208" s="34">
        <f t="shared" si="117"/>
        <v>4.991554</v>
      </c>
      <c r="P1208" s="34">
        <f t="shared" si="118"/>
        <v>0.379254188352391</v>
      </c>
      <c r="Q1208" s="34">
        <f t="shared" si="119"/>
        <v>21.0584</v>
      </c>
      <c r="R1208" s="5" t="s">
        <v>171</v>
      </c>
      <c r="S1208" s="5" t="s">
        <v>1585</v>
      </c>
      <c r="T1208" s="5" t="s">
        <v>1329</v>
      </c>
      <c r="U1208" s="5" t="s">
        <v>8159</v>
      </c>
      <c r="V1208" s="5" t="s">
        <v>310</v>
      </c>
      <c r="W1208" s="5" t="s">
        <v>20766</v>
      </c>
      <c r="X1208" s="5" t="s">
        <v>33963</v>
      </c>
      <c r="Y1208" s="5">
        <v>3.162</v>
      </c>
      <c r="Z1208" s="25">
        <f t="shared" si="120"/>
        <v>3.162</v>
      </c>
      <c r="AA1208" s="30" t="s">
        <v>10107</v>
      </c>
      <c r="AB1208" s="30" t="s">
        <v>1669</v>
      </c>
      <c r="AC1208" s="30" t="s">
        <v>278</v>
      </c>
      <c r="AD1208" s="5" t="s">
        <v>278</v>
      </c>
      <c r="AE1208" s="28"/>
      <c r="AF1208" s="29">
        <v>1.9938</v>
      </c>
      <c r="AH1208" s="29">
        <v>1019.7008</v>
      </c>
      <c r="AI1208" s="29">
        <v>2.9783</v>
      </c>
      <c r="AJ1208" s="29">
        <v>68.244</v>
      </c>
      <c r="AK1208" s="29">
        <v>6.0913</v>
      </c>
    </row>
    <row r="1209" spans="1:37">
      <c r="A1209" s="13" t="s">
        <v>16837</v>
      </c>
      <c r="B1209" s="4" t="s">
        <v>599</v>
      </c>
      <c r="C1209" s="12" t="s">
        <v>317</v>
      </c>
      <c r="D1209" s="4" t="s">
        <v>239</v>
      </c>
      <c r="E1209" s="4" t="s">
        <v>600</v>
      </c>
      <c r="F1209" s="4" t="s">
        <v>301</v>
      </c>
      <c r="G1209" s="4" t="s">
        <v>376</v>
      </c>
      <c r="H1209" s="4" t="s">
        <v>1088</v>
      </c>
      <c r="I1209" s="10">
        <f t="shared" si="114"/>
        <v>0.876190476190476</v>
      </c>
      <c r="J1209" s="10">
        <f t="shared" si="115"/>
        <v>1.14130434782609</v>
      </c>
      <c r="K1209" s="5" t="s">
        <v>33964</v>
      </c>
      <c r="L1209" s="5" t="s">
        <v>33965</v>
      </c>
      <c r="M1209" s="34">
        <f t="shared" si="121"/>
        <v>4.15490378746506</v>
      </c>
      <c r="N1209" s="34">
        <f t="shared" si="116"/>
        <v>8.155798</v>
      </c>
      <c r="O1209" s="34">
        <f t="shared" si="117"/>
        <v>4.778002</v>
      </c>
      <c r="P1209" s="34">
        <f t="shared" si="118"/>
        <v>0.369419814748952</v>
      </c>
      <c r="Q1209" s="34">
        <f t="shared" si="119"/>
        <v>20.69408</v>
      </c>
      <c r="R1209" s="5" t="s">
        <v>5746</v>
      </c>
      <c r="S1209" s="5" t="s">
        <v>989</v>
      </c>
      <c r="T1209" s="5" t="s">
        <v>882</v>
      </c>
      <c r="U1209" s="5" t="s">
        <v>17360</v>
      </c>
      <c r="V1209" s="5" t="s">
        <v>185</v>
      </c>
      <c r="W1209" s="5" t="s">
        <v>33966</v>
      </c>
      <c r="X1209" s="5" t="s">
        <v>33967</v>
      </c>
      <c r="Y1209" s="5">
        <v>3.189</v>
      </c>
      <c r="Z1209" s="25">
        <f t="shared" si="120"/>
        <v>3.189</v>
      </c>
      <c r="AA1209" s="30" t="s">
        <v>28598</v>
      </c>
      <c r="AB1209" s="30" t="s">
        <v>403</v>
      </c>
      <c r="AC1209" s="30" t="s">
        <v>278</v>
      </c>
      <c r="AD1209" s="5" t="s">
        <v>278</v>
      </c>
      <c r="AE1209" s="28"/>
      <c r="AF1209" s="29">
        <v>1.9011</v>
      </c>
      <c r="AH1209" s="29">
        <v>1020.2776</v>
      </c>
      <c r="AI1209" s="29">
        <v>2.9084</v>
      </c>
      <c r="AJ1209" s="29">
        <v>69.0158</v>
      </c>
      <c r="AK1209" s="29">
        <v>11.1726</v>
      </c>
    </row>
    <row r="1210" spans="1:37">
      <c r="A1210" s="13" t="s">
        <v>16841</v>
      </c>
      <c r="B1210" s="4" t="s">
        <v>2682</v>
      </c>
      <c r="C1210" s="12" t="s">
        <v>317</v>
      </c>
      <c r="D1210" s="4" t="s">
        <v>1726</v>
      </c>
      <c r="E1210" s="4" t="s">
        <v>1269</v>
      </c>
      <c r="F1210" s="4" t="s">
        <v>3972</v>
      </c>
      <c r="G1210" s="4" t="s">
        <v>392</v>
      </c>
      <c r="H1210" s="4" t="s">
        <v>778</v>
      </c>
      <c r="I1210" s="10">
        <f t="shared" si="114"/>
        <v>0.889908256880734</v>
      </c>
      <c r="J1210" s="10">
        <f t="shared" si="115"/>
        <v>1.12371134020619</v>
      </c>
      <c r="K1210" s="5" t="s">
        <v>25124</v>
      </c>
      <c r="L1210" s="5" t="s">
        <v>33968</v>
      </c>
      <c r="M1210" s="34">
        <f t="shared" si="121"/>
        <v>4.12260842817595</v>
      </c>
      <c r="N1210" s="34">
        <f t="shared" si="116"/>
        <v>8.51762</v>
      </c>
      <c r="O1210" s="34">
        <f t="shared" si="117"/>
        <v>4.88498</v>
      </c>
      <c r="P1210" s="34">
        <f t="shared" si="118"/>
        <v>0.364480026263561</v>
      </c>
      <c r="Q1210" s="34">
        <f t="shared" si="119"/>
        <v>21.44416</v>
      </c>
      <c r="R1210" s="5" t="s">
        <v>1264</v>
      </c>
      <c r="S1210" s="5" t="s">
        <v>322</v>
      </c>
      <c r="T1210" s="5" t="s">
        <v>8016</v>
      </c>
      <c r="U1210" s="5" t="s">
        <v>17787</v>
      </c>
      <c r="V1210" s="5" t="s">
        <v>167</v>
      </c>
      <c r="W1210" s="5" t="s">
        <v>33969</v>
      </c>
      <c r="X1210" s="5" t="s">
        <v>22345</v>
      </c>
      <c r="Y1210" s="5">
        <v>3.899</v>
      </c>
      <c r="Z1210" s="25">
        <f t="shared" si="120"/>
        <v>3.899</v>
      </c>
      <c r="AA1210" s="30" t="s">
        <v>33970</v>
      </c>
      <c r="AB1210" s="30" t="s">
        <v>2100</v>
      </c>
      <c r="AC1210" s="30" t="s">
        <v>278</v>
      </c>
      <c r="AD1210" s="5" t="s">
        <v>278</v>
      </c>
      <c r="AE1210" s="28"/>
      <c r="AF1210" s="29">
        <v>1.7573</v>
      </c>
      <c r="AH1210" s="29">
        <v>1021.025</v>
      </c>
      <c r="AI1210" s="29">
        <v>3.5867</v>
      </c>
      <c r="AJ1210" s="29">
        <v>67.1416</v>
      </c>
      <c r="AK1210" s="29">
        <v>13.2205</v>
      </c>
    </row>
    <row r="1211" spans="1:37">
      <c r="A1211" s="13" t="s">
        <v>16848</v>
      </c>
      <c r="B1211" s="4" t="s">
        <v>342</v>
      </c>
      <c r="C1211" s="12" t="s">
        <v>317</v>
      </c>
      <c r="D1211" s="4" t="s">
        <v>1726</v>
      </c>
      <c r="E1211" s="4" t="s">
        <v>175</v>
      </c>
      <c r="F1211" s="4" t="s">
        <v>3325</v>
      </c>
      <c r="G1211" s="4" t="s">
        <v>223</v>
      </c>
      <c r="H1211" s="4" t="s">
        <v>130</v>
      </c>
      <c r="I1211" s="10">
        <f t="shared" si="114"/>
        <v>0.899082568807339</v>
      </c>
      <c r="J1211" s="10">
        <f t="shared" si="115"/>
        <v>1.11224489795918</v>
      </c>
      <c r="K1211" s="5" t="s">
        <v>33971</v>
      </c>
      <c r="L1211" s="5" t="s">
        <v>33972</v>
      </c>
      <c r="M1211" s="34">
        <f t="shared" si="121"/>
        <v>3.72415456484208</v>
      </c>
      <c r="N1211" s="34">
        <f t="shared" si="116"/>
        <v>10.319656</v>
      </c>
      <c r="O1211" s="34">
        <f t="shared" si="117"/>
        <v>4.349044</v>
      </c>
      <c r="P1211" s="34">
        <f t="shared" si="118"/>
        <v>0.29648462372262</v>
      </c>
      <c r="Q1211" s="34">
        <f t="shared" si="119"/>
        <v>23.46992</v>
      </c>
      <c r="R1211" s="5" t="s">
        <v>2108</v>
      </c>
      <c r="S1211" s="5" t="s">
        <v>427</v>
      </c>
      <c r="T1211" s="5" t="s">
        <v>11692</v>
      </c>
      <c r="U1211" s="5" t="s">
        <v>27779</v>
      </c>
      <c r="V1211" s="5" t="s">
        <v>555</v>
      </c>
      <c r="W1211" s="5" t="s">
        <v>33973</v>
      </c>
      <c r="X1211" s="5" t="s">
        <v>25579</v>
      </c>
      <c r="Y1211" s="5">
        <v>4.669</v>
      </c>
      <c r="Z1211" s="25">
        <f t="shared" si="120"/>
        <v>4.669</v>
      </c>
      <c r="AA1211" s="30" t="s">
        <v>30928</v>
      </c>
      <c r="AB1211" s="30" t="s">
        <v>1441</v>
      </c>
      <c r="AC1211" s="30" t="s">
        <v>1001</v>
      </c>
      <c r="AD1211" s="5" t="s">
        <v>278</v>
      </c>
      <c r="AE1211" s="28"/>
      <c r="AF1211" s="29">
        <v>1.7576</v>
      </c>
      <c r="AH1211" s="29">
        <v>1021.6276</v>
      </c>
      <c r="AI1211" s="29">
        <v>5.9375</v>
      </c>
      <c r="AJ1211" s="29">
        <v>61.9184</v>
      </c>
      <c r="AK1211" s="29">
        <v>20.3112</v>
      </c>
    </row>
    <row r="1212" spans="1:37">
      <c r="A1212" s="13" t="s">
        <v>16853</v>
      </c>
      <c r="B1212" s="4" t="s">
        <v>546</v>
      </c>
      <c r="C1212" s="12" t="s">
        <v>160</v>
      </c>
      <c r="D1212" s="4" t="s">
        <v>1243</v>
      </c>
      <c r="E1212" s="4" t="s">
        <v>255</v>
      </c>
      <c r="F1212" s="4" t="s">
        <v>869</v>
      </c>
      <c r="G1212" s="4" t="s">
        <v>376</v>
      </c>
      <c r="H1212" s="4" t="s">
        <v>1088</v>
      </c>
      <c r="I1212" s="10">
        <f t="shared" si="114"/>
        <v>0.909090909090909</v>
      </c>
      <c r="J1212" s="10">
        <f t="shared" si="115"/>
        <v>1.1</v>
      </c>
      <c r="K1212" s="5" t="s">
        <v>33974</v>
      </c>
      <c r="L1212" s="5" t="s">
        <v>33975</v>
      </c>
      <c r="M1212" s="34">
        <f t="shared" si="121"/>
        <v>3.57828206674708</v>
      </c>
      <c r="N1212" s="34">
        <f t="shared" si="116"/>
        <v>10.425504</v>
      </c>
      <c r="O1212" s="34">
        <f t="shared" si="117"/>
        <v>3.813196</v>
      </c>
      <c r="P1212" s="34">
        <f t="shared" si="118"/>
        <v>0.267805066473765</v>
      </c>
      <c r="Q1212" s="34">
        <f t="shared" si="119"/>
        <v>22.78192</v>
      </c>
      <c r="R1212" s="5" t="s">
        <v>796</v>
      </c>
      <c r="S1212" s="5" t="s">
        <v>264</v>
      </c>
      <c r="T1212" s="5" t="s">
        <v>79</v>
      </c>
      <c r="U1212" s="5" t="s">
        <v>30039</v>
      </c>
      <c r="V1212" s="5" t="s">
        <v>278</v>
      </c>
      <c r="W1212" s="5" t="s">
        <v>33976</v>
      </c>
      <c r="X1212" s="5" t="s">
        <v>33977</v>
      </c>
      <c r="Y1212" s="5">
        <v>4.455</v>
      </c>
      <c r="Z1212" s="25">
        <f t="shared" si="120"/>
        <v>4.455</v>
      </c>
      <c r="AA1212" s="30" t="s">
        <v>33978</v>
      </c>
      <c r="AB1212" s="30" t="s">
        <v>444</v>
      </c>
      <c r="AC1212" s="30" t="s">
        <v>278</v>
      </c>
      <c r="AD1212" s="5" t="s">
        <v>278</v>
      </c>
      <c r="AE1212" s="28"/>
      <c r="AF1212" s="29">
        <v>1.4607</v>
      </c>
      <c r="AH1212" s="29">
        <v>1022.3791</v>
      </c>
      <c r="AI1212" s="29">
        <v>8.9883</v>
      </c>
      <c r="AJ1212" s="29">
        <v>55.0718</v>
      </c>
      <c r="AK1212" s="29">
        <v>48.0647</v>
      </c>
    </row>
    <row r="1213" spans="1:37">
      <c r="A1213" s="13" t="s">
        <v>16860</v>
      </c>
      <c r="B1213" s="4" t="s">
        <v>315</v>
      </c>
      <c r="C1213" s="12" t="s">
        <v>115</v>
      </c>
      <c r="D1213" s="4" t="s">
        <v>159</v>
      </c>
      <c r="E1213" s="4" t="s">
        <v>189</v>
      </c>
      <c r="F1213" s="4" t="s">
        <v>5382</v>
      </c>
      <c r="G1213" s="4" t="s">
        <v>242</v>
      </c>
      <c r="H1213" s="4" t="s">
        <v>28</v>
      </c>
      <c r="I1213" s="10">
        <f t="shared" si="114"/>
        <v>0.905660377358491</v>
      </c>
      <c r="J1213" s="10">
        <f t="shared" si="115"/>
        <v>1.10416666666667</v>
      </c>
      <c r="K1213" s="5" t="s">
        <v>269</v>
      </c>
      <c r="L1213" s="5" t="s">
        <v>269</v>
      </c>
      <c r="M1213" s="34" t="e">
        <f t="shared" si="121"/>
        <v>#VALUE!</v>
      </c>
      <c r="N1213" s="34" t="e">
        <f t="shared" si="116"/>
        <v>#VALUE!</v>
      </c>
      <c r="O1213" s="34" t="e">
        <f t="shared" si="117"/>
        <v>#VALUE!</v>
      </c>
      <c r="P1213" s="34" t="e">
        <f t="shared" si="118"/>
        <v>#VALUE!</v>
      </c>
      <c r="Q1213" s="34" t="e">
        <f t="shared" si="119"/>
        <v>#VALUE!</v>
      </c>
      <c r="R1213" s="5" t="s">
        <v>269</v>
      </c>
      <c r="S1213" s="5" t="s">
        <v>269</v>
      </c>
      <c r="T1213" s="5" t="s">
        <v>269</v>
      </c>
      <c r="U1213" s="5" t="s">
        <v>269</v>
      </c>
      <c r="V1213" s="5" t="s">
        <v>269</v>
      </c>
      <c r="W1213" s="5" t="s">
        <v>269</v>
      </c>
      <c r="X1213" s="5" t="s">
        <v>269</v>
      </c>
      <c r="Y1213" s="5" t="s">
        <v>269</v>
      </c>
      <c r="Z1213" s="25">
        <f t="shared" si="120"/>
        <v>0</v>
      </c>
      <c r="AA1213" s="30" t="s">
        <v>269</v>
      </c>
      <c r="AB1213" s="30" t="s">
        <v>269</v>
      </c>
      <c r="AC1213" s="30" t="s">
        <v>269</v>
      </c>
      <c r="AD1213" s="5" t="s">
        <v>269</v>
      </c>
      <c r="AE1213" s="28"/>
      <c r="AF1213" s="29">
        <v>1.2129</v>
      </c>
      <c r="AH1213" s="29">
        <v>1022.2699</v>
      </c>
      <c r="AI1213" s="29">
        <v>11.1808</v>
      </c>
      <c r="AJ1213" s="29">
        <v>48.07</v>
      </c>
      <c r="AK1213" s="29">
        <v>42.2351</v>
      </c>
    </row>
    <row r="1214" spans="1:37">
      <c r="A1214" s="13" t="s">
        <v>16866</v>
      </c>
      <c r="B1214" s="4" t="s">
        <v>360</v>
      </c>
      <c r="C1214" s="12" t="s">
        <v>874</v>
      </c>
      <c r="D1214" s="4" t="s">
        <v>144</v>
      </c>
      <c r="E1214" s="4" t="s">
        <v>284</v>
      </c>
      <c r="F1214" s="4" t="s">
        <v>6366</v>
      </c>
      <c r="G1214" s="4" t="s">
        <v>242</v>
      </c>
      <c r="H1214" s="4" t="s">
        <v>47</v>
      </c>
      <c r="I1214" s="10">
        <f t="shared" si="114"/>
        <v>0.894736842105263</v>
      </c>
      <c r="J1214" s="10">
        <f t="shared" si="115"/>
        <v>1.11764705882353</v>
      </c>
      <c r="K1214" s="5" t="s">
        <v>269</v>
      </c>
      <c r="L1214" s="5" t="s">
        <v>269</v>
      </c>
      <c r="M1214" s="34" t="e">
        <f t="shared" si="121"/>
        <v>#VALUE!</v>
      </c>
      <c r="N1214" s="34" t="e">
        <f t="shared" si="116"/>
        <v>#VALUE!</v>
      </c>
      <c r="O1214" s="34" t="e">
        <f t="shared" si="117"/>
        <v>#VALUE!</v>
      </c>
      <c r="P1214" s="34" t="e">
        <f t="shared" si="118"/>
        <v>#VALUE!</v>
      </c>
      <c r="Q1214" s="34" t="e">
        <f t="shared" si="119"/>
        <v>#VALUE!</v>
      </c>
      <c r="R1214" s="5" t="s">
        <v>5578</v>
      </c>
      <c r="S1214" s="5" t="s">
        <v>456</v>
      </c>
      <c r="T1214" s="5" t="s">
        <v>7079</v>
      </c>
      <c r="U1214" s="5" t="s">
        <v>20267</v>
      </c>
      <c r="V1214" s="5" t="s">
        <v>172</v>
      </c>
      <c r="W1214" s="5" t="s">
        <v>11836</v>
      </c>
      <c r="X1214" s="5" t="s">
        <v>28159</v>
      </c>
      <c r="Y1214" s="5">
        <v>4.234</v>
      </c>
      <c r="Z1214" s="25">
        <f t="shared" si="120"/>
        <v>4.234</v>
      </c>
      <c r="AA1214" s="30" t="s">
        <v>33979</v>
      </c>
      <c r="AB1214" s="30" t="s">
        <v>6668</v>
      </c>
      <c r="AC1214" s="30" t="s">
        <v>278</v>
      </c>
      <c r="AD1214" s="5" t="s">
        <v>278</v>
      </c>
      <c r="AE1214" s="28"/>
      <c r="AF1214" s="29">
        <v>1.8264</v>
      </c>
      <c r="AH1214" s="29">
        <v>1021.5359</v>
      </c>
      <c r="AI1214" s="29">
        <v>12.9343</v>
      </c>
      <c r="AJ1214" s="29">
        <v>40.135</v>
      </c>
      <c r="AK1214" s="29">
        <v>32.1355</v>
      </c>
    </row>
    <row r="1215" spans="1:37">
      <c r="A1215" s="13" t="s">
        <v>16873</v>
      </c>
      <c r="B1215" s="4" t="s">
        <v>189</v>
      </c>
      <c r="C1215" s="12" t="s">
        <v>1737</v>
      </c>
      <c r="D1215" s="4" t="s">
        <v>114</v>
      </c>
      <c r="E1215" s="4" t="s">
        <v>82</v>
      </c>
      <c r="F1215" s="4" t="s">
        <v>1085</v>
      </c>
      <c r="G1215" s="4" t="s">
        <v>547</v>
      </c>
      <c r="H1215" s="4" t="s">
        <v>1549</v>
      </c>
      <c r="I1215" s="10">
        <f t="shared" si="114"/>
        <v>0.878048780487805</v>
      </c>
      <c r="J1215" s="10">
        <f t="shared" si="115"/>
        <v>1.13888888888889</v>
      </c>
      <c r="K1215" s="5" t="s">
        <v>269</v>
      </c>
      <c r="L1215" s="5" t="s">
        <v>269</v>
      </c>
      <c r="M1215" s="34" t="e">
        <f t="shared" si="121"/>
        <v>#VALUE!</v>
      </c>
      <c r="N1215" s="34" t="e">
        <f t="shared" si="116"/>
        <v>#VALUE!</v>
      </c>
      <c r="O1215" s="34" t="e">
        <f t="shared" si="117"/>
        <v>#VALUE!</v>
      </c>
      <c r="P1215" s="34" t="e">
        <f t="shared" si="118"/>
        <v>#VALUE!</v>
      </c>
      <c r="Q1215" s="34" t="e">
        <f t="shared" si="119"/>
        <v>#VALUE!</v>
      </c>
      <c r="R1215" s="5" t="s">
        <v>1825</v>
      </c>
      <c r="S1215" s="5" t="s">
        <v>11936</v>
      </c>
      <c r="T1215" s="5" t="s">
        <v>3972</v>
      </c>
      <c r="U1215" s="5" t="s">
        <v>24858</v>
      </c>
      <c r="V1215" s="5" t="s">
        <v>402</v>
      </c>
      <c r="W1215" s="5" t="s">
        <v>3647</v>
      </c>
      <c r="X1215" s="5" t="s">
        <v>11100</v>
      </c>
      <c r="Y1215" s="5">
        <v>4.442</v>
      </c>
      <c r="Z1215" s="25">
        <f t="shared" si="120"/>
        <v>4.442</v>
      </c>
      <c r="AA1215" s="30" t="s">
        <v>2941</v>
      </c>
      <c r="AB1215" s="30" t="s">
        <v>1080</v>
      </c>
      <c r="AC1215" s="30" t="s">
        <v>278</v>
      </c>
      <c r="AD1215" s="5" t="s">
        <v>278</v>
      </c>
      <c r="AE1215" s="28"/>
      <c r="AF1215" s="29">
        <v>1.4202</v>
      </c>
      <c r="AH1215" s="29">
        <v>1020.6416</v>
      </c>
      <c r="AI1215" s="29">
        <v>14.0616</v>
      </c>
      <c r="AJ1215" s="29">
        <v>37.9216</v>
      </c>
      <c r="AK1215" s="29">
        <v>34.4639</v>
      </c>
    </row>
    <row r="1216" spans="1:37">
      <c r="A1216" s="13" t="s">
        <v>16878</v>
      </c>
      <c r="B1216" s="4" t="s">
        <v>284</v>
      </c>
      <c r="C1216" s="12" t="s">
        <v>874</v>
      </c>
      <c r="D1216" s="4" t="s">
        <v>65</v>
      </c>
      <c r="E1216" s="4" t="s">
        <v>28</v>
      </c>
      <c r="F1216" s="4" t="s">
        <v>7283</v>
      </c>
      <c r="G1216" s="4" t="s">
        <v>226</v>
      </c>
      <c r="H1216" s="4" t="s">
        <v>255</v>
      </c>
      <c r="I1216" s="10">
        <f t="shared" si="114"/>
        <v>0.84</v>
      </c>
      <c r="J1216" s="10">
        <f t="shared" si="115"/>
        <v>1.19047619047619</v>
      </c>
      <c r="K1216" s="5" t="s">
        <v>33980</v>
      </c>
      <c r="L1216" s="5" t="s">
        <v>33981</v>
      </c>
      <c r="M1216" s="34">
        <f t="shared" si="121"/>
        <v>5.24882158258951</v>
      </c>
      <c r="N1216" s="34">
        <f t="shared" si="116"/>
        <v>5.224804</v>
      </c>
      <c r="O1216" s="34">
        <f t="shared" si="117"/>
        <v>5.242396</v>
      </c>
      <c r="P1216" s="34">
        <f t="shared" si="118"/>
        <v>0.500840339345766</v>
      </c>
      <c r="Q1216" s="34">
        <f t="shared" si="119"/>
        <v>16.74752</v>
      </c>
      <c r="R1216" s="5" t="s">
        <v>4248</v>
      </c>
      <c r="S1216" s="5" t="s">
        <v>2411</v>
      </c>
      <c r="T1216" s="5" t="s">
        <v>2322</v>
      </c>
      <c r="U1216" s="5" t="s">
        <v>24223</v>
      </c>
      <c r="V1216" s="5" t="s">
        <v>108</v>
      </c>
      <c r="W1216" s="5" t="s">
        <v>33982</v>
      </c>
      <c r="X1216" s="5" t="s">
        <v>26608</v>
      </c>
      <c r="Y1216" s="5">
        <v>3.562</v>
      </c>
      <c r="Z1216" s="25">
        <f t="shared" si="120"/>
        <v>3.562</v>
      </c>
      <c r="AA1216" s="30" t="s">
        <v>17456</v>
      </c>
      <c r="AB1216" s="30" t="s">
        <v>3771</v>
      </c>
      <c r="AC1216" s="30" t="s">
        <v>975</v>
      </c>
      <c r="AD1216" s="5" t="s">
        <v>278</v>
      </c>
      <c r="AE1216" s="28"/>
      <c r="AF1216" s="29">
        <v>2.1426</v>
      </c>
      <c r="AH1216" s="29">
        <v>1020.0526</v>
      </c>
      <c r="AI1216" s="29">
        <v>14.3792</v>
      </c>
      <c r="AJ1216" s="29">
        <v>32.4075</v>
      </c>
      <c r="AK1216" s="29">
        <v>62.7647</v>
      </c>
    </row>
    <row r="1217" spans="1:37">
      <c r="A1217" s="13" t="s">
        <v>16884</v>
      </c>
      <c r="B1217" s="4" t="s">
        <v>112</v>
      </c>
      <c r="C1217" s="12" t="s">
        <v>31</v>
      </c>
      <c r="D1217" s="4" t="s">
        <v>300</v>
      </c>
      <c r="E1217" s="4" t="s">
        <v>393</v>
      </c>
      <c r="F1217" s="4" t="s">
        <v>1301</v>
      </c>
      <c r="G1217" s="4" t="s">
        <v>302</v>
      </c>
      <c r="H1217" s="4" t="s">
        <v>4306</v>
      </c>
      <c r="I1217" s="10">
        <f t="shared" si="114"/>
        <v>0.827586206896552</v>
      </c>
      <c r="J1217" s="10">
        <f t="shared" si="115"/>
        <v>1.20833333333333</v>
      </c>
      <c r="K1217" s="5" t="s">
        <v>33983</v>
      </c>
      <c r="L1217" s="5" t="s">
        <v>33984</v>
      </c>
      <c r="M1217" s="34">
        <f t="shared" si="121"/>
        <v>4.37237512158837</v>
      </c>
      <c r="N1217" s="34">
        <f t="shared" si="116"/>
        <v>4.578974</v>
      </c>
      <c r="O1217" s="34">
        <f t="shared" si="117"/>
        <v>3.062626</v>
      </c>
      <c r="P1217" s="34">
        <f t="shared" si="118"/>
        <v>0.400783343802345</v>
      </c>
      <c r="Q1217" s="34">
        <f t="shared" si="119"/>
        <v>12.22656</v>
      </c>
      <c r="R1217" s="5" t="s">
        <v>417</v>
      </c>
      <c r="S1217" s="5" t="s">
        <v>1585</v>
      </c>
      <c r="T1217" s="5" t="s">
        <v>234</v>
      </c>
      <c r="U1217" s="5" t="s">
        <v>7141</v>
      </c>
      <c r="V1217" s="5" t="s">
        <v>199</v>
      </c>
      <c r="W1217" s="5" t="s">
        <v>33985</v>
      </c>
      <c r="X1217" s="5" t="s">
        <v>12016</v>
      </c>
      <c r="Y1217" s="5">
        <v>2.166</v>
      </c>
      <c r="Z1217" s="25">
        <f t="shared" si="120"/>
        <v>2.166</v>
      </c>
      <c r="AA1217" s="30" t="s">
        <v>24782</v>
      </c>
      <c r="AB1217" s="30" t="s">
        <v>3194</v>
      </c>
      <c r="AC1217" s="30" t="s">
        <v>278</v>
      </c>
      <c r="AD1217" s="5" t="s">
        <v>278</v>
      </c>
      <c r="AE1217" s="28"/>
      <c r="AF1217" s="29">
        <v>1.6075</v>
      </c>
      <c r="AH1217" s="29">
        <v>1019.6184</v>
      </c>
      <c r="AI1217" s="29">
        <v>14.1049</v>
      </c>
      <c r="AJ1217" s="29">
        <v>35.72</v>
      </c>
      <c r="AK1217" s="29">
        <v>44.9076</v>
      </c>
    </row>
    <row r="1218" spans="1:37">
      <c r="A1218" s="13" t="s">
        <v>16889</v>
      </c>
      <c r="B1218" s="4" t="s">
        <v>316</v>
      </c>
      <c r="C1218" s="12" t="s">
        <v>160</v>
      </c>
      <c r="D1218" s="4" t="s">
        <v>574</v>
      </c>
      <c r="E1218" s="4" t="s">
        <v>116</v>
      </c>
      <c r="F1218" s="4" t="s">
        <v>4604</v>
      </c>
      <c r="G1218" s="4" t="s">
        <v>344</v>
      </c>
      <c r="H1218" s="4" t="s">
        <v>638</v>
      </c>
      <c r="I1218" s="10">
        <f t="shared" ref="I1218:I1281" si="122">E1218/D1218</f>
        <v>0.8125</v>
      </c>
      <c r="J1218" s="10">
        <f t="shared" ref="J1218:J1281" si="123">D1218/E1218</f>
        <v>1.23076923076923</v>
      </c>
      <c r="K1218" s="5" t="s">
        <v>6600</v>
      </c>
      <c r="L1218" s="5" t="s">
        <v>33986</v>
      </c>
      <c r="M1218" s="34">
        <f t="shared" si="121"/>
        <v>4.20314582777926</v>
      </c>
      <c r="N1218" s="34">
        <f t="shared" ref="N1218:N1281" si="124">IF(COUNTBLANK(L1218)&gt;0,"",L1218*2.62)</f>
        <v>4.91381</v>
      </c>
      <c r="O1218" s="34">
        <f t="shared" ref="O1218:O1281" si="125">IF(COUNTBLANK(K1218)&gt;0,"",K1218-N1218)</f>
        <v>2.96919</v>
      </c>
      <c r="P1218" s="34">
        <f t="shared" ref="P1218:P1281" si="126">IF(COUNTBLANK(K1218)&gt;0,"",O1218/K1218)</f>
        <v>0.376657363947736</v>
      </c>
      <c r="Q1218" s="34">
        <f t="shared" ref="Q1218:Q1281" si="127">IF(COUNTBLANK(K1218)&gt;0,"",K1218*1.6)</f>
        <v>12.6128</v>
      </c>
      <c r="R1218" s="5" t="s">
        <v>431</v>
      </c>
      <c r="S1218" s="5" t="s">
        <v>1891</v>
      </c>
      <c r="T1218" s="5" t="s">
        <v>1040</v>
      </c>
      <c r="U1218" s="5" t="s">
        <v>33987</v>
      </c>
      <c r="V1218" s="5" t="s">
        <v>2025</v>
      </c>
      <c r="W1218" s="5" t="s">
        <v>33988</v>
      </c>
      <c r="X1218" s="5" t="s">
        <v>7091</v>
      </c>
      <c r="Y1218" s="5">
        <v>2.346</v>
      </c>
      <c r="Z1218" s="25">
        <f t="shared" ref="Z1218:Z1281" si="128">IF(COUNTBLANK(Y1218)&gt;0,"",SUM(V1218:Y1218))</f>
        <v>2.346</v>
      </c>
      <c r="AA1218" s="30" t="s">
        <v>33989</v>
      </c>
      <c r="AB1218" s="30" t="s">
        <v>1557</v>
      </c>
      <c r="AC1218" s="30" t="s">
        <v>278</v>
      </c>
      <c r="AD1218" s="5" t="s">
        <v>278</v>
      </c>
      <c r="AE1218" s="28"/>
      <c r="AF1218" s="29">
        <v>1.6622</v>
      </c>
      <c r="AH1218" s="29">
        <v>1019.595</v>
      </c>
      <c r="AI1218" s="29">
        <v>13.8274</v>
      </c>
      <c r="AJ1218" s="29">
        <v>41.2708</v>
      </c>
      <c r="AK1218" s="29">
        <v>7.6069</v>
      </c>
    </row>
    <row r="1219" spans="1:37">
      <c r="A1219" s="13" t="s">
        <v>16895</v>
      </c>
      <c r="B1219" s="4" t="s">
        <v>114</v>
      </c>
      <c r="C1219" s="12" t="s">
        <v>160</v>
      </c>
      <c r="D1219" s="4" t="s">
        <v>65</v>
      </c>
      <c r="E1219" s="4" t="s">
        <v>80</v>
      </c>
      <c r="F1219" s="4" t="s">
        <v>5534</v>
      </c>
      <c r="G1219" s="4" t="s">
        <v>208</v>
      </c>
      <c r="H1219" s="4" t="s">
        <v>1307</v>
      </c>
      <c r="I1219" s="10">
        <f t="shared" si="122"/>
        <v>0.813333333333333</v>
      </c>
      <c r="J1219" s="10">
        <f t="shared" si="123"/>
        <v>1.22950819672131</v>
      </c>
      <c r="K1219" s="5" t="s">
        <v>33990</v>
      </c>
      <c r="L1219" s="5" t="s">
        <v>33991</v>
      </c>
      <c r="M1219" s="34">
        <f t="shared" si="121"/>
        <v>3.76153879553645</v>
      </c>
      <c r="N1219" s="34">
        <f t="shared" si="124"/>
        <v>6.034122</v>
      </c>
      <c r="O1219" s="34">
        <f t="shared" si="125"/>
        <v>2.629078</v>
      </c>
      <c r="P1219" s="34">
        <f t="shared" si="126"/>
        <v>0.303476544463939</v>
      </c>
      <c r="Q1219" s="34">
        <f t="shared" si="127"/>
        <v>13.86112</v>
      </c>
      <c r="R1219" s="5" t="s">
        <v>155</v>
      </c>
      <c r="S1219" s="5" t="s">
        <v>3139</v>
      </c>
      <c r="T1219" s="5" t="s">
        <v>15139</v>
      </c>
      <c r="U1219" s="5" t="s">
        <v>12523</v>
      </c>
      <c r="V1219" s="5" t="s">
        <v>414</v>
      </c>
      <c r="W1219" s="5" t="s">
        <v>25398</v>
      </c>
      <c r="X1219" s="5" t="s">
        <v>13187</v>
      </c>
      <c r="Y1219" s="5">
        <v>2.626</v>
      </c>
      <c r="Z1219" s="25">
        <f t="shared" si="128"/>
        <v>2.626</v>
      </c>
      <c r="AA1219" s="30" t="s">
        <v>33992</v>
      </c>
      <c r="AB1219" s="30" t="s">
        <v>431</v>
      </c>
      <c r="AC1219" s="30" t="s">
        <v>278</v>
      </c>
      <c r="AD1219" s="5" t="s">
        <v>278</v>
      </c>
      <c r="AE1219" s="28"/>
      <c r="AF1219" s="29">
        <v>1.2598</v>
      </c>
      <c r="AH1219" s="29">
        <v>1020.1292</v>
      </c>
      <c r="AI1219" s="29">
        <v>13.2201</v>
      </c>
      <c r="AJ1219" s="29">
        <v>44.9684</v>
      </c>
      <c r="AK1219" s="29">
        <v>7.4769</v>
      </c>
    </row>
    <row r="1220" spans="1:37">
      <c r="A1220" s="13" t="s">
        <v>16900</v>
      </c>
      <c r="B1220" s="4" t="s">
        <v>600</v>
      </c>
      <c r="C1220" s="12" t="s">
        <v>160</v>
      </c>
      <c r="D1220" s="4" t="s">
        <v>655</v>
      </c>
      <c r="E1220" s="4" t="s">
        <v>2663</v>
      </c>
      <c r="F1220" s="4" t="s">
        <v>4392</v>
      </c>
      <c r="G1220" s="4" t="s">
        <v>223</v>
      </c>
      <c r="H1220" s="4" t="s">
        <v>298</v>
      </c>
      <c r="I1220" s="10">
        <f t="shared" si="122"/>
        <v>0.802325581395349</v>
      </c>
      <c r="J1220" s="10">
        <f t="shared" si="123"/>
        <v>1.2463768115942</v>
      </c>
      <c r="K1220" s="5" t="s">
        <v>33993</v>
      </c>
      <c r="L1220" s="5" t="s">
        <v>33994</v>
      </c>
      <c r="M1220" s="34">
        <f t="shared" si="121"/>
        <v>3.41932481868943</v>
      </c>
      <c r="N1220" s="34">
        <f t="shared" si="124"/>
        <v>8.164444</v>
      </c>
      <c r="O1220" s="34">
        <f t="shared" si="125"/>
        <v>2.490856</v>
      </c>
      <c r="P1220" s="34">
        <f t="shared" si="126"/>
        <v>0.233766857807851</v>
      </c>
      <c r="Q1220" s="34">
        <f t="shared" si="127"/>
        <v>17.04848</v>
      </c>
      <c r="R1220" s="5" t="s">
        <v>2988</v>
      </c>
      <c r="S1220" s="5" t="s">
        <v>2386</v>
      </c>
      <c r="T1220" s="5" t="s">
        <v>6615</v>
      </c>
      <c r="U1220" s="5" t="s">
        <v>33995</v>
      </c>
      <c r="V1220" s="5" t="s">
        <v>2183</v>
      </c>
      <c r="W1220" s="5" t="s">
        <v>13888</v>
      </c>
      <c r="X1220" s="5" t="s">
        <v>22363</v>
      </c>
      <c r="Y1220" s="5">
        <v>2.655</v>
      </c>
      <c r="Z1220" s="25">
        <f t="shared" si="128"/>
        <v>2.655</v>
      </c>
      <c r="AA1220" s="30" t="s">
        <v>10163</v>
      </c>
      <c r="AB1220" s="30" t="s">
        <v>4525</v>
      </c>
      <c r="AC1220" s="30" t="s">
        <v>1264</v>
      </c>
      <c r="AD1220" s="5" t="s">
        <v>278</v>
      </c>
      <c r="AE1220" s="28"/>
      <c r="AF1220" s="29">
        <v>1.0118</v>
      </c>
      <c r="AH1220" s="29">
        <v>1020.5367</v>
      </c>
      <c r="AI1220" s="29">
        <v>12.3109</v>
      </c>
      <c r="AJ1220" s="29">
        <v>46.9784</v>
      </c>
      <c r="AK1220" s="29">
        <v>4.6777</v>
      </c>
    </row>
    <row r="1221" spans="1:37">
      <c r="A1221" s="13" t="s">
        <v>16906</v>
      </c>
      <c r="B1221" s="4" t="s">
        <v>189</v>
      </c>
      <c r="C1221" s="12" t="s">
        <v>68</v>
      </c>
      <c r="D1221" s="4" t="s">
        <v>2687</v>
      </c>
      <c r="E1221" s="4" t="s">
        <v>82</v>
      </c>
      <c r="F1221" s="4" t="s">
        <v>4370</v>
      </c>
      <c r="G1221" s="4" t="s">
        <v>256</v>
      </c>
      <c r="H1221" s="4" t="s">
        <v>1514</v>
      </c>
      <c r="I1221" s="10">
        <f t="shared" si="122"/>
        <v>0.818181818181818</v>
      </c>
      <c r="J1221" s="10">
        <f t="shared" si="123"/>
        <v>1.22222222222222</v>
      </c>
      <c r="K1221" s="5" t="s">
        <v>33996</v>
      </c>
      <c r="L1221" s="5" t="s">
        <v>33997</v>
      </c>
      <c r="M1221" s="34">
        <f t="shared" si="121"/>
        <v>3.64990100385564</v>
      </c>
      <c r="N1221" s="34">
        <f t="shared" si="124"/>
        <v>7.542718</v>
      </c>
      <c r="O1221" s="34">
        <f t="shared" si="125"/>
        <v>2.964982</v>
      </c>
      <c r="P1221" s="34">
        <f t="shared" si="126"/>
        <v>0.2821723117333</v>
      </c>
      <c r="Q1221" s="34">
        <f t="shared" si="127"/>
        <v>16.81232</v>
      </c>
      <c r="R1221" s="5" t="s">
        <v>2369</v>
      </c>
      <c r="S1221" s="5" t="s">
        <v>742</v>
      </c>
      <c r="T1221" s="5" t="s">
        <v>2277</v>
      </c>
      <c r="U1221" s="5" t="s">
        <v>25110</v>
      </c>
      <c r="V1221" s="5" t="s">
        <v>1026</v>
      </c>
      <c r="W1221" s="5" t="s">
        <v>18882</v>
      </c>
      <c r="X1221" s="5" t="s">
        <v>26341</v>
      </c>
      <c r="Y1221" s="5">
        <v>2.768</v>
      </c>
      <c r="Z1221" s="25">
        <f t="shared" si="128"/>
        <v>2.768</v>
      </c>
      <c r="AA1221" s="30" t="s">
        <v>31282</v>
      </c>
      <c r="AB1221" s="30" t="s">
        <v>3752</v>
      </c>
      <c r="AC1221" s="30" t="s">
        <v>278</v>
      </c>
      <c r="AD1221" s="5" t="s">
        <v>278</v>
      </c>
      <c r="AE1221" s="28"/>
      <c r="AF1221" s="29">
        <v>1.5239</v>
      </c>
      <c r="AH1221" s="29">
        <v>1020.3833</v>
      </c>
      <c r="AI1221" s="29">
        <v>11.6758</v>
      </c>
      <c r="AJ1221" s="29">
        <v>46.8117</v>
      </c>
      <c r="AK1221" s="29">
        <v>4.3505</v>
      </c>
    </row>
    <row r="1222" spans="1:37">
      <c r="A1222" s="13" t="s">
        <v>16911</v>
      </c>
      <c r="B1222" s="4" t="s">
        <v>1307</v>
      </c>
      <c r="C1222" s="12" t="s">
        <v>31</v>
      </c>
      <c r="D1222" s="4" t="s">
        <v>1549</v>
      </c>
      <c r="E1222" s="4" t="s">
        <v>30</v>
      </c>
      <c r="F1222" s="4" t="s">
        <v>8181</v>
      </c>
      <c r="G1222" s="4" t="s">
        <v>547</v>
      </c>
      <c r="H1222" s="4" t="s">
        <v>655</v>
      </c>
      <c r="I1222" s="10">
        <f t="shared" si="122"/>
        <v>0.835164835164835</v>
      </c>
      <c r="J1222" s="10">
        <f t="shared" si="123"/>
        <v>1.19736842105263</v>
      </c>
      <c r="K1222" s="5" t="s">
        <v>33998</v>
      </c>
      <c r="L1222" s="5" t="s">
        <v>33999</v>
      </c>
      <c r="M1222" s="34">
        <f t="shared" si="121"/>
        <v>3.42646819321846</v>
      </c>
      <c r="N1222" s="34">
        <f t="shared" si="124"/>
        <v>8.043662</v>
      </c>
      <c r="O1222" s="34">
        <f t="shared" si="125"/>
        <v>2.475938</v>
      </c>
      <c r="P1222" s="34">
        <f t="shared" si="126"/>
        <v>0.235364272405795</v>
      </c>
      <c r="Q1222" s="34">
        <f t="shared" si="127"/>
        <v>16.83136</v>
      </c>
      <c r="R1222" s="5" t="s">
        <v>949</v>
      </c>
      <c r="S1222" s="5" t="s">
        <v>2411</v>
      </c>
      <c r="T1222" s="5" t="s">
        <v>3055</v>
      </c>
      <c r="U1222" s="5" t="s">
        <v>34000</v>
      </c>
      <c r="V1222" s="5" t="s">
        <v>1996</v>
      </c>
      <c r="W1222" s="5" t="s">
        <v>34001</v>
      </c>
      <c r="X1222" s="5" t="s">
        <v>34002</v>
      </c>
      <c r="Y1222" s="5">
        <v>2.741</v>
      </c>
      <c r="Z1222" s="25">
        <f t="shared" si="128"/>
        <v>2.741</v>
      </c>
      <c r="AA1222" s="30" t="s">
        <v>19929</v>
      </c>
      <c r="AB1222" s="30" t="s">
        <v>2486</v>
      </c>
      <c r="AC1222" s="30" t="s">
        <v>2245</v>
      </c>
      <c r="AD1222" s="5" t="s">
        <v>278</v>
      </c>
      <c r="AE1222" s="28"/>
      <c r="AF1222" s="29">
        <v>1.5696</v>
      </c>
      <c r="AH1222" s="29">
        <v>1020.3899</v>
      </c>
      <c r="AI1222" s="29">
        <v>11.2267</v>
      </c>
      <c r="AJ1222" s="29">
        <v>46.6442</v>
      </c>
      <c r="AK1222" s="29">
        <v>18.7199</v>
      </c>
    </row>
    <row r="1223" spans="1:37">
      <c r="A1223" s="13" t="s">
        <v>16915</v>
      </c>
      <c r="B1223" s="4" t="s">
        <v>239</v>
      </c>
      <c r="C1223" s="12" t="s">
        <v>31</v>
      </c>
      <c r="D1223" s="4" t="s">
        <v>1433</v>
      </c>
      <c r="E1223" s="4" t="s">
        <v>314</v>
      </c>
      <c r="F1223" s="4" t="s">
        <v>8181</v>
      </c>
      <c r="G1223" s="4" t="s">
        <v>547</v>
      </c>
      <c r="H1223" s="4" t="s">
        <v>158</v>
      </c>
      <c r="I1223" s="10">
        <f t="shared" si="122"/>
        <v>0.840425531914894</v>
      </c>
      <c r="J1223" s="10">
        <f t="shared" si="123"/>
        <v>1.18987341772152</v>
      </c>
      <c r="K1223" s="5" t="s">
        <v>34003</v>
      </c>
      <c r="L1223" s="5" t="s">
        <v>34004</v>
      </c>
      <c r="M1223" s="34">
        <f t="shared" si="121"/>
        <v>3.62799299844777</v>
      </c>
      <c r="N1223" s="34">
        <f t="shared" si="124"/>
        <v>7.933098</v>
      </c>
      <c r="O1223" s="34">
        <f t="shared" si="125"/>
        <v>3.052102</v>
      </c>
      <c r="P1223" s="34">
        <f t="shared" si="126"/>
        <v>0.277837636092197</v>
      </c>
      <c r="Q1223" s="34">
        <f t="shared" si="127"/>
        <v>17.57632</v>
      </c>
      <c r="R1223" s="5" t="s">
        <v>1706</v>
      </c>
      <c r="S1223" s="5" t="s">
        <v>105</v>
      </c>
      <c r="T1223" s="5" t="s">
        <v>7426</v>
      </c>
      <c r="U1223" s="5" t="s">
        <v>7406</v>
      </c>
      <c r="V1223" s="5" t="s">
        <v>2183</v>
      </c>
      <c r="W1223" s="5" t="s">
        <v>28567</v>
      </c>
      <c r="X1223" s="5" t="s">
        <v>13200</v>
      </c>
      <c r="Y1223" s="5">
        <v>4.017</v>
      </c>
      <c r="Z1223" s="25">
        <f t="shared" si="128"/>
        <v>4.017</v>
      </c>
      <c r="AA1223" s="30" t="s">
        <v>16886</v>
      </c>
      <c r="AB1223" s="30" t="s">
        <v>3416</v>
      </c>
      <c r="AC1223" s="30" t="s">
        <v>278</v>
      </c>
      <c r="AD1223" s="5" t="s">
        <v>278</v>
      </c>
      <c r="AE1223" s="28"/>
      <c r="AF1223" s="29">
        <v>1.5974</v>
      </c>
      <c r="AH1223" s="29">
        <v>1020.6084</v>
      </c>
      <c r="AI1223" s="29">
        <v>10.46</v>
      </c>
      <c r="AJ1223" s="29">
        <v>49.5375</v>
      </c>
      <c r="AK1223" s="29">
        <v>24.6867</v>
      </c>
    </row>
    <row r="1224" spans="1:37">
      <c r="A1224" s="13" t="s">
        <v>16920</v>
      </c>
      <c r="B1224" s="4" t="s">
        <v>1747</v>
      </c>
      <c r="C1224" s="12" t="s">
        <v>31</v>
      </c>
      <c r="D1224" s="4" t="s">
        <v>159</v>
      </c>
      <c r="E1224" s="4" t="s">
        <v>298</v>
      </c>
      <c r="F1224" s="4" t="s">
        <v>286</v>
      </c>
      <c r="G1224" s="4" t="s">
        <v>256</v>
      </c>
      <c r="H1224" s="4" t="s">
        <v>176</v>
      </c>
      <c r="I1224" s="10">
        <f t="shared" si="122"/>
        <v>0.849056603773585</v>
      </c>
      <c r="J1224" s="10">
        <f t="shared" si="123"/>
        <v>1.17777777777778</v>
      </c>
      <c r="K1224" s="5" t="s">
        <v>34005</v>
      </c>
      <c r="L1224" s="5" t="s">
        <v>34006</v>
      </c>
      <c r="M1224" s="34">
        <f t="shared" si="121"/>
        <v>3.70751367182438</v>
      </c>
      <c r="N1224" s="34">
        <f t="shared" si="124"/>
        <v>10.108746</v>
      </c>
      <c r="O1224" s="34">
        <f t="shared" si="125"/>
        <v>4.195954</v>
      </c>
      <c r="P1224" s="34">
        <f t="shared" si="126"/>
        <v>0.293326948485463</v>
      </c>
      <c r="Q1224" s="34">
        <f t="shared" si="127"/>
        <v>22.88752</v>
      </c>
      <c r="R1224" s="5" t="s">
        <v>2988</v>
      </c>
      <c r="S1224" s="5" t="s">
        <v>1946</v>
      </c>
      <c r="T1224" s="5" t="s">
        <v>3795</v>
      </c>
      <c r="U1224" s="5" t="s">
        <v>21173</v>
      </c>
      <c r="V1224" s="5" t="s">
        <v>913</v>
      </c>
      <c r="W1224" s="5" t="s">
        <v>14268</v>
      </c>
      <c r="X1224" s="5" t="s">
        <v>34007</v>
      </c>
      <c r="Y1224" s="5">
        <v>5.159</v>
      </c>
      <c r="Z1224" s="25">
        <f t="shared" si="128"/>
        <v>5.159</v>
      </c>
      <c r="AA1224" s="30" t="s">
        <v>34008</v>
      </c>
      <c r="AB1224" s="30" t="s">
        <v>809</v>
      </c>
      <c r="AC1224" s="30" t="s">
        <v>40</v>
      </c>
      <c r="AD1224" s="5" t="s">
        <v>278</v>
      </c>
      <c r="AE1224" s="28"/>
      <c r="AF1224" s="29">
        <v>1.6647</v>
      </c>
      <c r="AH1224" s="29">
        <v>1020.7751</v>
      </c>
      <c r="AI1224" s="29">
        <v>10.3484</v>
      </c>
      <c r="AJ1224" s="29">
        <v>49.3135</v>
      </c>
      <c r="AK1224" s="29">
        <v>37.7588</v>
      </c>
    </row>
    <row r="1225" spans="1:37">
      <c r="A1225" s="13" t="s">
        <v>16926</v>
      </c>
      <c r="B1225" s="4" t="s">
        <v>190</v>
      </c>
      <c r="C1225" s="12" t="s">
        <v>31</v>
      </c>
      <c r="D1225" s="4" t="s">
        <v>1243</v>
      </c>
      <c r="E1225" s="4" t="s">
        <v>1549</v>
      </c>
      <c r="F1225" s="4" t="s">
        <v>301</v>
      </c>
      <c r="G1225" s="4" t="s">
        <v>287</v>
      </c>
      <c r="H1225" s="4" t="s">
        <v>176</v>
      </c>
      <c r="I1225" s="10">
        <f t="shared" si="122"/>
        <v>0.827272727272727</v>
      </c>
      <c r="J1225" s="10">
        <f t="shared" si="123"/>
        <v>1.20879120879121</v>
      </c>
      <c r="K1225" s="5" t="s">
        <v>34009</v>
      </c>
      <c r="L1225" s="5" t="s">
        <v>34010</v>
      </c>
      <c r="M1225" s="34">
        <f t="shared" si="121"/>
        <v>3.86473105647394</v>
      </c>
      <c r="N1225" s="34">
        <f t="shared" si="124"/>
        <v>9.366762</v>
      </c>
      <c r="O1225" s="34">
        <f t="shared" si="125"/>
        <v>4.450038</v>
      </c>
      <c r="P1225" s="34">
        <f t="shared" si="126"/>
        <v>0.322074431127323</v>
      </c>
      <c r="Q1225" s="34">
        <f t="shared" si="127"/>
        <v>22.10688</v>
      </c>
      <c r="R1225" s="5" t="s">
        <v>126</v>
      </c>
      <c r="S1225" s="5" t="s">
        <v>427</v>
      </c>
      <c r="T1225" s="5" t="s">
        <v>2271</v>
      </c>
      <c r="U1225" s="5" t="s">
        <v>12975</v>
      </c>
      <c r="V1225" s="5" t="s">
        <v>1939</v>
      </c>
      <c r="W1225" s="5" t="s">
        <v>9689</v>
      </c>
      <c r="X1225" s="5" t="s">
        <v>34011</v>
      </c>
      <c r="Y1225" s="5">
        <v>4.467</v>
      </c>
      <c r="Z1225" s="25">
        <f t="shared" si="128"/>
        <v>4.467</v>
      </c>
      <c r="AA1225" s="30" t="s">
        <v>34012</v>
      </c>
      <c r="AB1225" s="30" t="s">
        <v>5071</v>
      </c>
      <c r="AC1225" s="30" t="s">
        <v>2467</v>
      </c>
      <c r="AD1225" s="5" t="s">
        <v>278</v>
      </c>
      <c r="AE1225" s="28"/>
      <c r="AF1225" s="29">
        <v>1.2211</v>
      </c>
      <c r="AH1225" s="29">
        <v>1020.7808</v>
      </c>
      <c r="AI1225" s="29">
        <v>10.0518</v>
      </c>
      <c r="AJ1225" s="29">
        <v>50.0174</v>
      </c>
      <c r="AK1225" s="29">
        <v>41.9954</v>
      </c>
    </row>
    <row r="1226" spans="1:37">
      <c r="A1226" s="13" t="s">
        <v>16931</v>
      </c>
      <c r="B1226" s="4" t="s">
        <v>2682</v>
      </c>
      <c r="C1226" s="12" t="s">
        <v>31</v>
      </c>
      <c r="D1226" s="4" t="s">
        <v>653</v>
      </c>
      <c r="E1226" s="4" t="s">
        <v>1269</v>
      </c>
      <c r="F1226" s="4" t="s">
        <v>2277</v>
      </c>
      <c r="G1226" s="4" t="s">
        <v>573</v>
      </c>
      <c r="H1226" s="4" t="s">
        <v>316</v>
      </c>
      <c r="I1226" s="10">
        <f t="shared" si="122"/>
        <v>0.836206896551724</v>
      </c>
      <c r="J1226" s="10">
        <f t="shared" si="123"/>
        <v>1.19587628865979</v>
      </c>
      <c r="K1226" s="5" t="s">
        <v>34013</v>
      </c>
      <c r="L1226" s="5" t="s">
        <v>34014</v>
      </c>
      <c r="M1226" s="34">
        <f t="shared" si="121"/>
        <v>4.44022858468947</v>
      </c>
      <c r="N1226" s="34">
        <f t="shared" si="124"/>
        <v>9.031926</v>
      </c>
      <c r="O1226" s="34">
        <f t="shared" si="125"/>
        <v>6.274874</v>
      </c>
      <c r="P1226" s="34">
        <f t="shared" si="126"/>
        <v>0.409940287976586</v>
      </c>
      <c r="Q1226" s="34">
        <f t="shared" si="127"/>
        <v>24.49088</v>
      </c>
      <c r="R1226" s="5" t="s">
        <v>2065</v>
      </c>
      <c r="S1226" s="5" t="s">
        <v>1616</v>
      </c>
      <c r="T1226" s="5" t="s">
        <v>12429</v>
      </c>
      <c r="U1226" s="5" t="s">
        <v>34015</v>
      </c>
      <c r="V1226" s="5" t="s">
        <v>961</v>
      </c>
      <c r="W1226" s="5" t="s">
        <v>34016</v>
      </c>
      <c r="X1226" s="5" t="s">
        <v>24878</v>
      </c>
      <c r="Y1226" s="5">
        <v>3.281</v>
      </c>
      <c r="Z1226" s="25">
        <f t="shared" si="128"/>
        <v>3.281</v>
      </c>
      <c r="AA1226" s="30" t="s">
        <v>25275</v>
      </c>
      <c r="AB1226" s="30" t="s">
        <v>1150</v>
      </c>
      <c r="AC1226" s="30" t="s">
        <v>278</v>
      </c>
      <c r="AD1226" s="5" t="s">
        <v>278</v>
      </c>
      <c r="AE1226" s="28"/>
      <c r="AF1226" s="29">
        <v>1.8259</v>
      </c>
      <c r="AH1226" s="29">
        <v>1020.7549</v>
      </c>
      <c r="AI1226" s="29">
        <v>10.0934</v>
      </c>
      <c r="AJ1226" s="29">
        <v>49.9009</v>
      </c>
      <c r="AK1226" s="29">
        <v>52.681</v>
      </c>
    </row>
    <row r="1227" spans="1:37">
      <c r="A1227" s="13" t="s">
        <v>16937</v>
      </c>
      <c r="B1227" s="4" t="s">
        <v>190</v>
      </c>
      <c r="C1227" s="12" t="s">
        <v>160</v>
      </c>
      <c r="D1227" s="4" t="s">
        <v>638</v>
      </c>
      <c r="E1227" s="4" t="s">
        <v>1549</v>
      </c>
      <c r="F1227" s="4" t="s">
        <v>833</v>
      </c>
      <c r="G1227" s="4" t="s">
        <v>287</v>
      </c>
      <c r="H1227" s="4" t="s">
        <v>65</v>
      </c>
      <c r="I1227" s="10">
        <f t="shared" si="122"/>
        <v>0.850467289719626</v>
      </c>
      <c r="J1227" s="10">
        <f t="shared" si="123"/>
        <v>1.17582417582418</v>
      </c>
      <c r="K1227" s="5" t="s">
        <v>34017</v>
      </c>
      <c r="L1227" s="5" t="s">
        <v>34018</v>
      </c>
      <c r="M1227" s="34">
        <f t="shared" si="121"/>
        <v>4.04240520529504</v>
      </c>
      <c r="N1227" s="34">
        <f t="shared" si="124"/>
        <v>8.174138</v>
      </c>
      <c r="O1227" s="34">
        <f t="shared" si="125"/>
        <v>4.437762</v>
      </c>
      <c r="P1227" s="34">
        <f t="shared" si="126"/>
        <v>0.351871010712105</v>
      </c>
      <c r="Q1227" s="34">
        <f t="shared" si="127"/>
        <v>20.17904</v>
      </c>
      <c r="R1227" s="5" t="s">
        <v>2785</v>
      </c>
      <c r="S1227" s="5" t="s">
        <v>73</v>
      </c>
      <c r="T1227" s="5" t="s">
        <v>9616</v>
      </c>
      <c r="U1227" s="5" t="s">
        <v>15149</v>
      </c>
      <c r="V1227" s="5" t="s">
        <v>310</v>
      </c>
      <c r="W1227" s="5" t="s">
        <v>34019</v>
      </c>
      <c r="X1227" s="5" t="s">
        <v>4420</v>
      </c>
      <c r="Y1227" s="5">
        <v>3.532</v>
      </c>
      <c r="Z1227" s="25">
        <f t="shared" si="128"/>
        <v>3.532</v>
      </c>
      <c r="AA1227" s="30" t="s">
        <v>27434</v>
      </c>
      <c r="AB1227" s="30" t="s">
        <v>3826</v>
      </c>
      <c r="AC1227" s="30" t="s">
        <v>278</v>
      </c>
      <c r="AD1227" s="5" t="s">
        <v>278</v>
      </c>
      <c r="AE1227" s="28"/>
      <c r="AF1227" s="29">
        <v>0.2924</v>
      </c>
      <c r="AH1227" s="29">
        <v>1020.7134</v>
      </c>
      <c r="AI1227" s="29">
        <v>10.2734</v>
      </c>
      <c r="AJ1227" s="29">
        <v>49.0198</v>
      </c>
      <c r="AK1227" s="29">
        <v>55.8019</v>
      </c>
    </row>
    <row r="1228" spans="1:37">
      <c r="A1228" s="13" t="s">
        <v>16944</v>
      </c>
      <c r="B1228" s="4" t="s">
        <v>2211</v>
      </c>
      <c r="C1228" s="12" t="s">
        <v>160</v>
      </c>
      <c r="D1228" s="4" t="s">
        <v>285</v>
      </c>
      <c r="E1228" s="4" t="s">
        <v>1500</v>
      </c>
      <c r="F1228" s="4" t="s">
        <v>6994</v>
      </c>
      <c r="G1228" s="4" t="s">
        <v>547</v>
      </c>
      <c r="H1228" s="4" t="s">
        <v>131</v>
      </c>
      <c r="I1228" s="10">
        <f t="shared" si="122"/>
        <v>0.872549019607843</v>
      </c>
      <c r="J1228" s="10">
        <f t="shared" si="123"/>
        <v>1.14606741573034</v>
      </c>
      <c r="K1228" s="5" t="s">
        <v>34020</v>
      </c>
      <c r="L1228" s="5" t="s">
        <v>34021</v>
      </c>
      <c r="M1228" s="34">
        <f t="shared" si="121"/>
        <v>4.02911235490778</v>
      </c>
      <c r="N1228" s="34">
        <f t="shared" si="124"/>
        <v>6.974702</v>
      </c>
      <c r="O1228" s="34">
        <f t="shared" si="125"/>
        <v>3.751198</v>
      </c>
      <c r="P1228" s="34">
        <f t="shared" si="126"/>
        <v>0.349732703083191</v>
      </c>
      <c r="Q1228" s="34">
        <f t="shared" si="127"/>
        <v>17.16144</v>
      </c>
      <c r="R1228" s="5" t="s">
        <v>3636</v>
      </c>
      <c r="S1228" s="5" t="s">
        <v>2049</v>
      </c>
      <c r="T1228" s="5" t="s">
        <v>6870</v>
      </c>
      <c r="U1228" s="5" t="s">
        <v>29661</v>
      </c>
      <c r="V1228" s="5" t="s">
        <v>961</v>
      </c>
      <c r="W1228" s="5" t="s">
        <v>5389</v>
      </c>
      <c r="X1228" s="5" t="s">
        <v>16413</v>
      </c>
      <c r="Y1228" s="5">
        <v>3.489</v>
      </c>
      <c r="Z1228" s="25">
        <f t="shared" si="128"/>
        <v>3.489</v>
      </c>
      <c r="AA1228" s="30" t="s">
        <v>5405</v>
      </c>
      <c r="AB1228" s="30" t="s">
        <v>7944</v>
      </c>
      <c r="AC1228" s="30" t="s">
        <v>278</v>
      </c>
      <c r="AD1228" s="5" t="s">
        <v>278</v>
      </c>
      <c r="AE1228" s="28"/>
      <c r="AF1228" s="29">
        <v>1.6908</v>
      </c>
      <c r="AH1228" s="29">
        <v>1021.1983</v>
      </c>
      <c r="AI1228" s="29">
        <v>9.0534</v>
      </c>
      <c r="AJ1228" s="29">
        <v>58.2833</v>
      </c>
      <c r="AK1228" s="29">
        <v>168.4432</v>
      </c>
    </row>
    <row r="1229" spans="1:37">
      <c r="A1229" s="13" t="s">
        <v>16948</v>
      </c>
      <c r="B1229" s="4" t="s">
        <v>586</v>
      </c>
      <c r="C1229" s="12" t="s">
        <v>317</v>
      </c>
      <c r="D1229" s="4" t="s">
        <v>1726</v>
      </c>
      <c r="E1229" s="4" t="s">
        <v>144</v>
      </c>
      <c r="F1229" s="4" t="s">
        <v>4730</v>
      </c>
      <c r="G1229" s="4" t="s">
        <v>392</v>
      </c>
      <c r="H1229" s="4" t="s">
        <v>1514</v>
      </c>
      <c r="I1229" s="10">
        <f t="shared" si="122"/>
        <v>0.871559633027523</v>
      </c>
      <c r="J1229" s="10">
        <f t="shared" si="123"/>
        <v>1.14736842105263</v>
      </c>
      <c r="K1229" s="5" t="s">
        <v>15298</v>
      </c>
      <c r="L1229" s="5" t="s">
        <v>34022</v>
      </c>
      <c r="M1229" s="34">
        <f t="shared" si="121"/>
        <v>3.81731014619563</v>
      </c>
      <c r="N1229" s="34">
        <f t="shared" si="124"/>
        <v>7.186398</v>
      </c>
      <c r="O1229" s="34">
        <f t="shared" si="125"/>
        <v>3.284102</v>
      </c>
      <c r="P1229" s="34">
        <f t="shared" si="126"/>
        <v>0.313652834153097</v>
      </c>
      <c r="Q1229" s="34">
        <f t="shared" si="127"/>
        <v>16.7528</v>
      </c>
      <c r="R1229" s="5" t="s">
        <v>1994</v>
      </c>
      <c r="S1229" s="5" t="s">
        <v>1946</v>
      </c>
      <c r="T1229" s="5" t="s">
        <v>2996</v>
      </c>
      <c r="U1229" s="5" t="s">
        <v>29063</v>
      </c>
      <c r="V1229" s="5" t="s">
        <v>202</v>
      </c>
      <c r="W1229" s="5" t="s">
        <v>34023</v>
      </c>
      <c r="X1229" s="5" t="s">
        <v>21835</v>
      </c>
      <c r="Y1229" s="5">
        <v>4.165</v>
      </c>
      <c r="Z1229" s="25">
        <f t="shared" si="128"/>
        <v>4.165</v>
      </c>
      <c r="AA1229" s="30" t="s">
        <v>11384</v>
      </c>
      <c r="AB1229" s="30" t="s">
        <v>2512</v>
      </c>
      <c r="AC1229" s="30" t="s">
        <v>278</v>
      </c>
      <c r="AD1229" s="5" t="s">
        <v>278</v>
      </c>
      <c r="AE1229" s="28"/>
      <c r="AF1229" s="29">
        <v>2.9592</v>
      </c>
      <c r="AH1229" s="29">
        <v>1020.7191</v>
      </c>
      <c r="AI1229" s="29">
        <v>7.8997</v>
      </c>
      <c r="AJ1229" s="29">
        <v>68.8977</v>
      </c>
      <c r="AK1229" s="29">
        <v>202.5831</v>
      </c>
    </row>
    <row r="1230" spans="1:37">
      <c r="A1230" s="13" t="s">
        <v>16953</v>
      </c>
      <c r="B1230" s="4" t="s">
        <v>558</v>
      </c>
      <c r="C1230" s="12" t="s">
        <v>317</v>
      </c>
      <c r="D1230" s="4" t="s">
        <v>1746</v>
      </c>
      <c r="E1230" s="4" t="s">
        <v>1641</v>
      </c>
      <c r="F1230" s="4" t="s">
        <v>6832</v>
      </c>
      <c r="G1230" s="4" t="s">
        <v>223</v>
      </c>
      <c r="H1230" s="4" t="s">
        <v>80</v>
      </c>
      <c r="I1230" s="10">
        <f t="shared" si="122"/>
        <v>0.883116883116883</v>
      </c>
      <c r="J1230" s="10">
        <f t="shared" si="123"/>
        <v>1.13235294117647</v>
      </c>
      <c r="K1230" s="5" t="s">
        <v>34024</v>
      </c>
      <c r="L1230" s="5" t="s">
        <v>34025</v>
      </c>
      <c r="M1230" s="34">
        <f t="shared" si="121"/>
        <v>3.81576127718847</v>
      </c>
      <c r="N1230" s="34">
        <f t="shared" si="124"/>
        <v>9.780984</v>
      </c>
      <c r="O1230" s="34">
        <f t="shared" si="125"/>
        <v>4.464016</v>
      </c>
      <c r="P1230" s="34">
        <f t="shared" si="126"/>
        <v>0.313374236574237</v>
      </c>
      <c r="Q1230" s="34">
        <f t="shared" si="127"/>
        <v>22.792</v>
      </c>
      <c r="R1230" s="5" t="s">
        <v>2313</v>
      </c>
      <c r="S1230" s="5" t="s">
        <v>40</v>
      </c>
      <c r="T1230" s="5" t="s">
        <v>3495</v>
      </c>
      <c r="U1230" s="5" t="s">
        <v>34026</v>
      </c>
      <c r="V1230" s="5" t="s">
        <v>5572</v>
      </c>
      <c r="W1230" s="5" t="s">
        <v>34027</v>
      </c>
      <c r="X1230" s="5" t="s">
        <v>4357</v>
      </c>
      <c r="Y1230" s="5">
        <v>3.492</v>
      </c>
      <c r="Z1230" s="25">
        <f t="shared" si="128"/>
        <v>3.492</v>
      </c>
      <c r="AA1230" s="30" t="s">
        <v>6203</v>
      </c>
      <c r="AB1230" s="30" t="s">
        <v>756</v>
      </c>
      <c r="AC1230" s="30" t="s">
        <v>278</v>
      </c>
      <c r="AD1230" s="5" t="s">
        <v>278</v>
      </c>
      <c r="AE1230" s="28"/>
      <c r="AF1230" s="29">
        <v>2.3566</v>
      </c>
      <c r="AH1230" s="29">
        <v>1020.0325</v>
      </c>
      <c r="AI1230" s="29">
        <v>7.9116</v>
      </c>
      <c r="AJ1230" s="29">
        <v>66.1383</v>
      </c>
      <c r="AK1230" s="29">
        <v>213.0232</v>
      </c>
    </row>
    <row r="1231" spans="1:37">
      <c r="A1231" s="13" t="s">
        <v>16958</v>
      </c>
      <c r="B1231" s="4" t="s">
        <v>2789</v>
      </c>
      <c r="C1231" s="12" t="s">
        <v>317</v>
      </c>
      <c r="D1231" s="4" t="s">
        <v>1725</v>
      </c>
      <c r="E1231" s="4" t="s">
        <v>586</v>
      </c>
      <c r="F1231" s="4" t="s">
        <v>485</v>
      </c>
      <c r="G1231" s="4" t="s">
        <v>547</v>
      </c>
      <c r="H1231" s="4" t="s">
        <v>97</v>
      </c>
      <c r="I1231" s="10">
        <f t="shared" si="122"/>
        <v>0.880281690140845</v>
      </c>
      <c r="J1231" s="10">
        <f t="shared" si="123"/>
        <v>1.136</v>
      </c>
      <c r="K1231" s="5" t="s">
        <v>34028</v>
      </c>
      <c r="L1231" s="5" t="s">
        <v>34029</v>
      </c>
      <c r="M1231" s="34">
        <f t="shared" si="121"/>
        <v>3.83208535074879</v>
      </c>
      <c r="N1231" s="34">
        <f t="shared" si="124"/>
        <v>9.307288</v>
      </c>
      <c r="O1231" s="34">
        <f t="shared" si="125"/>
        <v>4.305812</v>
      </c>
      <c r="P1231" s="34">
        <f t="shared" si="126"/>
        <v>0.316299153021722</v>
      </c>
      <c r="Q1231" s="34">
        <f t="shared" si="127"/>
        <v>21.78096</v>
      </c>
      <c r="R1231" s="5" t="s">
        <v>4600</v>
      </c>
      <c r="S1231" s="5" t="s">
        <v>232</v>
      </c>
      <c r="T1231" s="5" t="s">
        <v>13583</v>
      </c>
      <c r="U1231" s="5" t="s">
        <v>29634</v>
      </c>
      <c r="V1231" s="5" t="s">
        <v>126</v>
      </c>
      <c r="W1231" s="5" t="s">
        <v>34030</v>
      </c>
      <c r="X1231" s="5" t="s">
        <v>21295</v>
      </c>
      <c r="Y1231" s="5">
        <v>3.466</v>
      </c>
      <c r="Z1231" s="25">
        <f t="shared" si="128"/>
        <v>3.466</v>
      </c>
      <c r="AA1231" s="30" t="s">
        <v>28788</v>
      </c>
      <c r="AB1231" s="30" t="s">
        <v>2777</v>
      </c>
      <c r="AC1231" s="30" t="s">
        <v>278</v>
      </c>
      <c r="AD1231" s="5" t="s">
        <v>278</v>
      </c>
      <c r="AE1231" s="28"/>
      <c r="AF1231" s="29">
        <v>1.2571</v>
      </c>
      <c r="AH1231" s="29">
        <v>1019.5773</v>
      </c>
      <c r="AI1231" s="29">
        <v>8.0085</v>
      </c>
      <c r="AJ1231" s="29">
        <v>63.8667</v>
      </c>
      <c r="AK1231" s="29">
        <v>216.4264</v>
      </c>
    </row>
    <row r="1232" spans="1:37">
      <c r="A1232" s="13" t="s">
        <v>16963</v>
      </c>
      <c r="B1232" s="4" t="s">
        <v>2489</v>
      </c>
      <c r="C1232" s="12" t="s">
        <v>317</v>
      </c>
      <c r="D1232" s="4" t="s">
        <v>315</v>
      </c>
      <c r="E1232" s="4" t="s">
        <v>4306</v>
      </c>
      <c r="F1232" s="4" t="s">
        <v>1039</v>
      </c>
      <c r="G1232" s="4" t="s">
        <v>392</v>
      </c>
      <c r="H1232" s="4" t="s">
        <v>116</v>
      </c>
      <c r="I1232" s="10">
        <f t="shared" si="122"/>
        <v>0.857142857142857</v>
      </c>
      <c r="J1232" s="10">
        <f t="shared" si="123"/>
        <v>1.16666666666667</v>
      </c>
      <c r="K1232" s="5" t="s">
        <v>34031</v>
      </c>
      <c r="L1232" s="5" t="s">
        <v>34032</v>
      </c>
      <c r="M1232" s="34">
        <f t="shared" si="121"/>
        <v>3.91604465288328</v>
      </c>
      <c r="N1232" s="34">
        <f t="shared" si="124"/>
        <v>7.932836</v>
      </c>
      <c r="O1232" s="34">
        <f t="shared" si="125"/>
        <v>3.924164</v>
      </c>
      <c r="P1232" s="34">
        <f t="shared" si="126"/>
        <v>0.330957577802142</v>
      </c>
      <c r="Q1232" s="34">
        <f t="shared" si="127"/>
        <v>18.9712</v>
      </c>
      <c r="R1232" s="5" t="s">
        <v>7192</v>
      </c>
      <c r="S1232" s="5" t="s">
        <v>199</v>
      </c>
      <c r="T1232" s="5" t="s">
        <v>9939</v>
      </c>
      <c r="U1232" s="5" t="s">
        <v>24161</v>
      </c>
      <c r="V1232" s="5" t="s">
        <v>3947</v>
      </c>
      <c r="W1232" s="5" t="s">
        <v>34033</v>
      </c>
      <c r="X1232" s="5" t="s">
        <v>20166</v>
      </c>
      <c r="Y1232" s="5">
        <v>2.929</v>
      </c>
      <c r="Z1232" s="25">
        <f t="shared" si="128"/>
        <v>2.929</v>
      </c>
      <c r="AA1232" s="30" t="s">
        <v>34034</v>
      </c>
      <c r="AB1232" s="30" t="s">
        <v>1913</v>
      </c>
      <c r="AC1232" s="30" t="s">
        <v>2245</v>
      </c>
      <c r="AD1232" s="5" t="s">
        <v>278</v>
      </c>
      <c r="AE1232" s="28"/>
      <c r="AF1232" s="29">
        <v>1.0233</v>
      </c>
      <c r="AH1232" s="29">
        <v>1020.1842</v>
      </c>
      <c r="AI1232" s="29">
        <v>7.9165</v>
      </c>
      <c r="AJ1232" s="29">
        <v>64.2941</v>
      </c>
      <c r="AK1232" s="29">
        <v>160.972</v>
      </c>
    </row>
    <row r="1233" spans="1:37">
      <c r="A1233" s="13" t="s">
        <v>16969</v>
      </c>
      <c r="B1233" s="4" t="s">
        <v>546</v>
      </c>
      <c r="C1233" s="12" t="s">
        <v>317</v>
      </c>
      <c r="D1233" s="4" t="s">
        <v>2381</v>
      </c>
      <c r="E1233" s="4" t="s">
        <v>255</v>
      </c>
      <c r="F1233" s="4" t="s">
        <v>384</v>
      </c>
      <c r="G1233" s="4" t="s">
        <v>208</v>
      </c>
      <c r="H1233" s="4" t="s">
        <v>116</v>
      </c>
      <c r="I1233" s="10">
        <f t="shared" si="122"/>
        <v>0.840336134453782</v>
      </c>
      <c r="J1233" s="10">
        <f t="shared" si="123"/>
        <v>1.19</v>
      </c>
      <c r="K1233" s="5" t="s">
        <v>34035</v>
      </c>
      <c r="L1233" s="5" t="s">
        <v>34036</v>
      </c>
      <c r="M1233" s="34">
        <f t="shared" si="121"/>
        <v>3.91590754831565</v>
      </c>
      <c r="N1233" s="34">
        <f t="shared" si="124"/>
        <v>7.334166</v>
      </c>
      <c r="O1233" s="34">
        <f t="shared" si="125"/>
        <v>3.627634</v>
      </c>
      <c r="P1233" s="34">
        <f t="shared" si="126"/>
        <v>0.33093415315003</v>
      </c>
      <c r="Q1233" s="34">
        <f t="shared" si="127"/>
        <v>17.53888</v>
      </c>
      <c r="R1233" s="5" t="s">
        <v>889</v>
      </c>
      <c r="S1233" s="5" t="s">
        <v>2386</v>
      </c>
      <c r="T1233" s="5" t="s">
        <v>8361</v>
      </c>
      <c r="U1233" s="5" t="s">
        <v>29384</v>
      </c>
      <c r="V1233" s="5" t="s">
        <v>1689</v>
      </c>
      <c r="W1233" s="5" t="s">
        <v>6854</v>
      </c>
      <c r="X1233" s="5" t="s">
        <v>33217</v>
      </c>
      <c r="Y1233" s="5">
        <v>3.797</v>
      </c>
      <c r="Z1233" s="25">
        <f t="shared" si="128"/>
        <v>3.797</v>
      </c>
      <c r="AA1233" s="30" t="s">
        <v>27940</v>
      </c>
      <c r="AB1233" s="30" t="s">
        <v>172</v>
      </c>
      <c r="AC1233" s="30" t="s">
        <v>278</v>
      </c>
      <c r="AD1233" s="5" t="s">
        <v>278</v>
      </c>
      <c r="AE1233" s="28"/>
      <c r="AF1233" s="29">
        <v>1.6312</v>
      </c>
      <c r="AH1233" s="29">
        <v>1020.6059</v>
      </c>
      <c r="AI1233" s="29">
        <v>7.9441</v>
      </c>
      <c r="AJ1233" s="29">
        <v>62.3475</v>
      </c>
      <c r="AK1233" s="29">
        <v>196.0854</v>
      </c>
    </row>
    <row r="1234" spans="1:37">
      <c r="A1234" s="13" t="s">
        <v>16975</v>
      </c>
      <c r="B1234" s="4" t="s">
        <v>159</v>
      </c>
      <c r="C1234" s="12" t="s">
        <v>317</v>
      </c>
      <c r="D1234" s="4" t="s">
        <v>255</v>
      </c>
      <c r="E1234" s="4" t="s">
        <v>206</v>
      </c>
      <c r="F1234" s="4" t="s">
        <v>8701</v>
      </c>
      <c r="G1234" s="4" t="s">
        <v>344</v>
      </c>
      <c r="H1234" s="4" t="s">
        <v>222</v>
      </c>
      <c r="I1234" s="10">
        <f t="shared" si="122"/>
        <v>0.8</v>
      </c>
      <c r="J1234" s="10">
        <f t="shared" si="123"/>
        <v>1.25</v>
      </c>
      <c r="K1234" s="5" t="s">
        <v>34037</v>
      </c>
      <c r="L1234" s="5" t="s">
        <v>34038</v>
      </c>
      <c r="M1234" s="34">
        <f t="shared" ref="M1234:M1297" si="129">IF(COUNTBLANK(K1234)+COUNTBLANK(L1234)&gt;0,"",K1234/L1234)</f>
        <v>3.81087470449172</v>
      </c>
      <c r="N1234" s="34">
        <f t="shared" si="124"/>
        <v>5.652126</v>
      </c>
      <c r="O1234" s="34">
        <f t="shared" si="125"/>
        <v>2.569074</v>
      </c>
      <c r="P1234" s="34">
        <f t="shared" si="126"/>
        <v>0.312493796526054</v>
      </c>
      <c r="Q1234" s="34">
        <f t="shared" si="127"/>
        <v>13.15392</v>
      </c>
      <c r="R1234" s="5" t="s">
        <v>6999</v>
      </c>
      <c r="S1234" s="5" t="s">
        <v>185</v>
      </c>
      <c r="T1234" s="5" t="s">
        <v>1958</v>
      </c>
      <c r="U1234" s="5" t="s">
        <v>21230</v>
      </c>
      <c r="V1234" s="5" t="s">
        <v>3653</v>
      </c>
      <c r="W1234" s="5" t="s">
        <v>7339</v>
      </c>
      <c r="X1234" s="5" t="s">
        <v>9995</v>
      </c>
      <c r="Y1234" s="5">
        <v>2.802</v>
      </c>
      <c r="Z1234" s="25">
        <f t="shared" si="128"/>
        <v>2.802</v>
      </c>
      <c r="AA1234" s="30" t="s">
        <v>28604</v>
      </c>
      <c r="AB1234" s="30" t="s">
        <v>1718</v>
      </c>
      <c r="AC1234" s="30" t="s">
        <v>278</v>
      </c>
      <c r="AD1234" s="5" t="s">
        <v>278</v>
      </c>
      <c r="AE1234" s="28"/>
      <c r="AF1234" s="29">
        <v>1.3013</v>
      </c>
      <c r="AH1234" s="29">
        <v>1020.9409</v>
      </c>
      <c r="AI1234" s="29">
        <v>8.1667</v>
      </c>
      <c r="AJ1234" s="29">
        <v>61.1933</v>
      </c>
      <c r="AK1234" s="29">
        <v>139.8008</v>
      </c>
    </row>
    <row r="1235" spans="1:37">
      <c r="A1235" s="13" t="s">
        <v>16980</v>
      </c>
      <c r="B1235" s="4" t="s">
        <v>255</v>
      </c>
      <c r="C1235" s="12" t="s">
        <v>317</v>
      </c>
      <c r="D1235" s="4" t="s">
        <v>271</v>
      </c>
      <c r="E1235" s="4" t="s">
        <v>65</v>
      </c>
      <c r="F1235" s="4" t="s">
        <v>265</v>
      </c>
      <c r="G1235" s="4" t="s">
        <v>34</v>
      </c>
      <c r="H1235" s="4" t="s">
        <v>778</v>
      </c>
      <c r="I1235" s="10">
        <f t="shared" si="122"/>
        <v>0.757575757575758</v>
      </c>
      <c r="J1235" s="10">
        <f t="shared" si="123"/>
        <v>1.32</v>
      </c>
      <c r="K1235" s="5" t="s">
        <v>2989</v>
      </c>
      <c r="L1235" s="5" t="s">
        <v>34039</v>
      </c>
      <c r="M1235" s="34">
        <f t="shared" si="129"/>
        <v>3.54354214282383</v>
      </c>
      <c r="N1235" s="34">
        <f t="shared" si="124"/>
        <v>5.617018</v>
      </c>
      <c r="O1235" s="34">
        <f t="shared" si="125"/>
        <v>1.979982</v>
      </c>
      <c r="P1235" s="34">
        <f t="shared" si="126"/>
        <v>0.260626826378834</v>
      </c>
      <c r="Q1235" s="34">
        <f t="shared" si="127"/>
        <v>12.1552</v>
      </c>
      <c r="R1235" s="5" t="s">
        <v>1377</v>
      </c>
      <c r="S1235" s="5" t="s">
        <v>198</v>
      </c>
      <c r="T1235" s="5" t="s">
        <v>2459</v>
      </c>
      <c r="U1235" s="5" t="s">
        <v>20890</v>
      </c>
      <c r="V1235" s="5" t="s">
        <v>3717</v>
      </c>
      <c r="W1235" s="5" t="s">
        <v>17706</v>
      </c>
      <c r="X1235" s="5" t="s">
        <v>11351</v>
      </c>
      <c r="Y1235" s="5">
        <v>2.513</v>
      </c>
      <c r="Z1235" s="25">
        <f t="shared" si="128"/>
        <v>2.513</v>
      </c>
      <c r="AA1235" s="30" t="s">
        <v>34040</v>
      </c>
      <c r="AB1235" s="30" t="s">
        <v>1487</v>
      </c>
      <c r="AC1235" s="30" t="s">
        <v>278</v>
      </c>
      <c r="AD1235" s="5" t="s">
        <v>278</v>
      </c>
      <c r="AE1235" s="28"/>
      <c r="AF1235" s="29">
        <v>1.6047</v>
      </c>
      <c r="AH1235" s="29">
        <v>1021.0933</v>
      </c>
      <c r="AI1235" s="29">
        <v>8.6616</v>
      </c>
      <c r="AJ1235" s="29">
        <v>58.8432</v>
      </c>
      <c r="AK1235" s="29">
        <v>161.8466</v>
      </c>
    </row>
    <row r="1236" spans="1:37">
      <c r="A1236" s="13" t="s">
        <v>16985</v>
      </c>
      <c r="B1236" s="4" t="s">
        <v>144</v>
      </c>
      <c r="C1236" s="12" t="s">
        <v>68</v>
      </c>
      <c r="D1236" s="4" t="s">
        <v>1307</v>
      </c>
      <c r="E1236" s="4" t="s">
        <v>316</v>
      </c>
      <c r="F1236" s="4" t="s">
        <v>4759</v>
      </c>
      <c r="G1236" s="4" t="s">
        <v>34</v>
      </c>
      <c r="H1236" s="4" t="s">
        <v>778</v>
      </c>
      <c r="I1236" s="10">
        <f t="shared" si="122"/>
        <v>0.702970297029703</v>
      </c>
      <c r="J1236" s="10">
        <f t="shared" si="123"/>
        <v>1.42253521126761</v>
      </c>
      <c r="K1236" s="5" t="s">
        <v>10244</v>
      </c>
      <c r="L1236" s="5" t="s">
        <v>34041</v>
      </c>
      <c r="M1236" s="34">
        <f t="shared" si="129"/>
        <v>3.05462764327306</v>
      </c>
      <c r="N1236" s="34">
        <f t="shared" si="124"/>
        <v>6.839248</v>
      </c>
      <c r="O1236" s="34">
        <f t="shared" si="125"/>
        <v>1.134552</v>
      </c>
      <c r="P1236" s="34">
        <f t="shared" si="126"/>
        <v>0.142284983320374</v>
      </c>
      <c r="Q1236" s="34">
        <f t="shared" si="127"/>
        <v>12.75808</v>
      </c>
      <c r="R1236" s="5" t="s">
        <v>6811</v>
      </c>
      <c r="S1236" s="5" t="s">
        <v>1237</v>
      </c>
      <c r="T1236" s="5" t="s">
        <v>6822</v>
      </c>
      <c r="U1236" s="5" t="s">
        <v>21309</v>
      </c>
      <c r="V1236" s="5" t="s">
        <v>2225</v>
      </c>
      <c r="W1236" s="5" t="s">
        <v>5793</v>
      </c>
      <c r="X1236" s="5" t="s">
        <v>13119</v>
      </c>
      <c r="Y1236" s="5">
        <v>1.52</v>
      </c>
      <c r="Z1236" s="25">
        <f t="shared" si="128"/>
        <v>1.52</v>
      </c>
      <c r="AA1236" s="30" t="s">
        <v>34042</v>
      </c>
      <c r="AB1236" s="30" t="s">
        <v>1146</v>
      </c>
      <c r="AC1236" s="30" t="s">
        <v>278</v>
      </c>
      <c r="AD1236" s="5" t="s">
        <v>278</v>
      </c>
      <c r="AE1236" s="28"/>
      <c r="AF1236" s="29">
        <v>1.9588</v>
      </c>
      <c r="AH1236" s="29">
        <v>1020.6795</v>
      </c>
      <c r="AI1236" s="29">
        <v>9.7989</v>
      </c>
      <c r="AJ1236" s="29">
        <v>51.5324</v>
      </c>
      <c r="AK1236" s="29">
        <v>190.645</v>
      </c>
    </row>
    <row r="1237" spans="1:37">
      <c r="A1237" s="13" t="s">
        <v>16991</v>
      </c>
      <c r="B1237" s="4" t="s">
        <v>1549</v>
      </c>
      <c r="C1237" s="12" t="s">
        <v>31</v>
      </c>
      <c r="D1237" s="4" t="s">
        <v>1383</v>
      </c>
      <c r="E1237" s="4" t="s">
        <v>129</v>
      </c>
      <c r="F1237" s="4" t="s">
        <v>8701</v>
      </c>
      <c r="G1237" s="4" t="s">
        <v>34</v>
      </c>
      <c r="H1237" s="4" t="s">
        <v>300</v>
      </c>
      <c r="I1237" s="10">
        <f t="shared" si="122"/>
        <v>0.653846153846154</v>
      </c>
      <c r="J1237" s="10">
        <f t="shared" si="123"/>
        <v>1.52941176470588</v>
      </c>
      <c r="K1237" s="5" t="s">
        <v>34043</v>
      </c>
      <c r="L1237" s="5" t="s">
        <v>34044</v>
      </c>
      <c r="M1237" s="34">
        <f t="shared" si="129"/>
        <v>3.12787279529663</v>
      </c>
      <c r="N1237" s="34">
        <f t="shared" si="124"/>
        <v>5.882424</v>
      </c>
      <c r="O1237" s="34">
        <f t="shared" si="125"/>
        <v>1.140276</v>
      </c>
      <c r="P1237" s="34">
        <f t="shared" si="126"/>
        <v>0.16237002862147</v>
      </c>
      <c r="Q1237" s="34">
        <f t="shared" si="127"/>
        <v>11.23632</v>
      </c>
      <c r="R1237" s="5" t="s">
        <v>554</v>
      </c>
      <c r="S1237" s="5" t="s">
        <v>3424</v>
      </c>
      <c r="T1237" s="5" t="s">
        <v>8674</v>
      </c>
      <c r="U1237" s="5" t="s">
        <v>27113</v>
      </c>
      <c r="V1237" s="5" t="s">
        <v>870</v>
      </c>
      <c r="W1237" s="5" t="s">
        <v>7159</v>
      </c>
      <c r="X1237" s="5" t="s">
        <v>7761</v>
      </c>
      <c r="Y1237" s="5">
        <v>1.302</v>
      </c>
      <c r="Z1237" s="25">
        <f t="shared" si="128"/>
        <v>1.302</v>
      </c>
      <c r="AA1237" s="30" t="s">
        <v>34045</v>
      </c>
      <c r="AB1237" s="30" t="s">
        <v>2184</v>
      </c>
      <c r="AC1237" s="30" t="s">
        <v>278</v>
      </c>
      <c r="AD1237" s="5" t="s">
        <v>278</v>
      </c>
      <c r="AE1237" s="28"/>
      <c r="AF1237" s="29">
        <v>2.6593</v>
      </c>
      <c r="AH1237" s="29">
        <v>1020.4059</v>
      </c>
      <c r="AI1237" s="29">
        <v>11.2257</v>
      </c>
      <c r="AJ1237" s="29">
        <v>43.9766</v>
      </c>
      <c r="AK1237" s="29">
        <v>205.3849</v>
      </c>
    </row>
    <row r="1238" spans="1:37">
      <c r="A1238" s="13" t="s">
        <v>16997</v>
      </c>
      <c r="B1238" s="4" t="s">
        <v>158</v>
      </c>
      <c r="C1238" s="12" t="s">
        <v>50</v>
      </c>
      <c r="D1238" s="4" t="s">
        <v>239</v>
      </c>
      <c r="E1238" s="4" t="s">
        <v>63</v>
      </c>
      <c r="F1238" s="4" t="s">
        <v>2926</v>
      </c>
      <c r="G1238" s="4" t="s">
        <v>34</v>
      </c>
      <c r="H1238" s="4" t="s">
        <v>2663</v>
      </c>
      <c r="I1238" s="10">
        <f t="shared" si="122"/>
        <v>0.59047619047619</v>
      </c>
      <c r="J1238" s="10">
        <f t="shared" si="123"/>
        <v>1.69354838709677</v>
      </c>
      <c r="K1238" s="5" t="s">
        <v>34046</v>
      </c>
      <c r="L1238" s="5" t="s">
        <v>34047</v>
      </c>
      <c r="M1238" s="34">
        <f t="shared" si="129"/>
        <v>3.10205860983289</v>
      </c>
      <c r="N1238" s="34">
        <f t="shared" si="124"/>
        <v>5.40899</v>
      </c>
      <c r="O1238" s="34">
        <f t="shared" si="125"/>
        <v>0.995210000000001</v>
      </c>
      <c r="P1238" s="34">
        <f t="shared" si="126"/>
        <v>0.155399581524625</v>
      </c>
      <c r="Q1238" s="34">
        <f t="shared" si="127"/>
        <v>10.24672</v>
      </c>
      <c r="R1238" s="5" t="s">
        <v>17515</v>
      </c>
      <c r="S1238" s="5" t="s">
        <v>3384</v>
      </c>
      <c r="T1238" s="5" t="s">
        <v>4740</v>
      </c>
      <c r="U1238" s="5" t="s">
        <v>34048</v>
      </c>
      <c r="V1238" s="5" t="s">
        <v>282</v>
      </c>
      <c r="W1238" s="5" t="s">
        <v>7852</v>
      </c>
      <c r="X1238" s="5" t="s">
        <v>34049</v>
      </c>
      <c r="Y1238" s="5">
        <v>1.74</v>
      </c>
      <c r="Z1238" s="25">
        <f t="shared" si="128"/>
        <v>1.74</v>
      </c>
      <c r="AA1238" s="30" t="s">
        <v>28691</v>
      </c>
      <c r="AB1238" s="30" t="s">
        <v>974</v>
      </c>
      <c r="AC1238" s="30" t="s">
        <v>278</v>
      </c>
      <c r="AD1238" s="5" t="s">
        <v>278</v>
      </c>
      <c r="AE1238" s="28"/>
      <c r="AF1238" s="29">
        <v>2.8449</v>
      </c>
      <c r="AH1238" s="29">
        <v>1019.8534</v>
      </c>
      <c r="AI1238" s="29">
        <v>12.6767</v>
      </c>
      <c r="AJ1238" s="29">
        <v>35.0153</v>
      </c>
      <c r="AK1238" s="29">
        <v>223.247</v>
      </c>
    </row>
    <row r="1239" spans="1:37">
      <c r="A1239" s="13" t="s">
        <v>17002</v>
      </c>
      <c r="B1239" s="4" t="s">
        <v>30</v>
      </c>
      <c r="C1239" s="12" t="s">
        <v>942</v>
      </c>
      <c r="D1239" s="4" t="s">
        <v>1307</v>
      </c>
      <c r="E1239" s="4" t="s">
        <v>143</v>
      </c>
      <c r="F1239" s="4" t="s">
        <v>178</v>
      </c>
      <c r="G1239" s="4" t="s">
        <v>208</v>
      </c>
      <c r="H1239" s="4" t="s">
        <v>284</v>
      </c>
      <c r="I1239" s="10">
        <f t="shared" si="122"/>
        <v>0.554455445544555</v>
      </c>
      <c r="J1239" s="10">
        <f t="shared" si="123"/>
        <v>1.80357142857143</v>
      </c>
      <c r="K1239" s="5" t="s">
        <v>17782</v>
      </c>
      <c r="L1239" s="5" t="s">
        <v>34050</v>
      </c>
      <c r="M1239" s="34">
        <f t="shared" si="129"/>
        <v>3.30740353252508</v>
      </c>
      <c r="N1239" s="34">
        <f t="shared" si="124"/>
        <v>4.257238</v>
      </c>
      <c r="O1239" s="34">
        <f t="shared" si="125"/>
        <v>1.116962</v>
      </c>
      <c r="P1239" s="34">
        <f t="shared" si="126"/>
        <v>0.207837817721707</v>
      </c>
      <c r="Q1239" s="34">
        <f t="shared" si="127"/>
        <v>8.59872</v>
      </c>
      <c r="R1239" s="5" t="s">
        <v>6954</v>
      </c>
      <c r="S1239" s="5" t="s">
        <v>2108</v>
      </c>
      <c r="T1239" s="5" t="s">
        <v>337</v>
      </c>
      <c r="U1239" s="5" t="s">
        <v>24205</v>
      </c>
      <c r="V1239" s="5" t="s">
        <v>280</v>
      </c>
      <c r="W1239" s="5" t="s">
        <v>34051</v>
      </c>
      <c r="X1239" s="5" t="s">
        <v>26693</v>
      </c>
      <c r="Y1239" s="5">
        <v>1.401</v>
      </c>
      <c r="Z1239" s="25">
        <f t="shared" si="128"/>
        <v>1.401</v>
      </c>
      <c r="AA1239" s="30" t="s">
        <v>22676</v>
      </c>
      <c r="AB1239" s="30" t="s">
        <v>5572</v>
      </c>
      <c r="AC1239" s="30" t="s">
        <v>278</v>
      </c>
      <c r="AD1239" s="5" t="s">
        <v>278</v>
      </c>
      <c r="AE1239" s="28"/>
      <c r="AF1239" s="29">
        <v>2.7729</v>
      </c>
      <c r="AH1239" s="29">
        <v>1018.8675</v>
      </c>
      <c r="AI1239" s="29">
        <v>13.6383</v>
      </c>
      <c r="AJ1239" s="29">
        <v>28.8241</v>
      </c>
      <c r="AK1239" s="29">
        <v>222.0079</v>
      </c>
    </row>
    <row r="1240" spans="1:37">
      <c r="A1240" s="13" t="s">
        <v>17007</v>
      </c>
      <c r="B1240" s="4" t="s">
        <v>316</v>
      </c>
      <c r="C1240" s="12" t="s">
        <v>874</v>
      </c>
      <c r="D1240" s="4" t="s">
        <v>600</v>
      </c>
      <c r="E1240" s="4" t="s">
        <v>209</v>
      </c>
      <c r="F1240" s="4" t="s">
        <v>309</v>
      </c>
      <c r="G1240" s="4" t="s">
        <v>302</v>
      </c>
      <c r="H1240" s="4" t="s">
        <v>175</v>
      </c>
      <c r="I1240" s="10">
        <f t="shared" si="122"/>
        <v>0.489130434782609</v>
      </c>
      <c r="J1240" s="10">
        <f t="shared" si="123"/>
        <v>2.04444444444444</v>
      </c>
      <c r="K1240" s="5" t="s">
        <v>34052</v>
      </c>
      <c r="L1240" s="5" t="s">
        <v>34053</v>
      </c>
      <c r="M1240" s="34">
        <f t="shared" si="129"/>
        <v>3.29349401266112</v>
      </c>
      <c r="N1240" s="34">
        <f t="shared" si="124"/>
        <v>3.435082</v>
      </c>
      <c r="O1240" s="34">
        <f t="shared" si="125"/>
        <v>0.883018</v>
      </c>
      <c r="P1240" s="34">
        <f t="shared" si="126"/>
        <v>0.204492253537435</v>
      </c>
      <c r="Q1240" s="34">
        <f t="shared" si="127"/>
        <v>6.90896</v>
      </c>
      <c r="R1240" s="5" t="s">
        <v>9460</v>
      </c>
      <c r="S1240" s="5" t="s">
        <v>2925</v>
      </c>
      <c r="T1240" s="5" t="s">
        <v>867</v>
      </c>
      <c r="U1240" s="5" t="s">
        <v>34054</v>
      </c>
      <c r="V1240" s="5" t="s">
        <v>1718</v>
      </c>
      <c r="W1240" s="5" t="s">
        <v>25963</v>
      </c>
      <c r="X1240" s="5" t="s">
        <v>7634</v>
      </c>
      <c r="Y1240" s="5">
        <v>1.304</v>
      </c>
      <c r="Z1240" s="25">
        <f t="shared" si="128"/>
        <v>1.304</v>
      </c>
      <c r="AA1240" s="30" t="s">
        <v>34055</v>
      </c>
      <c r="AB1240" s="30" t="s">
        <v>5572</v>
      </c>
      <c r="AC1240" s="30" t="s">
        <v>278</v>
      </c>
      <c r="AD1240" s="5" t="s">
        <v>278</v>
      </c>
      <c r="AE1240" s="28"/>
      <c r="AF1240" s="29">
        <v>3.0931</v>
      </c>
      <c r="AH1240" s="29">
        <v>1018.2566</v>
      </c>
      <c r="AI1240" s="29">
        <v>14.1908</v>
      </c>
      <c r="AJ1240" s="29">
        <v>25.6459</v>
      </c>
      <c r="AK1240" s="29">
        <v>199.0192</v>
      </c>
    </row>
    <row r="1241" spans="1:37">
      <c r="A1241" s="13" t="s">
        <v>17011</v>
      </c>
      <c r="B1241" s="4" t="s">
        <v>299</v>
      </c>
      <c r="C1241" s="12" t="s">
        <v>31</v>
      </c>
      <c r="D1241" s="4" t="s">
        <v>284</v>
      </c>
      <c r="E1241" s="4" t="s">
        <v>81</v>
      </c>
      <c r="F1241" s="4" t="s">
        <v>5691</v>
      </c>
      <c r="G1241" s="4" t="s">
        <v>191</v>
      </c>
      <c r="H1241" s="4" t="s">
        <v>571</v>
      </c>
      <c r="I1241" s="10">
        <f t="shared" si="122"/>
        <v>0.4</v>
      </c>
      <c r="J1241" s="10">
        <f t="shared" si="123"/>
        <v>2.5</v>
      </c>
      <c r="K1241" s="5" t="s">
        <v>34056</v>
      </c>
      <c r="L1241" s="5" t="s">
        <v>34057</v>
      </c>
      <c r="M1241" s="34">
        <f t="shared" si="129"/>
        <v>3.16388915341396</v>
      </c>
      <c r="N1241" s="34">
        <f t="shared" si="124"/>
        <v>2.751262</v>
      </c>
      <c r="O1241" s="34">
        <f t="shared" si="125"/>
        <v>0.571138</v>
      </c>
      <c r="P1241" s="34">
        <f t="shared" si="126"/>
        <v>0.171905249217433</v>
      </c>
      <c r="Q1241" s="34">
        <f t="shared" si="127"/>
        <v>5.31584</v>
      </c>
      <c r="R1241" s="5" t="s">
        <v>10147</v>
      </c>
      <c r="S1241" s="5" t="s">
        <v>1025</v>
      </c>
      <c r="T1241" s="5" t="s">
        <v>1825</v>
      </c>
      <c r="U1241" s="5" t="s">
        <v>34058</v>
      </c>
      <c r="V1241" s="5" t="s">
        <v>2152</v>
      </c>
      <c r="W1241" s="5" t="s">
        <v>33427</v>
      </c>
      <c r="X1241" s="5" t="s">
        <v>7710</v>
      </c>
      <c r="Y1241" s="5">
        <v>1.322</v>
      </c>
      <c r="Z1241" s="25">
        <f t="shared" si="128"/>
        <v>1.322</v>
      </c>
      <c r="AA1241" s="30" t="s">
        <v>34059</v>
      </c>
      <c r="AB1241" s="30" t="s">
        <v>126</v>
      </c>
      <c r="AC1241" s="30" t="s">
        <v>278</v>
      </c>
      <c r="AD1241" s="5" t="s">
        <v>278</v>
      </c>
      <c r="AE1241" s="28"/>
      <c r="AF1241" s="29">
        <v>2.4025</v>
      </c>
      <c r="AH1241" s="29">
        <v>1017.9758</v>
      </c>
      <c r="AI1241" s="29">
        <v>14.5916</v>
      </c>
      <c r="AJ1241" s="29">
        <v>23.6517</v>
      </c>
      <c r="AK1241" s="29">
        <v>171.2681</v>
      </c>
    </row>
    <row r="1242" spans="1:37">
      <c r="A1242" s="13" t="s">
        <v>17014</v>
      </c>
      <c r="B1242" s="4" t="s">
        <v>2663</v>
      </c>
      <c r="C1242" s="12" t="s">
        <v>160</v>
      </c>
      <c r="D1242" s="4" t="s">
        <v>1500</v>
      </c>
      <c r="E1242" s="4" t="s">
        <v>258</v>
      </c>
      <c r="F1242" s="4" t="s">
        <v>1339</v>
      </c>
      <c r="G1242" s="4" t="s">
        <v>942</v>
      </c>
      <c r="H1242" s="4" t="s">
        <v>239</v>
      </c>
      <c r="I1242" s="10">
        <f t="shared" si="122"/>
        <v>0.337078651685393</v>
      </c>
      <c r="J1242" s="10">
        <f t="shared" si="123"/>
        <v>2.96666666666667</v>
      </c>
      <c r="K1242" s="5" t="s">
        <v>34060</v>
      </c>
      <c r="L1242" s="5" t="s">
        <v>34061</v>
      </c>
      <c r="M1242" s="34">
        <f t="shared" si="129"/>
        <v>3.35354949908435</v>
      </c>
      <c r="N1242" s="34">
        <f t="shared" si="124"/>
        <v>2.432146</v>
      </c>
      <c r="O1242" s="34">
        <f t="shared" si="125"/>
        <v>0.680954</v>
      </c>
      <c r="P1242" s="34">
        <f t="shared" si="126"/>
        <v>0.21873823519964</v>
      </c>
      <c r="Q1242" s="34">
        <f t="shared" si="127"/>
        <v>4.98096</v>
      </c>
      <c r="R1242" s="5" t="s">
        <v>2878</v>
      </c>
      <c r="S1242" s="5" t="s">
        <v>172</v>
      </c>
      <c r="T1242" s="5" t="s">
        <v>870</v>
      </c>
      <c r="U1242" s="5" t="s">
        <v>34062</v>
      </c>
      <c r="V1242" s="5" t="s">
        <v>186</v>
      </c>
      <c r="W1242" s="5" t="s">
        <v>34063</v>
      </c>
      <c r="X1242" s="5" t="s">
        <v>34064</v>
      </c>
      <c r="Y1242" s="5">
        <v>1.345</v>
      </c>
      <c r="Z1242" s="25">
        <f t="shared" si="128"/>
        <v>1.345</v>
      </c>
      <c r="AA1242" s="30" t="s">
        <v>27695</v>
      </c>
      <c r="AB1242" s="30" t="s">
        <v>1478</v>
      </c>
      <c r="AC1242" s="30" t="s">
        <v>278</v>
      </c>
      <c r="AD1242" s="5" t="s">
        <v>278</v>
      </c>
      <c r="AE1242" s="28"/>
      <c r="AF1242" s="29">
        <v>2.6957</v>
      </c>
      <c r="AH1242" s="29">
        <v>1018.0541</v>
      </c>
      <c r="AI1242" s="29">
        <v>14.3733</v>
      </c>
      <c r="AJ1242" s="29">
        <v>26.3782</v>
      </c>
      <c r="AK1242" s="29">
        <v>143.4099</v>
      </c>
    </row>
    <row r="1243" spans="1:37">
      <c r="A1243" s="13" t="s">
        <v>17017</v>
      </c>
      <c r="B1243" s="4" t="s">
        <v>206</v>
      </c>
      <c r="C1243" s="12" t="s">
        <v>68</v>
      </c>
      <c r="D1243" s="4" t="s">
        <v>5175</v>
      </c>
      <c r="E1243" s="4" t="s">
        <v>81</v>
      </c>
      <c r="F1243" s="4" t="s">
        <v>138</v>
      </c>
      <c r="G1243" s="4" t="s">
        <v>191</v>
      </c>
      <c r="H1243" s="4" t="s">
        <v>1383</v>
      </c>
      <c r="I1243" s="10">
        <f t="shared" si="122"/>
        <v>0.306306306306306</v>
      </c>
      <c r="J1243" s="10">
        <f t="shared" si="123"/>
        <v>3.26470588235294</v>
      </c>
      <c r="K1243" s="5" t="s">
        <v>34065</v>
      </c>
      <c r="L1243" s="5" t="s">
        <v>34066</v>
      </c>
      <c r="M1243" s="34">
        <f t="shared" si="129"/>
        <v>3.35698924731183</v>
      </c>
      <c r="N1243" s="34">
        <f t="shared" si="124"/>
        <v>2.55843</v>
      </c>
      <c r="O1243" s="34">
        <f t="shared" si="125"/>
        <v>0.71967</v>
      </c>
      <c r="P1243" s="34">
        <f t="shared" si="126"/>
        <v>0.219538757206919</v>
      </c>
      <c r="Q1243" s="34">
        <f t="shared" si="127"/>
        <v>5.24496</v>
      </c>
      <c r="R1243" s="5" t="s">
        <v>1682</v>
      </c>
      <c r="S1243" s="5" t="s">
        <v>1923</v>
      </c>
      <c r="T1243" s="5" t="s">
        <v>386</v>
      </c>
      <c r="U1243" s="5" t="s">
        <v>8890</v>
      </c>
      <c r="V1243" s="5" t="s">
        <v>3441</v>
      </c>
      <c r="W1243" s="5" t="s">
        <v>24602</v>
      </c>
      <c r="X1243" s="5" t="s">
        <v>7573</v>
      </c>
      <c r="Y1243" s="5">
        <v>1.096</v>
      </c>
      <c r="Z1243" s="25">
        <f t="shared" si="128"/>
        <v>1.096</v>
      </c>
      <c r="AA1243" s="30" t="s">
        <v>12406</v>
      </c>
      <c r="AB1243" s="30" t="s">
        <v>2354</v>
      </c>
      <c r="AC1243" s="30" t="s">
        <v>278</v>
      </c>
      <c r="AD1243" s="5" t="s">
        <v>278</v>
      </c>
      <c r="AE1243" s="28"/>
      <c r="AF1243" s="29">
        <v>1.9909</v>
      </c>
      <c r="AH1243" s="29">
        <v>1018.1124</v>
      </c>
      <c r="AI1243" s="29">
        <v>13.5759</v>
      </c>
      <c r="AJ1243" s="29">
        <v>27.7341</v>
      </c>
      <c r="AK1243" s="29">
        <v>136.3476</v>
      </c>
    </row>
    <row r="1244" spans="1:37">
      <c r="A1244" s="13" t="s">
        <v>17021</v>
      </c>
      <c r="B1244" s="4" t="s">
        <v>114</v>
      </c>
      <c r="C1244" s="12" t="s">
        <v>317</v>
      </c>
      <c r="D1244" s="4" t="s">
        <v>1346</v>
      </c>
      <c r="E1244" s="4" t="s">
        <v>240</v>
      </c>
      <c r="F1244" s="4" t="s">
        <v>297</v>
      </c>
      <c r="G1244" s="4" t="s">
        <v>191</v>
      </c>
      <c r="H1244" s="4" t="s">
        <v>2298</v>
      </c>
      <c r="I1244" s="10">
        <f t="shared" si="122"/>
        <v>0.254385964912281</v>
      </c>
      <c r="J1244" s="10">
        <f t="shared" si="123"/>
        <v>3.93103448275862</v>
      </c>
      <c r="K1244" s="5" t="s">
        <v>34067</v>
      </c>
      <c r="L1244" s="5" t="s">
        <v>34068</v>
      </c>
      <c r="M1244" s="34">
        <f t="shared" si="129"/>
        <v>3.81495486704074</v>
      </c>
      <c r="N1244" s="34">
        <f t="shared" si="124"/>
        <v>2.147876</v>
      </c>
      <c r="O1244" s="34">
        <f t="shared" si="125"/>
        <v>0.979624</v>
      </c>
      <c r="P1244" s="34">
        <f t="shared" si="126"/>
        <v>0.313229096722622</v>
      </c>
      <c r="Q1244" s="34">
        <f t="shared" si="127"/>
        <v>5.004</v>
      </c>
      <c r="R1244" s="5" t="s">
        <v>7816</v>
      </c>
      <c r="S1244" s="5" t="s">
        <v>6075</v>
      </c>
      <c r="T1244" s="5" t="s">
        <v>219</v>
      </c>
      <c r="U1244" s="5" t="s">
        <v>6707</v>
      </c>
      <c r="V1244" s="5" t="s">
        <v>126</v>
      </c>
      <c r="W1244" s="5" t="s">
        <v>34069</v>
      </c>
      <c r="X1244" s="5" t="s">
        <v>24597</v>
      </c>
      <c r="Y1244" s="5">
        <v>0.982</v>
      </c>
      <c r="Z1244" s="25">
        <f t="shared" si="128"/>
        <v>0.982</v>
      </c>
      <c r="AA1244" s="30" t="s">
        <v>22545</v>
      </c>
      <c r="AB1244" s="30" t="s">
        <v>949</v>
      </c>
      <c r="AC1244" s="30" t="s">
        <v>278</v>
      </c>
      <c r="AD1244" s="5" t="s">
        <v>278</v>
      </c>
      <c r="AE1244" s="28"/>
      <c r="AF1244" s="29">
        <v>1.4593</v>
      </c>
      <c r="AH1244" s="29">
        <v>1018.5684</v>
      </c>
      <c r="AI1244" s="29">
        <v>11.9408</v>
      </c>
      <c r="AJ1244" s="29">
        <v>30.8384</v>
      </c>
      <c r="AK1244" s="29">
        <v>117.9111</v>
      </c>
    </row>
    <row r="1245" spans="1:37">
      <c r="A1245" s="13" t="s">
        <v>17024</v>
      </c>
      <c r="B1245" s="4" t="s">
        <v>2687</v>
      </c>
      <c r="C1245" s="12" t="s">
        <v>317</v>
      </c>
      <c r="D1245" s="4" t="s">
        <v>2682</v>
      </c>
      <c r="E1245" s="4" t="s">
        <v>764</v>
      </c>
      <c r="F1245" s="4" t="s">
        <v>1072</v>
      </c>
      <c r="G1245" s="4" t="s">
        <v>302</v>
      </c>
      <c r="H1245" s="4" t="s">
        <v>284</v>
      </c>
      <c r="I1245" s="10">
        <f t="shared" si="122"/>
        <v>0.244094488188976</v>
      </c>
      <c r="J1245" s="10">
        <f t="shared" si="123"/>
        <v>4.09677419354839</v>
      </c>
      <c r="K1245" s="5" t="s">
        <v>34070</v>
      </c>
      <c r="L1245" s="5" t="s">
        <v>34071</v>
      </c>
      <c r="M1245" s="34">
        <f t="shared" si="129"/>
        <v>2.71216341689879</v>
      </c>
      <c r="N1245" s="34">
        <f t="shared" si="124"/>
        <v>4.23261</v>
      </c>
      <c r="O1245" s="34">
        <f t="shared" si="125"/>
        <v>0.14889</v>
      </c>
      <c r="P1245" s="34">
        <f t="shared" si="126"/>
        <v>0.0339815131804176</v>
      </c>
      <c r="Q1245" s="34">
        <f t="shared" si="127"/>
        <v>7.0104</v>
      </c>
      <c r="R1245" s="5" t="s">
        <v>8575</v>
      </c>
      <c r="S1245" s="5" t="s">
        <v>5702</v>
      </c>
      <c r="T1245" s="5" t="s">
        <v>3897</v>
      </c>
      <c r="U1245" s="5" t="s">
        <v>8507</v>
      </c>
      <c r="V1245" s="5" t="s">
        <v>2059</v>
      </c>
      <c r="W1245" s="5" t="s">
        <v>19669</v>
      </c>
      <c r="X1245" s="5" t="s">
        <v>33406</v>
      </c>
      <c r="Y1245" s="5">
        <v>0.668</v>
      </c>
      <c r="Z1245" s="25">
        <f t="shared" si="128"/>
        <v>0.668</v>
      </c>
      <c r="AA1245" s="30" t="s">
        <v>30936</v>
      </c>
      <c r="AB1245" s="30" t="s">
        <v>4248</v>
      </c>
      <c r="AC1245" s="30" t="s">
        <v>278</v>
      </c>
      <c r="AD1245" s="5" t="s">
        <v>278</v>
      </c>
      <c r="AE1245" s="28"/>
      <c r="AF1245" s="29">
        <v>1.4504</v>
      </c>
      <c r="AH1245" s="29">
        <v>1019.2824</v>
      </c>
      <c r="AI1245" s="29">
        <v>11.0143</v>
      </c>
      <c r="AJ1245" s="29">
        <v>33.1383</v>
      </c>
      <c r="AK1245" s="29">
        <v>105.1503</v>
      </c>
    </row>
    <row r="1246" spans="1:37">
      <c r="A1246" s="13" t="s">
        <v>17029</v>
      </c>
      <c r="B1246" s="4" t="s">
        <v>189</v>
      </c>
      <c r="C1246" s="12" t="s">
        <v>317</v>
      </c>
      <c r="D1246" s="4" t="s">
        <v>1831</v>
      </c>
      <c r="E1246" s="4" t="s">
        <v>81</v>
      </c>
      <c r="F1246" s="4" t="s">
        <v>1784</v>
      </c>
      <c r="G1246" s="4" t="s">
        <v>208</v>
      </c>
      <c r="H1246" s="4" t="s">
        <v>206</v>
      </c>
      <c r="I1246" s="10">
        <f t="shared" si="122"/>
        <v>0.237762237762238</v>
      </c>
      <c r="J1246" s="10">
        <f t="shared" si="123"/>
        <v>4.20588235294118</v>
      </c>
      <c r="K1246" s="5" t="s">
        <v>34072</v>
      </c>
      <c r="L1246" s="5" t="s">
        <v>34073</v>
      </c>
      <c r="M1246" s="34">
        <f t="shared" si="129"/>
        <v>2.63873764338954</v>
      </c>
      <c r="N1246" s="34">
        <f t="shared" si="124"/>
        <v>4.956254</v>
      </c>
      <c r="O1246" s="34">
        <f t="shared" si="125"/>
        <v>0.0354459999999994</v>
      </c>
      <c r="P1246" s="34">
        <f t="shared" si="126"/>
        <v>0.00710098763948142</v>
      </c>
      <c r="Q1246" s="34">
        <f t="shared" si="127"/>
        <v>7.98672</v>
      </c>
      <c r="R1246" s="5" t="s">
        <v>5780</v>
      </c>
      <c r="S1246" s="5" t="s">
        <v>3653</v>
      </c>
      <c r="T1246" s="5" t="s">
        <v>10690</v>
      </c>
      <c r="U1246" s="5" t="s">
        <v>815</v>
      </c>
      <c r="V1246" s="5" t="s">
        <v>632</v>
      </c>
      <c r="W1246" s="5" t="s">
        <v>20070</v>
      </c>
      <c r="X1246" s="5" t="s">
        <v>1279</v>
      </c>
      <c r="Y1246" s="5">
        <v>0.469</v>
      </c>
      <c r="Z1246" s="25">
        <f t="shared" si="128"/>
        <v>0.469</v>
      </c>
      <c r="AA1246" s="30" t="s">
        <v>34074</v>
      </c>
      <c r="AB1246" s="30" t="s">
        <v>675</v>
      </c>
      <c r="AC1246" s="30" t="s">
        <v>278</v>
      </c>
      <c r="AD1246" s="5" t="s">
        <v>278</v>
      </c>
      <c r="AE1246" s="28"/>
      <c r="AF1246" s="29">
        <v>1.9292</v>
      </c>
      <c r="AH1246" s="29">
        <v>1019.9383</v>
      </c>
      <c r="AI1246" s="29">
        <v>10.1225</v>
      </c>
      <c r="AJ1246" s="29">
        <v>35.2684</v>
      </c>
      <c r="AK1246" s="29">
        <v>103.1974</v>
      </c>
    </row>
    <row r="1247" spans="1:37">
      <c r="A1247" s="13" t="s">
        <v>17032</v>
      </c>
      <c r="B1247" s="4" t="s">
        <v>1758</v>
      </c>
      <c r="C1247" s="12" t="s">
        <v>68</v>
      </c>
      <c r="D1247" s="4" t="s">
        <v>2919</v>
      </c>
      <c r="E1247" s="4" t="s">
        <v>66</v>
      </c>
      <c r="F1247" s="4" t="s">
        <v>7359</v>
      </c>
      <c r="G1247" s="4" t="s">
        <v>256</v>
      </c>
      <c r="H1247" s="4" t="s">
        <v>940</v>
      </c>
      <c r="I1247" s="10">
        <f t="shared" si="122"/>
        <v>0.284090909090909</v>
      </c>
      <c r="J1247" s="10">
        <f t="shared" si="123"/>
        <v>3.52</v>
      </c>
      <c r="K1247" s="5" t="s">
        <v>34075</v>
      </c>
      <c r="L1247" s="5" t="s">
        <v>34076</v>
      </c>
      <c r="M1247" s="34">
        <f t="shared" si="129"/>
        <v>3.92344444852806</v>
      </c>
      <c r="N1247" s="34">
        <f t="shared" si="124"/>
        <v>7.128758</v>
      </c>
      <c r="O1247" s="34">
        <f t="shared" si="125"/>
        <v>3.546542</v>
      </c>
      <c r="P1247" s="34">
        <f t="shared" si="126"/>
        <v>0.332219422404991</v>
      </c>
      <c r="Q1247" s="34">
        <f t="shared" si="127"/>
        <v>17.08048</v>
      </c>
      <c r="R1247" s="5" t="s">
        <v>5160</v>
      </c>
      <c r="S1247" s="5" t="s">
        <v>4365</v>
      </c>
      <c r="T1247" s="5" t="s">
        <v>3325</v>
      </c>
      <c r="U1247" s="5" t="s">
        <v>18992</v>
      </c>
      <c r="V1247" s="5" t="s">
        <v>2132</v>
      </c>
      <c r="W1247" s="5" t="s">
        <v>872</v>
      </c>
      <c r="X1247" s="5" t="s">
        <v>7198</v>
      </c>
      <c r="Y1247" s="5">
        <v>0.388</v>
      </c>
      <c r="Z1247" s="25">
        <f t="shared" si="128"/>
        <v>0.388</v>
      </c>
      <c r="AA1247" s="30" t="s">
        <v>34077</v>
      </c>
      <c r="AB1247" s="30" t="s">
        <v>277</v>
      </c>
      <c r="AC1247" s="30" t="s">
        <v>278</v>
      </c>
      <c r="AD1247" s="5" t="s">
        <v>278</v>
      </c>
      <c r="AE1247" s="28"/>
      <c r="AF1247" s="29">
        <v>2.4777</v>
      </c>
      <c r="AH1247" s="29">
        <v>1020.4732</v>
      </c>
      <c r="AI1247" s="29">
        <v>9.4076</v>
      </c>
      <c r="AJ1247" s="29">
        <v>36.5418</v>
      </c>
      <c r="AK1247" s="29">
        <v>120.7513</v>
      </c>
    </row>
    <row r="1248" spans="1:37">
      <c r="A1248" s="13" t="s">
        <v>17036</v>
      </c>
      <c r="B1248" s="4" t="s">
        <v>638</v>
      </c>
      <c r="C1248" s="12" t="s">
        <v>317</v>
      </c>
      <c r="D1248" s="4" t="s">
        <v>2789</v>
      </c>
      <c r="E1248" s="4" t="s">
        <v>192</v>
      </c>
      <c r="F1248" s="4" t="s">
        <v>2209</v>
      </c>
      <c r="G1248" s="4" t="s">
        <v>573</v>
      </c>
      <c r="H1248" s="4" t="s">
        <v>112</v>
      </c>
      <c r="I1248" s="10">
        <f t="shared" si="122"/>
        <v>0.280487804878049</v>
      </c>
      <c r="J1248" s="10">
        <f t="shared" si="123"/>
        <v>3.56521739130435</v>
      </c>
      <c r="K1248" s="5" t="s">
        <v>34078</v>
      </c>
      <c r="L1248" s="5" t="s">
        <v>34079</v>
      </c>
      <c r="M1248" s="34">
        <f t="shared" si="129"/>
        <v>3.09050166759311</v>
      </c>
      <c r="N1248" s="34">
        <f t="shared" si="124"/>
        <v>7.541408</v>
      </c>
      <c r="O1248" s="34">
        <f t="shared" si="125"/>
        <v>1.354292</v>
      </c>
      <c r="P1248" s="34">
        <f t="shared" si="126"/>
        <v>0.15224119518419</v>
      </c>
      <c r="Q1248" s="34">
        <f t="shared" si="127"/>
        <v>14.23312</v>
      </c>
      <c r="R1248" s="5" t="s">
        <v>33371</v>
      </c>
      <c r="S1248" s="5" t="s">
        <v>5746</v>
      </c>
      <c r="T1248" s="5" t="s">
        <v>4364</v>
      </c>
      <c r="U1248" s="5" t="s">
        <v>13029</v>
      </c>
      <c r="V1248" s="5" t="s">
        <v>3947</v>
      </c>
      <c r="W1248" s="5" t="s">
        <v>19124</v>
      </c>
      <c r="X1248" s="5" t="s">
        <v>12193</v>
      </c>
      <c r="Y1248" s="5">
        <v>0.359</v>
      </c>
      <c r="Z1248" s="25">
        <f t="shared" si="128"/>
        <v>0.359</v>
      </c>
      <c r="AA1248" s="30" t="s">
        <v>15447</v>
      </c>
      <c r="AB1248" s="30" t="s">
        <v>2153</v>
      </c>
      <c r="AC1248" s="30" t="s">
        <v>278</v>
      </c>
      <c r="AD1248" s="5" t="s">
        <v>278</v>
      </c>
      <c r="AE1248" s="28"/>
      <c r="AF1248" s="29">
        <v>1.6511</v>
      </c>
      <c r="AH1248" s="29">
        <v>1021.0792</v>
      </c>
      <c r="AI1248" s="29">
        <v>9.1767</v>
      </c>
      <c r="AJ1248" s="29">
        <v>35.8792</v>
      </c>
      <c r="AK1248" s="29">
        <v>158.2179</v>
      </c>
    </row>
    <row r="1249" spans="1:37">
      <c r="A1249" s="13" t="s">
        <v>17040</v>
      </c>
      <c r="B1249" s="4" t="s">
        <v>255</v>
      </c>
      <c r="C1249" s="12" t="s">
        <v>317</v>
      </c>
      <c r="D1249" s="4" t="s">
        <v>374</v>
      </c>
      <c r="E1249" s="4" t="s">
        <v>407</v>
      </c>
      <c r="F1249" s="4" t="s">
        <v>169</v>
      </c>
      <c r="G1249" s="4" t="s">
        <v>376</v>
      </c>
      <c r="H1249" s="4" t="s">
        <v>299</v>
      </c>
      <c r="I1249" s="10">
        <f t="shared" si="122"/>
        <v>0.28476821192053</v>
      </c>
      <c r="J1249" s="10">
        <f t="shared" si="123"/>
        <v>3.51162790697674</v>
      </c>
      <c r="K1249" s="5" t="s">
        <v>34080</v>
      </c>
      <c r="L1249" s="5" t="s">
        <v>34081</v>
      </c>
      <c r="M1249" s="34">
        <f t="shared" si="129"/>
        <v>2.69108314900098</v>
      </c>
      <c r="N1249" s="34">
        <f t="shared" si="124"/>
        <v>7.225174</v>
      </c>
      <c r="O1249" s="34">
        <f t="shared" si="125"/>
        <v>0.196026</v>
      </c>
      <c r="P1249" s="34">
        <f t="shared" si="126"/>
        <v>0.0264143265240123</v>
      </c>
      <c r="Q1249" s="34">
        <f t="shared" si="127"/>
        <v>11.87392</v>
      </c>
      <c r="R1249" s="5" t="s">
        <v>2452</v>
      </c>
      <c r="S1249" s="5" t="s">
        <v>1094</v>
      </c>
      <c r="T1249" s="5" t="s">
        <v>4531</v>
      </c>
      <c r="U1249" s="5" t="s">
        <v>16859</v>
      </c>
      <c r="V1249" s="5" t="s">
        <v>2059</v>
      </c>
      <c r="W1249" s="5" t="s">
        <v>15218</v>
      </c>
      <c r="X1249" s="5" t="s">
        <v>19719</v>
      </c>
      <c r="Y1249" s="5">
        <v>0.308</v>
      </c>
      <c r="Z1249" s="25">
        <f t="shared" si="128"/>
        <v>0.308</v>
      </c>
      <c r="AA1249" s="30" t="s">
        <v>34082</v>
      </c>
      <c r="AB1249" s="30" t="s">
        <v>278</v>
      </c>
      <c r="AC1249" s="30" t="s">
        <v>278</v>
      </c>
      <c r="AD1249" s="5" t="s">
        <v>278</v>
      </c>
      <c r="AE1249" s="28"/>
      <c r="AF1249" s="29">
        <v>1.6497</v>
      </c>
      <c r="AH1249" s="29">
        <v>1021.4699</v>
      </c>
      <c r="AI1249" s="29">
        <v>8.9332</v>
      </c>
      <c r="AJ1249" s="29">
        <v>33.4033</v>
      </c>
      <c r="AK1249" s="29">
        <v>199.2779</v>
      </c>
    </row>
    <row r="1250" spans="1:37">
      <c r="A1250" s="13" t="s">
        <v>17044</v>
      </c>
      <c r="B1250" s="4" t="s">
        <v>1549</v>
      </c>
      <c r="C1250" s="12" t="s">
        <v>317</v>
      </c>
      <c r="D1250" s="4" t="s">
        <v>532</v>
      </c>
      <c r="E1250" s="4" t="s">
        <v>32</v>
      </c>
      <c r="F1250" s="4" t="s">
        <v>7728</v>
      </c>
      <c r="G1250" s="4" t="s">
        <v>226</v>
      </c>
      <c r="H1250" s="4" t="s">
        <v>299</v>
      </c>
      <c r="I1250" s="10">
        <f t="shared" si="122"/>
        <v>0.287878787878788</v>
      </c>
      <c r="J1250" s="10">
        <f t="shared" si="123"/>
        <v>3.47368421052632</v>
      </c>
      <c r="K1250" s="5" t="s">
        <v>34083</v>
      </c>
      <c r="L1250" s="5" t="s">
        <v>34084</v>
      </c>
      <c r="M1250" s="34">
        <f t="shared" si="129"/>
        <v>3.3337643445935</v>
      </c>
      <c r="N1250" s="34">
        <f t="shared" si="124"/>
        <v>4.862982</v>
      </c>
      <c r="O1250" s="34">
        <f t="shared" si="125"/>
        <v>1.324818</v>
      </c>
      <c r="P1250" s="34">
        <f t="shared" si="126"/>
        <v>0.214101619315427</v>
      </c>
      <c r="Q1250" s="34">
        <f t="shared" si="127"/>
        <v>9.90048</v>
      </c>
      <c r="R1250" s="5" t="s">
        <v>7411</v>
      </c>
      <c r="S1250" s="5" t="s">
        <v>1658</v>
      </c>
      <c r="T1250" s="5" t="s">
        <v>217</v>
      </c>
      <c r="U1250" s="5" t="s">
        <v>5320</v>
      </c>
      <c r="V1250" s="5" t="s">
        <v>5746</v>
      </c>
      <c r="W1250" s="5" t="s">
        <v>18665</v>
      </c>
      <c r="X1250" s="5" t="s">
        <v>15409</v>
      </c>
      <c r="Y1250" s="5">
        <v>0.287</v>
      </c>
      <c r="Z1250" s="25">
        <f t="shared" si="128"/>
        <v>0.287</v>
      </c>
      <c r="AA1250" s="30" t="s">
        <v>34085</v>
      </c>
      <c r="AB1250" s="30" t="s">
        <v>1049</v>
      </c>
      <c r="AC1250" s="30" t="s">
        <v>278</v>
      </c>
      <c r="AD1250" s="5" t="s">
        <v>278</v>
      </c>
      <c r="AE1250" s="28"/>
      <c r="AF1250" s="29">
        <v>1.2037</v>
      </c>
      <c r="AH1250" s="29">
        <v>1022.0667</v>
      </c>
      <c r="AI1250" s="29">
        <v>8.3075</v>
      </c>
      <c r="AJ1250" s="29">
        <v>33.22</v>
      </c>
      <c r="AK1250" s="29">
        <v>218.7856</v>
      </c>
    </row>
    <row r="1251" spans="1:37">
      <c r="A1251" s="13" t="s">
        <v>17049</v>
      </c>
      <c r="B1251" s="4" t="s">
        <v>298</v>
      </c>
      <c r="C1251" s="12" t="s">
        <v>68</v>
      </c>
      <c r="D1251" s="4" t="s">
        <v>546</v>
      </c>
      <c r="E1251" s="4" t="s">
        <v>476</v>
      </c>
      <c r="F1251" s="4" t="s">
        <v>1679</v>
      </c>
      <c r="G1251" s="4" t="s">
        <v>208</v>
      </c>
      <c r="H1251" s="4" t="s">
        <v>299</v>
      </c>
      <c r="I1251" s="10">
        <f t="shared" si="122"/>
        <v>0.297709923664122</v>
      </c>
      <c r="J1251" s="10">
        <f t="shared" si="123"/>
        <v>3.35897435897436</v>
      </c>
      <c r="K1251" s="5" t="s">
        <v>20925</v>
      </c>
      <c r="L1251" s="5" t="s">
        <v>34086</v>
      </c>
      <c r="M1251" s="34">
        <f t="shared" si="129"/>
        <v>3.72443821935327</v>
      </c>
      <c r="N1251" s="34">
        <f t="shared" si="124"/>
        <v>4.302302</v>
      </c>
      <c r="O1251" s="34">
        <f t="shared" si="125"/>
        <v>1.813598</v>
      </c>
      <c r="P1251" s="34">
        <f t="shared" si="126"/>
        <v>0.296538203698556</v>
      </c>
      <c r="Q1251" s="34">
        <f t="shared" si="127"/>
        <v>9.78544</v>
      </c>
      <c r="R1251" s="5" t="s">
        <v>3741</v>
      </c>
      <c r="S1251" s="5" t="s">
        <v>2892</v>
      </c>
      <c r="T1251" s="5" t="s">
        <v>2459</v>
      </c>
      <c r="U1251" s="5" t="s">
        <v>13545</v>
      </c>
      <c r="V1251" s="5" t="s">
        <v>3433</v>
      </c>
      <c r="W1251" s="5" t="s">
        <v>34087</v>
      </c>
      <c r="X1251" s="5" t="s">
        <v>19942</v>
      </c>
      <c r="Y1251" s="5">
        <v>0.417</v>
      </c>
      <c r="Z1251" s="25">
        <f t="shared" si="128"/>
        <v>0.417</v>
      </c>
      <c r="AA1251" s="30" t="s">
        <v>25470</v>
      </c>
      <c r="AB1251" s="30" t="s">
        <v>58</v>
      </c>
      <c r="AC1251" s="30" t="s">
        <v>278</v>
      </c>
      <c r="AD1251" s="5" t="s">
        <v>278</v>
      </c>
      <c r="AE1251" s="28"/>
      <c r="AF1251" s="29">
        <v>1.0141</v>
      </c>
      <c r="AH1251" s="29">
        <v>1022.445</v>
      </c>
      <c r="AI1251" s="29">
        <v>7.2174</v>
      </c>
      <c r="AJ1251" s="29">
        <v>34.385</v>
      </c>
      <c r="AK1251" s="29">
        <v>251.1996</v>
      </c>
    </row>
    <row r="1252" spans="1:37">
      <c r="A1252" s="13" t="s">
        <v>17054</v>
      </c>
      <c r="B1252" s="4" t="s">
        <v>1500</v>
      </c>
      <c r="C1252" s="12" t="s">
        <v>68</v>
      </c>
      <c r="D1252" s="4" t="s">
        <v>342</v>
      </c>
      <c r="E1252" s="4" t="s">
        <v>145</v>
      </c>
      <c r="F1252" s="4" t="s">
        <v>4685</v>
      </c>
      <c r="G1252" s="4" t="s">
        <v>226</v>
      </c>
      <c r="H1252" s="4" t="s">
        <v>63</v>
      </c>
      <c r="I1252" s="10">
        <f t="shared" si="122"/>
        <v>0.3125</v>
      </c>
      <c r="J1252" s="10">
        <f t="shared" si="123"/>
        <v>3.2</v>
      </c>
      <c r="K1252" s="5" t="s">
        <v>34088</v>
      </c>
      <c r="L1252" s="5" t="s">
        <v>34089</v>
      </c>
      <c r="M1252" s="34">
        <f t="shared" si="129"/>
        <v>3.85367279340131</v>
      </c>
      <c r="N1252" s="34">
        <f t="shared" si="124"/>
        <v>4.034014</v>
      </c>
      <c r="O1252" s="34">
        <f t="shared" si="125"/>
        <v>1.899486</v>
      </c>
      <c r="P1252" s="34">
        <f t="shared" si="126"/>
        <v>0.320129097497261</v>
      </c>
      <c r="Q1252" s="34">
        <f t="shared" si="127"/>
        <v>9.4936</v>
      </c>
      <c r="R1252" s="5" t="s">
        <v>983</v>
      </c>
      <c r="S1252" s="5" t="s">
        <v>3856</v>
      </c>
      <c r="T1252" s="5" t="s">
        <v>1040</v>
      </c>
      <c r="U1252" s="5" t="s">
        <v>12166</v>
      </c>
      <c r="V1252" s="5" t="s">
        <v>1160</v>
      </c>
      <c r="W1252" s="5" t="s">
        <v>34090</v>
      </c>
      <c r="X1252" s="5" t="s">
        <v>29826</v>
      </c>
      <c r="Y1252" s="5">
        <v>0.259</v>
      </c>
      <c r="Z1252" s="25">
        <f t="shared" si="128"/>
        <v>0.259</v>
      </c>
      <c r="AA1252" s="30" t="s">
        <v>34091</v>
      </c>
      <c r="AB1252" s="30" t="s">
        <v>2892</v>
      </c>
      <c r="AC1252" s="30" t="s">
        <v>278</v>
      </c>
      <c r="AD1252" s="5" t="s">
        <v>278</v>
      </c>
      <c r="AE1252" s="28"/>
      <c r="AF1252" s="29">
        <v>1.6104</v>
      </c>
      <c r="AH1252" s="29">
        <v>1022.4991</v>
      </c>
      <c r="AI1252" s="29">
        <v>6.8366</v>
      </c>
      <c r="AJ1252" s="29">
        <v>33.9433</v>
      </c>
      <c r="AK1252" s="29">
        <v>262.355</v>
      </c>
    </row>
    <row r="1253" spans="1:37">
      <c r="A1253" s="13" t="s">
        <v>17058</v>
      </c>
      <c r="B1253" s="4" t="s">
        <v>284</v>
      </c>
      <c r="C1253" s="12" t="s">
        <v>68</v>
      </c>
      <c r="D1253" s="4" t="s">
        <v>190</v>
      </c>
      <c r="E1253" s="4" t="s">
        <v>476</v>
      </c>
      <c r="F1253" s="4" t="s">
        <v>6999</v>
      </c>
      <c r="G1253" s="4" t="s">
        <v>242</v>
      </c>
      <c r="H1253" s="4" t="s">
        <v>222</v>
      </c>
      <c r="I1253" s="10">
        <f t="shared" si="122"/>
        <v>0.325</v>
      </c>
      <c r="J1253" s="10">
        <f t="shared" si="123"/>
        <v>3.07692307692308</v>
      </c>
      <c r="K1253" s="5" t="s">
        <v>34092</v>
      </c>
      <c r="L1253" s="5" t="s">
        <v>34093</v>
      </c>
      <c r="M1253" s="34">
        <f t="shared" si="129"/>
        <v>4.05979760809568</v>
      </c>
      <c r="N1253" s="34">
        <f t="shared" si="124"/>
        <v>3.702322</v>
      </c>
      <c r="O1253" s="34">
        <f t="shared" si="125"/>
        <v>2.034578</v>
      </c>
      <c r="P1253" s="34">
        <f t="shared" si="126"/>
        <v>0.354647631996374</v>
      </c>
      <c r="Q1253" s="34">
        <f t="shared" si="127"/>
        <v>9.17904</v>
      </c>
      <c r="R1253" s="5" t="s">
        <v>882</v>
      </c>
      <c r="S1253" s="5" t="s">
        <v>4815</v>
      </c>
      <c r="T1253" s="5" t="s">
        <v>5619</v>
      </c>
      <c r="U1253" s="5" t="s">
        <v>22478</v>
      </c>
      <c r="V1253" s="5" t="s">
        <v>2108</v>
      </c>
      <c r="W1253" s="5" t="s">
        <v>18348</v>
      </c>
      <c r="X1253" s="5" t="s">
        <v>34094</v>
      </c>
      <c r="Y1253" s="5">
        <v>0.218</v>
      </c>
      <c r="Z1253" s="25">
        <f t="shared" si="128"/>
        <v>0.218</v>
      </c>
      <c r="AA1253" s="30" t="s">
        <v>24316</v>
      </c>
      <c r="AB1253" s="30" t="s">
        <v>1147</v>
      </c>
      <c r="AC1253" s="30" t="s">
        <v>278</v>
      </c>
      <c r="AD1253" s="5" t="s">
        <v>278</v>
      </c>
      <c r="AE1253" s="28"/>
      <c r="AF1253" s="29">
        <v>0.5348</v>
      </c>
      <c r="AH1253" s="29">
        <v>1022.5983</v>
      </c>
      <c r="AI1253" s="29">
        <v>6.1074</v>
      </c>
      <c r="AJ1253" s="29">
        <v>34.3867</v>
      </c>
      <c r="AK1253" s="29">
        <v>247.4441</v>
      </c>
    </row>
    <row r="1254" spans="1:37">
      <c r="A1254" s="13" t="s">
        <v>17060</v>
      </c>
      <c r="B1254" s="4" t="s">
        <v>158</v>
      </c>
      <c r="C1254" s="12" t="s">
        <v>68</v>
      </c>
      <c r="D1254" s="4" t="s">
        <v>653</v>
      </c>
      <c r="E1254" s="4" t="s">
        <v>476</v>
      </c>
      <c r="F1254" s="4" t="s">
        <v>1679</v>
      </c>
      <c r="G1254" s="4" t="s">
        <v>258</v>
      </c>
      <c r="H1254" s="4" t="s">
        <v>66</v>
      </c>
      <c r="I1254" s="10">
        <f t="shared" si="122"/>
        <v>0.336206896551724</v>
      </c>
      <c r="J1254" s="10">
        <f t="shared" si="123"/>
        <v>2.97435897435897</v>
      </c>
      <c r="K1254" s="5" t="s">
        <v>34095</v>
      </c>
      <c r="L1254" s="5" t="s">
        <v>34096</v>
      </c>
      <c r="M1254" s="34">
        <f t="shared" si="129"/>
        <v>5.8216717655186</v>
      </c>
      <c r="N1254" s="34">
        <f t="shared" si="124"/>
        <v>2.654846</v>
      </c>
      <c r="O1254" s="34">
        <f t="shared" si="125"/>
        <v>3.244254</v>
      </c>
      <c r="P1254" s="34">
        <f t="shared" si="126"/>
        <v>0.549957451136614</v>
      </c>
      <c r="Q1254" s="34">
        <f t="shared" si="127"/>
        <v>9.43856</v>
      </c>
      <c r="R1254" s="5" t="s">
        <v>5878</v>
      </c>
      <c r="S1254" s="5" t="s">
        <v>555</v>
      </c>
      <c r="T1254" s="5" t="s">
        <v>2563</v>
      </c>
      <c r="U1254" s="5" t="s">
        <v>9768</v>
      </c>
      <c r="V1254" s="5" t="s">
        <v>1176</v>
      </c>
      <c r="W1254" s="5" t="s">
        <v>4798</v>
      </c>
      <c r="X1254" s="5" t="s">
        <v>18774</v>
      </c>
      <c r="Y1254" s="5">
        <v>0.237</v>
      </c>
      <c r="Z1254" s="25">
        <f t="shared" si="128"/>
        <v>0.237</v>
      </c>
      <c r="AA1254" s="30" t="s">
        <v>22493</v>
      </c>
      <c r="AB1254" s="30" t="s">
        <v>3752</v>
      </c>
      <c r="AC1254" s="30" t="s">
        <v>278</v>
      </c>
      <c r="AD1254" s="5" t="s">
        <v>278</v>
      </c>
      <c r="AE1254" s="28"/>
      <c r="AF1254" s="29">
        <v>0.4082</v>
      </c>
      <c r="AH1254" s="29">
        <v>1022.8574</v>
      </c>
      <c r="AI1254" s="29">
        <v>4.9016</v>
      </c>
      <c r="AJ1254" s="29">
        <v>36.4458</v>
      </c>
      <c r="AK1254" s="29">
        <v>174.8181</v>
      </c>
    </row>
    <row r="1255" spans="1:37">
      <c r="A1255" s="13" t="s">
        <v>17064</v>
      </c>
      <c r="B1255" s="4" t="s">
        <v>1514</v>
      </c>
      <c r="C1255" s="12" t="s">
        <v>317</v>
      </c>
      <c r="D1255" s="4" t="s">
        <v>1747</v>
      </c>
      <c r="E1255" s="4" t="s">
        <v>145</v>
      </c>
      <c r="F1255" s="4" t="s">
        <v>1722</v>
      </c>
      <c r="G1255" s="4" t="s">
        <v>287</v>
      </c>
      <c r="H1255" s="4" t="s">
        <v>66</v>
      </c>
      <c r="I1255" s="10">
        <f t="shared" si="122"/>
        <v>0.338983050847458</v>
      </c>
      <c r="J1255" s="10">
        <f t="shared" si="123"/>
        <v>2.95</v>
      </c>
      <c r="K1255" s="5" t="s">
        <v>34097</v>
      </c>
      <c r="L1255" s="5" t="s">
        <v>34098</v>
      </c>
      <c r="M1255" s="34">
        <f t="shared" si="129"/>
        <v>5.68698406603955</v>
      </c>
      <c r="N1255" s="34">
        <f t="shared" si="124"/>
        <v>2.729516</v>
      </c>
      <c r="O1255" s="34">
        <f t="shared" si="125"/>
        <v>3.195184</v>
      </c>
      <c r="P1255" s="34">
        <f t="shared" si="126"/>
        <v>0.539298867453204</v>
      </c>
      <c r="Q1255" s="34">
        <f t="shared" si="127"/>
        <v>9.47952</v>
      </c>
      <c r="R1255" s="5" t="s">
        <v>4702</v>
      </c>
      <c r="S1255" s="5" t="s">
        <v>414</v>
      </c>
      <c r="T1255" s="5" t="s">
        <v>1455</v>
      </c>
      <c r="U1255" s="5" t="s">
        <v>4922</v>
      </c>
      <c r="V1255" s="5" t="s">
        <v>1363</v>
      </c>
      <c r="W1255" s="5" t="s">
        <v>20872</v>
      </c>
      <c r="X1255" s="5" t="s">
        <v>3302</v>
      </c>
      <c r="Y1255" s="5">
        <v>0.264</v>
      </c>
      <c r="Z1255" s="25">
        <f t="shared" si="128"/>
        <v>0.264</v>
      </c>
      <c r="AA1255" s="30" t="s">
        <v>34099</v>
      </c>
      <c r="AB1255" s="30" t="s">
        <v>2523</v>
      </c>
      <c r="AC1255" s="30" t="s">
        <v>278</v>
      </c>
      <c r="AD1255" s="5" t="s">
        <v>278</v>
      </c>
      <c r="AE1255" s="28"/>
      <c r="AF1255" s="29">
        <v>0.444</v>
      </c>
      <c r="AH1255" s="29">
        <v>1023.4442</v>
      </c>
      <c r="AI1255" s="29">
        <v>4.4466</v>
      </c>
      <c r="AJ1255" s="29">
        <v>36.6692</v>
      </c>
      <c r="AK1255" s="29">
        <v>179.9131</v>
      </c>
    </row>
    <row r="1256" spans="1:37">
      <c r="A1256" s="13" t="s">
        <v>17067</v>
      </c>
      <c r="B1256" s="4" t="s">
        <v>206</v>
      </c>
      <c r="C1256" s="12" t="s">
        <v>68</v>
      </c>
      <c r="D1256" s="4" t="s">
        <v>5175</v>
      </c>
      <c r="E1256" s="4" t="s">
        <v>476</v>
      </c>
      <c r="F1256" s="4" t="s">
        <v>2240</v>
      </c>
      <c r="G1256" s="4" t="s">
        <v>547</v>
      </c>
      <c r="H1256" s="4" t="s">
        <v>345</v>
      </c>
      <c r="I1256" s="10">
        <f t="shared" si="122"/>
        <v>0.351351351351351</v>
      </c>
      <c r="J1256" s="10">
        <f t="shared" si="123"/>
        <v>2.84615384615385</v>
      </c>
      <c r="K1256" s="5" t="s">
        <v>12974</v>
      </c>
      <c r="L1256" s="5" t="s">
        <v>34100</v>
      </c>
      <c r="M1256" s="34">
        <f t="shared" si="129"/>
        <v>4.26790797876433</v>
      </c>
      <c r="N1256" s="34">
        <f t="shared" si="124"/>
        <v>3.405214</v>
      </c>
      <c r="O1256" s="34">
        <f t="shared" si="125"/>
        <v>2.141786</v>
      </c>
      <c r="P1256" s="34">
        <f t="shared" si="126"/>
        <v>0.38611609879214</v>
      </c>
      <c r="Q1256" s="34">
        <f t="shared" si="127"/>
        <v>8.8752</v>
      </c>
      <c r="R1256" s="5" t="s">
        <v>4392</v>
      </c>
      <c r="S1256" s="5" t="s">
        <v>402</v>
      </c>
      <c r="T1256" s="5" t="s">
        <v>10690</v>
      </c>
      <c r="U1256" s="5" t="s">
        <v>28415</v>
      </c>
      <c r="V1256" s="5" t="s">
        <v>880</v>
      </c>
      <c r="W1256" s="5" t="s">
        <v>28498</v>
      </c>
      <c r="X1256" s="5" t="s">
        <v>34101</v>
      </c>
      <c r="Y1256" s="5">
        <v>0.297</v>
      </c>
      <c r="Z1256" s="25">
        <f t="shared" si="128"/>
        <v>0.297</v>
      </c>
      <c r="AA1256" s="30" t="s">
        <v>15440</v>
      </c>
      <c r="AB1256" s="30" t="s">
        <v>786</v>
      </c>
      <c r="AC1256" s="30" t="s">
        <v>8195</v>
      </c>
      <c r="AD1256" s="5" t="s">
        <v>278</v>
      </c>
      <c r="AE1256" s="28"/>
      <c r="AF1256" s="29">
        <v>0.7458</v>
      </c>
      <c r="AH1256" s="29">
        <v>1023.9558</v>
      </c>
      <c r="AI1256" s="29">
        <v>3.015</v>
      </c>
      <c r="AJ1256" s="29">
        <v>39.7334</v>
      </c>
      <c r="AK1256" s="29">
        <v>119.5474</v>
      </c>
    </row>
    <row r="1257" spans="1:37">
      <c r="A1257" s="13" t="s">
        <v>17071</v>
      </c>
      <c r="B1257" s="4" t="s">
        <v>314</v>
      </c>
      <c r="C1257" s="12" t="s">
        <v>317</v>
      </c>
      <c r="D1257" s="4" t="s">
        <v>4306</v>
      </c>
      <c r="E1257" s="4" t="s">
        <v>32</v>
      </c>
      <c r="F1257" s="4" t="s">
        <v>6999</v>
      </c>
      <c r="G1257" s="4" t="s">
        <v>376</v>
      </c>
      <c r="H1257" s="4" t="s">
        <v>66</v>
      </c>
      <c r="I1257" s="10">
        <f t="shared" si="122"/>
        <v>0.351851851851852</v>
      </c>
      <c r="J1257" s="10">
        <f t="shared" si="123"/>
        <v>2.84210526315789</v>
      </c>
      <c r="K1257" s="5" t="s">
        <v>31521</v>
      </c>
      <c r="L1257" s="5" t="s">
        <v>34102</v>
      </c>
      <c r="M1257" s="34">
        <f t="shared" si="129"/>
        <v>4.40614912846998</v>
      </c>
      <c r="N1257" s="34">
        <f t="shared" si="124"/>
        <v>3.246704</v>
      </c>
      <c r="O1257" s="34">
        <f t="shared" si="125"/>
        <v>2.213396</v>
      </c>
      <c r="P1257" s="34">
        <f t="shared" si="126"/>
        <v>0.405376458306624</v>
      </c>
      <c r="Q1257" s="34">
        <f t="shared" si="127"/>
        <v>8.73616</v>
      </c>
      <c r="R1257" s="5" t="s">
        <v>4164</v>
      </c>
      <c r="S1257" s="5" t="s">
        <v>665</v>
      </c>
      <c r="T1257" s="5" t="s">
        <v>879</v>
      </c>
      <c r="U1257" s="5" t="s">
        <v>28470</v>
      </c>
      <c r="V1257" s="5" t="s">
        <v>1133</v>
      </c>
      <c r="W1257" s="5" t="s">
        <v>24347</v>
      </c>
      <c r="X1257" s="5" t="s">
        <v>3387</v>
      </c>
      <c r="Y1257" s="5">
        <v>0.215</v>
      </c>
      <c r="Z1257" s="25">
        <f t="shared" si="128"/>
        <v>0.215</v>
      </c>
      <c r="AA1257" s="30" t="s">
        <v>34103</v>
      </c>
      <c r="AB1257" s="30" t="s">
        <v>960</v>
      </c>
      <c r="AC1257" s="30" t="s">
        <v>2090</v>
      </c>
      <c r="AD1257" s="5" t="s">
        <v>278</v>
      </c>
      <c r="AE1257" s="28"/>
      <c r="AF1257" s="29">
        <v>0.8125</v>
      </c>
      <c r="AH1257" s="29">
        <v>1024.8934</v>
      </c>
      <c r="AI1257" s="29">
        <v>2.969</v>
      </c>
      <c r="AJ1257" s="29">
        <v>41.8225</v>
      </c>
      <c r="AK1257" s="29">
        <v>139.2919</v>
      </c>
    </row>
    <row r="1258" spans="1:37">
      <c r="A1258" s="13" t="s">
        <v>17074</v>
      </c>
      <c r="B1258" s="4" t="s">
        <v>954</v>
      </c>
      <c r="C1258" s="12" t="s">
        <v>317</v>
      </c>
      <c r="D1258" s="4" t="s">
        <v>159</v>
      </c>
      <c r="E1258" s="4" t="s">
        <v>709</v>
      </c>
      <c r="F1258" s="4" t="s">
        <v>15937</v>
      </c>
      <c r="G1258" s="4" t="s">
        <v>226</v>
      </c>
      <c r="H1258" s="4" t="s">
        <v>778</v>
      </c>
      <c r="I1258" s="10">
        <f t="shared" si="122"/>
        <v>0.349056603773585</v>
      </c>
      <c r="J1258" s="10">
        <f t="shared" si="123"/>
        <v>2.86486486486486</v>
      </c>
      <c r="K1258" s="5" t="s">
        <v>34104</v>
      </c>
      <c r="L1258" s="5" t="s">
        <v>34105</v>
      </c>
      <c r="M1258" s="34">
        <f t="shared" si="129"/>
        <v>4.40213346564128</v>
      </c>
      <c r="N1258" s="34">
        <f t="shared" si="124"/>
        <v>3.168366</v>
      </c>
      <c r="O1258" s="34">
        <f t="shared" si="125"/>
        <v>2.155134</v>
      </c>
      <c r="P1258" s="34">
        <f t="shared" si="126"/>
        <v>0.404834037757115</v>
      </c>
      <c r="Q1258" s="34">
        <f t="shared" si="127"/>
        <v>8.5176</v>
      </c>
      <c r="R1258" s="5" t="s">
        <v>2862</v>
      </c>
      <c r="S1258" s="5" t="s">
        <v>539</v>
      </c>
      <c r="T1258" s="5" t="s">
        <v>2305</v>
      </c>
      <c r="U1258" s="5" t="s">
        <v>31671</v>
      </c>
      <c r="V1258" s="5" t="s">
        <v>515</v>
      </c>
      <c r="W1258" s="5" t="s">
        <v>4828</v>
      </c>
      <c r="X1258" s="5" t="s">
        <v>30250</v>
      </c>
      <c r="Y1258" s="5">
        <v>0.28</v>
      </c>
      <c r="Z1258" s="25">
        <f t="shared" si="128"/>
        <v>0.28</v>
      </c>
      <c r="AA1258" s="30" t="s">
        <v>9789</v>
      </c>
      <c r="AB1258" s="30" t="s">
        <v>2988</v>
      </c>
      <c r="AC1258" s="30" t="s">
        <v>2002</v>
      </c>
      <c r="AD1258" s="5" t="s">
        <v>278</v>
      </c>
      <c r="AE1258" s="28"/>
      <c r="AF1258" s="29">
        <v>0.3442</v>
      </c>
      <c r="AH1258" s="29">
        <v>1025.7375</v>
      </c>
      <c r="AI1258" s="29">
        <v>6.4267</v>
      </c>
      <c r="AJ1258" s="29">
        <v>34.2567</v>
      </c>
      <c r="AK1258" s="29">
        <v>229.6559</v>
      </c>
    </row>
    <row r="1259" spans="1:37">
      <c r="A1259" s="13" t="s">
        <v>17077</v>
      </c>
      <c r="B1259" s="4" t="s">
        <v>640</v>
      </c>
      <c r="C1259" s="12" t="s">
        <v>68</v>
      </c>
      <c r="D1259" s="4" t="s">
        <v>189</v>
      </c>
      <c r="E1259" s="4" t="s">
        <v>29</v>
      </c>
      <c r="F1259" s="4" t="s">
        <v>1722</v>
      </c>
      <c r="G1259" s="4" t="s">
        <v>208</v>
      </c>
      <c r="H1259" s="4" t="s">
        <v>1088</v>
      </c>
      <c r="I1259" s="10">
        <f t="shared" si="122"/>
        <v>0.375</v>
      </c>
      <c r="J1259" s="10">
        <f t="shared" si="123"/>
        <v>2.66666666666667</v>
      </c>
      <c r="K1259" s="5" t="s">
        <v>34106</v>
      </c>
      <c r="L1259" s="5" t="s">
        <v>34107</v>
      </c>
      <c r="M1259" s="34">
        <f t="shared" si="129"/>
        <v>4.56161723163842</v>
      </c>
      <c r="N1259" s="34">
        <f t="shared" si="124"/>
        <v>2.967936</v>
      </c>
      <c r="O1259" s="34">
        <f t="shared" si="125"/>
        <v>2.199464</v>
      </c>
      <c r="P1259" s="34">
        <f t="shared" si="126"/>
        <v>0.42564229593219</v>
      </c>
      <c r="Q1259" s="34">
        <f t="shared" si="127"/>
        <v>8.26784</v>
      </c>
      <c r="R1259" s="5" t="s">
        <v>218</v>
      </c>
      <c r="S1259" s="5" t="s">
        <v>687</v>
      </c>
      <c r="T1259" s="5" t="s">
        <v>3924</v>
      </c>
      <c r="U1259" s="5" t="s">
        <v>34108</v>
      </c>
      <c r="V1259" s="5" t="s">
        <v>904</v>
      </c>
      <c r="W1259" s="5" t="s">
        <v>19713</v>
      </c>
      <c r="X1259" s="5" t="s">
        <v>19454</v>
      </c>
      <c r="Y1259" s="5">
        <v>0.227</v>
      </c>
      <c r="Z1259" s="25">
        <f t="shared" si="128"/>
        <v>0.227</v>
      </c>
      <c r="AA1259" s="30" t="s">
        <v>28580</v>
      </c>
      <c r="AB1259" s="30" t="s">
        <v>3441</v>
      </c>
      <c r="AC1259" s="30" t="s">
        <v>2090</v>
      </c>
      <c r="AD1259" s="5" t="s">
        <v>278</v>
      </c>
      <c r="AE1259" s="28"/>
      <c r="AF1259" s="29">
        <v>1.5076</v>
      </c>
      <c r="AH1259" s="29">
        <v>1025.9691</v>
      </c>
      <c r="AI1259" s="29">
        <v>8.5366</v>
      </c>
      <c r="AJ1259" s="29">
        <v>26.85</v>
      </c>
      <c r="AK1259" s="29">
        <v>290.4789</v>
      </c>
    </row>
    <row r="1260" spans="1:37">
      <c r="A1260" s="13" t="s">
        <v>17080</v>
      </c>
      <c r="B1260" s="4" t="s">
        <v>316</v>
      </c>
      <c r="C1260" s="12" t="s">
        <v>31</v>
      </c>
      <c r="D1260" s="4" t="s">
        <v>2298</v>
      </c>
      <c r="E1260" s="4" t="s">
        <v>29</v>
      </c>
      <c r="F1260" s="4" t="s">
        <v>5335</v>
      </c>
      <c r="G1260" s="4" t="s">
        <v>376</v>
      </c>
      <c r="H1260" s="4" t="s">
        <v>2663</v>
      </c>
      <c r="I1260" s="10">
        <f t="shared" si="122"/>
        <v>0.387096774193548</v>
      </c>
      <c r="J1260" s="10">
        <f t="shared" si="123"/>
        <v>2.58333333333333</v>
      </c>
      <c r="K1260" s="5" t="s">
        <v>34109</v>
      </c>
      <c r="L1260" s="5" t="s">
        <v>34110</v>
      </c>
      <c r="M1260" s="34">
        <f t="shared" si="129"/>
        <v>3.98135703446781</v>
      </c>
      <c r="N1260" s="34">
        <f t="shared" si="124"/>
        <v>3.625818</v>
      </c>
      <c r="O1260" s="34">
        <f t="shared" si="125"/>
        <v>1.883982</v>
      </c>
      <c r="P1260" s="34">
        <f t="shared" si="126"/>
        <v>0.34193291952521</v>
      </c>
      <c r="Q1260" s="34">
        <f t="shared" si="127"/>
        <v>8.81568</v>
      </c>
      <c r="R1260" s="5" t="s">
        <v>4923</v>
      </c>
      <c r="S1260" s="5" t="s">
        <v>338</v>
      </c>
      <c r="T1260" s="5" t="s">
        <v>4149</v>
      </c>
      <c r="U1260" s="5" t="s">
        <v>9335</v>
      </c>
      <c r="V1260" s="5" t="s">
        <v>1658</v>
      </c>
      <c r="W1260" s="5" t="s">
        <v>34111</v>
      </c>
      <c r="X1260" s="5" t="s">
        <v>11504</v>
      </c>
      <c r="Y1260" s="5">
        <v>0.297</v>
      </c>
      <c r="Z1260" s="25">
        <f t="shared" si="128"/>
        <v>0.297</v>
      </c>
      <c r="AA1260" s="30" t="s">
        <v>28953</v>
      </c>
      <c r="AB1260" s="30" t="s">
        <v>155</v>
      </c>
      <c r="AC1260" s="30" t="s">
        <v>278</v>
      </c>
      <c r="AD1260" s="5" t="s">
        <v>278</v>
      </c>
      <c r="AE1260" s="28"/>
      <c r="AF1260" s="29">
        <v>1.5777</v>
      </c>
      <c r="AH1260" s="29">
        <v>1025.9716</v>
      </c>
      <c r="AI1260" s="29">
        <v>9.5784</v>
      </c>
      <c r="AJ1260" s="29">
        <v>25.9299</v>
      </c>
      <c r="AK1260" s="29">
        <v>288.1767</v>
      </c>
    </row>
    <row r="1261" spans="1:37">
      <c r="A1261" s="13" t="s">
        <v>17085</v>
      </c>
      <c r="B1261" s="4" t="s">
        <v>2663</v>
      </c>
      <c r="C1261" s="12" t="s">
        <v>31</v>
      </c>
      <c r="D1261" s="4" t="s">
        <v>2687</v>
      </c>
      <c r="E1261" s="4" t="s">
        <v>603</v>
      </c>
      <c r="F1261" s="4" t="s">
        <v>123</v>
      </c>
      <c r="G1261" s="4" t="s">
        <v>376</v>
      </c>
      <c r="H1261" s="4" t="s">
        <v>82</v>
      </c>
      <c r="I1261" s="10">
        <f t="shared" si="122"/>
        <v>0.375</v>
      </c>
      <c r="J1261" s="10">
        <f t="shared" si="123"/>
        <v>2.66666666666667</v>
      </c>
      <c r="K1261" s="5" t="s">
        <v>34112</v>
      </c>
      <c r="L1261" s="5" t="s">
        <v>34113</v>
      </c>
      <c r="M1261" s="34">
        <f t="shared" si="129"/>
        <v>4.4066035132898</v>
      </c>
      <c r="N1261" s="34">
        <f t="shared" si="124"/>
        <v>2.848726</v>
      </c>
      <c r="O1261" s="34">
        <f t="shared" si="125"/>
        <v>1.942574</v>
      </c>
      <c r="P1261" s="34">
        <f t="shared" si="126"/>
        <v>0.405437772629558</v>
      </c>
      <c r="Q1261" s="34">
        <f t="shared" si="127"/>
        <v>7.66608</v>
      </c>
      <c r="R1261" s="5" t="s">
        <v>2902</v>
      </c>
      <c r="S1261" s="5" t="s">
        <v>2844</v>
      </c>
      <c r="T1261" s="5" t="s">
        <v>1251</v>
      </c>
      <c r="U1261" s="5" t="s">
        <v>4991</v>
      </c>
      <c r="V1261" s="5" t="s">
        <v>1557</v>
      </c>
      <c r="W1261" s="5" t="s">
        <v>22605</v>
      </c>
      <c r="X1261" s="5" t="s">
        <v>29779</v>
      </c>
      <c r="Y1261" s="5">
        <v>0.293</v>
      </c>
      <c r="Z1261" s="25">
        <f t="shared" si="128"/>
        <v>0.293</v>
      </c>
      <c r="AA1261" s="30" t="s">
        <v>34114</v>
      </c>
      <c r="AB1261" s="30" t="s">
        <v>2285</v>
      </c>
      <c r="AC1261" s="30" t="s">
        <v>278</v>
      </c>
      <c r="AD1261" s="5" t="s">
        <v>278</v>
      </c>
      <c r="AE1261" s="28"/>
      <c r="AF1261" s="29">
        <v>1.308</v>
      </c>
      <c r="AH1261" s="29">
        <v>1025.9734</v>
      </c>
      <c r="AI1261" s="29">
        <v>10.8808</v>
      </c>
      <c r="AJ1261" s="29">
        <v>24.2607</v>
      </c>
      <c r="AK1261" s="29">
        <v>276.4047</v>
      </c>
    </row>
    <row r="1262" spans="1:37">
      <c r="A1262" s="13" t="s">
        <v>17089</v>
      </c>
      <c r="B1262" s="4" t="s">
        <v>238</v>
      </c>
      <c r="C1262" s="12" t="s">
        <v>31</v>
      </c>
      <c r="D1262" s="4" t="s">
        <v>968</v>
      </c>
      <c r="E1262" s="4" t="s">
        <v>258</v>
      </c>
      <c r="F1262" s="4" t="s">
        <v>8684</v>
      </c>
      <c r="G1262" s="4" t="s">
        <v>34</v>
      </c>
      <c r="H1262" s="4" t="s">
        <v>968</v>
      </c>
      <c r="I1262" s="10">
        <f t="shared" si="122"/>
        <v>0.37037037037037</v>
      </c>
      <c r="J1262" s="10">
        <f t="shared" si="123"/>
        <v>2.7</v>
      </c>
      <c r="K1262" s="5" t="s">
        <v>34115</v>
      </c>
      <c r="L1262" s="5" t="s">
        <v>34116</v>
      </c>
      <c r="M1262" s="34">
        <f t="shared" si="129"/>
        <v>8.9974021154203</v>
      </c>
      <c r="N1262" s="34">
        <f t="shared" si="124"/>
        <v>1.411918</v>
      </c>
      <c r="O1262" s="34">
        <f t="shared" si="125"/>
        <v>3.436782</v>
      </c>
      <c r="P1262" s="34">
        <f t="shared" si="126"/>
        <v>0.708804834285479</v>
      </c>
      <c r="Q1262" s="34">
        <f t="shared" si="127"/>
        <v>7.75792</v>
      </c>
      <c r="R1262" s="5" t="s">
        <v>5720</v>
      </c>
      <c r="S1262" s="5" t="s">
        <v>1237</v>
      </c>
      <c r="T1262" s="5" t="s">
        <v>855</v>
      </c>
      <c r="U1262" s="5" t="s">
        <v>16187</v>
      </c>
      <c r="V1262" s="5" t="s">
        <v>1160</v>
      </c>
      <c r="W1262" s="5" t="s">
        <v>27202</v>
      </c>
      <c r="X1262" s="5" t="s">
        <v>21857</v>
      </c>
      <c r="Y1262" s="5">
        <v>0.22</v>
      </c>
      <c r="Z1262" s="25">
        <f t="shared" si="128"/>
        <v>0.22</v>
      </c>
      <c r="AA1262" s="30" t="s">
        <v>34117</v>
      </c>
      <c r="AB1262" s="30" t="s">
        <v>512</v>
      </c>
      <c r="AC1262" s="30" t="s">
        <v>278</v>
      </c>
      <c r="AD1262" s="5" t="s">
        <v>278</v>
      </c>
      <c r="AE1262" s="28"/>
      <c r="AF1262" s="29">
        <v>0.9259</v>
      </c>
      <c r="AH1262" s="29">
        <v>1025.0583</v>
      </c>
      <c r="AI1262" s="29">
        <v>11.8683</v>
      </c>
      <c r="AJ1262" s="29">
        <v>21.5084</v>
      </c>
      <c r="AK1262" s="29">
        <v>301.5394</v>
      </c>
    </row>
    <row r="1263" spans="1:37">
      <c r="A1263" s="13" t="s">
        <v>17092</v>
      </c>
      <c r="B1263" s="4" t="s">
        <v>80</v>
      </c>
      <c r="C1263" s="12" t="s">
        <v>31</v>
      </c>
      <c r="D1263" s="4" t="s">
        <v>640</v>
      </c>
      <c r="E1263" s="4" t="s">
        <v>256</v>
      </c>
      <c r="F1263" s="4" t="s">
        <v>1532</v>
      </c>
      <c r="G1263" s="4" t="s">
        <v>302</v>
      </c>
      <c r="H1263" s="4" t="s">
        <v>1500</v>
      </c>
      <c r="I1263" s="10">
        <f t="shared" si="122"/>
        <v>0.356164383561644</v>
      </c>
      <c r="J1263" s="10">
        <f t="shared" si="123"/>
        <v>2.80769230769231</v>
      </c>
      <c r="K1263" s="5" t="s">
        <v>34118</v>
      </c>
      <c r="L1263" s="5" t="s">
        <v>34119</v>
      </c>
      <c r="M1263" s="34">
        <f t="shared" si="129"/>
        <v>4.71271625205203</v>
      </c>
      <c r="N1263" s="34">
        <f t="shared" si="124"/>
        <v>2.074778</v>
      </c>
      <c r="O1263" s="34">
        <f t="shared" si="125"/>
        <v>1.657222</v>
      </c>
      <c r="P1263" s="34">
        <f t="shared" si="126"/>
        <v>0.444057341907824</v>
      </c>
      <c r="Q1263" s="34">
        <f t="shared" si="127"/>
        <v>5.9712</v>
      </c>
      <c r="R1263" s="5" t="s">
        <v>1120</v>
      </c>
      <c r="S1263" s="5" t="s">
        <v>515</v>
      </c>
      <c r="T1263" s="5" t="s">
        <v>1521</v>
      </c>
      <c r="U1263" s="5" t="s">
        <v>15713</v>
      </c>
      <c r="V1263" s="5" t="s">
        <v>198</v>
      </c>
      <c r="W1263" s="5" t="s">
        <v>8762</v>
      </c>
      <c r="X1263" s="5" t="s">
        <v>34120</v>
      </c>
      <c r="Y1263" s="5">
        <v>0.303</v>
      </c>
      <c r="Z1263" s="25">
        <f t="shared" si="128"/>
        <v>0.303</v>
      </c>
      <c r="AA1263" s="30" t="s">
        <v>21370</v>
      </c>
      <c r="AB1263" s="30" t="s">
        <v>1637</v>
      </c>
      <c r="AC1263" s="30" t="s">
        <v>278</v>
      </c>
      <c r="AD1263" s="5" t="s">
        <v>278</v>
      </c>
      <c r="AE1263" s="28"/>
      <c r="AF1263" s="29">
        <v>1.2121</v>
      </c>
      <c r="AH1263" s="29">
        <v>1023.8908</v>
      </c>
      <c r="AI1263" s="29">
        <v>12.2442</v>
      </c>
      <c r="AJ1263" s="29">
        <v>21.6267</v>
      </c>
      <c r="AK1263" s="29">
        <v>272.4889</v>
      </c>
    </row>
    <row r="1264" spans="1:37">
      <c r="A1264" s="13" t="s">
        <v>17095</v>
      </c>
      <c r="B1264" s="4" t="s">
        <v>207</v>
      </c>
      <c r="C1264" s="12" t="s">
        <v>160</v>
      </c>
      <c r="D1264" s="4" t="s">
        <v>2663</v>
      </c>
      <c r="E1264" s="4" t="s">
        <v>223</v>
      </c>
      <c r="F1264" s="4" t="s">
        <v>1688</v>
      </c>
      <c r="G1264" s="4" t="s">
        <v>191</v>
      </c>
      <c r="H1264" s="4" t="s">
        <v>2298</v>
      </c>
      <c r="I1264" s="10">
        <f t="shared" si="122"/>
        <v>0.333333333333333</v>
      </c>
      <c r="J1264" s="10">
        <f t="shared" si="123"/>
        <v>3</v>
      </c>
      <c r="K1264" s="5" t="s">
        <v>34121</v>
      </c>
      <c r="L1264" s="5" t="s">
        <v>34122</v>
      </c>
      <c r="M1264" s="34">
        <f t="shared" si="129"/>
        <v>4.70423143350605</v>
      </c>
      <c r="N1264" s="34">
        <f t="shared" si="124"/>
        <v>1.820376</v>
      </c>
      <c r="O1264" s="34">
        <f t="shared" si="125"/>
        <v>1.448124</v>
      </c>
      <c r="P1264" s="34">
        <f t="shared" si="126"/>
        <v>0.443054612207435</v>
      </c>
      <c r="Q1264" s="34">
        <f t="shared" si="127"/>
        <v>5.2296</v>
      </c>
      <c r="R1264" s="5" t="s">
        <v>5335</v>
      </c>
      <c r="S1264" s="5" t="s">
        <v>385</v>
      </c>
      <c r="T1264" s="5" t="s">
        <v>9674</v>
      </c>
      <c r="U1264" s="5" t="s">
        <v>10079</v>
      </c>
      <c r="V1264" s="5" t="s">
        <v>1133</v>
      </c>
      <c r="W1264" s="5" t="s">
        <v>10743</v>
      </c>
      <c r="X1264" s="5" t="s">
        <v>17131</v>
      </c>
      <c r="Y1264" s="5">
        <v>0.218</v>
      </c>
      <c r="Z1264" s="25">
        <f t="shared" si="128"/>
        <v>0.218</v>
      </c>
      <c r="AA1264" s="30" t="s">
        <v>9960</v>
      </c>
      <c r="AB1264" s="30" t="s">
        <v>215</v>
      </c>
      <c r="AC1264" s="30" t="s">
        <v>278</v>
      </c>
      <c r="AD1264" s="5" t="s">
        <v>278</v>
      </c>
      <c r="AE1264" s="28"/>
      <c r="AF1264" s="29">
        <v>0.7149</v>
      </c>
      <c r="AH1264" s="29">
        <v>1022.8634</v>
      </c>
      <c r="AI1264" s="29">
        <v>12.9127</v>
      </c>
      <c r="AJ1264" s="29">
        <v>21.2859</v>
      </c>
      <c r="AK1264" s="29">
        <v>52.6474</v>
      </c>
    </row>
    <row r="1265" spans="1:37">
      <c r="A1265" s="13" t="s">
        <v>17097</v>
      </c>
      <c r="B1265" s="4" t="s">
        <v>238</v>
      </c>
      <c r="C1265" s="12" t="s">
        <v>160</v>
      </c>
      <c r="D1265" s="4" t="s">
        <v>206</v>
      </c>
      <c r="E1265" s="4" t="s">
        <v>256</v>
      </c>
      <c r="F1265" s="4" t="s">
        <v>1765</v>
      </c>
      <c r="G1265" s="4" t="s">
        <v>191</v>
      </c>
      <c r="H1265" s="4" t="s">
        <v>1269</v>
      </c>
      <c r="I1265" s="10">
        <f t="shared" si="122"/>
        <v>0.325</v>
      </c>
      <c r="J1265" s="10">
        <f t="shared" si="123"/>
        <v>3.07692307692308</v>
      </c>
      <c r="K1265" s="5" t="s">
        <v>6414</v>
      </c>
      <c r="L1265" s="5" t="s">
        <v>34123</v>
      </c>
      <c r="M1265" s="34">
        <f t="shared" si="129"/>
        <v>4.29220468675275</v>
      </c>
      <c r="N1265" s="34">
        <f t="shared" si="124"/>
        <v>2.191368</v>
      </c>
      <c r="O1265" s="34">
        <f t="shared" si="125"/>
        <v>1.398632</v>
      </c>
      <c r="P1265" s="34">
        <f t="shared" si="126"/>
        <v>0.389591086350975</v>
      </c>
      <c r="Q1265" s="34">
        <f t="shared" si="127"/>
        <v>5.744</v>
      </c>
      <c r="R1265" s="5" t="s">
        <v>7359</v>
      </c>
      <c r="S1265" s="5" t="s">
        <v>310</v>
      </c>
      <c r="T1265" s="5" t="s">
        <v>2785</v>
      </c>
      <c r="U1265" s="5" t="s">
        <v>10550</v>
      </c>
      <c r="V1265" s="5" t="s">
        <v>1315</v>
      </c>
      <c r="W1265" s="5" t="s">
        <v>7712</v>
      </c>
      <c r="X1265" s="5" t="s">
        <v>8944</v>
      </c>
      <c r="Y1265" s="5">
        <v>0.201</v>
      </c>
      <c r="Z1265" s="25">
        <f t="shared" si="128"/>
        <v>0.201</v>
      </c>
      <c r="AA1265" s="30" t="s">
        <v>29362</v>
      </c>
      <c r="AB1265" s="30" t="s">
        <v>2727</v>
      </c>
      <c r="AC1265" s="30" t="s">
        <v>278</v>
      </c>
      <c r="AD1265" s="5" t="s">
        <v>278</v>
      </c>
      <c r="AE1265" s="28"/>
      <c r="AF1265" s="29">
        <v>1.279</v>
      </c>
      <c r="AH1265" s="29">
        <v>1022.1567</v>
      </c>
      <c r="AI1265" s="29">
        <v>13.0109</v>
      </c>
      <c r="AJ1265" s="29">
        <v>21.5508</v>
      </c>
      <c r="AK1265" s="29">
        <v>90.3134</v>
      </c>
    </row>
    <row r="1266" spans="1:37">
      <c r="A1266" s="13" t="s">
        <v>17101</v>
      </c>
      <c r="B1266" s="4" t="s">
        <v>299</v>
      </c>
      <c r="C1266" s="12" t="s">
        <v>160</v>
      </c>
      <c r="D1266" s="4" t="s">
        <v>284</v>
      </c>
      <c r="E1266" s="4" t="s">
        <v>573</v>
      </c>
      <c r="F1266" s="4" t="s">
        <v>1312</v>
      </c>
      <c r="G1266" s="4" t="s">
        <v>302</v>
      </c>
      <c r="H1266" s="4" t="s">
        <v>285</v>
      </c>
      <c r="I1266" s="10">
        <f t="shared" si="122"/>
        <v>0.329411764705882</v>
      </c>
      <c r="J1266" s="10">
        <f t="shared" si="123"/>
        <v>3.03571428571429</v>
      </c>
      <c r="K1266" s="5" t="s">
        <v>34124</v>
      </c>
      <c r="L1266" s="5" t="s">
        <v>34125</v>
      </c>
      <c r="M1266" s="34">
        <f t="shared" si="129"/>
        <v>9.04689593568557</v>
      </c>
      <c r="N1266" s="34">
        <f t="shared" si="124"/>
        <v>1.173236</v>
      </c>
      <c r="O1266" s="34">
        <f t="shared" si="125"/>
        <v>2.877964</v>
      </c>
      <c r="P1266" s="34">
        <f t="shared" si="126"/>
        <v>0.710397906793049</v>
      </c>
      <c r="Q1266" s="34">
        <f t="shared" si="127"/>
        <v>6.48192</v>
      </c>
      <c r="R1266" s="5" t="s">
        <v>4998</v>
      </c>
      <c r="S1266" s="5" t="s">
        <v>501</v>
      </c>
      <c r="T1266" s="5" t="s">
        <v>1706</v>
      </c>
      <c r="U1266" s="5" t="s">
        <v>34126</v>
      </c>
      <c r="V1266" s="5" t="s">
        <v>1289</v>
      </c>
      <c r="W1266" s="5" t="s">
        <v>26604</v>
      </c>
      <c r="X1266" s="5" t="s">
        <v>18457</v>
      </c>
      <c r="Y1266" s="5">
        <v>0.284</v>
      </c>
      <c r="Z1266" s="25">
        <f t="shared" si="128"/>
        <v>0.284</v>
      </c>
      <c r="AA1266" s="30" t="s">
        <v>34127</v>
      </c>
      <c r="AB1266" s="30" t="s">
        <v>3494</v>
      </c>
      <c r="AC1266" s="30" t="s">
        <v>278</v>
      </c>
      <c r="AD1266" s="5" t="s">
        <v>278</v>
      </c>
      <c r="AE1266" s="28"/>
      <c r="AF1266" s="29">
        <v>1.8081</v>
      </c>
      <c r="AH1266" s="29">
        <v>1021.7831</v>
      </c>
      <c r="AI1266" s="29">
        <v>12.8457</v>
      </c>
      <c r="AJ1266" s="29">
        <v>22.8991</v>
      </c>
      <c r="AK1266" s="29">
        <v>25.0738</v>
      </c>
    </row>
    <row r="1267" spans="1:37">
      <c r="A1267" s="13" t="s">
        <v>17105</v>
      </c>
      <c r="B1267" s="4" t="s">
        <v>316</v>
      </c>
      <c r="C1267" s="12" t="s">
        <v>160</v>
      </c>
      <c r="D1267" s="4" t="s">
        <v>600</v>
      </c>
      <c r="E1267" s="4" t="s">
        <v>240</v>
      </c>
      <c r="F1267" s="4" t="s">
        <v>1326</v>
      </c>
      <c r="G1267" s="4" t="s">
        <v>344</v>
      </c>
      <c r="H1267" s="4" t="s">
        <v>175</v>
      </c>
      <c r="I1267" s="10">
        <f t="shared" si="122"/>
        <v>0.315217391304348</v>
      </c>
      <c r="J1267" s="10">
        <f t="shared" si="123"/>
        <v>3.17241379310345</v>
      </c>
      <c r="K1267" s="5" t="s">
        <v>34128</v>
      </c>
      <c r="L1267" s="5" t="s">
        <v>34129</v>
      </c>
      <c r="M1267" s="34">
        <f t="shared" si="129"/>
        <v>3.44006628613515</v>
      </c>
      <c r="N1267" s="34">
        <f t="shared" si="124"/>
        <v>2.845844</v>
      </c>
      <c r="O1267" s="34">
        <f t="shared" si="125"/>
        <v>0.890756</v>
      </c>
      <c r="P1267" s="34">
        <f t="shared" si="126"/>
        <v>0.238386768720227</v>
      </c>
      <c r="Q1267" s="34">
        <f t="shared" si="127"/>
        <v>5.97856</v>
      </c>
      <c r="R1267" s="5" t="s">
        <v>7075</v>
      </c>
      <c r="S1267" s="5" t="s">
        <v>512</v>
      </c>
      <c r="T1267" s="5" t="s">
        <v>1963</v>
      </c>
      <c r="U1267" s="5" t="s">
        <v>13454</v>
      </c>
      <c r="V1267" s="5" t="s">
        <v>880</v>
      </c>
      <c r="W1267" s="5" t="s">
        <v>8409</v>
      </c>
      <c r="X1267" s="5" t="s">
        <v>24097</v>
      </c>
      <c r="Y1267" s="5">
        <v>0.262</v>
      </c>
      <c r="Z1267" s="25">
        <f t="shared" si="128"/>
        <v>0.262</v>
      </c>
      <c r="AA1267" s="30" t="s">
        <v>34130</v>
      </c>
      <c r="AB1267" s="30" t="s">
        <v>3433</v>
      </c>
      <c r="AC1267" s="30" t="s">
        <v>278</v>
      </c>
      <c r="AD1267" s="5" t="s">
        <v>278</v>
      </c>
      <c r="AE1267" s="28"/>
      <c r="AF1267" s="29">
        <v>1.6338</v>
      </c>
      <c r="AH1267" s="29">
        <v>1021.6905</v>
      </c>
      <c r="AI1267" s="29">
        <v>11.9631</v>
      </c>
      <c r="AJ1267" s="29">
        <v>26.108</v>
      </c>
      <c r="AK1267" s="29">
        <v>7.8612</v>
      </c>
    </row>
    <row r="1268" spans="1:37">
      <c r="A1268" s="13" t="s">
        <v>17109</v>
      </c>
      <c r="B1268" s="4" t="s">
        <v>968</v>
      </c>
      <c r="C1268" s="12" t="s">
        <v>31</v>
      </c>
      <c r="D1268" s="4" t="s">
        <v>1758</v>
      </c>
      <c r="E1268" s="4" t="s">
        <v>113</v>
      </c>
      <c r="F1268" s="4" t="s">
        <v>1509</v>
      </c>
      <c r="G1268" s="4" t="s">
        <v>226</v>
      </c>
      <c r="H1268" s="4" t="s">
        <v>298</v>
      </c>
      <c r="I1268" s="10">
        <f t="shared" si="122"/>
        <v>0.36283185840708</v>
      </c>
      <c r="J1268" s="10">
        <f t="shared" si="123"/>
        <v>2.75609756097561</v>
      </c>
      <c r="K1268" s="5" t="s">
        <v>34131</v>
      </c>
      <c r="L1268" s="5" t="s">
        <v>34132</v>
      </c>
      <c r="M1268" s="34">
        <f t="shared" si="129"/>
        <v>3.96695777437652</v>
      </c>
      <c r="N1268" s="34">
        <f t="shared" si="124"/>
        <v>2.910034</v>
      </c>
      <c r="O1268" s="34">
        <f t="shared" si="125"/>
        <v>1.496066</v>
      </c>
      <c r="P1268" s="34">
        <f t="shared" si="126"/>
        <v>0.339544268173668</v>
      </c>
      <c r="Q1268" s="34">
        <f t="shared" si="127"/>
        <v>7.04976</v>
      </c>
      <c r="R1268" s="5" t="s">
        <v>1618</v>
      </c>
      <c r="S1268" s="5" t="s">
        <v>501</v>
      </c>
      <c r="T1268" s="5" t="s">
        <v>1173</v>
      </c>
      <c r="U1268" s="5" t="s">
        <v>4062</v>
      </c>
      <c r="V1268" s="5" t="s">
        <v>483</v>
      </c>
      <c r="W1268" s="5" t="s">
        <v>34133</v>
      </c>
      <c r="X1268" s="5" t="s">
        <v>8533</v>
      </c>
      <c r="Y1268" s="5">
        <v>0.217</v>
      </c>
      <c r="Z1268" s="25">
        <f t="shared" si="128"/>
        <v>0.217</v>
      </c>
      <c r="AA1268" s="30" t="s">
        <v>34134</v>
      </c>
      <c r="AB1268" s="30" t="s">
        <v>1015</v>
      </c>
      <c r="AC1268" s="30" t="s">
        <v>278</v>
      </c>
      <c r="AD1268" s="5" t="s">
        <v>278</v>
      </c>
      <c r="AE1268" s="28"/>
      <c r="AF1268" s="29">
        <v>1.0571</v>
      </c>
      <c r="AH1268" s="29">
        <v>1021.7591</v>
      </c>
      <c r="AI1268" s="29">
        <v>10.5025</v>
      </c>
      <c r="AJ1268" s="29">
        <v>30.3099</v>
      </c>
      <c r="AK1268" s="29">
        <v>359.4421</v>
      </c>
    </row>
    <row r="1269" spans="1:37">
      <c r="A1269" s="13" t="s">
        <v>17112</v>
      </c>
      <c r="B1269" s="4" t="s">
        <v>284</v>
      </c>
      <c r="C1269" s="12" t="s">
        <v>160</v>
      </c>
      <c r="D1269" s="4" t="s">
        <v>190</v>
      </c>
      <c r="E1269" s="4" t="s">
        <v>192</v>
      </c>
      <c r="F1269" s="4" t="s">
        <v>10329</v>
      </c>
      <c r="G1269" s="4" t="s">
        <v>256</v>
      </c>
      <c r="H1269" s="4" t="s">
        <v>954</v>
      </c>
      <c r="I1269" s="10">
        <f t="shared" si="122"/>
        <v>0.383333333333333</v>
      </c>
      <c r="J1269" s="10">
        <f t="shared" si="123"/>
        <v>2.60869565217391</v>
      </c>
      <c r="K1269" s="5" t="s">
        <v>34135</v>
      </c>
      <c r="L1269" s="5" t="s">
        <v>34136</v>
      </c>
      <c r="M1269" s="34">
        <f t="shared" si="129"/>
        <v>5.94891234618301</v>
      </c>
      <c r="N1269" s="34">
        <f t="shared" si="124"/>
        <v>4.492514</v>
      </c>
      <c r="O1269" s="34">
        <f t="shared" si="125"/>
        <v>5.708086</v>
      </c>
      <c r="P1269" s="34">
        <f t="shared" si="126"/>
        <v>0.559583357841696</v>
      </c>
      <c r="Q1269" s="34">
        <f t="shared" si="127"/>
        <v>16.32096</v>
      </c>
      <c r="R1269" s="5" t="s">
        <v>1873</v>
      </c>
      <c r="S1269" s="5" t="s">
        <v>1985</v>
      </c>
      <c r="T1269" s="5" t="s">
        <v>1988</v>
      </c>
      <c r="U1269" s="5" t="s">
        <v>19711</v>
      </c>
      <c r="V1269" s="5" t="s">
        <v>486</v>
      </c>
      <c r="W1269" s="5" t="s">
        <v>305</v>
      </c>
      <c r="X1269" s="5" t="s">
        <v>4968</v>
      </c>
      <c r="Y1269" s="5">
        <v>0.239</v>
      </c>
      <c r="Z1269" s="25">
        <f t="shared" si="128"/>
        <v>0.239</v>
      </c>
      <c r="AA1269" s="30" t="s">
        <v>34137</v>
      </c>
      <c r="AB1269" s="30" t="s">
        <v>988</v>
      </c>
      <c r="AC1269" s="30" t="s">
        <v>278</v>
      </c>
      <c r="AD1269" s="5" t="s">
        <v>278</v>
      </c>
      <c r="AE1269" s="28"/>
      <c r="AF1269" s="29">
        <v>1.1283</v>
      </c>
      <c r="AH1269" s="29">
        <v>1022.004</v>
      </c>
      <c r="AI1269" s="29">
        <v>9.0659</v>
      </c>
      <c r="AJ1269" s="29">
        <v>33.3919</v>
      </c>
      <c r="AK1269" s="29">
        <v>11.2594</v>
      </c>
    </row>
    <row r="1270" spans="1:37">
      <c r="A1270" s="13" t="s">
        <v>17116</v>
      </c>
      <c r="B1270" s="4" t="s">
        <v>298</v>
      </c>
      <c r="C1270" s="12" t="s">
        <v>31</v>
      </c>
      <c r="D1270" s="4" t="s">
        <v>546</v>
      </c>
      <c r="E1270" s="4" t="s">
        <v>116</v>
      </c>
      <c r="F1270" s="4" t="s">
        <v>2459</v>
      </c>
      <c r="G1270" s="4" t="s">
        <v>709</v>
      </c>
      <c r="H1270" s="4" t="s">
        <v>63</v>
      </c>
      <c r="I1270" s="10">
        <f t="shared" si="122"/>
        <v>0.396946564885496</v>
      </c>
      <c r="J1270" s="10">
        <f t="shared" si="123"/>
        <v>2.51923076923077</v>
      </c>
      <c r="K1270" s="5" t="s">
        <v>34138</v>
      </c>
      <c r="L1270" s="5" t="s">
        <v>8161</v>
      </c>
      <c r="M1270" s="34">
        <f t="shared" si="129"/>
        <v>3.48325744308231</v>
      </c>
      <c r="N1270" s="34">
        <f t="shared" si="124"/>
        <v>7.4801</v>
      </c>
      <c r="O1270" s="34">
        <f t="shared" si="125"/>
        <v>2.4646</v>
      </c>
      <c r="P1270" s="34">
        <f t="shared" si="126"/>
        <v>0.247830502679819</v>
      </c>
      <c r="Q1270" s="34">
        <f t="shared" si="127"/>
        <v>15.91152</v>
      </c>
      <c r="R1270" s="5" t="s">
        <v>1874</v>
      </c>
      <c r="S1270" s="5" t="s">
        <v>1476</v>
      </c>
      <c r="T1270" s="5" t="s">
        <v>10227</v>
      </c>
      <c r="U1270" s="5" t="s">
        <v>5253</v>
      </c>
      <c r="V1270" s="5" t="s">
        <v>1637</v>
      </c>
      <c r="W1270" s="5" t="s">
        <v>21026</v>
      </c>
      <c r="X1270" s="5" t="s">
        <v>20868</v>
      </c>
      <c r="Y1270" s="5">
        <v>0.229</v>
      </c>
      <c r="Z1270" s="25">
        <f t="shared" si="128"/>
        <v>0.229</v>
      </c>
      <c r="AA1270" s="30" t="s">
        <v>34139</v>
      </c>
      <c r="AB1270" s="30" t="s">
        <v>1012</v>
      </c>
      <c r="AC1270" s="30" t="s">
        <v>278</v>
      </c>
      <c r="AD1270" s="5" t="s">
        <v>278</v>
      </c>
      <c r="AE1270" s="28"/>
      <c r="AF1270" s="29">
        <v>1.5345</v>
      </c>
      <c r="AH1270" s="29">
        <v>1022.2017</v>
      </c>
      <c r="AI1270" s="29">
        <v>8.6334</v>
      </c>
      <c r="AJ1270" s="29">
        <v>33.7791</v>
      </c>
      <c r="AK1270" s="29">
        <v>22.9245</v>
      </c>
    </row>
    <row r="1271" spans="1:37">
      <c r="A1271" s="13" t="s">
        <v>17119</v>
      </c>
      <c r="B1271" s="4" t="s">
        <v>189</v>
      </c>
      <c r="C1271" s="12" t="s">
        <v>115</v>
      </c>
      <c r="D1271" s="4" t="s">
        <v>1831</v>
      </c>
      <c r="E1271" s="4" t="s">
        <v>300</v>
      </c>
      <c r="F1271" s="4" t="s">
        <v>1968</v>
      </c>
      <c r="G1271" s="4" t="s">
        <v>224</v>
      </c>
      <c r="H1271" s="4" t="s">
        <v>345</v>
      </c>
      <c r="I1271" s="10">
        <f t="shared" si="122"/>
        <v>0.405594405594406</v>
      </c>
      <c r="J1271" s="10">
        <f t="shared" si="123"/>
        <v>2.46551724137931</v>
      </c>
      <c r="K1271" s="5" t="s">
        <v>34140</v>
      </c>
      <c r="L1271" s="5" t="s">
        <v>34141</v>
      </c>
      <c r="M1271" s="34">
        <f t="shared" si="129"/>
        <v>2.81569306930693</v>
      </c>
      <c r="N1271" s="34">
        <f t="shared" si="124"/>
        <v>10.5848</v>
      </c>
      <c r="O1271" s="34">
        <f t="shared" si="125"/>
        <v>0.7906</v>
      </c>
      <c r="P1271" s="34">
        <f t="shared" si="126"/>
        <v>0.069500852717267</v>
      </c>
      <c r="Q1271" s="34">
        <f t="shared" si="127"/>
        <v>18.20064</v>
      </c>
      <c r="R1271" s="5" t="s">
        <v>1416</v>
      </c>
      <c r="S1271" s="5" t="s">
        <v>151</v>
      </c>
      <c r="T1271" s="5" t="s">
        <v>4261</v>
      </c>
      <c r="U1271" s="5" t="s">
        <v>34142</v>
      </c>
      <c r="V1271" s="5" t="s">
        <v>5572</v>
      </c>
      <c r="W1271" s="5" t="s">
        <v>34143</v>
      </c>
      <c r="X1271" s="5" t="s">
        <v>25545</v>
      </c>
      <c r="Y1271" s="5">
        <v>0.312</v>
      </c>
      <c r="Z1271" s="25">
        <f t="shared" si="128"/>
        <v>0.312</v>
      </c>
      <c r="AA1271" s="30" t="s">
        <v>12591</v>
      </c>
      <c r="AB1271" s="30" t="s">
        <v>2424</v>
      </c>
      <c r="AC1271" s="30" t="s">
        <v>278</v>
      </c>
      <c r="AD1271" s="5" t="s">
        <v>278</v>
      </c>
      <c r="AE1271" s="28"/>
      <c r="AF1271" s="29">
        <v>1.6712</v>
      </c>
      <c r="AH1271" s="29">
        <v>1022.1667</v>
      </c>
      <c r="AI1271" s="29">
        <v>8.1172</v>
      </c>
      <c r="AJ1271" s="29">
        <v>33.6202</v>
      </c>
      <c r="AK1271" s="29">
        <v>22.786</v>
      </c>
    </row>
    <row r="1272" spans="1:37">
      <c r="A1272" s="13" t="s">
        <v>17124</v>
      </c>
      <c r="B1272" s="4" t="s">
        <v>600</v>
      </c>
      <c r="C1272" s="12" t="s">
        <v>874</v>
      </c>
      <c r="D1272" s="4" t="s">
        <v>1769</v>
      </c>
      <c r="E1272" s="4" t="s">
        <v>222</v>
      </c>
      <c r="F1272" s="4" t="s">
        <v>4988</v>
      </c>
      <c r="G1272" s="4" t="s">
        <v>32</v>
      </c>
      <c r="H1272" s="4" t="s">
        <v>722</v>
      </c>
      <c r="I1272" s="10">
        <f t="shared" si="122"/>
        <v>0.425373134328358</v>
      </c>
      <c r="J1272" s="10">
        <f t="shared" si="123"/>
        <v>2.35087719298246</v>
      </c>
      <c r="K1272" s="5" t="s">
        <v>34144</v>
      </c>
      <c r="L1272" s="5" t="s">
        <v>34145</v>
      </c>
      <c r="M1272" s="34">
        <f t="shared" si="129"/>
        <v>2.86860860564838</v>
      </c>
      <c r="N1272" s="34">
        <f t="shared" si="124"/>
        <v>8.85953</v>
      </c>
      <c r="O1272" s="34">
        <f t="shared" si="125"/>
        <v>0.840670000000001</v>
      </c>
      <c r="P1272" s="34">
        <f t="shared" si="126"/>
        <v>0.0866652233974558</v>
      </c>
      <c r="Q1272" s="34">
        <f t="shared" si="127"/>
        <v>15.52032</v>
      </c>
      <c r="R1272" s="5" t="s">
        <v>4179</v>
      </c>
      <c r="S1272" s="5" t="s">
        <v>501</v>
      </c>
      <c r="T1272" s="5" t="s">
        <v>588</v>
      </c>
      <c r="U1272" s="5" t="s">
        <v>21744</v>
      </c>
      <c r="V1272" s="5" t="s">
        <v>5572</v>
      </c>
      <c r="W1272" s="5" t="s">
        <v>34146</v>
      </c>
      <c r="X1272" s="5" t="s">
        <v>9618</v>
      </c>
      <c r="Y1272" s="5">
        <v>0.408</v>
      </c>
      <c r="Z1272" s="25">
        <f t="shared" si="128"/>
        <v>0.408</v>
      </c>
      <c r="AA1272" s="30" t="s">
        <v>7009</v>
      </c>
      <c r="AB1272" s="30" t="s">
        <v>1342</v>
      </c>
      <c r="AC1272" s="30" t="s">
        <v>278</v>
      </c>
      <c r="AD1272" s="5" t="s">
        <v>278</v>
      </c>
      <c r="AE1272" s="28"/>
      <c r="AF1272" s="29">
        <v>1.7399</v>
      </c>
      <c r="AH1272" s="29">
        <v>1021.9666</v>
      </c>
      <c r="AI1272" s="29">
        <v>7.4649</v>
      </c>
      <c r="AJ1272" s="29">
        <v>34.9485</v>
      </c>
      <c r="AK1272" s="29">
        <v>19.569</v>
      </c>
    </row>
    <row r="1273" spans="1:37">
      <c r="A1273" s="13" t="s">
        <v>17128</v>
      </c>
      <c r="B1273" s="4" t="s">
        <v>285</v>
      </c>
      <c r="C1273" s="12" t="s">
        <v>874</v>
      </c>
      <c r="D1273" s="4" t="s">
        <v>2380</v>
      </c>
      <c r="E1273" s="4" t="s">
        <v>82</v>
      </c>
      <c r="F1273" s="4" t="s">
        <v>4077</v>
      </c>
      <c r="G1273" s="4" t="s">
        <v>113</v>
      </c>
      <c r="H1273" s="4" t="s">
        <v>778</v>
      </c>
      <c r="I1273" s="10">
        <f t="shared" si="122"/>
        <v>0.464516129032258</v>
      </c>
      <c r="J1273" s="10">
        <f t="shared" si="123"/>
        <v>2.15277777777778</v>
      </c>
      <c r="K1273" s="5" t="s">
        <v>34147</v>
      </c>
      <c r="L1273" s="5" t="s">
        <v>34148</v>
      </c>
      <c r="M1273" s="34">
        <f t="shared" si="129"/>
        <v>2.61510723986138</v>
      </c>
      <c r="N1273" s="34">
        <f t="shared" si="124"/>
        <v>11.189496</v>
      </c>
      <c r="O1273" s="34">
        <f t="shared" si="125"/>
        <v>-0.0208960000000022</v>
      </c>
      <c r="P1273" s="34">
        <f t="shared" si="126"/>
        <v>-0.00187095965474654</v>
      </c>
      <c r="Q1273" s="34">
        <f t="shared" si="127"/>
        <v>17.86976</v>
      </c>
      <c r="R1273" s="5" t="s">
        <v>1301</v>
      </c>
      <c r="S1273" s="5" t="s">
        <v>1996</v>
      </c>
      <c r="T1273" s="5" t="s">
        <v>4171</v>
      </c>
      <c r="U1273" s="5" t="s">
        <v>10911</v>
      </c>
      <c r="V1273" s="5" t="s">
        <v>231</v>
      </c>
      <c r="W1273" s="5" t="s">
        <v>20224</v>
      </c>
      <c r="X1273" s="5" t="s">
        <v>34149</v>
      </c>
      <c r="Y1273" s="5">
        <v>0.363</v>
      </c>
      <c r="Z1273" s="25">
        <f t="shared" si="128"/>
        <v>0.363</v>
      </c>
      <c r="AA1273" s="30" t="s">
        <v>11053</v>
      </c>
      <c r="AB1273" s="30" t="s">
        <v>5206</v>
      </c>
      <c r="AC1273" s="30" t="s">
        <v>278</v>
      </c>
      <c r="AD1273" s="5" t="s">
        <v>278</v>
      </c>
      <c r="AE1273" s="28"/>
      <c r="AF1273" s="29">
        <v>1.6843</v>
      </c>
      <c r="AH1273" s="29">
        <v>1021.5983</v>
      </c>
      <c r="AI1273" s="29">
        <v>6.4067</v>
      </c>
      <c r="AJ1273" s="29">
        <v>38.1983</v>
      </c>
      <c r="AK1273" s="29">
        <v>26.0667</v>
      </c>
    </row>
    <row r="1274" spans="1:37">
      <c r="A1274" s="13" t="s">
        <v>17133</v>
      </c>
      <c r="B1274" s="4" t="s">
        <v>5175</v>
      </c>
      <c r="C1274" s="12" t="s">
        <v>115</v>
      </c>
      <c r="D1274" s="4" t="s">
        <v>669</v>
      </c>
      <c r="E1274" s="4" t="s">
        <v>1514</v>
      </c>
      <c r="F1274" s="4" t="s">
        <v>4780</v>
      </c>
      <c r="G1274" s="4" t="s">
        <v>29</v>
      </c>
      <c r="H1274" s="4" t="s">
        <v>778</v>
      </c>
      <c r="I1274" s="10">
        <f t="shared" si="122"/>
        <v>0.491228070175439</v>
      </c>
      <c r="J1274" s="10">
        <f t="shared" si="123"/>
        <v>2.03571428571429</v>
      </c>
      <c r="K1274" s="5" t="s">
        <v>34150</v>
      </c>
      <c r="L1274" s="5" t="s">
        <v>34151</v>
      </c>
      <c r="M1274" s="34">
        <f t="shared" si="129"/>
        <v>2.39931784189983</v>
      </c>
      <c r="N1274" s="34">
        <f t="shared" si="124"/>
        <v>14.364412</v>
      </c>
      <c r="O1274" s="34">
        <f t="shared" si="125"/>
        <v>-1.209912</v>
      </c>
      <c r="P1274" s="34">
        <f t="shared" si="126"/>
        <v>-0.0919770420768558</v>
      </c>
      <c r="Q1274" s="34">
        <f t="shared" si="127"/>
        <v>21.0472</v>
      </c>
      <c r="R1274" s="5" t="s">
        <v>7359</v>
      </c>
      <c r="S1274" s="5" t="s">
        <v>2386</v>
      </c>
      <c r="T1274" s="5" t="s">
        <v>9329</v>
      </c>
      <c r="U1274" s="5" t="s">
        <v>29743</v>
      </c>
      <c r="V1274" s="5" t="s">
        <v>904</v>
      </c>
      <c r="W1274" s="5" t="s">
        <v>16333</v>
      </c>
      <c r="X1274" s="5" t="s">
        <v>24084</v>
      </c>
      <c r="Y1274" s="5">
        <v>0.268</v>
      </c>
      <c r="Z1274" s="25">
        <f t="shared" si="128"/>
        <v>0.268</v>
      </c>
      <c r="AA1274" s="30" t="s">
        <v>22939</v>
      </c>
      <c r="AB1274" s="30" t="s">
        <v>2225</v>
      </c>
      <c r="AC1274" s="30" t="s">
        <v>278</v>
      </c>
      <c r="AD1274" s="5" t="s">
        <v>278</v>
      </c>
      <c r="AE1274" s="28"/>
      <c r="AF1274" s="29">
        <v>1.8034</v>
      </c>
      <c r="AH1274" s="29">
        <v>1021.3066</v>
      </c>
      <c r="AI1274" s="29">
        <v>6.4883</v>
      </c>
      <c r="AJ1274" s="29">
        <v>37.5009</v>
      </c>
      <c r="AK1274" s="29">
        <v>41.8048</v>
      </c>
    </row>
    <row r="1275" spans="1:37">
      <c r="A1275" s="13" t="s">
        <v>17139</v>
      </c>
      <c r="B1275" s="4" t="s">
        <v>239</v>
      </c>
      <c r="C1275" s="12" t="s">
        <v>31</v>
      </c>
      <c r="D1275" s="4" t="s">
        <v>518</v>
      </c>
      <c r="E1275" s="4" t="s">
        <v>640</v>
      </c>
      <c r="F1275" s="4" t="s">
        <v>7984</v>
      </c>
      <c r="G1275" s="4" t="s">
        <v>64</v>
      </c>
      <c r="H1275" s="4" t="s">
        <v>778</v>
      </c>
      <c r="I1275" s="10">
        <f t="shared" si="122"/>
        <v>0.45625</v>
      </c>
      <c r="J1275" s="10">
        <f t="shared" si="123"/>
        <v>2.19178082191781</v>
      </c>
      <c r="K1275" s="5" t="s">
        <v>34152</v>
      </c>
      <c r="L1275" s="5" t="s">
        <v>34153</v>
      </c>
      <c r="M1275" s="34">
        <f t="shared" si="129"/>
        <v>2.78725529364762</v>
      </c>
      <c r="N1275" s="34">
        <f t="shared" si="124"/>
        <v>10.492576</v>
      </c>
      <c r="O1275" s="34">
        <f t="shared" si="125"/>
        <v>0.669823999999998</v>
      </c>
      <c r="P1275" s="34">
        <f t="shared" si="126"/>
        <v>0.0600071669175086</v>
      </c>
      <c r="Q1275" s="34">
        <f t="shared" si="127"/>
        <v>17.85984</v>
      </c>
      <c r="R1275" s="5" t="s">
        <v>10227</v>
      </c>
      <c r="S1275" s="5" t="s">
        <v>430</v>
      </c>
      <c r="T1275" s="5" t="s">
        <v>4253</v>
      </c>
      <c r="U1275" s="5" t="s">
        <v>34154</v>
      </c>
      <c r="V1275" s="5" t="s">
        <v>515</v>
      </c>
      <c r="W1275" s="5" t="s">
        <v>22037</v>
      </c>
      <c r="X1275" s="5" t="s">
        <v>13108</v>
      </c>
      <c r="Y1275" s="5">
        <v>0.355</v>
      </c>
      <c r="Z1275" s="25">
        <f t="shared" si="128"/>
        <v>0.355</v>
      </c>
      <c r="AA1275" s="30" t="s">
        <v>34155</v>
      </c>
      <c r="AB1275" s="30" t="s">
        <v>2573</v>
      </c>
      <c r="AC1275" s="30" t="s">
        <v>278</v>
      </c>
      <c r="AD1275" s="5" t="s">
        <v>278</v>
      </c>
      <c r="AE1275" s="28"/>
      <c r="AF1275" s="29">
        <v>2.3267</v>
      </c>
      <c r="AH1275" s="29">
        <v>1020.6751</v>
      </c>
      <c r="AI1275" s="29">
        <v>6.6683</v>
      </c>
      <c r="AJ1275" s="29">
        <v>36.2075</v>
      </c>
      <c r="AK1275" s="29">
        <v>38.886</v>
      </c>
    </row>
    <row r="1276" spans="1:37">
      <c r="A1276" s="13" t="s">
        <v>17143</v>
      </c>
      <c r="B1276" s="4" t="s">
        <v>968</v>
      </c>
      <c r="C1276" s="12" t="s">
        <v>160</v>
      </c>
      <c r="D1276" s="4" t="s">
        <v>1758</v>
      </c>
      <c r="E1276" s="4" t="s">
        <v>222</v>
      </c>
      <c r="F1276" s="4" t="s">
        <v>4730</v>
      </c>
      <c r="G1276" s="4" t="s">
        <v>81</v>
      </c>
      <c r="H1276" s="4" t="s">
        <v>300</v>
      </c>
      <c r="I1276" s="10">
        <f t="shared" si="122"/>
        <v>0.504424778761062</v>
      </c>
      <c r="J1276" s="10">
        <f t="shared" si="123"/>
        <v>1.98245614035088</v>
      </c>
      <c r="K1276" s="5" t="s">
        <v>34156</v>
      </c>
      <c r="L1276" s="5" t="s">
        <v>34157</v>
      </c>
      <c r="M1276" s="34">
        <f t="shared" si="129"/>
        <v>3.13797395955994</v>
      </c>
      <c r="N1276" s="34">
        <f t="shared" si="124"/>
        <v>7.787426</v>
      </c>
      <c r="O1276" s="34">
        <f t="shared" si="125"/>
        <v>1.539574</v>
      </c>
      <c r="P1276" s="34">
        <f t="shared" si="126"/>
        <v>0.165066366462957</v>
      </c>
      <c r="Q1276" s="34">
        <f t="shared" si="127"/>
        <v>14.9232</v>
      </c>
      <c r="R1276" s="5" t="s">
        <v>1014</v>
      </c>
      <c r="S1276" s="5" t="s">
        <v>1996</v>
      </c>
      <c r="T1276" s="5" t="s">
        <v>6366</v>
      </c>
      <c r="U1276" s="5" t="s">
        <v>18713</v>
      </c>
      <c r="V1276" s="5" t="s">
        <v>486</v>
      </c>
      <c r="W1276" s="5" t="s">
        <v>86</v>
      </c>
      <c r="X1276" s="5" t="s">
        <v>9269</v>
      </c>
      <c r="Y1276" s="5">
        <v>0.325</v>
      </c>
      <c r="Z1276" s="25">
        <f t="shared" si="128"/>
        <v>0.325</v>
      </c>
      <c r="AA1276" s="30" t="s">
        <v>34158</v>
      </c>
      <c r="AB1276" s="30" t="s">
        <v>870</v>
      </c>
      <c r="AC1276" s="30" t="s">
        <v>278</v>
      </c>
      <c r="AD1276" s="5" t="s">
        <v>278</v>
      </c>
      <c r="AE1276" s="28"/>
      <c r="AF1276" s="29">
        <v>2.6159</v>
      </c>
      <c r="AH1276" s="29">
        <v>1020.0325</v>
      </c>
      <c r="AI1276" s="29">
        <v>6.3008</v>
      </c>
      <c r="AJ1276" s="29">
        <v>36.8125</v>
      </c>
      <c r="AK1276" s="29">
        <v>38.6218</v>
      </c>
    </row>
    <row r="1277" spans="1:37">
      <c r="A1277" s="13" t="s">
        <v>17149</v>
      </c>
      <c r="B1277" s="4" t="s">
        <v>206</v>
      </c>
      <c r="C1277" s="12" t="s">
        <v>160</v>
      </c>
      <c r="D1277" s="4" t="s">
        <v>5175</v>
      </c>
      <c r="E1277" s="4" t="s">
        <v>1088</v>
      </c>
      <c r="F1277" s="4" t="s">
        <v>7689</v>
      </c>
      <c r="G1277" s="4" t="s">
        <v>603</v>
      </c>
      <c r="H1277" s="4" t="s">
        <v>207</v>
      </c>
      <c r="I1277" s="10">
        <f t="shared" si="122"/>
        <v>0.495495495495495</v>
      </c>
      <c r="J1277" s="10">
        <f t="shared" si="123"/>
        <v>2.01818181818182</v>
      </c>
      <c r="K1277" s="5" t="s">
        <v>34159</v>
      </c>
      <c r="L1277" s="5" t="s">
        <v>34160</v>
      </c>
      <c r="M1277" s="34">
        <f t="shared" si="129"/>
        <v>3.59700676018913</v>
      </c>
      <c r="N1277" s="34">
        <f t="shared" si="124"/>
        <v>6.704842</v>
      </c>
      <c r="O1277" s="34">
        <f t="shared" si="125"/>
        <v>2.500258</v>
      </c>
      <c r="P1277" s="34">
        <f t="shared" si="126"/>
        <v>0.271616603839176</v>
      </c>
      <c r="Q1277" s="34">
        <f t="shared" si="127"/>
        <v>14.72816</v>
      </c>
      <c r="R1277" s="5" t="s">
        <v>1732</v>
      </c>
      <c r="S1277" s="5" t="s">
        <v>2192</v>
      </c>
      <c r="T1277" s="5" t="s">
        <v>2853</v>
      </c>
      <c r="U1277" s="5" t="s">
        <v>1924</v>
      </c>
      <c r="V1277" s="5" t="s">
        <v>486</v>
      </c>
      <c r="W1277" s="5" t="s">
        <v>34161</v>
      </c>
      <c r="X1277" s="5" t="s">
        <v>15907</v>
      </c>
      <c r="Y1277" s="5">
        <v>0.396</v>
      </c>
      <c r="Z1277" s="25">
        <f t="shared" si="128"/>
        <v>0.396</v>
      </c>
      <c r="AA1277" s="30" t="s">
        <v>32612</v>
      </c>
      <c r="AB1277" s="30" t="s">
        <v>4600</v>
      </c>
      <c r="AC1277" s="30" t="s">
        <v>278</v>
      </c>
      <c r="AD1277" s="5" t="s">
        <v>278</v>
      </c>
      <c r="AE1277" s="28"/>
      <c r="AF1277" s="29">
        <v>2.6671</v>
      </c>
      <c r="AH1277" s="29">
        <v>1019.1302</v>
      </c>
      <c r="AI1277" s="29">
        <v>6.08</v>
      </c>
      <c r="AJ1277" s="29">
        <v>37.4126</v>
      </c>
      <c r="AK1277" s="29">
        <v>40.4058</v>
      </c>
    </row>
    <row r="1278" spans="1:37">
      <c r="A1278" s="13" t="s">
        <v>17155</v>
      </c>
      <c r="B1278" s="4" t="s">
        <v>114</v>
      </c>
      <c r="C1278" s="12" t="s">
        <v>160</v>
      </c>
      <c r="D1278" s="4" t="s">
        <v>1346</v>
      </c>
      <c r="E1278" s="4" t="s">
        <v>222</v>
      </c>
      <c r="F1278" s="4" t="s">
        <v>6621</v>
      </c>
      <c r="G1278" s="4" t="s">
        <v>240</v>
      </c>
      <c r="H1278" s="4" t="s">
        <v>722</v>
      </c>
      <c r="I1278" s="10">
        <f t="shared" si="122"/>
        <v>0.5</v>
      </c>
      <c r="J1278" s="10">
        <f t="shared" si="123"/>
        <v>2</v>
      </c>
      <c r="K1278" s="5" t="s">
        <v>34162</v>
      </c>
      <c r="L1278" s="5" t="s">
        <v>16396</v>
      </c>
      <c r="M1278" s="34">
        <f t="shared" si="129"/>
        <v>3.80617176358739</v>
      </c>
      <c r="N1278" s="34">
        <f t="shared" si="124"/>
        <v>6.613928</v>
      </c>
      <c r="O1278" s="34">
        <f t="shared" si="125"/>
        <v>2.994372</v>
      </c>
      <c r="P1278" s="34">
        <f t="shared" si="126"/>
        <v>0.311644307525785</v>
      </c>
      <c r="Q1278" s="34">
        <f t="shared" si="127"/>
        <v>15.37328</v>
      </c>
      <c r="R1278" s="5" t="s">
        <v>2287</v>
      </c>
      <c r="S1278" s="5" t="s">
        <v>199</v>
      </c>
      <c r="T1278" s="5" t="s">
        <v>3325</v>
      </c>
      <c r="U1278" s="5" t="s">
        <v>34163</v>
      </c>
      <c r="V1278" s="5" t="s">
        <v>267</v>
      </c>
      <c r="W1278" s="5" t="s">
        <v>20970</v>
      </c>
      <c r="X1278" s="5" t="s">
        <v>3364</v>
      </c>
      <c r="Y1278" s="5">
        <v>0.363</v>
      </c>
      <c r="Z1278" s="25">
        <f t="shared" si="128"/>
        <v>0.363</v>
      </c>
      <c r="AA1278" s="30" t="s">
        <v>33623</v>
      </c>
      <c r="AB1278" s="30" t="s">
        <v>2123</v>
      </c>
      <c r="AC1278" s="30" t="s">
        <v>278</v>
      </c>
      <c r="AD1278" s="5" t="s">
        <v>278</v>
      </c>
      <c r="AE1278" s="28"/>
      <c r="AF1278" s="29">
        <v>2.6731</v>
      </c>
      <c r="AH1278" s="29">
        <v>1018.5101</v>
      </c>
      <c r="AI1278" s="29">
        <v>5.5633</v>
      </c>
      <c r="AJ1278" s="29">
        <v>39.0409</v>
      </c>
      <c r="AK1278" s="29">
        <v>33.9936</v>
      </c>
    </row>
    <row r="1279" spans="1:37">
      <c r="A1279" s="13" t="s">
        <v>17158</v>
      </c>
      <c r="B1279" s="4" t="s">
        <v>114</v>
      </c>
      <c r="C1279" s="12" t="s">
        <v>160</v>
      </c>
      <c r="D1279" s="4" t="s">
        <v>4241</v>
      </c>
      <c r="E1279" s="4" t="s">
        <v>207</v>
      </c>
      <c r="F1279" s="4" t="s">
        <v>3071</v>
      </c>
      <c r="G1279" s="4" t="s">
        <v>573</v>
      </c>
      <c r="H1279" s="4" t="s">
        <v>222</v>
      </c>
      <c r="I1279" s="10">
        <f t="shared" si="122"/>
        <v>0.51304347826087</v>
      </c>
      <c r="J1279" s="10">
        <f t="shared" si="123"/>
        <v>1.94915254237288</v>
      </c>
      <c r="K1279" s="5" t="s">
        <v>34164</v>
      </c>
      <c r="L1279" s="5" t="s">
        <v>34165</v>
      </c>
      <c r="M1279" s="34">
        <f t="shared" si="129"/>
        <v>4.18006457835367</v>
      </c>
      <c r="N1279" s="34">
        <f t="shared" si="124"/>
        <v>6.247914</v>
      </c>
      <c r="O1279" s="34">
        <f t="shared" si="125"/>
        <v>3.720286</v>
      </c>
      <c r="P1279" s="34">
        <f t="shared" si="126"/>
        <v>0.373215425051664</v>
      </c>
      <c r="Q1279" s="34">
        <f t="shared" si="127"/>
        <v>15.94912</v>
      </c>
      <c r="R1279" s="5" t="s">
        <v>2124</v>
      </c>
      <c r="S1279" s="5" t="s">
        <v>136</v>
      </c>
      <c r="T1279" s="5" t="s">
        <v>893</v>
      </c>
      <c r="U1279" s="5" t="s">
        <v>9216</v>
      </c>
      <c r="V1279" s="5" t="s">
        <v>267</v>
      </c>
      <c r="W1279" s="5" t="s">
        <v>34166</v>
      </c>
      <c r="X1279" s="5" t="s">
        <v>2651</v>
      </c>
      <c r="Y1279" s="5">
        <v>0.397</v>
      </c>
      <c r="Z1279" s="25">
        <f t="shared" si="128"/>
        <v>0.397</v>
      </c>
      <c r="AA1279" s="30" t="s">
        <v>34167</v>
      </c>
      <c r="AB1279" s="30" t="s">
        <v>4600</v>
      </c>
      <c r="AC1279" s="30" t="s">
        <v>278</v>
      </c>
      <c r="AD1279" s="5" t="s">
        <v>278</v>
      </c>
      <c r="AE1279" s="28"/>
      <c r="AF1279" s="29">
        <v>2.6576</v>
      </c>
      <c r="AH1279" s="29">
        <v>1018.0626</v>
      </c>
      <c r="AI1279" s="29">
        <v>5.3383</v>
      </c>
      <c r="AJ1279" s="29">
        <v>39.5757</v>
      </c>
      <c r="AK1279" s="29">
        <v>30.758</v>
      </c>
    </row>
    <row r="1280" spans="1:37">
      <c r="A1280" s="13" t="s">
        <v>17162</v>
      </c>
      <c r="B1280" s="4" t="s">
        <v>158</v>
      </c>
      <c r="C1280" s="12" t="s">
        <v>31</v>
      </c>
      <c r="D1280" s="4" t="s">
        <v>2211</v>
      </c>
      <c r="E1280" s="4" t="s">
        <v>80</v>
      </c>
      <c r="F1280" s="4" t="s">
        <v>3531</v>
      </c>
      <c r="G1280" s="4" t="s">
        <v>573</v>
      </c>
      <c r="H1280" s="4" t="s">
        <v>143</v>
      </c>
      <c r="I1280" s="10">
        <f t="shared" si="122"/>
        <v>0.521367521367521</v>
      </c>
      <c r="J1280" s="10">
        <f t="shared" si="123"/>
        <v>1.91803278688525</v>
      </c>
      <c r="K1280" s="5" t="s">
        <v>34168</v>
      </c>
      <c r="L1280" s="5" t="s">
        <v>34169</v>
      </c>
      <c r="M1280" s="34">
        <f t="shared" si="129"/>
        <v>4.23297594900029</v>
      </c>
      <c r="N1280" s="34">
        <f t="shared" si="124"/>
        <v>6.329134</v>
      </c>
      <c r="O1280" s="34">
        <f t="shared" si="125"/>
        <v>3.896466</v>
      </c>
      <c r="P1280" s="34">
        <f t="shared" si="126"/>
        <v>0.381050109529025</v>
      </c>
      <c r="Q1280" s="34">
        <f t="shared" si="127"/>
        <v>16.36096</v>
      </c>
      <c r="R1280" s="5" t="s">
        <v>2345</v>
      </c>
      <c r="S1280" s="5" t="s">
        <v>665</v>
      </c>
      <c r="T1280" s="5" t="s">
        <v>7385</v>
      </c>
      <c r="U1280" s="5" t="s">
        <v>7853</v>
      </c>
      <c r="V1280" s="5" t="s">
        <v>430</v>
      </c>
      <c r="W1280" s="5" t="s">
        <v>20627</v>
      </c>
      <c r="X1280" s="5" t="s">
        <v>26687</v>
      </c>
      <c r="Y1280" s="5">
        <v>0.485</v>
      </c>
      <c r="Z1280" s="25">
        <f t="shared" si="128"/>
        <v>0.485</v>
      </c>
      <c r="AA1280" s="30" t="s">
        <v>32835</v>
      </c>
      <c r="AB1280" s="30" t="s">
        <v>1930</v>
      </c>
      <c r="AC1280" s="30" t="s">
        <v>278</v>
      </c>
      <c r="AD1280" s="5" t="s">
        <v>278</v>
      </c>
      <c r="AE1280" s="28"/>
      <c r="AF1280" s="29">
        <v>2.8725</v>
      </c>
      <c r="AH1280" s="29">
        <v>1017.6142</v>
      </c>
      <c r="AI1280" s="29">
        <v>4.9508</v>
      </c>
      <c r="AJ1280" s="29">
        <v>41.4509</v>
      </c>
      <c r="AK1280" s="29">
        <v>33.134</v>
      </c>
    </row>
    <row r="1281" spans="1:37">
      <c r="A1281" s="13" t="s">
        <v>17166</v>
      </c>
      <c r="B1281" s="4" t="s">
        <v>131</v>
      </c>
      <c r="C1281" s="12" t="s">
        <v>31</v>
      </c>
      <c r="D1281" s="4" t="s">
        <v>599</v>
      </c>
      <c r="E1281" s="4" t="s">
        <v>238</v>
      </c>
      <c r="F1281" s="4" t="s">
        <v>10397</v>
      </c>
      <c r="G1281" s="4" t="s">
        <v>287</v>
      </c>
      <c r="H1281" s="4" t="s">
        <v>1088</v>
      </c>
      <c r="I1281" s="10">
        <f t="shared" si="122"/>
        <v>0.537190082644628</v>
      </c>
      <c r="J1281" s="10">
        <f t="shared" si="123"/>
        <v>1.86153846153846</v>
      </c>
      <c r="K1281" s="5" t="s">
        <v>34170</v>
      </c>
      <c r="L1281" s="5" t="s">
        <v>34171</v>
      </c>
      <c r="M1281" s="34">
        <f t="shared" si="129"/>
        <v>4.46357697522495</v>
      </c>
      <c r="N1281" s="34">
        <f t="shared" si="124"/>
        <v>6.376818</v>
      </c>
      <c r="O1281" s="34">
        <f t="shared" si="125"/>
        <v>4.487082</v>
      </c>
      <c r="P1281" s="34">
        <f t="shared" si="126"/>
        <v>0.413026813575235</v>
      </c>
      <c r="Q1281" s="34">
        <f t="shared" si="127"/>
        <v>17.38224</v>
      </c>
      <c r="R1281" s="5" t="s">
        <v>5541</v>
      </c>
      <c r="S1281" s="5" t="s">
        <v>1237</v>
      </c>
      <c r="T1281" s="5" t="s">
        <v>6941</v>
      </c>
      <c r="U1281" s="5" t="s">
        <v>13064</v>
      </c>
      <c r="V1281" s="5" t="s">
        <v>1264</v>
      </c>
      <c r="W1281" s="5" t="s">
        <v>16510</v>
      </c>
      <c r="X1281" s="5" t="s">
        <v>2634</v>
      </c>
      <c r="Y1281" s="5">
        <v>0.506</v>
      </c>
      <c r="Z1281" s="25">
        <f t="shared" si="128"/>
        <v>0.506</v>
      </c>
      <c r="AA1281" s="30" t="s">
        <v>34172</v>
      </c>
      <c r="AB1281" s="30" t="s">
        <v>3204</v>
      </c>
      <c r="AC1281" s="30" t="s">
        <v>278</v>
      </c>
      <c r="AD1281" s="5" t="s">
        <v>278</v>
      </c>
      <c r="AE1281" s="28"/>
      <c r="AF1281" s="29">
        <v>3.0103</v>
      </c>
      <c r="AH1281" s="29">
        <v>1017.5992</v>
      </c>
      <c r="AI1281" s="29">
        <v>4.8734</v>
      </c>
      <c r="AJ1281" s="29">
        <v>43.0008</v>
      </c>
      <c r="AK1281" s="29">
        <v>37.3805</v>
      </c>
    </row>
    <row r="1282" spans="1:37">
      <c r="A1282" s="13" t="s">
        <v>17171</v>
      </c>
      <c r="B1282" s="4" t="s">
        <v>1549</v>
      </c>
      <c r="C1282" s="12" t="s">
        <v>160</v>
      </c>
      <c r="D1282" s="4" t="s">
        <v>328</v>
      </c>
      <c r="E1282" s="4" t="s">
        <v>129</v>
      </c>
      <c r="F1282" s="4" t="s">
        <v>4808</v>
      </c>
      <c r="G1282" s="4" t="s">
        <v>573</v>
      </c>
      <c r="H1282" s="4" t="s">
        <v>143</v>
      </c>
      <c r="I1282" s="10">
        <f t="shared" ref="I1282:I1345" si="130">E1282/D1282</f>
        <v>0.548387096774194</v>
      </c>
      <c r="J1282" s="10">
        <f t="shared" ref="J1282:J1345" si="131">D1282/E1282</f>
        <v>1.82352941176471</v>
      </c>
      <c r="K1282" s="5" t="s">
        <v>34173</v>
      </c>
      <c r="L1282" s="5" t="s">
        <v>22383</v>
      </c>
      <c r="M1282" s="34">
        <f t="shared" si="129"/>
        <v>4.89207068418668</v>
      </c>
      <c r="N1282" s="34">
        <f t="shared" ref="N1282:N1345" si="132">IF(COUNTBLANK(L1282)&gt;0,"",L1282*2.62)</f>
        <v>5.78234</v>
      </c>
      <c r="O1282" s="34">
        <f t="shared" ref="O1282:O1345" si="133">IF(COUNTBLANK(K1282)&gt;0,"",K1282-N1282)</f>
        <v>5.01446</v>
      </c>
      <c r="P1282" s="34">
        <f t="shared" ref="P1282:P1345" si="134">IF(COUNTBLANK(K1282)&gt;0,"",O1282/K1282)</f>
        <v>0.464439463544754</v>
      </c>
      <c r="Q1282" s="34">
        <f t="shared" ref="Q1282:Q1345" si="135">IF(COUNTBLANK(K1282)&gt;0,"",K1282*1.6)</f>
        <v>17.27488</v>
      </c>
      <c r="R1282" s="5" t="s">
        <v>889</v>
      </c>
      <c r="S1282" s="5" t="s">
        <v>267</v>
      </c>
      <c r="T1282" s="5" t="s">
        <v>1416</v>
      </c>
      <c r="U1282" s="5" t="s">
        <v>23985</v>
      </c>
      <c r="V1282" s="5" t="s">
        <v>43</v>
      </c>
      <c r="W1282" s="5" t="s">
        <v>34174</v>
      </c>
      <c r="X1282" s="5" t="s">
        <v>13525</v>
      </c>
      <c r="Y1282" s="5">
        <v>0.489</v>
      </c>
      <c r="Z1282" s="25">
        <f t="shared" ref="Z1282:Z1345" si="136">IF(COUNTBLANK(Y1282)&gt;0,"",SUM(V1282:Y1282))</f>
        <v>0.489</v>
      </c>
      <c r="AA1282" s="30" t="s">
        <v>1677</v>
      </c>
      <c r="AB1282" s="30" t="s">
        <v>1122</v>
      </c>
      <c r="AC1282" s="30" t="s">
        <v>278</v>
      </c>
      <c r="AD1282" s="5" t="s">
        <v>278</v>
      </c>
      <c r="AE1282" s="28"/>
      <c r="AF1282" s="29">
        <v>3.2144</v>
      </c>
      <c r="AH1282" s="29">
        <v>1017.6359</v>
      </c>
      <c r="AI1282" s="29">
        <v>6.4825</v>
      </c>
      <c r="AJ1282" s="29">
        <v>42.3276</v>
      </c>
      <c r="AK1282" s="29">
        <v>42.8954</v>
      </c>
    </row>
    <row r="1283" spans="1:37">
      <c r="A1283" s="13" t="s">
        <v>17176</v>
      </c>
      <c r="B1283" s="4" t="s">
        <v>175</v>
      </c>
      <c r="C1283" s="12" t="s">
        <v>115</v>
      </c>
      <c r="D1283" s="4" t="s">
        <v>570</v>
      </c>
      <c r="E1283" s="4" t="s">
        <v>176</v>
      </c>
      <c r="F1283" s="4" t="s">
        <v>2304</v>
      </c>
      <c r="G1283" s="4" t="s">
        <v>240</v>
      </c>
      <c r="H1283" s="4" t="s">
        <v>207</v>
      </c>
      <c r="I1283" s="10">
        <f t="shared" si="130"/>
        <v>0.548148148148148</v>
      </c>
      <c r="J1283" s="10">
        <f t="shared" si="131"/>
        <v>1.82432432432432</v>
      </c>
      <c r="K1283" s="5" t="s">
        <v>34175</v>
      </c>
      <c r="L1283" s="5" t="s">
        <v>34176</v>
      </c>
      <c r="M1283" s="34">
        <f t="shared" si="129"/>
        <v>4.30218508493194</v>
      </c>
      <c r="N1283" s="34">
        <f t="shared" si="132"/>
        <v>6.678642</v>
      </c>
      <c r="O1283" s="34">
        <f t="shared" si="133"/>
        <v>4.288058</v>
      </c>
      <c r="P1283" s="34">
        <f t="shared" si="134"/>
        <v>0.391007139795928</v>
      </c>
      <c r="Q1283" s="34">
        <f t="shared" si="135"/>
        <v>17.54672</v>
      </c>
      <c r="R1283" s="5" t="s">
        <v>1426</v>
      </c>
      <c r="S1283" s="5" t="s">
        <v>728</v>
      </c>
      <c r="T1283" s="5" t="s">
        <v>3290</v>
      </c>
      <c r="U1283" s="5" t="s">
        <v>5014</v>
      </c>
      <c r="V1283" s="5" t="s">
        <v>43</v>
      </c>
      <c r="W1283" s="5" t="s">
        <v>34177</v>
      </c>
      <c r="X1283" s="5" t="s">
        <v>6180</v>
      </c>
      <c r="Y1283" s="5">
        <v>0.374</v>
      </c>
      <c r="Z1283" s="25">
        <f t="shared" si="136"/>
        <v>0.374</v>
      </c>
      <c r="AA1283" s="30" t="s">
        <v>26896</v>
      </c>
      <c r="AB1283" s="30" t="s">
        <v>1721</v>
      </c>
      <c r="AC1283" s="30" t="s">
        <v>278</v>
      </c>
      <c r="AD1283" s="5" t="s">
        <v>278</v>
      </c>
      <c r="AE1283" s="28"/>
      <c r="AF1283" s="29">
        <v>2.8246</v>
      </c>
      <c r="AH1283" s="29">
        <v>1017.4258</v>
      </c>
      <c r="AI1283" s="29">
        <v>9.7483</v>
      </c>
      <c r="AJ1283" s="29">
        <v>38.3484</v>
      </c>
      <c r="AK1283" s="29">
        <v>51.5993</v>
      </c>
    </row>
    <row r="1284" spans="1:37">
      <c r="A1284" s="13" t="s">
        <v>17182</v>
      </c>
      <c r="B1284" s="4" t="s">
        <v>1758</v>
      </c>
      <c r="C1284" s="12" t="s">
        <v>1459</v>
      </c>
      <c r="D1284" s="4" t="s">
        <v>4271</v>
      </c>
      <c r="E1284" s="4" t="s">
        <v>655</v>
      </c>
      <c r="F1284" s="4" t="s">
        <v>8701</v>
      </c>
      <c r="G1284" s="4" t="s">
        <v>573</v>
      </c>
      <c r="H1284" s="4" t="s">
        <v>940</v>
      </c>
      <c r="I1284" s="10">
        <f t="shared" si="130"/>
        <v>0.551282051282051</v>
      </c>
      <c r="J1284" s="10">
        <f t="shared" si="131"/>
        <v>1.81395348837209</v>
      </c>
      <c r="K1284" s="5" t="s">
        <v>7167</v>
      </c>
      <c r="L1284" s="5" t="s">
        <v>34178</v>
      </c>
      <c r="M1284" s="34">
        <f t="shared" si="129"/>
        <v>3.73838000637109</v>
      </c>
      <c r="N1284" s="34">
        <f t="shared" si="132"/>
        <v>9.047122</v>
      </c>
      <c r="O1284" s="34">
        <f t="shared" si="133"/>
        <v>3.861878</v>
      </c>
      <c r="P1284" s="34">
        <f t="shared" si="134"/>
        <v>0.299161670152607</v>
      </c>
      <c r="Q1284" s="34">
        <f t="shared" si="135"/>
        <v>20.6544</v>
      </c>
      <c r="R1284" s="5" t="s">
        <v>1958</v>
      </c>
      <c r="S1284" s="5" t="s">
        <v>1939</v>
      </c>
      <c r="T1284" s="5" t="s">
        <v>2853</v>
      </c>
      <c r="U1284" s="5" t="s">
        <v>9197</v>
      </c>
      <c r="V1284" s="5" t="s">
        <v>960</v>
      </c>
      <c r="W1284" s="5" t="s">
        <v>34179</v>
      </c>
      <c r="X1284" s="5" t="s">
        <v>34180</v>
      </c>
      <c r="Y1284" s="5">
        <v>0.356</v>
      </c>
      <c r="Z1284" s="25">
        <f t="shared" si="136"/>
        <v>0.356</v>
      </c>
      <c r="AA1284" s="30" t="s">
        <v>34181</v>
      </c>
      <c r="AB1284" s="30" t="s">
        <v>2256</v>
      </c>
      <c r="AC1284" s="30" t="s">
        <v>278</v>
      </c>
      <c r="AD1284" s="5" t="s">
        <v>278</v>
      </c>
      <c r="AE1284" s="28"/>
      <c r="AF1284" s="29">
        <v>3.2849</v>
      </c>
      <c r="AH1284" s="29">
        <v>1016.666</v>
      </c>
      <c r="AI1284" s="29">
        <v>12.3293</v>
      </c>
      <c r="AJ1284" s="29">
        <v>36.5158</v>
      </c>
      <c r="AK1284" s="29">
        <v>66.8919</v>
      </c>
    </row>
    <row r="1285" spans="1:37">
      <c r="A1285" s="13" t="s">
        <v>17188</v>
      </c>
      <c r="B1285" s="4" t="s">
        <v>571</v>
      </c>
      <c r="C1285" s="12" t="s">
        <v>874</v>
      </c>
      <c r="D1285" s="4" t="s">
        <v>1757</v>
      </c>
      <c r="E1285" s="4" t="s">
        <v>954</v>
      </c>
      <c r="F1285" s="4" t="s">
        <v>6615</v>
      </c>
      <c r="G1285" s="4" t="s">
        <v>256</v>
      </c>
      <c r="H1285" s="4" t="s">
        <v>158</v>
      </c>
      <c r="I1285" s="10">
        <f t="shared" si="130"/>
        <v>0.530612244897959</v>
      </c>
      <c r="J1285" s="10">
        <f t="shared" si="131"/>
        <v>1.88461538461538</v>
      </c>
      <c r="K1285" s="5" t="s">
        <v>21368</v>
      </c>
      <c r="L1285" s="5" t="s">
        <v>34182</v>
      </c>
      <c r="M1285" s="34">
        <f t="shared" si="129"/>
        <v>3.59116191881012</v>
      </c>
      <c r="N1285" s="34">
        <f t="shared" si="132"/>
        <v>8.525742</v>
      </c>
      <c r="O1285" s="34">
        <f t="shared" si="133"/>
        <v>3.160258</v>
      </c>
      <c r="P1285" s="34">
        <f t="shared" si="134"/>
        <v>0.270431114153688</v>
      </c>
      <c r="Q1285" s="34">
        <f t="shared" si="135"/>
        <v>18.6976</v>
      </c>
      <c r="R1285" s="5" t="s">
        <v>1957</v>
      </c>
      <c r="S1285" s="5" t="s">
        <v>136</v>
      </c>
      <c r="T1285" s="5" t="s">
        <v>5176</v>
      </c>
      <c r="U1285" s="5" t="s">
        <v>27231</v>
      </c>
      <c r="V1285" s="5" t="s">
        <v>1094</v>
      </c>
      <c r="W1285" s="5" t="s">
        <v>34183</v>
      </c>
      <c r="X1285" s="5" t="s">
        <v>34184</v>
      </c>
      <c r="Y1285" s="5">
        <v>0.376</v>
      </c>
      <c r="Z1285" s="25">
        <f t="shared" si="136"/>
        <v>0.376</v>
      </c>
      <c r="AA1285" s="30" t="s">
        <v>34185</v>
      </c>
      <c r="AB1285" s="30" t="s">
        <v>278</v>
      </c>
      <c r="AC1285" s="30" t="s">
        <v>278</v>
      </c>
      <c r="AD1285" s="5" t="s">
        <v>278</v>
      </c>
      <c r="AE1285" s="28"/>
      <c r="AF1285" s="29">
        <v>3.1812</v>
      </c>
      <c r="AH1285" s="29">
        <v>1015.7967</v>
      </c>
      <c r="AI1285" s="29">
        <v>14.4515</v>
      </c>
      <c r="AJ1285" s="29">
        <v>35.6699</v>
      </c>
      <c r="AK1285" s="29">
        <v>64.6281</v>
      </c>
    </row>
    <row r="1286" spans="1:37">
      <c r="A1286" s="13" t="s">
        <v>17193</v>
      </c>
      <c r="B1286" s="4" t="s">
        <v>285</v>
      </c>
      <c r="C1286" s="12" t="s">
        <v>874</v>
      </c>
      <c r="D1286" s="4" t="s">
        <v>359</v>
      </c>
      <c r="E1286" s="4" t="s">
        <v>47</v>
      </c>
      <c r="F1286" s="4" t="s">
        <v>6994</v>
      </c>
      <c r="G1286" s="4" t="s">
        <v>547</v>
      </c>
      <c r="H1286" s="4" t="s">
        <v>1549</v>
      </c>
      <c r="I1286" s="10">
        <f t="shared" si="130"/>
        <v>0.527397260273973</v>
      </c>
      <c r="J1286" s="10">
        <f t="shared" si="131"/>
        <v>1.8961038961039</v>
      </c>
      <c r="K1286" s="5" t="s">
        <v>34186</v>
      </c>
      <c r="L1286" s="5" t="s">
        <v>34187</v>
      </c>
      <c r="M1286" s="34">
        <f t="shared" si="129"/>
        <v>4.11838380979338</v>
      </c>
      <c r="N1286" s="34">
        <f t="shared" si="132"/>
        <v>7.405168</v>
      </c>
      <c r="O1286" s="34">
        <f t="shared" si="133"/>
        <v>4.235032</v>
      </c>
      <c r="P1286" s="34">
        <f t="shared" si="134"/>
        <v>0.363828112919022</v>
      </c>
      <c r="Q1286" s="34">
        <f t="shared" si="135"/>
        <v>18.62432</v>
      </c>
      <c r="R1286" s="5" t="s">
        <v>5534</v>
      </c>
      <c r="S1286" s="5" t="s">
        <v>108</v>
      </c>
      <c r="T1286" s="5" t="s">
        <v>4501</v>
      </c>
      <c r="U1286" s="5" t="s">
        <v>15173</v>
      </c>
      <c r="V1286" s="5" t="s">
        <v>1160</v>
      </c>
      <c r="W1286" s="5" t="s">
        <v>14730</v>
      </c>
      <c r="X1286" s="5" t="s">
        <v>34188</v>
      </c>
      <c r="Y1286" s="5">
        <v>0.392</v>
      </c>
      <c r="Z1286" s="25">
        <f t="shared" si="136"/>
        <v>0.392</v>
      </c>
      <c r="AA1286" s="30" t="s">
        <v>30454</v>
      </c>
      <c r="AB1286" s="30" t="s">
        <v>278</v>
      </c>
      <c r="AC1286" s="30" t="s">
        <v>278</v>
      </c>
      <c r="AD1286" s="5" t="s">
        <v>278</v>
      </c>
      <c r="AE1286" s="28"/>
      <c r="AF1286" s="29">
        <v>4.0733</v>
      </c>
      <c r="AH1286" s="29">
        <v>1014.5784</v>
      </c>
      <c r="AI1286" s="29">
        <v>16.2225</v>
      </c>
      <c r="AJ1286" s="29">
        <v>34.1358</v>
      </c>
      <c r="AK1286" s="29">
        <v>86.4759</v>
      </c>
    </row>
    <row r="1287" spans="1:37">
      <c r="A1287" s="13" t="s">
        <v>17199</v>
      </c>
      <c r="B1287" s="4" t="s">
        <v>600</v>
      </c>
      <c r="C1287" s="12" t="s">
        <v>1459</v>
      </c>
      <c r="D1287" s="4" t="s">
        <v>570</v>
      </c>
      <c r="E1287" s="4" t="s">
        <v>299</v>
      </c>
      <c r="F1287" s="4" t="s">
        <v>9011</v>
      </c>
      <c r="G1287" s="4" t="s">
        <v>392</v>
      </c>
      <c r="H1287" s="4" t="s">
        <v>571</v>
      </c>
      <c r="I1287" s="10">
        <f t="shared" si="130"/>
        <v>0.496296296296296</v>
      </c>
      <c r="J1287" s="10">
        <f t="shared" si="131"/>
        <v>2.01492537313433</v>
      </c>
      <c r="K1287" s="5" t="s">
        <v>34189</v>
      </c>
      <c r="L1287" s="5" t="s">
        <v>34190</v>
      </c>
      <c r="M1287" s="34">
        <f t="shared" si="129"/>
        <v>3.52164388007627</v>
      </c>
      <c r="N1287" s="34">
        <f t="shared" si="132"/>
        <v>6.458038</v>
      </c>
      <c r="O1287" s="34">
        <f t="shared" si="133"/>
        <v>2.222462</v>
      </c>
      <c r="P1287" s="34">
        <f t="shared" si="134"/>
        <v>0.25602926098727</v>
      </c>
      <c r="Q1287" s="34">
        <f t="shared" si="135"/>
        <v>13.8888</v>
      </c>
      <c r="R1287" s="5" t="s">
        <v>4370</v>
      </c>
      <c r="S1287" s="5" t="s">
        <v>185</v>
      </c>
      <c r="T1287" s="5" t="s">
        <v>309</v>
      </c>
      <c r="U1287" s="5" t="s">
        <v>3225</v>
      </c>
      <c r="V1287" s="5" t="s">
        <v>2278</v>
      </c>
      <c r="W1287" s="5" t="s">
        <v>16137</v>
      </c>
      <c r="X1287" s="5" t="s">
        <v>30642</v>
      </c>
      <c r="Y1287" s="5">
        <v>0.376</v>
      </c>
      <c r="Z1287" s="25">
        <f t="shared" si="136"/>
        <v>0.376</v>
      </c>
      <c r="AA1287" s="30" t="s">
        <v>30612</v>
      </c>
      <c r="AB1287" s="30" t="s">
        <v>278</v>
      </c>
      <c r="AC1287" s="30" t="s">
        <v>278</v>
      </c>
      <c r="AD1287" s="5" t="s">
        <v>278</v>
      </c>
      <c r="AE1287" s="28"/>
      <c r="AF1287" s="29">
        <v>4.0415</v>
      </c>
      <c r="AH1287" s="29">
        <v>1012.8958</v>
      </c>
      <c r="AI1287" s="29">
        <v>17.5634</v>
      </c>
      <c r="AJ1287" s="29">
        <v>34.1967</v>
      </c>
      <c r="AK1287" s="29">
        <v>86.6308</v>
      </c>
    </row>
    <row r="1288" spans="1:37">
      <c r="A1288" s="13" t="s">
        <v>17204</v>
      </c>
      <c r="B1288" s="4" t="s">
        <v>131</v>
      </c>
      <c r="C1288" s="12" t="s">
        <v>269</v>
      </c>
      <c r="D1288" s="4" t="s">
        <v>586</v>
      </c>
      <c r="E1288" s="4" t="s">
        <v>80</v>
      </c>
      <c r="F1288" s="4" t="s">
        <v>269</v>
      </c>
      <c r="G1288" s="4" t="s">
        <v>269</v>
      </c>
      <c r="H1288" s="4" t="s">
        <v>1758</v>
      </c>
      <c r="I1288" s="10">
        <f t="shared" si="130"/>
        <v>0.488</v>
      </c>
      <c r="J1288" s="10">
        <f t="shared" si="131"/>
        <v>2.04918032786885</v>
      </c>
      <c r="K1288" s="5" t="s">
        <v>34191</v>
      </c>
      <c r="L1288" s="5" t="s">
        <v>34192</v>
      </c>
      <c r="M1288" s="34">
        <f t="shared" si="129"/>
        <v>3.57907970832286</v>
      </c>
      <c r="N1288" s="34">
        <f t="shared" si="132"/>
        <v>6.251844</v>
      </c>
      <c r="O1288" s="34">
        <f t="shared" si="133"/>
        <v>2.288556</v>
      </c>
      <c r="P1288" s="34">
        <f t="shared" si="134"/>
        <v>0.26796824504707</v>
      </c>
      <c r="Q1288" s="34">
        <f t="shared" si="135"/>
        <v>13.66464</v>
      </c>
      <c r="R1288" s="5" t="s">
        <v>7822</v>
      </c>
      <c r="S1288" s="5" t="s">
        <v>108</v>
      </c>
      <c r="T1288" s="5" t="s">
        <v>1638</v>
      </c>
      <c r="U1288" s="5" t="s">
        <v>21026</v>
      </c>
      <c r="V1288" s="5" t="s">
        <v>1289</v>
      </c>
      <c r="W1288" s="5" t="s">
        <v>34193</v>
      </c>
      <c r="X1288" s="5" t="s">
        <v>23101</v>
      </c>
      <c r="Y1288" s="5">
        <v>0.351</v>
      </c>
      <c r="Z1288" s="25">
        <f t="shared" si="136"/>
        <v>0.351</v>
      </c>
      <c r="AA1288" s="30" t="s">
        <v>34194</v>
      </c>
      <c r="AB1288" s="30" t="s">
        <v>278</v>
      </c>
      <c r="AC1288" s="30" t="s">
        <v>278</v>
      </c>
      <c r="AD1288" s="5" t="s">
        <v>278</v>
      </c>
      <c r="AE1288" s="28"/>
      <c r="AF1288" s="29">
        <v>4.9602</v>
      </c>
      <c r="AH1288" s="29">
        <v>1011.5777</v>
      </c>
      <c r="AI1288" s="29">
        <v>18.3041</v>
      </c>
      <c r="AJ1288" s="29">
        <v>33.4559</v>
      </c>
      <c r="AK1288" s="29">
        <v>95.2588</v>
      </c>
    </row>
    <row r="1289" spans="1:37">
      <c r="A1289" s="13" t="s">
        <v>17211</v>
      </c>
      <c r="B1289" s="4" t="s">
        <v>269</v>
      </c>
      <c r="C1289" s="12" t="s">
        <v>269</v>
      </c>
      <c r="D1289" s="4" t="s">
        <v>269</v>
      </c>
      <c r="E1289" s="4" t="s">
        <v>269</v>
      </c>
      <c r="F1289" s="4" t="s">
        <v>269</v>
      </c>
      <c r="G1289" s="4" t="s">
        <v>269</v>
      </c>
      <c r="H1289" s="4" t="s">
        <v>269</v>
      </c>
      <c r="I1289" s="10" t="e">
        <f t="shared" si="130"/>
        <v>#VALUE!</v>
      </c>
      <c r="J1289" s="10" t="e">
        <f t="shared" si="131"/>
        <v>#VALUE!</v>
      </c>
      <c r="K1289" s="5" t="s">
        <v>34195</v>
      </c>
      <c r="L1289" s="5" t="s">
        <v>34196</v>
      </c>
      <c r="M1289" s="34">
        <f t="shared" si="129"/>
        <v>3.40591756750937</v>
      </c>
      <c r="N1289" s="34">
        <f t="shared" si="132"/>
        <v>6.083378</v>
      </c>
      <c r="O1289" s="34">
        <f t="shared" si="133"/>
        <v>1.824822</v>
      </c>
      <c r="P1289" s="34">
        <f t="shared" si="134"/>
        <v>0.230750613287474</v>
      </c>
      <c r="Q1289" s="34">
        <f t="shared" si="135"/>
        <v>12.65312</v>
      </c>
      <c r="R1289" s="5" t="s">
        <v>7505</v>
      </c>
      <c r="S1289" s="5" t="s">
        <v>665</v>
      </c>
      <c r="T1289" s="5" t="s">
        <v>4172</v>
      </c>
      <c r="U1289" s="5" t="s">
        <v>6157</v>
      </c>
      <c r="V1289" s="5" t="s">
        <v>483</v>
      </c>
      <c r="W1289" s="5" t="s">
        <v>30336</v>
      </c>
      <c r="X1289" s="5" t="s">
        <v>34197</v>
      </c>
      <c r="Y1289" s="5">
        <v>0.338</v>
      </c>
      <c r="Z1289" s="25">
        <f t="shared" si="136"/>
        <v>0.338</v>
      </c>
      <c r="AA1289" s="30" t="s">
        <v>11600</v>
      </c>
      <c r="AB1289" s="30" t="s">
        <v>92</v>
      </c>
      <c r="AC1289" s="30" t="s">
        <v>278</v>
      </c>
      <c r="AD1289" s="5" t="s">
        <v>278</v>
      </c>
      <c r="AE1289" s="28"/>
      <c r="AF1289" s="29">
        <v>4.0147</v>
      </c>
      <c r="AH1289" s="29">
        <v>1010.6818</v>
      </c>
      <c r="AI1289" s="29">
        <v>18.7041</v>
      </c>
      <c r="AJ1289" s="29">
        <v>33.1775</v>
      </c>
      <c r="AK1289" s="29">
        <v>92.1593</v>
      </c>
    </row>
    <row r="1290" spans="1:37">
      <c r="A1290" s="13" t="s">
        <v>17216</v>
      </c>
      <c r="B1290" s="4" t="s">
        <v>64</v>
      </c>
      <c r="C1290" s="12" t="s">
        <v>317</v>
      </c>
      <c r="D1290" s="4" t="s">
        <v>269</v>
      </c>
      <c r="E1290" s="4" t="s">
        <v>269</v>
      </c>
      <c r="F1290" s="4" t="s">
        <v>4585</v>
      </c>
      <c r="G1290" s="4" t="s">
        <v>344</v>
      </c>
      <c r="H1290" s="4" t="s">
        <v>360</v>
      </c>
      <c r="I1290" s="10" t="e">
        <f t="shared" si="130"/>
        <v>#VALUE!</v>
      </c>
      <c r="J1290" s="10" t="e">
        <f t="shared" si="131"/>
        <v>#VALUE!</v>
      </c>
      <c r="K1290" s="5" t="s">
        <v>34198</v>
      </c>
      <c r="L1290" s="5" t="s">
        <v>34199</v>
      </c>
      <c r="M1290" s="34">
        <f t="shared" si="129"/>
        <v>3.42168042993839</v>
      </c>
      <c r="N1290" s="34">
        <f t="shared" si="132"/>
        <v>5.996394</v>
      </c>
      <c r="O1290" s="34">
        <f t="shared" si="133"/>
        <v>1.834806</v>
      </c>
      <c r="P1290" s="34">
        <f t="shared" si="134"/>
        <v>0.234294361017469</v>
      </c>
      <c r="Q1290" s="34">
        <f t="shared" si="135"/>
        <v>12.52992</v>
      </c>
      <c r="R1290" s="5" t="s">
        <v>1807</v>
      </c>
      <c r="S1290" s="5" t="s">
        <v>1939</v>
      </c>
      <c r="T1290" s="5" t="s">
        <v>4384</v>
      </c>
      <c r="U1290" s="5" t="s">
        <v>9157</v>
      </c>
      <c r="V1290" s="5" t="s">
        <v>483</v>
      </c>
      <c r="W1290" s="5" t="s">
        <v>8630</v>
      </c>
      <c r="X1290" s="5" t="s">
        <v>275</v>
      </c>
      <c r="Y1290" s="5">
        <v>0.294</v>
      </c>
      <c r="Z1290" s="25">
        <f t="shared" si="136"/>
        <v>0.294</v>
      </c>
      <c r="AA1290" s="30" t="s">
        <v>6379</v>
      </c>
      <c r="AB1290" s="30" t="s">
        <v>5161</v>
      </c>
      <c r="AC1290" s="30" t="s">
        <v>278</v>
      </c>
      <c r="AD1290" s="5" t="s">
        <v>278</v>
      </c>
      <c r="AE1290" s="28"/>
      <c r="AF1290" s="29">
        <v>3.6221</v>
      </c>
      <c r="AH1290" s="29">
        <v>1010.1184</v>
      </c>
      <c r="AI1290" s="29">
        <v>18.4748</v>
      </c>
      <c r="AJ1290" s="29">
        <v>34.4617</v>
      </c>
      <c r="AK1290" s="29">
        <v>90.0355</v>
      </c>
    </row>
    <row r="1291" spans="1:37">
      <c r="A1291" s="13" t="s">
        <v>17221</v>
      </c>
      <c r="B1291" s="4" t="s">
        <v>64</v>
      </c>
      <c r="C1291" s="12" t="s">
        <v>68</v>
      </c>
      <c r="D1291" s="4" t="s">
        <v>269</v>
      </c>
      <c r="E1291" s="4" t="s">
        <v>269</v>
      </c>
      <c r="F1291" s="4" t="s">
        <v>2862</v>
      </c>
      <c r="G1291" s="4" t="s">
        <v>344</v>
      </c>
      <c r="H1291" s="4" t="s">
        <v>1758</v>
      </c>
      <c r="I1291" s="10" t="e">
        <f t="shared" si="130"/>
        <v>#VALUE!</v>
      </c>
      <c r="J1291" s="10" t="e">
        <f t="shared" si="131"/>
        <v>#VALUE!</v>
      </c>
      <c r="K1291" s="5" t="s">
        <v>34200</v>
      </c>
      <c r="L1291" s="5" t="s">
        <v>34201</v>
      </c>
      <c r="M1291" s="34">
        <f t="shared" si="129"/>
        <v>3.50866809581508</v>
      </c>
      <c r="N1291" s="34">
        <f t="shared" si="132"/>
        <v>5.621996</v>
      </c>
      <c r="O1291" s="34">
        <f t="shared" si="133"/>
        <v>1.906904</v>
      </c>
      <c r="P1291" s="34">
        <f t="shared" si="134"/>
        <v>0.253277902482434</v>
      </c>
      <c r="Q1291" s="34">
        <f t="shared" si="135"/>
        <v>12.04624</v>
      </c>
      <c r="R1291" s="5" t="s">
        <v>4903</v>
      </c>
      <c r="S1291" s="5" t="s">
        <v>416</v>
      </c>
      <c r="T1291" s="5" t="s">
        <v>1225</v>
      </c>
      <c r="U1291" s="5" t="s">
        <v>21814</v>
      </c>
      <c r="V1291" s="5" t="s">
        <v>2844</v>
      </c>
      <c r="W1291" s="5" t="s">
        <v>22340</v>
      </c>
      <c r="X1291" s="5" t="s">
        <v>34202</v>
      </c>
      <c r="Y1291" s="5">
        <v>0.295</v>
      </c>
      <c r="Z1291" s="25">
        <f t="shared" si="136"/>
        <v>0.295</v>
      </c>
      <c r="AA1291" s="30" t="s">
        <v>29727</v>
      </c>
      <c r="AB1291" s="30" t="s">
        <v>252</v>
      </c>
      <c r="AC1291" s="30" t="s">
        <v>278</v>
      </c>
      <c r="AD1291" s="5" t="s">
        <v>278</v>
      </c>
      <c r="AE1291" s="28"/>
      <c r="AF1291" s="29">
        <v>2.524</v>
      </c>
      <c r="AH1291" s="29">
        <v>1010.0983</v>
      </c>
      <c r="AI1291" s="29">
        <v>17.7575</v>
      </c>
      <c r="AJ1291" s="29">
        <v>36.6766</v>
      </c>
      <c r="AK1291" s="29">
        <v>77.3777</v>
      </c>
    </row>
    <row r="1292" spans="1:37">
      <c r="A1292" s="13" t="s">
        <v>17225</v>
      </c>
      <c r="B1292" s="4" t="s">
        <v>3787</v>
      </c>
      <c r="C1292" s="12" t="s">
        <v>68</v>
      </c>
      <c r="D1292" s="4" t="s">
        <v>693</v>
      </c>
      <c r="E1292" s="4" t="s">
        <v>130</v>
      </c>
      <c r="F1292" s="4" t="s">
        <v>2468</v>
      </c>
      <c r="G1292" s="4" t="s">
        <v>208</v>
      </c>
      <c r="H1292" s="4" t="s">
        <v>4306</v>
      </c>
      <c r="I1292" s="10">
        <f t="shared" si="130"/>
        <v>0.214912280701754</v>
      </c>
      <c r="J1292" s="10">
        <f t="shared" si="131"/>
        <v>4.6530612244898</v>
      </c>
      <c r="K1292" s="5" t="s">
        <v>34203</v>
      </c>
      <c r="L1292" s="5" t="s">
        <v>34204</v>
      </c>
      <c r="M1292" s="34">
        <f t="shared" si="129"/>
        <v>3.36929127538326</v>
      </c>
      <c r="N1292" s="34">
        <f t="shared" si="132"/>
        <v>6.528516</v>
      </c>
      <c r="O1292" s="34">
        <f t="shared" si="133"/>
        <v>1.867084</v>
      </c>
      <c r="P1292" s="34">
        <f t="shared" si="134"/>
        <v>0.222388393920625</v>
      </c>
      <c r="Q1292" s="34">
        <f t="shared" si="135"/>
        <v>13.43296</v>
      </c>
      <c r="R1292" s="5" t="s">
        <v>3290</v>
      </c>
      <c r="S1292" s="5" t="s">
        <v>108</v>
      </c>
      <c r="T1292" s="5" t="s">
        <v>283</v>
      </c>
      <c r="U1292" s="5" t="s">
        <v>19962</v>
      </c>
      <c r="V1292" s="5" t="s">
        <v>486</v>
      </c>
      <c r="W1292" s="5" t="s">
        <v>8465</v>
      </c>
      <c r="X1292" s="5" t="s">
        <v>18556</v>
      </c>
      <c r="Y1292" s="5">
        <v>0.236</v>
      </c>
      <c r="Z1292" s="25">
        <f t="shared" si="136"/>
        <v>0.236</v>
      </c>
      <c r="AA1292" s="30" t="s">
        <v>34205</v>
      </c>
      <c r="AB1292" s="30" t="s">
        <v>92</v>
      </c>
      <c r="AC1292" s="30" t="s">
        <v>278</v>
      </c>
      <c r="AD1292" s="5" t="s">
        <v>278</v>
      </c>
      <c r="AE1292" s="28"/>
      <c r="AF1292" s="29">
        <v>1.6581</v>
      </c>
      <c r="AH1292" s="29">
        <v>1010.2842</v>
      </c>
      <c r="AI1292" s="29">
        <v>16.3483</v>
      </c>
      <c r="AJ1292" s="29">
        <v>40.9951</v>
      </c>
      <c r="AK1292" s="29">
        <v>73.8416</v>
      </c>
    </row>
    <row r="1293" spans="1:37">
      <c r="A1293" s="13" t="s">
        <v>17229</v>
      </c>
      <c r="B1293" s="4" t="s">
        <v>1746</v>
      </c>
      <c r="C1293" s="12" t="s">
        <v>1459</v>
      </c>
      <c r="D1293" s="4" t="s">
        <v>2668</v>
      </c>
      <c r="E1293" s="4" t="s">
        <v>940</v>
      </c>
      <c r="F1293" s="4" t="s">
        <v>6864</v>
      </c>
      <c r="G1293" s="4" t="s">
        <v>256</v>
      </c>
      <c r="H1293" s="4" t="s">
        <v>1433</v>
      </c>
      <c r="I1293" s="10">
        <f t="shared" si="130"/>
        <v>0.271317829457364</v>
      </c>
      <c r="J1293" s="10">
        <f t="shared" si="131"/>
        <v>3.68571428571429</v>
      </c>
      <c r="K1293" s="5" t="s">
        <v>34206</v>
      </c>
      <c r="L1293" s="5" t="s">
        <v>34207</v>
      </c>
      <c r="M1293" s="34">
        <f t="shared" si="129"/>
        <v>3.36820445192242</v>
      </c>
      <c r="N1293" s="34">
        <f t="shared" si="132"/>
        <v>11.523022</v>
      </c>
      <c r="O1293" s="34">
        <f t="shared" si="133"/>
        <v>3.290678</v>
      </c>
      <c r="P1293" s="34">
        <f t="shared" si="134"/>
        <v>0.222137480845434</v>
      </c>
      <c r="Q1293" s="34">
        <f t="shared" si="135"/>
        <v>23.70192</v>
      </c>
      <c r="R1293" s="5" t="s">
        <v>7049</v>
      </c>
      <c r="S1293" s="5" t="s">
        <v>515</v>
      </c>
      <c r="T1293" s="5" t="s">
        <v>2286</v>
      </c>
      <c r="U1293" s="5" t="s">
        <v>2185</v>
      </c>
      <c r="V1293" s="5" t="s">
        <v>1012</v>
      </c>
      <c r="W1293" s="5" t="s">
        <v>29320</v>
      </c>
      <c r="X1293" s="5" t="s">
        <v>5711</v>
      </c>
      <c r="Y1293" s="5">
        <v>0.323</v>
      </c>
      <c r="Z1293" s="25">
        <f t="shared" si="136"/>
        <v>0.323</v>
      </c>
      <c r="AA1293" s="30" t="s">
        <v>1730</v>
      </c>
      <c r="AB1293" s="30" t="s">
        <v>1995</v>
      </c>
      <c r="AC1293" s="30" t="s">
        <v>278</v>
      </c>
      <c r="AD1293" s="5" t="s">
        <v>278</v>
      </c>
      <c r="AE1293" s="28"/>
      <c r="AF1293" s="29">
        <v>1.8171</v>
      </c>
      <c r="AH1293" s="29">
        <v>1010.2308</v>
      </c>
      <c r="AI1293" s="29">
        <v>15.2825</v>
      </c>
      <c r="AJ1293" s="29">
        <v>44.4026</v>
      </c>
      <c r="AK1293" s="29">
        <v>52.4382</v>
      </c>
    </row>
    <row r="1294" spans="1:37">
      <c r="A1294" s="13" t="s">
        <v>17233</v>
      </c>
      <c r="B1294" s="4" t="s">
        <v>190</v>
      </c>
      <c r="C1294" s="12" t="s">
        <v>31</v>
      </c>
      <c r="D1294" s="4" t="s">
        <v>1601</v>
      </c>
      <c r="E1294" s="4" t="s">
        <v>722</v>
      </c>
      <c r="F1294" s="4" t="s">
        <v>286</v>
      </c>
      <c r="G1294" s="4" t="s">
        <v>242</v>
      </c>
      <c r="H1294" s="4" t="s">
        <v>2687</v>
      </c>
      <c r="I1294" s="10">
        <f t="shared" si="130"/>
        <v>0.31413612565445</v>
      </c>
      <c r="J1294" s="10">
        <f t="shared" si="131"/>
        <v>3.18333333333333</v>
      </c>
      <c r="K1294" s="5" t="s">
        <v>34208</v>
      </c>
      <c r="L1294" s="5" t="s">
        <v>34209</v>
      </c>
      <c r="M1294" s="34">
        <f t="shared" si="129"/>
        <v>3.22633257146082</v>
      </c>
      <c r="N1294" s="34">
        <f t="shared" si="132"/>
        <v>9.285018</v>
      </c>
      <c r="O1294" s="34">
        <f t="shared" si="133"/>
        <v>2.148782</v>
      </c>
      <c r="P1294" s="34">
        <f t="shared" si="134"/>
        <v>0.187932445905998</v>
      </c>
      <c r="Q1294" s="34">
        <f t="shared" si="135"/>
        <v>18.29408</v>
      </c>
      <c r="R1294" s="5" t="s">
        <v>2564</v>
      </c>
      <c r="S1294" s="5" t="s">
        <v>483</v>
      </c>
      <c r="T1294" s="5" t="s">
        <v>6727</v>
      </c>
      <c r="U1294" s="5" t="s">
        <v>34210</v>
      </c>
      <c r="V1294" s="5" t="s">
        <v>796</v>
      </c>
      <c r="W1294" s="5" t="s">
        <v>34211</v>
      </c>
      <c r="X1294" s="5" t="s">
        <v>13043</v>
      </c>
      <c r="Y1294" s="5">
        <v>0.456</v>
      </c>
      <c r="Z1294" s="25">
        <f t="shared" si="136"/>
        <v>0.456</v>
      </c>
      <c r="AA1294" s="30" t="s">
        <v>34212</v>
      </c>
      <c r="AB1294" s="30" t="s">
        <v>278</v>
      </c>
      <c r="AC1294" s="30" t="s">
        <v>278</v>
      </c>
      <c r="AD1294" s="5" t="s">
        <v>278</v>
      </c>
      <c r="AE1294" s="28"/>
      <c r="AF1294" s="29">
        <v>1.8238</v>
      </c>
      <c r="AH1294" s="29">
        <v>1010.2293</v>
      </c>
      <c r="AI1294" s="29">
        <v>13.8808</v>
      </c>
      <c r="AJ1294" s="29">
        <v>47.1599</v>
      </c>
      <c r="AK1294" s="29">
        <v>24.82</v>
      </c>
    </row>
    <row r="1295" spans="1:37">
      <c r="A1295" s="13" t="s">
        <v>17238</v>
      </c>
      <c r="B1295" s="4" t="s">
        <v>615</v>
      </c>
      <c r="C1295" s="12" t="s">
        <v>160</v>
      </c>
      <c r="D1295" s="4" t="s">
        <v>2661</v>
      </c>
      <c r="E1295" s="4" t="s">
        <v>30</v>
      </c>
      <c r="F1295" s="4" t="s">
        <v>8146</v>
      </c>
      <c r="G1295" s="4" t="s">
        <v>476</v>
      </c>
      <c r="H1295" s="4" t="s">
        <v>238</v>
      </c>
      <c r="I1295" s="10">
        <f t="shared" si="130"/>
        <v>0.361904761904762</v>
      </c>
      <c r="J1295" s="10">
        <f t="shared" si="131"/>
        <v>2.76315789473684</v>
      </c>
      <c r="K1295" s="5" t="s">
        <v>34213</v>
      </c>
      <c r="L1295" s="5" t="s">
        <v>34214</v>
      </c>
      <c r="M1295" s="34">
        <f t="shared" si="129"/>
        <v>3.56794141578519</v>
      </c>
      <c r="N1295" s="34">
        <f t="shared" si="132"/>
        <v>11.26993</v>
      </c>
      <c r="O1295" s="34">
        <f t="shared" si="133"/>
        <v>4.07757</v>
      </c>
      <c r="P1295" s="34">
        <f t="shared" si="134"/>
        <v>0.265683010262258</v>
      </c>
      <c r="Q1295" s="34">
        <f t="shared" si="135"/>
        <v>24.556</v>
      </c>
      <c r="R1295" s="5" t="s">
        <v>1679</v>
      </c>
      <c r="S1295" s="5" t="s">
        <v>281</v>
      </c>
      <c r="T1295" s="5" t="s">
        <v>5536</v>
      </c>
      <c r="U1295" s="5" t="s">
        <v>6067</v>
      </c>
      <c r="V1295" s="5" t="s">
        <v>1637</v>
      </c>
      <c r="W1295" s="5" t="s">
        <v>2270</v>
      </c>
      <c r="X1295" s="5" t="s">
        <v>13058</v>
      </c>
      <c r="Y1295" s="5">
        <v>0.583</v>
      </c>
      <c r="Z1295" s="25">
        <f t="shared" si="136"/>
        <v>0.583</v>
      </c>
      <c r="AA1295" s="30" t="s">
        <v>5167</v>
      </c>
      <c r="AB1295" s="30" t="s">
        <v>278</v>
      </c>
      <c r="AC1295" s="30" t="s">
        <v>278</v>
      </c>
      <c r="AD1295" s="5" t="s">
        <v>278</v>
      </c>
      <c r="AE1295" s="28"/>
      <c r="AF1295" s="29">
        <v>1.8874</v>
      </c>
      <c r="AH1295" s="29">
        <v>1010.1333</v>
      </c>
      <c r="AI1295" s="29">
        <v>12.8449</v>
      </c>
      <c r="AJ1295" s="29">
        <v>47.2583</v>
      </c>
      <c r="AK1295" s="29">
        <v>30.9855</v>
      </c>
    </row>
    <row r="1296" spans="1:37">
      <c r="A1296" s="13" t="s">
        <v>17242</v>
      </c>
      <c r="B1296" s="4" t="s">
        <v>190</v>
      </c>
      <c r="C1296" s="12" t="s">
        <v>68</v>
      </c>
      <c r="D1296" s="4" t="s">
        <v>520</v>
      </c>
      <c r="E1296" s="4" t="s">
        <v>65</v>
      </c>
      <c r="F1296" s="4" t="s">
        <v>301</v>
      </c>
      <c r="G1296" s="4" t="s">
        <v>224</v>
      </c>
      <c r="H1296" s="4" t="s">
        <v>300</v>
      </c>
      <c r="I1296" s="10">
        <f t="shared" si="130"/>
        <v>0.394736842105263</v>
      </c>
      <c r="J1296" s="10">
        <f t="shared" si="131"/>
        <v>2.53333333333333</v>
      </c>
      <c r="K1296" s="5" t="s">
        <v>34215</v>
      </c>
      <c r="L1296" s="5" t="s">
        <v>34216</v>
      </c>
      <c r="M1296" s="34">
        <f t="shared" si="129"/>
        <v>3.15710460286335</v>
      </c>
      <c r="N1296" s="34">
        <f t="shared" si="132"/>
        <v>12.425874</v>
      </c>
      <c r="O1296" s="34">
        <f t="shared" si="133"/>
        <v>2.547326</v>
      </c>
      <c r="P1296" s="34">
        <f t="shared" si="134"/>
        <v>0.170125691235007</v>
      </c>
      <c r="Q1296" s="34">
        <f t="shared" si="135"/>
        <v>23.95712</v>
      </c>
      <c r="R1296" s="5" t="s">
        <v>2886</v>
      </c>
      <c r="S1296" s="5" t="s">
        <v>310</v>
      </c>
      <c r="T1296" s="5" t="s">
        <v>6856</v>
      </c>
      <c r="U1296" s="5" t="s">
        <v>19393</v>
      </c>
      <c r="V1296" s="5" t="s">
        <v>1062</v>
      </c>
      <c r="W1296" s="5" t="s">
        <v>34217</v>
      </c>
      <c r="X1296" s="5" t="s">
        <v>24597</v>
      </c>
      <c r="Y1296" s="5">
        <v>0.571</v>
      </c>
      <c r="Z1296" s="25">
        <f t="shared" si="136"/>
        <v>0.571</v>
      </c>
      <c r="AA1296" s="30" t="s">
        <v>33946</v>
      </c>
      <c r="AB1296" s="30" t="s">
        <v>6833</v>
      </c>
      <c r="AC1296" s="30" t="s">
        <v>278</v>
      </c>
      <c r="AD1296" s="5" t="s">
        <v>278</v>
      </c>
      <c r="AE1296" s="28"/>
      <c r="AF1296" s="29">
        <v>1.5047</v>
      </c>
      <c r="AH1296" s="29">
        <v>1010.1483</v>
      </c>
      <c r="AI1296" s="29">
        <v>12.2633</v>
      </c>
      <c r="AJ1296" s="29">
        <v>48.8266</v>
      </c>
      <c r="AK1296" s="29">
        <v>10.3304</v>
      </c>
    </row>
    <row r="1297" spans="1:37">
      <c r="A1297" s="13" t="s">
        <v>17246</v>
      </c>
      <c r="B1297" s="4" t="s">
        <v>328</v>
      </c>
      <c r="C1297" s="12" t="s">
        <v>68</v>
      </c>
      <c r="D1297" s="4" t="s">
        <v>3727</v>
      </c>
      <c r="E1297" s="4" t="s">
        <v>2687</v>
      </c>
      <c r="F1297" s="4" t="s">
        <v>7964</v>
      </c>
      <c r="G1297" s="4" t="s">
        <v>709</v>
      </c>
      <c r="H1297" s="4" t="s">
        <v>2663</v>
      </c>
      <c r="I1297" s="10">
        <f t="shared" si="130"/>
        <v>0.444444444444444</v>
      </c>
      <c r="J1297" s="10">
        <f t="shared" si="131"/>
        <v>2.25</v>
      </c>
      <c r="K1297" s="5" t="s">
        <v>34218</v>
      </c>
      <c r="L1297" s="5" t="s">
        <v>34219</v>
      </c>
      <c r="M1297" s="34">
        <f t="shared" si="129"/>
        <v>4.39135543626017</v>
      </c>
      <c r="N1297" s="34">
        <f t="shared" si="132"/>
        <v>11.371586</v>
      </c>
      <c r="O1297" s="34">
        <f t="shared" si="133"/>
        <v>7.688214</v>
      </c>
      <c r="P1297" s="34">
        <f t="shared" si="134"/>
        <v>0.403373277788854</v>
      </c>
      <c r="Q1297" s="34">
        <f t="shared" si="135"/>
        <v>30.49568</v>
      </c>
      <c r="R1297" s="5" t="s">
        <v>10397</v>
      </c>
      <c r="S1297" s="5" t="s">
        <v>402</v>
      </c>
      <c r="T1297" s="5" t="s">
        <v>3692</v>
      </c>
      <c r="U1297" s="5" t="s">
        <v>6785</v>
      </c>
      <c r="V1297" s="5" t="s">
        <v>1276</v>
      </c>
      <c r="W1297" s="5" t="s">
        <v>20828</v>
      </c>
      <c r="X1297" s="5" t="s">
        <v>34220</v>
      </c>
      <c r="Y1297" s="5">
        <v>0.537</v>
      </c>
      <c r="Z1297" s="25">
        <f t="shared" si="136"/>
        <v>0.537</v>
      </c>
      <c r="AA1297" s="30" t="s">
        <v>15712</v>
      </c>
      <c r="AB1297" s="30" t="s">
        <v>1049</v>
      </c>
      <c r="AC1297" s="30" t="s">
        <v>278</v>
      </c>
      <c r="AD1297" s="5" t="s">
        <v>278</v>
      </c>
      <c r="AE1297" s="28"/>
      <c r="AF1297" s="29">
        <v>1.7818</v>
      </c>
      <c r="AH1297" s="29">
        <v>1009.7642</v>
      </c>
      <c r="AI1297" s="29">
        <v>12.1072</v>
      </c>
      <c r="AJ1297" s="29">
        <v>50.086</v>
      </c>
      <c r="AK1297" s="29">
        <v>23.6629</v>
      </c>
    </row>
    <row r="1298" spans="1:37">
      <c r="A1298" s="13" t="s">
        <v>17251</v>
      </c>
      <c r="B1298" s="4" t="s">
        <v>519</v>
      </c>
      <c r="C1298" s="12" t="s">
        <v>160</v>
      </c>
      <c r="D1298" s="4" t="s">
        <v>3867</v>
      </c>
      <c r="E1298" s="4" t="s">
        <v>2298</v>
      </c>
      <c r="F1298" s="4" t="s">
        <v>4378</v>
      </c>
      <c r="G1298" s="4" t="s">
        <v>603</v>
      </c>
      <c r="H1298" s="4" t="s">
        <v>176</v>
      </c>
      <c r="I1298" s="10">
        <f t="shared" si="130"/>
        <v>0.484375</v>
      </c>
      <c r="J1298" s="10">
        <f t="shared" si="131"/>
        <v>2.06451612903226</v>
      </c>
      <c r="K1298" s="5" t="s">
        <v>34221</v>
      </c>
      <c r="L1298" s="5" t="s">
        <v>34222</v>
      </c>
      <c r="M1298" s="34">
        <f t="shared" ref="M1298:M1361" si="137">IF(COUNTBLANK(K1298)+COUNTBLANK(L1298)&gt;0,"",K1298/L1298)</f>
        <v>4.48619719652904</v>
      </c>
      <c r="N1298" s="34">
        <f t="shared" si="132"/>
        <v>10.990376</v>
      </c>
      <c r="O1298" s="34">
        <f t="shared" si="133"/>
        <v>7.828324</v>
      </c>
      <c r="P1298" s="34">
        <f t="shared" si="134"/>
        <v>0.415986439020761</v>
      </c>
      <c r="Q1298" s="34">
        <f t="shared" si="135"/>
        <v>30.10992</v>
      </c>
      <c r="R1298" s="5" t="s">
        <v>1638</v>
      </c>
      <c r="S1298" s="5" t="s">
        <v>267</v>
      </c>
      <c r="T1298" s="5" t="s">
        <v>9271</v>
      </c>
      <c r="U1298" s="5" t="s">
        <v>15745</v>
      </c>
      <c r="V1298" s="5" t="s">
        <v>880</v>
      </c>
      <c r="W1298" s="5" t="s">
        <v>27560</v>
      </c>
      <c r="X1298" s="5" t="s">
        <v>34223</v>
      </c>
      <c r="Y1298" s="5">
        <v>0.598</v>
      </c>
      <c r="Z1298" s="25">
        <f t="shared" si="136"/>
        <v>0.598</v>
      </c>
      <c r="AA1298" s="30" t="s">
        <v>34224</v>
      </c>
      <c r="AB1298" s="30" t="s">
        <v>2785</v>
      </c>
      <c r="AC1298" s="30" t="s">
        <v>278</v>
      </c>
      <c r="AD1298" s="5" t="s">
        <v>278</v>
      </c>
      <c r="AE1298" s="28"/>
      <c r="AF1298" s="29">
        <v>1.7968</v>
      </c>
      <c r="AH1298" s="29">
        <v>1009.18</v>
      </c>
      <c r="AI1298" s="29">
        <v>11.6516</v>
      </c>
      <c r="AJ1298" s="29">
        <v>51.4475</v>
      </c>
      <c r="AK1298" s="29">
        <v>17.5973</v>
      </c>
    </row>
    <row r="1299" spans="1:37">
      <c r="A1299" s="13" t="s">
        <v>17255</v>
      </c>
      <c r="B1299" s="4" t="s">
        <v>626</v>
      </c>
      <c r="C1299" s="12" t="s">
        <v>68</v>
      </c>
      <c r="D1299" s="4" t="s">
        <v>3727</v>
      </c>
      <c r="E1299" s="4" t="s">
        <v>285</v>
      </c>
      <c r="F1299" s="4" t="s">
        <v>627</v>
      </c>
      <c r="G1299" s="4" t="s">
        <v>603</v>
      </c>
      <c r="H1299" s="4" t="s">
        <v>82</v>
      </c>
      <c r="I1299" s="10">
        <f t="shared" si="130"/>
        <v>0.515151515151515</v>
      </c>
      <c r="J1299" s="10">
        <f t="shared" si="131"/>
        <v>1.94117647058824</v>
      </c>
      <c r="K1299" s="5" t="s">
        <v>34225</v>
      </c>
      <c r="L1299" s="5" t="s">
        <v>34226</v>
      </c>
      <c r="M1299" s="34">
        <f t="shared" si="137"/>
        <v>4.82288936149167</v>
      </c>
      <c r="N1299" s="34">
        <f t="shared" si="132"/>
        <v>10.594756</v>
      </c>
      <c r="O1299" s="34">
        <f t="shared" si="133"/>
        <v>8.908044</v>
      </c>
      <c r="P1299" s="34">
        <f t="shared" si="134"/>
        <v>0.456757183583896</v>
      </c>
      <c r="Q1299" s="34">
        <f t="shared" si="135"/>
        <v>31.20448</v>
      </c>
      <c r="R1299" s="5" t="s">
        <v>3301</v>
      </c>
      <c r="S1299" s="5" t="s">
        <v>515</v>
      </c>
      <c r="T1299" s="5" t="s">
        <v>1456</v>
      </c>
      <c r="U1299" s="5" t="s">
        <v>7173</v>
      </c>
      <c r="V1299" s="5" t="s">
        <v>1315</v>
      </c>
      <c r="W1299" s="5" t="s">
        <v>34227</v>
      </c>
      <c r="X1299" s="5" t="s">
        <v>34228</v>
      </c>
      <c r="Y1299" s="5">
        <v>0.543</v>
      </c>
      <c r="Z1299" s="25">
        <f t="shared" si="136"/>
        <v>0.543</v>
      </c>
      <c r="AA1299" s="30" t="s">
        <v>34229</v>
      </c>
      <c r="AB1299" s="30" t="s">
        <v>6901</v>
      </c>
      <c r="AC1299" s="30" t="s">
        <v>278</v>
      </c>
      <c r="AD1299" s="5" t="s">
        <v>278</v>
      </c>
      <c r="AE1299" s="28"/>
      <c r="AF1299" s="29">
        <v>2.0395</v>
      </c>
      <c r="AH1299" s="29">
        <v>1008.5868</v>
      </c>
      <c r="AI1299" s="29">
        <v>11.087</v>
      </c>
      <c r="AJ1299" s="29">
        <v>53.7141</v>
      </c>
      <c r="AK1299" s="29">
        <v>27.7514</v>
      </c>
    </row>
    <row r="1300" spans="1:37">
      <c r="A1300" s="13" t="s">
        <v>17259</v>
      </c>
      <c r="B1300" s="4" t="s">
        <v>374</v>
      </c>
      <c r="C1300" s="12" t="s">
        <v>160</v>
      </c>
      <c r="D1300" s="4" t="s">
        <v>917</v>
      </c>
      <c r="E1300" s="4" t="s">
        <v>653</v>
      </c>
      <c r="F1300" s="4" t="s">
        <v>4500</v>
      </c>
      <c r="G1300" s="4" t="s">
        <v>64</v>
      </c>
      <c r="H1300" s="4" t="s">
        <v>129</v>
      </c>
      <c r="I1300" s="10">
        <f t="shared" si="130"/>
        <v>0.555023923444976</v>
      </c>
      <c r="J1300" s="10">
        <f t="shared" si="131"/>
        <v>1.80172413793103</v>
      </c>
      <c r="K1300" s="5" t="s">
        <v>34230</v>
      </c>
      <c r="L1300" s="5" t="s">
        <v>34231</v>
      </c>
      <c r="M1300" s="34">
        <f t="shared" si="137"/>
        <v>5.25650470950294</v>
      </c>
      <c r="N1300" s="34">
        <f t="shared" si="132"/>
        <v>11.237704</v>
      </c>
      <c r="O1300" s="34">
        <f t="shared" si="133"/>
        <v>11.308496</v>
      </c>
      <c r="P1300" s="34">
        <f t="shared" si="134"/>
        <v>0.501569931961927</v>
      </c>
      <c r="Q1300" s="34">
        <f t="shared" si="135"/>
        <v>36.07392</v>
      </c>
      <c r="R1300" s="5" t="s">
        <v>4694</v>
      </c>
      <c r="S1300" s="5" t="s">
        <v>267</v>
      </c>
      <c r="T1300" s="5" t="s">
        <v>6234</v>
      </c>
      <c r="U1300" s="5" t="s">
        <v>5373</v>
      </c>
      <c r="V1300" s="5" t="s">
        <v>728</v>
      </c>
      <c r="W1300" s="5" t="s">
        <v>34232</v>
      </c>
      <c r="X1300" s="5" t="s">
        <v>26992</v>
      </c>
      <c r="Y1300" s="5">
        <v>0.558</v>
      </c>
      <c r="Z1300" s="25">
        <f t="shared" si="136"/>
        <v>0.558</v>
      </c>
      <c r="AA1300" s="30" t="s">
        <v>23827</v>
      </c>
      <c r="AB1300" s="30" t="s">
        <v>3915</v>
      </c>
      <c r="AC1300" s="30" t="s">
        <v>278</v>
      </c>
      <c r="AD1300" s="5" t="s">
        <v>278</v>
      </c>
      <c r="AE1300" s="28"/>
      <c r="AF1300" s="29">
        <v>1.6507</v>
      </c>
      <c r="AH1300" s="29">
        <v>1008.135</v>
      </c>
      <c r="AI1300" s="29">
        <v>10.6551</v>
      </c>
      <c r="AJ1300" s="29">
        <v>55.9809</v>
      </c>
      <c r="AK1300" s="29">
        <v>26.6555</v>
      </c>
    </row>
    <row r="1301" spans="1:37">
      <c r="A1301" s="13" t="s">
        <v>17266</v>
      </c>
      <c r="B1301" s="4" t="s">
        <v>463</v>
      </c>
      <c r="C1301" s="12" t="s">
        <v>160</v>
      </c>
      <c r="D1301" s="4" t="s">
        <v>375</v>
      </c>
      <c r="E1301" s="4" t="s">
        <v>342</v>
      </c>
      <c r="F1301" s="4" t="s">
        <v>4208</v>
      </c>
      <c r="G1301" s="4" t="s">
        <v>32</v>
      </c>
      <c r="H1301" s="4" t="s">
        <v>722</v>
      </c>
      <c r="I1301" s="10">
        <f t="shared" si="130"/>
        <v>0.592592592592593</v>
      </c>
      <c r="J1301" s="10">
        <f t="shared" si="131"/>
        <v>1.6875</v>
      </c>
      <c r="K1301" s="5" t="s">
        <v>34233</v>
      </c>
      <c r="L1301" s="5" t="s">
        <v>32662</v>
      </c>
      <c r="M1301" s="34">
        <f t="shared" si="137"/>
        <v>5.75319275952498</v>
      </c>
      <c r="N1301" s="34">
        <f t="shared" si="132"/>
        <v>12.288586</v>
      </c>
      <c r="O1301" s="34">
        <f t="shared" si="133"/>
        <v>14.695614</v>
      </c>
      <c r="P1301" s="34">
        <f t="shared" si="134"/>
        <v>0.54460069225695</v>
      </c>
      <c r="Q1301" s="34">
        <f t="shared" si="135"/>
        <v>43.17472</v>
      </c>
      <c r="R1301" s="5" t="s">
        <v>1312</v>
      </c>
      <c r="S1301" s="5" t="s">
        <v>167</v>
      </c>
      <c r="T1301" s="5" t="s">
        <v>14685</v>
      </c>
      <c r="U1301" s="5" t="s">
        <v>34234</v>
      </c>
      <c r="V1301" s="5" t="s">
        <v>5572</v>
      </c>
      <c r="W1301" s="5" t="s">
        <v>22494</v>
      </c>
      <c r="X1301" s="5" t="s">
        <v>15824</v>
      </c>
      <c r="Y1301" s="5">
        <v>0.643</v>
      </c>
      <c r="Z1301" s="25">
        <f t="shared" si="136"/>
        <v>0.643</v>
      </c>
      <c r="AA1301" s="30" t="s">
        <v>3382</v>
      </c>
      <c r="AB1301" s="30" t="s">
        <v>924</v>
      </c>
      <c r="AC1301" s="30" t="s">
        <v>278</v>
      </c>
      <c r="AD1301" s="5" t="s">
        <v>278</v>
      </c>
      <c r="AE1301" s="28"/>
      <c r="AF1301" s="29">
        <v>2.021</v>
      </c>
      <c r="AH1301" s="29">
        <v>1007.3608</v>
      </c>
      <c r="AI1301" s="29">
        <v>11.02</v>
      </c>
      <c r="AJ1301" s="29">
        <v>56.38</v>
      </c>
      <c r="AK1301" s="29">
        <v>30.3723</v>
      </c>
    </row>
    <row r="1302" spans="1:37">
      <c r="A1302" s="13" t="s">
        <v>17271</v>
      </c>
      <c r="B1302" s="4" t="s">
        <v>558</v>
      </c>
      <c r="C1302" s="12" t="s">
        <v>31</v>
      </c>
      <c r="D1302" s="4" t="s">
        <v>447</v>
      </c>
      <c r="E1302" s="4" t="s">
        <v>1641</v>
      </c>
      <c r="F1302" s="4" t="s">
        <v>4413</v>
      </c>
      <c r="G1302" s="4" t="s">
        <v>29</v>
      </c>
      <c r="H1302" s="4" t="s">
        <v>722</v>
      </c>
      <c r="I1302" s="10">
        <f t="shared" si="130"/>
        <v>0.621004566210046</v>
      </c>
      <c r="J1302" s="10">
        <f t="shared" si="131"/>
        <v>1.61029411764706</v>
      </c>
      <c r="K1302" s="5" t="s">
        <v>34235</v>
      </c>
      <c r="L1302" s="5" t="s">
        <v>34236</v>
      </c>
      <c r="M1302" s="34">
        <f t="shared" si="137"/>
        <v>6.22458753533904</v>
      </c>
      <c r="N1302" s="34">
        <f t="shared" si="132"/>
        <v>12.418276</v>
      </c>
      <c r="O1302" s="34">
        <f t="shared" si="133"/>
        <v>17.085024</v>
      </c>
      <c r="P1302" s="34">
        <f t="shared" si="134"/>
        <v>0.579088576532117</v>
      </c>
      <c r="Q1302" s="34">
        <f t="shared" si="135"/>
        <v>47.20528</v>
      </c>
      <c r="R1302" s="5" t="s">
        <v>1986</v>
      </c>
      <c r="S1302" s="5" t="s">
        <v>2192</v>
      </c>
      <c r="T1302" s="5" t="s">
        <v>16386</v>
      </c>
      <c r="U1302" s="5" t="s">
        <v>28906</v>
      </c>
      <c r="V1302" s="5" t="s">
        <v>355</v>
      </c>
      <c r="W1302" s="5" t="s">
        <v>34237</v>
      </c>
      <c r="X1302" s="5" t="s">
        <v>21690</v>
      </c>
      <c r="Y1302" s="5">
        <v>0.623</v>
      </c>
      <c r="Z1302" s="25">
        <f t="shared" si="136"/>
        <v>0.623</v>
      </c>
      <c r="AA1302" s="30" t="s">
        <v>6482</v>
      </c>
      <c r="AB1302" s="30" t="s">
        <v>758</v>
      </c>
      <c r="AC1302" s="30" t="s">
        <v>278</v>
      </c>
      <c r="AD1302" s="5" t="s">
        <v>278</v>
      </c>
      <c r="AE1302" s="28"/>
      <c r="AF1302" s="29">
        <v>2.4735</v>
      </c>
      <c r="AH1302" s="29">
        <v>1006.7967</v>
      </c>
      <c r="AI1302" s="29">
        <v>11.2466</v>
      </c>
      <c r="AJ1302" s="29">
        <v>56.3467</v>
      </c>
      <c r="AK1302" s="29">
        <v>32.1192</v>
      </c>
    </row>
    <row r="1303" spans="1:37">
      <c r="A1303" s="13" t="s">
        <v>17277</v>
      </c>
      <c r="B1303" s="4" t="s">
        <v>861</v>
      </c>
      <c r="C1303" s="12" t="s">
        <v>31</v>
      </c>
      <c r="D1303" s="4" t="s">
        <v>2516</v>
      </c>
      <c r="E1303" s="4" t="s">
        <v>1769</v>
      </c>
      <c r="F1303" s="4" t="s">
        <v>15553</v>
      </c>
      <c r="G1303" s="4" t="s">
        <v>709</v>
      </c>
      <c r="H1303" s="4" t="s">
        <v>345</v>
      </c>
      <c r="I1303" s="10">
        <f t="shared" si="130"/>
        <v>0.650485436893204</v>
      </c>
      <c r="J1303" s="10">
        <f t="shared" si="131"/>
        <v>1.53731343283582</v>
      </c>
      <c r="K1303" s="5" t="s">
        <v>34238</v>
      </c>
      <c r="L1303" s="5" t="s">
        <v>34239</v>
      </c>
      <c r="M1303" s="34">
        <f t="shared" si="137"/>
        <v>6.34553899330309</v>
      </c>
      <c r="N1303" s="34">
        <f t="shared" si="132"/>
        <v>12.12798</v>
      </c>
      <c r="O1303" s="34">
        <f t="shared" si="133"/>
        <v>17.24552</v>
      </c>
      <c r="P1303" s="34">
        <f t="shared" si="134"/>
        <v>0.587111512077212</v>
      </c>
      <c r="Q1303" s="34">
        <f t="shared" si="135"/>
        <v>46.9976</v>
      </c>
      <c r="R1303" s="5" t="s">
        <v>6582</v>
      </c>
      <c r="S1303" s="5" t="s">
        <v>665</v>
      </c>
      <c r="T1303" s="5" t="s">
        <v>4332</v>
      </c>
      <c r="U1303" s="5" t="s">
        <v>15223</v>
      </c>
      <c r="V1303" s="5" t="s">
        <v>470</v>
      </c>
      <c r="W1303" s="5" t="s">
        <v>2008</v>
      </c>
      <c r="X1303" s="5" t="s">
        <v>32534</v>
      </c>
      <c r="Y1303" s="5">
        <v>0.533</v>
      </c>
      <c r="Z1303" s="25">
        <f t="shared" si="136"/>
        <v>0.533</v>
      </c>
      <c r="AA1303" s="30" t="s">
        <v>20055</v>
      </c>
      <c r="AB1303" s="30" t="s">
        <v>117</v>
      </c>
      <c r="AC1303" s="30" t="s">
        <v>278</v>
      </c>
      <c r="AD1303" s="5" t="s">
        <v>278</v>
      </c>
      <c r="AE1303" s="28"/>
      <c r="AF1303" s="29">
        <v>1.8978</v>
      </c>
      <c r="AH1303" s="29">
        <v>1006.6292</v>
      </c>
      <c r="AI1303" s="29">
        <v>10.5667</v>
      </c>
      <c r="AJ1303" s="29">
        <v>60.6575</v>
      </c>
      <c r="AK1303" s="29">
        <v>25.9846</v>
      </c>
    </row>
    <row r="1304" spans="1:37">
      <c r="A1304" s="13" t="s">
        <v>17283</v>
      </c>
      <c r="B1304" s="4" t="s">
        <v>518</v>
      </c>
      <c r="C1304" s="12" t="s">
        <v>68</v>
      </c>
      <c r="D1304" s="4" t="s">
        <v>505</v>
      </c>
      <c r="E1304" s="4" t="s">
        <v>519</v>
      </c>
      <c r="F1304" s="4" t="s">
        <v>384</v>
      </c>
      <c r="G1304" s="4" t="s">
        <v>29</v>
      </c>
      <c r="H1304" s="4" t="s">
        <v>130</v>
      </c>
      <c r="I1304" s="10">
        <f t="shared" si="130"/>
        <v>0.655913978494624</v>
      </c>
      <c r="J1304" s="10">
        <f t="shared" si="131"/>
        <v>1.52459016393443</v>
      </c>
      <c r="K1304" s="5" t="s">
        <v>26878</v>
      </c>
      <c r="L1304" s="5" t="s">
        <v>34240</v>
      </c>
      <c r="M1304" s="34">
        <f t="shared" si="137"/>
        <v>5.49919209849571</v>
      </c>
      <c r="N1304" s="34">
        <f t="shared" si="132"/>
        <v>11.512542</v>
      </c>
      <c r="O1304" s="34">
        <f t="shared" si="133"/>
        <v>12.651458</v>
      </c>
      <c r="P1304" s="34">
        <f t="shared" si="134"/>
        <v>0.523566379738454</v>
      </c>
      <c r="Q1304" s="34">
        <f t="shared" si="135"/>
        <v>38.6624</v>
      </c>
      <c r="R1304" s="5" t="s">
        <v>33</v>
      </c>
      <c r="S1304" s="5" t="s">
        <v>352</v>
      </c>
      <c r="T1304" s="5" t="s">
        <v>11845</v>
      </c>
      <c r="U1304" s="5" t="s">
        <v>34241</v>
      </c>
      <c r="V1304" s="5" t="s">
        <v>2844</v>
      </c>
      <c r="W1304" s="5" t="s">
        <v>34242</v>
      </c>
      <c r="X1304" s="5" t="s">
        <v>26226</v>
      </c>
      <c r="Y1304" s="5">
        <v>0.736</v>
      </c>
      <c r="Z1304" s="25">
        <f t="shared" si="136"/>
        <v>0.736</v>
      </c>
      <c r="AA1304" s="30" t="s">
        <v>24778</v>
      </c>
      <c r="AB1304" s="30" t="s">
        <v>370</v>
      </c>
      <c r="AC1304" s="30" t="s">
        <v>278</v>
      </c>
      <c r="AD1304" s="5" t="s">
        <v>278</v>
      </c>
      <c r="AE1304" s="28"/>
      <c r="AF1304" s="29">
        <v>1.9084</v>
      </c>
      <c r="AH1304" s="29">
        <v>1006.7407</v>
      </c>
      <c r="AI1304" s="29">
        <v>10.3176</v>
      </c>
      <c r="AJ1304" s="29">
        <v>62.2791</v>
      </c>
      <c r="AK1304" s="29">
        <v>19.6392</v>
      </c>
    </row>
    <row r="1305" spans="1:37">
      <c r="A1305" s="13" t="s">
        <v>17290</v>
      </c>
      <c r="B1305" s="4" t="s">
        <v>390</v>
      </c>
      <c r="C1305" s="12" t="s">
        <v>68</v>
      </c>
      <c r="D1305" s="4" t="s">
        <v>6420</v>
      </c>
      <c r="E1305" s="4" t="s">
        <v>190</v>
      </c>
      <c r="F1305" s="4" t="s">
        <v>8105</v>
      </c>
      <c r="G1305" s="4" t="s">
        <v>29</v>
      </c>
      <c r="H1305" s="4" t="s">
        <v>224</v>
      </c>
      <c r="I1305" s="10">
        <f t="shared" si="130"/>
        <v>0.655737704918033</v>
      </c>
      <c r="J1305" s="10">
        <f t="shared" si="131"/>
        <v>1.525</v>
      </c>
      <c r="K1305" s="5" t="s">
        <v>34243</v>
      </c>
      <c r="L1305" s="5" t="s">
        <v>34244</v>
      </c>
      <c r="M1305" s="34">
        <f t="shared" si="137"/>
        <v>4.68275025019696</v>
      </c>
      <c r="N1305" s="34">
        <f t="shared" si="132"/>
        <v>12.304306</v>
      </c>
      <c r="O1305" s="34">
        <f t="shared" si="133"/>
        <v>9.687294</v>
      </c>
      <c r="P1305" s="34">
        <f t="shared" si="134"/>
        <v>0.440499736262937</v>
      </c>
      <c r="Q1305" s="34">
        <f t="shared" si="135"/>
        <v>35.18656</v>
      </c>
      <c r="R1305" s="5" t="s">
        <v>4621</v>
      </c>
      <c r="S1305" s="5" t="s">
        <v>108</v>
      </c>
      <c r="T1305" s="5" t="s">
        <v>7841</v>
      </c>
      <c r="U1305" s="5" t="s">
        <v>10450</v>
      </c>
      <c r="V1305" s="5" t="s">
        <v>831</v>
      </c>
      <c r="W1305" s="5" t="s">
        <v>25185</v>
      </c>
      <c r="X1305" s="5" t="s">
        <v>25299</v>
      </c>
      <c r="Y1305" s="5">
        <v>0.708</v>
      </c>
      <c r="Z1305" s="25">
        <f t="shared" si="136"/>
        <v>0.708</v>
      </c>
      <c r="AA1305" s="30" t="s">
        <v>10115</v>
      </c>
      <c r="AB1305" s="30" t="s">
        <v>3915</v>
      </c>
      <c r="AC1305" s="30" t="s">
        <v>278</v>
      </c>
      <c r="AD1305" s="5" t="s">
        <v>278</v>
      </c>
      <c r="AE1305" s="28"/>
      <c r="AF1305" s="29">
        <v>2.636</v>
      </c>
      <c r="AH1305" s="29">
        <v>1006.8742</v>
      </c>
      <c r="AI1305" s="29">
        <v>10.056</v>
      </c>
      <c r="AJ1305" s="29">
        <v>63.6443</v>
      </c>
      <c r="AK1305" s="29">
        <v>33.2272</v>
      </c>
    </row>
    <row r="1306" spans="1:37">
      <c r="A1306" s="13" t="s">
        <v>17298</v>
      </c>
      <c r="B1306" s="4" t="s">
        <v>518</v>
      </c>
      <c r="C1306" s="12" t="s">
        <v>68</v>
      </c>
      <c r="D1306" s="4" t="s">
        <v>2929</v>
      </c>
      <c r="E1306" s="4" t="s">
        <v>519</v>
      </c>
      <c r="F1306" s="4" t="s">
        <v>249</v>
      </c>
      <c r="G1306" s="4" t="s">
        <v>145</v>
      </c>
      <c r="H1306" s="4" t="s">
        <v>709</v>
      </c>
      <c r="I1306" s="10">
        <f t="shared" si="130"/>
        <v>0.66304347826087</v>
      </c>
      <c r="J1306" s="10">
        <f t="shared" si="131"/>
        <v>1.50819672131148</v>
      </c>
      <c r="K1306" s="5" t="s">
        <v>34245</v>
      </c>
      <c r="L1306" s="5" t="s">
        <v>34246</v>
      </c>
      <c r="M1306" s="34">
        <f t="shared" si="137"/>
        <v>4.30679180748402</v>
      </c>
      <c r="N1306" s="34">
        <f t="shared" si="132"/>
        <v>12.868916</v>
      </c>
      <c r="O1306" s="34">
        <f t="shared" si="133"/>
        <v>8.285184</v>
      </c>
      <c r="P1306" s="34">
        <f t="shared" si="134"/>
        <v>0.391658543733839</v>
      </c>
      <c r="Q1306" s="34">
        <f t="shared" si="135"/>
        <v>33.84656</v>
      </c>
      <c r="R1306" s="5" t="s">
        <v>3965</v>
      </c>
      <c r="S1306" s="5" t="s">
        <v>486</v>
      </c>
      <c r="T1306" s="5" t="s">
        <v>3109</v>
      </c>
      <c r="U1306" s="5" t="s">
        <v>2705</v>
      </c>
      <c r="V1306" s="5" t="s">
        <v>1264</v>
      </c>
      <c r="W1306" s="5" t="s">
        <v>34247</v>
      </c>
      <c r="X1306" s="5" t="s">
        <v>34248</v>
      </c>
      <c r="Y1306" s="5">
        <v>0.754</v>
      </c>
      <c r="Z1306" s="25">
        <f t="shared" si="136"/>
        <v>0.754</v>
      </c>
      <c r="AA1306" s="30" t="s">
        <v>34249</v>
      </c>
      <c r="AB1306" s="30" t="s">
        <v>5161</v>
      </c>
      <c r="AC1306" s="30" t="s">
        <v>278</v>
      </c>
      <c r="AD1306" s="5" t="s">
        <v>278</v>
      </c>
      <c r="AE1306" s="28"/>
      <c r="AF1306" s="29">
        <v>2.1949</v>
      </c>
      <c r="AH1306" s="29">
        <v>1006.9199</v>
      </c>
      <c r="AI1306" s="29">
        <v>10.0251</v>
      </c>
      <c r="AJ1306" s="29">
        <v>65.0466</v>
      </c>
      <c r="AK1306" s="29">
        <v>22.9753</v>
      </c>
    </row>
    <row r="1307" spans="1:37">
      <c r="A1307" s="13" t="s">
        <v>17303</v>
      </c>
      <c r="B1307" s="4" t="s">
        <v>2789</v>
      </c>
      <c r="C1307" s="12" t="s">
        <v>68</v>
      </c>
      <c r="D1307" s="4" t="s">
        <v>670</v>
      </c>
      <c r="E1307" s="4" t="s">
        <v>586</v>
      </c>
      <c r="F1307" s="4" t="s">
        <v>950</v>
      </c>
      <c r="G1307" s="4" t="s">
        <v>407</v>
      </c>
      <c r="H1307" s="4" t="s">
        <v>603</v>
      </c>
      <c r="I1307" s="10">
        <f t="shared" si="130"/>
        <v>0.661375661375661</v>
      </c>
      <c r="J1307" s="10">
        <f t="shared" si="131"/>
        <v>1.512</v>
      </c>
      <c r="K1307" s="5" t="s">
        <v>34250</v>
      </c>
      <c r="L1307" s="5" t="s">
        <v>34251</v>
      </c>
      <c r="M1307" s="34">
        <f t="shared" si="137"/>
        <v>3.76558625733602</v>
      </c>
      <c r="N1307" s="34">
        <f t="shared" si="132"/>
        <v>14.687458</v>
      </c>
      <c r="O1307" s="34">
        <f t="shared" si="133"/>
        <v>6.422042</v>
      </c>
      <c r="P1307" s="34">
        <f t="shared" si="134"/>
        <v>0.304225206660508</v>
      </c>
      <c r="Q1307" s="34">
        <f t="shared" si="135"/>
        <v>33.7752</v>
      </c>
      <c r="R1307" s="5" t="s">
        <v>266</v>
      </c>
      <c r="S1307" s="5" t="s">
        <v>611</v>
      </c>
      <c r="T1307" s="5" t="s">
        <v>96</v>
      </c>
      <c r="U1307" s="5" t="s">
        <v>15143</v>
      </c>
      <c r="V1307" s="5" t="s">
        <v>1012</v>
      </c>
      <c r="W1307" s="5" t="s">
        <v>34252</v>
      </c>
      <c r="X1307" s="5" t="s">
        <v>34253</v>
      </c>
      <c r="Y1307" s="5">
        <v>0.921</v>
      </c>
      <c r="Z1307" s="25">
        <f t="shared" si="136"/>
        <v>0.921</v>
      </c>
      <c r="AA1307" s="30" t="s">
        <v>32265</v>
      </c>
      <c r="AB1307" s="30" t="s">
        <v>1647</v>
      </c>
      <c r="AC1307" s="30" t="s">
        <v>278</v>
      </c>
      <c r="AD1307" s="5" t="s">
        <v>278</v>
      </c>
      <c r="AE1307" s="28"/>
      <c r="AF1307" s="29">
        <v>2.1587</v>
      </c>
      <c r="AH1307" s="29">
        <v>1006.9474</v>
      </c>
      <c r="AI1307" s="29">
        <v>10.3567</v>
      </c>
      <c r="AJ1307" s="29">
        <v>65.9416</v>
      </c>
      <c r="AK1307" s="29">
        <v>27.3008</v>
      </c>
    </row>
    <row r="1308" spans="1:37">
      <c r="A1308" s="13" t="s">
        <v>17309</v>
      </c>
      <c r="B1308" s="4" t="s">
        <v>504</v>
      </c>
      <c r="C1308" s="12" t="s">
        <v>160</v>
      </c>
      <c r="D1308" s="4" t="s">
        <v>489</v>
      </c>
      <c r="E1308" s="4" t="s">
        <v>177</v>
      </c>
      <c r="F1308" s="4" t="s">
        <v>596</v>
      </c>
      <c r="G1308" s="4" t="s">
        <v>48</v>
      </c>
      <c r="H1308" s="4" t="s">
        <v>603</v>
      </c>
      <c r="I1308" s="10">
        <f t="shared" si="130"/>
        <v>0.675824175824176</v>
      </c>
      <c r="J1308" s="10">
        <f t="shared" si="131"/>
        <v>1.47967479674797</v>
      </c>
      <c r="K1308" s="5" t="s">
        <v>34254</v>
      </c>
      <c r="L1308" s="5" t="s">
        <v>34255</v>
      </c>
      <c r="M1308" s="34">
        <f t="shared" si="137"/>
        <v>3.53400417565116</v>
      </c>
      <c r="N1308" s="34">
        <f t="shared" si="132"/>
        <v>15.309708</v>
      </c>
      <c r="O1308" s="34">
        <f t="shared" si="133"/>
        <v>5.340892</v>
      </c>
      <c r="P1308" s="34">
        <f t="shared" si="134"/>
        <v>0.258631323060831</v>
      </c>
      <c r="Q1308" s="34">
        <f t="shared" si="135"/>
        <v>33.04096</v>
      </c>
      <c r="R1308" s="5" t="s">
        <v>924</v>
      </c>
      <c r="S1308" s="5" t="s">
        <v>2844</v>
      </c>
      <c r="T1308" s="5" t="s">
        <v>8810</v>
      </c>
      <c r="U1308" s="5" t="s">
        <v>34256</v>
      </c>
      <c r="V1308" s="5" t="s">
        <v>2513</v>
      </c>
      <c r="W1308" s="5" t="s">
        <v>6928</v>
      </c>
      <c r="X1308" s="5" t="s">
        <v>34257</v>
      </c>
      <c r="Y1308" s="5">
        <v>1.113</v>
      </c>
      <c r="Z1308" s="25">
        <f t="shared" si="136"/>
        <v>1.113</v>
      </c>
      <c r="AA1308" s="30" t="s">
        <v>34258</v>
      </c>
      <c r="AB1308" s="30" t="s">
        <v>632</v>
      </c>
      <c r="AC1308" s="30" t="s">
        <v>687</v>
      </c>
      <c r="AD1308" s="5" t="s">
        <v>278</v>
      </c>
      <c r="AE1308" s="28"/>
      <c r="AF1308" s="29">
        <v>1.2948</v>
      </c>
      <c r="AH1308" s="29">
        <v>1006.6741</v>
      </c>
      <c r="AI1308" s="29">
        <v>10.9758</v>
      </c>
      <c r="AJ1308" s="29">
        <v>65.4666</v>
      </c>
      <c r="AK1308" s="29">
        <v>10.1983</v>
      </c>
    </row>
    <row r="1309" spans="1:37">
      <c r="A1309" s="13" t="s">
        <v>17315</v>
      </c>
      <c r="B1309" s="4" t="s">
        <v>572</v>
      </c>
      <c r="C1309" s="12" t="s">
        <v>160</v>
      </c>
      <c r="D1309" s="4" t="s">
        <v>520</v>
      </c>
      <c r="E1309" s="4" t="s">
        <v>2682</v>
      </c>
      <c r="F1309" s="4" t="s">
        <v>20600</v>
      </c>
      <c r="G1309" s="4" t="s">
        <v>48</v>
      </c>
      <c r="H1309" s="4" t="s">
        <v>81</v>
      </c>
      <c r="I1309" s="10">
        <f t="shared" si="130"/>
        <v>0.668421052631579</v>
      </c>
      <c r="J1309" s="10">
        <f t="shared" si="131"/>
        <v>1.49606299212598</v>
      </c>
      <c r="K1309" s="5" t="s">
        <v>34259</v>
      </c>
      <c r="L1309" s="5" t="s">
        <v>34260</v>
      </c>
      <c r="M1309" s="34">
        <f t="shared" si="137"/>
        <v>3.09122083054837</v>
      </c>
      <c r="N1309" s="34">
        <f t="shared" si="132"/>
        <v>18.031364</v>
      </c>
      <c r="O1309" s="34">
        <f t="shared" si="133"/>
        <v>3.243036</v>
      </c>
      <c r="P1309" s="34">
        <f t="shared" si="134"/>
        <v>0.15243842364532</v>
      </c>
      <c r="Q1309" s="34">
        <f t="shared" si="135"/>
        <v>34.03904</v>
      </c>
      <c r="R1309" s="5" t="s">
        <v>7650</v>
      </c>
      <c r="S1309" s="5" t="s">
        <v>151</v>
      </c>
      <c r="T1309" s="5" t="s">
        <v>383</v>
      </c>
      <c r="U1309" s="5" t="s">
        <v>11224</v>
      </c>
      <c r="V1309" s="5" t="s">
        <v>1488</v>
      </c>
      <c r="W1309" s="5" t="s">
        <v>25300</v>
      </c>
      <c r="X1309" s="5" t="s">
        <v>21265</v>
      </c>
      <c r="Y1309" s="5">
        <v>1.242</v>
      </c>
      <c r="Z1309" s="25">
        <f t="shared" si="136"/>
        <v>1.242</v>
      </c>
      <c r="AA1309" s="30" t="s">
        <v>34261</v>
      </c>
      <c r="AB1309" s="30" t="s">
        <v>278</v>
      </c>
      <c r="AC1309" s="30" t="s">
        <v>2192</v>
      </c>
      <c r="AD1309" s="5" t="s">
        <v>278</v>
      </c>
      <c r="AE1309" s="28"/>
      <c r="AF1309" s="29">
        <v>1.7854</v>
      </c>
      <c r="AH1309" s="29">
        <v>1006.1325</v>
      </c>
      <c r="AI1309" s="29">
        <v>11.3899</v>
      </c>
      <c r="AJ1309" s="29">
        <v>65.8284</v>
      </c>
      <c r="AK1309" s="29">
        <v>18.8068</v>
      </c>
    </row>
    <row r="1310" spans="1:37">
      <c r="A1310" s="13" t="s">
        <v>17321</v>
      </c>
      <c r="B1310" s="4" t="s">
        <v>545</v>
      </c>
      <c r="C1310" s="12" t="s">
        <v>160</v>
      </c>
      <c r="D1310" s="4" t="s">
        <v>803</v>
      </c>
      <c r="E1310" s="4" t="s">
        <v>546</v>
      </c>
      <c r="F1310" s="4" t="s">
        <v>10836</v>
      </c>
      <c r="G1310" s="4" t="s">
        <v>48</v>
      </c>
      <c r="H1310" s="4" t="s">
        <v>29</v>
      </c>
      <c r="I1310" s="10">
        <f t="shared" si="130"/>
        <v>0.655</v>
      </c>
      <c r="J1310" s="10">
        <f t="shared" si="131"/>
        <v>1.52671755725191</v>
      </c>
      <c r="K1310" s="5" t="s">
        <v>34262</v>
      </c>
      <c r="L1310" s="5" t="s">
        <v>34263</v>
      </c>
      <c r="M1310" s="34">
        <f t="shared" si="137"/>
        <v>4.73890098679693</v>
      </c>
      <c r="N1310" s="34">
        <f t="shared" si="132"/>
        <v>13.354926</v>
      </c>
      <c r="O1310" s="34">
        <f t="shared" si="133"/>
        <v>10.800674</v>
      </c>
      <c r="P1310" s="34">
        <f t="shared" si="134"/>
        <v>0.447129195714451</v>
      </c>
      <c r="Q1310" s="34">
        <f t="shared" si="135"/>
        <v>38.64896</v>
      </c>
      <c r="R1310" s="5" t="s">
        <v>1984</v>
      </c>
      <c r="S1310" s="5" t="s">
        <v>338</v>
      </c>
      <c r="T1310" s="5" t="s">
        <v>6973</v>
      </c>
      <c r="U1310" s="5" t="s">
        <v>17520</v>
      </c>
      <c r="V1310" s="5" t="s">
        <v>3708</v>
      </c>
      <c r="W1310" s="5" t="s">
        <v>34264</v>
      </c>
      <c r="X1310" s="5" t="s">
        <v>22067</v>
      </c>
      <c r="Y1310" s="5">
        <v>1.273</v>
      </c>
      <c r="Z1310" s="25">
        <f t="shared" si="136"/>
        <v>1.273</v>
      </c>
      <c r="AA1310" s="30" t="s">
        <v>34265</v>
      </c>
      <c r="AB1310" s="30" t="s">
        <v>278</v>
      </c>
      <c r="AC1310" s="30" t="s">
        <v>796</v>
      </c>
      <c r="AD1310" s="5" t="s">
        <v>278</v>
      </c>
      <c r="AE1310" s="28"/>
      <c r="AF1310" s="29">
        <v>1.3285</v>
      </c>
      <c r="AH1310" s="29">
        <v>1005.4767</v>
      </c>
      <c r="AI1310" s="29">
        <v>11.6801</v>
      </c>
      <c r="AJ1310" s="29">
        <v>67.0708</v>
      </c>
      <c r="AK1310" s="29">
        <v>12.0375</v>
      </c>
    </row>
    <row r="1311" spans="1:37">
      <c r="A1311" s="13" t="s">
        <v>17323</v>
      </c>
      <c r="B1311" s="4" t="s">
        <v>1746</v>
      </c>
      <c r="C1311" s="12" t="s">
        <v>160</v>
      </c>
      <c r="D1311" s="4" t="s">
        <v>2473</v>
      </c>
      <c r="E1311" s="4" t="s">
        <v>1747</v>
      </c>
      <c r="F1311" s="4" t="s">
        <v>5594</v>
      </c>
      <c r="G1311" s="4" t="s">
        <v>407</v>
      </c>
      <c r="H1311" s="4" t="s">
        <v>81</v>
      </c>
      <c r="I1311" s="10">
        <f t="shared" si="130"/>
        <v>0.637837837837838</v>
      </c>
      <c r="J1311" s="10">
        <f t="shared" si="131"/>
        <v>1.56779661016949</v>
      </c>
      <c r="K1311" s="5" t="s">
        <v>34266</v>
      </c>
      <c r="L1311" s="5" t="s">
        <v>34267</v>
      </c>
      <c r="M1311" s="34">
        <f t="shared" si="137"/>
        <v>4.27277383478452</v>
      </c>
      <c r="N1311" s="34">
        <f t="shared" si="132"/>
        <v>14.323016</v>
      </c>
      <c r="O1311" s="34">
        <f t="shared" si="133"/>
        <v>9.035384</v>
      </c>
      <c r="P1311" s="34">
        <f t="shared" si="134"/>
        <v>0.386815192821426</v>
      </c>
      <c r="Q1311" s="34">
        <f t="shared" si="135"/>
        <v>37.37344</v>
      </c>
      <c r="R1311" s="5" t="s">
        <v>1984</v>
      </c>
      <c r="S1311" s="5" t="s">
        <v>2025</v>
      </c>
      <c r="T1311" s="5" t="s">
        <v>892</v>
      </c>
      <c r="U1311" s="5" t="s">
        <v>34268</v>
      </c>
      <c r="V1311" s="5" t="s">
        <v>2727</v>
      </c>
      <c r="W1311" s="5" t="s">
        <v>34269</v>
      </c>
      <c r="X1311" s="5" t="s">
        <v>5463</v>
      </c>
      <c r="Y1311" s="5">
        <v>1.414</v>
      </c>
      <c r="Z1311" s="25">
        <f t="shared" si="136"/>
        <v>1.414</v>
      </c>
      <c r="AA1311" s="30" t="s">
        <v>34270</v>
      </c>
      <c r="AB1311" s="30" t="s">
        <v>278</v>
      </c>
      <c r="AC1311" s="30" t="s">
        <v>486</v>
      </c>
      <c r="AD1311" s="5" t="s">
        <v>278</v>
      </c>
      <c r="AE1311" s="28"/>
      <c r="AF1311" s="29">
        <v>1.3781</v>
      </c>
      <c r="AH1311" s="29">
        <v>1004.6307</v>
      </c>
      <c r="AI1311" s="29">
        <v>11.8692</v>
      </c>
      <c r="AJ1311" s="29">
        <v>66.9025</v>
      </c>
      <c r="AK1311" s="29">
        <v>0.0139</v>
      </c>
    </row>
    <row r="1312" spans="1:37">
      <c r="A1312" s="13" t="s">
        <v>17329</v>
      </c>
      <c r="B1312" s="4" t="s">
        <v>637</v>
      </c>
      <c r="C1312" s="12" t="s">
        <v>160</v>
      </c>
      <c r="D1312" s="4" t="s">
        <v>463</v>
      </c>
      <c r="E1312" s="4" t="s">
        <v>638</v>
      </c>
      <c r="F1312" s="4" t="s">
        <v>5522</v>
      </c>
      <c r="G1312" s="4" t="s">
        <v>145</v>
      </c>
      <c r="H1312" s="4" t="s">
        <v>709</v>
      </c>
      <c r="I1312" s="10">
        <f t="shared" si="130"/>
        <v>0.636904761904762</v>
      </c>
      <c r="J1312" s="10">
        <f t="shared" si="131"/>
        <v>1.57009345794393</v>
      </c>
      <c r="K1312" s="5" t="s">
        <v>31578</v>
      </c>
      <c r="L1312" s="5" t="s">
        <v>34271</v>
      </c>
      <c r="M1312" s="34">
        <f t="shared" si="137"/>
        <v>3.30893908731244</v>
      </c>
      <c r="N1312" s="34">
        <f t="shared" si="132"/>
        <v>14.370438</v>
      </c>
      <c r="O1312" s="34">
        <f t="shared" si="133"/>
        <v>3.778762</v>
      </c>
      <c r="P1312" s="34">
        <f t="shared" si="134"/>
        <v>0.208205430542393</v>
      </c>
      <c r="Q1312" s="34">
        <f t="shared" si="135"/>
        <v>29.03872</v>
      </c>
      <c r="R1312" s="5" t="s">
        <v>1568</v>
      </c>
      <c r="S1312" s="5" t="s">
        <v>167</v>
      </c>
      <c r="T1312" s="5" t="s">
        <v>21601</v>
      </c>
      <c r="U1312" s="5" t="s">
        <v>7857</v>
      </c>
      <c r="V1312" s="5" t="s">
        <v>5746</v>
      </c>
      <c r="W1312" s="5" t="s">
        <v>27842</v>
      </c>
      <c r="X1312" s="5" t="s">
        <v>24233</v>
      </c>
      <c r="Y1312" s="5">
        <v>1.19</v>
      </c>
      <c r="Z1312" s="25">
        <f t="shared" si="136"/>
        <v>1.19</v>
      </c>
      <c r="AA1312" s="30" t="s">
        <v>34272</v>
      </c>
      <c r="AB1312" s="30" t="s">
        <v>278</v>
      </c>
      <c r="AC1312" s="30" t="s">
        <v>977</v>
      </c>
      <c r="AD1312" s="5" t="s">
        <v>278</v>
      </c>
      <c r="AE1312" s="28"/>
      <c r="AF1312" s="29">
        <v>1.0726</v>
      </c>
      <c r="AH1312" s="29">
        <v>1003.9493</v>
      </c>
      <c r="AI1312" s="29">
        <v>11.7015</v>
      </c>
      <c r="AJ1312" s="29">
        <v>68.86</v>
      </c>
      <c r="AK1312" s="29">
        <v>346.816</v>
      </c>
    </row>
    <row r="1313" spans="1:37">
      <c r="A1313" s="13" t="s">
        <v>17334</v>
      </c>
      <c r="B1313" s="4" t="s">
        <v>639</v>
      </c>
      <c r="C1313" s="12" t="s">
        <v>160</v>
      </c>
      <c r="D1313" s="4" t="s">
        <v>2919</v>
      </c>
      <c r="E1313" s="4" t="s">
        <v>4241</v>
      </c>
      <c r="F1313" s="4" t="s">
        <v>8610</v>
      </c>
      <c r="G1313" s="4" t="s">
        <v>113</v>
      </c>
      <c r="H1313" s="4" t="s">
        <v>81</v>
      </c>
      <c r="I1313" s="10">
        <f t="shared" si="130"/>
        <v>0.653409090909091</v>
      </c>
      <c r="J1313" s="10">
        <f t="shared" si="131"/>
        <v>1.5304347826087</v>
      </c>
      <c r="K1313" s="5" t="s">
        <v>34273</v>
      </c>
      <c r="L1313" s="5" t="s">
        <v>34274</v>
      </c>
      <c r="M1313" s="34">
        <f t="shared" si="137"/>
        <v>2.96233778446492</v>
      </c>
      <c r="N1313" s="34">
        <f t="shared" si="132"/>
        <v>16.716648</v>
      </c>
      <c r="O1313" s="34">
        <f t="shared" si="133"/>
        <v>2.184252</v>
      </c>
      <c r="P1313" s="34">
        <f t="shared" si="134"/>
        <v>0.115563385870514</v>
      </c>
      <c r="Q1313" s="34">
        <f t="shared" si="135"/>
        <v>30.24144</v>
      </c>
      <c r="R1313" s="5" t="s">
        <v>2575</v>
      </c>
      <c r="S1313" s="5" t="s">
        <v>248</v>
      </c>
      <c r="T1313" s="5" t="s">
        <v>14305</v>
      </c>
      <c r="U1313" s="5" t="s">
        <v>15428</v>
      </c>
      <c r="V1313" s="5" t="s">
        <v>2727</v>
      </c>
      <c r="W1313" s="5" t="s">
        <v>34275</v>
      </c>
      <c r="X1313" s="5" t="s">
        <v>11235</v>
      </c>
      <c r="Y1313" s="5">
        <v>1.138</v>
      </c>
      <c r="Z1313" s="25">
        <f t="shared" si="136"/>
        <v>1.138</v>
      </c>
      <c r="AA1313" s="30" t="s">
        <v>34276</v>
      </c>
      <c r="AB1313" s="30" t="s">
        <v>5868</v>
      </c>
      <c r="AC1313" s="30" t="s">
        <v>1616</v>
      </c>
      <c r="AD1313" s="5" t="s">
        <v>278</v>
      </c>
      <c r="AE1313" s="28"/>
      <c r="AF1313" s="29">
        <v>1.0627</v>
      </c>
      <c r="AH1313" s="29">
        <v>1003.8592</v>
      </c>
      <c r="AI1313" s="29">
        <v>11.7802</v>
      </c>
      <c r="AJ1313" s="29">
        <v>69.6456</v>
      </c>
      <c r="AK1313" s="29">
        <v>319.7993</v>
      </c>
    </row>
    <row r="1314" spans="1:37">
      <c r="A1314" s="13" t="s">
        <v>17339</v>
      </c>
      <c r="B1314" s="4" t="s">
        <v>654</v>
      </c>
      <c r="C1314" s="12" t="s">
        <v>68</v>
      </c>
      <c r="D1314" s="4" t="s">
        <v>2473</v>
      </c>
      <c r="E1314" s="4" t="s">
        <v>328</v>
      </c>
      <c r="F1314" s="4" t="s">
        <v>9400</v>
      </c>
      <c r="G1314" s="4" t="s">
        <v>48</v>
      </c>
      <c r="H1314" s="4" t="s">
        <v>709</v>
      </c>
      <c r="I1314" s="10">
        <f t="shared" si="130"/>
        <v>0.67027027027027</v>
      </c>
      <c r="J1314" s="10">
        <f t="shared" si="131"/>
        <v>1.49193548387097</v>
      </c>
      <c r="K1314" s="5" t="s">
        <v>34277</v>
      </c>
      <c r="L1314" s="5" t="s">
        <v>18099</v>
      </c>
      <c r="M1314" s="34">
        <f t="shared" si="137"/>
        <v>3.35076923076923</v>
      </c>
      <c r="N1314" s="34">
        <f t="shared" si="132"/>
        <v>15.6676</v>
      </c>
      <c r="O1314" s="34">
        <f t="shared" si="133"/>
        <v>4.37</v>
      </c>
      <c r="P1314" s="34">
        <f t="shared" si="134"/>
        <v>0.218089990817263</v>
      </c>
      <c r="Q1314" s="34">
        <f t="shared" si="135"/>
        <v>32.06016</v>
      </c>
      <c r="R1314" s="5" t="s">
        <v>4704</v>
      </c>
      <c r="S1314" s="5" t="s">
        <v>352</v>
      </c>
      <c r="T1314" s="5" t="s">
        <v>6560</v>
      </c>
      <c r="U1314" s="5" t="s">
        <v>24126</v>
      </c>
      <c r="V1314" s="5" t="s">
        <v>2680</v>
      </c>
      <c r="W1314" s="5" t="s">
        <v>34278</v>
      </c>
      <c r="X1314" s="5" t="s">
        <v>34279</v>
      </c>
      <c r="Y1314" s="5">
        <v>1.318</v>
      </c>
      <c r="Z1314" s="25">
        <f t="shared" si="136"/>
        <v>1.318</v>
      </c>
      <c r="AA1314" s="30" t="s">
        <v>26144</v>
      </c>
      <c r="AB1314" s="30" t="s">
        <v>172</v>
      </c>
      <c r="AC1314" s="30" t="s">
        <v>4815</v>
      </c>
      <c r="AD1314" s="5" t="s">
        <v>278</v>
      </c>
      <c r="AE1314" s="28"/>
      <c r="AF1314" s="29">
        <v>1.1014</v>
      </c>
      <c r="AH1314" s="29">
        <v>1003.9643</v>
      </c>
      <c r="AI1314" s="29">
        <v>11.7475</v>
      </c>
      <c r="AJ1314" s="29">
        <v>70.9367</v>
      </c>
      <c r="AK1314" s="29">
        <v>267.967</v>
      </c>
    </row>
    <row r="1315" spans="1:37">
      <c r="A1315" s="13" t="s">
        <v>17344</v>
      </c>
      <c r="B1315" s="4" t="s">
        <v>2897</v>
      </c>
      <c r="C1315" s="12" t="s">
        <v>68</v>
      </c>
      <c r="D1315" s="4" t="s">
        <v>2473</v>
      </c>
      <c r="E1315" s="4" t="s">
        <v>1672</v>
      </c>
      <c r="F1315" s="4" t="s">
        <v>554</v>
      </c>
      <c r="G1315" s="4" t="s">
        <v>209</v>
      </c>
      <c r="H1315" s="4" t="s">
        <v>258</v>
      </c>
      <c r="I1315" s="10">
        <f t="shared" si="130"/>
        <v>0.697297297297297</v>
      </c>
      <c r="J1315" s="10">
        <f t="shared" si="131"/>
        <v>1.43410852713178</v>
      </c>
      <c r="K1315" s="5" t="s">
        <v>34280</v>
      </c>
      <c r="L1315" s="5" t="s">
        <v>34281</v>
      </c>
      <c r="M1315" s="34">
        <f t="shared" si="137"/>
        <v>3.75690769125026</v>
      </c>
      <c r="N1315" s="34">
        <f t="shared" si="132"/>
        <v>15.247352</v>
      </c>
      <c r="O1315" s="34">
        <f t="shared" si="133"/>
        <v>6.616348</v>
      </c>
      <c r="P1315" s="34">
        <f t="shared" si="134"/>
        <v>0.302617946642151</v>
      </c>
      <c r="Q1315" s="34">
        <f t="shared" si="135"/>
        <v>34.98192</v>
      </c>
      <c r="R1315" s="5" t="s">
        <v>4097</v>
      </c>
      <c r="S1315" s="5" t="s">
        <v>1163</v>
      </c>
      <c r="T1315" s="5" t="s">
        <v>13978</v>
      </c>
      <c r="U1315" s="5" t="s">
        <v>11209</v>
      </c>
      <c r="V1315" s="5" t="s">
        <v>3708</v>
      </c>
      <c r="W1315" s="5" t="s">
        <v>34282</v>
      </c>
      <c r="X1315" s="5" t="s">
        <v>30968</v>
      </c>
      <c r="Y1315" s="5">
        <v>1.621</v>
      </c>
      <c r="Z1315" s="25">
        <f t="shared" si="136"/>
        <v>1.621</v>
      </c>
      <c r="AA1315" s="30" t="s">
        <v>34283</v>
      </c>
      <c r="AB1315" s="30" t="s">
        <v>277</v>
      </c>
      <c r="AC1315" s="30" t="s">
        <v>278</v>
      </c>
      <c r="AD1315" s="5" t="s">
        <v>278</v>
      </c>
      <c r="AE1315" s="28"/>
      <c r="AF1315" s="29">
        <v>1.1106</v>
      </c>
      <c r="AH1315" s="29">
        <v>1004.2851</v>
      </c>
      <c r="AI1315" s="29">
        <v>10.8092</v>
      </c>
      <c r="AJ1315" s="29">
        <v>74.4876</v>
      </c>
      <c r="AK1315" s="29">
        <v>271.0772</v>
      </c>
    </row>
    <row r="1316" spans="1:37">
      <c r="A1316" s="13" t="s">
        <v>17350</v>
      </c>
      <c r="B1316" s="4" t="s">
        <v>463</v>
      </c>
      <c r="C1316" s="12" t="s">
        <v>317</v>
      </c>
      <c r="D1316" s="4" t="s">
        <v>1896</v>
      </c>
      <c r="E1316" s="4" t="s">
        <v>342</v>
      </c>
      <c r="F1316" s="4" t="s">
        <v>3495</v>
      </c>
      <c r="G1316" s="4" t="s">
        <v>393</v>
      </c>
      <c r="H1316" s="4" t="s">
        <v>256</v>
      </c>
      <c r="I1316" s="10">
        <f t="shared" si="130"/>
        <v>0.707182320441989</v>
      </c>
      <c r="J1316" s="10">
        <f t="shared" si="131"/>
        <v>1.4140625</v>
      </c>
      <c r="K1316" s="5" t="s">
        <v>34284</v>
      </c>
      <c r="L1316" s="5" t="s">
        <v>34285</v>
      </c>
      <c r="M1316" s="34">
        <f t="shared" si="137"/>
        <v>3.72182400770499</v>
      </c>
      <c r="N1316" s="34">
        <f t="shared" si="132"/>
        <v>14.145642</v>
      </c>
      <c r="O1316" s="34">
        <f t="shared" si="133"/>
        <v>5.948858</v>
      </c>
      <c r="P1316" s="34">
        <f t="shared" si="134"/>
        <v>0.296044091666874</v>
      </c>
      <c r="Q1316" s="34">
        <f t="shared" si="135"/>
        <v>32.1512</v>
      </c>
      <c r="R1316" s="5" t="s">
        <v>7671</v>
      </c>
      <c r="S1316" s="5" t="s">
        <v>935</v>
      </c>
      <c r="T1316" s="5" t="s">
        <v>1779</v>
      </c>
      <c r="U1316" s="5" t="s">
        <v>34286</v>
      </c>
      <c r="V1316" s="5" t="s">
        <v>2925</v>
      </c>
      <c r="W1316" s="5" t="s">
        <v>31338</v>
      </c>
      <c r="X1316" s="5" t="s">
        <v>18171</v>
      </c>
      <c r="Y1316" s="5">
        <v>1.74</v>
      </c>
      <c r="Z1316" s="25">
        <f t="shared" si="136"/>
        <v>1.74</v>
      </c>
      <c r="AA1316" s="30" t="s">
        <v>4095</v>
      </c>
      <c r="AB1316" s="30" t="s">
        <v>1689</v>
      </c>
      <c r="AC1316" s="30" t="s">
        <v>278</v>
      </c>
      <c r="AD1316" s="5" t="s">
        <v>278</v>
      </c>
      <c r="AE1316" s="28"/>
      <c r="AF1316" s="29">
        <v>1.3652</v>
      </c>
      <c r="AH1316" s="29">
        <v>1004.9392</v>
      </c>
      <c r="AI1316" s="29">
        <v>10.4917</v>
      </c>
      <c r="AJ1316" s="29">
        <v>75.2842</v>
      </c>
      <c r="AK1316" s="29">
        <v>262.6233</v>
      </c>
    </row>
    <row r="1317" spans="1:37">
      <c r="A1317" s="13" t="s">
        <v>17356</v>
      </c>
      <c r="B1317" s="4" t="s">
        <v>463</v>
      </c>
      <c r="C1317" s="12" t="s">
        <v>317</v>
      </c>
      <c r="D1317" s="4" t="s">
        <v>489</v>
      </c>
      <c r="E1317" s="4" t="s">
        <v>342</v>
      </c>
      <c r="F1317" s="4" t="s">
        <v>5403</v>
      </c>
      <c r="G1317" s="4" t="s">
        <v>130</v>
      </c>
      <c r="H1317" s="4" t="s">
        <v>223</v>
      </c>
      <c r="I1317" s="10">
        <f t="shared" si="130"/>
        <v>0.703296703296703</v>
      </c>
      <c r="J1317" s="10">
        <f t="shared" si="131"/>
        <v>1.421875</v>
      </c>
      <c r="K1317" s="5" t="s">
        <v>34287</v>
      </c>
      <c r="L1317" s="5" t="s">
        <v>34288</v>
      </c>
      <c r="M1317" s="34">
        <f t="shared" si="137"/>
        <v>3.51206405308905</v>
      </c>
      <c r="N1317" s="34">
        <f t="shared" si="132"/>
        <v>14.528948</v>
      </c>
      <c r="O1317" s="34">
        <f t="shared" si="133"/>
        <v>4.946852</v>
      </c>
      <c r="P1317" s="34">
        <f t="shared" si="134"/>
        <v>0.253999938385073</v>
      </c>
      <c r="Q1317" s="34">
        <f t="shared" si="135"/>
        <v>31.16128</v>
      </c>
      <c r="R1317" s="5" t="s">
        <v>924</v>
      </c>
      <c r="S1317" s="5" t="s">
        <v>913</v>
      </c>
      <c r="T1317" s="5" t="s">
        <v>10939</v>
      </c>
      <c r="U1317" s="5" t="s">
        <v>34289</v>
      </c>
      <c r="V1317" s="5" t="s">
        <v>5702</v>
      </c>
      <c r="W1317" s="5" t="s">
        <v>34290</v>
      </c>
      <c r="X1317" s="5" t="s">
        <v>24916</v>
      </c>
      <c r="Y1317" s="5">
        <v>2.155</v>
      </c>
      <c r="Z1317" s="25">
        <f t="shared" si="136"/>
        <v>2.155</v>
      </c>
      <c r="AA1317" s="30" t="s">
        <v>34291</v>
      </c>
      <c r="AB1317" s="30" t="s">
        <v>1975</v>
      </c>
      <c r="AC1317" s="30" t="s">
        <v>1507</v>
      </c>
      <c r="AD1317" s="5" t="s">
        <v>278</v>
      </c>
      <c r="AE1317" s="28"/>
      <c r="AF1317" s="29">
        <v>1.6898</v>
      </c>
      <c r="AH1317" s="29">
        <v>1005.7251</v>
      </c>
      <c r="AI1317" s="29">
        <v>10.2908</v>
      </c>
      <c r="AJ1317" s="29">
        <v>75.7341</v>
      </c>
      <c r="AK1317" s="29">
        <v>256.8163</v>
      </c>
    </row>
    <row r="1318" spans="1:37">
      <c r="A1318" s="13" t="s">
        <v>17362</v>
      </c>
      <c r="B1318" s="4" t="s">
        <v>2897</v>
      </c>
      <c r="C1318" s="12" t="s">
        <v>317</v>
      </c>
      <c r="D1318" s="4" t="s">
        <v>489</v>
      </c>
      <c r="E1318" s="4" t="s">
        <v>1672</v>
      </c>
      <c r="F1318" s="4" t="s">
        <v>4011</v>
      </c>
      <c r="G1318" s="4" t="s">
        <v>1088</v>
      </c>
      <c r="H1318" s="4" t="s">
        <v>302</v>
      </c>
      <c r="I1318" s="10">
        <f t="shared" si="130"/>
        <v>0.708791208791209</v>
      </c>
      <c r="J1318" s="10">
        <f t="shared" si="131"/>
        <v>1.41085271317829</v>
      </c>
      <c r="K1318" s="5" t="s">
        <v>34292</v>
      </c>
      <c r="L1318" s="5" t="s">
        <v>34293</v>
      </c>
      <c r="M1318" s="34">
        <f t="shared" si="137"/>
        <v>3.30037013351937</v>
      </c>
      <c r="N1318" s="34">
        <f t="shared" si="132"/>
        <v>13.519986</v>
      </c>
      <c r="O1318" s="34">
        <f t="shared" si="133"/>
        <v>3.510914</v>
      </c>
      <c r="P1318" s="34">
        <f t="shared" si="134"/>
        <v>0.206149645644094</v>
      </c>
      <c r="Q1318" s="34">
        <f t="shared" si="135"/>
        <v>27.24944</v>
      </c>
      <c r="R1318" s="5" t="s">
        <v>1795</v>
      </c>
      <c r="S1318" s="5" t="s">
        <v>1808</v>
      </c>
      <c r="T1318" s="5" t="s">
        <v>16539</v>
      </c>
      <c r="U1318" s="5" t="s">
        <v>15653</v>
      </c>
      <c r="V1318" s="5" t="s">
        <v>1904</v>
      </c>
      <c r="W1318" s="5" t="s">
        <v>1485</v>
      </c>
      <c r="X1318" s="5" t="s">
        <v>26840</v>
      </c>
      <c r="Y1318" s="5">
        <v>2.144</v>
      </c>
      <c r="Z1318" s="25">
        <f t="shared" si="136"/>
        <v>2.144</v>
      </c>
      <c r="AA1318" s="30" t="s">
        <v>34294</v>
      </c>
      <c r="AB1318" s="30" t="s">
        <v>1721</v>
      </c>
      <c r="AC1318" s="30" t="s">
        <v>152</v>
      </c>
      <c r="AD1318" s="5" t="s">
        <v>278</v>
      </c>
      <c r="AE1318" s="28"/>
      <c r="AF1318" s="29">
        <v>1.389</v>
      </c>
      <c r="AH1318" s="29">
        <v>1006.447</v>
      </c>
      <c r="AI1318" s="29">
        <v>10.0205</v>
      </c>
      <c r="AJ1318" s="29">
        <v>75.8331</v>
      </c>
      <c r="AK1318" s="29">
        <v>257.3212</v>
      </c>
    </row>
    <row r="1319" spans="1:37">
      <c r="A1319" s="13" t="s">
        <v>17367</v>
      </c>
      <c r="B1319" s="4" t="s">
        <v>861</v>
      </c>
      <c r="C1319" s="12" t="s">
        <v>317</v>
      </c>
      <c r="D1319" s="4" t="s">
        <v>505</v>
      </c>
      <c r="E1319" s="4" t="s">
        <v>1769</v>
      </c>
      <c r="F1319" s="4" t="s">
        <v>4011</v>
      </c>
      <c r="G1319" s="4" t="s">
        <v>300</v>
      </c>
      <c r="H1319" s="4" t="s">
        <v>1737</v>
      </c>
      <c r="I1319" s="10">
        <f t="shared" si="130"/>
        <v>0.720430107526882</v>
      </c>
      <c r="J1319" s="10">
        <f t="shared" si="131"/>
        <v>1.38805970149254</v>
      </c>
      <c r="K1319" s="5" t="s">
        <v>34295</v>
      </c>
      <c r="L1319" s="5" t="s">
        <v>34296</v>
      </c>
      <c r="M1319" s="34">
        <f t="shared" si="137"/>
        <v>3.05273676245174</v>
      </c>
      <c r="N1319" s="34">
        <f t="shared" si="132"/>
        <v>13.503218</v>
      </c>
      <c r="O1319" s="34">
        <f t="shared" si="133"/>
        <v>2.230282</v>
      </c>
      <c r="P1319" s="34">
        <f t="shared" si="134"/>
        <v>0.14175371023612</v>
      </c>
      <c r="Q1319" s="34">
        <f t="shared" si="135"/>
        <v>25.1736</v>
      </c>
      <c r="R1319" s="5" t="s">
        <v>6316</v>
      </c>
      <c r="S1319" s="5" t="s">
        <v>649</v>
      </c>
      <c r="T1319" s="5" t="s">
        <v>28288</v>
      </c>
      <c r="U1319" s="5" t="s">
        <v>14010</v>
      </c>
      <c r="V1319" s="5" t="s">
        <v>1733</v>
      </c>
      <c r="W1319" s="5" t="s">
        <v>24972</v>
      </c>
      <c r="X1319" s="5" t="s">
        <v>34297</v>
      </c>
      <c r="Y1319" s="5">
        <v>2.393</v>
      </c>
      <c r="Z1319" s="25">
        <f t="shared" si="136"/>
        <v>2.393</v>
      </c>
      <c r="AA1319" s="30" t="s">
        <v>34298</v>
      </c>
      <c r="AB1319" s="30" t="s">
        <v>307</v>
      </c>
      <c r="AC1319" s="30" t="s">
        <v>1667</v>
      </c>
      <c r="AD1319" s="5" t="s">
        <v>278</v>
      </c>
      <c r="AE1319" s="28"/>
      <c r="AF1319" s="29">
        <v>1.4151</v>
      </c>
      <c r="AH1319" s="29">
        <v>1006.7991</v>
      </c>
      <c r="AI1319" s="29">
        <v>9.7899</v>
      </c>
      <c r="AJ1319" s="29">
        <v>76.5557</v>
      </c>
      <c r="AK1319" s="29">
        <v>256.3798</v>
      </c>
    </row>
    <row r="1320" spans="1:37">
      <c r="A1320" s="13" t="s">
        <v>17372</v>
      </c>
      <c r="B1320" s="4" t="s">
        <v>2488</v>
      </c>
      <c r="C1320" s="12" t="s">
        <v>68</v>
      </c>
      <c r="D1320" s="4" t="s">
        <v>3867</v>
      </c>
      <c r="E1320" s="4" t="s">
        <v>2489</v>
      </c>
      <c r="F1320" s="4" t="s">
        <v>952</v>
      </c>
      <c r="G1320" s="4" t="s">
        <v>143</v>
      </c>
      <c r="H1320" s="4" t="s">
        <v>942</v>
      </c>
      <c r="I1320" s="10">
        <f t="shared" si="130"/>
        <v>0.734375</v>
      </c>
      <c r="J1320" s="10">
        <f t="shared" si="131"/>
        <v>1.36170212765957</v>
      </c>
      <c r="K1320" s="5" t="s">
        <v>34299</v>
      </c>
      <c r="L1320" s="5" t="s">
        <v>4611</v>
      </c>
      <c r="M1320" s="34">
        <f t="shared" si="137"/>
        <v>3.05182926829268</v>
      </c>
      <c r="N1320" s="34">
        <f t="shared" si="132"/>
        <v>13.74976</v>
      </c>
      <c r="O1320" s="34">
        <f t="shared" si="133"/>
        <v>2.26624</v>
      </c>
      <c r="P1320" s="34">
        <f t="shared" si="134"/>
        <v>0.141498501498501</v>
      </c>
      <c r="Q1320" s="34">
        <f t="shared" si="135"/>
        <v>25.6256</v>
      </c>
      <c r="R1320" s="5" t="s">
        <v>1173</v>
      </c>
      <c r="S1320" s="5" t="s">
        <v>1806</v>
      </c>
      <c r="T1320" s="5" t="s">
        <v>31376</v>
      </c>
      <c r="U1320" s="5" t="s">
        <v>25108</v>
      </c>
      <c r="V1320" s="5" t="s">
        <v>2153</v>
      </c>
      <c r="W1320" s="5" t="s">
        <v>34300</v>
      </c>
      <c r="X1320" s="5" t="s">
        <v>34301</v>
      </c>
      <c r="Y1320" s="5">
        <v>2.682</v>
      </c>
      <c r="Z1320" s="25">
        <f t="shared" si="136"/>
        <v>2.682</v>
      </c>
      <c r="AA1320" s="30" t="s">
        <v>34302</v>
      </c>
      <c r="AB1320" s="30" t="s">
        <v>295</v>
      </c>
      <c r="AC1320" s="30" t="s">
        <v>989</v>
      </c>
      <c r="AD1320" s="5" t="s">
        <v>278</v>
      </c>
      <c r="AE1320" s="28"/>
      <c r="AF1320" s="29">
        <v>2.0884</v>
      </c>
      <c r="AH1320" s="29">
        <v>1007.0051</v>
      </c>
      <c r="AI1320" s="29">
        <v>9.565</v>
      </c>
      <c r="AJ1320" s="29">
        <v>76.5467</v>
      </c>
      <c r="AK1320" s="29">
        <v>245.8678</v>
      </c>
    </row>
    <row r="1321" spans="1:37">
      <c r="A1321" s="13" t="s">
        <v>17376</v>
      </c>
      <c r="B1321" s="4" t="s">
        <v>2880</v>
      </c>
      <c r="C1321" s="12" t="s">
        <v>68</v>
      </c>
      <c r="D1321" s="4" t="s">
        <v>3727</v>
      </c>
      <c r="E1321" s="4" t="s">
        <v>1842</v>
      </c>
      <c r="F1321" s="4" t="s">
        <v>1701</v>
      </c>
      <c r="G1321" s="4" t="s">
        <v>222</v>
      </c>
      <c r="H1321" s="4" t="s">
        <v>1737</v>
      </c>
      <c r="I1321" s="10">
        <f t="shared" si="130"/>
        <v>0.747474747474748</v>
      </c>
      <c r="J1321" s="10">
        <f t="shared" si="131"/>
        <v>1.33783783783784</v>
      </c>
      <c r="K1321" s="5" t="s">
        <v>34303</v>
      </c>
      <c r="L1321" s="5" t="s">
        <v>34304</v>
      </c>
      <c r="M1321" s="34">
        <f t="shared" si="137"/>
        <v>3.22190799031477</v>
      </c>
      <c r="N1321" s="34">
        <f t="shared" si="132"/>
        <v>13.52575</v>
      </c>
      <c r="O1321" s="34">
        <f t="shared" si="133"/>
        <v>3.10735</v>
      </c>
      <c r="P1321" s="34">
        <f t="shared" si="134"/>
        <v>0.186817249941382</v>
      </c>
      <c r="Q1321" s="34">
        <f t="shared" si="135"/>
        <v>26.61296</v>
      </c>
      <c r="R1321" s="5" t="s">
        <v>4405</v>
      </c>
      <c r="S1321" s="5" t="s">
        <v>5161</v>
      </c>
      <c r="T1321" s="5" t="s">
        <v>8393</v>
      </c>
      <c r="U1321" s="5" t="s">
        <v>11029</v>
      </c>
      <c r="V1321" s="5" t="s">
        <v>3592</v>
      </c>
      <c r="W1321" s="5" t="s">
        <v>5568</v>
      </c>
      <c r="X1321" s="5" t="s">
        <v>26136</v>
      </c>
      <c r="Y1321" s="5">
        <v>2.646</v>
      </c>
      <c r="Z1321" s="25">
        <f t="shared" si="136"/>
        <v>2.646</v>
      </c>
      <c r="AA1321" s="30" t="s">
        <v>34305</v>
      </c>
      <c r="AB1321" s="30" t="s">
        <v>3717</v>
      </c>
      <c r="AC1321" s="30" t="s">
        <v>989</v>
      </c>
      <c r="AD1321" s="5" t="s">
        <v>278</v>
      </c>
      <c r="AE1321" s="28"/>
      <c r="AF1321" s="29">
        <v>1.8308</v>
      </c>
      <c r="AH1321" s="29">
        <v>1007.2876</v>
      </c>
      <c r="AI1321" s="29">
        <v>8.0868</v>
      </c>
      <c r="AJ1321" s="29">
        <v>78.01</v>
      </c>
      <c r="AK1321" s="29">
        <v>233.063</v>
      </c>
    </row>
    <row r="1322" spans="1:37">
      <c r="A1322" s="13" t="s">
        <v>17382</v>
      </c>
      <c r="B1322" s="4" t="s">
        <v>749</v>
      </c>
      <c r="C1322" s="12" t="s">
        <v>317</v>
      </c>
      <c r="D1322" s="4" t="s">
        <v>375</v>
      </c>
      <c r="E1322" s="4" t="s">
        <v>504</v>
      </c>
      <c r="F1322" s="4" t="s">
        <v>3889</v>
      </c>
      <c r="G1322" s="4" t="s">
        <v>300</v>
      </c>
      <c r="H1322" s="4" t="s">
        <v>99</v>
      </c>
      <c r="I1322" s="10">
        <f t="shared" si="130"/>
        <v>0.74537037037037</v>
      </c>
      <c r="J1322" s="10">
        <f t="shared" si="131"/>
        <v>1.3416149068323</v>
      </c>
      <c r="K1322" s="5" t="s">
        <v>34306</v>
      </c>
      <c r="L1322" s="5" t="s">
        <v>34307</v>
      </c>
      <c r="M1322" s="34">
        <f t="shared" si="137"/>
        <v>3.97722022695466</v>
      </c>
      <c r="N1322" s="34">
        <f t="shared" si="132"/>
        <v>15.538434</v>
      </c>
      <c r="O1322" s="34">
        <f t="shared" si="133"/>
        <v>8.049266</v>
      </c>
      <c r="P1322" s="34">
        <f t="shared" si="134"/>
        <v>0.341248447283966</v>
      </c>
      <c r="Q1322" s="34">
        <f t="shared" si="135"/>
        <v>37.74032</v>
      </c>
      <c r="R1322" s="5" t="s">
        <v>3897</v>
      </c>
      <c r="S1322" s="5" t="s">
        <v>1176</v>
      </c>
      <c r="T1322" s="5" t="s">
        <v>8804</v>
      </c>
      <c r="U1322" s="5" t="s">
        <v>24231</v>
      </c>
      <c r="V1322" s="5" t="s">
        <v>431</v>
      </c>
      <c r="W1322" s="5" t="s">
        <v>34308</v>
      </c>
      <c r="X1322" s="5" t="s">
        <v>17318</v>
      </c>
      <c r="Y1322" s="5">
        <v>2.55</v>
      </c>
      <c r="Z1322" s="25">
        <f t="shared" si="136"/>
        <v>2.55</v>
      </c>
      <c r="AA1322" s="30" t="s">
        <v>34309</v>
      </c>
      <c r="AB1322" s="30" t="s">
        <v>247</v>
      </c>
      <c r="AC1322" s="30" t="s">
        <v>278</v>
      </c>
      <c r="AD1322" s="5" t="s">
        <v>278</v>
      </c>
      <c r="AE1322" s="28"/>
      <c r="AF1322" s="29">
        <v>1.555</v>
      </c>
      <c r="AH1322" s="29">
        <v>1007.4543</v>
      </c>
      <c r="AI1322" s="29">
        <v>7.734</v>
      </c>
      <c r="AJ1322" s="29">
        <v>79.1524</v>
      </c>
      <c r="AK1322" s="29">
        <v>237.7185</v>
      </c>
    </row>
    <row r="1323" spans="1:37">
      <c r="A1323" s="13" t="s">
        <v>17388</v>
      </c>
      <c r="B1323" s="4" t="s">
        <v>2948</v>
      </c>
      <c r="C1323" s="12" t="s">
        <v>317</v>
      </c>
      <c r="D1323" s="4" t="s">
        <v>837</v>
      </c>
      <c r="E1323" s="4" t="s">
        <v>1789</v>
      </c>
      <c r="F1323" s="4" t="s">
        <v>9520</v>
      </c>
      <c r="G1323" s="4" t="s">
        <v>222</v>
      </c>
      <c r="H1323" s="4" t="s">
        <v>68</v>
      </c>
      <c r="I1323" s="10">
        <f t="shared" si="130"/>
        <v>0.76036866359447</v>
      </c>
      <c r="J1323" s="10">
        <f t="shared" si="131"/>
        <v>1.31515151515152</v>
      </c>
      <c r="K1323" s="5" t="s">
        <v>34310</v>
      </c>
      <c r="L1323" s="5" t="s">
        <v>34311</v>
      </c>
      <c r="M1323" s="34">
        <f t="shared" si="137"/>
        <v>4.22333047466348</v>
      </c>
      <c r="N1323" s="34">
        <f t="shared" si="132"/>
        <v>14.053156</v>
      </c>
      <c r="O1323" s="34">
        <f t="shared" si="133"/>
        <v>8.599944</v>
      </c>
      <c r="P1323" s="34">
        <f t="shared" si="134"/>
        <v>0.379636517739294</v>
      </c>
      <c r="Q1323" s="34">
        <f t="shared" si="135"/>
        <v>36.24496</v>
      </c>
      <c r="R1323" s="5" t="s">
        <v>235</v>
      </c>
      <c r="S1323" s="5" t="s">
        <v>595</v>
      </c>
      <c r="T1323" s="5" t="s">
        <v>8822</v>
      </c>
      <c r="U1323" s="5" t="s">
        <v>34312</v>
      </c>
      <c r="V1323" s="5" t="s">
        <v>661</v>
      </c>
      <c r="W1323" s="5" t="s">
        <v>34313</v>
      </c>
      <c r="X1323" s="5" t="s">
        <v>34314</v>
      </c>
      <c r="Y1323" s="5">
        <v>2.387</v>
      </c>
      <c r="Z1323" s="25">
        <f t="shared" si="136"/>
        <v>2.387</v>
      </c>
      <c r="AA1323" s="30" t="s">
        <v>34315</v>
      </c>
      <c r="AB1323" s="30" t="s">
        <v>977</v>
      </c>
      <c r="AC1323" s="30" t="s">
        <v>278</v>
      </c>
      <c r="AD1323" s="5" t="s">
        <v>278</v>
      </c>
      <c r="AE1323" s="28"/>
      <c r="AF1323" s="29">
        <v>2.2594</v>
      </c>
      <c r="AH1323" s="29">
        <v>1007.6983</v>
      </c>
      <c r="AI1323" s="29">
        <v>7.2433</v>
      </c>
      <c r="AJ1323" s="29">
        <v>79.7417</v>
      </c>
      <c r="AK1323" s="29">
        <v>239.4459</v>
      </c>
    </row>
    <row r="1324" spans="1:37">
      <c r="A1324" s="13" t="s">
        <v>17393</v>
      </c>
      <c r="B1324" s="4" t="s">
        <v>749</v>
      </c>
      <c r="C1324" s="12" t="s">
        <v>99</v>
      </c>
      <c r="D1324" s="4" t="s">
        <v>2865</v>
      </c>
      <c r="E1324" s="4" t="s">
        <v>504</v>
      </c>
      <c r="F1324" s="4" t="s">
        <v>21681</v>
      </c>
      <c r="G1324" s="4" t="s">
        <v>345</v>
      </c>
      <c r="H1324" s="4" t="s">
        <v>874</v>
      </c>
      <c r="I1324" s="10">
        <f t="shared" si="130"/>
        <v>0.785365853658537</v>
      </c>
      <c r="J1324" s="10">
        <f t="shared" si="131"/>
        <v>1.27329192546584</v>
      </c>
      <c r="K1324" s="5" t="s">
        <v>34316</v>
      </c>
      <c r="L1324" s="5" t="s">
        <v>34317</v>
      </c>
      <c r="M1324" s="34">
        <f t="shared" si="137"/>
        <v>3.91659763612486</v>
      </c>
      <c r="N1324" s="34">
        <f t="shared" si="132"/>
        <v>12.96769</v>
      </c>
      <c r="O1324" s="34">
        <f t="shared" si="133"/>
        <v>6.41751</v>
      </c>
      <c r="P1324" s="34">
        <f t="shared" si="134"/>
        <v>0.33105203970039</v>
      </c>
      <c r="Q1324" s="34">
        <f t="shared" si="135"/>
        <v>31.01632</v>
      </c>
      <c r="R1324" s="5" t="s">
        <v>3129</v>
      </c>
      <c r="S1324" s="5" t="s">
        <v>1081</v>
      </c>
      <c r="T1324" s="5" t="s">
        <v>16491</v>
      </c>
      <c r="U1324" s="5" t="s">
        <v>34318</v>
      </c>
      <c r="V1324" s="5" t="s">
        <v>901</v>
      </c>
      <c r="W1324" s="5" t="s">
        <v>34319</v>
      </c>
      <c r="X1324" s="5" t="s">
        <v>2476</v>
      </c>
      <c r="Y1324" s="5">
        <v>2.443</v>
      </c>
      <c r="Z1324" s="25">
        <f t="shared" si="136"/>
        <v>2.443</v>
      </c>
      <c r="AA1324" s="30" t="s">
        <v>1005</v>
      </c>
      <c r="AB1324" s="30" t="s">
        <v>2727</v>
      </c>
      <c r="AC1324" s="30" t="s">
        <v>278</v>
      </c>
      <c r="AD1324" s="5" t="s">
        <v>278</v>
      </c>
      <c r="AE1324" s="28"/>
      <c r="AF1324" s="29">
        <v>1.7743</v>
      </c>
      <c r="AH1324" s="29">
        <v>1007.6267</v>
      </c>
      <c r="AI1324" s="29">
        <v>7.2167</v>
      </c>
      <c r="AJ1324" s="29">
        <v>80.08</v>
      </c>
      <c r="AK1324" s="29">
        <v>238.8018</v>
      </c>
    </row>
    <row r="1325" spans="1:37">
      <c r="A1325" s="13" t="s">
        <v>17397</v>
      </c>
      <c r="B1325" s="4" t="s">
        <v>2661</v>
      </c>
      <c r="C1325" s="12" t="s">
        <v>99</v>
      </c>
      <c r="D1325" s="4" t="s">
        <v>2880</v>
      </c>
      <c r="E1325" s="4" t="s">
        <v>518</v>
      </c>
      <c r="F1325" s="4" t="s">
        <v>9742</v>
      </c>
      <c r="G1325" s="4" t="s">
        <v>66</v>
      </c>
      <c r="H1325" s="4" t="s">
        <v>191</v>
      </c>
      <c r="I1325" s="10">
        <f t="shared" si="130"/>
        <v>0.812182741116751</v>
      </c>
      <c r="J1325" s="10">
        <f t="shared" si="131"/>
        <v>1.23125</v>
      </c>
      <c r="K1325" s="5" t="s">
        <v>34320</v>
      </c>
      <c r="L1325" s="5" t="s">
        <v>34321</v>
      </c>
      <c r="M1325" s="34">
        <f t="shared" si="137"/>
        <v>4.11300157581017</v>
      </c>
      <c r="N1325" s="34">
        <f t="shared" si="132"/>
        <v>11.472194</v>
      </c>
      <c r="O1325" s="34">
        <f t="shared" si="133"/>
        <v>6.537406</v>
      </c>
      <c r="P1325" s="34">
        <f t="shared" si="134"/>
        <v>0.362995624555792</v>
      </c>
      <c r="Q1325" s="34">
        <f t="shared" si="135"/>
        <v>28.81536</v>
      </c>
      <c r="R1325" s="5" t="s">
        <v>155</v>
      </c>
      <c r="S1325" s="5" t="s">
        <v>1608</v>
      </c>
      <c r="T1325" s="5" t="s">
        <v>1456</v>
      </c>
      <c r="U1325" s="5" t="s">
        <v>16778</v>
      </c>
      <c r="V1325" s="5" t="s">
        <v>1015</v>
      </c>
      <c r="W1325" s="5" t="s">
        <v>6269</v>
      </c>
      <c r="X1325" s="5" t="s">
        <v>34322</v>
      </c>
      <c r="Y1325" s="5">
        <v>2.745</v>
      </c>
      <c r="Z1325" s="25">
        <f t="shared" si="136"/>
        <v>2.745</v>
      </c>
      <c r="AA1325" s="30" t="s">
        <v>34323</v>
      </c>
      <c r="AB1325" s="30" t="s">
        <v>901</v>
      </c>
      <c r="AC1325" s="30" t="s">
        <v>278</v>
      </c>
      <c r="AD1325" s="5" t="s">
        <v>278</v>
      </c>
      <c r="AE1325" s="28"/>
      <c r="AF1325" s="29">
        <v>1.8893</v>
      </c>
      <c r="AH1325" s="29">
        <v>1007.7567</v>
      </c>
      <c r="AI1325" s="29">
        <v>7.2123</v>
      </c>
      <c r="AJ1325" s="29">
        <v>81.5775</v>
      </c>
      <c r="AK1325" s="29">
        <v>236.1526</v>
      </c>
    </row>
    <row r="1326" spans="1:37">
      <c r="A1326" s="13" t="s">
        <v>17403</v>
      </c>
      <c r="B1326" s="4" t="s">
        <v>681</v>
      </c>
      <c r="C1326" s="12" t="s">
        <v>99</v>
      </c>
      <c r="D1326" s="4" t="s">
        <v>1601</v>
      </c>
      <c r="E1326" s="4" t="s">
        <v>1746</v>
      </c>
      <c r="F1326" s="4" t="s">
        <v>34324</v>
      </c>
      <c r="G1326" s="4" t="s">
        <v>393</v>
      </c>
      <c r="H1326" s="4" t="s">
        <v>208</v>
      </c>
      <c r="I1326" s="10">
        <f t="shared" si="130"/>
        <v>0.806282722513089</v>
      </c>
      <c r="J1326" s="10">
        <f t="shared" si="131"/>
        <v>1.24025974025974</v>
      </c>
      <c r="K1326" s="5" t="s">
        <v>34325</v>
      </c>
      <c r="L1326" s="5" t="s">
        <v>34326</v>
      </c>
      <c r="M1326" s="34">
        <f t="shared" si="137"/>
        <v>4.19815927393583</v>
      </c>
      <c r="N1326" s="34">
        <f t="shared" si="132"/>
        <v>10.24813</v>
      </c>
      <c r="O1326" s="34">
        <f t="shared" si="133"/>
        <v>6.17297</v>
      </c>
      <c r="P1326" s="34">
        <f t="shared" si="134"/>
        <v>0.375916960495947</v>
      </c>
      <c r="Q1326" s="34">
        <f t="shared" si="135"/>
        <v>26.27376</v>
      </c>
      <c r="R1326" s="5" t="s">
        <v>834</v>
      </c>
      <c r="S1326" s="5" t="s">
        <v>975</v>
      </c>
      <c r="T1326" s="5" t="s">
        <v>3503</v>
      </c>
      <c r="U1326" s="5" t="s">
        <v>34327</v>
      </c>
      <c r="V1326" s="5" t="s">
        <v>796</v>
      </c>
      <c r="W1326" s="5" t="s">
        <v>34328</v>
      </c>
      <c r="X1326" s="5" t="s">
        <v>6062</v>
      </c>
      <c r="Y1326" s="5">
        <v>2.612</v>
      </c>
      <c r="Z1326" s="25">
        <f t="shared" si="136"/>
        <v>2.612</v>
      </c>
      <c r="AA1326" s="30" t="s">
        <v>34329</v>
      </c>
      <c r="AB1326" s="30" t="s">
        <v>3708</v>
      </c>
      <c r="AC1326" s="30" t="s">
        <v>278</v>
      </c>
      <c r="AD1326" s="5" t="s">
        <v>278</v>
      </c>
      <c r="AE1326" s="28"/>
      <c r="AF1326" s="29">
        <v>2.1181</v>
      </c>
      <c r="AH1326" s="29">
        <v>1007.9433</v>
      </c>
      <c r="AI1326" s="29">
        <v>6.9657</v>
      </c>
      <c r="AJ1326" s="29">
        <v>82.4959</v>
      </c>
      <c r="AK1326" s="29">
        <v>234.9951</v>
      </c>
    </row>
    <row r="1327" spans="1:37">
      <c r="A1327" s="13" t="s">
        <v>17409</v>
      </c>
      <c r="B1327" s="4" t="s">
        <v>3082</v>
      </c>
      <c r="C1327" s="12" t="s">
        <v>99</v>
      </c>
      <c r="D1327" s="4" t="s">
        <v>2669</v>
      </c>
      <c r="E1327" s="4" t="s">
        <v>2897</v>
      </c>
      <c r="F1327" s="4" t="s">
        <v>2452</v>
      </c>
      <c r="G1327" s="4" t="s">
        <v>116</v>
      </c>
      <c r="H1327" s="4" t="s">
        <v>344</v>
      </c>
      <c r="I1327" s="10">
        <f t="shared" si="130"/>
        <v>0.817307692307692</v>
      </c>
      <c r="J1327" s="10">
        <f t="shared" si="131"/>
        <v>1.22352941176471</v>
      </c>
      <c r="K1327" s="5" t="s">
        <v>34330</v>
      </c>
      <c r="L1327" s="5" t="s">
        <v>34331</v>
      </c>
      <c r="M1327" s="34">
        <f t="shared" si="137"/>
        <v>4.00633329536394</v>
      </c>
      <c r="N1327" s="34">
        <f t="shared" si="132"/>
        <v>11.50049</v>
      </c>
      <c r="O1327" s="34">
        <f t="shared" si="133"/>
        <v>6.08531</v>
      </c>
      <c r="P1327" s="34">
        <f t="shared" si="134"/>
        <v>0.346035437682676</v>
      </c>
      <c r="Q1327" s="34">
        <f t="shared" si="135"/>
        <v>28.13728</v>
      </c>
      <c r="R1327" s="5" t="s">
        <v>1721</v>
      </c>
      <c r="S1327" s="5" t="s">
        <v>1864</v>
      </c>
      <c r="T1327" s="5" t="s">
        <v>20072</v>
      </c>
      <c r="U1327" s="5" t="s">
        <v>34332</v>
      </c>
      <c r="V1327" s="5" t="s">
        <v>215</v>
      </c>
      <c r="W1327" s="5" t="s">
        <v>34333</v>
      </c>
      <c r="X1327" s="5" t="s">
        <v>2361</v>
      </c>
      <c r="Y1327" s="5">
        <v>2.922</v>
      </c>
      <c r="Z1327" s="25">
        <f t="shared" si="136"/>
        <v>2.922</v>
      </c>
      <c r="AA1327" s="30" t="s">
        <v>19545</v>
      </c>
      <c r="AB1327" s="30" t="s">
        <v>3627</v>
      </c>
      <c r="AC1327" s="30" t="s">
        <v>278</v>
      </c>
      <c r="AD1327" s="5" t="s">
        <v>278</v>
      </c>
      <c r="AE1327" s="28"/>
      <c r="AF1327" s="29">
        <v>1.8631</v>
      </c>
      <c r="AH1327" s="29">
        <v>1008.5534</v>
      </c>
      <c r="AI1327" s="29">
        <v>7.1959</v>
      </c>
      <c r="AJ1327" s="29">
        <v>81.6075</v>
      </c>
      <c r="AK1327" s="29">
        <v>238.9803</v>
      </c>
    </row>
    <row r="1328" spans="1:37">
      <c r="A1328" s="13" t="s">
        <v>17415</v>
      </c>
      <c r="B1328" s="4" t="s">
        <v>434</v>
      </c>
      <c r="C1328" s="12" t="s">
        <v>99</v>
      </c>
      <c r="D1328" s="4" t="s">
        <v>2865</v>
      </c>
      <c r="E1328" s="4" t="s">
        <v>2913</v>
      </c>
      <c r="F1328" s="4" t="s">
        <v>2497</v>
      </c>
      <c r="G1328" s="4" t="s">
        <v>143</v>
      </c>
      <c r="H1328" s="4" t="s">
        <v>191</v>
      </c>
      <c r="I1328" s="10">
        <f t="shared" si="130"/>
        <v>0.84390243902439</v>
      </c>
      <c r="J1328" s="10">
        <f t="shared" si="131"/>
        <v>1.1849710982659</v>
      </c>
      <c r="K1328" s="5" t="s">
        <v>34334</v>
      </c>
      <c r="L1328" s="5" t="s">
        <v>34335</v>
      </c>
      <c r="M1328" s="34">
        <f t="shared" si="137"/>
        <v>3.91633634703603</v>
      </c>
      <c r="N1328" s="34">
        <f t="shared" si="132"/>
        <v>11.765372</v>
      </c>
      <c r="O1328" s="34">
        <f t="shared" si="133"/>
        <v>5.821328</v>
      </c>
      <c r="P1328" s="34">
        <f t="shared" si="134"/>
        <v>0.331007409007944</v>
      </c>
      <c r="Q1328" s="34">
        <f t="shared" si="135"/>
        <v>28.13872</v>
      </c>
      <c r="R1328" s="5" t="s">
        <v>3424</v>
      </c>
      <c r="S1328" s="5" t="s">
        <v>1939</v>
      </c>
      <c r="T1328" s="5" t="s">
        <v>6758</v>
      </c>
      <c r="U1328" s="5" t="s">
        <v>18975</v>
      </c>
      <c r="V1328" s="5" t="s">
        <v>1003</v>
      </c>
      <c r="W1328" s="5" t="s">
        <v>34336</v>
      </c>
      <c r="X1328" s="5" t="s">
        <v>34337</v>
      </c>
      <c r="Y1328" s="5">
        <v>3.217</v>
      </c>
      <c r="Z1328" s="25">
        <f t="shared" si="136"/>
        <v>3.217</v>
      </c>
      <c r="AA1328" s="30" t="s">
        <v>34338</v>
      </c>
      <c r="AB1328" s="30" t="s">
        <v>1342</v>
      </c>
      <c r="AC1328" s="30" t="s">
        <v>278</v>
      </c>
      <c r="AD1328" s="5" t="s">
        <v>278</v>
      </c>
      <c r="AE1328" s="28"/>
      <c r="AF1328" s="29">
        <v>2.1007</v>
      </c>
      <c r="AH1328" s="29">
        <v>1009.1966</v>
      </c>
      <c r="AI1328" s="29">
        <v>7.045</v>
      </c>
      <c r="AJ1328" s="29">
        <v>82.0292</v>
      </c>
      <c r="AK1328" s="29">
        <v>244.9814</v>
      </c>
    </row>
    <row r="1329" spans="1:37">
      <c r="A1329" s="13" t="s">
        <v>17420</v>
      </c>
      <c r="B1329" s="4" t="s">
        <v>2675</v>
      </c>
      <c r="C1329" s="12" t="s">
        <v>99</v>
      </c>
      <c r="D1329" s="4" t="s">
        <v>2865</v>
      </c>
      <c r="E1329" s="4" t="s">
        <v>545</v>
      </c>
      <c r="F1329" s="4" t="s">
        <v>1897</v>
      </c>
      <c r="G1329" s="4" t="s">
        <v>300</v>
      </c>
      <c r="H1329" s="4" t="s">
        <v>50</v>
      </c>
      <c r="I1329" s="10">
        <f t="shared" si="130"/>
        <v>0.839024390243902</v>
      </c>
      <c r="J1329" s="10">
        <f t="shared" si="131"/>
        <v>1.19186046511628</v>
      </c>
      <c r="K1329" s="5" t="s">
        <v>34339</v>
      </c>
      <c r="L1329" s="5" t="s">
        <v>34340</v>
      </c>
      <c r="M1329" s="34">
        <f t="shared" si="137"/>
        <v>4.04021486997925</v>
      </c>
      <c r="N1329" s="34">
        <f t="shared" si="132"/>
        <v>10.73021</v>
      </c>
      <c r="O1329" s="34">
        <f t="shared" si="133"/>
        <v>5.81649</v>
      </c>
      <c r="P1329" s="34">
        <f t="shared" si="134"/>
        <v>0.351519638356893</v>
      </c>
      <c r="Q1329" s="34">
        <f t="shared" si="135"/>
        <v>26.47472</v>
      </c>
      <c r="R1329" s="5" t="s">
        <v>2152</v>
      </c>
      <c r="S1329" s="5" t="s">
        <v>335</v>
      </c>
      <c r="T1329" s="5" t="s">
        <v>3394</v>
      </c>
      <c r="U1329" s="5" t="s">
        <v>34341</v>
      </c>
      <c r="V1329" s="5" t="s">
        <v>247</v>
      </c>
      <c r="W1329" s="5" t="s">
        <v>6192</v>
      </c>
      <c r="X1329" s="5" t="s">
        <v>30719</v>
      </c>
      <c r="Y1329" s="5">
        <v>3.522</v>
      </c>
      <c r="Z1329" s="25">
        <f t="shared" si="136"/>
        <v>3.522</v>
      </c>
      <c r="AA1329" s="30" t="s">
        <v>8862</v>
      </c>
      <c r="AB1329" s="30" t="s">
        <v>295</v>
      </c>
      <c r="AC1329" s="30" t="s">
        <v>278</v>
      </c>
      <c r="AD1329" s="5" t="s">
        <v>278</v>
      </c>
      <c r="AE1329" s="28"/>
      <c r="AF1329" s="29">
        <v>2.357</v>
      </c>
      <c r="AH1329" s="29">
        <v>1010.1091</v>
      </c>
      <c r="AI1329" s="29">
        <v>7.0868</v>
      </c>
      <c r="AJ1329" s="29">
        <v>81.6267</v>
      </c>
      <c r="AK1329" s="29">
        <v>252.3711</v>
      </c>
    </row>
    <row r="1330" spans="1:37">
      <c r="A1330" s="13" t="s">
        <v>17427</v>
      </c>
      <c r="B1330" s="4" t="s">
        <v>373</v>
      </c>
      <c r="C1330" s="12" t="s">
        <v>99</v>
      </c>
      <c r="D1330" s="4" t="s">
        <v>2919</v>
      </c>
      <c r="E1330" s="4" t="s">
        <v>374</v>
      </c>
      <c r="F1330" s="4" t="s">
        <v>14486</v>
      </c>
      <c r="G1330" s="4" t="s">
        <v>66</v>
      </c>
      <c r="H1330" s="4" t="s">
        <v>242</v>
      </c>
      <c r="I1330" s="10">
        <f t="shared" si="130"/>
        <v>0.857954545454545</v>
      </c>
      <c r="J1330" s="10">
        <f t="shared" si="131"/>
        <v>1.16556291390728</v>
      </c>
      <c r="K1330" s="5" t="s">
        <v>34342</v>
      </c>
      <c r="L1330" s="5" t="s">
        <v>34343</v>
      </c>
      <c r="M1330" s="34">
        <f t="shared" si="137"/>
        <v>3.98829491310694</v>
      </c>
      <c r="N1330" s="34">
        <f t="shared" si="132"/>
        <v>9.512958</v>
      </c>
      <c r="O1330" s="34">
        <f t="shared" si="133"/>
        <v>4.968142</v>
      </c>
      <c r="P1330" s="34">
        <f t="shared" si="134"/>
        <v>0.343077666751835</v>
      </c>
      <c r="Q1330" s="34">
        <f t="shared" si="135"/>
        <v>23.16976</v>
      </c>
      <c r="R1330" s="5" t="s">
        <v>3717</v>
      </c>
      <c r="S1330" s="5" t="s">
        <v>335</v>
      </c>
      <c r="T1330" s="5" t="s">
        <v>13581</v>
      </c>
      <c r="U1330" s="5" t="s">
        <v>10920</v>
      </c>
      <c r="V1330" s="5" t="s">
        <v>1160</v>
      </c>
      <c r="W1330" s="5" t="s">
        <v>34344</v>
      </c>
      <c r="X1330" s="5" t="s">
        <v>34345</v>
      </c>
      <c r="Y1330" s="5">
        <v>2.915</v>
      </c>
      <c r="Z1330" s="25">
        <f t="shared" si="136"/>
        <v>2.915</v>
      </c>
      <c r="AA1330" s="30" t="s">
        <v>34346</v>
      </c>
      <c r="AB1330" s="30" t="s">
        <v>2285</v>
      </c>
      <c r="AC1330" s="30" t="s">
        <v>278</v>
      </c>
      <c r="AD1330" s="5" t="s">
        <v>278</v>
      </c>
      <c r="AE1330" s="28"/>
      <c r="AF1330" s="29">
        <v>1.8045</v>
      </c>
      <c r="AH1330" s="29">
        <v>1011.0825</v>
      </c>
      <c r="AI1330" s="29">
        <v>7.529</v>
      </c>
      <c r="AJ1330" s="29">
        <v>78.3976</v>
      </c>
      <c r="AK1330" s="29">
        <v>243.0144</v>
      </c>
    </row>
    <row r="1331" spans="1:37">
      <c r="A1331" s="13" t="s">
        <v>17433</v>
      </c>
      <c r="B1331" s="4" t="s">
        <v>558</v>
      </c>
      <c r="C1331" s="12" t="s">
        <v>99</v>
      </c>
      <c r="D1331" s="4" t="s">
        <v>1746</v>
      </c>
      <c r="E1331" s="4" t="s">
        <v>1641</v>
      </c>
      <c r="F1331" s="4" t="s">
        <v>9819</v>
      </c>
      <c r="G1331" s="4" t="s">
        <v>209</v>
      </c>
      <c r="H1331" s="4" t="s">
        <v>258</v>
      </c>
      <c r="I1331" s="10">
        <f t="shared" si="130"/>
        <v>0.883116883116883</v>
      </c>
      <c r="J1331" s="10">
        <f t="shared" si="131"/>
        <v>1.13235294117647</v>
      </c>
      <c r="K1331" s="5" t="s">
        <v>34347</v>
      </c>
      <c r="L1331" s="5" t="s">
        <v>34348</v>
      </c>
      <c r="M1331" s="34">
        <f t="shared" si="137"/>
        <v>3.70229956494717</v>
      </c>
      <c r="N1331" s="34">
        <f t="shared" si="132"/>
        <v>9.274276</v>
      </c>
      <c r="O1331" s="34">
        <f t="shared" si="133"/>
        <v>3.831124</v>
      </c>
      <c r="P1331" s="34">
        <f t="shared" si="134"/>
        <v>0.29233171059258</v>
      </c>
      <c r="Q1331" s="34">
        <f t="shared" si="135"/>
        <v>20.96864</v>
      </c>
      <c r="R1331" s="5" t="s">
        <v>3205</v>
      </c>
      <c r="S1331" s="5" t="s">
        <v>89</v>
      </c>
      <c r="T1331" s="5" t="s">
        <v>1329</v>
      </c>
      <c r="U1331" s="5" t="s">
        <v>15510</v>
      </c>
      <c r="V1331" s="5" t="s">
        <v>2727</v>
      </c>
      <c r="W1331" s="5" t="s">
        <v>34349</v>
      </c>
      <c r="X1331" s="5" t="s">
        <v>13759</v>
      </c>
      <c r="Y1331" s="5">
        <v>2.313</v>
      </c>
      <c r="Z1331" s="25">
        <f t="shared" si="136"/>
        <v>2.313</v>
      </c>
      <c r="AA1331" s="30" t="s">
        <v>34350</v>
      </c>
      <c r="AB1331" s="30" t="s">
        <v>2573</v>
      </c>
      <c r="AC1331" s="30" t="s">
        <v>278</v>
      </c>
      <c r="AD1331" s="5" t="s">
        <v>278</v>
      </c>
      <c r="AE1331" s="28"/>
      <c r="AF1331" s="29">
        <v>2.2472</v>
      </c>
      <c r="AH1331" s="29">
        <v>1011.8541</v>
      </c>
      <c r="AI1331" s="29">
        <v>7.7927</v>
      </c>
      <c r="AJ1331" s="29">
        <v>74.9333</v>
      </c>
      <c r="AK1331" s="29">
        <v>239.6348</v>
      </c>
    </row>
    <row r="1332" spans="1:37">
      <c r="A1332" s="13" t="s">
        <v>17441</v>
      </c>
      <c r="B1332" s="4" t="s">
        <v>1746</v>
      </c>
      <c r="C1332" s="12" t="s">
        <v>99</v>
      </c>
      <c r="D1332" s="4" t="s">
        <v>626</v>
      </c>
      <c r="E1332" s="4" t="s">
        <v>1747</v>
      </c>
      <c r="F1332" s="4" t="s">
        <v>1302</v>
      </c>
      <c r="G1332" s="4" t="s">
        <v>145</v>
      </c>
      <c r="H1332" s="4" t="s">
        <v>603</v>
      </c>
      <c r="I1332" s="10">
        <f t="shared" si="130"/>
        <v>0.887218045112782</v>
      </c>
      <c r="J1332" s="10">
        <f t="shared" si="131"/>
        <v>1.1271186440678</v>
      </c>
      <c r="K1332" s="5" t="s">
        <v>34351</v>
      </c>
      <c r="L1332" s="5" t="s">
        <v>10072</v>
      </c>
      <c r="M1332" s="34">
        <f t="shared" si="137"/>
        <v>3.79397633560416</v>
      </c>
      <c r="N1332" s="34">
        <f t="shared" si="132"/>
        <v>7.30718</v>
      </c>
      <c r="O1332" s="34">
        <f t="shared" si="133"/>
        <v>3.27422</v>
      </c>
      <c r="P1332" s="34">
        <f t="shared" si="134"/>
        <v>0.309431644205871</v>
      </c>
      <c r="Q1332" s="34">
        <f t="shared" si="135"/>
        <v>16.93024</v>
      </c>
      <c r="R1332" s="5" t="s">
        <v>1136</v>
      </c>
      <c r="S1332" s="5" t="s">
        <v>1785</v>
      </c>
      <c r="T1332" s="5" t="s">
        <v>1051</v>
      </c>
      <c r="U1332" s="5" t="s">
        <v>19695</v>
      </c>
      <c r="V1332" s="5" t="s">
        <v>2758</v>
      </c>
      <c r="W1332" s="5" t="s">
        <v>34352</v>
      </c>
      <c r="X1332" s="5" t="s">
        <v>34353</v>
      </c>
      <c r="Y1332" s="5">
        <v>1.645</v>
      </c>
      <c r="Z1332" s="25">
        <f t="shared" si="136"/>
        <v>1.645</v>
      </c>
      <c r="AA1332" s="30" t="s">
        <v>34354</v>
      </c>
      <c r="AB1332" s="30" t="s">
        <v>1094</v>
      </c>
      <c r="AC1332" s="30" t="s">
        <v>278</v>
      </c>
      <c r="AD1332" s="5" t="s">
        <v>278</v>
      </c>
      <c r="AE1332" s="28"/>
      <c r="AF1332" s="29">
        <v>2.5229</v>
      </c>
      <c r="AH1332" s="29">
        <v>1012.0033</v>
      </c>
      <c r="AI1332" s="29">
        <v>8.0884</v>
      </c>
      <c r="AJ1332" s="29">
        <v>72.7058</v>
      </c>
      <c r="AK1332" s="29">
        <v>247.9147</v>
      </c>
    </row>
    <row r="1333" spans="1:37">
      <c r="A1333" s="13" t="s">
        <v>17446</v>
      </c>
      <c r="B1333" s="4" t="s">
        <v>546</v>
      </c>
      <c r="C1333" s="12" t="s">
        <v>99</v>
      </c>
      <c r="D1333" s="4" t="s">
        <v>1346</v>
      </c>
      <c r="E1333" s="4" t="s">
        <v>255</v>
      </c>
      <c r="F1333" s="4" t="s">
        <v>7479</v>
      </c>
      <c r="G1333" s="4" t="s">
        <v>709</v>
      </c>
      <c r="H1333" s="4" t="s">
        <v>81</v>
      </c>
      <c r="I1333" s="10">
        <f t="shared" si="130"/>
        <v>0.87719298245614</v>
      </c>
      <c r="J1333" s="10">
        <f t="shared" si="131"/>
        <v>1.14</v>
      </c>
      <c r="K1333" s="5" t="s">
        <v>25549</v>
      </c>
      <c r="L1333" s="5" t="s">
        <v>34355</v>
      </c>
      <c r="M1333" s="34">
        <f t="shared" si="137"/>
        <v>3.79958497613613</v>
      </c>
      <c r="N1333" s="34">
        <f t="shared" si="132"/>
        <v>6.31289</v>
      </c>
      <c r="O1333" s="34">
        <f t="shared" si="133"/>
        <v>2.84221</v>
      </c>
      <c r="P1333" s="34">
        <f t="shared" si="134"/>
        <v>0.310451005450514</v>
      </c>
      <c r="Q1333" s="34">
        <f t="shared" si="135"/>
        <v>14.64816</v>
      </c>
      <c r="R1333" s="5" t="s">
        <v>1402</v>
      </c>
      <c r="S1333" s="5" t="s">
        <v>55</v>
      </c>
      <c r="T1333" s="5" t="s">
        <v>4740</v>
      </c>
      <c r="U1333" s="5" t="s">
        <v>34356</v>
      </c>
      <c r="V1333" s="5" t="s">
        <v>949</v>
      </c>
      <c r="W1333" s="5" t="s">
        <v>34357</v>
      </c>
      <c r="X1333" s="5" t="s">
        <v>34358</v>
      </c>
      <c r="Y1333" s="5">
        <v>1.048</v>
      </c>
      <c r="Z1333" s="25">
        <f t="shared" si="136"/>
        <v>1.048</v>
      </c>
      <c r="AA1333" s="30" t="s">
        <v>34359</v>
      </c>
      <c r="AB1333" s="30" t="s">
        <v>960</v>
      </c>
      <c r="AC1333" s="30" t="s">
        <v>278</v>
      </c>
      <c r="AD1333" s="5" t="s">
        <v>278</v>
      </c>
      <c r="AE1333" s="28"/>
      <c r="AF1333" s="29">
        <v>2.7369</v>
      </c>
      <c r="AH1333" s="29">
        <v>1012.255</v>
      </c>
      <c r="AI1333" s="29">
        <v>8.4217</v>
      </c>
      <c r="AJ1333" s="29">
        <v>71.6591</v>
      </c>
      <c r="AK1333" s="29">
        <v>256.8673</v>
      </c>
    </row>
    <row r="1334" spans="1:37">
      <c r="A1334" s="13" t="s">
        <v>17452</v>
      </c>
      <c r="B1334" s="4" t="s">
        <v>1243</v>
      </c>
      <c r="C1334" s="12" t="s">
        <v>99</v>
      </c>
      <c r="D1334" s="4" t="s">
        <v>1433</v>
      </c>
      <c r="E1334" s="4" t="s">
        <v>158</v>
      </c>
      <c r="F1334" s="4" t="s">
        <v>18554</v>
      </c>
      <c r="G1334" s="4" t="s">
        <v>64</v>
      </c>
      <c r="H1334" s="4" t="s">
        <v>32</v>
      </c>
      <c r="I1334" s="10">
        <f t="shared" si="130"/>
        <v>0.882978723404255</v>
      </c>
      <c r="J1334" s="10">
        <f t="shared" si="131"/>
        <v>1.13253012048193</v>
      </c>
      <c r="K1334" s="5" t="s">
        <v>34360</v>
      </c>
      <c r="L1334" s="5" t="s">
        <v>34361</v>
      </c>
      <c r="M1334" s="34">
        <f t="shared" si="137"/>
        <v>4.4384750666591</v>
      </c>
      <c r="N1334" s="34">
        <f t="shared" si="132"/>
        <v>4.618274</v>
      </c>
      <c r="O1334" s="34">
        <f t="shared" si="133"/>
        <v>3.205426</v>
      </c>
      <c r="P1334" s="34">
        <f t="shared" si="134"/>
        <v>0.40970717179851</v>
      </c>
      <c r="Q1334" s="34">
        <f t="shared" si="135"/>
        <v>12.51792</v>
      </c>
      <c r="R1334" s="5" t="s">
        <v>3494</v>
      </c>
      <c r="S1334" s="5" t="s">
        <v>232</v>
      </c>
      <c r="T1334" s="5" t="s">
        <v>7359</v>
      </c>
      <c r="U1334" s="5" t="s">
        <v>17223</v>
      </c>
      <c r="V1334" s="5" t="s">
        <v>498</v>
      </c>
      <c r="W1334" s="5" t="s">
        <v>34362</v>
      </c>
      <c r="X1334" s="5" t="s">
        <v>10043</v>
      </c>
      <c r="Y1334" s="5">
        <v>0.719</v>
      </c>
      <c r="Z1334" s="25">
        <f t="shared" si="136"/>
        <v>0.719</v>
      </c>
      <c r="AA1334" s="30" t="s">
        <v>34363</v>
      </c>
      <c r="AB1334" s="30" t="s">
        <v>2680</v>
      </c>
      <c r="AC1334" s="30" t="s">
        <v>278</v>
      </c>
      <c r="AD1334" s="5" t="s">
        <v>278</v>
      </c>
      <c r="AE1334" s="28"/>
      <c r="AF1334" s="29">
        <v>2.6353</v>
      </c>
      <c r="AH1334" s="29">
        <v>1012.4826</v>
      </c>
      <c r="AI1334" s="29">
        <v>8.3541</v>
      </c>
      <c r="AJ1334" s="29">
        <v>72.7891</v>
      </c>
      <c r="AK1334" s="29">
        <v>255.4467</v>
      </c>
    </row>
    <row r="1335" spans="1:37">
      <c r="A1335" s="13" t="s">
        <v>17458</v>
      </c>
      <c r="B1335" s="4" t="s">
        <v>653</v>
      </c>
      <c r="C1335" s="12" t="s">
        <v>99</v>
      </c>
      <c r="D1335" s="4" t="s">
        <v>255</v>
      </c>
      <c r="E1335" s="4" t="s">
        <v>2687</v>
      </c>
      <c r="F1335" s="4" t="s">
        <v>1329</v>
      </c>
      <c r="G1335" s="4" t="s">
        <v>64</v>
      </c>
      <c r="H1335" s="4" t="s">
        <v>407</v>
      </c>
      <c r="I1335" s="10">
        <f t="shared" si="130"/>
        <v>0.88</v>
      </c>
      <c r="J1335" s="10">
        <f t="shared" si="131"/>
        <v>1.13636363636364</v>
      </c>
      <c r="K1335" s="5" t="s">
        <v>34364</v>
      </c>
      <c r="L1335" s="5" t="s">
        <v>34365</v>
      </c>
      <c r="M1335" s="34">
        <f t="shared" si="137"/>
        <v>4.78604031951312</v>
      </c>
      <c r="N1335" s="34">
        <f t="shared" si="132"/>
        <v>4.132788</v>
      </c>
      <c r="O1335" s="34">
        <f t="shared" si="133"/>
        <v>3.416712</v>
      </c>
      <c r="P1335" s="34">
        <f t="shared" si="134"/>
        <v>0.452574607589907</v>
      </c>
      <c r="Q1335" s="34">
        <f t="shared" si="135"/>
        <v>12.0792</v>
      </c>
      <c r="R1335" s="5" t="s">
        <v>1015</v>
      </c>
      <c r="S1335" s="5" t="s">
        <v>40</v>
      </c>
      <c r="T1335" s="5" t="s">
        <v>170</v>
      </c>
      <c r="U1335" s="5" t="s">
        <v>34366</v>
      </c>
      <c r="V1335" s="5" t="s">
        <v>414</v>
      </c>
      <c r="W1335" s="5" t="s">
        <v>34367</v>
      </c>
      <c r="X1335" s="5" t="s">
        <v>27253</v>
      </c>
      <c r="Y1335" s="5">
        <v>0.653</v>
      </c>
      <c r="Z1335" s="25">
        <f t="shared" si="136"/>
        <v>0.653</v>
      </c>
      <c r="AA1335" s="30" t="s">
        <v>13288</v>
      </c>
      <c r="AB1335" s="30" t="s">
        <v>796</v>
      </c>
      <c r="AC1335" s="30" t="s">
        <v>278</v>
      </c>
      <c r="AD1335" s="5" t="s">
        <v>278</v>
      </c>
      <c r="AE1335" s="28"/>
      <c r="AF1335" s="29">
        <v>2.3126</v>
      </c>
      <c r="AH1335" s="29">
        <v>1011.8617</v>
      </c>
      <c r="AI1335" s="29">
        <v>8.4984</v>
      </c>
      <c r="AJ1335" s="29">
        <v>73.0633</v>
      </c>
      <c r="AK1335" s="29">
        <v>259.0882</v>
      </c>
    </row>
    <row r="1336" spans="1:37">
      <c r="A1336" s="13" t="s">
        <v>17463</v>
      </c>
      <c r="B1336" s="4" t="s">
        <v>177</v>
      </c>
      <c r="C1336" s="12" t="s">
        <v>99</v>
      </c>
      <c r="D1336" s="4" t="s">
        <v>638</v>
      </c>
      <c r="E1336" s="4" t="s">
        <v>1433</v>
      </c>
      <c r="F1336" s="4" t="s">
        <v>9414</v>
      </c>
      <c r="G1336" s="4" t="s">
        <v>29</v>
      </c>
      <c r="H1336" s="4" t="s">
        <v>209</v>
      </c>
      <c r="I1336" s="10">
        <f t="shared" si="130"/>
        <v>0.878504672897196</v>
      </c>
      <c r="J1336" s="10">
        <f t="shared" si="131"/>
        <v>1.13829787234043</v>
      </c>
      <c r="K1336" s="5" t="s">
        <v>34368</v>
      </c>
      <c r="L1336" s="5" t="s">
        <v>34369</v>
      </c>
      <c r="M1336" s="34">
        <f t="shared" si="137"/>
        <v>4.54258071774103</v>
      </c>
      <c r="N1336" s="34">
        <f t="shared" si="132"/>
        <v>4.657836</v>
      </c>
      <c r="O1336" s="34">
        <f t="shared" si="133"/>
        <v>3.417964</v>
      </c>
      <c r="P1336" s="34">
        <f t="shared" si="134"/>
        <v>0.423235345105129</v>
      </c>
      <c r="Q1336" s="34">
        <f t="shared" si="135"/>
        <v>12.92128</v>
      </c>
      <c r="R1336" s="5" t="s">
        <v>949</v>
      </c>
      <c r="S1336" s="5" t="s">
        <v>4187</v>
      </c>
      <c r="T1336" s="5" t="s">
        <v>3288</v>
      </c>
      <c r="U1336" s="5" t="s">
        <v>25365</v>
      </c>
      <c r="V1336" s="5" t="s">
        <v>171</v>
      </c>
      <c r="W1336" s="5" t="s">
        <v>34370</v>
      </c>
      <c r="X1336" s="5" t="s">
        <v>4425</v>
      </c>
      <c r="Y1336" s="5">
        <v>0.804</v>
      </c>
      <c r="Z1336" s="25">
        <f t="shared" si="136"/>
        <v>0.804</v>
      </c>
      <c r="AA1336" s="30" t="s">
        <v>34371</v>
      </c>
      <c r="AB1336" s="30" t="s">
        <v>5572</v>
      </c>
      <c r="AC1336" s="30" t="s">
        <v>278</v>
      </c>
      <c r="AD1336" s="5" t="s">
        <v>278</v>
      </c>
      <c r="AE1336" s="28"/>
      <c r="AF1336" s="29">
        <v>1.8417</v>
      </c>
      <c r="AH1336" s="29">
        <v>1011.7733</v>
      </c>
      <c r="AI1336" s="29">
        <v>9.2159</v>
      </c>
      <c r="AJ1336" s="29">
        <v>71.4882</v>
      </c>
      <c r="AK1336" s="29">
        <v>270.4427</v>
      </c>
    </row>
    <row r="1337" spans="1:37">
      <c r="A1337" s="13" t="s">
        <v>17468</v>
      </c>
      <c r="B1337" s="4" t="s">
        <v>239</v>
      </c>
      <c r="C1337" s="12" t="s">
        <v>99</v>
      </c>
      <c r="D1337" s="4" t="s">
        <v>298</v>
      </c>
      <c r="E1337" s="4" t="s">
        <v>314</v>
      </c>
      <c r="F1337" s="4" t="s">
        <v>621</v>
      </c>
      <c r="G1337" s="4" t="s">
        <v>709</v>
      </c>
      <c r="H1337" s="4" t="s">
        <v>345</v>
      </c>
      <c r="I1337" s="10">
        <f t="shared" si="130"/>
        <v>0.877777777777778</v>
      </c>
      <c r="J1337" s="10">
        <f t="shared" si="131"/>
        <v>1.13924050632911</v>
      </c>
      <c r="K1337" s="5" t="s">
        <v>34372</v>
      </c>
      <c r="L1337" s="5" t="s">
        <v>34373</v>
      </c>
      <c r="M1337" s="34">
        <f t="shared" si="137"/>
        <v>4.48979347500748</v>
      </c>
      <c r="N1337" s="34">
        <f t="shared" si="132"/>
        <v>4.37671</v>
      </c>
      <c r="O1337" s="34">
        <f t="shared" si="133"/>
        <v>3.12349</v>
      </c>
      <c r="P1337" s="34">
        <f t="shared" si="134"/>
        <v>0.416454227887256</v>
      </c>
      <c r="Q1337" s="34">
        <f t="shared" si="135"/>
        <v>12.00032</v>
      </c>
      <c r="R1337" s="5" t="s">
        <v>2424</v>
      </c>
      <c r="S1337" s="5" t="s">
        <v>620</v>
      </c>
      <c r="T1337" s="5" t="s">
        <v>6794</v>
      </c>
      <c r="U1337" s="5" t="s">
        <v>25571</v>
      </c>
      <c r="V1337" s="5" t="s">
        <v>251</v>
      </c>
      <c r="W1337" s="5" t="s">
        <v>28165</v>
      </c>
      <c r="X1337" s="5" t="s">
        <v>21241</v>
      </c>
      <c r="Y1337" s="5">
        <v>0.788</v>
      </c>
      <c r="Z1337" s="25">
        <f t="shared" si="136"/>
        <v>0.788</v>
      </c>
      <c r="AA1337" s="30" t="s">
        <v>6848</v>
      </c>
      <c r="AB1337" s="30" t="s">
        <v>974</v>
      </c>
      <c r="AC1337" s="30" t="s">
        <v>278</v>
      </c>
      <c r="AD1337" s="5" t="s">
        <v>278</v>
      </c>
      <c r="AE1337" s="28"/>
      <c r="AF1337" s="29">
        <v>1.7833</v>
      </c>
      <c r="AH1337" s="29">
        <v>1012.3267</v>
      </c>
      <c r="AI1337" s="29">
        <v>9.6857</v>
      </c>
      <c r="AJ1337" s="29">
        <v>70.5059</v>
      </c>
      <c r="AK1337" s="29">
        <v>262.788</v>
      </c>
    </row>
    <row r="1338" spans="1:37">
      <c r="A1338" s="13" t="s">
        <v>17474</v>
      </c>
      <c r="B1338" s="4" t="s">
        <v>2298</v>
      </c>
      <c r="C1338" s="12" t="s">
        <v>99</v>
      </c>
      <c r="D1338" s="4" t="s">
        <v>206</v>
      </c>
      <c r="E1338" s="4" t="s">
        <v>940</v>
      </c>
      <c r="F1338" s="4" t="s">
        <v>1004</v>
      </c>
      <c r="G1338" s="4" t="s">
        <v>603</v>
      </c>
      <c r="H1338" s="4" t="s">
        <v>574</v>
      </c>
      <c r="I1338" s="10">
        <f t="shared" si="130"/>
        <v>0.875</v>
      </c>
      <c r="J1338" s="10">
        <f t="shared" si="131"/>
        <v>1.14285714285714</v>
      </c>
      <c r="K1338" s="5" t="s">
        <v>2420</v>
      </c>
      <c r="L1338" s="5" t="s">
        <v>34374</v>
      </c>
      <c r="M1338" s="34">
        <f t="shared" si="137"/>
        <v>4.78784202722739</v>
      </c>
      <c r="N1338" s="34">
        <f t="shared" si="132"/>
        <v>3.887556</v>
      </c>
      <c r="O1338" s="34">
        <f t="shared" si="133"/>
        <v>3.216644</v>
      </c>
      <c r="P1338" s="34">
        <f t="shared" si="134"/>
        <v>0.452780608654036</v>
      </c>
      <c r="Q1338" s="34">
        <f t="shared" si="135"/>
        <v>11.36672</v>
      </c>
      <c r="R1338" s="5" t="s">
        <v>1363</v>
      </c>
      <c r="S1338" s="5" t="s">
        <v>2254</v>
      </c>
      <c r="T1338" s="5" t="s">
        <v>1708</v>
      </c>
      <c r="U1338" s="5" t="s">
        <v>8128</v>
      </c>
      <c r="V1338" s="5" t="s">
        <v>913</v>
      </c>
      <c r="W1338" s="5" t="s">
        <v>12394</v>
      </c>
      <c r="X1338" s="5" t="s">
        <v>34375</v>
      </c>
      <c r="Y1338" s="5">
        <v>0.754</v>
      </c>
      <c r="Z1338" s="25">
        <f t="shared" si="136"/>
        <v>0.754</v>
      </c>
      <c r="AA1338" s="30" t="s">
        <v>34376</v>
      </c>
      <c r="AB1338" s="30" t="s">
        <v>831</v>
      </c>
      <c r="AC1338" s="30" t="s">
        <v>278</v>
      </c>
      <c r="AD1338" s="5" t="s">
        <v>278</v>
      </c>
      <c r="AE1338" s="28"/>
      <c r="AF1338" s="29">
        <v>2.0871</v>
      </c>
      <c r="AH1338" s="29">
        <v>1012.6217</v>
      </c>
      <c r="AI1338" s="29">
        <v>9.4551</v>
      </c>
      <c r="AJ1338" s="29">
        <v>71.2683</v>
      </c>
      <c r="AK1338" s="29">
        <v>257.7775</v>
      </c>
    </row>
    <row r="1339" spans="1:37">
      <c r="A1339" s="13" t="s">
        <v>17479</v>
      </c>
      <c r="B1339" s="4" t="s">
        <v>255</v>
      </c>
      <c r="C1339" s="12" t="s">
        <v>99</v>
      </c>
      <c r="D1339" s="4" t="s">
        <v>655</v>
      </c>
      <c r="E1339" s="4" t="s">
        <v>65</v>
      </c>
      <c r="F1339" s="4" t="s">
        <v>4239</v>
      </c>
      <c r="G1339" s="4" t="s">
        <v>603</v>
      </c>
      <c r="H1339" s="4" t="s">
        <v>222</v>
      </c>
      <c r="I1339" s="10">
        <f t="shared" si="130"/>
        <v>0.872093023255814</v>
      </c>
      <c r="J1339" s="10">
        <f t="shared" si="131"/>
        <v>1.14666666666667</v>
      </c>
      <c r="K1339" s="5" t="s">
        <v>34377</v>
      </c>
      <c r="L1339" s="5" t="s">
        <v>34378</v>
      </c>
      <c r="M1339" s="34">
        <f t="shared" si="137"/>
        <v>4.52357227377468</v>
      </c>
      <c r="N1339" s="34">
        <f t="shared" si="132"/>
        <v>4.206934</v>
      </c>
      <c r="O1339" s="34">
        <f t="shared" si="133"/>
        <v>3.056566</v>
      </c>
      <c r="P1339" s="34">
        <f t="shared" si="134"/>
        <v>0.420811729882288</v>
      </c>
      <c r="Q1339" s="34">
        <f t="shared" si="135"/>
        <v>11.6216</v>
      </c>
      <c r="R1339" s="5" t="s">
        <v>486</v>
      </c>
      <c r="S1339" s="5" t="s">
        <v>104</v>
      </c>
      <c r="T1339" s="5" t="s">
        <v>8752</v>
      </c>
      <c r="U1339" s="5" t="s">
        <v>34379</v>
      </c>
      <c r="V1339" s="5" t="s">
        <v>385</v>
      </c>
      <c r="W1339" s="5" t="s">
        <v>22295</v>
      </c>
      <c r="X1339" s="5" t="s">
        <v>8190</v>
      </c>
      <c r="Y1339" s="5">
        <v>0.681</v>
      </c>
      <c r="Z1339" s="25">
        <f t="shared" si="136"/>
        <v>0.681</v>
      </c>
      <c r="AA1339" s="30" t="s">
        <v>34380</v>
      </c>
      <c r="AB1339" s="30" t="s">
        <v>1637</v>
      </c>
      <c r="AC1339" s="30" t="s">
        <v>278</v>
      </c>
      <c r="AD1339" s="5" t="s">
        <v>278</v>
      </c>
      <c r="AE1339" s="28"/>
      <c r="AF1339" s="29">
        <v>1.6451</v>
      </c>
      <c r="AH1339" s="29">
        <v>1012.9109</v>
      </c>
      <c r="AI1339" s="29">
        <v>8.6469</v>
      </c>
      <c r="AJ1339" s="29">
        <v>73.9359</v>
      </c>
      <c r="AK1339" s="29">
        <v>256.1289</v>
      </c>
    </row>
    <row r="1340" spans="1:37">
      <c r="A1340" s="13" t="s">
        <v>17485</v>
      </c>
      <c r="B1340" s="4" t="s">
        <v>638</v>
      </c>
      <c r="C1340" s="12" t="s">
        <v>99</v>
      </c>
      <c r="D1340" s="4" t="s">
        <v>144</v>
      </c>
      <c r="E1340" s="4" t="s">
        <v>968</v>
      </c>
      <c r="F1340" s="4" t="s">
        <v>4253</v>
      </c>
      <c r="G1340" s="4" t="s">
        <v>32</v>
      </c>
      <c r="H1340" s="4" t="s">
        <v>130</v>
      </c>
      <c r="I1340" s="10">
        <f t="shared" si="130"/>
        <v>0.852631578947368</v>
      </c>
      <c r="J1340" s="10">
        <f t="shared" si="131"/>
        <v>1.17283950617284</v>
      </c>
      <c r="K1340" s="5" t="s">
        <v>34381</v>
      </c>
      <c r="L1340" s="5" t="s">
        <v>34382</v>
      </c>
      <c r="M1340" s="34">
        <f t="shared" si="137"/>
        <v>4.00222653844332</v>
      </c>
      <c r="N1340" s="34">
        <f t="shared" si="132"/>
        <v>5.530558</v>
      </c>
      <c r="O1340" s="34">
        <f t="shared" si="133"/>
        <v>2.917742</v>
      </c>
      <c r="P1340" s="34">
        <f t="shared" si="134"/>
        <v>0.345364392836429</v>
      </c>
      <c r="Q1340" s="34">
        <f t="shared" si="135"/>
        <v>13.51728</v>
      </c>
      <c r="R1340" s="5" t="s">
        <v>1557</v>
      </c>
      <c r="S1340" s="5" t="s">
        <v>199</v>
      </c>
      <c r="T1340" s="5" t="s">
        <v>8167</v>
      </c>
      <c r="U1340" s="5" t="s">
        <v>27282</v>
      </c>
      <c r="V1340" s="5" t="s">
        <v>355</v>
      </c>
      <c r="W1340" s="5" t="s">
        <v>31304</v>
      </c>
      <c r="X1340" s="5" t="s">
        <v>34383</v>
      </c>
      <c r="Y1340" s="5">
        <v>0.669</v>
      </c>
      <c r="Z1340" s="25">
        <f t="shared" si="136"/>
        <v>0.669</v>
      </c>
      <c r="AA1340" s="30" t="s">
        <v>33421</v>
      </c>
      <c r="AB1340" s="30" t="s">
        <v>5572</v>
      </c>
      <c r="AC1340" s="30" t="s">
        <v>278</v>
      </c>
      <c r="AD1340" s="5" t="s">
        <v>278</v>
      </c>
      <c r="AE1340" s="28"/>
      <c r="AF1340" s="29">
        <v>1.5491</v>
      </c>
      <c r="AH1340" s="29">
        <v>1013.4059</v>
      </c>
      <c r="AI1340" s="29">
        <v>8.5491</v>
      </c>
      <c r="AJ1340" s="29">
        <v>74.005</v>
      </c>
      <c r="AK1340" s="29">
        <v>243.8728</v>
      </c>
    </row>
    <row r="1341" spans="1:37">
      <c r="A1341" s="13" t="s">
        <v>17490</v>
      </c>
      <c r="B1341" s="4" t="s">
        <v>1269</v>
      </c>
      <c r="C1341" s="12" t="s">
        <v>99</v>
      </c>
      <c r="D1341" s="4" t="s">
        <v>655</v>
      </c>
      <c r="E1341" s="4" t="s">
        <v>640</v>
      </c>
      <c r="F1341" s="4" t="s">
        <v>7057</v>
      </c>
      <c r="G1341" s="4" t="s">
        <v>603</v>
      </c>
      <c r="H1341" s="4" t="s">
        <v>143</v>
      </c>
      <c r="I1341" s="10">
        <f t="shared" si="130"/>
        <v>0.848837209302326</v>
      </c>
      <c r="J1341" s="10">
        <f t="shared" si="131"/>
        <v>1.17808219178082</v>
      </c>
      <c r="K1341" s="5" t="s">
        <v>34384</v>
      </c>
      <c r="L1341" s="5" t="s">
        <v>34385</v>
      </c>
      <c r="M1341" s="34">
        <f t="shared" si="137"/>
        <v>4.34955263448581</v>
      </c>
      <c r="N1341" s="34">
        <f t="shared" si="132"/>
        <v>4.743772</v>
      </c>
      <c r="O1341" s="34">
        <f t="shared" si="133"/>
        <v>3.131528</v>
      </c>
      <c r="P1341" s="34">
        <f t="shared" si="134"/>
        <v>0.397639201046309</v>
      </c>
      <c r="Q1341" s="34">
        <f t="shared" si="135"/>
        <v>12.60048</v>
      </c>
      <c r="R1341" s="5" t="s">
        <v>890</v>
      </c>
      <c r="S1341" s="5" t="s">
        <v>2192</v>
      </c>
      <c r="T1341" s="5" t="s">
        <v>564</v>
      </c>
      <c r="U1341" s="5" t="s">
        <v>34386</v>
      </c>
      <c r="V1341" s="5" t="s">
        <v>430</v>
      </c>
      <c r="W1341" s="5" t="s">
        <v>24189</v>
      </c>
      <c r="X1341" s="5" t="s">
        <v>6757</v>
      </c>
      <c r="Y1341" s="5">
        <v>0.644</v>
      </c>
      <c r="Z1341" s="25">
        <f t="shared" si="136"/>
        <v>0.644</v>
      </c>
      <c r="AA1341" s="30" t="s">
        <v>34387</v>
      </c>
      <c r="AB1341" s="30" t="s">
        <v>483</v>
      </c>
      <c r="AC1341" s="30" t="s">
        <v>278</v>
      </c>
      <c r="AD1341" s="5" t="s">
        <v>278</v>
      </c>
      <c r="AE1341" s="28"/>
      <c r="AF1341" s="29">
        <v>1.4487</v>
      </c>
      <c r="AH1341" s="29">
        <v>1014.0617</v>
      </c>
      <c r="AI1341" s="29">
        <v>8.5744</v>
      </c>
      <c r="AJ1341" s="29">
        <v>74.195</v>
      </c>
      <c r="AK1341" s="29">
        <v>252.3107</v>
      </c>
    </row>
    <row r="1342" spans="1:37">
      <c r="A1342" s="13" t="s">
        <v>17495</v>
      </c>
      <c r="B1342" s="4" t="s">
        <v>2298</v>
      </c>
      <c r="C1342" s="12" t="s">
        <v>99</v>
      </c>
      <c r="D1342" s="4" t="s">
        <v>114</v>
      </c>
      <c r="E1342" s="4" t="s">
        <v>940</v>
      </c>
      <c r="F1342" s="4" t="s">
        <v>4208</v>
      </c>
      <c r="G1342" s="4" t="s">
        <v>81</v>
      </c>
      <c r="H1342" s="4" t="s">
        <v>345</v>
      </c>
      <c r="I1342" s="10">
        <f t="shared" si="130"/>
        <v>0.853658536585366</v>
      </c>
      <c r="J1342" s="10">
        <f t="shared" si="131"/>
        <v>1.17142857142857</v>
      </c>
      <c r="K1342" s="5" t="s">
        <v>34388</v>
      </c>
      <c r="L1342" s="5" t="s">
        <v>34389</v>
      </c>
      <c r="M1342" s="34">
        <f t="shared" si="137"/>
        <v>3.8159073935773</v>
      </c>
      <c r="N1342" s="34">
        <f t="shared" si="132"/>
        <v>5.613088</v>
      </c>
      <c r="O1342" s="34">
        <f t="shared" si="133"/>
        <v>2.562112</v>
      </c>
      <c r="P1342" s="34">
        <f t="shared" si="134"/>
        <v>0.313400528427439</v>
      </c>
      <c r="Q1342" s="34">
        <f t="shared" si="135"/>
        <v>13.08032</v>
      </c>
      <c r="R1342" s="5" t="s">
        <v>2925</v>
      </c>
      <c r="S1342" s="5" t="s">
        <v>2192</v>
      </c>
      <c r="T1342" s="5" t="s">
        <v>6940</v>
      </c>
      <c r="U1342" s="5" t="s">
        <v>9275</v>
      </c>
      <c r="V1342" s="5" t="s">
        <v>251</v>
      </c>
      <c r="W1342" s="5" t="s">
        <v>34390</v>
      </c>
      <c r="X1342" s="5" t="s">
        <v>34391</v>
      </c>
      <c r="Y1342" s="5">
        <v>0.678</v>
      </c>
      <c r="Z1342" s="25">
        <f t="shared" si="136"/>
        <v>0.678</v>
      </c>
      <c r="AA1342" s="30" t="s">
        <v>34392</v>
      </c>
      <c r="AB1342" s="30" t="s">
        <v>2844</v>
      </c>
      <c r="AC1342" s="30" t="s">
        <v>278</v>
      </c>
      <c r="AD1342" s="5" t="s">
        <v>278</v>
      </c>
      <c r="AE1342" s="28"/>
      <c r="AF1342" s="29">
        <v>1.6219</v>
      </c>
      <c r="AH1342" s="29">
        <v>1014.8575</v>
      </c>
      <c r="AI1342" s="29">
        <v>8.5575</v>
      </c>
      <c r="AJ1342" s="29">
        <v>74.1382</v>
      </c>
      <c r="AK1342" s="29">
        <v>253.12</v>
      </c>
    </row>
    <row r="1343" spans="1:37">
      <c r="A1343" s="13" t="s">
        <v>17498</v>
      </c>
      <c r="B1343" s="4" t="s">
        <v>175</v>
      </c>
      <c r="C1343" s="12" t="s">
        <v>99</v>
      </c>
      <c r="D1343" s="4" t="s">
        <v>131</v>
      </c>
      <c r="E1343" s="4" t="s">
        <v>176</v>
      </c>
      <c r="F1343" s="4" t="s">
        <v>1085</v>
      </c>
      <c r="G1343" s="4" t="s">
        <v>81</v>
      </c>
      <c r="H1343" s="4" t="s">
        <v>66</v>
      </c>
      <c r="I1343" s="10">
        <f t="shared" si="130"/>
        <v>0.850574712643678</v>
      </c>
      <c r="J1343" s="10">
        <f t="shared" si="131"/>
        <v>1.17567567567568</v>
      </c>
      <c r="K1343" s="5" t="s">
        <v>34393</v>
      </c>
      <c r="L1343" s="5" t="s">
        <v>34394</v>
      </c>
      <c r="M1343" s="34">
        <f t="shared" si="137"/>
        <v>3.69326360019668</v>
      </c>
      <c r="N1343" s="34">
        <f t="shared" si="132"/>
        <v>5.861202</v>
      </c>
      <c r="O1343" s="34">
        <f t="shared" si="133"/>
        <v>2.400998</v>
      </c>
      <c r="P1343" s="34">
        <f t="shared" si="134"/>
        <v>0.290600324368812</v>
      </c>
      <c r="Q1343" s="34">
        <f t="shared" si="135"/>
        <v>13.21952</v>
      </c>
      <c r="R1343" s="5" t="s">
        <v>1237</v>
      </c>
      <c r="S1343" s="5" t="s">
        <v>232</v>
      </c>
      <c r="T1343" s="5" t="s">
        <v>10849</v>
      </c>
      <c r="U1343" s="5" t="s">
        <v>2725</v>
      </c>
      <c r="V1343" s="5" t="s">
        <v>1264</v>
      </c>
      <c r="W1343" s="5" t="s">
        <v>15965</v>
      </c>
      <c r="X1343" s="5" t="s">
        <v>8237</v>
      </c>
      <c r="Y1343" s="5">
        <v>0.663</v>
      </c>
      <c r="Z1343" s="25">
        <f t="shared" si="136"/>
        <v>0.663</v>
      </c>
      <c r="AA1343" s="30" t="s">
        <v>9817</v>
      </c>
      <c r="AB1343" s="30" t="s">
        <v>198</v>
      </c>
      <c r="AC1343" s="30" t="s">
        <v>278</v>
      </c>
      <c r="AD1343" s="5" t="s">
        <v>278</v>
      </c>
      <c r="AE1343" s="28"/>
      <c r="AF1343" s="29">
        <v>1.8177</v>
      </c>
      <c r="AH1343" s="29">
        <v>1015.3658</v>
      </c>
      <c r="AI1343" s="29">
        <v>8.2951</v>
      </c>
      <c r="AJ1343" s="29">
        <v>74.6534</v>
      </c>
      <c r="AK1343" s="29">
        <v>265.4507</v>
      </c>
    </row>
    <row r="1344" spans="1:37">
      <c r="A1344" s="13" t="s">
        <v>17503</v>
      </c>
      <c r="B1344" s="4" t="s">
        <v>5175</v>
      </c>
      <c r="C1344" s="12" t="s">
        <v>99</v>
      </c>
      <c r="D1344" s="4" t="s">
        <v>271</v>
      </c>
      <c r="E1344" s="4" t="s">
        <v>1514</v>
      </c>
      <c r="F1344" s="4" t="s">
        <v>6811</v>
      </c>
      <c r="G1344" s="4" t="s">
        <v>709</v>
      </c>
      <c r="H1344" s="4" t="s">
        <v>145</v>
      </c>
      <c r="I1344" s="10">
        <f t="shared" si="130"/>
        <v>0.848484848484849</v>
      </c>
      <c r="J1344" s="10">
        <f t="shared" si="131"/>
        <v>1.17857142857143</v>
      </c>
      <c r="K1344" s="5" t="s">
        <v>34395</v>
      </c>
      <c r="L1344" s="5" t="s">
        <v>34396</v>
      </c>
      <c r="M1344" s="34">
        <f t="shared" si="137"/>
        <v>4.16553516495173</v>
      </c>
      <c r="N1344" s="34">
        <f t="shared" si="132"/>
        <v>4.939748</v>
      </c>
      <c r="O1344" s="34">
        <f t="shared" si="133"/>
        <v>2.913952</v>
      </c>
      <c r="P1344" s="34">
        <f t="shared" si="134"/>
        <v>0.371029196429708</v>
      </c>
      <c r="Q1344" s="34">
        <f t="shared" si="135"/>
        <v>12.56592</v>
      </c>
      <c r="R1344" s="5" t="s">
        <v>1015</v>
      </c>
      <c r="S1344" s="5" t="s">
        <v>322</v>
      </c>
      <c r="T1344" s="5" t="s">
        <v>2593</v>
      </c>
      <c r="U1344" s="5" t="s">
        <v>34397</v>
      </c>
      <c r="V1344" s="5" t="s">
        <v>1003</v>
      </c>
      <c r="W1344" s="5" t="s">
        <v>27629</v>
      </c>
      <c r="X1344" s="5" t="s">
        <v>34398</v>
      </c>
      <c r="Y1344" s="5">
        <v>0.677</v>
      </c>
      <c r="Z1344" s="25">
        <f t="shared" si="136"/>
        <v>0.677</v>
      </c>
      <c r="AA1344" s="30" t="s">
        <v>6772</v>
      </c>
      <c r="AB1344" s="30" t="s">
        <v>1133</v>
      </c>
      <c r="AC1344" s="30" t="s">
        <v>278</v>
      </c>
      <c r="AD1344" s="5" t="s">
        <v>278</v>
      </c>
      <c r="AE1344" s="28"/>
      <c r="AF1344" s="29">
        <v>2.1073</v>
      </c>
      <c r="AH1344" s="29">
        <v>1015.4749</v>
      </c>
      <c r="AI1344" s="29">
        <v>7.7217</v>
      </c>
      <c r="AJ1344" s="29">
        <v>76.0716</v>
      </c>
      <c r="AK1344" s="29">
        <v>268.1612</v>
      </c>
    </row>
    <row r="1345" spans="1:37">
      <c r="A1345" s="13" t="s">
        <v>17509</v>
      </c>
      <c r="B1345" s="4" t="s">
        <v>190</v>
      </c>
      <c r="C1345" s="12" t="s">
        <v>99</v>
      </c>
      <c r="D1345" s="4" t="s">
        <v>4306</v>
      </c>
      <c r="E1345" s="4" t="s">
        <v>1549</v>
      </c>
      <c r="F1345" s="4" t="s">
        <v>4450</v>
      </c>
      <c r="G1345" s="4" t="s">
        <v>709</v>
      </c>
      <c r="H1345" s="4" t="s">
        <v>64</v>
      </c>
      <c r="I1345" s="10">
        <f t="shared" si="130"/>
        <v>0.842592592592593</v>
      </c>
      <c r="J1345" s="10">
        <f t="shared" si="131"/>
        <v>1.18681318681319</v>
      </c>
      <c r="K1345" s="5" t="s">
        <v>26616</v>
      </c>
      <c r="L1345" s="5" t="s">
        <v>1662</v>
      </c>
      <c r="M1345" s="34">
        <f t="shared" si="137"/>
        <v>4.04012539184953</v>
      </c>
      <c r="N1345" s="34">
        <f t="shared" si="132"/>
        <v>5.01468</v>
      </c>
      <c r="O1345" s="34">
        <f t="shared" si="133"/>
        <v>2.71812</v>
      </c>
      <c r="P1345" s="34">
        <f t="shared" si="134"/>
        <v>0.351505276225947</v>
      </c>
      <c r="Q1345" s="34">
        <f t="shared" si="135"/>
        <v>12.37248</v>
      </c>
      <c r="R1345" s="5" t="s">
        <v>960</v>
      </c>
      <c r="S1345" s="5" t="s">
        <v>185</v>
      </c>
      <c r="T1345" s="5" t="s">
        <v>6511</v>
      </c>
      <c r="U1345" s="5" t="s">
        <v>6539</v>
      </c>
      <c r="V1345" s="5" t="s">
        <v>3717</v>
      </c>
      <c r="W1345" s="5" t="s">
        <v>24667</v>
      </c>
      <c r="X1345" s="5" t="s">
        <v>34399</v>
      </c>
      <c r="Y1345" s="5">
        <v>0.713</v>
      </c>
      <c r="Z1345" s="25">
        <f t="shared" si="136"/>
        <v>0.713</v>
      </c>
      <c r="AA1345" s="30" t="s">
        <v>14843</v>
      </c>
      <c r="AB1345" s="30" t="s">
        <v>1363</v>
      </c>
      <c r="AC1345" s="30" t="s">
        <v>278</v>
      </c>
      <c r="AD1345" s="5" t="s">
        <v>278</v>
      </c>
      <c r="AE1345" s="28"/>
      <c r="AF1345" s="29">
        <v>2.0878</v>
      </c>
      <c r="AH1345" s="29">
        <v>1015.5008</v>
      </c>
      <c r="AI1345" s="29">
        <v>7.3851</v>
      </c>
      <c r="AJ1345" s="29">
        <v>77.1515</v>
      </c>
      <c r="AK1345" s="29">
        <v>264.3202</v>
      </c>
    </row>
    <row r="1346" spans="1:37">
      <c r="A1346" s="13" t="s">
        <v>17513</v>
      </c>
      <c r="B1346" s="4" t="s">
        <v>599</v>
      </c>
      <c r="C1346" s="12" t="s">
        <v>99</v>
      </c>
      <c r="D1346" s="4" t="s">
        <v>5175</v>
      </c>
      <c r="E1346" s="4" t="s">
        <v>600</v>
      </c>
      <c r="F1346" s="4" t="s">
        <v>225</v>
      </c>
      <c r="G1346" s="4" t="s">
        <v>29</v>
      </c>
      <c r="H1346" s="4" t="s">
        <v>603</v>
      </c>
      <c r="I1346" s="10">
        <f t="shared" ref="I1346:I1409" si="138">E1346/D1346</f>
        <v>0.828828828828829</v>
      </c>
      <c r="J1346" s="10">
        <f t="shared" ref="J1346:J1409" si="139">D1346/E1346</f>
        <v>1.20652173913043</v>
      </c>
      <c r="K1346" s="5" t="s">
        <v>34400</v>
      </c>
      <c r="L1346" s="5" t="s">
        <v>34401</v>
      </c>
      <c r="M1346" s="34">
        <f t="shared" si="137"/>
        <v>3.53100230988722</v>
      </c>
      <c r="N1346" s="34">
        <f t="shared" ref="N1346:N1409" si="140">IF(COUNTBLANK(L1346)&gt;0,"",L1346*2.62)</f>
        <v>5.784698</v>
      </c>
      <c r="O1346" s="34">
        <f t="shared" ref="O1346:O1409" si="141">IF(COUNTBLANK(K1346)&gt;0,"",K1346-N1346)</f>
        <v>2.011402</v>
      </c>
      <c r="P1346" s="34">
        <f t="shared" ref="P1346:P1409" si="142">IF(COUNTBLANK(K1346)&gt;0,"",O1346/K1346)</f>
        <v>0.258001051807955</v>
      </c>
      <c r="Q1346" s="34">
        <f t="shared" ref="Q1346:Q1409" si="143">IF(COUNTBLANK(K1346)&gt;0,"",K1346*1.6)</f>
        <v>12.47376</v>
      </c>
      <c r="R1346" s="5" t="s">
        <v>977</v>
      </c>
      <c r="S1346" s="5" t="s">
        <v>136</v>
      </c>
      <c r="T1346" s="5" t="s">
        <v>8001</v>
      </c>
      <c r="U1346" s="5" t="s">
        <v>34402</v>
      </c>
      <c r="V1346" s="5" t="s">
        <v>2142</v>
      </c>
      <c r="W1346" s="5" t="s">
        <v>12785</v>
      </c>
      <c r="X1346" s="5" t="s">
        <v>25658</v>
      </c>
      <c r="Y1346" s="5">
        <v>0.867</v>
      </c>
      <c r="Z1346" s="25">
        <f t="shared" ref="Z1346:Z1409" si="144">IF(COUNTBLANK(Y1346)&gt;0,"",SUM(V1346:Y1346))</f>
        <v>0.867</v>
      </c>
      <c r="AA1346" s="30" t="s">
        <v>34403</v>
      </c>
      <c r="AB1346" s="30" t="s">
        <v>76</v>
      </c>
      <c r="AC1346" s="30" t="s">
        <v>278</v>
      </c>
      <c r="AD1346" s="5" t="s">
        <v>278</v>
      </c>
      <c r="AE1346" s="28"/>
      <c r="AF1346" s="29">
        <v>1.8604</v>
      </c>
      <c r="AH1346" s="29">
        <v>1016.195</v>
      </c>
      <c r="AI1346" s="29">
        <v>7.1557</v>
      </c>
      <c r="AJ1346" s="29">
        <v>78.0416</v>
      </c>
      <c r="AK1346" s="29">
        <v>263.3615</v>
      </c>
    </row>
    <row r="1347" spans="1:37">
      <c r="A1347" s="13" t="s">
        <v>17516</v>
      </c>
      <c r="B1347" s="4" t="s">
        <v>190</v>
      </c>
      <c r="C1347" s="12" t="s">
        <v>99</v>
      </c>
      <c r="D1347" s="4" t="s">
        <v>4306</v>
      </c>
      <c r="E1347" s="4" t="s">
        <v>1549</v>
      </c>
      <c r="F1347" s="4" t="s">
        <v>7295</v>
      </c>
      <c r="G1347" s="4" t="s">
        <v>81</v>
      </c>
      <c r="H1347" s="4" t="s">
        <v>81</v>
      </c>
      <c r="I1347" s="10">
        <f t="shared" si="138"/>
        <v>0.842592592592593</v>
      </c>
      <c r="J1347" s="10">
        <f t="shared" si="139"/>
        <v>1.18681318681319</v>
      </c>
      <c r="K1347" s="5" t="s">
        <v>34404</v>
      </c>
      <c r="L1347" s="5" t="s">
        <v>34405</v>
      </c>
      <c r="M1347" s="34">
        <f t="shared" si="137"/>
        <v>4.21506158723559</v>
      </c>
      <c r="N1347" s="34">
        <f t="shared" si="140"/>
        <v>5.041142</v>
      </c>
      <c r="O1347" s="34">
        <f t="shared" si="141"/>
        <v>3.069058</v>
      </c>
      <c r="P1347" s="34">
        <f t="shared" si="142"/>
        <v>0.37841952109689</v>
      </c>
      <c r="Q1347" s="34">
        <f t="shared" si="143"/>
        <v>12.97632</v>
      </c>
      <c r="R1347" s="5" t="s">
        <v>2424</v>
      </c>
      <c r="S1347" s="5" t="s">
        <v>555</v>
      </c>
      <c r="T1347" s="5" t="s">
        <v>15139</v>
      </c>
      <c r="U1347" s="5" t="s">
        <v>12418</v>
      </c>
      <c r="V1347" s="5" t="s">
        <v>1187</v>
      </c>
      <c r="W1347" s="5" t="s">
        <v>34406</v>
      </c>
      <c r="X1347" s="5" t="s">
        <v>24971</v>
      </c>
      <c r="Y1347" s="5">
        <v>0.911</v>
      </c>
      <c r="Z1347" s="25">
        <f t="shared" si="144"/>
        <v>0.911</v>
      </c>
      <c r="AA1347" s="30" t="s">
        <v>10139</v>
      </c>
      <c r="AB1347" s="30" t="s">
        <v>470</v>
      </c>
      <c r="AC1347" s="30" t="s">
        <v>278</v>
      </c>
      <c r="AD1347" s="5" t="s">
        <v>278</v>
      </c>
      <c r="AE1347" s="28"/>
      <c r="AF1347" s="29">
        <v>1.8514</v>
      </c>
      <c r="AH1347" s="29">
        <v>1016.67</v>
      </c>
      <c r="AI1347" s="29">
        <v>6.9751</v>
      </c>
      <c r="AJ1347" s="29">
        <v>78.4182</v>
      </c>
      <c r="AK1347" s="29">
        <v>263.3939</v>
      </c>
    </row>
    <row r="1348" spans="1:37">
      <c r="A1348" s="13" t="s">
        <v>17523</v>
      </c>
      <c r="B1348" s="4" t="s">
        <v>190</v>
      </c>
      <c r="C1348" s="12" t="s">
        <v>99</v>
      </c>
      <c r="D1348" s="4" t="s">
        <v>159</v>
      </c>
      <c r="E1348" s="4" t="s">
        <v>1549</v>
      </c>
      <c r="F1348" s="4" t="s">
        <v>8903</v>
      </c>
      <c r="G1348" s="4" t="s">
        <v>603</v>
      </c>
      <c r="H1348" s="4" t="s">
        <v>81</v>
      </c>
      <c r="I1348" s="10">
        <f t="shared" si="138"/>
        <v>0.858490566037736</v>
      </c>
      <c r="J1348" s="10">
        <f t="shared" si="139"/>
        <v>1.16483516483516</v>
      </c>
      <c r="K1348" s="5" t="s">
        <v>1849</v>
      </c>
      <c r="L1348" s="5" t="s">
        <v>34407</v>
      </c>
      <c r="M1348" s="34">
        <f t="shared" si="137"/>
        <v>4.43211291392726</v>
      </c>
      <c r="N1348" s="34">
        <f t="shared" si="140"/>
        <v>4.343698</v>
      </c>
      <c r="O1348" s="34">
        <f t="shared" si="141"/>
        <v>3.004302</v>
      </c>
      <c r="P1348" s="34">
        <f t="shared" si="142"/>
        <v>0.40885982580294</v>
      </c>
      <c r="Q1348" s="34">
        <f t="shared" si="143"/>
        <v>11.7568</v>
      </c>
      <c r="R1348" s="5" t="s">
        <v>977</v>
      </c>
      <c r="S1348" s="5" t="s">
        <v>1608</v>
      </c>
      <c r="T1348" s="5" t="s">
        <v>1978</v>
      </c>
      <c r="U1348" s="5" t="s">
        <v>5380</v>
      </c>
      <c r="V1348" s="5" t="s">
        <v>3118</v>
      </c>
      <c r="W1348" s="5" t="s">
        <v>10048</v>
      </c>
      <c r="X1348" s="5" t="s">
        <v>10082</v>
      </c>
      <c r="Y1348" s="5">
        <v>0.899</v>
      </c>
      <c r="Z1348" s="25">
        <f t="shared" si="144"/>
        <v>0.899</v>
      </c>
      <c r="AA1348" s="30" t="s">
        <v>23906</v>
      </c>
      <c r="AB1348" s="30" t="s">
        <v>4815</v>
      </c>
      <c r="AC1348" s="30" t="s">
        <v>278</v>
      </c>
      <c r="AD1348" s="5" t="s">
        <v>278</v>
      </c>
      <c r="AE1348" s="28"/>
      <c r="AF1348" s="29">
        <v>1.7877</v>
      </c>
      <c r="AH1348" s="29">
        <v>1016.564</v>
      </c>
      <c r="AI1348" s="29">
        <v>6.8407</v>
      </c>
      <c r="AJ1348" s="29">
        <v>78.7607</v>
      </c>
      <c r="AK1348" s="29">
        <v>267.0523</v>
      </c>
    </row>
    <row r="1349" spans="1:37">
      <c r="A1349" s="13" t="s">
        <v>17528</v>
      </c>
      <c r="B1349" s="4" t="s">
        <v>615</v>
      </c>
      <c r="C1349" s="12" t="s">
        <v>99</v>
      </c>
      <c r="D1349" s="4" t="s">
        <v>653</v>
      </c>
      <c r="E1349" s="4" t="s">
        <v>271</v>
      </c>
      <c r="F1349" s="4" t="s">
        <v>6538</v>
      </c>
      <c r="G1349" s="4" t="s">
        <v>29</v>
      </c>
      <c r="H1349" s="4" t="s">
        <v>573</v>
      </c>
      <c r="I1349" s="10">
        <f t="shared" si="138"/>
        <v>0.853448275862069</v>
      </c>
      <c r="J1349" s="10">
        <f t="shared" si="139"/>
        <v>1.17171717171717</v>
      </c>
      <c r="K1349" s="5" t="s">
        <v>34408</v>
      </c>
      <c r="L1349" s="5" t="s">
        <v>34409</v>
      </c>
      <c r="M1349" s="34">
        <f t="shared" si="137"/>
        <v>4.70994745203471</v>
      </c>
      <c r="N1349" s="34">
        <f t="shared" si="140"/>
        <v>4.287892</v>
      </c>
      <c r="O1349" s="34">
        <f t="shared" si="141"/>
        <v>3.420408</v>
      </c>
      <c r="P1349" s="34">
        <f t="shared" si="142"/>
        <v>0.443730524240105</v>
      </c>
      <c r="Q1349" s="34">
        <f t="shared" si="143"/>
        <v>12.33328</v>
      </c>
      <c r="R1349" s="5" t="s">
        <v>2108</v>
      </c>
      <c r="S1349" s="5" t="s">
        <v>1081</v>
      </c>
      <c r="T1349" s="5" t="s">
        <v>7894</v>
      </c>
      <c r="U1349" s="5" t="s">
        <v>14864</v>
      </c>
      <c r="V1349" s="5" t="s">
        <v>2142</v>
      </c>
      <c r="W1349" s="5" t="s">
        <v>30363</v>
      </c>
      <c r="X1349" s="5" t="s">
        <v>34410</v>
      </c>
      <c r="Y1349" s="5">
        <v>0.968</v>
      </c>
      <c r="Z1349" s="25">
        <f t="shared" si="144"/>
        <v>0.968</v>
      </c>
      <c r="AA1349" s="30" t="s">
        <v>34411</v>
      </c>
      <c r="AB1349" s="30" t="s">
        <v>1363</v>
      </c>
      <c r="AC1349" s="30" t="s">
        <v>278</v>
      </c>
      <c r="AD1349" s="5" t="s">
        <v>278</v>
      </c>
      <c r="AE1349" s="28"/>
      <c r="AF1349" s="29">
        <v>1.7373</v>
      </c>
      <c r="AH1349" s="29">
        <v>1016.4733</v>
      </c>
      <c r="AI1349" s="29">
        <v>6.8041</v>
      </c>
      <c r="AJ1349" s="29">
        <v>79.2817</v>
      </c>
      <c r="AK1349" s="29">
        <v>260.3674</v>
      </c>
    </row>
    <row r="1350" spans="1:37">
      <c r="A1350" s="13" t="s">
        <v>17534</v>
      </c>
      <c r="B1350" s="4" t="s">
        <v>546</v>
      </c>
      <c r="C1350" s="12" t="s">
        <v>99</v>
      </c>
      <c r="D1350" s="4" t="s">
        <v>519</v>
      </c>
      <c r="E1350" s="4" t="s">
        <v>255</v>
      </c>
      <c r="F1350" s="4" t="s">
        <v>6811</v>
      </c>
      <c r="G1350" s="4" t="s">
        <v>81</v>
      </c>
      <c r="H1350" s="4" t="s">
        <v>287</v>
      </c>
      <c r="I1350" s="10">
        <f t="shared" si="138"/>
        <v>0.819672131147541</v>
      </c>
      <c r="J1350" s="10">
        <f t="shared" si="139"/>
        <v>1.22</v>
      </c>
      <c r="K1350" s="5" t="s">
        <v>34412</v>
      </c>
      <c r="L1350" s="5" t="s">
        <v>34413</v>
      </c>
      <c r="M1350" s="34">
        <f t="shared" si="137"/>
        <v>4.95218945487042</v>
      </c>
      <c r="N1350" s="34">
        <f t="shared" si="140"/>
        <v>4.104492</v>
      </c>
      <c r="O1350" s="34">
        <f t="shared" si="141"/>
        <v>3.653608</v>
      </c>
      <c r="P1350" s="34">
        <f t="shared" si="142"/>
        <v>0.470941080934765</v>
      </c>
      <c r="Q1350" s="34">
        <f t="shared" si="143"/>
        <v>12.41296</v>
      </c>
      <c r="R1350" s="5" t="s">
        <v>2680</v>
      </c>
      <c r="S1350" s="5" t="s">
        <v>498</v>
      </c>
      <c r="T1350" s="5" t="s">
        <v>2514</v>
      </c>
      <c r="U1350" s="5" t="s">
        <v>22295</v>
      </c>
      <c r="V1350" s="5" t="s">
        <v>901</v>
      </c>
      <c r="W1350" s="5" t="s">
        <v>12559</v>
      </c>
      <c r="X1350" s="5" t="s">
        <v>6701</v>
      </c>
      <c r="Y1350" s="5">
        <v>0.981</v>
      </c>
      <c r="Z1350" s="25">
        <f t="shared" si="144"/>
        <v>0.981</v>
      </c>
      <c r="AA1350" s="30" t="s">
        <v>22624</v>
      </c>
      <c r="AB1350" s="30" t="s">
        <v>278</v>
      </c>
      <c r="AC1350" s="30" t="s">
        <v>278</v>
      </c>
      <c r="AD1350" s="5" t="s">
        <v>278</v>
      </c>
      <c r="AE1350" s="28"/>
      <c r="AF1350" s="29">
        <v>1.9502</v>
      </c>
      <c r="AH1350" s="29">
        <v>1016.7182</v>
      </c>
      <c r="AI1350" s="29">
        <v>6.7466</v>
      </c>
      <c r="AJ1350" s="29">
        <v>79.6774</v>
      </c>
      <c r="AK1350" s="29">
        <v>258.8629</v>
      </c>
    </row>
    <row r="1351" spans="1:37">
      <c r="A1351" s="13" t="s">
        <v>17539</v>
      </c>
      <c r="B1351" s="4" t="s">
        <v>626</v>
      </c>
      <c r="C1351" s="12" t="s">
        <v>99</v>
      </c>
      <c r="D1351" s="4" t="s">
        <v>1672</v>
      </c>
      <c r="E1351" s="4" t="s">
        <v>285</v>
      </c>
      <c r="F1351" s="4" t="s">
        <v>2195</v>
      </c>
      <c r="G1351" s="4" t="s">
        <v>64</v>
      </c>
      <c r="H1351" s="4" t="s">
        <v>242</v>
      </c>
      <c r="I1351" s="10">
        <f t="shared" si="138"/>
        <v>0.790697674418605</v>
      </c>
      <c r="J1351" s="10">
        <f t="shared" si="139"/>
        <v>1.26470588235294</v>
      </c>
      <c r="K1351" s="5" t="s">
        <v>34414</v>
      </c>
      <c r="L1351" s="5" t="s">
        <v>34415</v>
      </c>
      <c r="M1351" s="34">
        <f t="shared" si="137"/>
        <v>5.12676145339652</v>
      </c>
      <c r="N1351" s="34">
        <f t="shared" si="140"/>
        <v>4.14615</v>
      </c>
      <c r="O1351" s="34">
        <f t="shared" si="141"/>
        <v>3.96695</v>
      </c>
      <c r="P1351" s="34">
        <f t="shared" si="142"/>
        <v>0.488956132674317</v>
      </c>
      <c r="Q1351" s="34">
        <f t="shared" si="143"/>
        <v>12.98096</v>
      </c>
      <c r="R1351" s="5" t="s">
        <v>2680</v>
      </c>
      <c r="S1351" s="5" t="s">
        <v>1287</v>
      </c>
      <c r="T1351" s="5" t="s">
        <v>7822</v>
      </c>
      <c r="U1351" s="5" t="s">
        <v>25198</v>
      </c>
      <c r="V1351" s="5" t="s">
        <v>459</v>
      </c>
      <c r="W1351" s="5" t="s">
        <v>34416</v>
      </c>
      <c r="X1351" s="5" t="s">
        <v>12507</v>
      </c>
      <c r="Y1351" s="5">
        <v>1.241</v>
      </c>
      <c r="Z1351" s="25">
        <f t="shared" si="144"/>
        <v>1.241</v>
      </c>
      <c r="AA1351" s="30" t="s">
        <v>34417</v>
      </c>
      <c r="AB1351" s="30" t="s">
        <v>904</v>
      </c>
      <c r="AC1351" s="30" t="s">
        <v>278</v>
      </c>
      <c r="AD1351" s="5" t="s">
        <v>278</v>
      </c>
      <c r="AE1351" s="28"/>
      <c r="AF1351" s="29">
        <v>1.9222</v>
      </c>
      <c r="AH1351" s="29">
        <v>1017.5233</v>
      </c>
      <c r="AI1351" s="29">
        <v>6.7675</v>
      </c>
      <c r="AJ1351" s="29">
        <v>79.2551</v>
      </c>
      <c r="AK1351" s="29">
        <v>261.1216</v>
      </c>
    </row>
    <row r="1352" spans="1:37">
      <c r="A1352" s="13" t="s">
        <v>17545</v>
      </c>
      <c r="B1352" s="4" t="s">
        <v>626</v>
      </c>
      <c r="C1352" s="12" t="s">
        <v>99</v>
      </c>
      <c r="D1352" s="4" t="s">
        <v>532</v>
      </c>
      <c r="E1352" s="4" t="s">
        <v>285</v>
      </c>
      <c r="F1352" s="4" t="s">
        <v>7447</v>
      </c>
      <c r="G1352" s="4" t="s">
        <v>81</v>
      </c>
      <c r="H1352" s="4" t="s">
        <v>287</v>
      </c>
      <c r="I1352" s="10">
        <f t="shared" si="138"/>
        <v>0.772727272727273</v>
      </c>
      <c r="J1352" s="10">
        <f t="shared" si="139"/>
        <v>1.29411764705882</v>
      </c>
      <c r="K1352" s="5" t="s">
        <v>34418</v>
      </c>
      <c r="L1352" s="5" t="s">
        <v>34419</v>
      </c>
      <c r="M1352" s="34">
        <f t="shared" si="137"/>
        <v>5.02656332803392</v>
      </c>
      <c r="N1352" s="34">
        <f t="shared" si="140"/>
        <v>3.955152</v>
      </c>
      <c r="O1352" s="34">
        <f t="shared" si="141"/>
        <v>3.632948</v>
      </c>
      <c r="P1352" s="34">
        <f t="shared" si="142"/>
        <v>0.478769125340994</v>
      </c>
      <c r="Q1352" s="34">
        <f t="shared" si="143"/>
        <v>12.14096</v>
      </c>
      <c r="R1352" s="5" t="s">
        <v>1071</v>
      </c>
      <c r="S1352" s="5" t="s">
        <v>2403</v>
      </c>
      <c r="T1352" s="5" t="s">
        <v>10397</v>
      </c>
      <c r="U1352" s="5" t="s">
        <v>15366</v>
      </c>
      <c r="V1352" s="5" t="s">
        <v>198</v>
      </c>
      <c r="W1352" s="5" t="s">
        <v>34420</v>
      </c>
      <c r="X1352" s="5" t="s">
        <v>14837</v>
      </c>
      <c r="Y1352" s="5">
        <v>1.122</v>
      </c>
      <c r="Z1352" s="25">
        <f t="shared" si="144"/>
        <v>1.122</v>
      </c>
      <c r="AA1352" s="30" t="s">
        <v>26583</v>
      </c>
      <c r="AB1352" s="30" t="s">
        <v>251</v>
      </c>
      <c r="AC1352" s="30" t="s">
        <v>278</v>
      </c>
      <c r="AD1352" s="5" t="s">
        <v>278</v>
      </c>
      <c r="AE1352" s="28"/>
      <c r="AF1352" s="29">
        <v>1.9072</v>
      </c>
      <c r="AH1352" s="29">
        <v>1018.1257</v>
      </c>
      <c r="AI1352" s="29">
        <v>6.7482</v>
      </c>
      <c r="AJ1352" s="29">
        <v>79.1884</v>
      </c>
      <c r="AK1352" s="29">
        <v>265.1031</v>
      </c>
    </row>
    <row r="1353" spans="1:37">
      <c r="A1353" s="13" t="s">
        <v>17550</v>
      </c>
      <c r="B1353" s="4" t="s">
        <v>546</v>
      </c>
      <c r="C1353" s="12" t="s">
        <v>99</v>
      </c>
      <c r="D1353" s="4" t="s">
        <v>615</v>
      </c>
      <c r="E1353" s="4" t="s">
        <v>255</v>
      </c>
      <c r="F1353" s="4" t="s">
        <v>10486</v>
      </c>
      <c r="G1353" s="4" t="s">
        <v>603</v>
      </c>
      <c r="H1353" s="4" t="s">
        <v>256</v>
      </c>
      <c r="I1353" s="10">
        <f t="shared" si="138"/>
        <v>0.769230769230769</v>
      </c>
      <c r="J1353" s="10">
        <f t="shared" si="139"/>
        <v>1.3</v>
      </c>
      <c r="K1353" s="5" t="s">
        <v>34421</v>
      </c>
      <c r="L1353" s="5" t="s">
        <v>34422</v>
      </c>
      <c r="M1353" s="34">
        <f t="shared" si="137"/>
        <v>4.99573978901812</v>
      </c>
      <c r="N1353" s="34">
        <f t="shared" si="140"/>
        <v>3.874456</v>
      </c>
      <c r="O1353" s="34">
        <f t="shared" si="141"/>
        <v>3.513244</v>
      </c>
      <c r="P1353" s="34">
        <f t="shared" si="142"/>
        <v>0.475553149153322</v>
      </c>
      <c r="Q1353" s="34">
        <f t="shared" si="143"/>
        <v>11.82032</v>
      </c>
      <c r="R1353" s="5" t="s">
        <v>901</v>
      </c>
      <c r="S1353" s="5" t="s">
        <v>335</v>
      </c>
      <c r="T1353" s="5" t="s">
        <v>5527</v>
      </c>
      <c r="U1353" s="5" t="s">
        <v>1730</v>
      </c>
      <c r="V1353" s="5" t="s">
        <v>231</v>
      </c>
      <c r="W1353" s="5" t="s">
        <v>20401</v>
      </c>
      <c r="X1353" s="5" t="s">
        <v>34423</v>
      </c>
      <c r="Y1353" s="5">
        <v>1.161</v>
      </c>
      <c r="Z1353" s="25">
        <f t="shared" si="144"/>
        <v>1.161</v>
      </c>
      <c r="AA1353" s="30" t="s">
        <v>34424</v>
      </c>
      <c r="AB1353" s="30" t="s">
        <v>281</v>
      </c>
      <c r="AC1353" s="30" t="s">
        <v>278</v>
      </c>
      <c r="AD1353" s="5" t="s">
        <v>278</v>
      </c>
      <c r="AE1353" s="28"/>
      <c r="AF1353" s="29">
        <v>1.7095</v>
      </c>
      <c r="AH1353" s="29">
        <v>1018.6076</v>
      </c>
      <c r="AI1353" s="29">
        <v>6.7275</v>
      </c>
      <c r="AJ1353" s="29">
        <v>80.0068</v>
      </c>
      <c r="AK1353" s="29">
        <v>265.0597</v>
      </c>
    </row>
    <row r="1354" spans="1:37">
      <c r="A1354" s="13" t="s">
        <v>17557</v>
      </c>
      <c r="B1354" s="4" t="s">
        <v>626</v>
      </c>
      <c r="C1354" s="12" t="s">
        <v>99</v>
      </c>
      <c r="D1354" s="4" t="s">
        <v>1641</v>
      </c>
      <c r="E1354" s="4" t="s">
        <v>285</v>
      </c>
      <c r="F1354" s="4" t="s">
        <v>668</v>
      </c>
      <c r="G1354" s="4" t="s">
        <v>603</v>
      </c>
      <c r="H1354" s="4" t="s">
        <v>376</v>
      </c>
      <c r="I1354" s="10">
        <f t="shared" si="138"/>
        <v>0.75</v>
      </c>
      <c r="J1354" s="10">
        <f t="shared" si="139"/>
        <v>1.33333333333333</v>
      </c>
      <c r="K1354" s="5" t="s">
        <v>34425</v>
      </c>
      <c r="L1354" s="5" t="s">
        <v>34426</v>
      </c>
      <c r="M1354" s="34">
        <f t="shared" si="137"/>
        <v>4.81446380867574</v>
      </c>
      <c r="N1354" s="34">
        <f t="shared" si="140"/>
        <v>4.119164</v>
      </c>
      <c r="O1354" s="34">
        <f t="shared" si="141"/>
        <v>3.450136</v>
      </c>
      <c r="P1354" s="34">
        <f t="shared" si="142"/>
        <v>0.455806481444783</v>
      </c>
      <c r="Q1354" s="34">
        <f t="shared" si="143"/>
        <v>12.11088</v>
      </c>
      <c r="R1354" s="5" t="s">
        <v>3519</v>
      </c>
      <c r="S1354" s="5" t="s">
        <v>1476</v>
      </c>
      <c r="T1354" s="5" t="s">
        <v>1301</v>
      </c>
      <c r="U1354" s="5" t="s">
        <v>34427</v>
      </c>
      <c r="V1354" s="5" t="s">
        <v>796</v>
      </c>
      <c r="W1354" s="5" t="s">
        <v>34428</v>
      </c>
      <c r="X1354" s="5" t="s">
        <v>34429</v>
      </c>
      <c r="Y1354" s="5">
        <v>1.495</v>
      </c>
      <c r="Z1354" s="25">
        <f t="shared" si="144"/>
        <v>1.495</v>
      </c>
      <c r="AA1354" s="30" t="s">
        <v>34430</v>
      </c>
      <c r="AB1354" s="30" t="s">
        <v>595</v>
      </c>
      <c r="AC1354" s="30" t="s">
        <v>278</v>
      </c>
      <c r="AD1354" s="5" t="s">
        <v>278</v>
      </c>
      <c r="AE1354" s="28"/>
      <c r="AF1354" s="29">
        <v>2.1019</v>
      </c>
      <c r="AH1354" s="29">
        <v>1019.7952</v>
      </c>
      <c r="AI1354" s="29">
        <v>6.8417</v>
      </c>
      <c r="AJ1354" s="29">
        <v>79.8424</v>
      </c>
      <c r="AK1354" s="29">
        <v>263.4175</v>
      </c>
    </row>
    <row r="1355" spans="1:37">
      <c r="A1355" s="13" t="s">
        <v>17563</v>
      </c>
      <c r="B1355" s="4" t="s">
        <v>637</v>
      </c>
      <c r="C1355" s="12" t="s">
        <v>99</v>
      </c>
      <c r="D1355" s="4" t="s">
        <v>1725</v>
      </c>
      <c r="E1355" s="4" t="s">
        <v>638</v>
      </c>
      <c r="F1355" s="4" t="s">
        <v>9943</v>
      </c>
      <c r="G1355" s="4" t="s">
        <v>64</v>
      </c>
      <c r="H1355" s="4" t="s">
        <v>208</v>
      </c>
      <c r="I1355" s="10">
        <f t="shared" si="138"/>
        <v>0.753521126760563</v>
      </c>
      <c r="J1355" s="10">
        <f t="shared" si="139"/>
        <v>1.32710280373832</v>
      </c>
      <c r="K1355" s="5" t="s">
        <v>34431</v>
      </c>
      <c r="L1355" s="5" t="s">
        <v>34432</v>
      </c>
      <c r="M1355" s="34">
        <f t="shared" si="137"/>
        <v>4.35780935213657</v>
      </c>
      <c r="N1355" s="34">
        <f t="shared" si="140"/>
        <v>4.941844</v>
      </c>
      <c r="O1355" s="34">
        <f t="shared" si="141"/>
        <v>3.277856</v>
      </c>
      <c r="P1355" s="34">
        <f t="shared" si="142"/>
        <v>0.398780490772169</v>
      </c>
      <c r="Q1355" s="34">
        <f t="shared" si="143"/>
        <v>13.15152</v>
      </c>
      <c r="R1355" s="5" t="s">
        <v>459</v>
      </c>
      <c r="S1355" s="5" t="s">
        <v>2150</v>
      </c>
      <c r="T1355" s="5" t="s">
        <v>15139</v>
      </c>
      <c r="U1355" s="5" t="s">
        <v>34433</v>
      </c>
      <c r="V1355" s="5" t="s">
        <v>949</v>
      </c>
      <c r="W1355" s="5" t="s">
        <v>24466</v>
      </c>
      <c r="X1355" s="5" t="s">
        <v>34434</v>
      </c>
      <c r="Y1355" s="5">
        <v>1.488</v>
      </c>
      <c r="Z1355" s="25">
        <f t="shared" si="144"/>
        <v>1.488</v>
      </c>
      <c r="AA1355" s="30" t="s">
        <v>31729</v>
      </c>
      <c r="AB1355" s="30" t="s">
        <v>278</v>
      </c>
      <c r="AC1355" s="30" t="s">
        <v>278</v>
      </c>
      <c r="AD1355" s="5" t="s">
        <v>278</v>
      </c>
      <c r="AE1355" s="28"/>
      <c r="AF1355" s="29">
        <v>1.8731</v>
      </c>
      <c r="AH1355" s="29">
        <v>1020.6565</v>
      </c>
      <c r="AI1355" s="29">
        <v>7.2909</v>
      </c>
      <c r="AJ1355" s="29">
        <v>78.2674</v>
      </c>
      <c r="AK1355" s="29">
        <v>266.3676</v>
      </c>
    </row>
    <row r="1356" spans="1:37">
      <c r="A1356" s="13" t="s">
        <v>17568</v>
      </c>
      <c r="B1356" s="4" t="s">
        <v>637</v>
      </c>
      <c r="C1356" s="12" t="s">
        <v>99</v>
      </c>
      <c r="D1356" s="4" t="s">
        <v>3787</v>
      </c>
      <c r="E1356" s="4" t="s">
        <v>638</v>
      </c>
      <c r="F1356" s="4" t="s">
        <v>2176</v>
      </c>
      <c r="G1356" s="4" t="s">
        <v>64</v>
      </c>
      <c r="H1356" s="4" t="s">
        <v>34</v>
      </c>
      <c r="I1356" s="10">
        <f t="shared" si="138"/>
        <v>0.76978417266187</v>
      </c>
      <c r="J1356" s="10">
        <f t="shared" si="139"/>
        <v>1.29906542056075</v>
      </c>
      <c r="K1356" s="5" t="s">
        <v>34435</v>
      </c>
      <c r="L1356" s="5" t="s">
        <v>34436</v>
      </c>
      <c r="M1356" s="34">
        <f t="shared" si="137"/>
        <v>3.07675379198267</v>
      </c>
      <c r="N1356" s="34">
        <f t="shared" si="140"/>
        <v>7.738432</v>
      </c>
      <c r="O1356" s="34">
        <f t="shared" si="141"/>
        <v>1.349068</v>
      </c>
      <c r="P1356" s="34">
        <f t="shared" si="142"/>
        <v>0.148453149931224</v>
      </c>
      <c r="Q1356" s="34">
        <f t="shared" si="143"/>
        <v>14.54</v>
      </c>
      <c r="R1356" s="5" t="s">
        <v>43</v>
      </c>
      <c r="S1356" s="5" t="s">
        <v>742</v>
      </c>
      <c r="T1356" s="5" t="s">
        <v>217</v>
      </c>
      <c r="U1356" s="5" t="s">
        <v>34437</v>
      </c>
      <c r="V1356" s="5" t="s">
        <v>1994</v>
      </c>
      <c r="W1356" s="5" t="s">
        <v>19268</v>
      </c>
      <c r="X1356" s="5" t="s">
        <v>34438</v>
      </c>
      <c r="Y1356" s="5">
        <v>1.509</v>
      </c>
      <c r="Z1356" s="25">
        <f t="shared" si="144"/>
        <v>1.509</v>
      </c>
      <c r="AA1356" s="30" t="s">
        <v>34439</v>
      </c>
      <c r="AB1356" s="30" t="s">
        <v>278</v>
      </c>
      <c r="AC1356" s="30" t="s">
        <v>278</v>
      </c>
      <c r="AD1356" s="5" t="s">
        <v>278</v>
      </c>
      <c r="AE1356" s="28"/>
      <c r="AF1356" s="29">
        <v>2.009</v>
      </c>
      <c r="AH1356" s="29">
        <v>1020.9316</v>
      </c>
      <c r="AI1356" s="29">
        <v>7.2665</v>
      </c>
      <c r="AJ1356" s="29">
        <v>77.4434</v>
      </c>
      <c r="AK1356" s="29">
        <v>263.6738</v>
      </c>
    </row>
    <row r="1357" spans="1:37">
      <c r="A1357" s="13" t="s">
        <v>17574</v>
      </c>
      <c r="B1357" s="4" t="s">
        <v>1651</v>
      </c>
      <c r="C1357" s="12" t="s">
        <v>99</v>
      </c>
      <c r="D1357" s="4" t="s">
        <v>570</v>
      </c>
      <c r="E1357" s="4" t="s">
        <v>239</v>
      </c>
      <c r="F1357" s="4" t="s">
        <v>8816</v>
      </c>
      <c r="G1357" s="4" t="s">
        <v>64</v>
      </c>
      <c r="H1357" s="4" t="s">
        <v>208</v>
      </c>
      <c r="I1357" s="10">
        <f t="shared" si="138"/>
        <v>0.777777777777778</v>
      </c>
      <c r="J1357" s="10">
        <f t="shared" si="139"/>
        <v>1.28571428571429</v>
      </c>
      <c r="K1357" s="5" t="s">
        <v>34440</v>
      </c>
      <c r="L1357" s="5" t="s">
        <v>34441</v>
      </c>
      <c r="M1357" s="34">
        <f t="shared" si="137"/>
        <v>4.00978689149684</v>
      </c>
      <c r="N1357" s="34">
        <f t="shared" si="140"/>
        <v>6.183986</v>
      </c>
      <c r="O1357" s="34">
        <f t="shared" si="141"/>
        <v>3.280314</v>
      </c>
      <c r="P1357" s="34">
        <f t="shared" si="142"/>
        <v>0.346598691926503</v>
      </c>
      <c r="Q1357" s="34">
        <f t="shared" si="143"/>
        <v>15.14288</v>
      </c>
      <c r="R1357" s="5" t="s">
        <v>2256</v>
      </c>
      <c r="S1357" s="5" t="s">
        <v>2802</v>
      </c>
      <c r="T1357" s="5" t="s">
        <v>4450</v>
      </c>
      <c r="U1357" s="5" t="s">
        <v>22215</v>
      </c>
      <c r="V1357" s="5" t="s">
        <v>1234</v>
      </c>
      <c r="W1357" s="5" t="s">
        <v>34442</v>
      </c>
      <c r="X1357" s="5" t="s">
        <v>28647</v>
      </c>
      <c r="Y1357" s="5">
        <v>1.544</v>
      </c>
      <c r="Z1357" s="25">
        <f t="shared" si="144"/>
        <v>1.544</v>
      </c>
      <c r="AA1357" s="30" t="s">
        <v>34443</v>
      </c>
      <c r="AB1357" s="30" t="s">
        <v>278</v>
      </c>
      <c r="AC1357" s="30" t="s">
        <v>278</v>
      </c>
      <c r="AD1357" s="5" t="s">
        <v>278</v>
      </c>
      <c r="AE1357" s="28"/>
      <c r="AF1357" s="29">
        <v>1.7488</v>
      </c>
      <c r="AH1357" s="29">
        <v>1020.8226</v>
      </c>
      <c r="AI1357" s="29">
        <v>7.7746</v>
      </c>
      <c r="AJ1357" s="29">
        <v>76.2125</v>
      </c>
      <c r="AK1357" s="29">
        <v>270.5969</v>
      </c>
    </row>
    <row r="1358" spans="1:37">
      <c r="A1358" s="13" t="s">
        <v>17579</v>
      </c>
      <c r="B1358" s="4" t="s">
        <v>639</v>
      </c>
      <c r="C1358" s="12" t="s">
        <v>99</v>
      </c>
      <c r="D1358" s="4" t="s">
        <v>343</v>
      </c>
      <c r="E1358" s="4" t="s">
        <v>4241</v>
      </c>
      <c r="F1358" s="4" t="s">
        <v>581</v>
      </c>
      <c r="G1358" s="4" t="s">
        <v>81</v>
      </c>
      <c r="H1358" s="4" t="s">
        <v>208</v>
      </c>
      <c r="I1358" s="10">
        <f t="shared" si="138"/>
        <v>0.771812080536913</v>
      </c>
      <c r="J1358" s="10">
        <f t="shared" si="139"/>
        <v>1.29565217391304</v>
      </c>
      <c r="K1358" s="5" t="s">
        <v>34444</v>
      </c>
      <c r="L1358" s="5" t="s">
        <v>34445</v>
      </c>
      <c r="M1358" s="34">
        <f t="shared" si="137"/>
        <v>3.98830409356725</v>
      </c>
      <c r="N1358" s="34">
        <f t="shared" si="140"/>
        <v>6.630696</v>
      </c>
      <c r="O1358" s="34">
        <f t="shared" si="141"/>
        <v>3.462904</v>
      </c>
      <c r="P1358" s="34">
        <f t="shared" si="142"/>
        <v>0.34307917888563</v>
      </c>
      <c r="Q1358" s="34">
        <f t="shared" si="143"/>
        <v>16.14976</v>
      </c>
      <c r="R1358" s="5" t="s">
        <v>431</v>
      </c>
      <c r="S1358" s="5" t="s">
        <v>935</v>
      </c>
      <c r="T1358" s="5" t="s">
        <v>7597</v>
      </c>
      <c r="U1358" s="5" t="s">
        <v>24971</v>
      </c>
      <c r="V1358" s="5" t="s">
        <v>3223</v>
      </c>
      <c r="W1358" s="5" t="s">
        <v>34446</v>
      </c>
      <c r="X1358" s="5" t="s">
        <v>34447</v>
      </c>
      <c r="Y1358" s="5">
        <v>1.621</v>
      </c>
      <c r="Z1358" s="25">
        <f t="shared" si="144"/>
        <v>1.621</v>
      </c>
      <c r="AA1358" s="30" t="s">
        <v>26590</v>
      </c>
      <c r="AB1358" s="30" t="s">
        <v>278</v>
      </c>
      <c r="AC1358" s="30" t="s">
        <v>278</v>
      </c>
      <c r="AD1358" s="5" t="s">
        <v>278</v>
      </c>
      <c r="AE1358" s="28"/>
      <c r="AF1358" s="29">
        <v>2.03</v>
      </c>
      <c r="AH1358" s="29">
        <v>1020.4916</v>
      </c>
      <c r="AI1358" s="29">
        <v>8.5999</v>
      </c>
      <c r="AJ1358" s="29">
        <v>74.0118</v>
      </c>
      <c r="AK1358" s="29">
        <v>272.0139</v>
      </c>
    </row>
    <row r="1359" spans="1:37">
      <c r="A1359" s="13" t="s">
        <v>17583</v>
      </c>
      <c r="B1359" s="4" t="s">
        <v>374</v>
      </c>
      <c r="C1359" s="12" t="s">
        <v>99</v>
      </c>
      <c r="D1359" s="4" t="s">
        <v>587</v>
      </c>
      <c r="E1359" s="4" t="s">
        <v>653</v>
      </c>
      <c r="F1359" s="4" t="s">
        <v>7899</v>
      </c>
      <c r="G1359" s="4" t="s">
        <v>29</v>
      </c>
      <c r="H1359" s="4" t="s">
        <v>547</v>
      </c>
      <c r="I1359" s="10">
        <f t="shared" si="138"/>
        <v>0.763157894736842</v>
      </c>
      <c r="J1359" s="10">
        <f t="shared" si="139"/>
        <v>1.31034482758621</v>
      </c>
      <c r="K1359" s="5" t="s">
        <v>34448</v>
      </c>
      <c r="L1359" s="5" t="s">
        <v>34449</v>
      </c>
      <c r="M1359" s="34">
        <f t="shared" si="137"/>
        <v>4.14543906497929</v>
      </c>
      <c r="N1359" s="34">
        <f t="shared" si="140"/>
        <v>6.769818</v>
      </c>
      <c r="O1359" s="34">
        <f t="shared" si="141"/>
        <v>3.941582</v>
      </c>
      <c r="P1359" s="34">
        <f t="shared" si="142"/>
        <v>0.367980095972515</v>
      </c>
      <c r="Q1359" s="34">
        <f t="shared" si="143"/>
        <v>17.13824</v>
      </c>
      <c r="R1359" s="5" t="s">
        <v>1721</v>
      </c>
      <c r="S1359" s="5" t="s">
        <v>687</v>
      </c>
      <c r="T1359" s="5" t="s">
        <v>8636</v>
      </c>
      <c r="U1359" s="5" t="s">
        <v>946</v>
      </c>
      <c r="V1359" s="5" t="s">
        <v>786</v>
      </c>
      <c r="W1359" s="5" t="s">
        <v>6979</v>
      </c>
      <c r="X1359" s="5" t="s">
        <v>27330</v>
      </c>
      <c r="Y1359" s="5">
        <v>1.773</v>
      </c>
      <c r="Z1359" s="25">
        <f t="shared" si="144"/>
        <v>1.773</v>
      </c>
      <c r="AA1359" s="30" t="s">
        <v>34450</v>
      </c>
      <c r="AB1359" s="30" t="s">
        <v>278</v>
      </c>
      <c r="AC1359" s="30" t="s">
        <v>278</v>
      </c>
      <c r="AD1359" s="5" t="s">
        <v>278</v>
      </c>
      <c r="AE1359" s="28"/>
      <c r="AF1359" s="29">
        <v>1.8076</v>
      </c>
      <c r="AH1359" s="29">
        <v>1019.9901</v>
      </c>
      <c r="AI1359" s="29">
        <v>9.125</v>
      </c>
      <c r="AJ1359" s="29">
        <v>72.7551</v>
      </c>
      <c r="AK1359" s="29">
        <v>273.5364</v>
      </c>
    </row>
    <row r="1360" spans="1:37">
      <c r="A1360" s="13" t="s">
        <v>17587</v>
      </c>
      <c r="B1360" s="4" t="s">
        <v>639</v>
      </c>
      <c r="C1360" s="12" t="s">
        <v>317</v>
      </c>
      <c r="D1360" s="4" t="s">
        <v>2505</v>
      </c>
      <c r="E1360" s="4" t="s">
        <v>4241</v>
      </c>
      <c r="F1360" s="4" t="s">
        <v>3725</v>
      </c>
      <c r="G1360" s="4" t="s">
        <v>32</v>
      </c>
      <c r="H1360" s="4" t="s">
        <v>242</v>
      </c>
      <c r="I1360" s="10">
        <f t="shared" si="138"/>
        <v>0.751633986928105</v>
      </c>
      <c r="J1360" s="10">
        <f t="shared" si="139"/>
        <v>1.3304347826087</v>
      </c>
      <c r="K1360" s="5" t="s">
        <v>34451</v>
      </c>
      <c r="L1360" s="5" t="s">
        <v>34452</v>
      </c>
      <c r="M1360" s="34">
        <f t="shared" si="137"/>
        <v>3.76842937697703</v>
      </c>
      <c r="N1360" s="34">
        <f t="shared" si="140"/>
        <v>7.620008</v>
      </c>
      <c r="O1360" s="34">
        <f t="shared" si="141"/>
        <v>3.340092</v>
      </c>
      <c r="P1360" s="34">
        <f t="shared" si="142"/>
        <v>0.304750139141066</v>
      </c>
      <c r="Q1360" s="34">
        <f t="shared" si="143"/>
        <v>17.53616</v>
      </c>
      <c r="R1360" s="5" t="s">
        <v>307</v>
      </c>
      <c r="S1360" s="5" t="s">
        <v>199</v>
      </c>
      <c r="T1360" s="5" t="s">
        <v>10597</v>
      </c>
      <c r="U1360" s="5" t="s">
        <v>34453</v>
      </c>
      <c r="V1360" s="5" t="s">
        <v>5168</v>
      </c>
      <c r="W1360" s="5" t="s">
        <v>25361</v>
      </c>
      <c r="X1360" s="5" t="s">
        <v>34454</v>
      </c>
      <c r="Y1360" s="5">
        <v>1.941</v>
      </c>
      <c r="Z1360" s="25">
        <f t="shared" si="144"/>
        <v>1.941</v>
      </c>
      <c r="AA1360" s="30" t="s">
        <v>34455</v>
      </c>
      <c r="AB1360" s="30" t="s">
        <v>278</v>
      </c>
      <c r="AC1360" s="30" t="s">
        <v>5719</v>
      </c>
      <c r="AD1360" s="5" t="s">
        <v>278</v>
      </c>
      <c r="AE1360" s="28"/>
      <c r="AF1360" s="29">
        <v>1.8435</v>
      </c>
      <c r="AH1360" s="29">
        <v>1019.6766</v>
      </c>
      <c r="AI1360" s="29">
        <v>9.3418</v>
      </c>
      <c r="AJ1360" s="29">
        <v>72.47</v>
      </c>
      <c r="AK1360" s="29">
        <v>277.3022</v>
      </c>
    </row>
    <row r="1361" spans="1:37">
      <c r="A1361" s="13" t="s">
        <v>17592</v>
      </c>
      <c r="B1361" s="4" t="s">
        <v>374</v>
      </c>
      <c r="C1361" s="12" t="s">
        <v>317</v>
      </c>
      <c r="D1361" s="4" t="s">
        <v>1746</v>
      </c>
      <c r="E1361" s="4" t="s">
        <v>653</v>
      </c>
      <c r="F1361" s="4" t="s">
        <v>13727</v>
      </c>
      <c r="G1361" s="4" t="s">
        <v>145</v>
      </c>
      <c r="H1361" s="4" t="s">
        <v>573</v>
      </c>
      <c r="I1361" s="10">
        <f t="shared" si="138"/>
        <v>0.753246753246753</v>
      </c>
      <c r="J1361" s="10">
        <f t="shared" si="139"/>
        <v>1.32758620689655</v>
      </c>
      <c r="K1361" s="5" t="s">
        <v>34456</v>
      </c>
      <c r="L1361" s="5" t="s">
        <v>34457</v>
      </c>
      <c r="M1361" s="34">
        <f t="shared" si="137"/>
        <v>4.1372412995722</v>
      </c>
      <c r="N1361" s="34">
        <f t="shared" si="140"/>
        <v>6.798114</v>
      </c>
      <c r="O1361" s="34">
        <f t="shared" si="141"/>
        <v>3.936786</v>
      </c>
      <c r="P1361" s="34">
        <f t="shared" si="142"/>
        <v>0.366727775759439</v>
      </c>
      <c r="Q1361" s="34">
        <f t="shared" si="143"/>
        <v>17.17584</v>
      </c>
      <c r="R1361" s="5" t="s">
        <v>1994</v>
      </c>
      <c r="S1361" s="5" t="s">
        <v>1533</v>
      </c>
      <c r="T1361" s="5" t="s">
        <v>5586</v>
      </c>
      <c r="U1361" s="5" t="s">
        <v>23010</v>
      </c>
      <c r="V1361" s="5" t="s">
        <v>3148</v>
      </c>
      <c r="W1361" s="5" t="s">
        <v>32097</v>
      </c>
      <c r="X1361" s="5" t="s">
        <v>34458</v>
      </c>
      <c r="Y1361" s="5">
        <v>1.635</v>
      </c>
      <c r="Z1361" s="25">
        <f t="shared" si="144"/>
        <v>1.635</v>
      </c>
      <c r="AA1361" s="30" t="s">
        <v>10819</v>
      </c>
      <c r="AB1361" s="30" t="s">
        <v>278</v>
      </c>
      <c r="AC1361" s="30" t="s">
        <v>1973</v>
      </c>
      <c r="AD1361" s="5" t="s">
        <v>278</v>
      </c>
      <c r="AE1361" s="28"/>
      <c r="AF1361" s="29">
        <v>1.8521</v>
      </c>
      <c r="AH1361" s="29">
        <v>1019.8249</v>
      </c>
      <c r="AI1361" s="29">
        <v>9.175</v>
      </c>
      <c r="AJ1361" s="29">
        <v>72.714</v>
      </c>
      <c r="AK1361" s="29">
        <v>267.0733</v>
      </c>
    </row>
    <row r="1362" spans="1:37">
      <c r="A1362" s="13" t="s">
        <v>17596</v>
      </c>
      <c r="B1362" s="4" t="s">
        <v>518</v>
      </c>
      <c r="C1362" s="12" t="s">
        <v>317</v>
      </c>
      <c r="D1362" s="4" t="s">
        <v>1801</v>
      </c>
      <c r="E1362" s="4" t="s">
        <v>519</v>
      </c>
      <c r="F1362" s="4" t="s">
        <v>3340</v>
      </c>
      <c r="G1362" s="4" t="s">
        <v>192</v>
      </c>
      <c r="H1362" s="4" t="s">
        <v>376</v>
      </c>
      <c r="I1362" s="10">
        <f t="shared" si="138"/>
        <v>0.772151898734177</v>
      </c>
      <c r="J1362" s="10">
        <f t="shared" si="139"/>
        <v>1.29508196721311</v>
      </c>
      <c r="K1362" s="5" t="s">
        <v>34459</v>
      </c>
      <c r="L1362" s="5" t="s">
        <v>34460</v>
      </c>
      <c r="M1362" s="34">
        <f t="shared" ref="M1362:M1425" si="145">IF(COUNTBLANK(K1362)+COUNTBLANK(L1362)&gt;0,"",K1362/L1362)</f>
        <v>4.19710126003787</v>
      </c>
      <c r="N1362" s="34">
        <f t="shared" si="140"/>
        <v>8.026108</v>
      </c>
      <c r="O1362" s="34">
        <f t="shared" si="141"/>
        <v>4.831292</v>
      </c>
      <c r="P1362" s="34">
        <f t="shared" si="142"/>
        <v>0.375759640362748</v>
      </c>
      <c r="Q1362" s="34">
        <f t="shared" si="143"/>
        <v>20.57184</v>
      </c>
      <c r="R1362" s="5" t="s">
        <v>870</v>
      </c>
      <c r="S1362" s="5" t="s">
        <v>456</v>
      </c>
      <c r="T1362" s="5" t="s">
        <v>7892</v>
      </c>
      <c r="U1362" s="5" t="s">
        <v>6776</v>
      </c>
      <c r="V1362" s="5" t="s">
        <v>1710</v>
      </c>
      <c r="W1362" s="5" t="s">
        <v>27224</v>
      </c>
      <c r="X1362" s="5" t="s">
        <v>34461</v>
      </c>
      <c r="Y1362" s="5">
        <v>1.555</v>
      </c>
      <c r="Z1362" s="25">
        <f t="shared" si="144"/>
        <v>1.555</v>
      </c>
      <c r="AA1362" s="30" t="s">
        <v>34462</v>
      </c>
      <c r="AB1362" s="30" t="s">
        <v>278</v>
      </c>
      <c r="AC1362" s="30" t="s">
        <v>845</v>
      </c>
      <c r="AD1362" s="5" t="s">
        <v>278</v>
      </c>
      <c r="AE1362" s="28"/>
      <c r="AF1362" s="29">
        <v>2.0707</v>
      </c>
      <c r="AH1362" s="29">
        <v>1020.1516</v>
      </c>
      <c r="AI1362" s="29">
        <v>8.6875</v>
      </c>
      <c r="AJ1362" s="29">
        <v>73.9759</v>
      </c>
      <c r="AK1362" s="29">
        <v>264.8539</v>
      </c>
    </row>
    <row r="1363" spans="1:37">
      <c r="A1363" s="13" t="s">
        <v>17602</v>
      </c>
      <c r="B1363" s="4" t="s">
        <v>545</v>
      </c>
      <c r="C1363" s="12" t="s">
        <v>317</v>
      </c>
      <c r="D1363" s="4" t="s">
        <v>361</v>
      </c>
      <c r="E1363" s="4" t="s">
        <v>546</v>
      </c>
      <c r="F1363" s="4" t="s">
        <v>2692</v>
      </c>
      <c r="G1363" s="4" t="s">
        <v>97</v>
      </c>
      <c r="H1363" s="4" t="s">
        <v>302</v>
      </c>
      <c r="I1363" s="10">
        <f t="shared" si="138"/>
        <v>0.789156626506024</v>
      </c>
      <c r="J1363" s="10">
        <f t="shared" si="139"/>
        <v>1.26717557251908</v>
      </c>
      <c r="K1363" s="5" t="s">
        <v>34463</v>
      </c>
      <c r="L1363" s="5" t="s">
        <v>34464</v>
      </c>
      <c r="M1363" s="34">
        <f t="shared" si="145"/>
        <v>4.52950802904776</v>
      </c>
      <c r="N1363" s="34">
        <f t="shared" si="140"/>
        <v>7.684722</v>
      </c>
      <c r="O1363" s="34">
        <f t="shared" si="141"/>
        <v>5.600778</v>
      </c>
      <c r="P1363" s="34">
        <f t="shared" si="142"/>
        <v>0.421570735011855</v>
      </c>
      <c r="Q1363" s="34">
        <f t="shared" si="143"/>
        <v>21.2568</v>
      </c>
      <c r="R1363" s="5" t="s">
        <v>1478</v>
      </c>
      <c r="S1363" s="5" t="s">
        <v>501</v>
      </c>
      <c r="T1363" s="5" t="s">
        <v>1302</v>
      </c>
      <c r="U1363" s="5" t="s">
        <v>34465</v>
      </c>
      <c r="V1363" s="5" t="s">
        <v>2712</v>
      </c>
      <c r="W1363" s="5" t="s">
        <v>5359</v>
      </c>
      <c r="X1363" s="5" t="s">
        <v>6242</v>
      </c>
      <c r="Y1363" s="5">
        <v>1.873</v>
      </c>
      <c r="Z1363" s="25">
        <f t="shared" si="144"/>
        <v>1.873</v>
      </c>
      <c r="AA1363" s="30" t="s">
        <v>34466</v>
      </c>
      <c r="AB1363" s="30" t="s">
        <v>278</v>
      </c>
      <c r="AC1363" s="30" t="s">
        <v>278</v>
      </c>
      <c r="AD1363" s="5" t="s">
        <v>278</v>
      </c>
      <c r="AE1363" s="28"/>
      <c r="AF1363" s="29">
        <v>2.1698</v>
      </c>
      <c r="AH1363" s="29">
        <v>1020.5799</v>
      </c>
      <c r="AI1363" s="29">
        <v>7.6851</v>
      </c>
      <c r="AJ1363" s="29">
        <v>78.1774</v>
      </c>
      <c r="AK1363" s="29">
        <v>264.6883</v>
      </c>
    </row>
    <row r="1364" spans="1:37">
      <c r="A1364" s="13" t="s">
        <v>17607</v>
      </c>
      <c r="B1364" s="4" t="s">
        <v>669</v>
      </c>
      <c r="C1364" s="12" t="s">
        <v>317</v>
      </c>
      <c r="D1364" s="4" t="s">
        <v>361</v>
      </c>
      <c r="E1364" s="4" t="s">
        <v>615</v>
      </c>
      <c r="F1364" s="4" t="s">
        <v>575</v>
      </c>
      <c r="G1364" s="4" t="s">
        <v>116</v>
      </c>
      <c r="H1364" s="4" t="s">
        <v>874</v>
      </c>
      <c r="I1364" s="10">
        <f t="shared" si="138"/>
        <v>0.783132530120482</v>
      </c>
      <c r="J1364" s="10">
        <f t="shared" si="139"/>
        <v>1.27692307692308</v>
      </c>
      <c r="K1364" s="5" t="s">
        <v>34467</v>
      </c>
      <c r="L1364" s="5" t="s">
        <v>461</v>
      </c>
      <c r="M1364" s="34">
        <f t="shared" si="145"/>
        <v>4.21787175989086</v>
      </c>
      <c r="N1364" s="34">
        <f t="shared" si="140"/>
        <v>7.68184</v>
      </c>
      <c r="O1364" s="34">
        <f t="shared" si="141"/>
        <v>4.68496</v>
      </c>
      <c r="P1364" s="34">
        <f t="shared" si="142"/>
        <v>0.378833651389203</v>
      </c>
      <c r="Q1364" s="34">
        <f t="shared" si="143"/>
        <v>19.78688</v>
      </c>
      <c r="R1364" s="5" t="s">
        <v>1994</v>
      </c>
      <c r="S1364" s="5" t="s">
        <v>310</v>
      </c>
      <c r="T1364" s="5" t="s">
        <v>3881</v>
      </c>
      <c r="U1364" s="5" t="s">
        <v>5894</v>
      </c>
      <c r="V1364" s="5" t="s">
        <v>649</v>
      </c>
      <c r="W1364" s="5" t="s">
        <v>34468</v>
      </c>
      <c r="X1364" s="5" t="s">
        <v>34469</v>
      </c>
      <c r="Y1364" s="5">
        <v>1.457</v>
      </c>
      <c r="Z1364" s="25">
        <f t="shared" si="144"/>
        <v>1.457</v>
      </c>
      <c r="AA1364" s="30" t="s">
        <v>34470</v>
      </c>
      <c r="AB1364" s="30" t="s">
        <v>278</v>
      </c>
      <c r="AC1364" s="30" t="s">
        <v>278</v>
      </c>
      <c r="AD1364" s="5" t="s">
        <v>278</v>
      </c>
      <c r="AE1364" s="28"/>
      <c r="AF1364" s="29">
        <v>2.0638</v>
      </c>
      <c r="AH1364" s="29">
        <v>1021.2549</v>
      </c>
      <c r="AI1364" s="29">
        <v>7.0708</v>
      </c>
      <c r="AJ1364" s="29">
        <v>79.9592</v>
      </c>
      <c r="AK1364" s="29">
        <v>266.1432</v>
      </c>
    </row>
    <row r="1365" spans="1:37">
      <c r="A1365" s="13" t="s">
        <v>17611</v>
      </c>
      <c r="B1365" s="4" t="s">
        <v>504</v>
      </c>
      <c r="C1365" s="12" t="s">
        <v>99</v>
      </c>
      <c r="D1365" s="4" t="s">
        <v>4271</v>
      </c>
      <c r="E1365" s="4" t="s">
        <v>177</v>
      </c>
      <c r="F1365" s="4" t="s">
        <v>2878</v>
      </c>
      <c r="G1365" s="4" t="s">
        <v>1088</v>
      </c>
      <c r="H1365" s="4" t="s">
        <v>31</v>
      </c>
      <c r="I1365" s="10">
        <f t="shared" si="138"/>
        <v>0.788461538461538</v>
      </c>
      <c r="J1365" s="10">
        <f t="shared" si="139"/>
        <v>1.26829268292683</v>
      </c>
      <c r="K1365" s="5" t="s">
        <v>34471</v>
      </c>
      <c r="L1365" s="5" t="s">
        <v>34472</v>
      </c>
      <c r="M1365" s="34">
        <f t="shared" si="145"/>
        <v>3.95134595569294</v>
      </c>
      <c r="N1365" s="34">
        <f t="shared" si="140"/>
        <v>8.136672</v>
      </c>
      <c r="O1365" s="34">
        <f t="shared" si="141"/>
        <v>4.134628</v>
      </c>
      <c r="P1365" s="34">
        <f t="shared" si="142"/>
        <v>0.336934799084042</v>
      </c>
      <c r="Q1365" s="34">
        <f t="shared" si="143"/>
        <v>19.63408</v>
      </c>
      <c r="R1365" s="5" t="s">
        <v>431</v>
      </c>
      <c r="S1365" s="5" t="s">
        <v>501</v>
      </c>
      <c r="T1365" s="5" t="s">
        <v>2715</v>
      </c>
      <c r="U1365" s="5" t="s">
        <v>29388</v>
      </c>
      <c r="V1365" s="5" t="s">
        <v>830</v>
      </c>
      <c r="W1365" s="5" t="s">
        <v>17902</v>
      </c>
      <c r="X1365" s="5" t="s">
        <v>34473</v>
      </c>
      <c r="Y1365" s="5">
        <v>1.455</v>
      </c>
      <c r="Z1365" s="25">
        <f t="shared" si="144"/>
        <v>1.455</v>
      </c>
      <c r="AA1365" s="30" t="s">
        <v>34474</v>
      </c>
      <c r="AB1365" s="30" t="s">
        <v>278</v>
      </c>
      <c r="AC1365" s="30" t="s">
        <v>278</v>
      </c>
      <c r="AD1365" s="5" t="s">
        <v>278</v>
      </c>
      <c r="AE1365" s="28"/>
      <c r="AF1365" s="29">
        <v>2.1278</v>
      </c>
      <c r="AH1365" s="29">
        <v>1021.6784</v>
      </c>
      <c r="AI1365" s="29">
        <v>6.7825</v>
      </c>
      <c r="AJ1365" s="29">
        <v>79.3076</v>
      </c>
      <c r="AK1365" s="29">
        <v>262.8311</v>
      </c>
    </row>
    <row r="1366" spans="1:37">
      <c r="A1366" s="13" t="s">
        <v>17615</v>
      </c>
      <c r="B1366" s="4" t="s">
        <v>4101</v>
      </c>
      <c r="C1366" s="12" t="s">
        <v>317</v>
      </c>
      <c r="D1366" s="4" t="s">
        <v>637</v>
      </c>
      <c r="E1366" s="4" t="s">
        <v>5175</v>
      </c>
      <c r="F1366" s="4" t="s">
        <v>6954</v>
      </c>
      <c r="G1366" s="4" t="s">
        <v>222</v>
      </c>
      <c r="H1366" s="4" t="s">
        <v>115</v>
      </c>
      <c r="I1366" s="10">
        <f t="shared" si="138"/>
        <v>0.792857142857143</v>
      </c>
      <c r="J1366" s="10">
        <f t="shared" si="139"/>
        <v>1.26126126126126</v>
      </c>
      <c r="K1366" s="5" t="s">
        <v>34475</v>
      </c>
      <c r="L1366" s="5" t="s">
        <v>34476</v>
      </c>
      <c r="M1366" s="34">
        <f t="shared" si="145"/>
        <v>3.44113342310169</v>
      </c>
      <c r="N1366" s="34">
        <f t="shared" si="140"/>
        <v>8.950444</v>
      </c>
      <c r="O1366" s="34">
        <f t="shared" si="141"/>
        <v>2.805156</v>
      </c>
      <c r="P1366" s="34">
        <f t="shared" si="142"/>
        <v>0.238622954166525</v>
      </c>
      <c r="Q1366" s="34">
        <f t="shared" si="143"/>
        <v>18.80896</v>
      </c>
      <c r="R1366" s="5" t="s">
        <v>1947</v>
      </c>
      <c r="S1366" s="5" t="s">
        <v>1785</v>
      </c>
      <c r="T1366" s="5" t="s">
        <v>688</v>
      </c>
      <c r="U1366" s="5" t="s">
        <v>28594</v>
      </c>
      <c r="V1366" s="5" t="s">
        <v>1930</v>
      </c>
      <c r="W1366" s="5" t="s">
        <v>5540</v>
      </c>
      <c r="X1366" s="5" t="s">
        <v>34477</v>
      </c>
      <c r="Y1366" s="5">
        <v>1.256</v>
      </c>
      <c r="Z1366" s="25">
        <f t="shared" si="144"/>
        <v>1.256</v>
      </c>
      <c r="AA1366" s="30" t="s">
        <v>18795</v>
      </c>
      <c r="AB1366" s="30" t="s">
        <v>278</v>
      </c>
      <c r="AC1366" s="30" t="s">
        <v>278</v>
      </c>
      <c r="AD1366" s="5" t="s">
        <v>278</v>
      </c>
      <c r="AE1366" s="28"/>
      <c r="AF1366" s="29">
        <v>2.0475</v>
      </c>
      <c r="AH1366" s="29">
        <v>1021.9209</v>
      </c>
      <c r="AI1366" s="29">
        <v>6.4251</v>
      </c>
      <c r="AJ1366" s="29">
        <v>75.5949</v>
      </c>
      <c r="AK1366" s="29">
        <v>260.0395</v>
      </c>
    </row>
    <row r="1367" spans="1:37">
      <c r="A1367" s="13" t="s">
        <v>17620</v>
      </c>
      <c r="B1367" s="4" t="s">
        <v>599</v>
      </c>
      <c r="C1367" s="12" t="s">
        <v>317</v>
      </c>
      <c r="D1367" s="4" t="s">
        <v>4241</v>
      </c>
      <c r="E1367" s="4" t="s">
        <v>600</v>
      </c>
      <c r="F1367" s="4" t="s">
        <v>1895</v>
      </c>
      <c r="G1367" s="4" t="s">
        <v>300</v>
      </c>
      <c r="H1367" s="4" t="s">
        <v>31</v>
      </c>
      <c r="I1367" s="10">
        <f t="shared" si="138"/>
        <v>0.8</v>
      </c>
      <c r="J1367" s="10">
        <f t="shared" si="139"/>
        <v>1.25</v>
      </c>
      <c r="K1367" s="5" t="s">
        <v>11461</v>
      </c>
      <c r="L1367" s="5" t="s">
        <v>34478</v>
      </c>
      <c r="M1367" s="34">
        <f t="shared" si="145"/>
        <v>4.03047022389919</v>
      </c>
      <c r="N1367" s="34">
        <f t="shared" si="140"/>
        <v>7.360366</v>
      </c>
      <c r="O1367" s="34">
        <f t="shared" si="141"/>
        <v>3.962434</v>
      </c>
      <c r="P1367" s="34">
        <f t="shared" si="142"/>
        <v>0.349951778711979</v>
      </c>
      <c r="Q1367" s="34">
        <f t="shared" si="143"/>
        <v>18.11648</v>
      </c>
      <c r="R1367" s="5" t="s">
        <v>3433</v>
      </c>
      <c r="S1367" s="5" t="s">
        <v>264</v>
      </c>
      <c r="T1367" s="5" t="s">
        <v>19903</v>
      </c>
      <c r="U1367" s="5" t="s">
        <v>34479</v>
      </c>
      <c r="V1367" s="5" t="s">
        <v>1983</v>
      </c>
      <c r="W1367" s="5" t="s">
        <v>27827</v>
      </c>
      <c r="X1367" s="5" t="s">
        <v>34480</v>
      </c>
      <c r="Y1367" s="5">
        <v>1.151</v>
      </c>
      <c r="Z1367" s="25">
        <f t="shared" si="144"/>
        <v>1.151</v>
      </c>
      <c r="AA1367" s="30" t="s">
        <v>34481</v>
      </c>
      <c r="AB1367" s="30" t="s">
        <v>278</v>
      </c>
      <c r="AC1367" s="30" t="s">
        <v>278</v>
      </c>
      <c r="AD1367" s="5" t="s">
        <v>278</v>
      </c>
      <c r="AE1367" s="28"/>
      <c r="AF1367" s="29">
        <v>2.1082</v>
      </c>
      <c r="AH1367" s="29">
        <v>1022.3941</v>
      </c>
      <c r="AI1367" s="29">
        <v>5.8358</v>
      </c>
      <c r="AJ1367" s="29">
        <v>69.3175</v>
      </c>
      <c r="AK1367" s="29">
        <v>264.628</v>
      </c>
    </row>
    <row r="1368" spans="1:37">
      <c r="A1368" s="13" t="s">
        <v>17623</v>
      </c>
      <c r="B1368" s="4" t="s">
        <v>189</v>
      </c>
      <c r="C1368" s="12" t="s">
        <v>31</v>
      </c>
      <c r="D1368" s="4" t="s">
        <v>189</v>
      </c>
      <c r="E1368" s="4" t="s">
        <v>82</v>
      </c>
      <c r="F1368" s="4" t="s">
        <v>2017</v>
      </c>
      <c r="G1368" s="4" t="s">
        <v>722</v>
      </c>
      <c r="H1368" s="4" t="s">
        <v>115</v>
      </c>
      <c r="I1368" s="10">
        <f t="shared" si="138"/>
        <v>0.75</v>
      </c>
      <c r="J1368" s="10">
        <f t="shared" si="139"/>
        <v>1.33333333333333</v>
      </c>
      <c r="K1368" s="5" t="s">
        <v>34482</v>
      </c>
      <c r="L1368" s="5" t="s">
        <v>10162</v>
      </c>
      <c r="M1368" s="34">
        <f t="shared" si="145"/>
        <v>4.25893064703603</v>
      </c>
      <c r="N1368" s="34">
        <f t="shared" si="140"/>
        <v>6.76222</v>
      </c>
      <c r="O1368" s="34">
        <f t="shared" si="141"/>
        <v>4.23008</v>
      </c>
      <c r="P1368" s="34">
        <f t="shared" si="142"/>
        <v>0.384822102744649</v>
      </c>
      <c r="Q1368" s="34">
        <f t="shared" si="143"/>
        <v>17.58768</v>
      </c>
      <c r="R1368" s="5" t="s">
        <v>277</v>
      </c>
      <c r="S1368" s="5" t="s">
        <v>136</v>
      </c>
      <c r="T1368" s="5" t="s">
        <v>3119</v>
      </c>
      <c r="U1368" s="5" t="s">
        <v>26745</v>
      </c>
      <c r="V1368" s="5" t="s">
        <v>1983</v>
      </c>
      <c r="W1368" s="5" t="s">
        <v>34483</v>
      </c>
      <c r="X1368" s="5" t="s">
        <v>19563</v>
      </c>
      <c r="Y1368" s="5">
        <v>0.931</v>
      </c>
      <c r="Z1368" s="25">
        <f t="shared" si="144"/>
        <v>0.931</v>
      </c>
      <c r="AA1368" s="30" t="s">
        <v>6964</v>
      </c>
      <c r="AB1368" s="30" t="s">
        <v>278</v>
      </c>
      <c r="AC1368" s="30" t="s">
        <v>278</v>
      </c>
      <c r="AD1368" s="5" t="s">
        <v>278</v>
      </c>
      <c r="AE1368" s="28"/>
      <c r="AF1368" s="29">
        <v>1.8106</v>
      </c>
      <c r="AH1368" s="29">
        <v>1022.6951</v>
      </c>
      <c r="AI1368" s="29">
        <v>5.5184</v>
      </c>
      <c r="AJ1368" s="29">
        <v>67.606</v>
      </c>
      <c r="AK1368" s="29">
        <v>266.6476</v>
      </c>
    </row>
    <row r="1369" spans="1:37">
      <c r="A1369" s="13" t="s">
        <v>17628</v>
      </c>
      <c r="B1369" s="4" t="s">
        <v>1549</v>
      </c>
      <c r="C1369" s="12" t="s">
        <v>31</v>
      </c>
      <c r="D1369" s="4" t="s">
        <v>144</v>
      </c>
      <c r="E1369" s="4" t="s">
        <v>129</v>
      </c>
      <c r="F1369" s="4" t="s">
        <v>7253</v>
      </c>
      <c r="G1369" s="4" t="s">
        <v>778</v>
      </c>
      <c r="H1369" s="4" t="s">
        <v>344</v>
      </c>
      <c r="I1369" s="10">
        <f t="shared" si="138"/>
        <v>0.715789473684211</v>
      </c>
      <c r="J1369" s="10">
        <f t="shared" si="139"/>
        <v>1.39705882352941</v>
      </c>
      <c r="K1369" s="5" t="s">
        <v>34484</v>
      </c>
      <c r="L1369" s="5" t="s">
        <v>34485</v>
      </c>
      <c r="M1369" s="34">
        <f t="shared" si="145"/>
        <v>4.07757628665529</v>
      </c>
      <c r="N1369" s="34">
        <f t="shared" si="140"/>
        <v>6.602662</v>
      </c>
      <c r="O1369" s="34">
        <f t="shared" si="141"/>
        <v>3.673238</v>
      </c>
      <c r="P1369" s="34">
        <f t="shared" si="142"/>
        <v>0.357461438900729</v>
      </c>
      <c r="Q1369" s="34">
        <f t="shared" si="143"/>
        <v>16.44144</v>
      </c>
      <c r="R1369" s="5" t="s">
        <v>3204</v>
      </c>
      <c r="S1369" s="5" t="s">
        <v>335</v>
      </c>
      <c r="T1369" s="5" t="s">
        <v>2584</v>
      </c>
      <c r="U1369" s="5" t="s">
        <v>27596</v>
      </c>
      <c r="V1369" s="5" t="s">
        <v>786</v>
      </c>
      <c r="W1369" s="5" t="s">
        <v>15283</v>
      </c>
      <c r="X1369" s="5" t="s">
        <v>29065</v>
      </c>
      <c r="Y1369" s="5">
        <v>0.787</v>
      </c>
      <c r="Z1369" s="25">
        <f t="shared" si="144"/>
        <v>0.787</v>
      </c>
      <c r="AA1369" s="30" t="s">
        <v>30835</v>
      </c>
      <c r="AB1369" s="30" t="s">
        <v>278</v>
      </c>
      <c r="AC1369" s="30" t="s">
        <v>278</v>
      </c>
      <c r="AD1369" s="5" t="s">
        <v>278</v>
      </c>
      <c r="AE1369" s="28"/>
      <c r="AF1369" s="29">
        <v>1.6529</v>
      </c>
      <c r="AH1369" s="29">
        <v>1022.5641</v>
      </c>
      <c r="AI1369" s="29">
        <v>5.5625</v>
      </c>
      <c r="AJ1369" s="29">
        <v>66.5624</v>
      </c>
      <c r="AK1369" s="29">
        <v>265.6969</v>
      </c>
    </row>
    <row r="1370" spans="1:37">
      <c r="A1370" s="13" t="s">
        <v>17632</v>
      </c>
      <c r="B1370" s="4" t="s">
        <v>298</v>
      </c>
      <c r="C1370" s="12" t="s">
        <v>31</v>
      </c>
      <c r="D1370" s="4" t="s">
        <v>189</v>
      </c>
      <c r="E1370" s="4" t="s">
        <v>299</v>
      </c>
      <c r="F1370" s="4" t="s">
        <v>14341</v>
      </c>
      <c r="G1370" s="4" t="s">
        <v>130</v>
      </c>
      <c r="H1370" s="4" t="s">
        <v>226</v>
      </c>
      <c r="I1370" s="10">
        <f t="shared" si="138"/>
        <v>0.697916666666667</v>
      </c>
      <c r="J1370" s="10">
        <f t="shared" si="139"/>
        <v>1.43283582089552</v>
      </c>
      <c r="K1370" s="5" t="s">
        <v>31200</v>
      </c>
      <c r="L1370" s="5" t="s">
        <v>34486</v>
      </c>
      <c r="M1370" s="34">
        <f t="shared" si="145"/>
        <v>4.42336841193539</v>
      </c>
      <c r="N1370" s="34">
        <f t="shared" si="140"/>
        <v>6.049842</v>
      </c>
      <c r="O1370" s="34">
        <f t="shared" si="141"/>
        <v>4.164158</v>
      </c>
      <c r="P1370" s="34">
        <f t="shared" si="142"/>
        <v>0.407691208145682</v>
      </c>
      <c r="Q1370" s="34">
        <f t="shared" si="143"/>
        <v>16.3424</v>
      </c>
      <c r="R1370" s="5" t="s">
        <v>2132</v>
      </c>
      <c r="S1370" s="5" t="s">
        <v>1678</v>
      </c>
      <c r="T1370" s="5" t="s">
        <v>9229</v>
      </c>
      <c r="U1370" s="5" t="s">
        <v>29107</v>
      </c>
      <c r="V1370" s="5" t="s">
        <v>2402</v>
      </c>
      <c r="W1370" s="5" t="s">
        <v>3242</v>
      </c>
      <c r="X1370" s="5" t="s">
        <v>19582</v>
      </c>
      <c r="Y1370" s="5">
        <v>0.753</v>
      </c>
      <c r="Z1370" s="25">
        <f t="shared" si="144"/>
        <v>0.753</v>
      </c>
      <c r="AA1370" s="30" t="s">
        <v>7618</v>
      </c>
      <c r="AB1370" s="30" t="s">
        <v>278</v>
      </c>
      <c r="AC1370" s="30" t="s">
        <v>1313</v>
      </c>
      <c r="AD1370" s="5" t="s">
        <v>278</v>
      </c>
      <c r="AE1370" s="28"/>
      <c r="AF1370" s="29">
        <v>1.1937</v>
      </c>
      <c r="AH1370" s="29">
        <v>1022.4384</v>
      </c>
      <c r="AI1370" s="29">
        <v>5.565</v>
      </c>
      <c r="AJ1370" s="29">
        <v>66.0341</v>
      </c>
      <c r="AK1370" s="29">
        <v>279.7326</v>
      </c>
    </row>
    <row r="1371" spans="1:37">
      <c r="A1371" s="13" t="s">
        <v>17637</v>
      </c>
      <c r="B1371" s="4" t="s">
        <v>298</v>
      </c>
      <c r="C1371" s="12" t="s">
        <v>160</v>
      </c>
      <c r="D1371" s="4" t="s">
        <v>189</v>
      </c>
      <c r="E1371" s="4" t="s">
        <v>299</v>
      </c>
      <c r="F1371" s="4" t="s">
        <v>15267</v>
      </c>
      <c r="G1371" s="4" t="s">
        <v>192</v>
      </c>
      <c r="H1371" s="4" t="s">
        <v>223</v>
      </c>
      <c r="I1371" s="10">
        <f t="shared" si="138"/>
        <v>0.697916666666667</v>
      </c>
      <c r="J1371" s="10">
        <f t="shared" si="139"/>
        <v>1.43283582089552</v>
      </c>
      <c r="K1371" s="5" t="s">
        <v>34487</v>
      </c>
      <c r="L1371" s="5" t="s">
        <v>34488</v>
      </c>
      <c r="M1371" s="34">
        <f t="shared" si="145"/>
        <v>4.60230521395834</v>
      </c>
      <c r="N1371" s="34">
        <f t="shared" si="140"/>
        <v>5.773694</v>
      </c>
      <c r="O1371" s="34">
        <f t="shared" si="141"/>
        <v>4.368406</v>
      </c>
      <c r="P1371" s="34">
        <f t="shared" si="142"/>
        <v>0.43072006783605</v>
      </c>
      <c r="Q1371" s="34">
        <f t="shared" si="143"/>
        <v>16.22736</v>
      </c>
      <c r="R1371" s="5" t="s">
        <v>186</v>
      </c>
      <c r="S1371" s="5" t="s">
        <v>1476</v>
      </c>
      <c r="T1371" s="5" t="s">
        <v>704</v>
      </c>
      <c r="U1371" s="5" t="s">
        <v>29168</v>
      </c>
      <c r="V1371" s="5" t="s">
        <v>3079</v>
      </c>
      <c r="W1371" s="5" t="s">
        <v>23825</v>
      </c>
      <c r="X1371" s="5" t="s">
        <v>19362</v>
      </c>
      <c r="Y1371" s="5">
        <v>0.645</v>
      </c>
      <c r="Z1371" s="25">
        <f t="shared" si="144"/>
        <v>0.645</v>
      </c>
      <c r="AA1371" s="30" t="s">
        <v>5460</v>
      </c>
      <c r="AB1371" s="30" t="s">
        <v>278</v>
      </c>
      <c r="AC1371" s="30" t="s">
        <v>2751</v>
      </c>
      <c r="AD1371" s="5" t="s">
        <v>278</v>
      </c>
      <c r="AE1371" s="28"/>
      <c r="AF1371" s="29">
        <v>1.2694</v>
      </c>
      <c r="AH1371" s="29">
        <v>1022.0375</v>
      </c>
      <c r="AI1371" s="29">
        <v>5.439</v>
      </c>
      <c r="AJ1371" s="29">
        <v>67.4617</v>
      </c>
      <c r="AK1371" s="29">
        <v>278.205</v>
      </c>
    </row>
    <row r="1372" spans="1:37">
      <c r="A1372" s="13" t="s">
        <v>17642</v>
      </c>
      <c r="B1372" s="4" t="s">
        <v>2298</v>
      </c>
      <c r="C1372" s="12" t="s">
        <v>160</v>
      </c>
      <c r="D1372" s="4" t="s">
        <v>1307</v>
      </c>
      <c r="E1372" s="4" t="s">
        <v>940</v>
      </c>
      <c r="F1372" s="4" t="s">
        <v>7479</v>
      </c>
      <c r="G1372" s="4" t="s">
        <v>209</v>
      </c>
      <c r="H1372" s="4" t="s">
        <v>392</v>
      </c>
      <c r="I1372" s="10">
        <f t="shared" si="138"/>
        <v>0.693069306930693</v>
      </c>
      <c r="J1372" s="10">
        <f t="shared" si="139"/>
        <v>1.44285714285714</v>
      </c>
      <c r="K1372" s="5" t="s">
        <v>34489</v>
      </c>
      <c r="L1372" s="5" t="s">
        <v>34490</v>
      </c>
      <c r="M1372" s="34">
        <f t="shared" si="145"/>
        <v>4.74061433447099</v>
      </c>
      <c r="N1372" s="34">
        <f t="shared" si="140"/>
        <v>5.527152</v>
      </c>
      <c r="O1372" s="34">
        <f t="shared" si="141"/>
        <v>4.473648</v>
      </c>
      <c r="P1372" s="34">
        <f t="shared" si="142"/>
        <v>0.447329013678906</v>
      </c>
      <c r="Q1372" s="34">
        <f t="shared" si="143"/>
        <v>16.00128</v>
      </c>
      <c r="R1372" s="5" t="s">
        <v>307</v>
      </c>
      <c r="S1372" s="5" t="s">
        <v>2411</v>
      </c>
      <c r="T1372" s="5" t="s">
        <v>704</v>
      </c>
      <c r="U1372" s="5" t="s">
        <v>34491</v>
      </c>
      <c r="V1372" s="5" t="s">
        <v>6833</v>
      </c>
      <c r="W1372" s="5" t="s">
        <v>27734</v>
      </c>
      <c r="X1372" s="5" t="s">
        <v>11265</v>
      </c>
      <c r="Y1372" s="5">
        <v>0.673</v>
      </c>
      <c r="Z1372" s="25">
        <f t="shared" si="144"/>
        <v>0.673</v>
      </c>
      <c r="AA1372" s="30" t="s">
        <v>34492</v>
      </c>
      <c r="AB1372" s="30" t="s">
        <v>278</v>
      </c>
      <c r="AC1372" s="30" t="s">
        <v>278</v>
      </c>
      <c r="AD1372" s="5" t="s">
        <v>278</v>
      </c>
      <c r="AE1372" s="28"/>
      <c r="AF1372" s="29">
        <v>0.8904</v>
      </c>
      <c r="AH1372" s="29">
        <v>1022.0066</v>
      </c>
      <c r="AI1372" s="29">
        <v>5.6909</v>
      </c>
      <c r="AJ1372" s="29">
        <v>68.1393</v>
      </c>
      <c r="AK1372" s="29">
        <v>268.3279</v>
      </c>
    </row>
    <row r="1373" spans="1:37">
      <c r="A1373" s="13" t="s">
        <v>17647</v>
      </c>
      <c r="B1373" s="4" t="s">
        <v>175</v>
      </c>
      <c r="C1373" s="12" t="s">
        <v>68</v>
      </c>
      <c r="D1373" s="4" t="s">
        <v>638</v>
      </c>
      <c r="E1373" s="4" t="s">
        <v>176</v>
      </c>
      <c r="F1373" s="4" t="s">
        <v>588</v>
      </c>
      <c r="G1373" s="4" t="s">
        <v>97</v>
      </c>
      <c r="H1373" s="4" t="s">
        <v>50</v>
      </c>
      <c r="I1373" s="10">
        <f t="shared" si="138"/>
        <v>0.691588785046729</v>
      </c>
      <c r="J1373" s="10">
        <f t="shared" si="139"/>
        <v>1.44594594594595</v>
      </c>
      <c r="K1373" s="5" t="s">
        <v>7753</v>
      </c>
      <c r="L1373" s="5" t="s">
        <v>34493</v>
      </c>
      <c r="M1373" s="34">
        <f t="shared" si="145"/>
        <v>4.3993015629658</v>
      </c>
      <c r="N1373" s="34">
        <f t="shared" si="140"/>
        <v>6.152022</v>
      </c>
      <c r="O1373" s="34">
        <f t="shared" si="141"/>
        <v>4.177978</v>
      </c>
      <c r="P1373" s="34">
        <f t="shared" si="142"/>
        <v>0.4044509196515</v>
      </c>
      <c r="Q1373" s="34">
        <f t="shared" si="143"/>
        <v>16.528</v>
      </c>
      <c r="R1373" s="5" t="s">
        <v>2402</v>
      </c>
      <c r="S1373" s="5" t="s">
        <v>104</v>
      </c>
      <c r="T1373" s="5" t="s">
        <v>1788</v>
      </c>
      <c r="U1373" s="5" t="s">
        <v>12937</v>
      </c>
      <c r="V1373" s="5" t="s">
        <v>3691</v>
      </c>
      <c r="W1373" s="5" t="s">
        <v>14772</v>
      </c>
      <c r="X1373" s="5" t="s">
        <v>29668</v>
      </c>
      <c r="Y1373" s="5">
        <v>0.635</v>
      </c>
      <c r="Z1373" s="25">
        <f t="shared" si="144"/>
        <v>0.635</v>
      </c>
      <c r="AA1373" s="30" t="s">
        <v>25872</v>
      </c>
      <c r="AB1373" s="30" t="s">
        <v>278</v>
      </c>
      <c r="AC1373" s="30" t="s">
        <v>2023</v>
      </c>
      <c r="AD1373" s="5" t="s">
        <v>278</v>
      </c>
      <c r="AE1373" s="28"/>
      <c r="AF1373" s="29">
        <v>1.3438</v>
      </c>
      <c r="AH1373" s="29">
        <v>1021.825</v>
      </c>
      <c r="AI1373" s="29">
        <v>5.704</v>
      </c>
      <c r="AJ1373" s="29">
        <v>61.3191</v>
      </c>
      <c r="AK1373" s="29">
        <v>350.2736</v>
      </c>
    </row>
    <row r="1374" spans="1:37">
      <c r="A1374" s="13" t="s">
        <v>17653</v>
      </c>
      <c r="B1374" s="4" t="s">
        <v>954</v>
      </c>
      <c r="C1374" s="12" t="s">
        <v>31</v>
      </c>
      <c r="D1374" s="4" t="s">
        <v>1514</v>
      </c>
      <c r="E1374" s="4" t="s">
        <v>300</v>
      </c>
      <c r="F1374" s="4" t="s">
        <v>6949</v>
      </c>
      <c r="G1374" s="4" t="s">
        <v>145</v>
      </c>
      <c r="H1374" s="4" t="s">
        <v>476</v>
      </c>
      <c r="I1374" s="10">
        <f t="shared" si="138"/>
        <v>0.69047619047619</v>
      </c>
      <c r="J1374" s="10">
        <f t="shared" si="139"/>
        <v>1.44827586206897</v>
      </c>
      <c r="K1374" s="5" t="s">
        <v>34494</v>
      </c>
      <c r="L1374" s="5" t="s">
        <v>34495</v>
      </c>
      <c r="M1374" s="34">
        <f t="shared" si="145"/>
        <v>4.73758260498828</v>
      </c>
      <c r="N1374" s="34">
        <f t="shared" si="140"/>
        <v>4.916168</v>
      </c>
      <c r="O1374" s="34">
        <f t="shared" si="141"/>
        <v>3.973432</v>
      </c>
      <c r="P1374" s="34">
        <f t="shared" si="142"/>
        <v>0.446975341972642</v>
      </c>
      <c r="Q1374" s="34">
        <f t="shared" si="143"/>
        <v>14.22336</v>
      </c>
      <c r="R1374" s="5" t="s">
        <v>4600</v>
      </c>
      <c r="S1374" s="5" t="s">
        <v>2254</v>
      </c>
      <c r="T1374" s="5" t="s">
        <v>6518</v>
      </c>
      <c r="U1374" s="5" t="s">
        <v>11240</v>
      </c>
      <c r="V1374" s="5" t="s">
        <v>2354</v>
      </c>
      <c r="W1374" s="5" t="s">
        <v>7435</v>
      </c>
      <c r="X1374" s="5" t="s">
        <v>8620</v>
      </c>
      <c r="Y1374" s="5">
        <v>0.584</v>
      </c>
      <c r="Z1374" s="25">
        <f t="shared" si="144"/>
        <v>0.584</v>
      </c>
      <c r="AA1374" s="30" t="s">
        <v>34496</v>
      </c>
      <c r="AB1374" s="30" t="s">
        <v>278</v>
      </c>
      <c r="AC1374" s="30" t="s">
        <v>1764</v>
      </c>
      <c r="AD1374" s="5" t="s">
        <v>278</v>
      </c>
      <c r="AE1374" s="28"/>
      <c r="AF1374" s="29">
        <v>1.7492</v>
      </c>
      <c r="AH1374" s="29">
        <v>1021.9675</v>
      </c>
      <c r="AI1374" s="29">
        <v>5.5759</v>
      </c>
      <c r="AJ1374" s="29">
        <v>49.6484</v>
      </c>
      <c r="AK1374" s="29">
        <v>5.9846</v>
      </c>
    </row>
    <row r="1375" spans="1:37">
      <c r="A1375" s="13" t="s">
        <v>17658</v>
      </c>
      <c r="B1375" s="4" t="s">
        <v>143</v>
      </c>
      <c r="C1375" s="12" t="s">
        <v>115</v>
      </c>
      <c r="D1375" s="4" t="s">
        <v>722</v>
      </c>
      <c r="E1375" s="4" t="s">
        <v>145</v>
      </c>
      <c r="F1375" s="4" t="s">
        <v>225</v>
      </c>
      <c r="G1375" s="4" t="s">
        <v>258</v>
      </c>
      <c r="H1375" s="4" t="s">
        <v>63</v>
      </c>
      <c r="I1375" s="10">
        <f t="shared" si="138"/>
        <v>0.666666666666667</v>
      </c>
      <c r="J1375" s="10">
        <f t="shared" si="139"/>
        <v>1.5</v>
      </c>
      <c r="K1375" s="5" t="s">
        <v>34497</v>
      </c>
      <c r="L1375" s="5" t="s">
        <v>34498</v>
      </c>
      <c r="M1375" s="34">
        <f t="shared" si="145"/>
        <v>4.81483699837426</v>
      </c>
      <c r="N1375" s="34">
        <f t="shared" si="140"/>
        <v>3.061994</v>
      </c>
      <c r="O1375" s="34">
        <f t="shared" si="141"/>
        <v>2.565106</v>
      </c>
      <c r="P1375" s="34">
        <f t="shared" si="142"/>
        <v>0.455848660944359</v>
      </c>
      <c r="Q1375" s="34">
        <f t="shared" si="143"/>
        <v>9.00336</v>
      </c>
      <c r="R1375" s="5" t="s">
        <v>3707</v>
      </c>
      <c r="S1375" s="5" t="s">
        <v>975</v>
      </c>
      <c r="T1375" s="5" t="s">
        <v>2240</v>
      </c>
      <c r="U1375" s="5" t="s">
        <v>6441</v>
      </c>
      <c r="V1375" s="5" t="s">
        <v>277</v>
      </c>
      <c r="W1375" s="5" t="s">
        <v>8373</v>
      </c>
      <c r="X1375" s="5" t="s">
        <v>34499</v>
      </c>
      <c r="Y1375" s="5">
        <v>0.504</v>
      </c>
      <c r="Z1375" s="25">
        <f t="shared" si="144"/>
        <v>0.504</v>
      </c>
      <c r="AA1375" s="30" t="s">
        <v>34500</v>
      </c>
      <c r="AB1375" s="30" t="s">
        <v>278</v>
      </c>
      <c r="AC1375" s="30" t="s">
        <v>1719</v>
      </c>
      <c r="AD1375" s="5" t="s">
        <v>278</v>
      </c>
      <c r="AE1375" s="28"/>
      <c r="AF1375" s="29">
        <v>1.4757</v>
      </c>
      <c r="AH1375" s="29">
        <v>1021.7767</v>
      </c>
      <c r="AI1375" s="29">
        <v>5.2259</v>
      </c>
      <c r="AJ1375" s="29">
        <v>49.905</v>
      </c>
      <c r="AK1375" s="29">
        <v>346.543</v>
      </c>
    </row>
    <row r="1376" spans="1:37">
      <c r="A1376" s="13" t="s">
        <v>17664</v>
      </c>
      <c r="B1376" s="4" t="s">
        <v>1088</v>
      </c>
      <c r="C1376" s="12" t="s">
        <v>31</v>
      </c>
      <c r="D1376" s="4" t="s">
        <v>300</v>
      </c>
      <c r="E1376" s="4" t="s">
        <v>476</v>
      </c>
      <c r="F1376" s="4" t="s">
        <v>2585</v>
      </c>
      <c r="G1376" s="4" t="s">
        <v>573</v>
      </c>
      <c r="H1376" s="4" t="s">
        <v>722</v>
      </c>
      <c r="I1376" s="10">
        <f t="shared" si="138"/>
        <v>0.672413793103448</v>
      </c>
      <c r="J1376" s="10">
        <f t="shared" si="139"/>
        <v>1.48717948717949</v>
      </c>
      <c r="K1376" s="5" t="s">
        <v>34501</v>
      </c>
      <c r="L1376" s="5" t="s">
        <v>34502</v>
      </c>
      <c r="M1376" s="34">
        <f t="shared" si="145"/>
        <v>4.6960540956946</v>
      </c>
      <c r="N1376" s="34">
        <f t="shared" si="140"/>
        <v>3.060946</v>
      </c>
      <c r="O1376" s="34">
        <f t="shared" si="141"/>
        <v>2.425454</v>
      </c>
      <c r="P1376" s="34">
        <f t="shared" si="142"/>
        <v>0.442084791484398</v>
      </c>
      <c r="Q1376" s="34">
        <f t="shared" si="143"/>
        <v>8.77824</v>
      </c>
      <c r="R1376" s="5" t="s">
        <v>1689</v>
      </c>
      <c r="S1376" s="5" t="s">
        <v>89</v>
      </c>
      <c r="T1376" s="5" t="s">
        <v>6802</v>
      </c>
      <c r="U1376" s="5" t="s">
        <v>21090</v>
      </c>
      <c r="V1376" s="5" t="s">
        <v>3636</v>
      </c>
      <c r="W1376" s="5" t="s">
        <v>21666</v>
      </c>
      <c r="X1376" s="5" t="s">
        <v>20181</v>
      </c>
      <c r="Y1376" s="5">
        <v>0.38</v>
      </c>
      <c r="Z1376" s="25">
        <f t="shared" si="144"/>
        <v>0.38</v>
      </c>
      <c r="AA1376" s="30" t="s">
        <v>34503</v>
      </c>
      <c r="AB1376" s="30" t="s">
        <v>278</v>
      </c>
      <c r="AC1376" s="30" t="s">
        <v>2012</v>
      </c>
      <c r="AD1376" s="5" t="s">
        <v>278</v>
      </c>
      <c r="AE1376" s="28"/>
      <c r="AF1376" s="29">
        <v>1.2921</v>
      </c>
      <c r="AH1376" s="29">
        <v>1022.1142</v>
      </c>
      <c r="AI1376" s="29">
        <v>4.9134</v>
      </c>
      <c r="AJ1376" s="29">
        <v>48.9207</v>
      </c>
      <c r="AK1376" s="29">
        <v>341.3025</v>
      </c>
    </row>
    <row r="1377" spans="1:37">
      <c r="A1377" s="13" t="s">
        <v>17668</v>
      </c>
      <c r="B1377" s="4" t="s">
        <v>97</v>
      </c>
      <c r="C1377" s="12" t="s">
        <v>160</v>
      </c>
      <c r="D1377" s="4" t="s">
        <v>116</v>
      </c>
      <c r="E1377" s="4" t="s">
        <v>81</v>
      </c>
      <c r="F1377" s="4" t="s">
        <v>2277</v>
      </c>
      <c r="G1377" s="4" t="s">
        <v>287</v>
      </c>
      <c r="H1377" s="4" t="s">
        <v>722</v>
      </c>
      <c r="I1377" s="10">
        <f t="shared" si="138"/>
        <v>0.653846153846154</v>
      </c>
      <c r="J1377" s="10">
        <f t="shared" si="139"/>
        <v>1.52941176470588</v>
      </c>
      <c r="K1377" s="5" t="s">
        <v>34504</v>
      </c>
      <c r="L1377" s="5" t="s">
        <v>34505</v>
      </c>
      <c r="M1377" s="34">
        <f t="shared" si="145"/>
        <v>4.82867800928032</v>
      </c>
      <c r="N1377" s="34">
        <f t="shared" si="140"/>
        <v>2.879642</v>
      </c>
      <c r="O1377" s="34">
        <f t="shared" si="141"/>
        <v>2.427558</v>
      </c>
      <c r="P1377" s="34">
        <f t="shared" si="142"/>
        <v>0.457408426288815</v>
      </c>
      <c r="Q1377" s="34">
        <f t="shared" si="143"/>
        <v>8.49152</v>
      </c>
      <c r="R1377" s="5" t="s">
        <v>307</v>
      </c>
      <c r="S1377" s="5" t="s">
        <v>322</v>
      </c>
      <c r="T1377" s="5" t="s">
        <v>2323</v>
      </c>
      <c r="U1377" s="5" t="s">
        <v>34506</v>
      </c>
      <c r="V1377" s="5" t="s">
        <v>2680</v>
      </c>
      <c r="W1377" s="5" t="s">
        <v>27146</v>
      </c>
      <c r="X1377" s="5" t="s">
        <v>16399</v>
      </c>
      <c r="Y1377" s="5">
        <v>0.273</v>
      </c>
      <c r="Z1377" s="25">
        <f t="shared" si="144"/>
        <v>0.273</v>
      </c>
      <c r="AA1377" s="30" t="s">
        <v>34507</v>
      </c>
      <c r="AB1377" s="30" t="s">
        <v>278</v>
      </c>
      <c r="AC1377" s="30" t="s">
        <v>2012</v>
      </c>
      <c r="AD1377" s="5" t="s">
        <v>278</v>
      </c>
      <c r="AE1377" s="28"/>
      <c r="AF1377" s="29">
        <v>2.6966</v>
      </c>
      <c r="AH1377" s="29">
        <v>1022.4283</v>
      </c>
      <c r="AI1377" s="29">
        <v>3.6924</v>
      </c>
      <c r="AJ1377" s="29">
        <v>39.8517</v>
      </c>
      <c r="AK1377" s="29">
        <v>12.6517</v>
      </c>
    </row>
    <row r="1378" spans="1:37">
      <c r="A1378" s="13" t="s">
        <v>17672</v>
      </c>
      <c r="B1378" s="4" t="s">
        <v>573</v>
      </c>
      <c r="C1378" s="12" t="s">
        <v>68</v>
      </c>
      <c r="D1378" s="4" t="s">
        <v>573</v>
      </c>
      <c r="E1378" s="4" t="s">
        <v>302</v>
      </c>
      <c r="F1378" s="4" t="s">
        <v>963</v>
      </c>
      <c r="G1378" s="4" t="s">
        <v>376</v>
      </c>
      <c r="H1378" s="4" t="s">
        <v>112</v>
      </c>
      <c r="I1378" s="10">
        <f t="shared" si="138"/>
        <v>0.571428571428571</v>
      </c>
      <c r="J1378" s="10">
        <f t="shared" si="139"/>
        <v>1.75</v>
      </c>
      <c r="K1378" s="5" t="s">
        <v>34508</v>
      </c>
      <c r="L1378" s="5" t="s">
        <v>34509</v>
      </c>
      <c r="M1378" s="34">
        <f t="shared" si="145"/>
        <v>4.80194331983806</v>
      </c>
      <c r="N1378" s="34">
        <f t="shared" si="140"/>
        <v>1.61785</v>
      </c>
      <c r="O1378" s="34">
        <f t="shared" si="141"/>
        <v>1.34735</v>
      </c>
      <c r="P1378" s="34">
        <f t="shared" si="142"/>
        <v>0.454387562390395</v>
      </c>
      <c r="Q1378" s="34">
        <f t="shared" si="143"/>
        <v>4.74432</v>
      </c>
      <c r="R1378" s="5" t="s">
        <v>2758</v>
      </c>
      <c r="S1378" s="5" t="s">
        <v>1946</v>
      </c>
      <c r="T1378" s="5" t="s">
        <v>1249</v>
      </c>
      <c r="U1378" s="5" t="s">
        <v>7684</v>
      </c>
      <c r="V1378" s="5" t="s">
        <v>1947</v>
      </c>
      <c r="W1378" s="5" t="s">
        <v>12866</v>
      </c>
      <c r="X1378" s="5" t="s">
        <v>181</v>
      </c>
      <c r="Y1378" s="5">
        <v>0.138</v>
      </c>
      <c r="Z1378" s="25">
        <f t="shared" si="144"/>
        <v>0.138</v>
      </c>
      <c r="AA1378" s="30" t="s">
        <v>34510</v>
      </c>
      <c r="AB1378" s="30" t="s">
        <v>278</v>
      </c>
      <c r="AC1378" s="30" t="s">
        <v>7205</v>
      </c>
      <c r="AD1378" s="5" t="s">
        <v>278</v>
      </c>
      <c r="AE1378" s="28"/>
      <c r="AF1378" s="29">
        <v>2.6667</v>
      </c>
      <c r="AH1378" s="29">
        <v>1022.4743</v>
      </c>
      <c r="AI1378" s="29">
        <v>1.7318</v>
      </c>
      <c r="AJ1378" s="29">
        <v>54.675</v>
      </c>
      <c r="AK1378" s="29">
        <v>16.4097</v>
      </c>
    </row>
    <row r="1379" spans="1:37">
      <c r="A1379" s="13" t="s">
        <v>17676</v>
      </c>
      <c r="B1379" s="4" t="s">
        <v>547</v>
      </c>
      <c r="C1379" s="12" t="s">
        <v>317</v>
      </c>
      <c r="D1379" s="4" t="s">
        <v>547</v>
      </c>
      <c r="E1379" s="4" t="s">
        <v>942</v>
      </c>
      <c r="F1379" s="4" t="s">
        <v>323</v>
      </c>
      <c r="G1379" s="4" t="s">
        <v>223</v>
      </c>
      <c r="H1379" s="4" t="s">
        <v>300</v>
      </c>
      <c r="I1379" s="10">
        <f t="shared" si="138"/>
        <v>0.583333333333333</v>
      </c>
      <c r="J1379" s="10">
        <f t="shared" si="139"/>
        <v>1.71428571428571</v>
      </c>
      <c r="K1379" s="5" t="s">
        <v>34511</v>
      </c>
      <c r="L1379" s="5" t="s">
        <v>34512</v>
      </c>
      <c r="M1379" s="34">
        <f t="shared" si="145"/>
        <v>4.07672404094949</v>
      </c>
      <c r="N1379" s="34">
        <f t="shared" si="140"/>
        <v>2.328918</v>
      </c>
      <c r="O1379" s="34">
        <f t="shared" si="141"/>
        <v>1.294882</v>
      </c>
      <c r="P1379" s="34">
        <f t="shared" si="142"/>
        <v>0.357327115182957</v>
      </c>
      <c r="Q1379" s="34">
        <f t="shared" si="143"/>
        <v>5.79808</v>
      </c>
      <c r="R1379" s="5" t="s">
        <v>1488</v>
      </c>
      <c r="S1379" s="5" t="s">
        <v>1678</v>
      </c>
      <c r="T1379" s="5" t="s">
        <v>820</v>
      </c>
      <c r="U1379" s="5" t="s">
        <v>3998</v>
      </c>
      <c r="V1379" s="5" t="s">
        <v>76</v>
      </c>
      <c r="W1379" s="5" t="s">
        <v>1621</v>
      </c>
      <c r="X1379" s="5" t="s">
        <v>8804</v>
      </c>
      <c r="Y1379" s="5">
        <v>0.124</v>
      </c>
      <c r="Z1379" s="25">
        <f t="shared" si="144"/>
        <v>0.124</v>
      </c>
      <c r="AA1379" s="30" t="s">
        <v>34513</v>
      </c>
      <c r="AB1379" s="30" t="s">
        <v>278</v>
      </c>
      <c r="AC1379" s="30" t="s">
        <v>278</v>
      </c>
      <c r="AD1379" s="5" t="s">
        <v>278</v>
      </c>
      <c r="AE1379" s="28"/>
      <c r="AF1379" s="29">
        <v>2.1189</v>
      </c>
      <c r="AH1379" s="29">
        <v>1022.4567</v>
      </c>
      <c r="AI1379" s="29">
        <v>2.8699</v>
      </c>
      <c r="AJ1379" s="29">
        <v>45.3609</v>
      </c>
      <c r="AK1379" s="29">
        <v>1.728</v>
      </c>
    </row>
    <row r="1380" spans="1:37">
      <c r="A1380" s="13" t="s">
        <v>17681</v>
      </c>
      <c r="B1380" s="4" t="s">
        <v>226</v>
      </c>
      <c r="C1380" s="12" t="s">
        <v>317</v>
      </c>
      <c r="D1380" s="4" t="s">
        <v>208</v>
      </c>
      <c r="E1380" s="4" t="s">
        <v>1459</v>
      </c>
      <c r="F1380" s="4" t="s">
        <v>2470</v>
      </c>
      <c r="G1380" s="4" t="s">
        <v>226</v>
      </c>
      <c r="H1380" s="4" t="s">
        <v>574</v>
      </c>
      <c r="I1380" s="10">
        <f t="shared" si="138"/>
        <v>0.578947368421053</v>
      </c>
      <c r="J1380" s="10">
        <f t="shared" si="139"/>
        <v>1.72727272727273</v>
      </c>
      <c r="K1380" s="5" t="s">
        <v>269</v>
      </c>
      <c r="L1380" s="5" t="s">
        <v>269</v>
      </c>
      <c r="M1380" s="34" t="e">
        <f t="shared" si="145"/>
        <v>#VALUE!</v>
      </c>
      <c r="N1380" s="34" t="e">
        <f t="shared" si="140"/>
        <v>#VALUE!</v>
      </c>
      <c r="O1380" s="34" t="e">
        <f t="shared" si="141"/>
        <v>#VALUE!</v>
      </c>
      <c r="P1380" s="34" t="e">
        <f t="shared" si="142"/>
        <v>#VALUE!</v>
      </c>
      <c r="Q1380" s="34" t="e">
        <f t="shared" si="143"/>
        <v>#VALUE!</v>
      </c>
      <c r="R1380" s="5" t="s">
        <v>269</v>
      </c>
      <c r="S1380" s="5" t="s">
        <v>269</v>
      </c>
      <c r="T1380" s="5" t="s">
        <v>269</v>
      </c>
      <c r="U1380" s="5" t="s">
        <v>269</v>
      </c>
      <c r="V1380" s="5" t="s">
        <v>269</v>
      </c>
      <c r="W1380" s="5" t="s">
        <v>269</v>
      </c>
      <c r="X1380" s="5" t="s">
        <v>269</v>
      </c>
      <c r="Y1380" s="5" t="s">
        <v>269</v>
      </c>
      <c r="Z1380" s="25">
        <f t="shared" si="144"/>
        <v>0</v>
      </c>
      <c r="AA1380" s="30" t="s">
        <v>269</v>
      </c>
      <c r="AB1380" s="30" t="s">
        <v>269</v>
      </c>
      <c r="AC1380" s="30" t="s">
        <v>269</v>
      </c>
      <c r="AD1380" s="5" t="s">
        <v>269</v>
      </c>
      <c r="AE1380" s="28"/>
      <c r="AF1380" s="29">
        <v>1.9993</v>
      </c>
      <c r="AH1380" s="29">
        <v>1022.3767</v>
      </c>
      <c r="AI1380" s="29">
        <v>3.6284</v>
      </c>
      <c r="AJ1380" s="29">
        <v>38.2</v>
      </c>
      <c r="AK1380" s="29">
        <v>9.9737</v>
      </c>
    </row>
    <row r="1381" spans="1:37">
      <c r="A1381" s="13" t="s">
        <v>17686</v>
      </c>
      <c r="B1381" s="4" t="s">
        <v>226</v>
      </c>
      <c r="C1381" s="12" t="s">
        <v>317</v>
      </c>
      <c r="D1381" s="4" t="s">
        <v>191</v>
      </c>
      <c r="E1381" s="4" t="s">
        <v>115</v>
      </c>
      <c r="F1381" s="4" t="s">
        <v>1404</v>
      </c>
      <c r="G1381" s="4" t="s">
        <v>34</v>
      </c>
      <c r="H1381" s="4" t="s">
        <v>112</v>
      </c>
      <c r="I1381" s="10">
        <f t="shared" si="138"/>
        <v>0.6</v>
      </c>
      <c r="J1381" s="10">
        <f t="shared" si="139"/>
        <v>1.66666666666667</v>
      </c>
      <c r="K1381" s="5" t="s">
        <v>23865</v>
      </c>
      <c r="L1381" s="5" t="s">
        <v>34514</v>
      </c>
      <c r="M1381" s="34">
        <f t="shared" si="145"/>
        <v>3.82262001627339</v>
      </c>
      <c r="N1381" s="34">
        <f t="shared" si="140"/>
        <v>1.60999</v>
      </c>
      <c r="O1381" s="34">
        <f t="shared" si="141"/>
        <v>0.73901</v>
      </c>
      <c r="P1381" s="34">
        <f t="shared" si="142"/>
        <v>0.314606215410813</v>
      </c>
      <c r="Q1381" s="34">
        <f t="shared" si="143"/>
        <v>3.7584</v>
      </c>
      <c r="R1381" s="5" t="s">
        <v>269</v>
      </c>
      <c r="S1381" s="5" t="s">
        <v>1635</v>
      </c>
      <c r="T1381" s="5" t="s">
        <v>1071</v>
      </c>
      <c r="U1381" s="5" t="s">
        <v>11692</v>
      </c>
      <c r="V1381" s="5" t="s">
        <v>501</v>
      </c>
      <c r="W1381" s="5" t="s">
        <v>14375</v>
      </c>
      <c r="X1381" s="5" t="s">
        <v>3143</v>
      </c>
      <c r="Y1381" s="5">
        <v>0.128</v>
      </c>
      <c r="Z1381" s="25">
        <f t="shared" si="144"/>
        <v>0.128</v>
      </c>
      <c r="AA1381" s="30" t="s">
        <v>14603</v>
      </c>
      <c r="AB1381" s="30" t="s">
        <v>76</v>
      </c>
      <c r="AC1381" s="30" t="s">
        <v>278</v>
      </c>
      <c r="AD1381" s="5" t="s">
        <v>403</v>
      </c>
      <c r="AE1381" s="28"/>
      <c r="AF1381" s="29">
        <v>1.9747</v>
      </c>
      <c r="AH1381" s="29">
        <v>1022.1734</v>
      </c>
      <c r="AI1381" s="29">
        <v>4.6102</v>
      </c>
      <c r="AJ1381" s="29">
        <v>34.0285</v>
      </c>
      <c r="AK1381" s="29">
        <v>344.0485</v>
      </c>
    </row>
    <row r="1382" spans="1:37">
      <c r="A1382" s="13" t="s">
        <v>17690</v>
      </c>
      <c r="B1382" s="4" t="s">
        <v>226</v>
      </c>
      <c r="C1382" s="12" t="s">
        <v>317</v>
      </c>
      <c r="D1382" s="4" t="s">
        <v>208</v>
      </c>
      <c r="E1382" s="4" t="s">
        <v>1459</v>
      </c>
      <c r="F1382" s="4" t="s">
        <v>8167</v>
      </c>
      <c r="G1382" s="4" t="s">
        <v>208</v>
      </c>
      <c r="H1382" s="4" t="s">
        <v>299</v>
      </c>
      <c r="I1382" s="10">
        <f t="shared" si="138"/>
        <v>0.578947368421053</v>
      </c>
      <c r="J1382" s="10">
        <f t="shared" si="139"/>
        <v>1.72727272727273</v>
      </c>
      <c r="K1382" s="5" t="s">
        <v>34515</v>
      </c>
      <c r="L1382" s="5" t="s">
        <v>34516</v>
      </c>
      <c r="M1382" s="34">
        <f t="shared" si="145"/>
        <v>4.36473837655363</v>
      </c>
      <c r="N1382" s="34">
        <f t="shared" si="140"/>
        <v>1.707454</v>
      </c>
      <c r="O1382" s="34">
        <f t="shared" si="141"/>
        <v>1.137046</v>
      </c>
      <c r="P1382" s="34">
        <f t="shared" si="142"/>
        <v>0.399734927052206</v>
      </c>
      <c r="Q1382" s="34">
        <f t="shared" si="143"/>
        <v>4.5512</v>
      </c>
      <c r="R1382" s="5" t="s">
        <v>1328</v>
      </c>
      <c r="S1382" s="5" t="s">
        <v>989</v>
      </c>
      <c r="T1382" s="5" t="s">
        <v>2011</v>
      </c>
      <c r="U1382" s="5" t="s">
        <v>9486</v>
      </c>
      <c r="V1382" s="5" t="s">
        <v>2014</v>
      </c>
      <c r="W1382" s="5" t="s">
        <v>11376</v>
      </c>
      <c r="X1382" s="5" t="s">
        <v>6602</v>
      </c>
      <c r="Y1382" s="5">
        <v>0.162</v>
      </c>
      <c r="Z1382" s="25">
        <f t="shared" si="144"/>
        <v>0.162</v>
      </c>
      <c r="AA1382" s="30" t="s">
        <v>34517</v>
      </c>
      <c r="AB1382" s="30" t="s">
        <v>2183</v>
      </c>
      <c r="AC1382" s="30" t="s">
        <v>278</v>
      </c>
      <c r="AD1382" s="5" t="s">
        <v>2394</v>
      </c>
      <c r="AE1382" s="28"/>
      <c r="AF1382" s="29">
        <v>1.8041</v>
      </c>
      <c r="AH1382" s="29">
        <v>1021.13</v>
      </c>
      <c r="AI1382" s="29">
        <v>5.1659</v>
      </c>
      <c r="AJ1382" s="29">
        <v>32.4593</v>
      </c>
      <c r="AK1382" s="29">
        <v>352.0611</v>
      </c>
    </row>
    <row r="1383" spans="1:37">
      <c r="A1383" s="13" t="s">
        <v>17693</v>
      </c>
      <c r="B1383" s="4" t="s">
        <v>256</v>
      </c>
      <c r="C1383" s="12" t="s">
        <v>68</v>
      </c>
      <c r="D1383" s="4" t="s">
        <v>256</v>
      </c>
      <c r="E1383" s="4" t="s">
        <v>302</v>
      </c>
      <c r="F1383" s="4" t="s">
        <v>7102</v>
      </c>
      <c r="G1383" s="4" t="s">
        <v>392</v>
      </c>
      <c r="H1383" s="4" t="s">
        <v>2663</v>
      </c>
      <c r="I1383" s="10">
        <f t="shared" si="138"/>
        <v>0.615384615384615</v>
      </c>
      <c r="J1383" s="10">
        <f t="shared" si="139"/>
        <v>1.625</v>
      </c>
      <c r="K1383" s="5" t="s">
        <v>34518</v>
      </c>
      <c r="L1383" s="5" t="s">
        <v>34519</v>
      </c>
      <c r="M1383" s="34">
        <f t="shared" si="145"/>
        <v>5.57186202491217</v>
      </c>
      <c r="N1383" s="34">
        <f t="shared" si="140"/>
        <v>1.640644</v>
      </c>
      <c r="O1383" s="34">
        <f t="shared" si="141"/>
        <v>1.848456</v>
      </c>
      <c r="P1383" s="34">
        <f t="shared" si="142"/>
        <v>0.529780172537331</v>
      </c>
      <c r="Q1383" s="34">
        <f t="shared" si="143"/>
        <v>5.58256</v>
      </c>
      <c r="R1383" s="5" t="s">
        <v>486</v>
      </c>
      <c r="S1383" s="5" t="s">
        <v>1697</v>
      </c>
      <c r="T1383" s="5" t="s">
        <v>354</v>
      </c>
      <c r="U1383" s="5" t="s">
        <v>4195</v>
      </c>
      <c r="V1383" s="5" t="s">
        <v>39</v>
      </c>
      <c r="W1383" s="5" t="s">
        <v>8756</v>
      </c>
      <c r="X1383" s="5" t="s">
        <v>29969</v>
      </c>
      <c r="Y1383" s="5">
        <v>0.162</v>
      </c>
      <c r="Z1383" s="25">
        <f t="shared" si="144"/>
        <v>0.162</v>
      </c>
      <c r="AA1383" s="30" t="s">
        <v>34520</v>
      </c>
      <c r="AB1383" s="30" t="s">
        <v>2254</v>
      </c>
      <c r="AC1383" s="30" t="s">
        <v>278</v>
      </c>
      <c r="AD1383" s="5" t="s">
        <v>219</v>
      </c>
      <c r="AE1383" s="28"/>
      <c r="AF1383" s="29">
        <v>1.6955</v>
      </c>
      <c r="AH1383" s="29">
        <v>1019.39</v>
      </c>
      <c r="AI1383" s="29">
        <v>5.4392</v>
      </c>
      <c r="AJ1383" s="29">
        <v>34.3324</v>
      </c>
      <c r="AK1383" s="29">
        <v>331.3137</v>
      </c>
    </row>
    <row r="1384" spans="1:37">
      <c r="A1384" s="13" t="s">
        <v>17698</v>
      </c>
      <c r="B1384" s="4" t="s">
        <v>764</v>
      </c>
      <c r="C1384" s="12" t="s">
        <v>317</v>
      </c>
      <c r="D1384" s="4" t="s">
        <v>764</v>
      </c>
      <c r="E1384" s="4" t="s">
        <v>34</v>
      </c>
      <c r="F1384" s="4" t="s">
        <v>1377</v>
      </c>
      <c r="G1384" s="4" t="s">
        <v>392</v>
      </c>
      <c r="H1384" s="4" t="s">
        <v>129</v>
      </c>
      <c r="I1384" s="10">
        <f t="shared" si="138"/>
        <v>0.580645161290323</v>
      </c>
      <c r="J1384" s="10">
        <f t="shared" si="139"/>
        <v>1.72222222222222</v>
      </c>
      <c r="K1384" s="5" t="s">
        <v>34521</v>
      </c>
      <c r="L1384" s="5" t="s">
        <v>34522</v>
      </c>
      <c r="M1384" s="34">
        <f t="shared" si="145"/>
        <v>4.98929123426805</v>
      </c>
      <c r="N1384" s="34">
        <f t="shared" si="140"/>
        <v>2.373196</v>
      </c>
      <c r="O1384" s="34">
        <f t="shared" si="141"/>
        <v>2.146104</v>
      </c>
      <c r="P1384" s="34">
        <f t="shared" si="142"/>
        <v>0.474875312548404</v>
      </c>
      <c r="Q1384" s="34">
        <f t="shared" si="143"/>
        <v>7.23088</v>
      </c>
      <c r="R1384" s="5" t="s">
        <v>3118</v>
      </c>
      <c r="S1384" s="5" t="s">
        <v>845</v>
      </c>
      <c r="T1384" s="5" t="s">
        <v>2065</v>
      </c>
      <c r="U1384" s="5" t="s">
        <v>7388</v>
      </c>
      <c r="V1384" s="5" t="s">
        <v>539</v>
      </c>
      <c r="W1384" s="5" t="s">
        <v>8245</v>
      </c>
      <c r="X1384" s="5" t="s">
        <v>20329</v>
      </c>
      <c r="Y1384" s="5">
        <v>0.131</v>
      </c>
      <c r="Z1384" s="25">
        <f t="shared" si="144"/>
        <v>0.131</v>
      </c>
      <c r="AA1384" s="30" t="s">
        <v>8533</v>
      </c>
      <c r="AB1384" s="30" t="s">
        <v>1121</v>
      </c>
      <c r="AC1384" s="30" t="s">
        <v>278</v>
      </c>
      <c r="AD1384" s="5" t="s">
        <v>9674</v>
      </c>
      <c r="AE1384" s="28"/>
      <c r="AF1384" s="29">
        <v>1.1504</v>
      </c>
      <c r="AH1384" s="29">
        <v>1018.6474</v>
      </c>
      <c r="AI1384" s="29">
        <v>5.655</v>
      </c>
      <c r="AJ1384" s="29">
        <v>34.5074</v>
      </c>
      <c r="AK1384" s="29">
        <v>322.862</v>
      </c>
    </row>
    <row r="1385" spans="1:37">
      <c r="A1385" s="13" t="s">
        <v>17702</v>
      </c>
      <c r="B1385" s="4" t="s">
        <v>603</v>
      </c>
      <c r="C1385" s="12" t="s">
        <v>317</v>
      </c>
      <c r="D1385" s="4" t="s">
        <v>603</v>
      </c>
      <c r="E1385" s="4" t="s">
        <v>226</v>
      </c>
      <c r="F1385" s="4" t="s">
        <v>5686</v>
      </c>
      <c r="G1385" s="4" t="s">
        <v>223</v>
      </c>
      <c r="H1385" s="4" t="s">
        <v>238</v>
      </c>
      <c r="I1385" s="10">
        <f t="shared" si="138"/>
        <v>0.606060606060606</v>
      </c>
      <c r="J1385" s="10">
        <f t="shared" si="139"/>
        <v>1.65</v>
      </c>
      <c r="K1385" s="5" t="s">
        <v>34523</v>
      </c>
      <c r="L1385" s="5" t="s">
        <v>34524</v>
      </c>
      <c r="M1385" s="34">
        <f t="shared" si="145"/>
        <v>5.2696867061812</v>
      </c>
      <c r="N1385" s="34">
        <f t="shared" si="140"/>
        <v>2.475376</v>
      </c>
      <c r="O1385" s="34">
        <f t="shared" si="141"/>
        <v>2.503424</v>
      </c>
      <c r="P1385" s="34">
        <f t="shared" si="142"/>
        <v>0.502816742990279</v>
      </c>
      <c r="Q1385" s="34">
        <f t="shared" si="143"/>
        <v>7.96608</v>
      </c>
      <c r="R1385" s="5" t="s">
        <v>2059</v>
      </c>
      <c r="S1385" s="5" t="s">
        <v>90</v>
      </c>
      <c r="T1385" s="5" t="s">
        <v>1699</v>
      </c>
      <c r="U1385" s="5" t="s">
        <v>5256</v>
      </c>
      <c r="V1385" s="5" t="s">
        <v>539</v>
      </c>
      <c r="W1385" s="5" t="s">
        <v>1089</v>
      </c>
      <c r="X1385" s="5" t="s">
        <v>20070</v>
      </c>
      <c r="Y1385" s="5">
        <v>0.145</v>
      </c>
      <c r="Z1385" s="25">
        <f t="shared" si="144"/>
        <v>0.145</v>
      </c>
      <c r="AA1385" s="30" t="s">
        <v>21095</v>
      </c>
      <c r="AB1385" s="30" t="s">
        <v>2583</v>
      </c>
      <c r="AC1385" s="30" t="s">
        <v>278</v>
      </c>
      <c r="AD1385" s="5" t="s">
        <v>9674</v>
      </c>
      <c r="AE1385" s="28"/>
      <c r="AF1385" s="29">
        <v>1.4687</v>
      </c>
      <c r="AH1385" s="29">
        <v>1018.2051</v>
      </c>
      <c r="AI1385" s="29">
        <v>5.4551</v>
      </c>
      <c r="AJ1385" s="29">
        <v>33.8509</v>
      </c>
      <c r="AK1385" s="29">
        <v>311.993</v>
      </c>
    </row>
    <row r="1386" spans="1:37">
      <c r="A1386" s="13" t="s">
        <v>17708</v>
      </c>
      <c r="B1386" s="4" t="s">
        <v>709</v>
      </c>
      <c r="C1386" s="12" t="s">
        <v>68</v>
      </c>
      <c r="D1386" s="4" t="s">
        <v>709</v>
      </c>
      <c r="E1386" s="4" t="s">
        <v>376</v>
      </c>
      <c r="F1386" s="4" t="s">
        <v>15998</v>
      </c>
      <c r="G1386" s="4" t="s">
        <v>242</v>
      </c>
      <c r="H1386" s="4" t="s">
        <v>574</v>
      </c>
      <c r="I1386" s="10">
        <f t="shared" si="138"/>
        <v>0.594594594594595</v>
      </c>
      <c r="J1386" s="10">
        <f t="shared" si="139"/>
        <v>1.68181818181818</v>
      </c>
      <c r="K1386" s="5" t="s">
        <v>34525</v>
      </c>
      <c r="L1386" s="5" t="s">
        <v>34526</v>
      </c>
      <c r="M1386" s="34">
        <f t="shared" si="145"/>
        <v>5.63002763279091</v>
      </c>
      <c r="N1386" s="34">
        <f t="shared" si="140"/>
        <v>2.560002</v>
      </c>
      <c r="O1386" s="34">
        <f t="shared" si="141"/>
        <v>2.941098</v>
      </c>
      <c r="P1386" s="34">
        <f t="shared" si="142"/>
        <v>0.534638163276436</v>
      </c>
      <c r="Q1386" s="34">
        <f t="shared" si="143"/>
        <v>8.80176</v>
      </c>
      <c r="R1386" s="5" t="s">
        <v>1975</v>
      </c>
      <c r="S1386" s="5" t="s">
        <v>2012</v>
      </c>
      <c r="T1386" s="5" t="s">
        <v>1080</v>
      </c>
      <c r="U1386" s="5" t="s">
        <v>10161</v>
      </c>
      <c r="V1386" s="5" t="s">
        <v>470</v>
      </c>
      <c r="W1386" s="5" t="s">
        <v>6287</v>
      </c>
      <c r="X1386" s="5" t="s">
        <v>7050</v>
      </c>
      <c r="Y1386" s="5">
        <v>0.123</v>
      </c>
      <c r="Z1386" s="25">
        <f t="shared" si="144"/>
        <v>0.123</v>
      </c>
      <c r="AA1386" s="30" t="s">
        <v>10609</v>
      </c>
      <c r="AB1386" s="30" t="s">
        <v>1718</v>
      </c>
      <c r="AC1386" s="30" t="s">
        <v>278</v>
      </c>
      <c r="AD1386" s="5" t="s">
        <v>219</v>
      </c>
      <c r="AE1386" s="28"/>
      <c r="AF1386" s="29">
        <v>2.0427</v>
      </c>
      <c r="AH1386" s="29">
        <v>1017.6183</v>
      </c>
      <c r="AI1386" s="29">
        <v>5.0308</v>
      </c>
      <c r="AJ1386" s="29">
        <v>39.8083</v>
      </c>
      <c r="AK1386" s="29">
        <v>292.9297</v>
      </c>
    </row>
    <row r="1387" spans="1:37">
      <c r="A1387" s="13" t="s">
        <v>17712</v>
      </c>
      <c r="B1387" s="4" t="s">
        <v>476</v>
      </c>
      <c r="C1387" s="12" t="s">
        <v>317</v>
      </c>
      <c r="D1387" s="4" t="s">
        <v>476</v>
      </c>
      <c r="E1387" s="4" t="s">
        <v>223</v>
      </c>
      <c r="F1387" s="4" t="s">
        <v>1377</v>
      </c>
      <c r="G1387" s="4" t="s">
        <v>547</v>
      </c>
      <c r="H1387" s="4" t="s">
        <v>80</v>
      </c>
      <c r="I1387" s="10">
        <f t="shared" si="138"/>
        <v>0.58974358974359</v>
      </c>
      <c r="J1387" s="10">
        <f t="shared" si="139"/>
        <v>1.69565217391304</v>
      </c>
      <c r="K1387" s="5" t="s">
        <v>34527</v>
      </c>
      <c r="L1387" s="5" t="s">
        <v>34528</v>
      </c>
      <c r="M1387" s="34">
        <f t="shared" si="145"/>
        <v>5.95022962725622</v>
      </c>
      <c r="N1387" s="34">
        <f t="shared" si="140"/>
        <v>2.453106</v>
      </c>
      <c r="O1387" s="34">
        <f t="shared" si="141"/>
        <v>3.118094</v>
      </c>
      <c r="P1387" s="34">
        <f t="shared" si="142"/>
        <v>0.559680858701895</v>
      </c>
      <c r="Q1387" s="34">
        <f t="shared" si="143"/>
        <v>8.91392</v>
      </c>
      <c r="R1387" s="5" t="s">
        <v>3494</v>
      </c>
      <c r="S1387" s="5" t="s">
        <v>2467</v>
      </c>
      <c r="T1387" s="5" t="s">
        <v>75</v>
      </c>
      <c r="U1387" s="5" t="s">
        <v>11832</v>
      </c>
      <c r="V1387" s="5" t="s">
        <v>2844</v>
      </c>
      <c r="W1387" s="5" t="s">
        <v>5227</v>
      </c>
      <c r="X1387" s="5" t="s">
        <v>19326</v>
      </c>
      <c r="Y1387" s="5">
        <v>0.195</v>
      </c>
      <c r="Z1387" s="25">
        <f t="shared" si="144"/>
        <v>0.195</v>
      </c>
      <c r="AA1387" s="30" t="s">
        <v>33407</v>
      </c>
      <c r="AB1387" s="30" t="s">
        <v>2039</v>
      </c>
      <c r="AC1387" s="30" t="s">
        <v>278</v>
      </c>
      <c r="AD1387" s="5" t="s">
        <v>870</v>
      </c>
      <c r="AE1387" s="28"/>
      <c r="AF1387" s="29">
        <v>1.602</v>
      </c>
      <c r="AH1387" s="29">
        <v>1017.7482</v>
      </c>
      <c r="AI1387" s="29">
        <v>4.1617</v>
      </c>
      <c r="AJ1387" s="29">
        <v>51.3199</v>
      </c>
      <c r="AK1387" s="29">
        <v>273.3865</v>
      </c>
    </row>
    <row r="1388" spans="1:37">
      <c r="A1388" s="13" t="s">
        <v>17717</v>
      </c>
      <c r="B1388" s="4" t="s">
        <v>113</v>
      </c>
      <c r="C1388" s="12" t="s">
        <v>317</v>
      </c>
      <c r="D1388" s="4" t="s">
        <v>113</v>
      </c>
      <c r="E1388" s="4" t="s">
        <v>242</v>
      </c>
      <c r="F1388" s="4" t="s">
        <v>963</v>
      </c>
      <c r="G1388" s="4" t="s">
        <v>242</v>
      </c>
      <c r="H1388" s="4" t="s">
        <v>778</v>
      </c>
      <c r="I1388" s="10">
        <f t="shared" si="138"/>
        <v>0.609756097560976</v>
      </c>
      <c r="J1388" s="10">
        <f t="shared" si="139"/>
        <v>1.64</v>
      </c>
      <c r="K1388" s="5" t="s">
        <v>34529</v>
      </c>
      <c r="L1388" s="5" t="s">
        <v>33169</v>
      </c>
      <c r="M1388" s="34">
        <f t="shared" si="145"/>
        <v>4.41586264529363</v>
      </c>
      <c r="N1388" s="34">
        <f t="shared" si="140"/>
        <v>3.448706</v>
      </c>
      <c r="O1388" s="34">
        <f t="shared" si="141"/>
        <v>2.363894</v>
      </c>
      <c r="P1388" s="34">
        <f t="shared" si="142"/>
        <v>0.406684444138595</v>
      </c>
      <c r="Q1388" s="34">
        <f t="shared" si="143"/>
        <v>9.30016</v>
      </c>
      <c r="R1388" s="5" t="s">
        <v>2256</v>
      </c>
      <c r="S1388" s="5" t="s">
        <v>1946</v>
      </c>
      <c r="T1388" s="5" t="s">
        <v>1200</v>
      </c>
      <c r="U1388" s="5" t="s">
        <v>16640</v>
      </c>
      <c r="V1388" s="5" t="s">
        <v>171</v>
      </c>
      <c r="W1388" s="5" t="s">
        <v>1611</v>
      </c>
      <c r="X1388" s="5" t="s">
        <v>9529</v>
      </c>
      <c r="Y1388" s="5">
        <v>0.198</v>
      </c>
      <c r="Z1388" s="25">
        <f t="shared" si="144"/>
        <v>0.198</v>
      </c>
      <c r="AA1388" s="30" t="s">
        <v>30529</v>
      </c>
      <c r="AB1388" s="30" t="s">
        <v>6901</v>
      </c>
      <c r="AC1388" s="30" t="s">
        <v>278</v>
      </c>
      <c r="AD1388" s="5" t="s">
        <v>1808</v>
      </c>
      <c r="AE1388" s="28"/>
      <c r="AF1388" s="29">
        <v>1.6657</v>
      </c>
      <c r="AH1388" s="29">
        <v>1017.6259</v>
      </c>
      <c r="AI1388" s="29">
        <v>2.5042</v>
      </c>
      <c r="AJ1388" s="29">
        <v>67.4841</v>
      </c>
      <c r="AK1388" s="29">
        <v>275.1342</v>
      </c>
    </row>
    <row r="1389" spans="1:37">
      <c r="A1389" s="13" t="s">
        <v>17722</v>
      </c>
      <c r="B1389" s="4" t="s">
        <v>83</v>
      </c>
      <c r="C1389" s="12" t="s">
        <v>99</v>
      </c>
      <c r="D1389" s="4" t="s">
        <v>83</v>
      </c>
      <c r="E1389" s="4" t="s">
        <v>240</v>
      </c>
      <c r="F1389" s="4" t="s">
        <v>3277</v>
      </c>
      <c r="G1389" s="4" t="s">
        <v>287</v>
      </c>
      <c r="H1389" s="4" t="s">
        <v>83</v>
      </c>
      <c r="I1389" s="10">
        <f t="shared" si="138"/>
        <v>0.617021276595745</v>
      </c>
      <c r="J1389" s="10">
        <f t="shared" si="139"/>
        <v>1.62068965517241</v>
      </c>
      <c r="K1389" s="5" t="s">
        <v>34530</v>
      </c>
      <c r="L1389" s="5" t="s">
        <v>34531</v>
      </c>
      <c r="M1389" s="34">
        <f t="shared" si="145"/>
        <v>4.45843550760177</v>
      </c>
      <c r="N1389" s="34">
        <f t="shared" si="140"/>
        <v>4.273744</v>
      </c>
      <c r="O1389" s="34">
        <f t="shared" si="141"/>
        <v>2.998856</v>
      </c>
      <c r="P1389" s="34">
        <f t="shared" si="142"/>
        <v>0.412349916123532</v>
      </c>
      <c r="Q1389" s="34">
        <f t="shared" si="143"/>
        <v>11.63616</v>
      </c>
      <c r="R1389" s="5" t="s">
        <v>3717</v>
      </c>
      <c r="S1389" s="5" t="s">
        <v>152</v>
      </c>
      <c r="T1389" s="5" t="s">
        <v>4248</v>
      </c>
      <c r="U1389" s="5" t="s">
        <v>5607</v>
      </c>
      <c r="V1389" s="5" t="s">
        <v>904</v>
      </c>
      <c r="W1389" s="5" t="s">
        <v>19406</v>
      </c>
      <c r="X1389" s="5" t="s">
        <v>19764</v>
      </c>
      <c r="Y1389" s="5">
        <v>0.218</v>
      </c>
      <c r="Z1389" s="25">
        <f t="shared" si="144"/>
        <v>0.218</v>
      </c>
      <c r="AA1389" s="30" t="s">
        <v>26992</v>
      </c>
      <c r="AB1389" s="30" t="s">
        <v>3592</v>
      </c>
      <c r="AC1389" s="30" t="s">
        <v>278</v>
      </c>
      <c r="AD1389" s="5" t="s">
        <v>5746</v>
      </c>
      <c r="AE1389" s="28"/>
      <c r="AF1389" s="29">
        <v>1.494</v>
      </c>
      <c r="AH1389" s="29">
        <v>1017.7783</v>
      </c>
      <c r="AI1389" s="29">
        <v>1.9193</v>
      </c>
      <c r="AJ1389" s="29">
        <v>72.5068</v>
      </c>
      <c r="AK1389" s="29">
        <v>274.8644</v>
      </c>
    </row>
    <row r="1390" spans="1:37">
      <c r="A1390" s="13" t="s">
        <v>17726</v>
      </c>
      <c r="B1390" s="4" t="s">
        <v>407</v>
      </c>
      <c r="C1390" s="12" t="s">
        <v>99</v>
      </c>
      <c r="D1390" s="4" t="s">
        <v>407</v>
      </c>
      <c r="E1390" s="4" t="s">
        <v>287</v>
      </c>
      <c r="F1390" s="4" t="s">
        <v>3824</v>
      </c>
      <c r="G1390" s="4" t="s">
        <v>256</v>
      </c>
      <c r="H1390" s="4" t="s">
        <v>83</v>
      </c>
      <c r="I1390" s="10">
        <f t="shared" si="138"/>
        <v>0.627906976744186</v>
      </c>
      <c r="J1390" s="10">
        <f t="shared" si="139"/>
        <v>1.59259259259259</v>
      </c>
      <c r="K1390" s="5" t="s">
        <v>34532</v>
      </c>
      <c r="L1390" s="5" t="s">
        <v>925</v>
      </c>
      <c r="M1390" s="34">
        <f t="shared" si="145"/>
        <v>3.45428061831153</v>
      </c>
      <c r="N1390" s="34">
        <f t="shared" si="140"/>
        <v>4.40684</v>
      </c>
      <c r="O1390" s="34">
        <f t="shared" si="141"/>
        <v>1.40326</v>
      </c>
      <c r="P1390" s="34">
        <f t="shared" si="142"/>
        <v>0.241520799986231</v>
      </c>
      <c r="Q1390" s="34">
        <f t="shared" si="143"/>
        <v>9.29616</v>
      </c>
      <c r="R1390" s="5" t="s">
        <v>610</v>
      </c>
      <c r="S1390" s="5" t="s">
        <v>1616</v>
      </c>
      <c r="T1390" s="5" t="s">
        <v>2191</v>
      </c>
      <c r="U1390" s="5" t="s">
        <v>13321</v>
      </c>
      <c r="V1390" s="5" t="s">
        <v>43</v>
      </c>
      <c r="W1390" s="5" t="s">
        <v>10530</v>
      </c>
      <c r="X1390" s="5" t="s">
        <v>33657</v>
      </c>
      <c r="Y1390" s="5">
        <v>0.175</v>
      </c>
      <c r="Z1390" s="25">
        <f t="shared" si="144"/>
        <v>0.175</v>
      </c>
      <c r="AA1390" s="30" t="s">
        <v>8604</v>
      </c>
      <c r="AB1390" s="30" t="s">
        <v>1626</v>
      </c>
      <c r="AC1390" s="30" t="s">
        <v>278</v>
      </c>
      <c r="AD1390" s="5" t="s">
        <v>3494</v>
      </c>
      <c r="AE1390" s="28"/>
      <c r="AF1390" s="29">
        <v>1.464</v>
      </c>
      <c r="AH1390" s="29">
        <v>1017.6675</v>
      </c>
      <c r="AI1390" s="29">
        <v>1.7216</v>
      </c>
      <c r="AJ1390" s="29">
        <v>76.8025</v>
      </c>
      <c r="AK1390" s="29">
        <v>272.29</v>
      </c>
    </row>
    <row r="1391" spans="1:37">
      <c r="A1391" s="13" t="s">
        <v>17730</v>
      </c>
      <c r="B1391" s="4" t="s">
        <v>97</v>
      </c>
      <c r="C1391" s="12" t="s">
        <v>99</v>
      </c>
      <c r="D1391" s="4" t="s">
        <v>778</v>
      </c>
      <c r="E1391" s="4" t="s">
        <v>64</v>
      </c>
      <c r="F1391" s="4" t="s">
        <v>1263</v>
      </c>
      <c r="G1391" s="4" t="s">
        <v>287</v>
      </c>
      <c r="H1391" s="4" t="s">
        <v>48</v>
      </c>
      <c r="I1391" s="10">
        <f t="shared" si="138"/>
        <v>0.660377358490566</v>
      </c>
      <c r="J1391" s="10">
        <f t="shared" si="139"/>
        <v>1.51428571428571</v>
      </c>
      <c r="K1391" s="5" t="s">
        <v>34533</v>
      </c>
      <c r="L1391" s="5" t="s">
        <v>34534</v>
      </c>
      <c r="M1391" s="34">
        <f t="shared" si="145"/>
        <v>3.59235355248045</v>
      </c>
      <c r="N1391" s="34">
        <f t="shared" si="140"/>
        <v>4.790146</v>
      </c>
      <c r="O1391" s="34">
        <f t="shared" si="141"/>
        <v>1.777754</v>
      </c>
      <c r="P1391" s="34">
        <f t="shared" si="142"/>
        <v>0.270673122306978</v>
      </c>
      <c r="Q1391" s="34">
        <f t="shared" si="143"/>
        <v>10.50864</v>
      </c>
      <c r="R1391" s="5" t="s">
        <v>2117</v>
      </c>
      <c r="S1391" s="5" t="s">
        <v>1764</v>
      </c>
      <c r="T1391" s="5" t="s">
        <v>3707</v>
      </c>
      <c r="U1391" s="5" t="s">
        <v>8786</v>
      </c>
      <c r="V1391" s="5" t="s">
        <v>515</v>
      </c>
      <c r="W1391" s="5" t="s">
        <v>21886</v>
      </c>
      <c r="X1391" s="5" t="s">
        <v>34535</v>
      </c>
      <c r="Y1391" s="5">
        <v>0.211</v>
      </c>
      <c r="Z1391" s="25">
        <f t="shared" si="144"/>
        <v>0.211</v>
      </c>
      <c r="AA1391" s="30" t="s">
        <v>18552</v>
      </c>
      <c r="AB1391" s="30" t="s">
        <v>382</v>
      </c>
      <c r="AC1391" s="30" t="s">
        <v>278</v>
      </c>
      <c r="AD1391" s="5" t="s">
        <v>1947</v>
      </c>
      <c r="AE1391" s="28"/>
      <c r="AF1391" s="29">
        <v>1.1161</v>
      </c>
      <c r="AH1391" s="29">
        <v>1017.3809</v>
      </c>
      <c r="AI1391" s="29">
        <v>1.8767</v>
      </c>
      <c r="AJ1391" s="29">
        <v>77.4757</v>
      </c>
      <c r="AK1391" s="29">
        <v>275.8549</v>
      </c>
    </row>
    <row r="1392" spans="1:37">
      <c r="A1392" s="13" t="s">
        <v>17735</v>
      </c>
      <c r="B1392" s="4" t="s">
        <v>143</v>
      </c>
      <c r="C1392" s="12" t="s">
        <v>99</v>
      </c>
      <c r="D1392" s="4" t="s">
        <v>300</v>
      </c>
      <c r="E1392" s="4" t="s">
        <v>145</v>
      </c>
      <c r="F1392" s="4" t="s">
        <v>2312</v>
      </c>
      <c r="G1392" s="4" t="s">
        <v>240</v>
      </c>
      <c r="H1392" s="4" t="s">
        <v>113</v>
      </c>
      <c r="I1392" s="10">
        <f t="shared" si="138"/>
        <v>0.689655172413793</v>
      </c>
      <c r="J1392" s="10">
        <f t="shared" si="139"/>
        <v>1.45</v>
      </c>
      <c r="K1392" s="5" t="s">
        <v>34536</v>
      </c>
      <c r="L1392" s="5" t="s">
        <v>34537</v>
      </c>
      <c r="M1392" s="34">
        <f t="shared" si="145"/>
        <v>3.69000778037123</v>
      </c>
      <c r="N1392" s="34">
        <f t="shared" si="140"/>
        <v>4.714428</v>
      </c>
      <c r="O1392" s="34">
        <f t="shared" si="141"/>
        <v>1.925372</v>
      </c>
      <c r="P1392" s="34">
        <f t="shared" si="142"/>
        <v>0.289974396819181</v>
      </c>
      <c r="Q1392" s="34">
        <f t="shared" si="143"/>
        <v>10.62368</v>
      </c>
      <c r="R1392" s="5" t="s">
        <v>608</v>
      </c>
      <c r="S1392" s="5" t="s">
        <v>2441</v>
      </c>
      <c r="T1392" s="5" t="s">
        <v>233</v>
      </c>
      <c r="U1392" s="5" t="s">
        <v>7323</v>
      </c>
      <c r="V1392" s="5" t="s">
        <v>2844</v>
      </c>
      <c r="W1392" s="5" t="s">
        <v>34538</v>
      </c>
      <c r="X1392" s="5" t="s">
        <v>34539</v>
      </c>
      <c r="Y1392" s="5">
        <v>0.171</v>
      </c>
      <c r="Z1392" s="25">
        <f t="shared" si="144"/>
        <v>0.171</v>
      </c>
      <c r="AA1392" s="30" t="s">
        <v>4487</v>
      </c>
      <c r="AB1392" s="30" t="s">
        <v>3922</v>
      </c>
      <c r="AC1392" s="30" t="s">
        <v>1507</v>
      </c>
      <c r="AD1392" s="5" t="s">
        <v>427</v>
      </c>
      <c r="AE1392" s="28"/>
      <c r="AF1392" s="29">
        <v>1.5568</v>
      </c>
      <c r="AH1392" s="29">
        <v>1017.2558</v>
      </c>
      <c r="AI1392" s="29">
        <v>1.8241</v>
      </c>
      <c r="AJ1392" s="29">
        <v>79.1949</v>
      </c>
      <c r="AK1392" s="29">
        <v>256.9217</v>
      </c>
    </row>
    <row r="1393" spans="1:37">
      <c r="A1393" s="13" t="s">
        <v>17740</v>
      </c>
      <c r="B1393" s="4" t="s">
        <v>112</v>
      </c>
      <c r="C1393" s="12" t="s">
        <v>99</v>
      </c>
      <c r="D1393" s="4" t="s">
        <v>299</v>
      </c>
      <c r="E1393" s="4" t="s">
        <v>393</v>
      </c>
      <c r="F1393" s="4" t="s">
        <v>652</v>
      </c>
      <c r="G1393" s="4" t="s">
        <v>161</v>
      </c>
      <c r="H1393" s="4" t="s">
        <v>709</v>
      </c>
      <c r="I1393" s="10">
        <f t="shared" si="138"/>
        <v>0.716417910447761</v>
      </c>
      <c r="J1393" s="10">
        <f t="shared" si="139"/>
        <v>1.39583333333333</v>
      </c>
      <c r="K1393" s="5" t="s">
        <v>34540</v>
      </c>
      <c r="L1393" s="5" t="s">
        <v>34541</v>
      </c>
      <c r="M1393" s="34">
        <f t="shared" si="145"/>
        <v>3.34415008863502</v>
      </c>
      <c r="N1393" s="34">
        <f t="shared" si="140"/>
        <v>5.320696</v>
      </c>
      <c r="O1393" s="34">
        <f t="shared" si="141"/>
        <v>1.470604</v>
      </c>
      <c r="P1393" s="34">
        <f t="shared" si="142"/>
        <v>0.216542340936198</v>
      </c>
      <c r="Q1393" s="34">
        <f t="shared" si="143"/>
        <v>10.86608</v>
      </c>
      <c r="R1393" s="5" t="s">
        <v>2295</v>
      </c>
      <c r="S1393" s="5" t="s">
        <v>2751</v>
      </c>
      <c r="T1393" s="5" t="s">
        <v>62</v>
      </c>
      <c r="U1393" s="5" t="s">
        <v>16408</v>
      </c>
      <c r="V1393" s="5" t="s">
        <v>3423</v>
      </c>
      <c r="W1393" s="5" t="s">
        <v>34542</v>
      </c>
      <c r="X1393" s="5" t="s">
        <v>5131</v>
      </c>
      <c r="Y1393" s="5">
        <v>0.256</v>
      </c>
      <c r="Z1393" s="25">
        <f t="shared" si="144"/>
        <v>0.256</v>
      </c>
      <c r="AA1393" s="30" t="s">
        <v>34543</v>
      </c>
      <c r="AB1393" s="30" t="s">
        <v>323</v>
      </c>
      <c r="AC1393" s="30" t="s">
        <v>2012</v>
      </c>
      <c r="AD1393" s="5" t="s">
        <v>308</v>
      </c>
      <c r="AE1393" s="28"/>
      <c r="AF1393" s="29">
        <v>1.4256</v>
      </c>
      <c r="AH1393" s="29">
        <v>1016.1317</v>
      </c>
      <c r="AI1393" s="29">
        <v>1.75</v>
      </c>
      <c r="AJ1393" s="29">
        <v>82.7674</v>
      </c>
      <c r="AK1393" s="29">
        <v>280.3544</v>
      </c>
    </row>
    <row r="1394" spans="1:37">
      <c r="A1394" s="13" t="s">
        <v>17745</v>
      </c>
      <c r="B1394" s="4" t="s">
        <v>65</v>
      </c>
      <c r="C1394" s="12" t="s">
        <v>99</v>
      </c>
      <c r="D1394" s="4" t="s">
        <v>640</v>
      </c>
      <c r="E1394" s="4" t="s">
        <v>1088</v>
      </c>
      <c r="F1394" s="4" t="s">
        <v>3158</v>
      </c>
      <c r="G1394" s="4" t="s">
        <v>29</v>
      </c>
      <c r="H1394" s="4" t="s">
        <v>764</v>
      </c>
      <c r="I1394" s="10">
        <f t="shared" si="138"/>
        <v>0.753424657534247</v>
      </c>
      <c r="J1394" s="10">
        <f t="shared" si="139"/>
        <v>1.32727272727273</v>
      </c>
      <c r="K1394" s="5" t="s">
        <v>34544</v>
      </c>
      <c r="L1394" s="5" t="s">
        <v>34545</v>
      </c>
      <c r="M1394" s="34">
        <f t="shared" si="145"/>
        <v>3.42413210931729</v>
      </c>
      <c r="N1394" s="34">
        <f t="shared" si="140"/>
        <v>4.965948</v>
      </c>
      <c r="O1394" s="34">
        <f t="shared" si="141"/>
        <v>1.524152</v>
      </c>
      <c r="P1394" s="34">
        <f t="shared" si="142"/>
        <v>0.234842606431334</v>
      </c>
      <c r="Q1394" s="34">
        <f t="shared" si="143"/>
        <v>10.38416</v>
      </c>
      <c r="R1394" s="5" t="s">
        <v>459</v>
      </c>
      <c r="S1394" s="5" t="s">
        <v>8209</v>
      </c>
      <c r="T1394" s="5" t="s">
        <v>666</v>
      </c>
      <c r="U1394" s="5" t="s">
        <v>34546</v>
      </c>
      <c r="V1394" s="5" t="s">
        <v>3309</v>
      </c>
      <c r="W1394" s="5" t="s">
        <v>34547</v>
      </c>
      <c r="X1394" s="5" t="s">
        <v>11362</v>
      </c>
      <c r="Y1394" s="5">
        <v>0.346</v>
      </c>
      <c r="Z1394" s="25">
        <f t="shared" si="144"/>
        <v>0.346</v>
      </c>
      <c r="AA1394" s="30" t="s">
        <v>13176</v>
      </c>
      <c r="AB1394" s="30" t="s">
        <v>153</v>
      </c>
      <c r="AC1394" s="30" t="s">
        <v>1001</v>
      </c>
      <c r="AD1394" s="5" t="s">
        <v>90</v>
      </c>
      <c r="AE1394" s="28"/>
      <c r="AF1394" s="29">
        <v>1.1975</v>
      </c>
      <c r="AH1394" s="29">
        <v>1015.2876</v>
      </c>
      <c r="AI1394" s="29">
        <v>1.4391</v>
      </c>
      <c r="AJ1394" s="29">
        <v>83.0815</v>
      </c>
      <c r="AK1394" s="29">
        <v>260.7025</v>
      </c>
    </row>
    <row r="1395" spans="1:37">
      <c r="A1395" s="13" t="s">
        <v>17751</v>
      </c>
      <c r="B1395" s="4" t="s">
        <v>316</v>
      </c>
      <c r="C1395" s="12" t="s">
        <v>99</v>
      </c>
      <c r="D1395" s="4" t="s">
        <v>299</v>
      </c>
      <c r="E1395" s="4" t="s">
        <v>116</v>
      </c>
      <c r="F1395" s="4" t="s">
        <v>20979</v>
      </c>
      <c r="G1395" s="4" t="s">
        <v>81</v>
      </c>
      <c r="H1395" s="4" t="s">
        <v>161</v>
      </c>
      <c r="I1395" s="10">
        <f t="shared" si="138"/>
        <v>0.776119402985075</v>
      </c>
      <c r="J1395" s="10">
        <f t="shared" si="139"/>
        <v>1.28846153846154</v>
      </c>
      <c r="K1395" s="5" t="s">
        <v>34548</v>
      </c>
      <c r="L1395" s="5" t="s">
        <v>34549</v>
      </c>
      <c r="M1395" s="34">
        <f t="shared" si="145"/>
        <v>3.58572666501609</v>
      </c>
      <c r="N1395" s="34">
        <f t="shared" si="140"/>
        <v>4.232872</v>
      </c>
      <c r="O1395" s="34">
        <f t="shared" si="141"/>
        <v>1.560228</v>
      </c>
      <c r="P1395" s="34">
        <f t="shared" si="142"/>
        <v>0.269325231741209</v>
      </c>
      <c r="Q1395" s="34">
        <f t="shared" si="143"/>
        <v>9.26896</v>
      </c>
      <c r="R1395" s="5" t="s">
        <v>1160</v>
      </c>
      <c r="S1395" s="5" t="s">
        <v>8209</v>
      </c>
      <c r="T1395" s="5" t="s">
        <v>4585</v>
      </c>
      <c r="U1395" s="5" t="s">
        <v>34550</v>
      </c>
      <c r="V1395" s="5" t="s">
        <v>1133</v>
      </c>
      <c r="W1395" s="5" t="s">
        <v>24268</v>
      </c>
      <c r="X1395" s="5" t="s">
        <v>23413</v>
      </c>
      <c r="Y1395" s="5">
        <v>0.467</v>
      </c>
      <c r="Z1395" s="25">
        <f t="shared" si="144"/>
        <v>0.467</v>
      </c>
      <c r="AA1395" s="30" t="s">
        <v>34551</v>
      </c>
      <c r="AB1395" s="30" t="s">
        <v>9659</v>
      </c>
      <c r="AC1395" s="30" t="s">
        <v>2441</v>
      </c>
      <c r="AD1395" s="5" t="s">
        <v>90</v>
      </c>
      <c r="AE1395" s="28"/>
      <c r="AF1395" s="29">
        <v>1.4181</v>
      </c>
      <c r="AH1395" s="29">
        <v>1014.8757</v>
      </c>
      <c r="AI1395" s="29">
        <v>0.2258</v>
      </c>
      <c r="AJ1395" s="29">
        <v>83.2017</v>
      </c>
      <c r="AK1395" s="29">
        <v>259.7861</v>
      </c>
    </row>
    <row r="1396" spans="1:37">
      <c r="A1396" s="13" t="s">
        <v>17756</v>
      </c>
      <c r="B1396" s="4" t="s">
        <v>1088</v>
      </c>
      <c r="C1396" s="12" t="s">
        <v>99</v>
      </c>
      <c r="D1396" s="4" t="s">
        <v>97</v>
      </c>
      <c r="E1396" s="4" t="s">
        <v>476</v>
      </c>
      <c r="F1396" s="4" t="s">
        <v>1958</v>
      </c>
      <c r="G1396" s="4" t="s">
        <v>258</v>
      </c>
      <c r="H1396" s="4" t="s">
        <v>764</v>
      </c>
      <c r="I1396" s="10">
        <f t="shared" si="138"/>
        <v>0.764705882352941</v>
      </c>
      <c r="J1396" s="10">
        <f t="shared" si="139"/>
        <v>1.30769230769231</v>
      </c>
      <c r="K1396" s="5" t="s">
        <v>34552</v>
      </c>
      <c r="L1396" s="5" t="s">
        <v>34553</v>
      </c>
      <c r="M1396" s="34">
        <f t="shared" si="145"/>
        <v>3.21783616879579</v>
      </c>
      <c r="N1396" s="34">
        <f t="shared" si="140"/>
        <v>4.327454</v>
      </c>
      <c r="O1396" s="34">
        <f t="shared" si="141"/>
        <v>0.987445999999999</v>
      </c>
      <c r="P1396" s="34">
        <f t="shared" si="142"/>
        <v>0.18578825565862</v>
      </c>
      <c r="Q1396" s="34">
        <f t="shared" si="143"/>
        <v>8.50384</v>
      </c>
      <c r="R1396" s="5" t="s">
        <v>5572</v>
      </c>
      <c r="S1396" s="5" t="s">
        <v>137</v>
      </c>
      <c r="T1396" s="5" t="s">
        <v>7351</v>
      </c>
      <c r="U1396" s="5" t="s">
        <v>31976</v>
      </c>
      <c r="V1396" s="5" t="s">
        <v>251</v>
      </c>
      <c r="W1396" s="5" t="s">
        <v>15531</v>
      </c>
      <c r="X1396" s="5" t="s">
        <v>9559</v>
      </c>
      <c r="Y1396" s="5">
        <v>0.411</v>
      </c>
      <c r="Z1396" s="25">
        <f t="shared" si="144"/>
        <v>0.411</v>
      </c>
      <c r="AA1396" s="30" t="s">
        <v>30325</v>
      </c>
      <c r="AB1396" s="30" t="s">
        <v>538</v>
      </c>
      <c r="AC1396" s="30" t="s">
        <v>2012</v>
      </c>
      <c r="AD1396" s="5" t="s">
        <v>427</v>
      </c>
      <c r="AE1396" s="28"/>
      <c r="AF1396" s="29">
        <v>1.4582</v>
      </c>
      <c r="AH1396" s="29">
        <v>1014.0159</v>
      </c>
      <c r="AI1396" s="29">
        <v>0.0017</v>
      </c>
      <c r="AJ1396" s="29">
        <v>83.7665</v>
      </c>
      <c r="AK1396" s="29">
        <v>263.6723</v>
      </c>
    </row>
    <row r="1397" spans="1:37">
      <c r="A1397" s="13" t="s">
        <v>17761</v>
      </c>
      <c r="B1397" s="4" t="s">
        <v>764</v>
      </c>
      <c r="C1397" s="12" t="s">
        <v>1103</v>
      </c>
      <c r="D1397" s="4" t="s">
        <v>287</v>
      </c>
      <c r="E1397" s="4" t="s">
        <v>376</v>
      </c>
      <c r="F1397" s="4" t="s">
        <v>7990</v>
      </c>
      <c r="G1397" s="4" t="s">
        <v>603</v>
      </c>
      <c r="H1397" s="4" t="s">
        <v>287</v>
      </c>
      <c r="I1397" s="10">
        <f t="shared" si="138"/>
        <v>0.814814814814815</v>
      </c>
      <c r="J1397" s="10">
        <f t="shared" si="139"/>
        <v>1.22727272727273</v>
      </c>
      <c r="K1397" s="5" t="s">
        <v>34554</v>
      </c>
      <c r="L1397" s="5" t="s">
        <v>34555</v>
      </c>
      <c r="M1397" s="34">
        <f t="shared" si="145"/>
        <v>3.55468972726409</v>
      </c>
      <c r="N1397" s="34">
        <f t="shared" si="140"/>
        <v>2.757026</v>
      </c>
      <c r="O1397" s="34">
        <f t="shared" si="141"/>
        <v>0.983574</v>
      </c>
      <c r="P1397" s="34">
        <f t="shared" si="142"/>
        <v>0.262945516762017</v>
      </c>
      <c r="Q1397" s="34">
        <f t="shared" si="143"/>
        <v>5.98496</v>
      </c>
      <c r="R1397" s="5" t="s">
        <v>1264</v>
      </c>
      <c r="S1397" s="5" t="s">
        <v>293</v>
      </c>
      <c r="T1397" s="5" t="s">
        <v>3539</v>
      </c>
      <c r="U1397" s="5" t="s">
        <v>34556</v>
      </c>
      <c r="V1397" s="5" t="s">
        <v>2245</v>
      </c>
      <c r="W1397" s="5" t="s">
        <v>18789</v>
      </c>
      <c r="X1397" s="5" t="s">
        <v>30533</v>
      </c>
      <c r="Y1397" s="5">
        <v>0.367</v>
      </c>
      <c r="Z1397" s="25">
        <f t="shared" si="144"/>
        <v>0.367</v>
      </c>
      <c r="AA1397" s="30" t="s">
        <v>34557</v>
      </c>
      <c r="AB1397" s="30" t="s">
        <v>3757</v>
      </c>
      <c r="AC1397" s="30" t="s">
        <v>308</v>
      </c>
      <c r="AD1397" s="5" t="s">
        <v>1667</v>
      </c>
      <c r="AE1397" s="28"/>
      <c r="AF1397" s="29">
        <v>1.4817</v>
      </c>
      <c r="AH1397" s="29">
        <v>1013.0199</v>
      </c>
      <c r="AI1397" s="29">
        <v>-0.0131</v>
      </c>
      <c r="AJ1397" s="29">
        <v>84.4584</v>
      </c>
      <c r="AK1397" s="29">
        <v>269.6785</v>
      </c>
    </row>
    <row r="1398" spans="1:37">
      <c r="A1398" s="13" t="s">
        <v>17767</v>
      </c>
      <c r="B1398" s="4" t="s">
        <v>764</v>
      </c>
      <c r="C1398" s="12" t="s">
        <v>1103</v>
      </c>
      <c r="D1398" s="4" t="s">
        <v>287</v>
      </c>
      <c r="E1398" s="4" t="s">
        <v>376</v>
      </c>
      <c r="F1398" s="4" t="s">
        <v>2468</v>
      </c>
      <c r="G1398" s="4" t="s">
        <v>764</v>
      </c>
      <c r="H1398" s="4" t="s">
        <v>161</v>
      </c>
      <c r="I1398" s="10">
        <f t="shared" si="138"/>
        <v>0.814814814814815</v>
      </c>
      <c r="J1398" s="10">
        <f t="shared" si="139"/>
        <v>1.22727272727273</v>
      </c>
      <c r="K1398" s="5" t="s">
        <v>34558</v>
      </c>
      <c r="L1398" s="5" t="s">
        <v>34559</v>
      </c>
      <c r="M1398" s="34">
        <f t="shared" si="145"/>
        <v>3.61505947114912</v>
      </c>
      <c r="N1398" s="34">
        <f t="shared" si="140"/>
        <v>2.665326</v>
      </c>
      <c r="O1398" s="34">
        <f t="shared" si="141"/>
        <v>1.012274</v>
      </c>
      <c r="P1398" s="34">
        <f t="shared" si="142"/>
        <v>0.275253969980422</v>
      </c>
      <c r="Q1398" s="34">
        <f t="shared" si="143"/>
        <v>5.88416</v>
      </c>
      <c r="R1398" s="5" t="s">
        <v>202</v>
      </c>
      <c r="S1398" s="5" t="s">
        <v>2049</v>
      </c>
      <c r="T1398" s="5" t="s">
        <v>2354</v>
      </c>
      <c r="U1398" s="5" t="s">
        <v>34560</v>
      </c>
      <c r="V1398" s="5" t="s">
        <v>1864</v>
      </c>
      <c r="W1398" s="5" t="s">
        <v>3794</v>
      </c>
      <c r="X1398" s="5" t="s">
        <v>34561</v>
      </c>
      <c r="Y1398" s="5">
        <v>0.226</v>
      </c>
      <c r="Z1398" s="25">
        <f t="shared" si="144"/>
        <v>0.226</v>
      </c>
      <c r="AA1398" s="30" t="s">
        <v>15187</v>
      </c>
      <c r="AB1398" s="30" t="s">
        <v>2377</v>
      </c>
      <c r="AC1398" s="30" t="s">
        <v>1635</v>
      </c>
      <c r="AD1398" s="5" t="s">
        <v>308</v>
      </c>
      <c r="AE1398" s="28"/>
      <c r="AF1398" s="29">
        <v>1.1531</v>
      </c>
      <c r="AH1398" s="29">
        <v>1012.6258</v>
      </c>
      <c r="AI1398" s="29">
        <v>0.0907</v>
      </c>
      <c r="AJ1398" s="29">
        <v>84.1782</v>
      </c>
      <c r="AK1398" s="29">
        <v>263.5895</v>
      </c>
    </row>
    <row r="1399" spans="1:37">
      <c r="A1399" s="13" t="s">
        <v>17771</v>
      </c>
      <c r="B1399" s="4" t="s">
        <v>709</v>
      </c>
      <c r="C1399" s="12" t="s">
        <v>1103</v>
      </c>
      <c r="D1399" s="4" t="s">
        <v>161</v>
      </c>
      <c r="E1399" s="4" t="s">
        <v>256</v>
      </c>
      <c r="F1399" s="4" t="s">
        <v>905</v>
      </c>
      <c r="G1399" s="4" t="s">
        <v>287</v>
      </c>
      <c r="H1399" s="4" t="s">
        <v>29</v>
      </c>
      <c r="I1399" s="10">
        <f t="shared" si="138"/>
        <v>0.8125</v>
      </c>
      <c r="J1399" s="10">
        <f t="shared" si="139"/>
        <v>1.23076923076923</v>
      </c>
      <c r="K1399" s="5" t="s">
        <v>34562</v>
      </c>
      <c r="L1399" s="5" t="s">
        <v>34563</v>
      </c>
      <c r="M1399" s="34">
        <f t="shared" si="145"/>
        <v>3.86324451410658</v>
      </c>
      <c r="N1399" s="34">
        <f t="shared" si="140"/>
        <v>2.674496</v>
      </c>
      <c r="O1399" s="34">
        <f t="shared" si="141"/>
        <v>1.269104</v>
      </c>
      <c r="P1399" s="34">
        <f t="shared" si="142"/>
        <v>0.321813571356121</v>
      </c>
      <c r="Q1399" s="34">
        <f t="shared" si="143"/>
        <v>6.30976</v>
      </c>
      <c r="R1399" s="5" t="s">
        <v>352</v>
      </c>
      <c r="S1399" s="5" t="s">
        <v>427</v>
      </c>
      <c r="T1399" s="5" t="s">
        <v>334</v>
      </c>
      <c r="U1399" s="5" t="s">
        <v>21814</v>
      </c>
      <c r="V1399" s="5" t="s">
        <v>2768</v>
      </c>
      <c r="W1399" s="5" t="s">
        <v>21373</v>
      </c>
      <c r="X1399" s="5" t="s">
        <v>24721</v>
      </c>
      <c r="Y1399" s="5">
        <v>0.248</v>
      </c>
      <c r="Z1399" s="25">
        <f t="shared" si="144"/>
        <v>0.248</v>
      </c>
      <c r="AA1399" s="30" t="s">
        <v>30483</v>
      </c>
      <c r="AB1399" s="30" t="s">
        <v>7671</v>
      </c>
      <c r="AC1399" s="30" t="s">
        <v>278</v>
      </c>
      <c r="AD1399" s="5" t="s">
        <v>278</v>
      </c>
      <c r="AE1399" s="28"/>
      <c r="AF1399" s="29">
        <v>1.1667</v>
      </c>
      <c r="AH1399" s="29">
        <v>1012.2215</v>
      </c>
      <c r="AI1399" s="29">
        <v>0.1327</v>
      </c>
      <c r="AJ1399" s="29">
        <v>83.9744</v>
      </c>
      <c r="AK1399" s="29">
        <v>262.9329</v>
      </c>
    </row>
    <row r="1400" spans="1:37">
      <c r="A1400" s="13" t="s">
        <v>17776</v>
      </c>
      <c r="B1400" s="4" t="s">
        <v>209</v>
      </c>
      <c r="C1400" s="12" t="s">
        <v>1103</v>
      </c>
      <c r="D1400" s="4" t="s">
        <v>476</v>
      </c>
      <c r="E1400" s="4" t="s">
        <v>161</v>
      </c>
      <c r="F1400" s="4" t="s">
        <v>2052</v>
      </c>
      <c r="G1400" s="4" t="s">
        <v>573</v>
      </c>
      <c r="H1400" s="4" t="s">
        <v>64</v>
      </c>
      <c r="I1400" s="10">
        <f t="shared" si="138"/>
        <v>0.82051282051282</v>
      </c>
      <c r="J1400" s="10">
        <f t="shared" si="139"/>
        <v>1.21875</v>
      </c>
      <c r="K1400" s="5" t="s">
        <v>34564</v>
      </c>
      <c r="L1400" s="5" t="s">
        <v>34565</v>
      </c>
      <c r="M1400" s="34">
        <f t="shared" si="145"/>
        <v>3.74606280868512</v>
      </c>
      <c r="N1400" s="34">
        <f t="shared" si="140"/>
        <v>2.811522</v>
      </c>
      <c r="O1400" s="34">
        <f t="shared" si="141"/>
        <v>1.208378</v>
      </c>
      <c r="P1400" s="34">
        <f t="shared" si="142"/>
        <v>0.300599019876116</v>
      </c>
      <c r="Q1400" s="34">
        <f t="shared" si="143"/>
        <v>6.43184</v>
      </c>
      <c r="R1400" s="5" t="s">
        <v>267</v>
      </c>
      <c r="S1400" s="5" t="s">
        <v>1585</v>
      </c>
      <c r="T1400" s="5" t="s">
        <v>2313</v>
      </c>
      <c r="U1400" s="5" t="s">
        <v>7085</v>
      </c>
      <c r="V1400" s="5" t="s">
        <v>620</v>
      </c>
      <c r="W1400" s="5" t="s">
        <v>34566</v>
      </c>
      <c r="X1400" s="5" t="s">
        <v>9917</v>
      </c>
      <c r="Y1400" s="5">
        <v>0.226</v>
      </c>
      <c r="Z1400" s="25">
        <f t="shared" si="144"/>
        <v>0.226</v>
      </c>
      <c r="AA1400" s="30" t="s">
        <v>29885</v>
      </c>
      <c r="AB1400" s="30" t="s">
        <v>622</v>
      </c>
      <c r="AC1400" s="30" t="s">
        <v>662</v>
      </c>
      <c r="AD1400" s="5" t="s">
        <v>278</v>
      </c>
      <c r="AE1400" s="28"/>
      <c r="AF1400" s="29">
        <v>0.8979</v>
      </c>
      <c r="AH1400" s="29">
        <v>1012.6734</v>
      </c>
      <c r="AI1400" s="29">
        <v>0.3009</v>
      </c>
      <c r="AJ1400" s="29">
        <v>83.6891</v>
      </c>
      <c r="AK1400" s="29">
        <v>249.9874</v>
      </c>
    </row>
    <row r="1401" spans="1:37">
      <c r="A1401" s="13" t="s">
        <v>17781</v>
      </c>
      <c r="B1401" s="4" t="s">
        <v>778</v>
      </c>
      <c r="C1401" s="12" t="s">
        <v>1103</v>
      </c>
      <c r="D1401" s="4" t="s">
        <v>83</v>
      </c>
      <c r="E1401" s="4" t="s">
        <v>32</v>
      </c>
      <c r="F1401" s="4" t="s">
        <v>4677</v>
      </c>
      <c r="G1401" s="4" t="s">
        <v>573</v>
      </c>
      <c r="H1401" s="4" t="s">
        <v>64</v>
      </c>
      <c r="I1401" s="10">
        <f t="shared" si="138"/>
        <v>0.808510638297872</v>
      </c>
      <c r="J1401" s="10">
        <f t="shared" si="139"/>
        <v>1.23684210526316</v>
      </c>
      <c r="K1401" s="5" t="s">
        <v>34567</v>
      </c>
      <c r="L1401" s="5" t="s">
        <v>34568</v>
      </c>
      <c r="M1401" s="34">
        <f t="shared" si="145"/>
        <v>4.20899362008644</v>
      </c>
      <c r="N1401" s="34">
        <f t="shared" si="140"/>
        <v>2.546116</v>
      </c>
      <c r="O1401" s="34">
        <f t="shared" si="141"/>
        <v>1.544184</v>
      </c>
      <c r="P1401" s="34">
        <f t="shared" si="142"/>
        <v>0.377523409040902</v>
      </c>
      <c r="Q1401" s="34">
        <f t="shared" si="143"/>
        <v>6.54448</v>
      </c>
      <c r="R1401" s="5" t="s">
        <v>122</v>
      </c>
      <c r="S1401" s="5" t="s">
        <v>1667</v>
      </c>
      <c r="T1401" s="5" t="s">
        <v>2402</v>
      </c>
      <c r="U1401" s="5" t="s">
        <v>34569</v>
      </c>
      <c r="V1401" s="5" t="s">
        <v>3139</v>
      </c>
      <c r="W1401" s="5" t="s">
        <v>9812</v>
      </c>
      <c r="X1401" s="5" t="s">
        <v>9986</v>
      </c>
      <c r="Y1401" s="5">
        <v>0.362</v>
      </c>
      <c r="Z1401" s="25">
        <f t="shared" si="144"/>
        <v>0.362</v>
      </c>
      <c r="AA1401" s="30" t="s">
        <v>2279</v>
      </c>
      <c r="AB1401" s="30" t="s">
        <v>1177</v>
      </c>
      <c r="AC1401" s="30" t="s">
        <v>4187</v>
      </c>
      <c r="AD1401" s="5" t="s">
        <v>2183</v>
      </c>
      <c r="AE1401" s="28"/>
      <c r="AF1401" s="29">
        <v>1.3049</v>
      </c>
      <c r="AH1401" s="29">
        <v>1013.0605</v>
      </c>
      <c r="AI1401" s="29">
        <v>0.0842</v>
      </c>
      <c r="AJ1401" s="29">
        <v>84.4319</v>
      </c>
      <c r="AK1401" s="29">
        <v>249.4541</v>
      </c>
    </row>
    <row r="1402" spans="1:37">
      <c r="A1402" s="13" t="s">
        <v>17785</v>
      </c>
      <c r="B1402" s="4" t="s">
        <v>63</v>
      </c>
      <c r="C1402" s="12" t="s">
        <v>1103</v>
      </c>
      <c r="D1402" s="4" t="s">
        <v>143</v>
      </c>
      <c r="E1402" s="4" t="s">
        <v>209</v>
      </c>
      <c r="F1402" s="4" t="s">
        <v>4780</v>
      </c>
      <c r="G1402" s="4" t="s">
        <v>287</v>
      </c>
      <c r="H1402" s="4" t="s">
        <v>81</v>
      </c>
      <c r="I1402" s="10">
        <f t="shared" si="138"/>
        <v>0.803571428571429</v>
      </c>
      <c r="J1402" s="10">
        <f t="shared" si="139"/>
        <v>1.24444444444444</v>
      </c>
      <c r="K1402" s="5" t="s">
        <v>34570</v>
      </c>
      <c r="L1402" s="5" t="s">
        <v>4508</v>
      </c>
      <c r="M1402" s="34">
        <f t="shared" si="145"/>
        <v>4.0671270718232</v>
      </c>
      <c r="N1402" s="34">
        <f t="shared" si="140"/>
        <v>2.84532</v>
      </c>
      <c r="O1402" s="34">
        <f t="shared" si="141"/>
        <v>1.57158</v>
      </c>
      <c r="P1402" s="34">
        <f t="shared" si="142"/>
        <v>0.355810636419208</v>
      </c>
      <c r="Q1402" s="34">
        <f t="shared" si="143"/>
        <v>7.06704</v>
      </c>
      <c r="R1402" s="5" t="s">
        <v>1939</v>
      </c>
      <c r="S1402" s="5" t="s">
        <v>308</v>
      </c>
      <c r="T1402" s="5" t="s">
        <v>1049</v>
      </c>
      <c r="U1402" s="5" t="s">
        <v>26316</v>
      </c>
      <c r="V1402" s="5" t="s">
        <v>975</v>
      </c>
      <c r="W1402" s="5" t="s">
        <v>18072</v>
      </c>
      <c r="X1402" s="5" t="s">
        <v>10279</v>
      </c>
      <c r="Y1402" s="5">
        <v>0.415</v>
      </c>
      <c r="Z1402" s="25">
        <f t="shared" si="144"/>
        <v>0.415</v>
      </c>
      <c r="AA1402" s="30" t="s">
        <v>34571</v>
      </c>
      <c r="AB1402" s="30" t="s">
        <v>5699</v>
      </c>
      <c r="AC1402" s="30" t="s">
        <v>1587</v>
      </c>
      <c r="AD1402" s="5" t="s">
        <v>975</v>
      </c>
      <c r="AE1402" s="28"/>
      <c r="AF1402" s="29">
        <v>1.1682</v>
      </c>
      <c r="AH1402" s="29">
        <v>1013.5484</v>
      </c>
      <c r="AI1402" s="29">
        <v>0.3566</v>
      </c>
      <c r="AJ1402" s="29">
        <v>83.9966</v>
      </c>
      <c r="AK1402" s="29">
        <v>256.2538</v>
      </c>
    </row>
    <row r="1403" spans="1:37">
      <c r="A1403" s="13" t="s">
        <v>17789</v>
      </c>
      <c r="B1403" s="4" t="s">
        <v>82</v>
      </c>
      <c r="C1403" s="12" t="s">
        <v>99</v>
      </c>
      <c r="D1403" s="4" t="s">
        <v>63</v>
      </c>
      <c r="E1403" s="4" t="s">
        <v>778</v>
      </c>
      <c r="F1403" s="4" t="s">
        <v>4817</v>
      </c>
      <c r="G1403" s="4" t="s">
        <v>573</v>
      </c>
      <c r="H1403" s="4" t="s">
        <v>258</v>
      </c>
      <c r="I1403" s="10">
        <f t="shared" si="138"/>
        <v>0.854838709677419</v>
      </c>
      <c r="J1403" s="10">
        <f t="shared" si="139"/>
        <v>1.16981132075472</v>
      </c>
      <c r="K1403" s="5" t="s">
        <v>34572</v>
      </c>
      <c r="L1403" s="5" t="s">
        <v>32843</v>
      </c>
      <c r="M1403" s="34">
        <f t="shared" si="145"/>
        <v>3.90012330456227</v>
      </c>
      <c r="N1403" s="34">
        <f t="shared" si="140"/>
        <v>3.399712</v>
      </c>
      <c r="O1403" s="34">
        <f t="shared" si="141"/>
        <v>1.661088</v>
      </c>
      <c r="P1403" s="34">
        <f t="shared" si="142"/>
        <v>0.328226367372747</v>
      </c>
      <c r="Q1403" s="34">
        <f t="shared" si="143"/>
        <v>8.09728</v>
      </c>
      <c r="R1403" s="5" t="s">
        <v>2768</v>
      </c>
      <c r="S1403" s="5" t="s">
        <v>427</v>
      </c>
      <c r="T1403" s="5" t="s">
        <v>1187</v>
      </c>
      <c r="U1403" s="5" t="s">
        <v>26245</v>
      </c>
      <c r="V1403" s="5" t="s">
        <v>1837</v>
      </c>
      <c r="W1403" s="5" t="s">
        <v>34573</v>
      </c>
      <c r="X1403" s="5" t="s">
        <v>10190</v>
      </c>
      <c r="Y1403" s="5">
        <v>0.492</v>
      </c>
      <c r="Z1403" s="25">
        <f t="shared" si="144"/>
        <v>0.492</v>
      </c>
      <c r="AA1403" s="30" t="s">
        <v>7448</v>
      </c>
      <c r="AB1403" s="30" t="s">
        <v>1150</v>
      </c>
      <c r="AC1403" s="30" t="s">
        <v>152</v>
      </c>
      <c r="AD1403" s="5" t="s">
        <v>278</v>
      </c>
      <c r="AE1403" s="28"/>
      <c r="AF1403" s="29">
        <v>0.6187</v>
      </c>
      <c r="AH1403" s="29">
        <v>1013.612</v>
      </c>
      <c r="AI1403" s="29">
        <v>1.153</v>
      </c>
      <c r="AJ1403" s="29">
        <v>83.1458</v>
      </c>
      <c r="AK1403" s="29">
        <v>318.2279</v>
      </c>
    </row>
    <row r="1404" spans="1:37">
      <c r="A1404" s="13" t="s">
        <v>17793</v>
      </c>
      <c r="B1404" s="4" t="s">
        <v>158</v>
      </c>
      <c r="C1404" s="12" t="s">
        <v>99</v>
      </c>
      <c r="D1404" s="4" t="s">
        <v>574</v>
      </c>
      <c r="E1404" s="4" t="s">
        <v>63</v>
      </c>
      <c r="F1404" s="4" t="s">
        <v>4450</v>
      </c>
      <c r="G1404" s="4" t="s">
        <v>258</v>
      </c>
      <c r="H1404" s="4" t="s">
        <v>603</v>
      </c>
      <c r="I1404" s="10">
        <f t="shared" si="138"/>
        <v>0.96875</v>
      </c>
      <c r="J1404" s="10">
        <f t="shared" si="139"/>
        <v>1.03225806451613</v>
      </c>
      <c r="K1404" s="5" t="s">
        <v>34574</v>
      </c>
      <c r="L1404" s="5" t="s">
        <v>34575</v>
      </c>
      <c r="M1404" s="34">
        <f t="shared" si="145"/>
        <v>3.43131586871424</v>
      </c>
      <c r="N1404" s="34">
        <f t="shared" si="140"/>
        <v>4.35051</v>
      </c>
      <c r="O1404" s="34">
        <f t="shared" si="141"/>
        <v>1.34719</v>
      </c>
      <c r="P1404" s="34">
        <f t="shared" si="142"/>
        <v>0.236444530249048</v>
      </c>
      <c r="Q1404" s="34">
        <f t="shared" si="143"/>
        <v>9.11632</v>
      </c>
      <c r="R1404" s="5" t="s">
        <v>122</v>
      </c>
      <c r="S1404" s="5" t="s">
        <v>989</v>
      </c>
      <c r="T1404" s="5" t="s">
        <v>2536</v>
      </c>
      <c r="U1404" s="5" t="s">
        <v>18465</v>
      </c>
      <c r="V1404" s="5" t="s">
        <v>913</v>
      </c>
      <c r="W1404" s="5" t="s">
        <v>34576</v>
      </c>
      <c r="X1404" s="5" t="s">
        <v>34577</v>
      </c>
      <c r="Y1404" s="5">
        <v>0.509</v>
      </c>
      <c r="Z1404" s="25">
        <f t="shared" si="144"/>
        <v>0.509</v>
      </c>
      <c r="AA1404" s="30" t="s">
        <v>8374</v>
      </c>
      <c r="AB1404" s="30" t="s">
        <v>6582</v>
      </c>
      <c r="AC1404" s="30" t="s">
        <v>427</v>
      </c>
      <c r="AD1404" s="5" t="s">
        <v>278</v>
      </c>
      <c r="AE1404" s="28"/>
      <c r="AF1404" s="29">
        <v>0.8947</v>
      </c>
      <c r="AH1404" s="29">
        <v>1013.7041</v>
      </c>
      <c r="AI1404" s="29">
        <v>1.8558</v>
      </c>
      <c r="AJ1404" s="29">
        <v>81.8393</v>
      </c>
      <c r="AK1404" s="29">
        <v>234.9305</v>
      </c>
    </row>
    <row r="1405" spans="1:37">
      <c r="A1405" s="13" t="s">
        <v>17798</v>
      </c>
      <c r="B1405" s="4" t="s">
        <v>158</v>
      </c>
      <c r="C1405" s="12" t="s">
        <v>99</v>
      </c>
      <c r="D1405" s="4" t="s">
        <v>238</v>
      </c>
      <c r="E1405" s="4" t="s">
        <v>63</v>
      </c>
      <c r="F1405" s="4" t="s">
        <v>3045</v>
      </c>
      <c r="G1405" s="4" t="s">
        <v>603</v>
      </c>
      <c r="H1405" s="4" t="s">
        <v>709</v>
      </c>
      <c r="I1405" s="10">
        <f t="shared" si="138"/>
        <v>0.953846153846154</v>
      </c>
      <c r="J1405" s="10">
        <f t="shared" si="139"/>
        <v>1.04838709677419</v>
      </c>
      <c r="K1405" s="5" t="s">
        <v>34578</v>
      </c>
      <c r="L1405" s="5" t="s">
        <v>34579</v>
      </c>
      <c r="M1405" s="34">
        <f t="shared" si="145"/>
        <v>3.19623309723117</v>
      </c>
      <c r="N1405" s="34">
        <f t="shared" si="140"/>
        <v>4.882632</v>
      </c>
      <c r="O1405" s="34">
        <f t="shared" si="141"/>
        <v>1.073868</v>
      </c>
      <c r="P1405" s="34">
        <f t="shared" si="142"/>
        <v>0.18028506673382</v>
      </c>
      <c r="Q1405" s="34">
        <f t="shared" si="143"/>
        <v>9.5304</v>
      </c>
      <c r="R1405" s="5" t="s">
        <v>2254</v>
      </c>
      <c r="S1405" s="5" t="s">
        <v>1678</v>
      </c>
      <c r="T1405" s="5" t="s">
        <v>3290</v>
      </c>
      <c r="U1405" s="5" t="s">
        <v>2213</v>
      </c>
      <c r="V1405" s="5" t="s">
        <v>39</v>
      </c>
      <c r="W1405" s="5" t="s">
        <v>4282</v>
      </c>
      <c r="X1405" s="5" t="s">
        <v>10896</v>
      </c>
      <c r="Y1405" s="5">
        <v>0.547</v>
      </c>
      <c r="Z1405" s="25">
        <f t="shared" si="144"/>
        <v>0.547</v>
      </c>
      <c r="AA1405" s="30" t="s">
        <v>32963</v>
      </c>
      <c r="AB1405" s="30" t="s">
        <v>3195</v>
      </c>
      <c r="AC1405" s="30" t="s">
        <v>1719</v>
      </c>
      <c r="AD1405" s="5" t="s">
        <v>278</v>
      </c>
      <c r="AE1405" s="28"/>
      <c r="AF1405" s="29">
        <v>0.7334</v>
      </c>
      <c r="AH1405" s="29">
        <v>1013.6118</v>
      </c>
      <c r="AI1405" s="29">
        <v>2.3662</v>
      </c>
      <c r="AJ1405" s="29">
        <v>79.4005</v>
      </c>
      <c r="AK1405" s="29">
        <v>238.5058</v>
      </c>
    </row>
    <row r="1406" spans="1:37">
      <c r="A1406" s="13" t="s">
        <v>17805</v>
      </c>
      <c r="B1406" s="4" t="s">
        <v>2687</v>
      </c>
      <c r="C1406" s="12" t="s">
        <v>99</v>
      </c>
      <c r="D1406" s="4" t="s">
        <v>129</v>
      </c>
      <c r="E1406" s="4" t="s">
        <v>112</v>
      </c>
      <c r="F1406" s="4" t="s">
        <v>7069</v>
      </c>
      <c r="G1406" s="4" t="s">
        <v>161</v>
      </c>
      <c r="H1406" s="4" t="s">
        <v>407</v>
      </c>
      <c r="I1406" s="10">
        <f t="shared" si="138"/>
        <v>0.970588235294118</v>
      </c>
      <c r="J1406" s="10">
        <f t="shared" si="139"/>
        <v>1.03030303030303</v>
      </c>
      <c r="K1406" s="5" t="s">
        <v>34580</v>
      </c>
      <c r="L1406" s="5" t="s">
        <v>34581</v>
      </c>
      <c r="M1406" s="34">
        <f t="shared" si="145"/>
        <v>3.40730004732608</v>
      </c>
      <c r="N1406" s="34">
        <f t="shared" si="140"/>
        <v>4.428848</v>
      </c>
      <c r="O1406" s="34">
        <f t="shared" si="141"/>
        <v>1.330852</v>
      </c>
      <c r="P1406" s="34">
        <f t="shared" si="142"/>
        <v>0.231062728961578</v>
      </c>
      <c r="Q1406" s="34">
        <f t="shared" si="143"/>
        <v>9.21552</v>
      </c>
      <c r="R1406" s="5" t="s">
        <v>1081</v>
      </c>
      <c r="S1406" s="5" t="s">
        <v>662</v>
      </c>
      <c r="T1406" s="5" t="s">
        <v>1577</v>
      </c>
      <c r="U1406" s="5" t="s">
        <v>4731</v>
      </c>
      <c r="V1406" s="5" t="s">
        <v>1453</v>
      </c>
      <c r="W1406" s="5" t="s">
        <v>8086</v>
      </c>
      <c r="X1406" s="5" t="s">
        <v>6796</v>
      </c>
      <c r="Y1406" s="5">
        <v>0.622</v>
      </c>
      <c r="Z1406" s="25">
        <f t="shared" si="144"/>
        <v>0.622</v>
      </c>
      <c r="AA1406" s="30" t="s">
        <v>34582</v>
      </c>
      <c r="AB1406" s="30" t="s">
        <v>7113</v>
      </c>
      <c r="AC1406" s="30" t="s">
        <v>989</v>
      </c>
      <c r="AD1406" s="5" t="s">
        <v>278</v>
      </c>
      <c r="AE1406" s="28"/>
      <c r="AF1406" s="29">
        <v>0.6348</v>
      </c>
      <c r="AH1406" s="29">
        <v>1012.7415</v>
      </c>
      <c r="AI1406" s="29">
        <v>3.2823</v>
      </c>
      <c r="AJ1406" s="29">
        <v>76.7396</v>
      </c>
      <c r="AK1406" s="29">
        <v>239.647</v>
      </c>
    </row>
    <row r="1407" spans="1:37">
      <c r="A1407" s="13" t="s">
        <v>17809</v>
      </c>
      <c r="B1407" s="4" t="s">
        <v>600</v>
      </c>
      <c r="C1407" s="12" t="s">
        <v>99</v>
      </c>
      <c r="D1407" s="4" t="s">
        <v>316</v>
      </c>
      <c r="E1407" s="4" t="s">
        <v>2663</v>
      </c>
      <c r="F1407" s="4" t="s">
        <v>485</v>
      </c>
      <c r="G1407" s="4" t="s">
        <v>573</v>
      </c>
      <c r="H1407" s="4" t="s">
        <v>83</v>
      </c>
      <c r="I1407" s="10">
        <f t="shared" si="138"/>
        <v>0.971830985915493</v>
      </c>
      <c r="J1407" s="10">
        <f t="shared" si="139"/>
        <v>1.02898550724638</v>
      </c>
      <c r="K1407" s="5" t="s">
        <v>34583</v>
      </c>
      <c r="L1407" s="5" t="s">
        <v>34584</v>
      </c>
      <c r="M1407" s="34">
        <f t="shared" si="145"/>
        <v>3.31741678765392</v>
      </c>
      <c r="N1407" s="34">
        <f t="shared" si="140"/>
        <v>4.872414</v>
      </c>
      <c r="O1407" s="34">
        <f t="shared" si="141"/>
        <v>1.296986</v>
      </c>
      <c r="P1407" s="34">
        <f t="shared" si="142"/>
        <v>0.210228871527215</v>
      </c>
      <c r="Q1407" s="34">
        <f t="shared" si="143"/>
        <v>9.87104</v>
      </c>
      <c r="R1407" s="5" t="s">
        <v>59</v>
      </c>
      <c r="S1407" s="5" t="s">
        <v>1946</v>
      </c>
      <c r="T1407" s="5" t="s">
        <v>2683</v>
      </c>
      <c r="U1407" s="5" t="s">
        <v>24926</v>
      </c>
      <c r="V1407" s="5" t="s">
        <v>281</v>
      </c>
      <c r="W1407" s="5" t="s">
        <v>34585</v>
      </c>
      <c r="X1407" s="5" t="s">
        <v>20540</v>
      </c>
      <c r="Y1407" s="5">
        <v>0.706</v>
      </c>
      <c r="Z1407" s="25">
        <f t="shared" si="144"/>
        <v>0.706</v>
      </c>
      <c r="AA1407" s="30" t="s">
        <v>34586</v>
      </c>
      <c r="AB1407" s="30" t="s">
        <v>4612</v>
      </c>
      <c r="AC1407" s="30" t="s">
        <v>56</v>
      </c>
      <c r="AD1407" s="5" t="s">
        <v>278</v>
      </c>
      <c r="AE1407" s="28"/>
      <c r="AF1407" s="29">
        <v>0.1671</v>
      </c>
      <c r="AH1407" s="29">
        <v>1011.5583</v>
      </c>
      <c r="AI1407" s="29">
        <v>4.5418</v>
      </c>
      <c r="AJ1407" s="29">
        <v>73.5983</v>
      </c>
      <c r="AK1407" s="29">
        <v>139.1007</v>
      </c>
    </row>
    <row r="1408" spans="1:37">
      <c r="A1408" s="13" t="s">
        <v>17814</v>
      </c>
      <c r="B1408" s="4" t="s">
        <v>114</v>
      </c>
      <c r="C1408" s="12" t="s">
        <v>99</v>
      </c>
      <c r="D1408" s="4" t="s">
        <v>63</v>
      </c>
      <c r="E1408" s="4" t="s">
        <v>80</v>
      </c>
      <c r="F1408" s="4" t="s">
        <v>8016</v>
      </c>
      <c r="G1408" s="4" t="s">
        <v>287</v>
      </c>
      <c r="H1408" s="4" t="s">
        <v>207</v>
      </c>
      <c r="I1408" s="10">
        <f t="shared" si="138"/>
        <v>0.983870967741935</v>
      </c>
      <c r="J1408" s="10">
        <f t="shared" si="139"/>
        <v>1.01639344262295</v>
      </c>
      <c r="K1408" s="5" t="s">
        <v>2016</v>
      </c>
      <c r="L1408" s="5" t="s">
        <v>21718</v>
      </c>
      <c r="M1408" s="34">
        <f t="shared" si="145"/>
        <v>3.275625</v>
      </c>
      <c r="N1408" s="34">
        <f t="shared" si="140"/>
        <v>4.192</v>
      </c>
      <c r="O1408" s="34">
        <f t="shared" si="141"/>
        <v>1.049</v>
      </c>
      <c r="P1408" s="34">
        <f t="shared" si="142"/>
        <v>0.200152642625453</v>
      </c>
      <c r="Q1408" s="34">
        <f t="shared" si="143"/>
        <v>8.3856</v>
      </c>
      <c r="R1408" s="5" t="s">
        <v>1003</v>
      </c>
      <c r="S1408" s="5" t="s">
        <v>137</v>
      </c>
      <c r="T1408" s="5" t="s">
        <v>1510</v>
      </c>
      <c r="U1408" s="5" t="s">
        <v>23621</v>
      </c>
      <c r="V1408" s="5" t="s">
        <v>122</v>
      </c>
      <c r="W1408" s="5" t="s">
        <v>24637</v>
      </c>
      <c r="X1408" s="5" t="s">
        <v>34587</v>
      </c>
      <c r="Y1408" s="5">
        <v>0.759</v>
      </c>
      <c r="Z1408" s="25">
        <f t="shared" si="144"/>
        <v>0.759</v>
      </c>
      <c r="AA1408" s="30" t="s">
        <v>12953</v>
      </c>
      <c r="AB1408" s="30" t="s">
        <v>2084</v>
      </c>
      <c r="AC1408" s="30" t="s">
        <v>2012</v>
      </c>
      <c r="AD1408" s="5" t="s">
        <v>278</v>
      </c>
      <c r="AE1408" s="28"/>
      <c r="AF1408" s="29">
        <v>0.487</v>
      </c>
      <c r="AH1408" s="29">
        <v>1010.5531</v>
      </c>
      <c r="AI1408" s="29">
        <v>5.4549</v>
      </c>
      <c r="AJ1408" s="29">
        <v>70.7331</v>
      </c>
      <c r="AK1408" s="29">
        <v>243.9701</v>
      </c>
    </row>
    <row r="1409" spans="1:37">
      <c r="A1409" s="13" t="s">
        <v>17817</v>
      </c>
      <c r="B1409" s="4" t="s">
        <v>129</v>
      </c>
      <c r="C1409" s="12" t="s">
        <v>99</v>
      </c>
      <c r="D1409" s="4" t="s">
        <v>97</v>
      </c>
      <c r="E1409" s="4" t="s">
        <v>66</v>
      </c>
      <c r="F1409" s="4" t="s">
        <v>249</v>
      </c>
      <c r="G1409" s="4" t="s">
        <v>242</v>
      </c>
      <c r="H1409" s="4" t="s">
        <v>82</v>
      </c>
      <c r="I1409" s="10">
        <f t="shared" si="138"/>
        <v>0.980392156862745</v>
      </c>
      <c r="J1409" s="10">
        <f t="shared" si="139"/>
        <v>1.02</v>
      </c>
      <c r="K1409" s="5" t="s">
        <v>34588</v>
      </c>
      <c r="L1409" s="5" t="s">
        <v>5557</v>
      </c>
      <c r="M1409" s="34">
        <f t="shared" si="145"/>
        <v>3.59789915966387</v>
      </c>
      <c r="N1409" s="34">
        <f t="shared" si="140"/>
        <v>3.1178</v>
      </c>
      <c r="O1409" s="34">
        <f t="shared" si="141"/>
        <v>1.1637</v>
      </c>
      <c r="P1409" s="34">
        <f t="shared" si="142"/>
        <v>0.271797267312858</v>
      </c>
      <c r="Q1409" s="34">
        <f t="shared" si="143"/>
        <v>6.8504</v>
      </c>
      <c r="R1409" s="5" t="s">
        <v>1015</v>
      </c>
      <c r="S1409" s="5" t="s">
        <v>1946</v>
      </c>
      <c r="T1409" s="5" t="s">
        <v>2024</v>
      </c>
      <c r="U1409" s="5" t="s">
        <v>18592</v>
      </c>
      <c r="V1409" s="5" t="s">
        <v>3139</v>
      </c>
      <c r="W1409" s="5" t="s">
        <v>7266</v>
      </c>
      <c r="X1409" s="5" t="s">
        <v>21214</v>
      </c>
      <c r="Y1409" s="5">
        <v>0.663</v>
      </c>
      <c r="Z1409" s="25">
        <f t="shared" si="144"/>
        <v>0.663</v>
      </c>
      <c r="AA1409" s="30" t="s">
        <v>34589</v>
      </c>
      <c r="AB1409" s="30" t="s">
        <v>6272</v>
      </c>
      <c r="AC1409" s="30" t="s">
        <v>1707</v>
      </c>
      <c r="AD1409" s="5" t="s">
        <v>278</v>
      </c>
      <c r="AE1409" s="28"/>
      <c r="AF1409" s="29">
        <v>0.2649</v>
      </c>
      <c r="AH1409" s="29">
        <v>1010.4242</v>
      </c>
      <c r="AI1409" s="29">
        <v>5.6159</v>
      </c>
      <c r="AJ1409" s="29">
        <v>70.9566</v>
      </c>
      <c r="AK1409" s="29">
        <v>349.2611</v>
      </c>
    </row>
    <row r="1410" spans="1:37">
      <c r="A1410" s="13" t="s">
        <v>17823</v>
      </c>
      <c r="B1410" s="4" t="s">
        <v>112</v>
      </c>
      <c r="C1410" s="12" t="s">
        <v>99</v>
      </c>
      <c r="D1410" s="4" t="s">
        <v>66</v>
      </c>
      <c r="E1410" s="4" t="s">
        <v>393</v>
      </c>
      <c r="F1410" s="4" t="s">
        <v>1085</v>
      </c>
      <c r="G1410" s="4" t="s">
        <v>547</v>
      </c>
      <c r="H1410" s="4" t="s">
        <v>65</v>
      </c>
      <c r="I1410" s="10">
        <f t="shared" ref="I1410:I1441" si="146">E1410/D1410</f>
        <v>0.96</v>
      </c>
      <c r="J1410" s="10">
        <f t="shared" ref="J1410:J1441" si="147">D1410/E1410</f>
        <v>1.04166666666667</v>
      </c>
      <c r="K1410" s="5" t="s">
        <v>34590</v>
      </c>
      <c r="L1410" s="5" t="s">
        <v>34591</v>
      </c>
      <c r="M1410" s="34">
        <f t="shared" si="145"/>
        <v>3.58789697424356</v>
      </c>
      <c r="N1410" s="34">
        <f t="shared" ref="N1410:N1442" si="148">IF(COUNTBLANK(L1410)&gt;0,"",L1410*2.62)</f>
        <v>3.143214</v>
      </c>
      <c r="O1410" s="34">
        <f t="shared" ref="O1410:O1442" si="149">IF(COUNTBLANK(K1410)&gt;0,"",K1410-N1410)</f>
        <v>1.161186</v>
      </c>
      <c r="P1410" s="34">
        <f t="shared" ref="P1410:P1442" si="150">IF(COUNTBLANK(K1410)&gt;0,"",O1410/K1410)</f>
        <v>0.269767214942849</v>
      </c>
      <c r="Q1410" s="34">
        <f t="shared" ref="Q1410:Q1442" si="151">IF(COUNTBLANK(K1410)&gt;0,"",K1410*1.6)</f>
        <v>6.88704</v>
      </c>
      <c r="R1410" s="5" t="s">
        <v>247</v>
      </c>
      <c r="S1410" s="5" t="s">
        <v>4187</v>
      </c>
      <c r="T1410" s="5" t="s">
        <v>770</v>
      </c>
      <c r="U1410" s="5" t="s">
        <v>7900</v>
      </c>
      <c r="V1410" s="5" t="s">
        <v>1476</v>
      </c>
      <c r="W1410" s="5" t="s">
        <v>4342</v>
      </c>
      <c r="X1410" s="5" t="s">
        <v>34592</v>
      </c>
      <c r="Y1410" s="5">
        <v>0.507</v>
      </c>
      <c r="Z1410" s="25">
        <f t="shared" ref="Z1410:Z1442" si="152">IF(COUNTBLANK(Y1410)&gt;0,"",SUM(V1410:Y1410))</f>
        <v>0.507</v>
      </c>
      <c r="AA1410" s="30" t="s">
        <v>25429</v>
      </c>
      <c r="AB1410" s="30" t="s">
        <v>16682</v>
      </c>
      <c r="AC1410" s="30" t="s">
        <v>2012</v>
      </c>
      <c r="AD1410" s="5" t="s">
        <v>278</v>
      </c>
      <c r="AE1410" s="28"/>
      <c r="AF1410" s="29">
        <v>0.8286</v>
      </c>
      <c r="AH1410" s="29">
        <v>1010.3177</v>
      </c>
      <c r="AI1410" s="29">
        <v>5.6131</v>
      </c>
      <c r="AJ1410" s="29">
        <v>71.0008</v>
      </c>
      <c r="AK1410" s="29">
        <v>51.0318</v>
      </c>
    </row>
    <row r="1411" spans="1:37">
      <c r="A1411" s="13" t="s">
        <v>17828</v>
      </c>
      <c r="B1411" s="4" t="s">
        <v>238</v>
      </c>
      <c r="C1411" s="12" t="s">
        <v>99</v>
      </c>
      <c r="D1411" s="4" t="s">
        <v>130</v>
      </c>
      <c r="E1411" s="4" t="s">
        <v>83</v>
      </c>
      <c r="F1411" s="4" t="s">
        <v>2935</v>
      </c>
      <c r="G1411" s="4" t="s">
        <v>223</v>
      </c>
      <c r="H1411" s="4" t="s">
        <v>65</v>
      </c>
      <c r="I1411" s="10">
        <f t="shared" si="146"/>
        <v>0.959183673469388</v>
      </c>
      <c r="J1411" s="10">
        <f t="shared" si="147"/>
        <v>1.04255319148936</v>
      </c>
      <c r="K1411" s="5" t="s">
        <v>34593</v>
      </c>
      <c r="L1411" s="5" t="s">
        <v>34594</v>
      </c>
      <c r="M1411" s="34">
        <f t="shared" si="145"/>
        <v>3.59350561033662</v>
      </c>
      <c r="N1411" s="34">
        <f t="shared" si="148"/>
        <v>3.082168</v>
      </c>
      <c r="O1411" s="34">
        <f t="shared" si="149"/>
        <v>1.145232</v>
      </c>
      <c r="P1411" s="34">
        <f t="shared" si="150"/>
        <v>0.270906940436202</v>
      </c>
      <c r="Q1411" s="34">
        <f t="shared" si="151"/>
        <v>6.76384</v>
      </c>
      <c r="R1411" s="5" t="s">
        <v>76</v>
      </c>
      <c r="S1411" s="5" t="s">
        <v>1764</v>
      </c>
      <c r="T1411" s="5" t="s">
        <v>745</v>
      </c>
      <c r="U1411" s="5" t="s">
        <v>34595</v>
      </c>
      <c r="V1411" s="5" t="s">
        <v>2411</v>
      </c>
      <c r="W1411" s="5" t="s">
        <v>20045</v>
      </c>
      <c r="X1411" s="5" t="s">
        <v>34596</v>
      </c>
      <c r="Y1411" s="5">
        <v>0.588</v>
      </c>
      <c r="Z1411" s="25">
        <f t="shared" si="152"/>
        <v>0.588</v>
      </c>
      <c r="AA1411" s="30" t="s">
        <v>16228</v>
      </c>
      <c r="AB1411" s="30" t="s">
        <v>19903</v>
      </c>
      <c r="AC1411" s="30" t="s">
        <v>1707</v>
      </c>
      <c r="AD1411" s="5" t="s">
        <v>278</v>
      </c>
      <c r="AE1411" s="28"/>
      <c r="AF1411" s="29">
        <v>1.0371</v>
      </c>
      <c r="AH1411" s="29">
        <v>1010.3617</v>
      </c>
      <c r="AI1411" s="29">
        <v>5.3193</v>
      </c>
      <c r="AJ1411" s="29">
        <v>73.5368</v>
      </c>
      <c r="AK1411" s="29">
        <v>12.9347</v>
      </c>
    </row>
    <row r="1412" spans="1:37">
      <c r="A1412" s="13" t="s">
        <v>17833</v>
      </c>
      <c r="B1412" s="4" t="s">
        <v>299</v>
      </c>
      <c r="C1412" s="12" t="s">
        <v>99</v>
      </c>
      <c r="D1412" s="4" t="s">
        <v>66</v>
      </c>
      <c r="E1412" s="4" t="s">
        <v>130</v>
      </c>
      <c r="F1412" s="4" t="s">
        <v>7295</v>
      </c>
      <c r="G1412" s="4" t="s">
        <v>287</v>
      </c>
      <c r="H1412" s="4" t="s">
        <v>112</v>
      </c>
      <c r="I1412" s="10">
        <f t="shared" si="146"/>
        <v>0.98</v>
      </c>
      <c r="J1412" s="10">
        <f t="shared" si="147"/>
        <v>1.02040816326531</v>
      </c>
      <c r="K1412" s="5" t="s">
        <v>34597</v>
      </c>
      <c r="L1412" s="5" t="s">
        <v>34598</v>
      </c>
      <c r="M1412" s="34">
        <f t="shared" si="145"/>
        <v>3.23769001982816</v>
      </c>
      <c r="N1412" s="34">
        <f t="shared" si="148"/>
        <v>3.171248</v>
      </c>
      <c r="O1412" s="34">
        <f t="shared" si="149"/>
        <v>0.747652</v>
      </c>
      <c r="P1412" s="34">
        <f t="shared" si="150"/>
        <v>0.190781086529383</v>
      </c>
      <c r="Q1412" s="34">
        <f t="shared" si="151"/>
        <v>6.27024</v>
      </c>
      <c r="R1412" s="5" t="s">
        <v>151</v>
      </c>
      <c r="S1412" s="5" t="s">
        <v>1687</v>
      </c>
      <c r="T1412" s="5" t="s">
        <v>924</v>
      </c>
      <c r="U1412" s="5" t="s">
        <v>9739</v>
      </c>
      <c r="V1412" s="5" t="s">
        <v>1678</v>
      </c>
      <c r="W1412" s="5" t="s">
        <v>34599</v>
      </c>
      <c r="X1412" s="5" t="s">
        <v>23388</v>
      </c>
      <c r="Y1412" s="5">
        <v>0.593</v>
      </c>
      <c r="Z1412" s="25">
        <f t="shared" si="152"/>
        <v>0.593</v>
      </c>
      <c r="AA1412" s="30" t="s">
        <v>7170</v>
      </c>
      <c r="AB1412" s="30" t="s">
        <v>6360</v>
      </c>
      <c r="AC1412" s="30" t="s">
        <v>90</v>
      </c>
      <c r="AD1412" s="5" t="s">
        <v>278</v>
      </c>
      <c r="AE1412" s="28"/>
      <c r="AF1412" s="29">
        <v>1.5127</v>
      </c>
      <c r="AH1412" s="29">
        <v>1010.7126</v>
      </c>
      <c r="AI1412" s="29">
        <v>4.7783</v>
      </c>
      <c r="AJ1412" s="29">
        <v>75.9542</v>
      </c>
      <c r="AK1412" s="29">
        <v>1.7871</v>
      </c>
    </row>
    <row r="1413" spans="1:37">
      <c r="A1413" s="13" t="s">
        <v>17839</v>
      </c>
      <c r="B1413" s="4" t="s">
        <v>129</v>
      </c>
      <c r="C1413" s="12" t="s">
        <v>99</v>
      </c>
      <c r="D1413" s="4" t="s">
        <v>345</v>
      </c>
      <c r="E1413" s="4" t="s">
        <v>66</v>
      </c>
      <c r="F1413" s="4" t="s">
        <v>8205</v>
      </c>
      <c r="G1413" s="4" t="s">
        <v>603</v>
      </c>
      <c r="H1413" s="4" t="s">
        <v>222</v>
      </c>
      <c r="I1413" s="10">
        <f t="shared" si="146"/>
        <v>0.925925925925926</v>
      </c>
      <c r="J1413" s="10">
        <f t="shared" si="147"/>
        <v>1.08</v>
      </c>
      <c r="K1413" s="5" t="s">
        <v>34600</v>
      </c>
      <c r="L1413" s="5" t="s">
        <v>34601</v>
      </c>
      <c r="M1413" s="34">
        <f t="shared" si="145"/>
        <v>3.04361612175874</v>
      </c>
      <c r="N1413" s="34">
        <f t="shared" si="148"/>
        <v>3.718304</v>
      </c>
      <c r="O1413" s="34">
        <f t="shared" si="149"/>
        <v>0.601195999999999</v>
      </c>
      <c r="P1413" s="34">
        <f t="shared" si="150"/>
        <v>0.139181849751128</v>
      </c>
      <c r="Q1413" s="34">
        <f t="shared" si="151"/>
        <v>6.9112</v>
      </c>
      <c r="R1413" s="5" t="s">
        <v>2321</v>
      </c>
      <c r="S1413" s="5" t="s">
        <v>264</v>
      </c>
      <c r="T1413" s="5" t="s">
        <v>717</v>
      </c>
      <c r="U1413" s="5" t="s">
        <v>26248</v>
      </c>
      <c r="V1413" s="5" t="s">
        <v>1287</v>
      </c>
      <c r="W1413" s="5" t="s">
        <v>34602</v>
      </c>
      <c r="X1413" s="5" t="s">
        <v>20898</v>
      </c>
      <c r="Y1413" s="5">
        <v>0.649</v>
      </c>
      <c r="Z1413" s="25">
        <f t="shared" si="152"/>
        <v>0.649</v>
      </c>
      <c r="AA1413" s="30" t="s">
        <v>24166</v>
      </c>
      <c r="AB1413" s="30" t="s">
        <v>7982</v>
      </c>
      <c r="AC1413" s="30" t="s">
        <v>1973</v>
      </c>
      <c r="AD1413" s="5" t="s">
        <v>278</v>
      </c>
      <c r="AE1413" s="28"/>
      <c r="AF1413" s="29">
        <v>0.8953</v>
      </c>
      <c r="AH1413" s="29">
        <v>1010.6991</v>
      </c>
      <c r="AI1413" s="29">
        <v>4.705</v>
      </c>
      <c r="AJ1413" s="29">
        <v>76.2275</v>
      </c>
      <c r="AK1413" s="29">
        <v>345.8798</v>
      </c>
    </row>
    <row r="1414" spans="1:37">
      <c r="A1414" s="13" t="s">
        <v>17845</v>
      </c>
      <c r="B1414" s="4" t="s">
        <v>28</v>
      </c>
      <c r="C1414" s="12" t="s">
        <v>99</v>
      </c>
      <c r="D1414" s="4" t="s">
        <v>130</v>
      </c>
      <c r="E1414" s="4" t="s">
        <v>192</v>
      </c>
      <c r="F1414" s="4" t="s">
        <v>14158</v>
      </c>
      <c r="G1414" s="4" t="s">
        <v>240</v>
      </c>
      <c r="H1414" s="4" t="s">
        <v>300</v>
      </c>
      <c r="I1414" s="10">
        <f t="shared" si="146"/>
        <v>0.938775510204082</v>
      </c>
      <c r="J1414" s="10">
        <f t="shared" si="147"/>
        <v>1.06521739130435</v>
      </c>
      <c r="K1414" s="5" t="s">
        <v>34603</v>
      </c>
      <c r="L1414" s="5" t="s">
        <v>34604</v>
      </c>
      <c r="M1414" s="34">
        <f t="shared" si="145"/>
        <v>2.84082384232422</v>
      </c>
      <c r="N1414" s="34">
        <f t="shared" si="148"/>
        <v>3.841706</v>
      </c>
      <c r="O1414" s="34">
        <f t="shared" si="149"/>
        <v>0.323794</v>
      </c>
      <c r="P1414" s="34">
        <f t="shared" si="150"/>
        <v>0.0777323250510143</v>
      </c>
      <c r="Q1414" s="34">
        <f t="shared" si="151"/>
        <v>6.6648</v>
      </c>
      <c r="R1414" s="5" t="s">
        <v>1658</v>
      </c>
      <c r="S1414" s="5" t="s">
        <v>1507</v>
      </c>
      <c r="T1414" s="5" t="s">
        <v>2074</v>
      </c>
      <c r="U1414" s="5" t="s">
        <v>29809</v>
      </c>
      <c r="V1414" s="5" t="s">
        <v>171</v>
      </c>
      <c r="W1414" s="5" t="s">
        <v>34605</v>
      </c>
      <c r="X1414" s="5" t="s">
        <v>34606</v>
      </c>
      <c r="Y1414" s="5">
        <v>0.648</v>
      </c>
      <c r="Z1414" s="25">
        <f t="shared" si="152"/>
        <v>0.648</v>
      </c>
      <c r="AA1414" s="30" t="s">
        <v>7806</v>
      </c>
      <c r="AB1414" s="30" t="s">
        <v>7822</v>
      </c>
      <c r="AC1414" s="30" t="s">
        <v>1678</v>
      </c>
      <c r="AD1414" s="5" t="s">
        <v>278</v>
      </c>
      <c r="AE1414" s="28"/>
      <c r="AF1414" s="29">
        <v>1.0353</v>
      </c>
      <c r="AH1414" s="29">
        <v>1011.1201</v>
      </c>
      <c r="AI1414" s="29">
        <v>4.7123</v>
      </c>
      <c r="AJ1414" s="29">
        <v>76.7367</v>
      </c>
      <c r="AK1414" s="29">
        <v>31.22</v>
      </c>
    </row>
    <row r="1415" spans="1:37">
      <c r="A1415" s="13" t="s">
        <v>17850</v>
      </c>
      <c r="B1415" s="4" t="s">
        <v>722</v>
      </c>
      <c r="C1415" s="12" t="s">
        <v>99</v>
      </c>
      <c r="D1415" s="4" t="s">
        <v>83</v>
      </c>
      <c r="E1415" s="4" t="s">
        <v>407</v>
      </c>
      <c r="F1415" s="4" t="s">
        <v>2195</v>
      </c>
      <c r="G1415" s="4" t="s">
        <v>287</v>
      </c>
      <c r="H1415" s="4" t="s">
        <v>1088</v>
      </c>
      <c r="I1415" s="10">
        <f t="shared" si="146"/>
        <v>0.914893617021277</v>
      </c>
      <c r="J1415" s="10">
        <f t="shared" si="147"/>
        <v>1.09302325581395</v>
      </c>
      <c r="K1415" s="5" t="s">
        <v>34607</v>
      </c>
      <c r="L1415" s="5" t="s">
        <v>34608</v>
      </c>
      <c r="M1415" s="34">
        <f t="shared" si="145"/>
        <v>3.05435417884278</v>
      </c>
      <c r="N1415" s="34">
        <f t="shared" si="148"/>
        <v>3.586256</v>
      </c>
      <c r="O1415" s="34">
        <f t="shared" si="149"/>
        <v>0.594544</v>
      </c>
      <c r="P1415" s="34">
        <f t="shared" si="150"/>
        <v>0.14220818982013</v>
      </c>
      <c r="Q1415" s="34">
        <f t="shared" si="151"/>
        <v>6.68928</v>
      </c>
      <c r="R1415" s="5" t="s">
        <v>2513</v>
      </c>
      <c r="S1415" s="5" t="s">
        <v>56</v>
      </c>
      <c r="T1415" s="5" t="s">
        <v>132</v>
      </c>
      <c r="U1415" s="5" t="s">
        <v>21722</v>
      </c>
      <c r="V1415" s="5" t="s">
        <v>1597</v>
      </c>
      <c r="W1415" s="5" t="s">
        <v>34609</v>
      </c>
      <c r="X1415" s="5" t="s">
        <v>30324</v>
      </c>
      <c r="Y1415" s="5">
        <v>0.587</v>
      </c>
      <c r="Z1415" s="25">
        <f t="shared" si="152"/>
        <v>0.587</v>
      </c>
      <c r="AA1415" s="30" t="s">
        <v>18757</v>
      </c>
      <c r="AB1415" s="30" t="s">
        <v>2468</v>
      </c>
      <c r="AC1415" s="30" t="s">
        <v>152</v>
      </c>
      <c r="AD1415" s="5" t="s">
        <v>278</v>
      </c>
      <c r="AE1415" s="28"/>
      <c r="AF1415" s="29">
        <v>0.7995</v>
      </c>
      <c r="AH1415" s="29">
        <v>1010.9566</v>
      </c>
      <c r="AI1415" s="29">
        <v>4.6274</v>
      </c>
      <c r="AJ1415" s="29">
        <v>77.0142</v>
      </c>
      <c r="AK1415" s="29">
        <v>36.2257</v>
      </c>
    </row>
    <row r="1416" spans="1:37">
      <c r="A1416" s="13" t="s">
        <v>17855</v>
      </c>
      <c r="B1416" s="4" t="s">
        <v>143</v>
      </c>
      <c r="C1416" s="12" t="s">
        <v>99</v>
      </c>
      <c r="D1416" s="4" t="s">
        <v>224</v>
      </c>
      <c r="E1416" s="4" t="s">
        <v>145</v>
      </c>
      <c r="F1416" s="4" t="s">
        <v>625</v>
      </c>
      <c r="G1416" s="4" t="s">
        <v>573</v>
      </c>
      <c r="H1416" s="4" t="s">
        <v>116</v>
      </c>
      <c r="I1416" s="10">
        <f t="shared" si="146"/>
        <v>0.909090909090909</v>
      </c>
      <c r="J1416" s="10">
        <f t="shared" si="147"/>
        <v>1.1</v>
      </c>
      <c r="K1416" s="5" t="s">
        <v>34610</v>
      </c>
      <c r="L1416" s="5" t="s">
        <v>34611</v>
      </c>
      <c r="M1416" s="34">
        <f t="shared" si="145"/>
        <v>3.25053828266299</v>
      </c>
      <c r="N1416" s="34">
        <f t="shared" si="148"/>
        <v>3.042082</v>
      </c>
      <c r="O1416" s="34">
        <f t="shared" si="149"/>
        <v>0.732118</v>
      </c>
      <c r="P1416" s="34">
        <f t="shared" si="150"/>
        <v>0.193979651316835</v>
      </c>
      <c r="Q1416" s="34">
        <f t="shared" si="151"/>
        <v>6.03872</v>
      </c>
      <c r="R1416" s="5" t="s">
        <v>1340</v>
      </c>
      <c r="S1416" s="5" t="s">
        <v>1667</v>
      </c>
      <c r="T1416" s="5" t="s">
        <v>311</v>
      </c>
      <c r="U1416" s="5" t="s">
        <v>21715</v>
      </c>
      <c r="V1416" s="5" t="s">
        <v>2254</v>
      </c>
      <c r="W1416" s="5" t="s">
        <v>27256</v>
      </c>
      <c r="X1416" s="5" t="s">
        <v>27223</v>
      </c>
      <c r="Y1416" s="5">
        <v>0.497</v>
      </c>
      <c r="Z1416" s="25">
        <f t="shared" si="152"/>
        <v>0.497</v>
      </c>
      <c r="AA1416" s="30" t="s">
        <v>19558</v>
      </c>
      <c r="AB1416" s="30" t="s">
        <v>2470</v>
      </c>
      <c r="AC1416" s="30" t="s">
        <v>1973</v>
      </c>
      <c r="AD1416" s="5" t="s">
        <v>278</v>
      </c>
      <c r="AE1416" s="28"/>
      <c r="AF1416" s="29">
        <v>0.7389</v>
      </c>
      <c r="AH1416" s="29">
        <v>1010.9874</v>
      </c>
      <c r="AI1416" s="29">
        <v>4.5975</v>
      </c>
      <c r="AJ1416" s="29">
        <v>77.6583</v>
      </c>
      <c r="AK1416" s="29">
        <v>33.3789</v>
      </c>
    </row>
    <row r="1417" spans="1:37">
      <c r="A1417" s="13" t="s">
        <v>17860</v>
      </c>
      <c r="B1417" s="4" t="s">
        <v>222</v>
      </c>
      <c r="C1417" s="12" t="s">
        <v>99</v>
      </c>
      <c r="D1417" s="4" t="s">
        <v>209</v>
      </c>
      <c r="E1417" s="4" t="s">
        <v>113</v>
      </c>
      <c r="F1417" s="4" t="s">
        <v>6366</v>
      </c>
      <c r="G1417" s="4" t="s">
        <v>81</v>
      </c>
      <c r="H1417" s="4" t="s">
        <v>113</v>
      </c>
      <c r="I1417" s="10">
        <f t="shared" si="146"/>
        <v>0.911111111111111</v>
      </c>
      <c r="J1417" s="10">
        <f t="shared" si="147"/>
        <v>1.09756097560976</v>
      </c>
      <c r="K1417" s="5" t="s">
        <v>34612</v>
      </c>
      <c r="L1417" s="5" t="s">
        <v>34613</v>
      </c>
      <c r="M1417" s="34">
        <f t="shared" si="145"/>
        <v>3.1225303145934</v>
      </c>
      <c r="N1417" s="34">
        <f t="shared" si="148"/>
        <v>3.089766</v>
      </c>
      <c r="O1417" s="34">
        <f t="shared" si="149"/>
        <v>0.592634</v>
      </c>
      <c r="P1417" s="34">
        <f t="shared" si="150"/>
        <v>0.160936888985444</v>
      </c>
      <c r="Q1417" s="34">
        <f t="shared" si="151"/>
        <v>5.89184</v>
      </c>
      <c r="R1417" s="5" t="s">
        <v>171</v>
      </c>
      <c r="S1417" s="5" t="s">
        <v>1585</v>
      </c>
      <c r="T1417" s="5" t="s">
        <v>235</v>
      </c>
      <c r="U1417" s="5" t="s">
        <v>30506</v>
      </c>
      <c r="V1417" s="5" t="s">
        <v>2768</v>
      </c>
      <c r="W1417" s="5" t="s">
        <v>25608</v>
      </c>
      <c r="X1417" s="5" t="s">
        <v>15751</v>
      </c>
      <c r="Y1417" s="5">
        <v>0.536</v>
      </c>
      <c r="Z1417" s="25">
        <f t="shared" si="152"/>
        <v>0.536</v>
      </c>
      <c r="AA1417" s="30" t="s">
        <v>21347</v>
      </c>
      <c r="AB1417" s="30" t="s">
        <v>2862</v>
      </c>
      <c r="AC1417" s="30" t="s">
        <v>1985</v>
      </c>
      <c r="AD1417" s="5" t="s">
        <v>501</v>
      </c>
      <c r="AE1417" s="28"/>
      <c r="AF1417" s="29">
        <v>1.31</v>
      </c>
      <c r="AH1417" s="29">
        <v>1010.9376</v>
      </c>
      <c r="AI1417" s="29">
        <v>4.8923</v>
      </c>
      <c r="AJ1417" s="29">
        <v>75.7274</v>
      </c>
      <c r="AK1417" s="29">
        <v>53.3974</v>
      </c>
    </row>
    <row r="1418" spans="1:37">
      <c r="A1418" s="13" t="s">
        <v>17866</v>
      </c>
      <c r="B1418" s="4" t="s">
        <v>1088</v>
      </c>
      <c r="C1418" s="12" t="s">
        <v>99</v>
      </c>
      <c r="D1418" s="4" t="s">
        <v>407</v>
      </c>
      <c r="E1418" s="4" t="s">
        <v>476</v>
      </c>
      <c r="F1418" s="4" t="s">
        <v>5686</v>
      </c>
      <c r="G1418" s="4" t="s">
        <v>240</v>
      </c>
      <c r="H1418" s="4" t="s">
        <v>345</v>
      </c>
      <c r="I1418" s="10">
        <f t="shared" si="146"/>
        <v>0.906976744186046</v>
      </c>
      <c r="J1418" s="10">
        <f t="shared" si="147"/>
        <v>1.1025641025641</v>
      </c>
      <c r="K1418" s="5" t="s">
        <v>34614</v>
      </c>
      <c r="L1418" s="5" t="s">
        <v>34615</v>
      </c>
      <c r="M1418" s="34">
        <f t="shared" si="145"/>
        <v>3.08984959445626</v>
      </c>
      <c r="N1418" s="34">
        <f t="shared" si="148"/>
        <v>3.327138</v>
      </c>
      <c r="O1418" s="34">
        <f t="shared" si="149"/>
        <v>0.596662</v>
      </c>
      <c r="P1418" s="34">
        <f t="shared" si="150"/>
        <v>0.152062286558948</v>
      </c>
      <c r="Q1418" s="34">
        <f t="shared" si="151"/>
        <v>6.27808</v>
      </c>
      <c r="R1418" s="5" t="s">
        <v>5572</v>
      </c>
      <c r="S1418" s="5" t="s">
        <v>1764</v>
      </c>
      <c r="T1418" s="5" t="s">
        <v>311</v>
      </c>
      <c r="U1418" s="5" t="s">
        <v>34616</v>
      </c>
      <c r="V1418" s="5" t="s">
        <v>1587</v>
      </c>
      <c r="W1418" s="5" t="s">
        <v>22007</v>
      </c>
      <c r="X1418" s="5" t="s">
        <v>19419</v>
      </c>
      <c r="Y1418" s="5">
        <v>0.539</v>
      </c>
      <c r="Z1418" s="25">
        <f t="shared" si="152"/>
        <v>0.539</v>
      </c>
      <c r="AA1418" s="30" t="s">
        <v>25439</v>
      </c>
      <c r="AB1418" s="30" t="s">
        <v>3824</v>
      </c>
      <c r="AC1418" s="30" t="s">
        <v>278</v>
      </c>
      <c r="AD1418" s="5" t="s">
        <v>278</v>
      </c>
      <c r="AE1418" s="28"/>
      <c r="AF1418" s="29">
        <v>1.234</v>
      </c>
      <c r="AH1418" s="29">
        <v>1010.0812</v>
      </c>
      <c r="AI1418" s="29">
        <v>4.9948</v>
      </c>
      <c r="AJ1418" s="29">
        <v>73.8247</v>
      </c>
      <c r="AK1418" s="29">
        <v>46.976</v>
      </c>
    </row>
    <row r="1419" spans="1:37">
      <c r="A1419" s="13" t="s">
        <v>17870</v>
      </c>
      <c r="B1419" s="4" t="s">
        <v>116</v>
      </c>
      <c r="C1419" s="12" t="s">
        <v>99</v>
      </c>
      <c r="D1419" s="4" t="s">
        <v>476</v>
      </c>
      <c r="E1419" s="4" t="s">
        <v>709</v>
      </c>
      <c r="F1419" s="4" t="s">
        <v>8701</v>
      </c>
      <c r="G1419" s="4" t="s">
        <v>242</v>
      </c>
      <c r="H1419" s="4" t="s">
        <v>28</v>
      </c>
      <c r="I1419" s="10">
        <f t="shared" si="146"/>
        <v>0.948717948717949</v>
      </c>
      <c r="J1419" s="10">
        <f t="shared" si="147"/>
        <v>1.05405405405405</v>
      </c>
      <c r="K1419" s="5" t="s">
        <v>34617</v>
      </c>
      <c r="L1419" s="5" t="s">
        <v>34618</v>
      </c>
      <c r="M1419" s="34">
        <f t="shared" si="145"/>
        <v>2.84218066056506</v>
      </c>
      <c r="N1419" s="34">
        <f t="shared" si="148"/>
        <v>3.29203</v>
      </c>
      <c r="O1419" s="34">
        <f t="shared" si="149"/>
        <v>0.27917</v>
      </c>
      <c r="P1419" s="34">
        <f t="shared" si="150"/>
        <v>0.078172603046595</v>
      </c>
      <c r="Q1419" s="34">
        <f t="shared" si="151"/>
        <v>5.71392</v>
      </c>
      <c r="R1419" s="5" t="s">
        <v>2245</v>
      </c>
      <c r="S1419" s="5" t="s">
        <v>1697</v>
      </c>
      <c r="T1419" s="5" t="s">
        <v>1286</v>
      </c>
      <c r="U1419" s="5" t="s">
        <v>24843</v>
      </c>
      <c r="V1419" s="5" t="s">
        <v>232</v>
      </c>
      <c r="W1419" s="5" t="s">
        <v>21917</v>
      </c>
      <c r="X1419" s="5" t="s">
        <v>7993</v>
      </c>
      <c r="Y1419" s="5">
        <v>0.495</v>
      </c>
      <c r="Z1419" s="25">
        <f t="shared" si="152"/>
        <v>0.495</v>
      </c>
      <c r="AA1419" s="30" t="s">
        <v>29118</v>
      </c>
      <c r="AB1419" s="30" t="s">
        <v>7822</v>
      </c>
      <c r="AC1419" s="30" t="s">
        <v>310</v>
      </c>
      <c r="AD1419" s="5" t="s">
        <v>278</v>
      </c>
      <c r="AE1419" s="28"/>
      <c r="AF1419" s="29">
        <v>1.115</v>
      </c>
      <c r="AH1419" s="29">
        <v>1010.1283</v>
      </c>
      <c r="AI1419" s="29">
        <v>4.9099</v>
      </c>
      <c r="AJ1419" s="29">
        <v>75.0443</v>
      </c>
      <c r="AK1419" s="29">
        <v>42.4226</v>
      </c>
    </row>
    <row r="1420" spans="1:37">
      <c r="A1420" s="13" t="s">
        <v>17875</v>
      </c>
      <c r="B1420" s="4" t="s">
        <v>1088</v>
      </c>
      <c r="C1420" s="12" t="s">
        <v>99</v>
      </c>
      <c r="D1420" s="4" t="s">
        <v>476</v>
      </c>
      <c r="E1420" s="4" t="s">
        <v>476</v>
      </c>
      <c r="F1420" s="4" t="s">
        <v>7964</v>
      </c>
      <c r="G1420" s="4" t="s">
        <v>287</v>
      </c>
      <c r="H1420" s="4" t="s">
        <v>300</v>
      </c>
      <c r="I1420" s="10">
        <f t="shared" si="146"/>
        <v>1</v>
      </c>
      <c r="J1420" s="10">
        <f t="shared" si="147"/>
        <v>1</v>
      </c>
      <c r="K1420" s="5" t="s">
        <v>34619</v>
      </c>
      <c r="L1420" s="5" t="s">
        <v>34620</v>
      </c>
      <c r="M1420" s="34">
        <f t="shared" si="145"/>
        <v>3.01752759753939</v>
      </c>
      <c r="N1420" s="34">
        <f t="shared" si="148"/>
        <v>3.109154</v>
      </c>
      <c r="O1420" s="34">
        <f t="shared" si="149"/>
        <v>0.471746</v>
      </c>
      <c r="P1420" s="34">
        <f t="shared" si="150"/>
        <v>0.131739506827892</v>
      </c>
      <c r="Q1420" s="34">
        <f t="shared" si="151"/>
        <v>5.72944</v>
      </c>
      <c r="R1420" s="5" t="s">
        <v>2168</v>
      </c>
      <c r="S1420" s="5" t="s">
        <v>278</v>
      </c>
      <c r="T1420" s="5" t="s">
        <v>1213</v>
      </c>
      <c r="U1420" s="5" t="s">
        <v>16343</v>
      </c>
      <c r="V1420" s="5" t="s">
        <v>105</v>
      </c>
      <c r="W1420" s="5" t="s">
        <v>228</v>
      </c>
      <c r="X1420" s="5" t="s">
        <v>20892</v>
      </c>
      <c r="Y1420" s="5">
        <v>0.568</v>
      </c>
      <c r="Z1420" s="25">
        <f t="shared" si="152"/>
        <v>0.568</v>
      </c>
      <c r="AA1420" s="30" t="s">
        <v>25715</v>
      </c>
      <c r="AB1420" s="30" t="s">
        <v>6941</v>
      </c>
      <c r="AC1420" s="30" t="s">
        <v>2012</v>
      </c>
      <c r="AD1420" s="5" t="s">
        <v>278</v>
      </c>
      <c r="AE1420" s="28"/>
      <c r="AF1420" s="29">
        <v>1.2712</v>
      </c>
      <c r="AH1420" s="29">
        <v>1009.5457</v>
      </c>
      <c r="AI1420" s="29">
        <v>4.7558</v>
      </c>
      <c r="AJ1420" s="29">
        <v>75.3684</v>
      </c>
      <c r="AK1420" s="29">
        <v>28.1318</v>
      </c>
    </row>
    <row r="1421" spans="1:37">
      <c r="A1421" s="13" t="s">
        <v>17879</v>
      </c>
      <c r="B1421" s="4" t="s">
        <v>1088</v>
      </c>
      <c r="C1421" s="12" t="s">
        <v>99</v>
      </c>
      <c r="D1421" s="4" t="s">
        <v>145</v>
      </c>
      <c r="E1421" s="4" t="s">
        <v>476</v>
      </c>
      <c r="F1421" s="4" t="s">
        <v>6621</v>
      </c>
      <c r="G1421" s="4" t="s">
        <v>240</v>
      </c>
      <c r="H1421" s="4" t="s">
        <v>345</v>
      </c>
      <c r="I1421" s="10">
        <f t="shared" si="146"/>
        <v>0.975</v>
      </c>
      <c r="J1421" s="10">
        <f t="shared" si="147"/>
        <v>1.02564102564103</v>
      </c>
      <c r="K1421" s="5" t="s">
        <v>34621</v>
      </c>
      <c r="L1421" s="5" t="s">
        <v>34622</v>
      </c>
      <c r="M1421" s="34">
        <f t="shared" si="145"/>
        <v>2.79836233367451</v>
      </c>
      <c r="N1421" s="34">
        <f t="shared" si="148"/>
        <v>3.071688</v>
      </c>
      <c r="O1421" s="34">
        <f t="shared" si="149"/>
        <v>0.209112</v>
      </c>
      <c r="P1421" s="34">
        <f t="shared" si="150"/>
        <v>0.0637381126554498</v>
      </c>
      <c r="Q1421" s="34">
        <f t="shared" si="151"/>
        <v>5.24928</v>
      </c>
      <c r="R1421" s="5" t="s">
        <v>831</v>
      </c>
      <c r="S1421" s="5" t="s">
        <v>7205</v>
      </c>
      <c r="T1421" s="5" t="s">
        <v>1132</v>
      </c>
      <c r="U1421" s="5" t="s">
        <v>21905</v>
      </c>
      <c r="V1421" s="5" t="s">
        <v>1597</v>
      </c>
      <c r="W1421" s="5" t="s">
        <v>34623</v>
      </c>
      <c r="X1421" s="5" t="s">
        <v>28291</v>
      </c>
      <c r="Y1421" s="5">
        <v>0.434</v>
      </c>
      <c r="Z1421" s="25">
        <f t="shared" si="152"/>
        <v>0.434</v>
      </c>
      <c r="AA1421" s="30" t="s">
        <v>34624</v>
      </c>
      <c r="AB1421" s="30" t="s">
        <v>294</v>
      </c>
      <c r="AC1421" s="30" t="s">
        <v>2208</v>
      </c>
      <c r="AD1421" s="5" t="s">
        <v>278</v>
      </c>
      <c r="AE1421" s="28"/>
      <c r="AF1421" s="29">
        <v>1.2502</v>
      </c>
      <c r="AH1421" s="29">
        <v>1009.2376</v>
      </c>
      <c r="AI1421" s="29">
        <v>4.575</v>
      </c>
      <c r="AJ1421" s="29">
        <v>77.0258</v>
      </c>
      <c r="AK1421" s="29">
        <v>4.1979</v>
      </c>
    </row>
    <row r="1422" spans="1:37">
      <c r="A1422" s="13" t="s">
        <v>17884</v>
      </c>
      <c r="B1422" s="4" t="s">
        <v>300</v>
      </c>
      <c r="C1422" s="12" t="s">
        <v>99</v>
      </c>
      <c r="D1422" s="4" t="s">
        <v>224</v>
      </c>
      <c r="E1422" s="4" t="s">
        <v>48</v>
      </c>
      <c r="F1422" s="4" t="s">
        <v>6876</v>
      </c>
      <c r="G1422" s="4" t="s">
        <v>29</v>
      </c>
      <c r="H1422" s="4" t="s">
        <v>113</v>
      </c>
      <c r="I1422" s="10">
        <f t="shared" si="146"/>
        <v>0.954545454545455</v>
      </c>
      <c r="J1422" s="10">
        <f t="shared" si="147"/>
        <v>1.04761904761905</v>
      </c>
      <c r="K1422" s="5" t="s">
        <v>34625</v>
      </c>
      <c r="L1422" s="5" t="s">
        <v>34626</v>
      </c>
      <c r="M1422" s="34">
        <f t="shared" si="145"/>
        <v>2.84589898989899</v>
      </c>
      <c r="N1422" s="34">
        <f t="shared" si="148"/>
        <v>3.24225</v>
      </c>
      <c r="O1422" s="34">
        <f t="shared" si="149"/>
        <v>0.27955</v>
      </c>
      <c r="P1422" s="34">
        <f t="shared" si="150"/>
        <v>0.0793770231131806</v>
      </c>
      <c r="Q1422" s="34">
        <f t="shared" si="151"/>
        <v>5.63488</v>
      </c>
      <c r="R1422" s="5" t="s">
        <v>202</v>
      </c>
      <c r="S1422" s="5" t="s">
        <v>2023</v>
      </c>
      <c r="T1422" s="5" t="s">
        <v>4024</v>
      </c>
      <c r="U1422" s="5" t="s">
        <v>21360</v>
      </c>
      <c r="V1422" s="5" t="s">
        <v>1891</v>
      </c>
      <c r="W1422" s="5" t="s">
        <v>9807</v>
      </c>
      <c r="X1422" s="5" t="s">
        <v>29865</v>
      </c>
      <c r="Y1422" s="5">
        <v>0.477</v>
      </c>
      <c r="Z1422" s="25">
        <f t="shared" si="152"/>
        <v>0.477</v>
      </c>
      <c r="AA1422" s="30" t="s">
        <v>19482</v>
      </c>
      <c r="AB1422" s="30" t="s">
        <v>7666</v>
      </c>
      <c r="AC1422" s="30" t="s">
        <v>5719</v>
      </c>
      <c r="AD1422" s="5" t="s">
        <v>278</v>
      </c>
      <c r="AE1422" s="28"/>
      <c r="AF1422" s="29">
        <v>1.3521</v>
      </c>
      <c r="AH1422" s="29">
        <v>1009.2267</v>
      </c>
      <c r="AI1422" s="29">
        <v>4.4652</v>
      </c>
      <c r="AJ1422" s="29">
        <v>77.6158</v>
      </c>
      <c r="AK1422" s="29">
        <v>18.763</v>
      </c>
    </row>
    <row r="1423" spans="1:37">
      <c r="A1423" s="13" t="s">
        <v>17889</v>
      </c>
      <c r="B1423" s="4" t="s">
        <v>300</v>
      </c>
      <c r="C1423" s="12" t="s">
        <v>99</v>
      </c>
      <c r="D1423" s="4" t="s">
        <v>224</v>
      </c>
      <c r="E1423" s="4" t="s">
        <v>48</v>
      </c>
      <c r="F1423" s="4" t="s">
        <v>6876</v>
      </c>
      <c r="G1423" s="4" t="s">
        <v>573</v>
      </c>
      <c r="H1423" s="4" t="s">
        <v>130</v>
      </c>
      <c r="I1423" s="10">
        <f t="shared" si="146"/>
        <v>0.954545454545455</v>
      </c>
      <c r="J1423" s="10">
        <f t="shared" si="147"/>
        <v>1.04761904761905</v>
      </c>
      <c r="K1423" s="5" t="s">
        <v>34627</v>
      </c>
      <c r="L1423" s="5" t="s">
        <v>5536</v>
      </c>
      <c r="M1423" s="34">
        <f t="shared" si="145"/>
        <v>2.85845493562232</v>
      </c>
      <c r="N1423" s="34">
        <f t="shared" si="148"/>
        <v>3.0523</v>
      </c>
      <c r="O1423" s="34">
        <f t="shared" si="149"/>
        <v>0.2778</v>
      </c>
      <c r="P1423" s="34">
        <f t="shared" si="150"/>
        <v>0.0834209182907419</v>
      </c>
      <c r="Q1423" s="34">
        <f t="shared" si="151"/>
        <v>5.32816</v>
      </c>
      <c r="R1423" s="5" t="s">
        <v>880</v>
      </c>
      <c r="S1423" s="5" t="s">
        <v>1313</v>
      </c>
      <c r="T1423" s="5" t="s">
        <v>117</v>
      </c>
      <c r="U1423" s="5" t="s">
        <v>15174</v>
      </c>
      <c r="V1423" s="5" t="s">
        <v>264</v>
      </c>
      <c r="W1423" s="5" t="s">
        <v>25937</v>
      </c>
      <c r="X1423" s="5" t="s">
        <v>21470</v>
      </c>
      <c r="Y1423" s="5">
        <v>0.464</v>
      </c>
      <c r="Z1423" s="25">
        <f t="shared" si="152"/>
        <v>0.464</v>
      </c>
      <c r="AA1423" s="30" t="s">
        <v>32500</v>
      </c>
      <c r="AB1423" s="30" t="s">
        <v>4808</v>
      </c>
      <c r="AC1423" s="30" t="s">
        <v>2023</v>
      </c>
      <c r="AD1423" s="5" t="s">
        <v>278</v>
      </c>
      <c r="AE1423" s="28"/>
      <c r="AF1423" s="29">
        <v>0.7817</v>
      </c>
      <c r="AH1423" s="29">
        <v>1009.476</v>
      </c>
      <c r="AI1423" s="29">
        <v>4.6133</v>
      </c>
      <c r="AJ1423" s="29">
        <v>77.874</v>
      </c>
      <c r="AK1423" s="29">
        <v>24.5909</v>
      </c>
    </row>
    <row r="1424" spans="1:37">
      <c r="A1424" s="13" t="s">
        <v>17895</v>
      </c>
      <c r="B1424" s="4" t="s">
        <v>63</v>
      </c>
      <c r="C1424" s="12" t="s">
        <v>99</v>
      </c>
      <c r="D1424" s="4" t="s">
        <v>83</v>
      </c>
      <c r="E1424" s="4" t="s">
        <v>209</v>
      </c>
      <c r="F1424" s="4" t="s">
        <v>1051</v>
      </c>
      <c r="G1424" s="4" t="s">
        <v>256</v>
      </c>
      <c r="H1424" s="4" t="s">
        <v>209</v>
      </c>
      <c r="I1424" s="10">
        <f t="shared" si="146"/>
        <v>0.957446808510638</v>
      </c>
      <c r="J1424" s="10">
        <f t="shared" si="147"/>
        <v>1.04444444444444</v>
      </c>
      <c r="K1424" s="5" t="s">
        <v>12128</v>
      </c>
      <c r="L1424" s="5" t="s">
        <v>34628</v>
      </c>
      <c r="M1424" s="34">
        <f t="shared" si="145"/>
        <v>2.69064295270323</v>
      </c>
      <c r="N1424" s="34">
        <f t="shared" si="148"/>
        <v>3.329234</v>
      </c>
      <c r="O1424" s="34">
        <f t="shared" si="149"/>
        <v>0.089766</v>
      </c>
      <c r="P1424" s="34">
        <f t="shared" si="150"/>
        <v>0.0262550453348932</v>
      </c>
      <c r="Q1424" s="34">
        <f t="shared" si="151"/>
        <v>5.4704</v>
      </c>
      <c r="R1424" s="5" t="s">
        <v>456</v>
      </c>
      <c r="S1424" s="5" t="s">
        <v>8209</v>
      </c>
      <c r="T1424" s="5" t="s">
        <v>2777</v>
      </c>
      <c r="U1424" s="5" t="s">
        <v>17219</v>
      </c>
      <c r="V1424" s="5" t="s">
        <v>1837</v>
      </c>
      <c r="W1424" s="5" t="s">
        <v>31131</v>
      </c>
      <c r="X1424" s="5" t="s">
        <v>22431</v>
      </c>
      <c r="Y1424" s="5">
        <v>0.449</v>
      </c>
      <c r="Z1424" s="25">
        <f t="shared" si="152"/>
        <v>0.449</v>
      </c>
      <c r="AA1424" s="30" t="s">
        <v>34629</v>
      </c>
      <c r="AB1424" s="30" t="s">
        <v>9950</v>
      </c>
      <c r="AC1424" s="30" t="s">
        <v>1946</v>
      </c>
      <c r="AD1424" s="5" t="s">
        <v>278</v>
      </c>
      <c r="AE1424" s="28"/>
      <c r="AF1424" s="29">
        <v>1.021</v>
      </c>
      <c r="AH1424" s="29">
        <v>1009.6917</v>
      </c>
      <c r="AI1424" s="29">
        <v>4.5409</v>
      </c>
      <c r="AJ1424" s="29">
        <v>79.0251</v>
      </c>
      <c r="AK1424" s="29">
        <v>22.027</v>
      </c>
    </row>
    <row r="1425" spans="1:37">
      <c r="A1425" s="13" t="s">
        <v>17900</v>
      </c>
      <c r="B1425" s="4" t="s">
        <v>299</v>
      </c>
      <c r="C1425" s="12" t="s">
        <v>99</v>
      </c>
      <c r="D1425" s="4" t="s">
        <v>778</v>
      </c>
      <c r="E1425" s="4" t="s">
        <v>130</v>
      </c>
      <c r="F1425" s="4" t="s">
        <v>4208</v>
      </c>
      <c r="G1425" s="4" t="s">
        <v>573</v>
      </c>
      <c r="H1425" s="4" t="s">
        <v>476</v>
      </c>
      <c r="I1425" s="10">
        <f t="shared" si="146"/>
        <v>0.924528301886792</v>
      </c>
      <c r="J1425" s="10">
        <f t="shared" si="147"/>
        <v>1.08163265306122</v>
      </c>
      <c r="K1425" s="5" t="s">
        <v>34630</v>
      </c>
      <c r="L1425" s="5" t="s">
        <v>34631</v>
      </c>
      <c r="M1425" s="34">
        <f t="shared" si="145"/>
        <v>2.84593837535014</v>
      </c>
      <c r="N1425" s="34">
        <f t="shared" si="148"/>
        <v>3.554292</v>
      </c>
      <c r="O1425" s="34">
        <f t="shared" si="149"/>
        <v>0.306508</v>
      </c>
      <c r="P1425" s="34">
        <f t="shared" si="150"/>
        <v>0.0793897637795274</v>
      </c>
      <c r="Q1425" s="34">
        <f t="shared" si="151"/>
        <v>6.17728</v>
      </c>
      <c r="R1425" s="5" t="s">
        <v>1264</v>
      </c>
      <c r="S1425" s="5" t="s">
        <v>1585</v>
      </c>
      <c r="T1425" s="5" t="s">
        <v>3639</v>
      </c>
      <c r="U1425" s="5" t="s">
        <v>20993</v>
      </c>
      <c r="V1425" s="5" t="s">
        <v>232</v>
      </c>
      <c r="W1425" s="5" t="s">
        <v>34632</v>
      </c>
      <c r="X1425" s="5" t="s">
        <v>18232</v>
      </c>
      <c r="Y1425" s="5">
        <v>0.539</v>
      </c>
      <c r="Z1425" s="25">
        <f t="shared" si="152"/>
        <v>0.539</v>
      </c>
      <c r="AA1425" s="30" t="s">
        <v>25618</v>
      </c>
      <c r="AB1425" s="30" t="s">
        <v>1522</v>
      </c>
      <c r="AC1425" s="30" t="s">
        <v>104</v>
      </c>
      <c r="AD1425" s="5" t="s">
        <v>278</v>
      </c>
      <c r="AE1425" s="28"/>
      <c r="AF1425" s="29">
        <v>1.3252</v>
      </c>
      <c r="AH1425" s="29">
        <v>1009.7852</v>
      </c>
      <c r="AI1425" s="29">
        <v>4.5717</v>
      </c>
      <c r="AJ1425" s="29">
        <v>79.7982</v>
      </c>
      <c r="AK1425" s="29">
        <v>35.7813</v>
      </c>
    </row>
    <row r="1426" spans="1:37">
      <c r="A1426" s="13" t="s">
        <v>17905</v>
      </c>
      <c r="B1426" s="4" t="s">
        <v>316</v>
      </c>
      <c r="C1426" s="12" t="s">
        <v>99</v>
      </c>
      <c r="D1426" s="4" t="s">
        <v>222</v>
      </c>
      <c r="E1426" s="4" t="s">
        <v>116</v>
      </c>
      <c r="F1426" s="4" t="s">
        <v>857</v>
      </c>
      <c r="G1426" s="4" t="s">
        <v>64</v>
      </c>
      <c r="H1426" s="4" t="s">
        <v>240</v>
      </c>
      <c r="I1426" s="10">
        <f t="shared" si="146"/>
        <v>0.912280701754386</v>
      </c>
      <c r="J1426" s="10">
        <f t="shared" si="147"/>
        <v>1.09615384615385</v>
      </c>
      <c r="K1426" s="5" t="s">
        <v>34633</v>
      </c>
      <c r="L1426" s="5" t="s">
        <v>34634</v>
      </c>
      <c r="M1426" s="34">
        <f t="shared" ref="M1426:M1442" si="153">IF(COUNTBLANK(K1426)+COUNTBLANK(L1426)&gt;0,"",K1426/L1426)</f>
        <v>2.75676022042804</v>
      </c>
      <c r="N1426" s="34">
        <f t="shared" si="148"/>
        <v>4.088772</v>
      </c>
      <c r="O1426" s="34">
        <f t="shared" si="149"/>
        <v>0.213428</v>
      </c>
      <c r="P1426" s="34">
        <f t="shared" si="150"/>
        <v>0.0496090372367625</v>
      </c>
      <c r="Q1426" s="34">
        <f t="shared" si="151"/>
        <v>6.88352</v>
      </c>
      <c r="R1426" s="5" t="s">
        <v>136</v>
      </c>
      <c r="S1426" s="5" t="s">
        <v>2090</v>
      </c>
      <c r="T1426" s="5" t="s">
        <v>7944</v>
      </c>
      <c r="U1426" s="5" t="s">
        <v>22465</v>
      </c>
      <c r="V1426" s="5" t="s">
        <v>104</v>
      </c>
      <c r="W1426" s="5" t="s">
        <v>25332</v>
      </c>
      <c r="X1426" s="5" t="s">
        <v>4470</v>
      </c>
      <c r="Y1426" s="5">
        <v>0.611</v>
      </c>
      <c r="Z1426" s="25">
        <f t="shared" si="152"/>
        <v>0.611</v>
      </c>
      <c r="AA1426" s="30" t="s">
        <v>33035</v>
      </c>
      <c r="AB1426" s="30" t="s">
        <v>8167</v>
      </c>
      <c r="AC1426" s="30" t="s">
        <v>73</v>
      </c>
      <c r="AD1426" s="5" t="s">
        <v>278</v>
      </c>
      <c r="AE1426" s="28"/>
      <c r="AF1426" s="29">
        <v>1.3642</v>
      </c>
      <c r="AH1426" s="29">
        <v>1010.0541</v>
      </c>
      <c r="AI1426" s="29">
        <v>5.1483</v>
      </c>
      <c r="AJ1426" s="29">
        <v>78.2517</v>
      </c>
      <c r="AK1426" s="29">
        <v>41.2007</v>
      </c>
    </row>
    <row r="1427" spans="1:37">
      <c r="A1427" s="13" t="s">
        <v>17909</v>
      </c>
      <c r="B1427" s="4" t="s">
        <v>316</v>
      </c>
      <c r="C1427" s="12" t="s">
        <v>99</v>
      </c>
      <c r="D1427" s="4" t="s">
        <v>1088</v>
      </c>
      <c r="E1427" s="4" t="s">
        <v>116</v>
      </c>
      <c r="F1427" s="4" t="s">
        <v>6665</v>
      </c>
      <c r="G1427" s="4" t="s">
        <v>764</v>
      </c>
      <c r="H1427" s="4" t="s">
        <v>476</v>
      </c>
      <c r="I1427" s="10">
        <f t="shared" si="146"/>
        <v>0.945454545454545</v>
      </c>
      <c r="J1427" s="10">
        <f t="shared" si="147"/>
        <v>1.05769230769231</v>
      </c>
      <c r="K1427" s="5" t="s">
        <v>34635</v>
      </c>
      <c r="L1427" s="5" t="s">
        <v>34636</v>
      </c>
      <c r="M1427" s="34">
        <f t="shared" si="153"/>
        <v>2.40757443755445</v>
      </c>
      <c r="N1427" s="34">
        <f t="shared" si="148"/>
        <v>5.112406</v>
      </c>
      <c r="O1427" s="34">
        <f t="shared" si="149"/>
        <v>-0.414506</v>
      </c>
      <c r="P1427" s="34">
        <f t="shared" si="150"/>
        <v>-0.0882321888503374</v>
      </c>
      <c r="Q1427" s="34">
        <f t="shared" si="151"/>
        <v>7.51664</v>
      </c>
      <c r="R1427" s="5" t="s">
        <v>470</v>
      </c>
      <c r="S1427" s="5" t="s">
        <v>1667</v>
      </c>
      <c r="T1427" s="5" t="s">
        <v>1826</v>
      </c>
      <c r="U1427" s="5" t="s">
        <v>9976</v>
      </c>
      <c r="V1427" s="5" t="s">
        <v>3139</v>
      </c>
      <c r="W1427" s="5" t="s">
        <v>34637</v>
      </c>
      <c r="X1427" s="5" t="s">
        <v>21716</v>
      </c>
      <c r="Y1427" s="5">
        <v>0.646</v>
      </c>
      <c r="Z1427" s="25">
        <f t="shared" si="152"/>
        <v>0.646</v>
      </c>
      <c r="AA1427" s="30" t="s">
        <v>5356</v>
      </c>
      <c r="AB1427" s="30" t="s">
        <v>3301</v>
      </c>
      <c r="AC1427" s="30" t="s">
        <v>56</v>
      </c>
      <c r="AD1427" s="5" t="s">
        <v>278</v>
      </c>
      <c r="AE1427" s="28"/>
      <c r="AF1427" s="29">
        <v>1.1822</v>
      </c>
      <c r="AH1427" s="29">
        <v>1010.6242</v>
      </c>
      <c r="AI1427" s="29">
        <v>5.935</v>
      </c>
      <c r="AJ1427" s="29">
        <v>75.4468</v>
      </c>
      <c r="AK1427" s="29">
        <v>48.9071</v>
      </c>
    </row>
    <row r="1428" spans="1:37">
      <c r="A1428" s="13" t="s">
        <v>17913</v>
      </c>
      <c r="B1428" s="4" t="s">
        <v>82</v>
      </c>
      <c r="C1428" s="12" t="s">
        <v>99</v>
      </c>
      <c r="D1428" s="4" t="s">
        <v>222</v>
      </c>
      <c r="E1428" s="4" t="s">
        <v>778</v>
      </c>
      <c r="F1428" s="4" t="s">
        <v>634</v>
      </c>
      <c r="G1428" s="4" t="s">
        <v>573</v>
      </c>
      <c r="H1428" s="4" t="s">
        <v>83</v>
      </c>
      <c r="I1428" s="10">
        <f t="shared" si="146"/>
        <v>0.929824561403509</v>
      </c>
      <c r="J1428" s="10">
        <f t="shared" si="147"/>
        <v>1.07547169811321</v>
      </c>
      <c r="K1428" s="5" t="s">
        <v>34638</v>
      </c>
      <c r="L1428" s="5" t="s">
        <v>34639</v>
      </c>
      <c r="M1428" s="34">
        <f t="shared" si="153"/>
        <v>2.42399131329295</v>
      </c>
      <c r="N1428" s="34">
        <f t="shared" si="148"/>
        <v>4.584476</v>
      </c>
      <c r="O1428" s="34">
        <f t="shared" si="149"/>
        <v>-0.342976</v>
      </c>
      <c r="P1428" s="34">
        <f t="shared" si="150"/>
        <v>-0.0808619592125428</v>
      </c>
      <c r="Q1428" s="34">
        <f t="shared" si="151"/>
        <v>6.7864</v>
      </c>
      <c r="R1428" s="5" t="s">
        <v>167</v>
      </c>
      <c r="S1428" s="5" t="s">
        <v>1313</v>
      </c>
      <c r="T1428" s="5" t="s">
        <v>6802</v>
      </c>
      <c r="U1428" s="5" t="s">
        <v>7561</v>
      </c>
      <c r="V1428" s="5" t="s">
        <v>39</v>
      </c>
      <c r="W1428" s="5" t="s">
        <v>25594</v>
      </c>
      <c r="X1428" s="5" t="s">
        <v>7151</v>
      </c>
      <c r="Y1428" s="5">
        <v>0.628</v>
      </c>
      <c r="Z1428" s="25">
        <f t="shared" si="152"/>
        <v>0.628</v>
      </c>
      <c r="AA1428" s="30" t="s">
        <v>8138</v>
      </c>
      <c r="AB1428" s="30" t="s">
        <v>1798</v>
      </c>
      <c r="AC1428" s="30" t="s">
        <v>8209</v>
      </c>
      <c r="AD1428" s="5" t="s">
        <v>278</v>
      </c>
      <c r="AE1428" s="28"/>
      <c r="AF1428" s="29">
        <v>1.9559</v>
      </c>
      <c r="AH1428" s="29">
        <v>1010.4092</v>
      </c>
      <c r="AI1428" s="29">
        <v>6.4183</v>
      </c>
      <c r="AJ1428" s="29">
        <v>72.5775</v>
      </c>
      <c r="AK1428" s="29">
        <v>68.7701</v>
      </c>
    </row>
    <row r="1429" spans="1:37">
      <c r="A1429" s="13" t="s">
        <v>17919</v>
      </c>
      <c r="B1429" s="4" t="s">
        <v>129</v>
      </c>
      <c r="C1429" s="12" t="s">
        <v>99</v>
      </c>
      <c r="D1429" s="4" t="s">
        <v>345</v>
      </c>
      <c r="E1429" s="4" t="s">
        <v>66</v>
      </c>
      <c r="F1429" s="4" t="s">
        <v>4231</v>
      </c>
      <c r="G1429" s="4" t="s">
        <v>287</v>
      </c>
      <c r="H1429" s="4" t="s">
        <v>300</v>
      </c>
      <c r="I1429" s="10">
        <f t="shared" si="146"/>
        <v>0.925925925925926</v>
      </c>
      <c r="J1429" s="10">
        <f t="shared" si="147"/>
        <v>1.08</v>
      </c>
      <c r="K1429" s="5" t="s">
        <v>34640</v>
      </c>
      <c r="L1429" s="5" t="s">
        <v>34641</v>
      </c>
      <c r="M1429" s="34">
        <f t="shared" si="153"/>
        <v>2.60984470722325</v>
      </c>
      <c r="N1429" s="34">
        <f t="shared" si="148"/>
        <v>3.677956</v>
      </c>
      <c r="O1429" s="34">
        <f t="shared" si="149"/>
        <v>-0.014256</v>
      </c>
      <c r="P1429" s="34">
        <f t="shared" si="150"/>
        <v>-0.00389114829270957</v>
      </c>
      <c r="Q1429" s="34">
        <f t="shared" si="151"/>
        <v>5.86192</v>
      </c>
      <c r="R1429" s="5" t="s">
        <v>555</v>
      </c>
      <c r="S1429" s="5" t="s">
        <v>1697</v>
      </c>
      <c r="T1429" s="5" t="s">
        <v>2091</v>
      </c>
      <c r="U1429" s="5" t="s">
        <v>7163</v>
      </c>
      <c r="V1429" s="5" t="s">
        <v>1608</v>
      </c>
      <c r="W1429" s="5" t="s">
        <v>34642</v>
      </c>
      <c r="X1429" s="5" t="s">
        <v>22079</v>
      </c>
      <c r="Y1429" s="5">
        <v>0.607</v>
      </c>
      <c r="Z1429" s="25">
        <f t="shared" si="152"/>
        <v>0.607</v>
      </c>
      <c r="AA1429" s="30" t="s">
        <v>3457</v>
      </c>
      <c r="AB1429" s="30" t="s">
        <v>2247</v>
      </c>
      <c r="AC1429" s="30" t="s">
        <v>1001</v>
      </c>
      <c r="AD1429" s="5" t="s">
        <v>278</v>
      </c>
      <c r="AE1429" s="28"/>
      <c r="AF1429" s="29">
        <v>1.9874</v>
      </c>
      <c r="AH1429" s="29">
        <v>1010.6208</v>
      </c>
      <c r="AI1429" s="29">
        <v>6.8183</v>
      </c>
      <c r="AJ1429" s="29">
        <v>69.5592</v>
      </c>
      <c r="AK1429" s="29">
        <v>89.6805</v>
      </c>
    </row>
    <row r="1430" spans="1:37">
      <c r="A1430" s="13" t="s">
        <v>17925</v>
      </c>
      <c r="B1430" s="4" t="s">
        <v>238</v>
      </c>
      <c r="C1430" s="12" t="s">
        <v>99</v>
      </c>
      <c r="D1430" s="4" t="s">
        <v>116</v>
      </c>
      <c r="E1430" s="4" t="s">
        <v>83</v>
      </c>
      <c r="F1430" s="4" t="s">
        <v>2699</v>
      </c>
      <c r="G1430" s="4" t="s">
        <v>256</v>
      </c>
      <c r="H1430" s="4" t="s">
        <v>574</v>
      </c>
      <c r="I1430" s="10">
        <f t="shared" si="146"/>
        <v>0.903846153846154</v>
      </c>
      <c r="J1430" s="10">
        <f t="shared" si="147"/>
        <v>1.1063829787234</v>
      </c>
      <c r="K1430" s="5" t="s">
        <v>34643</v>
      </c>
      <c r="L1430" s="5" t="s">
        <v>34644</v>
      </c>
      <c r="M1430" s="34">
        <f t="shared" si="153"/>
        <v>2.56422938109878</v>
      </c>
      <c r="N1430" s="34">
        <f t="shared" si="148"/>
        <v>3.920044</v>
      </c>
      <c r="O1430" s="34">
        <f t="shared" si="149"/>
        <v>-0.0834440000000005</v>
      </c>
      <c r="P1430" s="34">
        <f t="shared" si="150"/>
        <v>-0.0217494656727312</v>
      </c>
      <c r="Q1430" s="34">
        <f t="shared" si="151"/>
        <v>6.13856</v>
      </c>
      <c r="R1430" s="5" t="s">
        <v>185</v>
      </c>
      <c r="S1430" s="5" t="s">
        <v>1687</v>
      </c>
      <c r="T1430" s="5" t="s">
        <v>1083</v>
      </c>
      <c r="U1430" s="5" t="s">
        <v>34645</v>
      </c>
      <c r="V1430" s="5" t="s">
        <v>2386</v>
      </c>
      <c r="W1430" s="5" t="s">
        <v>29405</v>
      </c>
      <c r="X1430" s="5" t="s">
        <v>25311</v>
      </c>
      <c r="Y1430" s="5">
        <v>0.582</v>
      </c>
      <c r="Z1430" s="25">
        <f t="shared" si="152"/>
        <v>0.582</v>
      </c>
      <c r="AA1430" s="30" t="s">
        <v>34241</v>
      </c>
      <c r="AB1430" s="30" t="s">
        <v>2564</v>
      </c>
      <c r="AC1430" s="30" t="s">
        <v>56</v>
      </c>
      <c r="AD1430" s="5" t="s">
        <v>278</v>
      </c>
      <c r="AE1430" s="28"/>
      <c r="AF1430" s="29">
        <v>2.0826</v>
      </c>
      <c r="AH1430" s="29">
        <v>1010.0433</v>
      </c>
      <c r="AI1430" s="29">
        <v>7.2417</v>
      </c>
      <c r="AJ1430" s="29">
        <v>68.3733</v>
      </c>
      <c r="AK1430" s="29">
        <v>74.9132</v>
      </c>
    </row>
    <row r="1431" spans="1:37">
      <c r="A1431" s="13" t="s">
        <v>17930</v>
      </c>
      <c r="B1431" s="4" t="s">
        <v>28</v>
      </c>
      <c r="C1431" s="12" t="s">
        <v>99</v>
      </c>
      <c r="D1431" s="4" t="s">
        <v>116</v>
      </c>
      <c r="E1431" s="4" t="s">
        <v>192</v>
      </c>
      <c r="F1431" s="4" t="s">
        <v>14120</v>
      </c>
      <c r="G1431" s="4" t="s">
        <v>547</v>
      </c>
      <c r="H1431" s="4" t="s">
        <v>299</v>
      </c>
      <c r="I1431" s="10">
        <f t="shared" si="146"/>
        <v>0.884615384615385</v>
      </c>
      <c r="J1431" s="10">
        <f t="shared" si="147"/>
        <v>1.1304347826087</v>
      </c>
      <c r="K1431" s="5" t="s">
        <v>34646</v>
      </c>
      <c r="L1431" s="5" t="s">
        <v>34647</v>
      </c>
      <c r="M1431" s="34">
        <f t="shared" si="153"/>
        <v>2.52574491163147</v>
      </c>
      <c r="N1431" s="34">
        <f t="shared" si="148"/>
        <v>4.106326</v>
      </c>
      <c r="O1431" s="34">
        <f t="shared" si="149"/>
        <v>-0.147726</v>
      </c>
      <c r="P1431" s="34">
        <f t="shared" si="150"/>
        <v>-0.0373177385944526</v>
      </c>
      <c r="Q1431" s="34">
        <f t="shared" si="151"/>
        <v>6.33376</v>
      </c>
      <c r="R1431" s="5" t="s">
        <v>248</v>
      </c>
      <c r="S1431" s="5" t="s">
        <v>1764</v>
      </c>
      <c r="T1431" s="5" t="s">
        <v>2232</v>
      </c>
      <c r="U1431" s="5" t="s">
        <v>17757</v>
      </c>
      <c r="V1431" s="5" t="s">
        <v>2168</v>
      </c>
      <c r="W1431" s="5" t="s">
        <v>34648</v>
      </c>
      <c r="X1431" s="5" t="s">
        <v>4483</v>
      </c>
      <c r="Y1431" s="5">
        <v>0.531</v>
      </c>
      <c r="Z1431" s="25">
        <f t="shared" si="152"/>
        <v>0.531</v>
      </c>
      <c r="AA1431" s="30" t="s">
        <v>31148</v>
      </c>
      <c r="AB1431" s="30" t="s">
        <v>1496</v>
      </c>
      <c r="AC1431" s="30" t="s">
        <v>73</v>
      </c>
      <c r="AD1431" s="5" t="s">
        <v>278</v>
      </c>
      <c r="AE1431" s="28"/>
      <c r="AF1431" s="29">
        <v>2.2315</v>
      </c>
      <c r="AH1431" s="29">
        <v>1009.1898</v>
      </c>
      <c r="AI1431" s="29">
        <v>7.5159</v>
      </c>
      <c r="AJ1431" s="29">
        <v>68.2692</v>
      </c>
      <c r="AK1431" s="29">
        <v>84.8751</v>
      </c>
    </row>
    <row r="1432" spans="1:37">
      <c r="A1432" s="13" t="s">
        <v>17936</v>
      </c>
      <c r="B1432" s="4" t="s">
        <v>238</v>
      </c>
      <c r="C1432" s="12" t="s">
        <v>99</v>
      </c>
      <c r="D1432" s="4" t="s">
        <v>345</v>
      </c>
      <c r="E1432" s="4" t="s">
        <v>83</v>
      </c>
      <c r="F1432" s="4" t="s">
        <v>272</v>
      </c>
      <c r="G1432" s="4" t="s">
        <v>223</v>
      </c>
      <c r="H1432" s="4" t="s">
        <v>112</v>
      </c>
      <c r="I1432" s="10">
        <f t="shared" si="146"/>
        <v>0.87037037037037</v>
      </c>
      <c r="J1432" s="10">
        <f t="shared" si="147"/>
        <v>1.14893617021277</v>
      </c>
      <c r="K1432" s="5" t="s">
        <v>34649</v>
      </c>
      <c r="L1432" s="5" t="s">
        <v>34650</v>
      </c>
      <c r="M1432" s="34">
        <f t="shared" si="153"/>
        <v>2.64400958983995</v>
      </c>
      <c r="N1432" s="34">
        <f t="shared" si="148"/>
        <v>4.043446</v>
      </c>
      <c r="O1432" s="34">
        <f t="shared" si="149"/>
        <v>0.0370539999999995</v>
      </c>
      <c r="P1432" s="34">
        <f t="shared" si="150"/>
        <v>0.00908074990809937</v>
      </c>
      <c r="Q1432" s="34">
        <f t="shared" si="151"/>
        <v>6.5288</v>
      </c>
      <c r="R1432" s="5" t="s">
        <v>555</v>
      </c>
      <c r="S1432" s="5" t="s">
        <v>1667</v>
      </c>
      <c r="T1432" s="5" t="s">
        <v>7351</v>
      </c>
      <c r="U1432" s="5" t="s">
        <v>20745</v>
      </c>
      <c r="V1432" s="5" t="s">
        <v>2014</v>
      </c>
      <c r="W1432" s="5" t="s">
        <v>34651</v>
      </c>
      <c r="X1432" s="5" t="s">
        <v>22176</v>
      </c>
      <c r="Y1432" s="5">
        <v>0.572</v>
      </c>
      <c r="Z1432" s="25">
        <f t="shared" si="152"/>
        <v>0.572</v>
      </c>
      <c r="AA1432" s="30" t="s">
        <v>30794</v>
      </c>
      <c r="AB1432" s="30" t="s">
        <v>1775</v>
      </c>
      <c r="AC1432" s="30" t="s">
        <v>40</v>
      </c>
      <c r="AD1432" s="5" t="s">
        <v>278</v>
      </c>
      <c r="AE1432" s="28"/>
      <c r="AF1432" s="29">
        <v>1.6795</v>
      </c>
      <c r="AH1432" s="29">
        <v>1008.5908</v>
      </c>
      <c r="AI1432" s="29">
        <v>7.7622</v>
      </c>
      <c r="AJ1432" s="29">
        <v>67.3412</v>
      </c>
      <c r="AK1432" s="29">
        <v>67.2934</v>
      </c>
    </row>
    <row r="1433" spans="1:37">
      <c r="A1433" s="13" t="s">
        <v>17942</v>
      </c>
      <c r="B1433" s="4" t="s">
        <v>28</v>
      </c>
      <c r="C1433" s="12" t="s">
        <v>99</v>
      </c>
      <c r="D1433" s="4" t="s">
        <v>778</v>
      </c>
      <c r="E1433" s="4" t="s">
        <v>192</v>
      </c>
      <c r="F1433" s="4" t="s">
        <v>1466</v>
      </c>
      <c r="G1433" s="4" t="s">
        <v>547</v>
      </c>
      <c r="H1433" s="4" t="s">
        <v>129</v>
      </c>
      <c r="I1433" s="10">
        <f t="shared" si="146"/>
        <v>0.867924528301887</v>
      </c>
      <c r="J1433" s="10">
        <f t="shared" si="147"/>
        <v>1.15217391304348</v>
      </c>
      <c r="K1433" s="5" t="s">
        <v>34652</v>
      </c>
      <c r="L1433" s="5" t="s">
        <v>34653</v>
      </c>
      <c r="M1433" s="34">
        <f t="shared" si="153"/>
        <v>2.89379754242247</v>
      </c>
      <c r="N1433" s="34">
        <f t="shared" si="148"/>
        <v>3.582064</v>
      </c>
      <c r="O1433" s="34">
        <f t="shared" si="149"/>
        <v>0.374336</v>
      </c>
      <c r="P1433" s="34">
        <f t="shared" si="150"/>
        <v>0.0946153068446062</v>
      </c>
      <c r="Q1433" s="34">
        <f t="shared" si="151"/>
        <v>6.33024</v>
      </c>
      <c r="R1433" s="5" t="s">
        <v>416</v>
      </c>
      <c r="S1433" s="5" t="s">
        <v>1585</v>
      </c>
      <c r="T1433" s="5" t="s">
        <v>5541</v>
      </c>
      <c r="U1433" s="5" t="s">
        <v>34654</v>
      </c>
      <c r="V1433" s="5" t="s">
        <v>975</v>
      </c>
      <c r="W1433" s="5" t="s">
        <v>34655</v>
      </c>
      <c r="X1433" s="5" t="s">
        <v>34656</v>
      </c>
      <c r="Y1433" s="5">
        <v>0.515</v>
      </c>
      <c r="Z1433" s="25">
        <f t="shared" si="152"/>
        <v>0.515</v>
      </c>
      <c r="AA1433" s="30" t="s">
        <v>16796</v>
      </c>
      <c r="AB1433" s="30" t="s">
        <v>5195</v>
      </c>
      <c r="AC1433" s="30" t="s">
        <v>1891</v>
      </c>
      <c r="AD1433" s="5" t="s">
        <v>278</v>
      </c>
      <c r="AE1433" s="28"/>
      <c r="AF1433" s="29">
        <v>1.6554</v>
      </c>
      <c r="AH1433" s="29">
        <v>1008.7433</v>
      </c>
      <c r="AI1433" s="29">
        <v>7.7658</v>
      </c>
      <c r="AJ1433" s="29">
        <v>67.5418</v>
      </c>
      <c r="AK1433" s="29">
        <v>79.9162</v>
      </c>
    </row>
    <row r="1434" spans="1:37">
      <c r="A1434" s="13" t="s">
        <v>17947</v>
      </c>
      <c r="B1434" s="4" t="s">
        <v>28</v>
      </c>
      <c r="C1434" s="12" t="s">
        <v>99</v>
      </c>
      <c r="D1434" s="4" t="s">
        <v>116</v>
      </c>
      <c r="E1434" s="4" t="s">
        <v>192</v>
      </c>
      <c r="F1434" s="4" t="s">
        <v>6822</v>
      </c>
      <c r="G1434" s="4" t="s">
        <v>547</v>
      </c>
      <c r="H1434" s="4" t="s">
        <v>299</v>
      </c>
      <c r="I1434" s="10">
        <f t="shared" si="146"/>
        <v>0.884615384615385</v>
      </c>
      <c r="J1434" s="10">
        <f t="shared" si="147"/>
        <v>1.1304347826087</v>
      </c>
      <c r="K1434" s="5" t="s">
        <v>34657</v>
      </c>
      <c r="L1434" s="5" t="s">
        <v>34658</v>
      </c>
      <c r="M1434" s="34">
        <f t="shared" si="153"/>
        <v>2.83866103739445</v>
      </c>
      <c r="N1434" s="34">
        <f t="shared" si="148"/>
        <v>3.475168</v>
      </c>
      <c r="O1434" s="34">
        <f t="shared" si="149"/>
        <v>0.290032</v>
      </c>
      <c r="P1434" s="34">
        <f t="shared" si="150"/>
        <v>0.0770296398597684</v>
      </c>
      <c r="Q1434" s="34">
        <f t="shared" si="151"/>
        <v>6.02432</v>
      </c>
      <c r="R1434" s="5" t="s">
        <v>595</v>
      </c>
      <c r="S1434" s="5" t="s">
        <v>1585</v>
      </c>
      <c r="T1434" s="5" t="s">
        <v>1627</v>
      </c>
      <c r="U1434" s="5" t="s">
        <v>20867</v>
      </c>
      <c r="V1434" s="5" t="s">
        <v>1985</v>
      </c>
      <c r="W1434" s="5" t="s">
        <v>16137</v>
      </c>
      <c r="X1434" s="5" t="s">
        <v>22163</v>
      </c>
      <c r="Y1434" s="5">
        <v>0.633</v>
      </c>
      <c r="Z1434" s="25">
        <f t="shared" si="152"/>
        <v>0.633</v>
      </c>
      <c r="AA1434" s="30" t="s">
        <v>19786</v>
      </c>
      <c r="AB1434" s="30" t="s">
        <v>167</v>
      </c>
      <c r="AC1434" s="30" t="s">
        <v>203</v>
      </c>
      <c r="AD1434" s="5" t="s">
        <v>10329</v>
      </c>
      <c r="AE1434" s="28"/>
      <c r="AF1434" s="29">
        <v>1.9438</v>
      </c>
      <c r="AH1434" s="29">
        <v>1008.7134</v>
      </c>
      <c r="AI1434" s="29">
        <v>7.7183</v>
      </c>
      <c r="AJ1434" s="29">
        <v>68.6673</v>
      </c>
      <c r="AK1434" s="29">
        <v>73.4605</v>
      </c>
    </row>
    <row r="1435" spans="1:37">
      <c r="A1435" s="13" t="s">
        <v>17952</v>
      </c>
      <c r="B1435" s="4" t="s">
        <v>28</v>
      </c>
      <c r="C1435" s="12" t="s">
        <v>99</v>
      </c>
      <c r="D1435" s="4" t="s">
        <v>778</v>
      </c>
      <c r="E1435" s="4" t="s">
        <v>192</v>
      </c>
      <c r="F1435" s="4" t="s">
        <v>17291</v>
      </c>
      <c r="G1435" s="4" t="s">
        <v>242</v>
      </c>
      <c r="H1435" s="4" t="s">
        <v>63</v>
      </c>
      <c r="I1435" s="10">
        <f t="shared" si="146"/>
        <v>0.867924528301887</v>
      </c>
      <c r="J1435" s="10">
        <f t="shared" si="147"/>
        <v>1.15217391304348</v>
      </c>
      <c r="K1435" s="5" t="s">
        <v>34659</v>
      </c>
      <c r="L1435" s="5" t="s">
        <v>34660</v>
      </c>
      <c r="M1435" s="34">
        <f t="shared" si="153"/>
        <v>2.8586047852407</v>
      </c>
      <c r="N1435" s="34">
        <f t="shared" si="148"/>
        <v>3.635512</v>
      </c>
      <c r="O1435" s="34">
        <f t="shared" si="149"/>
        <v>0.331088</v>
      </c>
      <c r="P1435" s="34">
        <f t="shared" si="150"/>
        <v>0.0834689658649726</v>
      </c>
      <c r="Q1435" s="34">
        <f t="shared" si="151"/>
        <v>6.34656</v>
      </c>
      <c r="R1435" s="5" t="s">
        <v>93</v>
      </c>
      <c r="S1435" s="5" t="s">
        <v>2090</v>
      </c>
      <c r="T1435" s="5" t="s">
        <v>4612</v>
      </c>
      <c r="U1435" s="5" t="s">
        <v>20999</v>
      </c>
      <c r="V1435" s="5" t="s">
        <v>1453</v>
      </c>
      <c r="W1435" s="5" t="s">
        <v>412</v>
      </c>
      <c r="X1435" s="5" t="s">
        <v>6637</v>
      </c>
      <c r="Y1435" s="5">
        <v>0.822</v>
      </c>
      <c r="Z1435" s="25">
        <f t="shared" si="152"/>
        <v>0.822</v>
      </c>
      <c r="AA1435" s="30" t="s">
        <v>27057</v>
      </c>
      <c r="AB1435" s="30" t="s">
        <v>430</v>
      </c>
      <c r="AC1435" s="30" t="s">
        <v>203</v>
      </c>
      <c r="AD1435" s="5" t="s">
        <v>1479</v>
      </c>
      <c r="AE1435" s="28"/>
      <c r="AF1435" s="29">
        <v>1.608</v>
      </c>
      <c r="AH1435" s="29">
        <v>1008.449</v>
      </c>
      <c r="AI1435" s="29">
        <v>7.6133</v>
      </c>
      <c r="AJ1435" s="29">
        <v>69.2808</v>
      </c>
      <c r="AK1435" s="29">
        <v>74.3923</v>
      </c>
    </row>
    <row r="1436" spans="1:37">
      <c r="A1436" s="13" t="s">
        <v>17955</v>
      </c>
      <c r="B1436" s="4" t="s">
        <v>238</v>
      </c>
      <c r="C1436" s="12" t="s">
        <v>99</v>
      </c>
      <c r="D1436" s="4" t="s">
        <v>1088</v>
      </c>
      <c r="E1436" s="4" t="s">
        <v>83</v>
      </c>
      <c r="F1436" s="4" t="s">
        <v>602</v>
      </c>
      <c r="G1436" s="4" t="s">
        <v>287</v>
      </c>
      <c r="H1436" s="4" t="s">
        <v>207</v>
      </c>
      <c r="I1436" s="10">
        <f t="shared" si="146"/>
        <v>0.854545454545454</v>
      </c>
      <c r="J1436" s="10">
        <f t="shared" si="147"/>
        <v>1.17021276595745</v>
      </c>
      <c r="K1436" s="5" t="s">
        <v>34661</v>
      </c>
      <c r="L1436" s="5" t="s">
        <v>34662</v>
      </c>
      <c r="M1436" s="34">
        <f t="shared" si="153"/>
        <v>2.567272946278</v>
      </c>
      <c r="N1436" s="34">
        <f t="shared" si="148"/>
        <v>4.350248</v>
      </c>
      <c r="O1436" s="34">
        <f t="shared" si="149"/>
        <v>-0.0875480000000008</v>
      </c>
      <c r="P1436" s="34">
        <f t="shared" si="150"/>
        <v>-0.020538156567434</v>
      </c>
      <c r="Q1436" s="34">
        <f t="shared" si="151"/>
        <v>6.82032</v>
      </c>
      <c r="R1436" s="5" t="s">
        <v>1133</v>
      </c>
      <c r="S1436" s="5" t="s">
        <v>278</v>
      </c>
      <c r="T1436" s="5" t="s">
        <v>10329</v>
      </c>
      <c r="U1436" s="5" t="s">
        <v>16251</v>
      </c>
      <c r="V1436" s="5" t="s">
        <v>913</v>
      </c>
      <c r="W1436" s="5" t="s">
        <v>34663</v>
      </c>
      <c r="X1436" s="5" t="s">
        <v>34664</v>
      </c>
      <c r="Y1436" s="5">
        <v>0.933</v>
      </c>
      <c r="Z1436" s="25">
        <f t="shared" si="152"/>
        <v>0.933</v>
      </c>
      <c r="AA1436" s="30" t="s">
        <v>3908</v>
      </c>
      <c r="AB1436" s="30" t="s">
        <v>43</v>
      </c>
      <c r="AC1436" s="30" t="s">
        <v>1163</v>
      </c>
      <c r="AD1436" s="5" t="s">
        <v>278</v>
      </c>
      <c r="AE1436" s="28"/>
      <c r="AF1436" s="29">
        <v>1.2376</v>
      </c>
      <c r="AH1436" s="29">
        <v>1009.2384</v>
      </c>
      <c r="AI1436" s="29">
        <v>7.5533</v>
      </c>
      <c r="AJ1436" s="29">
        <v>69.7132</v>
      </c>
      <c r="AK1436" s="29">
        <v>59.0986</v>
      </c>
    </row>
    <row r="1437" spans="1:37">
      <c r="A1437" s="13" t="s">
        <v>17960</v>
      </c>
      <c r="B1437" s="4" t="s">
        <v>80</v>
      </c>
      <c r="C1437" s="12" t="s">
        <v>99</v>
      </c>
      <c r="D1437" s="4" t="s">
        <v>116</v>
      </c>
      <c r="E1437" s="4" t="s">
        <v>224</v>
      </c>
      <c r="F1437" s="4" t="s">
        <v>8105</v>
      </c>
      <c r="G1437" s="4" t="s">
        <v>547</v>
      </c>
      <c r="H1437" s="4" t="s">
        <v>28</v>
      </c>
      <c r="I1437" s="10">
        <f t="shared" si="146"/>
        <v>0.846153846153846</v>
      </c>
      <c r="J1437" s="10">
        <f t="shared" si="147"/>
        <v>1.18181818181818</v>
      </c>
      <c r="K1437" s="5" t="s">
        <v>34665</v>
      </c>
      <c r="L1437" s="5" t="s">
        <v>34666</v>
      </c>
      <c r="M1437" s="34">
        <f t="shared" si="153"/>
        <v>2.37822887591982</v>
      </c>
      <c r="N1437" s="34">
        <f t="shared" si="148"/>
        <v>5.16271</v>
      </c>
      <c r="O1437" s="34">
        <f t="shared" si="149"/>
        <v>-0.47641</v>
      </c>
      <c r="P1437" s="34">
        <f t="shared" si="150"/>
        <v>-0.101660158333867</v>
      </c>
      <c r="Q1437" s="34">
        <f t="shared" si="151"/>
        <v>7.49808</v>
      </c>
      <c r="R1437" s="5" t="s">
        <v>108</v>
      </c>
      <c r="S1437" s="5" t="s">
        <v>1616</v>
      </c>
      <c r="T1437" s="5" t="s">
        <v>123</v>
      </c>
      <c r="U1437" s="5" t="s">
        <v>30611</v>
      </c>
      <c r="V1437" s="5" t="s">
        <v>248</v>
      </c>
      <c r="W1437" s="5" t="s">
        <v>15400</v>
      </c>
      <c r="X1437" s="5" t="s">
        <v>1857</v>
      </c>
      <c r="Y1437" s="5">
        <v>1.029</v>
      </c>
      <c r="Z1437" s="25">
        <f t="shared" si="152"/>
        <v>1.029</v>
      </c>
      <c r="AA1437" s="30" t="s">
        <v>32500</v>
      </c>
      <c r="AB1437" s="30" t="s">
        <v>2002</v>
      </c>
      <c r="AC1437" s="30" t="s">
        <v>1163</v>
      </c>
      <c r="AD1437" s="5" t="s">
        <v>278</v>
      </c>
      <c r="AE1437" s="28"/>
      <c r="AF1437" s="29">
        <v>0.5954</v>
      </c>
      <c r="AH1437" s="29">
        <v>1010.1201</v>
      </c>
      <c r="AI1437" s="29">
        <v>7.5901</v>
      </c>
      <c r="AJ1437" s="29">
        <v>69.0993</v>
      </c>
      <c r="AK1437" s="29">
        <v>21.3234</v>
      </c>
    </row>
    <row r="1438" spans="1:37">
      <c r="A1438" s="13" t="s">
        <v>17965</v>
      </c>
      <c r="B1438" s="4" t="s">
        <v>722</v>
      </c>
      <c r="C1438" s="12" t="s">
        <v>99</v>
      </c>
      <c r="D1438" s="4" t="s">
        <v>97</v>
      </c>
      <c r="E1438" s="4" t="s">
        <v>407</v>
      </c>
      <c r="F1438" s="4" t="s">
        <v>6857</v>
      </c>
      <c r="G1438" s="4" t="s">
        <v>223</v>
      </c>
      <c r="H1438" s="4" t="s">
        <v>80</v>
      </c>
      <c r="I1438" s="10">
        <f t="shared" si="146"/>
        <v>0.843137254901961</v>
      </c>
      <c r="J1438" s="10">
        <f t="shared" si="147"/>
        <v>1.18604651162791</v>
      </c>
      <c r="K1438" s="5" t="s">
        <v>34667</v>
      </c>
      <c r="L1438" s="5" t="s">
        <v>34668</v>
      </c>
      <c r="M1438" s="34">
        <f t="shared" si="153"/>
        <v>2.55391921134888</v>
      </c>
      <c r="N1438" s="34">
        <f t="shared" si="148"/>
        <v>4.358632</v>
      </c>
      <c r="O1438" s="34">
        <f t="shared" si="149"/>
        <v>-0.109932</v>
      </c>
      <c r="P1438" s="34">
        <f t="shared" si="150"/>
        <v>-0.0258742674229764</v>
      </c>
      <c r="Q1438" s="34">
        <f t="shared" si="151"/>
        <v>6.79792</v>
      </c>
      <c r="R1438" s="5" t="s">
        <v>665</v>
      </c>
      <c r="S1438" s="5" t="s">
        <v>278</v>
      </c>
      <c r="T1438" s="5" t="s">
        <v>7865</v>
      </c>
      <c r="U1438" s="5" t="s">
        <v>34669</v>
      </c>
      <c r="V1438" s="5" t="s">
        <v>2014</v>
      </c>
      <c r="W1438" s="5" t="s">
        <v>33299</v>
      </c>
      <c r="X1438" s="5" t="s">
        <v>25528</v>
      </c>
      <c r="Y1438" s="5">
        <v>0.822</v>
      </c>
      <c r="Z1438" s="25">
        <f t="shared" si="152"/>
        <v>0.822</v>
      </c>
      <c r="AA1438" s="30" t="s">
        <v>34670</v>
      </c>
      <c r="AB1438" s="30" t="s">
        <v>278</v>
      </c>
      <c r="AC1438" s="30" t="s">
        <v>251</v>
      </c>
      <c r="AD1438" s="5" t="s">
        <v>278</v>
      </c>
      <c r="AE1438" s="28"/>
      <c r="AF1438" s="29">
        <v>0.9327</v>
      </c>
      <c r="AH1438" s="29">
        <v>1010.3867</v>
      </c>
      <c r="AI1438" s="29">
        <v>7.355</v>
      </c>
      <c r="AJ1438" s="29">
        <v>70.6592</v>
      </c>
      <c r="AK1438" s="29">
        <v>31.8458</v>
      </c>
    </row>
    <row r="1439" spans="1:37">
      <c r="A1439" s="13" t="s">
        <v>17971</v>
      </c>
      <c r="B1439" s="4" t="s">
        <v>63</v>
      </c>
      <c r="C1439" s="12" t="s">
        <v>99</v>
      </c>
      <c r="D1439" s="4" t="s">
        <v>778</v>
      </c>
      <c r="E1439" s="4" t="s">
        <v>209</v>
      </c>
      <c r="F1439" s="4" t="s">
        <v>4378</v>
      </c>
      <c r="G1439" s="4" t="s">
        <v>256</v>
      </c>
      <c r="H1439" s="4" t="s">
        <v>1088</v>
      </c>
      <c r="I1439" s="10">
        <f t="shared" si="146"/>
        <v>0.849056603773585</v>
      </c>
      <c r="J1439" s="10">
        <f t="shared" si="147"/>
        <v>1.17777777777778</v>
      </c>
      <c r="K1439" s="5" t="s">
        <v>34671</v>
      </c>
      <c r="L1439" s="5" t="s">
        <v>20558</v>
      </c>
      <c r="M1439" s="34">
        <f t="shared" si="153"/>
        <v>2.77518593644354</v>
      </c>
      <c r="N1439" s="34">
        <f t="shared" si="148"/>
        <v>3.87498</v>
      </c>
      <c r="O1439" s="34">
        <f t="shared" si="149"/>
        <v>0.22952</v>
      </c>
      <c r="P1439" s="34">
        <f t="shared" si="150"/>
        <v>0.0559191131684735</v>
      </c>
      <c r="Q1439" s="34">
        <f t="shared" si="151"/>
        <v>6.5672</v>
      </c>
      <c r="R1439" s="5" t="s">
        <v>1597</v>
      </c>
      <c r="S1439" s="5" t="s">
        <v>278</v>
      </c>
      <c r="T1439" s="5" t="s">
        <v>6039</v>
      </c>
      <c r="U1439" s="5" t="s">
        <v>17646</v>
      </c>
      <c r="V1439" s="5" t="s">
        <v>1476</v>
      </c>
      <c r="W1439" s="5" t="s">
        <v>5909</v>
      </c>
      <c r="X1439" s="5" t="s">
        <v>7405</v>
      </c>
      <c r="Y1439" s="5">
        <v>0.844</v>
      </c>
      <c r="Z1439" s="25">
        <f t="shared" si="152"/>
        <v>0.844</v>
      </c>
      <c r="AA1439" s="30" t="s">
        <v>13087</v>
      </c>
      <c r="AB1439" s="30" t="s">
        <v>278</v>
      </c>
      <c r="AC1439" s="30" t="s">
        <v>512</v>
      </c>
      <c r="AD1439" s="5" t="s">
        <v>278</v>
      </c>
      <c r="AE1439" s="28"/>
      <c r="AF1439" s="29">
        <v>0.5122</v>
      </c>
      <c r="AH1439" s="29">
        <v>1011.0958</v>
      </c>
      <c r="AI1439" s="29">
        <v>7.4483</v>
      </c>
      <c r="AJ1439" s="29">
        <v>69.8509</v>
      </c>
      <c r="AK1439" s="29">
        <v>351.718</v>
      </c>
    </row>
    <row r="1440" spans="1:37">
      <c r="A1440" s="13" t="s">
        <v>17976</v>
      </c>
      <c r="B1440" s="4" t="s">
        <v>63</v>
      </c>
      <c r="C1440" s="12" t="s">
        <v>99</v>
      </c>
      <c r="D1440" s="4" t="s">
        <v>778</v>
      </c>
      <c r="E1440" s="4" t="s">
        <v>209</v>
      </c>
      <c r="F1440" s="4" t="s">
        <v>2277</v>
      </c>
      <c r="G1440" s="4" t="s">
        <v>764</v>
      </c>
      <c r="H1440" s="4" t="s">
        <v>130</v>
      </c>
      <c r="I1440" s="10">
        <f t="shared" si="146"/>
        <v>0.849056603773585</v>
      </c>
      <c r="J1440" s="10">
        <f t="shared" si="147"/>
        <v>1.17777777777778</v>
      </c>
      <c r="K1440" s="5" t="s">
        <v>34672</v>
      </c>
      <c r="L1440" s="5" t="s">
        <v>34673</v>
      </c>
      <c r="M1440" s="34">
        <f t="shared" si="153"/>
        <v>2.75539423270821</v>
      </c>
      <c r="N1440" s="34">
        <f t="shared" si="148"/>
        <v>3.897774</v>
      </c>
      <c r="O1440" s="34">
        <f t="shared" si="149"/>
        <v>0.201426</v>
      </c>
      <c r="P1440" s="34">
        <f t="shared" si="150"/>
        <v>0.0491378805620608</v>
      </c>
      <c r="Q1440" s="34">
        <f t="shared" si="151"/>
        <v>6.55872</v>
      </c>
      <c r="R1440" s="5" t="s">
        <v>198</v>
      </c>
      <c r="S1440" s="5" t="s">
        <v>278</v>
      </c>
      <c r="T1440" s="5" t="s">
        <v>2305</v>
      </c>
      <c r="U1440" s="5" t="s">
        <v>34674</v>
      </c>
      <c r="V1440" s="5" t="s">
        <v>2245</v>
      </c>
      <c r="W1440" s="5" t="s">
        <v>32418</v>
      </c>
      <c r="X1440" s="5" t="s">
        <v>34675</v>
      </c>
      <c r="Y1440" s="5">
        <v>0.735</v>
      </c>
      <c r="Z1440" s="25">
        <f t="shared" si="152"/>
        <v>0.735</v>
      </c>
      <c r="AA1440" s="30" t="s">
        <v>27993</v>
      </c>
      <c r="AB1440" s="30" t="s">
        <v>278</v>
      </c>
      <c r="AC1440" s="30" t="s">
        <v>414</v>
      </c>
      <c r="AD1440" s="5" t="s">
        <v>278</v>
      </c>
      <c r="AE1440" s="28"/>
      <c r="AF1440" s="29">
        <v>0.2073</v>
      </c>
      <c r="AH1440" s="29">
        <v>1011.9333</v>
      </c>
      <c r="AI1440" s="29">
        <v>7.3925</v>
      </c>
      <c r="AJ1440" s="29">
        <v>70.7659</v>
      </c>
      <c r="AK1440" s="29">
        <v>319.9376</v>
      </c>
    </row>
    <row r="1441" spans="1:37">
      <c r="A1441" s="13" t="s">
        <v>17980</v>
      </c>
      <c r="B1441" s="4" t="s">
        <v>63</v>
      </c>
      <c r="C1441" s="12" t="s">
        <v>99</v>
      </c>
      <c r="D1441" s="4" t="s">
        <v>345</v>
      </c>
      <c r="E1441" s="4" t="s">
        <v>209</v>
      </c>
      <c r="F1441" s="4" t="s">
        <v>2277</v>
      </c>
      <c r="G1441" s="4" t="s">
        <v>81</v>
      </c>
      <c r="H1441" s="4" t="s">
        <v>48</v>
      </c>
      <c r="I1441" s="10">
        <f t="shared" si="146"/>
        <v>0.833333333333333</v>
      </c>
      <c r="J1441" s="10">
        <f t="shared" si="147"/>
        <v>1.2</v>
      </c>
      <c r="K1441" s="5" t="s">
        <v>34676</v>
      </c>
      <c r="L1441" s="5" t="s">
        <v>34677</v>
      </c>
      <c r="M1441" s="34">
        <f t="shared" si="153"/>
        <v>2.74468085106383</v>
      </c>
      <c r="N1441" s="34">
        <f t="shared" si="148"/>
        <v>3.829654</v>
      </c>
      <c r="O1441" s="34">
        <f t="shared" si="149"/>
        <v>0.182246</v>
      </c>
      <c r="P1441" s="34">
        <f t="shared" si="150"/>
        <v>0.0454263565891472</v>
      </c>
      <c r="Q1441" s="34">
        <f t="shared" si="151"/>
        <v>6.41904</v>
      </c>
      <c r="R1441" s="5" t="s">
        <v>1264</v>
      </c>
      <c r="S1441" s="5" t="s">
        <v>989</v>
      </c>
      <c r="T1441" s="5" t="s">
        <v>440</v>
      </c>
      <c r="U1441" s="5" t="s">
        <v>7670</v>
      </c>
      <c r="V1441" s="5" t="s">
        <v>2025</v>
      </c>
      <c r="W1441" s="5" t="s">
        <v>29893</v>
      </c>
      <c r="X1441" s="5" t="s">
        <v>34054</v>
      </c>
      <c r="Y1441" s="5">
        <v>0.684</v>
      </c>
      <c r="Z1441" s="25">
        <f t="shared" si="152"/>
        <v>0.684</v>
      </c>
      <c r="AA1441" s="30" t="s">
        <v>21315</v>
      </c>
      <c r="AB1441" s="30" t="s">
        <v>310</v>
      </c>
      <c r="AC1441" s="30" t="s">
        <v>338</v>
      </c>
      <c r="AD1441" s="5" t="s">
        <v>1764</v>
      </c>
      <c r="AE1441" s="28"/>
      <c r="AF1441" s="29">
        <v>0.4336</v>
      </c>
      <c r="AH1441" s="29">
        <v>1012.3641</v>
      </c>
      <c r="AI1441" s="29">
        <v>7.2934</v>
      </c>
      <c r="AJ1441" s="29">
        <v>70.4341</v>
      </c>
      <c r="AK1441" s="29">
        <v>7.6564</v>
      </c>
    </row>
    <row r="1442" spans="13:31">
      <c r="M1442" s="34" t="str">
        <f t="shared" si="153"/>
        <v/>
      </c>
      <c r="N1442" s="34" t="str">
        <f t="shared" si="148"/>
        <v/>
      </c>
      <c r="O1442" s="34" t="str">
        <f t="shared" si="149"/>
        <v/>
      </c>
      <c r="P1442" s="34" t="str">
        <f t="shared" si="150"/>
        <v/>
      </c>
      <c r="Q1442" s="34" t="str">
        <f t="shared" si="151"/>
        <v/>
      </c>
      <c r="R1442" s="5" t="s">
        <v>237</v>
      </c>
      <c r="Z1442" s="25" t="str">
        <f t="shared" si="152"/>
        <v/>
      </c>
      <c r="AE1442" s="28"/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D1442"/>
  <sheetViews>
    <sheetView workbookViewId="0">
      <pane ySplit="1" topLeftCell="A1417" activePane="bottomLeft" state="frozen"/>
      <selection/>
      <selection pane="bottomLeft" activeCell="J1" sqref="I$1:J$1048576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  <col min="26" max="26" width="13.5454545454545" customWidth="1"/>
    <col min="27" max="27" width="9.54545454545454"/>
    <col min="29" max="29" width="9.54545454545454"/>
  </cols>
  <sheetData>
    <row r="1" ht="59.25" customHeight="1" spans="1:30">
      <c r="A1" s="6" t="s">
        <v>0</v>
      </c>
      <c r="B1" s="7" t="s">
        <v>1</v>
      </c>
      <c r="C1" s="7" t="s">
        <v>4</v>
      </c>
      <c r="D1" s="7" t="s">
        <v>3</v>
      </c>
      <c r="E1" s="8" t="s">
        <v>2</v>
      </c>
      <c r="F1" s="7" t="s">
        <v>6</v>
      </c>
      <c r="G1" s="7" t="s">
        <v>5</v>
      </c>
      <c r="H1" s="7" t="s">
        <v>7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  <c r="AD1" s="32"/>
    </row>
    <row r="2" s="1" customFormat="1" spans="1:30">
      <c r="A2" s="9" t="s">
        <v>10234</v>
      </c>
      <c r="B2" s="10" t="s">
        <v>238</v>
      </c>
      <c r="C2" s="10" t="s">
        <v>115</v>
      </c>
      <c r="D2" s="10" t="s">
        <v>206</v>
      </c>
      <c r="E2" s="10" t="s">
        <v>29</v>
      </c>
      <c r="F2" s="10" t="s">
        <v>4704</v>
      </c>
      <c r="G2" s="10" t="s">
        <v>226</v>
      </c>
      <c r="H2" s="10" t="s">
        <v>81</v>
      </c>
      <c r="I2" s="16" t="s">
        <v>34678</v>
      </c>
      <c r="J2" s="17" t="s">
        <v>2503</v>
      </c>
      <c r="K2" s="18" t="s">
        <v>335</v>
      </c>
      <c r="L2" s="17" t="s">
        <v>2514</v>
      </c>
      <c r="M2" s="17" t="s">
        <v>10245</v>
      </c>
      <c r="N2" s="17" t="s">
        <v>151</v>
      </c>
      <c r="O2" s="17" t="s">
        <v>673</v>
      </c>
      <c r="P2" s="17" t="s">
        <v>3529</v>
      </c>
      <c r="Q2" s="17">
        <v>1.331</v>
      </c>
      <c r="R2" s="25">
        <f t="shared" ref="R2:R65" si="0">IF(COUNTBLANK(Q2)&gt;0,"",SUM(N2:Q2))</f>
        <v>1.331</v>
      </c>
      <c r="S2" s="26" t="s">
        <v>8232</v>
      </c>
      <c r="T2" s="27" t="s">
        <v>1040</v>
      </c>
      <c r="U2" s="27" t="s">
        <v>6033</v>
      </c>
      <c r="V2" s="18" t="s">
        <v>278</v>
      </c>
      <c r="W2" s="28">
        <v>43831</v>
      </c>
      <c r="X2" s="29">
        <v>2.1735</v>
      </c>
      <c r="Y2" s="18">
        <v>0</v>
      </c>
      <c r="Z2" s="29">
        <v>1022.4778</v>
      </c>
      <c r="AA2" s="29">
        <v>-1.2073</v>
      </c>
      <c r="AB2" s="29">
        <v>30.901</v>
      </c>
      <c r="AC2" s="29">
        <v>200.8942</v>
      </c>
      <c r="AD2" s="18"/>
    </row>
    <row r="3" s="1" customFormat="1" spans="1:30">
      <c r="A3" s="9" t="s">
        <v>10238</v>
      </c>
      <c r="B3" s="10" t="s">
        <v>238</v>
      </c>
      <c r="C3" s="10" t="s">
        <v>115</v>
      </c>
      <c r="D3" s="10" t="s">
        <v>968</v>
      </c>
      <c r="E3" s="10" t="s">
        <v>709</v>
      </c>
      <c r="F3" s="10" t="s">
        <v>3965</v>
      </c>
      <c r="G3" s="10" t="s">
        <v>208</v>
      </c>
      <c r="H3" s="10" t="s">
        <v>64</v>
      </c>
      <c r="I3" s="16" t="s">
        <v>34679</v>
      </c>
      <c r="J3" s="17" t="s">
        <v>1132</v>
      </c>
      <c r="K3" s="18" t="s">
        <v>2168</v>
      </c>
      <c r="L3" s="17" t="s">
        <v>3674</v>
      </c>
      <c r="M3" s="17" t="s">
        <v>21069</v>
      </c>
      <c r="N3" s="17" t="s">
        <v>248</v>
      </c>
      <c r="O3" s="17" t="s">
        <v>17640</v>
      </c>
      <c r="P3" s="17" t="s">
        <v>5700</v>
      </c>
      <c r="Q3" s="17">
        <v>1.326</v>
      </c>
      <c r="R3" s="25">
        <f t="shared" si="0"/>
        <v>1.326</v>
      </c>
      <c r="S3" s="26" t="s">
        <v>5876</v>
      </c>
      <c r="T3" s="27" t="s">
        <v>5143</v>
      </c>
      <c r="U3" s="27" t="s">
        <v>3841</v>
      </c>
      <c r="V3" s="18" t="s">
        <v>278</v>
      </c>
      <c r="W3" s="28">
        <v>43832</v>
      </c>
      <c r="X3" s="29">
        <v>2.8395</v>
      </c>
      <c r="Y3" s="18">
        <v>0</v>
      </c>
      <c r="Z3" s="29">
        <v>1021.7594</v>
      </c>
      <c r="AA3" s="29">
        <v>-1.1675</v>
      </c>
      <c r="AB3" s="29">
        <v>31.889</v>
      </c>
      <c r="AC3" s="29">
        <v>189.4959</v>
      </c>
      <c r="AD3" s="18"/>
    </row>
    <row r="4" s="1" customFormat="1" spans="1:30">
      <c r="A4" s="9" t="s">
        <v>10243</v>
      </c>
      <c r="B4" s="10" t="s">
        <v>238</v>
      </c>
      <c r="C4" s="10" t="s">
        <v>115</v>
      </c>
      <c r="D4" s="10" t="s">
        <v>206</v>
      </c>
      <c r="E4" s="10" t="s">
        <v>709</v>
      </c>
      <c r="F4" s="10" t="s">
        <v>7671</v>
      </c>
      <c r="G4" s="10" t="s">
        <v>208</v>
      </c>
      <c r="H4" s="10" t="s">
        <v>603</v>
      </c>
      <c r="I4" s="16" t="s">
        <v>34680</v>
      </c>
      <c r="J4" s="17" t="s">
        <v>3965</v>
      </c>
      <c r="K4" s="18" t="s">
        <v>687</v>
      </c>
      <c r="L4" s="17" t="s">
        <v>2379</v>
      </c>
      <c r="M4" s="17" t="s">
        <v>16572</v>
      </c>
      <c r="N4" s="17" t="s">
        <v>974</v>
      </c>
      <c r="O4" s="17" t="s">
        <v>21854</v>
      </c>
      <c r="P4" s="17" t="s">
        <v>5072</v>
      </c>
      <c r="Q4" s="17">
        <v>1.399</v>
      </c>
      <c r="R4" s="25">
        <f t="shared" si="0"/>
        <v>1.399</v>
      </c>
      <c r="S4" s="26" t="s">
        <v>33368</v>
      </c>
      <c r="T4" s="27" t="s">
        <v>4568</v>
      </c>
      <c r="U4" s="27" t="s">
        <v>2895</v>
      </c>
      <c r="V4" s="18" t="s">
        <v>278</v>
      </c>
      <c r="W4" s="28">
        <v>43833</v>
      </c>
      <c r="X4" s="29">
        <v>1.8621</v>
      </c>
      <c r="Y4" s="18">
        <v>0</v>
      </c>
      <c r="Z4" s="29">
        <v>1021.6501</v>
      </c>
      <c r="AA4" s="29">
        <v>-1.3259</v>
      </c>
      <c r="AB4" s="29">
        <v>32.2599</v>
      </c>
      <c r="AC4" s="29">
        <v>191.9516</v>
      </c>
      <c r="AD4" s="18"/>
    </row>
    <row r="5" s="1" customFormat="1" spans="1:30">
      <c r="A5" s="9" t="s">
        <v>10247</v>
      </c>
      <c r="B5" s="10" t="s">
        <v>574</v>
      </c>
      <c r="C5" s="10" t="s">
        <v>115</v>
      </c>
      <c r="D5" s="10" t="s">
        <v>314</v>
      </c>
      <c r="E5" s="10" t="s">
        <v>32</v>
      </c>
      <c r="F5" s="10" t="s">
        <v>1596</v>
      </c>
      <c r="G5" s="10" t="s">
        <v>226</v>
      </c>
      <c r="H5" s="10" t="s">
        <v>764</v>
      </c>
      <c r="I5" s="16" t="s">
        <v>34681</v>
      </c>
      <c r="J5" s="17" t="s">
        <v>117</v>
      </c>
      <c r="K5" s="18" t="s">
        <v>515</v>
      </c>
      <c r="L5" s="17" t="s">
        <v>4358</v>
      </c>
      <c r="M5" s="17" t="s">
        <v>27802</v>
      </c>
      <c r="N5" s="17" t="s">
        <v>248</v>
      </c>
      <c r="O5" s="17" t="s">
        <v>30575</v>
      </c>
      <c r="P5" s="17" t="s">
        <v>2518</v>
      </c>
      <c r="Q5" s="17">
        <v>1.396</v>
      </c>
      <c r="R5" s="25">
        <f t="shared" si="0"/>
        <v>1.396</v>
      </c>
      <c r="S5" s="26" t="s">
        <v>2460</v>
      </c>
      <c r="T5" s="27" t="s">
        <v>5534</v>
      </c>
      <c r="U5" s="27" t="s">
        <v>8157</v>
      </c>
      <c r="V5" s="18" t="s">
        <v>278</v>
      </c>
      <c r="W5" s="28">
        <v>43834</v>
      </c>
      <c r="X5" s="29">
        <v>2.2392</v>
      </c>
      <c r="Y5" s="18">
        <v>0</v>
      </c>
      <c r="Z5" s="29">
        <v>1021.325</v>
      </c>
      <c r="AA5" s="29">
        <v>-2.2471</v>
      </c>
      <c r="AB5" s="29">
        <v>36.1352</v>
      </c>
      <c r="AC5" s="29">
        <v>181.1274</v>
      </c>
      <c r="AD5" s="18"/>
    </row>
    <row r="6" s="1" customFormat="1" spans="1:30">
      <c r="A6" s="9" t="s">
        <v>10251</v>
      </c>
      <c r="B6" s="10" t="s">
        <v>112</v>
      </c>
      <c r="C6" s="10" t="s">
        <v>115</v>
      </c>
      <c r="D6" s="10" t="s">
        <v>114</v>
      </c>
      <c r="E6" s="10" t="s">
        <v>113</v>
      </c>
      <c r="F6" s="10" t="s">
        <v>2074</v>
      </c>
      <c r="G6" s="10" t="s">
        <v>376</v>
      </c>
      <c r="H6" s="10" t="s">
        <v>256</v>
      </c>
      <c r="I6" s="16" t="s">
        <v>34682</v>
      </c>
      <c r="J6" s="17" t="s">
        <v>1913</v>
      </c>
      <c r="K6" s="18" t="s">
        <v>136</v>
      </c>
      <c r="L6" s="17" t="s">
        <v>2450</v>
      </c>
      <c r="M6" s="17" t="s">
        <v>15803</v>
      </c>
      <c r="N6" s="17" t="s">
        <v>3205</v>
      </c>
      <c r="O6" s="17" t="s">
        <v>34683</v>
      </c>
      <c r="P6" s="17" t="s">
        <v>5782</v>
      </c>
      <c r="Q6" s="17">
        <v>1.573</v>
      </c>
      <c r="R6" s="25">
        <f t="shared" si="0"/>
        <v>1.573</v>
      </c>
      <c r="S6" s="26" t="s">
        <v>26885</v>
      </c>
      <c r="T6" s="27" t="s">
        <v>2601</v>
      </c>
      <c r="U6" s="27" t="s">
        <v>1682</v>
      </c>
      <c r="V6" s="18" t="s">
        <v>278</v>
      </c>
      <c r="W6" s="28">
        <v>43835</v>
      </c>
      <c r="X6" s="29">
        <v>2.4852</v>
      </c>
      <c r="Y6" s="18">
        <v>0</v>
      </c>
      <c r="Z6" s="29">
        <v>1020.8167</v>
      </c>
      <c r="AA6" s="29">
        <v>-3.2241</v>
      </c>
      <c r="AB6" s="29">
        <v>40.4962</v>
      </c>
      <c r="AC6" s="29">
        <v>168.914</v>
      </c>
      <c r="AD6" s="18"/>
    </row>
    <row r="7" s="1" customFormat="1" spans="1:30">
      <c r="A7" s="9" t="s">
        <v>10257</v>
      </c>
      <c r="B7" s="10" t="s">
        <v>299</v>
      </c>
      <c r="C7" s="10" t="s">
        <v>31</v>
      </c>
      <c r="D7" s="10" t="s">
        <v>284</v>
      </c>
      <c r="E7" s="10" t="s">
        <v>224</v>
      </c>
      <c r="F7" s="10" t="s">
        <v>455</v>
      </c>
      <c r="G7" s="10" t="s">
        <v>573</v>
      </c>
      <c r="H7" s="10" t="s">
        <v>344</v>
      </c>
      <c r="I7" s="16" t="s">
        <v>34684</v>
      </c>
      <c r="J7" s="17" t="s">
        <v>542</v>
      </c>
      <c r="K7" s="18" t="s">
        <v>40</v>
      </c>
      <c r="L7" s="17" t="s">
        <v>2449</v>
      </c>
      <c r="M7" s="17" t="s">
        <v>34685</v>
      </c>
      <c r="N7" s="17" t="s">
        <v>901</v>
      </c>
      <c r="O7" s="17" t="s">
        <v>29856</v>
      </c>
      <c r="P7" s="17" t="s">
        <v>20245</v>
      </c>
      <c r="Q7" s="17">
        <v>1.772</v>
      </c>
      <c r="R7" s="25">
        <f t="shared" si="0"/>
        <v>1.772</v>
      </c>
      <c r="S7" s="26" t="s">
        <v>269</v>
      </c>
      <c r="T7" s="27" t="s">
        <v>1510</v>
      </c>
      <c r="U7" s="27" t="s">
        <v>9858</v>
      </c>
      <c r="V7" s="18" t="s">
        <v>278</v>
      </c>
      <c r="W7" s="28">
        <v>43836</v>
      </c>
      <c r="X7" s="29">
        <v>0.6816</v>
      </c>
      <c r="Y7" s="18">
        <v>0</v>
      </c>
      <c r="Z7" s="29">
        <v>1020.865</v>
      </c>
      <c r="AA7" s="29">
        <v>-3.4632</v>
      </c>
      <c r="AB7" s="29">
        <v>41.4225</v>
      </c>
      <c r="AC7" s="29">
        <v>194.6976</v>
      </c>
      <c r="AD7" s="18"/>
    </row>
    <row r="8" s="1" customFormat="1" spans="1:30">
      <c r="A8" s="9" t="s">
        <v>10262</v>
      </c>
      <c r="B8" s="10" t="s">
        <v>129</v>
      </c>
      <c r="C8" s="10" t="s">
        <v>31</v>
      </c>
      <c r="D8" s="10" t="s">
        <v>655</v>
      </c>
      <c r="E8" s="10" t="s">
        <v>192</v>
      </c>
      <c r="F8" s="10" t="s">
        <v>1452</v>
      </c>
      <c r="G8" s="10" t="s">
        <v>764</v>
      </c>
      <c r="H8" s="10" t="s">
        <v>942</v>
      </c>
      <c r="I8" s="16" t="s">
        <v>34686</v>
      </c>
      <c r="J8" s="17" t="s">
        <v>5048</v>
      </c>
      <c r="K8" s="18" t="s">
        <v>108</v>
      </c>
      <c r="L8" s="17" t="s">
        <v>6360</v>
      </c>
      <c r="M8" s="17" t="s">
        <v>3371</v>
      </c>
      <c r="N8" s="17" t="s">
        <v>1923</v>
      </c>
      <c r="O8" s="17" t="s">
        <v>34687</v>
      </c>
      <c r="P8" s="17" t="s">
        <v>6628</v>
      </c>
      <c r="Q8" s="17">
        <v>1.936</v>
      </c>
      <c r="R8" s="25">
        <f t="shared" si="0"/>
        <v>1.936</v>
      </c>
      <c r="S8" s="26" t="s">
        <v>269</v>
      </c>
      <c r="T8" s="27" t="s">
        <v>4004</v>
      </c>
      <c r="U8" s="27" t="s">
        <v>11376</v>
      </c>
      <c r="V8" s="18" t="s">
        <v>278</v>
      </c>
      <c r="W8" s="28">
        <v>43837</v>
      </c>
      <c r="X8" s="29">
        <v>0.4931</v>
      </c>
      <c r="Y8" s="18">
        <v>0</v>
      </c>
      <c r="Z8" s="29">
        <v>1021.1001</v>
      </c>
      <c r="AA8" s="29">
        <v>-4.0556</v>
      </c>
      <c r="AB8" s="29">
        <v>44.0611</v>
      </c>
      <c r="AC8" s="29">
        <v>141.5816</v>
      </c>
      <c r="AD8" s="18"/>
    </row>
    <row r="9" s="1" customFormat="1" spans="1:30">
      <c r="A9" s="9" t="s">
        <v>10267</v>
      </c>
      <c r="B9" s="10" t="s">
        <v>940</v>
      </c>
      <c r="C9" s="10" t="s">
        <v>31</v>
      </c>
      <c r="D9" s="10" t="s">
        <v>298</v>
      </c>
      <c r="E9" s="10" t="s">
        <v>130</v>
      </c>
      <c r="F9" s="10" t="s">
        <v>16964</v>
      </c>
      <c r="G9" s="10" t="s">
        <v>764</v>
      </c>
      <c r="H9" s="10" t="s">
        <v>1737</v>
      </c>
      <c r="I9" s="16" t="s">
        <v>34688</v>
      </c>
      <c r="J9" s="17" t="s">
        <v>3094</v>
      </c>
      <c r="K9" s="18" t="s">
        <v>231</v>
      </c>
      <c r="L9" s="17" t="s">
        <v>62</v>
      </c>
      <c r="M9" s="17" t="s">
        <v>11719</v>
      </c>
      <c r="N9" s="17" t="s">
        <v>2513</v>
      </c>
      <c r="O9" s="17" t="s">
        <v>26411</v>
      </c>
      <c r="P9" s="17" t="s">
        <v>21499</v>
      </c>
      <c r="Q9" s="17">
        <v>2.043</v>
      </c>
      <c r="R9" s="25">
        <f t="shared" si="0"/>
        <v>2.043</v>
      </c>
      <c r="S9" s="26" t="s">
        <v>5180</v>
      </c>
      <c r="T9" s="27" t="s">
        <v>3826</v>
      </c>
      <c r="U9" s="27" t="s">
        <v>1208</v>
      </c>
      <c r="V9" s="18" t="s">
        <v>278</v>
      </c>
      <c r="W9" s="28">
        <v>43838</v>
      </c>
      <c r="X9" s="29">
        <v>0.3999</v>
      </c>
      <c r="Y9" s="18">
        <v>0</v>
      </c>
      <c r="Z9" s="29">
        <v>1021.3409</v>
      </c>
      <c r="AA9" s="29">
        <v>-4.0657</v>
      </c>
      <c r="AB9" s="29">
        <v>45.3723</v>
      </c>
      <c r="AC9" s="29">
        <v>76.6653</v>
      </c>
      <c r="AD9" s="18"/>
    </row>
    <row r="10" s="1" customFormat="1" spans="1:30">
      <c r="A10" s="9" t="s">
        <v>10270</v>
      </c>
      <c r="B10" s="10" t="s">
        <v>640</v>
      </c>
      <c r="C10" s="10" t="s">
        <v>115</v>
      </c>
      <c r="D10" s="10" t="s">
        <v>144</v>
      </c>
      <c r="E10" s="10" t="s">
        <v>345</v>
      </c>
      <c r="F10" s="10" t="s">
        <v>1532</v>
      </c>
      <c r="G10" s="10" t="s">
        <v>81</v>
      </c>
      <c r="H10" s="10" t="s">
        <v>1459</v>
      </c>
      <c r="I10" s="16" t="s">
        <v>34689</v>
      </c>
      <c r="J10" s="17" t="s">
        <v>741</v>
      </c>
      <c r="K10" s="18" t="s">
        <v>199</v>
      </c>
      <c r="L10" s="17" t="s">
        <v>15219</v>
      </c>
      <c r="M10" s="17" t="s">
        <v>8516</v>
      </c>
      <c r="N10" s="17" t="s">
        <v>728</v>
      </c>
      <c r="O10" s="17" t="s">
        <v>6820</v>
      </c>
      <c r="P10" s="17" t="s">
        <v>7828</v>
      </c>
      <c r="Q10" s="17">
        <v>2.262</v>
      </c>
      <c r="R10" s="25">
        <f t="shared" si="0"/>
        <v>2.262</v>
      </c>
      <c r="S10" s="26" t="s">
        <v>32187</v>
      </c>
      <c r="T10" s="27" t="s">
        <v>1734</v>
      </c>
      <c r="U10" s="27" t="s">
        <v>6560</v>
      </c>
      <c r="V10" s="18" t="s">
        <v>278</v>
      </c>
      <c r="W10" s="28">
        <v>43839</v>
      </c>
      <c r="X10" s="29">
        <v>0.7373</v>
      </c>
      <c r="Y10" s="18">
        <v>0</v>
      </c>
      <c r="Z10" s="29">
        <v>1022.0625</v>
      </c>
      <c r="AA10" s="29">
        <v>-3.8008</v>
      </c>
      <c r="AB10" s="29">
        <v>49.0567</v>
      </c>
      <c r="AC10" s="29">
        <v>91.0209</v>
      </c>
      <c r="AD10" s="18"/>
    </row>
    <row r="11" s="1" customFormat="1" spans="1:30">
      <c r="A11" s="9" t="s">
        <v>10276</v>
      </c>
      <c r="B11" s="10" t="s">
        <v>298</v>
      </c>
      <c r="C11" s="10" t="s">
        <v>115</v>
      </c>
      <c r="D11" s="10" t="s">
        <v>360</v>
      </c>
      <c r="E11" s="10" t="s">
        <v>299</v>
      </c>
      <c r="F11" s="10" t="s">
        <v>7352</v>
      </c>
      <c r="G11" s="10" t="s">
        <v>603</v>
      </c>
      <c r="H11" s="10" t="s">
        <v>1737</v>
      </c>
      <c r="I11" s="16" t="s">
        <v>34690</v>
      </c>
      <c r="J11" s="17" t="s">
        <v>440</v>
      </c>
      <c r="K11" s="18" t="s">
        <v>338</v>
      </c>
      <c r="L11" s="17" t="s">
        <v>3340</v>
      </c>
      <c r="M11" s="17" t="s">
        <v>22451</v>
      </c>
      <c r="N11" s="17" t="s">
        <v>890</v>
      </c>
      <c r="O11" s="17" t="s">
        <v>17338</v>
      </c>
      <c r="P11" s="17" t="s">
        <v>8390</v>
      </c>
      <c r="Q11" s="17">
        <v>2.683</v>
      </c>
      <c r="R11" s="25">
        <f t="shared" si="0"/>
        <v>2.683</v>
      </c>
      <c r="S11" s="26" t="s">
        <v>34691</v>
      </c>
      <c r="T11" s="27" t="s">
        <v>4935</v>
      </c>
      <c r="U11" s="27" t="s">
        <v>3835</v>
      </c>
      <c r="V11" s="18" t="s">
        <v>278</v>
      </c>
      <c r="W11" s="28">
        <v>43840</v>
      </c>
      <c r="X11" s="29">
        <v>0.4183</v>
      </c>
      <c r="Y11" s="18">
        <v>0</v>
      </c>
      <c r="Z11" s="29">
        <v>1023.2832</v>
      </c>
      <c r="AA11" s="29">
        <v>-2.2341</v>
      </c>
      <c r="AB11" s="29">
        <v>48.2871</v>
      </c>
      <c r="AC11" s="29">
        <v>142.9384</v>
      </c>
      <c r="AD11" s="18"/>
    </row>
    <row r="12" s="1" customFormat="1" spans="1:30">
      <c r="A12" s="9" t="s">
        <v>10283</v>
      </c>
      <c r="B12" s="10" t="s">
        <v>571</v>
      </c>
      <c r="C12" s="10" t="s">
        <v>1459</v>
      </c>
      <c r="D12" s="10" t="s">
        <v>2682</v>
      </c>
      <c r="E12" s="10" t="s">
        <v>954</v>
      </c>
      <c r="F12" s="10" t="s">
        <v>4391</v>
      </c>
      <c r="G12" s="10" t="s">
        <v>240</v>
      </c>
      <c r="H12" s="10" t="s">
        <v>34</v>
      </c>
      <c r="I12" s="16" t="s">
        <v>34692</v>
      </c>
      <c r="J12" s="17" t="s">
        <v>497</v>
      </c>
      <c r="K12" s="18" t="s">
        <v>1026</v>
      </c>
      <c r="L12" s="17" t="s">
        <v>8434</v>
      </c>
      <c r="M12" s="17" t="s">
        <v>1053</v>
      </c>
      <c r="N12" s="17" t="s">
        <v>1237</v>
      </c>
      <c r="O12" s="17" t="s">
        <v>18820</v>
      </c>
      <c r="P12" s="17" t="s">
        <v>26625</v>
      </c>
      <c r="Q12" s="17">
        <v>3.05</v>
      </c>
      <c r="R12" s="25">
        <f t="shared" si="0"/>
        <v>3.05</v>
      </c>
      <c r="S12" s="26" t="s">
        <v>34693</v>
      </c>
      <c r="T12" s="27" t="s">
        <v>67</v>
      </c>
      <c r="U12" s="27" t="s">
        <v>797</v>
      </c>
      <c r="V12" s="18" t="s">
        <v>278</v>
      </c>
      <c r="W12" s="28">
        <v>43841</v>
      </c>
      <c r="X12" s="29">
        <v>0.9388</v>
      </c>
      <c r="Y12" s="18">
        <v>0</v>
      </c>
      <c r="Z12" s="29">
        <v>1023.4314</v>
      </c>
      <c r="AA12" s="29">
        <v>0.4066</v>
      </c>
      <c r="AB12" s="29">
        <v>38.8259</v>
      </c>
      <c r="AC12" s="29">
        <v>181.1128</v>
      </c>
      <c r="AD12" s="18"/>
    </row>
    <row r="13" s="1" customFormat="1" spans="1:30">
      <c r="A13" s="9" t="s">
        <v>10290</v>
      </c>
      <c r="B13" s="10" t="s">
        <v>2298</v>
      </c>
      <c r="C13" s="10" t="s">
        <v>1737</v>
      </c>
      <c r="D13" s="10" t="s">
        <v>360</v>
      </c>
      <c r="E13" s="10" t="s">
        <v>940</v>
      </c>
      <c r="F13" s="10" t="s">
        <v>1339</v>
      </c>
      <c r="G13" s="10" t="s">
        <v>547</v>
      </c>
      <c r="H13" s="10" t="s">
        <v>161</v>
      </c>
      <c r="I13" s="16" t="s">
        <v>34694</v>
      </c>
      <c r="J13" s="17" t="s">
        <v>1251</v>
      </c>
      <c r="K13" s="18" t="s">
        <v>414</v>
      </c>
      <c r="L13" s="17" t="s">
        <v>5339</v>
      </c>
      <c r="M13" s="17" t="s">
        <v>34695</v>
      </c>
      <c r="N13" s="17" t="s">
        <v>3423</v>
      </c>
      <c r="O13" s="17" t="s">
        <v>34696</v>
      </c>
      <c r="P13" s="17" t="s">
        <v>8842</v>
      </c>
      <c r="Q13" s="17">
        <v>3.308</v>
      </c>
      <c r="R13" s="25">
        <f t="shared" si="0"/>
        <v>3.308</v>
      </c>
      <c r="S13" s="26" t="s">
        <v>19770</v>
      </c>
      <c r="T13" s="27" t="s">
        <v>2377</v>
      </c>
      <c r="U13" s="27" t="s">
        <v>4288</v>
      </c>
      <c r="V13" s="18" t="s">
        <v>278</v>
      </c>
      <c r="W13" s="28">
        <v>43842</v>
      </c>
      <c r="X13" s="29">
        <v>0.3989</v>
      </c>
      <c r="Y13" s="18">
        <v>0</v>
      </c>
      <c r="Z13" s="29">
        <v>1022.2884</v>
      </c>
      <c r="AA13" s="29">
        <v>2.9966</v>
      </c>
      <c r="AB13" s="29">
        <v>31.2309</v>
      </c>
      <c r="AC13" s="29">
        <v>255.8998</v>
      </c>
      <c r="AD13" s="18"/>
    </row>
    <row r="14" s="1" customFormat="1" spans="1:30">
      <c r="A14" s="9" t="s">
        <v>10296</v>
      </c>
      <c r="B14" s="10" t="s">
        <v>655</v>
      </c>
      <c r="C14" s="10" t="s">
        <v>942</v>
      </c>
      <c r="D14" s="10" t="s">
        <v>159</v>
      </c>
      <c r="E14" s="10" t="s">
        <v>574</v>
      </c>
      <c r="F14" s="10" t="s">
        <v>1312</v>
      </c>
      <c r="G14" s="10" t="s">
        <v>392</v>
      </c>
      <c r="H14" s="10" t="s">
        <v>113</v>
      </c>
      <c r="I14" s="16" t="s">
        <v>34697</v>
      </c>
      <c r="J14" s="17" t="s">
        <v>770</v>
      </c>
      <c r="K14" s="18" t="s">
        <v>1081</v>
      </c>
      <c r="L14" s="17" t="s">
        <v>4427</v>
      </c>
      <c r="M14" s="17" t="s">
        <v>24851</v>
      </c>
      <c r="N14" s="17" t="s">
        <v>1363</v>
      </c>
      <c r="O14" s="17" t="s">
        <v>13023</v>
      </c>
      <c r="P14" s="17" t="s">
        <v>2629</v>
      </c>
      <c r="Q14" s="17">
        <v>2.803</v>
      </c>
      <c r="R14" s="25">
        <f t="shared" si="0"/>
        <v>2.803</v>
      </c>
      <c r="S14" s="26" t="s">
        <v>34698</v>
      </c>
      <c r="T14" s="27" t="s">
        <v>132</v>
      </c>
      <c r="U14" s="27" t="s">
        <v>5586</v>
      </c>
      <c r="V14" s="18" t="s">
        <v>278</v>
      </c>
      <c r="W14" s="28">
        <v>43843</v>
      </c>
      <c r="X14" s="29">
        <v>0.4367</v>
      </c>
      <c r="Y14" s="18">
        <v>0</v>
      </c>
      <c r="Z14" s="29">
        <v>1020.862</v>
      </c>
      <c r="AA14" s="29">
        <v>3.6038</v>
      </c>
      <c r="AB14" s="29">
        <v>27.1129</v>
      </c>
      <c r="AC14" s="29">
        <v>79.2577</v>
      </c>
      <c r="AD14" s="18"/>
    </row>
    <row r="15" s="1" customFormat="1" spans="1:30">
      <c r="A15" s="9" t="s">
        <v>10302</v>
      </c>
      <c r="B15" s="10" t="s">
        <v>954</v>
      </c>
      <c r="C15" s="10" t="s">
        <v>942</v>
      </c>
      <c r="D15" s="10" t="s">
        <v>1269</v>
      </c>
      <c r="E15" s="10" t="s">
        <v>300</v>
      </c>
      <c r="F15" s="10" t="s">
        <v>16089</v>
      </c>
      <c r="G15" s="10" t="s">
        <v>208</v>
      </c>
      <c r="H15" s="10" t="s">
        <v>97</v>
      </c>
      <c r="I15" s="16" t="s">
        <v>34699</v>
      </c>
      <c r="J15" s="17" t="s">
        <v>3416</v>
      </c>
      <c r="K15" s="18" t="s">
        <v>167</v>
      </c>
      <c r="L15" s="17" t="s">
        <v>4253</v>
      </c>
      <c r="M15" s="17" t="s">
        <v>34700</v>
      </c>
      <c r="N15" s="17" t="s">
        <v>3494</v>
      </c>
      <c r="O15" s="17" t="s">
        <v>18542</v>
      </c>
      <c r="P15" s="17" t="s">
        <v>19711</v>
      </c>
      <c r="Q15" s="17">
        <v>2.316</v>
      </c>
      <c r="R15" s="25">
        <f t="shared" si="0"/>
        <v>2.316</v>
      </c>
      <c r="S15" s="26" t="s">
        <v>25452</v>
      </c>
      <c r="T15" s="27" t="s">
        <v>5541</v>
      </c>
      <c r="U15" s="27" t="s">
        <v>7796</v>
      </c>
      <c r="V15" s="18" t="s">
        <v>278</v>
      </c>
      <c r="W15" s="28">
        <v>43844</v>
      </c>
      <c r="X15" s="29">
        <v>0.7048</v>
      </c>
      <c r="Y15" s="18">
        <v>0</v>
      </c>
      <c r="Z15" s="29">
        <v>1020.1408</v>
      </c>
      <c r="AA15" s="29">
        <v>3.8971</v>
      </c>
      <c r="AB15" s="29">
        <v>26.8028</v>
      </c>
      <c r="AC15" s="29">
        <v>86.063</v>
      </c>
      <c r="AD15" s="18"/>
    </row>
    <row r="16" s="1" customFormat="1" spans="1:30">
      <c r="A16" s="9" t="s">
        <v>10308</v>
      </c>
      <c r="B16" s="10" t="s">
        <v>954</v>
      </c>
      <c r="C16" s="10" t="s">
        <v>942</v>
      </c>
      <c r="D16" s="10" t="s">
        <v>189</v>
      </c>
      <c r="E16" s="10" t="s">
        <v>300</v>
      </c>
      <c r="F16" s="10" t="s">
        <v>879</v>
      </c>
      <c r="G16" s="10" t="s">
        <v>34</v>
      </c>
      <c r="H16" s="10" t="s">
        <v>222</v>
      </c>
      <c r="I16" s="16" t="s">
        <v>34701</v>
      </c>
      <c r="J16" s="17" t="s">
        <v>717</v>
      </c>
      <c r="K16" s="18" t="s">
        <v>151</v>
      </c>
      <c r="L16" s="17" t="s">
        <v>1190</v>
      </c>
      <c r="M16" s="17" t="s">
        <v>20286</v>
      </c>
      <c r="N16" s="17" t="s">
        <v>611</v>
      </c>
      <c r="O16" s="17" t="s">
        <v>28942</v>
      </c>
      <c r="P16" s="17" t="s">
        <v>6414</v>
      </c>
      <c r="Q16" s="17">
        <v>2.092</v>
      </c>
      <c r="R16" s="25">
        <f t="shared" si="0"/>
        <v>2.092</v>
      </c>
      <c r="S16" s="26" t="s">
        <v>2330</v>
      </c>
      <c r="T16" s="27" t="s">
        <v>741</v>
      </c>
      <c r="U16" s="27" t="s">
        <v>4558</v>
      </c>
      <c r="V16" s="18" t="s">
        <v>278</v>
      </c>
      <c r="W16" s="28">
        <v>43845</v>
      </c>
      <c r="X16" s="29">
        <v>1.0674</v>
      </c>
      <c r="Y16" s="18">
        <v>0</v>
      </c>
      <c r="Z16" s="29">
        <v>1019.6648</v>
      </c>
      <c r="AA16" s="29">
        <v>4.5898</v>
      </c>
      <c r="AB16" s="29">
        <v>27.2316</v>
      </c>
      <c r="AC16" s="29">
        <v>155.2219</v>
      </c>
      <c r="AD16" s="18"/>
    </row>
    <row r="17" s="1" customFormat="1" spans="1:30">
      <c r="A17" s="9" t="s">
        <v>10314</v>
      </c>
      <c r="B17" s="10" t="s">
        <v>968</v>
      </c>
      <c r="C17" s="10" t="s">
        <v>50</v>
      </c>
      <c r="D17" s="10" t="s">
        <v>271</v>
      </c>
      <c r="E17" s="10" t="s">
        <v>722</v>
      </c>
      <c r="F17" s="10" t="s">
        <v>1251</v>
      </c>
      <c r="G17" s="10" t="s">
        <v>208</v>
      </c>
      <c r="H17" s="10" t="s">
        <v>207</v>
      </c>
      <c r="I17" s="16" t="s">
        <v>34702</v>
      </c>
      <c r="J17" s="17" t="s">
        <v>593</v>
      </c>
      <c r="K17" s="18" t="s">
        <v>1453</v>
      </c>
      <c r="L17" s="17" t="s">
        <v>6205</v>
      </c>
      <c r="M17" s="17" t="s">
        <v>29808</v>
      </c>
      <c r="N17" s="17" t="s">
        <v>2925</v>
      </c>
      <c r="O17" s="17" t="s">
        <v>4440</v>
      </c>
      <c r="P17" s="17" t="s">
        <v>34703</v>
      </c>
      <c r="Q17" s="17">
        <v>2.011</v>
      </c>
      <c r="R17" s="25">
        <f t="shared" si="0"/>
        <v>2.011</v>
      </c>
      <c r="S17" s="26" t="s">
        <v>18805</v>
      </c>
      <c r="T17" s="27" t="s">
        <v>2712</v>
      </c>
      <c r="U17" s="27" t="s">
        <v>5514</v>
      </c>
      <c r="V17" s="18" t="s">
        <v>278</v>
      </c>
      <c r="W17" s="28">
        <v>43846</v>
      </c>
      <c r="X17" s="29">
        <v>0.8391</v>
      </c>
      <c r="Y17" s="18">
        <v>0</v>
      </c>
      <c r="Z17" s="29">
        <v>1019.7991</v>
      </c>
      <c r="AA17" s="29">
        <v>4.525</v>
      </c>
      <c r="AB17" s="29">
        <v>28.5687</v>
      </c>
      <c r="AC17" s="29">
        <v>189.1288</v>
      </c>
      <c r="AD17" s="18"/>
    </row>
    <row r="18" s="1" customFormat="1" spans="1:30">
      <c r="A18" s="9" t="s">
        <v>10318</v>
      </c>
      <c r="B18" s="10" t="s">
        <v>114</v>
      </c>
      <c r="C18" s="10" t="s">
        <v>1737</v>
      </c>
      <c r="D18" s="10" t="s">
        <v>571</v>
      </c>
      <c r="E18" s="10" t="s">
        <v>80</v>
      </c>
      <c r="F18" s="10" t="s">
        <v>1744</v>
      </c>
      <c r="G18" s="10" t="s">
        <v>208</v>
      </c>
      <c r="H18" s="10" t="s">
        <v>207</v>
      </c>
      <c r="I18" s="16" t="s">
        <v>3726</v>
      </c>
      <c r="J18" s="17" t="s">
        <v>3771</v>
      </c>
      <c r="K18" s="18" t="s">
        <v>136</v>
      </c>
      <c r="L18" s="17" t="s">
        <v>641</v>
      </c>
      <c r="M18" s="17" t="s">
        <v>30611</v>
      </c>
      <c r="N18" s="17" t="s">
        <v>611</v>
      </c>
      <c r="O18" s="17" t="s">
        <v>30906</v>
      </c>
      <c r="P18" s="17" t="s">
        <v>4071</v>
      </c>
      <c r="Q18" s="17">
        <v>1.827</v>
      </c>
      <c r="R18" s="25">
        <f t="shared" si="0"/>
        <v>1.827</v>
      </c>
      <c r="S18" s="26" t="s">
        <v>20527</v>
      </c>
      <c r="T18" s="27" t="s">
        <v>1441</v>
      </c>
      <c r="U18" s="27" t="s">
        <v>2536</v>
      </c>
      <c r="V18" s="18" t="s">
        <v>278</v>
      </c>
      <c r="W18" s="28">
        <v>43847</v>
      </c>
      <c r="X18" s="29">
        <v>0.5092</v>
      </c>
      <c r="Y18" s="18">
        <v>0</v>
      </c>
      <c r="Z18" s="29">
        <v>1019.8528</v>
      </c>
      <c r="AA18" s="29">
        <v>4.2186</v>
      </c>
      <c r="AB18" s="29">
        <v>30.1833</v>
      </c>
      <c r="AC18" s="29">
        <v>188.5739</v>
      </c>
      <c r="AD18" s="18"/>
    </row>
    <row r="19" s="1" customFormat="1" spans="1:30">
      <c r="A19" s="9" t="s">
        <v>10323</v>
      </c>
      <c r="B19" s="10" t="s">
        <v>114</v>
      </c>
      <c r="C19" s="10" t="s">
        <v>1737</v>
      </c>
      <c r="D19" s="10" t="s">
        <v>285</v>
      </c>
      <c r="E19" s="10" t="s">
        <v>80</v>
      </c>
      <c r="F19" s="10" t="s">
        <v>2224</v>
      </c>
      <c r="G19" s="10" t="s">
        <v>226</v>
      </c>
      <c r="H19" s="10" t="s">
        <v>222</v>
      </c>
      <c r="I19" s="16" t="s">
        <v>34704</v>
      </c>
      <c r="J19" s="17" t="s">
        <v>580</v>
      </c>
      <c r="K19" s="18" t="s">
        <v>1985</v>
      </c>
      <c r="L19" s="17" t="s">
        <v>4201</v>
      </c>
      <c r="M19" s="17" t="s">
        <v>24217</v>
      </c>
      <c r="N19" s="17" t="s">
        <v>512</v>
      </c>
      <c r="O19" s="17" t="s">
        <v>34705</v>
      </c>
      <c r="P19" s="17" t="s">
        <v>19399</v>
      </c>
      <c r="Q19" s="17">
        <v>1.722</v>
      </c>
      <c r="R19" s="25">
        <f t="shared" si="0"/>
        <v>1.722</v>
      </c>
      <c r="S19" s="26" t="s">
        <v>22186</v>
      </c>
      <c r="T19" s="27" t="s">
        <v>1734</v>
      </c>
      <c r="U19" s="27" t="s">
        <v>11722</v>
      </c>
      <c r="V19" s="18" t="s">
        <v>278</v>
      </c>
      <c r="W19" s="28">
        <v>43848</v>
      </c>
      <c r="X19" s="29">
        <v>0.353</v>
      </c>
      <c r="Y19" s="18">
        <v>0</v>
      </c>
      <c r="Z19" s="29">
        <v>1020.0584</v>
      </c>
      <c r="AA19" s="29">
        <v>3.145</v>
      </c>
      <c r="AB19" s="29">
        <v>31.7683</v>
      </c>
      <c r="AC19" s="29">
        <v>102.743</v>
      </c>
      <c r="AD19" s="18"/>
    </row>
    <row r="20" s="1" customFormat="1" spans="1:30">
      <c r="A20" s="9" t="s">
        <v>10330</v>
      </c>
      <c r="B20" s="10" t="s">
        <v>1549</v>
      </c>
      <c r="C20" s="10" t="s">
        <v>1737</v>
      </c>
      <c r="D20" s="10" t="s">
        <v>1758</v>
      </c>
      <c r="E20" s="10" t="s">
        <v>129</v>
      </c>
      <c r="F20" s="10" t="s">
        <v>2442</v>
      </c>
      <c r="G20" s="10" t="s">
        <v>376</v>
      </c>
      <c r="H20" s="10" t="s">
        <v>116</v>
      </c>
      <c r="I20" s="19" t="s">
        <v>34706</v>
      </c>
      <c r="J20" s="20" t="s">
        <v>1964</v>
      </c>
      <c r="K20" s="21" t="s">
        <v>2411</v>
      </c>
      <c r="L20" s="20" t="s">
        <v>6574</v>
      </c>
      <c r="M20" s="20" t="s">
        <v>21450</v>
      </c>
      <c r="N20" s="20" t="s">
        <v>539</v>
      </c>
      <c r="O20" s="20" t="s">
        <v>34707</v>
      </c>
      <c r="P20" s="20" t="s">
        <v>26687</v>
      </c>
      <c r="Q20" s="20">
        <v>1.744</v>
      </c>
      <c r="R20" s="25">
        <f t="shared" si="0"/>
        <v>1.744</v>
      </c>
      <c r="S20" s="26" t="s">
        <v>7270</v>
      </c>
      <c r="T20" s="27" t="s">
        <v>1786</v>
      </c>
      <c r="U20" s="27" t="s">
        <v>1989</v>
      </c>
      <c r="V20" s="18" t="s">
        <v>278</v>
      </c>
      <c r="W20" s="28">
        <v>43849</v>
      </c>
      <c r="X20" s="29">
        <v>0.635</v>
      </c>
      <c r="Y20" s="18">
        <v>0</v>
      </c>
      <c r="Z20" s="29">
        <v>1020.4028</v>
      </c>
      <c r="AA20" s="29">
        <v>1.463</v>
      </c>
      <c r="AB20" s="29">
        <v>40.2593</v>
      </c>
      <c r="AC20" s="29">
        <v>131.1742</v>
      </c>
      <c r="AD20" s="18"/>
    </row>
    <row r="21" s="1" customFormat="1" spans="1:30">
      <c r="A21" s="9" t="s">
        <v>10336</v>
      </c>
      <c r="B21" s="10" t="s">
        <v>190</v>
      </c>
      <c r="C21" s="10" t="s">
        <v>50</v>
      </c>
      <c r="D21" s="10" t="s">
        <v>1725</v>
      </c>
      <c r="E21" s="10" t="s">
        <v>1549</v>
      </c>
      <c r="F21" s="10" t="s">
        <v>1522</v>
      </c>
      <c r="G21" s="10" t="s">
        <v>476</v>
      </c>
      <c r="H21" s="10" t="s">
        <v>573</v>
      </c>
      <c r="I21" s="19" t="s">
        <v>34708</v>
      </c>
      <c r="J21" s="20" t="s">
        <v>649</v>
      </c>
      <c r="K21" s="21" t="s">
        <v>498</v>
      </c>
      <c r="L21" s="20" t="s">
        <v>688</v>
      </c>
      <c r="M21" s="20" t="s">
        <v>20909</v>
      </c>
      <c r="N21" s="20" t="s">
        <v>2457</v>
      </c>
      <c r="O21" s="20" t="s">
        <v>34709</v>
      </c>
      <c r="P21" s="20" t="s">
        <v>26277</v>
      </c>
      <c r="Q21" s="20">
        <v>3.627</v>
      </c>
      <c r="R21" s="25">
        <f t="shared" si="0"/>
        <v>3.627</v>
      </c>
      <c r="S21" s="26" t="s">
        <v>6890</v>
      </c>
      <c r="T21" s="27" t="s">
        <v>4893</v>
      </c>
      <c r="U21" s="27" t="s">
        <v>7274</v>
      </c>
      <c r="V21" s="18" t="s">
        <v>278</v>
      </c>
      <c r="W21" s="28">
        <v>43850</v>
      </c>
      <c r="X21" s="29">
        <v>0.6167</v>
      </c>
      <c r="Y21" s="18">
        <v>0</v>
      </c>
      <c r="Z21" s="29">
        <v>1020.7723</v>
      </c>
      <c r="AA21" s="29">
        <v>0.7268</v>
      </c>
      <c r="AB21" s="29">
        <v>41.8889</v>
      </c>
      <c r="AC21" s="29">
        <v>131.8975</v>
      </c>
      <c r="AD21" s="18"/>
    </row>
    <row r="22" s="1" customFormat="1" spans="1:30">
      <c r="A22" s="9" t="s">
        <v>10343</v>
      </c>
      <c r="B22" s="10" t="s">
        <v>639</v>
      </c>
      <c r="C22" s="10" t="s">
        <v>191</v>
      </c>
      <c r="D22" s="10" t="s">
        <v>2897</v>
      </c>
      <c r="E22" s="10" t="s">
        <v>4241</v>
      </c>
      <c r="F22" s="10" t="s">
        <v>8361</v>
      </c>
      <c r="G22" s="10" t="s">
        <v>345</v>
      </c>
      <c r="H22" s="10" t="s">
        <v>302</v>
      </c>
      <c r="I22" s="19" t="s">
        <v>34710</v>
      </c>
      <c r="J22" s="20" t="s">
        <v>399</v>
      </c>
      <c r="K22" s="21" t="s">
        <v>1985</v>
      </c>
      <c r="L22" s="20" t="s">
        <v>2094</v>
      </c>
      <c r="M22" s="20" t="s">
        <v>22058</v>
      </c>
      <c r="N22" s="20" t="s">
        <v>2988</v>
      </c>
      <c r="O22" s="20" t="s">
        <v>34711</v>
      </c>
      <c r="P22" s="20" t="s">
        <v>17083</v>
      </c>
      <c r="Q22" s="20">
        <v>5.273</v>
      </c>
      <c r="R22" s="25">
        <f t="shared" si="0"/>
        <v>5.273</v>
      </c>
      <c r="S22" s="26" t="s">
        <v>7270</v>
      </c>
      <c r="T22" s="27" t="s">
        <v>991</v>
      </c>
      <c r="U22" s="27" t="s">
        <v>10039</v>
      </c>
      <c r="V22" s="18" t="s">
        <v>278</v>
      </c>
      <c r="W22" s="28">
        <v>43851</v>
      </c>
      <c r="X22" s="29">
        <v>0.3221</v>
      </c>
      <c r="Y22" s="18">
        <v>0</v>
      </c>
      <c r="Z22" s="29">
        <v>1021.21</v>
      </c>
      <c r="AA22" s="29">
        <v>0.1917</v>
      </c>
      <c r="AB22" s="29">
        <v>43.4209</v>
      </c>
      <c r="AC22" s="29">
        <v>117.7487</v>
      </c>
      <c r="AD22" s="18"/>
    </row>
    <row r="23" s="1" customFormat="1" spans="1:30">
      <c r="A23" s="9" t="s">
        <v>10349</v>
      </c>
      <c r="B23" s="10" t="s">
        <v>586</v>
      </c>
      <c r="C23" s="10" t="s">
        <v>942</v>
      </c>
      <c r="D23" s="10" t="s">
        <v>1757</v>
      </c>
      <c r="E23" s="10" t="s">
        <v>144</v>
      </c>
      <c r="F23" s="10" t="s">
        <v>2759</v>
      </c>
      <c r="G23" s="10" t="s">
        <v>143</v>
      </c>
      <c r="H23" s="10" t="s">
        <v>874</v>
      </c>
      <c r="I23" s="19" t="s">
        <v>34712</v>
      </c>
      <c r="J23" s="20" t="s">
        <v>2193</v>
      </c>
      <c r="K23" s="21" t="s">
        <v>2183</v>
      </c>
      <c r="L23" s="20" t="s">
        <v>2827</v>
      </c>
      <c r="M23" s="20" t="s">
        <v>34713</v>
      </c>
      <c r="N23" s="20" t="s">
        <v>646</v>
      </c>
      <c r="O23" s="20" t="s">
        <v>9370</v>
      </c>
      <c r="P23" s="20" t="s">
        <v>34714</v>
      </c>
      <c r="Q23" s="20">
        <v>3.947</v>
      </c>
      <c r="R23" s="25">
        <f t="shared" si="0"/>
        <v>3.947</v>
      </c>
      <c r="S23" s="26" t="s">
        <v>31940</v>
      </c>
      <c r="T23" s="27" t="s">
        <v>2573</v>
      </c>
      <c r="U23" s="27" t="s">
        <v>8577</v>
      </c>
      <c r="V23" s="18" t="s">
        <v>278</v>
      </c>
      <c r="W23" s="28">
        <v>43852</v>
      </c>
      <c r="X23" s="29">
        <v>1.0882</v>
      </c>
      <c r="Y23" s="18">
        <v>0</v>
      </c>
      <c r="Z23" s="29">
        <v>1021.5684</v>
      </c>
      <c r="AA23" s="29">
        <v>-0.55</v>
      </c>
      <c r="AB23" s="29">
        <v>46.9592</v>
      </c>
      <c r="AC23" s="29">
        <v>156.3035</v>
      </c>
      <c r="AD23" s="18"/>
    </row>
    <row r="24" spans="1:29">
      <c r="A24" s="9" t="s">
        <v>10355</v>
      </c>
      <c r="B24" s="4" t="s">
        <v>531</v>
      </c>
      <c r="C24" s="4" t="s">
        <v>50</v>
      </c>
      <c r="D24" s="4" t="s">
        <v>982</v>
      </c>
      <c r="E24" s="4" t="s">
        <v>532</v>
      </c>
      <c r="F24" s="4" t="s">
        <v>5612</v>
      </c>
      <c r="G24" s="4" t="s">
        <v>97</v>
      </c>
      <c r="H24" s="4" t="s">
        <v>1737</v>
      </c>
      <c r="I24" s="5" t="s">
        <v>34715</v>
      </c>
      <c r="J24" s="22" t="s">
        <v>3094</v>
      </c>
      <c r="K24" s="5" t="s">
        <v>2386</v>
      </c>
      <c r="L24" s="22" t="s">
        <v>1376</v>
      </c>
      <c r="M24" s="22" t="s">
        <v>21358</v>
      </c>
      <c r="N24" s="22" t="s">
        <v>1975</v>
      </c>
      <c r="O24" s="22" t="s">
        <v>34158</v>
      </c>
      <c r="P24" s="22" t="s">
        <v>3046</v>
      </c>
      <c r="Q24" s="22">
        <v>5.039</v>
      </c>
      <c r="R24" s="25">
        <f t="shared" si="0"/>
        <v>5.039</v>
      </c>
      <c r="S24" s="26" t="s">
        <v>5185</v>
      </c>
      <c r="T24" s="27" t="s">
        <v>4722</v>
      </c>
      <c r="U24" s="27" t="s">
        <v>9206</v>
      </c>
      <c r="V24" s="18" t="s">
        <v>278</v>
      </c>
      <c r="W24" s="28">
        <v>43853</v>
      </c>
      <c r="X24" s="29">
        <v>0.3991</v>
      </c>
      <c r="Z24" s="29">
        <v>1021.8083</v>
      </c>
      <c r="AA24" s="29">
        <v>-0.4371</v>
      </c>
      <c r="AB24" s="29">
        <v>47.1983</v>
      </c>
      <c r="AC24" s="29">
        <v>221.0085</v>
      </c>
    </row>
    <row r="25" spans="1:29">
      <c r="A25" s="9" t="s">
        <v>10361</v>
      </c>
      <c r="B25" s="4" t="s">
        <v>2380</v>
      </c>
      <c r="C25" s="4" t="s">
        <v>1737</v>
      </c>
      <c r="D25" s="4" t="s">
        <v>531</v>
      </c>
      <c r="E25" s="4" t="s">
        <v>2381</v>
      </c>
      <c r="F25" s="4" t="s">
        <v>2502</v>
      </c>
      <c r="G25" s="4" t="s">
        <v>345</v>
      </c>
      <c r="H25" s="4" t="s">
        <v>115</v>
      </c>
      <c r="I25" s="5" t="s">
        <v>34716</v>
      </c>
      <c r="J25" s="22" t="s">
        <v>2050</v>
      </c>
      <c r="K25" s="5" t="s">
        <v>402</v>
      </c>
      <c r="L25" s="22" t="s">
        <v>10372</v>
      </c>
      <c r="M25" s="22" t="s">
        <v>34717</v>
      </c>
      <c r="N25" s="22" t="s">
        <v>1923</v>
      </c>
      <c r="O25" s="22" t="s">
        <v>31275</v>
      </c>
      <c r="P25" s="22" t="s">
        <v>34718</v>
      </c>
      <c r="Q25" s="22">
        <v>5.21</v>
      </c>
      <c r="R25" s="25">
        <f t="shared" si="0"/>
        <v>5.21</v>
      </c>
      <c r="S25" s="26" t="s">
        <v>34719</v>
      </c>
      <c r="T25" s="27" t="s">
        <v>8579</v>
      </c>
      <c r="U25" s="27" t="s">
        <v>10734</v>
      </c>
      <c r="V25" s="18" t="s">
        <v>278</v>
      </c>
      <c r="W25" s="28">
        <v>43854</v>
      </c>
      <c r="X25" s="29">
        <v>0.7899</v>
      </c>
      <c r="Z25" s="29">
        <v>1021.8916</v>
      </c>
      <c r="AA25" s="29">
        <v>-2.1667</v>
      </c>
      <c r="AB25" s="29">
        <v>53.6524</v>
      </c>
      <c r="AC25" s="29">
        <v>3.6687</v>
      </c>
    </row>
    <row r="26" spans="1:29">
      <c r="A26" s="9" t="s">
        <v>10366</v>
      </c>
      <c r="B26" s="4" t="s">
        <v>2462</v>
      </c>
      <c r="C26" s="4" t="s">
        <v>1737</v>
      </c>
      <c r="D26" s="4" t="s">
        <v>2880</v>
      </c>
      <c r="E26" s="4" t="s">
        <v>626</v>
      </c>
      <c r="F26" s="4" t="s">
        <v>2472</v>
      </c>
      <c r="G26" s="4" t="s">
        <v>393</v>
      </c>
      <c r="H26" s="4" t="s">
        <v>115</v>
      </c>
      <c r="I26" s="5" t="s">
        <v>34720</v>
      </c>
      <c r="J26" s="22" t="s">
        <v>2575</v>
      </c>
      <c r="K26" s="5" t="s">
        <v>2183</v>
      </c>
      <c r="L26" s="22" t="s">
        <v>4297</v>
      </c>
      <c r="M26" s="22" t="s">
        <v>8372</v>
      </c>
      <c r="N26" s="22" t="s">
        <v>3653</v>
      </c>
      <c r="O26" s="22" t="s">
        <v>23820</v>
      </c>
      <c r="P26" s="22" t="s">
        <v>30641</v>
      </c>
      <c r="Q26" s="22">
        <v>4.894</v>
      </c>
      <c r="R26" s="25">
        <f t="shared" si="0"/>
        <v>4.894</v>
      </c>
      <c r="S26" s="26" t="s">
        <v>34721</v>
      </c>
      <c r="T26" s="27" t="s">
        <v>3656</v>
      </c>
      <c r="U26" s="27" t="s">
        <v>557</v>
      </c>
      <c r="V26" s="18" t="s">
        <v>278</v>
      </c>
      <c r="W26" s="28">
        <v>43855</v>
      </c>
      <c r="X26" s="29">
        <v>0.4758</v>
      </c>
      <c r="Z26" s="29">
        <v>1021.7814</v>
      </c>
      <c r="AA26" s="29">
        <v>-2.0566</v>
      </c>
      <c r="AB26" s="29">
        <v>52.9749</v>
      </c>
      <c r="AC26" s="29">
        <v>26.6109</v>
      </c>
    </row>
    <row r="27" spans="1:29">
      <c r="A27" s="11" t="s">
        <v>10373</v>
      </c>
      <c r="B27" s="4" t="s">
        <v>545</v>
      </c>
      <c r="C27" s="12" t="s">
        <v>1737</v>
      </c>
      <c r="D27" s="4" t="s">
        <v>680</v>
      </c>
      <c r="E27" s="4" t="s">
        <v>546</v>
      </c>
      <c r="F27" s="4" t="s">
        <v>581</v>
      </c>
      <c r="G27" s="4" t="s">
        <v>345</v>
      </c>
      <c r="H27" s="4" t="s">
        <v>31</v>
      </c>
      <c r="I27" s="5" t="s">
        <v>34722</v>
      </c>
      <c r="J27" s="5" t="s">
        <v>1110</v>
      </c>
      <c r="K27" s="5" t="s">
        <v>248</v>
      </c>
      <c r="L27" s="5" t="s">
        <v>9354</v>
      </c>
      <c r="M27" s="5" t="s">
        <v>5740</v>
      </c>
      <c r="N27" s="5" t="s">
        <v>6075</v>
      </c>
      <c r="O27" s="5" t="s">
        <v>17369</v>
      </c>
      <c r="P27" s="5" t="s">
        <v>7988</v>
      </c>
      <c r="Q27" s="5">
        <v>4.895</v>
      </c>
      <c r="R27" s="25">
        <f t="shared" si="0"/>
        <v>4.895</v>
      </c>
      <c r="S27" s="30" t="s">
        <v>34723</v>
      </c>
      <c r="T27" s="30" t="s">
        <v>3557</v>
      </c>
      <c r="U27" s="27" t="s">
        <v>8456</v>
      </c>
      <c r="V27" s="5" t="s">
        <v>278</v>
      </c>
      <c r="W27" s="28">
        <v>43856</v>
      </c>
      <c r="X27" s="29">
        <v>0.6797</v>
      </c>
      <c r="Z27" s="29">
        <v>1021.5861</v>
      </c>
      <c r="AA27" s="29">
        <v>-2.2001</v>
      </c>
      <c r="AB27" s="29">
        <v>53.6761</v>
      </c>
      <c r="AC27" s="29">
        <v>0.404</v>
      </c>
    </row>
    <row r="28" spans="1:29">
      <c r="A28" s="13" t="s">
        <v>10377</v>
      </c>
      <c r="B28" s="4" t="s">
        <v>545</v>
      </c>
      <c r="C28" s="12" t="s">
        <v>942</v>
      </c>
      <c r="D28" s="4" t="s">
        <v>3727</v>
      </c>
      <c r="E28" s="4" t="s">
        <v>546</v>
      </c>
      <c r="F28" s="4" t="s">
        <v>5403</v>
      </c>
      <c r="G28" s="4" t="s">
        <v>222</v>
      </c>
      <c r="H28" s="4" t="s">
        <v>31</v>
      </c>
      <c r="I28" s="5" t="s">
        <v>34724</v>
      </c>
      <c r="J28" s="5" t="s">
        <v>2294</v>
      </c>
      <c r="K28" s="5" t="s">
        <v>281</v>
      </c>
      <c r="L28" s="5" t="s">
        <v>7562</v>
      </c>
      <c r="M28" s="5" t="s">
        <v>16624</v>
      </c>
      <c r="N28" s="5" t="s">
        <v>2065</v>
      </c>
      <c r="O28" s="5" t="s">
        <v>24512</v>
      </c>
      <c r="P28" s="5" t="s">
        <v>25299</v>
      </c>
      <c r="Q28" s="5">
        <v>5.747</v>
      </c>
      <c r="R28" s="25">
        <f t="shared" si="0"/>
        <v>5.747</v>
      </c>
      <c r="S28" s="30" t="s">
        <v>32553</v>
      </c>
      <c r="T28" s="30" t="s">
        <v>1439</v>
      </c>
      <c r="U28" s="27" t="s">
        <v>22435</v>
      </c>
      <c r="V28" s="5" t="s">
        <v>278</v>
      </c>
      <c r="W28" s="28">
        <v>43857</v>
      </c>
      <c r="X28" s="29">
        <v>0.5996</v>
      </c>
      <c r="Z28" s="29">
        <v>1021.3433</v>
      </c>
      <c r="AA28" s="29">
        <v>-2.1459</v>
      </c>
      <c r="AB28" s="29">
        <v>53.62</v>
      </c>
      <c r="AC28" s="29">
        <v>344.7629</v>
      </c>
    </row>
    <row r="29" spans="1:29">
      <c r="A29" s="13" t="s">
        <v>10383</v>
      </c>
      <c r="B29" s="4" t="s">
        <v>531</v>
      </c>
      <c r="C29" s="12" t="s">
        <v>942</v>
      </c>
      <c r="D29" s="4" t="s">
        <v>2880</v>
      </c>
      <c r="E29" s="4" t="s">
        <v>532</v>
      </c>
      <c r="F29" s="4" t="s">
        <v>3938</v>
      </c>
      <c r="G29" s="4" t="s">
        <v>97</v>
      </c>
      <c r="H29" s="4" t="s">
        <v>31</v>
      </c>
      <c r="I29" s="5" t="s">
        <v>34725</v>
      </c>
      <c r="J29" s="5" t="s">
        <v>279</v>
      </c>
      <c r="K29" s="5" t="s">
        <v>430</v>
      </c>
      <c r="L29" s="5" t="s">
        <v>20044</v>
      </c>
      <c r="M29" s="5" t="s">
        <v>22009</v>
      </c>
      <c r="N29" s="5" t="s">
        <v>5702</v>
      </c>
      <c r="O29" s="5" t="s">
        <v>8211</v>
      </c>
      <c r="P29" s="5" t="s">
        <v>34654</v>
      </c>
      <c r="Q29" s="5">
        <v>6.119</v>
      </c>
      <c r="R29" s="25">
        <f t="shared" si="0"/>
        <v>6.119</v>
      </c>
      <c r="S29" s="30" t="s">
        <v>25169</v>
      </c>
      <c r="T29" s="30" t="s">
        <v>538</v>
      </c>
      <c r="U29" s="30" t="s">
        <v>9128</v>
      </c>
      <c r="V29" s="5" t="s">
        <v>278</v>
      </c>
      <c r="W29" s="28">
        <v>43858</v>
      </c>
      <c r="X29" s="29">
        <v>1.0758</v>
      </c>
      <c r="Z29" s="29">
        <v>1020.8463</v>
      </c>
      <c r="AA29" s="29">
        <v>-3.2085</v>
      </c>
      <c r="AB29" s="29">
        <v>57.7121</v>
      </c>
      <c r="AC29" s="29">
        <v>18.4315</v>
      </c>
    </row>
    <row r="30" spans="1:29">
      <c r="A30" s="13" t="s">
        <v>10390</v>
      </c>
      <c r="B30" s="4" t="s">
        <v>489</v>
      </c>
      <c r="C30" s="12" t="s">
        <v>50</v>
      </c>
      <c r="D30" s="4" t="s">
        <v>389</v>
      </c>
      <c r="E30" s="4" t="s">
        <v>490</v>
      </c>
      <c r="F30" s="4" t="s">
        <v>6653</v>
      </c>
      <c r="G30" s="4" t="s">
        <v>130</v>
      </c>
      <c r="H30" s="4" t="s">
        <v>31</v>
      </c>
      <c r="I30" s="5" t="s">
        <v>34726</v>
      </c>
      <c r="J30" s="5" t="s">
        <v>2786</v>
      </c>
      <c r="K30" s="5" t="s">
        <v>108</v>
      </c>
      <c r="L30" s="5" t="s">
        <v>3777</v>
      </c>
      <c r="M30" s="5" t="s">
        <v>27181</v>
      </c>
      <c r="N30" s="5" t="s">
        <v>2988</v>
      </c>
      <c r="O30" s="5" t="s">
        <v>34727</v>
      </c>
      <c r="P30" s="5" t="s">
        <v>24851</v>
      </c>
      <c r="Q30" s="5">
        <v>6.297</v>
      </c>
      <c r="R30" s="25">
        <f t="shared" si="0"/>
        <v>6.297</v>
      </c>
      <c r="S30" s="30" t="s">
        <v>25173</v>
      </c>
      <c r="T30" s="30" t="s">
        <v>1734</v>
      </c>
      <c r="U30" s="30" t="s">
        <v>4707</v>
      </c>
      <c r="V30" s="5" t="s">
        <v>278</v>
      </c>
      <c r="W30" s="28">
        <v>43859</v>
      </c>
      <c r="X30" s="29">
        <v>0.048</v>
      </c>
      <c r="Z30" s="29">
        <v>1020.8278</v>
      </c>
      <c r="AA30" s="29">
        <v>-4.001</v>
      </c>
      <c r="AB30" s="29">
        <v>61.6361</v>
      </c>
      <c r="AC30" s="29">
        <v>56.1164</v>
      </c>
    </row>
    <row r="31" spans="1:29">
      <c r="A31" s="13" t="s">
        <v>10398</v>
      </c>
      <c r="B31" s="4" t="s">
        <v>680</v>
      </c>
      <c r="C31" s="12" t="s">
        <v>1459</v>
      </c>
      <c r="D31" s="4" t="s">
        <v>3082</v>
      </c>
      <c r="E31" s="4" t="s">
        <v>359</v>
      </c>
      <c r="F31" s="4" t="s">
        <v>9742</v>
      </c>
      <c r="G31" s="4" t="s">
        <v>66</v>
      </c>
      <c r="H31" s="4" t="s">
        <v>160</v>
      </c>
      <c r="I31" s="5" t="s">
        <v>34728</v>
      </c>
      <c r="J31" s="5" t="s">
        <v>5885</v>
      </c>
      <c r="K31" s="5" t="s">
        <v>125</v>
      </c>
      <c r="L31" s="5" t="s">
        <v>1454</v>
      </c>
      <c r="M31" s="5" t="s">
        <v>11285</v>
      </c>
      <c r="N31" s="5" t="s">
        <v>5868</v>
      </c>
      <c r="O31" s="5" t="s">
        <v>20089</v>
      </c>
      <c r="P31" s="5" t="s">
        <v>18377</v>
      </c>
      <c r="Q31" s="5">
        <v>6.585</v>
      </c>
      <c r="R31" s="25">
        <f t="shared" si="0"/>
        <v>6.585</v>
      </c>
      <c r="S31" s="30" t="s">
        <v>4305</v>
      </c>
      <c r="T31" s="30" t="s">
        <v>770</v>
      </c>
      <c r="U31" s="30" t="s">
        <v>19076</v>
      </c>
      <c r="V31" s="5" t="s">
        <v>278</v>
      </c>
      <c r="W31" s="28">
        <v>43860</v>
      </c>
      <c r="X31" s="29">
        <v>0.2657</v>
      </c>
      <c r="Z31" s="29">
        <v>1021.3242</v>
      </c>
      <c r="AA31" s="29">
        <v>-3.2416</v>
      </c>
      <c r="AB31" s="29">
        <v>55.7091</v>
      </c>
      <c r="AC31" s="29">
        <v>349.0109</v>
      </c>
    </row>
    <row r="32" spans="1:29">
      <c r="A32" s="13" t="s">
        <v>10403</v>
      </c>
      <c r="B32" s="4" t="s">
        <v>504</v>
      </c>
      <c r="C32" s="12" t="s">
        <v>50</v>
      </c>
      <c r="D32" s="4" t="s">
        <v>505</v>
      </c>
      <c r="E32" s="4" t="s">
        <v>177</v>
      </c>
      <c r="F32" s="4" t="s">
        <v>1790</v>
      </c>
      <c r="G32" s="4" t="s">
        <v>116</v>
      </c>
      <c r="H32" s="4" t="s">
        <v>160</v>
      </c>
      <c r="I32" s="5" t="s">
        <v>34729</v>
      </c>
      <c r="J32" s="5" t="s">
        <v>8105</v>
      </c>
      <c r="K32" s="5" t="s">
        <v>281</v>
      </c>
      <c r="L32" s="5" t="s">
        <v>6583</v>
      </c>
      <c r="M32" s="5" t="s">
        <v>19436</v>
      </c>
      <c r="N32" s="5" t="s">
        <v>354</v>
      </c>
      <c r="O32" s="5" t="s">
        <v>34730</v>
      </c>
      <c r="P32" s="5" t="s">
        <v>25310</v>
      </c>
      <c r="Q32" s="5">
        <v>6.134</v>
      </c>
      <c r="R32" s="25">
        <f t="shared" si="0"/>
        <v>6.134</v>
      </c>
      <c r="S32" s="30" t="s">
        <v>8855</v>
      </c>
      <c r="T32" s="30" t="s">
        <v>1487</v>
      </c>
      <c r="U32" s="30" t="s">
        <v>23544</v>
      </c>
      <c r="V32" s="5" t="s">
        <v>278</v>
      </c>
      <c r="W32" s="28">
        <v>43861</v>
      </c>
      <c r="X32" s="29">
        <v>1.162</v>
      </c>
      <c r="Z32" s="29">
        <v>1021.8046</v>
      </c>
      <c r="AA32" s="29">
        <v>-3.6205</v>
      </c>
      <c r="AB32" s="29">
        <v>55.7937</v>
      </c>
      <c r="AC32" s="29">
        <v>3.2948</v>
      </c>
    </row>
    <row r="33" spans="1:29">
      <c r="A33" s="13" t="s">
        <v>10410</v>
      </c>
      <c r="B33" s="4" t="s">
        <v>1757</v>
      </c>
      <c r="C33" s="12" t="s">
        <v>191</v>
      </c>
      <c r="D33" s="4" t="s">
        <v>2919</v>
      </c>
      <c r="E33" s="4" t="s">
        <v>1758</v>
      </c>
      <c r="F33" s="4" t="s">
        <v>16676</v>
      </c>
      <c r="G33" s="4" t="s">
        <v>116</v>
      </c>
      <c r="H33" s="4" t="s">
        <v>160</v>
      </c>
      <c r="I33" s="5" t="s">
        <v>34731</v>
      </c>
      <c r="J33" s="5" t="s">
        <v>5176</v>
      </c>
      <c r="K33" s="5" t="s">
        <v>960</v>
      </c>
      <c r="L33" s="5" t="s">
        <v>5841</v>
      </c>
      <c r="M33" s="5" t="s">
        <v>30304</v>
      </c>
      <c r="N33" s="5" t="s">
        <v>6477</v>
      </c>
      <c r="O33" s="5" t="s">
        <v>27227</v>
      </c>
      <c r="P33" s="5" t="s">
        <v>27231</v>
      </c>
      <c r="Q33" s="5">
        <v>5.991</v>
      </c>
      <c r="R33" s="25">
        <f t="shared" si="0"/>
        <v>5.991</v>
      </c>
      <c r="S33" s="30" t="s">
        <v>23787</v>
      </c>
      <c r="T33" s="30" t="s">
        <v>593</v>
      </c>
      <c r="U33" s="30" t="s">
        <v>15476</v>
      </c>
      <c r="V33" s="5" t="s">
        <v>278</v>
      </c>
      <c r="W33" s="28">
        <v>43862</v>
      </c>
      <c r="X33" s="29">
        <v>1.6008</v>
      </c>
      <c r="Z33" s="29">
        <v>1022.3064</v>
      </c>
      <c r="AA33" s="29">
        <v>-4.3361</v>
      </c>
      <c r="AB33" s="29">
        <v>58.8592</v>
      </c>
      <c r="AC33" s="29">
        <v>15.1506</v>
      </c>
    </row>
    <row r="34" spans="1:29">
      <c r="A34" s="13" t="s">
        <v>10416</v>
      </c>
      <c r="B34" s="4" t="s">
        <v>587</v>
      </c>
      <c r="C34" s="12" t="s">
        <v>191</v>
      </c>
      <c r="D34" s="4" t="s">
        <v>2650</v>
      </c>
      <c r="E34" s="4" t="s">
        <v>2211</v>
      </c>
      <c r="F34" s="4" t="s">
        <v>6426</v>
      </c>
      <c r="G34" s="4" t="s">
        <v>130</v>
      </c>
      <c r="H34" s="4" t="s">
        <v>115</v>
      </c>
      <c r="I34" s="5" t="s">
        <v>34732</v>
      </c>
      <c r="J34" s="5" t="s">
        <v>2971</v>
      </c>
      <c r="K34" s="5" t="s">
        <v>1133</v>
      </c>
      <c r="L34" s="5" t="s">
        <v>5937</v>
      </c>
      <c r="M34" s="5" t="s">
        <v>10322</v>
      </c>
      <c r="N34" s="5" t="s">
        <v>2583</v>
      </c>
      <c r="O34" s="5" t="s">
        <v>34733</v>
      </c>
      <c r="P34" s="5" t="s">
        <v>27492</v>
      </c>
      <c r="Q34" s="5">
        <v>6.014</v>
      </c>
      <c r="R34" s="25">
        <f t="shared" si="0"/>
        <v>6.014</v>
      </c>
      <c r="S34" s="30" t="s">
        <v>31150</v>
      </c>
      <c r="T34" s="30" t="s">
        <v>745</v>
      </c>
      <c r="U34" s="30" t="s">
        <v>18453</v>
      </c>
      <c r="V34" s="5" t="s">
        <v>278</v>
      </c>
      <c r="W34" s="28">
        <v>43863</v>
      </c>
      <c r="X34" s="29">
        <v>2.089</v>
      </c>
      <c r="Z34" s="29">
        <v>1022.7484</v>
      </c>
      <c r="AA34" s="29">
        <v>-4.5366</v>
      </c>
      <c r="AB34" s="29">
        <v>59.9859</v>
      </c>
      <c r="AC34" s="29">
        <v>3.8609</v>
      </c>
    </row>
    <row r="35" spans="1:29">
      <c r="A35" s="13" t="s">
        <v>10424</v>
      </c>
      <c r="B35" s="4" t="s">
        <v>654</v>
      </c>
      <c r="C35" s="12" t="s">
        <v>302</v>
      </c>
      <c r="D35" s="4" t="s">
        <v>2516</v>
      </c>
      <c r="E35" s="4" t="s">
        <v>328</v>
      </c>
      <c r="F35" s="4" t="s">
        <v>12783</v>
      </c>
      <c r="G35" s="4" t="s">
        <v>97</v>
      </c>
      <c r="H35" s="4" t="s">
        <v>31</v>
      </c>
      <c r="I35" s="5" t="s">
        <v>34734</v>
      </c>
      <c r="J35" s="5" t="s">
        <v>4217</v>
      </c>
      <c r="K35" s="5" t="s">
        <v>1402</v>
      </c>
      <c r="L35" s="5" t="s">
        <v>405</v>
      </c>
      <c r="M35" s="5" t="s">
        <v>9208</v>
      </c>
      <c r="N35" s="5" t="s">
        <v>367</v>
      </c>
      <c r="O35" s="5" t="s">
        <v>11029</v>
      </c>
      <c r="P35" s="5" t="s">
        <v>20198</v>
      </c>
      <c r="Q35" s="5">
        <v>7.148</v>
      </c>
      <c r="R35" s="25">
        <f t="shared" si="0"/>
        <v>7.148</v>
      </c>
      <c r="S35" s="30" t="s">
        <v>34735</v>
      </c>
      <c r="T35" s="30" t="s">
        <v>855</v>
      </c>
      <c r="U35" s="30" t="s">
        <v>10514</v>
      </c>
      <c r="V35" s="5" t="s">
        <v>278</v>
      </c>
      <c r="W35" s="28">
        <v>43864</v>
      </c>
      <c r="X35" s="29">
        <v>2.6905</v>
      </c>
      <c r="Z35" s="29">
        <v>1023.5501</v>
      </c>
      <c r="AA35" s="29">
        <v>-2.8715</v>
      </c>
      <c r="AB35" s="29">
        <v>55.3462</v>
      </c>
      <c r="AC35" s="29">
        <v>7.5287</v>
      </c>
    </row>
    <row r="36" spans="1:29">
      <c r="A36" s="13" t="s">
        <v>10429</v>
      </c>
      <c r="B36" s="4" t="s">
        <v>518</v>
      </c>
      <c r="C36" s="12" t="s">
        <v>392</v>
      </c>
      <c r="D36" s="4" t="s">
        <v>776</v>
      </c>
      <c r="E36" s="4" t="s">
        <v>519</v>
      </c>
      <c r="F36" s="4" t="s">
        <v>5780</v>
      </c>
      <c r="G36" s="4" t="s">
        <v>116</v>
      </c>
      <c r="H36" s="4" t="s">
        <v>874</v>
      </c>
      <c r="I36" s="5" t="s">
        <v>34736</v>
      </c>
      <c r="J36" s="5" t="s">
        <v>9943</v>
      </c>
      <c r="K36" s="5" t="s">
        <v>2513</v>
      </c>
      <c r="L36" s="5" t="s">
        <v>3543</v>
      </c>
      <c r="M36" s="5" t="s">
        <v>29451</v>
      </c>
      <c r="N36" s="5" t="s">
        <v>567</v>
      </c>
      <c r="O36" s="5" t="s">
        <v>34737</v>
      </c>
      <c r="P36" s="5" t="s">
        <v>34738</v>
      </c>
      <c r="Q36" s="5">
        <v>7.74</v>
      </c>
      <c r="R36" s="25">
        <f t="shared" si="0"/>
        <v>7.74</v>
      </c>
      <c r="S36" s="30" t="s">
        <v>34739</v>
      </c>
      <c r="T36" s="30" t="s">
        <v>3148</v>
      </c>
      <c r="U36" s="30" t="s">
        <v>1141</v>
      </c>
      <c r="V36" s="5" t="s">
        <v>278</v>
      </c>
      <c r="W36" s="28">
        <v>43865</v>
      </c>
      <c r="X36" s="29">
        <v>3.0963</v>
      </c>
      <c r="Z36" s="29">
        <v>1023.5539</v>
      </c>
      <c r="AA36" s="29">
        <v>-0.6259</v>
      </c>
      <c r="AB36" s="29">
        <v>44.75</v>
      </c>
      <c r="AC36" s="29">
        <v>7.7425</v>
      </c>
    </row>
    <row r="37" spans="1:29">
      <c r="A37" s="13" t="s">
        <v>10437</v>
      </c>
      <c r="B37" s="4" t="s">
        <v>2380</v>
      </c>
      <c r="C37" s="12" t="s">
        <v>161</v>
      </c>
      <c r="D37" s="4" t="s">
        <v>7442</v>
      </c>
      <c r="E37" s="4" t="s">
        <v>2381</v>
      </c>
      <c r="F37" s="4" t="s">
        <v>4320</v>
      </c>
      <c r="G37" s="4" t="s">
        <v>66</v>
      </c>
      <c r="H37" s="4" t="s">
        <v>34</v>
      </c>
      <c r="I37" s="5" t="s">
        <v>34740</v>
      </c>
      <c r="J37" s="5" t="s">
        <v>4558</v>
      </c>
      <c r="K37" s="5" t="s">
        <v>3423</v>
      </c>
      <c r="L37" s="5" t="s">
        <v>5329</v>
      </c>
      <c r="M37" s="5" t="s">
        <v>34741</v>
      </c>
      <c r="N37" s="5" t="s">
        <v>6699</v>
      </c>
      <c r="O37" s="5" t="s">
        <v>34742</v>
      </c>
      <c r="P37" s="5" t="s">
        <v>21278</v>
      </c>
      <c r="Q37" s="5">
        <v>7.233</v>
      </c>
      <c r="R37" s="25">
        <f t="shared" si="0"/>
        <v>7.233</v>
      </c>
      <c r="S37" s="30" t="s">
        <v>24799</v>
      </c>
      <c r="T37" s="30" t="s">
        <v>5318</v>
      </c>
      <c r="U37" s="30" t="s">
        <v>34743</v>
      </c>
      <c r="V37" s="5" t="s">
        <v>278</v>
      </c>
      <c r="W37" s="28">
        <v>43866</v>
      </c>
      <c r="X37" s="29">
        <v>1.8077</v>
      </c>
      <c r="Z37" s="29">
        <v>1023.2776</v>
      </c>
      <c r="AA37" s="29">
        <v>1.6733</v>
      </c>
      <c r="AB37" s="29">
        <v>38.9383</v>
      </c>
      <c r="AC37" s="29">
        <v>23.618</v>
      </c>
    </row>
    <row r="38" spans="1:29">
      <c r="A38" s="13" t="s">
        <v>10445</v>
      </c>
      <c r="B38" s="4" t="s">
        <v>1842</v>
      </c>
      <c r="C38" s="12" t="s">
        <v>258</v>
      </c>
      <c r="D38" s="4" t="s">
        <v>2650</v>
      </c>
      <c r="E38" s="4" t="s">
        <v>1346</v>
      </c>
      <c r="F38" s="4" t="s">
        <v>8616</v>
      </c>
      <c r="G38" s="4" t="s">
        <v>192</v>
      </c>
      <c r="H38" s="4" t="s">
        <v>573</v>
      </c>
      <c r="I38" s="5" t="s">
        <v>269</v>
      </c>
      <c r="J38" s="5" t="s">
        <v>269</v>
      </c>
      <c r="K38" s="5" t="s">
        <v>269</v>
      </c>
      <c r="L38" s="5" t="s">
        <v>269</v>
      </c>
      <c r="M38" s="5" t="s">
        <v>269</v>
      </c>
      <c r="N38" s="5" t="s">
        <v>269</v>
      </c>
      <c r="O38" s="5" t="s">
        <v>269</v>
      </c>
      <c r="P38" s="5" t="s">
        <v>269</v>
      </c>
      <c r="Q38" s="5" t="s">
        <v>269</v>
      </c>
      <c r="R38" s="25">
        <f t="shared" si="0"/>
        <v>0</v>
      </c>
      <c r="S38" s="30" t="s">
        <v>269</v>
      </c>
      <c r="T38" s="30" t="s">
        <v>269</v>
      </c>
      <c r="U38" s="30" t="s">
        <v>269</v>
      </c>
      <c r="V38" s="5" t="s">
        <v>269</v>
      </c>
      <c r="W38" s="28">
        <v>43867</v>
      </c>
      <c r="X38" s="29">
        <v>0.611</v>
      </c>
      <c r="Z38" s="29">
        <v>1022.4203</v>
      </c>
      <c r="AA38" s="29">
        <v>3.8666</v>
      </c>
      <c r="AB38" s="29">
        <v>36.1621</v>
      </c>
      <c r="AC38" s="29">
        <v>75.4857</v>
      </c>
    </row>
    <row r="39" spans="1:29">
      <c r="A39" s="13" t="s">
        <v>10453</v>
      </c>
      <c r="B39" s="4" t="s">
        <v>1757</v>
      </c>
      <c r="C39" s="12" t="s">
        <v>256</v>
      </c>
      <c r="D39" s="4" t="s">
        <v>2929</v>
      </c>
      <c r="E39" s="4" t="s">
        <v>1758</v>
      </c>
      <c r="F39" s="4" t="s">
        <v>14721</v>
      </c>
      <c r="G39" s="4" t="s">
        <v>48</v>
      </c>
      <c r="H39" s="4" t="s">
        <v>476</v>
      </c>
      <c r="I39" s="5" t="s">
        <v>34744</v>
      </c>
      <c r="J39" s="5" t="s">
        <v>8167</v>
      </c>
      <c r="K39" s="5" t="s">
        <v>4815</v>
      </c>
      <c r="L39" s="5" t="s">
        <v>6653</v>
      </c>
      <c r="M39" s="5" t="s">
        <v>34745</v>
      </c>
      <c r="N39" s="5" t="s">
        <v>2354</v>
      </c>
      <c r="O39" s="5" t="s">
        <v>34746</v>
      </c>
      <c r="P39" s="5" t="s">
        <v>23708</v>
      </c>
      <c r="Q39" s="5">
        <v>6.122</v>
      </c>
      <c r="R39" s="25">
        <f t="shared" si="0"/>
        <v>6.122</v>
      </c>
      <c r="S39" s="30" t="s">
        <v>12515</v>
      </c>
      <c r="T39" s="30" t="s">
        <v>4694</v>
      </c>
      <c r="U39" s="30" t="s">
        <v>4025</v>
      </c>
      <c r="V39" s="5" t="s">
        <v>278</v>
      </c>
      <c r="W39" s="28">
        <v>43868</v>
      </c>
      <c r="X39" s="29">
        <v>0.4837</v>
      </c>
      <c r="Z39" s="29">
        <v>1021.9064</v>
      </c>
      <c r="AA39" s="29">
        <v>5.9529</v>
      </c>
      <c r="AB39" s="29">
        <v>32.0362</v>
      </c>
      <c r="AC39" s="29">
        <v>244.2053</v>
      </c>
    </row>
    <row r="40" spans="1:29">
      <c r="A40" s="13" t="s">
        <v>10458</v>
      </c>
      <c r="B40" s="4" t="s">
        <v>490</v>
      </c>
      <c r="C40" s="12" t="s">
        <v>376</v>
      </c>
      <c r="D40" s="4" t="s">
        <v>463</v>
      </c>
      <c r="E40" s="4" t="s">
        <v>159</v>
      </c>
      <c r="F40" s="4" t="s">
        <v>6520</v>
      </c>
      <c r="G40" s="4" t="s">
        <v>709</v>
      </c>
      <c r="H40" s="4" t="s">
        <v>130</v>
      </c>
      <c r="I40" s="5" t="s">
        <v>34747</v>
      </c>
      <c r="J40" s="5" t="s">
        <v>879</v>
      </c>
      <c r="K40" s="5" t="s">
        <v>416</v>
      </c>
      <c r="L40" s="5" t="s">
        <v>6674</v>
      </c>
      <c r="M40" s="5" t="s">
        <v>34748</v>
      </c>
      <c r="N40" s="5" t="s">
        <v>277</v>
      </c>
      <c r="O40" s="5" t="s">
        <v>34749</v>
      </c>
      <c r="P40" s="5" t="s">
        <v>34750</v>
      </c>
      <c r="Q40" s="5">
        <v>4.922</v>
      </c>
      <c r="R40" s="25">
        <f t="shared" si="0"/>
        <v>4.922</v>
      </c>
      <c r="S40" s="30" t="s">
        <v>20459</v>
      </c>
      <c r="T40" s="30" t="s">
        <v>4808</v>
      </c>
      <c r="U40" s="30" t="s">
        <v>6680</v>
      </c>
      <c r="V40" s="5" t="s">
        <v>278</v>
      </c>
      <c r="W40" s="28">
        <v>43869</v>
      </c>
      <c r="X40" s="29">
        <v>0.9214</v>
      </c>
      <c r="Z40" s="29">
        <v>1020.8907</v>
      </c>
      <c r="AA40" s="29">
        <v>6.48</v>
      </c>
      <c r="AB40" s="29">
        <v>30.0559</v>
      </c>
      <c r="AC40" s="29">
        <v>277.3889</v>
      </c>
    </row>
    <row r="41" spans="1:29">
      <c r="A41" s="13" t="s">
        <v>10464</v>
      </c>
      <c r="B41" s="4" t="s">
        <v>615</v>
      </c>
      <c r="C41" s="12" t="s">
        <v>376</v>
      </c>
      <c r="D41" s="4" t="s">
        <v>2380</v>
      </c>
      <c r="E41" s="4" t="s">
        <v>271</v>
      </c>
      <c r="F41" s="4" t="s">
        <v>6870</v>
      </c>
      <c r="G41" s="4" t="s">
        <v>64</v>
      </c>
      <c r="H41" s="4" t="s">
        <v>116</v>
      </c>
      <c r="I41" s="5" t="s">
        <v>34751</v>
      </c>
      <c r="J41" s="5" t="s">
        <v>8579</v>
      </c>
      <c r="K41" s="5" t="s">
        <v>539</v>
      </c>
      <c r="L41" s="5" t="s">
        <v>2971</v>
      </c>
      <c r="M41" s="5" t="s">
        <v>32685</v>
      </c>
      <c r="N41" s="5" t="s">
        <v>2758</v>
      </c>
      <c r="O41" s="5" t="s">
        <v>34752</v>
      </c>
      <c r="P41" s="5" t="s">
        <v>34753</v>
      </c>
      <c r="Q41" s="5">
        <v>4.104</v>
      </c>
      <c r="R41" s="25">
        <f t="shared" si="0"/>
        <v>4.104</v>
      </c>
      <c r="S41" s="30" t="s">
        <v>34754</v>
      </c>
      <c r="T41" s="30" t="s">
        <v>1967</v>
      </c>
      <c r="U41" s="30" t="s">
        <v>9329</v>
      </c>
      <c r="V41" s="5" t="s">
        <v>278</v>
      </c>
      <c r="W41" s="28">
        <v>43870</v>
      </c>
      <c r="X41" s="29">
        <v>0.967</v>
      </c>
      <c r="Z41" s="29">
        <v>1020.2564</v>
      </c>
      <c r="AA41" s="29">
        <v>6.4704</v>
      </c>
      <c r="AB41" s="29">
        <v>30.2731</v>
      </c>
      <c r="AC41" s="29">
        <v>177.1808</v>
      </c>
    </row>
    <row r="42" spans="1:29">
      <c r="A42" s="13" t="s">
        <v>10469</v>
      </c>
      <c r="B42" s="4" t="s">
        <v>1651</v>
      </c>
      <c r="C42" s="12" t="s">
        <v>223</v>
      </c>
      <c r="D42" s="4" t="s">
        <v>654</v>
      </c>
      <c r="E42" s="4" t="s">
        <v>239</v>
      </c>
      <c r="F42" s="4" t="s">
        <v>2502</v>
      </c>
      <c r="G42" s="4" t="s">
        <v>476</v>
      </c>
      <c r="H42" s="4" t="s">
        <v>130</v>
      </c>
      <c r="I42" s="5" t="s">
        <v>34755</v>
      </c>
      <c r="J42" s="5" t="s">
        <v>497</v>
      </c>
      <c r="K42" s="5" t="s">
        <v>310</v>
      </c>
      <c r="L42" s="5" t="s">
        <v>3857</v>
      </c>
      <c r="M42" s="5" t="s">
        <v>16904</v>
      </c>
      <c r="N42" s="5" t="s">
        <v>3494</v>
      </c>
      <c r="O42" s="5" t="s">
        <v>34756</v>
      </c>
      <c r="P42" s="5" t="s">
        <v>33126</v>
      </c>
      <c r="Q42" s="5">
        <v>4.266</v>
      </c>
      <c r="R42" s="25">
        <f t="shared" si="0"/>
        <v>4.266</v>
      </c>
      <c r="S42" s="30" t="s">
        <v>34757</v>
      </c>
      <c r="T42" s="30" t="s">
        <v>1072</v>
      </c>
      <c r="U42" s="30" t="s">
        <v>336</v>
      </c>
      <c r="V42" s="5" t="s">
        <v>278</v>
      </c>
      <c r="W42" s="28">
        <v>43871</v>
      </c>
      <c r="X42" s="29">
        <v>0.8263</v>
      </c>
      <c r="Z42" s="29">
        <v>1019.9936</v>
      </c>
      <c r="AA42" s="29">
        <v>5.9703</v>
      </c>
      <c r="AB42" s="29">
        <v>31.2443</v>
      </c>
      <c r="AC42" s="29">
        <v>169.37</v>
      </c>
    </row>
    <row r="43" spans="1:29">
      <c r="A43" s="13" t="s">
        <v>10475</v>
      </c>
      <c r="B43" s="4" t="s">
        <v>1831</v>
      </c>
      <c r="C43" s="12" t="s">
        <v>376</v>
      </c>
      <c r="D43" s="4" t="s">
        <v>1896</v>
      </c>
      <c r="E43" s="4" t="s">
        <v>1243</v>
      </c>
      <c r="F43" s="4" t="s">
        <v>2934</v>
      </c>
      <c r="G43" s="4" t="s">
        <v>145</v>
      </c>
      <c r="H43" s="4" t="s">
        <v>192</v>
      </c>
      <c r="I43" s="5" t="s">
        <v>34758</v>
      </c>
      <c r="J43" s="5" t="s">
        <v>1404</v>
      </c>
      <c r="K43" s="5" t="s">
        <v>498</v>
      </c>
      <c r="L43" s="5" t="s">
        <v>1701</v>
      </c>
      <c r="M43" s="5" t="s">
        <v>25571</v>
      </c>
      <c r="N43" s="5" t="s">
        <v>2039</v>
      </c>
      <c r="O43" s="5" t="s">
        <v>8953</v>
      </c>
      <c r="P43" s="5" t="s">
        <v>7427</v>
      </c>
      <c r="Q43" s="5">
        <v>3.991</v>
      </c>
      <c r="R43" s="25">
        <f t="shared" si="0"/>
        <v>3.991</v>
      </c>
      <c r="S43" s="30" t="s">
        <v>34759</v>
      </c>
      <c r="T43" s="30" t="s">
        <v>9149</v>
      </c>
      <c r="U43" s="30" t="s">
        <v>6822</v>
      </c>
      <c r="V43" s="5" t="s">
        <v>278</v>
      </c>
      <c r="W43" s="28">
        <v>43872</v>
      </c>
      <c r="X43" s="29">
        <v>0.5113</v>
      </c>
      <c r="Z43" s="29">
        <v>1020.1951</v>
      </c>
      <c r="AA43" s="29">
        <v>4.3292</v>
      </c>
      <c r="AB43" s="29">
        <v>36.59</v>
      </c>
      <c r="AC43" s="29">
        <v>132.6948</v>
      </c>
    </row>
    <row r="44" spans="1:29">
      <c r="A44" s="13" t="s">
        <v>10480</v>
      </c>
      <c r="B44" s="4" t="s">
        <v>390</v>
      </c>
      <c r="C44" s="12" t="s">
        <v>392</v>
      </c>
      <c r="D44" s="4" t="s">
        <v>520</v>
      </c>
      <c r="E44" s="4" t="s">
        <v>190</v>
      </c>
      <c r="F44" s="4" t="s">
        <v>7994</v>
      </c>
      <c r="G44" s="4" t="s">
        <v>269</v>
      </c>
      <c r="H44" s="4" t="s">
        <v>256</v>
      </c>
      <c r="I44" s="5" t="s">
        <v>34760</v>
      </c>
      <c r="J44" s="5" t="s">
        <v>7944</v>
      </c>
      <c r="K44" s="5" t="s">
        <v>1340</v>
      </c>
      <c r="L44" s="5" t="s">
        <v>23874</v>
      </c>
      <c r="M44" s="5" t="s">
        <v>30974</v>
      </c>
      <c r="N44" s="5" t="s">
        <v>1689</v>
      </c>
      <c r="O44" s="5" t="s">
        <v>34761</v>
      </c>
      <c r="P44" s="5" t="s">
        <v>16650</v>
      </c>
      <c r="Q44" s="5">
        <v>5.007</v>
      </c>
      <c r="R44" s="25">
        <f t="shared" si="0"/>
        <v>5.007</v>
      </c>
      <c r="S44" s="30" t="s">
        <v>12404</v>
      </c>
      <c r="T44" s="30" t="s">
        <v>1014</v>
      </c>
      <c r="U44" s="30" t="s">
        <v>2419</v>
      </c>
      <c r="V44" s="5" t="s">
        <v>278</v>
      </c>
      <c r="W44" s="28">
        <v>43873</v>
      </c>
      <c r="X44" s="29">
        <v>0.3689</v>
      </c>
      <c r="Z44" s="29">
        <v>1020.9212</v>
      </c>
      <c r="AA44" s="29">
        <v>4.0037</v>
      </c>
      <c r="AB44" s="29">
        <v>36.0229</v>
      </c>
      <c r="AC44" s="29">
        <v>24.7189</v>
      </c>
    </row>
    <row r="45" spans="1:29">
      <c r="A45" s="13" t="s">
        <v>10487</v>
      </c>
      <c r="B45" s="4" t="s">
        <v>1746</v>
      </c>
      <c r="C45" s="12" t="s">
        <v>392</v>
      </c>
      <c r="D45" s="4" t="s">
        <v>2473</v>
      </c>
      <c r="E45" s="4" t="s">
        <v>1747</v>
      </c>
      <c r="F45" s="4" t="s">
        <v>269</v>
      </c>
      <c r="G45" s="4" t="s">
        <v>269</v>
      </c>
      <c r="H45" s="4" t="s">
        <v>376</v>
      </c>
      <c r="I45" s="5" t="s">
        <v>34762</v>
      </c>
      <c r="J45" s="5" t="s">
        <v>2389</v>
      </c>
      <c r="K45" s="5" t="s">
        <v>338</v>
      </c>
      <c r="L45" s="5" t="s">
        <v>17046</v>
      </c>
      <c r="M45" s="5" t="s">
        <v>5636</v>
      </c>
      <c r="N45" s="5" t="s">
        <v>2424</v>
      </c>
      <c r="O45" s="5" t="s">
        <v>34763</v>
      </c>
      <c r="P45" s="5" t="s">
        <v>16617</v>
      </c>
      <c r="Q45" s="5">
        <v>4.166</v>
      </c>
      <c r="R45" s="25">
        <f t="shared" si="0"/>
        <v>4.166</v>
      </c>
      <c r="S45" s="30" t="s">
        <v>7604</v>
      </c>
      <c r="T45" s="30" t="s">
        <v>1983</v>
      </c>
      <c r="U45" s="30" t="s">
        <v>2962</v>
      </c>
      <c r="V45" s="5" t="s">
        <v>278</v>
      </c>
      <c r="W45" s="28">
        <v>43874</v>
      </c>
      <c r="X45" s="29">
        <v>0.4437</v>
      </c>
      <c r="Z45" s="29">
        <v>1021.4582</v>
      </c>
      <c r="AA45" s="29">
        <v>2.9492</v>
      </c>
      <c r="AB45" s="29">
        <v>39.1353</v>
      </c>
      <c r="AC45" s="29">
        <v>337.1163</v>
      </c>
    </row>
    <row r="46" spans="1:29">
      <c r="A46" s="13" t="s">
        <v>10493</v>
      </c>
      <c r="B46" s="4" t="s">
        <v>269</v>
      </c>
      <c r="C46" s="12" t="s">
        <v>269</v>
      </c>
      <c r="D46" s="4" t="s">
        <v>269</v>
      </c>
      <c r="E46" s="4" t="s">
        <v>269</v>
      </c>
      <c r="F46" s="4" t="s">
        <v>269</v>
      </c>
      <c r="G46" s="4" t="s">
        <v>269</v>
      </c>
      <c r="H46" s="4" t="s">
        <v>269</v>
      </c>
      <c r="I46" s="5" t="s">
        <v>34764</v>
      </c>
      <c r="J46" s="5" t="s">
        <v>1722</v>
      </c>
      <c r="K46" s="5" t="s">
        <v>539</v>
      </c>
      <c r="L46" s="5" t="s">
        <v>2102</v>
      </c>
      <c r="M46" s="5" t="s">
        <v>1578</v>
      </c>
      <c r="N46" s="5" t="s">
        <v>172</v>
      </c>
      <c r="O46" s="5" t="s">
        <v>34765</v>
      </c>
      <c r="P46" s="5" t="s">
        <v>1884</v>
      </c>
      <c r="Q46" s="5">
        <v>4.779</v>
      </c>
      <c r="R46" s="25">
        <f t="shared" si="0"/>
        <v>4.779</v>
      </c>
      <c r="S46" s="30" t="s">
        <v>12578</v>
      </c>
      <c r="T46" s="30" t="s">
        <v>1978</v>
      </c>
      <c r="U46" s="30" t="s">
        <v>3697</v>
      </c>
      <c r="V46" s="5" t="s">
        <v>278</v>
      </c>
      <c r="W46" s="28">
        <v>43875</v>
      </c>
      <c r="X46" s="29">
        <v>0.5179</v>
      </c>
      <c r="Z46" s="29">
        <v>1022.0676</v>
      </c>
      <c r="AA46" s="29">
        <v>0.4391</v>
      </c>
      <c r="AB46" s="29">
        <v>47.7615</v>
      </c>
      <c r="AC46" s="29">
        <v>127.6056</v>
      </c>
    </row>
    <row r="47" spans="1:29">
      <c r="A47" s="13" t="s">
        <v>10500</v>
      </c>
      <c r="B47" s="4" t="s">
        <v>64</v>
      </c>
      <c r="C47" s="12" t="s">
        <v>242</v>
      </c>
      <c r="D47" s="4" t="s">
        <v>269</v>
      </c>
      <c r="E47" s="4" t="s">
        <v>269</v>
      </c>
      <c r="F47" s="4" t="s">
        <v>3183</v>
      </c>
      <c r="G47" s="4" t="s">
        <v>316</v>
      </c>
      <c r="H47" s="4" t="s">
        <v>269</v>
      </c>
      <c r="I47" s="5" t="s">
        <v>34766</v>
      </c>
      <c r="J47" s="5" t="s">
        <v>4730</v>
      </c>
      <c r="K47" s="5" t="s">
        <v>595</v>
      </c>
      <c r="L47" s="5" t="s">
        <v>21531</v>
      </c>
      <c r="M47" s="5" t="s">
        <v>6858</v>
      </c>
      <c r="N47" s="5" t="s">
        <v>58</v>
      </c>
      <c r="O47" s="5" t="s">
        <v>34767</v>
      </c>
      <c r="P47" s="5" t="s">
        <v>3778</v>
      </c>
      <c r="Q47" s="5">
        <v>7.65</v>
      </c>
      <c r="R47" s="25">
        <f t="shared" si="0"/>
        <v>7.65</v>
      </c>
      <c r="S47" s="30" t="s">
        <v>34768</v>
      </c>
      <c r="T47" s="30" t="s">
        <v>1893</v>
      </c>
      <c r="U47" s="30" t="s">
        <v>8746</v>
      </c>
      <c r="V47" s="5" t="s">
        <v>278</v>
      </c>
      <c r="W47" s="28">
        <v>43876</v>
      </c>
      <c r="X47" s="29">
        <v>0.3296</v>
      </c>
      <c r="Z47" s="29">
        <v>1022.0879</v>
      </c>
      <c r="AA47" s="29">
        <v>0.8119</v>
      </c>
      <c r="AB47" s="29">
        <v>46.912</v>
      </c>
      <c r="AC47" s="29">
        <v>8.4753</v>
      </c>
    </row>
    <row r="48" spans="1:29">
      <c r="A48" s="13" t="s">
        <v>10507</v>
      </c>
      <c r="B48" s="4" t="s">
        <v>709</v>
      </c>
      <c r="C48" s="12" t="s">
        <v>242</v>
      </c>
      <c r="D48" s="4" t="s">
        <v>269</v>
      </c>
      <c r="E48" s="4" t="s">
        <v>269</v>
      </c>
      <c r="F48" s="4" t="s">
        <v>372</v>
      </c>
      <c r="G48" s="4" t="s">
        <v>65</v>
      </c>
      <c r="H48" s="4" t="s">
        <v>874</v>
      </c>
      <c r="I48" s="5" t="s">
        <v>34769</v>
      </c>
      <c r="J48" s="5" t="s">
        <v>8903</v>
      </c>
      <c r="K48" s="5" t="s">
        <v>539</v>
      </c>
      <c r="L48" s="5" t="s">
        <v>5130</v>
      </c>
      <c r="M48" s="5" t="s">
        <v>29010</v>
      </c>
      <c r="N48" s="5" t="s">
        <v>1963</v>
      </c>
      <c r="O48" s="5" t="s">
        <v>34770</v>
      </c>
      <c r="P48" s="5" t="s">
        <v>21320</v>
      </c>
      <c r="Q48" s="5">
        <v>7.443</v>
      </c>
      <c r="R48" s="25">
        <f t="shared" si="0"/>
        <v>7.443</v>
      </c>
      <c r="S48" s="30" t="s">
        <v>34771</v>
      </c>
      <c r="T48" s="30" t="s">
        <v>1426</v>
      </c>
      <c r="U48" s="30" t="s">
        <v>13040</v>
      </c>
      <c r="V48" s="5" t="s">
        <v>278</v>
      </c>
      <c r="W48" s="28">
        <v>43877</v>
      </c>
      <c r="X48" s="29">
        <v>0.8952</v>
      </c>
      <c r="Z48" s="29">
        <v>1021.9222</v>
      </c>
      <c r="AA48" s="29">
        <v>-0.0381</v>
      </c>
      <c r="AB48" s="29">
        <v>50.6537</v>
      </c>
      <c r="AC48" s="29">
        <v>14.6291</v>
      </c>
    </row>
    <row r="49" spans="1:29">
      <c r="A49" s="13" t="s">
        <v>10515</v>
      </c>
      <c r="B49" s="4" t="s">
        <v>802</v>
      </c>
      <c r="C49" s="12" t="s">
        <v>242</v>
      </c>
      <c r="D49" s="4" t="s">
        <v>1101</v>
      </c>
      <c r="E49" s="4" t="s">
        <v>803</v>
      </c>
      <c r="F49" s="4" t="s">
        <v>4532</v>
      </c>
      <c r="G49" s="4" t="s">
        <v>940</v>
      </c>
      <c r="H49" s="4" t="s">
        <v>1737</v>
      </c>
      <c r="I49" s="5" t="s">
        <v>34772</v>
      </c>
      <c r="J49" s="5" t="s">
        <v>5143</v>
      </c>
      <c r="K49" s="5" t="s">
        <v>1315</v>
      </c>
      <c r="L49" s="5" t="s">
        <v>34773</v>
      </c>
      <c r="M49" s="5" t="s">
        <v>6971</v>
      </c>
      <c r="N49" s="5" t="s">
        <v>386</v>
      </c>
      <c r="O49" s="5" t="s">
        <v>34774</v>
      </c>
      <c r="P49" s="5" t="s">
        <v>23416</v>
      </c>
      <c r="Q49" s="5">
        <v>8.751</v>
      </c>
      <c r="R49" s="25">
        <f t="shared" si="0"/>
        <v>8.751</v>
      </c>
      <c r="S49" s="30" t="s">
        <v>34775</v>
      </c>
      <c r="T49" s="30" t="s">
        <v>283</v>
      </c>
      <c r="U49" s="30" t="s">
        <v>26240</v>
      </c>
      <c r="V49" s="5" t="s">
        <v>278</v>
      </c>
      <c r="W49" s="28">
        <v>43878</v>
      </c>
      <c r="X49" s="29">
        <v>0.7176</v>
      </c>
      <c r="Z49" s="29">
        <v>1021.7158</v>
      </c>
      <c r="AA49" s="29">
        <v>-0.2067</v>
      </c>
      <c r="AB49" s="29">
        <v>54.3568</v>
      </c>
      <c r="AC49" s="29">
        <v>31.9747</v>
      </c>
    </row>
    <row r="50" spans="1:29">
      <c r="A50" s="13" t="s">
        <v>10523</v>
      </c>
      <c r="B50" s="4" t="s">
        <v>420</v>
      </c>
      <c r="C50" s="12" t="s">
        <v>376</v>
      </c>
      <c r="D50" s="4" t="s">
        <v>775</v>
      </c>
      <c r="E50" s="4" t="s">
        <v>2473</v>
      </c>
      <c r="F50" s="4" t="s">
        <v>8883</v>
      </c>
      <c r="G50" s="4" t="s">
        <v>129</v>
      </c>
      <c r="H50" s="4" t="s">
        <v>31</v>
      </c>
      <c r="I50" s="5" t="s">
        <v>34776</v>
      </c>
      <c r="J50" s="5" t="s">
        <v>301</v>
      </c>
      <c r="K50" s="5" t="s">
        <v>470</v>
      </c>
      <c r="L50" s="5" t="s">
        <v>34777</v>
      </c>
      <c r="M50" s="5" t="s">
        <v>24732</v>
      </c>
      <c r="N50" s="5" t="s">
        <v>2369</v>
      </c>
      <c r="O50" s="5" t="s">
        <v>16894</v>
      </c>
      <c r="P50" s="5" t="s">
        <v>16316</v>
      </c>
      <c r="Q50" s="5">
        <v>8.969</v>
      </c>
      <c r="R50" s="25">
        <f t="shared" si="0"/>
        <v>8.969</v>
      </c>
      <c r="S50" s="30" t="s">
        <v>34778</v>
      </c>
      <c r="T50" s="30" t="s">
        <v>1873</v>
      </c>
      <c r="U50" s="30" t="s">
        <v>29877</v>
      </c>
      <c r="V50" s="5" t="s">
        <v>278</v>
      </c>
      <c r="W50" s="28">
        <v>43879</v>
      </c>
      <c r="X50" s="29">
        <v>0.4869</v>
      </c>
      <c r="Z50" s="29">
        <v>1021.3361</v>
      </c>
      <c r="AA50" s="29">
        <v>-0.3306</v>
      </c>
      <c r="AB50" s="29">
        <v>57.9759</v>
      </c>
      <c r="AC50" s="29">
        <v>156.4937</v>
      </c>
    </row>
    <row r="51" spans="1:29">
      <c r="A51" s="13" t="s">
        <v>10531</v>
      </c>
      <c r="B51" s="4" t="s">
        <v>449</v>
      </c>
      <c r="C51" s="12" t="s">
        <v>208</v>
      </c>
      <c r="D51" s="4" t="s">
        <v>2666</v>
      </c>
      <c r="E51" s="4" t="s">
        <v>3867</v>
      </c>
      <c r="F51" s="4" t="s">
        <v>5802</v>
      </c>
      <c r="G51" s="4" t="s">
        <v>722</v>
      </c>
      <c r="H51" s="4" t="s">
        <v>31</v>
      </c>
      <c r="I51" s="5" t="s">
        <v>34779</v>
      </c>
      <c r="J51" s="5" t="s">
        <v>7359</v>
      </c>
      <c r="K51" s="5" t="s">
        <v>974</v>
      </c>
      <c r="L51" s="5" t="s">
        <v>10249</v>
      </c>
      <c r="M51" s="5" t="s">
        <v>34780</v>
      </c>
      <c r="N51" s="5" t="s">
        <v>2011</v>
      </c>
      <c r="O51" s="5" t="s">
        <v>34781</v>
      </c>
      <c r="P51" s="5" t="s">
        <v>14530</v>
      </c>
      <c r="Q51" s="5">
        <v>8.187</v>
      </c>
      <c r="R51" s="25">
        <f t="shared" si="0"/>
        <v>8.187</v>
      </c>
      <c r="S51" s="30" t="s">
        <v>34782</v>
      </c>
      <c r="T51" s="30" t="s">
        <v>2894</v>
      </c>
      <c r="U51" s="30" t="s">
        <v>3371</v>
      </c>
      <c r="V51" s="5" t="s">
        <v>278</v>
      </c>
      <c r="W51" s="28">
        <v>43880</v>
      </c>
      <c r="X51" s="29">
        <v>0.1604</v>
      </c>
      <c r="Z51" s="29">
        <v>1021.2093</v>
      </c>
      <c r="AA51" s="29">
        <v>-0.8037</v>
      </c>
      <c r="AB51" s="29">
        <v>60.274</v>
      </c>
      <c r="AC51" s="29">
        <v>291.4075</v>
      </c>
    </row>
    <row r="52" spans="1:29">
      <c r="A52" s="13" t="s">
        <v>10537</v>
      </c>
      <c r="B52" s="4" t="s">
        <v>449</v>
      </c>
      <c r="C52" s="12" t="s">
        <v>344</v>
      </c>
      <c r="D52" s="4" t="s">
        <v>777</v>
      </c>
      <c r="E52" s="4" t="s">
        <v>3867</v>
      </c>
      <c r="F52" s="4" t="s">
        <v>6419</v>
      </c>
      <c r="G52" s="4" t="s">
        <v>345</v>
      </c>
      <c r="H52" s="4" t="s">
        <v>160</v>
      </c>
      <c r="I52" s="5" t="s">
        <v>34783</v>
      </c>
      <c r="J52" s="5" t="s">
        <v>2881</v>
      </c>
      <c r="K52" s="5" t="s">
        <v>2457</v>
      </c>
      <c r="L52" s="5" t="s">
        <v>15344</v>
      </c>
      <c r="M52" s="5" t="s">
        <v>32386</v>
      </c>
      <c r="N52" s="5" t="s">
        <v>6901</v>
      </c>
      <c r="O52" s="5" t="s">
        <v>34784</v>
      </c>
      <c r="P52" s="5" t="s">
        <v>7760</v>
      </c>
      <c r="Q52" s="5">
        <v>8.358</v>
      </c>
      <c r="R52" s="25">
        <f t="shared" si="0"/>
        <v>8.358</v>
      </c>
      <c r="S52" s="30" t="s">
        <v>13664</v>
      </c>
      <c r="T52" s="30" t="s">
        <v>1365</v>
      </c>
      <c r="U52" s="30" t="s">
        <v>4897</v>
      </c>
      <c r="V52" s="5" t="s">
        <v>278</v>
      </c>
      <c r="W52" s="28">
        <v>43881</v>
      </c>
      <c r="X52" s="29">
        <v>0.7292</v>
      </c>
      <c r="Z52" s="29">
        <v>1020.9692</v>
      </c>
      <c r="AA52" s="29">
        <v>-1.2208</v>
      </c>
      <c r="AB52" s="29">
        <v>61.6</v>
      </c>
      <c r="AC52" s="29">
        <v>355.38</v>
      </c>
    </row>
    <row r="53" spans="1:29">
      <c r="A53" s="13" t="s">
        <v>10544</v>
      </c>
      <c r="B53" s="4" t="s">
        <v>789</v>
      </c>
      <c r="C53" s="12" t="s">
        <v>344</v>
      </c>
      <c r="D53" s="4" t="s">
        <v>720</v>
      </c>
      <c r="E53" s="4" t="s">
        <v>680</v>
      </c>
      <c r="F53" s="4" t="s">
        <v>16502</v>
      </c>
      <c r="G53" s="4" t="s">
        <v>143</v>
      </c>
      <c r="H53" s="4" t="s">
        <v>31</v>
      </c>
      <c r="I53" s="5" t="s">
        <v>34785</v>
      </c>
      <c r="J53" s="5" t="s">
        <v>2494</v>
      </c>
      <c r="K53" s="5" t="s">
        <v>1363</v>
      </c>
      <c r="L53" s="5" t="s">
        <v>29769</v>
      </c>
      <c r="M53" s="5" t="s">
        <v>15395</v>
      </c>
      <c r="N53" s="5" t="s">
        <v>58</v>
      </c>
      <c r="O53" s="5" t="s">
        <v>34786</v>
      </c>
      <c r="P53" s="5" t="s">
        <v>34787</v>
      </c>
      <c r="Q53" s="5">
        <v>9.458</v>
      </c>
      <c r="R53" s="25">
        <f t="shared" si="0"/>
        <v>9.458</v>
      </c>
      <c r="S53" s="30" t="s">
        <v>34788</v>
      </c>
      <c r="T53" s="30" t="s">
        <v>7865</v>
      </c>
      <c r="U53" s="30" t="s">
        <v>8491</v>
      </c>
      <c r="V53" s="5" t="s">
        <v>278</v>
      </c>
      <c r="W53" s="28">
        <v>43882</v>
      </c>
      <c r="X53" s="29">
        <v>1.3583</v>
      </c>
      <c r="Z53" s="29">
        <v>1020.6501</v>
      </c>
      <c r="AA53" s="29">
        <v>-1.7408</v>
      </c>
      <c r="AB53" s="29">
        <v>61.9502</v>
      </c>
      <c r="AC53" s="29">
        <v>8.5782</v>
      </c>
    </row>
    <row r="54" spans="1:29">
      <c r="A54" s="13" t="s">
        <v>10551</v>
      </c>
      <c r="B54" s="4" t="s">
        <v>837</v>
      </c>
      <c r="C54" s="12" t="s">
        <v>226</v>
      </c>
      <c r="D54" s="4" t="s">
        <v>860</v>
      </c>
      <c r="E54" s="4" t="s">
        <v>572</v>
      </c>
      <c r="F54" s="4" t="s">
        <v>16640</v>
      </c>
      <c r="G54" s="4" t="s">
        <v>722</v>
      </c>
      <c r="H54" s="4" t="s">
        <v>68</v>
      </c>
      <c r="I54" s="5" t="s">
        <v>34789</v>
      </c>
      <c r="J54" s="5" t="s">
        <v>14341</v>
      </c>
      <c r="K54" s="5" t="s">
        <v>1328</v>
      </c>
      <c r="L54" s="5" t="s">
        <v>15920</v>
      </c>
      <c r="M54" s="5" t="s">
        <v>22512</v>
      </c>
      <c r="N54" s="5" t="s">
        <v>5910</v>
      </c>
      <c r="O54" s="5" t="s">
        <v>34790</v>
      </c>
      <c r="P54" s="5" t="s">
        <v>34791</v>
      </c>
      <c r="Q54" s="5">
        <v>8.298</v>
      </c>
      <c r="R54" s="25">
        <f t="shared" si="0"/>
        <v>8.298</v>
      </c>
      <c r="S54" s="30" t="s">
        <v>34792</v>
      </c>
      <c r="T54" s="30" t="s">
        <v>4776</v>
      </c>
      <c r="U54" s="30" t="s">
        <v>21897</v>
      </c>
      <c r="V54" s="5" t="s">
        <v>278</v>
      </c>
      <c r="W54" s="28">
        <v>43883</v>
      </c>
      <c r="X54" s="29">
        <v>0.7118</v>
      </c>
      <c r="Z54" s="29">
        <v>1020.9937</v>
      </c>
      <c r="AA54" s="29">
        <v>-1.9317</v>
      </c>
      <c r="AB54" s="29">
        <v>61.6806</v>
      </c>
      <c r="AC54" s="29">
        <v>30.6047</v>
      </c>
    </row>
    <row r="55" spans="1:29">
      <c r="A55" s="13" t="s">
        <v>10557</v>
      </c>
      <c r="B55" s="4" t="s">
        <v>2517</v>
      </c>
      <c r="C55" s="12" t="s">
        <v>240</v>
      </c>
      <c r="D55" s="4" t="s">
        <v>838</v>
      </c>
      <c r="E55" s="4" t="s">
        <v>2789</v>
      </c>
      <c r="F55" s="4" t="s">
        <v>12701</v>
      </c>
      <c r="G55" s="4" t="s">
        <v>722</v>
      </c>
      <c r="H55" s="4" t="s">
        <v>68</v>
      </c>
      <c r="I55" s="5" t="s">
        <v>34793</v>
      </c>
      <c r="J55" s="5" t="s">
        <v>5536</v>
      </c>
      <c r="K55" s="5" t="s">
        <v>3205</v>
      </c>
      <c r="L55" s="5" t="s">
        <v>3825</v>
      </c>
      <c r="M55" s="5" t="s">
        <v>2477</v>
      </c>
      <c r="N55" s="5" t="s">
        <v>1080</v>
      </c>
      <c r="O55" s="5" t="s">
        <v>34794</v>
      </c>
      <c r="P55" s="5" t="s">
        <v>3235</v>
      </c>
      <c r="Q55" s="5">
        <v>7.126</v>
      </c>
      <c r="R55" s="25">
        <f t="shared" si="0"/>
        <v>7.126</v>
      </c>
      <c r="S55" s="30" t="s">
        <v>34795</v>
      </c>
      <c r="T55" s="30" t="s">
        <v>4882</v>
      </c>
      <c r="U55" s="30" t="s">
        <v>8552</v>
      </c>
      <c r="V55" s="5" t="s">
        <v>278</v>
      </c>
      <c r="W55" s="28">
        <v>43884</v>
      </c>
      <c r="X55" s="29">
        <v>0.5397</v>
      </c>
      <c r="Z55" s="29">
        <v>1020.6425</v>
      </c>
      <c r="AA55" s="29">
        <v>-2.4509</v>
      </c>
      <c r="AB55" s="29">
        <v>64.7409</v>
      </c>
      <c r="AC55" s="29">
        <v>55.8128</v>
      </c>
    </row>
    <row r="56" spans="1:29">
      <c r="A56" s="13" t="s">
        <v>10564</v>
      </c>
      <c r="B56" s="4" t="s">
        <v>3082</v>
      </c>
      <c r="C56" s="12" t="s">
        <v>223</v>
      </c>
      <c r="D56" s="4" t="s">
        <v>693</v>
      </c>
      <c r="E56" s="4" t="s">
        <v>2897</v>
      </c>
      <c r="F56" s="4" t="s">
        <v>14375</v>
      </c>
      <c r="G56" s="4" t="s">
        <v>722</v>
      </c>
      <c r="H56" s="4" t="s">
        <v>68</v>
      </c>
      <c r="I56" s="5" t="s">
        <v>34796</v>
      </c>
      <c r="J56" s="5" t="s">
        <v>3857</v>
      </c>
      <c r="K56" s="5" t="s">
        <v>890</v>
      </c>
      <c r="L56" s="5" t="s">
        <v>16814</v>
      </c>
      <c r="M56" s="5" t="s">
        <v>6576</v>
      </c>
      <c r="N56" s="5" t="s">
        <v>1137</v>
      </c>
      <c r="O56" s="5" t="s">
        <v>34797</v>
      </c>
      <c r="P56" s="5" t="s">
        <v>34798</v>
      </c>
      <c r="Q56" s="5">
        <v>7.172</v>
      </c>
      <c r="R56" s="25">
        <f t="shared" si="0"/>
        <v>7.172</v>
      </c>
      <c r="S56" s="30" t="s">
        <v>34799</v>
      </c>
      <c r="T56" s="30" t="s">
        <v>2426</v>
      </c>
      <c r="U56" s="30" t="s">
        <v>34800</v>
      </c>
      <c r="V56" s="5" t="s">
        <v>278</v>
      </c>
      <c r="W56" s="28">
        <v>43885</v>
      </c>
      <c r="X56" s="29">
        <v>1.4012</v>
      </c>
      <c r="Z56" s="29">
        <v>1021.0717</v>
      </c>
      <c r="AA56" s="29">
        <v>-2.8533</v>
      </c>
      <c r="AB56" s="29">
        <v>66.0417</v>
      </c>
      <c r="AC56" s="29">
        <v>11.0115</v>
      </c>
    </row>
    <row r="57" spans="1:29">
      <c r="A57" s="13" t="s">
        <v>10572</v>
      </c>
      <c r="B57" s="4" t="s">
        <v>3082</v>
      </c>
      <c r="C57" s="12" t="s">
        <v>34</v>
      </c>
      <c r="D57" s="4" t="s">
        <v>838</v>
      </c>
      <c r="E57" s="4" t="s">
        <v>2897</v>
      </c>
      <c r="F57" s="4" t="s">
        <v>2920</v>
      </c>
      <c r="G57" s="4" t="s">
        <v>300</v>
      </c>
      <c r="H57" s="4" t="s">
        <v>68</v>
      </c>
      <c r="I57" s="5" t="s">
        <v>34801</v>
      </c>
      <c r="J57" s="5" t="s">
        <v>2706</v>
      </c>
      <c r="K57" s="5" t="s">
        <v>1097</v>
      </c>
      <c r="L57" s="5" t="s">
        <v>24806</v>
      </c>
      <c r="M57" s="5" t="s">
        <v>13000</v>
      </c>
      <c r="N57" s="5" t="s">
        <v>1187</v>
      </c>
      <c r="O57" s="5" t="s">
        <v>24350</v>
      </c>
      <c r="P57" s="5" t="s">
        <v>34802</v>
      </c>
      <c r="Q57" s="5">
        <v>6.928</v>
      </c>
      <c r="R57" s="25">
        <f t="shared" si="0"/>
        <v>6.928</v>
      </c>
      <c r="S57" s="30" t="s">
        <v>2986</v>
      </c>
      <c r="T57" s="30" t="s">
        <v>4722</v>
      </c>
      <c r="U57" s="30" t="s">
        <v>320</v>
      </c>
      <c r="V57" s="5" t="s">
        <v>278</v>
      </c>
      <c r="W57" s="28">
        <v>43886</v>
      </c>
      <c r="X57" s="29">
        <v>0.5939</v>
      </c>
      <c r="Z57" s="29">
        <v>1021.2769</v>
      </c>
      <c r="AA57" s="29">
        <v>-2.6353</v>
      </c>
      <c r="AB57" s="29">
        <v>65.5259</v>
      </c>
      <c r="AC57" s="29">
        <v>74.4901</v>
      </c>
    </row>
    <row r="58" spans="1:29">
      <c r="A58" s="13" t="s">
        <v>10580</v>
      </c>
      <c r="B58" s="4" t="s">
        <v>391</v>
      </c>
      <c r="C58" s="12" t="s">
        <v>344</v>
      </c>
      <c r="D58" s="4" t="s">
        <v>464</v>
      </c>
      <c r="E58" s="4" t="s">
        <v>2919</v>
      </c>
      <c r="F58" s="4" t="s">
        <v>16962</v>
      </c>
      <c r="G58" s="4" t="s">
        <v>222</v>
      </c>
      <c r="H58" s="4" t="s">
        <v>68</v>
      </c>
      <c r="I58" s="5" t="s">
        <v>34803</v>
      </c>
      <c r="J58" s="5" t="s">
        <v>6689</v>
      </c>
      <c r="K58" s="5" t="s">
        <v>880</v>
      </c>
      <c r="L58" s="5" t="s">
        <v>10430</v>
      </c>
      <c r="M58" s="5" t="s">
        <v>34804</v>
      </c>
      <c r="N58" s="5" t="s">
        <v>1478</v>
      </c>
      <c r="O58" s="5" t="s">
        <v>34805</v>
      </c>
      <c r="P58" s="5" t="s">
        <v>11495</v>
      </c>
      <c r="Q58" s="5">
        <v>6.766</v>
      </c>
      <c r="R58" s="25">
        <f t="shared" si="0"/>
        <v>6.766</v>
      </c>
      <c r="S58" s="30" t="s">
        <v>34806</v>
      </c>
      <c r="T58" s="30" t="s">
        <v>2058</v>
      </c>
      <c r="U58" s="30" t="s">
        <v>27183</v>
      </c>
      <c r="V58" s="5" t="s">
        <v>278</v>
      </c>
      <c r="W58" s="28">
        <v>43887</v>
      </c>
      <c r="X58" s="29">
        <v>0.5257</v>
      </c>
      <c r="Z58" s="29">
        <v>1021.345</v>
      </c>
      <c r="AA58" s="29">
        <v>-2.3142</v>
      </c>
      <c r="AB58" s="29">
        <v>66.2742</v>
      </c>
      <c r="AC58" s="29">
        <v>95.084</v>
      </c>
    </row>
    <row r="59" spans="1:29">
      <c r="A59" s="13" t="s">
        <v>10588</v>
      </c>
      <c r="B59" s="4" t="s">
        <v>873</v>
      </c>
      <c r="C59" s="12" t="s">
        <v>344</v>
      </c>
      <c r="D59" s="4" t="s">
        <v>802</v>
      </c>
      <c r="E59" s="4" t="s">
        <v>6420</v>
      </c>
      <c r="F59" s="4" t="s">
        <v>34807</v>
      </c>
      <c r="G59" s="4" t="s">
        <v>222</v>
      </c>
      <c r="H59" s="4" t="s">
        <v>68</v>
      </c>
      <c r="I59" s="5" t="s">
        <v>34808</v>
      </c>
      <c r="J59" s="5" t="s">
        <v>8010</v>
      </c>
      <c r="K59" s="5" t="s">
        <v>880</v>
      </c>
      <c r="L59" s="5" t="s">
        <v>9896</v>
      </c>
      <c r="M59" s="5" t="s">
        <v>34809</v>
      </c>
      <c r="N59" s="5" t="s">
        <v>1733</v>
      </c>
      <c r="O59" s="5" t="s">
        <v>34810</v>
      </c>
      <c r="P59" s="5" t="s">
        <v>34811</v>
      </c>
      <c r="Q59" s="5">
        <v>7.155</v>
      </c>
      <c r="R59" s="25">
        <f t="shared" si="0"/>
        <v>7.155</v>
      </c>
      <c r="S59" s="30" t="s">
        <v>34812</v>
      </c>
      <c r="T59" s="30" t="s">
        <v>41</v>
      </c>
      <c r="U59" s="30" t="s">
        <v>8532</v>
      </c>
      <c r="V59" s="5" t="s">
        <v>278</v>
      </c>
      <c r="W59" s="28">
        <v>43888</v>
      </c>
      <c r="X59" s="29">
        <v>0.5629</v>
      </c>
      <c r="Z59" s="29">
        <v>1021.3701</v>
      </c>
      <c r="AA59" s="29">
        <v>-0.764</v>
      </c>
      <c r="AB59" s="29">
        <v>66.5776</v>
      </c>
      <c r="AC59" s="29">
        <v>30.2621</v>
      </c>
    </row>
    <row r="60" spans="1:29">
      <c r="A60" s="13" t="s">
        <v>10595</v>
      </c>
      <c r="B60" s="4" t="s">
        <v>802</v>
      </c>
      <c r="C60" s="12" t="s">
        <v>34</v>
      </c>
      <c r="D60" s="4" t="s">
        <v>2604</v>
      </c>
      <c r="E60" s="4" t="s">
        <v>803</v>
      </c>
      <c r="F60" s="4" t="s">
        <v>1195</v>
      </c>
      <c r="G60" s="4" t="s">
        <v>1088</v>
      </c>
      <c r="H60" s="4" t="s">
        <v>160</v>
      </c>
      <c r="I60" s="5" t="s">
        <v>34813</v>
      </c>
      <c r="J60" s="5" t="s">
        <v>4392</v>
      </c>
      <c r="K60" s="5" t="s">
        <v>1163</v>
      </c>
      <c r="L60" s="5" t="s">
        <v>120</v>
      </c>
      <c r="M60" s="5" t="s">
        <v>34814</v>
      </c>
      <c r="N60" s="5" t="s">
        <v>2810</v>
      </c>
      <c r="O60" s="5" t="s">
        <v>34815</v>
      </c>
      <c r="P60" s="5" t="s">
        <v>13632</v>
      </c>
      <c r="Q60" s="5">
        <v>7.554</v>
      </c>
      <c r="R60" s="25">
        <f t="shared" si="0"/>
        <v>7.554</v>
      </c>
      <c r="S60" s="30" t="s">
        <v>34816</v>
      </c>
      <c r="T60" s="30" t="s">
        <v>564</v>
      </c>
      <c r="U60" s="30" t="s">
        <v>16470</v>
      </c>
      <c r="V60" s="5" t="s">
        <v>278</v>
      </c>
      <c r="W60" s="28">
        <v>43889</v>
      </c>
      <c r="X60" s="29">
        <v>0.7864</v>
      </c>
      <c r="Z60" s="29">
        <v>1022.0508</v>
      </c>
      <c r="AA60" s="29">
        <v>0.9908</v>
      </c>
      <c r="AB60" s="29">
        <v>61.4609</v>
      </c>
      <c r="AC60" s="29">
        <v>319.9287</v>
      </c>
    </row>
    <row r="61" spans="1:29">
      <c r="A61" s="13" t="s">
        <v>10602</v>
      </c>
      <c r="B61" s="4" t="s">
        <v>748</v>
      </c>
      <c r="C61" s="12" t="s">
        <v>208</v>
      </c>
      <c r="D61" s="4" t="s">
        <v>2566</v>
      </c>
      <c r="E61" s="4" t="s">
        <v>749</v>
      </c>
      <c r="F61" s="4" t="s">
        <v>7816</v>
      </c>
      <c r="G61" s="4" t="s">
        <v>80</v>
      </c>
      <c r="H61" s="4" t="s">
        <v>115</v>
      </c>
      <c r="I61" s="5" t="s">
        <v>34817</v>
      </c>
      <c r="J61" s="5" t="s">
        <v>2312</v>
      </c>
      <c r="K61" s="5" t="s">
        <v>542</v>
      </c>
      <c r="L61" s="5" t="s">
        <v>20215</v>
      </c>
      <c r="M61" s="5" t="s">
        <v>6497</v>
      </c>
      <c r="N61" s="5" t="s">
        <v>2149</v>
      </c>
      <c r="O61" s="5" t="s">
        <v>22900</v>
      </c>
      <c r="P61" s="5" t="s">
        <v>6636</v>
      </c>
      <c r="Q61" s="5">
        <v>7.923</v>
      </c>
      <c r="R61" s="25">
        <f t="shared" si="0"/>
        <v>7.923</v>
      </c>
      <c r="S61" s="30" t="s">
        <v>34818</v>
      </c>
      <c r="T61" s="30" t="s">
        <v>11004</v>
      </c>
      <c r="U61" s="30" t="s">
        <v>18763</v>
      </c>
      <c r="V61" s="5" t="s">
        <v>278</v>
      </c>
      <c r="W61" s="28">
        <v>43890</v>
      </c>
      <c r="X61" s="29">
        <v>0.7851</v>
      </c>
      <c r="Z61" s="29">
        <v>1021.1259</v>
      </c>
      <c r="AA61" s="29">
        <v>2.6273</v>
      </c>
      <c r="AB61" s="29">
        <v>57.2701</v>
      </c>
      <c r="AC61" s="29">
        <v>354.6197</v>
      </c>
    </row>
    <row r="62" spans="1:29">
      <c r="A62" s="13" t="s">
        <v>10610</v>
      </c>
      <c r="B62" s="4" t="s">
        <v>802</v>
      </c>
      <c r="C62" s="12" t="s">
        <v>376</v>
      </c>
      <c r="D62" s="4" t="s">
        <v>2604</v>
      </c>
      <c r="E62" s="4" t="s">
        <v>803</v>
      </c>
      <c r="F62" s="4" t="s">
        <v>9627</v>
      </c>
      <c r="G62" s="4" t="s">
        <v>300</v>
      </c>
      <c r="H62" s="4" t="s">
        <v>942</v>
      </c>
      <c r="I62" s="5" t="s">
        <v>34819</v>
      </c>
      <c r="J62" s="5" t="s">
        <v>5686</v>
      </c>
      <c r="K62" s="5" t="s">
        <v>1160</v>
      </c>
      <c r="L62" s="5" t="s">
        <v>33867</v>
      </c>
      <c r="M62" s="5" t="s">
        <v>34820</v>
      </c>
      <c r="N62" s="5" t="s">
        <v>1647</v>
      </c>
      <c r="O62" s="5" t="s">
        <v>34821</v>
      </c>
      <c r="P62" s="5" t="s">
        <v>27687</v>
      </c>
      <c r="Q62" s="5">
        <v>8.078</v>
      </c>
      <c r="R62" s="25">
        <f t="shared" si="0"/>
        <v>8.078</v>
      </c>
      <c r="S62" s="30" t="s">
        <v>34822</v>
      </c>
      <c r="T62" s="30" t="s">
        <v>2450</v>
      </c>
      <c r="U62" s="30" t="s">
        <v>9298</v>
      </c>
      <c r="V62" s="5" t="s">
        <v>278</v>
      </c>
      <c r="W62" s="28">
        <v>43891</v>
      </c>
      <c r="X62" s="29">
        <v>0.4552</v>
      </c>
      <c r="Z62" s="29">
        <v>1020.7316</v>
      </c>
      <c r="AA62" s="29">
        <v>5.6493</v>
      </c>
      <c r="AB62" s="29">
        <v>51.8642</v>
      </c>
      <c r="AC62" s="29">
        <v>245.1648</v>
      </c>
    </row>
    <row r="63" spans="1:29">
      <c r="A63" s="13" t="s">
        <v>10615</v>
      </c>
      <c r="B63" s="4" t="s">
        <v>449</v>
      </c>
      <c r="C63" s="12" t="s">
        <v>392</v>
      </c>
      <c r="D63" s="4" t="s">
        <v>777</v>
      </c>
      <c r="E63" s="4" t="s">
        <v>3867</v>
      </c>
      <c r="F63" s="4" t="s">
        <v>10052</v>
      </c>
      <c r="G63" s="4" t="s">
        <v>130</v>
      </c>
      <c r="H63" s="4" t="s">
        <v>242</v>
      </c>
      <c r="I63" s="5" t="s">
        <v>34823</v>
      </c>
      <c r="J63" s="5" t="s">
        <v>153</v>
      </c>
      <c r="K63" s="5" t="s">
        <v>2285</v>
      </c>
      <c r="L63" s="5" t="s">
        <v>1546</v>
      </c>
      <c r="M63" s="5" t="s">
        <v>34824</v>
      </c>
      <c r="N63" s="5" t="s">
        <v>307</v>
      </c>
      <c r="O63" s="5" t="s">
        <v>34825</v>
      </c>
      <c r="P63" s="5" t="s">
        <v>28307</v>
      </c>
      <c r="Q63" s="5">
        <v>6.193</v>
      </c>
      <c r="R63" s="25">
        <f t="shared" si="0"/>
        <v>6.193</v>
      </c>
      <c r="S63" s="30" t="s">
        <v>34826</v>
      </c>
      <c r="T63" s="30" t="s">
        <v>4149</v>
      </c>
      <c r="U63" s="30" t="s">
        <v>24867</v>
      </c>
      <c r="V63" s="5" t="s">
        <v>278</v>
      </c>
      <c r="W63" s="28">
        <v>43892</v>
      </c>
      <c r="X63" s="29">
        <v>0.5125</v>
      </c>
      <c r="Z63" s="29">
        <v>1019.9166</v>
      </c>
      <c r="AA63" s="29">
        <v>7.2296</v>
      </c>
      <c r="AB63" s="29">
        <v>48.3157</v>
      </c>
      <c r="AC63" s="29">
        <v>247.2029</v>
      </c>
    </row>
    <row r="64" spans="1:29">
      <c r="A64" s="13" t="s">
        <v>10616</v>
      </c>
      <c r="B64" s="4" t="s">
        <v>3506</v>
      </c>
      <c r="C64" s="12" t="s">
        <v>34</v>
      </c>
      <c r="D64" s="4" t="s">
        <v>449</v>
      </c>
      <c r="E64" s="4" t="s">
        <v>2462</v>
      </c>
      <c r="F64" s="4" t="s">
        <v>554</v>
      </c>
      <c r="G64" s="4" t="s">
        <v>113</v>
      </c>
      <c r="H64" s="4" t="s">
        <v>476</v>
      </c>
      <c r="I64" s="5" t="s">
        <v>34827</v>
      </c>
      <c r="J64" s="5" t="s">
        <v>2091</v>
      </c>
      <c r="K64" s="5" t="s">
        <v>93</v>
      </c>
      <c r="L64" s="5" t="s">
        <v>13766</v>
      </c>
      <c r="M64" s="5" t="s">
        <v>14516</v>
      </c>
      <c r="N64" s="5" t="s">
        <v>2988</v>
      </c>
      <c r="O64" s="5" t="s">
        <v>34828</v>
      </c>
      <c r="P64" s="5" t="s">
        <v>20429</v>
      </c>
      <c r="Q64" s="5">
        <v>4.41</v>
      </c>
      <c r="R64" s="25">
        <f t="shared" si="0"/>
        <v>4.41</v>
      </c>
      <c r="S64" s="30" t="s">
        <v>14643</v>
      </c>
      <c r="T64" s="30" t="s">
        <v>6621</v>
      </c>
      <c r="U64" s="30" t="s">
        <v>3169</v>
      </c>
      <c r="V64" s="5" t="s">
        <v>278</v>
      </c>
      <c r="W64" s="28">
        <v>43893</v>
      </c>
      <c r="X64" s="29">
        <v>0.5354</v>
      </c>
      <c r="Z64" s="29">
        <v>1018.8025</v>
      </c>
      <c r="AA64" s="29">
        <v>7.6899</v>
      </c>
      <c r="AB64" s="29">
        <v>45.8326</v>
      </c>
      <c r="AC64" s="29">
        <v>228.6645</v>
      </c>
    </row>
    <row r="65" spans="1:29">
      <c r="A65" s="13" t="s">
        <v>10618</v>
      </c>
      <c r="B65" s="4" t="s">
        <v>391</v>
      </c>
      <c r="C65" s="12" t="s">
        <v>344</v>
      </c>
      <c r="D65" s="4" t="s">
        <v>3123</v>
      </c>
      <c r="E65" s="4" t="s">
        <v>2919</v>
      </c>
      <c r="F65" s="4" t="s">
        <v>6888</v>
      </c>
      <c r="G65" s="4" t="s">
        <v>32</v>
      </c>
      <c r="H65" s="4" t="s">
        <v>83</v>
      </c>
      <c r="I65" s="5" t="s">
        <v>34829</v>
      </c>
      <c r="J65" s="5" t="s">
        <v>2026</v>
      </c>
      <c r="K65" s="5" t="s">
        <v>251</v>
      </c>
      <c r="L65" s="5" t="s">
        <v>1738</v>
      </c>
      <c r="M65" s="5" t="s">
        <v>34830</v>
      </c>
      <c r="N65" s="5" t="s">
        <v>1094</v>
      </c>
      <c r="O65" s="5" t="s">
        <v>34831</v>
      </c>
      <c r="P65" s="5" t="s">
        <v>34832</v>
      </c>
      <c r="Q65" s="5">
        <v>3.916</v>
      </c>
      <c r="R65" s="25">
        <f t="shared" si="0"/>
        <v>3.916</v>
      </c>
      <c r="S65" s="30" t="s">
        <v>34833</v>
      </c>
      <c r="T65" s="30" t="s">
        <v>4392</v>
      </c>
      <c r="U65" s="30" t="s">
        <v>2325</v>
      </c>
      <c r="V65" s="5" t="s">
        <v>278</v>
      </c>
      <c r="W65" s="28">
        <v>43894</v>
      </c>
      <c r="X65" s="29">
        <v>1.1316</v>
      </c>
      <c r="Z65" s="29">
        <v>1018.4999</v>
      </c>
      <c r="AA65" s="29">
        <v>7.5126</v>
      </c>
      <c r="AB65" s="29">
        <v>47.4926</v>
      </c>
      <c r="AC65" s="29">
        <v>163.0595</v>
      </c>
    </row>
    <row r="66" spans="1:29">
      <c r="A66" s="13" t="s">
        <v>10620</v>
      </c>
      <c r="B66" s="4" t="s">
        <v>850</v>
      </c>
      <c r="C66" s="12" t="s">
        <v>344</v>
      </c>
      <c r="D66" s="4" t="s">
        <v>1539</v>
      </c>
      <c r="E66" s="4" t="s">
        <v>1896</v>
      </c>
      <c r="F66" s="4" t="s">
        <v>1820</v>
      </c>
      <c r="G66" s="4" t="s">
        <v>48</v>
      </c>
      <c r="H66" s="4" t="s">
        <v>224</v>
      </c>
      <c r="I66" s="5" t="s">
        <v>34834</v>
      </c>
      <c r="J66" s="5" t="s">
        <v>369</v>
      </c>
      <c r="K66" s="5" t="s">
        <v>338</v>
      </c>
      <c r="L66" s="5" t="s">
        <v>4767</v>
      </c>
      <c r="M66" s="5" t="s">
        <v>34835</v>
      </c>
      <c r="N66" s="5" t="s">
        <v>3707</v>
      </c>
      <c r="O66" s="5" t="s">
        <v>34836</v>
      </c>
      <c r="P66" s="5" t="s">
        <v>17416</v>
      </c>
      <c r="Q66" s="5">
        <v>4.148</v>
      </c>
      <c r="R66" s="25">
        <f t="shared" ref="R66:R129" si="1">IF(COUNTBLANK(Q66)&gt;0,"",SUM(N66:Q66))</f>
        <v>4.148</v>
      </c>
      <c r="S66" s="30" t="s">
        <v>34837</v>
      </c>
      <c r="T66" s="30" t="s">
        <v>1015</v>
      </c>
      <c r="U66" s="30" t="s">
        <v>8157</v>
      </c>
      <c r="V66" s="5" t="s">
        <v>278</v>
      </c>
      <c r="W66" s="28">
        <v>43895</v>
      </c>
      <c r="X66" s="29">
        <v>0.7286</v>
      </c>
      <c r="Z66" s="29">
        <v>1018.3325</v>
      </c>
      <c r="AA66" s="29">
        <v>6.98</v>
      </c>
      <c r="AB66" s="29">
        <v>50.4333</v>
      </c>
      <c r="AC66" s="29">
        <v>141.8977</v>
      </c>
    </row>
    <row r="67" spans="1:29">
      <c r="A67" s="13" t="s">
        <v>10622</v>
      </c>
      <c r="B67" s="4" t="s">
        <v>2538</v>
      </c>
      <c r="C67" s="12" t="s">
        <v>344</v>
      </c>
      <c r="D67" s="4" t="s">
        <v>1548</v>
      </c>
      <c r="E67" s="4" t="s">
        <v>558</v>
      </c>
      <c r="F67" s="4" t="s">
        <v>5237</v>
      </c>
      <c r="G67" s="4" t="s">
        <v>209</v>
      </c>
      <c r="H67" s="4" t="s">
        <v>145</v>
      </c>
      <c r="I67" s="5" t="s">
        <v>34838</v>
      </c>
      <c r="J67" s="5" t="s">
        <v>6999</v>
      </c>
      <c r="K67" s="5" t="s">
        <v>539</v>
      </c>
      <c r="L67" s="5" t="s">
        <v>3415</v>
      </c>
      <c r="M67" s="5" t="s">
        <v>34839</v>
      </c>
      <c r="N67" s="5" t="s">
        <v>1827</v>
      </c>
      <c r="O67" s="5" t="s">
        <v>34840</v>
      </c>
      <c r="P67" s="5" t="s">
        <v>17016</v>
      </c>
      <c r="Q67" s="5">
        <v>4.236</v>
      </c>
      <c r="R67" s="25">
        <f t="shared" si="1"/>
        <v>4.236</v>
      </c>
      <c r="S67" s="30" t="s">
        <v>28647</v>
      </c>
      <c r="T67" s="30" t="s">
        <v>10849</v>
      </c>
      <c r="U67" s="30" t="s">
        <v>1748</v>
      </c>
      <c r="V67" s="5" t="s">
        <v>278</v>
      </c>
      <c r="W67" s="28">
        <v>43896</v>
      </c>
      <c r="X67" s="29">
        <v>0.5368</v>
      </c>
      <c r="Z67" s="29">
        <v>1018.3016</v>
      </c>
      <c r="AA67" s="29">
        <v>5.4775</v>
      </c>
      <c r="AB67" s="29">
        <v>55.8851</v>
      </c>
      <c r="AC67" s="29">
        <v>105.8108</v>
      </c>
    </row>
    <row r="68" spans="1:29">
      <c r="A68" s="13" t="s">
        <v>10624</v>
      </c>
      <c r="B68" s="4" t="s">
        <v>406</v>
      </c>
      <c r="C68" s="12" t="s">
        <v>302</v>
      </c>
      <c r="D68" s="4" t="s">
        <v>734</v>
      </c>
      <c r="E68" s="4" t="s">
        <v>2650</v>
      </c>
      <c r="F68" s="4" t="s">
        <v>7107</v>
      </c>
      <c r="G68" s="4" t="s">
        <v>778</v>
      </c>
      <c r="H68" s="4" t="s">
        <v>240</v>
      </c>
      <c r="I68" s="5" t="s">
        <v>34841</v>
      </c>
      <c r="J68" s="5" t="s">
        <v>1708</v>
      </c>
      <c r="K68" s="5" t="s">
        <v>935</v>
      </c>
      <c r="L68" s="5" t="s">
        <v>16676</v>
      </c>
      <c r="M68" s="5" t="s">
        <v>34842</v>
      </c>
      <c r="N68" s="5" t="s">
        <v>2117</v>
      </c>
      <c r="O68" s="5" t="s">
        <v>34843</v>
      </c>
      <c r="P68" s="5" t="s">
        <v>28744</v>
      </c>
      <c r="Q68" s="5">
        <v>4.82</v>
      </c>
      <c r="R68" s="25">
        <f t="shared" si="1"/>
        <v>4.82</v>
      </c>
      <c r="S68" s="30" t="s">
        <v>34844</v>
      </c>
      <c r="T68" s="30" t="s">
        <v>6615</v>
      </c>
      <c r="U68" s="30" t="s">
        <v>4539</v>
      </c>
      <c r="V68" s="5" t="s">
        <v>278</v>
      </c>
      <c r="W68" s="28">
        <v>43897</v>
      </c>
      <c r="X68" s="29">
        <v>0.5774</v>
      </c>
      <c r="Z68" s="29">
        <v>1018.6692</v>
      </c>
      <c r="AA68" s="29">
        <v>4.7708</v>
      </c>
      <c r="AB68" s="29">
        <v>59.2941</v>
      </c>
      <c r="AC68" s="29">
        <v>97.9719</v>
      </c>
    </row>
    <row r="69" spans="1:29">
      <c r="A69" s="13" t="s">
        <v>10627</v>
      </c>
      <c r="B69" s="4" t="s">
        <v>994</v>
      </c>
      <c r="C69" s="12" t="s">
        <v>344</v>
      </c>
      <c r="D69" s="4" t="s">
        <v>1101</v>
      </c>
      <c r="E69" s="4" t="s">
        <v>681</v>
      </c>
      <c r="F69" s="4" t="s">
        <v>12376</v>
      </c>
      <c r="G69" s="4" t="s">
        <v>314</v>
      </c>
      <c r="H69" s="4" t="s">
        <v>160</v>
      </c>
      <c r="I69" s="5" t="s">
        <v>34845</v>
      </c>
      <c r="J69" s="5" t="s">
        <v>879</v>
      </c>
      <c r="K69" s="5" t="s">
        <v>831</v>
      </c>
      <c r="L69" s="5" t="s">
        <v>27164</v>
      </c>
      <c r="M69" s="5" t="s">
        <v>34846</v>
      </c>
      <c r="N69" s="5" t="s">
        <v>155</v>
      </c>
      <c r="O69" s="5" t="s">
        <v>34847</v>
      </c>
      <c r="P69" s="5" t="s">
        <v>34848</v>
      </c>
      <c r="Q69" s="5">
        <v>7.082</v>
      </c>
      <c r="R69" s="25">
        <f t="shared" si="1"/>
        <v>7.082</v>
      </c>
      <c r="S69" s="30" t="s">
        <v>34849</v>
      </c>
      <c r="T69" s="30" t="s">
        <v>4201</v>
      </c>
      <c r="U69" s="30" t="s">
        <v>16416</v>
      </c>
      <c r="V69" s="5" t="s">
        <v>278</v>
      </c>
      <c r="W69" s="28">
        <v>43898</v>
      </c>
      <c r="X69" s="29">
        <v>0.3649</v>
      </c>
      <c r="Z69" s="29">
        <v>1018.8083</v>
      </c>
      <c r="AA69" s="29">
        <v>4.3817</v>
      </c>
      <c r="AB69" s="29">
        <v>60.8108</v>
      </c>
      <c r="AC69" s="29">
        <v>44.3074</v>
      </c>
    </row>
    <row r="70" spans="1:29">
      <c r="A70" s="13" t="s">
        <v>10629</v>
      </c>
      <c r="B70" s="4" t="s">
        <v>3048</v>
      </c>
      <c r="C70" s="12" t="s">
        <v>302</v>
      </c>
      <c r="D70" s="4" t="s">
        <v>2672</v>
      </c>
      <c r="E70" s="4" t="s">
        <v>2880</v>
      </c>
      <c r="F70" s="4" t="s">
        <v>1895</v>
      </c>
      <c r="G70" s="4" t="s">
        <v>116</v>
      </c>
      <c r="H70" s="4" t="s">
        <v>242</v>
      </c>
      <c r="I70" s="5" t="s">
        <v>34850</v>
      </c>
      <c r="J70" s="5" t="s">
        <v>2711</v>
      </c>
      <c r="K70" s="5" t="s">
        <v>248</v>
      </c>
      <c r="L70" s="5" t="s">
        <v>7018</v>
      </c>
      <c r="M70" s="5" t="s">
        <v>26579</v>
      </c>
      <c r="N70" s="5" t="s">
        <v>4365</v>
      </c>
      <c r="O70" s="5" t="s">
        <v>34851</v>
      </c>
      <c r="P70" s="5" t="s">
        <v>20578</v>
      </c>
      <c r="Q70" s="5">
        <v>5.034</v>
      </c>
      <c r="R70" s="25">
        <f t="shared" si="1"/>
        <v>5.034</v>
      </c>
      <c r="S70" s="30" t="s">
        <v>34852</v>
      </c>
      <c r="T70" s="30" t="s">
        <v>7341</v>
      </c>
      <c r="U70" s="30" t="s">
        <v>17062</v>
      </c>
      <c r="V70" s="5" t="s">
        <v>278</v>
      </c>
      <c r="W70" s="28">
        <v>43899</v>
      </c>
      <c r="X70" s="29">
        <v>0.6156</v>
      </c>
      <c r="Z70" s="29">
        <v>1018.9317</v>
      </c>
      <c r="AA70" s="29">
        <v>2.7742</v>
      </c>
      <c r="AB70" s="29">
        <v>67.2867</v>
      </c>
      <c r="AC70" s="29">
        <v>159.2736</v>
      </c>
    </row>
    <row r="71" spans="1:29">
      <c r="A71" s="13" t="s">
        <v>10631</v>
      </c>
      <c r="B71" s="4" t="s">
        <v>1194</v>
      </c>
      <c r="C71" s="12" t="s">
        <v>302</v>
      </c>
      <c r="D71" s="4" t="s">
        <v>1140</v>
      </c>
      <c r="E71" s="4" t="s">
        <v>2643</v>
      </c>
      <c r="F71" s="4" t="s">
        <v>1066</v>
      </c>
      <c r="G71" s="4" t="s">
        <v>640</v>
      </c>
      <c r="H71" s="4" t="s">
        <v>874</v>
      </c>
      <c r="I71" s="5" t="s">
        <v>34853</v>
      </c>
      <c r="J71" s="5" t="s">
        <v>2224</v>
      </c>
      <c r="K71" s="5" t="s">
        <v>185</v>
      </c>
      <c r="L71" s="5" t="s">
        <v>8982</v>
      </c>
      <c r="M71" s="5" t="s">
        <v>34854</v>
      </c>
      <c r="N71" s="5" t="s">
        <v>834</v>
      </c>
      <c r="O71" s="5" t="s">
        <v>34855</v>
      </c>
      <c r="P71" s="5" t="s">
        <v>34856</v>
      </c>
      <c r="Q71" s="5">
        <v>6.509</v>
      </c>
      <c r="R71" s="25">
        <f t="shared" si="1"/>
        <v>6.509</v>
      </c>
      <c r="S71" s="30" t="s">
        <v>34857</v>
      </c>
      <c r="T71" s="30" t="s">
        <v>627</v>
      </c>
      <c r="U71" s="30" t="s">
        <v>19885</v>
      </c>
      <c r="V71" s="5" t="s">
        <v>278</v>
      </c>
      <c r="W71" s="28">
        <v>43900</v>
      </c>
      <c r="X71" s="29">
        <v>0.5183</v>
      </c>
      <c r="Z71" s="29">
        <v>1019.1529</v>
      </c>
      <c r="AA71" s="29">
        <v>2.7231</v>
      </c>
      <c r="AB71" s="29">
        <v>67.3538</v>
      </c>
      <c r="AC71" s="29">
        <v>183.1046</v>
      </c>
    </row>
    <row r="72" spans="1:29">
      <c r="A72" s="13" t="s">
        <v>10635</v>
      </c>
      <c r="B72" s="4" t="s">
        <v>1113</v>
      </c>
      <c r="C72" s="12" t="s">
        <v>302</v>
      </c>
      <c r="D72" s="4" t="s">
        <v>1043</v>
      </c>
      <c r="E72" s="4" t="s">
        <v>953</v>
      </c>
      <c r="F72" s="4" t="s">
        <v>8721</v>
      </c>
      <c r="G72" s="4" t="s">
        <v>316</v>
      </c>
      <c r="H72" s="4" t="s">
        <v>874</v>
      </c>
      <c r="I72" s="5" t="s">
        <v>34858</v>
      </c>
      <c r="J72" s="5" t="s">
        <v>1648</v>
      </c>
      <c r="K72" s="5" t="s">
        <v>167</v>
      </c>
      <c r="L72" s="5" t="s">
        <v>13525</v>
      </c>
      <c r="M72" s="5" t="s">
        <v>34859</v>
      </c>
      <c r="N72" s="5" t="s">
        <v>3765</v>
      </c>
      <c r="O72" s="5" t="s">
        <v>34860</v>
      </c>
      <c r="P72" s="5" t="s">
        <v>773</v>
      </c>
      <c r="Q72" s="5">
        <v>7.891</v>
      </c>
      <c r="R72" s="25">
        <f t="shared" si="1"/>
        <v>7.891</v>
      </c>
      <c r="S72" s="30" t="s">
        <v>30740</v>
      </c>
      <c r="T72" s="30" t="s">
        <v>7984</v>
      </c>
      <c r="U72" s="30" t="s">
        <v>30033</v>
      </c>
      <c r="V72" s="5" t="s">
        <v>278</v>
      </c>
      <c r="W72" s="28">
        <v>43901</v>
      </c>
      <c r="X72" s="29">
        <v>0.2874</v>
      </c>
      <c r="Z72" s="29">
        <v>1019.0966</v>
      </c>
      <c r="AA72" s="29">
        <v>2.2783</v>
      </c>
      <c r="AB72" s="29">
        <v>67.944</v>
      </c>
      <c r="AC72" s="29">
        <v>193.0198</v>
      </c>
    </row>
    <row r="73" spans="1:29">
      <c r="A73" s="13" t="s">
        <v>10643</v>
      </c>
      <c r="B73" s="4" t="s">
        <v>2615</v>
      </c>
      <c r="C73" s="12" t="s">
        <v>942</v>
      </c>
      <c r="D73" s="4" t="s">
        <v>1357</v>
      </c>
      <c r="E73" s="4" t="s">
        <v>777</v>
      </c>
      <c r="F73" s="4" t="s">
        <v>3134</v>
      </c>
      <c r="G73" s="4" t="s">
        <v>112</v>
      </c>
      <c r="H73" s="4" t="s">
        <v>1459</v>
      </c>
      <c r="I73" s="5" t="s">
        <v>34861</v>
      </c>
      <c r="J73" s="5" t="s">
        <v>2563</v>
      </c>
      <c r="K73" s="5" t="s">
        <v>39</v>
      </c>
      <c r="L73" s="5" t="s">
        <v>16289</v>
      </c>
      <c r="M73" s="5" t="s">
        <v>34862</v>
      </c>
      <c r="N73" s="5" t="s">
        <v>1122</v>
      </c>
      <c r="O73" s="5" t="s">
        <v>34863</v>
      </c>
      <c r="P73" s="5" t="s">
        <v>14055</v>
      </c>
      <c r="Q73" s="5">
        <v>8.269</v>
      </c>
      <c r="R73" s="25">
        <f t="shared" si="1"/>
        <v>8.269</v>
      </c>
      <c r="S73" s="30" t="s">
        <v>6052</v>
      </c>
      <c r="T73" s="30" t="s">
        <v>7076</v>
      </c>
      <c r="U73" s="30" t="s">
        <v>24664</v>
      </c>
      <c r="V73" s="5" t="s">
        <v>278</v>
      </c>
      <c r="W73" s="28">
        <v>43902</v>
      </c>
      <c r="X73" s="29">
        <v>0.598</v>
      </c>
      <c r="Z73" s="29">
        <v>1018.5674</v>
      </c>
      <c r="AA73" s="29">
        <v>1.2752</v>
      </c>
      <c r="AB73" s="29">
        <v>70.3833</v>
      </c>
      <c r="AC73" s="29">
        <v>188.6447</v>
      </c>
    </row>
    <row r="74" spans="1:29">
      <c r="A74" s="13" t="s">
        <v>10651</v>
      </c>
      <c r="B74" s="4" t="s">
        <v>2566</v>
      </c>
      <c r="C74" s="12" t="s">
        <v>50</v>
      </c>
      <c r="D74" s="4" t="s">
        <v>3188</v>
      </c>
      <c r="E74" s="4" t="s">
        <v>981</v>
      </c>
      <c r="F74" s="4" t="s">
        <v>10898</v>
      </c>
      <c r="G74" s="4" t="s">
        <v>129</v>
      </c>
      <c r="H74" s="4" t="s">
        <v>115</v>
      </c>
      <c r="I74" s="5" t="s">
        <v>34864</v>
      </c>
      <c r="J74" s="5" t="s">
        <v>472</v>
      </c>
      <c r="K74" s="5" t="s">
        <v>2802</v>
      </c>
      <c r="L74" s="5" t="s">
        <v>8988</v>
      </c>
      <c r="M74" s="5" t="s">
        <v>34865</v>
      </c>
      <c r="N74" s="5" t="s">
        <v>1995</v>
      </c>
      <c r="O74" s="5" t="s">
        <v>34866</v>
      </c>
      <c r="P74" s="5" t="s">
        <v>34867</v>
      </c>
      <c r="Q74" s="5">
        <v>6.384</v>
      </c>
      <c r="R74" s="25">
        <f t="shared" si="1"/>
        <v>6.384</v>
      </c>
      <c r="S74" s="30" t="s">
        <v>34868</v>
      </c>
      <c r="T74" s="30" t="s">
        <v>4472</v>
      </c>
      <c r="U74" s="30" t="s">
        <v>29518</v>
      </c>
      <c r="V74" s="5" t="s">
        <v>278</v>
      </c>
      <c r="W74" s="28">
        <v>43903</v>
      </c>
      <c r="X74" s="29">
        <v>0.6765</v>
      </c>
      <c r="Z74" s="29">
        <v>1018.37</v>
      </c>
      <c r="AA74" s="29">
        <v>0.7717</v>
      </c>
      <c r="AB74" s="29">
        <v>74.6876</v>
      </c>
      <c r="AC74" s="29">
        <v>183.7512</v>
      </c>
    </row>
    <row r="75" spans="1:29">
      <c r="A75" s="13" t="s">
        <v>10660</v>
      </c>
      <c r="B75" s="4" t="s">
        <v>2605</v>
      </c>
      <c r="C75" s="12" t="s">
        <v>942</v>
      </c>
      <c r="D75" s="4" t="s">
        <v>2619</v>
      </c>
      <c r="E75" s="4" t="s">
        <v>3074</v>
      </c>
      <c r="F75" s="4" t="s">
        <v>2848</v>
      </c>
      <c r="G75" s="4" t="s">
        <v>65</v>
      </c>
      <c r="H75" s="4" t="s">
        <v>160</v>
      </c>
      <c r="I75" s="5" t="s">
        <v>34869</v>
      </c>
      <c r="J75" s="5" t="s">
        <v>250</v>
      </c>
      <c r="K75" s="5" t="s">
        <v>338</v>
      </c>
      <c r="L75" s="5" t="s">
        <v>8574</v>
      </c>
      <c r="M75" s="5" t="s">
        <v>34870</v>
      </c>
      <c r="N75" s="5" t="s">
        <v>3717</v>
      </c>
      <c r="O75" s="5" t="s">
        <v>34871</v>
      </c>
      <c r="P75" s="5" t="s">
        <v>34872</v>
      </c>
      <c r="Q75" s="5">
        <v>7.115</v>
      </c>
      <c r="R75" s="25">
        <f t="shared" si="1"/>
        <v>7.115</v>
      </c>
      <c r="S75" s="30" t="s">
        <v>34873</v>
      </c>
      <c r="T75" s="30" t="s">
        <v>5527</v>
      </c>
      <c r="U75" s="30" t="s">
        <v>20820</v>
      </c>
      <c r="V75" s="5" t="s">
        <v>278</v>
      </c>
      <c r="W75" s="28">
        <v>43904</v>
      </c>
      <c r="X75" s="29">
        <v>0.6134</v>
      </c>
      <c r="Z75" s="29">
        <v>1017.9051</v>
      </c>
      <c r="AA75" s="29">
        <v>0.2792</v>
      </c>
      <c r="AB75" s="29">
        <v>75.755</v>
      </c>
      <c r="AC75" s="29">
        <v>177.3102</v>
      </c>
    </row>
    <row r="76" spans="1:29">
      <c r="A76" s="13" t="s">
        <v>10669</v>
      </c>
      <c r="B76" s="4" t="s">
        <v>721</v>
      </c>
      <c r="C76" s="12" t="s">
        <v>50</v>
      </c>
      <c r="D76" s="4" t="s">
        <v>5134</v>
      </c>
      <c r="E76" s="4" t="s">
        <v>850</v>
      </c>
      <c r="F76" s="4" t="s">
        <v>5824</v>
      </c>
      <c r="G76" s="4" t="s">
        <v>129</v>
      </c>
      <c r="H76" s="4" t="s">
        <v>160</v>
      </c>
      <c r="I76" s="5" t="s">
        <v>34874</v>
      </c>
      <c r="J76" s="5" t="s">
        <v>1522</v>
      </c>
      <c r="K76" s="5" t="s">
        <v>385</v>
      </c>
      <c r="L76" s="5" t="s">
        <v>32270</v>
      </c>
      <c r="M76" s="5" t="s">
        <v>11155</v>
      </c>
      <c r="N76" s="5" t="s">
        <v>3947</v>
      </c>
      <c r="O76" s="5" t="s">
        <v>34875</v>
      </c>
      <c r="P76" s="5" t="s">
        <v>14554</v>
      </c>
      <c r="Q76" s="5">
        <v>8.152</v>
      </c>
      <c r="R76" s="25">
        <f t="shared" si="1"/>
        <v>8.152</v>
      </c>
      <c r="S76" s="30" t="s">
        <v>34876</v>
      </c>
      <c r="T76" s="30" t="s">
        <v>4024</v>
      </c>
      <c r="U76" s="30" t="s">
        <v>9266</v>
      </c>
      <c r="V76" s="5" t="s">
        <v>278</v>
      </c>
      <c r="W76" s="28">
        <v>43905</v>
      </c>
      <c r="X76" s="29">
        <v>0.7947</v>
      </c>
      <c r="Z76" s="29">
        <v>1017.7167</v>
      </c>
      <c r="AA76" s="29">
        <v>-0.3008</v>
      </c>
      <c r="AB76" s="29">
        <v>78.4801</v>
      </c>
      <c r="AC76" s="29">
        <v>147.7462</v>
      </c>
    </row>
    <row r="77" spans="1:29">
      <c r="A77" s="13" t="s">
        <v>10678</v>
      </c>
      <c r="B77" s="4" t="s">
        <v>3443</v>
      </c>
      <c r="C77" s="12" t="s">
        <v>50</v>
      </c>
      <c r="D77" s="4" t="s">
        <v>1206</v>
      </c>
      <c r="E77" s="4" t="s">
        <v>802</v>
      </c>
      <c r="F77" s="4" t="s">
        <v>14062</v>
      </c>
      <c r="G77" s="4" t="s">
        <v>238</v>
      </c>
      <c r="H77" s="4" t="s">
        <v>874</v>
      </c>
      <c r="I77" s="5" t="s">
        <v>34877</v>
      </c>
      <c r="J77" s="5" t="s">
        <v>4677</v>
      </c>
      <c r="K77" s="5" t="s">
        <v>402</v>
      </c>
      <c r="L77" s="5" t="s">
        <v>4912</v>
      </c>
      <c r="M77" s="5" t="s">
        <v>34878</v>
      </c>
      <c r="N77" s="5" t="s">
        <v>2321</v>
      </c>
      <c r="O77" s="5" t="s">
        <v>34879</v>
      </c>
      <c r="P77" s="5" t="s">
        <v>24642</v>
      </c>
      <c r="Q77" s="5">
        <v>7.489</v>
      </c>
      <c r="R77" s="25">
        <f t="shared" si="1"/>
        <v>7.489</v>
      </c>
      <c r="S77" s="30" t="s">
        <v>5033</v>
      </c>
      <c r="T77" s="30" t="s">
        <v>1072</v>
      </c>
      <c r="U77" s="30" t="s">
        <v>34880</v>
      </c>
      <c r="V77" s="5" t="s">
        <v>278</v>
      </c>
      <c r="W77" s="28">
        <v>43906</v>
      </c>
      <c r="X77" s="29">
        <v>0.7461</v>
      </c>
      <c r="Z77" s="29">
        <v>1017.1925</v>
      </c>
      <c r="AA77" s="29">
        <v>-0.2883</v>
      </c>
      <c r="AB77" s="29">
        <v>80.3858</v>
      </c>
      <c r="AC77" s="29">
        <v>162.6491</v>
      </c>
    </row>
    <row r="78" spans="1:29">
      <c r="A78" s="13" t="s">
        <v>10686</v>
      </c>
      <c r="B78" s="4" t="s">
        <v>1125</v>
      </c>
      <c r="C78" s="12" t="s">
        <v>50</v>
      </c>
      <c r="D78" s="4" t="s">
        <v>4961</v>
      </c>
      <c r="E78" s="4" t="s">
        <v>1126</v>
      </c>
      <c r="F78" s="4" t="s">
        <v>4579</v>
      </c>
      <c r="G78" s="4" t="s">
        <v>63</v>
      </c>
      <c r="H78" s="4" t="s">
        <v>1737</v>
      </c>
      <c r="I78" s="5" t="s">
        <v>34881</v>
      </c>
      <c r="J78" s="5" t="s">
        <v>2934</v>
      </c>
      <c r="K78" s="5" t="s">
        <v>167</v>
      </c>
      <c r="L78" s="5" t="s">
        <v>5029</v>
      </c>
      <c r="M78" s="5" t="s">
        <v>34882</v>
      </c>
      <c r="N78" s="5" t="s">
        <v>1721</v>
      </c>
      <c r="O78" s="5" t="s">
        <v>34883</v>
      </c>
      <c r="P78" s="5" t="s">
        <v>4049</v>
      </c>
      <c r="Q78" s="5">
        <v>7.364</v>
      </c>
      <c r="R78" s="25">
        <f t="shared" si="1"/>
        <v>7.364</v>
      </c>
      <c r="S78" s="30" t="s">
        <v>34884</v>
      </c>
      <c r="T78" s="30" t="s">
        <v>3924</v>
      </c>
      <c r="U78" s="30" t="s">
        <v>34885</v>
      </c>
      <c r="V78" s="5" t="s">
        <v>278</v>
      </c>
      <c r="W78" s="28">
        <v>43907</v>
      </c>
      <c r="X78" s="29">
        <v>0.6498</v>
      </c>
      <c r="Z78" s="29">
        <v>1016.7434</v>
      </c>
      <c r="AA78" s="29">
        <v>-0.3116</v>
      </c>
      <c r="AB78" s="29">
        <v>80.8675</v>
      </c>
      <c r="AC78" s="29">
        <v>189.5076</v>
      </c>
    </row>
    <row r="79" spans="1:29">
      <c r="A79" s="13" t="s">
        <v>10695</v>
      </c>
      <c r="B79" s="4" t="s">
        <v>2596</v>
      </c>
      <c r="C79" s="12" t="s">
        <v>50</v>
      </c>
      <c r="D79" s="4" t="s">
        <v>10696</v>
      </c>
      <c r="E79" s="4" t="s">
        <v>2865</v>
      </c>
      <c r="F79" s="4" t="s">
        <v>1066</v>
      </c>
      <c r="G79" s="4" t="s">
        <v>28</v>
      </c>
      <c r="H79" s="4" t="s">
        <v>68</v>
      </c>
      <c r="I79" s="5" t="s">
        <v>34886</v>
      </c>
      <c r="J79" s="5" t="s">
        <v>1301</v>
      </c>
      <c r="K79" s="5" t="s">
        <v>108</v>
      </c>
      <c r="L79" s="5" t="s">
        <v>29969</v>
      </c>
      <c r="M79" s="5" t="s">
        <v>13762</v>
      </c>
      <c r="N79" s="5" t="s">
        <v>2278</v>
      </c>
      <c r="O79" s="5" t="s">
        <v>34887</v>
      </c>
      <c r="P79" s="5" t="s">
        <v>34888</v>
      </c>
      <c r="Q79" s="5">
        <v>6.079</v>
      </c>
      <c r="R79" s="25">
        <f t="shared" si="1"/>
        <v>6.079</v>
      </c>
      <c r="S79" s="30" t="s">
        <v>34889</v>
      </c>
      <c r="T79" s="30" t="s">
        <v>1698</v>
      </c>
      <c r="U79" s="30" t="s">
        <v>10205</v>
      </c>
      <c r="V79" s="5" t="s">
        <v>278</v>
      </c>
      <c r="W79" s="28">
        <v>43908</v>
      </c>
      <c r="X79" s="29">
        <v>0.8798</v>
      </c>
      <c r="Z79" s="29">
        <v>1016.6334</v>
      </c>
      <c r="AA79" s="29">
        <v>-1.1465</v>
      </c>
      <c r="AB79" s="29">
        <v>81.5725</v>
      </c>
      <c r="AC79" s="29">
        <v>152.5174</v>
      </c>
    </row>
    <row r="80" spans="1:29">
      <c r="A80" s="13" t="s">
        <v>10703</v>
      </c>
      <c r="B80" s="4" t="s">
        <v>693</v>
      </c>
      <c r="C80" s="12" t="s">
        <v>1737</v>
      </c>
      <c r="D80" s="4" t="s">
        <v>2605</v>
      </c>
      <c r="E80" s="4" t="s">
        <v>694</v>
      </c>
      <c r="F80" s="4" t="s">
        <v>31928</v>
      </c>
      <c r="G80" s="4" t="s">
        <v>722</v>
      </c>
      <c r="H80" s="4" t="s">
        <v>68</v>
      </c>
      <c r="I80" s="5" t="s">
        <v>30713</v>
      </c>
      <c r="J80" s="5" t="s">
        <v>4694</v>
      </c>
      <c r="K80" s="5" t="s">
        <v>1453</v>
      </c>
      <c r="L80" s="5" t="s">
        <v>18426</v>
      </c>
      <c r="M80" s="5" t="s">
        <v>13803</v>
      </c>
      <c r="N80" s="5" t="s">
        <v>1147</v>
      </c>
      <c r="O80" s="5" t="s">
        <v>4634</v>
      </c>
      <c r="P80" s="5" t="s">
        <v>8300</v>
      </c>
      <c r="Q80" s="5">
        <v>5.176</v>
      </c>
      <c r="R80" s="25">
        <f t="shared" si="1"/>
        <v>5.176</v>
      </c>
      <c r="S80" s="30" t="s">
        <v>34890</v>
      </c>
      <c r="T80" s="30" t="s">
        <v>3880</v>
      </c>
      <c r="U80" s="30" t="s">
        <v>34891</v>
      </c>
      <c r="V80" s="5" t="s">
        <v>278</v>
      </c>
      <c r="W80" s="28">
        <v>43909</v>
      </c>
      <c r="X80" s="29">
        <v>1.2204</v>
      </c>
      <c r="Z80" s="29">
        <v>1017.0275</v>
      </c>
      <c r="AA80" s="29">
        <v>-1.4809</v>
      </c>
      <c r="AB80" s="29">
        <v>84.0308</v>
      </c>
      <c r="AC80" s="29">
        <v>183.9704</v>
      </c>
    </row>
    <row r="81" spans="1:29">
      <c r="A81" s="13" t="s">
        <v>10710</v>
      </c>
      <c r="B81" s="4" t="s">
        <v>2462</v>
      </c>
      <c r="C81" s="12" t="s">
        <v>1737</v>
      </c>
      <c r="D81" s="4" t="s">
        <v>1020</v>
      </c>
      <c r="E81" s="4" t="s">
        <v>626</v>
      </c>
      <c r="F81" s="4" t="s">
        <v>3183</v>
      </c>
      <c r="G81" s="4" t="s">
        <v>63</v>
      </c>
      <c r="H81" s="4" t="s">
        <v>99</v>
      </c>
      <c r="I81" s="5" t="s">
        <v>6933</v>
      </c>
      <c r="J81" s="5" t="s">
        <v>3195</v>
      </c>
      <c r="K81" s="5" t="s">
        <v>975</v>
      </c>
      <c r="L81" s="5" t="s">
        <v>34892</v>
      </c>
      <c r="M81" s="5" t="s">
        <v>34893</v>
      </c>
      <c r="N81" s="5" t="s">
        <v>93</v>
      </c>
      <c r="O81" s="5" t="s">
        <v>24890</v>
      </c>
      <c r="P81" s="5" t="s">
        <v>7736</v>
      </c>
      <c r="Q81" s="5">
        <v>4.04</v>
      </c>
      <c r="R81" s="25">
        <f t="shared" si="1"/>
        <v>4.04</v>
      </c>
      <c r="S81" s="30" t="s">
        <v>34894</v>
      </c>
      <c r="T81" s="30" t="s">
        <v>1753</v>
      </c>
      <c r="U81" s="30" t="s">
        <v>16759</v>
      </c>
      <c r="V81" s="5" t="s">
        <v>278</v>
      </c>
      <c r="W81" s="28">
        <v>43910</v>
      </c>
      <c r="X81" s="29">
        <v>1.2283</v>
      </c>
      <c r="Z81" s="29">
        <v>1017.4132</v>
      </c>
      <c r="AA81" s="29">
        <v>-1.4642</v>
      </c>
      <c r="AB81" s="29">
        <v>84.1793</v>
      </c>
      <c r="AC81" s="29">
        <v>168.229</v>
      </c>
    </row>
    <row r="82" spans="1:29">
      <c r="A82" s="13" t="s">
        <v>10717</v>
      </c>
      <c r="B82" s="4" t="s">
        <v>1562</v>
      </c>
      <c r="C82" s="12" t="s">
        <v>1737</v>
      </c>
      <c r="D82" s="4" t="s">
        <v>953</v>
      </c>
      <c r="E82" s="4" t="s">
        <v>2646</v>
      </c>
      <c r="F82" s="4" t="s">
        <v>3214</v>
      </c>
      <c r="G82" s="4" t="s">
        <v>722</v>
      </c>
      <c r="H82" s="4" t="s">
        <v>317</v>
      </c>
      <c r="I82" s="5" t="s">
        <v>14455</v>
      </c>
      <c r="J82" s="5" t="s">
        <v>2426</v>
      </c>
      <c r="K82" s="5" t="s">
        <v>55</v>
      </c>
      <c r="L82" s="5" t="s">
        <v>16303</v>
      </c>
      <c r="M82" s="5" t="s">
        <v>33355</v>
      </c>
      <c r="N82" s="5" t="s">
        <v>646</v>
      </c>
      <c r="O82" s="5" t="s">
        <v>34895</v>
      </c>
      <c r="P82" s="5" t="s">
        <v>34896</v>
      </c>
      <c r="Q82" s="5">
        <v>4.646</v>
      </c>
      <c r="R82" s="25">
        <f t="shared" si="1"/>
        <v>4.646</v>
      </c>
      <c r="S82" s="30" t="s">
        <v>34897</v>
      </c>
      <c r="T82" s="30" t="s">
        <v>6948</v>
      </c>
      <c r="U82" s="30" t="s">
        <v>5203</v>
      </c>
      <c r="V82" s="5" t="s">
        <v>278</v>
      </c>
      <c r="W82" s="28">
        <v>43911</v>
      </c>
      <c r="X82" s="29">
        <v>1.1536</v>
      </c>
      <c r="Z82" s="29">
        <v>1018.1634</v>
      </c>
      <c r="AA82" s="29">
        <v>-1.2308</v>
      </c>
      <c r="AB82" s="29">
        <v>83.9801</v>
      </c>
      <c r="AC82" s="29">
        <v>165.1031</v>
      </c>
    </row>
    <row r="83" spans="1:29">
      <c r="A83" s="13" t="s">
        <v>10724</v>
      </c>
      <c r="B83" s="4" t="s">
        <v>3123</v>
      </c>
      <c r="C83" s="12" t="s">
        <v>1737</v>
      </c>
      <c r="D83" s="4" t="s">
        <v>2660</v>
      </c>
      <c r="E83" s="4" t="s">
        <v>2856</v>
      </c>
      <c r="F83" s="4" t="s">
        <v>10039</v>
      </c>
      <c r="G83" s="4" t="s">
        <v>300</v>
      </c>
      <c r="H83" s="4" t="s">
        <v>317</v>
      </c>
      <c r="I83" s="5" t="s">
        <v>34898</v>
      </c>
      <c r="J83" s="5" t="s">
        <v>1784</v>
      </c>
      <c r="K83" s="5" t="s">
        <v>913</v>
      </c>
      <c r="L83" s="5" t="s">
        <v>9134</v>
      </c>
      <c r="M83" s="5" t="s">
        <v>34899</v>
      </c>
      <c r="N83" s="5" t="s">
        <v>1025</v>
      </c>
      <c r="O83" s="5" t="s">
        <v>34900</v>
      </c>
      <c r="P83" s="5" t="s">
        <v>1861</v>
      </c>
      <c r="Q83" s="5">
        <v>5.422</v>
      </c>
      <c r="R83" s="25">
        <f t="shared" si="1"/>
        <v>5.422</v>
      </c>
      <c r="S83" s="30" t="s">
        <v>34901</v>
      </c>
      <c r="T83" s="30" t="s">
        <v>426</v>
      </c>
      <c r="U83" s="30" t="s">
        <v>15752</v>
      </c>
      <c r="V83" s="5" t="s">
        <v>278</v>
      </c>
      <c r="W83" s="28">
        <v>43912</v>
      </c>
      <c r="X83" s="29">
        <v>0.9171</v>
      </c>
      <c r="Z83" s="29">
        <v>1018.9459</v>
      </c>
      <c r="AA83" s="29">
        <v>-0.0108</v>
      </c>
      <c r="AB83" s="29">
        <v>80.9366</v>
      </c>
      <c r="AC83" s="29">
        <v>171.0499</v>
      </c>
    </row>
    <row r="84" spans="1:29">
      <c r="A84" s="13" t="s">
        <v>10732</v>
      </c>
      <c r="B84" s="4" t="s">
        <v>3020</v>
      </c>
      <c r="C84" s="12" t="s">
        <v>942</v>
      </c>
      <c r="D84" s="4" t="s">
        <v>1194</v>
      </c>
      <c r="E84" s="4" t="s">
        <v>837</v>
      </c>
      <c r="F84" s="4" t="s">
        <v>7307</v>
      </c>
      <c r="G84" s="4" t="s">
        <v>28</v>
      </c>
      <c r="H84" s="4" t="s">
        <v>68</v>
      </c>
      <c r="I84" s="5" t="s">
        <v>34902</v>
      </c>
      <c r="J84" s="5" t="s">
        <v>2576</v>
      </c>
      <c r="K84" s="5" t="s">
        <v>385</v>
      </c>
      <c r="L84" s="5" t="s">
        <v>102</v>
      </c>
      <c r="M84" s="5" t="s">
        <v>34903</v>
      </c>
      <c r="N84" s="5" t="s">
        <v>2152</v>
      </c>
      <c r="O84" s="5" t="s">
        <v>34904</v>
      </c>
      <c r="P84" s="5" t="s">
        <v>20087</v>
      </c>
      <c r="Q84" s="5">
        <v>6.238</v>
      </c>
      <c r="R84" s="25">
        <f t="shared" si="1"/>
        <v>6.238</v>
      </c>
      <c r="S84" s="30" t="s">
        <v>34905</v>
      </c>
      <c r="T84" s="30" t="s">
        <v>3416</v>
      </c>
      <c r="U84" s="30" t="s">
        <v>23077</v>
      </c>
      <c r="V84" s="5" t="s">
        <v>278</v>
      </c>
      <c r="W84" s="28">
        <v>43913</v>
      </c>
      <c r="X84" s="29">
        <v>0.8439</v>
      </c>
      <c r="Z84" s="29">
        <v>1019.3051</v>
      </c>
      <c r="AA84" s="29">
        <v>3.3741</v>
      </c>
      <c r="AB84" s="29">
        <v>69.6009</v>
      </c>
      <c r="AC84" s="29">
        <v>174.6979</v>
      </c>
    </row>
    <row r="85" spans="1:29">
      <c r="A85" s="13" t="s">
        <v>10740</v>
      </c>
      <c r="B85" s="4" t="s">
        <v>2595</v>
      </c>
      <c r="C85" s="12" t="s">
        <v>547</v>
      </c>
      <c r="D85" s="4" t="s">
        <v>3319</v>
      </c>
      <c r="E85" s="4" t="s">
        <v>2596</v>
      </c>
      <c r="F85" s="4" t="s">
        <v>18553</v>
      </c>
      <c r="G85" s="4" t="s">
        <v>940</v>
      </c>
      <c r="H85" s="4" t="s">
        <v>115</v>
      </c>
      <c r="I85" s="5" t="s">
        <v>34906</v>
      </c>
      <c r="J85" s="5" t="s">
        <v>10817</v>
      </c>
      <c r="K85" s="5" t="s">
        <v>515</v>
      </c>
      <c r="L85" s="5" t="s">
        <v>446</v>
      </c>
      <c r="M85" s="5" t="s">
        <v>34774</v>
      </c>
      <c r="N85" s="5" t="s">
        <v>3981</v>
      </c>
      <c r="O85" s="5" t="s">
        <v>34907</v>
      </c>
      <c r="P85" s="5" t="s">
        <v>28905</v>
      </c>
      <c r="Q85" s="5">
        <v>8.425</v>
      </c>
      <c r="R85" s="25">
        <f t="shared" si="1"/>
        <v>8.425</v>
      </c>
      <c r="S85" s="30" t="s">
        <v>34908</v>
      </c>
      <c r="T85" s="30" t="s">
        <v>3784</v>
      </c>
      <c r="U85" s="30" t="s">
        <v>25575</v>
      </c>
      <c r="V85" s="5" t="s">
        <v>278</v>
      </c>
      <c r="W85" s="28">
        <v>43914</v>
      </c>
      <c r="X85" s="29">
        <v>0.1677</v>
      </c>
      <c r="Z85" s="29">
        <v>1019.0308</v>
      </c>
      <c r="AA85" s="29">
        <v>5.795</v>
      </c>
      <c r="AB85" s="29">
        <v>59.4042</v>
      </c>
      <c r="AC85" s="29">
        <v>244.3108</v>
      </c>
    </row>
    <row r="86" spans="1:29">
      <c r="A86" s="13" t="s">
        <v>10749</v>
      </c>
      <c r="B86" s="4" t="s">
        <v>5307</v>
      </c>
      <c r="C86" s="12" t="s">
        <v>287</v>
      </c>
      <c r="D86" s="4" t="s">
        <v>3319</v>
      </c>
      <c r="E86" s="4" t="s">
        <v>464</v>
      </c>
      <c r="F86" s="4" t="s">
        <v>1916</v>
      </c>
      <c r="G86" s="4" t="s">
        <v>640</v>
      </c>
      <c r="H86" s="4" t="s">
        <v>874</v>
      </c>
      <c r="I86" s="5" t="s">
        <v>34909</v>
      </c>
      <c r="J86" s="5" t="s">
        <v>7679</v>
      </c>
      <c r="K86" s="5" t="s">
        <v>125</v>
      </c>
      <c r="L86" s="5" t="s">
        <v>30295</v>
      </c>
      <c r="M86" s="5" t="s">
        <v>34910</v>
      </c>
      <c r="N86" s="5" t="s">
        <v>1200</v>
      </c>
      <c r="O86" s="5" t="s">
        <v>34911</v>
      </c>
      <c r="P86" s="5" t="s">
        <v>28427</v>
      </c>
      <c r="Q86" s="5">
        <v>8.151</v>
      </c>
      <c r="R86" s="25">
        <f t="shared" si="1"/>
        <v>8.151</v>
      </c>
      <c r="S86" s="30" t="s">
        <v>278</v>
      </c>
      <c r="T86" s="30" t="s">
        <v>7352</v>
      </c>
      <c r="U86" s="30" t="s">
        <v>14203</v>
      </c>
      <c r="V86" s="5" t="s">
        <v>278</v>
      </c>
      <c r="W86" s="28">
        <v>43915</v>
      </c>
      <c r="X86" s="29">
        <v>0.5533</v>
      </c>
      <c r="Z86" s="29">
        <v>1017.9742</v>
      </c>
      <c r="AA86" s="29">
        <v>6.7257</v>
      </c>
      <c r="AB86" s="29">
        <v>53.935</v>
      </c>
      <c r="AC86" s="29">
        <v>9.2569</v>
      </c>
    </row>
    <row r="87" spans="1:29">
      <c r="A87" s="13" t="s">
        <v>10756</v>
      </c>
      <c r="B87" s="4" t="s">
        <v>4706</v>
      </c>
      <c r="C87" s="12" t="s">
        <v>573</v>
      </c>
      <c r="D87" s="4" t="s">
        <v>5099</v>
      </c>
      <c r="E87" s="4" t="s">
        <v>814</v>
      </c>
      <c r="F87" s="4" t="s">
        <v>12302</v>
      </c>
      <c r="G87" s="4" t="s">
        <v>65</v>
      </c>
      <c r="H87" s="4" t="s">
        <v>344</v>
      </c>
      <c r="I87" s="5" t="s">
        <v>34912</v>
      </c>
      <c r="J87" s="5" t="s">
        <v>14709</v>
      </c>
      <c r="K87" s="5" t="s">
        <v>76</v>
      </c>
      <c r="L87" s="5" t="s">
        <v>18715</v>
      </c>
      <c r="M87" s="5" t="s">
        <v>34913</v>
      </c>
      <c r="N87" s="5" t="s">
        <v>367</v>
      </c>
      <c r="O87" s="5" t="s">
        <v>34914</v>
      </c>
      <c r="P87" s="5" t="s">
        <v>34915</v>
      </c>
      <c r="Q87" s="5">
        <v>8.162</v>
      </c>
      <c r="R87" s="25">
        <f t="shared" si="1"/>
        <v>8.162</v>
      </c>
      <c r="S87" s="30" t="s">
        <v>278</v>
      </c>
      <c r="T87" s="30" t="s">
        <v>1754</v>
      </c>
      <c r="U87" s="30" t="s">
        <v>29192</v>
      </c>
      <c r="V87" s="5" t="s">
        <v>278</v>
      </c>
      <c r="W87" s="28">
        <v>43916</v>
      </c>
      <c r="X87" s="29">
        <v>0.4698</v>
      </c>
      <c r="Z87" s="29">
        <v>1017.3667</v>
      </c>
      <c r="AA87" s="29">
        <v>7.7608</v>
      </c>
      <c r="AB87" s="29">
        <v>47.7225</v>
      </c>
      <c r="AC87" s="29">
        <v>353.8807</v>
      </c>
    </row>
    <row r="88" spans="1:29">
      <c r="A88" s="13" t="s">
        <v>10764</v>
      </c>
      <c r="B88" s="4" t="s">
        <v>4647</v>
      </c>
      <c r="C88" s="12" t="s">
        <v>573</v>
      </c>
      <c r="D88" s="4" t="s">
        <v>1140</v>
      </c>
      <c r="E88" s="4" t="s">
        <v>420</v>
      </c>
      <c r="F88" s="4" t="s">
        <v>6905</v>
      </c>
      <c r="G88" s="4" t="s">
        <v>968</v>
      </c>
      <c r="H88" s="4" t="s">
        <v>392</v>
      </c>
      <c r="I88" s="5" t="s">
        <v>34916</v>
      </c>
      <c r="J88" s="5" t="s">
        <v>4759</v>
      </c>
      <c r="K88" s="5" t="s">
        <v>1237</v>
      </c>
      <c r="L88" s="5" t="s">
        <v>13617</v>
      </c>
      <c r="M88" s="5" t="s">
        <v>34917</v>
      </c>
      <c r="N88" s="5" t="s">
        <v>1596</v>
      </c>
      <c r="O88" s="5" t="s">
        <v>34918</v>
      </c>
      <c r="P88" s="5" t="s">
        <v>34919</v>
      </c>
      <c r="Q88" s="5">
        <v>7.83</v>
      </c>
      <c r="R88" s="25">
        <f t="shared" si="1"/>
        <v>7.83</v>
      </c>
      <c r="S88" s="30" t="s">
        <v>34920</v>
      </c>
      <c r="T88" s="30" t="s">
        <v>138</v>
      </c>
      <c r="U88" s="30" t="s">
        <v>21780</v>
      </c>
      <c r="V88" s="5" t="s">
        <v>278</v>
      </c>
      <c r="W88" s="28">
        <v>43917</v>
      </c>
      <c r="X88" s="29">
        <v>1.4791</v>
      </c>
      <c r="Z88" s="29">
        <v>1017.0425</v>
      </c>
      <c r="AA88" s="29">
        <v>7.5366</v>
      </c>
      <c r="AB88" s="29">
        <v>48.2325</v>
      </c>
      <c r="AC88" s="29">
        <v>49.3059</v>
      </c>
    </row>
    <row r="89" spans="1:29">
      <c r="A89" s="13" t="s">
        <v>10769</v>
      </c>
      <c r="B89" s="4" t="s">
        <v>1101</v>
      </c>
      <c r="C89" s="12" t="s">
        <v>573</v>
      </c>
      <c r="D89" s="4" t="s">
        <v>34921</v>
      </c>
      <c r="E89" s="4" t="s">
        <v>873</v>
      </c>
      <c r="F89" s="4" t="s">
        <v>4426</v>
      </c>
      <c r="G89" s="4" t="s">
        <v>158</v>
      </c>
      <c r="H89" s="4" t="s">
        <v>392</v>
      </c>
      <c r="I89" s="5" t="s">
        <v>34922</v>
      </c>
      <c r="J89" s="5" t="s">
        <v>4568</v>
      </c>
      <c r="K89" s="5" t="s">
        <v>796</v>
      </c>
      <c r="L89" s="5" t="s">
        <v>14429</v>
      </c>
      <c r="M89" s="5" t="s">
        <v>34923</v>
      </c>
      <c r="N89" s="5" t="s">
        <v>2512</v>
      </c>
      <c r="O89" s="5" t="s">
        <v>34924</v>
      </c>
      <c r="P89" s="5" t="s">
        <v>34925</v>
      </c>
      <c r="Q89" s="5">
        <v>7.873</v>
      </c>
      <c r="R89" s="25">
        <f t="shared" si="1"/>
        <v>7.873</v>
      </c>
      <c r="S89" s="30" t="s">
        <v>34926</v>
      </c>
      <c r="T89" s="30" t="s">
        <v>1720</v>
      </c>
      <c r="U89" s="30" t="s">
        <v>8904</v>
      </c>
      <c r="V89" s="5" t="s">
        <v>278</v>
      </c>
      <c r="W89" s="28">
        <v>43918</v>
      </c>
      <c r="X89" s="29">
        <v>1.8828</v>
      </c>
      <c r="Z89" s="29">
        <v>1016.83</v>
      </c>
      <c r="AA89" s="29">
        <v>7.2507</v>
      </c>
      <c r="AB89" s="29">
        <v>49.4099</v>
      </c>
      <c r="AC89" s="29">
        <v>39.1063</v>
      </c>
    </row>
    <row r="90" spans="1:29">
      <c r="A90" s="13" t="s">
        <v>10776</v>
      </c>
      <c r="B90" s="4" t="s">
        <v>1101</v>
      </c>
      <c r="C90" s="12" t="s">
        <v>287</v>
      </c>
      <c r="D90" s="4" t="s">
        <v>2636</v>
      </c>
      <c r="E90" s="4" t="s">
        <v>873</v>
      </c>
      <c r="F90" s="4" t="s">
        <v>7789</v>
      </c>
      <c r="G90" s="4" t="s">
        <v>1514</v>
      </c>
      <c r="H90" s="4" t="s">
        <v>208</v>
      </c>
      <c r="I90" s="5" t="s">
        <v>34927</v>
      </c>
      <c r="J90" s="5" t="s">
        <v>1950</v>
      </c>
      <c r="K90" s="5" t="s">
        <v>904</v>
      </c>
      <c r="L90" s="5" t="s">
        <v>18611</v>
      </c>
      <c r="M90" s="5" t="s">
        <v>34928</v>
      </c>
      <c r="N90" s="5" t="s">
        <v>1669</v>
      </c>
      <c r="O90" s="5" t="s">
        <v>34929</v>
      </c>
      <c r="P90" s="5" t="s">
        <v>11169</v>
      </c>
      <c r="Q90" s="5">
        <v>7.795</v>
      </c>
      <c r="R90" s="25">
        <f t="shared" si="1"/>
        <v>7.795</v>
      </c>
      <c r="S90" s="30" t="s">
        <v>34930</v>
      </c>
      <c r="T90" s="30" t="s">
        <v>1506</v>
      </c>
      <c r="U90" s="30" t="s">
        <v>25945</v>
      </c>
      <c r="V90" s="5" t="s">
        <v>278</v>
      </c>
      <c r="W90" s="28">
        <v>43919</v>
      </c>
      <c r="X90" s="29">
        <v>1.8891</v>
      </c>
      <c r="Z90" s="29">
        <v>1017.0267</v>
      </c>
      <c r="AA90" s="29">
        <v>6.4324</v>
      </c>
      <c r="AB90" s="29">
        <v>55.5259</v>
      </c>
      <c r="AC90" s="29">
        <v>28.1994</v>
      </c>
    </row>
    <row r="91" spans="1:29">
      <c r="A91" s="13" t="s">
        <v>10783</v>
      </c>
      <c r="B91" s="4" t="s">
        <v>1194</v>
      </c>
      <c r="C91" s="12" t="s">
        <v>376</v>
      </c>
      <c r="D91" s="4" t="s">
        <v>3293</v>
      </c>
      <c r="E91" s="4" t="s">
        <v>2643</v>
      </c>
      <c r="F91" s="4" t="s">
        <v>7789</v>
      </c>
      <c r="G91" s="4" t="s">
        <v>954</v>
      </c>
      <c r="H91" s="4" t="s">
        <v>1459</v>
      </c>
      <c r="I91" s="5" t="s">
        <v>34931</v>
      </c>
      <c r="J91" s="5" t="s">
        <v>1570</v>
      </c>
      <c r="K91" s="5" t="s">
        <v>1363</v>
      </c>
      <c r="L91" s="5" t="s">
        <v>9042</v>
      </c>
      <c r="M91" s="5" t="s">
        <v>34932</v>
      </c>
      <c r="N91" s="5" t="s">
        <v>1626</v>
      </c>
      <c r="O91" s="5" t="s">
        <v>34933</v>
      </c>
      <c r="P91" s="5" t="s">
        <v>15692</v>
      </c>
      <c r="Q91" s="5">
        <v>8.039</v>
      </c>
      <c r="R91" s="25">
        <f t="shared" si="1"/>
        <v>8.039</v>
      </c>
      <c r="S91" s="30" t="s">
        <v>34934</v>
      </c>
      <c r="T91" s="30" t="s">
        <v>1765</v>
      </c>
      <c r="U91" s="30" t="s">
        <v>5106</v>
      </c>
      <c r="V91" s="5" t="s">
        <v>278</v>
      </c>
      <c r="W91" s="28">
        <v>43920</v>
      </c>
      <c r="X91" s="29">
        <v>2.0736</v>
      </c>
      <c r="Z91" s="29">
        <v>1017.355</v>
      </c>
      <c r="AA91" s="29">
        <v>4.6301</v>
      </c>
      <c r="AB91" s="29">
        <v>62.5584</v>
      </c>
      <c r="AC91" s="29">
        <v>12.8811</v>
      </c>
    </row>
    <row r="92" spans="1:29">
      <c r="A92" s="13" t="s">
        <v>10792</v>
      </c>
      <c r="B92" s="4" t="s">
        <v>2595</v>
      </c>
      <c r="C92" s="12" t="s">
        <v>34</v>
      </c>
      <c r="D92" s="4" t="s">
        <v>5050</v>
      </c>
      <c r="E92" s="4" t="s">
        <v>2596</v>
      </c>
      <c r="F92" s="4" t="s">
        <v>832</v>
      </c>
      <c r="G92" s="4" t="s">
        <v>47</v>
      </c>
      <c r="H92" s="4" t="s">
        <v>317</v>
      </c>
      <c r="I92" s="5" t="s">
        <v>34935</v>
      </c>
      <c r="J92" s="5" t="s">
        <v>3016</v>
      </c>
      <c r="K92" s="5" t="s">
        <v>215</v>
      </c>
      <c r="L92" s="5" t="s">
        <v>12759</v>
      </c>
      <c r="M92" s="5" t="s">
        <v>34936</v>
      </c>
      <c r="N92" s="5" t="s">
        <v>2253</v>
      </c>
      <c r="O92" s="5" t="s">
        <v>34937</v>
      </c>
      <c r="P92" s="5" t="s">
        <v>34938</v>
      </c>
      <c r="Q92" s="5">
        <v>8.359</v>
      </c>
      <c r="R92" s="25">
        <f t="shared" si="1"/>
        <v>8.359</v>
      </c>
      <c r="S92" s="30" t="s">
        <v>34939</v>
      </c>
      <c r="T92" s="30" t="s">
        <v>1855</v>
      </c>
      <c r="U92" s="30" t="s">
        <v>12878</v>
      </c>
      <c r="V92" s="5" t="s">
        <v>278</v>
      </c>
      <c r="W92" s="28">
        <v>43921</v>
      </c>
      <c r="X92" s="29">
        <v>2.3955</v>
      </c>
      <c r="Z92" s="29">
        <v>1018.0325</v>
      </c>
      <c r="AA92" s="29">
        <v>3.1824</v>
      </c>
      <c r="AB92" s="29">
        <v>68.8143</v>
      </c>
      <c r="AC92" s="29">
        <v>15.2309</v>
      </c>
    </row>
    <row r="93" spans="1:29">
      <c r="A93" s="13" t="s">
        <v>10798</v>
      </c>
      <c r="B93" s="4" t="s">
        <v>3198</v>
      </c>
      <c r="C93" s="12" t="s">
        <v>302</v>
      </c>
      <c r="D93" s="4" t="s">
        <v>1369</v>
      </c>
      <c r="E93" s="4" t="s">
        <v>2672</v>
      </c>
      <c r="F93" s="4" t="s">
        <v>26104</v>
      </c>
      <c r="G93" s="4" t="s">
        <v>47</v>
      </c>
      <c r="H93" s="4" t="s">
        <v>317</v>
      </c>
      <c r="I93" s="5" t="s">
        <v>34940</v>
      </c>
      <c r="J93" s="5" t="s">
        <v>1329</v>
      </c>
      <c r="K93" s="5" t="s">
        <v>1133</v>
      </c>
      <c r="L93" s="5" t="s">
        <v>4180</v>
      </c>
      <c r="M93" s="5" t="s">
        <v>34941</v>
      </c>
      <c r="N93" s="5" t="s">
        <v>1187</v>
      </c>
      <c r="O93" s="5" t="s">
        <v>34942</v>
      </c>
      <c r="P93" s="5" t="s">
        <v>34943</v>
      </c>
      <c r="Q93" s="5">
        <v>8.939</v>
      </c>
      <c r="R93" s="25">
        <f t="shared" si="1"/>
        <v>8.939</v>
      </c>
      <c r="S93" s="30" t="s">
        <v>34944</v>
      </c>
      <c r="T93" s="30" t="s">
        <v>4172</v>
      </c>
      <c r="U93" s="30" t="s">
        <v>28097</v>
      </c>
      <c r="V93" s="5" t="s">
        <v>278</v>
      </c>
      <c r="W93" s="28">
        <v>43922</v>
      </c>
      <c r="X93" s="29">
        <v>2.2851</v>
      </c>
      <c r="Z93" s="29">
        <v>1018.5592</v>
      </c>
      <c r="AA93" s="29">
        <v>2.7125</v>
      </c>
      <c r="AB93" s="29">
        <v>70.1493</v>
      </c>
      <c r="AC93" s="29">
        <v>13.1606</v>
      </c>
    </row>
    <row r="94" spans="1:29">
      <c r="A94" s="13" t="s">
        <v>10806</v>
      </c>
      <c r="B94" s="4" t="s">
        <v>3208</v>
      </c>
      <c r="C94" s="12" t="s">
        <v>302</v>
      </c>
      <c r="D94" s="4" t="s">
        <v>1356</v>
      </c>
      <c r="E94" s="4" t="s">
        <v>3058</v>
      </c>
      <c r="F94" s="4" t="s">
        <v>6407</v>
      </c>
      <c r="G94" s="4" t="s">
        <v>47</v>
      </c>
      <c r="H94" s="4" t="s">
        <v>317</v>
      </c>
      <c r="I94" s="5" t="s">
        <v>34945</v>
      </c>
      <c r="J94" s="5" t="s">
        <v>6511</v>
      </c>
      <c r="K94" s="5" t="s">
        <v>355</v>
      </c>
      <c r="L94" s="5" t="s">
        <v>9284</v>
      </c>
      <c r="M94" s="5" t="s">
        <v>34946</v>
      </c>
      <c r="N94" s="5" t="s">
        <v>3981</v>
      </c>
      <c r="O94" s="5" t="s">
        <v>34947</v>
      </c>
      <c r="P94" s="5" t="s">
        <v>883</v>
      </c>
      <c r="Q94" s="5">
        <v>9.48</v>
      </c>
      <c r="R94" s="25">
        <f t="shared" si="1"/>
        <v>9.48</v>
      </c>
      <c r="S94" s="30" t="s">
        <v>34948</v>
      </c>
      <c r="T94" s="30" t="s">
        <v>8545</v>
      </c>
      <c r="U94" s="30" t="s">
        <v>34949</v>
      </c>
      <c r="V94" s="5" t="s">
        <v>278</v>
      </c>
      <c r="W94" s="28">
        <v>43923</v>
      </c>
      <c r="X94" s="29">
        <v>2.8772</v>
      </c>
      <c r="Z94" s="29">
        <v>1018.8066</v>
      </c>
      <c r="AA94" s="29">
        <v>3.0392</v>
      </c>
      <c r="AB94" s="29">
        <v>70.0658</v>
      </c>
      <c r="AC94" s="29">
        <v>11.8742</v>
      </c>
    </row>
    <row r="95" spans="1:29">
      <c r="A95" s="13" t="s">
        <v>10814</v>
      </c>
      <c r="B95" s="4" t="s">
        <v>1499</v>
      </c>
      <c r="C95" s="12" t="s">
        <v>191</v>
      </c>
      <c r="D95" s="4" t="s">
        <v>4833</v>
      </c>
      <c r="E95" s="4" t="s">
        <v>708</v>
      </c>
      <c r="F95" s="4" t="s">
        <v>23865</v>
      </c>
      <c r="G95" s="4" t="s">
        <v>206</v>
      </c>
      <c r="H95" s="4" t="s">
        <v>317</v>
      </c>
      <c r="I95" s="5" t="s">
        <v>34950</v>
      </c>
      <c r="J95" s="5" t="s">
        <v>1061</v>
      </c>
      <c r="K95" s="5" t="s">
        <v>171</v>
      </c>
      <c r="L95" s="5" t="s">
        <v>8925</v>
      </c>
      <c r="M95" s="5" t="s">
        <v>34951</v>
      </c>
      <c r="N95" s="5" t="s">
        <v>1478</v>
      </c>
      <c r="O95" s="5" t="s">
        <v>34952</v>
      </c>
      <c r="P95" s="5" t="s">
        <v>34953</v>
      </c>
      <c r="Q95" s="5">
        <v>8.572</v>
      </c>
      <c r="R95" s="25">
        <f t="shared" si="1"/>
        <v>8.572</v>
      </c>
      <c r="S95" s="30" t="s">
        <v>34954</v>
      </c>
      <c r="T95" s="30" t="s">
        <v>1873</v>
      </c>
      <c r="U95" s="30" t="s">
        <v>20170</v>
      </c>
      <c r="V95" s="5" t="s">
        <v>278</v>
      </c>
      <c r="W95" s="28">
        <v>43924</v>
      </c>
      <c r="X95" s="29">
        <v>3.595</v>
      </c>
      <c r="Z95" s="29">
        <v>1019.0209</v>
      </c>
      <c r="AA95" s="29">
        <v>3.3158</v>
      </c>
      <c r="AB95" s="29">
        <v>69.7116</v>
      </c>
      <c r="AC95" s="29">
        <v>10.0319</v>
      </c>
    </row>
    <row r="96" spans="1:29">
      <c r="A96" s="13" t="s">
        <v>10821</v>
      </c>
      <c r="B96" s="4" t="s">
        <v>1180</v>
      </c>
      <c r="C96" s="12" t="s">
        <v>302</v>
      </c>
      <c r="D96" s="4" t="s">
        <v>34955</v>
      </c>
      <c r="E96" s="4" t="s">
        <v>1181</v>
      </c>
      <c r="F96" s="4" t="s">
        <v>34956</v>
      </c>
      <c r="G96" s="4" t="s">
        <v>158</v>
      </c>
      <c r="H96" s="4" t="s">
        <v>317</v>
      </c>
      <c r="I96" s="5" t="s">
        <v>34957</v>
      </c>
      <c r="J96" s="5" t="s">
        <v>4923</v>
      </c>
      <c r="K96" s="5" t="s">
        <v>385</v>
      </c>
      <c r="L96" s="5" t="s">
        <v>6960</v>
      </c>
      <c r="M96" s="5" t="s">
        <v>34958</v>
      </c>
      <c r="N96" s="5" t="s">
        <v>3043</v>
      </c>
      <c r="O96" s="5" t="s">
        <v>34959</v>
      </c>
      <c r="P96" s="5" t="s">
        <v>31217</v>
      </c>
      <c r="Q96" s="5">
        <v>8.626</v>
      </c>
      <c r="R96" s="25">
        <f t="shared" si="1"/>
        <v>8.626</v>
      </c>
      <c r="S96" s="30" t="s">
        <v>13409</v>
      </c>
      <c r="T96" s="30" t="s">
        <v>3697</v>
      </c>
      <c r="U96" s="30" t="s">
        <v>16805</v>
      </c>
      <c r="V96" s="5" t="s">
        <v>278</v>
      </c>
      <c r="W96" s="28">
        <v>43925</v>
      </c>
      <c r="X96" s="29">
        <v>3.964</v>
      </c>
      <c r="Z96" s="29">
        <v>1019.075</v>
      </c>
      <c r="AA96" s="29">
        <v>3.5493</v>
      </c>
      <c r="AB96" s="29">
        <v>69.7351</v>
      </c>
      <c r="AC96" s="29">
        <v>11.3581</v>
      </c>
    </row>
    <row r="97" spans="1:29">
      <c r="A97" s="13" t="s">
        <v>10829</v>
      </c>
      <c r="B97" s="4" t="s">
        <v>3270</v>
      </c>
      <c r="C97" s="12" t="s">
        <v>302</v>
      </c>
      <c r="D97" s="4" t="s">
        <v>4926</v>
      </c>
      <c r="E97" s="4" t="s">
        <v>3188</v>
      </c>
      <c r="F97" s="4" t="s">
        <v>14339</v>
      </c>
      <c r="G97" s="4" t="s">
        <v>114</v>
      </c>
      <c r="H97" s="4" t="s">
        <v>317</v>
      </c>
      <c r="I97" s="5" t="s">
        <v>34960</v>
      </c>
      <c r="J97" s="5" t="s">
        <v>3277</v>
      </c>
      <c r="K97" s="5" t="s">
        <v>456</v>
      </c>
      <c r="L97" s="5" t="s">
        <v>33074</v>
      </c>
      <c r="M97" s="5" t="s">
        <v>16871</v>
      </c>
      <c r="N97" s="5" t="s">
        <v>2313</v>
      </c>
      <c r="O97" s="5" t="s">
        <v>34961</v>
      </c>
      <c r="P97" s="5" t="s">
        <v>34962</v>
      </c>
      <c r="Q97" s="5">
        <v>7.996</v>
      </c>
      <c r="R97" s="25">
        <f t="shared" si="1"/>
        <v>7.996</v>
      </c>
      <c r="S97" s="30" t="s">
        <v>34963</v>
      </c>
      <c r="T97" s="30" t="s">
        <v>162</v>
      </c>
      <c r="U97" s="30" t="s">
        <v>34964</v>
      </c>
      <c r="V97" s="5" t="s">
        <v>278</v>
      </c>
      <c r="W97" s="28">
        <v>43926</v>
      </c>
      <c r="X97" s="29">
        <v>4.4232</v>
      </c>
      <c r="Z97" s="29">
        <v>1019.2325</v>
      </c>
      <c r="AA97" s="29">
        <v>3.8308</v>
      </c>
      <c r="AB97" s="29">
        <v>68.9209</v>
      </c>
      <c r="AC97" s="29">
        <v>10.7866</v>
      </c>
    </row>
    <row r="98" spans="1:29">
      <c r="A98" s="13" t="s">
        <v>10838</v>
      </c>
      <c r="B98" s="4" t="s">
        <v>5050</v>
      </c>
      <c r="C98" s="12" t="s">
        <v>344</v>
      </c>
      <c r="D98" s="4" t="s">
        <v>34965</v>
      </c>
      <c r="E98" s="4" t="s">
        <v>1499</v>
      </c>
      <c r="F98" s="4" t="s">
        <v>26229</v>
      </c>
      <c r="G98" s="4" t="s">
        <v>1514</v>
      </c>
      <c r="H98" s="4" t="s">
        <v>317</v>
      </c>
      <c r="I98" s="5" t="s">
        <v>34966</v>
      </c>
      <c r="J98" s="5" t="s">
        <v>1838</v>
      </c>
      <c r="K98" s="5" t="s">
        <v>167</v>
      </c>
      <c r="L98" s="5" t="s">
        <v>21531</v>
      </c>
      <c r="M98" s="5" t="s">
        <v>34967</v>
      </c>
      <c r="N98" s="5" t="s">
        <v>124</v>
      </c>
      <c r="O98" s="5" t="s">
        <v>34968</v>
      </c>
      <c r="P98" s="5" t="s">
        <v>34969</v>
      </c>
      <c r="Q98" s="5">
        <v>8.168</v>
      </c>
      <c r="R98" s="25">
        <f t="shared" si="1"/>
        <v>8.168</v>
      </c>
      <c r="S98" s="30" t="s">
        <v>34970</v>
      </c>
      <c r="T98" s="30" t="s">
        <v>3658</v>
      </c>
      <c r="U98" s="30" t="s">
        <v>34971</v>
      </c>
      <c r="V98" s="5" t="s">
        <v>278</v>
      </c>
      <c r="W98" s="28">
        <v>43927</v>
      </c>
      <c r="X98" s="29">
        <v>4.7729</v>
      </c>
      <c r="Z98" s="29">
        <v>1018.8657</v>
      </c>
      <c r="AA98" s="29">
        <v>3.7584</v>
      </c>
      <c r="AB98" s="29">
        <v>68.1532</v>
      </c>
      <c r="AC98" s="29">
        <v>11.1646</v>
      </c>
    </row>
    <row r="99" spans="1:29">
      <c r="A99" s="13" t="s">
        <v>10846</v>
      </c>
      <c r="B99" s="4" t="s">
        <v>1280</v>
      </c>
      <c r="C99" s="12" t="s">
        <v>208</v>
      </c>
      <c r="D99" s="4" t="s">
        <v>34972</v>
      </c>
      <c r="E99" s="4" t="s">
        <v>1281</v>
      </c>
      <c r="F99" s="4" t="s">
        <v>34973</v>
      </c>
      <c r="G99" s="4" t="s">
        <v>298</v>
      </c>
      <c r="H99" s="4" t="s">
        <v>317</v>
      </c>
      <c r="I99" s="5" t="s">
        <v>34974</v>
      </c>
      <c r="J99" s="5" t="s">
        <v>936</v>
      </c>
      <c r="K99" s="5" t="s">
        <v>167</v>
      </c>
      <c r="L99" s="5" t="s">
        <v>1032</v>
      </c>
      <c r="M99" s="5" t="s">
        <v>34975</v>
      </c>
      <c r="N99" s="5" t="s">
        <v>1706</v>
      </c>
      <c r="O99" s="5" t="s">
        <v>34976</v>
      </c>
      <c r="P99" s="5" t="s">
        <v>34977</v>
      </c>
      <c r="Q99" s="5">
        <v>9.55</v>
      </c>
      <c r="R99" s="25">
        <f t="shared" si="1"/>
        <v>9.55</v>
      </c>
      <c r="S99" s="30" t="s">
        <v>34978</v>
      </c>
      <c r="T99" s="30" t="s">
        <v>2506</v>
      </c>
      <c r="U99" s="30" t="s">
        <v>18722</v>
      </c>
      <c r="V99" s="5" t="s">
        <v>278</v>
      </c>
      <c r="W99" s="28">
        <v>43928</v>
      </c>
      <c r="X99" s="29">
        <v>4.5573</v>
      </c>
      <c r="Z99" s="29">
        <v>1018.8473</v>
      </c>
      <c r="AA99" s="29">
        <v>3.7823</v>
      </c>
      <c r="AB99" s="29">
        <v>66.1122</v>
      </c>
      <c r="AC99" s="29">
        <v>7.3196</v>
      </c>
    </row>
    <row r="100" spans="1:29">
      <c r="A100" s="13" t="s">
        <v>10855</v>
      </c>
      <c r="B100" s="4" t="s">
        <v>5065</v>
      </c>
      <c r="C100" s="12" t="s">
        <v>376</v>
      </c>
      <c r="D100" s="4" t="s">
        <v>34979</v>
      </c>
      <c r="E100" s="4" t="s">
        <v>10807</v>
      </c>
      <c r="F100" s="4" t="s">
        <v>34980</v>
      </c>
      <c r="G100" s="4" t="s">
        <v>175</v>
      </c>
      <c r="H100" s="4" t="s">
        <v>317</v>
      </c>
      <c r="I100" s="5" t="s">
        <v>34981</v>
      </c>
      <c r="J100" s="5" t="s">
        <v>4004</v>
      </c>
      <c r="K100" s="5" t="s">
        <v>171</v>
      </c>
      <c r="L100" s="5" t="s">
        <v>1600</v>
      </c>
      <c r="M100" s="5" t="s">
        <v>34982</v>
      </c>
      <c r="N100" s="5" t="s">
        <v>1494</v>
      </c>
      <c r="O100" s="5" t="s">
        <v>34983</v>
      </c>
      <c r="P100" s="5" t="s">
        <v>34984</v>
      </c>
      <c r="Q100" s="5">
        <v>11.555</v>
      </c>
      <c r="R100" s="25">
        <f t="shared" si="1"/>
        <v>11.555</v>
      </c>
      <c r="S100" s="30" t="s">
        <v>34985</v>
      </c>
      <c r="T100" s="30" t="s">
        <v>3098</v>
      </c>
      <c r="U100" s="30" t="s">
        <v>8970</v>
      </c>
      <c r="V100" s="5" t="s">
        <v>278</v>
      </c>
      <c r="W100" s="28">
        <v>43929</v>
      </c>
      <c r="X100" s="29">
        <v>4.8641</v>
      </c>
      <c r="Z100" s="29">
        <v>1018.6617</v>
      </c>
      <c r="AA100" s="29">
        <v>3.9059</v>
      </c>
      <c r="AB100" s="29">
        <v>64.905</v>
      </c>
      <c r="AC100" s="29">
        <v>10.5716</v>
      </c>
    </row>
    <row r="101" spans="1:29">
      <c r="A101" s="13" t="s">
        <v>10864</v>
      </c>
      <c r="B101" s="4" t="s">
        <v>5065</v>
      </c>
      <c r="C101" s="12" t="s">
        <v>242</v>
      </c>
      <c r="D101" s="4" t="s">
        <v>34986</v>
      </c>
      <c r="E101" s="4" t="s">
        <v>10807</v>
      </c>
      <c r="F101" s="4" t="s">
        <v>1447</v>
      </c>
      <c r="G101" s="4" t="s">
        <v>1269</v>
      </c>
      <c r="H101" s="4" t="s">
        <v>317</v>
      </c>
      <c r="I101" s="5" t="s">
        <v>34987</v>
      </c>
      <c r="J101" s="5" t="s">
        <v>4602</v>
      </c>
      <c r="K101" s="5" t="s">
        <v>1133</v>
      </c>
      <c r="L101" s="5" t="s">
        <v>12740</v>
      </c>
      <c r="M101" s="5" t="s">
        <v>34988</v>
      </c>
      <c r="N101" s="5" t="s">
        <v>4861</v>
      </c>
      <c r="O101" s="5" t="s">
        <v>34989</v>
      </c>
      <c r="P101" s="5" t="s">
        <v>22819</v>
      </c>
      <c r="Q101" s="5">
        <v>11.261</v>
      </c>
      <c r="R101" s="25">
        <f t="shared" si="1"/>
        <v>11.261</v>
      </c>
      <c r="S101" s="30" t="s">
        <v>34990</v>
      </c>
      <c r="T101" s="30" t="s">
        <v>2692</v>
      </c>
      <c r="U101" s="30" t="s">
        <v>13069</v>
      </c>
      <c r="V101" s="5" t="s">
        <v>278</v>
      </c>
      <c r="W101" s="28">
        <v>43930</v>
      </c>
      <c r="X101" s="29">
        <v>5.4087</v>
      </c>
      <c r="Z101" s="29">
        <v>1018.0564</v>
      </c>
      <c r="AA101" s="29">
        <v>3.7529</v>
      </c>
      <c r="AB101" s="29">
        <v>65.8833</v>
      </c>
      <c r="AC101" s="29">
        <v>8.4884</v>
      </c>
    </row>
    <row r="102" spans="1:29">
      <c r="A102" s="13" t="s">
        <v>10873</v>
      </c>
      <c r="B102" s="4" t="s">
        <v>4971</v>
      </c>
      <c r="C102" s="12" t="s">
        <v>256</v>
      </c>
      <c r="D102" s="4" t="s">
        <v>34991</v>
      </c>
      <c r="E102" s="4" t="s">
        <v>2623</v>
      </c>
      <c r="F102" s="4" t="s">
        <v>34992</v>
      </c>
      <c r="G102" s="4" t="s">
        <v>1433</v>
      </c>
      <c r="H102" s="4" t="s">
        <v>317</v>
      </c>
      <c r="I102" s="5" t="s">
        <v>34993</v>
      </c>
      <c r="J102" s="5" t="s">
        <v>1506</v>
      </c>
      <c r="K102" s="5" t="s">
        <v>385</v>
      </c>
      <c r="L102" s="5" t="s">
        <v>8118</v>
      </c>
      <c r="M102" s="5" t="s">
        <v>34994</v>
      </c>
      <c r="N102" s="5" t="s">
        <v>4861</v>
      </c>
      <c r="O102" s="5" t="s">
        <v>34995</v>
      </c>
      <c r="P102" s="5" t="s">
        <v>34996</v>
      </c>
      <c r="Q102" s="5">
        <v>11.145</v>
      </c>
      <c r="R102" s="25">
        <f t="shared" si="1"/>
        <v>11.145</v>
      </c>
      <c r="S102" s="30" t="s">
        <v>34997</v>
      </c>
      <c r="T102" s="30" t="s">
        <v>3938</v>
      </c>
      <c r="U102" s="30" t="s">
        <v>20783</v>
      </c>
      <c r="V102" s="5" t="s">
        <v>278</v>
      </c>
      <c r="W102" s="28">
        <v>43931</v>
      </c>
      <c r="X102" s="29">
        <v>4.6972</v>
      </c>
      <c r="Z102" s="29">
        <v>1018.0064</v>
      </c>
      <c r="AA102" s="29">
        <v>3.0759</v>
      </c>
      <c r="AB102" s="29">
        <v>73.4436</v>
      </c>
      <c r="AC102" s="29">
        <v>7.6572</v>
      </c>
    </row>
    <row r="103" spans="1:29">
      <c r="A103" s="13" t="s">
        <v>10881</v>
      </c>
      <c r="B103" s="4" t="s">
        <v>4792</v>
      </c>
      <c r="C103" s="12" t="s">
        <v>376</v>
      </c>
      <c r="D103" s="4" t="s">
        <v>34998</v>
      </c>
      <c r="E103" s="4" t="s">
        <v>1206</v>
      </c>
      <c r="F103" s="4" t="s">
        <v>9323</v>
      </c>
      <c r="G103" s="4" t="s">
        <v>1500</v>
      </c>
      <c r="H103" s="4" t="s">
        <v>317</v>
      </c>
      <c r="I103" s="5" t="s">
        <v>34999</v>
      </c>
      <c r="J103" s="5" t="s">
        <v>1063</v>
      </c>
      <c r="K103" s="5" t="s">
        <v>2844</v>
      </c>
      <c r="L103" s="5" t="s">
        <v>8823</v>
      </c>
      <c r="M103" s="5" t="s">
        <v>35000</v>
      </c>
      <c r="N103" s="5" t="s">
        <v>3539</v>
      </c>
      <c r="O103" s="5" t="s">
        <v>35001</v>
      </c>
      <c r="P103" s="5" t="s">
        <v>35002</v>
      </c>
      <c r="Q103" s="5">
        <v>11.004</v>
      </c>
      <c r="R103" s="25">
        <f t="shared" si="1"/>
        <v>11.004</v>
      </c>
      <c r="S103" s="30" t="s">
        <v>35003</v>
      </c>
      <c r="T103" s="30" t="s">
        <v>2995</v>
      </c>
      <c r="U103" s="30" t="s">
        <v>22160</v>
      </c>
      <c r="V103" s="5" t="s">
        <v>278</v>
      </c>
      <c r="W103" s="28">
        <v>43932</v>
      </c>
      <c r="X103" s="29">
        <v>4.8969</v>
      </c>
      <c r="Z103" s="29">
        <v>1018.0342</v>
      </c>
      <c r="AA103" s="29">
        <v>2.5192</v>
      </c>
      <c r="AB103" s="29">
        <v>78.0208</v>
      </c>
      <c r="AC103" s="29">
        <v>10.5387</v>
      </c>
    </row>
    <row r="104" spans="1:29">
      <c r="A104" s="13" t="s">
        <v>10889</v>
      </c>
      <c r="B104" s="4" t="s">
        <v>1267</v>
      </c>
      <c r="C104" s="12" t="s">
        <v>208</v>
      </c>
      <c r="D104" s="4" t="s">
        <v>18371</v>
      </c>
      <c r="E104" s="4" t="s">
        <v>1268</v>
      </c>
      <c r="F104" s="4" t="s">
        <v>11773</v>
      </c>
      <c r="G104" s="4" t="s">
        <v>2687</v>
      </c>
      <c r="H104" s="4" t="s">
        <v>99</v>
      </c>
      <c r="I104" s="5" t="s">
        <v>35004</v>
      </c>
      <c r="J104" s="5" t="s">
        <v>4069</v>
      </c>
      <c r="K104" s="5" t="s">
        <v>171</v>
      </c>
      <c r="L104" s="5" t="s">
        <v>35005</v>
      </c>
      <c r="M104" s="5" t="s">
        <v>35006</v>
      </c>
      <c r="N104" s="5" t="s">
        <v>1251</v>
      </c>
      <c r="O104" s="5" t="s">
        <v>35007</v>
      </c>
      <c r="P104" s="5" t="s">
        <v>35008</v>
      </c>
      <c r="Q104" s="5">
        <v>10.774</v>
      </c>
      <c r="R104" s="25">
        <f t="shared" si="1"/>
        <v>10.774</v>
      </c>
      <c r="S104" s="30" t="s">
        <v>29818</v>
      </c>
      <c r="T104" s="30" t="s">
        <v>2535</v>
      </c>
      <c r="U104" s="30" t="s">
        <v>26030</v>
      </c>
      <c r="V104" s="5" t="s">
        <v>278</v>
      </c>
      <c r="W104" s="28">
        <v>43933</v>
      </c>
      <c r="X104" s="29">
        <v>3.6325</v>
      </c>
      <c r="Z104" s="29">
        <v>1018.2842</v>
      </c>
      <c r="AA104" s="29">
        <v>2.1659</v>
      </c>
      <c r="AB104" s="29">
        <v>79.9731</v>
      </c>
      <c r="AC104" s="29">
        <v>11.4242</v>
      </c>
    </row>
    <row r="105" spans="1:29">
      <c r="A105" s="13" t="s">
        <v>10897</v>
      </c>
      <c r="B105" s="4" t="s">
        <v>1381</v>
      </c>
      <c r="C105" s="12" t="s">
        <v>344</v>
      </c>
      <c r="D105" s="4" t="s">
        <v>35009</v>
      </c>
      <c r="E105" s="4" t="s">
        <v>1382</v>
      </c>
      <c r="F105" s="4" t="s">
        <v>9669</v>
      </c>
      <c r="G105" s="4" t="s">
        <v>284</v>
      </c>
      <c r="H105" s="4" t="s">
        <v>99</v>
      </c>
      <c r="I105" s="5" t="s">
        <v>35010</v>
      </c>
      <c r="J105" s="5" t="s">
        <v>5993</v>
      </c>
      <c r="K105" s="5" t="s">
        <v>430</v>
      </c>
      <c r="L105" s="5" t="s">
        <v>12740</v>
      </c>
      <c r="M105" s="5" t="s">
        <v>31111</v>
      </c>
      <c r="N105" s="5" t="s">
        <v>2224</v>
      </c>
      <c r="O105" s="5" t="s">
        <v>35011</v>
      </c>
      <c r="P105" s="5" t="s">
        <v>35012</v>
      </c>
      <c r="Q105" s="5">
        <v>10.343</v>
      </c>
      <c r="R105" s="25">
        <f t="shared" si="1"/>
        <v>10.343</v>
      </c>
      <c r="S105" s="30" t="s">
        <v>35013</v>
      </c>
      <c r="T105" s="30" t="s">
        <v>1366</v>
      </c>
      <c r="U105" s="30" t="s">
        <v>15819</v>
      </c>
      <c r="V105" s="5" t="s">
        <v>278</v>
      </c>
      <c r="W105" s="28">
        <v>43934</v>
      </c>
      <c r="X105" s="29">
        <v>4.2525</v>
      </c>
      <c r="Z105" s="29">
        <v>1019.2019</v>
      </c>
      <c r="AA105" s="29">
        <v>1.7943</v>
      </c>
      <c r="AB105" s="29">
        <v>82.0508</v>
      </c>
      <c r="AC105" s="29">
        <v>9.8253</v>
      </c>
    </row>
    <row r="106" spans="1:29">
      <c r="A106" s="13" t="s">
        <v>10905</v>
      </c>
      <c r="B106" s="4" t="s">
        <v>4783</v>
      </c>
      <c r="C106" s="12" t="s">
        <v>302</v>
      </c>
      <c r="D106" s="4" t="s">
        <v>4980</v>
      </c>
      <c r="E106" s="4" t="s">
        <v>3208</v>
      </c>
      <c r="F106" s="4" t="s">
        <v>9421</v>
      </c>
      <c r="G106" s="4" t="s">
        <v>655</v>
      </c>
      <c r="H106" s="4" t="s">
        <v>99</v>
      </c>
      <c r="I106" s="5" t="s">
        <v>35014</v>
      </c>
      <c r="J106" s="5" t="s">
        <v>1826</v>
      </c>
      <c r="K106" s="5" t="s">
        <v>171</v>
      </c>
      <c r="L106" s="5" t="s">
        <v>25848</v>
      </c>
      <c r="M106" s="5" t="s">
        <v>35015</v>
      </c>
      <c r="N106" s="5" t="s">
        <v>924</v>
      </c>
      <c r="O106" s="5" t="s">
        <v>35016</v>
      </c>
      <c r="P106" s="5" t="s">
        <v>35017</v>
      </c>
      <c r="Q106" s="5">
        <v>10.728</v>
      </c>
      <c r="R106" s="25">
        <f t="shared" si="1"/>
        <v>10.728</v>
      </c>
      <c r="S106" s="30" t="s">
        <v>19344</v>
      </c>
      <c r="T106" s="30" t="s">
        <v>7946</v>
      </c>
      <c r="U106" s="30" t="s">
        <v>21788</v>
      </c>
      <c r="V106" s="5" t="s">
        <v>278</v>
      </c>
      <c r="W106" s="28">
        <v>43935</v>
      </c>
      <c r="X106" s="29">
        <v>3.879</v>
      </c>
      <c r="Z106" s="29">
        <v>1019.9534</v>
      </c>
      <c r="AA106" s="29">
        <v>0.4251</v>
      </c>
      <c r="AB106" s="29">
        <v>84.3293</v>
      </c>
      <c r="AC106" s="29">
        <v>11.1426</v>
      </c>
    </row>
    <row r="107" spans="1:29">
      <c r="A107" s="13" t="s">
        <v>10912</v>
      </c>
      <c r="B107" s="4" t="s">
        <v>4782</v>
      </c>
      <c r="C107" s="12" t="s">
        <v>942</v>
      </c>
      <c r="D107" s="4" t="s">
        <v>1445</v>
      </c>
      <c r="E107" s="4" t="s">
        <v>4662</v>
      </c>
      <c r="F107" s="4" t="s">
        <v>35018</v>
      </c>
      <c r="G107" s="4" t="s">
        <v>968</v>
      </c>
      <c r="H107" s="4" t="s">
        <v>317</v>
      </c>
      <c r="I107" s="5" t="s">
        <v>35019</v>
      </c>
      <c r="J107" s="5" t="s">
        <v>756</v>
      </c>
      <c r="K107" s="5" t="s">
        <v>251</v>
      </c>
      <c r="L107" s="5" t="s">
        <v>9206</v>
      </c>
      <c r="M107" s="5" t="s">
        <v>35020</v>
      </c>
      <c r="N107" s="5" t="s">
        <v>6069</v>
      </c>
      <c r="O107" s="5" t="s">
        <v>35021</v>
      </c>
      <c r="P107" s="5" t="s">
        <v>35022</v>
      </c>
      <c r="Q107" s="5">
        <v>10.592</v>
      </c>
      <c r="R107" s="25">
        <f t="shared" si="1"/>
        <v>10.592</v>
      </c>
      <c r="S107" s="30" t="s">
        <v>35023</v>
      </c>
      <c r="T107" s="30" t="s">
        <v>668</v>
      </c>
      <c r="U107" s="30" t="s">
        <v>15375</v>
      </c>
      <c r="V107" s="5" t="s">
        <v>278</v>
      </c>
      <c r="W107" s="28">
        <v>43936</v>
      </c>
      <c r="X107" s="29">
        <v>3.6328</v>
      </c>
      <c r="Z107" s="29">
        <v>1019.6796</v>
      </c>
      <c r="AA107" s="29">
        <v>-0.113</v>
      </c>
      <c r="AB107" s="29">
        <v>86.5083</v>
      </c>
      <c r="AC107" s="29">
        <v>10.9776</v>
      </c>
    </row>
    <row r="108" spans="1:29">
      <c r="A108" s="13" t="s">
        <v>10919</v>
      </c>
      <c r="B108" s="4" t="s">
        <v>1166</v>
      </c>
      <c r="C108" s="12" t="s">
        <v>1737</v>
      </c>
      <c r="D108" s="4" t="s">
        <v>1228</v>
      </c>
      <c r="E108" s="4" t="s">
        <v>1167</v>
      </c>
      <c r="F108" s="4" t="s">
        <v>2348</v>
      </c>
      <c r="G108" s="4" t="s">
        <v>176</v>
      </c>
      <c r="H108" s="4" t="s">
        <v>317</v>
      </c>
      <c r="I108" s="5" t="s">
        <v>35024</v>
      </c>
      <c r="J108" s="5" t="s">
        <v>758</v>
      </c>
      <c r="K108" s="5" t="s">
        <v>39</v>
      </c>
      <c r="L108" s="5" t="s">
        <v>21614</v>
      </c>
      <c r="M108" s="5" t="s">
        <v>35025</v>
      </c>
      <c r="N108" s="5" t="s">
        <v>94</v>
      </c>
      <c r="O108" s="5" t="s">
        <v>35026</v>
      </c>
      <c r="P108" s="5" t="s">
        <v>35027</v>
      </c>
      <c r="Q108" s="5">
        <v>9.429</v>
      </c>
      <c r="R108" s="25">
        <f t="shared" si="1"/>
        <v>9.429</v>
      </c>
      <c r="S108" s="30" t="s">
        <v>15531</v>
      </c>
      <c r="T108" s="30" t="s">
        <v>1766</v>
      </c>
      <c r="U108" s="30" t="s">
        <v>9335</v>
      </c>
      <c r="V108" s="5" t="s">
        <v>278</v>
      </c>
      <c r="W108" s="28">
        <v>43937</v>
      </c>
      <c r="X108" s="29">
        <v>4.8386</v>
      </c>
      <c r="Z108" s="29">
        <v>1019.6581</v>
      </c>
      <c r="AA108" s="29">
        <v>0</v>
      </c>
      <c r="AB108" s="29">
        <v>87.075</v>
      </c>
      <c r="AC108" s="29">
        <v>11.9059</v>
      </c>
    </row>
    <row r="109" spans="1:29">
      <c r="A109" s="13" t="s">
        <v>10926</v>
      </c>
      <c r="B109" s="4" t="s">
        <v>3208</v>
      </c>
      <c r="C109" s="12" t="s">
        <v>50</v>
      </c>
      <c r="D109" s="4" t="s">
        <v>1228</v>
      </c>
      <c r="E109" s="4" t="s">
        <v>3058</v>
      </c>
      <c r="F109" s="4" t="s">
        <v>35028</v>
      </c>
      <c r="G109" s="4" t="s">
        <v>112</v>
      </c>
      <c r="H109" s="4" t="s">
        <v>160</v>
      </c>
      <c r="I109" s="5" t="s">
        <v>35029</v>
      </c>
      <c r="J109" s="5" t="s">
        <v>1521</v>
      </c>
      <c r="K109" s="5" t="s">
        <v>2014</v>
      </c>
      <c r="L109" s="5" t="s">
        <v>35030</v>
      </c>
      <c r="M109" s="5" t="s">
        <v>35031</v>
      </c>
      <c r="N109" s="5" t="s">
        <v>4621</v>
      </c>
      <c r="O109" s="5" t="s">
        <v>35032</v>
      </c>
      <c r="P109" s="5" t="s">
        <v>35033</v>
      </c>
      <c r="Q109" s="5">
        <v>8.246</v>
      </c>
      <c r="R109" s="25">
        <f t="shared" si="1"/>
        <v>8.246</v>
      </c>
      <c r="S109" s="30" t="s">
        <v>35034</v>
      </c>
      <c r="T109" s="30" t="s">
        <v>1679</v>
      </c>
      <c r="U109" s="30" t="s">
        <v>33642</v>
      </c>
      <c r="V109" s="5" t="s">
        <v>278</v>
      </c>
      <c r="W109" s="28">
        <v>43938</v>
      </c>
      <c r="X109" s="29">
        <v>4.0172</v>
      </c>
      <c r="Z109" s="29">
        <v>1019.3549</v>
      </c>
      <c r="AA109" s="29">
        <v>-0.0891</v>
      </c>
      <c r="AB109" s="29">
        <v>87.4942</v>
      </c>
      <c r="AC109" s="29">
        <v>11.6152</v>
      </c>
    </row>
    <row r="110" spans="1:29">
      <c r="A110" s="13" t="s">
        <v>10933</v>
      </c>
      <c r="B110" s="4" t="s">
        <v>1019</v>
      </c>
      <c r="C110" s="12" t="s">
        <v>1737</v>
      </c>
      <c r="D110" s="4" t="s">
        <v>13484</v>
      </c>
      <c r="E110" s="4" t="s">
        <v>1020</v>
      </c>
      <c r="F110" s="4" t="s">
        <v>10066</v>
      </c>
      <c r="G110" s="4" t="s">
        <v>207</v>
      </c>
      <c r="H110" s="4" t="s">
        <v>874</v>
      </c>
      <c r="I110" s="5" t="s">
        <v>35035</v>
      </c>
      <c r="J110" s="5" t="s">
        <v>3223</v>
      </c>
      <c r="K110" s="5" t="s">
        <v>248</v>
      </c>
      <c r="L110" s="5" t="s">
        <v>2118</v>
      </c>
      <c r="M110" s="5" t="s">
        <v>35036</v>
      </c>
      <c r="N110" s="5" t="s">
        <v>33</v>
      </c>
      <c r="O110" s="5" t="s">
        <v>35037</v>
      </c>
      <c r="P110" s="5" t="s">
        <v>35038</v>
      </c>
      <c r="Q110" s="5">
        <v>8.019</v>
      </c>
      <c r="R110" s="25">
        <f t="shared" si="1"/>
        <v>8.019</v>
      </c>
      <c r="S110" s="30" t="s">
        <v>28942</v>
      </c>
      <c r="T110" s="30" t="s">
        <v>4172</v>
      </c>
      <c r="U110" s="30" t="s">
        <v>10256</v>
      </c>
      <c r="V110" s="5" t="s">
        <v>278</v>
      </c>
      <c r="W110" s="28">
        <v>43939</v>
      </c>
      <c r="X110" s="29">
        <v>4.4092</v>
      </c>
      <c r="Z110" s="29">
        <v>1017.6918</v>
      </c>
      <c r="AA110" s="29">
        <v>-0.0241</v>
      </c>
      <c r="AB110" s="29">
        <v>87.6017</v>
      </c>
      <c r="AC110" s="29">
        <v>10.0681</v>
      </c>
    </row>
    <row r="111" spans="1:29">
      <c r="A111" s="13" t="s">
        <v>10940</v>
      </c>
      <c r="B111" s="4" t="s">
        <v>4615</v>
      </c>
      <c r="C111" s="12" t="s">
        <v>1737</v>
      </c>
      <c r="D111" s="4" t="s">
        <v>3252</v>
      </c>
      <c r="E111" s="4" t="s">
        <v>3112</v>
      </c>
      <c r="F111" s="4" t="s">
        <v>35039</v>
      </c>
      <c r="G111" s="4" t="s">
        <v>207</v>
      </c>
      <c r="H111" s="4" t="s">
        <v>1459</v>
      </c>
      <c r="I111" s="5" t="s">
        <v>35040</v>
      </c>
      <c r="J111" s="5" t="s">
        <v>126</v>
      </c>
      <c r="K111" s="5" t="s">
        <v>1608</v>
      </c>
      <c r="L111" s="5" t="s">
        <v>12747</v>
      </c>
      <c r="M111" s="5" t="s">
        <v>35041</v>
      </c>
      <c r="N111" s="5" t="s">
        <v>741</v>
      </c>
      <c r="O111" s="5" t="s">
        <v>35042</v>
      </c>
      <c r="P111" s="5" t="s">
        <v>35043</v>
      </c>
      <c r="Q111" s="5">
        <v>7.876</v>
      </c>
      <c r="R111" s="25">
        <f t="shared" si="1"/>
        <v>7.876</v>
      </c>
      <c r="S111" s="30" t="s">
        <v>15972</v>
      </c>
      <c r="T111" s="30" t="s">
        <v>1905</v>
      </c>
      <c r="U111" s="30" t="s">
        <v>7136</v>
      </c>
      <c r="V111" s="5" t="s">
        <v>278</v>
      </c>
      <c r="W111" s="28">
        <v>43940</v>
      </c>
      <c r="X111" s="29">
        <v>4.7879</v>
      </c>
      <c r="Z111" s="29">
        <v>1017.025</v>
      </c>
      <c r="AA111" s="29">
        <v>0</v>
      </c>
      <c r="AB111" s="29">
        <v>87.6343</v>
      </c>
      <c r="AC111" s="29">
        <v>8.7651</v>
      </c>
    </row>
    <row r="112" spans="1:29">
      <c r="A112" s="13" t="s">
        <v>10949</v>
      </c>
      <c r="B112" s="4" t="s">
        <v>1547</v>
      </c>
      <c r="C112" s="12" t="s">
        <v>1737</v>
      </c>
      <c r="D112" s="4" t="s">
        <v>1256</v>
      </c>
      <c r="E112" s="4" t="s">
        <v>1548</v>
      </c>
      <c r="F112" s="4" t="s">
        <v>35044</v>
      </c>
      <c r="G112" s="4" t="s">
        <v>299</v>
      </c>
      <c r="H112" s="4" t="s">
        <v>874</v>
      </c>
      <c r="I112" s="5" t="s">
        <v>35045</v>
      </c>
      <c r="J112" s="5" t="s">
        <v>2440</v>
      </c>
      <c r="K112" s="5" t="s">
        <v>1587</v>
      </c>
      <c r="L112" s="5" t="s">
        <v>3835</v>
      </c>
      <c r="M112" s="5" t="s">
        <v>35046</v>
      </c>
      <c r="N112" s="5" t="s">
        <v>2402</v>
      </c>
      <c r="O112" s="5" t="s">
        <v>35047</v>
      </c>
      <c r="P112" s="5" t="s">
        <v>35048</v>
      </c>
      <c r="Q112" s="5">
        <v>7.901</v>
      </c>
      <c r="R112" s="25">
        <f t="shared" si="1"/>
        <v>7.901</v>
      </c>
      <c r="S112" s="30" t="s">
        <v>6819</v>
      </c>
      <c r="T112" s="30" t="s">
        <v>7352</v>
      </c>
      <c r="U112" s="30" t="s">
        <v>5150</v>
      </c>
      <c r="V112" s="5" t="s">
        <v>278</v>
      </c>
      <c r="W112" s="28">
        <v>43941</v>
      </c>
      <c r="X112" s="29">
        <v>5.5239</v>
      </c>
      <c r="Z112" s="29">
        <v>1016.131</v>
      </c>
      <c r="AA112" s="33">
        <v>0.0008</v>
      </c>
      <c r="AB112" s="29">
        <v>87.6234</v>
      </c>
      <c r="AC112" s="29">
        <v>8.0007</v>
      </c>
    </row>
    <row r="113" spans="1:29">
      <c r="A113" s="13" t="s">
        <v>10956</v>
      </c>
      <c r="B113" s="4" t="s">
        <v>1153</v>
      </c>
      <c r="C113" s="12" t="s">
        <v>1737</v>
      </c>
      <c r="D113" s="4" t="s">
        <v>1382</v>
      </c>
      <c r="E113" s="4" t="s">
        <v>761</v>
      </c>
      <c r="F113" s="4" t="s">
        <v>18492</v>
      </c>
      <c r="G113" s="4" t="s">
        <v>82</v>
      </c>
      <c r="H113" s="4" t="s">
        <v>874</v>
      </c>
      <c r="I113" s="5" t="s">
        <v>35049</v>
      </c>
      <c r="J113" s="5" t="s">
        <v>2440</v>
      </c>
      <c r="K113" s="5" t="s">
        <v>1287</v>
      </c>
      <c r="L113" s="5" t="s">
        <v>435</v>
      </c>
      <c r="M113" s="5" t="s">
        <v>35050</v>
      </c>
      <c r="N113" s="5" t="s">
        <v>844</v>
      </c>
      <c r="O113" s="5" t="s">
        <v>35051</v>
      </c>
      <c r="P113" s="5" t="s">
        <v>35052</v>
      </c>
      <c r="Q113" s="5">
        <v>7.98</v>
      </c>
      <c r="R113" s="25">
        <f t="shared" si="1"/>
        <v>7.98</v>
      </c>
      <c r="S113" s="30" t="s">
        <v>5296</v>
      </c>
      <c r="T113" s="30" t="s">
        <v>8579</v>
      </c>
      <c r="U113" s="30" t="s">
        <v>2092</v>
      </c>
      <c r="V113" s="5" t="s">
        <v>278</v>
      </c>
      <c r="W113" s="28">
        <v>43942</v>
      </c>
      <c r="X113" s="29">
        <v>6.2409</v>
      </c>
      <c r="Z113" s="29">
        <v>1015.8316</v>
      </c>
      <c r="AA113" s="29">
        <v>0</v>
      </c>
      <c r="AB113" s="29">
        <v>87.8306</v>
      </c>
      <c r="AC113" s="29">
        <v>9.0576</v>
      </c>
    </row>
    <row r="114" spans="1:29">
      <c r="A114" s="13" t="s">
        <v>10963</v>
      </c>
      <c r="B114" s="4" t="s">
        <v>2595</v>
      </c>
      <c r="C114" s="12" t="s">
        <v>50</v>
      </c>
      <c r="D114" s="4" t="s">
        <v>3152</v>
      </c>
      <c r="E114" s="4" t="s">
        <v>2596</v>
      </c>
      <c r="F114" s="4" t="s">
        <v>4062</v>
      </c>
      <c r="G114" s="4" t="s">
        <v>314</v>
      </c>
      <c r="H114" s="4" t="s">
        <v>31</v>
      </c>
      <c r="I114" s="5" t="s">
        <v>35053</v>
      </c>
      <c r="J114" s="5" t="s">
        <v>977</v>
      </c>
      <c r="K114" s="5" t="s">
        <v>2411</v>
      </c>
      <c r="L114" s="5" t="s">
        <v>10932</v>
      </c>
      <c r="M114" s="5" t="s">
        <v>6202</v>
      </c>
      <c r="N114" s="5" t="s">
        <v>2523</v>
      </c>
      <c r="O114" s="5" t="s">
        <v>35054</v>
      </c>
      <c r="P114" s="5" t="s">
        <v>9610</v>
      </c>
      <c r="Q114" s="5">
        <v>7.703</v>
      </c>
      <c r="R114" s="25">
        <f t="shared" si="1"/>
        <v>7.703</v>
      </c>
      <c r="S114" s="30" t="s">
        <v>16770</v>
      </c>
      <c r="T114" s="30" t="s">
        <v>2442</v>
      </c>
      <c r="U114" s="30" t="s">
        <v>815</v>
      </c>
      <c r="V114" s="5" t="s">
        <v>278</v>
      </c>
      <c r="W114" s="28">
        <v>43943</v>
      </c>
      <c r="X114" s="29">
        <v>6.8783</v>
      </c>
      <c r="Z114" s="29">
        <v>1015.9888</v>
      </c>
      <c r="AA114" s="29">
        <v>-0.0028</v>
      </c>
      <c r="AB114" s="29">
        <v>87.7833</v>
      </c>
      <c r="AC114" s="29">
        <v>9.4755</v>
      </c>
    </row>
    <row r="115" spans="1:29">
      <c r="A115" s="13" t="s">
        <v>10969</v>
      </c>
      <c r="B115" s="4" t="s">
        <v>3466</v>
      </c>
      <c r="C115" s="12" t="s">
        <v>50</v>
      </c>
      <c r="D115" s="4" t="s">
        <v>2595</v>
      </c>
      <c r="E115" s="4" t="s">
        <v>2548</v>
      </c>
      <c r="F115" s="4" t="s">
        <v>12128</v>
      </c>
      <c r="G115" s="4" t="s">
        <v>284</v>
      </c>
      <c r="H115" s="4" t="s">
        <v>68</v>
      </c>
      <c r="I115" s="5" t="s">
        <v>35055</v>
      </c>
      <c r="J115" s="5" t="s">
        <v>1136</v>
      </c>
      <c r="K115" s="5" t="s">
        <v>89</v>
      </c>
      <c r="L115" s="5" t="s">
        <v>6338</v>
      </c>
      <c r="M115" s="5" t="s">
        <v>23201</v>
      </c>
      <c r="N115" s="5" t="s">
        <v>758</v>
      </c>
      <c r="O115" s="5" t="s">
        <v>35056</v>
      </c>
      <c r="P115" s="5" t="s">
        <v>4556</v>
      </c>
      <c r="Q115" s="5">
        <v>7.216</v>
      </c>
      <c r="R115" s="25">
        <f t="shared" si="1"/>
        <v>7.216</v>
      </c>
      <c r="S115" s="30" t="s">
        <v>29600</v>
      </c>
      <c r="T115" s="30" t="s">
        <v>4685</v>
      </c>
      <c r="U115" s="30" t="s">
        <v>4729</v>
      </c>
      <c r="V115" s="5" t="s">
        <v>278</v>
      </c>
      <c r="W115" s="28">
        <v>43944</v>
      </c>
      <c r="X115" s="29">
        <v>6.5328</v>
      </c>
      <c r="Z115" s="29">
        <v>1015.84</v>
      </c>
      <c r="AA115" s="29">
        <v>-0.1008</v>
      </c>
      <c r="AB115" s="29">
        <v>87.8525</v>
      </c>
      <c r="AC115" s="29">
        <v>11.4396</v>
      </c>
    </row>
    <row r="116" spans="1:29">
      <c r="A116" s="13" t="s">
        <v>10976</v>
      </c>
      <c r="B116" s="4" t="s">
        <v>750</v>
      </c>
      <c r="C116" s="12" t="s">
        <v>1737</v>
      </c>
      <c r="D116" s="4" t="s">
        <v>4647</v>
      </c>
      <c r="E116" s="4" t="s">
        <v>475</v>
      </c>
      <c r="F116" s="4" t="s">
        <v>9261</v>
      </c>
      <c r="G116" s="4" t="s">
        <v>158</v>
      </c>
      <c r="H116" s="4" t="s">
        <v>317</v>
      </c>
      <c r="I116" s="5" t="s">
        <v>35057</v>
      </c>
      <c r="J116" s="5" t="s">
        <v>1163</v>
      </c>
      <c r="K116" s="5" t="s">
        <v>137</v>
      </c>
      <c r="L116" s="5" t="s">
        <v>17015</v>
      </c>
      <c r="M116" s="5" t="s">
        <v>22911</v>
      </c>
      <c r="N116" s="5" t="s">
        <v>3915</v>
      </c>
      <c r="O116" s="5" t="s">
        <v>35058</v>
      </c>
      <c r="P116" s="5" t="s">
        <v>35059</v>
      </c>
      <c r="Q116" s="5">
        <v>6.615</v>
      </c>
      <c r="R116" s="25">
        <f t="shared" si="1"/>
        <v>6.615</v>
      </c>
      <c r="S116" s="30" t="s">
        <v>35060</v>
      </c>
      <c r="T116" s="30" t="s">
        <v>4612</v>
      </c>
      <c r="U116" s="30" t="s">
        <v>8179</v>
      </c>
      <c r="V116" s="5" t="s">
        <v>278</v>
      </c>
      <c r="W116" s="28">
        <v>43945</v>
      </c>
      <c r="X116" s="29">
        <v>6.3404</v>
      </c>
      <c r="Z116" s="29">
        <v>1016.5259</v>
      </c>
      <c r="AA116" s="29">
        <v>-0.0315</v>
      </c>
      <c r="AB116" s="29">
        <v>87.9593</v>
      </c>
      <c r="AC116" s="29">
        <v>8.472</v>
      </c>
    </row>
    <row r="117" spans="1:29">
      <c r="A117" s="13" t="s">
        <v>10982</v>
      </c>
      <c r="B117" s="4" t="s">
        <v>3020</v>
      </c>
      <c r="C117" s="12" t="s">
        <v>1737</v>
      </c>
      <c r="D117" s="4" t="s">
        <v>1167</v>
      </c>
      <c r="E117" s="4" t="s">
        <v>837</v>
      </c>
      <c r="F117" s="4" t="s">
        <v>13690</v>
      </c>
      <c r="G117" s="4" t="s">
        <v>158</v>
      </c>
      <c r="H117" s="4" t="s">
        <v>317</v>
      </c>
      <c r="I117" s="5" t="s">
        <v>35061</v>
      </c>
      <c r="J117" s="5" t="s">
        <v>3636</v>
      </c>
      <c r="K117" s="5" t="s">
        <v>168</v>
      </c>
      <c r="L117" s="5" t="s">
        <v>3841</v>
      </c>
      <c r="M117" s="5" t="s">
        <v>35062</v>
      </c>
      <c r="N117" s="5" t="s">
        <v>3981</v>
      </c>
      <c r="O117" s="5" t="s">
        <v>35063</v>
      </c>
      <c r="P117" s="5" t="s">
        <v>8375</v>
      </c>
      <c r="Q117" s="5">
        <v>5.604</v>
      </c>
      <c r="R117" s="25">
        <f t="shared" si="1"/>
        <v>5.604</v>
      </c>
      <c r="S117" s="30" t="s">
        <v>20141</v>
      </c>
      <c r="T117" s="30" t="s">
        <v>1110</v>
      </c>
      <c r="U117" s="30" t="s">
        <v>8544</v>
      </c>
      <c r="V117" s="5" t="s">
        <v>278</v>
      </c>
      <c r="W117" s="28">
        <v>43946</v>
      </c>
      <c r="X117" s="29">
        <v>6.4872</v>
      </c>
      <c r="Z117" s="29">
        <v>1016.8149</v>
      </c>
      <c r="AA117" s="29">
        <v>-0.052</v>
      </c>
      <c r="AB117" s="29">
        <v>87.9814</v>
      </c>
      <c r="AC117" s="29">
        <v>8.8176</v>
      </c>
    </row>
    <row r="118" spans="1:29">
      <c r="A118" s="13" t="s">
        <v>10990</v>
      </c>
      <c r="B118" s="4" t="s">
        <v>2668</v>
      </c>
      <c r="C118" s="12" t="s">
        <v>942</v>
      </c>
      <c r="D118" s="4" t="s">
        <v>734</v>
      </c>
      <c r="E118" s="4" t="s">
        <v>2669</v>
      </c>
      <c r="F118" s="4" t="s">
        <v>35064</v>
      </c>
      <c r="G118" s="4" t="s">
        <v>158</v>
      </c>
      <c r="H118" s="4" t="s">
        <v>317</v>
      </c>
      <c r="I118" s="5" t="s">
        <v>35065</v>
      </c>
      <c r="J118" s="5" t="s">
        <v>728</v>
      </c>
      <c r="K118" s="5" t="s">
        <v>620</v>
      </c>
      <c r="L118" s="5" t="s">
        <v>5893</v>
      </c>
      <c r="M118" s="5" t="s">
        <v>35066</v>
      </c>
      <c r="N118" s="5" t="s">
        <v>834</v>
      </c>
      <c r="O118" s="5" t="s">
        <v>35067</v>
      </c>
      <c r="P118" s="5" t="s">
        <v>25490</v>
      </c>
      <c r="Q118" s="5">
        <v>5.326</v>
      </c>
      <c r="R118" s="25">
        <f t="shared" si="1"/>
        <v>5.326</v>
      </c>
      <c r="S118" s="30" t="s">
        <v>35068</v>
      </c>
      <c r="T118" s="30" t="s">
        <v>10849</v>
      </c>
      <c r="U118" s="30" t="s">
        <v>3991</v>
      </c>
      <c r="V118" s="5" t="s">
        <v>278</v>
      </c>
      <c r="W118" s="28">
        <v>43947</v>
      </c>
      <c r="X118" s="29">
        <v>6.6296</v>
      </c>
      <c r="Z118" s="29">
        <v>1016.9532</v>
      </c>
      <c r="AA118" s="29">
        <v>-0.1625</v>
      </c>
      <c r="AB118" s="29">
        <v>88.0516</v>
      </c>
      <c r="AC118" s="29">
        <v>9.06</v>
      </c>
    </row>
    <row r="119" spans="1:29">
      <c r="A119" s="13" t="s">
        <v>10996</v>
      </c>
      <c r="B119" s="4" t="s">
        <v>1526</v>
      </c>
      <c r="C119" s="12" t="s">
        <v>942</v>
      </c>
      <c r="D119" s="4" t="s">
        <v>2660</v>
      </c>
      <c r="E119" s="4" t="s">
        <v>373</v>
      </c>
      <c r="F119" s="4" t="s">
        <v>28419</v>
      </c>
      <c r="G119" s="4" t="s">
        <v>298</v>
      </c>
      <c r="H119" s="4" t="s">
        <v>317</v>
      </c>
      <c r="I119" s="5" t="s">
        <v>35069</v>
      </c>
      <c r="J119" s="5" t="s">
        <v>3139</v>
      </c>
      <c r="K119" s="5" t="s">
        <v>742</v>
      </c>
      <c r="L119" s="5" t="s">
        <v>5713</v>
      </c>
      <c r="M119" s="5" t="s">
        <v>35070</v>
      </c>
      <c r="N119" s="5" t="s">
        <v>2523</v>
      </c>
      <c r="O119" s="5" t="s">
        <v>35071</v>
      </c>
      <c r="P119" s="5" t="s">
        <v>35072</v>
      </c>
      <c r="Q119" s="5">
        <v>5.311</v>
      </c>
      <c r="R119" s="25">
        <f t="shared" si="1"/>
        <v>5.311</v>
      </c>
      <c r="S119" s="30" t="s">
        <v>35073</v>
      </c>
      <c r="T119" s="30" t="s">
        <v>4612</v>
      </c>
      <c r="U119" s="30" t="s">
        <v>24153</v>
      </c>
      <c r="V119" s="5" t="s">
        <v>278</v>
      </c>
      <c r="W119" s="28">
        <v>43948</v>
      </c>
      <c r="X119" s="29">
        <v>6.6997</v>
      </c>
      <c r="Z119" s="29">
        <v>1017.7031</v>
      </c>
      <c r="AA119" s="29">
        <v>-0.1462</v>
      </c>
      <c r="AB119" s="29">
        <v>88.1281</v>
      </c>
      <c r="AC119" s="29">
        <v>9.7263</v>
      </c>
    </row>
    <row r="120" spans="1:29">
      <c r="A120" s="13" t="s">
        <v>11002</v>
      </c>
      <c r="B120" s="4" t="s">
        <v>3074</v>
      </c>
      <c r="C120" s="12" t="s">
        <v>191</v>
      </c>
      <c r="D120" s="4" t="s">
        <v>953</v>
      </c>
      <c r="E120" s="4" t="s">
        <v>2929</v>
      </c>
      <c r="F120" s="4" t="s">
        <v>35074</v>
      </c>
      <c r="G120" s="4" t="s">
        <v>298</v>
      </c>
      <c r="H120" s="4" t="s">
        <v>317</v>
      </c>
      <c r="I120" s="5" t="s">
        <v>35075</v>
      </c>
      <c r="J120" s="5" t="s">
        <v>1133</v>
      </c>
      <c r="K120" s="5" t="s">
        <v>989</v>
      </c>
      <c r="L120" s="5" t="s">
        <v>5693</v>
      </c>
      <c r="M120" s="5" t="s">
        <v>658</v>
      </c>
      <c r="N120" s="5" t="s">
        <v>870</v>
      </c>
      <c r="O120" s="5" t="s">
        <v>35076</v>
      </c>
      <c r="P120" s="5" t="s">
        <v>20692</v>
      </c>
      <c r="Q120" s="5">
        <v>4.925</v>
      </c>
      <c r="R120" s="25">
        <f t="shared" si="1"/>
        <v>4.925</v>
      </c>
      <c r="S120" s="30" t="s">
        <v>21465</v>
      </c>
      <c r="T120" s="30" t="s">
        <v>10690</v>
      </c>
      <c r="U120" s="30" t="s">
        <v>4922</v>
      </c>
      <c r="V120" s="5" t="s">
        <v>278</v>
      </c>
      <c r="W120" s="28">
        <v>43949</v>
      </c>
      <c r="X120" s="29">
        <v>6.294</v>
      </c>
      <c r="Z120" s="29">
        <v>1017.5933</v>
      </c>
      <c r="AA120" s="29">
        <v>-0.1815</v>
      </c>
      <c r="AB120" s="29">
        <v>88.1686</v>
      </c>
      <c r="AC120" s="29">
        <v>7.4681</v>
      </c>
    </row>
    <row r="121" spans="1:29">
      <c r="A121" s="13" t="s">
        <v>11009</v>
      </c>
      <c r="B121" s="4" t="s">
        <v>2675</v>
      </c>
      <c r="C121" s="12" t="s">
        <v>302</v>
      </c>
      <c r="D121" s="4" t="s">
        <v>3082</v>
      </c>
      <c r="E121" s="4" t="s">
        <v>545</v>
      </c>
      <c r="F121" s="4" t="s">
        <v>24438</v>
      </c>
      <c r="G121" s="4" t="s">
        <v>298</v>
      </c>
      <c r="H121" s="4" t="s">
        <v>317</v>
      </c>
      <c r="I121" s="5" t="s">
        <v>35077</v>
      </c>
      <c r="J121" s="5" t="s">
        <v>215</v>
      </c>
      <c r="K121" s="5" t="s">
        <v>232</v>
      </c>
      <c r="L121" s="5" t="s">
        <v>11700</v>
      </c>
      <c r="M121" s="5" t="s">
        <v>17512</v>
      </c>
      <c r="N121" s="5" t="s">
        <v>822</v>
      </c>
      <c r="O121" s="5" t="s">
        <v>35078</v>
      </c>
      <c r="P121" s="5" t="s">
        <v>14423</v>
      </c>
      <c r="Q121" s="5">
        <v>4.683</v>
      </c>
      <c r="R121" s="25">
        <f t="shared" si="1"/>
        <v>4.683</v>
      </c>
      <c r="S121" s="30" t="s">
        <v>18654</v>
      </c>
      <c r="T121" s="30" t="s">
        <v>1098</v>
      </c>
      <c r="U121" s="30" t="s">
        <v>22400</v>
      </c>
      <c r="V121" s="5" t="s">
        <v>278</v>
      </c>
      <c r="W121" s="28">
        <v>43950</v>
      </c>
      <c r="X121" s="29">
        <v>6.3499</v>
      </c>
      <c r="Z121" s="29">
        <v>1017.3291</v>
      </c>
      <c r="AA121" s="29">
        <v>-0.195</v>
      </c>
      <c r="AB121" s="29">
        <v>88.2941</v>
      </c>
      <c r="AC121" s="29">
        <v>4.3615</v>
      </c>
    </row>
    <row r="122" spans="1:29">
      <c r="A122" s="13" t="s">
        <v>11015</v>
      </c>
      <c r="B122" s="4" t="s">
        <v>2865</v>
      </c>
      <c r="C122" s="12" t="s">
        <v>302</v>
      </c>
      <c r="D122" s="4" t="s">
        <v>7442</v>
      </c>
      <c r="E122" s="4" t="s">
        <v>2380</v>
      </c>
      <c r="F122" s="4" t="s">
        <v>8784</v>
      </c>
      <c r="G122" s="4" t="s">
        <v>284</v>
      </c>
      <c r="H122" s="4" t="s">
        <v>99</v>
      </c>
      <c r="I122" s="5" t="s">
        <v>35079</v>
      </c>
      <c r="J122" s="5" t="s">
        <v>964</v>
      </c>
      <c r="K122" s="5" t="s">
        <v>2002</v>
      </c>
      <c r="L122" s="5" t="s">
        <v>869</v>
      </c>
      <c r="M122" s="5" t="s">
        <v>35080</v>
      </c>
      <c r="N122" s="5" t="s">
        <v>822</v>
      </c>
      <c r="O122" s="5" t="s">
        <v>35081</v>
      </c>
      <c r="P122" s="5" t="s">
        <v>20764</v>
      </c>
      <c r="Q122" s="5">
        <v>4.446</v>
      </c>
      <c r="R122" s="25">
        <f t="shared" si="1"/>
        <v>4.446</v>
      </c>
      <c r="S122" s="30" t="s">
        <v>35082</v>
      </c>
      <c r="T122" s="30" t="s">
        <v>4378</v>
      </c>
      <c r="U122" s="30" t="s">
        <v>33689</v>
      </c>
      <c r="V122" s="5" t="s">
        <v>278</v>
      </c>
      <c r="W122" s="28">
        <v>43951</v>
      </c>
      <c r="X122" s="29">
        <v>6.299</v>
      </c>
      <c r="Z122" s="29">
        <v>1017.1463</v>
      </c>
      <c r="AA122" s="29">
        <v>0.1037</v>
      </c>
      <c r="AB122" s="29">
        <v>84.4759</v>
      </c>
      <c r="AC122" s="29">
        <v>2.8126</v>
      </c>
    </row>
    <row r="123" spans="1:29">
      <c r="A123" s="13" t="s">
        <v>11020</v>
      </c>
      <c r="B123" s="4" t="s">
        <v>489</v>
      </c>
      <c r="C123" s="12" t="s">
        <v>302</v>
      </c>
      <c r="D123" s="4" t="s">
        <v>2897</v>
      </c>
      <c r="E123" s="4" t="s">
        <v>490</v>
      </c>
      <c r="F123" s="4" t="s">
        <v>14184</v>
      </c>
      <c r="G123" s="4" t="s">
        <v>30</v>
      </c>
      <c r="H123" s="4" t="s">
        <v>99</v>
      </c>
      <c r="I123" s="5" t="s">
        <v>35083</v>
      </c>
      <c r="J123" s="5" t="s">
        <v>3309</v>
      </c>
      <c r="K123" s="5" t="s">
        <v>2049</v>
      </c>
      <c r="L123" s="5" t="s">
        <v>7274</v>
      </c>
      <c r="M123" s="5" t="s">
        <v>35084</v>
      </c>
      <c r="N123" s="5" t="s">
        <v>431</v>
      </c>
      <c r="O123" s="5" t="s">
        <v>35085</v>
      </c>
      <c r="P123" s="5" t="s">
        <v>25768</v>
      </c>
      <c r="Q123" s="5">
        <v>3.932</v>
      </c>
      <c r="R123" s="25">
        <f t="shared" si="1"/>
        <v>3.932</v>
      </c>
      <c r="S123" s="30" t="s">
        <v>21709</v>
      </c>
      <c r="T123" s="30" t="s">
        <v>4905</v>
      </c>
      <c r="U123" s="30" t="s">
        <v>2936</v>
      </c>
      <c r="V123" s="5" t="s">
        <v>278</v>
      </c>
      <c r="W123" s="28">
        <v>43952</v>
      </c>
      <c r="X123" s="29">
        <v>5.6473</v>
      </c>
      <c r="Z123" s="29">
        <v>1016.9323</v>
      </c>
      <c r="AA123" s="29">
        <v>0.3566</v>
      </c>
      <c r="AB123" s="29">
        <v>81.2149</v>
      </c>
      <c r="AC123" s="29">
        <v>4.4808</v>
      </c>
    </row>
    <row r="124" spans="1:29">
      <c r="A124" s="13" t="s">
        <v>11025</v>
      </c>
      <c r="B124" s="4" t="s">
        <v>463</v>
      </c>
      <c r="C124" s="12" t="s">
        <v>302</v>
      </c>
      <c r="D124" s="4" t="s">
        <v>1746</v>
      </c>
      <c r="E124" s="4" t="s">
        <v>342</v>
      </c>
      <c r="F124" s="4" t="s">
        <v>3998</v>
      </c>
      <c r="G124" s="4" t="s">
        <v>299</v>
      </c>
      <c r="H124" s="4" t="s">
        <v>317</v>
      </c>
      <c r="I124" s="5" t="s">
        <v>35086</v>
      </c>
      <c r="J124" s="5" t="s">
        <v>1163</v>
      </c>
      <c r="K124" s="5" t="s">
        <v>989</v>
      </c>
      <c r="L124" s="5" t="s">
        <v>1479</v>
      </c>
      <c r="M124" s="5" t="s">
        <v>13946</v>
      </c>
      <c r="N124" s="5" t="s">
        <v>2225</v>
      </c>
      <c r="O124" s="5" t="s">
        <v>35087</v>
      </c>
      <c r="P124" s="5" t="s">
        <v>35088</v>
      </c>
      <c r="Q124" s="5">
        <v>3.239</v>
      </c>
      <c r="R124" s="25">
        <f t="shared" si="1"/>
        <v>3.239</v>
      </c>
      <c r="S124" s="30" t="s">
        <v>25602</v>
      </c>
      <c r="T124" s="30" t="s">
        <v>3480</v>
      </c>
      <c r="U124" s="30" t="s">
        <v>26341</v>
      </c>
      <c r="V124" s="5" t="s">
        <v>278</v>
      </c>
      <c r="W124" s="28">
        <v>43953</v>
      </c>
      <c r="X124" s="29">
        <v>4.9237</v>
      </c>
      <c r="Z124" s="29">
        <v>1016.6634</v>
      </c>
      <c r="AA124" s="29">
        <v>0.3875</v>
      </c>
      <c r="AB124" s="29">
        <v>80.9276</v>
      </c>
      <c r="AC124" s="29">
        <v>9.3519</v>
      </c>
    </row>
    <row r="125" spans="1:29">
      <c r="A125" s="13" t="s">
        <v>11031</v>
      </c>
      <c r="B125" s="4" t="s">
        <v>1746</v>
      </c>
      <c r="C125" s="12" t="s">
        <v>191</v>
      </c>
      <c r="D125" s="4" t="s">
        <v>490</v>
      </c>
      <c r="E125" s="4" t="s">
        <v>1747</v>
      </c>
      <c r="F125" s="4" t="s">
        <v>23618</v>
      </c>
      <c r="G125" s="4" t="s">
        <v>80</v>
      </c>
      <c r="H125" s="4" t="s">
        <v>317</v>
      </c>
      <c r="I125" s="5" t="s">
        <v>3088</v>
      </c>
      <c r="J125" s="5" t="s">
        <v>595</v>
      </c>
      <c r="K125" s="5" t="s">
        <v>1533</v>
      </c>
      <c r="L125" s="5" t="s">
        <v>3674</v>
      </c>
      <c r="M125" s="5" t="s">
        <v>33946</v>
      </c>
      <c r="N125" s="5" t="s">
        <v>1882</v>
      </c>
      <c r="O125" s="5" t="s">
        <v>23249</v>
      </c>
      <c r="P125" s="5" t="s">
        <v>7883</v>
      </c>
      <c r="Q125" s="5">
        <v>2.707</v>
      </c>
      <c r="R125" s="25">
        <f t="shared" si="1"/>
        <v>2.707</v>
      </c>
      <c r="S125" s="30" t="s">
        <v>35089</v>
      </c>
      <c r="T125" s="30" t="s">
        <v>2503</v>
      </c>
      <c r="U125" s="30" t="s">
        <v>35090</v>
      </c>
      <c r="V125" s="5" t="s">
        <v>278</v>
      </c>
      <c r="W125" s="28">
        <v>43954</v>
      </c>
      <c r="X125" s="29">
        <v>5.931</v>
      </c>
      <c r="Z125" s="29">
        <v>1015.5694</v>
      </c>
      <c r="AA125" s="29">
        <v>0.2611</v>
      </c>
      <c r="AB125" s="29">
        <v>81.3537</v>
      </c>
      <c r="AC125" s="29">
        <v>11.3957</v>
      </c>
    </row>
    <row r="126" spans="1:29">
      <c r="A126" s="13" t="s">
        <v>11036</v>
      </c>
      <c r="B126" s="4" t="s">
        <v>1831</v>
      </c>
      <c r="C126" s="12" t="s">
        <v>302</v>
      </c>
      <c r="D126" s="4" t="s">
        <v>342</v>
      </c>
      <c r="E126" s="4" t="s">
        <v>1243</v>
      </c>
      <c r="F126" s="4" t="s">
        <v>5639</v>
      </c>
      <c r="G126" s="4" t="s">
        <v>778</v>
      </c>
      <c r="H126" s="4" t="s">
        <v>160</v>
      </c>
      <c r="I126" s="5" t="s">
        <v>35091</v>
      </c>
      <c r="J126" s="5" t="s">
        <v>988</v>
      </c>
      <c r="K126" s="5" t="s">
        <v>4187</v>
      </c>
      <c r="L126" s="5" t="s">
        <v>1873</v>
      </c>
      <c r="M126" s="5" t="s">
        <v>25181</v>
      </c>
      <c r="N126" s="5" t="s">
        <v>675</v>
      </c>
      <c r="O126" s="5" t="s">
        <v>35092</v>
      </c>
      <c r="P126" s="5" t="s">
        <v>5342</v>
      </c>
      <c r="Q126" s="5">
        <v>2.139</v>
      </c>
      <c r="R126" s="25">
        <f t="shared" si="1"/>
        <v>2.139</v>
      </c>
      <c r="S126" s="30" t="s">
        <v>35093</v>
      </c>
      <c r="T126" s="30" t="s">
        <v>1988</v>
      </c>
      <c r="U126" s="30" t="s">
        <v>32270</v>
      </c>
      <c r="V126" s="5" t="s">
        <v>278</v>
      </c>
      <c r="W126" s="28">
        <v>43955</v>
      </c>
      <c r="X126" s="29">
        <v>4.1068</v>
      </c>
      <c r="Z126" s="29">
        <v>1015.6749</v>
      </c>
      <c r="AA126" s="29">
        <v>0.1214</v>
      </c>
      <c r="AB126" s="29">
        <v>81.8129</v>
      </c>
      <c r="AC126" s="29">
        <v>2.8614</v>
      </c>
    </row>
    <row r="127" spans="1:29">
      <c r="A127" s="13" t="s">
        <v>11042</v>
      </c>
      <c r="B127" s="4" t="s">
        <v>637</v>
      </c>
      <c r="C127" s="12" t="s">
        <v>302</v>
      </c>
      <c r="D127" s="4" t="s">
        <v>328</v>
      </c>
      <c r="E127" s="4" t="s">
        <v>638</v>
      </c>
      <c r="F127" s="4" t="s">
        <v>35094</v>
      </c>
      <c r="G127" s="4" t="s">
        <v>345</v>
      </c>
      <c r="H127" s="4" t="s">
        <v>68</v>
      </c>
      <c r="I127" s="5" t="s">
        <v>35095</v>
      </c>
      <c r="J127" s="5" t="s">
        <v>2278</v>
      </c>
      <c r="K127" s="5" t="s">
        <v>168</v>
      </c>
      <c r="L127" s="5" t="s">
        <v>2073</v>
      </c>
      <c r="M127" s="5" t="s">
        <v>31596</v>
      </c>
      <c r="N127" s="5" t="s">
        <v>431</v>
      </c>
      <c r="O127" s="5" t="s">
        <v>35096</v>
      </c>
      <c r="P127" s="5" t="s">
        <v>19541</v>
      </c>
      <c r="Q127" s="5">
        <v>2.279</v>
      </c>
      <c r="R127" s="25">
        <f t="shared" si="1"/>
        <v>2.279</v>
      </c>
      <c r="S127" s="30" t="s">
        <v>28518</v>
      </c>
      <c r="T127" s="30" t="s">
        <v>1753</v>
      </c>
      <c r="U127" s="30" t="s">
        <v>9024</v>
      </c>
      <c r="V127" s="5" t="s">
        <v>278</v>
      </c>
      <c r="W127" s="28">
        <v>43956</v>
      </c>
      <c r="X127" s="29">
        <v>3.7205</v>
      </c>
      <c r="Z127" s="29">
        <v>1016.0382</v>
      </c>
      <c r="AA127" s="29">
        <v>0.2274</v>
      </c>
      <c r="AB127" s="29">
        <v>81.3058</v>
      </c>
      <c r="AC127" s="29">
        <v>5.179</v>
      </c>
    </row>
    <row r="128" spans="1:29">
      <c r="A128" s="13" t="s">
        <v>11049</v>
      </c>
      <c r="B128" s="4" t="s">
        <v>1641</v>
      </c>
      <c r="C128" s="12" t="s">
        <v>191</v>
      </c>
      <c r="D128" s="4" t="s">
        <v>1747</v>
      </c>
      <c r="E128" s="4" t="s">
        <v>1383</v>
      </c>
      <c r="F128" s="4" t="s">
        <v>1219</v>
      </c>
      <c r="G128" s="4" t="s">
        <v>116</v>
      </c>
      <c r="H128" s="4" t="s">
        <v>68</v>
      </c>
      <c r="I128" s="5" t="s">
        <v>35097</v>
      </c>
      <c r="J128" s="5" t="s">
        <v>1062</v>
      </c>
      <c r="K128" s="5" t="s">
        <v>168</v>
      </c>
      <c r="L128" s="5" t="s">
        <v>1312</v>
      </c>
      <c r="M128" s="5" t="s">
        <v>35098</v>
      </c>
      <c r="N128" s="5" t="s">
        <v>1071</v>
      </c>
      <c r="O128" s="5" t="s">
        <v>24350</v>
      </c>
      <c r="P128" s="5" t="s">
        <v>27359</v>
      </c>
      <c r="Q128" s="5">
        <v>2.127</v>
      </c>
      <c r="R128" s="25">
        <f t="shared" si="1"/>
        <v>2.127</v>
      </c>
      <c r="S128" s="30" t="s">
        <v>21108</v>
      </c>
      <c r="T128" s="30" t="s">
        <v>6053</v>
      </c>
      <c r="U128" s="30" t="s">
        <v>7347</v>
      </c>
      <c r="V128" s="5" t="s">
        <v>278</v>
      </c>
      <c r="W128" s="28">
        <v>43957</v>
      </c>
      <c r="X128" s="29">
        <v>3.9287</v>
      </c>
      <c r="Z128" s="29">
        <v>1016.1286</v>
      </c>
      <c r="AA128" s="29">
        <v>0.2667</v>
      </c>
      <c r="AB128" s="29">
        <v>81.0369</v>
      </c>
      <c r="AC128" s="29">
        <v>5.1381</v>
      </c>
    </row>
    <row r="129" spans="1:29">
      <c r="A129" s="13" t="s">
        <v>11055</v>
      </c>
      <c r="B129" s="4" t="s">
        <v>570</v>
      </c>
      <c r="C129" s="12" t="s">
        <v>191</v>
      </c>
      <c r="D129" s="4" t="s">
        <v>653</v>
      </c>
      <c r="E129" s="4" t="s">
        <v>571</v>
      </c>
      <c r="F129" s="4" t="s">
        <v>14574</v>
      </c>
      <c r="G129" s="4" t="s">
        <v>66</v>
      </c>
      <c r="H129" s="4" t="s">
        <v>160</v>
      </c>
      <c r="I129" s="5" t="s">
        <v>35099</v>
      </c>
      <c r="J129" s="5" t="s">
        <v>974</v>
      </c>
      <c r="K129" s="5" t="s">
        <v>104</v>
      </c>
      <c r="L129" s="5" t="s">
        <v>1506</v>
      </c>
      <c r="M129" s="5" t="s">
        <v>31617</v>
      </c>
      <c r="N129" s="5" t="s">
        <v>2457</v>
      </c>
      <c r="O129" s="5" t="s">
        <v>35100</v>
      </c>
      <c r="P129" s="5" t="s">
        <v>27998</v>
      </c>
      <c r="Q129" s="5">
        <v>1.803</v>
      </c>
      <c r="R129" s="25">
        <f t="shared" si="1"/>
        <v>1.803</v>
      </c>
      <c r="S129" s="30" t="s">
        <v>23931</v>
      </c>
      <c r="T129" s="30" t="s">
        <v>4525</v>
      </c>
      <c r="U129" s="30" t="s">
        <v>16289</v>
      </c>
      <c r="V129" s="5" t="s">
        <v>278</v>
      </c>
      <c r="W129" s="28">
        <v>43958</v>
      </c>
      <c r="X129" s="29">
        <v>2.9488</v>
      </c>
      <c r="Z129" s="29">
        <v>1016.1879</v>
      </c>
      <c r="AA129" s="29">
        <v>0.3556</v>
      </c>
      <c r="AB129" s="29">
        <v>80.1529</v>
      </c>
      <c r="AC129" s="29">
        <v>5.4602</v>
      </c>
    </row>
    <row r="130" spans="1:29">
      <c r="A130" s="13" t="s">
        <v>11061</v>
      </c>
      <c r="B130" s="4" t="s">
        <v>1641</v>
      </c>
      <c r="C130" s="12" t="s">
        <v>302</v>
      </c>
      <c r="D130" s="4" t="s">
        <v>2211</v>
      </c>
      <c r="E130" s="4" t="s">
        <v>1383</v>
      </c>
      <c r="F130" s="4" t="s">
        <v>14555</v>
      </c>
      <c r="G130" s="4" t="s">
        <v>393</v>
      </c>
      <c r="H130" s="4" t="s">
        <v>31</v>
      </c>
      <c r="I130" s="5" t="s">
        <v>30341</v>
      </c>
      <c r="J130" s="5" t="s">
        <v>1264</v>
      </c>
      <c r="K130" s="5" t="s">
        <v>89</v>
      </c>
      <c r="L130" s="5" t="s">
        <v>1892</v>
      </c>
      <c r="M130" s="5" t="s">
        <v>18891</v>
      </c>
      <c r="N130" s="5" t="s">
        <v>1234</v>
      </c>
      <c r="O130" s="5" t="s">
        <v>35101</v>
      </c>
      <c r="P130" s="5" t="s">
        <v>6742</v>
      </c>
      <c r="Q130" s="5">
        <v>1.824</v>
      </c>
      <c r="R130" s="25">
        <f t="shared" ref="R130:R193" si="2">IF(COUNTBLANK(Q130)&gt;0,"",SUM(N130:Q130))</f>
        <v>1.824</v>
      </c>
      <c r="S130" s="30" t="s">
        <v>10255</v>
      </c>
      <c r="T130" s="30" t="s">
        <v>7671</v>
      </c>
      <c r="U130" s="30" t="s">
        <v>16427</v>
      </c>
      <c r="V130" s="5" t="s">
        <v>278</v>
      </c>
      <c r="W130" s="28">
        <v>43959</v>
      </c>
      <c r="X130" s="29">
        <v>2.8999</v>
      </c>
      <c r="Z130" s="29">
        <v>1016.3651</v>
      </c>
      <c r="AA130" s="29">
        <v>0.4083</v>
      </c>
      <c r="AB130" s="29">
        <v>79.6074</v>
      </c>
      <c r="AC130" s="29">
        <v>8.6779</v>
      </c>
    </row>
    <row r="131" spans="1:29">
      <c r="A131" s="13" t="s">
        <v>11067</v>
      </c>
      <c r="B131" s="4" t="s">
        <v>532</v>
      </c>
      <c r="C131" s="12" t="s">
        <v>302</v>
      </c>
      <c r="D131" s="4" t="s">
        <v>1346</v>
      </c>
      <c r="E131" s="4" t="s">
        <v>1307</v>
      </c>
      <c r="F131" s="4" t="s">
        <v>1089</v>
      </c>
      <c r="G131" s="4" t="s">
        <v>145</v>
      </c>
      <c r="H131" s="4" t="s">
        <v>942</v>
      </c>
      <c r="I131" s="5" t="s">
        <v>269</v>
      </c>
      <c r="J131" s="5" t="s">
        <v>5572</v>
      </c>
      <c r="K131" s="5" t="s">
        <v>264</v>
      </c>
      <c r="L131" s="5" t="s">
        <v>6171</v>
      </c>
      <c r="M131" s="5" t="s">
        <v>35102</v>
      </c>
      <c r="N131" s="5" t="s">
        <v>1902</v>
      </c>
      <c r="O131" s="5" t="s">
        <v>24528</v>
      </c>
      <c r="P131" s="5" t="s">
        <v>15402</v>
      </c>
      <c r="Q131" s="5">
        <v>1.881</v>
      </c>
      <c r="R131" s="25">
        <f t="shared" si="2"/>
        <v>1.881</v>
      </c>
      <c r="S131" s="30" t="s">
        <v>18154</v>
      </c>
      <c r="T131" s="30" t="s">
        <v>3204</v>
      </c>
      <c r="U131" s="30" t="s">
        <v>10530</v>
      </c>
      <c r="V131" s="5" t="s">
        <v>278</v>
      </c>
      <c r="W131" s="28">
        <v>43960</v>
      </c>
      <c r="X131" s="29">
        <v>2.781</v>
      </c>
      <c r="Z131" s="29">
        <v>1017.11</v>
      </c>
      <c r="AA131" s="29">
        <v>0.8111</v>
      </c>
      <c r="AB131" s="29">
        <v>78.3186</v>
      </c>
      <c r="AC131" s="29">
        <v>7.5459</v>
      </c>
    </row>
    <row r="132" spans="1:29">
      <c r="A132" s="13" t="s">
        <v>11074</v>
      </c>
      <c r="B132" s="4" t="s">
        <v>1747</v>
      </c>
      <c r="C132" s="12" t="s">
        <v>344</v>
      </c>
      <c r="D132" s="4" t="s">
        <v>255</v>
      </c>
      <c r="E132" s="4" t="s">
        <v>298</v>
      </c>
      <c r="F132" s="4" t="s">
        <v>6315</v>
      </c>
      <c r="G132" s="4" t="s">
        <v>29</v>
      </c>
      <c r="H132" s="4" t="s">
        <v>34</v>
      </c>
      <c r="I132" s="5" t="s">
        <v>269</v>
      </c>
      <c r="J132" s="5" t="s">
        <v>2680</v>
      </c>
      <c r="K132" s="5" t="s">
        <v>1287</v>
      </c>
      <c r="L132" s="5" t="s">
        <v>2209</v>
      </c>
      <c r="M132" s="5" t="s">
        <v>5407</v>
      </c>
      <c r="N132" s="5" t="s">
        <v>2369</v>
      </c>
      <c r="O132" s="5" t="s">
        <v>35103</v>
      </c>
      <c r="P132" s="5" t="s">
        <v>19428</v>
      </c>
      <c r="Q132" s="5">
        <v>1.835</v>
      </c>
      <c r="R132" s="25">
        <f t="shared" si="2"/>
        <v>1.835</v>
      </c>
      <c r="S132" s="30" t="s">
        <v>22120</v>
      </c>
      <c r="T132" s="30" t="s">
        <v>6857</v>
      </c>
      <c r="U132" s="30" t="s">
        <v>4055</v>
      </c>
      <c r="V132" s="5" t="s">
        <v>278</v>
      </c>
      <c r="W132" s="28">
        <v>43961</v>
      </c>
      <c r="X132" s="29">
        <v>4.6088</v>
      </c>
      <c r="Z132" s="29">
        <v>1016.9899</v>
      </c>
      <c r="AA132" s="29">
        <v>1.25</v>
      </c>
      <c r="AB132" s="29">
        <v>75.073</v>
      </c>
      <c r="AC132" s="29">
        <v>4.6795</v>
      </c>
    </row>
    <row r="133" spans="1:29">
      <c r="A133" s="13" t="s">
        <v>11081</v>
      </c>
      <c r="B133" s="4" t="s">
        <v>159</v>
      </c>
      <c r="C133" s="12" t="s">
        <v>344</v>
      </c>
      <c r="D133" s="4" t="s">
        <v>655</v>
      </c>
      <c r="E133" s="4" t="s">
        <v>206</v>
      </c>
      <c r="F133" s="4" t="s">
        <v>1738</v>
      </c>
      <c r="G133" s="4" t="s">
        <v>287</v>
      </c>
      <c r="H133" s="4" t="s">
        <v>764</v>
      </c>
      <c r="I133" s="5" t="s">
        <v>269</v>
      </c>
      <c r="J133" s="5" t="s">
        <v>2680</v>
      </c>
      <c r="K133" s="5" t="s">
        <v>1678</v>
      </c>
      <c r="L133" s="5" t="s">
        <v>2362</v>
      </c>
      <c r="M133" s="5" t="s">
        <v>27598</v>
      </c>
      <c r="N133" s="5" t="s">
        <v>2573</v>
      </c>
      <c r="O133" s="5" t="s">
        <v>28179</v>
      </c>
      <c r="P133" s="5" t="s">
        <v>11582</v>
      </c>
      <c r="Q133" s="5">
        <v>1.649</v>
      </c>
      <c r="R133" s="25">
        <f t="shared" si="2"/>
        <v>1.649</v>
      </c>
      <c r="S133" s="30" t="s">
        <v>24610</v>
      </c>
      <c r="T133" s="30" t="s">
        <v>1754</v>
      </c>
      <c r="U133" s="30" t="s">
        <v>16831</v>
      </c>
      <c r="V133" s="5" t="s">
        <v>278</v>
      </c>
      <c r="W133" s="28">
        <v>43962</v>
      </c>
      <c r="X133" s="29">
        <v>3.8852</v>
      </c>
      <c r="Z133" s="29">
        <v>1016.5175</v>
      </c>
      <c r="AA133" s="29">
        <v>1.5316</v>
      </c>
      <c r="AB133" s="29">
        <v>74.2068</v>
      </c>
      <c r="AC133" s="29">
        <v>6.6559</v>
      </c>
    </row>
    <row r="134" spans="1:29">
      <c r="A134" s="13" t="s">
        <v>11087</v>
      </c>
      <c r="B134" s="4" t="s">
        <v>4306</v>
      </c>
      <c r="C134" s="12" t="s">
        <v>34</v>
      </c>
      <c r="D134" s="4" t="s">
        <v>1500</v>
      </c>
      <c r="E134" s="4" t="s">
        <v>114</v>
      </c>
      <c r="F134" s="4" t="s">
        <v>22875</v>
      </c>
      <c r="G134" s="4" t="s">
        <v>573</v>
      </c>
      <c r="H134" s="4" t="s">
        <v>81</v>
      </c>
      <c r="I134" s="5" t="s">
        <v>269</v>
      </c>
      <c r="J134" s="5" t="s">
        <v>904</v>
      </c>
      <c r="K134" s="5" t="s">
        <v>308</v>
      </c>
      <c r="L134" s="5" t="s">
        <v>855</v>
      </c>
      <c r="M134" s="5" t="s">
        <v>25425</v>
      </c>
      <c r="N134" s="5" t="s">
        <v>247</v>
      </c>
      <c r="O134" s="5" t="s">
        <v>12065</v>
      </c>
      <c r="P134" s="5" t="s">
        <v>7465</v>
      </c>
      <c r="Q134" s="5">
        <v>1.444</v>
      </c>
      <c r="R134" s="25">
        <f t="shared" si="2"/>
        <v>1.444</v>
      </c>
      <c r="S134" s="30" t="s">
        <v>35104</v>
      </c>
      <c r="T134" s="30" t="s">
        <v>132</v>
      </c>
      <c r="U134" s="30" t="s">
        <v>10632</v>
      </c>
      <c r="V134" s="5" t="s">
        <v>278</v>
      </c>
      <c r="W134" s="28">
        <v>43963</v>
      </c>
      <c r="X134" s="29">
        <v>3.7779</v>
      </c>
      <c r="Z134" s="29">
        <v>1015.6278</v>
      </c>
      <c r="AA134" s="29">
        <v>1.8481</v>
      </c>
      <c r="AB134" s="29">
        <v>72.4779</v>
      </c>
      <c r="AC134" s="29">
        <v>5.0669</v>
      </c>
    </row>
    <row r="135" spans="1:29">
      <c r="A135" s="13" t="s">
        <v>11094</v>
      </c>
      <c r="B135" s="4" t="s">
        <v>1641</v>
      </c>
      <c r="C135" s="12" t="s">
        <v>547</v>
      </c>
      <c r="D135" s="4" t="s">
        <v>360</v>
      </c>
      <c r="E135" s="4" t="s">
        <v>1383</v>
      </c>
      <c r="F135" s="4" t="s">
        <v>3562</v>
      </c>
      <c r="G135" s="4" t="s">
        <v>64</v>
      </c>
      <c r="H135" s="4" t="s">
        <v>603</v>
      </c>
      <c r="I135" s="5" t="s">
        <v>269</v>
      </c>
      <c r="J135" s="5" t="s">
        <v>269</v>
      </c>
      <c r="K135" s="5" t="s">
        <v>269</v>
      </c>
      <c r="L135" s="5" t="s">
        <v>269</v>
      </c>
      <c r="M135" s="5" t="s">
        <v>269</v>
      </c>
      <c r="N135" s="5" t="s">
        <v>269</v>
      </c>
      <c r="O135" s="5" t="s">
        <v>269</v>
      </c>
      <c r="P135" s="5" t="s">
        <v>269</v>
      </c>
      <c r="Q135" s="5" t="s">
        <v>269</v>
      </c>
      <c r="R135" s="25">
        <f t="shared" si="2"/>
        <v>0</v>
      </c>
      <c r="S135" s="30" t="s">
        <v>269</v>
      </c>
      <c r="T135" s="30" t="s">
        <v>269</v>
      </c>
      <c r="U135" s="30" t="s">
        <v>269</v>
      </c>
      <c r="V135" s="5" t="s">
        <v>269</v>
      </c>
      <c r="W135" s="28">
        <v>43964</v>
      </c>
      <c r="X135" s="29">
        <v>4.4534</v>
      </c>
      <c r="Z135" s="29">
        <v>1014.5177</v>
      </c>
      <c r="AA135" s="29">
        <v>2.3703</v>
      </c>
      <c r="AB135" s="29">
        <v>70.487</v>
      </c>
      <c r="AC135" s="29">
        <v>9.2276</v>
      </c>
    </row>
    <row r="136" spans="1:29">
      <c r="A136" s="13" t="s">
        <v>11101</v>
      </c>
      <c r="B136" s="4" t="s">
        <v>490</v>
      </c>
      <c r="C136" s="12" t="s">
        <v>547</v>
      </c>
      <c r="D136" s="4" t="s">
        <v>2381</v>
      </c>
      <c r="E136" s="4" t="s">
        <v>159</v>
      </c>
      <c r="F136" s="4" t="s">
        <v>435</v>
      </c>
      <c r="G136" s="4" t="s">
        <v>161</v>
      </c>
      <c r="H136" s="4" t="s">
        <v>145</v>
      </c>
      <c r="I136" s="5" t="s">
        <v>269</v>
      </c>
      <c r="J136" s="5" t="s">
        <v>1286</v>
      </c>
      <c r="K136" s="5" t="s">
        <v>1026</v>
      </c>
      <c r="L136" s="5" t="s">
        <v>6940</v>
      </c>
      <c r="M136" s="5" t="s">
        <v>29295</v>
      </c>
      <c r="N136" s="5" t="s">
        <v>2048</v>
      </c>
      <c r="O136" s="5" t="s">
        <v>35105</v>
      </c>
      <c r="P136" s="5" t="s">
        <v>17399</v>
      </c>
      <c r="Q136" s="5">
        <v>2.785</v>
      </c>
      <c r="R136" s="25">
        <f t="shared" si="2"/>
        <v>2.785</v>
      </c>
      <c r="S136" s="30" t="s">
        <v>29649</v>
      </c>
      <c r="T136" s="30" t="s">
        <v>7079</v>
      </c>
      <c r="U136" s="30" t="s">
        <v>6982</v>
      </c>
      <c r="V136" s="5" t="s">
        <v>278</v>
      </c>
      <c r="W136" s="28">
        <v>43965</v>
      </c>
      <c r="X136" s="29">
        <v>5.6918</v>
      </c>
      <c r="Z136" s="29">
        <v>1013.2075</v>
      </c>
      <c r="AA136" s="29">
        <v>2.0367</v>
      </c>
      <c r="AB136" s="29">
        <v>72.8684</v>
      </c>
      <c r="AC136" s="29">
        <v>11.5494</v>
      </c>
    </row>
    <row r="137" spans="1:29">
      <c r="A137" s="13" t="s">
        <v>11108</v>
      </c>
      <c r="B137" s="4" t="s">
        <v>546</v>
      </c>
      <c r="C137" s="12" t="s">
        <v>208</v>
      </c>
      <c r="D137" s="4" t="s">
        <v>1346</v>
      </c>
      <c r="E137" s="4" t="s">
        <v>255</v>
      </c>
      <c r="F137" s="4" t="s">
        <v>16530</v>
      </c>
      <c r="G137" s="4" t="s">
        <v>81</v>
      </c>
      <c r="H137" s="4" t="s">
        <v>32</v>
      </c>
      <c r="I137" s="5" t="s">
        <v>269</v>
      </c>
      <c r="J137" s="5" t="s">
        <v>6901</v>
      </c>
      <c r="K137" s="5" t="s">
        <v>1095</v>
      </c>
      <c r="L137" s="5" t="s">
        <v>440</v>
      </c>
      <c r="M137" s="5" t="s">
        <v>9397</v>
      </c>
      <c r="N137" s="5" t="s">
        <v>1136</v>
      </c>
      <c r="O137" s="5" t="s">
        <v>35106</v>
      </c>
      <c r="P137" s="5" t="s">
        <v>35107</v>
      </c>
      <c r="Q137" s="5">
        <v>1.826</v>
      </c>
      <c r="R137" s="25">
        <f t="shared" si="2"/>
        <v>1.826</v>
      </c>
      <c r="S137" s="30" t="s">
        <v>20962</v>
      </c>
      <c r="T137" s="30" t="s">
        <v>6994</v>
      </c>
      <c r="U137" s="30" t="s">
        <v>2769</v>
      </c>
      <c r="V137" s="5" t="s">
        <v>278</v>
      </c>
      <c r="W137" s="28">
        <v>43966</v>
      </c>
      <c r="X137" s="29">
        <v>5.3897</v>
      </c>
      <c r="Z137" s="29">
        <v>1012.8824</v>
      </c>
      <c r="AA137" s="29">
        <v>1.6667</v>
      </c>
      <c r="AB137" s="29">
        <v>73.0888</v>
      </c>
      <c r="AC137" s="29">
        <v>10.3357</v>
      </c>
    </row>
    <row r="138" spans="1:29">
      <c r="A138" s="13" t="s">
        <v>11116</v>
      </c>
      <c r="B138" s="4" t="s">
        <v>1831</v>
      </c>
      <c r="C138" s="12" t="s">
        <v>34</v>
      </c>
      <c r="D138" s="4" t="s">
        <v>328</v>
      </c>
      <c r="E138" s="4" t="s">
        <v>1243</v>
      </c>
      <c r="F138" s="4" t="s">
        <v>4426</v>
      </c>
      <c r="G138" s="4" t="s">
        <v>161</v>
      </c>
      <c r="H138" s="4" t="s">
        <v>48</v>
      </c>
      <c r="I138" s="5" t="s">
        <v>269</v>
      </c>
      <c r="J138" s="5" t="s">
        <v>334</v>
      </c>
      <c r="K138" s="5" t="s">
        <v>216</v>
      </c>
      <c r="L138" s="5" t="s">
        <v>3522</v>
      </c>
      <c r="M138" s="5" t="s">
        <v>35108</v>
      </c>
      <c r="N138" s="5" t="s">
        <v>1160</v>
      </c>
      <c r="O138" s="5" t="s">
        <v>35109</v>
      </c>
      <c r="P138" s="5" t="s">
        <v>2159</v>
      </c>
      <c r="Q138" s="5">
        <v>2.247</v>
      </c>
      <c r="R138" s="25">
        <f t="shared" si="2"/>
        <v>2.247</v>
      </c>
      <c r="S138" s="30" t="s">
        <v>6573</v>
      </c>
      <c r="T138" s="30" t="s">
        <v>612</v>
      </c>
      <c r="U138" s="30" t="s">
        <v>384</v>
      </c>
      <c r="V138" s="5" t="s">
        <v>278</v>
      </c>
      <c r="W138" s="28">
        <v>43967</v>
      </c>
      <c r="X138" s="29">
        <v>5.4084</v>
      </c>
      <c r="Z138" s="29">
        <v>1013.3833</v>
      </c>
      <c r="AA138" s="29">
        <v>1.3732</v>
      </c>
      <c r="AB138" s="29">
        <v>72.8678</v>
      </c>
      <c r="AC138" s="29">
        <v>12.2555</v>
      </c>
    </row>
    <row r="139" spans="1:29">
      <c r="A139" s="13" t="s">
        <v>11121</v>
      </c>
      <c r="B139" s="4" t="s">
        <v>359</v>
      </c>
      <c r="C139" s="12" t="s">
        <v>302</v>
      </c>
      <c r="D139" s="4" t="s">
        <v>586</v>
      </c>
      <c r="E139" s="4" t="s">
        <v>360</v>
      </c>
      <c r="F139" s="4" t="s">
        <v>2962</v>
      </c>
      <c r="G139" s="4" t="s">
        <v>764</v>
      </c>
      <c r="H139" s="4" t="s">
        <v>192</v>
      </c>
      <c r="I139" s="5" t="s">
        <v>269</v>
      </c>
      <c r="J139" s="5" t="s">
        <v>2680</v>
      </c>
      <c r="K139" s="5" t="s">
        <v>647</v>
      </c>
      <c r="L139" s="5" t="s">
        <v>4882</v>
      </c>
      <c r="M139" s="5" t="s">
        <v>25452</v>
      </c>
      <c r="N139" s="5" t="s">
        <v>231</v>
      </c>
      <c r="O139" s="5" t="s">
        <v>35110</v>
      </c>
      <c r="P139" s="5" t="s">
        <v>35111</v>
      </c>
      <c r="Q139" s="5">
        <v>1.512</v>
      </c>
      <c r="R139" s="25">
        <f t="shared" si="2"/>
        <v>1.512</v>
      </c>
      <c r="S139" s="30" t="s">
        <v>15227</v>
      </c>
      <c r="T139" s="30" t="s">
        <v>1788</v>
      </c>
      <c r="U139" s="30" t="s">
        <v>6526</v>
      </c>
      <c r="V139" s="5" t="s">
        <v>278</v>
      </c>
      <c r="W139" s="28">
        <v>43968</v>
      </c>
      <c r="X139" s="29">
        <v>4.247</v>
      </c>
      <c r="Z139" s="29">
        <v>1013.8268</v>
      </c>
      <c r="AA139" s="29">
        <v>1.0334</v>
      </c>
      <c r="AB139" s="29">
        <v>76.4284</v>
      </c>
      <c r="AC139" s="29">
        <v>8.813</v>
      </c>
    </row>
    <row r="140" spans="1:29">
      <c r="A140" s="13" t="s">
        <v>11128</v>
      </c>
      <c r="B140" s="4" t="s">
        <v>2489</v>
      </c>
      <c r="C140" s="12" t="s">
        <v>942</v>
      </c>
      <c r="D140" s="4" t="s">
        <v>599</v>
      </c>
      <c r="E140" s="4" t="s">
        <v>4306</v>
      </c>
      <c r="F140" s="4" t="s">
        <v>5844</v>
      </c>
      <c r="G140" s="4" t="s">
        <v>603</v>
      </c>
      <c r="H140" s="4" t="s">
        <v>48</v>
      </c>
      <c r="I140" s="5" t="s">
        <v>269</v>
      </c>
      <c r="J140" s="5" t="s">
        <v>1402</v>
      </c>
      <c r="K140" s="5" t="s">
        <v>308</v>
      </c>
      <c r="L140" s="5" t="s">
        <v>948</v>
      </c>
      <c r="M140" s="5" t="s">
        <v>35112</v>
      </c>
      <c r="N140" s="5" t="s">
        <v>515</v>
      </c>
      <c r="O140" s="5" t="s">
        <v>35113</v>
      </c>
      <c r="P140" s="5" t="s">
        <v>35114</v>
      </c>
      <c r="Q140" s="5">
        <v>1.222</v>
      </c>
      <c r="R140" s="25">
        <f t="shared" si="2"/>
        <v>1.222</v>
      </c>
      <c r="S140" s="30" t="s">
        <v>269</v>
      </c>
      <c r="T140" s="30" t="s">
        <v>9025</v>
      </c>
      <c r="U140" s="30" t="s">
        <v>4780</v>
      </c>
      <c r="V140" s="5" t="s">
        <v>278</v>
      </c>
      <c r="W140" s="28">
        <v>43969</v>
      </c>
      <c r="X140" s="29">
        <v>3.8196</v>
      </c>
      <c r="Z140" s="29">
        <v>1013.3184</v>
      </c>
      <c r="AA140" s="29">
        <v>0.9807</v>
      </c>
      <c r="AB140" s="29">
        <v>77.599</v>
      </c>
      <c r="AC140" s="29">
        <v>7.9066</v>
      </c>
    </row>
    <row r="141" spans="1:29">
      <c r="A141" s="13" t="s">
        <v>11132</v>
      </c>
      <c r="B141" s="4" t="s">
        <v>2488</v>
      </c>
      <c r="C141" s="12" t="s">
        <v>942</v>
      </c>
      <c r="D141" s="4" t="s">
        <v>4271</v>
      </c>
      <c r="E141" s="4" t="s">
        <v>2489</v>
      </c>
      <c r="F141" s="4" t="s">
        <v>7450</v>
      </c>
      <c r="G141" s="4" t="s">
        <v>80</v>
      </c>
      <c r="H141" s="4" t="s">
        <v>1459</v>
      </c>
      <c r="I141" s="5" t="s">
        <v>269</v>
      </c>
      <c r="J141" s="5" t="s">
        <v>2440</v>
      </c>
      <c r="K141" s="5" t="s">
        <v>40</v>
      </c>
      <c r="L141" s="5" t="s">
        <v>1893</v>
      </c>
      <c r="M141" s="5" t="s">
        <v>35115</v>
      </c>
      <c r="N141" s="5" t="s">
        <v>2117</v>
      </c>
      <c r="O141" s="5" t="s">
        <v>35116</v>
      </c>
      <c r="P141" s="5" t="s">
        <v>17641</v>
      </c>
      <c r="Q141" s="5">
        <v>2.689</v>
      </c>
      <c r="R141" s="25">
        <f t="shared" si="2"/>
        <v>2.689</v>
      </c>
      <c r="S141" s="30" t="s">
        <v>22261</v>
      </c>
      <c r="T141" s="30" t="s">
        <v>8205</v>
      </c>
      <c r="U141" s="30" t="s">
        <v>2478</v>
      </c>
      <c r="V141" s="5" t="s">
        <v>278</v>
      </c>
      <c r="W141" s="28">
        <v>43970</v>
      </c>
      <c r="X141" s="29">
        <v>4.1246</v>
      </c>
      <c r="Z141" s="29">
        <v>1014.2046</v>
      </c>
      <c r="AA141" s="29">
        <v>0.9538</v>
      </c>
      <c r="AB141" s="29">
        <v>77.9287</v>
      </c>
      <c r="AC141" s="29">
        <v>3.5996</v>
      </c>
    </row>
    <row r="142" spans="1:29">
      <c r="A142" s="13" t="s">
        <v>11139</v>
      </c>
      <c r="B142" s="4" t="s">
        <v>2929</v>
      </c>
      <c r="C142" s="12" t="s">
        <v>191</v>
      </c>
      <c r="D142" s="4" t="s">
        <v>2380</v>
      </c>
      <c r="E142" s="4" t="s">
        <v>3787</v>
      </c>
      <c r="F142" s="4" t="s">
        <v>16321</v>
      </c>
      <c r="G142" s="4" t="s">
        <v>222</v>
      </c>
      <c r="H142" s="4" t="s">
        <v>302</v>
      </c>
      <c r="I142" s="5" t="s">
        <v>269</v>
      </c>
      <c r="J142" s="5" t="s">
        <v>3384</v>
      </c>
      <c r="K142" s="5" t="s">
        <v>1707</v>
      </c>
      <c r="L142" s="5" t="s">
        <v>9149</v>
      </c>
      <c r="M142" s="5" t="s">
        <v>35117</v>
      </c>
      <c r="N142" s="5" t="s">
        <v>354</v>
      </c>
      <c r="O142" s="5" t="s">
        <v>19054</v>
      </c>
      <c r="P142" s="5" t="s">
        <v>35118</v>
      </c>
      <c r="Q142" s="5">
        <v>3.296</v>
      </c>
      <c r="R142" s="25">
        <f t="shared" si="2"/>
        <v>3.296</v>
      </c>
      <c r="S142" s="30" t="s">
        <v>8208</v>
      </c>
      <c r="T142" s="30" t="s">
        <v>2926</v>
      </c>
      <c r="U142" s="30" t="s">
        <v>1941</v>
      </c>
      <c r="V142" s="5" t="s">
        <v>278</v>
      </c>
      <c r="W142" s="28">
        <v>43971</v>
      </c>
      <c r="X142" s="29">
        <v>3.8989</v>
      </c>
      <c r="Z142" s="29">
        <v>1014.219</v>
      </c>
      <c r="AA142" s="29">
        <v>0.9727</v>
      </c>
      <c r="AB142" s="29">
        <v>77.8417</v>
      </c>
      <c r="AC142" s="29">
        <v>3.053</v>
      </c>
    </row>
    <row r="143" spans="1:29">
      <c r="A143" s="13" t="s">
        <v>11147</v>
      </c>
      <c r="B143" s="4" t="s">
        <v>463</v>
      </c>
      <c r="C143" s="12" t="s">
        <v>302</v>
      </c>
      <c r="D143" s="4" t="s">
        <v>601</v>
      </c>
      <c r="E143" s="4" t="s">
        <v>342</v>
      </c>
      <c r="F143" s="4" t="s">
        <v>22383</v>
      </c>
      <c r="G143" s="4" t="s">
        <v>83</v>
      </c>
      <c r="H143" s="4" t="s">
        <v>242</v>
      </c>
      <c r="I143" s="5" t="s">
        <v>269</v>
      </c>
      <c r="J143" s="5" t="s">
        <v>2142</v>
      </c>
      <c r="K143" s="5" t="s">
        <v>1533</v>
      </c>
      <c r="L143" s="5" t="s">
        <v>3559</v>
      </c>
      <c r="M143" s="5" t="s">
        <v>35119</v>
      </c>
      <c r="N143" s="5" t="s">
        <v>1557</v>
      </c>
      <c r="O143" s="5" t="s">
        <v>35120</v>
      </c>
      <c r="P143" s="5" t="s">
        <v>35121</v>
      </c>
      <c r="Q143" s="5">
        <v>2.177</v>
      </c>
      <c r="R143" s="25">
        <f t="shared" si="2"/>
        <v>2.177</v>
      </c>
      <c r="S143" s="30" t="s">
        <v>24217</v>
      </c>
      <c r="T143" s="30" t="s">
        <v>2052</v>
      </c>
      <c r="U143" s="30" t="s">
        <v>5494</v>
      </c>
      <c r="V143" s="5" t="s">
        <v>278</v>
      </c>
      <c r="W143" s="28">
        <v>43972</v>
      </c>
      <c r="X143" s="29">
        <v>1.5922</v>
      </c>
      <c r="Z143" s="29">
        <v>1014.3952</v>
      </c>
      <c r="AA143" s="29">
        <v>1.1</v>
      </c>
      <c r="AB143" s="29">
        <v>77.1759</v>
      </c>
      <c r="AC143" s="29">
        <v>347.2113</v>
      </c>
    </row>
    <row r="144" spans="1:29">
      <c r="A144" s="13" t="s">
        <v>11153</v>
      </c>
      <c r="B144" s="4" t="s">
        <v>374</v>
      </c>
      <c r="C144" s="12" t="s">
        <v>302</v>
      </c>
      <c r="D144" s="4" t="s">
        <v>546</v>
      </c>
      <c r="E144" s="4" t="s">
        <v>653</v>
      </c>
      <c r="F144" s="4" t="s">
        <v>4232</v>
      </c>
      <c r="G144" s="4" t="s">
        <v>709</v>
      </c>
      <c r="H144" s="4" t="s">
        <v>709</v>
      </c>
      <c r="I144" s="5" t="s">
        <v>269</v>
      </c>
      <c r="J144" s="5" t="s">
        <v>1764</v>
      </c>
      <c r="K144" s="5" t="s">
        <v>293</v>
      </c>
      <c r="L144" s="5" t="s">
        <v>5415</v>
      </c>
      <c r="M144" s="5" t="s">
        <v>27132</v>
      </c>
      <c r="N144" s="5" t="s">
        <v>1658</v>
      </c>
      <c r="O144" s="5" t="s">
        <v>35122</v>
      </c>
      <c r="P144" s="5" t="s">
        <v>12792</v>
      </c>
      <c r="Q144" s="5">
        <v>1.477</v>
      </c>
      <c r="R144" s="25">
        <f t="shared" si="2"/>
        <v>1.477</v>
      </c>
      <c r="S144" s="30" t="s">
        <v>15735</v>
      </c>
      <c r="T144" s="30" t="s">
        <v>905</v>
      </c>
      <c r="U144" s="30" t="s">
        <v>2289</v>
      </c>
      <c r="V144" s="5" t="s">
        <v>278</v>
      </c>
      <c r="W144" s="28">
        <v>43973</v>
      </c>
      <c r="X144" s="29">
        <v>1.4653</v>
      </c>
      <c r="Z144" s="29">
        <v>1014.5731</v>
      </c>
      <c r="AA144" s="29">
        <v>0.6667</v>
      </c>
      <c r="AB144" s="29">
        <v>79.6378</v>
      </c>
      <c r="AC144" s="29">
        <v>342.988</v>
      </c>
    </row>
    <row r="145" spans="1:29">
      <c r="A145" s="13" t="s">
        <v>11160</v>
      </c>
      <c r="B145" s="4" t="s">
        <v>1746</v>
      </c>
      <c r="C145" s="12" t="s">
        <v>302</v>
      </c>
      <c r="D145" s="4" t="s">
        <v>637</v>
      </c>
      <c r="E145" s="4" t="s">
        <v>1747</v>
      </c>
      <c r="F145" s="4" t="s">
        <v>22383</v>
      </c>
      <c r="G145" s="4" t="s">
        <v>32</v>
      </c>
      <c r="H145" s="4" t="s">
        <v>32</v>
      </c>
      <c r="I145" s="5" t="s">
        <v>269</v>
      </c>
      <c r="J145" s="5" t="s">
        <v>2457</v>
      </c>
      <c r="K145" s="5" t="s">
        <v>2403</v>
      </c>
      <c r="L145" s="5" t="s">
        <v>4172</v>
      </c>
      <c r="M145" s="5" t="s">
        <v>35123</v>
      </c>
      <c r="N145" s="5" t="s">
        <v>4365</v>
      </c>
      <c r="O145" s="5" t="s">
        <v>35124</v>
      </c>
      <c r="P145" s="5" t="s">
        <v>23012</v>
      </c>
      <c r="Q145" s="5">
        <v>1.214</v>
      </c>
      <c r="R145" s="25">
        <f t="shared" si="2"/>
        <v>1.214</v>
      </c>
      <c r="S145" s="30" t="s">
        <v>269</v>
      </c>
      <c r="T145" s="30" t="s">
        <v>2277</v>
      </c>
      <c r="U145" s="30" t="s">
        <v>1082</v>
      </c>
      <c r="V145" s="5" t="s">
        <v>278</v>
      </c>
      <c r="W145" s="28">
        <v>43974</v>
      </c>
      <c r="X145" s="29">
        <v>2.8707</v>
      </c>
      <c r="Z145" s="29">
        <v>1013.5475</v>
      </c>
      <c r="AA145" s="29">
        <v>-0.0384</v>
      </c>
      <c r="AB145" s="29">
        <v>85.1301</v>
      </c>
      <c r="AC145" s="29">
        <v>6.2957</v>
      </c>
    </row>
    <row r="146" spans="1:29">
      <c r="A146" s="13" t="s">
        <v>11166</v>
      </c>
      <c r="B146" s="4" t="s">
        <v>1801</v>
      </c>
      <c r="C146" s="12" t="s">
        <v>302</v>
      </c>
      <c r="D146" s="4" t="s">
        <v>2505</v>
      </c>
      <c r="E146" s="4" t="s">
        <v>599</v>
      </c>
      <c r="F146" s="4" t="s">
        <v>7598</v>
      </c>
      <c r="G146" s="4" t="s">
        <v>224</v>
      </c>
      <c r="H146" s="4" t="s">
        <v>258</v>
      </c>
      <c r="I146" s="5" t="s">
        <v>269</v>
      </c>
      <c r="J146" s="5" t="s">
        <v>3708</v>
      </c>
      <c r="K146" s="5" t="s">
        <v>104</v>
      </c>
      <c r="L146" s="5" t="s">
        <v>5335</v>
      </c>
      <c r="M146" s="5" t="s">
        <v>10967</v>
      </c>
      <c r="N146" s="5" t="s">
        <v>834</v>
      </c>
      <c r="O146" s="5" t="s">
        <v>35125</v>
      </c>
      <c r="P146" s="5" t="s">
        <v>14845</v>
      </c>
      <c r="Q146" s="5">
        <v>2.03</v>
      </c>
      <c r="R146" s="25">
        <f t="shared" si="2"/>
        <v>2.03</v>
      </c>
      <c r="S146" s="30" t="s">
        <v>20936</v>
      </c>
      <c r="T146" s="30" t="s">
        <v>2345</v>
      </c>
      <c r="U146" s="30" t="s">
        <v>11950</v>
      </c>
      <c r="V146" s="5" t="s">
        <v>278</v>
      </c>
      <c r="W146" s="28">
        <v>43975</v>
      </c>
      <c r="X146" s="29">
        <v>1.7451</v>
      </c>
      <c r="Z146" s="29">
        <v>1013.6453</v>
      </c>
      <c r="AA146" s="29">
        <v>-0.0815</v>
      </c>
      <c r="AB146" s="29">
        <v>87.4167</v>
      </c>
      <c r="AC146" s="29">
        <v>0.5984</v>
      </c>
    </row>
    <row r="147" spans="1:29">
      <c r="A147" s="13" t="s">
        <v>11172</v>
      </c>
      <c r="B147" s="4" t="s">
        <v>1757</v>
      </c>
      <c r="C147" s="12" t="s">
        <v>942</v>
      </c>
      <c r="D147" s="4" t="s">
        <v>1842</v>
      </c>
      <c r="E147" s="4" t="s">
        <v>1758</v>
      </c>
      <c r="F147" s="4" t="s">
        <v>1390</v>
      </c>
      <c r="G147" s="4" t="s">
        <v>407</v>
      </c>
      <c r="H147" s="4" t="s">
        <v>287</v>
      </c>
      <c r="I147" s="5" t="s">
        <v>269</v>
      </c>
      <c r="J147" s="5" t="s">
        <v>1658</v>
      </c>
      <c r="K147" s="5" t="s">
        <v>975</v>
      </c>
      <c r="L147" s="5" t="s">
        <v>4694</v>
      </c>
      <c r="M147" s="5" t="s">
        <v>35126</v>
      </c>
      <c r="N147" s="5" t="s">
        <v>4181</v>
      </c>
      <c r="O147" s="5" t="s">
        <v>35127</v>
      </c>
      <c r="P147" s="5" t="s">
        <v>27996</v>
      </c>
      <c r="Q147" s="5">
        <v>2.034</v>
      </c>
      <c r="R147" s="25">
        <f t="shared" si="2"/>
        <v>2.034</v>
      </c>
      <c r="S147" s="30" t="s">
        <v>7081</v>
      </c>
      <c r="T147" s="30" t="s">
        <v>369</v>
      </c>
      <c r="U147" s="30" t="s">
        <v>3389</v>
      </c>
      <c r="V147" s="5" t="s">
        <v>278</v>
      </c>
      <c r="W147" s="28">
        <v>43976</v>
      </c>
      <c r="X147" s="29">
        <v>3.313</v>
      </c>
      <c r="Z147" s="29">
        <v>1012.8039</v>
      </c>
      <c r="AA147" s="29">
        <v>-0.0677</v>
      </c>
      <c r="AB147" s="29">
        <v>86.5167</v>
      </c>
      <c r="AC147" s="29">
        <v>2.5185</v>
      </c>
    </row>
    <row r="148" spans="1:29">
      <c r="A148" s="13" t="s">
        <v>11177</v>
      </c>
      <c r="B148" s="4" t="s">
        <v>615</v>
      </c>
      <c r="C148" s="12" t="s">
        <v>942</v>
      </c>
      <c r="D148" s="4" t="s">
        <v>532</v>
      </c>
      <c r="E148" s="4" t="s">
        <v>271</v>
      </c>
      <c r="F148" s="4" t="s">
        <v>30900</v>
      </c>
      <c r="G148" s="4" t="s">
        <v>81</v>
      </c>
      <c r="H148" s="4" t="s">
        <v>64</v>
      </c>
      <c r="I148" s="5" t="s">
        <v>269</v>
      </c>
      <c r="J148" s="5" t="s">
        <v>1163</v>
      </c>
      <c r="K148" s="5" t="s">
        <v>1585</v>
      </c>
      <c r="L148" s="5" t="s">
        <v>1202</v>
      </c>
      <c r="M148" s="5" t="s">
        <v>33930</v>
      </c>
      <c r="N148" s="5" t="s">
        <v>2810</v>
      </c>
      <c r="O148" s="5" t="s">
        <v>35128</v>
      </c>
      <c r="P148" s="5" t="s">
        <v>15551</v>
      </c>
      <c r="Q148" s="5">
        <v>1.453</v>
      </c>
      <c r="R148" s="25">
        <f t="shared" si="2"/>
        <v>1.453</v>
      </c>
      <c r="S148" s="30" t="s">
        <v>21750</v>
      </c>
      <c r="T148" s="30" t="s">
        <v>2240</v>
      </c>
      <c r="U148" s="30" t="s">
        <v>13566</v>
      </c>
      <c r="V148" s="5" t="s">
        <v>278</v>
      </c>
      <c r="W148" s="28">
        <v>43977</v>
      </c>
      <c r="X148" s="29">
        <v>5.4274</v>
      </c>
      <c r="Z148" s="29">
        <v>1012.0817</v>
      </c>
      <c r="AA148" s="29">
        <v>-0.0025</v>
      </c>
      <c r="AB148" s="29">
        <v>86.6267</v>
      </c>
      <c r="AC148" s="29">
        <v>359.9567</v>
      </c>
    </row>
    <row r="149" spans="1:29">
      <c r="A149" s="13" t="s">
        <v>11183</v>
      </c>
      <c r="B149" s="4" t="s">
        <v>586</v>
      </c>
      <c r="C149" s="12" t="s">
        <v>942</v>
      </c>
      <c r="D149" s="4" t="s">
        <v>586</v>
      </c>
      <c r="E149" s="4" t="s">
        <v>144</v>
      </c>
      <c r="F149" s="4" t="s">
        <v>2713</v>
      </c>
      <c r="G149" s="4" t="s">
        <v>258</v>
      </c>
      <c r="H149" s="4" t="s">
        <v>48</v>
      </c>
      <c r="I149" s="5" t="s">
        <v>269</v>
      </c>
      <c r="J149" s="5" t="s">
        <v>264</v>
      </c>
      <c r="K149" s="5" t="s">
        <v>1507</v>
      </c>
      <c r="L149" s="5" t="s">
        <v>2355</v>
      </c>
      <c r="M149" s="5" t="s">
        <v>35129</v>
      </c>
      <c r="N149" s="5" t="s">
        <v>2573</v>
      </c>
      <c r="O149" s="5" t="s">
        <v>35130</v>
      </c>
      <c r="P149" s="5" t="s">
        <v>5210</v>
      </c>
      <c r="Q149" s="5">
        <v>1.214</v>
      </c>
      <c r="R149" s="25">
        <f t="shared" si="2"/>
        <v>1.214</v>
      </c>
      <c r="S149" s="30" t="s">
        <v>25536</v>
      </c>
      <c r="T149" s="30" t="s">
        <v>7192</v>
      </c>
      <c r="U149" s="30" t="s">
        <v>8822</v>
      </c>
      <c r="V149" s="5" t="s">
        <v>278</v>
      </c>
      <c r="W149" s="28">
        <v>43978</v>
      </c>
      <c r="X149" s="29">
        <v>5.337</v>
      </c>
      <c r="Z149" s="29">
        <v>1012.3334</v>
      </c>
      <c r="AA149" s="29">
        <v>-0.0027</v>
      </c>
      <c r="AB149" s="29">
        <v>87.5676</v>
      </c>
      <c r="AC149" s="29">
        <v>4.5946</v>
      </c>
    </row>
    <row r="150" spans="1:29">
      <c r="A150" s="13" t="s">
        <v>11188</v>
      </c>
      <c r="B150" s="4" t="s">
        <v>599</v>
      </c>
      <c r="C150" s="12" t="s">
        <v>50</v>
      </c>
      <c r="D150" s="4" t="s">
        <v>519</v>
      </c>
      <c r="E150" s="4" t="s">
        <v>600</v>
      </c>
      <c r="F150" s="4" t="s">
        <v>6877</v>
      </c>
      <c r="G150" s="4" t="s">
        <v>256</v>
      </c>
      <c r="H150" s="4" t="s">
        <v>192</v>
      </c>
      <c r="I150" s="5" t="s">
        <v>269</v>
      </c>
      <c r="J150" s="5" t="s">
        <v>2386</v>
      </c>
      <c r="K150" s="5" t="s">
        <v>308</v>
      </c>
      <c r="L150" s="5" t="s">
        <v>7650</v>
      </c>
      <c r="M150" s="5" t="s">
        <v>33740</v>
      </c>
      <c r="N150" s="5" t="s">
        <v>140</v>
      </c>
      <c r="O150" s="5" t="s">
        <v>35131</v>
      </c>
      <c r="P150" s="5" t="s">
        <v>25573</v>
      </c>
      <c r="Q150" s="5">
        <v>0.897</v>
      </c>
      <c r="R150" s="25">
        <f t="shared" si="2"/>
        <v>0.897</v>
      </c>
      <c r="S150" s="30" t="s">
        <v>16983</v>
      </c>
      <c r="T150" s="30" t="s">
        <v>234</v>
      </c>
      <c r="U150" s="30" t="s">
        <v>16783</v>
      </c>
      <c r="V150" s="5" t="s">
        <v>278</v>
      </c>
      <c r="W150" s="28">
        <v>43979</v>
      </c>
      <c r="X150" s="29">
        <v>4.1139</v>
      </c>
      <c r="Z150" s="29">
        <v>1012.3564</v>
      </c>
      <c r="AA150" s="29">
        <v>-0.1009</v>
      </c>
      <c r="AB150" s="29">
        <v>88.0547</v>
      </c>
      <c r="AC150" s="29">
        <v>7.58</v>
      </c>
    </row>
    <row r="151" spans="1:29">
      <c r="A151" s="13" t="s">
        <v>11194</v>
      </c>
      <c r="B151" s="4" t="s">
        <v>315</v>
      </c>
      <c r="C151" s="12" t="s">
        <v>50</v>
      </c>
      <c r="D151" s="4" t="s">
        <v>2682</v>
      </c>
      <c r="E151" s="4" t="s">
        <v>189</v>
      </c>
      <c r="F151" s="4" t="s">
        <v>6293</v>
      </c>
      <c r="G151" s="4" t="s">
        <v>256</v>
      </c>
      <c r="H151" s="4" t="s">
        <v>209</v>
      </c>
      <c r="I151" s="5" t="s">
        <v>269</v>
      </c>
      <c r="J151" s="5" t="s">
        <v>3205</v>
      </c>
      <c r="K151" s="5" t="s">
        <v>105</v>
      </c>
      <c r="L151" s="5" t="s">
        <v>948</v>
      </c>
      <c r="M151" s="5" t="s">
        <v>25395</v>
      </c>
      <c r="N151" s="5" t="s">
        <v>2278</v>
      </c>
      <c r="O151" s="5" t="s">
        <v>35132</v>
      </c>
      <c r="P151" s="5" t="s">
        <v>35133</v>
      </c>
      <c r="Q151" s="5">
        <v>0.892</v>
      </c>
      <c r="R151" s="25">
        <f t="shared" si="2"/>
        <v>0.892</v>
      </c>
      <c r="S151" s="30" t="s">
        <v>7399</v>
      </c>
      <c r="T151" s="30" t="s">
        <v>170</v>
      </c>
      <c r="U151" s="30" t="s">
        <v>6987</v>
      </c>
      <c r="V151" s="5" t="s">
        <v>278</v>
      </c>
      <c r="W151" s="28">
        <v>43980</v>
      </c>
      <c r="X151" s="29">
        <v>6.0197</v>
      </c>
      <c r="Z151" s="29">
        <v>1011.7283</v>
      </c>
      <c r="AA151" s="29">
        <v>-0.0967</v>
      </c>
      <c r="AB151" s="29">
        <v>88.0641</v>
      </c>
      <c r="AC151" s="29">
        <v>5.0356</v>
      </c>
    </row>
    <row r="152" spans="1:29">
      <c r="A152" s="13" t="s">
        <v>11200</v>
      </c>
      <c r="B152" s="4" t="s">
        <v>570</v>
      </c>
      <c r="C152" s="12" t="s">
        <v>50</v>
      </c>
      <c r="D152" s="4" t="s">
        <v>570</v>
      </c>
      <c r="E152" s="4" t="s">
        <v>571</v>
      </c>
      <c r="F152" s="4" t="s">
        <v>11389</v>
      </c>
      <c r="G152" s="4" t="s">
        <v>547</v>
      </c>
      <c r="H152" s="4" t="s">
        <v>209</v>
      </c>
      <c r="I152" s="5" t="s">
        <v>269</v>
      </c>
      <c r="J152" s="5" t="s">
        <v>486</v>
      </c>
      <c r="K152" s="5" t="s">
        <v>293</v>
      </c>
      <c r="L152" s="5" t="s">
        <v>2575</v>
      </c>
      <c r="M152" s="5" t="s">
        <v>35134</v>
      </c>
      <c r="N152" s="5" t="s">
        <v>1015</v>
      </c>
      <c r="O152" s="5" t="s">
        <v>35135</v>
      </c>
      <c r="P152" s="5" t="s">
        <v>9984</v>
      </c>
      <c r="Q152" s="5">
        <v>0.742</v>
      </c>
      <c r="R152" s="25">
        <f t="shared" si="2"/>
        <v>0.742</v>
      </c>
      <c r="S152" s="30" t="s">
        <v>23810</v>
      </c>
      <c r="T152" s="30" t="s">
        <v>1722</v>
      </c>
      <c r="U152" s="30" t="s">
        <v>24523</v>
      </c>
      <c r="V152" s="5" t="s">
        <v>278</v>
      </c>
      <c r="W152" s="28">
        <v>43981</v>
      </c>
      <c r="X152" s="29">
        <v>6.1299</v>
      </c>
      <c r="Z152" s="29">
        <v>1011.9926</v>
      </c>
      <c r="AA152" s="29">
        <v>-0.0149</v>
      </c>
      <c r="AB152" s="29">
        <v>88.1759</v>
      </c>
      <c r="AC152" s="29">
        <v>4.0716</v>
      </c>
    </row>
    <row r="153" spans="1:29">
      <c r="A153" s="13" t="s">
        <v>11206</v>
      </c>
      <c r="B153" s="4" t="s">
        <v>1842</v>
      </c>
      <c r="C153" s="12" t="s">
        <v>942</v>
      </c>
      <c r="D153" s="4" t="s">
        <v>359</v>
      </c>
      <c r="E153" s="4" t="s">
        <v>1346</v>
      </c>
      <c r="F153" s="4" t="s">
        <v>23618</v>
      </c>
      <c r="G153" s="4" t="s">
        <v>603</v>
      </c>
      <c r="H153" s="4" t="s">
        <v>258</v>
      </c>
      <c r="I153" s="5" t="s">
        <v>269</v>
      </c>
      <c r="J153" s="5" t="s">
        <v>185</v>
      </c>
      <c r="K153" s="5" t="s">
        <v>1616</v>
      </c>
      <c r="L153" s="5" t="s">
        <v>1225</v>
      </c>
      <c r="M153" s="5" t="s">
        <v>28859</v>
      </c>
      <c r="N153" s="5" t="s">
        <v>75</v>
      </c>
      <c r="O153" s="5" t="s">
        <v>35136</v>
      </c>
      <c r="P153" s="5" t="s">
        <v>35137</v>
      </c>
      <c r="Q153" s="5">
        <v>0.996</v>
      </c>
      <c r="R153" s="25">
        <f t="shared" si="2"/>
        <v>0.996</v>
      </c>
      <c r="S153" s="30" t="s">
        <v>1966</v>
      </c>
      <c r="T153" s="30" t="s">
        <v>1744</v>
      </c>
      <c r="U153" s="30" t="s">
        <v>6434</v>
      </c>
      <c r="V153" s="5" t="s">
        <v>278</v>
      </c>
      <c r="W153" s="28">
        <v>43982</v>
      </c>
      <c r="X153" s="29">
        <v>6.9174</v>
      </c>
      <c r="Z153" s="29">
        <v>1012.5769</v>
      </c>
      <c r="AA153" s="29">
        <v>0.0064</v>
      </c>
      <c r="AB153" s="29">
        <v>88.0759</v>
      </c>
      <c r="AC153" s="29">
        <v>5.0928</v>
      </c>
    </row>
    <row r="154" spans="1:29">
      <c r="A154" s="13" t="s">
        <v>11211</v>
      </c>
      <c r="B154" s="4" t="s">
        <v>2298</v>
      </c>
      <c r="C154" s="12" t="s">
        <v>1737</v>
      </c>
      <c r="D154" s="4" t="s">
        <v>2687</v>
      </c>
      <c r="E154" s="4" t="s">
        <v>940</v>
      </c>
      <c r="F154" s="4" t="s">
        <v>540</v>
      </c>
      <c r="G154" s="4" t="s">
        <v>34</v>
      </c>
      <c r="H154" s="4" t="s">
        <v>83</v>
      </c>
      <c r="I154" s="5" t="s">
        <v>269</v>
      </c>
      <c r="J154" s="5" t="s">
        <v>498</v>
      </c>
      <c r="K154" s="5" t="s">
        <v>989</v>
      </c>
      <c r="L154" s="5" t="s">
        <v>5976</v>
      </c>
      <c r="M154" s="5" t="s">
        <v>3505</v>
      </c>
      <c r="N154" s="5" t="s">
        <v>93</v>
      </c>
      <c r="O154" s="5" t="s">
        <v>35138</v>
      </c>
      <c r="P154" s="5" t="s">
        <v>29438</v>
      </c>
      <c r="Q154" s="5">
        <v>0.533</v>
      </c>
      <c r="R154" s="25">
        <f t="shared" si="2"/>
        <v>0.533</v>
      </c>
      <c r="S154" s="30" t="s">
        <v>35139</v>
      </c>
      <c r="T154" s="30" t="s">
        <v>893</v>
      </c>
      <c r="U154" s="30" t="s">
        <v>10815</v>
      </c>
      <c r="V154" s="5" t="s">
        <v>278</v>
      </c>
      <c r="W154" s="28">
        <v>43983</v>
      </c>
      <c r="X154" s="29">
        <v>5.5805</v>
      </c>
      <c r="Z154" s="29">
        <v>1013.6683</v>
      </c>
      <c r="AA154" s="29">
        <v>-0.1843</v>
      </c>
      <c r="AB154" s="29">
        <v>88.2975</v>
      </c>
      <c r="AC154" s="29">
        <v>4.7949</v>
      </c>
    </row>
    <row r="155" spans="1:29">
      <c r="A155" s="13" t="s">
        <v>11216</v>
      </c>
      <c r="B155" s="4" t="s">
        <v>1269</v>
      </c>
      <c r="C155" s="12" t="s">
        <v>1737</v>
      </c>
      <c r="D155" s="4" t="s">
        <v>298</v>
      </c>
      <c r="E155" s="4" t="s">
        <v>640</v>
      </c>
      <c r="F155" s="4" t="s">
        <v>1215</v>
      </c>
      <c r="G155" s="4" t="s">
        <v>226</v>
      </c>
      <c r="H155" s="4" t="s">
        <v>224</v>
      </c>
      <c r="I155" s="5" t="s">
        <v>269</v>
      </c>
      <c r="J155" s="5" t="s">
        <v>231</v>
      </c>
      <c r="K155" s="5" t="s">
        <v>137</v>
      </c>
      <c r="L155" s="5" t="s">
        <v>2575</v>
      </c>
      <c r="M155" s="5" t="s">
        <v>20477</v>
      </c>
      <c r="N155" s="5" t="s">
        <v>430</v>
      </c>
      <c r="O155" s="5" t="s">
        <v>25786</v>
      </c>
      <c r="P155" s="5" t="s">
        <v>35140</v>
      </c>
      <c r="Q155" s="5">
        <v>0.453</v>
      </c>
      <c r="R155" s="25">
        <f t="shared" si="2"/>
        <v>0.453</v>
      </c>
      <c r="S155" s="30" t="s">
        <v>28771</v>
      </c>
      <c r="T155" s="30" t="s">
        <v>399</v>
      </c>
      <c r="U155" s="30" t="s">
        <v>7789</v>
      </c>
      <c r="V155" s="5" t="s">
        <v>278</v>
      </c>
      <c r="W155" s="28">
        <v>43984</v>
      </c>
      <c r="X155" s="29">
        <v>3.5333</v>
      </c>
      <c r="Z155" s="29">
        <v>1014.8626</v>
      </c>
      <c r="AA155" s="29">
        <v>-0.2534</v>
      </c>
      <c r="AB155" s="29">
        <v>88.5167</v>
      </c>
      <c r="AC155" s="29">
        <v>0.1527</v>
      </c>
    </row>
    <row r="156" spans="1:29">
      <c r="A156" s="13" t="s">
        <v>11221</v>
      </c>
      <c r="B156" s="4" t="s">
        <v>65</v>
      </c>
      <c r="C156" s="12" t="s">
        <v>1459</v>
      </c>
      <c r="D156" s="4" t="s">
        <v>112</v>
      </c>
      <c r="E156" s="4" t="s">
        <v>1088</v>
      </c>
      <c r="F156" s="4" t="s">
        <v>7436</v>
      </c>
      <c r="G156" s="4" t="s">
        <v>302</v>
      </c>
      <c r="H156" s="4" t="s">
        <v>778</v>
      </c>
      <c r="I156" s="5" t="s">
        <v>269</v>
      </c>
      <c r="J156" s="5" t="s">
        <v>2014</v>
      </c>
      <c r="K156" s="5" t="s">
        <v>1597</v>
      </c>
      <c r="L156" s="5" t="s">
        <v>1249</v>
      </c>
      <c r="M156" s="5" t="s">
        <v>35141</v>
      </c>
      <c r="N156" s="5" t="s">
        <v>501</v>
      </c>
      <c r="O156" s="5" t="s">
        <v>35142</v>
      </c>
      <c r="P156" s="5" t="s">
        <v>15172</v>
      </c>
      <c r="Q156" s="5">
        <v>0.423</v>
      </c>
      <c r="R156" s="25">
        <f t="shared" si="2"/>
        <v>0.423</v>
      </c>
      <c r="S156" s="30" t="s">
        <v>27545</v>
      </c>
      <c r="T156" s="30" t="s">
        <v>5168</v>
      </c>
      <c r="U156" s="30" t="s">
        <v>6512</v>
      </c>
      <c r="V156" s="5" t="s">
        <v>278</v>
      </c>
      <c r="W156" s="28">
        <v>43985</v>
      </c>
      <c r="X156" s="29">
        <v>3.1282</v>
      </c>
      <c r="Z156" s="29">
        <v>1014.9399</v>
      </c>
      <c r="AA156" s="29">
        <v>-0.1463</v>
      </c>
      <c r="AB156" s="29">
        <v>88.6101</v>
      </c>
      <c r="AC156" s="29">
        <v>357.8373</v>
      </c>
    </row>
    <row r="157" spans="1:29">
      <c r="A157" s="13" t="s">
        <v>11226</v>
      </c>
      <c r="B157" s="4" t="s">
        <v>114</v>
      </c>
      <c r="C157" s="12" t="s">
        <v>874</v>
      </c>
      <c r="D157" s="4" t="s">
        <v>640</v>
      </c>
      <c r="E157" s="4" t="s">
        <v>80</v>
      </c>
      <c r="F157" s="4" t="s">
        <v>2406</v>
      </c>
      <c r="G157" s="4" t="s">
        <v>191</v>
      </c>
      <c r="H157" s="4" t="s">
        <v>778</v>
      </c>
      <c r="I157" s="5" t="s">
        <v>269</v>
      </c>
      <c r="J157" s="5" t="s">
        <v>728</v>
      </c>
      <c r="K157" s="5" t="s">
        <v>427</v>
      </c>
      <c r="L157" s="5" t="s">
        <v>252</v>
      </c>
      <c r="M157" s="5" t="s">
        <v>25955</v>
      </c>
      <c r="N157" s="5" t="s">
        <v>281</v>
      </c>
      <c r="O157" s="5" t="s">
        <v>35143</v>
      </c>
      <c r="P157" s="5" t="s">
        <v>7897</v>
      </c>
      <c r="Q157" s="5">
        <v>0.48</v>
      </c>
      <c r="R157" s="25">
        <f t="shared" si="2"/>
        <v>0.48</v>
      </c>
      <c r="S157" s="30" t="s">
        <v>15775</v>
      </c>
      <c r="T157" s="30" t="s">
        <v>5161</v>
      </c>
      <c r="U157" s="30" t="s">
        <v>6531</v>
      </c>
      <c r="V157" s="5" t="s">
        <v>278</v>
      </c>
      <c r="W157" s="28">
        <v>43986</v>
      </c>
      <c r="X157" s="29">
        <v>4.4602</v>
      </c>
      <c r="Z157" s="29">
        <v>1014.3792</v>
      </c>
      <c r="AA157" s="29">
        <v>0.1075</v>
      </c>
      <c r="AB157" s="29">
        <v>88.675</v>
      </c>
      <c r="AC157" s="29">
        <v>4.4036</v>
      </c>
    </row>
    <row r="158" spans="1:29">
      <c r="A158" s="13" t="s">
        <v>11232</v>
      </c>
      <c r="B158" s="4" t="s">
        <v>2687</v>
      </c>
      <c r="C158" s="12" t="s">
        <v>1459</v>
      </c>
      <c r="D158" s="4" t="s">
        <v>47</v>
      </c>
      <c r="E158" s="4" t="s">
        <v>112</v>
      </c>
      <c r="F158" s="4" t="s">
        <v>14081</v>
      </c>
      <c r="G158" s="4" t="s">
        <v>191</v>
      </c>
      <c r="H158" s="4" t="s">
        <v>345</v>
      </c>
      <c r="I158" s="5" t="s">
        <v>269</v>
      </c>
      <c r="J158" s="5" t="s">
        <v>459</v>
      </c>
      <c r="K158" s="5" t="s">
        <v>2090</v>
      </c>
      <c r="L158" s="5" t="s">
        <v>717</v>
      </c>
      <c r="M158" s="5" t="s">
        <v>35144</v>
      </c>
      <c r="N158" s="5" t="s">
        <v>430</v>
      </c>
      <c r="O158" s="5" t="s">
        <v>35145</v>
      </c>
      <c r="P158" s="5" t="s">
        <v>19573</v>
      </c>
      <c r="Q158" s="5">
        <v>0.547</v>
      </c>
      <c r="R158" s="25">
        <f t="shared" si="2"/>
        <v>0.547</v>
      </c>
      <c r="S158" s="30" t="s">
        <v>269</v>
      </c>
      <c r="T158" s="30" t="s">
        <v>2253</v>
      </c>
      <c r="U158" s="30" t="s">
        <v>4757</v>
      </c>
      <c r="V158" s="5" t="s">
        <v>278</v>
      </c>
      <c r="W158" s="28">
        <v>43987</v>
      </c>
      <c r="X158" s="29">
        <v>3.6834</v>
      </c>
      <c r="Z158" s="29">
        <v>1014.0701</v>
      </c>
      <c r="AA158" s="29">
        <v>0.42</v>
      </c>
      <c r="AB158" s="29">
        <v>88.5834</v>
      </c>
      <c r="AC158" s="29">
        <v>1.9375</v>
      </c>
    </row>
    <row r="159" spans="1:29">
      <c r="A159" s="13" t="s">
        <v>11237</v>
      </c>
      <c r="B159" s="4" t="s">
        <v>655</v>
      </c>
      <c r="C159" s="12" t="s">
        <v>1459</v>
      </c>
      <c r="D159" s="4" t="s">
        <v>176</v>
      </c>
      <c r="E159" s="4" t="s">
        <v>574</v>
      </c>
      <c r="F159" s="4" t="s">
        <v>8792</v>
      </c>
      <c r="G159" s="4" t="s">
        <v>191</v>
      </c>
      <c r="H159" s="4" t="s">
        <v>345</v>
      </c>
      <c r="I159" s="5" t="s">
        <v>269</v>
      </c>
      <c r="J159" s="5" t="s">
        <v>1264</v>
      </c>
      <c r="K159" s="5" t="s">
        <v>989</v>
      </c>
      <c r="L159" s="5" t="s">
        <v>399</v>
      </c>
      <c r="M159" s="5" t="s">
        <v>30304</v>
      </c>
      <c r="N159" s="5" t="s">
        <v>1071</v>
      </c>
      <c r="O159" s="5" t="s">
        <v>35146</v>
      </c>
      <c r="P159" s="5" t="s">
        <v>15811</v>
      </c>
      <c r="Q159" s="5">
        <v>0.58</v>
      </c>
      <c r="R159" s="25">
        <f t="shared" si="2"/>
        <v>0.58</v>
      </c>
      <c r="S159" s="30" t="s">
        <v>26292</v>
      </c>
      <c r="T159" s="30" t="s">
        <v>2810</v>
      </c>
      <c r="U159" s="30" t="s">
        <v>2294</v>
      </c>
      <c r="V159" s="5" t="s">
        <v>278</v>
      </c>
      <c r="W159" s="28">
        <v>43988</v>
      </c>
      <c r="X159" s="29">
        <v>4.4247</v>
      </c>
      <c r="Z159" s="29">
        <v>1013.8362</v>
      </c>
      <c r="AA159" s="29">
        <v>0.8167</v>
      </c>
      <c r="AB159" s="29">
        <v>84.3269</v>
      </c>
      <c r="AC159" s="29">
        <v>4.0898</v>
      </c>
    </row>
    <row r="160" spans="1:29">
      <c r="A160" s="13" t="s">
        <v>11242</v>
      </c>
      <c r="B160" s="4" t="s">
        <v>968</v>
      </c>
      <c r="C160" s="12" t="s">
        <v>1737</v>
      </c>
      <c r="D160" s="4" t="s">
        <v>2663</v>
      </c>
      <c r="E160" s="4" t="s">
        <v>722</v>
      </c>
      <c r="F160" s="4" t="s">
        <v>3802</v>
      </c>
      <c r="G160" s="4" t="s">
        <v>942</v>
      </c>
      <c r="H160" s="4" t="s">
        <v>222</v>
      </c>
      <c r="I160" s="5" t="s">
        <v>269</v>
      </c>
      <c r="J160" s="5" t="s">
        <v>3309</v>
      </c>
      <c r="K160" s="5" t="s">
        <v>7142</v>
      </c>
      <c r="L160" s="5" t="s">
        <v>3629</v>
      </c>
      <c r="M160" s="5" t="s">
        <v>16624</v>
      </c>
      <c r="N160" s="5" t="s">
        <v>4815</v>
      </c>
      <c r="O160" s="5" t="s">
        <v>3450</v>
      </c>
      <c r="P160" s="5" t="s">
        <v>8162</v>
      </c>
      <c r="Q160" s="5">
        <v>0.485</v>
      </c>
      <c r="R160" s="25">
        <f t="shared" si="2"/>
        <v>0.485</v>
      </c>
      <c r="S160" s="30" t="s">
        <v>17780</v>
      </c>
      <c r="T160" s="30" t="s">
        <v>1882</v>
      </c>
      <c r="U160" s="30" t="s">
        <v>7274</v>
      </c>
      <c r="V160" s="5" t="s">
        <v>278</v>
      </c>
      <c r="W160" s="28">
        <v>43989</v>
      </c>
      <c r="X160" s="29">
        <v>5.322</v>
      </c>
      <c r="Z160" s="29">
        <v>1014.1983</v>
      </c>
      <c r="AA160" s="29">
        <v>1.1801</v>
      </c>
      <c r="AB160" s="29">
        <v>81.8141</v>
      </c>
      <c r="AC160" s="29">
        <v>4.1487</v>
      </c>
    </row>
    <row r="161" spans="1:29">
      <c r="A161" s="13" t="s">
        <v>11249</v>
      </c>
      <c r="B161" s="4" t="s">
        <v>82</v>
      </c>
      <c r="C161" s="12" t="s">
        <v>942</v>
      </c>
      <c r="D161" s="4" t="s">
        <v>207</v>
      </c>
      <c r="E161" s="4" t="s">
        <v>778</v>
      </c>
      <c r="F161" s="4" t="s">
        <v>2722</v>
      </c>
      <c r="G161" s="4" t="s">
        <v>344</v>
      </c>
      <c r="H161" s="4" t="s">
        <v>143</v>
      </c>
      <c r="I161" s="5" t="s">
        <v>269</v>
      </c>
      <c r="J161" s="5" t="s">
        <v>1328</v>
      </c>
      <c r="K161" s="5" t="s">
        <v>322</v>
      </c>
      <c r="L161" s="5" t="s">
        <v>2015</v>
      </c>
      <c r="M161" s="5" t="s">
        <v>16327</v>
      </c>
      <c r="N161" s="5" t="s">
        <v>728</v>
      </c>
      <c r="O161" s="5" t="s">
        <v>35147</v>
      </c>
      <c r="P161" s="5" t="s">
        <v>20340</v>
      </c>
      <c r="Q161" s="5">
        <v>0.514</v>
      </c>
      <c r="R161" s="25">
        <f t="shared" si="2"/>
        <v>0.514</v>
      </c>
      <c r="S161" s="30" t="s">
        <v>306</v>
      </c>
      <c r="T161" s="30" t="s">
        <v>1836</v>
      </c>
      <c r="U161" s="30" t="s">
        <v>337</v>
      </c>
      <c r="V161" s="5" t="s">
        <v>278</v>
      </c>
      <c r="W161" s="28">
        <v>43990</v>
      </c>
      <c r="X161" s="29">
        <v>5.214</v>
      </c>
      <c r="Z161" s="29">
        <v>1015.0157</v>
      </c>
      <c r="AA161" s="29">
        <v>1.2176</v>
      </c>
      <c r="AB161" s="29">
        <v>81.185</v>
      </c>
      <c r="AC161" s="29">
        <v>7.4326</v>
      </c>
    </row>
    <row r="162" spans="1:29">
      <c r="A162" s="13" t="s">
        <v>11255</v>
      </c>
      <c r="B162" s="4" t="s">
        <v>284</v>
      </c>
      <c r="C162" s="12" t="s">
        <v>302</v>
      </c>
      <c r="D162" s="4" t="s">
        <v>2663</v>
      </c>
      <c r="E162" s="4" t="s">
        <v>28</v>
      </c>
      <c r="F162" s="4" t="s">
        <v>1569</v>
      </c>
      <c r="G162" s="4" t="s">
        <v>376</v>
      </c>
      <c r="H162" s="4" t="s">
        <v>393</v>
      </c>
      <c r="I162" s="5" t="s">
        <v>269</v>
      </c>
      <c r="J162" s="5" t="s">
        <v>2680</v>
      </c>
      <c r="K162" s="5" t="s">
        <v>2208</v>
      </c>
      <c r="L162" s="5" t="s">
        <v>1964</v>
      </c>
      <c r="M162" s="5" t="s">
        <v>35148</v>
      </c>
      <c r="N162" s="5" t="s">
        <v>5572</v>
      </c>
      <c r="O162" s="5" t="s">
        <v>35149</v>
      </c>
      <c r="P162" s="5" t="s">
        <v>3226</v>
      </c>
      <c r="Q162" s="5">
        <v>0.792</v>
      </c>
      <c r="R162" s="25">
        <f t="shared" si="2"/>
        <v>0.792</v>
      </c>
      <c r="S162" s="30" t="s">
        <v>685</v>
      </c>
      <c r="T162" s="30" t="s">
        <v>2785</v>
      </c>
      <c r="U162" s="30" t="s">
        <v>8545</v>
      </c>
      <c r="V162" s="5" t="s">
        <v>278</v>
      </c>
      <c r="W162" s="28">
        <v>43991</v>
      </c>
      <c r="X162" s="29">
        <v>3.9807</v>
      </c>
      <c r="Z162" s="29">
        <v>1015.8201</v>
      </c>
      <c r="AA162" s="29">
        <v>0.7183</v>
      </c>
      <c r="AB162" s="29">
        <v>83.1574</v>
      </c>
      <c r="AC162" s="29">
        <v>5.9664</v>
      </c>
    </row>
    <row r="163" spans="1:29">
      <c r="A163" s="13" t="s">
        <v>11263</v>
      </c>
      <c r="B163" s="4" t="s">
        <v>968</v>
      </c>
      <c r="C163" s="12" t="s">
        <v>50</v>
      </c>
      <c r="D163" s="4" t="s">
        <v>299</v>
      </c>
      <c r="E163" s="4" t="s">
        <v>722</v>
      </c>
      <c r="F163" s="4" t="s">
        <v>4320</v>
      </c>
      <c r="G163" s="4" t="s">
        <v>242</v>
      </c>
      <c r="H163" s="4" t="s">
        <v>224</v>
      </c>
      <c r="I163" s="5" t="s">
        <v>269</v>
      </c>
      <c r="J163" s="5" t="s">
        <v>1637</v>
      </c>
      <c r="K163" s="5" t="s">
        <v>105</v>
      </c>
      <c r="L163" s="5" t="s">
        <v>1983</v>
      </c>
      <c r="M163" s="5" t="s">
        <v>35150</v>
      </c>
      <c r="N163" s="5" t="s">
        <v>402</v>
      </c>
      <c r="O163" s="5" t="s">
        <v>18147</v>
      </c>
      <c r="P163" s="5" t="s">
        <v>8653</v>
      </c>
      <c r="Q163" s="5">
        <v>0.627</v>
      </c>
      <c r="R163" s="25">
        <f t="shared" si="2"/>
        <v>0.627</v>
      </c>
      <c r="S163" s="30" t="s">
        <v>8639</v>
      </c>
      <c r="T163" s="30" t="s">
        <v>386</v>
      </c>
      <c r="U163" s="30" t="s">
        <v>482</v>
      </c>
      <c r="V163" s="5" t="s">
        <v>278</v>
      </c>
      <c r="W163" s="28">
        <v>43992</v>
      </c>
      <c r="X163" s="29">
        <v>3.5427</v>
      </c>
      <c r="Z163" s="29">
        <v>1016.9291</v>
      </c>
      <c r="AA163" s="29">
        <v>0.3349</v>
      </c>
      <c r="AB163" s="29">
        <v>83.8548</v>
      </c>
      <c r="AC163" s="29">
        <v>8.1949</v>
      </c>
    </row>
    <row r="164" spans="1:29">
      <c r="A164" s="13" t="s">
        <v>11269</v>
      </c>
      <c r="B164" s="4" t="s">
        <v>284</v>
      </c>
      <c r="C164" s="12" t="s">
        <v>50</v>
      </c>
      <c r="D164" s="4" t="s">
        <v>316</v>
      </c>
      <c r="E164" s="4" t="s">
        <v>28</v>
      </c>
      <c r="F164" s="4" t="s">
        <v>2979</v>
      </c>
      <c r="G164" s="4" t="s">
        <v>287</v>
      </c>
      <c r="H164" s="4" t="s">
        <v>476</v>
      </c>
      <c r="I164" s="5" t="s">
        <v>269</v>
      </c>
      <c r="J164" s="5" t="s">
        <v>498</v>
      </c>
      <c r="K164" s="5" t="s">
        <v>73</v>
      </c>
      <c r="L164" s="5" t="s">
        <v>4621</v>
      </c>
      <c r="M164" s="5" t="s">
        <v>19896</v>
      </c>
      <c r="N164" s="5" t="s">
        <v>248</v>
      </c>
      <c r="O164" s="5" t="s">
        <v>35151</v>
      </c>
      <c r="P164" s="5" t="s">
        <v>5676</v>
      </c>
      <c r="Q164" s="5">
        <v>0.643</v>
      </c>
      <c r="R164" s="25">
        <f t="shared" si="2"/>
        <v>0.643</v>
      </c>
      <c r="S164" s="30" t="s">
        <v>7538</v>
      </c>
      <c r="T164" s="30" t="s">
        <v>3327</v>
      </c>
      <c r="U164" s="30" t="s">
        <v>2209</v>
      </c>
      <c r="V164" s="5" t="s">
        <v>278</v>
      </c>
      <c r="W164" s="28">
        <v>43993</v>
      </c>
      <c r="X164" s="29">
        <v>3.7742</v>
      </c>
      <c r="Z164" s="29">
        <v>1017.5564</v>
      </c>
      <c r="AA164" s="29">
        <v>0.1519</v>
      </c>
      <c r="AB164" s="29">
        <v>81.4168</v>
      </c>
      <c r="AC164" s="29">
        <v>4.7943</v>
      </c>
    </row>
    <row r="165" spans="1:29">
      <c r="A165" s="13" t="s">
        <v>11277</v>
      </c>
      <c r="B165" s="4" t="s">
        <v>2687</v>
      </c>
      <c r="C165" s="12" t="s">
        <v>1737</v>
      </c>
      <c r="D165" s="4" t="s">
        <v>65</v>
      </c>
      <c r="E165" s="4" t="s">
        <v>112</v>
      </c>
      <c r="F165" s="4" t="s">
        <v>19283</v>
      </c>
      <c r="G165" s="4" t="s">
        <v>287</v>
      </c>
      <c r="H165" s="4" t="s">
        <v>32</v>
      </c>
      <c r="I165" s="5" t="s">
        <v>269</v>
      </c>
      <c r="J165" s="5" t="s">
        <v>310</v>
      </c>
      <c r="K165" s="5" t="s">
        <v>1719</v>
      </c>
      <c r="L165" s="5" t="s">
        <v>784</v>
      </c>
      <c r="M165" s="5" t="s">
        <v>8901</v>
      </c>
      <c r="N165" s="5" t="s">
        <v>2892</v>
      </c>
      <c r="O165" s="5" t="s">
        <v>13268</v>
      </c>
      <c r="P165" s="5" t="s">
        <v>4301</v>
      </c>
      <c r="Q165" s="5">
        <v>0.615</v>
      </c>
      <c r="R165" s="25">
        <f t="shared" si="2"/>
        <v>0.615</v>
      </c>
      <c r="S165" s="30" t="s">
        <v>7553</v>
      </c>
      <c r="T165" s="30" t="s">
        <v>2253</v>
      </c>
      <c r="U165" s="30" t="s">
        <v>123</v>
      </c>
      <c r="V165" s="5" t="s">
        <v>278</v>
      </c>
      <c r="W165" s="28">
        <v>43994</v>
      </c>
      <c r="X165" s="29">
        <v>2.0064</v>
      </c>
      <c r="Z165" s="29">
        <v>1018.3268</v>
      </c>
      <c r="AA165" s="29">
        <v>0.0651</v>
      </c>
      <c r="AB165" s="29">
        <v>80.4883</v>
      </c>
      <c r="AC165" s="29">
        <v>7.3594</v>
      </c>
    </row>
    <row r="166" spans="1:29">
      <c r="A166" s="13" t="s">
        <v>11283</v>
      </c>
      <c r="B166" s="4" t="s">
        <v>600</v>
      </c>
      <c r="C166" s="12" t="s">
        <v>50</v>
      </c>
      <c r="D166" s="4" t="s">
        <v>206</v>
      </c>
      <c r="E166" s="4" t="s">
        <v>2663</v>
      </c>
      <c r="F166" s="4" t="s">
        <v>3326</v>
      </c>
      <c r="G166" s="4" t="s">
        <v>573</v>
      </c>
      <c r="H166" s="4" t="s">
        <v>29</v>
      </c>
      <c r="I166" s="5" t="s">
        <v>269</v>
      </c>
      <c r="J166" s="5" t="s">
        <v>555</v>
      </c>
      <c r="K166" s="5" t="s">
        <v>90</v>
      </c>
      <c r="L166" s="5" t="s">
        <v>1883</v>
      </c>
      <c r="M166" s="5" t="s">
        <v>21906</v>
      </c>
      <c r="N166" s="5" t="s">
        <v>430</v>
      </c>
      <c r="O166" s="5" t="s">
        <v>25933</v>
      </c>
      <c r="P166" s="5" t="s">
        <v>33029</v>
      </c>
      <c r="Q166" s="5">
        <v>0.736</v>
      </c>
      <c r="R166" s="25">
        <f t="shared" si="2"/>
        <v>0.736</v>
      </c>
      <c r="S166" s="30" t="s">
        <v>13058</v>
      </c>
      <c r="T166" s="30" t="s">
        <v>370</v>
      </c>
      <c r="U166" s="30" t="s">
        <v>1743</v>
      </c>
      <c r="V166" s="5" t="s">
        <v>278</v>
      </c>
      <c r="W166" s="28">
        <v>43995</v>
      </c>
      <c r="X166" s="29">
        <v>1.4425</v>
      </c>
      <c r="Z166" s="29">
        <v>1018.5202</v>
      </c>
      <c r="AA166" s="29">
        <v>-0.0769</v>
      </c>
      <c r="AB166" s="29">
        <v>80.196</v>
      </c>
      <c r="AC166" s="29">
        <v>357.2471</v>
      </c>
    </row>
    <row r="167" spans="1:29">
      <c r="A167" s="13" t="s">
        <v>11289</v>
      </c>
      <c r="B167" s="4" t="s">
        <v>175</v>
      </c>
      <c r="C167" s="12" t="s">
        <v>50</v>
      </c>
      <c r="D167" s="4" t="s">
        <v>2687</v>
      </c>
      <c r="E167" s="4" t="s">
        <v>176</v>
      </c>
      <c r="F167" s="4" t="s">
        <v>12636</v>
      </c>
      <c r="G167" s="4" t="s">
        <v>764</v>
      </c>
      <c r="H167" s="4" t="s">
        <v>573</v>
      </c>
      <c r="I167" s="5" t="s">
        <v>269</v>
      </c>
      <c r="J167" s="5" t="s">
        <v>2758</v>
      </c>
      <c r="K167" s="5" t="s">
        <v>1687</v>
      </c>
      <c r="L167" s="5" t="s">
        <v>6069</v>
      </c>
      <c r="M167" s="5" t="s">
        <v>15330</v>
      </c>
      <c r="N167" s="5" t="s">
        <v>338</v>
      </c>
      <c r="O167" s="5" t="s">
        <v>35152</v>
      </c>
      <c r="P167" s="5" t="s">
        <v>35153</v>
      </c>
      <c r="Q167" s="5">
        <v>0.838</v>
      </c>
      <c r="R167" s="25">
        <f t="shared" si="2"/>
        <v>0.838</v>
      </c>
      <c r="S167" s="30" t="s">
        <v>19400</v>
      </c>
      <c r="T167" s="30" t="s">
        <v>758</v>
      </c>
      <c r="U167" s="30" t="s">
        <v>1051</v>
      </c>
      <c r="V167" s="5" t="s">
        <v>278</v>
      </c>
      <c r="W167" s="28">
        <v>43996</v>
      </c>
      <c r="X167" s="29">
        <v>1.2889</v>
      </c>
      <c r="Z167" s="29">
        <v>1018.7059</v>
      </c>
      <c r="AA167" s="29">
        <v>-0.5283</v>
      </c>
      <c r="AB167" s="29">
        <v>81.1127</v>
      </c>
      <c r="AC167" s="29">
        <v>16.4827</v>
      </c>
    </row>
    <row r="168" spans="1:29">
      <c r="A168" s="13" t="s">
        <v>11293</v>
      </c>
      <c r="B168" s="4" t="s">
        <v>1269</v>
      </c>
      <c r="C168" s="12" t="s">
        <v>1737</v>
      </c>
      <c r="D168" s="4" t="s">
        <v>1500</v>
      </c>
      <c r="E168" s="4" t="s">
        <v>640</v>
      </c>
      <c r="F168" s="4" t="s">
        <v>13997</v>
      </c>
      <c r="G168" s="4" t="s">
        <v>603</v>
      </c>
      <c r="H168" s="4" t="s">
        <v>547</v>
      </c>
      <c r="I168" s="5" t="s">
        <v>269</v>
      </c>
      <c r="J168" s="5" t="s">
        <v>2192</v>
      </c>
      <c r="K168" s="5" t="s">
        <v>1687</v>
      </c>
      <c r="L168" s="5" t="s">
        <v>1838</v>
      </c>
      <c r="M168" s="5" t="s">
        <v>35154</v>
      </c>
      <c r="N168" s="5" t="s">
        <v>2680</v>
      </c>
      <c r="O168" s="5" t="s">
        <v>35155</v>
      </c>
      <c r="P168" s="5" t="s">
        <v>4478</v>
      </c>
      <c r="Q168" s="5">
        <v>0.727</v>
      </c>
      <c r="R168" s="25">
        <f t="shared" si="2"/>
        <v>0.727</v>
      </c>
      <c r="S168" s="30" t="s">
        <v>22357</v>
      </c>
      <c r="T168" s="30" t="s">
        <v>413</v>
      </c>
      <c r="U168" s="30" t="s">
        <v>9955</v>
      </c>
      <c r="V168" s="5" t="s">
        <v>278</v>
      </c>
      <c r="W168" s="28">
        <v>43997</v>
      </c>
      <c r="X168" s="29">
        <v>0.4071</v>
      </c>
      <c r="Z168" s="29">
        <v>1019.0591</v>
      </c>
      <c r="AA168" s="29">
        <v>-0.7445</v>
      </c>
      <c r="AB168" s="29">
        <v>80.1667</v>
      </c>
      <c r="AC168" s="29">
        <v>349.8045</v>
      </c>
    </row>
    <row r="169" spans="1:29">
      <c r="A169" s="13" t="s">
        <v>11300</v>
      </c>
      <c r="B169" s="4" t="s">
        <v>189</v>
      </c>
      <c r="C169" s="12" t="s">
        <v>1737</v>
      </c>
      <c r="D169" s="4" t="s">
        <v>298</v>
      </c>
      <c r="E169" s="4" t="s">
        <v>82</v>
      </c>
      <c r="F169" s="4" t="s">
        <v>832</v>
      </c>
      <c r="G169" s="4" t="s">
        <v>161</v>
      </c>
      <c r="H169" s="4" t="s">
        <v>376</v>
      </c>
      <c r="I169" s="5" t="s">
        <v>269</v>
      </c>
      <c r="J169" s="5" t="s">
        <v>880</v>
      </c>
      <c r="K169" s="5" t="s">
        <v>2441</v>
      </c>
      <c r="L169" s="5" t="s">
        <v>1506</v>
      </c>
      <c r="M169" s="5" t="s">
        <v>29376</v>
      </c>
      <c r="N169" s="5" t="s">
        <v>2295</v>
      </c>
      <c r="O169" s="5" t="s">
        <v>23712</v>
      </c>
      <c r="P169" s="5" t="s">
        <v>26982</v>
      </c>
      <c r="Q169" s="5">
        <v>0.657</v>
      </c>
      <c r="R169" s="25">
        <f t="shared" si="2"/>
        <v>0.657</v>
      </c>
      <c r="S169" s="30" t="s">
        <v>26303</v>
      </c>
      <c r="T169" s="30" t="s">
        <v>2946</v>
      </c>
      <c r="U169" s="30" t="s">
        <v>7651</v>
      </c>
      <c r="V169" s="5" t="s">
        <v>278</v>
      </c>
      <c r="W169" s="28">
        <v>43998</v>
      </c>
      <c r="X169" s="29">
        <v>0.9497</v>
      </c>
      <c r="Z169" s="29">
        <v>1020.0975</v>
      </c>
      <c r="AA169" s="29">
        <v>-0.785</v>
      </c>
      <c r="AB169" s="29">
        <v>78.2109</v>
      </c>
      <c r="AC169" s="29">
        <v>255.4545</v>
      </c>
    </row>
    <row r="170" spans="1:29">
      <c r="A170" s="13" t="s">
        <v>11306</v>
      </c>
      <c r="B170" s="4" t="s">
        <v>239</v>
      </c>
      <c r="C170" s="12" t="s">
        <v>1737</v>
      </c>
      <c r="D170" s="4" t="s">
        <v>189</v>
      </c>
      <c r="E170" s="4" t="s">
        <v>314</v>
      </c>
      <c r="F170" s="4" t="s">
        <v>5487</v>
      </c>
      <c r="G170" s="4" t="s">
        <v>64</v>
      </c>
      <c r="H170" s="4" t="s">
        <v>226</v>
      </c>
      <c r="I170" s="5" t="s">
        <v>269</v>
      </c>
      <c r="J170" s="5" t="s">
        <v>687</v>
      </c>
      <c r="K170" s="5" t="s">
        <v>1764</v>
      </c>
      <c r="L170" s="5" t="s">
        <v>1489</v>
      </c>
      <c r="M170" s="5" t="s">
        <v>8117</v>
      </c>
      <c r="N170" s="5" t="s">
        <v>267</v>
      </c>
      <c r="O170" s="5" t="s">
        <v>14246</v>
      </c>
      <c r="P170" s="5" t="s">
        <v>2973</v>
      </c>
      <c r="Q170" s="5">
        <v>0.721</v>
      </c>
      <c r="R170" s="25">
        <f t="shared" si="2"/>
        <v>0.721</v>
      </c>
      <c r="S170" s="30" t="s">
        <v>33689</v>
      </c>
      <c r="T170" s="30" t="s">
        <v>1873</v>
      </c>
      <c r="U170" s="30" t="s">
        <v>23462</v>
      </c>
      <c r="V170" s="5" t="s">
        <v>278</v>
      </c>
      <c r="W170" s="28">
        <v>43999</v>
      </c>
      <c r="X170" s="29">
        <v>0.4638</v>
      </c>
      <c r="Z170" s="29">
        <v>1020.2012</v>
      </c>
      <c r="AA170" s="29">
        <v>-0.9927</v>
      </c>
      <c r="AB170" s="29">
        <v>78.5673</v>
      </c>
      <c r="AC170" s="29">
        <v>213.2378</v>
      </c>
    </row>
    <row r="171" spans="1:29">
      <c r="A171" s="13" t="s">
        <v>11312</v>
      </c>
      <c r="B171" s="4" t="s">
        <v>571</v>
      </c>
      <c r="C171" s="12" t="s">
        <v>1737</v>
      </c>
      <c r="D171" s="4" t="s">
        <v>1549</v>
      </c>
      <c r="E171" s="4" t="s">
        <v>954</v>
      </c>
      <c r="F171" s="4" t="s">
        <v>13941</v>
      </c>
      <c r="G171" s="4" t="s">
        <v>81</v>
      </c>
      <c r="H171" s="4" t="s">
        <v>34</v>
      </c>
      <c r="I171" s="5" t="s">
        <v>269</v>
      </c>
      <c r="J171" s="5" t="s">
        <v>515</v>
      </c>
      <c r="K171" s="5" t="s">
        <v>1635</v>
      </c>
      <c r="L171" s="5" t="s">
        <v>7728</v>
      </c>
      <c r="M171" s="5" t="s">
        <v>5915</v>
      </c>
      <c r="N171" s="5" t="s">
        <v>2082</v>
      </c>
      <c r="O171" s="5" t="s">
        <v>35156</v>
      </c>
      <c r="P171" s="5" t="s">
        <v>19802</v>
      </c>
      <c r="Q171" s="5">
        <v>0.852</v>
      </c>
      <c r="R171" s="25">
        <f t="shared" si="2"/>
        <v>0.852</v>
      </c>
      <c r="S171" s="30" t="s">
        <v>6188</v>
      </c>
      <c r="T171" s="30" t="s">
        <v>367</v>
      </c>
      <c r="U171" s="30" t="s">
        <v>25445</v>
      </c>
      <c r="V171" s="5" t="s">
        <v>278</v>
      </c>
      <c r="W171" s="28">
        <v>44000</v>
      </c>
      <c r="X171" s="29">
        <v>0.2587</v>
      </c>
      <c r="Z171" s="29">
        <v>1019.9601</v>
      </c>
      <c r="AA171" s="29">
        <v>-1.5369</v>
      </c>
      <c r="AB171" s="29">
        <v>79.94</v>
      </c>
      <c r="AC171" s="29">
        <v>240.1239</v>
      </c>
    </row>
    <row r="172" spans="1:29">
      <c r="A172" s="13" t="s">
        <v>11318</v>
      </c>
      <c r="B172" s="4" t="s">
        <v>571</v>
      </c>
      <c r="C172" s="12" t="s">
        <v>1459</v>
      </c>
      <c r="D172" s="4" t="s">
        <v>600</v>
      </c>
      <c r="E172" s="4" t="s">
        <v>954</v>
      </c>
      <c r="F172" s="4" t="s">
        <v>6354</v>
      </c>
      <c r="G172" s="4" t="s">
        <v>258</v>
      </c>
      <c r="H172" s="4" t="s">
        <v>34</v>
      </c>
      <c r="I172" s="5" t="s">
        <v>269</v>
      </c>
      <c r="J172" s="5" t="s">
        <v>796</v>
      </c>
      <c r="K172" s="5" t="s">
        <v>1667</v>
      </c>
      <c r="L172" s="5" t="s">
        <v>1177</v>
      </c>
      <c r="M172" s="5" t="s">
        <v>21763</v>
      </c>
      <c r="N172" s="5" t="s">
        <v>338</v>
      </c>
      <c r="O172" s="5" t="s">
        <v>5461</v>
      </c>
      <c r="P172" s="5" t="s">
        <v>35157</v>
      </c>
      <c r="Q172" s="5">
        <v>0.469</v>
      </c>
      <c r="R172" s="25">
        <f t="shared" si="2"/>
        <v>0.469</v>
      </c>
      <c r="S172" s="30" t="s">
        <v>9478</v>
      </c>
      <c r="T172" s="30" t="s">
        <v>4776</v>
      </c>
      <c r="U172" s="30" t="s">
        <v>5559</v>
      </c>
      <c r="V172" s="5" t="s">
        <v>278</v>
      </c>
      <c r="W172" s="28">
        <v>44001</v>
      </c>
      <c r="X172" s="29">
        <v>0.883</v>
      </c>
      <c r="Z172" s="29">
        <v>1019.7259</v>
      </c>
      <c r="AA172" s="29">
        <v>-2.1007</v>
      </c>
      <c r="AB172" s="29">
        <v>82.0392</v>
      </c>
      <c r="AC172" s="29">
        <v>173.7197</v>
      </c>
    </row>
    <row r="173" spans="1:29">
      <c r="A173" s="13" t="s">
        <v>11323</v>
      </c>
      <c r="B173" s="4" t="s">
        <v>285</v>
      </c>
      <c r="C173" s="12" t="s">
        <v>874</v>
      </c>
      <c r="D173" s="4" t="s">
        <v>1549</v>
      </c>
      <c r="E173" s="4" t="s">
        <v>47</v>
      </c>
      <c r="F173" s="4" t="s">
        <v>30750</v>
      </c>
      <c r="G173" s="4" t="s">
        <v>573</v>
      </c>
      <c r="H173" s="4" t="s">
        <v>34</v>
      </c>
      <c r="I173" s="5" t="s">
        <v>269</v>
      </c>
      <c r="J173" s="5" t="s">
        <v>512</v>
      </c>
      <c r="K173" s="5" t="s">
        <v>441</v>
      </c>
      <c r="L173" s="5" t="s">
        <v>3232</v>
      </c>
      <c r="M173" s="5" t="s">
        <v>24158</v>
      </c>
      <c r="N173" s="5" t="s">
        <v>248</v>
      </c>
      <c r="O173" s="5" t="s">
        <v>35158</v>
      </c>
      <c r="P173" s="5" t="s">
        <v>25435</v>
      </c>
      <c r="Q173" s="5">
        <v>0.471</v>
      </c>
      <c r="R173" s="25">
        <f t="shared" si="2"/>
        <v>0.471</v>
      </c>
      <c r="S173" s="30" t="s">
        <v>22445</v>
      </c>
      <c r="T173" s="30" t="s">
        <v>3575</v>
      </c>
      <c r="U173" s="30" t="s">
        <v>9627</v>
      </c>
      <c r="V173" s="5" t="s">
        <v>278</v>
      </c>
      <c r="W173" s="28">
        <v>44002</v>
      </c>
      <c r="X173" s="29">
        <v>1.0426</v>
      </c>
      <c r="Z173" s="29">
        <v>1019.7851</v>
      </c>
      <c r="AA173" s="29">
        <v>-2.224</v>
      </c>
      <c r="AB173" s="29">
        <v>83.3601</v>
      </c>
      <c r="AC173" s="29">
        <v>157.8147</v>
      </c>
    </row>
    <row r="174" spans="1:29">
      <c r="A174" s="13" t="s">
        <v>11328</v>
      </c>
      <c r="B174" s="4" t="s">
        <v>571</v>
      </c>
      <c r="C174" s="12" t="s">
        <v>874</v>
      </c>
      <c r="D174" s="4" t="s">
        <v>2298</v>
      </c>
      <c r="E174" s="4" t="s">
        <v>954</v>
      </c>
      <c r="F174" s="4" t="s">
        <v>3326</v>
      </c>
      <c r="G174" s="4" t="s">
        <v>573</v>
      </c>
      <c r="H174" s="4" t="s">
        <v>302</v>
      </c>
      <c r="I174" s="5" t="s">
        <v>269</v>
      </c>
      <c r="J174" s="5" t="s">
        <v>215</v>
      </c>
      <c r="K174" s="5" t="s">
        <v>278</v>
      </c>
      <c r="L174" s="5" t="s">
        <v>4172</v>
      </c>
      <c r="M174" s="5" t="s">
        <v>32539</v>
      </c>
      <c r="N174" s="5" t="s">
        <v>2321</v>
      </c>
      <c r="O174" s="5" t="s">
        <v>26538</v>
      </c>
      <c r="P174" s="5" t="s">
        <v>1700</v>
      </c>
      <c r="Q174" s="5">
        <v>0.432</v>
      </c>
      <c r="R174" s="25">
        <f t="shared" si="2"/>
        <v>0.432</v>
      </c>
      <c r="S174" s="30" t="s">
        <v>269</v>
      </c>
      <c r="T174" s="30" t="s">
        <v>3557</v>
      </c>
      <c r="U174" s="30" t="s">
        <v>4302</v>
      </c>
      <c r="V174" s="5" t="s">
        <v>278</v>
      </c>
      <c r="W174" s="28">
        <v>44003</v>
      </c>
      <c r="X174" s="29">
        <v>1.1718</v>
      </c>
      <c r="Z174" s="29">
        <v>1019.45</v>
      </c>
      <c r="AA174" s="29">
        <v>-2.4619</v>
      </c>
      <c r="AB174" s="29">
        <v>84.2074</v>
      </c>
      <c r="AC174" s="29">
        <v>163.5057</v>
      </c>
    </row>
    <row r="175" spans="1:29">
      <c r="A175" s="13" t="s">
        <v>11332</v>
      </c>
      <c r="B175" s="4" t="s">
        <v>239</v>
      </c>
      <c r="C175" s="12" t="s">
        <v>874</v>
      </c>
      <c r="D175" s="4" t="s">
        <v>2298</v>
      </c>
      <c r="E175" s="4" t="s">
        <v>314</v>
      </c>
      <c r="F175" s="4" t="s">
        <v>3811</v>
      </c>
      <c r="G175" s="4" t="s">
        <v>161</v>
      </c>
      <c r="H175" s="4" t="s">
        <v>1459</v>
      </c>
      <c r="I175" s="5" t="s">
        <v>269</v>
      </c>
      <c r="J175" s="5" t="s">
        <v>1658</v>
      </c>
      <c r="K175" s="5" t="s">
        <v>278</v>
      </c>
      <c r="L175" s="5" t="s">
        <v>1710</v>
      </c>
      <c r="M175" s="5" t="s">
        <v>26020</v>
      </c>
      <c r="N175" s="5" t="s">
        <v>352</v>
      </c>
      <c r="O175" s="5" t="s">
        <v>35159</v>
      </c>
      <c r="P175" s="5" t="s">
        <v>28995</v>
      </c>
      <c r="Q175" s="5">
        <v>0.494</v>
      </c>
      <c r="R175" s="25">
        <f t="shared" si="2"/>
        <v>0.494</v>
      </c>
      <c r="S175" s="30" t="s">
        <v>269</v>
      </c>
      <c r="T175" s="30" t="s">
        <v>280</v>
      </c>
      <c r="U175" s="30" t="s">
        <v>9050</v>
      </c>
      <c r="V175" s="5" t="s">
        <v>278</v>
      </c>
      <c r="W175" s="28">
        <v>44004</v>
      </c>
      <c r="X175" s="29">
        <v>0.6604</v>
      </c>
      <c r="Z175" s="29">
        <v>1019.9016</v>
      </c>
      <c r="AA175" s="29">
        <v>-2.0483</v>
      </c>
      <c r="AB175" s="29">
        <v>82.6056</v>
      </c>
      <c r="AC175" s="29">
        <v>197.9132</v>
      </c>
    </row>
    <row r="176" spans="1:29">
      <c r="A176" s="13" t="s">
        <v>11338</v>
      </c>
      <c r="B176" s="4" t="s">
        <v>285</v>
      </c>
      <c r="C176" s="12" t="s">
        <v>874</v>
      </c>
      <c r="D176" s="4" t="s">
        <v>298</v>
      </c>
      <c r="E176" s="4" t="s">
        <v>47</v>
      </c>
      <c r="F176" s="4" t="s">
        <v>12102</v>
      </c>
      <c r="G176" s="4" t="s">
        <v>287</v>
      </c>
      <c r="H176" s="4" t="s">
        <v>942</v>
      </c>
      <c r="I176" s="5" t="s">
        <v>269</v>
      </c>
      <c r="J176" s="5" t="s">
        <v>355</v>
      </c>
      <c r="K176" s="5" t="s">
        <v>137</v>
      </c>
      <c r="L176" s="5" t="s">
        <v>2458</v>
      </c>
      <c r="M176" s="5" t="s">
        <v>18272</v>
      </c>
      <c r="N176" s="5" t="s">
        <v>2025</v>
      </c>
      <c r="O176" s="5" t="s">
        <v>35160</v>
      </c>
      <c r="P176" s="5" t="s">
        <v>4721</v>
      </c>
      <c r="Q176" s="5">
        <v>0.456</v>
      </c>
      <c r="R176" s="25">
        <f t="shared" si="2"/>
        <v>0.456</v>
      </c>
      <c r="S176" s="30" t="s">
        <v>17151</v>
      </c>
      <c r="T176" s="30" t="s">
        <v>75</v>
      </c>
      <c r="U176" s="30" t="s">
        <v>1738</v>
      </c>
      <c r="V176" s="5" t="s">
        <v>278</v>
      </c>
      <c r="W176" s="28">
        <v>44005</v>
      </c>
      <c r="X176" s="29">
        <v>0.7983</v>
      </c>
      <c r="Z176" s="29">
        <v>1019.6297</v>
      </c>
      <c r="AA176" s="29">
        <v>-1.7962</v>
      </c>
      <c r="AB176" s="29">
        <v>81.9287</v>
      </c>
      <c r="AC176" s="29">
        <v>169.5436</v>
      </c>
    </row>
    <row r="177" spans="1:29">
      <c r="A177" s="13" t="s">
        <v>11342</v>
      </c>
      <c r="B177" s="4" t="s">
        <v>285</v>
      </c>
      <c r="C177" s="12" t="s">
        <v>874</v>
      </c>
      <c r="D177" s="4" t="s">
        <v>1500</v>
      </c>
      <c r="E177" s="4" t="s">
        <v>47</v>
      </c>
      <c r="F177" s="4" t="s">
        <v>3089</v>
      </c>
      <c r="G177" s="4" t="s">
        <v>256</v>
      </c>
      <c r="H177" s="4" t="s">
        <v>191</v>
      </c>
      <c r="I177" s="5" t="s">
        <v>269</v>
      </c>
      <c r="J177" s="5" t="s">
        <v>1315</v>
      </c>
      <c r="K177" s="5" t="s">
        <v>1667</v>
      </c>
      <c r="L177" s="5" t="s">
        <v>3195</v>
      </c>
      <c r="M177" s="5" t="s">
        <v>33288</v>
      </c>
      <c r="N177" s="5" t="s">
        <v>416</v>
      </c>
      <c r="O177" s="5" t="s">
        <v>14467</v>
      </c>
      <c r="P177" s="5" t="s">
        <v>15411</v>
      </c>
      <c r="Q177" s="5">
        <v>0.469</v>
      </c>
      <c r="R177" s="25">
        <f t="shared" si="2"/>
        <v>0.469</v>
      </c>
      <c r="S177" s="30" t="s">
        <v>35161</v>
      </c>
      <c r="T177" s="30" t="s">
        <v>417</v>
      </c>
      <c r="U177" s="30" t="s">
        <v>3686</v>
      </c>
      <c r="V177" s="5" t="s">
        <v>278</v>
      </c>
      <c r="W177" s="28">
        <v>44006</v>
      </c>
      <c r="X177" s="29">
        <v>0.6822</v>
      </c>
      <c r="Z177" s="29">
        <v>1020.0518</v>
      </c>
      <c r="AA177" s="29">
        <v>-2.5817</v>
      </c>
      <c r="AB177" s="29">
        <v>83.2316</v>
      </c>
      <c r="AC177" s="29">
        <v>132.2973</v>
      </c>
    </row>
    <row r="178" spans="1:29">
      <c r="A178" s="13" t="s">
        <v>11347</v>
      </c>
      <c r="B178" s="4" t="s">
        <v>571</v>
      </c>
      <c r="C178" s="12" t="s">
        <v>874</v>
      </c>
      <c r="D178" s="4" t="s">
        <v>298</v>
      </c>
      <c r="E178" s="4" t="s">
        <v>954</v>
      </c>
      <c r="F178" s="4" t="s">
        <v>6758</v>
      </c>
      <c r="G178" s="4" t="s">
        <v>256</v>
      </c>
      <c r="H178" s="4" t="s">
        <v>50</v>
      </c>
      <c r="I178" s="5" t="s">
        <v>269</v>
      </c>
      <c r="J178" s="5" t="s">
        <v>215</v>
      </c>
      <c r="K178" s="5" t="s">
        <v>2441</v>
      </c>
      <c r="L178" s="5" t="s">
        <v>3784</v>
      </c>
      <c r="M178" s="5" t="s">
        <v>18820</v>
      </c>
      <c r="N178" s="5" t="s">
        <v>55</v>
      </c>
      <c r="O178" s="5" t="s">
        <v>35162</v>
      </c>
      <c r="P178" s="5" t="s">
        <v>3908</v>
      </c>
      <c r="Q178" s="5">
        <v>0.497</v>
      </c>
      <c r="R178" s="25">
        <f t="shared" si="2"/>
        <v>0.497</v>
      </c>
      <c r="S178" s="30" t="s">
        <v>22018</v>
      </c>
      <c r="T178" s="30" t="s">
        <v>403</v>
      </c>
      <c r="U178" s="30" t="s">
        <v>12636</v>
      </c>
      <c r="V178" s="5" t="s">
        <v>278</v>
      </c>
      <c r="W178" s="28">
        <v>44007</v>
      </c>
      <c r="X178" s="29">
        <v>0.8166</v>
      </c>
      <c r="Z178" s="29">
        <v>1020.955</v>
      </c>
      <c r="AA178" s="29">
        <v>-2.8966</v>
      </c>
      <c r="AB178" s="29">
        <v>84.0167</v>
      </c>
      <c r="AC178" s="29">
        <v>137.0402</v>
      </c>
    </row>
    <row r="179" spans="1:29">
      <c r="A179" s="13" t="s">
        <v>11352</v>
      </c>
      <c r="B179" s="4" t="s">
        <v>5175</v>
      </c>
      <c r="C179" s="12" t="s">
        <v>874</v>
      </c>
      <c r="D179" s="4" t="s">
        <v>144</v>
      </c>
      <c r="E179" s="4" t="s">
        <v>1514</v>
      </c>
      <c r="F179" s="4" t="s">
        <v>3739</v>
      </c>
      <c r="G179" s="4" t="s">
        <v>223</v>
      </c>
      <c r="H179" s="4" t="s">
        <v>191</v>
      </c>
      <c r="I179" s="5" t="s">
        <v>269</v>
      </c>
      <c r="J179" s="5" t="s">
        <v>964</v>
      </c>
      <c r="K179" s="5" t="s">
        <v>105</v>
      </c>
      <c r="L179" s="5" t="s">
        <v>4722</v>
      </c>
      <c r="M179" s="5" t="s">
        <v>24138</v>
      </c>
      <c r="N179" s="5" t="s">
        <v>352</v>
      </c>
      <c r="O179" s="5" t="s">
        <v>14090</v>
      </c>
      <c r="P179" s="5" t="s">
        <v>29045</v>
      </c>
      <c r="Q179" s="5">
        <v>0.985</v>
      </c>
      <c r="R179" s="25">
        <f t="shared" si="2"/>
        <v>0.985</v>
      </c>
      <c r="S179" s="30" t="s">
        <v>15753</v>
      </c>
      <c r="T179" s="30" t="s">
        <v>3947</v>
      </c>
      <c r="U179" s="30" t="s">
        <v>2872</v>
      </c>
      <c r="V179" s="5" t="s">
        <v>278</v>
      </c>
      <c r="W179" s="28">
        <v>44008</v>
      </c>
      <c r="X179" s="29">
        <v>0.5459</v>
      </c>
      <c r="Z179" s="29">
        <v>1022.0064</v>
      </c>
      <c r="AA179" s="29">
        <v>-1.2268</v>
      </c>
      <c r="AB179" s="29">
        <v>80.6787</v>
      </c>
      <c r="AC179" s="29">
        <v>165.424</v>
      </c>
    </row>
    <row r="180" spans="1:29">
      <c r="A180" s="13" t="s">
        <v>11357</v>
      </c>
      <c r="B180" s="4" t="s">
        <v>5175</v>
      </c>
      <c r="C180" s="12" t="s">
        <v>1459</v>
      </c>
      <c r="D180" s="4" t="s">
        <v>1269</v>
      </c>
      <c r="E180" s="4" t="s">
        <v>1514</v>
      </c>
      <c r="F180" s="4" t="s">
        <v>6905</v>
      </c>
      <c r="G180" s="4" t="s">
        <v>208</v>
      </c>
      <c r="H180" s="4" t="s">
        <v>226</v>
      </c>
      <c r="I180" s="5" t="s">
        <v>269</v>
      </c>
      <c r="J180" s="5" t="s">
        <v>2040</v>
      </c>
      <c r="K180" s="5" t="s">
        <v>2751</v>
      </c>
      <c r="L180" s="5" t="s">
        <v>336</v>
      </c>
      <c r="M180" s="5" t="s">
        <v>35163</v>
      </c>
      <c r="N180" s="5" t="s">
        <v>185</v>
      </c>
      <c r="O180" s="5" t="s">
        <v>35164</v>
      </c>
      <c r="P180" s="5" t="s">
        <v>35165</v>
      </c>
      <c r="Q180" s="5">
        <v>1.377</v>
      </c>
      <c r="R180" s="25">
        <f t="shared" si="2"/>
        <v>1.377</v>
      </c>
      <c r="S180" s="30" t="s">
        <v>33435</v>
      </c>
      <c r="T180" s="30" t="s">
        <v>1709</v>
      </c>
      <c r="U180" s="30" t="s">
        <v>2872</v>
      </c>
      <c r="V180" s="5" t="s">
        <v>278</v>
      </c>
      <c r="W180" s="28">
        <v>44009</v>
      </c>
      <c r="X180" s="29">
        <v>0.5036</v>
      </c>
      <c r="Z180" s="29">
        <v>1022.5341</v>
      </c>
      <c r="AA180" s="29">
        <v>0.0566</v>
      </c>
      <c r="AB180" s="29">
        <v>77.3067</v>
      </c>
      <c r="AC180" s="29">
        <v>214.7469</v>
      </c>
    </row>
    <row r="181" spans="1:29">
      <c r="A181" s="13" t="s">
        <v>11363</v>
      </c>
      <c r="B181" s="4" t="s">
        <v>4306</v>
      </c>
      <c r="C181" s="12" t="s">
        <v>1737</v>
      </c>
      <c r="D181" s="4" t="s">
        <v>144</v>
      </c>
      <c r="E181" s="4" t="s">
        <v>114</v>
      </c>
      <c r="F181" s="4" t="s">
        <v>6645</v>
      </c>
      <c r="G181" s="4" t="s">
        <v>208</v>
      </c>
      <c r="H181" s="4" t="s">
        <v>256</v>
      </c>
      <c r="I181" s="5" t="s">
        <v>269</v>
      </c>
      <c r="J181" s="5" t="s">
        <v>2082</v>
      </c>
      <c r="K181" s="5" t="s">
        <v>216</v>
      </c>
      <c r="L181" s="5" t="s">
        <v>3922</v>
      </c>
      <c r="M181" s="5" t="s">
        <v>33736</v>
      </c>
      <c r="N181" s="5" t="s">
        <v>1315</v>
      </c>
      <c r="O181" s="5" t="s">
        <v>11414</v>
      </c>
      <c r="P181" s="5" t="s">
        <v>17733</v>
      </c>
      <c r="Q181" s="5">
        <v>1.775</v>
      </c>
      <c r="R181" s="25">
        <f t="shared" si="2"/>
        <v>1.775</v>
      </c>
      <c r="S181" s="30" t="s">
        <v>24565</v>
      </c>
      <c r="T181" s="30" t="s">
        <v>3874</v>
      </c>
      <c r="U181" s="30" t="s">
        <v>540</v>
      </c>
      <c r="V181" s="5" t="s">
        <v>278</v>
      </c>
      <c r="W181" s="28">
        <v>44010</v>
      </c>
      <c r="X181" s="29">
        <v>0.5833</v>
      </c>
      <c r="Z181" s="29">
        <v>1022.2684</v>
      </c>
      <c r="AA181" s="29">
        <v>0.9293</v>
      </c>
      <c r="AB181" s="29">
        <v>76.1575</v>
      </c>
      <c r="AC181" s="29">
        <v>185.117</v>
      </c>
    </row>
    <row r="182" spans="1:29">
      <c r="A182" s="13" t="s">
        <v>11368</v>
      </c>
      <c r="B182" s="4" t="s">
        <v>1758</v>
      </c>
      <c r="C182" s="12" t="s">
        <v>1737</v>
      </c>
      <c r="D182" s="4" t="s">
        <v>255</v>
      </c>
      <c r="E182" s="4" t="s">
        <v>655</v>
      </c>
      <c r="F182" s="4" t="s">
        <v>5434</v>
      </c>
      <c r="G182" s="4" t="s">
        <v>392</v>
      </c>
      <c r="H182" s="4" t="s">
        <v>240</v>
      </c>
      <c r="I182" s="5" t="s">
        <v>269</v>
      </c>
      <c r="J182" s="5" t="s">
        <v>728</v>
      </c>
      <c r="K182" s="5" t="s">
        <v>2002</v>
      </c>
      <c r="L182" s="5" t="s">
        <v>4780</v>
      </c>
      <c r="M182" s="5" t="s">
        <v>26456</v>
      </c>
      <c r="N182" s="5" t="s">
        <v>1488</v>
      </c>
      <c r="O182" s="5" t="s">
        <v>35166</v>
      </c>
      <c r="P182" s="5" t="s">
        <v>27924</v>
      </c>
      <c r="Q182" s="5">
        <v>1.935</v>
      </c>
      <c r="R182" s="25">
        <f t="shared" si="2"/>
        <v>1.935</v>
      </c>
      <c r="S182" s="30" t="s">
        <v>30314</v>
      </c>
      <c r="T182" s="30" t="s">
        <v>8279</v>
      </c>
      <c r="U182" s="30" t="s">
        <v>2587</v>
      </c>
      <c r="V182" s="5" t="s">
        <v>278</v>
      </c>
      <c r="W182" s="28">
        <v>44011</v>
      </c>
      <c r="X182" s="29">
        <v>0.3416</v>
      </c>
      <c r="Z182" s="29">
        <v>1021.0834</v>
      </c>
      <c r="AA182" s="29">
        <v>3.1684</v>
      </c>
      <c r="AB182" s="29">
        <v>71.6651</v>
      </c>
      <c r="AC182" s="29">
        <v>290.8443</v>
      </c>
    </row>
    <row r="183" spans="1:29">
      <c r="A183" s="13" t="s">
        <v>11375</v>
      </c>
      <c r="B183" s="4" t="s">
        <v>1747</v>
      </c>
      <c r="C183" s="12" t="s">
        <v>942</v>
      </c>
      <c r="D183" s="4" t="s">
        <v>285</v>
      </c>
      <c r="E183" s="4" t="s">
        <v>298</v>
      </c>
      <c r="F183" s="4" t="s">
        <v>3613</v>
      </c>
      <c r="G183" s="4" t="s">
        <v>392</v>
      </c>
      <c r="H183" s="4" t="s">
        <v>603</v>
      </c>
      <c r="I183" s="5" t="s">
        <v>269</v>
      </c>
      <c r="J183" s="5" t="s">
        <v>203</v>
      </c>
      <c r="K183" s="5" t="s">
        <v>2002</v>
      </c>
      <c r="L183" s="5" t="s">
        <v>5083</v>
      </c>
      <c r="M183" s="5" t="s">
        <v>23969</v>
      </c>
      <c r="N183" s="5" t="s">
        <v>1709</v>
      </c>
      <c r="O183" s="5" t="s">
        <v>35167</v>
      </c>
      <c r="P183" s="5" t="s">
        <v>29923</v>
      </c>
      <c r="Q183" s="5">
        <v>1.875</v>
      </c>
      <c r="R183" s="25">
        <f t="shared" si="2"/>
        <v>1.875</v>
      </c>
      <c r="S183" s="30" t="s">
        <v>6612</v>
      </c>
      <c r="T183" s="30" t="s">
        <v>1957</v>
      </c>
      <c r="U183" s="30" t="s">
        <v>6666</v>
      </c>
      <c r="V183" s="5" t="s">
        <v>278</v>
      </c>
      <c r="W183" s="28">
        <v>44012</v>
      </c>
      <c r="X183" s="29">
        <v>0.1161</v>
      </c>
      <c r="Z183" s="29">
        <v>1019.9547</v>
      </c>
      <c r="AA183" s="29">
        <v>4.2917</v>
      </c>
      <c r="AB183" s="29">
        <v>69.3842</v>
      </c>
      <c r="AC183" s="29">
        <v>140.9764</v>
      </c>
    </row>
    <row r="184" spans="1:29">
      <c r="A184" s="13" t="s">
        <v>11377</v>
      </c>
      <c r="B184" s="4" t="s">
        <v>586</v>
      </c>
      <c r="C184" s="12" t="s">
        <v>191</v>
      </c>
      <c r="D184" s="4" t="s">
        <v>4306</v>
      </c>
      <c r="E184" s="4" t="s">
        <v>144</v>
      </c>
      <c r="F184" s="4" t="s">
        <v>3709</v>
      </c>
      <c r="G184" s="4" t="s">
        <v>269</v>
      </c>
      <c r="H184" s="4" t="s">
        <v>209</v>
      </c>
      <c r="I184" s="5" t="s">
        <v>269</v>
      </c>
      <c r="J184" s="5" t="s">
        <v>2457</v>
      </c>
      <c r="K184" s="5" t="s">
        <v>2208</v>
      </c>
      <c r="L184" s="5" t="s">
        <v>1903</v>
      </c>
      <c r="M184" s="5" t="s">
        <v>7001</v>
      </c>
      <c r="N184" s="5" t="s">
        <v>215</v>
      </c>
      <c r="O184" s="5" t="s">
        <v>35168</v>
      </c>
      <c r="P184" s="5" t="s">
        <v>24603</v>
      </c>
      <c r="Q184" s="5">
        <v>1.422</v>
      </c>
      <c r="R184" s="25">
        <f t="shared" si="2"/>
        <v>1.422</v>
      </c>
      <c r="S184" s="30" t="s">
        <v>35169</v>
      </c>
      <c r="T184" s="30" t="s">
        <v>7283</v>
      </c>
      <c r="U184" s="30" t="s">
        <v>10208</v>
      </c>
      <c r="V184" s="5" t="s">
        <v>278</v>
      </c>
      <c r="W184" s="28">
        <v>44013</v>
      </c>
      <c r="X184" s="29">
        <v>1.1899</v>
      </c>
      <c r="Z184" s="29">
        <v>1019.3109</v>
      </c>
      <c r="AA184" s="29">
        <v>3.9533</v>
      </c>
      <c r="AB184" s="29">
        <v>71.2391</v>
      </c>
      <c r="AC184" s="29">
        <v>137.8264</v>
      </c>
    </row>
    <row r="185" spans="1:29">
      <c r="A185" s="13" t="s">
        <v>11383</v>
      </c>
      <c r="B185" s="4" t="s">
        <v>342</v>
      </c>
      <c r="C185" s="12" t="s">
        <v>269</v>
      </c>
      <c r="D185" s="4" t="s">
        <v>5175</v>
      </c>
      <c r="E185" s="4" t="s">
        <v>175</v>
      </c>
      <c r="F185" s="4" t="s">
        <v>1642</v>
      </c>
      <c r="G185" s="4" t="s">
        <v>269</v>
      </c>
      <c r="H185" s="4" t="s">
        <v>143</v>
      </c>
      <c r="I185" s="5" t="s">
        <v>269</v>
      </c>
      <c r="J185" s="5" t="s">
        <v>1923</v>
      </c>
      <c r="K185" s="5" t="s">
        <v>105</v>
      </c>
      <c r="L185" s="5" t="s">
        <v>1609</v>
      </c>
      <c r="M185" s="5" t="s">
        <v>27754</v>
      </c>
      <c r="N185" s="5" t="s">
        <v>974</v>
      </c>
      <c r="O185" s="5" t="s">
        <v>35170</v>
      </c>
      <c r="P185" s="5" t="s">
        <v>18885</v>
      </c>
      <c r="Q185" s="5">
        <v>1.283</v>
      </c>
      <c r="R185" s="25">
        <f t="shared" si="2"/>
        <v>1.283</v>
      </c>
      <c r="S185" s="30" t="s">
        <v>8088</v>
      </c>
      <c r="T185" s="30" t="s">
        <v>286</v>
      </c>
      <c r="U185" s="30" t="s">
        <v>265</v>
      </c>
      <c r="V185" s="5" t="s">
        <v>278</v>
      </c>
      <c r="W185" s="28">
        <v>44014</v>
      </c>
      <c r="X185" s="29">
        <v>1.4782</v>
      </c>
      <c r="Z185" s="29">
        <v>1019.4047</v>
      </c>
      <c r="AA185" s="29">
        <v>3.4529</v>
      </c>
      <c r="AB185" s="29">
        <v>72.8316</v>
      </c>
      <c r="AC185" s="29">
        <v>138.3174</v>
      </c>
    </row>
    <row r="186" spans="1:29">
      <c r="A186" s="13" t="s">
        <v>11388</v>
      </c>
      <c r="B186" s="4" t="s">
        <v>519</v>
      </c>
      <c r="C186" s="12" t="s">
        <v>269</v>
      </c>
      <c r="D186" s="4" t="s">
        <v>5175</v>
      </c>
      <c r="E186" s="4" t="s">
        <v>2298</v>
      </c>
      <c r="F186" s="4" t="s">
        <v>269</v>
      </c>
      <c r="G186" s="4" t="s">
        <v>226</v>
      </c>
      <c r="H186" s="4" t="s">
        <v>207</v>
      </c>
      <c r="I186" s="5" t="s">
        <v>269</v>
      </c>
      <c r="J186" s="5" t="s">
        <v>2758</v>
      </c>
      <c r="K186" s="5" t="s">
        <v>308</v>
      </c>
      <c r="L186" s="5" t="s">
        <v>1489</v>
      </c>
      <c r="M186" s="5" t="s">
        <v>11366</v>
      </c>
      <c r="N186" s="5" t="s">
        <v>125</v>
      </c>
      <c r="O186" s="5" t="s">
        <v>35171</v>
      </c>
      <c r="P186" s="5" t="s">
        <v>19199</v>
      </c>
      <c r="Q186" s="5">
        <v>1.273</v>
      </c>
      <c r="R186" s="25">
        <f t="shared" si="2"/>
        <v>1.273</v>
      </c>
      <c r="S186" s="30" t="s">
        <v>35172</v>
      </c>
      <c r="T186" s="30" t="s">
        <v>8733</v>
      </c>
      <c r="U186" s="30" t="s">
        <v>991</v>
      </c>
      <c r="V186" s="5" t="s">
        <v>278</v>
      </c>
      <c r="W186" s="28">
        <v>44015</v>
      </c>
      <c r="X186" s="29">
        <v>1.3398</v>
      </c>
      <c r="Z186" s="29">
        <v>1019.6517</v>
      </c>
      <c r="AA186" s="29">
        <v>2.6567</v>
      </c>
      <c r="AB186" s="29">
        <v>74.7016</v>
      </c>
      <c r="AC186" s="29">
        <v>133.2414</v>
      </c>
    </row>
    <row r="187" spans="1:29">
      <c r="A187" s="13" t="s">
        <v>11393</v>
      </c>
      <c r="B187" s="4" t="s">
        <v>190</v>
      </c>
      <c r="C187" s="12" t="s">
        <v>1737</v>
      </c>
      <c r="D187" s="4" t="s">
        <v>1747</v>
      </c>
      <c r="E187" s="4" t="s">
        <v>1549</v>
      </c>
      <c r="F187" s="4" t="s">
        <v>269</v>
      </c>
      <c r="G187" s="4" t="s">
        <v>547</v>
      </c>
      <c r="H187" s="4" t="s">
        <v>143</v>
      </c>
      <c r="I187" s="5" t="s">
        <v>269</v>
      </c>
      <c r="J187" s="5" t="s">
        <v>1234</v>
      </c>
      <c r="K187" s="5" t="s">
        <v>1507</v>
      </c>
      <c r="L187" s="5" t="s">
        <v>2058</v>
      </c>
      <c r="M187" s="5" t="s">
        <v>35173</v>
      </c>
      <c r="N187" s="5" t="s">
        <v>665</v>
      </c>
      <c r="O187" s="5" t="s">
        <v>35174</v>
      </c>
      <c r="P187" s="5" t="s">
        <v>33528</v>
      </c>
      <c r="Q187" s="5">
        <v>1.212</v>
      </c>
      <c r="R187" s="25">
        <f t="shared" si="2"/>
        <v>1.212</v>
      </c>
      <c r="S187" s="30" t="s">
        <v>35175</v>
      </c>
      <c r="T187" s="30" t="s">
        <v>6940</v>
      </c>
      <c r="U187" s="30" t="s">
        <v>1494</v>
      </c>
      <c r="V187" s="5" t="s">
        <v>278</v>
      </c>
      <c r="W187" s="28">
        <v>44016</v>
      </c>
      <c r="X187" s="29">
        <v>1.3308</v>
      </c>
      <c r="Z187" s="29">
        <v>1019.9925</v>
      </c>
      <c r="AA187" s="29">
        <v>1.6334</v>
      </c>
      <c r="AB187" s="29">
        <v>77.3209</v>
      </c>
      <c r="AC187" s="29">
        <v>125.7843</v>
      </c>
    </row>
    <row r="188" spans="1:29">
      <c r="A188" s="13" t="s">
        <v>11399</v>
      </c>
      <c r="B188" s="4" t="s">
        <v>269</v>
      </c>
      <c r="C188" s="12" t="s">
        <v>269</v>
      </c>
      <c r="D188" s="4" t="s">
        <v>269</v>
      </c>
      <c r="E188" s="4" t="s">
        <v>269</v>
      </c>
      <c r="F188" s="4" t="s">
        <v>269</v>
      </c>
      <c r="G188" s="4" t="s">
        <v>269</v>
      </c>
      <c r="H188" s="4" t="s">
        <v>269</v>
      </c>
      <c r="I188" s="5" t="s">
        <v>269</v>
      </c>
      <c r="J188" s="5" t="s">
        <v>1626</v>
      </c>
      <c r="K188" s="5" t="s">
        <v>278</v>
      </c>
      <c r="L188" s="5" t="s">
        <v>10397</v>
      </c>
      <c r="M188" s="5" t="s">
        <v>20022</v>
      </c>
      <c r="N188" s="5" t="s">
        <v>59</v>
      </c>
      <c r="O188" s="5" t="s">
        <v>7774</v>
      </c>
      <c r="P188" s="5" t="s">
        <v>35176</v>
      </c>
      <c r="Q188" s="5">
        <v>1.773</v>
      </c>
      <c r="R188" s="25">
        <f t="shared" si="2"/>
        <v>1.773</v>
      </c>
      <c r="S188" s="30" t="s">
        <v>35177</v>
      </c>
      <c r="T188" s="30" t="s">
        <v>339</v>
      </c>
      <c r="U188" s="30" t="s">
        <v>6134</v>
      </c>
      <c r="V188" s="5" t="s">
        <v>278</v>
      </c>
      <c r="W188" s="28">
        <v>44017</v>
      </c>
      <c r="X188" s="29">
        <v>0.9965</v>
      </c>
      <c r="Z188" s="29">
        <v>1020.3418</v>
      </c>
      <c r="AA188" s="29">
        <v>1.051</v>
      </c>
      <c r="AB188" s="29">
        <v>78.6759</v>
      </c>
      <c r="AC188" s="29">
        <v>107.4851</v>
      </c>
    </row>
    <row r="189" spans="1:29">
      <c r="A189" s="13" t="s">
        <v>11405</v>
      </c>
      <c r="B189" s="4" t="s">
        <v>302</v>
      </c>
      <c r="C189" s="12" t="s">
        <v>1459</v>
      </c>
      <c r="D189" s="4" t="s">
        <v>269</v>
      </c>
      <c r="E189" s="4" t="s">
        <v>269</v>
      </c>
      <c r="F189" s="4" t="s">
        <v>1428</v>
      </c>
      <c r="G189" s="4" t="s">
        <v>603</v>
      </c>
      <c r="H189" s="4" t="s">
        <v>269</v>
      </c>
      <c r="I189" s="5" t="s">
        <v>269</v>
      </c>
      <c r="J189" s="5" t="s">
        <v>154</v>
      </c>
      <c r="K189" s="5" t="s">
        <v>7142</v>
      </c>
      <c r="L189" s="5" t="s">
        <v>4500</v>
      </c>
      <c r="M189" s="5" t="s">
        <v>19894</v>
      </c>
      <c r="N189" s="5" t="s">
        <v>310</v>
      </c>
      <c r="O189" s="5" t="s">
        <v>35178</v>
      </c>
      <c r="P189" s="5" t="s">
        <v>35179</v>
      </c>
      <c r="Q189" s="5">
        <v>2.022</v>
      </c>
      <c r="R189" s="25">
        <f t="shared" si="2"/>
        <v>2.022</v>
      </c>
      <c r="S189" s="30" t="s">
        <v>21285</v>
      </c>
      <c r="T189" s="30" t="s">
        <v>677</v>
      </c>
      <c r="U189" s="30" t="s">
        <v>1535</v>
      </c>
      <c r="V189" s="5" t="s">
        <v>278</v>
      </c>
      <c r="W189" s="28">
        <v>44018</v>
      </c>
      <c r="X189" s="29">
        <v>0.8869</v>
      </c>
      <c r="Z189" s="29">
        <v>1020.9108</v>
      </c>
      <c r="AA189" s="29">
        <v>0.7524</v>
      </c>
      <c r="AB189" s="29">
        <v>79.7651</v>
      </c>
      <c r="AC189" s="29">
        <v>147.8027</v>
      </c>
    </row>
    <row r="190" spans="1:29">
      <c r="A190" s="13" t="s">
        <v>11412</v>
      </c>
      <c r="B190" s="4" t="s">
        <v>392</v>
      </c>
      <c r="C190" s="12" t="s">
        <v>1459</v>
      </c>
      <c r="D190" s="4" t="s">
        <v>269</v>
      </c>
      <c r="E190" s="4" t="s">
        <v>269</v>
      </c>
      <c r="F190" s="4" t="s">
        <v>3343</v>
      </c>
      <c r="G190" s="4" t="s">
        <v>48</v>
      </c>
      <c r="H190" s="4" t="s">
        <v>573</v>
      </c>
      <c r="I190" s="5" t="s">
        <v>269</v>
      </c>
      <c r="J190" s="5" t="s">
        <v>138</v>
      </c>
      <c r="K190" s="5" t="s">
        <v>4187</v>
      </c>
      <c r="L190" s="5" t="s">
        <v>3044</v>
      </c>
      <c r="M190" s="5" t="s">
        <v>35180</v>
      </c>
      <c r="N190" s="5" t="s">
        <v>3423</v>
      </c>
      <c r="O190" s="5" t="s">
        <v>3905</v>
      </c>
      <c r="P190" s="5" t="s">
        <v>35181</v>
      </c>
      <c r="Q190" s="5">
        <v>2.86</v>
      </c>
      <c r="R190" s="25">
        <f t="shared" si="2"/>
        <v>2.86</v>
      </c>
      <c r="S190" s="30" t="s">
        <v>30640</v>
      </c>
      <c r="T190" s="30" t="s">
        <v>1958</v>
      </c>
      <c r="U190" s="30" t="s">
        <v>9011</v>
      </c>
      <c r="V190" s="5" t="s">
        <v>278</v>
      </c>
      <c r="W190" s="28">
        <v>44019</v>
      </c>
      <c r="X190" s="29">
        <v>0.1901</v>
      </c>
      <c r="Z190" s="29">
        <v>1020.8209</v>
      </c>
      <c r="AA190" s="29">
        <v>0.1891</v>
      </c>
      <c r="AB190" s="29">
        <v>79.61</v>
      </c>
      <c r="AC190" s="29">
        <v>47.6248</v>
      </c>
    </row>
    <row r="191" spans="1:29">
      <c r="A191" s="13" t="s">
        <v>11417</v>
      </c>
      <c r="B191" s="4" t="s">
        <v>1801</v>
      </c>
      <c r="C191" s="12" t="s">
        <v>1459</v>
      </c>
      <c r="D191" s="4" t="s">
        <v>2789</v>
      </c>
      <c r="E191" s="4" t="s">
        <v>599</v>
      </c>
      <c r="F191" s="4" t="s">
        <v>10161</v>
      </c>
      <c r="G191" s="4" t="s">
        <v>476</v>
      </c>
      <c r="H191" s="4" t="s">
        <v>764</v>
      </c>
      <c r="I191" s="5" t="s">
        <v>269</v>
      </c>
      <c r="J191" s="5" t="s">
        <v>2073</v>
      </c>
      <c r="K191" s="5" t="s">
        <v>2411</v>
      </c>
      <c r="L191" s="5" t="s">
        <v>3233</v>
      </c>
      <c r="M191" s="5" t="s">
        <v>35182</v>
      </c>
      <c r="N191" s="5" t="s">
        <v>1264</v>
      </c>
      <c r="O191" s="5" t="s">
        <v>35183</v>
      </c>
      <c r="P191" s="5" t="s">
        <v>29212</v>
      </c>
      <c r="Q191" s="5">
        <v>2.581</v>
      </c>
      <c r="R191" s="25">
        <f t="shared" si="2"/>
        <v>2.581</v>
      </c>
      <c r="S191" s="30" t="s">
        <v>27991</v>
      </c>
      <c r="T191" s="30" t="s">
        <v>200</v>
      </c>
      <c r="U191" s="30" t="s">
        <v>5160</v>
      </c>
      <c r="V191" s="5" t="s">
        <v>278</v>
      </c>
      <c r="W191" s="28">
        <v>44020</v>
      </c>
      <c r="X191" s="29">
        <v>0.5155</v>
      </c>
      <c r="Z191" s="29">
        <v>1020.9033</v>
      </c>
      <c r="AA191" s="29">
        <v>-0.2759</v>
      </c>
      <c r="AB191" s="29">
        <v>81.9166</v>
      </c>
      <c r="AC191" s="29">
        <v>86.4398</v>
      </c>
    </row>
    <row r="192" spans="1:29">
      <c r="A192" s="13" t="s">
        <v>11422</v>
      </c>
      <c r="B192" s="4" t="s">
        <v>1789</v>
      </c>
      <c r="C192" s="12" t="s">
        <v>874</v>
      </c>
      <c r="D192" s="4" t="s">
        <v>2789</v>
      </c>
      <c r="E192" s="4" t="s">
        <v>315</v>
      </c>
      <c r="F192" s="4" t="s">
        <v>2878</v>
      </c>
      <c r="G192" s="4" t="s">
        <v>66</v>
      </c>
      <c r="H192" s="4" t="s">
        <v>344</v>
      </c>
      <c r="I192" s="5" t="s">
        <v>269</v>
      </c>
      <c r="J192" s="5" t="s">
        <v>2304</v>
      </c>
      <c r="K192" s="5" t="s">
        <v>322</v>
      </c>
      <c r="L192" s="5" t="s">
        <v>3648</v>
      </c>
      <c r="M192" s="5" t="s">
        <v>22524</v>
      </c>
      <c r="N192" s="5" t="s">
        <v>171</v>
      </c>
      <c r="O192" s="5" t="s">
        <v>25030</v>
      </c>
      <c r="P192" s="5" t="s">
        <v>9864</v>
      </c>
      <c r="Q192" s="5">
        <v>2.331</v>
      </c>
      <c r="R192" s="25">
        <f t="shared" si="2"/>
        <v>2.331</v>
      </c>
      <c r="S192" s="30" t="s">
        <v>29804</v>
      </c>
      <c r="T192" s="30" t="s">
        <v>915</v>
      </c>
      <c r="U192" s="30" t="s">
        <v>12031</v>
      </c>
      <c r="V192" s="5" t="s">
        <v>278</v>
      </c>
      <c r="W192" s="28">
        <v>44021</v>
      </c>
      <c r="X192" s="29">
        <v>0.5225</v>
      </c>
      <c r="Z192" s="29">
        <v>1020.7141</v>
      </c>
      <c r="AA192" s="29">
        <v>-0.1149</v>
      </c>
      <c r="AB192" s="29">
        <v>82.2601</v>
      </c>
      <c r="AC192" s="29">
        <v>123.8684</v>
      </c>
    </row>
    <row r="193" spans="1:29">
      <c r="A193" s="13" t="s">
        <v>11429</v>
      </c>
      <c r="B193" s="4" t="s">
        <v>982</v>
      </c>
      <c r="C193" s="12" t="s">
        <v>302</v>
      </c>
      <c r="D193" s="4" t="s">
        <v>6420</v>
      </c>
      <c r="E193" s="4" t="s">
        <v>1757</v>
      </c>
      <c r="F193" s="4" t="s">
        <v>16821</v>
      </c>
      <c r="G193" s="4" t="s">
        <v>722</v>
      </c>
      <c r="H193" s="4" t="s">
        <v>31</v>
      </c>
      <c r="I193" s="5" t="s">
        <v>269</v>
      </c>
      <c r="J193" s="5" t="s">
        <v>741</v>
      </c>
      <c r="K193" s="5" t="s">
        <v>1946</v>
      </c>
      <c r="L193" s="5" t="s">
        <v>13245</v>
      </c>
      <c r="M193" s="5" t="s">
        <v>35184</v>
      </c>
      <c r="N193" s="5" t="s">
        <v>277</v>
      </c>
      <c r="O193" s="5" t="s">
        <v>35185</v>
      </c>
      <c r="P193" s="5" t="s">
        <v>18507</v>
      </c>
      <c r="Q193" s="5">
        <v>4.049</v>
      </c>
      <c r="R193" s="25">
        <f t="shared" si="2"/>
        <v>4.049</v>
      </c>
      <c r="S193" s="30" t="s">
        <v>26722</v>
      </c>
      <c r="T193" s="30" t="s">
        <v>16401</v>
      </c>
      <c r="U193" s="30" t="s">
        <v>11957</v>
      </c>
      <c r="V193" s="5" t="s">
        <v>278</v>
      </c>
      <c r="W193" s="28">
        <v>44022</v>
      </c>
      <c r="X193" s="29">
        <v>0.4263</v>
      </c>
      <c r="Z193" s="29">
        <v>1020.6867</v>
      </c>
      <c r="AA193" s="29">
        <v>-0.4166</v>
      </c>
      <c r="AB193" s="29">
        <v>82.3792</v>
      </c>
      <c r="AC193" s="29">
        <v>177.4863</v>
      </c>
    </row>
    <row r="194" spans="1:29">
      <c r="A194" s="13" t="s">
        <v>11433</v>
      </c>
      <c r="B194" s="4" t="s">
        <v>489</v>
      </c>
      <c r="C194" s="12" t="s">
        <v>1459</v>
      </c>
      <c r="D194" s="4" t="s">
        <v>2913</v>
      </c>
      <c r="E194" s="4" t="s">
        <v>490</v>
      </c>
      <c r="F194" s="4" t="s">
        <v>5543</v>
      </c>
      <c r="G194" s="4" t="s">
        <v>116</v>
      </c>
      <c r="H194" s="4" t="s">
        <v>31</v>
      </c>
      <c r="I194" s="5" t="s">
        <v>269</v>
      </c>
      <c r="J194" s="5" t="s">
        <v>1883</v>
      </c>
      <c r="K194" s="5" t="s">
        <v>40</v>
      </c>
      <c r="L194" s="5" t="s">
        <v>1096</v>
      </c>
      <c r="M194" s="5" t="s">
        <v>2190</v>
      </c>
      <c r="N194" s="5" t="s">
        <v>198</v>
      </c>
      <c r="O194" s="5" t="s">
        <v>35186</v>
      </c>
      <c r="P194" s="5" t="s">
        <v>18905</v>
      </c>
      <c r="Q194" s="5">
        <v>3.773</v>
      </c>
      <c r="R194" s="25">
        <f t="shared" ref="R194:R257" si="3">IF(COUNTBLANK(Q194)&gt;0,"",SUM(N194:Q194))</f>
        <v>3.773</v>
      </c>
      <c r="S194" s="30" t="s">
        <v>13008</v>
      </c>
      <c r="T194" s="30" t="s">
        <v>6870</v>
      </c>
      <c r="U194" s="30" t="s">
        <v>5485</v>
      </c>
      <c r="V194" s="5" t="s">
        <v>278</v>
      </c>
      <c r="W194" s="28">
        <v>44023</v>
      </c>
      <c r="X194" s="29">
        <v>0.2192</v>
      </c>
      <c r="Z194" s="29">
        <v>1020.4658</v>
      </c>
      <c r="AA194" s="29">
        <v>-0.9533</v>
      </c>
      <c r="AB194" s="29">
        <v>83.1492</v>
      </c>
      <c r="AC194" s="29">
        <v>301.779</v>
      </c>
    </row>
    <row r="195" spans="1:29">
      <c r="A195" s="13" t="s">
        <v>11438</v>
      </c>
      <c r="B195" s="4" t="s">
        <v>2650</v>
      </c>
      <c r="C195" s="12" t="s">
        <v>874</v>
      </c>
      <c r="D195" s="4" t="s">
        <v>861</v>
      </c>
      <c r="E195" s="4" t="s">
        <v>1725</v>
      </c>
      <c r="F195" s="4" t="s">
        <v>7512</v>
      </c>
      <c r="G195" s="4" t="s">
        <v>97</v>
      </c>
      <c r="H195" s="4" t="s">
        <v>68</v>
      </c>
      <c r="I195" s="5" t="s">
        <v>269</v>
      </c>
      <c r="J195" s="5" t="s">
        <v>2525</v>
      </c>
      <c r="K195" s="5" t="s">
        <v>1587</v>
      </c>
      <c r="L195" s="5" t="s">
        <v>5494</v>
      </c>
      <c r="M195" s="5" t="s">
        <v>35187</v>
      </c>
      <c r="N195" s="5" t="s">
        <v>1363</v>
      </c>
      <c r="O195" s="5" t="s">
        <v>28606</v>
      </c>
      <c r="P195" s="5" t="s">
        <v>2070</v>
      </c>
      <c r="Q195" s="5">
        <v>3.187</v>
      </c>
      <c r="R195" s="25">
        <f t="shared" si="3"/>
        <v>3.187</v>
      </c>
      <c r="S195" s="30" t="s">
        <v>35188</v>
      </c>
      <c r="T195" s="30" t="s">
        <v>869</v>
      </c>
      <c r="U195" s="30" t="s">
        <v>1288</v>
      </c>
      <c r="V195" s="5" t="s">
        <v>278</v>
      </c>
      <c r="W195" s="28">
        <v>44024</v>
      </c>
      <c r="X195" s="29">
        <v>0.4395</v>
      </c>
      <c r="Z195" s="29">
        <v>1020.0091</v>
      </c>
      <c r="AA195" s="29">
        <v>-2.1909</v>
      </c>
      <c r="AB195" s="29">
        <v>83.1149</v>
      </c>
      <c r="AC195" s="29">
        <v>181.0126</v>
      </c>
    </row>
    <row r="196" spans="1:29">
      <c r="A196" s="13" t="s">
        <v>11445</v>
      </c>
      <c r="B196" s="4" t="s">
        <v>490</v>
      </c>
      <c r="C196" s="12" t="s">
        <v>31</v>
      </c>
      <c r="D196" s="4" t="s">
        <v>860</v>
      </c>
      <c r="E196" s="4" t="s">
        <v>129</v>
      </c>
      <c r="F196" s="4" t="s">
        <v>716</v>
      </c>
      <c r="G196" s="4" t="s">
        <v>66</v>
      </c>
      <c r="H196" s="4" t="s">
        <v>68</v>
      </c>
      <c r="I196" s="5" t="s">
        <v>269</v>
      </c>
      <c r="J196" s="5" t="s">
        <v>1568</v>
      </c>
      <c r="K196" s="5" t="s">
        <v>1946</v>
      </c>
      <c r="L196" s="5" t="s">
        <v>17515</v>
      </c>
      <c r="M196" s="5" t="s">
        <v>35189</v>
      </c>
      <c r="N196" s="5" t="s">
        <v>414</v>
      </c>
      <c r="O196" s="5" t="s">
        <v>27996</v>
      </c>
      <c r="P196" s="5" t="s">
        <v>31694</v>
      </c>
      <c r="Q196" s="5">
        <v>2.235</v>
      </c>
      <c r="R196" s="25">
        <f t="shared" si="3"/>
        <v>2.235</v>
      </c>
      <c r="S196" s="30" t="s">
        <v>35190</v>
      </c>
      <c r="T196" s="30" t="s">
        <v>2585</v>
      </c>
      <c r="U196" s="30" t="s">
        <v>24867</v>
      </c>
      <c r="V196" s="5" t="s">
        <v>278</v>
      </c>
      <c r="W196" s="28">
        <v>44025</v>
      </c>
      <c r="X196" s="29">
        <v>0.3479</v>
      </c>
      <c r="Z196" s="29">
        <v>1019.7342</v>
      </c>
      <c r="AA196" s="29">
        <v>-2.6782</v>
      </c>
      <c r="AB196" s="29">
        <v>85.2367</v>
      </c>
      <c r="AC196" s="29">
        <v>347.9509</v>
      </c>
    </row>
    <row r="197" spans="1:29">
      <c r="A197" s="13" t="s">
        <v>11450</v>
      </c>
      <c r="B197" s="4" t="s">
        <v>519</v>
      </c>
      <c r="C197" s="12" t="s">
        <v>31</v>
      </c>
      <c r="D197" s="4" t="s">
        <v>1651</v>
      </c>
      <c r="E197" s="4" t="s">
        <v>2298</v>
      </c>
      <c r="F197" s="4" t="s">
        <v>1790</v>
      </c>
      <c r="G197" s="4" t="s">
        <v>393</v>
      </c>
      <c r="H197" s="4" t="s">
        <v>68</v>
      </c>
      <c r="I197" s="5" t="s">
        <v>269</v>
      </c>
      <c r="J197" s="5" t="s">
        <v>2217</v>
      </c>
      <c r="K197" s="5" t="s">
        <v>845</v>
      </c>
      <c r="L197" s="5" t="s">
        <v>20072</v>
      </c>
      <c r="M197" s="5" t="s">
        <v>35191</v>
      </c>
      <c r="N197" s="5" t="s">
        <v>199</v>
      </c>
      <c r="O197" s="5" t="s">
        <v>35149</v>
      </c>
      <c r="P197" s="5" t="s">
        <v>18162</v>
      </c>
      <c r="Q197" s="5">
        <v>1.769</v>
      </c>
      <c r="R197" s="25">
        <f t="shared" si="3"/>
        <v>1.769</v>
      </c>
      <c r="S197" s="30" t="s">
        <v>9901</v>
      </c>
      <c r="T197" s="30" t="s">
        <v>2479</v>
      </c>
      <c r="U197" s="30" t="s">
        <v>2927</v>
      </c>
      <c r="V197" s="5" t="s">
        <v>278</v>
      </c>
      <c r="W197" s="28">
        <v>44026</v>
      </c>
      <c r="X197" s="29">
        <v>0.1284</v>
      </c>
      <c r="Z197" s="29">
        <v>1019.4426</v>
      </c>
      <c r="AA197" s="29">
        <v>-0.6442</v>
      </c>
      <c r="AB197" s="29">
        <v>81.1832</v>
      </c>
      <c r="AC197" s="29">
        <v>286.3821</v>
      </c>
    </row>
    <row r="198" spans="1:29">
      <c r="A198" s="13" t="s">
        <v>11455</v>
      </c>
      <c r="B198" s="4" t="s">
        <v>572</v>
      </c>
      <c r="C198" s="12" t="s">
        <v>115</v>
      </c>
      <c r="D198" s="4" t="s">
        <v>2381</v>
      </c>
      <c r="E198" s="4" t="s">
        <v>2682</v>
      </c>
      <c r="F198" s="4" t="s">
        <v>16312</v>
      </c>
      <c r="G198" s="4" t="s">
        <v>83</v>
      </c>
      <c r="H198" s="4" t="s">
        <v>115</v>
      </c>
      <c r="I198" s="5" t="s">
        <v>269</v>
      </c>
      <c r="J198" s="5" t="s">
        <v>745</v>
      </c>
      <c r="K198" s="5" t="s">
        <v>1678</v>
      </c>
      <c r="L198" s="5" t="s">
        <v>8157</v>
      </c>
      <c r="M198" s="5" t="s">
        <v>8391</v>
      </c>
      <c r="N198" s="5" t="s">
        <v>961</v>
      </c>
      <c r="O198" s="5" t="s">
        <v>35192</v>
      </c>
      <c r="P198" s="5" t="s">
        <v>16629</v>
      </c>
      <c r="Q198" s="5">
        <v>1.819</v>
      </c>
      <c r="R198" s="25">
        <f t="shared" si="3"/>
        <v>1.819</v>
      </c>
      <c r="S198" s="30" t="s">
        <v>8374</v>
      </c>
      <c r="T198" s="30" t="s">
        <v>6010</v>
      </c>
      <c r="U198" s="30" t="s">
        <v>9134</v>
      </c>
      <c r="V198" s="5" t="s">
        <v>278</v>
      </c>
      <c r="W198" s="28">
        <v>44027</v>
      </c>
      <c r="X198" s="29">
        <v>0.6774</v>
      </c>
      <c r="Z198" s="29">
        <v>1018.6842</v>
      </c>
      <c r="AA198" s="29">
        <v>-1.8192</v>
      </c>
      <c r="AB198" s="29">
        <v>83.4959</v>
      </c>
      <c r="AC198" s="29">
        <v>123.7267</v>
      </c>
    </row>
    <row r="199" spans="1:29">
      <c r="A199" s="13" t="s">
        <v>11460</v>
      </c>
      <c r="B199" s="4" t="s">
        <v>390</v>
      </c>
      <c r="C199" s="12" t="s">
        <v>115</v>
      </c>
      <c r="D199" s="4" t="s">
        <v>599</v>
      </c>
      <c r="E199" s="4" t="s">
        <v>190</v>
      </c>
      <c r="F199" s="4" t="s">
        <v>16254</v>
      </c>
      <c r="G199" s="4" t="s">
        <v>113</v>
      </c>
      <c r="H199" s="4" t="s">
        <v>317</v>
      </c>
      <c r="I199" s="5" t="s">
        <v>269</v>
      </c>
      <c r="J199" s="5" t="s">
        <v>3888</v>
      </c>
      <c r="K199" s="5" t="s">
        <v>2751</v>
      </c>
      <c r="L199" s="5" t="s">
        <v>930</v>
      </c>
      <c r="M199" s="5" t="s">
        <v>35193</v>
      </c>
      <c r="N199" s="5" t="s">
        <v>414</v>
      </c>
      <c r="O199" s="5" t="s">
        <v>11693</v>
      </c>
      <c r="P199" s="5" t="s">
        <v>22942</v>
      </c>
      <c r="Q199" s="5">
        <v>1.992</v>
      </c>
      <c r="R199" s="25">
        <f t="shared" si="3"/>
        <v>1.992</v>
      </c>
      <c r="S199" s="30" t="s">
        <v>10863</v>
      </c>
      <c r="T199" s="30" t="s">
        <v>162</v>
      </c>
      <c r="U199" s="30" t="s">
        <v>31725</v>
      </c>
      <c r="V199" s="5" t="s">
        <v>278</v>
      </c>
      <c r="W199" s="28">
        <v>44028</v>
      </c>
      <c r="X199" s="29">
        <v>0.675</v>
      </c>
      <c r="Z199" s="29">
        <v>1018.3267</v>
      </c>
      <c r="AA199" s="29">
        <v>-1.8216</v>
      </c>
      <c r="AB199" s="29">
        <v>84.0559</v>
      </c>
      <c r="AC199" s="29">
        <v>99.4955</v>
      </c>
    </row>
    <row r="200" spans="1:29">
      <c r="A200" s="13" t="s">
        <v>11467</v>
      </c>
      <c r="B200" s="4" t="s">
        <v>1757</v>
      </c>
      <c r="C200" s="12" t="s">
        <v>874</v>
      </c>
      <c r="D200" s="4" t="s">
        <v>1747</v>
      </c>
      <c r="E200" s="4" t="s">
        <v>1758</v>
      </c>
      <c r="F200" s="4" t="s">
        <v>7848</v>
      </c>
      <c r="G200" s="4" t="s">
        <v>476</v>
      </c>
      <c r="H200" s="4" t="s">
        <v>317</v>
      </c>
      <c r="I200" s="5" t="s">
        <v>269</v>
      </c>
      <c r="J200" s="5" t="s">
        <v>1905</v>
      </c>
      <c r="K200" s="5" t="s">
        <v>232</v>
      </c>
      <c r="L200" s="5" t="s">
        <v>19903</v>
      </c>
      <c r="M200" s="5" t="s">
        <v>35194</v>
      </c>
      <c r="N200" s="5" t="s">
        <v>2844</v>
      </c>
      <c r="O200" s="5" t="s">
        <v>35195</v>
      </c>
      <c r="P200" s="5" t="s">
        <v>3916</v>
      </c>
      <c r="Q200" s="5">
        <v>2.098</v>
      </c>
      <c r="R200" s="25">
        <f t="shared" si="3"/>
        <v>2.098</v>
      </c>
      <c r="S200" s="30" t="s">
        <v>8248</v>
      </c>
      <c r="T200" s="30" t="s">
        <v>106</v>
      </c>
      <c r="U200" s="30" t="s">
        <v>3807</v>
      </c>
      <c r="V200" s="5" t="s">
        <v>278</v>
      </c>
      <c r="W200" s="28">
        <v>44029</v>
      </c>
      <c r="X200" s="29">
        <v>0.8187</v>
      </c>
      <c r="Z200" s="29">
        <v>1018.3375</v>
      </c>
      <c r="AA200" s="29">
        <v>-1.8216</v>
      </c>
      <c r="AB200" s="29">
        <v>84.0126</v>
      </c>
      <c r="AC200" s="29">
        <v>65.0193</v>
      </c>
    </row>
    <row r="201" spans="1:29">
      <c r="A201" s="13" t="s">
        <v>11473</v>
      </c>
      <c r="B201" s="4" t="s">
        <v>2380</v>
      </c>
      <c r="C201" s="12" t="s">
        <v>115</v>
      </c>
      <c r="D201" s="4" t="s">
        <v>342</v>
      </c>
      <c r="E201" s="4" t="s">
        <v>2381</v>
      </c>
      <c r="F201" s="4" t="s">
        <v>2903</v>
      </c>
      <c r="G201" s="4" t="s">
        <v>709</v>
      </c>
      <c r="H201" s="4" t="s">
        <v>115</v>
      </c>
      <c r="I201" s="5" t="s">
        <v>269</v>
      </c>
      <c r="J201" s="5" t="s">
        <v>2048</v>
      </c>
      <c r="K201" s="5" t="s">
        <v>278</v>
      </c>
      <c r="L201" s="5" t="s">
        <v>9932</v>
      </c>
      <c r="M201" s="5" t="s">
        <v>35196</v>
      </c>
      <c r="N201" s="5" t="s">
        <v>108</v>
      </c>
      <c r="O201" s="5" t="s">
        <v>35197</v>
      </c>
      <c r="P201" s="5" t="s">
        <v>35198</v>
      </c>
      <c r="Q201" s="5">
        <v>1.773</v>
      </c>
      <c r="R201" s="25">
        <f t="shared" si="3"/>
        <v>1.773</v>
      </c>
      <c r="S201" s="30" t="s">
        <v>1619</v>
      </c>
      <c r="T201" s="30" t="s">
        <v>3531</v>
      </c>
      <c r="U201" s="30" t="s">
        <v>16531</v>
      </c>
      <c r="V201" s="5" t="s">
        <v>278</v>
      </c>
      <c r="W201" s="28">
        <v>44030</v>
      </c>
      <c r="X201" s="29">
        <v>1.7362</v>
      </c>
      <c r="Z201" s="29">
        <v>1018.7259</v>
      </c>
      <c r="AA201" s="29">
        <v>-2.5033</v>
      </c>
      <c r="AB201" s="29">
        <v>84.7882</v>
      </c>
      <c r="AC201" s="29">
        <v>27.0687</v>
      </c>
    </row>
    <row r="202" spans="1:29">
      <c r="A202" s="13" t="s">
        <v>11479</v>
      </c>
      <c r="B202" s="4" t="s">
        <v>518</v>
      </c>
      <c r="C202" s="12" t="s">
        <v>115</v>
      </c>
      <c r="D202" s="4" t="s">
        <v>1769</v>
      </c>
      <c r="E202" s="4" t="s">
        <v>519</v>
      </c>
      <c r="F202" s="4" t="s">
        <v>4085</v>
      </c>
      <c r="G202" s="4" t="s">
        <v>29</v>
      </c>
      <c r="H202" s="4" t="s">
        <v>31</v>
      </c>
      <c r="I202" s="5" t="s">
        <v>269</v>
      </c>
      <c r="J202" s="5" t="s">
        <v>2134</v>
      </c>
      <c r="K202" s="5" t="s">
        <v>264</v>
      </c>
      <c r="L202" s="5" t="s">
        <v>581</v>
      </c>
      <c r="M202" s="5" t="s">
        <v>34705</v>
      </c>
      <c r="N202" s="5" t="s">
        <v>2727</v>
      </c>
      <c r="O202" s="5" t="s">
        <v>17975</v>
      </c>
      <c r="P202" s="5" t="s">
        <v>7831</v>
      </c>
      <c r="Q202" s="5">
        <v>2.064</v>
      </c>
      <c r="R202" s="25">
        <f t="shared" si="3"/>
        <v>2.064</v>
      </c>
      <c r="S202" s="30" t="s">
        <v>15848</v>
      </c>
      <c r="T202" s="30" t="s">
        <v>7804</v>
      </c>
      <c r="U202" s="30" t="s">
        <v>31014</v>
      </c>
      <c r="V202" s="5" t="s">
        <v>278</v>
      </c>
      <c r="W202" s="28">
        <v>44031</v>
      </c>
      <c r="X202" s="29">
        <v>1.8809</v>
      </c>
      <c r="Z202" s="29">
        <v>1019.5341</v>
      </c>
      <c r="AA202" s="29">
        <v>-2.9649</v>
      </c>
      <c r="AB202" s="29">
        <v>86.6125</v>
      </c>
      <c r="AC202" s="29">
        <v>6.4857</v>
      </c>
    </row>
    <row r="203" spans="1:29">
      <c r="A203" s="13" t="s">
        <v>11485</v>
      </c>
      <c r="B203" s="4" t="s">
        <v>374</v>
      </c>
      <c r="C203" s="12" t="s">
        <v>1459</v>
      </c>
      <c r="D203" s="4" t="s">
        <v>1651</v>
      </c>
      <c r="E203" s="4" t="s">
        <v>653</v>
      </c>
      <c r="F203" s="4" t="s">
        <v>11890</v>
      </c>
      <c r="G203" s="4" t="s">
        <v>48</v>
      </c>
      <c r="H203" s="4" t="s">
        <v>68</v>
      </c>
      <c r="I203" s="5" t="s">
        <v>269</v>
      </c>
      <c r="J203" s="5" t="s">
        <v>6105</v>
      </c>
      <c r="K203" s="5" t="s">
        <v>2090</v>
      </c>
      <c r="L203" s="5" t="s">
        <v>811</v>
      </c>
      <c r="M203" s="5" t="s">
        <v>29275</v>
      </c>
      <c r="N203" s="5" t="s">
        <v>59</v>
      </c>
      <c r="O203" s="5" t="s">
        <v>35199</v>
      </c>
      <c r="P203" s="5" t="s">
        <v>35200</v>
      </c>
      <c r="Q203" s="5">
        <v>2.231</v>
      </c>
      <c r="R203" s="25">
        <f t="shared" si="3"/>
        <v>2.231</v>
      </c>
      <c r="S203" s="30" t="s">
        <v>19983</v>
      </c>
      <c r="T203" s="30" t="s">
        <v>4391</v>
      </c>
      <c r="U203" s="30" t="s">
        <v>8602</v>
      </c>
      <c r="V203" s="5" t="s">
        <v>278</v>
      </c>
      <c r="W203" s="28">
        <v>44032</v>
      </c>
      <c r="X203" s="29">
        <v>2.0701</v>
      </c>
      <c r="Z203" s="29">
        <v>1020.1449</v>
      </c>
      <c r="AA203" s="29">
        <v>-2.8922</v>
      </c>
      <c r="AB203" s="29">
        <v>86.8874</v>
      </c>
      <c r="AC203" s="29">
        <v>9.7876</v>
      </c>
    </row>
    <row r="204" spans="1:29">
      <c r="A204" s="13" t="s">
        <v>11491</v>
      </c>
      <c r="B204" s="4" t="s">
        <v>1831</v>
      </c>
      <c r="C204" s="12" t="s">
        <v>874</v>
      </c>
      <c r="D204" s="4" t="s">
        <v>546</v>
      </c>
      <c r="E204" s="4" t="s">
        <v>1243</v>
      </c>
      <c r="F204" s="4" t="s">
        <v>10509</v>
      </c>
      <c r="G204" s="4" t="s">
        <v>407</v>
      </c>
      <c r="H204" s="4" t="s">
        <v>31</v>
      </c>
      <c r="I204" s="5" t="s">
        <v>269</v>
      </c>
      <c r="J204" s="5" t="s">
        <v>2503</v>
      </c>
      <c r="K204" s="5" t="s">
        <v>1001</v>
      </c>
      <c r="L204" s="5" t="s">
        <v>3972</v>
      </c>
      <c r="M204" s="5" t="s">
        <v>30680</v>
      </c>
      <c r="N204" s="5" t="s">
        <v>281</v>
      </c>
      <c r="O204" s="5" t="s">
        <v>29131</v>
      </c>
      <c r="P204" s="5" t="s">
        <v>11500</v>
      </c>
      <c r="Q204" s="5">
        <v>2.043</v>
      </c>
      <c r="R204" s="25">
        <f t="shared" si="3"/>
        <v>2.043</v>
      </c>
      <c r="S204" s="30" t="s">
        <v>35201</v>
      </c>
      <c r="T204" s="30" t="s">
        <v>8298</v>
      </c>
      <c r="U204" s="30" t="s">
        <v>3596</v>
      </c>
      <c r="V204" s="5" t="s">
        <v>278</v>
      </c>
      <c r="W204" s="28">
        <v>44033</v>
      </c>
      <c r="X204" s="29">
        <v>1.8809</v>
      </c>
      <c r="Z204" s="29">
        <v>1020.3216</v>
      </c>
      <c r="AA204" s="29">
        <v>-2.5049</v>
      </c>
      <c r="AB204" s="29">
        <v>84.3909</v>
      </c>
      <c r="AC204" s="29">
        <v>17.9185</v>
      </c>
    </row>
    <row r="205" spans="1:29">
      <c r="A205" s="13" t="s">
        <v>11498</v>
      </c>
      <c r="B205" s="4" t="s">
        <v>1725</v>
      </c>
      <c r="C205" s="12" t="s">
        <v>115</v>
      </c>
      <c r="D205" s="4" t="s">
        <v>342</v>
      </c>
      <c r="E205" s="4" t="s">
        <v>1726</v>
      </c>
      <c r="F205" s="4" t="s">
        <v>3113</v>
      </c>
      <c r="G205" s="4" t="s">
        <v>145</v>
      </c>
      <c r="H205" s="4" t="s">
        <v>302</v>
      </c>
      <c r="I205" s="5" t="s">
        <v>269</v>
      </c>
      <c r="J205" s="5" t="s">
        <v>1568</v>
      </c>
      <c r="K205" s="5" t="s">
        <v>665</v>
      </c>
      <c r="L205" s="5" t="s">
        <v>5741</v>
      </c>
      <c r="M205" s="5" t="s">
        <v>10055</v>
      </c>
      <c r="N205" s="5" t="s">
        <v>1340</v>
      </c>
      <c r="O205" s="5" t="s">
        <v>22566</v>
      </c>
      <c r="P205" s="5" t="s">
        <v>3465</v>
      </c>
      <c r="Q205" s="5">
        <v>1.924</v>
      </c>
      <c r="R205" s="25">
        <f t="shared" si="3"/>
        <v>1.924</v>
      </c>
      <c r="S205" s="30" t="s">
        <v>34538</v>
      </c>
      <c r="T205" s="30" t="s">
        <v>6993</v>
      </c>
      <c r="U205" s="30" t="s">
        <v>2805</v>
      </c>
      <c r="V205" s="5" t="s">
        <v>278</v>
      </c>
      <c r="W205" s="28">
        <v>44034</v>
      </c>
      <c r="X205" s="29">
        <v>0.8265</v>
      </c>
      <c r="Z205" s="29">
        <v>1019.7175</v>
      </c>
      <c r="AA205" s="29">
        <v>-0.8992</v>
      </c>
      <c r="AB205" s="29">
        <v>76.1975</v>
      </c>
      <c r="AC205" s="29">
        <v>24.5114</v>
      </c>
    </row>
    <row r="206" spans="1:29">
      <c r="A206" s="13" t="s">
        <v>11505</v>
      </c>
      <c r="B206" s="4" t="s">
        <v>626</v>
      </c>
      <c r="C206" s="12" t="s">
        <v>874</v>
      </c>
      <c r="D206" s="4" t="s">
        <v>1346</v>
      </c>
      <c r="E206" s="4" t="s">
        <v>285</v>
      </c>
      <c r="F206" s="4" t="s">
        <v>9104</v>
      </c>
      <c r="G206" s="4" t="s">
        <v>113</v>
      </c>
      <c r="H206" s="4" t="s">
        <v>256</v>
      </c>
      <c r="I206" s="5" t="s">
        <v>269</v>
      </c>
      <c r="J206" s="5" t="s">
        <v>4525</v>
      </c>
      <c r="K206" s="5" t="s">
        <v>486</v>
      </c>
      <c r="L206" s="5" t="s">
        <v>6994</v>
      </c>
      <c r="M206" s="5" t="s">
        <v>17070</v>
      </c>
      <c r="N206" s="5" t="s">
        <v>199</v>
      </c>
      <c r="O206" s="5" t="s">
        <v>26886</v>
      </c>
      <c r="P206" s="5" t="s">
        <v>35202</v>
      </c>
      <c r="Q206" s="5">
        <v>1.669</v>
      </c>
      <c r="R206" s="25">
        <f t="shared" si="3"/>
        <v>1.669</v>
      </c>
      <c r="S206" s="30" t="s">
        <v>7806</v>
      </c>
      <c r="T206" s="30" t="s">
        <v>1754</v>
      </c>
      <c r="U206" s="30" t="s">
        <v>10943</v>
      </c>
      <c r="V206" s="5" t="s">
        <v>278</v>
      </c>
      <c r="W206" s="28">
        <v>44035</v>
      </c>
      <c r="X206" s="29">
        <v>0.4694</v>
      </c>
      <c r="Z206" s="29">
        <v>1018.6009</v>
      </c>
      <c r="AA206" s="29">
        <v>0.5342</v>
      </c>
      <c r="AB206" s="29">
        <v>67.94</v>
      </c>
      <c r="AC206" s="29">
        <v>51.7756</v>
      </c>
    </row>
    <row r="207" spans="1:29">
      <c r="A207" s="13" t="s">
        <v>11512</v>
      </c>
      <c r="B207" s="4" t="s">
        <v>5175</v>
      </c>
      <c r="C207" s="12" t="s">
        <v>1459</v>
      </c>
      <c r="D207" s="4" t="s">
        <v>271</v>
      </c>
      <c r="E207" s="4" t="s">
        <v>1514</v>
      </c>
      <c r="F207" s="4" t="s">
        <v>6660</v>
      </c>
      <c r="G207" s="4" t="s">
        <v>709</v>
      </c>
      <c r="H207" s="4" t="s">
        <v>29</v>
      </c>
      <c r="I207" s="5" t="s">
        <v>269</v>
      </c>
      <c r="J207" s="5" t="s">
        <v>2355</v>
      </c>
      <c r="K207" s="5" t="s">
        <v>2802</v>
      </c>
      <c r="L207" s="5" t="s">
        <v>7075</v>
      </c>
      <c r="M207" s="5" t="s">
        <v>13945</v>
      </c>
      <c r="N207" s="5" t="s">
        <v>136</v>
      </c>
      <c r="O207" s="5" t="s">
        <v>35203</v>
      </c>
      <c r="P207" s="5" t="s">
        <v>15285</v>
      </c>
      <c r="Q207" s="5">
        <v>1.456</v>
      </c>
      <c r="R207" s="25">
        <f t="shared" si="3"/>
        <v>1.456</v>
      </c>
      <c r="S207" s="30" t="s">
        <v>35204</v>
      </c>
      <c r="T207" s="30" t="s">
        <v>3131</v>
      </c>
      <c r="U207" s="30" t="s">
        <v>18670</v>
      </c>
      <c r="V207" s="5" t="s">
        <v>278</v>
      </c>
      <c r="W207" s="28">
        <v>44036</v>
      </c>
      <c r="X207" s="29">
        <v>0.2508</v>
      </c>
      <c r="Z207" s="29">
        <v>1017.7659</v>
      </c>
      <c r="AA207" s="29">
        <v>2.0858</v>
      </c>
      <c r="AB207" s="29">
        <v>58.2025</v>
      </c>
      <c r="AC207" s="29">
        <v>117.6067</v>
      </c>
    </row>
    <row r="208" spans="1:29">
      <c r="A208" s="13" t="s">
        <v>11515</v>
      </c>
      <c r="B208" s="4" t="s">
        <v>2298</v>
      </c>
      <c r="C208" s="12" t="s">
        <v>1737</v>
      </c>
      <c r="D208" s="4" t="s">
        <v>2687</v>
      </c>
      <c r="E208" s="4" t="s">
        <v>940</v>
      </c>
      <c r="F208" s="4" t="s">
        <v>4254</v>
      </c>
      <c r="G208" s="4" t="s">
        <v>709</v>
      </c>
      <c r="H208" s="4" t="s">
        <v>48</v>
      </c>
      <c r="I208" s="5" t="s">
        <v>269</v>
      </c>
      <c r="J208" s="5" t="s">
        <v>538</v>
      </c>
      <c r="K208" s="5" t="s">
        <v>2168</v>
      </c>
      <c r="L208" s="5" t="s">
        <v>1874</v>
      </c>
      <c r="M208" s="5" t="s">
        <v>8180</v>
      </c>
      <c r="N208" s="5" t="s">
        <v>151</v>
      </c>
      <c r="O208" s="5" t="s">
        <v>35205</v>
      </c>
      <c r="P208" s="5" t="s">
        <v>29249</v>
      </c>
      <c r="Q208" s="5">
        <v>1.206</v>
      </c>
      <c r="R208" s="25">
        <f t="shared" si="3"/>
        <v>1.206</v>
      </c>
      <c r="S208" s="30" t="s">
        <v>35206</v>
      </c>
      <c r="T208" s="30" t="s">
        <v>1905</v>
      </c>
      <c r="U208" s="30" t="s">
        <v>3680</v>
      </c>
      <c r="V208" s="5" t="s">
        <v>278</v>
      </c>
      <c r="W208" s="28">
        <v>44037</v>
      </c>
      <c r="X208" s="29">
        <v>0.2113</v>
      </c>
      <c r="Z208" s="29">
        <v>1017.1758</v>
      </c>
      <c r="AA208" s="29">
        <v>2.9365</v>
      </c>
      <c r="AB208" s="29">
        <v>53.7625</v>
      </c>
      <c r="AC208" s="29">
        <v>60.4255</v>
      </c>
    </row>
    <row r="209" spans="1:29">
      <c r="A209" s="13" t="s">
        <v>11520</v>
      </c>
      <c r="B209" s="4" t="s">
        <v>954</v>
      </c>
      <c r="C209" s="12" t="s">
        <v>1459</v>
      </c>
      <c r="D209" s="4" t="s">
        <v>176</v>
      </c>
      <c r="E209" s="4" t="s">
        <v>300</v>
      </c>
      <c r="F209" s="4" t="s">
        <v>3972</v>
      </c>
      <c r="G209" s="4" t="s">
        <v>161</v>
      </c>
      <c r="H209" s="4" t="s">
        <v>66</v>
      </c>
      <c r="I209" s="5" t="s">
        <v>269</v>
      </c>
      <c r="J209" s="5" t="s">
        <v>5619</v>
      </c>
      <c r="K209" s="5" t="s">
        <v>293</v>
      </c>
      <c r="L209" s="5" t="s">
        <v>1786</v>
      </c>
      <c r="M209" s="5" t="s">
        <v>34670</v>
      </c>
      <c r="N209" s="5" t="s">
        <v>2245</v>
      </c>
      <c r="O209" s="5" t="s">
        <v>30710</v>
      </c>
      <c r="P209" s="5" t="s">
        <v>26073</v>
      </c>
      <c r="Q209" s="5">
        <v>0.902</v>
      </c>
      <c r="R209" s="25">
        <f t="shared" si="3"/>
        <v>0.902</v>
      </c>
      <c r="S209" s="30" t="s">
        <v>13212</v>
      </c>
      <c r="T209" s="30" t="s">
        <v>1754</v>
      </c>
      <c r="U209" s="30" t="s">
        <v>2472</v>
      </c>
      <c r="V209" s="5" t="s">
        <v>278</v>
      </c>
      <c r="W209" s="28">
        <v>44038</v>
      </c>
      <c r="X209" s="29">
        <v>0.3741</v>
      </c>
      <c r="Z209" s="29">
        <v>1016.8792</v>
      </c>
      <c r="AA209" s="29">
        <v>3.4198</v>
      </c>
      <c r="AB209" s="29">
        <v>51.3133</v>
      </c>
      <c r="AC209" s="29">
        <v>346.1862</v>
      </c>
    </row>
    <row r="210" spans="1:29">
      <c r="A210" s="13" t="s">
        <v>11525</v>
      </c>
      <c r="B210" s="4" t="s">
        <v>316</v>
      </c>
      <c r="C210" s="12" t="s">
        <v>1459</v>
      </c>
      <c r="D210" s="4" t="s">
        <v>2663</v>
      </c>
      <c r="E210" s="4" t="s">
        <v>116</v>
      </c>
      <c r="F210" s="4" t="s">
        <v>7822</v>
      </c>
      <c r="G210" s="4" t="s">
        <v>240</v>
      </c>
      <c r="H210" s="4" t="s">
        <v>345</v>
      </c>
      <c r="I210" s="5" t="s">
        <v>269</v>
      </c>
      <c r="J210" s="5" t="s">
        <v>11722</v>
      </c>
      <c r="K210" s="5" t="s">
        <v>1837</v>
      </c>
      <c r="L210" s="5" t="s">
        <v>2133</v>
      </c>
      <c r="M210" s="5" t="s">
        <v>29114</v>
      </c>
      <c r="N210" s="5" t="s">
        <v>2168</v>
      </c>
      <c r="O210" s="5" t="s">
        <v>24197</v>
      </c>
      <c r="P210" s="5" t="s">
        <v>26411</v>
      </c>
      <c r="Q210" s="5">
        <v>0.723</v>
      </c>
      <c r="R210" s="25">
        <f t="shared" si="3"/>
        <v>0.723</v>
      </c>
      <c r="S210" s="30" t="s">
        <v>35207</v>
      </c>
      <c r="T210" s="30" t="s">
        <v>7728</v>
      </c>
      <c r="U210" s="30" t="s">
        <v>9345</v>
      </c>
      <c r="V210" s="5" t="s">
        <v>278</v>
      </c>
      <c r="W210" s="28">
        <v>44039</v>
      </c>
      <c r="X210" s="29">
        <v>0.4618</v>
      </c>
      <c r="Z210" s="29">
        <v>1016.6842</v>
      </c>
      <c r="AA210" s="29">
        <v>3.0625</v>
      </c>
      <c r="AB210" s="29">
        <v>50.0568</v>
      </c>
      <c r="AC210" s="29">
        <v>133.8002</v>
      </c>
    </row>
    <row r="211" spans="1:29">
      <c r="A211" s="13" t="s">
        <v>11529</v>
      </c>
      <c r="B211" s="4" t="s">
        <v>112</v>
      </c>
      <c r="C211" s="12" t="s">
        <v>1459</v>
      </c>
      <c r="D211" s="4" t="s">
        <v>238</v>
      </c>
      <c r="E211" s="4" t="s">
        <v>393</v>
      </c>
      <c r="F211" s="4" t="s">
        <v>9950</v>
      </c>
      <c r="G211" s="4" t="s">
        <v>258</v>
      </c>
      <c r="H211" s="4" t="s">
        <v>1088</v>
      </c>
      <c r="I211" s="5" t="s">
        <v>269</v>
      </c>
      <c r="J211" s="5" t="s">
        <v>1326</v>
      </c>
      <c r="K211" s="5" t="s">
        <v>2802</v>
      </c>
      <c r="L211" s="5" t="s">
        <v>2425</v>
      </c>
      <c r="M211" s="5" t="s">
        <v>15222</v>
      </c>
      <c r="N211" s="5" t="s">
        <v>322</v>
      </c>
      <c r="O211" s="5" t="s">
        <v>23413</v>
      </c>
      <c r="P211" s="5" t="s">
        <v>21761</v>
      </c>
      <c r="Q211" s="5">
        <v>0.6</v>
      </c>
      <c r="R211" s="25">
        <f t="shared" si="3"/>
        <v>0.6</v>
      </c>
      <c r="S211" s="30" t="s">
        <v>3418</v>
      </c>
      <c r="T211" s="30" t="s">
        <v>5984</v>
      </c>
      <c r="U211" s="30" t="s">
        <v>162</v>
      </c>
      <c r="V211" s="5" t="s">
        <v>278</v>
      </c>
      <c r="W211" s="28">
        <v>44040</v>
      </c>
      <c r="X211" s="29">
        <v>0.4458</v>
      </c>
      <c r="Z211" s="29">
        <v>1017.1724</v>
      </c>
      <c r="AA211" s="29">
        <v>2.7751</v>
      </c>
      <c r="AB211" s="29">
        <v>51.3809</v>
      </c>
      <c r="AC211" s="29">
        <v>129.6783</v>
      </c>
    </row>
    <row r="212" spans="1:29">
      <c r="A212" s="13" t="s">
        <v>11534</v>
      </c>
      <c r="B212" s="4" t="s">
        <v>129</v>
      </c>
      <c r="C212" s="12" t="s">
        <v>874</v>
      </c>
      <c r="D212" s="4" t="s">
        <v>940</v>
      </c>
      <c r="E212" s="4" t="s">
        <v>66</v>
      </c>
      <c r="F212" s="4" t="s">
        <v>11004</v>
      </c>
      <c r="G212" s="4" t="s">
        <v>161</v>
      </c>
      <c r="H212" s="4" t="s">
        <v>83</v>
      </c>
      <c r="I212" s="5" t="s">
        <v>269</v>
      </c>
      <c r="J212" s="5" t="s">
        <v>4988</v>
      </c>
      <c r="K212" s="5" t="s">
        <v>1095</v>
      </c>
      <c r="L212" s="5" t="s">
        <v>2777</v>
      </c>
      <c r="M212" s="5" t="s">
        <v>1961</v>
      </c>
      <c r="N212" s="5" t="s">
        <v>1095</v>
      </c>
      <c r="O212" s="5" t="s">
        <v>17273</v>
      </c>
      <c r="P212" s="5" t="s">
        <v>35208</v>
      </c>
      <c r="Q212" s="5">
        <v>0.608</v>
      </c>
      <c r="R212" s="25">
        <f t="shared" si="3"/>
        <v>0.608</v>
      </c>
      <c r="S212" s="30" t="s">
        <v>27804</v>
      </c>
      <c r="T212" s="30" t="s">
        <v>4861</v>
      </c>
      <c r="U212" s="30" t="s">
        <v>170</v>
      </c>
      <c r="V212" s="5" t="s">
        <v>278</v>
      </c>
      <c r="W212" s="28">
        <v>44041</v>
      </c>
      <c r="X212" s="29">
        <v>0.4541</v>
      </c>
      <c r="Z212" s="29">
        <v>1017.1143</v>
      </c>
      <c r="AA212" s="29">
        <v>2.2834</v>
      </c>
      <c r="AB212" s="29">
        <v>53.6167</v>
      </c>
      <c r="AC212" s="29">
        <v>93.6412</v>
      </c>
    </row>
    <row r="213" spans="1:29">
      <c r="A213" s="13" t="s">
        <v>11539</v>
      </c>
      <c r="B213" s="4" t="s">
        <v>47</v>
      </c>
      <c r="C213" s="12" t="s">
        <v>874</v>
      </c>
      <c r="D213" s="4" t="s">
        <v>314</v>
      </c>
      <c r="E213" s="4" t="s">
        <v>222</v>
      </c>
      <c r="F213" s="4" t="s">
        <v>3922</v>
      </c>
      <c r="G213" s="4" t="s">
        <v>603</v>
      </c>
      <c r="H213" s="4" t="s">
        <v>224</v>
      </c>
      <c r="I213" s="5" t="s">
        <v>269</v>
      </c>
      <c r="J213" s="5" t="s">
        <v>9149</v>
      </c>
      <c r="K213" s="5" t="s">
        <v>89</v>
      </c>
      <c r="L213" s="5" t="s">
        <v>5993</v>
      </c>
      <c r="M213" s="5" t="s">
        <v>28510</v>
      </c>
      <c r="N213" s="5" t="s">
        <v>1785</v>
      </c>
      <c r="O213" s="5" t="s">
        <v>35209</v>
      </c>
      <c r="P213" s="5" t="s">
        <v>21439</v>
      </c>
      <c r="Q213" s="5">
        <v>0.759</v>
      </c>
      <c r="R213" s="25">
        <f t="shared" si="3"/>
        <v>0.759</v>
      </c>
      <c r="S213" s="30" t="s">
        <v>35210</v>
      </c>
      <c r="T213" s="30" t="s">
        <v>4004</v>
      </c>
      <c r="U213" s="30" t="s">
        <v>8545</v>
      </c>
      <c r="V213" s="5" t="s">
        <v>278</v>
      </c>
      <c r="W213" s="28">
        <v>44042</v>
      </c>
      <c r="X213" s="29">
        <v>0.6835</v>
      </c>
      <c r="Z213" s="29">
        <v>1017.3632</v>
      </c>
      <c r="AA213" s="29">
        <v>1.9142</v>
      </c>
      <c r="AB213" s="29">
        <v>59.8475</v>
      </c>
      <c r="AC213" s="29">
        <v>115.2588</v>
      </c>
    </row>
    <row r="214" spans="1:29">
      <c r="A214" s="13" t="s">
        <v>11544</v>
      </c>
      <c r="B214" s="4" t="s">
        <v>144</v>
      </c>
      <c r="C214" s="12" t="s">
        <v>1459</v>
      </c>
      <c r="D214" s="4" t="s">
        <v>285</v>
      </c>
      <c r="E214" s="4" t="s">
        <v>316</v>
      </c>
      <c r="F214" s="4" t="s">
        <v>301</v>
      </c>
      <c r="G214" s="4" t="s">
        <v>393</v>
      </c>
      <c r="H214" s="4" t="s">
        <v>223</v>
      </c>
      <c r="I214" s="5" t="s">
        <v>269</v>
      </c>
      <c r="J214" s="5" t="s">
        <v>583</v>
      </c>
      <c r="K214" s="5" t="s">
        <v>248</v>
      </c>
      <c r="L214" s="5" t="s">
        <v>4231</v>
      </c>
      <c r="M214" s="5" t="s">
        <v>8414</v>
      </c>
      <c r="N214" s="5" t="s">
        <v>2014</v>
      </c>
      <c r="O214" s="5" t="s">
        <v>16282</v>
      </c>
      <c r="P214" s="5" t="s">
        <v>5203</v>
      </c>
      <c r="Q214" s="5">
        <v>1.307</v>
      </c>
      <c r="R214" s="25">
        <f t="shared" si="3"/>
        <v>1.307</v>
      </c>
      <c r="S214" s="30" t="s">
        <v>2744</v>
      </c>
      <c r="T214" s="30" t="s">
        <v>1236</v>
      </c>
      <c r="U214" s="30" t="s">
        <v>1934</v>
      </c>
      <c r="V214" s="5" t="s">
        <v>278</v>
      </c>
      <c r="W214" s="28">
        <v>44043</v>
      </c>
      <c r="X214" s="29">
        <v>1.3359</v>
      </c>
      <c r="Z214" s="29">
        <v>1017.3334</v>
      </c>
      <c r="AA214" s="29">
        <v>0.8309</v>
      </c>
      <c r="AB214" s="29">
        <v>71.24</v>
      </c>
      <c r="AC214" s="29">
        <v>135.1633</v>
      </c>
    </row>
    <row r="215" spans="1:29">
      <c r="A215" s="13" t="s">
        <v>11548</v>
      </c>
      <c r="B215" s="4" t="s">
        <v>1641</v>
      </c>
      <c r="C215" s="12" t="s">
        <v>1459</v>
      </c>
      <c r="D215" s="4" t="s">
        <v>1757</v>
      </c>
      <c r="E215" s="4" t="s">
        <v>1383</v>
      </c>
      <c r="F215" s="4" t="s">
        <v>9944</v>
      </c>
      <c r="G215" s="4" t="s">
        <v>83</v>
      </c>
      <c r="H215" s="4" t="s">
        <v>603</v>
      </c>
      <c r="I215" s="5" t="s">
        <v>269</v>
      </c>
      <c r="J215" s="5" t="s">
        <v>1922</v>
      </c>
      <c r="K215" s="5" t="s">
        <v>5572</v>
      </c>
      <c r="L215" s="5" t="s">
        <v>2289</v>
      </c>
      <c r="M215" s="5" t="s">
        <v>22014</v>
      </c>
      <c r="N215" s="5" t="s">
        <v>2892</v>
      </c>
      <c r="O215" s="5" t="s">
        <v>1742</v>
      </c>
      <c r="P215" s="5" t="s">
        <v>27620</v>
      </c>
      <c r="Q215" s="5">
        <v>2.186</v>
      </c>
      <c r="R215" s="25">
        <f t="shared" si="3"/>
        <v>2.186</v>
      </c>
      <c r="S215" s="30" t="s">
        <v>3350</v>
      </c>
      <c r="T215" s="30" t="s">
        <v>1828</v>
      </c>
      <c r="U215" s="30" t="s">
        <v>3479</v>
      </c>
      <c r="V215" s="5" t="s">
        <v>278</v>
      </c>
      <c r="W215" s="28">
        <v>44044</v>
      </c>
      <c r="X215" s="29">
        <v>1.0054</v>
      </c>
      <c r="Z215" s="29">
        <v>1017.6074</v>
      </c>
      <c r="AA215" s="29">
        <v>0.8434</v>
      </c>
      <c r="AB215" s="29">
        <v>69.36</v>
      </c>
      <c r="AC215" s="29">
        <v>152.3405</v>
      </c>
    </row>
    <row r="216" spans="1:29">
      <c r="A216" s="13" t="s">
        <v>11554</v>
      </c>
      <c r="B216" s="4" t="s">
        <v>374</v>
      </c>
      <c r="C216" s="12" t="s">
        <v>1737</v>
      </c>
      <c r="D216" s="4" t="s">
        <v>918</v>
      </c>
      <c r="E216" s="4" t="s">
        <v>653</v>
      </c>
      <c r="F216" s="4" t="s">
        <v>18350</v>
      </c>
      <c r="G216" s="4" t="s">
        <v>97</v>
      </c>
      <c r="H216" s="4" t="s">
        <v>64</v>
      </c>
      <c r="I216" s="5" t="s">
        <v>269</v>
      </c>
      <c r="J216" s="5" t="s">
        <v>1375</v>
      </c>
      <c r="K216" s="5" t="s">
        <v>961</v>
      </c>
      <c r="L216" s="5" t="s">
        <v>4129</v>
      </c>
      <c r="M216" s="5" t="s">
        <v>26954</v>
      </c>
      <c r="N216" s="5" t="s">
        <v>890</v>
      </c>
      <c r="O216" s="5" t="s">
        <v>35211</v>
      </c>
      <c r="P216" s="5" t="s">
        <v>27359</v>
      </c>
      <c r="Q216" s="5">
        <v>2.115</v>
      </c>
      <c r="R216" s="25">
        <f t="shared" si="3"/>
        <v>2.115</v>
      </c>
      <c r="S216" s="30" t="s">
        <v>27239</v>
      </c>
      <c r="T216" s="30" t="s">
        <v>4378</v>
      </c>
      <c r="U216" s="30" t="s">
        <v>3998</v>
      </c>
      <c r="V216" s="5" t="s">
        <v>278</v>
      </c>
      <c r="W216" s="28">
        <v>44045</v>
      </c>
      <c r="X216" s="29">
        <v>1.3647</v>
      </c>
      <c r="Z216" s="29">
        <v>1017.5067</v>
      </c>
      <c r="AA216" s="29">
        <v>0.6575</v>
      </c>
      <c r="AB216" s="29">
        <v>70.9959</v>
      </c>
      <c r="AC216" s="29">
        <v>150.1533</v>
      </c>
    </row>
    <row r="217" spans="1:29">
      <c r="A217" s="13" t="s">
        <v>11560</v>
      </c>
      <c r="B217" s="4" t="s">
        <v>1801</v>
      </c>
      <c r="C217" s="12" t="s">
        <v>50</v>
      </c>
      <c r="D217" s="4" t="s">
        <v>572</v>
      </c>
      <c r="E217" s="4" t="s">
        <v>599</v>
      </c>
      <c r="F217" s="4" t="s">
        <v>368</v>
      </c>
      <c r="G217" s="4" t="s">
        <v>112</v>
      </c>
      <c r="H217" s="4" t="s">
        <v>34</v>
      </c>
      <c r="I217" s="5" t="s">
        <v>269</v>
      </c>
      <c r="J217" s="5" t="s">
        <v>602</v>
      </c>
      <c r="K217" s="5" t="s">
        <v>935</v>
      </c>
      <c r="L217" s="5" t="s">
        <v>8844</v>
      </c>
      <c r="M217" s="5" t="s">
        <v>35212</v>
      </c>
      <c r="N217" s="5" t="s">
        <v>1147</v>
      </c>
      <c r="O217" s="5" t="s">
        <v>25083</v>
      </c>
      <c r="P217" s="5" t="s">
        <v>35213</v>
      </c>
      <c r="Q217" s="5">
        <v>1.672</v>
      </c>
      <c r="R217" s="25">
        <f t="shared" si="3"/>
        <v>1.672</v>
      </c>
      <c r="S217" s="30" t="s">
        <v>12071</v>
      </c>
      <c r="T217" s="30" t="s">
        <v>833</v>
      </c>
      <c r="U217" s="30" t="s">
        <v>19335</v>
      </c>
      <c r="V217" s="5" t="s">
        <v>278</v>
      </c>
      <c r="W217" s="28">
        <v>44046</v>
      </c>
      <c r="X217" s="29">
        <v>1.3387</v>
      </c>
      <c r="Z217" s="29">
        <v>1017.4209</v>
      </c>
      <c r="AA217" s="29">
        <v>0.6966</v>
      </c>
      <c r="AB217" s="29">
        <v>69.2859</v>
      </c>
      <c r="AC217" s="29">
        <v>160.3118</v>
      </c>
    </row>
    <row r="218" spans="1:29">
      <c r="A218" s="13" t="s">
        <v>11565</v>
      </c>
      <c r="B218" s="4" t="s">
        <v>518</v>
      </c>
      <c r="C218" s="12" t="s">
        <v>50</v>
      </c>
      <c r="D218" s="4" t="s">
        <v>463</v>
      </c>
      <c r="E218" s="4" t="s">
        <v>519</v>
      </c>
      <c r="F218" s="4" t="s">
        <v>3746</v>
      </c>
      <c r="G218" s="4" t="s">
        <v>2663</v>
      </c>
      <c r="H218" s="4" t="s">
        <v>1737</v>
      </c>
      <c r="I218" s="5" t="s">
        <v>269</v>
      </c>
      <c r="J218" s="5" t="s">
        <v>905</v>
      </c>
      <c r="K218" s="5" t="s">
        <v>2014</v>
      </c>
      <c r="L218" s="5" t="s">
        <v>3289</v>
      </c>
      <c r="M218" s="5" t="s">
        <v>32474</v>
      </c>
      <c r="N218" s="5" t="s">
        <v>2440</v>
      </c>
      <c r="O218" s="5" t="s">
        <v>35214</v>
      </c>
      <c r="P218" s="5" t="s">
        <v>5560</v>
      </c>
      <c r="Q218" s="5">
        <v>1.252</v>
      </c>
      <c r="R218" s="25">
        <f t="shared" si="3"/>
        <v>1.252</v>
      </c>
      <c r="S218" s="30" t="s">
        <v>23174</v>
      </c>
      <c r="T218" s="30" t="s">
        <v>833</v>
      </c>
      <c r="U218" s="30" t="s">
        <v>35215</v>
      </c>
      <c r="V218" s="5" t="s">
        <v>903</v>
      </c>
      <c r="W218" s="28">
        <v>44047</v>
      </c>
      <c r="X218" s="29">
        <v>0.9644</v>
      </c>
      <c r="Z218" s="29">
        <v>1017.2725</v>
      </c>
      <c r="AA218" s="29">
        <v>0.5176</v>
      </c>
      <c r="AB218" s="29">
        <v>70.8817</v>
      </c>
      <c r="AC218" s="29">
        <v>189.2495</v>
      </c>
    </row>
    <row r="219" spans="1:29">
      <c r="A219" s="13" t="s">
        <v>11569</v>
      </c>
      <c r="B219" s="4" t="s">
        <v>1801</v>
      </c>
      <c r="C219" s="12" t="s">
        <v>1737</v>
      </c>
      <c r="D219" s="4" t="s">
        <v>2897</v>
      </c>
      <c r="E219" s="4" t="s">
        <v>599</v>
      </c>
      <c r="F219" s="4" t="s">
        <v>17834</v>
      </c>
      <c r="G219" s="4" t="s">
        <v>300</v>
      </c>
      <c r="H219" s="4" t="s">
        <v>1737</v>
      </c>
      <c r="I219" s="5" t="s">
        <v>269</v>
      </c>
      <c r="J219" s="5" t="s">
        <v>4392</v>
      </c>
      <c r="K219" s="5" t="s">
        <v>2386</v>
      </c>
      <c r="L219" s="5" t="s">
        <v>353</v>
      </c>
      <c r="M219" s="5" t="s">
        <v>31859</v>
      </c>
      <c r="N219" s="5" t="s">
        <v>949</v>
      </c>
      <c r="O219" s="5" t="s">
        <v>35216</v>
      </c>
      <c r="P219" s="5" t="s">
        <v>6677</v>
      </c>
      <c r="Q219" s="5">
        <v>1.021</v>
      </c>
      <c r="R219" s="25">
        <f t="shared" si="3"/>
        <v>1.021</v>
      </c>
      <c r="S219" s="30" t="s">
        <v>2947</v>
      </c>
      <c r="T219" s="30" t="s">
        <v>5382</v>
      </c>
      <c r="U219" s="30" t="s">
        <v>9247</v>
      </c>
      <c r="V219" s="5" t="s">
        <v>278</v>
      </c>
      <c r="W219" s="28">
        <v>44048</v>
      </c>
      <c r="X219" s="29">
        <v>0.704</v>
      </c>
      <c r="Z219" s="29">
        <v>1017.0573</v>
      </c>
      <c r="AA219" s="29">
        <v>0.4825</v>
      </c>
      <c r="AB219" s="29">
        <v>72.1732</v>
      </c>
      <c r="AC219" s="29">
        <v>187.5871</v>
      </c>
    </row>
    <row r="220" spans="1:29">
      <c r="A220" s="13" t="s">
        <v>11575</v>
      </c>
      <c r="B220" s="4" t="s">
        <v>654</v>
      </c>
      <c r="C220" s="12" t="s">
        <v>1459</v>
      </c>
      <c r="D220" s="4" t="s">
        <v>694</v>
      </c>
      <c r="E220" s="4" t="s">
        <v>328</v>
      </c>
      <c r="F220" s="4" t="s">
        <v>915</v>
      </c>
      <c r="G220" s="4" t="s">
        <v>778</v>
      </c>
      <c r="H220" s="4" t="s">
        <v>50</v>
      </c>
      <c r="I220" s="5" t="s">
        <v>269</v>
      </c>
      <c r="J220" s="5" t="s">
        <v>7505</v>
      </c>
      <c r="K220" s="5" t="s">
        <v>3139</v>
      </c>
      <c r="L220" s="5" t="s">
        <v>3963</v>
      </c>
      <c r="M220" s="5" t="s">
        <v>2776</v>
      </c>
      <c r="N220" s="5" t="s">
        <v>3653</v>
      </c>
      <c r="O220" s="5" t="s">
        <v>35217</v>
      </c>
      <c r="P220" s="5" t="s">
        <v>28520</v>
      </c>
      <c r="Q220" s="5">
        <v>0.84</v>
      </c>
      <c r="R220" s="25">
        <f t="shared" si="3"/>
        <v>0.84</v>
      </c>
      <c r="S220" s="30" t="s">
        <v>19596</v>
      </c>
      <c r="T220" s="30" t="s">
        <v>2862</v>
      </c>
      <c r="U220" s="30" t="s">
        <v>3548</v>
      </c>
      <c r="V220" s="5" t="s">
        <v>278</v>
      </c>
      <c r="W220" s="28">
        <v>44049</v>
      </c>
      <c r="X220" s="29">
        <v>1.3026</v>
      </c>
      <c r="Z220" s="29">
        <v>1017.1834</v>
      </c>
      <c r="AA220" s="29">
        <v>0.1092</v>
      </c>
      <c r="AB220" s="29">
        <v>73.4351</v>
      </c>
      <c r="AC220" s="29">
        <v>177.9452</v>
      </c>
    </row>
    <row r="221" spans="1:29">
      <c r="A221" s="13" t="s">
        <v>11580</v>
      </c>
      <c r="B221" s="4" t="s">
        <v>2897</v>
      </c>
      <c r="C221" s="12" t="s">
        <v>1459</v>
      </c>
      <c r="D221" s="4" t="s">
        <v>2473</v>
      </c>
      <c r="E221" s="4" t="s">
        <v>1672</v>
      </c>
      <c r="F221" s="4" t="s">
        <v>16401</v>
      </c>
      <c r="G221" s="4" t="s">
        <v>116</v>
      </c>
      <c r="H221" s="4" t="s">
        <v>874</v>
      </c>
      <c r="I221" s="5" t="s">
        <v>269</v>
      </c>
      <c r="J221" s="5" t="s">
        <v>4558</v>
      </c>
      <c r="K221" s="5" t="s">
        <v>232</v>
      </c>
      <c r="L221" s="5" t="s">
        <v>5659</v>
      </c>
      <c r="M221" s="5" t="s">
        <v>35218</v>
      </c>
      <c r="N221" s="5" t="s">
        <v>3627</v>
      </c>
      <c r="O221" s="5" t="s">
        <v>28685</v>
      </c>
      <c r="P221" s="5" t="s">
        <v>853</v>
      </c>
      <c r="Q221" s="5">
        <v>0.757</v>
      </c>
      <c r="R221" s="25">
        <f t="shared" si="3"/>
        <v>0.757</v>
      </c>
      <c r="S221" s="30" t="s">
        <v>32989</v>
      </c>
      <c r="T221" s="30" t="s">
        <v>7894</v>
      </c>
      <c r="U221" s="30" t="s">
        <v>12835</v>
      </c>
      <c r="V221" s="5" t="s">
        <v>278</v>
      </c>
      <c r="W221" s="28">
        <v>44050</v>
      </c>
      <c r="X221" s="29">
        <v>1.3033</v>
      </c>
      <c r="Z221" s="29">
        <v>1016.5717</v>
      </c>
      <c r="AA221" s="29">
        <v>0.3208</v>
      </c>
      <c r="AB221" s="29">
        <v>73.3659</v>
      </c>
      <c r="AC221" s="29">
        <v>174.3818</v>
      </c>
    </row>
    <row r="222" spans="1:29">
      <c r="A222" s="13" t="s">
        <v>11583</v>
      </c>
      <c r="B222" s="4" t="s">
        <v>2650</v>
      </c>
      <c r="C222" s="12" t="s">
        <v>874</v>
      </c>
      <c r="D222" s="4" t="s">
        <v>2880</v>
      </c>
      <c r="E222" s="4" t="s">
        <v>1725</v>
      </c>
      <c r="F222" s="4" t="s">
        <v>9025</v>
      </c>
      <c r="G222" s="4" t="s">
        <v>66</v>
      </c>
      <c r="H222" s="4" t="s">
        <v>50</v>
      </c>
      <c r="I222" s="5" t="s">
        <v>269</v>
      </c>
      <c r="J222" s="5" t="s">
        <v>4358</v>
      </c>
      <c r="K222" s="5" t="s">
        <v>1678</v>
      </c>
      <c r="L222" s="5" t="s">
        <v>1820</v>
      </c>
      <c r="M222" s="5" t="s">
        <v>5347</v>
      </c>
      <c r="N222" s="5" t="s">
        <v>2108</v>
      </c>
      <c r="O222" s="5" t="s">
        <v>35219</v>
      </c>
      <c r="P222" s="5" t="s">
        <v>28111</v>
      </c>
      <c r="Q222" s="5">
        <v>0.769</v>
      </c>
      <c r="R222" s="25">
        <f t="shared" si="3"/>
        <v>0.769</v>
      </c>
      <c r="S222" s="30" t="s">
        <v>35220</v>
      </c>
      <c r="T222" s="30" t="s">
        <v>2468</v>
      </c>
      <c r="U222" s="30" t="s">
        <v>12262</v>
      </c>
      <c r="V222" s="5" t="s">
        <v>278</v>
      </c>
      <c r="W222" s="28">
        <v>44051</v>
      </c>
      <c r="X222" s="29">
        <v>0.7692</v>
      </c>
      <c r="Z222" s="29">
        <v>1016.1276</v>
      </c>
      <c r="AA222" s="29">
        <v>0.5134</v>
      </c>
      <c r="AB222" s="29">
        <v>73.3451</v>
      </c>
      <c r="AC222" s="29">
        <v>182.9961</v>
      </c>
    </row>
    <row r="223" spans="1:29">
      <c r="A223" s="13" t="s">
        <v>11590</v>
      </c>
      <c r="B223" s="4" t="s">
        <v>680</v>
      </c>
      <c r="C223" s="12" t="s">
        <v>874</v>
      </c>
      <c r="D223" s="4" t="s">
        <v>803</v>
      </c>
      <c r="E223" s="4" t="s">
        <v>359</v>
      </c>
      <c r="F223" s="4" t="s">
        <v>7242</v>
      </c>
      <c r="G223" s="4" t="s">
        <v>192</v>
      </c>
      <c r="H223" s="4" t="s">
        <v>50</v>
      </c>
      <c r="I223" s="5" t="s">
        <v>269</v>
      </c>
      <c r="J223" s="5" t="s">
        <v>138</v>
      </c>
      <c r="K223" s="5" t="s">
        <v>1837</v>
      </c>
      <c r="L223" s="5" t="s">
        <v>11742</v>
      </c>
      <c r="M223" s="5" t="s">
        <v>26893</v>
      </c>
      <c r="N223" s="5" t="s">
        <v>2758</v>
      </c>
      <c r="O223" s="5" t="s">
        <v>4948</v>
      </c>
      <c r="P223" s="5" t="s">
        <v>35221</v>
      </c>
      <c r="Q223" s="5">
        <v>0.706</v>
      </c>
      <c r="R223" s="25">
        <f t="shared" si="3"/>
        <v>0.706</v>
      </c>
      <c r="S223" s="30" t="s">
        <v>35222</v>
      </c>
      <c r="T223" s="30" t="s">
        <v>8674</v>
      </c>
      <c r="U223" s="30" t="s">
        <v>10778</v>
      </c>
      <c r="V223" s="5" t="s">
        <v>278</v>
      </c>
      <c r="W223" s="28">
        <v>44052</v>
      </c>
      <c r="X223" s="29">
        <v>0.645</v>
      </c>
      <c r="Z223" s="29">
        <v>1015.7792</v>
      </c>
      <c r="AA223" s="29">
        <v>0.6058</v>
      </c>
      <c r="AB223" s="29">
        <v>72.8051</v>
      </c>
      <c r="AC223" s="29">
        <v>137.3246</v>
      </c>
    </row>
    <row r="224" spans="1:29">
      <c r="A224" s="13" t="s">
        <v>11596</v>
      </c>
      <c r="B224" s="4" t="s">
        <v>2655</v>
      </c>
      <c r="C224" s="12" t="s">
        <v>874</v>
      </c>
      <c r="D224" s="4" t="s">
        <v>2865</v>
      </c>
      <c r="E224" s="4" t="s">
        <v>2505</v>
      </c>
      <c r="F224" s="4" t="s">
        <v>4523</v>
      </c>
      <c r="G224" s="4" t="s">
        <v>209</v>
      </c>
      <c r="H224" s="4" t="s">
        <v>191</v>
      </c>
      <c r="I224" s="5" t="s">
        <v>269</v>
      </c>
      <c r="J224" s="5" t="s">
        <v>283</v>
      </c>
      <c r="K224" s="5" t="s">
        <v>105</v>
      </c>
      <c r="L224" s="5" t="s">
        <v>3503</v>
      </c>
      <c r="M224" s="5" t="s">
        <v>2019</v>
      </c>
      <c r="N224" s="5" t="s">
        <v>5746</v>
      </c>
      <c r="O224" s="5" t="s">
        <v>35223</v>
      </c>
      <c r="P224" s="5" t="s">
        <v>35224</v>
      </c>
      <c r="Q224" s="5">
        <v>0.685</v>
      </c>
      <c r="R224" s="25">
        <f t="shared" si="3"/>
        <v>0.685</v>
      </c>
      <c r="S224" s="30" t="s">
        <v>24735</v>
      </c>
      <c r="T224" s="30" t="s">
        <v>339</v>
      </c>
      <c r="U224" s="30" t="s">
        <v>21633</v>
      </c>
      <c r="V224" s="5" t="s">
        <v>278</v>
      </c>
      <c r="W224" s="28">
        <v>44053</v>
      </c>
      <c r="X224" s="29">
        <v>0.6458</v>
      </c>
      <c r="Z224" s="29">
        <v>1015.7575</v>
      </c>
      <c r="AA224" s="29">
        <v>0.4582</v>
      </c>
      <c r="AB224" s="29">
        <v>73.6941</v>
      </c>
      <c r="AC224" s="29">
        <v>51.2391</v>
      </c>
    </row>
    <row r="225" spans="1:29">
      <c r="A225" s="13" t="s">
        <v>11602</v>
      </c>
      <c r="B225" s="4" t="s">
        <v>373</v>
      </c>
      <c r="C225" s="12" t="s">
        <v>874</v>
      </c>
      <c r="D225" s="4" t="s">
        <v>373</v>
      </c>
      <c r="E225" s="4" t="s">
        <v>374</v>
      </c>
      <c r="F225" s="4" t="s">
        <v>1004</v>
      </c>
      <c r="G225" s="4" t="s">
        <v>393</v>
      </c>
      <c r="H225" s="4" t="s">
        <v>115</v>
      </c>
      <c r="I225" s="5" t="s">
        <v>269</v>
      </c>
      <c r="J225" s="5" t="s">
        <v>4685</v>
      </c>
      <c r="K225" s="5" t="s">
        <v>55</v>
      </c>
      <c r="L225" s="5" t="s">
        <v>1586</v>
      </c>
      <c r="M225" s="5" t="s">
        <v>35225</v>
      </c>
      <c r="N225" s="5" t="s">
        <v>3424</v>
      </c>
      <c r="O225" s="5" t="s">
        <v>35226</v>
      </c>
      <c r="P225" s="5" t="s">
        <v>35227</v>
      </c>
      <c r="Q225" s="5">
        <v>0.655</v>
      </c>
      <c r="R225" s="25">
        <f t="shared" si="3"/>
        <v>0.655</v>
      </c>
      <c r="S225" s="30" t="s">
        <v>31660</v>
      </c>
      <c r="T225" s="30" t="s">
        <v>2419</v>
      </c>
      <c r="U225" s="30" t="s">
        <v>24331</v>
      </c>
      <c r="V225" s="5" t="s">
        <v>5382</v>
      </c>
      <c r="W225" s="28">
        <v>44054</v>
      </c>
      <c r="X225" s="29">
        <v>1.4024</v>
      </c>
      <c r="Z225" s="29">
        <v>1016.2333</v>
      </c>
      <c r="AA225" s="29">
        <v>-0.3268</v>
      </c>
      <c r="AB225" s="29">
        <v>80.0009</v>
      </c>
      <c r="AC225" s="29">
        <v>8.2819</v>
      </c>
    </row>
    <row r="226" spans="1:29">
      <c r="A226" s="13" t="s">
        <v>11608</v>
      </c>
      <c r="B226" s="4" t="s">
        <v>982</v>
      </c>
      <c r="C226" s="12" t="s">
        <v>874</v>
      </c>
      <c r="D226" s="4" t="s">
        <v>803</v>
      </c>
      <c r="E226" s="4" t="s">
        <v>1757</v>
      </c>
      <c r="F226" s="4" t="s">
        <v>9414</v>
      </c>
      <c r="G226" s="4" t="s">
        <v>145</v>
      </c>
      <c r="H226" s="4" t="s">
        <v>317</v>
      </c>
      <c r="I226" s="5" t="s">
        <v>269</v>
      </c>
      <c r="J226" s="5" t="s">
        <v>4545</v>
      </c>
      <c r="K226" s="5" t="s">
        <v>1476</v>
      </c>
      <c r="L226" s="5" t="s">
        <v>3654</v>
      </c>
      <c r="M226" s="5" t="s">
        <v>10036</v>
      </c>
      <c r="N226" s="5" t="s">
        <v>661</v>
      </c>
      <c r="O226" s="5" t="s">
        <v>35228</v>
      </c>
      <c r="P226" s="5" t="s">
        <v>35229</v>
      </c>
      <c r="Q226" s="5">
        <v>0.676</v>
      </c>
      <c r="R226" s="25">
        <f t="shared" si="3"/>
        <v>0.676</v>
      </c>
      <c r="S226" s="30" t="s">
        <v>35230</v>
      </c>
      <c r="T226" s="30" t="s">
        <v>184</v>
      </c>
      <c r="U226" s="30" t="s">
        <v>21833</v>
      </c>
      <c r="V226" s="5" t="s">
        <v>278</v>
      </c>
      <c r="W226" s="28">
        <v>44055</v>
      </c>
      <c r="X226" s="29">
        <v>1.6114</v>
      </c>
      <c r="Z226" s="29">
        <v>1017.0009</v>
      </c>
      <c r="AA226" s="29">
        <v>-0.144</v>
      </c>
      <c r="AB226" s="29">
        <v>79.8341</v>
      </c>
      <c r="AC226" s="29">
        <v>10.459</v>
      </c>
    </row>
    <row r="227" spans="1:29">
      <c r="A227" s="13" t="s">
        <v>11614</v>
      </c>
      <c r="B227" s="4" t="s">
        <v>749</v>
      </c>
      <c r="C227" s="12" t="s">
        <v>1459</v>
      </c>
      <c r="D227" s="4" t="s">
        <v>475</v>
      </c>
      <c r="E227" s="4" t="s">
        <v>504</v>
      </c>
      <c r="F227" s="4" t="s">
        <v>14593</v>
      </c>
      <c r="G227" s="4" t="s">
        <v>145</v>
      </c>
      <c r="H227" s="4" t="s">
        <v>115</v>
      </c>
      <c r="I227" s="5" t="s">
        <v>269</v>
      </c>
      <c r="J227" s="5" t="s">
        <v>2479</v>
      </c>
      <c r="K227" s="5" t="s">
        <v>2411</v>
      </c>
      <c r="L227" s="5" t="s">
        <v>5193</v>
      </c>
      <c r="M227" s="5" t="s">
        <v>24966</v>
      </c>
      <c r="N227" s="5" t="s">
        <v>1626</v>
      </c>
      <c r="O227" s="5" t="s">
        <v>35231</v>
      </c>
      <c r="P227" s="5" t="s">
        <v>35232</v>
      </c>
      <c r="Q227" s="5">
        <v>1.046</v>
      </c>
      <c r="R227" s="25">
        <f t="shared" si="3"/>
        <v>1.046</v>
      </c>
      <c r="S227" s="30" t="s">
        <v>2466</v>
      </c>
      <c r="T227" s="30" t="s">
        <v>1839</v>
      </c>
      <c r="U227" s="30" t="s">
        <v>3529</v>
      </c>
      <c r="V227" s="5" t="s">
        <v>278</v>
      </c>
      <c r="W227" s="28">
        <v>44056</v>
      </c>
      <c r="X227" s="29">
        <v>1.5356</v>
      </c>
      <c r="Z227" s="29">
        <v>1018.0559</v>
      </c>
      <c r="AA227" s="29">
        <v>0.6732</v>
      </c>
      <c r="AB227" s="29">
        <v>75.275</v>
      </c>
      <c r="AC227" s="29">
        <v>12.2006</v>
      </c>
    </row>
    <row r="228" spans="1:29">
      <c r="A228" s="13" t="s">
        <v>11621</v>
      </c>
      <c r="B228" s="4" t="s">
        <v>2905</v>
      </c>
      <c r="C228" s="12" t="s">
        <v>1737</v>
      </c>
      <c r="D228" s="4" t="s">
        <v>1562</v>
      </c>
      <c r="E228" s="4" t="s">
        <v>2906</v>
      </c>
      <c r="F228" s="4" t="s">
        <v>12130</v>
      </c>
      <c r="G228" s="4" t="s">
        <v>130</v>
      </c>
      <c r="H228" s="4" t="s">
        <v>874</v>
      </c>
      <c r="I228" s="5" t="s">
        <v>269</v>
      </c>
      <c r="J228" s="5" t="s">
        <v>9561</v>
      </c>
      <c r="K228" s="5" t="s">
        <v>1476</v>
      </c>
      <c r="L228" s="5" t="s">
        <v>540</v>
      </c>
      <c r="M228" s="5" t="s">
        <v>12029</v>
      </c>
      <c r="N228" s="5" t="s">
        <v>295</v>
      </c>
      <c r="O228" s="5" t="s">
        <v>35233</v>
      </c>
      <c r="P228" s="5" t="s">
        <v>35234</v>
      </c>
      <c r="Q228" s="5">
        <v>1.426</v>
      </c>
      <c r="R228" s="25">
        <f t="shared" si="3"/>
        <v>1.426</v>
      </c>
      <c r="S228" s="30" t="s">
        <v>35235</v>
      </c>
      <c r="T228" s="30" t="s">
        <v>1766</v>
      </c>
      <c r="U228" s="30" t="s">
        <v>33828</v>
      </c>
      <c r="V228" s="5" t="s">
        <v>6895</v>
      </c>
      <c r="W228" s="28">
        <v>44057</v>
      </c>
      <c r="X228" s="29">
        <v>2.1584</v>
      </c>
      <c r="Z228" s="29">
        <v>1018.485</v>
      </c>
      <c r="AA228" s="29">
        <v>1.4067</v>
      </c>
      <c r="AB228" s="29">
        <v>71.849</v>
      </c>
      <c r="AC228" s="29">
        <v>17.716</v>
      </c>
    </row>
    <row r="229" spans="1:29">
      <c r="A229" s="13" t="s">
        <v>11626</v>
      </c>
      <c r="B229" s="4" t="s">
        <v>2517</v>
      </c>
      <c r="C229" s="12" t="s">
        <v>50</v>
      </c>
      <c r="D229" s="4" t="s">
        <v>2538</v>
      </c>
      <c r="E229" s="4" t="s">
        <v>2789</v>
      </c>
      <c r="F229" s="4" t="s">
        <v>3802</v>
      </c>
      <c r="G229" s="4" t="s">
        <v>476</v>
      </c>
      <c r="H229" s="4" t="s">
        <v>547</v>
      </c>
      <c r="I229" s="5" t="s">
        <v>269</v>
      </c>
      <c r="J229" s="5" t="s">
        <v>1922</v>
      </c>
      <c r="K229" s="5" t="s">
        <v>3139</v>
      </c>
      <c r="L229" s="5" t="s">
        <v>14444</v>
      </c>
      <c r="M229" s="5" t="s">
        <v>35236</v>
      </c>
      <c r="N229" s="5" t="s">
        <v>3424</v>
      </c>
      <c r="O229" s="5" t="s">
        <v>35237</v>
      </c>
      <c r="P229" s="5" t="s">
        <v>12281</v>
      </c>
      <c r="Q229" s="5">
        <v>1.409</v>
      </c>
      <c r="R229" s="25">
        <f t="shared" si="3"/>
        <v>1.409</v>
      </c>
      <c r="S229" s="30" t="s">
        <v>15614</v>
      </c>
      <c r="T229" s="30" t="s">
        <v>4370</v>
      </c>
      <c r="U229" s="30" t="s">
        <v>4653</v>
      </c>
      <c r="V229" s="5" t="s">
        <v>6895</v>
      </c>
      <c r="W229" s="28">
        <v>44058</v>
      </c>
      <c r="X229" s="29">
        <v>2.8317</v>
      </c>
      <c r="Z229" s="29">
        <v>1017.6309</v>
      </c>
      <c r="AA229" s="29">
        <v>1.9849</v>
      </c>
      <c r="AB229" s="29">
        <v>71.5892</v>
      </c>
      <c r="AC229" s="29">
        <v>9.7837</v>
      </c>
    </row>
    <row r="230" spans="1:29">
      <c r="A230" s="13" t="s">
        <v>11630</v>
      </c>
      <c r="B230" s="4" t="s">
        <v>2547</v>
      </c>
      <c r="C230" s="12" t="s">
        <v>942</v>
      </c>
      <c r="D230" s="4" t="s">
        <v>2666</v>
      </c>
      <c r="E230" s="4" t="s">
        <v>520</v>
      </c>
      <c r="F230" s="4" t="s">
        <v>10065</v>
      </c>
      <c r="G230" s="4" t="s">
        <v>145</v>
      </c>
      <c r="H230" s="4" t="s">
        <v>81</v>
      </c>
      <c r="I230" s="5" t="s">
        <v>269</v>
      </c>
      <c r="J230" s="5" t="s">
        <v>3290</v>
      </c>
      <c r="K230" s="5" t="s">
        <v>662</v>
      </c>
      <c r="L230" s="5" t="s">
        <v>14486</v>
      </c>
      <c r="M230" s="5" t="s">
        <v>35238</v>
      </c>
      <c r="N230" s="5" t="s">
        <v>1983</v>
      </c>
      <c r="O230" s="5" t="s">
        <v>35239</v>
      </c>
      <c r="P230" s="5" t="s">
        <v>35240</v>
      </c>
      <c r="Q230" s="5">
        <v>1.807</v>
      </c>
      <c r="R230" s="25">
        <f t="shared" si="3"/>
        <v>1.807</v>
      </c>
      <c r="S230" s="30" t="s">
        <v>35241</v>
      </c>
      <c r="T230" s="30" t="s">
        <v>1039</v>
      </c>
      <c r="U230" s="30" t="s">
        <v>5162</v>
      </c>
      <c r="V230" s="5" t="s">
        <v>2980</v>
      </c>
      <c r="W230" s="28">
        <v>44059</v>
      </c>
      <c r="X230" s="29">
        <v>2.1724</v>
      </c>
      <c r="Z230" s="29">
        <v>1016.6392</v>
      </c>
      <c r="AA230" s="29">
        <v>3.2058</v>
      </c>
      <c r="AB230" s="29">
        <v>64.539</v>
      </c>
      <c r="AC230" s="29">
        <v>14.2174</v>
      </c>
    </row>
    <row r="231" spans="1:29">
      <c r="A231" s="13" t="s">
        <v>11637</v>
      </c>
      <c r="B231" s="4" t="s">
        <v>406</v>
      </c>
      <c r="C231" s="12" t="s">
        <v>302</v>
      </c>
      <c r="D231" s="4" t="s">
        <v>981</v>
      </c>
      <c r="E231" s="4" t="s">
        <v>2650</v>
      </c>
      <c r="F231" s="4" t="s">
        <v>939</v>
      </c>
      <c r="G231" s="4" t="s">
        <v>145</v>
      </c>
      <c r="H231" s="4" t="s">
        <v>116</v>
      </c>
      <c r="I231" s="5" t="s">
        <v>269</v>
      </c>
      <c r="J231" s="5" t="s">
        <v>269</v>
      </c>
      <c r="K231" s="5" t="s">
        <v>269</v>
      </c>
      <c r="L231" s="5" t="s">
        <v>269</v>
      </c>
      <c r="M231" s="5" t="s">
        <v>269</v>
      </c>
      <c r="N231" s="5" t="s">
        <v>269</v>
      </c>
      <c r="O231" s="5" t="s">
        <v>269</v>
      </c>
      <c r="P231" s="5" t="s">
        <v>269</v>
      </c>
      <c r="Q231" s="5" t="s">
        <v>269</v>
      </c>
      <c r="R231" s="25">
        <f t="shared" si="3"/>
        <v>0</v>
      </c>
      <c r="S231" s="30" t="s">
        <v>269</v>
      </c>
      <c r="T231" s="30" t="s">
        <v>269</v>
      </c>
      <c r="U231" s="30" t="s">
        <v>269</v>
      </c>
      <c r="V231" s="5" t="s">
        <v>269</v>
      </c>
      <c r="W231" s="28">
        <v>44060</v>
      </c>
      <c r="X231" s="29">
        <v>2.3635</v>
      </c>
      <c r="Z231" s="29">
        <v>1015.8958</v>
      </c>
      <c r="AA231" s="29">
        <v>3.8457</v>
      </c>
      <c r="AB231" s="29">
        <v>61.7542</v>
      </c>
      <c r="AC231" s="29">
        <v>13.8722</v>
      </c>
    </row>
    <row r="232" spans="1:29">
      <c r="A232" s="13" t="s">
        <v>11645</v>
      </c>
      <c r="B232" s="4" t="s">
        <v>2538</v>
      </c>
      <c r="C232" s="12" t="s">
        <v>302</v>
      </c>
      <c r="D232" s="4" t="s">
        <v>873</v>
      </c>
      <c r="E232" s="4" t="s">
        <v>558</v>
      </c>
      <c r="F232" s="4" t="s">
        <v>1877</v>
      </c>
      <c r="G232" s="4" t="s">
        <v>48</v>
      </c>
      <c r="H232" s="4" t="s">
        <v>116</v>
      </c>
      <c r="I232" s="5" t="s">
        <v>269</v>
      </c>
      <c r="J232" s="5" t="s">
        <v>6822</v>
      </c>
      <c r="K232" s="5" t="s">
        <v>2040</v>
      </c>
      <c r="L232" s="5" t="s">
        <v>7946</v>
      </c>
      <c r="M232" s="5" t="s">
        <v>10211</v>
      </c>
      <c r="N232" s="5" t="s">
        <v>960</v>
      </c>
      <c r="O232" s="5" t="s">
        <v>35242</v>
      </c>
      <c r="P232" s="5" t="s">
        <v>35243</v>
      </c>
      <c r="Q232" s="5">
        <v>2.069</v>
      </c>
      <c r="R232" s="25">
        <f t="shared" si="3"/>
        <v>2.069</v>
      </c>
      <c r="S232" s="30" t="s">
        <v>12485</v>
      </c>
      <c r="T232" s="30" t="s">
        <v>3479</v>
      </c>
      <c r="U232" s="30" t="s">
        <v>8506</v>
      </c>
      <c r="V232" s="5" t="s">
        <v>8603</v>
      </c>
      <c r="W232" s="28">
        <v>44061</v>
      </c>
      <c r="X232" s="29">
        <v>2.4243</v>
      </c>
      <c r="Z232" s="29">
        <v>1015.2692</v>
      </c>
      <c r="AA232" s="29">
        <v>3.9674</v>
      </c>
      <c r="AB232" s="29">
        <v>61.6934</v>
      </c>
      <c r="AC232" s="29">
        <v>11.0875</v>
      </c>
    </row>
    <row r="233" spans="1:29">
      <c r="A233" s="13" t="s">
        <v>11651</v>
      </c>
      <c r="B233" s="4" t="s">
        <v>406</v>
      </c>
      <c r="C233" s="12" t="s">
        <v>191</v>
      </c>
      <c r="D233" s="4" t="s">
        <v>789</v>
      </c>
      <c r="E233" s="4" t="s">
        <v>2650</v>
      </c>
      <c r="F233" s="4" t="s">
        <v>5766</v>
      </c>
      <c r="G233" s="4" t="s">
        <v>192</v>
      </c>
      <c r="H233" s="4" t="s">
        <v>1088</v>
      </c>
      <c r="I233" s="5" t="s">
        <v>269</v>
      </c>
      <c r="J233" s="5" t="s">
        <v>234</v>
      </c>
      <c r="K233" s="5" t="s">
        <v>935</v>
      </c>
      <c r="L233" s="5" t="s">
        <v>3779</v>
      </c>
      <c r="M233" s="5" t="s">
        <v>25872</v>
      </c>
      <c r="N233" s="5" t="s">
        <v>977</v>
      </c>
      <c r="O233" s="5" t="s">
        <v>35244</v>
      </c>
      <c r="P233" s="5" t="s">
        <v>35245</v>
      </c>
      <c r="Q233" s="5">
        <v>2.296</v>
      </c>
      <c r="R233" s="25">
        <f t="shared" si="3"/>
        <v>2.296</v>
      </c>
      <c r="S233" s="30" t="s">
        <v>35246</v>
      </c>
      <c r="T233" s="30" t="s">
        <v>1768</v>
      </c>
      <c r="U233" s="30" t="s">
        <v>20453</v>
      </c>
      <c r="V233" s="5" t="s">
        <v>5984</v>
      </c>
      <c r="W233" s="28">
        <v>44062</v>
      </c>
      <c r="X233" s="29">
        <v>2.3386</v>
      </c>
      <c r="Z233" s="29">
        <v>1015.1874</v>
      </c>
      <c r="AA233" s="29">
        <v>3.8476</v>
      </c>
      <c r="AB233" s="29">
        <v>61.3924</v>
      </c>
      <c r="AC233" s="29">
        <v>15.9975</v>
      </c>
    </row>
    <row r="234" spans="1:29">
      <c r="A234" s="13" t="s">
        <v>11658</v>
      </c>
      <c r="B234" s="4" t="s">
        <v>994</v>
      </c>
      <c r="C234" s="12" t="s">
        <v>191</v>
      </c>
      <c r="D234" s="4" t="s">
        <v>720</v>
      </c>
      <c r="E234" s="4" t="s">
        <v>681</v>
      </c>
      <c r="F234" s="4" t="s">
        <v>10393</v>
      </c>
      <c r="G234" s="4" t="s">
        <v>393</v>
      </c>
      <c r="H234" s="4" t="s">
        <v>116</v>
      </c>
      <c r="I234" s="5" t="s">
        <v>269</v>
      </c>
      <c r="J234" s="5" t="s">
        <v>3300</v>
      </c>
      <c r="K234" s="5" t="s">
        <v>56</v>
      </c>
      <c r="L234" s="5" t="s">
        <v>79</v>
      </c>
      <c r="M234" s="5" t="s">
        <v>35247</v>
      </c>
      <c r="N234" s="5" t="s">
        <v>608</v>
      </c>
      <c r="O234" s="5" t="s">
        <v>35248</v>
      </c>
      <c r="P234" s="5" t="s">
        <v>35249</v>
      </c>
      <c r="Q234" s="5">
        <v>2.392</v>
      </c>
      <c r="R234" s="25">
        <f t="shared" si="3"/>
        <v>2.392</v>
      </c>
      <c r="S234" s="30" t="s">
        <v>24128</v>
      </c>
      <c r="T234" s="30" t="s">
        <v>1820</v>
      </c>
      <c r="U234" s="30" t="s">
        <v>2419</v>
      </c>
      <c r="V234" s="5" t="s">
        <v>3288</v>
      </c>
      <c r="W234" s="28">
        <v>44063</v>
      </c>
      <c r="X234" s="29">
        <v>2.4753</v>
      </c>
      <c r="Z234" s="29">
        <v>1015.5468</v>
      </c>
      <c r="AA234" s="29">
        <v>3.3508</v>
      </c>
      <c r="AB234" s="29">
        <v>67.9583</v>
      </c>
      <c r="AC234" s="29">
        <v>8.0929</v>
      </c>
    </row>
    <row r="235" spans="1:29">
      <c r="A235" s="13" t="s">
        <v>11664</v>
      </c>
      <c r="B235" s="4" t="s">
        <v>4647</v>
      </c>
      <c r="C235" s="12" t="s">
        <v>942</v>
      </c>
      <c r="D235" s="4" t="s">
        <v>3533</v>
      </c>
      <c r="E235" s="4" t="s">
        <v>420</v>
      </c>
      <c r="F235" s="4" t="s">
        <v>3858</v>
      </c>
      <c r="G235" s="4" t="s">
        <v>143</v>
      </c>
      <c r="H235" s="4" t="s">
        <v>48</v>
      </c>
      <c r="I235" s="5" t="s">
        <v>269</v>
      </c>
      <c r="J235" s="5" t="s">
        <v>1765</v>
      </c>
      <c r="K235" s="5" t="s">
        <v>935</v>
      </c>
      <c r="L235" s="5" t="s">
        <v>7809</v>
      </c>
      <c r="M235" s="5" t="s">
        <v>35250</v>
      </c>
      <c r="N235" s="5" t="s">
        <v>977</v>
      </c>
      <c r="O235" s="5" t="s">
        <v>35251</v>
      </c>
      <c r="P235" s="5" t="s">
        <v>35252</v>
      </c>
      <c r="Q235" s="5">
        <v>3.226</v>
      </c>
      <c r="R235" s="25">
        <f t="shared" si="3"/>
        <v>3.226</v>
      </c>
      <c r="S235" s="30" t="s">
        <v>2352</v>
      </c>
      <c r="T235" s="30" t="s">
        <v>4515</v>
      </c>
      <c r="U235" s="30" t="s">
        <v>1004</v>
      </c>
      <c r="V235" s="5" t="s">
        <v>10690</v>
      </c>
      <c r="W235" s="28">
        <v>44064</v>
      </c>
      <c r="X235" s="29">
        <v>1.9266</v>
      </c>
      <c r="Z235" s="29">
        <v>1015.9634</v>
      </c>
      <c r="AA235" s="29">
        <v>2.6785</v>
      </c>
      <c r="AB235" s="29">
        <v>70.7225</v>
      </c>
      <c r="AC235" s="29">
        <v>31.399</v>
      </c>
    </row>
    <row r="236" spans="1:29">
      <c r="A236" s="13" t="s">
        <v>11671</v>
      </c>
      <c r="B236" s="4" t="s">
        <v>2605</v>
      </c>
      <c r="C236" s="12" t="s">
        <v>50</v>
      </c>
      <c r="D236" s="4" t="s">
        <v>3533</v>
      </c>
      <c r="E236" s="4" t="s">
        <v>3074</v>
      </c>
      <c r="F236" s="4" t="s">
        <v>30224</v>
      </c>
      <c r="G236" s="4" t="s">
        <v>222</v>
      </c>
      <c r="H236" s="4" t="s">
        <v>29</v>
      </c>
      <c r="I236" s="5" t="s">
        <v>269</v>
      </c>
      <c r="J236" s="5" t="s">
        <v>3288</v>
      </c>
      <c r="K236" s="5" t="s">
        <v>2014</v>
      </c>
      <c r="L236" s="5" t="s">
        <v>3881</v>
      </c>
      <c r="M236" s="5" t="s">
        <v>32932</v>
      </c>
      <c r="N236" s="5" t="s">
        <v>3309</v>
      </c>
      <c r="O236" s="5" t="s">
        <v>35253</v>
      </c>
      <c r="P236" s="5" t="s">
        <v>35254</v>
      </c>
      <c r="Q236" s="5">
        <v>3.35</v>
      </c>
      <c r="R236" s="25">
        <f t="shared" si="3"/>
        <v>3.35</v>
      </c>
      <c r="S236" s="30" t="s">
        <v>35255</v>
      </c>
      <c r="T236" s="30" t="s">
        <v>5594</v>
      </c>
      <c r="U236" s="30" t="s">
        <v>2778</v>
      </c>
      <c r="V236" s="5" t="s">
        <v>1976</v>
      </c>
      <c r="W236" s="28">
        <v>44065</v>
      </c>
      <c r="X236" s="29">
        <v>1.0734</v>
      </c>
      <c r="Z236" s="29">
        <v>1016.4017</v>
      </c>
      <c r="AA236" s="29">
        <v>1.8765</v>
      </c>
      <c r="AB236" s="29">
        <v>71.565</v>
      </c>
      <c r="AC236" s="29">
        <v>32.7532</v>
      </c>
    </row>
    <row r="237" spans="1:29">
      <c r="A237" s="13" t="s">
        <v>11678</v>
      </c>
      <c r="B237" s="4" t="s">
        <v>3058</v>
      </c>
      <c r="C237" s="12" t="s">
        <v>942</v>
      </c>
      <c r="D237" s="4" t="s">
        <v>1538</v>
      </c>
      <c r="E237" s="4" t="s">
        <v>693</v>
      </c>
      <c r="F237" s="4" t="s">
        <v>2154</v>
      </c>
      <c r="G237" s="4" t="s">
        <v>778</v>
      </c>
      <c r="H237" s="4" t="s">
        <v>603</v>
      </c>
      <c r="I237" s="5" t="s">
        <v>269</v>
      </c>
      <c r="J237" s="5" t="s">
        <v>1955</v>
      </c>
      <c r="K237" s="5" t="s">
        <v>1837</v>
      </c>
      <c r="L237" s="5" t="s">
        <v>7407</v>
      </c>
      <c r="M237" s="5" t="s">
        <v>35256</v>
      </c>
      <c r="N237" s="5" t="s">
        <v>1000</v>
      </c>
      <c r="O237" s="5" t="s">
        <v>35257</v>
      </c>
      <c r="P237" s="5" t="s">
        <v>35258</v>
      </c>
      <c r="Q237" s="5">
        <v>2.959</v>
      </c>
      <c r="R237" s="25">
        <f t="shared" si="3"/>
        <v>2.959</v>
      </c>
      <c r="S237" s="30" t="s">
        <v>25388</v>
      </c>
      <c r="T237" s="30" t="s">
        <v>609</v>
      </c>
      <c r="U237" s="30" t="s">
        <v>596</v>
      </c>
      <c r="V237" s="5" t="s">
        <v>7865</v>
      </c>
      <c r="W237" s="28">
        <v>44066</v>
      </c>
      <c r="X237" s="29">
        <v>0.886</v>
      </c>
      <c r="Z237" s="29">
        <v>1016.5326</v>
      </c>
      <c r="AA237" s="29">
        <v>1.3027</v>
      </c>
      <c r="AB237" s="29">
        <v>71.8442</v>
      </c>
      <c r="AC237" s="29">
        <v>31.9531</v>
      </c>
    </row>
    <row r="238" spans="1:29">
      <c r="A238" s="13" t="s">
        <v>11684</v>
      </c>
      <c r="B238" s="4" t="s">
        <v>1525</v>
      </c>
      <c r="C238" s="12" t="s">
        <v>942</v>
      </c>
      <c r="D238" s="4" t="s">
        <v>3198</v>
      </c>
      <c r="E238" s="4" t="s">
        <v>1526</v>
      </c>
      <c r="F238" s="4" t="s">
        <v>3507</v>
      </c>
      <c r="G238" s="4" t="s">
        <v>143</v>
      </c>
      <c r="H238" s="4" t="s">
        <v>161</v>
      </c>
      <c r="I238" s="5" t="s">
        <v>269</v>
      </c>
      <c r="J238" s="5" t="s">
        <v>1452</v>
      </c>
      <c r="K238" s="5" t="s">
        <v>975</v>
      </c>
      <c r="L238" s="5" t="s">
        <v>7253</v>
      </c>
      <c r="M238" s="5" t="s">
        <v>35259</v>
      </c>
      <c r="N238" s="5" t="s">
        <v>2285</v>
      </c>
      <c r="O238" s="5" t="s">
        <v>35260</v>
      </c>
      <c r="P238" s="5" t="s">
        <v>35261</v>
      </c>
      <c r="Q238" s="5">
        <v>3.008</v>
      </c>
      <c r="R238" s="25">
        <f t="shared" si="3"/>
        <v>3.008</v>
      </c>
      <c r="S238" s="30" t="s">
        <v>35262</v>
      </c>
      <c r="T238" s="30" t="s">
        <v>1405</v>
      </c>
      <c r="U238" s="30" t="s">
        <v>10172</v>
      </c>
      <c r="V238" s="5" t="s">
        <v>327</v>
      </c>
      <c r="W238" s="28">
        <v>44067</v>
      </c>
      <c r="X238" s="29">
        <v>1.005</v>
      </c>
      <c r="Z238" s="29">
        <v>1016.7542</v>
      </c>
      <c r="AA238" s="29">
        <v>0.6784</v>
      </c>
      <c r="AB238" s="29">
        <v>74.63</v>
      </c>
      <c r="AC238" s="29">
        <v>9.3785</v>
      </c>
    </row>
    <row r="239" spans="1:29">
      <c r="A239" s="13" t="s">
        <v>11690</v>
      </c>
      <c r="B239" s="4" t="s">
        <v>3533</v>
      </c>
      <c r="C239" s="12" t="s">
        <v>50</v>
      </c>
      <c r="D239" s="4" t="s">
        <v>2603</v>
      </c>
      <c r="E239" s="4" t="s">
        <v>994</v>
      </c>
      <c r="F239" s="4" t="s">
        <v>5227</v>
      </c>
      <c r="G239" s="4" t="s">
        <v>722</v>
      </c>
      <c r="H239" s="4" t="s">
        <v>392</v>
      </c>
      <c r="I239" s="5" t="s">
        <v>269</v>
      </c>
      <c r="J239" s="5" t="s">
        <v>3300</v>
      </c>
      <c r="K239" s="5" t="s">
        <v>1608</v>
      </c>
      <c r="L239" s="5" t="s">
        <v>14580</v>
      </c>
      <c r="M239" s="5" t="s">
        <v>35263</v>
      </c>
      <c r="N239" s="5" t="s">
        <v>1015</v>
      </c>
      <c r="O239" s="5" t="s">
        <v>35264</v>
      </c>
      <c r="P239" s="5" t="s">
        <v>35265</v>
      </c>
      <c r="Q239" s="5">
        <v>2.952</v>
      </c>
      <c r="R239" s="25">
        <f t="shared" si="3"/>
        <v>2.952</v>
      </c>
      <c r="S239" s="30" t="s">
        <v>2445</v>
      </c>
      <c r="T239" s="30" t="s">
        <v>7651</v>
      </c>
      <c r="U239" s="30" t="s">
        <v>2325</v>
      </c>
      <c r="V239" s="5" t="s">
        <v>3765</v>
      </c>
      <c r="W239" s="28">
        <v>44068</v>
      </c>
      <c r="X239" s="29">
        <v>0.1185</v>
      </c>
      <c r="Z239" s="29">
        <v>1017.0258</v>
      </c>
      <c r="AA239" s="29">
        <v>0.6968</v>
      </c>
      <c r="AB239" s="29">
        <v>71.7675</v>
      </c>
      <c r="AC239" s="29">
        <v>300.6725</v>
      </c>
    </row>
    <row r="240" spans="1:29">
      <c r="A240" s="13" t="s">
        <v>11697</v>
      </c>
      <c r="B240" s="4" t="s">
        <v>2611</v>
      </c>
      <c r="C240" s="12" t="s">
        <v>191</v>
      </c>
      <c r="D240" s="4" t="s">
        <v>5099</v>
      </c>
      <c r="E240" s="4" t="s">
        <v>2660</v>
      </c>
      <c r="F240" s="4" t="s">
        <v>14872</v>
      </c>
      <c r="G240" s="4" t="s">
        <v>314</v>
      </c>
      <c r="H240" s="4" t="s">
        <v>31</v>
      </c>
      <c r="I240" s="5" t="s">
        <v>269</v>
      </c>
      <c r="J240" s="5" t="s">
        <v>772</v>
      </c>
      <c r="K240" s="5" t="s">
        <v>1785</v>
      </c>
      <c r="L240" s="5" t="s">
        <v>14719</v>
      </c>
      <c r="M240" s="5" t="s">
        <v>35266</v>
      </c>
      <c r="N240" s="5" t="s">
        <v>1121</v>
      </c>
      <c r="O240" s="5" t="s">
        <v>35267</v>
      </c>
      <c r="P240" s="5" t="s">
        <v>35268</v>
      </c>
      <c r="Q240" s="5">
        <v>3.26</v>
      </c>
      <c r="R240" s="25">
        <f t="shared" si="3"/>
        <v>3.26</v>
      </c>
      <c r="S240" s="30" t="s">
        <v>7393</v>
      </c>
      <c r="T240" s="30" t="s">
        <v>4515</v>
      </c>
      <c r="U240" s="30" t="s">
        <v>16552</v>
      </c>
      <c r="V240" s="5" t="s">
        <v>1955</v>
      </c>
      <c r="W240" s="28">
        <v>44069</v>
      </c>
      <c r="X240" s="29">
        <v>0.5279</v>
      </c>
      <c r="Z240" s="29">
        <v>1017.3309</v>
      </c>
      <c r="AA240" s="29">
        <v>0.5159</v>
      </c>
      <c r="AB240" s="29">
        <v>73.7724</v>
      </c>
      <c r="AC240" s="29">
        <v>318.4862</v>
      </c>
    </row>
    <row r="241" spans="1:29">
      <c r="A241" s="13" t="s">
        <v>11705</v>
      </c>
      <c r="B241" s="4" t="s">
        <v>2647</v>
      </c>
      <c r="C241" s="12" t="s">
        <v>942</v>
      </c>
      <c r="D241" s="4" t="s">
        <v>4782</v>
      </c>
      <c r="E241" s="4" t="s">
        <v>2662</v>
      </c>
      <c r="F241" s="4" t="s">
        <v>8507</v>
      </c>
      <c r="G241" s="4" t="s">
        <v>316</v>
      </c>
      <c r="H241" s="4" t="s">
        <v>31</v>
      </c>
      <c r="I241" s="5" t="s">
        <v>269</v>
      </c>
      <c r="J241" s="5" t="s">
        <v>7283</v>
      </c>
      <c r="K241" s="5" t="s">
        <v>151</v>
      </c>
      <c r="L241" s="5" t="s">
        <v>10393</v>
      </c>
      <c r="M241" s="5" t="s">
        <v>35269</v>
      </c>
      <c r="N241" s="5" t="s">
        <v>93</v>
      </c>
      <c r="O241" s="5" t="s">
        <v>35270</v>
      </c>
      <c r="P241" s="5" t="s">
        <v>35271</v>
      </c>
      <c r="Q241" s="5">
        <v>3.13</v>
      </c>
      <c r="R241" s="25">
        <f t="shared" si="3"/>
        <v>3.13</v>
      </c>
      <c r="S241" s="30" t="s">
        <v>21372</v>
      </c>
      <c r="T241" s="30" t="s">
        <v>79</v>
      </c>
      <c r="U241" s="30" t="s">
        <v>22346</v>
      </c>
      <c r="V241" s="5" t="s">
        <v>7242</v>
      </c>
      <c r="W241" s="28">
        <v>44070</v>
      </c>
      <c r="X241" s="29">
        <v>0.9326</v>
      </c>
      <c r="Z241" s="29">
        <v>1017.2892</v>
      </c>
      <c r="AA241" s="29">
        <v>0.5633</v>
      </c>
      <c r="AB241" s="29">
        <v>73.0641</v>
      </c>
      <c r="AC241" s="29">
        <v>13.6802</v>
      </c>
    </row>
    <row r="242" spans="1:29">
      <c r="A242" s="13" t="s">
        <v>11712</v>
      </c>
      <c r="B242" s="4" t="s">
        <v>1140</v>
      </c>
      <c r="C242" s="12" t="s">
        <v>942</v>
      </c>
      <c r="D242" s="4" t="s">
        <v>13504</v>
      </c>
      <c r="E242" s="4" t="s">
        <v>1101</v>
      </c>
      <c r="F242" s="4" t="s">
        <v>6333</v>
      </c>
      <c r="G242" s="4" t="s">
        <v>316</v>
      </c>
      <c r="H242" s="4" t="s">
        <v>874</v>
      </c>
      <c r="I242" s="5" t="s">
        <v>269</v>
      </c>
      <c r="J242" s="5" t="s">
        <v>225</v>
      </c>
      <c r="K242" s="5" t="s">
        <v>1081</v>
      </c>
      <c r="L242" s="5" t="s">
        <v>3619</v>
      </c>
      <c r="M242" s="5" t="s">
        <v>26586</v>
      </c>
      <c r="N242" s="5" t="s">
        <v>43</v>
      </c>
      <c r="O242" s="5" t="s">
        <v>35272</v>
      </c>
      <c r="P242" s="5" t="s">
        <v>35273</v>
      </c>
      <c r="Q242" s="5">
        <v>3.264</v>
      </c>
      <c r="R242" s="25">
        <f t="shared" si="3"/>
        <v>3.264</v>
      </c>
      <c r="S242" s="30" t="s">
        <v>29903</v>
      </c>
      <c r="T242" s="30" t="s">
        <v>2704</v>
      </c>
      <c r="U242" s="30" t="s">
        <v>35274</v>
      </c>
      <c r="V242" s="5" t="s">
        <v>178</v>
      </c>
      <c r="W242" s="28">
        <v>44071</v>
      </c>
      <c r="X242" s="29">
        <v>0.811</v>
      </c>
      <c r="Z242" s="29">
        <v>1016.9134</v>
      </c>
      <c r="AA242" s="29">
        <v>-0.0058</v>
      </c>
      <c r="AB242" s="29">
        <v>77.0484</v>
      </c>
      <c r="AC242" s="29">
        <v>6.9532</v>
      </c>
    </row>
    <row r="243" spans="1:29">
      <c r="A243" s="13" t="s">
        <v>11720</v>
      </c>
      <c r="B243" s="4" t="s">
        <v>4615</v>
      </c>
      <c r="C243" s="12" t="s">
        <v>1737</v>
      </c>
      <c r="D243" s="4" t="s">
        <v>1446</v>
      </c>
      <c r="E243" s="4" t="s">
        <v>3112</v>
      </c>
      <c r="F243" s="4" t="s">
        <v>8742</v>
      </c>
      <c r="G243" s="4" t="s">
        <v>112</v>
      </c>
      <c r="H243" s="4" t="s">
        <v>317</v>
      </c>
      <c r="I243" s="5" t="s">
        <v>269</v>
      </c>
      <c r="J243" s="5" t="s">
        <v>857</v>
      </c>
      <c r="K243" s="5" t="s">
        <v>1037</v>
      </c>
      <c r="L243" s="5" t="s">
        <v>9808</v>
      </c>
      <c r="M243" s="5" t="s">
        <v>35275</v>
      </c>
      <c r="N243" s="5" t="s">
        <v>470</v>
      </c>
      <c r="O243" s="5" t="s">
        <v>35276</v>
      </c>
      <c r="P243" s="5" t="s">
        <v>35277</v>
      </c>
      <c r="Q243" s="5">
        <v>2.801</v>
      </c>
      <c r="R243" s="25">
        <f t="shared" si="3"/>
        <v>2.801</v>
      </c>
      <c r="S243" s="30" t="s">
        <v>21231</v>
      </c>
      <c r="T243" s="30" t="s">
        <v>16883</v>
      </c>
      <c r="U243" s="30" t="s">
        <v>28170</v>
      </c>
      <c r="V243" s="5" t="s">
        <v>5477</v>
      </c>
      <c r="W243" s="28">
        <v>44072</v>
      </c>
      <c r="X243" s="29">
        <v>0.95</v>
      </c>
      <c r="Z243" s="29">
        <v>1016.8167</v>
      </c>
      <c r="AA243" s="29">
        <v>-0.1866</v>
      </c>
      <c r="AB243" s="29">
        <v>78.2516</v>
      </c>
      <c r="AC243" s="29">
        <v>359.3543</v>
      </c>
    </row>
    <row r="244" spans="1:29">
      <c r="A244" s="13" t="s">
        <v>11726</v>
      </c>
      <c r="B244" s="4" t="s">
        <v>1019</v>
      </c>
      <c r="C244" s="12" t="s">
        <v>1737</v>
      </c>
      <c r="D244" s="4" t="s">
        <v>2620</v>
      </c>
      <c r="E244" s="4" t="s">
        <v>1020</v>
      </c>
      <c r="F244" s="4" t="s">
        <v>7319</v>
      </c>
      <c r="G244" s="4" t="s">
        <v>574</v>
      </c>
      <c r="H244" s="4" t="s">
        <v>317</v>
      </c>
      <c r="I244" s="5" t="s">
        <v>269</v>
      </c>
      <c r="J244" s="5" t="s">
        <v>2535</v>
      </c>
      <c r="K244" s="5" t="s">
        <v>687</v>
      </c>
      <c r="L244" s="5" t="s">
        <v>3340</v>
      </c>
      <c r="M244" s="5" t="s">
        <v>35278</v>
      </c>
      <c r="N244" s="5" t="s">
        <v>728</v>
      </c>
      <c r="O244" s="5" t="s">
        <v>35279</v>
      </c>
      <c r="P244" s="5" t="s">
        <v>19910</v>
      </c>
      <c r="Q244" s="5">
        <v>2.666</v>
      </c>
      <c r="R244" s="25">
        <f t="shared" si="3"/>
        <v>2.666</v>
      </c>
      <c r="S244" s="30" t="s">
        <v>35280</v>
      </c>
      <c r="T244" s="30" t="s">
        <v>3763</v>
      </c>
      <c r="U244" s="30" t="s">
        <v>18613</v>
      </c>
      <c r="V244" s="5" t="s">
        <v>2195</v>
      </c>
      <c r="W244" s="28">
        <v>44073</v>
      </c>
      <c r="X244" s="29">
        <v>0.0154</v>
      </c>
      <c r="Z244" s="29">
        <v>1017.0075</v>
      </c>
      <c r="AA244" s="29">
        <v>0.1459</v>
      </c>
      <c r="AB244" s="29">
        <v>76.4651</v>
      </c>
      <c r="AC244" s="29">
        <v>190.7235</v>
      </c>
    </row>
    <row r="245" spans="1:29">
      <c r="A245" s="13" t="s">
        <v>11733</v>
      </c>
      <c r="B245" s="4" t="s">
        <v>1547</v>
      </c>
      <c r="C245" s="12" t="s">
        <v>50</v>
      </c>
      <c r="D245" s="4" t="s">
        <v>5133</v>
      </c>
      <c r="E245" s="4" t="s">
        <v>1548</v>
      </c>
      <c r="F245" s="4" t="s">
        <v>8109</v>
      </c>
      <c r="G245" s="4" t="s">
        <v>80</v>
      </c>
      <c r="H245" s="4" t="s">
        <v>317</v>
      </c>
      <c r="I245" s="5" t="s">
        <v>269</v>
      </c>
      <c r="J245" s="5" t="s">
        <v>1713</v>
      </c>
      <c r="K245" s="5" t="s">
        <v>167</v>
      </c>
      <c r="L245" s="5" t="s">
        <v>9427</v>
      </c>
      <c r="M245" s="5" t="s">
        <v>35281</v>
      </c>
      <c r="N245" s="5" t="s">
        <v>231</v>
      </c>
      <c r="O245" s="5" t="s">
        <v>35282</v>
      </c>
      <c r="P245" s="5" t="s">
        <v>35283</v>
      </c>
      <c r="Q245" s="5">
        <v>2.634</v>
      </c>
      <c r="R245" s="25">
        <f t="shared" si="3"/>
        <v>2.634</v>
      </c>
      <c r="S245" s="30" t="s">
        <v>12406</v>
      </c>
      <c r="T245" s="30" t="s">
        <v>8903</v>
      </c>
      <c r="U245" s="30" t="s">
        <v>29769</v>
      </c>
      <c r="V245" s="5" t="s">
        <v>170</v>
      </c>
      <c r="W245" s="28">
        <v>44074</v>
      </c>
      <c r="X245" s="29">
        <v>0.2698</v>
      </c>
      <c r="Z245" s="29">
        <v>1016.8933</v>
      </c>
      <c r="AA245" s="29">
        <v>0.3341</v>
      </c>
      <c r="AB245" s="29">
        <v>74.9984</v>
      </c>
      <c r="AC245" s="29">
        <v>315.3008</v>
      </c>
    </row>
    <row r="246" spans="1:29">
      <c r="A246" s="13" t="s">
        <v>11740</v>
      </c>
      <c r="B246" s="4" t="s">
        <v>1547</v>
      </c>
      <c r="C246" s="12" t="s">
        <v>50</v>
      </c>
      <c r="D246" s="4" t="s">
        <v>13484</v>
      </c>
      <c r="E246" s="4" t="s">
        <v>1548</v>
      </c>
      <c r="F246" s="4" t="s">
        <v>11167</v>
      </c>
      <c r="G246" s="4" t="s">
        <v>63</v>
      </c>
      <c r="H246" s="4" t="s">
        <v>317</v>
      </c>
      <c r="I246" s="5" t="s">
        <v>269</v>
      </c>
      <c r="J246" s="5" t="s">
        <v>10277</v>
      </c>
      <c r="K246" s="5" t="s">
        <v>335</v>
      </c>
      <c r="L246" s="5" t="s">
        <v>7518</v>
      </c>
      <c r="M246" s="5" t="s">
        <v>35284</v>
      </c>
      <c r="N246" s="5" t="s">
        <v>93</v>
      </c>
      <c r="O246" s="5" t="s">
        <v>35285</v>
      </c>
      <c r="P246" s="5" t="s">
        <v>35286</v>
      </c>
      <c r="Q246" s="5">
        <v>2.71</v>
      </c>
      <c r="R246" s="25">
        <f t="shared" si="3"/>
        <v>2.71</v>
      </c>
      <c r="S246" s="30" t="s">
        <v>35287</v>
      </c>
      <c r="T246" s="30" t="s">
        <v>6839</v>
      </c>
      <c r="U246" s="30" t="s">
        <v>16786</v>
      </c>
      <c r="V246" s="5" t="s">
        <v>1778</v>
      </c>
      <c r="W246" s="28">
        <v>44075</v>
      </c>
      <c r="X246" s="29">
        <v>0.8437</v>
      </c>
      <c r="Z246" s="29">
        <v>1016.5624</v>
      </c>
      <c r="AA246" s="29">
        <v>-0.0266</v>
      </c>
      <c r="AB246" s="29">
        <v>77.945</v>
      </c>
      <c r="AC246" s="29">
        <v>4.5802</v>
      </c>
    </row>
    <row r="247" spans="1:29">
      <c r="A247" s="13" t="s">
        <v>11748</v>
      </c>
      <c r="B247" s="4" t="s">
        <v>1491</v>
      </c>
      <c r="C247" s="12" t="s">
        <v>942</v>
      </c>
      <c r="D247" s="4" t="s">
        <v>1306</v>
      </c>
      <c r="E247" s="4" t="s">
        <v>790</v>
      </c>
      <c r="F247" s="4" t="s">
        <v>6232</v>
      </c>
      <c r="G247" s="4" t="s">
        <v>722</v>
      </c>
      <c r="H247" s="4" t="s">
        <v>317</v>
      </c>
      <c r="I247" s="5" t="s">
        <v>269</v>
      </c>
      <c r="J247" s="5" t="s">
        <v>6373</v>
      </c>
      <c r="K247" s="5" t="s">
        <v>136</v>
      </c>
      <c r="L247" s="5" t="s">
        <v>2485</v>
      </c>
      <c r="M247" s="5" t="s">
        <v>35288</v>
      </c>
      <c r="N247" s="5" t="s">
        <v>974</v>
      </c>
      <c r="O247" s="5" t="s">
        <v>35289</v>
      </c>
      <c r="P247" s="5" t="s">
        <v>35290</v>
      </c>
      <c r="Q247" s="5">
        <v>2.788</v>
      </c>
      <c r="R247" s="25">
        <f t="shared" si="3"/>
        <v>2.788</v>
      </c>
      <c r="S247" s="30" t="s">
        <v>14845</v>
      </c>
      <c r="T247" s="30" t="s">
        <v>833</v>
      </c>
      <c r="U247" s="30" t="s">
        <v>9392</v>
      </c>
      <c r="V247" s="5" t="s">
        <v>2699</v>
      </c>
      <c r="W247" s="28">
        <v>44076</v>
      </c>
      <c r="X247" s="29">
        <v>1.0381</v>
      </c>
      <c r="Z247" s="29">
        <v>1016.5042</v>
      </c>
      <c r="AA247" s="29">
        <v>-0.5208</v>
      </c>
      <c r="AB247" s="29">
        <v>80.5925</v>
      </c>
      <c r="AC247" s="29">
        <v>9.063</v>
      </c>
    </row>
    <row r="248" spans="1:29">
      <c r="A248" s="13" t="s">
        <v>11755</v>
      </c>
      <c r="B248" s="4" t="s">
        <v>3533</v>
      </c>
      <c r="C248" s="12" t="s">
        <v>942</v>
      </c>
      <c r="D248" s="4" t="s">
        <v>1306</v>
      </c>
      <c r="E248" s="4" t="s">
        <v>994</v>
      </c>
      <c r="F248" s="4" t="s">
        <v>30100</v>
      </c>
      <c r="G248" s="4" t="s">
        <v>300</v>
      </c>
      <c r="H248" s="4" t="s">
        <v>317</v>
      </c>
      <c r="I248" s="5" t="s">
        <v>269</v>
      </c>
      <c r="J248" s="5" t="s">
        <v>77</v>
      </c>
      <c r="K248" s="5" t="s">
        <v>2245</v>
      </c>
      <c r="L248" s="5" t="s">
        <v>1800</v>
      </c>
      <c r="M248" s="5" t="s">
        <v>35291</v>
      </c>
      <c r="N248" s="5" t="s">
        <v>960</v>
      </c>
      <c r="O248" s="5" t="s">
        <v>35292</v>
      </c>
      <c r="P248" s="5" t="s">
        <v>35293</v>
      </c>
      <c r="Q248" s="5">
        <v>3.061</v>
      </c>
      <c r="R248" s="25">
        <f t="shared" si="3"/>
        <v>3.061</v>
      </c>
      <c r="S248" s="30" t="s">
        <v>35294</v>
      </c>
      <c r="T248" s="30" t="s">
        <v>2926</v>
      </c>
      <c r="U248" s="30" t="s">
        <v>16773</v>
      </c>
      <c r="V248" s="5" t="s">
        <v>4385</v>
      </c>
      <c r="W248" s="28">
        <v>44077</v>
      </c>
      <c r="X248" s="29">
        <v>1.0667</v>
      </c>
      <c r="Z248" s="29">
        <v>1016.7483</v>
      </c>
      <c r="AA248" s="29">
        <v>-0.6616</v>
      </c>
      <c r="AB248" s="29">
        <v>80.781</v>
      </c>
      <c r="AC248" s="29">
        <v>8.1089</v>
      </c>
    </row>
    <row r="249" spans="1:29">
      <c r="A249" s="13" t="s">
        <v>11762</v>
      </c>
      <c r="B249" s="4" t="s">
        <v>2566</v>
      </c>
      <c r="C249" s="12" t="s">
        <v>942</v>
      </c>
      <c r="D249" s="4" t="s">
        <v>2628</v>
      </c>
      <c r="E249" s="4" t="s">
        <v>981</v>
      </c>
      <c r="F249" s="4" t="s">
        <v>4414</v>
      </c>
      <c r="G249" s="4" t="s">
        <v>207</v>
      </c>
      <c r="H249" s="4" t="s">
        <v>317</v>
      </c>
      <c r="I249" s="5" t="s">
        <v>269</v>
      </c>
      <c r="J249" s="5" t="s">
        <v>9709</v>
      </c>
      <c r="K249" s="5" t="s">
        <v>55</v>
      </c>
      <c r="L249" s="5" t="s">
        <v>2778</v>
      </c>
      <c r="M249" s="5" t="s">
        <v>35295</v>
      </c>
      <c r="N249" s="5" t="s">
        <v>3356</v>
      </c>
      <c r="O249" s="5" t="s">
        <v>35296</v>
      </c>
      <c r="P249" s="5" t="s">
        <v>35297</v>
      </c>
      <c r="Q249" s="5">
        <v>3.034</v>
      </c>
      <c r="R249" s="25">
        <f t="shared" si="3"/>
        <v>3.034</v>
      </c>
      <c r="S249" s="30" t="s">
        <v>5430</v>
      </c>
      <c r="T249" s="30" t="s">
        <v>4829</v>
      </c>
      <c r="U249" s="30" t="s">
        <v>29775</v>
      </c>
      <c r="V249" s="5" t="s">
        <v>5651</v>
      </c>
      <c r="W249" s="28">
        <v>44078</v>
      </c>
      <c r="X249" s="29">
        <v>1.3474</v>
      </c>
      <c r="Z249" s="29">
        <v>1016.6559</v>
      </c>
      <c r="AA249" s="29">
        <v>-0.8975</v>
      </c>
      <c r="AB249" s="29">
        <v>80.5385</v>
      </c>
      <c r="AC249" s="29">
        <v>4.5677</v>
      </c>
    </row>
    <row r="250" spans="1:29">
      <c r="A250" s="13" t="s">
        <v>11768</v>
      </c>
      <c r="B250" s="4" t="s">
        <v>2566</v>
      </c>
      <c r="C250" s="12" t="s">
        <v>191</v>
      </c>
      <c r="D250" s="4" t="s">
        <v>3252</v>
      </c>
      <c r="E250" s="4" t="s">
        <v>981</v>
      </c>
      <c r="F250" s="4" t="s">
        <v>9428</v>
      </c>
      <c r="G250" s="4" t="s">
        <v>316</v>
      </c>
      <c r="H250" s="4" t="s">
        <v>68</v>
      </c>
      <c r="I250" s="5" t="s">
        <v>269</v>
      </c>
      <c r="J250" s="5" t="s">
        <v>6511</v>
      </c>
      <c r="K250" s="5" t="s">
        <v>1785</v>
      </c>
      <c r="L250" s="5" t="s">
        <v>4234</v>
      </c>
      <c r="M250" s="5" t="s">
        <v>35298</v>
      </c>
      <c r="N250" s="5" t="s">
        <v>2011</v>
      </c>
      <c r="O250" s="5" t="s">
        <v>35299</v>
      </c>
      <c r="P250" s="5" t="s">
        <v>23740</v>
      </c>
      <c r="Q250" s="5">
        <v>3.492</v>
      </c>
      <c r="R250" s="25">
        <f t="shared" si="3"/>
        <v>3.492</v>
      </c>
      <c r="S250" s="30" t="s">
        <v>30883</v>
      </c>
      <c r="T250" s="30" t="s">
        <v>2322</v>
      </c>
      <c r="U250" s="30" t="s">
        <v>28810</v>
      </c>
      <c r="V250" s="5" t="s">
        <v>2461</v>
      </c>
      <c r="W250" s="28">
        <v>44079</v>
      </c>
      <c r="X250" s="29">
        <v>2.7947</v>
      </c>
      <c r="Z250" s="29">
        <v>1017.4665</v>
      </c>
      <c r="AA250" s="29">
        <v>-0.521</v>
      </c>
      <c r="AB250" s="29">
        <v>75.7326</v>
      </c>
      <c r="AC250" s="29">
        <v>10.1787</v>
      </c>
    </row>
    <row r="251" spans="1:29">
      <c r="A251" s="13" t="s">
        <v>11774</v>
      </c>
      <c r="B251" s="4" t="s">
        <v>3466</v>
      </c>
      <c r="C251" s="12" t="s">
        <v>191</v>
      </c>
      <c r="D251" s="4" t="s">
        <v>1513</v>
      </c>
      <c r="E251" s="4" t="s">
        <v>2548</v>
      </c>
      <c r="F251" s="4" t="s">
        <v>8743</v>
      </c>
      <c r="G251" s="4" t="s">
        <v>82</v>
      </c>
      <c r="H251" s="4" t="s">
        <v>115</v>
      </c>
      <c r="I251" s="5" t="s">
        <v>269</v>
      </c>
      <c r="J251" s="5" t="s">
        <v>6582</v>
      </c>
      <c r="K251" s="5" t="s">
        <v>647</v>
      </c>
      <c r="L251" s="5" t="s">
        <v>128</v>
      </c>
      <c r="M251" s="5" t="s">
        <v>18958</v>
      </c>
      <c r="N251" s="5" t="s">
        <v>324</v>
      </c>
      <c r="O251" s="5" t="s">
        <v>35300</v>
      </c>
      <c r="P251" s="5" t="s">
        <v>35301</v>
      </c>
      <c r="Q251" s="5">
        <v>3.833</v>
      </c>
      <c r="R251" s="25">
        <f t="shared" si="3"/>
        <v>3.833</v>
      </c>
      <c r="S251" s="30" t="s">
        <v>30689</v>
      </c>
      <c r="T251" s="30" t="s">
        <v>6205</v>
      </c>
      <c r="U251" s="30" t="s">
        <v>26619</v>
      </c>
      <c r="V251" s="5" t="s">
        <v>7447</v>
      </c>
      <c r="W251" s="28">
        <v>44080</v>
      </c>
      <c r="X251" s="29">
        <v>5.364</v>
      </c>
      <c r="Z251" s="29">
        <v>1017.9984</v>
      </c>
      <c r="AA251" s="29">
        <v>-0.1351</v>
      </c>
      <c r="AB251" s="29">
        <v>73.0017</v>
      </c>
      <c r="AC251" s="29">
        <v>9.4889</v>
      </c>
    </row>
    <row r="252" spans="1:29">
      <c r="A252" s="13" t="s">
        <v>11779</v>
      </c>
      <c r="B252" s="4" t="s">
        <v>707</v>
      </c>
      <c r="C252" s="12" t="s">
        <v>302</v>
      </c>
      <c r="D252" s="4" t="s">
        <v>1207</v>
      </c>
      <c r="E252" s="4" t="s">
        <v>434</v>
      </c>
      <c r="F252" s="4" t="s">
        <v>4050</v>
      </c>
      <c r="G252" s="4" t="s">
        <v>1088</v>
      </c>
      <c r="H252" s="4" t="s">
        <v>547</v>
      </c>
      <c r="I252" s="5" t="s">
        <v>269</v>
      </c>
      <c r="J252" s="5" t="s">
        <v>3832</v>
      </c>
      <c r="K252" s="5" t="s">
        <v>90</v>
      </c>
      <c r="L252" s="5" t="s">
        <v>2835</v>
      </c>
      <c r="M252" s="5" t="s">
        <v>35302</v>
      </c>
      <c r="N252" s="5" t="s">
        <v>5699</v>
      </c>
      <c r="O252" s="5" t="s">
        <v>35303</v>
      </c>
      <c r="P252" s="5" t="s">
        <v>35304</v>
      </c>
      <c r="Q252" s="5">
        <v>3.222</v>
      </c>
      <c r="R252" s="25">
        <f t="shared" si="3"/>
        <v>3.222</v>
      </c>
      <c r="S252" s="30" t="s">
        <v>35305</v>
      </c>
      <c r="T252" s="30" t="s">
        <v>4231</v>
      </c>
      <c r="U252" s="30" t="s">
        <v>18636</v>
      </c>
      <c r="V252" s="5" t="s">
        <v>3763</v>
      </c>
      <c r="W252" s="28">
        <v>44081</v>
      </c>
      <c r="X252" s="29">
        <v>6.0063</v>
      </c>
      <c r="Z252" s="29">
        <v>1018.341</v>
      </c>
      <c r="AA252" s="29">
        <v>-0.1751</v>
      </c>
      <c r="AB252" s="29">
        <v>73.2625</v>
      </c>
      <c r="AC252" s="29">
        <v>9.7986</v>
      </c>
    </row>
    <row r="253" spans="1:29">
      <c r="A253" s="13" t="s">
        <v>11785</v>
      </c>
      <c r="B253" s="4" t="s">
        <v>750</v>
      </c>
      <c r="C253" s="12" t="s">
        <v>302</v>
      </c>
      <c r="D253" s="4" t="s">
        <v>708</v>
      </c>
      <c r="E253" s="4" t="s">
        <v>475</v>
      </c>
      <c r="F253" s="4" t="s">
        <v>29972</v>
      </c>
      <c r="G253" s="4" t="s">
        <v>145</v>
      </c>
      <c r="H253" s="4" t="s">
        <v>81</v>
      </c>
      <c r="I253" s="5" t="s">
        <v>269</v>
      </c>
      <c r="J253" s="5" t="s">
        <v>2225</v>
      </c>
      <c r="K253" s="5" t="s">
        <v>1287</v>
      </c>
      <c r="L253" s="5" t="s">
        <v>162</v>
      </c>
      <c r="M253" s="5" t="s">
        <v>18909</v>
      </c>
      <c r="N253" s="5" t="s">
        <v>5702</v>
      </c>
      <c r="O253" s="5" t="s">
        <v>35306</v>
      </c>
      <c r="P253" s="5" t="s">
        <v>35307</v>
      </c>
      <c r="Q253" s="5">
        <v>2.46</v>
      </c>
      <c r="R253" s="25">
        <f t="shared" si="3"/>
        <v>2.46</v>
      </c>
      <c r="S253" s="30" t="s">
        <v>35308</v>
      </c>
      <c r="T253" s="30" t="s">
        <v>602</v>
      </c>
      <c r="U253" s="30" t="s">
        <v>7755</v>
      </c>
      <c r="V253" s="5" t="s">
        <v>2419</v>
      </c>
      <c r="W253" s="28">
        <v>44082</v>
      </c>
      <c r="X253" s="29">
        <v>5.143</v>
      </c>
      <c r="Z253" s="29">
        <v>1018.4041</v>
      </c>
      <c r="AA253" s="29">
        <v>-0.3016</v>
      </c>
      <c r="AB253" s="29">
        <v>76.3542</v>
      </c>
      <c r="AC253" s="29">
        <v>7.7371</v>
      </c>
    </row>
    <row r="254" spans="1:29">
      <c r="A254" s="13" t="s">
        <v>11791</v>
      </c>
      <c r="B254" s="4" t="s">
        <v>1126</v>
      </c>
      <c r="C254" s="12" t="s">
        <v>191</v>
      </c>
      <c r="D254" s="4" t="s">
        <v>2546</v>
      </c>
      <c r="E254" s="4" t="s">
        <v>462</v>
      </c>
      <c r="F254" s="4" t="s">
        <v>35309</v>
      </c>
      <c r="G254" s="4" t="s">
        <v>81</v>
      </c>
      <c r="H254" s="4" t="s">
        <v>113</v>
      </c>
      <c r="I254" s="5" t="s">
        <v>269</v>
      </c>
      <c r="J254" s="5" t="s">
        <v>3519</v>
      </c>
      <c r="K254" s="5" t="s">
        <v>1507</v>
      </c>
      <c r="L254" s="5" t="s">
        <v>2450</v>
      </c>
      <c r="M254" s="5" t="s">
        <v>35310</v>
      </c>
      <c r="N254" s="5" t="s">
        <v>3627</v>
      </c>
      <c r="O254" s="5" t="s">
        <v>35311</v>
      </c>
      <c r="P254" s="5" t="s">
        <v>20765</v>
      </c>
      <c r="Q254" s="5">
        <v>2.281</v>
      </c>
      <c r="R254" s="25">
        <f t="shared" si="3"/>
        <v>2.281</v>
      </c>
      <c r="S254" s="30" t="s">
        <v>18794</v>
      </c>
      <c r="T254" s="30" t="s">
        <v>12006</v>
      </c>
      <c r="U254" s="30" t="s">
        <v>23305</v>
      </c>
      <c r="V254" s="5" t="s">
        <v>1083</v>
      </c>
      <c r="W254" s="28">
        <v>44083</v>
      </c>
      <c r="X254" s="29">
        <v>4.9467</v>
      </c>
      <c r="Z254" s="29">
        <v>1017.1883</v>
      </c>
      <c r="AA254" s="29">
        <v>0.0225</v>
      </c>
      <c r="AB254" s="29">
        <v>71.8</v>
      </c>
      <c r="AC254" s="29">
        <v>12.636</v>
      </c>
    </row>
    <row r="255" spans="1:29">
      <c r="A255" s="13" t="s">
        <v>11797</v>
      </c>
      <c r="B255" s="4" t="s">
        <v>390</v>
      </c>
      <c r="C255" s="12" t="s">
        <v>191</v>
      </c>
      <c r="D255" s="4" t="s">
        <v>4271</v>
      </c>
      <c r="E255" s="4" t="s">
        <v>190</v>
      </c>
      <c r="F255" s="4" t="s">
        <v>1378</v>
      </c>
      <c r="G255" s="4" t="s">
        <v>223</v>
      </c>
      <c r="H255" s="4" t="s">
        <v>574</v>
      </c>
      <c r="I255" s="5" t="s">
        <v>269</v>
      </c>
      <c r="J255" s="5" t="s">
        <v>5746</v>
      </c>
      <c r="K255" s="5" t="s">
        <v>278</v>
      </c>
      <c r="L255" s="5" t="s">
        <v>313</v>
      </c>
      <c r="M255" s="5" t="s">
        <v>35312</v>
      </c>
      <c r="N255" s="5" t="s">
        <v>1147</v>
      </c>
      <c r="O255" s="5" t="s">
        <v>35313</v>
      </c>
      <c r="P255" s="5" t="s">
        <v>35314</v>
      </c>
      <c r="Q255" s="5">
        <v>1.776</v>
      </c>
      <c r="R255" s="25">
        <f t="shared" si="3"/>
        <v>1.776</v>
      </c>
      <c r="S255" s="30" t="s">
        <v>35315</v>
      </c>
      <c r="T255" s="30" t="s">
        <v>2511</v>
      </c>
      <c r="U255" s="30" t="s">
        <v>15068</v>
      </c>
      <c r="V255" s="5" t="s">
        <v>2151</v>
      </c>
      <c r="W255" s="28">
        <v>44084</v>
      </c>
      <c r="X255" s="29">
        <v>4.2964</v>
      </c>
      <c r="Z255" s="29">
        <v>1015.9359</v>
      </c>
      <c r="AA255" s="29">
        <v>1.5442</v>
      </c>
      <c r="AB255" s="29">
        <v>55.2648</v>
      </c>
      <c r="AC255" s="29">
        <v>10.7021</v>
      </c>
    </row>
    <row r="256" spans="1:29">
      <c r="A256" s="13" t="s">
        <v>11802</v>
      </c>
      <c r="B256" s="4" t="s">
        <v>47</v>
      </c>
      <c r="C256" s="12" t="s">
        <v>942</v>
      </c>
      <c r="D256" s="4" t="s">
        <v>640</v>
      </c>
      <c r="E256" s="4" t="s">
        <v>222</v>
      </c>
      <c r="F256" s="4" t="s">
        <v>169</v>
      </c>
      <c r="G256" s="4" t="s">
        <v>302</v>
      </c>
      <c r="H256" s="4" t="s">
        <v>30</v>
      </c>
      <c r="I256" s="5" t="s">
        <v>269</v>
      </c>
      <c r="J256" s="5" t="s">
        <v>2295</v>
      </c>
      <c r="K256" s="5" t="s">
        <v>742</v>
      </c>
      <c r="L256" s="5" t="s">
        <v>820</v>
      </c>
      <c r="M256" s="5" t="s">
        <v>18406</v>
      </c>
      <c r="N256" s="5" t="s">
        <v>665</v>
      </c>
      <c r="O256" s="5" t="s">
        <v>27003</v>
      </c>
      <c r="P256" s="5" t="s">
        <v>10723</v>
      </c>
      <c r="Q256" s="5">
        <v>0.579</v>
      </c>
      <c r="R256" s="25">
        <f t="shared" si="3"/>
        <v>0.579</v>
      </c>
      <c r="S256" s="30" t="s">
        <v>35316</v>
      </c>
      <c r="T256" s="30" t="s">
        <v>162</v>
      </c>
      <c r="U256" s="30" t="s">
        <v>5469</v>
      </c>
      <c r="V256" s="5" t="s">
        <v>3549</v>
      </c>
      <c r="W256" s="28">
        <v>44085</v>
      </c>
      <c r="X256" s="29">
        <v>4.0491</v>
      </c>
      <c r="Z256" s="29">
        <v>1015.1716</v>
      </c>
      <c r="AA256" s="29">
        <v>2.4474</v>
      </c>
      <c r="AB256" s="29">
        <v>48.0342</v>
      </c>
      <c r="AC256" s="29">
        <v>6.8229</v>
      </c>
    </row>
    <row r="257" spans="1:29">
      <c r="A257" s="13" t="s">
        <v>11807</v>
      </c>
      <c r="B257" s="4" t="s">
        <v>316</v>
      </c>
      <c r="C257" s="12" t="s">
        <v>1737</v>
      </c>
      <c r="D257" s="4" t="s">
        <v>129</v>
      </c>
      <c r="E257" s="4" t="s">
        <v>116</v>
      </c>
      <c r="F257" s="4" t="s">
        <v>1784</v>
      </c>
      <c r="G257" s="4" t="s">
        <v>302</v>
      </c>
      <c r="H257" s="4" t="s">
        <v>65</v>
      </c>
      <c r="I257" s="5" t="s">
        <v>269</v>
      </c>
      <c r="J257" s="5" t="s">
        <v>295</v>
      </c>
      <c r="K257" s="5" t="s">
        <v>40</v>
      </c>
      <c r="L257" s="5" t="s">
        <v>2810</v>
      </c>
      <c r="M257" s="5" t="s">
        <v>17250</v>
      </c>
      <c r="N257" s="5" t="s">
        <v>501</v>
      </c>
      <c r="O257" s="5" t="s">
        <v>35317</v>
      </c>
      <c r="P257" s="5" t="s">
        <v>28274</v>
      </c>
      <c r="Q257" s="5">
        <v>0.441</v>
      </c>
      <c r="R257" s="25">
        <f t="shared" si="3"/>
        <v>0.441</v>
      </c>
      <c r="S257" s="30" t="s">
        <v>23514</v>
      </c>
      <c r="T257" s="30" t="s">
        <v>1375</v>
      </c>
      <c r="U257" s="30" t="s">
        <v>35318</v>
      </c>
      <c r="V257" s="5" t="s">
        <v>77</v>
      </c>
      <c r="W257" s="28">
        <v>44086</v>
      </c>
      <c r="X257" s="29">
        <v>3.829</v>
      </c>
      <c r="Z257" s="29">
        <v>1015.2066</v>
      </c>
      <c r="AA257" s="29">
        <v>2.4</v>
      </c>
      <c r="AB257" s="29">
        <v>47.7608</v>
      </c>
      <c r="AC257" s="29">
        <v>11.4159</v>
      </c>
    </row>
    <row r="258" spans="1:29">
      <c r="A258" s="13" t="s">
        <v>11814</v>
      </c>
      <c r="B258" s="4" t="s">
        <v>158</v>
      </c>
      <c r="C258" s="12" t="s">
        <v>1737</v>
      </c>
      <c r="D258" s="4" t="s">
        <v>206</v>
      </c>
      <c r="E258" s="4" t="s">
        <v>63</v>
      </c>
      <c r="F258" s="4" t="s">
        <v>1389</v>
      </c>
      <c r="G258" s="4" t="s">
        <v>392</v>
      </c>
      <c r="H258" s="4" t="s">
        <v>112</v>
      </c>
      <c r="I258" s="5" t="s">
        <v>269</v>
      </c>
      <c r="J258" s="5" t="s">
        <v>608</v>
      </c>
      <c r="K258" s="5" t="s">
        <v>7142</v>
      </c>
      <c r="L258" s="5" t="s">
        <v>2184</v>
      </c>
      <c r="M258" s="5" t="s">
        <v>23427</v>
      </c>
      <c r="N258" s="5" t="s">
        <v>248</v>
      </c>
      <c r="O258" s="5" t="s">
        <v>28567</v>
      </c>
      <c r="P258" s="5" t="s">
        <v>15794</v>
      </c>
      <c r="Q258" s="5">
        <v>0.599</v>
      </c>
      <c r="R258" s="25">
        <f t="shared" ref="R258:R321" si="4">IF(COUNTBLANK(Q258)&gt;0,"",SUM(N258:Q258))</f>
        <v>0.599</v>
      </c>
      <c r="S258" s="30" t="s">
        <v>35319</v>
      </c>
      <c r="T258" s="30" t="s">
        <v>5143</v>
      </c>
      <c r="U258" s="30" t="s">
        <v>9378</v>
      </c>
      <c r="V258" s="5" t="s">
        <v>2419</v>
      </c>
      <c r="W258" s="28">
        <v>44087</v>
      </c>
      <c r="X258" s="29">
        <v>2.8976</v>
      </c>
      <c r="Z258" s="29">
        <v>1015.6626</v>
      </c>
      <c r="AA258" s="29">
        <v>1.8573</v>
      </c>
      <c r="AB258" s="29">
        <v>49.0858</v>
      </c>
      <c r="AC258" s="29">
        <v>17.3739</v>
      </c>
    </row>
    <row r="259" spans="1:29">
      <c r="A259" s="13" t="s">
        <v>11820</v>
      </c>
      <c r="B259" s="4" t="s">
        <v>284</v>
      </c>
      <c r="C259" s="12" t="s">
        <v>1459</v>
      </c>
      <c r="D259" s="4" t="s">
        <v>158</v>
      </c>
      <c r="E259" s="4" t="s">
        <v>28</v>
      </c>
      <c r="F259" s="4" t="s">
        <v>7113</v>
      </c>
      <c r="G259" s="4" t="s">
        <v>547</v>
      </c>
      <c r="H259" s="4" t="s">
        <v>300</v>
      </c>
      <c r="I259" s="5" t="s">
        <v>269</v>
      </c>
      <c r="J259" s="5" t="s">
        <v>2011</v>
      </c>
      <c r="K259" s="5" t="s">
        <v>2002</v>
      </c>
      <c r="L259" s="5" t="s">
        <v>5206</v>
      </c>
      <c r="M259" s="5" t="s">
        <v>35320</v>
      </c>
      <c r="N259" s="5" t="s">
        <v>687</v>
      </c>
      <c r="O259" s="5" t="s">
        <v>35321</v>
      </c>
      <c r="P259" s="5" t="s">
        <v>26159</v>
      </c>
      <c r="Q259" s="5">
        <v>0.688</v>
      </c>
      <c r="R259" s="25">
        <f t="shared" si="4"/>
        <v>0.688</v>
      </c>
      <c r="S259" s="30" t="s">
        <v>35322</v>
      </c>
      <c r="T259" s="30" t="s">
        <v>1967</v>
      </c>
      <c r="U259" s="30" t="s">
        <v>2155</v>
      </c>
      <c r="V259" s="5" t="s">
        <v>4776</v>
      </c>
      <c r="W259" s="28">
        <v>44088</v>
      </c>
      <c r="X259" s="29">
        <v>2.3943</v>
      </c>
      <c r="Z259" s="29">
        <v>1016.2317</v>
      </c>
      <c r="AA259" s="29">
        <v>0.9991</v>
      </c>
      <c r="AB259" s="29">
        <v>53.7801</v>
      </c>
      <c r="AC259" s="29">
        <v>23.0685</v>
      </c>
    </row>
    <row r="260" spans="1:29">
      <c r="A260" s="13" t="s">
        <v>11825</v>
      </c>
      <c r="B260" s="4" t="s">
        <v>285</v>
      </c>
      <c r="C260" s="12" t="s">
        <v>874</v>
      </c>
      <c r="D260" s="4" t="s">
        <v>285</v>
      </c>
      <c r="E260" s="4" t="s">
        <v>47</v>
      </c>
      <c r="F260" s="4" t="s">
        <v>8699</v>
      </c>
      <c r="G260" s="4" t="s">
        <v>258</v>
      </c>
      <c r="H260" s="4" t="s">
        <v>83</v>
      </c>
      <c r="I260" s="5" t="s">
        <v>269</v>
      </c>
      <c r="J260" s="5" t="s">
        <v>2369</v>
      </c>
      <c r="K260" s="5" t="s">
        <v>2002</v>
      </c>
      <c r="L260" s="5" t="s">
        <v>2425</v>
      </c>
      <c r="M260" s="5" t="s">
        <v>35323</v>
      </c>
      <c r="N260" s="5" t="s">
        <v>2844</v>
      </c>
      <c r="O260" s="5" t="s">
        <v>3595</v>
      </c>
      <c r="P260" s="5" t="s">
        <v>35324</v>
      </c>
      <c r="Q260" s="5">
        <v>0.869</v>
      </c>
      <c r="R260" s="25">
        <f t="shared" si="4"/>
        <v>0.869</v>
      </c>
      <c r="S260" s="30" t="s">
        <v>18340</v>
      </c>
      <c r="T260" s="30" t="s">
        <v>2564</v>
      </c>
      <c r="U260" s="30" t="s">
        <v>7079</v>
      </c>
      <c r="V260" s="5" t="s">
        <v>455</v>
      </c>
      <c r="W260" s="28">
        <v>44089</v>
      </c>
      <c r="X260" s="29">
        <v>1.5529</v>
      </c>
      <c r="Z260" s="29">
        <v>1016.5566</v>
      </c>
      <c r="AA260" s="29">
        <v>0.5283</v>
      </c>
      <c r="AB260" s="29">
        <v>60.2334</v>
      </c>
      <c r="AC260" s="29">
        <v>16.7449</v>
      </c>
    </row>
    <row r="261" spans="1:29">
      <c r="A261" s="13" t="s">
        <v>11831</v>
      </c>
      <c r="B261" s="4" t="s">
        <v>519</v>
      </c>
      <c r="C261" s="12" t="s">
        <v>1459</v>
      </c>
      <c r="D261" s="4" t="s">
        <v>315</v>
      </c>
      <c r="E261" s="4" t="s">
        <v>2298</v>
      </c>
      <c r="F261" s="4" t="s">
        <v>500</v>
      </c>
      <c r="G261" s="4" t="s">
        <v>145</v>
      </c>
      <c r="H261" s="4" t="s">
        <v>161</v>
      </c>
      <c r="I261" s="5" t="s">
        <v>269</v>
      </c>
      <c r="J261" s="5" t="s">
        <v>5161</v>
      </c>
      <c r="K261" s="5" t="s">
        <v>232</v>
      </c>
      <c r="L261" s="5" t="s">
        <v>948</v>
      </c>
      <c r="M261" s="5" t="s">
        <v>35325</v>
      </c>
      <c r="N261" s="5" t="s">
        <v>5572</v>
      </c>
      <c r="O261" s="5" t="s">
        <v>35326</v>
      </c>
      <c r="P261" s="5" t="s">
        <v>5097</v>
      </c>
      <c r="Q261" s="5">
        <v>1.461</v>
      </c>
      <c r="R261" s="25">
        <f t="shared" si="4"/>
        <v>1.461</v>
      </c>
      <c r="S261" s="30" t="s">
        <v>26087</v>
      </c>
      <c r="T261" s="30" t="s">
        <v>169</v>
      </c>
      <c r="U261" s="30" t="s">
        <v>19352</v>
      </c>
      <c r="V261" s="5" t="s">
        <v>514</v>
      </c>
      <c r="W261" s="28">
        <v>44090</v>
      </c>
      <c r="X261" s="29">
        <v>1.3133</v>
      </c>
      <c r="Z261" s="29">
        <v>1017.0266</v>
      </c>
      <c r="AA261" s="29">
        <v>0.3674</v>
      </c>
      <c r="AB261" s="29">
        <v>65.2042</v>
      </c>
      <c r="AC261" s="29">
        <v>5.6252</v>
      </c>
    </row>
    <row r="262" spans="1:29">
      <c r="A262" s="13" t="s">
        <v>11838</v>
      </c>
      <c r="B262" s="4" t="s">
        <v>571</v>
      </c>
      <c r="C262" s="12" t="s">
        <v>1459</v>
      </c>
      <c r="D262" s="4" t="s">
        <v>1726</v>
      </c>
      <c r="E262" s="4" t="s">
        <v>954</v>
      </c>
      <c r="F262" s="4" t="s">
        <v>8631</v>
      </c>
      <c r="G262" s="4" t="s">
        <v>709</v>
      </c>
      <c r="H262" s="4" t="s">
        <v>161</v>
      </c>
      <c r="I262" s="5" t="s">
        <v>269</v>
      </c>
      <c r="J262" s="5" t="s">
        <v>5564</v>
      </c>
      <c r="K262" s="5" t="s">
        <v>2002</v>
      </c>
      <c r="L262" s="5" t="s">
        <v>1976</v>
      </c>
      <c r="M262" s="5" t="s">
        <v>35327</v>
      </c>
      <c r="N262" s="5" t="s">
        <v>890</v>
      </c>
      <c r="O262" s="5" t="s">
        <v>35328</v>
      </c>
      <c r="P262" s="5" t="s">
        <v>35329</v>
      </c>
      <c r="Q262" s="5">
        <v>1.093</v>
      </c>
      <c r="R262" s="25">
        <f t="shared" si="4"/>
        <v>1.093</v>
      </c>
      <c r="S262" s="30" t="s">
        <v>4959</v>
      </c>
      <c r="T262" s="30" t="s">
        <v>4988</v>
      </c>
      <c r="U262" s="30" t="s">
        <v>17026</v>
      </c>
      <c r="V262" s="5" t="s">
        <v>2584</v>
      </c>
      <c r="W262" s="28">
        <v>44091</v>
      </c>
      <c r="X262" s="29">
        <v>1.1382</v>
      </c>
      <c r="Z262" s="29">
        <v>1017.1584</v>
      </c>
      <c r="AA262" s="29">
        <v>0.4291</v>
      </c>
      <c r="AB262" s="29">
        <v>63.9825</v>
      </c>
      <c r="AC262" s="29">
        <v>55.4042</v>
      </c>
    </row>
    <row r="263" spans="1:29">
      <c r="A263" s="13" t="s">
        <v>11844</v>
      </c>
      <c r="B263" s="4" t="s">
        <v>1243</v>
      </c>
      <c r="C263" s="12" t="s">
        <v>50</v>
      </c>
      <c r="D263" s="4" t="s">
        <v>1747</v>
      </c>
      <c r="E263" s="4" t="s">
        <v>158</v>
      </c>
      <c r="F263" s="4" t="s">
        <v>4254</v>
      </c>
      <c r="G263" s="4" t="s">
        <v>48</v>
      </c>
      <c r="H263" s="4" t="s">
        <v>287</v>
      </c>
      <c r="I263" s="5" t="s">
        <v>269</v>
      </c>
      <c r="J263" s="5" t="s">
        <v>3629</v>
      </c>
      <c r="K263" s="5" t="s">
        <v>122</v>
      </c>
      <c r="L263" s="5" t="s">
        <v>1455</v>
      </c>
      <c r="M263" s="5" t="s">
        <v>7891</v>
      </c>
      <c r="N263" s="5" t="s">
        <v>3309</v>
      </c>
      <c r="O263" s="5" t="s">
        <v>35330</v>
      </c>
      <c r="P263" s="5" t="s">
        <v>6799</v>
      </c>
      <c r="Q263" s="5">
        <v>0.935</v>
      </c>
      <c r="R263" s="25">
        <f t="shared" si="4"/>
        <v>0.935</v>
      </c>
      <c r="S263" s="30" t="s">
        <v>33944</v>
      </c>
      <c r="T263" s="30" t="s">
        <v>4472</v>
      </c>
      <c r="U263" s="30" t="s">
        <v>24306</v>
      </c>
      <c r="V263" s="5" t="s">
        <v>77</v>
      </c>
      <c r="W263" s="28">
        <v>44092</v>
      </c>
      <c r="X263" s="29">
        <v>0.4897</v>
      </c>
      <c r="Z263" s="29">
        <v>1017.4884</v>
      </c>
      <c r="AA263" s="29">
        <v>0.2209</v>
      </c>
      <c r="AB263" s="29">
        <v>64.804</v>
      </c>
      <c r="AC263" s="29">
        <v>61.0547</v>
      </c>
    </row>
    <row r="264" spans="1:29">
      <c r="A264" s="13" t="s">
        <v>11849</v>
      </c>
      <c r="B264" s="4" t="s">
        <v>546</v>
      </c>
      <c r="C264" s="12" t="s">
        <v>50</v>
      </c>
      <c r="D264" s="4" t="s">
        <v>601</v>
      </c>
      <c r="E264" s="4" t="s">
        <v>255</v>
      </c>
      <c r="F264" s="4" t="s">
        <v>6982</v>
      </c>
      <c r="G264" s="4" t="s">
        <v>116</v>
      </c>
      <c r="H264" s="4" t="s">
        <v>302</v>
      </c>
      <c r="I264" s="5" t="s">
        <v>269</v>
      </c>
      <c r="J264" s="5" t="s">
        <v>2255</v>
      </c>
      <c r="K264" s="5" t="s">
        <v>2150</v>
      </c>
      <c r="L264" s="5" t="s">
        <v>1668</v>
      </c>
      <c r="M264" s="5" t="s">
        <v>592</v>
      </c>
      <c r="N264" s="5" t="s">
        <v>3309</v>
      </c>
      <c r="O264" s="5" t="s">
        <v>34782</v>
      </c>
      <c r="P264" s="5" t="s">
        <v>35331</v>
      </c>
      <c r="Q264" s="5">
        <v>1.23</v>
      </c>
      <c r="R264" s="25">
        <f t="shared" si="4"/>
        <v>1.23</v>
      </c>
      <c r="S264" s="30" t="s">
        <v>31083</v>
      </c>
      <c r="T264" s="30" t="s">
        <v>7798</v>
      </c>
      <c r="U264" s="30" t="s">
        <v>7074</v>
      </c>
      <c r="V264" s="5" t="s">
        <v>6360</v>
      </c>
      <c r="W264" s="28">
        <v>44093</v>
      </c>
      <c r="X264" s="29">
        <v>0.6962</v>
      </c>
      <c r="Z264" s="29">
        <v>1017.3417</v>
      </c>
      <c r="AA264" s="29">
        <v>-0.4884</v>
      </c>
      <c r="AB264" s="29">
        <v>65.7907</v>
      </c>
      <c r="AC264" s="29">
        <v>19.8393</v>
      </c>
    </row>
    <row r="265" spans="1:29">
      <c r="A265" s="13" t="s">
        <v>11857</v>
      </c>
      <c r="B265" s="4" t="s">
        <v>1641</v>
      </c>
      <c r="C265" s="12" t="s">
        <v>50</v>
      </c>
      <c r="D265" s="4" t="s">
        <v>374</v>
      </c>
      <c r="E265" s="4" t="s">
        <v>1383</v>
      </c>
      <c r="F265" s="4" t="s">
        <v>663</v>
      </c>
      <c r="G265" s="4" t="s">
        <v>345</v>
      </c>
      <c r="H265" s="4" t="s">
        <v>50</v>
      </c>
      <c r="I265" s="5" t="s">
        <v>269</v>
      </c>
      <c r="J265" s="5" t="s">
        <v>6999</v>
      </c>
      <c r="K265" s="5" t="s">
        <v>3139</v>
      </c>
      <c r="L265" s="5" t="s">
        <v>10227</v>
      </c>
      <c r="M265" s="5" t="s">
        <v>35332</v>
      </c>
      <c r="N265" s="5" t="s">
        <v>198</v>
      </c>
      <c r="O265" s="5" t="s">
        <v>35333</v>
      </c>
      <c r="P265" s="5" t="s">
        <v>27336</v>
      </c>
      <c r="Q265" s="5">
        <v>1.644</v>
      </c>
      <c r="R265" s="25">
        <f t="shared" si="4"/>
        <v>1.644</v>
      </c>
      <c r="S265" s="30" t="s">
        <v>32865</v>
      </c>
      <c r="T265" s="30" t="s">
        <v>3531</v>
      </c>
      <c r="U265" s="30" t="s">
        <v>30536</v>
      </c>
      <c r="V265" s="5" t="s">
        <v>950</v>
      </c>
      <c r="W265" s="28">
        <v>44094</v>
      </c>
      <c r="X265" s="29">
        <v>0.4603</v>
      </c>
      <c r="Z265" s="29">
        <v>1017.1692</v>
      </c>
      <c r="AA265" s="29">
        <v>-1.1875</v>
      </c>
      <c r="AB265" s="29">
        <v>67.6184</v>
      </c>
      <c r="AC265" s="29">
        <v>179.283</v>
      </c>
    </row>
    <row r="266" spans="1:29">
      <c r="A266" s="13" t="s">
        <v>11863</v>
      </c>
      <c r="B266" s="4" t="s">
        <v>532</v>
      </c>
      <c r="C266" s="12" t="s">
        <v>1737</v>
      </c>
      <c r="D266" s="4" t="s">
        <v>343</v>
      </c>
      <c r="E266" s="4" t="s">
        <v>1307</v>
      </c>
      <c r="F266" s="4" t="s">
        <v>7526</v>
      </c>
      <c r="G266" s="4" t="s">
        <v>97</v>
      </c>
      <c r="H266" s="4" t="s">
        <v>1459</v>
      </c>
      <c r="I266" s="5" t="s">
        <v>269</v>
      </c>
      <c r="J266" s="5" t="s">
        <v>472</v>
      </c>
      <c r="K266" s="5" t="s">
        <v>2376</v>
      </c>
      <c r="L266" s="5" t="s">
        <v>2287</v>
      </c>
      <c r="M266" s="5" t="s">
        <v>11919</v>
      </c>
      <c r="N266" s="5" t="s">
        <v>1084</v>
      </c>
      <c r="O266" s="5" t="s">
        <v>5538</v>
      </c>
      <c r="P266" s="5" t="s">
        <v>35334</v>
      </c>
      <c r="Q266" s="5">
        <v>1.638</v>
      </c>
      <c r="R266" s="25">
        <f t="shared" si="4"/>
        <v>1.638</v>
      </c>
      <c r="S266" s="30" t="s">
        <v>8282</v>
      </c>
      <c r="T266" s="30" t="s">
        <v>218</v>
      </c>
      <c r="U266" s="30" t="s">
        <v>3302</v>
      </c>
      <c r="V266" s="5" t="s">
        <v>5469</v>
      </c>
      <c r="W266" s="28">
        <v>44095</v>
      </c>
      <c r="X266" s="29">
        <v>0.2985</v>
      </c>
      <c r="Z266" s="29">
        <v>1016.3483</v>
      </c>
      <c r="AA266" s="29">
        <v>-2.4993</v>
      </c>
      <c r="AB266" s="29">
        <v>72.5151</v>
      </c>
      <c r="AC266" s="29">
        <v>138.8951</v>
      </c>
    </row>
    <row r="267" spans="1:29">
      <c r="A267" s="13" t="s">
        <v>11869</v>
      </c>
      <c r="B267" s="4" t="s">
        <v>2489</v>
      </c>
      <c r="C267" s="12" t="s">
        <v>1459</v>
      </c>
      <c r="D267" s="4" t="s">
        <v>390</v>
      </c>
      <c r="E267" s="4" t="s">
        <v>4306</v>
      </c>
      <c r="F267" s="4" t="s">
        <v>7288</v>
      </c>
      <c r="G267" s="4" t="s">
        <v>66</v>
      </c>
      <c r="H267" s="4" t="s">
        <v>31</v>
      </c>
      <c r="I267" s="5" t="s">
        <v>269</v>
      </c>
      <c r="J267" s="5" t="s">
        <v>1063</v>
      </c>
      <c r="K267" s="5" t="s">
        <v>1287</v>
      </c>
      <c r="L267" s="5" t="s">
        <v>677</v>
      </c>
      <c r="M267" s="5" t="s">
        <v>24526</v>
      </c>
      <c r="N267" s="5" t="s">
        <v>1121</v>
      </c>
      <c r="O267" s="5" t="s">
        <v>27396</v>
      </c>
      <c r="P267" s="5" t="s">
        <v>22361</v>
      </c>
      <c r="Q267" s="5">
        <v>1.919</v>
      </c>
      <c r="R267" s="25">
        <f t="shared" si="4"/>
        <v>1.919</v>
      </c>
      <c r="S267" s="30" t="s">
        <v>9491</v>
      </c>
      <c r="T267" s="30" t="s">
        <v>3531</v>
      </c>
      <c r="U267" s="30" t="s">
        <v>35335</v>
      </c>
      <c r="V267" s="5" t="s">
        <v>2419</v>
      </c>
      <c r="W267" s="28">
        <v>44096</v>
      </c>
      <c r="X267" s="29">
        <v>0.3575</v>
      </c>
      <c r="Z267" s="29">
        <v>1016.0375</v>
      </c>
      <c r="AA267" s="29">
        <v>-2.1759</v>
      </c>
      <c r="AB267" s="29">
        <v>69.839</v>
      </c>
      <c r="AC267" s="29">
        <v>273.329</v>
      </c>
    </row>
    <row r="268" spans="1:29">
      <c r="A268" s="13" t="s">
        <v>11874</v>
      </c>
      <c r="B268" s="4" t="s">
        <v>1831</v>
      </c>
      <c r="C268" s="12" t="s">
        <v>1459</v>
      </c>
      <c r="D268" s="4" t="s">
        <v>918</v>
      </c>
      <c r="E268" s="4" t="s">
        <v>1243</v>
      </c>
      <c r="F268" s="4" t="s">
        <v>35336</v>
      </c>
      <c r="G268" s="4" t="s">
        <v>97</v>
      </c>
      <c r="H268" s="4" t="s">
        <v>160</v>
      </c>
      <c r="I268" s="5" t="s">
        <v>269</v>
      </c>
      <c r="J268" s="5" t="s">
        <v>3386</v>
      </c>
      <c r="K268" s="5" t="s">
        <v>1667</v>
      </c>
      <c r="L268" s="5" t="s">
        <v>1775</v>
      </c>
      <c r="M268" s="5" t="s">
        <v>35337</v>
      </c>
      <c r="N268" s="5" t="s">
        <v>1133</v>
      </c>
      <c r="O268" s="5" t="s">
        <v>2923</v>
      </c>
      <c r="P268" s="5" t="s">
        <v>30298</v>
      </c>
      <c r="Q268" s="5">
        <v>1.642</v>
      </c>
      <c r="R268" s="25">
        <f t="shared" si="4"/>
        <v>1.642</v>
      </c>
      <c r="S268" s="30" t="s">
        <v>24672</v>
      </c>
      <c r="T268" s="30" t="s">
        <v>1389</v>
      </c>
      <c r="U268" s="30" t="s">
        <v>15460</v>
      </c>
      <c r="V268" s="5" t="s">
        <v>2778</v>
      </c>
      <c r="W268" s="28">
        <v>44097</v>
      </c>
      <c r="X268" s="29">
        <v>0.3941</v>
      </c>
      <c r="Z268" s="29">
        <v>1016.0917</v>
      </c>
      <c r="AA268" s="29">
        <v>-2.4041</v>
      </c>
      <c r="AB268" s="29">
        <v>71.9191</v>
      </c>
      <c r="AC268" s="29">
        <v>162.9418</v>
      </c>
    </row>
    <row r="269" spans="1:29">
      <c r="A269" s="13" t="s">
        <v>11878</v>
      </c>
      <c r="B269" s="4" t="s">
        <v>359</v>
      </c>
      <c r="C269" s="12" t="s">
        <v>1459</v>
      </c>
      <c r="D269" s="4" t="s">
        <v>1789</v>
      </c>
      <c r="E269" s="4" t="s">
        <v>360</v>
      </c>
      <c r="F269" s="4" t="s">
        <v>2895</v>
      </c>
      <c r="G269" s="4" t="s">
        <v>1088</v>
      </c>
      <c r="H269" s="4" t="s">
        <v>68</v>
      </c>
      <c r="I269" s="5" t="s">
        <v>269</v>
      </c>
      <c r="J269" s="5" t="s">
        <v>9982</v>
      </c>
      <c r="K269" s="5" t="s">
        <v>1608</v>
      </c>
      <c r="L269" s="5" t="s">
        <v>9731</v>
      </c>
      <c r="M269" s="5" t="s">
        <v>35338</v>
      </c>
      <c r="N269" s="5" t="s">
        <v>974</v>
      </c>
      <c r="O269" s="5" t="s">
        <v>35339</v>
      </c>
      <c r="P269" s="5" t="s">
        <v>23918</v>
      </c>
      <c r="Q269" s="5">
        <v>1.634</v>
      </c>
      <c r="R269" s="25">
        <f t="shared" si="4"/>
        <v>1.634</v>
      </c>
      <c r="S269" s="30" t="s">
        <v>21007</v>
      </c>
      <c r="T269" s="30" t="s">
        <v>2052</v>
      </c>
      <c r="U269" s="30" t="s">
        <v>9967</v>
      </c>
      <c r="V269" s="5" t="s">
        <v>1955</v>
      </c>
      <c r="W269" s="28">
        <v>44098</v>
      </c>
      <c r="X269" s="29">
        <v>0.3116</v>
      </c>
      <c r="Z269" s="29">
        <v>1015.8775</v>
      </c>
      <c r="AA269" s="29">
        <v>-2.8085</v>
      </c>
      <c r="AB269" s="29">
        <v>72.7684</v>
      </c>
      <c r="AC269" s="29">
        <v>212.0334</v>
      </c>
    </row>
    <row r="270" spans="1:29">
      <c r="A270" s="13" t="s">
        <v>11884</v>
      </c>
      <c r="B270" s="4" t="s">
        <v>490</v>
      </c>
      <c r="C270" s="12" t="s">
        <v>874</v>
      </c>
      <c r="D270" s="4" t="s">
        <v>918</v>
      </c>
      <c r="E270" s="4" t="s">
        <v>159</v>
      </c>
      <c r="F270" s="4" t="s">
        <v>5612</v>
      </c>
      <c r="G270" s="4" t="s">
        <v>778</v>
      </c>
      <c r="H270" s="4" t="s">
        <v>317</v>
      </c>
      <c r="I270" s="5" t="s">
        <v>269</v>
      </c>
      <c r="J270" s="5" t="s">
        <v>4413</v>
      </c>
      <c r="K270" s="5" t="s">
        <v>989</v>
      </c>
      <c r="L270" s="5" t="s">
        <v>1668</v>
      </c>
      <c r="M270" s="5" t="s">
        <v>35340</v>
      </c>
      <c r="N270" s="5" t="s">
        <v>1721</v>
      </c>
      <c r="O270" s="5" t="s">
        <v>35341</v>
      </c>
      <c r="P270" s="5" t="s">
        <v>35342</v>
      </c>
      <c r="Q270" s="5">
        <v>1.688</v>
      </c>
      <c r="R270" s="25">
        <f t="shared" si="4"/>
        <v>1.688</v>
      </c>
      <c r="S270" s="30" t="s">
        <v>33029</v>
      </c>
      <c r="T270" s="30" t="s">
        <v>1659</v>
      </c>
      <c r="U270" s="30" t="s">
        <v>7974</v>
      </c>
      <c r="V270" s="5" t="s">
        <v>2584</v>
      </c>
      <c r="W270" s="28">
        <v>44099</v>
      </c>
      <c r="X270" s="29">
        <v>0.1457</v>
      </c>
      <c r="Z270" s="29">
        <v>1015.6034</v>
      </c>
      <c r="AA270" s="29">
        <v>-2.9042</v>
      </c>
      <c r="AB270" s="29">
        <v>74.0008</v>
      </c>
      <c r="AC270" s="29">
        <v>50.3124</v>
      </c>
    </row>
    <row r="271" spans="1:29">
      <c r="A271" s="13" t="s">
        <v>11889</v>
      </c>
      <c r="B271" s="4" t="s">
        <v>1725</v>
      </c>
      <c r="C271" s="12" t="s">
        <v>874</v>
      </c>
      <c r="D271" s="4" t="s">
        <v>361</v>
      </c>
      <c r="E271" s="4" t="s">
        <v>1726</v>
      </c>
      <c r="F271" s="4" t="s">
        <v>6569</v>
      </c>
      <c r="G271" s="4" t="s">
        <v>222</v>
      </c>
      <c r="H271" s="4" t="s">
        <v>317</v>
      </c>
      <c r="I271" s="5" t="s">
        <v>269</v>
      </c>
      <c r="J271" s="5" t="s">
        <v>963</v>
      </c>
      <c r="K271" s="5" t="s">
        <v>1533</v>
      </c>
      <c r="L271" s="5" t="s">
        <v>6010</v>
      </c>
      <c r="M271" s="5" t="s">
        <v>35343</v>
      </c>
      <c r="N271" s="5" t="s">
        <v>93</v>
      </c>
      <c r="O271" s="5" t="s">
        <v>35344</v>
      </c>
      <c r="P271" s="5" t="s">
        <v>5668</v>
      </c>
      <c r="Q271" s="5">
        <v>1.688</v>
      </c>
      <c r="R271" s="25">
        <f t="shared" si="4"/>
        <v>1.688</v>
      </c>
      <c r="S271" s="30" t="s">
        <v>25880</v>
      </c>
      <c r="T271" s="30" t="s">
        <v>6802</v>
      </c>
      <c r="U271" s="30" t="s">
        <v>3046</v>
      </c>
      <c r="V271" s="5" t="s">
        <v>1934</v>
      </c>
      <c r="W271" s="28">
        <v>44100</v>
      </c>
      <c r="X271" s="29">
        <v>0.5251</v>
      </c>
      <c r="Z271" s="29">
        <v>1015.4076</v>
      </c>
      <c r="AA271" s="29">
        <v>-3.3467</v>
      </c>
      <c r="AB271" s="29">
        <v>74.9217</v>
      </c>
      <c r="AC271" s="29">
        <v>39.3908</v>
      </c>
    </row>
    <row r="272" spans="1:29">
      <c r="A272" s="13" t="s">
        <v>11895</v>
      </c>
      <c r="B272" s="4" t="s">
        <v>1831</v>
      </c>
      <c r="C272" s="12" t="s">
        <v>874</v>
      </c>
      <c r="D272" s="4" t="s">
        <v>572</v>
      </c>
      <c r="E272" s="4" t="s">
        <v>1243</v>
      </c>
      <c r="F272" s="4" t="s">
        <v>2971</v>
      </c>
      <c r="G272" s="4" t="s">
        <v>300</v>
      </c>
      <c r="H272" s="4" t="s">
        <v>317</v>
      </c>
      <c r="I272" s="5" t="s">
        <v>269</v>
      </c>
      <c r="J272" s="5" t="s">
        <v>10329</v>
      </c>
      <c r="K272" s="5" t="s">
        <v>2192</v>
      </c>
      <c r="L272" s="5" t="s">
        <v>9709</v>
      </c>
      <c r="M272" s="5" t="s">
        <v>13642</v>
      </c>
      <c r="N272" s="5" t="s">
        <v>1097</v>
      </c>
      <c r="O272" s="5" t="s">
        <v>28040</v>
      </c>
      <c r="P272" s="5" t="s">
        <v>35345</v>
      </c>
      <c r="Q272" s="5">
        <v>1.759</v>
      </c>
      <c r="R272" s="25">
        <f t="shared" si="4"/>
        <v>1.759</v>
      </c>
      <c r="S272" s="30" t="s">
        <v>17600</v>
      </c>
      <c r="T272" s="30" t="s">
        <v>1657</v>
      </c>
      <c r="U272" s="30" t="s">
        <v>22609</v>
      </c>
      <c r="V272" s="5" t="s">
        <v>9218</v>
      </c>
      <c r="W272" s="28">
        <v>44101</v>
      </c>
      <c r="X272" s="29">
        <v>0.2738</v>
      </c>
      <c r="Z272" s="29">
        <v>1015.7076</v>
      </c>
      <c r="AA272" s="29">
        <v>-3.7708</v>
      </c>
      <c r="AB272" s="29">
        <v>74.1325</v>
      </c>
      <c r="AC272" s="29">
        <v>154.4218</v>
      </c>
    </row>
    <row r="273" spans="1:29">
      <c r="A273" s="13" t="s">
        <v>11901</v>
      </c>
      <c r="B273" s="4" t="s">
        <v>2489</v>
      </c>
      <c r="C273" s="12" t="s">
        <v>874</v>
      </c>
      <c r="D273" s="4" t="s">
        <v>654</v>
      </c>
      <c r="E273" s="4" t="s">
        <v>4306</v>
      </c>
      <c r="F273" s="4" t="s">
        <v>609</v>
      </c>
      <c r="G273" s="4" t="s">
        <v>224</v>
      </c>
      <c r="H273" s="4" t="s">
        <v>317</v>
      </c>
      <c r="I273" s="5" t="s">
        <v>269</v>
      </c>
      <c r="J273" s="5" t="s">
        <v>7728</v>
      </c>
      <c r="K273" s="5" t="s">
        <v>1996</v>
      </c>
      <c r="L273" s="5" t="s">
        <v>1798</v>
      </c>
      <c r="M273" s="5" t="s">
        <v>35346</v>
      </c>
      <c r="N273" s="5" t="s">
        <v>1133</v>
      </c>
      <c r="O273" s="5" t="s">
        <v>9555</v>
      </c>
      <c r="P273" s="5" t="s">
        <v>34227</v>
      </c>
      <c r="Q273" s="5">
        <v>1.68</v>
      </c>
      <c r="R273" s="25">
        <f t="shared" si="4"/>
        <v>1.68</v>
      </c>
      <c r="S273" s="30" t="s">
        <v>9825</v>
      </c>
      <c r="T273" s="30" t="s">
        <v>1072</v>
      </c>
      <c r="U273" s="30" t="s">
        <v>17137</v>
      </c>
      <c r="V273" s="5" t="s">
        <v>443</v>
      </c>
      <c r="W273" s="28">
        <v>44102</v>
      </c>
      <c r="X273" s="29">
        <v>0.777</v>
      </c>
      <c r="Z273" s="29">
        <v>1015.8191</v>
      </c>
      <c r="AA273" s="29">
        <v>-4.2099</v>
      </c>
      <c r="AB273" s="29">
        <v>79.005</v>
      </c>
      <c r="AC273" s="29">
        <v>97.739</v>
      </c>
    </row>
    <row r="274" spans="1:29">
      <c r="A274" s="13" t="s">
        <v>11907</v>
      </c>
      <c r="B274" s="4" t="s">
        <v>2789</v>
      </c>
      <c r="C274" s="12" t="s">
        <v>874</v>
      </c>
      <c r="D274" s="4" t="s">
        <v>3867</v>
      </c>
      <c r="E274" s="4" t="s">
        <v>586</v>
      </c>
      <c r="F274" s="4" t="s">
        <v>5893</v>
      </c>
      <c r="G274" s="4" t="s">
        <v>130</v>
      </c>
      <c r="H274" s="4" t="s">
        <v>317</v>
      </c>
      <c r="I274" s="5" t="s">
        <v>269</v>
      </c>
      <c r="J274" s="5" t="s">
        <v>947</v>
      </c>
      <c r="K274" s="5" t="s">
        <v>352</v>
      </c>
      <c r="L274" s="5" t="s">
        <v>10084</v>
      </c>
      <c r="M274" s="5" t="s">
        <v>29304</v>
      </c>
      <c r="N274" s="5" t="s">
        <v>796</v>
      </c>
      <c r="O274" s="5" t="s">
        <v>35347</v>
      </c>
      <c r="P274" s="5" t="s">
        <v>35348</v>
      </c>
      <c r="Q274" s="5">
        <v>2.184</v>
      </c>
      <c r="R274" s="25">
        <f t="shared" si="4"/>
        <v>2.184</v>
      </c>
      <c r="S274" s="30" t="s">
        <v>11040</v>
      </c>
      <c r="T274" s="30" t="s">
        <v>4969</v>
      </c>
      <c r="U274" s="30" t="s">
        <v>35349</v>
      </c>
      <c r="V274" s="5" t="s">
        <v>8816</v>
      </c>
      <c r="W274" s="28">
        <v>44103</v>
      </c>
      <c r="X274" s="29">
        <v>1.272</v>
      </c>
      <c r="Z274" s="29">
        <v>1016.1108</v>
      </c>
      <c r="AA274" s="29">
        <v>-3.1258</v>
      </c>
      <c r="AB274" s="29">
        <v>74.5434</v>
      </c>
      <c r="AC274" s="29">
        <v>61.628</v>
      </c>
    </row>
    <row r="275" spans="1:29">
      <c r="A275" s="13" t="s">
        <v>11914</v>
      </c>
      <c r="B275" s="4" t="s">
        <v>531</v>
      </c>
      <c r="C275" s="12" t="s">
        <v>1459</v>
      </c>
      <c r="D275" s="4" t="s">
        <v>2856</v>
      </c>
      <c r="E275" s="4" t="s">
        <v>532</v>
      </c>
      <c r="F275" s="4" t="s">
        <v>11850</v>
      </c>
      <c r="G275" s="4" t="s">
        <v>209</v>
      </c>
      <c r="H275" s="4" t="s">
        <v>115</v>
      </c>
      <c r="I275" s="5" t="s">
        <v>269</v>
      </c>
      <c r="J275" s="5" t="s">
        <v>6713</v>
      </c>
      <c r="K275" s="5" t="s">
        <v>2040</v>
      </c>
      <c r="L275" s="5" t="s">
        <v>3035</v>
      </c>
      <c r="M275" s="5" t="s">
        <v>12281</v>
      </c>
      <c r="N275" s="5" t="s">
        <v>1147</v>
      </c>
      <c r="O275" s="5" t="s">
        <v>35350</v>
      </c>
      <c r="P275" s="5" t="s">
        <v>35351</v>
      </c>
      <c r="Q275" s="5">
        <v>1.844</v>
      </c>
      <c r="R275" s="25">
        <f t="shared" si="4"/>
        <v>1.844</v>
      </c>
      <c r="S275" s="30" t="s">
        <v>31305</v>
      </c>
      <c r="T275" s="30" t="s">
        <v>7102</v>
      </c>
      <c r="U275" s="30" t="s">
        <v>35352</v>
      </c>
      <c r="V275" s="5" t="s">
        <v>1004</v>
      </c>
      <c r="W275" s="28">
        <v>44104</v>
      </c>
      <c r="X275" s="29">
        <v>0.8645</v>
      </c>
      <c r="Z275" s="29">
        <v>1017.3933</v>
      </c>
      <c r="AA275" s="29">
        <v>-1.9742</v>
      </c>
      <c r="AB275" s="29">
        <v>71.6909</v>
      </c>
      <c r="AC275" s="29">
        <v>321.2947</v>
      </c>
    </row>
    <row r="276" spans="1:29">
      <c r="A276" s="13" t="s">
        <v>11920</v>
      </c>
      <c r="B276" s="4" t="s">
        <v>489</v>
      </c>
      <c r="C276" s="12" t="s">
        <v>1737</v>
      </c>
      <c r="D276" s="4" t="s">
        <v>7442</v>
      </c>
      <c r="E276" s="4" t="s">
        <v>490</v>
      </c>
      <c r="F276" s="4" t="s">
        <v>4242</v>
      </c>
      <c r="G276" s="4" t="s">
        <v>209</v>
      </c>
      <c r="H276" s="4" t="s">
        <v>874</v>
      </c>
      <c r="I276" s="5" t="s">
        <v>269</v>
      </c>
      <c r="J276" s="5" t="s">
        <v>1839</v>
      </c>
      <c r="K276" s="5" t="s">
        <v>1026</v>
      </c>
      <c r="L276" s="5" t="s">
        <v>2769</v>
      </c>
      <c r="M276" s="5" t="s">
        <v>32584</v>
      </c>
      <c r="N276" s="5" t="s">
        <v>2285</v>
      </c>
      <c r="O276" s="5" t="s">
        <v>35353</v>
      </c>
      <c r="P276" s="5" t="s">
        <v>35354</v>
      </c>
      <c r="Q276" s="5">
        <v>2.086</v>
      </c>
      <c r="R276" s="25">
        <f t="shared" si="4"/>
        <v>2.086</v>
      </c>
      <c r="S276" s="30" t="s">
        <v>35355</v>
      </c>
      <c r="T276" s="30" t="s">
        <v>6010</v>
      </c>
      <c r="U276" s="30" t="s">
        <v>35356</v>
      </c>
      <c r="V276" s="5" t="s">
        <v>6827</v>
      </c>
      <c r="W276" s="28">
        <v>44105</v>
      </c>
      <c r="X276" s="29">
        <v>0.2527</v>
      </c>
      <c r="Z276" s="29">
        <v>1017.685</v>
      </c>
      <c r="AA276" s="29">
        <v>-1.1107</v>
      </c>
      <c r="AB276" s="29">
        <v>69.4732</v>
      </c>
      <c r="AC276" s="29">
        <v>156.8172</v>
      </c>
    </row>
    <row r="277" spans="1:29">
      <c r="A277" s="13" t="s">
        <v>11927</v>
      </c>
      <c r="B277" s="4" t="s">
        <v>2473</v>
      </c>
      <c r="C277" s="12" t="s">
        <v>1737</v>
      </c>
      <c r="D277" s="4" t="s">
        <v>680</v>
      </c>
      <c r="E277" s="4" t="s">
        <v>637</v>
      </c>
      <c r="F277" s="4" t="s">
        <v>6512</v>
      </c>
      <c r="G277" s="4" t="s">
        <v>113</v>
      </c>
      <c r="H277" s="4" t="s">
        <v>302</v>
      </c>
      <c r="I277" s="5" t="s">
        <v>269</v>
      </c>
      <c r="J277" s="5" t="s">
        <v>4472</v>
      </c>
      <c r="K277" s="5" t="s">
        <v>168</v>
      </c>
      <c r="L277" s="5" t="s">
        <v>3495</v>
      </c>
      <c r="M277" s="5" t="s">
        <v>14405</v>
      </c>
      <c r="N277" s="5" t="s">
        <v>93</v>
      </c>
      <c r="O277" s="5" t="s">
        <v>35357</v>
      </c>
      <c r="P277" s="5" t="s">
        <v>24033</v>
      </c>
      <c r="Q277" s="5">
        <v>2.019</v>
      </c>
      <c r="R277" s="25">
        <f t="shared" si="4"/>
        <v>2.019</v>
      </c>
      <c r="S277" s="30" t="s">
        <v>28390</v>
      </c>
      <c r="T277" s="30" t="s">
        <v>3016</v>
      </c>
      <c r="U277" s="30" t="s">
        <v>9157</v>
      </c>
      <c r="V277" s="5" t="s">
        <v>4568</v>
      </c>
      <c r="W277" s="28">
        <v>44106</v>
      </c>
      <c r="X277" s="29">
        <v>1.4141</v>
      </c>
      <c r="Z277" s="29">
        <v>1016.6934</v>
      </c>
      <c r="AA277" s="29">
        <v>-0.444</v>
      </c>
      <c r="AB277" s="29">
        <v>68.2075</v>
      </c>
      <c r="AC277" s="29">
        <v>144.7244</v>
      </c>
    </row>
    <row r="278" spans="1:29">
      <c r="A278" s="13" t="s">
        <v>11934</v>
      </c>
      <c r="B278" s="4" t="s">
        <v>520</v>
      </c>
      <c r="C278" s="12" t="s">
        <v>50</v>
      </c>
      <c r="D278" s="4" t="s">
        <v>2880</v>
      </c>
      <c r="E278" s="4" t="s">
        <v>1831</v>
      </c>
      <c r="F278" s="4" t="s">
        <v>1162</v>
      </c>
      <c r="G278" s="4" t="s">
        <v>32</v>
      </c>
      <c r="H278" s="4" t="s">
        <v>547</v>
      </c>
      <c r="I278" s="5" t="s">
        <v>269</v>
      </c>
      <c r="J278" s="5" t="s">
        <v>2426</v>
      </c>
      <c r="K278" s="5" t="s">
        <v>3139</v>
      </c>
      <c r="L278" s="5" t="s">
        <v>11981</v>
      </c>
      <c r="M278" s="5" t="s">
        <v>35358</v>
      </c>
      <c r="N278" s="5" t="s">
        <v>76</v>
      </c>
      <c r="O278" s="5" t="s">
        <v>35359</v>
      </c>
      <c r="P278" s="5" t="s">
        <v>35360</v>
      </c>
      <c r="Q278" s="5">
        <v>1.829</v>
      </c>
      <c r="R278" s="25">
        <f t="shared" si="4"/>
        <v>1.829</v>
      </c>
      <c r="S278" s="30" t="s">
        <v>888</v>
      </c>
      <c r="T278" s="30" t="s">
        <v>6941</v>
      </c>
      <c r="U278" s="30" t="s">
        <v>20298</v>
      </c>
      <c r="V278" s="5" t="s">
        <v>648</v>
      </c>
      <c r="W278" s="28">
        <v>44107</v>
      </c>
      <c r="X278" s="29">
        <v>0.799</v>
      </c>
      <c r="Z278" s="29">
        <v>1015.3383</v>
      </c>
      <c r="AA278" s="29">
        <v>0.7827</v>
      </c>
      <c r="AB278" s="29">
        <v>63.2617</v>
      </c>
      <c r="AC278" s="29">
        <v>157.9928</v>
      </c>
    </row>
    <row r="279" spans="1:29">
      <c r="A279" s="13" t="s">
        <v>11942</v>
      </c>
      <c r="B279" s="4" t="s">
        <v>558</v>
      </c>
      <c r="C279" s="12" t="s">
        <v>942</v>
      </c>
      <c r="D279" s="4" t="s">
        <v>505</v>
      </c>
      <c r="E279" s="4" t="s">
        <v>1641</v>
      </c>
      <c r="F279" s="4" t="s">
        <v>2219</v>
      </c>
      <c r="G279" s="4" t="s">
        <v>29</v>
      </c>
      <c r="H279" s="4" t="s">
        <v>764</v>
      </c>
      <c r="I279" s="5" t="s">
        <v>269</v>
      </c>
      <c r="J279" s="5" t="s">
        <v>2362</v>
      </c>
      <c r="K279" s="5" t="s">
        <v>1608</v>
      </c>
      <c r="L279" s="5" t="s">
        <v>811</v>
      </c>
      <c r="M279" s="5" t="s">
        <v>35361</v>
      </c>
      <c r="N279" s="5" t="s">
        <v>198</v>
      </c>
      <c r="O279" s="5" t="s">
        <v>35362</v>
      </c>
      <c r="P279" s="5" t="s">
        <v>8231</v>
      </c>
      <c r="Q279" s="5">
        <v>1.869</v>
      </c>
      <c r="R279" s="25">
        <f t="shared" si="4"/>
        <v>1.869</v>
      </c>
      <c r="S279" s="30" t="s">
        <v>35363</v>
      </c>
      <c r="T279" s="30" t="s">
        <v>4201</v>
      </c>
      <c r="U279" s="30" t="s">
        <v>15202</v>
      </c>
      <c r="V279" s="5" t="s">
        <v>10608</v>
      </c>
      <c r="W279" s="28">
        <v>44108</v>
      </c>
      <c r="X279" s="29">
        <v>0.6755</v>
      </c>
      <c r="Z279" s="29">
        <v>1014.6808</v>
      </c>
      <c r="AA279" s="29">
        <v>1.5083</v>
      </c>
      <c r="AB279" s="29">
        <v>60.106</v>
      </c>
      <c r="AC279" s="29">
        <v>177.7496</v>
      </c>
    </row>
    <row r="280" spans="1:29">
      <c r="A280" s="13" t="s">
        <v>11949</v>
      </c>
      <c r="B280" s="4" t="s">
        <v>531</v>
      </c>
      <c r="C280" s="12" t="s">
        <v>942</v>
      </c>
      <c r="D280" s="4" t="s">
        <v>861</v>
      </c>
      <c r="E280" s="4" t="s">
        <v>532</v>
      </c>
      <c r="F280" s="4" t="s">
        <v>3718</v>
      </c>
      <c r="G280" s="4" t="s">
        <v>64</v>
      </c>
      <c r="H280" s="4" t="s">
        <v>709</v>
      </c>
      <c r="I280" s="5" t="s">
        <v>269</v>
      </c>
      <c r="J280" s="5" t="s">
        <v>4670</v>
      </c>
      <c r="K280" s="5" t="s">
        <v>1587</v>
      </c>
      <c r="L280" s="5" t="s">
        <v>965</v>
      </c>
      <c r="M280" s="5" t="s">
        <v>14070</v>
      </c>
      <c r="N280" s="5" t="s">
        <v>486</v>
      </c>
      <c r="O280" s="5" t="s">
        <v>26102</v>
      </c>
      <c r="P280" s="5" t="s">
        <v>35364</v>
      </c>
      <c r="Q280" s="5">
        <v>1.641</v>
      </c>
      <c r="R280" s="25">
        <f t="shared" si="4"/>
        <v>1.641</v>
      </c>
      <c r="S280" s="30" t="s">
        <v>19270</v>
      </c>
      <c r="T280" s="30" t="s">
        <v>7964</v>
      </c>
      <c r="U280" s="30" t="s">
        <v>6151</v>
      </c>
      <c r="V280" s="5" t="s">
        <v>668</v>
      </c>
      <c r="W280" s="28">
        <v>44109</v>
      </c>
      <c r="X280" s="29">
        <v>0.7382</v>
      </c>
      <c r="Z280" s="29">
        <v>1013.8601</v>
      </c>
      <c r="AA280" s="29">
        <v>2.185</v>
      </c>
      <c r="AB280" s="29">
        <v>57.1534</v>
      </c>
      <c r="AC280" s="29">
        <v>146.2665</v>
      </c>
    </row>
    <row r="281" spans="1:29">
      <c r="A281" s="13" t="s">
        <v>11956</v>
      </c>
      <c r="B281" s="4" t="s">
        <v>1789</v>
      </c>
      <c r="C281" s="12" t="s">
        <v>50</v>
      </c>
      <c r="D281" s="4" t="s">
        <v>448</v>
      </c>
      <c r="E281" s="4" t="s">
        <v>315</v>
      </c>
      <c r="F281" s="4" t="s">
        <v>955</v>
      </c>
      <c r="G281" s="4" t="s">
        <v>573</v>
      </c>
      <c r="H281" s="4" t="s">
        <v>130</v>
      </c>
      <c r="I281" s="5" t="s">
        <v>269</v>
      </c>
      <c r="J281" s="5" t="s">
        <v>3309</v>
      </c>
      <c r="K281" s="5" t="s">
        <v>2208</v>
      </c>
      <c r="L281" s="5" t="s">
        <v>7049</v>
      </c>
      <c r="M281" s="5" t="s">
        <v>15437</v>
      </c>
      <c r="N281" s="5" t="s">
        <v>728</v>
      </c>
      <c r="O281" s="5" t="s">
        <v>35365</v>
      </c>
      <c r="P281" s="5" t="s">
        <v>16633</v>
      </c>
      <c r="Q281" s="5">
        <v>1.281</v>
      </c>
      <c r="R281" s="25">
        <f t="shared" si="4"/>
        <v>1.281</v>
      </c>
      <c r="S281" s="30" t="s">
        <v>15212</v>
      </c>
      <c r="T281" s="30" t="s">
        <v>526</v>
      </c>
      <c r="U281" s="30" t="s">
        <v>33654</v>
      </c>
      <c r="V281" s="5" t="s">
        <v>5222</v>
      </c>
      <c r="W281" s="28">
        <v>44110</v>
      </c>
      <c r="X281" s="29">
        <v>1.1807</v>
      </c>
      <c r="Z281" s="29">
        <v>1013.7692</v>
      </c>
      <c r="AA281" s="29">
        <v>2.2476</v>
      </c>
      <c r="AB281" s="29">
        <v>56.7415</v>
      </c>
      <c r="AC281" s="29">
        <v>163.2589</v>
      </c>
    </row>
    <row r="282" spans="1:29">
      <c r="A282" s="13" t="s">
        <v>11964</v>
      </c>
      <c r="B282" s="4" t="s">
        <v>654</v>
      </c>
      <c r="C282" s="12" t="s">
        <v>50</v>
      </c>
      <c r="D282" s="4" t="s">
        <v>361</v>
      </c>
      <c r="E282" s="4" t="s">
        <v>328</v>
      </c>
      <c r="F282" s="4" t="s">
        <v>6902</v>
      </c>
      <c r="G282" s="4" t="s">
        <v>573</v>
      </c>
      <c r="H282" s="4" t="s">
        <v>130</v>
      </c>
      <c r="I282" s="5" t="s">
        <v>269</v>
      </c>
      <c r="J282" s="5" t="s">
        <v>155</v>
      </c>
      <c r="K282" s="5" t="s">
        <v>742</v>
      </c>
      <c r="L282" s="5" t="s">
        <v>7976</v>
      </c>
      <c r="M282" s="5" t="s">
        <v>5918</v>
      </c>
      <c r="N282" s="5" t="s">
        <v>4815</v>
      </c>
      <c r="O282" s="5" t="s">
        <v>8216</v>
      </c>
      <c r="P282" s="5" t="s">
        <v>22083</v>
      </c>
      <c r="Q282" s="5">
        <v>1.156</v>
      </c>
      <c r="R282" s="25">
        <f t="shared" si="4"/>
        <v>1.156</v>
      </c>
      <c r="S282" s="30" t="s">
        <v>19159</v>
      </c>
      <c r="T282" s="30" t="s">
        <v>3064</v>
      </c>
      <c r="U282" s="30" t="s">
        <v>1215</v>
      </c>
      <c r="V282" s="5" t="s">
        <v>1734</v>
      </c>
      <c r="W282" s="28">
        <v>44111</v>
      </c>
      <c r="X282" s="29">
        <v>1.1016</v>
      </c>
      <c r="Z282" s="29">
        <v>1014.0642</v>
      </c>
      <c r="AA282" s="29">
        <v>2.1417</v>
      </c>
      <c r="AB282" s="29">
        <v>59.91</v>
      </c>
      <c r="AC282" s="29">
        <v>167.2876</v>
      </c>
    </row>
    <row r="283" spans="1:29">
      <c r="A283" s="13" t="s">
        <v>11969</v>
      </c>
      <c r="B283" s="4" t="s">
        <v>861</v>
      </c>
      <c r="C283" s="12" t="s">
        <v>1737</v>
      </c>
      <c r="D283" s="4" t="s">
        <v>489</v>
      </c>
      <c r="E283" s="4" t="s">
        <v>1769</v>
      </c>
      <c r="F283" s="4" t="s">
        <v>111</v>
      </c>
      <c r="G283" s="4" t="s">
        <v>258</v>
      </c>
      <c r="H283" s="4" t="s">
        <v>48</v>
      </c>
      <c r="I283" s="5" t="s">
        <v>269</v>
      </c>
      <c r="J283" s="5" t="s">
        <v>3915</v>
      </c>
      <c r="K283" s="5" t="s">
        <v>742</v>
      </c>
      <c r="L283" s="5" t="s">
        <v>5105</v>
      </c>
      <c r="M283" s="5" t="s">
        <v>14284</v>
      </c>
      <c r="N283" s="5" t="s">
        <v>125</v>
      </c>
      <c r="O283" s="5" t="s">
        <v>35366</v>
      </c>
      <c r="P283" s="5" t="s">
        <v>27900</v>
      </c>
      <c r="Q283" s="5">
        <v>1.161</v>
      </c>
      <c r="R283" s="25">
        <f t="shared" si="4"/>
        <v>1.161</v>
      </c>
      <c r="S283" s="30" t="s">
        <v>35367</v>
      </c>
      <c r="T283" s="30" t="s">
        <v>5534</v>
      </c>
      <c r="U283" s="30" t="s">
        <v>19414</v>
      </c>
      <c r="V283" s="5" t="s">
        <v>633</v>
      </c>
      <c r="W283" s="28">
        <v>44112</v>
      </c>
      <c r="X283" s="29">
        <v>0.6266</v>
      </c>
      <c r="Z283" s="29">
        <v>1014.0641</v>
      </c>
      <c r="AA283" s="29">
        <v>1.4216</v>
      </c>
      <c r="AB283" s="29">
        <v>65.7224</v>
      </c>
      <c r="AC283" s="29">
        <v>142.7225</v>
      </c>
    </row>
    <row r="284" spans="1:29">
      <c r="A284" s="13" t="s">
        <v>11974</v>
      </c>
      <c r="B284" s="4" t="s">
        <v>3867</v>
      </c>
      <c r="C284" s="12" t="s">
        <v>1737</v>
      </c>
      <c r="D284" s="4" t="s">
        <v>2517</v>
      </c>
      <c r="E284" s="4" t="s">
        <v>4101</v>
      </c>
      <c r="F284" s="4" t="s">
        <v>3703</v>
      </c>
      <c r="G284" s="4" t="s">
        <v>407</v>
      </c>
      <c r="H284" s="4" t="s">
        <v>223</v>
      </c>
      <c r="I284" s="5" t="s">
        <v>269</v>
      </c>
      <c r="J284" s="5" t="s">
        <v>2217</v>
      </c>
      <c r="K284" s="5" t="s">
        <v>5719</v>
      </c>
      <c r="L284" s="5" t="s">
        <v>9025</v>
      </c>
      <c r="M284" s="5" t="s">
        <v>14083</v>
      </c>
      <c r="N284" s="5" t="s">
        <v>355</v>
      </c>
      <c r="O284" s="5" t="s">
        <v>35368</v>
      </c>
      <c r="P284" s="5" t="s">
        <v>35369</v>
      </c>
      <c r="Q284" s="5">
        <v>1.592</v>
      </c>
      <c r="R284" s="25">
        <f t="shared" si="4"/>
        <v>1.592</v>
      </c>
      <c r="S284" s="30" t="s">
        <v>25449</v>
      </c>
      <c r="T284" s="30" t="s">
        <v>4702</v>
      </c>
      <c r="U284" s="30" t="s">
        <v>9394</v>
      </c>
      <c r="V284" s="5" t="s">
        <v>272</v>
      </c>
      <c r="W284" s="28">
        <v>44113</v>
      </c>
      <c r="X284" s="29">
        <v>0.7272</v>
      </c>
      <c r="Z284" s="29">
        <v>1014.4142</v>
      </c>
      <c r="AA284" s="29">
        <v>0.9642</v>
      </c>
      <c r="AB284" s="29">
        <v>66.2767</v>
      </c>
      <c r="AC284" s="29">
        <v>109.2518</v>
      </c>
    </row>
    <row r="285" spans="1:29">
      <c r="A285" s="13" t="s">
        <v>11980</v>
      </c>
      <c r="B285" s="4" t="s">
        <v>373</v>
      </c>
      <c r="C285" s="12" t="s">
        <v>50</v>
      </c>
      <c r="D285" s="4" t="s">
        <v>2905</v>
      </c>
      <c r="E285" s="4" t="s">
        <v>374</v>
      </c>
      <c r="F285" s="4" t="s">
        <v>8032</v>
      </c>
      <c r="G285" s="4" t="s">
        <v>66</v>
      </c>
      <c r="H285" s="4" t="s">
        <v>302</v>
      </c>
      <c r="I285" s="5" t="s">
        <v>269</v>
      </c>
      <c r="J285" s="5" t="s">
        <v>1607</v>
      </c>
      <c r="K285" s="5" t="s">
        <v>2802</v>
      </c>
      <c r="L285" s="5" t="s">
        <v>6623</v>
      </c>
      <c r="M285" s="5" t="s">
        <v>35370</v>
      </c>
      <c r="N285" s="5" t="s">
        <v>93</v>
      </c>
      <c r="O285" s="5" t="s">
        <v>35371</v>
      </c>
      <c r="P285" s="5" t="s">
        <v>35372</v>
      </c>
      <c r="Q285" s="5">
        <v>1.947</v>
      </c>
      <c r="R285" s="25">
        <f t="shared" si="4"/>
        <v>1.947</v>
      </c>
      <c r="S285" s="30" t="s">
        <v>26090</v>
      </c>
      <c r="T285" s="30" t="s">
        <v>2379</v>
      </c>
      <c r="U285" s="30" t="s">
        <v>35373</v>
      </c>
      <c r="V285" s="5" t="s">
        <v>1203</v>
      </c>
      <c r="W285" s="28">
        <v>44114</v>
      </c>
      <c r="X285" s="29">
        <v>1.1199</v>
      </c>
      <c r="Z285" s="29">
        <v>1014.605</v>
      </c>
      <c r="AA285" s="29">
        <v>0.0974</v>
      </c>
      <c r="AB285" s="29">
        <v>69.8501</v>
      </c>
      <c r="AC285" s="29">
        <v>134.5931</v>
      </c>
    </row>
    <row r="286" spans="1:29">
      <c r="A286" s="13" t="s">
        <v>11987</v>
      </c>
      <c r="B286" s="4" t="s">
        <v>762</v>
      </c>
      <c r="C286" s="12" t="s">
        <v>50</v>
      </c>
      <c r="D286" s="4" t="s">
        <v>2538</v>
      </c>
      <c r="E286" s="4" t="s">
        <v>654</v>
      </c>
      <c r="F286" s="4" t="s">
        <v>20682</v>
      </c>
      <c r="G286" s="4" t="s">
        <v>300</v>
      </c>
      <c r="H286" s="4" t="s">
        <v>31</v>
      </c>
      <c r="I286" s="5" t="s">
        <v>269</v>
      </c>
      <c r="J286" s="5" t="s">
        <v>8298</v>
      </c>
      <c r="K286" s="5" t="s">
        <v>1476</v>
      </c>
      <c r="L286" s="5" t="s">
        <v>9288</v>
      </c>
      <c r="M286" s="5" t="s">
        <v>35374</v>
      </c>
      <c r="N286" s="5" t="s">
        <v>1147</v>
      </c>
      <c r="O286" s="5" t="s">
        <v>35375</v>
      </c>
      <c r="P286" s="5" t="s">
        <v>3670</v>
      </c>
      <c r="Q286" s="5">
        <v>2.437</v>
      </c>
      <c r="R286" s="25">
        <f t="shared" si="4"/>
        <v>2.437</v>
      </c>
      <c r="S286" s="30" t="s">
        <v>35376</v>
      </c>
      <c r="T286" s="30" t="s">
        <v>1570</v>
      </c>
      <c r="U286" s="30" t="s">
        <v>5789</v>
      </c>
      <c r="V286" s="5" t="s">
        <v>4935</v>
      </c>
      <c r="W286" s="28">
        <v>44115</v>
      </c>
      <c r="X286" s="29">
        <v>0.6151</v>
      </c>
      <c r="Z286" s="29">
        <v>1015.0925</v>
      </c>
      <c r="AA286" s="29">
        <v>-0.2299</v>
      </c>
      <c r="AB286" s="29">
        <v>70.22</v>
      </c>
      <c r="AC286" s="29">
        <v>133.603</v>
      </c>
    </row>
    <row r="287" spans="1:29">
      <c r="A287" s="13" t="s">
        <v>11993</v>
      </c>
      <c r="B287" s="4" t="s">
        <v>2669</v>
      </c>
      <c r="C287" s="12" t="s">
        <v>1737</v>
      </c>
      <c r="D287" s="4" t="s">
        <v>693</v>
      </c>
      <c r="E287" s="4" t="s">
        <v>1801</v>
      </c>
      <c r="F287" s="4" t="s">
        <v>2297</v>
      </c>
      <c r="G287" s="4" t="s">
        <v>207</v>
      </c>
      <c r="H287" s="4" t="s">
        <v>68</v>
      </c>
      <c r="I287" s="5" t="s">
        <v>269</v>
      </c>
      <c r="J287" s="5" t="s">
        <v>1496</v>
      </c>
      <c r="K287" s="5" t="s">
        <v>2411</v>
      </c>
      <c r="L287" s="5" t="s">
        <v>3898</v>
      </c>
      <c r="M287" s="5" t="s">
        <v>35377</v>
      </c>
      <c r="N287" s="5" t="s">
        <v>3708</v>
      </c>
      <c r="O287" s="5" t="s">
        <v>35378</v>
      </c>
      <c r="P287" s="5" t="s">
        <v>35379</v>
      </c>
      <c r="Q287" s="5">
        <v>2.826</v>
      </c>
      <c r="R287" s="25">
        <f t="shared" si="4"/>
        <v>2.826</v>
      </c>
      <c r="S287" s="30" t="s">
        <v>5579</v>
      </c>
      <c r="T287" s="30" t="s">
        <v>6615</v>
      </c>
      <c r="U287" s="30" t="s">
        <v>25812</v>
      </c>
      <c r="V287" s="5" t="s">
        <v>3258</v>
      </c>
      <c r="W287" s="28">
        <v>44116</v>
      </c>
      <c r="X287" s="29">
        <v>0.5999</v>
      </c>
      <c r="Z287" s="29">
        <v>1015.4483</v>
      </c>
      <c r="AA287" s="29">
        <v>-0.325</v>
      </c>
      <c r="AB287" s="29">
        <v>68.6992</v>
      </c>
      <c r="AC287" s="29">
        <v>106.8189</v>
      </c>
    </row>
    <row r="288" spans="1:29">
      <c r="A288" s="13" t="s">
        <v>11998</v>
      </c>
      <c r="B288" s="4" t="s">
        <v>3727</v>
      </c>
      <c r="C288" s="12" t="s">
        <v>1737</v>
      </c>
      <c r="D288" s="4" t="s">
        <v>2948</v>
      </c>
      <c r="E288" s="4" t="s">
        <v>343</v>
      </c>
      <c r="F288" s="4" t="s">
        <v>5256</v>
      </c>
      <c r="G288" s="4" t="s">
        <v>300</v>
      </c>
      <c r="H288" s="4" t="s">
        <v>68</v>
      </c>
      <c r="I288" s="5" t="s">
        <v>269</v>
      </c>
      <c r="J288" s="5" t="s">
        <v>11004</v>
      </c>
      <c r="K288" s="5" t="s">
        <v>2049</v>
      </c>
      <c r="L288" s="5" t="s">
        <v>9334</v>
      </c>
      <c r="M288" s="5" t="s">
        <v>27566</v>
      </c>
      <c r="N288" s="5" t="s">
        <v>1015</v>
      </c>
      <c r="O288" s="5" t="s">
        <v>35380</v>
      </c>
      <c r="P288" s="5" t="s">
        <v>5363</v>
      </c>
      <c r="Q288" s="5">
        <v>2.779</v>
      </c>
      <c r="R288" s="25">
        <f t="shared" si="4"/>
        <v>2.779</v>
      </c>
      <c r="S288" s="30" t="s">
        <v>1578</v>
      </c>
      <c r="T288" s="30" t="s">
        <v>677</v>
      </c>
      <c r="U288" s="30" t="s">
        <v>4680</v>
      </c>
      <c r="V288" s="5" t="s">
        <v>278</v>
      </c>
      <c r="W288" s="28">
        <v>44117</v>
      </c>
      <c r="X288" s="29">
        <v>1.0303</v>
      </c>
      <c r="Z288" s="29">
        <v>1015.3384</v>
      </c>
      <c r="AA288" s="29">
        <v>-0.4442</v>
      </c>
      <c r="AB288" s="29">
        <v>69.0775</v>
      </c>
      <c r="AC288" s="29">
        <v>108.2689</v>
      </c>
    </row>
    <row r="289" spans="1:29">
      <c r="A289" s="13" t="s">
        <v>12004</v>
      </c>
      <c r="B289" s="4" t="s">
        <v>1601</v>
      </c>
      <c r="C289" s="12" t="s">
        <v>50</v>
      </c>
      <c r="D289" s="4" t="s">
        <v>749</v>
      </c>
      <c r="E289" s="4" t="s">
        <v>601</v>
      </c>
      <c r="F289" s="4" t="s">
        <v>1252</v>
      </c>
      <c r="G289" s="4" t="s">
        <v>1088</v>
      </c>
      <c r="H289" s="4" t="s">
        <v>160</v>
      </c>
      <c r="I289" s="5" t="s">
        <v>269</v>
      </c>
      <c r="J289" s="5" t="s">
        <v>5691</v>
      </c>
      <c r="K289" s="5" t="s">
        <v>2411</v>
      </c>
      <c r="L289" s="5" t="s">
        <v>6660</v>
      </c>
      <c r="M289" s="5" t="s">
        <v>35381</v>
      </c>
      <c r="N289" s="5" t="s">
        <v>2513</v>
      </c>
      <c r="O289" s="5" t="s">
        <v>35382</v>
      </c>
      <c r="P289" s="5" t="s">
        <v>35383</v>
      </c>
      <c r="Q289" s="5">
        <v>2.435</v>
      </c>
      <c r="R289" s="25">
        <f t="shared" si="4"/>
        <v>2.435</v>
      </c>
      <c r="S289" s="30" t="s">
        <v>22206</v>
      </c>
      <c r="T289" s="30" t="s">
        <v>8181</v>
      </c>
      <c r="U289" s="30" t="s">
        <v>22678</v>
      </c>
      <c r="V289" s="5" t="s">
        <v>278</v>
      </c>
      <c r="W289" s="28">
        <v>44118</v>
      </c>
      <c r="X289" s="29">
        <v>0.2957</v>
      </c>
      <c r="Z289" s="29">
        <v>1015.4208</v>
      </c>
      <c r="AA289" s="29">
        <v>-0.1609</v>
      </c>
      <c r="AB289" s="29">
        <v>66.6982</v>
      </c>
      <c r="AC289" s="29">
        <v>74.5855</v>
      </c>
    </row>
    <row r="290" spans="1:29">
      <c r="A290" s="13" t="s">
        <v>12011</v>
      </c>
      <c r="B290" s="4" t="s">
        <v>2488</v>
      </c>
      <c r="C290" s="12" t="s">
        <v>50</v>
      </c>
      <c r="D290" s="4" t="s">
        <v>2865</v>
      </c>
      <c r="E290" s="4" t="s">
        <v>2489</v>
      </c>
      <c r="F290" s="4" t="s">
        <v>10172</v>
      </c>
      <c r="G290" s="4" t="s">
        <v>97</v>
      </c>
      <c r="H290" s="4" t="s">
        <v>160</v>
      </c>
      <c r="I290" s="5" t="s">
        <v>269</v>
      </c>
      <c r="J290" s="5" t="s">
        <v>2536</v>
      </c>
      <c r="K290" s="5" t="s">
        <v>104</v>
      </c>
      <c r="L290" s="5" t="s">
        <v>19796</v>
      </c>
      <c r="M290" s="5" t="s">
        <v>35384</v>
      </c>
      <c r="N290" s="5" t="s">
        <v>2278</v>
      </c>
      <c r="O290" s="5" t="s">
        <v>35385</v>
      </c>
      <c r="P290" s="5" t="s">
        <v>19126</v>
      </c>
      <c r="Q290" s="5">
        <v>2.349</v>
      </c>
      <c r="R290" s="25">
        <f t="shared" si="4"/>
        <v>2.349</v>
      </c>
      <c r="S290" s="30" t="s">
        <v>35386</v>
      </c>
      <c r="T290" s="30" t="s">
        <v>8701</v>
      </c>
      <c r="U290" s="30" t="s">
        <v>20228</v>
      </c>
      <c r="V290" s="5" t="s">
        <v>278</v>
      </c>
      <c r="W290" s="28">
        <v>44119</v>
      </c>
      <c r="X290" s="29">
        <v>0.899</v>
      </c>
      <c r="Z290" s="29">
        <v>1015.1216</v>
      </c>
      <c r="AA290" s="29">
        <v>-0.9624</v>
      </c>
      <c r="AB290" s="29">
        <v>73.2041</v>
      </c>
      <c r="AC290" s="29">
        <v>5.217</v>
      </c>
    </row>
    <row r="291" spans="1:29">
      <c r="A291" s="13" t="s">
        <v>12017</v>
      </c>
      <c r="B291" s="4" t="s">
        <v>2865</v>
      </c>
      <c r="C291" s="12" t="s">
        <v>1737</v>
      </c>
      <c r="D291" s="4" t="s">
        <v>391</v>
      </c>
      <c r="E291" s="4" t="s">
        <v>2380</v>
      </c>
      <c r="F291" s="4" t="s">
        <v>2903</v>
      </c>
      <c r="G291" s="4" t="s">
        <v>224</v>
      </c>
      <c r="H291" s="4" t="s">
        <v>317</v>
      </c>
      <c r="I291" s="5" t="s">
        <v>269</v>
      </c>
      <c r="J291" s="5" t="s">
        <v>7385</v>
      </c>
      <c r="K291" s="5" t="s">
        <v>40</v>
      </c>
      <c r="L291" s="5" t="s">
        <v>1933</v>
      </c>
      <c r="M291" s="5" t="s">
        <v>35387</v>
      </c>
      <c r="N291" s="5" t="s">
        <v>2727</v>
      </c>
      <c r="O291" s="5" t="s">
        <v>35388</v>
      </c>
      <c r="P291" s="5" t="s">
        <v>18093</v>
      </c>
      <c r="Q291" s="5">
        <v>2.933</v>
      </c>
      <c r="R291" s="25">
        <f t="shared" si="4"/>
        <v>2.933</v>
      </c>
      <c r="S291" s="30" t="s">
        <v>8094</v>
      </c>
      <c r="T291" s="30" t="s">
        <v>2514</v>
      </c>
      <c r="U291" s="30" t="s">
        <v>9524</v>
      </c>
      <c r="V291" s="5" t="s">
        <v>278</v>
      </c>
      <c r="W291" s="28">
        <v>44120</v>
      </c>
      <c r="X291" s="29">
        <v>1.3583</v>
      </c>
      <c r="Z291" s="29">
        <v>1014.5166</v>
      </c>
      <c r="AA291" s="29">
        <v>-1.4983</v>
      </c>
      <c r="AB291" s="29">
        <v>77.0751</v>
      </c>
      <c r="AC291" s="29">
        <v>10.7698</v>
      </c>
    </row>
    <row r="292" spans="1:29">
      <c r="A292" s="13" t="s">
        <v>12023</v>
      </c>
      <c r="B292" s="4" t="s">
        <v>389</v>
      </c>
      <c r="C292" s="12" t="s">
        <v>1737</v>
      </c>
      <c r="D292" s="4" t="s">
        <v>1562</v>
      </c>
      <c r="E292" s="4" t="s">
        <v>390</v>
      </c>
      <c r="F292" s="4" t="s">
        <v>4534</v>
      </c>
      <c r="G292" s="4" t="s">
        <v>209</v>
      </c>
      <c r="H292" s="4" t="s">
        <v>317</v>
      </c>
      <c r="I292" s="5" t="s">
        <v>269</v>
      </c>
      <c r="J292" s="5" t="s">
        <v>2052</v>
      </c>
      <c r="K292" s="5" t="s">
        <v>322</v>
      </c>
      <c r="L292" s="5" t="s">
        <v>5271</v>
      </c>
      <c r="M292" s="5" t="s">
        <v>14689</v>
      </c>
      <c r="N292" s="5" t="s">
        <v>459</v>
      </c>
      <c r="O292" s="5" t="s">
        <v>35389</v>
      </c>
      <c r="P292" s="5" t="s">
        <v>35390</v>
      </c>
      <c r="Q292" s="5">
        <v>3.34</v>
      </c>
      <c r="R292" s="25">
        <f t="shared" si="4"/>
        <v>3.34</v>
      </c>
      <c r="S292" s="30" t="s">
        <v>35391</v>
      </c>
      <c r="T292" s="30" t="s">
        <v>1722</v>
      </c>
      <c r="U292" s="30" t="s">
        <v>8884</v>
      </c>
      <c r="V292" s="5" t="s">
        <v>278</v>
      </c>
      <c r="W292" s="28">
        <v>44121</v>
      </c>
      <c r="X292" s="29">
        <v>1.3395</v>
      </c>
      <c r="Z292" s="29">
        <v>1014.1818</v>
      </c>
      <c r="AA292" s="29">
        <v>-1.1759</v>
      </c>
      <c r="AB292" s="29">
        <v>76.4225</v>
      </c>
      <c r="AC292" s="29">
        <v>26.8102</v>
      </c>
    </row>
    <row r="293" spans="1:29">
      <c r="A293" s="13" t="s">
        <v>12030</v>
      </c>
      <c r="B293" s="4" t="s">
        <v>2516</v>
      </c>
      <c r="C293" s="12" t="s">
        <v>50</v>
      </c>
      <c r="D293" s="4" t="s">
        <v>1562</v>
      </c>
      <c r="E293" s="4" t="s">
        <v>4271</v>
      </c>
      <c r="F293" s="4" t="s">
        <v>1779</v>
      </c>
      <c r="G293" s="4" t="s">
        <v>393</v>
      </c>
      <c r="H293" s="4" t="s">
        <v>317</v>
      </c>
      <c r="I293" s="5" t="s">
        <v>269</v>
      </c>
      <c r="J293" s="5" t="s">
        <v>10836</v>
      </c>
      <c r="K293" s="5" t="s">
        <v>935</v>
      </c>
      <c r="L293" s="5" t="s">
        <v>14719</v>
      </c>
      <c r="M293" s="5" t="s">
        <v>3621</v>
      </c>
      <c r="N293" s="5" t="s">
        <v>3494</v>
      </c>
      <c r="O293" s="5" t="s">
        <v>35392</v>
      </c>
      <c r="P293" s="5" t="s">
        <v>35393</v>
      </c>
      <c r="Q293" s="5">
        <v>3.381</v>
      </c>
      <c r="R293" s="25">
        <f t="shared" si="4"/>
        <v>3.381</v>
      </c>
      <c r="S293" s="30" t="s">
        <v>30399</v>
      </c>
      <c r="T293" s="30" t="s">
        <v>327</v>
      </c>
      <c r="U293" s="30" t="s">
        <v>9792</v>
      </c>
      <c r="V293" s="5" t="s">
        <v>278</v>
      </c>
      <c r="W293" s="28">
        <v>44122</v>
      </c>
      <c r="X293" s="29">
        <v>1.7707</v>
      </c>
      <c r="Z293" s="29">
        <v>1014.37</v>
      </c>
      <c r="AA293" s="29">
        <v>-1.3943</v>
      </c>
      <c r="AB293" s="29">
        <v>78.5642</v>
      </c>
      <c r="AC293" s="29">
        <v>9.5307</v>
      </c>
    </row>
    <row r="294" spans="1:29">
      <c r="A294" s="13" t="s">
        <v>12037</v>
      </c>
      <c r="B294" s="4" t="s">
        <v>749</v>
      </c>
      <c r="C294" s="12" t="s">
        <v>50</v>
      </c>
      <c r="D294" s="4" t="s">
        <v>695</v>
      </c>
      <c r="E294" s="4" t="s">
        <v>504</v>
      </c>
      <c r="F294" s="4" t="s">
        <v>8410</v>
      </c>
      <c r="G294" s="4" t="s">
        <v>66</v>
      </c>
      <c r="H294" s="4" t="s">
        <v>317</v>
      </c>
      <c r="I294" s="5" t="s">
        <v>269</v>
      </c>
      <c r="J294" s="5" t="s">
        <v>4412</v>
      </c>
      <c r="K294" s="5" t="s">
        <v>2245</v>
      </c>
      <c r="L294" s="5" t="s">
        <v>8535</v>
      </c>
      <c r="M294" s="5" t="s">
        <v>35394</v>
      </c>
      <c r="N294" s="5" t="s">
        <v>3627</v>
      </c>
      <c r="O294" s="5" t="s">
        <v>35395</v>
      </c>
      <c r="P294" s="5" t="s">
        <v>19638</v>
      </c>
      <c r="Q294" s="5">
        <v>3.416</v>
      </c>
      <c r="R294" s="25">
        <f t="shared" si="4"/>
        <v>3.416</v>
      </c>
      <c r="S294" s="30" t="s">
        <v>29300</v>
      </c>
      <c r="T294" s="30" t="s">
        <v>7359</v>
      </c>
      <c r="U294" s="30" t="s">
        <v>4937</v>
      </c>
      <c r="V294" s="5" t="s">
        <v>278</v>
      </c>
      <c r="W294" s="28">
        <v>44123</v>
      </c>
      <c r="X294" s="29">
        <v>0.6042</v>
      </c>
      <c r="Z294" s="29">
        <v>1014.8142</v>
      </c>
      <c r="AA294" s="29">
        <v>-1.1649</v>
      </c>
      <c r="AB294" s="29">
        <v>76.6049</v>
      </c>
      <c r="AC294" s="29">
        <v>356.5672</v>
      </c>
    </row>
    <row r="295" spans="1:29">
      <c r="A295" s="13" t="s">
        <v>12041</v>
      </c>
      <c r="B295" s="4" t="s">
        <v>2675</v>
      </c>
      <c r="C295" s="12" t="s">
        <v>32</v>
      </c>
      <c r="D295" s="4" t="s">
        <v>2668</v>
      </c>
      <c r="E295" s="4" t="s">
        <v>545</v>
      </c>
      <c r="F295" s="4" t="s">
        <v>3512</v>
      </c>
      <c r="G295" s="4" t="s">
        <v>222</v>
      </c>
      <c r="H295" s="4" t="s">
        <v>317</v>
      </c>
      <c r="I295" s="5" t="s">
        <v>269</v>
      </c>
      <c r="J295" s="5" t="s">
        <v>4988</v>
      </c>
      <c r="K295" s="5" t="s">
        <v>2002</v>
      </c>
      <c r="L295" s="5" t="s">
        <v>6924</v>
      </c>
      <c r="M295" s="5" t="s">
        <v>35396</v>
      </c>
      <c r="N295" s="5" t="s">
        <v>1015</v>
      </c>
      <c r="O295" s="5" t="s">
        <v>35397</v>
      </c>
      <c r="P295" s="5" t="s">
        <v>20840</v>
      </c>
      <c r="Q295" s="5">
        <v>3.257</v>
      </c>
      <c r="R295" s="25">
        <f t="shared" si="4"/>
        <v>3.257</v>
      </c>
      <c r="S295" s="30" t="s">
        <v>19703</v>
      </c>
      <c r="T295" s="30" t="s">
        <v>337</v>
      </c>
      <c r="U295" s="30" t="s">
        <v>8672</v>
      </c>
      <c r="V295" s="5" t="s">
        <v>278</v>
      </c>
      <c r="W295" s="28">
        <v>44124</v>
      </c>
      <c r="X295" s="29">
        <v>1.7077</v>
      </c>
      <c r="Z295" s="29">
        <v>1014.6125</v>
      </c>
      <c r="AA295" s="29">
        <v>-1.2482</v>
      </c>
      <c r="AB295" s="29">
        <v>76.5842</v>
      </c>
      <c r="AC295" s="29">
        <v>9.5174</v>
      </c>
    </row>
    <row r="296" spans="1:29">
      <c r="A296" s="13" t="s">
        <v>12047</v>
      </c>
      <c r="B296" s="4" t="s">
        <v>838</v>
      </c>
      <c r="C296" s="12" t="s">
        <v>240</v>
      </c>
      <c r="D296" s="4" t="s">
        <v>994</v>
      </c>
      <c r="E296" s="4" t="s">
        <v>531</v>
      </c>
      <c r="F296" s="4" t="s">
        <v>9627</v>
      </c>
      <c r="G296" s="4" t="s">
        <v>345</v>
      </c>
      <c r="H296" s="4" t="s">
        <v>317</v>
      </c>
      <c r="I296" s="5" t="s">
        <v>269</v>
      </c>
      <c r="J296" s="5" t="s">
        <v>1627</v>
      </c>
      <c r="K296" s="5" t="s">
        <v>1453</v>
      </c>
      <c r="L296" s="5" t="s">
        <v>3054</v>
      </c>
      <c r="M296" s="5" t="s">
        <v>35398</v>
      </c>
      <c r="N296" s="5" t="s">
        <v>5910</v>
      </c>
      <c r="O296" s="5" t="s">
        <v>35399</v>
      </c>
      <c r="P296" s="5" t="s">
        <v>35400</v>
      </c>
      <c r="Q296" s="5">
        <v>2.91</v>
      </c>
      <c r="R296" s="25">
        <f t="shared" si="4"/>
        <v>2.91</v>
      </c>
      <c r="S296" s="30" t="s">
        <v>24736</v>
      </c>
      <c r="T296" s="30" t="s">
        <v>1353</v>
      </c>
      <c r="U296" s="30" t="s">
        <v>29496</v>
      </c>
      <c r="V296" s="5" t="s">
        <v>278</v>
      </c>
      <c r="W296" s="28">
        <v>44125</v>
      </c>
      <c r="X296" s="29">
        <v>0.9147</v>
      </c>
      <c r="Z296" s="29">
        <v>1014.7242</v>
      </c>
      <c r="AA296" s="29">
        <v>-1.3143</v>
      </c>
      <c r="AB296" s="29">
        <v>76.8982</v>
      </c>
      <c r="AC296" s="29">
        <v>46.0697</v>
      </c>
    </row>
    <row r="297" spans="1:29">
      <c r="A297" s="13" t="s">
        <v>12054</v>
      </c>
      <c r="B297" s="4" t="s">
        <v>447</v>
      </c>
      <c r="C297" s="12" t="s">
        <v>302</v>
      </c>
      <c r="D297" s="4" t="s">
        <v>3048</v>
      </c>
      <c r="E297" s="4" t="s">
        <v>448</v>
      </c>
      <c r="F297" s="4" t="s">
        <v>6918</v>
      </c>
      <c r="G297" s="4" t="s">
        <v>778</v>
      </c>
      <c r="H297" s="4" t="s">
        <v>317</v>
      </c>
      <c r="I297" s="5" t="s">
        <v>269</v>
      </c>
      <c r="J297" s="5" t="s">
        <v>2124</v>
      </c>
      <c r="K297" s="5" t="s">
        <v>742</v>
      </c>
      <c r="L297" s="5" t="s">
        <v>4471</v>
      </c>
      <c r="M297" s="5" t="s">
        <v>2521</v>
      </c>
      <c r="N297" s="5" t="s">
        <v>93</v>
      </c>
      <c r="O297" s="5" t="s">
        <v>35401</v>
      </c>
      <c r="P297" s="5" t="s">
        <v>35402</v>
      </c>
      <c r="Q297" s="5">
        <v>3.39</v>
      </c>
      <c r="R297" s="25">
        <f t="shared" si="4"/>
        <v>3.39</v>
      </c>
      <c r="S297" s="30" t="s">
        <v>21751</v>
      </c>
      <c r="T297" s="30" t="s">
        <v>7505</v>
      </c>
      <c r="U297" s="30" t="s">
        <v>3989</v>
      </c>
      <c r="V297" s="5" t="s">
        <v>278</v>
      </c>
      <c r="W297" s="28">
        <v>44126</v>
      </c>
      <c r="X297" s="29">
        <v>0.8488</v>
      </c>
      <c r="Z297" s="29">
        <v>1015.162</v>
      </c>
      <c r="AA297" s="29">
        <v>-1.5147</v>
      </c>
      <c r="AB297" s="29">
        <v>76.7652</v>
      </c>
      <c r="AC297" s="29">
        <v>20.5172</v>
      </c>
    </row>
    <row r="298" spans="1:29">
      <c r="A298" s="13" t="s">
        <v>12060</v>
      </c>
      <c r="B298" s="4" t="s">
        <v>375</v>
      </c>
      <c r="C298" s="12" t="s">
        <v>191</v>
      </c>
      <c r="D298" s="4" t="s">
        <v>695</v>
      </c>
      <c r="E298" s="4" t="s">
        <v>361</v>
      </c>
      <c r="F298" s="4" t="s">
        <v>8883</v>
      </c>
      <c r="G298" s="4" t="s">
        <v>97</v>
      </c>
      <c r="H298" s="4" t="s">
        <v>317</v>
      </c>
      <c r="I298" s="5" t="s">
        <v>269</v>
      </c>
      <c r="J298" s="5" t="s">
        <v>6316</v>
      </c>
      <c r="K298" s="5" t="s">
        <v>1095</v>
      </c>
      <c r="L298" s="5" t="s">
        <v>10122</v>
      </c>
      <c r="M298" s="5" t="s">
        <v>35403</v>
      </c>
      <c r="N298" s="5" t="s">
        <v>93</v>
      </c>
      <c r="O298" s="5" t="s">
        <v>35404</v>
      </c>
      <c r="P298" s="5" t="s">
        <v>4547</v>
      </c>
      <c r="Q298" s="5">
        <v>3.046</v>
      </c>
      <c r="R298" s="25">
        <f t="shared" si="4"/>
        <v>3.046</v>
      </c>
      <c r="S298" s="30" t="s">
        <v>26224</v>
      </c>
      <c r="T298" s="30" t="s">
        <v>14725</v>
      </c>
      <c r="U298" s="30" t="s">
        <v>21772</v>
      </c>
      <c r="V298" s="5" t="s">
        <v>278</v>
      </c>
      <c r="W298" s="28">
        <v>44127</v>
      </c>
      <c r="X298" s="29">
        <v>1.0768</v>
      </c>
      <c r="Z298" s="29">
        <v>1016.1108</v>
      </c>
      <c r="AA298" s="29">
        <v>-1.3228</v>
      </c>
      <c r="AB298" s="29">
        <v>75.7517</v>
      </c>
      <c r="AC298" s="29">
        <v>5.1635</v>
      </c>
    </row>
    <row r="299" spans="1:29">
      <c r="A299" s="13" t="s">
        <v>12067</v>
      </c>
      <c r="B299" s="4" t="s">
        <v>391</v>
      </c>
      <c r="C299" s="12" t="s">
        <v>942</v>
      </c>
      <c r="D299" s="4" t="s">
        <v>2666</v>
      </c>
      <c r="E299" s="4" t="s">
        <v>2919</v>
      </c>
      <c r="F299" s="4" t="s">
        <v>5329</v>
      </c>
      <c r="G299" s="4" t="s">
        <v>1088</v>
      </c>
      <c r="H299" s="4" t="s">
        <v>68</v>
      </c>
      <c r="I299" s="5" t="s">
        <v>269</v>
      </c>
      <c r="J299" s="5" t="s">
        <v>5984</v>
      </c>
      <c r="K299" s="5" t="s">
        <v>2014</v>
      </c>
      <c r="L299" s="5" t="s">
        <v>927</v>
      </c>
      <c r="M299" s="5" t="s">
        <v>35405</v>
      </c>
      <c r="N299" s="5" t="s">
        <v>1000</v>
      </c>
      <c r="O299" s="5" t="s">
        <v>35406</v>
      </c>
      <c r="P299" s="5" t="s">
        <v>19679</v>
      </c>
      <c r="Q299" s="5">
        <v>3.619</v>
      </c>
      <c r="R299" s="25">
        <f t="shared" si="4"/>
        <v>3.619</v>
      </c>
      <c r="S299" s="30" t="s">
        <v>7312</v>
      </c>
      <c r="T299" s="30" t="s">
        <v>279</v>
      </c>
      <c r="U299" s="30" t="s">
        <v>30540</v>
      </c>
      <c r="V299" s="5" t="s">
        <v>278</v>
      </c>
      <c r="W299" s="28">
        <v>44128</v>
      </c>
      <c r="X299" s="29">
        <v>2.1035</v>
      </c>
      <c r="Z299" s="29">
        <v>1016.9292</v>
      </c>
      <c r="AA299" s="29">
        <v>-1.0725</v>
      </c>
      <c r="AB299" s="29">
        <v>71.9568</v>
      </c>
      <c r="AC299" s="29">
        <v>10.9005</v>
      </c>
    </row>
    <row r="300" spans="1:29">
      <c r="A300" s="13" t="s">
        <v>12074</v>
      </c>
      <c r="B300" s="4" t="s">
        <v>838</v>
      </c>
      <c r="C300" s="12" t="s">
        <v>191</v>
      </c>
      <c r="D300" s="4" t="s">
        <v>3123</v>
      </c>
      <c r="E300" s="4" t="s">
        <v>531</v>
      </c>
      <c r="F300" s="4" t="s">
        <v>9316</v>
      </c>
      <c r="G300" s="4" t="s">
        <v>116</v>
      </c>
      <c r="H300" s="4" t="s">
        <v>1737</v>
      </c>
      <c r="I300" s="5" t="s">
        <v>269</v>
      </c>
      <c r="J300" s="5" t="s">
        <v>2534</v>
      </c>
      <c r="K300" s="5" t="s">
        <v>647</v>
      </c>
      <c r="L300" s="5" t="s">
        <v>5331</v>
      </c>
      <c r="M300" s="5" t="s">
        <v>35407</v>
      </c>
      <c r="N300" s="5" t="s">
        <v>1084</v>
      </c>
      <c r="O300" s="5" t="s">
        <v>35408</v>
      </c>
      <c r="P300" s="5" t="s">
        <v>26887</v>
      </c>
      <c r="Q300" s="5">
        <v>2.705</v>
      </c>
      <c r="R300" s="25">
        <f t="shared" si="4"/>
        <v>2.705</v>
      </c>
      <c r="S300" s="30" t="s">
        <v>35409</v>
      </c>
      <c r="T300" s="30" t="s">
        <v>2294</v>
      </c>
      <c r="U300" s="30" t="s">
        <v>5825</v>
      </c>
      <c r="V300" s="5" t="s">
        <v>278</v>
      </c>
      <c r="W300" s="28">
        <v>44129</v>
      </c>
      <c r="X300" s="29">
        <v>2.7536</v>
      </c>
      <c r="Z300" s="29">
        <v>1017.4743</v>
      </c>
      <c r="AA300" s="29">
        <v>-0.1691</v>
      </c>
      <c r="AB300" s="29">
        <v>67.0242</v>
      </c>
      <c r="AC300" s="29">
        <v>30.6748</v>
      </c>
    </row>
    <row r="301" spans="1:29">
      <c r="A301" s="13" t="s">
        <v>12080</v>
      </c>
      <c r="B301" s="4" t="s">
        <v>860</v>
      </c>
      <c r="C301" s="12" t="s">
        <v>302</v>
      </c>
      <c r="D301" s="4" t="s">
        <v>814</v>
      </c>
      <c r="E301" s="4" t="s">
        <v>861</v>
      </c>
      <c r="F301" s="4" t="s">
        <v>6390</v>
      </c>
      <c r="G301" s="4" t="s">
        <v>224</v>
      </c>
      <c r="H301" s="4" t="s">
        <v>376</v>
      </c>
      <c r="I301" s="5" t="s">
        <v>269</v>
      </c>
      <c r="J301" s="5" t="s">
        <v>3765</v>
      </c>
      <c r="K301" s="5" t="s">
        <v>40</v>
      </c>
      <c r="L301" s="5" t="s">
        <v>9454</v>
      </c>
      <c r="M301" s="5" t="s">
        <v>31542</v>
      </c>
      <c r="N301" s="5" t="s">
        <v>215</v>
      </c>
      <c r="O301" s="5" t="s">
        <v>35410</v>
      </c>
      <c r="P301" s="5" t="s">
        <v>35411</v>
      </c>
      <c r="Q301" s="5">
        <v>2.064</v>
      </c>
      <c r="R301" s="25">
        <f t="shared" si="4"/>
        <v>2.064</v>
      </c>
      <c r="S301" s="30" t="s">
        <v>35412</v>
      </c>
      <c r="T301" s="30" t="s">
        <v>9427</v>
      </c>
      <c r="U301" s="30" t="s">
        <v>2927</v>
      </c>
      <c r="V301" s="5" t="s">
        <v>278</v>
      </c>
      <c r="W301" s="28">
        <v>44130</v>
      </c>
      <c r="X301" s="29">
        <v>3.676</v>
      </c>
      <c r="Z301" s="29">
        <v>1017.1142</v>
      </c>
      <c r="AA301" s="29">
        <v>0.7276</v>
      </c>
      <c r="AB301" s="29">
        <v>64.9041</v>
      </c>
      <c r="AC301" s="29">
        <v>39.9363</v>
      </c>
    </row>
    <row r="302" spans="1:29">
      <c r="A302" s="13" t="s">
        <v>12087</v>
      </c>
      <c r="B302" s="4" t="s">
        <v>2643</v>
      </c>
      <c r="C302" s="12" t="s">
        <v>302</v>
      </c>
      <c r="D302" s="4" t="s">
        <v>1126</v>
      </c>
      <c r="E302" s="4" t="s">
        <v>3727</v>
      </c>
      <c r="F302" s="4" t="s">
        <v>2332</v>
      </c>
      <c r="G302" s="4" t="s">
        <v>64</v>
      </c>
      <c r="H302" s="4" t="s">
        <v>603</v>
      </c>
      <c r="I302" s="5" t="s">
        <v>269</v>
      </c>
      <c r="J302" s="5" t="s">
        <v>3194</v>
      </c>
      <c r="K302" s="5" t="s">
        <v>1837</v>
      </c>
      <c r="L302" s="5" t="s">
        <v>3045</v>
      </c>
      <c r="M302" s="5" t="s">
        <v>35413</v>
      </c>
      <c r="N302" s="5" t="s">
        <v>1289</v>
      </c>
      <c r="O302" s="5" t="s">
        <v>35414</v>
      </c>
      <c r="P302" s="5" t="s">
        <v>35415</v>
      </c>
      <c r="Q302" s="5">
        <v>1.849</v>
      </c>
      <c r="R302" s="25">
        <f t="shared" si="4"/>
        <v>1.849</v>
      </c>
      <c r="S302" s="30" t="s">
        <v>26770</v>
      </c>
      <c r="T302" s="30" t="s">
        <v>15382</v>
      </c>
      <c r="U302" s="30" t="s">
        <v>3793</v>
      </c>
      <c r="V302" s="5" t="s">
        <v>278</v>
      </c>
      <c r="W302" s="28">
        <v>44131</v>
      </c>
      <c r="X302" s="29">
        <v>3.2024</v>
      </c>
      <c r="Z302" s="29">
        <v>1016.4866</v>
      </c>
      <c r="AA302" s="29">
        <v>1.0892</v>
      </c>
      <c r="AB302" s="29">
        <v>64.3624</v>
      </c>
      <c r="AC302" s="29">
        <v>16.018</v>
      </c>
    </row>
    <row r="303" spans="1:29">
      <c r="A303" s="13" t="s">
        <v>12094</v>
      </c>
      <c r="B303" s="4" t="s">
        <v>707</v>
      </c>
      <c r="C303" s="12" t="s">
        <v>344</v>
      </c>
      <c r="D303" s="4" t="s">
        <v>1194</v>
      </c>
      <c r="E303" s="4" t="s">
        <v>434</v>
      </c>
      <c r="F303" s="4" t="s">
        <v>4595</v>
      </c>
      <c r="G303" s="4" t="s">
        <v>407</v>
      </c>
      <c r="H303" s="4" t="s">
        <v>161</v>
      </c>
      <c r="I303" s="5" t="s">
        <v>269</v>
      </c>
      <c r="J303" s="5" t="s">
        <v>2123</v>
      </c>
      <c r="K303" s="5" t="s">
        <v>1785</v>
      </c>
      <c r="L303" s="5" t="s">
        <v>329</v>
      </c>
      <c r="M303" s="5" t="s">
        <v>35416</v>
      </c>
      <c r="N303" s="5" t="s">
        <v>3433</v>
      </c>
      <c r="O303" s="5" t="s">
        <v>35417</v>
      </c>
      <c r="P303" s="5" t="s">
        <v>35418</v>
      </c>
      <c r="Q303" s="5">
        <v>2.827</v>
      </c>
      <c r="R303" s="25">
        <f t="shared" si="4"/>
        <v>2.827</v>
      </c>
      <c r="S303" s="30" t="s">
        <v>8131</v>
      </c>
      <c r="T303" s="30" t="s">
        <v>8198</v>
      </c>
      <c r="U303" s="30" t="s">
        <v>4114</v>
      </c>
      <c r="V303" s="5" t="s">
        <v>278</v>
      </c>
      <c r="W303" s="28">
        <v>44132</v>
      </c>
      <c r="X303" s="29">
        <v>3.133</v>
      </c>
      <c r="Z303" s="29">
        <v>1015.9299</v>
      </c>
      <c r="AA303" s="29">
        <v>1.4008</v>
      </c>
      <c r="AB303" s="29">
        <v>63.3302</v>
      </c>
      <c r="AC303" s="29">
        <v>11.9038</v>
      </c>
    </row>
    <row r="304" spans="1:29">
      <c r="A304" s="13" t="s">
        <v>12101</v>
      </c>
      <c r="B304" s="4" t="s">
        <v>10696</v>
      </c>
      <c r="C304" s="12" t="s">
        <v>226</v>
      </c>
      <c r="D304" s="4" t="s">
        <v>3319</v>
      </c>
      <c r="E304" s="4" t="s">
        <v>3048</v>
      </c>
      <c r="F304" s="4" t="s">
        <v>14473</v>
      </c>
      <c r="G304" s="4" t="s">
        <v>224</v>
      </c>
      <c r="H304" s="4" t="s">
        <v>29</v>
      </c>
      <c r="I304" s="5" t="s">
        <v>269</v>
      </c>
      <c r="J304" s="5" t="s">
        <v>1666</v>
      </c>
      <c r="K304" s="5" t="s">
        <v>1081</v>
      </c>
      <c r="L304" s="5" t="s">
        <v>5403</v>
      </c>
      <c r="M304" s="5" t="s">
        <v>35419</v>
      </c>
      <c r="N304" s="5" t="s">
        <v>4621</v>
      </c>
      <c r="O304" s="5" t="s">
        <v>35420</v>
      </c>
      <c r="P304" s="5" t="s">
        <v>35421</v>
      </c>
      <c r="Q304" s="5">
        <v>3.344</v>
      </c>
      <c r="R304" s="25">
        <f t="shared" si="4"/>
        <v>3.344</v>
      </c>
      <c r="S304" s="30" t="s">
        <v>28913</v>
      </c>
      <c r="T304" s="30" t="s">
        <v>9080</v>
      </c>
      <c r="U304" s="30" t="s">
        <v>8589</v>
      </c>
      <c r="V304" s="5" t="s">
        <v>278</v>
      </c>
      <c r="W304" s="28">
        <v>44133</v>
      </c>
      <c r="X304" s="29">
        <v>3.8374</v>
      </c>
      <c r="Z304" s="29">
        <v>1015.8392</v>
      </c>
      <c r="AA304" s="29">
        <v>1.44</v>
      </c>
      <c r="AB304" s="29">
        <v>63.2842</v>
      </c>
      <c r="AC304" s="29">
        <v>7.8453</v>
      </c>
    </row>
    <row r="305" spans="1:29">
      <c r="A305" s="13" t="s">
        <v>12109</v>
      </c>
      <c r="B305" s="4" t="s">
        <v>3533</v>
      </c>
      <c r="C305" s="12" t="s">
        <v>242</v>
      </c>
      <c r="D305" s="4" t="s">
        <v>1242</v>
      </c>
      <c r="E305" s="4" t="s">
        <v>994</v>
      </c>
      <c r="F305" s="4" t="s">
        <v>35422</v>
      </c>
      <c r="G305" s="4" t="s">
        <v>209</v>
      </c>
      <c r="H305" s="4" t="s">
        <v>48</v>
      </c>
      <c r="I305" s="5" t="s">
        <v>269</v>
      </c>
      <c r="J305" s="5" t="s">
        <v>6699</v>
      </c>
      <c r="K305" s="5" t="s">
        <v>687</v>
      </c>
      <c r="L305" s="5" t="s">
        <v>5885</v>
      </c>
      <c r="M305" s="5" t="s">
        <v>35423</v>
      </c>
      <c r="N305" s="5" t="s">
        <v>580</v>
      </c>
      <c r="O305" s="5" t="s">
        <v>35424</v>
      </c>
      <c r="P305" s="5" t="s">
        <v>35425</v>
      </c>
      <c r="Q305" s="5">
        <v>3.861</v>
      </c>
      <c r="R305" s="25">
        <f t="shared" si="4"/>
        <v>3.861</v>
      </c>
      <c r="S305" s="30" t="s">
        <v>31674</v>
      </c>
      <c r="T305" s="30" t="s">
        <v>8631</v>
      </c>
      <c r="U305" s="30" t="s">
        <v>3681</v>
      </c>
      <c r="V305" s="5" t="s">
        <v>278</v>
      </c>
      <c r="W305" s="28">
        <v>44134</v>
      </c>
      <c r="X305" s="29">
        <v>3.0553</v>
      </c>
      <c r="Z305" s="29">
        <v>1015.94</v>
      </c>
      <c r="AA305" s="29">
        <v>1.3867</v>
      </c>
      <c r="AB305" s="29">
        <v>62.925</v>
      </c>
      <c r="AC305" s="29">
        <v>8.1594</v>
      </c>
    </row>
    <row r="306" spans="1:29">
      <c r="A306" s="13" t="s">
        <v>12116</v>
      </c>
      <c r="B306" s="4" t="s">
        <v>1207</v>
      </c>
      <c r="C306" s="12" t="s">
        <v>242</v>
      </c>
      <c r="D306" s="4" t="s">
        <v>1242</v>
      </c>
      <c r="E306" s="4" t="s">
        <v>775</v>
      </c>
      <c r="F306" s="4" t="s">
        <v>733</v>
      </c>
      <c r="G306" s="4" t="s">
        <v>83</v>
      </c>
      <c r="H306" s="4" t="s">
        <v>224</v>
      </c>
      <c r="I306" s="5" t="s">
        <v>269</v>
      </c>
      <c r="J306" s="5" t="s">
        <v>417</v>
      </c>
      <c r="K306" s="5" t="s">
        <v>1026</v>
      </c>
      <c r="L306" s="5" t="s">
        <v>1617</v>
      </c>
      <c r="M306" s="5" t="s">
        <v>35426</v>
      </c>
      <c r="N306" s="5" t="s">
        <v>2387</v>
      </c>
      <c r="O306" s="5" t="s">
        <v>35427</v>
      </c>
      <c r="P306" s="5" t="s">
        <v>35428</v>
      </c>
      <c r="Q306" s="5">
        <v>3.588</v>
      </c>
      <c r="R306" s="25">
        <f t="shared" si="4"/>
        <v>3.588</v>
      </c>
      <c r="S306" s="30" t="s">
        <v>29923</v>
      </c>
      <c r="T306" s="30" t="s">
        <v>7597</v>
      </c>
      <c r="U306" s="30" t="s">
        <v>9516</v>
      </c>
      <c r="V306" s="5" t="s">
        <v>278</v>
      </c>
      <c r="W306" s="28">
        <v>44135</v>
      </c>
      <c r="X306" s="29">
        <v>2.1357</v>
      </c>
      <c r="Z306" s="29">
        <v>1016.2808</v>
      </c>
      <c r="AA306" s="29">
        <v>0.5667</v>
      </c>
      <c r="AB306" s="29">
        <v>66.775</v>
      </c>
      <c r="AC306" s="29">
        <v>13.8124</v>
      </c>
    </row>
    <row r="307" spans="1:29">
      <c r="A307" s="13" t="s">
        <v>12123</v>
      </c>
      <c r="B307" s="4" t="s">
        <v>2566</v>
      </c>
      <c r="C307" s="12" t="s">
        <v>226</v>
      </c>
      <c r="D307" s="4" t="s">
        <v>1140</v>
      </c>
      <c r="E307" s="4" t="s">
        <v>981</v>
      </c>
      <c r="F307" s="4" t="s">
        <v>8746</v>
      </c>
      <c r="G307" s="4" t="s">
        <v>97</v>
      </c>
      <c r="H307" s="4" t="s">
        <v>29</v>
      </c>
      <c r="I307" s="5" t="s">
        <v>269</v>
      </c>
      <c r="J307" s="5" t="s">
        <v>126</v>
      </c>
      <c r="K307" s="5" t="s">
        <v>2040</v>
      </c>
      <c r="L307" s="5" t="s">
        <v>2554</v>
      </c>
      <c r="M307" s="5" t="s">
        <v>4651</v>
      </c>
      <c r="N307" s="5" t="s">
        <v>413</v>
      </c>
      <c r="O307" s="5" t="s">
        <v>35429</v>
      </c>
      <c r="P307" s="5" t="s">
        <v>35430</v>
      </c>
      <c r="Q307" s="5">
        <v>3.831</v>
      </c>
      <c r="R307" s="25">
        <f t="shared" si="4"/>
        <v>3.831</v>
      </c>
      <c r="S307" s="30" t="s">
        <v>35431</v>
      </c>
      <c r="T307" s="30" t="s">
        <v>1778</v>
      </c>
      <c r="U307" s="30" t="s">
        <v>362</v>
      </c>
      <c r="V307" s="5" t="s">
        <v>278</v>
      </c>
      <c r="W307" s="28">
        <v>44136</v>
      </c>
      <c r="X307" s="29">
        <v>1.3455</v>
      </c>
      <c r="Z307" s="29">
        <v>1016.7932</v>
      </c>
      <c r="AA307" s="29">
        <v>-0.7817</v>
      </c>
      <c r="AB307" s="29">
        <v>72.8301</v>
      </c>
      <c r="AC307" s="29">
        <v>11.2557</v>
      </c>
    </row>
    <row r="308" spans="1:29">
      <c r="A308" s="13" t="s">
        <v>12129</v>
      </c>
      <c r="B308" s="4" t="s">
        <v>2546</v>
      </c>
      <c r="C308" s="12" t="s">
        <v>302</v>
      </c>
      <c r="D308" s="4" t="s">
        <v>5000</v>
      </c>
      <c r="E308" s="4" t="s">
        <v>2547</v>
      </c>
      <c r="F308" s="4" t="s">
        <v>10989</v>
      </c>
      <c r="G308" s="4" t="s">
        <v>300</v>
      </c>
      <c r="H308" s="4" t="s">
        <v>208</v>
      </c>
      <c r="I308" s="5" t="s">
        <v>269</v>
      </c>
      <c r="J308" s="5" t="s">
        <v>6075</v>
      </c>
      <c r="K308" s="5" t="s">
        <v>1587</v>
      </c>
      <c r="L308" s="5" t="s">
        <v>7970</v>
      </c>
      <c r="M308" s="5" t="s">
        <v>35432</v>
      </c>
      <c r="N308" s="5" t="s">
        <v>6699</v>
      </c>
      <c r="O308" s="5" t="s">
        <v>35433</v>
      </c>
      <c r="P308" s="5" t="s">
        <v>35434</v>
      </c>
      <c r="Q308" s="5">
        <v>3.723</v>
      </c>
      <c r="R308" s="25">
        <f t="shared" si="4"/>
        <v>3.723</v>
      </c>
      <c r="S308" s="30" t="s">
        <v>15898</v>
      </c>
      <c r="T308" s="30" t="s">
        <v>5880</v>
      </c>
      <c r="U308" s="30" t="s">
        <v>13157</v>
      </c>
      <c r="V308" s="5" t="s">
        <v>278</v>
      </c>
      <c r="W308" s="28">
        <v>44137</v>
      </c>
      <c r="X308" s="29">
        <v>1.1269</v>
      </c>
      <c r="Z308" s="29">
        <v>1017.5834</v>
      </c>
      <c r="AA308" s="29">
        <v>-1.1676</v>
      </c>
      <c r="AB308" s="29">
        <v>72.162</v>
      </c>
      <c r="AC308" s="29">
        <v>14.2829</v>
      </c>
    </row>
    <row r="309" spans="1:29">
      <c r="A309" s="13" t="s">
        <v>12137</v>
      </c>
      <c r="B309" s="4" t="s">
        <v>10696</v>
      </c>
      <c r="C309" s="12" t="s">
        <v>302</v>
      </c>
      <c r="D309" s="4" t="s">
        <v>2610</v>
      </c>
      <c r="E309" s="4" t="s">
        <v>3048</v>
      </c>
      <c r="F309" s="4" t="s">
        <v>2186</v>
      </c>
      <c r="G309" s="4" t="s">
        <v>65</v>
      </c>
      <c r="H309" s="4" t="s">
        <v>31</v>
      </c>
      <c r="I309" s="5" t="s">
        <v>269</v>
      </c>
      <c r="J309" s="5" t="s">
        <v>5161</v>
      </c>
      <c r="K309" s="5" t="s">
        <v>2441</v>
      </c>
      <c r="L309" s="5" t="s">
        <v>9890</v>
      </c>
      <c r="M309" s="5" t="s">
        <v>35435</v>
      </c>
      <c r="N309" s="5" t="s">
        <v>3519</v>
      </c>
      <c r="O309" s="5" t="s">
        <v>35436</v>
      </c>
      <c r="P309" s="5" t="s">
        <v>35437</v>
      </c>
      <c r="Q309" s="5">
        <v>4.193</v>
      </c>
      <c r="R309" s="25">
        <f t="shared" si="4"/>
        <v>4.193</v>
      </c>
      <c r="S309" s="30" t="s">
        <v>9186</v>
      </c>
      <c r="T309" s="30" t="s">
        <v>346</v>
      </c>
      <c r="U309" s="30" t="s">
        <v>5810</v>
      </c>
      <c r="V309" s="5" t="s">
        <v>278</v>
      </c>
      <c r="W309" s="28">
        <v>44138</v>
      </c>
      <c r="X309" s="29">
        <v>0.7038</v>
      </c>
      <c r="Z309" s="29">
        <v>1018.2787</v>
      </c>
      <c r="AA309" s="29">
        <v>-1.1315</v>
      </c>
      <c r="AB309" s="29">
        <v>71.4865</v>
      </c>
      <c r="AC309" s="29">
        <v>9.0603</v>
      </c>
    </row>
    <row r="310" spans="1:29">
      <c r="A310" s="13" t="s">
        <v>12143</v>
      </c>
      <c r="B310" s="4" t="s">
        <v>3443</v>
      </c>
      <c r="C310" s="12" t="s">
        <v>344</v>
      </c>
      <c r="D310" s="4" t="s">
        <v>5133</v>
      </c>
      <c r="E310" s="4" t="s">
        <v>802</v>
      </c>
      <c r="F310" s="4" t="s">
        <v>5145</v>
      </c>
      <c r="G310" s="4" t="s">
        <v>968</v>
      </c>
      <c r="H310" s="4" t="s">
        <v>68</v>
      </c>
      <c r="I310" s="5" t="s">
        <v>269</v>
      </c>
      <c r="J310" s="5" t="s">
        <v>1734</v>
      </c>
      <c r="K310" s="5" t="s">
        <v>264</v>
      </c>
      <c r="L310" s="5" t="s">
        <v>2722</v>
      </c>
      <c r="M310" s="5" t="s">
        <v>35438</v>
      </c>
      <c r="N310" s="5" t="s">
        <v>1923</v>
      </c>
      <c r="O310" s="5" t="s">
        <v>35439</v>
      </c>
      <c r="P310" s="5" t="s">
        <v>35440</v>
      </c>
      <c r="Q310" s="5">
        <v>4.902</v>
      </c>
      <c r="R310" s="25">
        <f t="shared" si="4"/>
        <v>4.902</v>
      </c>
      <c r="S310" s="30" t="s">
        <v>35441</v>
      </c>
      <c r="T310" s="30" t="s">
        <v>6832</v>
      </c>
      <c r="U310" s="30" t="s">
        <v>2857</v>
      </c>
      <c r="V310" s="5" t="s">
        <v>278</v>
      </c>
      <c r="W310" s="28">
        <v>44139</v>
      </c>
      <c r="X310" s="29">
        <v>0.9275</v>
      </c>
      <c r="Z310" s="29">
        <v>1018.75</v>
      </c>
      <c r="AA310" s="29">
        <v>-1.3654</v>
      </c>
      <c r="AB310" s="29">
        <v>70.7213</v>
      </c>
      <c r="AC310" s="29">
        <v>8.1454</v>
      </c>
    </row>
    <row r="311" spans="1:29">
      <c r="A311" s="13" t="s">
        <v>12149</v>
      </c>
      <c r="B311" s="4" t="s">
        <v>5307</v>
      </c>
      <c r="C311" s="12" t="s">
        <v>34</v>
      </c>
      <c r="D311" s="4" t="s">
        <v>1193</v>
      </c>
      <c r="E311" s="4" t="s">
        <v>464</v>
      </c>
      <c r="F311" s="4" t="s">
        <v>17265</v>
      </c>
      <c r="G311" s="4" t="s">
        <v>114</v>
      </c>
      <c r="H311" s="4" t="s">
        <v>317</v>
      </c>
      <c r="I311" s="5" t="s">
        <v>269</v>
      </c>
      <c r="J311" s="5" t="s">
        <v>3765</v>
      </c>
      <c r="K311" s="5" t="s">
        <v>1095</v>
      </c>
      <c r="L311" s="5" t="s">
        <v>16473</v>
      </c>
      <c r="M311" s="5" t="s">
        <v>35442</v>
      </c>
      <c r="N311" s="5" t="s">
        <v>2082</v>
      </c>
      <c r="O311" s="5" t="s">
        <v>23711</v>
      </c>
      <c r="P311" s="5" t="s">
        <v>35443</v>
      </c>
      <c r="Q311" s="5">
        <v>5.071</v>
      </c>
      <c r="R311" s="25">
        <f t="shared" si="4"/>
        <v>5.071</v>
      </c>
      <c r="S311" s="30" t="s">
        <v>28510</v>
      </c>
      <c r="T311" s="30" t="s">
        <v>5878</v>
      </c>
      <c r="U311" s="30" t="s">
        <v>488</v>
      </c>
      <c r="V311" s="5" t="s">
        <v>278</v>
      </c>
      <c r="W311" s="28">
        <v>44140</v>
      </c>
      <c r="X311" s="29">
        <v>0.0644</v>
      </c>
      <c r="Z311" s="29">
        <v>1019.2358</v>
      </c>
      <c r="AA311" s="29">
        <v>-1.5334</v>
      </c>
      <c r="AB311" s="29">
        <v>70.7052</v>
      </c>
      <c r="AC311" s="29">
        <v>317.0803</v>
      </c>
    </row>
    <row r="312" spans="1:29">
      <c r="A312" s="13" t="s">
        <v>12154</v>
      </c>
      <c r="B312" s="4" t="s">
        <v>5307</v>
      </c>
      <c r="C312" s="12" t="s">
        <v>208</v>
      </c>
      <c r="D312" s="4" t="s">
        <v>4770</v>
      </c>
      <c r="E312" s="4" t="s">
        <v>464</v>
      </c>
      <c r="F312" s="4" t="s">
        <v>10079</v>
      </c>
      <c r="G312" s="4" t="s">
        <v>206</v>
      </c>
      <c r="H312" s="4" t="s">
        <v>317</v>
      </c>
      <c r="I312" s="5" t="s">
        <v>269</v>
      </c>
      <c r="J312" s="5" t="s">
        <v>4694</v>
      </c>
      <c r="K312" s="5" t="s">
        <v>1533</v>
      </c>
      <c r="L312" s="5" t="s">
        <v>12694</v>
      </c>
      <c r="M312" s="5" t="s">
        <v>35444</v>
      </c>
      <c r="N312" s="5" t="s">
        <v>1647</v>
      </c>
      <c r="O312" s="5" t="s">
        <v>35445</v>
      </c>
      <c r="P312" s="5" t="s">
        <v>35446</v>
      </c>
      <c r="Q312" s="5">
        <v>5.432</v>
      </c>
      <c r="R312" s="25">
        <f t="shared" si="4"/>
        <v>5.432</v>
      </c>
      <c r="S312" s="30" t="s">
        <v>25546</v>
      </c>
      <c r="T312" s="30" t="s">
        <v>4515</v>
      </c>
      <c r="U312" s="30" t="s">
        <v>14615</v>
      </c>
      <c r="V312" s="5" t="s">
        <v>278</v>
      </c>
      <c r="W312" s="28">
        <v>44141</v>
      </c>
      <c r="X312" s="29">
        <v>0.865</v>
      </c>
      <c r="Z312" s="29">
        <v>1019.8242</v>
      </c>
      <c r="AA312" s="29">
        <v>-1.7949</v>
      </c>
      <c r="AB312" s="29">
        <v>72.3934</v>
      </c>
      <c r="AC312" s="29">
        <v>6.2468</v>
      </c>
    </row>
    <row r="313" spans="1:29">
      <c r="A313" s="13" t="s">
        <v>12160</v>
      </c>
      <c r="B313" s="4" t="s">
        <v>1491</v>
      </c>
      <c r="C313" s="12" t="s">
        <v>376</v>
      </c>
      <c r="D313" s="4" t="s">
        <v>35447</v>
      </c>
      <c r="E313" s="4" t="s">
        <v>790</v>
      </c>
      <c r="F313" s="4" t="s">
        <v>3451</v>
      </c>
      <c r="G313" s="4" t="s">
        <v>1514</v>
      </c>
      <c r="H313" s="4" t="s">
        <v>68</v>
      </c>
      <c r="I313" s="5" t="s">
        <v>269</v>
      </c>
      <c r="J313" s="5" t="s">
        <v>1722</v>
      </c>
      <c r="K313" s="5" t="s">
        <v>73</v>
      </c>
      <c r="L313" s="5" t="s">
        <v>6367</v>
      </c>
      <c r="M313" s="5" t="s">
        <v>35448</v>
      </c>
      <c r="N313" s="5" t="s">
        <v>354</v>
      </c>
      <c r="O313" s="5" t="s">
        <v>35449</v>
      </c>
      <c r="P313" s="5" t="s">
        <v>35450</v>
      </c>
      <c r="Q313" s="5">
        <v>5.592</v>
      </c>
      <c r="R313" s="25">
        <f t="shared" si="4"/>
        <v>5.592</v>
      </c>
      <c r="S313" s="30" t="s">
        <v>21793</v>
      </c>
      <c r="T313" s="30" t="s">
        <v>6533</v>
      </c>
      <c r="U313" s="30" t="s">
        <v>5933</v>
      </c>
      <c r="V313" s="5" t="s">
        <v>278</v>
      </c>
      <c r="W313" s="28">
        <v>44142</v>
      </c>
      <c r="X313" s="29">
        <v>1.3633</v>
      </c>
      <c r="Z313" s="29">
        <v>1020.18</v>
      </c>
      <c r="AA313" s="29">
        <v>-3.1708</v>
      </c>
      <c r="AB313" s="29">
        <v>76.4832</v>
      </c>
      <c r="AC313" s="29">
        <v>16.3349</v>
      </c>
    </row>
    <row r="314" spans="1:29">
      <c r="A314" s="13" t="s">
        <v>12167</v>
      </c>
      <c r="B314" s="4" t="s">
        <v>2611</v>
      </c>
      <c r="C314" s="12" t="s">
        <v>208</v>
      </c>
      <c r="D314" s="4" t="s">
        <v>1333</v>
      </c>
      <c r="E314" s="4" t="s">
        <v>2660</v>
      </c>
      <c r="F314" s="4" t="s">
        <v>34992</v>
      </c>
      <c r="G314" s="4" t="s">
        <v>47</v>
      </c>
      <c r="H314" s="4" t="s">
        <v>317</v>
      </c>
      <c r="I314" s="5" t="s">
        <v>269</v>
      </c>
      <c r="J314" s="5" t="s">
        <v>356</v>
      </c>
      <c r="K314" s="5" t="s">
        <v>1037</v>
      </c>
      <c r="L314" s="5" t="s">
        <v>9749</v>
      </c>
      <c r="M314" s="5" t="s">
        <v>35451</v>
      </c>
      <c r="N314" s="5" t="s">
        <v>263</v>
      </c>
      <c r="O314" s="5" t="s">
        <v>35452</v>
      </c>
      <c r="P314" s="5" t="s">
        <v>35453</v>
      </c>
      <c r="Q314" s="5">
        <v>6.073</v>
      </c>
      <c r="R314" s="25">
        <f t="shared" si="4"/>
        <v>6.073</v>
      </c>
      <c r="S314" s="30" t="s">
        <v>5455</v>
      </c>
      <c r="T314" s="30" t="s">
        <v>8152</v>
      </c>
      <c r="U314" s="30" t="s">
        <v>29877</v>
      </c>
      <c r="V314" s="5" t="s">
        <v>278</v>
      </c>
      <c r="W314" s="28">
        <v>44143</v>
      </c>
      <c r="X314" s="29">
        <v>0.7468</v>
      </c>
      <c r="Z314" s="29">
        <v>1020.5175</v>
      </c>
      <c r="AA314" s="29">
        <v>-3.3134</v>
      </c>
      <c r="AB314" s="29">
        <v>77.2615</v>
      </c>
      <c r="AC314" s="29">
        <v>9.4377</v>
      </c>
    </row>
    <row r="315" spans="1:29">
      <c r="A315" s="13" t="s">
        <v>12172</v>
      </c>
      <c r="B315" s="4" t="s">
        <v>4662</v>
      </c>
      <c r="C315" s="12" t="s">
        <v>34</v>
      </c>
      <c r="D315" s="4" t="s">
        <v>4821</v>
      </c>
      <c r="E315" s="4" t="s">
        <v>2666</v>
      </c>
      <c r="F315" s="4" t="s">
        <v>1421</v>
      </c>
      <c r="G315" s="4" t="s">
        <v>314</v>
      </c>
      <c r="H315" s="4" t="s">
        <v>317</v>
      </c>
      <c r="I315" s="5" t="s">
        <v>269</v>
      </c>
      <c r="J315" s="5" t="s">
        <v>5477</v>
      </c>
      <c r="K315" s="5" t="s">
        <v>2040</v>
      </c>
      <c r="L315" s="5" t="s">
        <v>3938</v>
      </c>
      <c r="M315" s="5" t="s">
        <v>35454</v>
      </c>
      <c r="N315" s="5" t="s">
        <v>822</v>
      </c>
      <c r="O315" s="5" t="s">
        <v>35455</v>
      </c>
      <c r="P315" s="5" t="s">
        <v>35456</v>
      </c>
      <c r="Q315" s="5">
        <v>5.683</v>
      </c>
      <c r="R315" s="25">
        <f t="shared" si="4"/>
        <v>5.683</v>
      </c>
      <c r="S315" s="30" t="s">
        <v>22432</v>
      </c>
      <c r="T315" s="30" t="s">
        <v>4757</v>
      </c>
      <c r="U315" s="30" t="s">
        <v>9309</v>
      </c>
      <c r="V315" s="5" t="s">
        <v>278</v>
      </c>
      <c r="W315" s="28">
        <v>44144</v>
      </c>
      <c r="X315" s="29">
        <v>2.1218</v>
      </c>
      <c r="Z315" s="29">
        <v>1020.5933</v>
      </c>
      <c r="AA315" s="29">
        <v>-4.2199</v>
      </c>
      <c r="AB315" s="29">
        <v>81.1474</v>
      </c>
      <c r="AC315" s="29">
        <v>10.3583</v>
      </c>
    </row>
    <row r="316" spans="1:29">
      <c r="A316" s="13" t="s">
        <v>12179</v>
      </c>
      <c r="B316" s="4" t="s">
        <v>1043</v>
      </c>
      <c r="C316" s="12" t="s">
        <v>302</v>
      </c>
      <c r="D316" s="4" t="s">
        <v>35457</v>
      </c>
      <c r="E316" s="4" t="s">
        <v>720</v>
      </c>
      <c r="F316" s="4" t="s">
        <v>35458</v>
      </c>
      <c r="G316" s="4" t="s">
        <v>30</v>
      </c>
      <c r="H316" s="4" t="s">
        <v>317</v>
      </c>
      <c r="I316" s="5" t="s">
        <v>269</v>
      </c>
      <c r="J316" s="5" t="s">
        <v>2706</v>
      </c>
      <c r="K316" s="5" t="s">
        <v>1996</v>
      </c>
      <c r="L316" s="5" t="s">
        <v>1941</v>
      </c>
      <c r="M316" s="5" t="s">
        <v>35459</v>
      </c>
      <c r="N316" s="5" t="s">
        <v>2313</v>
      </c>
      <c r="O316" s="5" t="s">
        <v>35460</v>
      </c>
      <c r="P316" s="5" t="s">
        <v>35461</v>
      </c>
      <c r="Q316" s="5">
        <v>5.762</v>
      </c>
      <c r="R316" s="25">
        <f t="shared" si="4"/>
        <v>5.762</v>
      </c>
      <c r="S316" s="30" t="s">
        <v>20269</v>
      </c>
      <c r="T316" s="30" t="s">
        <v>1190</v>
      </c>
      <c r="U316" s="30" t="s">
        <v>34561</v>
      </c>
      <c r="V316" s="5" t="s">
        <v>278</v>
      </c>
      <c r="W316" s="28">
        <v>44145</v>
      </c>
      <c r="X316" s="29">
        <v>1.2601</v>
      </c>
      <c r="Z316" s="29">
        <v>1020.8901</v>
      </c>
      <c r="AA316" s="29">
        <v>-4.3286</v>
      </c>
      <c r="AB316" s="29">
        <v>80.5448</v>
      </c>
      <c r="AC316" s="29">
        <v>8.839</v>
      </c>
    </row>
    <row r="317" spans="1:29">
      <c r="A317" s="13" t="s">
        <v>12187</v>
      </c>
      <c r="B317" s="4" t="s">
        <v>1547</v>
      </c>
      <c r="C317" s="12" t="s">
        <v>302</v>
      </c>
      <c r="D317" s="4" t="s">
        <v>1394</v>
      </c>
      <c r="E317" s="4" t="s">
        <v>1548</v>
      </c>
      <c r="F317" s="4" t="s">
        <v>9814</v>
      </c>
      <c r="G317" s="4" t="s">
        <v>316</v>
      </c>
      <c r="H317" s="4" t="s">
        <v>317</v>
      </c>
      <c r="I317" s="5" t="s">
        <v>269</v>
      </c>
      <c r="J317" s="5" t="s">
        <v>17291</v>
      </c>
      <c r="K317" s="5" t="s">
        <v>151</v>
      </c>
      <c r="L317" s="5" t="s">
        <v>13349</v>
      </c>
      <c r="M317" s="5" t="s">
        <v>35462</v>
      </c>
      <c r="N317" s="5" t="s">
        <v>6075</v>
      </c>
      <c r="O317" s="5" t="s">
        <v>35463</v>
      </c>
      <c r="P317" s="5" t="s">
        <v>35464</v>
      </c>
      <c r="Q317" s="5">
        <v>4.909</v>
      </c>
      <c r="R317" s="25">
        <f t="shared" si="4"/>
        <v>4.909</v>
      </c>
      <c r="S317" s="30" t="s">
        <v>21203</v>
      </c>
      <c r="T317" s="30" t="s">
        <v>2312</v>
      </c>
      <c r="U317" s="30" t="s">
        <v>20430</v>
      </c>
      <c r="V317" s="5" t="s">
        <v>278</v>
      </c>
      <c r="W317" s="28">
        <v>44146</v>
      </c>
      <c r="X317" s="29">
        <v>1.0352</v>
      </c>
      <c r="Z317" s="29">
        <v>1020.7342</v>
      </c>
      <c r="AA317" s="29">
        <v>-4.4874</v>
      </c>
      <c r="AB317" s="29">
        <v>78.48</v>
      </c>
      <c r="AC317" s="29">
        <v>287.1265</v>
      </c>
    </row>
    <row r="318" spans="1:29">
      <c r="A318" s="13" t="s">
        <v>12194</v>
      </c>
      <c r="B318" s="4" t="s">
        <v>1491</v>
      </c>
      <c r="C318" s="12" t="s">
        <v>942</v>
      </c>
      <c r="D318" s="4" t="s">
        <v>1333</v>
      </c>
      <c r="E318" s="4" t="s">
        <v>790</v>
      </c>
      <c r="F318" s="4" t="s">
        <v>20249</v>
      </c>
      <c r="G318" s="4" t="s">
        <v>112</v>
      </c>
      <c r="H318" s="4" t="s">
        <v>317</v>
      </c>
      <c r="I318" s="5" t="s">
        <v>269</v>
      </c>
      <c r="J318" s="5" t="s">
        <v>4861</v>
      </c>
      <c r="K318" s="5" t="s">
        <v>1476</v>
      </c>
      <c r="L318" s="5" t="s">
        <v>4003</v>
      </c>
      <c r="M318" s="5" t="s">
        <v>35465</v>
      </c>
      <c r="N318" s="5" t="s">
        <v>3194</v>
      </c>
      <c r="O318" s="5" t="s">
        <v>35466</v>
      </c>
      <c r="P318" s="5" t="s">
        <v>35467</v>
      </c>
      <c r="Q318" s="5">
        <v>4.665</v>
      </c>
      <c r="R318" s="25">
        <f t="shared" si="4"/>
        <v>4.665</v>
      </c>
      <c r="S318" s="30" t="s">
        <v>18475</v>
      </c>
      <c r="T318" s="30" t="s">
        <v>2760</v>
      </c>
      <c r="U318" s="30" t="s">
        <v>16590</v>
      </c>
      <c r="V318" s="5" t="s">
        <v>278</v>
      </c>
      <c r="W318" s="28">
        <v>44147</v>
      </c>
      <c r="X318" s="29">
        <v>0.5686</v>
      </c>
      <c r="Z318" s="29">
        <v>1020.6768</v>
      </c>
      <c r="AA318" s="29">
        <v>-3.9143</v>
      </c>
      <c r="AB318" s="29">
        <v>78.3237</v>
      </c>
      <c r="AC318" s="29">
        <v>327.1939</v>
      </c>
    </row>
    <row r="319" spans="1:29">
      <c r="A319" s="13" t="s">
        <v>12200</v>
      </c>
      <c r="B319" s="4" t="s">
        <v>4662</v>
      </c>
      <c r="C319" s="12" t="s">
        <v>942</v>
      </c>
      <c r="D319" s="4" t="s">
        <v>3271</v>
      </c>
      <c r="E319" s="4" t="s">
        <v>2666</v>
      </c>
      <c r="F319" s="4" t="s">
        <v>35468</v>
      </c>
      <c r="G319" s="4" t="s">
        <v>299</v>
      </c>
      <c r="H319" s="4" t="s">
        <v>317</v>
      </c>
      <c r="I319" s="5" t="s">
        <v>269</v>
      </c>
      <c r="J319" s="5" t="s">
        <v>2711</v>
      </c>
      <c r="K319" s="5" t="s">
        <v>1864</v>
      </c>
      <c r="L319" s="5" t="s">
        <v>2497</v>
      </c>
      <c r="M319" s="5" t="s">
        <v>35469</v>
      </c>
      <c r="N319" s="5" t="s">
        <v>3915</v>
      </c>
      <c r="O319" s="5" t="s">
        <v>35470</v>
      </c>
      <c r="P319" s="5" t="s">
        <v>35471</v>
      </c>
      <c r="Q319" s="5">
        <v>4.509</v>
      </c>
      <c r="R319" s="25">
        <f t="shared" si="4"/>
        <v>4.509</v>
      </c>
      <c r="S319" s="30" t="s">
        <v>35324</v>
      </c>
      <c r="T319" s="30" t="s">
        <v>2786</v>
      </c>
      <c r="U319" s="30" t="s">
        <v>31692</v>
      </c>
      <c r="V319" s="5" t="s">
        <v>278</v>
      </c>
      <c r="W319" s="28">
        <v>44148</v>
      </c>
      <c r="X319" s="29">
        <v>0.4652</v>
      </c>
      <c r="Z319" s="29">
        <v>1020.8473</v>
      </c>
      <c r="AA319" s="29">
        <v>-5.3254</v>
      </c>
      <c r="AB319" s="29">
        <v>81.1964</v>
      </c>
      <c r="AC319" s="29">
        <v>155.279</v>
      </c>
    </row>
    <row r="320" spans="1:29">
      <c r="A320" s="13" t="s">
        <v>12207</v>
      </c>
      <c r="B320" s="4" t="s">
        <v>1547</v>
      </c>
      <c r="C320" s="12" t="s">
        <v>1459</v>
      </c>
      <c r="D320" s="4" t="s">
        <v>10807</v>
      </c>
      <c r="E320" s="4" t="s">
        <v>1548</v>
      </c>
      <c r="F320" s="4" t="s">
        <v>35472</v>
      </c>
      <c r="G320" s="4" t="s">
        <v>300</v>
      </c>
      <c r="H320" s="4" t="s">
        <v>317</v>
      </c>
      <c r="I320" s="5" t="s">
        <v>269</v>
      </c>
      <c r="J320" s="5" t="s">
        <v>1584</v>
      </c>
      <c r="K320" s="5" t="s">
        <v>104</v>
      </c>
      <c r="L320" s="5" t="s">
        <v>429</v>
      </c>
      <c r="M320" s="5" t="s">
        <v>35473</v>
      </c>
      <c r="N320" s="5" t="s">
        <v>1626</v>
      </c>
      <c r="O320" s="5" t="s">
        <v>35474</v>
      </c>
      <c r="P320" s="5" t="s">
        <v>35475</v>
      </c>
      <c r="Q320" s="5">
        <v>4.821</v>
      </c>
      <c r="R320" s="25">
        <f t="shared" si="4"/>
        <v>4.821</v>
      </c>
      <c r="S320" s="30" t="s">
        <v>8047</v>
      </c>
      <c r="T320" s="30" t="s">
        <v>6961</v>
      </c>
      <c r="U320" s="30" t="s">
        <v>35476</v>
      </c>
      <c r="V320" s="5" t="s">
        <v>278</v>
      </c>
      <c r="W320" s="28">
        <v>44149</v>
      </c>
      <c r="X320" s="29">
        <v>0.3416</v>
      </c>
      <c r="Z320" s="29">
        <v>1021.1817</v>
      </c>
      <c r="AA320" s="29">
        <v>-5.3585</v>
      </c>
      <c r="AB320" s="29">
        <v>78.2068</v>
      </c>
      <c r="AC320" s="29">
        <v>209.399</v>
      </c>
    </row>
    <row r="321" spans="1:29">
      <c r="A321" s="13" t="s">
        <v>12214</v>
      </c>
      <c r="B321" s="4" t="s">
        <v>1538</v>
      </c>
      <c r="C321" s="12" t="s">
        <v>874</v>
      </c>
      <c r="D321" s="4" t="s">
        <v>1409</v>
      </c>
      <c r="E321" s="4" t="s">
        <v>1539</v>
      </c>
      <c r="F321" s="4" t="s">
        <v>4207</v>
      </c>
      <c r="G321" s="4" t="s">
        <v>66</v>
      </c>
      <c r="H321" s="4" t="s">
        <v>317</v>
      </c>
      <c r="I321" s="5" t="s">
        <v>269</v>
      </c>
      <c r="J321" s="5" t="s">
        <v>5564</v>
      </c>
      <c r="K321" s="5" t="s">
        <v>620</v>
      </c>
      <c r="L321" s="5" t="s">
        <v>1841</v>
      </c>
      <c r="M321" s="5" t="s">
        <v>35477</v>
      </c>
      <c r="N321" s="5" t="s">
        <v>3519</v>
      </c>
      <c r="O321" s="5" t="s">
        <v>35478</v>
      </c>
      <c r="P321" s="5" t="s">
        <v>35479</v>
      </c>
      <c r="Q321" s="5">
        <v>4.769</v>
      </c>
      <c r="R321" s="25">
        <f t="shared" si="4"/>
        <v>4.769</v>
      </c>
      <c r="S321" s="30" t="s">
        <v>35480</v>
      </c>
      <c r="T321" s="30" t="s">
        <v>4472</v>
      </c>
      <c r="U321" s="30" t="s">
        <v>31636</v>
      </c>
      <c r="V321" s="5" t="s">
        <v>278</v>
      </c>
      <c r="W321" s="28">
        <v>44150</v>
      </c>
      <c r="X321" s="29">
        <v>0.0875</v>
      </c>
      <c r="Z321" s="29">
        <v>1021.5758</v>
      </c>
      <c r="AA321" s="29">
        <v>-6.9407</v>
      </c>
      <c r="AB321" s="29">
        <v>81.1667</v>
      </c>
      <c r="AC321" s="29">
        <v>80.6279</v>
      </c>
    </row>
    <row r="322" spans="1:29">
      <c r="A322" s="13" t="s">
        <v>12221</v>
      </c>
      <c r="B322" s="4" t="s">
        <v>790</v>
      </c>
      <c r="C322" s="12" t="s">
        <v>115</v>
      </c>
      <c r="D322" s="4" t="s">
        <v>1019</v>
      </c>
      <c r="E322" s="4" t="s">
        <v>2516</v>
      </c>
      <c r="F322" s="4" t="s">
        <v>30217</v>
      </c>
      <c r="G322" s="4" t="s">
        <v>778</v>
      </c>
      <c r="H322" s="4" t="s">
        <v>317</v>
      </c>
      <c r="I322" s="5" t="s">
        <v>269</v>
      </c>
      <c r="J322" s="5" t="s">
        <v>594</v>
      </c>
      <c r="K322" s="5" t="s">
        <v>1608</v>
      </c>
      <c r="L322" s="5" t="s">
        <v>9944</v>
      </c>
      <c r="M322" s="5" t="s">
        <v>35481</v>
      </c>
      <c r="N322" s="5" t="s">
        <v>646</v>
      </c>
      <c r="O322" s="5" t="s">
        <v>29813</v>
      </c>
      <c r="P322" s="5" t="s">
        <v>35482</v>
      </c>
      <c r="Q322" s="5">
        <v>3.778</v>
      </c>
      <c r="R322" s="25">
        <f t="shared" ref="R322:R385" si="5">IF(COUNTBLANK(Q322)&gt;0,"",SUM(N322:Q322))</f>
        <v>3.778</v>
      </c>
      <c r="S322" s="30" t="s">
        <v>29218</v>
      </c>
      <c r="T322" s="30" t="s">
        <v>1893</v>
      </c>
      <c r="U322" s="30" t="s">
        <v>22355</v>
      </c>
      <c r="V322" s="5" t="s">
        <v>278</v>
      </c>
      <c r="W322" s="28">
        <v>44151</v>
      </c>
      <c r="X322" s="29">
        <v>0.2451</v>
      </c>
      <c r="Z322" s="29">
        <v>1022.0433</v>
      </c>
      <c r="AA322" s="29">
        <v>-7.1708</v>
      </c>
      <c r="AB322" s="29">
        <v>83.0158</v>
      </c>
      <c r="AC322" s="29">
        <v>347.0045</v>
      </c>
    </row>
    <row r="323" spans="1:29">
      <c r="A323" s="13" t="s">
        <v>12229</v>
      </c>
      <c r="B323" s="4" t="s">
        <v>2660</v>
      </c>
      <c r="C323" s="12" t="s">
        <v>115</v>
      </c>
      <c r="D323" s="4" t="s">
        <v>708</v>
      </c>
      <c r="E323" s="4" t="s">
        <v>2661</v>
      </c>
      <c r="F323" s="4" t="s">
        <v>1060</v>
      </c>
      <c r="G323" s="4" t="s">
        <v>83</v>
      </c>
      <c r="H323" s="4" t="s">
        <v>160</v>
      </c>
      <c r="I323" s="5" t="s">
        <v>269</v>
      </c>
      <c r="J323" s="5" t="s">
        <v>1863</v>
      </c>
      <c r="K323" s="5" t="s">
        <v>152</v>
      </c>
      <c r="L323" s="5" t="s">
        <v>12837</v>
      </c>
      <c r="M323" s="5" t="s">
        <v>35483</v>
      </c>
      <c r="N323" s="5" t="s">
        <v>646</v>
      </c>
      <c r="O323" s="5" t="s">
        <v>35484</v>
      </c>
      <c r="P323" s="5" t="s">
        <v>35485</v>
      </c>
      <c r="Q323" s="5">
        <v>3.54</v>
      </c>
      <c r="R323" s="25">
        <f t="shared" si="5"/>
        <v>3.54</v>
      </c>
      <c r="S323" s="30" t="s">
        <v>27445</v>
      </c>
      <c r="T323" s="30" t="s">
        <v>2066</v>
      </c>
      <c r="U323" s="30" t="s">
        <v>19459</v>
      </c>
      <c r="V323" s="5" t="s">
        <v>278</v>
      </c>
      <c r="W323" s="28">
        <v>44152</v>
      </c>
      <c r="X323" s="29">
        <v>0.2988</v>
      </c>
      <c r="Z323" s="29">
        <v>1022.7708</v>
      </c>
      <c r="AA323" s="29">
        <v>-5.3974</v>
      </c>
      <c r="AB323" s="29">
        <v>81.3084</v>
      </c>
      <c r="AC323" s="29">
        <v>312.0819</v>
      </c>
    </row>
    <row r="324" spans="1:29">
      <c r="A324" s="13" t="s">
        <v>12235</v>
      </c>
      <c r="B324" s="4" t="s">
        <v>1526</v>
      </c>
      <c r="C324" s="12" t="s">
        <v>874</v>
      </c>
      <c r="D324" s="4" t="s">
        <v>1491</v>
      </c>
      <c r="E324" s="4" t="s">
        <v>373</v>
      </c>
      <c r="F324" s="4" t="s">
        <v>20662</v>
      </c>
      <c r="G324" s="4" t="s">
        <v>209</v>
      </c>
      <c r="H324" s="4" t="s">
        <v>874</v>
      </c>
      <c r="I324" s="5" t="s">
        <v>269</v>
      </c>
      <c r="J324" s="5" t="s">
        <v>1995</v>
      </c>
      <c r="K324" s="5" t="s">
        <v>8209</v>
      </c>
      <c r="L324" s="5" t="s">
        <v>362</v>
      </c>
      <c r="M324" s="5" t="s">
        <v>35486</v>
      </c>
      <c r="N324" s="5" t="s">
        <v>2278</v>
      </c>
      <c r="O324" s="5" t="s">
        <v>26832</v>
      </c>
      <c r="P324" s="5" t="s">
        <v>14412</v>
      </c>
      <c r="Q324" s="5">
        <v>3.217</v>
      </c>
      <c r="R324" s="25">
        <f t="shared" si="5"/>
        <v>3.217</v>
      </c>
      <c r="S324" s="30" t="s">
        <v>11892</v>
      </c>
      <c r="T324" s="30" t="s">
        <v>4861</v>
      </c>
      <c r="U324" s="30" t="s">
        <v>4312</v>
      </c>
      <c r="V324" s="5" t="s">
        <v>278</v>
      </c>
      <c r="W324" s="28">
        <v>44153</v>
      </c>
      <c r="X324" s="29">
        <v>0.5394</v>
      </c>
      <c r="Z324" s="29">
        <v>1023.47</v>
      </c>
      <c r="AA324" s="29">
        <v>-3.5159</v>
      </c>
      <c r="AB324" s="29">
        <v>81.7934</v>
      </c>
      <c r="AC324" s="29">
        <v>277.5876</v>
      </c>
    </row>
    <row r="325" spans="1:29">
      <c r="A325" s="13" t="s">
        <v>12241</v>
      </c>
      <c r="B325" s="4" t="s">
        <v>1525</v>
      </c>
      <c r="C325" s="12" t="s">
        <v>1737</v>
      </c>
      <c r="D325" s="4" t="s">
        <v>3208</v>
      </c>
      <c r="E325" s="4" t="s">
        <v>1526</v>
      </c>
      <c r="F325" s="4" t="s">
        <v>9118</v>
      </c>
      <c r="G325" s="4" t="s">
        <v>393</v>
      </c>
      <c r="H325" s="4" t="s">
        <v>191</v>
      </c>
      <c r="I325" s="5" t="s">
        <v>269</v>
      </c>
      <c r="J325" s="5" t="s">
        <v>2843</v>
      </c>
      <c r="K325" s="5" t="s">
        <v>73</v>
      </c>
      <c r="L325" s="5" t="s">
        <v>3513</v>
      </c>
      <c r="M325" s="5" t="s">
        <v>35487</v>
      </c>
      <c r="N325" s="5" t="s">
        <v>1136</v>
      </c>
      <c r="O325" s="5" t="s">
        <v>35488</v>
      </c>
      <c r="P325" s="5" t="s">
        <v>35489</v>
      </c>
      <c r="Q325" s="5">
        <v>4.626</v>
      </c>
      <c r="R325" s="25">
        <f t="shared" si="5"/>
        <v>4.626</v>
      </c>
      <c r="S325" s="30" t="s">
        <v>35490</v>
      </c>
      <c r="T325" s="30" t="s">
        <v>10227</v>
      </c>
      <c r="U325" s="30" t="s">
        <v>19942</v>
      </c>
      <c r="V325" s="5" t="s">
        <v>278</v>
      </c>
      <c r="W325" s="28">
        <v>44154</v>
      </c>
      <c r="X325" s="29">
        <v>0.1971</v>
      </c>
      <c r="Z325" s="29">
        <v>1022.7633</v>
      </c>
      <c r="AA325" s="29">
        <v>-1.0633</v>
      </c>
      <c r="AB325" s="29">
        <v>76.9842</v>
      </c>
      <c r="AC325" s="29">
        <v>183.003</v>
      </c>
    </row>
    <row r="326" spans="1:29">
      <c r="A326" s="13" t="s">
        <v>12248</v>
      </c>
      <c r="B326" s="4" t="s">
        <v>3152</v>
      </c>
      <c r="C326" s="12" t="s">
        <v>942</v>
      </c>
      <c r="D326" s="4" t="s">
        <v>3152</v>
      </c>
      <c r="E326" s="4" t="s">
        <v>707</v>
      </c>
      <c r="F326" s="4" t="s">
        <v>2578</v>
      </c>
      <c r="G326" s="4" t="s">
        <v>224</v>
      </c>
      <c r="H326" s="4" t="s">
        <v>764</v>
      </c>
      <c r="I326" s="5" t="s">
        <v>269</v>
      </c>
      <c r="J326" s="5" t="s">
        <v>661</v>
      </c>
      <c r="K326" s="5" t="s">
        <v>647</v>
      </c>
      <c r="L326" s="5" t="s">
        <v>1885</v>
      </c>
      <c r="M326" s="5" t="s">
        <v>35491</v>
      </c>
      <c r="N326" s="5" t="s">
        <v>880</v>
      </c>
      <c r="O326" s="5" t="s">
        <v>35492</v>
      </c>
      <c r="P326" s="5" t="s">
        <v>35493</v>
      </c>
      <c r="Q326" s="5">
        <v>3.628</v>
      </c>
      <c r="R326" s="25">
        <f t="shared" si="5"/>
        <v>3.628</v>
      </c>
      <c r="S326" s="30" t="s">
        <v>19309</v>
      </c>
      <c r="T326" s="30" t="s">
        <v>772</v>
      </c>
      <c r="U326" s="30" t="s">
        <v>1440</v>
      </c>
      <c r="V326" s="5" t="s">
        <v>278</v>
      </c>
      <c r="W326" s="28">
        <v>44155</v>
      </c>
      <c r="X326" s="29">
        <v>2.7536</v>
      </c>
      <c r="Z326" s="29">
        <v>1021.1717</v>
      </c>
      <c r="AA326" s="29">
        <v>-0.0544</v>
      </c>
      <c r="AB326" s="29">
        <v>69.3802</v>
      </c>
      <c r="AC326" s="29">
        <v>42.2628</v>
      </c>
    </row>
    <row r="327" spans="1:29">
      <c r="A327" s="13" t="s">
        <v>12256</v>
      </c>
      <c r="B327" s="4" t="s">
        <v>695</v>
      </c>
      <c r="C327" s="12" t="s">
        <v>392</v>
      </c>
      <c r="D327" s="4" t="s">
        <v>475</v>
      </c>
      <c r="E327" s="4" t="s">
        <v>7442</v>
      </c>
      <c r="F327" s="4" t="s">
        <v>11698</v>
      </c>
      <c r="G327" s="4" t="s">
        <v>240</v>
      </c>
      <c r="H327" s="4" t="s">
        <v>176</v>
      </c>
      <c r="I327" s="5" t="s">
        <v>269</v>
      </c>
      <c r="J327" s="5" t="s">
        <v>1081</v>
      </c>
      <c r="K327" s="5" t="s">
        <v>1678</v>
      </c>
      <c r="L327" s="5" t="s">
        <v>2524</v>
      </c>
      <c r="M327" s="5" t="s">
        <v>35494</v>
      </c>
      <c r="N327" s="5" t="s">
        <v>76</v>
      </c>
      <c r="O327" s="5" t="s">
        <v>35495</v>
      </c>
      <c r="P327" s="5" t="s">
        <v>35496</v>
      </c>
      <c r="Q327" s="5">
        <v>2.597</v>
      </c>
      <c r="R327" s="25">
        <f t="shared" si="5"/>
        <v>2.597</v>
      </c>
      <c r="S327" s="30" t="s">
        <v>35497</v>
      </c>
      <c r="T327" s="30" t="s">
        <v>5536</v>
      </c>
      <c r="U327" s="30" t="s">
        <v>35498</v>
      </c>
      <c r="V327" s="5" t="s">
        <v>278</v>
      </c>
      <c r="W327" s="28">
        <v>44156</v>
      </c>
      <c r="X327" s="29">
        <v>1.0878</v>
      </c>
      <c r="Z327" s="29">
        <v>1019.6218</v>
      </c>
      <c r="AA327" s="29">
        <v>1.405</v>
      </c>
      <c r="AB327" s="29">
        <v>57.2937</v>
      </c>
      <c r="AC327" s="29">
        <v>119.5431</v>
      </c>
    </row>
    <row r="328" spans="1:29">
      <c r="A328" s="13" t="s">
        <v>12263</v>
      </c>
      <c r="B328" s="4" t="s">
        <v>2905</v>
      </c>
      <c r="C328" s="12" t="s">
        <v>376</v>
      </c>
      <c r="D328" s="4" t="s">
        <v>2929</v>
      </c>
      <c r="E328" s="4" t="s">
        <v>2906</v>
      </c>
      <c r="F328" s="4" t="s">
        <v>575</v>
      </c>
      <c r="G328" s="4" t="s">
        <v>223</v>
      </c>
      <c r="H328" s="4" t="s">
        <v>2687</v>
      </c>
      <c r="I328" s="5" t="s">
        <v>269</v>
      </c>
      <c r="J328" s="5" t="s">
        <v>3636</v>
      </c>
      <c r="K328" s="5" t="s">
        <v>308</v>
      </c>
      <c r="L328" s="5" t="s">
        <v>2052</v>
      </c>
      <c r="M328" s="5" t="s">
        <v>35499</v>
      </c>
      <c r="N328" s="5" t="s">
        <v>974</v>
      </c>
      <c r="O328" s="5" t="s">
        <v>35500</v>
      </c>
      <c r="P328" s="5" t="s">
        <v>35501</v>
      </c>
      <c r="Q328" s="5">
        <v>1.16</v>
      </c>
      <c r="R328" s="25">
        <f t="shared" si="5"/>
        <v>1.16</v>
      </c>
      <c r="S328" s="30" t="s">
        <v>3971</v>
      </c>
      <c r="T328" s="30" t="s">
        <v>9414</v>
      </c>
      <c r="U328" s="30" t="s">
        <v>35502</v>
      </c>
      <c r="V328" s="5" t="s">
        <v>278</v>
      </c>
      <c r="W328" s="28">
        <v>44157</v>
      </c>
      <c r="X328" s="29">
        <v>1.1224</v>
      </c>
      <c r="Z328" s="29">
        <v>1019.0807</v>
      </c>
      <c r="AA328" s="29">
        <v>2.0849</v>
      </c>
      <c r="AB328" s="29">
        <v>51.2541</v>
      </c>
      <c r="AC328" s="29">
        <v>137.5147</v>
      </c>
    </row>
    <row r="329" spans="1:29">
      <c r="A329" s="13" t="s">
        <v>12268</v>
      </c>
      <c r="B329" s="4" t="s">
        <v>1601</v>
      </c>
      <c r="C329" s="12" t="s">
        <v>376</v>
      </c>
      <c r="D329" s="4" t="s">
        <v>572</v>
      </c>
      <c r="E329" s="4" t="s">
        <v>601</v>
      </c>
      <c r="F329" s="4" t="s">
        <v>4531</v>
      </c>
      <c r="G329" s="4" t="s">
        <v>226</v>
      </c>
      <c r="H329" s="4" t="s">
        <v>175</v>
      </c>
      <c r="I329" s="5" t="s">
        <v>269</v>
      </c>
      <c r="J329" s="5" t="s">
        <v>140</v>
      </c>
      <c r="K329" s="5" t="s">
        <v>216</v>
      </c>
      <c r="L329" s="5" t="s">
        <v>8260</v>
      </c>
      <c r="M329" s="5" t="s">
        <v>28366</v>
      </c>
      <c r="N329" s="5" t="s">
        <v>901</v>
      </c>
      <c r="O329" s="5" t="s">
        <v>3929</v>
      </c>
      <c r="P329" s="5" t="s">
        <v>15592</v>
      </c>
      <c r="Q329" s="5">
        <v>0.54</v>
      </c>
      <c r="R329" s="25">
        <f t="shared" si="5"/>
        <v>0.54</v>
      </c>
      <c r="S329" s="30" t="s">
        <v>33196</v>
      </c>
      <c r="T329" s="30" t="s">
        <v>811</v>
      </c>
      <c r="U329" s="30" t="s">
        <v>9719</v>
      </c>
      <c r="V329" s="5" t="s">
        <v>278</v>
      </c>
      <c r="W329" s="28">
        <v>44158</v>
      </c>
      <c r="X329" s="29">
        <v>1.1535</v>
      </c>
      <c r="Z329" s="29">
        <v>1019</v>
      </c>
      <c r="AA329" s="29">
        <v>1.7925</v>
      </c>
      <c r="AB329" s="29">
        <v>51.9325</v>
      </c>
      <c r="AC329" s="29">
        <v>116.5928</v>
      </c>
    </row>
    <row r="330" spans="1:29">
      <c r="A330" s="13" t="s">
        <v>12274</v>
      </c>
      <c r="B330" s="4" t="s">
        <v>2661</v>
      </c>
      <c r="C330" s="12" t="s">
        <v>376</v>
      </c>
      <c r="D330" s="4" t="s">
        <v>520</v>
      </c>
      <c r="E330" s="4" t="s">
        <v>518</v>
      </c>
      <c r="F330" s="4" t="s">
        <v>1885</v>
      </c>
      <c r="G330" s="4" t="s">
        <v>376</v>
      </c>
      <c r="H330" s="4" t="s">
        <v>175</v>
      </c>
      <c r="I330" s="5" t="s">
        <v>269</v>
      </c>
      <c r="J330" s="5" t="s">
        <v>2082</v>
      </c>
      <c r="K330" s="5" t="s">
        <v>647</v>
      </c>
      <c r="L330" s="5" t="s">
        <v>1818</v>
      </c>
      <c r="M330" s="5" t="s">
        <v>6376</v>
      </c>
      <c r="N330" s="5" t="s">
        <v>2513</v>
      </c>
      <c r="O330" s="5" t="s">
        <v>35503</v>
      </c>
      <c r="P330" s="5" t="s">
        <v>5547</v>
      </c>
      <c r="Q330" s="5">
        <v>0.622</v>
      </c>
      <c r="R330" s="25">
        <f t="shared" si="5"/>
        <v>0.622</v>
      </c>
      <c r="S330" s="30" t="s">
        <v>33365</v>
      </c>
      <c r="T330" s="30" t="s">
        <v>5522</v>
      </c>
      <c r="U330" s="30" t="s">
        <v>3802</v>
      </c>
      <c r="V330" s="5" t="s">
        <v>278</v>
      </c>
      <c r="W330" s="28">
        <v>44159</v>
      </c>
      <c r="X330" s="29">
        <v>0.9088</v>
      </c>
      <c r="Z330" s="29">
        <v>1019.5384</v>
      </c>
      <c r="AA330" s="29">
        <v>1.4708</v>
      </c>
      <c r="AB330" s="29">
        <v>51.3168</v>
      </c>
      <c r="AC330" s="29">
        <v>98.7599</v>
      </c>
    </row>
    <row r="331" spans="1:29">
      <c r="A331" s="13" t="s">
        <v>12280</v>
      </c>
      <c r="B331" s="4" t="s">
        <v>837</v>
      </c>
      <c r="C331" s="12" t="s">
        <v>392</v>
      </c>
      <c r="D331" s="4" t="s">
        <v>681</v>
      </c>
      <c r="E331" s="4" t="s">
        <v>572</v>
      </c>
      <c r="F331" s="4" t="s">
        <v>12224</v>
      </c>
      <c r="G331" s="4" t="s">
        <v>376</v>
      </c>
      <c r="H331" s="4" t="s">
        <v>175</v>
      </c>
      <c r="I331" s="5" t="s">
        <v>269</v>
      </c>
      <c r="J331" s="5" t="s">
        <v>1000</v>
      </c>
      <c r="K331" s="5" t="s">
        <v>216</v>
      </c>
      <c r="L331" s="5" t="s">
        <v>7976</v>
      </c>
      <c r="M331" s="5" t="s">
        <v>8335</v>
      </c>
      <c r="N331" s="5" t="s">
        <v>3309</v>
      </c>
      <c r="O331" s="5" t="s">
        <v>35504</v>
      </c>
      <c r="P331" s="5" t="s">
        <v>28525</v>
      </c>
      <c r="Q331" s="5">
        <v>0.923</v>
      </c>
      <c r="R331" s="25">
        <f t="shared" si="5"/>
        <v>0.923</v>
      </c>
      <c r="S331" s="30" t="s">
        <v>22059</v>
      </c>
      <c r="T331" s="30" t="s">
        <v>7841</v>
      </c>
      <c r="U331" s="30" t="s">
        <v>4345</v>
      </c>
      <c r="V331" s="5" t="s">
        <v>278</v>
      </c>
      <c r="W331" s="28">
        <v>44160</v>
      </c>
      <c r="X331" s="29">
        <v>0.5501</v>
      </c>
      <c r="Z331" s="29">
        <v>1020.0117</v>
      </c>
      <c r="AA331" s="29">
        <v>0.4842</v>
      </c>
      <c r="AB331" s="29">
        <v>54.8874</v>
      </c>
      <c r="AC331" s="29">
        <v>74.461</v>
      </c>
    </row>
    <row r="332" spans="1:29">
      <c r="A332" s="13" t="s">
        <v>12286</v>
      </c>
      <c r="B332" s="4" t="s">
        <v>838</v>
      </c>
      <c r="C332" s="12" t="s">
        <v>208</v>
      </c>
      <c r="D332" s="4" t="s">
        <v>462</v>
      </c>
      <c r="E332" s="4" t="s">
        <v>531</v>
      </c>
      <c r="F332" s="4" t="s">
        <v>1252</v>
      </c>
      <c r="G332" s="4" t="s">
        <v>256</v>
      </c>
      <c r="H332" s="4" t="s">
        <v>131</v>
      </c>
      <c r="I332" s="5" t="s">
        <v>269</v>
      </c>
      <c r="J332" s="5" t="s">
        <v>1147</v>
      </c>
      <c r="K332" s="5" t="s">
        <v>56</v>
      </c>
      <c r="L332" s="5" t="s">
        <v>5720</v>
      </c>
      <c r="M332" s="5" t="s">
        <v>32722</v>
      </c>
      <c r="N332" s="5" t="s">
        <v>1163</v>
      </c>
      <c r="O332" s="5" t="s">
        <v>35505</v>
      </c>
      <c r="P332" s="5" t="s">
        <v>3414</v>
      </c>
      <c r="Q332" s="5">
        <v>1.386</v>
      </c>
      <c r="R332" s="25">
        <f t="shared" si="5"/>
        <v>1.386</v>
      </c>
      <c r="S332" s="30" t="s">
        <v>21798</v>
      </c>
      <c r="T332" s="30" t="s">
        <v>9617</v>
      </c>
      <c r="U332" s="30" t="s">
        <v>2479</v>
      </c>
      <c r="V332" s="5" t="s">
        <v>278</v>
      </c>
      <c r="W332" s="28">
        <v>44161</v>
      </c>
      <c r="X332" s="29">
        <v>1.1969</v>
      </c>
      <c r="Z332" s="29">
        <v>1020.6517</v>
      </c>
      <c r="AA332" s="29">
        <v>0.0491</v>
      </c>
      <c r="AB332" s="29">
        <v>55.7141</v>
      </c>
      <c r="AC332" s="29">
        <v>69.3022</v>
      </c>
    </row>
    <row r="333" spans="1:29">
      <c r="A333" s="13" t="s">
        <v>12292</v>
      </c>
      <c r="B333" s="4" t="s">
        <v>420</v>
      </c>
      <c r="C333" s="12" t="s">
        <v>208</v>
      </c>
      <c r="D333" s="4" t="s">
        <v>406</v>
      </c>
      <c r="E333" s="4" t="s">
        <v>2473</v>
      </c>
      <c r="F333" s="4" t="s">
        <v>12102</v>
      </c>
      <c r="G333" s="4" t="s">
        <v>161</v>
      </c>
      <c r="H333" s="4" t="s">
        <v>206</v>
      </c>
      <c r="I333" s="5" t="s">
        <v>269</v>
      </c>
      <c r="J333" s="5" t="s">
        <v>632</v>
      </c>
      <c r="K333" s="5" t="s">
        <v>105</v>
      </c>
      <c r="L333" s="5" t="s">
        <v>225</v>
      </c>
      <c r="M333" s="5" t="s">
        <v>972</v>
      </c>
      <c r="N333" s="5" t="s">
        <v>1147</v>
      </c>
      <c r="O333" s="5" t="s">
        <v>30833</v>
      </c>
      <c r="P333" s="5" t="s">
        <v>35506</v>
      </c>
      <c r="Q333" s="5">
        <v>2.095</v>
      </c>
      <c r="R333" s="25">
        <f t="shared" si="5"/>
        <v>2.095</v>
      </c>
      <c r="S333" s="30" t="s">
        <v>2750</v>
      </c>
      <c r="T333" s="30" t="s">
        <v>8529</v>
      </c>
      <c r="U333" s="30" t="s">
        <v>2699</v>
      </c>
      <c r="V333" s="5" t="s">
        <v>278</v>
      </c>
      <c r="W333" s="28">
        <v>44162</v>
      </c>
      <c r="X333" s="29">
        <v>1.3017</v>
      </c>
      <c r="Z333" s="29">
        <v>1020.6326</v>
      </c>
      <c r="AA333" s="29">
        <v>-0.7416</v>
      </c>
      <c r="AB333" s="29">
        <v>59.2507</v>
      </c>
      <c r="AC333" s="29">
        <v>74.8761</v>
      </c>
    </row>
    <row r="334" spans="1:29">
      <c r="A334" s="13" t="s">
        <v>12298</v>
      </c>
      <c r="B334" s="4" t="s">
        <v>420</v>
      </c>
      <c r="C334" s="12" t="s">
        <v>344</v>
      </c>
      <c r="D334" s="4" t="s">
        <v>814</v>
      </c>
      <c r="E334" s="4" t="s">
        <v>2473</v>
      </c>
      <c r="F334" s="4" t="s">
        <v>10446</v>
      </c>
      <c r="G334" s="4" t="s">
        <v>29</v>
      </c>
      <c r="H334" s="4" t="s">
        <v>2663</v>
      </c>
      <c r="I334" s="5" t="s">
        <v>269</v>
      </c>
      <c r="J334" s="5" t="s">
        <v>1465</v>
      </c>
      <c r="K334" s="5" t="s">
        <v>216</v>
      </c>
      <c r="L334" s="5" t="s">
        <v>2485</v>
      </c>
      <c r="M334" s="5" t="s">
        <v>35507</v>
      </c>
      <c r="N334" s="5" t="s">
        <v>1000</v>
      </c>
      <c r="O334" s="5" t="s">
        <v>4045</v>
      </c>
      <c r="P334" s="5" t="s">
        <v>35508</v>
      </c>
      <c r="Q334" s="5">
        <v>2.661</v>
      </c>
      <c r="R334" s="25">
        <f t="shared" si="5"/>
        <v>2.661</v>
      </c>
      <c r="S334" s="30" t="s">
        <v>21046</v>
      </c>
      <c r="T334" s="30" t="s">
        <v>4311</v>
      </c>
      <c r="U334" s="30" t="s">
        <v>7899</v>
      </c>
      <c r="V334" s="5" t="s">
        <v>278</v>
      </c>
      <c r="W334" s="28">
        <v>44163</v>
      </c>
      <c r="X334" s="29">
        <v>1.9426</v>
      </c>
      <c r="Z334" s="29">
        <v>1020.5199</v>
      </c>
      <c r="AA334" s="29">
        <v>-1.3249</v>
      </c>
      <c r="AB334" s="29">
        <v>60.3616</v>
      </c>
      <c r="AC334" s="29">
        <v>48.5412</v>
      </c>
    </row>
    <row r="335" spans="1:29">
      <c r="A335" s="13" t="s">
        <v>12303</v>
      </c>
      <c r="B335" s="4" t="s">
        <v>3074</v>
      </c>
      <c r="C335" s="12" t="s">
        <v>302</v>
      </c>
      <c r="D335" s="4" t="s">
        <v>2547</v>
      </c>
      <c r="E335" s="4" t="s">
        <v>2929</v>
      </c>
      <c r="F335" s="4" t="s">
        <v>6227</v>
      </c>
      <c r="G335" s="4" t="s">
        <v>709</v>
      </c>
      <c r="H335" s="4" t="s">
        <v>207</v>
      </c>
      <c r="I335" s="5" t="s">
        <v>269</v>
      </c>
      <c r="J335" s="5" t="s">
        <v>2039</v>
      </c>
      <c r="K335" s="5" t="s">
        <v>2411</v>
      </c>
      <c r="L335" s="5" t="s">
        <v>8610</v>
      </c>
      <c r="M335" s="5" t="s">
        <v>35509</v>
      </c>
      <c r="N335" s="5" t="s">
        <v>1084</v>
      </c>
      <c r="O335" s="5" t="s">
        <v>35510</v>
      </c>
      <c r="P335" s="5" t="s">
        <v>35511</v>
      </c>
      <c r="Q335" s="5">
        <v>2.73</v>
      </c>
      <c r="R335" s="25">
        <f t="shared" si="5"/>
        <v>2.73</v>
      </c>
      <c r="S335" s="30" t="s">
        <v>33762</v>
      </c>
      <c r="T335" s="30" t="s">
        <v>7584</v>
      </c>
      <c r="U335" s="30" t="s">
        <v>575</v>
      </c>
      <c r="V335" s="5" t="s">
        <v>278</v>
      </c>
      <c r="W335" s="28">
        <v>44164</v>
      </c>
      <c r="X335" s="29">
        <v>1.3593</v>
      </c>
      <c r="Z335" s="29">
        <v>1021.0159</v>
      </c>
      <c r="AA335" s="29">
        <v>-2.4867</v>
      </c>
      <c r="AB335" s="29">
        <v>65.7875</v>
      </c>
      <c r="AC335" s="29">
        <v>34.905</v>
      </c>
    </row>
    <row r="336" spans="1:29">
      <c r="A336" s="13" t="s">
        <v>12308</v>
      </c>
      <c r="B336" s="4" t="s">
        <v>3123</v>
      </c>
      <c r="C336" s="12" t="s">
        <v>942</v>
      </c>
      <c r="D336" s="4" t="s">
        <v>2668</v>
      </c>
      <c r="E336" s="4" t="s">
        <v>2856</v>
      </c>
      <c r="F336" s="4" t="s">
        <v>31878</v>
      </c>
      <c r="G336" s="4" t="s">
        <v>113</v>
      </c>
      <c r="H336" s="4" t="s">
        <v>83</v>
      </c>
      <c r="I336" s="5" t="s">
        <v>269</v>
      </c>
      <c r="J336" s="5" t="s">
        <v>2486</v>
      </c>
      <c r="K336" s="5" t="s">
        <v>322</v>
      </c>
      <c r="L336" s="5" t="s">
        <v>12376</v>
      </c>
      <c r="M336" s="5" t="s">
        <v>3600</v>
      </c>
      <c r="N336" s="5" t="s">
        <v>796</v>
      </c>
      <c r="O336" s="5" t="s">
        <v>35512</v>
      </c>
      <c r="P336" s="5" t="s">
        <v>35513</v>
      </c>
      <c r="Q336" s="5">
        <v>3.124</v>
      </c>
      <c r="R336" s="25">
        <f t="shared" si="5"/>
        <v>3.124</v>
      </c>
      <c r="S336" s="30" t="s">
        <v>9168</v>
      </c>
      <c r="T336" s="30" t="s">
        <v>7605</v>
      </c>
      <c r="U336" s="30" t="s">
        <v>8763</v>
      </c>
      <c r="V336" s="5" t="s">
        <v>278</v>
      </c>
      <c r="W336" s="28">
        <v>44165</v>
      </c>
      <c r="X336" s="29">
        <v>0.7935</v>
      </c>
      <c r="Z336" s="29">
        <v>1021.1388</v>
      </c>
      <c r="AA336" s="29">
        <v>-2.238</v>
      </c>
      <c r="AB336" s="29">
        <v>63.3508</v>
      </c>
      <c r="AC336" s="29">
        <v>72.4526</v>
      </c>
    </row>
    <row r="337" spans="1:29">
      <c r="A337" s="13" t="s">
        <v>12314</v>
      </c>
      <c r="B337" s="4" t="s">
        <v>814</v>
      </c>
      <c r="C337" s="12" t="s">
        <v>942</v>
      </c>
      <c r="D337" s="4" t="s">
        <v>994</v>
      </c>
      <c r="E337" s="4" t="s">
        <v>1601</v>
      </c>
      <c r="F337" s="4" t="s">
        <v>1007</v>
      </c>
      <c r="G337" s="4" t="s">
        <v>192</v>
      </c>
      <c r="H337" s="4" t="s">
        <v>476</v>
      </c>
      <c r="I337" s="5" t="s">
        <v>269</v>
      </c>
      <c r="J337" s="5" t="s">
        <v>3974</v>
      </c>
      <c r="K337" s="5" t="s">
        <v>647</v>
      </c>
      <c r="L337" s="5" t="s">
        <v>3109</v>
      </c>
      <c r="M337" s="5" t="s">
        <v>35514</v>
      </c>
      <c r="N337" s="5" t="s">
        <v>988</v>
      </c>
      <c r="O337" s="5" t="s">
        <v>35515</v>
      </c>
      <c r="P337" s="5" t="s">
        <v>32448</v>
      </c>
      <c r="Q337" s="5">
        <v>2.91</v>
      </c>
      <c r="R337" s="25">
        <f t="shared" si="5"/>
        <v>2.91</v>
      </c>
      <c r="S337" s="30" t="s">
        <v>290</v>
      </c>
      <c r="T337" s="30" t="s">
        <v>3095</v>
      </c>
      <c r="U337" s="30" t="s">
        <v>16655</v>
      </c>
      <c r="V337" s="5" t="s">
        <v>278</v>
      </c>
      <c r="W337" s="28">
        <v>44166</v>
      </c>
      <c r="X337" s="29">
        <v>1.5118</v>
      </c>
      <c r="Z337" s="29">
        <v>1021.1434</v>
      </c>
      <c r="AA337" s="29">
        <v>-3.9692</v>
      </c>
      <c r="AB337" s="29">
        <v>73.5376</v>
      </c>
      <c r="AC337" s="29">
        <v>12.9141</v>
      </c>
    </row>
    <row r="338" spans="1:29">
      <c r="A338" s="13" t="s">
        <v>12320</v>
      </c>
      <c r="B338" s="4" t="s">
        <v>2666</v>
      </c>
      <c r="C338" s="12" t="s">
        <v>1737</v>
      </c>
      <c r="D338" s="4" t="s">
        <v>2631</v>
      </c>
      <c r="E338" s="4" t="s">
        <v>389</v>
      </c>
      <c r="F338" s="4" t="s">
        <v>10393</v>
      </c>
      <c r="G338" s="4" t="s">
        <v>207</v>
      </c>
      <c r="H338" s="4" t="s">
        <v>942</v>
      </c>
      <c r="I338" s="5" t="s">
        <v>269</v>
      </c>
      <c r="J338" s="5" t="s">
        <v>5993</v>
      </c>
      <c r="K338" s="5" t="s">
        <v>1095</v>
      </c>
      <c r="L338" s="5" t="s">
        <v>3628</v>
      </c>
      <c r="M338" s="5" t="s">
        <v>35516</v>
      </c>
      <c r="N338" s="5" t="s">
        <v>76</v>
      </c>
      <c r="O338" s="5" t="s">
        <v>35517</v>
      </c>
      <c r="P338" s="5" t="s">
        <v>35518</v>
      </c>
      <c r="Q338" s="5">
        <v>3.331</v>
      </c>
      <c r="R338" s="25">
        <f t="shared" si="5"/>
        <v>3.331</v>
      </c>
      <c r="S338" s="30" t="s">
        <v>35519</v>
      </c>
      <c r="T338" s="30" t="s">
        <v>12006</v>
      </c>
      <c r="U338" s="30" t="s">
        <v>24582</v>
      </c>
      <c r="V338" s="5" t="s">
        <v>278</v>
      </c>
      <c r="W338" s="28">
        <v>44167</v>
      </c>
      <c r="X338" s="29">
        <v>1.5261</v>
      </c>
      <c r="Z338" s="29">
        <v>1021.0197</v>
      </c>
      <c r="AA338" s="29">
        <v>-3.6807</v>
      </c>
      <c r="AB338" s="29">
        <v>71.8856</v>
      </c>
      <c r="AC338" s="29">
        <v>8.2492</v>
      </c>
    </row>
    <row r="339" spans="1:29">
      <c r="A339" s="13" t="s">
        <v>12325</v>
      </c>
      <c r="B339" s="4" t="s">
        <v>2666</v>
      </c>
      <c r="C339" s="12" t="s">
        <v>942</v>
      </c>
      <c r="D339" s="4" t="s">
        <v>5134</v>
      </c>
      <c r="E339" s="4" t="s">
        <v>389</v>
      </c>
      <c r="F339" s="4" t="s">
        <v>21616</v>
      </c>
      <c r="G339" s="4" t="s">
        <v>206</v>
      </c>
      <c r="H339" s="4" t="s">
        <v>68</v>
      </c>
      <c r="I339" s="5" t="s">
        <v>269</v>
      </c>
      <c r="J339" s="5" t="s">
        <v>4179</v>
      </c>
      <c r="K339" s="5" t="s">
        <v>2802</v>
      </c>
      <c r="L339" s="5" t="s">
        <v>21718</v>
      </c>
      <c r="M339" s="5" t="s">
        <v>13330</v>
      </c>
      <c r="N339" s="5" t="s">
        <v>1402</v>
      </c>
      <c r="O339" s="5" t="s">
        <v>35520</v>
      </c>
      <c r="P339" s="5" t="s">
        <v>35521</v>
      </c>
      <c r="Q339" s="5">
        <v>3.655</v>
      </c>
      <c r="R339" s="25">
        <f t="shared" si="5"/>
        <v>3.655</v>
      </c>
      <c r="S339" s="30" t="s">
        <v>8303</v>
      </c>
      <c r="T339" s="30" t="s">
        <v>2935</v>
      </c>
      <c r="U339" s="30" t="s">
        <v>35522</v>
      </c>
      <c r="V339" s="5" t="s">
        <v>278</v>
      </c>
      <c r="W339" s="28">
        <v>44168</v>
      </c>
      <c r="X339" s="29">
        <v>0.9807</v>
      </c>
      <c r="Z339" s="29">
        <v>1020.7958</v>
      </c>
      <c r="AA339" s="29">
        <v>-3.8774</v>
      </c>
      <c r="AB339" s="29">
        <v>73.3343</v>
      </c>
      <c r="AC339" s="29">
        <v>7.6036</v>
      </c>
    </row>
    <row r="340" spans="1:29">
      <c r="A340" s="13" t="s">
        <v>12331</v>
      </c>
      <c r="B340" s="4" t="s">
        <v>2567</v>
      </c>
      <c r="C340" s="12" t="s">
        <v>942</v>
      </c>
      <c r="D340" s="4" t="s">
        <v>1491</v>
      </c>
      <c r="E340" s="4" t="s">
        <v>2655</v>
      </c>
      <c r="F340" s="4" t="s">
        <v>8210</v>
      </c>
      <c r="G340" s="4" t="s">
        <v>30</v>
      </c>
      <c r="H340" s="4" t="s">
        <v>317</v>
      </c>
      <c r="I340" s="5" t="s">
        <v>269</v>
      </c>
      <c r="J340" s="5" t="s">
        <v>7107</v>
      </c>
      <c r="K340" s="5" t="s">
        <v>167</v>
      </c>
      <c r="L340" s="5" t="s">
        <v>1682</v>
      </c>
      <c r="M340" s="5" t="s">
        <v>19319</v>
      </c>
      <c r="N340" s="5" t="s">
        <v>2117</v>
      </c>
      <c r="O340" s="5" t="s">
        <v>35523</v>
      </c>
      <c r="P340" s="5" t="s">
        <v>14250</v>
      </c>
      <c r="Q340" s="5">
        <v>3.784</v>
      </c>
      <c r="R340" s="25">
        <f t="shared" si="5"/>
        <v>3.784</v>
      </c>
      <c r="S340" s="30" t="s">
        <v>20745</v>
      </c>
      <c r="T340" s="30" t="s">
        <v>6495</v>
      </c>
      <c r="U340" s="30" t="s">
        <v>27775</v>
      </c>
      <c r="V340" s="5" t="s">
        <v>278</v>
      </c>
      <c r="W340" s="28">
        <v>44169</v>
      </c>
      <c r="X340" s="29">
        <v>2.4309</v>
      </c>
      <c r="Z340" s="29">
        <v>1020.6417</v>
      </c>
      <c r="AA340" s="29">
        <v>-4.46</v>
      </c>
      <c r="AB340" s="29">
        <v>76.9291</v>
      </c>
      <c r="AC340" s="29">
        <v>14.3226</v>
      </c>
    </row>
    <row r="341" spans="1:29">
      <c r="A341" s="13" t="s">
        <v>12336</v>
      </c>
      <c r="B341" s="4" t="s">
        <v>2567</v>
      </c>
      <c r="C341" s="12" t="s">
        <v>942</v>
      </c>
      <c r="D341" s="4" t="s">
        <v>3187</v>
      </c>
      <c r="E341" s="4" t="s">
        <v>2655</v>
      </c>
      <c r="F341" s="4" t="s">
        <v>6560</v>
      </c>
      <c r="G341" s="4" t="s">
        <v>940</v>
      </c>
      <c r="H341" s="4" t="s">
        <v>317</v>
      </c>
      <c r="I341" s="5" t="s">
        <v>269</v>
      </c>
      <c r="J341" s="5" t="s">
        <v>7062</v>
      </c>
      <c r="K341" s="5" t="s">
        <v>2168</v>
      </c>
      <c r="L341" s="5" t="s">
        <v>9322</v>
      </c>
      <c r="M341" s="5" t="s">
        <v>14017</v>
      </c>
      <c r="N341" s="5" t="s">
        <v>1094</v>
      </c>
      <c r="O341" s="5" t="s">
        <v>35524</v>
      </c>
      <c r="P341" s="5" t="s">
        <v>6481</v>
      </c>
      <c r="Q341" s="5">
        <v>4.005</v>
      </c>
      <c r="R341" s="25">
        <f t="shared" si="5"/>
        <v>4.005</v>
      </c>
      <c r="S341" s="30" t="s">
        <v>30665</v>
      </c>
      <c r="T341" s="30" t="s">
        <v>656</v>
      </c>
      <c r="U341" s="30" t="s">
        <v>22315</v>
      </c>
      <c r="V341" s="5" t="s">
        <v>278</v>
      </c>
      <c r="W341" s="28">
        <v>44170</v>
      </c>
      <c r="X341" s="29">
        <v>1.8946</v>
      </c>
      <c r="Z341" s="29">
        <v>1020.4401</v>
      </c>
      <c r="AA341" s="29">
        <v>-4.7016</v>
      </c>
      <c r="AB341" s="29">
        <v>75.7</v>
      </c>
      <c r="AC341" s="29">
        <v>4.03</v>
      </c>
    </row>
    <row r="342" spans="1:29">
      <c r="A342" s="13" t="s">
        <v>12343</v>
      </c>
      <c r="B342" s="4" t="s">
        <v>695</v>
      </c>
      <c r="C342" s="12" t="s">
        <v>50</v>
      </c>
      <c r="D342" s="4" t="s">
        <v>2546</v>
      </c>
      <c r="E342" s="4" t="s">
        <v>7442</v>
      </c>
      <c r="F342" s="4" t="s">
        <v>18598</v>
      </c>
      <c r="G342" s="4" t="s">
        <v>2663</v>
      </c>
      <c r="H342" s="4" t="s">
        <v>317</v>
      </c>
      <c r="I342" s="5" t="s">
        <v>269</v>
      </c>
      <c r="J342" s="5" t="s">
        <v>566</v>
      </c>
      <c r="K342" s="5" t="s">
        <v>1340</v>
      </c>
      <c r="L342" s="5" t="s">
        <v>17515</v>
      </c>
      <c r="M342" s="5" t="s">
        <v>35525</v>
      </c>
      <c r="N342" s="5" t="s">
        <v>3384</v>
      </c>
      <c r="O342" s="5" t="s">
        <v>35526</v>
      </c>
      <c r="P342" s="5" t="s">
        <v>11710</v>
      </c>
      <c r="Q342" s="5">
        <v>4.122</v>
      </c>
      <c r="R342" s="25">
        <f t="shared" si="5"/>
        <v>4.122</v>
      </c>
      <c r="S342" s="30" t="s">
        <v>22558</v>
      </c>
      <c r="T342" s="30" t="s">
        <v>1874</v>
      </c>
      <c r="U342" s="30" t="s">
        <v>213</v>
      </c>
      <c r="V342" s="5" t="s">
        <v>278</v>
      </c>
      <c r="W342" s="28">
        <v>44171</v>
      </c>
      <c r="X342" s="29">
        <v>1.7231</v>
      </c>
      <c r="Z342" s="29">
        <v>1020.0709</v>
      </c>
      <c r="AA342" s="29">
        <v>-4.1776</v>
      </c>
      <c r="AB342" s="29">
        <v>74.31</v>
      </c>
      <c r="AC342" s="29">
        <v>2.3388</v>
      </c>
    </row>
    <row r="343" spans="1:29">
      <c r="A343" s="13" t="s">
        <v>12349</v>
      </c>
      <c r="B343" s="4" t="s">
        <v>464</v>
      </c>
      <c r="C343" s="12" t="s">
        <v>50</v>
      </c>
      <c r="D343" s="4" t="s">
        <v>2604</v>
      </c>
      <c r="E343" s="4" t="s">
        <v>2488</v>
      </c>
      <c r="F343" s="4" t="s">
        <v>3637</v>
      </c>
      <c r="G343" s="4" t="s">
        <v>112</v>
      </c>
      <c r="H343" s="4" t="s">
        <v>317</v>
      </c>
      <c r="I343" s="5" t="s">
        <v>269</v>
      </c>
      <c r="J343" s="5" t="s">
        <v>798</v>
      </c>
      <c r="K343" s="5" t="s">
        <v>385</v>
      </c>
      <c r="L343" s="5" t="s">
        <v>5582</v>
      </c>
      <c r="M343" s="5" t="s">
        <v>35527</v>
      </c>
      <c r="N343" s="5" t="s">
        <v>567</v>
      </c>
      <c r="O343" s="5" t="s">
        <v>35528</v>
      </c>
      <c r="P343" s="5" t="s">
        <v>35529</v>
      </c>
      <c r="Q343" s="5">
        <v>3.452</v>
      </c>
      <c r="R343" s="25">
        <f t="shared" si="5"/>
        <v>3.452</v>
      </c>
      <c r="S343" s="30" t="s">
        <v>14730</v>
      </c>
      <c r="T343" s="30" t="s">
        <v>183</v>
      </c>
      <c r="U343" s="30" t="s">
        <v>33086</v>
      </c>
      <c r="V343" s="5" t="s">
        <v>278</v>
      </c>
      <c r="W343" s="28">
        <v>44172</v>
      </c>
      <c r="X343" s="29">
        <v>0.7305</v>
      </c>
      <c r="Z343" s="29">
        <v>1020.399</v>
      </c>
      <c r="AA343" s="29">
        <v>-3.1449</v>
      </c>
      <c r="AB343" s="29">
        <v>71.7382</v>
      </c>
      <c r="AC343" s="29">
        <v>2.9095</v>
      </c>
    </row>
    <row r="344" spans="1:29">
      <c r="A344" s="13" t="s">
        <v>12355</v>
      </c>
      <c r="B344" s="4" t="s">
        <v>391</v>
      </c>
      <c r="C344" s="12" t="s">
        <v>1737</v>
      </c>
      <c r="D344" s="4" t="s">
        <v>2666</v>
      </c>
      <c r="E344" s="4" t="s">
        <v>2919</v>
      </c>
      <c r="F344" s="4" t="s">
        <v>6397</v>
      </c>
      <c r="G344" s="4" t="s">
        <v>28</v>
      </c>
      <c r="H344" s="4" t="s">
        <v>317</v>
      </c>
      <c r="I344" s="5" t="s">
        <v>269</v>
      </c>
      <c r="J344" s="5" t="s">
        <v>4385</v>
      </c>
      <c r="K344" s="5" t="s">
        <v>1340</v>
      </c>
      <c r="L344" s="5" t="s">
        <v>2494</v>
      </c>
      <c r="M344" s="5" t="s">
        <v>8969</v>
      </c>
      <c r="N344" s="5" t="s">
        <v>3856</v>
      </c>
      <c r="O344" s="5" t="s">
        <v>35530</v>
      </c>
      <c r="P344" s="5" t="s">
        <v>35531</v>
      </c>
      <c r="Q344" s="5">
        <v>3.486</v>
      </c>
      <c r="R344" s="25">
        <f t="shared" si="5"/>
        <v>3.486</v>
      </c>
      <c r="S344" s="30" t="s">
        <v>28112</v>
      </c>
      <c r="T344" s="30" t="s">
        <v>1040</v>
      </c>
      <c r="U344" s="30" t="s">
        <v>33818</v>
      </c>
      <c r="V344" s="5" t="s">
        <v>278</v>
      </c>
      <c r="W344" s="28">
        <v>44173</v>
      </c>
      <c r="X344" s="29">
        <v>1.2368</v>
      </c>
      <c r="Z344" s="29">
        <v>1020.3196</v>
      </c>
      <c r="AA344" s="29">
        <v>-3.2386</v>
      </c>
      <c r="AB344" s="29">
        <v>73.929</v>
      </c>
      <c r="AC344" s="29">
        <v>6.3501</v>
      </c>
    </row>
    <row r="345" spans="1:29">
      <c r="A345" s="13" t="s">
        <v>12361</v>
      </c>
      <c r="B345" s="4" t="s">
        <v>475</v>
      </c>
      <c r="C345" s="12" t="s">
        <v>50</v>
      </c>
      <c r="D345" s="4" t="s">
        <v>775</v>
      </c>
      <c r="E345" s="4" t="s">
        <v>669</v>
      </c>
      <c r="F345" s="4" t="s">
        <v>9853</v>
      </c>
      <c r="G345" s="4" t="s">
        <v>722</v>
      </c>
      <c r="H345" s="4" t="s">
        <v>317</v>
      </c>
      <c r="I345" s="5" t="s">
        <v>269</v>
      </c>
      <c r="J345" s="5" t="s">
        <v>1914</v>
      </c>
      <c r="K345" s="5" t="s">
        <v>2192</v>
      </c>
      <c r="L345" s="5" t="s">
        <v>9761</v>
      </c>
      <c r="M345" s="5" t="s">
        <v>35532</v>
      </c>
      <c r="N345" s="5" t="s">
        <v>3309</v>
      </c>
      <c r="O345" s="5" t="s">
        <v>35533</v>
      </c>
      <c r="P345" s="5" t="s">
        <v>23349</v>
      </c>
      <c r="Q345" s="5">
        <v>3.079</v>
      </c>
      <c r="R345" s="25">
        <f t="shared" si="5"/>
        <v>3.079</v>
      </c>
      <c r="S345" s="30" t="s">
        <v>32814</v>
      </c>
      <c r="T345" s="30" t="s">
        <v>1766</v>
      </c>
      <c r="U345" s="30" t="s">
        <v>23955</v>
      </c>
      <c r="V345" s="5" t="s">
        <v>278</v>
      </c>
      <c r="W345" s="28">
        <v>44174</v>
      </c>
      <c r="X345" s="29">
        <v>1.9652</v>
      </c>
      <c r="Z345" s="29">
        <v>1020.3235</v>
      </c>
      <c r="AA345" s="29">
        <v>-3.1693</v>
      </c>
      <c r="AB345" s="29">
        <v>74.5166</v>
      </c>
      <c r="AC345" s="29">
        <v>10.3361</v>
      </c>
    </row>
    <row r="346" spans="1:29">
      <c r="A346" s="13" t="s">
        <v>12367</v>
      </c>
      <c r="B346" s="4" t="s">
        <v>2905</v>
      </c>
      <c r="C346" s="12" t="s">
        <v>191</v>
      </c>
      <c r="D346" s="4" t="s">
        <v>814</v>
      </c>
      <c r="E346" s="4" t="s">
        <v>2906</v>
      </c>
      <c r="F346" s="4" t="s">
        <v>30750</v>
      </c>
      <c r="G346" s="4" t="s">
        <v>80</v>
      </c>
      <c r="H346" s="4" t="s">
        <v>317</v>
      </c>
      <c r="I346" s="5" t="s">
        <v>269</v>
      </c>
      <c r="J346" s="5" t="s">
        <v>905</v>
      </c>
      <c r="K346" s="5" t="s">
        <v>108</v>
      </c>
      <c r="L346" s="5" t="s">
        <v>2452</v>
      </c>
      <c r="M346" s="5" t="s">
        <v>35534</v>
      </c>
      <c r="N346" s="5" t="s">
        <v>403</v>
      </c>
      <c r="O346" s="5" t="s">
        <v>35535</v>
      </c>
      <c r="P346" s="5" t="s">
        <v>2350</v>
      </c>
      <c r="Q346" s="5">
        <v>2.873</v>
      </c>
      <c r="R346" s="25">
        <f t="shared" si="5"/>
        <v>2.873</v>
      </c>
      <c r="S346" s="30" t="s">
        <v>35536</v>
      </c>
      <c r="T346" s="30" t="s">
        <v>1657</v>
      </c>
      <c r="U346" s="30" t="s">
        <v>35537</v>
      </c>
      <c r="V346" s="5" t="s">
        <v>278</v>
      </c>
      <c r="W346" s="28">
        <v>44175</v>
      </c>
      <c r="X346" s="29">
        <v>1.8576</v>
      </c>
      <c r="Z346" s="29">
        <v>1020.7891</v>
      </c>
      <c r="AA346" s="29">
        <v>-3.0124</v>
      </c>
      <c r="AB346" s="29">
        <v>73.3725</v>
      </c>
      <c r="AC346" s="29">
        <v>9.6138</v>
      </c>
    </row>
    <row r="347" spans="1:29">
      <c r="A347" s="13" t="s">
        <v>12374</v>
      </c>
      <c r="B347" s="4" t="s">
        <v>2655</v>
      </c>
      <c r="C347" s="12" t="s">
        <v>344</v>
      </c>
      <c r="D347" s="4" t="s">
        <v>860</v>
      </c>
      <c r="E347" s="4" t="s">
        <v>2505</v>
      </c>
      <c r="F347" s="4" t="s">
        <v>7512</v>
      </c>
      <c r="G347" s="4" t="s">
        <v>722</v>
      </c>
      <c r="H347" s="4" t="s">
        <v>68</v>
      </c>
      <c r="I347" s="5" t="s">
        <v>269</v>
      </c>
      <c r="J347" s="5" t="s">
        <v>5514</v>
      </c>
      <c r="K347" s="5" t="s">
        <v>1084</v>
      </c>
      <c r="L347" s="5" t="s">
        <v>5237</v>
      </c>
      <c r="M347" s="5" t="s">
        <v>30962</v>
      </c>
      <c r="N347" s="5" t="s">
        <v>2278</v>
      </c>
      <c r="O347" s="5" t="s">
        <v>35538</v>
      </c>
      <c r="P347" s="5" t="s">
        <v>15961</v>
      </c>
      <c r="Q347" s="5">
        <v>2.807</v>
      </c>
      <c r="R347" s="25">
        <f t="shared" si="5"/>
        <v>2.807</v>
      </c>
      <c r="S347" s="30" t="s">
        <v>4056</v>
      </c>
      <c r="T347" s="30" t="s">
        <v>1404</v>
      </c>
      <c r="U347" s="30" t="s">
        <v>7664</v>
      </c>
      <c r="V347" s="5" t="s">
        <v>278</v>
      </c>
      <c r="W347" s="28">
        <v>44176</v>
      </c>
      <c r="X347" s="29">
        <v>1.7344</v>
      </c>
      <c r="Z347" s="29">
        <v>1021.2881</v>
      </c>
      <c r="AA347" s="29">
        <v>-2.2452</v>
      </c>
      <c r="AB347" s="29">
        <v>68.9408</v>
      </c>
      <c r="AC347" s="29">
        <v>9.1795</v>
      </c>
    </row>
    <row r="348" spans="1:29">
      <c r="A348" s="13" t="s">
        <v>12380</v>
      </c>
      <c r="B348" s="4" t="s">
        <v>558</v>
      </c>
      <c r="C348" s="12" t="s">
        <v>344</v>
      </c>
      <c r="D348" s="4" t="s">
        <v>803</v>
      </c>
      <c r="E348" s="4" t="s">
        <v>1641</v>
      </c>
      <c r="F348" s="4" t="s">
        <v>2227</v>
      </c>
      <c r="G348" s="4" t="s">
        <v>222</v>
      </c>
      <c r="H348" s="4" t="s">
        <v>874</v>
      </c>
      <c r="I348" s="5" t="s">
        <v>269</v>
      </c>
      <c r="J348" s="5" t="s">
        <v>4602</v>
      </c>
      <c r="K348" s="5" t="s">
        <v>125</v>
      </c>
      <c r="L348" s="5" t="s">
        <v>7694</v>
      </c>
      <c r="M348" s="5" t="s">
        <v>28567</v>
      </c>
      <c r="N348" s="5" t="s">
        <v>646</v>
      </c>
      <c r="O348" s="5" t="s">
        <v>17482</v>
      </c>
      <c r="P348" s="5" t="s">
        <v>5334</v>
      </c>
      <c r="Q348" s="5">
        <v>3.095</v>
      </c>
      <c r="R348" s="25">
        <f t="shared" si="5"/>
        <v>3.095</v>
      </c>
      <c r="S348" s="30" t="s">
        <v>27514</v>
      </c>
      <c r="T348" s="30" t="s">
        <v>4808</v>
      </c>
      <c r="U348" s="30" t="s">
        <v>24392</v>
      </c>
      <c r="V348" s="5" t="s">
        <v>278</v>
      </c>
      <c r="W348" s="28">
        <v>44177</v>
      </c>
      <c r="X348" s="29">
        <v>0.9913</v>
      </c>
      <c r="Z348" s="29">
        <v>1022.1475</v>
      </c>
      <c r="AA348" s="29">
        <v>-0.7741</v>
      </c>
      <c r="AB348" s="29">
        <v>59.2925</v>
      </c>
      <c r="AC348" s="29">
        <v>357.2892</v>
      </c>
    </row>
    <row r="349" spans="1:29">
      <c r="A349" s="13" t="s">
        <v>12386</v>
      </c>
      <c r="B349" s="4" t="s">
        <v>390</v>
      </c>
      <c r="C349" s="12" t="s">
        <v>226</v>
      </c>
      <c r="D349" s="4" t="s">
        <v>2462</v>
      </c>
      <c r="E349" s="4" t="s">
        <v>190</v>
      </c>
      <c r="F349" s="4" t="s">
        <v>8461</v>
      </c>
      <c r="G349" s="4" t="s">
        <v>143</v>
      </c>
      <c r="H349" s="4" t="s">
        <v>344</v>
      </c>
      <c r="I349" s="5" t="s">
        <v>269</v>
      </c>
      <c r="J349" s="5" t="s">
        <v>1754</v>
      </c>
      <c r="K349" s="5" t="s">
        <v>539</v>
      </c>
      <c r="L349" s="5" t="s">
        <v>9041</v>
      </c>
      <c r="M349" s="5" t="s">
        <v>18089</v>
      </c>
      <c r="N349" s="5" t="s">
        <v>5868</v>
      </c>
      <c r="O349" s="5" t="s">
        <v>35539</v>
      </c>
      <c r="P349" s="5" t="s">
        <v>26449</v>
      </c>
      <c r="Q349" s="5">
        <v>3.195</v>
      </c>
      <c r="R349" s="25">
        <f t="shared" si="5"/>
        <v>3.195</v>
      </c>
      <c r="S349" s="30" t="s">
        <v>35540</v>
      </c>
      <c r="T349" s="30" t="s">
        <v>9831</v>
      </c>
      <c r="U349" s="30" t="s">
        <v>10918</v>
      </c>
      <c r="V349" s="5" t="s">
        <v>278</v>
      </c>
      <c r="W349" s="28">
        <v>44178</v>
      </c>
      <c r="X349" s="29">
        <v>1.2329</v>
      </c>
      <c r="Z349" s="29">
        <v>1022.0399</v>
      </c>
      <c r="AA349" s="29">
        <v>-0.4143</v>
      </c>
      <c r="AB349" s="29">
        <v>56.3509</v>
      </c>
      <c r="AC349" s="29">
        <v>18.1646</v>
      </c>
    </row>
    <row r="350" spans="1:29">
      <c r="A350" s="13" t="s">
        <v>12390</v>
      </c>
      <c r="B350" s="4" t="s">
        <v>1757</v>
      </c>
      <c r="C350" s="12" t="s">
        <v>376</v>
      </c>
      <c r="D350" s="4" t="s">
        <v>361</v>
      </c>
      <c r="E350" s="4" t="s">
        <v>1758</v>
      </c>
      <c r="F350" s="4" t="s">
        <v>237</v>
      </c>
      <c r="G350" s="4" t="s">
        <v>345</v>
      </c>
      <c r="H350" s="4" t="s">
        <v>223</v>
      </c>
      <c r="I350" s="5" t="s">
        <v>269</v>
      </c>
      <c r="J350" s="5" t="s">
        <v>2124</v>
      </c>
      <c r="K350" s="5" t="s">
        <v>402</v>
      </c>
      <c r="L350" s="5" t="s">
        <v>2412</v>
      </c>
      <c r="M350" s="5" t="s">
        <v>25436</v>
      </c>
      <c r="N350" s="5" t="s">
        <v>5868</v>
      </c>
      <c r="O350" s="5" t="s">
        <v>35541</v>
      </c>
      <c r="P350" s="5" t="s">
        <v>35542</v>
      </c>
      <c r="Q350" s="5">
        <v>2.775</v>
      </c>
      <c r="R350" s="25">
        <f t="shared" si="5"/>
        <v>2.775</v>
      </c>
      <c r="S350" s="30" t="s">
        <v>35543</v>
      </c>
      <c r="T350" s="30" t="s">
        <v>5691</v>
      </c>
      <c r="U350" s="30" t="s">
        <v>5213</v>
      </c>
      <c r="V350" s="5" t="s">
        <v>278</v>
      </c>
      <c r="W350" s="28">
        <v>44179</v>
      </c>
      <c r="X350" s="29">
        <v>0.7872</v>
      </c>
      <c r="Z350" s="29">
        <v>1020.9717</v>
      </c>
      <c r="AA350" s="29">
        <v>0.2357</v>
      </c>
      <c r="AB350" s="29">
        <v>53.3558</v>
      </c>
      <c r="AC350" s="29">
        <v>28.7016</v>
      </c>
    </row>
    <row r="351" spans="1:29">
      <c r="A351" s="13" t="s">
        <v>12391</v>
      </c>
      <c r="B351" s="4" t="s">
        <v>359</v>
      </c>
      <c r="C351" s="12" t="s">
        <v>223</v>
      </c>
      <c r="D351" s="4" t="s">
        <v>2789</v>
      </c>
      <c r="E351" s="4" t="s">
        <v>360</v>
      </c>
      <c r="F351" s="4" t="s">
        <v>514</v>
      </c>
      <c r="G351" s="4" t="s">
        <v>116</v>
      </c>
      <c r="H351" s="4" t="s">
        <v>240</v>
      </c>
      <c r="I351" s="5" t="s">
        <v>269</v>
      </c>
      <c r="J351" s="5" t="s">
        <v>426</v>
      </c>
      <c r="K351" s="5" t="s">
        <v>251</v>
      </c>
      <c r="L351" s="5" t="s">
        <v>2562</v>
      </c>
      <c r="M351" s="5" t="s">
        <v>22212</v>
      </c>
      <c r="N351" s="5" t="s">
        <v>2108</v>
      </c>
      <c r="O351" s="5" t="s">
        <v>28729</v>
      </c>
      <c r="P351" s="5" t="s">
        <v>7287</v>
      </c>
      <c r="Q351" s="5">
        <v>2.974</v>
      </c>
      <c r="R351" s="25">
        <f t="shared" si="5"/>
        <v>2.974</v>
      </c>
      <c r="S351" s="30" t="s">
        <v>35544</v>
      </c>
      <c r="T351" s="30" t="s">
        <v>4384</v>
      </c>
      <c r="U351" s="30" t="s">
        <v>26472</v>
      </c>
      <c r="V351" s="5" t="s">
        <v>278</v>
      </c>
      <c r="W351" s="28">
        <v>44180</v>
      </c>
      <c r="X351" s="29">
        <v>0.1881</v>
      </c>
      <c r="Z351" s="29">
        <v>1020.1266</v>
      </c>
      <c r="AA351" s="29">
        <v>1.6775</v>
      </c>
      <c r="AB351" s="29">
        <v>46.6718</v>
      </c>
      <c r="AC351" s="29">
        <v>333.3462</v>
      </c>
    </row>
    <row r="352" spans="1:29">
      <c r="A352" s="13" t="s">
        <v>12397</v>
      </c>
      <c r="B352" s="4" t="s">
        <v>546</v>
      </c>
      <c r="C352" s="12" t="s">
        <v>376</v>
      </c>
      <c r="D352" s="4" t="s">
        <v>359</v>
      </c>
      <c r="E352" s="4" t="s">
        <v>255</v>
      </c>
      <c r="F352" s="4" t="s">
        <v>4337</v>
      </c>
      <c r="G352" s="4" t="s">
        <v>83</v>
      </c>
      <c r="H352" s="4" t="s">
        <v>709</v>
      </c>
      <c r="I352" s="5" t="s">
        <v>269</v>
      </c>
      <c r="J352" s="5" t="s">
        <v>1964</v>
      </c>
      <c r="K352" s="5" t="s">
        <v>1081</v>
      </c>
      <c r="L352" s="5" t="s">
        <v>8853</v>
      </c>
      <c r="M352" s="5" t="s">
        <v>35545</v>
      </c>
      <c r="N352" s="5" t="s">
        <v>2424</v>
      </c>
      <c r="O352" s="5" t="s">
        <v>34034</v>
      </c>
      <c r="P352" s="5" t="s">
        <v>29410</v>
      </c>
      <c r="Q352" s="5">
        <v>2.366</v>
      </c>
      <c r="R352" s="25">
        <f t="shared" si="5"/>
        <v>2.366</v>
      </c>
      <c r="S352" s="30" t="s">
        <v>35546</v>
      </c>
      <c r="T352" s="30" t="s">
        <v>15139</v>
      </c>
      <c r="U352" s="30" t="s">
        <v>13704</v>
      </c>
      <c r="V352" s="5" t="s">
        <v>278</v>
      </c>
      <c r="W352" s="28">
        <v>44181</v>
      </c>
      <c r="X352" s="29">
        <v>1.5074</v>
      </c>
      <c r="Z352" s="29">
        <v>1019.56</v>
      </c>
      <c r="AA352" s="29">
        <v>0.8473</v>
      </c>
      <c r="AB352" s="29">
        <v>47.7175</v>
      </c>
      <c r="AC352" s="29">
        <v>23.0386</v>
      </c>
    </row>
    <row r="353" spans="1:29">
      <c r="A353" s="13" t="s">
        <v>12402</v>
      </c>
      <c r="B353" s="4" t="s">
        <v>615</v>
      </c>
      <c r="C353" s="12" t="s">
        <v>208</v>
      </c>
      <c r="D353" s="4" t="s">
        <v>359</v>
      </c>
      <c r="E353" s="4" t="s">
        <v>271</v>
      </c>
      <c r="F353" s="4" t="s">
        <v>8016</v>
      </c>
      <c r="G353" s="4" t="s">
        <v>269</v>
      </c>
      <c r="H353" s="4" t="s">
        <v>32</v>
      </c>
      <c r="I353" s="5" t="s">
        <v>269</v>
      </c>
      <c r="J353" s="5" t="s">
        <v>6993</v>
      </c>
      <c r="K353" s="5" t="s">
        <v>975</v>
      </c>
      <c r="L353" s="5" t="s">
        <v>8010</v>
      </c>
      <c r="M353" s="5" t="s">
        <v>32060</v>
      </c>
      <c r="N353" s="5" t="s">
        <v>901</v>
      </c>
      <c r="O353" s="5" t="s">
        <v>35547</v>
      </c>
      <c r="P353" s="5" t="s">
        <v>35548</v>
      </c>
      <c r="Q353" s="5">
        <v>2.222</v>
      </c>
      <c r="R353" s="25">
        <f t="shared" si="5"/>
        <v>2.222</v>
      </c>
      <c r="S353" s="30" t="s">
        <v>32452</v>
      </c>
      <c r="T353" s="30" t="s">
        <v>5083</v>
      </c>
      <c r="U353" s="30" t="s">
        <v>14719</v>
      </c>
      <c r="V353" s="5" t="s">
        <v>278</v>
      </c>
      <c r="W353" s="28">
        <v>44182</v>
      </c>
      <c r="X353" s="29">
        <v>1.3819</v>
      </c>
      <c r="Z353" s="29">
        <v>1019.7725</v>
      </c>
      <c r="AA353" s="29">
        <v>0.7142</v>
      </c>
      <c r="AB353" s="29">
        <v>48.5441</v>
      </c>
      <c r="AC353" s="29">
        <v>8.4724</v>
      </c>
    </row>
    <row r="354" spans="1:29">
      <c r="A354" s="13" t="s">
        <v>12408</v>
      </c>
      <c r="B354" s="4" t="s">
        <v>626</v>
      </c>
      <c r="C354" s="12" t="s">
        <v>269</v>
      </c>
      <c r="D354" s="4" t="s">
        <v>2505</v>
      </c>
      <c r="E354" s="4" t="s">
        <v>285</v>
      </c>
      <c r="F354" s="4" t="s">
        <v>269</v>
      </c>
      <c r="G354" s="4" t="s">
        <v>269</v>
      </c>
      <c r="H354" s="4" t="s">
        <v>64</v>
      </c>
      <c r="I354" s="5" t="s">
        <v>269</v>
      </c>
      <c r="J354" s="5" t="s">
        <v>2024</v>
      </c>
      <c r="K354" s="5" t="s">
        <v>73</v>
      </c>
      <c r="L354" s="5" t="s">
        <v>7894</v>
      </c>
      <c r="M354" s="5" t="s">
        <v>20391</v>
      </c>
      <c r="N354" s="5" t="s">
        <v>949</v>
      </c>
      <c r="O354" s="5" t="s">
        <v>35549</v>
      </c>
      <c r="P354" s="5" t="s">
        <v>35550</v>
      </c>
      <c r="Q354" s="5">
        <v>2.329</v>
      </c>
      <c r="R354" s="25">
        <f t="shared" si="5"/>
        <v>2.329</v>
      </c>
      <c r="S354" s="30" t="s">
        <v>9960</v>
      </c>
      <c r="T354" s="30" t="s">
        <v>3267</v>
      </c>
      <c r="U354" s="30" t="s">
        <v>8032</v>
      </c>
      <c r="V354" s="5" t="s">
        <v>278</v>
      </c>
      <c r="W354" s="28">
        <v>44183</v>
      </c>
      <c r="X354" s="29">
        <v>1.2099</v>
      </c>
      <c r="Z354" s="29">
        <v>1019.9958</v>
      </c>
      <c r="AA354" s="29">
        <v>0.6199</v>
      </c>
      <c r="AB354" s="29">
        <v>49.6965</v>
      </c>
      <c r="AC354" s="29">
        <v>9.302</v>
      </c>
    </row>
    <row r="355" spans="1:29">
      <c r="A355" s="13" t="s">
        <v>12414</v>
      </c>
      <c r="B355" s="4" t="s">
        <v>269</v>
      </c>
      <c r="C355" s="12" t="s">
        <v>269</v>
      </c>
      <c r="D355" s="4" t="s">
        <v>269</v>
      </c>
      <c r="E355" s="4" t="s">
        <v>269</v>
      </c>
      <c r="F355" s="4" t="s">
        <v>269</v>
      </c>
      <c r="G355" s="4" t="s">
        <v>269</v>
      </c>
      <c r="H355" s="4" t="s">
        <v>269</v>
      </c>
      <c r="I355" s="5" t="s">
        <v>35551</v>
      </c>
      <c r="J355" s="5" t="s">
        <v>1984</v>
      </c>
      <c r="K355" s="5" t="s">
        <v>1585</v>
      </c>
      <c r="L355" s="5" t="s">
        <v>6940</v>
      </c>
      <c r="M355" s="5" t="s">
        <v>20523</v>
      </c>
      <c r="N355" s="5" t="s">
        <v>1488</v>
      </c>
      <c r="O355" s="5" t="s">
        <v>5635</v>
      </c>
      <c r="P355" s="5" t="s">
        <v>20317</v>
      </c>
      <c r="Q355" s="5">
        <v>2.205</v>
      </c>
      <c r="R355" s="25">
        <f t="shared" si="5"/>
        <v>2.205</v>
      </c>
      <c r="S355" s="30" t="s">
        <v>4464</v>
      </c>
      <c r="T355" s="30" t="s">
        <v>7984</v>
      </c>
      <c r="U355" s="30" t="s">
        <v>20453</v>
      </c>
      <c r="V355" s="5" t="s">
        <v>278</v>
      </c>
      <c r="W355" s="28">
        <v>44184</v>
      </c>
      <c r="X355" s="29">
        <v>1.0506</v>
      </c>
      <c r="Z355" s="29">
        <v>1020.4726</v>
      </c>
      <c r="AA355" s="29">
        <v>0.0879</v>
      </c>
      <c r="AB355" s="29">
        <v>54.4663</v>
      </c>
      <c r="AC355" s="29">
        <v>12.8672</v>
      </c>
    </row>
    <row r="356" spans="1:29">
      <c r="A356" s="13" t="s">
        <v>12419</v>
      </c>
      <c r="B356" s="4" t="s">
        <v>223</v>
      </c>
      <c r="C356" s="12" t="s">
        <v>191</v>
      </c>
      <c r="D356" s="4" t="s">
        <v>269</v>
      </c>
      <c r="E356" s="4" t="s">
        <v>269</v>
      </c>
      <c r="F356" s="4" t="s">
        <v>10525</v>
      </c>
      <c r="G356" s="4" t="s">
        <v>192</v>
      </c>
      <c r="H356" s="4" t="s">
        <v>269</v>
      </c>
      <c r="I356" s="5" t="s">
        <v>35552</v>
      </c>
      <c r="J356" s="5" t="s">
        <v>1806</v>
      </c>
      <c r="K356" s="5" t="s">
        <v>1837</v>
      </c>
      <c r="L356" s="5" t="s">
        <v>2124</v>
      </c>
      <c r="M356" s="5" t="s">
        <v>22158</v>
      </c>
      <c r="N356" s="5" t="s">
        <v>3708</v>
      </c>
      <c r="O356" s="5" t="s">
        <v>6914</v>
      </c>
      <c r="P356" s="5" t="s">
        <v>35553</v>
      </c>
      <c r="Q356" s="5">
        <v>1.914</v>
      </c>
      <c r="R356" s="25">
        <f t="shared" si="5"/>
        <v>1.914</v>
      </c>
      <c r="S356" s="30" t="s">
        <v>10307</v>
      </c>
      <c r="T356" s="30" t="s">
        <v>4998</v>
      </c>
      <c r="U356" s="30" t="s">
        <v>10393</v>
      </c>
      <c r="V356" s="5" t="s">
        <v>278</v>
      </c>
      <c r="W356" s="28">
        <v>44185</v>
      </c>
      <c r="X356" s="29">
        <v>0.8017</v>
      </c>
      <c r="Z356" s="29">
        <v>1020.9187</v>
      </c>
      <c r="AA356" s="29">
        <v>-0.2871</v>
      </c>
      <c r="AB356" s="29">
        <v>57.7299</v>
      </c>
      <c r="AC356" s="29">
        <v>26.2504</v>
      </c>
    </row>
    <row r="357" spans="1:29">
      <c r="A357" s="13" t="s">
        <v>12424</v>
      </c>
      <c r="B357" s="4" t="s">
        <v>287</v>
      </c>
      <c r="C357" s="12" t="s">
        <v>942</v>
      </c>
      <c r="D357" s="4" t="s">
        <v>269</v>
      </c>
      <c r="E357" s="4" t="s">
        <v>269</v>
      </c>
      <c r="F357" s="4" t="s">
        <v>6949</v>
      </c>
      <c r="G357" s="4" t="s">
        <v>345</v>
      </c>
      <c r="H357" s="4" t="s">
        <v>942</v>
      </c>
      <c r="I357" s="5" t="s">
        <v>35554</v>
      </c>
      <c r="J357" s="5" t="s">
        <v>2133</v>
      </c>
      <c r="K357" s="5" t="s">
        <v>232</v>
      </c>
      <c r="L357" s="5" t="s">
        <v>4097</v>
      </c>
      <c r="M357" s="5" t="s">
        <v>35555</v>
      </c>
      <c r="N357" s="5" t="s">
        <v>3356</v>
      </c>
      <c r="O357" s="5" t="s">
        <v>15101</v>
      </c>
      <c r="P357" s="5" t="s">
        <v>509</v>
      </c>
      <c r="Q357" s="5">
        <v>2.048</v>
      </c>
      <c r="R357" s="25">
        <f t="shared" si="5"/>
        <v>2.048</v>
      </c>
      <c r="S357" s="30" t="s">
        <v>35556</v>
      </c>
      <c r="T357" s="30" t="s">
        <v>11936</v>
      </c>
      <c r="U357" s="30" t="s">
        <v>435</v>
      </c>
      <c r="V357" s="5" t="s">
        <v>278</v>
      </c>
      <c r="W357" s="28">
        <v>44186</v>
      </c>
      <c r="X357" s="29">
        <v>0.1816</v>
      </c>
      <c r="Z357" s="29">
        <v>1021.6536</v>
      </c>
      <c r="AA357" s="29">
        <v>0.3361</v>
      </c>
      <c r="AB357" s="29">
        <v>55.2611</v>
      </c>
      <c r="AC357" s="29">
        <v>227.1654</v>
      </c>
    </row>
    <row r="358" spans="1:29">
      <c r="A358" s="13" t="s">
        <v>12430</v>
      </c>
      <c r="B358" s="4" t="s">
        <v>587</v>
      </c>
      <c r="C358" s="12" t="s">
        <v>942</v>
      </c>
      <c r="D358" s="4" t="s">
        <v>545</v>
      </c>
      <c r="E358" s="4" t="s">
        <v>2211</v>
      </c>
      <c r="F358" s="4" t="s">
        <v>7757</v>
      </c>
      <c r="G358" s="4" t="s">
        <v>143</v>
      </c>
      <c r="H358" s="4" t="s">
        <v>874</v>
      </c>
      <c r="I358" s="5" t="s">
        <v>35557</v>
      </c>
      <c r="J358" s="5" t="s">
        <v>455</v>
      </c>
      <c r="K358" s="5" t="s">
        <v>2376</v>
      </c>
      <c r="L358" s="5" t="s">
        <v>2435</v>
      </c>
      <c r="M358" s="5" t="s">
        <v>4448</v>
      </c>
      <c r="N358" s="5" t="s">
        <v>3433</v>
      </c>
      <c r="O358" s="5" t="s">
        <v>4093</v>
      </c>
      <c r="P358" s="5" t="s">
        <v>3235</v>
      </c>
      <c r="Q358" s="5">
        <v>2.884</v>
      </c>
      <c r="R358" s="25">
        <f t="shared" si="5"/>
        <v>2.884</v>
      </c>
      <c r="S358" s="30" t="s">
        <v>11454</v>
      </c>
      <c r="T358" s="30" t="s">
        <v>3531</v>
      </c>
      <c r="U358" s="30" t="s">
        <v>2315</v>
      </c>
      <c r="V358" s="5" t="s">
        <v>278</v>
      </c>
      <c r="W358" s="28">
        <v>44187</v>
      </c>
      <c r="X358" s="29">
        <v>0.5289</v>
      </c>
      <c r="Z358" s="29">
        <v>1022.1569</v>
      </c>
      <c r="AA358" s="29">
        <v>0.0892</v>
      </c>
      <c r="AB358" s="29">
        <v>57.4829</v>
      </c>
      <c r="AC358" s="29">
        <v>276.9007</v>
      </c>
    </row>
    <row r="359" spans="1:29">
      <c r="A359" s="13" t="s">
        <v>12434</v>
      </c>
      <c r="B359" s="4" t="s">
        <v>390</v>
      </c>
      <c r="C359" s="12" t="s">
        <v>1737</v>
      </c>
      <c r="D359" s="4" t="s">
        <v>861</v>
      </c>
      <c r="E359" s="4" t="s">
        <v>190</v>
      </c>
      <c r="F359" s="4" t="s">
        <v>3735</v>
      </c>
      <c r="G359" s="4" t="s">
        <v>116</v>
      </c>
      <c r="H359" s="4" t="s">
        <v>31</v>
      </c>
      <c r="I359" s="5" t="s">
        <v>35558</v>
      </c>
      <c r="J359" s="5" t="s">
        <v>770</v>
      </c>
      <c r="K359" s="5" t="s">
        <v>293</v>
      </c>
      <c r="L359" s="5" t="s">
        <v>2280</v>
      </c>
      <c r="M359" s="5" t="s">
        <v>16822</v>
      </c>
      <c r="N359" s="5" t="s">
        <v>949</v>
      </c>
      <c r="O359" s="5" t="s">
        <v>35559</v>
      </c>
      <c r="P359" s="5" t="s">
        <v>24917</v>
      </c>
      <c r="Q359" s="5">
        <v>2.483</v>
      </c>
      <c r="R359" s="25">
        <f t="shared" si="5"/>
        <v>2.483</v>
      </c>
      <c r="S359" s="30" t="s">
        <v>22947</v>
      </c>
      <c r="T359" s="30" t="s">
        <v>3184</v>
      </c>
      <c r="U359" s="30" t="s">
        <v>5227</v>
      </c>
      <c r="V359" s="5" t="s">
        <v>278</v>
      </c>
      <c r="W359" s="28">
        <v>44188</v>
      </c>
      <c r="X359" s="29">
        <v>0.2603</v>
      </c>
      <c r="Z359" s="29">
        <v>1021.9871</v>
      </c>
      <c r="AA359" s="29">
        <v>-0.4167</v>
      </c>
      <c r="AB359" s="29">
        <v>62.9166</v>
      </c>
      <c r="AC359" s="29">
        <v>317.9472</v>
      </c>
    </row>
    <row r="360" spans="1:29">
      <c r="A360" s="13" t="s">
        <v>12440</v>
      </c>
      <c r="B360" s="4" t="s">
        <v>694</v>
      </c>
      <c r="C360" s="12" t="s">
        <v>50</v>
      </c>
      <c r="D360" s="4" t="s">
        <v>803</v>
      </c>
      <c r="E360" s="4" t="s">
        <v>570</v>
      </c>
      <c r="F360" s="4" t="s">
        <v>35560</v>
      </c>
      <c r="G360" s="4" t="s">
        <v>97</v>
      </c>
      <c r="H360" s="4" t="s">
        <v>31</v>
      </c>
      <c r="I360" s="5" t="s">
        <v>35561</v>
      </c>
      <c r="J360" s="5" t="s">
        <v>2026</v>
      </c>
      <c r="K360" s="5" t="s">
        <v>2441</v>
      </c>
      <c r="L360" s="5" t="s">
        <v>10440</v>
      </c>
      <c r="M360" s="5" t="s">
        <v>35562</v>
      </c>
      <c r="N360" s="5" t="s">
        <v>3627</v>
      </c>
      <c r="O360" s="5" t="s">
        <v>34865</v>
      </c>
      <c r="P360" s="5" t="s">
        <v>5797</v>
      </c>
      <c r="Q360" s="5">
        <v>3.368</v>
      </c>
      <c r="R360" s="25">
        <f t="shared" si="5"/>
        <v>3.368</v>
      </c>
      <c r="S360" s="30" t="s">
        <v>35151</v>
      </c>
      <c r="T360" s="30" t="s">
        <v>3301</v>
      </c>
      <c r="U360" s="30" t="s">
        <v>12866</v>
      </c>
      <c r="V360" s="5" t="s">
        <v>278</v>
      </c>
      <c r="W360" s="28">
        <v>44189</v>
      </c>
      <c r="X360" s="29">
        <v>2.2069</v>
      </c>
      <c r="Z360" s="29">
        <v>1022.1583</v>
      </c>
      <c r="AA360" s="29">
        <v>-0.6193</v>
      </c>
      <c r="AB360" s="29">
        <v>63.5333</v>
      </c>
      <c r="AC360" s="29">
        <v>307.2097</v>
      </c>
    </row>
    <row r="361" spans="1:29">
      <c r="A361" s="13" t="s">
        <v>12446</v>
      </c>
      <c r="B361" s="4" t="s">
        <v>1725</v>
      </c>
      <c r="C361" s="12" t="s">
        <v>942</v>
      </c>
      <c r="D361" s="4" t="s">
        <v>1789</v>
      </c>
      <c r="E361" s="4" t="s">
        <v>1726</v>
      </c>
      <c r="F361" s="4" t="s">
        <v>4171</v>
      </c>
      <c r="G361" s="4" t="s">
        <v>476</v>
      </c>
      <c r="H361" s="4" t="s">
        <v>64</v>
      </c>
      <c r="I361" s="5" t="s">
        <v>35563</v>
      </c>
      <c r="J361" s="5" t="s">
        <v>2433</v>
      </c>
      <c r="K361" s="5" t="s">
        <v>264</v>
      </c>
      <c r="L361" s="5" t="s">
        <v>7512</v>
      </c>
      <c r="M361" s="5" t="s">
        <v>12359</v>
      </c>
      <c r="N361" s="5" t="s">
        <v>1176</v>
      </c>
      <c r="O361" s="5" t="s">
        <v>35564</v>
      </c>
      <c r="P361" s="5" t="s">
        <v>1599</v>
      </c>
      <c r="Q361" s="5">
        <v>2.323</v>
      </c>
      <c r="R361" s="25">
        <f t="shared" si="5"/>
        <v>2.323</v>
      </c>
      <c r="S361" s="30" t="s">
        <v>35565</v>
      </c>
      <c r="T361" s="30" t="s">
        <v>10065</v>
      </c>
      <c r="U361" s="30" t="s">
        <v>6980</v>
      </c>
      <c r="V361" s="5" t="s">
        <v>278</v>
      </c>
      <c r="W361" s="28">
        <v>44190</v>
      </c>
      <c r="X361" s="29">
        <v>1.5389</v>
      </c>
      <c r="Z361" s="29">
        <v>1022.0558</v>
      </c>
      <c r="AA361" s="29">
        <v>-1.2217</v>
      </c>
      <c r="AB361" s="29">
        <v>70.7558</v>
      </c>
      <c r="AC361" s="29">
        <v>293.4366</v>
      </c>
    </row>
    <row r="362" spans="1:29">
      <c r="A362" s="13" t="s">
        <v>12452</v>
      </c>
      <c r="B362" s="4" t="s">
        <v>639</v>
      </c>
      <c r="C362" s="12" t="s">
        <v>942</v>
      </c>
      <c r="D362" s="4" t="s">
        <v>669</v>
      </c>
      <c r="E362" s="4" t="s">
        <v>4241</v>
      </c>
      <c r="F362" s="4" t="s">
        <v>4508</v>
      </c>
      <c r="G362" s="4" t="s">
        <v>145</v>
      </c>
      <c r="H362" s="4" t="s">
        <v>64</v>
      </c>
      <c r="I362" s="5" t="s">
        <v>35566</v>
      </c>
      <c r="J362" s="5" t="s">
        <v>1063</v>
      </c>
      <c r="K362" s="5" t="s">
        <v>2208</v>
      </c>
      <c r="L362" s="5" t="s">
        <v>6687</v>
      </c>
      <c r="M362" s="5" t="s">
        <v>13869</v>
      </c>
      <c r="N362" s="5" t="s">
        <v>125</v>
      </c>
      <c r="O362" s="5" t="s">
        <v>35567</v>
      </c>
      <c r="P362" s="5" t="s">
        <v>25435</v>
      </c>
      <c r="Q362" s="5">
        <v>0.7</v>
      </c>
      <c r="R362" s="25">
        <f t="shared" si="5"/>
        <v>0.7</v>
      </c>
      <c r="S362" s="30" t="s">
        <v>35568</v>
      </c>
      <c r="T362" s="30" t="s">
        <v>17069</v>
      </c>
      <c r="U362" s="30" t="s">
        <v>10950</v>
      </c>
      <c r="V362" s="5" t="s">
        <v>1963</v>
      </c>
      <c r="W362" s="28">
        <v>44191</v>
      </c>
      <c r="X362" s="29">
        <v>1.9598</v>
      </c>
      <c r="Z362" s="29">
        <v>1021.837</v>
      </c>
      <c r="AA362" s="29">
        <v>-1.6027</v>
      </c>
      <c r="AB362" s="29">
        <v>76.4054</v>
      </c>
      <c r="AC362" s="29">
        <v>276.8428</v>
      </c>
    </row>
    <row r="363" spans="1:29">
      <c r="A363" s="13" t="s">
        <v>12457</v>
      </c>
      <c r="B363" s="4" t="s">
        <v>390</v>
      </c>
      <c r="C363" s="12" t="s">
        <v>50</v>
      </c>
      <c r="D363" s="4" t="s">
        <v>2919</v>
      </c>
      <c r="E363" s="4" t="s">
        <v>190</v>
      </c>
      <c r="F363" s="4" t="s">
        <v>5222</v>
      </c>
      <c r="G363" s="4" t="s">
        <v>113</v>
      </c>
      <c r="H363" s="4" t="s">
        <v>240</v>
      </c>
      <c r="I363" s="5" t="s">
        <v>35569</v>
      </c>
      <c r="J363" s="5" t="s">
        <v>2099</v>
      </c>
      <c r="K363" s="5" t="s">
        <v>1001</v>
      </c>
      <c r="L363" s="5" t="s">
        <v>2536</v>
      </c>
      <c r="M363" s="5" t="s">
        <v>35209</v>
      </c>
      <c r="N363" s="5" t="s">
        <v>1947</v>
      </c>
      <c r="O363" s="5" t="s">
        <v>35570</v>
      </c>
      <c r="P363" s="5" t="s">
        <v>26437</v>
      </c>
      <c r="Q363" s="5">
        <v>0.357</v>
      </c>
      <c r="R363" s="25">
        <f t="shared" si="5"/>
        <v>0.357</v>
      </c>
      <c r="S363" s="30" t="s">
        <v>35571</v>
      </c>
      <c r="T363" s="30" t="s">
        <v>4515</v>
      </c>
      <c r="U363" s="30" t="s">
        <v>5971</v>
      </c>
      <c r="V363" s="5" t="s">
        <v>278</v>
      </c>
      <c r="W363" s="28">
        <v>44192</v>
      </c>
      <c r="X363" s="29">
        <v>2.0937</v>
      </c>
      <c r="Z363" s="29">
        <v>1021.7102</v>
      </c>
      <c r="AA363" s="29">
        <v>-1.6205</v>
      </c>
      <c r="AB363" s="29">
        <v>78.6842</v>
      </c>
      <c r="AC363" s="29">
        <v>265.9074</v>
      </c>
    </row>
    <row r="364" spans="1:29">
      <c r="A364" s="13" t="s">
        <v>12462</v>
      </c>
      <c r="B364" s="4" t="s">
        <v>2789</v>
      </c>
      <c r="C364" s="12" t="s">
        <v>50</v>
      </c>
      <c r="D364" s="4" t="s">
        <v>1896</v>
      </c>
      <c r="E364" s="4" t="s">
        <v>586</v>
      </c>
      <c r="F364" s="4" t="s">
        <v>5878</v>
      </c>
      <c r="G364" s="4" t="s">
        <v>192</v>
      </c>
      <c r="H364" s="4" t="s">
        <v>547</v>
      </c>
      <c r="I364" s="5" t="s">
        <v>35572</v>
      </c>
      <c r="J364" s="5" t="s">
        <v>2512</v>
      </c>
      <c r="K364" s="5" t="s">
        <v>152</v>
      </c>
      <c r="L364" s="5" t="s">
        <v>2074</v>
      </c>
      <c r="M364" s="5" t="s">
        <v>9802</v>
      </c>
      <c r="N364" s="5" t="s">
        <v>108</v>
      </c>
      <c r="O364" s="5" t="s">
        <v>35573</v>
      </c>
      <c r="P364" s="5" t="s">
        <v>25519</v>
      </c>
      <c r="Q364" s="5">
        <v>0.378</v>
      </c>
      <c r="R364" s="25">
        <f t="shared" si="5"/>
        <v>0.378</v>
      </c>
      <c r="S364" s="30" t="s">
        <v>35574</v>
      </c>
      <c r="T364" s="30" t="s">
        <v>2893</v>
      </c>
      <c r="U364" s="30" t="s">
        <v>10637</v>
      </c>
      <c r="V364" s="5" t="s">
        <v>278</v>
      </c>
      <c r="W364" s="28">
        <v>44193</v>
      </c>
      <c r="X364" s="29">
        <v>1.9213</v>
      </c>
      <c r="Z364" s="29">
        <v>1021.6733</v>
      </c>
      <c r="AA364" s="29">
        <v>-1.4975</v>
      </c>
      <c r="AB364" s="29">
        <v>79.0762</v>
      </c>
      <c r="AC364" s="29">
        <v>265.9118</v>
      </c>
    </row>
    <row r="365" spans="1:29">
      <c r="A365" s="13" t="s">
        <v>12468</v>
      </c>
      <c r="B365" s="4" t="s">
        <v>669</v>
      </c>
      <c r="C365" s="12" t="s">
        <v>1737</v>
      </c>
      <c r="D365" s="4" t="s">
        <v>2929</v>
      </c>
      <c r="E365" s="4" t="s">
        <v>615</v>
      </c>
      <c r="F365" s="4" t="s">
        <v>4508</v>
      </c>
      <c r="G365" s="4" t="s">
        <v>192</v>
      </c>
      <c r="H365" s="4" t="s">
        <v>34</v>
      </c>
      <c r="I365" s="5" t="s">
        <v>35575</v>
      </c>
      <c r="J365" s="5" t="s">
        <v>6993</v>
      </c>
      <c r="K365" s="5" t="s">
        <v>2411</v>
      </c>
      <c r="L365" s="5" t="s">
        <v>3232</v>
      </c>
      <c r="M365" s="5" t="s">
        <v>35576</v>
      </c>
      <c r="N365" s="5" t="s">
        <v>251</v>
      </c>
      <c r="O365" s="5" t="s">
        <v>35577</v>
      </c>
      <c r="P365" s="5" t="s">
        <v>35578</v>
      </c>
      <c r="Q365" s="5">
        <v>0.68</v>
      </c>
      <c r="R365" s="25">
        <f t="shared" si="5"/>
        <v>0.68</v>
      </c>
      <c r="S365" s="30" t="s">
        <v>19658</v>
      </c>
      <c r="T365" s="30" t="s">
        <v>138</v>
      </c>
      <c r="U365" s="30" t="s">
        <v>4953</v>
      </c>
      <c r="V365" s="5" t="s">
        <v>278</v>
      </c>
      <c r="W365" s="28">
        <v>44194</v>
      </c>
      <c r="X365" s="29">
        <v>1.1706</v>
      </c>
      <c r="Z365" s="29">
        <v>1021.5359</v>
      </c>
      <c r="AA365" s="29">
        <v>-1.3131</v>
      </c>
      <c r="AB365" s="29">
        <v>78.397</v>
      </c>
      <c r="AC365" s="29">
        <v>266.0862</v>
      </c>
    </row>
    <row r="366" spans="1:29">
      <c r="A366" s="13" t="s">
        <v>12475</v>
      </c>
      <c r="B366" s="4" t="s">
        <v>531</v>
      </c>
      <c r="C366" s="12" t="s">
        <v>1459</v>
      </c>
      <c r="D366" s="4" t="s">
        <v>489</v>
      </c>
      <c r="E366" s="4" t="s">
        <v>532</v>
      </c>
      <c r="F366" s="4" t="s">
        <v>2934</v>
      </c>
      <c r="G366" s="4" t="s">
        <v>393</v>
      </c>
      <c r="H366" s="4" t="s">
        <v>50</v>
      </c>
      <c r="I366" s="5" t="s">
        <v>35579</v>
      </c>
      <c r="J366" s="5" t="s">
        <v>2099</v>
      </c>
      <c r="K366" s="5" t="s">
        <v>293</v>
      </c>
      <c r="L366" s="5" t="s">
        <v>1150</v>
      </c>
      <c r="M366" s="5" t="s">
        <v>2928</v>
      </c>
      <c r="N366" s="5" t="s">
        <v>595</v>
      </c>
      <c r="O366" s="5" t="s">
        <v>35580</v>
      </c>
      <c r="P366" s="5" t="s">
        <v>31524</v>
      </c>
      <c r="Q366" s="5">
        <v>0.694</v>
      </c>
      <c r="R366" s="25">
        <f t="shared" si="5"/>
        <v>0.694</v>
      </c>
      <c r="S366" s="30" t="s">
        <v>35581</v>
      </c>
      <c r="T366" s="30" t="s">
        <v>4988</v>
      </c>
      <c r="U366" s="30" t="s">
        <v>19409</v>
      </c>
      <c r="V366" s="5" t="s">
        <v>278</v>
      </c>
      <c r="W366" s="28">
        <v>44195</v>
      </c>
      <c r="X366" s="29">
        <v>1.3582</v>
      </c>
      <c r="Z366" s="29">
        <v>1021.0346</v>
      </c>
      <c r="AA366" s="29">
        <v>-1.5</v>
      </c>
      <c r="AB366" s="29">
        <v>79.02</v>
      </c>
      <c r="AC366" s="29">
        <v>276.1354</v>
      </c>
    </row>
    <row r="367" spans="1:29">
      <c r="A367" s="13" t="s">
        <v>12482</v>
      </c>
      <c r="B367" s="4" t="s">
        <v>545</v>
      </c>
      <c r="C367" s="12" t="s">
        <v>874</v>
      </c>
      <c r="D367" s="4" t="s">
        <v>694</v>
      </c>
      <c r="E367" s="4" t="s">
        <v>546</v>
      </c>
      <c r="F367" s="4" t="s">
        <v>6739</v>
      </c>
      <c r="G367" s="4" t="s">
        <v>764</v>
      </c>
      <c r="H367" s="4" t="s">
        <v>242</v>
      </c>
      <c r="I367" s="5" t="s">
        <v>35582</v>
      </c>
      <c r="J367" s="5" t="s">
        <v>6582</v>
      </c>
      <c r="K367" s="5" t="s">
        <v>105</v>
      </c>
      <c r="L367" s="5" t="s">
        <v>6948</v>
      </c>
      <c r="M367" s="5" t="s">
        <v>768</v>
      </c>
      <c r="N367" s="5" t="s">
        <v>1037</v>
      </c>
      <c r="O367" s="5" t="s">
        <v>35583</v>
      </c>
      <c r="P367" s="5" t="s">
        <v>619</v>
      </c>
      <c r="Q367" s="5">
        <v>0.615</v>
      </c>
      <c r="R367" s="25">
        <f t="shared" si="5"/>
        <v>0.615</v>
      </c>
      <c r="S367" s="30" t="s">
        <v>13814</v>
      </c>
      <c r="T367" s="30" t="s">
        <v>1796</v>
      </c>
      <c r="U367" s="30" t="s">
        <v>15409</v>
      </c>
      <c r="V367" s="5" t="s">
        <v>278</v>
      </c>
      <c r="W367" s="28">
        <v>44196</v>
      </c>
      <c r="X367" s="29">
        <v>1.3065</v>
      </c>
      <c r="Z367" s="29">
        <v>1021.0008</v>
      </c>
      <c r="AA367" s="29">
        <v>-1.5391</v>
      </c>
      <c r="AB367" s="29">
        <v>78.5959</v>
      </c>
      <c r="AC367" s="29">
        <v>269.5699</v>
      </c>
    </row>
    <row r="368" spans="1:29">
      <c r="A368" s="13" t="s">
        <v>12487</v>
      </c>
      <c r="B368" s="4" t="s">
        <v>531</v>
      </c>
      <c r="C368" s="12" t="s">
        <v>874</v>
      </c>
      <c r="D368" s="4" t="s">
        <v>694</v>
      </c>
      <c r="E368" s="4" t="s">
        <v>532</v>
      </c>
      <c r="F368" s="4" t="s">
        <v>6533</v>
      </c>
      <c r="G368" s="4" t="s">
        <v>258</v>
      </c>
      <c r="H368" s="4" t="s">
        <v>256</v>
      </c>
      <c r="I368" s="5" t="s">
        <v>6532</v>
      </c>
      <c r="J368" s="5" t="s">
        <v>1965</v>
      </c>
      <c r="K368" s="5" t="s">
        <v>662</v>
      </c>
      <c r="L368" s="5" t="s">
        <v>1890</v>
      </c>
      <c r="M368" s="5" t="s">
        <v>26914</v>
      </c>
      <c r="N368" s="5" t="s">
        <v>2256</v>
      </c>
      <c r="O368" s="5" t="s">
        <v>35584</v>
      </c>
      <c r="P368" s="5" t="s">
        <v>9919</v>
      </c>
      <c r="Q368" s="5">
        <v>0.422</v>
      </c>
      <c r="R368" s="25">
        <f t="shared" si="5"/>
        <v>0.422</v>
      </c>
      <c r="S368" s="30" t="s">
        <v>28594</v>
      </c>
      <c r="T368" s="30" t="s">
        <v>3071</v>
      </c>
      <c r="U368" s="30" t="s">
        <v>16443</v>
      </c>
      <c r="V368" s="5" t="s">
        <v>278</v>
      </c>
      <c r="W368" s="28">
        <v>44197</v>
      </c>
      <c r="X368" s="29">
        <v>0.7311</v>
      </c>
      <c r="Z368" s="29">
        <v>1021.1436</v>
      </c>
      <c r="AA368" s="29">
        <v>-1.2935</v>
      </c>
      <c r="AB368" s="29">
        <v>76.0621</v>
      </c>
      <c r="AC368" s="29">
        <v>272.6446</v>
      </c>
    </row>
    <row r="369" spans="1:29">
      <c r="A369" s="13" t="s">
        <v>12493</v>
      </c>
      <c r="B369" s="4" t="s">
        <v>2929</v>
      </c>
      <c r="C369" s="12" t="s">
        <v>874</v>
      </c>
      <c r="D369" s="4" t="s">
        <v>2473</v>
      </c>
      <c r="E369" s="4" t="s">
        <v>3787</v>
      </c>
      <c r="F369" s="4" t="s">
        <v>7575</v>
      </c>
      <c r="G369" s="4" t="s">
        <v>258</v>
      </c>
      <c r="H369" s="4" t="s">
        <v>547</v>
      </c>
      <c r="I369" s="5" t="s">
        <v>10700</v>
      </c>
      <c r="J369" s="5" t="s">
        <v>5140</v>
      </c>
      <c r="K369" s="5" t="s">
        <v>742</v>
      </c>
      <c r="L369" s="5" t="s">
        <v>4024</v>
      </c>
      <c r="M369" s="5" t="s">
        <v>7938</v>
      </c>
      <c r="N369" s="5" t="s">
        <v>281</v>
      </c>
      <c r="O369" s="5" t="s">
        <v>35585</v>
      </c>
      <c r="P369" s="5" t="s">
        <v>25962</v>
      </c>
      <c r="Q369" s="5">
        <v>0.495</v>
      </c>
      <c r="R369" s="25">
        <f t="shared" si="5"/>
        <v>0.495</v>
      </c>
      <c r="S369" s="30" t="s">
        <v>32610</v>
      </c>
      <c r="T369" s="30" t="s">
        <v>3922</v>
      </c>
      <c r="U369" s="30" t="s">
        <v>8608</v>
      </c>
      <c r="V369" s="5" t="s">
        <v>278</v>
      </c>
      <c r="W369" s="28">
        <v>44198</v>
      </c>
      <c r="X369" s="29">
        <v>0.3507</v>
      </c>
      <c r="Z369" s="29">
        <v>1021.8417</v>
      </c>
      <c r="AA369" s="29">
        <v>-1.3082</v>
      </c>
      <c r="AB369" s="29">
        <v>77.3027</v>
      </c>
      <c r="AC369" s="29">
        <v>34.5094</v>
      </c>
    </row>
    <row r="370" spans="1:29">
      <c r="A370" s="13" t="s">
        <v>12499</v>
      </c>
      <c r="B370" s="4" t="s">
        <v>2473</v>
      </c>
      <c r="C370" s="12" t="s">
        <v>874</v>
      </c>
      <c r="D370" s="4" t="s">
        <v>6420</v>
      </c>
      <c r="E370" s="4" t="s">
        <v>637</v>
      </c>
      <c r="F370" s="4" t="s">
        <v>5477</v>
      </c>
      <c r="G370" s="4" t="s">
        <v>573</v>
      </c>
      <c r="H370" s="4" t="s">
        <v>226</v>
      </c>
      <c r="I370" s="5" t="s">
        <v>35586</v>
      </c>
      <c r="J370" s="5" t="s">
        <v>2050</v>
      </c>
      <c r="K370" s="5" t="s">
        <v>278</v>
      </c>
      <c r="L370" s="5" t="s">
        <v>4210</v>
      </c>
      <c r="M370" s="5" t="s">
        <v>25459</v>
      </c>
      <c r="N370" s="5" t="s">
        <v>470</v>
      </c>
      <c r="O370" s="5" t="s">
        <v>35587</v>
      </c>
      <c r="P370" s="5" t="s">
        <v>35588</v>
      </c>
      <c r="Q370" s="5">
        <v>0.508</v>
      </c>
      <c r="R370" s="25">
        <f t="shared" si="5"/>
        <v>0.508</v>
      </c>
      <c r="S370" s="30" t="s">
        <v>29912</v>
      </c>
      <c r="T370" s="30" t="s">
        <v>1659</v>
      </c>
      <c r="U370" s="30" t="s">
        <v>2616</v>
      </c>
      <c r="V370" s="5" t="s">
        <v>278</v>
      </c>
      <c r="W370" s="28">
        <v>44199</v>
      </c>
      <c r="X370" s="29">
        <v>0.0658</v>
      </c>
      <c r="Z370" s="29">
        <v>1022.78</v>
      </c>
      <c r="AA370" s="29">
        <v>-0.6424</v>
      </c>
      <c r="AB370" s="29">
        <v>75.3633</v>
      </c>
      <c r="AC370" s="29">
        <v>89.5633</v>
      </c>
    </row>
    <row r="371" spans="1:29">
      <c r="A371" s="13" t="s">
        <v>12505</v>
      </c>
      <c r="B371" s="4" t="s">
        <v>2880</v>
      </c>
      <c r="C371" s="12" t="s">
        <v>50</v>
      </c>
      <c r="D371" s="4" t="s">
        <v>680</v>
      </c>
      <c r="E371" s="4" t="s">
        <v>1842</v>
      </c>
      <c r="F371" s="4" t="s">
        <v>2934</v>
      </c>
      <c r="G371" s="4" t="s">
        <v>287</v>
      </c>
      <c r="H371" s="4" t="s">
        <v>547</v>
      </c>
      <c r="I371" s="5" t="s">
        <v>35589</v>
      </c>
      <c r="J371" s="5" t="s">
        <v>1627</v>
      </c>
      <c r="K371" s="5" t="s">
        <v>293</v>
      </c>
      <c r="L371" s="5" t="s">
        <v>1974</v>
      </c>
      <c r="M371" s="5" t="s">
        <v>8837</v>
      </c>
      <c r="N371" s="5" t="s">
        <v>796</v>
      </c>
      <c r="O371" s="5" t="s">
        <v>35590</v>
      </c>
      <c r="P371" s="5" t="s">
        <v>32824</v>
      </c>
      <c r="Q371" s="5">
        <v>0.552</v>
      </c>
      <c r="R371" s="25">
        <f t="shared" si="5"/>
        <v>0.552</v>
      </c>
      <c r="S371" s="30" t="s">
        <v>35591</v>
      </c>
      <c r="T371" s="30" t="s">
        <v>2894</v>
      </c>
      <c r="U371" s="30" t="s">
        <v>9582</v>
      </c>
      <c r="V371" s="5" t="s">
        <v>278</v>
      </c>
      <c r="W371" s="28">
        <v>44200</v>
      </c>
      <c r="X371" s="29">
        <v>0.2982</v>
      </c>
      <c r="Z371" s="29">
        <v>1022.9889</v>
      </c>
      <c r="AA371" s="29">
        <v>0.0074</v>
      </c>
      <c r="AB371" s="29">
        <v>74.1787</v>
      </c>
      <c r="AC371" s="29">
        <v>140.0563</v>
      </c>
    </row>
    <row r="372" spans="1:29">
      <c r="A372" s="13" t="s">
        <v>12511</v>
      </c>
      <c r="B372" s="4" t="s">
        <v>375</v>
      </c>
      <c r="C372" s="12" t="s">
        <v>50</v>
      </c>
      <c r="D372" s="4" t="s">
        <v>837</v>
      </c>
      <c r="E372" s="4" t="s">
        <v>361</v>
      </c>
      <c r="F372" s="4" t="s">
        <v>3333</v>
      </c>
      <c r="G372" s="4" t="s">
        <v>240</v>
      </c>
      <c r="H372" s="4" t="s">
        <v>256</v>
      </c>
      <c r="I372" s="5" t="s">
        <v>35592</v>
      </c>
      <c r="J372" s="5" t="s">
        <v>337</v>
      </c>
      <c r="K372" s="5" t="s">
        <v>1597</v>
      </c>
      <c r="L372" s="5" t="s">
        <v>2512</v>
      </c>
      <c r="M372" s="5" t="s">
        <v>7674</v>
      </c>
      <c r="N372" s="5" t="s">
        <v>1315</v>
      </c>
      <c r="O372" s="5" t="s">
        <v>17865</v>
      </c>
      <c r="P372" s="5" t="s">
        <v>29374</v>
      </c>
      <c r="Q372" s="5">
        <v>0.992</v>
      </c>
      <c r="R372" s="25">
        <f t="shared" si="5"/>
        <v>0.992</v>
      </c>
      <c r="S372" s="30" t="s">
        <v>35593</v>
      </c>
      <c r="T372" s="30" t="s">
        <v>2459</v>
      </c>
      <c r="U372" s="30" t="s">
        <v>35594</v>
      </c>
      <c r="V372" s="5" t="s">
        <v>278</v>
      </c>
      <c r="W372" s="28">
        <v>44201</v>
      </c>
      <c r="X372" s="29">
        <v>0.8195</v>
      </c>
      <c r="Z372" s="29">
        <v>1023.3074</v>
      </c>
      <c r="AA372" s="29">
        <v>0.9407</v>
      </c>
      <c r="AB372" s="29">
        <v>70.8694</v>
      </c>
      <c r="AC372" s="29">
        <v>299.6563</v>
      </c>
    </row>
    <row r="373" spans="1:29">
      <c r="A373" s="13" t="s">
        <v>12517</v>
      </c>
      <c r="B373" s="4" t="s">
        <v>531</v>
      </c>
      <c r="C373" s="12" t="s">
        <v>942</v>
      </c>
      <c r="D373" s="4" t="s">
        <v>448</v>
      </c>
      <c r="E373" s="4" t="s">
        <v>532</v>
      </c>
      <c r="F373" s="4" t="s">
        <v>2944</v>
      </c>
      <c r="G373" s="4" t="s">
        <v>376</v>
      </c>
      <c r="H373" s="4" t="s">
        <v>116</v>
      </c>
      <c r="I373" s="5" t="s">
        <v>13629</v>
      </c>
      <c r="J373" s="5" t="s">
        <v>1439</v>
      </c>
      <c r="K373" s="5" t="s">
        <v>1533</v>
      </c>
      <c r="L373" s="5" t="s">
        <v>1984</v>
      </c>
      <c r="M373" s="5" t="s">
        <v>6814</v>
      </c>
      <c r="N373" s="5" t="s">
        <v>310</v>
      </c>
      <c r="O373" s="5" t="s">
        <v>35595</v>
      </c>
      <c r="P373" s="5" t="s">
        <v>35596</v>
      </c>
      <c r="Q373" s="5">
        <v>0.783</v>
      </c>
      <c r="R373" s="25">
        <f t="shared" si="5"/>
        <v>0.783</v>
      </c>
      <c r="S373" s="30" t="s">
        <v>24059</v>
      </c>
      <c r="T373" s="30" t="s">
        <v>2209</v>
      </c>
      <c r="U373" s="30" t="s">
        <v>332</v>
      </c>
      <c r="V373" s="5" t="s">
        <v>6961</v>
      </c>
      <c r="W373" s="28">
        <v>44202</v>
      </c>
      <c r="X373" s="29">
        <v>0.8465</v>
      </c>
      <c r="Z373" s="29">
        <v>1023.2091</v>
      </c>
      <c r="AA373" s="29">
        <v>1.0341</v>
      </c>
      <c r="AB373" s="29">
        <v>68.135</v>
      </c>
      <c r="AC373" s="29">
        <v>286.8498</v>
      </c>
    </row>
    <row r="374" spans="1:29">
      <c r="A374" s="13" t="s">
        <v>12524</v>
      </c>
      <c r="B374" s="4" t="s">
        <v>490</v>
      </c>
      <c r="C374" s="12" t="s">
        <v>942</v>
      </c>
      <c r="D374" s="4" t="s">
        <v>1651</v>
      </c>
      <c r="E374" s="4" t="s">
        <v>159</v>
      </c>
      <c r="F374" s="4" t="s">
        <v>5741</v>
      </c>
      <c r="G374" s="4" t="s">
        <v>302</v>
      </c>
      <c r="H374" s="4" t="s">
        <v>65</v>
      </c>
      <c r="I374" s="5" t="s">
        <v>35597</v>
      </c>
      <c r="J374" s="5" t="s">
        <v>1455</v>
      </c>
      <c r="K374" s="5" t="s">
        <v>441</v>
      </c>
      <c r="L374" s="5" t="s">
        <v>2394</v>
      </c>
      <c r="M374" s="5" t="s">
        <v>25918</v>
      </c>
      <c r="N374" s="5" t="s">
        <v>202</v>
      </c>
      <c r="O374" s="5" t="s">
        <v>35598</v>
      </c>
      <c r="P374" s="5" t="s">
        <v>20394</v>
      </c>
      <c r="Q374" s="5">
        <v>0.658</v>
      </c>
      <c r="R374" s="25">
        <f t="shared" si="5"/>
        <v>0.658</v>
      </c>
      <c r="S374" s="30" t="s">
        <v>269</v>
      </c>
      <c r="T374" s="30" t="s">
        <v>269</v>
      </c>
      <c r="U374" s="30" t="s">
        <v>269</v>
      </c>
      <c r="V374" s="5" t="s">
        <v>269</v>
      </c>
      <c r="W374" s="28">
        <v>44203</v>
      </c>
      <c r="X374" s="29">
        <v>0.7338</v>
      </c>
      <c r="Z374" s="29">
        <v>1022.4732</v>
      </c>
      <c r="AA374" s="29">
        <v>1.0389</v>
      </c>
      <c r="AB374" s="29">
        <v>71.5334</v>
      </c>
      <c r="AC374" s="29">
        <v>308.4912</v>
      </c>
    </row>
    <row r="375" spans="1:29">
      <c r="A375" s="13" t="s">
        <v>12531</v>
      </c>
      <c r="B375" s="4" t="s">
        <v>1757</v>
      </c>
      <c r="C375" s="12" t="s">
        <v>50</v>
      </c>
      <c r="D375" s="4" t="s">
        <v>1757</v>
      </c>
      <c r="E375" s="4" t="s">
        <v>1758</v>
      </c>
      <c r="F375" s="4" t="s">
        <v>4378</v>
      </c>
      <c r="G375" s="4" t="s">
        <v>34</v>
      </c>
      <c r="H375" s="4" t="s">
        <v>316</v>
      </c>
      <c r="I375" s="5" t="s">
        <v>269</v>
      </c>
      <c r="J375" s="5" t="s">
        <v>269</v>
      </c>
      <c r="K375" s="5" t="s">
        <v>269</v>
      </c>
      <c r="L375" s="5" t="s">
        <v>269</v>
      </c>
      <c r="M375" s="5" t="s">
        <v>269</v>
      </c>
      <c r="N375" s="5" t="s">
        <v>269</v>
      </c>
      <c r="O375" s="5" t="s">
        <v>269</v>
      </c>
      <c r="P375" s="5" t="s">
        <v>269</v>
      </c>
      <c r="Q375" s="5" t="s">
        <v>269</v>
      </c>
      <c r="R375" s="25">
        <f t="shared" si="5"/>
        <v>0</v>
      </c>
      <c r="S375" s="30" t="s">
        <v>269</v>
      </c>
      <c r="T375" s="30" t="s">
        <v>269</v>
      </c>
      <c r="U375" s="30" t="s">
        <v>269</v>
      </c>
      <c r="V375" s="5" t="s">
        <v>269</v>
      </c>
      <c r="W375" s="28">
        <v>44204</v>
      </c>
      <c r="X375" s="29">
        <v>0.5261</v>
      </c>
      <c r="Z375" s="29">
        <v>1021.4201</v>
      </c>
      <c r="AA375" s="29">
        <v>1.2517</v>
      </c>
      <c r="AB375" s="29">
        <v>69.3808</v>
      </c>
      <c r="AC375" s="29">
        <v>304.8069</v>
      </c>
    </row>
    <row r="376" spans="1:29">
      <c r="A376" s="13" t="s">
        <v>12538</v>
      </c>
      <c r="B376" s="4" t="s">
        <v>490</v>
      </c>
      <c r="C376" s="12" t="s">
        <v>50</v>
      </c>
      <c r="D376" s="4" t="s">
        <v>1641</v>
      </c>
      <c r="E376" s="4" t="s">
        <v>159</v>
      </c>
      <c r="F376" s="4" t="s">
        <v>7160</v>
      </c>
      <c r="G376" s="4" t="s">
        <v>302</v>
      </c>
      <c r="H376" s="4" t="s">
        <v>30</v>
      </c>
      <c r="I376" s="5" t="s">
        <v>35599</v>
      </c>
      <c r="J376" s="5" t="s">
        <v>1892</v>
      </c>
      <c r="K376" s="5" t="s">
        <v>137</v>
      </c>
      <c r="L376" s="5" t="s">
        <v>3965</v>
      </c>
      <c r="M376" s="5" t="s">
        <v>35600</v>
      </c>
      <c r="N376" s="5" t="s">
        <v>2025</v>
      </c>
      <c r="O376" s="5" t="s">
        <v>9767</v>
      </c>
      <c r="P376" s="5" t="s">
        <v>13018</v>
      </c>
      <c r="Q376" s="5">
        <v>0.861</v>
      </c>
      <c r="R376" s="25">
        <f t="shared" si="5"/>
        <v>0.861</v>
      </c>
      <c r="S376" s="30" t="s">
        <v>9730</v>
      </c>
      <c r="T376" s="30" t="s">
        <v>903</v>
      </c>
      <c r="U376" s="30" t="s">
        <v>11140</v>
      </c>
      <c r="V376" s="5" t="s">
        <v>278</v>
      </c>
      <c r="W376" s="28">
        <v>44205</v>
      </c>
      <c r="X376" s="29">
        <v>0.2768</v>
      </c>
      <c r="Z376" s="29">
        <v>1020.7389</v>
      </c>
      <c r="AA376" s="29">
        <v>1.579</v>
      </c>
      <c r="AB376" s="29">
        <v>64.8571</v>
      </c>
      <c r="AC376" s="29">
        <v>29.6412</v>
      </c>
    </row>
    <row r="377" spans="1:29">
      <c r="A377" s="13" t="s">
        <v>12544</v>
      </c>
      <c r="B377" s="4" t="s">
        <v>177</v>
      </c>
      <c r="C377" s="12" t="s">
        <v>942</v>
      </c>
      <c r="D377" s="4" t="s">
        <v>1747</v>
      </c>
      <c r="E377" s="4" t="s">
        <v>1433</v>
      </c>
      <c r="F377" s="4" t="s">
        <v>5734</v>
      </c>
      <c r="G377" s="4" t="s">
        <v>191</v>
      </c>
      <c r="H377" s="4" t="s">
        <v>158</v>
      </c>
      <c r="I377" s="5" t="s">
        <v>35601</v>
      </c>
      <c r="J377" s="5" t="s">
        <v>3232</v>
      </c>
      <c r="K377" s="5" t="s">
        <v>1287</v>
      </c>
      <c r="L377" s="5" t="s">
        <v>3940</v>
      </c>
      <c r="M377" s="5" t="s">
        <v>5676</v>
      </c>
      <c r="N377" s="5" t="s">
        <v>167</v>
      </c>
      <c r="O377" s="5" t="s">
        <v>15084</v>
      </c>
      <c r="P377" s="5" t="s">
        <v>35602</v>
      </c>
      <c r="Q377" s="5">
        <v>0.625</v>
      </c>
      <c r="R377" s="25">
        <f t="shared" si="5"/>
        <v>0.625</v>
      </c>
      <c r="S377" s="30" t="s">
        <v>11299</v>
      </c>
      <c r="T377" s="30" t="s">
        <v>2514</v>
      </c>
      <c r="U377" s="30" t="s">
        <v>6737</v>
      </c>
      <c r="V377" s="5" t="s">
        <v>278</v>
      </c>
      <c r="W377" s="28">
        <v>44206</v>
      </c>
      <c r="X377" s="29">
        <v>0.2245</v>
      </c>
      <c r="Z377" s="29">
        <v>1020.6334</v>
      </c>
      <c r="AA377" s="29">
        <v>2.0148</v>
      </c>
      <c r="AB377" s="29">
        <v>63.2981</v>
      </c>
      <c r="AC377" s="29">
        <v>154.4138</v>
      </c>
    </row>
    <row r="378" spans="1:29">
      <c r="A378" s="13" t="s">
        <v>12549</v>
      </c>
      <c r="B378" s="4" t="s">
        <v>190</v>
      </c>
      <c r="C378" s="12" t="s">
        <v>942</v>
      </c>
      <c r="D378" s="4" t="s">
        <v>4241</v>
      </c>
      <c r="E378" s="4" t="s">
        <v>1549</v>
      </c>
      <c r="F378" s="4" t="s">
        <v>6940</v>
      </c>
      <c r="G378" s="4" t="s">
        <v>191</v>
      </c>
      <c r="H378" s="4" t="s">
        <v>1514</v>
      </c>
      <c r="I378" s="5" t="s">
        <v>35603</v>
      </c>
      <c r="J378" s="5" t="s">
        <v>1669</v>
      </c>
      <c r="K378" s="5" t="s">
        <v>278</v>
      </c>
      <c r="L378" s="5" t="s">
        <v>675</v>
      </c>
      <c r="M378" s="5" t="s">
        <v>25564</v>
      </c>
      <c r="N378" s="5" t="s">
        <v>39</v>
      </c>
      <c r="O378" s="5" t="s">
        <v>5298</v>
      </c>
      <c r="P378" s="5" t="s">
        <v>16624</v>
      </c>
      <c r="Q378" s="5">
        <v>0.54</v>
      </c>
      <c r="R378" s="25">
        <f t="shared" si="5"/>
        <v>0.54</v>
      </c>
      <c r="S378" s="30" t="s">
        <v>22279</v>
      </c>
      <c r="T378" s="30" t="s">
        <v>4472</v>
      </c>
      <c r="U378" s="30" t="s">
        <v>6969</v>
      </c>
      <c r="V378" s="5" t="s">
        <v>278</v>
      </c>
      <c r="W378" s="28">
        <v>44207</v>
      </c>
      <c r="X378" s="29">
        <v>1.0839</v>
      </c>
      <c r="Z378" s="29">
        <v>1020.6556</v>
      </c>
      <c r="AA378" s="29">
        <v>1.2539</v>
      </c>
      <c r="AB378" s="29">
        <v>67.2446</v>
      </c>
      <c r="AC378" s="29">
        <v>33.6188</v>
      </c>
    </row>
    <row r="379" spans="1:29">
      <c r="A379" s="13" t="s">
        <v>12555</v>
      </c>
      <c r="B379" s="4" t="s">
        <v>1747</v>
      </c>
      <c r="C379" s="12" t="s">
        <v>50</v>
      </c>
      <c r="D379" s="4" t="s">
        <v>4241</v>
      </c>
      <c r="E379" s="4" t="s">
        <v>298</v>
      </c>
      <c r="F379" s="4" t="s">
        <v>7385</v>
      </c>
      <c r="G379" s="4" t="s">
        <v>191</v>
      </c>
      <c r="H379" s="4" t="s">
        <v>114</v>
      </c>
      <c r="I379" s="5" t="s">
        <v>30025</v>
      </c>
      <c r="J379" s="5" t="s">
        <v>6134</v>
      </c>
      <c r="K379" s="5" t="s">
        <v>40</v>
      </c>
      <c r="L379" s="5" t="s">
        <v>263</v>
      </c>
      <c r="M379" s="5" t="s">
        <v>4267</v>
      </c>
      <c r="N379" s="5" t="s">
        <v>2183</v>
      </c>
      <c r="O379" s="5" t="s">
        <v>35604</v>
      </c>
      <c r="P379" s="5" t="s">
        <v>34279</v>
      </c>
      <c r="Q379" s="5">
        <v>0.594</v>
      </c>
      <c r="R379" s="25">
        <f t="shared" si="5"/>
        <v>0.594</v>
      </c>
      <c r="S379" s="30" t="s">
        <v>2809</v>
      </c>
      <c r="T379" s="30" t="s">
        <v>309</v>
      </c>
      <c r="U379" s="30" t="s">
        <v>757</v>
      </c>
      <c r="V379" s="5" t="s">
        <v>278</v>
      </c>
      <c r="W379" s="28">
        <v>44208</v>
      </c>
      <c r="X379" s="29">
        <v>0.9224</v>
      </c>
      <c r="Z379" s="29">
        <v>1021.0198</v>
      </c>
      <c r="AA379" s="29">
        <v>0.6022</v>
      </c>
      <c r="AB379" s="29">
        <v>71.1509</v>
      </c>
      <c r="AC379" s="29">
        <v>29.3485</v>
      </c>
    </row>
    <row r="380" spans="1:29">
      <c r="A380" s="13" t="s">
        <v>12561</v>
      </c>
      <c r="B380" s="4" t="s">
        <v>599</v>
      </c>
      <c r="C380" s="12" t="s">
        <v>1459</v>
      </c>
      <c r="D380" s="4" t="s">
        <v>1747</v>
      </c>
      <c r="E380" s="4" t="s">
        <v>600</v>
      </c>
      <c r="F380" s="4" t="s">
        <v>7894</v>
      </c>
      <c r="G380" s="4" t="s">
        <v>302</v>
      </c>
      <c r="H380" s="4" t="s">
        <v>30</v>
      </c>
      <c r="I380" s="5" t="s">
        <v>35605</v>
      </c>
      <c r="J380" s="5" t="s">
        <v>297</v>
      </c>
      <c r="K380" s="5" t="s">
        <v>441</v>
      </c>
      <c r="L380" s="5" t="s">
        <v>1187</v>
      </c>
      <c r="M380" s="5" t="s">
        <v>35606</v>
      </c>
      <c r="N380" s="5" t="s">
        <v>1095</v>
      </c>
      <c r="O380" s="5" t="s">
        <v>35607</v>
      </c>
      <c r="P380" s="5" t="s">
        <v>35608</v>
      </c>
      <c r="Q380" s="5">
        <v>0.665</v>
      </c>
      <c r="R380" s="25">
        <f t="shared" si="5"/>
        <v>0.665</v>
      </c>
      <c r="S380" s="30" t="s">
        <v>35609</v>
      </c>
      <c r="T380" s="30" t="s">
        <v>7798</v>
      </c>
      <c r="U380" s="30" t="s">
        <v>17265</v>
      </c>
      <c r="V380" s="5" t="s">
        <v>278</v>
      </c>
      <c r="W380" s="28">
        <v>44209</v>
      </c>
      <c r="X380" s="29">
        <v>0.2708</v>
      </c>
      <c r="Z380" s="29">
        <v>1021.5675</v>
      </c>
      <c r="AA380" s="29">
        <v>0.7</v>
      </c>
      <c r="AB380" s="29">
        <v>72.9017</v>
      </c>
      <c r="AC380" s="29">
        <v>346.8606</v>
      </c>
    </row>
    <row r="381" spans="1:29">
      <c r="A381" s="13" t="s">
        <v>12566</v>
      </c>
      <c r="B381" s="4" t="s">
        <v>546</v>
      </c>
      <c r="C381" s="12" t="s">
        <v>1737</v>
      </c>
      <c r="D381" s="4" t="s">
        <v>546</v>
      </c>
      <c r="E381" s="4" t="s">
        <v>255</v>
      </c>
      <c r="F381" s="4" t="s">
        <v>6943</v>
      </c>
      <c r="G381" s="4" t="s">
        <v>208</v>
      </c>
      <c r="H381" s="4" t="s">
        <v>2663</v>
      </c>
      <c r="I381" s="5" t="s">
        <v>35610</v>
      </c>
      <c r="J381" s="5" t="s">
        <v>170</v>
      </c>
      <c r="K381" s="5" t="s">
        <v>137</v>
      </c>
      <c r="L381" s="5" t="s">
        <v>701</v>
      </c>
      <c r="M381" s="5" t="s">
        <v>19602</v>
      </c>
      <c r="N381" s="5" t="s">
        <v>2183</v>
      </c>
      <c r="O381" s="5" t="s">
        <v>15041</v>
      </c>
      <c r="P381" s="5" t="s">
        <v>26073</v>
      </c>
      <c r="Q381" s="5">
        <v>0.581</v>
      </c>
      <c r="R381" s="25">
        <f t="shared" si="5"/>
        <v>0.581</v>
      </c>
      <c r="S381" s="30" t="s">
        <v>13632</v>
      </c>
      <c r="T381" s="30" t="s">
        <v>2116</v>
      </c>
      <c r="U381" s="30" t="s">
        <v>4616</v>
      </c>
      <c r="V381" s="5" t="s">
        <v>278</v>
      </c>
      <c r="W381" s="28">
        <v>44210</v>
      </c>
      <c r="X381" s="29">
        <v>0.1916</v>
      </c>
      <c r="Z381" s="29">
        <v>1022.001</v>
      </c>
      <c r="AA381" s="29">
        <v>0.9164</v>
      </c>
      <c r="AB381" s="29">
        <v>72.4723</v>
      </c>
      <c r="AC381" s="29">
        <v>335.714</v>
      </c>
    </row>
    <row r="382" spans="1:29">
      <c r="A382" s="13" t="s">
        <v>12570</v>
      </c>
      <c r="B382" s="4" t="s">
        <v>1746</v>
      </c>
      <c r="C382" s="12" t="s">
        <v>1737</v>
      </c>
      <c r="D382" s="4" t="s">
        <v>1746</v>
      </c>
      <c r="E382" s="4" t="s">
        <v>1747</v>
      </c>
      <c r="F382" s="4" t="s">
        <v>2769</v>
      </c>
      <c r="G382" s="4" t="s">
        <v>547</v>
      </c>
      <c r="H382" s="4" t="s">
        <v>66</v>
      </c>
      <c r="I382" s="5" t="s">
        <v>35611</v>
      </c>
      <c r="J382" s="5" t="s">
        <v>2345</v>
      </c>
      <c r="K382" s="5" t="s">
        <v>1597</v>
      </c>
      <c r="L382" s="5" t="s">
        <v>268</v>
      </c>
      <c r="M382" s="5" t="s">
        <v>18589</v>
      </c>
      <c r="N382" s="5" t="s">
        <v>687</v>
      </c>
      <c r="O382" s="5" t="s">
        <v>8837</v>
      </c>
      <c r="P382" s="5" t="s">
        <v>19974</v>
      </c>
      <c r="Q382" s="5">
        <v>0.852</v>
      </c>
      <c r="R382" s="25">
        <f t="shared" si="5"/>
        <v>0.852</v>
      </c>
      <c r="S382" s="30" t="s">
        <v>26658</v>
      </c>
      <c r="T382" s="30" t="s">
        <v>1609</v>
      </c>
      <c r="U382" s="30" t="s">
        <v>9873</v>
      </c>
      <c r="V382" s="5" t="s">
        <v>278</v>
      </c>
      <c r="W382" s="28">
        <v>44211</v>
      </c>
      <c r="X382" s="29">
        <v>0.3311</v>
      </c>
      <c r="Z382" s="29">
        <v>1022.1742</v>
      </c>
      <c r="AA382" s="29">
        <v>0.3259</v>
      </c>
      <c r="AB382" s="29">
        <v>75.3492</v>
      </c>
      <c r="AC382" s="29">
        <v>138.9155</v>
      </c>
    </row>
    <row r="383" spans="1:29">
      <c r="A383" s="13" t="s">
        <v>12575</v>
      </c>
      <c r="B383" s="4" t="s">
        <v>2380</v>
      </c>
      <c r="C383" s="12" t="s">
        <v>1737</v>
      </c>
      <c r="D383" s="4" t="s">
        <v>4271</v>
      </c>
      <c r="E383" s="4" t="s">
        <v>2381</v>
      </c>
      <c r="F383" s="4" t="s">
        <v>14721</v>
      </c>
      <c r="G383" s="4" t="s">
        <v>547</v>
      </c>
      <c r="H383" s="4" t="s">
        <v>393</v>
      </c>
      <c r="I383" s="5" t="s">
        <v>35612</v>
      </c>
      <c r="J383" s="5" t="s">
        <v>443</v>
      </c>
      <c r="K383" s="5" t="s">
        <v>2090</v>
      </c>
      <c r="L383" s="5" t="s">
        <v>3071</v>
      </c>
      <c r="M383" s="5" t="s">
        <v>16262</v>
      </c>
      <c r="N383" s="5" t="s">
        <v>1160</v>
      </c>
      <c r="O383" s="5" t="s">
        <v>35613</v>
      </c>
      <c r="P383" s="5" t="s">
        <v>35614</v>
      </c>
      <c r="Q383" s="5">
        <v>1.324</v>
      </c>
      <c r="R383" s="25">
        <f t="shared" si="5"/>
        <v>1.324</v>
      </c>
      <c r="S383" s="30" t="s">
        <v>32758</v>
      </c>
      <c r="T383" s="30" t="s">
        <v>1989</v>
      </c>
      <c r="U383" s="30" t="s">
        <v>35615</v>
      </c>
      <c r="V383" s="5" t="s">
        <v>278</v>
      </c>
      <c r="W383" s="28">
        <v>44212</v>
      </c>
      <c r="X383" s="29">
        <v>0.2135</v>
      </c>
      <c r="Z383" s="29">
        <v>1022.3659</v>
      </c>
      <c r="AA383" s="29">
        <v>0.3625</v>
      </c>
      <c r="AB383" s="29">
        <v>75.4059</v>
      </c>
      <c r="AC383" s="29">
        <v>248.4958</v>
      </c>
    </row>
    <row r="384" spans="1:29">
      <c r="A384" s="13" t="s">
        <v>12581</v>
      </c>
      <c r="B384" s="4" t="s">
        <v>637</v>
      </c>
      <c r="C384" s="12" t="s">
        <v>1459</v>
      </c>
      <c r="D384" s="4" t="s">
        <v>1725</v>
      </c>
      <c r="E384" s="4" t="s">
        <v>638</v>
      </c>
      <c r="F384" s="4" t="s">
        <v>4778</v>
      </c>
      <c r="G384" s="4" t="s">
        <v>392</v>
      </c>
      <c r="H384" s="4" t="s">
        <v>48</v>
      </c>
      <c r="I384" s="5" t="s">
        <v>35616</v>
      </c>
      <c r="J384" s="5" t="s">
        <v>1817</v>
      </c>
      <c r="K384" s="5" t="s">
        <v>1507</v>
      </c>
      <c r="L384" s="5" t="s">
        <v>2426</v>
      </c>
      <c r="M384" s="5" t="s">
        <v>25543</v>
      </c>
      <c r="N384" s="5" t="s">
        <v>935</v>
      </c>
      <c r="O384" s="5" t="s">
        <v>30300</v>
      </c>
      <c r="P384" s="5" t="s">
        <v>26717</v>
      </c>
      <c r="Q384" s="5">
        <v>1.05</v>
      </c>
      <c r="R384" s="25">
        <f t="shared" si="5"/>
        <v>1.05</v>
      </c>
      <c r="S384" s="30" t="s">
        <v>32758</v>
      </c>
      <c r="T384" s="30" t="s">
        <v>7352</v>
      </c>
      <c r="U384" s="30" t="s">
        <v>35617</v>
      </c>
      <c r="V384" s="5" t="s">
        <v>278</v>
      </c>
      <c r="W384" s="28">
        <v>44213</v>
      </c>
      <c r="X384" s="29">
        <v>0.3597</v>
      </c>
      <c r="Z384" s="29">
        <v>1022.5434</v>
      </c>
      <c r="AA384" s="29">
        <v>0.2418</v>
      </c>
      <c r="AB384" s="29">
        <v>75.6001</v>
      </c>
      <c r="AC384" s="29">
        <v>172.1338</v>
      </c>
    </row>
    <row r="385" spans="1:29">
      <c r="A385" s="13" t="s">
        <v>12587</v>
      </c>
      <c r="B385" s="4" t="s">
        <v>1641</v>
      </c>
      <c r="C385" s="12" t="s">
        <v>874</v>
      </c>
      <c r="D385" s="4" t="s">
        <v>1651</v>
      </c>
      <c r="E385" s="4" t="s">
        <v>1383</v>
      </c>
      <c r="F385" s="4" t="s">
        <v>798</v>
      </c>
      <c r="G385" s="4" t="s">
        <v>476</v>
      </c>
      <c r="H385" s="4" t="s">
        <v>223</v>
      </c>
      <c r="I385" s="5" t="s">
        <v>35618</v>
      </c>
      <c r="J385" s="5" t="s">
        <v>3204</v>
      </c>
      <c r="K385" s="5" t="s">
        <v>137</v>
      </c>
      <c r="L385" s="5" t="s">
        <v>1965</v>
      </c>
      <c r="M385" s="5" t="s">
        <v>8288</v>
      </c>
      <c r="N385" s="5" t="s">
        <v>39</v>
      </c>
      <c r="O385" s="5" t="s">
        <v>30434</v>
      </c>
      <c r="P385" s="5" t="s">
        <v>21741</v>
      </c>
      <c r="Q385" s="5">
        <v>0.646</v>
      </c>
      <c r="R385" s="25">
        <f t="shared" si="5"/>
        <v>0.646</v>
      </c>
      <c r="S385" s="30" t="s">
        <v>28739</v>
      </c>
      <c r="T385" s="30" t="s">
        <v>1110</v>
      </c>
      <c r="U385" s="30" t="s">
        <v>35619</v>
      </c>
      <c r="V385" s="5" t="s">
        <v>278</v>
      </c>
      <c r="W385" s="28">
        <v>44214</v>
      </c>
      <c r="X385" s="29">
        <v>0.6443</v>
      </c>
      <c r="Z385" s="29">
        <v>1021.9559</v>
      </c>
      <c r="AA385" s="29">
        <v>-0.1582</v>
      </c>
      <c r="AB385" s="29">
        <v>78.5041</v>
      </c>
      <c r="AC385" s="29">
        <v>143.3809</v>
      </c>
    </row>
    <row r="386" spans="1:29">
      <c r="A386" s="13" t="s">
        <v>12593</v>
      </c>
      <c r="B386" s="4" t="s">
        <v>1651</v>
      </c>
      <c r="C386" s="12" t="s">
        <v>874</v>
      </c>
      <c r="D386" s="4" t="s">
        <v>3787</v>
      </c>
      <c r="E386" s="4" t="s">
        <v>239</v>
      </c>
      <c r="F386" s="4" t="s">
        <v>7689</v>
      </c>
      <c r="G386" s="4" t="s">
        <v>224</v>
      </c>
      <c r="H386" s="4" t="s">
        <v>344</v>
      </c>
      <c r="I386" s="5" t="s">
        <v>35620</v>
      </c>
      <c r="J386" s="5" t="s">
        <v>1708</v>
      </c>
      <c r="K386" s="5" t="s">
        <v>2467</v>
      </c>
      <c r="L386" s="5" t="s">
        <v>2254</v>
      </c>
      <c r="M386" s="5" t="s">
        <v>25410</v>
      </c>
      <c r="N386" s="5" t="s">
        <v>322</v>
      </c>
      <c r="O386" s="5" t="s">
        <v>17057</v>
      </c>
      <c r="P386" s="5" t="s">
        <v>8632</v>
      </c>
      <c r="Q386" s="5">
        <v>0.616</v>
      </c>
      <c r="R386" s="25">
        <f t="shared" ref="R386:R449" si="6">IF(COUNTBLANK(Q386)&gt;0,"",SUM(N386:Q386))</f>
        <v>0.616</v>
      </c>
      <c r="S386" s="30" t="s">
        <v>17974</v>
      </c>
      <c r="T386" s="30" t="s">
        <v>1063</v>
      </c>
      <c r="U386" s="30" t="s">
        <v>19847</v>
      </c>
      <c r="V386" s="5" t="s">
        <v>278</v>
      </c>
      <c r="W386" s="28">
        <v>44215</v>
      </c>
      <c r="X386" s="29">
        <v>0.5832</v>
      </c>
      <c r="Z386" s="29">
        <v>1021.6817</v>
      </c>
      <c r="AA386" s="29">
        <v>-0.0468</v>
      </c>
      <c r="AB386" s="29">
        <v>76.5915</v>
      </c>
      <c r="AC386" s="29">
        <v>194.1217</v>
      </c>
    </row>
    <row r="387" spans="1:29">
      <c r="A387" s="13" t="s">
        <v>12599</v>
      </c>
      <c r="B387" s="4" t="s">
        <v>2489</v>
      </c>
      <c r="C387" s="12" t="s">
        <v>874</v>
      </c>
      <c r="D387" s="4" t="s">
        <v>4101</v>
      </c>
      <c r="E387" s="4" t="s">
        <v>4306</v>
      </c>
      <c r="F387" s="4" t="s">
        <v>5469</v>
      </c>
      <c r="G387" s="4" t="s">
        <v>32</v>
      </c>
      <c r="H387" s="4" t="s">
        <v>223</v>
      </c>
      <c r="I387" s="5" t="s">
        <v>35621</v>
      </c>
      <c r="J387" s="5" t="s">
        <v>7976</v>
      </c>
      <c r="K387" s="5" t="s">
        <v>2023</v>
      </c>
      <c r="L387" s="5" t="s">
        <v>2224</v>
      </c>
      <c r="M387" s="5" t="s">
        <v>35622</v>
      </c>
      <c r="N387" s="5" t="s">
        <v>2014</v>
      </c>
      <c r="O387" s="5" t="s">
        <v>12418</v>
      </c>
      <c r="P387" s="5" t="s">
        <v>35623</v>
      </c>
      <c r="Q387" s="5">
        <v>0.783</v>
      </c>
      <c r="R387" s="25">
        <f t="shared" si="6"/>
        <v>0.783</v>
      </c>
      <c r="S387" s="30" t="s">
        <v>6545</v>
      </c>
      <c r="T387" s="30" t="s">
        <v>8234</v>
      </c>
      <c r="U387" s="30" t="s">
        <v>34118</v>
      </c>
      <c r="V387" s="5" t="s">
        <v>278</v>
      </c>
      <c r="W387" s="28">
        <v>44216</v>
      </c>
      <c r="X387" s="29">
        <v>1.2005</v>
      </c>
      <c r="Z387" s="29">
        <v>1020.8183</v>
      </c>
      <c r="AA387" s="29">
        <v>-0.4366</v>
      </c>
      <c r="AB387" s="29">
        <v>78.1192</v>
      </c>
      <c r="AC387" s="29">
        <v>175.2043</v>
      </c>
    </row>
    <row r="388" spans="1:29">
      <c r="A388" s="13" t="s">
        <v>12604</v>
      </c>
      <c r="B388" s="4" t="s">
        <v>570</v>
      </c>
      <c r="C388" s="12" t="s">
        <v>874</v>
      </c>
      <c r="D388" s="4" t="s">
        <v>601</v>
      </c>
      <c r="E388" s="4" t="s">
        <v>571</v>
      </c>
      <c r="F388" s="4" t="s">
        <v>1051</v>
      </c>
      <c r="G388" s="4" t="s">
        <v>764</v>
      </c>
      <c r="H388" s="4" t="s">
        <v>573</v>
      </c>
      <c r="I388" s="5" t="s">
        <v>35624</v>
      </c>
      <c r="J388" s="5" t="s">
        <v>1598</v>
      </c>
      <c r="K388" s="5" t="s">
        <v>1533</v>
      </c>
      <c r="L388" s="5" t="s">
        <v>3018</v>
      </c>
      <c r="M388" s="5" t="s">
        <v>22164</v>
      </c>
      <c r="N388" s="5" t="s">
        <v>2386</v>
      </c>
      <c r="O388" s="5" t="s">
        <v>5239</v>
      </c>
      <c r="P388" s="5" t="s">
        <v>21323</v>
      </c>
      <c r="Q388" s="5">
        <v>0.676</v>
      </c>
      <c r="R388" s="25">
        <f t="shared" si="6"/>
        <v>0.676</v>
      </c>
      <c r="S388" s="30" t="s">
        <v>13772</v>
      </c>
      <c r="T388" s="30" t="s">
        <v>8167</v>
      </c>
      <c r="U388" s="30" t="s">
        <v>35625</v>
      </c>
      <c r="V388" s="5" t="s">
        <v>278</v>
      </c>
      <c r="W388" s="28">
        <v>44217</v>
      </c>
      <c r="X388" s="29">
        <v>0.7739</v>
      </c>
      <c r="Z388" s="29">
        <v>1020.4976</v>
      </c>
      <c r="AA388" s="29">
        <v>-0.6058</v>
      </c>
      <c r="AB388" s="29">
        <v>78.3407</v>
      </c>
      <c r="AC388" s="29">
        <v>209.3641</v>
      </c>
    </row>
    <row r="389" spans="1:29">
      <c r="A389" s="13" t="s">
        <v>12610</v>
      </c>
      <c r="B389" s="4" t="s">
        <v>626</v>
      </c>
      <c r="C389" s="12" t="s">
        <v>874</v>
      </c>
      <c r="D389" s="4" t="s">
        <v>4101</v>
      </c>
      <c r="E389" s="4" t="s">
        <v>285</v>
      </c>
      <c r="F389" s="4" t="s">
        <v>6839</v>
      </c>
      <c r="G389" s="4" t="s">
        <v>709</v>
      </c>
      <c r="H389" s="4" t="s">
        <v>392</v>
      </c>
      <c r="I389" s="5" t="s">
        <v>12615</v>
      </c>
      <c r="J389" s="5" t="s">
        <v>8260</v>
      </c>
      <c r="K389" s="5" t="s">
        <v>620</v>
      </c>
      <c r="L389" s="5" t="s">
        <v>2355</v>
      </c>
      <c r="M389" s="5" t="s">
        <v>18640</v>
      </c>
      <c r="N389" s="5" t="s">
        <v>1453</v>
      </c>
      <c r="O389" s="5" t="s">
        <v>33859</v>
      </c>
      <c r="P389" s="5" t="s">
        <v>3365</v>
      </c>
      <c r="Q389" s="5">
        <v>0.574</v>
      </c>
      <c r="R389" s="25">
        <f t="shared" si="6"/>
        <v>0.574</v>
      </c>
      <c r="S389" s="30" t="s">
        <v>13622</v>
      </c>
      <c r="T389" s="30" t="s">
        <v>2479</v>
      </c>
      <c r="U389" s="30" t="s">
        <v>8976</v>
      </c>
      <c r="V389" s="5" t="s">
        <v>278</v>
      </c>
      <c r="W389" s="28">
        <v>44218</v>
      </c>
      <c r="X389" s="29">
        <v>0.8134</v>
      </c>
      <c r="Z389" s="29">
        <v>1019.6592</v>
      </c>
      <c r="AA389" s="29">
        <v>-0.9466</v>
      </c>
      <c r="AB389" s="29">
        <v>78.9141</v>
      </c>
      <c r="AC389" s="29">
        <v>199.5384</v>
      </c>
    </row>
    <row r="390" spans="1:29">
      <c r="A390" s="13" t="s">
        <v>12616</v>
      </c>
      <c r="B390" s="4" t="s">
        <v>570</v>
      </c>
      <c r="C390" s="12" t="s">
        <v>874</v>
      </c>
      <c r="D390" s="4" t="s">
        <v>1757</v>
      </c>
      <c r="E390" s="4" t="s">
        <v>571</v>
      </c>
      <c r="F390" s="4" t="s">
        <v>5208</v>
      </c>
      <c r="G390" s="4" t="s">
        <v>573</v>
      </c>
      <c r="H390" s="4" t="s">
        <v>287</v>
      </c>
      <c r="I390" s="5" t="s">
        <v>35626</v>
      </c>
      <c r="J390" s="5" t="s">
        <v>1914</v>
      </c>
      <c r="K390" s="5" t="s">
        <v>647</v>
      </c>
      <c r="L390" s="5" t="s">
        <v>4638</v>
      </c>
      <c r="M390" s="5" t="s">
        <v>35627</v>
      </c>
      <c r="N390" s="5" t="s">
        <v>1003</v>
      </c>
      <c r="O390" s="5" t="s">
        <v>6968</v>
      </c>
      <c r="P390" s="5" t="s">
        <v>11552</v>
      </c>
      <c r="Q390" s="5">
        <v>0.558</v>
      </c>
      <c r="R390" s="25">
        <f t="shared" si="6"/>
        <v>0.558</v>
      </c>
      <c r="S390" s="30" t="s">
        <v>269</v>
      </c>
      <c r="T390" s="30" t="s">
        <v>1657</v>
      </c>
      <c r="U390" s="30" t="s">
        <v>4991</v>
      </c>
      <c r="V390" s="5" t="s">
        <v>278</v>
      </c>
      <c r="W390" s="28">
        <v>44219</v>
      </c>
      <c r="X390" s="29">
        <v>0.9697</v>
      </c>
      <c r="Z390" s="29">
        <v>1019.3133</v>
      </c>
      <c r="AA390" s="29">
        <v>-1.8367</v>
      </c>
      <c r="AB390" s="29">
        <v>80.1384</v>
      </c>
      <c r="AC390" s="29">
        <v>205.7337</v>
      </c>
    </row>
    <row r="391" spans="1:29">
      <c r="A391" s="13" t="s">
        <v>12621</v>
      </c>
      <c r="B391" s="4" t="s">
        <v>570</v>
      </c>
      <c r="C391" s="12" t="s">
        <v>115</v>
      </c>
      <c r="D391" s="4" t="s">
        <v>639</v>
      </c>
      <c r="E391" s="4" t="s">
        <v>571</v>
      </c>
      <c r="F391" s="4" t="s">
        <v>8152</v>
      </c>
      <c r="G391" s="4" t="s">
        <v>573</v>
      </c>
      <c r="H391" s="4" t="s">
        <v>547</v>
      </c>
      <c r="I391" s="5" t="s">
        <v>35628</v>
      </c>
      <c r="J391" s="5" t="s">
        <v>2287</v>
      </c>
      <c r="K391" s="5" t="s">
        <v>1597</v>
      </c>
      <c r="L391" s="5" t="s">
        <v>2425</v>
      </c>
      <c r="M391" s="5" t="s">
        <v>33346</v>
      </c>
      <c r="N391" s="5" t="s">
        <v>1587</v>
      </c>
      <c r="O391" s="5" t="s">
        <v>35629</v>
      </c>
      <c r="P391" s="5" t="s">
        <v>29490</v>
      </c>
      <c r="Q391" s="5">
        <v>0.797</v>
      </c>
      <c r="R391" s="25">
        <f t="shared" si="6"/>
        <v>0.797</v>
      </c>
      <c r="S391" s="30" t="s">
        <v>35630</v>
      </c>
      <c r="T391" s="30" t="s">
        <v>7359</v>
      </c>
      <c r="U391" s="30" t="s">
        <v>9071</v>
      </c>
      <c r="V391" s="5" t="s">
        <v>278</v>
      </c>
      <c r="W391" s="28">
        <v>44220</v>
      </c>
      <c r="X391" s="29">
        <v>1.2066</v>
      </c>
      <c r="Z391" s="29">
        <v>1019.0258</v>
      </c>
      <c r="AA391" s="29">
        <v>-2.7608</v>
      </c>
      <c r="AB391" s="29">
        <v>82.2166</v>
      </c>
      <c r="AC391" s="29">
        <v>199.8052</v>
      </c>
    </row>
    <row r="392" spans="1:29">
      <c r="A392" s="13" t="s">
        <v>12626</v>
      </c>
      <c r="B392" s="4" t="s">
        <v>1641</v>
      </c>
      <c r="C392" s="12" t="s">
        <v>115</v>
      </c>
      <c r="D392" s="4" t="s">
        <v>2380</v>
      </c>
      <c r="E392" s="4" t="s">
        <v>1383</v>
      </c>
      <c r="F392" s="4" t="s">
        <v>3996</v>
      </c>
      <c r="G392" s="4" t="s">
        <v>64</v>
      </c>
      <c r="H392" s="4" t="s">
        <v>344</v>
      </c>
      <c r="I392" s="5" t="s">
        <v>35631</v>
      </c>
      <c r="J392" s="5" t="s">
        <v>4988</v>
      </c>
      <c r="K392" s="5" t="s">
        <v>168</v>
      </c>
      <c r="L392" s="5" t="s">
        <v>3094</v>
      </c>
      <c r="M392" s="5" t="s">
        <v>8750</v>
      </c>
      <c r="N392" s="5" t="s">
        <v>1939</v>
      </c>
      <c r="O392" s="5" t="s">
        <v>35632</v>
      </c>
      <c r="P392" s="5" t="s">
        <v>5797</v>
      </c>
      <c r="Q392" s="5">
        <v>1.228</v>
      </c>
      <c r="R392" s="25">
        <f t="shared" si="6"/>
        <v>1.228</v>
      </c>
      <c r="S392" s="30" t="s">
        <v>35633</v>
      </c>
      <c r="T392" s="30" t="s">
        <v>8545</v>
      </c>
      <c r="U392" s="30" t="s">
        <v>20014</v>
      </c>
      <c r="V392" s="5" t="s">
        <v>278</v>
      </c>
      <c r="W392" s="28">
        <v>44221</v>
      </c>
      <c r="X392" s="29">
        <v>1.0176</v>
      </c>
      <c r="Z392" s="29">
        <v>1019.3414</v>
      </c>
      <c r="AA392" s="29">
        <v>-2.8898</v>
      </c>
      <c r="AB392" s="29">
        <v>81.9567</v>
      </c>
      <c r="AC392" s="29">
        <v>197.5505</v>
      </c>
    </row>
    <row r="393" spans="1:29">
      <c r="A393" s="13" t="s">
        <v>12631</v>
      </c>
      <c r="B393" s="4" t="s">
        <v>570</v>
      </c>
      <c r="C393" s="12" t="s">
        <v>31</v>
      </c>
      <c r="D393" s="4" t="s">
        <v>343</v>
      </c>
      <c r="E393" s="4" t="s">
        <v>571</v>
      </c>
      <c r="F393" s="4" t="s">
        <v>6857</v>
      </c>
      <c r="G393" s="4" t="s">
        <v>64</v>
      </c>
      <c r="H393" s="4" t="s">
        <v>942</v>
      </c>
      <c r="I393" s="5" t="s">
        <v>32418</v>
      </c>
      <c r="J393" s="5" t="s">
        <v>170</v>
      </c>
      <c r="K393" s="5" t="s">
        <v>278</v>
      </c>
      <c r="L393" s="5" t="s">
        <v>6105</v>
      </c>
      <c r="M393" s="5" t="s">
        <v>20305</v>
      </c>
      <c r="N393" s="5" t="s">
        <v>55</v>
      </c>
      <c r="O393" s="5" t="s">
        <v>35634</v>
      </c>
      <c r="P393" s="5" t="s">
        <v>20320</v>
      </c>
      <c r="Q393" s="5">
        <v>0.865</v>
      </c>
      <c r="R393" s="25">
        <f t="shared" si="6"/>
        <v>0.865</v>
      </c>
      <c r="S393" s="30" t="s">
        <v>269</v>
      </c>
      <c r="T393" s="30" t="s">
        <v>7352</v>
      </c>
      <c r="U393" s="30" t="s">
        <v>33065</v>
      </c>
      <c r="V393" s="5" t="s">
        <v>278</v>
      </c>
      <c r="W393" s="28">
        <v>44222</v>
      </c>
      <c r="X393" s="29">
        <v>0.8566</v>
      </c>
      <c r="Z393" s="29">
        <v>1019.6666</v>
      </c>
      <c r="AA393" s="29">
        <v>-1.7759</v>
      </c>
      <c r="AB393" s="29">
        <v>80.8417</v>
      </c>
      <c r="AC393" s="29">
        <v>184.1736</v>
      </c>
    </row>
    <row r="394" spans="1:29">
      <c r="A394" s="13" t="s">
        <v>12637</v>
      </c>
      <c r="B394" s="4" t="s">
        <v>637</v>
      </c>
      <c r="C394" s="12" t="s">
        <v>31</v>
      </c>
      <c r="D394" s="4" t="s">
        <v>2380</v>
      </c>
      <c r="E394" s="4" t="s">
        <v>638</v>
      </c>
      <c r="F394" s="4" t="s">
        <v>14158</v>
      </c>
      <c r="G394" s="4" t="s">
        <v>32</v>
      </c>
      <c r="H394" s="4" t="s">
        <v>115</v>
      </c>
      <c r="I394" s="5" t="s">
        <v>35635</v>
      </c>
      <c r="J394" s="5" t="s">
        <v>4172</v>
      </c>
      <c r="K394" s="5" t="s">
        <v>2403</v>
      </c>
      <c r="L394" s="5" t="s">
        <v>2217</v>
      </c>
      <c r="M394" s="5" t="s">
        <v>35636</v>
      </c>
      <c r="N394" s="5" t="s">
        <v>2150</v>
      </c>
      <c r="O394" s="5" t="s">
        <v>35637</v>
      </c>
      <c r="P394" s="5" t="s">
        <v>20524</v>
      </c>
      <c r="Q394" s="5">
        <v>0.615</v>
      </c>
      <c r="R394" s="25">
        <f t="shared" si="6"/>
        <v>0.615</v>
      </c>
      <c r="S394" s="30" t="s">
        <v>25046</v>
      </c>
      <c r="T394" s="30" t="s">
        <v>336</v>
      </c>
      <c r="U394" s="30" t="s">
        <v>8139</v>
      </c>
      <c r="V394" s="5" t="s">
        <v>278</v>
      </c>
      <c r="W394" s="28">
        <v>44223</v>
      </c>
      <c r="X394" s="29">
        <v>1.3806</v>
      </c>
      <c r="Z394" s="29">
        <v>1019.88</v>
      </c>
      <c r="AA394" s="29">
        <v>-1.0357</v>
      </c>
      <c r="AB394" s="29">
        <v>79.9008</v>
      </c>
      <c r="AC394" s="29">
        <v>169.7332</v>
      </c>
    </row>
    <row r="395" spans="1:29">
      <c r="A395" s="13" t="s">
        <v>12642</v>
      </c>
      <c r="B395" s="4" t="s">
        <v>390</v>
      </c>
      <c r="C395" s="12" t="s">
        <v>115</v>
      </c>
      <c r="D395" s="4" t="s">
        <v>1789</v>
      </c>
      <c r="E395" s="4" t="s">
        <v>190</v>
      </c>
      <c r="F395" s="4" t="s">
        <v>2934</v>
      </c>
      <c r="G395" s="4" t="s">
        <v>64</v>
      </c>
      <c r="H395" s="4" t="s">
        <v>942</v>
      </c>
      <c r="I395" s="5" t="s">
        <v>11280</v>
      </c>
      <c r="J395" s="5" t="s">
        <v>5622</v>
      </c>
      <c r="K395" s="5" t="s">
        <v>8209</v>
      </c>
      <c r="L395" s="5" t="s">
        <v>4097</v>
      </c>
      <c r="M395" s="5" t="s">
        <v>22339</v>
      </c>
      <c r="N395" s="5" t="s">
        <v>935</v>
      </c>
      <c r="O395" s="5" t="s">
        <v>35230</v>
      </c>
      <c r="P395" s="5" t="s">
        <v>818</v>
      </c>
      <c r="Q395" s="5">
        <v>0.864</v>
      </c>
      <c r="R395" s="25">
        <f t="shared" si="6"/>
        <v>0.864</v>
      </c>
      <c r="S395" s="30" t="s">
        <v>35638</v>
      </c>
      <c r="T395" s="30" t="s">
        <v>6999</v>
      </c>
      <c r="U395" s="30" t="s">
        <v>34773</v>
      </c>
      <c r="V395" s="5" t="s">
        <v>1313</v>
      </c>
      <c r="W395" s="28">
        <v>44224</v>
      </c>
      <c r="X395" s="29">
        <v>1.5782</v>
      </c>
      <c r="Z395" s="29">
        <v>1020.1086</v>
      </c>
      <c r="AA395" s="29">
        <v>-0.1905</v>
      </c>
      <c r="AB395" s="29">
        <v>78.2126</v>
      </c>
      <c r="AC395" s="29">
        <v>172.8571</v>
      </c>
    </row>
    <row r="396" spans="1:29">
      <c r="A396" s="13" t="s">
        <v>12648</v>
      </c>
      <c r="B396" s="4" t="s">
        <v>2897</v>
      </c>
      <c r="C396" s="12" t="s">
        <v>115</v>
      </c>
      <c r="D396" s="4" t="s">
        <v>448</v>
      </c>
      <c r="E396" s="4" t="s">
        <v>1672</v>
      </c>
      <c r="F396" s="4" t="s">
        <v>9329</v>
      </c>
      <c r="G396" s="4" t="s">
        <v>240</v>
      </c>
      <c r="H396" s="4" t="s">
        <v>226</v>
      </c>
      <c r="I396" s="5" t="s">
        <v>35639</v>
      </c>
      <c r="J396" s="5" t="s">
        <v>1609</v>
      </c>
      <c r="K396" s="5" t="s">
        <v>293</v>
      </c>
      <c r="L396" s="5" t="s">
        <v>6993</v>
      </c>
      <c r="M396" s="5" t="s">
        <v>5484</v>
      </c>
      <c r="N396" s="5" t="s">
        <v>1996</v>
      </c>
      <c r="O396" s="5" t="s">
        <v>9515</v>
      </c>
      <c r="P396" s="5" t="s">
        <v>6663</v>
      </c>
      <c r="Q396" s="5">
        <v>1.025</v>
      </c>
      <c r="R396" s="25">
        <f t="shared" si="6"/>
        <v>1.025</v>
      </c>
      <c r="S396" s="30" t="s">
        <v>35640</v>
      </c>
      <c r="T396" s="30" t="s">
        <v>4077</v>
      </c>
      <c r="U396" s="30" t="s">
        <v>3218</v>
      </c>
      <c r="V396" s="5" t="s">
        <v>2090</v>
      </c>
      <c r="W396" s="28">
        <v>44225</v>
      </c>
      <c r="X396" s="29">
        <v>1.1633</v>
      </c>
      <c r="Z396" s="29">
        <v>1020.2867</v>
      </c>
      <c r="AA396" s="29">
        <v>0.5525</v>
      </c>
      <c r="AB396" s="29">
        <v>75.9692</v>
      </c>
      <c r="AC396" s="29">
        <v>191.0243</v>
      </c>
    </row>
    <row r="397" spans="1:29">
      <c r="A397" s="13" t="s">
        <v>12655</v>
      </c>
      <c r="B397" s="4" t="s">
        <v>558</v>
      </c>
      <c r="C397" s="12" t="s">
        <v>874</v>
      </c>
      <c r="D397" s="4" t="s">
        <v>861</v>
      </c>
      <c r="E397" s="4" t="s">
        <v>1641</v>
      </c>
      <c r="F397" s="4" t="s">
        <v>9036</v>
      </c>
      <c r="G397" s="4" t="s">
        <v>240</v>
      </c>
      <c r="H397" s="4" t="s">
        <v>223</v>
      </c>
      <c r="I397" s="5" t="s">
        <v>35641</v>
      </c>
      <c r="J397" s="5" t="s">
        <v>4882</v>
      </c>
      <c r="K397" s="5" t="s">
        <v>40</v>
      </c>
      <c r="L397" s="5" t="s">
        <v>266</v>
      </c>
      <c r="M397" s="5" t="s">
        <v>35642</v>
      </c>
      <c r="N397" s="5" t="s">
        <v>248</v>
      </c>
      <c r="O397" s="5" t="s">
        <v>28866</v>
      </c>
      <c r="P397" s="5" t="s">
        <v>35643</v>
      </c>
      <c r="Q397" s="5">
        <v>0.882</v>
      </c>
      <c r="R397" s="25">
        <f t="shared" si="6"/>
        <v>0.882</v>
      </c>
      <c r="S397" s="30" t="s">
        <v>35644</v>
      </c>
      <c r="T397" s="30" t="s">
        <v>1798</v>
      </c>
      <c r="U397" s="30" t="s">
        <v>27792</v>
      </c>
      <c r="V397" s="5" t="s">
        <v>2090</v>
      </c>
      <c r="W397" s="28">
        <v>44226</v>
      </c>
      <c r="X397" s="29">
        <v>1.0093</v>
      </c>
      <c r="Z397" s="29">
        <v>1019.7392</v>
      </c>
      <c r="AA397" s="29">
        <v>1.4633</v>
      </c>
      <c r="AB397" s="29">
        <v>72.0635</v>
      </c>
      <c r="AC397" s="29">
        <v>201.6457</v>
      </c>
    </row>
    <row r="398" spans="1:29">
      <c r="A398" s="13" t="s">
        <v>12662</v>
      </c>
      <c r="B398" s="4" t="s">
        <v>2655</v>
      </c>
      <c r="C398" s="12" t="s">
        <v>874</v>
      </c>
      <c r="D398" s="4" t="s">
        <v>803</v>
      </c>
      <c r="E398" s="4" t="s">
        <v>2505</v>
      </c>
      <c r="F398" s="4" t="s">
        <v>6685</v>
      </c>
      <c r="G398" s="4" t="s">
        <v>573</v>
      </c>
      <c r="H398" s="4" t="s">
        <v>573</v>
      </c>
      <c r="I398" s="5" t="s">
        <v>35645</v>
      </c>
      <c r="J398" s="5" t="s">
        <v>2893</v>
      </c>
      <c r="K398" s="5" t="s">
        <v>1587</v>
      </c>
      <c r="L398" s="5" t="s">
        <v>1964</v>
      </c>
      <c r="M398" s="5" t="s">
        <v>35646</v>
      </c>
      <c r="N398" s="5" t="s">
        <v>430</v>
      </c>
      <c r="O398" s="5" t="s">
        <v>35647</v>
      </c>
      <c r="P398" s="5" t="s">
        <v>17626</v>
      </c>
      <c r="Q398" s="5">
        <v>1.055</v>
      </c>
      <c r="R398" s="25">
        <f t="shared" si="6"/>
        <v>1.055</v>
      </c>
      <c r="S398" s="30" t="s">
        <v>28219</v>
      </c>
      <c r="T398" s="30" t="s">
        <v>10817</v>
      </c>
      <c r="U398" s="30" t="s">
        <v>31671</v>
      </c>
      <c r="V398" s="5" t="s">
        <v>278</v>
      </c>
      <c r="W398" s="28">
        <v>44227</v>
      </c>
      <c r="X398" s="29">
        <v>1.9457</v>
      </c>
      <c r="Z398" s="29">
        <v>1018.6933</v>
      </c>
      <c r="AA398" s="29">
        <v>1.8922</v>
      </c>
      <c r="AB398" s="29">
        <v>68.2453</v>
      </c>
      <c r="AC398" s="29">
        <v>261.1109</v>
      </c>
    </row>
    <row r="399" spans="1:29">
      <c r="A399" s="13" t="s">
        <v>12669</v>
      </c>
      <c r="B399" s="4" t="s">
        <v>3082</v>
      </c>
      <c r="C399" s="12" t="s">
        <v>1459</v>
      </c>
      <c r="D399" s="4" t="s">
        <v>3506</v>
      </c>
      <c r="E399" s="4" t="s">
        <v>2897</v>
      </c>
      <c r="F399" s="4" t="s">
        <v>12130</v>
      </c>
      <c r="G399" s="4" t="s">
        <v>240</v>
      </c>
      <c r="H399" s="4" t="s">
        <v>29</v>
      </c>
      <c r="I399" s="5" t="s">
        <v>35648</v>
      </c>
      <c r="J399" s="5" t="s">
        <v>1177</v>
      </c>
      <c r="K399" s="5" t="s">
        <v>2040</v>
      </c>
      <c r="L399" s="5" t="s">
        <v>426</v>
      </c>
      <c r="M399" s="5" t="s">
        <v>15046</v>
      </c>
      <c r="N399" s="5" t="s">
        <v>215</v>
      </c>
      <c r="O399" s="5" t="s">
        <v>35649</v>
      </c>
      <c r="P399" s="5" t="s">
        <v>15510</v>
      </c>
      <c r="Q399" s="5">
        <v>1.232</v>
      </c>
      <c r="R399" s="25">
        <f t="shared" si="6"/>
        <v>1.232</v>
      </c>
      <c r="S399" s="30" t="s">
        <v>269</v>
      </c>
      <c r="T399" s="30" t="s">
        <v>4472</v>
      </c>
      <c r="U399" s="30" t="s">
        <v>28188</v>
      </c>
      <c r="V399" s="5" t="s">
        <v>278</v>
      </c>
      <c r="W399" s="28">
        <v>44228</v>
      </c>
      <c r="X399" s="29">
        <v>1.2619</v>
      </c>
      <c r="Z399" s="29">
        <v>1017.4269</v>
      </c>
      <c r="AA399" s="29">
        <v>2.8978</v>
      </c>
      <c r="AB399" s="29">
        <v>65.1107</v>
      </c>
      <c r="AC399" s="29">
        <v>260.7666</v>
      </c>
    </row>
    <row r="400" spans="1:29">
      <c r="A400" s="13" t="s">
        <v>12675</v>
      </c>
      <c r="B400" s="4" t="s">
        <v>1562</v>
      </c>
      <c r="C400" s="12" t="s">
        <v>1459</v>
      </c>
      <c r="D400" s="4" t="s">
        <v>464</v>
      </c>
      <c r="E400" s="4" t="s">
        <v>2646</v>
      </c>
      <c r="F400" s="4" t="s">
        <v>20072</v>
      </c>
      <c r="G400" s="4" t="s">
        <v>258</v>
      </c>
      <c r="H400" s="4" t="s">
        <v>48</v>
      </c>
      <c r="I400" s="5" t="s">
        <v>35650</v>
      </c>
      <c r="J400" s="5" t="s">
        <v>2040</v>
      </c>
      <c r="K400" s="5" t="s">
        <v>278</v>
      </c>
      <c r="L400" s="5" t="s">
        <v>455</v>
      </c>
      <c r="M400" s="5" t="s">
        <v>24628</v>
      </c>
      <c r="N400" s="5" t="s">
        <v>1163</v>
      </c>
      <c r="O400" s="5" t="s">
        <v>35651</v>
      </c>
      <c r="P400" s="5" t="s">
        <v>35652</v>
      </c>
      <c r="Q400" s="5">
        <v>1.252</v>
      </c>
      <c r="R400" s="25">
        <f t="shared" si="6"/>
        <v>1.252</v>
      </c>
      <c r="S400" s="30" t="s">
        <v>269</v>
      </c>
      <c r="T400" s="30" t="s">
        <v>4179</v>
      </c>
      <c r="U400" s="30" t="s">
        <v>28316</v>
      </c>
      <c r="V400" s="5" t="s">
        <v>278</v>
      </c>
      <c r="W400" s="28">
        <v>44229</v>
      </c>
      <c r="X400" s="29">
        <v>1.115</v>
      </c>
      <c r="Z400" s="29">
        <v>1016.8541</v>
      </c>
      <c r="AA400" s="29">
        <v>3.6817</v>
      </c>
      <c r="AB400" s="29">
        <v>62.5609</v>
      </c>
      <c r="AC400" s="29">
        <v>231.2942</v>
      </c>
    </row>
    <row r="401" spans="1:29">
      <c r="A401" s="13" t="s">
        <v>12681</v>
      </c>
      <c r="B401" s="4" t="s">
        <v>420</v>
      </c>
      <c r="C401" s="12" t="s">
        <v>50</v>
      </c>
      <c r="D401" s="4" t="s">
        <v>449</v>
      </c>
      <c r="E401" s="4" t="s">
        <v>2473</v>
      </c>
      <c r="F401" s="4" t="s">
        <v>7411</v>
      </c>
      <c r="G401" s="4" t="s">
        <v>258</v>
      </c>
      <c r="H401" s="4" t="s">
        <v>130</v>
      </c>
      <c r="I401" s="5" t="s">
        <v>35653</v>
      </c>
      <c r="J401" s="5" t="s">
        <v>39</v>
      </c>
      <c r="K401" s="5" t="s">
        <v>1764</v>
      </c>
      <c r="L401" s="5" t="s">
        <v>1986</v>
      </c>
      <c r="M401" s="5" t="s">
        <v>35654</v>
      </c>
      <c r="N401" s="5" t="s">
        <v>5572</v>
      </c>
      <c r="O401" s="5" t="s">
        <v>5412</v>
      </c>
      <c r="P401" s="5" t="s">
        <v>35655</v>
      </c>
      <c r="Q401" s="5">
        <v>1.259</v>
      </c>
      <c r="R401" s="25">
        <f t="shared" si="6"/>
        <v>1.259</v>
      </c>
      <c r="S401" s="30" t="s">
        <v>35656</v>
      </c>
      <c r="T401" s="30" t="s">
        <v>2479</v>
      </c>
      <c r="U401" s="30" t="s">
        <v>4062</v>
      </c>
      <c r="V401" s="5" t="s">
        <v>278</v>
      </c>
      <c r="W401" s="28">
        <v>44230</v>
      </c>
      <c r="X401" s="29">
        <v>0.475</v>
      </c>
      <c r="Z401" s="29">
        <v>1016.5283</v>
      </c>
      <c r="AA401" s="29">
        <v>4.3224</v>
      </c>
      <c r="AB401" s="29">
        <v>61.035</v>
      </c>
      <c r="AC401" s="29">
        <v>241.0007</v>
      </c>
    </row>
    <row r="402" spans="1:29">
      <c r="A402" s="13" t="s">
        <v>12687</v>
      </c>
      <c r="B402" s="4" t="s">
        <v>814</v>
      </c>
      <c r="C402" s="12" t="s">
        <v>50</v>
      </c>
      <c r="D402" s="4" t="s">
        <v>3048</v>
      </c>
      <c r="E402" s="4" t="s">
        <v>1601</v>
      </c>
      <c r="F402" s="4" t="s">
        <v>1713</v>
      </c>
      <c r="G402" s="4" t="s">
        <v>764</v>
      </c>
      <c r="H402" s="4" t="s">
        <v>778</v>
      </c>
      <c r="I402" s="5" t="s">
        <v>35657</v>
      </c>
      <c r="J402" s="5" t="s">
        <v>1795</v>
      </c>
      <c r="K402" s="5" t="s">
        <v>278</v>
      </c>
      <c r="L402" s="5" t="s">
        <v>5541</v>
      </c>
      <c r="M402" s="5" t="s">
        <v>23807</v>
      </c>
      <c r="N402" s="5" t="s">
        <v>977</v>
      </c>
      <c r="O402" s="5" t="s">
        <v>31802</v>
      </c>
      <c r="P402" s="5" t="s">
        <v>35658</v>
      </c>
      <c r="Q402" s="5">
        <v>1.277</v>
      </c>
      <c r="R402" s="25">
        <f t="shared" si="6"/>
        <v>1.277</v>
      </c>
      <c r="S402" s="30" t="s">
        <v>35659</v>
      </c>
      <c r="T402" s="30" t="s">
        <v>265</v>
      </c>
      <c r="U402" s="30" t="s">
        <v>8655</v>
      </c>
      <c r="V402" s="5" t="s">
        <v>278</v>
      </c>
      <c r="W402" s="28">
        <v>44231</v>
      </c>
      <c r="X402" s="29">
        <v>0.8389</v>
      </c>
      <c r="Z402" s="29">
        <v>1016.7891</v>
      </c>
      <c r="AA402" s="29">
        <v>3.846</v>
      </c>
      <c r="AB402" s="29">
        <v>63.1591</v>
      </c>
      <c r="AC402" s="29">
        <v>171.7292</v>
      </c>
    </row>
    <row r="403" spans="1:29">
      <c r="A403" s="13" t="s">
        <v>12693</v>
      </c>
      <c r="B403" s="4" t="s">
        <v>449</v>
      </c>
      <c r="C403" s="12" t="s">
        <v>1737</v>
      </c>
      <c r="D403" s="4" t="s">
        <v>695</v>
      </c>
      <c r="E403" s="4" t="s">
        <v>3867</v>
      </c>
      <c r="F403" s="4" t="s">
        <v>10143</v>
      </c>
      <c r="G403" s="4" t="s">
        <v>161</v>
      </c>
      <c r="H403" s="4" t="s">
        <v>130</v>
      </c>
      <c r="I403" s="5" t="s">
        <v>35660</v>
      </c>
      <c r="J403" s="5" t="s">
        <v>6316</v>
      </c>
      <c r="K403" s="5" t="s">
        <v>104</v>
      </c>
      <c r="L403" s="5" t="s">
        <v>455</v>
      </c>
      <c r="M403" s="5" t="s">
        <v>26799</v>
      </c>
      <c r="N403" s="5" t="s">
        <v>2117</v>
      </c>
      <c r="O403" s="5" t="s">
        <v>25786</v>
      </c>
      <c r="P403" s="5" t="s">
        <v>35661</v>
      </c>
      <c r="Q403" s="5">
        <v>1.299</v>
      </c>
      <c r="R403" s="25">
        <f t="shared" si="6"/>
        <v>1.299</v>
      </c>
      <c r="S403" s="30" t="s">
        <v>269</v>
      </c>
      <c r="T403" s="30" t="s">
        <v>2478</v>
      </c>
      <c r="U403" s="30" t="s">
        <v>31645</v>
      </c>
      <c r="V403" s="5" t="s">
        <v>1003</v>
      </c>
      <c r="W403" s="28">
        <v>44232</v>
      </c>
      <c r="X403" s="29">
        <v>0.694</v>
      </c>
      <c r="Z403" s="29">
        <v>1017.0265</v>
      </c>
      <c r="AA403" s="29">
        <v>2.315</v>
      </c>
      <c r="AB403" s="29">
        <v>69.1826</v>
      </c>
      <c r="AC403" s="29">
        <v>116.4255</v>
      </c>
    </row>
    <row r="404" spans="1:29">
      <c r="A404" s="13" t="s">
        <v>12700</v>
      </c>
      <c r="B404" s="4" t="s">
        <v>449</v>
      </c>
      <c r="C404" s="12" t="s">
        <v>1459</v>
      </c>
      <c r="D404" s="4" t="s">
        <v>1539</v>
      </c>
      <c r="E404" s="4" t="s">
        <v>3867</v>
      </c>
      <c r="F404" s="4" t="s">
        <v>35560</v>
      </c>
      <c r="G404" s="4" t="s">
        <v>81</v>
      </c>
      <c r="H404" s="4" t="s">
        <v>224</v>
      </c>
      <c r="I404" s="5" t="s">
        <v>35662</v>
      </c>
      <c r="J404" s="5" t="s">
        <v>2232</v>
      </c>
      <c r="K404" s="5" t="s">
        <v>122</v>
      </c>
      <c r="L404" s="5" t="s">
        <v>2240</v>
      </c>
      <c r="M404" s="5" t="s">
        <v>22546</v>
      </c>
      <c r="N404" s="5" t="s">
        <v>964</v>
      </c>
      <c r="O404" s="5" t="s">
        <v>35663</v>
      </c>
      <c r="P404" s="5" t="s">
        <v>17559</v>
      </c>
      <c r="Q404" s="5">
        <v>1.315</v>
      </c>
      <c r="R404" s="25">
        <f t="shared" si="6"/>
        <v>1.315</v>
      </c>
      <c r="S404" s="30" t="s">
        <v>269</v>
      </c>
      <c r="T404" s="30" t="s">
        <v>833</v>
      </c>
      <c r="U404" s="30" t="s">
        <v>5492</v>
      </c>
      <c r="V404" s="5" t="s">
        <v>278</v>
      </c>
      <c r="W404" s="28">
        <v>44233</v>
      </c>
      <c r="X404" s="29">
        <v>1.2317</v>
      </c>
      <c r="Z404" s="29">
        <v>1017.5774</v>
      </c>
      <c r="AA404" s="29">
        <v>1.4524</v>
      </c>
      <c r="AB404" s="29">
        <v>70.8058</v>
      </c>
      <c r="AC404" s="29">
        <v>107.776</v>
      </c>
    </row>
    <row r="405" spans="1:29">
      <c r="A405" s="13" t="s">
        <v>12707</v>
      </c>
      <c r="B405" s="4" t="s">
        <v>789</v>
      </c>
      <c r="C405" s="12" t="s">
        <v>874</v>
      </c>
      <c r="D405" s="4" t="s">
        <v>2596</v>
      </c>
      <c r="E405" s="4" t="s">
        <v>680</v>
      </c>
      <c r="F405" s="4" t="s">
        <v>7499</v>
      </c>
      <c r="G405" s="4" t="s">
        <v>64</v>
      </c>
      <c r="H405" s="4" t="s">
        <v>48</v>
      </c>
      <c r="I405" s="5" t="s">
        <v>13609</v>
      </c>
      <c r="J405" s="5" t="s">
        <v>1029</v>
      </c>
      <c r="K405" s="5" t="s">
        <v>2376</v>
      </c>
      <c r="L405" s="5" t="s">
        <v>123</v>
      </c>
      <c r="M405" s="5" t="s">
        <v>1633</v>
      </c>
      <c r="N405" s="5" t="s">
        <v>974</v>
      </c>
      <c r="O405" s="5" t="s">
        <v>35664</v>
      </c>
      <c r="P405" s="5" t="s">
        <v>5430</v>
      </c>
      <c r="Q405" s="5">
        <v>1.477</v>
      </c>
      <c r="R405" s="25">
        <f t="shared" si="6"/>
        <v>1.477</v>
      </c>
      <c r="S405" s="30" t="s">
        <v>26457</v>
      </c>
      <c r="T405" s="30" t="s">
        <v>7796</v>
      </c>
      <c r="U405" s="30" t="s">
        <v>22409</v>
      </c>
      <c r="V405" s="5" t="s">
        <v>278</v>
      </c>
      <c r="W405" s="28">
        <v>44234</v>
      </c>
      <c r="X405" s="29">
        <v>0.9698</v>
      </c>
      <c r="Z405" s="29">
        <v>1018.0267</v>
      </c>
      <c r="AA405" s="29">
        <v>0.5701</v>
      </c>
      <c r="AB405" s="29">
        <v>72.9425</v>
      </c>
      <c r="AC405" s="29">
        <v>98.8045</v>
      </c>
    </row>
    <row r="406" spans="1:29">
      <c r="A406" s="13" t="s">
        <v>12713</v>
      </c>
      <c r="B406" s="4" t="s">
        <v>2567</v>
      </c>
      <c r="C406" s="12" t="s">
        <v>1459</v>
      </c>
      <c r="D406" s="4" t="s">
        <v>2672</v>
      </c>
      <c r="E406" s="4" t="s">
        <v>2655</v>
      </c>
      <c r="F406" s="4" t="s">
        <v>1790</v>
      </c>
      <c r="G406" s="4" t="s">
        <v>32</v>
      </c>
      <c r="H406" s="4" t="s">
        <v>764</v>
      </c>
      <c r="I406" s="5" t="s">
        <v>35665</v>
      </c>
      <c r="J406" s="5" t="s">
        <v>2871</v>
      </c>
      <c r="K406" s="5" t="s">
        <v>1037</v>
      </c>
      <c r="L406" s="5" t="s">
        <v>9943</v>
      </c>
      <c r="M406" s="5" t="s">
        <v>35666</v>
      </c>
      <c r="N406" s="5" t="s">
        <v>1176</v>
      </c>
      <c r="O406" s="5" t="s">
        <v>35667</v>
      </c>
      <c r="P406" s="5" t="s">
        <v>31347</v>
      </c>
      <c r="Q406" s="5">
        <v>2.028</v>
      </c>
      <c r="R406" s="25">
        <f t="shared" si="6"/>
        <v>2.028</v>
      </c>
      <c r="S406" s="30" t="s">
        <v>21717</v>
      </c>
      <c r="T406" s="30" t="s">
        <v>3045</v>
      </c>
      <c r="U406" s="30" t="s">
        <v>21657</v>
      </c>
      <c r="V406" s="5" t="s">
        <v>278</v>
      </c>
      <c r="W406" s="28">
        <v>44235</v>
      </c>
      <c r="X406" s="29">
        <v>1.2821</v>
      </c>
      <c r="Z406" s="29">
        <v>1018.6858</v>
      </c>
      <c r="AA406" s="29">
        <v>-1.2992</v>
      </c>
      <c r="AB406" s="29">
        <v>79.5865</v>
      </c>
      <c r="AC406" s="29">
        <v>9.6952</v>
      </c>
    </row>
    <row r="407" spans="1:29">
      <c r="A407" s="13" t="s">
        <v>12719</v>
      </c>
      <c r="B407" s="4" t="s">
        <v>2547</v>
      </c>
      <c r="C407" s="12" t="s">
        <v>874</v>
      </c>
      <c r="D407" s="4" t="s">
        <v>750</v>
      </c>
      <c r="E407" s="4" t="s">
        <v>520</v>
      </c>
      <c r="F407" s="4" t="s">
        <v>3665</v>
      </c>
      <c r="G407" s="4" t="s">
        <v>224</v>
      </c>
      <c r="H407" s="4" t="s">
        <v>942</v>
      </c>
      <c r="I407" s="5" t="s">
        <v>31149</v>
      </c>
      <c r="J407" s="5" t="s">
        <v>3325</v>
      </c>
      <c r="K407" s="5" t="s">
        <v>687</v>
      </c>
      <c r="L407" s="5" t="s">
        <v>6373</v>
      </c>
      <c r="M407" s="5" t="s">
        <v>35668</v>
      </c>
      <c r="N407" s="5" t="s">
        <v>890</v>
      </c>
      <c r="O407" s="5" t="s">
        <v>35669</v>
      </c>
      <c r="P407" s="5" t="s">
        <v>20092</v>
      </c>
      <c r="Q407" s="5">
        <v>2.111</v>
      </c>
      <c r="R407" s="25">
        <f t="shared" si="6"/>
        <v>2.111</v>
      </c>
      <c r="S407" s="30" t="s">
        <v>35670</v>
      </c>
      <c r="T407" s="30" t="s">
        <v>8181</v>
      </c>
      <c r="U407" s="30" t="s">
        <v>1141</v>
      </c>
      <c r="V407" s="5" t="s">
        <v>278</v>
      </c>
      <c r="W407" s="28">
        <v>44236</v>
      </c>
      <c r="X407" s="29">
        <v>0.6798</v>
      </c>
      <c r="Z407" s="29">
        <v>1018.6991</v>
      </c>
      <c r="AA407" s="29">
        <v>-0.9692</v>
      </c>
      <c r="AB407" s="29">
        <v>78.789</v>
      </c>
      <c r="AC407" s="29">
        <v>31.0283</v>
      </c>
    </row>
    <row r="408" spans="1:29">
      <c r="A408" s="13" t="s">
        <v>12724</v>
      </c>
      <c r="B408" s="4" t="s">
        <v>449</v>
      </c>
      <c r="C408" s="12" t="s">
        <v>874</v>
      </c>
      <c r="D408" s="4" t="s">
        <v>3586</v>
      </c>
      <c r="E408" s="4" t="s">
        <v>3867</v>
      </c>
      <c r="F408" s="4" t="s">
        <v>10142</v>
      </c>
      <c r="G408" s="4" t="s">
        <v>66</v>
      </c>
      <c r="H408" s="4" t="s">
        <v>874</v>
      </c>
      <c r="I408" s="5" t="s">
        <v>35671</v>
      </c>
      <c r="J408" s="5" t="s">
        <v>7970</v>
      </c>
      <c r="K408" s="5" t="s">
        <v>248</v>
      </c>
      <c r="L408" s="5" t="s">
        <v>676</v>
      </c>
      <c r="M408" s="5" t="s">
        <v>15987</v>
      </c>
      <c r="N408" s="5" t="s">
        <v>1000</v>
      </c>
      <c r="O408" s="5" t="s">
        <v>35672</v>
      </c>
      <c r="P408" s="5" t="s">
        <v>35673</v>
      </c>
      <c r="Q408" s="5">
        <v>2.3</v>
      </c>
      <c r="R408" s="25">
        <f t="shared" si="6"/>
        <v>2.3</v>
      </c>
      <c r="S408" s="30" t="s">
        <v>35674</v>
      </c>
      <c r="T408" s="30" t="s">
        <v>254</v>
      </c>
      <c r="U408" s="30" t="s">
        <v>9277</v>
      </c>
      <c r="V408" s="5" t="s">
        <v>278</v>
      </c>
      <c r="W408" s="28">
        <v>44237</v>
      </c>
      <c r="X408" s="29">
        <v>1.2605</v>
      </c>
      <c r="Z408" s="29">
        <v>1018.6718</v>
      </c>
      <c r="AA408" s="29">
        <v>-1.5351</v>
      </c>
      <c r="AB408" s="29">
        <v>81.7317</v>
      </c>
      <c r="AC408" s="29">
        <v>26.8357</v>
      </c>
    </row>
    <row r="409" spans="1:29">
      <c r="A409" s="13" t="s">
        <v>12730</v>
      </c>
      <c r="B409" s="4" t="s">
        <v>2548</v>
      </c>
      <c r="C409" s="12" t="s">
        <v>1459</v>
      </c>
      <c r="D409" s="4" t="s">
        <v>1525</v>
      </c>
      <c r="E409" s="4" t="s">
        <v>670</v>
      </c>
      <c r="F409" s="4" t="s">
        <v>18598</v>
      </c>
      <c r="G409" s="4" t="s">
        <v>345</v>
      </c>
      <c r="H409" s="4" t="s">
        <v>68</v>
      </c>
      <c r="I409" s="5" t="s">
        <v>35675</v>
      </c>
      <c r="J409" s="5" t="s">
        <v>3258</v>
      </c>
      <c r="K409" s="5" t="s">
        <v>1037</v>
      </c>
      <c r="L409" s="5" t="s">
        <v>16393</v>
      </c>
      <c r="M409" s="5" t="s">
        <v>35676</v>
      </c>
      <c r="N409" s="5" t="s">
        <v>964</v>
      </c>
      <c r="O409" s="5" t="s">
        <v>35677</v>
      </c>
      <c r="P409" s="5" t="s">
        <v>35678</v>
      </c>
      <c r="Q409" s="5">
        <v>2.407</v>
      </c>
      <c r="R409" s="25">
        <f t="shared" si="6"/>
        <v>2.407</v>
      </c>
      <c r="S409" s="30" t="s">
        <v>25701</v>
      </c>
      <c r="T409" s="30" t="s">
        <v>1416</v>
      </c>
      <c r="U409" s="30" t="s">
        <v>35679</v>
      </c>
      <c r="V409" s="5" t="s">
        <v>278</v>
      </c>
      <c r="W409" s="28">
        <v>44238</v>
      </c>
      <c r="X409" s="29">
        <v>1.0252</v>
      </c>
      <c r="Z409" s="29">
        <v>1018.8</v>
      </c>
      <c r="AA409" s="29">
        <v>-2.3536</v>
      </c>
      <c r="AB409" s="29">
        <v>84.0569</v>
      </c>
      <c r="AC409" s="29">
        <v>6.9881</v>
      </c>
    </row>
    <row r="410" spans="1:29">
      <c r="A410" s="13" t="s">
        <v>12736</v>
      </c>
      <c r="B410" s="4" t="s">
        <v>2643</v>
      </c>
      <c r="C410" s="12" t="s">
        <v>1459</v>
      </c>
      <c r="D410" s="4" t="s">
        <v>2611</v>
      </c>
      <c r="E410" s="4" t="s">
        <v>3727</v>
      </c>
      <c r="F410" s="4" t="s">
        <v>3134</v>
      </c>
      <c r="G410" s="4" t="s">
        <v>1088</v>
      </c>
      <c r="H410" s="4" t="s">
        <v>317</v>
      </c>
      <c r="I410" s="5" t="s">
        <v>35680</v>
      </c>
      <c r="J410" s="5" t="s">
        <v>3095</v>
      </c>
      <c r="K410" s="5" t="s">
        <v>151</v>
      </c>
      <c r="L410" s="5" t="s">
        <v>3718</v>
      </c>
      <c r="M410" s="5" t="s">
        <v>9724</v>
      </c>
      <c r="N410" s="5" t="s">
        <v>2424</v>
      </c>
      <c r="O410" s="5" t="s">
        <v>31145</v>
      </c>
      <c r="P410" s="5" t="s">
        <v>13674</v>
      </c>
      <c r="Q410" s="5">
        <v>2.719</v>
      </c>
      <c r="R410" s="25">
        <f t="shared" si="6"/>
        <v>2.719</v>
      </c>
      <c r="S410" s="30" t="s">
        <v>35681</v>
      </c>
      <c r="T410" s="30" t="s">
        <v>9731</v>
      </c>
      <c r="U410" s="30" t="s">
        <v>13334</v>
      </c>
      <c r="V410" s="5" t="s">
        <v>278</v>
      </c>
      <c r="W410" s="28">
        <v>44239</v>
      </c>
      <c r="X410" s="29">
        <v>0.4745</v>
      </c>
      <c r="Z410" s="29">
        <v>1018.8092</v>
      </c>
      <c r="AA410" s="29">
        <v>-1.6057</v>
      </c>
      <c r="AB410" s="29">
        <v>81.8525</v>
      </c>
      <c r="AC410" s="29">
        <v>330.7071</v>
      </c>
    </row>
    <row r="411" spans="1:29">
      <c r="A411" s="13" t="s">
        <v>12741</v>
      </c>
      <c r="B411" s="4" t="s">
        <v>3020</v>
      </c>
      <c r="C411" s="12" t="s">
        <v>1737</v>
      </c>
      <c r="D411" s="4" t="s">
        <v>1382</v>
      </c>
      <c r="E411" s="4" t="s">
        <v>837</v>
      </c>
      <c r="F411" s="4" t="s">
        <v>7619</v>
      </c>
      <c r="G411" s="4" t="s">
        <v>345</v>
      </c>
      <c r="H411" s="4" t="s">
        <v>68</v>
      </c>
      <c r="I411" s="5" t="s">
        <v>35682</v>
      </c>
      <c r="J411" s="5" t="s">
        <v>6689</v>
      </c>
      <c r="K411" s="5" t="s">
        <v>1785</v>
      </c>
      <c r="L411" s="5" t="s">
        <v>5351</v>
      </c>
      <c r="M411" s="5" t="s">
        <v>32393</v>
      </c>
      <c r="N411" s="5" t="s">
        <v>3708</v>
      </c>
      <c r="O411" s="5" t="s">
        <v>14717</v>
      </c>
      <c r="P411" s="5" t="s">
        <v>23516</v>
      </c>
      <c r="Q411" s="5">
        <v>2.676</v>
      </c>
      <c r="R411" s="25">
        <f t="shared" si="6"/>
        <v>2.676</v>
      </c>
      <c r="S411" s="30" t="s">
        <v>11906</v>
      </c>
      <c r="T411" s="30" t="s">
        <v>2495</v>
      </c>
      <c r="U411" s="30" t="s">
        <v>6903</v>
      </c>
      <c r="V411" s="5" t="s">
        <v>278</v>
      </c>
      <c r="W411" s="28">
        <v>44240</v>
      </c>
      <c r="X411" s="29">
        <v>0.4392</v>
      </c>
      <c r="Z411" s="29">
        <v>1018.4432</v>
      </c>
      <c r="AA411" s="29">
        <v>-1.4997</v>
      </c>
      <c r="AB411" s="29">
        <v>79.7957</v>
      </c>
      <c r="AC411" s="29">
        <v>328.6903</v>
      </c>
    </row>
    <row r="412" spans="1:29">
      <c r="A412" s="13" t="s">
        <v>12746</v>
      </c>
      <c r="B412" s="4" t="s">
        <v>994</v>
      </c>
      <c r="C412" s="12" t="s">
        <v>1737</v>
      </c>
      <c r="D412" s="4" t="s">
        <v>1019</v>
      </c>
      <c r="E412" s="4" t="s">
        <v>681</v>
      </c>
      <c r="F412" s="4" t="s">
        <v>3933</v>
      </c>
      <c r="G412" s="4" t="s">
        <v>778</v>
      </c>
      <c r="H412" s="4" t="s">
        <v>317</v>
      </c>
      <c r="I412" s="5" t="s">
        <v>35683</v>
      </c>
      <c r="J412" s="5" t="s">
        <v>4687</v>
      </c>
      <c r="K412" s="5" t="s">
        <v>1026</v>
      </c>
      <c r="L412" s="5" t="s">
        <v>2544</v>
      </c>
      <c r="M412" s="5" t="s">
        <v>19219</v>
      </c>
      <c r="N412" s="5" t="s">
        <v>2680</v>
      </c>
      <c r="O412" s="5" t="s">
        <v>35684</v>
      </c>
      <c r="P412" s="5" t="s">
        <v>17843</v>
      </c>
      <c r="Q412" s="5">
        <v>2.594</v>
      </c>
      <c r="R412" s="25">
        <f t="shared" si="6"/>
        <v>2.594</v>
      </c>
      <c r="S412" s="30" t="s">
        <v>269</v>
      </c>
      <c r="T412" s="30" t="s">
        <v>3290</v>
      </c>
      <c r="U412" s="30" t="s">
        <v>3481</v>
      </c>
      <c r="V412" s="5" t="s">
        <v>278</v>
      </c>
      <c r="W412" s="28">
        <v>44241</v>
      </c>
      <c r="X412" s="29">
        <v>0.0158</v>
      </c>
      <c r="Z412" s="29">
        <v>1018.0641</v>
      </c>
      <c r="AA412" s="29">
        <v>-2.4509</v>
      </c>
      <c r="AB412" s="29">
        <v>80.6907</v>
      </c>
      <c r="AC412" s="29">
        <v>143.6424</v>
      </c>
    </row>
    <row r="413" spans="1:29">
      <c r="A413" s="13" t="s">
        <v>12753</v>
      </c>
      <c r="B413" s="4" t="s">
        <v>953</v>
      </c>
      <c r="C413" s="12" t="s">
        <v>1459</v>
      </c>
      <c r="D413" s="4" t="s">
        <v>2595</v>
      </c>
      <c r="E413" s="4" t="s">
        <v>505</v>
      </c>
      <c r="F413" s="4" t="s">
        <v>35685</v>
      </c>
      <c r="G413" s="4" t="s">
        <v>407</v>
      </c>
      <c r="H413" s="4" t="s">
        <v>317</v>
      </c>
      <c r="I413" s="5" t="s">
        <v>35686</v>
      </c>
      <c r="J413" s="5" t="s">
        <v>2514</v>
      </c>
      <c r="K413" s="5" t="s">
        <v>935</v>
      </c>
      <c r="L413" s="5" t="s">
        <v>2954</v>
      </c>
      <c r="M413" s="5" t="s">
        <v>18856</v>
      </c>
      <c r="N413" s="5" t="s">
        <v>3205</v>
      </c>
      <c r="O413" s="5" t="s">
        <v>35687</v>
      </c>
      <c r="P413" s="5" t="s">
        <v>11386</v>
      </c>
      <c r="Q413" s="5">
        <v>2.541</v>
      </c>
      <c r="R413" s="25">
        <f t="shared" si="6"/>
        <v>2.541</v>
      </c>
      <c r="S413" s="30" t="s">
        <v>18038</v>
      </c>
      <c r="T413" s="30" t="s">
        <v>3922</v>
      </c>
      <c r="U413" s="30" t="s">
        <v>24872</v>
      </c>
      <c r="V413" s="5" t="s">
        <v>278</v>
      </c>
      <c r="W413" s="28">
        <v>44242</v>
      </c>
      <c r="X413" s="29">
        <v>0.5249</v>
      </c>
      <c r="Z413" s="29">
        <v>1017.5117</v>
      </c>
      <c r="AA413" s="29">
        <v>-5.9584</v>
      </c>
      <c r="AB413" s="29">
        <v>82.8142</v>
      </c>
      <c r="AC413" s="29">
        <v>121.9687</v>
      </c>
    </row>
    <row r="414" spans="1:29">
      <c r="A414" s="13" t="s">
        <v>12760</v>
      </c>
      <c r="B414" s="4" t="s">
        <v>390</v>
      </c>
      <c r="C414" s="12" t="s">
        <v>115</v>
      </c>
      <c r="D414" s="4" t="s">
        <v>762</v>
      </c>
      <c r="E414" s="4" t="s">
        <v>190</v>
      </c>
      <c r="F414" s="4" t="s">
        <v>11376</v>
      </c>
      <c r="G414" s="4" t="s">
        <v>145</v>
      </c>
      <c r="H414" s="4" t="s">
        <v>317</v>
      </c>
      <c r="I414" s="5" t="s">
        <v>35688</v>
      </c>
      <c r="J414" s="5" t="s">
        <v>3416</v>
      </c>
      <c r="K414" s="5" t="s">
        <v>2049</v>
      </c>
      <c r="L414" s="5" t="s">
        <v>346</v>
      </c>
      <c r="M414" s="5" t="s">
        <v>17507</v>
      </c>
      <c r="N414" s="5" t="s">
        <v>1264</v>
      </c>
      <c r="O414" s="5" t="s">
        <v>9848</v>
      </c>
      <c r="P414" s="5" t="s">
        <v>35224</v>
      </c>
      <c r="Q414" s="5">
        <v>1.82</v>
      </c>
      <c r="R414" s="25">
        <f t="shared" si="6"/>
        <v>1.82</v>
      </c>
      <c r="S414" s="30" t="s">
        <v>35689</v>
      </c>
      <c r="T414" s="30" t="s">
        <v>1120</v>
      </c>
      <c r="U414" s="30" t="s">
        <v>25545</v>
      </c>
      <c r="V414" s="5" t="s">
        <v>278</v>
      </c>
      <c r="W414" s="28">
        <v>44243</v>
      </c>
      <c r="X414" s="29">
        <v>0.4439</v>
      </c>
      <c r="Z414" s="29">
        <v>1017.0274</v>
      </c>
      <c r="AA414" s="29">
        <v>-6.1992</v>
      </c>
      <c r="AB414" s="29">
        <v>81.8957</v>
      </c>
      <c r="AC414" s="29">
        <v>118.9046</v>
      </c>
    </row>
    <row r="415" spans="1:29">
      <c r="A415" s="13" t="s">
        <v>12766</v>
      </c>
      <c r="B415" s="4" t="s">
        <v>1842</v>
      </c>
      <c r="C415" s="12" t="s">
        <v>31</v>
      </c>
      <c r="D415" s="4" t="s">
        <v>2473</v>
      </c>
      <c r="E415" s="4" t="s">
        <v>1346</v>
      </c>
      <c r="F415" s="4" t="s">
        <v>5757</v>
      </c>
      <c r="G415" s="4" t="s">
        <v>145</v>
      </c>
      <c r="H415" s="4" t="s">
        <v>317</v>
      </c>
      <c r="I415" s="5" t="s">
        <v>35690</v>
      </c>
      <c r="J415" s="5" t="s">
        <v>1975</v>
      </c>
      <c r="K415" s="5" t="s">
        <v>7142</v>
      </c>
      <c r="L415" s="5" t="s">
        <v>9229</v>
      </c>
      <c r="M415" s="5" t="s">
        <v>35691</v>
      </c>
      <c r="N415" s="5" t="s">
        <v>539</v>
      </c>
      <c r="O415" s="5" t="s">
        <v>10212</v>
      </c>
      <c r="P415" s="5" t="s">
        <v>35692</v>
      </c>
      <c r="Q415" s="5">
        <v>1.625</v>
      </c>
      <c r="R415" s="25">
        <f t="shared" si="6"/>
        <v>1.625</v>
      </c>
      <c r="S415" s="30" t="s">
        <v>269</v>
      </c>
      <c r="T415" s="30" t="s">
        <v>5415</v>
      </c>
      <c r="U415" s="30" t="s">
        <v>30289</v>
      </c>
      <c r="V415" s="5" t="s">
        <v>278</v>
      </c>
      <c r="W415" s="28">
        <v>44244</v>
      </c>
      <c r="X415" s="29">
        <v>0.6035</v>
      </c>
      <c r="Z415" s="29">
        <v>1016.6616</v>
      </c>
      <c r="AA415" s="29">
        <v>-6.6034</v>
      </c>
      <c r="AB415" s="29">
        <v>84.1416</v>
      </c>
      <c r="AC415" s="29">
        <v>134.5094</v>
      </c>
    </row>
    <row r="416" spans="1:29">
      <c r="A416" s="13" t="s">
        <v>12772</v>
      </c>
      <c r="B416" s="4" t="s">
        <v>1789</v>
      </c>
      <c r="C416" s="12" t="s">
        <v>31</v>
      </c>
      <c r="D416" s="4" t="s">
        <v>982</v>
      </c>
      <c r="E416" s="4" t="s">
        <v>315</v>
      </c>
      <c r="F416" s="4" t="s">
        <v>6560</v>
      </c>
      <c r="G416" s="4" t="s">
        <v>29</v>
      </c>
      <c r="H416" s="4" t="s">
        <v>317</v>
      </c>
      <c r="I416" s="5" t="s">
        <v>35693</v>
      </c>
      <c r="J416" s="5" t="s">
        <v>2440</v>
      </c>
      <c r="K416" s="5" t="s">
        <v>278</v>
      </c>
      <c r="L416" s="5" t="s">
        <v>8603</v>
      </c>
      <c r="M416" s="5" t="s">
        <v>17821</v>
      </c>
      <c r="N416" s="5" t="s">
        <v>512</v>
      </c>
      <c r="O416" s="5" t="s">
        <v>20952</v>
      </c>
      <c r="P416" s="5" t="s">
        <v>16029</v>
      </c>
      <c r="Q416" s="5">
        <v>1.565</v>
      </c>
      <c r="R416" s="25">
        <f t="shared" si="6"/>
        <v>1.565</v>
      </c>
      <c r="S416" s="30" t="s">
        <v>23753</v>
      </c>
      <c r="T416" s="30" t="s">
        <v>2337</v>
      </c>
      <c r="U416" s="30" t="s">
        <v>35694</v>
      </c>
      <c r="V416" s="5" t="s">
        <v>278</v>
      </c>
      <c r="W416" s="28">
        <v>44245</v>
      </c>
      <c r="X416" s="29">
        <v>0.4638</v>
      </c>
      <c r="Z416" s="29">
        <v>1017.2258</v>
      </c>
      <c r="AA416" s="29">
        <v>-6.6784</v>
      </c>
      <c r="AB416" s="29">
        <v>82.8633</v>
      </c>
      <c r="AC416" s="29">
        <v>210.2387</v>
      </c>
    </row>
    <row r="417" spans="1:29">
      <c r="A417" s="13" t="s">
        <v>12776</v>
      </c>
      <c r="B417" s="4" t="s">
        <v>587</v>
      </c>
      <c r="C417" s="12" t="s">
        <v>31</v>
      </c>
      <c r="D417" s="4" t="s">
        <v>2380</v>
      </c>
      <c r="E417" s="4" t="s">
        <v>2211</v>
      </c>
      <c r="F417" s="4" t="s">
        <v>10697</v>
      </c>
      <c r="G417" s="4" t="s">
        <v>29</v>
      </c>
      <c r="H417" s="4" t="s">
        <v>317</v>
      </c>
      <c r="I417" s="5" t="s">
        <v>35695</v>
      </c>
      <c r="J417" s="5" t="s">
        <v>3519</v>
      </c>
      <c r="K417" s="5" t="s">
        <v>441</v>
      </c>
      <c r="L417" s="5" t="s">
        <v>2584</v>
      </c>
      <c r="M417" s="5" t="s">
        <v>18309</v>
      </c>
      <c r="N417" s="5" t="s">
        <v>199</v>
      </c>
      <c r="O417" s="5" t="s">
        <v>35696</v>
      </c>
      <c r="P417" s="5" t="s">
        <v>30461</v>
      </c>
      <c r="Q417" s="5">
        <v>1.654</v>
      </c>
      <c r="R417" s="25">
        <f t="shared" si="6"/>
        <v>1.654</v>
      </c>
      <c r="S417" s="30" t="s">
        <v>15327</v>
      </c>
      <c r="T417" s="30" t="s">
        <v>3656</v>
      </c>
      <c r="U417" s="30" t="s">
        <v>13171</v>
      </c>
      <c r="V417" s="5" t="s">
        <v>278</v>
      </c>
      <c r="W417" s="28">
        <v>44246</v>
      </c>
      <c r="X417" s="29">
        <v>0.0954</v>
      </c>
      <c r="Z417" s="29">
        <v>1017.4475</v>
      </c>
      <c r="AA417" s="29">
        <v>-6.3108</v>
      </c>
      <c r="AB417" s="29">
        <v>81.6381</v>
      </c>
      <c r="AC417" s="29">
        <v>92.5025</v>
      </c>
    </row>
    <row r="418" spans="1:29">
      <c r="A418" s="13" t="s">
        <v>12782</v>
      </c>
      <c r="B418" s="4" t="s">
        <v>2380</v>
      </c>
      <c r="C418" s="12" t="s">
        <v>31</v>
      </c>
      <c r="D418" s="4" t="s">
        <v>587</v>
      </c>
      <c r="E418" s="4" t="s">
        <v>2381</v>
      </c>
      <c r="F418" s="4" t="s">
        <v>967</v>
      </c>
      <c r="G418" s="4" t="s">
        <v>64</v>
      </c>
      <c r="H418" s="4" t="s">
        <v>317</v>
      </c>
      <c r="I418" s="5" t="s">
        <v>2128</v>
      </c>
      <c r="J418" s="5" t="s">
        <v>1689</v>
      </c>
      <c r="K418" s="5" t="s">
        <v>137</v>
      </c>
      <c r="L418" s="5" t="s">
        <v>9345</v>
      </c>
      <c r="M418" s="5" t="s">
        <v>18640</v>
      </c>
      <c r="N418" s="5" t="s">
        <v>1340</v>
      </c>
      <c r="O418" s="5" t="s">
        <v>3226</v>
      </c>
      <c r="P418" s="5" t="s">
        <v>21276</v>
      </c>
      <c r="Q418" s="5">
        <v>1.487</v>
      </c>
      <c r="R418" s="25">
        <f t="shared" si="6"/>
        <v>1.487</v>
      </c>
      <c r="S418" s="30" t="s">
        <v>26834</v>
      </c>
      <c r="T418" s="30" t="s">
        <v>4149</v>
      </c>
      <c r="U418" s="30" t="s">
        <v>26945</v>
      </c>
      <c r="V418" s="5" t="s">
        <v>278</v>
      </c>
      <c r="W418" s="28">
        <v>44247</v>
      </c>
      <c r="X418" s="29">
        <v>0.3544</v>
      </c>
      <c r="Z418" s="29">
        <v>1018.0616</v>
      </c>
      <c r="AA418" s="29">
        <v>-5.5466</v>
      </c>
      <c r="AB418" s="29">
        <v>82.2934</v>
      </c>
      <c r="AC418" s="29">
        <v>266.0035</v>
      </c>
    </row>
    <row r="419" spans="1:29">
      <c r="A419" s="13" t="s">
        <v>12790</v>
      </c>
      <c r="B419" s="4" t="s">
        <v>2489</v>
      </c>
      <c r="C419" s="12" t="s">
        <v>31</v>
      </c>
      <c r="D419" s="4" t="s">
        <v>343</v>
      </c>
      <c r="E419" s="4" t="s">
        <v>4306</v>
      </c>
      <c r="F419" s="4" t="s">
        <v>2053</v>
      </c>
      <c r="G419" s="4" t="s">
        <v>81</v>
      </c>
      <c r="H419" s="4" t="s">
        <v>160</v>
      </c>
      <c r="I419" s="5" t="s">
        <v>35697</v>
      </c>
      <c r="J419" s="5" t="s">
        <v>949</v>
      </c>
      <c r="K419" s="5" t="s">
        <v>1597</v>
      </c>
      <c r="L419" s="5" t="s">
        <v>7757</v>
      </c>
      <c r="M419" s="5" t="s">
        <v>35698</v>
      </c>
      <c r="N419" s="5" t="s">
        <v>2192</v>
      </c>
      <c r="O419" s="5" t="s">
        <v>32558</v>
      </c>
      <c r="P419" s="5" t="s">
        <v>18462</v>
      </c>
      <c r="Q419" s="5">
        <v>1.51</v>
      </c>
      <c r="R419" s="25">
        <f t="shared" si="6"/>
        <v>1.51</v>
      </c>
      <c r="S419" s="30" t="s">
        <v>269</v>
      </c>
      <c r="T419" s="30" t="s">
        <v>3826</v>
      </c>
      <c r="U419" s="30" t="s">
        <v>13046</v>
      </c>
      <c r="V419" s="5" t="s">
        <v>1635</v>
      </c>
      <c r="W419" s="28">
        <v>44248</v>
      </c>
      <c r="X419" s="29">
        <v>0.3987</v>
      </c>
      <c r="Z419" s="29">
        <v>1018.1365</v>
      </c>
      <c r="AA419" s="29">
        <v>-3.8125</v>
      </c>
      <c r="AB419" s="29">
        <v>84.3117</v>
      </c>
      <c r="AC419" s="29">
        <v>249.9964</v>
      </c>
    </row>
    <row r="420" spans="1:29">
      <c r="A420" s="13" t="s">
        <v>12796</v>
      </c>
      <c r="B420" s="4" t="s">
        <v>558</v>
      </c>
      <c r="C420" s="12" t="s">
        <v>115</v>
      </c>
      <c r="D420" s="4" t="s">
        <v>1896</v>
      </c>
      <c r="E420" s="4" t="s">
        <v>1641</v>
      </c>
      <c r="F420" s="4" t="s">
        <v>1886</v>
      </c>
      <c r="G420" s="4" t="s">
        <v>29</v>
      </c>
      <c r="H420" s="4" t="s">
        <v>31</v>
      </c>
      <c r="I420" s="5" t="s">
        <v>269</v>
      </c>
      <c r="J420" s="5" t="s">
        <v>5746</v>
      </c>
      <c r="K420" s="5" t="s">
        <v>1001</v>
      </c>
      <c r="L420" s="5" t="s">
        <v>9944</v>
      </c>
      <c r="M420" s="5" t="s">
        <v>10140</v>
      </c>
      <c r="N420" s="5" t="s">
        <v>2802</v>
      </c>
      <c r="O420" s="5" t="s">
        <v>19604</v>
      </c>
      <c r="P420" s="5" t="s">
        <v>35699</v>
      </c>
      <c r="Q420" s="5">
        <v>1.696</v>
      </c>
      <c r="R420" s="25">
        <f t="shared" si="6"/>
        <v>1.696</v>
      </c>
      <c r="S420" s="30" t="s">
        <v>2361</v>
      </c>
      <c r="T420" s="30" t="s">
        <v>1110</v>
      </c>
      <c r="U420" s="30" t="s">
        <v>13429</v>
      </c>
      <c r="V420" s="5" t="s">
        <v>8209</v>
      </c>
      <c r="W420" s="28">
        <v>44249</v>
      </c>
      <c r="X420" s="29">
        <v>0.5723</v>
      </c>
      <c r="Z420" s="29">
        <v>1018.2296</v>
      </c>
      <c r="AA420" s="29">
        <v>-2.5354</v>
      </c>
      <c r="AB420" s="29">
        <v>85.4043</v>
      </c>
      <c r="AC420" s="29">
        <v>222.5781</v>
      </c>
    </row>
    <row r="421" spans="1:29">
      <c r="A421" s="13" t="s">
        <v>12802</v>
      </c>
      <c r="B421" s="4" t="s">
        <v>2789</v>
      </c>
      <c r="C421" s="12" t="s">
        <v>874</v>
      </c>
      <c r="D421" s="4" t="s">
        <v>3727</v>
      </c>
      <c r="E421" s="4" t="s">
        <v>586</v>
      </c>
      <c r="F421" s="4" t="s">
        <v>3613</v>
      </c>
      <c r="G421" s="4" t="s">
        <v>81</v>
      </c>
      <c r="H421" s="4" t="s">
        <v>1737</v>
      </c>
      <c r="I421" s="5" t="s">
        <v>269</v>
      </c>
      <c r="J421" s="5" t="s">
        <v>1797</v>
      </c>
      <c r="K421" s="5" t="s">
        <v>1616</v>
      </c>
      <c r="L421" s="5" t="s">
        <v>2472</v>
      </c>
      <c r="M421" s="5" t="s">
        <v>26093</v>
      </c>
      <c r="N421" s="5" t="s">
        <v>961</v>
      </c>
      <c r="O421" s="5" t="s">
        <v>910</v>
      </c>
      <c r="P421" s="5" t="s">
        <v>13640</v>
      </c>
      <c r="Q421" s="5">
        <v>1.762</v>
      </c>
      <c r="R421" s="25">
        <f t="shared" si="6"/>
        <v>1.762</v>
      </c>
      <c r="S421" s="30" t="s">
        <v>35700</v>
      </c>
      <c r="T421" s="30" t="s">
        <v>1110</v>
      </c>
      <c r="U421" s="30" t="s">
        <v>12330</v>
      </c>
      <c r="V421" s="5" t="s">
        <v>278</v>
      </c>
      <c r="W421" s="28">
        <v>44250</v>
      </c>
      <c r="X421" s="29">
        <v>0.6692</v>
      </c>
      <c r="Z421" s="29">
        <v>1017.4966</v>
      </c>
      <c r="AA421" s="29">
        <v>-1.5792</v>
      </c>
      <c r="AB421" s="29">
        <v>85.8783</v>
      </c>
      <c r="AC421" s="29">
        <v>207.284</v>
      </c>
    </row>
    <row r="422" spans="1:29">
      <c r="A422" s="13" t="s">
        <v>12809</v>
      </c>
      <c r="B422" s="4" t="s">
        <v>4101</v>
      </c>
      <c r="C422" s="12" t="s">
        <v>874</v>
      </c>
      <c r="D422" s="4" t="s">
        <v>2929</v>
      </c>
      <c r="E422" s="4" t="s">
        <v>5175</v>
      </c>
      <c r="F422" s="4" t="s">
        <v>8633</v>
      </c>
      <c r="G422" s="4" t="s">
        <v>161</v>
      </c>
      <c r="H422" s="4" t="s">
        <v>344</v>
      </c>
      <c r="I422" s="5" t="s">
        <v>269</v>
      </c>
      <c r="J422" s="5" t="s">
        <v>3653</v>
      </c>
      <c r="K422" s="5" t="s">
        <v>232</v>
      </c>
      <c r="L422" s="5" t="s">
        <v>5594</v>
      </c>
      <c r="M422" s="5" t="s">
        <v>35701</v>
      </c>
      <c r="N422" s="5" t="s">
        <v>687</v>
      </c>
      <c r="O422" s="5" t="s">
        <v>35702</v>
      </c>
      <c r="P422" s="5" t="s">
        <v>35703</v>
      </c>
      <c r="Q422" s="5">
        <v>1.593</v>
      </c>
      <c r="R422" s="25">
        <f t="shared" si="6"/>
        <v>1.593</v>
      </c>
      <c r="S422" s="30" t="s">
        <v>269</v>
      </c>
      <c r="T422" s="30" t="s">
        <v>1506</v>
      </c>
      <c r="U422" s="30" t="s">
        <v>3906</v>
      </c>
      <c r="V422" s="5" t="s">
        <v>278</v>
      </c>
      <c r="W422" s="28">
        <v>44251</v>
      </c>
      <c r="X422" s="29">
        <v>0.8109</v>
      </c>
      <c r="Z422" s="29">
        <v>1016.3091</v>
      </c>
      <c r="AA422" s="29">
        <v>-0.9817</v>
      </c>
      <c r="AB422" s="29">
        <v>86.1142</v>
      </c>
      <c r="AC422" s="29">
        <v>212.1406</v>
      </c>
    </row>
    <row r="423" spans="1:29">
      <c r="A423" s="13" t="s">
        <v>12816</v>
      </c>
      <c r="B423" s="4" t="s">
        <v>861</v>
      </c>
      <c r="C423" s="12" t="s">
        <v>115</v>
      </c>
      <c r="D423" s="4" t="s">
        <v>2473</v>
      </c>
      <c r="E423" s="4" t="s">
        <v>1769</v>
      </c>
      <c r="F423" s="4" t="s">
        <v>10039</v>
      </c>
      <c r="G423" s="4" t="s">
        <v>29</v>
      </c>
      <c r="H423" s="4" t="s">
        <v>226</v>
      </c>
      <c r="I423" s="5" t="s">
        <v>269</v>
      </c>
      <c r="J423" s="5" t="s">
        <v>76</v>
      </c>
      <c r="K423" s="5" t="s">
        <v>105</v>
      </c>
      <c r="L423" s="5" t="s">
        <v>8816</v>
      </c>
      <c r="M423" s="5" t="s">
        <v>20121</v>
      </c>
      <c r="N423" s="5" t="s">
        <v>1985</v>
      </c>
      <c r="O423" s="5" t="s">
        <v>6732</v>
      </c>
      <c r="P423" s="5" t="s">
        <v>1716</v>
      </c>
      <c r="Q423" s="5">
        <v>1.63</v>
      </c>
      <c r="R423" s="25">
        <f t="shared" si="6"/>
        <v>1.63</v>
      </c>
      <c r="S423" s="30" t="s">
        <v>35704</v>
      </c>
      <c r="T423" s="30" t="s">
        <v>7352</v>
      </c>
      <c r="U423" s="30" t="s">
        <v>6719</v>
      </c>
      <c r="V423" s="5" t="s">
        <v>278</v>
      </c>
      <c r="W423" s="28">
        <v>44252</v>
      </c>
      <c r="X423" s="29">
        <v>0.8133</v>
      </c>
      <c r="Z423" s="29">
        <v>1015.0538</v>
      </c>
      <c r="AA423" s="29">
        <v>-0.2705</v>
      </c>
      <c r="AB423" s="29">
        <v>83.0314</v>
      </c>
      <c r="AC423" s="29">
        <v>240.9493</v>
      </c>
    </row>
    <row r="424" spans="1:29">
      <c r="A424" s="13" t="s">
        <v>12822</v>
      </c>
      <c r="B424" s="4" t="s">
        <v>2675</v>
      </c>
      <c r="C424" s="12" t="s">
        <v>874</v>
      </c>
      <c r="D424" s="4" t="s">
        <v>2880</v>
      </c>
      <c r="E424" s="4" t="s">
        <v>545</v>
      </c>
      <c r="F424" s="4" t="s">
        <v>2289</v>
      </c>
      <c r="G424" s="4" t="s">
        <v>209</v>
      </c>
      <c r="H424" s="4" t="s">
        <v>223</v>
      </c>
      <c r="I424" s="5" t="s">
        <v>269</v>
      </c>
      <c r="J424" s="5" t="s">
        <v>2153</v>
      </c>
      <c r="K424" s="5" t="s">
        <v>308</v>
      </c>
      <c r="L424" s="5" t="s">
        <v>7242</v>
      </c>
      <c r="M424" s="5" t="s">
        <v>35705</v>
      </c>
      <c r="N424" s="5" t="s">
        <v>430</v>
      </c>
      <c r="O424" s="5" t="s">
        <v>19324</v>
      </c>
      <c r="P424" s="5" t="s">
        <v>35706</v>
      </c>
      <c r="Q424" s="5">
        <v>1.846</v>
      </c>
      <c r="R424" s="25">
        <f t="shared" si="6"/>
        <v>1.846</v>
      </c>
      <c r="S424" s="30" t="s">
        <v>20747</v>
      </c>
      <c r="T424" s="30" t="s">
        <v>7113</v>
      </c>
      <c r="U424" s="30" t="s">
        <v>15713</v>
      </c>
      <c r="V424" s="5" t="s">
        <v>278</v>
      </c>
      <c r="W424" s="28">
        <v>44253</v>
      </c>
      <c r="X424" s="29">
        <v>0.5357</v>
      </c>
      <c r="Z424" s="29">
        <v>1014.1741</v>
      </c>
      <c r="AA424" s="29">
        <v>1.2424</v>
      </c>
      <c r="AB424" s="29">
        <v>77.8817</v>
      </c>
      <c r="AC424" s="29">
        <v>230.1337</v>
      </c>
    </row>
    <row r="425" spans="1:29">
      <c r="A425" s="13" t="s">
        <v>12829</v>
      </c>
      <c r="B425" s="4" t="s">
        <v>420</v>
      </c>
      <c r="C425" s="12" t="s">
        <v>874</v>
      </c>
      <c r="D425" s="4" t="s">
        <v>837</v>
      </c>
      <c r="E425" s="4" t="s">
        <v>2473</v>
      </c>
      <c r="F425" s="4" t="s">
        <v>14432</v>
      </c>
      <c r="G425" s="4" t="s">
        <v>130</v>
      </c>
      <c r="H425" s="4" t="s">
        <v>547</v>
      </c>
      <c r="I425" s="5" t="s">
        <v>35707</v>
      </c>
      <c r="J425" s="5" t="s">
        <v>413</v>
      </c>
      <c r="K425" s="5" t="s">
        <v>1287</v>
      </c>
      <c r="L425" s="5" t="s">
        <v>233</v>
      </c>
      <c r="M425" s="5" t="s">
        <v>34856</v>
      </c>
      <c r="N425" s="5" t="s">
        <v>1315</v>
      </c>
      <c r="O425" s="5" t="s">
        <v>35708</v>
      </c>
      <c r="P425" s="5" t="s">
        <v>17450</v>
      </c>
      <c r="Q425" s="5">
        <v>1.988</v>
      </c>
      <c r="R425" s="25">
        <f t="shared" si="6"/>
        <v>1.988</v>
      </c>
      <c r="S425" s="30" t="s">
        <v>269</v>
      </c>
      <c r="T425" s="30" t="s">
        <v>14725</v>
      </c>
      <c r="U425" s="30" t="s">
        <v>9467</v>
      </c>
      <c r="V425" s="5" t="s">
        <v>278</v>
      </c>
      <c r="W425" s="28">
        <v>44254</v>
      </c>
      <c r="X425" s="29">
        <v>1.0005</v>
      </c>
      <c r="Z425" s="29">
        <v>1013.5832</v>
      </c>
      <c r="AA425" s="29">
        <v>1.8933</v>
      </c>
      <c r="AB425" s="29">
        <v>77.1466</v>
      </c>
      <c r="AC425" s="29">
        <v>191.9482</v>
      </c>
    </row>
    <row r="426" spans="1:29">
      <c r="A426" s="13" t="s">
        <v>12836</v>
      </c>
      <c r="B426" s="4" t="s">
        <v>3074</v>
      </c>
      <c r="C426" s="12" t="s">
        <v>1459</v>
      </c>
      <c r="D426" s="4" t="s">
        <v>850</v>
      </c>
      <c r="E426" s="4" t="s">
        <v>2929</v>
      </c>
      <c r="F426" s="4" t="s">
        <v>10509</v>
      </c>
      <c r="G426" s="4" t="s">
        <v>130</v>
      </c>
      <c r="H426" s="4" t="s">
        <v>547</v>
      </c>
      <c r="I426" s="5" t="s">
        <v>35709</v>
      </c>
      <c r="J426" s="5" t="s">
        <v>5048</v>
      </c>
      <c r="K426" s="5" t="s">
        <v>1785</v>
      </c>
      <c r="L426" s="5" t="s">
        <v>2042</v>
      </c>
      <c r="M426" s="5" t="s">
        <v>35710</v>
      </c>
      <c r="N426" s="5" t="s">
        <v>1003</v>
      </c>
      <c r="O426" s="5" t="s">
        <v>35711</v>
      </c>
      <c r="P426" s="5" t="s">
        <v>9594</v>
      </c>
      <c r="Q426" s="5">
        <v>2.019</v>
      </c>
      <c r="R426" s="25">
        <f t="shared" si="6"/>
        <v>2.019</v>
      </c>
      <c r="S426" s="30" t="s">
        <v>35712</v>
      </c>
      <c r="T426" s="30" t="s">
        <v>6574</v>
      </c>
      <c r="U426" s="30" t="s">
        <v>18063</v>
      </c>
      <c r="V426" s="5" t="s">
        <v>278</v>
      </c>
      <c r="W426" s="28">
        <v>44255</v>
      </c>
      <c r="X426" s="29">
        <v>1.6178</v>
      </c>
      <c r="Z426" s="29">
        <v>1012.9634</v>
      </c>
      <c r="AA426" s="29">
        <v>1.8249</v>
      </c>
      <c r="AB426" s="29">
        <v>79.4941</v>
      </c>
      <c r="AC426" s="29">
        <v>184.6555</v>
      </c>
    </row>
    <row r="427" spans="1:29">
      <c r="A427" s="13" t="s">
        <v>12843</v>
      </c>
      <c r="B427" s="4" t="s">
        <v>464</v>
      </c>
      <c r="C427" s="12" t="s">
        <v>874</v>
      </c>
      <c r="D427" s="4" t="s">
        <v>449</v>
      </c>
      <c r="E427" s="4" t="s">
        <v>2488</v>
      </c>
      <c r="F427" s="4" t="s">
        <v>9611</v>
      </c>
      <c r="G427" s="4" t="s">
        <v>393</v>
      </c>
      <c r="H427" s="4" t="s">
        <v>34</v>
      </c>
      <c r="I427" s="5" t="s">
        <v>35713</v>
      </c>
      <c r="J427" s="5" t="s">
        <v>2193</v>
      </c>
      <c r="K427" s="5" t="s">
        <v>1287</v>
      </c>
      <c r="L427" s="5" t="s">
        <v>7996</v>
      </c>
      <c r="M427" s="5" t="s">
        <v>26979</v>
      </c>
      <c r="N427" s="5" t="s">
        <v>2513</v>
      </c>
      <c r="O427" s="5" t="s">
        <v>30803</v>
      </c>
      <c r="P427" s="5" t="s">
        <v>2188</v>
      </c>
      <c r="Q427" s="5">
        <v>2.086</v>
      </c>
      <c r="R427" s="25">
        <f t="shared" si="6"/>
        <v>2.086</v>
      </c>
      <c r="S427" s="30" t="s">
        <v>35714</v>
      </c>
      <c r="T427" s="30" t="s">
        <v>4223</v>
      </c>
      <c r="U427" s="30" t="s">
        <v>1956</v>
      </c>
      <c r="V427" s="5" t="s">
        <v>278</v>
      </c>
      <c r="W427" s="28">
        <v>44256</v>
      </c>
      <c r="X427" s="29">
        <v>1.1455</v>
      </c>
      <c r="Z427" s="29">
        <v>1013.0383</v>
      </c>
      <c r="AA427" s="29">
        <v>1.7925</v>
      </c>
      <c r="AB427" s="29">
        <v>79.61</v>
      </c>
      <c r="AC427" s="29">
        <v>186.2688</v>
      </c>
    </row>
    <row r="428" spans="1:29">
      <c r="A428" s="13" t="s">
        <v>12849</v>
      </c>
      <c r="B428" s="4" t="s">
        <v>789</v>
      </c>
      <c r="C428" s="12" t="s">
        <v>1459</v>
      </c>
      <c r="D428" s="4" t="s">
        <v>2668</v>
      </c>
      <c r="E428" s="4" t="s">
        <v>680</v>
      </c>
      <c r="F428" s="4" t="s">
        <v>9598</v>
      </c>
      <c r="G428" s="4" t="s">
        <v>345</v>
      </c>
      <c r="H428" s="4" t="s">
        <v>115</v>
      </c>
      <c r="I428" s="5" t="s">
        <v>35715</v>
      </c>
      <c r="J428" s="5" t="s">
        <v>3549</v>
      </c>
      <c r="K428" s="5" t="s">
        <v>1587</v>
      </c>
      <c r="L428" s="5" t="s">
        <v>4345</v>
      </c>
      <c r="M428" s="5" t="s">
        <v>25814</v>
      </c>
      <c r="N428" s="5" t="s">
        <v>3309</v>
      </c>
      <c r="O428" s="5" t="s">
        <v>30879</v>
      </c>
      <c r="P428" s="5" t="s">
        <v>35716</v>
      </c>
      <c r="Q428" s="5">
        <v>1.98</v>
      </c>
      <c r="R428" s="25">
        <f t="shared" si="6"/>
        <v>1.98</v>
      </c>
      <c r="S428" s="30" t="s">
        <v>35717</v>
      </c>
      <c r="T428" s="30" t="s">
        <v>4740</v>
      </c>
      <c r="U428" s="30" t="s">
        <v>15803</v>
      </c>
      <c r="V428" s="5" t="s">
        <v>278</v>
      </c>
      <c r="W428" s="28">
        <v>44257</v>
      </c>
      <c r="X428" s="29">
        <v>1.9792</v>
      </c>
      <c r="Z428" s="29">
        <v>1013.1568</v>
      </c>
      <c r="AA428" s="29">
        <v>1.8302</v>
      </c>
      <c r="AB428" s="29">
        <v>78.2019</v>
      </c>
      <c r="AC428" s="29">
        <v>187.4759</v>
      </c>
    </row>
    <row r="429" spans="1:29">
      <c r="A429" s="13" t="s">
        <v>12855</v>
      </c>
      <c r="B429" s="4" t="s">
        <v>802</v>
      </c>
      <c r="C429" s="12" t="s">
        <v>874</v>
      </c>
      <c r="D429" s="4" t="s">
        <v>720</v>
      </c>
      <c r="E429" s="4" t="s">
        <v>803</v>
      </c>
      <c r="F429" s="4" t="s">
        <v>2347</v>
      </c>
      <c r="G429" s="4" t="s">
        <v>116</v>
      </c>
      <c r="H429" s="4" t="s">
        <v>208</v>
      </c>
      <c r="I429" s="5" t="s">
        <v>35718</v>
      </c>
      <c r="J429" s="5" t="s">
        <v>5195</v>
      </c>
      <c r="K429" s="5" t="s">
        <v>122</v>
      </c>
      <c r="L429" s="5" t="s">
        <v>2554</v>
      </c>
      <c r="M429" s="5" t="s">
        <v>6545</v>
      </c>
      <c r="N429" s="5" t="s">
        <v>1136</v>
      </c>
      <c r="O429" s="5" t="s">
        <v>14971</v>
      </c>
      <c r="P429" s="5" t="s">
        <v>35719</v>
      </c>
      <c r="Q429" s="5">
        <v>2.159</v>
      </c>
      <c r="R429" s="25">
        <f t="shared" si="6"/>
        <v>2.159</v>
      </c>
      <c r="S429" s="30" t="s">
        <v>959</v>
      </c>
      <c r="T429" s="30" t="s">
        <v>2479</v>
      </c>
      <c r="U429" s="30" t="s">
        <v>35720</v>
      </c>
      <c r="V429" s="5" t="s">
        <v>278</v>
      </c>
      <c r="W429" s="28">
        <v>44258</v>
      </c>
      <c r="X429" s="29">
        <v>1.7045</v>
      </c>
      <c r="Z429" s="29">
        <v>1012.9992</v>
      </c>
      <c r="AA429" s="29">
        <v>1.4742</v>
      </c>
      <c r="AB429" s="29">
        <v>78.7766</v>
      </c>
      <c r="AC429" s="29">
        <v>197.2601</v>
      </c>
    </row>
    <row r="430" spans="1:29">
      <c r="A430" s="13" t="s">
        <v>12860</v>
      </c>
      <c r="B430" s="4" t="s">
        <v>2666</v>
      </c>
      <c r="C430" s="12" t="s">
        <v>874</v>
      </c>
      <c r="D430" s="4" t="s">
        <v>2527</v>
      </c>
      <c r="E430" s="4" t="s">
        <v>389</v>
      </c>
      <c r="F430" s="4" t="s">
        <v>3425</v>
      </c>
      <c r="G430" s="4" t="s">
        <v>130</v>
      </c>
      <c r="H430" s="4" t="s">
        <v>34</v>
      </c>
      <c r="I430" s="5" t="s">
        <v>35721</v>
      </c>
      <c r="J430" s="5" t="s">
        <v>1609</v>
      </c>
      <c r="K430" s="5" t="s">
        <v>1587</v>
      </c>
      <c r="L430" s="5" t="s">
        <v>2076</v>
      </c>
      <c r="M430" s="5" t="s">
        <v>35722</v>
      </c>
      <c r="N430" s="5" t="s">
        <v>1931</v>
      </c>
      <c r="O430" s="5" t="s">
        <v>35723</v>
      </c>
      <c r="P430" s="5" t="s">
        <v>17091</v>
      </c>
      <c r="Q430" s="5">
        <v>2.227</v>
      </c>
      <c r="R430" s="25">
        <f t="shared" si="6"/>
        <v>2.227</v>
      </c>
      <c r="S430" s="30" t="s">
        <v>20814</v>
      </c>
      <c r="T430" s="30" t="s">
        <v>1189</v>
      </c>
      <c r="U430" s="30" t="s">
        <v>35724</v>
      </c>
      <c r="V430" s="5" t="s">
        <v>278</v>
      </c>
      <c r="W430" s="28">
        <v>44259</v>
      </c>
      <c r="X430" s="29">
        <v>1.4887</v>
      </c>
      <c r="Z430" s="29">
        <v>1013.2591</v>
      </c>
      <c r="AA430" s="29">
        <v>1.0832</v>
      </c>
      <c r="AB430" s="29">
        <v>80.0949</v>
      </c>
      <c r="AC430" s="29">
        <v>191.378</v>
      </c>
    </row>
    <row r="431" spans="1:29">
      <c r="A431" s="13" t="s">
        <v>12867</v>
      </c>
      <c r="B431" s="4" t="s">
        <v>3020</v>
      </c>
      <c r="C431" s="12" t="s">
        <v>874</v>
      </c>
      <c r="D431" s="4" t="s">
        <v>3122</v>
      </c>
      <c r="E431" s="4" t="s">
        <v>837</v>
      </c>
      <c r="F431" s="4" t="s">
        <v>14688</v>
      </c>
      <c r="G431" s="4" t="s">
        <v>97</v>
      </c>
      <c r="H431" s="4" t="s">
        <v>50</v>
      </c>
      <c r="I431" s="5" t="s">
        <v>35725</v>
      </c>
      <c r="J431" s="5" t="s">
        <v>3301</v>
      </c>
      <c r="K431" s="5" t="s">
        <v>352</v>
      </c>
      <c r="L431" s="5" t="s">
        <v>12810</v>
      </c>
      <c r="M431" s="5" t="s">
        <v>5506</v>
      </c>
      <c r="N431" s="5" t="s">
        <v>1136</v>
      </c>
      <c r="O431" s="5" t="s">
        <v>31980</v>
      </c>
      <c r="P431" s="5" t="s">
        <v>9714</v>
      </c>
      <c r="Q431" s="5">
        <v>2.533</v>
      </c>
      <c r="R431" s="25">
        <f t="shared" si="6"/>
        <v>2.533</v>
      </c>
      <c r="S431" s="30" t="s">
        <v>35726</v>
      </c>
      <c r="T431" s="30" t="s">
        <v>8733</v>
      </c>
      <c r="U431" s="30" t="s">
        <v>7606</v>
      </c>
      <c r="V431" s="5" t="s">
        <v>278</v>
      </c>
      <c r="W431" s="28">
        <v>44260</v>
      </c>
      <c r="X431" s="29">
        <v>1.3633</v>
      </c>
      <c r="Z431" s="29">
        <v>1013.5166</v>
      </c>
      <c r="AA431" s="29">
        <v>0.7657</v>
      </c>
      <c r="AB431" s="29">
        <v>80.4149</v>
      </c>
      <c r="AC431" s="29">
        <v>201.8063</v>
      </c>
    </row>
    <row r="432" spans="1:29">
      <c r="A432" s="13" t="s">
        <v>12873</v>
      </c>
      <c r="B432" s="4" t="s">
        <v>750</v>
      </c>
      <c r="C432" s="12" t="s">
        <v>874</v>
      </c>
      <c r="D432" s="4" t="s">
        <v>3122</v>
      </c>
      <c r="E432" s="4" t="s">
        <v>475</v>
      </c>
      <c r="F432" s="4" t="s">
        <v>4767</v>
      </c>
      <c r="G432" s="4" t="s">
        <v>393</v>
      </c>
      <c r="H432" s="4" t="s">
        <v>1459</v>
      </c>
      <c r="I432" s="5" t="s">
        <v>35727</v>
      </c>
      <c r="J432" s="5" t="s">
        <v>1072</v>
      </c>
      <c r="K432" s="5" t="s">
        <v>335</v>
      </c>
      <c r="L432" s="5" t="s">
        <v>22875</v>
      </c>
      <c r="M432" s="5" t="s">
        <v>9663</v>
      </c>
      <c r="N432" s="5" t="s">
        <v>960</v>
      </c>
      <c r="O432" s="5" t="s">
        <v>35728</v>
      </c>
      <c r="P432" s="5" t="s">
        <v>35729</v>
      </c>
      <c r="Q432" s="5">
        <v>2.507</v>
      </c>
      <c r="R432" s="25">
        <f t="shared" si="6"/>
        <v>2.507</v>
      </c>
      <c r="S432" s="30" t="s">
        <v>24942</v>
      </c>
      <c r="T432" s="30" t="s">
        <v>2853</v>
      </c>
      <c r="U432" s="30" t="s">
        <v>19942</v>
      </c>
      <c r="V432" s="5" t="s">
        <v>278</v>
      </c>
      <c r="W432" s="28">
        <v>44261</v>
      </c>
      <c r="X432" s="29">
        <v>0.9776</v>
      </c>
      <c r="Z432" s="29">
        <v>1013.8463</v>
      </c>
      <c r="AA432" s="29">
        <v>0.3366</v>
      </c>
      <c r="AB432" s="29">
        <v>80.8486</v>
      </c>
      <c r="AC432" s="29">
        <v>179.8495</v>
      </c>
    </row>
    <row r="433" spans="1:29">
      <c r="A433" s="13" t="s">
        <v>12879</v>
      </c>
      <c r="B433" s="4" t="s">
        <v>750</v>
      </c>
      <c r="C433" s="12" t="s">
        <v>874</v>
      </c>
      <c r="D433" s="4" t="s">
        <v>3122</v>
      </c>
      <c r="E433" s="4" t="s">
        <v>475</v>
      </c>
      <c r="F433" s="4" t="s">
        <v>35730</v>
      </c>
      <c r="G433" s="4" t="s">
        <v>393</v>
      </c>
      <c r="H433" s="4" t="s">
        <v>31</v>
      </c>
      <c r="I433" s="5" t="s">
        <v>35731</v>
      </c>
      <c r="J433" s="5" t="s">
        <v>2894</v>
      </c>
      <c r="K433" s="5" t="s">
        <v>89</v>
      </c>
      <c r="L433" s="5" t="s">
        <v>3833</v>
      </c>
      <c r="M433" s="5" t="s">
        <v>35732</v>
      </c>
      <c r="N433" s="5" t="s">
        <v>2892</v>
      </c>
      <c r="O433" s="5" t="s">
        <v>35733</v>
      </c>
      <c r="P433" s="5" t="s">
        <v>33335</v>
      </c>
      <c r="Q433" s="5">
        <v>2.425</v>
      </c>
      <c r="R433" s="25">
        <f t="shared" si="6"/>
        <v>2.425</v>
      </c>
      <c r="S433" s="30" t="s">
        <v>35734</v>
      </c>
      <c r="T433" s="30" t="s">
        <v>6615</v>
      </c>
      <c r="U433" s="30" t="s">
        <v>34210</v>
      </c>
      <c r="V433" s="5" t="s">
        <v>278</v>
      </c>
      <c r="W433" s="28">
        <v>44262</v>
      </c>
      <c r="X433" s="29">
        <v>0.7631</v>
      </c>
      <c r="Z433" s="29">
        <v>1013.8084</v>
      </c>
      <c r="AA433" s="29">
        <v>0.1693</v>
      </c>
      <c r="AB433" s="29">
        <v>80.5134</v>
      </c>
      <c r="AC433" s="29">
        <v>175.7322</v>
      </c>
    </row>
    <row r="434" spans="1:29">
      <c r="A434" s="13" t="s">
        <v>12886</v>
      </c>
      <c r="B434" s="4" t="s">
        <v>720</v>
      </c>
      <c r="C434" s="12" t="s">
        <v>874</v>
      </c>
      <c r="D434" s="4" t="s">
        <v>3586</v>
      </c>
      <c r="E434" s="4" t="s">
        <v>375</v>
      </c>
      <c r="F434" s="4" t="s">
        <v>12609</v>
      </c>
      <c r="G434" s="4" t="s">
        <v>66</v>
      </c>
      <c r="H434" s="4" t="s">
        <v>317</v>
      </c>
      <c r="I434" s="5" t="s">
        <v>35735</v>
      </c>
      <c r="J434" s="5" t="s">
        <v>1722</v>
      </c>
      <c r="K434" s="5" t="s">
        <v>1026</v>
      </c>
      <c r="L434" s="5" t="s">
        <v>3739</v>
      </c>
      <c r="M434" s="5" t="s">
        <v>17239</v>
      </c>
      <c r="N434" s="5" t="s">
        <v>1147</v>
      </c>
      <c r="O434" s="5" t="s">
        <v>13297</v>
      </c>
      <c r="P434" s="5" t="s">
        <v>6726</v>
      </c>
      <c r="Q434" s="5">
        <v>2.386</v>
      </c>
      <c r="R434" s="25">
        <f t="shared" si="6"/>
        <v>2.386</v>
      </c>
      <c r="S434" s="30" t="s">
        <v>5430</v>
      </c>
      <c r="T434" s="30" t="s">
        <v>4759</v>
      </c>
      <c r="U434" s="30" t="s">
        <v>35736</v>
      </c>
      <c r="V434" s="5" t="s">
        <v>278</v>
      </c>
      <c r="W434" s="28">
        <v>44263</v>
      </c>
      <c r="X434" s="29">
        <v>0.6067</v>
      </c>
      <c r="Z434" s="29">
        <v>1013.76</v>
      </c>
      <c r="AA434" s="29">
        <v>0.0792</v>
      </c>
      <c r="AB434" s="29">
        <v>79.5575</v>
      </c>
      <c r="AC434" s="29">
        <v>180.8233</v>
      </c>
    </row>
    <row r="435" spans="1:29">
      <c r="A435" s="13" t="s">
        <v>12893</v>
      </c>
      <c r="B435" s="4" t="s">
        <v>1526</v>
      </c>
      <c r="C435" s="12" t="s">
        <v>874</v>
      </c>
      <c r="D435" s="4" t="s">
        <v>735</v>
      </c>
      <c r="E435" s="4" t="s">
        <v>373</v>
      </c>
      <c r="F435" s="4" t="s">
        <v>6003</v>
      </c>
      <c r="G435" s="4" t="s">
        <v>97</v>
      </c>
      <c r="H435" s="4" t="s">
        <v>317</v>
      </c>
      <c r="I435" s="5" t="s">
        <v>35737</v>
      </c>
      <c r="J435" s="5" t="s">
        <v>12622</v>
      </c>
      <c r="K435" s="5" t="s">
        <v>3139</v>
      </c>
      <c r="L435" s="5" t="s">
        <v>8737</v>
      </c>
      <c r="M435" s="5" t="s">
        <v>35738</v>
      </c>
      <c r="N435" s="5" t="s">
        <v>459</v>
      </c>
      <c r="O435" s="5" t="s">
        <v>35739</v>
      </c>
      <c r="P435" s="5" t="s">
        <v>20839</v>
      </c>
      <c r="Q435" s="5">
        <v>2.28</v>
      </c>
      <c r="R435" s="25">
        <f t="shared" si="6"/>
        <v>2.28</v>
      </c>
      <c r="S435" s="30" t="s">
        <v>35740</v>
      </c>
      <c r="T435" s="30" t="s">
        <v>1570</v>
      </c>
      <c r="U435" s="30" t="s">
        <v>30924</v>
      </c>
      <c r="V435" s="5" t="s">
        <v>278</v>
      </c>
      <c r="W435" s="28">
        <v>44264</v>
      </c>
      <c r="X435" s="29">
        <v>0.2905</v>
      </c>
      <c r="Z435" s="29">
        <v>1013.6705</v>
      </c>
      <c r="AA435" s="29">
        <v>-0.2125</v>
      </c>
      <c r="AB435" s="29">
        <v>77.5422</v>
      </c>
      <c r="AC435" s="29">
        <v>204.6197</v>
      </c>
    </row>
    <row r="436" spans="1:29">
      <c r="A436" s="13" t="s">
        <v>12898</v>
      </c>
      <c r="B436" s="4" t="s">
        <v>2528</v>
      </c>
      <c r="C436" s="12" t="s">
        <v>874</v>
      </c>
      <c r="D436" s="4" t="s">
        <v>1126</v>
      </c>
      <c r="E436" s="4" t="s">
        <v>489</v>
      </c>
      <c r="F436" s="4" t="s">
        <v>8380</v>
      </c>
      <c r="G436" s="4" t="s">
        <v>345</v>
      </c>
      <c r="H436" s="4" t="s">
        <v>317</v>
      </c>
      <c r="I436" s="5" t="s">
        <v>35741</v>
      </c>
      <c r="J436" s="5" t="s">
        <v>4377</v>
      </c>
      <c r="K436" s="5" t="s">
        <v>2245</v>
      </c>
      <c r="L436" s="5" t="s">
        <v>892</v>
      </c>
      <c r="M436" s="5" t="s">
        <v>6998</v>
      </c>
      <c r="N436" s="5" t="s">
        <v>1402</v>
      </c>
      <c r="O436" s="5" t="s">
        <v>29267</v>
      </c>
      <c r="P436" s="5" t="s">
        <v>34771</v>
      </c>
      <c r="Q436" s="5">
        <v>2.257</v>
      </c>
      <c r="R436" s="25">
        <f t="shared" si="6"/>
        <v>2.257</v>
      </c>
      <c r="S436" s="30" t="s">
        <v>34804</v>
      </c>
      <c r="T436" s="30" t="s">
        <v>6994</v>
      </c>
      <c r="U436" s="30" t="s">
        <v>21676</v>
      </c>
      <c r="V436" s="5" t="s">
        <v>2245</v>
      </c>
      <c r="W436" s="28">
        <v>44265</v>
      </c>
      <c r="X436" s="29">
        <v>0.369</v>
      </c>
      <c r="Z436" s="29">
        <v>1014.0674</v>
      </c>
      <c r="AA436" s="29">
        <v>0.1941</v>
      </c>
      <c r="AB436" s="29">
        <v>69.5517</v>
      </c>
      <c r="AC436" s="29">
        <v>300.2811</v>
      </c>
    </row>
    <row r="437" spans="1:29">
      <c r="A437" s="13" t="s">
        <v>12902</v>
      </c>
      <c r="B437" s="4" t="s">
        <v>447</v>
      </c>
      <c r="C437" s="12" t="s">
        <v>1737</v>
      </c>
      <c r="D437" s="4" t="s">
        <v>850</v>
      </c>
      <c r="E437" s="4" t="s">
        <v>448</v>
      </c>
      <c r="F437" s="4" t="s">
        <v>8380</v>
      </c>
      <c r="G437" s="4" t="s">
        <v>722</v>
      </c>
      <c r="H437" s="4" t="s">
        <v>317</v>
      </c>
      <c r="I437" s="5" t="s">
        <v>35742</v>
      </c>
      <c r="J437" s="5" t="s">
        <v>2294</v>
      </c>
      <c r="K437" s="5" t="s">
        <v>2150</v>
      </c>
      <c r="L437" s="5" t="s">
        <v>2704</v>
      </c>
      <c r="M437" s="5" t="s">
        <v>35743</v>
      </c>
      <c r="N437" s="5" t="s">
        <v>5868</v>
      </c>
      <c r="O437" s="5" t="s">
        <v>32479</v>
      </c>
      <c r="P437" s="5" t="s">
        <v>27723</v>
      </c>
      <c r="Q437" s="5">
        <v>2.273</v>
      </c>
      <c r="R437" s="25">
        <f t="shared" si="6"/>
        <v>2.273</v>
      </c>
      <c r="S437" s="30" t="s">
        <v>19307</v>
      </c>
      <c r="T437" s="30" t="s">
        <v>2514</v>
      </c>
      <c r="U437" s="30" t="s">
        <v>35744</v>
      </c>
      <c r="V437" s="5" t="s">
        <v>278</v>
      </c>
      <c r="W437" s="28">
        <v>44266</v>
      </c>
      <c r="X437" s="29">
        <v>0.7854</v>
      </c>
      <c r="Z437" s="29">
        <v>1014.2324</v>
      </c>
      <c r="AA437" s="29">
        <v>-1.2549</v>
      </c>
      <c r="AB437" s="29">
        <v>74.945</v>
      </c>
      <c r="AC437" s="29">
        <v>129.2215</v>
      </c>
    </row>
    <row r="438" spans="1:29">
      <c r="A438" s="13" t="s">
        <v>12908</v>
      </c>
      <c r="B438" s="4" t="s">
        <v>3506</v>
      </c>
      <c r="C438" s="12" t="s">
        <v>874</v>
      </c>
      <c r="D438" s="4" t="s">
        <v>981</v>
      </c>
      <c r="E438" s="4" t="s">
        <v>2462</v>
      </c>
      <c r="F438" s="4" t="s">
        <v>5663</v>
      </c>
      <c r="G438" s="4" t="s">
        <v>1088</v>
      </c>
      <c r="H438" s="4" t="s">
        <v>317</v>
      </c>
      <c r="I438" s="5" t="s">
        <v>35745</v>
      </c>
      <c r="J438" s="5" t="s">
        <v>4501</v>
      </c>
      <c r="K438" s="5" t="s">
        <v>39</v>
      </c>
      <c r="L438" s="5" t="s">
        <v>8105</v>
      </c>
      <c r="M438" s="5" t="s">
        <v>6289</v>
      </c>
      <c r="N438" s="5" t="s">
        <v>2440</v>
      </c>
      <c r="O438" s="5" t="s">
        <v>35746</v>
      </c>
      <c r="P438" s="5" t="s">
        <v>35747</v>
      </c>
      <c r="Q438" s="5">
        <v>2.291</v>
      </c>
      <c r="R438" s="25">
        <f t="shared" si="6"/>
        <v>2.291</v>
      </c>
      <c r="S438" s="30" t="s">
        <v>24462</v>
      </c>
      <c r="T438" s="30" t="s">
        <v>1636</v>
      </c>
      <c r="U438" s="30" t="s">
        <v>25693</v>
      </c>
      <c r="V438" s="5" t="s">
        <v>278</v>
      </c>
      <c r="W438" s="28">
        <v>44267</v>
      </c>
      <c r="X438" s="29">
        <v>0.6886</v>
      </c>
      <c r="Z438" s="29">
        <v>1014.361</v>
      </c>
      <c r="AA438" s="29">
        <v>-2.1596</v>
      </c>
      <c r="AB438" s="29">
        <v>79.7863</v>
      </c>
      <c r="AC438" s="29">
        <v>136.3157</v>
      </c>
    </row>
    <row r="439" spans="1:29">
      <c r="A439" s="13" t="s">
        <v>12914</v>
      </c>
      <c r="B439" s="4" t="s">
        <v>475</v>
      </c>
      <c r="C439" s="12" t="s">
        <v>874</v>
      </c>
      <c r="D439" s="4" t="s">
        <v>994</v>
      </c>
      <c r="E439" s="4" t="s">
        <v>669</v>
      </c>
      <c r="F439" s="4" t="s">
        <v>457</v>
      </c>
      <c r="G439" s="4" t="s">
        <v>66</v>
      </c>
      <c r="H439" s="4" t="s">
        <v>317</v>
      </c>
      <c r="I439" s="5" t="s">
        <v>35748</v>
      </c>
      <c r="J439" s="5" t="s">
        <v>634</v>
      </c>
      <c r="K439" s="5" t="s">
        <v>1026</v>
      </c>
      <c r="L439" s="5" t="s">
        <v>1466</v>
      </c>
      <c r="M439" s="5" t="s">
        <v>35749</v>
      </c>
      <c r="N439" s="5" t="s">
        <v>2440</v>
      </c>
      <c r="O439" s="5" t="s">
        <v>12450</v>
      </c>
      <c r="P439" s="5" t="s">
        <v>9760</v>
      </c>
      <c r="Q439" s="5">
        <v>2.157</v>
      </c>
      <c r="R439" s="25">
        <f t="shared" si="6"/>
        <v>2.157</v>
      </c>
      <c r="S439" s="30" t="s">
        <v>14866</v>
      </c>
      <c r="T439" s="30" t="s">
        <v>9950</v>
      </c>
      <c r="U439" s="30" t="s">
        <v>32225</v>
      </c>
      <c r="V439" s="5" t="s">
        <v>278</v>
      </c>
      <c r="W439" s="28">
        <v>44268</v>
      </c>
      <c r="X439" s="29">
        <v>0.5792</v>
      </c>
      <c r="Z439" s="29">
        <v>1014.6924</v>
      </c>
      <c r="AA439" s="29">
        <v>-2.1008</v>
      </c>
      <c r="AB439" s="29">
        <v>80.5316</v>
      </c>
      <c r="AC439" s="29">
        <v>134.4714</v>
      </c>
    </row>
    <row r="440" spans="1:29">
      <c r="A440" s="13" t="s">
        <v>12918</v>
      </c>
      <c r="B440" s="4" t="s">
        <v>2661</v>
      </c>
      <c r="C440" s="12" t="s">
        <v>874</v>
      </c>
      <c r="D440" s="4" t="s">
        <v>449</v>
      </c>
      <c r="E440" s="4" t="s">
        <v>518</v>
      </c>
      <c r="F440" s="4" t="s">
        <v>5181</v>
      </c>
      <c r="G440" s="4" t="s">
        <v>116</v>
      </c>
      <c r="H440" s="4" t="s">
        <v>317</v>
      </c>
      <c r="I440" s="5" t="s">
        <v>35750</v>
      </c>
      <c r="J440" s="5" t="s">
        <v>648</v>
      </c>
      <c r="K440" s="5" t="s">
        <v>935</v>
      </c>
      <c r="L440" s="5" t="s">
        <v>2574</v>
      </c>
      <c r="M440" s="5" t="s">
        <v>26628</v>
      </c>
      <c r="N440" s="5" t="s">
        <v>5570</v>
      </c>
      <c r="O440" s="5" t="s">
        <v>32479</v>
      </c>
      <c r="P440" s="5" t="s">
        <v>7305</v>
      </c>
      <c r="Q440" s="5">
        <v>2.058</v>
      </c>
      <c r="R440" s="25">
        <f t="shared" si="6"/>
        <v>2.058</v>
      </c>
      <c r="S440" s="30" t="s">
        <v>479</v>
      </c>
      <c r="T440" s="30" t="s">
        <v>5195</v>
      </c>
      <c r="U440" s="30" t="s">
        <v>27170</v>
      </c>
      <c r="V440" s="5" t="s">
        <v>278</v>
      </c>
      <c r="W440" s="28">
        <v>44269</v>
      </c>
      <c r="X440" s="29">
        <v>0.1736</v>
      </c>
      <c r="Z440" s="29">
        <v>1015.1784</v>
      </c>
      <c r="AA440" s="29">
        <v>-1.103</v>
      </c>
      <c r="AB440" s="29">
        <v>73.3518</v>
      </c>
      <c r="AC440" s="29">
        <v>241.3398</v>
      </c>
    </row>
    <row r="441" spans="1:29">
      <c r="A441" s="13" t="s">
        <v>12921</v>
      </c>
      <c r="B441" s="4" t="s">
        <v>3727</v>
      </c>
      <c r="C441" s="12" t="s">
        <v>1737</v>
      </c>
      <c r="D441" s="4" t="s">
        <v>391</v>
      </c>
      <c r="E441" s="4" t="s">
        <v>343</v>
      </c>
      <c r="F441" s="4" t="s">
        <v>8380</v>
      </c>
      <c r="G441" s="4" t="s">
        <v>778</v>
      </c>
      <c r="H441" s="4" t="s">
        <v>317</v>
      </c>
      <c r="I441" s="5" t="s">
        <v>35751</v>
      </c>
      <c r="J441" s="5" t="s">
        <v>384</v>
      </c>
      <c r="K441" s="5" t="s">
        <v>136</v>
      </c>
      <c r="L441" s="5" t="s">
        <v>7505</v>
      </c>
      <c r="M441" s="5" t="s">
        <v>21735</v>
      </c>
      <c r="N441" s="5" t="s">
        <v>1187</v>
      </c>
      <c r="O441" s="5" t="s">
        <v>2284</v>
      </c>
      <c r="P441" s="5" t="s">
        <v>13928</v>
      </c>
      <c r="Q441" s="5">
        <v>1.701</v>
      </c>
      <c r="R441" s="25">
        <f t="shared" si="6"/>
        <v>1.701</v>
      </c>
      <c r="S441" s="30" t="s">
        <v>35752</v>
      </c>
      <c r="T441" s="30" t="s">
        <v>8684</v>
      </c>
      <c r="U441" s="30" t="s">
        <v>150</v>
      </c>
      <c r="V441" s="5" t="s">
        <v>278</v>
      </c>
      <c r="W441" s="28">
        <v>44270</v>
      </c>
      <c r="X441" s="29">
        <v>1.2501</v>
      </c>
      <c r="Z441" s="29">
        <v>1016.1392</v>
      </c>
      <c r="AA441" s="29">
        <v>-3.5309</v>
      </c>
      <c r="AB441" s="29">
        <v>79.3524</v>
      </c>
      <c r="AC441" s="29">
        <v>319.9076</v>
      </c>
    </row>
    <row r="442" spans="1:29">
      <c r="A442" s="13" t="s">
        <v>12924</v>
      </c>
      <c r="B442" s="4" t="s">
        <v>860</v>
      </c>
      <c r="C442" s="12" t="s">
        <v>1459</v>
      </c>
      <c r="D442" s="4" t="s">
        <v>777</v>
      </c>
      <c r="E442" s="4" t="s">
        <v>861</v>
      </c>
      <c r="F442" s="4" t="s">
        <v>415</v>
      </c>
      <c r="G442" s="4" t="s">
        <v>476</v>
      </c>
      <c r="H442" s="4" t="s">
        <v>68</v>
      </c>
      <c r="I442" s="5" t="s">
        <v>35753</v>
      </c>
      <c r="J442" s="5" t="s">
        <v>1016</v>
      </c>
      <c r="K442" s="5" t="s">
        <v>2245</v>
      </c>
      <c r="L442" s="5" t="s">
        <v>6827</v>
      </c>
      <c r="M442" s="5" t="s">
        <v>29464</v>
      </c>
      <c r="N442" s="5" t="s">
        <v>2321</v>
      </c>
      <c r="O442" s="5" t="s">
        <v>32317</v>
      </c>
      <c r="P442" s="5" t="s">
        <v>35754</v>
      </c>
      <c r="Q442" s="5">
        <v>2.525</v>
      </c>
      <c r="R442" s="25">
        <f t="shared" si="6"/>
        <v>2.525</v>
      </c>
      <c r="S442" s="30" t="s">
        <v>9136</v>
      </c>
      <c r="T442" s="30" t="s">
        <v>4004</v>
      </c>
      <c r="U442" s="30" t="s">
        <v>6773</v>
      </c>
      <c r="V442" s="5" t="s">
        <v>278</v>
      </c>
      <c r="W442" s="28">
        <v>44271</v>
      </c>
      <c r="X442" s="29">
        <v>0.6077</v>
      </c>
      <c r="Z442" s="29">
        <v>1016.6701</v>
      </c>
      <c r="AA442" s="29">
        <v>-3.4292</v>
      </c>
      <c r="AB442" s="29">
        <v>77.7208</v>
      </c>
      <c r="AC442" s="29">
        <v>299.9758</v>
      </c>
    </row>
    <row r="443" spans="1:29">
      <c r="A443" s="13" t="s">
        <v>12930</v>
      </c>
      <c r="B443" s="4" t="s">
        <v>838</v>
      </c>
      <c r="C443" s="12" t="s">
        <v>1459</v>
      </c>
      <c r="D443" s="4" t="s">
        <v>2596</v>
      </c>
      <c r="E443" s="4" t="s">
        <v>531</v>
      </c>
      <c r="F443" s="4" t="s">
        <v>804</v>
      </c>
      <c r="G443" s="4" t="s">
        <v>145</v>
      </c>
      <c r="H443" s="4" t="s">
        <v>31</v>
      </c>
      <c r="I443" s="5" t="s">
        <v>35755</v>
      </c>
      <c r="J443" s="5" t="s">
        <v>6047</v>
      </c>
      <c r="K443" s="5" t="s">
        <v>2168</v>
      </c>
      <c r="L443" s="5" t="s">
        <v>5594</v>
      </c>
      <c r="M443" s="5" t="s">
        <v>21231</v>
      </c>
      <c r="N443" s="5" t="s">
        <v>1094</v>
      </c>
      <c r="O443" s="5" t="s">
        <v>35756</v>
      </c>
      <c r="P443" s="5" t="s">
        <v>15565</v>
      </c>
      <c r="Q443" s="5">
        <v>3.352</v>
      </c>
      <c r="R443" s="25">
        <f t="shared" si="6"/>
        <v>3.352</v>
      </c>
      <c r="S443" s="30" t="s">
        <v>269</v>
      </c>
      <c r="T443" s="30" t="s">
        <v>8752</v>
      </c>
      <c r="U443" s="30" t="s">
        <v>4653</v>
      </c>
      <c r="V443" s="5" t="s">
        <v>278</v>
      </c>
      <c r="W443" s="28">
        <v>44272</v>
      </c>
      <c r="X443" s="29">
        <v>0.7531</v>
      </c>
      <c r="Z443" s="29">
        <v>1016.9322</v>
      </c>
      <c r="AA443" s="29">
        <v>-0.6783</v>
      </c>
      <c r="AB443" s="29">
        <v>73.5637</v>
      </c>
      <c r="AC443" s="29">
        <v>291.5044</v>
      </c>
    </row>
    <row r="444" spans="1:29">
      <c r="A444" s="13" t="s">
        <v>12934</v>
      </c>
      <c r="B444" s="4" t="s">
        <v>3112</v>
      </c>
      <c r="C444" s="12" t="s">
        <v>942</v>
      </c>
      <c r="D444" s="4" t="s">
        <v>2546</v>
      </c>
      <c r="E444" s="4" t="s">
        <v>2905</v>
      </c>
      <c r="F444" s="4" t="s">
        <v>5228</v>
      </c>
      <c r="G444" s="4" t="s">
        <v>83</v>
      </c>
      <c r="H444" s="4" t="s">
        <v>942</v>
      </c>
      <c r="I444" s="5" t="s">
        <v>35757</v>
      </c>
      <c r="J444" s="5" t="s">
        <v>10608</v>
      </c>
      <c r="K444" s="5" t="s">
        <v>55</v>
      </c>
      <c r="L444" s="5" t="s">
        <v>7841</v>
      </c>
      <c r="M444" s="5" t="s">
        <v>15239</v>
      </c>
      <c r="N444" s="5" t="s">
        <v>3494</v>
      </c>
      <c r="O444" s="5" t="s">
        <v>27530</v>
      </c>
      <c r="P444" s="5" t="s">
        <v>25660</v>
      </c>
      <c r="Q444" s="5">
        <v>3.588</v>
      </c>
      <c r="R444" s="25">
        <f t="shared" si="6"/>
        <v>3.588</v>
      </c>
      <c r="S444" s="30" t="s">
        <v>35758</v>
      </c>
      <c r="T444" s="30" t="s">
        <v>123</v>
      </c>
      <c r="U444" s="30" t="s">
        <v>4593</v>
      </c>
      <c r="V444" s="5" t="s">
        <v>278</v>
      </c>
      <c r="W444" s="28">
        <v>44273</v>
      </c>
      <c r="X444" s="29">
        <v>0.8422</v>
      </c>
      <c r="Z444" s="29">
        <v>1017.2717</v>
      </c>
      <c r="AA444" s="29">
        <v>3.7701</v>
      </c>
      <c r="AB444" s="29">
        <v>60.7176</v>
      </c>
      <c r="AC444" s="29">
        <v>279.6064</v>
      </c>
    </row>
    <row r="445" spans="1:29">
      <c r="A445" s="13" t="s">
        <v>12938</v>
      </c>
      <c r="B445" s="4" t="s">
        <v>838</v>
      </c>
      <c r="C445" s="12" t="s">
        <v>208</v>
      </c>
      <c r="D445" s="4" t="s">
        <v>2547</v>
      </c>
      <c r="E445" s="4" t="s">
        <v>531</v>
      </c>
      <c r="F445" s="4" t="s">
        <v>1219</v>
      </c>
      <c r="G445" s="4" t="s">
        <v>209</v>
      </c>
      <c r="H445" s="4" t="s">
        <v>764</v>
      </c>
      <c r="I445" s="5" t="s">
        <v>35759</v>
      </c>
      <c r="J445" s="5" t="s">
        <v>4201</v>
      </c>
      <c r="K445" s="5" t="s">
        <v>975</v>
      </c>
      <c r="L445" s="5" t="s">
        <v>3697</v>
      </c>
      <c r="M445" s="5" t="s">
        <v>35760</v>
      </c>
      <c r="N445" s="5" t="s">
        <v>5746</v>
      </c>
      <c r="O445" s="5" t="s">
        <v>31599</v>
      </c>
      <c r="P445" s="5" t="s">
        <v>19302</v>
      </c>
      <c r="Q445" s="5">
        <v>3.105</v>
      </c>
      <c r="R445" s="25">
        <f t="shared" si="6"/>
        <v>3.105</v>
      </c>
      <c r="S445" s="30" t="s">
        <v>35761</v>
      </c>
      <c r="T445" s="30" t="s">
        <v>5195</v>
      </c>
      <c r="U445" s="30" t="s">
        <v>17160</v>
      </c>
      <c r="V445" s="5" t="s">
        <v>278</v>
      </c>
      <c r="W445" s="28">
        <v>44274</v>
      </c>
      <c r="X445" s="29">
        <v>0.7987</v>
      </c>
      <c r="Z445" s="29">
        <v>1016.7708</v>
      </c>
      <c r="AA445" s="29">
        <v>5.8742</v>
      </c>
      <c r="AB445" s="29">
        <v>46.1275</v>
      </c>
      <c r="AC445" s="29">
        <v>237.3406</v>
      </c>
    </row>
    <row r="446" spans="1:29">
      <c r="A446" s="13" t="s">
        <v>12943</v>
      </c>
      <c r="B446" s="4" t="s">
        <v>1789</v>
      </c>
      <c r="C446" s="12" t="s">
        <v>226</v>
      </c>
      <c r="D446" s="4" t="s">
        <v>531</v>
      </c>
      <c r="E446" s="4" t="s">
        <v>315</v>
      </c>
      <c r="F446" s="4" t="s">
        <v>2127</v>
      </c>
      <c r="G446" s="4" t="s">
        <v>64</v>
      </c>
      <c r="H446" s="4" t="s">
        <v>778</v>
      </c>
      <c r="I446" s="5" t="s">
        <v>35762</v>
      </c>
      <c r="J446" s="5" t="s">
        <v>7102</v>
      </c>
      <c r="K446" s="5" t="s">
        <v>2150</v>
      </c>
      <c r="L446" s="5" t="s">
        <v>7062</v>
      </c>
      <c r="M446" s="5" t="s">
        <v>35763</v>
      </c>
      <c r="N446" s="5" t="s">
        <v>203</v>
      </c>
      <c r="O446" s="5" t="s">
        <v>35764</v>
      </c>
      <c r="P446" s="5" t="s">
        <v>35346</v>
      </c>
      <c r="Q446" s="5">
        <v>2.056</v>
      </c>
      <c r="R446" s="25">
        <f t="shared" si="6"/>
        <v>2.056</v>
      </c>
      <c r="S446" s="30" t="s">
        <v>35765</v>
      </c>
      <c r="T446" s="30" t="s">
        <v>1404</v>
      </c>
      <c r="U446" s="30" t="s">
        <v>8548</v>
      </c>
      <c r="V446" s="5" t="s">
        <v>278</v>
      </c>
      <c r="W446" s="28">
        <v>44275</v>
      </c>
      <c r="X446" s="29">
        <v>1.2639</v>
      </c>
      <c r="Z446" s="29">
        <v>1015.5741</v>
      </c>
      <c r="AA446" s="29">
        <v>7.485</v>
      </c>
      <c r="AB446" s="29">
        <v>34.5527</v>
      </c>
      <c r="AC446" s="29">
        <v>190.4276</v>
      </c>
    </row>
    <row r="447" spans="1:29">
      <c r="A447" s="13" t="s">
        <v>12948</v>
      </c>
      <c r="B447" s="4" t="s">
        <v>298</v>
      </c>
      <c r="C447" s="12" t="s">
        <v>302</v>
      </c>
      <c r="D447" s="4" t="s">
        <v>175</v>
      </c>
      <c r="E447" s="4" t="s">
        <v>299</v>
      </c>
      <c r="F447" s="4" t="s">
        <v>6739</v>
      </c>
      <c r="G447" s="4" t="s">
        <v>547</v>
      </c>
      <c r="H447" s="4" t="s">
        <v>299</v>
      </c>
      <c r="I447" s="5" t="s">
        <v>35766</v>
      </c>
      <c r="J447" s="5" t="s">
        <v>3817</v>
      </c>
      <c r="K447" s="5" t="s">
        <v>1678</v>
      </c>
      <c r="L447" s="5" t="s">
        <v>497</v>
      </c>
      <c r="M447" s="5" t="s">
        <v>18600</v>
      </c>
      <c r="N447" s="5" t="s">
        <v>125</v>
      </c>
      <c r="O447" s="5" t="s">
        <v>26124</v>
      </c>
      <c r="P447" s="5" t="s">
        <v>21425</v>
      </c>
      <c r="Q447" s="5">
        <v>0.832</v>
      </c>
      <c r="R447" s="25">
        <f t="shared" si="6"/>
        <v>0.832</v>
      </c>
      <c r="S447" s="30" t="s">
        <v>34778</v>
      </c>
      <c r="T447" s="30" t="s">
        <v>91</v>
      </c>
      <c r="U447" s="30" t="s">
        <v>15344</v>
      </c>
      <c r="V447" s="5" t="s">
        <v>278</v>
      </c>
      <c r="W447" s="28">
        <v>44276</v>
      </c>
      <c r="X447" s="29">
        <v>1.1353</v>
      </c>
      <c r="Z447" s="29">
        <v>1014.0756</v>
      </c>
      <c r="AA447" s="29">
        <v>8.497</v>
      </c>
      <c r="AB447" s="29">
        <v>31.402</v>
      </c>
      <c r="AC447" s="29">
        <v>203.8101</v>
      </c>
    </row>
    <row r="448" spans="1:29">
      <c r="A448" s="13" t="s">
        <v>12954</v>
      </c>
      <c r="B448" s="4" t="s">
        <v>112</v>
      </c>
      <c r="C448" s="12" t="s">
        <v>344</v>
      </c>
      <c r="D448" s="4" t="s">
        <v>30</v>
      </c>
      <c r="E448" s="4" t="s">
        <v>393</v>
      </c>
      <c r="F448" s="4" t="s">
        <v>7970</v>
      </c>
      <c r="G448" s="4" t="s">
        <v>392</v>
      </c>
      <c r="H448" s="4" t="s">
        <v>176</v>
      </c>
      <c r="I448" s="5" t="s">
        <v>35767</v>
      </c>
      <c r="J448" s="5" t="s">
        <v>5720</v>
      </c>
      <c r="K448" s="5" t="s">
        <v>168</v>
      </c>
      <c r="L448" s="5" t="s">
        <v>84</v>
      </c>
      <c r="M448" s="5" t="s">
        <v>21049</v>
      </c>
      <c r="N448" s="5" t="s">
        <v>1264</v>
      </c>
      <c r="O448" s="5" t="s">
        <v>17655</v>
      </c>
      <c r="P448" s="5" t="s">
        <v>9986</v>
      </c>
      <c r="Q448" s="5">
        <v>0.543</v>
      </c>
      <c r="R448" s="25">
        <f t="shared" si="6"/>
        <v>0.543</v>
      </c>
      <c r="S448" s="30" t="s">
        <v>35768</v>
      </c>
      <c r="T448" s="30" t="s">
        <v>8752</v>
      </c>
      <c r="U448" s="30" t="s">
        <v>19847</v>
      </c>
      <c r="V448" s="5" t="s">
        <v>278</v>
      </c>
      <c r="W448" s="28">
        <v>44277</v>
      </c>
      <c r="X448" s="29">
        <v>0.8282</v>
      </c>
      <c r="Z448" s="29">
        <v>1012.7225</v>
      </c>
      <c r="AA448" s="29">
        <v>9.3143</v>
      </c>
      <c r="AB448" s="29">
        <v>30.1408</v>
      </c>
      <c r="AC448" s="29">
        <v>229.993</v>
      </c>
    </row>
    <row r="449" spans="1:29">
      <c r="A449" s="13" t="s">
        <v>12959</v>
      </c>
      <c r="B449" s="4" t="s">
        <v>143</v>
      </c>
      <c r="C449" s="12" t="s">
        <v>302</v>
      </c>
      <c r="D449" s="4" t="s">
        <v>28</v>
      </c>
      <c r="E449" s="4" t="s">
        <v>64</v>
      </c>
      <c r="F449" s="4" t="s">
        <v>4377</v>
      </c>
      <c r="G449" s="4" t="s">
        <v>34</v>
      </c>
      <c r="H449" s="4" t="s">
        <v>954</v>
      </c>
      <c r="I449" s="5" t="s">
        <v>35769</v>
      </c>
      <c r="J449" s="5" t="s">
        <v>1189</v>
      </c>
      <c r="K449" s="5" t="s">
        <v>1785</v>
      </c>
      <c r="L449" s="5" t="s">
        <v>6833</v>
      </c>
      <c r="M449" s="5" t="s">
        <v>35770</v>
      </c>
      <c r="N449" s="5" t="s">
        <v>3708</v>
      </c>
      <c r="O449" s="5" t="s">
        <v>11093</v>
      </c>
      <c r="P449" s="5" t="s">
        <v>18686</v>
      </c>
      <c r="Q449" s="5">
        <v>0.489</v>
      </c>
      <c r="R449" s="25">
        <f t="shared" si="6"/>
        <v>0.489</v>
      </c>
      <c r="S449" s="30" t="s">
        <v>269</v>
      </c>
      <c r="T449" s="30" t="s">
        <v>1893</v>
      </c>
      <c r="U449" s="30" t="s">
        <v>8656</v>
      </c>
      <c r="V449" s="5" t="s">
        <v>278</v>
      </c>
      <c r="W449" s="28">
        <v>44278</v>
      </c>
      <c r="X449" s="29">
        <v>1.5423</v>
      </c>
      <c r="Z449" s="29">
        <v>1012.3717</v>
      </c>
      <c r="AA449" s="29">
        <v>9.5893</v>
      </c>
      <c r="AB449" s="29">
        <v>26.3609</v>
      </c>
      <c r="AC449" s="29">
        <v>257.7444</v>
      </c>
    </row>
    <row r="450" spans="1:29">
      <c r="A450" s="13" t="s">
        <v>12964</v>
      </c>
      <c r="B450" s="4" t="s">
        <v>97</v>
      </c>
      <c r="C450" s="12" t="s">
        <v>942</v>
      </c>
      <c r="D450" s="4" t="s">
        <v>116</v>
      </c>
      <c r="E450" s="4" t="s">
        <v>547</v>
      </c>
      <c r="F450" s="4" t="s">
        <v>1679</v>
      </c>
      <c r="G450" s="4" t="s">
        <v>344</v>
      </c>
      <c r="H450" s="4" t="s">
        <v>206</v>
      </c>
      <c r="I450" s="5" t="s">
        <v>35771</v>
      </c>
      <c r="J450" s="5" t="s">
        <v>6360</v>
      </c>
      <c r="K450" s="5" t="s">
        <v>2040</v>
      </c>
      <c r="L450" s="5" t="s">
        <v>2925</v>
      </c>
      <c r="M450" s="5" t="s">
        <v>12866</v>
      </c>
      <c r="N450" s="5" t="s">
        <v>610</v>
      </c>
      <c r="O450" s="5" t="s">
        <v>11933</v>
      </c>
      <c r="P450" s="5" t="s">
        <v>20226</v>
      </c>
      <c r="Q450" s="5">
        <v>0.455</v>
      </c>
      <c r="R450" s="25">
        <f t="shared" ref="R450:R513" si="7">IF(COUNTBLANK(Q450)&gt;0,"",SUM(N450:Q450))</f>
        <v>0.455</v>
      </c>
      <c r="S450" s="30" t="s">
        <v>27794</v>
      </c>
      <c r="T450" s="30" t="s">
        <v>2323</v>
      </c>
      <c r="U450" s="30" t="s">
        <v>9335</v>
      </c>
      <c r="V450" s="5" t="s">
        <v>2025</v>
      </c>
      <c r="W450" s="28">
        <v>44279</v>
      </c>
      <c r="X450" s="29">
        <v>1.223</v>
      </c>
      <c r="Z450" s="29">
        <v>1011.9016</v>
      </c>
      <c r="AA450" s="29">
        <v>8.7759</v>
      </c>
      <c r="AB450" s="29">
        <v>29.82</v>
      </c>
      <c r="AC450" s="29">
        <v>200.6066</v>
      </c>
    </row>
    <row r="451" spans="1:29">
      <c r="A451" s="13" t="s">
        <v>12967</v>
      </c>
      <c r="B451" s="4" t="s">
        <v>345</v>
      </c>
      <c r="C451" s="12" t="s">
        <v>1737</v>
      </c>
      <c r="D451" s="4" t="s">
        <v>300</v>
      </c>
      <c r="E451" s="4" t="s">
        <v>242</v>
      </c>
      <c r="F451" s="4" t="s">
        <v>138</v>
      </c>
      <c r="G451" s="4" t="s">
        <v>208</v>
      </c>
      <c r="H451" s="4" t="s">
        <v>176</v>
      </c>
      <c r="I451" s="5" t="s">
        <v>35772</v>
      </c>
      <c r="J451" s="5" t="s">
        <v>621</v>
      </c>
      <c r="K451" s="5" t="s">
        <v>2183</v>
      </c>
      <c r="L451" s="5" t="s">
        <v>2925</v>
      </c>
      <c r="M451" s="5" t="s">
        <v>6211</v>
      </c>
      <c r="N451" s="5" t="s">
        <v>1049</v>
      </c>
      <c r="O451" s="5" t="s">
        <v>27802</v>
      </c>
      <c r="P451" s="5" t="s">
        <v>8668</v>
      </c>
      <c r="Q451" s="5">
        <v>0.334</v>
      </c>
      <c r="R451" s="25">
        <f t="shared" si="7"/>
        <v>0.334</v>
      </c>
      <c r="S451" s="30" t="s">
        <v>269</v>
      </c>
      <c r="T451" s="30" t="s">
        <v>2575</v>
      </c>
      <c r="U451" s="30" t="s">
        <v>8801</v>
      </c>
      <c r="V451" s="5" t="s">
        <v>278</v>
      </c>
      <c r="W451" s="28">
        <v>44280</v>
      </c>
      <c r="X451" s="29">
        <v>2.6656</v>
      </c>
      <c r="Z451" s="29">
        <v>1012.1467</v>
      </c>
      <c r="AA451" s="29">
        <v>6.2734</v>
      </c>
      <c r="AB451" s="29">
        <v>37.5868</v>
      </c>
      <c r="AC451" s="29">
        <v>163.0429</v>
      </c>
    </row>
    <row r="452" spans="1:29">
      <c r="A452" s="13" t="s">
        <v>12971</v>
      </c>
      <c r="B452" s="4" t="s">
        <v>316</v>
      </c>
      <c r="C452" s="12" t="s">
        <v>942</v>
      </c>
      <c r="D452" s="4" t="s">
        <v>600</v>
      </c>
      <c r="E452" s="4" t="s">
        <v>48</v>
      </c>
      <c r="F452" s="4" t="s">
        <v>2576</v>
      </c>
      <c r="G452" s="4" t="s">
        <v>287</v>
      </c>
      <c r="H452" s="4" t="s">
        <v>300</v>
      </c>
      <c r="I452" s="5" t="s">
        <v>35773</v>
      </c>
      <c r="J452" s="5" t="s">
        <v>2406</v>
      </c>
      <c r="K452" s="5" t="s">
        <v>199</v>
      </c>
      <c r="L452" s="5" t="s">
        <v>5702</v>
      </c>
      <c r="M452" s="5" t="s">
        <v>18730</v>
      </c>
      <c r="N452" s="5" t="s">
        <v>9674</v>
      </c>
      <c r="O452" s="5" t="s">
        <v>8193</v>
      </c>
      <c r="P452" s="5" t="s">
        <v>8265</v>
      </c>
      <c r="Q452" s="5">
        <v>0.779</v>
      </c>
      <c r="R452" s="25">
        <f t="shared" si="7"/>
        <v>0.779</v>
      </c>
      <c r="S452" s="30" t="s">
        <v>269</v>
      </c>
      <c r="T452" s="30" t="s">
        <v>2255</v>
      </c>
      <c r="U452" s="30" t="s">
        <v>24836</v>
      </c>
      <c r="V452" s="5" t="s">
        <v>278</v>
      </c>
      <c r="W452" s="28">
        <v>44281</v>
      </c>
      <c r="X452" s="29">
        <v>1.8604</v>
      </c>
      <c r="Z452" s="29">
        <v>1012.5849</v>
      </c>
      <c r="AA452" s="29">
        <v>3.74</v>
      </c>
      <c r="AB452" s="29">
        <v>47.2384</v>
      </c>
      <c r="AC452" s="29">
        <v>187.479</v>
      </c>
    </row>
    <row r="453" spans="1:29">
      <c r="A453" s="13" t="s">
        <v>12977</v>
      </c>
      <c r="B453" s="4" t="s">
        <v>954</v>
      </c>
      <c r="C453" s="12" t="s">
        <v>1737</v>
      </c>
      <c r="D453" s="4" t="s">
        <v>159</v>
      </c>
      <c r="E453" s="4" t="s">
        <v>393</v>
      </c>
      <c r="F453" s="4" t="s">
        <v>2294</v>
      </c>
      <c r="G453" s="4" t="s">
        <v>287</v>
      </c>
      <c r="H453" s="4" t="s">
        <v>130</v>
      </c>
      <c r="I453" s="5" t="s">
        <v>35774</v>
      </c>
      <c r="J453" s="5" t="s">
        <v>3348</v>
      </c>
      <c r="K453" s="5" t="s">
        <v>39</v>
      </c>
      <c r="L453" s="5" t="s">
        <v>1913</v>
      </c>
      <c r="M453" s="5" t="s">
        <v>9300</v>
      </c>
      <c r="N453" s="5" t="s">
        <v>3441</v>
      </c>
      <c r="O453" s="5" t="s">
        <v>8512</v>
      </c>
      <c r="P453" s="5" t="s">
        <v>2656</v>
      </c>
      <c r="Q453" s="5">
        <v>0.866</v>
      </c>
      <c r="R453" s="25">
        <f t="shared" si="7"/>
        <v>0.866</v>
      </c>
      <c r="S453" s="30" t="s">
        <v>269</v>
      </c>
      <c r="T453" s="30" t="s">
        <v>11722</v>
      </c>
      <c r="U453" s="30" t="s">
        <v>34703</v>
      </c>
      <c r="V453" s="5" t="s">
        <v>278</v>
      </c>
      <c r="W453" s="28">
        <v>44282</v>
      </c>
      <c r="X453" s="29">
        <v>2.0602</v>
      </c>
      <c r="Z453" s="29">
        <v>1012.8851</v>
      </c>
      <c r="AA453" s="29">
        <v>2.7934</v>
      </c>
      <c r="AB453" s="29">
        <v>50.0299</v>
      </c>
      <c r="AC453" s="29">
        <v>155.915</v>
      </c>
    </row>
    <row r="454" spans="1:29">
      <c r="A454" s="13" t="s">
        <v>12982</v>
      </c>
      <c r="B454" s="4" t="s">
        <v>298</v>
      </c>
      <c r="C454" s="12" t="s">
        <v>50</v>
      </c>
      <c r="D454" s="4" t="s">
        <v>546</v>
      </c>
      <c r="E454" s="4" t="s">
        <v>80</v>
      </c>
      <c r="F454" s="4" t="s">
        <v>4231</v>
      </c>
      <c r="G454" s="4" t="s">
        <v>603</v>
      </c>
      <c r="H454" s="4" t="s">
        <v>48</v>
      </c>
      <c r="I454" s="5" t="s">
        <v>35775</v>
      </c>
      <c r="J454" s="5" t="s">
        <v>2574</v>
      </c>
      <c r="K454" s="5" t="s">
        <v>2386</v>
      </c>
      <c r="L454" s="5" t="s">
        <v>2458</v>
      </c>
      <c r="M454" s="5" t="s">
        <v>5995</v>
      </c>
      <c r="N454" s="5" t="s">
        <v>2402</v>
      </c>
      <c r="O454" s="5" t="s">
        <v>13028</v>
      </c>
      <c r="P454" s="5" t="s">
        <v>9163</v>
      </c>
      <c r="Q454" s="5">
        <v>1.263</v>
      </c>
      <c r="R454" s="25">
        <f t="shared" si="7"/>
        <v>1.263</v>
      </c>
      <c r="S454" s="30" t="s">
        <v>23444</v>
      </c>
      <c r="T454" s="30" t="s">
        <v>1892</v>
      </c>
      <c r="U454" s="30" t="s">
        <v>10536</v>
      </c>
      <c r="V454" s="5" t="s">
        <v>1313</v>
      </c>
      <c r="W454" s="28">
        <v>44283</v>
      </c>
      <c r="X454" s="29">
        <v>1.4387</v>
      </c>
      <c r="Z454" s="29">
        <v>1013.0467</v>
      </c>
      <c r="AA454" s="29">
        <v>3.3425</v>
      </c>
      <c r="AB454" s="29">
        <v>45.8291</v>
      </c>
      <c r="AC454" s="29">
        <v>182.2257</v>
      </c>
    </row>
    <row r="455" spans="1:29">
      <c r="A455" s="13" t="s">
        <v>12989</v>
      </c>
      <c r="B455" s="4" t="s">
        <v>298</v>
      </c>
      <c r="C455" s="12" t="s">
        <v>50</v>
      </c>
      <c r="D455" s="4" t="s">
        <v>546</v>
      </c>
      <c r="E455" s="4" t="s">
        <v>63</v>
      </c>
      <c r="F455" s="4" t="s">
        <v>6988</v>
      </c>
      <c r="G455" s="4" t="s">
        <v>603</v>
      </c>
      <c r="H455" s="4" t="s">
        <v>113</v>
      </c>
      <c r="I455" s="5" t="s">
        <v>35776</v>
      </c>
      <c r="J455" s="5" t="s">
        <v>1586</v>
      </c>
      <c r="K455" s="5" t="s">
        <v>2245</v>
      </c>
      <c r="L455" s="5" t="s">
        <v>8579</v>
      </c>
      <c r="M455" s="5" t="s">
        <v>28423</v>
      </c>
      <c r="N455" s="5" t="s">
        <v>1797</v>
      </c>
      <c r="O455" s="5" t="s">
        <v>21692</v>
      </c>
      <c r="P455" s="5" t="s">
        <v>12969</v>
      </c>
      <c r="Q455" s="5">
        <v>1.418</v>
      </c>
      <c r="R455" s="25">
        <f t="shared" si="7"/>
        <v>1.418</v>
      </c>
      <c r="S455" s="30" t="s">
        <v>26457</v>
      </c>
      <c r="T455" s="30" t="s">
        <v>3559</v>
      </c>
      <c r="U455" s="30" t="s">
        <v>19716</v>
      </c>
      <c r="V455" s="5" t="s">
        <v>278</v>
      </c>
      <c r="W455" s="28">
        <v>44284</v>
      </c>
      <c r="X455" s="29">
        <v>0.541</v>
      </c>
      <c r="Z455" s="29">
        <v>1013.0741</v>
      </c>
      <c r="AA455" s="29">
        <v>2.6491</v>
      </c>
      <c r="AB455" s="29">
        <v>48.2076</v>
      </c>
      <c r="AC455" s="29">
        <v>176.1299</v>
      </c>
    </row>
    <row r="456" spans="1:29">
      <c r="A456" s="13" t="s">
        <v>12996</v>
      </c>
      <c r="B456" s="4" t="s">
        <v>1500</v>
      </c>
      <c r="C456" s="12" t="s">
        <v>1737</v>
      </c>
      <c r="D456" s="4" t="s">
        <v>342</v>
      </c>
      <c r="E456" s="4" t="s">
        <v>722</v>
      </c>
      <c r="F456" s="4" t="s">
        <v>8010</v>
      </c>
      <c r="G456" s="4" t="s">
        <v>709</v>
      </c>
      <c r="H456" s="4" t="s">
        <v>603</v>
      </c>
      <c r="I456" s="5" t="s">
        <v>35777</v>
      </c>
      <c r="J456" s="5" t="s">
        <v>1885</v>
      </c>
      <c r="K456" s="5" t="s">
        <v>2386</v>
      </c>
      <c r="L456" s="5" t="s">
        <v>4685</v>
      </c>
      <c r="M456" s="5" t="s">
        <v>35778</v>
      </c>
      <c r="N456" s="5" t="s">
        <v>2573</v>
      </c>
      <c r="O456" s="5" t="s">
        <v>8504</v>
      </c>
      <c r="P456" s="5" t="s">
        <v>21857</v>
      </c>
      <c r="Q456" s="5">
        <v>1.327</v>
      </c>
      <c r="R456" s="25">
        <f t="shared" si="7"/>
        <v>1.327</v>
      </c>
      <c r="S456" s="30" t="s">
        <v>5267</v>
      </c>
      <c r="T456" s="30" t="s">
        <v>1532</v>
      </c>
      <c r="U456" s="30" t="s">
        <v>22409</v>
      </c>
      <c r="V456" s="5" t="s">
        <v>278</v>
      </c>
      <c r="W456" s="28">
        <v>44285</v>
      </c>
      <c r="X456" s="29">
        <v>0.5126</v>
      </c>
      <c r="Z456" s="29">
        <v>1013.224</v>
      </c>
      <c r="AA456" s="29">
        <v>2.4749</v>
      </c>
      <c r="AB456" s="29">
        <v>48.7454</v>
      </c>
      <c r="AC456" s="29">
        <v>172.292</v>
      </c>
    </row>
    <row r="457" spans="1:29">
      <c r="A457" s="13" t="s">
        <v>13001</v>
      </c>
      <c r="B457" s="4" t="s">
        <v>2298</v>
      </c>
      <c r="C457" s="12" t="s">
        <v>50</v>
      </c>
      <c r="D457" s="4" t="s">
        <v>1651</v>
      </c>
      <c r="E457" s="4" t="s">
        <v>112</v>
      </c>
      <c r="F457" s="4" t="s">
        <v>602</v>
      </c>
      <c r="G457" s="4" t="s">
        <v>709</v>
      </c>
      <c r="H457" s="4" t="s">
        <v>161</v>
      </c>
      <c r="I457" s="5" t="s">
        <v>35779</v>
      </c>
      <c r="J457" s="5" t="s">
        <v>2895</v>
      </c>
      <c r="K457" s="5" t="s">
        <v>1026</v>
      </c>
      <c r="L457" s="5" t="s">
        <v>1744</v>
      </c>
      <c r="M457" s="5" t="s">
        <v>24080</v>
      </c>
      <c r="N457" s="5" t="s">
        <v>3575</v>
      </c>
      <c r="O457" s="5" t="s">
        <v>30639</v>
      </c>
      <c r="P457" s="5" t="s">
        <v>17035</v>
      </c>
      <c r="Q457" s="5">
        <v>1.162</v>
      </c>
      <c r="R457" s="25">
        <f t="shared" si="7"/>
        <v>1.162</v>
      </c>
      <c r="S457" s="30" t="s">
        <v>14170</v>
      </c>
      <c r="T457" s="30" t="s">
        <v>2337</v>
      </c>
      <c r="U457" s="30" t="s">
        <v>32315</v>
      </c>
      <c r="V457" s="5" t="s">
        <v>1667</v>
      </c>
      <c r="W457" s="28">
        <v>44286</v>
      </c>
      <c r="X457" s="29">
        <v>0.8644</v>
      </c>
      <c r="Z457" s="29">
        <v>1013.5042</v>
      </c>
      <c r="AA457" s="29">
        <v>1.4133</v>
      </c>
      <c r="AB457" s="29">
        <v>53.0517</v>
      </c>
      <c r="AC457" s="29">
        <v>152.7033</v>
      </c>
    </row>
    <row r="458" spans="1:29">
      <c r="A458" s="13" t="s">
        <v>13006</v>
      </c>
      <c r="B458" s="4" t="s">
        <v>1549</v>
      </c>
      <c r="C458" s="12" t="s">
        <v>1737</v>
      </c>
      <c r="D458" s="4" t="s">
        <v>532</v>
      </c>
      <c r="E458" s="4" t="s">
        <v>574</v>
      </c>
      <c r="F458" s="4" t="s">
        <v>254</v>
      </c>
      <c r="G458" s="4" t="s">
        <v>709</v>
      </c>
      <c r="H458" s="4" t="s">
        <v>573</v>
      </c>
      <c r="I458" s="5" t="s">
        <v>35780</v>
      </c>
      <c r="J458" s="5" t="s">
        <v>13581</v>
      </c>
      <c r="K458" s="5" t="s">
        <v>1939</v>
      </c>
      <c r="L458" s="5" t="s">
        <v>270</v>
      </c>
      <c r="M458" s="5" t="s">
        <v>4130</v>
      </c>
      <c r="N458" s="5" t="s">
        <v>2758</v>
      </c>
      <c r="O458" s="5" t="s">
        <v>9132</v>
      </c>
      <c r="P458" s="5" t="s">
        <v>8493</v>
      </c>
      <c r="Q458" s="5">
        <v>1.414</v>
      </c>
      <c r="R458" s="25">
        <f t="shared" si="7"/>
        <v>1.414</v>
      </c>
      <c r="S458" s="30" t="s">
        <v>28095</v>
      </c>
      <c r="T458" s="30" t="s">
        <v>1097</v>
      </c>
      <c r="U458" s="30" t="s">
        <v>4078</v>
      </c>
      <c r="V458" s="5" t="s">
        <v>278</v>
      </c>
      <c r="W458" s="28">
        <v>44287</v>
      </c>
      <c r="X458" s="29">
        <v>0.6502</v>
      </c>
      <c r="Z458" s="29">
        <v>1013.7699</v>
      </c>
      <c r="AA458" s="29">
        <v>1.1167</v>
      </c>
      <c r="AB458" s="29">
        <v>54.1225</v>
      </c>
      <c r="AC458" s="29">
        <v>169.5787</v>
      </c>
    </row>
    <row r="459" spans="1:29">
      <c r="A459" s="13" t="s">
        <v>13013</v>
      </c>
      <c r="B459" s="4" t="s">
        <v>655</v>
      </c>
      <c r="C459" s="12" t="s">
        <v>1737</v>
      </c>
      <c r="D459" s="4" t="s">
        <v>177</v>
      </c>
      <c r="E459" s="4" t="s">
        <v>207</v>
      </c>
      <c r="F459" s="4" t="s">
        <v>178</v>
      </c>
      <c r="G459" s="4" t="s">
        <v>145</v>
      </c>
      <c r="H459" s="4" t="s">
        <v>547</v>
      </c>
      <c r="I459" s="5" t="s">
        <v>35781</v>
      </c>
      <c r="J459" s="5" t="s">
        <v>3712</v>
      </c>
      <c r="K459" s="5" t="s">
        <v>1996</v>
      </c>
      <c r="L459" s="5" t="s">
        <v>2512</v>
      </c>
      <c r="M459" s="5" t="s">
        <v>1358</v>
      </c>
      <c r="N459" s="5" t="s">
        <v>1923</v>
      </c>
      <c r="O459" s="5" t="s">
        <v>7859</v>
      </c>
      <c r="P459" s="5" t="s">
        <v>14879</v>
      </c>
      <c r="Q459" s="5">
        <v>1.106</v>
      </c>
      <c r="R459" s="25">
        <f t="shared" si="7"/>
        <v>1.106</v>
      </c>
      <c r="S459" s="30" t="s">
        <v>9106</v>
      </c>
      <c r="T459" s="30" t="s">
        <v>8752</v>
      </c>
      <c r="U459" s="30" t="s">
        <v>30925</v>
      </c>
      <c r="V459" s="5" t="s">
        <v>278</v>
      </c>
      <c r="W459" s="28">
        <v>44288</v>
      </c>
      <c r="X459" s="29">
        <v>0.5036</v>
      </c>
      <c r="Z459" s="29">
        <v>1013.9401</v>
      </c>
      <c r="AA459" s="29">
        <v>0.7974</v>
      </c>
      <c r="AB459" s="29">
        <v>54.7325</v>
      </c>
      <c r="AC459" s="29">
        <v>168.308</v>
      </c>
    </row>
    <row r="460" spans="1:29">
      <c r="A460" s="13" t="s">
        <v>13019</v>
      </c>
      <c r="B460" s="4" t="s">
        <v>655</v>
      </c>
      <c r="C460" s="12" t="s">
        <v>1737</v>
      </c>
      <c r="D460" s="4" t="s">
        <v>177</v>
      </c>
      <c r="E460" s="4" t="s">
        <v>207</v>
      </c>
      <c r="F460" s="4" t="s">
        <v>2601</v>
      </c>
      <c r="G460" s="4" t="s">
        <v>476</v>
      </c>
      <c r="H460" s="4" t="s">
        <v>223</v>
      </c>
      <c r="I460" s="5" t="s">
        <v>35782</v>
      </c>
      <c r="J460" s="5" t="s">
        <v>13293</v>
      </c>
      <c r="K460" s="5" t="s">
        <v>2183</v>
      </c>
      <c r="L460" s="5" t="s">
        <v>1806</v>
      </c>
      <c r="M460" s="5" t="s">
        <v>5471</v>
      </c>
      <c r="N460" s="5" t="s">
        <v>5746</v>
      </c>
      <c r="O460" s="5" t="s">
        <v>29879</v>
      </c>
      <c r="P460" s="5" t="s">
        <v>8944</v>
      </c>
      <c r="Q460" s="5">
        <v>0.941</v>
      </c>
      <c r="R460" s="25">
        <f t="shared" si="7"/>
        <v>0.941</v>
      </c>
      <c r="S460" s="30" t="s">
        <v>269</v>
      </c>
      <c r="T460" s="30" t="s">
        <v>1455</v>
      </c>
      <c r="U460" s="30" t="s">
        <v>9133</v>
      </c>
      <c r="V460" s="5" t="s">
        <v>152</v>
      </c>
      <c r="W460" s="28">
        <v>44289</v>
      </c>
      <c r="X460" s="29">
        <v>0.2179</v>
      </c>
      <c r="Z460" s="29">
        <v>1014.154</v>
      </c>
      <c r="AA460" s="29">
        <v>-0.1864</v>
      </c>
      <c r="AB460" s="29">
        <v>58.8698</v>
      </c>
      <c r="AC460" s="29">
        <v>147.4105</v>
      </c>
    </row>
    <row r="461" spans="1:29">
      <c r="A461" s="13" t="s">
        <v>13024</v>
      </c>
      <c r="B461" s="4" t="s">
        <v>298</v>
      </c>
      <c r="C461" s="12" t="s">
        <v>1459</v>
      </c>
      <c r="D461" s="4" t="s">
        <v>615</v>
      </c>
      <c r="E461" s="4" t="s">
        <v>63</v>
      </c>
      <c r="F461" s="4" t="s">
        <v>6870</v>
      </c>
      <c r="G461" s="4" t="s">
        <v>145</v>
      </c>
      <c r="H461" s="4" t="s">
        <v>34</v>
      </c>
      <c r="I461" s="5" t="s">
        <v>35783</v>
      </c>
      <c r="J461" s="5" t="s">
        <v>8461</v>
      </c>
      <c r="K461" s="5" t="s">
        <v>1037</v>
      </c>
      <c r="L461" s="5" t="s">
        <v>4210</v>
      </c>
      <c r="M461" s="5" t="s">
        <v>22800</v>
      </c>
      <c r="N461" s="5" t="s">
        <v>2727</v>
      </c>
      <c r="O461" s="5" t="s">
        <v>8546</v>
      </c>
      <c r="P461" s="5" t="s">
        <v>8362</v>
      </c>
      <c r="Q461" s="5">
        <v>0.941</v>
      </c>
      <c r="R461" s="25">
        <f t="shared" si="7"/>
        <v>0.941</v>
      </c>
      <c r="S461" s="30" t="s">
        <v>269</v>
      </c>
      <c r="T461" s="30" t="s">
        <v>664</v>
      </c>
      <c r="U461" s="30" t="s">
        <v>4330</v>
      </c>
      <c r="V461" s="5" t="s">
        <v>662</v>
      </c>
      <c r="W461" s="28">
        <v>44290</v>
      </c>
      <c r="X461" s="29">
        <v>0.7906</v>
      </c>
      <c r="Z461" s="29">
        <v>1014.6124</v>
      </c>
      <c r="AA461" s="29">
        <v>-0.9825</v>
      </c>
      <c r="AB461" s="29">
        <v>63.8083</v>
      </c>
      <c r="AC461" s="29">
        <v>328.5261</v>
      </c>
    </row>
    <row r="462" spans="1:29">
      <c r="A462" s="13" t="s">
        <v>13030</v>
      </c>
      <c r="B462" s="4" t="s">
        <v>1383</v>
      </c>
      <c r="C462" s="12" t="s">
        <v>1459</v>
      </c>
      <c r="D462" s="4" t="s">
        <v>1801</v>
      </c>
      <c r="E462" s="4" t="s">
        <v>30</v>
      </c>
      <c r="F462" s="4" t="s">
        <v>4340</v>
      </c>
      <c r="G462" s="4" t="s">
        <v>192</v>
      </c>
      <c r="H462" s="4" t="s">
        <v>1459</v>
      </c>
      <c r="I462" s="5" t="s">
        <v>8237</v>
      </c>
      <c r="J462" s="5" t="s">
        <v>20558</v>
      </c>
      <c r="K462" s="5" t="s">
        <v>1985</v>
      </c>
      <c r="L462" s="5" t="s">
        <v>2003</v>
      </c>
      <c r="M462" s="5" t="s">
        <v>35784</v>
      </c>
      <c r="N462" s="5" t="s">
        <v>3653</v>
      </c>
      <c r="O462" s="5" t="s">
        <v>33416</v>
      </c>
      <c r="P462" s="5" t="s">
        <v>25794</v>
      </c>
      <c r="Q462" s="5">
        <v>1.041</v>
      </c>
      <c r="R462" s="25">
        <f t="shared" si="7"/>
        <v>1.041</v>
      </c>
      <c r="S462" s="30" t="s">
        <v>35785</v>
      </c>
      <c r="T462" s="30" t="s">
        <v>1955</v>
      </c>
      <c r="U462" s="30" t="s">
        <v>26602</v>
      </c>
      <c r="V462" s="5" t="s">
        <v>152</v>
      </c>
      <c r="W462" s="28">
        <v>44291</v>
      </c>
      <c r="X462" s="29">
        <v>1.1395</v>
      </c>
      <c r="Z462" s="29">
        <v>1014.4984</v>
      </c>
      <c r="AA462" s="29">
        <v>-0.9259</v>
      </c>
      <c r="AB462" s="29">
        <v>60.9358</v>
      </c>
      <c r="AC462" s="29">
        <v>359.7049</v>
      </c>
    </row>
    <row r="463" spans="1:29">
      <c r="A463" s="13" t="s">
        <v>13035</v>
      </c>
      <c r="B463" s="4" t="s">
        <v>285</v>
      </c>
      <c r="C463" s="12" t="s">
        <v>344</v>
      </c>
      <c r="D463" s="4" t="s">
        <v>2380</v>
      </c>
      <c r="E463" s="4" t="s">
        <v>30</v>
      </c>
      <c r="F463" s="4" t="s">
        <v>2979</v>
      </c>
      <c r="G463" s="4" t="s">
        <v>97</v>
      </c>
      <c r="H463" s="4" t="s">
        <v>317</v>
      </c>
      <c r="I463" s="5" t="s">
        <v>29004</v>
      </c>
      <c r="J463" s="5" t="s">
        <v>20007</v>
      </c>
      <c r="K463" s="5" t="s">
        <v>385</v>
      </c>
      <c r="L463" s="5" t="s">
        <v>6069</v>
      </c>
      <c r="M463" s="5" t="s">
        <v>35786</v>
      </c>
      <c r="N463" s="5" t="s">
        <v>1931</v>
      </c>
      <c r="O463" s="5" t="s">
        <v>21697</v>
      </c>
      <c r="P463" s="5" t="s">
        <v>10287</v>
      </c>
      <c r="Q463" s="5">
        <v>1.427</v>
      </c>
      <c r="R463" s="25">
        <f t="shared" si="7"/>
        <v>1.427</v>
      </c>
      <c r="S463" s="30" t="s">
        <v>22110</v>
      </c>
      <c r="T463" s="30" t="s">
        <v>4776</v>
      </c>
      <c r="U463" s="30" t="s">
        <v>30171</v>
      </c>
      <c r="V463" s="5" t="s">
        <v>1667</v>
      </c>
      <c r="W463" s="28">
        <v>44292</v>
      </c>
      <c r="X463" s="29">
        <v>1.7522</v>
      </c>
      <c r="Z463" s="29">
        <v>1014.7786</v>
      </c>
      <c r="AA463" s="29">
        <v>-0.6417</v>
      </c>
      <c r="AB463" s="29">
        <v>57.4054</v>
      </c>
      <c r="AC463" s="29">
        <v>8.4949</v>
      </c>
    </row>
    <row r="464" spans="1:29">
      <c r="A464" s="13" t="s">
        <v>13041</v>
      </c>
      <c r="B464" s="4" t="s">
        <v>1433</v>
      </c>
      <c r="C464" s="12" t="s">
        <v>226</v>
      </c>
      <c r="D464" s="4" t="s">
        <v>3787</v>
      </c>
      <c r="E464" s="4" t="s">
        <v>940</v>
      </c>
      <c r="F464" s="4" t="s">
        <v>2272</v>
      </c>
      <c r="G464" s="4" t="s">
        <v>345</v>
      </c>
      <c r="H464" s="4" t="s">
        <v>317</v>
      </c>
      <c r="I464" s="5" t="s">
        <v>23915</v>
      </c>
      <c r="J464" s="5" t="s">
        <v>9857</v>
      </c>
      <c r="K464" s="5" t="s">
        <v>2192</v>
      </c>
      <c r="L464" s="5" t="s">
        <v>2536</v>
      </c>
      <c r="M464" s="5" t="s">
        <v>8534</v>
      </c>
      <c r="N464" s="5" t="s">
        <v>1173</v>
      </c>
      <c r="O464" s="5" t="s">
        <v>22044</v>
      </c>
      <c r="P464" s="5" t="s">
        <v>35787</v>
      </c>
      <c r="Q464" s="5">
        <v>1.637</v>
      </c>
      <c r="R464" s="25">
        <f t="shared" si="7"/>
        <v>1.637</v>
      </c>
      <c r="S464" s="30" t="s">
        <v>27576</v>
      </c>
      <c r="T464" s="30" t="s">
        <v>1754</v>
      </c>
      <c r="U464" s="30" t="s">
        <v>813</v>
      </c>
      <c r="V464" s="5" t="s">
        <v>90</v>
      </c>
      <c r="W464" s="28">
        <v>44293</v>
      </c>
      <c r="X464" s="29">
        <v>2.0253</v>
      </c>
      <c r="Z464" s="29">
        <v>1015.6309</v>
      </c>
      <c r="AA464" s="29">
        <v>-1.7659</v>
      </c>
      <c r="AB464" s="29">
        <v>59.7533</v>
      </c>
      <c r="AC464" s="29">
        <v>8.5975</v>
      </c>
    </row>
    <row r="465" spans="1:29">
      <c r="A465" s="13" t="s">
        <v>13047</v>
      </c>
      <c r="B465" s="4" t="s">
        <v>189</v>
      </c>
      <c r="C465" s="12" t="s">
        <v>34</v>
      </c>
      <c r="D465" s="4" t="s">
        <v>1725</v>
      </c>
      <c r="E465" s="4" t="s">
        <v>316</v>
      </c>
      <c r="F465" s="4" t="s">
        <v>6483</v>
      </c>
      <c r="G465" s="4" t="s">
        <v>116</v>
      </c>
      <c r="H465" s="4" t="s">
        <v>99</v>
      </c>
      <c r="I465" s="5" t="s">
        <v>35788</v>
      </c>
      <c r="J465" s="5" t="s">
        <v>7411</v>
      </c>
      <c r="K465" s="5" t="s">
        <v>352</v>
      </c>
      <c r="L465" s="5" t="s">
        <v>6999</v>
      </c>
      <c r="M465" s="5" t="s">
        <v>15813</v>
      </c>
      <c r="N465" s="5" t="s">
        <v>235</v>
      </c>
      <c r="O465" s="5" t="s">
        <v>7974</v>
      </c>
      <c r="P465" s="5" t="s">
        <v>22834</v>
      </c>
      <c r="Q465" s="5">
        <v>1.871</v>
      </c>
      <c r="R465" s="25">
        <f t="shared" si="7"/>
        <v>1.871</v>
      </c>
      <c r="S465" s="30" t="s">
        <v>23373</v>
      </c>
      <c r="T465" s="30" t="s">
        <v>1754</v>
      </c>
      <c r="U465" s="30" t="s">
        <v>6136</v>
      </c>
      <c r="V465" s="5" t="s">
        <v>90</v>
      </c>
      <c r="W465" s="28">
        <v>44294</v>
      </c>
      <c r="X465" s="29">
        <v>2.4556</v>
      </c>
      <c r="Z465" s="29">
        <v>1016.818</v>
      </c>
      <c r="AA465" s="29">
        <v>-1.2789</v>
      </c>
      <c r="AB465" s="29">
        <v>54.7137</v>
      </c>
      <c r="AC465" s="29">
        <v>3.9496</v>
      </c>
    </row>
    <row r="466" spans="1:29">
      <c r="A466" s="13" t="s">
        <v>13053</v>
      </c>
      <c r="B466" s="4" t="s">
        <v>131</v>
      </c>
      <c r="C466" s="12" t="s">
        <v>34</v>
      </c>
      <c r="D466" s="4" t="s">
        <v>328</v>
      </c>
      <c r="E466" s="4" t="s">
        <v>80</v>
      </c>
      <c r="F466" s="4" t="s">
        <v>7636</v>
      </c>
      <c r="G466" s="4" t="s">
        <v>192</v>
      </c>
      <c r="H466" s="4" t="s">
        <v>50</v>
      </c>
      <c r="I466" s="5" t="s">
        <v>35789</v>
      </c>
      <c r="J466" s="5" t="s">
        <v>6973</v>
      </c>
      <c r="K466" s="5" t="s">
        <v>338</v>
      </c>
      <c r="L466" s="5" t="s">
        <v>1809</v>
      </c>
      <c r="M466" s="5" t="s">
        <v>27814</v>
      </c>
      <c r="N466" s="5" t="s">
        <v>2152</v>
      </c>
      <c r="O466" s="5" t="s">
        <v>35790</v>
      </c>
      <c r="P466" s="5" t="s">
        <v>26941</v>
      </c>
      <c r="Q466" s="5">
        <v>1.79</v>
      </c>
      <c r="R466" s="25">
        <f t="shared" si="7"/>
        <v>1.79</v>
      </c>
      <c r="S466" s="30" t="s">
        <v>35791</v>
      </c>
      <c r="T466" s="30" t="s">
        <v>1826</v>
      </c>
      <c r="U466" s="30" t="s">
        <v>1712</v>
      </c>
      <c r="V466" s="5" t="s">
        <v>1635</v>
      </c>
      <c r="W466" s="28">
        <v>44295</v>
      </c>
      <c r="X466" s="29">
        <v>2.1395</v>
      </c>
      <c r="Z466" s="29">
        <v>1017.9459</v>
      </c>
      <c r="AA466" s="29">
        <v>-1.8466</v>
      </c>
      <c r="AB466" s="29">
        <v>59.7626</v>
      </c>
      <c r="AC466" s="29">
        <v>12.8592</v>
      </c>
    </row>
    <row r="467" spans="1:29">
      <c r="A467" s="13" t="s">
        <v>13060</v>
      </c>
      <c r="B467" s="4" t="s">
        <v>131</v>
      </c>
      <c r="C467" s="12" t="s">
        <v>191</v>
      </c>
      <c r="D467" s="4" t="s">
        <v>328</v>
      </c>
      <c r="E467" s="4" t="s">
        <v>28</v>
      </c>
      <c r="F467" s="4" t="s">
        <v>2954</v>
      </c>
      <c r="G467" s="4" t="s">
        <v>81</v>
      </c>
      <c r="H467" s="4" t="s">
        <v>223</v>
      </c>
      <c r="I467" s="5" t="s">
        <v>35792</v>
      </c>
      <c r="J467" s="5" t="s">
        <v>5885</v>
      </c>
      <c r="K467" s="5" t="s">
        <v>456</v>
      </c>
      <c r="L467" s="5" t="s">
        <v>9659</v>
      </c>
      <c r="M467" s="5" t="s">
        <v>7091</v>
      </c>
      <c r="N467" s="5" t="s">
        <v>799</v>
      </c>
      <c r="O467" s="5" t="s">
        <v>35793</v>
      </c>
      <c r="P467" s="5" t="s">
        <v>35794</v>
      </c>
      <c r="Q467" s="5">
        <v>1.586</v>
      </c>
      <c r="R467" s="25">
        <f t="shared" si="7"/>
        <v>1.586</v>
      </c>
      <c r="S467" s="30" t="s">
        <v>269</v>
      </c>
      <c r="T467" s="30" t="s">
        <v>1177</v>
      </c>
      <c r="U467" s="30" t="s">
        <v>22435</v>
      </c>
      <c r="V467" s="5" t="s">
        <v>1585</v>
      </c>
      <c r="W467" s="28">
        <v>44296</v>
      </c>
      <c r="X467" s="29">
        <v>3.7118</v>
      </c>
      <c r="Z467" s="29">
        <v>1018.4476</v>
      </c>
      <c r="AA467" s="29">
        <v>1.463</v>
      </c>
      <c r="AB467" s="29">
        <v>52.6174</v>
      </c>
      <c r="AC467" s="29">
        <v>6.1681</v>
      </c>
    </row>
    <row r="468" spans="1:29">
      <c r="A468" s="13" t="s">
        <v>13067</v>
      </c>
      <c r="B468" s="4" t="s">
        <v>298</v>
      </c>
      <c r="C468" s="12" t="s">
        <v>34</v>
      </c>
      <c r="D468" s="4" t="s">
        <v>615</v>
      </c>
      <c r="E468" s="4" t="s">
        <v>28</v>
      </c>
      <c r="F468" s="4" t="s">
        <v>12130</v>
      </c>
      <c r="G468" s="4" t="s">
        <v>603</v>
      </c>
      <c r="H468" s="4" t="s">
        <v>64</v>
      </c>
      <c r="I468" s="5" t="s">
        <v>35795</v>
      </c>
      <c r="J468" s="5" t="s">
        <v>269</v>
      </c>
      <c r="K468" s="5" t="s">
        <v>269</v>
      </c>
      <c r="L468" s="5" t="s">
        <v>269</v>
      </c>
      <c r="M468" s="5" t="s">
        <v>269</v>
      </c>
      <c r="N468" s="5" t="s">
        <v>269</v>
      </c>
      <c r="O468" s="5" t="s">
        <v>269</v>
      </c>
      <c r="P468" s="5" t="s">
        <v>269</v>
      </c>
      <c r="Q468" s="5" t="s">
        <v>269</v>
      </c>
      <c r="R468" s="25">
        <f t="shared" si="7"/>
        <v>0</v>
      </c>
      <c r="S468" s="30" t="s">
        <v>269</v>
      </c>
      <c r="T468" s="30" t="s">
        <v>269</v>
      </c>
      <c r="U468" s="30" t="s">
        <v>269</v>
      </c>
      <c r="V468" s="5" t="s">
        <v>269</v>
      </c>
      <c r="W468" s="28">
        <v>44297</v>
      </c>
      <c r="X468" s="29">
        <v>5.1265</v>
      </c>
      <c r="Z468" s="29">
        <v>1018.8619</v>
      </c>
      <c r="AA468" s="29">
        <v>3.5318</v>
      </c>
      <c r="AB468" s="29">
        <v>39.9692</v>
      </c>
      <c r="AC468" s="29">
        <v>8.2224</v>
      </c>
    </row>
    <row r="469" spans="1:29">
      <c r="A469" s="13" t="s">
        <v>13074</v>
      </c>
      <c r="B469" s="4" t="s">
        <v>2687</v>
      </c>
      <c r="C469" s="12" t="s">
        <v>208</v>
      </c>
      <c r="D469" s="4" t="s">
        <v>315</v>
      </c>
      <c r="E469" s="4" t="s">
        <v>207</v>
      </c>
      <c r="F469" s="4" t="s">
        <v>7200</v>
      </c>
      <c r="G469" s="4" t="s">
        <v>240</v>
      </c>
      <c r="H469" s="4" t="s">
        <v>83</v>
      </c>
      <c r="I469" s="5" t="s">
        <v>35796</v>
      </c>
      <c r="J469" s="5" t="s">
        <v>269</v>
      </c>
      <c r="K469" s="5" t="s">
        <v>269</v>
      </c>
      <c r="L469" s="5" t="s">
        <v>269</v>
      </c>
      <c r="M469" s="5" t="s">
        <v>269</v>
      </c>
      <c r="N469" s="5" t="s">
        <v>269</v>
      </c>
      <c r="O469" s="5" t="s">
        <v>269</v>
      </c>
      <c r="P469" s="5" t="s">
        <v>269</v>
      </c>
      <c r="Q469" s="5" t="s">
        <v>269</v>
      </c>
      <c r="R469" s="25">
        <f t="shared" si="7"/>
        <v>0</v>
      </c>
      <c r="S469" s="30" t="s">
        <v>269</v>
      </c>
      <c r="T469" s="30" t="s">
        <v>269</v>
      </c>
      <c r="U469" s="30" t="s">
        <v>269</v>
      </c>
      <c r="V469" s="5" t="s">
        <v>269</v>
      </c>
      <c r="W469" s="28">
        <v>44298</v>
      </c>
      <c r="X469" s="29">
        <v>5.252</v>
      </c>
      <c r="Z469" s="29">
        <v>1019.0059</v>
      </c>
      <c r="AA469" s="29">
        <v>4.7784</v>
      </c>
      <c r="AB469" s="29">
        <v>35.5993</v>
      </c>
      <c r="AC469" s="29">
        <v>7.2885</v>
      </c>
    </row>
    <row r="470" spans="1:29">
      <c r="A470" s="13" t="s">
        <v>13079</v>
      </c>
      <c r="B470" s="4" t="s">
        <v>144</v>
      </c>
      <c r="C470" s="12" t="s">
        <v>208</v>
      </c>
      <c r="D470" s="4" t="s">
        <v>637</v>
      </c>
      <c r="E470" s="4" t="s">
        <v>112</v>
      </c>
      <c r="F470" s="4" t="s">
        <v>8724</v>
      </c>
      <c r="G470" s="4" t="s">
        <v>573</v>
      </c>
      <c r="H470" s="4" t="s">
        <v>143</v>
      </c>
      <c r="I470" s="5" t="s">
        <v>35797</v>
      </c>
      <c r="J470" s="5" t="s">
        <v>269</v>
      </c>
      <c r="K470" s="5" t="s">
        <v>269</v>
      </c>
      <c r="L470" s="5" t="s">
        <v>269</v>
      </c>
      <c r="M470" s="5" t="s">
        <v>269</v>
      </c>
      <c r="N470" s="5" t="s">
        <v>269</v>
      </c>
      <c r="O470" s="5" t="s">
        <v>269</v>
      </c>
      <c r="P470" s="5" t="s">
        <v>269</v>
      </c>
      <c r="Q470" s="5" t="s">
        <v>269</v>
      </c>
      <c r="R470" s="25">
        <f t="shared" si="7"/>
        <v>0</v>
      </c>
      <c r="S470" s="30" t="s">
        <v>269</v>
      </c>
      <c r="T470" s="30" t="s">
        <v>269</v>
      </c>
      <c r="U470" s="30" t="s">
        <v>269</v>
      </c>
      <c r="V470" s="5" t="s">
        <v>269</v>
      </c>
      <c r="W470" s="28">
        <v>44299</v>
      </c>
      <c r="X470" s="29">
        <v>4.5451</v>
      </c>
      <c r="Z470" s="29">
        <v>1018.4434</v>
      </c>
      <c r="AA470" s="29">
        <v>5.3342</v>
      </c>
      <c r="AB470" s="29">
        <v>37.5799</v>
      </c>
      <c r="AC470" s="29">
        <v>7.8571</v>
      </c>
    </row>
    <row r="471" spans="1:29">
      <c r="A471" s="13" t="s">
        <v>13084</v>
      </c>
      <c r="B471" s="4" t="s">
        <v>4241</v>
      </c>
      <c r="C471" s="12" t="s">
        <v>226</v>
      </c>
      <c r="D471" s="4" t="s">
        <v>2646</v>
      </c>
      <c r="E471" s="4" t="s">
        <v>131</v>
      </c>
      <c r="F471" s="4" t="s">
        <v>596</v>
      </c>
      <c r="G471" s="4" t="s">
        <v>573</v>
      </c>
      <c r="H471" s="4" t="s">
        <v>269</v>
      </c>
      <c r="I471" s="5" t="s">
        <v>35798</v>
      </c>
      <c r="J471" s="5" t="s">
        <v>269</v>
      </c>
      <c r="K471" s="5" t="s">
        <v>269</v>
      </c>
      <c r="L471" s="5" t="s">
        <v>269</v>
      </c>
      <c r="M471" s="5" t="s">
        <v>269</v>
      </c>
      <c r="N471" s="5" t="s">
        <v>269</v>
      </c>
      <c r="O471" s="5" t="s">
        <v>269</v>
      </c>
      <c r="P471" s="5" t="s">
        <v>269</v>
      </c>
      <c r="Q471" s="5" t="s">
        <v>269</v>
      </c>
      <c r="R471" s="25">
        <f t="shared" si="7"/>
        <v>0</v>
      </c>
      <c r="S471" s="30" t="s">
        <v>269</v>
      </c>
      <c r="T471" s="30" t="s">
        <v>269</v>
      </c>
      <c r="U471" s="30" t="s">
        <v>269</v>
      </c>
      <c r="V471" s="5" t="s">
        <v>269</v>
      </c>
      <c r="W471" s="28">
        <v>44300</v>
      </c>
      <c r="X471" s="29">
        <v>4.5762</v>
      </c>
      <c r="Z471" s="29">
        <v>1017.6108</v>
      </c>
      <c r="AA471" s="29">
        <v>6.2408</v>
      </c>
      <c r="AB471" s="29">
        <v>36.5325</v>
      </c>
      <c r="AC471" s="29">
        <v>7.0457</v>
      </c>
    </row>
    <row r="472" spans="1:29">
      <c r="A472" s="13" t="s">
        <v>13089</v>
      </c>
      <c r="B472" s="4" t="s">
        <v>4241</v>
      </c>
      <c r="C472" s="12" t="s">
        <v>208</v>
      </c>
      <c r="D472" s="4" t="s">
        <v>545</v>
      </c>
      <c r="E472" s="4" t="s">
        <v>131</v>
      </c>
      <c r="F472" s="4" t="s">
        <v>3119</v>
      </c>
      <c r="G472" s="4" t="s">
        <v>287</v>
      </c>
      <c r="H472" s="4" t="s">
        <v>269</v>
      </c>
      <c r="I472" s="5" t="s">
        <v>35799</v>
      </c>
      <c r="J472" s="5" t="s">
        <v>269</v>
      </c>
      <c r="K472" s="5" t="s">
        <v>269</v>
      </c>
      <c r="L472" s="5" t="s">
        <v>269</v>
      </c>
      <c r="M472" s="5" t="s">
        <v>269</v>
      </c>
      <c r="N472" s="5" t="s">
        <v>269</v>
      </c>
      <c r="O472" s="5" t="s">
        <v>269</v>
      </c>
      <c r="P472" s="5" t="s">
        <v>269</v>
      </c>
      <c r="Q472" s="5" t="s">
        <v>269</v>
      </c>
      <c r="R472" s="25">
        <f t="shared" si="7"/>
        <v>0</v>
      </c>
      <c r="S472" s="30" t="s">
        <v>269</v>
      </c>
      <c r="T472" s="30" t="s">
        <v>269</v>
      </c>
      <c r="U472" s="30" t="s">
        <v>269</v>
      </c>
      <c r="V472" s="5" t="s">
        <v>269</v>
      </c>
      <c r="W472" s="28">
        <v>44301</v>
      </c>
      <c r="X472" s="29">
        <v>4.6119</v>
      </c>
      <c r="Z472" s="29">
        <v>1016.9653</v>
      </c>
      <c r="AA472" s="29">
        <v>5.7407</v>
      </c>
      <c r="AB472" s="29">
        <v>36.3636</v>
      </c>
      <c r="AC472" s="29">
        <v>8.8618</v>
      </c>
    </row>
    <row r="473" spans="1:29">
      <c r="A473" s="13" t="s">
        <v>13095</v>
      </c>
      <c r="B473" s="4" t="s">
        <v>285</v>
      </c>
      <c r="C473" s="12" t="s">
        <v>344</v>
      </c>
      <c r="D473" s="4" t="s">
        <v>639</v>
      </c>
      <c r="E473" s="4" t="s">
        <v>47</v>
      </c>
      <c r="F473" s="4" t="s">
        <v>6982</v>
      </c>
      <c r="G473" s="4" t="s">
        <v>242</v>
      </c>
      <c r="H473" s="4" t="s">
        <v>269</v>
      </c>
      <c r="I473" s="5" t="s">
        <v>35800</v>
      </c>
      <c r="J473" s="5" t="s">
        <v>269</v>
      </c>
      <c r="K473" s="5" t="s">
        <v>269</v>
      </c>
      <c r="L473" s="5" t="s">
        <v>269</v>
      </c>
      <c r="M473" s="5" t="s">
        <v>269</v>
      </c>
      <c r="N473" s="5" t="s">
        <v>269</v>
      </c>
      <c r="O473" s="5" t="s">
        <v>269</v>
      </c>
      <c r="P473" s="5" t="s">
        <v>269</v>
      </c>
      <c r="Q473" s="5" t="s">
        <v>269</v>
      </c>
      <c r="R473" s="25">
        <f t="shared" si="7"/>
        <v>0</v>
      </c>
      <c r="S473" s="30" t="s">
        <v>269</v>
      </c>
      <c r="T473" s="30" t="s">
        <v>269</v>
      </c>
      <c r="U473" s="30" t="s">
        <v>269</v>
      </c>
      <c r="V473" s="5" t="s">
        <v>269</v>
      </c>
      <c r="W473" s="28">
        <v>44302</v>
      </c>
      <c r="X473" s="29">
        <v>4.2035</v>
      </c>
      <c r="Z473" s="29">
        <v>1016.7726</v>
      </c>
      <c r="AA473" s="29">
        <v>5.69</v>
      </c>
      <c r="AB473" s="29">
        <v>35.9384</v>
      </c>
      <c r="AC473" s="29">
        <v>16.2584</v>
      </c>
    </row>
    <row r="474" spans="1:29">
      <c r="A474" s="13" t="s">
        <v>13100</v>
      </c>
      <c r="B474" s="4" t="s">
        <v>175</v>
      </c>
      <c r="C474" s="12" t="s">
        <v>302</v>
      </c>
      <c r="D474" s="4" t="s">
        <v>1725</v>
      </c>
      <c r="E474" s="4" t="s">
        <v>176</v>
      </c>
      <c r="F474" s="4" t="s">
        <v>730</v>
      </c>
      <c r="G474" s="4" t="s">
        <v>547</v>
      </c>
      <c r="H474" s="4" t="s">
        <v>269</v>
      </c>
      <c r="I474" s="5" t="s">
        <v>35801</v>
      </c>
      <c r="J474" s="5" t="s">
        <v>269</v>
      </c>
      <c r="K474" s="5" t="s">
        <v>269</v>
      </c>
      <c r="L474" s="5" t="s">
        <v>269</v>
      </c>
      <c r="M474" s="5" t="s">
        <v>269</v>
      </c>
      <c r="N474" s="5" t="s">
        <v>269</v>
      </c>
      <c r="O474" s="5" t="s">
        <v>269</v>
      </c>
      <c r="P474" s="5" t="s">
        <v>269</v>
      </c>
      <c r="Q474" s="5" t="s">
        <v>269</v>
      </c>
      <c r="R474" s="25">
        <f t="shared" si="7"/>
        <v>0</v>
      </c>
      <c r="S474" s="30" t="s">
        <v>269</v>
      </c>
      <c r="T474" s="30" t="s">
        <v>269</v>
      </c>
      <c r="U474" s="30" t="s">
        <v>269</v>
      </c>
      <c r="V474" s="5" t="s">
        <v>269</v>
      </c>
      <c r="W474" s="28">
        <v>44303</v>
      </c>
      <c r="X474" s="29">
        <v>2.8115</v>
      </c>
      <c r="Z474" s="29">
        <v>1016.9009</v>
      </c>
      <c r="AA474" s="29">
        <v>4.9957</v>
      </c>
      <c r="AB474" s="29">
        <v>41.2859</v>
      </c>
      <c r="AC474" s="29">
        <v>15.3335</v>
      </c>
    </row>
    <row r="475" spans="1:29">
      <c r="A475" s="13" t="s">
        <v>13104</v>
      </c>
      <c r="B475" s="4" t="s">
        <v>360</v>
      </c>
      <c r="C475" s="12" t="s">
        <v>302</v>
      </c>
      <c r="D475" s="4" t="s">
        <v>518</v>
      </c>
      <c r="E475" s="4" t="s">
        <v>284</v>
      </c>
      <c r="F475" s="4" t="s">
        <v>3333</v>
      </c>
      <c r="G475" s="4" t="s">
        <v>573</v>
      </c>
      <c r="H475" s="4" t="s">
        <v>269</v>
      </c>
      <c r="I475" s="5" t="s">
        <v>35802</v>
      </c>
      <c r="J475" s="5" t="s">
        <v>269</v>
      </c>
      <c r="K475" s="5" t="s">
        <v>269</v>
      </c>
      <c r="L475" s="5" t="s">
        <v>269</v>
      </c>
      <c r="M475" s="5" t="s">
        <v>269</v>
      </c>
      <c r="N475" s="5" t="s">
        <v>269</v>
      </c>
      <c r="O475" s="5" t="s">
        <v>269</v>
      </c>
      <c r="P475" s="5" t="s">
        <v>269</v>
      </c>
      <c r="Q475" s="5" t="s">
        <v>269</v>
      </c>
      <c r="R475" s="25">
        <f t="shared" si="7"/>
        <v>0</v>
      </c>
      <c r="S475" s="30" t="s">
        <v>269</v>
      </c>
      <c r="T475" s="30" t="s">
        <v>269</v>
      </c>
      <c r="U475" s="30" t="s">
        <v>269</v>
      </c>
      <c r="V475" s="5" t="s">
        <v>269</v>
      </c>
      <c r="W475" s="28">
        <v>44304</v>
      </c>
      <c r="X475" s="29">
        <v>1.8904</v>
      </c>
      <c r="Z475" s="29">
        <v>1017.1284</v>
      </c>
      <c r="AA475" s="29">
        <v>2.841</v>
      </c>
      <c r="AB475" s="29">
        <v>52.25</v>
      </c>
      <c r="AC475" s="29">
        <v>8.1536</v>
      </c>
    </row>
    <row r="476" spans="1:29">
      <c r="A476" s="13" t="s">
        <v>13110</v>
      </c>
      <c r="B476" s="4" t="s">
        <v>599</v>
      </c>
      <c r="C476" s="12" t="s">
        <v>191</v>
      </c>
      <c r="D476" s="4" t="s">
        <v>572</v>
      </c>
      <c r="E476" s="4" t="s">
        <v>600</v>
      </c>
      <c r="F476" s="4" t="s">
        <v>13583</v>
      </c>
      <c r="G476" s="4" t="s">
        <v>764</v>
      </c>
      <c r="H476" s="4" t="s">
        <v>269</v>
      </c>
      <c r="I476" s="5" t="s">
        <v>35803</v>
      </c>
      <c r="J476" s="5" t="s">
        <v>269</v>
      </c>
      <c r="K476" s="5" t="s">
        <v>269</v>
      </c>
      <c r="L476" s="5" t="s">
        <v>269</v>
      </c>
      <c r="M476" s="5" t="s">
        <v>269</v>
      </c>
      <c r="N476" s="5" t="s">
        <v>269</v>
      </c>
      <c r="O476" s="5" t="s">
        <v>269</v>
      </c>
      <c r="P476" s="5" t="s">
        <v>269</v>
      </c>
      <c r="Q476" s="5" t="s">
        <v>269</v>
      </c>
      <c r="R476" s="25">
        <f t="shared" si="7"/>
        <v>0</v>
      </c>
      <c r="S476" s="30" t="s">
        <v>269</v>
      </c>
      <c r="T476" s="30" t="s">
        <v>269</v>
      </c>
      <c r="U476" s="30" t="s">
        <v>269</v>
      </c>
      <c r="V476" s="5" t="s">
        <v>269</v>
      </c>
      <c r="W476" s="28">
        <v>44305</v>
      </c>
      <c r="X476" s="29">
        <v>1.937</v>
      </c>
      <c r="Z476" s="29">
        <v>1017.5309</v>
      </c>
      <c r="AA476" s="29">
        <v>1.3073</v>
      </c>
      <c r="AB476" s="29">
        <v>54.345</v>
      </c>
      <c r="AC476" s="29">
        <v>12.051</v>
      </c>
    </row>
    <row r="477" spans="1:29">
      <c r="A477" s="13" t="s">
        <v>13114</v>
      </c>
      <c r="B477" s="4" t="s">
        <v>1641</v>
      </c>
      <c r="C477" s="12" t="s">
        <v>191</v>
      </c>
      <c r="D477" s="4" t="s">
        <v>2473</v>
      </c>
      <c r="E477" s="4" t="s">
        <v>1383</v>
      </c>
      <c r="F477" s="4" t="s">
        <v>2692</v>
      </c>
      <c r="G477" s="4" t="s">
        <v>81</v>
      </c>
      <c r="H477" s="4" t="s">
        <v>224</v>
      </c>
      <c r="I477" s="5" t="s">
        <v>35804</v>
      </c>
      <c r="J477" s="5" t="s">
        <v>269</v>
      </c>
      <c r="K477" s="5" t="s">
        <v>269</v>
      </c>
      <c r="L477" s="5" t="s">
        <v>269</v>
      </c>
      <c r="M477" s="5" t="s">
        <v>269</v>
      </c>
      <c r="N477" s="5" t="s">
        <v>269</v>
      </c>
      <c r="O477" s="5" t="s">
        <v>269</v>
      </c>
      <c r="P477" s="5" t="s">
        <v>269</v>
      </c>
      <c r="Q477" s="5" t="s">
        <v>269</v>
      </c>
      <c r="R477" s="25">
        <f t="shared" si="7"/>
        <v>0</v>
      </c>
      <c r="S477" s="30" t="s">
        <v>269</v>
      </c>
      <c r="T477" s="30" t="s">
        <v>269</v>
      </c>
      <c r="U477" s="30" t="s">
        <v>269</v>
      </c>
      <c r="V477" s="5" t="s">
        <v>269</v>
      </c>
      <c r="W477" s="28">
        <v>44306</v>
      </c>
      <c r="X477" s="29">
        <v>1.7279</v>
      </c>
      <c r="Z477" s="29">
        <v>1017.8792</v>
      </c>
      <c r="AA477" s="29">
        <v>0.8584</v>
      </c>
      <c r="AB477" s="29">
        <v>54.401</v>
      </c>
      <c r="AC477" s="29">
        <v>11.9033</v>
      </c>
    </row>
    <row r="478" spans="1:29">
      <c r="A478" s="13" t="s">
        <v>13121</v>
      </c>
      <c r="B478" s="4" t="s">
        <v>374</v>
      </c>
      <c r="C478" s="12" t="s">
        <v>34</v>
      </c>
      <c r="D478" s="4" t="s">
        <v>982</v>
      </c>
      <c r="E478" s="4" t="s">
        <v>653</v>
      </c>
      <c r="F478" s="4" t="s">
        <v>9791</v>
      </c>
      <c r="G478" s="4" t="s">
        <v>32</v>
      </c>
      <c r="H478" s="4" t="s">
        <v>145</v>
      </c>
      <c r="I478" s="5" t="s">
        <v>35805</v>
      </c>
      <c r="J478" s="5" t="s">
        <v>269</v>
      </c>
      <c r="K478" s="5" t="s">
        <v>269</v>
      </c>
      <c r="L478" s="5" t="s">
        <v>269</v>
      </c>
      <c r="M478" s="5" t="s">
        <v>269</v>
      </c>
      <c r="N478" s="5" t="s">
        <v>269</v>
      </c>
      <c r="O478" s="5" t="s">
        <v>269</v>
      </c>
      <c r="P478" s="5" t="s">
        <v>269</v>
      </c>
      <c r="Q478" s="5" t="s">
        <v>269</v>
      </c>
      <c r="R478" s="25">
        <f t="shared" si="7"/>
        <v>0</v>
      </c>
      <c r="S478" s="30" t="s">
        <v>269</v>
      </c>
      <c r="T478" s="30" t="s">
        <v>269</v>
      </c>
      <c r="U478" s="30" t="s">
        <v>269</v>
      </c>
      <c r="V478" s="5" t="s">
        <v>269</v>
      </c>
      <c r="W478" s="28">
        <v>44307</v>
      </c>
      <c r="X478" s="29">
        <v>2.1713</v>
      </c>
      <c r="Z478" s="29">
        <v>1018.1901</v>
      </c>
      <c r="AA478" s="29">
        <v>0.3785</v>
      </c>
      <c r="AB478" s="29">
        <v>55.1543</v>
      </c>
      <c r="AC478" s="29">
        <v>12.4754</v>
      </c>
    </row>
    <row r="479" spans="1:29">
      <c r="A479" s="13" t="s">
        <v>13126</v>
      </c>
      <c r="B479" s="4" t="s">
        <v>504</v>
      </c>
      <c r="C479" s="12" t="s">
        <v>344</v>
      </c>
      <c r="D479" s="4" t="s">
        <v>2880</v>
      </c>
      <c r="E479" s="4" t="s">
        <v>177</v>
      </c>
      <c r="F479" s="4" t="s">
        <v>3665</v>
      </c>
      <c r="G479" s="4" t="s">
        <v>709</v>
      </c>
      <c r="H479" s="4" t="s">
        <v>32</v>
      </c>
      <c r="I479" s="5" t="s">
        <v>35806</v>
      </c>
      <c r="J479" s="5" t="s">
        <v>269</v>
      </c>
      <c r="K479" s="5" t="s">
        <v>269</v>
      </c>
      <c r="L479" s="5" t="s">
        <v>269</v>
      </c>
      <c r="M479" s="5" t="s">
        <v>269</v>
      </c>
      <c r="N479" s="5" t="s">
        <v>269</v>
      </c>
      <c r="O479" s="5" t="s">
        <v>269</v>
      </c>
      <c r="P479" s="5" t="s">
        <v>269</v>
      </c>
      <c r="Q479" s="5" t="s">
        <v>269</v>
      </c>
      <c r="R479" s="25">
        <f t="shared" si="7"/>
        <v>0</v>
      </c>
      <c r="S479" s="30" t="s">
        <v>269</v>
      </c>
      <c r="T479" s="30" t="s">
        <v>269</v>
      </c>
      <c r="U479" s="30" t="s">
        <v>269</v>
      </c>
      <c r="V479" s="5" t="s">
        <v>269</v>
      </c>
      <c r="W479" s="28">
        <v>44308</v>
      </c>
      <c r="X479" s="29">
        <v>2.8333</v>
      </c>
      <c r="Z479" s="29">
        <v>1018.1423</v>
      </c>
      <c r="AA479" s="29">
        <v>-0.2938</v>
      </c>
      <c r="AB479" s="29">
        <v>57.0064</v>
      </c>
      <c r="AC479" s="29">
        <v>13.5308</v>
      </c>
    </row>
    <row r="480" spans="1:29">
      <c r="A480" s="13" t="s">
        <v>13132</v>
      </c>
      <c r="B480" s="4" t="s">
        <v>1842</v>
      </c>
      <c r="C480" s="12" t="s">
        <v>302</v>
      </c>
      <c r="D480" s="4" t="s">
        <v>2929</v>
      </c>
      <c r="E480" s="4" t="s">
        <v>1346</v>
      </c>
      <c r="F480" s="4" t="s">
        <v>6924</v>
      </c>
      <c r="G480" s="4" t="s">
        <v>29</v>
      </c>
      <c r="H480" s="4" t="s">
        <v>29</v>
      </c>
      <c r="I480" s="5" t="s">
        <v>35807</v>
      </c>
      <c r="J480" s="5" t="s">
        <v>269</v>
      </c>
      <c r="K480" s="5" t="s">
        <v>269</v>
      </c>
      <c r="L480" s="5" t="s">
        <v>269</v>
      </c>
      <c r="M480" s="5" t="s">
        <v>269</v>
      </c>
      <c r="N480" s="5" t="s">
        <v>269</v>
      </c>
      <c r="O480" s="5" t="s">
        <v>269</v>
      </c>
      <c r="P480" s="5" t="s">
        <v>269</v>
      </c>
      <c r="Q480" s="5" t="s">
        <v>269</v>
      </c>
      <c r="R480" s="25">
        <f t="shared" si="7"/>
        <v>0</v>
      </c>
      <c r="S480" s="30" t="s">
        <v>269</v>
      </c>
      <c r="T480" s="30" t="s">
        <v>269</v>
      </c>
      <c r="U480" s="30" t="s">
        <v>269</v>
      </c>
      <c r="V480" s="5" t="s">
        <v>269</v>
      </c>
      <c r="W480" s="28">
        <v>44309</v>
      </c>
      <c r="X480" s="29">
        <v>1.354</v>
      </c>
      <c r="Z480" s="29">
        <v>1018.5059</v>
      </c>
      <c r="AA480" s="29">
        <v>-0.4824</v>
      </c>
      <c r="AB480" s="29">
        <v>57.3432</v>
      </c>
      <c r="AC480" s="29">
        <v>25.7621</v>
      </c>
    </row>
    <row r="481" spans="1:29">
      <c r="A481" s="13" t="s">
        <v>13137</v>
      </c>
      <c r="B481" s="4" t="s">
        <v>1757</v>
      </c>
      <c r="C481" s="12" t="s">
        <v>191</v>
      </c>
      <c r="D481" s="4" t="s">
        <v>558</v>
      </c>
      <c r="E481" s="4" t="s">
        <v>1758</v>
      </c>
      <c r="F481" s="4" t="s">
        <v>8157</v>
      </c>
      <c r="G481" s="4" t="s">
        <v>476</v>
      </c>
      <c r="H481" s="4" t="s">
        <v>764</v>
      </c>
      <c r="I481" s="5" t="s">
        <v>35808</v>
      </c>
      <c r="J481" s="5" t="s">
        <v>269</v>
      </c>
      <c r="K481" s="5" t="s">
        <v>269</v>
      </c>
      <c r="L481" s="5" t="s">
        <v>269</v>
      </c>
      <c r="M481" s="5" t="s">
        <v>269</v>
      </c>
      <c r="N481" s="5" t="s">
        <v>269</v>
      </c>
      <c r="O481" s="5" t="s">
        <v>269</v>
      </c>
      <c r="P481" s="5" t="s">
        <v>269</v>
      </c>
      <c r="Q481" s="5" t="s">
        <v>269</v>
      </c>
      <c r="R481" s="25">
        <f t="shared" si="7"/>
        <v>0</v>
      </c>
      <c r="S481" s="30" t="s">
        <v>269</v>
      </c>
      <c r="T481" s="30" t="s">
        <v>269</v>
      </c>
      <c r="U481" s="30" t="s">
        <v>269</v>
      </c>
      <c r="V481" s="5" t="s">
        <v>269</v>
      </c>
      <c r="W481" s="28">
        <v>44310</v>
      </c>
      <c r="X481" s="29">
        <v>1.1138</v>
      </c>
      <c r="Z481" s="29">
        <v>1018.5692</v>
      </c>
      <c r="AA481" s="29">
        <v>-0.2027</v>
      </c>
      <c r="AB481" s="29">
        <v>56.2998</v>
      </c>
      <c r="AC481" s="29">
        <v>24.9478</v>
      </c>
    </row>
    <row r="482" spans="1:29">
      <c r="A482" s="13" t="s">
        <v>13142</v>
      </c>
      <c r="B482" s="4" t="s">
        <v>2380</v>
      </c>
      <c r="C482" s="12" t="s">
        <v>223</v>
      </c>
      <c r="D482" s="4" t="s">
        <v>520</v>
      </c>
      <c r="E482" s="4" t="s">
        <v>2381</v>
      </c>
      <c r="F482" s="4" t="s">
        <v>1812</v>
      </c>
      <c r="G482" s="4" t="s">
        <v>407</v>
      </c>
      <c r="H482" s="4" t="s">
        <v>240</v>
      </c>
      <c r="I482" s="5" t="s">
        <v>35809</v>
      </c>
      <c r="J482" s="5" t="s">
        <v>269</v>
      </c>
      <c r="K482" s="5" t="s">
        <v>269</v>
      </c>
      <c r="L482" s="5" t="s">
        <v>269</v>
      </c>
      <c r="M482" s="5" t="s">
        <v>269</v>
      </c>
      <c r="N482" s="5" t="s">
        <v>269</v>
      </c>
      <c r="O482" s="5" t="s">
        <v>269</v>
      </c>
      <c r="P482" s="5" t="s">
        <v>269</v>
      </c>
      <c r="Q482" s="5" t="s">
        <v>269</v>
      </c>
      <c r="R482" s="25">
        <f t="shared" si="7"/>
        <v>0</v>
      </c>
      <c r="S482" s="30" t="s">
        <v>269</v>
      </c>
      <c r="T482" s="30" t="s">
        <v>269</v>
      </c>
      <c r="U482" s="30" t="s">
        <v>269</v>
      </c>
      <c r="V482" s="5" t="s">
        <v>269</v>
      </c>
      <c r="W482" s="28">
        <v>44311</v>
      </c>
      <c r="X482" s="29">
        <v>1.5723</v>
      </c>
      <c r="Z482" s="29">
        <v>1018.2008</v>
      </c>
      <c r="AA482" s="29">
        <v>-0.3809</v>
      </c>
      <c r="AB482" s="29">
        <v>57.3782</v>
      </c>
      <c r="AC482" s="29">
        <v>9.5401</v>
      </c>
    </row>
    <row r="483" spans="1:29">
      <c r="A483" s="13" t="s">
        <v>13148</v>
      </c>
      <c r="B483" s="4" t="s">
        <v>504</v>
      </c>
      <c r="C483" s="12" t="s">
        <v>258</v>
      </c>
      <c r="D483" s="4" t="s">
        <v>3727</v>
      </c>
      <c r="E483" s="4" t="s">
        <v>177</v>
      </c>
      <c r="F483" s="4" t="s">
        <v>3692</v>
      </c>
      <c r="G483" s="4" t="s">
        <v>66</v>
      </c>
      <c r="H483" s="4" t="s">
        <v>547</v>
      </c>
      <c r="I483" s="5" t="s">
        <v>34782</v>
      </c>
      <c r="J483" s="5" t="s">
        <v>269</v>
      </c>
      <c r="K483" s="5" t="s">
        <v>269</v>
      </c>
      <c r="L483" s="5" t="s">
        <v>269</v>
      </c>
      <c r="M483" s="5" t="s">
        <v>269</v>
      </c>
      <c r="N483" s="5" t="s">
        <v>269</v>
      </c>
      <c r="O483" s="5" t="s">
        <v>269</v>
      </c>
      <c r="P483" s="5" t="s">
        <v>269</v>
      </c>
      <c r="Q483" s="5" t="s">
        <v>269</v>
      </c>
      <c r="R483" s="25">
        <f t="shared" si="7"/>
        <v>0</v>
      </c>
      <c r="S483" s="30" t="s">
        <v>269</v>
      </c>
      <c r="T483" s="30" t="s">
        <v>269</v>
      </c>
      <c r="U483" s="30" t="s">
        <v>269</v>
      </c>
      <c r="V483" s="5" t="s">
        <v>269</v>
      </c>
      <c r="W483" s="28">
        <v>44312</v>
      </c>
      <c r="X483" s="29">
        <v>1.8652</v>
      </c>
      <c r="Z483" s="29">
        <v>1017.9599</v>
      </c>
      <c r="AA483" s="29">
        <v>-0.6716</v>
      </c>
      <c r="AB483" s="29">
        <v>57.3451</v>
      </c>
      <c r="AC483" s="29">
        <v>9.3204</v>
      </c>
    </row>
    <row r="484" spans="1:29">
      <c r="A484" s="13" t="s">
        <v>13155</v>
      </c>
      <c r="B484" s="4" t="s">
        <v>587</v>
      </c>
      <c r="C484" s="12" t="s">
        <v>208</v>
      </c>
      <c r="D484" s="4" t="s">
        <v>680</v>
      </c>
      <c r="E484" s="4" t="s">
        <v>2211</v>
      </c>
      <c r="F484" s="4" t="s">
        <v>31073</v>
      </c>
      <c r="G484" s="4" t="s">
        <v>722</v>
      </c>
      <c r="H484" s="4" t="s">
        <v>191</v>
      </c>
      <c r="I484" s="5" t="s">
        <v>35810</v>
      </c>
      <c r="J484" s="5" t="s">
        <v>269</v>
      </c>
      <c r="K484" s="5" t="s">
        <v>269</v>
      </c>
      <c r="L484" s="5" t="s">
        <v>269</v>
      </c>
      <c r="M484" s="5" t="s">
        <v>269</v>
      </c>
      <c r="N484" s="5" t="s">
        <v>269</v>
      </c>
      <c r="O484" s="5" t="s">
        <v>269</v>
      </c>
      <c r="P484" s="5" t="s">
        <v>269</v>
      </c>
      <c r="Q484" s="5" t="s">
        <v>269</v>
      </c>
      <c r="R484" s="25">
        <f t="shared" si="7"/>
        <v>0</v>
      </c>
      <c r="S484" s="30" t="s">
        <v>269</v>
      </c>
      <c r="T484" s="30" t="s">
        <v>269</v>
      </c>
      <c r="U484" s="30" t="s">
        <v>269</v>
      </c>
      <c r="V484" s="5" t="s">
        <v>269</v>
      </c>
      <c r="W484" s="28">
        <v>44313</v>
      </c>
      <c r="X484" s="29">
        <v>2.2973</v>
      </c>
      <c r="Z484" s="29">
        <v>1017.5874</v>
      </c>
      <c r="AA484" s="29">
        <v>-1.576</v>
      </c>
      <c r="AB484" s="29">
        <v>60.9334</v>
      </c>
      <c r="AC484" s="29">
        <v>11.1384</v>
      </c>
    </row>
    <row r="485" spans="1:29">
      <c r="A485" s="13" t="s">
        <v>13162</v>
      </c>
      <c r="B485" s="4" t="s">
        <v>2789</v>
      </c>
      <c r="C485" s="12" t="s">
        <v>302</v>
      </c>
      <c r="D485" s="4" t="s">
        <v>681</v>
      </c>
      <c r="E485" s="4" t="s">
        <v>586</v>
      </c>
      <c r="F485" s="4" t="s">
        <v>30865</v>
      </c>
      <c r="G485" s="4" t="s">
        <v>222</v>
      </c>
      <c r="H485" s="4" t="s">
        <v>191</v>
      </c>
      <c r="I485" s="5" t="s">
        <v>35811</v>
      </c>
      <c r="J485" s="5" t="s">
        <v>269</v>
      </c>
      <c r="K485" s="5" t="s">
        <v>269</v>
      </c>
      <c r="L485" s="5" t="s">
        <v>269</v>
      </c>
      <c r="M485" s="5" t="s">
        <v>269</v>
      </c>
      <c r="N485" s="5" t="s">
        <v>269</v>
      </c>
      <c r="O485" s="5" t="s">
        <v>269</v>
      </c>
      <c r="P485" s="5" t="s">
        <v>269</v>
      </c>
      <c r="Q485" s="5" t="s">
        <v>269</v>
      </c>
      <c r="R485" s="25">
        <f t="shared" si="7"/>
        <v>0</v>
      </c>
      <c r="S485" s="30" t="s">
        <v>269</v>
      </c>
      <c r="T485" s="30" t="s">
        <v>269</v>
      </c>
      <c r="U485" s="30" t="s">
        <v>269</v>
      </c>
      <c r="V485" s="5" t="s">
        <v>269</v>
      </c>
      <c r="W485" s="28">
        <v>44314</v>
      </c>
      <c r="X485" s="29">
        <v>2.0359</v>
      </c>
      <c r="Z485" s="29">
        <v>1016.8866</v>
      </c>
      <c r="AA485" s="29">
        <v>-2.1135</v>
      </c>
      <c r="AB485" s="29">
        <v>62.4884</v>
      </c>
      <c r="AC485" s="29">
        <v>7.5013</v>
      </c>
    </row>
    <row r="486" spans="1:29">
      <c r="A486" s="13" t="s">
        <v>13165</v>
      </c>
      <c r="B486" s="4" t="s">
        <v>1746</v>
      </c>
      <c r="C486" s="12" t="s">
        <v>238</v>
      </c>
      <c r="D486" s="4" t="s">
        <v>3867</v>
      </c>
      <c r="E486" s="4" t="s">
        <v>1747</v>
      </c>
      <c r="F486" s="4" t="s">
        <v>16254</v>
      </c>
      <c r="G486" s="4" t="s">
        <v>116</v>
      </c>
      <c r="H486" s="4" t="s">
        <v>942</v>
      </c>
      <c r="I486" s="5" t="s">
        <v>35812</v>
      </c>
      <c r="J486" s="5" t="s">
        <v>269</v>
      </c>
      <c r="K486" s="5" t="s">
        <v>269</v>
      </c>
      <c r="L486" s="5" t="s">
        <v>269</v>
      </c>
      <c r="M486" s="5" t="s">
        <v>269</v>
      </c>
      <c r="N486" s="5" t="s">
        <v>269</v>
      </c>
      <c r="O486" s="5" t="s">
        <v>269</v>
      </c>
      <c r="P486" s="5" t="s">
        <v>269</v>
      </c>
      <c r="Q486" s="5" t="s">
        <v>269</v>
      </c>
      <c r="R486" s="25">
        <f t="shared" si="7"/>
        <v>0</v>
      </c>
      <c r="S486" s="30" t="s">
        <v>269</v>
      </c>
      <c r="T486" s="30" t="s">
        <v>269</v>
      </c>
      <c r="U486" s="30" t="s">
        <v>269</v>
      </c>
      <c r="V486" s="5" t="s">
        <v>269</v>
      </c>
      <c r="W486" s="28">
        <v>44315</v>
      </c>
      <c r="X486" s="29">
        <v>2.1601</v>
      </c>
      <c r="Z486" s="29">
        <v>1016.0134</v>
      </c>
      <c r="AA486" s="29">
        <v>-2.435</v>
      </c>
      <c r="AB486" s="29">
        <v>62.7083</v>
      </c>
      <c r="AC486" s="29">
        <v>12.1535</v>
      </c>
    </row>
    <row r="487" spans="1:29">
      <c r="A487" s="13" t="s">
        <v>13172</v>
      </c>
      <c r="B487" s="4" t="s">
        <v>2380</v>
      </c>
      <c r="C487" s="12" t="s">
        <v>1672</v>
      </c>
      <c r="D487" s="4" t="s">
        <v>3867</v>
      </c>
      <c r="E487" s="4" t="s">
        <v>2381</v>
      </c>
      <c r="F487" s="4" t="s">
        <v>8841</v>
      </c>
      <c r="G487" s="4" t="s">
        <v>116</v>
      </c>
      <c r="H487" s="4" t="s">
        <v>1459</v>
      </c>
      <c r="I487" s="5" t="s">
        <v>35813</v>
      </c>
      <c r="J487" s="5" t="s">
        <v>269</v>
      </c>
      <c r="K487" s="5" t="s">
        <v>269</v>
      </c>
      <c r="L487" s="5" t="s">
        <v>269</v>
      </c>
      <c r="M487" s="5" t="s">
        <v>269</v>
      </c>
      <c r="N487" s="5" t="s">
        <v>269</v>
      </c>
      <c r="O487" s="5" t="s">
        <v>269</v>
      </c>
      <c r="P487" s="5" t="s">
        <v>269</v>
      </c>
      <c r="Q487" s="5" t="s">
        <v>269</v>
      </c>
      <c r="R487" s="25">
        <f t="shared" si="7"/>
        <v>0</v>
      </c>
      <c r="S487" s="30" t="s">
        <v>269</v>
      </c>
      <c r="T487" s="30" t="s">
        <v>269</v>
      </c>
      <c r="U487" s="30" t="s">
        <v>269</v>
      </c>
      <c r="V487" s="5" t="s">
        <v>269</v>
      </c>
      <c r="W487" s="28">
        <v>44316</v>
      </c>
      <c r="X487" s="29">
        <v>1.6603</v>
      </c>
      <c r="Z487" s="29">
        <v>1015.6266</v>
      </c>
      <c r="AA487" s="29">
        <v>-2.6541</v>
      </c>
      <c r="AB487" s="29">
        <v>63.7308</v>
      </c>
      <c r="AC487" s="29">
        <v>13.3505</v>
      </c>
    </row>
    <row r="488" spans="1:29">
      <c r="A488" s="13" t="s">
        <v>13177</v>
      </c>
      <c r="B488" s="4" t="s">
        <v>374</v>
      </c>
      <c r="C488" s="12" t="s">
        <v>314</v>
      </c>
      <c r="D488" s="4" t="s">
        <v>2488</v>
      </c>
      <c r="E488" s="4" t="s">
        <v>653</v>
      </c>
      <c r="F488" s="4" t="s">
        <v>383</v>
      </c>
      <c r="G488" s="4" t="s">
        <v>143</v>
      </c>
      <c r="H488" s="4" t="s">
        <v>68</v>
      </c>
      <c r="I488" s="5" t="s">
        <v>35814</v>
      </c>
      <c r="J488" s="5" t="s">
        <v>269</v>
      </c>
      <c r="K488" s="5" t="s">
        <v>269</v>
      </c>
      <c r="L488" s="5" t="s">
        <v>269</v>
      </c>
      <c r="M488" s="5" t="s">
        <v>269</v>
      </c>
      <c r="N488" s="5" t="s">
        <v>269</v>
      </c>
      <c r="O488" s="5" t="s">
        <v>269</v>
      </c>
      <c r="P488" s="5" t="s">
        <v>269</v>
      </c>
      <c r="Q488" s="5" t="s">
        <v>269</v>
      </c>
      <c r="R488" s="25">
        <f t="shared" si="7"/>
        <v>0</v>
      </c>
      <c r="S488" s="30" t="s">
        <v>269</v>
      </c>
      <c r="T488" s="30" t="s">
        <v>269</v>
      </c>
      <c r="U488" s="30" t="s">
        <v>269</v>
      </c>
      <c r="V488" s="5" t="s">
        <v>269</v>
      </c>
      <c r="W488" s="28">
        <v>44317</v>
      </c>
      <c r="X488" s="29">
        <v>1.2048</v>
      </c>
      <c r="Z488" s="29">
        <v>1015.8049</v>
      </c>
      <c r="AA488" s="29">
        <v>-1.8784</v>
      </c>
      <c r="AB488" s="29">
        <v>60.88</v>
      </c>
      <c r="AC488" s="29">
        <v>358.2469</v>
      </c>
    </row>
    <row r="489" spans="1:29">
      <c r="A489" s="13" t="s">
        <v>13183</v>
      </c>
      <c r="B489" s="4" t="s">
        <v>1831</v>
      </c>
      <c r="C489" s="12" t="s">
        <v>81</v>
      </c>
      <c r="D489" s="4" t="s">
        <v>531</v>
      </c>
      <c r="E489" s="4" t="s">
        <v>1243</v>
      </c>
      <c r="F489" s="4" t="s">
        <v>1238</v>
      </c>
      <c r="G489" s="4" t="s">
        <v>222</v>
      </c>
      <c r="H489" s="4" t="s">
        <v>115</v>
      </c>
      <c r="I489" s="5" t="s">
        <v>35815</v>
      </c>
      <c r="J489" s="5" t="s">
        <v>269</v>
      </c>
      <c r="K489" s="5" t="s">
        <v>269</v>
      </c>
      <c r="L489" s="5" t="s">
        <v>269</v>
      </c>
      <c r="M489" s="5" t="s">
        <v>269</v>
      </c>
      <c r="N489" s="5" t="s">
        <v>269</v>
      </c>
      <c r="O489" s="5" t="s">
        <v>269</v>
      </c>
      <c r="P489" s="5" t="s">
        <v>269</v>
      </c>
      <c r="Q489" s="5" t="s">
        <v>269</v>
      </c>
      <c r="R489" s="25">
        <f t="shared" si="7"/>
        <v>0</v>
      </c>
      <c r="S489" s="30" t="s">
        <v>269</v>
      </c>
      <c r="T489" s="30" t="s">
        <v>269</v>
      </c>
      <c r="U489" s="30" t="s">
        <v>269</v>
      </c>
      <c r="V489" s="5" t="s">
        <v>269</v>
      </c>
      <c r="W489" s="28">
        <v>44318</v>
      </c>
      <c r="X489" s="29">
        <v>2.315</v>
      </c>
      <c r="Z489" s="29">
        <v>1016.0691</v>
      </c>
      <c r="AA489" s="29">
        <v>-2.2726</v>
      </c>
      <c r="AB489" s="29">
        <v>64.5832</v>
      </c>
      <c r="AC489" s="29">
        <v>12.4819</v>
      </c>
    </row>
    <row r="490" spans="1:29">
      <c r="A490" s="13" t="s">
        <v>13188</v>
      </c>
      <c r="B490" s="4" t="s">
        <v>637</v>
      </c>
      <c r="C490" s="12" t="s">
        <v>223</v>
      </c>
      <c r="D490" s="4" t="s">
        <v>669</v>
      </c>
      <c r="E490" s="4" t="s">
        <v>638</v>
      </c>
      <c r="F490" s="4" t="s">
        <v>1877</v>
      </c>
      <c r="G490" s="4" t="s">
        <v>345</v>
      </c>
      <c r="H490" s="4" t="s">
        <v>317</v>
      </c>
      <c r="I490" s="5" t="s">
        <v>35816</v>
      </c>
      <c r="J490" s="5" t="s">
        <v>269</v>
      </c>
      <c r="K490" s="5" t="s">
        <v>269</v>
      </c>
      <c r="L490" s="5" t="s">
        <v>269</v>
      </c>
      <c r="M490" s="5" t="s">
        <v>269</v>
      </c>
      <c r="N490" s="5" t="s">
        <v>269</v>
      </c>
      <c r="O490" s="5" t="s">
        <v>269</v>
      </c>
      <c r="P490" s="5" t="s">
        <v>269</v>
      </c>
      <c r="Q490" s="5" t="s">
        <v>269</v>
      </c>
      <c r="R490" s="25">
        <f t="shared" si="7"/>
        <v>0</v>
      </c>
      <c r="S490" s="30" t="s">
        <v>269</v>
      </c>
      <c r="T490" s="30" t="s">
        <v>269</v>
      </c>
      <c r="U490" s="30" t="s">
        <v>269</v>
      </c>
      <c r="V490" s="5" t="s">
        <v>269</v>
      </c>
      <c r="W490" s="28">
        <v>44319</v>
      </c>
      <c r="X490" s="29">
        <v>2.3571</v>
      </c>
      <c r="Z490" s="29">
        <v>1016.1792</v>
      </c>
      <c r="AA490" s="29">
        <v>-1.8817</v>
      </c>
      <c r="AB490" s="29">
        <v>67.4008</v>
      </c>
      <c r="AC490" s="29">
        <v>13.7029</v>
      </c>
    </row>
    <row r="491" spans="1:29">
      <c r="A491" s="13" t="s">
        <v>13194</v>
      </c>
      <c r="B491" s="4" t="s">
        <v>2489</v>
      </c>
      <c r="C491" s="12" t="s">
        <v>226</v>
      </c>
      <c r="D491" s="4" t="s">
        <v>1896</v>
      </c>
      <c r="E491" s="4" t="s">
        <v>4306</v>
      </c>
      <c r="F491" s="4" t="s">
        <v>2093</v>
      </c>
      <c r="G491" s="4" t="s">
        <v>224</v>
      </c>
      <c r="H491" s="4" t="s">
        <v>874</v>
      </c>
      <c r="I491" s="5" t="s">
        <v>35817</v>
      </c>
      <c r="J491" s="5" t="s">
        <v>269</v>
      </c>
      <c r="K491" s="5" t="s">
        <v>269</v>
      </c>
      <c r="L491" s="5" t="s">
        <v>269</v>
      </c>
      <c r="M491" s="5" t="s">
        <v>269</v>
      </c>
      <c r="N491" s="5" t="s">
        <v>269</v>
      </c>
      <c r="O491" s="5" t="s">
        <v>269</v>
      </c>
      <c r="P491" s="5" t="s">
        <v>269</v>
      </c>
      <c r="Q491" s="5" t="s">
        <v>269</v>
      </c>
      <c r="R491" s="25">
        <f t="shared" si="7"/>
        <v>0</v>
      </c>
      <c r="S491" s="30" t="s">
        <v>269</v>
      </c>
      <c r="T491" s="30" t="s">
        <v>269</v>
      </c>
      <c r="U491" s="30" t="s">
        <v>269</v>
      </c>
      <c r="V491" s="5" t="s">
        <v>269</v>
      </c>
      <c r="W491" s="28">
        <v>44320</v>
      </c>
      <c r="X491" s="29">
        <v>1.4317</v>
      </c>
      <c r="Z491" s="29">
        <v>1017.0534</v>
      </c>
      <c r="AA491" s="29">
        <v>-0.5209</v>
      </c>
      <c r="AB491" s="29">
        <v>62.5383</v>
      </c>
      <c r="AC491" s="29">
        <v>37.394</v>
      </c>
    </row>
    <row r="492" spans="1:29">
      <c r="A492" s="13" t="s">
        <v>13201</v>
      </c>
      <c r="B492" s="4" t="s">
        <v>374</v>
      </c>
      <c r="C492" s="12" t="s">
        <v>376</v>
      </c>
      <c r="D492" s="4" t="s">
        <v>680</v>
      </c>
      <c r="E492" s="4" t="s">
        <v>653</v>
      </c>
      <c r="F492" s="4" t="s">
        <v>1736</v>
      </c>
      <c r="G492" s="4" t="s">
        <v>407</v>
      </c>
      <c r="H492" s="4" t="s">
        <v>302</v>
      </c>
      <c r="I492" s="5" t="s">
        <v>35818</v>
      </c>
      <c r="J492" s="5" t="s">
        <v>269</v>
      </c>
      <c r="K492" s="5" t="s">
        <v>269</v>
      </c>
      <c r="L492" s="5" t="s">
        <v>269</v>
      </c>
      <c r="M492" s="5" t="s">
        <v>269</v>
      </c>
      <c r="N492" s="5" t="s">
        <v>269</v>
      </c>
      <c r="O492" s="5" t="s">
        <v>269</v>
      </c>
      <c r="P492" s="5" t="s">
        <v>269</v>
      </c>
      <c r="Q492" s="5" t="s">
        <v>269</v>
      </c>
      <c r="R492" s="25">
        <f t="shared" si="7"/>
        <v>0</v>
      </c>
      <c r="S492" s="30" t="s">
        <v>269</v>
      </c>
      <c r="T492" s="30" t="s">
        <v>269</v>
      </c>
      <c r="U492" s="30" t="s">
        <v>269</v>
      </c>
      <c r="V492" s="5" t="s">
        <v>269</v>
      </c>
      <c r="W492" s="28">
        <v>44321</v>
      </c>
      <c r="X492" s="29">
        <v>0.7332</v>
      </c>
      <c r="Z492" s="29">
        <v>1017.122</v>
      </c>
      <c r="AA492" s="29">
        <v>0.673</v>
      </c>
      <c r="AB492" s="29">
        <v>61.752</v>
      </c>
      <c r="AC492" s="29">
        <v>102.2946</v>
      </c>
    </row>
    <row r="493" spans="1:29">
      <c r="A493" s="13" t="s">
        <v>13208</v>
      </c>
      <c r="B493" s="4" t="s">
        <v>2655</v>
      </c>
      <c r="C493" s="12" t="s">
        <v>223</v>
      </c>
      <c r="D493" s="4" t="s">
        <v>2548</v>
      </c>
      <c r="E493" s="4" t="s">
        <v>2505</v>
      </c>
      <c r="F493" s="4" t="s">
        <v>2772</v>
      </c>
      <c r="G493" s="4" t="s">
        <v>209</v>
      </c>
      <c r="H493" s="4" t="s">
        <v>376</v>
      </c>
      <c r="I493" s="5" t="s">
        <v>35819</v>
      </c>
      <c r="J493" s="5" t="s">
        <v>269</v>
      </c>
      <c r="K493" s="5" t="s">
        <v>269</v>
      </c>
      <c r="L493" s="5" t="s">
        <v>269</v>
      </c>
      <c r="M493" s="5" t="s">
        <v>269</v>
      </c>
      <c r="N493" s="5" t="s">
        <v>269</v>
      </c>
      <c r="O493" s="5" t="s">
        <v>269</v>
      </c>
      <c r="P493" s="5" t="s">
        <v>269</v>
      </c>
      <c r="Q493" s="5" t="s">
        <v>269</v>
      </c>
      <c r="R493" s="25">
        <f t="shared" si="7"/>
        <v>0</v>
      </c>
      <c r="S493" s="30" t="s">
        <v>269</v>
      </c>
      <c r="T493" s="30" t="s">
        <v>269</v>
      </c>
      <c r="U493" s="30" t="s">
        <v>269</v>
      </c>
      <c r="V493" s="5" t="s">
        <v>269</v>
      </c>
      <c r="W493" s="28">
        <v>44322</v>
      </c>
      <c r="X493" s="29">
        <v>1.4417</v>
      </c>
      <c r="Z493" s="29">
        <v>1016.6958</v>
      </c>
      <c r="AA493" s="29">
        <v>1.7026</v>
      </c>
      <c r="AB493" s="29">
        <v>61.5534</v>
      </c>
      <c r="AC493" s="29">
        <v>143.5656</v>
      </c>
    </row>
    <row r="494" spans="1:29">
      <c r="A494" s="13" t="s">
        <v>13215</v>
      </c>
      <c r="B494" s="4" t="s">
        <v>693</v>
      </c>
      <c r="C494" s="12" t="s">
        <v>547</v>
      </c>
      <c r="D494" s="4" t="s">
        <v>1126</v>
      </c>
      <c r="E494" s="4" t="s">
        <v>694</v>
      </c>
      <c r="F494" s="4" t="s">
        <v>30738</v>
      </c>
      <c r="G494" s="4" t="s">
        <v>224</v>
      </c>
      <c r="H494" s="4" t="s">
        <v>258</v>
      </c>
      <c r="I494" s="5" t="s">
        <v>269</v>
      </c>
      <c r="J494" s="5" t="s">
        <v>269</v>
      </c>
      <c r="K494" s="5" t="s">
        <v>269</v>
      </c>
      <c r="L494" s="5" t="s">
        <v>269</v>
      </c>
      <c r="M494" s="5" t="s">
        <v>269</v>
      </c>
      <c r="N494" s="5" t="s">
        <v>269</v>
      </c>
      <c r="O494" s="5" t="s">
        <v>269</v>
      </c>
      <c r="P494" s="5" t="s">
        <v>269</v>
      </c>
      <c r="Q494" s="5" t="s">
        <v>269</v>
      </c>
      <c r="R494" s="25">
        <f t="shared" si="7"/>
        <v>0</v>
      </c>
      <c r="S494" s="30" t="s">
        <v>269</v>
      </c>
      <c r="T494" s="30" t="s">
        <v>269</v>
      </c>
      <c r="U494" s="30" t="s">
        <v>269</v>
      </c>
      <c r="V494" s="5" t="s">
        <v>269</v>
      </c>
      <c r="W494" s="28">
        <v>44323</v>
      </c>
      <c r="X494" s="29">
        <v>0.9001</v>
      </c>
      <c r="Z494" s="29">
        <v>1015.4607</v>
      </c>
      <c r="AA494" s="29">
        <v>2.3993</v>
      </c>
      <c r="AB494" s="29">
        <v>60.7875</v>
      </c>
      <c r="AC494" s="29">
        <v>167.7883</v>
      </c>
    </row>
    <row r="495" spans="1:29">
      <c r="A495" s="13" t="s">
        <v>13217</v>
      </c>
      <c r="B495" s="4" t="s">
        <v>3074</v>
      </c>
      <c r="C495" s="12" t="s">
        <v>376</v>
      </c>
      <c r="D495" s="4" t="s">
        <v>2672</v>
      </c>
      <c r="E495" s="4" t="s">
        <v>2929</v>
      </c>
      <c r="F495" s="4" t="s">
        <v>9212</v>
      </c>
      <c r="G495" s="4" t="s">
        <v>476</v>
      </c>
      <c r="H495" s="4" t="s">
        <v>709</v>
      </c>
      <c r="I495" s="5" t="s">
        <v>35820</v>
      </c>
      <c r="J495" s="5" t="s">
        <v>269</v>
      </c>
      <c r="K495" s="5" t="s">
        <v>269</v>
      </c>
      <c r="L495" s="5" t="s">
        <v>269</v>
      </c>
      <c r="M495" s="5" t="s">
        <v>269</v>
      </c>
      <c r="N495" s="5" t="s">
        <v>269</v>
      </c>
      <c r="O495" s="5" t="s">
        <v>269</v>
      </c>
      <c r="P495" s="5" t="s">
        <v>269</v>
      </c>
      <c r="Q495" s="5" t="s">
        <v>269</v>
      </c>
      <c r="R495" s="25">
        <f t="shared" si="7"/>
        <v>0</v>
      </c>
      <c r="S495" s="30" t="s">
        <v>269</v>
      </c>
      <c r="T495" s="30" t="s">
        <v>269</v>
      </c>
      <c r="U495" s="30" t="s">
        <v>269</v>
      </c>
      <c r="V495" s="5" t="s">
        <v>269</v>
      </c>
      <c r="W495" s="28">
        <v>44324</v>
      </c>
      <c r="X495" s="29">
        <v>0.7493</v>
      </c>
      <c r="Z495" s="29">
        <v>1014.6616</v>
      </c>
      <c r="AA495" s="29">
        <v>3.2258</v>
      </c>
      <c r="AB495" s="29">
        <v>58.4942</v>
      </c>
      <c r="AC495" s="29">
        <v>272.9139</v>
      </c>
    </row>
    <row r="496" spans="1:29">
      <c r="A496" s="13" t="s">
        <v>13219</v>
      </c>
      <c r="B496" s="4" t="s">
        <v>464</v>
      </c>
      <c r="C496" s="12" t="s">
        <v>226</v>
      </c>
      <c r="D496" s="4" t="s">
        <v>777</v>
      </c>
      <c r="E496" s="4" t="s">
        <v>2488</v>
      </c>
      <c r="F496" s="4" t="s">
        <v>1790</v>
      </c>
      <c r="G496" s="4" t="s">
        <v>29</v>
      </c>
      <c r="H496" s="4" t="s">
        <v>113</v>
      </c>
      <c r="I496" s="5" t="s">
        <v>35821</v>
      </c>
      <c r="J496" s="5" t="s">
        <v>269</v>
      </c>
      <c r="K496" s="5" t="s">
        <v>269</v>
      </c>
      <c r="L496" s="5" t="s">
        <v>269</v>
      </c>
      <c r="M496" s="5" t="s">
        <v>269</v>
      </c>
      <c r="N496" s="5" t="s">
        <v>269</v>
      </c>
      <c r="O496" s="5" t="s">
        <v>269</v>
      </c>
      <c r="P496" s="5" t="s">
        <v>269</v>
      </c>
      <c r="Q496" s="5" t="s">
        <v>269</v>
      </c>
      <c r="R496" s="25">
        <f t="shared" si="7"/>
        <v>0</v>
      </c>
      <c r="S496" s="30" t="s">
        <v>269</v>
      </c>
      <c r="T496" s="30" t="s">
        <v>269</v>
      </c>
      <c r="U496" s="30" t="s">
        <v>269</v>
      </c>
      <c r="V496" s="5" t="s">
        <v>269</v>
      </c>
      <c r="W496" s="28">
        <v>44325</v>
      </c>
      <c r="X496" s="29">
        <v>0.411</v>
      </c>
      <c r="Z496" s="29">
        <v>1014.0507</v>
      </c>
      <c r="AA496" s="29">
        <v>3.9749</v>
      </c>
      <c r="AB496" s="29">
        <v>55.975</v>
      </c>
      <c r="AC496" s="29">
        <v>292.9463</v>
      </c>
    </row>
    <row r="497" spans="1:29">
      <c r="A497" s="13" t="s">
        <v>13221</v>
      </c>
      <c r="B497" s="4" t="s">
        <v>1526</v>
      </c>
      <c r="C497" s="12" t="s">
        <v>226</v>
      </c>
      <c r="D497" s="4" t="s">
        <v>2527</v>
      </c>
      <c r="E497" s="4" t="s">
        <v>373</v>
      </c>
      <c r="F497" s="4" t="s">
        <v>16691</v>
      </c>
      <c r="G497" s="4" t="s">
        <v>709</v>
      </c>
      <c r="H497" s="4" t="s">
        <v>192</v>
      </c>
      <c r="I497" s="5" t="s">
        <v>35822</v>
      </c>
      <c r="J497" s="5" t="s">
        <v>269</v>
      </c>
      <c r="K497" s="5" t="s">
        <v>269</v>
      </c>
      <c r="L497" s="5" t="s">
        <v>269</v>
      </c>
      <c r="M497" s="5" t="s">
        <v>269</v>
      </c>
      <c r="N497" s="5" t="s">
        <v>269</v>
      </c>
      <c r="O497" s="5" t="s">
        <v>269</v>
      </c>
      <c r="P497" s="5" t="s">
        <v>269</v>
      </c>
      <c r="Q497" s="5" t="s">
        <v>269</v>
      </c>
      <c r="R497" s="25">
        <f t="shared" si="7"/>
        <v>0</v>
      </c>
      <c r="S497" s="30" t="s">
        <v>269</v>
      </c>
      <c r="T497" s="30" t="s">
        <v>269</v>
      </c>
      <c r="U497" s="30" t="s">
        <v>269</v>
      </c>
      <c r="V497" s="5" t="s">
        <v>269</v>
      </c>
      <c r="W497" s="28">
        <v>44326</v>
      </c>
      <c r="X497" s="29">
        <v>0.8829</v>
      </c>
      <c r="Z497" s="29">
        <v>1013.3318</v>
      </c>
      <c r="AA497" s="29">
        <v>4.3194</v>
      </c>
      <c r="AB497" s="29">
        <v>57.3121</v>
      </c>
      <c r="AC497" s="29">
        <v>131.9852</v>
      </c>
    </row>
    <row r="498" spans="1:29">
      <c r="A498" s="13" t="s">
        <v>13223</v>
      </c>
      <c r="B498" s="4" t="s">
        <v>775</v>
      </c>
      <c r="C498" s="12" t="s">
        <v>208</v>
      </c>
      <c r="D498" s="4" t="s">
        <v>721</v>
      </c>
      <c r="E498" s="4" t="s">
        <v>776</v>
      </c>
      <c r="F498" s="4" t="s">
        <v>8763</v>
      </c>
      <c r="G498" s="4" t="s">
        <v>29</v>
      </c>
      <c r="H498" s="4" t="s">
        <v>130</v>
      </c>
      <c r="I498" s="5" t="s">
        <v>35823</v>
      </c>
      <c r="J498" s="5" t="s">
        <v>269</v>
      </c>
      <c r="K498" s="5" t="s">
        <v>269</v>
      </c>
      <c r="L498" s="5" t="s">
        <v>269</v>
      </c>
      <c r="M498" s="5" t="s">
        <v>269</v>
      </c>
      <c r="N498" s="5" t="s">
        <v>269</v>
      </c>
      <c r="O498" s="5" t="s">
        <v>269</v>
      </c>
      <c r="P498" s="5" t="s">
        <v>269</v>
      </c>
      <c r="Q498" s="5" t="s">
        <v>269</v>
      </c>
      <c r="R498" s="25">
        <f t="shared" si="7"/>
        <v>0</v>
      </c>
      <c r="S498" s="30" t="s">
        <v>269</v>
      </c>
      <c r="T498" s="30" t="s">
        <v>269</v>
      </c>
      <c r="U498" s="30" t="s">
        <v>269</v>
      </c>
      <c r="V498" s="5" t="s">
        <v>269</v>
      </c>
      <c r="W498" s="28">
        <v>44327</v>
      </c>
      <c r="X498" s="29">
        <v>2.5272</v>
      </c>
      <c r="Z498" s="29">
        <v>1013.2176</v>
      </c>
      <c r="AA498" s="29">
        <v>3.4566</v>
      </c>
      <c r="AB498" s="29">
        <v>63.2317</v>
      </c>
      <c r="AC498" s="29">
        <v>153.878</v>
      </c>
    </row>
    <row r="499" spans="1:29">
      <c r="A499" s="13" t="s">
        <v>13224</v>
      </c>
      <c r="B499" s="4" t="s">
        <v>3020</v>
      </c>
      <c r="C499" s="12" t="s">
        <v>302</v>
      </c>
      <c r="D499" s="4" t="s">
        <v>3187</v>
      </c>
      <c r="E499" s="4" t="s">
        <v>837</v>
      </c>
      <c r="F499" s="4" t="s">
        <v>11256</v>
      </c>
      <c r="G499" s="4" t="s">
        <v>113</v>
      </c>
      <c r="H499" s="4" t="s">
        <v>32</v>
      </c>
      <c r="I499" s="5" t="s">
        <v>35824</v>
      </c>
      <c r="J499" s="5" t="s">
        <v>9998</v>
      </c>
      <c r="K499" s="5" t="s">
        <v>949</v>
      </c>
      <c r="L499" s="5" t="s">
        <v>8905</v>
      </c>
      <c r="M499" s="5" t="s">
        <v>35825</v>
      </c>
      <c r="N499" s="5" t="s">
        <v>784</v>
      </c>
      <c r="O499" s="5" t="s">
        <v>35826</v>
      </c>
      <c r="P499" s="5" t="s">
        <v>35827</v>
      </c>
      <c r="Q499" s="5">
        <v>6.972</v>
      </c>
      <c r="R499" s="25">
        <f t="shared" si="7"/>
        <v>6.972</v>
      </c>
      <c r="S499" s="30" t="s">
        <v>31553</v>
      </c>
      <c r="T499" s="30" t="s">
        <v>10597</v>
      </c>
      <c r="U499" s="30" t="s">
        <v>2742</v>
      </c>
      <c r="V499" s="5" t="s">
        <v>1441</v>
      </c>
      <c r="W499" s="28">
        <v>44328</v>
      </c>
      <c r="X499" s="29">
        <v>1.1476</v>
      </c>
      <c r="Z499" s="29">
        <v>1013.3875</v>
      </c>
      <c r="AA499" s="29">
        <v>2.9008</v>
      </c>
      <c r="AB499" s="29">
        <v>66.8185</v>
      </c>
      <c r="AC499" s="29">
        <v>180.6531</v>
      </c>
    </row>
    <row r="500" spans="1:29">
      <c r="A500" s="13" t="s">
        <v>13226</v>
      </c>
      <c r="B500" s="4" t="s">
        <v>2672</v>
      </c>
      <c r="C500" s="12" t="s">
        <v>191</v>
      </c>
      <c r="D500" s="4" t="s">
        <v>3177</v>
      </c>
      <c r="E500" s="4" t="s">
        <v>3082</v>
      </c>
      <c r="F500" s="4" t="s">
        <v>5589</v>
      </c>
      <c r="G500" s="4" t="s">
        <v>48</v>
      </c>
      <c r="H500" s="4" t="s">
        <v>242</v>
      </c>
      <c r="I500" s="5" t="s">
        <v>35828</v>
      </c>
      <c r="J500" s="5" t="s">
        <v>8687</v>
      </c>
      <c r="K500" s="5" t="s">
        <v>3856</v>
      </c>
      <c r="L500" s="5" t="s">
        <v>1141</v>
      </c>
      <c r="M500" s="5" t="s">
        <v>35829</v>
      </c>
      <c r="N500" s="5" t="s">
        <v>3148</v>
      </c>
      <c r="O500" s="5" t="s">
        <v>35830</v>
      </c>
      <c r="P500" s="5" t="s">
        <v>35831</v>
      </c>
      <c r="Q500" s="5">
        <v>7.338</v>
      </c>
      <c r="R500" s="25">
        <f t="shared" si="7"/>
        <v>7.338</v>
      </c>
      <c r="S500" s="30" t="s">
        <v>269</v>
      </c>
      <c r="T500" s="30" t="s">
        <v>995</v>
      </c>
      <c r="U500" s="30" t="s">
        <v>1277</v>
      </c>
      <c r="V500" s="5" t="s">
        <v>3232</v>
      </c>
      <c r="W500" s="28">
        <v>44329</v>
      </c>
      <c r="X500" s="29">
        <v>1.6253</v>
      </c>
      <c r="Z500" s="29">
        <v>1013.805</v>
      </c>
      <c r="AA500" s="29">
        <v>2.4008</v>
      </c>
      <c r="AB500" s="29">
        <v>69.7208</v>
      </c>
      <c r="AC500" s="29">
        <v>171.9844</v>
      </c>
    </row>
    <row r="501" spans="1:29">
      <c r="A501" s="13" t="s">
        <v>13228</v>
      </c>
      <c r="B501" s="4" t="s">
        <v>2604</v>
      </c>
      <c r="C501" s="12" t="s">
        <v>942</v>
      </c>
      <c r="D501" s="4" t="s">
        <v>1125</v>
      </c>
      <c r="E501" s="4" t="s">
        <v>3506</v>
      </c>
      <c r="F501" s="4" t="s">
        <v>976</v>
      </c>
      <c r="G501" s="4" t="s">
        <v>224</v>
      </c>
      <c r="H501" s="4" t="s">
        <v>226</v>
      </c>
      <c r="I501" s="5" t="s">
        <v>35832</v>
      </c>
      <c r="J501" s="5" t="s">
        <v>6421</v>
      </c>
      <c r="K501" s="5" t="s">
        <v>1923</v>
      </c>
      <c r="L501" s="5" t="s">
        <v>21748</v>
      </c>
      <c r="M501" s="5" t="s">
        <v>35833</v>
      </c>
      <c r="N501" s="5" t="s">
        <v>367</v>
      </c>
      <c r="O501" s="5" t="s">
        <v>28841</v>
      </c>
      <c r="P501" s="5" t="s">
        <v>35834</v>
      </c>
      <c r="Q501" s="5">
        <v>7.694</v>
      </c>
      <c r="R501" s="25">
        <f t="shared" si="7"/>
        <v>7.694</v>
      </c>
      <c r="S501" s="30" t="s">
        <v>35835</v>
      </c>
      <c r="T501" s="30" t="s">
        <v>426</v>
      </c>
      <c r="U501" s="30" t="s">
        <v>6749</v>
      </c>
      <c r="V501" s="5" t="s">
        <v>2065</v>
      </c>
      <c r="W501" s="28">
        <v>44330</v>
      </c>
      <c r="X501" s="29">
        <v>1.3815</v>
      </c>
      <c r="Z501" s="29">
        <v>1014.1117</v>
      </c>
      <c r="AA501" s="29">
        <v>2.5259</v>
      </c>
      <c r="AB501" s="29">
        <v>69.4684</v>
      </c>
      <c r="AC501" s="29">
        <v>170.5973</v>
      </c>
    </row>
    <row r="502" spans="1:29">
      <c r="A502" s="13" t="s">
        <v>13230</v>
      </c>
      <c r="B502" s="4" t="s">
        <v>1101</v>
      </c>
      <c r="C502" s="12" t="s">
        <v>942</v>
      </c>
      <c r="D502" s="4" t="s">
        <v>1166</v>
      </c>
      <c r="E502" s="4" t="s">
        <v>873</v>
      </c>
      <c r="F502" s="4" t="s">
        <v>3317</v>
      </c>
      <c r="G502" s="4" t="s">
        <v>66</v>
      </c>
      <c r="H502" s="4" t="s">
        <v>302</v>
      </c>
      <c r="I502" s="5" t="s">
        <v>35836</v>
      </c>
      <c r="J502" s="5" t="s">
        <v>2506</v>
      </c>
      <c r="K502" s="5" t="s">
        <v>3356</v>
      </c>
      <c r="L502" s="5" t="s">
        <v>20557</v>
      </c>
      <c r="M502" s="5" t="s">
        <v>34824</v>
      </c>
      <c r="N502" s="5" t="s">
        <v>6901</v>
      </c>
      <c r="O502" s="5" t="s">
        <v>9522</v>
      </c>
      <c r="P502" s="5" t="s">
        <v>4264</v>
      </c>
      <c r="Q502" s="5">
        <v>8.132</v>
      </c>
      <c r="R502" s="25">
        <f t="shared" si="7"/>
        <v>8.132</v>
      </c>
      <c r="S502" s="30" t="s">
        <v>35837</v>
      </c>
      <c r="T502" s="30" t="s">
        <v>2711</v>
      </c>
      <c r="U502" s="30" t="s">
        <v>8559</v>
      </c>
      <c r="V502" s="5" t="s">
        <v>186</v>
      </c>
      <c r="W502" s="28">
        <v>44331</v>
      </c>
      <c r="X502" s="29">
        <v>0.7859</v>
      </c>
      <c r="Z502" s="29">
        <v>1014.4451</v>
      </c>
      <c r="AA502" s="29">
        <v>2.4491</v>
      </c>
      <c r="AB502" s="29">
        <v>70.0551</v>
      </c>
      <c r="AC502" s="29">
        <v>205.5315</v>
      </c>
    </row>
    <row r="503" spans="1:29">
      <c r="A503" s="13" t="s">
        <v>13232</v>
      </c>
      <c r="B503" s="4" t="s">
        <v>1167</v>
      </c>
      <c r="C503" s="12" t="s">
        <v>942</v>
      </c>
      <c r="D503" s="4" t="s">
        <v>2603</v>
      </c>
      <c r="E503" s="4" t="s">
        <v>2538</v>
      </c>
      <c r="F503" s="4" t="s">
        <v>6419</v>
      </c>
      <c r="G503" s="4" t="s">
        <v>83</v>
      </c>
      <c r="H503" s="4" t="s">
        <v>50</v>
      </c>
      <c r="I503" s="5" t="s">
        <v>35838</v>
      </c>
      <c r="J503" s="5" t="s">
        <v>9346</v>
      </c>
      <c r="K503" s="5" t="s">
        <v>2278</v>
      </c>
      <c r="L503" s="5" t="s">
        <v>5020</v>
      </c>
      <c r="M503" s="5" t="s">
        <v>35839</v>
      </c>
      <c r="N503" s="5" t="s">
        <v>403</v>
      </c>
      <c r="O503" s="5" t="s">
        <v>35840</v>
      </c>
      <c r="P503" s="5" t="s">
        <v>31257</v>
      </c>
      <c r="Q503" s="5">
        <v>7.081</v>
      </c>
      <c r="R503" s="25">
        <f t="shared" si="7"/>
        <v>7.081</v>
      </c>
      <c r="S503" s="30" t="s">
        <v>35841</v>
      </c>
      <c r="T503" s="30" t="s">
        <v>1753</v>
      </c>
      <c r="U503" s="30" t="s">
        <v>4701</v>
      </c>
      <c r="V503" s="5" t="s">
        <v>1658</v>
      </c>
      <c r="W503" s="28">
        <v>44332</v>
      </c>
      <c r="X503" s="29">
        <v>0.9451</v>
      </c>
      <c r="Z503" s="29">
        <v>1014.835</v>
      </c>
      <c r="AA503" s="29">
        <v>2.4525</v>
      </c>
      <c r="AB503" s="29">
        <v>70.4991</v>
      </c>
      <c r="AC503" s="29">
        <v>288.5834</v>
      </c>
    </row>
    <row r="504" spans="1:29">
      <c r="A504" s="13" t="s">
        <v>13234</v>
      </c>
      <c r="B504" s="4" t="s">
        <v>2607</v>
      </c>
      <c r="C504" s="12" t="s">
        <v>942</v>
      </c>
      <c r="D504" s="4" t="s">
        <v>4733</v>
      </c>
      <c r="E504" s="4" t="s">
        <v>449</v>
      </c>
      <c r="F504" s="4" t="s">
        <v>14574</v>
      </c>
      <c r="G504" s="4" t="s">
        <v>66</v>
      </c>
      <c r="H504" s="4" t="s">
        <v>31</v>
      </c>
      <c r="I504" s="5" t="s">
        <v>35842</v>
      </c>
      <c r="J504" s="5" t="s">
        <v>1841</v>
      </c>
      <c r="K504" s="5" t="s">
        <v>3653</v>
      </c>
      <c r="L504" s="5" t="s">
        <v>11080</v>
      </c>
      <c r="M504" s="5" t="s">
        <v>35843</v>
      </c>
      <c r="N504" s="5" t="s">
        <v>1706</v>
      </c>
      <c r="O504" s="5" t="s">
        <v>35844</v>
      </c>
      <c r="P504" s="5" t="s">
        <v>20663</v>
      </c>
      <c r="Q504" s="5">
        <v>7.768</v>
      </c>
      <c r="R504" s="25">
        <f t="shared" si="7"/>
        <v>7.768</v>
      </c>
      <c r="S504" s="30" t="s">
        <v>35845</v>
      </c>
      <c r="T504" s="30" t="s">
        <v>3045</v>
      </c>
      <c r="U504" s="30" t="s">
        <v>1006</v>
      </c>
      <c r="V504" s="5" t="s">
        <v>1062</v>
      </c>
      <c r="W504" s="28">
        <v>44333</v>
      </c>
      <c r="X504" s="29">
        <v>0.6483</v>
      </c>
      <c r="Z504" s="29">
        <v>1015.055</v>
      </c>
      <c r="AA504" s="29">
        <v>2.495</v>
      </c>
      <c r="AB504" s="29">
        <v>69.7775</v>
      </c>
      <c r="AC504" s="29">
        <v>273.5445</v>
      </c>
    </row>
    <row r="505" spans="1:29">
      <c r="A505" s="13" t="s">
        <v>13236</v>
      </c>
      <c r="B505" s="4" t="s">
        <v>4706</v>
      </c>
      <c r="C505" s="12" t="s">
        <v>50</v>
      </c>
      <c r="D505" s="4" t="s">
        <v>3243</v>
      </c>
      <c r="E505" s="4" t="s">
        <v>814</v>
      </c>
      <c r="F505" s="4" t="s">
        <v>20677</v>
      </c>
      <c r="G505" s="4" t="s">
        <v>130</v>
      </c>
      <c r="H505" s="4" t="s">
        <v>115</v>
      </c>
      <c r="I505" s="5" t="s">
        <v>35846</v>
      </c>
      <c r="J505" s="5" t="s">
        <v>10208</v>
      </c>
      <c r="K505" s="5" t="s">
        <v>3707</v>
      </c>
      <c r="L505" s="5" t="s">
        <v>17056</v>
      </c>
      <c r="M505" s="5" t="s">
        <v>35847</v>
      </c>
      <c r="N505" s="5" t="s">
        <v>2125</v>
      </c>
      <c r="O505" s="5" t="s">
        <v>35848</v>
      </c>
      <c r="P505" s="5" t="s">
        <v>4547</v>
      </c>
      <c r="Q505" s="5">
        <v>8.421</v>
      </c>
      <c r="R505" s="25">
        <f t="shared" si="7"/>
        <v>8.421</v>
      </c>
      <c r="S505" s="30" t="s">
        <v>35849</v>
      </c>
      <c r="T505" s="30" t="s">
        <v>2419</v>
      </c>
      <c r="U505" s="30" t="s">
        <v>35850</v>
      </c>
      <c r="V505" s="5" t="s">
        <v>267</v>
      </c>
      <c r="W505" s="28">
        <v>44334</v>
      </c>
      <c r="X505" s="29">
        <v>0.3829</v>
      </c>
      <c r="Z505" s="29">
        <v>1014.9914</v>
      </c>
      <c r="AA505" s="29">
        <v>2.3973</v>
      </c>
      <c r="AB505" s="29">
        <v>68.5951</v>
      </c>
      <c r="AC505" s="29">
        <v>250.1076</v>
      </c>
    </row>
    <row r="506" spans="1:29">
      <c r="A506" s="13" t="s">
        <v>13238</v>
      </c>
      <c r="B506" s="4" t="s">
        <v>708</v>
      </c>
      <c r="C506" s="12" t="s">
        <v>942</v>
      </c>
      <c r="D506" s="4" t="s">
        <v>4742</v>
      </c>
      <c r="E506" s="4" t="s">
        <v>695</v>
      </c>
      <c r="F506" s="4" t="s">
        <v>2790</v>
      </c>
      <c r="G506" s="4" t="s">
        <v>778</v>
      </c>
      <c r="H506" s="4" t="s">
        <v>31</v>
      </c>
      <c r="I506" s="5" t="s">
        <v>35851</v>
      </c>
      <c r="J506" s="5" t="s">
        <v>2878</v>
      </c>
      <c r="K506" s="5" t="s">
        <v>2680</v>
      </c>
      <c r="L506" s="5" t="s">
        <v>30185</v>
      </c>
      <c r="M506" s="5" t="s">
        <v>30694</v>
      </c>
      <c r="N506" s="5" t="s">
        <v>1699</v>
      </c>
      <c r="O506" s="5" t="s">
        <v>35852</v>
      </c>
      <c r="P506" s="5" t="s">
        <v>5444</v>
      </c>
      <c r="Q506" s="5">
        <v>7.647</v>
      </c>
      <c r="R506" s="25">
        <f t="shared" si="7"/>
        <v>7.647</v>
      </c>
      <c r="S506" s="30" t="s">
        <v>11905</v>
      </c>
      <c r="T506" s="30" t="s">
        <v>4303</v>
      </c>
      <c r="U506" s="30" t="s">
        <v>26956</v>
      </c>
      <c r="V506" s="5" t="s">
        <v>171</v>
      </c>
      <c r="W506" s="28">
        <v>44335</v>
      </c>
      <c r="X506" s="29">
        <v>0.2983</v>
      </c>
      <c r="Z506" s="29">
        <v>1014.8284</v>
      </c>
      <c r="AA506" s="29">
        <v>1.7442</v>
      </c>
      <c r="AB506" s="29">
        <v>70.9901</v>
      </c>
      <c r="AC506" s="29">
        <v>192.234</v>
      </c>
    </row>
    <row r="507" spans="1:29">
      <c r="A507" s="13" t="s">
        <v>13240</v>
      </c>
      <c r="B507" s="4" t="s">
        <v>708</v>
      </c>
      <c r="C507" s="12" t="s">
        <v>50</v>
      </c>
      <c r="D507" s="4" t="s">
        <v>1357</v>
      </c>
      <c r="E507" s="4" t="s">
        <v>695</v>
      </c>
      <c r="F507" s="4" t="s">
        <v>35730</v>
      </c>
      <c r="G507" s="4" t="s">
        <v>116</v>
      </c>
      <c r="H507" s="4" t="s">
        <v>317</v>
      </c>
      <c r="I507" s="5" t="s">
        <v>35853</v>
      </c>
      <c r="J507" s="5" t="s">
        <v>6666</v>
      </c>
      <c r="K507" s="5" t="s">
        <v>295</v>
      </c>
      <c r="L507" s="5" t="s">
        <v>34120</v>
      </c>
      <c r="M507" s="5" t="s">
        <v>15730</v>
      </c>
      <c r="N507" s="5" t="s">
        <v>2217</v>
      </c>
      <c r="O507" s="5" t="s">
        <v>35854</v>
      </c>
      <c r="P507" s="5" t="s">
        <v>7409</v>
      </c>
      <c r="Q507" s="5">
        <v>8.226</v>
      </c>
      <c r="R507" s="25">
        <f t="shared" si="7"/>
        <v>8.226</v>
      </c>
      <c r="S507" s="30" t="s">
        <v>15528</v>
      </c>
      <c r="T507" s="30" t="s">
        <v>8105</v>
      </c>
      <c r="U507" s="30" t="s">
        <v>35855</v>
      </c>
      <c r="V507" s="5" t="s">
        <v>248</v>
      </c>
      <c r="W507" s="28">
        <v>44336</v>
      </c>
      <c r="X507" s="29">
        <v>0.6941</v>
      </c>
      <c r="Z507" s="29">
        <v>1014.6941</v>
      </c>
      <c r="AA507" s="29">
        <v>0.9149</v>
      </c>
      <c r="AB507" s="29">
        <v>74.014</v>
      </c>
      <c r="AC507" s="29">
        <v>180.9591</v>
      </c>
    </row>
    <row r="508" spans="1:29">
      <c r="A508" s="13" t="s">
        <v>13242</v>
      </c>
      <c r="B508" s="4" t="s">
        <v>1538</v>
      </c>
      <c r="C508" s="12" t="s">
        <v>942</v>
      </c>
      <c r="D508" s="4" t="s">
        <v>3294</v>
      </c>
      <c r="E508" s="4" t="s">
        <v>1539</v>
      </c>
      <c r="F508" s="4" t="s">
        <v>4285</v>
      </c>
      <c r="G508" s="4" t="s">
        <v>130</v>
      </c>
      <c r="H508" s="4" t="s">
        <v>160</v>
      </c>
      <c r="I508" s="5" t="s">
        <v>35856</v>
      </c>
      <c r="J508" s="5" t="s">
        <v>892</v>
      </c>
      <c r="K508" s="5" t="s">
        <v>3424</v>
      </c>
      <c r="L508" s="5" t="s">
        <v>18409</v>
      </c>
      <c r="M508" s="5" t="s">
        <v>11079</v>
      </c>
      <c r="N508" s="5" t="s">
        <v>822</v>
      </c>
      <c r="O508" s="5" t="s">
        <v>35857</v>
      </c>
      <c r="P508" s="5" t="s">
        <v>22532</v>
      </c>
      <c r="Q508" s="5">
        <v>7.854</v>
      </c>
      <c r="R508" s="25">
        <f t="shared" si="7"/>
        <v>7.854</v>
      </c>
      <c r="S508" s="30" t="s">
        <v>35858</v>
      </c>
      <c r="T508" s="30" t="s">
        <v>2585</v>
      </c>
      <c r="U508" s="30" t="s">
        <v>35859</v>
      </c>
      <c r="V508" s="5" t="s">
        <v>935</v>
      </c>
      <c r="W508" s="28">
        <v>44337</v>
      </c>
      <c r="X508" s="29">
        <v>0.5543</v>
      </c>
      <c r="Z508" s="29">
        <v>1013.9367</v>
      </c>
      <c r="AA508" s="29">
        <v>0.0383</v>
      </c>
      <c r="AB508" s="29">
        <v>77.1884</v>
      </c>
      <c r="AC508" s="29">
        <v>140.0248</v>
      </c>
    </row>
    <row r="509" spans="1:29">
      <c r="A509" s="13" t="s">
        <v>13244</v>
      </c>
      <c r="B509" s="4" t="s">
        <v>708</v>
      </c>
      <c r="C509" s="12" t="s">
        <v>942</v>
      </c>
      <c r="D509" s="4" t="s">
        <v>1409</v>
      </c>
      <c r="E509" s="4" t="s">
        <v>695</v>
      </c>
      <c r="F509" s="4" t="s">
        <v>13688</v>
      </c>
      <c r="G509" s="4" t="s">
        <v>393</v>
      </c>
      <c r="H509" s="4" t="s">
        <v>68</v>
      </c>
      <c r="I509" s="5" t="s">
        <v>35860</v>
      </c>
      <c r="J509" s="5" t="s">
        <v>3697</v>
      </c>
      <c r="K509" s="5" t="s">
        <v>977</v>
      </c>
      <c r="L509" s="5" t="s">
        <v>10918</v>
      </c>
      <c r="M509" s="5" t="s">
        <v>35861</v>
      </c>
      <c r="N509" s="5" t="s">
        <v>2573</v>
      </c>
      <c r="O509" s="5" t="s">
        <v>35862</v>
      </c>
      <c r="P509" s="5" t="s">
        <v>14182</v>
      </c>
      <c r="Q509" s="5">
        <v>7.487</v>
      </c>
      <c r="R509" s="25">
        <f t="shared" si="7"/>
        <v>7.487</v>
      </c>
      <c r="S509" s="30" t="s">
        <v>35863</v>
      </c>
      <c r="T509" s="30" t="s">
        <v>6941</v>
      </c>
      <c r="U509" s="30" t="s">
        <v>19673</v>
      </c>
      <c r="V509" s="5" t="s">
        <v>1095</v>
      </c>
      <c r="W509" s="28">
        <v>44338</v>
      </c>
      <c r="X509" s="29">
        <v>0.6904</v>
      </c>
      <c r="Z509" s="29">
        <v>1013.2692</v>
      </c>
      <c r="AA509" s="29">
        <v>-0.7284</v>
      </c>
      <c r="AB509" s="29">
        <v>81.2767</v>
      </c>
      <c r="AC509" s="29">
        <v>123.3972</v>
      </c>
    </row>
    <row r="510" spans="1:29">
      <c r="A510" s="13" t="s">
        <v>13247</v>
      </c>
      <c r="B510" s="4" t="s">
        <v>2631</v>
      </c>
      <c r="C510" s="12" t="s">
        <v>1737</v>
      </c>
      <c r="D510" s="4" t="s">
        <v>1409</v>
      </c>
      <c r="E510" s="4" t="s">
        <v>789</v>
      </c>
      <c r="F510" s="4" t="s">
        <v>5732</v>
      </c>
      <c r="G510" s="4" t="s">
        <v>66</v>
      </c>
      <c r="H510" s="4" t="s">
        <v>317</v>
      </c>
      <c r="I510" s="5" t="s">
        <v>35864</v>
      </c>
      <c r="J510" s="5" t="s">
        <v>1302</v>
      </c>
      <c r="K510" s="5" t="s">
        <v>2256</v>
      </c>
      <c r="L510" s="5" t="s">
        <v>10786</v>
      </c>
      <c r="M510" s="5" t="s">
        <v>35865</v>
      </c>
      <c r="N510" s="5" t="s">
        <v>4600</v>
      </c>
      <c r="O510" s="5" t="s">
        <v>35866</v>
      </c>
      <c r="P510" s="5" t="s">
        <v>35867</v>
      </c>
      <c r="Q510" s="5">
        <v>7.385</v>
      </c>
      <c r="R510" s="25">
        <f t="shared" si="7"/>
        <v>7.385</v>
      </c>
      <c r="S510" s="30" t="s">
        <v>34997</v>
      </c>
      <c r="T510" s="30" t="s">
        <v>1401</v>
      </c>
      <c r="U510" s="30" t="s">
        <v>8459</v>
      </c>
      <c r="V510" s="5" t="s">
        <v>322</v>
      </c>
      <c r="W510" s="28">
        <v>44339</v>
      </c>
      <c r="X510" s="29">
        <v>0.8368</v>
      </c>
      <c r="Z510" s="29">
        <v>1012.6149</v>
      </c>
      <c r="AA510" s="29">
        <v>-1.2584</v>
      </c>
      <c r="AB510" s="29">
        <v>83.0534</v>
      </c>
      <c r="AC510" s="29">
        <v>135.315</v>
      </c>
    </row>
    <row r="511" spans="1:29">
      <c r="A511" s="13" t="s">
        <v>13249</v>
      </c>
      <c r="B511" s="4" t="s">
        <v>3586</v>
      </c>
      <c r="C511" s="12" t="s">
        <v>1737</v>
      </c>
      <c r="D511" s="4" t="s">
        <v>1357</v>
      </c>
      <c r="E511" s="4" t="s">
        <v>406</v>
      </c>
      <c r="F511" s="4" t="s">
        <v>11146</v>
      </c>
      <c r="G511" s="4" t="s">
        <v>393</v>
      </c>
      <c r="H511" s="4" t="s">
        <v>317</v>
      </c>
      <c r="I511" s="5" t="s">
        <v>35868</v>
      </c>
      <c r="J511" s="5" t="s">
        <v>9329</v>
      </c>
      <c r="K511" s="5" t="s">
        <v>2278</v>
      </c>
      <c r="L511" s="5" t="s">
        <v>35869</v>
      </c>
      <c r="M511" s="5" t="s">
        <v>35870</v>
      </c>
      <c r="N511" s="5" t="s">
        <v>268</v>
      </c>
      <c r="O511" s="5" t="s">
        <v>35871</v>
      </c>
      <c r="P511" s="5" t="s">
        <v>35872</v>
      </c>
      <c r="Q511" s="5">
        <v>7.246</v>
      </c>
      <c r="R511" s="25">
        <f t="shared" si="7"/>
        <v>7.246</v>
      </c>
      <c r="S511" s="30" t="s">
        <v>32101</v>
      </c>
      <c r="T511" s="30" t="s">
        <v>1558</v>
      </c>
      <c r="U511" s="30" t="s">
        <v>15850</v>
      </c>
      <c r="V511" s="5" t="s">
        <v>278</v>
      </c>
      <c r="W511" s="28">
        <v>44340</v>
      </c>
      <c r="X511" s="29">
        <v>0.3185</v>
      </c>
      <c r="Z511" s="29">
        <v>1011.6259</v>
      </c>
      <c r="AA511" s="29">
        <v>-0.9825</v>
      </c>
      <c r="AB511" s="29">
        <v>81.8966</v>
      </c>
      <c r="AC511" s="29">
        <v>75.1456</v>
      </c>
    </row>
    <row r="512" spans="1:29">
      <c r="A512" s="13" t="s">
        <v>13251</v>
      </c>
      <c r="B512" s="4" t="s">
        <v>4647</v>
      </c>
      <c r="C512" s="12" t="s">
        <v>1459</v>
      </c>
      <c r="D512" s="4" t="s">
        <v>1432</v>
      </c>
      <c r="E512" s="4" t="s">
        <v>420</v>
      </c>
      <c r="F512" s="4" t="s">
        <v>6272</v>
      </c>
      <c r="G512" s="4" t="s">
        <v>130</v>
      </c>
      <c r="H512" s="4" t="s">
        <v>317</v>
      </c>
      <c r="I512" s="5" t="s">
        <v>35873</v>
      </c>
      <c r="J512" s="5" t="s">
        <v>6811</v>
      </c>
      <c r="K512" s="5" t="s">
        <v>1658</v>
      </c>
      <c r="L512" s="5" t="s">
        <v>6156</v>
      </c>
      <c r="M512" s="5" t="s">
        <v>30832</v>
      </c>
      <c r="N512" s="5" t="s">
        <v>3433</v>
      </c>
      <c r="O512" s="5" t="s">
        <v>10762</v>
      </c>
      <c r="P512" s="5" t="s">
        <v>35874</v>
      </c>
      <c r="Q512" s="5">
        <v>7.139</v>
      </c>
      <c r="R512" s="25">
        <f t="shared" si="7"/>
        <v>7.139</v>
      </c>
      <c r="S512" s="30" t="s">
        <v>35875</v>
      </c>
      <c r="T512" s="30" t="s">
        <v>250</v>
      </c>
      <c r="U512" s="30" t="s">
        <v>5995</v>
      </c>
      <c r="V512" s="5" t="s">
        <v>137</v>
      </c>
      <c r="W512" s="28">
        <v>44341</v>
      </c>
      <c r="X512" s="29">
        <v>0.3367</v>
      </c>
      <c r="Z512" s="29">
        <v>1012.5874</v>
      </c>
      <c r="AA512" s="29">
        <v>-2.3067</v>
      </c>
      <c r="AB512" s="29">
        <v>82.3175</v>
      </c>
      <c r="AC512" s="29">
        <v>267.6902</v>
      </c>
    </row>
    <row r="513" spans="1:29">
      <c r="A513" s="13" t="s">
        <v>13253</v>
      </c>
      <c r="B513" s="4" t="s">
        <v>721</v>
      </c>
      <c r="C513" s="12" t="s">
        <v>874</v>
      </c>
      <c r="D513" s="4" t="s">
        <v>4733</v>
      </c>
      <c r="E513" s="4" t="s">
        <v>850</v>
      </c>
      <c r="F513" s="4" t="s">
        <v>35730</v>
      </c>
      <c r="G513" s="4" t="s">
        <v>476</v>
      </c>
      <c r="H513" s="4" t="s">
        <v>317</v>
      </c>
      <c r="I513" s="5" t="s">
        <v>35876</v>
      </c>
      <c r="J513" s="5" t="s">
        <v>9982</v>
      </c>
      <c r="K513" s="5" t="s">
        <v>1136</v>
      </c>
      <c r="L513" s="5" t="s">
        <v>8890</v>
      </c>
      <c r="M513" s="5" t="s">
        <v>11834</v>
      </c>
      <c r="N513" s="5" t="s">
        <v>2321</v>
      </c>
      <c r="O513" s="5" t="s">
        <v>35877</v>
      </c>
      <c r="P513" s="5" t="s">
        <v>35878</v>
      </c>
      <c r="Q513" s="5">
        <v>7.032</v>
      </c>
      <c r="R513" s="25">
        <f t="shared" si="7"/>
        <v>7.032</v>
      </c>
      <c r="S513" s="30" t="s">
        <v>34362</v>
      </c>
      <c r="T513" s="30" t="s">
        <v>4602</v>
      </c>
      <c r="U513" s="30" t="s">
        <v>22031</v>
      </c>
      <c r="V513" s="5" t="s">
        <v>278</v>
      </c>
      <c r="W513" s="28">
        <v>44342</v>
      </c>
      <c r="X513" s="29">
        <v>0.598</v>
      </c>
      <c r="Z513" s="29">
        <v>1013.9818</v>
      </c>
      <c r="AA513" s="29">
        <v>-2.265</v>
      </c>
      <c r="AB513" s="29">
        <v>81.4533</v>
      </c>
      <c r="AC513" s="29">
        <v>331.9647</v>
      </c>
    </row>
    <row r="514" spans="1:29">
      <c r="A514" s="13" t="s">
        <v>13255</v>
      </c>
      <c r="B514" s="4" t="s">
        <v>2631</v>
      </c>
      <c r="C514" s="12" t="s">
        <v>874</v>
      </c>
      <c r="D514" s="4" t="s">
        <v>1446</v>
      </c>
      <c r="E514" s="4" t="s">
        <v>789</v>
      </c>
      <c r="F514" s="4" t="s">
        <v>13210</v>
      </c>
      <c r="G514" s="4" t="s">
        <v>145</v>
      </c>
      <c r="H514" s="4" t="s">
        <v>68</v>
      </c>
      <c r="I514" s="5" t="s">
        <v>35879</v>
      </c>
      <c r="J514" s="5" t="s">
        <v>4412</v>
      </c>
      <c r="K514" s="5" t="s">
        <v>2278</v>
      </c>
      <c r="L514" s="5" t="s">
        <v>3873</v>
      </c>
      <c r="M514" s="5" t="s">
        <v>35880</v>
      </c>
      <c r="N514" s="5" t="s">
        <v>3717</v>
      </c>
      <c r="O514" s="5" t="s">
        <v>35881</v>
      </c>
      <c r="P514" s="5" t="s">
        <v>35882</v>
      </c>
      <c r="Q514" s="5">
        <v>7.538</v>
      </c>
      <c r="R514" s="25">
        <f t="shared" ref="R514:R577" si="8">IF(COUNTBLANK(Q514)&gt;0,"",SUM(N514:Q514))</f>
        <v>7.538</v>
      </c>
      <c r="S514" s="30" t="s">
        <v>18933</v>
      </c>
      <c r="T514" s="30" t="s">
        <v>210</v>
      </c>
      <c r="U514" s="30" t="s">
        <v>21281</v>
      </c>
      <c r="V514" s="5" t="s">
        <v>278</v>
      </c>
      <c r="W514" s="28">
        <v>44343</v>
      </c>
      <c r="X514" s="29">
        <v>0.6957</v>
      </c>
      <c r="Z514" s="29">
        <v>1014.3682</v>
      </c>
      <c r="AA514" s="29">
        <v>-2.3531</v>
      </c>
      <c r="AB514" s="29">
        <v>81.1909</v>
      </c>
      <c r="AC514" s="29">
        <v>5.9407</v>
      </c>
    </row>
    <row r="515" spans="1:29">
      <c r="A515" s="13" t="s">
        <v>13257</v>
      </c>
      <c r="B515" s="4" t="s">
        <v>4706</v>
      </c>
      <c r="C515" s="12" t="s">
        <v>1737</v>
      </c>
      <c r="D515" s="4" t="s">
        <v>4742</v>
      </c>
      <c r="E515" s="4" t="s">
        <v>814</v>
      </c>
      <c r="F515" s="4" t="s">
        <v>6204</v>
      </c>
      <c r="G515" s="4" t="s">
        <v>145</v>
      </c>
      <c r="H515" s="4" t="s">
        <v>31</v>
      </c>
      <c r="I515" s="5" t="s">
        <v>35883</v>
      </c>
      <c r="J515" s="5" t="s">
        <v>596</v>
      </c>
      <c r="K515" s="5" t="s">
        <v>1094</v>
      </c>
      <c r="L515" s="5" t="s">
        <v>32570</v>
      </c>
      <c r="M515" s="5" t="s">
        <v>35884</v>
      </c>
      <c r="N515" s="5" t="s">
        <v>2785</v>
      </c>
      <c r="O515" s="5" t="s">
        <v>3069</v>
      </c>
      <c r="P515" s="5" t="s">
        <v>19609</v>
      </c>
      <c r="Q515" s="5">
        <v>7.599</v>
      </c>
      <c r="R515" s="25">
        <f t="shared" si="8"/>
        <v>7.599</v>
      </c>
      <c r="S515" s="30" t="s">
        <v>35885</v>
      </c>
      <c r="T515" s="30" t="s">
        <v>9836</v>
      </c>
      <c r="U515" s="30" t="s">
        <v>30513</v>
      </c>
      <c r="V515" s="5" t="s">
        <v>278</v>
      </c>
      <c r="W515" s="28">
        <v>44344</v>
      </c>
      <c r="X515" s="29">
        <v>1.7223</v>
      </c>
      <c r="Z515" s="29">
        <v>1015.3273</v>
      </c>
      <c r="AA515" s="29">
        <v>-1.116</v>
      </c>
      <c r="AB515" s="29">
        <v>80.1336</v>
      </c>
      <c r="AC515" s="29">
        <v>17.9068</v>
      </c>
    </row>
    <row r="516" spans="1:29">
      <c r="A516" s="13" t="s">
        <v>13259</v>
      </c>
      <c r="B516" s="4" t="s">
        <v>3533</v>
      </c>
      <c r="C516" s="12" t="s">
        <v>191</v>
      </c>
      <c r="D516" s="4" t="s">
        <v>1446</v>
      </c>
      <c r="E516" s="4" t="s">
        <v>994</v>
      </c>
      <c r="F516" s="4" t="s">
        <v>10079</v>
      </c>
      <c r="G516" s="4" t="s">
        <v>407</v>
      </c>
      <c r="H516" s="4" t="s">
        <v>1737</v>
      </c>
      <c r="I516" s="5" t="s">
        <v>35886</v>
      </c>
      <c r="J516" s="5" t="s">
        <v>6902</v>
      </c>
      <c r="K516" s="5" t="s">
        <v>5206</v>
      </c>
      <c r="L516" s="5" t="s">
        <v>8613</v>
      </c>
      <c r="M516" s="5" t="s">
        <v>35887</v>
      </c>
      <c r="N516" s="5" t="s">
        <v>3639</v>
      </c>
      <c r="O516" s="5" t="s">
        <v>35888</v>
      </c>
      <c r="P516" s="5" t="s">
        <v>35889</v>
      </c>
      <c r="Q516" s="5">
        <v>8.267</v>
      </c>
      <c r="R516" s="25">
        <f t="shared" si="8"/>
        <v>8.267</v>
      </c>
      <c r="S516" s="30" t="s">
        <v>35890</v>
      </c>
      <c r="T516" s="30" t="s">
        <v>3531</v>
      </c>
      <c r="U516" s="30" t="s">
        <v>20448</v>
      </c>
      <c r="V516" s="5" t="s">
        <v>483</v>
      </c>
      <c r="W516" s="28">
        <v>44345</v>
      </c>
      <c r="X516" s="29">
        <v>1.2991</v>
      </c>
      <c r="Z516" s="29">
        <v>1016.1576</v>
      </c>
      <c r="AA516" s="29">
        <v>1.2124</v>
      </c>
      <c r="AB516" s="29">
        <v>75.7516</v>
      </c>
      <c r="AC516" s="29">
        <v>22.3281</v>
      </c>
    </row>
    <row r="517" spans="1:29">
      <c r="A517" s="13" t="s">
        <v>13261</v>
      </c>
      <c r="B517" s="4" t="s">
        <v>3198</v>
      </c>
      <c r="C517" s="12" t="s">
        <v>344</v>
      </c>
      <c r="D517" s="4" t="s">
        <v>13484</v>
      </c>
      <c r="E517" s="4" t="s">
        <v>2672</v>
      </c>
      <c r="F517" s="4" t="s">
        <v>1102</v>
      </c>
      <c r="G517" s="4" t="s">
        <v>192</v>
      </c>
      <c r="H517" s="4" t="s">
        <v>226</v>
      </c>
      <c r="I517" s="5" t="s">
        <v>35891</v>
      </c>
      <c r="J517" s="5" t="s">
        <v>5855</v>
      </c>
      <c r="K517" s="5" t="s">
        <v>2285</v>
      </c>
      <c r="L517" s="5" t="s">
        <v>35892</v>
      </c>
      <c r="M517" s="5" t="s">
        <v>35893</v>
      </c>
      <c r="N517" s="5" t="s">
        <v>263</v>
      </c>
      <c r="O517" s="5" t="s">
        <v>35894</v>
      </c>
      <c r="P517" s="5" t="s">
        <v>35895</v>
      </c>
      <c r="Q517" s="5">
        <v>8.688</v>
      </c>
      <c r="R517" s="25">
        <f t="shared" si="8"/>
        <v>8.688</v>
      </c>
      <c r="S517" s="30" t="s">
        <v>35896</v>
      </c>
      <c r="T517" s="30" t="s">
        <v>10397</v>
      </c>
      <c r="U517" s="30" t="s">
        <v>26155</v>
      </c>
      <c r="V517" s="5" t="s">
        <v>278</v>
      </c>
      <c r="W517" s="28">
        <v>44346</v>
      </c>
      <c r="X517" s="29">
        <v>0.4843</v>
      </c>
      <c r="Z517" s="29">
        <v>1016.2282</v>
      </c>
      <c r="AA517" s="29">
        <v>4.6409</v>
      </c>
      <c r="AB517" s="29">
        <v>61.6641</v>
      </c>
      <c r="AC517" s="29">
        <v>286.6246</v>
      </c>
    </row>
    <row r="518" spans="1:29">
      <c r="A518" s="13" t="s">
        <v>13263</v>
      </c>
      <c r="B518" s="4" t="s">
        <v>5134</v>
      </c>
      <c r="C518" s="12" t="s">
        <v>376</v>
      </c>
      <c r="D518" s="4" t="s">
        <v>1218</v>
      </c>
      <c r="E518" s="4" t="s">
        <v>3020</v>
      </c>
      <c r="F518" s="4" t="s">
        <v>405</v>
      </c>
      <c r="G518" s="4" t="s">
        <v>192</v>
      </c>
      <c r="H518" s="4" t="s">
        <v>603</v>
      </c>
      <c r="I518" s="5" t="s">
        <v>35897</v>
      </c>
      <c r="J518" s="5" t="s">
        <v>7841</v>
      </c>
      <c r="K518" s="5" t="s">
        <v>2758</v>
      </c>
      <c r="L518" s="5" t="s">
        <v>22561</v>
      </c>
      <c r="M518" s="5" t="s">
        <v>35898</v>
      </c>
      <c r="N518" s="5" t="s">
        <v>2142</v>
      </c>
      <c r="O518" s="5" t="s">
        <v>35899</v>
      </c>
      <c r="P518" s="5" t="s">
        <v>12846</v>
      </c>
      <c r="Q518" s="5">
        <v>8.506</v>
      </c>
      <c r="R518" s="25">
        <f t="shared" si="8"/>
        <v>8.506</v>
      </c>
      <c r="S518" s="30" t="s">
        <v>35900</v>
      </c>
      <c r="T518" s="30" t="s">
        <v>286</v>
      </c>
      <c r="U518" s="30" t="s">
        <v>21862</v>
      </c>
      <c r="V518" s="5" t="s">
        <v>278</v>
      </c>
      <c r="W518" s="28">
        <v>44347</v>
      </c>
      <c r="X518" s="29">
        <v>0.2567</v>
      </c>
      <c r="Z518" s="29">
        <v>1015.1926</v>
      </c>
      <c r="AA518" s="29">
        <v>6.198</v>
      </c>
      <c r="AB518" s="29">
        <v>54.5065</v>
      </c>
      <c r="AC518" s="29">
        <v>248.4982</v>
      </c>
    </row>
    <row r="519" spans="1:29">
      <c r="A519" s="13" t="s">
        <v>13265</v>
      </c>
      <c r="B519" s="4" t="s">
        <v>4662</v>
      </c>
      <c r="C519" s="12" t="s">
        <v>223</v>
      </c>
      <c r="D519" s="4" t="s">
        <v>2610</v>
      </c>
      <c r="E519" s="4" t="s">
        <v>2666</v>
      </c>
      <c r="F519" s="4" t="s">
        <v>8709</v>
      </c>
      <c r="G519" s="4" t="s">
        <v>192</v>
      </c>
      <c r="H519" s="4" t="s">
        <v>393</v>
      </c>
      <c r="I519" s="5" t="s">
        <v>35901</v>
      </c>
      <c r="J519" s="5" t="s">
        <v>14517</v>
      </c>
      <c r="K519" s="5" t="s">
        <v>2321</v>
      </c>
      <c r="L519" s="5" t="s">
        <v>10791</v>
      </c>
      <c r="M519" s="5" t="s">
        <v>24015</v>
      </c>
      <c r="N519" s="5" t="s">
        <v>3771</v>
      </c>
      <c r="O519" s="5" t="s">
        <v>35902</v>
      </c>
      <c r="P519" s="5" t="s">
        <v>35903</v>
      </c>
      <c r="Q519" s="5">
        <v>7.765</v>
      </c>
      <c r="R519" s="25">
        <f t="shared" si="8"/>
        <v>7.765</v>
      </c>
      <c r="S519" s="30" t="s">
        <v>35904</v>
      </c>
      <c r="T519" s="30" t="s">
        <v>4545</v>
      </c>
      <c r="U519" s="30" t="s">
        <v>4180</v>
      </c>
      <c r="V519" s="5" t="s">
        <v>2014</v>
      </c>
      <c r="W519" s="28">
        <v>44348</v>
      </c>
      <c r="X519" s="29">
        <v>0.3526</v>
      </c>
      <c r="Z519" s="29">
        <v>1013.9181</v>
      </c>
      <c r="AA519" s="29">
        <v>6.629</v>
      </c>
      <c r="AB519" s="29">
        <v>52.9932</v>
      </c>
      <c r="AC519" s="29">
        <v>262.2078</v>
      </c>
    </row>
    <row r="520" spans="1:29">
      <c r="A520" s="13" t="s">
        <v>13267</v>
      </c>
      <c r="B520" s="4" t="s">
        <v>2631</v>
      </c>
      <c r="C520" s="12" t="s">
        <v>547</v>
      </c>
      <c r="D520" s="4" t="s">
        <v>1432</v>
      </c>
      <c r="E520" s="4" t="s">
        <v>789</v>
      </c>
      <c r="F520" s="4" t="s">
        <v>2092</v>
      </c>
      <c r="G520" s="4" t="s">
        <v>224</v>
      </c>
      <c r="H520" s="4" t="s">
        <v>207</v>
      </c>
      <c r="I520" s="5" t="s">
        <v>35905</v>
      </c>
      <c r="J520" s="5" t="s">
        <v>458</v>
      </c>
      <c r="K520" s="5" t="s">
        <v>1827</v>
      </c>
      <c r="L520" s="5" t="s">
        <v>30100</v>
      </c>
      <c r="M520" s="5" t="s">
        <v>35906</v>
      </c>
      <c r="N520" s="5" t="s">
        <v>399</v>
      </c>
      <c r="O520" s="5" t="s">
        <v>1860</v>
      </c>
      <c r="P520" s="5" t="s">
        <v>35907</v>
      </c>
      <c r="Q520" s="5">
        <v>7.346</v>
      </c>
      <c r="R520" s="25">
        <f t="shared" si="8"/>
        <v>7.346</v>
      </c>
      <c r="S520" s="30" t="s">
        <v>29343</v>
      </c>
      <c r="T520" s="30" t="s">
        <v>7375</v>
      </c>
      <c r="U520" s="30" t="s">
        <v>13745</v>
      </c>
      <c r="V520" s="5" t="s">
        <v>136</v>
      </c>
      <c r="W520" s="28">
        <v>44349</v>
      </c>
      <c r="X520" s="29">
        <v>0.1203</v>
      </c>
      <c r="Z520" s="29">
        <v>1013.0792</v>
      </c>
      <c r="AA520" s="29">
        <v>7.5876</v>
      </c>
      <c r="AB520" s="29">
        <v>51.1608</v>
      </c>
      <c r="AC520" s="29">
        <v>235.3602</v>
      </c>
    </row>
    <row r="521" spans="1:29">
      <c r="A521" s="13" t="s">
        <v>13269</v>
      </c>
      <c r="B521" s="4" t="s">
        <v>1101</v>
      </c>
      <c r="C521" s="12" t="s">
        <v>287</v>
      </c>
      <c r="D521" s="4" t="s">
        <v>10670</v>
      </c>
      <c r="E521" s="4" t="s">
        <v>873</v>
      </c>
      <c r="F521" s="4" t="s">
        <v>35309</v>
      </c>
      <c r="G521" s="4" t="s">
        <v>476</v>
      </c>
      <c r="H521" s="4" t="s">
        <v>2663</v>
      </c>
      <c r="I521" s="5" t="s">
        <v>35908</v>
      </c>
      <c r="J521" s="5" t="s">
        <v>2845</v>
      </c>
      <c r="K521" s="5" t="s">
        <v>901</v>
      </c>
      <c r="L521" s="5" t="s">
        <v>7456</v>
      </c>
      <c r="M521" s="5" t="s">
        <v>35909</v>
      </c>
      <c r="N521" s="5" t="s">
        <v>3043</v>
      </c>
      <c r="O521" s="5" t="s">
        <v>35910</v>
      </c>
      <c r="P521" s="5" t="s">
        <v>35911</v>
      </c>
      <c r="Q521" s="5">
        <v>6.714</v>
      </c>
      <c r="R521" s="25">
        <f t="shared" si="8"/>
        <v>6.714</v>
      </c>
      <c r="S521" s="30" t="s">
        <v>35912</v>
      </c>
      <c r="T521" s="30" t="s">
        <v>6895</v>
      </c>
      <c r="U521" s="30" t="s">
        <v>3214</v>
      </c>
      <c r="V521" s="5" t="s">
        <v>385</v>
      </c>
      <c r="W521" s="28">
        <v>44350</v>
      </c>
      <c r="X521" s="29">
        <v>0.2038</v>
      </c>
      <c r="Z521" s="29">
        <v>1012.7342</v>
      </c>
      <c r="AA521" s="29">
        <v>7.4934</v>
      </c>
      <c r="AB521" s="29">
        <v>51.345</v>
      </c>
      <c r="AC521" s="29">
        <v>163.902</v>
      </c>
    </row>
    <row r="522" spans="1:29">
      <c r="A522" s="13" t="s">
        <v>13271</v>
      </c>
      <c r="B522" s="4" t="s">
        <v>2604</v>
      </c>
      <c r="C522" s="12" t="s">
        <v>242</v>
      </c>
      <c r="D522" s="4" t="s">
        <v>1153</v>
      </c>
      <c r="E522" s="4" t="s">
        <v>3506</v>
      </c>
      <c r="F522" s="4" t="s">
        <v>11122</v>
      </c>
      <c r="G522" s="4" t="s">
        <v>709</v>
      </c>
      <c r="H522" s="4" t="s">
        <v>176</v>
      </c>
      <c r="I522" s="5" t="s">
        <v>35913</v>
      </c>
      <c r="J522" s="5" t="s">
        <v>3779</v>
      </c>
      <c r="K522" s="5" t="s">
        <v>796</v>
      </c>
      <c r="L522" s="5" t="s">
        <v>35914</v>
      </c>
      <c r="M522" s="5" t="s">
        <v>22991</v>
      </c>
      <c r="N522" s="5" t="s">
        <v>2065</v>
      </c>
      <c r="O522" s="5" t="s">
        <v>35915</v>
      </c>
      <c r="P522" s="5" t="s">
        <v>35916</v>
      </c>
      <c r="Q522" s="5">
        <v>6.047</v>
      </c>
      <c r="R522" s="25">
        <f t="shared" si="8"/>
        <v>6.047</v>
      </c>
      <c r="S522" s="30" t="s">
        <v>31334</v>
      </c>
      <c r="T522" s="30" t="s">
        <v>6822</v>
      </c>
      <c r="U522" s="30" t="s">
        <v>3692</v>
      </c>
      <c r="V522" s="5" t="s">
        <v>961</v>
      </c>
      <c r="W522" s="28">
        <v>44351</v>
      </c>
      <c r="X522" s="29">
        <v>0.7826</v>
      </c>
      <c r="Z522" s="29">
        <v>1012.6141</v>
      </c>
      <c r="AA522" s="29">
        <v>6.5625</v>
      </c>
      <c r="AB522" s="29">
        <v>56.62</v>
      </c>
      <c r="AC522" s="29">
        <v>133.0216</v>
      </c>
    </row>
    <row r="523" spans="1:29">
      <c r="A523" s="13" t="s">
        <v>13273</v>
      </c>
      <c r="B523" s="4" t="s">
        <v>3122</v>
      </c>
      <c r="C523" s="12" t="s">
        <v>226</v>
      </c>
      <c r="D523" s="4" t="s">
        <v>34921</v>
      </c>
      <c r="E523" s="4" t="s">
        <v>3123</v>
      </c>
      <c r="F523" s="4" t="s">
        <v>13282</v>
      </c>
      <c r="G523" s="4" t="s">
        <v>32</v>
      </c>
      <c r="H523" s="4" t="s">
        <v>238</v>
      </c>
      <c r="I523" s="5" t="s">
        <v>35917</v>
      </c>
      <c r="J523" s="5" t="s">
        <v>1934</v>
      </c>
      <c r="K523" s="5" t="s">
        <v>1062</v>
      </c>
      <c r="L523" s="5" t="s">
        <v>23618</v>
      </c>
      <c r="M523" s="5" t="s">
        <v>35918</v>
      </c>
      <c r="N523" s="5" t="s">
        <v>155</v>
      </c>
      <c r="O523" s="5" t="s">
        <v>35919</v>
      </c>
      <c r="P523" s="5" t="s">
        <v>35920</v>
      </c>
      <c r="Q523" s="5">
        <v>6.039</v>
      </c>
      <c r="R523" s="25">
        <f t="shared" si="8"/>
        <v>6.039</v>
      </c>
      <c r="S523" s="30" t="s">
        <v>35921</v>
      </c>
      <c r="T523" s="30" t="s">
        <v>336</v>
      </c>
      <c r="U523" s="30" t="s">
        <v>5578</v>
      </c>
      <c r="V523" s="5" t="s">
        <v>687</v>
      </c>
      <c r="W523" s="28">
        <v>44352</v>
      </c>
      <c r="X523" s="29">
        <v>0.4764</v>
      </c>
      <c r="Z523" s="29">
        <v>1012.864</v>
      </c>
      <c r="AA523" s="29">
        <v>5.6691</v>
      </c>
      <c r="AB523" s="29">
        <v>59.7425</v>
      </c>
      <c r="AC523" s="29">
        <v>108.8869</v>
      </c>
    </row>
    <row r="524" spans="1:29">
      <c r="A524" s="13" t="s">
        <v>13275</v>
      </c>
      <c r="B524" s="4" t="s">
        <v>1538</v>
      </c>
      <c r="C524" s="12" t="s">
        <v>208</v>
      </c>
      <c r="D524" s="4" t="s">
        <v>3243</v>
      </c>
      <c r="E524" s="4" t="s">
        <v>1539</v>
      </c>
      <c r="F524" s="4" t="s">
        <v>8829</v>
      </c>
      <c r="G524" s="4" t="s">
        <v>476</v>
      </c>
      <c r="H524" s="4" t="s">
        <v>80</v>
      </c>
      <c r="I524" s="5" t="s">
        <v>35922</v>
      </c>
      <c r="J524" s="5" t="s">
        <v>217</v>
      </c>
      <c r="K524" s="5" t="s">
        <v>1658</v>
      </c>
      <c r="L524" s="5" t="s">
        <v>12396</v>
      </c>
      <c r="M524" s="5" t="s">
        <v>35923</v>
      </c>
      <c r="N524" s="5" t="s">
        <v>2225</v>
      </c>
      <c r="O524" s="5" t="s">
        <v>35924</v>
      </c>
      <c r="P524" s="5" t="s">
        <v>35925</v>
      </c>
      <c r="Q524" s="5">
        <v>6.237</v>
      </c>
      <c r="R524" s="25">
        <f t="shared" si="8"/>
        <v>6.237</v>
      </c>
      <c r="S524" s="30" t="s">
        <v>35926</v>
      </c>
      <c r="T524" s="30" t="s">
        <v>4261</v>
      </c>
      <c r="U524" s="30" t="s">
        <v>17046</v>
      </c>
      <c r="V524" s="5" t="s">
        <v>1996</v>
      </c>
      <c r="W524" s="28">
        <v>44353</v>
      </c>
      <c r="X524" s="29">
        <v>0.298</v>
      </c>
      <c r="Z524" s="29">
        <v>1013.8558</v>
      </c>
      <c r="AA524" s="29">
        <v>4.8491</v>
      </c>
      <c r="AB524" s="29">
        <v>63.1185</v>
      </c>
      <c r="AC524" s="29">
        <v>169.5673</v>
      </c>
    </row>
    <row r="525" spans="1:29">
      <c r="A525" s="13" t="s">
        <v>13277</v>
      </c>
      <c r="B525" s="4" t="s">
        <v>3152</v>
      </c>
      <c r="C525" s="12" t="s">
        <v>208</v>
      </c>
      <c r="D525" s="4" t="s">
        <v>4783</v>
      </c>
      <c r="E525" s="4" t="s">
        <v>707</v>
      </c>
      <c r="F525" s="4" t="s">
        <v>23865</v>
      </c>
      <c r="G525" s="4" t="s">
        <v>66</v>
      </c>
      <c r="H525" s="4" t="s">
        <v>393</v>
      </c>
      <c r="I525" s="5" t="s">
        <v>35927</v>
      </c>
      <c r="J525" s="5" t="s">
        <v>225</v>
      </c>
      <c r="K525" s="5" t="s">
        <v>1147</v>
      </c>
      <c r="L525" s="5" t="s">
        <v>26627</v>
      </c>
      <c r="M525" s="5" t="s">
        <v>5674</v>
      </c>
      <c r="N525" s="5" t="s">
        <v>2711</v>
      </c>
      <c r="O525" s="5" t="s">
        <v>35928</v>
      </c>
      <c r="P525" s="5" t="s">
        <v>35929</v>
      </c>
      <c r="Q525" s="5">
        <v>9.18</v>
      </c>
      <c r="R525" s="25">
        <f t="shared" si="8"/>
        <v>9.18</v>
      </c>
      <c r="S525" s="30" t="s">
        <v>35930</v>
      </c>
      <c r="T525" s="30" t="s">
        <v>869</v>
      </c>
      <c r="U525" s="30" t="s">
        <v>11850</v>
      </c>
      <c r="V525" s="5" t="s">
        <v>1081</v>
      </c>
      <c r="W525" s="28">
        <v>44354</v>
      </c>
      <c r="X525" s="29">
        <v>0.8082</v>
      </c>
      <c r="Z525" s="29">
        <v>1014.7875</v>
      </c>
      <c r="AA525" s="29">
        <v>3.7334</v>
      </c>
      <c r="AB525" s="29">
        <v>67.0835</v>
      </c>
      <c r="AC525" s="29">
        <v>278.4624</v>
      </c>
    </row>
    <row r="526" spans="1:29">
      <c r="A526" s="13" t="s">
        <v>13279</v>
      </c>
      <c r="B526" s="4" t="s">
        <v>4734</v>
      </c>
      <c r="C526" s="12" t="s">
        <v>302</v>
      </c>
      <c r="D526" s="4" t="s">
        <v>1306</v>
      </c>
      <c r="E526" s="4" t="s">
        <v>734</v>
      </c>
      <c r="F526" s="4" t="s">
        <v>2822</v>
      </c>
      <c r="G526" s="4" t="s">
        <v>209</v>
      </c>
      <c r="H526" s="4" t="s">
        <v>113</v>
      </c>
      <c r="I526" s="5" t="s">
        <v>35931</v>
      </c>
      <c r="J526" s="5" t="s">
        <v>4759</v>
      </c>
      <c r="K526" s="5" t="s">
        <v>231</v>
      </c>
      <c r="L526" s="5" t="s">
        <v>2616</v>
      </c>
      <c r="M526" s="5" t="s">
        <v>23293</v>
      </c>
      <c r="N526" s="5" t="s">
        <v>608</v>
      </c>
      <c r="O526" s="5" t="s">
        <v>35932</v>
      </c>
      <c r="P526" s="5" t="s">
        <v>18892</v>
      </c>
      <c r="Q526" s="5">
        <v>8.032</v>
      </c>
      <c r="R526" s="25">
        <f t="shared" si="8"/>
        <v>8.032</v>
      </c>
      <c r="S526" s="30" t="s">
        <v>35933</v>
      </c>
      <c r="T526" s="30" t="s">
        <v>9329</v>
      </c>
      <c r="U526" s="30" t="s">
        <v>35736</v>
      </c>
      <c r="V526" s="5" t="s">
        <v>278</v>
      </c>
      <c r="W526" s="28">
        <v>44355</v>
      </c>
      <c r="X526" s="29">
        <v>0.3622</v>
      </c>
      <c r="Z526" s="29">
        <v>1015.3366</v>
      </c>
      <c r="AA526" s="29">
        <v>2.9184</v>
      </c>
      <c r="AB526" s="29">
        <v>69.3833</v>
      </c>
      <c r="AC526" s="29">
        <v>226.3706</v>
      </c>
    </row>
    <row r="527" spans="1:29">
      <c r="A527" s="13" t="s">
        <v>13280</v>
      </c>
      <c r="B527" s="4" t="s">
        <v>4734</v>
      </c>
      <c r="C527" s="12" t="s">
        <v>191</v>
      </c>
      <c r="D527" s="4" t="s">
        <v>13484</v>
      </c>
      <c r="E527" s="4" t="s">
        <v>734</v>
      </c>
      <c r="F527" s="4" t="s">
        <v>30899</v>
      </c>
      <c r="G527" s="4" t="s">
        <v>83</v>
      </c>
      <c r="H527" s="4" t="s">
        <v>258</v>
      </c>
      <c r="I527" s="5" t="s">
        <v>35934</v>
      </c>
      <c r="J527" s="5" t="s">
        <v>7996</v>
      </c>
      <c r="K527" s="5" t="s">
        <v>1097</v>
      </c>
      <c r="L527" s="5" t="s">
        <v>8574</v>
      </c>
      <c r="M527" s="5" t="s">
        <v>35935</v>
      </c>
      <c r="N527" s="5" t="s">
        <v>2152</v>
      </c>
      <c r="O527" s="5" t="s">
        <v>35936</v>
      </c>
      <c r="P527" s="5" t="s">
        <v>35937</v>
      </c>
      <c r="Q527" s="5">
        <v>7.67</v>
      </c>
      <c r="R527" s="25">
        <f t="shared" si="8"/>
        <v>7.67</v>
      </c>
      <c r="S527" s="30" t="s">
        <v>35938</v>
      </c>
      <c r="T527" s="30" t="s">
        <v>249</v>
      </c>
      <c r="U527" s="30" t="s">
        <v>22217</v>
      </c>
      <c r="V527" s="5" t="s">
        <v>278</v>
      </c>
      <c r="W527" s="28">
        <v>44356</v>
      </c>
      <c r="X527" s="29">
        <v>0.7881</v>
      </c>
      <c r="Z527" s="29">
        <v>1015.5775</v>
      </c>
      <c r="AA527" s="29">
        <v>1.7075</v>
      </c>
      <c r="AB527" s="29">
        <v>76.2809</v>
      </c>
      <c r="AC527" s="29">
        <v>155.3134</v>
      </c>
    </row>
    <row r="528" spans="1:29">
      <c r="A528" s="13" t="s">
        <v>13286</v>
      </c>
      <c r="B528" s="4" t="s">
        <v>4742</v>
      </c>
      <c r="C528" s="12" t="s">
        <v>942</v>
      </c>
      <c r="D528" s="4" t="s">
        <v>3293</v>
      </c>
      <c r="E528" s="4" t="s">
        <v>1538</v>
      </c>
      <c r="F528" s="4" t="s">
        <v>4050</v>
      </c>
      <c r="G528" s="4" t="s">
        <v>143</v>
      </c>
      <c r="H528" s="4" t="s">
        <v>392</v>
      </c>
      <c r="I528" s="5" t="s">
        <v>35939</v>
      </c>
      <c r="J528" s="5" t="s">
        <v>2042</v>
      </c>
      <c r="K528" s="5" t="s">
        <v>2844</v>
      </c>
      <c r="L528" s="5" t="s">
        <v>35940</v>
      </c>
      <c r="M528" s="5" t="s">
        <v>35941</v>
      </c>
      <c r="N528" s="5" t="s">
        <v>58</v>
      </c>
      <c r="O528" s="5" t="s">
        <v>35942</v>
      </c>
      <c r="P528" s="5" t="s">
        <v>35943</v>
      </c>
      <c r="Q528" s="5">
        <v>9.437</v>
      </c>
      <c r="R528" s="25">
        <f t="shared" si="8"/>
        <v>9.437</v>
      </c>
      <c r="S528" s="30" t="s">
        <v>3775</v>
      </c>
      <c r="T528" s="30" t="s">
        <v>1950</v>
      </c>
      <c r="U528" s="30" t="s">
        <v>5717</v>
      </c>
      <c r="V528" s="5" t="s">
        <v>278</v>
      </c>
      <c r="W528" s="28">
        <v>44357</v>
      </c>
      <c r="X528" s="29">
        <v>0.6151</v>
      </c>
      <c r="Z528" s="29">
        <v>1016.0458</v>
      </c>
      <c r="AA528" s="29">
        <v>0.6867</v>
      </c>
      <c r="AB528" s="29">
        <v>77.3233</v>
      </c>
      <c r="AC528" s="29">
        <v>195.9071</v>
      </c>
    </row>
    <row r="529" spans="1:29">
      <c r="A529" s="13" t="s">
        <v>13292</v>
      </c>
      <c r="B529" s="4" t="s">
        <v>1491</v>
      </c>
      <c r="C529" s="12" t="s">
        <v>50</v>
      </c>
      <c r="D529" s="4" t="s">
        <v>1357</v>
      </c>
      <c r="E529" s="4" t="s">
        <v>790</v>
      </c>
      <c r="F529" s="4" t="s">
        <v>9097</v>
      </c>
      <c r="G529" s="4" t="s">
        <v>778</v>
      </c>
      <c r="H529" s="4" t="s">
        <v>942</v>
      </c>
      <c r="I529" s="5" t="s">
        <v>35944</v>
      </c>
      <c r="J529" s="5" t="s">
        <v>5741</v>
      </c>
      <c r="K529" s="5" t="s">
        <v>310</v>
      </c>
      <c r="L529" s="5" t="s">
        <v>35945</v>
      </c>
      <c r="M529" s="5" t="s">
        <v>28196</v>
      </c>
      <c r="N529" s="5" t="s">
        <v>1825</v>
      </c>
      <c r="O529" s="5" t="s">
        <v>35946</v>
      </c>
      <c r="P529" s="5" t="s">
        <v>19227</v>
      </c>
      <c r="Q529" s="5">
        <v>7.94</v>
      </c>
      <c r="R529" s="25">
        <f t="shared" si="8"/>
        <v>7.94</v>
      </c>
      <c r="S529" s="30" t="s">
        <v>35947</v>
      </c>
      <c r="T529" s="30" t="s">
        <v>1466</v>
      </c>
      <c r="U529" s="30" t="s">
        <v>19383</v>
      </c>
      <c r="V529" s="5" t="s">
        <v>278</v>
      </c>
      <c r="W529" s="28">
        <v>44358</v>
      </c>
      <c r="X529" s="29">
        <v>0.7448</v>
      </c>
      <c r="Z529" s="29">
        <v>1016.16</v>
      </c>
      <c r="AA529" s="29">
        <v>0.8274</v>
      </c>
      <c r="AB529" s="29">
        <v>76.8383</v>
      </c>
      <c r="AC529" s="29">
        <v>175.0214</v>
      </c>
    </row>
    <row r="530" spans="1:29">
      <c r="A530" s="13" t="s">
        <v>13298</v>
      </c>
      <c r="B530" s="4" t="s">
        <v>1547</v>
      </c>
      <c r="C530" s="12" t="s">
        <v>50</v>
      </c>
      <c r="D530" s="4" t="s">
        <v>4770</v>
      </c>
      <c r="E530" s="4" t="s">
        <v>1548</v>
      </c>
      <c r="F530" s="4" t="s">
        <v>1917</v>
      </c>
      <c r="G530" s="4" t="s">
        <v>222</v>
      </c>
      <c r="H530" s="4" t="s">
        <v>50</v>
      </c>
      <c r="I530" s="5" t="s">
        <v>35948</v>
      </c>
      <c r="J530" s="5" t="s">
        <v>3325</v>
      </c>
      <c r="K530" s="5" t="s">
        <v>961</v>
      </c>
      <c r="L530" s="5" t="s">
        <v>8543</v>
      </c>
      <c r="M530" s="5" t="s">
        <v>35949</v>
      </c>
      <c r="N530" s="5" t="s">
        <v>2125</v>
      </c>
      <c r="O530" s="5" t="s">
        <v>35950</v>
      </c>
      <c r="P530" s="5" t="s">
        <v>19526</v>
      </c>
      <c r="Q530" s="5">
        <v>7.617</v>
      </c>
      <c r="R530" s="25">
        <f t="shared" si="8"/>
        <v>7.617</v>
      </c>
      <c r="S530" s="30" t="s">
        <v>35951</v>
      </c>
      <c r="T530" s="30" t="s">
        <v>1958</v>
      </c>
      <c r="U530" s="30" t="s">
        <v>29210</v>
      </c>
      <c r="V530" s="5" t="s">
        <v>278</v>
      </c>
      <c r="W530" s="28">
        <v>44359</v>
      </c>
      <c r="X530" s="29">
        <v>0.3043</v>
      </c>
      <c r="Z530" s="29">
        <v>1015.9184</v>
      </c>
      <c r="AA530" s="29">
        <v>0.5792</v>
      </c>
      <c r="AB530" s="29">
        <v>77.8191</v>
      </c>
      <c r="AC530" s="29">
        <v>217.5989</v>
      </c>
    </row>
    <row r="531" spans="1:29">
      <c r="A531" s="13" t="s">
        <v>13304</v>
      </c>
      <c r="B531" s="4" t="s">
        <v>2595</v>
      </c>
      <c r="C531" s="12" t="s">
        <v>50</v>
      </c>
      <c r="D531" s="4" t="s">
        <v>2628</v>
      </c>
      <c r="E531" s="4" t="s">
        <v>2596</v>
      </c>
      <c r="F531" s="4" t="s">
        <v>8751</v>
      </c>
      <c r="G531" s="4" t="s">
        <v>63</v>
      </c>
      <c r="H531" s="4" t="s">
        <v>115</v>
      </c>
      <c r="I531" s="5" t="s">
        <v>35952</v>
      </c>
      <c r="J531" s="5" t="s">
        <v>4392</v>
      </c>
      <c r="K531" s="5" t="s">
        <v>1133</v>
      </c>
      <c r="L531" s="5" t="s">
        <v>34126</v>
      </c>
      <c r="M531" s="5" t="s">
        <v>35953</v>
      </c>
      <c r="N531" s="5" t="s">
        <v>3636</v>
      </c>
      <c r="O531" s="5" t="s">
        <v>35954</v>
      </c>
      <c r="P531" s="5" t="s">
        <v>22660</v>
      </c>
      <c r="Q531" s="5">
        <v>7.343</v>
      </c>
      <c r="R531" s="25">
        <f t="shared" si="8"/>
        <v>7.343</v>
      </c>
      <c r="S531" s="30" t="s">
        <v>35955</v>
      </c>
      <c r="T531" s="30" t="s">
        <v>7049</v>
      </c>
      <c r="U531" s="30" t="s">
        <v>18769</v>
      </c>
      <c r="V531" s="5" t="s">
        <v>278</v>
      </c>
      <c r="W531" s="28">
        <v>44360</v>
      </c>
      <c r="X531" s="29">
        <v>0.4891</v>
      </c>
      <c r="Z531" s="29">
        <v>1015.5868</v>
      </c>
      <c r="AA531" s="29">
        <v>-0.044</v>
      </c>
      <c r="AB531" s="29">
        <v>79.4185</v>
      </c>
      <c r="AC531" s="29">
        <v>155.0278</v>
      </c>
    </row>
    <row r="532" spans="1:29">
      <c r="A532" s="13" t="s">
        <v>13311</v>
      </c>
      <c r="B532" s="4" t="s">
        <v>2631</v>
      </c>
      <c r="C532" s="12" t="s">
        <v>1737</v>
      </c>
      <c r="D532" s="4" t="s">
        <v>1409</v>
      </c>
      <c r="E532" s="4" t="s">
        <v>789</v>
      </c>
      <c r="F532" s="4" t="s">
        <v>10517</v>
      </c>
      <c r="G532" s="4" t="s">
        <v>143</v>
      </c>
      <c r="H532" s="4" t="s">
        <v>115</v>
      </c>
      <c r="I532" s="5" t="s">
        <v>35956</v>
      </c>
      <c r="J532" s="5" t="s">
        <v>384</v>
      </c>
      <c r="K532" s="5" t="s">
        <v>59</v>
      </c>
      <c r="L532" s="5" t="s">
        <v>9524</v>
      </c>
      <c r="M532" s="5" t="s">
        <v>35957</v>
      </c>
      <c r="N532" s="5" t="s">
        <v>1557</v>
      </c>
      <c r="O532" s="5" t="s">
        <v>35958</v>
      </c>
      <c r="P532" s="5" t="s">
        <v>35959</v>
      </c>
      <c r="Q532" s="5">
        <v>6.872</v>
      </c>
      <c r="R532" s="25">
        <f t="shared" si="8"/>
        <v>6.872</v>
      </c>
      <c r="S532" s="30" t="s">
        <v>35960</v>
      </c>
      <c r="T532" s="30" t="s">
        <v>2304</v>
      </c>
      <c r="U532" s="30" t="s">
        <v>25833</v>
      </c>
      <c r="V532" s="5" t="s">
        <v>278</v>
      </c>
      <c r="W532" s="28">
        <v>44361</v>
      </c>
      <c r="X532" s="29">
        <v>0.7328</v>
      </c>
      <c r="Z532" s="29">
        <v>1015.4817</v>
      </c>
      <c r="AA532" s="29">
        <v>-0.6984</v>
      </c>
      <c r="AB532" s="29">
        <v>83.0718</v>
      </c>
      <c r="AC532" s="29">
        <v>158.0383</v>
      </c>
    </row>
    <row r="533" spans="1:29">
      <c r="A533" s="13" t="s">
        <v>13318</v>
      </c>
      <c r="B533" s="4" t="s">
        <v>1113</v>
      </c>
      <c r="C533" s="12" t="s">
        <v>1737</v>
      </c>
      <c r="D533" s="4" t="s">
        <v>1432</v>
      </c>
      <c r="E533" s="4" t="s">
        <v>953</v>
      </c>
      <c r="F533" s="4" t="s">
        <v>9042</v>
      </c>
      <c r="G533" s="4" t="s">
        <v>345</v>
      </c>
      <c r="H533" s="4" t="s">
        <v>31</v>
      </c>
      <c r="I533" s="5" t="s">
        <v>35961</v>
      </c>
      <c r="J533" s="5" t="s">
        <v>3972</v>
      </c>
      <c r="K533" s="5" t="s">
        <v>2802</v>
      </c>
      <c r="L533" s="5" t="s">
        <v>18868</v>
      </c>
      <c r="M533" s="5" t="s">
        <v>35962</v>
      </c>
      <c r="N533" s="5" t="s">
        <v>4181</v>
      </c>
      <c r="O533" s="5" t="s">
        <v>35963</v>
      </c>
      <c r="P533" s="5" t="s">
        <v>35964</v>
      </c>
      <c r="Q533" s="5">
        <v>7.343</v>
      </c>
      <c r="R533" s="25">
        <f t="shared" si="8"/>
        <v>7.343</v>
      </c>
      <c r="S533" s="30" t="s">
        <v>35965</v>
      </c>
      <c r="T533" s="30" t="s">
        <v>5725</v>
      </c>
      <c r="U533" s="30" t="s">
        <v>35966</v>
      </c>
      <c r="V533" s="5" t="s">
        <v>278</v>
      </c>
      <c r="W533" s="28">
        <v>44362</v>
      </c>
      <c r="X533" s="29">
        <v>0.2926</v>
      </c>
      <c r="Z533" s="29">
        <v>1015.2008</v>
      </c>
      <c r="AA533" s="29">
        <v>-1.0275</v>
      </c>
      <c r="AB533" s="29">
        <v>83.4491</v>
      </c>
      <c r="AC533" s="29">
        <v>11.4554</v>
      </c>
    </row>
    <row r="534" spans="1:29">
      <c r="A534" s="13" t="s">
        <v>13327</v>
      </c>
      <c r="B534" s="4" t="s">
        <v>1167</v>
      </c>
      <c r="C534" s="12" t="s">
        <v>1459</v>
      </c>
      <c r="D534" s="4" t="s">
        <v>10856</v>
      </c>
      <c r="E534" s="4" t="s">
        <v>2538</v>
      </c>
      <c r="F534" s="4" t="s">
        <v>9217</v>
      </c>
      <c r="G534" s="4" t="s">
        <v>192</v>
      </c>
      <c r="H534" s="4" t="s">
        <v>942</v>
      </c>
      <c r="I534" s="5" t="s">
        <v>35967</v>
      </c>
      <c r="J534" s="5" t="s">
        <v>582</v>
      </c>
      <c r="K534" s="5" t="s">
        <v>1081</v>
      </c>
      <c r="L534" s="5" t="s">
        <v>20750</v>
      </c>
      <c r="M534" s="5" t="s">
        <v>35968</v>
      </c>
      <c r="N534" s="5" t="s">
        <v>5746</v>
      </c>
      <c r="O534" s="5" t="s">
        <v>35969</v>
      </c>
      <c r="P534" s="5" t="s">
        <v>35970</v>
      </c>
      <c r="Q534" s="5">
        <v>6.367</v>
      </c>
      <c r="R534" s="25">
        <f t="shared" si="8"/>
        <v>6.367</v>
      </c>
      <c r="S534" s="30" t="s">
        <v>35971</v>
      </c>
      <c r="T534" s="30" t="s">
        <v>4358</v>
      </c>
      <c r="U534" s="30" t="s">
        <v>16576</v>
      </c>
      <c r="V534" s="5" t="s">
        <v>278</v>
      </c>
      <c r="W534" s="28">
        <v>44363</v>
      </c>
      <c r="X534" s="29">
        <v>0.399</v>
      </c>
      <c r="Z534" s="29">
        <v>1015.2375</v>
      </c>
      <c r="AA534" s="29">
        <v>-2.8603</v>
      </c>
      <c r="AB534" s="29">
        <v>81.3261</v>
      </c>
      <c r="AC534" s="29">
        <v>201.6673</v>
      </c>
    </row>
    <row r="535" spans="1:29">
      <c r="A535" s="13" t="s">
        <v>13335</v>
      </c>
      <c r="B535" s="4" t="s">
        <v>3123</v>
      </c>
      <c r="C535" s="12" t="s">
        <v>115</v>
      </c>
      <c r="D535" s="4" t="s">
        <v>1125</v>
      </c>
      <c r="E535" s="4" t="s">
        <v>2856</v>
      </c>
      <c r="F535" s="4" t="s">
        <v>2822</v>
      </c>
      <c r="G535" s="4" t="s">
        <v>145</v>
      </c>
      <c r="H535" s="4" t="s">
        <v>160</v>
      </c>
      <c r="I535" s="5" t="s">
        <v>35972</v>
      </c>
      <c r="J535" s="5" t="s">
        <v>1688</v>
      </c>
      <c r="K535" s="5" t="s">
        <v>2245</v>
      </c>
      <c r="L535" s="5" t="s">
        <v>4720</v>
      </c>
      <c r="M535" s="5" t="s">
        <v>35973</v>
      </c>
      <c r="N535" s="5" t="s">
        <v>3356</v>
      </c>
      <c r="O535" s="5" t="s">
        <v>7536</v>
      </c>
      <c r="P535" s="5" t="s">
        <v>35974</v>
      </c>
      <c r="Q535" s="5">
        <v>6.052</v>
      </c>
      <c r="R535" s="25">
        <f t="shared" si="8"/>
        <v>6.052</v>
      </c>
      <c r="S535" s="30" t="s">
        <v>32433</v>
      </c>
      <c r="T535" s="30" t="s">
        <v>3674</v>
      </c>
      <c r="U535" s="30" t="s">
        <v>7606</v>
      </c>
      <c r="V535" s="5" t="s">
        <v>278</v>
      </c>
      <c r="W535" s="28">
        <v>44364</v>
      </c>
      <c r="X535" s="29">
        <v>1.1992</v>
      </c>
      <c r="Z535" s="29">
        <v>1015.9193</v>
      </c>
      <c r="AA535" s="29">
        <v>-5.4267</v>
      </c>
      <c r="AB535" s="29">
        <v>84.8209</v>
      </c>
      <c r="AC535" s="29">
        <v>175.2024</v>
      </c>
    </row>
    <row r="536" spans="1:29">
      <c r="A536" s="13" t="s">
        <v>13340</v>
      </c>
      <c r="B536" s="4" t="s">
        <v>449</v>
      </c>
      <c r="C536" s="12" t="s">
        <v>31</v>
      </c>
      <c r="D536" s="4" t="s">
        <v>1491</v>
      </c>
      <c r="E536" s="4" t="s">
        <v>3867</v>
      </c>
      <c r="F536" s="4" t="s">
        <v>6686</v>
      </c>
      <c r="G536" s="4" t="s">
        <v>29</v>
      </c>
      <c r="H536" s="4" t="s">
        <v>68</v>
      </c>
      <c r="I536" s="5" t="s">
        <v>35975</v>
      </c>
      <c r="J536" s="5" t="s">
        <v>1892</v>
      </c>
      <c r="K536" s="5" t="s">
        <v>122</v>
      </c>
      <c r="L536" s="5" t="s">
        <v>9619</v>
      </c>
      <c r="M536" s="5" t="s">
        <v>4347</v>
      </c>
      <c r="N536" s="5" t="s">
        <v>1947</v>
      </c>
      <c r="O536" s="5" t="s">
        <v>35976</v>
      </c>
      <c r="P536" s="5" t="s">
        <v>14271</v>
      </c>
      <c r="Q536" s="5">
        <v>5.961</v>
      </c>
      <c r="R536" s="25">
        <f t="shared" si="8"/>
        <v>5.961</v>
      </c>
      <c r="S536" s="30" t="s">
        <v>18962</v>
      </c>
      <c r="T536" s="30" t="s">
        <v>664</v>
      </c>
      <c r="U536" s="30" t="s">
        <v>13092</v>
      </c>
      <c r="V536" s="5" t="s">
        <v>278</v>
      </c>
      <c r="W536" s="28">
        <v>44365</v>
      </c>
      <c r="X536" s="29">
        <v>1.0546</v>
      </c>
      <c r="Z536" s="29">
        <v>1016.1208</v>
      </c>
      <c r="AA536" s="29">
        <v>-4.8165</v>
      </c>
      <c r="AB536" s="29">
        <v>84.7893</v>
      </c>
      <c r="AC536" s="29">
        <v>138.1195</v>
      </c>
    </row>
    <row r="537" spans="1:29">
      <c r="A537" s="13" t="s">
        <v>13346</v>
      </c>
      <c r="B537" s="4" t="s">
        <v>953</v>
      </c>
      <c r="C537" s="12" t="s">
        <v>31</v>
      </c>
      <c r="D537" s="4" t="s">
        <v>2672</v>
      </c>
      <c r="E537" s="4" t="s">
        <v>505</v>
      </c>
      <c r="F537" s="4" t="s">
        <v>30206</v>
      </c>
      <c r="G537" s="4" t="s">
        <v>29</v>
      </c>
      <c r="H537" s="4" t="s">
        <v>68</v>
      </c>
      <c r="I537" s="5" t="s">
        <v>35977</v>
      </c>
      <c r="J537" s="5" t="s">
        <v>426</v>
      </c>
      <c r="K537" s="5" t="s">
        <v>2768</v>
      </c>
      <c r="L537" s="5" t="s">
        <v>1327</v>
      </c>
      <c r="M537" s="5" t="s">
        <v>35978</v>
      </c>
      <c r="N537" s="5" t="s">
        <v>1136</v>
      </c>
      <c r="O537" s="5" t="s">
        <v>31401</v>
      </c>
      <c r="P537" s="5" t="s">
        <v>35179</v>
      </c>
      <c r="Q537" s="5">
        <v>5.855</v>
      </c>
      <c r="R537" s="25">
        <f t="shared" si="8"/>
        <v>5.855</v>
      </c>
      <c r="S537" s="30" t="s">
        <v>11120</v>
      </c>
      <c r="T537" s="30" t="s">
        <v>1964</v>
      </c>
      <c r="U537" s="30" t="s">
        <v>23713</v>
      </c>
      <c r="V537" s="5" t="s">
        <v>278</v>
      </c>
      <c r="W537" s="28">
        <v>44366</v>
      </c>
      <c r="X537" s="29">
        <v>0.8595</v>
      </c>
      <c r="Z537" s="29">
        <v>1016.8782</v>
      </c>
      <c r="AA537" s="29">
        <v>-5.1442</v>
      </c>
      <c r="AB537" s="29">
        <v>84.8358</v>
      </c>
      <c r="AC537" s="29">
        <v>180.9933</v>
      </c>
    </row>
    <row r="538" spans="1:29">
      <c r="A538" s="13" t="s">
        <v>13353</v>
      </c>
      <c r="B538" s="4" t="s">
        <v>406</v>
      </c>
      <c r="C538" s="12" t="s">
        <v>31</v>
      </c>
      <c r="D538" s="4" t="s">
        <v>802</v>
      </c>
      <c r="E538" s="4" t="s">
        <v>2650</v>
      </c>
      <c r="F538" s="4" t="s">
        <v>6737</v>
      </c>
      <c r="G538" s="4" t="s">
        <v>764</v>
      </c>
      <c r="H538" s="4" t="s">
        <v>160</v>
      </c>
      <c r="I538" s="5" t="s">
        <v>35979</v>
      </c>
      <c r="J538" s="5" t="s">
        <v>1826</v>
      </c>
      <c r="K538" s="5" t="s">
        <v>1533</v>
      </c>
      <c r="L538" s="5" t="s">
        <v>19629</v>
      </c>
      <c r="M538" s="5" t="s">
        <v>35980</v>
      </c>
      <c r="N538" s="5" t="s">
        <v>1147</v>
      </c>
      <c r="O538" s="5" t="s">
        <v>35981</v>
      </c>
      <c r="P538" s="5" t="s">
        <v>35982</v>
      </c>
      <c r="Q538" s="5">
        <v>5.955</v>
      </c>
      <c r="R538" s="25">
        <f t="shared" si="8"/>
        <v>5.955</v>
      </c>
      <c r="S538" s="30" t="s">
        <v>35983</v>
      </c>
      <c r="T538" s="30" t="s">
        <v>6794</v>
      </c>
      <c r="U538" s="30" t="s">
        <v>2041</v>
      </c>
      <c r="V538" s="5" t="s">
        <v>278</v>
      </c>
      <c r="W538" s="28">
        <v>44367</v>
      </c>
      <c r="X538" s="29">
        <v>0.4961</v>
      </c>
      <c r="Z538" s="29">
        <v>1017.2366</v>
      </c>
      <c r="AA538" s="29">
        <v>-4.145</v>
      </c>
      <c r="AB538" s="29">
        <v>84.4141</v>
      </c>
      <c r="AC538" s="29">
        <v>129.8081</v>
      </c>
    </row>
    <row r="539" spans="1:29">
      <c r="A539" s="13" t="s">
        <v>13358</v>
      </c>
      <c r="B539" s="4" t="s">
        <v>2548</v>
      </c>
      <c r="C539" s="12" t="s">
        <v>31</v>
      </c>
      <c r="D539" s="4" t="s">
        <v>2595</v>
      </c>
      <c r="E539" s="4" t="s">
        <v>670</v>
      </c>
      <c r="F539" s="4" t="s">
        <v>11856</v>
      </c>
      <c r="G539" s="4" t="s">
        <v>764</v>
      </c>
      <c r="H539" s="4" t="s">
        <v>942</v>
      </c>
      <c r="I539" s="5" t="s">
        <v>11725</v>
      </c>
      <c r="J539" s="5" t="s">
        <v>1988</v>
      </c>
      <c r="K539" s="5" t="s">
        <v>2467</v>
      </c>
      <c r="L539" s="5" t="s">
        <v>6548</v>
      </c>
      <c r="M539" s="5" t="s">
        <v>28388</v>
      </c>
      <c r="N539" s="5" t="s">
        <v>1084</v>
      </c>
      <c r="O539" s="5" t="s">
        <v>35984</v>
      </c>
      <c r="P539" s="5" t="s">
        <v>31247</v>
      </c>
      <c r="Q539" s="5">
        <v>5.22</v>
      </c>
      <c r="R539" s="25">
        <f t="shared" si="8"/>
        <v>5.22</v>
      </c>
      <c r="S539" s="30" t="s">
        <v>26481</v>
      </c>
      <c r="T539" s="30" t="s">
        <v>5318</v>
      </c>
      <c r="U539" s="30" t="s">
        <v>35985</v>
      </c>
      <c r="V539" s="5" t="s">
        <v>278</v>
      </c>
      <c r="W539" s="28">
        <v>44368</v>
      </c>
      <c r="X539" s="29">
        <v>0.7373</v>
      </c>
      <c r="Z539" s="29">
        <v>1017.6958</v>
      </c>
      <c r="AA539" s="29">
        <v>-3.3535</v>
      </c>
      <c r="AB539" s="29">
        <v>84.8057</v>
      </c>
      <c r="AC539" s="29">
        <v>171.0616</v>
      </c>
    </row>
    <row r="540" spans="1:29">
      <c r="A540" s="13" t="s">
        <v>13363</v>
      </c>
      <c r="B540" s="4" t="s">
        <v>2528</v>
      </c>
      <c r="C540" s="12" t="s">
        <v>115</v>
      </c>
      <c r="D540" s="4" t="s">
        <v>707</v>
      </c>
      <c r="E540" s="4" t="s">
        <v>489</v>
      </c>
      <c r="F540" s="4" t="s">
        <v>6749</v>
      </c>
      <c r="G540" s="4" t="s">
        <v>258</v>
      </c>
      <c r="H540" s="4" t="s">
        <v>191</v>
      </c>
      <c r="I540" s="5" t="s">
        <v>19810</v>
      </c>
      <c r="J540" s="5" t="s">
        <v>2355</v>
      </c>
      <c r="K540" s="5" t="s">
        <v>2245</v>
      </c>
      <c r="L540" s="5" t="s">
        <v>5841</v>
      </c>
      <c r="M540" s="5" t="s">
        <v>35986</v>
      </c>
      <c r="N540" s="5" t="s">
        <v>890</v>
      </c>
      <c r="O540" s="5" t="s">
        <v>35987</v>
      </c>
      <c r="P540" s="5" t="s">
        <v>35988</v>
      </c>
      <c r="Q540" s="5">
        <v>5.103</v>
      </c>
      <c r="R540" s="25">
        <f t="shared" si="8"/>
        <v>5.103</v>
      </c>
      <c r="S540" s="30" t="s">
        <v>12883</v>
      </c>
      <c r="T540" s="30" t="s">
        <v>10690</v>
      </c>
      <c r="U540" s="30" t="s">
        <v>4816</v>
      </c>
      <c r="V540" s="5" t="s">
        <v>278</v>
      </c>
      <c r="W540" s="28">
        <v>44369</v>
      </c>
      <c r="X540" s="29">
        <v>1.7276</v>
      </c>
      <c r="Z540" s="29">
        <v>1018.51</v>
      </c>
      <c r="AA540" s="29">
        <v>-2.1791</v>
      </c>
      <c r="AB540" s="29">
        <v>86.6424</v>
      </c>
      <c r="AC540" s="29">
        <v>158.9655</v>
      </c>
    </row>
    <row r="541" spans="1:29">
      <c r="A541" s="13" t="s">
        <v>13369</v>
      </c>
      <c r="B541" s="4" t="s">
        <v>2517</v>
      </c>
      <c r="C541" s="12" t="s">
        <v>874</v>
      </c>
      <c r="D541" s="4" t="s">
        <v>2643</v>
      </c>
      <c r="E541" s="4" t="s">
        <v>2789</v>
      </c>
      <c r="F541" s="4" t="s">
        <v>428</v>
      </c>
      <c r="G541" s="4" t="s">
        <v>269</v>
      </c>
      <c r="H541" s="4" t="s">
        <v>344</v>
      </c>
      <c r="I541" s="5" t="s">
        <v>35989</v>
      </c>
      <c r="J541" s="5" t="s">
        <v>5993</v>
      </c>
      <c r="K541" s="5" t="s">
        <v>1095</v>
      </c>
      <c r="L541" s="5" t="s">
        <v>1602</v>
      </c>
      <c r="M541" s="5" t="s">
        <v>13904</v>
      </c>
      <c r="N541" s="5" t="s">
        <v>76</v>
      </c>
      <c r="O541" s="5" t="s">
        <v>35990</v>
      </c>
      <c r="P541" s="5" t="s">
        <v>27635</v>
      </c>
      <c r="Q541" s="5">
        <v>4.331</v>
      </c>
      <c r="R541" s="25">
        <f t="shared" si="8"/>
        <v>4.331</v>
      </c>
      <c r="S541" s="30" t="s">
        <v>35519</v>
      </c>
      <c r="T541" s="30" t="s">
        <v>12006</v>
      </c>
      <c r="U541" s="30" t="s">
        <v>24582</v>
      </c>
      <c r="V541" s="5" t="s">
        <v>278</v>
      </c>
      <c r="W541" s="28">
        <v>44370</v>
      </c>
      <c r="X541" s="29">
        <v>0.4753</v>
      </c>
      <c r="Z541" s="29">
        <v>1018.4843</v>
      </c>
      <c r="AA541" s="29">
        <v>-0.5588</v>
      </c>
      <c r="AB541" s="29">
        <v>86.2264</v>
      </c>
      <c r="AC541" s="29">
        <v>132.8742</v>
      </c>
    </row>
    <row r="542" spans="1:29">
      <c r="A542" s="13" t="s">
        <v>13376</v>
      </c>
      <c r="B542" s="4" t="s">
        <v>389</v>
      </c>
      <c r="C542" s="12" t="s">
        <v>269</v>
      </c>
      <c r="D542" s="4" t="s">
        <v>391</v>
      </c>
      <c r="E542" s="4" t="s">
        <v>390</v>
      </c>
      <c r="F542" s="4" t="s">
        <v>269</v>
      </c>
      <c r="G542" s="4" t="s">
        <v>269</v>
      </c>
      <c r="H542" s="4" t="s">
        <v>226</v>
      </c>
      <c r="I542" s="5" t="s">
        <v>35991</v>
      </c>
      <c r="J542" s="5" t="s">
        <v>269</v>
      </c>
      <c r="K542" s="5" t="s">
        <v>269</v>
      </c>
      <c r="L542" s="5" t="s">
        <v>269</v>
      </c>
      <c r="M542" s="5" t="s">
        <v>269</v>
      </c>
      <c r="N542" s="5" t="s">
        <v>269</v>
      </c>
      <c r="O542" s="5" t="s">
        <v>269</v>
      </c>
      <c r="P542" s="5" t="s">
        <v>269</v>
      </c>
      <c r="Q542" s="5" t="s">
        <v>269</v>
      </c>
      <c r="R542" s="25">
        <f t="shared" si="8"/>
        <v>0</v>
      </c>
      <c r="S542" s="30" t="s">
        <v>269</v>
      </c>
      <c r="T542" s="30" t="s">
        <v>269</v>
      </c>
      <c r="U542" s="30" t="s">
        <v>269</v>
      </c>
      <c r="V542" s="5" t="s">
        <v>269</v>
      </c>
      <c r="W542" s="28">
        <v>44371</v>
      </c>
      <c r="X542" s="29" t="s">
        <v>269</v>
      </c>
      <c r="Z542" s="29" t="s">
        <v>269</v>
      </c>
      <c r="AA542" s="29" t="s">
        <v>269</v>
      </c>
      <c r="AB542" s="29" t="s">
        <v>269</v>
      </c>
      <c r="AC542" s="29" t="s">
        <v>269</v>
      </c>
    </row>
    <row r="543" spans="1:29">
      <c r="A543" s="13" t="s">
        <v>13382</v>
      </c>
      <c r="B543" s="4" t="s">
        <v>763</v>
      </c>
      <c r="C543" s="12" t="s">
        <v>874</v>
      </c>
      <c r="D543" s="4" t="s">
        <v>3074</v>
      </c>
      <c r="E543" s="4" t="s">
        <v>838</v>
      </c>
      <c r="F543" s="4" t="s">
        <v>269</v>
      </c>
      <c r="G543" s="4" t="s">
        <v>603</v>
      </c>
      <c r="H543" s="4" t="s">
        <v>269</v>
      </c>
      <c r="I543" s="5" t="s">
        <v>35992</v>
      </c>
      <c r="J543" s="5" t="s">
        <v>269</v>
      </c>
      <c r="K543" s="5" t="s">
        <v>269</v>
      </c>
      <c r="L543" s="5" t="s">
        <v>269</v>
      </c>
      <c r="M543" s="5" t="s">
        <v>269</v>
      </c>
      <c r="N543" s="5" t="s">
        <v>269</v>
      </c>
      <c r="O543" s="5" t="s">
        <v>269</v>
      </c>
      <c r="P543" s="5" t="s">
        <v>269</v>
      </c>
      <c r="Q543" s="5" t="s">
        <v>269</v>
      </c>
      <c r="R543" s="25">
        <f t="shared" si="8"/>
        <v>0</v>
      </c>
      <c r="S543" s="30" t="s">
        <v>269</v>
      </c>
      <c r="T543" s="30" t="s">
        <v>269</v>
      </c>
      <c r="U543" s="30" t="s">
        <v>269</v>
      </c>
      <c r="V543" s="5" t="s">
        <v>269</v>
      </c>
      <c r="W543" s="28">
        <v>44372</v>
      </c>
      <c r="X543" s="29">
        <v>1.3402</v>
      </c>
      <c r="Z543" s="29">
        <v>1017.7</v>
      </c>
      <c r="AA543" s="29">
        <v>0.7787</v>
      </c>
      <c r="AB543" s="29">
        <v>87.481</v>
      </c>
      <c r="AC543" s="29">
        <v>18.5668</v>
      </c>
    </row>
    <row r="544" spans="1:29">
      <c r="A544" s="13" t="s">
        <v>13388</v>
      </c>
      <c r="B544" s="4" t="s">
        <v>344</v>
      </c>
      <c r="C544" s="12" t="s">
        <v>874</v>
      </c>
      <c r="D544" s="4" t="s">
        <v>269</v>
      </c>
      <c r="E544" s="4" t="s">
        <v>269</v>
      </c>
      <c r="F544" s="4" t="s">
        <v>269</v>
      </c>
      <c r="G544" s="4" t="s">
        <v>81</v>
      </c>
      <c r="H544" s="4" t="s">
        <v>269</v>
      </c>
      <c r="I544" s="5" t="s">
        <v>35993</v>
      </c>
      <c r="J544" s="5" t="s">
        <v>4179</v>
      </c>
      <c r="K544" s="5" t="s">
        <v>935</v>
      </c>
      <c r="L544" s="5" t="s">
        <v>2075</v>
      </c>
      <c r="M544" s="5" t="s">
        <v>35994</v>
      </c>
      <c r="N544" s="5" t="s">
        <v>1402</v>
      </c>
      <c r="O544" s="5" t="s">
        <v>17187</v>
      </c>
      <c r="P544" s="5" t="s">
        <v>35995</v>
      </c>
      <c r="Q544" s="5">
        <v>4.655</v>
      </c>
      <c r="R544" s="25">
        <f t="shared" si="8"/>
        <v>4.655</v>
      </c>
      <c r="S544" s="30" t="s">
        <v>8303</v>
      </c>
      <c r="T544" s="30" t="s">
        <v>2935</v>
      </c>
      <c r="U544" s="30" t="s">
        <v>35522</v>
      </c>
      <c r="V544" s="5" t="s">
        <v>278</v>
      </c>
      <c r="W544" s="28">
        <v>44373</v>
      </c>
      <c r="X544" s="29">
        <v>1.0952</v>
      </c>
      <c r="Z544" s="29">
        <v>1017.7408</v>
      </c>
      <c r="AA544" s="29">
        <v>1.5417</v>
      </c>
      <c r="AB544" s="29">
        <v>86.6574</v>
      </c>
      <c r="AC544" s="29">
        <v>50.5238</v>
      </c>
    </row>
    <row r="545" spans="1:29">
      <c r="A545" s="13" t="s">
        <v>13394</v>
      </c>
      <c r="B545" s="4" t="s">
        <v>302</v>
      </c>
      <c r="C545" s="12" t="s">
        <v>874</v>
      </c>
      <c r="D545" s="4" t="s">
        <v>269</v>
      </c>
      <c r="E545" s="4" t="s">
        <v>269</v>
      </c>
      <c r="F545" s="4" t="s">
        <v>269</v>
      </c>
      <c r="G545" s="4" t="s">
        <v>603</v>
      </c>
      <c r="H545" s="4" t="s">
        <v>269</v>
      </c>
      <c r="I545" s="5" t="s">
        <v>35996</v>
      </c>
      <c r="J545" s="5" t="s">
        <v>8903</v>
      </c>
      <c r="K545" s="5" t="s">
        <v>167</v>
      </c>
      <c r="L545" s="5" t="s">
        <v>1352</v>
      </c>
      <c r="M545" s="5" t="s">
        <v>35997</v>
      </c>
      <c r="N545" s="5" t="s">
        <v>2117</v>
      </c>
      <c r="O545" s="5" t="s">
        <v>35998</v>
      </c>
      <c r="P545" s="5" t="s">
        <v>35999</v>
      </c>
      <c r="Q545" s="5">
        <v>4.784</v>
      </c>
      <c r="R545" s="25">
        <f t="shared" si="8"/>
        <v>4.784</v>
      </c>
      <c r="S545" s="30" t="s">
        <v>20745</v>
      </c>
      <c r="T545" s="30" t="s">
        <v>6495</v>
      </c>
      <c r="U545" s="30" t="s">
        <v>27775</v>
      </c>
      <c r="V545" s="5" t="s">
        <v>278</v>
      </c>
      <c r="W545" s="28">
        <v>44374</v>
      </c>
      <c r="X545" s="29">
        <v>1.7061</v>
      </c>
      <c r="Z545" s="29">
        <v>1017.9718</v>
      </c>
      <c r="AA545" s="29">
        <v>2.5589</v>
      </c>
      <c r="AB545" s="29">
        <v>83.3614</v>
      </c>
      <c r="AC545" s="29">
        <v>59.0424</v>
      </c>
    </row>
    <row r="546" spans="1:29">
      <c r="A546" s="13" t="s">
        <v>13401</v>
      </c>
      <c r="B546" s="4" t="s">
        <v>208</v>
      </c>
      <c r="C546" s="12" t="s">
        <v>874</v>
      </c>
      <c r="D546" s="4" t="s">
        <v>269</v>
      </c>
      <c r="E546" s="4" t="s">
        <v>269</v>
      </c>
      <c r="F546" s="4" t="s">
        <v>3415</v>
      </c>
      <c r="G546" s="4" t="s">
        <v>256</v>
      </c>
      <c r="H546" s="4" t="s">
        <v>209</v>
      </c>
      <c r="I546" s="5" t="s">
        <v>36000</v>
      </c>
      <c r="J546" s="5" t="s">
        <v>325</v>
      </c>
      <c r="K546" s="5" t="s">
        <v>352</v>
      </c>
      <c r="L546" s="5" t="s">
        <v>3520</v>
      </c>
      <c r="M546" s="5" t="s">
        <v>36001</v>
      </c>
      <c r="N546" s="5" t="s">
        <v>202</v>
      </c>
      <c r="O546" s="5" t="s">
        <v>36002</v>
      </c>
      <c r="P546" s="5" t="s">
        <v>36003</v>
      </c>
      <c r="Q546" s="5">
        <v>4.318</v>
      </c>
      <c r="R546" s="25">
        <f t="shared" si="8"/>
        <v>4.318</v>
      </c>
      <c r="S546" s="30" t="s">
        <v>30665</v>
      </c>
      <c r="T546" s="30" t="s">
        <v>656</v>
      </c>
      <c r="U546" s="30" t="s">
        <v>22315</v>
      </c>
      <c r="V546" s="5" t="s">
        <v>278</v>
      </c>
      <c r="W546" s="28">
        <v>44375</v>
      </c>
      <c r="X546" s="29">
        <v>2.5079</v>
      </c>
      <c r="Z546" s="29">
        <v>1018.3366</v>
      </c>
      <c r="AA546" s="29">
        <v>2.7959</v>
      </c>
      <c r="AB546" s="29">
        <v>82.7108</v>
      </c>
      <c r="AC546" s="29">
        <v>33.0116</v>
      </c>
    </row>
    <row r="547" spans="1:29">
      <c r="A547" s="13" t="s">
        <v>13407</v>
      </c>
      <c r="B547" s="4" t="s">
        <v>802</v>
      </c>
      <c r="C547" s="12" t="s">
        <v>874</v>
      </c>
      <c r="D547" s="4" t="s">
        <v>1101</v>
      </c>
      <c r="E547" s="4" t="s">
        <v>803</v>
      </c>
      <c r="F547" s="4" t="s">
        <v>8786</v>
      </c>
      <c r="G547" s="4" t="s">
        <v>256</v>
      </c>
      <c r="H547" s="4" t="s">
        <v>113</v>
      </c>
      <c r="I547" s="5" t="s">
        <v>36004</v>
      </c>
      <c r="J547" s="5" t="s">
        <v>4768</v>
      </c>
      <c r="K547" s="5" t="s">
        <v>416</v>
      </c>
      <c r="L547" s="5" t="s">
        <v>12467</v>
      </c>
      <c r="M547" s="5" t="s">
        <v>36005</v>
      </c>
      <c r="N547" s="5" t="s">
        <v>470</v>
      </c>
      <c r="O547" s="5" t="s">
        <v>36006</v>
      </c>
      <c r="P547" s="5" t="s">
        <v>36007</v>
      </c>
      <c r="Q547" s="5">
        <v>4.495</v>
      </c>
      <c r="R547" s="25">
        <f t="shared" si="8"/>
        <v>4.495</v>
      </c>
      <c r="S547" s="30" t="s">
        <v>269</v>
      </c>
      <c r="T547" s="30" t="s">
        <v>269</v>
      </c>
      <c r="U547" s="30" t="s">
        <v>269</v>
      </c>
      <c r="V547" s="5" t="s">
        <v>269</v>
      </c>
      <c r="W547" s="28">
        <v>44376</v>
      </c>
      <c r="X547" s="29">
        <v>2.3099</v>
      </c>
      <c r="Z547" s="29">
        <v>1018.8025</v>
      </c>
      <c r="AA547" s="29">
        <v>2.0525</v>
      </c>
      <c r="AB547" s="29">
        <v>84.0233</v>
      </c>
      <c r="AC547" s="29">
        <v>13.836</v>
      </c>
    </row>
    <row r="548" spans="1:29">
      <c r="A548" s="13" t="s">
        <v>13413</v>
      </c>
      <c r="B548" s="4" t="s">
        <v>790</v>
      </c>
      <c r="C548" s="12" t="s">
        <v>874</v>
      </c>
      <c r="D548" s="4" t="s">
        <v>3586</v>
      </c>
      <c r="E548" s="4" t="s">
        <v>2516</v>
      </c>
      <c r="F548" s="4" t="s">
        <v>5384</v>
      </c>
      <c r="G548" s="4" t="s">
        <v>240</v>
      </c>
      <c r="H548" s="4" t="s">
        <v>287</v>
      </c>
      <c r="I548" s="5" t="s">
        <v>36008</v>
      </c>
      <c r="J548" s="5" t="s">
        <v>443</v>
      </c>
      <c r="K548" s="5" t="s">
        <v>1037</v>
      </c>
      <c r="L548" s="5" t="s">
        <v>13698</v>
      </c>
      <c r="M548" s="5" t="s">
        <v>36009</v>
      </c>
      <c r="N548" s="5" t="s">
        <v>1049</v>
      </c>
      <c r="O548" s="5" t="s">
        <v>36010</v>
      </c>
      <c r="P548" s="5" t="s">
        <v>28616</v>
      </c>
      <c r="Q548" s="5">
        <v>5.487</v>
      </c>
      <c r="R548" s="25">
        <f t="shared" si="8"/>
        <v>5.487</v>
      </c>
      <c r="S548" s="30" t="s">
        <v>36011</v>
      </c>
      <c r="T548" s="30" t="s">
        <v>1479</v>
      </c>
      <c r="U548" s="30" t="s">
        <v>6077</v>
      </c>
      <c r="V548" s="5" t="s">
        <v>278</v>
      </c>
      <c r="W548" s="28">
        <v>44377</v>
      </c>
      <c r="X548" s="29">
        <v>3.0019</v>
      </c>
      <c r="Z548" s="29">
        <v>1019.5289</v>
      </c>
      <c r="AA548" s="29">
        <v>1.6899</v>
      </c>
      <c r="AB548" s="29">
        <v>85.9692</v>
      </c>
      <c r="AC548" s="29">
        <v>11.749</v>
      </c>
    </row>
    <row r="549" spans="1:29">
      <c r="A549" s="13" t="s">
        <v>13420</v>
      </c>
      <c r="B549" s="4" t="s">
        <v>748</v>
      </c>
      <c r="C549" s="12" t="s">
        <v>115</v>
      </c>
      <c r="D549" s="4" t="s">
        <v>2611</v>
      </c>
      <c r="E549" s="4" t="s">
        <v>749</v>
      </c>
      <c r="F549" s="4" t="s">
        <v>30908</v>
      </c>
      <c r="G549" s="4" t="s">
        <v>240</v>
      </c>
      <c r="H549" s="4" t="s">
        <v>392</v>
      </c>
      <c r="I549" s="5" t="s">
        <v>24066</v>
      </c>
      <c r="J549" s="5" t="s">
        <v>4621</v>
      </c>
      <c r="K549" s="5" t="s">
        <v>2192</v>
      </c>
      <c r="L549" s="5" t="s">
        <v>10112</v>
      </c>
      <c r="M549" s="5" t="s">
        <v>36012</v>
      </c>
      <c r="N549" s="5" t="s">
        <v>1315</v>
      </c>
      <c r="O549" s="5" t="s">
        <v>36013</v>
      </c>
      <c r="P549" s="5" t="s">
        <v>36014</v>
      </c>
      <c r="Q549" s="5">
        <v>5.491</v>
      </c>
      <c r="R549" s="25">
        <f t="shared" si="8"/>
        <v>5.491</v>
      </c>
      <c r="S549" s="30" t="s">
        <v>35933</v>
      </c>
      <c r="T549" s="30" t="s">
        <v>4694</v>
      </c>
      <c r="U549" s="30" t="s">
        <v>19698</v>
      </c>
      <c r="V549" s="5" t="s">
        <v>278</v>
      </c>
      <c r="W549" s="28">
        <v>44378</v>
      </c>
      <c r="X549" s="29">
        <v>4.0905</v>
      </c>
      <c r="Z549" s="29">
        <v>1020.5467</v>
      </c>
      <c r="AA549" s="29">
        <v>0.8541</v>
      </c>
      <c r="AB549" s="29">
        <v>87.0625</v>
      </c>
      <c r="AC549" s="29">
        <v>10.4109</v>
      </c>
    </row>
    <row r="550" spans="1:29">
      <c r="A550" s="13" t="s">
        <v>13427</v>
      </c>
      <c r="B550" s="4" t="s">
        <v>2662</v>
      </c>
      <c r="C550" s="12" t="s">
        <v>115</v>
      </c>
      <c r="D550" s="4" t="s">
        <v>5000</v>
      </c>
      <c r="E550" s="4" t="s">
        <v>2675</v>
      </c>
      <c r="F550" s="4" t="s">
        <v>20245</v>
      </c>
      <c r="G550" s="4" t="s">
        <v>603</v>
      </c>
      <c r="H550" s="4" t="s">
        <v>344</v>
      </c>
      <c r="I550" s="5" t="s">
        <v>36015</v>
      </c>
      <c r="J550" s="5" t="s">
        <v>426</v>
      </c>
      <c r="K550" s="5" t="s">
        <v>167</v>
      </c>
      <c r="L550" s="5" t="s">
        <v>2606</v>
      </c>
      <c r="M550" s="5" t="s">
        <v>28519</v>
      </c>
      <c r="N550" s="5" t="s">
        <v>1328</v>
      </c>
      <c r="O550" s="5" t="s">
        <v>13344</v>
      </c>
      <c r="P550" s="5" t="s">
        <v>26056</v>
      </c>
      <c r="Q550" s="5">
        <v>6.305</v>
      </c>
      <c r="R550" s="25">
        <f t="shared" si="8"/>
        <v>6.305</v>
      </c>
      <c r="S550" s="30" t="s">
        <v>28279</v>
      </c>
      <c r="T550" s="30" t="s">
        <v>7352</v>
      </c>
      <c r="U550" s="30" t="s">
        <v>10147</v>
      </c>
      <c r="V550" s="5" t="s">
        <v>278</v>
      </c>
      <c r="W550" s="28">
        <v>44379</v>
      </c>
      <c r="X550" s="29">
        <v>4.2933</v>
      </c>
      <c r="Z550" s="29">
        <v>1021.6067</v>
      </c>
      <c r="AA550" s="29">
        <v>0.0116</v>
      </c>
      <c r="AB550" s="29">
        <v>87.7326</v>
      </c>
      <c r="AC550" s="29">
        <v>12.3137</v>
      </c>
    </row>
    <row r="551" spans="1:29">
      <c r="A551" s="13" t="s">
        <v>13434</v>
      </c>
      <c r="B551" s="4" t="s">
        <v>1125</v>
      </c>
      <c r="C551" s="12" t="s">
        <v>115</v>
      </c>
      <c r="D551" s="4" t="s">
        <v>13504</v>
      </c>
      <c r="E551" s="4" t="s">
        <v>1126</v>
      </c>
      <c r="F551" s="4" t="s">
        <v>29327</v>
      </c>
      <c r="G551" s="4" t="s">
        <v>29</v>
      </c>
      <c r="H551" s="4" t="s">
        <v>256</v>
      </c>
      <c r="I551" s="5" t="s">
        <v>36016</v>
      </c>
      <c r="J551" s="5" t="s">
        <v>741</v>
      </c>
      <c r="K551" s="5" t="s">
        <v>104</v>
      </c>
      <c r="L551" s="5" t="s">
        <v>474</v>
      </c>
      <c r="M551" s="5" t="s">
        <v>10728</v>
      </c>
      <c r="N551" s="5" t="s">
        <v>3423</v>
      </c>
      <c r="O551" s="5" t="s">
        <v>3447</v>
      </c>
      <c r="P551" s="5" t="s">
        <v>36017</v>
      </c>
      <c r="Q551" s="5">
        <v>6.101</v>
      </c>
      <c r="R551" s="25">
        <f t="shared" si="8"/>
        <v>6.101</v>
      </c>
      <c r="S551" s="30" t="s">
        <v>14418</v>
      </c>
      <c r="T551" s="30" t="s">
        <v>4069</v>
      </c>
      <c r="U551" s="30" t="s">
        <v>554</v>
      </c>
      <c r="V551" s="5" t="s">
        <v>278</v>
      </c>
      <c r="W551" s="28">
        <v>44380</v>
      </c>
      <c r="X551" s="29">
        <v>3.6439</v>
      </c>
      <c r="Z551" s="29">
        <v>1022.5929</v>
      </c>
      <c r="AA551" s="29">
        <v>-0.0633</v>
      </c>
      <c r="AB551" s="29">
        <v>88.0778</v>
      </c>
      <c r="AC551" s="29">
        <v>25.5424</v>
      </c>
    </row>
    <row r="552" spans="1:29">
      <c r="A552" s="13" t="s">
        <v>13442</v>
      </c>
      <c r="B552" s="4" t="s">
        <v>4961</v>
      </c>
      <c r="C552" s="12" t="s">
        <v>115</v>
      </c>
      <c r="D552" s="4" t="s">
        <v>36018</v>
      </c>
      <c r="E552" s="4" t="s">
        <v>4734</v>
      </c>
      <c r="F552" s="4" t="s">
        <v>13854</v>
      </c>
      <c r="G552" s="4" t="s">
        <v>32</v>
      </c>
      <c r="H552" s="4" t="s">
        <v>287</v>
      </c>
      <c r="I552" s="5" t="s">
        <v>36019</v>
      </c>
      <c r="J552" s="5" t="s">
        <v>386</v>
      </c>
      <c r="K552" s="5" t="s">
        <v>501</v>
      </c>
      <c r="L552" s="5" t="s">
        <v>8498</v>
      </c>
      <c r="M552" s="5" t="s">
        <v>12168</v>
      </c>
      <c r="N552" s="5" t="s">
        <v>1264</v>
      </c>
      <c r="O552" s="5" t="s">
        <v>36020</v>
      </c>
      <c r="P552" s="5" t="s">
        <v>36021</v>
      </c>
      <c r="Q552" s="5">
        <v>7.509</v>
      </c>
      <c r="R552" s="25">
        <f t="shared" si="8"/>
        <v>7.509</v>
      </c>
      <c r="S552" s="30" t="s">
        <v>36022</v>
      </c>
      <c r="T552" s="30" t="s">
        <v>1856</v>
      </c>
      <c r="U552" s="30" t="s">
        <v>257</v>
      </c>
      <c r="V552" s="5" t="s">
        <v>278</v>
      </c>
      <c r="W552" s="28">
        <v>44381</v>
      </c>
      <c r="X552" s="29">
        <v>3.776</v>
      </c>
      <c r="Z552" s="29">
        <v>1022.6121</v>
      </c>
      <c r="AA552" s="29">
        <v>-0.074</v>
      </c>
      <c r="AB552" s="29">
        <v>87.0695</v>
      </c>
      <c r="AC552" s="29">
        <v>18.1016</v>
      </c>
    </row>
    <row r="553" spans="1:29">
      <c r="A553" s="13" t="s">
        <v>13449</v>
      </c>
      <c r="B553" s="4" t="s">
        <v>3271</v>
      </c>
      <c r="C553" s="12" t="s">
        <v>874</v>
      </c>
      <c r="D553" s="4" t="s">
        <v>4876</v>
      </c>
      <c r="E553" s="4" t="s">
        <v>1513</v>
      </c>
      <c r="F553" s="4" t="s">
        <v>21498</v>
      </c>
      <c r="G553" s="4" t="s">
        <v>48</v>
      </c>
      <c r="H553" s="4" t="s">
        <v>392</v>
      </c>
      <c r="I553" s="5" t="s">
        <v>36023</v>
      </c>
      <c r="J553" s="5" t="s">
        <v>6699</v>
      </c>
      <c r="K553" s="5" t="s">
        <v>108</v>
      </c>
      <c r="L553" s="5" t="s">
        <v>36024</v>
      </c>
      <c r="M553" s="5" t="s">
        <v>36025</v>
      </c>
      <c r="N553" s="5" t="s">
        <v>3691</v>
      </c>
      <c r="O553" s="5" t="s">
        <v>36026</v>
      </c>
      <c r="P553" s="5" t="s">
        <v>36027</v>
      </c>
      <c r="Q553" s="5">
        <v>7.912</v>
      </c>
      <c r="R553" s="25">
        <f t="shared" si="8"/>
        <v>7.912</v>
      </c>
      <c r="S553" s="30" t="s">
        <v>24335</v>
      </c>
      <c r="T553" s="30" t="s">
        <v>2304</v>
      </c>
      <c r="U553" s="30" t="s">
        <v>955</v>
      </c>
      <c r="V553" s="5" t="s">
        <v>278</v>
      </c>
      <c r="W553" s="28">
        <v>44382</v>
      </c>
      <c r="X553" s="29">
        <v>2.5221</v>
      </c>
      <c r="Z553" s="29">
        <v>1023.0966</v>
      </c>
      <c r="AA553" s="29">
        <v>0.0241</v>
      </c>
      <c r="AB553" s="29">
        <v>84.7924</v>
      </c>
      <c r="AC553" s="29">
        <v>12.9063</v>
      </c>
    </row>
    <row r="554" spans="1:29">
      <c r="A554" s="13" t="s">
        <v>13455</v>
      </c>
      <c r="B554" s="4" t="s">
        <v>4833</v>
      </c>
      <c r="C554" s="12" t="s">
        <v>1737</v>
      </c>
      <c r="D554" s="4" t="s">
        <v>36028</v>
      </c>
      <c r="E554" s="4" t="s">
        <v>2620</v>
      </c>
      <c r="F554" s="4" t="s">
        <v>30185</v>
      </c>
      <c r="G554" s="4" t="s">
        <v>345</v>
      </c>
      <c r="H554" s="4" t="s">
        <v>1737</v>
      </c>
      <c r="I554" s="5" t="s">
        <v>36029</v>
      </c>
      <c r="J554" s="5" t="s">
        <v>1132</v>
      </c>
      <c r="K554" s="5" t="s">
        <v>416</v>
      </c>
      <c r="L554" s="5" t="s">
        <v>7828</v>
      </c>
      <c r="M554" s="5" t="s">
        <v>36030</v>
      </c>
      <c r="N554" s="5" t="s">
        <v>1328</v>
      </c>
      <c r="O554" s="5" t="s">
        <v>36031</v>
      </c>
      <c r="P554" s="5" t="s">
        <v>36032</v>
      </c>
      <c r="Q554" s="5">
        <v>8.828</v>
      </c>
      <c r="R554" s="25">
        <f t="shared" si="8"/>
        <v>8.828</v>
      </c>
      <c r="S554" s="30" t="s">
        <v>9464</v>
      </c>
      <c r="T554" s="30" t="s">
        <v>7679</v>
      </c>
      <c r="U554" s="30" t="s">
        <v>10142</v>
      </c>
      <c r="V554" s="5" t="s">
        <v>278</v>
      </c>
      <c r="W554" s="28">
        <v>44383</v>
      </c>
      <c r="X554" s="29">
        <v>2.7002</v>
      </c>
      <c r="Z554" s="29">
        <v>1023.5639</v>
      </c>
      <c r="AA554" s="29">
        <v>0.2492</v>
      </c>
      <c r="AB554" s="29">
        <v>80.9544</v>
      </c>
      <c r="AC554" s="29">
        <v>25.2665</v>
      </c>
    </row>
    <row r="555" spans="1:29">
      <c r="A555" s="13" t="s">
        <v>13463</v>
      </c>
      <c r="B555" s="4" t="s">
        <v>4875</v>
      </c>
      <c r="C555" s="12" t="s">
        <v>344</v>
      </c>
      <c r="D555" s="4" t="s">
        <v>36033</v>
      </c>
      <c r="E555" s="4" t="s">
        <v>1293</v>
      </c>
      <c r="F555" s="4" t="s">
        <v>36034</v>
      </c>
      <c r="G555" s="4" t="s">
        <v>116</v>
      </c>
      <c r="H555" s="4" t="s">
        <v>226</v>
      </c>
      <c r="I555" s="5" t="s">
        <v>36035</v>
      </c>
      <c r="J555" s="5" t="s">
        <v>367</v>
      </c>
      <c r="K555" s="5" t="s">
        <v>59</v>
      </c>
      <c r="L555" s="5" t="s">
        <v>30295</v>
      </c>
      <c r="M555" s="5" t="s">
        <v>36036</v>
      </c>
      <c r="N555" s="5" t="s">
        <v>278</v>
      </c>
      <c r="O555" s="5" t="s">
        <v>36037</v>
      </c>
      <c r="P555" s="5" t="s">
        <v>36038</v>
      </c>
      <c r="Q555" s="5">
        <v>10.363</v>
      </c>
      <c r="R555" s="25">
        <f t="shared" si="8"/>
        <v>10.363</v>
      </c>
      <c r="S555" s="30" t="s">
        <v>36039</v>
      </c>
      <c r="T555" s="30" t="s">
        <v>7505</v>
      </c>
      <c r="U555" s="30" t="s">
        <v>8884</v>
      </c>
      <c r="V555" s="5" t="s">
        <v>278</v>
      </c>
      <c r="W555" s="28">
        <v>44384</v>
      </c>
      <c r="X555" s="29">
        <v>2.4389</v>
      </c>
      <c r="Z555" s="29">
        <v>1023.7249</v>
      </c>
      <c r="AA555" s="29">
        <v>-0.175</v>
      </c>
      <c r="AB555" s="29">
        <v>80.3757</v>
      </c>
      <c r="AC555" s="29">
        <v>20.4706</v>
      </c>
    </row>
    <row r="556" spans="1:29">
      <c r="A556" s="13" t="s">
        <v>13470</v>
      </c>
      <c r="B556" s="4" t="s">
        <v>4875</v>
      </c>
      <c r="C556" s="12" t="s">
        <v>208</v>
      </c>
      <c r="D556" s="4" t="s">
        <v>36040</v>
      </c>
      <c r="E556" s="4" t="s">
        <v>5065</v>
      </c>
      <c r="F556" s="4" t="s">
        <v>35694</v>
      </c>
      <c r="G556" s="4" t="s">
        <v>209</v>
      </c>
      <c r="H556" s="4" t="s">
        <v>208</v>
      </c>
      <c r="I556" s="5" t="s">
        <v>36041</v>
      </c>
      <c r="J556" s="5" t="s">
        <v>269</v>
      </c>
      <c r="K556" s="5" t="s">
        <v>269</v>
      </c>
      <c r="L556" s="5" t="s">
        <v>269</v>
      </c>
      <c r="M556" s="5" t="s">
        <v>269</v>
      </c>
      <c r="N556" s="5" t="s">
        <v>269</v>
      </c>
      <c r="O556" s="5" t="s">
        <v>269</v>
      </c>
      <c r="P556" s="5" t="s">
        <v>269</v>
      </c>
      <c r="Q556" s="5" t="s">
        <v>269</v>
      </c>
      <c r="R556" s="25">
        <f t="shared" si="8"/>
        <v>0</v>
      </c>
      <c r="S556" s="30" t="s">
        <v>25792</v>
      </c>
      <c r="T556" s="30" t="s">
        <v>9454</v>
      </c>
      <c r="U556" s="30" t="s">
        <v>34007</v>
      </c>
      <c r="V556" s="5" t="s">
        <v>278</v>
      </c>
      <c r="W556" s="28">
        <v>44385</v>
      </c>
      <c r="X556" s="29">
        <v>3.0778</v>
      </c>
      <c r="Z556" s="29">
        <v>1023.8091</v>
      </c>
      <c r="AA556" s="29">
        <v>0.159</v>
      </c>
      <c r="AB556" s="29">
        <v>78.2332</v>
      </c>
      <c r="AC556" s="29">
        <v>15.3501</v>
      </c>
    </row>
    <row r="557" spans="1:29">
      <c r="A557" s="13" t="s">
        <v>13477</v>
      </c>
      <c r="B557" s="4" t="s">
        <v>4865</v>
      </c>
      <c r="C557" s="12" t="s">
        <v>344</v>
      </c>
      <c r="D557" s="4" t="s">
        <v>36042</v>
      </c>
      <c r="E557" s="4" t="s">
        <v>31024</v>
      </c>
      <c r="F557" s="4" t="s">
        <v>21596</v>
      </c>
      <c r="G557" s="4" t="s">
        <v>48</v>
      </c>
      <c r="H557" s="4" t="s">
        <v>547</v>
      </c>
      <c r="I557" s="5" t="s">
        <v>36043</v>
      </c>
      <c r="J557" s="5" t="s">
        <v>2503</v>
      </c>
      <c r="K557" s="5" t="s">
        <v>267</v>
      </c>
      <c r="L557" s="5" t="s">
        <v>3428</v>
      </c>
      <c r="M557" s="5" t="s">
        <v>36044</v>
      </c>
      <c r="N557" s="5" t="s">
        <v>278</v>
      </c>
      <c r="O557" s="5" t="s">
        <v>36045</v>
      </c>
      <c r="P557" s="5" t="s">
        <v>36046</v>
      </c>
      <c r="Q557" s="5">
        <v>9.437</v>
      </c>
      <c r="R557" s="25">
        <f t="shared" si="8"/>
        <v>9.437</v>
      </c>
      <c r="S557" s="30" t="s">
        <v>36047</v>
      </c>
      <c r="T557" s="30" t="s">
        <v>10597</v>
      </c>
      <c r="U557" s="30" t="s">
        <v>33395</v>
      </c>
      <c r="V557" s="5" t="s">
        <v>278</v>
      </c>
      <c r="W557" s="28">
        <v>44386</v>
      </c>
      <c r="X557" s="29">
        <v>4.7663</v>
      </c>
      <c r="Z557" s="29">
        <v>1023.5508</v>
      </c>
      <c r="AA557" s="29">
        <v>1.4608</v>
      </c>
      <c r="AB557" s="29">
        <v>70.805</v>
      </c>
      <c r="AC557" s="29">
        <v>12.4913</v>
      </c>
    </row>
    <row r="558" spans="1:29">
      <c r="A558" s="13" t="s">
        <v>13483</v>
      </c>
      <c r="B558" s="4" t="s">
        <v>4864</v>
      </c>
      <c r="C558" s="12" t="s">
        <v>547</v>
      </c>
      <c r="D558" s="4" t="s">
        <v>36048</v>
      </c>
      <c r="E558" s="4" t="s">
        <v>10847</v>
      </c>
      <c r="F558" s="4" t="s">
        <v>19869</v>
      </c>
      <c r="G558" s="4" t="s">
        <v>192</v>
      </c>
      <c r="H558" s="4" t="s">
        <v>240</v>
      </c>
      <c r="I558" s="5" t="s">
        <v>36049</v>
      </c>
      <c r="J558" s="5" t="s">
        <v>4172</v>
      </c>
      <c r="K558" s="5" t="s">
        <v>43</v>
      </c>
      <c r="L558" s="5" t="s">
        <v>8742</v>
      </c>
      <c r="M558" s="5" t="s">
        <v>36050</v>
      </c>
      <c r="N558" s="5" t="s">
        <v>3356</v>
      </c>
      <c r="O558" s="5" t="s">
        <v>36051</v>
      </c>
      <c r="P558" s="5" t="s">
        <v>36052</v>
      </c>
      <c r="Q558" s="5">
        <v>8.731</v>
      </c>
      <c r="R558" s="25">
        <f t="shared" si="8"/>
        <v>8.731</v>
      </c>
      <c r="S558" s="30" t="s">
        <v>24139</v>
      </c>
      <c r="T558" s="30" t="s">
        <v>11981</v>
      </c>
      <c r="U558" s="30" t="s">
        <v>9343</v>
      </c>
      <c r="V558" s="5" t="s">
        <v>278</v>
      </c>
      <c r="W558" s="28">
        <v>44387</v>
      </c>
      <c r="X558" s="29">
        <v>5.0636</v>
      </c>
      <c r="Z558" s="29">
        <v>1023.3476</v>
      </c>
      <c r="AA558" s="29">
        <v>1.9492</v>
      </c>
      <c r="AB558" s="29">
        <v>68.1816</v>
      </c>
      <c r="AC558" s="29">
        <v>11.1953</v>
      </c>
    </row>
    <row r="559" spans="1:29">
      <c r="A559" s="13" t="s">
        <v>13490</v>
      </c>
      <c r="B559" s="4" t="s">
        <v>5065</v>
      </c>
      <c r="C559" s="12" t="s">
        <v>476</v>
      </c>
      <c r="D559" s="4" t="s">
        <v>36053</v>
      </c>
      <c r="E559" s="4" t="s">
        <v>2618</v>
      </c>
      <c r="F559" s="4" t="s">
        <v>28485</v>
      </c>
      <c r="G559" s="4" t="s">
        <v>407</v>
      </c>
      <c r="H559" s="4" t="s">
        <v>603</v>
      </c>
      <c r="I559" s="5" t="s">
        <v>36054</v>
      </c>
      <c r="J559" s="5" t="s">
        <v>4358</v>
      </c>
      <c r="K559" s="5" t="s">
        <v>2278</v>
      </c>
      <c r="L559" s="5" t="s">
        <v>8109</v>
      </c>
      <c r="M559" s="5" t="s">
        <v>36055</v>
      </c>
      <c r="N559" s="5" t="s">
        <v>1455</v>
      </c>
      <c r="O559" s="5" t="s">
        <v>36056</v>
      </c>
      <c r="P559" s="5" t="s">
        <v>36057</v>
      </c>
      <c r="Q559" s="5">
        <v>8.015</v>
      </c>
      <c r="R559" s="25">
        <f t="shared" si="8"/>
        <v>8.015</v>
      </c>
      <c r="S559" s="30" t="s">
        <v>31210</v>
      </c>
      <c r="T559" s="30" t="s">
        <v>6931</v>
      </c>
      <c r="U559" s="30" t="s">
        <v>36058</v>
      </c>
      <c r="V559" s="5" t="s">
        <v>483</v>
      </c>
      <c r="W559" s="28">
        <v>44388</v>
      </c>
      <c r="X559" s="29">
        <v>4.655</v>
      </c>
      <c r="Z559" s="29">
        <v>1023.6508</v>
      </c>
      <c r="AA559" s="29">
        <v>1.9875</v>
      </c>
      <c r="AB559" s="29">
        <v>73.2625</v>
      </c>
      <c r="AC559" s="29">
        <v>12.7653</v>
      </c>
    </row>
    <row r="560" spans="1:29">
      <c r="A560" s="13" t="s">
        <v>13496</v>
      </c>
      <c r="B560" s="4" t="s">
        <v>1394</v>
      </c>
      <c r="C560" s="12" t="s">
        <v>376</v>
      </c>
      <c r="D560" s="4" t="s">
        <v>36059</v>
      </c>
      <c r="E560" s="4" t="s">
        <v>1395</v>
      </c>
      <c r="F560" s="4" t="s">
        <v>17019</v>
      </c>
      <c r="G560" s="4" t="s">
        <v>161</v>
      </c>
      <c r="H560" s="4" t="s">
        <v>48</v>
      </c>
      <c r="I560" s="5" t="s">
        <v>36060</v>
      </c>
      <c r="J560" s="5" t="s">
        <v>4694</v>
      </c>
      <c r="K560" s="5" t="s">
        <v>2513</v>
      </c>
      <c r="L560" s="5" t="s">
        <v>3825</v>
      </c>
      <c r="M560" s="5" t="s">
        <v>36061</v>
      </c>
      <c r="N560" s="5" t="s">
        <v>2024</v>
      </c>
      <c r="O560" s="5" t="s">
        <v>36062</v>
      </c>
      <c r="P560" s="5" t="s">
        <v>36063</v>
      </c>
      <c r="Q560" s="5">
        <v>7.021</v>
      </c>
      <c r="R560" s="25">
        <f t="shared" si="8"/>
        <v>7.021</v>
      </c>
      <c r="S560" s="30" t="s">
        <v>2019</v>
      </c>
      <c r="T560" s="30" t="s">
        <v>11780</v>
      </c>
      <c r="U560" s="30" t="s">
        <v>19973</v>
      </c>
      <c r="V560" s="5" t="s">
        <v>1276</v>
      </c>
      <c r="W560" s="28">
        <v>44389</v>
      </c>
      <c r="X560" s="29">
        <v>4.0983</v>
      </c>
      <c r="Z560" s="29">
        <v>1024.6601</v>
      </c>
      <c r="AA560" s="29">
        <v>1.9233</v>
      </c>
      <c r="AB560" s="29">
        <v>76.355</v>
      </c>
      <c r="AC560" s="29">
        <v>11.96</v>
      </c>
    </row>
    <row r="561" spans="1:29">
      <c r="A561" s="13" t="s">
        <v>13503</v>
      </c>
      <c r="B561" s="4" t="s">
        <v>3271</v>
      </c>
      <c r="C561" s="12" t="s">
        <v>224</v>
      </c>
      <c r="D561" s="4" t="s">
        <v>31020</v>
      </c>
      <c r="E561" s="4" t="s">
        <v>1513</v>
      </c>
      <c r="F561" s="4" t="s">
        <v>3474</v>
      </c>
      <c r="G561" s="4" t="s">
        <v>240</v>
      </c>
      <c r="H561" s="4" t="s">
        <v>113</v>
      </c>
      <c r="I561" s="5" t="s">
        <v>36064</v>
      </c>
      <c r="J561" s="5" t="s">
        <v>889</v>
      </c>
      <c r="K561" s="5" t="s">
        <v>1121</v>
      </c>
      <c r="L561" s="5" t="s">
        <v>8811</v>
      </c>
      <c r="M561" s="5" t="s">
        <v>36065</v>
      </c>
      <c r="N561" s="5" t="s">
        <v>3539</v>
      </c>
      <c r="O561" s="5" t="s">
        <v>36066</v>
      </c>
      <c r="P561" s="5" t="s">
        <v>36067</v>
      </c>
      <c r="Q561" s="5">
        <v>6.95</v>
      </c>
      <c r="R561" s="25">
        <f t="shared" si="8"/>
        <v>6.95</v>
      </c>
      <c r="S561" s="30" t="s">
        <v>36068</v>
      </c>
      <c r="T561" s="30" t="s">
        <v>8529</v>
      </c>
      <c r="U561" s="30" t="s">
        <v>27213</v>
      </c>
      <c r="V561" s="5" t="s">
        <v>352</v>
      </c>
      <c r="W561" s="28">
        <v>44390</v>
      </c>
      <c r="X561" s="29">
        <v>4.7717</v>
      </c>
      <c r="Z561" s="29">
        <v>1025.8559</v>
      </c>
      <c r="AA561" s="29">
        <v>2.0634</v>
      </c>
      <c r="AB561" s="29">
        <v>74.6126</v>
      </c>
      <c r="AC561" s="29">
        <v>6.2917</v>
      </c>
    </row>
    <row r="562" spans="1:29">
      <c r="A562" s="13" t="s">
        <v>13511</v>
      </c>
      <c r="B562" s="4" t="s">
        <v>1381</v>
      </c>
      <c r="C562" s="12" t="s">
        <v>256</v>
      </c>
      <c r="D562" s="4" t="s">
        <v>36069</v>
      </c>
      <c r="E562" s="4" t="s">
        <v>1382</v>
      </c>
      <c r="F562" s="4" t="s">
        <v>29324</v>
      </c>
      <c r="G562" s="4" t="s">
        <v>258</v>
      </c>
      <c r="H562" s="4" t="s">
        <v>145</v>
      </c>
      <c r="I562" s="5" t="s">
        <v>36070</v>
      </c>
      <c r="J562" s="5" t="s">
        <v>2050</v>
      </c>
      <c r="K562" s="5" t="s">
        <v>880</v>
      </c>
      <c r="L562" s="5" t="s">
        <v>5842</v>
      </c>
      <c r="M562" s="5" t="s">
        <v>36071</v>
      </c>
      <c r="N562" s="5" t="s">
        <v>1097</v>
      </c>
      <c r="O562" s="5" t="s">
        <v>36072</v>
      </c>
      <c r="P562" s="5" t="s">
        <v>35505</v>
      </c>
      <c r="Q562" s="5">
        <v>7.104</v>
      </c>
      <c r="R562" s="25">
        <f t="shared" si="8"/>
        <v>7.104</v>
      </c>
      <c r="S562" s="30" t="s">
        <v>32928</v>
      </c>
      <c r="T562" s="30" t="s">
        <v>1378</v>
      </c>
      <c r="U562" s="30" t="s">
        <v>36073</v>
      </c>
      <c r="V562" s="5" t="s">
        <v>278</v>
      </c>
      <c r="W562" s="28">
        <v>44391</v>
      </c>
      <c r="X562" s="29">
        <v>5.3621</v>
      </c>
      <c r="Z562" s="29">
        <v>1026.1199</v>
      </c>
      <c r="AA562" s="29">
        <v>2.0083</v>
      </c>
      <c r="AB562" s="29">
        <v>70.5358</v>
      </c>
      <c r="AC562" s="29">
        <v>7.5679</v>
      </c>
    </row>
    <row r="563" spans="1:29">
      <c r="A563" s="13" t="s">
        <v>13518</v>
      </c>
      <c r="B563" s="4" t="s">
        <v>3281</v>
      </c>
      <c r="C563" s="12" t="s">
        <v>376</v>
      </c>
      <c r="D563" s="4" t="s">
        <v>4865</v>
      </c>
      <c r="E563" s="4" t="s">
        <v>2636</v>
      </c>
      <c r="F563" s="4" t="s">
        <v>1224</v>
      </c>
      <c r="G563" s="4" t="s">
        <v>161</v>
      </c>
      <c r="H563" s="4" t="s">
        <v>48</v>
      </c>
      <c r="I563" s="5" t="s">
        <v>36021</v>
      </c>
      <c r="J563" s="5" t="s">
        <v>2066</v>
      </c>
      <c r="K563" s="5" t="s">
        <v>977</v>
      </c>
      <c r="L563" s="5" t="s">
        <v>15815</v>
      </c>
      <c r="M563" s="5" t="s">
        <v>36074</v>
      </c>
      <c r="N563" s="5" t="s">
        <v>649</v>
      </c>
      <c r="O563" s="5" t="s">
        <v>36075</v>
      </c>
      <c r="P563" s="5" t="s">
        <v>36076</v>
      </c>
      <c r="Q563" s="5">
        <v>7.361</v>
      </c>
      <c r="R563" s="25">
        <f t="shared" si="8"/>
        <v>7.361</v>
      </c>
      <c r="S563" s="30" t="s">
        <v>20475</v>
      </c>
      <c r="T563" s="30" t="s">
        <v>1830</v>
      </c>
      <c r="U563" s="30" t="s">
        <v>15499</v>
      </c>
      <c r="V563" s="5" t="s">
        <v>2802</v>
      </c>
      <c r="W563" s="28">
        <v>44392</v>
      </c>
      <c r="X563" s="29">
        <v>5.4169</v>
      </c>
      <c r="Z563" s="29">
        <v>1026.9592</v>
      </c>
      <c r="AA563" s="29">
        <v>2.2767</v>
      </c>
      <c r="AB563" s="29">
        <v>67.6967</v>
      </c>
      <c r="AC563" s="29">
        <v>7.4541</v>
      </c>
    </row>
    <row r="564" spans="1:29">
      <c r="A564" s="13" t="s">
        <v>13526</v>
      </c>
      <c r="B564" s="4" t="s">
        <v>1333</v>
      </c>
      <c r="C564" s="12" t="s">
        <v>223</v>
      </c>
      <c r="D564" s="4" t="s">
        <v>4980</v>
      </c>
      <c r="E564" s="4" t="s">
        <v>3243</v>
      </c>
      <c r="F564" s="4" t="s">
        <v>33357</v>
      </c>
      <c r="G564" s="4" t="s">
        <v>29</v>
      </c>
      <c r="H564" s="4" t="s">
        <v>224</v>
      </c>
      <c r="I564" s="5" t="s">
        <v>36077</v>
      </c>
      <c r="J564" s="5" t="s">
        <v>1838</v>
      </c>
      <c r="K564" s="5" t="s">
        <v>2117</v>
      </c>
      <c r="L564" s="5" t="s">
        <v>6319</v>
      </c>
      <c r="M564" s="5" t="s">
        <v>16192</v>
      </c>
      <c r="N564" s="5" t="s">
        <v>1150</v>
      </c>
      <c r="O564" s="5" t="s">
        <v>36078</v>
      </c>
      <c r="P564" s="5" t="s">
        <v>36079</v>
      </c>
      <c r="Q564" s="5">
        <v>7.176</v>
      </c>
      <c r="R564" s="25">
        <f t="shared" si="8"/>
        <v>7.176</v>
      </c>
      <c r="S564" s="30" t="s">
        <v>36080</v>
      </c>
      <c r="T564" s="30" t="s">
        <v>9932</v>
      </c>
      <c r="U564" s="30" t="s">
        <v>5724</v>
      </c>
      <c r="V564" s="5" t="s">
        <v>202</v>
      </c>
      <c r="W564" s="28">
        <v>44393</v>
      </c>
      <c r="X564" s="29">
        <v>6.246</v>
      </c>
      <c r="Z564" s="29">
        <v>1027.4267</v>
      </c>
      <c r="AA564" s="29">
        <v>2.7675</v>
      </c>
      <c r="AB564" s="29">
        <v>64.9709</v>
      </c>
      <c r="AC564" s="29">
        <v>4.9477</v>
      </c>
    </row>
    <row r="565" spans="1:29">
      <c r="A565" s="13" t="s">
        <v>13533</v>
      </c>
      <c r="B565" s="4" t="s">
        <v>1469</v>
      </c>
      <c r="C565" s="12" t="s">
        <v>573</v>
      </c>
      <c r="D565" s="4" t="s">
        <v>31024</v>
      </c>
      <c r="E565" s="4" t="s">
        <v>1470</v>
      </c>
      <c r="F565" s="4" t="s">
        <v>9143</v>
      </c>
      <c r="G565" s="4" t="s">
        <v>145</v>
      </c>
      <c r="H565" s="4" t="s">
        <v>192</v>
      </c>
      <c r="I565" s="5" t="s">
        <v>36081</v>
      </c>
      <c r="J565" s="5" t="s">
        <v>1883</v>
      </c>
      <c r="K565" s="5" t="s">
        <v>3494</v>
      </c>
      <c r="L565" s="5" t="s">
        <v>20235</v>
      </c>
      <c r="M565" s="5" t="s">
        <v>36082</v>
      </c>
      <c r="N565" s="5" t="s">
        <v>4024</v>
      </c>
      <c r="O565" s="5" t="s">
        <v>36083</v>
      </c>
      <c r="P565" s="5" t="s">
        <v>36084</v>
      </c>
      <c r="Q565" s="5">
        <v>7.946</v>
      </c>
      <c r="R565" s="25">
        <f t="shared" si="8"/>
        <v>7.946</v>
      </c>
      <c r="S565" s="30" t="s">
        <v>33821</v>
      </c>
      <c r="T565" s="30" t="s">
        <v>6658</v>
      </c>
      <c r="U565" s="30" t="s">
        <v>3541</v>
      </c>
      <c r="V565" s="5" t="s">
        <v>2844</v>
      </c>
      <c r="W565" s="28">
        <v>44394</v>
      </c>
      <c r="X565" s="29">
        <v>7.4048</v>
      </c>
      <c r="Z565" s="29">
        <v>1026.9483</v>
      </c>
      <c r="AA565" s="29">
        <v>2.3625</v>
      </c>
      <c r="AB565" s="29">
        <v>68.2083</v>
      </c>
      <c r="AC565" s="29">
        <v>8.1608</v>
      </c>
    </row>
    <row r="566" spans="1:29">
      <c r="A566" s="13" t="s">
        <v>13542</v>
      </c>
      <c r="B566" s="4" t="s">
        <v>1218</v>
      </c>
      <c r="C566" s="12" t="s">
        <v>547</v>
      </c>
      <c r="D566" s="4" t="s">
        <v>1280</v>
      </c>
      <c r="E566" s="4" t="s">
        <v>1125</v>
      </c>
      <c r="F566" s="4" t="s">
        <v>19885</v>
      </c>
      <c r="G566" s="4" t="s">
        <v>29</v>
      </c>
      <c r="H566" s="4" t="s">
        <v>224</v>
      </c>
      <c r="I566" s="5" t="s">
        <v>36085</v>
      </c>
      <c r="J566" s="5" t="s">
        <v>2425</v>
      </c>
      <c r="K566" s="5" t="s">
        <v>3309</v>
      </c>
      <c r="L566" s="5" t="s">
        <v>692</v>
      </c>
      <c r="M566" s="5" t="s">
        <v>36086</v>
      </c>
      <c r="N566" s="5" t="s">
        <v>1974</v>
      </c>
      <c r="O566" s="5" t="s">
        <v>36087</v>
      </c>
      <c r="P566" s="5" t="s">
        <v>36088</v>
      </c>
      <c r="Q566" s="5">
        <v>7.821</v>
      </c>
      <c r="R566" s="25">
        <f t="shared" si="8"/>
        <v>7.821</v>
      </c>
      <c r="S566" s="30" t="s">
        <v>25198</v>
      </c>
      <c r="T566" s="30" t="s">
        <v>930</v>
      </c>
      <c r="U566" s="30" t="s">
        <v>2626</v>
      </c>
      <c r="V566" s="5" t="s">
        <v>355</v>
      </c>
      <c r="W566" s="28">
        <v>44395</v>
      </c>
      <c r="X566" s="29">
        <v>8.026</v>
      </c>
      <c r="Z566" s="29">
        <v>1025.955</v>
      </c>
      <c r="AA566" s="29">
        <v>2.3208</v>
      </c>
      <c r="AB566" s="29">
        <v>67.1668</v>
      </c>
      <c r="AC566" s="29">
        <v>9.1678</v>
      </c>
    </row>
    <row r="567" spans="1:29">
      <c r="A567" s="13" t="s">
        <v>13552</v>
      </c>
      <c r="B567" s="4" t="s">
        <v>2605</v>
      </c>
      <c r="C567" s="12" t="s">
        <v>392</v>
      </c>
      <c r="D567" s="4" t="s">
        <v>3177</v>
      </c>
      <c r="E567" s="4" t="s">
        <v>3074</v>
      </c>
      <c r="F567" s="4" t="s">
        <v>10372</v>
      </c>
      <c r="G567" s="4" t="s">
        <v>242</v>
      </c>
      <c r="H567" s="4" t="s">
        <v>143</v>
      </c>
      <c r="I567" s="5" t="s">
        <v>36089</v>
      </c>
      <c r="J567" s="5" t="s">
        <v>649</v>
      </c>
      <c r="K567" s="5" t="s">
        <v>1062</v>
      </c>
      <c r="L567" s="5" t="s">
        <v>3005</v>
      </c>
      <c r="M567" s="5" t="s">
        <v>36090</v>
      </c>
      <c r="N567" s="5" t="s">
        <v>1797</v>
      </c>
      <c r="O567" s="5" t="s">
        <v>36091</v>
      </c>
      <c r="P567" s="5" t="s">
        <v>4814</v>
      </c>
      <c r="Q567" s="5">
        <v>6.521</v>
      </c>
      <c r="R567" s="25">
        <f t="shared" si="8"/>
        <v>6.521</v>
      </c>
      <c r="S567" s="30" t="s">
        <v>36092</v>
      </c>
      <c r="T567" s="30" t="s">
        <v>7597</v>
      </c>
      <c r="U567" s="30" t="s">
        <v>1440</v>
      </c>
      <c r="V567" s="5" t="s">
        <v>278</v>
      </c>
      <c r="W567" s="28">
        <v>44396</v>
      </c>
      <c r="X567" s="29">
        <v>7.4897</v>
      </c>
      <c r="Z567" s="29">
        <v>1025.0351</v>
      </c>
      <c r="AA567" s="29">
        <v>3.3719</v>
      </c>
      <c r="AB567" s="29">
        <v>60.5718</v>
      </c>
      <c r="AC567" s="29">
        <v>7.7306</v>
      </c>
    </row>
    <row r="568" spans="1:29">
      <c r="A568" s="13" t="s">
        <v>13559</v>
      </c>
      <c r="B568" s="4" t="s">
        <v>2547</v>
      </c>
      <c r="C568" s="12" t="s">
        <v>208</v>
      </c>
      <c r="D568" s="4" t="s">
        <v>790</v>
      </c>
      <c r="E568" s="4" t="s">
        <v>520</v>
      </c>
      <c r="F568" s="4" t="s">
        <v>5732</v>
      </c>
      <c r="G568" s="4" t="s">
        <v>223</v>
      </c>
      <c r="H568" s="4" t="s">
        <v>112</v>
      </c>
      <c r="I568" s="5" t="s">
        <v>36093</v>
      </c>
      <c r="J568" s="5" t="s">
        <v>6477</v>
      </c>
      <c r="K568" s="5" t="s">
        <v>1003</v>
      </c>
      <c r="L568" s="5" t="s">
        <v>8730</v>
      </c>
      <c r="M568" s="5" t="s">
        <v>36094</v>
      </c>
      <c r="N568" s="5" t="s">
        <v>1913</v>
      </c>
      <c r="O568" s="5" t="s">
        <v>36095</v>
      </c>
      <c r="P568" s="5" t="s">
        <v>36096</v>
      </c>
      <c r="Q568" s="5">
        <v>5.16</v>
      </c>
      <c r="R568" s="25">
        <f t="shared" si="8"/>
        <v>5.16</v>
      </c>
      <c r="S568" s="30" t="s">
        <v>15954</v>
      </c>
      <c r="T568" s="30" t="s">
        <v>2502</v>
      </c>
      <c r="U568" s="30" t="s">
        <v>3489</v>
      </c>
      <c r="V568" s="5" t="s">
        <v>278</v>
      </c>
      <c r="W568" s="28">
        <v>44397</v>
      </c>
      <c r="X568" s="29">
        <v>7.4479</v>
      </c>
      <c r="Z568" s="29">
        <v>1024.4346</v>
      </c>
      <c r="AA568" s="29">
        <v>3.9977</v>
      </c>
      <c r="AB568" s="29">
        <v>55.5535</v>
      </c>
      <c r="AC568" s="29">
        <v>9.7444</v>
      </c>
    </row>
    <row r="569" spans="1:29">
      <c r="A569" s="13" t="s">
        <v>13565</v>
      </c>
      <c r="B569" s="4" t="s">
        <v>558</v>
      </c>
      <c r="C569" s="12" t="s">
        <v>34</v>
      </c>
      <c r="D569" s="4" t="s">
        <v>2488</v>
      </c>
      <c r="E569" s="4" t="s">
        <v>1641</v>
      </c>
      <c r="F569" s="4" t="s">
        <v>3089</v>
      </c>
      <c r="G569" s="4" t="s">
        <v>392</v>
      </c>
      <c r="H569" s="4" t="s">
        <v>640</v>
      </c>
      <c r="I569" s="5" t="s">
        <v>36097</v>
      </c>
      <c r="J569" s="5" t="s">
        <v>745</v>
      </c>
      <c r="K569" s="5" t="s">
        <v>1176</v>
      </c>
      <c r="L569" s="5" t="s">
        <v>9616</v>
      </c>
      <c r="M569" s="5" t="s">
        <v>36098</v>
      </c>
      <c r="N569" s="5" t="s">
        <v>594</v>
      </c>
      <c r="O569" s="5" t="s">
        <v>36099</v>
      </c>
      <c r="P569" s="5" t="s">
        <v>36100</v>
      </c>
      <c r="Q569" s="5">
        <v>4.202</v>
      </c>
      <c r="R569" s="25">
        <f t="shared" si="8"/>
        <v>4.202</v>
      </c>
      <c r="S569" s="30" t="s">
        <v>20270</v>
      </c>
      <c r="T569" s="30" t="s">
        <v>7447</v>
      </c>
      <c r="U569" s="30" t="s">
        <v>2110</v>
      </c>
      <c r="V569" s="5" t="s">
        <v>278</v>
      </c>
      <c r="W569" s="28">
        <v>44398</v>
      </c>
      <c r="X569" s="29">
        <v>6.9101</v>
      </c>
      <c r="Z569" s="29">
        <v>1024.5533</v>
      </c>
      <c r="AA569" s="29">
        <v>4.0434</v>
      </c>
      <c r="AB569" s="29">
        <v>54.0392</v>
      </c>
      <c r="AC569" s="29">
        <v>13.0649</v>
      </c>
    </row>
    <row r="570" spans="1:29">
      <c r="A570" s="13" t="s">
        <v>13572</v>
      </c>
      <c r="B570" s="4" t="s">
        <v>615</v>
      </c>
      <c r="C570" s="12" t="s">
        <v>302</v>
      </c>
      <c r="D570" s="4" t="s">
        <v>1725</v>
      </c>
      <c r="E570" s="4" t="s">
        <v>271</v>
      </c>
      <c r="F570" s="4" t="s">
        <v>7651</v>
      </c>
      <c r="G570" s="4" t="s">
        <v>34</v>
      </c>
      <c r="H570" s="4" t="s">
        <v>47</v>
      </c>
      <c r="I570" s="5" t="s">
        <v>24184</v>
      </c>
      <c r="J570" s="5" t="s">
        <v>511</v>
      </c>
      <c r="K570" s="5" t="s">
        <v>988</v>
      </c>
      <c r="L570" s="5" t="s">
        <v>9982</v>
      </c>
      <c r="M570" s="5" t="s">
        <v>20433</v>
      </c>
      <c r="N570" s="5" t="s">
        <v>311</v>
      </c>
      <c r="O570" s="5" t="s">
        <v>15725</v>
      </c>
      <c r="P570" s="5" t="s">
        <v>25685</v>
      </c>
      <c r="Q570" s="5">
        <v>3.221</v>
      </c>
      <c r="R570" s="25">
        <f t="shared" si="8"/>
        <v>3.221</v>
      </c>
      <c r="S570" s="30" t="s">
        <v>36101</v>
      </c>
      <c r="T570" s="30" t="s">
        <v>6727</v>
      </c>
      <c r="U570" s="30" t="s">
        <v>5671</v>
      </c>
      <c r="V570" s="5" t="s">
        <v>278</v>
      </c>
      <c r="W570" s="28">
        <v>44399</v>
      </c>
      <c r="X570" s="29">
        <v>6.1132</v>
      </c>
      <c r="Z570" s="29">
        <v>1024.804</v>
      </c>
      <c r="AA570" s="29">
        <v>3.5166</v>
      </c>
      <c r="AB570" s="29">
        <v>55.1575</v>
      </c>
      <c r="AC570" s="29">
        <v>19.7066</v>
      </c>
    </row>
    <row r="571" spans="1:29">
      <c r="A571" s="13" t="s">
        <v>13576</v>
      </c>
      <c r="B571" s="4" t="s">
        <v>4241</v>
      </c>
      <c r="C571" s="12" t="s">
        <v>942</v>
      </c>
      <c r="D571" s="4" t="s">
        <v>2682</v>
      </c>
      <c r="E571" s="4" t="s">
        <v>131</v>
      </c>
      <c r="F571" s="4" t="s">
        <v>6526</v>
      </c>
      <c r="G571" s="4" t="s">
        <v>302</v>
      </c>
      <c r="H571" s="4" t="s">
        <v>176</v>
      </c>
      <c r="I571" s="5" t="s">
        <v>36102</v>
      </c>
      <c r="J571" s="5" t="s">
        <v>5541</v>
      </c>
      <c r="K571" s="5" t="s">
        <v>796</v>
      </c>
      <c r="L571" s="5" t="s">
        <v>2450</v>
      </c>
      <c r="M571" s="5" t="s">
        <v>24155</v>
      </c>
      <c r="N571" s="5" t="s">
        <v>1626</v>
      </c>
      <c r="O571" s="5" t="s">
        <v>15544</v>
      </c>
      <c r="P571" s="5" t="s">
        <v>36103</v>
      </c>
      <c r="Q571" s="5">
        <v>2.663</v>
      </c>
      <c r="R571" s="25">
        <f t="shared" si="8"/>
        <v>2.663</v>
      </c>
      <c r="S571" s="30" t="s">
        <v>15950</v>
      </c>
      <c r="T571" s="30" t="s">
        <v>1570</v>
      </c>
      <c r="U571" s="30" t="s">
        <v>696</v>
      </c>
      <c r="V571" s="5" t="s">
        <v>278</v>
      </c>
      <c r="W571" s="28">
        <v>44400</v>
      </c>
      <c r="X571" s="29">
        <v>5.4808</v>
      </c>
      <c r="Z571" s="29">
        <v>1025.0158</v>
      </c>
      <c r="AA571" s="29">
        <v>2.5318</v>
      </c>
      <c r="AB571" s="29">
        <v>59.1508</v>
      </c>
      <c r="AC571" s="29">
        <v>20.9451</v>
      </c>
    </row>
    <row r="572" spans="1:29">
      <c r="A572" s="13" t="s">
        <v>13582</v>
      </c>
      <c r="B572" s="4" t="s">
        <v>1747</v>
      </c>
      <c r="C572" s="12" t="s">
        <v>50</v>
      </c>
      <c r="D572" s="4" t="s">
        <v>615</v>
      </c>
      <c r="E572" s="4" t="s">
        <v>298</v>
      </c>
      <c r="F572" s="4" t="s">
        <v>6827</v>
      </c>
      <c r="G572" s="4" t="s">
        <v>302</v>
      </c>
      <c r="H572" s="4" t="s">
        <v>129</v>
      </c>
      <c r="I572" s="5" t="s">
        <v>36104</v>
      </c>
      <c r="J572" s="5" t="s">
        <v>2323</v>
      </c>
      <c r="K572" s="5" t="s">
        <v>904</v>
      </c>
      <c r="L572" s="5" t="s">
        <v>6621</v>
      </c>
      <c r="M572" s="5" t="s">
        <v>36105</v>
      </c>
      <c r="N572" s="5" t="s">
        <v>403</v>
      </c>
      <c r="O572" s="5" t="s">
        <v>13875</v>
      </c>
      <c r="P572" s="5" t="s">
        <v>21215</v>
      </c>
      <c r="Q572" s="5">
        <v>2.919</v>
      </c>
      <c r="R572" s="25">
        <f t="shared" si="8"/>
        <v>2.919</v>
      </c>
      <c r="S572" s="30" t="s">
        <v>12937</v>
      </c>
      <c r="T572" s="30" t="s">
        <v>57</v>
      </c>
      <c r="U572" s="30" t="s">
        <v>9322</v>
      </c>
      <c r="V572" s="5" t="s">
        <v>278</v>
      </c>
      <c r="W572" s="28">
        <v>44401</v>
      </c>
      <c r="X572" s="29">
        <v>4.6599</v>
      </c>
      <c r="Z572" s="29">
        <v>1025.6</v>
      </c>
      <c r="AA572" s="29">
        <v>1.9874</v>
      </c>
      <c r="AB572" s="29">
        <v>60.896</v>
      </c>
      <c r="AC572" s="29">
        <v>29.6081</v>
      </c>
    </row>
    <row r="573" spans="1:29">
      <c r="A573" s="13" t="s">
        <v>13589</v>
      </c>
      <c r="B573" s="4" t="s">
        <v>177</v>
      </c>
      <c r="C573" s="12" t="s">
        <v>1737</v>
      </c>
      <c r="D573" s="4" t="s">
        <v>1651</v>
      </c>
      <c r="E573" s="4" t="s">
        <v>1433</v>
      </c>
      <c r="F573" s="4" t="s">
        <v>1016</v>
      </c>
      <c r="G573" s="4" t="s">
        <v>302</v>
      </c>
      <c r="H573" s="4" t="s">
        <v>238</v>
      </c>
      <c r="I573" s="5" t="s">
        <v>36106</v>
      </c>
      <c r="J573" s="5" t="s">
        <v>741</v>
      </c>
      <c r="K573" s="5" t="s">
        <v>1402</v>
      </c>
      <c r="L573" s="5" t="s">
        <v>930</v>
      </c>
      <c r="M573" s="5" t="s">
        <v>17190</v>
      </c>
      <c r="N573" s="5" t="s">
        <v>92</v>
      </c>
      <c r="O573" s="5" t="s">
        <v>22117</v>
      </c>
      <c r="P573" s="5" t="s">
        <v>32697</v>
      </c>
      <c r="Q573" s="5">
        <v>3.412</v>
      </c>
      <c r="R573" s="25">
        <f t="shared" si="8"/>
        <v>3.412</v>
      </c>
      <c r="S573" s="30" t="s">
        <v>23474</v>
      </c>
      <c r="T573" s="30" t="s">
        <v>1339</v>
      </c>
      <c r="U573" s="30" t="s">
        <v>12636</v>
      </c>
      <c r="V573" s="5" t="s">
        <v>278</v>
      </c>
      <c r="W573" s="28">
        <v>44402</v>
      </c>
      <c r="X573" s="29">
        <v>4.2421</v>
      </c>
      <c r="Z573" s="29">
        <v>1025.8751</v>
      </c>
      <c r="AA573" s="29">
        <v>1.6825</v>
      </c>
      <c r="AB573" s="29">
        <v>62.0534</v>
      </c>
      <c r="AC573" s="29">
        <v>18.0483</v>
      </c>
    </row>
    <row r="574" spans="1:29">
      <c r="A574" s="13" t="s">
        <v>13594</v>
      </c>
      <c r="B574" s="4" t="s">
        <v>177</v>
      </c>
      <c r="C574" s="12" t="s">
        <v>50</v>
      </c>
      <c r="D574" s="4" t="s">
        <v>1641</v>
      </c>
      <c r="E574" s="4" t="s">
        <v>1433</v>
      </c>
      <c r="F574" s="4" t="s">
        <v>12006</v>
      </c>
      <c r="G574" s="4" t="s">
        <v>302</v>
      </c>
      <c r="H574" s="4" t="s">
        <v>63</v>
      </c>
      <c r="I574" s="5" t="s">
        <v>36107</v>
      </c>
      <c r="J574" s="5" t="s">
        <v>4097</v>
      </c>
      <c r="K574" s="5" t="s">
        <v>1923</v>
      </c>
      <c r="L574" s="5" t="s">
        <v>9442</v>
      </c>
      <c r="M574" s="5" t="s">
        <v>6744</v>
      </c>
      <c r="N574" s="5" t="s">
        <v>58</v>
      </c>
      <c r="O574" s="5" t="s">
        <v>33206</v>
      </c>
      <c r="P574" s="5" t="s">
        <v>16787</v>
      </c>
      <c r="Q574" s="5">
        <v>3.773</v>
      </c>
      <c r="R574" s="25">
        <f t="shared" si="8"/>
        <v>3.773</v>
      </c>
      <c r="S574" s="30" t="s">
        <v>22026</v>
      </c>
      <c r="T574" s="30" t="s">
        <v>234</v>
      </c>
      <c r="U574" s="30" t="s">
        <v>10360</v>
      </c>
      <c r="V574" s="5" t="s">
        <v>278</v>
      </c>
      <c r="W574" s="28">
        <v>44403</v>
      </c>
      <c r="X574" s="29">
        <v>3.027</v>
      </c>
      <c r="Z574" s="29">
        <v>1026.2167</v>
      </c>
      <c r="AA574" s="29">
        <v>1.4249</v>
      </c>
      <c r="AB574" s="29">
        <v>63.6324</v>
      </c>
      <c r="AC574" s="29">
        <v>7.1409</v>
      </c>
    </row>
    <row r="575" spans="1:29">
      <c r="A575" s="13" t="s">
        <v>13600</v>
      </c>
      <c r="B575" s="4" t="s">
        <v>599</v>
      </c>
      <c r="C575" s="12" t="s">
        <v>50</v>
      </c>
      <c r="D575" s="4" t="s">
        <v>546</v>
      </c>
      <c r="E575" s="4" t="s">
        <v>600</v>
      </c>
      <c r="F575" s="4" t="s">
        <v>6689</v>
      </c>
      <c r="G575" s="4" t="s">
        <v>302</v>
      </c>
      <c r="H575" s="4" t="s">
        <v>222</v>
      </c>
      <c r="I575" s="5" t="s">
        <v>36108</v>
      </c>
      <c r="J575" s="5" t="s">
        <v>1930</v>
      </c>
      <c r="K575" s="5" t="s">
        <v>431</v>
      </c>
      <c r="L575" s="5" t="s">
        <v>3909</v>
      </c>
      <c r="M575" s="5" t="s">
        <v>23000</v>
      </c>
      <c r="N575" s="5" t="s">
        <v>2039</v>
      </c>
      <c r="O575" s="5" t="s">
        <v>36109</v>
      </c>
      <c r="P575" s="5" t="s">
        <v>8847</v>
      </c>
      <c r="Q575" s="5">
        <v>3.821</v>
      </c>
      <c r="R575" s="25">
        <f t="shared" si="8"/>
        <v>3.821</v>
      </c>
      <c r="S575" s="30" t="s">
        <v>27676</v>
      </c>
      <c r="T575" s="30" t="s">
        <v>1668</v>
      </c>
      <c r="U575" s="30" t="s">
        <v>3637</v>
      </c>
      <c r="V575" s="5" t="s">
        <v>278</v>
      </c>
      <c r="W575" s="28">
        <v>44404</v>
      </c>
      <c r="X575" s="29">
        <v>3.0442</v>
      </c>
      <c r="Z575" s="29">
        <v>1026.6067</v>
      </c>
      <c r="AA575" s="29">
        <v>1.3373</v>
      </c>
      <c r="AB575" s="29">
        <v>63.9442</v>
      </c>
      <c r="AC575" s="29">
        <v>7.4128</v>
      </c>
    </row>
    <row r="576" spans="1:29">
      <c r="A576" s="13" t="s">
        <v>13606</v>
      </c>
      <c r="B576" s="4" t="s">
        <v>653</v>
      </c>
      <c r="C576" s="12" t="s">
        <v>302</v>
      </c>
      <c r="D576" s="4" t="s">
        <v>315</v>
      </c>
      <c r="E576" s="4" t="s">
        <v>2687</v>
      </c>
      <c r="F576" s="4" t="s">
        <v>7994</v>
      </c>
      <c r="G576" s="4" t="s">
        <v>302</v>
      </c>
      <c r="H576" s="4" t="s">
        <v>345</v>
      </c>
      <c r="I576" s="5" t="s">
        <v>36110</v>
      </c>
      <c r="J576" s="5" t="s">
        <v>1983</v>
      </c>
      <c r="K576" s="5" t="s">
        <v>1132</v>
      </c>
      <c r="L576" s="5" t="s">
        <v>22521</v>
      </c>
      <c r="M576" s="5" t="s">
        <v>3410</v>
      </c>
      <c r="N576" s="5" t="s">
        <v>1882</v>
      </c>
      <c r="O576" s="5" t="s">
        <v>14131</v>
      </c>
      <c r="P576" s="5" t="s">
        <v>6806</v>
      </c>
      <c r="Q576" s="5">
        <v>3.939</v>
      </c>
      <c r="R576" s="25">
        <f t="shared" si="8"/>
        <v>3.939</v>
      </c>
      <c r="S576" s="30" t="s">
        <v>8243</v>
      </c>
      <c r="T576" s="30" t="s">
        <v>1607</v>
      </c>
      <c r="U576" s="30" t="s">
        <v>36111</v>
      </c>
      <c r="V576" s="5" t="s">
        <v>278</v>
      </c>
      <c r="W576" s="28">
        <v>44405</v>
      </c>
      <c r="X576" s="29">
        <v>2.5402</v>
      </c>
      <c r="Z576" s="29">
        <v>1026.5007</v>
      </c>
      <c r="AA576" s="29">
        <v>1.2975</v>
      </c>
      <c r="AB576" s="29">
        <v>62.8892</v>
      </c>
      <c r="AC576" s="29">
        <v>6.3265</v>
      </c>
    </row>
    <row r="577" spans="1:29">
      <c r="A577" s="13" t="s">
        <v>13612</v>
      </c>
      <c r="B577" s="4" t="s">
        <v>4306</v>
      </c>
      <c r="C577" s="12" t="s">
        <v>942</v>
      </c>
      <c r="D577" s="4" t="s">
        <v>1747</v>
      </c>
      <c r="E577" s="4" t="s">
        <v>114</v>
      </c>
      <c r="F577" s="4" t="s">
        <v>1004</v>
      </c>
      <c r="G577" s="4" t="s">
        <v>302</v>
      </c>
      <c r="H577" s="4" t="s">
        <v>116</v>
      </c>
      <c r="I577" s="5" t="s">
        <v>36112</v>
      </c>
      <c r="J577" s="5" t="s">
        <v>3008</v>
      </c>
      <c r="K577" s="5" t="s">
        <v>675</v>
      </c>
      <c r="L577" s="5" t="s">
        <v>3562</v>
      </c>
      <c r="M577" s="5" t="s">
        <v>26170</v>
      </c>
      <c r="N577" s="5" t="s">
        <v>2369</v>
      </c>
      <c r="O577" s="5" t="s">
        <v>25188</v>
      </c>
      <c r="P577" s="5" t="s">
        <v>36113</v>
      </c>
      <c r="Q577" s="5">
        <v>3.738</v>
      </c>
      <c r="R577" s="25">
        <f t="shared" si="8"/>
        <v>3.738</v>
      </c>
      <c r="S577" s="30" t="s">
        <v>8658</v>
      </c>
      <c r="T577" s="30" t="s">
        <v>1892</v>
      </c>
      <c r="U577" s="30" t="s">
        <v>2203</v>
      </c>
      <c r="V577" s="5" t="s">
        <v>278</v>
      </c>
      <c r="W577" s="28">
        <v>44406</v>
      </c>
      <c r="X577" s="29">
        <v>2.1961</v>
      </c>
      <c r="Z577" s="29">
        <v>1026.1424</v>
      </c>
      <c r="AA577" s="29">
        <v>0.7725</v>
      </c>
      <c r="AB577" s="29">
        <v>65.1067</v>
      </c>
      <c r="AC577" s="29">
        <v>14.8912</v>
      </c>
    </row>
    <row r="578" spans="1:29">
      <c r="A578" s="13" t="s">
        <v>13618</v>
      </c>
      <c r="B578" s="4" t="s">
        <v>159</v>
      </c>
      <c r="C578" s="12" t="s">
        <v>50</v>
      </c>
      <c r="D578" s="4" t="s">
        <v>4241</v>
      </c>
      <c r="E578" s="4" t="s">
        <v>206</v>
      </c>
      <c r="F578" s="4" t="s">
        <v>1203</v>
      </c>
      <c r="G578" s="4" t="s">
        <v>302</v>
      </c>
      <c r="H578" s="4" t="s">
        <v>83</v>
      </c>
      <c r="I578" s="5" t="s">
        <v>36114</v>
      </c>
      <c r="J578" s="5" t="s">
        <v>1890</v>
      </c>
      <c r="K578" s="5" t="s">
        <v>292</v>
      </c>
      <c r="L578" s="5" t="s">
        <v>8575</v>
      </c>
      <c r="M578" s="5" t="s">
        <v>36115</v>
      </c>
      <c r="N578" s="5" t="s">
        <v>1882</v>
      </c>
      <c r="O578" s="5" t="s">
        <v>36116</v>
      </c>
      <c r="P578" s="5" t="s">
        <v>17784</v>
      </c>
      <c r="Q578" s="5">
        <v>3.423</v>
      </c>
      <c r="R578" s="25">
        <f t="shared" ref="R578:R641" si="9">IF(COUNTBLANK(Q578)&gt;0,"",SUM(N578:Q578))</f>
        <v>3.423</v>
      </c>
      <c r="S578" s="30" t="s">
        <v>36117</v>
      </c>
      <c r="T578" s="30" t="s">
        <v>5152</v>
      </c>
      <c r="U578" s="30" t="s">
        <v>10417</v>
      </c>
      <c r="V578" s="5" t="s">
        <v>278</v>
      </c>
      <c r="W578" s="28">
        <v>44407</v>
      </c>
      <c r="X578" s="29">
        <v>2.0412</v>
      </c>
      <c r="Z578" s="29">
        <v>1025.7834</v>
      </c>
      <c r="AA578" s="29">
        <v>0.2833</v>
      </c>
      <c r="AB578" s="29">
        <v>65.9076</v>
      </c>
      <c r="AC578" s="29">
        <v>10.5458</v>
      </c>
    </row>
    <row r="579" spans="1:29">
      <c r="A579" s="13" t="s">
        <v>13623</v>
      </c>
      <c r="B579" s="4" t="s">
        <v>653</v>
      </c>
      <c r="C579" s="12" t="s">
        <v>129</v>
      </c>
      <c r="D579" s="4" t="s">
        <v>315</v>
      </c>
      <c r="E579" s="4" t="s">
        <v>2687</v>
      </c>
      <c r="F579" s="4" t="s">
        <v>500</v>
      </c>
      <c r="G579" s="4" t="s">
        <v>344</v>
      </c>
      <c r="H579" s="4" t="s">
        <v>224</v>
      </c>
      <c r="I579" s="5" t="s">
        <v>36118</v>
      </c>
      <c r="J579" s="5" t="s">
        <v>844</v>
      </c>
      <c r="K579" s="5" t="s">
        <v>2225</v>
      </c>
      <c r="L579" s="5" t="s">
        <v>1949</v>
      </c>
      <c r="M579" s="5" t="s">
        <v>17360</v>
      </c>
      <c r="N579" s="5" t="s">
        <v>786</v>
      </c>
      <c r="O579" s="5" t="s">
        <v>36119</v>
      </c>
      <c r="P579" s="5" t="s">
        <v>36120</v>
      </c>
      <c r="Q579" s="5">
        <v>3.107</v>
      </c>
      <c r="R579" s="25">
        <f t="shared" si="9"/>
        <v>3.107</v>
      </c>
      <c r="S579" s="30" t="s">
        <v>18577</v>
      </c>
      <c r="T579" s="30" t="s">
        <v>2124</v>
      </c>
      <c r="U579" s="30" t="s">
        <v>10882</v>
      </c>
      <c r="V579" s="5" t="s">
        <v>278</v>
      </c>
      <c r="W579" s="28">
        <v>44408</v>
      </c>
      <c r="X579" s="29">
        <v>1.9383</v>
      </c>
      <c r="Z579" s="29">
        <v>1025.5725</v>
      </c>
      <c r="AA579" s="29">
        <v>0.2758</v>
      </c>
      <c r="AB579" s="29">
        <v>64.7284</v>
      </c>
      <c r="AC579" s="29">
        <v>6.0756</v>
      </c>
    </row>
    <row r="580" spans="1:29">
      <c r="A580" s="13" t="s">
        <v>13628</v>
      </c>
      <c r="B580" s="4" t="s">
        <v>2211</v>
      </c>
      <c r="C580" s="12" t="s">
        <v>2682</v>
      </c>
      <c r="D580" s="4" t="s">
        <v>177</v>
      </c>
      <c r="E580" s="4" t="s">
        <v>1500</v>
      </c>
      <c r="F580" s="4" t="s">
        <v>8198</v>
      </c>
      <c r="G580" s="4" t="s">
        <v>226</v>
      </c>
      <c r="H580" s="4" t="s">
        <v>113</v>
      </c>
      <c r="I580" s="5" t="s">
        <v>36121</v>
      </c>
      <c r="J580" s="5" t="s">
        <v>675</v>
      </c>
      <c r="K580" s="5" t="s">
        <v>3707</v>
      </c>
      <c r="L580" s="5" t="s">
        <v>5849</v>
      </c>
      <c r="M580" s="5" t="s">
        <v>26982</v>
      </c>
      <c r="N580" s="5" t="s">
        <v>2011</v>
      </c>
      <c r="O580" s="5" t="s">
        <v>19808</v>
      </c>
      <c r="P580" s="5" t="s">
        <v>36122</v>
      </c>
      <c r="Q580" s="5">
        <v>2.622</v>
      </c>
      <c r="R580" s="25">
        <f t="shared" si="9"/>
        <v>2.622</v>
      </c>
      <c r="S580" s="30" t="s">
        <v>4819</v>
      </c>
      <c r="T580" s="30" t="s">
        <v>9149</v>
      </c>
      <c r="U580" s="30" t="s">
        <v>8891</v>
      </c>
      <c r="V580" s="5" t="s">
        <v>278</v>
      </c>
      <c r="W580" s="28">
        <v>44409</v>
      </c>
      <c r="X580" s="29">
        <v>1.9711</v>
      </c>
      <c r="Z580" s="29">
        <v>1024.9762</v>
      </c>
      <c r="AA580" s="29">
        <v>-0.5177</v>
      </c>
      <c r="AB580" s="29">
        <v>67.5893</v>
      </c>
      <c r="AC580" s="29">
        <v>8.2267</v>
      </c>
    </row>
    <row r="581" spans="1:29">
      <c r="A581" s="13" t="s">
        <v>13633</v>
      </c>
      <c r="B581" s="4" t="s">
        <v>190</v>
      </c>
      <c r="C581" s="12" t="s">
        <v>285</v>
      </c>
      <c r="D581" s="4" t="s">
        <v>328</v>
      </c>
      <c r="E581" s="4" t="s">
        <v>1549</v>
      </c>
      <c r="F581" s="4" t="s">
        <v>79</v>
      </c>
      <c r="G581" s="4" t="s">
        <v>344</v>
      </c>
      <c r="H581" s="4" t="s">
        <v>476</v>
      </c>
      <c r="I581" s="5" t="s">
        <v>36123</v>
      </c>
      <c r="J581" s="5" t="s">
        <v>3981</v>
      </c>
      <c r="K581" s="5" t="s">
        <v>646</v>
      </c>
      <c r="L581" s="5" t="s">
        <v>1876</v>
      </c>
      <c r="M581" s="5" t="s">
        <v>36124</v>
      </c>
      <c r="N581" s="5" t="s">
        <v>3832</v>
      </c>
      <c r="O581" s="5" t="s">
        <v>30399</v>
      </c>
      <c r="P581" s="5" t="s">
        <v>2483</v>
      </c>
      <c r="Q581" s="5">
        <v>2.623</v>
      </c>
      <c r="R581" s="25">
        <f t="shared" si="9"/>
        <v>2.623</v>
      </c>
      <c r="S581" s="30" t="s">
        <v>5788</v>
      </c>
      <c r="T581" s="30" t="s">
        <v>210</v>
      </c>
      <c r="U581" s="30" t="s">
        <v>1744</v>
      </c>
      <c r="V581" s="5" t="s">
        <v>278</v>
      </c>
      <c r="W581" s="28">
        <v>44410</v>
      </c>
      <c r="X581" s="29">
        <v>1.2672</v>
      </c>
      <c r="Z581" s="29">
        <v>1024.5857</v>
      </c>
      <c r="AA581" s="29">
        <v>-0.3616</v>
      </c>
      <c r="AB581" s="29">
        <v>66.4352</v>
      </c>
      <c r="AC581" s="29">
        <v>12.5443</v>
      </c>
    </row>
    <row r="582" spans="1:29">
      <c r="A582" s="13" t="s">
        <v>13638</v>
      </c>
      <c r="B582" s="4" t="s">
        <v>190</v>
      </c>
      <c r="C582" s="12" t="s">
        <v>1243</v>
      </c>
      <c r="D582" s="4" t="s">
        <v>177</v>
      </c>
      <c r="E582" s="4" t="s">
        <v>1549</v>
      </c>
      <c r="F582" s="4" t="s">
        <v>514</v>
      </c>
      <c r="G582" s="4" t="s">
        <v>344</v>
      </c>
      <c r="H582" s="4" t="s">
        <v>113</v>
      </c>
      <c r="I582" s="5" t="s">
        <v>36125</v>
      </c>
      <c r="J582" s="5" t="s">
        <v>263</v>
      </c>
      <c r="K582" s="5" t="s">
        <v>3627</v>
      </c>
      <c r="L582" s="5" t="s">
        <v>1692</v>
      </c>
      <c r="M582" s="5" t="s">
        <v>24514</v>
      </c>
      <c r="N582" s="5" t="s">
        <v>632</v>
      </c>
      <c r="O582" s="5" t="s">
        <v>14884</v>
      </c>
      <c r="P582" s="5" t="s">
        <v>34507</v>
      </c>
      <c r="Q582" s="5">
        <v>2.683</v>
      </c>
      <c r="R582" s="25">
        <f t="shared" si="9"/>
        <v>2.683</v>
      </c>
      <c r="S582" s="30" t="s">
        <v>36126</v>
      </c>
      <c r="T582" s="30" t="s">
        <v>4585</v>
      </c>
      <c r="U582" s="30" t="s">
        <v>2240</v>
      </c>
      <c r="V582" s="5" t="s">
        <v>278</v>
      </c>
      <c r="W582" s="28">
        <v>44411</v>
      </c>
      <c r="X582" s="29">
        <v>1.1406</v>
      </c>
      <c r="Z582" s="29">
        <v>1024.0742</v>
      </c>
      <c r="AA582" s="29">
        <v>0.5849</v>
      </c>
      <c r="AB582" s="29">
        <v>59.8351</v>
      </c>
      <c r="AC582" s="29">
        <v>3.7456</v>
      </c>
    </row>
    <row r="583" spans="1:29">
      <c r="A583" s="13" t="s">
        <v>13644</v>
      </c>
      <c r="B583" s="4" t="s">
        <v>1269</v>
      </c>
      <c r="C583" s="12" t="s">
        <v>256</v>
      </c>
      <c r="D583" s="4" t="s">
        <v>271</v>
      </c>
      <c r="E583" s="4" t="s">
        <v>640</v>
      </c>
      <c r="F583" s="4" t="s">
        <v>4209</v>
      </c>
      <c r="G583" s="4" t="s">
        <v>34</v>
      </c>
      <c r="H583" s="4" t="s">
        <v>209</v>
      </c>
      <c r="I583" s="5" t="s">
        <v>4401</v>
      </c>
      <c r="J583" s="5" t="s">
        <v>386</v>
      </c>
      <c r="K583" s="5" t="s">
        <v>3424</v>
      </c>
      <c r="L583" s="5" t="s">
        <v>4262</v>
      </c>
      <c r="M583" s="5" t="s">
        <v>21278</v>
      </c>
      <c r="N583" s="5" t="s">
        <v>1983</v>
      </c>
      <c r="O583" s="5" t="s">
        <v>36127</v>
      </c>
      <c r="P583" s="5" t="s">
        <v>20841</v>
      </c>
      <c r="Q583" s="5">
        <v>2.344</v>
      </c>
      <c r="R583" s="25">
        <f t="shared" si="9"/>
        <v>2.344</v>
      </c>
      <c r="S583" s="30" t="s">
        <v>4654</v>
      </c>
      <c r="T583" s="30" t="s">
        <v>7228</v>
      </c>
      <c r="U583" s="30" t="s">
        <v>3148</v>
      </c>
      <c r="V583" s="5" t="s">
        <v>1764</v>
      </c>
      <c r="W583" s="28">
        <v>44412</v>
      </c>
      <c r="X583" s="29">
        <v>1.2018</v>
      </c>
      <c r="Z583" s="29">
        <v>1023.3502</v>
      </c>
      <c r="AA583" s="29">
        <v>-0.2533</v>
      </c>
      <c r="AB583" s="29">
        <v>64.5549</v>
      </c>
      <c r="AC583" s="29">
        <v>17.5207</v>
      </c>
    </row>
    <row r="584" spans="1:29">
      <c r="A584" s="13" t="s">
        <v>13650</v>
      </c>
      <c r="B584" s="4" t="s">
        <v>571</v>
      </c>
      <c r="C584" s="12" t="s">
        <v>226</v>
      </c>
      <c r="D584" s="4" t="s">
        <v>239</v>
      </c>
      <c r="E584" s="4" t="s">
        <v>954</v>
      </c>
      <c r="F584" s="4" t="s">
        <v>929</v>
      </c>
      <c r="G584" s="4" t="s">
        <v>208</v>
      </c>
      <c r="H584" s="4" t="s">
        <v>709</v>
      </c>
      <c r="I584" s="5" t="s">
        <v>36128</v>
      </c>
      <c r="J584" s="5" t="s">
        <v>1568</v>
      </c>
      <c r="K584" s="5" t="s">
        <v>2988</v>
      </c>
      <c r="L584" s="5" t="s">
        <v>6026</v>
      </c>
      <c r="M584" s="5" t="s">
        <v>18392</v>
      </c>
      <c r="N584" s="5" t="s">
        <v>2125</v>
      </c>
      <c r="O584" s="5" t="s">
        <v>27773</v>
      </c>
      <c r="P584" s="5" t="s">
        <v>36129</v>
      </c>
      <c r="Q584" s="5">
        <v>2.229</v>
      </c>
      <c r="R584" s="25">
        <f t="shared" si="9"/>
        <v>2.229</v>
      </c>
      <c r="S584" s="30" t="s">
        <v>23101</v>
      </c>
      <c r="T584" s="30" t="s">
        <v>4808</v>
      </c>
      <c r="U584" s="30" t="s">
        <v>4829</v>
      </c>
      <c r="V584" s="5" t="s">
        <v>278</v>
      </c>
      <c r="W584" s="28">
        <v>44413</v>
      </c>
      <c r="X584" s="29">
        <v>0.5745</v>
      </c>
      <c r="Z584" s="29">
        <v>1023.85</v>
      </c>
      <c r="AA584" s="29">
        <v>0.1368</v>
      </c>
      <c r="AB584" s="29">
        <v>62.1135</v>
      </c>
      <c r="AC584" s="29">
        <v>350.5785</v>
      </c>
    </row>
    <row r="585" spans="1:29">
      <c r="A585" s="13" t="s">
        <v>13655</v>
      </c>
      <c r="B585" s="4" t="s">
        <v>360</v>
      </c>
      <c r="C585" s="12" t="s">
        <v>208</v>
      </c>
      <c r="D585" s="4" t="s">
        <v>4241</v>
      </c>
      <c r="E585" s="4" t="s">
        <v>284</v>
      </c>
      <c r="F585" s="4" t="s">
        <v>16491</v>
      </c>
      <c r="G585" s="4" t="s">
        <v>376</v>
      </c>
      <c r="H585" s="4" t="s">
        <v>161</v>
      </c>
      <c r="I585" s="5" t="s">
        <v>36130</v>
      </c>
      <c r="J585" s="5" t="s">
        <v>1521</v>
      </c>
      <c r="K585" s="5" t="s">
        <v>3653</v>
      </c>
      <c r="L585" s="5" t="s">
        <v>13739</v>
      </c>
      <c r="M585" s="5" t="s">
        <v>17275</v>
      </c>
      <c r="N585" s="5" t="s">
        <v>2523</v>
      </c>
      <c r="O585" s="5" t="s">
        <v>36131</v>
      </c>
      <c r="P585" s="5" t="s">
        <v>36132</v>
      </c>
      <c r="Q585" s="5">
        <v>2.529</v>
      </c>
      <c r="R585" s="25">
        <f t="shared" si="9"/>
        <v>2.529</v>
      </c>
      <c r="S585" s="30" t="s">
        <v>36133</v>
      </c>
      <c r="T585" s="30" t="s">
        <v>6802</v>
      </c>
      <c r="U585" s="30" t="s">
        <v>4195</v>
      </c>
      <c r="V585" s="5" t="s">
        <v>278</v>
      </c>
      <c r="W585" s="28">
        <v>44414</v>
      </c>
      <c r="X585" s="29">
        <v>0.3508</v>
      </c>
      <c r="Z585" s="29">
        <v>1024.4642</v>
      </c>
      <c r="AA585" s="29">
        <v>0.15</v>
      </c>
      <c r="AB585" s="29">
        <v>62.5133</v>
      </c>
      <c r="AC585" s="29">
        <v>269.7582</v>
      </c>
    </row>
    <row r="586" spans="1:29">
      <c r="A586" s="13" t="s">
        <v>13663</v>
      </c>
      <c r="B586" s="4" t="s">
        <v>2211</v>
      </c>
      <c r="C586" s="12" t="s">
        <v>34</v>
      </c>
      <c r="D586" s="4" t="s">
        <v>177</v>
      </c>
      <c r="E586" s="4" t="s">
        <v>1500</v>
      </c>
      <c r="F586" s="4" t="s">
        <v>7611</v>
      </c>
      <c r="G586" s="4" t="s">
        <v>223</v>
      </c>
      <c r="H586" s="4" t="s">
        <v>256</v>
      </c>
      <c r="I586" s="5" t="s">
        <v>36134</v>
      </c>
      <c r="J586" s="5" t="s">
        <v>2777</v>
      </c>
      <c r="K586" s="5" t="s">
        <v>2321</v>
      </c>
      <c r="L586" s="5" t="s">
        <v>8539</v>
      </c>
      <c r="M586" s="5" t="s">
        <v>36135</v>
      </c>
      <c r="N586" s="5" t="s">
        <v>444</v>
      </c>
      <c r="O586" s="5" t="s">
        <v>19901</v>
      </c>
      <c r="P586" s="5" t="s">
        <v>16839</v>
      </c>
      <c r="Q586" s="5">
        <v>2.847</v>
      </c>
      <c r="R586" s="25">
        <f t="shared" si="9"/>
        <v>2.847</v>
      </c>
      <c r="S586" s="30" t="s">
        <v>14777</v>
      </c>
      <c r="T586" s="30" t="s">
        <v>2345</v>
      </c>
      <c r="U586" s="30" t="s">
        <v>10506</v>
      </c>
      <c r="V586" s="5" t="s">
        <v>278</v>
      </c>
      <c r="W586" s="28">
        <v>44415</v>
      </c>
      <c r="X586" s="29">
        <v>0.8533</v>
      </c>
      <c r="Z586" s="29">
        <v>1025.225</v>
      </c>
      <c r="AA586" s="29">
        <v>0.4492</v>
      </c>
      <c r="AB586" s="29">
        <v>62.5882</v>
      </c>
      <c r="AC586" s="29">
        <v>303.0833</v>
      </c>
    </row>
    <row r="587" spans="1:29">
      <c r="A587" s="13" t="s">
        <v>13669</v>
      </c>
      <c r="B587" s="4" t="s">
        <v>545</v>
      </c>
      <c r="C587" s="12" t="s">
        <v>392</v>
      </c>
      <c r="D587" s="4" t="s">
        <v>531</v>
      </c>
      <c r="E587" s="4" t="s">
        <v>546</v>
      </c>
      <c r="F587" s="4" t="s">
        <v>6454</v>
      </c>
      <c r="G587" s="4" t="s">
        <v>764</v>
      </c>
      <c r="H587" s="4" t="s">
        <v>223</v>
      </c>
      <c r="I587" s="5" t="s">
        <v>36136</v>
      </c>
      <c r="J587" s="5" t="s">
        <v>1666</v>
      </c>
      <c r="K587" s="5" t="s">
        <v>5702</v>
      </c>
      <c r="L587" s="5" t="s">
        <v>29785</v>
      </c>
      <c r="M587" s="5" t="s">
        <v>17279</v>
      </c>
      <c r="N587" s="5" t="s">
        <v>1890</v>
      </c>
      <c r="O587" s="5" t="s">
        <v>36137</v>
      </c>
      <c r="P587" s="5" t="s">
        <v>15904</v>
      </c>
      <c r="Q587" s="5">
        <v>7.146</v>
      </c>
      <c r="R587" s="25">
        <f t="shared" si="9"/>
        <v>7.146</v>
      </c>
      <c r="S587" s="30" t="s">
        <v>21660</v>
      </c>
      <c r="T587" s="30" t="s">
        <v>1251</v>
      </c>
      <c r="U587" s="30" t="s">
        <v>16509</v>
      </c>
      <c r="V587" s="5" t="s">
        <v>278</v>
      </c>
      <c r="W587" s="28">
        <v>44416</v>
      </c>
      <c r="X587" s="29">
        <v>1.1384</v>
      </c>
      <c r="Z587" s="29">
        <v>1025.2526</v>
      </c>
      <c r="AA587" s="29">
        <v>1.505</v>
      </c>
      <c r="AB587" s="29">
        <v>59.6174</v>
      </c>
      <c r="AC587" s="29">
        <v>356.4652</v>
      </c>
    </row>
    <row r="588" spans="1:29">
      <c r="A588" s="13" t="s">
        <v>13675</v>
      </c>
      <c r="B588" s="4" t="s">
        <v>639</v>
      </c>
      <c r="C588" s="12" t="s">
        <v>256</v>
      </c>
      <c r="D588" s="4" t="s">
        <v>1746</v>
      </c>
      <c r="E588" s="4" t="s">
        <v>4241</v>
      </c>
      <c r="F588" s="4" t="s">
        <v>6434</v>
      </c>
      <c r="G588" s="4" t="s">
        <v>547</v>
      </c>
      <c r="H588" s="4" t="s">
        <v>29</v>
      </c>
      <c r="I588" s="5" t="s">
        <v>36138</v>
      </c>
      <c r="J588" s="5" t="s">
        <v>2843</v>
      </c>
      <c r="K588" s="5" t="s">
        <v>3441</v>
      </c>
      <c r="L588" s="5" t="s">
        <v>22289</v>
      </c>
      <c r="M588" s="5" t="s">
        <v>21340</v>
      </c>
      <c r="N588" s="5" t="s">
        <v>1913</v>
      </c>
      <c r="O588" s="5" t="s">
        <v>13927</v>
      </c>
      <c r="P588" s="5" t="s">
        <v>36139</v>
      </c>
      <c r="Q588" s="5">
        <v>6.861</v>
      </c>
      <c r="R588" s="25">
        <f t="shared" si="9"/>
        <v>6.861</v>
      </c>
      <c r="S588" s="30" t="s">
        <v>31127</v>
      </c>
      <c r="T588" s="30" t="s">
        <v>8752</v>
      </c>
      <c r="U588" s="30" t="s">
        <v>5835</v>
      </c>
      <c r="V588" s="5" t="s">
        <v>278</v>
      </c>
      <c r="W588" s="28">
        <v>44417</v>
      </c>
      <c r="X588" s="29">
        <v>2.2574</v>
      </c>
      <c r="Z588" s="29">
        <v>1025.325</v>
      </c>
      <c r="AA588" s="29">
        <v>2.7141</v>
      </c>
      <c r="AB588" s="29">
        <v>53.594</v>
      </c>
      <c r="AC588" s="29">
        <v>6.0368</v>
      </c>
    </row>
    <row r="589" spans="1:29">
      <c r="A589" s="13" t="s">
        <v>13681</v>
      </c>
      <c r="B589" s="4" t="s">
        <v>532</v>
      </c>
      <c r="C589" s="12" t="s">
        <v>573</v>
      </c>
      <c r="D589" s="4" t="s">
        <v>1641</v>
      </c>
      <c r="E589" s="4" t="s">
        <v>1307</v>
      </c>
      <c r="F589" s="4" t="s">
        <v>3686</v>
      </c>
      <c r="G589" s="4" t="s">
        <v>208</v>
      </c>
      <c r="H589" s="4" t="s">
        <v>116</v>
      </c>
      <c r="I589" s="5" t="s">
        <v>36140</v>
      </c>
      <c r="J589" s="5" t="s">
        <v>1882</v>
      </c>
      <c r="K589" s="5" t="s">
        <v>1902</v>
      </c>
      <c r="L589" s="5" t="s">
        <v>5056</v>
      </c>
      <c r="M589" s="5" t="s">
        <v>29313</v>
      </c>
      <c r="N589" s="5" t="s">
        <v>758</v>
      </c>
      <c r="O589" s="5" t="s">
        <v>36141</v>
      </c>
      <c r="P589" s="5" t="s">
        <v>36142</v>
      </c>
      <c r="Q589" s="5">
        <v>5.568</v>
      </c>
      <c r="R589" s="25">
        <f t="shared" si="9"/>
        <v>5.568</v>
      </c>
      <c r="S589" s="30" t="s">
        <v>30860</v>
      </c>
      <c r="T589" s="30" t="s">
        <v>1922</v>
      </c>
      <c r="U589" s="30" t="s">
        <v>9563</v>
      </c>
      <c r="V589" s="5" t="s">
        <v>278</v>
      </c>
      <c r="W589" s="28">
        <v>44418</v>
      </c>
      <c r="X589" s="29">
        <v>1.8126</v>
      </c>
      <c r="Z589" s="29">
        <v>1024.8566</v>
      </c>
      <c r="AA589" s="29">
        <v>3.9283</v>
      </c>
      <c r="AB589" s="29">
        <v>48.4166</v>
      </c>
      <c r="AC589" s="29">
        <v>16.025</v>
      </c>
    </row>
    <row r="590" spans="1:29">
      <c r="A590" s="13" t="s">
        <v>13687</v>
      </c>
      <c r="B590" s="4" t="s">
        <v>546</v>
      </c>
      <c r="C590" s="12" t="s">
        <v>161</v>
      </c>
      <c r="D590" s="4" t="s">
        <v>626</v>
      </c>
      <c r="E590" s="4" t="s">
        <v>255</v>
      </c>
      <c r="F590" s="4" t="s">
        <v>1701</v>
      </c>
      <c r="G590" s="4" t="s">
        <v>226</v>
      </c>
      <c r="H590" s="4" t="s">
        <v>300</v>
      </c>
      <c r="I590" s="5" t="s">
        <v>36143</v>
      </c>
      <c r="J590" s="5" t="s">
        <v>6833</v>
      </c>
      <c r="K590" s="5" t="s">
        <v>784</v>
      </c>
      <c r="L590" s="5" t="s">
        <v>2033</v>
      </c>
      <c r="M590" s="5" t="s">
        <v>28315</v>
      </c>
      <c r="N590" s="5" t="s">
        <v>3629</v>
      </c>
      <c r="O590" s="5" t="s">
        <v>21717</v>
      </c>
      <c r="P590" s="5" t="s">
        <v>27759</v>
      </c>
      <c r="Q590" s="5">
        <v>6.573</v>
      </c>
      <c r="R590" s="25">
        <f t="shared" si="9"/>
        <v>6.573</v>
      </c>
      <c r="S590" s="30" t="s">
        <v>36144</v>
      </c>
      <c r="T590" s="30" t="s">
        <v>1426</v>
      </c>
      <c r="U590" s="30" t="s">
        <v>2822</v>
      </c>
      <c r="V590" s="5" t="s">
        <v>1533</v>
      </c>
      <c r="W590" s="28">
        <v>44419</v>
      </c>
      <c r="X590" s="29">
        <v>0.8603</v>
      </c>
      <c r="Z590" s="29">
        <v>1023.7625</v>
      </c>
      <c r="AA590" s="29">
        <v>5.3668</v>
      </c>
      <c r="AB590" s="29">
        <v>45.6976</v>
      </c>
      <c r="AC590" s="29">
        <v>326.6487</v>
      </c>
    </row>
    <row r="591" spans="1:29">
      <c r="A591" s="13" t="s">
        <v>13695</v>
      </c>
      <c r="B591" s="4" t="s">
        <v>1801</v>
      </c>
      <c r="C591" s="12" t="s">
        <v>64</v>
      </c>
      <c r="D591" s="4" t="s">
        <v>2906</v>
      </c>
      <c r="E591" s="4" t="s">
        <v>599</v>
      </c>
      <c r="F591" s="4" t="s">
        <v>2326</v>
      </c>
      <c r="G591" s="4" t="s">
        <v>256</v>
      </c>
      <c r="H591" s="4" t="s">
        <v>80</v>
      </c>
      <c r="I591" s="5" t="s">
        <v>36145</v>
      </c>
      <c r="J591" s="5" t="s">
        <v>94</v>
      </c>
      <c r="K591" s="5" t="s">
        <v>3832</v>
      </c>
      <c r="L591" s="5" t="s">
        <v>2644</v>
      </c>
      <c r="M591" s="5" t="s">
        <v>8079</v>
      </c>
      <c r="N591" s="5" t="s">
        <v>313</v>
      </c>
      <c r="O591" s="5" t="s">
        <v>20638</v>
      </c>
      <c r="P591" s="5" t="s">
        <v>25633</v>
      </c>
      <c r="Q591" s="5">
        <v>6.086</v>
      </c>
      <c r="R591" s="25">
        <f t="shared" si="9"/>
        <v>6.086</v>
      </c>
      <c r="S591" s="30" t="s">
        <v>29250</v>
      </c>
      <c r="T591" s="30" t="s">
        <v>3522</v>
      </c>
      <c r="U591" s="30" t="s">
        <v>14719</v>
      </c>
      <c r="V591" s="5" t="s">
        <v>278</v>
      </c>
      <c r="W591" s="28">
        <v>44420</v>
      </c>
      <c r="X591" s="29">
        <v>0.7284</v>
      </c>
      <c r="Z591" s="29">
        <v>1022.7727</v>
      </c>
      <c r="AA591" s="29">
        <v>6.0639</v>
      </c>
      <c r="AB591" s="29">
        <v>44.4736</v>
      </c>
      <c r="AC591" s="29">
        <v>31.2913</v>
      </c>
    </row>
    <row r="592" spans="1:29">
      <c r="A592" s="13" t="s">
        <v>13703</v>
      </c>
      <c r="B592" s="4" t="s">
        <v>654</v>
      </c>
      <c r="C592" s="12" t="s">
        <v>603</v>
      </c>
      <c r="D592" s="4" t="s">
        <v>463</v>
      </c>
      <c r="E592" s="4" t="s">
        <v>328</v>
      </c>
      <c r="F592" s="4" t="s">
        <v>7816</v>
      </c>
      <c r="G592" s="4" t="s">
        <v>242</v>
      </c>
      <c r="H592" s="4" t="s">
        <v>129</v>
      </c>
      <c r="I592" s="5" t="s">
        <v>36146</v>
      </c>
      <c r="J592" s="5" t="s">
        <v>820</v>
      </c>
      <c r="K592" s="5" t="s">
        <v>386</v>
      </c>
      <c r="L592" s="5" t="s">
        <v>14357</v>
      </c>
      <c r="M592" s="5" t="s">
        <v>32711</v>
      </c>
      <c r="N592" s="5" t="s">
        <v>3656</v>
      </c>
      <c r="O592" s="5" t="s">
        <v>35567</v>
      </c>
      <c r="P592" s="5" t="s">
        <v>9575</v>
      </c>
      <c r="Q592" s="5">
        <v>5.527</v>
      </c>
      <c r="R592" s="25">
        <f t="shared" si="9"/>
        <v>5.527</v>
      </c>
      <c r="S592" s="30" t="s">
        <v>13810</v>
      </c>
      <c r="T592" s="30" t="s">
        <v>5159</v>
      </c>
      <c r="U592" s="30" t="s">
        <v>5582</v>
      </c>
      <c r="V592" s="5" t="s">
        <v>278</v>
      </c>
      <c r="W592" s="28">
        <v>44421</v>
      </c>
      <c r="X592" s="29">
        <v>0.8134</v>
      </c>
      <c r="Z592" s="29">
        <v>1022.0115</v>
      </c>
      <c r="AA592" s="29">
        <v>6.3593</v>
      </c>
      <c r="AB592" s="29">
        <v>42.9251</v>
      </c>
      <c r="AC592" s="29">
        <v>61.8366</v>
      </c>
    </row>
    <row r="593" spans="1:29">
      <c r="A593" s="13" t="s">
        <v>13710</v>
      </c>
      <c r="B593" s="4" t="s">
        <v>532</v>
      </c>
      <c r="C593" s="12" t="s">
        <v>287</v>
      </c>
      <c r="D593" s="4" t="s">
        <v>637</v>
      </c>
      <c r="E593" s="4" t="s">
        <v>1307</v>
      </c>
      <c r="F593" s="4" t="s">
        <v>8659</v>
      </c>
      <c r="G593" s="4" t="s">
        <v>34</v>
      </c>
      <c r="H593" s="4" t="s">
        <v>206</v>
      </c>
      <c r="I593" s="5" t="s">
        <v>36147</v>
      </c>
      <c r="J593" s="5" t="s">
        <v>1122</v>
      </c>
      <c r="K593" s="5" t="s">
        <v>2369</v>
      </c>
      <c r="L593" s="5" t="s">
        <v>9743</v>
      </c>
      <c r="M593" s="5" t="s">
        <v>36148</v>
      </c>
      <c r="N593" s="5" t="s">
        <v>2534</v>
      </c>
      <c r="O593" s="5" t="s">
        <v>5395</v>
      </c>
      <c r="P593" s="5" t="s">
        <v>16941</v>
      </c>
      <c r="Q593" s="5">
        <v>4.28</v>
      </c>
      <c r="R593" s="25">
        <f t="shared" si="9"/>
        <v>4.28</v>
      </c>
      <c r="S593" s="30" t="s">
        <v>30730</v>
      </c>
      <c r="T593" s="30" t="s">
        <v>2240</v>
      </c>
      <c r="U593" s="30" t="s">
        <v>3628</v>
      </c>
      <c r="V593" s="5" t="s">
        <v>278</v>
      </c>
      <c r="W593" s="28">
        <v>44422</v>
      </c>
      <c r="X593" s="29">
        <v>0.8006</v>
      </c>
      <c r="Z593" s="29">
        <v>1021.4514</v>
      </c>
      <c r="AA593" s="29">
        <v>6.3711</v>
      </c>
      <c r="AB593" s="29">
        <v>42.1636</v>
      </c>
      <c r="AC593" s="29">
        <v>60.3241</v>
      </c>
    </row>
    <row r="594" spans="1:29">
      <c r="A594" s="13" t="s">
        <v>13717</v>
      </c>
      <c r="B594" s="4" t="s">
        <v>599</v>
      </c>
      <c r="C594" s="12" t="s">
        <v>547</v>
      </c>
      <c r="D594" s="4" t="s">
        <v>2682</v>
      </c>
      <c r="E594" s="4" t="s">
        <v>600</v>
      </c>
      <c r="F594" s="4" t="s">
        <v>7388</v>
      </c>
      <c r="G594" s="4" t="s">
        <v>302</v>
      </c>
      <c r="H594" s="4" t="s">
        <v>1514</v>
      </c>
      <c r="I594" s="5" t="s">
        <v>36149</v>
      </c>
      <c r="J594" s="5" t="s">
        <v>1963</v>
      </c>
      <c r="K594" s="5" t="s">
        <v>1706</v>
      </c>
      <c r="L594" s="5" t="s">
        <v>20154</v>
      </c>
      <c r="M594" s="5" t="s">
        <v>31683</v>
      </c>
      <c r="N594" s="5" t="s">
        <v>1452</v>
      </c>
      <c r="O594" s="5" t="s">
        <v>36150</v>
      </c>
      <c r="P594" s="5" t="s">
        <v>21291</v>
      </c>
      <c r="Q594" s="5">
        <v>3.507</v>
      </c>
      <c r="R594" s="25">
        <f t="shared" si="9"/>
        <v>3.507</v>
      </c>
      <c r="S594" s="30" t="s">
        <v>31775</v>
      </c>
      <c r="T594" s="30" t="s">
        <v>1365</v>
      </c>
      <c r="U594" s="30" t="s">
        <v>6674</v>
      </c>
      <c r="V594" s="5" t="s">
        <v>278</v>
      </c>
      <c r="W594" s="28">
        <v>44423</v>
      </c>
      <c r="X594" s="29">
        <v>0.3449</v>
      </c>
      <c r="Z594" s="29">
        <v>1021.6849</v>
      </c>
      <c r="AA594" s="29">
        <v>6.6225</v>
      </c>
      <c r="AB594" s="29">
        <v>43.175</v>
      </c>
      <c r="AC594" s="29">
        <v>126.7624</v>
      </c>
    </row>
    <row r="595" spans="1:29">
      <c r="A595" s="13" t="s">
        <v>13721</v>
      </c>
      <c r="B595" s="4" t="s">
        <v>599</v>
      </c>
      <c r="C595" s="12" t="s">
        <v>376</v>
      </c>
      <c r="D595" s="4" t="s">
        <v>342</v>
      </c>
      <c r="E595" s="4" t="s">
        <v>600</v>
      </c>
      <c r="F595" s="4" t="s">
        <v>3735</v>
      </c>
      <c r="G595" s="4" t="s">
        <v>302</v>
      </c>
      <c r="H595" s="4" t="s">
        <v>114</v>
      </c>
      <c r="I595" s="5" t="s">
        <v>36151</v>
      </c>
      <c r="J595" s="5" t="s">
        <v>5910</v>
      </c>
      <c r="K595" s="5" t="s">
        <v>2152</v>
      </c>
      <c r="L595" s="5" t="s">
        <v>3933</v>
      </c>
      <c r="M595" s="5" t="s">
        <v>27627</v>
      </c>
      <c r="N595" s="5" t="s">
        <v>4776</v>
      </c>
      <c r="O595" s="5" t="s">
        <v>26813</v>
      </c>
      <c r="P595" s="5" t="s">
        <v>29600</v>
      </c>
      <c r="Q595" s="5">
        <v>3.42</v>
      </c>
      <c r="R595" s="25">
        <f t="shared" si="9"/>
        <v>3.42</v>
      </c>
      <c r="S595" s="30" t="s">
        <v>36152</v>
      </c>
      <c r="T595" s="30" t="s">
        <v>4612</v>
      </c>
      <c r="U595" s="30" t="s">
        <v>8737</v>
      </c>
      <c r="V595" s="5" t="s">
        <v>278</v>
      </c>
      <c r="W595" s="28">
        <v>44424</v>
      </c>
      <c r="X595" s="29">
        <v>0.2922</v>
      </c>
      <c r="Z595" s="29">
        <v>1021.8967</v>
      </c>
      <c r="AA595" s="29">
        <v>5.8252</v>
      </c>
      <c r="AB595" s="29">
        <v>46.5651</v>
      </c>
      <c r="AC595" s="29">
        <v>144.5021</v>
      </c>
    </row>
    <row r="596" spans="1:29">
      <c r="A596" s="13" t="s">
        <v>13728</v>
      </c>
      <c r="B596" s="4" t="s">
        <v>190</v>
      </c>
      <c r="C596" s="12" t="s">
        <v>392</v>
      </c>
      <c r="D596" s="4" t="s">
        <v>2682</v>
      </c>
      <c r="E596" s="4" t="s">
        <v>1549</v>
      </c>
      <c r="F596" s="4" t="s">
        <v>6634</v>
      </c>
      <c r="G596" s="4" t="s">
        <v>302</v>
      </c>
      <c r="H596" s="4" t="s">
        <v>47</v>
      </c>
      <c r="I596" s="5" t="s">
        <v>36153</v>
      </c>
      <c r="J596" s="5" t="s">
        <v>1825</v>
      </c>
      <c r="K596" s="5" t="s">
        <v>1706</v>
      </c>
      <c r="L596" s="5" t="s">
        <v>7969</v>
      </c>
      <c r="M596" s="5" t="s">
        <v>27261</v>
      </c>
      <c r="N596" s="5" t="s">
        <v>3974</v>
      </c>
      <c r="O596" s="5" t="s">
        <v>19682</v>
      </c>
      <c r="P596" s="5" t="s">
        <v>13131</v>
      </c>
      <c r="Q596" s="5">
        <v>3.565</v>
      </c>
      <c r="R596" s="25">
        <f t="shared" si="9"/>
        <v>3.565</v>
      </c>
      <c r="S596" s="30" t="s">
        <v>36154</v>
      </c>
      <c r="T596" s="30" t="s">
        <v>1796</v>
      </c>
      <c r="U596" s="30" t="s">
        <v>1858</v>
      </c>
      <c r="V596" s="5" t="s">
        <v>278</v>
      </c>
      <c r="W596" s="28">
        <v>44425</v>
      </c>
      <c r="X596" s="29">
        <v>0.276</v>
      </c>
      <c r="Z596" s="29">
        <v>1022.1633</v>
      </c>
      <c r="AA596" s="29">
        <v>4.91</v>
      </c>
      <c r="AB596" s="29">
        <v>49.01</v>
      </c>
      <c r="AC596" s="29">
        <v>95.432</v>
      </c>
    </row>
    <row r="597" spans="1:29">
      <c r="A597" s="13" t="s">
        <v>13734</v>
      </c>
      <c r="B597" s="4" t="s">
        <v>639</v>
      </c>
      <c r="C597" s="12" t="s">
        <v>392</v>
      </c>
      <c r="D597" s="4" t="s">
        <v>1746</v>
      </c>
      <c r="E597" s="4" t="s">
        <v>4241</v>
      </c>
      <c r="F597" s="4" t="s">
        <v>10143</v>
      </c>
      <c r="G597" s="4" t="s">
        <v>376</v>
      </c>
      <c r="H597" s="4" t="s">
        <v>2663</v>
      </c>
      <c r="I597" s="5" t="s">
        <v>36155</v>
      </c>
      <c r="J597" s="5" t="s">
        <v>2184</v>
      </c>
      <c r="K597" s="5" t="s">
        <v>186</v>
      </c>
      <c r="L597" s="5" t="s">
        <v>9820</v>
      </c>
      <c r="M597" s="5" t="s">
        <v>29923</v>
      </c>
      <c r="N597" s="5" t="s">
        <v>3204</v>
      </c>
      <c r="O597" s="5" t="s">
        <v>36156</v>
      </c>
      <c r="P597" s="5" t="s">
        <v>33431</v>
      </c>
      <c r="Q597" s="5">
        <v>4.757</v>
      </c>
      <c r="R597" s="25">
        <f t="shared" si="9"/>
        <v>4.757</v>
      </c>
      <c r="S597" s="30" t="s">
        <v>2565</v>
      </c>
      <c r="T597" s="30" t="s">
        <v>4861</v>
      </c>
      <c r="U597" s="30" t="s">
        <v>5848</v>
      </c>
      <c r="V597" s="5" t="s">
        <v>278</v>
      </c>
      <c r="W597" s="28">
        <v>44426</v>
      </c>
      <c r="X597" s="29">
        <v>0.7642</v>
      </c>
      <c r="Z597" s="29">
        <v>1022.3056</v>
      </c>
      <c r="AA597" s="29">
        <v>4.3614</v>
      </c>
      <c r="AB597" s="29">
        <v>51.5142</v>
      </c>
      <c r="AC597" s="29">
        <v>6.6471</v>
      </c>
    </row>
    <row r="598" spans="1:29">
      <c r="A598" s="13" t="s">
        <v>13738</v>
      </c>
      <c r="B598" s="4" t="s">
        <v>861</v>
      </c>
      <c r="C598" s="12" t="s">
        <v>223</v>
      </c>
      <c r="D598" s="4" t="s">
        <v>694</v>
      </c>
      <c r="E598" s="4" t="s">
        <v>1769</v>
      </c>
      <c r="F598" s="4" t="s">
        <v>1867</v>
      </c>
      <c r="G598" s="4" t="s">
        <v>242</v>
      </c>
      <c r="H598" s="4" t="s">
        <v>222</v>
      </c>
      <c r="I598" s="5" t="s">
        <v>36157</v>
      </c>
      <c r="J598" s="5" t="s">
        <v>1080</v>
      </c>
      <c r="K598" s="5" t="s">
        <v>3636</v>
      </c>
      <c r="L598" s="5" t="s">
        <v>21498</v>
      </c>
      <c r="M598" s="5" t="s">
        <v>31131</v>
      </c>
      <c r="N598" s="5" t="s">
        <v>770</v>
      </c>
      <c r="O598" s="5" t="s">
        <v>31438</v>
      </c>
      <c r="P598" s="5" t="s">
        <v>2251</v>
      </c>
      <c r="Q598" s="5">
        <v>5.397</v>
      </c>
      <c r="R598" s="25">
        <f t="shared" si="9"/>
        <v>5.397</v>
      </c>
      <c r="S598" s="30" t="s">
        <v>27584</v>
      </c>
      <c r="T598" s="30" t="s">
        <v>8234</v>
      </c>
      <c r="U598" s="30" t="s">
        <v>8756</v>
      </c>
      <c r="V598" s="5" t="s">
        <v>278</v>
      </c>
      <c r="W598" s="28">
        <v>44427</v>
      </c>
      <c r="X598" s="29">
        <v>0.6924</v>
      </c>
      <c r="Z598" s="29">
        <v>1022.585</v>
      </c>
      <c r="AA598" s="29">
        <v>3.1033</v>
      </c>
      <c r="AB598" s="29">
        <v>58.6491</v>
      </c>
      <c r="AC598" s="29">
        <v>28.3818</v>
      </c>
    </row>
    <row r="599" spans="1:29">
      <c r="A599" s="13" t="s">
        <v>13743</v>
      </c>
      <c r="B599" s="4" t="s">
        <v>177</v>
      </c>
      <c r="C599" s="12" t="s">
        <v>344</v>
      </c>
      <c r="D599" s="4" t="s">
        <v>342</v>
      </c>
      <c r="E599" s="4" t="s">
        <v>1433</v>
      </c>
      <c r="F599" s="4" t="s">
        <v>8636</v>
      </c>
      <c r="G599" s="4" t="s">
        <v>34</v>
      </c>
      <c r="H599" s="4" t="s">
        <v>345</v>
      </c>
      <c r="I599" s="5" t="s">
        <v>36158</v>
      </c>
      <c r="J599" s="5" t="s">
        <v>5910</v>
      </c>
      <c r="K599" s="5" t="s">
        <v>263</v>
      </c>
      <c r="L599" s="5" t="s">
        <v>4720</v>
      </c>
      <c r="M599" s="5" t="s">
        <v>18535</v>
      </c>
      <c r="N599" s="5" t="s">
        <v>1132</v>
      </c>
      <c r="O599" s="5" t="s">
        <v>26925</v>
      </c>
      <c r="P599" s="5" t="s">
        <v>536</v>
      </c>
      <c r="Q599" s="5">
        <v>3.644</v>
      </c>
      <c r="R599" s="25">
        <f t="shared" si="9"/>
        <v>3.644</v>
      </c>
      <c r="S599" s="30" t="s">
        <v>36159</v>
      </c>
      <c r="T599" s="30" t="s">
        <v>4318</v>
      </c>
      <c r="U599" s="30" t="s">
        <v>2549</v>
      </c>
      <c r="V599" s="5" t="s">
        <v>278</v>
      </c>
      <c r="W599" s="28">
        <v>44428</v>
      </c>
      <c r="X599" s="29">
        <v>1.6323</v>
      </c>
      <c r="Z599" s="29">
        <v>1022.4324</v>
      </c>
      <c r="AA599" s="29">
        <v>2.5717</v>
      </c>
      <c r="AB599" s="29">
        <v>60.4833</v>
      </c>
      <c r="AC599" s="29">
        <v>12.8947</v>
      </c>
    </row>
    <row r="600" spans="1:29">
      <c r="A600" s="13" t="s">
        <v>13750</v>
      </c>
      <c r="B600" s="4" t="s">
        <v>374</v>
      </c>
      <c r="C600" s="12" t="s">
        <v>344</v>
      </c>
      <c r="D600" s="4" t="s">
        <v>390</v>
      </c>
      <c r="E600" s="4" t="s">
        <v>653</v>
      </c>
      <c r="F600" s="4" t="s">
        <v>14734</v>
      </c>
      <c r="G600" s="4" t="s">
        <v>547</v>
      </c>
      <c r="H600" s="4" t="s">
        <v>113</v>
      </c>
      <c r="I600" s="5" t="s">
        <v>36160</v>
      </c>
      <c r="J600" s="5" t="s">
        <v>58</v>
      </c>
      <c r="K600" s="5" t="s">
        <v>75</v>
      </c>
      <c r="L600" s="5" t="s">
        <v>9499</v>
      </c>
      <c r="M600" s="5" t="s">
        <v>29606</v>
      </c>
      <c r="N600" s="5" t="s">
        <v>1487</v>
      </c>
      <c r="O600" s="5" t="s">
        <v>18856</v>
      </c>
      <c r="P600" s="5" t="s">
        <v>6804</v>
      </c>
      <c r="Q600" s="5">
        <v>5.283</v>
      </c>
      <c r="R600" s="25">
        <f t="shared" si="9"/>
        <v>5.283</v>
      </c>
      <c r="S600" s="30" t="s">
        <v>15271</v>
      </c>
      <c r="T600" s="30" t="s">
        <v>6802</v>
      </c>
      <c r="U600" s="30" t="s">
        <v>7963</v>
      </c>
      <c r="V600" s="5" t="s">
        <v>278</v>
      </c>
      <c r="W600" s="28">
        <v>44429</v>
      </c>
      <c r="X600" s="29">
        <v>1.6378</v>
      </c>
      <c r="Z600" s="29">
        <v>1022.1642</v>
      </c>
      <c r="AA600" s="29">
        <v>1.7658</v>
      </c>
      <c r="AB600" s="29">
        <v>64.8177</v>
      </c>
      <c r="AC600" s="29">
        <v>14.3614</v>
      </c>
    </row>
    <row r="601" spans="1:29">
      <c r="A601" s="13" t="s">
        <v>13755</v>
      </c>
      <c r="B601" s="4" t="s">
        <v>637</v>
      </c>
      <c r="C601" s="12" t="s">
        <v>191</v>
      </c>
      <c r="D601" s="4" t="s">
        <v>1842</v>
      </c>
      <c r="E601" s="4" t="s">
        <v>638</v>
      </c>
      <c r="F601" s="4" t="s">
        <v>3348</v>
      </c>
      <c r="G601" s="4" t="s">
        <v>547</v>
      </c>
      <c r="H601" s="4" t="s">
        <v>81</v>
      </c>
      <c r="I601" s="5" t="s">
        <v>36161</v>
      </c>
      <c r="J601" s="5" t="s">
        <v>403</v>
      </c>
      <c r="K601" s="5" t="s">
        <v>6833</v>
      </c>
      <c r="L601" s="5" t="s">
        <v>4695</v>
      </c>
      <c r="M601" s="5" t="s">
        <v>36162</v>
      </c>
      <c r="N601" s="5" t="s">
        <v>701</v>
      </c>
      <c r="O601" s="5" t="s">
        <v>25719</v>
      </c>
      <c r="P601" s="5" t="s">
        <v>36163</v>
      </c>
      <c r="Q601" s="5">
        <v>5.703</v>
      </c>
      <c r="R601" s="25">
        <f t="shared" si="9"/>
        <v>5.703</v>
      </c>
      <c r="S601" s="30" t="s">
        <v>11018</v>
      </c>
      <c r="T601" s="30" t="s">
        <v>2058</v>
      </c>
      <c r="U601" s="30" t="s">
        <v>22824</v>
      </c>
      <c r="V601" s="5" t="s">
        <v>278</v>
      </c>
      <c r="W601" s="28">
        <v>44430</v>
      </c>
      <c r="X601" s="29">
        <v>1.5169</v>
      </c>
      <c r="Z601" s="29">
        <v>1022.3017</v>
      </c>
      <c r="AA601" s="29">
        <v>1.8015</v>
      </c>
      <c r="AB601" s="29">
        <v>64.5843</v>
      </c>
      <c r="AC601" s="29">
        <v>11.9047</v>
      </c>
    </row>
    <row r="602" spans="1:29">
      <c r="A602" s="13" t="s">
        <v>13760</v>
      </c>
      <c r="B602" s="4" t="s">
        <v>1831</v>
      </c>
      <c r="C602" s="12" t="s">
        <v>191</v>
      </c>
      <c r="D602" s="4" t="s">
        <v>2380</v>
      </c>
      <c r="E602" s="4" t="s">
        <v>1243</v>
      </c>
      <c r="F602" s="4" t="s">
        <v>1378</v>
      </c>
      <c r="G602" s="4" t="s">
        <v>34</v>
      </c>
      <c r="H602" s="4" t="s">
        <v>407</v>
      </c>
      <c r="I602" s="5" t="s">
        <v>36164</v>
      </c>
      <c r="J602" s="5" t="s">
        <v>4181</v>
      </c>
      <c r="K602" s="5" t="s">
        <v>413</v>
      </c>
      <c r="L602" s="5" t="s">
        <v>36165</v>
      </c>
      <c r="M602" s="5" t="s">
        <v>36166</v>
      </c>
      <c r="N602" s="5" t="s">
        <v>292</v>
      </c>
      <c r="O602" s="5" t="s">
        <v>10097</v>
      </c>
      <c r="P602" s="5" t="s">
        <v>36167</v>
      </c>
      <c r="Q602" s="5">
        <v>5.115</v>
      </c>
      <c r="R602" s="25">
        <f t="shared" si="9"/>
        <v>5.115</v>
      </c>
      <c r="S602" s="30" t="s">
        <v>36168</v>
      </c>
      <c r="T602" s="30" t="s">
        <v>2232</v>
      </c>
      <c r="U602" s="30" t="s">
        <v>13441</v>
      </c>
      <c r="V602" s="5" t="s">
        <v>278</v>
      </c>
      <c r="W602" s="28">
        <v>44431</v>
      </c>
      <c r="X602" s="29">
        <v>1.8549</v>
      </c>
      <c r="Z602" s="29">
        <v>1022.3267</v>
      </c>
      <c r="AA602" s="29">
        <v>1.1532</v>
      </c>
      <c r="AB602" s="29">
        <v>68.9624</v>
      </c>
      <c r="AC602" s="29">
        <v>7.813</v>
      </c>
    </row>
    <row r="603" spans="1:29">
      <c r="A603" s="13" t="s">
        <v>13767</v>
      </c>
      <c r="B603" s="4" t="s">
        <v>1896</v>
      </c>
      <c r="C603" s="12" t="s">
        <v>942</v>
      </c>
      <c r="D603" s="4" t="s">
        <v>680</v>
      </c>
      <c r="E603" s="4" t="s">
        <v>1651</v>
      </c>
      <c r="F603" s="4" t="s">
        <v>362</v>
      </c>
      <c r="G603" s="4" t="s">
        <v>34</v>
      </c>
      <c r="H603" s="4" t="s">
        <v>113</v>
      </c>
      <c r="I603" s="5" t="s">
        <v>36169</v>
      </c>
      <c r="J603" s="5" t="s">
        <v>1808</v>
      </c>
      <c r="K603" s="5" t="s">
        <v>2209</v>
      </c>
      <c r="L603" s="5" t="s">
        <v>9842</v>
      </c>
      <c r="M603" s="5" t="s">
        <v>22014</v>
      </c>
      <c r="N603" s="5" t="s">
        <v>675</v>
      </c>
      <c r="O603" s="5" t="s">
        <v>1991</v>
      </c>
      <c r="P603" s="5" t="s">
        <v>27212</v>
      </c>
      <c r="Q603" s="5">
        <v>6.579</v>
      </c>
      <c r="R603" s="25">
        <f t="shared" si="9"/>
        <v>6.579</v>
      </c>
      <c r="S603" s="30" t="s">
        <v>36170</v>
      </c>
      <c r="T603" s="30" t="s">
        <v>7728</v>
      </c>
      <c r="U603" s="30" t="s">
        <v>6282</v>
      </c>
      <c r="V603" s="5" t="s">
        <v>278</v>
      </c>
      <c r="W603" s="28">
        <v>44432</v>
      </c>
      <c r="X603" s="29">
        <v>2.1061</v>
      </c>
      <c r="Z603" s="29">
        <v>1022.3983</v>
      </c>
      <c r="AA603" s="29">
        <v>1.1083</v>
      </c>
      <c r="AB603" s="29">
        <v>67.5218</v>
      </c>
      <c r="AC603" s="29">
        <v>11.6811</v>
      </c>
    </row>
    <row r="604" spans="1:29">
      <c r="A604" s="13" t="s">
        <v>13774</v>
      </c>
      <c r="B604" s="4" t="s">
        <v>2929</v>
      </c>
      <c r="C604" s="12" t="s">
        <v>942</v>
      </c>
      <c r="D604" s="4" t="s">
        <v>3727</v>
      </c>
      <c r="E604" s="4" t="s">
        <v>3787</v>
      </c>
      <c r="F604" s="4" t="s">
        <v>554</v>
      </c>
      <c r="G604" s="4" t="s">
        <v>344</v>
      </c>
      <c r="H604" s="4" t="s">
        <v>407</v>
      </c>
      <c r="I604" s="5" t="s">
        <v>36171</v>
      </c>
      <c r="J604" s="5" t="s">
        <v>3223</v>
      </c>
      <c r="K604" s="5" t="s">
        <v>1957</v>
      </c>
      <c r="L604" s="5" t="s">
        <v>4336</v>
      </c>
      <c r="M604" s="5" t="s">
        <v>28478</v>
      </c>
      <c r="N604" s="5" t="s">
        <v>3888</v>
      </c>
      <c r="O604" s="5" t="s">
        <v>19221</v>
      </c>
      <c r="P604" s="5" t="s">
        <v>36172</v>
      </c>
      <c r="Q604" s="5">
        <v>7.179</v>
      </c>
      <c r="R604" s="25">
        <f t="shared" si="9"/>
        <v>7.179</v>
      </c>
      <c r="S604" s="30" t="s">
        <v>36173</v>
      </c>
      <c r="T604" s="30" t="s">
        <v>991</v>
      </c>
      <c r="U604" s="30" t="s">
        <v>8736</v>
      </c>
      <c r="V604" s="5" t="s">
        <v>278</v>
      </c>
      <c r="W604" s="28">
        <v>44433</v>
      </c>
      <c r="X604" s="29">
        <v>2.6678</v>
      </c>
      <c r="Z604" s="29">
        <v>1022.4784</v>
      </c>
      <c r="AA604" s="29">
        <v>1.134</v>
      </c>
      <c r="AB604" s="29">
        <v>66.3219</v>
      </c>
      <c r="AC604" s="29">
        <v>7.4096</v>
      </c>
    </row>
    <row r="605" spans="1:29">
      <c r="A605" s="13" t="s">
        <v>13780</v>
      </c>
      <c r="B605" s="4" t="s">
        <v>803</v>
      </c>
      <c r="C605" s="12" t="s">
        <v>302</v>
      </c>
      <c r="D605" s="4" t="s">
        <v>776</v>
      </c>
      <c r="E605" s="4" t="s">
        <v>639</v>
      </c>
      <c r="F605" s="4" t="s">
        <v>128</v>
      </c>
      <c r="G605" s="4" t="s">
        <v>344</v>
      </c>
      <c r="H605" s="4" t="s">
        <v>209</v>
      </c>
      <c r="I605" s="5" t="s">
        <v>36174</v>
      </c>
      <c r="J605" s="5" t="s">
        <v>1923</v>
      </c>
      <c r="K605" s="5" t="s">
        <v>7964</v>
      </c>
      <c r="L605" s="5" t="s">
        <v>36175</v>
      </c>
      <c r="M605" s="5" t="s">
        <v>3523</v>
      </c>
      <c r="N605" s="5" t="s">
        <v>3004</v>
      </c>
      <c r="O605" s="5" t="s">
        <v>8812</v>
      </c>
      <c r="P605" s="5" t="s">
        <v>36176</v>
      </c>
      <c r="Q605" s="5">
        <v>8.049</v>
      </c>
      <c r="R605" s="25">
        <f t="shared" si="9"/>
        <v>8.049</v>
      </c>
      <c r="S605" s="30" t="s">
        <v>36177</v>
      </c>
      <c r="T605" s="30" t="s">
        <v>3215</v>
      </c>
      <c r="U605" s="30" t="s">
        <v>22772</v>
      </c>
      <c r="V605" s="5" t="s">
        <v>278</v>
      </c>
      <c r="W605" s="28">
        <v>44434</v>
      </c>
      <c r="X605" s="29">
        <v>2.0065</v>
      </c>
      <c r="Z605" s="29">
        <v>1022.7345</v>
      </c>
      <c r="AA605" s="29">
        <v>1.1537</v>
      </c>
      <c r="AB605" s="29">
        <v>64.5327</v>
      </c>
      <c r="AC605" s="29">
        <v>7.206</v>
      </c>
    </row>
    <row r="606" spans="1:29">
      <c r="A606" s="13" t="s">
        <v>13786</v>
      </c>
      <c r="B606" s="4" t="s">
        <v>2929</v>
      </c>
      <c r="C606" s="12" t="s">
        <v>302</v>
      </c>
      <c r="D606" s="4" t="s">
        <v>2929</v>
      </c>
      <c r="E606" s="4" t="s">
        <v>3787</v>
      </c>
      <c r="F606" s="4" t="s">
        <v>8616</v>
      </c>
      <c r="G606" s="4" t="s">
        <v>34</v>
      </c>
      <c r="H606" s="4" t="s">
        <v>48</v>
      </c>
      <c r="I606" s="5" t="s">
        <v>36178</v>
      </c>
      <c r="J606" s="5" t="s">
        <v>2988</v>
      </c>
      <c r="K606" s="5" t="s">
        <v>1922</v>
      </c>
      <c r="L606" s="5" t="s">
        <v>36179</v>
      </c>
      <c r="M606" s="5" t="s">
        <v>22501</v>
      </c>
      <c r="N606" s="5" t="s">
        <v>3079</v>
      </c>
      <c r="O606" s="5" t="s">
        <v>36180</v>
      </c>
      <c r="P606" s="5" t="s">
        <v>31311</v>
      </c>
      <c r="Q606" s="5">
        <v>6.811</v>
      </c>
      <c r="R606" s="25">
        <f t="shared" si="9"/>
        <v>6.811</v>
      </c>
      <c r="S606" s="30" t="s">
        <v>2207</v>
      </c>
      <c r="T606" s="30" t="s">
        <v>283</v>
      </c>
      <c r="U606" s="30" t="s">
        <v>3875</v>
      </c>
      <c r="V606" s="5" t="s">
        <v>278</v>
      </c>
      <c r="W606" s="28">
        <v>44435</v>
      </c>
      <c r="X606" s="29">
        <v>2.4969</v>
      </c>
      <c r="Z606" s="29">
        <v>1022.315</v>
      </c>
      <c r="AA606" s="29">
        <v>0.9974</v>
      </c>
      <c r="AB606" s="29">
        <v>65.4409</v>
      </c>
      <c r="AC606" s="29">
        <v>4.5016</v>
      </c>
    </row>
    <row r="607" spans="1:29">
      <c r="A607" s="13" t="s">
        <v>13793</v>
      </c>
      <c r="B607" s="4" t="s">
        <v>373</v>
      </c>
      <c r="C607" s="12" t="s">
        <v>344</v>
      </c>
      <c r="D607" s="4" t="s">
        <v>3727</v>
      </c>
      <c r="E607" s="4" t="s">
        <v>374</v>
      </c>
      <c r="F607" s="4" t="s">
        <v>8633</v>
      </c>
      <c r="G607" s="4" t="s">
        <v>208</v>
      </c>
      <c r="H607" s="4" t="s">
        <v>145</v>
      </c>
      <c r="I607" s="5" t="s">
        <v>36181</v>
      </c>
      <c r="J607" s="5" t="s">
        <v>1808</v>
      </c>
      <c r="K607" s="5" t="s">
        <v>2902</v>
      </c>
      <c r="L607" s="5" t="s">
        <v>9371</v>
      </c>
      <c r="M607" s="5" t="s">
        <v>36182</v>
      </c>
      <c r="N607" s="5" t="s">
        <v>3691</v>
      </c>
      <c r="O607" s="5" t="s">
        <v>23414</v>
      </c>
      <c r="P607" s="5" t="s">
        <v>36183</v>
      </c>
      <c r="Q607" s="5">
        <v>6.87</v>
      </c>
      <c r="R607" s="25">
        <f t="shared" si="9"/>
        <v>6.87</v>
      </c>
      <c r="S607" s="30" t="s">
        <v>25325</v>
      </c>
      <c r="T607" s="30" t="s">
        <v>4861</v>
      </c>
      <c r="U607" s="30" t="s">
        <v>10815</v>
      </c>
      <c r="V607" s="5" t="s">
        <v>278</v>
      </c>
      <c r="W607" s="28">
        <v>44436</v>
      </c>
      <c r="X607" s="29">
        <v>2.1002</v>
      </c>
      <c r="Z607" s="29">
        <v>1022.076</v>
      </c>
      <c r="AA607" s="29">
        <v>0.9391</v>
      </c>
      <c r="AB607" s="29">
        <v>64.5641</v>
      </c>
      <c r="AC607" s="29">
        <v>5.9766</v>
      </c>
    </row>
    <row r="608" spans="1:29">
      <c r="A608" s="13" t="s">
        <v>13801</v>
      </c>
      <c r="B608" s="4" t="s">
        <v>373</v>
      </c>
      <c r="C608" s="12" t="s">
        <v>34</v>
      </c>
      <c r="D608" s="4" t="s">
        <v>982</v>
      </c>
      <c r="E608" s="4" t="s">
        <v>374</v>
      </c>
      <c r="F608" s="4" t="s">
        <v>10438</v>
      </c>
      <c r="G608" s="4" t="s">
        <v>34</v>
      </c>
      <c r="H608" s="4" t="s">
        <v>113</v>
      </c>
      <c r="I608" s="5" t="s">
        <v>1912</v>
      </c>
      <c r="J608" s="5" t="s">
        <v>386</v>
      </c>
      <c r="K608" s="5" t="s">
        <v>4577</v>
      </c>
      <c r="L608" s="5" t="s">
        <v>27528</v>
      </c>
      <c r="M608" s="5" t="s">
        <v>2388</v>
      </c>
      <c r="N608" s="5" t="s">
        <v>1647</v>
      </c>
      <c r="O608" s="5" t="s">
        <v>25807</v>
      </c>
      <c r="P608" s="5" t="s">
        <v>14312</v>
      </c>
      <c r="Q608" s="5">
        <v>7.224</v>
      </c>
      <c r="R608" s="25">
        <f t="shared" si="9"/>
        <v>7.224</v>
      </c>
      <c r="S608" s="30" t="s">
        <v>36184</v>
      </c>
      <c r="T608" s="30" t="s">
        <v>1873</v>
      </c>
      <c r="U608" s="30" t="s">
        <v>3800</v>
      </c>
      <c r="V608" s="5" t="s">
        <v>278</v>
      </c>
      <c r="W608" s="28">
        <v>44437</v>
      </c>
      <c r="X608" s="29">
        <v>2.1302</v>
      </c>
      <c r="Z608" s="29">
        <v>1021.7484</v>
      </c>
      <c r="AA608" s="29">
        <v>1.3275</v>
      </c>
      <c r="AB608" s="29">
        <v>59.7033</v>
      </c>
      <c r="AC608" s="29">
        <v>3.5621</v>
      </c>
    </row>
    <row r="609" spans="1:29">
      <c r="A609" s="13" t="s">
        <v>13805</v>
      </c>
      <c r="B609" s="4" t="s">
        <v>489</v>
      </c>
      <c r="C609" s="12" t="s">
        <v>226</v>
      </c>
      <c r="D609" s="4" t="s">
        <v>2919</v>
      </c>
      <c r="E609" s="4" t="s">
        <v>490</v>
      </c>
      <c r="F609" s="4" t="s">
        <v>14486</v>
      </c>
      <c r="G609" s="4" t="s">
        <v>208</v>
      </c>
      <c r="H609" s="4" t="s">
        <v>224</v>
      </c>
      <c r="I609" s="5" t="s">
        <v>36185</v>
      </c>
      <c r="J609" s="5" t="s">
        <v>2142</v>
      </c>
      <c r="K609" s="5" t="s">
        <v>1865</v>
      </c>
      <c r="L609" s="5" t="s">
        <v>36186</v>
      </c>
      <c r="M609" s="5" t="s">
        <v>36187</v>
      </c>
      <c r="N609" s="5" t="s">
        <v>3480</v>
      </c>
      <c r="O609" s="5" t="s">
        <v>27863</v>
      </c>
      <c r="P609" s="5" t="s">
        <v>36188</v>
      </c>
      <c r="Q609" s="5">
        <v>6.904</v>
      </c>
      <c r="R609" s="25">
        <f t="shared" si="9"/>
        <v>6.904</v>
      </c>
      <c r="S609" s="30" t="s">
        <v>36189</v>
      </c>
      <c r="T609" s="30" t="s">
        <v>1839</v>
      </c>
      <c r="U609" s="30" t="s">
        <v>18715</v>
      </c>
      <c r="V609" s="5" t="s">
        <v>278</v>
      </c>
      <c r="W609" s="28">
        <v>44438</v>
      </c>
      <c r="X609" s="29">
        <v>3.4075</v>
      </c>
      <c r="Z609" s="29">
        <v>1021.9308</v>
      </c>
      <c r="AA609" s="29">
        <v>1.57</v>
      </c>
      <c r="AB609" s="29">
        <v>55.7026</v>
      </c>
      <c r="AC609" s="29">
        <v>4.5999</v>
      </c>
    </row>
    <row r="610" spans="1:29">
      <c r="A610" s="13" t="s">
        <v>13812</v>
      </c>
      <c r="B610" s="4" t="s">
        <v>463</v>
      </c>
      <c r="C610" s="12" t="s">
        <v>287</v>
      </c>
      <c r="D610" s="4" t="s">
        <v>2906</v>
      </c>
      <c r="E610" s="4" t="s">
        <v>342</v>
      </c>
      <c r="F610" s="4" t="s">
        <v>435</v>
      </c>
      <c r="G610" s="4" t="s">
        <v>240</v>
      </c>
      <c r="H610" s="4" t="s">
        <v>29</v>
      </c>
      <c r="I610" s="5" t="s">
        <v>36190</v>
      </c>
      <c r="J610" s="5" t="s">
        <v>3653</v>
      </c>
      <c r="K610" s="5" t="s">
        <v>1659</v>
      </c>
      <c r="L610" s="5" t="s">
        <v>20374</v>
      </c>
      <c r="M610" s="5" t="s">
        <v>11362</v>
      </c>
      <c r="N610" s="5" t="s">
        <v>1568</v>
      </c>
      <c r="O610" s="5" t="s">
        <v>36191</v>
      </c>
      <c r="P610" s="5" t="s">
        <v>4469</v>
      </c>
      <c r="Q610" s="5">
        <v>6.178</v>
      </c>
      <c r="R610" s="25">
        <f t="shared" si="9"/>
        <v>6.178</v>
      </c>
      <c r="S610" s="30" t="s">
        <v>30990</v>
      </c>
      <c r="T610" s="30" t="s">
        <v>7359</v>
      </c>
      <c r="U610" s="30" t="s">
        <v>5145</v>
      </c>
      <c r="V610" s="5" t="s">
        <v>278</v>
      </c>
      <c r="W610" s="28">
        <v>44439</v>
      </c>
      <c r="X610" s="29">
        <v>3.5219</v>
      </c>
      <c r="Z610" s="29">
        <v>1022.5382</v>
      </c>
      <c r="AA610" s="29">
        <v>1.7533</v>
      </c>
      <c r="AB610" s="29">
        <v>53.1425</v>
      </c>
      <c r="AC610" s="29">
        <v>2.7856</v>
      </c>
    </row>
    <row r="611" spans="1:29">
      <c r="A611" s="13" t="s">
        <v>13817</v>
      </c>
      <c r="B611" s="4" t="s">
        <v>1801</v>
      </c>
      <c r="C611" s="12" t="s">
        <v>240</v>
      </c>
      <c r="D611" s="4" t="s">
        <v>390</v>
      </c>
      <c r="E611" s="4" t="s">
        <v>599</v>
      </c>
      <c r="F611" s="4" t="s">
        <v>1590</v>
      </c>
      <c r="G611" s="4" t="s">
        <v>573</v>
      </c>
      <c r="H611" s="4" t="s">
        <v>113</v>
      </c>
      <c r="I611" s="5" t="s">
        <v>36192</v>
      </c>
      <c r="J611" s="5" t="s">
        <v>1557</v>
      </c>
      <c r="K611" s="5" t="s">
        <v>1312</v>
      </c>
      <c r="L611" s="5" t="s">
        <v>36193</v>
      </c>
      <c r="M611" s="5" t="s">
        <v>29415</v>
      </c>
      <c r="N611" s="5" t="s">
        <v>1983</v>
      </c>
      <c r="O611" s="5" t="s">
        <v>11124</v>
      </c>
      <c r="P611" s="5" t="s">
        <v>9735</v>
      </c>
      <c r="Q611" s="5">
        <v>6.467</v>
      </c>
      <c r="R611" s="25">
        <f t="shared" si="9"/>
        <v>6.467</v>
      </c>
      <c r="S611" s="30" t="s">
        <v>35151</v>
      </c>
      <c r="T611" s="30" t="s">
        <v>8234</v>
      </c>
      <c r="U611" s="30" t="s">
        <v>446</v>
      </c>
      <c r="V611" s="5" t="s">
        <v>975</v>
      </c>
      <c r="W611" s="28">
        <v>44440</v>
      </c>
      <c r="X611" s="29">
        <v>4.4044</v>
      </c>
      <c r="Z611" s="29">
        <v>1022.8384</v>
      </c>
      <c r="AA611" s="29">
        <v>2.2591</v>
      </c>
      <c r="AB611" s="29">
        <v>52.3543</v>
      </c>
      <c r="AC611" s="29">
        <v>4.8376</v>
      </c>
    </row>
    <row r="612" spans="1:29">
      <c r="A612" s="13" t="s">
        <v>13823</v>
      </c>
      <c r="B612" s="4" t="s">
        <v>669</v>
      </c>
      <c r="C612" s="12" t="s">
        <v>764</v>
      </c>
      <c r="D612" s="4" t="s">
        <v>2897</v>
      </c>
      <c r="E612" s="4" t="s">
        <v>615</v>
      </c>
      <c r="F612" s="4" t="s">
        <v>13347</v>
      </c>
      <c r="G612" s="4" t="s">
        <v>547</v>
      </c>
      <c r="H612" s="4" t="s">
        <v>66</v>
      </c>
      <c r="I612" s="5" t="s">
        <v>36194</v>
      </c>
      <c r="J612" s="5" t="s">
        <v>3079</v>
      </c>
      <c r="K612" s="5" t="s">
        <v>2287</v>
      </c>
      <c r="L612" s="5" t="s">
        <v>13032</v>
      </c>
      <c r="M612" s="5" t="s">
        <v>36195</v>
      </c>
      <c r="N612" s="5" t="s">
        <v>311</v>
      </c>
      <c r="O612" s="5" t="s">
        <v>15559</v>
      </c>
      <c r="P612" s="5" t="s">
        <v>13988</v>
      </c>
      <c r="Q612" s="5">
        <v>6.811</v>
      </c>
      <c r="R612" s="25">
        <f t="shared" si="9"/>
        <v>6.811</v>
      </c>
      <c r="S612" s="30" t="s">
        <v>30939</v>
      </c>
      <c r="T612" s="30" t="s">
        <v>472</v>
      </c>
      <c r="U612" s="30" t="s">
        <v>29949</v>
      </c>
      <c r="V612" s="5" t="s">
        <v>322</v>
      </c>
      <c r="W612" s="28">
        <v>44441</v>
      </c>
      <c r="X612" s="29">
        <v>4.7506</v>
      </c>
      <c r="Z612" s="29">
        <v>1022.765</v>
      </c>
      <c r="AA612" s="29">
        <v>2.9084</v>
      </c>
      <c r="AB612" s="29">
        <v>50.2725</v>
      </c>
      <c r="AC612" s="29">
        <v>8.0871</v>
      </c>
    </row>
    <row r="613" spans="1:29">
      <c r="A613" s="13" t="s">
        <v>13827</v>
      </c>
      <c r="B613" s="4" t="s">
        <v>504</v>
      </c>
      <c r="C613" s="12" t="s">
        <v>764</v>
      </c>
      <c r="D613" s="4" t="s">
        <v>654</v>
      </c>
      <c r="E613" s="4" t="s">
        <v>177</v>
      </c>
      <c r="F613" s="4" t="s">
        <v>12694</v>
      </c>
      <c r="G613" s="4" t="s">
        <v>376</v>
      </c>
      <c r="H613" s="4" t="s">
        <v>207</v>
      </c>
      <c r="I613" s="5" t="s">
        <v>36196</v>
      </c>
      <c r="J613" s="5" t="s">
        <v>2440</v>
      </c>
      <c r="K613" s="5" t="s">
        <v>4685</v>
      </c>
      <c r="L613" s="5" t="s">
        <v>18487</v>
      </c>
      <c r="M613" s="5" t="s">
        <v>30362</v>
      </c>
      <c r="N613" s="5" t="s">
        <v>5327</v>
      </c>
      <c r="O613" s="5" t="s">
        <v>10967</v>
      </c>
      <c r="P613" s="5" t="s">
        <v>36197</v>
      </c>
      <c r="Q613" s="5">
        <v>6.317</v>
      </c>
      <c r="R613" s="25">
        <f t="shared" si="9"/>
        <v>6.317</v>
      </c>
      <c r="S613" s="30" t="s">
        <v>32900</v>
      </c>
      <c r="T613" s="30" t="s">
        <v>2247</v>
      </c>
      <c r="U613" s="30" t="s">
        <v>16321</v>
      </c>
      <c r="V613" s="5" t="s">
        <v>1587</v>
      </c>
      <c r="W613" s="28">
        <v>44442</v>
      </c>
      <c r="X613" s="29">
        <v>4.9497</v>
      </c>
      <c r="Z613" s="29">
        <v>1022.4049</v>
      </c>
      <c r="AA613" s="29">
        <v>3.3816</v>
      </c>
      <c r="AB613" s="29">
        <v>48.1924</v>
      </c>
      <c r="AC613" s="29">
        <v>5.5904</v>
      </c>
    </row>
    <row r="614" spans="1:29">
      <c r="A614" s="13" t="s">
        <v>13833</v>
      </c>
      <c r="B614" s="4" t="s">
        <v>2489</v>
      </c>
      <c r="C614" s="12" t="s">
        <v>161</v>
      </c>
      <c r="D614" s="4" t="s">
        <v>1831</v>
      </c>
      <c r="E614" s="4" t="s">
        <v>4306</v>
      </c>
      <c r="F614" s="4" t="s">
        <v>16254</v>
      </c>
      <c r="G614" s="4" t="s">
        <v>392</v>
      </c>
      <c r="H614" s="4" t="s">
        <v>112</v>
      </c>
      <c r="I614" s="5" t="s">
        <v>36198</v>
      </c>
      <c r="J614" s="5" t="s">
        <v>4365</v>
      </c>
      <c r="K614" s="5" t="s">
        <v>497</v>
      </c>
      <c r="L614" s="5" t="s">
        <v>18334</v>
      </c>
      <c r="M614" s="5" t="s">
        <v>31817</v>
      </c>
      <c r="N614" s="5" t="s">
        <v>370</v>
      </c>
      <c r="O614" s="5" t="s">
        <v>18953</v>
      </c>
      <c r="P614" s="5" t="s">
        <v>27099</v>
      </c>
      <c r="Q614" s="5">
        <v>5.553</v>
      </c>
      <c r="R614" s="25">
        <f t="shared" si="9"/>
        <v>5.553</v>
      </c>
      <c r="S614" s="30" t="s">
        <v>36199</v>
      </c>
      <c r="T614" s="30" t="s">
        <v>2470</v>
      </c>
      <c r="U614" s="30" t="s">
        <v>8721</v>
      </c>
      <c r="V614" s="5" t="s">
        <v>1837</v>
      </c>
      <c r="W614" s="28">
        <v>44443</v>
      </c>
      <c r="X614" s="29">
        <v>5.593</v>
      </c>
      <c r="Z614" s="29">
        <v>1021.345</v>
      </c>
      <c r="AA614" s="29">
        <v>3.959</v>
      </c>
      <c r="AB614" s="29">
        <v>45.2892</v>
      </c>
      <c r="AC614" s="29">
        <v>6.6081</v>
      </c>
    </row>
    <row r="615" spans="1:29">
      <c r="A615" s="13" t="s">
        <v>13839</v>
      </c>
      <c r="B615" s="4" t="s">
        <v>1651</v>
      </c>
      <c r="C615" s="12" t="s">
        <v>258</v>
      </c>
      <c r="D615" s="4" t="s">
        <v>1651</v>
      </c>
      <c r="E615" s="4" t="s">
        <v>239</v>
      </c>
      <c r="F615" s="4" t="s">
        <v>10597</v>
      </c>
      <c r="G615" s="4" t="s">
        <v>226</v>
      </c>
      <c r="H615" s="4" t="s">
        <v>82</v>
      </c>
      <c r="I615" s="5" t="s">
        <v>36200</v>
      </c>
      <c r="J615" s="5" t="s">
        <v>1342</v>
      </c>
      <c r="K615" s="5" t="s">
        <v>7650</v>
      </c>
      <c r="L615" s="5" t="s">
        <v>27178</v>
      </c>
      <c r="M615" s="5" t="s">
        <v>36201</v>
      </c>
      <c r="N615" s="5" t="s">
        <v>5910</v>
      </c>
      <c r="O615" s="5" t="s">
        <v>12442</v>
      </c>
      <c r="P615" s="5" t="s">
        <v>36202</v>
      </c>
      <c r="Q615" s="5">
        <v>5.139</v>
      </c>
      <c r="R615" s="25">
        <f t="shared" si="9"/>
        <v>5.139</v>
      </c>
      <c r="S615" s="30" t="s">
        <v>11471</v>
      </c>
      <c r="T615" s="30" t="s">
        <v>2287</v>
      </c>
      <c r="U615" s="30" t="s">
        <v>22444</v>
      </c>
      <c r="V615" s="5" t="s">
        <v>278</v>
      </c>
      <c r="W615" s="28">
        <v>44444</v>
      </c>
      <c r="X615" s="29">
        <v>6.3996</v>
      </c>
      <c r="Z615" s="29">
        <v>1020.4317</v>
      </c>
      <c r="AA615" s="29">
        <v>4.2351</v>
      </c>
      <c r="AB615" s="29">
        <v>42.6583</v>
      </c>
      <c r="AC615" s="29">
        <v>7.1251</v>
      </c>
    </row>
    <row r="616" spans="1:29">
      <c r="A616" s="13" t="s">
        <v>13845</v>
      </c>
      <c r="B616" s="4" t="s">
        <v>2682</v>
      </c>
      <c r="C616" s="12" t="s">
        <v>256</v>
      </c>
      <c r="D616" s="4" t="s">
        <v>586</v>
      </c>
      <c r="E616" s="4" t="s">
        <v>1269</v>
      </c>
      <c r="F616" s="4" t="s">
        <v>2428</v>
      </c>
      <c r="G616" s="4" t="s">
        <v>344</v>
      </c>
      <c r="H616" s="4" t="s">
        <v>114</v>
      </c>
      <c r="I616" s="5" t="s">
        <v>36203</v>
      </c>
      <c r="J616" s="5" t="s">
        <v>3384</v>
      </c>
      <c r="K616" s="5" t="s">
        <v>311</v>
      </c>
      <c r="L616" s="5" t="s">
        <v>16777</v>
      </c>
      <c r="M616" s="5" t="s">
        <v>7298</v>
      </c>
      <c r="N616" s="5" t="s">
        <v>701</v>
      </c>
      <c r="O616" s="5" t="s">
        <v>31963</v>
      </c>
      <c r="P616" s="5" t="s">
        <v>36204</v>
      </c>
      <c r="Q616" s="5">
        <v>4.706</v>
      </c>
      <c r="R616" s="25">
        <f t="shared" si="9"/>
        <v>4.706</v>
      </c>
      <c r="S616" s="30" t="s">
        <v>19191</v>
      </c>
      <c r="T616" s="30" t="s">
        <v>2555</v>
      </c>
      <c r="U616" s="30" t="s">
        <v>1895</v>
      </c>
      <c r="V616" s="5" t="s">
        <v>278</v>
      </c>
      <c r="W616" s="28">
        <v>44445</v>
      </c>
      <c r="X616" s="29">
        <v>6.3217</v>
      </c>
      <c r="Z616" s="29">
        <v>1019.9297</v>
      </c>
      <c r="AA616" s="29">
        <v>4.3008</v>
      </c>
      <c r="AB616" s="29">
        <v>41.9961</v>
      </c>
      <c r="AC616" s="29">
        <v>5.8592</v>
      </c>
    </row>
    <row r="617" spans="1:29">
      <c r="A617" s="13" t="s">
        <v>13852</v>
      </c>
      <c r="B617" s="4" t="s">
        <v>2489</v>
      </c>
      <c r="C617" s="12" t="s">
        <v>256</v>
      </c>
      <c r="D617" s="4" t="s">
        <v>2489</v>
      </c>
      <c r="E617" s="4" t="s">
        <v>4306</v>
      </c>
      <c r="F617" s="4" t="s">
        <v>663</v>
      </c>
      <c r="G617" s="4" t="s">
        <v>269</v>
      </c>
      <c r="H617" s="4" t="s">
        <v>655</v>
      </c>
      <c r="I617" s="5" t="s">
        <v>36205</v>
      </c>
      <c r="J617" s="5" t="s">
        <v>203</v>
      </c>
      <c r="K617" s="5" t="s">
        <v>370</v>
      </c>
      <c r="L617" s="5" t="s">
        <v>25308</v>
      </c>
      <c r="M617" s="5" t="s">
        <v>29125</v>
      </c>
      <c r="N617" s="5" t="s">
        <v>1817</v>
      </c>
      <c r="O617" s="5" t="s">
        <v>36206</v>
      </c>
      <c r="P617" s="5" t="s">
        <v>23174</v>
      </c>
      <c r="Q617" s="5">
        <v>5.371</v>
      </c>
      <c r="R617" s="25">
        <f t="shared" si="9"/>
        <v>5.371</v>
      </c>
      <c r="S617" s="30" t="s">
        <v>5571</v>
      </c>
      <c r="T617" s="30" t="s">
        <v>8747</v>
      </c>
      <c r="U617" s="30" t="s">
        <v>3735</v>
      </c>
      <c r="V617" s="5" t="s">
        <v>278</v>
      </c>
      <c r="W617" s="28">
        <v>44446</v>
      </c>
      <c r="X617" s="29">
        <v>6.6203</v>
      </c>
      <c r="Z617" s="29">
        <v>1019.6876</v>
      </c>
      <c r="AA617" s="29">
        <v>4.3896</v>
      </c>
      <c r="AB617" s="29">
        <v>40.7425</v>
      </c>
      <c r="AC617" s="29">
        <v>7.5951</v>
      </c>
    </row>
    <row r="618" spans="1:29">
      <c r="A618" s="13" t="s">
        <v>13858</v>
      </c>
      <c r="B618" s="4" t="s">
        <v>669</v>
      </c>
      <c r="C618" s="12" t="s">
        <v>269</v>
      </c>
      <c r="D618" s="4" t="s">
        <v>361</v>
      </c>
      <c r="E618" s="4" t="s">
        <v>615</v>
      </c>
      <c r="F618" s="4" t="s">
        <v>269</v>
      </c>
      <c r="G618" s="4" t="s">
        <v>269</v>
      </c>
      <c r="H618" s="4" t="s">
        <v>1269</v>
      </c>
      <c r="I618" s="5" t="s">
        <v>36207</v>
      </c>
      <c r="J618" s="5" t="s">
        <v>3494</v>
      </c>
      <c r="K618" s="5" t="s">
        <v>4621</v>
      </c>
      <c r="L618" s="5" t="s">
        <v>36208</v>
      </c>
      <c r="M618" s="5" t="s">
        <v>11634</v>
      </c>
      <c r="N618" s="5" t="s">
        <v>756</v>
      </c>
      <c r="O618" s="5" t="s">
        <v>36209</v>
      </c>
      <c r="P618" s="5" t="s">
        <v>29620</v>
      </c>
      <c r="Q618" s="5">
        <v>7.429</v>
      </c>
      <c r="R618" s="25">
        <f t="shared" si="9"/>
        <v>7.429</v>
      </c>
      <c r="S618" s="30" t="s">
        <v>2471</v>
      </c>
      <c r="T618" s="30" t="s">
        <v>7804</v>
      </c>
      <c r="U618" s="30" t="s">
        <v>17291</v>
      </c>
      <c r="V618" s="5" t="s">
        <v>278</v>
      </c>
      <c r="W618" s="28">
        <v>44447</v>
      </c>
      <c r="X618" s="29">
        <v>6.1683</v>
      </c>
      <c r="Z618" s="29">
        <v>1019.7977</v>
      </c>
      <c r="AA618" s="29">
        <v>4.016</v>
      </c>
      <c r="AB618" s="29">
        <v>42.1367</v>
      </c>
      <c r="AC618" s="29">
        <v>7.5259</v>
      </c>
    </row>
    <row r="619" spans="1:29">
      <c r="A619" s="13" t="s">
        <v>13864</v>
      </c>
      <c r="B619" s="4" t="s">
        <v>269</v>
      </c>
      <c r="C619" s="12" t="s">
        <v>269</v>
      </c>
      <c r="D619" s="4" t="s">
        <v>269</v>
      </c>
      <c r="E619" s="4" t="s">
        <v>269</v>
      </c>
      <c r="F619" s="4" t="s">
        <v>269</v>
      </c>
      <c r="G619" s="4" t="s">
        <v>269</v>
      </c>
      <c r="H619" s="4" t="s">
        <v>269</v>
      </c>
      <c r="I619" s="5" t="s">
        <v>36210</v>
      </c>
      <c r="J619" s="5" t="s">
        <v>459</v>
      </c>
      <c r="K619" s="5" t="s">
        <v>266</v>
      </c>
      <c r="L619" s="5" t="s">
        <v>32534</v>
      </c>
      <c r="M619" s="5" t="s">
        <v>11317</v>
      </c>
      <c r="N619" s="5" t="s">
        <v>7815</v>
      </c>
      <c r="O619" s="5" t="s">
        <v>36211</v>
      </c>
      <c r="P619" s="5" t="s">
        <v>18802</v>
      </c>
      <c r="Q619" s="5">
        <v>7.315</v>
      </c>
      <c r="R619" s="25">
        <f t="shared" si="9"/>
        <v>7.315</v>
      </c>
      <c r="S619" s="30" t="s">
        <v>25519</v>
      </c>
      <c r="T619" s="30" t="s">
        <v>9218</v>
      </c>
      <c r="U619" s="30" t="s">
        <v>5885</v>
      </c>
      <c r="V619" s="5" t="s">
        <v>278</v>
      </c>
      <c r="W619" s="28">
        <v>44448</v>
      </c>
      <c r="X619" s="29">
        <v>7.1939</v>
      </c>
      <c r="Z619" s="29">
        <v>1019.9607</v>
      </c>
      <c r="AA619" s="29">
        <v>3.0594</v>
      </c>
      <c r="AB619" s="29">
        <v>49.789</v>
      </c>
      <c r="AC619" s="29">
        <v>9.6194</v>
      </c>
    </row>
    <row r="620" spans="1:29">
      <c r="A620" s="13" t="s">
        <v>13867</v>
      </c>
      <c r="B620" s="4" t="s">
        <v>874</v>
      </c>
      <c r="C620" s="12" t="s">
        <v>34</v>
      </c>
      <c r="D620" s="4" t="s">
        <v>269</v>
      </c>
      <c r="E620" s="4" t="s">
        <v>269</v>
      </c>
      <c r="F620" s="4" t="s">
        <v>6495</v>
      </c>
      <c r="G620" s="4" t="s">
        <v>50</v>
      </c>
      <c r="H620" s="4" t="s">
        <v>269</v>
      </c>
      <c r="I620" s="5" t="s">
        <v>36212</v>
      </c>
      <c r="J620" s="5" t="s">
        <v>949</v>
      </c>
      <c r="K620" s="5" t="s">
        <v>2050</v>
      </c>
      <c r="L620" s="5" t="s">
        <v>16716</v>
      </c>
      <c r="M620" s="5" t="s">
        <v>6517</v>
      </c>
      <c r="N620" s="5" t="s">
        <v>1249</v>
      </c>
      <c r="O620" s="5" t="s">
        <v>28105</v>
      </c>
      <c r="P620" s="5" t="s">
        <v>2148</v>
      </c>
      <c r="Q620" s="5">
        <v>5.014</v>
      </c>
      <c r="R620" s="25">
        <f t="shared" si="9"/>
        <v>5.014</v>
      </c>
      <c r="S620" s="30" t="s">
        <v>17819</v>
      </c>
      <c r="T620" s="30" t="s">
        <v>648</v>
      </c>
      <c r="U620" s="30" t="s">
        <v>8187</v>
      </c>
      <c r="V620" s="5" t="s">
        <v>278</v>
      </c>
      <c r="W620" s="28">
        <v>44449</v>
      </c>
      <c r="X620" s="29">
        <v>4.2226</v>
      </c>
      <c r="Z620" s="29">
        <v>1020.7159</v>
      </c>
      <c r="AA620" s="29">
        <v>0.8609</v>
      </c>
      <c r="AB620" s="29">
        <v>72.9974</v>
      </c>
      <c r="AC620" s="29">
        <v>29.9528</v>
      </c>
    </row>
    <row r="621" spans="1:29">
      <c r="A621" s="13" t="s">
        <v>13873</v>
      </c>
      <c r="B621" s="4" t="s">
        <v>256</v>
      </c>
      <c r="C621" s="12" t="s">
        <v>942</v>
      </c>
      <c r="D621" s="4" t="s">
        <v>269</v>
      </c>
      <c r="E621" s="4" t="s">
        <v>269</v>
      </c>
      <c r="F621" s="4" t="s">
        <v>950</v>
      </c>
      <c r="G621" s="4" t="s">
        <v>942</v>
      </c>
      <c r="H621" s="4" t="s">
        <v>284</v>
      </c>
      <c r="I621" s="5" t="s">
        <v>36213</v>
      </c>
      <c r="J621" s="5" t="s">
        <v>2424</v>
      </c>
      <c r="K621" s="5" t="s">
        <v>2091</v>
      </c>
      <c r="L621" s="5" t="s">
        <v>18684</v>
      </c>
      <c r="M621" s="5" t="s">
        <v>36214</v>
      </c>
      <c r="N621" s="5" t="s">
        <v>1827</v>
      </c>
      <c r="O621" s="5" t="s">
        <v>14082</v>
      </c>
      <c r="P621" s="5" t="s">
        <v>28965</v>
      </c>
      <c r="Q621" s="5">
        <v>5.069</v>
      </c>
      <c r="R621" s="25">
        <f t="shared" si="9"/>
        <v>5.069</v>
      </c>
      <c r="S621" s="30" t="s">
        <v>28352</v>
      </c>
      <c r="T621" s="30" t="s">
        <v>8260</v>
      </c>
      <c r="U621" s="30" t="s">
        <v>7295</v>
      </c>
      <c r="V621" s="5" t="s">
        <v>278</v>
      </c>
      <c r="W621" s="28">
        <v>44450</v>
      </c>
      <c r="X621" s="29">
        <v>3.8128</v>
      </c>
      <c r="Z621" s="29">
        <v>1020.8156</v>
      </c>
      <c r="AA621" s="29">
        <v>0.3643</v>
      </c>
      <c r="AB621" s="29">
        <v>77.3593</v>
      </c>
      <c r="AC621" s="29">
        <v>58.5014</v>
      </c>
    </row>
    <row r="622" spans="1:29">
      <c r="A622" s="13" t="s">
        <v>13878</v>
      </c>
      <c r="B622" s="4" t="s">
        <v>626</v>
      </c>
      <c r="C622" s="12" t="s">
        <v>50</v>
      </c>
      <c r="D622" s="4" t="s">
        <v>490</v>
      </c>
      <c r="E622" s="4" t="s">
        <v>285</v>
      </c>
      <c r="F622" s="4" t="s">
        <v>1617</v>
      </c>
      <c r="G622" s="4" t="s">
        <v>50</v>
      </c>
      <c r="H622" s="4" t="s">
        <v>158</v>
      </c>
      <c r="I622" s="5" t="s">
        <v>36215</v>
      </c>
      <c r="J622" s="5" t="s">
        <v>247</v>
      </c>
      <c r="K622" s="5" t="s">
        <v>7329</v>
      </c>
      <c r="L622" s="5" t="s">
        <v>10334</v>
      </c>
      <c r="M622" s="5" t="s">
        <v>36216</v>
      </c>
      <c r="N622" s="5" t="s">
        <v>1827</v>
      </c>
      <c r="O622" s="5" t="s">
        <v>18072</v>
      </c>
      <c r="P622" s="5" t="s">
        <v>7852</v>
      </c>
      <c r="Q622" s="5">
        <v>4.52</v>
      </c>
      <c r="R622" s="25">
        <f t="shared" si="9"/>
        <v>4.52</v>
      </c>
      <c r="S622" s="30" t="s">
        <v>15865</v>
      </c>
      <c r="T622" s="30" t="s">
        <v>1874</v>
      </c>
      <c r="U622" s="30" t="s">
        <v>14734</v>
      </c>
      <c r="V622" s="5" t="s">
        <v>278</v>
      </c>
      <c r="W622" s="28">
        <v>44451</v>
      </c>
      <c r="X622" s="29">
        <v>3.229</v>
      </c>
      <c r="Z622" s="29">
        <v>1020.8392</v>
      </c>
      <c r="AA622" s="29">
        <v>0.2734</v>
      </c>
      <c r="AB622" s="29">
        <v>78.0091</v>
      </c>
      <c r="AC622" s="29">
        <v>36.1342</v>
      </c>
    </row>
    <row r="623" spans="1:29">
      <c r="A623" s="13" t="s">
        <v>13885</v>
      </c>
      <c r="B623" s="4" t="s">
        <v>2682</v>
      </c>
      <c r="C623" s="12" t="s">
        <v>50</v>
      </c>
      <c r="D623" s="4" t="s">
        <v>1672</v>
      </c>
      <c r="E623" s="4" t="s">
        <v>1269</v>
      </c>
      <c r="F623" s="4" t="s">
        <v>16401</v>
      </c>
      <c r="G623" s="4" t="s">
        <v>50</v>
      </c>
      <c r="H623" s="4" t="s">
        <v>954</v>
      </c>
      <c r="I623" s="5" t="s">
        <v>36217</v>
      </c>
      <c r="J623" s="5" t="s">
        <v>355</v>
      </c>
      <c r="K623" s="5" t="s">
        <v>2711</v>
      </c>
      <c r="L623" s="5" t="s">
        <v>9576</v>
      </c>
      <c r="M623" s="5" t="s">
        <v>35140</v>
      </c>
      <c r="N623" s="5" t="s">
        <v>203</v>
      </c>
      <c r="O623" s="5" t="s">
        <v>32022</v>
      </c>
      <c r="P623" s="5" t="s">
        <v>6981</v>
      </c>
      <c r="Q623" s="5">
        <v>3.75</v>
      </c>
      <c r="R623" s="25">
        <f t="shared" si="9"/>
        <v>3.75</v>
      </c>
      <c r="S623" s="30" t="s">
        <v>20270</v>
      </c>
      <c r="T623" s="30" t="s">
        <v>1883</v>
      </c>
      <c r="U623" s="30" t="s">
        <v>8461</v>
      </c>
      <c r="V623" s="5" t="s">
        <v>278</v>
      </c>
      <c r="W623" s="28">
        <v>44452</v>
      </c>
      <c r="X623" s="29">
        <v>1.4726</v>
      </c>
      <c r="Z623" s="29">
        <v>1020.8242</v>
      </c>
      <c r="AA623" s="29">
        <v>0.0625</v>
      </c>
      <c r="AB623" s="29">
        <v>78.9499</v>
      </c>
      <c r="AC623" s="29">
        <v>23.3424</v>
      </c>
    </row>
    <row r="624" spans="1:29">
      <c r="A624" s="13" t="s">
        <v>13889</v>
      </c>
      <c r="B624" s="4" t="s">
        <v>571</v>
      </c>
      <c r="C624" s="12" t="s">
        <v>1737</v>
      </c>
      <c r="D624" s="4" t="s">
        <v>1383</v>
      </c>
      <c r="E624" s="4" t="s">
        <v>954</v>
      </c>
      <c r="F624" s="4" t="s">
        <v>4450</v>
      </c>
      <c r="G624" s="4" t="s">
        <v>1459</v>
      </c>
      <c r="H624" s="4" t="s">
        <v>2663</v>
      </c>
      <c r="I624" s="5" t="s">
        <v>36218</v>
      </c>
      <c r="J624" s="5" t="s">
        <v>76</v>
      </c>
      <c r="K624" s="5" t="s">
        <v>1159</v>
      </c>
      <c r="L624" s="5" t="s">
        <v>11620</v>
      </c>
      <c r="M624" s="5" t="s">
        <v>36219</v>
      </c>
      <c r="N624" s="5" t="s">
        <v>1084</v>
      </c>
      <c r="O624" s="5" t="s">
        <v>35696</v>
      </c>
      <c r="P624" s="5" t="s">
        <v>21970</v>
      </c>
      <c r="Q624" s="5">
        <v>2.87</v>
      </c>
      <c r="R624" s="25">
        <f t="shared" si="9"/>
        <v>2.87</v>
      </c>
      <c r="S624" s="30" t="s">
        <v>20388</v>
      </c>
      <c r="T624" s="30" t="s">
        <v>3386</v>
      </c>
      <c r="U624" s="30" t="s">
        <v>7413</v>
      </c>
      <c r="V624" s="5" t="s">
        <v>1585</v>
      </c>
      <c r="W624" s="28">
        <v>44453</v>
      </c>
      <c r="X624" s="29">
        <v>1.7323</v>
      </c>
      <c r="Z624" s="29">
        <v>1020.34</v>
      </c>
      <c r="AA624" s="29">
        <v>0.2417</v>
      </c>
      <c r="AB624" s="29">
        <v>74.2076</v>
      </c>
      <c r="AC624" s="29">
        <v>5.5189</v>
      </c>
    </row>
    <row r="625" spans="1:29">
      <c r="A625" s="13" t="s">
        <v>13894</v>
      </c>
      <c r="B625" s="4" t="s">
        <v>545</v>
      </c>
      <c r="C625" s="12" t="s">
        <v>50</v>
      </c>
      <c r="D625" s="4" t="s">
        <v>463</v>
      </c>
      <c r="E625" s="4" t="s">
        <v>546</v>
      </c>
      <c r="F625" s="4" t="s">
        <v>3857</v>
      </c>
      <c r="G625" s="4" t="s">
        <v>191</v>
      </c>
      <c r="H625" s="4" t="s">
        <v>129</v>
      </c>
      <c r="I625" s="5" t="s">
        <v>36220</v>
      </c>
      <c r="J625" s="5" t="s">
        <v>1939</v>
      </c>
      <c r="K625" s="5" t="s">
        <v>7650</v>
      </c>
      <c r="L625" s="5" t="s">
        <v>28097</v>
      </c>
      <c r="M625" s="5" t="s">
        <v>7154</v>
      </c>
      <c r="N625" s="5" t="s">
        <v>2108</v>
      </c>
      <c r="O625" s="5" t="s">
        <v>13871</v>
      </c>
      <c r="P625" s="5" t="s">
        <v>15265</v>
      </c>
      <c r="Q625" s="5">
        <v>4.629</v>
      </c>
      <c r="R625" s="25">
        <f t="shared" si="9"/>
        <v>4.629</v>
      </c>
      <c r="S625" s="30" t="s">
        <v>10460</v>
      </c>
      <c r="T625" s="30" t="s">
        <v>266</v>
      </c>
      <c r="U625" s="30" t="s">
        <v>3289</v>
      </c>
      <c r="V625" s="5" t="s">
        <v>278</v>
      </c>
      <c r="W625" s="28">
        <v>44454</v>
      </c>
      <c r="X625" s="29">
        <v>2.2877</v>
      </c>
      <c r="Z625" s="29">
        <v>1020.0793</v>
      </c>
      <c r="AA625" s="29">
        <v>0.4226</v>
      </c>
      <c r="AB625" s="29">
        <v>65.5409</v>
      </c>
      <c r="AC625" s="29">
        <v>12.8776</v>
      </c>
    </row>
    <row r="626" spans="1:29">
      <c r="A626" s="13" t="s">
        <v>13900</v>
      </c>
      <c r="B626" s="4" t="s">
        <v>447</v>
      </c>
      <c r="C626" s="12" t="s">
        <v>191</v>
      </c>
      <c r="D626" s="4" t="s">
        <v>2661</v>
      </c>
      <c r="E626" s="4" t="s">
        <v>448</v>
      </c>
      <c r="F626" s="4" t="s">
        <v>9523</v>
      </c>
      <c r="G626" s="4" t="s">
        <v>34</v>
      </c>
      <c r="H626" s="4" t="s">
        <v>940</v>
      </c>
      <c r="I626" s="5" t="s">
        <v>36221</v>
      </c>
      <c r="J626" s="5" t="s">
        <v>5206</v>
      </c>
      <c r="K626" s="5" t="s">
        <v>1636</v>
      </c>
      <c r="L626" s="5" t="s">
        <v>27063</v>
      </c>
      <c r="M626" s="5" t="s">
        <v>36222</v>
      </c>
      <c r="N626" s="5" t="s">
        <v>3223</v>
      </c>
      <c r="O626" s="5" t="s">
        <v>6015</v>
      </c>
      <c r="P626" s="5" t="s">
        <v>35565</v>
      </c>
      <c r="Q626" s="5">
        <v>9.115</v>
      </c>
      <c r="R626" s="25">
        <f t="shared" si="9"/>
        <v>9.115</v>
      </c>
      <c r="S626" s="30" t="s">
        <v>35607</v>
      </c>
      <c r="T626" s="30" t="s">
        <v>1177</v>
      </c>
      <c r="U626" s="30" t="s">
        <v>13745</v>
      </c>
      <c r="V626" s="5" t="s">
        <v>278</v>
      </c>
      <c r="W626" s="28">
        <v>44455</v>
      </c>
      <c r="X626" s="29">
        <v>1.9356</v>
      </c>
      <c r="Z626" s="29">
        <v>1019.7101</v>
      </c>
      <c r="AA626" s="29">
        <v>0.1299</v>
      </c>
      <c r="AB626" s="29">
        <v>64.1819</v>
      </c>
      <c r="AC626" s="29">
        <v>3.6628</v>
      </c>
    </row>
    <row r="627" spans="1:29">
      <c r="A627" s="13" t="s">
        <v>13907</v>
      </c>
      <c r="B627" s="4" t="s">
        <v>838</v>
      </c>
      <c r="C627" s="12" t="s">
        <v>302</v>
      </c>
      <c r="D627" s="4" t="s">
        <v>447</v>
      </c>
      <c r="E627" s="4" t="s">
        <v>531</v>
      </c>
      <c r="F627" s="4" t="s">
        <v>3083</v>
      </c>
      <c r="G627" s="4" t="s">
        <v>208</v>
      </c>
      <c r="H627" s="4" t="s">
        <v>940</v>
      </c>
      <c r="I627" s="5" t="s">
        <v>36223</v>
      </c>
      <c r="J627" s="5" t="s">
        <v>2108</v>
      </c>
      <c r="K627" s="5" t="s">
        <v>8181</v>
      </c>
      <c r="L627" s="5" t="s">
        <v>36224</v>
      </c>
      <c r="M627" s="5" t="s">
        <v>36225</v>
      </c>
      <c r="N627" s="5" t="s">
        <v>1666</v>
      </c>
      <c r="O627" s="5" t="s">
        <v>12756</v>
      </c>
      <c r="P627" s="5" t="s">
        <v>18848</v>
      </c>
      <c r="Q627" s="5">
        <v>10.283</v>
      </c>
      <c r="R627" s="25">
        <f t="shared" si="9"/>
        <v>10.283</v>
      </c>
      <c r="S627" s="30" t="s">
        <v>17492</v>
      </c>
      <c r="T627" s="30" t="s">
        <v>5720</v>
      </c>
      <c r="U627" s="30" t="s">
        <v>14316</v>
      </c>
      <c r="V627" s="5" t="s">
        <v>278</v>
      </c>
      <c r="W627" s="28">
        <v>44456</v>
      </c>
      <c r="X627" s="29">
        <v>1.6251</v>
      </c>
      <c r="Z627" s="29">
        <v>1019.3175</v>
      </c>
      <c r="AA627" s="29">
        <v>-0.4059</v>
      </c>
      <c r="AB627" s="29">
        <v>63.7981</v>
      </c>
      <c r="AC627" s="29">
        <v>6.0304</v>
      </c>
    </row>
    <row r="628" spans="1:29">
      <c r="A628" s="13" t="s">
        <v>13911</v>
      </c>
      <c r="B628" s="4" t="s">
        <v>873</v>
      </c>
      <c r="C628" s="12" t="s">
        <v>302</v>
      </c>
      <c r="D628" s="4" t="s">
        <v>850</v>
      </c>
      <c r="E628" s="4" t="s">
        <v>6420</v>
      </c>
      <c r="F628" s="4" t="s">
        <v>14446</v>
      </c>
      <c r="G628" s="4" t="s">
        <v>226</v>
      </c>
      <c r="H628" s="4" t="s">
        <v>940</v>
      </c>
      <c r="I628" s="5" t="s">
        <v>36226</v>
      </c>
      <c r="J628" s="5" t="s">
        <v>2295</v>
      </c>
      <c r="K628" s="5" t="s">
        <v>7447</v>
      </c>
      <c r="L628" s="5" t="s">
        <v>36227</v>
      </c>
      <c r="M628" s="5" t="s">
        <v>30436</v>
      </c>
      <c r="N628" s="5" t="s">
        <v>1817</v>
      </c>
      <c r="O628" s="5" t="s">
        <v>36228</v>
      </c>
      <c r="P628" s="5" t="s">
        <v>23356</v>
      </c>
      <c r="Q628" s="5">
        <v>10.152</v>
      </c>
      <c r="R628" s="25">
        <f t="shared" si="9"/>
        <v>10.152</v>
      </c>
      <c r="S628" s="30" t="s">
        <v>25907</v>
      </c>
      <c r="T628" s="30" t="s">
        <v>2468</v>
      </c>
      <c r="U628" s="30" t="s">
        <v>3534</v>
      </c>
      <c r="V628" s="5" t="s">
        <v>278</v>
      </c>
      <c r="W628" s="28">
        <v>44457</v>
      </c>
      <c r="X628" s="29">
        <v>1.4701</v>
      </c>
      <c r="Z628" s="29">
        <v>1019.0408</v>
      </c>
      <c r="AA628" s="29">
        <v>-0.0376</v>
      </c>
      <c r="AB628" s="29">
        <v>62.7951</v>
      </c>
      <c r="AC628" s="29">
        <v>6.1081</v>
      </c>
    </row>
    <row r="629" spans="1:29">
      <c r="A629" s="13" t="s">
        <v>13918</v>
      </c>
      <c r="B629" s="4" t="s">
        <v>449</v>
      </c>
      <c r="C629" s="12" t="s">
        <v>302</v>
      </c>
      <c r="D629" s="4" t="s">
        <v>2547</v>
      </c>
      <c r="E629" s="4" t="s">
        <v>3867</v>
      </c>
      <c r="F629" s="4" t="s">
        <v>3401</v>
      </c>
      <c r="G629" s="4" t="s">
        <v>226</v>
      </c>
      <c r="H629" s="4" t="s">
        <v>129</v>
      </c>
      <c r="I629" s="5" t="s">
        <v>36229</v>
      </c>
      <c r="J629" s="5" t="s">
        <v>1025</v>
      </c>
      <c r="K629" s="5" t="s">
        <v>821</v>
      </c>
      <c r="L629" s="5" t="s">
        <v>18517</v>
      </c>
      <c r="M629" s="5" t="s">
        <v>33347</v>
      </c>
      <c r="N629" s="5" t="s">
        <v>3148</v>
      </c>
      <c r="O629" s="5" t="s">
        <v>36230</v>
      </c>
      <c r="P629" s="5" t="s">
        <v>36231</v>
      </c>
      <c r="Q629" s="5">
        <v>10.006</v>
      </c>
      <c r="R629" s="25">
        <f t="shared" si="9"/>
        <v>10.006</v>
      </c>
      <c r="S629" s="30" t="s">
        <v>36232</v>
      </c>
      <c r="T629" s="30" t="s">
        <v>2195</v>
      </c>
      <c r="U629" s="30" t="s">
        <v>5559</v>
      </c>
      <c r="V629" s="5" t="s">
        <v>278</v>
      </c>
      <c r="W629" s="28">
        <v>44458</v>
      </c>
      <c r="X629" s="29">
        <v>1.1336</v>
      </c>
      <c r="Z629" s="29">
        <v>1018.4816</v>
      </c>
      <c r="AA629" s="29">
        <v>0.0674</v>
      </c>
      <c r="AB629" s="29">
        <v>65.1767</v>
      </c>
      <c r="AC629" s="29">
        <v>16.3409</v>
      </c>
    </row>
    <row r="630" spans="1:29">
      <c r="A630" s="13" t="s">
        <v>13925</v>
      </c>
      <c r="B630" s="4" t="s">
        <v>3123</v>
      </c>
      <c r="C630" s="12" t="s">
        <v>191</v>
      </c>
      <c r="D630" s="4" t="s">
        <v>814</v>
      </c>
      <c r="E630" s="4" t="s">
        <v>2856</v>
      </c>
      <c r="F630" s="4" t="s">
        <v>5780</v>
      </c>
      <c r="G630" s="4" t="s">
        <v>226</v>
      </c>
      <c r="H630" s="4" t="s">
        <v>722</v>
      </c>
      <c r="I630" s="5" t="s">
        <v>36233</v>
      </c>
      <c r="J630" s="5" t="s">
        <v>3433</v>
      </c>
      <c r="K630" s="5" t="s">
        <v>1466</v>
      </c>
      <c r="L630" s="5" t="s">
        <v>36234</v>
      </c>
      <c r="M630" s="5" t="s">
        <v>19638</v>
      </c>
      <c r="N630" s="5" t="s">
        <v>567</v>
      </c>
      <c r="O630" s="5" t="s">
        <v>36235</v>
      </c>
      <c r="P630" s="5" t="s">
        <v>4791</v>
      </c>
      <c r="Q630" s="5">
        <v>9.891</v>
      </c>
      <c r="R630" s="25">
        <f t="shared" si="9"/>
        <v>9.891</v>
      </c>
      <c r="S630" s="30" t="s">
        <v>7897</v>
      </c>
      <c r="T630" s="30" t="s">
        <v>4568</v>
      </c>
      <c r="U630" s="30" t="s">
        <v>1917</v>
      </c>
      <c r="V630" s="5" t="s">
        <v>278</v>
      </c>
      <c r="W630" s="28">
        <v>44459</v>
      </c>
      <c r="X630" s="29">
        <v>0.8891</v>
      </c>
      <c r="Z630" s="29">
        <v>1017.89</v>
      </c>
      <c r="AA630" s="29">
        <v>0.369</v>
      </c>
      <c r="AB630" s="29">
        <v>63.615</v>
      </c>
      <c r="AC630" s="29">
        <v>12.8569</v>
      </c>
    </row>
    <row r="631" spans="1:29">
      <c r="A631" s="13" t="s">
        <v>13930</v>
      </c>
      <c r="B631" s="4" t="s">
        <v>695</v>
      </c>
      <c r="C631" s="12" t="s">
        <v>942</v>
      </c>
      <c r="D631" s="4" t="s">
        <v>449</v>
      </c>
      <c r="E631" s="4" t="s">
        <v>7442</v>
      </c>
      <c r="F631" s="4" t="s">
        <v>7486</v>
      </c>
      <c r="G631" s="4" t="s">
        <v>226</v>
      </c>
      <c r="H631" s="4" t="s">
        <v>300</v>
      </c>
      <c r="I631" s="5" t="s">
        <v>36236</v>
      </c>
      <c r="J631" s="5" t="s">
        <v>2108</v>
      </c>
      <c r="K631" s="5" t="s">
        <v>1085</v>
      </c>
      <c r="L631" s="5" t="s">
        <v>7833</v>
      </c>
      <c r="M631" s="5" t="s">
        <v>36237</v>
      </c>
      <c r="N631" s="5" t="s">
        <v>1159</v>
      </c>
      <c r="O631" s="5" t="s">
        <v>32946</v>
      </c>
      <c r="P631" s="5" t="s">
        <v>36238</v>
      </c>
      <c r="Q631" s="5">
        <v>9.566</v>
      </c>
      <c r="R631" s="25">
        <f t="shared" si="9"/>
        <v>9.566</v>
      </c>
      <c r="S631" s="30" t="s">
        <v>16935</v>
      </c>
      <c r="T631" s="30" t="s">
        <v>8642</v>
      </c>
      <c r="U631" s="30" t="s">
        <v>30037</v>
      </c>
      <c r="V631" s="5" t="s">
        <v>1864</v>
      </c>
      <c r="W631" s="28">
        <v>44460</v>
      </c>
      <c r="X631" s="29">
        <v>0.5447</v>
      </c>
      <c r="Z631" s="29">
        <v>1017.5734</v>
      </c>
      <c r="AA631" s="29">
        <v>0.3615</v>
      </c>
      <c r="AB631" s="29">
        <v>64.4117</v>
      </c>
      <c r="AC631" s="29">
        <v>2.9315</v>
      </c>
    </row>
    <row r="632" spans="1:29">
      <c r="A632" s="13" t="s">
        <v>13935</v>
      </c>
      <c r="B632" s="4" t="s">
        <v>2567</v>
      </c>
      <c r="C632" s="12" t="s">
        <v>942</v>
      </c>
      <c r="D632" s="4" t="s">
        <v>802</v>
      </c>
      <c r="E632" s="4" t="s">
        <v>2655</v>
      </c>
      <c r="F632" s="4" t="s">
        <v>2326</v>
      </c>
      <c r="G632" s="4" t="s">
        <v>376</v>
      </c>
      <c r="H632" s="4" t="s">
        <v>345</v>
      </c>
      <c r="I632" s="5" t="s">
        <v>36239</v>
      </c>
      <c r="J632" s="5" t="s">
        <v>2278</v>
      </c>
      <c r="K632" s="5" t="s">
        <v>8187</v>
      </c>
      <c r="L632" s="5" t="s">
        <v>36240</v>
      </c>
      <c r="M632" s="5" t="s">
        <v>36241</v>
      </c>
      <c r="N632" s="5" t="s">
        <v>3974</v>
      </c>
      <c r="O632" s="5" t="s">
        <v>36242</v>
      </c>
      <c r="P632" s="5" t="s">
        <v>34249</v>
      </c>
      <c r="Q632" s="5">
        <v>9.651</v>
      </c>
      <c r="R632" s="25">
        <f t="shared" si="9"/>
        <v>9.651</v>
      </c>
      <c r="S632" s="30" t="s">
        <v>8031</v>
      </c>
      <c r="T632" s="30" t="s">
        <v>2470</v>
      </c>
      <c r="U632" s="30" t="s">
        <v>5961</v>
      </c>
      <c r="V632" s="5" t="s">
        <v>278</v>
      </c>
      <c r="W632" s="28">
        <v>44461</v>
      </c>
      <c r="X632" s="29">
        <v>0.5433</v>
      </c>
      <c r="Z632" s="29">
        <v>1017.535</v>
      </c>
      <c r="AA632" s="29">
        <v>0.9738</v>
      </c>
      <c r="AB632" s="29">
        <v>59.7706</v>
      </c>
      <c r="AC632" s="29">
        <v>325.662</v>
      </c>
    </row>
    <row r="633" spans="1:29">
      <c r="A633" s="13" t="s">
        <v>13942</v>
      </c>
      <c r="B633" s="4" t="s">
        <v>3112</v>
      </c>
      <c r="C633" s="12" t="s">
        <v>302</v>
      </c>
      <c r="D633" s="4" t="s">
        <v>777</v>
      </c>
      <c r="E633" s="4" t="s">
        <v>2905</v>
      </c>
      <c r="F633" s="4" t="s">
        <v>3507</v>
      </c>
      <c r="G633" s="4" t="s">
        <v>223</v>
      </c>
      <c r="H633" s="4" t="s">
        <v>207</v>
      </c>
      <c r="I633" s="5" t="s">
        <v>36243</v>
      </c>
      <c r="J633" s="5" t="s">
        <v>2278</v>
      </c>
      <c r="K633" s="5" t="s">
        <v>2419</v>
      </c>
      <c r="L633" s="5" t="s">
        <v>21474</v>
      </c>
      <c r="M633" s="5" t="s">
        <v>36244</v>
      </c>
      <c r="N633" s="5" t="s">
        <v>311</v>
      </c>
      <c r="O633" s="5" t="s">
        <v>14639</v>
      </c>
      <c r="P633" s="5" t="s">
        <v>27720</v>
      </c>
      <c r="Q633" s="5">
        <v>10.118</v>
      </c>
      <c r="R633" s="25">
        <f t="shared" si="9"/>
        <v>10.118</v>
      </c>
      <c r="S633" s="30" t="s">
        <v>4228</v>
      </c>
      <c r="T633" s="30" t="s">
        <v>210</v>
      </c>
      <c r="U633" s="30" t="s">
        <v>4724</v>
      </c>
      <c r="V633" s="5" t="s">
        <v>1608</v>
      </c>
      <c r="W633" s="28">
        <v>44462</v>
      </c>
      <c r="X633" s="29">
        <v>0.5949</v>
      </c>
      <c r="Z633" s="29">
        <v>1017.6842</v>
      </c>
      <c r="AA633" s="29">
        <v>1.1209</v>
      </c>
      <c r="AB633" s="29">
        <v>58.7367</v>
      </c>
      <c r="AC633" s="29">
        <v>305.8835</v>
      </c>
    </row>
    <row r="634" spans="1:29">
      <c r="A634" s="13" t="s">
        <v>13949</v>
      </c>
      <c r="B634" s="4" t="s">
        <v>2668</v>
      </c>
      <c r="C634" s="12" t="s">
        <v>34</v>
      </c>
      <c r="D634" s="4" t="s">
        <v>748</v>
      </c>
      <c r="E634" s="4" t="s">
        <v>2669</v>
      </c>
      <c r="F634" s="4" t="s">
        <v>1602</v>
      </c>
      <c r="G634" s="4" t="s">
        <v>223</v>
      </c>
      <c r="H634" s="4" t="s">
        <v>222</v>
      </c>
      <c r="I634" s="5" t="s">
        <v>36245</v>
      </c>
      <c r="J634" s="5" t="s">
        <v>2142</v>
      </c>
      <c r="K634" s="5" t="s">
        <v>4508</v>
      </c>
      <c r="L634" s="5" t="s">
        <v>2363</v>
      </c>
      <c r="M634" s="5" t="s">
        <v>19110</v>
      </c>
      <c r="N634" s="5" t="s">
        <v>4905</v>
      </c>
      <c r="O634" s="5" t="s">
        <v>36246</v>
      </c>
      <c r="P634" s="5" t="s">
        <v>36247</v>
      </c>
      <c r="Q634" s="5">
        <v>9.862</v>
      </c>
      <c r="R634" s="25">
        <f t="shared" si="9"/>
        <v>9.862</v>
      </c>
      <c r="S634" s="30" t="s">
        <v>3711</v>
      </c>
      <c r="T634" s="30" t="s">
        <v>7679</v>
      </c>
      <c r="U634" s="30" t="s">
        <v>1174</v>
      </c>
      <c r="V634" s="5" t="s">
        <v>1996</v>
      </c>
      <c r="W634" s="28">
        <v>44463</v>
      </c>
      <c r="X634" s="29">
        <v>1.3522</v>
      </c>
      <c r="Z634" s="29">
        <v>1017.9617</v>
      </c>
      <c r="AA634" s="29">
        <v>0.9208</v>
      </c>
      <c r="AB634" s="29">
        <v>61.7082</v>
      </c>
      <c r="AC634" s="29">
        <v>299.7588</v>
      </c>
    </row>
    <row r="635" spans="1:29">
      <c r="A635" s="13" t="s">
        <v>13955</v>
      </c>
      <c r="B635" s="4" t="s">
        <v>695</v>
      </c>
      <c r="C635" s="12" t="s">
        <v>34</v>
      </c>
      <c r="D635" s="4" t="s">
        <v>2643</v>
      </c>
      <c r="E635" s="4" t="s">
        <v>7442</v>
      </c>
      <c r="F635" s="4" t="s">
        <v>6245</v>
      </c>
      <c r="G635" s="4" t="s">
        <v>242</v>
      </c>
      <c r="H635" s="4" t="s">
        <v>66</v>
      </c>
      <c r="I635" s="5" t="s">
        <v>36248</v>
      </c>
      <c r="J635" s="5" t="s">
        <v>2285</v>
      </c>
      <c r="K635" s="5" t="s">
        <v>8733</v>
      </c>
      <c r="L635" s="5" t="s">
        <v>28979</v>
      </c>
      <c r="M635" s="5" t="s">
        <v>27710</v>
      </c>
      <c r="N635" s="5" t="s">
        <v>758</v>
      </c>
      <c r="O635" s="5" t="s">
        <v>36249</v>
      </c>
      <c r="P635" s="5" t="s">
        <v>28581</v>
      </c>
      <c r="Q635" s="5">
        <v>9.287</v>
      </c>
      <c r="R635" s="25">
        <f t="shared" si="9"/>
        <v>9.287</v>
      </c>
      <c r="S635" s="30" t="s">
        <v>17505</v>
      </c>
      <c r="T635" s="30" t="s">
        <v>2935</v>
      </c>
      <c r="U635" s="30" t="s">
        <v>10941</v>
      </c>
      <c r="V635" s="5" t="s">
        <v>2183</v>
      </c>
      <c r="W635" s="28">
        <v>44464</v>
      </c>
      <c r="X635" s="29">
        <v>1.165</v>
      </c>
      <c r="Z635" s="29">
        <v>1018.0732</v>
      </c>
      <c r="AA635" s="29">
        <v>2.5199</v>
      </c>
      <c r="AB635" s="29">
        <v>57.0208</v>
      </c>
      <c r="AC635" s="29">
        <v>312.8858</v>
      </c>
    </row>
    <row r="636" spans="1:29">
      <c r="A636" s="13" t="s">
        <v>13962</v>
      </c>
      <c r="B636" s="4" t="s">
        <v>749</v>
      </c>
      <c r="C636" s="12" t="s">
        <v>547</v>
      </c>
      <c r="D636" s="4" t="s">
        <v>776</v>
      </c>
      <c r="E636" s="4" t="s">
        <v>504</v>
      </c>
      <c r="F636" s="4" t="s">
        <v>2307</v>
      </c>
      <c r="G636" s="4" t="s">
        <v>256</v>
      </c>
      <c r="H636" s="4" t="s">
        <v>300</v>
      </c>
      <c r="I636" s="5" t="s">
        <v>36250</v>
      </c>
      <c r="J636" s="5" t="s">
        <v>1478</v>
      </c>
      <c r="K636" s="5" t="s">
        <v>294</v>
      </c>
      <c r="L636" s="5" t="s">
        <v>30133</v>
      </c>
      <c r="M636" s="5" t="s">
        <v>36251</v>
      </c>
      <c r="N636" s="5" t="s">
        <v>5048</v>
      </c>
      <c r="O636" s="5" t="s">
        <v>36252</v>
      </c>
      <c r="P636" s="5" t="s">
        <v>36253</v>
      </c>
      <c r="Q636" s="5">
        <v>8.419</v>
      </c>
      <c r="R636" s="25">
        <f t="shared" si="9"/>
        <v>8.419</v>
      </c>
      <c r="S636" s="30" t="s">
        <v>25046</v>
      </c>
      <c r="T636" s="30" t="s">
        <v>3290</v>
      </c>
      <c r="U636" s="30" t="s">
        <v>6714</v>
      </c>
      <c r="V636" s="5" t="s">
        <v>2014</v>
      </c>
      <c r="W636" s="28">
        <v>44465</v>
      </c>
      <c r="X636" s="29">
        <v>1.4219</v>
      </c>
      <c r="Z636" s="29">
        <v>1018.0724</v>
      </c>
      <c r="AA636" s="29">
        <v>3.6118</v>
      </c>
      <c r="AB636" s="29">
        <v>50.2076</v>
      </c>
      <c r="AC636" s="29">
        <v>315.7991</v>
      </c>
    </row>
    <row r="637" spans="1:29">
      <c r="A637" s="13" t="s">
        <v>13967</v>
      </c>
      <c r="B637" s="4" t="s">
        <v>3727</v>
      </c>
      <c r="C637" s="12" t="s">
        <v>287</v>
      </c>
      <c r="D637" s="4" t="s">
        <v>2929</v>
      </c>
      <c r="E637" s="4" t="s">
        <v>343</v>
      </c>
      <c r="F637" s="4" t="s">
        <v>3415</v>
      </c>
      <c r="G637" s="4" t="s">
        <v>392</v>
      </c>
      <c r="H637" s="4" t="s">
        <v>65</v>
      </c>
      <c r="I637" s="5" t="s">
        <v>36254</v>
      </c>
      <c r="J637" s="5" t="s">
        <v>92</v>
      </c>
      <c r="K637" s="5" t="s">
        <v>123</v>
      </c>
      <c r="L637" s="5" t="s">
        <v>32250</v>
      </c>
      <c r="M637" s="5" t="s">
        <v>10359</v>
      </c>
      <c r="N637" s="5" t="s">
        <v>1132</v>
      </c>
      <c r="O637" s="5" t="s">
        <v>36255</v>
      </c>
      <c r="P637" s="5" t="s">
        <v>36256</v>
      </c>
      <c r="Q637" s="5">
        <v>6.992</v>
      </c>
      <c r="R637" s="25">
        <f t="shared" si="9"/>
        <v>6.992</v>
      </c>
      <c r="S637" s="30" t="s">
        <v>13596</v>
      </c>
      <c r="T637" s="30" t="s">
        <v>8260</v>
      </c>
      <c r="U637" s="30" t="s">
        <v>28419</v>
      </c>
      <c r="V637" s="5" t="s">
        <v>136</v>
      </c>
      <c r="W637" s="28">
        <v>44466</v>
      </c>
      <c r="X637" s="29">
        <v>1.4626</v>
      </c>
      <c r="Z637" s="29">
        <v>1017.5766</v>
      </c>
      <c r="AA637" s="29">
        <v>4.595</v>
      </c>
      <c r="AB637" s="29">
        <v>46.3333</v>
      </c>
      <c r="AC637" s="29">
        <v>331.0811</v>
      </c>
    </row>
    <row r="638" spans="1:29">
      <c r="A638" s="13" t="s">
        <v>13973</v>
      </c>
      <c r="B638" s="4" t="s">
        <v>390</v>
      </c>
      <c r="C638" s="12" t="s">
        <v>287</v>
      </c>
      <c r="D638" s="4" t="s">
        <v>359</v>
      </c>
      <c r="E638" s="4" t="s">
        <v>190</v>
      </c>
      <c r="F638" s="4" t="s">
        <v>2248</v>
      </c>
      <c r="G638" s="4" t="s">
        <v>34</v>
      </c>
      <c r="H638" s="4" t="s">
        <v>206</v>
      </c>
      <c r="I638" s="5" t="s">
        <v>269</v>
      </c>
      <c r="J638" s="5" t="s">
        <v>269</v>
      </c>
      <c r="K638" s="5" t="s">
        <v>269</v>
      </c>
      <c r="L638" s="5" t="s">
        <v>269</v>
      </c>
      <c r="M638" s="5" t="s">
        <v>269</v>
      </c>
      <c r="N638" s="5" t="s">
        <v>269</v>
      </c>
      <c r="O638" s="5" t="s">
        <v>269</v>
      </c>
      <c r="P638" s="5" t="s">
        <v>269</v>
      </c>
      <c r="Q638" s="5" t="s">
        <v>269</v>
      </c>
      <c r="R638" s="25">
        <f t="shared" si="9"/>
        <v>0</v>
      </c>
      <c r="S638" s="30" t="s">
        <v>269</v>
      </c>
      <c r="T638" s="30" t="s">
        <v>269</v>
      </c>
      <c r="U638" s="30" t="s">
        <v>269</v>
      </c>
      <c r="V638" s="5" t="s">
        <v>269</v>
      </c>
      <c r="W638" s="28">
        <v>44467</v>
      </c>
      <c r="X638" s="29">
        <v>1.7047</v>
      </c>
      <c r="Z638" s="29">
        <v>1016.2985</v>
      </c>
      <c r="AA638" s="29">
        <v>5.7667</v>
      </c>
      <c r="AB638" s="29">
        <v>41.3583</v>
      </c>
      <c r="AC638" s="29">
        <v>351.8751</v>
      </c>
    </row>
    <row r="639" spans="1:29">
      <c r="A639" s="13" t="s">
        <v>13979</v>
      </c>
      <c r="B639" s="4" t="s">
        <v>5175</v>
      </c>
      <c r="C639" s="12" t="s">
        <v>226</v>
      </c>
      <c r="D639" s="4" t="s">
        <v>285</v>
      </c>
      <c r="E639" s="4" t="s">
        <v>1514</v>
      </c>
      <c r="F639" s="4" t="s">
        <v>2731</v>
      </c>
      <c r="G639" s="4" t="s">
        <v>50</v>
      </c>
      <c r="H639" s="4" t="s">
        <v>298</v>
      </c>
      <c r="I639" s="5" t="s">
        <v>36257</v>
      </c>
      <c r="J639" s="5" t="s">
        <v>2184</v>
      </c>
      <c r="K639" s="5" t="s">
        <v>2946</v>
      </c>
      <c r="L639" s="5" t="s">
        <v>17131</v>
      </c>
      <c r="M639" s="5" t="s">
        <v>30219</v>
      </c>
      <c r="N639" s="5" t="s">
        <v>1975</v>
      </c>
      <c r="O639" s="5" t="s">
        <v>23784</v>
      </c>
      <c r="P639" s="5" t="s">
        <v>27044</v>
      </c>
      <c r="Q639" s="5">
        <v>4.019</v>
      </c>
      <c r="R639" s="25">
        <f t="shared" si="9"/>
        <v>4.019</v>
      </c>
      <c r="S639" s="30" t="s">
        <v>269</v>
      </c>
      <c r="T639" s="30" t="s">
        <v>269</v>
      </c>
      <c r="U639" s="30" t="s">
        <v>269</v>
      </c>
      <c r="V639" s="5" t="s">
        <v>269</v>
      </c>
      <c r="W639" s="28">
        <v>44468</v>
      </c>
      <c r="X639" s="29">
        <v>1.5143</v>
      </c>
      <c r="Z639" s="29">
        <v>1015.1191</v>
      </c>
      <c r="AA639" s="29">
        <v>6.601</v>
      </c>
      <c r="AB639" s="29">
        <v>37.4624</v>
      </c>
      <c r="AC639" s="29">
        <v>5.3831</v>
      </c>
    </row>
    <row r="640" spans="1:29">
      <c r="A640" s="13" t="s">
        <v>13985</v>
      </c>
      <c r="B640" s="4" t="s">
        <v>954</v>
      </c>
      <c r="C640" s="12" t="s">
        <v>302</v>
      </c>
      <c r="D640" s="4" t="s">
        <v>316</v>
      </c>
      <c r="E640" s="4" t="s">
        <v>300</v>
      </c>
      <c r="F640" s="4" t="s">
        <v>8405</v>
      </c>
      <c r="G640" s="4" t="s">
        <v>874</v>
      </c>
      <c r="H640" s="4" t="s">
        <v>144</v>
      </c>
      <c r="I640" s="5" t="s">
        <v>27090</v>
      </c>
      <c r="J640" s="5" t="s">
        <v>1947</v>
      </c>
      <c r="K640" s="5" t="s">
        <v>3849</v>
      </c>
      <c r="L640" s="5" t="s">
        <v>25653</v>
      </c>
      <c r="M640" s="5" t="s">
        <v>36258</v>
      </c>
      <c r="N640" s="5" t="s">
        <v>5572</v>
      </c>
      <c r="O640" s="5" t="s">
        <v>36259</v>
      </c>
      <c r="P640" s="5" t="s">
        <v>36260</v>
      </c>
      <c r="Q640" s="5">
        <v>2.162</v>
      </c>
      <c r="R640" s="25">
        <f t="shared" si="9"/>
        <v>2.162</v>
      </c>
      <c r="S640" s="30" t="s">
        <v>25192</v>
      </c>
      <c r="T640" s="30" t="s">
        <v>250</v>
      </c>
      <c r="U640" s="30" t="s">
        <v>8642</v>
      </c>
      <c r="V640" s="5" t="s">
        <v>2768</v>
      </c>
      <c r="W640" s="28">
        <v>44469</v>
      </c>
      <c r="X640" s="29">
        <v>1.1441</v>
      </c>
      <c r="Z640" s="29">
        <v>1014.33</v>
      </c>
      <c r="AA640" s="29">
        <v>7.2784</v>
      </c>
      <c r="AB640" s="29">
        <v>35.3943</v>
      </c>
      <c r="AC640" s="29">
        <v>354.8811</v>
      </c>
    </row>
    <row r="641" spans="1:29">
      <c r="A641" s="13" t="s">
        <v>13990</v>
      </c>
      <c r="B641" s="4" t="s">
        <v>65</v>
      </c>
      <c r="C641" s="12" t="s">
        <v>191</v>
      </c>
      <c r="D641" s="4" t="s">
        <v>299</v>
      </c>
      <c r="E641" s="4" t="s">
        <v>1088</v>
      </c>
      <c r="F641" s="4" t="s">
        <v>77</v>
      </c>
      <c r="G641" s="4" t="s">
        <v>874</v>
      </c>
      <c r="H641" s="4" t="s">
        <v>255</v>
      </c>
      <c r="I641" s="5" t="s">
        <v>36261</v>
      </c>
      <c r="J641" s="5" t="s">
        <v>5206</v>
      </c>
      <c r="K641" s="5" t="s">
        <v>3194</v>
      </c>
      <c r="L641" s="5" t="s">
        <v>8196</v>
      </c>
      <c r="M641" s="5" t="s">
        <v>23785</v>
      </c>
      <c r="N641" s="5" t="s">
        <v>974</v>
      </c>
      <c r="O641" s="5" t="s">
        <v>23228</v>
      </c>
      <c r="P641" s="5" t="s">
        <v>16161</v>
      </c>
      <c r="Q641" s="5">
        <v>1.98</v>
      </c>
      <c r="R641" s="25">
        <f t="shared" si="9"/>
        <v>1.98</v>
      </c>
      <c r="S641" s="30" t="s">
        <v>27709</v>
      </c>
      <c r="T641" s="30" t="s">
        <v>269</v>
      </c>
      <c r="U641" s="30" t="s">
        <v>269</v>
      </c>
      <c r="V641" s="5" t="s">
        <v>269</v>
      </c>
      <c r="W641" s="28">
        <v>44470</v>
      </c>
      <c r="X641" s="29">
        <v>1.5407</v>
      </c>
      <c r="Z641" s="29">
        <v>1013.9458</v>
      </c>
      <c r="AA641" s="29">
        <v>6.7501</v>
      </c>
      <c r="AB641" s="29">
        <v>36.5208</v>
      </c>
      <c r="AC641" s="29">
        <v>31.5793</v>
      </c>
    </row>
    <row r="642" spans="1:29">
      <c r="A642" s="13" t="s">
        <v>13995</v>
      </c>
      <c r="B642" s="4" t="s">
        <v>112</v>
      </c>
      <c r="C642" s="12" t="s">
        <v>50</v>
      </c>
      <c r="D642" s="4" t="s">
        <v>207</v>
      </c>
      <c r="E642" s="4" t="s">
        <v>393</v>
      </c>
      <c r="F642" s="4" t="s">
        <v>10291</v>
      </c>
      <c r="G642" s="4" t="s">
        <v>115</v>
      </c>
      <c r="H642" s="4" t="s">
        <v>255</v>
      </c>
      <c r="I642" s="5" t="s">
        <v>36262</v>
      </c>
      <c r="J642" s="5" t="s">
        <v>542</v>
      </c>
      <c r="K642" s="5" t="s">
        <v>280</v>
      </c>
      <c r="L642" s="5" t="s">
        <v>5559</v>
      </c>
      <c r="M642" s="5" t="s">
        <v>10436</v>
      </c>
      <c r="N642" s="5" t="s">
        <v>338</v>
      </c>
      <c r="O642" s="5" t="s">
        <v>36263</v>
      </c>
      <c r="P642" s="5" t="s">
        <v>15148</v>
      </c>
      <c r="Q642" s="5">
        <v>1.833</v>
      </c>
      <c r="R642" s="25">
        <f t="shared" ref="R642:R705" si="10">IF(COUNTBLANK(Q642)&gt;0,"",SUM(N642:Q642))</f>
        <v>1.833</v>
      </c>
      <c r="S642" s="30" t="s">
        <v>2173</v>
      </c>
      <c r="T642" s="30" t="s">
        <v>3826</v>
      </c>
      <c r="U642" s="30" t="s">
        <v>2449</v>
      </c>
      <c r="V642" s="5" t="s">
        <v>278</v>
      </c>
      <c r="W642" s="28">
        <v>44471</v>
      </c>
      <c r="X642" s="29">
        <v>1.2943</v>
      </c>
      <c r="Z642" s="29">
        <v>1013.9342</v>
      </c>
      <c r="AA642" s="29">
        <v>6.5633</v>
      </c>
      <c r="AB642" s="29">
        <v>36.6743</v>
      </c>
      <c r="AC642" s="29">
        <v>13.5361</v>
      </c>
    </row>
    <row r="643" spans="1:29">
      <c r="A643" s="13" t="s">
        <v>14002</v>
      </c>
      <c r="B643" s="4" t="s">
        <v>222</v>
      </c>
      <c r="C643" s="12" t="s">
        <v>1737</v>
      </c>
      <c r="D643" s="4" t="s">
        <v>66</v>
      </c>
      <c r="E643" s="4" t="s">
        <v>113</v>
      </c>
      <c r="F643" s="4" t="s">
        <v>4370</v>
      </c>
      <c r="G643" s="4" t="s">
        <v>31</v>
      </c>
      <c r="H643" s="4" t="s">
        <v>175</v>
      </c>
      <c r="I643" s="5" t="s">
        <v>27975</v>
      </c>
      <c r="J643" s="5" t="s">
        <v>171</v>
      </c>
      <c r="K643" s="5" t="s">
        <v>1187</v>
      </c>
      <c r="L643" s="5" t="s">
        <v>10142</v>
      </c>
      <c r="M643" s="5" t="s">
        <v>18486</v>
      </c>
      <c r="N643" s="5" t="s">
        <v>310</v>
      </c>
      <c r="O643" s="5" t="s">
        <v>5763</v>
      </c>
      <c r="P643" s="5" t="s">
        <v>7802</v>
      </c>
      <c r="Q643" s="5">
        <v>1.321</v>
      </c>
      <c r="R643" s="25">
        <f t="shared" si="10"/>
        <v>1.321</v>
      </c>
      <c r="S643" s="30" t="s">
        <v>25422</v>
      </c>
      <c r="T643" s="30" t="s">
        <v>9659</v>
      </c>
      <c r="U643" s="30" t="s">
        <v>1865</v>
      </c>
      <c r="V643" s="5" t="s">
        <v>278</v>
      </c>
      <c r="W643" s="28">
        <v>44472</v>
      </c>
      <c r="X643" s="29">
        <v>0.1398</v>
      </c>
      <c r="Z643" s="29">
        <v>1014.1458</v>
      </c>
      <c r="AA643" s="29">
        <v>5.98</v>
      </c>
      <c r="AB643" s="29">
        <v>38.4175</v>
      </c>
      <c r="AC643" s="29">
        <v>83.5097</v>
      </c>
    </row>
    <row r="644" spans="1:29">
      <c r="A644" s="13" t="s">
        <v>14008</v>
      </c>
      <c r="B644" s="4" t="s">
        <v>222</v>
      </c>
      <c r="C644" s="12" t="s">
        <v>1737</v>
      </c>
      <c r="D644" s="4" t="s">
        <v>116</v>
      </c>
      <c r="E644" s="4" t="s">
        <v>113</v>
      </c>
      <c r="F644" s="4" t="s">
        <v>1391</v>
      </c>
      <c r="G644" s="4" t="s">
        <v>115</v>
      </c>
      <c r="H644" s="4" t="s">
        <v>2298</v>
      </c>
      <c r="I644" s="5" t="s">
        <v>36264</v>
      </c>
      <c r="J644" s="5" t="s">
        <v>215</v>
      </c>
      <c r="K644" s="5" t="s">
        <v>2125</v>
      </c>
      <c r="L644" s="5" t="s">
        <v>856</v>
      </c>
      <c r="M644" s="5" t="s">
        <v>7405</v>
      </c>
      <c r="N644" s="5" t="s">
        <v>515</v>
      </c>
      <c r="O644" s="5" t="s">
        <v>25718</v>
      </c>
      <c r="P644" s="5" t="s">
        <v>29666</v>
      </c>
      <c r="Q644" s="5">
        <v>1.474</v>
      </c>
      <c r="R644" s="25">
        <f t="shared" si="10"/>
        <v>1.474</v>
      </c>
      <c r="S644" s="30" t="s">
        <v>36265</v>
      </c>
      <c r="T644" s="30" t="s">
        <v>1974</v>
      </c>
      <c r="U644" s="30" t="s">
        <v>169</v>
      </c>
      <c r="V644" s="5" t="s">
        <v>278</v>
      </c>
      <c r="W644" s="28">
        <v>44473</v>
      </c>
      <c r="X644" s="29">
        <v>0.2119</v>
      </c>
      <c r="Z644" s="29">
        <v>1014.44</v>
      </c>
      <c r="AA644" s="29">
        <v>4.5891</v>
      </c>
      <c r="AB644" s="29">
        <v>42.095</v>
      </c>
      <c r="AC644" s="29">
        <v>203.7671</v>
      </c>
    </row>
    <row r="645" spans="1:29">
      <c r="A645" s="13" t="s">
        <v>14013</v>
      </c>
      <c r="B645" s="4" t="s">
        <v>940</v>
      </c>
      <c r="C645" s="12" t="s">
        <v>50</v>
      </c>
      <c r="D645" s="4" t="s">
        <v>112</v>
      </c>
      <c r="E645" s="4" t="s">
        <v>97</v>
      </c>
      <c r="F645" s="4" t="s">
        <v>4730</v>
      </c>
      <c r="G645" s="4" t="s">
        <v>1459</v>
      </c>
      <c r="H645" s="4" t="s">
        <v>2687</v>
      </c>
      <c r="I645" s="5" t="s">
        <v>36266</v>
      </c>
      <c r="J645" s="5" t="s">
        <v>665</v>
      </c>
      <c r="K645" s="5" t="s">
        <v>263</v>
      </c>
      <c r="L645" s="5" t="s">
        <v>3938</v>
      </c>
      <c r="M645" s="5" t="s">
        <v>1966</v>
      </c>
      <c r="N645" s="5" t="s">
        <v>456</v>
      </c>
      <c r="O645" s="5" t="s">
        <v>29020</v>
      </c>
      <c r="P645" s="5" t="s">
        <v>36267</v>
      </c>
      <c r="Q645" s="5">
        <v>1.538</v>
      </c>
      <c r="R645" s="25">
        <f t="shared" si="10"/>
        <v>1.538</v>
      </c>
      <c r="S645" s="30" t="s">
        <v>411</v>
      </c>
      <c r="T645" s="30" t="s">
        <v>6105</v>
      </c>
      <c r="U645" s="30" t="s">
        <v>6687</v>
      </c>
      <c r="V645" s="5" t="s">
        <v>278</v>
      </c>
      <c r="W645" s="28">
        <v>44474</v>
      </c>
      <c r="X645" s="29">
        <v>0.4564</v>
      </c>
      <c r="Z645" s="29">
        <v>1014.645</v>
      </c>
      <c r="AA645" s="29">
        <v>3.5241</v>
      </c>
      <c r="AB645" s="29">
        <v>45.3902</v>
      </c>
      <c r="AC645" s="29">
        <v>185.8729</v>
      </c>
    </row>
    <row r="646" spans="1:29">
      <c r="A646" s="13" t="s">
        <v>14019</v>
      </c>
      <c r="B646" s="4" t="s">
        <v>269</v>
      </c>
      <c r="C646" s="12" t="s">
        <v>302</v>
      </c>
      <c r="D646" s="4" t="s">
        <v>1769</v>
      </c>
      <c r="E646" s="4" t="s">
        <v>159</v>
      </c>
      <c r="F646" s="4" t="s">
        <v>458</v>
      </c>
      <c r="G646" s="4" t="s">
        <v>392</v>
      </c>
      <c r="H646" s="4" t="s">
        <v>114</v>
      </c>
      <c r="I646" s="5" t="s">
        <v>36268</v>
      </c>
      <c r="J646" s="5" t="s">
        <v>515</v>
      </c>
      <c r="K646" s="5" t="s">
        <v>1071</v>
      </c>
      <c r="L646" s="5" t="s">
        <v>8602</v>
      </c>
      <c r="M646" s="5" t="s">
        <v>10457</v>
      </c>
      <c r="N646" s="5" t="s">
        <v>1402</v>
      </c>
      <c r="O646" s="5" t="s">
        <v>8138</v>
      </c>
      <c r="P646" s="5" t="s">
        <v>36269</v>
      </c>
      <c r="Q646" s="5">
        <v>3.644</v>
      </c>
      <c r="R646" s="25">
        <f t="shared" si="10"/>
        <v>3.644</v>
      </c>
      <c r="S646" s="30" t="s">
        <v>23487</v>
      </c>
      <c r="T646" s="30" t="s">
        <v>1251</v>
      </c>
      <c r="U646" s="30" t="s">
        <v>62</v>
      </c>
      <c r="V646" s="5" t="s">
        <v>278</v>
      </c>
      <c r="W646" s="28">
        <v>44475</v>
      </c>
      <c r="X646" s="29">
        <v>0.5055</v>
      </c>
      <c r="Z646" s="29">
        <v>1014.8901</v>
      </c>
      <c r="AA646" s="29">
        <v>2.485</v>
      </c>
      <c r="AB646" s="29">
        <v>48.205</v>
      </c>
      <c r="AC646" s="29">
        <v>200.437</v>
      </c>
    </row>
    <row r="647" spans="1:29">
      <c r="A647" s="13" t="s">
        <v>14023</v>
      </c>
      <c r="B647" s="4" t="s">
        <v>189</v>
      </c>
      <c r="C647" s="12" t="s">
        <v>942</v>
      </c>
      <c r="D647" s="4" t="s">
        <v>1549</v>
      </c>
      <c r="E647" s="4" t="s">
        <v>82</v>
      </c>
      <c r="F647" s="4" t="s">
        <v>8273</v>
      </c>
      <c r="G647" s="4" t="s">
        <v>392</v>
      </c>
      <c r="H647" s="4" t="s">
        <v>30</v>
      </c>
      <c r="I647" s="5" t="s">
        <v>36270</v>
      </c>
      <c r="J647" s="5" t="s">
        <v>248</v>
      </c>
      <c r="K647" s="5" t="s">
        <v>2573</v>
      </c>
      <c r="L647" s="5" t="s">
        <v>3807</v>
      </c>
      <c r="M647" s="5" t="s">
        <v>164</v>
      </c>
      <c r="N647" s="5" t="s">
        <v>1003</v>
      </c>
      <c r="O647" s="5" t="s">
        <v>13891</v>
      </c>
      <c r="P647" s="5" t="s">
        <v>36271</v>
      </c>
      <c r="Q647" s="5">
        <v>3.156</v>
      </c>
      <c r="R647" s="25">
        <f t="shared" si="10"/>
        <v>3.156</v>
      </c>
      <c r="S647" s="30" t="s">
        <v>29932</v>
      </c>
      <c r="T647" s="30" t="s">
        <v>3195</v>
      </c>
      <c r="U647" s="30" t="s">
        <v>21504</v>
      </c>
      <c r="V647" s="5" t="s">
        <v>278</v>
      </c>
      <c r="W647" s="28">
        <v>44476</v>
      </c>
      <c r="X647" s="29">
        <v>0.6272</v>
      </c>
      <c r="Z647" s="29">
        <v>1015.0008</v>
      </c>
      <c r="AA647" s="29">
        <v>2.3507</v>
      </c>
      <c r="AB647" s="29">
        <v>49.4001</v>
      </c>
      <c r="AC647" s="29">
        <v>254.6314</v>
      </c>
    </row>
    <row r="648" spans="1:29">
      <c r="A648" s="13" t="s">
        <v>14027</v>
      </c>
      <c r="B648" s="4" t="s">
        <v>189</v>
      </c>
      <c r="C648" s="12" t="s">
        <v>392</v>
      </c>
      <c r="D648" s="4" t="s">
        <v>1549</v>
      </c>
      <c r="E648" s="4" t="s">
        <v>82</v>
      </c>
      <c r="F648" s="4" t="s">
        <v>9387</v>
      </c>
      <c r="G648" s="4" t="s">
        <v>226</v>
      </c>
      <c r="H648" s="4" t="s">
        <v>82</v>
      </c>
      <c r="I648" s="5" t="s">
        <v>36272</v>
      </c>
      <c r="J648" s="5" t="s">
        <v>512</v>
      </c>
      <c r="K648" s="5" t="s">
        <v>2132</v>
      </c>
      <c r="L648" s="5" t="s">
        <v>19593</v>
      </c>
      <c r="M648" s="5" t="s">
        <v>18616</v>
      </c>
      <c r="N648" s="5" t="s">
        <v>960</v>
      </c>
      <c r="O648" s="5" t="s">
        <v>23440</v>
      </c>
      <c r="P648" s="5" t="s">
        <v>3378</v>
      </c>
      <c r="Q648" s="5">
        <v>3.227</v>
      </c>
      <c r="R648" s="25">
        <f t="shared" si="10"/>
        <v>3.227</v>
      </c>
      <c r="S648" s="30" t="s">
        <v>36273</v>
      </c>
      <c r="T648" s="30" t="s">
        <v>2323</v>
      </c>
      <c r="U648" s="30" t="s">
        <v>4576</v>
      </c>
      <c r="V648" s="5" t="s">
        <v>278</v>
      </c>
      <c r="W648" s="28">
        <v>44477</v>
      </c>
      <c r="X648" s="29">
        <v>0.4385</v>
      </c>
      <c r="Z648" s="29">
        <v>1015</v>
      </c>
      <c r="AA648" s="29">
        <v>1.5023</v>
      </c>
      <c r="AB648" s="29">
        <v>53.1042</v>
      </c>
      <c r="AC648" s="29">
        <v>224.2202</v>
      </c>
    </row>
    <row r="649" spans="1:29">
      <c r="A649" s="13" t="s">
        <v>14030</v>
      </c>
      <c r="B649" s="4" t="s">
        <v>255</v>
      </c>
      <c r="C649" s="12" t="s">
        <v>344</v>
      </c>
      <c r="D649" s="4" t="s">
        <v>175</v>
      </c>
      <c r="E649" s="4" t="s">
        <v>65</v>
      </c>
      <c r="F649" s="4" t="s">
        <v>9080</v>
      </c>
      <c r="G649" s="4" t="s">
        <v>34</v>
      </c>
      <c r="H649" s="4" t="s">
        <v>299</v>
      </c>
      <c r="I649" s="5" t="s">
        <v>36274</v>
      </c>
      <c r="J649" s="5" t="s">
        <v>1160</v>
      </c>
      <c r="K649" s="5" t="s">
        <v>2225</v>
      </c>
      <c r="L649" s="5" t="s">
        <v>20029</v>
      </c>
      <c r="M649" s="5" t="s">
        <v>21308</v>
      </c>
      <c r="N649" s="5" t="s">
        <v>1328</v>
      </c>
      <c r="O649" s="5" t="s">
        <v>13869</v>
      </c>
      <c r="P649" s="5" t="s">
        <v>33093</v>
      </c>
      <c r="Q649" s="5">
        <v>3.045</v>
      </c>
      <c r="R649" s="25">
        <f t="shared" si="10"/>
        <v>3.045</v>
      </c>
      <c r="S649" s="30" t="s">
        <v>15255</v>
      </c>
      <c r="T649" s="30" t="s">
        <v>2257</v>
      </c>
      <c r="U649" s="30" t="s">
        <v>1055</v>
      </c>
      <c r="V649" s="5" t="s">
        <v>278</v>
      </c>
      <c r="W649" s="28">
        <v>44478</v>
      </c>
      <c r="X649" s="29">
        <v>0.3355</v>
      </c>
      <c r="Z649" s="29">
        <v>1015.005</v>
      </c>
      <c r="AA649" s="29">
        <v>0.2784</v>
      </c>
      <c r="AB649" s="29">
        <v>59.2334</v>
      </c>
      <c r="AC649" s="29">
        <v>211.1219</v>
      </c>
    </row>
    <row r="650" spans="1:29">
      <c r="A650" s="13" t="s">
        <v>14036</v>
      </c>
      <c r="B650" s="4" t="s">
        <v>239</v>
      </c>
      <c r="C650" s="12" t="s">
        <v>208</v>
      </c>
      <c r="D650" s="4" t="s">
        <v>239</v>
      </c>
      <c r="E650" s="4" t="s">
        <v>314</v>
      </c>
      <c r="F650" s="4" t="s">
        <v>9345</v>
      </c>
      <c r="G650" s="4" t="s">
        <v>34</v>
      </c>
      <c r="H650" s="4" t="s">
        <v>299</v>
      </c>
      <c r="I650" s="5" t="s">
        <v>36275</v>
      </c>
      <c r="J650" s="5" t="s">
        <v>1237</v>
      </c>
      <c r="K650" s="5" t="s">
        <v>2256</v>
      </c>
      <c r="L650" s="5" t="s">
        <v>415</v>
      </c>
      <c r="M650" s="5" t="s">
        <v>32458</v>
      </c>
      <c r="N650" s="5" t="s">
        <v>231</v>
      </c>
      <c r="O650" s="5" t="s">
        <v>17811</v>
      </c>
      <c r="P650" s="5" t="s">
        <v>22559</v>
      </c>
      <c r="Q650" s="5">
        <v>2.818</v>
      </c>
      <c r="R650" s="25">
        <f t="shared" si="10"/>
        <v>2.818</v>
      </c>
      <c r="S650" s="30" t="s">
        <v>36276</v>
      </c>
      <c r="T650" s="30" t="s">
        <v>1669</v>
      </c>
      <c r="U650" s="30" t="s">
        <v>3504</v>
      </c>
      <c r="V650" s="5" t="s">
        <v>278</v>
      </c>
      <c r="W650" s="28">
        <v>44479</v>
      </c>
      <c r="X650" s="29">
        <v>0.3199</v>
      </c>
      <c r="Z650" s="29">
        <v>1014.7075</v>
      </c>
      <c r="AA650" s="29">
        <v>0.409</v>
      </c>
      <c r="AB650" s="29">
        <v>60.1866</v>
      </c>
      <c r="AC650" s="29">
        <v>236.9598</v>
      </c>
    </row>
    <row r="651" spans="1:29">
      <c r="A651" s="13" t="s">
        <v>14041</v>
      </c>
      <c r="B651" s="4" t="s">
        <v>5175</v>
      </c>
      <c r="C651" s="12" t="s">
        <v>208</v>
      </c>
      <c r="D651" s="4" t="s">
        <v>1346</v>
      </c>
      <c r="E651" s="4" t="s">
        <v>1514</v>
      </c>
      <c r="F651" s="4" t="s">
        <v>12006</v>
      </c>
      <c r="G651" s="4" t="s">
        <v>208</v>
      </c>
      <c r="H651" s="4" t="s">
        <v>345</v>
      </c>
      <c r="I651" s="5" t="s">
        <v>36277</v>
      </c>
      <c r="J651" s="5" t="s">
        <v>1721</v>
      </c>
      <c r="K651" s="5" t="s">
        <v>1094</v>
      </c>
      <c r="L651" s="5" t="s">
        <v>1013</v>
      </c>
      <c r="M651" s="5" t="s">
        <v>17732</v>
      </c>
      <c r="N651" s="5" t="s">
        <v>1315</v>
      </c>
      <c r="O651" s="5" t="s">
        <v>36278</v>
      </c>
      <c r="P651" s="5" t="s">
        <v>30939</v>
      </c>
      <c r="Q651" s="5">
        <v>2.715</v>
      </c>
      <c r="R651" s="25">
        <f t="shared" si="10"/>
        <v>2.715</v>
      </c>
      <c r="S651" s="30" t="s">
        <v>36279</v>
      </c>
      <c r="T651" s="30" t="s">
        <v>2362</v>
      </c>
      <c r="U651" s="30" t="s">
        <v>506</v>
      </c>
      <c r="V651" s="5" t="s">
        <v>278</v>
      </c>
      <c r="W651" s="28">
        <v>44480</v>
      </c>
      <c r="X651" s="29">
        <v>0.5479</v>
      </c>
      <c r="Z651" s="29">
        <v>1014.4266</v>
      </c>
      <c r="AA651" s="29">
        <v>-0.5961</v>
      </c>
      <c r="AB651" s="29">
        <v>66.0531</v>
      </c>
      <c r="AC651" s="29">
        <v>152.6054</v>
      </c>
    </row>
    <row r="652" spans="1:29">
      <c r="A652" s="13" t="s">
        <v>14047</v>
      </c>
      <c r="B652" s="4" t="s">
        <v>4306</v>
      </c>
      <c r="C652" s="12" t="s">
        <v>1737</v>
      </c>
      <c r="D652" s="4" t="s">
        <v>1758</v>
      </c>
      <c r="E652" s="4" t="s">
        <v>114</v>
      </c>
      <c r="F652" s="4" t="s">
        <v>5701</v>
      </c>
      <c r="G652" s="4" t="s">
        <v>208</v>
      </c>
      <c r="H652" s="4" t="s">
        <v>222</v>
      </c>
      <c r="I652" s="5" t="s">
        <v>36280</v>
      </c>
      <c r="J652" s="5" t="s">
        <v>172</v>
      </c>
      <c r="K652" s="5" t="s">
        <v>1342</v>
      </c>
      <c r="L652" s="5" t="s">
        <v>6324</v>
      </c>
      <c r="M652" s="5" t="s">
        <v>27905</v>
      </c>
      <c r="N652" s="5" t="s">
        <v>3423</v>
      </c>
      <c r="O652" s="5" t="s">
        <v>36281</v>
      </c>
      <c r="P652" s="5" t="s">
        <v>36282</v>
      </c>
      <c r="Q652" s="5">
        <v>2.553</v>
      </c>
      <c r="R652" s="25">
        <f t="shared" si="10"/>
        <v>2.553</v>
      </c>
      <c r="S652" s="30" t="s">
        <v>36283</v>
      </c>
      <c r="T652" s="30" t="s">
        <v>2050</v>
      </c>
      <c r="U652" s="30" t="s">
        <v>2866</v>
      </c>
      <c r="V652" s="5" t="s">
        <v>278</v>
      </c>
      <c r="W652" s="28">
        <v>44481</v>
      </c>
      <c r="X652" s="29">
        <v>0.818</v>
      </c>
      <c r="Z652" s="29">
        <v>1014.1783</v>
      </c>
      <c r="AA652" s="29">
        <v>-1.5609</v>
      </c>
      <c r="AB652" s="29">
        <v>69.4574</v>
      </c>
      <c r="AC652" s="29">
        <v>147.7194</v>
      </c>
    </row>
    <row r="653" spans="1:29">
      <c r="A653" s="13" t="s">
        <v>14052</v>
      </c>
      <c r="B653" s="4" t="s">
        <v>5175</v>
      </c>
      <c r="C653" s="12" t="s">
        <v>874</v>
      </c>
      <c r="D653" s="4" t="s">
        <v>4241</v>
      </c>
      <c r="E653" s="4" t="s">
        <v>1514</v>
      </c>
      <c r="F653" s="4" t="s">
        <v>9414</v>
      </c>
      <c r="G653" s="4" t="s">
        <v>208</v>
      </c>
      <c r="H653" s="4" t="s">
        <v>97</v>
      </c>
      <c r="I653" s="5" t="s">
        <v>12421</v>
      </c>
      <c r="J653" s="5" t="s">
        <v>2022</v>
      </c>
      <c r="K653" s="5" t="s">
        <v>3636</v>
      </c>
      <c r="L653" s="5" t="s">
        <v>1916</v>
      </c>
      <c r="M653" s="5" t="s">
        <v>36284</v>
      </c>
      <c r="N653" s="5" t="s">
        <v>1264</v>
      </c>
      <c r="O653" s="5" t="s">
        <v>14202</v>
      </c>
      <c r="P653" s="5" t="s">
        <v>27319</v>
      </c>
      <c r="Q653" s="5">
        <v>2.624</v>
      </c>
      <c r="R653" s="25">
        <f t="shared" si="10"/>
        <v>2.624</v>
      </c>
      <c r="S653" s="30" t="s">
        <v>36285</v>
      </c>
      <c r="T653" s="30" t="s">
        <v>2563</v>
      </c>
      <c r="U653" s="30" t="s">
        <v>16321</v>
      </c>
      <c r="V653" s="5" t="s">
        <v>278</v>
      </c>
      <c r="W653" s="28">
        <v>44482</v>
      </c>
      <c r="X653" s="29">
        <v>0.7811</v>
      </c>
      <c r="Z653" s="29">
        <v>1013.8341</v>
      </c>
      <c r="AA653" s="29">
        <v>-1.7141</v>
      </c>
      <c r="AB653" s="29">
        <v>70.6983</v>
      </c>
      <c r="AC653" s="29">
        <v>177.2576</v>
      </c>
    </row>
    <row r="654" spans="1:29">
      <c r="A654" s="13" t="s">
        <v>14056</v>
      </c>
      <c r="B654" s="4" t="s">
        <v>653</v>
      </c>
      <c r="C654" s="12" t="s">
        <v>874</v>
      </c>
      <c r="D654" s="4" t="s">
        <v>1747</v>
      </c>
      <c r="E654" s="4" t="s">
        <v>2687</v>
      </c>
      <c r="F654" s="4" t="s">
        <v>882</v>
      </c>
      <c r="G654" s="4" t="s">
        <v>208</v>
      </c>
      <c r="H654" s="4" t="s">
        <v>130</v>
      </c>
      <c r="I654" s="5" t="s">
        <v>12038</v>
      </c>
      <c r="J654" s="5" t="s">
        <v>2843</v>
      </c>
      <c r="K654" s="5" t="s">
        <v>1994</v>
      </c>
      <c r="L654" s="5" t="s">
        <v>20436</v>
      </c>
      <c r="M654" s="5" t="s">
        <v>11495</v>
      </c>
      <c r="N654" s="5" t="s">
        <v>1637</v>
      </c>
      <c r="O654" s="5" t="s">
        <v>9741</v>
      </c>
      <c r="P654" s="5" t="s">
        <v>36286</v>
      </c>
      <c r="Q654" s="5">
        <v>2.66</v>
      </c>
      <c r="R654" s="25">
        <f t="shared" si="10"/>
        <v>2.66</v>
      </c>
      <c r="S654" s="30" t="s">
        <v>35183</v>
      </c>
      <c r="T654" s="30" t="s">
        <v>855</v>
      </c>
      <c r="U654" s="30" t="s">
        <v>8507</v>
      </c>
      <c r="V654" s="5" t="s">
        <v>278</v>
      </c>
      <c r="W654" s="28">
        <v>44483</v>
      </c>
      <c r="X654" s="29">
        <v>0.7431</v>
      </c>
      <c r="Z654" s="29">
        <v>1013.6017</v>
      </c>
      <c r="AA654" s="29">
        <v>-2.4566</v>
      </c>
      <c r="AB654" s="29">
        <v>74.7484</v>
      </c>
      <c r="AC654" s="29">
        <v>144.1965</v>
      </c>
    </row>
    <row r="655" spans="1:29">
      <c r="A655" s="13" t="s">
        <v>14063</v>
      </c>
      <c r="B655" s="4" t="s">
        <v>1747</v>
      </c>
      <c r="C655" s="12" t="s">
        <v>115</v>
      </c>
      <c r="D655" s="4" t="s">
        <v>615</v>
      </c>
      <c r="E655" s="4" t="s">
        <v>298</v>
      </c>
      <c r="F655" s="4" t="s">
        <v>8436</v>
      </c>
      <c r="G655" s="4" t="s">
        <v>226</v>
      </c>
      <c r="H655" s="4" t="s">
        <v>209</v>
      </c>
      <c r="I655" s="5" t="s">
        <v>36287</v>
      </c>
      <c r="J655" s="5" t="s">
        <v>6053</v>
      </c>
      <c r="K655" s="5" t="s">
        <v>2988</v>
      </c>
      <c r="L655" s="5" t="s">
        <v>976</v>
      </c>
      <c r="M655" s="5" t="s">
        <v>36288</v>
      </c>
      <c r="N655" s="5" t="s">
        <v>595</v>
      </c>
      <c r="O655" s="5" t="s">
        <v>30793</v>
      </c>
      <c r="P655" s="5" t="s">
        <v>36289</v>
      </c>
      <c r="Q655" s="5">
        <v>2.691</v>
      </c>
      <c r="R655" s="25">
        <f t="shared" si="10"/>
        <v>2.691</v>
      </c>
      <c r="S655" s="30" t="s">
        <v>36290</v>
      </c>
      <c r="T655" s="30" t="s">
        <v>1838</v>
      </c>
      <c r="U655" s="30" t="s">
        <v>16814</v>
      </c>
      <c r="V655" s="5" t="s">
        <v>278</v>
      </c>
      <c r="W655" s="28">
        <v>44484</v>
      </c>
      <c r="X655" s="29">
        <v>1.0882</v>
      </c>
      <c r="Z655" s="29">
        <v>1013.5834</v>
      </c>
      <c r="AA655" s="29">
        <v>-2.2226</v>
      </c>
      <c r="AB655" s="29">
        <v>74.6752</v>
      </c>
      <c r="AC655" s="29">
        <v>144.4297</v>
      </c>
    </row>
    <row r="656" spans="1:29">
      <c r="A656" s="13" t="s">
        <v>14068</v>
      </c>
      <c r="B656" s="4" t="s">
        <v>315</v>
      </c>
      <c r="C656" s="12" t="s">
        <v>874</v>
      </c>
      <c r="D656" s="4" t="s">
        <v>359</v>
      </c>
      <c r="E656" s="4" t="s">
        <v>189</v>
      </c>
      <c r="F656" s="4" t="s">
        <v>2971</v>
      </c>
      <c r="G656" s="4" t="s">
        <v>34</v>
      </c>
      <c r="H656" s="4" t="s">
        <v>83</v>
      </c>
      <c r="I656" s="5" t="s">
        <v>36291</v>
      </c>
      <c r="J656" s="5" t="s">
        <v>4600</v>
      </c>
      <c r="K656" s="5" t="s">
        <v>3707</v>
      </c>
      <c r="L656" s="5" t="s">
        <v>1544</v>
      </c>
      <c r="M656" s="5" t="s">
        <v>22206</v>
      </c>
      <c r="N656" s="5" t="s">
        <v>2844</v>
      </c>
      <c r="O656" s="5" t="s">
        <v>4474</v>
      </c>
      <c r="P656" s="5" t="s">
        <v>36292</v>
      </c>
      <c r="Q656" s="5">
        <v>2.776</v>
      </c>
      <c r="R656" s="25">
        <f t="shared" si="10"/>
        <v>2.776</v>
      </c>
      <c r="S656" s="30" t="s">
        <v>18821</v>
      </c>
      <c r="T656" s="30" t="s">
        <v>3897</v>
      </c>
      <c r="U656" s="30" t="s">
        <v>18426</v>
      </c>
      <c r="V656" s="5" t="s">
        <v>278</v>
      </c>
      <c r="W656" s="28">
        <v>44485</v>
      </c>
      <c r="X656" s="29">
        <v>1.1316</v>
      </c>
      <c r="Z656" s="29">
        <v>1013.7825</v>
      </c>
      <c r="AA656" s="29">
        <v>-2.7892</v>
      </c>
      <c r="AB656" s="29">
        <v>75.5134</v>
      </c>
      <c r="AC656" s="29">
        <v>162.6113</v>
      </c>
    </row>
    <row r="657" spans="1:29">
      <c r="A657" s="13" t="s">
        <v>14073</v>
      </c>
      <c r="B657" s="4" t="s">
        <v>519</v>
      </c>
      <c r="C657" s="12" t="s">
        <v>115</v>
      </c>
      <c r="D657" s="4" t="s">
        <v>342</v>
      </c>
      <c r="E657" s="4" t="s">
        <v>2298</v>
      </c>
      <c r="F657" s="4" t="s">
        <v>14109</v>
      </c>
      <c r="G657" s="4" t="s">
        <v>302</v>
      </c>
      <c r="H657" s="4" t="s">
        <v>407</v>
      </c>
      <c r="I657" s="5" t="s">
        <v>14458</v>
      </c>
      <c r="J657" s="5" t="s">
        <v>2011</v>
      </c>
      <c r="K657" s="5" t="s">
        <v>2440</v>
      </c>
      <c r="L657" s="5" t="s">
        <v>10432</v>
      </c>
      <c r="M657" s="5" t="s">
        <v>22559</v>
      </c>
      <c r="N657" s="5" t="s">
        <v>542</v>
      </c>
      <c r="O657" s="5" t="s">
        <v>25196</v>
      </c>
      <c r="P657" s="5" t="s">
        <v>20728</v>
      </c>
      <c r="Q657" s="5">
        <v>3.268</v>
      </c>
      <c r="R657" s="25">
        <f t="shared" si="10"/>
        <v>3.268</v>
      </c>
      <c r="S657" s="30" t="s">
        <v>25004</v>
      </c>
      <c r="T657" s="30" t="s">
        <v>7650</v>
      </c>
      <c r="U657" s="30" t="s">
        <v>36293</v>
      </c>
      <c r="V657" s="5" t="s">
        <v>278</v>
      </c>
      <c r="W657" s="28">
        <v>44486</v>
      </c>
      <c r="X657" s="29">
        <v>0.5643</v>
      </c>
      <c r="Z657" s="29">
        <v>1014.1151</v>
      </c>
      <c r="AA657" s="29">
        <v>-2.4552</v>
      </c>
      <c r="AB657" s="29">
        <v>74.7591</v>
      </c>
      <c r="AC657" s="29">
        <v>179.3508</v>
      </c>
    </row>
    <row r="658" spans="1:29">
      <c r="A658" s="13" t="s">
        <v>14079</v>
      </c>
      <c r="B658" s="4" t="s">
        <v>315</v>
      </c>
      <c r="C658" s="12" t="s">
        <v>115</v>
      </c>
      <c r="D658" s="4" t="s">
        <v>586</v>
      </c>
      <c r="E658" s="4" t="s">
        <v>189</v>
      </c>
      <c r="F658" s="4" t="s">
        <v>5612</v>
      </c>
      <c r="G658" s="4" t="s">
        <v>302</v>
      </c>
      <c r="H658" s="4" t="s">
        <v>393</v>
      </c>
      <c r="I658" s="5" t="s">
        <v>36294</v>
      </c>
      <c r="J658" s="5" t="s">
        <v>2440</v>
      </c>
      <c r="K658" s="5" t="s">
        <v>2256</v>
      </c>
      <c r="L658" s="5" t="s">
        <v>3637</v>
      </c>
      <c r="M658" s="5" t="s">
        <v>35221</v>
      </c>
      <c r="N658" s="5" t="s">
        <v>414</v>
      </c>
      <c r="O658" s="5" t="s">
        <v>25709</v>
      </c>
      <c r="P658" s="5" t="s">
        <v>36295</v>
      </c>
      <c r="Q658" s="5">
        <v>3.947</v>
      </c>
      <c r="R658" s="25">
        <f t="shared" si="10"/>
        <v>3.947</v>
      </c>
      <c r="S658" s="30" t="s">
        <v>36296</v>
      </c>
      <c r="T658" s="30" t="s">
        <v>1452</v>
      </c>
      <c r="U658" s="30" t="s">
        <v>1464</v>
      </c>
      <c r="V658" s="5" t="s">
        <v>278</v>
      </c>
      <c r="W658" s="28">
        <v>44487</v>
      </c>
      <c r="X658" s="29">
        <v>0.7411</v>
      </c>
      <c r="Z658" s="29">
        <v>1014.3917</v>
      </c>
      <c r="AA658" s="29">
        <v>-2.14</v>
      </c>
      <c r="AB658" s="29">
        <v>74.0192</v>
      </c>
      <c r="AC658" s="29">
        <v>247.2265</v>
      </c>
    </row>
    <row r="659" spans="1:29">
      <c r="A659" s="13" t="s">
        <v>14086</v>
      </c>
      <c r="B659" s="4" t="s">
        <v>1641</v>
      </c>
      <c r="C659" s="12" t="s">
        <v>115</v>
      </c>
      <c r="D659" s="4" t="s">
        <v>315</v>
      </c>
      <c r="E659" s="4" t="s">
        <v>1383</v>
      </c>
      <c r="F659" s="4" t="s">
        <v>2971</v>
      </c>
      <c r="G659" s="4" t="s">
        <v>344</v>
      </c>
      <c r="H659" s="4" t="s">
        <v>407</v>
      </c>
      <c r="I659" s="5" t="s">
        <v>36297</v>
      </c>
      <c r="J659" s="5" t="s">
        <v>901</v>
      </c>
      <c r="K659" s="5" t="s">
        <v>3519</v>
      </c>
      <c r="L659" s="5" t="s">
        <v>3833</v>
      </c>
      <c r="M659" s="5" t="s">
        <v>5520</v>
      </c>
      <c r="N659" s="5" t="s">
        <v>3118</v>
      </c>
      <c r="O659" s="5" t="s">
        <v>31633</v>
      </c>
      <c r="P659" s="5" t="s">
        <v>36298</v>
      </c>
      <c r="Q659" s="5">
        <v>3.591</v>
      </c>
      <c r="R659" s="25">
        <f t="shared" si="10"/>
        <v>3.591</v>
      </c>
      <c r="S659" s="30" t="s">
        <v>20718</v>
      </c>
      <c r="T659" s="30" t="s">
        <v>1913</v>
      </c>
      <c r="U659" s="30" t="s">
        <v>24792</v>
      </c>
      <c r="V659" s="5" t="s">
        <v>278</v>
      </c>
      <c r="W659" s="28">
        <v>44488</v>
      </c>
      <c r="X659" s="29">
        <v>0.5991</v>
      </c>
      <c r="Z659" s="29">
        <v>1014.7984</v>
      </c>
      <c r="AA659" s="29">
        <v>0.6126</v>
      </c>
      <c r="AB659" s="29">
        <v>67.6115</v>
      </c>
      <c r="AC659" s="29">
        <v>277.6519</v>
      </c>
    </row>
    <row r="660" spans="1:29">
      <c r="A660" s="13" t="s">
        <v>14092</v>
      </c>
      <c r="B660" s="4" t="s">
        <v>1746</v>
      </c>
      <c r="C660" s="12" t="s">
        <v>1737</v>
      </c>
      <c r="D660" s="4" t="s">
        <v>2489</v>
      </c>
      <c r="E660" s="4" t="s">
        <v>1747</v>
      </c>
      <c r="F660" s="4" t="s">
        <v>995</v>
      </c>
      <c r="G660" s="4" t="s">
        <v>34</v>
      </c>
      <c r="H660" s="4" t="s">
        <v>393</v>
      </c>
      <c r="I660" s="5" t="s">
        <v>36299</v>
      </c>
      <c r="J660" s="5" t="s">
        <v>5206</v>
      </c>
      <c r="K660" s="5" t="s">
        <v>977</v>
      </c>
      <c r="L660" s="5" t="s">
        <v>8544</v>
      </c>
      <c r="M660" s="5" t="s">
        <v>36300</v>
      </c>
      <c r="N660" s="5" t="s">
        <v>1827</v>
      </c>
      <c r="O660" s="5" t="s">
        <v>36301</v>
      </c>
      <c r="P660" s="5" t="s">
        <v>36302</v>
      </c>
      <c r="Q660" s="5">
        <v>3.973</v>
      </c>
      <c r="R660" s="25">
        <f t="shared" si="10"/>
        <v>3.973</v>
      </c>
      <c r="S660" s="30" t="s">
        <v>23602</v>
      </c>
      <c r="T660" s="30" t="s">
        <v>912</v>
      </c>
      <c r="U660" s="30" t="s">
        <v>30745</v>
      </c>
      <c r="V660" s="5" t="s">
        <v>278</v>
      </c>
      <c r="W660" s="28">
        <v>44489</v>
      </c>
      <c r="X660" s="29">
        <v>0.4814</v>
      </c>
      <c r="Z660" s="29">
        <v>1015.1166</v>
      </c>
      <c r="AA660" s="29">
        <v>3.6141</v>
      </c>
      <c r="AB660" s="29">
        <v>62.5983</v>
      </c>
      <c r="AC660" s="29">
        <v>274.8244</v>
      </c>
    </row>
    <row r="661" spans="1:29">
      <c r="A661" s="13" t="s">
        <v>14097</v>
      </c>
      <c r="B661" s="4" t="s">
        <v>504</v>
      </c>
      <c r="C661" s="12" t="s">
        <v>302</v>
      </c>
      <c r="D661" s="4" t="s">
        <v>343</v>
      </c>
      <c r="E661" s="4" t="s">
        <v>177</v>
      </c>
      <c r="F661" s="4" t="s">
        <v>6623</v>
      </c>
      <c r="G661" s="4" t="s">
        <v>344</v>
      </c>
      <c r="H661" s="4" t="s">
        <v>143</v>
      </c>
      <c r="I661" s="5" t="s">
        <v>36303</v>
      </c>
      <c r="J661" s="5" t="s">
        <v>2149</v>
      </c>
      <c r="K661" s="5" t="s">
        <v>2758</v>
      </c>
      <c r="L661" s="5" t="s">
        <v>16154</v>
      </c>
      <c r="M661" s="5" t="s">
        <v>36304</v>
      </c>
      <c r="N661" s="5" t="s">
        <v>1342</v>
      </c>
      <c r="O661" s="5" t="s">
        <v>32481</v>
      </c>
      <c r="P661" s="5" t="s">
        <v>36305</v>
      </c>
      <c r="Q661" s="5">
        <v>3.735</v>
      </c>
      <c r="R661" s="25">
        <f t="shared" si="10"/>
        <v>3.735</v>
      </c>
      <c r="S661" s="30" t="s">
        <v>16850</v>
      </c>
      <c r="T661" s="30" t="s">
        <v>5622</v>
      </c>
      <c r="U661" s="30" t="s">
        <v>5813</v>
      </c>
      <c r="V661" s="5" t="s">
        <v>278</v>
      </c>
      <c r="W661" s="28">
        <v>44490</v>
      </c>
      <c r="X661" s="29">
        <v>0.3951</v>
      </c>
      <c r="Z661" s="29">
        <v>1014.7734</v>
      </c>
      <c r="AA661" s="29">
        <v>6.6549</v>
      </c>
      <c r="AB661" s="29">
        <v>54.3207</v>
      </c>
      <c r="AC661" s="29">
        <v>280.9338</v>
      </c>
    </row>
    <row r="662" spans="1:29">
      <c r="A662" s="13" t="s">
        <v>14102</v>
      </c>
      <c r="B662" s="4" t="s">
        <v>1801</v>
      </c>
      <c r="C662" s="12" t="s">
        <v>226</v>
      </c>
      <c r="D662" s="4" t="s">
        <v>4101</v>
      </c>
      <c r="E662" s="4" t="s">
        <v>599</v>
      </c>
      <c r="F662" s="4" t="s">
        <v>541</v>
      </c>
      <c r="G662" s="4" t="s">
        <v>302</v>
      </c>
      <c r="H662" s="4" t="s">
        <v>2663</v>
      </c>
      <c r="I662" s="5" t="s">
        <v>36306</v>
      </c>
      <c r="J662" s="5" t="s">
        <v>1797</v>
      </c>
      <c r="K662" s="5" t="s">
        <v>1234</v>
      </c>
      <c r="L662" s="5" t="s">
        <v>9719</v>
      </c>
      <c r="M662" s="5" t="s">
        <v>36307</v>
      </c>
      <c r="N662" s="5" t="s">
        <v>2065</v>
      </c>
      <c r="O662" s="5" t="s">
        <v>36308</v>
      </c>
      <c r="P662" s="5" t="s">
        <v>36309</v>
      </c>
      <c r="Q662" s="5">
        <v>3.54</v>
      </c>
      <c r="R662" s="25">
        <f t="shared" si="10"/>
        <v>3.54</v>
      </c>
      <c r="S662" s="30" t="s">
        <v>36310</v>
      </c>
      <c r="T662" s="30" t="s">
        <v>1555</v>
      </c>
      <c r="U662" s="30" t="s">
        <v>6293</v>
      </c>
      <c r="V662" s="5" t="s">
        <v>278</v>
      </c>
      <c r="W662" s="28">
        <v>44491</v>
      </c>
      <c r="X662" s="29">
        <v>0.1669</v>
      </c>
      <c r="Z662" s="29">
        <v>1013.9992</v>
      </c>
      <c r="AA662" s="29">
        <v>8.5184</v>
      </c>
      <c r="AB662" s="29">
        <v>46.3383</v>
      </c>
      <c r="AC662" s="29">
        <v>216.2924</v>
      </c>
    </row>
    <row r="663" spans="1:29">
      <c r="A663" s="13" t="s">
        <v>14108</v>
      </c>
      <c r="B663" s="4" t="s">
        <v>546</v>
      </c>
      <c r="C663" s="12" t="s">
        <v>392</v>
      </c>
      <c r="D663" s="4" t="s">
        <v>519</v>
      </c>
      <c r="E663" s="4" t="s">
        <v>255</v>
      </c>
      <c r="F663" s="4" t="s">
        <v>10122</v>
      </c>
      <c r="G663" s="4" t="s">
        <v>942</v>
      </c>
      <c r="H663" s="4" t="s">
        <v>1514</v>
      </c>
      <c r="I663" s="5" t="s">
        <v>36311</v>
      </c>
      <c r="J663" s="5" t="s">
        <v>3849</v>
      </c>
      <c r="K663" s="5" t="s">
        <v>3636</v>
      </c>
      <c r="L663" s="5" t="s">
        <v>31310</v>
      </c>
      <c r="M663" s="5" t="s">
        <v>23444</v>
      </c>
      <c r="N663" s="5" t="s">
        <v>2354</v>
      </c>
      <c r="O663" s="5" t="s">
        <v>36312</v>
      </c>
      <c r="P663" s="5" t="s">
        <v>34842</v>
      </c>
      <c r="Q663" s="5">
        <v>2.984</v>
      </c>
      <c r="R663" s="25">
        <f t="shared" si="10"/>
        <v>2.984</v>
      </c>
      <c r="S663" s="30" t="s">
        <v>36313</v>
      </c>
      <c r="T663" s="30" t="s">
        <v>1905</v>
      </c>
      <c r="U663" s="30" t="s">
        <v>13347</v>
      </c>
      <c r="V663" s="5" t="s">
        <v>278</v>
      </c>
      <c r="W663" s="28">
        <v>44492</v>
      </c>
      <c r="X663" s="29">
        <v>0.1774</v>
      </c>
      <c r="Z663" s="29">
        <v>1013.2775</v>
      </c>
      <c r="AA663" s="29">
        <v>9.3391</v>
      </c>
      <c r="AB663" s="29">
        <v>39.7376</v>
      </c>
      <c r="AC663" s="29">
        <v>131.3346</v>
      </c>
    </row>
    <row r="664" spans="1:29">
      <c r="A664" s="13" t="s">
        <v>14110</v>
      </c>
      <c r="B664" s="4" t="s">
        <v>1307</v>
      </c>
      <c r="C664" s="12" t="s">
        <v>376</v>
      </c>
      <c r="D664" s="4" t="s">
        <v>144</v>
      </c>
      <c r="E664" s="4" t="s">
        <v>30</v>
      </c>
      <c r="F664" s="4" t="s">
        <v>983</v>
      </c>
      <c r="G664" s="4" t="s">
        <v>1737</v>
      </c>
      <c r="H664" s="4" t="s">
        <v>255</v>
      </c>
      <c r="I664" s="5" t="s">
        <v>36314</v>
      </c>
      <c r="J664" s="5" t="s">
        <v>1689</v>
      </c>
      <c r="K664" s="5" t="s">
        <v>610</v>
      </c>
      <c r="L664" s="5" t="s">
        <v>7651</v>
      </c>
      <c r="M664" s="5" t="s">
        <v>14054</v>
      </c>
      <c r="N664" s="5" t="s">
        <v>3557</v>
      </c>
      <c r="O664" s="5" t="s">
        <v>36315</v>
      </c>
      <c r="P664" s="5" t="s">
        <v>36316</v>
      </c>
      <c r="Q664" s="5">
        <v>2.338</v>
      </c>
      <c r="R664" s="25">
        <f t="shared" si="10"/>
        <v>2.338</v>
      </c>
      <c r="S664" s="30" t="s">
        <v>36317</v>
      </c>
      <c r="T664" s="30" t="s">
        <v>1986</v>
      </c>
      <c r="U664" s="30" t="s">
        <v>9541</v>
      </c>
      <c r="V664" s="5" t="s">
        <v>278</v>
      </c>
      <c r="W664" s="28">
        <v>44493</v>
      </c>
      <c r="X664" s="29">
        <v>0.2347</v>
      </c>
      <c r="Z664" s="29">
        <v>1013.1667</v>
      </c>
      <c r="AA664" s="29">
        <v>10.0917</v>
      </c>
      <c r="AB664" s="29">
        <v>36.0917</v>
      </c>
      <c r="AC664" s="29">
        <v>217.046</v>
      </c>
    </row>
    <row r="665" spans="1:29">
      <c r="A665" s="13" t="s">
        <v>14114</v>
      </c>
      <c r="B665" s="4" t="s">
        <v>298</v>
      </c>
      <c r="C665" s="12" t="s">
        <v>208</v>
      </c>
      <c r="D665" s="4" t="s">
        <v>284</v>
      </c>
      <c r="E665" s="4" t="s">
        <v>299</v>
      </c>
      <c r="F665" s="4" t="s">
        <v>2704</v>
      </c>
      <c r="G665" s="4" t="s">
        <v>1459</v>
      </c>
      <c r="H665" s="4" t="s">
        <v>1307</v>
      </c>
      <c r="I665" s="5" t="s">
        <v>36318</v>
      </c>
      <c r="J665" s="5" t="s">
        <v>354</v>
      </c>
      <c r="K665" s="5" t="s">
        <v>2108</v>
      </c>
      <c r="L665" s="5" t="s">
        <v>6526</v>
      </c>
      <c r="M665" s="5" t="s">
        <v>412</v>
      </c>
      <c r="N665" s="5" t="s">
        <v>1003</v>
      </c>
      <c r="O665" s="5" t="s">
        <v>31660</v>
      </c>
      <c r="P665" s="5" t="s">
        <v>11873</v>
      </c>
      <c r="Q665" s="5">
        <v>1.758</v>
      </c>
      <c r="R665" s="25">
        <f t="shared" si="10"/>
        <v>1.758</v>
      </c>
      <c r="S665" s="30" t="s">
        <v>36319</v>
      </c>
      <c r="T665" s="30" t="s">
        <v>731</v>
      </c>
      <c r="U665" s="30" t="s">
        <v>4471</v>
      </c>
      <c r="V665" s="5" t="s">
        <v>278</v>
      </c>
      <c r="W665" s="28">
        <v>44494</v>
      </c>
      <c r="X665" s="29">
        <v>0.5214</v>
      </c>
      <c r="Z665" s="29">
        <v>1013.2816</v>
      </c>
      <c r="AA665" s="29">
        <v>9.6758</v>
      </c>
      <c r="AB665" s="29">
        <v>37.695</v>
      </c>
      <c r="AC665" s="29">
        <v>181.8411</v>
      </c>
    </row>
    <row r="666" spans="1:29">
      <c r="A666" s="13" t="s">
        <v>14119</v>
      </c>
      <c r="B666" s="4" t="s">
        <v>2298</v>
      </c>
      <c r="C666" s="12" t="s">
        <v>34</v>
      </c>
      <c r="D666" s="4" t="s">
        <v>298</v>
      </c>
      <c r="E666" s="4" t="s">
        <v>940</v>
      </c>
      <c r="F666" s="4" t="s">
        <v>950</v>
      </c>
      <c r="G666" s="4" t="s">
        <v>1737</v>
      </c>
      <c r="H666" s="4" t="s">
        <v>239</v>
      </c>
      <c r="I666" s="5" t="s">
        <v>21670</v>
      </c>
      <c r="J666" s="5" t="s">
        <v>2727</v>
      </c>
      <c r="K666" s="5" t="s">
        <v>2680</v>
      </c>
      <c r="L666" s="5" t="s">
        <v>5878</v>
      </c>
      <c r="M666" s="5" t="s">
        <v>16918</v>
      </c>
      <c r="N666" s="5" t="s">
        <v>2892</v>
      </c>
      <c r="O666" s="5" t="s">
        <v>20038</v>
      </c>
      <c r="P666" s="5" t="s">
        <v>10231</v>
      </c>
      <c r="Q666" s="5">
        <v>1.766</v>
      </c>
      <c r="R666" s="25">
        <f t="shared" si="10"/>
        <v>1.766</v>
      </c>
      <c r="S666" s="30" t="s">
        <v>15534</v>
      </c>
      <c r="T666" s="30" t="s">
        <v>1965</v>
      </c>
      <c r="U666" s="30" t="s">
        <v>8816</v>
      </c>
      <c r="V666" s="5" t="s">
        <v>278</v>
      </c>
      <c r="W666" s="28">
        <v>44495</v>
      </c>
      <c r="X666" s="29">
        <v>0.2109</v>
      </c>
      <c r="Z666" s="29">
        <v>1013.5199</v>
      </c>
      <c r="AA666" s="29">
        <v>9.8025</v>
      </c>
      <c r="AB666" s="29">
        <v>36.0733</v>
      </c>
      <c r="AC666" s="29">
        <v>153.722</v>
      </c>
    </row>
    <row r="667" spans="1:29">
      <c r="A667" s="13" t="s">
        <v>14124</v>
      </c>
      <c r="B667" s="4" t="s">
        <v>600</v>
      </c>
      <c r="C667" s="12" t="s">
        <v>208</v>
      </c>
      <c r="D667" s="4" t="s">
        <v>1500</v>
      </c>
      <c r="E667" s="4" t="s">
        <v>2663</v>
      </c>
      <c r="F667" s="4" t="s">
        <v>346</v>
      </c>
      <c r="G667" s="4" t="s">
        <v>1737</v>
      </c>
      <c r="H667" s="4" t="s">
        <v>638</v>
      </c>
      <c r="I667" s="5" t="s">
        <v>36320</v>
      </c>
      <c r="J667" s="5" t="s">
        <v>822</v>
      </c>
      <c r="K667" s="5" t="s">
        <v>2727</v>
      </c>
      <c r="L667" s="5" t="s">
        <v>6870</v>
      </c>
      <c r="M667" s="5" t="s">
        <v>26031</v>
      </c>
      <c r="N667" s="5" t="s">
        <v>3205</v>
      </c>
      <c r="O667" s="5" t="s">
        <v>7929</v>
      </c>
      <c r="P667" s="5" t="s">
        <v>29144</v>
      </c>
      <c r="Q667" s="5">
        <v>1.588</v>
      </c>
      <c r="R667" s="25">
        <f t="shared" si="10"/>
        <v>1.588</v>
      </c>
      <c r="S667" s="30" t="s">
        <v>5396</v>
      </c>
      <c r="T667" s="30" t="s">
        <v>4612</v>
      </c>
      <c r="U667" s="30" t="s">
        <v>201</v>
      </c>
      <c r="V667" s="5" t="s">
        <v>278</v>
      </c>
      <c r="W667" s="28">
        <v>44496</v>
      </c>
      <c r="X667" s="29">
        <v>0.7852</v>
      </c>
      <c r="Z667" s="29">
        <v>1014.0216</v>
      </c>
      <c r="AA667" s="29">
        <v>7.5759</v>
      </c>
      <c r="AB667" s="29">
        <v>44.2644</v>
      </c>
      <c r="AC667" s="29">
        <v>87.7362</v>
      </c>
    </row>
    <row r="668" spans="1:29">
      <c r="A668" s="13" t="s">
        <v>14129</v>
      </c>
      <c r="B668" s="4" t="s">
        <v>189</v>
      </c>
      <c r="C668" s="12" t="s">
        <v>344</v>
      </c>
      <c r="D668" s="4" t="s">
        <v>1433</v>
      </c>
      <c r="E668" s="4" t="s">
        <v>82</v>
      </c>
      <c r="F668" s="4" t="s">
        <v>257</v>
      </c>
      <c r="G668" s="4" t="s">
        <v>50</v>
      </c>
      <c r="H668" s="4" t="s">
        <v>189</v>
      </c>
      <c r="I668" s="5" t="s">
        <v>36321</v>
      </c>
      <c r="J668" s="5" t="s">
        <v>2321</v>
      </c>
      <c r="K668" s="5" t="s">
        <v>3424</v>
      </c>
      <c r="L668" s="5" t="s">
        <v>978</v>
      </c>
      <c r="M668" s="5" t="s">
        <v>28652</v>
      </c>
      <c r="N668" s="5" t="s">
        <v>974</v>
      </c>
      <c r="O668" s="5" t="s">
        <v>18515</v>
      </c>
      <c r="P668" s="5" t="s">
        <v>9726</v>
      </c>
      <c r="Q668" s="5">
        <v>1.855</v>
      </c>
      <c r="R668" s="25">
        <f t="shared" si="10"/>
        <v>1.855</v>
      </c>
      <c r="S668" s="30" t="s">
        <v>24687</v>
      </c>
      <c r="T668" s="30" t="s">
        <v>2099</v>
      </c>
      <c r="U668" s="30" t="s">
        <v>8010</v>
      </c>
      <c r="V668" s="5" t="s">
        <v>278</v>
      </c>
      <c r="W668" s="28">
        <v>44497</v>
      </c>
      <c r="X668" s="29">
        <v>0.8554</v>
      </c>
      <c r="Z668" s="29">
        <v>1014.655</v>
      </c>
      <c r="AA668" s="29">
        <v>6.0066</v>
      </c>
      <c r="AB668" s="29">
        <v>45.8566</v>
      </c>
      <c r="AC668" s="29">
        <v>100.3192</v>
      </c>
    </row>
    <row r="669" spans="1:29">
      <c r="A669" s="13" t="s">
        <v>14134</v>
      </c>
      <c r="B669" s="4" t="s">
        <v>298</v>
      </c>
      <c r="C669" s="12" t="s">
        <v>302</v>
      </c>
      <c r="D669" s="4" t="s">
        <v>655</v>
      </c>
      <c r="E669" s="4" t="s">
        <v>299</v>
      </c>
      <c r="F669" s="4" t="s">
        <v>3763</v>
      </c>
      <c r="G669" s="4" t="s">
        <v>942</v>
      </c>
      <c r="H669" s="4" t="s">
        <v>144</v>
      </c>
      <c r="I669" s="5" t="s">
        <v>36322</v>
      </c>
      <c r="J669" s="5" t="s">
        <v>5186</v>
      </c>
      <c r="K669" s="5" t="s">
        <v>3423</v>
      </c>
      <c r="L669" s="5" t="s">
        <v>7426</v>
      </c>
      <c r="M669" s="5" t="s">
        <v>36323</v>
      </c>
      <c r="N669" s="5" t="s">
        <v>215</v>
      </c>
      <c r="O669" s="5" t="s">
        <v>17262</v>
      </c>
      <c r="P669" s="5" t="s">
        <v>36324</v>
      </c>
      <c r="Q669" s="5">
        <v>1.85</v>
      </c>
      <c r="R669" s="25">
        <f t="shared" si="10"/>
        <v>1.85</v>
      </c>
      <c r="S669" s="30" t="s">
        <v>36325</v>
      </c>
      <c r="T669" s="30" t="s">
        <v>1251</v>
      </c>
      <c r="U669" s="30" t="s">
        <v>341</v>
      </c>
      <c r="V669" s="5" t="s">
        <v>278</v>
      </c>
      <c r="W669" s="28">
        <v>44498</v>
      </c>
      <c r="X669" s="29">
        <v>1.224</v>
      </c>
      <c r="Z669" s="29">
        <v>1015.2533</v>
      </c>
      <c r="AA669" s="29">
        <v>5.2466</v>
      </c>
      <c r="AB669" s="29">
        <v>48.4925</v>
      </c>
      <c r="AC669" s="29">
        <v>108.2378</v>
      </c>
    </row>
    <row r="670" spans="1:29">
      <c r="A670" s="13" t="s">
        <v>14139</v>
      </c>
      <c r="B670" s="4" t="s">
        <v>1307</v>
      </c>
      <c r="C670" s="12" t="s">
        <v>302</v>
      </c>
      <c r="D670" s="4" t="s">
        <v>1269</v>
      </c>
      <c r="E670" s="4" t="s">
        <v>30</v>
      </c>
      <c r="F670" s="4" t="s">
        <v>3258</v>
      </c>
      <c r="G670" s="4" t="s">
        <v>302</v>
      </c>
      <c r="H670" s="4" t="s">
        <v>298</v>
      </c>
      <c r="I670" s="5" t="s">
        <v>36326</v>
      </c>
      <c r="J670" s="5" t="s">
        <v>3018</v>
      </c>
      <c r="K670" s="5" t="s">
        <v>1315</v>
      </c>
      <c r="L670" s="5" t="s">
        <v>21534</v>
      </c>
      <c r="M670" s="5" t="s">
        <v>36327</v>
      </c>
      <c r="N670" s="5" t="s">
        <v>3708</v>
      </c>
      <c r="O670" s="5" t="s">
        <v>5941</v>
      </c>
      <c r="P670" s="5" t="s">
        <v>32056</v>
      </c>
      <c r="Q670" s="5">
        <v>3.303</v>
      </c>
      <c r="R670" s="25">
        <f t="shared" si="10"/>
        <v>3.303</v>
      </c>
      <c r="S670" s="30" t="s">
        <v>36328</v>
      </c>
      <c r="T670" s="30" t="s">
        <v>2224</v>
      </c>
      <c r="U670" s="30" t="s">
        <v>6171</v>
      </c>
      <c r="V670" s="5" t="s">
        <v>278</v>
      </c>
      <c r="W670" s="28">
        <v>44499</v>
      </c>
      <c r="X670" s="29">
        <v>1.1588</v>
      </c>
      <c r="Z670" s="29">
        <v>1015.5992</v>
      </c>
      <c r="AA670" s="29">
        <v>4.8175</v>
      </c>
      <c r="AB670" s="29">
        <v>49.3041</v>
      </c>
      <c r="AC670" s="29">
        <v>109.5457</v>
      </c>
    </row>
    <row r="671" spans="1:29">
      <c r="A671" s="13" t="s">
        <v>14143</v>
      </c>
      <c r="B671" s="4" t="s">
        <v>360</v>
      </c>
      <c r="C671" s="12" t="s">
        <v>302</v>
      </c>
      <c r="D671" s="4" t="s">
        <v>638</v>
      </c>
      <c r="E671" s="4" t="s">
        <v>284</v>
      </c>
      <c r="F671" s="4" t="s">
        <v>1316</v>
      </c>
      <c r="G671" s="4" t="s">
        <v>344</v>
      </c>
      <c r="H671" s="4" t="s">
        <v>655</v>
      </c>
      <c r="I671" s="5" t="s">
        <v>36329</v>
      </c>
      <c r="J671" s="5" t="s">
        <v>1797</v>
      </c>
      <c r="K671" s="5" t="s">
        <v>1276</v>
      </c>
      <c r="L671" s="5" t="s">
        <v>4434</v>
      </c>
      <c r="M671" s="5" t="s">
        <v>29703</v>
      </c>
      <c r="N671" s="5" t="s">
        <v>901</v>
      </c>
      <c r="O671" s="5" t="s">
        <v>24735</v>
      </c>
      <c r="P671" s="5" t="s">
        <v>36330</v>
      </c>
      <c r="Q671" s="5">
        <v>4.339</v>
      </c>
      <c r="R671" s="25">
        <f t="shared" si="10"/>
        <v>4.339</v>
      </c>
      <c r="S671" s="30" t="s">
        <v>27731</v>
      </c>
      <c r="T671" s="30" t="s">
        <v>1439</v>
      </c>
      <c r="U671" s="30" t="s">
        <v>5237</v>
      </c>
      <c r="V671" s="5" t="s">
        <v>278</v>
      </c>
      <c r="W671" s="28">
        <v>44500</v>
      </c>
      <c r="X671" s="29">
        <v>0.9669</v>
      </c>
      <c r="Z671" s="29">
        <v>1015.8583</v>
      </c>
      <c r="AA671" s="29">
        <v>3.9967</v>
      </c>
      <c r="AB671" s="29">
        <v>51.4383</v>
      </c>
      <c r="AC671" s="29">
        <v>116.1285</v>
      </c>
    </row>
    <row r="672" spans="1:29">
      <c r="A672" s="13" t="s">
        <v>14148</v>
      </c>
      <c r="B672" s="4" t="s">
        <v>190</v>
      </c>
      <c r="C672" s="12" t="s">
        <v>344</v>
      </c>
      <c r="D672" s="4" t="s">
        <v>1346</v>
      </c>
      <c r="E672" s="4" t="s">
        <v>1549</v>
      </c>
      <c r="F672" s="4" t="s">
        <v>8913</v>
      </c>
      <c r="G672" s="4" t="s">
        <v>34</v>
      </c>
      <c r="H672" s="4" t="s">
        <v>1514</v>
      </c>
      <c r="I672" s="5" t="s">
        <v>36331</v>
      </c>
      <c r="J672" s="5" t="s">
        <v>2059</v>
      </c>
      <c r="K672" s="5" t="s">
        <v>1289</v>
      </c>
      <c r="L672" s="5" t="s">
        <v>2111</v>
      </c>
      <c r="M672" s="5" t="s">
        <v>34648</v>
      </c>
      <c r="N672" s="5" t="s">
        <v>1000</v>
      </c>
      <c r="O672" s="5" t="s">
        <v>36332</v>
      </c>
      <c r="P672" s="5" t="s">
        <v>9960</v>
      </c>
      <c r="Q672" s="5">
        <v>4.222</v>
      </c>
      <c r="R672" s="25">
        <f t="shared" si="10"/>
        <v>4.222</v>
      </c>
      <c r="S672" s="30" t="s">
        <v>23211</v>
      </c>
      <c r="T672" s="30" t="s">
        <v>4069</v>
      </c>
      <c r="U672" s="30" t="s">
        <v>2962</v>
      </c>
      <c r="V672" s="5" t="s">
        <v>278</v>
      </c>
      <c r="W672" s="28">
        <v>44501</v>
      </c>
      <c r="X672" s="29">
        <v>0.8432</v>
      </c>
      <c r="Z672" s="29">
        <v>1015.9134</v>
      </c>
      <c r="AA672" s="29">
        <v>2.7282</v>
      </c>
      <c r="AB672" s="29">
        <v>56.2277</v>
      </c>
      <c r="AC672" s="29">
        <v>121.4343</v>
      </c>
    </row>
    <row r="673" spans="1:29">
      <c r="A673" s="13" t="s">
        <v>14154</v>
      </c>
      <c r="B673" s="4" t="s">
        <v>570</v>
      </c>
      <c r="C673" s="12" t="s">
        <v>344</v>
      </c>
      <c r="D673" s="4" t="s">
        <v>2682</v>
      </c>
      <c r="E673" s="4" t="s">
        <v>571</v>
      </c>
      <c r="F673" s="4" t="s">
        <v>3802</v>
      </c>
      <c r="G673" s="4" t="s">
        <v>226</v>
      </c>
      <c r="H673" s="4" t="s">
        <v>47</v>
      </c>
      <c r="I673" s="5" t="s">
        <v>36333</v>
      </c>
      <c r="J673" s="5" t="s">
        <v>1827</v>
      </c>
      <c r="K673" s="5" t="s">
        <v>1931</v>
      </c>
      <c r="L673" s="5" t="s">
        <v>32025</v>
      </c>
      <c r="M673" s="5" t="s">
        <v>30707</v>
      </c>
      <c r="N673" s="5" t="s">
        <v>977</v>
      </c>
      <c r="O673" s="5" t="s">
        <v>36334</v>
      </c>
      <c r="P673" s="5" t="s">
        <v>27898</v>
      </c>
      <c r="Q673" s="5">
        <v>4.727</v>
      </c>
      <c r="R673" s="25">
        <f t="shared" si="10"/>
        <v>4.727</v>
      </c>
      <c r="S673" s="30" t="s">
        <v>35220</v>
      </c>
      <c r="T673" s="30" t="s">
        <v>1509</v>
      </c>
      <c r="U673" s="30" t="s">
        <v>9034</v>
      </c>
      <c r="V673" s="5" t="s">
        <v>278</v>
      </c>
      <c r="W673" s="28">
        <v>44502</v>
      </c>
      <c r="X673" s="29">
        <v>1.6423</v>
      </c>
      <c r="Z673" s="29">
        <v>1016.347</v>
      </c>
      <c r="AA673" s="29">
        <v>0.7521</v>
      </c>
      <c r="AB673" s="29">
        <v>63.2557</v>
      </c>
      <c r="AC673" s="29">
        <v>3.078</v>
      </c>
    </row>
    <row r="674" spans="1:29">
      <c r="A674" s="13" t="s">
        <v>14157</v>
      </c>
      <c r="B674" s="4" t="s">
        <v>637</v>
      </c>
      <c r="C674" s="12" t="s">
        <v>942</v>
      </c>
      <c r="D674" s="4" t="s">
        <v>1769</v>
      </c>
      <c r="E674" s="4" t="s">
        <v>638</v>
      </c>
      <c r="F674" s="4" t="s">
        <v>8590</v>
      </c>
      <c r="G674" s="4" t="s">
        <v>226</v>
      </c>
      <c r="H674" s="4" t="s">
        <v>63</v>
      </c>
      <c r="I674" s="5" t="s">
        <v>36335</v>
      </c>
      <c r="J674" s="5" t="s">
        <v>1557</v>
      </c>
      <c r="K674" s="5" t="s">
        <v>43</v>
      </c>
      <c r="L674" s="5" t="s">
        <v>6737</v>
      </c>
      <c r="M674" s="5" t="s">
        <v>24665</v>
      </c>
      <c r="N674" s="5" t="s">
        <v>949</v>
      </c>
      <c r="O674" s="5" t="s">
        <v>2421</v>
      </c>
      <c r="P674" s="5" t="s">
        <v>36336</v>
      </c>
      <c r="Q674" s="5">
        <v>4.489</v>
      </c>
      <c r="R674" s="25">
        <f t="shared" si="10"/>
        <v>4.489</v>
      </c>
      <c r="S674" s="30" t="s">
        <v>36337</v>
      </c>
      <c r="T674" s="30" t="s">
        <v>1496</v>
      </c>
      <c r="U674" s="30" t="s">
        <v>24792</v>
      </c>
      <c r="V674" s="5" t="s">
        <v>278</v>
      </c>
      <c r="W674" s="28">
        <v>44503</v>
      </c>
      <c r="X674" s="29">
        <v>1.9236</v>
      </c>
      <c r="Z674" s="29">
        <v>1016.4416</v>
      </c>
      <c r="AA674" s="29">
        <v>0.2858</v>
      </c>
      <c r="AB674" s="29">
        <v>66.0084</v>
      </c>
      <c r="AC674" s="29">
        <v>7.8292</v>
      </c>
    </row>
    <row r="675" spans="1:29">
      <c r="A675" s="13" t="s">
        <v>14163</v>
      </c>
      <c r="B675" s="4" t="s">
        <v>1725</v>
      </c>
      <c r="C675" s="12" t="s">
        <v>50</v>
      </c>
      <c r="D675" s="4" t="s">
        <v>570</v>
      </c>
      <c r="E675" s="4" t="s">
        <v>1726</v>
      </c>
      <c r="F675" s="4" t="s">
        <v>3063</v>
      </c>
      <c r="G675" s="4" t="s">
        <v>392</v>
      </c>
      <c r="H675" s="4" t="s">
        <v>300</v>
      </c>
      <c r="I675" s="5" t="s">
        <v>36338</v>
      </c>
      <c r="J675" s="5" t="s">
        <v>3947</v>
      </c>
      <c r="K675" s="5" t="s">
        <v>483</v>
      </c>
      <c r="L675" s="5" t="s">
        <v>13360</v>
      </c>
      <c r="M675" s="5" t="s">
        <v>36339</v>
      </c>
      <c r="N675" s="5" t="s">
        <v>1289</v>
      </c>
      <c r="O675" s="5" t="s">
        <v>14759</v>
      </c>
      <c r="P675" s="5" t="s">
        <v>36340</v>
      </c>
      <c r="Q675" s="5">
        <v>4.374</v>
      </c>
      <c r="R675" s="25">
        <f t="shared" si="10"/>
        <v>4.374</v>
      </c>
      <c r="S675" s="30" t="s">
        <v>14864</v>
      </c>
      <c r="T675" s="30" t="s">
        <v>2563</v>
      </c>
      <c r="U675" s="30" t="s">
        <v>9153</v>
      </c>
      <c r="V675" s="5" t="s">
        <v>278</v>
      </c>
      <c r="W675" s="28">
        <v>44504</v>
      </c>
      <c r="X675" s="29">
        <v>2.296</v>
      </c>
      <c r="Z675" s="29">
        <v>1016.1225</v>
      </c>
      <c r="AA675" s="29">
        <v>-0.2335</v>
      </c>
      <c r="AB675" s="29">
        <v>68.4576</v>
      </c>
      <c r="AC675" s="29">
        <v>17.933</v>
      </c>
    </row>
    <row r="676" spans="1:29">
      <c r="A676" s="13" t="s">
        <v>14168</v>
      </c>
      <c r="B676" s="4" t="s">
        <v>2489</v>
      </c>
      <c r="C676" s="12" t="s">
        <v>1737</v>
      </c>
      <c r="D676" s="4" t="s">
        <v>570</v>
      </c>
      <c r="E676" s="4" t="s">
        <v>4306</v>
      </c>
      <c r="F676" s="4" t="s">
        <v>5887</v>
      </c>
      <c r="G676" s="4" t="s">
        <v>376</v>
      </c>
      <c r="H676" s="4" t="s">
        <v>778</v>
      </c>
      <c r="I676" s="5" t="s">
        <v>11682</v>
      </c>
      <c r="J676" s="5" t="s">
        <v>1176</v>
      </c>
      <c r="K676" s="5" t="s">
        <v>728</v>
      </c>
      <c r="L676" s="5" t="s">
        <v>4534</v>
      </c>
      <c r="M676" s="5" t="s">
        <v>17016</v>
      </c>
      <c r="N676" s="5" t="s">
        <v>1133</v>
      </c>
      <c r="O676" s="5" t="s">
        <v>15961</v>
      </c>
      <c r="P676" s="5" t="s">
        <v>36341</v>
      </c>
      <c r="Q676" s="5">
        <v>3.882</v>
      </c>
      <c r="R676" s="25">
        <f t="shared" si="10"/>
        <v>3.882</v>
      </c>
      <c r="S676" s="30" t="s">
        <v>36342</v>
      </c>
      <c r="T676" s="30" t="s">
        <v>1063</v>
      </c>
      <c r="U676" s="30" t="s">
        <v>16540</v>
      </c>
      <c r="V676" s="5" t="s">
        <v>278</v>
      </c>
      <c r="W676" s="28">
        <v>44505</v>
      </c>
      <c r="X676" s="29">
        <v>2.7905</v>
      </c>
      <c r="Z676" s="29">
        <v>1015.8666</v>
      </c>
      <c r="AA676" s="29">
        <v>-1.1765</v>
      </c>
      <c r="AB676" s="29">
        <v>71.5116</v>
      </c>
      <c r="AC676" s="29">
        <v>12.1804</v>
      </c>
    </row>
    <row r="677" spans="1:29">
      <c r="A677" s="13" t="s">
        <v>14174</v>
      </c>
      <c r="B677" s="4" t="s">
        <v>1831</v>
      </c>
      <c r="C677" s="12" t="s">
        <v>1737</v>
      </c>
      <c r="D677" s="4" t="s">
        <v>1651</v>
      </c>
      <c r="E677" s="4" t="s">
        <v>1243</v>
      </c>
      <c r="F677" s="4" t="s">
        <v>11780</v>
      </c>
      <c r="G677" s="4" t="s">
        <v>547</v>
      </c>
      <c r="H677" s="4" t="s">
        <v>224</v>
      </c>
      <c r="I677" s="5" t="s">
        <v>36343</v>
      </c>
      <c r="J677" s="5" t="s">
        <v>1478</v>
      </c>
      <c r="K677" s="5" t="s">
        <v>76</v>
      </c>
      <c r="L677" s="5" t="s">
        <v>1662</v>
      </c>
      <c r="M677" s="5" t="s">
        <v>22981</v>
      </c>
      <c r="N677" s="5" t="s">
        <v>988</v>
      </c>
      <c r="O677" s="5" t="s">
        <v>31261</v>
      </c>
      <c r="P677" s="5" t="s">
        <v>36344</v>
      </c>
      <c r="Q677" s="5">
        <v>4.111</v>
      </c>
      <c r="R677" s="25">
        <f t="shared" si="10"/>
        <v>4.111</v>
      </c>
      <c r="S677" s="30" t="s">
        <v>36345</v>
      </c>
      <c r="T677" s="30" t="s">
        <v>1784</v>
      </c>
      <c r="U677" s="30" t="s">
        <v>733</v>
      </c>
      <c r="V677" s="5" t="s">
        <v>278</v>
      </c>
      <c r="W677" s="28">
        <v>44506</v>
      </c>
      <c r="X677" s="29">
        <v>2.5338</v>
      </c>
      <c r="Z677" s="29">
        <v>1015.7409</v>
      </c>
      <c r="AA677" s="29">
        <v>-0.9449</v>
      </c>
      <c r="AB677" s="29">
        <v>72.4801</v>
      </c>
      <c r="AC677" s="29">
        <v>14.5555</v>
      </c>
    </row>
    <row r="678" spans="1:29">
      <c r="A678" s="13" t="s">
        <v>14179</v>
      </c>
      <c r="B678" s="4" t="s">
        <v>490</v>
      </c>
      <c r="C678" s="12" t="s">
        <v>1459</v>
      </c>
      <c r="D678" s="4" t="s">
        <v>532</v>
      </c>
      <c r="E678" s="4" t="s">
        <v>159</v>
      </c>
      <c r="F678" s="4" t="s">
        <v>3340</v>
      </c>
      <c r="G678" s="4" t="s">
        <v>287</v>
      </c>
      <c r="H678" s="4" t="s">
        <v>145</v>
      </c>
      <c r="I678" s="5" t="s">
        <v>28908</v>
      </c>
      <c r="J678" s="5" t="s">
        <v>1689</v>
      </c>
      <c r="K678" s="5" t="s">
        <v>3205</v>
      </c>
      <c r="L678" s="5" t="s">
        <v>16691</v>
      </c>
      <c r="M678" s="5" t="s">
        <v>36346</v>
      </c>
      <c r="N678" s="5" t="s">
        <v>728</v>
      </c>
      <c r="O678" s="5" t="s">
        <v>14205</v>
      </c>
      <c r="P678" s="5" t="s">
        <v>36347</v>
      </c>
      <c r="Q678" s="5">
        <v>3.841</v>
      </c>
      <c r="R678" s="25">
        <f t="shared" si="10"/>
        <v>3.841</v>
      </c>
      <c r="S678" s="30" t="s">
        <v>10492</v>
      </c>
      <c r="T678" s="30" t="s">
        <v>7865</v>
      </c>
      <c r="U678" s="30" t="s">
        <v>16440</v>
      </c>
      <c r="V678" s="5" t="s">
        <v>278</v>
      </c>
      <c r="W678" s="28">
        <v>44507</v>
      </c>
      <c r="X678" s="29">
        <v>1.1262</v>
      </c>
      <c r="Z678" s="29">
        <v>1015.5933</v>
      </c>
      <c r="AA678" s="29">
        <v>-0.3934</v>
      </c>
      <c r="AB678" s="29">
        <v>70.5091</v>
      </c>
      <c r="AC678" s="29">
        <v>12.1046</v>
      </c>
    </row>
    <row r="679" spans="1:29">
      <c r="A679" s="13" t="s">
        <v>14185</v>
      </c>
      <c r="B679" s="4" t="s">
        <v>1725</v>
      </c>
      <c r="C679" s="12" t="s">
        <v>1459</v>
      </c>
      <c r="D679" s="4" t="s">
        <v>532</v>
      </c>
      <c r="E679" s="4" t="s">
        <v>1726</v>
      </c>
      <c r="F679" s="4" t="s">
        <v>9569</v>
      </c>
      <c r="G679" s="4" t="s">
        <v>287</v>
      </c>
      <c r="H679" s="4" t="s">
        <v>407</v>
      </c>
      <c r="I679" s="5" t="s">
        <v>36348</v>
      </c>
      <c r="J679" s="5" t="s">
        <v>1733</v>
      </c>
      <c r="K679" s="5" t="s">
        <v>890</v>
      </c>
      <c r="L679" s="5" t="s">
        <v>1867</v>
      </c>
      <c r="M679" s="5" t="s">
        <v>36349</v>
      </c>
      <c r="N679" s="5" t="s">
        <v>231</v>
      </c>
      <c r="O679" s="5" t="s">
        <v>36350</v>
      </c>
      <c r="P679" s="5" t="s">
        <v>18364</v>
      </c>
      <c r="Q679" s="5">
        <v>3.411</v>
      </c>
      <c r="R679" s="25">
        <f t="shared" si="10"/>
        <v>3.411</v>
      </c>
      <c r="S679" s="30" t="s">
        <v>36351</v>
      </c>
      <c r="T679" s="30" t="s">
        <v>1109</v>
      </c>
      <c r="U679" s="30" t="s">
        <v>2177</v>
      </c>
      <c r="V679" s="5" t="s">
        <v>278</v>
      </c>
      <c r="W679" s="28">
        <v>44508</v>
      </c>
      <c r="X679" s="29">
        <v>2.9915</v>
      </c>
      <c r="Z679" s="29">
        <v>1015.7691</v>
      </c>
      <c r="AA679" s="29">
        <v>-1.815</v>
      </c>
      <c r="AB679" s="29">
        <v>73.5998</v>
      </c>
      <c r="AC679" s="29">
        <v>8.4203</v>
      </c>
    </row>
    <row r="680" spans="1:29">
      <c r="A680" s="13" t="s">
        <v>14190</v>
      </c>
      <c r="B680" s="4" t="s">
        <v>2489</v>
      </c>
      <c r="C680" s="12" t="s">
        <v>115</v>
      </c>
      <c r="D680" s="4" t="s">
        <v>626</v>
      </c>
      <c r="E680" s="4" t="s">
        <v>4306</v>
      </c>
      <c r="F680" s="4" t="s">
        <v>9041</v>
      </c>
      <c r="G680" s="4" t="s">
        <v>208</v>
      </c>
      <c r="H680" s="4" t="s">
        <v>393</v>
      </c>
      <c r="I680" s="5" t="s">
        <v>36352</v>
      </c>
      <c r="J680" s="5" t="s">
        <v>2153</v>
      </c>
      <c r="K680" s="5" t="s">
        <v>3309</v>
      </c>
      <c r="L680" s="5" t="s">
        <v>8763</v>
      </c>
      <c r="M680" s="5" t="s">
        <v>14772</v>
      </c>
      <c r="N680" s="5" t="s">
        <v>231</v>
      </c>
      <c r="O680" s="5" t="s">
        <v>33622</v>
      </c>
      <c r="P680" s="5" t="s">
        <v>36353</v>
      </c>
      <c r="Q680" s="5">
        <v>3.351</v>
      </c>
      <c r="R680" s="25">
        <f t="shared" si="10"/>
        <v>3.351</v>
      </c>
      <c r="S680" s="30" t="s">
        <v>36354</v>
      </c>
      <c r="T680" s="30" t="s">
        <v>3824</v>
      </c>
      <c r="U680" s="30" t="s">
        <v>13969</v>
      </c>
      <c r="V680" s="5" t="s">
        <v>278</v>
      </c>
      <c r="W680" s="28">
        <v>44509</v>
      </c>
      <c r="X680" s="29">
        <v>2.7051</v>
      </c>
      <c r="Z680" s="29">
        <v>1016.2041</v>
      </c>
      <c r="AA680" s="29">
        <v>-1.775</v>
      </c>
      <c r="AB680" s="29">
        <v>71.9984</v>
      </c>
      <c r="AC680" s="29">
        <v>6.3558</v>
      </c>
    </row>
    <row r="681" spans="1:29">
      <c r="A681" s="13" t="s">
        <v>14196</v>
      </c>
      <c r="B681" s="4" t="s">
        <v>1842</v>
      </c>
      <c r="C681" s="12" t="s">
        <v>392</v>
      </c>
      <c r="D681" s="4" t="s">
        <v>2489</v>
      </c>
      <c r="E681" s="4" t="s">
        <v>1346</v>
      </c>
      <c r="F681" s="4" t="s">
        <v>3348</v>
      </c>
      <c r="G681" s="4" t="s">
        <v>302</v>
      </c>
      <c r="H681" s="4" t="s">
        <v>97</v>
      </c>
      <c r="I681" s="5" t="s">
        <v>36355</v>
      </c>
      <c r="J681" s="5" t="s">
        <v>76</v>
      </c>
      <c r="K681" s="5" t="s">
        <v>2278</v>
      </c>
      <c r="L681" s="5" t="s">
        <v>20457</v>
      </c>
      <c r="M681" s="5" t="s">
        <v>32702</v>
      </c>
      <c r="N681" s="5" t="s">
        <v>43</v>
      </c>
      <c r="O681" s="5" t="s">
        <v>35119</v>
      </c>
      <c r="P681" s="5" t="s">
        <v>25196</v>
      </c>
      <c r="Q681" s="5">
        <v>3.507</v>
      </c>
      <c r="R681" s="25">
        <f t="shared" si="10"/>
        <v>3.507</v>
      </c>
      <c r="S681" s="30" t="s">
        <v>31143</v>
      </c>
      <c r="T681" s="30" t="s">
        <v>2091</v>
      </c>
      <c r="U681" s="30" t="s">
        <v>8736</v>
      </c>
      <c r="V681" s="5" t="s">
        <v>278</v>
      </c>
      <c r="W681" s="28">
        <v>44510</v>
      </c>
      <c r="X681" s="29">
        <v>2.3794</v>
      </c>
      <c r="Z681" s="29">
        <v>1016.5442</v>
      </c>
      <c r="AA681" s="29">
        <v>-2.2867</v>
      </c>
      <c r="AB681" s="29">
        <v>72.0956</v>
      </c>
      <c r="AC681" s="29">
        <v>13.0907</v>
      </c>
    </row>
    <row r="682" spans="1:29">
      <c r="A682" s="13" t="s">
        <v>14200</v>
      </c>
      <c r="B682" s="4" t="s">
        <v>1746</v>
      </c>
      <c r="C682" s="12" t="s">
        <v>130</v>
      </c>
      <c r="D682" s="4" t="s">
        <v>601</v>
      </c>
      <c r="E682" s="4" t="s">
        <v>1747</v>
      </c>
      <c r="F682" s="4" t="s">
        <v>7899</v>
      </c>
      <c r="G682" s="4" t="s">
        <v>344</v>
      </c>
      <c r="H682" s="4" t="s">
        <v>97</v>
      </c>
      <c r="I682" s="5" t="s">
        <v>36356</v>
      </c>
      <c r="J682" s="5" t="s">
        <v>1264</v>
      </c>
      <c r="K682" s="5" t="s">
        <v>1289</v>
      </c>
      <c r="L682" s="5" t="s">
        <v>1926</v>
      </c>
      <c r="M682" s="5" t="s">
        <v>21927</v>
      </c>
      <c r="N682" s="5" t="s">
        <v>1276</v>
      </c>
      <c r="O682" s="5" t="s">
        <v>36357</v>
      </c>
      <c r="P682" s="5" t="s">
        <v>26881</v>
      </c>
      <c r="Q682" s="5">
        <v>4.018</v>
      </c>
      <c r="R682" s="25">
        <f t="shared" si="10"/>
        <v>4.018</v>
      </c>
      <c r="S682" s="30" t="s">
        <v>24286</v>
      </c>
      <c r="T682" s="30" t="s">
        <v>1720</v>
      </c>
      <c r="U682" s="30" t="s">
        <v>1027</v>
      </c>
      <c r="V682" s="5" t="s">
        <v>278</v>
      </c>
      <c r="W682" s="28">
        <v>44511</v>
      </c>
      <c r="X682" s="29">
        <v>2.152</v>
      </c>
      <c r="Z682" s="29">
        <v>1017.2158</v>
      </c>
      <c r="AA682" s="29">
        <v>-1.8859</v>
      </c>
      <c r="AB682" s="29">
        <v>71.0975</v>
      </c>
      <c r="AC682" s="29">
        <v>13.7897</v>
      </c>
    </row>
    <row r="683" spans="1:29">
      <c r="A683" s="13" t="s">
        <v>14206</v>
      </c>
      <c r="B683" s="4" t="s">
        <v>374</v>
      </c>
      <c r="C683" s="12" t="s">
        <v>392</v>
      </c>
      <c r="D683" s="4" t="s">
        <v>1831</v>
      </c>
      <c r="E683" s="4" t="s">
        <v>653</v>
      </c>
      <c r="F683" s="4" t="s">
        <v>237</v>
      </c>
      <c r="G683" s="4" t="s">
        <v>34</v>
      </c>
      <c r="H683" s="4" t="s">
        <v>130</v>
      </c>
      <c r="I683" s="5" t="s">
        <v>36358</v>
      </c>
      <c r="J683" s="5" t="s">
        <v>1084</v>
      </c>
      <c r="K683" s="5" t="s">
        <v>988</v>
      </c>
      <c r="L683" s="5" t="s">
        <v>3833</v>
      </c>
      <c r="M683" s="5" t="s">
        <v>9492</v>
      </c>
      <c r="N683" s="5" t="s">
        <v>1133</v>
      </c>
      <c r="O683" s="5" t="s">
        <v>36359</v>
      </c>
      <c r="P683" s="5" t="s">
        <v>15966</v>
      </c>
      <c r="Q683" s="5">
        <v>3.949</v>
      </c>
      <c r="R683" s="25">
        <f t="shared" si="10"/>
        <v>3.949</v>
      </c>
      <c r="S683" s="30" t="s">
        <v>2627</v>
      </c>
      <c r="T683" s="30" t="s">
        <v>1607</v>
      </c>
      <c r="U683" s="30" t="s">
        <v>980</v>
      </c>
      <c r="V683" s="5" t="s">
        <v>278</v>
      </c>
      <c r="W683" s="28">
        <v>44512</v>
      </c>
      <c r="X683" s="29">
        <v>2.0405</v>
      </c>
      <c r="Z683" s="29">
        <v>1017.502</v>
      </c>
      <c r="AA683" s="29">
        <v>-0.1299</v>
      </c>
      <c r="AB683" s="29">
        <v>69.4138</v>
      </c>
      <c r="AC683" s="29">
        <v>13.7382</v>
      </c>
    </row>
    <row r="684" spans="1:29">
      <c r="A684" s="13" t="s">
        <v>14212</v>
      </c>
      <c r="B684" s="4" t="s">
        <v>2789</v>
      </c>
      <c r="C684" s="12" t="s">
        <v>34</v>
      </c>
      <c r="D684" s="4" t="s">
        <v>374</v>
      </c>
      <c r="E684" s="4" t="s">
        <v>586</v>
      </c>
      <c r="F684" s="4" t="s">
        <v>17515</v>
      </c>
      <c r="G684" s="4" t="s">
        <v>226</v>
      </c>
      <c r="H684" s="4" t="s">
        <v>116</v>
      </c>
      <c r="I684" s="5" t="s">
        <v>36360</v>
      </c>
      <c r="J684" s="5" t="s">
        <v>1234</v>
      </c>
      <c r="K684" s="5" t="s">
        <v>1062</v>
      </c>
      <c r="L684" s="5" t="s">
        <v>2307</v>
      </c>
      <c r="M684" s="5" t="s">
        <v>36361</v>
      </c>
      <c r="N684" s="5" t="s">
        <v>3205</v>
      </c>
      <c r="O684" s="5" t="s">
        <v>835</v>
      </c>
      <c r="P684" s="5" t="s">
        <v>36362</v>
      </c>
      <c r="Q684" s="5">
        <v>4.125</v>
      </c>
      <c r="R684" s="25">
        <f t="shared" si="10"/>
        <v>4.125</v>
      </c>
      <c r="S684" s="30" t="s">
        <v>36363</v>
      </c>
      <c r="T684" s="30" t="s">
        <v>7113</v>
      </c>
      <c r="U684" s="30" t="s">
        <v>477</v>
      </c>
      <c r="V684" s="5" t="s">
        <v>278</v>
      </c>
      <c r="W684" s="28">
        <v>44513</v>
      </c>
      <c r="X684" s="29">
        <v>2.8777</v>
      </c>
      <c r="Z684" s="29">
        <v>1017.7858</v>
      </c>
      <c r="AA684" s="29">
        <v>3.1609</v>
      </c>
      <c r="AB684" s="29">
        <v>61.5999</v>
      </c>
      <c r="AC684" s="29">
        <v>7.8276</v>
      </c>
    </row>
    <row r="685" spans="1:29">
      <c r="A685" s="13" t="s">
        <v>14218</v>
      </c>
      <c r="B685" s="4" t="s">
        <v>1601</v>
      </c>
      <c r="C685" s="12" t="s">
        <v>256</v>
      </c>
      <c r="D685" s="4" t="s">
        <v>2913</v>
      </c>
      <c r="E685" s="4" t="s">
        <v>601</v>
      </c>
      <c r="F685" s="4" t="s">
        <v>24575</v>
      </c>
      <c r="G685" s="4" t="s">
        <v>376</v>
      </c>
      <c r="H685" s="4" t="s">
        <v>2663</v>
      </c>
      <c r="I685" s="5" t="s">
        <v>36364</v>
      </c>
      <c r="J685" s="5" t="s">
        <v>1904</v>
      </c>
      <c r="K685" s="5" t="s">
        <v>2988</v>
      </c>
      <c r="L685" s="5" t="s">
        <v>415</v>
      </c>
      <c r="M685" s="5" t="s">
        <v>15354</v>
      </c>
      <c r="N685" s="5" t="s">
        <v>5868</v>
      </c>
      <c r="O685" s="5" t="s">
        <v>36365</v>
      </c>
      <c r="P685" s="5" t="s">
        <v>12563</v>
      </c>
      <c r="Q685" s="5">
        <v>4.607</v>
      </c>
      <c r="R685" s="25">
        <f t="shared" si="10"/>
        <v>4.607</v>
      </c>
      <c r="S685" s="30" t="s">
        <v>8084</v>
      </c>
      <c r="T685" s="30" t="s">
        <v>2459</v>
      </c>
      <c r="U685" s="30" t="s">
        <v>1229</v>
      </c>
      <c r="V685" s="5" t="s">
        <v>278</v>
      </c>
      <c r="W685" s="28">
        <v>44514</v>
      </c>
      <c r="X685" s="29">
        <v>2.4704</v>
      </c>
      <c r="Z685" s="29">
        <v>1017.4992</v>
      </c>
      <c r="AA685" s="29">
        <v>5.1317</v>
      </c>
      <c r="AB685" s="29">
        <v>51.7775</v>
      </c>
      <c r="AC685" s="29">
        <v>14.0258</v>
      </c>
    </row>
    <row r="686" spans="1:29">
      <c r="A686" s="13" t="s">
        <v>14223</v>
      </c>
      <c r="B686" s="4" t="s">
        <v>694</v>
      </c>
      <c r="C686" s="12" t="s">
        <v>256</v>
      </c>
      <c r="D686" s="4" t="s">
        <v>2789</v>
      </c>
      <c r="E686" s="4" t="s">
        <v>570</v>
      </c>
      <c r="F686" s="4" t="s">
        <v>5543</v>
      </c>
      <c r="G686" s="4" t="s">
        <v>208</v>
      </c>
      <c r="H686" s="4" t="s">
        <v>131</v>
      </c>
      <c r="I686" s="5" t="s">
        <v>36366</v>
      </c>
      <c r="J686" s="5" t="s">
        <v>126</v>
      </c>
      <c r="K686" s="5" t="s">
        <v>1689</v>
      </c>
      <c r="L686" s="5" t="s">
        <v>2101</v>
      </c>
      <c r="M686" s="5" t="s">
        <v>36367</v>
      </c>
      <c r="N686" s="5" t="s">
        <v>2134</v>
      </c>
      <c r="O686" s="5" t="s">
        <v>36368</v>
      </c>
      <c r="P686" s="5" t="s">
        <v>36369</v>
      </c>
      <c r="Q686" s="5">
        <v>4.208</v>
      </c>
      <c r="R686" s="25">
        <f t="shared" si="10"/>
        <v>4.208</v>
      </c>
      <c r="S686" s="30" t="s">
        <v>36370</v>
      </c>
      <c r="T686" s="30" t="s">
        <v>6621</v>
      </c>
      <c r="U686" s="30" t="s">
        <v>10033</v>
      </c>
      <c r="V686" s="5" t="s">
        <v>278</v>
      </c>
      <c r="W686" s="28">
        <v>44515</v>
      </c>
      <c r="X686" s="29">
        <v>2.8768</v>
      </c>
      <c r="Z686" s="29">
        <v>1016.6592</v>
      </c>
      <c r="AA686" s="29">
        <v>6.2983</v>
      </c>
      <c r="AB686" s="29">
        <v>47.7824</v>
      </c>
      <c r="AC686" s="29">
        <v>32.9234</v>
      </c>
    </row>
    <row r="687" spans="1:29">
      <c r="A687" s="13" t="s">
        <v>14228</v>
      </c>
      <c r="B687" s="4" t="s">
        <v>1801</v>
      </c>
      <c r="C687" s="12" t="s">
        <v>223</v>
      </c>
      <c r="D687" s="4" t="s">
        <v>374</v>
      </c>
      <c r="E687" s="4" t="s">
        <v>599</v>
      </c>
      <c r="F687" s="4" t="s">
        <v>2995</v>
      </c>
      <c r="G687" s="4" t="s">
        <v>302</v>
      </c>
      <c r="H687" s="4" t="s">
        <v>255</v>
      </c>
      <c r="I687" s="5" t="s">
        <v>36371</v>
      </c>
      <c r="J687" s="5" t="s">
        <v>2440</v>
      </c>
      <c r="K687" s="5" t="s">
        <v>431</v>
      </c>
      <c r="L687" s="5" t="s">
        <v>9360</v>
      </c>
      <c r="M687" s="5" t="s">
        <v>36372</v>
      </c>
      <c r="N687" s="5" t="s">
        <v>277</v>
      </c>
      <c r="O687" s="5" t="s">
        <v>36373</v>
      </c>
      <c r="P687" s="5" t="s">
        <v>36374</v>
      </c>
      <c r="Q687" s="5">
        <v>3.817</v>
      </c>
      <c r="R687" s="25">
        <f t="shared" si="10"/>
        <v>3.817</v>
      </c>
      <c r="S687" s="30" t="s">
        <v>36375</v>
      </c>
      <c r="T687" s="30" t="s">
        <v>8853</v>
      </c>
      <c r="U687" s="30" t="s">
        <v>847</v>
      </c>
      <c r="V687" s="5" t="s">
        <v>278</v>
      </c>
      <c r="W687" s="28">
        <v>44516</v>
      </c>
      <c r="X687" s="29">
        <v>2.4575</v>
      </c>
      <c r="Z687" s="29">
        <v>1015.9808</v>
      </c>
      <c r="AA687" s="29">
        <v>6.8275</v>
      </c>
      <c r="AB687" s="29">
        <v>46.9276</v>
      </c>
      <c r="AC687" s="29">
        <v>25.858</v>
      </c>
    </row>
    <row r="688" spans="1:29">
      <c r="A688" s="13" t="s">
        <v>14234</v>
      </c>
      <c r="B688" s="4" t="s">
        <v>518</v>
      </c>
      <c r="C688" s="12" t="s">
        <v>392</v>
      </c>
      <c r="D688" s="4" t="s">
        <v>4271</v>
      </c>
      <c r="E688" s="4" t="s">
        <v>519</v>
      </c>
      <c r="F688" s="4" t="s">
        <v>929</v>
      </c>
      <c r="G688" s="4" t="s">
        <v>302</v>
      </c>
      <c r="H688" s="4" t="s">
        <v>239</v>
      </c>
      <c r="I688" s="5" t="s">
        <v>36376</v>
      </c>
      <c r="J688" s="5" t="s">
        <v>988</v>
      </c>
      <c r="K688" s="5" t="s">
        <v>3592</v>
      </c>
      <c r="L688" s="5" t="s">
        <v>16526</v>
      </c>
      <c r="M688" s="5" t="s">
        <v>36377</v>
      </c>
      <c r="N688" s="5" t="s">
        <v>661</v>
      </c>
      <c r="O688" s="5" t="s">
        <v>3582</v>
      </c>
      <c r="P688" s="5" t="s">
        <v>3762</v>
      </c>
      <c r="Q688" s="5">
        <v>3.56</v>
      </c>
      <c r="R688" s="25">
        <f t="shared" si="10"/>
        <v>3.56</v>
      </c>
      <c r="S688" s="30" t="s">
        <v>11894</v>
      </c>
      <c r="T688" s="30" t="s">
        <v>6518</v>
      </c>
      <c r="U688" s="30" t="s">
        <v>9890</v>
      </c>
      <c r="V688" s="5" t="s">
        <v>278</v>
      </c>
      <c r="W688" s="28">
        <v>44517</v>
      </c>
      <c r="X688" s="29">
        <v>2.1239</v>
      </c>
      <c r="Z688" s="29">
        <v>1015.5817</v>
      </c>
      <c r="AA688" s="29">
        <v>7.1442</v>
      </c>
      <c r="AB688" s="29">
        <v>47.2391</v>
      </c>
      <c r="AC688" s="29">
        <v>27.5978</v>
      </c>
    </row>
    <row r="689" spans="1:29">
      <c r="A689" s="13" t="s">
        <v>14241</v>
      </c>
      <c r="B689" s="4" t="s">
        <v>504</v>
      </c>
      <c r="C689" s="12" t="s">
        <v>226</v>
      </c>
      <c r="D689" s="4" t="s">
        <v>390</v>
      </c>
      <c r="E689" s="4" t="s">
        <v>177</v>
      </c>
      <c r="F689" s="4" t="s">
        <v>6674</v>
      </c>
      <c r="G689" s="4" t="s">
        <v>269</v>
      </c>
      <c r="H689" s="4" t="s">
        <v>159</v>
      </c>
      <c r="I689" s="5" t="s">
        <v>27313</v>
      </c>
      <c r="J689" s="5" t="s">
        <v>901</v>
      </c>
      <c r="K689" s="5" t="s">
        <v>2573</v>
      </c>
      <c r="L689" s="5" t="s">
        <v>2143</v>
      </c>
      <c r="M689" s="5" t="s">
        <v>36378</v>
      </c>
      <c r="N689" s="5" t="s">
        <v>1488</v>
      </c>
      <c r="O689" s="5" t="s">
        <v>36379</v>
      </c>
      <c r="P689" s="5" t="s">
        <v>36380</v>
      </c>
      <c r="Q689" s="5">
        <v>3.443</v>
      </c>
      <c r="R689" s="25">
        <f t="shared" si="10"/>
        <v>3.443</v>
      </c>
      <c r="S689" s="30" t="s">
        <v>36381</v>
      </c>
      <c r="T689" s="30" t="s">
        <v>4358</v>
      </c>
      <c r="U689" s="30" t="s">
        <v>4829</v>
      </c>
      <c r="V689" s="5" t="s">
        <v>278</v>
      </c>
      <c r="W689" s="28">
        <v>44518</v>
      </c>
      <c r="X689" s="29">
        <v>2.1124</v>
      </c>
      <c r="Z689" s="29">
        <v>1015.5617</v>
      </c>
      <c r="AA689" s="29">
        <v>6.8634</v>
      </c>
      <c r="AB689" s="29">
        <v>47.0292</v>
      </c>
      <c r="AC689" s="29">
        <v>11.5386</v>
      </c>
    </row>
    <row r="690" spans="1:29">
      <c r="A690" s="13" t="s">
        <v>14247</v>
      </c>
      <c r="B690" s="4" t="s">
        <v>639</v>
      </c>
      <c r="C690" s="12" t="s">
        <v>269</v>
      </c>
      <c r="D690" s="4" t="s">
        <v>4101</v>
      </c>
      <c r="E690" s="4" t="s">
        <v>4241</v>
      </c>
      <c r="F690" s="4" t="s">
        <v>269</v>
      </c>
      <c r="G690" s="4" t="s">
        <v>269</v>
      </c>
      <c r="H690" s="4" t="s">
        <v>638</v>
      </c>
      <c r="I690" s="5" t="s">
        <v>36382</v>
      </c>
      <c r="J690" s="5" t="s">
        <v>3433</v>
      </c>
      <c r="K690" s="5" t="s">
        <v>155</v>
      </c>
      <c r="L690" s="5" t="s">
        <v>7307</v>
      </c>
      <c r="M690" s="5" t="s">
        <v>30950</v>
      </c>
      <c r="N690" s="5" t="s">
        <v>1062</v>
      </c>
      <c r="O690" s="5" t="s">
        <v>2847</v>
      </c>
      <c r="P690" s="5" t="s">
        <v>29166</v>
      </c>
      <c r="Q690" s="5">
        <v>3.12</v>
      </c>
      <c r="R690" s="25">
        <f t="shared" si="10"/>
        <v>3.12</v>
      </c>
      <c r="S690" s="30" t="s">
        <v>9947</v>
      </c>
      <c r="T690" s="30" t="s">
        <v>772</v>
      </c>
      <c r="U690" s="30" t="s">
        <v>4694</v>
      </c>
      <c r="V690" s="5" t="s">
        <v>278</v>
      </c>
      <c r="W690" s="28">
        <v>44519</v>
      </c>
      <c r="X690" s="29">
        <v>2.1151</v>
      </c>
      <c r="Z690" s="29">
        <v>1015.8175</v>
      </c>
      <c r="AA690" s="29">
        <v>6.3277</v>
      </c>
      <c r="AB690" s="29">
        <v>48.8934</v>
      </c>
      <c r="AC690" s="29">
        <v>38.1297</v>
      </c>
    </row>
    <row r="691" spans="1:29">
      <c r="A691" s="13" t="s">
        <v>14253</v>
      </c>
      <c r="B691" s="4" t="s">
        <v>269</v>
      </c>
      <c r="C691" s="12" t="s">
        <v>269</v>
      </c>
      <c r="D691" s="4" t="s">
        <v>269</v>
      </c>
      <c r="E691" s="4" t="s">
        <v>269</v>
      </c>
      <c r="F691" s="4" t="s">
        <v>269</v>
      </c>
      <c r="G691" s="4" t="s">
        <v>269</v>
      </c>
      <c r="H691" s="4" t="s">
        <v>269</v>
      </c>
      <c r="I691" s="5" t="s">
        <v>36383</v>
      </c>
      <c r="J691" s="5" t="s">
        <v>459</v>
      </c>
      <c r="K691" s="5" t="s">
        <v>354</v>
      </c>
      <c r="L691" s="5" t="s">
        <v>16962</v>
      </c>
      <c r="M691" s="5" t="s">
        <v>25434</v>
      </c>
      <c r="N691" s="5" t="s">
        <v>76</v>
      </c>
      <c r="O691" s="5" t="s">
        <v>6286</v>
      </c>
      <c r="P691" s="5" t="s">
        <v>30449</v>
      </c>
      <c r="Q691" s="5">
        <v>2.827</v>
      </c>
      <c r="R691" s="25">
        <f t="shared" si="10"/>
        <v>2.827</v>
      </c>
      <c r="S691" s="30" t="s">
        <v>25682</v>
      </c>
      <c r="T691" s="30" t="s">
        <v>4077</v>
      </c>
      <c r="U691" s="30" t="s">
        <v>1856</v>
      </c>
      <c r="V691" s="5" t="s">
        <v>278</v>
      </c>
      <c r="W691" s="28">
        <v>44520</v>
      </c>
      <c r="X691" s="29">
        <v>2.0868</v>
      </c>
      <c r="Z691" s="29">
        <v>1016.1216</v>
      </c>
      <c r="AA691" s="29">
        <v>4.2225</v>
      </c>
      <c r="AB691" s="29">
        <v>57.5425</v>
      </c>
      <c r="AC691" s="29">
        <v>17.7972</v>
      </c>
    </row>
    <row r="692" spans="1:29">
      <c r="A692" s="13" t="s">
        <v>14258</v>
      </c>
      <c r="B692" s="4" t="s">
        <v>1737</v>
      </c>
      <c r="C692" s="12" t="s">
        <v>191</v>
      </c>
      <c r="D692" s="4" t="s">
        <v>269</v>
      </c>
      <c r="E692" s="4" t="s">
        <v>269</v>
      </c>
      <c r="F692" s="4" t="s">
        <v>9480</v>
      </c>
      <c r="G692" s="4" t="s">
        <v>191</v>
      </c>
      <c r="H692" s="4" t="s">
        <v>269</v>
      </c>
      <c r="I692" s="5" t="s">
        <v>36384</v>
      </c>
      <c r="J692" s="5" t="s">
        <v>125</v>
      </c>
      <c r="K692" s="5" t="s">
        <v>1071</v>
      </c>
      <c r="L692" s="5" t="s">
        <v>1544</v>
      </c>
      <c r="M692" s="5" t="s">
        <v>30338</v>
      </c>
      <c r="N692" s="5" t="s">
        <v>1012</v>
      </c>
      <c r="O692" s="5" t="s">
        <v>36385</v>
      </c>
      <c r="P692" s="5" t="s">
        <v>36386</v>
      </c>
      <c r="Q692" s="5">
        <v>2.987</v>
      </c>
      <c r="R692" s="25">
        <f t="shared" si="10"/>
        <v>2.987</v>
      </c>
      <c r="S692" s="30" t="s">
        <v>24076</v>
      </c>
      <c r="T692" s="30" t="s">
        <v>2525</v>
      </c>
      <c r="U692" s="30" t="s">
        <v>3922</v>
      </c>
      <c r="V692" s="5" t="s">
        <v>278</v>
      </c>
      <c r="W692" s="28">
        <v>44521</v>
      </c>
      <c r="X692" s="29">
        <v>0.5582</v>
      </c>
      <c r="Z692" s="29">
        <v>1016.5891</v>
      </c>
      <c r="AA692" s="29">
        <v>3.245</v>
      </c>
      <c r="AB692" s="29">
        <v>57.9867</v>
      </c>
      <c r="AC692" s="29">
        <v>25.4074</v>
      </c>
    </row>
    <row r="693" spans="1:29">
      <c r="A693" s="13" t="s">
        <v>14264</v>
      </c>
      <c r="B693" s="4" t="s">
        <v>287</v>
      </c>
      <c r="C693" s="12" t="s">
        <v>191</v>
      </c>
      <c r="D693" s="4" t="s">
        <v>269</v>
      </c>
      <c r="E693" s="4" t="s">
        <v>269</v>
      </c>
      <c r="F693" s="4" t="s">
        <v>5693</v>
      </c>
      <c r="G693" s="4" t="s">
        <v>344</v>
      </c>
      <c r="H693" s="4" t="s">
        <v>131</v>
      </c>
      <c r="I693" s="5" t="s">
        <v>36387</v>
      </c>
      <c r="J693" s="5" t="s">
        <v>1136</v>
      </c>
      <c r="K693" s="5" t="s">
        <v>3424</v>
      </c>
      <c r="L693" s="5" t="s">
        <v>10495</v>
      </c>
      <c r="M693" s="5" t="s">
        <v>36388</v>
      </c>
      <c r="N693" s="5" t="s">
        <v>1003</v>
      </c>
      <c r="O693" s="5" t="s">
        <v>6279</v>
      </c>
      <c r="P693" s="5" t="s">
        <v>36389</v>
      </c>
      <c r="Q693" s="5">
        <v>6.56</v>
      </c>
      <c r="R693" s="25">
        <f t="shared" si="10"/>
        <v>6.56</v>
      </c>
      <c r="S693" s="30" t="s">
        <v>5313</v>
      </c>
      <c r="T693" s="30" t="s">
        <v>12622</v>
      </c>
      <c r="U693" s="30" t="s">
        <v>730</v>
      </c>
      <c r="V693" s="5" t="s">
        <v>278</v>
      </c>
      <c r="W693" s="28">
        <v>44522</v>
      </c>
      <c r="X693" s="29">
        <v>0.3991</v>
      </c>
      <c r="Z693" s="29">
        <v>1016.9949</v>
      </c>
      <c r="AA693" s="29">
        <v>3.2974</v>
      </c>
      <c r="AB693" s="29">
        <v>57.0042</v>
      </c>
      <c r="AC693" s="29">
        <v>262.9558</v>
      </c>
    </row>
    <row r="694" spans="1:29">
      <c r="A694" s="13" t="s">
        <v>14269</v>
      </c>
      <c r="B694" s="4" t="s">
        <v>463</v>
      </c>
      <c r="C694" s="12" t="s">
        <v>191</v>
      </c>
      <c r="D694" s="4" t="s">
        <v>1801</v>
      </c>
      <c r="E694" s="4" t="s">
        <v>342</v>
      </c>
      <c r="F694" s="4" t="s">
        <v>541</v>
      </c>
      <c r="G694" s="4" t="s">
        <v>34</v>
      </c>
      <c r="H694" s="4" t="s">
        <v>284</v>
      </c>
      <c r="I694" s="5" t="s">
        <v>36390</v>
      </c>
      <c r="J694" s="5" t="s">
        <v>1097</v>
      </c>
      <c r="K694" s="5" t="s">
        <v>3653</v>
      </c>
      <c r="L694" s="5" t="s">
        <v>6575</v>
      </c>
      <c r="M694" s="5" t="s">
        <v>28588</v>
      </c>
      <c r="N694" s="5" t="s">
        <v>3424</v>
      </c>
      <c r="O694" s="5" t="s">
        <v>36391</v>
      </c>
      <c r="P694" s="5" t="s">
        <v>36301</v>
      </c>
      <c r="Q694" s="5">
        <v>5.227</v>
      </c>
      <c r="R694" s="25">
        <f t="shared" si="10"/>
        <v>5.227</v>
      </c>
      <c r="S694" s="30" t="s">
        <v>35221</v>
      </c>
      <c r="T694" s="30" t="s">
        <v>4384</v>
      </c>
      <c r="U694" s="30" t="s">
        <v>4539</v>
      </c>
      <c r="V694" s="5" t="s">
        <v>278</v>
      </c>
      <c r="W694" s="28">
        <v>44523</v>
      </c>
      <c r="X694" s="29">
        <v>0.2807</v>
      </c>
      <c r="Z694" s="29">
        <v>1017.1933</v>
      </c>
      <c r="AA694" s="29">
        <v>3.145</v>
      </c>
      <c r="AB694" s="29">
        <v>57.5168</v>
      </c>
      <c r="AC694" s="29">
        <v>335.5025</v>
      </c>
    </row>
    <row r="695" spans="1:29">
      <c r="A695" s="13" t="s">
        <v>14273</v>
      </c>
      <c r="B695" s="4" t="s">
        <v>1896</v>
      </c>
      <c r="C695" s="12" t="s">
        <v>302</v>
      </c>
      <c r="D695" s="4" t="s">
        <v>361</v>
      </c>
      <c r="E695" s="4" t="s">
        <v>1651</v>
      </c>
      <c r="F695" s="4" t="s">
        <v>8871</v>
      </c>
      <c r="G695" s="4" t="s">
        <v>34</v>
      </c>
      <c r="H695" s="4" t="s">
        <v>1500</v>
      </c>
      <c r="I695" s="5" t="s">
        <v>36392</v>
      </c>
      <c r="J695" s="5" t="s">
        <v>542</v>
      </c>
      <c r="K695" s="5" t="s">
        <v>1808</v>
      </c>
      <c r="L695" s="5" t="s">
        <v>36393</v>
      </c>
      <c r="M695" s="5" t="s">
        <v>36394</v>
      </c>
      <c r="N695" s="5" t="s">
        <v>1000</v>
      </c>
      <c r="O695" s="5" t="s">
        <v>36395</v>
      </c>
      <c r="P695" s="5" t="s">
        <v>25141</v>
      </c>
      <c r="Q695" s="5">
        <v>5.293</v>
      </c>
      <c r="R695" s="25">
        <f t="shared" si="10"/>
        <v>5.293</v>
      </c>
      <c r="S695" s="30" t="s">
        <v>15126</v>
      </c>
      <c r="T695" s="30" t="s">
        <v>9831</v>
      </c>
      <c r="U695" s="30" t="s">
        <v>2544</v>
      </c>
      <c r="V695" s="5" t="s">
        <v>278</v>
      </c>
      <c r="W695" s="28">
        <v>44524</v>
      </c>
      <c r="X695" s="29">
        <v>0.6724</v>
      </c>
      <c r="Z695" s="29">
        <v>1017.2391</v>
      </c>
      <c r="AA695" s="29">
        <v>2.6785</v>
      </c>
      <c r="AB695" s="29">
        <v>59.3417</v>
      </c>
      <c r="AC695" s="29">
        <v>332.7275</v>
      </c>
    </row>
    <row r="696" spans="1:29">
      <c r="A696" s="13" t="s">
        <v>14279</v>
      </c>
      <c r="B696" s="4" t="s">
        <v>2948</v>
      </c>
      <c r="C696" s="12" t="s">
        <v>34</v>
      </c>
      <c r="D696" s="4" t="s">
        <v>3727</v>
      </c>
      <c r="E696" s="4" t="s">
        <v>1789</v>
      </c>
      <c r="F696" s="4" t="s">
        <v>6645</v>
      </c>
      <c r="G696" s="4" t="s">
        <v>223</v>
      </c>
      <c r="H696" s="4" t="s">
        <v>1514</v>
      </c>
      <c r="I696" s="5" t="s">
        <v>36396</v>
      </c>
      <c r="J696" s="5" t="s">
        <v>108</v>
      </c>
      <c r="K696" s="5" t="s">
        <v>1071</v>
      </c>
      <c r="L696" s="5" t="s">
        <v>26617</v>
      </c>
      <c r="M696" s="5" t="s">
        <v>25282</v>
      </c>
      <c r="N696" s="5" t="s">
        <v>2100</v>
      </c>
      <c r="O696" s="5" t="s">
        <v>22699</v>
      </c>
      <c r="P696" s="5" t="s">
        <v>36397</v>
      </c>
      <c r="Q696" s="5">
        <v>6.526</v>
      </c>
      <c r="R696" s="25">
        <f t="shared" si="10"/>
        <v>6.526</v>
      </c>
      <c r="S696" s="30" t="s">
        <v>23023</v>
      </c>
      <c r="T696" s="30" t="s">
        <v>6961</v>
      </c>
      <c r="U696" s="30" t="s">
        <v>9334</v>
      </c>
      <c r="V696" s="5" t="s">
        <v>278</v>
      </c>
      <c r="W696" s="28">
        <v>44525</v>
      </c>
      <c r="X696" s="29">
        <v>0.7611</v>
      </c>
      <c r="Z696" s="29">
        <v>1017.344</v>
      </c>
      <c r="AA696" s="29">
        <v>0.2358</v>
      </c>
      <c r="AB696" s="29">
        <v>68.3178</v>
      </c>
      <c r="AC696" s="29">
        <v>278.552</v>
      </c>
    </row>
    <row r="697" spans="1:29">
      <c r="A697" s="13" t="s">
        <v>14285</v>
      </c>
      <c r="B697" s="4" t="s">
        <v>693</v>
      </c>
      <c r="C697" s="12" t="s">
        <v>1459</v>
      </c>
      <c r="D697" s="4" t="s">
        <v>375</v>
      </c>
      <c r="E697" s="4" t="s">
        <v>694</v>
      </c>
      <c r="F697" s="4" t="s">
        <v>16517</v>
      </c>
      <c r="G697" s="4" t="s">
        <v>547</v>
      </c>
      <c r="H697" s="4" t="s">
        <v>176</v>
      </c>
      <c r="I697" s="5" t="s">
        <v>36398</v>
      </c>
      <c r="J697" s="5" t="s">
        <v>1289</v>
      </c>
      <c r="K697" s="5" t="s">
        <v>1025</v>
      </c>
      <c r="L697" s="5" t="s">
        <v>4830</v>
      </c>
      <c r="M697" s="5" t="s">
        <v>36399</v>
      </c>
      <c r="N697" s="5" t="s">
        <v>3627</v>
      </c>
      <c r="O697" s="5" t="s">
        <v>36400</v>
      </c>
      <c r="P697" s="5" t="s">
        <v>36401</v>
      </c>
      <c r="Q697" s="5">
        <v>8.096</v>
      </c>
      <c r="R697" s="25">
        <f t="shared" si="10"/>
        <v>8.096</v>
      </c>
      <c r="S697" s="30" t="s">
        <v>36402</v>
      </c>
      <c r="T697" s="30" t="s">
        <v>4303</v>
      </c>
      <c r="U697" s="30" t="s">
        <v>10438</v>
      </c>
      <c r="V697" s="5" t="s">
        <v>278</v>
      </c>
      <c r="W697" s="28">
        <v>44526</v>
      </c>
      <c r="X697" s="29">
        <v>0.5759</v>
      </c>
      <c r="Z697" s="29">
        <v>1017.5108</v>
      </c>
      <c r="AA697" s="29">
        <v>0.3326</v>
      </c>
      <c r="AB697" s="29">
        <v>68.1617</v>
      </c>
      <c r="AC697" s="29">
        <v>271.5827</v>
      </c>
    </row>
    <row r="698" spans="1:29">
      <c r="A698" s="13" t="s">
        <v>14290</v>
      </c>
      <c r="B698" s="4" t="s">
        <v>981</v>
      </c>
      <c r="C698" s="12" t="s">
        <v>50</v>
      </c>
      <c r="D698" s="4" t="s">
        <v>464</v>
      </c>
      <c r="E698" s="4" t="s">
        <v>982</v>
      </c>
      <c r="F698" s="4" t="s">
        <v>11088</v>
      </c>
      <c r="G698" s="4" t="s">
        <v>287</v>
      </c>
      <c r="H698" s="4" t="s">
        <v>2663</v>
      </c>
      <c r="I698" s="5" t="s">
        <v>36403</v>
      </c>
      <c r="J698" s="5" t="s">
        <v>890</v>
      </c>
      <c r="K698" s="5" t="s">
        <v>949</v>
      </c>
      <c r="L698" s="5" t="s">
        <v>36404</v>
      </c>
      <c r="M698" s="5" t="s">
        <v>36405</v>
      </c>
      <c r="N698" s="5" t="s">
        <v>2988</v>
      </c>
      <c r="O698" s="5" t="s">
        <v>36406</v>
      </c>
      <c r="P698" s="5" t="s">
        <v>36407</v>
      </c>
      <c r="Q698" s="5">
        <v>12.215</v>
      </c>
      <c r="R698" s="25">
        <f t="shared" si="10"/>
        <v>12.215</v>
      </c>
      <c r="S698" s="30" t="s">
        <v>19172</v>
      </c>
      <c r="T698" s="30" t="s">
        <v>1865</v>
      </c>
      <c r="U698" s="30" t="s">
        <v>36408</v>
      </c>
      <c r="V698" s="5" t="s">
        <v>278</v>
      </c>
      <c r="W698" s="28">
        <v>44527</v>
      </c>
      <c r="X698" s="29">
        <v>1.1129</v>
      </c>
      <c r="Z698" s="29">
        <v>1017.5024</v>
      </c>
      <c r="AA698" s="29">
        <v>-0.1874</v>
      </c>
      <c r="AB698" s="29">
        <v>71.1575</v>
      </c>
      <c r="AC698" s="29">
        <v>292.037</v>
      </c>
    </row>
    <row r="699" spans="1:29">
      <c r="A699" s="13" t="s">
        <v>14297</v>
      </c>
      <c r="B699" s="4" t="s">
        <v>994</v>
      </c>
      <c r="C699" s="12" t="s">
        <v>50</v>
      </c>
      <c r="D699" s="4" t="s">
        <v>775</v>
      </c>
      <c r="E699" s="4" t="s">
        <v>681</v>
      </c>
      <c r="F699" s="4" t="s">
        <v>1002</v>
      </c>
      <c r="G699" s="4" t="s">
        <v>242</v>
      </c>
      <c r="H699" s="4" t="s">
        <v>940</v>
      </c>
      <c r="I699" s="5" t="s">
        <v>36409</v>
      </c>
      <c r="J699" s="5" t="s">
        <v>414</v>
      </c>
      <c r="K699" s="5" t="s">
        <v>5746</v>
      </c>
      <c r="L699" s="5" t="s">
        <v>26985</v>
      </c>
      <c r="M699" s="5" t="s">
        <v>36410</v>
      </c>
      <c r="N699" s="5" t="s">
        <v>3384</v>
      </c>
      <c r="O699" s="5" t="s">
        <v>35923</v>
      </c>
      <c r="P699" s="5" t="s">
        <v>36411</v>
      </c>
      <c r="Q699" s="5">
        <v>9.911</v>
      </c>
      <c r="R699" s="25">
        <f t="shared" si="10"/>
        <v>9.911</v>
      </c>
      <c r="S699" s="30" t="s">
        <v>36412</v>
      </c>
      <c r="T699" s="30" t="s">
        <v>1657</v>
      </c>
      <c r="U699" s="30" t="s">
        <v>36413</v>
      </c>
      <c r="V699" s="5" t="s">
        <v>278</v>
      </c>
      <c r="W699" s="28">
        <v>44528</v>
      </c>
      <c r="X699" s="29">
        <v>0.5576</v>
      </c>
      <c r="Z699" s="29">
        <v>1017.1124</v>
      </c>
      <c r="AA699" s="29">
        <v>-0.1</v>
      </c>
      <c r="AB699" s="29">
        <v>68.7216</v>
      </c>
      <c r="AC699" s="29">
        <v>273.763</v>
      </c>
    </row>
    <row r="700" spans="1:29">
      <c r="A700" s="13" t="s">
        <v>14303</v>
      </c>
      <c r="B700" s="4" t="s">
        <v>2567</v>
      </c>
      <c r="C700" s="12" t="s">
        <v>1737</v>
      </c>
      <c r="D700" s="4" t="s">
        <v>775</v>
      </c>
      <c r="E700" s="4" t="s">
        <v>2655</v>
      </c>
      <c r="F700" s="4" t="s">
        <v>10509</v>
      </c>
      <c r="G700" s="4" t="s">
        <v>547</v>
      </c>
      <c r="H700" s="4" t="s">
        <v>80</v>
      </c>
      <c r="I700" s="5" t="s">
        <v>36414</v>
      </c>
      <c r="J700" s="5" t="s">
        <v>977</v>
      </c>
      <c r="K700" s="5" t="s">
        <v>2369</v>
      </c>
      <c r="L700" s="5" t="s">
        <v>27980</v>
      </c>
      <c r="M700" s="5" t="s">
        <v>36415</v>
      </c>
      <c r="N700" s="5" t="s">
        <v>2321</v>
      </c>
      <c r="O700" s="5" t="s">
        <v>36416</v>
      </c>
      <c r="P700" s="5" t="s">
        <v>36417</v>
      </c>
      <c r="Q700" s="5">
        <v>8.411</v>
      </c>
      <c r="R700" s="25">
        <f t="shared" si="10"/>
        <v>8.411</v>
      </c>
      <c r="S700" s="30" t="s">
        <v>14672</v>
      </c>
      <c r="T700" s="30" t="s">
        <v>821</v>
      </c>
      <c r="U700" s="30" t="s">
        <v>8640</v>
      </c>
      <c r="V700" s="5" t="s">
        <v>278</v>
      </c>
      <c r="W700" s="28">
        <v>44529</v>
      </c>
      <c r="X700" s="29">
        <v>1.4764</v>
      </c>
      <c r="Z700" s="29">
        <v>1017.1109</v>
      </c>
      <c r="AA700" s="29">
        <v>-1.1725</v>
      </c>
      <c r="AB700" s="29">
        <v>73.6949</v>
      </c>
      <c r="AC700" s="29">
        <v>278.2651</v>
      </c>
    </row>
    <row r="701" spans="1:29">
      <c r="A701" s="13" t="s">
        <v>14310</v>
      </c>
      <c r="B701" s="4" t="s">
        <v>994</v>
      </c>
      <c r="C701" s="12" t="s">
        <v>874</v>
      </c>
      <c r="D701" s="4" t="s">
        <v>775</v>
      </c>
      <c r="E701" s="4" t="s">
        <v>681</v>
      </c>
      <c r="F701" s="4" t="s">
        <v>4779</v>
      </c>
      <c r="G701" s="4" t="s">
        <v>223</v>
      </c>
      <c r="H701" s="4" t="s">
        <v>222</v>
      </c>
      <c r="I701" s="5" t="s">
        <v>36418</v>
      </c>
      <c r="J701" s="5" t="s">
        <v>202</v>
      </c>
      <c r="K701" s="5" t="s">
        <v>3441</v>
      </c>
      <c r="L701" s="5" t="s">
        <v>30074</v>
      </c>
      <c r="M701" s="5" t="s">
        <v>5959</v>
      </c>
      <c r="N701" s="5" t="s">
        <v>2758</v>
      </c>
      <c r="O701" s="5" t="s">
        <v>36419</v>
      </c>
      <c r="P701" s="5" t="s">
        <v>31620</v>
      </c>
      <c r="Q701" s="5">
        <v>7.34</v>
      </c>
      <c r="R701" s="25">
        <f t="shared" si="10"/>
        <v>7.34</v>
      </c>
      <c r="S701" s="30" t="s">
        <v>35216</v>
      </c>
      <c r="T701" s="30" t="s">
        <v>4903</v>
      </c>
      <c r="U701" s="30" t="s">
        <v>10274</v>
      </c>
      <c r="V701" s="5" t="s">
        <v>278</v>
      </c>
      <c r="W701" s="28">
        <v>44530</v>
      </c>
      <c r="X701" s="29">
        <v>0.4187</v>
      </c>
      <c r="Z701" s="29">
        <v>1016.7425</v>
      </c>
      <c r="AA701" s="29">
        <v>-1.0784</v>
      </c>
      <c r="AB701" s="29">
        <v>72.4925</v>
      </c>
      <c r="AC701" s="29">
        <v>212.1841</v>
      </c>
    </row>
    <row r="702" spans="1:29">
      <c r="A702" s="13" t="s">
        <v>14317</v>
      </c>
      <c r="B702" s="4" t="s">
        <v>2643</v>
      </c>
      <c r="C702" s="12" t="s">
        <v>874</v>
      </c>
      <c r="D702" s="4" t="s">
        <v>3123</v>
      </c>
      <c r="E702" s="4" t="s">
        <v>3727</v>
      </c>
      <c r="F702" s="4" t="s">
        <v>5160</v>
      </c>
      <c r="G702" s="4" t="s">
        <v>223</v>
      </c>
      <c r="H702" s="4" t="s">
        <v>1088</v>
      </c>
      <c r="I702" s="5" t="s">
        <v>36420</v>
      </c>
      <c r="J702" s="5" t="s">
        <v>3708</v>
      </c>
      <c r="K702" s="5" t="s">
        <v>1146</v>
      </c>
      <c r="L702" s="5" t="s">
        <v>34517</v>
      </c>
      <c r="M702" s="5" t="s">
        <v>36421</v>
      </c>
      <c r="N702" s="5" t="s">
        <v>1488</v>
      </c>
      <c r="O702" s="5" t="s">
        <v>36422</v>
      </c>
      <c r="P702" s="5" t="s">
        <v>36423</v>
      </c>
      <c r="Q702" s="5">
        <v>6.458</v>
      </c>
      <c r="R702" s="25">
        <f t="shared" si="10"/>
        <v>6.458</v>
      </c>
      <c r="S702" s="30" t="s">
        <v>36424</v>
      </c>
      <c r="T702" s="30" t="s">
        <v>1496</v>
      </c>
      <c r="U702" s="30" t="s">
        <v>9361</v>
      </c>
      <c r="V702" s="5" t="s">
        <v>278</v>
      </c>
      <c r="W702" s="28">
        <v>44531</v>
      </c>
      <c r="X702" s="29">
        <v>0.804</v>
      </c>
      <c r="Z702" s="29">
        <v>1016.4584</v>
      </c>
      <c r="AA702" s="29">
        <v>-1.7409</v>
      </c>
      <c r="AB702" s="29">
        <v>77.151</v>
      </c>
      <c r="AC702" s="29">
        <v>156.0246</v>
      </c>
    </row>
    <row r="703" spans="1:29">
      <c r="A703" s="13" t="s">
        <v>14322</v>
      </c>
      <c r="B703" s="4" t="s">
        <v>406</v>
      </c>
      <c r="C703" s="12" t="s">
        <v>874</v>
      </c>
      <c r="D703" s="4" t="s">
        <v>2548</v>
      </c>
      <c r="E703" s="4" t="s">
        <v>2650</v>
      </c>
      <c r="F703" s="4" t="s">
        <v>18598</v>
      </c>
      <c r="G703" s="4" t="s">
        <v>223</v>
      </c>
      <c r="H703" s="4" t="s">
        <v>116</v>
      </c>
      <c r="I703" s="5" t="s">
        <v>36425</v>
      </c>
      <c r="J703" s="5" t="s">
        <v>125</v>
      </c>
      <c r="K703" s="5" t="s">
        <v>2152</v>
      </c>
      <c r="L703" s="5" t="s">
        <v>7490</v>
      </c>
      <c r="M703" s="5" t="s">
        <v>36426</v>
      </c>
      <c r="N703" s="5" t="s">
        <v>247</v>
      </c>
      <c r="O703" s="5" t="s">
        <v>36427</v>
      </c>
      <c r="P703" s="5" t="s">
        <v>36428</v>
      </c>
      <c r="Q703" s="5">
        <v>6.23</v>
      </c>
      <c r="R703" s="25">
        <f t="shared" si="10"/>
        <v>6.23</v>
      </c>
      <c r="S703" s="30" t="s">
        <v>36429</v>
      </c>
      <c r="T703" s="30" t="s">
        <v>10227</v>
      </c>
      <c r="U703" s="30" t="s">
        <v>21871</v>
      </c>
      <c r="V703" s="5" t="s">
        <v>278</v>
      </c>
      <c r="W703" s="28">
        <v>44532</v>
      </c>
      <c r="X703" s="29">
        <v>0.9726</v>
      </c>
      <c r="Z703" s="29">
        <v>1016.2233</v>
      </c>
      <c r="AA703" s="29">
        <v>-2.4001</v>
      </c>
      <c r="AB703" s="29">
        <v>79.2492</v>
      </c>
      <c r="AC703" s="29">
        <v>164.3231</v>
      </c>
    </row>
    <row r="704" spans="1:29">
      <c r="A704" s="13" t="s">
        <v>14327</v>
      </c>
      <c r="B704" s="4" t="s">
        <v>406</v>
      </c>
      <c r="C704" s="12" t="s">
        <v>1459</v>
      </c>
      <c r="D704" s="4" t="s">
        <v>420</v>
      </c>
      <c r="E704" s="4" t="s">
        <v>2650</v>
      </c>
      <c r="F704" s="4" t="s">
        <v>372</v>
      </c>
      <c r="G704" s="4" t="s">
        <v>547</v>
      </c>
      <c r="H704" s="4" t="s">
        <v>345</v>
      </c>
      <c r="I704" s="5" t="s">
        <v>36430</v>
      </c>
      <c r="J704" s="5" t="s">
        <v>267</v>
      </c>
      <c r="K704" s="5" t="s">
        <v>2573</v>
      </c>
      <c r="L704" s="5" t="s">
        <v>5416</v>
      </c>
      <c r="M704" s="5" t="s">
        <v>36431</v>
      </c>
      <c r="N704" s="5" t="s">
        <v>1062</v>
      </c>
      <c r="O704" s="5" t="s">
        <v>36432</v>
      </c>
      <c r="P704" s="5" t="s">
        <v>14636</v>
      </c>
      <c r="Q704" s="5">
        <v>6.456</v>
      </c>
      <c r="R704" s="25">
        <f t="shared" si="10"/>
        <v>6.456</v>
      </c>
      <c r="S704" s="30" t="s">
        <v>36433</v>
      </c>
      <c r="T704" s="30" t="s">
        <v>1838</v>
      </c>
      <c r="U704" s="30" t="s">
        <v>433</v>
      </c>
      <c r="V704" s="5" t="s">
        <v>278</v>
      </c>
      <c r="W704" s="28">
        <v>44533</v>
      </c>
      <c r="X704" s="29">
        <v>0.5637</v>
      </c>
      <c r="Z704" s="29">
        <v>1016.7283</v>
      </c>
      <c r="AA704" s="29">
        <v>-2.6235</v>
      </c>
      <c r="AB704" s="29">
        <v>79.3274</v>
      </c>
      <c r="AC704" s="29">
        <v>181.2144</v>
      </c>
    </row>
    <row r="705" spans="1:29">
      <c r="A705" s="13" t="s">
        <v>14333</v>
      </c>
      <c r="B705" s="4" t="s">
        <v>391</v>
      </c>
      <c r="C705" s="12" t="s">
        <v>1459</v>
      </c>
      <c r="D705" s="4" t="s">
        <v>462</v>
      </c>
      <c r="E705" s="4" t="s">
        <v>2919</v>
      </c>
      <c r="F705" s="4" t="s">
        <v>9543</v>
      </c>
      <c r="G705" s="4" t="s">
        <v>376</v>
      </c>
      <c r="H705" s="4" t="s">
        <v>1088</v>
      </c>
      <c r="I705" s="5" t="s">
        <v>36434</v>
      </c>
      <c r="J705" s="5" t="s">
        <v>172</v>
      </c>
      <c r="K705" s="5" t="s">
        <v>2142</v>
      </c>
      <c r="L705" s="5" t="s">
        <v>14497</v>
      </c>
      <c r="M705" s="5" t="s">
        <v>20437</v>
      </c>
      <c r="N705" s="5" t="s">
        <v>215</v>
      </c>
      <c r="O705" s="5" t="s">
        <v>36435</v>
      </c>
      <c r="P705" s="5" t="s">
        <v>36436</v>
      </c>
      <c r="Q705" s="5">
        <v>5.068</v>
      </c>
      <c r="R705" s="25">
        <f t="shared" si="10"/>
        <v>5.068</v>
      </c>
      <c r="S705" s="30" t="s">
        <v>36437</v>
      </c>
      <c r="T705" s="30" t="s">
        <v>1732</v>
      </c>
      <c r="U705" s="30" t="s">
        <v>11888</v>
      </c>
      <c r="V705" s="5" t="s">
        <v>278</v>
      </c>
      <c r="W705" s="28">
        <v>44534</v>
      </c>
      <c r="X705" s="29">
        <v>0.5282</v>
      </c>
      <c r="Z705" s="29">
        <v>1017.2117</v>
      </c>
      <c r="AA705" s="29">
        <v>-2.8433</v>
      </c>
      <c r="AB705" s="29">
        <v>78.4717</v>
      </c>
      <c r="AC705" s="29">
        <v>167.3363</v>
      </c>
    </row>
    <row r="706" spans="1:29">
      <c r="A706" s="13" t="s">
        <v>14340</v>
      </c>
      <c r="B706" s="4" t="s">
        <v>693</v>
      </c>
      <c r="C706" s="12" t="s">
        <v>874</v>
      </c>
      <c r="D706" s="4" t="s">
        <v>2948</v>
      </c>
      <c r="E706" s="4" t="s">
        <v>694</v>
      </c>
      <c r="F706" s="4" t="s">
        <v>3266</v>
      </c>
      <c r="G706" s="4" t="s">
        <v>392</v>
      </c>
      <c r="H706" s="4" t="s">
        <v>66</v>
      </c>
      <c r="I706" s="5" t="s">
        <v>36438</v>
      </c>
      <c r="J706" s="5" t="s">
        <v>3708</v>
      </c>
      <c r="K706" s="5" t="s">
        <v>2440</v>
      </c>
      <c r="L706" s="5" t="s">
        <v>557</v>
      </c>
      <c r="M706" s="5" t="s">
        <v>36439</v>
      </c>
      <c r="N706" s="5" t="s">
        <v>5572</v>
      </c>
      <c r="O706" s="5" t="s">
        <v>36440</v>
      </c>
      <c r="P706" s="5" t="s">
        <v>8119</v>
      </c>
      <c r="Q706" s="5">
        <v>4.924</v>
      </c>
      <c r="R706" s="25">
        <f t="shared" ref="R706:R769" si="11">IF(COUNTBLANK(Q706)&gt;0,"",SUM(N706:Q706))</f>
        <v>4.924</v>
      </c>
      <c r="S706" s="30" t="s">
        <v>34894</v>
      </c>
      <c r="T706" s="30" t="s">
        <v>2353</v>
      </c>
      <c r="U706" s="30" t="s">
        <v>24306</v>
      </c>
      <c r="V706" s="5" t="s">
        <v>278</v>
      </c>
      <c r="W706" s="28">
        <v>44535</v>
      </c>
      <c r="X706" s="29">
        <v>0.4588</v>
      </c>
      <c r="Z706" s="29">
        <v>1017.8759</v>
      </c>
      <c r="AA706" s="29">
        <v>-2.7449</v>
      </c>
      <c r="AB706" s="29">
        <v>81.6467</v>
      </c>
      <c r="AC706" s="29">
        <v>95.9889</v>
      </c>
    </row>
    <row r="707" spans="1:29">
      <c r="A707" s="13" t="s">
        <v>14346</v>
      </c>
      <c r="B707" s="4" t="s">
        <v>391</v>
      </c>
      <c r="C707" s="12" t="s">
        <v>874</v>
      </c>
      <c r="D707" s="4" t="s">
        <v>2948</v>
      </c>
      <c r="E707" s="4" t="s">
        <v>2919</v>
      </c>
      <c r="F707" s="4" t="s">
        <v>7789</v>
      </c>
      <c r="G707" s="4" t="s">
        <v>226</v>
      </c>
      <c r="H707" s="4" t="s">
        <v>778</v>
      </c>
      <c r="I707" s="5" t="s">
        <v>36441</v>
      </c>
      <c r="J707" s="5" t="s">
        <v>1658</v>
      </c>
      <c r="K707" s="5" t="s">
        <v>3433</v>
      </c>
      <c r="L707" s="5" t="s">
        <v>16544</v>
      </c>
      <c r="M707" s="5" t="s">
        <v>30840</v>
      </c>
      <c r="N707" s="5" t="s">
        <v>43</v>
      </c>
      <c r="O707" s="5" t="s">
        <v>8314</v>
      </c>
      <c r="P707" s="5" t="s">
        <v>36442</v>
      </c>
      <c r="Q707" s="5">
        <v>4.854</v>
      </c>
      <c r="R707" s="25">
        <f t="shared" si="11"/>
        <v>4.854</v>
      </c>
      <c r="S707" s="30" t="s">
        <v>9040</v>
      </c>
      <c r="T707" s="30" t="s">
        <v>106</v>
      </c>
      <c r="U707" s="30" t="s">
        <v>36443</v>
      </c>
      <c r="V707" s="5" t="s">
        <v>278</v>
      </c>
      <c r="W707" s="28">
        <v>44536</v>
      </c>
      <c r="X707" s="29">
        <v>0.2764</v>
      </c>
      <c r="Z707" s="29">
        <v>1018.2617</v>
      </c>
      <c r="AA707" s="29">
        <v>0.8542</v>
      </c>
      <c r="AB707" s="29">
        <v>69.934</v>
      </c>
      <c r="AC707" s="29">
        <v>255.3683</v>
      </c>
    </row>
    <row r="708" spans="1:29">
      <c r="A708" s="13" t="s">
        <v>14352</v>
      </c>
      <c r="B708" s="4" t="s">
        <v>2643</v>
      </c>
      <c r="C708" s="12" t="s">
        <v>942</v>
      </c>
      <c r="D708" s="4" t="s">
        <v>873</v>
      </c>
      <c r="E708" s="4" t="s">
        <v>3727</v>
      </c>
      <c r="F708" s="4" t="s">
        <v>3811</v>
      </c>
      <c r="G708" s="4" t="s">
        <v>376</v>
      </c>
      <c r="H708" s="4" t="s">
        <v>300</v>
      </c>
      <c r="I708" s="5" t="s">
        <v>36444</v>
      </c>
      <c r="J708" s="5" t="s">
        <v>186</v>
      </c>
      <c r="K708" s="5" t="s">
        <v>1827</v>
      </c>
      <c r="L708" s="5" t="s">
        <v>4766</v>
      </c>
      <c r="M708" s="5" t="s">
        <v>28770</v>
      </c>
      <c r="N708" s="5" t="s">
        <v>2278</v>
      </c>
      <c r="O708" s="5" t="s">
        <v>10902</v>
      </c>
      <c r="P708" s="5" t="s">
        <v>36445</v>
      </c>
      <c r="Q708" s="5">
        <v>5.844</v>
      </c>
      <c r="R708" s="25">
        <f t="shared" si="11"/>
        <v>5.844</v>
      </c>
      <c r="S708" s="30" t="s">
        <v>26580</v>
      </c>
      <c r="T708" s="30" t="s">
        <v>325</v>
      </c>
      <c r="U708" s="30" t="s">
        <v>8938</v>
      </c>
      <c r="V708" s="5" t="s">
        <v>278</v>
      </c>
      <c r="W708" s="28">
        <v>44537</v>
      </c>
      <c r="X708" s="29">
        <v>0.8671</v>
      </c>
      <c r="Z708" s="29">
        <v>1018.5999</v>
      </c>
      <c r="AA708" s="29">
        <v>4.2132</v>
      </c>
      <c r="AB708" s="29">
        <v>62.5333</v>
      </c>
      <c r="AC708" s="29">
        <v>294.7053</v>
      </c>
    </row>
    <row r="709" spans="1:29">
      <c r="A709" s="13" t="s">
        <v>14358</v>
      </c>
      <c r="B709" s="4" t="s">
        <v>2567</v>
      </c>
      <c r="C709" s="12" t="s">
        <v>208</v>
      </c>
      <c r="D709" s="4" t="s">
        <v>406</v>
      </c>
      <c r="E709" s="4" t="s">
        <v>2655</v>
      </c>
      <c r="F709" s="4" t="s">
        <v>21616</v>
      </c>
      <c r="G709" s="4" t="s">
        <v>376</v>
      </c>
      <c r="H709" s="4" t="s">
        <v>316</v>
      </c>
      <c r="I709" s="5" t="s">
        <v>36446</v>
      </c>
      <c r="J709" s="5" t="s">
        <v>2394</v>
      </c>
      <c r="K709" s="5" t="s">
        <v>109</v>
      </c>
      <c r="L709" s="5" t="s">
        <v>9086</v>
      </c>
      <c r="M709" s="5" t="s">
        <v>36447</v>
      </c>
      <c r="N709" s="5" t="s">
        <v>203</v>
      </c>
      <c r="O709" s="5" t="s">
        <v>36448</v>
      </c>
      <c r="P709" s="5" t="s">
        <v>36449</v>
      </c>
      <c r="Q709" s="5">
        <v>5.59</v>
      </c>
      <c r="R709" s="25">
        <f t="shared" si="11"/>
        <v>5.59</v>
      </c>
      <c r="S709" s="30" t="s">
        <v>36450</v>
      </c>
      <c r="T709" s="30" t="s">
        <v>1190</v>
      </c>
      <c r="U709" s="30" t="s">
        <v>21199</v>
      </c>
      <c r="V709" s="5" t="s">
        <v>278</v>
      </c>
      <c r="W709" s="28">
        <v>44538</v>
      </c>
      <c r="X709" s="29">
        <v>0.524</v>
      </c>
      <c r="Z709" s="29">
        <v>1018.3858</v>
      </c>
      <c r="AA709" s="29">
        <v>6.8966</v>
      </c>
      <c r="AB709" s="29">
        <v>51.3641</v>
      </c>
      <c r="AC709" s="29">
        <v>289.3908</v>
      </c>
    </row>
    <row r="710" spans="1:29">
      <c r="A710" s="13" t="s">
        <v>14365</v>
      </c>
      <c r="B710" s="4" t="s">
        <v>1526</v>
      </c>
      <c r="C710" s="12" t="s">
        <v>392</v>
      </c>
      <c r="D710" s="4" t="s">
        <v>3074</v>
      </c>
      <c r="E710" s="4" t="s">
        <v>373</v>
      </c>
      <c r="F710" s="4" t="s">
        <v>10432</v>
      </c>
      <c r="G710" s="4" t="s">
        <v>34</v>
      </c>
      <c r="H710" s="4" t="s">
        <v>189</v>
      </c>
      <c r="I710" s="5" t="s">
        <v>36451</v>
      </c>
      <c r="J710" s="5" t="s">
        <v>386</v>
      </c>
      <c r="K710" s="5" t="s">
        <v>124</v>
      </c>
      <c r="L710" s="5" t="s">
        <v>17107</v>
      </c>
      <c r="M710" s="5" t="s">
        <v>24492</v>
      </c>
      <c r="N710" s="5" t="s">
        <v>2988</v>
      </c>
      <c r="O710" s="5" t="s">
        <v>36452</v>
      </c>
      <c r="P710" s="5" t="s">
        <v>36453</v>
      </c>
      <c r="Q710" s="5">
        <v>6.263</v>
      </c>
      <c r="R710" s="25">
        <f t="shared" si="11"/>
        <v>6.263</v>
      </c>
      <c r="S710" s="30" t="s">
        <v>36454</v>
      </c>
      <c r="T710" s="30" t="s">
        <v>6994</v>
      </c>
      <c r="U710" s="30" t="s">
        <v>29324</v>
      </c>
      <c r="V710" s="5" t="s">
        <v>278</v>
      </c>
      <c r="W710" s="28">
        <v>44539</v>
      </c>
      <c r="X710" s="29">
        <v>0.1196</v>
      </c>
      <c r="Z710" s="29">
        <v>1017.52</v>
      </c>
      <c r="AA710" s="29">
        <v>8.5035</v>
      </c>
      <c r="AB710" s="29">
        <v>46.2015</v>
      </c>
      <c r="AC710" s="29">
        <v>260.9752</v>
      </c>
    </row>
    <row r="711" spans="1:29">
      <c r="A711" s="13" t="s">
        <v>14370</v>
      </c>
      <c r="B711" s="4" t="s">
        <v>789</v>
      </c>
      <c r="C711" s="12" t="s">
        <v>392</v>
      </c>
      <c r="D711" s="4" t="s">
        <v>391</v>
      </c>
      <c r="E711" s="4" t="s">
        <v>680</v>
      </c>
      <c r="F711" s="4" t="s">
        <v>36455</v>
      </c>
      <c r="G711" s="4" t="s">
        <v>302</v>
      </c>
      <c r="H711" s="4" t="s">
        <v>1243</v>
      </c>
      <c r="I711" s="5" t="s">
        <v>36456</v>
      </c>
      <c r="J711" s="5" t="s">
        <v>2149</v>
      </c>
      <c r="K711" s="5" t="s">
        <v>1286</v>
      </c>
      <c r="L711" s="5" t="s">
        <v>13426</v>
      </c>
      <c r="M711" s="5" t="s">
        <v>36457</v>
      </c>
      <c r="N711" s="5" t="s">
        <v>1994</v>
      </c>
      <c r="O711" s="5" t="s">
        <v>36458</v>
      </c>
      <c r="P711" s="5" t="s">
        <v>36459</v>
      </c>
      <c r="Q711" s="5">
        <v>5.22</v>
      </c>
      <c r="R711" s="25">
        <f t="shared" si="11"/>
        <v>5.22</v>
      </c>
      <c r="S711" s="30" t="s">
        <v>36460</v>
      </c>
      <c r="T711" s="30" t="s">
        <v>2601</v>
      </c>
      <c r="U711" s="30" t="s">
        <v>2339</v>
      </c>
      <c r="V711" s="5" t="s">
        <v>278</v>
      </c>
      <c r="W711" s="28">
        <v>44540</v>
      </c>
      <c r="X711" s="29">
        <v>0.774</v>
      </c>
      <c r="Z711" s="29">
        <v>1016.4957</v>
      </c>
      <c r="AA711" s="29">
        <v>9.1358</v>
      </c>
      <c r="AB711" s="29">
        <v>43.8406</v>
      </c>
      <c r="AC711" s="29">
        <v>170.8564</v>
      </c>
    </row>
    <row r="712" spans="1:29">
      <c r="A712" s="13" t="s">
        <v>14376</v>
      </c>
      <c r="B712" s="4" t="s">
        <v>2516</v>
      </c>
      <c r="C712" s="12" t="s">
        <v>226</v>
      </c>
      <c r="D712" s="4" t="s">
        <v>2929</v>
      </c>
      <c r="E712" s="4" t="s">
        <v>4271</v>
      </c>
      <c r="F712" s="4" t="s">
        <v>4559</v>
      </c>
      <c r="G712" s="4" t="s">
        <v>302</v>
      </c>
      <c r="H712" s="4" t="s">
        <v>1747</v>
      </c>
      <c r="I712" s="5" t="s">
        <v>36461</v>
      </c>
      <c r="J712" s="5" t="s">
        <v>2059</v>
      </c>
      <c r="K712" s="5" t="s">
        <v>4248</v>
      </c>
      <c r="L712" s="5" t="s">
        <v>18007</v>
      </c>
      <c r="M712" s="5" t="s">
        <v>6375</v>
      </c>
      <c r="N712" s="5" t="s">
        <v>75</v>
      </c>
      <c r="O712" s="5" t="s">
        <v>7502</v>
      </c>
      <c r="P712" s="5" t="s">
        <v>36462</v>
      </c>
      <c r="Q712" s="5">
        <v>4.131</v>
      </c>
      <c r="R712" s="25">
        <f t="shared" si="11"/>
        <v>4.131</v>
      </c>
      <c r="S712" s="30" t="s">
        <v>36463</v>
      </c>
      <c r="T712" s="30" t="s">
        <v>2585</v>
      </c>
      <c r="U712" s="30" t="s">
        <v>6668</v>
      </c>
      <c r="V712" s="5" t="s">
        <v>278</v>
      </c>
      <c r="W712" s="28">
        <v>44541</v>
      </c>
      <c r="X712" s="29">
        <v>1.1883</v>
      </c>
      <c r="Z712" s="29">
        <v>1015.5125</v>
      </c>
      <c r="AA712" s="29">
        <v>9.5784</v>
      </c>
      <c r="AB712" s="29">
        <v>40.335</v>
      </c>
      <c r="AC712" s="29">
        <v>171.3382</v>
      </c>
    </row>
    <row r="713" spans="1:29">
      <c r="A713" s="13" t="s">
        <v>14382</v>
      </c>
      <c r="B713" s="4" t="s">
        <v>359</v>
      </c>
      <c r="C713" s="12" t="s">
        <v>191</v>
      </c>
      <c r="D713" s="4" t="s">
        <v>532</v>
      </c>
      <c r="E713" s="4" t="s">
        <v>360</v>
      </c>
      <c r="F713" s="4" t="s">
        <v>9944</v>
      </c>
      <c r="G713" s="4" t="s">
        <v>1737</v>
      </c>
      <c r="H713" s="4" t="s">
        <v>653</v>
      </c>
      <c r="I713" s="5" t="s">
        <v>36464</v>
      </c>
      <c r="J713" s="5" t="s">
        <v>1963</v>
      </c>
      <c r="K713" s="5" t="s">
        <v>1709</v>
      </c>
      <c r="L713" s="5" t="s">
        <v>19859</v>
      </c>
      <c r="M713" s="5" t="s">
        <v>25157</v>
      </c>
      <c r="N713" s="5" t="s">
        <v>1276</v>
      </c>
      <c r="O713" s="5" t="s">
        <v>36465</v>
      </c>
      <c r="P713" s="5" t="s">
        <v>36466</v>
      </c>
      <c r="Q713" s="5">
        <v>2.709</v>
      </c>
      <c r="R713" s="25">
        <f t="shared" si="11"/>
        <v>2.709</v>
      </c>
      <c r="S713" s="30" t="s">
        <v>36467</v>
      </c>
      <c r="T713" s="30" t="s">
        <v>893</v>
      </c>
      <c r="U713" s="30" t="s">
        <v>965</v>
      </c>
      <c r="V713" s="5" t="s">
        <v>278</v>
      </c>
      <c r="W713" s="28">
        <v>44542</v>
      </c>
      <c r="X713" s="29">
        <v>1.1523</v>
      </c>
      <c r="Z713" s="29">
        <v>1015.1991</v>
      </c>
      <c r="AA713" s="29">
        <v>9.8457</v>
      </c>
      <c r="AB713" s="29">
        <v>37.3293</v>
      </c>
      <c r="AC713" s="29">
        <v>181.961</v>
      </c>
    </row>
    <row r="714" spans="1:29">
      <c r="A714" s="13" t="s">
        <v>14387</v>
      </c>
      <c r="B714" s="4" t="s">
        <v>519</v>
      </c>
      <c r="C714" s="12" t="s">
        <v>50</v>
      </c>
      <c r="D714" s="4" t="s">
        <v>360</v>
      </c>
      <c r="E714" s="4" t="s">
        <v>2298</v>
      </c>
      <c r="F714" s="4" t="s">
        <v>17834</v>
      </c>
      <c r="G714" s="4" t="s">
        <v>1459</v>
      </c>
      <c r="H714" s="4" t="s">
        <v>5175</v>
      </c>
      <c r="I714" s="5" t="s">
        <v>36468</v>
      </c>
      <c r="J714" s="5" t="s">
        <v>5746</v>
      </c>
      <c r="K714" s="5" t="s">
        <v>3118</v>
      </c>
      <c r="L714" s="5" t="s">
        <v>5337</v>
      </c>
      <c r="M714" s="5" t="s">
        <v>30731</v>
      </c>
      <c r="N714" s="5" t="s">
        <v>267</v>
      </c>
      <c r="O714" s="5" t="s">
        <v>36469</v>
      </c>
      <c r="P714" s="5" t="s">
        <v>9464</v>
      </c>
      <c r="Q714" s="5">
        <v>2.042</v>
      </c>
      <c r="R714" s="25">
        <f t="shared" si="11"/>
        <v>2.042</v>
      </c>
      <c r="S714" s="30" t="s">
        <v>36470</v>
      </c>
      <c r="T714" s="30" t="s">
        <v>6574</v>
      </c>
      <c r="U714" s="30" t="s">
        <v>10397</v>
      </c>
      <c r="V714" s="5" t="s">
        <v>278</v>
      </c>
      <c r="W714" s="28">
        <v>44543</v>
      </c>
      <c r="X714" s="29">
        <v>1.2869</v>
      </c>
      <c r="Z714" s="29">
        <v>1015.0675</v>
      </c>
      <c r="AA714" s="29">
        <v>9.25</v>
      </c>
      <c r="AB714" s="29">
        <v>39.1458</v>
      </c>
      <c r="AC714" s="29">
        <v>190.4035</v>
      </c>
    </row>
    <row r="715" spans="1:29">
      <c r="A715" s="13" t="s">
        <v>14393</v>
      </c>
      <c r="B715" s="4" t="s">
        <v>315</v>
      </c>
      <c r="C715" s="12" t="s">
        <v>1737</v>
      </c>
      <c r="D715" s="4" t="s">
        <v>2381</v>
      </c>
      <c r="E715" s="4" t="s">
        <v>189</v>
      </c>
      <c r="F715" s="4" t="s">
        <v>5477</v>
      </c>
      <c r="G715" s="4" t="s">
        <v>1737</v>
      </c>
      <c r="H715" s="4" t="s">
        <v>638</v>
      </c>
      <c r="I715" s="5" t="s">
        <v>36471</v>
      </c>
      <c r="J715" s="5" t="s">
        <v>3309</v>
      </c>
      <c r="K715" s="5" t="s">
        <v>1975</v>
      </c>
      <c r="L715" s="5" t="s">
        <v>11981</v>
      </c>
      <c r="M715" s="5" t="s">
        <v>20097</v>
      </c>
      <c r="N715" s="5" t="s">
        <v>515</v>
      </c>
      <c r="O715" s="5" t="s">
        <v>3662</v>
      </c>
      <c r="P715" s="5" t="s">
        <v>4429</v>
      </c>
      <c r="Q715" s="5">
        <v>1.915</v>
      </c>
      <c r="R715" s="25">
        <f t="shared" si="11"/>
        <v>1.915</v>
      </c>
      <c r="S715" s="30" t="s">
        <v>19913</v>
      </c>
      <c r="T715" s="30" t="s">
        <v>4903</v>
      </c>
      <c r="U715" s="30" t="s">
        <v>234</v>
      </c>
      <c r="V715" s="5" t="s">
        <v>278</v>
      </c>
      <c r="W715" s="28">
        <v>44544</v>
      </c>
      <c r="X715" s="29">
        <v>1.8594</v>
      </c>
      <c r="Z715" s="29">
        <v>1015.1142</v>
      </c>
      <c r="AA715" s="29">
        <v>7.7534</v>
      </c>
      <c r="AB715" s="29">
        <v>43.5118</v>
      </c>
      <c r="AC715" s="29">
        <v>160.9543</v>
      </c>
    </row>
    <row r="716" spans="1:29">
      <c r="A716" s="13" t="s">
        <v>14397</v>
      </c>
      <c r="B716" s="4" t="s">
        <v>2380</v>
      </c>
      <c r="C716" s="12" t="s">
        <v>942</v>
      </c>
      <c r="D716" s="4" t="s">
        <v>1842</v>
      </c>
      <c r="E716" s="4" t="s">
        <v>2381</v>
      </c>
      <c r="F716" s="4" t="s">
        <v>9036</v>
      </c>
      <c r="G716" s="4" t="s">
        <v>344</v>
      </c>
      <c r="H716" s="4" t="s">
        <v>285</v>
      </c>
      <c r="I716" s="5" t="s">
        <v>36472</v>
      </c>
      <c r="J716" s="5" t="s">
        <v>1160</v>
      </c>
      <c r="K716" s="5" t="s">
        <v>1827</v>
      </c>
      <c r="L716" s="5" t="s">
        <v>21601</v>
      </c>
      <c r="M716" s="5" t="s">
        <v>18097</v>
      </c>
      <c r="N716" s="5" t="s">
        <v>198</v>
      </c>
      <c r="O716" s="5" t="s">
        <v>36473</v>
      </c>
      <c r="P716" s="5" t="s">
        <v>8926</v>
      </c>
      <c r="Q716" s="5">
        <v>2.833</v>
      </c>
      <c r="R716" s="25">
        <f t="shared" si="11"/>
        <v>2.833</v>
      </c>
      <c r="S716" s="30" t="s">
        <v>19644</v>
      </c>
      <c r="T716" s="30" t="s">
        <v>4685</v>
      </c>
      <c r="U716" s="30" t="s">
        <v>963</v>
      </c>
      <c r="V716" s="5" t="s">
        <v>278</v>
      </c>
      <c r="W716" s="28">
        <v>44545</v>
      </c>
      <c r="X716" s="29">
        <v>1.1063</v>
      </c>
      <c r="Z716" s="29">
        <v>1015.3408</v>
      </c>
      <c r="AA716" s="29">
        <v>5.2816</v>
      </c>
      <c r="AB716" s="29">
        <v>50.8425</v>
      </c>
      <c r="AC716" s="29">
        <v>141.2541</v>
      </c>
    </row>
    <row r="717" spans="1:29">
      <c r="A717" s="13" t="s">
        <v>14403</v>
      </c>
      <c r="B717" s="4" t="s">
        <v>2929</v>
      </c>
      <c r="C717" s="12" t="s">
        <v>302</v>
      </c>
      <c r="D717" s="4" t="s">
        <v>861</v>
      </c>
      <c r="E717" s="4" t="s">
        <v>3787</v>
      </c>
      <c r="F717" s="4" t="s">
        <v>5573</v>
      </c>
      <c r="G717" s="4" t="s">
        <v>256</v>
      </c>
      <c r="H717" s="4" t="s">
        <v>1433</v>
      </c>
      <c r="I717" s="5" t="s">
        <v>36474</v>
      </c>
      <c r="J717" s="5" t="s">
        <v>3118</v>
      </c>
      <c r="K717" s="5" t="s">
        <v>1931</v>
      </c>
      <c r="L717" s="5" t="s">
        <v>12892</v>
      </c>
      <c r="M717" s="5" t="s">
        <v>23990</v>
      </c>
      <c r="N717" s="5" t="s">
        <v>3636</v>
      </c>
      <c r="O717" s="5" t="s">
        <v>25183</v>
      </c>
      <c r="P717" s="5" t="s">
        <v>28362</v>
      </c>
      <c r="Q717" s="5">
        <v>5.546</v>
      </c>
      <c r="R717" s="25">
        <f t="shared" si="11"/>
        <v>5.546</v>
      </c>
      <c r="S717" s="30" t="s">
        <v>12647</v>
      </c>
      <c r="T717" s="30" t="s">
        <v>1510</v>
      </c>
      <c r="U717" s="30" t="s">
        <v>8610</v>
      </c>
      <c r="V717" s="5" t="s">
        <v>278</v>
      </c>
      <c r="W717" s="28">
        <v>44546</v>
      </c>
      <c r="X717" s="29">
        <v>1.8188</v>
      </c>
      <c r="Z717" s="29">
        <v>1015.6</v>
      </c>
      <c r="AA717" s="29">
        <v>4.629</v>
      </c>
      <c r="AB717" s="29">
        <v>54.2751</v>
      </c>
      <c r="AC717" s="29">
        <v>148.321</v>
      </c>
    </row>
    <row r="718" spans="1:29">
      <c r="A718" s="13" t="s">
        <v>14409</v>
      </c>
      <c r="B718" s="4" t="s">
        <v>803</v>
      </c>
      <c r="C718" s="12" t="s">
        <v>302</v>
      </c>
      <c r="D718" s="4" t="s">
        <v>2488</v>
      </c>
      <c r="E718" s="4" t="s">
        <v>639</v>
      </c>
      <c r="F718" s="4" t="s">
        <v>2742</v>
      </c>
      <c r="G718" s="4" t="s">
        <v>547</v>
      </c>
      <c r="H718" s="4" t="s">
        <v>189</v>
      </c>
      <c r="I718" s="5" t="s">
        <v>36475</v>
      </c>
      <c r="J718" s="5" t="s">
        <v>2440</v>
      </c>
      <c r="K718" s="5" t="s">
        <v>661</v>
      </c>
      <c r="L718" s="5" t="s">
        <v>8988</v>
      </c>
      <c r="M718" s="5" t="s">
        <v>22587</v>
      </c>
      <c r="N718" s="5" t="s">
        <v>661</v>
      </c>
      <c r="O718" s="5" t="s">
        <v>36476</v>
      </c>
      <c r="P718" s="5" t="s">
        <v>29816</v>
      </c>
      <c r="Q718" s="5">
        <v>5.487</v>
      </c>
      <c r="R718" s="25">
        <f t="shared" si="11"/>
        <v>5.487</v>
      </c>
      <c r="S718" s="30" t="s">
        <v>36477</v>
      </c>
      <c r="T718" s="30" t="s">
        <v>4604</v>
      </c>
      <c r="U718" s="30" t="s">
        <v>10970</v>
      </c>
      <c r="V718" s="5" t="s">
        <v>278</v>
      </c>
      <c r="W718" s="28">
        <v>44547</v>
      </c>
      <c r="X718" s="29">
        <v>2.0914</v>
      </c>
      <c r="Z718" s="29">
        <v>1015.6667</v>
      </c>
      <c r="AA718" s="29">
        <v>3.9441</v>
      </c>
      <c r="AB718" s="29">
        <v>54.6165</v>
      </c>
      <c r="AC718" s="29">
        <v>163.5481</v>
      </c>
    </row>
    <row r="719" spans="1:29">
      <c r="A719" s="13" t="s">
        <v>14415</v>
      </c>
      <c r="B719" s="4" t="s">
        <v>389</v>
      </c>
      <c r="C719" s="12" t="s">
        <v>50</v>
      </c>
      <c r="D719" s="4" t="s">
        <v>680</v>
      </c>
      <c r="E719" s="4" t="s">
        <v>390</v>
      </c>
      <c r="F719" s="4" t="s">
        <v>23462</v>
      </c>
      <c r="G719" s="4" t="s">
        <v>226</v>
      </c>
      <c r="H719" s="4" t="s">
        <v>144</v>
      </c>
      <c r="I719" s="5" t="s">
        <v>36478</v>
      </c>
      <c r="J719" s="5" t="s">
        <v>1121</v>
      </c>
      <c r="K719" s="5" t="s">
        <v>3708</v>
      </c>
      <c r="L719" s="5" t="s">
        <v>11008</v>
      </c>
      <c r="M719" s="5" t="s">
        <v>7318</v>
      </c>
      <c r="N719" s="5" t="s">
        <v>459</v>
      </c>
      <c r="O719" s="5" t="s">
        <v>36479</v>
      </c>
      <c r="P719" s="5" t="s">
        <v>36480</v>
      </c>
      <c r="Q719" s="5">
        <v>5.295</v>
      </c>
      <c r="R719" s="25">
        <f t="shared" si="11"/>
        <v>5.295</v>
      </c>
      <c r="S719" s="30" t="s">
        <v>25294</v>
      </c>
      <c r="T719" s="30" t="s">
        <v>1570</v>
      </c>
      <c r="U719" s="30" t="s">
        <v>15814</v>
      </c>
      <c r="V719" s="5" t="s">
        <v>278</v>
      </c>
      <c r="W719" s="28">
        <v>44548</v>
      </c>
      <c r="X719" s="29">
        <v>2.5988</v>
      </c>
      <c r="Z719" s="29">
        <v>1015.74</v>
      </c>
      <c r="AA719" s="29">
        <v>3.2783</v>
      </c>
      <c r="AB719" s="29">
        <v>56.2733</v>
      </c>
      <c r="AC719" s="29">
        <v>164.9715</v>
      </c>
    </row>
    <row r="720" spans="1:29">
      <c r="A720" s="13" t="s">
        <v>14420</v>
      </c>
      <c r="B720" s="4" t="s">
        <v>2661</v>
      </c>
      <c r="C720" s="12" t="s">
        <v>1459</v>
      </c>
      <c r="D720" s="4" t="s">
        <v>491</v>
      </c>
      <c r="E720" s="4" t="s">
        <v>518</v>
      </c>
      <c r="F720" s="4" t="s">
        <v>10172</v>
      </c>
      <c r="G720" s="4" t="s">
        <v>34</v>
      </c>
      <c r="H720" s="4" t="s">
        <v>189</v>
      </c>
      <c r="I720" s="5" t="s">
        <v>36481</v>
      </c>
      <c r="J720" s="5" t="s">
        <v>6901</v>
      </c>
      <c r="K720" s="5" t="s">
        <v>6075</v>
      </c>
      <c r="L720" s="5" t="s">
        <v>12759</v>
      </c>
      <c r="M720" s="5" t="s">
        <v>36482</v>
      </c>
      <c r="N720" s="5" t="s">
        <v>247</v>
      </c>
      <c r="O720" s="5" t="s">
        <v>36483</v>
      </c>
      <c r="P720" s="5" t="s">
        <v>36484</v>
      </c>
      <c r="Q720" s="5">
        <v>4.817</v>
      </c>
      <c r="R720" s="25">
        <f t="shared" si="11"/>
        <v>4.817</v>
      </c>
      <c r="S720" s="30" t="s">
        <v>5393</v>
      </c>
      <c r="T720" s="30" t="s">
        <v>3016</v>
      </c>
      <c r="U720" s="30" t="s">
        <v>17515</v>
      </c>
      <c r="V720" s="5" t="s">
        <v>278</v>
      </c>
      <c r="W720" s="28">
        <v>44549</v>
      </c>
      <c r="X720" s="29">
        <v>2.263</v>
      </c>
      <c r="Z720" s="29">
        <v>1015.79</v>
      </c>
      <c r="AA720" s="29">
        <v>1.9634</v>
      </c>
      <c r="AB720" s="29">
        <v>60.531</v>
      </c>
      <c r="AC720" s="29">
        <v>173.9268</v>
      </c>
    </row>
    <row r="721" spans="1:29">
      <c r="A721" s="13" t="s">
        <v>14424</v>
      </c>
      <c r="B721" s="4" t="s">
        <v>2669</v>
      </c>
      <c r="C721" s="12" t="s">
        <v>1459</v>
      </c>
      <c r="D721" s="4" t="s">
        <v>7442</v>
      </c>
      <c r="E721" s="4" t="s">
        <v>1801</v>
      </c>
      <c r="F721" s="4" t="s">
        <v>3044</v>
      </c>
      <c r="G721" s="4" t="s">
        <v>302</v>
      </c>
      <c r="H721" s="4" t="s">
        <v>600</v>
      </c>
      <c r="I721" s="5" t="s">
        <v>36485</v>
      </c>
      <c r="J721" s="5" t="s">
        <v>2513</v>
      </c>
      <c r="K721" s="5" t="s">
        <v>1342</v>
      </c>
      <c r="L721" s="5" t="s">
        <v>3793</v>
      </c>
      <c r="M721" s="5" t="s">
        <v>36486</v>
      </c>
      <c r="N721" s="5" t="s">
        <v>974</v>
      </c>
      <c r="O721" s="5" t="s">
        <v>36487</v>
      </c>
      <c r="P721" s="5" t="s">
        <v>6853</v>
      </c>
      <c r="Q721" s="5">
        <v>4.681</v>
      </c>
      <c r="R721" s="25">
        <f t="shared" si="11"/>
        <v>4.681</v>
      </c>
      <c r="S721" s="30" t="s">
        <v>25674</v>
      </c>
      <c r="T721" s="30" t="s">
        <v>3071</v>
      </c>
      <c r="U721" s="30" t="s">
        <v>1790</v>
      </c>
      <c r="V721" s="5" t="s">
        <v>278</v>
      </c>
      <c r="W721" s="28">
        <v>44550</v>
      </c>
      <c r="X721" s="29">
        <v>1.8703</v>
      </c>
      <c r="Z721" s="29">
        <v>1015.6892</v>
      </c>
      <c r="AA721" s="29">
        <v>1.5575</v>
      </c>
      <c r="AB721" s="29">
        <v>62.8542</v>
      </c>
      <c r="AC721" s="29">
        <v>177.4947</v>
      </c>
    </row>
    <row r="722" spans="1:29">
      <c r="A722" s="13" t="s">
        <v>14430</v>
      </c>
      <c r="B722" s="4" t="s">
        <v>2661</v>
      </c>
      <c r="C722" s="12" t="s">
        <v>1459</v>
      </c>
      <c r="D722" s="4" t="s">
        <v>803</v>
      </c>
      <c r="E722" s="4" t="s">
        <v>518</v>
      </c>
      <c r="F722" s="4" t="s">
        <v>11845</v>
      </c>
      <c r="G722" s="4" t="s">
        <v>302</v>
      </c>
      <c r="H722" s="4" t="s">
        <v>298</v>
      </c>
      <c r="I722" s="5" t="s">
        <v>36488</v>
      </c>
      <c r="J722" s="5" t="s">
        <v>3856</v>
      </c>
      <c r="K722" s="5" t="s">
        <v>632</v>
      </c>
      <c r="L722" s="5" t="s">
        <v>6232</v>
      </c>
      <c r="M722" s="5" t="s">
        <v>16367</v>
      </c>
      <c r="N722" s="5" t="s">
        <v>1084</v>
      </c>
      <c r="O722" s="5" t="s">
        <v>36489</v>
      </c>
      <c r="P722" s="5" t="s">
        <v>14607</v>
      </c>
      <c r="Q722" s="5">
        <v>4.413</v>
      </c>
      <c r="R722" s="25">
        <f t="shared" si="11"/>
        <v>4.413</v>
      </c>
      <c r="S722" s="30" t="s">
        <v>36490</v>
      </c>
      <c r="T722" s="30" t="s">
        <v>2470</v>
      </c>
      <c r="U722" s="30" t="s">
        <v>12429</v>
      </c>
      <c r="V722" s="5" t="s">
        <v>278</v>
      </c>
      <c r="W722" s="28">
        <v>44551</v>
      </c>
      <c r="X722" s="29">
        <v>0.8811</v>
      </c>
      <c r="Z722" s="29">
        <v>1015.5167</v>
      </c>
      <c r="AA722" s="29">
        <v>0.5793</v>
      </c>
      <c r="AB722" s="29">
        <v>66.1367</v>
      </c>
      <c r="AC722" s="29">
        <v>192.9018</v>
      </c>
    </row>
    <row r="723" spans="1:29">
      <c r="A723" s="13" t="s">
        <v>14437</v>
      </c>
      <c r="B723" s="4" t="s">
        <v>749</v>
      </c>
      <c r="C723" s="12" t="s">
        <v>874</v>
      </c>
      <c r="D723" s="4" t="s">
        <v>681</v>
      </c>
      <c r="E723" s="4" t="s">
        <v>504</v>
      </c>
      <c r="F723" s="4" t="s">
        <v>9819</v>
      </c>
      <c r="G723" s="4" t="s">
        <v>344</v>
      </c>
      <c r="H723" s="4" t="s">
        <v>158</v>
      </c>
      <c r="I723" s="5" t="s">
        <v>36491</v>
      </c>
      <c r="J723" s="5" t="s">
        <v>974</v>
      </c>
      <c r="K723" s="5" t="s">
        <v>307</v>
      </c>
      <c r="L723" s="5" t="s">
        <v>36492</v>
      </c>
      <c r="M723" s="5" t="s">
        <v>36493</v>
      </c>
      <c r="N723" s="5" t="s">
        <v>3356</v>
      </c>
      <c r="O723" s="5" t="s">
        <v>36494</v>
      </c>
      <c r="P723" s="5" t="s">
        <v>36495</v>
      </c>
      <c r="Q723" s="5">
        <v>4.484</v>
      </c>
      <c r="R723" s="25">
        <f t="shared" si="11"/>
        <v>4.484</v>
      </c>
      <c r="S723" s="30" t="s">
        <v>36496</v>
      </c>
      <c r="T723" s="30" t="s">
        <v>4808</v>
      </c>
      <c r="U723" s="30" t="s">
        <v>3645</v>
      </c>
      <c r="V723" s="5" t="s">
        <v>278</v>
      </c>
      <c r="W723" s="28">
        <v>44552</v>
      </c>
      <c r="X723" s="29">
        <v>0.2926</v>
      </c>
      <c r="Z723" s="29">
        <v>1015.3059</v>
      </c>
      <c r="AA723" s="29">
        <v>0.505</v>
      </c>
      <c r="AB723" s="29">
        <v>67.1717</v>
      </c>
      <c r="AC723" s="29">
        <v>223.2207</v>
      </c>
    </row>
    <row r="724" spans="1:29">
      <c r="A724" s="13" t="s">
        <v>14443</v>
      </c>
      <c r="B724" s="4" t="s">
        <v>2661</v>
      </c>
      <c r="C724" s="12" t="s">
        <v>874</v>
      </c>
      <c r="D724" s="4" t="s">
        <v>917</v>
      </c>
      <c r="E724" s="4" t="s">
        <v>518</v>
      </c>
      <c r="F724" s="4" t="s">
        <v>9819</v>
      </c>
      <c r="G724" s="4" t="s">
        <v>34</v>
      </c>
      <c r="H724" s="4" t="s">
        <v>954</v>
      </c>
      <c r="I724" s="5" t="s">
        <v>36497</v>
      </c>
      <c r="J724" s="5" t="s">
        <v>2925</v>
      </c>
      <c r="K724" s="5" t="s">
        <v>1234</v>
      </c>
      <c r="L724" s="5" t="s">
        <v>19335</v>
      </c>
      <c r="M724" s="5" t="s">
        <v>36498</v>
      </c>
      <c r="N724" s="5" t="s">
        <v>93</v>
      </c>
      <c r="O724" s="5" t="s">
        <v>19650</v>
      </c>
      <c r="P724" s="5" t="s">
        <v>11959</v>
      </c>
      <c r="Q724" s="5">
        <v>4.488</v>
      </c>
      <c r="R724" s="25">
        <f t="shared" si="11"/>
        <v>4.488</v>
      </c>
      <c r="S724" s="30" t="s">
        <v>14039</v>
      </c>
      <c r="T724" s="30" t="s">
        <v>1618</v>
      </c>
      <c r="U724" s="30" t="s">
        <v>13739</v>
      </c>
      <c r="V724" s="5" t="s">
        <v>278</v>
      </c>
      <c r="W724" s="28">
        <v>44553</v>
      </c>
      <c r="X724" s="29">
        <v>0.4087</v>
      </c>
      <c r="Z724" s="29">
        <v>1015.2075</v>
      </c>
      <c r="AA724" s="29">
        <v>0.0349</v>
      </c>
      <c r="AB724" s="29">
        <v>70.0925</v>
      </c>
      <c r="AC724" s="29">
        <v>228.154</v>
      </c>
    </row>
    <row r="725" spans="1:29">
      <c r="A725" s="13" t="s">
        <v>14451</v>
      </c>
      <c r="B725" s="4" t="s">
        <v>917</v>
      </c>
      <c r="C725" s="12" t="s">
        <v>115</v>
      </c>
      <c r="D725" s="4" t="s">
        <v>681</v>
      </c>
      <c r="E725" s="4" t="s">
        <v>918</v>
      </c>
      <c r="F725" s="4" t="s">
        <v>12594</v>
      </c>
      <c r="G725" s="4" t="s">
        <v>34</v>
      </c>
      <c r="H725" s="4" t="s">
        <v>30</v>
      </c>
      <c r="I725" s="5" t="s">
        <v>23787</v>
      </c>
      <c r="J725" s="5" t="s">
        <v>880</v>
      </c>
      <c r="K725" s="5" t="s">
        <v>2758</v>
      </c>
      <c r="L725" s="5" t="s">
        <v>7175</v>
      </c>
      <c r="M725" s="5" t="s">
        <v>14106</v>
      </c>
      <c r="N725" s="5" t="s">
        <v>470</v>
      </c>
      <c r="O725" s="5" t="s">
        <v>5958</v>
      </c>
      <c r="P725" s="5" t="s">
        <v>36495</v>
      </c>
      <c r="Q725" s="5">
        <v>4.444</v>
      </c>
      <c r="R725" s="25">
        <f t="shared" si="11"/>
        <v>4.444</v>
      </c>
      <c r="S725" s="30" t="s">
        <v>4148</v>
      </c>
      <c r="T725" s="30" t="s">
        <v>2034</v>
      </c>
      <c r="U725" s="30" t="s">
        <v>2797</v>
      </c>
      <c r="V725" s="5" t="s">
        <v>278</v>
      </c>
      <c r="W725" s="28">
        <v>44554</v>
      </c>
      <c r="X725" s="29">
        <v>1.5945</v>
      </c>
      <c r="Z725" s="29">
        <v>1014.6884</v>
      </c>
      <c r="AA725" s="29">
        <v>-0.1599</v>
      </c>
      <c r="AB725" s="29">
        <v>74.585</v>
      </c>
      <c r="AC725" s="29">
        <v>198.2911</v>
      </c>
    </row>
    <row r="726" spans="1:29">
      <c r="A726" s="13" t="s">
        <v>14457</v>
      </c>
      <c r="B726" s="4" t="s">
        <v>3727</v>
      </c>
      <c r="C726" s="12" t="s">
        <v>115</v>
      </c>
      <c r="D726" s="4" t="s">
        <v>2488</v>
      </c>
      <c r="E726" s="4" t="s">
        <v>343</v>
      </c>
      <c r="F726" s="4" t="s">
        <v>12837</v>
      </c>
      <c r="G726" s="4" t="s">
        <v>302</v>
      </c>
      <c r="H726" s="4" t="s">
        <v>954</v>
      </c>
      <c r="I726" s="5" t="s">
        <v>36499</v>
      </c>
      <c r="J726" s="5" t="s">
        <v>542</v>
      </c>
      <c r="K726" s="5" t="s">
        <v>203</v>
      </c>
      <c r="L726" s="5" t="s">
        <v>2587</v>
      </c>
      <c r="M726" s="5" t="s">
        <v>36500</v>
      </c>
      <c r="N726" s="5" t="s">
        <v>904</v>
      </c>
      <c r="O726" s="5" t="s">
        <v>18892</v>
      </c>
      <c r="P726" s="5" t="s">
        <v>32234</v>
      </c>
      <c r="Q726" s="5">
        <v>4.197</v>
      </c>
      <c r="R726" s="25">
        <f t="shared" si="11"/>
        <v>4.197</v>
      </c>
      <c r="S726" s="30" t="s">
        <v>13964</v>
      </c>
      <c r="T726" s="30" t="s">
        <v>3277</v>
      </c>
      <c r="U726" s="30" t="s">
        <v>4006</v>
      </c>
      <c r="V726" s="5" t="s">
        <v>278</v>
      </c>
      <c r="W726" s="28">
        <v>44555</v>
      </c>
      <c r="X726" s="29">
        <v>1.3034</v>
      </c>
      <c r="Z726" s="29">
        <v>1014.1117</v>
      </c>
      <c r="AA726" s="29">
        <v>-0.3742</v>
      </c>
      <c r="AB726" s="29">
        <v>75.8666</v>
      </c>
      <c r="AC726" s="29">
        <v>207.1076</v>
      </c>
    </row>
    <row r="727" spans="1:29">
      <c r="A727" s="13" t="s">
        <v>14463</v>
      </c>
      <c r="B727" s="4" t="s">
        <v>680</v>
      </c>
      <c r="C727" s="12" t="s">
        <v>115</v>
      </c>
      <c r="D727" s="4" t="s">
        <v>1896</v>
      </c>
      <c r="E727" s="4" t="s">
        <v>359</v>
      </c>
      <c r="F727" s="4" t="s">
        <v>2562</v>
      </c>
      <c r="G727" s="4" t="s">
        <v>942</v>
      </c>
      <c r="H727" s="4" t="s">
        <v>314</v>
      </c>
      <c r="I727" s="5" t="s">
        <v>36501</v>
      </c>
      <c r="J727" s="5" t="s">
        <v>5572</v>
      </c>
      <c r="K727" s="5" t="s">
        <v>1994</v>
      </c>
      <c r="L727" s="5" t="s">
        <v>4586</v>
      </c>
      <c r="M727" s="5" t="s">
        <v>36502</v>
      </c>
      <c r="N727" s="5" t="s">
        <v>880</v>
      </c>
      <c r="O727" s="5" t="s">
        <v>25255</v>
      </c>
      <c r="P727" s="5" t="s">
        <v>36503</v>
      </c>
      <c r="Q727" s="5">
        <v>4.236</v>
      </c>
      <c r="R727" s="25">
        <f t="shared" si="11"/>
        <v>4.236</v>
      </c>
      <c r="S727" s="30" t="s">
        <v>36504</v>
      </c>
      <c r="T727" s="30" t="s">
        <v>1668</v>
      </c>
      <c r="U727" s="30" t="s">
        <v>12842</v>
      </c>
      <c r="V727" s="5" t="s">
        <v>278</v>
      </c>
      <c r="W727" s="28">
        <v>44556</v>
      </c>
      <c r="X727" s="29">
        <v>0.57</v>
      </c>
      <c r="Z727" s="29">
        <v>1013.815</v>
      </c>
      <c r="AA727" s="29">
        <v>-0.7469</v>
      </c>
      <c r="AB727" s="29">
        <v>76.9778</v>
      </c>
      <c r="AC727" s="29">
        <v>213.1549</v>
      </c>
    </row>
    <row r="728" spans="1:29">
      <c r="A728" s="13" t="s">
        <v>14469</v>
      </c>
      <c r="B728" s="4" t="s">
        <v>520</v>
      </c>
      <c r="C728" s="12" t="s">
        <v>31</v>
      </c>
      <c r="D728" s="4" t="s">
        <v>558</v>
      </c>
      <c r="E728" s="4" t="s">
        <v>1831</v>
      </c>
      <c r="F728" s="4" t="s">
        <v>15219</v>
      </c>
      <c r="G728" s="4" t="s">
        <v>1737</v>
      </c>
      <c r="H728" s="4" t="s">
        <v>176</v>
      </c>
      <c r="I728" s="5" t="s">
        <v>36505</v>
      </c>
      <c r="J728" s="5" t="s">
        <v>501</v>
      </c>
      <c r="K728" s="5" t="s">
        <v>2295</v>
      </c>
      <c r="L728" s="5" t="s">
        <v>9688</v>
      </c>
      <c r="M728" s="5" t="s">
        <v>36506</v>
      </c>
      <c r="N728" s="5" t="s">
        <v>515</v>
      </c>
      <c r="O728" s="5" t="s">
        <v>36507</v>
      </c>
      <c r="P728" s="5" t="s">
        <v>36508</v>
      </c>
      <c r="Q728" s="5">
        <v>4.285</v>
      </c>
      <c r="R728" s="25">
        <f t="shared" si="11"/>
        <v>4.285</v>
      </c>
      <c r="S728" s="30" t="s">
        <v>36509</v>
      </c>
      <c r="T728" s="30" t="s">
        <v>91</v>
      </c>
      <c r="U728" s="30" t="s">
        <v>11369</v>
      </c>
      <c r="V728" s="5" t="s">
        <v>278</v>
      </c>
      <c r="W728" s="28">
        <v>44557</v>
      </c>
      <c r="X728" s="29">
        <v>0.2184</v>
      </c>
      <c r="Z728" s="29">
        <v>1014.1107</v>
      </c>
      <c r="AA728" s="29">
        <v>-1.8974</v>
      </c>
      <c r="AB728" s="29">
        <v>79.916</v>
      </c>
      <c r="AC728" s="29">
        <v>200.7726</v>
      </c>
    </row>
    <row r="729" spans="1:29">
      <c r="A729" s="13" t="s">
        <v>14474</v>
      </c>
      <c r="B729" s="4" t="s">
        <v>2929</v>
      </c>
      <c r="C729" s="12" t="s">
        <v>31</v>
      </c>
      <c r="D729" s="4" t="s">
        <v>861</v>
      </c>
      <c r="E729" s="4" t="s">
        <v>3787</v>
      </c>
      <c r="F729" s="4" t="s">
        <v>5880</v>
      </c>
      <c r="G729" s="4" t="s">
        <v>50</v>
      </c>
      <c r="H729" s="4" t="s">
        <v>299</v>
      </c>
      <c r="I729" s="5" t="s">
        <v>36510</v>
      </c>
      <c r="J729" s="5" t="s">
        <v>385</v>
      </c>
      <c r="K729" s="5" t="s">
        <v>3519</v>
      </c>
      <c r="L729" s="5" t="s">
        <v>4338</v>
      </c>
      <c r="M729" s="5" t="s">
        <v>10214</v>
      </c>
      <c r="N729" s="5" t="s">
        <v>512</v>
      </c>
      <c r="O729" s="5" t="s">
        <v>10712</v>
      </c>
      <c r="P729" s="5" t="s">
        <v>36511</v>
      </c>
      <c r="Q729" s="5">
        <v>4.351</v>
      </c>
      <c r="R729" s="25">
        <f t="shared" si="11"/>
        <v>4.351</v>
      </c>
      <c r="S729" s="30" t="s">
        <v>36512</v>
      </c>
      <c r="T729" s="30" t="s">
        <v>4905</v>
      </c>
      <c r="U729" s="30" t="s">
        <v>8763</v>
      </c>
      <c r="V729" s="5" t="s">
        <v>278</v>
      </c>
      <c r="W729" s="28">
        <v>44558</v>
      </c>
      <c r="X729" s="29">
        <v>0.2756</v>
      </c>
      <c r="Z729" s="29">
        <v>1014.5492</v>
      </c>
      <c r="AA729" s="29">
        <v>-1.8892</v>
      </c>
      <c r="AB729" s="29">
        <v>80.7058</v>
      </c>
      <c r="AC729" s="29">
        <v>221.9408</v>
      </c>
    </row>
    <row r="730" spans="1:29">
      <c r="A730" s="13" t="s">
        <v>14480</v>
      </c>
      <c r="B730" s="4" t="s">
        <v>2473</v>
      </c>
      <c r="C730" s="12" t="s">
        <v>31</v>
      </c>
      <c r="D730" s="4" t="s">
        <v>558</v>
      </c>
      <c r="E730" s="4" t="s">
        <v>637</v>
      </c>
      <c r="F730" s="4" t="s">
        <v>362</v>
      </c>
      <c r="G730" s="4" t="s">
        <v>942</v>
      </c>
      <c r="H730" s="4" t="s">
        <v>238</v>
      </c>
      <c r="I730" s="5" t="s">
        <v>36513</v>
      </c>
      <c r="J730" s="5" t="s">
        <v>539</v>
      </c>
      <c r="K730" s="5" t="s">
        <v>4365</v>
      </c>
      <c r="L730" s="5" t="s">
        <v>7983</v>
      </c>
      <c r="M730" s="5" t="s">
        <v>2351</v>
      </c>
      <c r="N730" s="5" t="s">
        <v>338</v>
      </c>
      <c r="O730" s="5" t="s">
        <v>36514</v>
      </c>
      <c r="P730" s="5" t="s">
        <v>36515</v>
      </c>
      <c r="Q730" s="5">
        <v>4.293</v>
      </c>
      <c r="R730" s="25">
        <f t="shared" si="11"/>
        <v>4.293</v>
      </c>
      <c r="S730" s="30" t="s">
        <v>36516</v>
      </c>
      <c r="T730" s="30" t="s">
        <v>132</v>
      </c>
      <c r="U730" s="30" t="s">
        <v>4011</v>
      </c>
      <c r="V730" s="5" t="s">
        <v>278</v>
      </c>
      <c r="W730" s="28">
        <v>44559</v>
      </c>
      <c r="X730" s="29">
        <v>1.1631</v>
      </c>
      <c r="Z730" s="29">
        <v>1014.9833</v>
      </c>
      <c r="AA730" s="29">
        <v>-1.4924</v>
      </c>
      <c r="AB730" s="29">
        <v>80.861</v>
      </c>
      <c r="AC730" s="29">
        <v>191.8728</v>
      </c>
    </row>
    <row r="731" spans="1:29">
      <c r="A731" s="13" t="s">
        <v>14484</v>
      </c>
      <c r="B731" s="4" t="s">
        <v>776</v>
      </c>
      <c r="C731" s="12" t="s">
        <v>31</v>
      </c>
      <c r="D731" s="4" t="s">
        <v>520</v>
      </c>
      <c r="E731" s="4" t="s">
        <v>587</v>
      </c>
      <c r="F731" s="4" t="s">
        <v>7388</v>
      </c>
      <c r="G731" s="4" t="s">
        <v>191</v>
      </c>
      <c r="H731" s="4" t="s">
        <v>28</v>
      </c>
      <c r="I731" s="5" t="s">
        <v>36517</v>
      </c>
      <c r="J731" s="5" t="s">
        <v>665</v>
      </c>
      <c r="K731" s="5" t="s">
        <v>3356</v>
      </c>
      <c r="L731" s="5" t="s">
        <v>33836</v>
      </c>
      <c r="M731" s="5" t="s">
        <v>31373</v>
      </c>
      <c r="N731" s="5" t="s">
        <v>555</v>
      </c>
      <c r="O731" s="5" t="s">
        <v>31067</v>
      </c>
      <c r="P731" s="5" t="s">
        <v>36518</v>
      </c>
      <c r="Q731" s="5">
        <v>4.378</v>
      </c>
      <c r="R731" s="25">
        <f t="shared" si="11"/>
        <v>4.378</v>
      </c>
      <c r="S731" s="30" t="s">
        <v>18253</v>
      </c>
      <c r="T731" s="30" t="s">
        <v>4024</v>
      </c>
      <c r="U731" s="30" t="s">
        <v>3224</v>
      </c>
      <c r="V731" s="5" t="s">
        <v>278</v>
      </c>
      <c r="W731" s="28">
        <v>44560</v>
      </c>
      <c r="X731" s="29">
        <v>0.9267</v>
      </c>
      <c r="Z731" s="29">
        <v>1015.205</v>
      </c>
      <c r="AA731" s="29">
        <v>0.8633</v>
      </c>
      <c r="AB731" s="29">
        <v>75.7534</v>
      </c>
      <c r="AC731" s="29">
        <v>204.535</v>
      </c>
    </row>
    <row r="732" spans="1:29">
      <c r="A732" s="13" t="s">
        <v>14491</v>
      </c>
      <c r="B732" s="4" t="s">
        <v>375</v>
      </c>
      <c r="C732" s="12" t="s">
        <v>1459</v>
      </c>
      <c r="D732" s="4" t="s">
        <v>2880</v>
      </c>
      <c r="E732" s="4" t="s">
        <v>361</v>
      </c>
      <c r="F732" s="4" t="s">
        <v>12181</v>
      </c>
      <c r="G732" s="4" t="s">
        <v>344</v>
      </c>
      <c r="H732" s="4" t="s">
        <v>574</v>
      </c>
      <c r="I732" s="5" t="s">
        <v>36519</v>
      </c>
      <c r="J732" s="5" t="s">
        <v>977</v>
      </c>
      <c r="K732" s="5" t="s">
        <v>2727</v>
      </c>
      <c r="L732" s="5" t="s">
        <v>21566</v>
      </c>
      <c r="M732" s="5" t="s">
        <v>26634</v>
      </c>
      <c r="N732" s="5" t="s">
        <v>988</v>
      </c>
      <c r="O732" s="5" t="s">
        <v>36520</v>
      </c>
      <c r="P732" s="5" t="s">
        <v>36521</v>
      </c>
      <c r="Q732" s="5">
        <v>5.238</v>
      </c>
      <c r="R732" s="25">
        <f t="shared" si="11"/>
        <v>5.238</v>
      </c>
      <c r="S732" s="30" t="s">
        <v>36522</v>
      </c>
      <c r="T732" s="30" t="s">
        <v>1609</v>
      </c>
      <c r="U732" s="30" t="s">
        <v>8625</v>
      </c>
      <c r="V732" s="5" t="s">
        <v>278</v>
      </c>
      <c r="W732" s="28">
        <v>44561</v>
      </c>
      <c r="X732" s="29">
        <v>1.2615</v>
      </c>
      <c r="Z732" s="29">
        <v>1015.3001</v>
      </c>
      <c r="AA732" s="29">
        <v>4.5075</v>
      </c>
      <c r="AB732" s="29">
        <v>62.025</v>
      </c>
      <c r="AC732" s="29">
        <v>194.5288</v>
      </c>
    </row>
    <row r="733" spans="1:29">
      <c r="A733" s="13" t="s">
        <v>14498</v>
      </c>
      <c r="B733" s="4" t="s">
        <v>3727</v>
      </c>
      <c r="C733" s="12" t="s">
        <v>344</v>
      </c>
      <c r="D733" s="4" t="s">
        <v>2646</v>
      </c>
      <c r="E733" s="4" t="s">
        <v>343</v>
      </c>
      <c r="F733" s="4" t="s">
        <v>9543</v>
      </c>
      <c r="G733" s="4" t="s">
        <v>34</v>
      </c>
      <c r="H733" s="4" t="s">
        <v>954</v>
      </c>
      <c r="I733" s="5" t="s">
        <v>36523</v>
      </c>
      <c r="J733" s="5" t="s">
        <v>1234</v>
      </c>
      <c r="K733" s="5" t="s">
        <v>3384</v>
      </c>
      <c r="L733" s="5" t="s">
        <v>25653</v>
      </c>
      <c r="M733" s="5" t="s">
        <v>26524</v>
      </c>
      <c r="N733" s="5" t="s">
        <v>2278</v>
      </c>
      <c r="O733" s="5" t="s">
        <v>36524</v>
      </c>
      <c r="P733" s="5" t="s">
        <v>34850</v>
      </c>
      <c r="Q733" s="5">
        <v>4.76</v>
      </c>
      <c r="R733" s="25">
        <f t="shared" si="11"/>
        <v>4.76</v>
      </c>
      <c r="S733" s="30" t="s">
        <v>19015</v>
      </c>
      <c r="T733" s="30" t="s">
        <v>1865</v>
      </c>
      <c r="U733" s="30" t="s">
        <v>20123</v>
      </c>
      <c r="V733" s="5" t="s">
        <v>278</v>
      </c>
      <c r="W733" s="28">
        <v>44562</v>
      </c>
      <c r="X733" s="29">
        <v>0.6714</v>
      </c>
      <c r="Z733" s="29">
        <v>1015.0658</v>
      </c>
      <c r="AA733" s="29">
        <v>7.6999</v>
      </c>
      <c r="AB733" s="29">
        <v>50.4558</v>
      </c>
      <c r="AC733" s="29">
        <v>218.9933</v>
      </c>
    </row>
    <row r="734" spans="1:29">
      <c r="A734" s="13" t="s">
        <v>14503</v>
      </c>
      <c r="B734" s="4" t="s">
        <v>3867</v>
      </c>
      <c r="C734" s="12" t="s">
        <v>376</v>
      </c>
      <c r="D734" s="4" t="s">
        <v>545</v>
      </c>
      <c r="E734" s="4" t="s">
        <v>4101</v>
      </c>
      <c r="F734" s="4" t="s">
        <v>6758</v>
      </c>
      <c r="G734" s="4" t="s">
        <v>302</v>
      </c>
      <c r="H734" s="4" t="s">
        <v>255</v>
      </c>
      <c r="I734" s="5" t="s">
        <v>36525</v>
      </c>
      <c r="J734" s="5" t="s">
        <v>3194</v>
      </c>
      <c r="K734" s="5" t="s">
        <v>203</v>
      </c>
      <c r="L734" s="5" t="s">
        <v>12701</v>
      </c>
      <c r="M734" s="5" t="s">
        <v>36526</v>
      </c>
      <c r="N734" s="5" t="s">
        <v>661</v>
      </c>
      <c r="O734" s="5" t="s">
        <v>36527</v>
      </c>
      <c r="P734" s="5" t="s">
        <v>36528</v>
      </c>
      <c r="Q734" s="5">
        <v>4.356</v>
      </c>
      <c r="R734" s="25">
        <f t="shared" si="11"/>
        <v>4.356</v>
      </c>
      <c r="S734" s="30" t="s">
        <v>36529</v>
      </c>
      <c r="T734" s="30" t="s">
        <v>1839</v>
      </c>
      <c r="U734" s="30" t="s">
        <v>2954</v>
      </c>
      <c r="V734" s="5" t="s">
        <v>278</v>
      </c>
      <c r="W734" s="28">
        <v>44563</v>
      </c>
      <c r="X734" s="29">
        <v>1.036</v>
      </c>
      <c r="Z734" s="29">
        <v>1014.1943</v>
      </c>
      <c r="AA734" s="29">
        <v>9.6083</v>
      </c>
      <c r="AB734" s="29">
        <v>44.7716</v>
      </c>
      <c r="AC734" s="29">
        <v>243.6235</v>
      </c>
    </row>
    <row r="735" spans="1:29">
      <c r="A735" s="13" t="s">
        <v>14507</v>
      </c>
      <c r="B735" s="4" t="s">
        <v>982</v>
      </c>
      <c r="C735" s="12" t="s">
        <v>392</v>
      </c>
      <c r="D735" s="4" t="s">
        <v>545</v>
      </c>
      <c r="E735" s="4" t="s">
        <v>1757</v>
      </c>
      <c r="F735" s="4" t="s">
        <v>6390</v>
      </c>
      <c r="G735" s="4" t="s">
        <v>302</v>
      </c>
      <c r="H735" s="4" t="s">
        <v>1747</v>
      </c>
      <c r="I735" s="5" t="s">
        <v>36530</v>
      </c>
      <c r="J735" s="5" t="s">
        <v>830</v>
      </c>
      <c r="K735" s="5" t="s">
        <v>1097</v>
      </c>
      <c r="L735" s="5" t="s">
        <v>1877</v>
      </c>
      <c r="M735" s="5" t="s">
        <v>10449</v>
      </c>
      <c r="N735" s="5" t="s">
        <v>140</v>
      </c>
      <c r="O735" s="5" t="s">
        <v>12691</v>
      </c>
      <c r="P735" s="5" t="s">
        <v>36531</v>
      </c>
      <c r="Q735" s="5">
        <v>4.043</v>
      </c>
      <c r="R735" s="25">
        <f t="shared" si="11"/>
        <v>4.043</v>
      </c>
      <c r="S735" s="30" t="s">
        <v>36532</v>
      </c>
      <c r="T735" s="30" t="s">
        <v>1040</v>
      </c>
      <c r="U735" s="30" t="s">
        <v>1442</v>
      </c>
      <c r="V735" s="5" t="s">
        <v>430</v>
      </c>
      <c r="W735" s="28">
        <v>44564</v>
      </c>
      <c r="X735" s="29">
        <v>1.4855</v>
      </c>
      <c r="Z735" s="29">
        <v>1013.0892</v>
      </c>
      <c r="AA735" s="29">
        <v>11.0185</v>
      </c>
      <c r="AB735" s="29">
        <v>41.0649</v>
      </c>
      <c r="AC735" s="29">
        <v>260.3009</v>
      </c>
    </row>
    <row r="736" spans="1:29">
      <c r="A736" s="13" t="s">
        <v>14513</v>
      </c>
      <c r="B736" s="4" t="s">
        <v>861</v>
      </c>
      <c r="C736" s="12" t="s">
        <v>226</v>
      </c>
      <c r="D736" s="4" t="s">
        <v>918</v>
      </c>
      <c r="E736" s="4" t="s">
        <v>1769</v>
      </c>
      <c r="F736" s="4" t="s">
        <v>31109</v>
      </c>
      <c r="G736" s="4" t="s">
        <v>302</v>
      </c>
      <c r="H736" s="4" t="s">
        <v>342</v>
      </c>
      <c r="I736" s="5" t="s">
        <v>36533</v>
      </c>
      <c r="J736" s="5" t="s">
        <v>3981</v>
      </c>
      <c r="K736" s="5" t="s">
        <v>1488</v>
      </c>
      <c r="L736" s="5" t="s">
        <v>5844</v>
      </c>
      <c r="M736" s="5" t="s">
        <v>36534</v>
      </c>
      <c r="N736" s="5" t="s">
        <v>2402</v>
      </c>
      <c r="O736" s="5" t="s">
        <v>36535</v>
      </c>
      <c r="P736" s="5" t="s">
        <v>36536</v>
      </c>
      <c r="Q736" s="5">
        <v>3.601</v>
      </c>
      <c r="R736" s="25">
        <f t="shared" si="11"/>
        <v>3.601</v>
      </c>
      <c r="S736" s="30" t="s">
        <v>36537</v>
      </c>
      <c r="T736" s="30" t="s">
        <v>7804</v>
      </c>
      <c r="U736" s="30" t="s">
        <v>6876</v>
      </c>
      <c r="V736" s="5" t="s">
        <v>185</v>
      </c>
      <c r="W736" s="28">
        <v>44565</v>
      </c>
      <c r="X736" s="29">
        <v>1.162</v>
      </c>
      <c r="Z736" s="29">
        <v>1012.1251</v>
      </c>
      <c r="AA736" s="29">
        <v>12.6925</v>
      </c>
      <c r="AB736" s="29">
        <v>35.3649</v>
      </c>
      <c r="AC736" s="29">
        <v>260.4134</v>
      </c>
    </row>
    <row r="737" spans="1:29">
      <c r="A737" s="13" t="s">
        <v>14518</v>
      </c>
      <c r="B737" s="4" t="s">
        <v>1831</v>
      </c>
      <c r="C737" s="12" t="s">
        <v>344</v>
      </c>
      <c r="D737" s="4" t="s">
        <v>546</v>
      </c>
      <c r="E737" s="4" t="s">
        <v>1243</v>
      </c>
      <c r="F737" s="4" t="s">
        <v>3857</v>
      </c>
      <c r="G737" s="4" t="s">
        <v>942</v>
      </c>
      <c r="H737" s="4" t="s">
        <v>532</v>
      </c>
      <c r="I737" s="5" t="s">
        <v>36538</v>
      </c>
      <c r="J737" s="5" t="s">
        <v>219</v>
      </c>
      <c r="K737" s="5" t="s">
        <v>977</v>
      </c>
      <c r="L737" s="5" t="s">
        <v>2735</v>
      </c>
      <c r="M737" s="5" t="s">
        <v>30381</v>
      </c>
      <c r="N737" s="5" t="s">
        <v>1080</v>
      </c>
      <c r="O737" s="5" t="s">
        <v>36539</v>
      </c>
      <c r="P737" s="5" t="s">
        <v>36540</v>
      </c>
      <c r="Q737" s="5">
        <v>2.414</v>
      </c>
      <c r="R737" s="25">
        <f t="shared" si="11"/>
        <v>2.414</v>
      </c>
      <c r="S737" s="30" t="s">
        <v>36541</v>
      </c>
      <c r="T737" s="30" t="s">
        <v>2601</v>
      </c>
      <c r="U737" s="30" t="s">
        <v>9218</v>
      </c>
      <c r="V737" s="5" t="s">
        <v>687</v>
      </c>
      <c r="W737" s="28">
        <v>44566</v>
      </c>
      <c r="X737" s="29">
        <v>1.2957</v>
      </c>
      <c r="Z737" s="29">
        <v>1011.6867</v>
      </c>
      <c r="AA737" s="29">
        <v>13.215</v>
      </c>
      <c r="AB737" s="29">
        <v>33.3124</v>
      </c>
      <c r="AC737" s="29">
        <v>257.5197</v>
      </c>
    </row>
    <row r="738" spans="1:29">
      <c r="A738" s="13" t="s">
        <v>14524</v>
      </c>
      <c r="B738" s="4" t="s">
        <v>546</v>
      </c>
      <c r="C738" s="12" t="s">
        <v>191</v>
      </c>
      <c r="D738" s="4" t="s">
        <v>190</v>
      </c>
      <c r="E738" s="4" t="s">
        <v>255</v>
      </c>
      <c r="F738" s="4" t="s">
        <v>9616</v>
      </c>
      <c r="G738" s="4" t="s">
        <v>942</v>
      </c>
      <c r="H738" s="4" t="s">
        <v>626</v>
      </c>
      <c r="I738" s="5" t="s">
        <v>36542</v>
      </c>
      <c r="J738" s="5" t="s">
        <v>1718</v>
      </c>
      <c r="K738" s="5" t="s">
        <v>3423</v>
      </c>
      <c r="L738" s="5" t="s">
        <v>62</v>
      </c>
      <c r="M738" s="5" t="s">
        <v>23466</v>
      </c>
      <c r="N738" s="5" t="s">
        <v>5446</v>
      </c>
      <c r="O738" s="5" t="s">
        <v>36543</v>
      </c>
      <c r="P738" s="5" t="s">
        <v>24172</v>
      </c>
      <c r="Q738" s="5">
        <v>1.831</v>
      </c>
      <c r="R738" s="25">
        <f t="shared" si="11"/>
        <v>1.831</v>
      </c>
      <c r="S738" s="30" t="s">
        <v>36544</v>
      </c>
      <c r="T738" s="30" t="s">
        <v>8178</v>
      </c>
      <c r="U738" s="30" t="s">
        <v>2028</v>
      </c>
      <c r="V738" s="5" t="s">
        <v>1340</v>
      </c>
      <c r="W738" s="28">
        <v>44567</v>
      </c>
      <c r="X738" s="29">
        <v>1.1952</v>
      </c>
      <c r="Z738" s="29">
        <v>1011.6225</v>
      </c>
      <c r="AA738" s="29">
        <v>12.7825</v>
      </c>
      <c r="AB738" s="29">
        <v>35.6141</v>
      </c>
      <c r="AC738" s="29">
        <v>195.1596</v>
      </c>
    </row>
    <row r="739" spans="1:29">
      <c r="A739" s="13" t="s">
        <v>14528</v>
      </c>
      <c r="B739" s="4" t="s">
        <v>586</v>
      </c>
      <c r="C739" s="12" t="s">
        <v>302</v>
      </c>
      <c r="D739" s="4" t="s">
        <v>2211</v>
      </c>
      <c r="E739" s="4" t="s">
        <v>144</v>
      </c>
      <c r="F739" s="4" t="s">
        <v>744</v>
      </c>
      <c r="G739" s="4" t="s">
        <v>191</v>
      </c>
      <c r="H739" s="4" t="s">
        <v>586</v>
      </c>
      <c r="I739" s="5" t="s">
        <v>36545</v>
      </c>
      <c r="J739" s="5" t="s">
        <v>1666</v>
      </c>
      <c r="K739" s="5" t="s">
        <v>1062</v>
      </c>
      <c r="L739" s="5" t="s">
        <v>4687</v>
      </c>
      <c r="M739" s="5" t="s">
        <v>2173</v>
      </c>
      <c r="N739" s="5" t="s">
        <v>3384</v>
      </c>
      <c r="O739" s="5" t="s">
        <v>613</v>
      </c>
      <c r="P739" s="5" t="s">
        <v>25426</v>
      </c>
      <c r="Q739" s="5">
        <v>1.77</v>
      </c>
      <c r="R739" s="25">
        <f t="shared" si="11"/>
        <v>1.77</v>
      </c>
      <c r="S739" s="30" t="s">
        <v>17719</v>
      </c>
      <c r="T739" s="30" t="s">
        <v>2514</v>
      </c>
      <c r="U739" s="30" t="s">
        <v>57</v>
      </c>
      <c r="V739" s="5" t="s">
        <v>1340</v>
      </c>
      <c r="W739" s="28">
        <v>44568</v>
      </c>
      <c r="X739" s="29">
        <v>2.0382</v>
      </c>
      <c r="Z739" s="29">
        <v>1012.0483</v>
      </c>
      <c r="AA739" s="29">
        <v>10.6358</v>
      </c>
      <c r="AB739" s="29">
        <v>40.6334</v>
      </c>
      <c r="AC739" s="29">
        <v>156.8116</v>
      </c>
    </row>
    <row r="740" spans="1:29">
      <c r="A740" s="13" t="s">
        <v>14532</v>
      </c>
      <c r="B740" s="4" t="s">
        <v>637</v>
      </c>
      <c r="C740" s="12" t="s">
        <v>302</v>
      </c>
      <c r="D740" s="4" t="s">
        <v>532</v>
      </c>
      <c r="E740" s="4" t="s">
        <v>638</v>
      </c>
      <c r="F740" s="4" t="s">
        <v>19082</v>
      </c>
      <c r="G740" s="4" t="s">
        <v>208</v>
      </c>
      <c r="H740" s="4" t="s">
        <v>1747</v>
      </c>
      <c r="I740" s="5" t="s">
        <v>36546</v>
      </c>
      <c r="J740" s="5" t="s">
        <v>2011</v>
      </c>
      <c r="K740" s="5" t="s">
        <v>1084</v>
      </c>
      <c r="L740" s="5" t="s">
        <v>8636</v>
      </c>
      <c r="M740" s="5" t="s">
        <v>2410</v>
      </c>
      <c r="N740" s="5" t="s">
        <v>3424</v>
      </c>
      <c r="O740" s="5" t="s">
        <v>36547</v>
      </c>
      <c r="P740" s="5" t="s">
        <v>5476</v>
      </c>
      <c r="Q740" s="5">
        <v>2.692</v>
      </c>
      <c r="R740" s="25">
        <f t="shared" si="11"/>
        <v>2.692</v>
      </c>
      <c r="S740" s="30" t="s">
        <v>36548</v>
      </c>
      <c r="T740" s="30" t="s">
        <v>2459</v>
      </c>
      <c r="U740" s="30" t="s">
        <v>3495</v>
      </c>
      <c r="V740" s="5" t="s">
        <v>310</v>
      </c>
      <c r="W740" s="28">
        <v>44569</v>
      </c>
      <c r="X740" s="29">
        <v>1.3979</v>
      </c>
      <c r="Z740" s="29">
        <v>1012.636</v>
      </c>
      <c r="AA740" s="29">
        <v>7.8167</v>
      </c>
      <c r="AB740" s="29">
        <v>48.1717</v>
      </c>
      <c r="AC740" s="29">
        <v>143.4173</v>
      </c>
    </row>
    <row r="741" spans="1:29">
      <c r="A741" s="13" t="s">
        <v>14537</v>
      </c>
      <c r="B741" s="4" t="s">
        <v>669</v>
      </c>
      <c r="C741" s="12" t="s">
        <v>344</v>
      </c>
      <c r="D741" s="4" t="s">
        <v>2906</v>
      </c>
      <c r="E741" s="4" t="s">
        <v>615</v>
      </c>
      <c r="F741" s="4" t="s">
        <v>11638</v>
      </c>
      <c r="G741" s="4" t="s">
        <v>287</v>
      </c>
      <c r="H741" s="4" t="s">
        <v>638</v>
      </c>
      <c r="I741" s="5" t="s">
        <v>36549</v>
      </c>
      <c r="J741" s="5" t="s">
        <v>3874</v>
      </c>
      <c r="K741" s="5" t="s">
        <v>125</v>
      </c>
      <c r="L741" s="5" t="s">
        <v>13599</v>
      </c>
      <c r="M741" s="5" t="s">
        <v>36550</v>
      </c>
      <c r="N741" s="5" t="s">
        <v>2295</v>
      </c>
      <c r="O741" s="5" t="s">
        <v>36551</v>
      </c>
      <c r="P741" s="5" t="s">
        <v>19939</v>
      </c>
      <c r="Q741" s="5">
        <v>3.877</v>
      </c>
      <c r="R741" s="25">
        <f t="shared" si="11"/>
        <v>3.877</v>
      </c>
      <c r="S741" s="30" t="s">
        <v>36552</v>
      </c>
      <c r="T741" s="30" t="s">
        <v>7228</v>
      </c>
      <c r="U741" s="30" t="s">
        <v>4209</v>
      </c>
      <c r="V741" s="5" t="s">
        <v>136</v>
      </c>
      <c r="W741" s="28">
        <v>44570</v>
      </c>
      <c r="X741" s="29">
        <v>1.416</v>
      </c>
      <c r="Z741" s="29">
        <v>1013.2783</v>
      </c>
      <c r="AA741" s="29">
        <v>6.7799</v>
      </c>
      <c r="AB741" s="29">
        <v>50.4741</v>
      </c>
      <c r="AC741" s="29">
        <v>141.9423</v>
      </c>
    </row>
    <row r="742" spans="1:29">
      <c r="A742" s="13" t="s">
        <v>14542</v>
      </c>
      <c r="B742" s="4" t="s">
        <v>558</v>
      </c>
      <c r="C742" s="12" t="s">
        <v>302</v>
      </c>
      <c r="D742" s="4" t="s">
        <v>2913</v>
      </c>
      <c r="E742" s="4" t="s">
        <v>1641</v>
      </c>
      <c r="F742" s="4" t="s">
        <v>541</v>
      </c>
      <c r="G742" s="4" t="s">
        <v>242</v>
      </c>
      <c r="H742" s="4" t="s">
        <v>638</v>
      </c>
      <c r="I742" s="5" t="s">
        <v>36553</v>
      </c>
      <c r="J742" s="5" t="s">
        <v>822</v>
      </c>
      <c r="K742" s="5" t="s">
        <v>483</v>
      </c>
      <c r="L742" s="5" t="s">
        <v>10118</v>
      </c>
      <c r="M742" s="5" t="s">
        <v>19470</v>
      </c>
      <c r="N742" s="5" t="s">
        <v>3653</v>
      </c>
      <c r="O742" s="5" t="s">
        <v>6682</v>
      </c>
      <c r="P742" s="5" t="s">
        <v>24885</v>
      </c>
      <c r="Q742" s="5">
        <v>4.949</v>
      </c>
      <c r="R742" s="25">
        <f t="shared" si="11"/>
        <v>4.949</v>
      </c>
      <c r="S742" s="30" t="s">
        <v>14394</v>
      </c>
      <c r="T742" s="30" t="s">
        <v>2786</v>
      </c>
      <c r="U742" s="30" t="s">
        <v>29972</v>
      </c>
      <c r="V742" s="5" t="s">
        <v>2025</v>
      </c>
      <c r="W742" s="28">
        <v>44571</v>
      </c>
      <c r="X742" s="29">
        <v>1.6193</v>
      </c>
      <c r="Z742" s="29">
        <v>1013.7308</v>
      </c>
      <c r="AA742" s="29">
        <v>6.4384</v>
      </c>
      <c r="AB742" s="29">
        <v>51.8175</v>
      </c>
      <c r="AC742" s="29">
        <v>142.8296</v>
      </c>
    </row>
    <row r="743" spans="1:29">
      <c r="A743" s="13" t="s">
        <v>14547</v>
      </c>
      <c r="B743" s="4" t="s">
        <v>3867</v>
      </c>
      <c r="C743" s="12" t="s">
        <v>302</v>
      </c>
      <c r="D743" s="4" t="s">
        <v>489</v>
      </c>
      <c r="E743" s="4" t="s">
        <v>4101</v>
      </c>
      <c r="F743" s="4" t="s">
        <v>35560</v>
      </c>
      <c r="G743" s="4" t="s">
        <v>242</v>
      </c>
      <c r="H743" s="4" t="s">
        <v>239</v>
      </c>
      <c r="I743" s="5" t="s">
        <v>36554</v>
      </c>
      <c r="J743" s="5" t="s">
        <v>307</v>
      </c>
      <c r="K743" s="5" t="s">
        <v>2844</v>
      </c>
      <c r="L743" s="5" t="s">
        <v>36555</v>
      </c>
      <c r="M743" s="5" t="s">
        <v>28847</v>
      </c>
      <c r="N743" s="5" t="s">
        <v>2988</v>
      </c>
      <c r="O743" s="5" t="s">
        <v>36556</v>
      </c>
      <c r="P743" s="5" t="s">
        <v>36557</v>
      </c>
      <c r="Q743" s="5">
        <v>5.874</v>
      </c>
      <c r="R743" s="25">
        <f t="shared" si="11"/>
        <v>5.874</v>
      </c>
      <c r="S743" s="30" t="s">
        <v>34757</v>
      </c>
      <c r="T743" s="30" t="s">
        <v>2479</v>
      </c>
      <c r="U743" s="30" t="s">
        <v>21840</v>
      </c>
      <c r="V743" s="5" t="s">
        <v>278</v>
      </c>
      <c r="W743" s="28">
        <v>44572</v>
      </c>
      <c r="X743" s="29">
        <v>1.5879</v>
      </c>
      <c r="Z743" s="29">
        <v>1014.2609</v>
      </c>
      <c r="AA743" s="29">
        <v>6.0406</v>
      </c>
      <c r="AB743" s="29">
        <v>54.0802</v>
      </c>
      <c r="AC743" s="29">
        <v>153.2512</v>
      </c>
    </row>
    <row r="744" spans="1:29">
      <c r="A744" s="13" t="s">
        <v>14551</v>
      </c>
      <c r="B744" s="4" t="s">
        <v>2473</v>
      </c>
      <c r="C744" s="12" t="s">
        <v>191</v>
      </c>
      <c r="D744" s="4" t="s">
        <v>531</v>
      </c>
      <c r="E744" s="4" t="s">
        <v>637</v>
      </c>
      <c r="F744" s="4" t="s">
        <v>9311</v>
      </c>
      <c r="G744" s="4" t="s">
        <v>376</v>
      </c>
      <c r="H744" s="4" t="s">
        <v>271</v>
      </c>
      <c r="I744" s="5" t="s">
        <v>36558</v>
      </c>
      <c r="J744" s="5" t="s">
        <v>3627</v>
      </c>
      <c r="K744" s="5" t="s">
        <v>512</v>
      </c>
      <c r="L744" s="5" t="s">
        <v>2720</v>
      </c>
      <c r="M744" s="5" t="s">
        <v>7631</v>
      </c>
      <c r="N744" s="5" t="s">
        <v>1003</v>
      </c>
      <c r="O744" s="5" t="s">
        <v>36559</v>
      </c>
      <c r="P744" s="5" t="s">
        <v>14166</v>
      </c>
      <c r="Q744" s="5">
        <v>5.098</v>
      </c>
      <c r="R744" s="25">
        <f t="shared" si="11"/>
        <v>5.098</v>
      </c>
      <c r="S744" s="30" t="s">
        <v>14128</v>
      </c>
      <c r="T744" s="30" t="s">
        <v>2786</v>
      </c>
      <c r="U744" s="30" t="s">
        <v>9361</v>
      </c>
      <c r="V744" s="5" t="s">
        <v>278</v>
      </c>
      <c r="W744" s="28">
        <v>44573</v>
      </c>
      <c r="X744" s="29">
        <v>1.6151</v>
      </c>
      <c r="Z744" s="29">
        <v>1014.4683</v>
      </c>
      <c r="AA744" s="29">
        <v>4.8051</v>
      </c>
      <c r="AB744" s="29">
        <v>58.3058</v>
      </c>
      <c r="AC744" s="29">
        <v>164.4872</v>
      </c>
    </row>
    <row r="745" spans="1:29">
      <c r="A745" s="13" t="s">
        <v>14556</v>
      </c>
      <c r="B745" s="4" t="s">
        <v>2929</v>
      </c>
      <c r="C745" s="12" t="s">
        <v>50</v>
      </c>
      <c r="D745" s="4" t="s">
        <v>2919</v>
      </c>
      <c r="E745" s="4" t="s">
        <v>3787</v>
      </c>
      <c r="F745" s="4" t="s">
        <v>6931</v>
      </c>
      <c r="G745" s="4" t="s">
        <v>392</v>
      </c>
      <c r="H745" s="4" t="s">
        <v>1549</v>
      </c>
      <c r="I745" s="5" t="s">
        <v>36560</v>
      </c>
      <c r="J745" s="5" t="s">
        <v>1478</v>
      </c>
      <c r="K745" s="5" t="s">
        <v>595</v>
      </c>
      <c r="L745" s="5" t="s">
        <v>11862</v>
      </c>
      <c r="M745" s="5" t="s">
        <v>3990</v>
      </c>
      <c r="N745" s="5" t="s">
        <v>3205</v>
      </c>
      <c r="O745" s="5" t="s">
        <v>36561</v>
      </c>
      <c r="P745" s="5" t="s">
        <v>11124</v>
      </c>
      <c r="Q745" s="5">
        <v>4.466</v>
      </c>
      <c r="R745" s="25">
        <f t="shared" si="11"/>
        <v>4.466</v>
      </c>
      <c r="S745" s="30" t="s">
        <v>36562</v>
      </c>
      <c r="T745" s="30" t="s">
        <v>1466</v>
      </c>
      <c r="U745" s="30" t="s">
        <v>5150</v>
      </c>
      <c r="V745" s="5" t="s">
        <v>278</v>
      </c>
      <c r="W745" s="28">
        <v>44574</v>
      </c>
      <c r="X745" s="29">
        <v>0.919</v>
      </c>
      <c r="Z745" s="29">
        <v>1014.5217</v>
      </c>
      <c r="AA745" s="29">
        <v>3.8417</v>
      </c>
      <c r="AB745" s="29">
        <v>62.4033</v>
      </c>
      <c r="AC745" s="29">
        <v>141.5923</v>
      </c>
    </row>
    <row r="746" spans="1:29">
      <c r="A746" s="13" t="s">
        <v>14561</v>
      </c>
      <c r="B746" s="4" t="s">
        <v>2929</v>
      </c>
      <c r="C746" s="12" t="s">
        <v>1737</v>
      </c>
      <c r="D746" s="4" t="s">
        <v>2919</v>
      </c>
      <c r="E746" s="4" t="s">
        <v>3787</v>
      </c>
      <c r="F746" s="4" t="s">
        <v>682</v>
      </c>
      <c r="G746" s="4" t="s">
        <v>226</v>
      </c>
      <c r="H746" s="4" t="s">
        <v>600</v>
      </c>
      <c r="I746" s="5" t="s">
        <v>36563</v>
      </c>
      <c r="J746" s="5" t="s">
        <v>2184</v>
      </c>
      <c r="K746" s="5" t="s">
        <v>355</v>
      </c>
      <c r="L746" s="5" t="s">
        <v>2578</v>
      </c>
      <c r="M746" s="5" t="s">
        <v>24974</v>
      </c>
      <c r="N746" s="5" t="s">
        <v>1637</v>
      </c>
      <c r="O746" s="5" t="s">
        <v>36564</v>
      </c>
      <c r="P746" s="5" t="s">
        <v>17374</v>
      </c>
      <c r="Q746" s="5">
        <v>3.947</v>
      </c>
      <c r="R746" s="25">
        <f t="shared" si="11"/>
        <v>3.947</v>
      </c>
      <c r="S746" s="30" t="s">
        <v>36565</v>
      </c>
      <c r="T746" s="30" t="s">
        <v>3840</v>
      </c>
      <c r="U746" s="30" t="s">
        <v>36566</v>
      </c>
      <c r="V746" s="5" t="s">
        <v>278</v>
      </c>
      <c r="W746" s="28">
        <v>44575</v>
      </c>
      <c r="X746" s="29">
        <v>2.3148</v>
      </c>
      <c r="Z746" s="29">
        <v>1014.6983</v>
      </c>
      <c r="AA746" s="29">
        <v>1.3633</v>
      </c>
      <c r="AB746" s="29">
        <v>69.5064</v>
      </c>
      <c r="AC746" s="29">
        <v>3.0849</v>
      </c>
    </row>
    <row r="747" spans="1:29">
      <c r="A747" s="13" t="s">
        <v>14566</v>
      </c>
      <c r="B747" s="4" t="s">
        <v>680</v>
      </c>
      <c r="C747" s="12" t="s">
        <v>874</v>
      </c>
      <c r="D747" s="4" t="s">
        <v>1896</v>
      </c>
      <c r="E747" s="4" t="s">
        <v>359</v>
      </c>
      <c r="F747" s="4" t="s">
        <v>13583</v>
      </c>
      <c r="G747" s="4" t="s">
        <v>34</v>
      </c>
      <c r="H747" s="4" t="s">
        <v>47</v>
      </c>
      <c r="I747" s="5" t="s">
        <v>36567</v>
      </c>
      <c r="J747" s="5" t="s">
        <v>1080</v>
      </c>
      <c r="K747" s="5" t="s">
        <v>1237</v>
      </c>
      <c r="L747" s="5" t="s">
        <v>8203</v>
      </c>
      <c r="M747" s="5" t="s">
        <v>4108</v>
      </c>
      <c r="N747" s="5" t="s">
        <v>470</v>
      </c>
      <c r="O747" s="5" t="s">
        <v>3672</v>
      </c>
      <c r="P747" s="5" t="s">
        <v>36568</v>
      </c>
      <c r="Q747" s="5">
        <v>3.915</v>
      </c>
      <c r="R747" s="25">
        <f t="shared" si="11"/>
        <v>3.915</v>
      </c>
      <c r="S747" s="30" t="s">
        <v>36569</v>
      </c>
      <c r="T747" s="30" t="s">
        <v>1377</v>
      </c>
      <c r="U747" s="30" t="s">
        <v>12712</v>
      </c>
      <c r="V747" s="5" t="s">
        <v>278</v>
      </c>
      <c r="W747" s="28">
        <v>44576</v>
      </c>
      <c r="X747" s="29">
        <v>2.4472</v>
      </c>
      <c r="Z747" s="29">
        <v>1014.8708</v>
      </c>
      <c r="AA747" s="29">
        <v>0.4693</v>
      </c>
      <c r="AB747" s="29">
        <v>71.8417</v>
      </c>
      <c r="AC747" s="29">
        <v>8.1636</v>
      </c>
    </row>
    <row r="748" spans="1:29">
      <c r="A748" s="13" t="s">
        <v>14573</v>
      </c>
      <c r="B748" s="4" t="s">
        <v>3727</v>
      </c>
      <c r="C748" s="12" t="s">
        <v>115</v>
      </c>
      <c r="D748" s="4" t="s">
        <v>2929</v>
      </c>
      <c r="E748" s="4" t="s">
        <v>343</v>
      </c>
      <c r="F748" s="4" t="s">
        <v>368</v>
      </c>
      <c r="G748" s="4" t="s">
        <v>34</v>
      </c>
      <c r="H748" s="4" t="s">
        <v>316</v>
      </c>
      <c r="I748" s="5" t="s">
        <v>12120</v>
      </c>
      <c r="J748" s="5" t="s">
        <v>2082</v>
      </c>
      <c r="K748" s="5" t="s">
        <v>665</v>
      </c>
      <c r="L748" s="5" t="s">
        <v>9891</v>
      </c>
      <c r="M748" s="5" t="s">
        <v>19228</v>
      </c>
      <c r="N748" s="5" t="s">
        <v>1237</v>
      </c>
      <c r="O748" s="5" t="s">
        <v>36570</v>
      </c>
      <c r="P748" s="5" t="s">
        <v>36571</v>
      </c>
      <c r="Q748" s="5">
        <v>4.56</v>
      </c>
      <c r="R748" s="25">
        <f t="shared" si="11"/>
        <v>4.56</v>
      </c>
      <c r="S748" s="30" t="s">
        <v>36572</v>
      </c>
      <c r="T748" s="30" t="s">
        <v>652</v>
      </c>
      <c r="U748" s="30" t="s">
        <v>36573</v>
      </c>
      <c r="V748" s="5" t="s">
        <v>278</v>
      </c>
      <c r="W748" s="28">
        <v>44577</v>
      </c>
      <c r="X748" s="29">
        <v>2.8005</v>
      </c>
      <c r="Z748" s="29">
        <v>1014.9791</v>
      </c>
      <c r="AA748" s="29">
        <v>2.065</v>
      </c>
      <c r="AB748" s="29">
        <v>66.5983</v>
      </c>
      <c r="AC748" s="29">
        <v>33.3322</v>
      </c>
    </row>
    <row r="749" spans="1:29">
      <c r="A749" s="13" t="s">
        <v>14578</v>
      </c>
      <c r="B749" s="4" t="s">
        <v>1601</v>
      </c>
      <c r="C749" s="12" t="s">
        <v>1737</v>
      </c>
      <c r="D749" s="4" t="s">
        <v>2919</v>
      </c>
      <c r="E749" s="4" t="s">
        <v>601</v>
      </c>
      <c r="F749" s="4" t="s">
        <v>9808</v>
      </c>
      <c r="G749" s="4" t="s">
        <v>208</v>
      </c>
      <c r="H749" s="4" t="s">
        <v>314</v>
      </c>
      <c r="I749" s="5" t="s">
        <v>36574</v>
      </c>
      <c r="J749" s="5" t="s">
        <v>155</v>
      </c>
      <c r="K749" s="5" t="s">
        <v>611</v>
      </c>
      <c r="L749" s="5" t="s">
        <v>6009</v>
      </c>
      <c r="M749" s="5" t="s">
        <v>36575</v>
      </c>
      <c r="N749" s="5" t="s">
        <v>2513</v>
      </c>
      <c r="O749" s="5" t="s">
        <v>36576</v>
      </c>
      <c r="P749" s="5" t="s">
        <v>36577</v>
      </c>
      <c r="Q749" s="5">
        <v>4.304</v>
      </c>
      <c r="R749" s="25">
        <f t="shared" si="11"/>
        <v>4.304</v>
      </c>
      <c r="S749" s="30" t="s">
        <v>31561</v>
      </c>
      <c r="T749" s="30" t="s">
        <v>2593</v>
      </c>
      <c r="U749" s="30" t="s">
        <v>12481</v>
      </c>
      <c r="V749" s="5" t="s">
        <v>278</v>
      </c>
      <c r="W749" s="28">
        <v>44578</v>
      </c>
      <c r="X749" s="29">
        <v>3.0625</v>
      </c>
      <c r="Z749" s="29">
        <v>1015.0358</v>
      </c>
      <c r="AA749" s="29">
        <v>3.0242</v>
      </c>
      <c r="AB749" s="29">
        <v>63.3275</v>
      </c>
      <c r="AC749" s="29">
        <v>39.6024</v>
      </c>
    </row>
    <row r="750" spans="1:29">
      <c r="A750" s="13" t="s">
        <v>14585</v>
      </c>
      <c r="B750" s="4" t="s">
        <v>2669</v>
      </c>
      <c r="C750" s="12" t="s">
        <v>34</v>
      </c>
      <c r="D750" s="4" t="s">
        <v>680</v>
      </c>
      <c r="E750" s="4" t="s">
        <v>1801</v>
      </c>
      <c r="F750" s="4" t="s">
        <v>3312</v>
      </c>
      <c r="G750" s="4" t="s">
        <v>547</v>
      </c>
      <c r="H750" s="4" t="s">
        <v>65</v>
      </c>
      <c r="I750" s="5" t="s">
        <v>36578</v>
      </c>
      <c r="J750" s="5" t="s">
        <v>354</v>
      </c>
      <c r="K750" s="5" t="s">
        <v>728</v>
      </c>
      <c r="L750" s="5" t="s">
        <v>10282</v>
      </c>
      <c r="M750" s="5" t="s">
        <v>36579</v>
      </c>
      <c r="N750" s="5" t="s">
        <v>5446</v>
      </c>
      <c r="O750" s="5" t="s">
        <v>36580</v>
      </c>
      <c r="P750" s="5" t="s">
        <v>36581</v>
      </c>
      <c r="Q750" s="5">
        <v>4.207</v>
      </c>
      <c r="R750" s="25">
        <f t="shared" si="11"/>
        <v>4.207</v>
      </c>
      <c r="S750" s="30" t="s">
        <v>30966</v>
      </c>
      <c r="T750" s="30" t="s">
        <v>2322</v>
      </c>
      <c r="U750" s="30" t="s">
        <v>3436</v>
      </c>
      <c r="V750" s="5" t="s">
        <v>278</v>
      </c>
      <c r="W750" s="28">
        <v>44579</v>
      </c>
      <c r="X750" s="29">
        <v>3.0432</v>
      </c>
      <c r="Z750" s="29">
        <v>1014.9908</v>
      </c>
      <c r="AA750" s="29">
        <v>0.4299</v>
      </c>
      <c r="AB750" s="29">
        <v>70.7834</v>
      </c>
      <c r="AC750" s="29">
        <v>29.7666</v>
      </c>
    </row>
    <row r="751" spans="1:29">
      <c r="A751" s="13" t="s">
        <v>14591</v>
      </c>
      <c r="B751" s="4" t="s">
        <v>762</v>
      </c>
      <c r="C751" s="12" t="s">
        <v>302</v>
      </c>
      <c r="D751" s="4" t="s">
        <v>681</v>
      </c>
      <c r="E751" s="4" t="s">
        <v>654</v>
      </c>
      <c r="F751" s="4" t="s">
        <v>36582</v>
      </c>
      <c r="G751" s="4" t="s">
        <v>242</v>
      </c>
      <c r="H751" s="4" t="s">
        <v>63</v>
      </c>
      <c r="I751" s="5" t="s">
        <v>36583</v>
      </c>
      <c r="J751" s="5" t="s">
        <v>219</v>
      </c>
      <c r="K751" s="5" t="s">
        <v>231</v>
      </c>
      <c r="L751" s="5" t="s">
        <v>2676</v>
      </c>
      <c r="M751" s="5" t="s">
        <v>36584</v>
      </c>
      <c r="N751" s="5" t="s">
        <v>417</v>
      </c>
      <c r="O751" s="5" t="s">
        <v>36585</v>
      </c>
      <c r="P751" s="5" t="s">
        <v>36586</v>
      </c>
      <c r="Q751" s="5">
        <v>4.821</v>
      </c>
      <c r="R751" s="25">
        <f t="shared" si="11"/>
        <v>4.821</v>
      </c>
      <c r="S751" s="30" t="s">
        <v>36231</v>
      </c>
      <c r="T751" s="30" t="s">
        <v>6205</v>
      </c>
      <c r="U751" s="30" t="s">
        <v>18878</v>
      </c>
      <c r="V751" s="5" t="s">
        <v>2014</v>
      </c>
      <c r="W751" s="28">
        <v>44580</v>
      </c>
      <c r="X751" s="29">
        <v>3.4362</v>
      </c>
      <c r="Z751" s="29">
        <v>1015.185</v>
      </c>
      <c r="AA751" s="29">
        <v>0.0308</v>
      </c>
      <c r="AB751" s="29">
        <v>73.5182</v>
      </c>
      <c r="AC751" s="29">
        <v>23.5646</v>
      </c>
    </row>
    <row r="752" spans="1:29">
      <c r="A752" s="13" t="s">
        <v>14597</v>
      </c>
      <c r="B752" s="4" t="s">
        <v>838</v>
      </c>
      <c r="C752" s="12" t="s">
        <v>191</v>
      </c>
      <c r="D752" s="4" t="s">
        <v>2675</v>
      </c>
      <c r="E752" s="4" t="s">
        <v>531</v>
      </c>
      <c r="F752" s="4" t="s">
        <v>36587</v>
      </c>
      <c r="G752" s="4" t="s">
        <v>287</v>
      </c>
      <c r="H752" s="4" t="s">
        <v>222</v>
      </c>
      <c r="I752" s="5" t="s">
        <v>36588</v>
      </c>
      <c r="J752" s="5" t="s">
        <v>94</v>
      </c>
      <c r="K752" s="5" t="s">
        <v>964</v>
      </c>
      <c r="L752" s="5" t="s">
        <v>2326</v>
      </c>
      <c r="M752" s="5" t="s">
        <v>32154</v>
      </c>
      <c r="N752" s="5" t="s">
        <v>6833</v>
      </c>
      <c r="O752" s="5" t="s">
        <v>36589</v>
      </c>
      <c r="P752" s="5" t="s">
        <v>36590</v>
      </c>
      <c r="Q752" s="5">
        <v>4.704</v>
      </c>
      <c r="R752" s="25">
        <f t="shared" si="11"/>
        <v>4.704</v>
      </c>
      <c r="S752" s="30" t="s">
        <v>24693</v>
      </c>
      <c r="T752" s="30" t="s">
        <v>2304</v>
      </c>
      <c r="U752" s="30" t="s">
        <v>30278</v>
      </c>
      <c r="V752" s="5" t="s">
        <v>278</v>
      </c>
      <c r="W752" s="28">
        <v>44581</v>
      </c>
      <c r="X752" s="29">
        <v>4.5267</v>
      </c>
      <c r="Z752" s="29">
        <v>1015.819</v>
      </c>
      <c r="AA752" s="29">
        <v>0.8299</v>
      </c>
      <c r="AB752" s="29">
        <v>72.625</v>
      </c>
      <c r="AC752" s="29">
        <v>14.1632</v>
      </c>
    </row>
    <row r="753" spans="1:29">
      <c r="A753" s="13" t="s">
        <v>14604</v>
      </c>
      <c r="B753" s="4" t="s">
        <v>406</v>
      </c>
      <c r="C753" s="12" t="s">
        <v>208</v>
      </c>
      <c r="D753" s="4" t="s">
        <v>464</v>
      </c>
      <c r="E753" s="4" t="s">
        <v>2650</v>
      </c>
      <c r="F753" s="4" t="s">
        <v>7677</v>
      </c>
      <c r="G753" s="4" t="s">
        <v>764</v>
      </c>
      <c r="H753" s="4" t="s">
        <v>143</v>
      </c>
      <c r="I753" s="5" t="s">
        <v>36591</v>
      </c>
      <c r="J753" s="5" t="s">
        <v>7650</v>
      </c>
      <c r="K753" s="5" t="s">
        <v>1003</v>
      </c>
      <c r="L753" s="5" t="s">
        <v>747</v>
      </c>
      <c r="M753" s="5" t="s">
        <v>36592</v>
      </c>
      <c r="N753" s="5" t="s">
        <v>1249</v>
      </c>
      <c r="O753" s="5" t="s">
        <v>36593</v>
      </c>
      <c r="P753" s="5" t="s">
        <v>13440</v>
      </c>
      <c r="Q753" s="5">
        <v>4.98</v>
      </c>
      <c r="R753" s="25">
        <f t="shared" si="11"/>
        <v>4.98</v>
      </c>
      <c r="S753" s="30" t="s">
        <v>17429</v>
      </c>
      <c r="T753" s="30" t="s">
        <v>2042</v>
      </c>
      <c r="U753" s="30" t="s">
        <v>8527</v>
      </c>
      <c r="V753" s="5" t="s">
        <v>278</v>
      </c>
      <c r="W753" s="28">
        <v>44582</v>
      </c>
      <c r="X753" s="29">
        <v>4.3277</v>
      </c>
      <c r="Z753" s="29">
        <v>1016.9408</v>
      </c>
      <c r="AA753" s="29">
        <v>0.8025</v>
      </c>
      <c r="AB753" s="29">
        <v>73.3039</v>
      </c>
      <c r="AC753" s="29">
        <v>9.5481</v>
      </c>
    </row>
    <row r="754" spans="1:29">
      <c r="A754" s="13" t="s">
        <v>14610</v>
      </c>
      <c r="B754" s="4" t="s">
        <v>2567</v>
      </c>
      <c r="C754" s="12" t="s">
        <v>208</v>
      </c>
      <c r="D754" s="4" t="s">
        <v>3048</v>
      </c>
      <c r="E754" s="4" t="s">
        <v>2655</v>
      </c>
      <c r="F754" s="4" t="s">
        <v>36594</v>
      </c>
      <c r="G754" s="4" t="s">
        <v>603</v>
      </c>
      <c r="H754" s="4" t="s">
        <v>345</v>
      </c>
      <c r="I754" s="5" t="s">
        <v>36595</v>
      </c>
      <c r="J754" s="5" t="s">
        <v>413</v>
      </c>
      <c r="K754" s="5" t="s">
        <v>3494</v>
      </c>
      <c r="L754" s="5" t="s">
        <v>9354</v>
      </c>
      <c r="M754" s="5" t="s">
        <v>36596</v>
      </c>
      <c r="N754" s="5" t="s">
        <v>1698</v>
      </c>
      <c r="O754" s="5" t="s">
        <v>36597</v>
      </c>
      <c r="P754" s="5" t="s">
        <v>36598</v>
      </c>
      <c r="Q754" s="5">
        <v>5.188</v>
      </c>
      <c r="R754" s="25">
        <f t="shared" si="11"/>
        <v>5.188</v>
      </c>
      <c r="S754" s="30" t="s">
        <v>36599</v>
      </c>
      <c r="T754" s="30" t="s">
        <v>8701</v>
      </c>
      <c r="U754" s="30" t="s">
        <v>18457</v>
      </c>
      <c r="V754" s="5" t="s">
        <v>278</v>
      </c>
      <c r="W754" s="28">
        <v>44583</v>
      </c>
      <c r="X754" s="29">
        <v>5.961</v>
      </c>
      <c r="Z754" s="29">
        <v>1017.7141</v>
      </c>
      <c r="AA754" s="29">
        <v>1.87</v>
      </c>
      <c r="AB754" s="29">
        <v>70.7692</v>
      </c>
      <c r="AC754" s="29">
        <v>10.4093</v>
      </c>
    </row>
    <row r="755" spans="1:29">
      <c r="A755" s="13" t="s">
        <v>14616</v>
      </c>
      <c r="B755" s="4" t="s">
        <v>1020</v>
      </c>
      <c r="C755" s="12" t="s">
        <v>242</v>
      </c>
      <c r="D755" s="4" t="s">
        <v>449</v>
      </c>
      <c r="E755" s="4" t="s">
        <v>2948</v>
      </c>
      <c r="F755" s="4" t="s">
        <v>36600</v>
      </c>
      <c r="G755" s="4" t="s">
        <v>64</v>
      </c>
      <c r="H755" s="4" t="s">
        <v>80</v>
      </c>
      <c r="I755" s="5" t="s">
        <v>36601</v>
      </c>
      <c r="J755" s="5" t="s">
        <v>266</v>
      </c>
      <c r="K755" s="5" t="s">
        <v>2152</v>
      </c>
      <c r="L755" s="5" t="s">
        <v>5968</v>
      </c>
      <c r="M755" s="5" t="s">
        <v>36602</v>
      </c>
      <c r="N755" s="5" t="s">
        <v>1855</v>
      </c>
      <c r="O755" s="5" t="s">
        <v>36603</v>
      </c>
      <c r="P755" s="5" t="s">
        <v>36604</v>
      </c>
      <c r="Q755" s="5">
        <v>6.159</v>
      </c>
      <c r="R755" s="25">
        <f t="shared" si="11"/>
        <v>6.159</v>
      </c>
      <c r="S755" s="30" t="s">
        <v>18141</v>
      </c>
      <c r="T755" s="30" t="s">
        <v>210</v>
      </c>
      <c r="U755" s="30" t="s">
        <v>6038</v>
      </c>
      <c r="V755" s="5" t="s">
        <v>248</v>
      </c>
      <c r="W755" s="28">
        <v>44584</v>
      </c>
      <c r="X755" s="29">
        <v>7.3925</v>
      </c>
      <c r="Z755" s="29">
        <v>1018.2001</v>
      </c>
      <c r="AA755" s="29">
        <v>3.4684</v>
      </c>
      <c r="AB755" s="29">
        <v>65.0193</v>
      </c>
      <c r="AC755" s="29">
        <v>9.7458</v>
      </c>
    </row>
    <row r="756" spans="1:29">
      <c r="A756" s="13" t="s">
        <v>14621</v>
      </c>
      <c r="B756" s="4" t="s">
        <v>2527</v>
      </c>
      <c r="C756" s="12" t="s">
        <v>573</v>
      </c>
      <c r="D756" s="4" t="s">
        <v>802</v>
      </c>
      <c r="E756" s="4" t="s">
        <v>860</v>
      </c>
      <c r="F756" s="4" t="s">
        <v>29825</v>
      </c>
      <c r="G756" s="4" t="s">
        <v>240</v>
      </c>
      <c r="H756" s="4" t="s">
        <v>954</v>
      </c>
      <c r="I756" s="5" t="s">
        <v>36605</v>
      </c>
      <c r="J756" s="5" t="s">
        <v>1825</v>
      </c>
      <c r="K756" s="5" t="s">
        <v>1827</v>
      </c>
      <c r="L756" s="5" t="s">
        <v>20029</v>
      </c>
      <c r="M756" s="5" t="s">
        <v>36606</v>
      </c>
      <c r="N756" s="5" t="s">
        <v>5140</v>
      </c>
      <c r="O756" s="5" t="s">
        <v>36607</v>
      </c>
      <c r="P756" s="5" t="s">
        <v>36608</v>
      </c>
      <c r="Q756" s="5">
        <v>6.338</v>
      </c>
      <c r="R756" s="25">
        <f t="shared" si="11"/>
        <v>6.338</v>
      </c>
      <c r="S756" s="30" t="s">
        <v>15361</v>
      </c>
      <c r="T756" s="30" t="s">
        <v>821</v>
      </c>
      <c r="U756" s="30" t="s">
        <v>25532</v>
      </c>
      <c r="V756" s="5" t="s">
        <v>2389</v>
      </c>
      <c r="W756" s="28">
        <v>44585</v>
      </c>
      <c r="X756" s="29">
        <v>7.4852</v>
      </c>
      <c r="Z756" s="29">
        <v>1018.4518</v>
      </c>
      <c r="AA756" s="29">
        <v>4.748</v>
      </c>
      <c r="AB756" s="29">
        <v>59.4752</v>
      </c>
      <c r="AC756" s="29">
        <v>9.0391</v>
      </c>
    </row>
    <row r="757" spans="1:29">
      <c r="A757" s="13" t="s">
        <v>14628</v>
      </c>
      <c r="B757" s="4" t="s">
        <v>2604</v>
      </c>
      <c r="C757" s="12" t="s">
        <v>287</v>
      </c>
      <c r="D757" s="4" t="s">
        <v>2643</v>
      </c>
      <c r="E757" s="4" t="s">
        <v>3506</v>
      </c>
      <c r="F757" s="4" t="s">
        <v>12835</v>
      </c>
      <c r="G757" s="4" t="s">
        <v>256</v>
      </c>
      <c r="H757" s="4" t="s">
        <v>1500</v>
      </c>
      <c r="I757" s="5" t="s">
        <v>36609</v>
      </c>
      <c r="J757" s="5" t="s">
        <v>444</v>
      </c>
      <c r="K757" s="5" t="s">
        <v>2108</v>
      </c>
      <c r="L757" s="5" t="s">
        <v>10950</v>
      </c>
      <c r="M757" s="5" t="s">
        <v>27341</v>
      </c>
      <c r="N757" s="5" t="s">
        <v>2191</v>
      </c>
      <c r="O757" s="5" t="s">
        <v>36610</v>
      </c>
      <c r="P757" s="5" t="s">
        <v>36611</v>
      </c>
      <c r="Q757" s="5">
        <v>6.375</v>
      </c>
      <c r="R757" s="25">
        <f t="shared" si="11"/>
        <v>6.375</v>
      </c>
      <c r="S757" s="30" t="s">
        <v>23143</v>
      </c>
      <c r="T757" s="30" t="s">
        <v>7447</v>
      </c>
      <c r="U757" s="30" t="s">
        <v>2060</v>
      </c>
      <c r="V757" s="5" t="s">
        <v>1289</v>
      </c>
      <c r="W757" s="28">
        <v>44586</v>
      </c>
      <c r="X757" s="29">
        <v>7.0283</v>
      </c>
      <c r="Z757" s="29">
        <v>1018.3503</v>
      </c>
      <c r="AA757" s="29">
        <v>5.7494</v>
      </c>
      <c r="AB757" s="29">
        <v>54.9184</v>
      </c>
      <c r="AC757" s="29">
        <v>9.8449</v>
      </c>
    </row>
    <row r="758" spans="1:29">
      <c r="A758" s="13" t="s">
        <v>14634</v>
      </c>
      <c r="B758" s="4" t="s">
        <v>2596</v>
      </c>
      <c r="C758" s="12" t="s">
        <v>223</v>
      </c>
      <c r="D758" s="4" t="s">
        <v>2661</v>
      </c>
      <c r="E758" s="4" t="s">
        <v>2865</v>
      </c>
      <c r="F758" s="4" t="s">
        <v>2083</v>
      </c>
      <c r="G758" s="4" t="s">
        <v>376</v>
      </c>
      <c r="H758" s="4" t="s">
        <v>144</v>
      </c>
      <c r="I758" s="5" t="s">
        <v>36612</v>
      </c>
      <c r="J758" s="5" t="s">
        <v>431</v>
      </c>
      <c r="K758" s="5" t="s">
        <v>2225</v>
      </c>
      <c r="L758" s="5" t="s">
        <v>19777</v>
      </c>
      <c r="M758" s="5" t="s">
        <v>35101</v>
      </c>
      <c r="N758" s="5" t="s">
        <v>92</v>
      </c>
      <c r="O758" s="5" t="s">
        <v>36613</v>
      </c>
      <c r="P758" s="5" t="s">
        <v>36614</v>
      </c>
      <c r="Q758" s="5">
        <v>6.134</v>
      </c>
      <c r="R758" s="25">
        <f t="shared" si="11"/>
        <v>6.134</v>
      </c>
      <c r="S758" s="30" t="s">
        <v>36615</v>
      </c>
      <c r="T758" s="30" t="s">
        <v>8636</v>
      </c>
      <c r="U758" s="30" t="s">
        <v>3529</v>
      </c>
      <c r="V758" s="5" t="s">
        <v>125</v>
      </c>
      <c r="W758" s="28">
        <v>44587</v>
      </c>
      <c r="X758" s="29">
        <v>7.448</v>
      </c>
      <c r="Z758" s="29">
        <v>1017.3523</v>
      </c>
      <c r="AA758" s="29">
        <v>6.8167</v>
      </c>
      <c r="AB758" s="29">
        <v>49.7201</v>
      </c>
      <c r="AC758" s="29">
        <v>6.8756</v>
      </c>
    </row>
    <row r="759" spans="1:29">
      <c r="A759" s="13" t="s">
        <v>14640</v>
      </c>
      <c r="B759" s="4" t="s">
        <v>873</v>
      </c>
      <c r="C759" s="12" t="s">
        <v>392</v>
      </c>
      <c r="D759" s="4" t="s">
        <v>694</v>
      </c>
      <c r="E759" s="4" t="s">
        <v>6420</v>
      </c>
      <c r="F759" s="4" t="s">
        <v>2143</v>
      </c>
      <c r="G759" s="4" t="s">
        <v>226</v>
      </c>
      <c r="H759" s="4" t="s">
        <v>1307</v>
      </c>
      <c r="I759" s="5" t="s">
        <v>36616</v>
      </c>
      <c r="J759" s="5" t="s">
        <v>2153</v>
      </c>
      <c r="K759" s="5" t="s">
        <v>2142</v>
      </c>
      <c r="L759" s="5" t="s">
        <v>2075</v>
      </c>
      <c r="M759" s="5" t="s">
        <v>6337</v>
      </c>
      <c r="N759" s="5" t="s">
        <v>1521</v>
      </c>
      <c r="O759" s="5" t="s">
        <v>36617</v>
      </c>
      <c r="P759" s="5" t="s">
        <v>26203</v>
      </c>
      <c r="Q759" s="5">
        <v>5.473</v>
      </c>
      <c r="R759" s="25">
        <f t="shared" si="11"/>
        <v>5.473</v>
      </c>
      <c r="S759" s="30" t="s">
        <v>36618</v>
      </c>
      <c r="T759" s="30" t="s">
        <v>4413</v>
      </c>
      <c r="U759" s="30" t="s">
        <v>17046</v>
      </c>
      <c r="V759" s="5" t="s">
        <v>352</v>
      </c>
      <c r="W759" s="28">
        <v>44588</v>
      </c>
      <c r="X759" s="29">
        <v>7.2669</v>
      </c>
      <c r="Z759" s="29">
        <v>1016.1815</v>
      </c>
      <c r="AA759" s="29">
        <v>7.0666</v>
      </c>
      <c r="AB759" s="29">
        <v>46.4266</v>
      </c>
      <c r="AC759" s="29">
        <v>7.8524</v>
      </c>
    </row>
    <row r="760" spans="1:29">
      <c r="A760" s="13" t="s">
        <v>14646</v>
      </c>
      <c r="B760" s="4" t="s">
        <v>2905</v>
      </c>
      <c r="C760" s="12" t="s">
        <v>226</v>
      </c>
      <c r="D760" s="4" t="s">
        <v>587</v>
      </c>
      <c r="E760" s="4" t="s">
        <v>2906</v>
      </c>
      <c r="F760" s="4" t="s">
        <v>14446</v>
      </c>
      <c r="G760" s="4" t="s">
        <v>226</v>
      </c>
      <c r="H760" s="4" t="s">
        <v>285</v>
      </c>
      <c r="I760" s="5" t="s">
        <v>36619</v>
      </c>
      <c r="J760" s="5" t="s">
        <v>292</v>
      </c>
      <c r="K760" s="5" t="s">
        <v>75</v>
      </c>
      <c r="L760" s="5" t="s">
        <v>8784</v>
      </c>
      <c r="M760" s="5" t="s">
        <v>6203</v>
      </c>
      <c r="N760" s="5" t="s">
        <v>126</v>
      </c>
      <c r="O760" s="5" t="s">
        <v>3564</v>
      </c>
      <c r="P760" s="5" t="s">
        <v>36620</v>
      </c>
      <c r="Q760" s="5">
        <v>5.256</v>
      </c>
      <c r="R760" s="25">
        <f t="shared" si="11"/>
        <v>5.256</v>
      </c>
      <c r="S760" s="30" t="s">
        <v>13952</v>
      </c>
      <c r="T760" s="30" t="s">
        <v>7381</v>
      </c>
      <c r="U760" s="30" t="s">
        <v>8816</v>
      </c>
      <c r="V760" s="5" t="s">
        <v>278</v>
      </c>
      <c r="W760" s="28">
        <v>44589</v>
      </c>
      <c r="X760" s="29">
        <v>6.8203</v>
      </c>
      <c r="Z760" s="29">
        <v>1015.8783</v>
      </c>
      <c r="AA760" s="29">
        <v>7.6566</v>
      </c>
      <c r="AB760" s="29">
        <v>42.2492</v>
      </c>
      <c r="AC760" s="29">
        <v>9.4782</v>
      </c>
    </row>
    <row r="761" spans="1:29">
      <c r="A761" s="13" t="s">
        <v>14652</v>
      </c>
      <c r="B761" s="4" t="s">
        <v>520</v>
      </c>
      <c r="C761" s="12" t="s">
        <v>208</v>
      </c>
      <c r="D761" s="4" t="s">
        <v>1672</v>
      </c>
      <c r="E761" s="4" t="s">
        <v>1831</v>
      </c>
      <c r="F761" s="4" t="s">
        <v>12102</v>
      </c>
      <c r="G761" s="4" t="s">
        <v>226</v>
      </c>
      <c r="H761" s="4" t="s">
        <v>571</v>
      </c>
      <c r="I761" s="5" t="s">
        <v>36621</v>
      </c>
      <c r="J761" s="5" t="s">
        <v>675</v>
      </c>
      <c r="K761" s="5" t="s">
        <v>1137</v>
      </c>
      <c r="L761" s="5" t="s">
        <v>2578</v>
      </c>
      <c r="M761" s="5" t="s">
        <v>29188</v>
      </c>
      <c r="N761" s="5" t="s">
        <v>292</v>
      </c>
      <c r="O761" s="5" t="s">
        <v>28842</v>
      </c>
      <c r="P761" s="5" t="s">
        <v>28619</v>
      </c>
      <c r="Q761" s="5">
        <v>4.794</v>
      </c>
      <c r="R761" s="25">
        <f t="shared" si="11"/>
        <v>4.794</v>
      </c>
      <c r="S761" s="30" t="s">
        <v>27952</v>
      </c>
      <c r="T761" s="30" t="s">
        <v>3763</v>
      </c>
      <c r="U761" s="30" t="s">
        <v>3531</v>
      </c>
      <c r="V761" s="5" t="s">
        <v>278</v>
      </c>
      <c r="W761" s="28">
        <v>44590</v>
      </c>
      <c r="X761" s="29">
        <v>6.8136</v>
      </c>
      <c r="Z761" s="29">
        <v>1015.7192</v>
      </c>
      <c r="AA761" s="29">
        <v>7.3974</v>
      </c>
      <c r="AB761" s="29">
        <v>43.6375</v>
      </c>
      <c r="AC761" s="29">
        <v>11.9237</v>
      </c>
    </row>
    <row r="762" spans="1:29">
      <c r="A762" s="13" t="s">
        <v>14658</v>
      </c>
      <c r="B762" s="4" t="s">
        <v>2473</v>
      </c>
      <c r="C762" s="12" t="s">
        <v>344</v>
      </c>
      <c r="D762" s="4" t="s">
        <v>177</v>
      </c>
      <c r="E762" s="4" t="s">
        <v>637</v>
      </c>
      <c r="F762" s="4" t="s">
        <v>20558</v>
      </c>
      <c r="G762" s="4" t="s">
        <v>34</v>
      </c>
      <c r="H762" s="4" t="s">
        <v>4306</v>
      </c>
      <c r="I762" s="5" t="s">
        <v>17610</v>
      </c>
      <c r="J762" s="5" t="s">
        <v>3118</v>
      </c>
      <c r="K762" s="5" t="s">
        <v>1975</v>
      </c>
      <c r="L762" s="5" t="s">
        <v>10430</v>
      </c>
      <c r="M762" s="5" t="s">
        <v>12091</v>
      </c>
      <c r="N762" s="5" t="s">
        <v>1836</v>
      </c>
      <c r="O762" s="5" t="s">
        <v>12327</v>
      </c>
      <c r="P762" s="5" t="s">
        <v>36622</v>
      </c>
      <c r="Q762" s="5">
        <v>4.154</v>
      </c>
      <c r="R762" s="25">
        <f t="shared" si="11"/>
        <v>4.154</v>
      </c>
      <c r="S762" s="30" t="s">
        <v>28555</v>
      </c>
      <c r="T762" s="30" t="s">
        <v>1343</v>
      </c>
      <c r="U762" s="30" t="s">
        <v>123</v>
      </c>
      <c r="V762" s="5" t="s">
        <v>278</v>
      </c>
      <c r="W762" s="28">
        <v>44591</v>
      </c>
      <c r="X762" s="29">
        <v>6.3485</v>
      </c>
      <c r="Z762" s="29">
        <v>1015.6841</v>
      </c>
      <c r="AA762" s="29">
        <v>6.9333</v>
      </c>
      <c r="AB762" s="29">
        <v>42.9334</v>
      </c>
      <c r="AC762" s="29">
        <v>20.158</v>
      </c>
    </row>
    <row r="763" spans="1:29">
      <c r="A763" s="13" t="s">
        <v>14663</v>
      </c>
      <c r="B763" s="4" t="s">
        <v>390</v>
      </c>
      <c r="C763" s="12" t="s">
        <v>302</v>
      </c>
      <c r="D763" s="4" t="s">
        <v>159</v>
      </c>
      <c r="E763" s="4" t="s">
        <v>190</v>
      </c>
      <c r="F763" s="4" t="s">
        <v>7288</v>
      </c>
      <c r="G763" s="4" t="s">
        <v>34</v>
      </c>
      <c r="H763" s="4" t="s">
        <v>571</v>
      </c>
      <c r="I763" s="5" t="s">
        <v>36623</v>
      </c>
      <c r="J763" s="5" t="s">
        <v>1234</v>
      </c>
      <c r="K763" s="5" t="s">
        <v>2321</v>
      </c>
      <c r="L763" s="5" t="s">
        <v>5494</v>
      </c>
      <c r="M763" s="5" t="s">
        <v>28614</v>
      </c>
      <c r="N763" s="5" t="s">
        <v>567</v>
      </c>
      <c r="O763" s="5" t="s">
        <v>36624</v>
      </c>
      <c r="P763" s="5" t="s">
        <v>36490</v>
      </c>
      <c r="Q763" s="5">
        <v>3.606</v>
      </c>
      <c r="R763" s="25">
        <f t="shared" si="11"/>
        <v>3.606</v>
      </c>
      <c r="S763" s="30" t="s">
        <v>36625</v>
      </c>
      <c r="T763" s="30" t="s">
        <v>4545</v>
      </c>
      <c r="U763" s="30" t="s">
        <v>8684</v>
      </c>
      <c r="V763" s="5" t="s">
        <v>278</v>
      </c>
      <c r="W763" s="28">
        <v>44592</v>
      </c>
      <c r="X763" s="29">
        <v>5.3874</v>
      </c>
      <c r="Z763" s="29">
        <v>1016.1209</v>
      </c>
      <c r="AA763" s="29">
        <v>5.7858</v>
      </c>
      <c r="AB763" s="29">
        <v>44.2216</v>
      </c>
      <c r="AC763" s="29">
        <v>13.275</v>
      </c>
    </row>
    <row r="764" spans="1:29">
      <c r="A764" s="13" t="s">
        <v>14669</v>
      </c>
      <c r="B764" s="4" t="s">
        <v>639</v>
      </c>
      <c r="C764" s="12" t="s">
        <v>191</v>
      </c>
      <c r="D764" s="4" t="s">
        <v>175</v>
      </c>
      <c r="E764" s="4" t="s">
        <v>4241</v>
      </c>
      <c r="F764" s="4" t="s">
        <v>13727</v>
      </c>
      <c r="G764" s="4" t="s">
        <v>34</v>
      </c>
      <c r="H764" s="4" t="s">
        <v>189</v>
      </c>
      <c r="I764" s="5" t="s">
        <v>36626</v>
      </c>
      <c r="J764" s="5" t="s">
        <v>6075</v>
      </c>
      <c r="K764" s="5" t="s">
        <v>1015</v>
      </c>
      <c r="L764" s="5" t="s">
        <v>3098</v>
      </c>
      <c r="M764" s="5" t="s">
        <v>36627</v>
      </c>
      <c r="N764" s="5" t="s">
        <v>2925</v>
      </c>
      <c r="O764" s="5" t="s">
        <v>36628</v>
      </c>
      <c r="P764" s="5" t="s">
        <v>36629</v>
      </c>
      <c r="Q764" s="5">
        <v>3.462</v>
      </c>
      <c r="R764" s="25">
        <f t="shared" si="11"/>
        <v>3.462</v>
      </c>
      <c r="S764" s="30" t="s">
        <v>7017</v>
      </c>
      <c r="T764" s="30" t="s">
        <v>6994</v>
      </c>
      <c r="U764" s="30" t="s">
        <v>91</v>
      </c>
      <c r="V764" s="5" t="s">
        <v>278</v>
      </c>
      <c r="W764" s="28">
        <v>44593</v>
      </c>
      <c r="X764" s="29">
        <v>4.4</v>
      </c>
      <c r="Z764" s="29">
        <v>1016.8141</v>
      </c>
      <c r="AA764" s="29">
        <v>4.3249</v>
      </c>
      <c r="AB764" s="29">
        <v>46.9099</v>
      </c>
      <c r="AC764" s="29">
        <v>12.2223</v>
      </c>
    </row>
    <row r="765" spans="1:29">
      <c r="A765" s="13" t="s">
        <v>14675</v>
      </c>
      <c r="B765" s="4" t="s">
        <v>1641</v>
      </c>
      <c r="C765" s="12" t="s">
        <v>942</v>
      </c>
      <c r="D765" s="4" t="s">
        <v>1500</v>
      </c>
      <c r="E765" s="4" t="s">
        <v>1383</v>
      </c>
      <c r="F765" s="4" t="s">
        <v>7107</v>
      </c>
      <c r="G765" s="4" t="s">
        <v>34</v>
      </c>
      <c r="H765" s="4" t="s">
        <v>2687</v>
      </c>
      <c r="I765" s="5" t="s">
        <v>36630</v>
      </c>
      <c r="J765" s="5" t="s">
        <v>1699</v>
      </c>
      <c r="K765" s="5" t="s">
        <v>880</v>
      </c>
      <c r="L765" s="5" t="s">
        <v>2544</v>
      </c>
      <c r="M765" s="5" t="s">
        <v>36631</v>
      </c>
      <c r="N765" s="5" t="s">
        <v>1176</v>
      </c>
      <c r="O765" s="5" t="s">
        <v>36632</v>
      </c>
      <c r="P765" s="5" t="s">
        <v>7314</v>
      </c>
      <c r="Q765" s="5">
        <v>3.7</v>
      </c>
      <c r="R765" s="25">
        <f t="shared" si="11"/>
        <v>3.7</v>
      </c>
      <c r="S765" s="30" t="s">
        <v>22369</v>
      </c>
      <c r="T765" s="30" t="s">
        <v>6615</v>
      </c>
      <c r="U765" s="30" t="s">
        <v>2353</v>
      </c>
      <c r="V765" s="5" t="s">
        <v>278</v>
      </c>
      <c r="W765" s="28">
        <v>44594</v>
      </c>
      <c r="X765" s="29">
        <v>4.7788</v>
      </c>
      <c r="Z765" s="29">
        <v>1017.3209</v>
      </c>
      <c r="AA765" s="29">
        <v>3.944</v>
      </c>
      <c r="AB765" s="29">
        <v>45.7618</v>
      </c>
      <c r="AC765" s="29">
        <v>10.4066</v>
      </c>
    </row>
    <row r="766" spans="1:29">
      <c r="A766" s="13" t="s">
        <v>14680</v>
      </c>
      <c r="B766" s="4" t="s">
        <v>599</v>
      </c>
      <c r="C766" s="12" t="s">
        <v>191</v>
      </c>
      <c r="D766" s="4" t="s">
        <v>206</v>
      </c>
      <c r="E766" s="4" t="s">
        <v>600</v>
      </c>
      <c r="F766" s="4" t="s">
        <v>5651</v>
      </c>
      <c r="G766" s="4" t="s">
        <v>344</v>
      </c>
      <c r="H766" s="4" t="s">
        <v>158</v>
      </c>
      <c r="I766" s="5" t="s">
        <v>36633</v>
      </c>
      <c r="J766" s="5" t="s">
        <v>126</v>
      </c>
      <c r="K766" s="5" t="s">
        <v>515</v>
      </c>
      <c r="L766" s="5" t="s">
        <v>3712</v>
      </c>
      <c r="M766" s="5" t="s">
        <v>36634</v>
      </c>
      <c r="N766" s="5" t="s">
        <v>1147</v>
      </c>
      <c r="O766" s="5" t="s">
        <v>36635</v>
      </c>
      <c r="P766" s="5" t="s">
        <v>30166</v>
      </c>
      <c r="Q766" s="5">
        <v>3.23</v>
      </c>
      <c r="R766" s="25">
        <f t="shared" si="11"/>
        <v>3.23</v>
      </c>
      <c r="S766" s="30" t="s">
        <v>13198</v>
      </c>
      <c r="T766" s="30" t="s">
        <v>893</v>
      </c>
      <c r="U766" s="30" t="s">
        <v>233</v>
      </c>
      <c r="V766" s="5" t="s">
        <v>278</v>
      </c>
      <c r="W766" s="28">
        <v>44595</v>
      </c>
      <c r="X766" s="29">
        <v>5.3643</v>
      </c>
      <c r="Z766" s="29">
        <v>1017.6282</v>
      </c>
      <c r="AA766" s="29">
        <v>3.8426</v>
      </c>
      <c r="AB766" s="29">
        <v>44.2008</v>
      </c>
      <c r="AC766" s="29">
        <v>10.5075</v>
      </c>
    </row>
    <row r="767" spans="1:29">
      <c r="A767" s="13" t="s">
        <v>14686</v>
      </c>
      <c r="B767" s="4" t="s">
        <v>1758</v>
      </c>
      <c r="C767" s="12" t="s">
        <v>302</v>
      </c>
      <c r="D767" s="4" t="s">
        <v>65</v>
      </c>
      <c r="E767" s="4" t="s">
        <v>655</v>
      </c>
      <c r="F767" s="4" t="s">
        <v>5522</v>
      </c>
      <c r="G767" s="4" t="s">
        <v>34</v>
      </c>
      <c r="H767" s="4" t="s">
        <v>47</v>
      </c>
      <c r="I767" s="5" t="s">
        <v>36636</v>
      </c>
      <c r="J767" s="5" t="s">
        <v>3433</v>
      </c>
      <c r="K767" s="5" t="s">
        <v>5572</v>
      </c>
      <c r="L767" s="5" t="s">
        <v>7651</v>
      </c>
      <c r="M767" s="5" t="s">
        <v>16556</v>
      </c>
      <c r="N767" s="5" t="s">
        <v>1315</v>
      </c>
      <c r="O767" s="5" t="s">
        <v>14511</v>
      </c>
      <c r="P767" s="5" t="s">
        <v>36637</v>
      </c>
      <c r="Q767" s="5">
        <v>3.455</v>
      </c>
      <c r="R767" s="25">
        <f t="shared" si="11"/>
        <v>3.455</v>
      </c>
      <c r="S767" s="30" t="s">
        <v>11229</v>
      </c>
      <c r="T767" s="30" t="s">
        <v>2312</v>
      </c>
      <c r="U767" s="30" t="s">
        <v>10817</v>
      </c>
      <c r="V767" s="5" t="s">
        <v>278</v>
      </c>
      <c r="W767" s="28">
        <v>44596</v>
      </c>
      <c r="X767" s="29">
        <v>5.2116</v>
      </c>
      <c r="Z767" s="29">
        <v>1017.8592</v>
      </c>
      <c r="AA767" s="29">
        <v>3.7058</v>
      </c>
      <c r="AB767" s="29">
        <v>44.0409</v>
      </c>
      <c r="AC767" s="29">
        <v>10.7582</v>
      </c>
    </row>
    <row r="768" spans="1:29">
      <c r="A768" s="13" t="s">
        <v>14693</v>
      </c>
      <c r="B768" s="4" t="s">
        <v>159</v>
      </c>
      <c r="C768" s="12" t="s">
        <v>302</v>
      </c>
      <c r="D768" s="4" t="s">
        <v>940</v>
      </c>
      <c r="E768" s="4" t="s">
        <v>206</v>
      </c>
      <c r="F768" s="4" t="s">
        <v>676</v>
      </c>
      <c r="G768" s="4" t="s">
        <v>34</v>
      </c>
      <c r="H768" s="4" t="s">
        <v>316</v>
      </c>
      <c r="I768" s="5" t="s">
        <v>36638</v>
      </c>
      <c r="J768" s="5" t="s">
        <v>1187</v>
      </c>
      <c r="K768" s="5" t="s">
        <v>4815</v>
      </c>
      <c r="L768" s="5" t="s">
        <v>9561</v>
      </c>
      <c r="M768" s="5" t="s">
        <v>7701</v>
      </c>
      <c r="N768" s="5" t="s">
        <v>1012</v>
      </c>
      <c r="O768" s="5" t="s">
        <v>14116</v>
      </c>
      <c r="P768" s="5" t="s">
        <v>35177</v>
      </c>
      <c r="Q768" s="5">
        <v>3.45</v>
      </c>
      <c r="R768" s="25">
        <f t="shared" si="11"/>
        <v>3.45</v>
      </c>
      <c r="S768" s="30" t="s">
        <v>32419</v>
      </c>
      <c r="T768" s="30" t="s">
        <v>3531</v>
      </c>
      <c r="U768" s="30" t="s">
        <v>1713</v>
      </c>
      <c r="V768" s="5" t="s">
        <v>278</v>
      </c>
      <c r="W768" s="28">
        <v>44597</v>
      </c>
      <c r="X768" s="29">
        <v>4.4161</v>
      </c>
      <c r="Z768" s="29">
        <v>1018.1342</v>
      </c>
      <c r="AA768" s="29">
        <v>3.4858</v>
      </c>
      <c r="AB768" s="29">
        <v>42.881</v>
      </c>
      <c r="AC768" s="29">
        <v>13.1949</v>
      </c>
    </row>
    <row r="769" spans="1:29">
      <c r="A769" s="13" t="s">
        <v>14697</v>
      </c>
      <c r="B769" s="4" t="s">
        <v>298</v>
      </c>
      <c r="C769" s="12" t="s">
        <v>344</v>
      </c>
      <c r="D769" s="4" t="s">
        <v>722</v>
      </c>
      <c r="E769" s="4" t="s">
        <v>299</v>
      </c>
      <c r="F769" s="4" t="s">
        <v>19714</v>
      </c>
      <c r="G769" s="4" t="s">
        <v>344</v>
      </c>
      <c r="H769" s="4" t="s">
        <v>940</v>
      </c>
      <c r="I769" s="5" t="s">
        <v>36639</v>
      </c>
      <c r="J769" s="5" t="s">
        <v>417</v>
      </c>
      <c r="K769" s="5" t="s">
        <v>2844</v>
      </c>
      <c r="L769" s="5" t="s">
        <v>77</v>
      </c>
      <c r="M769" s="5" t="s">
        <v>366</v>
      </c>
      <c r="N769" s="5" t="s">
        <v>1163</v>
      </c>
      <c r="O769" s="5" t="s">
        <v>36640</v>
      </c>
      <c r="P769" s="5" t="s">
        <v>21437</v>
      </c>
      <c r="Q769" s="5">
        <v>3.051</v>
      </c>
      <c r="R769" s="25">
        <f t="shared" si="11"/>
        <v>3.051</v>
      </c>
      <c r="S769" s="30" t="s">
        <v>36641</v>
      </c>
      <c r="T769" s="30" t="s">
        <v>4677</v>
      </c>
      <c r="U769" s="30" t="s">
        <v>4261</v>
      </c>
      <c r="V769" s="5" t="s">
        <v>278</v>
      </c>
      <c r="W769" s="28">
        <v>44598</v>
      </c>
      <c r="X769" s="29">
        <v>3.533</v>
      </c>
      <c r="Z769" s="29">
        <v>1018.1501</v>
      </c>
      <c r="AA769" s="29">
        <v>3.0549</v>
      </c>
      <c r="AB769" s="29">
        <v>43.5818</v>
      </c>
      <c r="AC769" s="29">
        <v>12.0067</v>
      </c>
    </row>
    <row r="770" spans="1:29">
      <c r="A770" s="13" t="s">
        <v>14702</v>
      </c>
      <c r="B770" s="4" t="s">
        <v>284</v>
      </c>
      <c r="C770" s="12" t="s">
        <v>302</v>
      </c>
      <c r="D770" s="4" t="s">
        <v>222</v>
      </c>
      <c r="E770" s="4" t="s">
        <v>28</v>
      </c>
      <c r="F770" s="4" t="s">
        <v>5237</v>
      </c>
      <c r="G770" s="4" t="s">
        <v>344</v>
      </c>
      <c r="H770" s="4" t="s">
        <v>112</v>
      </c>
      <c r="I770" s="5" t="s">
        <v>36642</v>
      </c>
      <c r="J770" s="5" t="s">
        <v>3118</v>
      </c>
      <c r="K770" s="5" t="s">
        <v>281</v>
      </c>
      <c r="L770" s="5" t="s">
        <v>2592</v>
      </c>
      <c r="M770" s="5" t="s">
        <v>15129</v>
      </c>
      <c r="N770" s="5" t="s">
        <v>1084</v>
      </c>
      <c r="O770" s="5" t="s">
        <v>7223</v>
      </c>
      <c r="P770" s="5" t="s">
        <v>8481</v>
      </c>
      <c r="Q770" s="5">
        <v>2.755</v>
      </c>
      <c r="R770" s="25">
        <f t="shared" ref="R770:R833" si="12">IF(COUNTBLANK(Q770)&gt;0,"",SUM(N770:Q770))</f>
        <v>2.755</v>
      </c>
      <c r="S770" s="30" t="s">
        <v>32630</v>
      </c>
      <c r="T770" s="30" t="s">
        <v>178</v>
      </c>
      <c r="U770" s="30" t="s">
        <v>14734</v>
      </c>
      <c r="V770" s="5" t="s">
        <v>278</v>
      </c>
      <c r="W770" s="28">
        <v>44599</v>
      </c>
      <c r="X770" s="29">
        <v>3.1088</v>
      </c>
      <c r="Z770" s="29">
        <v>1017.7442</v>
      </c>
      <c r="AA770" s="29">
        <v>2.4574</v>
      </c>
      <c r="AB770" s="29">
        <v>44.8959</v>
      </c>
      <c r="AC770" s="29">
        <v>12.6256</v>
      </c>
    </row>
    <row r="771" spans="1:29">
      <c r="A771" s="13" t="s">
        <v>14708</v>
      </c>
      <c r="B771" s="4" t="s">
        <v>968</v>
      </c>
      <c r="C771" s="12" t="s">
        <v>191</v>
      </c>
      <c r="D771" s="4" t="s">
        <v>143</v>
      </c>
      <c r="E771" s="4" t="s">
        <v>722</v>
      </c>
      <c r="F771" s="4" t="s">
        <v>7757</v>
      </c>
      <c r="G771" s="4" t="s">
        <v>34</v>
      </c>
      <c r="H771" s="4" t="s">
        <v>80</v>
      </c>
      <c r="I771" s="5" t="s">
        <v>36643</v>
      </c>
      <c r="J771" s="5" t="s">
        <v>334</v>
      </c>
      <c r="K771" s="5" t="s">
        <v>414</v>
      </c>
      <c r="L771" s="5" t="s">
        <v>3158</v>
      </c>
      <c r="M771" s="5" t="s">
        <v>28926</v>
      </c>
      <c r="N771" s="5" t="s">
        <v>1363</v>
      </c>
      <c r="O771" s="5" t="s">
        <v>30358</v>
      </c>
      <c r="P771" s="5" t="s">
        <v>24846</v>
      </c>
      <c r="Q771" s="5">
        <v>2.672</v>
      </c>
      <c r="R771" s="25">
        <f t="shared" si="12"/>
        <v>2.672</v>
      </c>
      <c r="S771" s="30" t="s">
        <v>20524</v>
      </c>
      <c r="T771" s="30" t="s">
        <v>1061</v>
      </c>
      <c r="U771" s="30" t="s">
        <v>1812</v>
      </c>
      <c r="V771" s="5" t="s">
        <v>278</v>
      </c>
      <c r="W771" s="28">
        <v>44600</v>
      </c>
      <c r="X771" s="29">
        <v>2.2764</v>
      </c>
      <c r="Z771" s="29">
        <v>1017.5116</v>
      </c>
      <c r="AA771" s="29">
        <v>0.7408</v>
      </c>
      <c r="AB771" s="29">
        <v>49.7065</v>
      </c>
      <c r="AC771" s="29">
        <v>14.9765</v>
      </c>
    </row>
    <row r="772" spans="1:29">
      <c r="A772" s="13" t="s">
        <v>14714</v>
      </c>
      <c r="B772" s="4" t="s">
        <v>954</v>
      </c>
      <c r="C772" s="12" t="s">
        <v>942</v>
      </c>
      <c r="D772" s="4" t="s">
        <v>345</v>
      </c>
      <c r="E772" s="4" t="s">
        <v>300</v>
      </c>
      <c r="F772" s="4" t="s">
        <v>2971</v>
      </c>
      <c r="G772" s="4" t="s">
        <v>226</v>
      </c>
      <c r="H772" s="4" t="s">
        <v>97</v>
      </c>
      <c r="I772" s="5" t="s">
        <v>36644</v>
      </c>
      <c r="J772" s="5" t="s">
        <v>2152</v>
      </c>
      <c r="K772" s="5" t="s">
        <v>665</v>
      </c>
      <c r="L772" s="5" t="s">
        <v>210</v>
      </c>
      <c r="M772" s="5" t="s">
        <v>11258</v>
      </c>
      <c r="N772" s="5" t="s">
        <v>2892</v>
      </c>
      <c r="O772" s="5" t="s">
        <v>36645</v>
      </c>
      <c r="P772" s="5" t="s">
        <v>9198</v>
      </c>
      <c r="Q772" s="5">
        <v>2.769</v>
      </c>
      <c r="R772" s="25">
        <f t="shared" si="12"/>
        <v>2.769</v>
      </c>
      <c r="S772" s="30" t="s">
        <v>16532</v>
      </c>
      <c r="T772" s="30" t="s">
        <v>4377</v>
      </c>
      <c r="U772" s="30" t="s">
        <v>10071</v>
      </c>
      <c r="V772" s="5" t="s">
        <v>278</v>
      </c>
      <c r="W772" s="28">
        <v>44601</v>
      </c>
      <c r="X772" s="29">
        <v>2.6251</v>
      </c>
      <c r="Z772" s="29">
        <v>1017.5474</v>
      </c>
      <c r="AA772" s="29">
        <v>0.0425</v>
      </c>
      <c r="AB772" s="29">
        <v>50.7783</v>
      </c>
      <c r="AC772" s="29">
        <v>16.2857</v>
      </c>
    </row>
    <row r="773" spans="1:29">
      <c r="A773" s="13" t="s">
        <v>14720</v>
      </c>
      <c r="B773" s="4" t="s">
        <v>30</v>
      </c>
      <c r="C773" s="12" t="s">
        <v>191</v>
      </c>
      <c r="D773" s="4" t="s">
        <v>1088</v>
      </c>
      <c r="E773" s="4" t="s">
        <v>143</v>
      </c>
      <c r="F773" s="4" t="s">
        <v>4531</v>
      </c>
      <c r="G773" s="4" t="s">
        <v>376</v>
      </c>
      <c r="H773" s="4" t="s">
        <v>393</v>
      </c>
      <c r="I773" s="5" t="s">
        <v>36646</v>
      </c>
      <c r="J773" s="5" t="s">
        <v>1995</v>
      </c>
      <c r="K773" s="5" t="s">
        <v>151</v>
      </c>
      <c r="L773" s="5" t="s">
        <v>1535</v>
      </c>
      <c r="M773" s="5" t="s">
        <v>16338</v>
      </c>
      <c r="N773" s="5" t="s">
        <v>386</v>
      </c>
      <c r="O773" s="5" t="s">
        <v>469</v>
      </c>
      <c r="P773" s="5" t="s">
        <v>7663</v>
      </c>
      <c r="Q773" s="5">
        <v>2.997</v>
      </c>
      <c r="R773" s="25">
        <f t="shared" si="12"/>
        <v>2.997</v>
      </c>
      <c r="S773" s="30" t="s">
        <v>19570</v>
      </c>
      <c r="T773" s="30" t="s">
        <v>7804</v>
      </c>
      <c r="U773" s="30" t="s">
        <v>6651</v>
      </c>
      <c r="V773" s="5" t="s">
        <v>278</v>
      </c>
      <c r="W773" s="28">
        <v>44602</v>
      </c>
      <c r="X773" s="29">
        <v>2.8916</v>
      </c>
      <c r="Z773" s="29">
        <v>1017.1717</v>
      </c>
      <c r="AA773" s="29">
        <v>0.771</v>
      </c>
      <c r="AB773" s="29">
        <v>47.8558</v>
      </c>
      <c r="AC773" s="29">
        <v>16.137</v>
      </c>
    </row>
    <row r="774" spans="1:29">
      <c r="A774" s="13" t="s">
        <v>14726</v>
      </c>
      <c r="B774" s="4" t="s">
        <v>316</v>
      </c>
      <c r="C774" s="12" t="s">
        <v>302</v>
      </c>
      <c r="D774" s="4" t="s">
        <v>116</v>
      </c>
      <c r="E774" s="4" t="s">
        <v>116</v>
      </c>
      <c r="F774" s="4" t="s">
        <v>7413</v>
      </c>
      <c r="G774" s="4" t="s">
        <v>226</v>
      </c>
      <c r="H774" s="4" t="s">
        <v>66</v>
      </c>
      <c r="I774" s="5" t="s">
        <v>36647</v>
      </c>
      <c r="J774" s="5" t="s">
        <v>92</v>
      </c>
      <c r="K774" s="5" t="s">
        <v>2192</v>
      </c>
      <c r="L774" s="5" t="s">
        <v>1968</v>
      </c>
      <c r="M774" s="5" t="s">
        <v>16236</v>
      </c>
      <c r="N774" s="5" t="s">
        <v>4365</v>
      </c>
      <c r="O774" s="5" t="s">
        <v>14918</v>
      </c>
      <c r="P774" s="5" t="s">
        <v>30538</v>
      </c>
      <c r="Q774" s="5">
        <v>2.766</v>
      </c>
      <c r="R774" s="25">
        <f t="shared" si="12"/>
        <v>2.766</v>
      </c>
      <c r="S774" s="30" t="s">
        <v>29633</v>
      </c>
      <c r="T774" s="30" t="s">
        <v>8747</v>
      </c>
      <c r="U774" s="30" t="s">
        <v>9316</v>
      </c>
      <c r="V774" s="5" t="s">
        <v>278</v>
      </c>
      <c r="W774" s="28">
        <v>44603</v>
      </c>
      <c r="X774" s="29">
        <v>1.8094</v>
      </c>
      <c r="Z774" s="29">
        <v>1016.8426</v>
      </c>
      <c r="AA774" s="29">
        <v>0.6275</v>
      </c>
      <c r="AB774" s="29">
        <v>48.5717</v>
      </c>
      <c r="AC774" s="29">
        <v>12.0969</v>
      </c>
    </row>
    <row r="775" spans="1:29">
      <c r="A775" s="13" t="s">
        <v>14732</v>
      </c>
      <c r="B775" s="4" t="s">
        <v>316</v>
      </c>
      <c r="C775" s="12" t="s">
        <v>344</v>
      </c>
      <c r="D775" s="4" t="s">
        <v>778</v>
      </c>
      <c r="E775" s="4" t="s">
        <v>116</v>
      </c>
      <c r="F775" s="4" t="s">
        <v>2878</v>
      </c>
      <c r="G775" s="4" t="s">
        <v>392</v>
      </c>
      <c r="H775" s="4" t="s">
        <v>192</v>
      </c>
      <c r="I775" s="5" t="s">
        <v>12510</v>
      </c>
      <c r="J775" s="5" t="s">
        <v>3849</v>
      </c>
      <c r="K775" s="5" t="s">
        <v>2183</v>
      </c>
      <c r="L775" s="5" t="s">
        <v>8178</v>
      </c>
      <c r="M775" s="5" t="s">
        <v>16485</v>
      </c>
      <c r="N775" s="5" t="s">
        <v>1187</v>
      </c>
      <c r="O775" s="5" t="s">
        <v>25937</v>
      </c>
      <c r="P775" s="5" t="s">
        <v>10911</v>
      </c>
      <c r="Q775" s="5">
        <v>2.761</v>
      </c>
      <c r="R775" s="25">
        <f t="shared" si="12"/>
        <v>2.761</v>
      </c>
      <c r="S775" s="30" t="s">
        <v>10171</v>
      </c>
      <c r="T775" s="30" t="s">
        <v>7076</v>
      </c>
      <c r="U775" s="30" t="s">
        <v>6645</v>
      </c>
      <c r="V775" s="5" t="s">
        <v>278</v>
      </c>
      <c r="W775" s="28">
        <v>44604</v>
      </c>
      <c r="X775" s="29">
        <v>0.8378</v>
      </c>
      <c r="Z775" s="29">
        <v>1016.8608</v>
      </c>
      <c r="AA775" s="29">
        <v>0.8199</v>
      </c>
      <c r="AB775" s="29">
        <v>46.69</v>
      </c>
      <c r="AC775" s="29">
        <v>2.1045</v>
      </c>
    </row>
    <row r="776" spans="1:29">
      <c r="A776" s="13" t="s">
        <v>14737</v>
      </c>
      <c r="B776" s="4" t="s">
        <v>30</v>
      </c>
      <c r="C776" s="12" t="s">
        <v>226</v>
      </c>
      <c r="D776" s="4" t="s">
        <v>300</v>
      </c>
      <c r="E776" s="4" t="s">
        <v>143</v>
      </c>
      <c r="F776" s="4" t="s">
        <v>10143</v>
      </c>
      <c r="G776" s="4" t="s">
        <v>376</v>
      </c>
      <c r="H776" s="4" t="s">
        <v>83</v>
      </c>
      <c r="I776" s="5" t="s">
        <v>36648</v>
      </c>
      <c r="J776" s="5" t="s">
        <v>6477</v>
      </c>
      <c r="K776" s="5" t="s">
        <v>913</v>
      </c>
      <c r="L776" s="5" t="s">
        <v>5725</v>
      </c>
      <c r="M776" s="5" t="s">
        <v>18772</v>
      </c>
      <c r="N776" s="5" t="s">
        <v>1557</v>
      </c>
      <c r="O776" s="5" t="s">
        <v>15548</v>
      </c>
      <c r="P776" s="5" t="s">
        <v>36649</v>
      </c>
      <c r="Q776" s="5">
        <v>2.822</v>
      </c>
      <c r="R776" s="25">
        <f t="shared" si="12"/>
        <v>2.822</v>
      </c>
      <c r="S776" s="30" t="s">
        <v>30816</v>
      </c>
      <c r="T776" s="30" t="s">
        <v>4377</v>
      </c>
      <c r="U776" s="30" t="s">
        <v>2077</v>
      </c>
      <c r="V776" s="5" t="s">
        <v>278</v>
      </c>
      <c r="W776" s="28">
        <v>44605</v>
      </c>
      <c r="X776" s="29">
        <v>0.528</v>
      </c>
      <c r="Z776" s="29">
        <v>1017.0342</v>
      </c>
      <c r="AA776" s="29">
        <v>0.8558</v>
      </c>
      <c r="AB776" s="29">
        <v>47.0425</v>
      </c>
      <c r="AC776" s="29">
        <v>312.8209</v>
      </c>
    </row>
    <row r="777" spans="1:29">
      <c r="A777" s="13" t="s">
        <v>14743</v>
      </c>
      <c r="B777" s="4" t="s">
        <v>954</v>
      </c>
      <c r="C777" s="12" t="s">
        <v>34</v>
      </c>
      <c r="D777" s="4" t="s">
        <v>722</v>
      </c>
      <c r="E777" s="4" t="s">
        <v>300</v>
      </c>
      <c r="F777" s="4" t="s">
        <v>2076</v>
      </c>
      <c r="G777" s="4" t="s">
        <v>376</v>
      </c>
      <c r="H777" s="4" t="s">
        <v>113</v>
      </c>
      <c r="I777" s="5" t="s">
        <v>36650</v>
      </c>
      <c r="J777" s="5" t="s">
        <v>3194</v>
      </c>
      <c r="K777" s="5" t="s">
        <v>1037</v>
      </c>
      <c r="L777" s="5" t="s">
        <v>4923</v>
      </c>
      <c r="M777" s="5" t="s">
        <v>20191</v>
      </c>
      <c r="N777" s="5" t="s">
        <v>5206</v>
      </c>
      <c r="O777" s="5" t="s">
        <v>36651</v>
      </c>
      <c r="P777" s="5" t="s">
        <v>33600</v>
      </c>
      <c r="Q777" s="5">
        <v>2.868</v>
      </c>
      <c r="R777" s="25">
        <f t="shared" si="12"/>
        <v>2.868</v>
      </c>
      <c r="S777" s="30" t="s">
        <v>29938</v>
      </c>
      <c r="T777" s="30" t="s">
        <v>1648</v>
      </c>
      <c r="U777" s="30" t="s">
        <v>5214</v>
      </c>
      <c r="V777" s="5" t="s">
        <v>278</v>
      </c>
      <c r="W777" s="28">
        <v>44606</v>
      </c>
      <c r="X777" s="29">
        <v>1.1589</v>
      </c>
      <c r="Z777" s="29">
        <v>1017.6399</v>
      </c>
      <c r="AA777" s="29">
        <v>0.4001</v>
      </c>
      <c r="AB777" s="29">
        <v>51.7342</v>
      </c>
      <c r="AC777" s="29">
        <v>296.7654</v>
      </c>
    </row>
    <row r="778" spans="1:29">
      <c r="A778" s="13" t="s">
        <v>14748</v>
      </c>
      <c r="B778" s="4" t="s">
        <v>298</v>
      </c>
      <c r="C778" s="12" t="s">
        <v>191</v>
      </c>
      <c r="D778" s="4" t="s">
        <v>940</v>
      </c>
      <c r="E778" s="4" t="s">
        <v>299</v>
      </c>
      <c r="F778" s="4" t="s">
        <v>9523</v>
      </c>
      <c r="G778" s="4" t="s">
        <v>376</v>
      </c>
      <c r="H778" s="4" t="s">
        <v>32</v>
      </c>
      <c r="I778" s="5" t="s">
        <v>36652</v>
      </c>
      <c r="J778" s="5" t="s">
        <v>3915</v>
      </c>
      <c r="K778" s="5" t="s">
        <v>913</v>
      </c>
      <c r="L778" s="5" t="s">
        <v>6961</v>
      </c>
      <c r="M778" s="5" t="s">
        <v>23535</v>
      </c>
      <c r="N778" s="5" t="s">
        <v>2225</v>
      </c>
      <c r="O778" s="5" t="s">
        <v>36653</v>
      </c>
      <c r="P778" s="5" t="s">
        <v>16608</v>
      </c>
      <c r="Q778" s="5">
        <v>2.87</v>
      </c>
      <c r="R778" s="25">
        <f t="shared" si="12"/>
        <v>2.87</v>
      </c>
      <c r="S778" s="30" t="s">
        <v>24124</v>
      </c>
      <c r="T778" s="30" t="s">
        <v>1598</v>
      </c>
      <c r="U778" s="30" t="s">
        <v>4288</v>
      </c>
      <c r="V778" s="5" t="s">
        <v>278</v>
      </c>
      <c r="W778" s="28">
        <v>44607</v>
      </c>
      <c r="X778" s="29">
        <v>0.6527</v>
      </c>
      <c r="Z778" s="29">
        <v>1018.2925</v>
      </c>
      <c r="AA778" s="29">
        <v>1.6482</v>
      </c>
      <c r="AB778" s="29">
        <v>50.1041</v>
      </c>
      <c r="AC778" s="29">
        <v>331.5642</v>
      </c>
    </row>
    <row r="779" spans="1:29">
      <c r="A779" s="13" t="s">
        <v>14751</v>
      </c>
      <c r="B779" s="4" t="s">
        <v>599</v>
      </c>
      <c r="C779" s="12" t="s">
        <v>344</v>
      </c>
      <c r="D779" s="4" t="s">
        <v>1433</v>
      </c>
      <c r="E779" s="4" t="s">
        <v>600</v>
      </c>
      <c r="F779" s="4" t="s">
        <v>6645</v>
      </c>
      <c r="G779" s="4" t="s">
        <v>256</v>
      </c>
      <c r="H779" s="4" t="s">
        <v>476</v>
      </c>
      <c r="I779" s="5" t="s">
        <v>36654</v>
      </c>
      <c r="J779" s="5" t="s">
        <v>1930</v>
      </c>
      <c r="K779" s="5" t="s">
        <v>202</v>
      </c>
      <c r="L779" s="5" t="s">
        <v>3692</v>
      </c>
      <c r="M779" s="5" t="s">
        <v>15671</v>
      </c>
      <c r="N779" s="5" t="s">
        <v>567</v>
      </c>
      <c r="O779" s="5" t="s">
        <v>6555</v>
      </c>
      <c r="P779" s="5" t="s">
        <v>21159</v>
      </c>
      <c r="Q779" s="5">
        <v>4.259</v>
      </c>
      <c r="R779" s="25">
        <f t="shared" si="12"/>
        <v>4.259</v>
      </c>
      <c r="S779" s="30" t="s">
        <v>36655</v>
      </c>
      <c r="T779" s="30" t="s">
        <v>1855</v>
      </c>
      <c r="U779" s="30" t="s">
        <v>4532</v>
      </c>
      <c r="V779" s="5" t="s">
        <v>278</v>
      </c>
      <c r="W779" s="28">
        <v>44608</v>
      </c>
      <c r="X779" s="29">
        <v>0.7706</v>
      </c>
      <c r="Z779" s="29">
        <v>1018.6259</v>
      </c>
      <c r="AA779" s="29">
        <v>2.9792</v>
      </c>
      <c r="AB779" s="29">
        <v>49.7267</v>
      </c>
      <c r="AC779" s="29">
        <v>348.0254</v>
      </c>
    </row>
    <row r="780" spans="1:29">
      <c r="A780" s="13" t="s">
        <v>14756</v>
      </c>
      <c r="B780" s="4" t="s">
        <v>546</v>
      </c>
      <c r="C780" s="12" t="s">
        <v>392</v>
      </c>
      <c r="D780" s="4" t="s">
        <v>285</v>
      </c>
      <c r="E780" s="4" t="s">
        <v>255</v>
      </c>
      <c r="F780" s="4" t="s">
        <v>16821</v>
      </c>
      <c r="G780" s="4" t="s">
        <v>256</v>
      </c>
      <c r="H780" s="4" t="s">
        <v>192</v>
      </c>
      <c r="I780" s="5" t="s">
        <v>36656</v>
      </c>
      <c r="J780" s="5" t="s">
        <v>2425</v>
      </c>
      <c r="K780" s="5" t="s">
        <v>512</v>
      </c>
      <c r="L780" s="5" t="s">
        <v>1290</v>
      </c>
      <c r="M780" s="5" t="s">
        <v>26177</v>
      </c>
      <c r="N780" s="5" t="s">
        <v>282</v>
      </c>
      <c r="O780" s="5" t="s">
        <v>6824</v>
      </c>
      <c r="P780" s="5" t="s">
        <v>36657</v>
      </c>
      <c r="Q780" s="5">
        <v>4.679</v>
      </c>
      <c r="R780" s="25">
        <f t="shared" si="12"/>
        <v>4.679</v>
      </c>
      <c r="S780" s="30" t="s">
        <v>36658</v>
      </c>
      <c r="T780" s="30" t="s">
        <v>1698</v>
      </c>
      <c r="U780" s="30" t="s">
        <v>15804</v>
      </c>
      <c r="V780" s="5" t="s">
        <v>278</v>
      </c>
      <c r="W780" s="28">
        <v>44609</v>
      </c>
      <c r="X780" s="29">
        <v>0.7525</v>
      </c>
      <c r="Z780" s="29">
        <v>1018.585</v>
      </c>
      <c r="AA780" s="29">
        <v>5.5185</v>
      </c>
      <c r="AB780" s="29">
        <v>37.1384</v>
      </c>
      <c r="AC780" s="29">
        <v>12.9985</v>
      </c>
    </row>
    <row r="781" spans="1:29">
      <c r="A781" s="13" t="s">
        <v>14761</v>
      </c>
      <c r="B781" s="4" t="s">
        <v>600</v>
      </c>
      <c r="C781" s="12" t="s">
        <v>256</v>
      </c>
      <c r="D781" s="4" t="s">
        <v>316</v>
      </c>
      <c r="E781" s="4" t="s">
        <v>2663</v>
      </c>
      <c r="F781" s="4" t="s">
        <v>2169</v>
      </c>
      <c r="G781" s="4" t="s">
        <v>223</v>
      </c>
      <c r="H781" s="4" t="s">
        <v>238</v>
      </c>
      <c r="I781" s="5" t="s">
        <v>36659</v>
      </c>
      <c r="J781" s="5" t="s">
        <v>2005</v>
      </c>
      <c r="K781" s="5" t="s">
        <v>1939</v>
      </c>
      <c r="L781" s="5" t="s">
        <v>3063</v>
      </c>
      <c r="M781" s="5" t="s">
        <v>7833</v>
      </c>
      <c r="N781" s="5" t="s">
        <v>3223</v>
      </c>
      <c r="O781" s="5" t="s">
        <v>35246</v>
      </c>
      <c r="P781" s="5" t="s">
        <v>29072</v>
      </c>
      <c r="Q781" s="5">
        <v>3.848</v>
      </c>
      <c r="R781" s="25">
        <f t="shared" si="12"/>
        <v>3.848</v>
      </c>
      <c r="S781" s="30" t="s">
        <v>36660</v>
      </c>
      <c r="T781" s="30" t="s">
        <v>2353</v>
      </c>
      <c r="U781" s="30" t="s">
        <v>10950</v>
      </c>
      <c r="V781" s="5" t="s">
        <v>278</v>
      </c>
      <c r="W781" s="28">
        <v>44610</v>
      </c>
      <c r="X781" s="29">
        <v>1.1628</v>
      </c>
      <c r="Z781" s="29">
        <v>1018.0992</v>
      </c>
      <c r="AA781" s="29">
        <v>6.4618</v>
      </c>
      <c r="AB781" s="29">
        <v>35.7749</v>
      </c>
      <c r="AC781" s="29">
        <v>6.9794</v>
      </c>
    </row>
    <row r="782" spans="1:29">
      <c r="A782" s="13" t="s">
        <v>14767</v>
      </c>
      <c r="B782" s="4" t="s">
        <v>255</v>
      </c>
      <c r="C782" s="12" t="s">
        <v>256</v>
      </c>
      <c r="D782" s="4" t="s">
        <v>47</v>
      </c>
      <c r="E782" s="4" t="s">
        <v>65</v>
      </c>
      <c r="F782" s="4" t="s">
        <v>3841</v>
      </c>
      <c r="G782" s="4" t="s">
        <v>392</v>
      </c>
      <c r="H782" s="4" t="s">
        <v>65</v>
      </c>
      <c r="I782" s="5" t="s">
        <v>36661</v>
      </c>
      <c r="J782" s="5" t="s">
        <v>269</v>
      </c>
      <c r="K782" s="5" t="s">
        <v>269</v>
      </c>
      <c r="L782" s="5" t="s">
        <v>269</v>
      </c>
      <c r="M782" s="5" t="s">
        <v>269</v>
      </c>
      <c r="N782" s="5" t="s">
        <v>269</v>
      </c>
      <c r="O782" s="5" t="s">
        <v>269</v>
      </c>
      <c r="P782" s="5" t="s">
        <v>269</v>
      </c>
      <c r="Q782" s="5" t="s">
        <v>269</v>
      </c>
      <c r="R782" s="25">
        <f t="shared" si="12"/>
        <v>0</v>
      </c>
      <c r="S782" s="30" t="s">
        <v>269</v>
      </c>
      <c r="T782" s="30" t="s">
        <v>269</v>
      </c>
      <c r="U782" s="30" t="s">
        <v>269</v>
      </c>
      <c r="V782" s="5" t="s">
        <v>269</v>
      </c>
      <c r="W782" s="28">
        <v>44611</v>
      </c>
      <c r="X782" s="29">
        <v>0.7635</v>
      </c>
      <c r="Z782" s="29">
        <v>1017.1993</v>
      </c>
      <c r="AA782" s="29">
        <v>7.8466</v>
      </c>
      <c r="AB782" s="29">
        <v>35.0676</v>
      </c>
      <c r="AC782" s="29">
        <v>336.3833</v>
      </c>
    </row>
    <row r="783" spans="1:29">
      <c r="A783" s="13" t="s">
        <v>14768</v>
      </c>
      <c r="B783" s="4" t="s">
        <v>519</v>
      </c>
      <c r="C783" s="12" t="s">
        <v>256</v>
      </c>
      <c r="D783" s="4" t="s">
        <v>144</v>
      </c>
      <c r="E783" s="4" t="s">
        <v>2298</v>
      </c>
      <c r="F783" s="4" t="s">
        <v>12649</v>
      </c>
      <c r="G783" s="4" t="s">
        <v>392</v>
      </c>
      <c r="H783" s="4" t="s">
        <v>655</v>
      </c>
      <c r="I783" s="5" t="s">
        <v>269</v>
      </c>
      <c r="J783" s="5" t="s">
        <v>3232</v>
      </c>
      <c r="K783" s="5" t="s">
        <v>267</v>
      </c>
      <c r="L783" s="5" t="s">
        <v>13157</v>
      </c>
      <c r="M783" s="5" t="s">
        <v>35749</v>
      </c>
      <c r="N783" s="5" t="s">
        <v>3223</v>
      </c>
      <c r="O783" s="5" t="s">
        <v>36662</v>
      </c>
      <c r="P783" s="5" t="s">
        <v>22222</v>
      </c>
      <c r="Q783" s="5">
        <v>3.579</v>
      </c>
      <c r="R783" s="25">
        <f t="shared" si="12"/>
        <v>3.579</v>
      </c>
      <c r="S783" s="30" t="s">
        <v>36663</v>
      </c>
      <c r="T783" s="30" t="s">
        <v>4829</v>
      </c>
      <c r="U783" s="30" t="s">
        <v>3290</v>
      </c>
      <c r="V783" s="5" t="s">
        <v>278</v>
      </c>
      <c r="W783" s="28">
        <v>44612</v>
      </c>
      <c r="X783" s="29">
        <v>1.1819</v>
      </c>
      <c r="Z783" s="29">
        <v>1016.0734</v>
      </c>
      <c r="AA783" s="29">
        <v>8.2116</v>
      </c>
      <c r="AB783" s="29">
        <v>36.6642</v>
      </c>
      <c r="AC783" s="29">
        <v>18.6348</v>
      </c>
    </row>
    <row r="784" spans="1:29">
      <c r="A784" s="13" t="s">
        <v>14769</v>
      </c>
      <c r="B784" s="4" t="s">
        <v>586</v>
      </c>
      <c r="C784" s="12" t="s">
        <v>242</v>
      </c>
      <c r="D784" s="4" t="s">
        <v>1269</v>
      </c>
      <c r="E784" s="4" t="s">
        <v>144</v>
      </c>
      <c r="F784" s="4" t="s">
        <v>6367</v>
      </c>
      <c r="G784" s="4" t="s">
        <v>226</v>
      </c>
      <c r="H784" s="4" t="s">
        <v>600</v>
      </c>
      <c r="I784" s="5" t="s">
        <v>36664</v>
      </c>
      <c r="J784" s="5" t="s">
        <v>2100</v>
      </c>
      <c r="K784" s="5" t="s">
        <v>1315</v>
      </c>
      <c r="L784" s="5" t="s">
        <v>5573</v>
      </c>
      <c r="M784" s="5" t="s">
        <v>36665</v>
      </c>
      <c r="N784" s="5" t="s">
        <v>109</v>
      </c>
      <c r="O784" s="5" t="s">
        <v>36666</v>
      </c>
      <c r="P784" s="5" t="s">
        <v>2698</v>
      </c>
      <c r="Q784" s="5">
        <v>3.789</v>
      </c>
      <c r="R784" s="25">
        <f t="shared" si="12"/>
        <v>3.789</v>
      </c>
      <c r="S784" s="30" t="s">
        <v>36667</v>
      </c>
      <c r="T784" s="30" t="s">
        <v>7689</v>
      </c>
      <c r="U784" s="30" t="s">
        <v>1818</v>
      </c>
      <c r="V784" s="5" t="s">
        <v>278</v>
      </c>
      <c r="W784" s="28">
        <v>44613</v>
      </c>
      <c r="X784" s="29">
        <v>0.7018</v>
      </c>
      <c r="Z784" s="29">
        <v>1015.3933</v>
      </c>
      <c r="AA784" s="29">
        <v>9.7093</v>
      </c>
      <c r="AB784" s="29">
        <v>35.6441</v>
      </c>
      <c r="AC784" s="29">
        <v>168.4973</v>
      </c>
    </row>
    <row r="785" spans="1:29">
      <c r="A785" s="13" t="s">
        <v>14770</v>
      </c>
      <c r="B785" s="4" t="s">
        <v>1831</v>
      </c>
      <c r="C785" s="12" t="s">
        <v>256</v>
      </c>
      <c r="D785" s="4" t="s">
        <v>1758</v>
      </c>
      <c r="E785" s="4" t="s">
        <v>1243</v>
      </c>
      <c r="F785" s="4" t="s">
        <v>9791</v>
      </c>
      <c r="G785" s="4" t="s">
        <v>226</v>
      </c>
      <c r="H785" s="4" t="s">
        <v>4306</v>
      </c>
      <c r="I785" s="5" t="s">
        <v>36668</v>
      </c>
      <c r="J785" s="5" t="s">
        <v>2469</v>
      </c>
      <c r="K785" s="5" t="s">
        <v>1363</v>
      </c>
      <c r="L785" s="5" t="s">
        <v>8871</v>
      </c>
      <c r="M785" s="5" t="s">
        <v>2410</v>
      </c>
      <c r="N785" s="5" t="s">
        <v>1963</v>
      </c>
      <c r="O785" s="5" t="s">
        <v>36669</v>
      </c>
      <c r="P785" s="5" t="s">
        <v>24949</v>
      </c>
      <c r="Q785" s="5">
        <v>4.052</v>
      </c>
      <c r="R785" s="25">
        <f t="shared" si="12"/>
        <v>4.052</v>
      </c>
      <c r="S785" s="30" t="s">
        <v>32709</v>
      </c>
      <c r="T785" s="30" t="s">
        <v>2479</v>
      </c>
      <c r="U785" s="30" t="s">
        <v>4384</v>
      </c>
      <c r="V785" s="5" t="s">
        <v>278</v>
      </c>
      <c r="W785" s="28">
        <v>44614</v>
      </c>
      <c r="X785" s="29">
        <v>0.2524</v>
      </c>
      <c r="Z785" s="29">
        <v>1015.3667</v>
      </c>
      <c r="AA785" s="29">
        <v>11.2018</v>
      </c>
      <c r="AB785" s="29">
        <v>34.9242</v>
      </c>
      <c r="AC785" s="29">
        <v>284.2583</v>
      </c>
    </row>
    <row r="786" spans="1:29">
      <c r="A786" s="13" t="s">
        <v>14775</v>
      </c>
      <c r="B786" s="4" t="s">
        <v>1746</v>
      </c>
      <c r="C786" s="12" t="s">
        <v>242</v>
      </c>
      <c r="D786" s="4" t="s">
        <v>2381</v>
      </c>
      <c r="E786" s="4" t="s">
        <v>1747</v>
      </c>
      <c r="F786" s="4" t="s">
        <v>6658</v>
      </c>
      <c r="G786" s="4" t="s">
        <v>208</v>
      </c>
      <c r="H786" s="4" t="s">
        <v>2211</v>
      </c>
      <c r="I786" s="5" t="s">
        <v>36670</v>
      </c>
      <c r="J786" s="5" t="s">
        <v>3327</v>
      </c>
      <c r="K786" s="5" t="s">
        <v>880</v>
      </c>
      <c r="L786" s="5" t="s">
        <v>4025</v>
      </c>
      <c r="M786" s="5" t="s">
        <v>36671</v>
      </c>
      <c r="N786" s="5" t="s">
        <v>2011</v>
      </c>
      <c r="O786" s="5" t="s">
        <v>36672</v>
      </c>
      <c r="P786" s="5" t="s">
        <v>27808</v>
      </c>
      <c r="Q786" s="5">
        <v>3.995</v>
      </c>
      <c r="R786" s="25">
        <f t="shared" si="12"/>
        <v>3.995</v>
      </c>
      <c r="S786" s="30" t="s">
        <v>14379</v>
      </c>
      <c r="T786" s="30" t="s">
        <v>704</v>
      </c>
      <c r="U786" s="30" t="s">
        <v>6864</v>
      </c>
      <c r="V786" s="5" t="s">
        <v>278</v>
      </c>
      <c r="W786" s="28">
        <v>44615</v>
      </c>
      <c r="X786" s="29">
        <v>0.8837</v>
      </c>
      <c r="Z786" s="29">
        <v>1015.3741</v>
      </c>
      <c r="AA786" s="29">
        <v>10.3284</v>
      </c>
      <c r="AB786" s="29">
        <v>39.7034</v>
      </c>
      <c r="AC786" s="29">
        <v>133.6962</v>
      </c>
    </row>
    <row r="787" spans="1:29">
      <c r="A787" s="13" t="s">
        <v>14780</v>
      </c>
      <c r="B787" s="4" t="s">
        <v>374</v>
      </c>
      <c r="C787" s="12" t="s">
        <v>223</v>
      </c>
      <c r="D787" s="4" t="s">
        <v>615</v>
      </c>
      <c r="E787" s="4" t="s">
        <v>653</v>
      </c>
      <c r="F787" s="4" t="s">
        <v>5193</v>
      </c>
      <c r="G787" s="4" t="s">
        <v>208</v>
      </c>
      <c r="H787" s="4" t="s">
        <v>4241</v>
      </c>
      <c r="I787" s="5" t="s">
        <v>36673</v>
      </c>
      <c r="J787" s="5" t="s">
        <v>1963</v>
      </c>
      <c r="K787" s="5" t="s">
        <v>1133</v>
      </c>
      <c r="L787" s="5" t="s">
        <v>18390</v>
      </c>
      <c r="M787" s="5" t="s">
        <v>35305</v>
      </c>
      <c r="N787" s="5" t="s">
        <v>186</v>
      </c>
      <c r="O787" s="5" t="s">
        <v>36674</v>
      </c>
      <c r="P787" s="5" t="s">
        <v>36675</v>
      </c>
      <c r="Q787" s="5">
        <v>3.892</v>
      </c>
      <c r="R787" s="25">
        <f t="shared" si="12"/>
        <v>3.892</v>
      </c>
      <c r="S787" s="30" t="s">
        <v>36676</v>
      </c>
      <c r="T787" s="30" t="s">
        <v>265</v>
      </c>
      <c r="U787" s="30" t="s">
        <v>821</v>
      </c>
      <c r="V787" s="5" t="s">
        <v>278</v>
      </c>
      <c r="W787" s="28">
        <v>44616</v>
      </c>
      <c r="X787" s="29">
        <v>1.5727</v>
      </c>
      <c r="Z787" s="29">
        <v>1015.6283</v>
      </c>
      <c r="AA787" s="29">
        <v>8.5384</v>
      </c>
      <c r="AB787" s="29">
        <v>46.1267</v>
      </c>
      <c r="AC787" s="29">
        <v>138.0538</v>
      </c>
    </row>
    <row r="788" spans="1:29">
      <c r="A788" s="13" t="s">
        <v>14786</v>
      </c>
      <c r="B788" s="4" t="s">
        <v>572</v>
      </c>
      <c r="C788" s="12" t="s">
        <v>226</v>
      </c>
      <c r="D788" s="4" t="s">
        <v>1896</v>
      </c>
      <c r="E788" s="4" t="s">
        <v>2682</v>
      </c>
      <c r="F788" s="4" t="s">
        <v>17434</v>
      </c>
      <c r="G788" s="4" t="s">
        <v>208</v>
      </c>
      <c r="H788" s="4" t="s">
        <v>4306</v>
      </c>
      <c r="I788" s="5" t="s">
        <v>36677</v>
      </c>
      <c r="J788" s="5" t="s">
        <v>9674</v>
      </c>
      <c r="K788" s="5" t="s">
        <v>198</v>
      </c>
      <c r="L788" s="5" t="s">
        <v>11832</v>
      </c>
      <c r="M788" s="5" t="s">
        <v>36678</v>
      </c>
      <c r="N788" s="5" t="s">
        <v>1733</v>
      </c>
      <c r="O788" s="5" t="s">
        <v>25095</v>
      </c>
      <c r="P788" s="5" t="s">
        <v>28295</v>
      </c>
      <c r="Q788" s="5">
        <v>3.967</v>
      </c>
      <c r="R788" s="25">
        <f t="shared" si="12"/>
        <v>3.967</v>
      </c>
      <c r="S788" s="30" t="s">
        <v>36679</v>
      </c>
      <c r="T788" s="30" t="s">
        <v>833</v>
      </c>
      <c r="U788" s="30" t="s">
        <v>4223</v>
      </c>
      <c r="V788" s="5" t="s">
        <v>89</v>
      </c>
      <c r="W788" s="28">
        <v>44617</v>
      </c>
      <c r="X788" s="29">
        <v>1.74</v>
      </c>
      <c r="Z788" s="29">
        <v>1016.1974</v>
      </c>
      <c r="AA788" s="29">
        <v>6.8149</v>
      </c>
      <c r="AB788" s="29">
        <v>48.9199</v>
      </c>
      <c r="AC788" s="29">
        <v>117.6291</v>
      </c>
    </row>
    <row r="789" spans="1:29">
      <c r="A789" s="13" t="s">
        <v>14791</v>
      </c>
      <c r="B789" s="4" t="s">
        <v>463</v>
      </c>
      <c r="C789" s="12" t="s">
        <v>208</v>
      </c>
      <c r="D789" s="4" t="s">
        <v>669</v>
      </c>
      <c r="E789" s="4" t="s">
        <v>342</v>
      </c>
      <c r="F789" s="4" t="s">
        <v>17434</v>
      </c>
      <c r="G789" s="4" t="s">
        <v>226</v>
      </c>
      <c r="H789" s="4" t="s">
        <v>159</v>
      </c>
      <c r="I789" s="5" t="s">
        <v>24741</v>
      </c>
      <c r="J789" s="5" t="s">
        <v>1132</v>
      </c>
      <c r="K789" s="5" t="s">
        <v>267</v>
      </c>
      <c r="L789" s="5" t="s">
        <v>1779</v>
      </c>
      <c r="M789" s="5" t="s">
        <v>36680</v>
      </c>
      <c r="N789" s="5" t="s">
        <v>155</v>
      </c>
      <c r="O789" s="5" t="s">
        <v>36681</v>
      </c>
      <c r="P789" s="5" t="s">
        <v>36682</v>
      </c>
      <c r="Q789" s="5">
        <v>4.36</v>
      </c>
      <c r="R789" s="25">
        <f t="shared" si="12"/>
        <v>4.36</v>
      </c>
      <c r="S789" s="30" t="s">
        <v>22631</v>
      </c>
      <c r="T789" s="30" t="s">
        <v>6621</v>
      </c>
      <c r="U789" s="30" t="s">
        <v>3064</v>
      </c>
      <c r="V789" s="5" t="s">
        <v>278</v>
      </c>
      <c r="W789" s="28">
        <v>44618</v>
      </c>
      <c r="X789" s="29">
        <v>3.0796</v>
      </c>
      <c r="Z789" s="29">
        <v>1017.554</v>
      </c>
      <c r="AA789" s="29">
        <v>4.9634</v>
      </c>
      <c r="AB789" s="29">
        <v>52.1349</v>
      </c>
      <c r="AC789" s="29">
        <v>44.8825</v>
      </c>
    </row>
    <row r="790" spans="1:29">
      <c r="A790" s="13" t="s">
        <v>14796</v>
      </c>
      <c r="B790" s="4" t="s">
        <v>572</v>
      </c>
      <c r="C790" s="12" t="s">
        <v>344</v>
      </c>
      <c r="D790" s="4" t="s">
        <v>654</v>
      </c>
      <c r="E790" s="4" t="s">
        <v>2682</v>
      </c>
      <c r="F790" s="4" t="s">
        <v>2084</v>
      </c>
      <c r="G790" s="4" t="s">
        <v>392</v>
      </c>
      <c r="H790" s="4" t="s">
        <v>600</v>
      </c>
      <c r="I790" s="5" t="s">
        <v>36683</v>
      </c>
      <c r="J790" s="5" t="s">
        <v>3441</v>
      </c>
      <c r="K790" s="5" t="s">
        <v>1264</v>
      </c>
      <c r="L790" s="5" t="s">
        <v>856</v>
      </c>
      <c r="M790" s="5" t="s">
        <v>25605</v>
      </c>
      <c r="N790" s="5" t="s">
        <v>431</v>
      </c>
      <c r="O790" s="5" t="s">
        <v>36684</v>
      </c>
      <c r="P790" s="5" t="s">
        <v>14694</v>
      </c>
      <c r="Q790" s="5">
        <v>5.57</v>
      </c>
      <c r="R790" s="25">
        <f t="shared" si="12"/>
        <v>5.57</v>
      </c>
      <c r="S790" s="30" t="s">
        <v>36685</v>
      </c>
      <c r="T790" s="30" t="s">
        <v>249</v>
      </c>
      <c r="U790" s="30" t="s">
        <v>6822</v>
      </c>
      <c r="V790" s="5" t="s">
        <v>278</v>
      </c>
      <c r="W790" s="28">
        <v>44619</v>
      </c>
      <c r="X790" s="29">
        <v>2.9496</v>
      </c>
      <c r="Z790" s="29">
        <v>1018.8592</v>
      </c>
      <c r="AA790" s="29">
        <v>2.6375</v>
      </c>
      <c r="AB790" s="29">
        <v>59.2849</v>
      </c>
      <c r="AC790" s="29">
        <v>9.1066</v>
      </c>
    </row>
    <row r="791" spans="1:29">
      <c r="A791" s="13" t="s">
        <v>14804</v>
      </c>
      <c r="B791" s="4" t="s">
        <v>558</v>
      </c>
      <c r="C791" s="12" t="s">
        <v>191</v>
      </c>
      <c r="D791" s="4" t="s">
        <v>463</v>
      </c>
      <c r="E791" s="4" t="s">
        <v>1641</v>
      </c>
      <c r="F791" s="4" t="s">
        <v>925</v>
      </c>
      <c r="G791" s="4" t="s">
        <v>376</v>
      </c>
      <c r="H791" s="4" t="s">
        <v>47</v>
      </c>
      <c r="I791" s="5" t="s">
        <v>36686</v>
      </c>
      <c r="J791" s="5" t="s">
        <v>2402</v>
      </c>
      <c r="K791" s="5" t="s">
        <v>108</v>
      </c>
      <c r="L791" s="5" t="s">
        <v>3104</v>
      </c>
      <c r="M791" s="5" t="s">
        <v>36687</v>
      </c>
      <c r="N791" s="5" t="s">
        <v>2184</v>
      </c>
      <c r="O791" s="5" t="s">
        <v>36688</v>
      </c>
      <c r="P791" s="5" t="s">
        <v>36689</v>
      </c>
      <c r="Q791" s="5">
        <v>5.768</v>
      </c>
      <c r="R791" s="25">
        <f t="shared" si="12"/>
        <v>5.768</v>
      </c>
      <c r="S791" s="30" t="s">
        <v>36690</v>
      </c>
      <c r="T791" s="30" t="s">
        <v>4687</v>
      </c>
      <c r="U791" s="30" t="s">
        <v>9943</v>
      </c>
      <c r="V791" s="5" t="s">
        <v>278</v>
      </c>
      <c r="W791" s="28">
        <v>44620</v>
      </c>
      <c r="X791" s="29">
        <v>3.4554</v>
      </c>
      <c r="Z791" s="29">
        <v>1019.9183</v>
      </c>
      <c r="AA791" s="29">
        <v>2.4625</v>
      </c>
      <c r="AB791" s="29">
        <v>60.3433</v>
      </c>
      <c r="AC791" s="29">
        <v>4.9562</v>
      </c>
    </row>
    <row r="792" spans="1:29">
      <c r="A792" s="13" t="s">
        <v>14809</v>
      </c>
      <c r="B792" s="4" t="s">
        <v>390</v>
      </c>
      <c r="C792" s="12" t="s">
        <v>50</v>
      </c>
      <c r="D792" s="4" t="s">
        <v>1842</v>
      </c>
      <c r="E792" s="4" t="s">
        <v>190</v>
      </c>
      <c r="F792" s="4" t="s">
        <v>18586</v>
      </c>
      <c r="G792" s="4" t="s">
        <v>208</v>
      </c>
      <c r="H792" s="4" t="s">
        <v>65</v>
      </c>
      <c r="I792" s="5" t="s">
        <v>36691</v>
      </c>
      <c r="J792" s="5" t="s">
        <v>5161</v>
      </c>
      <c r="K792" s="5" t="s">
        <v>611</v>
      </c>
      <c r="L792" s="5" t="s">
        <v>2364</v>
      </c>
      <c r="M792" s="5" t="s">
        <v>8909</v>
      </c>
      <c r="N792" s="5" t="s">
        <v>1071</v>
      </c>
      <c r="O792" s="5" t="s">
        <v>36692</v>
      </c>
      <c r="P792" s="5" t="s">
        <v>10640</v>
      </c>
      <c r="Q792" s="5">
        <v>4.966</v>
      </c>
      <c r="R792" s="25">
        <f t="shared" si="12"/>
        <v>4.966</v>
      </c>
      <c r="S792" s="30" t="s">
        <v>17559</v>
      </c>
      <c r="T792" s="30" t="s">
        <v>1636</v>
      </c>
      <c r="U792" s="30" t="s">
        <v>8461</v>
      </c>
      <c r="V792" s="5" t="s">
        <v>104</v>
      </c>
      <c r="W792" s="28">
        <v>44621</v>
      </c>
      <c r="X792" s="29">
        <v>3.0322</v>
      </c>
      <c r="Z792" s="29">
        <v>1020.7766</v>
      </c>
      <c r="AA792" s="29">
        <v>1.2859</v>
      </c>
      <c r="AB792" s="29">
        <v>65.6926</v>
      </c>
      <c r="AC792" s="29">
        <v>3.3733</v>
      </c>
    </row>
    <row r="793" spans="1:29">
      <c r="A793" s="13" t="s">
        <v>14815</v>
      </c>
      <c r="B793" s="4" t="s">
        <v>1801</v>
      </c>
      <c r="C793" s="12" t="s">
        <v>1737</v>
      </c>
      <c r="D793" s="4" t="s">
        <v>639</v>
      </c>
      <c r="E793" s="4" t="s">
        <v>599</v>
      </c>
      <c r="F793" s="4" t="s">
        <v>2995</v>
      </c>
      <c r="G793" s="4" t="s">
        <v>344</v>
      </c>
      <c r="H793" s="4" t="s">
        <v>82</v>
      </c>
      <c r="I793" s="5" t="s">
        <v>36693</v>
      </c>
      <c r="J793" s="5" t="s">
        <v>2217</v>
      </c>
      <c r="K793" s="5" t="s">
        <v>539</v>
      </c>
      <c r="L793" s="5" t="s">
        <v>1277</v>
      </c>
      <c r="M793" s="5" t="s">
        <v>17239</v>
      </c>
      <c r="N793" s="5" t="s">
        <v>1994</v>
      </c>
      <c r="O793" s="5" t="s">
        <v>22651</v>
      </c>
      <c r="P793" s="5" t="s">
        <v>36694</v>
      </c>
      <c r="Q793" s="5">
        <v>4.81</v>
      </c>
      <c r="R793" s="25">
        <f t="shared" si="12"/>
        <v>4.81</v>
      </c>
      <c r="S793" s="30" t="s">
        <v>5388</v>
      </c>
      <c r="T793" s="30" t="s">
        <v>2459</v>
      </c>
      <c r="U793" s="30" t="s">
        <v>5322</v>
      </c>
      <c r="V793" s="5" t="s">
        <v>278</v>
      </c>
      <c r="W793" s="28">
        <v>44622</v>
      </c>
      <c r="X793" s="29">
        <v>3.4366</v>
      </c>
      <c r="Z793" s="29">
        <v>1021.3682</v>
      </c>
      <c r="AA793" s="29">
        <v>0.4274</v>
      </c>
      <c r="AB793" s="29">
        <v>70.1499</v>
      </c>
      <c r="AC793" s="29">
        <v>13.3407</v>
      </c>
    </row>
    <row r="794" spans="1:29">
      <c r="A794" s="13" t="s">
        <v>14818</v>
      </c>
      <c r="B794" s="4" t="s">
        <v>1842</v>
      </c>
      <c r="C794" s="12" t="s">
        <v>1459</v>
      </c>
      <c r="D794" s="4" t="s">
        <v>490</v>
      </c>
      <c r="E794" s="4" t="s">
        <v>1346</v>
      </c>
      <c r="F794" s="4" t="s">
        <v>8794</v>
      </c>
      <c r="G794" s="4" t="s">
        <v>302</v>
      </c>
      <c r="H794" s="4" t="s">
        <v>112</v>
      </c>
      <c r="I794" s="5" t="s">
        <v>36695</v>
      </c>
      <c r="J794" s="5" t="s">
        <v>2132</v>
      </c>
      <c r="K794" s="5" t="s">
        <v>1340</v>
      </c>
      <c r="L794" s="5" t="s">
        <v>4217</v>
      </c>
      <c r="M794" s="5" t="s">
        <v>36696</v>
      </c>
      <c r="N794" s="5" t="s">
        <v>2295</v>
      </c>
      <c r="O794" s="5" t="s">
        <v>1793</v>
      </c>
      <c r="P794" s="5" t="s">
        <v>36697</v>
      </c>
      <c r="Q794" s="5">
        <v>3.905</v>
      </c>
      <c r="R794" s="25">
        <f t="shared" si="12"/>
        <v>3.905</v>
      </c>
      <c r="S794" s="30" t="s">
        <v>2942</v>
      </c>
      <c r="T794" s="30" t="s">
        <v>337</v>
      </c>
      <c r="U794" s="30" t="s">
        <v>8786</v>
      </c>
      <c r="V794" s="5" t="s">
        <v>278</v>
      </c>
      <c r="W794" s="28">
        <v>44623</v>
      </c>
      <c r="X794" s="29">
        <v>3.0247</v>
      </c>
      <c r="Z794" s="29">
        <v>1021.7983</v>
      </c>
      <c r="AA794" s="29">
        <v>0.1751</v>
      </c>
      <c r="AB794" s="29">
        <v>71.7641</v>
      </c>
      <c r="AC794" s="29">
        <v>12.9055</v>
      </c>
    </row>
    <row r="795" spans="1:29">
      <c r="A795" s="13" t="s">
        <v>14823</v>
      </c>
      <c r="B795" s="4" t="s">
        <v>587</v>
      </c>
      <c r="C795" s="12" t="s">
        <v>1459</v>
      </c>
      <c r="D795" s="4" t="s">
        <v>2489</v>
      </c>
      <c r="E795" s="4" t="s">
        <v>2211</v>
      </c>
      <c r="F795" s="4" t="s">
        <v>3746</v>
      </c>
      <c r="G795" s="4" t="s">
        <v>191</v>
      </c>
      <c r="H795" s="4" t="s">
        <v>112</v>
      </c>
      <c r="I795" s="5" t="s">
        <v>36698</v>
      </c>
      <c r="J795" s="5" t="s">
        <v>1709</v>
      </c>
      <c r="K795" s="5" t="s">
        <v>539</v>
      </c>
      <c r="L795" s="5" t="s">
        <v>9454</v>
      </c>
      <c r="M795" s="5" t="s">
        <v>14842</v>
      </c>
      <c r="N795" s="5" t="s">
        <v>3205</v>
      </c>
      <c r="O795" s="5" t="s">
        <v>36699</v>
      </c>
      <c r="P795" s="5" t="s">
        <v>36700</v>
      </c>
      <c r="Q795" s="5">
        <v>3.119</v>
      </c>
      <c r="R795" s="25">
        <f t="shared" si="12"/>
        <v>3.119</v>
      </c>
      <c r="S795" s="30" t="s">
        <v>28283</v>
      </c>
      <c r="T795" s="30" t="s">
        <v>10227</v>
      </c>
      <c r="U795" s="30" t="s">
        <v>12609</v>
      </c>
      <c r="V795" s="5" t="s">
        <v>278</v>
      </c>
      <c r="W795" s="28">
        <v>44624</v>
      </c>
      <c r="X795" s="29">
        <v>2.6666</v>
      </c>
      <c r="Z795" s="29">
        <v>1022.1183</v>
      </c>
      <c r="AA795" s="29">
        <v>-0.71</v>
      </c>
      <c r="AB795" s="29">
        <v>74.8583</v>
      </c>
      <c r="AC795" s="29">
        <v>10.7657</v>
      </c>
    </row>
    <row r="796" spans="1:29">
      <c r="A796" s="13" t="s">
        <v>14829</v>
      </c>
      <c r="B796" s="4" t="s">
        <v>1746</v>
      </c>
      <c r="C796" s="12" t="s">
        <v>874</v>
      </c>
      <c r="D796" s="4" t="s">
        <v>1757</v>
      </c>
      <c r="E796" s="4" t="s">
        <v>1747</v>
      </c>
      <c r="F796" s="4" t="s">
        <v>5880</v>
      </c>
      <c r="G796" s="4" t="s">
        <v>302</v>
      </c>
      <c r="H796" s="4" t="s">
        <v>722</v>
      </c>
      <c r="I796" s="5" t="s">
        <v>1862</v>
      </c>
      <c r="J796" s="5" t="s">
        <v>126</v>
      </c>
      <c r="K796" s="5" t="s">
        <v>611</v>
      </c>
      <c r="L796" s="5" t="s">
        <v>3735</v>
      </c>
      <c r="M796" s="5" t="s">
        <v>27111</v>
      </c>
      <c r="N796" s="5" t="s">
        <v>2513</v>
      </c>
      <c r="O796" s="5" t="s">
        <v>29264</v>
      </c>
      <c r="P796" s="5" t="s">
        <v>22562</v>
      </c>
      <c r="Q796" s="5">
        <v>3.195</v>
      </c>
      <c r="R796" s="25">
        <f t="shared" si="12"/>
        <v>3.195</v>
      </c>
      <c r="S796" s="30" t="s">
        <v>36701</v>
      </c>
      <c r="T796" s="30" t="s">
        <v>327</v>
      </c>
      <c r="U796" s="30" t="s">
        <v>14688</v>
      </c>
      <c r="V796" s="5" t="s">
        <v>278</v>
      </c>
      <c r="W796" s="28">
        <v>44625</v>
      </c>
      <c r="X796" s="29">
        <v>1.9538</v>
      </c>
      <c r="Z796" s="29">
        <v>1022.0867</v>
      </c>
      <c r="AA796" s="29">
        <v>-2.2026</v>
      </c>
      <c r="AB796" s="29">
        <v>77.9159</v>
      </c>
      <c r="AC796" s="29">
        <v>14.2729</v>
      </c>
    </row>
    <row r="797" spans="1:29">
      <c r="A797" s="13" t="s">
        <v>14834</v>
      </c>
      <c r="B797" s="4" t="s">
        <v>1757</v>
      </c>
      <c r="C797" s="12" t="s">
        <v>115</v>
      </c>
      <c r="D797" s="4" t="s">
        <v>1725</v>
      </c>
      <c r="E797" s="4" t="s">
        <v>1758</v>
      </c>
      <c r="F797" s="4" t="s">
        <v>1759</v>
      </c>
      <c r="G797" s="4" t="s">
        <v>942</v>
      </c>
      <c r="H797" s="4" t="s">
        <v>345</v>
      </c>
      <c r="I797" s="5" t="s">
        <v>36702</v>
      </c>
      <c r="J797" s="5" t="s">
        <v>2424</v>
      </c>
      <c r="K797" s="5" t="s">
        <v>267</v>
      </c>
      <c r="L797" s="5" t="s">
        <v>2769</v>
      </c>
      <c r="M797" s="5" t="s">
        <v>5342</v>
      </c>
      <c r="N797" s="5" t="s">
        <v>1363</v>
      </c>
      <c r="O797" s="5" t="s">
        <v>36703</v>
      </c>
      <c r="P797" s="5" t="s">
        <v>15379</v>
      </c>
      <c r="Q797" s="5">
        <v>2.914</v>
      </c>
      <c r="R797" s="25">
        <f t="shared" si="12"/>
        <v>2.914</v>
      </c>
      <c r="S797" s="30" t="s">
        <v>10567</v>
      </c>
      <c r="T797" s="30" t="s">
        <v>440</v>
      </c>
      <c r="U797" s="30" t="s">
        <v>14798</v>
      </c>
      <c r="V797" s="5" t="s">
        <v>278</v>
      </c>
      <c r="W797" s="28">
        <v>44626</v>
      </c>
      <c r="X797" s="29">
        <v>2.403</v>
      </c>
      <c r="Z797" s="29">
        <v>1021.7359</v>
      </c>
      <c r="AA797" s="29">
        <v>-2.2158</v>
      </c>
      <c r="AB797" s="29">
        <v>76.9276</v>
      </c>
      <c r="AC797" s="29">
        <v>11.1736</v>
      </c>
    </row>
    <row r="798" spans="1:29">
      <c r="A798" s="13" t="s">
        <v>14840</v>
      </c>
      <c r="B798" s="4" t="s">
        <v>490</v>
      </c>
      <c r="C798" s="12" t="s">
        <v>115</v>
      </c>
      <c r="D798" s="4" t="s">
        <v>546</v>
      </c>
      <c r="E798" s="4" t="s">
        <v>159</v>
      </c>
      <c r="F798" s="4" t="s">
        <v>950</v>
      </c>
      <c r="G798" s="4" t="s">
        <v>942</v>
      </c>
      <c r="H798" s="4" t="s">
        <v>345</v>
      </c>
      <c r="I798" s="5" t="s">
        <v>36704</v>
      </c>
      <c r="J798" s="5" t="s">
        <v>2225</v>
      </c>
      <c r="K798" s="5" t="s">
        <v>430</v>
      </c>
      <c r="L798" s="5" t="s">
        <v>8016</v>
      </c>
      <c r="M798" s="5" t="s">
        <v>30627</v>
      </c>
      <c r="N798" s="5" t="s">
        <v>901</v>
      </c>
      <c r="O798" s="5" t="s">
        <v>24698</v>
      </c>
      <c r="P798" s="5" t="s">
        <v>36176</v>
      </c>
      <c r="Q798" s="5">
        <v>2.7</v>
      </c>
      <c r="R798" s="25">
        <f t="shared" si="12"/>
        <v>2.7</v>
      </c>
      <c r="S798" s="30" t="s">
        <v>36705</v>
      </c>
      <c r="T798" s="30" t="s">
        <v>3232</v>
      </c>
      <c r="U798" s="30" t="s">
        <v>14446</v>
      </c>
      <c r="V798" s="5" t="s">
        <v>278</v>
      </c>
      <c r="W798" s="28">
        <v>44627</v>
      </c>
      <c r="X798" s="29">
        <v>1.9918</v>
      </c>
      <c r="Z798" s="29">
        <v>1021.505</v>
      </c>
      <c r="AA798" s="29">
        <v>-2.9176</v>
      </c>
      <c r="AB798" s="29">
        <v>77.1369</v>
      </c>
      <c r="AC798" s="29">
        <v>14.272</v>
      </c>
    </row>
    <row r="799" spans="1:29">
      <c r="A799" s="13" t="s">
        <v>14846</v>
      </c>
      <c r="B799" s="4" t="s">
        <v>2682</v>
      </c>
      <c r="C799" s="12" t="s">
        <v>115</v>
      </c>
      <c r="D799" s="4" t="s">
        <v>1747</v>
      </c>
      <c r="E799" s="4" t="s">
        <v>1269</v>
      </c>
      <c r="F799" s="4" t="s">
        <v>5857</v>
      </c>
      <c r="G799" s="4" t="s">
        <v>50</v>
      </c>
      <c r="H799" s="4" t="s">
        <v>345</v>
      </c>
      <c r="I799" s="5" t="s">
        <v>36706</v>
      </c>
      <c r="J799" s="5" t="s">
        <v>126</v>
      </c>
      <c r="K799" s="5" t="s">
        <v>248</v>
      </c>
      <c r="L799" s="5" t="s">
        <v>5447</v>
      </c>
      <c r="M799" s="5" t="s">
        <v>4448</v>
      </c>
      <c r="N799" s="5" t="s">
        <v>470</v>
      </c>
      <c r="O799" s="5" t="s">
        <v>35383</v>
      </c>
      <c r="P799" s="5" t="s">
        <v>36707</v>
      </c>
      <c r="Q799" s="5">
        <v>2.138</v>
      </c>
      <c r="R799" s="25">
        <f t="shared" si="12"/>
        <v>2.138</v>
      </c>
      <c r="S799" s="30" t="s">
        <v>6488</v>
      </c>
      <c r="T799" s="30" t="s">
        <v>2395</v>
      </c>
      <c r="U799" s="30" t="s">
        <v>3425</v>
      </c>
      <c r="V799" s="5" t="s">
        <v>278</v>
      </c>
      <c r="W799" s="28">
        <v>44628</v>
      </c>
      <c r="X799" s="29">
        <v>2.0435</v>
      </c>
      <c r="Z799" s="29">
        <v>1021.3647</v>
      </c>
      <c r="AA799" s="29">
        <v>-3.4567</v>
      </c>
      <c r="AB799" s="29">
        <v>77.2436</v>
      </c>
      <c r="AC799" s="29">
        <v>18.0427</v>
      </c>
    </row>
    <row r="800" spans="1:29">
      <c r="A800" s="13" t="s">
        <v>14852</v>
      </c>
      <c r="B800" s="4" t="s">
        <v>315</v>
      </c>
      <c r="C800" s="12" t="s">
        <v>115</v>
      </c>
      <c r="D800" s="4" t="s">
        <v>1758</v>
      </c>
      <c r="E800" s="4" t="s">
        <v>189</v>
      </c>
      <c r="F800" s="4" t="s">
        <v>4239</v>
      </c>
      <c r="G800" s="4" t="s">
        <v>1737</v>
      </c>
      <c r="H800" s="4" t="s">
        <v>345</v>
      </c>
      <c r="I800" s="5" t="s">
        <v>36708</v>
      </c>
      <c r="J800" s="5" t="s">
        <v>295</v>
      </c>
      <c r="K800" s="5" t="s">
        <v>687</v>
      </c>
      <c r="L800" s="5" t="s">
        <v>9831</v>
      </c>
      <c r="M800" s="5" t="s">
        <v>36709</v>
      </c>
      <c r="N800" s="5" t="s">
        <v>355</v>
      </c>
      <c r="O800" s="5" t="s">
        <v>5360</v>
      </c>
      <c r="P800" s="5" t="s">
        <v>34804</v>
      </c>
      <c r="Q800" s="5">
        <v>1.943</v>
      </c>
      <c r="R800" s="25">
        <f t="shared" si="12"/>
        <v>1.943</v>
      </c>
      <c r="S800" s="30" t="s">
        <v>36710</v>
      </c>
      <c r="T800" s="30" t="s">
        <v>741</v>
      </c>
      <c r="U800" s="30" t="s">
        <v>19859</v>
      </c>
      <c r="V800" s="5" t="s">
        <v>2023</v>
      </c>
      <c r="W800" s="28">
        <v>44629</v>
      </c>
      <c r="X800" s="29">
        <v>1.685</v>
      </c>
      <c r="Z800" s="29">
        <v>1021.3567</v>
      </c>
      <c r="AA800" s="29">
        <v>-3.4595</v>
      </c>
      <c r="AB800" s="29">
        <v>74.9955</v>
      </c>
      <c r="AC800" s="29">
        <v>14.8244</v>
      </c>
    </row>
    <row r="801" spans="1:29">
      <c r="A801" s="13" t="s">
        <v>14857</v>
      </c>
      <c r="B801" s="4" t="s">
        <v>2211</v>
      </c>
      <c r="C801" s="12" t="s">
        <v>115</v>
      </c>
      <c r="D801" s="4" t="s">
        <v>571</v>
      </c>
      <c r="E801" s="4" t="s">
        <v>1500</v>
      </c>
      <c r="F801" s="4" t="s">
        <v>8003</v>
      </c>
      <c r="G801" s="4" t="s">
        <v>1737</v>
      </c>
      <c r="H801" s="4" t="s">
        <v>1088</v>
      </c>
      <c r="I801" s="5" t="s">
        <v>36711</v>
      </c>
      <c r="J801" s="5" t="s">
        <v>2727</v>
      </c>
      <c r="K801" s="5" t="s">
        <v>122</v>
      </c>
      <c r="L801" s="5" t="s">
        <v>1225</v>
      </c>
      <c r="M801" s="5" t="s">
        <v>9802</v>
      </c>
      <c r="N801" s="5" t="s">
        <v>338</v>
      </c>
      <c r="O801" s="5" t="s">
        <v>4342</v>
      </c>
      <c r="P801" s="5" t="s">
        <v>36712</v>
      </c>
      <c r="Q801" s="5">
        <v>1.829</v>
      </c>
      <c r="R801" s="25">
        <f t="shared" si="12"/>
        <v>1.829</v>
      </c>
      <c r="S801" s="30" t="s">
        <v>36713</v>
      </c>
      <c r="T801" s="30" t="s">
        <v>1930</v>
      </c>
      <c r="U801" s="30" t="s">
        <v>1770</v>
      </c>
      <c r="V801" s="5" t="s">
        <v>1707</v>
      </c>
      <c r="W801" s="28">
        <v>44630</v>
      </c>
      <c r="X801" s="29">
        <v>0.9763</v>
      </c>
      <c r="Z801" s="29">
        <v>1022.0213</v>
      </c>
      <c r="AA801" s="29">
        <v>-2.6809</v>
      </c>
      <c r="AB801" s="29">
        <v>73.1459</v>
      </c>
      <c r="AC801" s="29">
        <v>22.5318</v>
      </c>
    </row>
    <row r="802" spans="1:29">
      <c r="A802" s="13" t="s">
        <v>14862</v>
      </c>
      <c r="B802" s="4" t="s">
        <v>360</v>
      </c>
      <c r="C802" s="12" t="s">
        <v>874</v>
      </c>
      <c r="D802" s="4" t="s">
        <v>271</v>
      </c>
      <c r="E802" s="4" t="s">
        <v>284</v>
      </c>
      <c r="F802" s="4" t="s">
        <v>4239</v>
      </c>
      <c r="G802" s="4" t="s">
        <v>942</v>
      </c>
      <c r="H802" s="4" t="s">
        <v>222</v>
      </c>
      <c r="I802" s="5" t="s">
        <v>36714</v>
      </c>
      <c r="J802" s="5" t="s">
        <v>2295</v>
      </c>
      <c r="K802" s="5" t="s">
        <v>1996</v>
      </c>
      <c r="L802" s="5" t="s">
        <v>564</v>
      </c>
      <c r="M802" s="5" t="s">
        <v>36715</v>
      </c>
      <c r="N802" s="5" t="s">
        <v>1931</v>
      </c>
      <c r="O802" s="5" t="s">
        <v>32207</v>
      </c>
      <c r="P802" s="5" t="s">
        <v>36353</v>
      </c>
      <c r="Q802" s="5">
        <v>1.819</v>
      </c>
      <c r="R802" s="25">
        <f t="shared" si="12"/>
        <v>1.819</v>
      </c>
      <c r="S802" s="30" t="s">
        <v>34117</v>
      </c>
      <c r="T802" s="30" t="s">
        <v>2355</v>
      </c>
      <c r="U802" s="30" t="s">
        <v>19859</v>
      </c>
      <c r="V802" s="5" t="s">
        <v>1687</v>
      </c>
      <c r="W802" s="28">
        <v>44631</v>
      </c>
      <c r="X802" s="29">
        <v>0.3623</v>
      </c>
      <c r="Z802" s="29">
        <v>1022.7126</v>
      </c>
      <c r="AA802" s="29">
        <v>-1.8619</v>
      </c>
      <c r="AB802" s="29">
        <v>69.9926</v>
      </c>
      <c r="AC802" s="29">
        <v>59.8129</v>
      </c>
    </row>
    <row r="803" spans="1:29">
      <c r="A803" s="13" t="s">
        <v>14867</v>
      </c>
      <c r="B803" s="4" t="s">
        <v>2211</v>
      </c>
      <c r="C803" s="12" t="s">
        <v>874</v>
      </c>
      <c r="D803" s="4" t="s">
        <v>1307</v>
      </c>
      <c r="E803" s="4" t="s">
        <v>1500</v>
      </c>
      <c r="F803" s="4" t="s">
        <v>7796</v>
      </c>
      <c r="G803" s="4" t="s">
        <v>191</v>
      </c>
      <c r="H803" s="4" t="s">
        <v>1088</v>
      </c>
      <c r="I803" s="5" t="s">
        <v>13947</v>
      </c>
      <c r="J803" s="5" t="s">
        <v>3653</v>
      </c>
      <c r="K803" s="5" t="s">
        <v>2376</v>
      </c>
      <c r="L803" s="5" t="s">
        <v>323</v>
      </c>
      <c r="M803" s="5" t="s">
        <v>29884</v>
      </c>
      <c r="N803" s="5" t="s">
        <v>515</v>
      </c>
      <c r="O803" s="5" t="s">
        <v>26979</v>
      </c>
      <c r="P803" s="5" t="s">
        <v>11649</v>
      </c>
      <c r="Q803" s="5">
        <v>2.137</v>
      </c>
      <c r="R803" s="25">
        <f t="shared" si="12"/>
        <v>2.137</v>
      </c>
      <c r="S803" s="30" t="s">
        <v>19276</v>
      </c>
      <c r="T803" s="30" t="s">
        <v>7671</v>
      </c>
      <c r="U803" s="30" t="s">
        <v>1779</v>
      </c>
      <c r="V803" s="5" t="s">
        <v>8209</v>
      </c>
      <c r="W803" s="28">
        <v>44632</v>
      </c>
      <c r="X803" s="29">
        <v>1.3603</v>
      </c>
      <c r="Z803" s="29">
        <v>1023.0224</v>
      </c>
      <c r="AA803" s="29">
        <v>0.0975</v>
      </c>
      <c r="AB803" s="29">
        <v>66.5224</v>
      </c>
      <c r="AC803" s="29">
        <v>9.6406</v>
      </c>
    </row>
    <row r="804" spans="1:29">
      <c r="A804" s="13" t="s">
        <v>14873</v>
      </c>
      <c r="B804" s="4" t="s">
        <v>4306</v>
      </c>
      <c r="C804" s="12" t="s">
        <v>50</v>
      </c>
      <c r="D804" s="4" t="s">
        <v>2298</v>
      </c>
      <c r="E804" s="4" t="s">
        <v>114</v>
      </c>
      <c r="F804" s="4" t="s">
        <v>5222</v>
      </c>
      <c r="G804" s="4" t="s">
        <v>191</v>
      </c>
      <c r="H804" s="4" t="s">
        <v>63</v>
      </c>
      <c r="I804" s="5" t="s">
        <v>36716</v>
      </c>
      <c r="J804" s="5" t="s">
        <v>1200</v>
      </c>
      <c r="K804" s="5" t="s">
        <v>385</v>
      </c>
      <c r="L804" s="5" t="s">
        <v>1968</v>
      </c>
      <c r="M804" s="5" t="s">
        <v>22193</v>
      </c>
      <c r="N804" s="5" t="s">
        <v>515</v>
      </c>
      <c r="O804" s="5" t="s">
        <v>36717</v>
      </c>
      <c r="P804" s="5" t="s">
        <v>19905</v>
      </c>
      <c r="Q804" s="5">
        <v>2.091</v>
      </c>
      <c r="R804" s="25">
        <f t="shared" si="12"/>
        <v>2.091</v>
      </c>
      <c r="S804" s="30" t="s">
        <v>36718</v>
      </c>
      <c r="T804" s="30" t="s">
        <v>5048</v>
      </c>
      <c r="U804" s="30" t="s">
        <v>3389</v>
      </c>
      <c r="V804" s="5" t="s">
        <v>1313</v>
      </c>
      <c r="W804" s="28">
        <v>44633</v>
      </c>
      <c r="X804" s="29">
        <v>0.6729</v>
      </c>
      <c r="Z804" s="29">
        <v>1022.7832</v>
      </c>
      <c r="AA804" s="29">
        <v>2.9891</v>
      </c>
      <c r="AB804" s="29">
        <v>52.0484</v>
      </c>
      <c r="AC804" s="29">
        <v>344.3154</v>
      </c>
    </row>
    <row r="805" spans="1:29">
      <c r="A805" s="13" t="s">
        <v>14880</v>
      </c>
      <c r="B805" s="4" t="s">
        <v>600</v>
      </c>
      <c r="C805" s="12" t="s">
        <v>942</v>
      </c>
      <c r="D805" s="4" t="s">
        <v>954</v>
      </c>
      <c r="E805" s="4" t="s">
        <v>2663</v>
      </c>
      <c r="F805" s="4" t="s">
        <v>8010</v>
      </c>
      <c r="G805" s="4" t="s">
        <v>1737</v>
      </c>
      <c r="H805" s="4" t="s">
        <v>30</v>
      </c>
      <c r="I805" s="5" t="s">
        <v>36719</v>
      </c>
      <c r="J805" s="5" t="s">
        <v>1882</v>
      </c>
      <c r="K805" s="5" t="s">
        <v>335</v>
      </c>
      <c r="L805" s="5" t="s">
        <v>6802</v>
      </c>
      <c r="M805" s="5" t="s">
        <v>36720</v>
      </c>
      <c r="N805" s="5" t="s">
        <v>1637</v>
      </c>
      <c r="O805" s="5" t="s">
        <v>5544</v>
      </c>
      <c r="P805" s="5" t="s">
        <v>32517</v>
      </c>
      <c r="Q805" s="5">
        <v>1.565</v>
      </c>
      <c r="R805" s="25">
        <f t="shared" si="12"/>
        <v>1.565</v>
      </c>
      <c r="S805" s="30" t="s">
        <v>36721</v>
      </c>
      <c r="T805" s="30" t="s">
        <v>6948</v>
      </c>
      <c r="U805" s="30" t="s">
        <v>7512</v>
      </c>
      <c r="V805" s="5" t="s">
        <v>278</v>
      </c>
      <c r="W805" s="28">
        <v>44634</v>
      </c>
      <c r="X805" s="29">
        <v>1.0888</v>
      </c>
      <c r="Z805" s="29">
        <v>1022.0464</v>
      </c>
      <c r="AA805" s="29">
        <v>5.4958</v>
      </c>
      <c r="AB805" s="29">
        <v>40.0842</v>
      </c>
      <c r="AC805" s="29">
        <v>175.689</v>
      </c>
    </row>
    <row r="806" spans="1:29">
      <c r="A806" s="13" t="s">
        <v>14886</v>
      </c>
      <c r="B806" s="4" t="s">
        <v>158</v>
      </c>
      <c r="C806" s="12" t="s">
        <v>50</v>
      </c>
      <c r="D806" s="4" t="s">
        <v>316</v>
      </c>
      <c r="E806" s="4" t="s">
        <v>63</v>
      </c>
      <c r="F806" s="4" t="s">
        <v>6941</v>
      </c>
      <c r="G806" s="4" t="s">
        <v>1459</v>
      </c>
      <c r="H806" s="4" t="s">
        <v>284</v>
      </c>
      <c r="I806" s="5" t="s">
        <v>36722</v>
      </c>
      <c r="J806" s="5" t="s">
        <v>2573</v>
      </c>
      <c r="K806" s="5" t="s">
        <v>2245</v>
      </c>
      <c r="L806" s="5" t="s">
        <v>440</v>
      </c>
      <c r="M806" s="5" t="s">
        <v>28990</v>
      </c>
      <c r="N806" s="5" t="s">
        <v>59</v>
      </c>
      <c r="O806" s="5" t="s">
        <v>34748</v>
      </c>
      <c r="P806" s="5" t="s">
        <v>36723</v>
      </c>
      <c r="Q806" s="5">
        <v>1.306</v>
      </c>
      <c r="R806" s="25">
        <f t="shared" si="12"/>
        <v>1.306</v>
      </c>
      <c r="S806" s="30" t="s">
        <v>32150</v>
      </c>
      <c r="T806" s="30" t="s">
        <v>1439</v>
      </c>
      <c r="U806" s="30" t="s">
        <v>583</v>
      </c>
      <c r="V806" s="5" t="s">
        <v>278</v>
      </c>
      <c r="W806" s="28">
        <v>44635</v>
      </c>
      <c r="X806" s="29">
        <v>0.911</v>
      </c>
      <c r="Z806" s="29">
        <v>1020.59</v>
      </c>
      <c r="AA806" s="29">
        <v>6.6167</v>
      </c>
      <c r="AB806" s="29">
        <v>40.1293</v>
      </c>
      <c r="AC806" s="29">
        <v>221.3307</v>
      </c>
    </row>
    <row r="807" spans="1:29">
      <c r="A807" s="13" t="s">
        <v>14892</v>
      </c>
      <c r="B807" s="4" t="s">
        <v>285</v>
      </c>
      <c r="C807" s="12" t="s">
        <v>942</v>
      </c>
      <c r="D807" s="4" t="s">
        <v>298</v>
      </c>
      <c r="E807" s="4" t="s">
        <v>47</v>
      </c>
      <c r="F807" s="4" t="s">
        <v>2601</v>
      </c>
      <c r="G807" s="4" t="s">
        <v>1737</v>
      </c>
      <c r="H807" s="4" t="s">
        <v>269</v>
      </c>
      <c r="I807" s="5" t="s">
        <v>36724</v>
      </c>
      <c r="J807" s="5" t="s">
        <v>1709</v>
      </c>
      <c r="K807" s="5" t="s">
        <v>1037</v>
      </c>
      <c r="L807" s="5" t="s">
        <v>9149</v>
      </c>
      <c r="M807" s="5" t="s">
        <v>29656</v>
      </c>
      <c r="N807" s="5" t="s">
        <v>198</v>
      </c>
      <c r="O807" s="5" t="s">
        <v>23790</v>
      </c>
      <c r="P807" s="5" t="s">
        <v>6493</v>
      </c>
      <c r="Q807" s="5">
        <v>1.663</v>
      </c>
      <c r="R807" s="25">
        <f t="shared" si="12"/>
        <v>1.663</v>
      </c>
      <c r="S807" s="30" t="s">
        <v>36725</v>
      </c>
      <c r="T807" s="30" t="s">
        <v>2026</v>
      </c>
      <c r="U807" s="30" t="s">
        <v>2442</v>
      </c>
      <c r="V807" s="5" t="s">
        <v>278</v>
      </c>
      <c r="W807" s="28">
        <v>44636</v>
      </c>
      <c r="X807" s="29">
        <v>1.2681</v>
      </c>
      <c r="Z807" s="29">
        <v>1018.9026</v>
      </c>
      <c r="AA807" s="29">
        <v>7.6867</v>
      </c>
      <c r="AB807" s="29">
        <v>40.0349</v>
      </c>
      <c r="AC807" s="29">
        <v>210.7664</v>
      </c>
    </row>
    <row r="808" spans="1:29">
      <c r="A808" s="13" t="s">
        <v>14895</v>
      </c>
      <c r="B808" s="4" t="s">
        <v>5175</v>
      </c>
      <c r="C808" s="12" t="s">
        <v>191</v>
      </c>
      <c r="D808" s="4" t="s">
        <v>255</v>
      </c>
      <c r="E808" s="4" t="s">
        <v>1514</v>
      </c>
      <c r="F808" s="4" t="s">
        <v>6811</v>
      </c>
      <c r="G808" s="4" t="s">
        <v>1737</v>
      </c>
      <c r="H808" s="4" t="s">
        <v>269</v>
      </c>
      <c r="I808" s="5" t="s">
        <v>36726</v>
      </c>
      <c r="J808" s="5" t="s">
        <v>1721</v>
      </c>
      <c r="K808" s="5" t="s">
        <v>3139</v>
      </c>
      <c r="L808" s="5" t="s">
        <v>1775</v>
      </c>
      <c r="M808" s="5" t="s">
        <v>36727</v>
      </c>
      <c r="N808" s="5" t="s">
        <v>988</v>
      </c>
      <c r="O808" s="5" t="s">
        <v>36728</v>
      </c>
      <c r="P808" s="5" t="s">
        <v>9730</v>
      </c>
      <c r="Q808" s="5">
        <v>1.934</v>
      </c>
      <c r="R808" s="25">
        <f t="shared" si="12"/>
        <v>1.934</v>
      </c>
      <c r="S808" s="30" t="s">
        <v>36729</v>
      </c>
      <c r="T808" s="30" t="s">
        <v>2395</v>
      </c>
      <c r="U808" s="30" t="s">
        <v>4004</v>
      </c>
      <c r="V808" s="5" t="s">
        <v>278</v>
      </c>
      <c r="W808" s="28">
        <v>44637</v>
      </c>
      <c r="X808" s="29">
        <v>1.1762</v>
      </c>
      <c r="Z808" s="29">
        <v>1017.5393</v>
      </c>
      <c r="AA808" s="29">
        <v>8.2676</v>
      </c>
      <c r="AB808" s="29">
        <v>39.405</v>
      </c>
      <c r="AC808" s="29">
        <v>211.0849</v>
      </c>
    </row>
    <row r="809" spans="1:29">
      <c r="A809" s="13" t="s">
        <v>14900</v>
      </c>
      <c r="B809" s="4" t="s">
        <v>2211</v>
      </c>
      <c r="C809" s="12" t="s">
        <v>191</v>
      </c>
      <c r="D809" s="4" t="s">
        <v>159</v>
      </c>
      <c r="E809" s="4" t="s">
        <v>1500</v>
      </c>
      <c r="F809" s="4" t="s">
        <v>4224</v>
      </c>
      <c r="G809" s="4" t="s">
        <v>50</v>
      </c>
      <c r="H809" s="4" t="s">
        <v>269</v>
      </c>
      <c r="I809" s="5" t="s">
        <v>36730</v>
      </c>
      <c r="J809" s="5" t="s">
        <v>1137</v>
      </c>
      <c r="K809" s="5" t="s">
        <v>185</v>
      </c>
      <c r="L809" s="5" t="s">
        <v>8178</v>
      </c>
      <c r="M809" s="5" t="s">
        <v>19201</v>
      </c>
      <c r="N809" s="5" t="s">
        <v>1163</v>
      </c>
      <c r="O809" s="5" t="s">
        <v>25651</v>
      </c>
      <c r="P809" s="5" t="s">
        <v>773</v>
      </c>
      <c r="Q809" s="5">
        <v>2.083</v>
      </c>
      <c r="R809" s="25">
        <f t="shared" si="12"/>
        <v>2.083</v>
      </c>
      <c r="S809" s="30" t="s">
        <v>20010</v>
      </c>
      <c r="T809" s="30" t="s">
        <v>1839</v>
      </c>
      <c r="U809" s="30" t="s">
        <v>1339</v>
      </c>
      <c r="V809" s="5" t="s">
        <v>278</v>
      </c>
      <c r="W809" s="28">
        <v>44638</v>
      </c>
      <c r="X809" s="29">
        <v>1.5556</v>
      </c>
      <c r="Z809" s="29">
        <v>1016.5308</v>
      </c>
      <c r="AA809" s="29">
        <v>8.2218</v>
      </c>
      <c r="AB809" s="29">
        <v>41.4783</v>
      </c>
      <c r="AC809" s="29">
        <v>208.3536</v>
      </c>
    </row>
    <row r="810" spans="1:29">
      <c r="A810" s="13" t="s">
        <v>14906</v>
      </c>
      <c r="B810" s="4" t="s">
        <v>1651</v>
      </c>
      <c r="C810" s="12" t="s">
        <v>191</v>
      </c>
      <c r="D810" s="4" t="s">
        <v>328</v>
      </c>
      <c r="E810" s="4" t="s">
        <v>239</v>
      </c>
      <c r="F810" s="4" t="s">
        <v>9080</v>
      </c>
      <c r="G810" s="4" t="s">
        <v>942</v>
      </c>
      <c r="H810" s="4" t="s">
        <v>269</v>
      </c>
      <c r="I810" s="5" t="s">
        <v>36731</v>
      </c>
      <c r="J810" s="5" t="s">
        <v>94</v>
      </c>
      <c r="K810" s="5" t="s">
        <v>59</v>
      </c>
      <c r="L810" s="5" t="s">
        <v>2592</v>
      </c>
      <c r="M810" s="5" t="s">
        <v>36732</v>
      </c>
      <c r="N810" s="5" t="s">
        <v>1160</v>
      </c>
      <c r="O810" s="5" t="s">
        <v>13337</v>
      </c>
      <c r="P810" s="5" t="s">
        <v>36733</v>
      </c>
      <c r="Q810" s="5">
        <v>2.491</v>
      </c>
      <c r="R810" s="25">
        <f t="shared" si="12"/>
        <v>2.491</v>
      </c>
      <c r="S810" s="30" t="s">
        <v>26886</v>
      </c>
      <c r="T810" s="30" t="s">
        <v>3817</v>
      </c>
      <c r="U810" s="30" t="s">
        <v>8178</v>
      </c>
      <c r="V810" s="5" t="s">
        <v>278</v>
      </c>
      <c r="W810" s="28">
        <v>44639</v>
      </c>
      <c r="X810" s="29">
        <v>1.4124</v>
      </c>
      <c r="Z810" s="29">
        <v>1016.0291</v>
      </c>
      <c r="AA810" s="29">
        <v>8.0509</v>
      </c>
      <c r="AB810" s="29">
        <v>42.4375</v>
      </c>
      <c r="AC810" s="29">
        <v>204.9362</v>
      </c>
    </row>
    <row r="811" spans="1:29">
      <c r="A811" s="13" t="s">
        <v>14911</v>
      </c>
      <c r="B811" s="4" t="s">
        <v>374</v>
      </c>
      <c r="C811" s="12" t="s">
        <v>191</v>
      </c>
      <c r="D811" s="4" t="s">
        <v>615</v>
      </c>
      <c r="E811" s="4" t="s">
        <v>653</v>
      </c>
      <c r="F811" s="4" t="s">
        <v>5701</v>
      </c>
      <c r="G811" s="4" t="s">
        <v>191</v>
      </c>
      <c r="H811" s="4" t="s">
        <v>269</v>
      </c>
      <c r="I811" s="5" t="s">
        <v>36734</v>
      </c>
      <c r="J811" s="5" t="s">
        <v>292</v>
      </c>
      <c r="K811" s="5" t="s">
        <v>167</v>
      </c>
      <c r="L811" s="5" t="s">
        <v>2502</v>
      </c>
      <c r="M811" s="5" t="s">
        <v>36735</v>
      </c>
      <c r="N811" s="5" t="s">
        <v>1003</v>
      </c>
      <c r="O811" s="5" t="s">
        <v>36736</v>
      </c>
      <c r="P811" s="5" t="s">
        <v>36737</v>
      </c>
      <c r="Q811" s="5">
        <v>2.817</v>
      </c>
      <c r="R811" s="25">
        <f t="shared" si="12"/>
        <v>2.817</v>
      </c>
      <c r="S811" s="30" t="s">
        <v>36710</v>
      </c>
      <c r="T811" s="30" t="s">
        <v>3158</v>
      </c>
      <c r="U811" s="30" t="s">
        <v>4004</v>
      </c>
      <c r="V811" s="5" t="s">
        <v>278</v>
      </c>
      <c r="W811" s="28">
        <v>44640</v>
      </c>
      <c r="X811" s="29">
        <v>1.3847</v>
      </c>
      <c r="Z811" s="29">
        <v>1015.8058</v>
      </c>
      <c r="AA811" s="29">
        <v>6.19</v>
      </c>
      <c r="AB811" s="29">
        <v>49.5075</v>
      </c>
      <c r="AC811" s="29">
        <v>204.7399</v>
      </c>
    </row>
    <row r="812" spans="1:29">
      <c r="A812" s="13" t="s">
        <v>14916</v>
      </c>
      <c r="B812" s="4" t="s">
        <v>2897</v>
      </c>
      <c r="C812" s="12" t="s">
        <v>1737</v>
      </c>
      <c r="D812" s="4" t="s">
        <v>490</v>
      </c>
      <c r="E812" s="4" t="s">
        <v>1672</v>
      </c>
      <c r="F812" s="4" t="s">
        <v>7325</v>
      </c>
      <c r="G812" s="4" t="s">
        <v>302</v>
      </c>
      <c r="H812" s="4" t="s">
        <v>269</v>
      </c>
      <c r="I812" s="5" t="s">
        <v>36738</v>
      </c>
      <c r="J812" s="5" t="s">
        <v>1478</v>
      </c>
      <c r="K812" s="5" t="s">
        <v>202</v>
      </c>
      <c r="L812" s="5" t="s">
        <v>7841</v>
      </c>
      <c r="M812" s="5" t="s">
        <v>12384</v>
      </c>
      <c r="N812" s="5" t="s">
        <v>977</v>
      </c>
      <c r="O812" s="5" t="s">
        <v>36739</v>
      </c>
      <c r="P812" s="5" t="s">
        <v>36231</v>
      </c>
      <c r="Q812" s="5">
        <v>3.417</v>
      </c>
      <c r="R812" s="25">
        <f t="shared" si="12"/>
        <v>3.417</v>
      </c>
      <c r="S812" s="30" t="s">
        <v>19626</v>
      </c>
      <c r="T812" s="30" t="s">
        <v>3016</v>
      </c>
      <c r="U812" s="30" t="s">
        <v>6802</v>
      </c>
      <c r="V812" s="5" t="s">
        <v>278</v>
      </c>
      <c r="W812" s="28">
        <v>44641</v>
      </c>
      <c r="X812" s="29">
        <v>1.7021</v>
      </c>
      <c r="Z812" s="29">
        <v>1015.815</v>
      </c>
      <c r="AA812" s="29">
        <v>4.4093</v>
      </c>
      <c r="AB812" s="29">
        <v>53.585</v>
      </c>
      <c r="AC812" s="29">
        <v>199.7291</v>
      </c>
    </row>
    <row r="813" spans="1:29">
      <c r="A813" s="13" t="s">
        <v>14921</v>
      </c>
      <c r="B813" s="4" t="s">
        <v>531</v>
      </c>
      <c r="C813" s="12" t="s">
        <v>1737</v>
      </c>
      <c r="D813" s="4" t="s">
        <v>626</v>
      </c>
      <c r="E813" s="4" t="s">
        <v>532</v>
      </c>
      <c r="F813" s="4" t="s">
        <v>7697</v>
      </c>
      <c r="G813" s="4" t="s">
        <v>302</v>
      </c>
      <c r="H813" s="4" t="s">
        <v>269</v>
      </c>
      <c r="I813" s="5" t="s">
        <v>36740</v>
      </c>
      <c r="J813" s="5" t="s">
        <v>1478</v>
      </c>
      <c r="K813" s="5" t="s">
        <v>430</v>
      </c>
      <c r="L813" s="5" t="s">
        <v>5582</v>
      </c>
      <c r="M813" s="5" t="s">
        <v>16761</v>
      </c>
      <c r="N813" s="5" t="s">
        <v>3653</v>
      </c>
      <c r="O813" s="5" t="s">
        <v>36741</v>
      </c>
      <c r="P813" s="5" t="s">
        <v>36742</v>
      </c>
      <c r="Q813" s="5">
        <v>3.784</v>
      </c>
      <c r="R813" s="25">
        <f t="shared" si="12"/>
        <v>3.784</v>
      </c>
      <c r="S813" s="30" t="s">
        <v>36743</v>
      </c>
      <c r="T813" s="30" t="s">
        <v>8674</v>
      </c>
      <c r="U813" s="30" t="s">
        <v>3158</v>
      </c>
      <c r="V813" s="5" t="s">
        <v>278</v>
      </c>
      <c r="W813" s="28">
        <v>44642</v>
      </c>
      <c r="X813" s="29">
        <v>1.6886</v>
      </c>
      <c r="Z813" s="29">
        <v>1015.6807</v>
      </c>
      <c r="AA813" s="29">
        <v>2.6617</v>
      </c>
      <c r="AB813" s="29">
        <v>57.2192</v>
      </c>
      <c r="AC813" s="29">
        <v>196.035</v>
      </c>
    </row>
    <row r="814" spans="1:29">
      <c r="A814" s="13" t="s">
        <v>14925</v>
      </c>
      <c r="B814" s="4" t="s">
        <v>861</v>
      </c>
      <c r="C814" s="12" t="s">
        <v>1459</v>
      </c>
      <c r="D814" s="4" t="s">
        <v>615</v>
      </c>
      <c r="E814" s="4" t="s">
        <v>1769</v>
      </c>
      <c r="F814" s="4" t="s">
        <v>7899</v>
      </c>
      <c r="G814" s="4" t="s">
        <v>344</v>
      </c>
      <c r="H814" s="4" t="s">
        <v>269</v>
      </c>
      <c r="I814" s="5" t="s">
        <v>36744</v>
      </c>
      <c r="J814" s="5" t="s">
        <v>126</v>
      </c>
      <c r="K814" s="5" t="s">
        <v>796</v>
      </c>
      <c r="L814" s="5" t="s">
        <v>2325</v>
      </c>
      <c r="M814" s="5" t="s">
        <v>27452</v>
      </c>
      <c r="N814" s="5" t="s">
        <v>75</v>
      </c>
      <c r="O814" s="5" t="s">
        <v>36745</v>
      </c>
      <c r="P814" s="5" t="s">
        <v>36746</v>
      </c>
      <c r="Q814" s="5">
        <v>4.284</v>
      </c>
      <c r="R814" s="25">
        <f t="shared" si="12"/>
        <v>4.284</v>
      </c>
      <c r="S814" s="30" t="s">
        <v>19778</v>
      </c>
      <c r="T814" s="30" t="s">
        <v>2759</v>
      </c>
      <c r="U814" s="30" t="s">
        <v>963</v>
      </c>
      <c r="V814" s="5" t="s">
        <v>278</v>
      </c>
      <c r="W814" s="28">
        <v>44643</v>
      </c>
      <c r="X814" s="29">
        <v>1.5805</v>
      </c>
      <c r="Z814" s="29">
        <v>1015.635</v>
      </c>
      <c r="AA814" s="29">
        <v>2.3875</v>
      </c>
      <c r="AB814" s="29">
        <v>57.6</v>
      </c>
      <c r="AC814" s="29">
        <v>197.4041</v>
      </c>
    </row>
    <row r="815" spans="1:29">
      <c r="A815" s="13" t="s">
        <v>14930</v>
      </c>
      <c r="B815" s="4" t="s">
        <v>2462</v>
      </c>
      <c r="C815" s="12" t="s">
        <v>1459</v>
      </c>
      <c r="D815" s="4" t="s">
        <v>315</v>
      </c>
      <c r="E815" s="4" t="s">
        <v>626</v>
      </c>
      <c r="F815" s="4" t="s">
        <v>5880</v>
      </c>
      <c r="G815" s="4" t="s">
        <v>302</v>
      </c>
      <c r="H815" s="4" t="s">
        <v>269</v>
      </c>
      <c r="I815" s="5" t="s">
        <v>36747</v>
      </c>
      <c r="J815" s="5" t="s">
        <v>2039</v>
      </c>
      <c r="K815" s="5" t="s">
        <v>39</v>
      </c>
      <c r="L815" s="5" t="s">
        <v>3739</v>
      </c>
      <c r="M815" s="5" t="s">
        <v>14384</v>
      </c>
      <c r="N815" s="5" t="s">
        <v>960</v>
      </c>
      <c r="O815" s="5" t="s">
        <v>34450</v>
      </c>
      <c r="P815" s="5" t="s">
        <v>14153</v>
      </c>
      <c r="Q815" s="5">
        <v>3.979</v>
      </c>
      <c r="R815" s="25">
        <f t="shared" si="12"/>
        <v>3.979</v>
      </c>
      <c r="S815" s="30" t="s">
        <v>36748</v>
      </c>
      <c r="T815" s="30" t="s">
        <v>963</v>
      </c>
      <c r="U815" s="30" t="s">
        <v>5867</v>
      </c>
      <c r="V815" s="5" t="s">
        <v>278</v>
      </c>
      <c r="W815" s="28">
        <v>44644</v>
      </c>
      <c r="X815" s="29">
        <v>1.2723</v>
      </c>
      <c r="Z815" s="29">
        <v>1015.6767</v>
      </c>
      <c r="AA815" s="29">
        <v>1.5774</v>
      </c>
      <c r="AB815" s="29">
        <v>60.3116</v>
      </c>
      <c r="AC815" s="29">
        <v>195.7742</v>
      </c>
    </row>
    <row r="816" spans="1:29">
      <c r="A816" s="13" t="s">
        <v>14935</v>
      </c>
      <c r="B816" s="4" t="s">
        <v>694</v>
      </c>
      <c r="C816" s="12" t="s">
        <v>874</v>
      </c>
      <c r="D816" s="4" t="s">
        <v>315</v>
      </c>
      <c r="E816" s="4" t="s">
        <v>570</v>
      </c>
      <c r="F816" s="4" t="s">
        <v>10836</v>
      </c>
      <c r="G816" s="4" t="s">
        <v>34</v>
      </c>
      <c r="H816" s="4" t="s">
        <v>269</v>
      </c>
      <c r="I816" s="5" t="s">
        <v>36749</v>
      </c>
      <c r="J816" s="5" t="s">
        <v>2059</v>
      </c>
      <c r="K816" s="5" t="s">
        <v>167</v>
      </c>
      <c r="L816" s="5" t="s">
        <v>17015</v>
      </c>
      <c r="M816" s="5" t="s">
        <v>12543</v>
      </c>
      <c r="N816" s="5" t="s">
        <v>1121</v>
      </c>
      <c r="O816" s="5" t="s">
        <v>17460</v>
      </c>
      <c r="P816" s="5" t="s">
        <v>14572</v>
      </c>
      <c r="Q816" s="5">
        <v>4.118</v>
      </c>
      <c r="R816" s="25">
        <f t="shared" si="12"/>
        <v>4.118</v>
      </c>
      <c r="S816" s="30" t="s">
        <v>5883</v>
      </c>
      <c r="T816" s="30" t="s">
        <v>74</v>
      </c>
      <c r="U816" s="30" t="s">
        <v>9329</v>
      </c>
      <c r="V816" s="5" t="s">
        <v>278</v>
      </c>
      <c r="W816" s="28">
        <v>44645</v>
      </c>
      <c r="X816" s="29">
        <v>0.9954</v>
      </c>
      <c r="Z816" s="29">
        <v>1015.44</v>
      </c>
      <c r="AA816" s="29">
        <v>1.2117</v>
      </c>
      <c r="AB816" s="29">
        <v>62.0625</v>
      </c>
      <c r="AC816" s="29">
        <v>206.3777</v>
      </c>
    </row>
    <row r="817" spans="1:29">
      <c r="A817" s="13" t="s">
        <v>14941</v>
      </c>
      <c r="B817" s="4" t="s">
        <v>2462</v>
      </c>
      <c r="C817" s="12" t="s">
        <v>874</v>
      </c>
      <c r="D817" s="4" t="s">
        <v>519</v>
      </c>
      <c r="E817" s="4" t="s">
        <v>626</v>
      </c>
      <c r="F817" s="4" t="s">
        <v>3733</v>
      </c>
      <c r="G817" s="4" t="s">
        <v>302</v>
      </c>
      <c r="H817" s="4" t="s">
        <v>269</v>
      </c>
      <c r="I817" s="5" t="s">
        <v>36750</v>
      </c>
      <c r="J817" s="5" t="s">
        <v>6833</v>
      </c>
      <c r="K817" s="5" t="s">
        <v>456</v>
      </c>
      <c r="L817" s="5" t="s">
        <v>221</v>
      </c>
      <c r="M817" s="5" t="s">
        <v>36751</v>
      </c>
      <c r="N817" s="5" t="s">
        <v>974</v>
      </c>
      <c r="O817" s="5" t="s">
        <v>36752</v>
      </c>
      <c r="P817" s="5" t="s">
        <v>15559</v>
      </c>
      <c r="Q817" s="5">
        <v>3.72</v>
      </c>
      <c r="R817" s="25">
        <f t="shared" si="12"/>
        <v>3.72</v>
      </c>
      <c r="S817" s="30" t="s">
        <v>27427</v>
      </c>
      <c r="T817" s="30" t="s">
        <v>1391</v>
      </c>
      <c r="U817" s="30" t="s">
        <v>7834</v>
      </c>
      <c r="V817" s="5" t="s">
        <v>278</v>
      </c>
      <c r="W817" s="28">
        <v>44646</v>
      </c>
      <c r="X817" s="29">
        <v>0.7405</v>
      </c>
      <c r="Z817" s="29">
        <v>1015.2967</v>
      </c>
      <c r="AA817" s="29">
        <v>0.835</v>
      </c>
      <c r="AB817" s="29">
        <v>63.1417</v>
      </c>
      <c r="AC817" s="29">
        <v>178.4335</v>
      </c>
    </row>
    <row r="818" spans="1:29">
      <c r="A818" s="13" t="s">
        <v>14947</v>
      </c>
      <c r="B818" s="4" t="s">
        <v>861</v>
      </c>
      <c r="C818" s="12" t="s">
        <v>31</v>
      </c>
      <c r="D818" s="4" t="s">
        <v>177</v>
      </c>
      <c r="E818" s="4" t="s">
        <v>1769</v>
      </c>
      <c r="F818" s="4" t="s">
        <v>2584</v>
      </c>
      <c r="G818" s="4" t="s">
        <v>302</v>
      </c>
      <c r="H818" s="4" t="s">
        <v>269</v>
      </c>
      <c r="I818" s="5" t="s">
        <v>36753</v>
      </c>
      <c r="J818" s="5" t="s">
        <v>1808</v>
      </c>
      <c r="K818" s="5" t="s">
        <v>1453</v>
      </c>
      <c r="L818" s="5" t="s">
        <v>1858</v>
      </c>
      <c r="M818" s="5" t="s">
        <v>36754</v>
      </c>
      <c r="N818" s="5" t="s">
        <v>1163</v>
      </c>
      <c r="O818" s="5" t="s">
        <v>32259</v>
      </c>
      <c r="P818" s="5" t="s">
        <v>13971</v>
      </c>
      <c r="Q818" s="5">
        <v>3.459</v>
      </c>
      <c r="R818" s="25">
        <f t="shared" si="12"/>
        <v>3.459</v>
      </c>
      <c r="S818" s="30" t="s">
        <v>34723</v>
      </c>
      <c r="T818" s="30" t="s">
        <v>3016</v>
      </c>
      <c r="U818" s="30" t="s">
        <v>2996</v>
      </c>
      <c r="V818" s="5" t="s">
        <v>278</v>
      </c>
      <c r="W818" s="28">
        <v>44647</v>
      </c>
      <c r="X818" s="29">
        <v>1.2157</v>
      </c>
      <c r="Z818" s="29">
        <v>1015.0562</v>
      </c>
      <c r="AA818" s="29">
        <v>0.1636</v>
      </c>
      <c r="AB818" s="29">
        <v>66.3819</v>
      </c>
      <c r="AC818" s="29">
        <v>182.8915</v>
      </c>
    </row>
    <row r="819" spans="1:29">
      <c r="A819" s="13" t="s">
        <v>14952</v>
      </c>
      <c r="B819" s="4" t="s">
        <v>2929</v>
      </c>
      <c r="C819" s="12" t="s">
        <v>31</v>
      </c>
      <c r="D819" s="4" t="s">
        <v>2682</v>
      </c>
      <c r="E819" s="4" t="s">
        <v>3787</v>
      </c>
      <c r="F819" s="4" t="s">
        <v>4515</v>
      </c>
      <c r="G819" s="4" t="s">
        <v>344</v>
      </c>
      <c r="H819" s="4" t="s">
        <v>269</v>
      </c>
      <c r="I819" s="5" t="s">
        <v>36755</v>
      </c>
      <c r="J819" s="5" t="s">
        <v>263</v>
      </c>
      <c r="K819" s="5" t="s">
        <v>39</v>
      </c>
      <c r="L819" s="5" t="s">
        <v>1926</v>
      </c>
      <c r="M819" s="5" t="s">
        <v>30424</v>
      </c>
      <c r="N819" s="5" t="s">
        <v>1289</v>
      </c>
      <c r="O819" s="5" t="s">
        <v>36756</v>
      </c>
      <c r="P819" s="5" t="s">
        <v>27739</v>
      </c>
      <c r="Q819" s="5">
        <v>3.596</v>
      </c>
      <c r="R819" s="25">
        <f t="shared" si="12"/>
        <v>3.596</v>
      </c>
      <c r="S819" s="30" t="s">
        <v>36757</v>
      </c>
      <c r="T819" s="30" t="s">
        <v>1874</v>
      </c>
      <c r="U819" s="30" t="s">
        <v>6902</v>
      </c>
      <c r="V819" s="5" t="s">
        <v>278</v>
      </c>
      <c r="W819" s="28">
        <v>44648</v>
      </c>
      <c r="X819" s="29">
        <v>1.8072</v>
      </c>
      <c r="Z819" s="29">
        <v>1014.4916</v>
      </c>
      <c r="AA819" s="29">
        <v>-0.2732</v>
      </c>
      <c r="AB819" s="29">
        <v>69.9725</v>
      </c>
      <c r="AC819" s="29">
        <v>174.0903</v>
      </c>
    </row>
    <row r="820" spans="1:29">
      <c r="A820" s="13" t="s">
        <v>14955</v>
      </c>
      <c r="B820" s="4" t="s">
        <v>2473</v>
      </c>
      <c r="C820" s="12" t="s">
        <v>31</v>
      </c>
      <c r="D820" s="4" t="s">
        <v>1672</v>
      </c>
      <c r="E820" s="4" t="s">
        <v>637</v>
      </c>
      <c r="F820" s="4" t="s">
        <v>60</v>
      </c>
      <c r="G820" s="4" t="s">
        <v>344</v>
      </c>
      <c r="H820" s="4" t="s">
        <v>269</v>
      </c>
      <c r="I820" s="5" t="s">
        <v>36758</v>
      </c>
      <c r="J820" s="5" t="s">
        <v>2225</v>
      </c>
      <c r="K820" s="5" t="s">
        <v>501</v>
      </c>
      <c r="L820" s="5" t="s">
        <v>20338</v>
      </c>
      <c r="M820" s="5" t="s">
        <v>36759</v>
      </c>
      <c r="N820" s="5" t="s">
        <v>76</v>
      </c>
      <c r="O820" s="5" t="s">
        <v>36760</v>
      </c>
      <c r="P820" s="5" t="s">
        <v>34082</v>
      </c>
      <c r="Q820" s="5">
        <v>3.668</v>
      </c>
      <c r="R820" s="25">
        <f t="shared" si="12"/>
        <v>3.668</v>
      </c>
      <c r="S820" s="30" t="s">
        <v>25280</v>
      </c>
      <c r="T820" s="30" t="s">
        <v>1989</v>
      </c>
      <c r="U820" s="30" t="s">
        <v>6924</v>
      </c>
      <c r="V820" s="5" t="s">
        <v>278</v>
      </c>
      <c r="W820" s="28">
        <v>44649</v>
      </c>
      <c r="X820" s="29">
        <v>1.7695</v>
      </c>
      <c r="Z820" s="29">
        <v>1013.9158</v>
      </c>
      <c r="AA820" s="29">
        <v>-0.7893</v>
      </c>
      <c r="AB820" s="29">
        <v>72.7001</v>
      </c>
      <c r="AC820" s="29">
        <v>183.7635</v>
      </c>
    </row>
    <row r="821" spans="1:29">
      <c r="A821" s="13" t="s">
        <v>14962</v>
      </c>
      <c r="B821" s="4" t="s">
        <v>2473</v>
      </c>
      <c r="C821" s="12" t="s">
        <v>31</v>
      </c>
      <c r="D821" s="4" t="s">
        <v>342</v>
      </c>
      <c r="E821" s="4" t="s">
        <v>637</v>
      </c>
      <c r="F821" s="4" t="s">
        <v>8436</v>
      </c>
      <c r="G821" s="4" t="s">
        <v>191</v>
      </c>
      <c r="H821" s="4" t="s">
        <v>269</v>
      </c>
      <c r="I821" s="5" t="s">
        <v>27936</v>
      </c>
      <c r="J821" s="5" t="s">
        <v>3519</v>
      </c>
      <c r="K821" s="5" t="s">
        <v>39</v>
      </c>
      <c r="L821" s="5" t="s">
        <v>13766</v>
      </c>
      <c r="M821" s="5" t="s">
        <v>36761</v>
      </c>
      <c r="N821" s="5" t="s">
        <v>1315</v>
      </c>
      <c r="O821" s="5" t="s">
        <v>12165</v>
      </c>
      <c r="P821" s="5" t="s">
        <v>36762</v>
      </c>
      <c r="Q821" s="5">
        <v>3.834</v>
      </c>
      <c r="R821" s="25">
        <f t="shared" si="12"/>
        <v>3.834</v>
      </c>
      <c r="S821" s="30" t="s">
        <v>36763</v>
      </c>
      <c r="T821" s="30" t="s">
        <v>3817</v>
      </c>
      <c r="U821" s="30" t="s">
        <v>1257</v>
      </c>
      <c r="V821" s="5" t="s">
        <v>278</v>
      </c>
      <c r="W821" s="28">
        <v>44650</v>
      </c>
      <c r="X821" s="29">
        <v>1.176</v>
      </c>
      <c r="Z821" s="29">
        <v>1013.3984</v>
      </c>
      <c r="AA821" s="29">
        <v>-0.4817</v>
      </c>
      <c r="AB821" s="29">
        <v>74.5659</v>
      </c>
      <c r="AC821" s="29">
        <v>176.9235</v>
      </c>
    </row>
    <row r="822" spans="1:29">
      <c r="A822" s="13" t="s">
        <v>14968</v>
      </c>
      <c r="B822" s="4" t="s">
        <v>3727</v>
      </c>
      <c r="C822" s="12" t="s">
        <v>31</v>
      </c>
      <c r="D822" s="4" t="s">
        <v>1769</v>
      </c>
      <c r="E822" s="4" t="s">
        <v>343</v>
      </c>
      <c r="F822" s="4" t="s">
        <v>588</v>
      </c>
      <c r="G822" s="4" t="s">
        <v>302</v>
      </c>
      <c r="H822" s="4" t="s">
        <v>269</v>
      </c>
      <c r="I822" s="5" t="s">
        <v>36764</v>
      </c>
      <c r="J822" s="5" t="s">
        <v>2313</v>
      </c>
      <c r="K822" s="5" t="s">
        <v>167</v>
      </c>
      <c r="L822" s="5" t="s">
        <v>6610</v>
      </c>
      <c r="M822" s="5" t="s">
        <v>36765</v>
      </c>
      <c r="N822" s="5" t="s">
        <v>890</v>
      </c>
      <c r="O822" s="5" t="s">
        <v>36766</v>
      </c>
      <c r="P822" s="5" t="s">
        <v>4151</v>
      </c>
      <c r="Q822" s="5">
        <v>4.002</v>
      </c>
      <c r="R822" s="25">
        <f t="shared" si="12"/>
        <v>4.002</v>
      </c>
      <c r="S822" s="30" t="s">
        <v>36767</v>
      </c>
      <c r="T822" s="30" t="s">
        <v>1404</v>
      </c>
      <c r="U822" s="30" t="s">
        <v>13360</v>
      </c>
      <c r="V822" s="5" t="s">
        <v>278</v>
      </c>
      <c r="W822" s="28">
        <v>44651</v>
      </c>
      <c r="X822" s="29">
        <v>1.8084</v>
      </c>
      <c r="Z822" s="29">
        <v>1013.1267</v>
      </c>
      <c r="AA822" s="29">
        <v>-0.3625</v>
      </c>
      <c r="AB822" s="29">
        <v>75.589</v>
      </c>
      <c r="AC822" s="29">
        <v>161.7316</v>
      </c>
    </row>
    <row r="823" spans="1:29">
      <c r="A823" s="13" t="s">
        <v>14974</v>
      </c>
      <c r="B823" s="4" t="s">
        <v>803</v>
      </c>
      <c r="C823" s="12" t="s">
        <v>31</v>
      </c>
      <c r="D823" s="4" t="s">
        <v>532</v>
      </c>
      <c r="E823" s="4" t="s">
        <v>639</v>
      </c>
      <c r="F823" s="4" t="s">
        <v>60</v>
      </c>
      <c r="G823" s="4" t="s">
        <v>191</v>
      </c>
      <c r="H823" s="4" t="s">
        <v>269</v>
      </c>
      <c r="I823" s="5" t="s">
        <v>19051</v>
      </c>
      <c r="J823" s="5" t="s">
        <v>3384</v>
      </c>
      <c r="K823" s="5" t="s">
        <v>55</v>
      </c>
      <c r="L823" s="5" t="s">
        <v>9170</v>
      </c>
      <c r="M823" s="5" t="s">
        <v>32572</v>
      </c>
      <c r="N823" s="5" t="s">
        <v>1328</v>
      </c>
      <c r="O823" s="5" t="s">
        <v>36768</v>
      </c>
      <c r="P823" s="5" t="s">
        <v>36769</v>
      </c>
      <c r="Q823" s="5">
        <v>3.971</v>
      </c>
      <c r="R823" s="25">
        <f t="shared" si="12"/>
        <v>3.971</v>
      </c>
      <c r="S823" s="30" t="s">
        <v>10099</v>
      </c>
      <c r="T823" s="30" t="s">
        <v>8234</v>
      </c>
      <c r="U823" s="30" t="s">
        <v>7816</v>
      </c>
      <c r="V823" s="5" t="s">
        <v>278</v>
      </c>
      <c r="W823" s="28">
        <v>44652</v>
      </c>
      <c r="X823" s="29">
        <v>1.8532</v>
      </c>
      <c r="Z823" s="29">
        <v>1012.9258</v>
      </c>
      <c r="AA823" s="29">
        <v>-0.2409</v>
      </c>
      <c r="AB823" s="29">
        <v>75.8801</v>
      </c>
      <c r="AC823" s="29">
        <v>180.0007</v>
      </c>
    </row>
    <row r="824" spans="1:29">
      <c r="A824" s="13" t="s">
        <v>14978</v>
      </c>
      <c r="B824" s="4" t="s">
        <v>681</v>
      </c>
      <c r="C824" s="12" t="s">
        <v>31</v>
      </c>
      <c r="D824" s="4" t="s">
        <v>626</v>
      </c>
      <c r="E824" s="4" t="s">
        <v>1746</v>
      </c>
      <c r="F824" s="4" t="s">
        <v>20600</v>
      </c>
      <c r="G824" s="4" t="s">
        <v>942</v>
      </c>
      <c r="H824" s="4" t="s">
        <v>269</v>
      </c>
      <c r="I824" s="5" t="s">
        <v>36770</v>
      </c>
      <c r="J824" s="5" t="s">
        <v>3708</v>
      </c>
      <c r="K824" s="5" t="s">
        <v>913</v>
      </c>
      <c r="L824" s="5" t="s">
        <v>9200</v>
      </c>
      <c r="M824" s="5" t="s">
        <v>17552</v>
      </c>
      <c r="N824" s="5" t="s">
        <v>198</v>
      </c>
      <c r="O824" s="5" t="s">
        <v>36771</v>
      </c>
      <c r="P824" s="5" t="s">
        <v>36772</v>
      </c>
      <c r="Q824" s="5">
        <v>4.108</v>
      </c>
      <c r="R824" s="25">
        <f t="shared" si="12"/>
        <v>4.108</v>
      </c>
      <c r="S824" s="30" t="s">
        <v>36773</v>
      </c>
      <c r="T824" s="30" t="s">
        <v>2240</v>
      </c>
      <c r="U824" s="30" t="s">
        <v>11288</v>
      </c>
      <c r="V824" s="5" t="s">
        <v>278</v>
      </c>
      <c r="W824" s="28">
        <v>44653</v>
      </c>
      <c r="X824" s="29">
        <v>0.4799</v>
      </c>
      <c r="Z824" s="29">
        <v>1013.1926</v>
      </c>
      <c r="AA824" s="29">
        <v>-0.7409</v>
      </c>
      <c r="AB824" s="29">
        <v>75.4433</v>
      </c>
      <c r="AC824" s="29">
        <v>279.9988</v>
      </c>
    </row>
    <row r="825" spans="1:29">
      <c r="A825" s="13" t="s">
        <v>14983</v>
      </c>
      <c r="B825" s="4" t="s">
        <v>776</v>
      </c>
      <c r="C825" s="12" t="s">
        <v>31</v>
      </c>
      <c r="D825" s="4" t="s">
        <v>532</v>
      </c>
      <c r="E825" s="4" t="s">
        <v>587</v>
      </c>
      <c r="F825" s="4" t="s">
        <v>9400</v>
      </c>
      <c r="G825" s="4" t="s">
        <v>942</v>
      </c>
      <c r="H825" s="4" t="s">
        <v>269</v>
      </c>
      <c r="I825" s="5" t="s">
        <v>36774</v>
      </c>
      <c r="J825" s="5" t="s">
        <v>2573</v>
      </c>
      <c r="K825" s="5" t="s">
        <v>687</v>
      </c>
      <c r="L825" s="5" t="s">
        <v>4595</v>
      </c>
      <c r="M825" s="5" t="s">
        <v>24620</v>
      </c>
      <c r="N825" s="5" t="s">
        <v>1237</v>
      </c>
      <c r="O825" s="5" t="s">
        <v>36775</v>
      </c>
      <c r="P825" s="5" t="s">
        <v>23043</v>
      </c>
      <c r="Q825" s="5">
        <v>4.174</v>
      </c>
      <c r="R825" s="25">
        <f t="shared" si="12"/>
        <v>4.174</v>
      </c>
      <c r="S825" s="30" t="s">
        <v>36776</v>
      </c>
      <c r="T825" s="30" t="s">
        <v>2894</v>
      </c>
      <c r="U825" s="30" t="s">
        <v>5494</v>
      </c>
      <c r="V825" s="5" t="s">
        <v>278</v>
      </c>
      <c r="W825" s="28">
        <v>44654</v>
      </c>
      <c r="X825" s="29">
        <v>0.7289</v>
      </c>
      <c r="Z825" s="29">
        <v>1014.1717</v>
      </c>
      <c r="AA825" s="29">
        <v>-1.5791</v>
      </c>
      <c r="AB825" s="29">
        <v>80.4357</v>
      </c>
      <c r="AC825" s="29">
        <v>129.8508</v>
      </c>
    </row>
    <row r="826" spans="1:29">
      <c r="A826" s="13" t="s">
        <v>14988</v>
      </c>
      <c r="B826" s="4" t="s">
        <v>2655</v>
      </c>
      <c r="C826" s="12" t="s">
        <v>160</v>
      </c>
      <c r="D826" s="4" t="s">
        <v>490</v>
      </c>
      <c r="E826" s="4" t="s">
        <v>2505</v>
      </c>
      <c r="F826" s="4" t="s">
        <v>3673</v>
      </c>
      <c r="G826" s="4" t="s">
        <v>191</v>
      </c>
      <c r="H826" s="4" t="s">
        <v>269</v>
      </c>
      <c r="I826" s="5" t="s">
        <v>36777</v>
      </c>
      <c r="J826" s="5" t="s">
        <v>459</v>
      </c>
      <c r="K826" s="5" t="s">
        <v>3139</v>
      </c>
      <c r="L826" s="5" t="s">
        <v>6434</v>
      </c>
      <c r="M826" s="5" t="s">
        <v>28130</v>
      </c>
      <c r="N826" s="5" t="s">
        <v>486</v>
      </c>
      <c r="O826" s="5" t="s">
        <v>36778</v>
      </c>
      <c r="P826" s="5" t="s">
        <v>9470</v>
      </c>
      <c r="Q826" s="5">
        <v>3.976</v>
      </c>
      <c r="R826" s="25">
        <f t="shared" si="12"/>
        <v>3.976</v>
      </c>
      <c r="S826" s="30" t="s">
        <v>31090</v>
      </c>
      <c r="T826" s="30" t="s">
        <v>3817</v>
      </c>
      <c r="U826" s="30" t="s">
        <v>4553</v>
      </c>
      <c r="V826" s="5" t="s">
        <v>278</v>
      </c>
      <c r="W826" s="28">
        <v>44655</v>
      </c>
      <c r="X826" s="29">
        <v>1.4811</v>
      </c>
      <c r="Z826" s="29">
        <v>1015.2926</v>
      </c>
      <c r="AA826" s="29">
        <v>-1.5333</v>
      </c>
      <c r="AB826" s="29">
        <v>80.1742</v>
      </c>
      <c r="AC826" s="29">
        <v>7.6032</v>
      </c>
    </row>
    <row r="827" spans="1:29">
      <c r="A827" s="13" t="s">
        <v>14994</v>
      </c>
      <c r="B827" s="4" t="s">
        <v>762</v>
      </c>
      <c r="C827" s="12" t="s">
        <v>160</v>
      </c>
      <c r="D827" s="4" t="s">
        <v>1651</v>
      </c>
      <c r="E827" s="4" t="s">
        <v>654</v>
      </c>
      <c r="F827" s="4" t="s">
        <v>1215</v>
      </c>
      <c r="G827" s="4" t="s">
        <v>344</v>
      </c>
      <c r="H827" s="4" t="s">
        <v>269</v>
      </c>
      <c r="I827" s="5" t="s">
        <v>36779</v>
      </c>
      <c r="J827" s="5" t="s">
        <v>1147</v>
      </c>
      <c r="K827" s="5" t="s">
        <v>199</v>
      </c>
      <c r="L827" s="5" t="s">
        <v>31015</v>
      </c>
      <c r="M827" s="5" t="s">
        <v>36780</v>
      </c>
      <c r="N827" s="5" t="s">
        <v>1062</v>
      </c>
      <c r="O827" s="5" t="s">
        <v>36781</v>
      </c>
      <c r="P827" s="5" t="s">
        <v>36782</v>
      </c>
      <c r="Q827" s="5">
        <v>4.831</v>
      </c>
      <c r="R827" s="25">
        <f t="shared" si="12"/>
        <v>4.831</v>
      </c>
      <c r="S827" s="30" t="s">
        <v>36783</v>
      </c>
      <c r="T827" s="30" t="s">
        <v>5619</v>
      </c>
      <c r="U827" s="30" t="s">
        <v>9516</v>
      </c>
      <c r="V827" s="5" t="s">
        <v>278</v>
      </c>
      <c r="W827" s="28">
        <v>44656</v>
      </c>
      <c r="X827" s="29">
        <v>5.7954</v>
      </c>
      <c r="Z827" s="29">
        <v>1016.2785</v>
      </c>
      <c r="AA827" s="29">
        <v>0.5101</v>
      </c>
      <c r="AB827" s="29">
        <v>68.5667</v>
      </c>
      <c r="AC827" s="29">
        <v>9.5905</v>
      </c>
    </row>
    <row r="828" spans="1:29">
      <c r="A828" s="13" t="s">
        <v>14999</v>
      </c>
      <c r="B828" s="4" t="s">
        <v>2488</v>
      </c>
      <c r="C828" s="12" t="s">
        <v>50</v>
      </c>
      <c r="D828" s="4" t="s">
        <v>1747</v>
      </c>
      <c r="E828" s="4" t="s">
        <v>2489</v>
      </c>
      <c r="F828" s="4" t="s">
        <v>1876</v>
      </c>
      <c r="G828" s="4" t="s">
        <v>223</v>
      </c>
      <c r="H828" s="4" t="s">
        <v>269</v>
      </c>
      <c r="I828" s="5" t="s">
        <v>36784</v>
      </c>
      <c r="J828" s="5" t="s">
        <v>431</v>
      </c>
      <c r="K828" s="5" t="s">
        <v>555</v>
      </c>
      <c r="L828" s="5" t="s">
        <v>24523</v>
      </c>
      <c r="M828" s="5" t="s">
        <v>30674</v>
      </c>
      <c r="N828" s="5" t="s">
        <v>610</v>
      </c>
      <c r="O828" s="5" t="s">
        <v>36785</v>
      </c>
      <c r="P828" s="5" t="s">
        <v>19506</v>
      </c>
      <c r="Q828" s="5">
        <v>4.162</v>
      </c>
      <c r="R828" s="25">
        <f t="shared" si="12"/>
        <v>4.162</v>
      </c>
      <c r="S828" s="30" t="s">
        <v>36786</v>
      </c>
      <c r="T828" s="30" t="s">
        <v>1659</v>
      </c>
      <c r="U828" s="30" t="s">
        <v>419</v>
      </c>
      <c r="V828" s="5" t="s">
        <v>278</v>
      </c>
      <c r="W828" s="28">
        <v>44657</v>
      </c>
      <c r="X828" s="29">
        <v>7.4237</v>
      </c>
      <c r="Z828" s="29">
        <v>1016.5909</v>
      </c>
      <c r="AA828" s="29">
        <v>2.6407</v>
      </c>
      <c r="AB828" s="29">
        <v>55.1958</v>
      </c>
      <c r="AC828" s="29">
        <v>7.1805</v>
      </c>
    </row>
    <row r="829" spans="1:29">
      <c r="A829" s="13" t="s">
        <v>15003</v>
      </c>
      <c r="B829" s="4" t="s">
        <v>2789</v>
      </c>
      <c r="C829" s="12" t="s">
        <v>344</v>
      </c>
      <c r="D829" s="4" t="s">
        <v>4306</v>
      </c>
      <c r="E829" s="4" t="s">
        <v>586</v>
      </c>
      <c r="F829" s="4" t="s">
        <v>5264</v>
      </c>
      <c r="G829" s="4" t="s">
        <v>547</v>
      </c>
      <c r="H829" s="4" t="s">
        <v>269</v>
      </c>
      <c r="I829" s="5" t="s">
        <v>24812</v>
      </c>
      <c r="J829" s="5" t="s">
        <v>2253</v>
      </c>
      <c r="K829" s="5" t="s">
        <v>1264</v>
      </c>
      <c r="L829" s="5" t="s">
        <v>6924</v>
      </c>
      <c r="M829" s="5" t="s">
        <v>36787</v>
      </c>
      <c r="N829" s="5" t="s">
        <v>1902</v>
      </c>
      <c r="O829" s="5" t="s">
        <v>23771</v>
      </c>
      <c r="P829" s="5" t="s">
        <v>23390</v>
      </c>
      <c r="Q829" s="5">
        <v>4.503</v>
      </c>
      <c r="R829" s="25">
        <f t="shared" si="12"/>
        <v>4.503</v>
      </c>
      <c r="S829" s="30" t="s">
        <v>36788</v>
      </c>
      <c r="T829" s="30" t="s">
        <v>1577</v>
      </c>
      <c r="U829" s="30" t="s">
        <v>565</v>
      </c>
      <c r="V829" s="5" t="s">
        <v>278</v>
      </c>
      <c r="W829" s="28">
        <v>44658</v>
      </c>
      <c r="X829" s="29">
        <v>8.3075</v>
      </c>
      <c r="Z829" s="29">
        <v>1016.7942</v>
      </c>
      <c r="AA829" s="29">
        <v>4.545</v>
      </c>
      <c r="AB829" s="29">
        <v>46.8991</v>
      </c>
      <c r="AC829" s="29">
        <v>7.4336</v>
      </c>
    </row>
    <row r="830" spans="1:29">
      <c r="A830" s="13" t="s">
        <v>15009</v>
      </c>
      <c r="B830" s="4" t="s">
        <v>4101</v>
      </c>
      <c r="C830" s="12" t="s">
        <v>34</v>
      </c>
      <c r="D830" s="4" t="s">
        <v>4306</v>
      </c>
      <c r="E830" s="4" t="s">
        <v>5175</v>
      </c>
      <c r="F830" s="4" t="s">
        <v>5582</v>
      </c>
      <c r="G830" s="4" t="s">
        <v>208</v>
      </c>
      <c r="H830" s="4" t="s">
        <v>269</v>
      </c>
      <c r="I830" s="5" t="s">
        <v>36789</v>
      </c>
      <c r="J830" s="5" t="s">
        <v>124</v>
      </c>
      <c r="K830" s="5" t="s">
        <v>512</v>
      </c>
      <c r="L830" s="5" t="s">
        <v>9616</v>
      </c>
      <c r="M830" s="5" t="s">
        <v>36790</v>
      </c>
      <c r="N830" s="5" t="s">
        <v>1808</v>
      </c>
      <c r="O830" s="5" t="s">
        <v>24505</v>
      </c>
      <c r="P830" s="5" t="s">
        <v>1741</v>
      </c>
      <c r="Q830" s="5">
        <v>3.61</v>
      </c>
      <c r="R830" s="25">
        <f t="shared" si="12"/>
        <v>3.61</v>
      </c>
      <c r="S830" s="30" t="s">
        <v>24451</v>
      </c>
      <c r="T830" s="30" t="s">
        <v>4829</v>
      </c>
      <c r="U830" s="30" t="s">
        <v>4399</v>
      </c>
      <c r="V830" s="5" t="s">
        <v>278</v>
      </c>
      <c r="W830" s="28">
        <v>44659</v>
      </c>
      <c r="X830" s="29">
        <v>8.4382</v>
      </c>
      <c r="Z830" s="29">
        <v>1016.3539</v>
      </c>
      <c r="AA830" s="29">
        <v>6.1311</v>
      </c>
      <c r="AB830" s="29">
        <v>43.2558</v>
      </c>
      <c r="AC830" s="29">
        <v>8.3283</v>
      </c>
    </row>
    <row r="831" spans="1:29">
      <c r="A831" s="13" t="s">
        <v>15014</v>
      </c>
      <c r="B831" s="4" t="s">
        <v>1641</v>
      </c>
      <c r="C831" s="12" t="s">
        <v>302</v>
      </c>
      <c r="D831" s="4" t="s">
        <v>2381</v>
      </c>
      <c r="E831" s="4" t="s">
        <v>1383</v>
      </c>
      <c r="F831" s="4" t="s">
        <v>2895</v>
      </c>
      <c r="G831" s="4" t="s">
        <v>302</v>
      </c>
      <c r="H831" s="4" t="s">
        <v>269</v>
      </c>
      <c r="I831" s="5" t="s">
        <v>36791</v>
      </c>
      <c r="J831" s="5" t="s">
        <v>1986</v>
      </c>
      <c r="K831" s="5" t="s">
        <v>171</v>
      </c>
      <c r="L831" s="5" t="s">
        <v>2592</v>
      </c>
      <c r="M831" s="5" t="s">
        <v>36792</v>
      </c>
      <c r="N831" s="5" t="s">
        <v>2758</v>
      </c>
      <c r="O831" s="5" t="s">
        <v>28720</v>
      </c>
      <c r="P831" s="5" t="s">
        <v>28583</v>
      </c>
      <c r="Q831" s="5">
        <v>2.834</v>
      </c>
      <c r="R831" s="25">
        <f t="shared" si="12"/>
        <v>2.834</v>
      </c>
      <c r="S831" s="30" t="s">
        <v>36793</v>
      </c>
      <c r="T831" s="30" t="s">
        <v>2034</v>
      </c>
      <c r="U831" s="30" t="s">
        <v>1788</v>
      </c>
      <c r="V831" s="5" t="s">
        <v>1026</v>
      </c>
      <c r="W831" s="28">
        <v>44660</v>
      </c>
      <c r="X831" s="29">
        <v>8.8934</v>
      </c>
      <c r="Z831" s="29">
        <v>1015.9143</v>
      </c>
      <c r="AA831" s="29">
        <v>7.1217</v>
      </c>
      <c r="AB831" s="29">
        <v>40.3366</v>
      </c>
      <c r="AC831" s="29">
        <v>8.7064</v>
      </c>
    </row>
    <row r="832" spans="1:29">
      <c r="A832" s="13" t="s">
        <v>15019</v>
      </c>
      <c r="B832" s="4" t="s">
        <v>490</v>
      </c>
      <c r="C832" s="12" t="s">
        <v>191</v>
      </c>
      <c r="D832" s="4" t="s">
        <v>1801</v>
      </c>
      <c r="E832" s="4" t="s">
        <v>159</v>
      </c>
      <c r="F832" s="4" t="s">
        <v>5880</v>
      </c>
      <c r="G832" s="4" t="s">
        <v>191</v>
      </c>
      <c r="H832" s="4" t="s">
        <v>269</v>
      </c>
      <c r="I832" s="5" t="s">
        <v>36794</v>
      </c>
      <c r="J832" s="5" t="s">
        <v>6948</v>
      </c>
      <c r="K832" s="5" t="s">
        <v>385</v>
      </c>
      <c r="L832" s="5" t="s">
        <v>2683</v>
      </c>
      <c r="M832" s="5" t="s">
        <v>6636</v>
      </c>
      <c r="N832" s="5" t="s">
        <v>3356</v>
      </c>
      <c r="O832" s="5" t="s">
        <v>1070</v>
      </c>
      <c r="P832" s="5" t="s">
        <v>28667</v>
      </c>
      <c r="Q832" s="5">
        <v>2.534</v>
      </c>
      <c r="R832" s="25">
        <f t="shared" si="12"/>
        <v>2.534</v>
      </c>
      <c r="S832" s="30" t="s">
        <v>36795</v>
      </c>
      <c r="T832" s="30" t="s">
        <v>7352</v>
      </c>
      <c r="U832" s="30" t="s">
        <v>4164</v>
      </c>
      <c r="V832" s="5" t="s">
        <v>278</v>
      </c>
      <c r="W832" s="28">
        <v>44661</v>
      </c>
      <c r="X832" s="29">
        <v>9.6428</v>
      </c>
      <c r="Z832" s="29">
        <v>1015.5769</v>
      </c>
      <c r="AA832" s="29">
        <v>6.7914</v>
      </c>
      <c r="AB832" s="29">
        <v>40.9403</v>
      </c>
      <c r="AC832" s="29">
        <v>9.5038</v>
      </c>
    </row>
    <row r="833" spans="1:29">
      <c r="A833" s="13" t="s">
        <v>15024</v>
      </c>
      <c r="B833" s="4" t="s">
        <v>1641</v>
      </c>
      <c r="C833" s="12" t="s">
        <v>1737</v>
      </c>
      <c r="D833" s="4" t="s">
        <v>2682</v>
      </c>
      <c r="E833" s="4" t="s">
        <v>1383</v>
      </c>
      <c r="F833" s="4" t="s">
        <v>5536</v>
      </c>
      <c r="G833" s="4" t="s">
        <v>191</v>
      </c>
      <c r="H833" s="4" t="s">
        <v>269</v>
      </c>
      <c r="I833" s="5" t="s">
        <v>36796</v>
      </c>
      <c r="J833" s="5" t="s">
        <v>2099</v>
      </c>
      <c r="K833" s="5" t="s">
        <v>1939</v>
      </c>
      <c r="L833" s="5" t="s">
        <v>2585</v>
      </c>
      <c r="M833" s="5" t="s">
        <v>348</v>
      </c>
      <c r="N833" s="5" t="s">
        <v>2082</v>
      </c>
      <c r="O833" s="5" t="s">
        <v>36797</v>
      </c>
      <c r="P833" s="5" t="s">
        <v>13872</v>
      </c>
      <c r="Q833" s="5">
        <v>2.475</v>
      </c>
      <c r="R833" s="25">
        <f t="shared" si="12"/>
        <v>2.475</v>
      </c>
      <c r="S833" s="30" t="s">
        <v>5375</v>
      </c>
      <c r="T833" s="30" t="s">
        <v>5720</v>
      </c>
      <c r="U833" s="30" t="s">
        <v>1607</v>
      </c>
      <c r="V833" s="5" t="s">
        <v>278</v>
      </c>
      <c r="W833" s="28">
        <v>44662</v>
      </c>
      <c r="X833" s="29">
        <v>8.7092</v>
      </c>
      <c r="Z833" s="29">
        <v>1015.9325</v>
      </c>
      <c r="AA833" s="29">
        <v>5.9692</v>
      </c>
      <c r="AB833" s="29">
        <v>42.9467</v>
      </c>
      <c r="AC833" s="29">
        <v>7.6531</v>
      </c>
    </row>
    <row r="834" spans="1:29">
      <c r="A834" s="13" t="s">
        <v>15029</v>
      </c>
      <c r="B834" s="4" t="s">
        <v>615</v>
      </c>
      <c r="C834" s="12" t="s">
        <v>50</v>
      </c>
      <c r="D834" s="4" t="s">
        <v>571</v>
      </c>
      <c r="E834" s="4" t="s">
        <v>271</v>
      </c>
      <c r="F834" s="4" t="s">
        <v>978</v>
      </c>
      <c r="G834" s="4" t="s">
        <v>302</v>
      </c>
      <c r="H834" s="4" t="s">
        <v>269</v>
      </c>
      <c r="I834" s="5" t="s">
        <v>36798</v>
      </c>
      <c r="J834" s="5" t="s">
        <v>1110</v>
      </c>
      <c r="K834" s="5" t="s">
        <v>687</v>
      </c>
      <c r="L834" s="5" t="s">
        <v>279</v>
      </c>
      <c r="M834" s="5" t="s">
        <v>26041</v>
      </c>
      <c r="N834" s="5" t="s">
        <v>1136</v>
      </c>
      <c r="O834" s="5" t="s">
        <v>14724</v>
      </c>
      <c r="P834" s="5" t="s">
        <v>36799</v>
      </c>
      <c r="Q834" s="5">
        <v>2.47</v>
      </c>
      <c r="R834" s="25">
        <f t="shared" ref="R834:R897" si="13">IF(COUNTBLANK(Q834)&gt;0,"",SUM(N834:Q834))</f>
        <v>2.47</v>
      </c>
      <c r="S834" s="30" t="s">
        <v>9492</v>
      </c>
      <c r="T834" s="30" t="s">
        <v>4370</v>
      </c>
      <c r="U834" s="30" t="s">
        <v>1236</v>
      </c>
      <c r="V834" s="5" t="s">
        <v>278</v>
      </c>
      <c r="W834" s="28">
        <v>44663</v>
      </c>
      <c r="X834" s="29">
        <v>7.8014</v>
      </c>
      <c r="Z834" s="29">
        <v>1016.6317</v>
      </c>
      <c r="AA834" s="29">
        <v>4.9742</v>
      </c>
      <c r="AB834" s="29">
        <v>45.15</v>
      </c>
      <c r="AC834" s="29">
        <v>10.4823</v>
      </c>
    </row>
    <row r="835" spans="1:29">
      <c r="A835" s="13" t="s">
        <v>15033</v>
      </c>
      <c r="B835" s="4" t="s">
        <v>532</v>
      </c>
      <c r="C835" s="12" t="s">
        <v>1737</v>
      </c>
      <c r="D835" s="4" t="s">
        <v>1346</v>
      </c>
      <c r="E835" s="4" t="s">
        <v>1307</v>
      </c>
      <c r="F835" s="4" t="s">
        <v>9414</v>
      </c>
      <c r="G835" s="4" t="s">
        <v>208</v>
      </c>
      <c r="H835" s="4" t="s">
        <v>269</v>
      </c>
      <c r="I835" s="5" t="s">
        <v>36800</v>
      </c>
      <c r="J835" s="5" t="s">
        <v>2003</v>
      </c>
      <c r="K835" s="5" t="s">
        <v>167</v>
      </c>
      <c r="L835" s="5" t="s">
        <v>6511</v>
      </c>
      <c r="M835" s="5" t="s">
        <v>36801</v>
      </c>
      <c r="N835" s="5" t="s">
        <v>974</v>
      </c>
      <c r="O835" s="5" t="s">
        <v>19041</v>
      </c>
      <c r="P835" s="5" t="s">
        <v>3488</v>
      </c>
      <c r="Q835" s="5">
        <v>2.629</v>
      </c>
      <c r="R835" s="25">
        <f t="shared" si="13"/>
        <v>2.629</v>
      </c>
      <c r="S835" s="30" t="s">
        <v>30350</v>
      </c>
      <c r="T835" s="30" t="s">
        <v>636</v>
      </c>
      <c r="U835" s="30" t="s">
        <v>1441</v>
      </c>
      <c r="V835" s="5" t="s">
        <v>278</v>
      </c>
      <c r="W835" s="28">
        <v>44664</v>
      </c>
      <c r="X835" s="29">
        <v>7.0644</v>
      </c>
      <c r="Z835" s="29">
        <v>1017.5025</v>
      </c>
      <c r="AA835" s="29">
        <v>3.5409</v>
      </c>
      <c r="AB835" s="29">
        <v>51.0632</v>
      </c>
      <c r="AC835" s="29">
        <v>9.3826</v>
      </c>
    </row>
    <row r="836" spans="1:29">
      <c r="A836" s="13" t="s">
        <v>15037</v>
      </c>
      <c r="B836" s="4" t="s">
        <v>269</v>
      </c>
      <c r="C836" s="12" t="s">
        <v>1737</v>
      </c>
      <c r="D836" s="4" t="s">
        <v>599</v>
      </c>
      <c r="E836" s="4" t="s">
        <v>1726</v>
      </c>
      <c r="F836" s="4" t="s">
        <v>929</v>
      </c>
      <c r="G836" s="4" t="s">
        <v>256</v>
      </c>
      <c r="H836" s="4" t="s">
        <v>269</v>
      </c>
      <c r="I836" s="5" t="s">
        <v>36802</v>
      </c>
      <c r="J836" s="5" t="s">
        <v>731</v>
      </c>
      <c r="K836" s="5" t="s">
        <v>2150</v>
      </c>
      <c r="L836" s="5" t="s">
        <v>1051</v>
      </c>
      <c r="M836" s="5" t="s">
        <v>32918</v>
      </c>
      <c r="N836" s="5" t="s">
        <v>247</v>
      </c>
      <c r="O836" s="5" t="s">
        <v>36803</v>
      </c>
      <c r="P836" s="5" t="s">
        <v>36804</v>
      </c>
      <c r="Q836" s="5">
        <v>3.325</v>
      </c>
      <c r="R836" s="25">
        <f t="shared" si="13"/>
        <v>3.325</v>
      </c>
      <c r="S836" s="30" t="s">
        <v>16548</v>
      </c>
      <c r="T836" s="30" t="s">
        <v>6940</v>
      </c>
      <c r="U836" s="30" t="s">
        <v>5564</v>
      </c>
      <c r="V836" s="5" t="s">
        <v>278</v>
      </c>
      <c r="W836" s="28">
        <v>44665</v>
      </c>
      <c r="X836" s="29">
        <v>5.0468</v>
      </c>
      <c r="Z836" s="29">
        <v>1018.6201</v>
      </c>
      <c r="AA836" s="29">
        <v>2.0266</v>
      </c>
      <c r="AB836" s="29">
        <v>55.61</v>
      </c>
      <c r="AC836" s="29">
        <v>12.1986</v>
      </c>
    </row>
    <row r="837" spans="1:29">
      <c r="A837" s="13" t="s">
        <v>15042</v>
      </c>
      <c r="B837" s="4" t="s">
        <v>570</v>
      </c>
      <c r="C837" s="12" t="s">
        <v>1737</v>
      </c>
      <c r="D837" s="4" t="s">
        <v>159</v>
      </c>
      <c r="E837" s="4" t="s">
        <v>571</v>
      </c>
      <c r="F837" s="4" t="s">
        <v>4534</v>
      </c>
      <c r="G837" s="4" t="s">
        <v>240</v>
      </c>
      <c r="H837" s="4" t="s">
        <v>269</v>
      </c>
      <c r="I837" s="5" t="s">
        <v>36805</v>
      </c>
      <c r="J837" s="5" t="s">
        <v>1718</v>
      </c>
      <c r="K837" s="5" t="s">
        <v>2168</v>
      </c>
      <c r="L837" s="5" t="s">
        <v>2935</v>
      </c>
      <c r="M837" s="5" t="s">
        <v>30993</v>
      </c>
      <c r="N837" s="5" t="s">
        <v>1923</v>
      </c>
      <c r="O837" s="5" t="s">
        <v>35921</v>
      </c>
      <c r="P837" s="5" t="s">
        <v>15373</v>
      </c>
      <c r="Q837" s="5">
        <v>3.59</v>
      </c>
      <c r="R837" s="25">
        <f t="shared" si="13"/>
        <v>3.59</v>
      </c>
      <c r="S837" s="30" t="s">
        <v>21179</v>
      </c>
      <c r="T837" s="30" t="s">
        <v>1766</v>
      </c>
      <c r="U837" s="30" t="s">
        <v>7728</v>
      </c>
      <c r="V837" s="5" t="s">
        <v>278</v>
      </c>
      <c r="W837" s="28">
        <v>44666</v>
      </c>
      <c r="X837" s="29">
        <v>5.328</v>
      </c>
      <c r="Z837" s="29">
        <v>1019.4083</v>
      </c>
      <c r="AA837" s="29">
        <v>1.27</v>
      </c>
      <c r="AB837" s="29">
        <v>59.264</v>
      </c>
      <c r="AC837" s="29">
        <v>11.1073</v>
      </c>
    </row>
    <row r="838" spans="1:29">
      <c r="A838" s="13" t="s">
        <v>15048</v>
      </c>
      <c r="B838" s="4" t="s">
        <v>2489</v>
      </c>
      <c r="C838" s="12" t="s">
        <v>1459</v>
      </c>
      <c r="D838" s="4" t="s">
        <v>239</v>
      </c>
      <c r="E838" s="4" t="s">
        <v>4306</v>
      </c>
      <c r="F838" s="4" t="s">
        <v>2077</v>
      </c>
      <c r="G838" s="4" t="s">
        <v>573</v>
      </c>
      <c r="H838" s="4" t="s">
        <v>269</v>
      </c>
      <c r="I838" s="5" t="s">
        <v>36806</v>
      </c>
      <c r="J838" s="5" t="s">
        <v>3575</v>
      </c>
      <c r="K838" s="5" t="s">
        <v>2168</v>
      </c>
      <c r="L838" s="5" t="s">
        <v>286</v>
      </c>
      <c r="M838" s="5" t="s">
        <v>4401</v>
      </c>
      <c r="N838" s="5" t="s">
        <v>3519</v>
      </c>
      <c r="O838" s="5" t="s">
        <v>36807</v>
      </c>
      <c r="P838" s="5" t="s">
        <v>36808</v>
      </c>
      <c r="Q838" s="5">
        <v>3.324</v>
      </c>
      <c r="R838" s="25">
        <f t="shared" si="13"/>
        <v>3.324</v>
      </c>
      <c r="S838" s="30" t="s">
        <v>36809</v>
      </c>
      <c r="T838" s="30" t="s">
        <v>2459</v>
      </c>
      <c r="U838" s="30" t="s">
        <v>1609</v>
      </c>
      <c r="V838" s="5" t="s">
        <v>278</v>
      </c>
      <c r="W838" s="28">
        <v>44667</v>
      </c>
      <c r="X838" s="29">
        <v>4.6493</v>
      </c>
      <c r="Z838" s="29">
        <v>1020.2583</v>
      </c>
      <c r="AA838" s="29">
        <v>0.2449</v>
      </c>
      <c r="AB838" s="29">
        <v>66.3967</v>
      </c>
      <c r="AC838" s="29">
        <v>11.7537</v>
      </c>
    </row>
    <row r="839" spans="1:29">
      <c r="A839" s="13" t="s">
        <v>15054</v>
      </c>
      <c r="B839" s="4" t="s">
        <v>2462</v>
      </c>
      <c r="C839" s="12" t="s">
        <v>31</v>
      </c>
      <c r="D839" s="4" t="s">
        <v>315</v>
      </c>
      <c r="E839" s="4" t="s">
        <v>626</v>
      </c>
      <c r="F839" s="4" t="s">
        <v>8025</v>
      </c>
      <c r="G839" s="4" t="s">
        <v>547</v>
      </c>
      <c r="H839" s="4" t="s">
        <v>269</v>
      </c>
      <c r="I839" s="5" t="s">
        <v>36810</v>
      </c>
      <c r="J839" s="5" t="s">
        <v>6833</v>
      </c>
      <c r="K839" s="5" t="s">
        <v>122</v>
      </c>
      <c r="L839" s="5" t="s">
        <v>627</v>
      </c>
      <c r="M839" s="5" t="s">
        <v>22131</v>
      </c>
      <c r="N839" s="5" t="s">
        <v>295</v>
      </c>
      <c r="O839" s="5" t="s">
        <v>16905</v>
      </c>
      <c r="P839" s="5" t="s">
        <v>22660</v>
      </c>
      <c r="Q839" s="5">
        <v>3.014</v>
      </c>
      <c r="R839" s="25">
        <f t="shared" si="13"/>
        <v>3.014</v>
      </c>
      <c r="S839" s="30" t="s">
        <v>19553</v>
      </c>
      <c r="T839" s="30" t="s">
        <v>1743</v>
      </c>
      <c r="U839" s="30" t="s">
        <v>2935</v>
      </c>
      <c r="V839" s="5" t="s">
        <v>278</v>
      </c>
      <c r="W839" s="28">
        <v>44668</v>
      </c>
      <c r="X839" s="29">
        <v>5.4065</v>
      </c>
      <c r="Z839" s="29">
        <v>1020.6757</v>
      </c>
      <c r="AA839" s="29">
        <v>-0.2238</v>
      </c>
      <c r="AB839" s="29">
        <v>71.2972</v>
      </c>
      <c r="AC839" s="29">
        <v>10.6948</v>
      </c>
    </row>
    <row r="840" spans="1:29">
      <c r="A840" s="13" t="s">
        <v>15058</v>
      </c>
      <c r="B840" s="4" t="s">
        <v>2897</v>
      </c>
      <c r="C840" s="12" t="s">
        <v>160</v>
      </c>
      <c r="D840" s="4" t="s">
        <v>1747</v>
      </c>
      <c r="E840" s="4" t="s">
        <v>1672</v>
      </c>
      <c r="F840" s="4" t="s">
        <v>30701</v>
      </c>
      <c r="G840" s="4" t="s">
        <v>34</v>
      </c>
      <c r="H840" s="4" t="s">
        <v>269</v>
      </c>
      <c r="I840" s="5" t="s">
        <v>36811</v>
      </c>
      <c r="J840" s="5" t="s">
        <v>3118</v>
      </c>
      <c r="K840" s="5" t="s">
        <v>2192</v>
      </c>
      <c r="L840" s="5" t="s">
        <v>4687</v>
      </c>
      <c r="M840" s="5" t="s">
        <v>13933</v>
      </c>
      <c r="N840" s="5" t="s">
        <v>3636</v>
      </c>
      <c r="O840" s="5" t="s">
        <v>28606</v>
      </c>
      <c r="P840" s="5" t="s">
        <v>25029</v>
      </c>
      <c r="Q840" s="5">
        <v>2.856</v>
      </c>
      <c r="R840" s="25">
        <f t="shared" si="13"/>
        <v>2.856</v>
      </c>
      <c r="S840" s="30" t="s">
        <v>13945</v>
      </c>
      <c r="T840" s="30" t="s">
        <v>138</v>
      </c>
      <c r="U840" s="30" t="s">
        <v>15553</v>
      </c>
      <c r="V840" s="5" t="s">
        <v>278</v>
      </c>
      <c r="W840" s="28">
        <v>44669</v>
      </c>
      <c r="X840" s="29">
        <v>5.1337</v>
      </c>
      <c r="Z840" s="29">
        <v>1021.2876</v>
      </c>
      <c r="AA840" s="29">
        <v>-1.0893</v>
      </c>
      <c r="AB840" s="29">
        <v>75.0124</v>
      </c>
      <c r="AC840" s="29">
        <v>12.4272</v>
      </c>
    </row>
    <row r="841" spans="1:29">
      <c r="A841" s="13" t="s">
        <v>15063</v>
      </c>
      <c r="B841" s="4" t="s">
        <v>2489</v>
      </c>
      <c r="C841" s="12" t="s">
        <v>160</v>
      </c>
      <c r="D841" s="4" t="s">
        <v>271</v>
      </c>
      <c r="E841" s="4" t="s">
        <v>4306</v>
      </c>
      <c r="F841" s="4" t="s">
        <v>14517</v>
      </c>
      <c r="G841" s="4" t="s">
        <v>191</v>
      </c>
      <c r="H841" s="4" t="s">
        <v>269</v>
      </c>
      <c r="I841" s="5" t="s">
        <v>36812</v>
      </c>
      <c r="J841" s="5" t="s">
        <v>3691</v>
      </c>
      <c r="K841" s="5" t="s">
        <v>456</v>
      </c>
      <c r="L841" s="5" t="s">
        <v>7076</v>
      </c>
      <c r="M841" s="5" t="s">
        <v>34420</v>
      </c>
      <c r="N841" s="5" t="s">
        <v>263</v>
      </c>
      <c r="O841" s="5" t="s">
        <v>36813</v>
      </c>
      <c r="P841" s="5" t="s">
        <v>28323</v>
      </c>
      <c r="Q841" s="5">
        <v>2.552</v>
      </c>
      <c r="R841" s="25">
        <f t="shared" si="13"/>
        <v>2.552</v>
      </c>
      <c r="S841" s="30" t="s">
        <v>6677</v>
      </c>
      <c r="T841" s="30" t="s">
        <v>1720</v>
      </c>
      <c r="U841" s="30" t="s">
        <v>2706</v>
      </c>
      <c r="V841" s="5" t="s">
        <v>278</v>
      </c>
      <c r="W841" s="28">
        <v>44670</v>
      </c>
      <c r="X841" s="29">
        <v>5.3838</v>
      </c>
      <c r="Z841" s="29">
        <v>1021.7118</v>
      </c>
      <c r="AA841" s="29">
        <v>-1.4676</v>
      </c>
      <c r="AB841" s="29">
        <v>76.6367</v>
      </c>
      <c r="AC841" s="29">
        <v>10.9019</v>
      </c>
    </row>
    <row r="842" spans="1:29">
      <c r="A842" s="13" t="s">
        <v>15069</v>
      </c>
      <c r="B842" s="4" t="s">
        <v>177</v>
      </c>
      <c r="C842" s="12" t="s">
        <v>68</v>
      </c>
      <c r="D842" s="4" t="s">
        <v>655</v>
      </c>
      <c r="E842" s="4" t="s">
        <v>1433</v>
      </c>
      <c r="F842" s="4" t="s">
        <v>8198</v>
      </c>
      <c r="G842" s="4" t="s">
        <v>942</v>
      </c>
      <c r="H842" s="4" t="s">
        <v>269</v>
      </c>
      <c r="I842" s="5" t="s">
        <v>36814</v>
      </c>
      <c r="J842" s="5" t="s">
        <v>2295</v>
      </c>
      <c r="K842" s="5" t="s">
        <v>108</v>
      </c>
      <c r="L842" s="5" t="s">
        <v>3301</v>
      </c>
      <c r="M842" s="5" t="s">
        <v>9880</v>
      </c>
      <c r="N842" s="5" t="s">
        <v>2134</v>
      </c>
      <c r="O842" s="5" t="s">
        <v>30851</v>
      </c>
      <c r="P842" s="5" t="s">
        <v>22612</v>
      </c>
      <c r="Q842" s="5">
        <v>2.379</v>
      </c>
      <c r="R842" s="25">
        <f t="shared" si="13"/>
        <v>2.379</v>
      </c>
      <c r="S842" s="30" t="s">
        <v>36815</v>
      </c>
      <c r="T842" s="30" t="s">
        <v>132</v>
      </c>
      <c r="U842" s="30" t="s">
        <v>7899</v>
      </c>
      <c r="V842" s="5" t="s">
        <v>278</v>
      </c>
      <c r="W842" s="28">
        <v>44671</v>
      </c>
      <c r="X842" s="29">
        <v>5.1656</v>
      </c>
      <c r="Z842" s="29">
        <v>1022.0758</v>
      </c>
      <c r="AA842" s="29">
        <v>-1.9547</v>
      </c>
      <c r="AB842" s="29">
        <v>77.5183</v>
      </c>
      <c r="AC842" s="29">
        <v>17.1534</v>
      </c>
    </row>
    <row r="843" spans="1:29">
      <c r="A843" s="13" t="s">
        <v>15075</v>
      </c>
      <c r="B843" s="4" t="s">
        <v>177</v>
      </c>
      <c r="C843" s="12" t="s">
        <v>68</v>
      </c>
      <c r="D843" s="4" t="s">
        <v>1514</v>
      </c>
      <c r="E843" s="4" t="s">
        <v>1433</v>
      </c>
      <c r="F843" s="4" t="s">
        <v>847</v>
      </c>
      <c r="G843" s="4" t="s">
        <v>50</v>
      </c>
      <c r="H843" s="4" t="s">
        <v>269</v>
      </c>
      <c r="I843" s="5" t="s">
        <v>36816</v>
      </c>
      <c r="J843" s="5" t="s">
        <v>2988</v>
      </c>
      <c r="K843" s="5" t="s">
        <v>961</v>
      </c>
      <c r="L843" s="5" t="s">
        <v>5619</v>
      </c>
      <c r="M843" s="5" t="s">
        <v>25429</v>
      </c>
      <c r="N843" s="5" t="s">
        <v>107</v>
      </c>
      <c r="O843" s="5" t="s">
        <v>2594</v>
      </c>
      <c r="P843" s="5" t="s">
        <v>36817</v>
      </c>
      <c r="Q843" s="5">
        <v>2.256</v>
      </c>
      <c r="R843" s="25">
        <f t="shared" si="13"/>
        <v>2.256</v>
      </c>
      <c r="S843" s="30" t="s">
        <v>20726</v>
      </c>
      <c r="T843" s="30" t="s">
        <v>649</v>
      </c>
      <c r="U843" s="30" t="s">
        <v>7388</v>
      </c>
      <c r="V843" s="5" t="s">
        <v>2751</v>
      </c>
      <c r="W843" s="28">
        <v>44672</v>
      </c>
      <c r="X843" s="29">
        <v>6.9832</v>
      </c>
      <c r="Z843" s="29">
        <v>1022.0349</v>
      </c>
      <c r="AA843" s="29">
        <v>-2.1233</v>
      </c>
      <c r="AB843" s="29">
        <v>76.685</v>
      </c>
      <c r="AC843" s="29">
        <v>11.1779</v>
      </c>
    </row>
    <row r="844" spans="1:29">
      <c r="A844" s="13" t="s">
        <v>15079</v>
      </c>
      <c r="B844" s="4" t="s">
        <v>190</v>
      </c>
      <c r="C844" s="12" t="s">
        <v>68</v>
      </c>
      <c r="D844" s="4" t="s">
        <v>314</v>
      </c>
      <c r="E844" s="4" t="s">
        <v>1549</v>
      </c>
      <c r="F844" s="4" t="s">
        <v>10291</v>
      </c>
      <c r="G844" s="4" t="s">
        <v>1737</v>
      </c>
      <c r="H844" s="4" t="s">
        <v>269</v>
      </c>
      <c r="I844" s="5" t="s">
        <v>36818</v>
      </c>
      <c r="J844" s="5" t="s">
        <v>2758</v>
      </c>
      <c r="K844" s="5" t="s">
        <v>1340</v>
      </c>
      <c r="L844" s="5" t="s">
        <v>170</v>
      </c>
      <c r="M844" s="5" t="s">
        <v>36819</v>
      </c>
      <c r="N844" s="5" t="s">
        <v>1825</v>
      </c>
      <c r="O844" s="5" t="s">
        <v>2303</v>
      </c>
      <c r="P844" s="5" t="s">
        <v>36820</v>
      </c>
      <c r="Q844" s="5">
        <v>2.042</v>
      </c>
      <c r="R844" s="25">
        <f t="shared" si="13"/>
        <v>2.042</v>
      </c>
      <c r="S844" s="30" t="s">
        <v>29447</v>
      </c>
      <c r="T844" s="30" t="s">
        <v>6039</v>
      </c>
      <c r="U844" s="30" t="s">
        <v>2271</v>
      </c>
      <c r="V844" s="5" t="s">
        <v>278</v>
      </c>
      <c r="W844" s="28">
        <v>44673</v>
      </c>
      <c r="X844" s="29">
        <v>6.0303</v>
      </c>
      <c r="Z844" s="29">
        <v>1022.13</v>
      </c>
      <c r="AA844" s="29">
        <v>-2.269</v>
      </c>
      <c r="AB844" s="29">
        <v>76.5651</v>
      </c>
      <c r="AC844" s="29">
        <v>15.1253</v>
      </c>
    </row>
    <row r="845" spans="1:29">
      <c r="A845" s="13" t="s">
        <v>15082</v>
      </c>
      <c r="B845" s="4" t="s">
        <v>599</v>
      </c>
      <c r="C845" s="12" t="s">
        <v>68</v>
      </c>
      <c r="D845" s="4" t="s">
        <v>206</v>
      </c>
      <c r="E845" s="4" t="s">
        <v>600</v>
      </c>
      <c r="F845" s="4" t="s">
        <v>2592</v>
      </c>
      <c r="G845" s="4" t="s">
        <v>50</v>
      </c>
      <c r="H845" s="4" t="s">
        <v>269</v>
      </c>
      <c r="I845" s="5" t="s">
        <v>7007</v>
      </c>
      <c r="J845" s="5" t="s">
        <v>1136</v>
      </c>
      <c r="K845" s="5" t="s">
        <v>470</v>
      </c>
      <c r="L845" s="5" t="s">
        <v>1766</v>
      </c>
      <c r="M845" s="5" t="s">
        <v>9680</v>
      </c>
      <c r="N845" s="5" t="s">
        <v>1709</v>
      </c>
      <c r="O845" s="5" t="s">
        <v>32702</v>
      </c>
      <c r="P845" s="5" t="s">
        <v>36821</v>
      </c>
      <c r="Q845" s="5">
        <v>2.031</v>
      </c>
      <c r="R845" s="25">
        <f t="shared" si="13"/>
        <v>2.031</v>
      </c>
      <c r="S845" s="30" t="s">
        <v>10101</v>
      </c>
      <c r="T845" s="30" t="s">
        <v>5603</v>
      </c>
      <c r="U845" s="30" t="s">
        <v>5237</v>
      </c>
      <c r="V845" s="5" t="s">
        <v>1313</v>
      </c>
      <c r="W845" s="28">
        <v>44674</v>
      </c>
      <c r="X845" s="29">
        <v>6.1093</v>
      </c>
      <c r="Z845" s="29">
        <v>1022.2193</v>
      </c>
      <c r="AA845" s="29">
        <v>-2.1726</v>
      </c>
      <c r="AB845" s="29">
        <v>75.2858</v>
      </c>
      <c r="AC845" s="29">
        <v>11.5111</v>
      </c>
    </row>
    <row r="846" spans="1:29">
      <c r="A846" s="13" t="s">
        <v>15088</v>
      </c>
      <c r="B846" s="4" t="s">
        <v>599</v>
      </c>
      <c r="C846" s="12" t="s">
        <v>68</v>
      </c>
      <c r="D846" s="4" t="s">
        <v>314</v>
      </c>
      <c r="E846" s="4" t="s">
        <v>600</v>
      </c>
      <c r="F846" s="4" t="s">
        <v>279</v>
      </c>
      <c r="G846" s="4" t="s">
        <v>1737</v>
      </c>
      <c r="H846" s="4" t="s">
        <v>269</v>
      </c>
      <c r="I846" s="5" t="s">
        <v>36822</v>
      </c>
      <c r="J846" s="5" t="s">
        <v>964</v>
      </c>
      <c r="K846" s="5" t="s">
        <v>1315</v>
      </c>
      <c r="L846" s="5" t="s">
        <v>6518</v>
      </c>
      <c r="M846" s="5" t="s">
        <v>6493</v>
      </c>
      <c r="N846" s="5" t="s">
        <v>3653</v>
      </c>
      <c r="O846" s="5" t="s">
        <v>25191</v>
      </c>
      <c r="P846" s="5" t="s">
        <v>36823</v>
      </c>
      <c r="Q846" s="5">
        <v>2.059</v>
      </c>
      <c r="R846" s="25">
        <f t="shared" si="13"/>
        <v>2.059</v>
      </c>
      <c r="S846" s="30" t="s">
        <v>36824</v>
      </c>
      <c r="T846" s="30" t="s">
        <v>3752</v>
      </c>
      <c r="U846" s="30" t="s">
        <v>9944</v>
      </c>
      <c r="V846" s="5" t="s">
        <v>1697</v>
      </c>
      <c r="W846" s="28">
        <v>44675</v>
      </c>
      <c r="X846" s="29">
        <v>4.7228</v>
      </c>
      <c r="Z846" s="29">
        <v>1022.3932</v>
      </c>
      <c r="AA846" s="29">
        <v>-2.6609</v>
      </c>
      <c r="AB846" s="29">
        <v>76.5949</v>
      </c>
      <c r="AC846" s="29">
        <v>11.4868</v>
      </c>
    </row>
    <row r="847" spans="1:29">
      <c r="A847" s="13" t="s">
        <v>15092</v>
      </c>
      <c r="B847" s="4" t="s">
        <v>490</v>
      </c>
      <c r="C847" s="12" t="s">
        <v>160</v>
      </c>
      <c r="D847" s="4" t="s">
        <v>298</v>
      </c>
      <c r="E847" s="4" t="s">
        <v>159</v>
      </c>
      <c r="F847" s="4" t="s">
        <v>903</v>
      </c>
      <c r="G847" s="4" t="s">
        <v>34</v>
      </c>
      <c r="H847" s="4" t="s">
        <v>269</v>
      </c>
      <c r="I847" s="5" t="s">
        <v>36825</v>
      </c>
      <c r="J847" s="5" t="s">
        <v>988</v>
      </c>
      <c r="K847" s="5" t="s">
        <v>796</v>
      </c>
      <c r="L847" s="5" t="s">
        <v>12622</v>
      </c>
      <c r="M847" s="5" t="s">
        <v>11487</v>
      </c>
      <c r="N847" s="5" t="s">
        <v>632</v>
      </c>
      <c r="O847" s="5" t="s">
        <v>33928</v>
      </c>
      <c r="P847" s="5" t="s">
        <v>36826</v>
      </c>
      <c r="Q847" s="5">
        <v>2.518</v>
      </c>
      <c r="R847" s="25">
        <f t="shared" si="13"/>
        <v>2.518</v>
      </c>
      <c r="S847" s="30" t="s">
        <v>21130</v>
      </c>
      <c r="T847" s="30" t="s">
        <v>2777</v>
      </c>
      <c r="U847" s="30" t="s">
        <v>1586</v>
      </c>
      <c r="V847" s="5" t="s">
        <v>1687</v>
      </c>
      <c r="W847" s="28">
        <v>44676</v>
      </c>
      <c r="X847" s="29">
        <v>4.5146</v>
      </c>
      <c r="Z847" s="29">
        <v>1022.5524</v>
      </c>
      <c r="AA847" s="29">
        <v>-2.3558</v>
      </c>
      <c r="AB847" s="29">
        <v>73.8859</v>
      </c>
      <c r="AC847" s="29">
        <v>11.4669</v>
      </c>
    </row>
    <row r="848" spans="1:29">
      <c r="A848" s="13" t="s">
        <v>15098</v>
      </c>
      <c r="B848" s="4" t="s">
        <v>1651</v>
      </c>
      <c r="C848" s="12" t="s">
        <v>115</v>
      </c>
      <c r="D848" s="4" t="s">
        <v>1500</v>
      </c>
      <c r="E848" s="4" t="s">
        <v>239</v>
      </c>
      <c r="F848" s="4" t="s">
        <v>7605</v>
      </c>
      <c r="G848" s="4" t="s">
        <v>208</v>
      </c>
      <c r="H848" s="4" t="s">
        <v>269</v>
      </c>
      <c r="I848" s="5" t="s">
        <v>36827</v>
      </c>
      <c r="J848" s="5" t="s">
        <v>1015</v>
      </c>
      <c r="K848" s="5" t="s">
        <v>1289</v>
      </c>
      <c r="L848" s="5" t="s">
        <v>1903</v>
      </c>
      <c r="M848" s="5" t="s">
        <v>36754</v>
      </c>
      <c r="N848" s="5" t="s">
        <v>417</v>
      </c>
      <c r="O848" s="5" t="s">
        <v>24873</v>
      </c>
      <c r="P848" s="5" t="s">
        <v>36828</v>
      </c>
      <c r="Q848" s="5">
        <v>2.862</v>
      </c>
      <c r="R848" s="25">
        <f t="shared" si="13"/>
        <v>2.862</v>
      </c>
      <c r="S848" s="30" t="s">
        <v>4178</v>
      </c>
      <c r="T848" s="30" t="s">
        <v>1753</v>
      </c>
      <c r="U848" s="30" t="s">
        <v>19796</v>
      </c>
      <c r="V848" s="5" t="s">
        <v>232</v>
      </c>
      <c r="W848" s="28">
        <v>44677</v>
      </c>
      <c r="X848" s="29">
        <v>6.151</v>
      </c>
      <c r="Z848" s="29">
        <v>1022.6159</v>
      </c>
      <c r="AA848" s="29">
        <v>-1.7417</v>
      </c>
      <c r="AB848" s="29">
        <v>68.1565</v>
      </c>
      <c r="AC848" s="29">
        <v>9.6383</v>
      </c>
    </row>
    <row r="849" spans="1:29">
      <c r="A849" s="13" t="s">
        <v>15103</v>
      </c>
      <c r="B849" s="4" t="s">
        <v>2682</v>
      </c>
      <c r="C849" s="12" t="s">
        <v>1737</v>
      </c>
      <c r="D849" s="4" t="s">
        <v>206</v>
      </c>
      <c r="E849" s="4" t="s">
        <v>1269</v>
      </c>
      <c r="F849" s="4" t="s">
        <v>4748</v>
      </c>
      <c r="G849" s="4" t="s">
        <v>392</v>
      </c>
      <c r="H849" s="4" t="s">
        <v>269</v>
      </c>
      <c r="I849" s="5" t="s">
        <v>36829</v>
      </c>
      <c r="J849" s="5" t="s">
        <v>1706</v>
      </c>
      <c r="K849" s="5" t="s">
        <v>416</v>
      </c>
      <c r="L849" s="5" t="s">
        <v>2564</v>
      </c>
      <c r="M849" s="5" t="s">
        <v>36830</v>
      </c>
      <c r="N849" s="5" t="s">
        <v>4704</v>
      </c>
      <c r="O849" s="5" t="s">
        <v>36831</v>
      </c>
      <c r="P849" s="5" t="s">
        <v>19041</v>
      </c>
      <c r="Q849" s="5">
        <v>2.791</v>
      </c>
      <c r="R849" s="25">
        <f t="shared" si="13"/>
        <v>2.791</v>
      </c>
      <c r="S849" s="30" t="s">
        <v>21387</v>
      </c>
      <c r="T849" s="30" t="s">
        <v>282</v>
      </c>
      <c r="U849" s="30" t="s">
        <v>3110</v>
      </c>
      <c r="V849" s="5" t="s">
        <v>278</v>
      </c>
      <c r="W849" s="28">
        <v>44678</v>
      </c>
      <c r="X849" s="29">
        <v>6.6284</v>
      </c>
      <c r="Z849" s="29">
        <v>1023.0934</v>
      </c>
      <c r="AA849" s="29">
        <v>-1.7792</v>
      </c>
      <c r="AB849" s="29">
        <v>67.1141</v>
      </c>
      <c r="AC849" s="29">
        <v>11.0822</v>
      </c>
    </row>
    <row r="850" spans="1:29">
      <c r="A850" s="13" t="s">
        <v>15108</v>
      </c>
      <c r="B850" s="4" t="s">
        <v>1243</v>
      </c>
      <c r="C850" s="12" t="s">
        <v>874</v>
      </c>
      <c r="D850" s="4" t="s">
        <v>129</v>
      </c>
      <c r="E850" s="4" t="s">
        <v>158</v>
      </c>
      <c r="F850" s="4" t="s">
        <v>3767</v>
      </c>
      <c r="G850" s="4" t="s">
        <v>34</v>
      </c>
      <c r="H850" s="4" t="s">
        <v>269</v>
      </c>
      <c r="I850" s="5" t="s">
        <v>36832</v>
      </c>
      <c r="J850" s="5" t="s">
        <v>2039</v>
      </c>
      <c r="K850" s="5" t="s">
        <v>122</v>
      </c>
      <c r="L850" s="5" t="s">
        <v>8684</v>
      </c>
      <c r="M850" s="5" t="s">
        <v>4522</v>
      </c>
      <c r="N850" s="5" t="s">
        <v>3771</v>
      </c>
      <c r="O850" s="5" t="s">
        <v>24647</v>
      </c>
      <c r="P850" s="5" t="s">
        <v>36833</v>
      </c>
      <c r="Q850" s="5">
        <v>2.241</v>
      </c>
      <c r="R850" s="25">
        <f t="shared" si="13"/>
        <v>2.241</v>
      </c>
      <c r="S850" s="30" t="s">
        <v>9208</v>
      </c>
      <c r="T850" s="30" t="s">
        <v>1976</v>
      </c>
      <c r="U850" s="30" t="s">
        <v>2259</v>
      </c>
      <c r="V850" s="5" t="s">
        <v>278</v>
      </c>
      <c r="W850" s="28">
        <v>44679</v>
      </c>
      <c r="X850" s="29">
        <v>7.2825</v>
      </c>
      <c r="Z850" s="29">
        <v>1023.7754</v>
      </c>
      <c r="AA850" s="29">
        <v>-1.6968</v>
      </c>
      <c r="AB850" s="29">
        <v>63.2534</v>
      </c>
      <c r="AC850" s="29">
        <v>9.275</v>
      </c>
    </row>
    <row r="851" spans="1:29">
      <c r="A851" s="13" t="s">
        <v>15112</v>
      </c>
      <c r="B851" s="4" t="s">
        <v>1549</v>
      </c>
      <c r="C851" s="12" t="s">
        <v>1459</v>
      </c>
      <c r="D851" s="4" t="s">
        <v>143</v>
      </c>
      <c r="E851" s="4" t="s">
        <v>129</v>
      </c>
      <c r="F851" s="4" t="s">
        <v>6982</v>
      </c>
      <c r="G851" s="4" t="s">
        <v>302</v>
      </c>
      <c r="H851" s="4" t="s">
        <v>269</v>
      </c>
      <c r="I851" s="5" t="s">
        <v>36834</v>
      </c>
      <c r="J851" s="5" t="s">
        <v>2152</v>
      </c>
      <c r="K851" s="5" t="s">
        <v>665</v>
      </c>
      <c r="L851" s="5" t="s">
        <v>948</v>
      </c>
      <c r="M851" s="5" t="s">
        <v>7693</v>
      </c>
      <c r="N851" s="5" t="s">
        <v>3874</v>
      </c>
      <c r="O851" s="5" t="s">
        <v>31844</v>
      </c>
      <c r="P851" s="5" t="s">
        <v>7003</v>
      </c>
      <c r="Q851" s="5">
        <v>1.975</v>
      </c>
      <c r="R851" s="25">
        <f t="shared" si="13"/>
        <v>1.975</v>
      </c>
      <c r="S851" s="30" t="s">
        <v>24856</v>
      </c>
      <c r="T851" s="30" t="s">
        <v>3752</v>
      </c>
      <c r="U851" s="30" t="s">
        <v>513</v>
      </c>
      <c r="V851" s="5" t="s">
        <v>278</v>
      </c>
      <c r="W851" s="28">
        <v>44680</v>
      </c>
      <c r="X851" s="29">
        <v>6.9385</v>
      </c>
      <c r="Z851" s="29">
        <v>1024.355</v>
      </c>
      <c r="AA851" s="29">
        <v>-1.5209</v>
      </c>
      <c r="AB851" s="29">
        <v>60.3783</v>
      </c>
      <c r="AC851" s="29">
        <v>10.3116</v>
      </c>
    </row>
    <row r="852" spans="1:29">
      <c r="A852" s="13" t="s">
        <v>15117</v>
      </c>
      <c r="B852" s="4" t="s">
        <v>158</v>
      </c>
      <c r="C852" s="12" t="s">
        <v>50</v>
      </c>
      <c r="D852" s="4" t="s">
        <v>97</v>
      </c>
      <c r="E852" s="4" t="s">
        <v>63</v>
      </c>
      <c r="F852" s="4" t="s">
        <v>4515</v>
      </c>
      <c r="G852" s="4" t="s">
        <v>344</v>
      </c>
      <c r="H852" s="4" t="s">
        <v>269</v>
      </c>
      <c r="I852" s="5" t="s">
        <v>36835</v>
      </c>
      <c r="J852" s="5" t="s">
        <v>2039</v>
      </c>
      <c r="K852" s="5" t="s">
        <v>501</v>
      </c>
      <c r="L852" s="5" t="s">
        <v>4704</v>
      </c>
      <c r="M852" s="5" t="s">
        <v>20485</v>
      </c>
      <c r="N852" s="5" t="s">
        <v>2425</v>
      </c>
      <c r="O852" s="5" t="s">
        <v>36836</v>
      </c>
      <c r="P852" s="5" t="s">
        <v>12432</v>
      </c>
      <c r="Q852" s="5">
        <v>2.063</v>
      </c>
      <c r="R852" s="25">
        <f t="shared" si="13"/>
        <v>2.063</v>
      </c>
      <c r="S852" s="30" t="s">
        <v>36837</v>
      </c>
      <c r="T852" s="30" t="s">
        <v>401</v>
      </c>
      <c r="U852" s="30" t="s">
        <v>429</v>
      </c>
      <c r="V852" s="5" t="s">
        <v>278</v>
      </c>
      <c r="W852" s="28">
        <v>44681</v>
      </c>
      <c r="X852" s="29">
        <v>6.418</v>
      </c>
      <c r="Z852" s="29">
        <v>1024.7249</v>
      </c>
      <c r="AA852" s="29">
        <v>-1.2816</v>
      </c>
      <c r="AB852" s="29">
        <v>56.595</v>
      </c>
      <c r="AC852" s="29">
        <v>9.2538</v>
      </c>
    </row>
    <row r="853" spans="1:29">
      <c r="A853" s="13" t="s">
        <v>15122</v>
      </c>
      <c r="B853" s="4" t="s">
        <v>129</v>
      </c>
      <c r="C853" s="12" t="s">
        <v>50</v>
      </c>
      <c r="D853" s="4" t="s">
        <v>48</v>
      </c>
      <c r="E853" s="4" t="s">
        <v>66</v>
      </c>
      <c r="F853" s="4" t="s">
        <v>7242</v>
      </c>
      <c r="G853" s="4" t="s">
        <v>302</v>
      </c>
      <c r="H853" s="4" t="s">
        <v>269</v>
      </c>
      <c r="I853" s="5" t="s">
        <v>36838</v>
      </c>
      <c r="J853" s="5" t="s">
        <v>3848</v>
      </c>
      <c r="K853" s="5" t="s">
        <v>611</v>
      </c>
      <c r="L853" s="5" t="s">
        <v>3008</v>
      </c>
      <c r="M853" s="5" t="s">
        <v>118</v>
      </c>
      <c r="N853" s="5" t="s">
        <v>593</v>
      </c>
      <c r="O853" s="5" t="s">
        <v>18289</v>
      </c>
      <c r="P853" s="5" t="s">
        <v>36839</v>
      </c>
      <c r="Q853" s="5">
        <v>1.988</v>
      </c>
      <c r="R853" s="25">
        <f t="shared" si="13"/>
        <v>1.988</v>
      </c>
      <c r="S853" s="30" t="s">
        <v>26126</v>
      </c>
      <c r="T853" s="30" t="s">
        <v>2026</v>
      </c>
      <c r="U853" s="30" t="s">
        <v>3881</v>
      </c>
      <c r="V853" s="5" t="s">
        <v>278</v>
      </c>
      <c r="W853" s="28">
        <v>44682</v>
      </c>
      <c r="X853" s="29">
        <v>6.1621</v>
      </c>
      <c r="Z853" s="29">
        <v>1024.7001</v>
      </c>
      <c r="AA853" s="29">
        <v>-1.1242</v>
      </c>
      <c r="AB853" s="29">
        <v>53.13</v>
      </c>
      <c r="AC853" s="29">
        <v>10.9046</v>
      </c>
    </row>
    <row r="854" spans="1:29">
      <c r="A854" s="13" t="s">
        <v>15127</v>
      </c>
      <c r="B854" s="4" t="s">
        <v>300</v>
      </c>
      <c r="C854" s="12" t="s">
        <v>1459</v>
      </c>
      <c r="D854" s="4" t="s">
        <v>64</v>
      </c>
      <c r="E854" s="4" t="s">
        <v>48</v>
      </c>
      <c r="F854" s="4" t="s">
        <v>5208</v>
      </c>
      <c r="G854" s="4" t="s">
        <v>191</v>
      </c>
      <c r="H854" s="4" t="s">
        <v>269</v>
      </c>
      <c r="I854" s="5" t="s">
        <v>36840</v>
      </c>
      <c r="J854" s="5" t="s">
        <v>1706</v>
      </c>
      <c r="K854" s="5" t="s">
        <v>1037</v>
      </c>
      <c r="L854" s="5" t="s">
        <v>1159</v>
      </c>
      <c r="M854" s="5" t="s">
        <v>7648</v>
      </c>
      <c r="N854" s="5" t="s">
        <v>2184</v>
      </c>
      <c r="O854" s="5" t="s">
        <v>29614</v>
      </c>
      <c r="P854" s="5" t="s">
        <v>8425</v>
      </c>
      <c r="Q854" s="5">
        <v>1.644</v>
      </c>
      <c r="R854" s="25">
        <f t="shared" si="13"/>
        <v>1.644</v>
      </c>
      <c r="S854" s="30" t="s">
        <v>30465</v>
      </c>
      <c r="T854" s="30" t="s">
        <v>1159</v>
      </c>
      <c r="U854" s="30" t="s">
        <v>7526</v>
      </c>
      <c r="V854" s="5" t="s">
        <v>278</v>
      </c>
      <c r="W854" s="28">
        <v>44683</v>
      </c>
      <c r="X854" s="29">
        <v>6.4025</v>
      </c>
      <c r="Z854" s="29">
        <v>1023.6942</v>
      </c>
      <c r="AA854" s="29">
        <v>-1.2725</v>
      </c>
      <c r="AB854" s="29">
        <v>49.2377</v>
      </c>
      <c r="AC854" s="29">
        <v>15.3763</v>
      </c>
    </row>
    <row r="855" spans="1:29">
      <c r="A855" s="13" t="s">
        <v>15132</v>
      </c>
      <c r="B855" s="4" t="s">
        <v>83</v>
      </c>
      <c r="C855" s="12" t="s">
        <v>1459</v>
      </c>
      <c r="D855" s="4" t="s">
        <v>240</v>
      </c>
      <c r="E855" s="4" t="s">
        <v>603</v>
      </c>
      <c r="F855" s="4" t="s">
        <v>294</v>
      </c>
      <c r="G855" s="4" t="s">
        <v>942</v>
      </c>
      <c r="H855" s="4" t="s">
        <v>269</v>
      </c>
      <c r="I855" s="5" t="s">
        <v>36841</v>
      </c>
      <c r="J855" s="5" t="s">
        <v>2134</v>
      </c>
      <c r="K855" s="5" t="s">
        <v>430</v>
      </c>
      <c r="L855" s="5" t="s">
        <v>786</v>
      </c>
      <c r="M855" s="5" t="s">
        <v>22451</v>
      </c>
      <c r="N855" s="5" t="s">
        <v>2191</v>
      </c>
      <c r="O855" s="5" t="s">
        <v>9996</v>
      </c>
      <c r="P855" s="5" t="s">
        <v>27590</v>
      </c>
      <c r="Q855" s="5">
        <v>1.535</v>
      </c>
      <c r="R855" s="25">
        <f t="shared" si="13"/>
        <v>1.535</v>
      </c>
      <c r="S855" s="30" t="s">
        <v>29503</v>
      </c>
      <c r="T855" s="30" t="s">
        <v>1249</v>
      </c>
      <c r="U855" s="30" t="s">
        <v>1343</v>
      </c>
      <c r="V855" s="5" t="s">
        <v>278</v>
      </c>
      <c r="W855" s="28">
        <v>44684</v>
      </c>
      <c r="X855" s="29">
        <v>6.225</v>
      </c>
      <c r="Z855" s="29">
        <v>1023.2625</v>
      </c>
      <c r="AA855" s="29">
        <v>-1.6159</v>
      </c>
      <c r="AB855" s="29">
        <v>52.1275</v>
      </c>
      <c r="AC855" s="29">
        <v>14.4227</v>
      </c>
    </row>
    <row r="856" spans="1:29">
      <c r="A856" s="13" t="s">
        <v>15138</v>
      </c>
      <c r="B856" s="4" t="s">
        <v>145</v>
      </c>
      <c r="C856" s="12" t="s">
        <v>1737</v>
      </c>
      <c r="D856" s="4" t="s">
        <v>256</v>
      </c>
      <c r="E856" s="4" t="s">
        <v>573</v>
      </c>
      <c r="F856" s="4" t="s">
        <v>1401</v>
      </c>
      <c r="G856" s="4" t="s">
        <v>50</v>
      </c>
      <c r="H856" s="4" t="s">
        <v>269</v>
      </c>
      <c r="I856" s="5" t="s">
        <v>36842</v>
      </c>
      <c r="J856" s="5" t="s">
        <v>820</v>
      </c>
      <c r="K856" s="5" t="s">
        <v>1939</v>
      </c>
      <c r="L856" s="5" t="s">
        <v>3557</v>
      </c>
      <c r="M856" s="5" t="s">
        <v>18626</v>
      </c>
      <c r="N856" s="5" t="s">
        <v>3874</v>
      </c>
      <c r="O856" s="5" t="s">
        <v>36843</v>
      </c>
      <c r="P856" s="5" t="s">
        <v>26722</v>
      </c>
      <c r="Q856" s="5">
        <v>1.469</v>
      </c>
      <c r="R856" s="25">
        <f t="shared" si="13"/>
        <v>1.469</v>
      </c>
      <c r="S856" s="30" t="s">
        <v>13069</v>
      </c>
      <c r="T856" s="30" t="s">
        <v>1983</v>
      </c>
      <c r="U856" s="30" t="s">
        <v>2312</v>
      </c>
      <c r="V856" s="5" t="s">
        <v>278</v>
      </c>
      <c r="W856" s="28">
        <v>44685</v>
      </c>
      <c r="X856" s="29">
        <v>5.4945</v>
      </c>
      <c r="Z856" s="29">
        <v>1022.9083</v>
      </c>
      <c r="AA856" s="29">
        <v>-2.1117</v>
      </c>
      <c r="AB856" s="29">
        <v>57.7967</v>
      </c>
      <c r="AC856" s="29">
        <v>12.6081</v>
      </c>
    </row>
    <row r="857" spans="1:29">
      <c r="A857" s="13" t="s">
        <v>15145</v>
      </c>
      <c r="B857" s="4" t="s">
        <v>64</v>
      </c>
      <c r="C857" s="12" t="s">
        <v>1737</v>
      </c>
      <c r="D857" s="4" t="s">
        <v>242</v>
      </c>
      <c r="E857" s="4" t="s">
        <v>242</v>
      </c>
      <c r="F857" s="4" t="s">
        <v>5143</v>
      </c>
      <c r="G857" s="4" t="s">
        <v>50</v>
      </c>
      <c r="H857" s="4" t="s">
        <v>269</v>
      </c>
      <c r="I857" s="5" t="s">
        <v>36844</v>
      </c>
      <c r="J857" s="5" t="s">
        <v>3848</v>
      </c>
      <c r="K857" s="5" t="s">
        <v>2844</v>
      </c>
      <c r="L857" s="5" t="s">
        <v>1213</v>
      </c>
      <c r="M857" s="5" t="s">
        <v>13091</v>
      </c>
      <c r="N857" s="5" t="s">
        <v>1797</v>
      </c>
      <c r="O857" s="5" t="s">
        <v>30474</v>
      </c>
      <c r="P857" s="5" t="s">
        <v>36845</v>
      </c>
      <c r="Q857" s="5">
        <v>1.44</v>
      </c>
      <c r="R857" s="25">
        <f t="shared" si="13"/>
        <v>1.44</v>
      </c>
      <c r="S857" s="30" t="s">
        <v>26997</v>
      </c>
      <c r="T857" s="30" t="s">
        <v>1863</v>
      </c>
      <c r="U857" s="30" t="s">
        <v>1353</v>
      </c>
      <c r="V857" s="5" t="s">
        <v>441</v>
      </c>
      <c r="W857" s="28">
        <v>44686</v>
      </c>
      <c r="X857" s="29">
        <v>5.4287</v>
      </c>
      <c r="Z857" s="29">
        <v>1022.7151</v>
      </c>
      <c r="AA857" s="29">
        <v>-2.4593</v>
      </c>
      <c r="AB857" s="29">
        <v>63.175</v>
      </c>
      <c r="AC857" s="29">
        <v>12.5596</v>
      </c>
    </row>
    <row r="858" spans="1:29">
      <c r="A858" s="13" t="s">
        <v>15151</v>
      </c>
      <c r="B858" s="4" t="s">
        <v>709</v>
      </c>
      <c r="C858" s="12" t="s">
        <v>874</v>
      </c>
      <c r="D858" s="4" t="s">
        <v>242</v>
      </c>
      <c r="E858" s="4" t="s">
        <v>256</v>
      </c>
      <c r="F858" s="4" t="s">
        <v>4318</v>
      </c>
      <c r="G858" s="4" t="s">
        <v>942</v>
      </c>
      <c r="H858" s="4" t="s">
        <v>269</v>
      </c>
      <c r="I858" s="5" t="s">
        <v>22452</v>
      </c>
      <c r="J858" s="5" t="s">
        <v>1146</v>
      </c>
      <c r="K858" s="5" t="s">
        <v>199</v>
      </c>
      <c r="L858" s="5" t="s">
        <v>2946</v>
      </c>
      <c r="M858" s="5" t="s">
        <v>27202</v>
      </c>
      <c r="N858" s="5" t="s">
        <v>1122</v>
      </c>
      <c r="O858" s="5" t="s">
        <v>26083</v>
      </c>
      <c r="P858" s="5" t="s">
        <v>24084</v>
      </c>
      <c r="Q858" s="5">
        <v>1.669</v>
      </c>
      <c r="R858" s="25">
        <f t="shared" si="13"/>
        <v>1.669</v>
      </c>
      <c r="S858" s="30" t="s">
        <v>36846</v>
      </c>
      <c r="T858" s="30" t="s">
        <v>3094</v>
      </c>
      <c r="U858" s="30" t="s">
        <v>2886</v>
      </c>
      <c r="V858" s="5" t="s">
        <v>2023</v>
      </c>
      <c r="W858" s="28">
        <v>44687</v>
      </c>
      <c r="X858" s="29">
        <v>5.4984</v>
      </c>
      <c r="Z858" s="29">
        <v>1023.1708</v>
      </c>
      <c r="AA858" s="29">
        <v>-2.6908</v>
      </c>
      <c r="AB858" s="29">
        <v>67.0233</v>
      </c>
      <c r="AC858" s="29">
        <v>11.1842</v>
      </c>
    </row>
    <row r="859" spans="1:29">
      <c r="A859" s="13" t="s">
        <v>15155</v>
      </c>
      <c r="B859" s="4" t="s">
        <v>113</v>
      </c>
      <c r="C859" s="12" t="s">
        <v>874</v>
      </c>
      <c r="D859" s="4" t="s">
        <v>287</v>
      </c>
      <c r="E859" s="4" t="s">
        <v>240</v>
      </c>
      <c r="F859" s="4" t="s">
        <v>4179</v>
      </c>
      <c r="G859" s="4" t="s">
        <v>942</v>
      </c>
      <c r="H859" s="4" t="s">
        <v>269</v>
      </c>
      <c r="I859" s="5" t="s">
        <v>36847</v>
      </c>
      <c r="J859" s="5" t="s">
        <v>3947</v>
      </c>
      <c r="K859" s="5" t="s">
        <v>167</v>
      </c>
      <c r="L859" s="5" t="s">
        <v>455</v>
      </c>
      <c r="M859" s="5" t="s">
        <v>11644</v>
      </c>
      <c r="N859" s="5" t="s">
        <v>870</v>
      </c>
      <c r="O859" s="5" t="s">
        <v>13668</v>
      </c>
      <c r="P859" s="5" t="s">
        <v>36848</v>
      </c>
      <c r="Q859" s="5">
        <v>1.531</v>
      </c>
      <c r="R859" s="25">
        <f t="shared" si="13"/>
        <v>1.531</v>
      </c>
      <c r="S859" s="30" t="s">
        <v>10325</v>
      </c>
      <c r="T859" s="30" t="s">
        <v>1863</v>
      </c>
      <c r="U859" s="30" t="s">
        <v>170</v>
      </c>
      <c r="V859" s="5" t="s">
        <v>1764</v>
      </c>
      <c r="W859" s="28">
        <v>44688</v>
      </c>
      <c r="X859" s="29">
        <v>5.1883</v>
      </c>
      <c r="Z859" s="29">
        <v>1023.4468</v>
      </c>
      <c r="AA859" s="29">
        <v>-2.9424</v>
      </c>
      <c r="AB859" s="29">
        <v>71.9016</v>
      </c>
      <c r="AC859" s="29">
        <v>10.0951</v>
      </c>
    </row>
    <row r="860" spans="1:29">
      <c r="A860" s="13" t="s">
        <v>15160</v>
      </c>
      <c r="B860" s="4" t="s">
        <v>393</v>
      </c>
      <c r="C860" s="12" t="s">
        <v>115</v>
      </c>
      <c r="D860" s="4" t="s">
        <v>161</v>
      </c>
      <c r="E860" s="4" t="s">
        <v>81</v>
      </c>
      <c r="F860" s="4" t="s">
        <v>7176</v>
      </c>
      <c r="G860" s="4" t="s">
        <v>191</v>
      </c>
      <c r="H860" s="4" t="s">
        <v>269</v>
      </c>
      <c r="I860" s="5" t="s">
        <v>36849</v>
      </c>
      <c r="J860" s="5" t="s">
        <v>6901</v>
      </c>
      <c r="K860" s="5" t="s">
        <v>2150</v>
      </c>
      <c r="L860" s="5" t="s">
        <v>1984</v>
      </c>
      <c r="M860" s="5" t="s">
        <v>28447</v>
      </c>
      <c r="N860" s="5" t="s">
        <v>2082</v>
      </c>
      <c r="O860" s="5" t="s">
        <v>21095</v>
      </c>
      <c r="P860" s="5" t="s">
        <v>16405</v>
      </c>
      <c r="Q860" s="5">
        <v>1.751</v>
      </c>
      <c r="R860" s="25">
        <f t="shared" si="13"/>
        <v>1.751</v>
      </c>
      <c r="S860" s="30" t="s">
        <v>21783</v>
      </c>
      <c r="T860" s="30" t="s">
        <v>3148</v>
      </c>
      <c r="U860" s="30" t="s">
        <v>4969</v>
      </c>
      <c r="V860" s="5" t="s">
        <v>1687</v>
      </c>
      <c r="W860" s="28">
        <v>44689</v>
      </c>
      <c r="X860" s="29">
        <v>4.4728</v>
      </c>
      <c r="Z860" s="29">
        <v>1023.7233</v>
      </c>
      <c r="AA860" s="29">
        <v>-3.1208</v>
      </c>
      <c r="AB860" s="29">
        <v>75.4465</v>
      </c>
      <c r="AC860" s="29">
        <v>8.9472</v>
      </c>
    </row>
    <row r="861" spans="1:29">
      <c r="A861" s="13" t="s">
        <v>15165</v>
      </c>
      <c r="B861" s="4" t="s">
        <v>97</v>
      </c>
      <c r="C861" s="12" t="s">
        <v>31</v>
      </c>
      <c r="D861" s="4" t="s">
        <v>603</v>
      </c>
      <c r="E861" s="4" t="s">
        <v>29</v>
      </c>
      <c r="F861" s="4" t="s">
        <v>3158</v>
      </c>
      <c r="G861" s="4" t="s">
        <v>191</v>
      </c>
      <c r="H861" s="4" t="s">
        <v>269</v>
      </c>
      <c r="I861" s="5" t="s">
        <v>36850</v>
      </c>
      <c r="J861" s="5" t="s">
        <v>675</v>
      </c>
      <c r="K861" s="5" t="s">
        <v>2040</v>
      </c>
      <c r="L861" s="5" t="s">
        <v>6039</v>
      </c>
      <c r="M861" s="5" t="s">
        <v>36851</v>
      </c>
      <c r="N861" s="5" t="s">
        <v>1097</v>
      </c>
      <c r="O861" s="5" t="s">
        <v>29740</v>
      </c>
      <c r="P861" s="5" t="s">
        <v>23985</v>
      </c>
      <c r="Q861" s="5">
        <v>1.686</v>
      </c>
      <c r="R861" s="25">
        <f t="shared" si="13"/>
        <v>1.686</v>
      </c>
      <c r="S861" s="30" t="s">
        <v>36852</v>
      </c>
      <c r="T861" s="30" t="s">
        <v>370</v>
      </c>
      <c r="U861" s="30" t="s">
        <v>6171</v>
      </c>
      <c r="V861" s="5" t="s">
        <v>1707</v>
      </c>
      <c r="W861" s="28">
        <v>44690</v>
      </c>
      <c r="X861" s="29">
        <v>4.7132</v>
      </c>
      <c r="Z861" s="29">
        <v>1024.1866</v>
      </c>
      <c r="AA861" s="29">
        <v>-3.1633</v>
      </c>
      <c r="AB861" s="29">
        <v>75.1383</v>
      </c>
      <c r="AC861" s="29">
        <v>10.7381</v>
      </c>
    </row>
    <row r="862" spans="1:29">
      <c r="A862" s="13" t="s">
        <v>15171</v>
      </c>
      <c r="B862" s="4" t="s">
        <v>778</v>
      </c>
      <c r="C862" s="12" t="s">
        <v>115</v>
      </c>
      <c r="D862" s="4" t="s">
        <v>81</v>
      </c>
      <c r="E862" s="4" t="s">
        <v>32</v>
      </c>
      <c r="F862" s="4" t="s">
        <v>4392</v>
      </c>
      <c r="G862" s="4" t="s">
        <v>191</v>
      </c>
      <c r="H862" s="4" t="s">
        <v>269</v>
      </c>
      <c r="I862" s="5" t="s">
        <v>36853</v>
      </c>
      <c r="J862" s="5" t="s">
        <v>6833</v>
      </c>
      <c r="K862" s="5" t="s">
        <v>2025</v>
      </c>
      <c r="L862" s="5" t="s">
        <v>1965</v>
      </c>
      <c r="M862" s="5" t="s">
        <v>36854</v>
      </c>
      <c r="N862" s="5" t="s">
        <v>203</v>
      </c>
      <c r="O862" s="5" t="s">
        <v>22418</v>
      </c>
      <c r="P862" s="5" t="s">
        <v>36855</v>
      </c>
      <c r="Q862" s="5">
        <v>1.661</v>
      </c>
      <c r="R862" s="25">
        <f t="shared" si="13"/>
        <v>1.661</v>
      </c>
      <c r="S862" s="30" t="s">
        <v>15896</v>
      </c>
      <c r="T862" s="30" t="s">
        <v>2005</v>
      </c>
      <c r="U862" s="30" t="s">
        <v>9229</v>
      </c>
      <c r="V862" s="5" t="s">
        <v>1697</v>
      </c>
      <c r="W862" s="28">
        <v>44691</v>
      </c>
      <c r="X862" s="29">
        <v>4.1433</v>
      </c>
      <c r="Z862" s="29">
        <v>1024.7448</v>
      </c>
      <c r="AA862" s="29">
        <v>-2.9484</v>
      </c>
      <c r="AB862" s="29">
        <v>73.2566</v>
      </c>
      <c r="AC862" s="29">
        <v>11.1224</v>
      </c>
    </row>
    <row r="863" spans="1:29">
      <c r="A863" s="13" t="s">
        <v>15175</v>
      </c>
      <c r="B863" s="4" t="s">
        <v>1088</v>
      </c>
      <c r="C863" s="12" t="s">
        <v>115</v>
      </c>
      <c r="D863" s="4" t="s">
        <v>29</v>
      </c>
      <c r="E863" s="4" t="s">
        <v>476</v>
      </c>
      <c r="F863" s="4" t="s">
        <v>2286</v>
      </c>
      <c r="G863" s="4" t="s">
        <v>942</v>
      </c>
      <c r="H863" s="4" t="s">
        <v>269</v>
      </c>
      <c r="I863" s="5" t="s">
        <v>36856</v>
      </c>
      <c r="J863" s="5" t="s">
        <v>1994</v>
      </c>
      <c r="K863" s="5" t="s">
        <v>39</v>
      </c>
      <c r="L863" s="5" t="s">
        <v>2345</v>
      </c>
      <c r="M863" s="5" t="s">
        <v>13045</v>
      </c>
      <c r="N863" s="5" t="s">
        <v>977</v>
      </c>
      <c r="O863" s="5" t="s">
        <v>36857</v>
      </c>
      <c r="P863" s="5" t="s">
        <v>31532</v>
      </c>
      <c r="Q863" s="5">
        <v>1.672</v>
      </c>
      <c r="R863" s="25">
        <f t="shared" si="13"/>
        <v>1.672</v>
      </c>
      <c r="S863" s="30" t="s">
        <v>10242</v>
      </c>
      <c r="T863" s="30" t="s">
        <v>6993</v>
      </c>
      <c r="U863" s="30" t="s">
        <v>621</v>
      </c>
      <c r="V863" s="5" t="s">
        <v>441</v>
      </c>
      <c r="W863" s="28">
        <v>44692</v>
      </c>
      <c r="X863" s="29">
        <v>4.4041</v>
      </c>
      <c r="Z863" s="29">
        <v>1024.871</v>
      </c>
      <c r="AA863" s="29">
        <v>-2.8651</v>
      </c>
      <c r="AB863" s="29">
        <v>71.2484</v>
      </c>
      <c r="AC863" s="29">
        <v>9.3885</v>
      </c>
    </row>
    <row r="864" spans="1:29">
      <c r="A864" s="13" t="s">
        <v>15181</v>
      </c>
      <c r="B864" s="4" t="s">
        <v>778</v>
      </c>
      <c r="C864" s="12" t="s">
        <v>115</v>
      </c>
      <c r="D864" s="4" t="s">
        <v>64</v>
      </c>
      <c r="E864" s="4" t="s">
        <v>32</v>
      </c>
      <c r="F864" s="4" t="s">
        <v>8642</v>
      </c>
      <c r="G864" s="4" t="s">
        <v>942</v>
      </c>
      <c r="H864" s="4" t="s">
        <v>269</v>
      </c>
      <c r="I864" s="5" t="s">
        <v>36858</v>
      </c>
      <c r="J864" s="5" t="s">
        <v>2059</v>
      </c>
      <c r="K864" s="5" t="s">
        <v>1785</v>
      </c>
      <c r="L864" s="5" t="s">
        <v>1555</v>
      </c>
      <c r="M864" s="5" t="s">
        <v>18334</v>
      </c>
      <c r="N864" s="5" t="s">
        <v>1721</v>
      </c>
      <c r="O864" s="5" t="s">
        <v>21443</v>
      </c>
      <c r="P864" s="5" t="s">
        <v>36859</v>
      </c>
      <c r="Q864" s="5">
        <v>1.675</v>
      </c>
      <c r="R864" s="25">
        <f t="shared" si="13"/>
        <v>1.675</v>
      </c>
      <c r="S864" s="30" t="s">
        <v>21922</v>
      </c>
      <c r="T864" s="30" t="s">
        <v>2469</v>
      </c>
      <c r="U864" s="30" t="s">
        <v>4231</v>
      </c>
      <c r="V864" s="5" t="s">
        <v>2023</v>
      </c>
      <c r="W864" s="28">
        <v>44693</v>
      </c>
      <c r="X864" s="29">
        <v>4.3127</v>
      </c>
      <c r="Z864" s="29">
        <v>1024.9566</v>
      </c>
      <c r="AA864" s="29">
        <v>-2.7975</v>
      </c>
      <c r="AB864" s="29">
        <v>71.2125</v>
      </c>
      <c r="AC864" s="29">
        <v>9.2115</v>
      </c>
    </row>
    <row r="865" spans="1:29">
      <c r="A865" s="13" t="s">
        <v>15186</v>
      </c>
      <c r="B865" s="4" t="s">
        <v>222</v>
      </c>
      <c r="C865" s="12" t="s">
        <v>115</v>
      </c>
      <c r="D865" s="4" t="s">
        <v>709</v>
      </c>
      <c r="E865" s="4" t="s">
        <v>113</v>
      </c>
      <c r="F865" s="4" t="s">
        <v>2683</v>
      </c>
      <c r="G865" s="4" t="s">
        <v>50</v>
      </c>
      <c r="H865" s="4" t="s">
        <v>269</v>
      </c>
      <c r="I865" s="5" t="s">
        <v>36860</v>
      </c>
      <c r="J865" s="5" t="s">
        <v>2810</v>
      </c>
      <c r="K865" s="5" t="s">
        <v>1587</v>
      </c>
      <c r="L865" s="5" t="s">
        <v>1441</v>
      </c>
      <c r="M865" s="5" t="s">
        <v>26678</v>
      </c>
      <c r="N865" s="5" t="s">
        <v>1147</v>
      </c>
      <c r="O865" s="5" t="s">
        <v>8446</v>
      </c>
      <c r="P865" s="5" t="s">
        <v>28029</v>
      </c>
      <c r="Q865" s="5">
        <v>1.491</v>
      </c>
      <c r="R865" s="25">
        <f t="shared" si="13"/>
        <v>1.491</v>
      </c>
      <c r="S865" s="30" t="s">
        <v>25519</v>
      </c>
      <c r="T865" s="30" t="s">
        <v>3771</v>
      </c>
      <c r="U865" s="30" t="s">
        <v>2778</v>
      </c>
      <c r="V865" s="5" t="s">
        <v>1697</v>
      </c>
      <c r="W865" s="28">
        <v>44694</v>
      </c>
      <c r="X865" s="29">
        <v>4.4198</v>
      </c>
      <c r="Z865" s="29">
        <v>1024.9674</v>
      </c>
      <c r="AA865" s="29">
        <v>-2.6892</v>
      </c>
      <c r="AB865" s="29">
        <v>70.0016</v>
      </c>
      <c r="AC865" s="29">
        <v>10.0753</v>
      </c>
    </row>
    <row r="866" spans="1:29">
      <c r="A866" s="13" t="s">
        <v>15191</v>
      </c>
      <c r="B866" s="4" t="s">
        <v>300</v>
      </c>
      <c r="C866" s="12" t="s">
        <v>115</v>
      </c>
      <c r="D866" s="4" t="s">
        <v>32</v>
      </c>
      <c r="E866" s="4" t="s">
        <v>48</v>
      </c>
      <c r="F866" s="4" t="s">
        <v>2593</v>
      </c>
      <c r="G866" s="4" t="s">
        <v>942</v>
      </c>
      <c r="H866" s="4" t="s">
        <v>269</v>
      </c>
      <c r="I866" s="5" t="s">
        <v>36861</v>
      </c>
      <c r="J866" s="5" t="s">
        <v>386</v>
      </c>
      <c r="K866" s="5" t="s">
        <v>1476</v>
      </c>
      <c r="L866" s="5" t="s">
        <v>2099</v>
      </c>
      <c r="M866" s="5" t="s">
        <v>36862</v>
      </c>
      <c r="N866" s="5" t="s">
        <v>1402</v>
      </c>
      <c r="O866" s="5" t="s">
        <v>5770</v>
      </c>
      <c r="P866" s="5" t="s">
        <v>22621</v>
      </c>
      <c r="Q866" s="5">
        <v>1.694</v>
      </c>
      <c r="R866" s="25">
        <f t="shared" si="13"/>
        <v>1.694</v>
      </c>
      <c r="S866" s="30" t="s">
        <v>36863</v>
      </c>
      <c r="T866" s="30" t="s">
        <v>5048</v>
      </c>
      <c r="U866" s="30" t="s">
        <v>4515</v>
      </c>
      <c r="V866" s="5" t="s">
        <v>1687</v>
      </c>
      <c r="W866" s="28">
        <v>44695</v>
      </c>
      <c r="X866" s="29">
        <v>4.0568</v>
      </c>
      <c r="Z866" s="29">
        <v>1025.1183</v>
      </c>
      <c r="AA866" s="29">
        <v>-2.5682</v>
      </c>
      <c r="AB866" s="29">
        <v>71.3326</v>
      </c>
      <c r="AC866" s="29">
        <v>11.324</v>
      </c>
    </row>
    <row r="867" spans="1:29">
      <c r="A867" s="13" t="s">
        <v>15194</v>
      </c>
      <c r="B867" s="4" t="s">
        <v>28</v>
      </c>
      <c r="C867" s="12" t="s">
        <v>874</v>
      </c>
      <c r="D867" s="4" t="s">
        <v>113</v>
      </c>
      <c r="E867" s="4" t="s">
        <v>192</v>
      </c>
      <c r="F867" s="4" t="s">
        <v>6876</v>
      </c>
      <c r="G867" s="4" t="s">
        <v>50</v>
      </c>
      <c r="H867" s="4" t="s">
        <v>269</v>
      </c>
      <c r="I867" s="5" t="s">
        <v>36864</v>
      </c>
      <c r="J867" s="5" t="s">
        <v>1342</v>
      </c>
      <c r="K867" s="5" t="s">
        <v>1587</v>
      </c>
      <c r="L867" s="5" t="s">
        <v>2345</v>
      </c>
      <c r="M867" s="5" t="s">
        <v>22223</v>
      </c>
      <c r="N867" s="5" t="s">
        <v>1808</v>
      </c>
      <c r="O867" s="5" t="s">
        <v>36865</v>
      </c>
      <c r="P867" s="5" t="s">
        <v>34146</v>
      </c>
      <c r="Q867" s="5">
        <v>1.516</v>
      </c>
      <c r="R867" s="25">
        <f t="shared" si="13"/>
        <v>1.516</v>
      </c>
      <c r="S867" s="30" t="s">
        <v>36866</v>
      </c>
      <c r="T867" s="30" t="s">
        <v>2712</v>
      </c>
      <c r="U867" s="30" t="s">
        <v>3741</v>
      </c>
      <c r="V867" s="5" t="s">
        <v>278</v>
      </c>
      <c r="W867" s="28">
        <v>44696</v>
      </c>
      <c r="X867" s="29">
        <v>4.0861</v>
      </c>
      <c r="Z867" s="29">
        <v>1025.1675</v>
      </c>
      <c r="AA867" s="29">
        <v>-3.0709</v>
      </c>
      <c r="AB867" s="29">
        <v>79.5724</v>
      </c>
      <c r="AC867" s="29">
        <v>11.5761</v>
      </c>
    </row>
    <row r="868" spans="1:29">
      <c r="A868" s="13" t="s">
        <v>15199</v>
      </c>
      <c r="B868" s="4" t="s">
        <v>238</v>
      </c>
      <c r="C868" s="12" t="s">
        <v>115</v>
      </c>
      <c r="D868" s="4" t="s">
        <v>48</v>
      </c>
      <c r="E868" s="4" t="s">
        <v>83</v>
      </c>
      <c r="F868" s="4" t="s">
        <v>4829</v>
      </c>
      <c r="G868" s="4" t="s">
        <v>50</v>
      </c>
      <c r="H868" s="4" t="s">
        <v>269</v>
      </c>
      <c r="I868" s="5" t="s">
        <v>36867</v>
      </c>
      <c r="J868" s="5" t="s">
        <v>2108</v>
      </c>
      <c r="K868" s="5" t="s">
        <v>322</v>
      </c>
      <c r="L868" s="5" t="s">
        <v>2323</v>
      </c>
      <c r="M868" s="5" t="s">
        <v>20361</v>
      </c>
      <c r="N868" s="5" t="s">
        <v>632</v>
      </c>
      <c r="O868" s="5" t="s">
        <v>7118</v>
      </c>
      <c r="P868" s="5" t="s">
        <v>21943</v>
      </c>
      <c r="Q868" s="5">
        <v>1.383</v>
      </c>
      <c r="R868" s="25">
        <f t="shared" si="13"/>
        <v>1.383</v>
      </c>
      <c r="S868" s="30" t="s">
        <v>36868</v>
      </c>
      <c r="T868" s="30" t="s">
        <v>1988</v>
      </c>
      <c r="U868" s="30" t="s">
        <v>1442</v>
      </c>
      <c r="V868" s="5" t="s">
        <v>278</v>
      </c>
      <c r="W868" s="28">
        <v>44697</v>
      </c>
      <c r="X868" s="29">
        <v>4.5333</v>
      </c>
      <c r="Z868" s="29">
        <v>1024.9399</v>
      </c>
      <c r="AA868" s="29">
        <v>-3.1885</v>
      </c>
      <c r="AB868" s="29">
        <v>82.6783</v>
      </c>
      <c r="AC868" s="29">
        <v>12.1055</v>
      </c>
    </row>
    <row r="869" spans="1:29">
      <c r="A869" s="13" t="s">
        <v>15203</v>
      </c>
      <c r="B869" s="4" t="s">
        <v>238</v>
      </c>
      <c r="C869" s="12" t="s">
        <v>115</v>
      </c>
      <c r="D869" s="4" t="s">
        <v>48</v>
      </c>
      <c r="E869" s="4" t="s">
        <v>83</v>
      </c>
      <c r="F869" s="4" t="s">
        <v>8733</v>
      </c>
      <c r="G869" s="4" t="s">
        <v>191</v>
      </c>
      <c r="H869" s="4" t="s">
        <v>269</v>
      </c>
      <c r="I869" s="5" t="s">
        <v>36869</v>
      </c>
      <c r="J869" s="5" t="s">
        <v>3424</v>
      </c>
      <c r="K869" s="5" t="s">
        <v>1287</v>
      </c>
      <c r="L869" s="5" t="s">
        <v>4882</v>
      </c>
      <c r="M869" s="5" t="s">
        <v>18704</v>
      </c>
      <c r="N869" s="5" t="s">
        <v>1012</v>
      </c>
      <c r="O869" s="5" t="s">
        <v>22352</v>
      </c>
      <c r="P869" s="5" t="s">
        <v>23779</v>
      </c>
      <c r="Q869" s="5">
        <v>1.248</v>
      </c>
      <c r="R869" s="25">
        <f t="shared" si="13"/>
        <v>1.248</v>
      </c>
      <c r="S869" s="30" t="s">
        <v>36870</v>
      </c>
      <c r="T869" s="30" t="s">
        <v>370</v>
      </c>
      <c r="U869" s="30" t="s">
        <v>2043</v>
      </c>
      <c r="V869" s="5" t="s">
        <v>441</v>
      </c>
      <c r="W869" s="28">
        <v>44698</v>
      </c>
      <c r="X869" s="29">
        <v>4.9215</v>
      </c>
      <c r="Z869" s="29">
        <v>1024.3552</v>
      </c>
      <c r="AA869" s="29">
        <v>-3.2534</v>
      </c>
      <c r="AB869" s="29">
        <v>81.8125</v>
      </c>
      <c r="AC869" s="29">
        <v>9.4061</v>
      </c>
    </row>
    <row r="870" spans="1:29">
      <c r="A870" s="13" t="s">
        <v>15208</v>
      </c>
      <c r="B870" s="4" t="s">
        <v>722</v>
      </c>
      <c r="C870" s="12" t="s">
        <v>115</v>
      </c>
      <c r="D870" s="4" t="s">
        <v>32</v>
      </c>
      <c r="E870" s="4" t="s">
        <v>407</v>
      </c>
      <c r="F870" s="4" t="s">
        <v>4303</v>
      </c>
      <c r="G870" s="4" t="s">
        <v>1737</v>
      </c>
      <c r="H870" s="4" t="s">
        <v>269</v>
      </c>
      <c r="I870" s="5" t="s">
        <v>36871</v>
      </c>
      <c r="J870" s="5" t="s">
        <v>2142</v>
      </c>
      <c r="K870" s="5" t="s">
        <v>1608</v>
      </c>
      <c r="L870" s="5" t="s">
        <v>8791</v>
      </c>
      <c r="M870" s="5" t="s">
        <v>36872</v>
      </c>
      <c r="N870" s="5" t="s">
        <v>231</v>
      </c>
      <c r="O870" s="5" t="s">
        <v>2363</v>
      </c>
      <c r="P870" s="5" t="s">
        <v>33905</v>
      </c>
      <c r="Q870" s="5">
        <v>1.244</v>
      </c>
      <c r="R870" s="25">
        <f t="shared" si="13"/>
        <v>1.244</v>
      </c>
      <c r="S870" s="30" t="s">
        <v>17502</v>
      </c>
      <c r="T870" s="30" t="s">
        <v>1988</v>
      </c>
      <c r="U870" s="30" t="s">
        <v>6227</v>
      </c>
      <c r="V870" s="5" t="s">
        <v>2751</v>
      </c>
      <c r="W870" s="28">
        <v>44699</v>
      </c>
      <c r="X870" s="29">
        <v>4.8335</v>
      </c>
      <c r="Z870" s="29">
        <v>1023.9858</v>
      </c>
      <c r="AA870" s="29">
        <v>-3.2459</v>
      </c>
      <c r="AB870" s="29">
        <v>79.6174</v>
      </c>
      <c r="AC870" s="29">
        <v>11.602</v>
      </c>
    </row>
    <row r="871" spans="1:29">
      <c r="A871" s="13" t="s">
        <v>15213</v>
      </c>
      <c r="B871" s="4" t="s">
        <v>238</v>
      </c>
      <c r="C871" s="12" t="s">
        <v>874</v>
      </c>
      <c r="D871" s="4" t="s">
        <v>48</v>
      </c>
      <c r="E871" s="4" t="s">
        <v>83</v>
      </c>
      <c r="F871" s="4" t="s">
        <v>6205</v>
      </c>
      <c r="G871" s="4" t="s">
        <v>942</v>
      </c>
      <c r="H871" s="4" t="s">
        <v>269</v>
      </c>
      <c r="I871" s="5" t="s">
        <v>36873</v>
      </c>
      <c r="J871" s="5" t="s">
        <v>1947</v>
      </c>
      <c r="K871" s="5" t="s">
        <v>742</v>
      </c>
      <c r="L871" s="5" t="s">
        <v>2894</v>
      </c>
      <c r="M871" s="5" t="s">
        <v>12916</v>
      </c>
      <c r="N871" s="5" t="s">
        <v>611</v>
      </c>
      <c r="O871" s="5" t="s">
        <v>36874</v>
      </c>
      <c r="P871" s="5" t="s">
        <v>13044</v>
      </c>
      <c r="Q871" s="5">
        <v>1.403</v>
      </c>
      <c r="R871" s="25">
        <f t="shared" si="13"/>
        <v>1.403</v>
      </c>
      <c r="S871" s="30" t="s">
        <v>2747</v>
      </c>
      <c r="T871" s="30" t="s">
        <v>252</v>
      </c>
      <c r="U871" s="30" t="s">
        <v>21601</v>
      </c>
      <c r="V871" s="5" t="s">
        <v>1313</v>
      </c>
      <c r="W871" s="28">
        <v>44700</v>
      </c>
      <c r="X871" s="29">
        <v>4.4403</v>
      </c>
      <c r="Z871" s="29">
        <v>1024.3412</v>
      </c>
      <c r="AA871" s="29">
        <v>-3.2823</v>
      </c>
      <c r="AB871" s="29">
        <v>77.1476</v>
      </c>
      <c r="AC871" s="29">
        <v>10.5965</v>
      </c>
    </row>
    <row r="872" spans="1:29">
      <c r="A872" s="13" t="s">
        <v>15220</v>
      </c>
      <c r="B872" s="4" t="s">
        <v>299</v>
      </c>
      <c r="C872" s="12" t="s">
        <v>874</v>
      </c>
      <c r="D872" s="4" t="s">
        <v>48</v>
      </c>
      <c r="E872" s="4" t="s">
        <v>130</v>
      </c>
      <c r="F872" s="4" t="s">
        <v>583</v>
      </c>
      <c r="G872" s="4" t="s">
        <v>942</v>
      </c>
      <c r="H872" s="4" t="s">
        <v>269</v>
      </c>
      <c r="I872" s="5" t="s">
        <v>36875</v>
      </c>
      <c r="J872" s="5" t="s">
        <v>3433</v>
      </c>
      <c r="K872" s="5" t="s">
        <v>1533</v>
      </c>
      <c r="L872" s="5" t="s">
        <v>2116</v>
      </c>
      <c r="M872" s="5" t="s">
        <v>16786</v>
      </c>
      <c r="N872" s="5" t="s">
        <v>1097</v>
      </c>
      <c r="O872" s="5" t="s">
        <v>10301</v>
      </c>
      <c r="P872" s="5" t="s">
        <v>36876</v>
      </c>
      <c r="Q872" s="5">
        <v>1.233</v>
      </c>
      <c r="R872" s="25">
        <f t="shared" si="13"/>
        <v>1.233</v>
      </c>
      <c r="S872" s="30" t="s">
        <v>22535</v>
      </c>
      <c r="T872" s="30" t="s">
        <v>2711</v>
      </c>
      <c r="U872" s="30" t="s">
        <v>17522</v>
      </c>
      <c r="V872" s="5" t="s">
        <v>1697</v>
      </c>
      <c r="W872" s="28">
        <v>44701</v>
      </c>
      <c r="X872" s="29">
        <v>4.1607</v>
      </c>
      <c r="Z872" s="29">
        <v>1024.8399</v>
      </c>
      <c r="AA872" s="29">
        <v>-3.3341</v>
      </c>
      <c r="AB872" s="29">
        <v>77.9924</v>
      </c>
      <c r="AC872" s="29">
        <v>11.2156</v>
      </c>
    </row>
    <row r="873" spans="1:29">
      <c r="A873" s="13" t="s">
        <v>15224</v>
      </c>
      <c r="B873" s="4" t="s">
        <v>940</v>
      </c>
      <c r="C873" s="12" t="s">
        <v>874</v>
      </c>
      <c r="D873" s="4" t="s">
        <v>224</v>
      </c>
      <c r="E873" s="4" t="s">
        <v>97</v>
      </c>
      <c r="F873" s="4" t="s">
        <v>7689</v>
      </c>
      <c r="G873" s="4" t="s">
        <v>942</v>
      </c>
      <c r="H873" s="4" t="s">
        <v>269</v>
      </c>
      <c r="I873" s="5" t="s">
        <v>36877</v>
      </c>
      <c r="J873" s="5" t="s">
        <v>3441</v>
      </c>
      <c r="K873" s="5" t="s">
        <v>2768</v>
      </c>
      <c r="L873" s="5" t="s">
        <v>5984</v>
      </c>
      <c r="M873" s="5" t="s">
        <v>27005</v>
      </c>
      <c r="N873" s="5" t="s">
        <v>1003</v>
      </c>
      <c r="O873" s="5" t="s">
        <v>8796</v>
      </c>
      <c r="P873" s="5" t="s">
        <v>21703</v>
      </c>
      <c r="Q873" s="5">
        <v>1.455</v>
      </c>
      <c r="R873" s="25">
        <f t="shared" si="13"/>
        <v>1.455</v>
      </c>
      <c r="S873" s="30" t="s">
        <v>32039</v>
      </c>
      <c r="T873" s="30" t="s">
        <v>7650</v>
      </c>
      <c r="U873" s="30" t="s">
        <v>8380</v>
      </c>
      <c r="V873" s="5" t="s">
        <v>1707</v>
      </c>
      <c r="W873" s="28">
        <v>44702</v>
      </c>
      <c r="X873" s="29">
        <v>3.6712</v>
      </c>
      <c r="Z873" s="29">
        <v>1025.2608</v>
      </c>
      <c r="AA873" s="29">
        <v>-3.3998</v>
      </c>
      <c r="AB873" s="29">
        <v>79.3842</v>
      </c>
      <c r="AC873" s="29">
        <v>11.0911</v>
      </c>
    </row>
    <row r="874" spans="1:29">
      <c r="A874" s="13" t="s">
        <v>15230</v>
      </c>
      <c r="B874" s="4" t="s">
        <v>112</v>
      </c>
      <c r="C874" s="12" t="s">
        <v>1459</v>
      </c>
      <c r="D874" s="4" t="s">
        <v>113</v>
      </c>
      <c r="E874" s="4" t="s">
        <v>393</v>
      </c>
      <c r="F874" s="4" t="s">
        <v>225</v>
      </c>
      <c r="G874" s="4" t="s">
        <v>50</v>
      </c>
      <c r="H874" s="4" t="s">
        <v>269</v>
      </c>
      <c r="I874" s="5" t="s">
        <v>36878</v>
      </c>
      <c r="J874" s="5" t="s">
        <v>1689</v>
      </c>
      <c r="K874" s="5" t="s">
        <v>40</v>
      </c>
      <c r="L874" s="5" t="s">
        <v>5541</v>
      </c>
      <c r="M874" s="5" t="s">
        <v>16485</v>
      </c>
      <c r="N874" s="5" t="s">
        <v>880</v>
      </c>
      <c r="O874" s="5" t="s">
        <v>5558</v>
      </c>
      <c r="P874" s="5" t="s">
        <v>9409</v>
      </c>
      <c r="Q874" s="5">
        <v>1.209</v>
      </c>
      <c r="R874" s="25">
        <f t="shared" si="13"/>
        <v>1.209</v>
      </c>
      <c r="S874" s="30" t="s">
        <v>25449</v>
      </c>
      <c r="T874" s="30" t="s">
        <v>855</v>
      </c>
      <c r="U874" s="30" t="s">
        <v>4294</v>
      </c>
      <c r="V874" s="5" t="s">
        <v>278</v>
      </c>
      <c r="W874" s="28">
        <v>44703</v>
      </c>
      <c r="X874" s="29">
        <v>4.2461</v>
      </c>
      <c r="Z874" s="29">
        <v>1025.3309</v>
      </c>
      <c r="AA874" s="29">
        <v>-3.1534</v>
      </c>
      <c r="AB874" s="29">
        <v>78.8041</v>
      </c>
      <c r="AC874" s="29">
        <v>11.2702</v>
      </c>
    </row>
    <row r="875" spans="1:29">
      <c r="A875" s="13" t="s">
        <v>15235</v>
      </c>
      <c r="B875" s="4" t="s">
        <v>238</v>
      </c>
      <c r="C875" s="12" t="s">
        <v>1459</v>
      </c>
      <c r="D875" s="4" t="s">
        <v>145</v>
      </c>
      <c r="E875" s="4" t="s">
        <v>83</v>
      </c>
      <c r="F875" s="4" t="s">
        <v>1466</v>
      </c>
      <c r="G875" s="4" t="s">
        <v>1737</v>
      </c>
      <c r="H875" s="4" t="s">
        <v>269</v>
      </c>
      <c r="I875" s="5" t="s">
        <v>36879</v>
      </c>
      <c r="J875" s="5" t="s">
        <v>1342</v>
      </c>
      <c r="K875" s="5" t="s">
        <v>293</v>
      </c>
      <c r="L875" s="5" t="s">
        <v>170</v>
      </c>
      <c r="M875" s="5" t="s">
        <v>7795</v>
      </c>
      <c r="N875" s="5" t="s">
        <v>1133</v>
      </c>
      <c r="O875" s="5" t="s">
        <v>27416</v>
      </c>
      <c r="P875" s="5" t="s">
        <v>18373</v>
      </c>
      <c r="Q875" s="5">
        <v>1.444</v>
      </c>
      <c r="R875" s="25">
        <f t="shared" si="13"/>
        <v>1.444</v>
      </c>
      <c r="S875" s="30" t="s">
        <v>27119</v>
      </c>
      <c r="T875" s="30" t="s">
        <v>2433</v>
      </c>
      <c r="U875" s="30" t="s">
        <v>23727</v>
      </c>
      <c r="V875" s="5" t="s">
        <v>1687</v>
      </c>
      <c r="W875" s="28">
        <v>44704</v>
      </c>
      <c r="X875" s="29">
        <v>4.5238</v>
      </c>
      <c r="Z875" s="29">
        <v>1025.3966</v>
      </c>
      <c r="AA875" s="29">
        <v>-2.6919</v>
      </c>
      <c r="AB875" s="29">
        <v>75.74</v>
      </c>
      <c r="AC875" s="29">
        <v>11.99</v>
      </c>
    </row>
    <row r="876" spans="1:29">
      <c r="A876" s="13" t="s">
        <v>15242</v>
      </c>
      <c r="B876" s="4" t="s">
        <v>299</v>
      </c>
      <c r="C876" s="12" t="s">
        <v>1737</v>
      </c>
      <c r="D876" s="4" t="s">
        <v>113</v>
      </c>
      <c r="E876" s="4" t="s">
        <v>130</v>
      </c>
      <c r="F876" s="4" t="s">
        <v>7689</v>
      </c>
      <c r="G876" s="4" t="s">
        <v>1737</v>
      </c>
      <c r="H876" s="4" t="s">
        <v>269</v>
      </c>
      <c r="I876" s="5" t="s">
        <v>36880</v>
      </c>
      <c r="J876" s="5" t="s">
        <v>3636</v>
      </c>
      <c r="K876" s="5" t="s">
        <v>264</v>
      </c>
      <c r="L876" s="5" t="s">
        <v>1744</v>
      </c>
      <c r="M876" s="5" t="s">
        <v>10587</v>
      </c>
      <c r="N876" s="5" t="s">
        <v>977</v>
      </c>
      <c r="O876" s="5" t="s">
        <v>25636</v>
      </c>
      <c r="P876" s="5" t="s">
        <v>21004</v>
      </c>
      <c r="Q876" s="5">
        <v>1.351</v>
      </c>
      <c r="R876" s="25">
        <f t="shared" si="13"/>
        <v>1.351</v>
      </c>
      <c r="S876" s="30" t="s">
        <v>29629</v>
      </c>
      <c r="T876" s="30" t="s">
        <v>1109</v>
      </c>
      <c r="U876" s="30" t="s">
        <v>12031</v>
      </c>
      <c r="V876" s="5" t="s">
        <v>278</v>
      </c>
      <c r="W876" s="28">
        <v>44705</v>
      </c>
      <c r="X876" s="29">
        <v>4.4188</v>
      </c>
      <c r="Z876" s="29">
        <v>1025.5924</v>
      </c>
      <c r="AA876" s="29">
        <v>-2.3633</v>
      </c>
      <c r="AB876" s="29">
        <v>74.7058</v>
      </c>
      <c r="AC876" s="29">
        <v>8.399</v>
      </c>
    </row>
    <row r="877" spans="1:29">
      <c r="A877" s="13" t="s">
        <v>15247</v>
      </c>
      <c r="B877" s="4" t="s">
        <v>299</v>
      </c>
      <c r="C877" s="12" t="s">
        <v>1737</v>
      </c>
      <c r="D877" s="4" t="s">
        <v>145</v>
      </c>
      <c r="E877" s="4" t="s">
        <v>130</v>
      </c>
      <c r="F877" s="4" t="s">
        <v>1190</v>
      </c>
      <c r="G877" s="4" t="s">
        <v>1737</v>
      </c>
      <c r="H877" s="4" t="s">
        <v>269</v>
      </c>
      <c r="I877" s="5" t="s">
        <v>36881</v>
      </c>
      <c r="J877" s="5" t="s">
        <v>2142</v>
      </c>
      <c r="K877" s="5" t="s">
        <v>232</v>
      </c>
      <c r="L877" s="5" t="s">
        <v>3232</v>
      </c>
      <c r="M877" s="5" t="s">
        <v>28817</v>
      </c>
      <c r="N877" s="5" t="s">
        <v>988</v>
      </c>
      <c r="O877" s="5" t="s">
        <v>5822</v>
      </c>
      <c r="P877" s="5" t="s">
        <v>21803</v>
      </c>
      <c r="Q877" s="5">
        <v>1.177</v>
      </c>
      <c r="R877" s="25">
        <f t="shared" si="13"/>
        <v>1.177</v>
      </c>
      <c r="S877" s="30" t="s">
        <v>11182</v>
      </c>
      <c r="T877" s="30" t="s">
        <v>3629</v>
      </c>
      <c r="U877" s="30" t="s">
        <v>925</v>
      </c>
      <c r="V877" s="5" t="s">
        <v>2751</v>
      </c>
      <c r="W877" s="28">
        <v>44706</v>
      </c>
      <c r="X877" s="29">
        <v>4.1815</v>
      </c>
      <c r="Z877" s="29">
        <v>1025.2491</v>
      </c>
      <c r="AA877" s="29">
        <v>-2.0932</v>
      </c>
      <c r="AB877" s="29">
        <v>74.7924</v>
      </c>
      <c r="AC877" s="29">
        <v>12.3012</v>
      </c>
    </row>
    <row r="878" spans="1:29">
      <c r="A878" s="13" t="s">
        <v>15252</v>
      </c>
      <c r="B878" s="4" t="s">
        <v>206</v>
      </c>
      <c r="C878" s="12" t="s">
        <v>1459</v>
      </c>
      <c r="D878" s="4" t="s">
        <v>393</v>
      </c>
      <c r="E878" s="4" t="s">
        <v>207</v>
      </c>
      <c r="F878" s="4" t="s">
        <v>6822</v>
      </c>
      <c r="G878" s="4" t="s">
        <v>1737</v>
      </c>
      <c r="H878" s="4" t="s">
        <v>269</v>
      </c>
      <c r="I878" s="5" t="s">
        <v>36882</v>
      </c>
      <c r="J878" s="5" t="s">
        <v>2117</v>
      </c>
      <c r="K878" s="5" t="s">
        <v>1597</v>
      </c>
      <c r="L878" s="5" t="s">
        <v>5318</v>
      </c>
      <c r="M878" s="5" t="s">
        <v>20879</v>
      </c>
      <c r="N878" s="5" t="s">
        <v>231</v>
      </c>
      <c r="O878" s="5" t="s">
        <v>34748</v>
      </c>
      <c r="P878" s="5" t="s">
        <v>591</v>
      </c>
      <c r="Q878" s="5">
        <v>1.302</v>
      </c>
      <c r="R878" s="25">
        <f t="shared" si="13"/>
        <v>1.302</v>
      </c>
      <c r="S878" s="30" t="s">
        <v>36883</v>
      </c>
      <c r="T878" s="30" t="s">
        <v>3757</v>
      </c>
      <c r="U878" s="30" t="s">
        <v>7413</v>
      </c>
      <c r="V878" s="5" t="s">
        <v>278</v>
      </c>
      <c r="W878" s="28">
        <v>44707</v>
      </c>
      <c r="X878" s="29">
        <v>4.4354</v>
      </c>
      <c r="Z878" s="29">
        <v>1024.0309</v>
      </c>
      <c r="AA878" s="29">
        <v>-1.881</v>
      </c>
      <c r="AB878" s="29">
        <v>74.1718</v>
      </c>
      <c r="AC878" s="29">
        <v>9.6561</v>
      </c>
    </row>
    <row r="879" spans="1:29">
      <c r="A879" s="13" t="s">
        <v>15258</v>
      </c>
      <c r="B879" s="4" t="s">
        <v>1549</v>
      </c>
      <c r="C879" s="12" t="s">
        <v>874</v>
      </c>
      <c r="D879" s="4" t="s">
        <v>143</v>
      </c>
      <c r="E879" s="4" t="s">
        <v>129</v>
      </c>
      <c r="F879" s="4" t="s">
        <v>46</v>
      </c>
      <c r="G879" s="4" t="s">
        <v>1737</v>
      </c>
      <c r="H879" s="4" t="s">
        <v>269</v>
      </c>
      <c r="I879" s="5" t="s">
        <v>36884</v>
      </c>
      <c r="J879" s="5" t="s">
        <v>2059</v>
      </c>
      <c r="K879" s="5" t="s">
        <v>1287</v>
      </c>
      <c r="L879" s="5" t="s">
        <v>5140</v>
      </c>
      <c r="M879" s="5" t="s">
        <v>20828</v>
      </c>
      <c r="N879" s="5" t="s">
        <v>4815</v>
      </c>
      <c r="O879" s="5" t="s">
        <v>20134</v>
      </c>
      <c r="P879" s="5" t="s">
        <v>36885</v>
      </c>
      <c r="Q879" s="5">
        <v>1.548</v>
      </c>
      <c r="R879" s="25">
        <f t="shared" si="13"/>
        <v>1.548</v>
      </c>
      <c r="S879" s="30" t="s">
        <v>17749</v>
      </c>
      <c r="T879" s="30" t="s">
        <v>1439</v>
      </c>
      <c r="U879" s="30" t="s">
        <v>4303</v>
      </c>
      <c r="V879" s="5" t="s">
        <v>2023</v>
      </c>
      <c r="W879" s="28">
        <v>44708</v>
      </c>
      <c r="X879" s="29">
        <v>3.9632</v>
      </c>
      <c r="Z879" s="29">
        <v>1022.9875</v>
      </c>
      <c r="AA879" s="29">
        <v>-1.5366</v>
      </c>
      <c r="AB879" s="29">
        <v>72.7884</v>
      </c>
      <c r="AC879" s="29">
        <v>13.7374</v>
      </c>
    </row>
    <row r="880" spans="1:29">
      <c r="A880" s="13" t="s">
        <v>15262</v>
      </c>
      <c r="B880" s="4" t="s">
        <v>600</v>
      </c>
      <c r="C880" s="12" t="s">
        <v>874</v>
      </c>
      <c r="D880" s="4" t="s">
        <v>1088</v>
      </c>
      <c r="E880" s="4" t="s">
        <v>2663</v>
      </c>
      <c r="F880" s="4" t="s">
        <v>4545</v>
      </c>
      <c r="G880" s="4" t="s">
        <v>1737</v>
      </c>
      <c r="H880" s="4" t="s">
        <v>269</v>
      </c>
      <c r="I880" s="5" t="s">
        <v>36886</v>
      </c>
      <c r="J880" s="5" t="s">
        <v>2727</v>
      </c>
      <c r="K880" s="5" t="s">
        <v>2208</v>
      </c>
      <c r="L880" s="5" t="s">
        <v>1607</v>
      </c>
      <c r="M880" s="5" t="s">
        <v>20292</v>
      </c>
      <c r="N880" s="5" t="s">
        <v>1015</v>
      </c>
      <c r="O880" s="5" t="s">
        <v>18678</v>
      </c>
      <c r="P880" s="5" t="s">
        <v>29897</v>
      </c>
      <c r="Q880" s="5">
        <v>1.671</v>
      </c>
      <c r="R880" s="25">
        <f t="shared" si="13"/>
        <v>1.671</v>
      </c>
      <c r="S880" s="30" t="s">
        <v>5567</v>
      </c>
      <c r="T880" s="30" t="s">
        <v>6024</v>
      </c>
      <c r="U880" s="30" t="s">
        <v>1401</v>
      </c>
      <c r="V880" s="5" t="s">
        <v>1687</v>
      </c>
      <c r="W880" s="28">
        <v>44709</v>
      </c>
      <c r="X880" s="29">
        <v>3.2405</v>
      </c>
      <c r="Z880" s="29">
        <v>1022.7658</v>
      </c>
      <c r="AA880" s="29">
        <v>-1.4293</v>
      </c>
      <c r="AB880" s="29">
        <v>73.2333</v>
      </c>
      <c r="AC880" s="29">
        <v>24.5059</v>
      </c>
    </row>
    <row r="881" spans="1:29">
      <c r="A881" s="13" t="s">
        <v>15268</v>
      </c>
      <c r="B881" s="4" t="s">
        <v>159</v>
      </c>
      <c r="C881" s="12" t="s">
        <v>874</v>
      </c>
      <c r="D881" s="4" t="s">
        <v>28</v>
      </c>
      <c r="E881" s="4" t="s">
        <v>206</v>
      </c>
      <c r="F881" s="4" t="s">
        <v>8105</v>
      </c>
      <c r="G881" s="4" t="s">
        <v>1737</v>
      </c>
      <c r="H881" s="4" t="s">
        <v>269</v>
      </c>
      <c r="I881" s="5" t="s">
        <v>36887</v>
      </c>
      <c r="J881" s="5" t="s">
        <v>459</v>
      </c>
      <c r="K881" s="5" t="s">
        <v>1837</v>
      </c>
      <c r="L881" s="5" t="s">
        <v>1607</v>
      </c>
      <c r="M881" s="5" t="s">
        <v>11193</v>
      </c>
      <c r="N881" s="5" t="s">
        <v>1264</v>
      </c>
      <c r="O881" s="5" t="s">
        <v>13898</v>
      </c>
      <c r="P881" s="5" t="s">
        <v>32344</v>
      </c>
      <c r="Q881" s="5">
        <v>1.635</v>
      </c>
      <c r="R881" s="25">
        <f t="shared" si="13"/>
        <v>1.635</v>
      </c>
      <c r="S881" s="30" t="s">
        <v>32348</v>
      </c>
      <c r="T881" s="30" t="s">
        <v>2074</v>
      </c>
      <c r="U881" s="30" t="s">
        <v>139</v>
      </c>
      <c r="V881" s="5" t="s">
        <v>441</v>
      </c>
      <c r="W881" s="28">
        <v>44710</v>
      </c>
      <c r="X881" s="29">
        <v>1.8402</v>
      </c>
      <c r="Z881" s="29">
        <v>1022.7108</v>
      </c>
      <c r="AA881" s="29">
        <v>-1.2592</v>
      </c>
      <c r="AB881" s="29">
        <v>73.6317</v>
      </c>
      <c r="AC881" s="29">
        <v>57.2032</v>
      </c>
    </row>
    <row r="882" spans="1:29">
      <c r="A882" s="13" t="s">
        <v>15272</v>
      </c>
      <c r="B882" s="4" t="s">
        <v>599</v>
      </c>
      <c r="C882" s="12" t="s">
        <v>31</v>
      </c>
      <c r="D882" s="4" t="s">
        <v>176</v>
      </c>
      <c r="E882" s="4" t="s">
        <v>600</v>
      </c>
      <c r="F882" s="4" t="s">
        <v>623</v>
      </c>
      <c r="G882" s="4" t="s">
        <v>942</v>
      </c>
      <c r="H882" s="4" t="s">
        <v>269</v>
      </c>
      <c r="I882" s="5" t="s">
        <v>36888</v>
      </c>
      <c r="J882" s="5" t="s">
        <v>1328</v>
      </c>
      <c r="K882" s="5" t="s">
        <v>264</v>
      </c>
      <c r="L882" s="5" t="s">
        <v>9149</v>
      </c>
      <c r="M882" s="5" t="s">
        <v>11594</v>
      </c>
      <c r="N882" s="5" t="s">
        <v>231</v>
      </c>
      <c r="O882" s="5" t="s">
        <v>8113</v>
      </c>
      <c r="P882" s="5" t="s">
        <v>36889</v>
      </c>
      <c r="Q882" s="5">
        <v>1.852</v>
      </c>
      <c r="R882" s="25">
        <f t="shared" si="13"/>
        <v>1.852</v>
      </c>
      <c r="S882" s="30" t="s">
        <v>19802</v>
      </c>
      <c r="T882" s="30" t="s">
        <v>8579</v>
      </c>
      <c r="U882" s="30" t="s">
        <v>4969</v>
      </c>
      <c r="V882" s="5" t="s">
        <v>2751</v>
      </c>
      <c r="W882" s="28">
        <v>44711</v>
      </c>
      <c r="X882" s="29">
        <v>1.3775</v>
      </c>
      <c r="Z882" s="29">
        <v>1022.2866</v>
      </c>
      <c r="AA882" s="29">
        <v>-0.8809</v>
      </c>
      <c r="AB882" s="29">
        <v>73.5083</v>
      </c>
      <c r="AC882" s="29">
        <v>54.9601</v>
      </c>
    </row>
    <row r="883" spans="1:29">
      <c r="A883" s="13" t="s">
        <v>15276</v>
      </c>
      <c r="B883" s="4" t="s">
        <v>315</v>
      </c>
      <c r="C883" s="12" t="s">
        <v>31</v>
      </c>
      <c r="D883" s="4" t="s">
        <v>47</v>
      </c>
      <c r="E883" s="4" t="s">
        <v>189</v>
      </c>
      <c r="F883" s="4" t="s">
        <v>3045</v>
      </c>
      <c r="G883" s="4" t="s">
        <v>942</v>
      </c>
      <c r="H883" s="4" t="s">
        <v>269</v>
      </c>
      <c r="I883" s="5" t="s">
        <v>36890</v>
      </c>
      <c r="J883" s="5" t="s">
        <v>1947</v>
      </c>
      <c r="K883" s="5" t="s">
        <v>1533</v>
      </c>
      <c r="L883" s="5" t="s">
        <v>153</v>
      </c>
      <c r="M883" s="5" t="s">
        <v>10201</v>
      </c>
      <c r="N883" s="5" t="s">
        <v>1133</v>
      </c>
      <c r="O883" s="5" t="s">
        <v>36891</v>
      </c>
      <c r="P883" s="5" t="s">
        <v>7353</v>
      </c>
      <c r="Q883" s="5">
        <v>1.957</v>
      </c>
      <c r="R883" s="25">
        <f t="shared" si="13"/>
        <v>1.957</v>
      </c>
      <c r="S883" s="30" t="s">
        <v>6498</v>
      </c>
      <c r="T883" s="30" t="s">
        <v>2503</v>
      </c>
      <c r="U883" s="30" t="s">
        <v>8791</v>
      </c>
      <c r="V883" s="5" t="s">
        <v>1313</v>
      </c>
      <c r="W883" s="28">
        <v>44712</v>
      </c>
      <c r="X883" s="29">
        <v>1.5287</v>
      </c>
      <c r="Z883" s="29">
        <v>1022.2675</v>
      </c>
      <c r="AA883" s="29">
        <v>-1.1918</v>
      </c>
      <c r="AB883" s="29">
        <v>76.2099</v>
      </c>
      <c r="AC883" s="29">
        <v>21.3113</v>
      </c>
    </row>
    <row r="884" spans="1:29">
      <c r="A884" s="13" t="s">
        <v>15281</v>
      </c>
      <c r="B884" s="4" t="s">
        <v>532</v>
      </c>
      <c r="C884" s="12" t="s">
        <v>31</v>
      </c>
      <c r="D884" s="4" t="s">
        <v>206</v>
      </c>
      <c r="E884" s="4" t="s">
        <v>1307</v>
      </c>
      <c r="F884" s="4" t="s">
        <v>648</v>
      </c>
      <c r="G884" s="4" t="s">
        <v>191</v>
      </c>
      <c r="H884" s="4" t="s">
        <v>269</v>
      </c>
      <c r="I884" s="5" t="s">
        <v>36892</v>
      </c>
      <c r="J884" s="5" t="s">
        <v>1012</v>
      </c>
      <c r="K884" s="5" t="s">
        <v>1891</v>
      </c>
      <c r="L884" s="5" t="s">
        <v>250</v>
      </c>
      <c r="M884" s="5" t="s">
        <v>36893</v>
      </c>
      <c r="N884" s="5" t="s">
        <v>4815</v>
      </c>
      <c r="O884" s="5" t="s">
        <v>36894</v>
      </c>
      <c r="P884" s="5" t="s">
        <v>34082</v>
      </c>
      <c r="Q884" s="5">
        <v>1.883</v>
      </c>
      <c r="R884" s="25">
        <f t="shared" si="13"/>
        <v>1.883</v>
      </c>
      <c r="S884" s="30" t="s">
        <v>19608</v>
      </c>
      <c r="T884" s="30" t="s">
        <v>170</v>
      </c>
      <c r="U884" s="30" t="s">
        <v>4776</v>
      </c>
      <c r="V884" s="5" t="s">
        <v>1764</v>
      </c>
      <c r="W884" s="28">
        <v>44713</v>
      </c>
      <c r="X884" s="29">
        <v>1.1497</v>
      </c>
      <c r="Z884" s="29">
        <v>1022.4959</v>
      </c>
      <c r="AA884" s="29">
        <v>-1.3142</v>
      </c>
      <c r="AB884" s="29">
        <v>77.1343</v>
      </c>
      <c r="AC884" s="29">
        <v>45.2533</v>
      </c>
    </row>
    <row r="885" spans="1:29">
      <c r="A885" s="13" t="s">
        <v>15286</v>
      </c>
      <c r="B885" s="4" t="s">
        <v>626</v>
      </c>
      <c r="C885" s="12" t="s">
        <v>31</v>
      </c>
      <c r="D885" s="4" t="s">
        <v>206</v>
      </c>
      <c r="E885" s="4" t="s">
        <v>285</v>
      </c>
      <c r="F885" s="4" t="s">
        <v>9229</v>
      </c>
      <c r="G885" s="4" t="s">
        <v>302</v>
      </c>
      <c r="H885" s="4" t="s">
        <v>269</v>
      </c>
      <c r="I885" s="5" t="s">
        <v>36895</v>
      </c>
      <c r="J885" s="5" t="s">
        <v>515</v>
      </c>
      <c r="K885" s="5" t="s">
        <v>2376</v>
      </c>
      <c r="L885" s="5" t="s">
        <v>8167</v>
      </c>
      <c r="M885" s="5" t="s">
        <v>11843</v>
      </c>
      <c r="N885" s="5" t="s">
        <v>1237</v>
      </c>
      <c r="O885" s="5" t="s">
        <v>34051</v>
      </c>
      <c r="P885" s="5" t="s">
        <v>4552</v>
      </c>
      <c r="Q885" s="5">
        <v>2.013</v>
      </c>
      <c r="R885" s="25">
        <f t="shared" si="13"/>
        <v>2.013</v>
      </c>
      <c r="S885" s="30" t="s">
        <v>32360</v>
      </c>
      <c r="T885" s="30" t="s">
        <v>948</v>
      </c>
      <c r="U885" s="30" t="s">
        <v>7049</v>
      </c>
      <c r="V885" s="5" t="s">
        <v>2090</v>
      </c>
      <c r="W885" s="28">
        <v>44714</v>
      </c>
      <c r="X885" s="29">
        <v>0.4002</v>
      </c>
      <c r="Z885" s="29">
        <v>1023.0258</v>
      </c>
      <c r="AA885" s="29">
        <v>-1.2208</v>
      </c>
      <c r="AB885" s="29">
        <v>76.6024</v>
      </c>
      <c r="AC885" s="29">
        <v>133.3561</v>
      </c>
    </row>
    <row r="886" spans="1:29">
      <c r="A886" s="13" t="s">
        <v>15292</v>
      </c>
      <c r="B886" s="4" t="s">
        <v>532</v>
      </c>
      <c r="C886" s="12" t="s">
        <v>31</v>
      </c>
      <c r="D886" s="4" t="s">
        <v>314</v>
      </c>
      <c r="E886" s="4" t="s">
        <v>1307</v>
      </c>
      <c r="F886" s="4" t="s">
        <v>9345</v>
      </c>
      <c r="G886" s="4" t="s">
        <v>302</v>
      </c>
      <c r="H886" s="4" t="s">
        <v>269</v>
      </c>
      <c r="I886" s="5" t="s">
        <v>36896</v>
      </c>
      <c r="J886" s="5" t="s">
        <v>3423</v>
      </c>
      <c r="K886" s="5" t="s">
        <v>168</v>
      </c>
      <c r="L886" s="5" t="s">
        <v>1828</v>
      </c>
      <c r="M886" s="5" t="s">
        <v>36897</v>
      </c>
      <c r="N886" s="5" t="s">
        <v>1637</v>
      </c>
      <c r="O886" s="5" t="s">
        <v>36898</v>
      </c>
      <c r="P886" s="5" t="s">
        <v>18809</v>
      </c>
      <c r="Q886" s="5">
        <v>1.969</v>
      </c>
      <c r="R886" s="25">
        <f t="shared" si="13"/>
        <v>1.969</v>
      </c>
      <c r="S886" s="30" t="s">
        <v>36899</v>
      </c>
      <c r="T886" s="30" t="s">
        <v>3008</v>
      </c>
      <c r="U886" s="30" t="s">
        <v>11936</v>
      </c>
      <c r="V886" s="5" t="s">
        <v>1687</v>
      </c>
      <c r="W886" s="28">
        <v>44715</v>
      </c>
      <c r="X886" s="29">
        <v>0.5513</v>
      </c>
      <c r="Z886" s="29">
        <v>1023.6326</v>
      </c>
      <c r="AA886" s="29">
        <v>-1.3075</v>
      </c>
      <c r="AB886" s="29">
        <v>77.3175</v>
      </c>
      <c r="AC886" s="29">
        <v>193.675</v>
      </c>
    </row>
    <row r="887" spans="1:29">
      <c r="A887" s="13" t="s">
        <v>15297</v>
      </c>
      <c r="B887" s="4" t="s">
        <v>490</v>
      </c>
      <c r="C887" s="12" t="s">
        <v>160</v>
      </c>
      <c r="D887" s="4" t="s">
        <v>968</v>
      </c>
      <c r="E887" s="4" t="s">
        <v>159</v>
      </c>
      <c r="F887" s="4" t="s">
        <v>4337</v>
      </c>
      <c r="G887" s="4" t="s">
        <v>344</v>
      </c>
      <c r="H887" s="4" t="s">
        <v>269</v>
      </c>
      <c r="I887" s="5" t="s">
        <v>36900</v>
      </c>
      <c r="J887" s="5" t="s">
        <v>198</v>
      </c>
      <c r="K887" s="5" t="s">
        <v>1891</v>
      </c>
      <c r="L887" s="5" t="s">
        <v>1958</v>
      </c>
      <c r="M887" s="5" t="s">
        <v>9607</v>
      </c>
      <c r="N887" s="5" t="s">
        <v>1328</v>
      </c>
      <c r="O887" s="5" t="s">
        <v>28913</v>
      </c>
      <c r="P887" s="5" t="s">
        <v>26998</v>
      </c>
      <c r="Q887" s="5">
        <v>1.992</v>
      </c>
      <c r="R887" s="25">
        <f t="shared" si="13"/>
        <v>1.992</v>
      </c>
      <c r="S887" s="30" t="s">
        <v>25879</v>
      </c>
      <c r="T887" s="30" t="s">
        <v>351</v>
      </c>
      <c r="U887" s="30" t="s">
        <v>8181</v>
      </c>
      <c r="V887" s="5" t="s">
        <v>1667</v>
      </c>
      <c r="W887" s="28">
        <v>44716</v>
      </c>
      <c r="X887" s="29">
        <v>0.6547</v>
      </c>
      <c r="Z887" s="29">
        <v>1023.6708</v>
      </c>
      <c r="AA887" s="29">
        <v>-1.1125</v>
      </c>
      <c r="AB887" s="29">
        <v>76.849</v>
      </c>
      <c r="AC887" s="29">
        <v>261.6056</v>
      </c>
    </row>
    <row r="888" spans="1:29">
      <c r="A888" s="13" t="s">
        <v>15303</v>
      </c>
      <c r="B888" s="4" t="s">
        <v>490</v>
      </c>
      <c r="C888" s="12" t="s">
        <v>31</v>
      </c>
      <c r="D888" s="4" t="s">
        <v>968</v>
      </c>
      <c r="E888" s="4" t="s">
        <v>159</v>
      </c>
      <c r="F888" s="4" t="s">
        <v>9329</v>
      </c>
      <c r="G888" s="4" t="s">
        <v>34</v>
      </c>
      <c r="H888" s="4" t="s">
        <v>269</v>
      </c>
      <c r="I888" s="5" t="s">
        <v>36901</v>
      </c>
      <c r="J888" s="5" t="s">
        <v>416</v>
      </c>
      <c r="K888" s="5" t="s">
        <v>1585</v>
      </c>
      <c r="L888" s="5" t="s">
        <v>200</v>
      </c>
      <c r="M888" s="5" t="s">
        <v>36902</v>
      </c>
      <c r="N888" s="5" t="s">
        <v>231</v>
      </c>
      <c r="O888" s="5" t="s">
        <v>6650</v>
      </c>
      <c r="P888" s="5" t="s">
        <v>15369</v>
      </c>
      <c r="Q888" s="5">
        <v>2.543</v>
      </c>
      <c r="R888" s="25">
        <f t="shared" si="13"/>
        <v>2.543</v>
      </c>
      <c r="S888" s="30" t="s">
        <v>7017</v>
      </c>
      <c r="T888" s="30" t="s">
        <v>3148</v>
      </c>
      <c r="U888" s="30" t="s">
        <v>3095</v>
      </c>
      <c r="V888" s="5" t="s">
        <v>1687</v>
      </c>
      <c r="W888" s="28">
        <v>44717</v>
      </c>
      <c r="X888" s="29">
        <v>0.936</v>
      </c>
      <c r="Z888" s="29">
        <v>1023.57</v>
      </c>
      <c r="AA888" s="29">
        <v>-1.1401</v>
      </c>
      <c r="AB888" s="29">
        <v>76.755</v>
      </c>
      <c r="AC888" s="29">
        <v>265.4108</v>
      </c>
    </row>
    <row r="889" spans="1:29">
      <c r="A889" s="13" t="s">
        <v>15309</v>
      </c>
      <c r="B889" s="4" t="s">
        <v>1641</v>
      </c>
      <c r="C889" s="12" t="s">
        <v>160</v>
      </c>
      <c r="D889" s="4" t="s">
        <v>206</v>
      </c>
      <c r="E889" s="4" t="s">
        <v>1383</v>
      </c>
      <c r="F889" s="4" t="s">
        <v>7605</v>
      </c>
      <c r="G889" s="4" t="s">
        <v>34</v>
      </c>
      <c r="H889" s="4" t="s">
        <v>269</v>
      </c>
      <c r="I889" s="5" t="s">
        <v>36903</v>
      </c>
      <c r="J889" s="5" t="s">
        <v>1133</v>
      </c>
      <c r="K889" s="5" t="s">
        <v>137</v>
      </c>
      <c r="L889" s="5" t="s">
        <v>3119</v>
      </c>
      <c r="M889" s="5" t="s">
        <v>2283</v>
      </c>
      <c r="N889" s="5" t="s">
        <v>1363</v>
      </c>
      <c r="O889" s="5" t="s">
        <v>14728</v>
      </c>
      <c r="P889" s="5" t="s">
        <v>36904</v>
      </c>
      <c r="Q889" s="5">
        <v>2.556</v>
      </c>
      <c r="R889" s="25">
        <f t="shared" si="13"/>
        <v>2.556</v>
      </c>
      <c r="S889" s="30" t="s">
        <v>36905</v>
      </c>
      <c r="T889" s="30" t="s">
        <v>399</v>
      </c>
      <c r="U889" s="30" t="s">
        <v>1569</v>
      </c>
      <c r="V889" s="5" t="s">
        <v>1764</v>
      </c>
      <c r="W889" s="28">
        <v>44718</v>
      </c>
      <c r="X889" s="29">
        <v>1.0386</v>
      </c>
      <c r="Z889" s="29">
        <v>1023.2342</v>
      </c>
      <c r="AA889" s="29">
        <v>-1.1349</v>
      </c>
      <c r="AB889" s="29">
        <v>76.2859</v>
      </c>
      <c r="AC889" s="29">
        <v>262.2457</v>
      </c>
    </row>
    <row r="890" spans="1:29">
      <c r="A890" s="13" t="s">
        <v>15315</v>
      </c>
      <c r="B890" s="4" t="s">
        <v>315</v>
      </c>
      <c r="C890" s="12" t="s">
        <v>31</v>
      </c>
      <c r="D890" s="4" t="s">
        <v>640</v>
      </c>
      <c r="E890" s="4" t="s">
        <v>189</v>
      </c>
      <c r="F890" s="4" t="s">
        <v>5701</v>
      </c>
      <c r="G890" s="4" t="s">
        <v>34</v>
      </c>
      <c r="H890" s="4" t="s">
        <v>269</v>
      </c>
      <c r="I890" s="5" t="s">
        <v>36906</v>
      </c>
      <c r="J890" s="5" t="s">
        <v>125</v>
      </c>
      <c r="K890" s="5" t="s">
        <v>40</v>
      </c>
      <c r="L890" s="5" t="s">
        <v>7575</v>
      </c>
      <c r="M890" s="5" t="s">
        <v>6953</v>
      </c>
      <c r="N890" s="5" t="s">
        <v>470</v>
      </c>
      <c r="O890" s="5" t="s">
        <v>27882</v>
      </c>
      <c r="P890" s="5" t="s">
        <v>34312</v>
      </c>
      <c r="Q890" s="5">
        <v>2.197</v>
      </c>
      <c r="R890" s="25">
        <f t="shared" si="13"/>
        <v>2.197</v>
      </c>
      <c r="S890" s="30" t="s">
        <v>36907</v>
      </c>
      <c r="T890" s="30" t="s">
        <v>2005</v>
      </c>
      <c r="U890" s="30" t="s">
        <v>5522</v>
      </c>
      <c r="V890" s="5" t="s">
        <v>1313</v>
      </c>
      <c r="W890" s="28">
        <v>44719</v>
      </c>
      <c r="X890" s="29">
        <v>0.6125</v>
      </c>
      <c r="Z890" s="29">
        <v>1023.0108</v>
      </c>
      <c r="AA890" s="29">
        <v>-1.2174</v>
      </c>
      <c r="AB890" s="29">
        <v>76.4016</v>
      </c>
      <c r="AC890" s="29">
        <v>205.5625</v>
      </c>
    </row>
    <row r="891" spans="1:29">
      <c r="A891" s="13" t="s">
        <v>15321</v>
      </c>
      <c r="B891" s="4" t="s">
        <v>599</v>
      </c>
      <c r="C891" s="12" t="s">
        <v>160</v>
      </c>
      <c r="D891" s="4" t="s">
        <v>940</v>
      </c>
      <c r="E891" s="4" t="s">
        <v>600</v>
      </c>
      <c r="F891" s="4" t="s">
        <v>8636</v>
      </c>
      <c r="G891" s="4" t="s">
        <v>302</v>
      </c>
      <c r="H891" s="4" t="s">
        <v>269</v>
      </c>
      <c r="I891" s="5" t="s">
        <v>36908</v>
      </c>
      <c r="J891" s="5" t="s">
        <v>1084</v>
      </c>
      <c r="K891" s="5" t="s">
        <v>1587</v>
      </c>
      <c r="L891" s="5" t="s">
        <v>7341</v>
      </c>
      <c r="M891" s="5" t="s">
        <v>552</v>
      </c>
      <c r="N891" s="5" t="s">
        <v>595</v>
      </c>
      <c r="O891" s="5" t="s">
        <v>15620</v>
      </c>
      <c r="P891" s="5" t="s">
        <v>26483</v>
      </c>
      <c r="Q891" s="5">
        <v>2.023</v>
      </c>
      <c r="R891" s="25">
        <f t="shared" si="13"/>
        <v>2.023</v>
      </c>
      <c r="S891" s="30" t="s">
        <v>25426</v>
      </c>
      <c r="T891" s="30" t="s">
        <v>2193</v>
      </c>
      <c r="U891" s="30" t="s">
        <v>12006</v>
      </c>
      <c r="V891" s="5" t="s">
        <v>8209</v>
      </c>
      <c r="W891" s="28">
        <v>44720</v>
      </c>
      <c r="X891" s="29">
        <v>0.7044</v>
      </c>
      <c r="Z891" s="29">
        <v>1022.7657</v>
      </c>
      <c r="AA891" s="29">
        <v>-2.0956</v>
      </c>
      <c r="AB891" s="29">
        <v>77.4005</v>
      </c>
      <c r="AC891" s="29">
        <v>200.8365</v>
      </c>
    </row>
    <row r="892" spans="1:29">
      <c r="A892" s="13" t="s">
        <v>15325</v>
      </c>
      <c r="B892" s="4" t="s">
        <v>360</v>
      </c>
      <c r="C892" s="12" t="s">
        <v>160</v>
      </c>
      <c r="D892" s="4" t="s">
        <v>299</v>
      </c>
      <c r="E892" s="4" t="s">
        <v>284</v>
      </c>
      <c r="F892" s="4" t="s">
        <v>2478</v>
      </c>
      <c r="G892" s="4" t="s">
        <v>942</v>
      </c>
      <c r="H892" s="4" t="s">
        <v>269</v>
      </c>
      <c r="I892" s="5" t="s">
        <v>36909</v>
      </c>
      <c r="J892" s="5" t="s">
        <v>1289</v>
      </c>
      <c r="K892" s="5" t="s">
        <v>1001</v>
      </c>
      <c r="L892" s="5" t="s">
        <v>8260</v>
      </c>
      <c r="M892" s="5" t="s">
        <v>36910</v>
      </c>
      <c r="N892" s="5" t="s">
        <v>281</v>
      </c>
      <c r="O892" s="5" t="s">
        <v>2276</v>
      </c>
      <c r="P892" s="5" t="s">
        <v>13829</v>
      </c>
      <c r="Q892" s="5">
        <v>1.815</v>
      </c>
      <c r="R892" s="25">
        <f t="shared" si="13"/>
        <v>1.815</v>
      </c>
      <c r="S892" s="30" t="s">
        <v>14838</v>
      </c>
      <c r="T892" s="30" t="s">
        <v>622</v>
      </c>
      <c r="U892" s="30" t="s">
        <v>7499</v>
      </c>
      <c r="V892" s="5" t="s">
        <v>152</v>
      </c>
      <c r="W892" s="28">
        <v>44721</v>
      </c>
      <c r="X892" s="29">
        <v>0.9775</v>
      </c>
      <c r="Z892" s="29">
        <v>1022.3958</v>
      </c>
      <c r="AA892" s="29">
        <v>-1.7067</v>
      </c>
      <c r="AB892" s="29">
        <v>78.1167</v>
      </c>
      <c r="AC892" s="29">
        <v>188.9966</v>
      </c>
    </row>
    <row r="893" spans="1:29">
      <c r="A893" s="13" t="s">
        <v>15328</v>
      </c>
      <c r="B893" s="4" t="s">
        <v>159</v>
      </c>
      <c r="C893" s="12" t="s">
        <v>160</v>
      </c>
      <c r="D893" s="4" t="s">
        <v>574</v>
      </c>
      <c r="E893" s="4" t="s">
        <v>206</v>
      </c>
      <c r="F893" s="4" t="s">
        <v>4778</v>
      </c>
      <c r="G893" s="4" t="s">
        <v>942</v>
      </c>
      <c r="H893" s="4" t="s">
        <v>269</v>
      </c>
      <c r="I893" s="5" t="s">
        <v>36911</v>
      </c>
      <c r="J893" s="5" t="s">
        <v>93</v>
      </c>
      <c r="K893" s="5" t="s">
        <v>2768</v>
      </c>
      <c r="L893" s="5" t="s">
        <v>1120</v>
      </c>
      <c r="M893" s="5" t="s">
        <v>25946</v>
      </c>
      <c r="N893" s="5" t="s">
        <v>338</v>
      </c>
      <c r="O893" s="5" t="s">
        <v>36912</v>
      </c>
      <c r="P893" s="5" t="s">
        <v>36913</v>
      </c>
      <c r="Q893" s="5">
        <v>1.685</v>
      </c>
      <c r="R893" s="25">
        <f t="shared" si="13"/>
        <v>1.685</v>
      </c>
      <c r="S893" s="30" t="s">
        <v>36914</v>
      </c>
      <c r="T893" s="30" t="s">
        <v>1988</v>
      </c>
      <c r="U893" s="30" t="s">
        <v>6569</v>
      </c>
      <c r="V893" s="5" t="s">
        <v>1635</v>
      </c>
      <c r="W893" s="28">
        <v>44722</v>
      </c>
      <c r="X893" s="29">
        <v>0.8227</v>
      </c>
      <c r="Z893" s="29">
        <v>1022.0326</v>
      </c>
      <c r="AA893" s="29">
        <v>-1.6017</v>
      </c>
      <c r="AB893" s="29">
        <v>76.9333</v>
      </c>
      <c r="AC893" s="29">
        <v>206.2762</v>
      </c>
    </row>
    <row r="894" spans="1:29">
      <c r="A894" s="13" t="s">
        <v>15335</v>
      </c>
      <c r="B894" s="4" t="s">
        <v>255</v>
      </c>
      <c r="C894" s="12" t="s">
        <v>160</v>
      </c>
      <c r="D894" s="4" t="s">
        <v>80</v>
      </c>
      <c r="E894" s="4" t="s">
        <v>65</v>
      </c>
      <c r="F894" s="4" t="s">
        <v>2419</v>
      </c>
      <c r="G894" s="4" t="s">
        <v>50</v>
      </c>
      <c r="H894" s="4" t="s">
        <v>269</v>
      </c>
      <c r="I894" s="5" t="s">
        <v>36915</v>
      </c>
      <c r="J894" s="5" t="s">
        <v>295</v>
      </c>
      <c r="K894" s="5" t="s">
        <v>2768</v>
      </c>
      <c r="L894" s="5" t="s">
        <v>2209</v>
      </c>
      <c r="M894" s="5" t="s">
        <v>5786</v>
      </c>
      <c r="N894" s="5" t="s">
        <v>4815</v>
      </c>
      <c r="O894" s="5" t="s">
        <v>36916</v>
      </c>
      <c r="P894" s="5" t="s">
        <v>15180</v>
      </c>
      <c r="Q894" s="5">
        <v>1.553</v>
      </c>
      <c r="R894" s="25">
        <f t="shared" si="13"/>
        <v>1.553</v>
      </c>
      <c r="S894" s="30" t="s">
        <v>36917</v>
      </c>
      <c r="T894" s="30" t="s">
        <v>1568</v>
      </c>
      <c r="U894" s="30" t="s">
        <v>892</v>
      </c>
      <c r="V894" s="5" t="s">
        <v>1764</v>
      </c>
      <c r="W894" s="28">
        <v>44723</v>
      </c>
      <c r="X894" s="29">
        <v>0.329</v>
      </c>
      <c r="Z894" s="29">
        <v>1021.5759</v>
      </c>
      <c r="AA894" s="29">
        <v>-1.9033</v>
      </c>
      <c r="AB894" s="29">
        <v>76.8342</v>
      </c>
      <c r="AC894" s="29">
        <v>215.4181</v>
      </c>
    </row>
    <row r="895" spans="1:29">
      <c r="A895" s="13" t="s">
        <v>15340</v>
      </c>
      <c r="B895" s="4" t="s">
        <v>285</v>
      </c>
      <c r="C895" s="12" t="s">
        <v>160</v>
      </c>
      <c r="D895" s="4" t="s">
        <v>574</v>
      </c>
      <c r="E895" s="4" t="s">
        <v>47</v>
      </c>
      <c r="F895" s="4" t="s">
        <v>5176</v>
      </c>
      <c r="G895" s="4" t="s">
        <v>942</v>
      </c>
      <c r="H895" s="4" t="s">
        <v>269</v>
      </c>
      <c r="I895" s="5" t="s">
        <v>36918</v>
      </c>
      <c r="J895" s="5" t="s">
        <v>988</v>
      </c>
      <c r="K895" s="5" t="s">
        <v>2768</v>
      </c>
      <c r="L895" s="5" t="s">
        <v>926</v>
      </c>
      <c r="M895" s="5" t="s">
        <v>8669</v>
      </c>
      <c r="N895" s="5" t="s">
        <v>416</v>
      </c>
      <c r="O895" s="5" t="s">
        <v>12444</v>
      </c>
      <c r="P895" s="5" t="s">
        <v>11919</v>
      </c>
      <c r="Q895" s="5">
        <v>1.566</v>
      </c>
      <c r="R895" s="25">
        <f t="shared" si="13"/>
        <v>1.566</v>
      </c>
      <c r="S895" s="30" t="s">
        <v>15379</v>
      </c>
      <c r="T895" s="30" t="s">
        <v>649</v>
      </c>
      <c r="U895" s="30" t="s">
        <v>8157</v>
      </c>
      <c r="V895" s="5" t="s">
        <v>1587</v>
      </c>
      <c r="W895" s="28">
        <v>44724</v>
      </c>
      <c r="X895" s="29">
        <v>1.1266</v>
      </c>
      <c r="Z895" s="29">
        <v>1021.4438</v>
      </c>
      <c r="AA895" s="29">
        <v>-3.3124</v>
      </c>
      <c r="AB895" s="29">
        <v>80.585</v>
      </c>
      <c r="AC895" s="29">
        <v>195.1905</v>
      </c>
    </row>
    <row r="896" spans="1:29">
      <c r="A896" s="13" t="s">
        <v>15345</v>
      </c>
      <c r="B896" s="4" t="s">
        <v>239</v>
      </c>
      <c r="C896" s="12" t="s">
        <v>68</v>
      </c>
      <c r="D896" s="4" t="s">
        <v>299</v>
      </c>
      <c r="E896" s="4" t="s">
        <v>314</v>
      </c>
      <c r="F896" s="4" t="s">
        <v>4508</v>
      </c>
      <c r="G896" s="4" t="s">
        <v>942</v>
      </c>
      <c r="H896" s="4" t="s">
        <v>269</v>
      </c>
      <c r="I896" s="5" t="s">
        <v>36919</v>
      </c>
      <c r="J896" s="5" t="s">
        <v>2892</v>
      </c>
      <c r="K896" s="5" t="s">
        <v>105</v>
      </c>
      <c r="L896" s="5" t="s">
        <v>4391</v>
      </c>
      <c r="M896" s="5" t="s">
        <v>11861</v>
      </c>
      <c r="N896" s="5" t="s">
        <v>1939</v>
      </c>
      <c r="O896" s="5" t="s">
        <v>5847</v>
      </c>
      <c r="P896" s="5" t="s">
        <v>15170</v>
      </c>
      <c r="Q896" s="5">
        <v>1.574</v>
      </c>
      <c r="R896" s="25">
        <f t="shared" si="13"/>
        <v>1.574</v>
      </c>
      <c r="S896" s="30" t="s">
        <v>27828</v>
      </c>
      <c r="T896" s="30" t="s">
        <v>1159</v>
      </c>
      <c r="U896" s="30" t="s">
        <v>9617</v>
      </c>
      <c r="V896" s="5" t="s">
        <v>2002</v>
      </c>
      <c r="W896" s="28">
        <v>44725</v>
      </c>
      <c r="X896" s="29">
        <v>1.2522</v>
      </c>
      <c r="Z896" s="29">
        <v>1021.6558</v>
      </c>
      <c r="AA896" s="29">
        <v>-3.9175</v>
      </c>
      <c r="AB896" s="29">
        <v>81.5307</v>
      </c>
      <c r="AC896" s="29">
        <v>202.1478</v>
      </c>
    </row>
    <row r="897" spans="1:29">
      <c r="A897" s="13" t="s">
        <v>15351</v>
      </c>
      <c r="B897" s="4" t="s">
        <v>285</v>
      </c>
      <c r="C897" s="12" t="s">
        <v>68</v>
      </c>
      <c r="D897" s="4" t="s">
        <v>238</v>
      </c>
      <c r="E897" s="4" t="s">
        <v>47</v>
      </c>
      <c r="F897" s="4" t="s">
        <v>4485</v>
      </c>
      <c r="G897" s="4" t="s">
        <v>942</v>
      </c>
      <c r="H897" s="4" t="s">
        <v>269</v>
      </c>
      <c r="I897" s="5" t="s">
        <v>24173</v>
      </c>
      <c r="J897" s="5" t="s">
        <v>310</v>
      </c>
      <c r="K897" s="5" t="s">
        <v>105</v>
      </c>
      <c r="L897" s="5" t="s">
        <v>1903</v>
      </c>
      <c r="M897" s="5" t="s">
        <v>30316</v>
      </c>
      <c r="N897" s="5" t="s">
        <v>385</v>
      </c>
      <c r="O897" s="5" t="s">
        <v>31242</v>
      </c>
      <c r="P897" s="5" t="s">
        <v>15970</v>
      </c>
      <c r="Q897" s="5">
        <v>1.61</v>
      </c>
      <c r="R897" s="25">
        <f t="shared" si="13"/>
        <v>1.61</v>
      </c>
      <c r="S897" s="30" t="s">
        <v>24906</v>
      </c>
      <c r="T897" s="30" t="s">
        <v>6053</v>
      </c>
      <c r="U897" s="30" t="s">
        <v>7584</v>
      </c>
      <c r="V897" s="5" t="s">
        <v>2090</v>
      </c>
      <c r="W897" s="28">
        <v>44726</v>
      </c>
      <c r="X897" s="29">
        <v>1.1607</v>
      </c>
      <c r="Z897" s="29">
        <v>1021.7716</v>
      </c>
      <c r="AA897" s="29">
        <v>-4.3976</v>
      </c>
      <c r="AB897" s="29">
        <v>82.3775</v>
      </c>
      <c r="AC897" s="29">
        <v>198.7504</v>
      </c>
    </row>
    <row r="898" spans="1:29">
      <c r="A898" s="13" t="s">
        <v>15358</v>
      </c>
      <c r="B898" s="4" t="s">
        <v>571</v>
      </c>
      <c r="C898" s="12" t="s">
        <v>68</v>
      </c>
      <c r="D898" s="4" t="s">
        <v>112</v>
      </c>
      <c r="E898" s="4" t="s">
        <v>954</v>
      </c>
      <c r="F898" s="4" t="s">
        <v>9080</v>
      </c>
      <c r="G898" s="4" t="s">
        <v>942</v>
      </c>
      <c r="H898" s="4" t="s">
        <v>269</v>
      </c>
      <c r="I898" s="5" t="s">
        <v>36920</v>
      </c>
      <c r="J898" s="5" t="s">
        <v>1176</v>
      </c>
      <c r="K898" s="5" t="s">
        <v>40</v>
      </c>
      <c r="L898" s="5" t="s">
        <v>8298</v>
      </c>
      <c r="M898" s="5" t="s">
        <v>36921</v>
      </c>
      <c r="N898" s="5" t="s">
        <v>416</v>
      </c>
      <c r="O898" s="5" t="s">
        <v>36922</v>
      </c>
      <c r="P898" s="5" t="s">
        <v>8220</v>
      </c>
      <c r="Q898" s="5">
        <v>1.58</v>
      </c>
      <c r="R898" s="25">
        <f t="shared" ref="R898:R961" si="14">IF(COUNTBLANK(Q898)&gt;0,"",SUM(N898:Q898))</f>
        <v>1.58</v>
      </c>
      <c r="S898" s="30" t="s">
        <v>28652</v>
      </c>
      <c r="T898" s="30" t="s">
        <v>5570</v>
      </c>
      <c r="U898" s="30" t="s">
        <v>9271</v>
      </c>
      <c r="V898" s="5" t="s">
        <v>308</v>
      </c>
      <c r="W898" s="28">
        <v>44727</v>
      </c>
      <c r="X898" s="29">
        <v>1.1339</v>
      </c>
      <c r="Z898" s="29">
        <v>1022.3508</v>
      </c>
      <c r="AA898" s="29">
        <v>-3.9325</v>
      </c>
      <c r="AB898" s="29">
        <v>81.795</v>
      </c>
      <c r="AC898" s="29">
        <v>196.6629</v>
      </c>
    </row>
    <row r="899" spans="1:29">
      <c r="A899" s="13" t="s">
        <v>15364</v>
      </c>
      <c r="B899" s="4" t="s">
        <v>360</v>
      </c>
      <c r="C899" s="12" t="s">
        <v>68</v>
      </c>
      <c r="D899" s="4" t="s">
        <v>82</v>
      </c>
      <c r="E899" s="4" t="s">
        <v>284</v>
      </c>
      <c r="F899" s="4" t="s">
        <v>7079</v>
      </c>
      <c r="G899" s="4" t="s">
        <v>1737</v>
      </c>
      <c r="H899" s="4" t="s">
        <v>269</v>
      </c>
      <c r="I899" s="5" t="s">
        <v>36923</v>
      </c>
      <c r="J899" s="5" t="s">
        <v>1147</v>
      </c>
      <c r="K899" s="5" t="s">
        <v>1946</v>
      </c>
      <c r="L899" s="5" t="s">
        <v>4604</v>
      </c>
      <c r="M899" s="5" t="s">
        <v>782</v>
      </c>
      <c r="N899" s="5" t="s">
        <v>59</v>
      </c>
      <c r="O899" s="5" t="s">
        <v>34543</v>
      </c>
      <c r="P899" s="5" t="s">
        <v>29931</v>
      </c>
      <c r="Q899" s="5">
        <v>1.703</v>
      </c>
      <c r="R899" s="25">
        <f t="shared" si="14"/>
        <v>1.703</v>
      </c>
      <c r="S899" s="30" t="s">
        <v>36924</v>
      </c>
      <c r="T899" s="30" t="s">
        <v>367</v>
      </c>
      <c r="U899" s="30" t="s">
        <v>8461</v>
      </c>
      <c r="V899" s="5" t="s">
        <v>2090</v>
      </c>
      <c r="W899" s="28">
        <v>44728</v>
      </c>
      <c r="X899" s="29">
        <v>0.7996</v>
      </c>
      <c r="Z899" s="29">
        <v>1022.5975</v>
      </c>
      <c r="AA899" s="29">
        <v>-1.1533</v>
      </c>
      <c r="AB899" s="29">
        <v>76.6284</v>
      </c>
      <c r="AC899" s="29">
        <v>207.7953</v>
      </c>
    </row>
    <row r="900" spans="1:29">
      <c r="A900" s="13" t="s">
        <v>15371</v>
      </c>
      <c r="B900" s="4" t="s">
        <v>1747</v>
      </c>
      <c r="C900" s="12" t="s">
        <v>160</v>
      </c>
      <c r="D900" s="4" t="s">
        <v>65</v>
      </c>
      <c r="E900" s="4" t="s">
        <v>298</v>
      </c>
      <c r="F900" s="4" t="s">
        <v>485</v>
      </c>
      <c r="G900" s="4" t="s">
        <v>1737</v>
      </c>
      <c r="H900" s="4" t="s">
        <v>269</v>
      </c>
      <c r="I900" s="5" t="s">
        <v>36925</v>
      </c>
      <c r="J900" s="5" t="s">
        <v>2117</v>
      </c>
      <c r="K900" s="5" t="s">
        <v>264</v>
      </c>
      <c r="L900" s="5" t="s">
        <v>4278</v>
      </c>
      <c r="M900" s="5" t="s">
        <v>35743</v>
      </c>
      <c r="N900" s="5" t="s">
        <v>555</v>
      </c>
      <c r="O900" s="5" t="s">
        <v>24082</v>
      </c>
      <c r="P900" s="5" t="s">
        <v>36926</v>
      </c>
      <c r="Q900" s="5">
        <v>2.09</v>
      </c>
      <c r="R900" s="25">
        <f t="shared" si="14"/>
        <v>2.09</v>
      </c>
      <c r="S900" s="30" t="s">
        <v>36927</v>
      </c>
      <c r="T900" s="30" t="s">
        <v>1930</v>
      </c>
      <c r="U900" s="30" t="s">
        <v>6973</v>
      </c>
      <c r="V900" s="5" t="s">
        <v>1635</v>
      </c>
      <c r="W900" s="28">
        <v>44729</v>
      </c>
      <c r="X900" s="29">
        <v>0.5437</v>
      </c>
      <c r="Z900" s="29">
        <v>1022.6392</v>
      </c>
      <c r="AA900" s="29">
        <v>1.2575</v>
      </c>
      <c r="AB900" s="29">
        <v>66.355</v>
      </c>
      <c r="AC900" s="29">
        <v>240.7822</v>
      </c>
    </row>
    <row r="901" spans="1:29">
      <c r="A901" s="13" t="s">
        <v>15376</v>
      </c>
      <c r="B901" s="4" t="s">
        <v>190</v>
      </c>
      <c r="C901" s="12" t="s">
        <v>31</v>
      </c>
      <c r="D901" s="4" t="s">
        <v>30</v>
      </c>
      <c r="E901" s="4" t="s">
        <v>1549</v>
      </c>
      <c r="F901" s="4" t="s">
        <v>5477</v>
      </c>
      <c r="G901" s="4" t="s">
        <v>1459</v>
      </c>
      <c r="H901" s="4" t="s">
        <v>269</v>
      </c>
      <c r="I901" s="5" t="s">
        <v>36928</v>
      </c>
      <c r="J901" s="5" t="s">
        <v>2680</v>
      </c>
      <c r="K901" s="5" t="s">
        <v>1095</v>
      </c>
      <c r="L901" s="5" t="s">
        <v>1365</v>
      </c>
      <c r="M901" s="5" t="s">
        <v>36929</v>
      </c>
      <c r="N901" s="5" t="s">
        <v>901</v>
      </c>
      <c r="O901" s="5" t="s">
        <v>31302</v>
      </c>
      <c r="P901" s="5" t="s">
        <v>36930</v>
      </c>
      <c r="Q901" s="5">
        <v>1.946</v>
      </c>
      <c r="R901" s="25">
        <f t="shared" si="14"/>
        <v>1.946</v>
      </c>
      <c r="S901" s="30" t="s">
        <v>10408</v>
      </c>
      <c r="T901" s="30" t="s">
        <v>117</v>
      </c>
      <c r="U901" s="30" t="s">
        <v>9516</v>
      </c>
      <c r="V901" s="5" t="s">
        <v>90</v>
      </c>
      <c r="W901" s="28">
        <v>44730</v>
      </c>
      <c r="X901" s="29">
        <v>0.9481</v>
      </c>
      <c r="Z901" s="29">
        <v>1022.16</v>
      </c>
      <c r="AA901" s="29">
        <v>2.5725</v>
      </c>
      <c r="AB901" s="29">
        <v>62.9507</v>
      </c>
      <c r="AC901" s="29">
        <v>242.3081</v>
      </c>
    </row>
    <row r="902" spans="1:29">
      <c r="A902" s="13" t="s">
        <v>15383</v>
      </c>
      <c r="B902" s="4" t="s">
        <v>315</v>
      </c>
      <c r="C902" s="12" t="s">
        <v>874</v>
      </c>
      <c r="D902" s="4" t="s">
        <v>206</v>
      </c>
      <c r="E902" s="4" t="s">
        <v>189</v>
      </c>
      <c r="F902" s="4" t="s">
        <v>2934</v>
      </c>
      <c r="G902" s="4" t="s">
        <v>1459</v>
      </c>
      <c r="H902" s="4" t="s">
        <v>269</v>
      </c>
      <c r="I902" s="5" t="s">
        <v>36931</v>
      </c>
      <c r="J902" s="5" t="s">
        <v>3856</v>
      </c>
      <c r="K902" s="5" t="s">
        <v>2150</v>
      </c>
      <c r="L902" s="5" t="s">
        <v>1848</v>
      </c>
      <c r="M902" s="5" t="s">
        <v>36932</v>
      </c>
      <c r="N902" s="5" t="s">
        <v>1836</v>
      </c>
      <c r="O902" s="5" t="s">
        <v>36933</v>
      </c>
      <c r="P902" s="5" t="s">
        <v>36934</v>
      </c>
      <c r="Q902" s="5">
        <v>2.202</v>
      </c>
      <c r="R902" s="25">
        <f t="shared" si="14"/>
        <v>2.202</v>
      </c>
      <c r="S902" s="30" t="s">
        <v>36935</v>
      </c>
      <c r="T902" s="30" t="s">
        <v>5381</v>
      </c>
      <c r="U902" s="30" t="s">
        <v>13157</v>
      </c>
      <c r="V902" s="5" t="s">
        <v>278</v>
      </c>
      <c r="W902" s="28">
        <v>44731</v>
      </c>
      <c r="X902" s="29">
        <v>1.2956</v>
      </c>
      <c r="Z902" s="29">
        <v>1021.1974</v>
      </c>
      <c r="AA902" s="29">
        <v>3.9199</v>
      </c>
      <c r="AB902" s="29">
        <v>61.25</v>
      </c>
      <c r="AC902" s="29">
        <v>228.3626</v>
      </c>
    </row>
    <row r="903" spans="1:29">
      <c r="A903" s="13" t="s">
        <v>15388</v>
      </c>
      <c r="B903" s="4" t="s">
        <v>1747</v>
      </c>
      <c r="C903" s="12" t="s">
        <v>1459</v>
      </c>
      <c r="D903" s="4" t="s">
        <v>640</v>
      </c>
      <c r="E903" s="4" t="s">
        <v>298</v>
      </c>
      <c r="F903" s="4" t="s">
        <v>5398</v>
      </c>
      <c r="G903" s="4" t="s">
        <v>1737</v>
      </c>
      <c r="H903" s="4" t="s">
        <v>269</v>
      </c>
      <c r="I903" s="5" t="s">
        <v>36936</v>
      </c>
      <c r="J903" s="5" t="s">
        <v>5702</v>
      </c>
      <c r="K903" s="5" t="s">
        <v>1785</v>
      </c>
      <c r="L903" s="5" t="s">
        <v>5993</v>
      </c>
      <c r="M903" s="5" t="s">
        <v>27394</v>
      </c>
      <c r="N903" s="5" t="s">
        <v>354</v>
      </c>
      <c r="O903" s="5" t="s">
        <v>27132</v>
      </c>
      <c r="P903" s="5" t="s">
        <v>24971</v>
      </c>
      <c r="Q903" s="5">
        <v>2.078</v>
      </c>
      <c r="R903" s="25">
        <f t="shared" si="14"/>
        <v>2.078</v>
      </c>
      <c r="S903" s="30" t="s">
        <v>36937</v>
      </c>
      <c r="T903" s="30" t="s">
        <v>443</v>
      </c>
      <c r="U903" s="30" t="s">
        <v>4385</v>
      </c>
      <c r="V903" s="5" t="s">
        <v>278</v>
      </c>
      <c r="W903" s="28">
        <v>44732</v>
      </c>
      <c r="X903" s="29">
        <v>1.117</v>
      </c>
      <c r="Z903" s="29">
        <v>1020.0577</v>
      </c>
      <c r="AA903" s="29">
        <v>5.3551</v>
      </c>
      <c r="AB903" s="29">
        <v>60.4817</v>
      </c>
      <c r="AC903" s="29">
        <v>213.3483</v>
      </c>
    </row>
    <row r="904" spans="1:29">
      <c r="A904" s="13" t="s">
        <v>15393</v>
      </c>
      <c r="B904" s="4" t="s">
        <v>255</v>
      </c>
      <c r="C904" s="12" t="s">
        <v>1459</v>
      </c>
      <c r="D904" s="4" t="s">
        <v>80</v>
      </c>
      <c r="E904" s="4" t="s">
        <v>65</v>
      </c>
      <c r="F904" s="4" t="s">
        <v>821</v>
      </c>
      <c r="G904" s="4" t="s">
        <v>874</v>
      </c>
      <c r="H904" s="4" t="s">
        <v>269</v>
      </c>
      <c r="I904" s="5" t="s">
        <v>36938</v>
      </c>
      <c r="J904" s="5" t="s">
        <v>431</v>
      </c>
      <c r="K904" s="5" t="s">
        <v>2040</v>
      </c>
      <c r="L904" s="5" t="s">
        <v>5564</v>
      </c>
      <c r="M904" s="5" t="s">
        <v>454</v>
      </c>
      <c r="N904" s="5" t="s">
        <v>1015</v>
      </c>
      <c r="O904" s="5" t="s">
        <v>6590</v>
      </c>
      <c r="P904" s="5" t="s">
        <v>36939</v>
      </c>
      <c r="Q904" s="5">
        <v>1.896</v>
      </c>
      <c r="R904" s="25">
        <f t="shared" si="14"/>
        <v>1.896</v>
      </c>
      <c r="S904" s="30" t="s">
        <v>11641</v>
      </c>
      <c r="T904" s="30" t="s">
        <v>1744</v>
      </c>
      <c r="U904" s="30" t="s">
        <v>4254</v>
      </c>
      <c r="V904" s="5" t="s">
        <v>278</v>
      </c>
      <c r="W904" s="28">
        <v>44733</v>
      </c>
      <c r="X904" s="29">
        <v>0.7285</v>
      </c>
      <c r="Z904" s="29">
        <v>1019.3791</v>
      </c>
      <c r="AA904" s="29">
        <v>6.5709</v>
      </c>
      <c r="AB904" s="29">
        <v>59.7217</v>
      </c>
      <c r="AC904" s="29">
        <v>227.0813</v>
      </c>
    </row>
    <row r="905" spans="1:29">
      <c r="A905" s="13" t="s">
        <v>15397</v>
      </c>
      <c r="B905" s="4" t="s">
        <v>655</v>
      </c>
      <c r="C905" s="12" t="s">
        <v>1459</v>
      </c>
      <c r="D905" s="4" t="s">
        <v>116</v>
      </c>
      <c r="E905" s="4" t="s">
        <v>574</v>
      </c>
      <c r="F905" s="4" t="s">
        <v>2592</v>
      </c>
      <c r="G905" s="4" t="s">
        <v>874</v>
      </c>
      <c r="H905" s="4" t="s">
        <v>269</v>
      </c>
      <c r="I905" s="5" t="s">
        <v>36940</v>
      </c>
      <c r="J905" s="5" t="s">
        <v>5746</v>
      </c>
      <c r="K905" s="5" t="s">
        <v>2376</v>
      </c>
      <c r="L905" s="5" t="s">
        <v>3043</v>
      </c>
      <c r="M905" s="5" t="s">
        <v>21735</v>
      </c>
      <c r="N905" s="5" t="s">
        <v>202</v>
      </c>
      <c r="O905" s="5" t="s">
        <v>20578</v>
      </c>
      <c r="P905" s="5" t="s">
        <v>20120</v>
      </c>
      <c r="Q905" s="5">
        <v>1.817</v>
      </c>
      <c r="R905" s="25">
        <f t="shared" si="14"/>
        <v>1.817</v>
      </c>
      <c r="S905" s="30" t="s">
        <v>12635</v>
      </c>
      <c r="T905" s="30" t="s">
        <v>3148</v>
      </c>
      <c r="U905" s="30" t="s">
        <v>8205</v>
      </c>
      <c r="V905" s="5" t="s">
        <v>278</v>
      </c>
      <c r="W905" s="28">
        <v>44734</v>
      </c>
      <c r="X905" s="29">
        <v>0.9362</v>
      </c>
      <c r="Z905" s="29">
        <v>1018.9811</v>
      </c>
      <c r="AA905" s="29">
        <v>6.8711</v>
      </c>
      <c r="AB905" s="29">
        <v>57.9919</v>
      </c>
      <c r="AC905" s="29">
        <v>224.2609</v>
      </c>
    </row>
    <row r="906" spans="1:29">
      <c r="A906" s="13" t="s">
        <v>15404</v>
      </c>
      <c r="B906" s="4" t="s">
        <v>129</v>
      </c>
      <c r="C906" s="12" t="s">
        <v>874</v>
      </c>
      <c r="D906" s="4" t="s">
        <v>145</v>
      </c>
      <c r="E906" s="4" t="s">
        <v>66</v>
      </c>
      <c r="F906" s="4" t="s">
        <v>15139</v>
      </c>
      <c r="G906" s="4" t="s">
        <v>874</v>
      </c>
      <c r="H906" s="4" t="s">
        <v>269</v>
      </c>
      <c r="I906" s="5" t="s">
        <v>36941</v>
      </c>
      <c r="J906" s="5" t="s">
        <v>675</v>
      </c>
      <c r="K906" s="5" t="s">
        <v>1785</v>
      </c>
      <c r="L906" s="5" t="s">
        <v>5570</v>
      </c>
      <c r="M906" s="5" t="s">
        <v>21319</v>
      </c>
      <c r="N906" s="5" t="s">
        <v>2254</v>
      </c>
      <c r="O906" s="5" t="s">
        <v>27295</v>
      </c>
      <c r="P906" s="5" t="s">
        <v>29679</v>
      </c>
      <c r="Q906" s="5">
        <v>1.27</v>
      </c>
      <c r="R906" s="25">
        <f t="shared" si="14"/>
        <v>1.27</v>
      </c>
      <c r="S906" s="30" t="s">
        <v>36942</v>
      </c>
      <c r="T906" s="30" t="s">
        <v>4024</v>
      </c>
      <c r="U906" s="30" t="s">
        <v>6857</v>
      </c>
      <c r="V906" s="5" t="s">
        <v>2023</v>
      </c>
      <c r="W906" s="28">
        <v>44735</v>
      </c>
      <c r="X906" s="29">
        <v>1.7016</v>
      </c>
      <c r="Z906" s="29">
        <v>1018.7967</v>
      </c>
      <c r="AA906" s="29">
        <v>6.3365</v>
      </c>
      <c r="AB906" s="29">
        <v>60.606</v>
      </c>
      <c r="AC906" s="29">
        <v>190.2502</v>
      </c>
    </row>
    <row r="907" spans="1:29">
      <c r="A907" s="13" t="s">
        <v>15410</v>
      </c>
      <c r="B907" s="4" t="s">
        <v>28</v>
      </c>
      <c r="C907" s="12" t="s">
        <v>874</v>
      </c>
      <c r="D907" s="4" t="s">
        <v>709</v>
      </c>
      <c r="E907" s="4" t="s">
        <v>192</v>
      </c>
      <c r="F907" s="4" t="s">
        <v>6687</v>
      </c>
      <c r="G907" s="4" t="s">
        <v>874</v>
      </c>
      <c r="H907" s="4" t="s">
        <v>269</v>
      </c>
      <c r="I907" s="5" t="s">
        <v>36943</v>
      </c>
      <c r="J907" s="5" t="s">
        <v>3384</v>
      </c>
      <c r="K907" s="5" t="s">
        <v>1095</v>
      </c>
      <c r="L907" s="5" t="s">
        <v>2785</v>
      </c>
      <c r="M907" s="5" t="s">
        <v>21783</v>
      </c>
      <c r="N907" s="5" t="s">
        <v>104</v>
      </c>
      <c r="O907" s="5" t="s">
        <v>18753</v>
      </c>
      <c r="P907" s="5" t="s">
        <v>36944</v>
      </c>
      <c r="Q907" s="5">
        <v>0.909</v>
      </c>
      <c r="R907" s="25">
        <f t="shared" si="14"/>
        <v>0.909</v>
      </c>
      <c r="S907" s="30" t="s">
        <v>36945</v>
      </c>
      <c r="T907" s="30" t="s">
        <v>4905</v>
      </c>
      <c r="U907" s="30" t="s">
        <v>9731</v>
      </c>
      <c r="V907" s="5" t="s">
        <v>2012</v>
      </c>
      <c r="W907" s="28">
        <v>44736</v>
      </c>
      <c r="X907" s="29">
        <v>1.7452</v>
      </c>
      <c r="Z907" s="29">
        <v>1019.1741</v>
      </c>
      <c r="AA907" s="29">
        <v>5.6193</v>
      </c>
      <c r="AB907" s="29">
        <v>63.8108</v>
      </c>
      <c r="AC907" s="29">
        <v>185.4943</v>
      </c>
    </row>
    <row r="908" spans="1:29">
      <c r="A908" s="13" t="s">
        <v>15415</v>
      </c>
      <c r="B908" s="4" t="s">
        <v>722</v>
      </c>
      <c r="C908" s="12" t="s">
        <v>115</v>
      </c>
      <c r="D908" s="4" t="s">
        <v>603</v>
      </c>
      <c r="E908" s="4" t="s">
        <v>407</v>
      </c>
      <c r="F908" s="4" t="s">
        <v>7804</v>
      </c>
      <c r="G908" s="4" t="s">
        <v>269</v>
      </c>
      <c r="H908" s="4" t="s">
        <v>269</v>
      </c>
      <c r="I908" s="5" t="s">
        <v>36946</v>
      </c>
      <c r="J908" s="5" t="s">
        <v>155</v>
      </c>
      <c r="K908" s="5" t="s">
        <v>1785</v>
      </c>
      <c r="L908" s="5" t="s">
        <v>3575</v>
      </c>
      <c r="M908" s="5" t="s">
        <v>8276</v>
      </c>
      <c r="N908" s="5" t="s">
        <v>1533</v>
      </c>
      <c r="O908" s="5" t="s">
        <v>36947</v>
      </c>
      <c r="P908" s="5" t="s">
        <v>9453</v>
      </c>
      <c r="Q908" s="5">
        <v>0.942</v>
      </c>
      <c r="R908" s="25">
        <f t="shared" si="14"/>
        <v>0.942</v>
      </c>
      <c r="S908" s="30" t="s">
        <v>31609</v>
      </c>
      <c r="T908" s="30" t="s">
        <v>924</v>
      </c>
      <c r="U908" s="30" t="s">
        <v>1636</v>
      </c>
      <c r="V908" s="5" t="s">
        <v>1764</v>
      </c>
      <c r="W908" s="28">
        <v>44737</v>
      </c>
      <c r="X908" s="29">
        <v>2.3692</v>
      </c>
      <c r="Z908" s="29">
        <v>1020.0366</v>
      </c>
      <c r="AA908" s="29">
        <v>3.5533</v>
      </c>
      <c r="AB908" s="29">
        <v>71.5049</v>
      </c>
      <c r="AC908" s="29">
        <v>174.001</v>
      </c>
    </row>
    <row r="909" spans="1:29">
      <c r="A909" s="13" t="s">
        <v>15420</v>
      </c>
      <c r="B909" s="4" t="s">
        <v>300</v>
      </c>
      <c r="C909" s="12" t="s">
        <v>269</v>
      </c>
      <c r="D909" s="4" t="s">
        <v>603</v>
      </c>
      <c r="E909" s="4" t="s">
        <v>48</v>
      </c>
      <c r="F909" s="4" t="s">
        <v>2312</v>
      </c>
      <c r="G909" s="4" t="s">
        <v>269</v>
      </c>
      <c r="H909" s="4" t="s">
        <v>269</v>
      </c>
      <c r="I909" s="5" t="s">
        <v>36948</v>
      </c>
      <c r="J909" s="5" t="s">
        <v>608</v>
      </c>
      <c r="K909" s="5" t="s">
        <v>1891</v>
      </c>
      <c r="L909" s="5" t="s">
        <v>2048</v>
      </c>
      <c r="M909" s="5" t="s">
        <v>15756</v>
      </c>
      <c r="N909" s="5" t="s">
        <v>232</v>
      </c>
      <c r="O909" s="5" t="s">
        <v>8286</v>
      </c>
      <c r="P909" s="5" t="s">
        <v>19493</v>
      </c>
      <c r="Q909" s="5">
        <v>0.99</v>
      </c>
      <c r="R909" s="25">
        <f t="shared" si="14"/>
        <v>0.99</v>
      </c>
      <c r="S909" s="30" t="s">
        <v>5370</v>
      </c>
      <c r="T909" s="30" t="s">
        <v>1187</v>
      </c>
      <c r="U909" s="30" t="s">
        <v>2277</v>
      </c>
      <c r="V909" s="5" t="s">
        <v>5719</v>
      </c>
      <c r="W909" s="28">
        <v>44738</v>
      </c>
      <c r="X909" s="29">
        <v>2.3383</v>
      </c>
      <c r="Z909" s="29">
        <v>1020.7617</v>
      </c>
      <c r="AA909" s="29">
        <v>3.1085</v>
      </c>
      <c r="AB909" s="29">
        <v>71.7591</v>
      </c>
      <c r="AC909" s="29">
        <v>167.5043</v>
      </c>
    </row>
    <row r="910" spans="1:29">
      <c r="A910" s="13" t="s">
        <v>15424</v>
      </c>
      <c r="B910" s="4" t="s">
        <v>316</v>
      </c>
      <c r="C910" s="12" t="s">
        <v>269</v>
      </c>
      <c r="D910" s="4" t="s">
        <v>145</v>
      </c>
      <c r="E910" s="4" t="s">
        <v>116</v>
      </c>
      <c r="F910" s="4" t="s">
        <v>269</v>
      </c>
      <c r="G910" s="4" t="s">
        <v>1459</v>
      </c>
      <c r="H910" s="4" t="s">
        <v>83</v>
      </c>
      <c r="I910" s="5" t="s">
        <v>36949</v>
      </c>
      <c r="J910" s="5" t="s">
        <v>219</v>
      </c>
      <c r="K910" s="5" t="s">
        <v>2376</v>
      </c>
      <c r="L910" s="5" t="s">
        <v>991</v>
      </c>
      <c r="M910" s="5" t="s">
        <v>36950</v>
      </c>
      <c r="N910" s="5" t="s">
        <v>105</v>
      </c>
      <c r="O910" s="5" t="s">
        <v>25597</v>
      </c>
      <c r="P910" s="5" t="s">
        <v>29173</v>
      </c>
      <c r="Q910" s="5">
        <v>1.591</v>
      </c>
      <c r="R910" s="25">
        <f t="shared" si="14"/>
        <v>1.591</v>
      </c>
      <c r="S910" s="30" t="s">
        <v>24288</v>
      </c>
      <c r="T910" s="30" t="s">
        <v>5570</v>
      </c>
      <c r="U910" s="30" t="s">
        <v>1522</v>
      </c>
      <c r="V910" s="5" t="s">
        <v>8209</v>
      </c>
      <c r="W910" s="28">
        <v>44739</v>
      </c>
      <c r="X910" s="29">
        <v>2.0686</v>
      </c>
      <c r="Z910" s="29">
        <v>1021.1708</v>
      </c>
      <c r="AA910" s="29">
        <v>2.6326</v>
      </c>
      <c r="AB910" s="29">
        <v>72.6434</v>
      </c>
      <c r="AC910" s="29">
        <v>156.4476</v>
      </c>
    </row>
    <row r="911" spans="1:29">
      <c r="A911" s="13" t="s">
        <v>15429</v>
      </c>
      <c r="B911" s="4" t="s">
        <v>269</v>
      </c>
      <c r="C911" s="12" t="s">
        <v>269</v>
      </c>
      <c r="D911" s="4" t="s">
        <v>269</v>
      </c>
      <c r="E911" s="4" t="s">
        <v>269</v>
      </c>
      <c r="F911" s="4" t="s">
        <v>269</v>
      </c>
      <c r="G911" s="4" t="s">
        <v>269</v>
      </c>
      <c r="H911" s="4" t="s">
        <v>269</v>
      </c>
      <c r="I911" s="5" t="s">
        <v>36951</v>
      </c>
      <c r="J911" s="5" t="s">
        <v>92</v>
      </c>
      <c r="K911" s="5" t="s">
        <v>1891</v>
      </c>
      <c r="L911" s="5" t="s">
        <v>7907</v>
      </c>
      <c r="M911" s="5" t="s">
        <v>22225</v>
      </c>
      <c r="N911" s="5" t="s">
        <v>322</v>
      </c>
      <c r="O911" s="5" t="s">
        <v>26158</v>
      </c>
      <c r="P911" s="5" t="s">
        <v>15222</v>
      </c>
      <c r="Q911" s="5">
        <v>2.134</v>
      </c>
      <c r="R911" s="25">
        <f t="shared" si="14"/>
        <v>2.134</v>
      </c>
      <c r="S911" s="30" t="s">
        <v>30717</v>
      </c>
      <c r="T911" s="30" t="s">
        <v>2523</v>
      </c>
      <c r="U911" s="30" t="s">
        <v>4253</v>
      </c>
      <c r="V911" s="5" t="s">
        <v>8209</v>
      </c>
      <c r="W911" s="28">
        <v>44740</v>
      </c>
      <c r="X911" s="29">
        <v>2.367</v>
      </c>
      <c r="Z911" s="29">
        <v>1021.3108</v>
      </c>
      <c r="AA911" s="29">
        <v>1.4725</v>
      </c>
      <c r="AB911" s="29">
        <v>75.53</v>
      </c>
      <c r="AC911" s="29">
        <v>178.124</v>
      </c>
    </row>
    <row r="912" spans="1:29">
      <c r="A912" s="13" t="s">
        <v>15433</v>
      </c>
      <c r="B912" s="4" t="s">
        <v>31</v>
      </c>
      <c r="C912" s="12" t="s">
        <v>31</v>
      </c>
      <c r="D912" s="4" t="s">
        <v>269</v>
      </c>
      <c r="E912" s="4" t="s">
        <v>269</v>
      </c>
      <c r="F912" s="4" t="s">
        <v>12622</v>
      </c>
      <c r="G912" s="4" t="s">
        <v>1459</v>
      </c>
      <c r="H912" s="4" t="s">
        <v>269</v>
      </c>
      <c r="I912" s="5" t="s">
        <v>36952</v>
      </c>
      <c r="J912" s="5" t="s">
        <v>1689</v>
      </c>
      <c r="K912" s="5" t="s">
        <v>1946</v>
      </c>
      <c r="L912" s="5" t="s">
        <v>2495</v>
      </c>
      <c r="M912" s="5" t="s">
        <v>36953</v>
      </c>
      <c r="N912" s="5" t="s">
        <v>39</v>
      </c>
      <c r="O912" s="5" t="s">
        <v>33229</v>
      </c>
      <c r="P912" s="5" t="s">
        <v>5745</v>
      </c>
      <c r="Q912" s="5">
        <v>1.98</v>
      </c>
      <c r="R912" s="25">
        <f t="shared" si="14"/>
        <v>1.98</v>
      </c>
      <c r="S912" s="30" t="s">
        <v>24623</v>
      </c>
      <c r="T912" s="30" t="s">
        <v>367</v>
      </c>
      <c r="U912" s="30" t="s">
        <v>13550</v>
      </c>
      <c r="V912" s="5" t="s">
        <v>2751</v>
      </c>
      <c r="W912" s="28">
        <v>44741</v>
      </c>
      <c r="X912" s="29">
        <v>1.5698</v>
      </c>
      <c r="Z912" s="29">
        <v>1021.6784</v>
      </c>
      <c r="AA912" s="29">
        <v>0.9284</v>
      </c>
      <c r="AB912" s="29">
        <v>77.1042</v>
      </c>
      <c r="AC912" s="29">
        <v>180.7926</v>
      </c>
    </row>
    <row r="913" spans="1:29">
      <c r="A913" s="13" t="s">
        <v>15438</v>
      </c>
      <c r="B913" s="4" t="s">
        <v>28</v>
      </c>
      <c r="C913" s="12" t="s">
        <v>31</v>
      </c>
      <c r="D913" s="4" t="s">
        <v>32</v>
      </c>
      <c r="E913" s="4" t="s">
        <v>192</v>
      </c>
      <c r="F913" s="4" t="s">
        <v>9950</v>
      </c>
      <c r="G913" s="4" t="s">
        <v>874</v>
      </c>
      <c r="H913" s="4" t="s">
        <v>192</v>
      </c>
      <c r="I913" s="5" t="s">
        <v>36954</v>
      </c>
      <c r="J913" s="5" t="s">
        <v>354</v>
      </c>
      <c r="K913" s="5" t="s">
        <v>2467</v>
      </c>
      <c r="L913" s="5" t="s">
        <v>3301</v>
      </c>
      <c r="M913" s="5" t="s">
        <v>36955</v>
      </c>
      <c r="N913" s="5" t="s">
        <v>137</v>
      </c>
      <c r="O913" s="5" t="s">
        <v>28477</v>
      </c>
      <c r="P913" s="5" t="s">
        <v>8443</v>
      </c>
      <c r="Q913" s="5">
        <v>1.614</v>
      </c>
      <c r="R913" s="25">
        <f t="shared" si="14"/>
        <v>1.614</v>
      </c>
      <c r="S913" s="30" t="s">
        <v>36956</v>
      </c>
      <c r="T913" s="30" t="s">
        <v>2486</v>
      </c>
      <c r="U913" s="30" t="s">
        <v>2584</v>
      </c>
      <c r="V913" s="5" t="s">
        <v>90</v>
      </c>
      <c r="W913" s="28">
        <v>44742</v>
      </c>
      <c r="X913" s="29">
        <v>1.2136</v>
      </c>
      <c r="Z913" s="29">
        <v>1022.035</v>
      </c>
      <c r="AA913" s="29">
        <v>0.505</v>
      </c>
      <c r="AB913" s="29">
        <v>78.1709</v>
      </c>
      <c r="AC913" s="29">
        <v>180.4339</v>
      </c>
    </row>
    <row r="914" spans="1:29">
      <c r="A914" s="13" t="s">
        <v>15441</v>
      </c>
      <c r="B914" s="4" t="s">
        <v>129</v>
      </c>
      <c r="C914" s="12" t="s">
        <v>160</v>
      </c>
      <c r="D914" s="4" t="s">
        <v>145</v>
      </c>
      <c r="E914" s="4" t="s">
        <v>66</v>
      </c>
      <c r="F914" s="4" t="s">
        <v>564</v>
      </c>
      <c r="G914" s="4" t="s">
        <v>874</v>
      </c>
      <c r="H914" s="4" t="s">
        <v>407</v>
      </c>
      <c r="I914" s="5" t="s">
        <v>36957</v>
      </c>
      <c r="J914" s="5" t="s">
        <v>1234</v>
      </c>
      <c r="K914" s="5" t="s">
        <v>1837</v>
      </c>
      <c r="L914" s="5" t="s">
        <v>1905</v>
      </c>
      <c r="M914" s="5" t="s">
        <v>24589</v>
      </c>
      <c r="N914" s="5" t="s">
        <v>216</v>
      </c>
      <c r="O914" s="5" t="s">
        <v>20791</v>
      </c>
      <c r="P914" s="5" t="s">
        <v>3206</v>
      </c>
      <c r="Q914" s="5">
        <v>1.412</v>
      </c>
      <c r="R914" s="25">
        <f t="shared" si="14"/>
        <v>1.412</v>
      </c>
      <c r="S914" s="30" t="s">
        <v>18152</v>
      </c>
      <c r="T914" s="30" t="s">
        <v>4670</v>
      </c>
      <c r="U914" s="30" t="s">
        <v>8903</v>
      </c>
      <c r="V914" s="5" t="s">
        <v>1635</v>
      </c>
      <c r="W914" s="28">
        <v>44743</v>
      </c>
      <c r="X914" s="29">
        <v>0.2109</v>
      </c>
      <c r="Z914" s="29">
        <v>1022.2166</v>
      </c>
      <c r="AA914" s="29">
        <v>0.4952</v>
      </c>
      <c r="AB914" s="29">
        <v>79.0167</v>
      </c>
      <c r="AC914" s="29">
        <v>93.4499</v>
      </c>
    </row>
    <row r="915" spans="1:29">
      <c r="A915" s="13" t="s">
        <v>15449</v>
      </c>
      <c r="B915" s="4" t="s">
        <v>940</v>
      </c>
      <c r="C915" s="12" t="s">
        <v>160</v>
      </c>
      <c r="D915" s="4" t="s">
        <v>113</v>
      </c>
      <c r="E915" s="4" t="s">
        <v>97</v>
      </c>
      <c r="F915" s="4" t="s">
        <v>2459</v>
      </c>
      <c r="G915" s="4" t="s">
        <v>874</v>
      </c>
      <c r="H915" s="4" t="s">
        <v>407</v>
      </c>
      <c r="I915" s="5" t="s">
        <v>36958</v>
      </c>
      <c r="J915" s="5" t="s">
        <v>6901</v>
      </c>
      <c r="K915" s="5" t="s">
        <v>742</v>
      </c>
      <c r="L915" s="5" t="s">
        <v>2893</v>
      </c>
      <c r="M915" s="5" t="s">
        <v>36959</v>
      </c>
      <c r="N915" s="5" t="s">
        <v>2411</v>
      </c>
      <c r="O915" s="5" t="s">
        <v>1844</v>
      </c>
      <c r="P915" s="5" t="s">
        <v>36960</v>
      </c>
      <c r="Q915" s="5">
        <v>1.366</v>
      </c>
      <c r="R915" s="25">
        <f t="shared" si="14"/>
        <v>1.366</v>
      </c>
      <c r="S915" s="30" t="s">
        <v>24709</v>
      </c>
      <c r="T915" s="30" t="s">
        <v>1478</v>
      </c>
      <c r="U915" s="30" t="s">
        <v>2759</v>
      </c>
      <c r="V915" s="5" t="s">
        <v>1585</v>
      </c>
      <c r="W915" s="28">
        <v>44744</v>
      </c>
      <c r="X915" s="29">
        <v>0.1341</v>
      </c>
      <c r="Z915" s="29">
        <v>1022.3117</v>
      </c>
      <c r="AA915" s="29">
        <v>0.1401</v>
      </c>
      <c r="AB915" s="29">
        <v>81.4117</v>
      </c>
      <c r="AC915" s="29">
        <v>16.7807</v>
      </c>
    </row>
    <row r="916" spans="1:29">
      <c r="A916" s="13" t="s">
        <v>15455</v>
      </c>
      <c r="B916" s="4" t="s">
        <v>112</v>
      </c>
      <c r="C916" s="12" t="s">
        <v>160</v>
      </c>
      <c r="D916" s="4" t="s">
        <v>113</v>
      </c>
      <c r="E916" s="4" t="s">
        <v>393</v>
      </c>
      <c r="F916" s="4" t="s">
        <v>1029</v>
      </c>
      <c r="G916" s="4" t="s">
        <v>874</v>
      </c>
      <c r="H916" s="4" t="s">
        <v>113</v>
      </c>
      <c r="I916" s="5" t="s">
        <v>36961</v>
      </c>
      <c r="J916" s="5" t="s">
        <v>2059</v>
      </c>
      <c r="K916" s="5" t="s">
        <v>105</v>
      </c>
      <c r="L916" s="5" t="s">
        <v>879</v>
      </c>
      <c r="M916" s="5" t="s">
        <v>34695</v>
      </c>
      <c r="N916" s="5" t="s">
        <v>216</v>
      </c>
      <c r="O916" s="5" t="s">
        <v>10140</v>
      </c>
      <c r="P916" s="5" t="s">
        <v>15206</v>
      </c>
      <c r="Q916" s="5">
        <v>1.28</v>
      </c>
      <c r="R916" s="25">
        <f t="shared" si="14"/>
        <v>1.28</v>
      </c>
      <c r="S916" s="30" t="s">
        <v>3916</v>
      </c>
      <c r="T916" s="30" t="s">
        <v>870</v>
      </c>
      <c r="U916" s="30" t="s">
        <v>7970</v>
      </c>
      <c r="V916" s="5" t="s">
        <v>427</v>
      </c>
      <c r="W916" s="28">
        <v>44745</v>
      </c>
      <c r="X916" s="29">
        <v>0.1735</v>
      </c>
      <c r="Z916" s="29">
        <v>1022.4183</v>
      </c>
      <c r="AA916" s="29">
        <v>0.165</v>
      </c>
      <c r="AB916" s="29">
        <v>80.0375</v>
      </c>
      <c r="AC916" s="29">
        <v>229.6366</v>
      </c>
    </row>
    <row r="917" spans="1:29">
      <c r="A917" s="13" t="s">
        <v>15461</v>
      </c>
      <c r="B917" s="4" t="s">
        <v>80</v>
      </c>
      <c r="C917" s="12" t="s">
        <v>160</v>
      </c>
      <c r="D917" s="4" t="s">
        <v>113</v>
      </c>
      <c r="E917" s="4" t="s">
        <v>224</v>
      </c>
      <c r="F917" s="4" t="s">
        <v>1040</v>
      </c>
      <c r="G917" s="4" t="s">
        <v>874</v>
      </c>
      <c r="H917" s="4" t="s">
        <v>709</v>
      </c>
      <c r="I917" s="5" t="s">
        <v>36962</v>
      </c>
      <c r="J917" s="5" t="s">
        <v>632</v>
      </c>
      <c r="K917" s="5" t="s">
        <v>3139</v>
      </c>
      <c r="L917" s="5" t="s">
        <v>1720</v>
      </c>
      <c r="M917" s="5" t="s">
        <v>19918</v>
      </c>
      <c r="N917" s="5" t="s">
        <v>2403</v>
      </c>
      <c r="O917" s="5" t="s">
        <v>2306</v>
      </c>
      <c r="P917" s="5" t="s">
        <v>9409</v>
      </c>
      <c r="Q917" s="5">
        <v>1.2</v>
      </c>
      <c r="R917" s="25">
        <f t="shared" si="14"/>
        <v>1.2</v>
      </c>
      <c r="S917" s="30" t="s">
        <v>6618</v>
      </c>
      <c r="T917" s="30" t="s">
        <v>2134</v>
      </c>
      <c r="U917" s="30" t="s">
        <v>7804</v>
      </c>
      <c r="V917" s="5" t="s">
        <v>2441</v>
      </c>
      <c r="W917" s="28">
        <v>44746</v>
      </c>
      <c r="X917" s="29">
        <v>0.7264</v>
      </c>
      <c r="Z917" s="29">
        <v>1022.185</v>
      </c>
      <c r="AA917" s="29">
        <v>-1.1533</v>
      </c>
      <c r="AB917" s="29">
        <v>83.3059</v>
      </c>
      <c r="AC917" s="29">
        <v>164.6631</v>
      </c>
    </row>
    <row r="918" spans="1:29">
      <c r="A918" s="13" t="s">
        <v>15467</v>
      </c>
      <c r="B918" s="4" t="s">
        <v>97</v>
      </c>
      <c r="C918" s="12" t="s">
        <v>160</v>
      </c>
      <c r="D918" s="4" t="s">
        <v>764</v>
      </c>
      <c r="E918" s="4" t="s">
        <v>29</v>
      </c>
      <c r="F918" s="4" t="s">
        <v>1377</v>
      </c>
      <c r="G918" s="4" t="s">
        <v>874</v>
      </c>
      <c r="H918" s="4" t="s">
        <v>603</v>
      </c>
      <c r="I918" s="5" t="s">
        <v>36963</v>
      </c>
      <c r="J918" s="5" t="s">
        <v>1827</v>
      </c>
      <c r="K918" s="5" t="s">
        <v>2403</v>
      </c>
      <c r="L918" s="5" t="s">
        <v>3765</v>
      </c>
      <c r="M918" s="5" t="s">
        <v>6111</v>
      </c>
      <c r="N918" s="5" t="s">
        <v>2049</v>
      </c>
      <c r="O918" s="5" t="s">
        <v>36964</v>
      </c>
      <c r="P918" s="5" t="s">
        <v>1124</v>
      </c>
      <c r="Q918" s="5">
        <v>0.89</v>
      </c>
      <c r="R918" s="25">
        <f t="shared" si="14"/>
        <v>0.89</v>
      </c>
      <c r="S918" s="30" t="s">
        <v>36965</v>
      </c>
      <c r="T918" s="30" t="s">
        <v>109</v>
      </c>
      <c r="U918" s="30" t="s">
        <v>1967</v>
      </c>
      <c r="V918" s="5" t="s">
        <v>1585</v>
      </c>
      <c r="W918" s="28">
        <v>44747</v>
      </c>
      <c r="X918" s="29">
        <v>0.6219</v>
      </c>
      <c r="Z918" s="29">
        <v>1021.95</v>
      </c>
      <c r="AA918" s="29">
        <v>-2.4826</v>
      </c>
      <c r="AB918" s="29">
        <v>83.6383</v>
      </c>
      <c r="AC918" s="29">
        <v>138.6636</v>
      </c>
    </row>
    <row r="919" spans="1:29">
      <c r="A919" s="13" t="s">
        <v>15471</v>
      </c>
      <c r="B919" s="4" t="s">
        <v>145</v>
      </c>
      <c r="C919" s="12" t="s">
        <v>68</v>
      </c>
      <c r="D919" s="4" t="s">
        <v>256</v>
      </c>
      <c r="E919" s="4" t="s">
        <v>573</v>
      </c>
      <c r="F919" s="4" t="s">
        <v>8001</v>
      </c>
      <c r="G919" s="4" t="s">
        <v>1459</v>
      </c>
      <c r="H919" s="4" t="s">
        <v>161</v>
      </c>
      <c r="I919" s="5" t="s">
        <v>36966</v>
      </c>
      <c r="J919" s="5" t="s">
        <v>295</v>
      </c>
      <c r="K919" s="5" t="s">
        <v>1597</v>
      </c>
      <c r="L919" s="5" t="s">
        <v>1494</v>
      </c>
      <c r="M919" s="5" t="s">
        <v>21933</v>
      </c>
      <c r="N919" s="5" t="s">
        <v>137</v>
      </c>
      <c r="O919" s="5" t="s">
        <v>18636</v>
      </c>
      <c r="P919" s="5" t="s">
        <v>7101</v>
      </c>
      <c r="Q919" s="5">
        <v>1.051</v>
      </c>
      <c r="R919" s="25">
        <f t="shared" si="14"/>
        <v>1.051</v>
      </c>
      <c r="S919" s="30" t="s">
        <v>16264</v>
      </c>
      <c r="T919" s="30" t="s">
        <v>2285</v>
      </c>
      <c r="U919" s="30" t="s">
        <v>313</v>
      </c>
      <c r="V919" s="5" t="s">
        <v>137</v>
      </c>
      <c r="W919" s="28">
        <v>44748</v>
      </c>
      <c r="X919" s="29">
        <v>0.5331</v>
      </c>
      <c r="Z919" s="29">
        <v>1022.0458</v>
      </c>
      <c r="AA919" s="29">
        <v>-3.2008</v>
      </c>
      <c r="AB919" s="29">
        <v>84.635</v>
      </c>
      <c r="AC919" s="29">
        <v>107.2333</v>
      </c>
    </row>
    <row r="920" spans="1:29">
      <c r="A920" s="13" t="s">
        <v>15477</v>
      </c>
      <c r="B920" s="4" t="s">
        <v>224</v>
      </c>
      <c r="C920" s="12" t="s">
        <v>160</v>
      </c>
      <c r="D920" s="4" t="s">
        <v>764</v>
      </c>
      <c r="E920" s="4" t="s">
        <v>764</v>
      </c>
      <c r="F920" s="4" t="s">
        <v>5741</v>
      </c>
      <c r="G920" s="4" t="s">
        <v>1459</v>
      </c>
      <c r="H920" s="4" t="s">
        <v>256</v>
      </c>
      <c r="I920" s="5" t="s">
        <v>36967</v>
      </c>
      <c r="J920" s="5" t="s">
        <v>263</v>
      </c>
      <c r="K920" s="5" t="s">
        <v>7142</v>
      </c>
      <c r="L920" s="5" t="s">
        <v>1955</v>
      </c>
      <c r="M920" s="5" t="s">
        <v>30536</v>
      </c>
      <c r="N920" s="5" t="s">
        <v>40</v>
      </c>
      <c r="O920" s="5" t="s">
        <v>6447</v>
      </c>
      <c r="P920" s="5" t="s">
        <v>9582</v>
      </c>
      <c r="Q920" s="5">
        <v>0.97</v>
      </c>
      <c r="R920" s="25">
        <f t="shared" si="14"/>
        <v>0.97</v>
      </c>
      <c r="S920" s="30" t="s">
        <v>36968</v>
      </c>
      <c r="T920" s="30" t="s">
        <v>1025</v>
      </c>
      <c r="U920" s="30" t="s">
        <v>5541</v>
      </c>
      <c r="V920" s="5" t="s">
        <v>1667</v>
      </c>
      <c r="W920" s="28">
        <v>44749</v>
      </c>
      <c r="X920" s="29">
        <v>0.6378</v>
      </c>
      <c r="Z920" s="29">
        <v>1022.2975</v>
      </c>
      <c r="AA920" s="29">
        <v>-4.9298</v>
      </c>
      <c r="AB920" s="29">
        <v>84.2466</v>
      </c>
      <c r="AC920" s="29">
        <v>10.8374</v>
      </c>
    </row>
    <row r="921" spans="1:29">
      <c r="A921" s="13" t="s">
        <v>15484</v>
      </c>
      <c r="B921" s="4" t="s">
        <v>1088</v>
      </c>
      <c r="C921" s="12" t="s">
        <v>160</v>
      </c>
      <c r="D921" s="4" t="s">
        <v>603</v>
      </c>
      <c r="E921" s="4" t="s">
        <v>476</v>
      </c>
      <c r="F921" s="4" t="s">
        <v>1535</v>
      </c>
      <c r="G921" s="4" t="s">
        <v>1459</v>
      </c>
      <c r="H921" s="4" t="s">
        <v>34</v>
      </c>
      <c r="I921" s="5" t="s">
        <v>36969</v>
      </c>
      <c r="J921" s="5" t="s">
        <v>2321</v>
      </c>
      <c r="K921" s="5" t="s">
        <v>216</v>
      </c>
      <c r="L921" s="5" t="s">
        <v>1766</v>
      </c>
      <c r="M921" s="5" t="s">
        <v>4435</v>
      </c>
      <c r="N921" s="5" t="s">
        <v>1287</v>
      </c>
      <c r="O921" s="5" t="s">
        <v>8474</v>
      </c>
      <c r="P921" s="5" t="s">
        <v>2016</v>
      </c>
      <c r="Q921" s="5">
        <v>1.241</v>
      </c>
      <c r="R921" s="25">
        <f t="shared" si="14"/>
        <v>1.241</v>
      </c>
      <c r="S921" s="30" t="s">
        <v>17831</v>
      </c>
      <c r="T921" s="30" t="s">
        <v>2424</v>
      </c>
      <c r="U921" s="30" t="s">
        <v>636</v>
      </c>
      <c r="V921" s="5" t="s">
        <v>1001</v>
      </c>
      <c r="W921" s="28">
        <v>44750</v>
      </c>
      <c r="X921" s="29">
        <v>0.9679</v>
      </c>
      <c r="Z921" s="29">
        <v>1023.04</v>
      </c>
      <c r="AA921" s="29">
        <v>-5.0491</v>
      </c>
      <c r="AB921" s="29">
        <v>84.145</v>
      </c>
      <c r="AC921" s="29">
        <v>4.2011</v>
      </c>
    </row>
    <row r="922" spans="1:29">
      <c r="A922" s="13" t="s">
        <v>15489</v>
      </c>
      <c r="B922" s="4" t="s">
        <v>222</v>
      </c>
      <c r="C922" s="12" t="s">
        <v>160</v>
      </c>
      <c r="D922" s="4" t="s">
        <v>64</v>
      </c>
      <c r="E922" s="4" t="s">
        <v>113</v>
      </c>
      <c r="F922" s="4" t="s">
        <v>8699</v>
      </c>
      <c r="G922" s="4" t="s">
        <v>874</v>
      </c>
      <c r="H922" s="4" t="s">
        <v>34</v>
      </c>
      <c r="I922" s="5" t="s">
        <v>36970</v>
      </c>
      <c r="J922" s="5" t="s">
        <v>3707</v>
      </c>
      <c r="K922" s="5" t="s">
        <v>2411</v>
      </c>
      <c r="L922" s="5" t="s">
        <v>123</v>
      </c>
      <c r="M922" s="5" t="s">
        <v>32471</v>
      </c>
      <c r="N922" s="5" t="s">
        <v>40</v>
      </c>
      <c r="O922" s="5" t="s">
        <v>291</v>
      </c>
      <c r="P922" s="5" t="s">
        <v>20960</v>
      </c>
      <c r="Q922" s="5">
        <v>1.404</v>
      </c>
      <c r="R922" s="25">
        <f t="shared" si="14"/>
        <v>1.404</v>
      </c>
      <c r="S922" s="30" t="s">
        <v>2200</v>
      </c>
      <c r="T922" s="30" t="s">
        <v>1658</v>
      </c>
      <c r="U922" s="30" t="s">
        <v>3654</v>
      </c>
      <c r="V922" s="5" t="s">
        <v>293</v>
      </c>
      <c r="W922" s="28">
        <v>44751</v>
      </c>
      <c r="X922" s="29">
        <v>0.7309</v>
      </c>
      <c r="Z922" s="29">
        <v>1023.8505</v>
      </c>
      <c r="AA922" s="29">
        <v>-4.2801</v>
      </c>
      <c r="AB922" s="29">
        <v>85.2124</v>
      </c>
      <c r="AC922" s="29">
        <v>2.7516</v>
      </c>
    </row>
    <row r="923" spans="1:29">
      <c r="A923" s="13" t="s">
        <v>15493</v>
      </c>
      <c r="B923" s="4" t="s">
        <v>97</v>
      </c>
      <c r="C923" s="12" t="s">
        <v>68</v>
      </c>
      <c r="D923" s="4" t="s">
        <v>32</v>
      </c>
      <c r="E923" s="4" t="s">
        <v>29</v>
      </c>
      <c r="F923" s="4" t="s">
        <v>2601</v>
      </c>
      <c r="G923" s="4" t="s">
        <v>874</v>
      </c>
      <c r="H923" s="4" t="s">
        <v>392</v>
      </c>
      <c r="I923" s="5" t="s">
        <v>36971</v>
      </c>
      <c r="J923" s="5" t="s">
        <v>831</v>
      </c>
      <c r="K923" s="5" t="s">
        <v>935</v>
      </c>
      <c r="L923" s="5" t="s">
        <v>1375</v>
      </c>
      <c r="M923" s="5" t="s">
        <v>8389</v>
      </c>
      <c r="N923" s="5" t="s">
        <v>1287</v>
      </c>
      <c r="O923" s="5" t="s">
        <v>36972</v>
      </c>
      <c r="P923" s="5" t="s">
        <v>17302</v>
      </c>
      <c r="Q923" s="5">
        <v>1.356</v>
      </c>
      <c r="R923" s="25">
        <f t="shared" si="14"/>
        <v>1.356</v>
      </c>
      <c r="S923" s="30" t="s">
        <v>36973</v>
      </c>
      <c r="T923" s="30" t="s">
        <v>1234</v>
      </c>
      <c r="U923" s="30" t="s">
        <v>1586</v>
      </c>
      <c r="V923" s="5" t="s">
        <v>1507</v>
      </c>
      <c r="W923" s="28">
        <v>44752</v>
      </c>
      <c r="X923" s="29">
        <v>0.4163</v>
      </c>
      <c r="Z923" s="29">
        <v>1024.6125</v>
      </c>
      <c r="AA923" s="29">
        <v>-2.2825</v>
      </c>
      <c r="AB923" s="29">
        <v>85.5601</v>
      </c>
      <c r="AC923" s="29">
        <v>278.7747</v>
      </c>
    </row>
    <row r="924" spans="1:29">
      <c r="A924" s="13" t="s">
        <v>15500</v>
      </c>
      <c r="B924" s="4" t="s">
        <v>778</v>
      </c>
      <c r="C924" s="12" t="s">
        <v>160</v>
      </c>
      <c r="D924" s="4" t="s">
        <v>145</v>
      </c>
      <c r="E924" s="4" t="s">
        <v>32</v>
      </c>
      <c r="F924" s="4" t="s">
        <v>4687</v>
      </c>
      <c r="G924" s="4" t="s">
        <v>874</v>
      </c>
      <c r="H924" s="4" t="s">
        <v>376</v>
      </c>
      <c r="I924" s="5" t="s">
        <v>36974</v>
      </c>
      <c r="J924" s="5" t="s">
        <v>459</v>
      </c>
      <c r="K924" s="5" t="s">
        <v>647</v>
      </c>
      <c r="L924" s="5" t="s">
        <v>869</v>
      </c>
      <c r="M924" s="5" t="s">
        <v>25994</v>
      </c>
      <c r="N924" s="5" t="s">
        <v>1608</v>
      </c>
      <c r="O924" s="5" t="s">
        <v>19954</v>
      </c>
      <c r="P924" s="5" t="s">
        <v>1935</v>
      </c>
      <c r="Q924" s="5">
        <v>1.981</v>
      </c>
      <c r="R924" s="25">
        <f t="shared" si="14"/>
        <v>1.981</v>
      </c>
      <c r="S924" s="30" t="s">
        <v>36975</v>
      </c>
      <c r="T924" s="30" t="s">
        <v>5702</v>
      </c>
      <c r="U924" s="30" t="s">
        <v>329</v>
      </c>
      <c r="V924" s="5" t="s">
        <v>1616</v>
      </c>
      <c r="W924" s="28">
        <v>44753</v>
      </c>
      <c r="X924" s="29">
        <v>0.3539</v>
      </c>
      <c r="Z924" s="29">
        <v>1024.7417</v>
      </c>
      <c r="AA924" s="29">
        <v>-0.4259</v>
      </c>
      <c r="AB924" s="29">
        <v>85.7737</v>
      </c>
      <c r="AC924" s="29">
        <v>278.3096</v>
      </c>
    </row>
    <row r="925" spans="1:29">
      <c r="A925" s="13" t="s">
        <v>15507</v>
      </c>
      <c r="B925" s="4" t="s">
        <v>300</v>
      </c>
      <c r="C925" s="12" t="s">
        <v>160</v>
      </c>
      <c r="D925" s="4" t="s">
        <v>476</v>
      </c>
      <c r="E925" s="4" t="s">
        <v>48</v>
      </c>
      <c r="F925" s="4" t="s">
        <v>4568</v>
      </c>
      <c r="G925" s="4" t="s">
        <v>31</v>
      </c>
      <c r="H925" s="4" t="s">
        <v>573</v>
      </c>
      <c r="I925" s="5" t="s">
        <v>36976</v>
      </c>
      <c r="J925" s="5" t="s">
        <v>1015</v>
      </c>
      <c r="K925" s="5" t="s">
        <v>232</v>
      </c>
      <c r="L925" s="5" t="s">
        <v>1922</v>
      </c>
      <c r="M925" s="5" t="s">
        <v>20439</v>
      </c>
      <c r="N925" s="5" t="s">
        <v>742</v>
      </c>
      <c r="O925" s="5" t="s">
        <v>36977</v>
      </c>
      <c r="P925" s="5" t="s">
        <v>13317</v>
      </c>
      <c r="Q925" s="5">
        <v>1.443</v>
      </c>
      <c r="R925" s="25">
        <f t="shared" si="14"/>
        <v>1.443</v>
      </c>
      <c r="S925" s="30" t="s">
        <v>16782</v>
      </c>
      <c r="T925" s="30" t="s">
        <v>1637</v>
      </c>
      <c r="U925" s="30" t="s">
        <v>1120</v>
      </c>
      <c r="V925" s="5" t="s">
        <v>1287</v>
      </c>
      <c r="W925" s="28">
        <v>44754</v>
      </c>
      <c r="X925" s="29">
        <v>0.3561</v>
      </c>
      <c r="Z925" s="29">
        <v>1024.2616</v>
      </c>
      <c r="AA925" s="29">
        <v>1.3542</v>
      </c>
      <c r="AB925" s="29">
        <v>86.6158</v>
      </c>
      <c r="AC925" s="29">
        <v>278.2187</v>
      </c>
    </row>
    <row r="926" spans="1:29">
      <c r="A926" s="13" t="s">
        <v>15512</v>
      </c>
      <c r="B926" s="4" t="s">
        <v>144</v>
      </c>
      <c r="C926" s="12" t="s">
        <v>31</v>
      </c>
      <c r="D926" s="4" t="s">
        <v>116</v>
      </c>
      <c r="E926" s="4" t="s">
        <v>316</v>
      </c>
      <c r="F926" s="4" t="s">
        <v>15139</v>
      </c>
      <c r="G926" s="4" t="s">
        <v>31</v>
      </c>
      <c r="H926" s="4" t="s">
        <v>603</v>
      </c>
      <c r="I926" s="5" t="s">
        <v>36978</v>
      </c>
      <c r="J926" s="5" t="s">
        <v>661</v>
      </c>
      <c r="K926" s="5" t="s">
        <v>2376</v>
      </c>
      <c r="L926" s="5" t="s">
        <v>233</v>
      </c>
      <c r="M926" s="5" t="s">
        <v>8253</v>
      </c>
      <c r="N926" s="5" t="s">
        <v>322</v>
      </c>
      <c r="O926" s="5" t="s">
        <v>19618</v>
      </c>
      <c r="P926" s="5" t="s">
        <v>5328</v>
      </c>
      <c r="Q926" s="5">
        <v>1.656</v>
      </c>
      <c r="R926" s="25">
        <f t="shared" si="14"/>
        <v>1.656</v>
      </c>
      <c r="S926" s="30" t="s">
        <v>36979</v>
      </c>
      <c r="T926" s="30" t="s">
        <v>1025</v>
      </c>
      <c r="U926" s="30" t="s">
        <v>3522</v>
      </c>
      <c r="V926" s="5" t="s">
        <v>742</v>
      </c>
      <c r="W926" s="28">
        <v>44755</v>
      </c>
      <c r="X926" s="29">
        <v>0.4467</v>
      </c>
      <c r="Z926" s="29">
        <v>1023.3175</v>
      </c>
      <c r="AA926" s="29">
        <v>2.5268</v>
      </c>
      <c r="AB926" s="29">
        <v>86.5284</v>
      </c>
      <c r="AC926" s="29">
        <v>253.5125</v>
      </c>
    </row>
    <row r="927" spans="1:29">
      <c r="A927" s="13" t="s">
        <v>15517</v>
      </c>
      <c r="B927" s="4" t="s">
        <v>1747</v>
      </c>
      <c r="C927" s="12" t="s">
        <v>31</v>
      </c>
      <c r="D927" s="4" t="s">
        <v>112</v>
      </c>
      <c r="E927" s="4" t="s">
        <v>298</v>
      </c>
      <c r="F927" s="4" t="s">
        <v>4372</v>
      </c>
      <c r="G927" s="4" t="s">
        <v>874</v>
      </c>
      <c r="H927" s="4" t="s">
        <v>32</v>
      </c>
      <c r="I927" s="5" t="s">
        <v>36980</v>
      </c>
      <c r="J927" s="5" t="s">
        <v>1097</v>
      </c>
      <c r="K927" s="5" t="s">
        <v>662</v>
      </c>
      <c r="L927" s="5" t="s">
        <v>4412</v>
      </c>
      <c r="M927" s="5" t="s">
        <v>29886</v>
      </c>
      <c r="N927" s="5" t="s">
        <v>1476</v>
      </c>
      <c r="O927" s="5" t="s">
        <v>14229</v>
      </c>
      <c r="P927" s="5" t="s">
        <v>36981</v>
      </c>
      <c r="Q927" s="5">
        <v>2.256</v>
      </c>
      <c r="R927" s="25">
        <f t="shared" si="14"/>
        <v>2.256</v>
      </c>
      <c r="S927" s="30" t="s">
        <v>36982</v>
      </c>
      <c r="T927" s="30" t="s">
        <v>1718</v>
      </c>
      <c r="U927" s="30" t="s">
        <v>564</v>
      </c>
      <c r="V927" s="5" t="s">
        <v>56</v>
      </c>
      <c r="W927" s="28">
        <v>44756</v>
      </c>
      <c r="X927" s="29">
        <v>0.7223</v>
      </c>
      <c r="Z927" s="29">
        <v>1022.4218</v>
      </c>
      <c r="AA927" s="29">
        <v>5.5926</v>
      </c>
      <c r="AB927" s="29">
        <v>72.4133</v>
      </c>
      <c r="AC927" s="29">
        <v>247.9692</v>
      </c>
    </row>
    <row r="928" spans="1:29">
      <c r="A928" s="13" t="s">
        <v>15523</v>
      </c>
      <c r="B928" s="4" t="s">
        <v>4306</v>
      </c>
      <c r="C928" s="12" t="s">
        <v>1459</v>
      </c>
      <c r="D928" s="4" t="s">
        <v>112</v>
      </c>
      <c r="E928" s="4" t="s">
        <v>114</v>
      </c>
      <c r="F928" s="4" t="s">
        <v>821</v>
      </c>
      <c r="G928" s="4" t="s">
        <v>1459</v>
      </c>
      <c r="H928" s="4" t="s">
        <v>1088</v>
      </c>
      <c r="I928" s="5" t="s">
        <v>36983</v>
      </c>
      <c r="J928" s="5" t="s">
        <v>3423</v>
      </c>
      <c r="K928" s="5" t="s">
        <v>935</v>
      </c>
      <c r="L928" s="5" t="s">
        <v>2584</v>
      </c>
      <c r="M928" s="5" t="s">
        <v>36984</v>
      </c>
      <c r="N928" s="5" t="s">
        <v>122</v>
      </c>
      <c r="O928" s="5" t="s">
        <v>27450</v>
      </c>
      <c r="P928" s="5" t="s">
        <v>36985</v>
      </c>
      <c r="Q928" s="5">
        <v>2.47</v>
      </c>
      <c r="R928" s="25">
        <f t="shared" si="14"/>
        <v>2.47</v>
      </c>
      <c r="S928" s="30" t="s">
        <v>36986</v>
      </c>
      <c r="T928" s="30" t="s">
        <v>1806</v>
      </c>
      <c r="U928" s="30" t="s">
        <v>16416</v>
      </c>
      <c r="V928" s="5" t="s">
        <v>2090</v>
      </c>
      <c r="W928" s="28">
        <v>44757</v>
      </c>
      <c r="X928" s="29">
        <v>0.5474</v>
      </c>
      <c r="Z928" s="29">
        <v>1021.8459</v>
      </c>
      <c r="AA928" s="29">
        <v>8.5325</v>
      </c>
      <c r="AB928" s="29">
        <v>58.0366</v>
      </c>
      <c r="AC928" s="29">
        <v>244.6693</v>
      </c>
    </row>
    <row r="929" spans="1:29">
      <c r="A929" s="13" t="s">
        <v>15529</v>
      </c>
      <c r="B929" s="4" t="s">
        <v>159</v>
      </c>
      <c r="C929" s="12" t="s">
        <v>1737</v>
      </c>
      <c r="D929" s="4" t="s">
        <v>80</v>
      </c>
      <c r="E929" s="4" t="s">
        <v>206</v>
      </c>
      <c r="F929" s="4" t="s">
        <v>6943</v>
      </c>
      <c r="G929" s="4" t="s">
        <v>874</v>
      </c>
      <c r="H929" s="4" t="s">
        <v>176</v>
      </c>
      <c r="I929" s="5" t="s">
        <v>36987</v>
      </c>
      <c r="J929" s="5" t="s">
        <v>3384</v>
      </c>
      <c r="K929" s="5" t="s">
        <v>2150</v>
      </c>
      <c r="L929" s="5" t="s">
        <v>4303</v>
      </c>
      <c r="M929" s="5" t="s">
        <v>10692</v>
      </c>
      <c r="N929" s="5" t="s">
        <v>55</v>
      </c>
      <c r="O929" s="5" t="s">
        <v>29126</v>
      </c>
      <c r="P929" s="5" t="s">
        <v>21717</v>
      </c>
      <c r="Q929" s="5">
        <v>1.967</v>
      </c>
      <c r="R929" s="25">
        <f t="shared" si="14"/>
        <v>1.967</v>
      </c>
      <c r="S929" s="30" t="s">
        <v>36988</v>
      </c>
      <c r="T929" s="30" t="s">
        <v>3148</v>
      </c>
      <c r="U929" s="30" t="s">
        <v>14580</v>
      </c>
      <c r="V929" s="5" t="s">
        <v>1313</v>
      </c>
      <c r="W929" s="28">
        <v>44758</v>
      </c>
      <c r="X929" s="29">
        <v>0.6414</v>
      </c>
      <c r="Z929" s="29">
        <v>1021.7009</v>
      </c>
      <c r="AA929" s="29">
        <v>8.9175</v>
      </c>
      <c r="AB929" s="29">
        <v>57.9907</v>
      </c>
      <c r="AC929" s="29">
        <v>235.0115</v>
      </c>
    </row>
    <row r="930" spans="1:29">
      <c r="A930" s="13" t="s">
        <v>15535</v>
      </c>
      <c r="B930" s="4" t="s">
        <v>599</v>
      </c>
      <c r="C930" s="12" t="s">
        <v>1737</v>
      </c>
      <c r="D930" s="4" t="s">
        <v>574</v>
      </c>
      <c r="E930" s="4" t="s">
        <v>600</v>
      </c>
      <c r="F930" s="4" t="s">
        <v>1028</v>
      </c>
      <c r="G930" s="4" t="s">
        <v>1459</v>
      </c>
      <c r="H930" s="4" t="s">
        <v>47</v>
      </c>
      <c r="I930" s="5" t="s">
        <v>36989</v>
      </c>
      <c r="J930" s="5" t="s">
        <v>632</v>
      </c>
      <c r="K930" s="5" t="s">
        <v>2386</v>
      </c>
      <c r="L930" s="5" t="s">
        <v>4808</v>
      </c>
      <c r="M930" s="5" t="s">
        <v>23984</v>
      </c>
      <c r="N930" s="5" t="s">
        <v>1340</v>
      </c>
      <c r="O930" s="5" t="s">
        <v>4151</v>
      </c>
      <c r="P930" s="5" t="s">
        <v>9874</v>
      </c>
      <c r="Q930" s="5">
        <v>1.945</v>
      </c>
      <c r="R930" s="25">
        <f t="shared" si="14"/>
        <v>1.945</v>
      </c>
      <c r="S930" s="30" t="s">
        <v>36990</v>
      </c>
      <c r="T930" s="30" t="s">
        <v>6024</v>
      </c>
      <c r="U930" s="30" t="s">
        <v>8260</v>
      </c>
      <c r="V930" s="5" t="s">
        <v>278</v>
      </c>
      <c r="W930" s="28">
        <v>44759</v>
      </c>
      <c r="X930" s="29">
        <v>0.666</v>
      </c>
      <c r="Z930" s="29">
        <v>1021.5518</v>
      </c>
      <c r="AA930" s="29">
        <v>8.9389</v>
      </c>
      <c r="AB930" s="29">
        <v>59.4764</v>
      </c>
      <c r="AC930" s="29">
        <v>187.517</v>
      </c>
    </row>
    <row r="931" spans="1:29">
      <c r="A931" s="13" t="s">
        <v>15541</v>
      </c>
      <c r="B931" s="4" t="s">
        <v>342</v>
      </c>
      <c r="C931" s="12" t="s">
        <v>50</v>
      </c>
      <c r="D931" s="4" t="s">
        <v>299</v>
      </c>
      <c r="E931" s="4" t="s">
        <v>175</v>
      </c>
      <c r="F931" s="4" t="s">
        <v>2202</v>
      </c>
      <c r="G931" s="4" t="s">
        <v>1737</v>
      </c>
      <c r="H931" s="4" t="s">
        <v>176</v>
      </c>
      <c r="I931" s="5" t="s">
        <v>36991</v>
      </c>
      <c r="J931" s="5" t="s">
        <v>6901</v>
      </c>
      <c r="K931" s="5" t="s">
        <v>1026</v>
      </c>
      <c r="L931" s="5" t="s">
        <v>5415</v>
      </c>
      <c r="M931" s="5" t="s">
        <v>2237</v>
      </c>
      <c r="N931" s="5" t="s">
        <v>352</v>
      </c>
      <c r="O931" s="5" t="s">
        <v>36992</v>
      </c>
      <c r="P931" s="5" t="s">
        <v>14465</v>
      </c>
      <c r="Q931" s="5">
        <v>1.871</v>
      </c>
      <c r="R931" s="25">
        <f t="shared" si="14"/>
        <v>1.871</v>
      </c>
      <c r="S931" s="30" t="s">
        <v>22673</v>
      </c>
      <c r="T931" s="30" t="s">
        <v>472</v>
      </c>
      <c r="U931" s="30" t="s">
        <v>4969</v>
      </c>
      <c r="V931" s="5" t="s">
        <v>278</v>
      </c>
      <c r="W931" s="28">
        <v>44760</v>
      </c>
      <c r="X931" s="29">
        <v>1.6582</v>
      </c>
      <c r="Z931" s="29">
        <v>1021.6958</v>
      </c>
      <c r="AA931" s="29">
        <v>7.5434</v>
      </c>
      <c r="AB931" s="29">
        <v>65.37</v>
      </c>
      <c r="AC931" s="29">
        <v>164.969</v>
      </c>
    </row>
    <row r="932" spans="1:29">
      <c r="A932" s="13" t="s">
        <v>15547</v>
      </c>
      <c r="B932" s="4" t="s">
        <v>374</v>
      </c>
      <c r="C932" s="12" t="s">
        <v>1459</v>
      </c>
      <c r="D932" s="4" t="s">
        <v>114</v>
      </c>
      <c r="E932" s="4" t="s">
        <v>653</v>
      </c>
      <c r="F932" s="4" t="s">
        <v>1378</v>
      </c>
      <c r="G932" s="4" t="s">
        <v>302</v>
      </c>
      <c r="H932" s="4" t="s">
        <v>28</v>
      </c>
      <c r="I932" s="5" t="s">
        <v>36993</v>
      </c>
      <c r="J932" s="5" t="s">
        <v>2394</v>
      </c>
      <c r="K932" s="5" t="s">
        <v>3139</v>
      </c>
      <c r="L932" s="5" t="s">
        <v>4318</v>
      </c>
      <c r="M932" s="5" t="s">
        <v>36994</v>
      </c>
      <c r="N932" s="5" t="s">
        <v>542</v>
      </c>
      <c r="O932" s="5" t="s">
        <v>973</v>
      </c>
      <c r="P932" s="5" t="s">
        <v>14668</v>
      </c>
      <c r="Q932" s="5">
        <v>2.189</v>
      </c>
      <c r="R932" s="25">
        <f t="shared" si="14"/>
        <v>2.189</v>
      </c>
      <c r="S932" s="30" t="s">
        <v>36995</v>
      </c>
      <c r="T932" s="30" t="s">
        <v>2703</v>
      </c>
      <c r="U932" s="30" t="s">
        <v>472</v>
      </c>
      <c r="V932" s="5" t="s">
        <v>278</v>
      </c>
      <c r="W932" s="28">
        <v>44761</v>
      </c>
      <c r="X932" s="29">
        <v>0.701</v>
      </c>
      <c r="Z932" s="29">
        <v>1021.9508</v>
      </c>
      <c r="AA932" s="29">
        <v>5.9558</v>
      </c>
      <c r="AB932" s="29">
        <v>70.3308</v>
      </c>
      <c r="AC932" s="29">
        <v>163.1406</v>
      </c>
    </row>
    <row r="933" spans="1:29">
      <c r="A933" s="13" t="s">
        <v>15554</v>
      </c>
      <c r="B933" s="4" t="s">
        <v>680</v>
      </c>
      <c r="C933" s="12" t="s">
        <v>1459</v>
      </c>
      <c r="D933" s="4" t="s">
        <v>159</v>
      </c>
      <c r="E933" s="4" t="s">
        <v>359</v>
      </c>
      <c r="F933" s="4" t="s">
        <v>6856</v>
      </c>
      <c r="G933" s="4" t="s">
        <v>223</v>
      </c>
      <c r="H933" s="4" t="s">
        <v>1088</v>
      </c>
      <c r="I933" s="5" t="s">
        <v>36996</v>
      </c>
      <c r="J933" s="5" t="s">
        <v>3356</v>
      </c>
      <c r="K933" s="5" t="s">
        <v>1507</v>
      </c>
      <c r="L933" s="5" t="s">
        <v>11217</v>
      </c>
      <c r="M933" s="5" t="s">
        <v>888</v>
      </c>
      <c r="N933" s="5" t="s">
        <v>4365</v>
      </c>
      <c r="O933" s="5" t="s">
        <v>11090</v>
      </c>
      <c r="P933" s="5" t="s">
        <v>14564</v>
      </c>
      <c r="Q933" s="5">
        <v>4.428</v>
      </c>
      <c r="R933" s="25">
        <f t="shared" si="14"/>
        <v>4.428</v>
      </c>
      <c r="S933" s="30" t="s">
        <v>1171</v>
      </c>
      <c r="T933" s="30" t="s">
        <v>1627</v>
      </c>
      <c r="U933" s="30" t="s">
        <v>7385</v>
      </c>
      <c r="V933" s="5" t="s">
        <v>278</v>
      </c>
      <c r="W933" s="28">
        <v>44762</v>
      </c>
      <c r="X933" s="29">
        <v>1.2295</v>
      </c>
      <c r="Z933" s="29">
        <v>1022.1308</v>
      </c>
      <c r="AA933" s="29">
        <v>4.6125</v>
      </c>
      <c r="AB933" s="29">
        <v>73.8826</v>
      </c>
      <c r="AC933" s="29">
        <v>150.5522</v>
      </c>
    </row>
    <row r="934" spans="1:29">
      <c r="A934" s="13" t="s">
        <v>15561</v>
      </c>
      <c r="B934" s="4" t="s">
        <v>2488</v>
      </c>
      <c r="C934" s="12" t="s">
        <v>874</v>
      </c>
      <c r="D934" s="4" t="s">
        <v>271</v>
      </c>
      <c r="E934" s="4" t="s">
        <v>2489</v>
      </c>
      <c r="F934" s="4" t="s">
        <v>4320</v>
      </c>
      <c r="G934" s="4" t="s">
        <v>376</v>
      </c>
      <c r="H934" s="4" t="s">
        <v>1088</v>
      </c>
      <c r="I934" s="5" t="s">
        <v>36997</v>
      </c>
      <c r="J934" s="5" t="s">
        <v>834</v>
      </c>
      <c r="K934" s="5" t="s">
        <v>2014</v>
      </c>
      <c r="L934" s="5" t="s">
        <v>7581</v>
      </c>
      <c r="M934" s="5" t="s">
        <v>36998</v>
      </c>
      <c r="N934" s="5" t="s">
        <v>1402</v>
      </c>
      <c r="O934" s="5" t="s">
        <v>36999</v>
      </c>
      <c r="P934" s="5" t="s">
        <v>35565</v>
      </c>
      <c r="Q934" s="5">
        <v>4.521</v>
      </c>
      <c r="R934" s="25">
        <f t="shared" si="14"/>
        <v>4.521</v>
      </c>
      <c r="S934" s="30" t="s">
        <v>37000</v>
      </c>
      <c r="T934" s="30" t="s">
        <v>1698</v>
      </c>
      <c r="U934" s="30" t="s">
        <v>4495</v>
      </c>
      <c r="V934" s="5" t="s">
        <v>278</v>
      </c>
      <c r="W934" s="28">
        <v>44763</v>
      </c>
      <c r="X934" s="29">
        <v>1.2071</v>
      </c>
      <c r="Z934" s="29">
        <v>1022.3325</v>
      </c>
      <c r="AA934" s="29">
        <v>3.2408</v>
      </c>
      <c r="AB934" s="29">
        <v>75.7224</v>
      </c>
      <c r="AC934" s="29">
        <v>146.459</v>
      </c>
    </row>
    <row r="935" spans="1:29">
      <c r="A935" s="13" t="s">
        <v>15568</v>
      </c>
      <c r="B935" s="4" t="s">
        <v>558</v>
      </c>
      <c r="C935" s="12" t="s">
        <v>874</v>
      </c>
      <c r="D935" s="4" t="s">
        <v>1433</v>
      </c>
      <c r="E935" s="4" t="s">
        <v>1641</v>
      </c>
      <c r="F935" s="4" t="s">
        <v>930</v>
      </c>
      <c r="G935" s="4" t="s">
        <v>344</v>
      </c>
      <c r="H935" s="4" t="s">
        <v>345</v>
      </c>
      <c r="I935" s="5" t="s">
        <v>37001</v>
      </c>
      <c r="J935" s="5" t="s">
        <v>924</v>
      </c>
      <c r="K935" s="5" t="s">
        <v>2025</v>
      </c>
      <c r="L935" s="5" t="s">
        <v>10282</v>
      </c>
      <c r="M935" s="5" t="s">
        <v>15686</v>
      </c>
      <c r="N935" s="5" t="s">
        <v>93</v>
      </c>
      <c r="O935" s="5" t="s">
        <v>14958</v>
      </c>
      <c r="P935" s="5" t="s">
        <v>37002</v>
      </c>
      <c r="Q935" s="5">
        <v>4.001</v>
      </c>
      <c r="R935" s="25">
        <f t="shared" si="14"/>
        <v>4.001</v>
      </c>
      <c r="S935" s="30" t="s">
        <v>16035</v>
      </c>
      <c r="T935" s="30" t="s">
        <v>9659</v>
      </c>
      <c r="U935" s="30" t="s">
        <v>37003</v>
      </c>
      <c r="V935" s="5" t="s">
        <v>278</v>
      </c>
      <c r="W935" s="28">
        <v>44764</v>
      </c>
      <c r="X935" s="29">
        <v>0.9623</v>
      </c>
      <c r="Z935" s="29">
        <v>1022.7134</v>
      </c>
      <c r="AA935" s="29">
        <v>3.835</v>
      </c>
      <c r="AB935" s="29">
        <v>74.1752</v>
      </c>
      <c r="AC935" s="29">
        <v>167.2423</v>
      </c>
    </row>
    <row r="936" spans="1:29">
      <c r="A936" s="13" t="s">
        <v>15574</v>
      </c>
      <c r="B936" s="4" t="s">
        <v>982</v>
      </c>
      <c r="C936" s="12" t="s">
        <v>874</v>
      </c>
      <c r="D936" s="4" t="s">
        <v>285</v>
      </c>
      <c r="E936" s="4" t="s">
        <v>1757</v>
      </c>
      <c r="F936" s="4" t="s">
        <v>8810</v>
      </c>
      <c r="G936" s="4" t="s">
        <v>344</v>
      </c>
      <c r="H936" s="4" t="s">
        <v>1088</v>
      </c>
      <c r="I936" s="5" t="s">
        <v>2446</v>
      </c>
      <c r="J936" s="5" t="s">
        <v>1699</v>
      </c>
      <c r="K936" s="5" t="s">
        <v>39</v>
      </c>
      <c r="L936" s="5" t="s">
        <v>13702</v>
      </c>
      <c r="M936" s="5" t="s">
        <v>11136</v>
      </c>
      <c r="N936" s="5" t="s">
        <v>215</v>
      </c>
      <c r="O936" s="5" t="s">
        <v>37004</v>
      </c>
      <c r="P936" s="5" t="s">
        <v>37005</v>
      </c>
      <c r="Q936" s="5">
        <v>4.121</v>
      </c>
      <c r="R936" s="25">
        <f t="shared" si="14"/>
        <v>4.121</v>
      </c>
      <c r="S936" s="30" t="s">
        <v>23429</v>
      </c>
      <c r="T936" s="30" t="s">
        <v>1893</v>
      </c>
      <c r="U936" s="30" t="s">
        <v>1238</v>
      </c>
      <c r="V936" s="5" t="s">
        <v>278</v>
      </c>
      <c r="W936" s="28">
        <v>44765</v>
      </c>
      <c r="X936" s="29">
        <v>0.5251</v>
      </c>
      <c r="Z936" s="29">
        <v>1022.7491</v>
      </c>
      <c r="AA936" s="29">
        <v>3.1562</v>
      </c>
      <c r="AB936" s="29">
        <v>76.3833</v>
      </c>
      <c r="AC936" s="29">
        <v>189.1508</v>
      </c>
    </row>
    <row r="937" spans="1:29">
      <c r="A937" s="13" t="s">
        <v>15579</v>
      </c>
      <c r="B937" s="4" t="s">
        <v>373</v>
      </c>
      <c r="C937" s="12" t="s">
        <v>874</v>
      </c>
      <c r="D937" s="4" t="s">
        <v>1383</v>
      </c>
      <c r="E937" s="4" t="s">
        <v>374</v>
      </c>
      <c r="F937" s="4" t="s">
        <v>10446</v>
      </c>
      <c r="G937" s="4" t="s">
        <v>344</v>
      </c>
      <c r="H937" s="4" t="s">
        <v>393</v>
      </c>
      <c r="I937" s="5" t="s">
        <v>37006</v>
      </c>
      <c r="J937" s="5" t="s">
        <v>2082</v>
      </c>
      <c r="K937" s="5" t="s">
        <v>2376</v>
      </c>
      <c r="L937" s="5" t="s">
        <v>3909</v>
      </c>
      <c r="M937" s="5" t="s">
        <v>37007</v>
      </c>
      <c r="N937" s="5" t="s">
        <v>988</v>
      </c>
      <c r="O937" s="5" t="s">
        <v>22972</v>
      </c>
      <c r="P937" s="5" t="s">
        <v>19965</v>
      </c>
      <c r="Q937" s="5">
        <v>4.732</v>
      </c>
      <c r="R937" s="25">
        <f t="shared" si="14"/>
        <v>4.732</v>
      </c>
      <c r="S937" s="30" t="s">
        <v>37008</v>
      </c>
      <c r="T937" s="30" t="s">
        <v>10690</v>
      </c>
      <c r="U937" s="30" t="s">
        <v>9569</v>
      </c>
      <c r="V937" s="5" t="s">
        <v>278</v>
      </c>
      <c r="W937" s="28">
        <v>44766</v>
      </c>
      <c r="X937" s="29">
        <v>0.4924</v>
      </c>
      <c r="Z937" s="29">
        <v>1022.7817</v>
      </c>
      <c r="AA937" s="29">
        <v>2.034</v>
      </c>
      <c r="AB937" s="29">
        <v>79.3251</v>
      </c>
      <c r="AC937" s="29">
        <v>263.2431</v>
      </c>
    </row>
    <row r="938" spans="1:29">
      <c r="A938" s="13" t="s">
        <v>15586</v>
      </c>
      <c r="B938" s="4" t="s">
        <v>803</v>
      </c>
      <c r="C938" s="12" t="s">
        <v>115</v>
      </c>
      <c r="D938" s="4" t="s">
        <v>1383</v>
      </c>
      <c r="E938" s="4" t="s">
        <v>639</v>
      </c>
      <c r="F938" s="4" t="s">
        <v>3249</v>
      </c>
      <c r="G938" s="4" t="s">
        <v>34</v>
      </c>
      <c r="H938" s="4" t="s">
        <v>407</v>
      </c>
      <c r="I938" s="5" t="s">
        <v>37009</v>
      </c>
      <c r="J938" s="5" t="s">
        <v>2108</v>
      </c>
      <c r="K938" s="5" t="s">
        <v>2386</v>
      </c>
      <c r="L938" s="5" t="s">
        <v>6254</v>
      </c>
      <c r="M938" s="5" t="s">
        <v>37010</v>
      </c>
      <c r="N938" s="5" t="s">
        <v>483</v>
      </c>
      <c r="O938" s="5" t="s">
        <v>10947</v>
      </c>
      <c r="P938" s="5" t="s">
        <v>37011</v>
      </c>
      <c r="Q938" s="5">
        <v>4.113</v>
      </c>
      <c r="R938" s="25">
        <f t="shared" si="14"/>
        <v>4.113</v>
      </c>
      <c r="S938" s="30" t="s">
        <v>24637</v>
      </c>
      <c r="T938" s="30" t="s">
        <v>6134</v>
      </c>
      <c r="U938" s="30" t="s">
        <v>20621</v>
      </c>
      <c r="V938" s="5" t="s">
        <v>278</v>
      </c>
      <c r="W938" s="28">
        <v>44767</v>
      </c>
      <c r="X938" s="29">
        <v>0.3551</v>
      </c>
      <c r="Z938" s="29">
        <v>1022.564</v>
      </c>
      <c r="AA938" s="29">
        <v>1.2282</v>
      </c>
      <c r="AB938" s="29">
        <v>81.6252</v>
      </c>
      <c r="AC938" s="29">
        <v>188.7338</v>
      </c>
    </row>
    <row r="939" spans="1:29">
      <c r="A939" s="13" t="s">
        <v>15594</v>
      </c>
      <c r="B939" s="4" t="s">
        <v>1758</v>
      </c>
      <c r="C939" s="12" t="s">
        <v>31</v>
      </c>
      <c r="D939" s="4" t="s">
        <v>176</v>
      </c>
      <c r="E939" s="4" t="s">
        <v>655</v>
      </c>
      <c r="F939" s="4" t="s">
        <v>9543</v>
      </c>
      <c r="G939" s="4" t="s">
        <v>344</v>
      </c>
      <c r="H939" s="4" t="s">
        <v>32</v>
      </c>
      <c r="I939" s="5" t="s">
        <v>37012</v>
      </c>
      <c r="J939" s="5" t="s">
        <v>4365</v>
      </c>
      <c r="K939" s="5" t="s">
        <v>104</v>
      </c>
      <c r="L939" s="5" t="s">
        <v>16682</v>
      </c>
      <c r="M939" s="5" t="s">
        <v>17838</v>
      </c>
      <c r="N939" s="5" t="s">
        <v>665</v>
      </c>
      <c r="O939" s="5" t="s">
        <v>32962</v>
      </c>
      <c r="P939" s="5" t="s">
        <v>37013</v>
      </c>
      <c r="Q939" s="5">
        <v>3.146</v>
      </c>
      <c r="R939" s="25">
        <f t="shared" si="14"/>
        <v>3.146</v>
      </c>
      <c r="S939" s="30" t="s">
        <v>37014</v>
      </c>
      <c r="T939" s="30" t="s">
        <v>4840</v>
      </c>
      <c r="U939" s="30" t="s">
        <v>8205</v>
      </c>
      <c r="V939" s="5" t="s">
        <v>2023</v>
      </c>
      <c r="W939" s="28">
        <v>44768</v>
      </c>
      <c r="X939" s="29">
        <v>0.7156</v>
      </c>
      <c r="Z939" s="29">
        <v>1021.8991</v>
      </c>
      <c r="AA939" s="29">
        <v>-0.2333</v>
      </c>
      <c r="AB939" s="29">
        <v>84.2492</v>
      </c>
      <c r="AC939" s="29">
        <v>202.1201</v>
      </c>
    </row>
    <row r="940" spans="1:29">
      <c r="A940" s="13" t="s">
        <v>15599</v>
      </c>
      <c r="B940" s="4" t="s">
        <v>284</v>
      </c>
      <c r="C940" s="12" t="s">
        <v>31</v>
      </c>
      <c r="D940" s="4" t="s">
        <v>80</v>
      </c>
      <c r="E940" s="4" t="s">
        <v>28</v>
      </c>
      <c r="F940" s="4" t="s">
        <v>11672</v>
      </c>
      <c r="G940" s="4" t="s">
        <v>344</v>
      </c>
      <c r="H940" s="4" t="s">
        <v>81</v>
      </c>
      <c r="I940" s="5" t="s">
        <v>37015</v>
      </c>
      <c r="J940" s="5" t="s">
        <v>267</v>
      </c>
      <c r="K940" s="5" t="s">
        <v>1864</v>
      </c>
      <c r="L940" s="5" t="s">
        <v>14081</v>
      </c>
      <c r="M940" s="5" t="s">
        <v>37016</v>
      </c>
      <c r="N940" s="5" t="s">
        <v>248</v>
      </c>
      <c r="O940" s="5" t="s">
        <v>37017</v>
      </c>
      <c r="P940" s="5" t="s">
        <v>37018</v>
      </c>
      <c r="Q940" s="5">
        <v>2.18</v>
      </c>
      <c r="R940" s="25">
        <f t="shared" si="14"/>
        <v>2.18</v>
      </c>
      <c r="S940" s="30" t="s">
        <v>13945</v>
      </c>
      <c r="T940" s="30" t="s">
        <v>594</v>
      </c>
      <c r="U940" s="30" t="s">
        <v>4677</v>
      </c>
      <c r="V940" s="5" t="s">
        <v>1687</v>
      </c>
      <c r="W940" s="28">
        <v>44769</v>
      </c>
      <c r="X940" s="29">
        <v>1.0364</v>
      </c>
      <c r="Z940" s="29">
        <v>1021.48</v>
      </c>
      <c r="AA940" s="29">
        <v>-0.5149</v>
      </c>
      <c r="AB940" s="29">
        <v>84.6675</v>
      </c>
      <c r="AC940" s="29">
        <v>196.0089</v>
      </c>
    </row>
    <row r="941" spans="1:29">
      <c r="A941" s="13" t="s">
        <v>15605</v>
      </c>
      <c r="B941" s="4" t="s">
        <v>570</v>
      </c>
      <c r="C941" s="12" t="s">
        <v>31</v>
      </c>
      <c r="D941" s="4" t="s">
        <v>968</v>
      </c>
      <c r="E941" s="4" t="s">
        <v>571</v>
      </c>
      <c r="F941" s="4" t="s">
        <v>9498</v>
      </c>
      <c r="G941" s="4" t="s">
        <v>344</v>
      </c>
      <c r="H941" s="4" t="s">
        <v>81</v>
      </c>
      <c r="I941" s="5" t="s">
        <v>4319</v>
      </c>
      <c r="J941" s="5" t="s">
        <v>1121</v>
      </c>
      <c r="K941" s="5" t="s">
        <v>1094</v>
      </c>
      <c r="L941" s="5" t="s">
        <v>26562</v>
      </c>
      <c r="M941" s="5" t="s">
        <v>5202</v>
      </c>
      <c r="N941" s="5" t="s">
        <v>59</v>
      </c>
      <c r="O941" s="5" t="s">
        <v>37019</v>
      </c>
      <c r="P941" s="5" t="s">
        <v>6513</v>
      </c>
      <c r="Q941" s="5">
        <v>2.906</v>
      </c>
      <c r="R941" s="25">
        <f t="shared" si="14"/>
        <v>2.906</v>
      </c>
      <c r="S941" s="30" t="s">
        <v>17208</v>
      </c>
      <c r="T941" s="30" t="s">
        <v>2039</v>
      </c>
      <c r="U941" s="30" t="s">
        <v>3195</v>
      </c>
      <c r="V941" s="5" t="s">
        <v>1585</v>
      </c>
      <c r="W941" s="28">
        <v>44770</v>
      </c>
      <c r="X941" s="29">
        <v>1.3475</v>
      </c>
      <c r="Z941" s="29">
        <v>1020.645</v>
      </c>
      <c r="AA941" s="29">
        <v>-0.0995</v>
      </c>
      <c r="AB941" s="29">
        <v>83.2368</v>
      </c>
      <c r="AC941" s="29">
        <v>191.1799</v>
      </c>
    </row>
    <row r="942" spans="1:29">
      <c r="A942" s="13" t="s">
        <v>15612</v>
      </c>
      <c r="B942" s="4" t="s">
        <v>2789</v>
      </c>
      <c r="C942" s="12" t="s">
        <v>115</v>
      </c>
      <c r="D942" s="4" t="s">
        <v>1307</v>
      </c>
      <c r="E942" s="4" t="s">
        <v>586</v>
      </c>
      <c r="F942" s="4" t="s">
        <v>1820</v>
      </c>
      <c r="G942" s="4" t="s">
        <v>302</v>
      </c>
      <c r="H942" s="4" t="s">
        <v>407</v>
      </c>
      <c r="I942" s="5" t="s">
        <v>37020</v>
      </c>
      <c r="J942" s="5" t="s">
        <v>1985</v>
      </c>
      <c r="K942" s="5" t="s">
        <v>3965</v>
      </c>
      <c r="L942" s="5" t="s">
        <v>25076</v>
      </c>
      <c r="M942" s="5" t="s">
        <v>7239</v>
      </c>
      <c r="N942" s="5" t="s">
        <v>913</v>
      </c>
      <c r="O942" s="5" t="s">
        <v>36782</v>
      </c>
      <c r="P942" s="5" t="s">
        <v>37021</v>
      </c>
      <c r="Q942" s="5">
        <v>4.533</v>
      </c>
      <c r="R942" s="25">
        <f t="shared" si="14"/>
        <v>4.533</v>
      </c>
      <c r="S942" s="30" t="s">
        <v>26069</v>
      </c>
      <c r="T942" s="30" t="s">
        <v>6477</v>
      </c>
      <c r="U942" s="30" t="s">
        <v>2337</v>
      </c>
      <c r="V942" s="5" t="s">
        <v>2751</v>
      </c>
      <c r="W942" s="28">
        <v>44771</v>
      </c>
      <c r="X942" s="29">
        <v>0.7925</v>
      </c>
      <c r="Z942" s="29">
        <v>1020.145</v>
      </c>
      <c r="AA942" s="29">
        <v>-0.1308</v>
      </c>
      <c r="AB942" s="29">
        <v>82.49</v>
      </c>
      <c r="AC942" s="29">
        <v>184.671</v>
      </c>
    </row>
    <row r="943" spans="1:29">
      <c r="A943" s="13" t="s">
        <v>15618</v>
      </c>
      <c r="B943" s="4" t="s">
        <v>654</v>
      </c>
      <c r="C943" s="12" t="s">
        <v>31</v>
      </c>
      <c r="D943" s="4" t="s">
        <v>1383</v>
      </c>
      <c r="E943" s="4" t="s">
        <v>328</v>
      </c>
      <c r="F943" s="4" t="s">
        <v>2769</v>
      </c>
      <c r="G943" s="4" t="s">
        <v>50</v>
      </c>
      <c r="H943" s="4" t="s">
        <v>224</v>
      </c>
      <c r="I943" s="5" t="s">
        <v>37022</v>
      </c>
      <c r="J943" s="5" t="s">
        <v>416</v>
      </c>
      <c r="K943" s="5" t="s">
        <v>4012</v>
      </c>
      <c r="L943" s="5" t="s">
        <v>25569</v>
      </c>
      <c r="M943" s="5" t="s">
        <v>9748</v>
      </c>
      <c r="N943" s="5" t="s">
        <v>512</v>
      </c>
      <c r="O943" s="5" t="s">
        <v>36820</v>
      </c>
      <c r="P943" s="5" t="s">
        <v>13647</v>
      </c>
      <c r="Q943" s="5">
        <v>5.315</v>
      </c>
      <c r="R943" s="25">
        <f t="shared" si="14"/>
        <v>5.315</v>
      </c>
      <c r="S943" s="30" t="s">
        <v>22545</v>
      </c>
      <c r="T943" s="30" t="s">
        <v>1173</v>
      </c>
      <c r="U943" s="30" t="s">
        <v>3940</v>
      </c>
      <c r="V943" s="5" t="s">
        <v>1697</v>
      </c>
      <c r="W943" s="28">
        <v>44772</v>
      </c>
      <c r="X943" s="29">
        <v>0.6384</v>
      </c>
      <c r="Z943" s="29">
        <v>1019.6733</v>
      </c>
      <c r="AA943" s="29">
        <v>-0.5065</v>
      </c>
      <c r="AB943" s="29">
        <v>83.0092</v>
      </c>
      <c r="AC943" s="29">
        <v>217.5748</v>
      </c>
    </row>
    <row r="944" spans="1:29">
      <c r="A944" s="13" t="s">
        <v>15624</v>
      </c>
      <c r="B944" s="4" t="s">
        <v>587</v>
      </c>
      <c r="C944" s="12" t="s">
        <v>31</v>
      </c>
      <c r="D944" s="4" t="s">
        <v>255</v>
      </c>
      <c r="E944" s="4" t="s">
        <v>2211</v>
      </c>
      <c r="F944" s="4" t="s">
        <v>1768</v>
      </c>
      <c r="G944" s="4" t="s">
        <v>942</v>
      </c>
      <c r="H944" s="4" t="s">
        <v>145</v>
      </c>
      <c r="I944" s="5" t="s">
        <v>37023</v>
      </c>
      <c r="J944" s="5" t="s">
        <v>3139</v>
      </c>
      <c r="K944" s="5" t="s">
        <v>8234</v>
      </c>
      <c r="L944" s="5" t="s">
        <v>30257</v>
      </c>
      <c r="M944" s="5" t="s">
        <v>7314</v>
      </c>
      <c r="N944" s="5" t="s">
        <v>59</v>
      </c>
      <c r="O944" s="5" t="s">
        <v>25665</v>
      </c>
      <c r="P944" s="5" t="s">
        <v>6372</v>
      </c>
      <c r="Q944" s="5">
        <v>4.496</v>
      </c>
      <c r="R944" s="25">
        <f t="shared" si="14"/>
        <v>4.496</v>
      </c>
      <c r="S944" s="30" t="s">
        <v>37024</v>
      </c>
      <c r="T944" s="30" t="s">
        <v>1249</v>
      </c>
      <c r="U944" s="30" t="s">
        <v>2377</v>
      </c>
      <c r="V944" s="5" t="s">
        <v>1313</v>
      </c>
      <c r="W944" s="28">
        <v>44773</v>
      </c>
      <c r="X944" s="29">
        <v>0.417</v>
      </c>
      <c r="Z944" s="29">
        <v>1019.3684</v>
      </c>
      <c r="AA944" s="29">
        <v>-0.3141</v>
      </c>
      <c r="AB944" s="29">
        <v>81.2476</v>
      </c>
      <c r="AC944" s="29">
        <v>290.2929</v>
      </c>
    </row>
    <row r="945" spans="1:29">
      <c r="A945" s="13" t="s">
        <v>15631</v>
      </c>
      <c r="B945" s="4" t="s">
        <v>504</v>
      </c>
      <c r="C945" s="12" t="s">
        <v>31</v>
      </c>
      <c r="D945" s="4" t="s">
        <v>255</v>
      </c>
      <c r="E945" s="4" t="s">
        <v>177</v>
      </c>
      <c r="F945" s="4" t="s">
        <v>3741</v>
      </c>
      <c r="G945" s="4" t="s">
        <v>191</v>
      </c>
      <c r="H945" s="4" t="s">
        <v>29</v>
      </c>
      <c r="I945" s="5" t="s">
        <v>37025</v>
      </c>
      <c r="J945" s="5" t="s">
        <v>338</v>
      </c>
      <c r="K945" s="5" t="s">
        <v>855</v>
      </c>
      <c r="L945" s="5" t="s">
        <v>20226</v>
      </c>
      <c r="M945" s="5" t="s">
        <v>37026</v>
      </c>
      <c r="N945" s="5" t="s">
        <v>2192</v>
      </c>
      <c r="O945" s="5" t="s">
        <v>37027</v>
      </c>
      <c r="P945" s="5" t="s">
        <v>37028</v>
      </c>
      <c r="Q945" s="5">
        <v>3.215</v>
      </c>
      <c r="R945" s="25">
        <f t="shared" si="14"/>
        <v>3.215</v>
      </c>
      <c r="S945" s="30" t="s">
        <v>10683</v>
      </c>
      <c r="T945" s="30" t="s">
        <v>1795</v>
      </c>
      <c r="U945" s="30" t="s">
        <v>249</v>
      </c>
      <c r="V945" s="5" t="s">
        <v>152</v>
      </c>
      <c r="W945" s="28">
        <v>44774</v>
      </c>
      <c r="X945" s="29">
        <v>0.691</v>
      </c>
      <c r="Z945" s="29">
        <v>1019.2951</v>
      </c>
      <c r="AA945" s="29">
        <v>-0.3141</v>
      </c>
      <c r="AB945" s="29">
        <v>78.6217</v>
      </c>
      <c r="AC945" s="29">
        <v>264.4454</v>
      </c>
    </row>
    <row r="946" spans="1:29">
      <c r="A946" s="13" t="s">
        <v>15637</v>
      </c>
      <c r="B946" s="4" t="s">
        <v>504</v>
      </c>
      <c r="C946" s="12" t="s">
        <v>115</v>
      </c>
      <c r="D946" s="4" t="s">
        <v>571</v>
      </c>
      <c r="E946" s="4" t="s">
        <v>177</v>
      </c>
      <c r="F946" s="4" t="s">
        <v>5339</v>
      </c>
      <c r="G946" s="4" t="s">
        <v>302</v>
      </c>
      <c r="H946" s="4" t="s">
        <v>161</v>
      </c>
      <c r="I946" s="5" t="s">
        <v>37029</v>
      </c>
      <c r="J946" s="5" t="s">
        <v>59</v>
      </c>
      <c r="K946" s="5" t="s">
        <v>2152</v>
      </c>
      <c r="L946" s="5" t="s">
        <v>980</v>
      </c>
      <c r="M946" s="5" t="s">
        <v>36675</v>
      </c>
      <c r="N946" s="5" t="s">
        <v>555</v>
      </c>
      <c r="O946" s="5" t="s">
        <v>13851</v>
      </c>
      <c r="P946" s="5" t="s">
        <v>28675</v>
      </c>
      <c r="Q946" s="5">
        <v>2.702</v>
      </c>
      <c r="R946" s="25">
        <f t="shared" si="14"/>
        <v>2.702</v>
      </c>
      <c r="S946" s="30" t="s">
        <v>25651</v>
      </c>
      <c r="T946" s="30" t="s">
        <v>1521</v>
      </c>
      <c r="U946" s="30" t="s">
        <v>3889</v>
      </c>
      <c r="V946" s="5" t="s">
        <v>1697</v>
      </c>
      <c r="W946" s="28">
        <v>44775</v>
      </c>
      <c r="X946" s="29">
        <v>0.5236</v>
      </c>
      <c r="Z946" s="29">
        <v>1019.3668</v>
      </c>
      <c r="AA946" s="29">
        <v>0.905</v>
      </c>
      <c r="AB946" s="29">
        <v>74.9409</v>
      </c>
      <c r="AC946" s="29">
        <v>266.3238</v>
      </c>
    </row>
    <row r="947" spans="1:29">
      <c r="A947" s="13" t="s">
        <v>15644</v>
      </c>
      <c r="B947" s="4" t="s">
        <v>694</v>
      </c>
      <c r="C947" s="12" t="s">
        <v>874</v>
      </c>
      <c r="D947" s="4" t="s">
        <v>1243</v>
      </c>
      <c r="E947" s="4" t="s">
        <v>570</v>
      </c>
      <c r="F947" s="4" t="s">
        <v>679</v>
      </c>
      <c r="G947" s="4" t="s">
        <v>344</v>
      </c>
      <c r="H947" s="4" t="s">
        <v>161</v>
      </c>
      <c r="I947" s="5" t="s">
        <v>37030</v>
      </c>
      <c r="J947" s="5" t="s">
        <v>39</v>
      </c>
      <c r="K947" s="5" t="s">
        <v>3494</v>
      </c>
      <c r="L947" s="5" t="s">
        <v>785</v>
      </c>
      <c r="M947" s="5" t="s">
        <v>34399</v>
      </c>
      <c r="N947" s="5" t="s">
        <v>76</v>
      </c>
      <c r="O947" s="5" t="s">
        <v>37031</v>
      </c>
      <c r="P947" s="5" t="s">
        <v>37032</v>
      </c>
      <c r="Q947" s="5">
        <v>2.708</v>
      </c>
      <c r="R947" s="25">
        <f t="shared" si="14"/>
        <v>2.708</v>
      </c>
      <c r="S947" s="30" t="s">
        <v>24330</v>
      </c>
      <c r="T947" s="30" t="s">
        <v>844</v>
      </c>
      <c r="U947" s="30" t="s">
        <v>37033</v>
      </c>
      <c r="V947" s="5" t="s">
        <v>8209</v>
      </c>
      <c r="W947" s="28">
        <v>44776</v>
      </c>
      <c r="X947" s="29">
        <v>2.0189</v>
      </c>
      <c r="Z947" s="29">
        <v>1019.3975</v>
      </c>
      <c r="AA947" s="29">
        <v>3.3391</v>
      </c>
      <c r="AB947" s="29">
        <v>69.805</v>
      </c>
      <c r="AC947" s="29">
        <v>266.3896</v>
      </c>
    </row>
    <row r="948" spans="1:29">
      <c r="A948" s="13" t="s">
        <v>15649</v>
      </c>
      <c r="B948" s="4" t="s">
        <v>2462</v>
      </c>
      <c r="C948" s="12" t="s">
        <v>50</v>
      </c>
      <c r="D948" s="4" t="s">
        <v>1383</v>
      </c>
      <c r="E948" s="4" t="s">
        <v>626</v>
      </c>
      <c r="F948" s="4" t="s">
        <v>2497</v>
      </c>
      <c r="G948" s="4" t="s">
        <v>344</v>
      </c>
      <c r="H948" s="4" t="s">
        <v>407</v>
      </c>
      <c r="I948" s="5" t="s">
        <v>37034</v>
      </c>
      <c r="J948" s="5" t="s">
        <v>1342</v>
      </c>
      <c r="K948" s="5" t="s">
        <v>2680</v>
      </c>
      <c r="L948" s="5" t="s">
        <v>11963</v>
      </c>
      <c r="M948" s="5" t="s">
        <v>9698</v>
      </c>
      <c r="N948" s="5" t="s">
        <v>646</v>
      </c>
      <c r="O948" s="5" t="s">
        <v>9777</v>
      </c>
      <c r="P948" s="5" t="s">
        <v>37035</v>
      </c>
      <c r="Q948" s="5">
        <v>3.297</v>
      </c>
      <c r="R948" s="25">
        <f t="shared" si="14"/>
        <v>3.297</v>
      </c>
      <c r="S948" s="30" t="s">
        <v>37036</v>
      </c>
      <c r="T948" s="30" t="s">
        <v>2575</v>
      </c>
      <c r="U948" s="30" t="s">
        <v>20154</v>
      </c>
      <c r="V948" s="5" t="s">
        <v>441</v>
      </c>
      <c r="W948" s="28">
        <v>44777</v>
      </c>
      <c r="X948" s="29">
        <v>2.2716</v>
      </c>
      <c r="Z948" s="29">
        <v>1019.0918</v>
      </c>
      <c r="AA948" s="29">
        <v>7.3451</v>
      </c>
      <c r="AB948" s="29">
        <v>55.7025</v>
      </c>
      <c r="AC948" s="29">
        <v>262.9276</v>
      </c>
    </row>
    <row r="949" spans="1:29">
      <c r="A949" s="13" t="s">
        <v>15656</v>
      </c>
      <c r="B949" s="4" t="s">
        <v>490</v>
      </c>
      <c r="C949" s="12" t="s">
        <v>302</v>
      </c>
      <c r="D949" s="4" t="s">
        <v>158</v>
      </c>
      <c r="E949" s="4" t="s">
        <v>159</v>
      </c>
      <c r="F949" s="4" t="s">
        <v>3456</v>
      </c>
      <c r="G949" s="4" t="s">
        <v>302</v>
      </c>
      <c r="H949" s="4" t="s">
        <v>207</v>
      </c>
      <c r="I949" s="5" t="s">
        <v>37037</v>
      </c>
      <c r="J949" s="5" t="s">
        <v>2134</v>
      </c>
      <c r="K949" s="5" t="s">
        <v>2758</v>
      </c>
      <c r="L949" s="5" t="s">
        <v>7512</v>
      </c>
      <c r="M949" s="5" t="s">
        <v>11595</v>
      </c>
      <c r="N949" s="5" t="s">
        <v>2369</v>
      </c>
      <c r="O949" s="5" t="s">
        <v>37038</v>
      </c>
      <c r="P949" s="5" t="s">
        <v>12028</v>
      </c>
      <c r="Q949" s="5">
        <v>2.995</v>
      </c>
      <c r="R949" s="25">
        <f t="shared" si="14"/>
        <v>2.995</v>
      </c>
      <c r="S949" s="30" t="s">
        <v>278</v>
      </c>
      <c r="T949" s="30" t="s">
        <v>2555</v>
      </c>
      <c r="U949" s="30" t="s">
        <v>37039</v>
      </c>
      <c r="V949" s="5" t="s">
        <v>278</v>
      </c>
      <c r="W949" s="28">
        <v>44778</v>
      </c>
      <c r="X949" s="29">
        <v>2.4651</v>
      </c>
      <c r="Z949" s="29">
        <v>1018.3809</v>
      </c>
      <c r="AA949" s="29">
        <v>10.63</v>
      </c>
      <c r="AB949" s="29">
        <v>44.0484</v>
      </c>
      <c r="AC949" s="29">
        <v>265.2651</v>
      </c>
    </row>
    <row r="950" spans="1:29">
      <c r="A950" s="13" t="s">
        <v>15662</v>
      </c>
      <c r="B950" s="4" t="s">
        <v>4241</v>
      </c>
      <c r="C950" s="12" t="s">
        <v>392</v>
      </c>
      <c r="D950" s="4" t="s">
        <v>2663</v>
      </c>
      <c r="E950" s="4" t="s">
        <v>131</v>
      </c>
      <c r="F950" s="4" t="s">
        <v>9041</v>
      </c>
      <c r="G950" s="4" t="s">
        <v>302</v>
      </c>
      <c r="H950" s="4" t="s">
        <v>640</v>
      </c>
      <c r="I950" s="5" t="s">
        <v>37040</v>
      </c>
      <c r="J950" s="5" t="s">
        <v>2013</v>
      </c>
      <c r="K950" s="5" t="s">
        <v>76</v>
      </c>
      <c r="L950" s="5" t="s">
        <v>995</v>
      </c>
      <c r="M950" s="5" t="s">
        <v>37041</v>
      </c>
      <c r="N950" s="5" t="s">
        <v>1904</v>
      </c>
      <c r="O950" s="5" t="s">
        <v>37042</v>
      </c>
      <c r="P950" s="5" t="s">
        <v>37043</v>
      </c>
      <c r="Q950" s="5">
        <v>2.129</v>
      </c>
      <c r="R950" s="25">
        <f t="shared" si="14"/>
        <v>2.129</v>
      </c>
      <c r="S950" s="30" t="s">
        <v>37044</v>
      </c>
      <c r="T950" s="30" t="s">
        <v>3924</v>
      </c>
      <c r="U950" s="30" t="s">
        <v>7148</v>
      </c>
      <c r="V950" s="5" t="s">
        <v>278</v>
      </c>
      <c r="W950" s="28">
        <v>44779</v>
      </c>
      <c r="X950" s="29">
        <v>2.5645</v>
      </c>
      <c r="Z950" s="29">
        <v>1016.7292</v>
      </c>
      <c r="AA950" s="29">
        <v>13.3208</v>
      </c>
      <c r="AB950" s="29">
        <v>36.4116</v>
      </c>
      <c r="AC950" s="29">
        <v>264.3348</v>
      </c>
    </row>
    <row r="951" spans="1:29">
      <c r="A951" s="13" t="s">
        <v>15666</v>
      </c>
      <c r="B951" s="4" t="s">
        <v>2298</v>
      </c>
      <c r="C951" s="12" t="s">
        <v>376</v>
      </c>
      <c r="D951" s="4" t="s">
        <v>143</v>
      </c>
      <c r="E951" s="4" t="s">
        <v>940</v>
      </c>
      <c r="F951" s="4" t="s">
        <v>8610</v>
      </c>
      <c r="G951" s="4" t="s">
        <v>191</v>
      </c>
      <c r="H951" s="4" t="s">
        <v>2687</v>
      </c>
      <c r="I951" s="5" t="s">
        <v>269</v>
      </c>
      <c r="J951" s="5" t="s">
        <v>1439</v>
      </c>
      <c r="K951" s="5" t="s">
        <v>3708</v>
      </c>
      <c r="L951" s="5" t="s">
        <v>2093</v>
      </c>
      <c r="M951" s="5" t="s">
        <v>28660</v>
      </c>
      <c r="N951" s="5" t="s">
        <v>155</v>
      </c>
      <c r="O951" s="5" t="s">
        <v>18891</v>
      </c>
      <c r="P951" s="5" t="s">
        <v>7660</v>
      </c>
      <c r="Q951" s="5">
        <v>1.72</v>
      </c>
      <c r="R951" s="25">
        <f t="shared" si="14"/>
        <v>1.72</v>
      </c>
      <c r="S951" s="30" t="s">
        <v>269</v>
      </c>
      <c r="T951" s="30" t="s">
        <v>269</v>
      </c>
      <c r="U951" s="30" t="s">
        <v>269</v>
      </c>
      <c r="V951" s="5" t="s">
        <v>269</v>
      </c>
      <c r="W951" s="28">
        <v>44780</v>
      </c>
      <c r="X951" s="29">
        <v>2.408</v>
      </c>
      <c r="Z951" s="29">
        <v>1015.3149</v>
      </c>
      <c r="AA951" s="29">
        <v>15.3701</v>
      </c>
      <c r="AB951" s="29">
        <v>27.9875</v>
      </c>
      <c r="AC951" s="29">
        <v>267.0434</v>
      </c>
    </row>
    <row r="952" spans="1:29">
      <c r="A952" s="13" t="s">
        <v>15669</v>
      </c>
      <c r="B952" s="4" t="s">
        <v>129</v>
      </c>
      <c r="C952" s="12" t="s">
        <v>302</v>
      </c>
      <c r="D952" s="4" t="s">
        <v>145</v>
      </c>
      <c r="E952" s="4" t="s">
        <v>66</v>
      </c>
      <c r="F952" s="4" t="s">
        <v>8701</v>
      </c>
      <c r="G952" s="4" t="s">
        <v>1459</v>
      </c>
      <c r="H952" s="4" t="s">
        <v>571</v>
      </c>
      <c r="I952" s="5" t="s">
        <v>37045</v>
      </c>
      <c r="J952" s="5" t="s">
        <v>7671</v>
      </c>
      <c r="K952" s="5" t="s">
        <v>108</v>
      </c>
      <c r="L952" s="5" t="s">
        <v>7359</v>
      </c>
      <c r="M952" s="5" t="s">
        <v>37046</v>
      </c>
      <c r="N952" s="5" t="s">
        <v>3205</v>
      </c>
      <c r="O952" s="5" t="s">
        <v>16822</v>
      </c>
      <c r="P952" s="5" t="s">
        <v>37047</v>
      </c>
      <c r="Q952" s="5">
        <v>0.838</v>
      </c>
      <c r="R952" s="25">
        <f t="shared" si="14"/>
        <v>0.838</v>
      </c>
      <c r="S952" s="30" t="s">
        <v>37048</v>
      </c>
      <c r="T952" s="30" t="s">
        <v>869</v>
      </c>
      <c r="U952" s="30" t="s">
        <v>183</v>
      </c>
      <c r="V952" s="5" t="s">
        <v>4077</v>
      </c>
      <c r="W952" s="28">
        <v>44781</v>
      </c>
      <c r="X952" s="29">
        <v>2.4421</v>
      </c>
      <c r="Z952" s="29">
        <v>1014.1241</v>
      </c>
      <c r="AA952" s="29">
        <v>16.4259</v>
      </c>
      <c r="AB952" s="29">
        <v>23.5959</v>
      </c>
      <c r="AC952" s="29">
        <v>263.4122</v>
      </c>
    </row>
    <row r="953" spans="1:29">
      <c r="A953" s="13" t="s">
        <v>15674</v>
      </c>
      <c r="B953" s="4" t="s">
        <v>1088</v>
      </c>
      <c r="C953" s="12" t="s">
        <v>50</v>
      </c>
      <c r="D953" s="4" t="s">
        <v>161</v>
      </c>
      <c r="E953" s="4" t="s">
        <v>476</v>
      </c>
      <c r="F953" s="4" t="s">
        <v>1657</v>
      </c>
      <c r="G953" s="4" t="s">
        <v>115</v>
      </c>
      <c r="H953" s="4" t="s">
        <v>1243</v>
      </c>
      <c r="I953" s="5" t="s">
        <v>37049</v>
      </c>
      <c r="J953" s="5" t="s">
        <v>3832</v>
      </c>
      <c r="K953" s="5" t="s">
        <v>1081</v>
      </c>
      <c r="L953" s="5" t="s">
        <v>2005</v>
      </c>
      <c r="M953" s="5" t="s">
        <v>10414</v>
      </c>
      <c r="N953" s="5" t="s">
        <v>515</v>
      </c>
      <c r="O953" s="5" t="s">
        <v>37050</v>
      </c>
      <c r="P953" s="5" t="s">
        <v>25865</v>
      </c>
      <c r="Q953" s="5">
        <v>0.735</v>
      </c>
      <c r="R953" s="25">
        <f t="shared" si="14"/>
        <v>0.735</v>
      </c>
      <c r="S953" s="30" t="s">
        <v>37051</v>
      </c>
      <c r="T953" s="30" t="s">
        <v>991</v>
      </c>
      <c r="U953" s="30" t="s">
        <v>7160</v>
      </c>
      <c r="V953" s="5" t="s">
        <v>905</v>
      </c>
      <c r="W953" s="28">
        <v>44782</v>
      </c>
      <c r="X953" s="29">
        <v>2.1169</v>
      </c>
      <c r="Z953" s="29">
        <v>1013.3508</v>
      </c>
      <c r="AA953" s="29">
        <v>16.8735</v>
      </c>
      <c r="AB953" s="29">
        <v>24.2483</v>
      </c>
      <c r="AC953" s="29">
        <v>264.3873</v>
      </c>
    </row>
    <row r="954" spans="1:29">
      <c r="A954" s="13" t="s">
        <v>15680</v>
      </c>
      <c r="B954" s="4" t="s">
        <v>722</v>
      </c>
      <c r="C954" s="12" t="s">
        <v>942</v>
      </c>
      <c r="D954" s="4" t="s">
        <v>29</v>
      </c>
      <c r="E954" s="4" t="s">
        <v>407</v>
      </c>
      <c r="F954" s="4" t="s">
        <v>3267</v>
      </c>
      <c r="G954" s="4" t="s">
        <v>1459</v>
      </c>
      <c r="H954" s="4" t="s">
        <v>1243</v>
      </c>
      <c r="I954" s="5" t="s">
        <v>37052</v>
      </c>
      <c r="J954" s="5" t="s">
        <v>266</v>
      </c>
      <c r="K954" s="5" t="s">
        <v>151</v>
      </c>
      <c r="L954" s="5" t="s">
        <v>4621</v>
      </c>
      <c r="M954" s="5" t="s">
        <v>11545</v>
      </c>
      <c r="N954" s="5" t="s">
        <v>498</v>
      </c>
      <c r="O954" s="5" t="s">
        <v>27616</v>
      </c>
      <c r="P954" s="5" t="s">
        <v>18188</v>
      </c>
      <c r="Q954" s="5">
        <v>0.758</v>
      </c>
      <c r="R954" s="25">
        <f t="shared" si="14"/>
        <v>0.758</v>
      </c>
      <c r="S954" s="30" t="s">
        <v>37053</v>
      </c>
      <c r="T954" s="30" t="s">
        <v>4004</v>
      </c>
      <c r="U954" s="30" t="s">
        <v>33752</v>
      </c>
      <c r="V954" s="5" t="s">
        <v>96</v>
      </c>
      <c r="W954" s="28">
        <v>44783</v>
      </c>
      <c r="X954" s="29">
        <v>2.7828</v>
      </c>
      <c r="Z954" s="29">
        <v>1012.8717</v>
      </c>
      <c r="AA954" s="29">
        <v>16.2157</v>
      </c>
      <c r="AB954" s="29">
        <v>28.1116</v>
      </c>
      <c r="AC954" s="29">
        <v>264.0393</v>
      </c>
    </row>
    <row r="955" spans="1:29">
      <c r="A955" s="13" t="s">
        <v>15687</v>
      </c>
      <c r="B955" s="4" t="s">
        <v>112</v>
      </c>
      <c r="C955" s="12" t="s">
        <v>50</v>
      </c>
      <c r="D955" s="4" t="s">
        <v>145</v>
      </c>
      <c r="E955" s="4" t="s">
        <v>393</v>
      </c>
      <c r="F955" s="4" t="s">
        <v>3922</v>
      </c>
      <c r="G955" s="4" t="s">
        <v>1737</v>
      </c>
      <c r="H955" s="4" t="s">
        <v>638</v>
      </c>
      <c r="I955" s="5" t="s">
        <v>19466</v>
      </c>
      <c r="J955" s="5" t="s">
        <v>2013</v>
      </c>
      <c r="K955" s="5" t="s">
        <v>2183</v>
      </c>
      <c r="L955" s="5" t="s">
        <v>132</v>
      </c>
      <c r="M955" s="5" t="s">
        <v>20846</v>
      </c>
      <c r="N955" s="5" t="s">
        <v>43</v>
      </c>
      <c r="O955" s="5" t="s">
        <v>37054</v>
      </c>
      <c r="P955" s="5" t="s">
        <v>8935</v>
      </c>
      <c r="Q955" s="5">
        <v>0.759</v>
      </c>
      <c r="R955" s="25">
        <f t="shared" si="14"/>
        <v>0.759</v>
      </c>
      <c r="S955" s="30" t="s">
        <v>17711</v>
      </c>
      <c r="T955" s="30" t="s">
        <v>1506</v>
      </c>
      <c r="U955" s="30" t="s">
        <v>16427</v>
      </c>
      <c r="V955" s="5" t="s">
        <v>8610</v>
      </c>
      <c r="W955" s="28">
        <v>44784</v>
      </c>
      <c r="X955" s="29">
        <v>1.7308</v>
      </c>
      <c r="Z955" s="29">
        <v>1012.4934</v>
      </c>
      <c r="AA955" s="29">
        <v>14.7017</v>
      </c>
      <c r="AB955" s="29">
        <v>29.1333</v>
      </c>
      <c r="AC955" s="29">
        <v>256.9583</v>
      </c>
    </row>
    <row r="956" spans="1:29">
      <c r="A956" s="13" t="s">
        <v>15693</v>
      </c>
      <c r="B956" s="4" t="s">
        <v>1088</v>
      </c>
      <c r="C956" s="12" t="s">
        <v>874</v>
      </c>
      <c r="D956" s="4" t="s">
        <v>603</v>
      </c>
      <c r="E956" s="4" t="s">
        <v>476</v>
      </c>
      <c r="F956" s="4" t="s">
        <v>8279</v>
      </c>
      <c r="G956" s="4" t="s">
        <v>1737</v>
      </c>
      <c r="H956" s="4" t="s">
        <v>189</v>
      </c>
      <c r="I956" s="5" t="s">
        <v>37055</v>
      </c>
      <c r="J956" s="5" t="s">
        <v>6582</v>
      </c>
      <c r="K956" s="5" t="s">
        <v>2802</v>
      </c>
      <c r="L956" s="5" t="s">
        <v>912</v>
      </c>
      <c r="M956" s="5" t="s">
        <v>3159</v>
      </c>
      <c r="N956" s="5" t="s">
        <v>4815</v>
      </c>
      <c r="O956" s="5" t="s">
        <v>37056</v>
      </c>
      <c r="P956" s="5" t="s">
        <v>7103</v>
      </c>
      <c r="Q956" s="5">
        <v>1.085</v>
      </c>
      <c r="R956" s="25">
        <f t="shared" si="14"/>
        <v>1.085</v>
      </c>
      <c r="S956" s="30" t="s">
        <v>6655</v>
      </c>
      <c r="T956" s="30" t="s">
        <v>7228</v>
      </c>
      <c r="U956" s="30" t="s">
        <v>301</v>
      </c>
      <c r="V956" s="5" t="s">
        <v>1389</v>
      </c>
      <c r="W956" s="28">
        <v>44785</v>
      </c>
      <c r="X956" s="29">
        <v>0.7805</v>
      </c>
      <c r="Z956" s="29">
        <v>1012.4908</v>
      </c>
      <c r="AA956" s="29">
        <v>10.6726</v>
      </c>
      <c r="AB956" s="29">
        <v>36.4792</v>
      </c>
      <c r="AC956" s="29">
        <v>170.475</v>
      </c>
    </row>
    <row r="957" spans="1:29">
      <c r="A957" s="13" t="s">
        <v>15699</v>
      </c>
      <c r="B957" s="4" t="s">
        <v>63</v>
      </c>
      <c r="C957" s="12" t="s">
        <v>874</v>
      </c>
      <c r="D957" s="4" t="s">
        <v>476</v>
      </c>
      <c r="E957" s="4" t="s">
        <v>209</v>
      </c>
      <c r="F957" s="4" t="s">
        <v>9092</v>
      </c>
      <c r="G957" s="4" t="s">
        <v>191</v>
      </c>
      <c r="H957" s="4" t="s">
        <v>176</v>
      </c>
      <c r="I957" s="5" t="s">
        <v>37057</v>
      </c>
      <c r="J957" s="5" t="s">
        <v>3639</v>
      </c>
      <c r="K957" s="5" t="s">
        <v>122</v>
      </c>
      <c r="L957" s="5" t="s">
        <v>1669</v>
      </c>
      <c r="M957" s="5" t="s">
        <v>16966</v>
      </c>
      <c r="N957" s="5" t="s">
        <v>486</v>
      </c>
      <c r="O957" s="5" t="s">
        <v>29907</v>
      </c>
      <c r="P957" s="5" t="s">
        <v>29425</v>
      </c>
      <c r="Q957" s="5">
        <v>0.797</v>
      </c>
      <c r="R957" s="25">
        <f t="shared" si="14"/>
        <v>0.797</v>
      </c>
      <c r="S957" s="30" t="s">
        <v>28659</v>
      </c>
      <c r="T957" s="30" t="s">
        <v>5622</v>
      </c>
      <c r="U957" s="30" t="s">
        <v>30931</v>
      </c>
      <c r="V957" s="5" t="s">
        <v>3767</v>
      </c>
      <c r="W957" s="28">
        <v>44786</v>
      </c>
      <c r="X957" s="29">
        <v>1.3225</v>
      </c>
      <c r="Z957" s="29">
        <v>1012.4833</v>
      </c>
      <c r="AA957" s="29">
        <v>9.6667</v>
      </c>
      <c r="AB957" s="29">
        <v>37.9992</v>
      </c>
      <c r="AC957" s="29">
        <v>184.3482</v>
      </c>
    </row>
    <row r="958" spans="1:29">
      <c r="A958" s="13" t="s">
        <v>15704</v>
      </c>
      <c r="B958" s="4" t="s">
        <v>112</v>
      </c>
      <c r="C958" s="12" t="s">
        <v>874</v>
      </c>
      <c r="D958" s="4" t="s">
        <v>48</v>
      </c>
      <c r="E958" s="4" t="s">
        <v>393</v>
      </c>
      <c r="F958" s="4" t="s">
        <v>15398</v>
      </c>
      <c r="G958" s="4" t="s">
        <v>302</v>
      </c>
      <c r="H958" s="4" t="s">
        <v>640</v>
      </c>
      <c r="I958" s="5" t="s">
        <v>37058</v>
      </c>
      <c r="J958" s="5" t="s">
        <v>3897</v>
      </c>
      <c r="K958" s="5" t="s">
        <v>2802</v>
      </c>
      <c r="L958" s="5" t="s">
        <v>3267</v>
      </c>
      <c r="M958" s="5" t="s">
        <v>30145</v>
      </c>
      <c r="N958" s="5" t="s">
        <v>167</v>
      </c>
      <c r="O958" s="5" t="s">
        <v>8144</v>
      </c>
      <c r="P958" s="5" t="s">
        <v>37059</v>
      </c>
      <c r="Q958" s="5">
        <v>0.646</v>
      </c>
      <c r="R958" s="25">
        <f t="shared" si="14"/>
        <v>0.646</v>
      </c>
      <c r="S958" s="30" t="s">
        <v>27724</v>
      </c>
      <c r="T958" s="30" t="s">
        <v>3300</v>
      </c>
      <c r="U958" s="30" t="s">
        <v>21776</v>
      </c>
      <c r="V958" s="5" t="s">
        <v>7892</v>
      </c>
      <c r="W958" s="28">
        <v>44787</v>
      </c>
      <c r="X958" s="29">
        <v>0.7055</v>
      </c>
      <c r="Z958" s="29">
        <v>1012.5184</v>
      </c>
      <c r="AA958" s="29">
        <v>8.2309</v>
      </c>
      <c r="AB958" s="29">
        <v>41.6033</v>
      </c>
      <c r="AC958" s="29">
        <v>222.822</v>
      </c>
    </row>
    <row r="959" spans="1:29">
      <c r="A959" s="13" t="s">
        <v>15709</v>
      </c>
      <c r="B959" s="4" t="s">
        <v>954</v>
      </c>
      <c r="C959" s="12" t="s">
        <v>1459</v>
      </c>
      <c r="D959" s="4" t="s">
        <v>66</v>
      </c>
      <c r="E959" s="4" t="s">
        <v>300</v>
      </c>
      <c r="F959" s="4" t="s">
        <v>7798</v>
      </c>
      <c r="G959" s="4" t="s">
        <v>208</v>
      </c>
      <c r="H959" s="4" t="s">
        <v>2663</v>
      </c>
      <c r="I959" s="5" t="s">
        <v>37060</v>
      </c>
      <c r="J959" s="5" t="s">
        <v>4621</v>
      </c>
      <c r="K959" s="5" t="s">
        <v>2014</v>
      </c>
      <c r="L959" s="5" t="s">
        <v>2871</v>
      </c>
      <c r="M959" s="5" t="s">
        <v>5723</v>
      </c>
      <c r="N959" s="5" t="s">
        <v>611</v>
      </c>
      <c r="O959" s="5" t="s">
        <v>24203</v>
      </c>
      <c r="P959" s="5" t="s">
        <v>19854</v>
      </c>
      <c r="Q959" s="5">
        <v>0.601</v>
      </c>
      <c r="R959" s="25">
        <f t="shared" si="14"/>
        <v>0.601</v>
      </c>
      <c r="S959" s="30" t="s">
        <v>1929</v>
      </c>
      <c r="T959" s="30" t="s">
        <v>8545</v>
      </c>
      <c r="U959" s="30" t="s">
        <v>27207</v>
      </c>
      <c r="V959" s="5" t="s">
        <v>9271</v>
      </c>
      <c r="W959" s="28">
        <v>44788</v>
      </c>
      <c r="X959" s="29">
        <v>1.7105</v>
      </c>
      <c r="Z959" s="29">
        <v>1012.6767</v>
      </c>
      <c r="AA959" s="29">
        <v>7.0493</v>
      </c>
      <c r="AB959" s="29">
        <v>44.3159</v>
      </c>
      <c r="AC959" s="29">
        <v>182.7499</v>
      </c>
    </row>
    <row r="960" spans="1:29">
      <c r="A960" s="13" t="s">
        <v>15714</v>
      </c>
      <c r="B960" s="4" t="s">
        <v>158</v>
      </c>
      <c r="C960" s="12" t="s">
        <v>874</v>
      </c>
      <c r="D960" s="4" t="s">
        <v>778</v>
      </c>
      <c r="E960" s="4" t="s">
        <v>63</v>
      </c>
      <c r="F960" s="4" t="s">
        <v>3064</v>
      </c>
      <c r="G960" s="4" t="s">
        <v>344</v>
      </c>
      <c r="H960" s="4" t="s">
        <v>112</v>
      </c>
      <c r="I960" s="5" t="s">
        <v>37061</v>
      </c>
      <c r="J960" s="5" t="s">
        <v>5381</v>
      </c>
      <c r="K960" s="5" t="s">
        <v>2411</v>
      </c>
      <c r="L960" s="5" t="s">
        <v>3963</v>
      </c>
      <c r="M960" s="5" t="s">
        <v>37062</v>
      </c>
      <c r="N960" s="5" t="s">
        <v>539</v>
      </c>
      <c r="O960" s="5" t="s">
        <v>37063</v>
      </c>
      <c r="P960" s="5" t="s">
        <v>17195</v>
      </c>
      <c r="Q960" s="5">
        <v>0.694</v>
      </c>
      <c r="R960" s="25">
        <f t="shared" si="14"/>
        <v>0.694</v>
      </c>
      <c r="S960" s="30" t="s">
        <v>37064</v>
      </c>
      <c r="T960" s="30" t="s">
        <v>337</v>
      </c>
      <c r="U960" s="30" t="s">
        <v>37065</v>
      </c>
      <c r="V960" s="5" t="s">
        <v>5337</v>
      </c>
      <c r="W960" s="28">
        <v>44789</v>
      </c>
      <c r="X960" s="29">
        <v>1.546</v>
      </c>
      <c r="Z960" s="29">
        <v>1012.5284</v>
      </c>
      <c r="AA960" s="29">
        <v>5.8566</v>
      </c>
      <c r="AB960" s="29">
        <v>47.0191</v>
      </c>
      <c r="AC960" s="29">
        <v>188.2658</v>
      </c>
    </row>
    <row r="961" spans="1:29">
      <c r="A961" s="13" t="s">
        <v>15719</v>
      </c>
      <c r="B961" s="4" t="s">
        <v>30</v>
      </c>
      <c r="C961" s="12" t="s">
        <v>874</v>
      </c>
      <c r="D961" s="4" t="s">
        <v>130</v>
      </c>
      <c r="E961" s="4" t="s">
        <v>143</v>
      </c>
      <c r="F961" s="4" t="s">
        <v>17659</v>
      </c>
      <c r="G961" s="4" t="s">
        <v>191</v>
      </c>
      <c r="H961" s="4" t="s">
        <v>112</v>
      </c>
      <c r="I961" s="5" t="s">
        <v>37066</v>
      </c>
      <c r="J961" s="5" t="s">
        <v>3639</v>
      </c>
      <c r="K961" s="5" t="s">
        <v>1081</v>
      </c>
      <c r="L961" s="5" t="s">
        <v>7360</v>
      </c>
      <c r="M961" s="5" t="s">
        <v>37067</v>
      </c>
      <c r="N961" s="5" t="s">
        <v>416</v>
      </c>
      <c r="O961" s="5" t="s">
        <v>37068</v>
      </c>
      <c r="P961" s="5" t="s">
        <v>23453</v>
      </c>
      <c r="Q961" s="5">
        <v>0.606</v>
      </c>
      <c r="R961" s="25">
        <f t="shared" si="14"/>
        <v>0.606</v>
      </c>
      <c r="S961" s="30" t="s">
        <v>33424</v>
      </c>
      <c r="T961" s="30" t="s">
        <v>3817</v>
      </c>
      <c r="U961" s="30" t="s">
        <v>22459</v>
      </c>
      <c r="V961" s="5" t="s">
        <v>9041</v>
      </c>
      <c r="W961" s="28">
        <v>44790</v>
      </c>
      <c r="X961" s="29">
        <v>1.9342</v>
      </c>
      <c r="Z961" s="29">
        <v>1012.4033</v>
      </c>
      <c r="AA961" s="29">
        <v>5.2116</v>
      </c>
      <c r="AB961" s="29">
        <v>47.0567</v>
      </c>
      <c r="AC961" s="29">
        <v>198.5929</v>
      </c>
    </row>
    <row r="962" spans="1:29">
      <c r="A962" s="13" t="s">
        <v>15726</v>
      </c>
      <c r="B962" s="4" t="s">
        <v>129</v>
      </c>
      <c r="C962" s="12" t="s">
        <v>115</v>
      </c>
      <c r="D962" s="4" t="s">
        <v>192</v>
      </c>
      <c r="E962" s="4" t="s">
        <v>66</v>
      </c>
      <c r="F962" s="4" t="s">
        <v>7102</v>
      </c>
      <c r="G962" s="4" t="s">
        <v>191</v>
      </c>
      <c r="H962" s="4" t="s">
        <v>207</v>
      </c>
      <c r="I962" s="5" t="s">
        <v>37069</v>
      </c>
      <c r="J962" s="5" t="s">
        <v>2503</v>
      </c>
      <c r="K962" s="5" t="s">
        <v>2192</v>
      </c>
      <c r="L962" s="5" t="s">
        <v>4384</v>
      </c>
      <c r="M962" s="5" t="s">
        <v>9409</v>
      </c>
      <c r="N962" s="5" t="s">
        <v>501</v>
      </c>
      <c r="O962" s="5" t="s">
        <v>37070</v>
      </c>
      <c r="P962" s="5" t="s">
        <v>6331</v>
      </c>
      <c r="Q962" s="5">
        <v>0.541</v>
      </c>
      <c r="R962" s="25">
        <f t="shared" ref="R962:R1025" si="15">IF(COUNTBLANK(Q962)&gt;0,"",SUM(N962:Q962))</f>
        <v>0.541</v>
      </c>
      <c r="S962" s="30" t="s">
        <v>37071</v>
      </c>
      <c r="T962" s="30" t="s">
        <v>2287</v>
      </c>
      <c r="U962" s="30" t="s">
        <v>20157</v>
      </c>
      <c r="V962" s="5" t="s">
        <v>2444</v>
      </c>
      <c r="W962" s="28">
        <v>44791</v>
      </c>
      <c r="X962" s="29">
        <v>1.0737</v>
      </c>
      <c r="Z962" s="29">
        <v>1012.1775</v>
      </c>
      <c r="AA962" s="29">
        <v>4.2367</v>
      </c>
      <c r="AB962" s="29">
        <v>47.9525</v>
      </c>
      <c r="AC962" s="29">
        <v>204.0984</v>
      </c>
    </row>
    <row r="963" spans="1:29">
      <c r="A963" s="13" t="s">
        <v>15732</v>
      </c>
      <c r="B963" s="4" t="s">
        <v>63</v>
      </c>
      <c r="C963" s="12" t="s">
        <v>115</v>
      </c>
      <c r="D963" s="4" t="s">
        <v>113</v>
      </c>
      <c r="E963" s="4" t="s">
        <v>209</v>
      </c>
      <c r="F963" s="4" t="s">
        <v>1404</v>
      </c>
      <c r="G963" s="4" t="s">
        <v>302</v>
      </c>
      <c r="H963" s="4" t="s">
        <v>345</v>
      </c>
      <c r="I963" s="5" t="s">
        <v>37072</v>
      </c>
      <c r="J963" s="5" t="s">
        <v>6024</v>
      </c>
      <c r="K963" s="5" t="s">
        <v>501</v>
      </c>
      <c r="L963" s="5" t="s">
        <v>1659</v>
      </c>
      <c r="M963" s="5" t="s">
        <v>26598</v>
      </c>
      <c r="N963" s="5" t="s">
        <v>338</v>
      </c>
      <c r="O963" s="5" t="s">
        <v>29016</v>
      </c>
      <c r="P963" s="5" t="s">
        <v>37073</v>
      </c>
      <c r="Q963" s="5">
        <v>0.598</v>
      </c>
      <c r="R963" s="25">
        <f t="shared" si="15"/>
        <v>0.598</v>
      </c>
      <c r="S963" s="30" t="s">
        <v>37074</v>
      </c>
      <c r="T963" s="30" t="s">
        <v>3549</v>
      </c>
      <c r="U963" s="30" t="s">
        <v>1154</v>
      </c>
      <c r="V963" s="5" t="s">
        <v>541</v>
      </c>
      <c r="W963" s="28">
        <v>44792</v>
      </c>
      <c r="X963" s="29">
        <v>0.9774</v>
      </c>
      <c r="Z963" s="29">
        <v>1011.7442</v>
      </c>
      <c r="AA963" s="29">
        <v>4.2458</v>
      </c>
      <c r="AB963" s="29">
        <v>46.1724</v>
      </c>
      <c r="AC963" s="29">
        <v>195.9662</v>
      </c>
    </row>
    <row r="964" spans="1:29">
      <c r="A964" s="13" t="s">
        <v>15737</v>
      </c>
      <c r="B964" s="4" t="s">
        <v>722</v>
      </c>
      <c r="C964" s="12" t="s">
        <v>115</v>
      </c>
      <c r="D964" s="4" t="s">
        <v>145</v>
      </c>
      <c r="E964" s="4" t="s">
        <v>407</v>
      </c>
      <c r="F964" s="4" t="s">
        <v>106</v>
      </c>
      <c r="G964" s="4" t="s">
        <v>191</v>
      </c>
      <c r="H964" s="4" t="s">
        <v>345</v>
      </c>
      <c r="I964" s="5" t="s">
        <v>37075</v>
      </c>
      <c r="J964" s="5" t="s">
        <v>844</v>
      </c>
      <c r="K964" s="5" t="s">
        <v>59</v>
      </c>
      <c r="L964" s="5" t="s">
        <v>283</v>
      </c>
      <c r="M964" s="5" t="s">
        <v>24211</v>
      </c>
      <c r="N964" s="5" t="s">
        <v>512</v>
      </c>
      <c r="O964" s="5" t="s">
        <v>3786</v>
      </c>
      <c r="P964" s="5" t="s">
        <v>37076</v>
      </c>
      <c r="Q964" s="5">
        <v>0.438</v>
      </c>
      <c r="R964" s="25">
        <f t="shared" si="15"/>
        <v>0.438</v>
      </c>
      <c r="S964" s="30" t="s">
        <v>37077</v>
      </c>
      <c r="T964" s="30" t="s">
        <v>10227</v>
      </c>
      <c r="U964" s="30" t="s">
        <v>5001</v>
      </c>
      <c r="V964" s="5" t="s">
        <v>9311</v>
      </c>
      <c r="W964" s="28">
        <v>44793</v>
      </c>
      <c r="X964" s="29">
        <v>0.7381</v>
      </c>
      <c r="Z964" s="29">
        <v>1011.5633</v>
      </c>
      <c r="AA964" s="29">
        <v>4.0243</v>
      </c>
      <c r="AB964" s="29">
        <v>45.0618</v>
      </c>
      <c r="AC964" s="29">
        <v>199.3474</v>
      </c>
    </row>
    <row r="965" spans="1:29">
      <c r="A965" s="13" t="s">
        <v>15743</v>
      </c>
      <c r="B965" s="4" t="s">
        <v>300</v>
      </c>
      <c r="C965" s="12" t="s">
        <v>874</v>
      </c>
      <c r="D965" s="4" t="s">
        <v>145</v>
      </c>
      <c r="E965" s="4" t="s">
        <v>48</v>
      </c>
      <c r="F965" s="4" t="s">
        <v>13025</v>
      </c>
      <c r="G965" s="4" t="s">
        <v>191</v>
      </c>
      <c r="H965" s="4" t="s">
        <v>345</v>
      </c>
      <c r="I965" s="5" t="s">
        <v>37078</v>
      </c>
      <c r="J965" s="5" t="s">
        <v>3008</v>
      </c>
      <c r="K965" s="5" t="s">
        <v>414</v>
      </c>
      <c r="L965" s="5" t="s">
        <v>1532</v>
      </c>
      <c r="M965" s="5" t="s">
        <v>21026</v>
      </c>
      <c r="N965" s="5" t="s">
        <v>171</v>
      </c>
      <c r="O965" s="5" t="s">
        <v>30542</v>
      </c>
      <c r="P965" s="5" t="s">
        <v>25328</v>
      </c>
      <c r="Q965" s="5">
        <v>0.558</v>
      </c>
      <c r="R965" s="25">
        <f t="shared" si="15"/>
        <v>0.558</v>
      </c>
      <c r="S965" s="30" t="s">
        <v>29474</v>
      </c>
      <c r="T965" s="30" t="s">
        <v>2337</v>
      </c>
      <c r="U965" s="30" t="s">
        <v>26687</v>
      </c>
      <c r="V965" s="5" t="s">
        <v>3348</v>
      </c>
      <c r="W965" s="28">
        <v>44794</v>
      </c>
      <c r="X965" s="29">
        <v>0.5201</v>
      </c>
      <c r="Z965" s="29">
        <v>1010.9317</v>
      </c>
      <c r="AA965" s="29">
        <v>3.9942</v>
      </c>
      <c r="AB965" s="29">
        <v>43.7958</v>
      </c>
      <c r="AC965" s="29">
        <v>252.3021</v>
      </c>
    </row>
    <row r="966" spans="1:29">
      <c r="A966" s="13" t="s">
        <v>15749</v>
      </c>
      <c r="B966" s="4" t="s">
        <v>80</v>
      </c>
      <c r="C966" s="12" t="s">
        <v>874</v>
      </c>
      <c r="D966" s="4" t="s">
        <v>48</v>
      </c>
      <c r="E966" s="4" t="s">
        <v>224</v>
      </c>
      <c r="F966" s="4" t="s">
        <v>5195</v>
      </c>
      <c r="G966" s="4" t="s">
        <v>50</v>
      </c>
      <c r="H966" s="4" t="s">
        <v>222</v>
      </c>
      <c r="I966" s="5" t="s">
        <v>34624</v>
      </c>
      <c r="J966" s="5" t="s">
        <v>2003</v>
      </c>
      <c r="K966" s="5" t="s">
        <v>1340</v>
      </c>
      <c r="L966" s="5" t="s">
        <v>2442</v>
      </c>
      <c r="M966" s="5" t="s">
        <v>21916</v>
      </c>
      <c r="N966" s="5" t="s">
        <v>414</v>
      </c>
      <c r="O966" s="5" t="s">
        <v>18627</v>
      </c>
      <c r="P966" s="5" t="s">
        <v>20783</v>
      </c>
      <c r="Q966" s="5">
        <v>0.528</v>
      </c>
      <c r="R966" s="25">
        <f t="shared" si="15"/>
        <v>0.528</v>
      </c>
      <c r="S966" s="30" t="s">
        <v>37079</v>
      </c>
      <c r="T966" s="30" t="s">
        <v>2395</v>
      </c>
      <c r="U966" s="30" t="s">
        <v>1600</v>
      </c>
      <c r="V966" s="5" t="s">
        <v>6751</v>
      </c>
      <c r="W966" s="28">
        <v>44795</v>
      </c>
      <c r="X966" s="29">
        <v>0.8204</v>
      </c>
      <c r="Z966" s="29">
        <v>1010.8317</v>
      </c>
      <c r="AA966" s="29">
        <v>1.8801</v>
      </c>
      <c r="AB966" s="29">
        <v>51.1399</v>
      </c>
      <c r="AC966" s="29">
        <v>142.7474</v>
      </c>
    </row>
    <row r="967" spans="1:29">
      <c r="A967" s="13" t="s">
        <v>15754</v>
      </c>
      <c r="B967" s="4" t="s">
        <v>238</v>
      </c>
      <c r="C967" s="12" t="s">
        <v>115</v>
      </c>
      <c r="D967" s="4" t="s">
        <v>209</v>
      </c>
      <c r="E967" s="4" t="s">
        <v>83</v>
      </c>
      <c r="F967" s="4" t="s">
        <v>1263</v>
      </c>
      <c r="G967" s="4" t="s">
        <v>50</v>
      </c>
      <c r="H967" s="4" t="s">
        <v>66</v>
      </c>
      <c r="I967" s="5" t="s">
        <v>37080</v>
      </c>
      <c r="J967" s="5" t="s">
        <v>3888</v>
      </c>
      <c r="K967" s="5" t="s">
        <v>385</v>
      </c>
      <c r="L967" s="5" t="s">
        <v>1098</v>
      </c>
      <c r="M967" s="5" t="s">
        <v>18487</v>
      </c>
      <c r="N967" s="5" t="s">
        <v>2513</v>
      </c>
      <c r="O967" s="5" t="s">
        <v>18596</v>
      </c>
      <c r="P967" s="5" t="s">
        <v>6620</v>
      </c>
      <c r="Q967" s="5">
        <v>0.49</v>
      </c>
      <c r="R967" s="25">
        <f t="shared" si="15"/>
        <v>0.49</v>
      </c>
      <c r="S967" s="30" t="s">
        <v>37081</v>
      </c>
      <c r="T967" s="30" t="s">
        <v>2353</v>
      </c>
      <c r="U967" s="30" t="s">
        <v>16216</v>
      </c>
      <c r="V967" s="5" t="s">
        <v>1701</v>
      </c>
      <c r="W967" s="28">
        <v>44796</v>
      </c>
      <c r="X967" s="29">
        <v>1.0797</v>
      </c>
      <c r="Z967" s="29">
        <v>1010.7042</v>
      </c>
      <c r="AA967" s="29">
        <v>1.2924</v>
      </c>
      <c r="AB967" s="29">
        <v>52.8691</v>
      </c>
      <c r="AC967" s="29">
        <v>145.3565</v>
      </c>
    </row>
    <row r="968" spans="1:29">
      <c r="A968" s="13" t="s">
        <v>15759</v>
      </c>
      <c r="B968" s="4" t="s">
        <v>238</v>
      </c>
      <c r="C968" s="12" t="s">
        <v>115</v>
      </c>
      <c r="D968" s="4" t="s">
        <v>209</v>
      </c>
      <c r="E968" s="4" t="s">
        <v>83</v>
      </c>
      <c r="F968" s="4" t="s">
        <v>4585</v>
      </c>
      <c r="G968" s="4" t="s">
        <v>50</v>
      </c>
      <c r="H968" s="4" t="s">
        <v>393</v>
      </c>
      <c r="I968" s="5" t="s">
        <v>11224</v>
      </c>
      <c r="J968" s="5" t="s">
        <v>351</v>
      </c>
      <c r="K968" s="5" t="s">
        <v>251</v>
      </c>
      <c r="L968" s="5" t="s">
        <v>3559</v>
      </c>
      <c r="M968" s="5" t="s">
        <v>26336</v>
      </c>
      <c r="N968" s="5" t="s">
        <v>595</v>
      </c>
      <c r="O968" s="5" t="s">
        <v>11210</v>
      </c>
      <c r="P968" s="5" t="s">
        <v>25324</v>
      </c>
      <c r="Q968" s="5">
        <v>0.494</v>
      </c>
      <c r="R968" s="25">
        <f t="shared" si="15"/>
        <v>0.494</v>
      </c>
      <c r="S968" s="30" t="s">
        <v>14951</v>
      </c>
      <c r="T968" s="30" t="s">
        <v>4004</v>
      </c>
      <c r="U968" s="30" t="s">
        <v>37082</v>
      </c>
      <c r="V968" s="5" t="s">
        <v>10147</v>
      </c>
      <c r="W968" s="28">
        <v>44797</v>
      </c>
      <c r="X968" s="29">
        <v>1.7024</v>
      </c>
      <c r="Z968" s="29">
        <v>1010.7649</v>
      </c>
      <c r="AA968" s="29">
        <v>1.0558</v>
      </c>
      <c r="AB968" s="29">
        <v>52.0224</v>
      </c>
      <c r="AC968" s="29">
        <v>180.2162</v>
      </c>
    </row>
    <row r="969" spans="1:29">
      <c r="A969" s="13" t="s">
        <v>15764</v>
      </c>
      <c r="B969" s="4" t="s">
        <v>63</v>
      </c>
      <c r="C969" s="12" t="s">
        <v>115</v>
      </c>
      <c r="D969" s="4" t="s">
        <v>407</v>
      </c>
      <c r="E969" s="4" t="s">
        <v>209</v>
      </c>
      <c r="F969" s="4" t="s">
        <v>6010</v>
      </c>
      <c r="G969" s="4" t="s">
        <v>1737</v>
      </c>
      <c r="H969" s="4" t="s">
        <v>393</v>
      </c>
      <c r="I969" s="5" t="s">
        <v>37083</v>
      </c>
      <c r="J969" s="5" t="s">
        <v>1647</v>
      </c>
      <c r="K969" s="5" t="s">
        <v>199</v>
      </c>
      <c r="L969" s="5" t="s">
        <v>3215</v>
      </c>
      <c r="M969" s="5" t="s">
        <v>37084</v>
      </c>
      <c r="N969" s="5" t="s">
        <v>402</v>
      </c>
      <c r="O969" s="5" t="s">
        <v>30258</v>
      </c>
      <c r="P969" s="5" t="s">
        <v>37085</v>
      </c>
      <c r="Q969" s="5">
        <v>0.453</v>
      </c>
      <c r="R969" s="25">
        <f t="shared" si="15"/>
        <v>0.453</v>
      </c>
      <c r="S969" s="30" t="s">
        <v>32983</v>
      </c>
      <c r="T969" s="30" t="s">
        <v>1607</v>
      </c>
      <c r="U969" s="30" t="s">
        <v>36443</v>
      </c>
      <c r="V969" s="5" t="s">
        <v>955</v>
      </c>
      <c r="W969" s="28">
        <v>44798</v>
      </c>
      <c r="X969" s="29">
        <v>0.5288</v>
      </c>
      <c r="Z969" s="29">
        <v>1010.9243</v>
      </c>
      <c r="AA969" s="29">
        <v>1.1116</v>
      </c>
      <c r="AB969" s="29">
        <v>52.5233</v>
      </c>
      <c r="AC969" s="29">
        <v>209.8509</v>
      </c>
    </row>
    <row r="970" spans="1:29">
      <c r="A970" s="13" t="s">
        <v>15771</v>
      </c>
      <c r="B970" s="4" t="s">
        <v>940</v>
      </c>
      <c r="C970" s="12" t="s">
        <v>115</v>
      </c>
      <c r="D970" s="4" t="s">
        <v>83</v>
      </c>
      <c r="E970" s="4" t="s">
        <v>97</v>
      </c>
      <c r="F970" s="4" t="s">
        <v>4384</v>
      </c>
      <c r="G970" s="4" t="s">
        <v>942</v>
      </c>
      <c r="H970" s="4" t="s">
        <v>83</v>
      </c>
      <c r="I970" s="5" t="s">
        <v>37086</v>
      </c>
      <c r="J970" s="5" t="s">
        <v>870</v>
      </c>
      <c r="K970" s="5" t="s">
        <v>167</v>
      </c>
      <c r="L970" s="5" t="s">
        <v>3300</v>
      </c>
      <c r="M970" s="5" t="s">
        <v>20905</v>
      </c>
      <c r="N970" s="5" t="s">
        <v>539</v>
      </c>
      <c r="O970" s="5" t="s">
        <v>30130</v>
      </c>
      <c r="P970" s="5" t="s">
        <v>4369</v>
      </c>
      <c r="Q970" s="5">
        <v>0.47</v>
      </c>
      <c r="R970" s="25">
        <f t="shared" si="15"/>
        <v>0.47</v>
      </c>
      <c r="S970" s="30" t="s">
        <v>37087</v>
      </c>
      <c r="T970" s="30" t="s">
        <v>2232</v>
      </c>
      <c r="U970" s="30" t="s">
        <v>5977</v>
      </c>
      <c r="V970" s="5" t="s">
        <v>2895</v>
      </c>
      <c r="W970" s="28">
        <v>44799</v>
      </c>
      <c r="X970" s="29">
        <v>0.8226</v>
      </c>
      <c r="Z970" s="29">
        <v>1011.2434</v>
      </c>
      <c r="AA970" s="29">
        <v>2.5741</v>
      </c>
      <c r="AB970" s="29">
        <v>50.4485</v>
      </c>
      <c r="AC970" s="29">
        <v>192.1063</v>
      </c>
    </row>
    <row r="971" spans="1:29">
      <c r="A971" s="13" t="s">
        <v>15778</v>
      </c>
      <c r="B971" s="4" t="s">
        <v>206</v>
      </c>
      <c r="C971" s="12" t="s">
        <v>1459</v>
      </c>
      <c r="D971" s="4" t="s">
        <v>1088</v>
      </c>
      <c r="E971" s="4" t="s">
        <v>207</v>
      </c>
      <c r="F971" s="4" t="s">
        <v>4558</v>
      </c>
      <c r="G971" s="4" t="s">
        <v>302</v>
      </c>
      <c r="H971" s="4" t="s">
        <v>130</v>
      </c>
      <c r="I971" s="5" t="s">
        <v>37088</v>
      </c>
      <c r="J971" s="5" t="s">
        <v>799</v>
      </c>
      <c r="K971" s="5" t="s">
        <v>935</v>
      </c>
      <c r="L971" s="5" t="s">
        <v>1657</v>
      </c>
      <c r="M971" s="5" t="s">
        <v>4654</v>
      </c>
      <c r="N971" s="5" t="s">
        <v>1012</v>
      </c>
      <c r="O971" s="5" t="s">
        <v>25982</v>
      </c>
      <c r="P971" s="5" t="s">
        <v>10271</v>
      </c>
      <c r="Q971" s="5">
        <v>0.45</v>
      </c>
      <c r="R971" s="25">
        <f t="shared" si="15"/>
        <v>0.45</v>
      </c>
      <c r="S971" s="30" t="s">
        <v>35711</v>
      </c>
      <c r="T971" s="30" t="s">
        <v>2255</v>
      </c>
      <c r="U971" s="30" t="s">
        <v>22500</v>
      </c>
      <c r="V971" s="5" t="s">
        <v>1885</v>
      </c>
      <c r="W971" s="28">
        <v>44800</v>
      </c>
      <c r="X971" s="29">
        <v>0.9399</v>
      </c>
      <c r="Z971" s="29">
        <v>1011.4416</v>
      </c>
      <c r="AA971" s="29">
        <v>5.4351</v>
      </c>
      <c r="AB971" s="29">
        <v>49.7742</v>
      </c>
      <c r="AC971" s="29">
        <v>194.8787</v>
      </c>
    </row>
    <row r="972" spans="1:29">
      <c r="A972" s="13" t="s">
        <v>15784</v>
      </c>
      <c r="B972" s="4" t="s">
        <v>968</v>
      </c>
      <c r="C972" s="12" t="s">
        <v>50</v>
      </c>
      <c r="D972" s="4" t="s">
        <v>1088</v>
      </c>
      <c r="E972" s="4" t="s">
        <v>722</v>
      </c>
      <c r="F972" s="4" t="s">
        <v>641</v>
      </c>
      <c r="G972" s="4" t="s">
        <v>302</v>
      </c>
      <c r="H972" s="4" t="s">
        <v>778</v>
      </c>
      <c r="I972" s="5" t="s">
        <v>37089</v>
      </c>
      <c r="J972" s="5" t="s">
        <v>1122</v>
      </c>
      <c r="K972" s="5" t="s">
        <v>611</v>
      </c>
      <c r="L972" s="5" t="s">
        <v>6366</v>
      </c>
      <c r="M972" s="5" t="s">
        <v>4251</v>
      </c>
      <c r="N972" s="5" t="s">
        <v>1062</v>
      </c>
      <c r="O972" s="5" t="s">
        <v>11279</v>
      </c>
      <c r="P972" s="5" t="s">
        <v>29549</v>
      </c>
      <c r="Q972" s="5">
        <v>0.398</v>
      </c>
      <c r="R972" s="25">
        <f t="shared" si="15"/>
        <v>0.398</v>
      </c>
      <c r="S972" s="30" t="s">
        <v>37090</v>
      </c>
      <c r="T972" s="30" t="s">
        <v>3386</v>
      </c>
      <c r="U972" s="30" t="s">
        <v>9085</v>
      </c>
      <c r="V972" s="5" t="s">
        <v>3109</v>
      </c>
      <c r="W972" s="28">
        <v>44801</v>
      </c>
      <c r="X972" s="29">
        <v>0.6378</v>
      </c>
      <c r="Z972" s="29">
        <v>1011.3976</v>
      </c>
      <c r="AA972" s="29">
        <v>9.095</v>
      </c>
      <c r="AB972" s="29">
        <v>38.6091</v>
      </c>
      <c r="AC972" s="29">
        <v>261.5364</v>
      </c>
    </row>
    <row r="973" spans="1:29">
      <c r="A973" s="13" t="s">
        <v>15788</v>
      </c>
      <c r="B973" s="4" t="s">
        <v>284</v>
      </c>
      <c r="C973" s="12" t="s">
        <v>344</v>
      </c>
      <c r="D973" s="4" t="s">
        <v>222</v>
      </c>
      <c r="E973" s="4" t="s">
        <v>28</v>
      </c>
      <c r="F973" s="4" t="s">
        <v>602</v>
      </c>
      <c r="G973" s="4" t="s">
        <v>302</v>
      </c>
      <c r="H973" s="4" t="s">
        <v>299</v>
      </c>
      <c r="I973" s="5" t="s">
        <v>37091</v>
      </c>
      <c r="J973" s="5" t="s">
        <v>2074</v>
      </c>
      <c r="K973" s="5" t="s">
        <v>2844</v>
      </c>
      <c r="L973" s="5" t="s">
        <v>7679</v>
      </c>
      <c r="M973" s="5" t="s">
        <v>20564</v>
      </c>
      <c r="N973" s="5" t="s">
        <v>977</v>
      </c>
      <c r="O973" s="5" t="s">
        <v>24151</v>
      </c>
      <c r="P973" s="5" t="s">
        <v>37092</v>
      </c>
      <c r="Q973" s="5">
        <v>0.32</v>
      </c>
      <c r="R973" s="25">
        <f t="shared" si="15"/>
        <v>0.32</v>
      </c>
      <c r="S973" s="30" t="s">
        <v>37093</v>
      </c>
      <c r="T973" s="30" t="s">
        <v>482</v>
      </c>
      <c r="U973" s="30" t="s">
        <v>33752</v>
      </c>
      <c r="V973" s="5" t="s">
        <v>955</v>
      </c>
      <c r="W973" s="28">
        <v>44802</v>
      </c>
      <c r="X973" s="29">
        <v>0.4334</v>
      </c>
      <c r="Z973" s="29">
        <v>1011.205</v>
      </c>
      <c r="AA973" s="29">
        <v>12.3276</v>
      </c>
      <c r="AB973" s="29">
        <v>33.5992</v>
      </c>
      <c r="AC973" s="29">
        <v>157.7057</v>
      </c>
    </row>
    <row r="974" spans="1:29">
      <c r="A974" s="13" t="s">
        <v>15791</v>
      </c>
      <c r="B974" s="4" t="s">
        <v>158</v>
      </c>
      <c r="C974" s="12" t="s">
        <v>34</v>
      </c>
      <c r="D974" s="4" t="s">
        <v>143</v>
      </c>
      <c r="E974" s="4" t="s">
        <v>63</v>
      </c>
      <c r="F974" s="4" t="s">
        <v>6811</v>
      </c>
      <c r="G974" s="4" t="s">
        <v>942</v>
      </c>
      <c r="H974" s="4" t="s">
        <v>47</v>
      </c>
      <c r="I974" s="5" t="s">
        <v>37094</v>
      </c>
      <c r="J974" s="5" t="s">
        <v>2005</v>
      </c>
      <c r="K974" s="5" t="s">
        <v>611</v>
      </c>
      <c r="L974" s="5" t="s">
        <v>162</v>
      </c>
      <c r="M974" s="5" t="s">
        <v>37095</v>
      </c>
      <c r="N974" s="5" t="s">
        <v>2108</v>
      </c>
      <c r="O974" s="5" t="s">
        <v>37096</v>
      </c>
      <c r="P974" s="5" t="s">
        <v>32415</v>
      </c>
      <c r="Q974" s="5">
        <v>0.37</v>
      </c>
      <c r="R974" s="25">
        <f t="shared" si="15"/>
        <v>0.37</v>
      </c>
      <c r="S974" s="30" t="s">
        <v>37097</v>
      </c>
      <c r="T974" s="30" t="s">
        <v>153</v>
      </c>
      <c r="U974" s="30" t="s">
        <v>872</v>
      </c>
      <c r="V974" s="5" t="s">
        <v>1885</v>
      </c>
      <c r="W974" s="28">
        <v>44803</v>
      </c>
      <c r="X974" s="29">
        <v>1.6106</v>
      </c>
      <c r="Z974" s="29">
        <v>1010.4674</v>
      </c>
      <c r="AA974" s="29">
        <v>13.3019</v>
      </c>
      <c r="AB974" s="29">
        <v>33.3552</v>
      </c>
      <c r="AC974" s="29">
        <v>155.7038</v>
      </c>
    </row>
    <row r="975" spans="1:29">
      <c r="A975" s="13" t="s">
        <v>15792</v>
      </c>
      <c r="B975" s="4" t="s">
        <v>30</v>
      </c>
      <c r="C975" s="12" t="s">
        <v>226</v>
      </c>
      <c r="D975" s="4" t="s">
        <v>116</v>
      </c>
      <c r="E975" s="4" t="s">
        <v>143</v>
      </c>
      <c r="F975" s="4" t="s">
        <v>5686</v>
      </c>
      <c r="G975" s="4" t="s">
        <v>50</v>
      </c>
      <c r="H975" s="4" t="s">
        <v>655</v>
      </c>
      <c r="I975" s="5" t="s">
        <v>37098</v>
      </c>
      <c r="J975" s="5" t="s">
        <v>6948</v>
      </c>
      <c r="K975" s="5" t="s">
        <v>1939</v>
      </c>
      <c r="L975" s="5" t="s">
        <v>2470</v>
      </c>
      <c r="M975" s="5" t="s">
        <v>15881</v>
      </c>
      <c r="N975" s="5" t="s">
        <v>2065</v>
      </c>
      <c r="O975" s="5" t="s">
        <v>37099</v>
      </c>
      <c r="P975" s="5" t="s">
        <v>35636</v>
      </c>
      <c r="Q975" s="5">
        <v>0.451</v>
      </c>
      <c r="R975" s="25">
        <f t="shared" si="15"/>
        <v>0.451</v>
      </c>
      <c r="S975" s="30" t="s">
        <v>22570</v>
      </c>
      <c r="T975" s="30" t="s">
        <v>3131</v>
      </c>
      <c r="U975" s="30" t="s">
        <v>16859</v>
      </c>
      <c r="V975" s="5" t="s">
        <v>3725</v>
      </c>
      <c r="W975" s="28">
        <v>44804</v>
      </c>
      <c r="X975" s="29">
        <v>1.5024</v>
      </c>
      <c r="Z975" s="29">
        <v>1009.5592</v>
      </c>
      <c r="AA975" s="29">
        <v>15.175</v>
      </c>
      <c r="AB975" s="29">
        <v>30.2301</v>
      </c>
      <c r="AC975" s="29">
        <v>170.4602</v>
      </c>
    </row>
    <row r="976" spans="1:29">
      <c r="A976" s="13" t="s">
        <v>15795</v>
      </c>
      <c r="B976" s="4" t="s">
        <v>82</v>
      </c>
      <c r="C976" s="12" t="s">
        <v>302</v>
      </c>
      <c r="D976" s="4" t="s">
        <v>393</v>
      </c>
      <c r="E976" s="4" t="s">
        <v>778</v>
      </c>
      <c r="F976" s="4" t="s">
        <v>4370</v>
      </c>
      <c r="G976" s="4" t="s">
        <v>1737</v>
      </c>
      <c r="H976" s="4" t="s">
        <v>1269</v>
      </c>
      <c r="I976" s="5" t="s">
        <v>37100</v>
      </c>
      <c r="J976" s="5" t="s">
        <v>2534</v>
      </c>
      <c r="K976" s="5" t="s">
        <v>414</v>
      </c>
      <c r="L976" s="5" t="s">
        <v>9831</v>
      </c>
      <c r="M976" s="5" t="s">
        <v>34885</v>
      </c>
      <c r="N976" s="5" t="s">
        <v>354</v>
      </c>
      <c r="O976" s="5" t="s">
        <v>17326</v>
      </c>
      <c r="P976" s="5" t="s">
        <v>37101</v>
      </c>
      <c r="Q976" s="5">
        <v>0.308</v>
      </c>
      <c r="R976" s="25">
        <f t="shared" si="15"/>
        <v>0.308</v>
      </c>
      <c r="S976" s="30" t="s">
        <v>37102</v>
      </c>
      <c r="T976" s="30" t="s">
        <v>4677</v>
      </c>
      <c r="U976" s="30" t="s">
        <v>29767</v>
      </c>
      <c r="V976" s="5" t="s">
        <v>5403</v>
      </c>
      <c r="W976" s="28">
        <v>44805</v>
      </c>
      <c r="X976" s="29">
        <v>2.4372</v>
      </c>
      <c r="Z976" s="29">
        <v>1008.7024</v>
      </c>
      <c r="AA976" s="29">
        <v>15.6449</v>
      </c>
      <c r="AB976" s="29">
        <v>28.1576</v>
      </c>
      <c r="AC976" s="29">
        <v>164.4686</v>
      </c>
    </row>
    <row r="977" spans="1:29">
      <c r="A977" s="13" t="s">
        <v>15799</v>
      </c>
      <c r="B977" s="4" t="s">
        <v>129</v>
      </c>
      <c r="C977" s="12" t="s">
        <v>942</v>
      </c>
      <c r="D977" s="4" t="s">
        <v>209</v>
      </c>
      <c r="E977" s="4" t="s">
        <v>66</v>
      </c>
      <c r="F977" s="4" t="s">
        <v>8747</v>
      </c>
      <c r="G977" s="4" t="s">
        <v>1459</v>
      </c>
      <c r="H977" s="4" t="s">
        <v>638</v>
      </c>
      <c r="I977" s="5" t="s">
        <v>37103</v>
      </c>
      <c r="J977" s="5" t="s">
        <v>2575</v>
      </c>
      <c r="K977" s="5" t="s">
        <v>151</v>
      </c>
      <c r="L977" s="5" t="s">
        <v>1509</v>
      </c>
      <c r="M977" s="5" t="s">
        <v>276</v>
      </c>
      <c r="N977" s="5" t="s">
        <v>542</v>
      </c>
      <c r="O977" s="5" t="s">
        <v>16580</v>
      </c>
      <c r="P977" s="5" t="s">
        <v>26405</v>
      </c>
      <c r="Q977" s="5">
        <v>0.374</v>
      </c>
      <c r="R977" s="25">
        <f t="shared" si="15"/>
        <v>0.374</v>
      </c>
      <c r="S977" s="30" t="s">
        <v>30598</v>
      </c>
      <c r="T977" s="30" t="s">
        <v>5195</v>
      </c>
      <c r="U977" s="30" t="s">
        <v>5485</v>
      </c>
      <c r="V977" s="5" t="s">
        <v>13581</v>
      </c>
      <c r="W977" s="28">
        <v>44806</v>
      </c>
      <c r="X977" s="29">
        <v>2.6915</v>
      </c>
      <c r="Z977" s="29">
        <v>1008.2916</v>
      </c>
      <c r="AA977" s="29">
        <v>15.8066</v>
      </c>
      <c r="AB977" s="29">
        <v>27.4568</v>
      </c>
      <c r="AC977" s="29">
        <v>164.5087</v>
      </c>
    </row>
    <row r="978" spans="1:29">
      <c r="A978" s="13" t="s">
        <v>15802</v>
      </c>
      <c r="B978" s="4" t="s">
        <v>28</v>
      </c>
      <c r="C978" s="12" t="s">
        <v>50</v>
      </c>
      <c r="D978" s="4" t="s">
        <v>407</v>
      </c>
      <c r="E978" s="4" t="s">
        <v>192</v>
      </c>
      <c r="F978" s="4" t="s">
        <v>15398</v>
      </c>
      <c r="G978" s="4" t="s">
        <v>874</v>
      </c>
      <c r="H978" s="4" t="s">
        <v>5175</v>
      </c>
      <c r="I978" s="5" t="s">
        <v>37104</v>
      </c>
      <c r="J978" s="5" t="s">
        <v>1974</v>
      </c>
      <c r="K978" s="5" t="s">
        <v>935</v>
      </c>
      <c r="L978" s="5" t="s">
        <v>3300</v>
      </c>
      <c r="M978" s="5" t="s">
        <v>37105</v>
      </c>
      <c r="N978" s="5" t="s">
        <v>198</v>
      </c>
      <c r="O978" s="5" t="s">
        <v>36101</v>
      </c>
      <c r="P978" s="5" t="s">
        <v>24844</v>
      </c>
      <c r="Q978" s="5">
        <v>0.388</v>
      </c>
      <c r="R978" s="25">
        <f t="shared" si="15"/>
        <v>0.388</v>
      </c>
      <c r="S978" s="30" t="s">
        <v>37106</v>
      </c>
      <c r="T978" s="30" t="s">
        <v>8167</v>
      </c>
      <c r="U978" s="30" t="s">
        <v>10228</v>
      </c>
      <c r="V978" s="5" t="s">
        <v>79</v>
      </c>
      <c r="W978" s="28">
        <v>44807</v>
      </c>
      <c r="X978" s="29">
        <v>1.9523</v>
      </c>
      <c r="Z978" s="29">
        <v>1008.0251</v>
      </c>
      <c r="AA978" s="29">
        <v>16.5473</v>
      </c>
      <c r="AB978" s="29">
        <v>25.0265</v>
      </c>
      <c r="AC978" s="29">
        <v>174.9588</v>
      </c>
    </row>
    <row r="979" spans="1:29">
      <c r="A979" s="13" t="s">
        <v>15808</v>
      </c>
      <c r="B979" s="4" t="s">
        <v>97</v>
      </c>
      <c r="C979" s="12" t="s">
        <v>1737</v>
      </c>
      <c r="D979" s="4" t="s">
        <v>603</v>
      </c>
      <c r="E979" s="4" t="s">
        <v>29</v>
      </c>
      <c r="F979" s="4" t="s">
        <v>12550</v>
      </c>
      <c r="G979" s="4" t="s">
        <v>874</v>
      </c>
      <c r="H979" s="4" t="s">
        <v>4306</v>
      </c>
      <c r="I979" s="5" t="s">
        <v>17677</v>
      </c>
      <c r="J979" s="5" t="s">
        <v>311</v>
      </c>
      <c r="K979" s="5" t="s">
        <v>414</v>
      </c>
      <c r="L979" s="5" t="s">
        <v>5603</v>
      </c>
      <c r="M979" s="5" t="s">
        <v>9886</v>
      </c>
      <c r="N979" s="5" t="s">
        <v>831</v>
      </c>
      <c r="O979" s="5" t="s">
        <v>20670</v>
      </c>
      <c r="P979" s="5" t="s">
        <v>21191</v>
      </c>
      <c r="Q979" s="5">
        <v>0.984</v>
      </c>
      <c r="R979" s="25">
        <f t="shared" si="15"/>
        <v>0.984</v>
      </c>
      <c r="S979" s="30" t="s">
        <v>37107</v>
      </c>
      <c r="T979" s="30" t="s">
        <v>2353</v>
      </c>
      <c r="U979" s="30" t="s">
        <v>10865</v>
      </c>
      <c r="V979" s="5" t="s">
        <v>6634</v>
      </c>
      <c r="W979" s="28">
        <v>44808</v>
      </c>
      <c r="X979" s="29">
        <v>1.6045</v>
      </c>
      <c r="Z979" s="29">
        <v>1008.2341</v>
      </c>
      <c r="AA979" s="29">
        <v>15.1692</v>
      </c>
      <c r="AB979" s="29">
        <v>27.5426</v>
      </c>
      <c r="AC979" s="29">
        <v>169.8438</v>
      </c>
    </row>
    <row r="980" spans="1:29">
      <c r="A980" s="13" t="s">
        <v>15812</v>
      </c>
      <c r="B980" s="4" t="s">
        <v>143</v>
      </c>
      <c r="C980" s="12" t="s">
        <v>1459</v>
      </c>
      <c r="D980" s="4" t="s">
        <v>32</v>
      </c>
      <c r="E980" s="4" t="s">
        <v>145</v>
      </c>
      <c r="F980" s="4" t="s">
        <v>2240</v>
      </c>
      <c r="G980" s="4" t="s">
        <v>1737</v>
      </c>
      <c r="H980" s="4" t="s">
        <v>189</v>
      </c>
      <c r="I980" s="5" t="s">
        <v>37108</v>
      </c>
      <c r="J980" s="5" t="s">
        <v>5048</v>
      </c>
      <c r="K980" s="5" t="s">
        <v>913</v>
      </c>
      <c r="L980" s="5" t="s">
        <v>4097</v>
      </c>
      <c r="M980" s="5" t="s">
        <v>3576</v>
      </c>
      <c r="N980" s="5" t="s">
        <v>171</v>
      </c>
      <c r="O980" s="5" t="s">
        <v>35319</v>
      </c>
      <c r="P980" s="5" t="s">
        <v>16152</v>
      </c>
      <c r="Q980" s="5">
        <v>1.151</v>
      </c>
      <c r="R980" s="25">
        <f t="shared" si="15"/>
        <v>1.151</v>
      </c>
      <c r="S980" s="30" t="s">
        <v>28287</v>
      </c>
      <c r="T980" s="30" t="s">
        <v>5527</v>
      </c>
      <c r="U980" s="30" t="s">
        <v>22840</v>
      </c>
      <c r="V980" s="5" t="s">
        <v>882</v>
      </c>
      <c r="W980" s="28">
        <v>44809</v>
      </c>
      <c r="X980" s="29">
        <v>0.6267</v>
      </c>
      <c r="Z980" s="29">
        <v>1008.4916</v>
      </c>
      <c r="AA980" s="29">
        <v>12.5924</v>
      </c>
      <c r="AB980" s="29">
        <v>33.6701</v>
      </c>
      <c r="AC980" s="29">
        <v>126.9213</v>
      </c>
    </row>
    <row r="981" spans="1:29">
      <c r="A981" s="13" t="s">
        <v>15816</v>
      </c>
      <c r="B981" s="4" t="s">
        <v>284</v>
      </c>
      <c r="C981" s="12" t="s">
        <v>942</v>
      </c>
      <c r="D981" s="4" t="s">
        <v>207</v>
      </c>
      <c r="E981" s="4" t="s">
        <v>28</v>
      </c>
      <c r="F981" s="4" t="s">
        <v>636</v>
      </c>
      <c r="G981" s="4" t="s">
        <v>344</v>
      </c>
      <c r="H981" s="4" t="s">
        <v>600</v>
      </c>
      <c r="I981" s="5" t="s">
        <v>37109</v>
      </c>
      <c r="J981" s="5" t="s">
        <v>7944</v>
      </c>
      <c r="K981" s="5" t="s">
        <v>55</v>
      </c>
      <c r="L981" s="5" t="s">
        <v>3648</v>
      </c>
      <c r="M981" s="5" t="s">
        <v>26933</v>
      </c>
      <c r="N981" s="5" t="s">
        <v>3708</v>
      </c>
      <c r="O981" s="5" t="s">
        <v>21302</v>
      </c>
      <c r="P981" s="5" t="s">
        <v>37110</v>
      </c>
      <c r="Q981" s="5">
        <v>0.324</v>
      </c>
      <c r="R981" s="25">
        <f t="shared" si="15"/>
        <v>0.324</v>
      </c>
      <c r="S981" s="30" t="s">
        <v>473</v>
      </c>
      <c r="T981" s="30" t="s">
        <v>41</v>
      </c>
      <c r="U981" s="30" t="s">
        <v>6421</v>
      </c>
      <c r="V981" s="5" t="s">
        <v>8007</v>
      </c>
      <c r="W981" s="28">
        <v>44810</v>
      </c>
      <c r="X981" s="29">
        <v>1.4466</v>
      </c>
      <c r="Z981" s="29">
        <v>1008.7958</v>
      </c>
      <c r="AA981" s="29">
        <v>11.5382</v>
      </c>
      <c r="AB981" s="29">
        <v>36.8393</v>
      </c>
      <c r="AC981" s="29">
        <v>137.546</v>
      </c>
    </row>
    <row r="982" spans="1:29">
      <c r="A982" s="13" t="s">
        <v>15822</v>
      </c>
      <c r="B982" s="4" t="s">
        <v>131</v>
      </c>
      <c r="C982" s="12" t="s">
        <v>942</v>
      </c>
      <c r="D982" s="4" t="s">
        <v>80</v>
      </c>
      <c r="E982" s="4" t="s">
        <v>238</v>
      </c>
      <c r="F982" s="4" t="s">
        <v>2294</v>
      </c>
      <c r="G982" s="4" t="s">
        <v>34</v>
      </c>
      <c r="H982" s="4" t="s">
        <v>1549</v>
      </c>
      <c r="I982" s="5" t="s">
        <v>37111</v>
      </c>
      <c r="J982" s="5" t="s">
        <v>5570</v>
      </c>
      <c r="K982" s="5" t="s">
        <v>136</v>
      </c>
      <c r="L982" s="5" t="s">
        <v>2524</v>
      </c>
      <c r="M982" s="5" t="s">
        <v>27479</v>
      </c>
      <c r="N982" s="5" t="s">
        <v>198</v>
      </c>
      <c r="O982" s="5" t="s">
        <v>29926</v>
      </c>
      <c r="P982" s="5" t="s">
        <v>13042</v>
      </c>
      <c r="Q982" s="5">
        <v>0.353</v>
      </c>
      <c r="R982" s="25">
        <f t="shared" si="15"/>
        <v>0.353</v>
      </c>
      <c r="S982" s="30" t="s">
        <v>27327</v>
      </c>
      <c r="T982" s="30" t="s">
        <v>1978</v>
      </c>
      <c r="U982" s="30" t="s">
        <v>15339</v>
      </c>
      <c r="V982" s="5" t="s">
        <v>2574</v>
      </c>
      <c r="W982" s="28">
        <v>44811</v>
      </c>
      <c r="X982" s="29">
        <v>1.5235</v>
      </c>
      <c r="Z982" s="29">
        <v>1009.16</v>
      </c>
      <c r="AA982" s="29">
        <v>10.3767</v>
      </c>
      <c r="AB982" s="29">
        <v>42.3835</v>
      </c>
      <c r="AC982" s="29">
        <v>141.5336</v>
      </c>
    </row>
    <row r="983" spans="1:29">
      <c r="A983" s="13" t="s">
        <v>15828</v>
      </c>
      <c r="B983" s="4" t="s">
        <v>159</v>
      </c>
      <c r="C983" s="12" t="s">
        <v>942</v>
      </c>
      <c r="D983" s="4" t="s">
        <v>176</v>
      </c>
      <c r="E983" s="4" t="s">
        <v>206</v>
      </c>
      <c r="F983" s="4" t="s">
        <v>4545</v>
      </c>
      <c r="G983" s="4" t="s">
        <v>208</v>
      </c>
      <c r="H983" s="4" t="s">
        <v>114</v>
      </c>
      <c r="I983" s="5" t="s">
        <v>37112</v>
      </c>
      <c r="J983" s="5" t="s">
        <v>6699</v>
      </c>
      <c r="K983" s="5" t="s">
        <v>248</v>
      </c>
      <c r="L983" s="5" t="s">
        <v>16962</v>
      </c>
      <c r="M983" s="5" t="s">
        <v>4173</v>
      </c>
      <c r="N983" s="5" t="s">
        <v>171</v>
      </c>
      <c r="O983" s="5" t="s">
        <v>22208</v>
      </c>
      <c r="P983" s="5" t="s">
        <v>14776</v>
      </c>
      <c r="Q983" s="5">
        <v>0.539</v>
      </c>
      <c r="R983" s="25">
        <f t="shared" si="15"/>
        <v>0.539</v>
      </c>
      <c r="S983" s="30" t="s">
        <v>34085</v>
      </c>
      <c r="T983" s="30" t="s">
        <v>1391</v>
      </c>
      <c r="U983" s="30" t="s">
        <v>20648</v>
      </c>
      <c r="V983" s="5" t="s">
        <v>7498</v>
      </c>
      <c r="W983" s="28">
        <v>44812</v>
      </c>
      <c r="X983" s="29">
        <v>1.3934</v>
      </c>
      <c r="Z983" s="29">
        <v>1009.5083</v>
      </c>
      <c r="AA983" s="29">
        <v>8.9807</v>
      </c>
      <c r="AB983" s="29">
        <v>52.4532</v>
      </c>
      <c r="AC983" s="29">
        <v>144.4331</v>
      </c>
    </row>
    <row r="984" spans="1:29">
      <c r="A984" s="13" t="s">
        <v>15832</v>
      </c>
      <c r="B984" s="4" t="s">
        <v>653</v>
      </c>
      <c r="C984" s="12" t="s">
        <v>50</v>
      </c>
      <c r="D984" s="4" t="s">
        <v>954</v>
      </c>
      <c r="E984" s="4" t="s">
        <v>2687</v>
      </c>
      <c r="F984" s="4" t="s">
        <v>7689</v>
      </c>
      <c r="G984" s="4" t="s">
        <v>34</v>
      </c>
      <c r="H984" s="4" t="s">
        <v>82</v>
      </c>
      <c r="I984" s="5" t="s">
        <v>37113</v>
      </c>
      <c r="J984" s="5" t="s">
        <v>2402</v>
      </c>
      <c r="K984" s="5" t="s">
        <v>1340</v>
      </c>
      <c r="L984" s="5" t="s">
        <v>6686</v>
      </c>
      <c r="M984" s="5" t="s">
        <v>37114</v>
      </c>
      <c r="N984" s="5" t="s">
        <v>831</v>
      </c>
      <c r="O984" s="5" t="s">
        <v>37115</v>
      </c>
      <c r="P984" s="5" t="s">
        <v>23598</v>
      </c>
      <c r="Q984" s="5">
        <v>0.406</v>
      </c>
      <c r="R984" s="25">
        <f t="shared" si="15"/>
        <v>0.406</v>
      </c>
      <c r="S984" s="30" t="s">
        <v>11127</v>
      </c>
      <c r="T984" s="30" t="s">
        <v>7341</v>
      </c>
      <c r="U984" s="30" t="s">
        <v>24834</v>
      </c>
      <c r="V984" s="5" t="s">
        <v>7248</v>
      </c>
      <c r="W984" s="28">
        <v>44813</v>
      </c>
      <c r="X984" s="29">
        <v>1.0457</v>
      </c>
      <c r="Z984" s="29">
        <v>1009.71</v>
      </c>
      <c r="AA984" s="29">
        <v>7.9008</v>
      </c>
      <c r="AB984" s="29">
        <v>59.7159</v>
      </c>
      <c r="AC984" s="29">
        <v>144.0237</v>
      </c>
    </row>
    <row r="985" spans="1:29">
      <c r="A985" s="13" t="s">
        <v>15838</v>
      </c>
      <c r="B985" s="4" t="s">
        <v>190</v>
      </c>
      <c r="C985" s="12" t="s">
        <v>1459</v>
      </c>
      <c r="D985" s="4" t="s">
        <v>968</v>
      </c>
      <c r="E985" s="4" t="s">
        <v>1549</v>
      </c>
      <c r="F985" s="4" t="s">
        <v>869</v>
      </c>
      <c r="G985" s="4" t="s">
        <v>344</v>
      </c>
      <c r="H985" s="4" t="s">
        <v>238</v>
      </c>
      <c r="I985" s="5" t="s">
        <v>37116</v>
      </c>
      <c r="J985" s="5" t="s">
        <v>2022</v>
      </c>
      <c r="K985" s="5" t="s">
        <v>231</v>
      </c>
      <c r="L985" s="5" t="s">
        <v>11734</v>
      </c>
      <c r="M985" s="5" t="s">
        <v>28979</v>
      </c>
      <c r="N985" s="5" t="s">
        <v>1340</v>
      </c>
      <c r="O985" s="5" t="s">
        <v>32100</v>
      </c>
      <c r="P985" s="5" t="s">
        <v>18049</v>
      </c>
      <c r="Q985" s="5">
        <v>0.499</v>
      </c>
      <c r="R985" s="25">
        <f t="shared" si="15"/>
        <v>0.499</v>
      </c>
      <c r="S985" s="30" t="s">
        <v>37117</v>
      </c>
      <c r="T985" s="30" t="s">
        <v>6857</v>
      </c>
      <c r="U985" s="30" t="s">
        <v>19874</v>
      </c>
      <c r="V985" s="5" t="s">
        <v>3733</v>
      </c>
      <c r="W985" s="28">
        <v>44814</v>
      </c>
      <c r="X985" s="29">
        <v>1.8039</v>
      </c>
      <c r="Z985" s="29">
        <v>1009.6258</v>
      </c>
      <c r="AA985" s="29">
        <v>7.6883</v>
      </c>
      <c r="AB985" s="29">
        <v>61.5033</v>
      </c>
      <c r="AC985" s="29">
        <v>150.7339</v>
      </c>
    </row>
    <row r="986" spans="1:29">
      <c r="A986" s="13" t="s">
        <v>15844</v>
      </c>
      <c r="B986" s="4" t="s">
        <v>360</v>
      </c>
      <c r="C986" s="12" t="s">
        <v>1459</v>
      </c>
      <c r="D986" s="4" t="s">
        <v>65</v>
      </c>
      <c r="E986" s="4" t="s">
        <v>284</v>
      </c>
      <c r="F986" s="4" t="s">
        <v>627</v>
      </c>
      <c r="G986" s="4" t="s">
        <v>302</v>
      </c>
      <c r="H986" s="4" t="s">
        <v>722</v>
      </c>
      <c r="I986" s="5" t="s">
        <v>37118</v>
      </c>
      <c r="J986" s="5" t="s">
        <v>3874</v>
      </c>
      <c r="K986" s="5" t="s">
        <v>416</v>
      </c>
      <c r="L986" s="5" t="s">
        <v>3124</v>
      </c>
      <c r="M986" s="5" t="s">
        <v>37119</v>
      </c>
      <c r="N986" s="5" t="s">
        <v>1996</v>
      </c>
      <c r="O986" s="5" t="s">
        <v>28864</v>
      </c>
      <c r="P986" s="5" t="s">
        <v>30486</v>
      </c>
      <c r="Q986" s="5">
        <v>0.476</v>
      </c>
      <c r="R986" s="25">
        <f t="shared" si="15"/>
        <v>0.476</v>
      </c>
      <c r="S986" s="30" t="s">
        <v>37120</v>
      </c>
      <c r="T986" s="30" t="s">
        <v>162</v>
      </c>
      <c r="U986" s="30" t="s">
        <v>37121</v>
      </c>
      <c r="V986" s="5" t="s">
        <v>7834</v>
      </c>
      <c r="W986" s="28">
        <v>44815</v>
      </c>
      <c r="X986" s="29">
        <v>1.7108</v>
      </c>
      <c r="Z986" s="29">
        <v>1009.5315</v>
      </c>
      <c r="AA986" s="29">
        <v>6.9241</v>
      </c>
      <c r="AB986" s="29">
        <v>63.4659</v>
      </c>
      <c r="AC986" s="29">
        <v>145.1393</v>
      </c>
    </row>
    <row r="987" spans="1:29">
      <c r="A987" s="13" t="s">
        <v>15851</v>
      </c>
      <c r="B987" s="4" t="s">
        <v>239</v>
      </c>
      <c r="C987" s="12" t="s">
        <v>874</v>
      </c>
      <c r="D987" s="4" t="s">
        <v>940</v>
      </c>
      <c r="E987" s="4" t="s">
        <v>314</v>
      </c>
      <c r="F987" s="4" t="s">
        <v>2683</v>
      </c>
      <c r="G987" s="4" t="s">
        <v>302</v>
      </c>
      <c r="H987" s="4" t="s">
        <v>722</v>
      </c>
      <c r="I987" s="5" t="s">
        <v>37122</v>
      </c>
      <c r="J987" s="5" t="s">
        <v>1983</v>
      </c>
      <c r="K987" s="5" t="s">
        <v>1037</v>
      </c>
      <c r="L987" s="5" t="s">
        <v>8871</v>
      </c>
      <c r="M987" s="5" t="s">
        <v>8570</v>
      </c>
      <c r="N987" s="5" t="s">
        <v>335</v>
      </c>
      <c r="O987" s="5" t="s">
        <v>26954</v>
      </c>
      <c r="P987" s="5" t="s">
        <v>9191</v>
      </c>
      <c r="Q987" s="5">
        <v>0.727</v>
      </c>
      <c r="R987" s="25">
        <f t="shared" si="15"/>
        <v>0.727</v>
      </c>
      <c r="S987" s="30" t="s">
        <v>35467</v>
      </c>
      <c r="T987" s="30" t="s">
        <v>641</v>
      </c>
      <c r="U987" s="30" t="s">
        <v>21728</v>
      </c>
      <c r="V987" s="5" t="s">
        <v>3802</v>
      </c>
      <c r="W987" s="28">
        <v>44816</v>
      </c>
      <c r="X987" s="29">
        <v>1.3359</v>
      </c>
      <c r="Z987" s="29">
        <v>1009.4649</v>
      </c>
      <c r="AA987" s="29">
        <v>6.2483</v>
      </c>
      <c r="AB987" s="29">
        <v>65.15</v>
      </c>
      <c r="AC987" s="29">
        <v>137.8624</v>
      </c>
    </row>
    <row r="988" spans="1:29">
      <c r="A988" s="13" t="s">
        <v>15857</v>
      </c>
      <c r="B988" s="4" t="s">
        <v>239</v>
      </c>
      <c r="C988" s="12" t="s">
        <v>874</v>
      </c>
      <c r="D988" s="4" t="s">
        <v>316</v>
      </c>
      <c r="E988" s="4" t="s">
        <v>314</v>
      </c>
      <c r="F988" s="4" t="s">
        <v>4392</v>
      </c>
      <c r="G988" s="4" t="s">
        <v>191</v>
      </c>
      <c r="H988" s="4" t="s">
        <v>222</v>
      </c>
      <c r="I988" s="5" t="s">
        <v>37123</v>
      </c>
      <c r="J988" s="5" t="s">
        <v>594</v>
      </c>
      <c r="K988" s="5" t="s">
        <v>416</v>
      </c>
      <c r="L988" s="5" t="s">
        <v>4217</v>
      </c>
      <c r="M988" s="5" t="s">
        <v>37124</v>
      </c>
      <c r="N988" s="5" t="s">
        <v>1785</v>
      </c>
      <c r="O988" s="5" t="s">
        <v>6769</v>
      </c>
      <c r="P988" s="5" t="s">
        <v>16995</v>
      </c>
      <c r="Q988" s="5">
        <v>0.549</v>
      </c>
      <c r="R988" s="25">
        <f t="shared" si="15"/>
        <v>0.549</v>
      </c>
      <c r="S988" s="30" t="s">
        <v>37125</v>
      </c>
      <c r="T988" s="30" t="s">
        <v>7996</v>
      </c>
      <c r="U988" s="30" t="s">
        <v>859</v>
      </c>
      <c r="V988" s="5" t="s">
        <v>676</v>
      </c>
      <c r="W988" s="28">
        <v>44817</v>
      </c>
      <c r="X988" s="29">
        <v>2.1889</v>
      </c>
      <c r="Z988" s="29">
        <v>1008.9709</v>
      </c>
      <c r="AA988" s="29">
        <v>5.5375</v>
      </c>
      <c r="AB988" s="29">
        <v>67.8124</v>
      </c>
      <c r="AC988" s="29">
        <v>142.6217</v>
      </c>
    </row>
    <row r="989" spans="1:29">
      <c r="A989" s="13" t="s">
        <v>15863</v>
      </c>
      <c r="B989" s="4" t="s">
        <v>239</v>
      </c>
      <c r="C989" s="12" t="s">
        <v>115</v>
      </c>
      <c r="D989" s="4" t="s">
        <v>316</v>
      </c>
      <c r="E989" s="4" t="s">
        <v>314</v>
      </c>
      <c r="F989" s="4" t="s">
        <v>3158</v>
      </c>
      <c r="G989" s="4" t="s">
        <v>191</v>
      </c>
      <c r="H989" s="4" t="s">
        <v>97</v>
      </c>
      <c r="I989" s="5" t="s">
        <v>37126</v>
      </c>
      <c r="J989" s="5" t="s">
        <v>2153</v>
      </c>
      <c r="K989" s="5" t="s">
        <v>335</v>
      </c>
      <c r="L989" s="5" t="s">
        <v>14685</v>
      </c>
      <c r="M989" s="5" t="s">
        <v>37127</v>
      </c>
      <c r="N989" s="5" t="s">
        <v>104</v>
      </c>
      <c r="O989" s="5" t="s">
        <v>30203</v>
      </c>
      <c r="P989" s="5" t="s">
        <v>18039</v>
      </c>
      <c r="Q989" s="5">
        <v>0.522</v>
      </c>
      <c r="R989" s="25">
        <f t="shared" si="15"/>
        <v>0.522</v>
      </c>
      <c r="S989" s="30" t="s">
        <v>12265</v>
      </c>
      <c r="T989" s="30" t="s">
        <v>2470</v>
      </c>
      <c r="U989" s="30" t="s">
        <v>12984</v>
      </c>
      <c r="V989" s="5" t="s">
        <v>3463</v>
      </c>
      <c r="W989" s="28">
        <v>44818</v>
      </c>
      <c r="X989" s="29">
        <v>1.503</v>
      </c>
      <c r="Z989" s="29">
        <v>1008.4308</v>
      </c>
      <c r="AA989" s="29">
        <v>5.2109</v>
      </c>
      <c r="AB989" s="29">
        <v>69.0258</v>
      </c>
      <c r="AC989" s="29">
        <v>153.7034</v>
      </c>
    </row>
    <row r="990" spans="1:29">
      <c r="A990" s="13" t="s">
        <v>15867</v>
      </c>
      <c r="B990" s="4" t="s">
        <v>189</v>
      </c>
      <c r="C990" s="12" t="s">
        <v>115</v>
      </c>
      <c r="D990" s="4" t="s">
        <v>299</v>
      </c>
      <c r="E990" s="4" t="s">
        <v>82</v>
      </c>
      <c r="F990" s="4" t="s">
        <v>1968</v>
      </c>
      <c r="G990" s="4" t="s">
        <v>942</v>
      </c>
      <c r="H990" s="4" t="s">
        <v>192</v>
      </c>
      <c r="I990" s="5" t="s">
        <v>37128</v>
      </c>
      <c r="J990" s="5" t="s">
        <v>2394</v>
      </c>
      <c r="K990" s="5" t="s">
        <v>310</v>
      </c>
      <c r="L990" s="5" t="s">
        <v>6505</v>
      </c>
      <c r="M990" s="5" t="s">
        <v>37129</v>
      </c>
      <c r="N990" s="5" t="s">
        <v>1587</v>
      </c>
      <c r="O990" s="5" t="s">
        <v>37130</v>
      </c>
      <c r="P990" s="5" t="s">
        <v>29196</v>
      </c>
      <c r="Q990" s="5">
        <v>0.453</v>
      </c>
      <c r="R990" s="25">
        <f t="shared" si="15"/>
        <v>0.453</v>
      </c>
      <c r="S990" s="30" t="s">
        <v>22867</v>
      </c>
      <c r="T990" s="30" t="s">
        <v>8260</v>
      </c>
      <c r="U990" s="30" t="s">
        <v>17141</v>
      </c>
      <c r="V990" s="5" t="s">
        <v>596</v>
      </c>
      <c r="W990" s="28">
        <v>44819</v>
      </c>
      <c r="X990" s="29">
        <v>0.5092</v>
      </c>
      <c r="Z990" s="29">
        <v>1008.2157</v>
      </c>
      <c r="AA990" s="29">
        <v>3.7709</v>
      </c>
      <c r="AB990" s="29">
        <v>74.5076</v>
      </c>
      <c r="AC990" s="29">
        <v>27.5831</v>
      </c>
    </row>
    <row r="991" spans="1:29">
      <c r="A991" s="13" t="s">
        <v>15872</v>
      </c>
      <c r="B991" s="4" t="s">
        <v>175</v>
      </c>
      <c r="C991" s="12" t="s">
        <v>31</v>
      </c>
      <c r="D991" s="4" t="s">
        <v>940</v>
      </c>
      <c r="E991" s="4" t="s">
        <v>176</v>
      </c>
      <c r="F991" s="4" t="s">
        <v>5534</v>
      </c>
      <c r="G991" s="4" t="s">
        <v>942</v>
      </c>
      <c r="H991" s="4" t="s">
        <v>145</v>
      </c>
      <c r="I991" s="5" t="s">
        <v>37131</v>
      </c>
      <c r="J991" s="5" t="s">
        <v>5868</v>
      </c>
      <c r="K991" s="5" t="s">
        <v>1785</v>
      </c>
      <c r="L991" s="5" t="s">
        <v>10065</v>
      </c>
      <c r="M991" s="5" t="s">
        <v>26170</v>
      </c>
      <c r="N991" s="5" t="s">
        <v>1587</v>
      </c>
      <c r="O991" s="5" t="s">
        <v>21234</v>
      </c>
      <c r="P991" s="5" t="s">
        <v>18114</v>
      </c>
      <c r="Q991" s="5">
        <v>0.434</v>
      </c>
      <c r="R991" s="25">
        <f t="shared" si="15"/>
        <v>0.434</v>
      </c>
      <c r="S991" s="30" t="s">
        <v>22897</v>
      </c>
      <c r="T991" s="30" t="s">
        <v>1848</v>
      </c>
      <c r="U991" s="30" t="s">
        <v>9297</v>
      </c>
      <c r="V991" s="5" t="s">
        <v>6680</v>
      </c>
      <c r="W991" s="28">
        <v>44820</v>
      </c>
      <c r="X991" s="29">
        <v>0.3089</v>
      </c>
      <c r="Z991" s="29">
        <v>1008.2958</v>
      </c>
      <c r="AA991" s="29">
        <v>3.5032</v>
      </c>
      <c r="AB991" s="29">
        <v>76.5466</v>
      </c>
      <c r="AC991" s="29">
        <v>97.72</v>
      </c>
    </row>
    <row r="992" spans="1:29">
      <c r="A992" s="13" t="s">
        <v>15878</v>
      </c>
      <c r="B992" s="4" t="s">
        <v>255</v>
      </c>
      <c r="C992" s="12" t="s">
        <v>31</v>
      </c>
      <c r="D992" s="4" t="s">
        <v>316</v>
      </c>
      <c r="E992" s="4" t="s">
        <v>65</v>
      </c>
      <c r="F992" s="4" t="s">
        <v>1061</v>
      </c>
      <c r="G992" s="4" t="s">
        <v>50</v>
      </c>
      <c r="H992" s="4" t="s">
        <v>145</v>
      </c>
      <c r="I992" s="5" t="s">
        <v>37132</v>
      </c>
      <c r="J992" s="5" t="s">
        <v>1994</v>
      </c>
      <c r="K992" s="5" t="s">
        <v>1985</v>
      </c>
      <c r="L992" s="5" t="s">
        <v>575</v>
      </c>
      <c r="M992" s="5" t="s">
        <v>15211</v>
      </c>
      <c r="N992" s="5" t="s">
        <v>1287</v>
      </c>
      <c r="O992" s="5" t="s">
        <v>36910</v>
      </c>
      <c r="P992" s="5" t="s">
        <v>29400</v>
      </c>
      <c r="Q992" s="5">
        <v>0.427</v>
      </c>
      <c r="R992" s="25">
        <f t="shared" si="15"/>
        <v>0.427</v>
      </c>
      <c r="S992" s="30" t="s">
        <v>37133</v>
      </c>
      <c r="T992" s="30" t="s">
        <v>4004</v>
      </c>
      <c r="U992" s="30" t="s">
        <v>5056</v>
      </c>
      <c r="V992" s="5" t="s">
        <v>3881</v>
      </c>
      <c r="W992" s="28">
        <v>44821</v>
      </c>
      <c r="X992" s="29">
        <v>0.5669</v>
      </c>
      <c r="Z992" s="29">
        <v>1008.6034</v>
      </c>
      <c r="AA992" s="29">
        <v>3.0759</v>
      </c>
      <c r="AB992" s="29">
        <v>78.5616</v>
      </c>
      <c r="AC992" s="29">
        <v>25.6367</v>
      </c>
    </row>
    <row r="993" spans="1:29">
      <c r="A993" s="13" t="s">
        <v>15883</v>
      </c>
      <c r="B993" s="4" t="s">
        <v>1307</v>
      </c>
      <c r="C993" s="12" t="s">
        <v>31</v>
      </c>
      <c r="D993" s="4" t="s">
        <v>65</v>
      </c>
      <c r="E993" s="4" t="s">
        <v>30</v>
      </c>
      <c r="F993" s="4" t="s">
        <v>9731</v>
      </c>
      <c r="G993" s="4" t="s">
        <v>50</v>
      </c>
      <c r="H993" s="4" t="s">
        <v>29</v>
      </c>
      <c r="I993" s="5" t="s">
        <v>37134</v>
      </c>
      <c r="J993" s="5" t="s">
        <v>2153</v>
      </c>
      <c r="K993" s="5" t="s">
        <v>2168</v>
      </c>
      <c r="L993" s="5" t="s">
        <v>2995</v>
      </c>
      <c r="M993" s="5" t="s">
        <v>37135</v>
      </c>
      <c r="N993" s="5" t="s">
        <v>2768</v>
      </c>
      <c r="O993" s="5" t="s">
        <v>37136</v>
      </c>
      <c r="P993" s="5" t="s">
        <v>18748</v>
      </c>
      <c r="Q993" s="5">
        <v>0.432</v>
      </c>
      <c r="R993" s="25">
        <f t="shared" si="15"/>
        <v>0.432</v>
      </c>
      <c r="S993" s="30" t="s">
        <v>37137</v>
      </c>
      <c r="T993" s="30" t="s">
        <v>1312</v>
      </c>
      <c r="U993" s="30" t="s">
        <v>25537</v>
      </c>
      <c r="V993" s="5" t="s">
        <v>10074</v>
      </c>
      <c r="W993" s="28">
        <v>44822</v>
      </c>
      <c r="X993" s="29">
        <v>1.188</v>
      </c>
      <c r="Z993" s="29">
        <v>1009.1734</v>
      </c>
      <c r="AA993" s="29">
        <v>1.83</v>
      </c>
      <c r="AB993" s="29">
        <v>83.1973</v>
      </c>
      <c r="AC993" s="29">
        <v>15.0229</v>
      </c>
    </row>
    <row r="994" spans="1:29">
      <c r="A994" s="13" t="s">
        <v>15888</v>
      </c>
      <c r="B994" s="4" t="s">
        <v>255</v>
      </c>
      <c r="C994" s="12" t="s">
        <v>31</v>
      </c>
      <c r="D994" s="4" t="s">
        <v>176</v>
      </c>
      <c r="E994" s="4" t="s">
        <v>65</v>
      </c>
      <c r="F994" s="4" t="s">
        <v>9011</v>
      </c>
      <c r="G994" s="4" t="s">
        <v>50</v>
      </c>
      <c r="H994" s="4" t="s">
        <v>81</v>
      </c>
      <c r="I994" s="5" t="s">
        <v>37138</v>
      </c>
      <c r="J994" s="5" t="s">
        <v>661</v>
      </c>
      <c r="K994" s="5" t="s">
        <v>1985</v>
      </c>
      <c r="L994" s="5" t="s">
        <v>10065</v>
      </c>
      <c r="M994" s="5" t="s">
        <v>25662</v>
      </c>
      <c r="N994" s="5" t="s">
        <v>1587</v>
      </c>
      <c r="O994" s="5" t="s">
        <v>37139</v>
      </c>
      <c r="P994" s="5" t="s">
        <v>37140</v>
      </c>
      <c r="Q994" s="5">
        <v>0.498</v>
      </c>
      <c r="R994" s="25">
        <f t="shared" si="15"/>
        <v>0.498</v>
      </c>
      <c r="S994" s="30" t="s">
        <v>37141</v>
      </c>
      <c r="T994" s="30" t="s">
        <v>1848</v>
      </c>
      <c r="U994" s="30" t="s">
        <v>22401</v>
      </c>
      <c r="V994" s="5" t="s">
        <v>9311</v>
      </c>
      <c r="W994" s="28">
        <v>44823</v>
      </c>
      <c r="X994" s="29">
        <v>0.9572</v>
      </c>
      <c r="Z994" s="29">
        <v>1009.6143</v>
      </c>
      <c r="AA994" s="29">
        <v>2.4845</v>
      </c>
      <c r="AB994" s="29">
        <v>82.0363</v>
      </c>
      <c r="AC994" s="29">
        <v>3.3332</v>
      </c>
    </row>
    <row r="995" spans="1:29">
      <c r="A995" s="13" t="s">
        <v>15894</v>
      </c>
      <c r="B995" s="4" t="s">
        <v>5175</v>
      </c>
      <c r="C995" s="12" t="s">
        <v>115</v>
      </c>
      <c r="D995" s="4" t="s">
        <v>206</v>
      </c>
      <c r="E995" s="4" t="s">
        <v>1514</v>
      </c>
      <c r="F995" s="4" t="s">
        <v>10608</v>
      </c>
      <c r="G995" s="4" t="s">
        <v>344</v>
      </c>
      <c r="H995" s="4" t="s">
        <v>573</v>
      </c>
      <c r="I995" s="5" t="s">
        <v>37142</v>
      </c>
      <c r="J995" s="5" t="s">
        <v>354</v>
      </c>
      <c r="K995" s="5" t="s">
        <v>2386</v>
      </c>
      <c r="L995" s="5" t="s">
        <v>3343</v>
      </c>
      <c r="M995" s="5" t="s">
        <v>37143</v>
      </c>
      <c r="N995" s="5" t="s">
        <v>1453</v>
      </c>
      <c r="O995" s="5" t="s">
        <v>37144</v>
      </c>
      <c r="P995" s="5" t="s">
        <v>37145</v>
      </c>
      <c r="Q995" s="5">
        <v>0.454</v>
      </c>
      <c r="R995" s="25">
        <f t="shared" si="15"/>
        <v>0.454</v>
      </c>
      <c r="S995" s="30" t="s">
        <v>37146</v>
      </c>
      <c r="T995" s="30" t="s">
        <v>2151</v>
      </c>
      <c r="U995" s="30" t="s">
        <v>16988</v>
      </c>
      <c r="V995" s="5" t="s">
        <v>12376</v>
      </c>
      <c r="W995" s="28">
        <v>44824</v>
      </c>
      <c r="X995" s="29">
        <v>1.2034</v>
      </c>
      <c r="Z995" s="29">
        <v>1009.6983</v>
      </c>
      <c r="AA995" s="29">
        <v>7.1774</v>
      </c>
      <c r="AB995" s="29">
        <v>70.4892</v>
      </c>
      <c r="AC995" s="29">
        <v>146.5296</v>
      </c>
    </row>
    <row r="996" spans="1:29">
      <c r="A996" s="13" t="s">
        <v>15901</v>
      </c>
      <c r="B996" s="4" t="s">
        <v>189</v>
      </c>
      <c r="C996" s="12" t="s">
        <v>874</v>
      </c>
      <c r="D996" s="4" t="s">
        <v>2663</v>
      </c>
      <c r="E996" s="4" t="s">
        <v>82</v>
      </c>
      <c r="F996" s="4" t="s">
        <v>15259</v>
      </c>
      <c r="G996" s="4" t="s">
        <v>1737</v>
      </c>
      <c r="H996" s="4" t="s">
        <v>29</v>
      </c>
      <c r="I996" s="5" t="s">
        <v>37147</v>
      </c>
      <c r="J996" s="5" t="s">
        <v>822</v>
      </c>
      <c r="K996" s="5" t="s">
        <v>483</v>
      </c>
      <c r="L996" s="5" t="s">
        <v>3850</v>
      </c>
      <c r="M996" s="5" t="s">
        <v>15264</v>
      </c>
      <c r="N996" s="5" t="s">
        <v>2168</v>
      </c>
      <c r="O996" s="5" t="s">
        <v>26942</v>
      </c>
      <c r="P996" s="5" t="s">
        <v>2290</v>
      </c>
      <c r="Q996" s="5">
        <v>0.378</v>
      </c>
      <c r="R996" s="25">
        <f t="shared" si="15"/>
        <v>0.378</v>
      </c>
      <c r="S996" s="30" t="s">
        <v>37148</v>
      </c>
      <c r="T996" s="30" t="s">
        <v>4172</v>
      </c>
      <c r="U996" s="30" t="s">
        <v>16337</v>
      </c>
      <c r="V996" s="5" t="s">
        <v>9460</v>
      </c>
      <c r="W996" s="28">
        <v>44825</v>
      </c>
      <c r="X996" s="29">
        <v>0.9991</v>
      </c>
      <c r="Z996" s="29">
        <v>1009.8626</v>
      </c>
      <c r="AA996" s="29">
        <v>10.0451</v>
      </c>
      <c r="AB996" s="29">
        <v>60.0809</v>
      </c>
      <c r="AC996" s="29">
        <v>180.5274</v>
      </c>
    </row>
    <row r="997" spans="1:29">
      <c r="A997" s="13" t="s">
        <v>15908</v>
      </c>
      <c r="B997" s="4" t="s">
        <v>1549</v>
      </c>
      <c r="C997" s="12" t="s">
        <v>1737</v>
      </c>
      <c r="D997" s="4" t="s">
        <v>28</v>
      </c>
      <c r="E997" s="4" t="s">
        <v>129</v>
      </c>
      <c r="F997" s="4" t="s">
        <v>1391</v>
      </c>
      <c r="G997" s="4" t="s">
        <v>1737</v>
      </c>
      <c r="H997" s="4" t="s">
        <v>66</v>
      </c>
      <c r="I997" s="5" t="s">
        <v>37149</v>
      </c>
      <c r="J997" s="5" t="s">
        <v>1995</v>
      </c>
      <c r="K997" s="5" t="s">
        <v>1081</v>
      </c>
      <c r="L997" s="5" t="s">
        <v>6982</v>
      </c>
      <c r="M997" s="5" t="s">
        <v>37150</v>
      </c>
      <c r="N997" s="5" t="s">
        <v>620</v>
      </c>
      <c r="O997" s="5" t="s">
        <v>4463</v>
      </c>
      <c r="P997" s="5" t="s">
        <v>29546</v>
      </c>
      <c r="Q997" s="5">
        <v>0.382</v>
      </c>
      <c r="R997" s="25">
        <f t="shared" si="15"/>
        <v>0.382</v>
      </c>
      <c r="S997" s="30" t="s">
        <v>37151</v>
      </c>
      <c r="T997" s="30" t="s">
        <v>8234</v>
      </c>
      <c r="U997" s="30" t="s">
        <v>25071</v>
      </c>
      <c r="V997" s="5" t="s">
        <v>596</v>
      </c>
      <c r="W997" s="28">
        <v>44826</v>
      </c>
      <c r="X997" s="29">
        <v>1.6788</v>
      </c>
      <c r="Z997" s="29">
        <v>1009.8951</v>
      </c>
      <c r="AA997" s="29">
        <v>12.2641</v>
      </c>
      <c r="AB997" s="29">
        <v>55.1793</v>
      </c>
      <c r="AC997" s="29">
        <v>166.0359</v>
      </c>
    </row>
    <row r="998" spans="1:29">
      <c r="A998" s="13" t="s">
        <v>15915</v>
      </c>
      <c r="B998" s="4" t="s">
        <v>284</v>
      </c>
      <c r="C998" s="12" t="s">
        <v>942</v>
      </c>
      <c r="D998" s="4" t="s">
        <v>722</v>
      </c>
      <c r="E998" s="4" t="s">
        <v>28</v>
      </c>
      <c r="F998" s="4" t="s">
        <v>1914</v>
      </c>
      <c r="G998" s="4" t="s">
        <v>1459</v>
      </c>
      <c r="H998" s="4" t="s">
        <v>574</v>
      </c>
      <c r="I998" s="5" t="s">
        <v>37152</v>
      </c>
      <c r="J998" s="5" t="s">
        <v>1200</v>
      </c>
      <c r="K998" s="5" t="s">
        <v>151</v>
      </c>
      <c r="L998" s="5" t="s">
        <v>5469</v>
      </c>
      <c r="M998" s="5" t="s">
        <v>37153</v>
      </c>
      <c r="N998" s="5" t="s">
        <v>620</v>
      </c>
      <c r="O998" s="5" t="s">
        <v>15658</v>
      </c>
      <c r="P998" s="5" t="s">
        <v>10498</v>
      </c>
      <c r="Q998" s="5">
        <v>0.368</v>
      </c>
      <c r="R998" s="25">
        <f t="shared" si="15"/>
        <v>0.368</v>
      </c>
      <c r="S998" s="30" t="s">
        <v>37154</v>
      </c>
      <c r="T998" s="30" t="s">
        <v>1558</v>
      </c>
      <c r="U998" s="30" t="s">
        <v>4575</v>
      </c>
      <c r="V998" s="5" t="s">
        <v>1895</v>
      </c>
      <c r="W998" s="28">
        <v>44827</v>
      </c>
      <c r="X998" s="29">
        <v>1.6712</v>
      </c>
      <c r="Z998" s="29">
        <v>1009.0226</v>
      </c>
      <c r="AA998" s="29">
        <v>13.8484</v>
      </c>
      <c r="AB998" s="29">
        <v>49.6915</v>
      </c>
      <c r="AC998" s="29">
        <v>168.128</v>
      </c>
    </row>
    <row r="999" spans="1:29">
      <c r="A999" s="13" t="s">
        <v>15921</v>
      </c>
      <c r="B999" s="4" t="s">
        <v>954</v>
      </c>
      <c r="C999" s="12" t="s">
        <v>50</v>
      </c>
      <c r="D999" s="4" t="s">
        <v>1088</v>
      </c>
      <c r="E999" s="4" t="s">
        <v>300</v>
      </c>
      <c r="F999" s="4" t="s">
        <v>963</v>
      </c>
      <c r="G999" s="4" t="s">
        <v>874</v>
      </c>
      <c r="H999" s="4" t="s">
        <v>30</v>
      </c>
      <c r="I999" s="5" t="s">
        <v>37155</v>
      </c>
      <c r="J999" s="5" t="s">
        <v>444</v>
      </c>
      <c r="K999" s="5" t="s">
        <v>335</v>
      </c>
      <c r="L999" s="5" t="s">
        <v>4768</v>
      </c>
      <c r="M999" s="5" t="s">
        <v>18548</v>
      </c>
      <c r="N999" s="5" t="s">
        <v>4187</v>
      </c>
      <c r="O999" s="5" t="s">
        <v>13932</v>
      </c>
      <c r="P999" s="5" t="s">
        <v>28291</v>
      </c>
      <c r="Q999" s="5">
        <v>0.411</v>
      </c>
      <c r="R999" s="25">
        <f t="shared" si="15"/>
        <v>0.411</v>
      </c>
      <c r="S999" s="30" t="s">
        <v>37156</v>
      </c>
      <c r="T999" s="30" t="s">
        <v>7505</v>
      </c>
      <c r="U999" s="30" t="s">
        <v>1254</v>
      </c>
      <c r="V999" s="5" t="s">
        <v>2472</v>
      </c>
      <c r="W999" s="28">
        <v>44828</v>
      </c>
      <c r="X999" s="29">
        <v>2.4433</v>
      </c>
      <c r="Z999" s="29">
        <v>1007.9533</v>
      </c>
      <c r="AA999" s="29">
        <v>14.9674</v>
      </c>
      <c r="AB999" s="29">
        <v>46.6293</v>
      </c>
      <c r="AC999" s="29">
        <v>173.4699</v>
      </c>
    </row>
    <row r="1000" spans="1:29">
      <c r="A1000" s="13" t="s">
        <v>15927</v>
      </c>
      <c r="B1000" s="4" t="s">
        <v>316</v>
      </c>
      <c r="C1000" s="12" t="s">
        <v>1737</v>
      </c>
      <c r="D1000" s="4" t="s">
        <v>130</v>
      </c>
      <c r="E1000" s="4" t="s">
        <v>116</v>
      </c>
      <c r="F1000" s="4" t="s">
        <v>564</v>
      </c>
      <c r="G1000" s="4" t="s">
        <v>115</v>
      </c>
      <c r="H1000" s="4" t="s">
        <v>284</v>
      </c>
      <c r="I1000" s="5" t="s">
        <v>37157</v>
      </c>
      <c r="J1000" s="5" t="s">
        <v>2402</v>
      </c>
      <c r="K1000" s="5" t="s">
        <v>167</v>
      </c>
      <c r="L1000" s="5" t="s">
        <v>3674</v>
      </c>
      <c r="M1000" s="5" t="s">
        <v>18541</v>
      </c>
      <c r="N1000" s="5" t="s">
        <v>2411</v>
      </c>
      <c r="O1000" s="5" t="s">
        <v>2702</v>
      </c>
      <c r="P1000" s="5" t="s">
        <v>9353</v>
      </c>
      <c r="Q1000" s="5">
        <v>0.294</v>
      </c>
      <c r="R1000" s="25">
        <f t="shared" si="15"/>
        <v>0.294</v>
      </c>
      <c r="S1000" s="30" t="s">
        <v>37158</v>
      </c>
      <c r="T1000" s="30" t="s">
        <v>7228</v>
      </c>
      <c r="U1000" s="30" t="s">
        <v>8460</v>
      </c>
      <c r="V1000" s="5" t="s">
        <v>8436</v>
      </c>
      <c r="W1000" s="28">
        <v>44829</v>
      </c>
      <c r="X1000" s="29">
        <v>2.7787</v>
      </c>
      <c r="Z1000" s="29">
        <v>1007.0385</v>
      </c>
      <c r="AA1000" s="29">
        <v>15.7825</v>
      </c>
      <c r="AB1000" s="29">
        <v>43.5355</v>
      </c>
      <c r="AC1000" s="29">
        <v>171.4266</v>
      </c>
    </row>
    <row r="1001" spans="1:29">
      <c r="A1001" s="13" t="s">
        <v>15931</v>
      </c>
      <c r="B1001" s="4" t="s">
        <v>28</v>
      </c>
      <c r="C1001" s="12" t="s">
        <v>1459</v>
      </c>
      <c r="D1001" s="4" t="s">
        <v>224</v>
      </c>
      <c r="E1001" s="4" t="s">
        <v>192</v>
      </c>
      <c r="F1001" s="4" t="s">
        <v>5514</v>
      </c>
      <c r="G1001" s="4" t="s">
        <v>115</v>
      </c>
      <c r="H1001" s="4" t="s">
        <v>1549</v>
      </c>
      <c r="I1001" s="5" t="s">
        <v>37159</v>
      </c>
      <c r="J1001" s="5" t="s">
        <v>3441</v>
      </c>
      <c r="K1001" s="5" t="s">
        <v>1453</v>
      </c>
      <c r="L1001" s="5" t="s">
        <v>1489</v>
      </c>
      <c r="M1001" s="5" t="s">
        <v>26605</v>
      </c>
      <c r="N1001" s="5" t="s">
        <v>742</v>
      </c>
      <c r="O1001" s="5" t="s">
        <v>20368</v>
      </c>
      <c r="P1001" s="5" t="s">
        <v>18070</v>
      </c>
      <c r="Q1001" s="5">
        <v>0.582</v>
      </c>
      <c r="R1001" s="25">
        <f t="shared" si="15"/>
        <v>0.582</v>
      </c>
      <c r="S1001" s="30" t="s">
        <v>37160</v>
      </c>
      <c r="T1001" s="30" t="s">
        <v>4278</v>
      </c>
      <c r="U1001" s="30" t="s">
        <v>21648</v>
      </c>
      <c r="V1001" s="5" t="s">
        <v>2554</v>
      </c>
      <c r="W1001" s="28">
        <v>44830</v>
      </c>
      <c r="X1001" s="29">
        <v>2.9743</v>
      </c>
      <c r="Z1001" s="29">
        <v>1006.8111</v>
      </c>
      <c r="AA1001" s="29">
        <v>16.0574</v>
      </c>
      <c r="AB1001" s="29">
        <v>41.4223</v>
      </c>
      <c r="AC1001" s="29">
        <v>175.9391</v>
      </c>
    </row>
    <row r="1002" spans="1:29">
      <c r="A1002" s="13" t="s">
        <v>15936</v>
      </c>
      <c r="B1002" s="4" t="s">
        <v>778</v>
      </c>
      <c r="C1002" s="12" t="s">
        <v>1459</v>
      </c>
      <c r="D1002" s="4" t="s">
        <v>32</v>
      </c>
      <c r="E1002" s="4" t="s">
        <v>32</v>
      </c>
      <c r="F1002" s="4" t="s">
        <v>1722</v>
      </c>
      <c r="G1002" s="4" t="s">
        <v>31</v>
      </c>
      <c r="H1002" s="4" t="s">
        <v>2298</v>
      </c>
      <c r="I1002" s="5" t="s">
        <v>37161</v>
      </c>
      <c r="J1002" s="5" t="s">
        <v>717</v>
      </c>
      <c r="K1002" s="5" t="s">
        <v>2150</v>
      </c>
      <c r="L1002" s="5" t="s">
        <v>4969</v>
      </c>
      <c r="M1002" s="5" t="s">
        <v>34891</v>
      </c>
      <c r="N1002" s="5" t="s">
        <v>2411</v>
      </c>
      <c r="O1002" s="5" t="s">
        <v>4382</v>
      </c>
      <c r="P1002" s="5" t="s">
        <v>37162</v>
      </c>
      <c r="Q1002" s="5">
        <v>0.751</v>
      </c>
      <c r="R1002" s="25">
        <f t="shared" si="15"/>
        <v>0.751</v>
      </c>
      <c r="S1002" s="30" t="s">
        <v>37163</v>
      </c>
      <c r="T1002" s="30" t="s">
        <v>963</v>
      </c>
      <c r="U1002" s="30" t="s">
        <v>16513</v>
      </c>
      <c r="V1002" s="5" t="s">
        <v>3495</v>
      </c>
      <c r="W1002" s="28">
        <v>44831</v>
      </c>
      <c r="X1002" s="29">
        <v>2.6506</v>
      </c>
      <c r="Z1002" s="29">
        <v>1006.69</v>
      </c>
      <c r="AA1002" s="29">
        <v>15.4984</v>
      </c>
      <c r="AB1002" s="29">
        <v>41.704</v>
      </c>
      <c r="AC1002" s="29">
        <v>175.9261</v>
      </c>
    </row>
    <row r="1003" spans="1:29">
      <c r="A1003" s="13" t="s">
        <v>15942</v>
      </c>
      <c r="B1003" s="4" t="s">
        <v>209</v>
      </c>
      <c r="C1003" s="12" t="s">
        <v>874</v>
      </c>
      <c r="D1003" s="4" t="s">
        <v>603</v>
      </c>
      <c r="E1003" s="4" t="s">
        <v>161</v>
      </c>
      <c r="F1003" s="4" t="s">
        <v>16089</v>
      </c>
      <c r="G1003" s="4" t="s">
        <v>115</v>
      </c>
      <c r="H1003" s="4" t="s">
        <v>1500</v>
      </c>
      <c r="I1003" s="5" t="s">
        <v>37164</v>
      </c>
      <c r="J1003" s="5" t="s">
        <v>1984</v>
      </c>
      <c r="K1003" s="5" t="s">
        <v>1081</v>
      </c>
      <c r="L1003" s="5" t="s">
        <v>756</v>
      </c>
      <c r="M1003" s="5" t="s">
        <v>37165</v>
      </c>
      <c r="N1003" s="5" t="s">
        <v>2403</v>
      </c>
      <c r="O1003" s="5" t="s">
        <v>37166</v>
      </c>
      <c r="P1003" s="5" t="s">
        <v>19321</v>
      </c>
      <c r="Q1003" s="5">
        <v>1.009</v>
      </c>
      <c r="R1003" s="25">
        <f t="shared" si="15"/>
        <v>1.009</v>
      </c>
      <c r="S1003" s="30" t="s">
        <v>28593</v>
      </c>
      <c r="T1003" s="30" t="s">
        <v>250</v>
      </c>
      <c r="U1003" s="30" t="s">
        <v>19777</v>
      </c>
      <c r="V1003" s="5" t="s">
        <v>9329</v>
      </c>
      <c r="W1003" s="28">
        <v>44832</v>
      </c>
      <c r="X1003" s="29">
        <v>0.7787</v>
      </c>
      <c r="Z1003" s="29">
        <v>1006.8575</v>
      </c>
      <c r="AA1003" s="29">
        <v>14.3198</v>
      </c>
      <c r="AB1003" s="29">
        <v>46.7432</v>
      </c>
      <c r="AC1003" s="29">
        <v>189.1167</v>
      </c>
    </row>
    <row r="1004" spans="1:29">
      <c r="A1004" s="13" t="s">
        <v>15947</v>
      </c>
      <c r="B1004" s="4" t="s">
        <v>393</v>
      </c>
      <c r="C1004" s="12" t="s">
        <v>874</v>
      </c>
      <c r="D1004" s="4" t="s">
        <v>29</v>
      </c>
      <c r="E1004" s="4" t="s">
        <v>81</v>
      </c>
      <c r="F1004" s="4" t="s">
        <v>991</v>
      </c>
      <c r="G1004" s="4" t="s">
        <v>874</v>
      </c>
      <c r="H1004" s="4" t="s">
        <v>30</v>
      </c>
      <c r="I1004" s="5" t="s">
        <v>36227</v>
      </c>
      <c r="J1004" s="5" t="s">
        <v>1465</v>
      </c>
      <c r="K1004" s="5" t="s">
        <v>2014</v>
      </c>
      <c r="L1004" s="5" t="s">
        <v>2512</v>
      </c>
      <c r="M1004" s="5" t="s">
        <v>37167</v>
      </c>
      <c r="N1004" s="5" t="s">
        <v>2040</v>
      </c>
      <c r="O1004" s="5" t="s">
        <v>20551</v>
      </c>
      <c r="P1004" s="5" t="s">
        <v>6076</v>
      </c>
      <c r="Q1004" s="5">
        <v>0.902</v>
      </c>
      <c r="R1004" s="25">
        <f t="shared" si="15"/>
        <v>0.902</v>
      </c>
      <c r="S1004" s="30" t="s">
        <v>11051</v>
      </c>
      <c r="T1004" s="30" t="s">
        <v>1598</v>
      </c>
      <c r="U1004" s="30" t="s">
        <v>3825</v>
      </c>
      <c r="V1004" s="5" t="s">
        <v>9454</v>
      </c>
      <c r="W1004" s="28">
        <v>44833</v>
      </c>
      <c r="X1004" s="29">
        <v>1.5037</v>
      </c>
      <c r="Z1004" s="29">
        <v>1007.3025</v>
      </c>
      <c r="AA1004" s="29">
        <v>12.8583</v>
      </c>
      <c r="AB1004" s="29">
        <v>51.4827</v>
      </c>
      <c r="AC1004" s="29">
        <v>142.8371</v>
      </c>
    </row>
    <row r="1005" spans="1:29">
      <c r="A1005" s="13" t="s">
        <v>15952</v>
      </c>
      <c r="B1005" s="4" t="s">
        <v>28</v>
      </c>
      <c r="C1005" s="12" t="s">
        <v>1459</v>
      </c>
      <c r="D1005" s="4" t="s">
        <v>393</v>
      </c>
      <c r="E1005" s="4" t="s">
        <v>192</v>
      </c>
      <c r="F1005" s="4" t="s">
        <v>7076</v>
      </c>
      <c r="G1005" s="4" t="s">
        <v>942</v>
      </c>
      <c r="H1005" s="4" t="s">
        <v>640</v>
      </c>
      <c r="I1005" s="5" t="s">
        <v>37168</v>
      </c>
      <c r="J1005" s="5" t="s">
        <v>830</v>
      </c>
      <c r="K1005" s="5" t="s">
        <v>1996</v>
      </c>
      <c r="L1005" s="5" t="s">
        <v>9709</v>
      </c>
      <c r="M1005" s="5" t="s">
        <v>20861</v>
      </c>
      <c r="N1005" s="5" t="s">
        <v>1608</v>
      </c>
      <c r="O1005" s="5" t="s">
        <v>37169</v>
      </c>
      <c r="P1005" s="5" t="s">
        <v>16983</v>
      </c>
      <c r="Q1005" s="5">
        <v>0.645</v>
      </c>
      <c r="R1005" s="25">
        <f t="shared" si="15"/>
        <v>0.645</v>
      </c>
      <c r="S1005" s="30" t="s">
        <v>37170</v>
      </c>
      <c r="T1005" s="30" t="s">
        <v>3300</v>
      </c>
      <c r="U1005" s="30" t="s">
        <v>9185</v>
      </c>
      <c r="V1005" s="5" t="s">
        <v>14341</v>
      </c>
      <c r="W1005" s="28">
        <v>44834</v>
      </c>
      <c r="X1005" s="29">
        <v>1.9072</v>
      </c>
      <c r="Z1005" s="29">
        <v>1007.6466</v>
      </c>
      <c r="AA1005" s="29">
        <v>11.9634</v>
      </c>
      <c r="AB1005" s="29">
        <v>54.5483</v>
      </c>
      <c r="AC1005" s="29">
        <v>145.3213</v>
      </c>
    </row>
    <row r="1006" spans="1:29">
      <c r="A1006" s="13" t="s">
        <v>15958</v>
      </c>
      <c r="B1006" s="4" t="s">
        <v>82</v>
      </c>
      <c r="C1006" s="12" t="s">
        <v>874</v>
      </c>
      <c r="D1006" s="4" t="s">
        <v>143</v>
      </c>
      <c r="E1006" s="4" t="s">
        <v>778</v>
      </c>
      <c r="F1006" s="4" t="s">
        <v>3071</v>
      </c>
      <c r="G1006" s="4" t="s">
        <v>942</v>
      </c>
      <c r="H1006" s="4" t="s">
        <v>940</v>
      </c>
      <c r="I1006" s="5" t="s">
        <v>37171</v>
      </c>
      <c r="J1006" s="5" t="s">
        <v>4210</v>
      </c>
      <c r="K1006" s="5" t="s">
        <v>1476</v>
      </c>
      <c r="L1006" s="5" t="s">
        <v>4378</v>
      </c>
      <c r="M1006" s="5" t="s">
        <v>8970</v>
      </c>
      <c r="N1006" s="5" t="s">
        <v>2150</v>
      </c>
      <c r="O1006" s="5" t="s">
        <v>21863</v>
      </c>
      <c r="P1006" s="5" t="s">
        <v>16453</v>
      </c>
      <c r="Q1006" s="5">
        <v>0.582</v>
      </c>
      <c r="R1006" s="25">
        <f t="shared" si="15"/>
        <v>0.582</v>
      </c>
      <c r="S1006" s="30" t="s">
        <v>37172</v>
      </c>
      <c r="T1006" s="30" t="s">
        <v>2353</v>
      </c>
      <c r="U1006" s="30" t="s">
        <v>8764</v>
      </c>
      <c r="V1006" s="5" t="s">
        <v>7946</v>
      </c>
      <c r="W1006" s="28">
        <v>44835</v>
      </c>
      <c r="X1006" s="29">
        <v>2.7121</v>
      </c>
      <c r="Z1006" s="29">
        <v>1008.0101</v>
      </c>
      <c r="AA1006" s="29">
        <v>11.3016</v>
      </c>
      <c r="AB1006" s="29">
        <v>55.1083</v>
      </c>
      <c r="AC1006" s="29">
        <v>163.5116</v>
      </c>
    </row>
    <row r="1007" spans="1:29">
      <c r="A1007" s="13" t="s">
        <v>15963</v>
      </c>
      <c r="B1007" s="4" t="s">
        <v>129</v>
      </c>
      <c r="C1007" s="12" t="s">
        <v>874</v>
      </c>
      <c r="D1007" s="4" t="s">
        <v>345</v>
      </c>
      <c r="E1007" s="4" t="s">
        <v>66</v>
      </c>
      <c r="F1007" s="4" t="s">
        <v>309</v>
      </c>
      <c r="G1007" s="4" t="s">
        <v>942</v>
      </c>
      <c r="H1007" s="4" t="s">
        <v>238</v>
      </c>
      <c r="I1007" s="5" t="s">
        <v>23699</v>
      </c>
      <c r="J1007" s="5" t="s">
        <v>403</v>
      </c>
      <c r="K1007" s="5" t="s">
        <v>1340</v>
      </c>
      <c r="L1007" s="5" t="s">
        <v>15219</v>
      </c>
      <c r="M1007" s="5" t="s">
        <v>37173</v>
      </c>
      <c r="N1007" s="5" t="s">
        <v>89</v>
      </c>
      <c r="O1007" s="5" t="s">
        <v>27238</v>
      </c>
      <c r="P1007" s="5" t="s">
        <v>16453</v>
      </c>
      <c r="Q1007" s="5">
        <v>0.714</v>
      </c>
      <c r="R1007" s="25">
        <f t="shared" si="15"/>
        <v>0.714</v>
      </c>
      <c r="S1007" s="30" t="s">
        <v>25789</v>
      </c>
      <c r="T1007" s="30" t="s">
        <v>3267</v>
      </c>
      <c r="U1007" s="30" t="s">
        <v>34556</v>
      </c>
      <c r="V1007" s="5" t="s">
        <v>11742</v>
      </c>
      <c r="W1007" s="28">
        <v>44836</v>
      </c>
      <c r="X1007" s="29">
        <v>1.9198</v>
      </c>
      <c r="Z1007" s="29">
        <v>1008.2767</v>
      </c>
      <c r="AA1007" s="29">
        <v>9.4417</v>
      </c>
      <c r="AB1007" s="29">
        <v>59.54</v>
      </c>
      <c r="AC1007" s="29">
        <v>179.8536</v>
      </c>
    </row>
    <row r="1008" spans="1:29">
      <c r="A1008" s="13" t="s">
        <v>15968</v>
      </c>
      <c r="B1008" s="4" t="s">
        <v>129</v>
      </c>
      <c r="C1008" s="12" t="s">
        <v>115</v>
      </c>
      <c r="D1008" s="4" t="s">
        <v>1088</v>
      </c>
      <c r="E1008" s="4" t="s">
        <v>66</v>
      </c>
      <c r="F1008" s="4" t="s">
        <v>2247</v>
      </c>
      <c r="G1008" s="4" t="s">
        <v>50</v>
      </c>
      <c r="H1008" s="4" t="s">
        <v>722</v>
      </c>
      <c r="I1008" s="5" t="s">
        <v>37174</v>
      </c>
      <c r="J1008" s="5" t="s">
        <v>2161</v>
      </c>
      <c r="K1008" s="5" t="s">
        <v>104</v>
      </c>
      <c r="L1008" s="5" t="s">
        <v>7689</v>
      </c>
      <c r="M1008" s="5" t="s">
        <v>2270</v>
      </c>
      <c r="N1008" s="5" t="s">
        <v>168</v>
      </c>
      <c r="O1008" s="5" t="s">
        <v>6633</v>
      </c>
      <c r="P1008" s="5" t="s">
        <v>26703</v>
      </c>
      <c r="Q1008" s="5">
        <v>0.795</v>
      </c>
      <c r="R1008" s="25">
        <f t="shared" si="15"/>
        <v>0.795</v>
      </c>
      <c r="S1008" s="30" t="s">
        <v>37175</v>
      </c>
      <c r="T1008" s="30" t="s">
        <v>250</v>
      </c>
      <c r="U1008" s="30" t="s">
        <v>33074</v>
      </c>
      <c r="V1008" s="5" t="s">
        <v>5880</v>
      </c>
      <c r="W1008" s="28">
        <v>44837</v>
      </c>
      <c r="X1008" s="29">
        <v>0.6091</v>
      </c>
      <c r="Z1008" s="29">
        <v>1008.3484</v>
      </c>
      <c r="AA1008" s="29">
        <v>7.8136</v>
      </c>
      <c r="AB1008" s="29">
        <v>63.6857</v>
      </c>
      <c r="AC1008" s="29">
        <v>197.1439</v>
      </c>
    </row>
    <row r="1009" spans="1:29">
      <c r="A1009" s="13" t="s">
        <v>15974</v>
      </c>
      <c r="B1009" s="4" t="s">
        <v>316</v>
      </c>
      <c r="C1009" s="12" t="s">
        <v>115</v>
      </c>
      <c r="D1009" s="4" t="s">
        <v>222</v>
      </c>
      <c r="E1009" s="4" t="s">
        <v>116</v>
      </c>
      <c r="F1009" s="4" t="s">
        <v>2459</v>
      </c>
      <c r="G1009" s="4" t="s">
        <v>942</v>
      </c>
      <c r="H1009" s="4" t="s">
        <v>778</v>
      </c>
      <c r="I1009" s="5" t="s">
        <v>37176</v>
      </c>
      <c r="J1009" s="5" t="s">
        <v>2003</v>
      </c>
      <c r="K1009" s="5" t="s">
        <v>122</v>
      </c>
      <c r="L1009" s="5" t="s">
        <v>6822</v>
      </c>
      <c r="M1009" s="5" t="s">
        <v>7455</v>
      </c>
      <c r="N1009" s="5" t="s">
        <v>2254</v>
      </c>
      <c r="O1009" s="5" t="s">
        <v>16565</v>
      </c>
      <c r="P1009" s="5" t="s">
        <v>37177</v>
      </c>
      <c r="Q1009" s="5">
        <v>0.925</v>
      </c>
      <c r="R1009" s="25">
        <f t="shared" si="15"/>
        <v>0.925</v>
      </c>
      <c r="S1009" s="30" t="s">
        <v>37178</v>
      </c>
      <c r="T1009" s="30" t="s">
        <v>8234</v>
      </c>
      <c r="U1009" s="30" t="s">
        <v>22420</v>
      </c>
      <c r="V1009" s="5" t="s">
        <v>14081</v>
      </c>
      <c r="W1009" s="28">
        <v>44838</v>
      </c>
      <c r="X1009" s="29">
        <v>0.7077</v>
      </c>
      <c r="Z1009" s="29">
        <v>1008.285</v>
      </c>
      <c r="AA1009" s="29">
        <v>7.1575</v>
      </c>
      <c r="AB1009" s="29">
        <v>66.815</v>
      </c>
      <c r="AC1009" s="29">
        <v>165.7201</v>
      </c>
    </row>
    <row r="1010" spans="1:29">
      <c r="A1010" s="13" t="s">
        <v>15979</v>
      </c>
      <c r="B1010" s="4" t="s">
        <v>65</v>
      </c>
      <c r="C1010" s="12" t="s">
        <v>115</v>
      </c>
      <c r="D1010" s="4" t="s">
        <v>207</v>
      </c>
      <c r="E1010" s="4" t="s">
        <v>1088</v>
      </c>
      <c r="F1010" s="4" t="s">
        <v>1807</v>
      </c>
      <c r="G1010" s="4" t="s">
        <v>942</v>
      </c>
      <c r="H1010" s="4" t="s">
        <v>143</v>
      </c>
      <c r="I1010" s="5" t="s">
        <v>8917</v>
      </c>
      <c r="J1010" s="5" t="s">
        <v>809</v>
      </c>
      <c r="K1010" s="5" t="s">
        <v>975</v>
      </c>
      <c r="L1010" s="5" t="s">
        <v>3035</v>
      </c>
      <c r="M1010" s="5" t="s">
        <v>9197</v>
      </c>
      <c r="N1010" s="5" t="s">
        <v>1837</v>
      </c>
      <c r="O1010" s="5" t="s">
        <v>19555</v>
      </c>
      <c r="P1010" s="5" t="s">
        <v>21051</v>
      </c>
      <c r="Q1010" s="5">
        <v>0.853</v>
      </c>
      <c r="R1010" s="25">
        <f t="shared" si="15"/>
        <v>0.853</v>
      </c>
      <c r="S1010" s="30" t="s">
        <v>793</v>
      </c>
      <c r="T1010" s="30" t="s">
        <v>2209</v>
      </c>
      <c r="U1010" s="30" t="s">
        <v>33689</v>
      </c>
      <c r="V1010" s="5" t="s">
        <v>3881</v>
      </c>
      <c r="W1010" s="28">
        <v>44839</v>
      </c>
      <c r="X1010" s="29">
        <v>1.2585</v>
      </c>
      <c r="Z1010" s="29">
        <v>1008.2958</v>
      </c>
      <c r="AA1010" s="29">
        <v>6.7507</v>
      </c>
      <c r="AB1010" s="29">
        <v>68.4468</v>
      </c>
      <c r="AC1010" s="29">
        <v>176.9067</v>
      </c>
    </row>
    <row r="1011" spans="1:29">
      <c r="A1011" s="13" t="s">
        <v>15985</v>
      </c>
      <c r="B1011" s="4" t="s">
        <v>954</v>
      </c>
      <c r="C1011" s="12" t="s">
        <v>115</v>
      </c>
      <c r="D1011" s="4" t="s">
        <v>63</v>
      </c>
      <c r="E1011" s="4" t="s">
        <v>300</v>
      </c>
      <c r="F1011" s="4" t="s">
        <v>4377</v>
      </c>
      <c r="G1011" s="4" t="s">
        <v>942</v>
      </c>
      <c r="H1011" s="4" t="s">
        <v>778</v>
      </c>
      <c r="I1011" s="5" t="s">
        <v>37179</v>
      </c>
      <c r="J1011" s="5" t="s">
        <v>3771</v>
      </c>
      <c r="K1011" s="5" t="s">
        <v>2040</v>
      </c>
      <c r="L1011" s="5" t="s">
        <v>8105</v>
      </c>
      <c r="M1011" s="5" t="s">
        <v>26046</v>
      </c>
      <c r="N1011" s="5" t="s">
        <v>3139</v>
      </c>
      <c r="O1011" s="5" t="s">
        <v>14539</v>
      </c>
      <c r="P1011" s="5" t="s">
        <v>1430</v>
      </c>
      <c r="Q1011" s="5">
        <v>0.929</v>
      </c>
      <c r="R1011" s="25">
        <f t="shared" si="15"/>
        <v>0.929</v>
      </c>
      <c r="S1011" s="30" t="s">
        <v>28894</v>
      </c>
      <c r="T1011" s="30" t="s">
        <v>4391</v>
      </c>
      <c r="U1011" s="30" t="s">
        <v>33784</v>
      </c>
      <c r="V1011" s="5" t="s">
        <v>11638</v>
      </c>
      <c r="W1011" s="28">
        <v>44840</v>
      </c>
      <c r="X1011" s="29">
        <v>1.3163</v>
      </c>
      <c r="Z1011" s="29">
        <v>1008.0983</v>
      </c>
      <c r="AA1011" s="29">
        <v>6.0119</v>
      </c>
      <c r="AB1011" s="29">
        <v>69.8355</v>
      </c>
      <c r="AC1011" s="29">
        <v>173.0106</v>
      </c>
    </row>
    <row r="1012" spans="1:29">
      <c r="A1012" s="13" t="s">
        <v>15991</v>
      </c>
      <c r="B1012" s="4" t="s">
        <v>206</v>
      </c>
      <c r="C1012" s="12" t="s">
        <v>31</v>
      </c>
      <c r="D1012" s="4" t="s">
        <v>63</v>
      </c>
      <c r="E1012" s="4" t="s">
        <v>207</v>
      </c>
      <c r="F1012" s="4" t="s">
        <v>3531</v>
      </c>
      <c r="G1012" s="4" t="s">
        <v>191</v>
      </c>
      <c r="H1012" s="4" t="s">
        <v>130</v>
      </c>
      <c r="I1012" s="5" t="s">
        <v>37180</v>
      </c>
      <c r="J1012" s="5" t="s">
        <v>3691</v>
      </c>
      <c r="K1012" s="5" t="s">
        <v>1026</v>
      </c>
      <c r="L1012" s="5" t="s">
        <v>301</v>
      </c>
      <c r="M1012" s="5" t="s">
        <v>8200</v>
      </c>
      <c r="N1012" s="5" t="s">
        <v>1287</v>
      </c>
      <c r="O1012" s="5" t="s">
        <v>25629</v>
      </c>
      <c r="P1012" s="5" t="s">
        <v>31228</v>
      </c>
      <c r="Q1012" s="5">
        <v>0.895</v>
      </c>
      <c r="R1012" s="25">
        <f t="shared" si="15"/>
        <v>0.895</v>
      </c>
      <c r="S1012" s="30" t="s">
        <v>37181</v>
      </c>
      <c r="T1012" s="30" t="s">
        <v>123</v>
      </c>
      <c r="U1012" s="30" t="s">
        <v>21598</v>
      </c>
      <c r="V1012" s="5" t="s">
        <v>7288</v>
      </c>
      <c r="W1012" s="28">
        <v>44841</v>
      </c>
      <c r="X1012" s="29">
        <v>1.3011</v>
      </c>
      <c r="Z1012" s="29">
        <v>1007.7367</v>
      </c>
      <c r="AA1012" s="29">
        <v>5.0916</v>
      </c>
      <c r="AB1012" s="29">
        <v>73.2375</v>
      </c>
      <c r="AC1012" s="29">
        <v>174.2651</v>
      </c>
    </row>
    <row r="1013" spans="1:29">
      <c r="A1013" s="13" t="s">
        <v>15997</v>
      </c>
      <c r="B1013" s="4" t="s">
        <v>298</v>
      </c>
      <c r="C1013" s="12" t="s">
        <v>31</v>
      </c>
      <c r="D1013" s="4" t="s">
        <v>940</v>
      </c>
      <c r="E1013" s="4" t="s">
        <v>299</v>
      </c>
      <c r="F1013" s="4" t="s">
        <v>7505</v>
      </c>
      <c r="G1013" s="4" t="s">
        <v>302</v>
      </c>
      <c r="H1013" s="4" t="s">
        <v>192</v>
      </c>
      <c r="I1013" s="5" t="s">
        <v>37182</v>
      </c>
      <c r="J1013" s="5" t="s">
        <v>3752</v>
      </c>
      <c r="K1013" s="5" t="s">
        <v>39</v>
      </c>
      <c r="L1013" s="5" t="s">
        <v>7517</v>
      </c>
      <c r="M1013" s="5" t="s">
        <v>37183</v>
      </c>
      <c r="N1013" s="5" t="s">
        <v>2411</v>
      </c>
      <c r="O1013" s="5" t="s">
        <v>7026</v>
      </c>
      <c r="P1013" s="5" t="s">
        <v>31353</v>
      </c>
      <c r="Q1013" s="5">
        <v>1.015</v>
      </c>
      <c r="R1013" s="25">
        <f t="shared" si="15"/>
        <v>1.015</v>
      </c>
      <c r="S1013" s="30" t="s">
        <v>37184</v>
      </c>
      <c r="T1013" s="30" t="s">
        <v>963</v>
      </c>
      <c r="U1013" s="30" t="s">
        <v>35966</v>
      </c>
      <c r="V1013" s="5" t="s">
        <v>14517</v>
      </c>
      <c r="W1013" s="28">
        <v>44842</v>
      </c>
      <c r="X1013" s="29">
        <v>1.716</v>
      </c>
      <c r="Z1013" s="29">
        <v>1007.1608</v>
      </c>
      <c r="AA1013" s="29">
        <v>4.7074</v>
      </c>
      <c r="AB1013" s="29">
        <v>75.7381</v>
      </c>
      <c r="AC1013" s="29">
        <v>156.6712</v>
      </c>
    </row>
    <row r="1014" spans="1:29">
      <c r="A1014" s="13" t="s">
        <v>16003</v>
      </c>
      <c r="B1014" s="4" t="s">
        <v>600</v>
      </c>
      <c r="C1014" s="12" t="s">
        <v>31</v>
      </c>
      <c r="D1014" s="4" t="s">
        <v>640</v>
      </c>
      <c r="E1014" s="4" t="s">
        <v>2663</v>
      </c>
      <c r="F1014" s="4" t="s">
        <v>20979</v>
      </c>
      <c r="G1014" s="4" t="s">
        <v>302</v>
      </c>
      <c r="H1014" s="4" t="s">
        <v>48</v>
      </c>
      <c r="I1014" s="5" t="s">
        <v>37185</v>
      </c>
      <c r="J1014" s="5" t="s">
        <v>1146</v>
      </c>
      <c r="K1014" s="5" t="s">
        <v>2150</v>
      </c>
      <c r="L1014" s="5" t="s">
        <v>950</v>
      </c>
      <c r="M1014" s="5" t="s">
        <v>37186</v>
      </c>
      <c r="N1014" s="5" t="s">
        <v>322</v>
      </c>
      <c r="O1014" s="5" t="s">
        <v>13023</v>
      </c>
      <c r="P1014" s="5" t="s">
        <v>21627</v>
      </c>
      <c r="Q1014" s="5">
        <v>0.985</v>
      </c>
      <c r="R1014" s="25">
        <f t="shared" si="15"/>
        <v>0.985</v>
      </c>
      <c r="S1014" s="30" t="s">
        <v>37187</v>
      </c>
      <c r="T1014" s="30" t="s">
        <v>1636</v>
      </c>
      <c r="U1014" s="30" t="s">
        <v>2041</v>
      </c>
      <c r="V1014" s="5" t="s">
        <v>682</v>
      </c>
      <c r="W1014" s="28">
        <v>44843</v>
      </c>
      <c r="X1014" s="29">
        <v>2.257</v>
      </c>
      <c r="Z1014" s="29">
        <v>1006.6942</v>
      </c>
      <c r="AA1014" s="29">
        <v>3.8782</v>
      </c>
      <c r="AB1014" s="29">
        <v>78.3301</v>
      </c>
      <c r="AC1014" s="29">
        <v>174.106</v>
      </c>
    </row>
    <row r="1015" spans="1:29">
      <c r="A1015" s="13" t="s">
        <v>16010</v>
      </c>
      <c r="B1015" s="4" t="s">
        <v>175</v>
      </c>
      <c r="C1015" s="12" t="s">
        <v>31</v>
      </c>
      <c r="D1015" s="4" t="s">
        <v>47</v>
      </c>
      <c r="E1015" s="4" t="s">
        <v>176</v>
      </c>
      <c r="F1015" s="4" t="s">
        <v>2479</v>
      </c>
      <c r="G1015" s="4" t="s">
        <v>302</v>
      </c>
      <c r="H1015" s="4" t="s">
        <v>32</v>
      </c>
      <c r="I1015" s="5" t="s">
        <v>37188</v>
      </c>
      <c r="J1015" s="5" t="s">
        <v>2402</v>
      </c>
      <c r="K1015" s="5" t="s">
        <v>2040</v>
      </c>
      <c r="L1015" s="5" t="s">
        <v>12181</v>
      </c>
      <c r="M1015" s="5" t="s">
        <v>37189</v>
      </c>
      <c r="N1015" s="5" t="s">
        <v>2150</v>
      </c>
      <c r="O1015" s="5" t="s">
        <v>2690</v>
      </c>
      <c r="P1015" s="5" t="s">
        <v>29521</v>
      </c>
      <c r="Q1015" s="5">
        <v>0.983</v>
      </c>
      <c r="R1015" s="25">
        <f t="shared" si="15"/>
        <v>0.983</v>
      </c>
      <c r="S1015" s="30" t="s">
        <v>37190</v>
      </c>
      <c r="T1015" s="30" t="s">
        <v>4472</v>
      </c>
      <c r="U1015" s="30" t="s">
        <v>26376</v>
      </c>
      <c r="V1015" s="5" t="s">
        <v>7394</v>
      </c>
      <c r="W1015" s="28">
        <v>44844</v>
      </c>
      <c r="X1015" s="29">
        <v>1.824</v>
      </c>
      <c r="Z1015" s="29">
        <v>1006.4825</v>
      </c>
      <c r="AA1015" s="29">
        <v>3.3083</v>
      </c>
      <c r="AB1015" s="29">
        <v>79.7759</v>
      </c>
      <c r="AC1015" s="29">
        <v>174.4748</v>
      </c>
    </row>
    <row r="1016" spans="1:29">
      <c r="A1016" s="13" t="s">
        <v>16016</v>
      </c>
      <c r="B1016" s="4" t="s">
        <v>239</v>
      </c>
      <c r="C1016" s="12" t="s">
        <v>31</v>
      </c>
      <c r="D1016" s="4" t="s">
        <v>114</v>
      </c>
      <c r="E1016" s="4" t="s">
        <v>314</v>
      </c>
      <c r="F1016" s="4" t="s">
        <v>6511</v>
      </c>
      <c r="G1016" s="4" t="s">
        <v>191</v>
      </c>
      <c r="H1016" s="4" t="s">
        <v>32</v>
      </c>
      <c r="I1016" s="5" t="s">
        <v>37191</v>
      </c>
      <c r="J1016" s="5" t="s">
        <v>2123</v>
      </c>
      <c r="K1016" s="5" t="s">
        <v>1340</v>
      </c>
      <c r="L1016" s="5" t="s">
        <v>4307</v>
      </c>
      <c r="M1016" s="5" t="s">
        <v>26115</v>
      </c>
      <c r="N1016" s="5" t="s">
        <v>1785</v>
      </c>
      <c r="O1016" s="5" t="s">
        <v>22267</v>
      </c>
      <c r="P1016" s="5" t="s">
        <v>8476</v>
      </c>
      <c r="Q1016" s="5">
        <v>1.139</v>
      </c>
      <c r="R1016" s="25">
        <f t="shared" si="15"/>
        <v>1.139</v>
      </c>
      <c r="S1016" s="30" t="s">
        <v>37192</v>
      </c>
      <c r="T1016" s="30" t="s">
        <v>323</v>
      </c>
      <c r="U1016" s="30" t="s">
        <v>9309</v>
      </c>
      <c r="V1016" s="5" t="s">
        <v>3857</v>
      </c>
      <c r="W1016" s="28">
        <v>44845</v>
      </c>
      <c r="X1016" s="29">
        <v>1.3308</v>
      </c>
      <c r="Z1016" s="29">
        <v>1006.7191</v>
      </c>
      <c r="AA1016" s="29">
        <v>2.9192</v>
      </c>
      <c r="AB1016" s="29">
        <v>82.1732</v>
      </c>
      <c r="AC1016" s="29">
        <v>155.8787</v>
      </c>
    </row>
    <row r="1017" spans="1:29">
      <c r="A1017" s="13" t="s">
        <v>16021</v>
      </c>
      <c r="B1017" s="4" t="s">
        <v>239</v>
      </c>
      <c r="C1017" s="12" t="s">
        <v>31</v>
      </c>
      <c r="D1017" s="4" t="s">
        <v>114</v>
      </c>
      <c r="E1017" s="4" t="s">
        <v>314</v>
      </c>
      <c r="F1017" s="4" t="s">
        <v>2495</v>
      </c>
      <c r="G1017" s="4" t="s">
        <v>942</v>
      </c>
      <c r="H1017" s="4" t="s">
        <v>64</v>
      </c>
      <c r="I1017" s="5" t="s">
        <v>37193</v>
      </c>
      <c r="J1017" s="5" t="s">
        <v>3441</v>
      </c>
      <c r="K1017" s="5" t="s">
        <v>501</v>
      </c>
      <c r="L1017" s="5" t="s">
        <v>8742</v>
      </c>
      <c r="M1017" s="5" t="s">
        <v>37194</v>
      </c>
      <c r="N1017" s="5" t="s">
        <v>1095</v>
      </c>
      <c r="O1017" s="5" t="s">
        <v>15306</v>
      </c>
      <c r="P1017" s="5" t="s">
        <v>37195</v>
      </c>
      <c r="Q1017" s="5">
        <v>1.426</v>
      </c>
      <c r="R1017" s="25">
        <f t="shared" si="15"/>
        <v>1.426</v>
      </c>
      <c r="S1017" s="30" t="s">
        <v>37196</v>
      </c>
      <c r="T1017" s="30" t="s">
        <v>297</v>
      </c>
      <c r="U1017" s="30" t="s">
        <v>17108</v>
      </c>
      <c r="V1017" s="5" t="s">
        <v>3746</v>
      </c>
      <c r="W1017" s="28">
        <v>44846</v>
      </c>
      <c r="X1017" s="29">
        <v>2.2215</v>
      </c>
      <c r="Z1017" s="29">
        <v>1007.0466</v>
      </c>
      <c r="AA1017" s="29">
        <v>2.3306</v>
      </c>
      <c r="AB1017" s="29">
        <v>85.005</v>
      </c>
      <c r="AC1017" s="29">
        <v>172.4652</v>
      </c>
    </row>
    <row r="1018" spans="1:29">
      <c r="A1018" s="13" t="s">
        <v>16026</v>
      </c>
      <c r="B1018" s="4" t="s">
        <v>159</v>
      </c>
      <c r="C1018" s="12" t="s">
        <v>160</v>
      </c>
      <c r="D1018" s="4" t="s">
        <v>284</v>
      </c>
      <c r="E1018" s="4" t="s">
        <v>206</v>
      </c>
      <c r="F1018" s="4" t="s">
        <v>4501</v>
      </c>
      <c r="G1018" s="4" t="s">
        <v>942</v>
      </c>
      <c r="H1018" s="4" t="s">
        <v>764</v>
      </c>
      <c r="I1018" s="5" t="s">
        <v>37197</v>
      </c>
      <c r="J1018" s="5" t="s">
        <v>2225</v>
      </c>
      <c r="K1018" s="5" t="s">
        <v>935</v>
      </c>
      <c r="L1018" s="5" t="s">
        <v>3134</v>
      </c>
      <c r="M1018" s="5" t="s">
        <v>25767</v>
      </c>
      <c r="N1018" s="5" t="s">
        <v>168</v>
      </c>
      <c r="O1018" s="5" t="s">
        <v>16864</v>
      </c>
      <c r="P1018" s="5" t="s">
        <v>7795</v>
      </c>
      <c r="Q1018" s="5">
        <v>1.762</v>
      </c>
      <c r="R1018" s="25">
        <f t="shared" si="15"/>
        <v>1.762</v>
      </c>
      <c r="S1018" s="30" t="s">
        <v>37198</v>
      </c>
      <c r="T1018" s="30" t="s">
        <v>5619</v>
      </c>
      <c r="U1018" s="30" t="s">
        <v>5485</v>
      </c>
      <c r="V1018" s="5" t="s">
        <v>3955</v>
      </c>
      <c r="W1018" s="28">
        <v>44847</v>
      </c>
      <c r="X1018" s="29">
        <v>1.8538</v>
      </c>
      <c r="Z1018" s="29">
        <v>1007.5071</v>
      </c>
      <c r="AA1018" s="29">
        <v>3.0883</v>
      </c>
      <c r="AB1018" s="29">
        <v>83.8839</v>
      </c>
      <c r="AC1018" s="29">
        <v>162.5714</v>
      </c>
    </row>
    <row r="1019" spans="1:29">
      <c r="A1019" s="13" t="s">
        <v>16032</v>
      </c>
      <c r="B1019" s="4" t="s">
        <v>342</v>
      </c>
      <c r="C1019" s="12" t="s">
        <v>31</v>
      </c>
      <c r="D1019" s="4" t="s">
        <v>271</v>
      </c>
      <c r="E1019" s="4" t="s">
        <v>175</v>
      </c>
      <c r="F1019" s="4" t="s">
        <v>2935</v>
      </c>
      <c r="G1019" s="4" t="s">
        <v>191</v>
      </c>
      <c r="H1019" s="4" t="s">
        <v>573</v>
      </c>
      <c r="I1019" s="5" t="s">
        <v>37199</v>
      </c>
      <c r="J1019" s="5" t="s">
        <v>295</v>
      </c>
      <c r="K1019" s="5" t="s">
        <v>501</v>
      </c>
      <c r="L1019" s="5" t="s">
        <v>36573</v>
      </c>
      <c r="M1019" s="5" t="s">
        <v>2696</v>
      </c>
      <c r="N1019" s="5" t="s">
        <v>2254</v>
      </c>
      <c r="O1019" s="5" t="s">
        <v>37200</v>
      </c>
      <c r="P1019" s="5" t="s">
        <v>10166</v>
      </c>
      <c r="Q1019" s="5">
        <v>2.766</v>
      </c>
      <c r="R1019" s="25">
        <f t="shared" si="15"/>
        <v>2.766</v>
      </c>
      <c r="S1019" s="30" t="s">
        <v>28802</v>
      </c>
      <c r="T1019" s="30" t="s">
        <v>7865</v>
      </c>
      <c r="U1019" s="30" t="s">
        <v>30068</v>
      </c>
      <c r="V1019" s="5" t="s">
        <v>5880</v>
      </c>
      <c r="W1019" s="28">
        <v>44848</v>
      </c>
      <c r="X1019" s="29">
        <v>0.5246</v>
      </c>
      <c r="Z1019" s="29">
        <v>1007.7442</v>
      </c>
      <c r="AA1019" s="29">
        <v>5.98</v>
      </c>
      <c r="AB1019" s="29">
        <v>78.4826</v>
      </c>
      <c r="AC1019" s="29">
        <v>206.6273</v>
      </c>
    </row>
    <row r="1020" spans="1:29">
      <c r="A1020" s="13" t="s">
        <v>16039</v>
      </c>
      <c r="B1020" s="4" t="s">
        <v>615</v>
      </c>
      <c r="C1020" s="12" t="s">
        <v>115</v>
      </c>
      <c r="D1020" s="4" t="s">
        <v>1269</v>
      </c>
      <c r="E1020" s="4" t="s">
        <v>271</v>
      </c>
      <c r="F1020" s="4" t="s">
        <v>6988</v>
      </c>
      <c r="G1020" s="4" t="s">
        <v>942</v>
      </c>
      <c r="H1020" s="4" t="s">
        <v>161</v>
      </c>
      <c r="I1020" s="5" t="s">
        <v>10167</v>
      </c>
      <c r="J1020" s="5" t="s">
        <v>1963</v>
      </c>
      <c r="K1020" s="5" t="s">
        <v>2245</v>
      </c>
      <c r="L1020" s="5" t="s">
        <v>16303</v>
      </c>
      <c r="M1020" s="5" t="s">
        <v>37201</v>
      </c>
      <c r="N1020" s="5" t="s">
        <v>935</v>
      </c>
      <c r="O1020" s="5" t="s">
        <v>32153</v>
      </c>
      <c r="P1020" s="5" t="s">
        <v>29640</v>
      </c>
      <c r="Q1020" s="5">
        <v>2.62</v>
      </c>
      <c r="R1020" s="25">
        <f t="shared" si="15"/>
        <v>2.62</v>
      </c>
      <c r="S1020" s="30" t="s">
        <v>37202</v>
      </c>
      <c r="T1020" s="30" t="s">
        <v>1679</v>
      </c>
      <c r="U1020" s="30" t="s">
        <v>3819</v>
      </c>
      <c r="V1020" s="5" t="s">
        <v>278</v>
      </c>
      <c r="W1020" s="28">
        <v>44849</v>
      </c>
      <c r="X1020" s="29">
        <v>0.4956</v>
      </c>
      <c r="Z1020" s="29">
        <v>1007.7151</v>
      </c>
      <c r="AA1020" s="29">
        <v>9.1759</v>
      </c>
      <c r="AB1020" s="29">
        <v>65.8992</v>
      </c>
      <c r="AC1020" s="29">
        <v>220.3317</v>
      </c>
    </row>
    <row r="1021" spans="1:29">
      <c r="A1021" s="13" t="s">
        <v>16044</v>
      </c>
      <c r="B1021" s="4" t="s">
        <v>546</v>
      </c>
      <c r="C1021" s="12" t="s">
        <v>1737</v>
      </c>
      <c r="D1021" s="4" t="s">
        <v>189</v>
      </c>
      <c r="E1021" s="4" t="s">
        <v>255</v>
      </c>
      <c r="F1021" s="4" t="s">
        <v>8636</v>
      </c>
      <c r="G1021" s="4" t="s">
        <v>302</v>
      </c>
      <c r="H1021" s="4" t="s">
        <v>209</v>
      </c>
      <c r="I1021" s="5" t="s">
        <v>19882</v>
      </c>
      <c r="J1021" s="5" t="s">
        <v>3717</v>
      </c>
      <c r="K1021" s="5" t="s">
        <v>2183</v>
      </c>
      <c r="L1021" s="5" t="s">
        <v>4011</v>
      </c>
      <c r="M1021" s="5" t="s">
        <v>7377</v>
      </c>
      <c r="N1021" s="5" t="s">
        <v>414</v>
      </c>
      <c r="O1021" s="5" t="s">
        <v>22584</v>
      </c>
      <c r="P1021" s="5" t="s">
        <v>32053</v>
      </c>
      <c r="Q1021" s="5">
        <v>1.943</v>
      </c>
      <c r="R1021" s="25">
        <f t="shared" si="15"/>
        <v>1.943</v>
      </c>
      <c r="S1021" s="30" t="s">
        <v>37203</v>
      </c>
      <c r="T1021" s="30" t="s">
        <v>8279</v>
      </c>
      <c r="U1021" s="30" t="s">
        <v>21842</v>
      </c>
      <c r="V1021" s="5" t="s">
        <v>278</v>
      </c>
      <c r="W1021" s="28">
        <v>44850</v>
      </c>
      <c r="X1021" s="29">
        <v>1.1697</v>
      </c>
      <c r="Z1021" s="29">
        <v>1007.5783</v>
      </c>
      <c r="AA1021" s="29">
        <v>11.7641</v>
      </c>
      <c r="AB1021" s="29">
        <v>59.3734</v>
      </c>
      <c r="AC1021" s="29">
        <v>190.6631</v>
      </c>
    </row>
    <row r="1022" spans="1:29">
      <c r="A1022" s="13" t="s">
        <v>16049</v>
      </c>
      <c r="B1022" s="4" t="s">
        <v>1641</v>
      </c>
      <c r="C1022" s="12" t="s">
        <v>942</v>
      </c>
      <c r="D1022" s="4" t="s">
        <v>271</v>
      </c>
      <c r="E1022" s="4" t="s">
        <v>1383</v>
      </c>
      <c r="F1022" s="4" t="s">
        <v>6689</v>
      </c>
      <c r="G1022" s="4" t="s">
        <v>302</v>
      </c>
      <c r="H1022" s="4" t="s">
        <v>80</v>
      </c>
      <c r="I1022" s="5" t="s">
        <v>37204</v>
      </c>
      <c r="J1022" s="5" t="s">
        <v>219</v>
      </c>
      <c r="K1022" s="5" t="s">
        <v>555</v>
      </c>
      <c r="L1022" s="5" t="s">
        <v>4546</v>
      </c>
      <c r="M1022" s="5" t="s">
        <v>31672</v>
      </c>
      <c r="N1022" s="5" t="s">
        <v>338</v>
      </c>
      <c r="O1022" s="5" t="s">
        <v>37205</v>
      </c>
      <c r="P1022" s="5" t="s">
        <v>5565</v>
      </c>
      <c r="Q1022" s="5">
        <v>2.472</v>
      </c>
      <c r="R1022" s="25">
        <f t="shared" si="15"/>
        <v>2.472</v>
      </c>
      <c r="S1022" s="30" t="s">
        <v>37206</v>
      </c>
      <c r="T1022" s="30" t="s">
        <v>1978</v>
      </c>
      <c r="U1022" s="30" t="s">
        <v>336</v>
      </c>
      <c r="V1022" s="5" t="s">
        <v>278</v>
      </c>
      <c r="W1022" s="28">
        <v>44851</v>
      </c>
      <c r="X1022" s="29">
        <v>1.0247</v>
      </c>
      <c r="Z1022" s="29">
        <v>1006.6448</v>
      </c>
      <c r="AA1022" s="29">
        <v>14.0752</v>
      </c>
      <c r="AB1022" s="29">
        <v>52.0468</v>
      </c>
      <c r="AC1022" s="29">
        <v>198.9109</v>
      </c>
    </row>
    <row r="1023" spans="1:29">
      <c r="A1023" s="13" t="s">
        <v>16054</v>
      </c>
      <c r="B1023" s="4" t="s">
        <v>2489</v>
      </c>
      <c r="C1023" s="12" t="s">
        <v>302</v>
      </c>
      <c r="D1023" s="4" t="s">
        <v>1383</v>
      </c>
      <c r="E1023" s="4" t="s">
        <v>4306</v>
      </c>
      <c r="F1023" s="4" t="s">
        <v>12429</v>
      </c>
      <c r="G1023" s="4" t="s">
        <v>191</v>
      </c>
      <c r="H1023" s="4" t="s">
        <v>284</v>
      </c>
      <c r="I1023" s="5" t="s">
        <v>37207</v>
      </c>
      <c r="J1023" s="5" t="s">
        <v>6316</v>
      </c>
      <c r="K1023" s="5" t="s">
        <v>251</v>
      </c>
      <c r="L1023" s="5" t="s">
        <v>10525</v>
      </c>
      <c r="M1023" s="5" t="s">
        <v>460</v>
      </c>
      <c r="N1023" s="5" t="s">
        <v>76</v>
      </c>
      <c r="O1023" s="5" t="s">
        <v>13857</v>
      </c>
      <c r="P1023" s="5" t="s">
        <v>37208</v>
      </c>
      <c r="Q1023" s="5">
        <v>2.471</v>
      </c>
      <c r="R1023" s="25">
        <f t="shared" si="15"/>
        <v>2.471</v>
      </c>
      <c r="S1023" s="30" t="s">
        <v>28150</v>
      </c>
      <c r="T1023" s="30" t="s">
        <v>9731</v>
      </c>
      <c r="U1023" s="30" t="s">
        <v>2895</v>
      </c>
      <c r="V1023" s="5" t="s">
        <v>278</v>
      </c>
      <c r="W1023" s="28">
        <v>44852</v>
      </c>
      <c r="X1023" s="29">
        <v>1.2061</v>
      </c>
      <c r="Z1023" s="29">
        <v>1005.4325</v>
      </c>
      <c r="AA1023" s="29">
        <v>15.139</v>
      </c>
      <c r="AB1023" s="29">
        <v>50.5067</v>
      </c>
      <c r="AC1023" s="29">
        <v>193.5389</v>
      </c>
    </row>
    <row r="1024" spans="1:29">
      <c r="A1024" s="13" t="s">
        <v>16059</v>
      </c>
      <c r="B1024" s="4" t="s">
        <v>626</v>
      </c>
      <c r="C1024" s="12" t="s">
        <v>302</v>
      </c>
      <c r="D1024" s="4" t="s">
        <v>255</v>
      </c>
      <c r="E1024" s="4" t="s">
        <v>285</v>
      </c>
      <c r="F1024" s="4" t="s">
        <v>634</v>
      </c>
      <c r="G1024" s="4" t="s">
        <v>191</v>
      </c>
      <c r="H1024" s="4" t="s">
        <v>1433</v>
      </c>
      <c r="I1024" s="5" t="s">
        <v>37209</v>
      </c>
      <c r="J1024" s="5" t="s">
        <v>2005</v>
      </c>
      <c r="K1024" s="5" t="s">
        <v>416</v>
      </c>
      <c r="L1024" s="5" t="s">
        <v>566</v>
      </c>
      <c r="M1024" s="5" t="s">
        <v>2837</v>
      </c>
      <c r="N1024" s="5" t="s">
        <v>890</v>
      </c>
      <c r="O1024" s="5" t="s">
        <v>37210</v>
      </c>
      <c r="P1024" s="5" t="s">
        <v>37211</v>
      </c>
      <c r="Q1024" s="5">
        <v>1.967</v>
      </c>
      <c r="R1024" s="25">
        <f t="shared" si="15"/>
        <v>1.967</v>
      </c>
      <c r="S1024" s="30" t="s">
        <v>37212</v>
      </c>
      <c r="T1024" s="30" t="s">
        <v>6366</v>
      </c>
      <c r="U1024" s="30" t="s">
        <v>6533</v>
      </c>
      <c r="V1024" s="5" t="s">
        <v>278</v>
      </c>
      <c r="W1024" s="28">
        <v>44853</v>
      </c>
      <c r="X1024" s="29">
        <v>1.7997</v>
      </c>
      <c r="Z1024" s="29">
        <v>1004.3953</v>
      </c>
      <c r="AA1024" s="29">
        <v>15.979</v>
      </c>
      <c r="AB1024" s="29">
        <v>49.2538</v>
      </c>
      <c r="AC1024" s="29">
        <v>198.8435</v>
      </c>
    </row>
    <row r="1025" spans="1:29">
      <c r="A1025" s="13" t="s">
        <v>16064</v>
      </c>
      <c r="B1025" s="4" t="s">
        <v>653</v>
      </c>
      <c r="C1025" s="12" t="s">
        <v>942</v>
      </c>
      <c r="D1025" s="4" t="s">
        <v>2687</v>
      </c>
      <c r="E1025" s="4" t="s">
        <v>2687</v>
      </c>
      <c r="F1025" s="4" t="s">
        <v>627</v>
      </c>
      <c r="G1025" s="4" t="s">
        <v>1737</v>
      </c>
      <c r="H1025" s="4" t="s">
        <v>255</v>
      </c>
      <c r="I1025" s="5" t="s">
        <v>37213</v>
      </c>
      <c r="J1025" s="5" t="s">
        <v>912</v>
      </c>
      <c r="K1025" s="5" t="s">
        <v>1939</v>
      </c>
      <c r="L1025" s="5" t="s">
        <v>9218</v>
      </c>
      <c r="M1025" s="5" t="s">
        <v>23263</v>
      </c>
      <c r="N1025" s="5" t="s">
        <v>430</v>
      </c>
      <c r="O1025" s="5" t="s">
        <v>29818</v>
      </c>
      <c r="P1025" s="5" t="s">
        <v>23120</v>
      </c>
      <c r="Q1025" s="5">
        <v>1.264</v>
      </c>
      <c r="R1025" s="25">
        <f t="shared" si="15"/>
        <v>1.264</v>
      </c>
      <c r="S1025" s="30" t="s">
        <v>37214</v>
      </c>
      <c r="T1025" s="30" t="s">
        <v>1190</v>
      </c>
      <c r="U1025" s="30" t="s">
        <v>10142</v>
      </c>
      <c r="V1025" s="5" t="s">
        <v>278</v>
      </c>
      <c r="W1025" s="28">
        <v>44854</v>
      </c>
      <c r="X1025" s="29">
        <v>2.5474</v>
      </c>
      <c r="Z1025" s="29">
        <v>1003.8425</v>
      </c>
      <c r="AA1025" s="29">
        <v>16.1094</v>
      </c>
      <c r="AB1025" s="29">
        <v>49.4655</v>
      </c>
      <c r="AC1025" s="29">
        <v>183.7332</v>
      </c>
    </row>
    <row r="1026" spans="1:29">
      <c r="A1026" s="13" t="s">
        <v>16068</v>
      </c>
      <c r="B1026" s="4" t="s">
        <v>1307</v>
      </c>
      <c r="C1026" s="12" t="s">
        <v>1737</v>
      </c>
      <c r="D1026" s="4" t="s">
        <v>30</v>
      </c>
      <c r="E1026" s="4" t="s">
        <v>30</v>
      </c>
      <c r="F1026" s="4" t="s">
        <v>7360</v>
      </c>
      <c r="G1026" s="4" t="s">
        <v>1737</v>
      </c>
      <c r="H1026" s="4" t="s">
        <v>144</v>
      </c>
      <c r="I1026" s="5" t="s">
        <v>37215</v>
      </c>
      <c r="J1026" s="5" t="s">
        <v>2469</v>
      </c>
      <c r="K1026" s="5" t="s">
        <v>248</v>
      </c>
      <c r="L1026" s="5" t="s">
        <v>6556</v>
      </c>
      <c r="M1026" s="5" t="s">
        <v>15180</v>
      </c>
      <c r="N1026" s="5" t="s">
        <v>2802</v>
      </c>
      <c r="O1026" s="5" t="s">
        <v>31953</v>
      </c>
      <c r="P1026" s="5" t="s">
        <v>4244</v>
      </c>
      <c r="Q1026" s="5">
        <v>0.738</v>
      </c>
      <c r="R1026" s="25">
        <f t="shared" ref="R1026:R1089" si="16">IF(COUNTBLANK(Q1026)&gt;0,"",SUM(N1026:Q1026))</f>
        <v>0.738</v>
      </c>
      <c r="S1026" s="30" t="s">
        <v>37216</v>
      </c>
      <c r="T1026" s="30" t="s">
        <v>6713</v>
      </c>
      <c r="U1026" s="30" t="s">
        <v>2093</v>
      </c>
      <c r="V1026" s="5" t="s">
        <v>278</v>
      </c>
      <c r="W1026" s="28">
        <v>44855</v>
      </c>
      <c r="X1026" s="29">
        <v>3.0104</v>
      </c>
      <c r="Z1026" s="29">
        <v>1003.5926</v>
      </c>
      <c r="AA1026" s="29">
        <v>14.8866</v>
      </c>
      <c r="AB1026" s="29">
        <v>55.8467</v>
      </c>
      <c r="AC1026" s="29">
        <v>179.1439</v>
      </c>
    </row>
    <row r="1027" spans="1:29">
      <c r="A1027" s="13" t="s">
        <v>16073</v>
      </c>
      <c r="B1027" s="4" t="s">
        <v>175</v>
      </c>
      <c r="C1027" s="12" t="s">
        <v>1459</v>
      </c>
      <c r="D1027" s="4" t="s">
        <v>30</v>
      </c>
      <c r="E1027" s="4" t="s">
        <v>176</v>
      </c>
      <c r="F1027" s="4" t="s">
        <v>2886</v>
      </c>
      <c r="G1027" s="4" t="s">
        <v>1737</v>
      </c>
      <c r="H1027" s="4" t="s">
        <v>65</v>
      </c>
      <c r="I1027" s="5" t="s">
        <v>37217</v>
      </c>
      <c r="J1027" s="5" t="s">
        <v>3557</v>
      </c>
      <c r="K1027" s="5" t="s">
        <v>352</v>
      </c>
      <c r="L1027" s="5" t="s">
        <v>2592</v>
      </c>
      <c r="M1027" s="5" t="s">
        <v>26978</v>
      </c>
      <c r="N1027" s="5" t="s">
        <v>199</v>
      </c>
      <c r="O1027" s="5" t="s">
        <v>6968</v>
      </c>
      <c r="P1027" s="5" t="s">
        <v>37218</v>
      </c>
      <c r="Q1027" s="5">
        <v>2.132</v>
      </c>
      <c r="R1027" s="25">
        <f t="shared" si="16"/>
        <v>2.132</v>
      </c>
      <c r="S1027" s="30" t="s">
        <v>37219</v>
      </c>
      <c r="T1027" s="30" t="s">
        <v>12622</v>
      </c>
      <c r="U1027" s="30" t="s">
        <v>6373</v>
      </c>
      <c r="V1027" s="5" t="s">
        <v>278</v>
      </c>
      <c r="W1027" s="28">
        <v>44856</v>
      </c>
      <c r="X1027" s="29">
        <v>2.3273</v>
      </c>
      <c r="Z1027" s="29">
        <v>1003.9601</v>
      </c>
      <c r="AA1027" s="29">
        <v>12.7674</v>
      </c>
      <c r="AB1027" s="29">
        <v>63.9324</v>
      </c>
      <c r="AC1027" s="29">
        <v>174.9118</v>
      </c>
    </row>
    <row r="1028" spans="1:29">
      <c r="A1028" s="13" t="s">
        <v>16077</v>
      </c>
      <c r="B1028" s="4" t="s">
        <v>2298</v>
      </c>
      <c r="C1028" s="12" t="s">
        <v>874</v>
      </c>
      <c r="D1028" s="4" t="s">
        <v>65</v>
      </c>
      <c r="E1028" s="4" t="s">
        <v>940</v>
      </c>
      <c r="F1028" s="4" t="s">
        <v>7385</v>
      </c>
      <c r="G1028" s="4" t="s">
        <v>1737</v>
      </c>
      <c r="H1028" s="4" t="s">
        <v>222</v>
      </c>
      <c r="I1028" s="5" t="s">
        <v>37220</v>
      </c>
      <c r="J1028" s="5" t="s">
        <v>2523</v>
      </c>
      <c r="K1028" s="5" t="s">
        <v>687</v>
      </c>
      <c r="L1028" s="5" t="s">
        <v>2592</v>
      </c>
      <c r="M1028" s="5" t="s">
        <v>22446</v>
      </c>
      <c r="N1028" s="5" t="s">
        <v>2168</v>
      </c>
      <c r="O1028" s="5" t="s">
        <v>31713</v>
      </c>
      <c r="P1028" s="5" t="s">
        <v>8237</v>
      </c>
      <c r="Q1028" s="5">
        <v>0.767</v>
      </c>
      <c r="R1028" s="25">
        <f t="shared" si="16"/>
        <v>0.767</v>
      </c>
      <c r="S1028" s="30" t="s">
        <v>37221</v>
      </c>
      <c r="T1028" s="30" t="s">
        <v>1818</v>
      </c>
      <c r="U1028" s="30" t="s">
        <v>3728</v>
      </c>
      <c r="V1028" s="5" t="s">
        <v>278</v>
      </c>
      <c r="W1028" s="28">
        <v>44857</v>
      </c>
      <c r="X1028" s="29">
        <v>1.2302</v>
      </c>
      <c r="Z1028" s="29">
        <v>1004.4266</v>
      </c>
      <c r="AA1028" s="29">
        <v>10.7161</v>
      </c>
      <c r="AB1028" s="29">
        <v>68.2516</v>
      </c>
      <c r="AC1028" s="29">
        <v>181.1221</v>
      </c>
    </row>
    <row r="1029" spans="1:29">
      <c r="A1029" s="13" t="s">
        <v>16083</v>
      </c>
      <c r="B1029" s="4" t="s">
        <v>1307</v>
      </c>
      <c r="C1029" s="12" t="s">
        <v>874</v>
      </c>
      <c r="D1029" s="4" t="s">
        <v>114</v>
      </c>
      <c r="E1029" s="4" t="s">
        <v>30</v>
      </c>
      <c r="F1029" s="4" t="s">
        <v>7964</v>
      </c>
      <c r="G1029" s="4" t="s">
        <v>191</v>
      </c>
      <c r="H1029" s="4" t="s">
        <v>130</v>
      </c>
      <c r="I1029" s="5" t="s">
        <v>37222</v>
      </c>
      <c r="J1029" s="5" t="s">
        <v>109</v>
      </c>
      <c r="K1029" s="5" t="s">
        <v>39</v>
      </c>
      <c r="L1029" s="5" t="s">
        <v>5686</v>
      </c>
      <c r="M1029" s="5" t="s">
        <v>37223</v>
      </c>
      <c r="N1029" s="5" t="s">
        <v>620</v>
      </c>
      <c r="O1029" s="5" t="s">
        <v>29712</v>
      </c>
      <c r="P1029" s="5" t="s">
        <v>10141</v>
      </c>
      <c r="Q1029" s="5">
        <v>1.185</v>
      </c>
      <c r="R1029" s="25">
        <f t="shared" si="16"/>
        <v>1.185</v>
      </c>
      <c r="S1029" s="30" t="s">
        <v>37224</v>
      </c>
      <c r="T1029" s="30" t="s">
        <v>1509</v>
      </c>
      <c r="U1029" s="30" t="s">
        <v>8291</v>
      </c>
      <c r="V1029" s="5" t="s">
        <v>278</v>
      </c>
      <c r="W1029" s="28">
        <v>44858</v>
      </c>
      <c r="X1029" s="29">
        <v>0.7031</v>
      </c>
      <c r="Z1029" s="29">
        <v>1004.6958</v>
      </c>
      <c r="AA1029" s="29">
        <v>9.3326</v>
      </c>
      <c r="AB1029" s="29">
        <v>72.4267</v>
      </c>
      <c r="AC1029" s="29">
        <v>164.3518</v>
      </c>
    </row>
    <row r="1030" spans="1:29">
      <c r="A1030" s="13" t="s">
        <v>16088</v>
      </c>
      <c r="B1030" s="4" t="s">
        <v>159</v>
      </c>
      <c r="C1030" s="12" t="s">
        <v>115</v>
      </c>
      <c r="D1030" s="4" t="s">
        <v>600</v>
      </c>
      <c r="E1030" s="4" t="s">
        <v>206</v>
      </c>
      <c r="F1030" s="4" t="s">
        <v>7341</v>
      </c>
      <c r="G1030" s="4" t="s">
        <v>302</v>
      </c>
      <c r="H1030" s="4" t="s">
        <v>192</v>
      </c>
      <c r="I1030" s="5" t="s">
        <v>37225</v>
      </c>
      <c r="J1030" s="5" t="s">
        <v>1487</v>
      </c>
      <c r="K1030" s="5" t="s">
        <v>1081</v>
      </c>
      <c r="L1030" s="5" t="s">
        <v>5901</v>
      </c>
      <c r="M1030" s="5" t="s">
        <v>29587</v>
      </c>
      <c r="N1030" s="5" t="s">
        <v>2014</v>
      </c>
      <c r="O1030" s="5" t="s">
        <v>37226</v>
      </c>
      <c r="P1030" s="5" t="s">
        <v>33719</v>
      </c>
      <c r="Q1030" s="5">
        <v>2.345</v>
      </c>
      <c r="R1030" s="25">
        <f t="shared" si="16"/>
        <v>2.345</v>
      </c>
      <c r="S1030" s="30" t="s">
        <v>37227</v>
      </c>
      <c r="T1030" s="30" t="s">
        <v>3817</v>
      </c>
      <c r="U1030" s="30" t="s">
        <v>2728</v>
      </c>
      <c r="V1030" s="5" t="s">
        <v>278</v>
      </c>
      <c r="W1030" s="28">
        <v>44859</v>
      </c>
      <c r="X1030" s="29">
        <v>0.9766</v>
      </c>
      <c r="Z1030" s="29">
        <v>1004.7892</v>
      </c>
      <c r="AA1030" s="29">
        <v>8.6449</v>
      </c>
      <c r="AB1030" s="29">
        <v>75.4654</v>
      </c>
      <c r="AC1030" s="29">
        <v>159.681</v>
      </c>
    </row>
    <row r="1031" spans="1:29">
      <c r="A1031" s="13" t="s">
        <v>16095</v>
      </c>
      <c r="B1031" s="4" t="s">
        <v>1758</v>
      </c>
      <c r="C1031" s="12" t="s">
        <v>115</v>
      </c>
      <c r="D1031" s="4" t="s">
        <v>1307</v>
      </c>
      <c r="E1031" s="4" t="s">
        <v>655</v>
      </c>
      <c r="F1031" s="4" t="s">
        <v>5208</v>
      </c>
      <c r="G1031" s="4" t="s">
        <v>344</v>
      </c>
      <c r="H1031" s="4" t="s">
        <v>48</v>
      </c>
      <c r="I1031" s="5" t="s">
        <v>37228</v>
      </c>
      <c r="J1031" s="5" t="s">
        <v>92</v>
      </c>
      <c r="K1031" s="5" t="s">
        <v>1587</v>
      </c>
      <c r="L1031" s="5" t="s">
        <v>8529</v>
      </c>
      <c r="M1031" s="5" t="s">
        <v>7209</v>
      </c>
      <c r="N1031" s="5" t="s">
        <v>2245</v>
      </c>
      <c r="O1031" s="5" t="s">
        <v>7852</v>
      </c>
      <c r="P1031" s="5" t="s">
        <v>31866</v>
      </c>
      <c r="Q1031" s="5">
        <v>1.737</v>
      </c>
      <c r="R1031" s="25">
        <f t="shared" si="16"/>
        <v>1.737</v>
      </c>
      <c r="S1031" s="30" t="s">
        <v>37229</v>
      </c>
      <c r="T1031" s="30" t="s">
        <v>2555</v>
      </c>
      <c r="U1031" s="30" t="s">
        <v>6975</v>
      </c>
      <c r="V1031" s="5" t="s">
        <v>278</v>
      </c>
      <c r="W1031" s="28">
        <v>44860</v>
      </c>
      <c r="X1031" s="29">
        <v>0.6594</v>
      </c>
      <c r="Z1031" s="29">
        <v>1004.9191</v>
      </c>
      <c r="AA1031" s="29">
        <v>9.3186</v>
      </c>
      <c r="AB1031" s="29">
        <v>74.7843</v>
      </c>
      <c r="AC1031" s="29">
        <v>179.5677</v>
      </c>
    </row>
    <row r="1032" spans="1:29">
      <c r="A1032" s="13" t="s">
        <v>16100</v>
      </c>
      <c r="B1032" s="4" t="s">
        <v>285</v>
      </c>
      <c r="C1032" s="12" t="s">
        <v>874</v>
      </c>
      <c r="D1032" s="4" t="s">
        <v>1433</v>
      </c>
      <c r="E1032" s="4" t="s">
        <v>47</v>
      </c>
      <c r="F1032" s="4" t="s">
        <v>2853</v>
      </c>
      <c r="G1032" s="4" t="s">
        <v>942</v>
      </c>
      <c r="H1032" s="4" t="s">
        <v>393</v>
      </c>
      <c r="I1032" s="5" t="s">
        <v>37230</v>
      </c>
      <c r="J1032" s="5" t="s">
        <v>268</v>
      </c>
      <c r="K1032" s="5" t="s">
        <v>2040</v>
      </c>
      <c r="L1032" s="5" t="s">
        <v>362</v>
      </c>
      <c r="M1032" s="5" t="s">
        <v>28990</v>
      </c>
      <c r="N1032" s="5" t="s">
        <v>647</v>
      </c>
      <c r="O1032" s="5" t="s">
        <v>29676</v>
      </c>
      <c r="P1032" s="5" t="s">
        <v>37231</v>
      </c>
      <c r="Q1032" s="5">
        <v>1.353</v>
      </c>
      <c r="R1032" s="25">
        <f t="shared" si="16"/>
        <v>1.353</v>
      </c>
      <c r="S1032" s="30" t="s">
        <v>37232</v>
      </c>
      <c r="T1032" s="30" t="s">
        <v>6999</v>
      </c>
      <c r="U1032" s="30" t="s">
        <v>10632</v>
      </c>
      <c r="V1032" s="5" t="s">
        <v>278</v>
      </c>
      <c r="W1032" s="28">
        <v>44861</v>
      </c>
      <c r="X1032" s="29">
        <v>0.58</v>
      </c>
      <c r="Z1032" s="29">
        <v>1004.9208</v>
      </c>
      <c r="AA1032" s="29">
        <v>7.4397</v>
      </c>
      <c r="AB1032" s="29">
        <v>78.7595</v>
      </c>
      <c r="AC1032" s="29">
        <v>157.2783</v>
      </c>
    </row>
    <row r="1033" spans="1:29">
      <c r="A1033" s="13" t="s">
        <v>16106</v>
      </c>
      <c r="B1033" s="4" t="s">
        <v>1549</v>
      </c>
      <c r="C1033" s="12" t="s">
        <v>115</v>
      </c>
      <c r="D1033" s="4" t="s">
        <v>114</v>
      </c>
      <c r="E1033" s="4" t="s">
        <v>129</v>
      </c>
      <c r="F1033" s="4" t="s">
        <v>6538</v>
      </c>
      <c r="G1033" s="4" t="s">
        <v>191</v>
      </c>
      <c r="H1033" s="4" t="s">
        <v>145</v>
      </c>
      <c r="I1033" s="5" t="s">
        <v>37233</v>
      </c>
      <c r="J1033" s="5" t="s">
        <v>334</v>
      </c>
      <c r="K1033" s="5" t="s">
        <v>1476</v>
      </c>
      <c r="L1033" s="5" t="s">
        <v>500</v>
      </c>
      <c r="M1033" s="5" t="s">
        <v>37234</v>
      </c>
      <c r="N1033" s="5" t="s">
        <v>1837</v>
      </c>
      <c r="O1033" s="5" t="s">
        <v>12420</v>
      </c>
      <c r="P1033" s="5" t="s">
        <v>34577</v>
      </c>
      <c r="Q1033" s="5">
        <v>0.886</v>
      </c>
      <c r="R1033" s="25">
        <f t="shared" si="16"/>
        <v>0.886</v>
      </c>
      <c r="S1033" s="30" t="s">
        <v>37235</v>
      </c>
      <c r="T1033" s="30" t="s">
        <v>11722</v>
      </c>
      <c r="U1033" s="30" t="s">
        <v>2212</v>
      </c>
      <c r="V1033" s="5" t="s">
        <v>278</v>
      </c>
      <c r="W1033" s="28">
        <v>44862</v>
      </c>
      <c r="X1033" s="29">
        <v>0.7626</v>
      </c>
      <c r="Z1033" s="29">
        <v>1004.5983</v>
      </c>
      <c r="AA1033" s="29">
        <v>6.8662</v>
      </c>
      <c r="AB1033" s="29">
        <v>84.3409</v>
      </c>
      <c r="AC1033" s="29">
        <v>144.736</v>
      </c>
    </row>
    <row r="1034" spans="1:29">
      <c r="A1034" s="13" t="s">
        <v>16111</v>
      </c>
      <c r="B1034" s="4" t="s">
        <v>5175</v>
      </c>
      <c r="C1034" s="12" t="s">
        <v>115</v>
      </c>
      <c r="D1034" s="4" t="s">
        <v>159</v>
      </c>
      <c r="E1034" s="4" t="s">
        <v>1514</v>
      </c>
      <c r="F1034" s="4" t="s">
        <v>2006</v>
      </c>
      <c r="G1034" s="4" t="s">
        <v>302</v>
      </c>
      <c r="H1034" s="4" t="s">
        <v>64</v>
      </c>
      <c r="I1034" s="5" t="s">
        <v>37236</v>
      </c>
      <c r="J1034" s="5" t="s">
        <v>3327</v>
      </c>
      <c r="K1034" s="5" t="s">
        <v>1533</v>
      </c>
      <c r="L1034" s="5" t="s">
        <v>2562</v>
      </c>
      <c r="M1034" s="5" t="s">
        <v>37237</v>
      </c>
      <c r="N1034" s="5" t="s">
        <v>1001</v>
      </c>
      <c r="O1034" s="5" t="s">
        <v>5754</v>
      </c>
      <c r="P1034" s="5" t="s">
        <v>4230</v>
      </c>
      <c r="Q1034" s="5">
        <v>1.232</v>
      </c>
      <c r="R1034" s="25">
        <f t="shared" si="16"/>
        <v>1.232</v>
      </c>
      <c r="S1034" s="30" t="s">
        <v>31156</v>
      </c>
      <c r="T1034" s="30" t="s">
        <v>1509</v>
      </c>
      <c r="U1034" s="30" t="s">
        <v>3718</v>
      </c>
      <c r="V1034" s="5" t="s">
        <v>278</v>
      </c>
      <c r="W1034" s="28">
        <v>44863</v>
      </c>
      <c r="X1034" s="29">
        <v>0.5631</v>
      </c>
      <c r="Z1034" s="29">
        <v>1004.5542</v>
      </c>
      <c r="AA1034" s="29">
        <v>7.2651</v>
      </c>
      <c r="AB1034" s="29">
        <v>83.3392</v>
      </c>
      <c r="AC1034" s="29">
        <v>160.0509</v>
      </c>
    </row>
    <row r="1035" spans="1:29">
      <c r="A1035" s="13" t="s">
        <v>16115</v>
      </c>
      <c r="B1035" s="4" t="s">
        <v>655</v>
      </c>
      <c r="C1035" s="12" t="s">
        <v>31</v>
      </c>
      <c r="D1035" s="4" t="s">
        <v>2298</v>
      </c>
      <c r="E1035" s="4" t="s">
        <v>574</v>
      </c>
      <c r="F1035" s="4" t="s">
        <v>4190</v>
      </c>
      <c r="G1035" s="4" t="s">
        <v>191</v>
      </c>
      <c r="H1035" s="4" t="s">
        <v>32</v>
      </c>
      <c r="I1035" s="5" t="s">
        <v>37238</v>
      </c>
      <c r="J1035" s="5" t="s">
        <v>219</v>
      </c>
      <c r="K1035" s="5" t="s">
        <v>1837</v>
      </c>
      <c r="L1035" s="5" t="s">
        <v>7518</v>
      </c>
      <c r="M1035" s="5" t="s">
        <v>17184</v>
      </c>
      <c r="N1035" s="5" t="s">
        <v>1891</v>
      </c>
      <c r="O1035" s="5" t="s">
        <v>30921</v>
      </c>
      <c r="P1035" s="5" t="s">
        <v>32275</v>
      </c>
      <c r="Q1035" s="5">
        <v>0.814</v>
      </c>
      <c r="R1035" s="25">
        <f t="shared" si="16"/>
        <v>0.814</v>
      </c>
      <c r="S1035" s="30" t="s">
        <v>37239</v>
      </c>
      <c r="T1035" s="30" t="s">
        <v>9149</v>
      </c>
      <c r="U1035" s="30" t="s">
        <v>9372</v>
      </c>
      <c r="V1035" s="5" t="s">
        <v>278</v>
      </c>
      <c r="W1035" s="28">
        <v>44864</v>
      </c>
      <c r="X1035" s="29">
        <v>1.3538</v>
      </c>
      <c r="Z1035" s="29">
        <v>1003.9549</v>
      </c>
      <c r="AA1035" s="29">
        <v>5.2826</v>
      </c>
      <c r="AB1035" s="29">
        <v>85.6283</v>
      </c>
      <c r="AC1035" s="29">
        <v>130.5988</v>
      </c>
    </row>
    <row r="1036" spans="1:29">
      <c r="A1036" s="13" t="s">
        <v>16121</v>
      </c>
      <c r="B1036" s="4" t="s">
        <v>314</v>
      </c>
      <c r="C1036" s="12" t="s">
        <v>160</v>
      </c>
      <c r="D1036" s="4" t="s">
        <v>1726</v>
      </c>
      <c r="E1036" s="4" t="s">
        <v>393</v>
      </c>
      <c r="F1036" s="4" t="s">
        <v>978</v>
      </c>
      <c r="G1036" s="4" t="s">
        <v>302</v>
      </c>
      <c r="H1036" s="4" t="s">
        <v>764</v>
      </c>
      <c r="I1036" s="5" t="s">
        <v>37240</v>
      </c>
      <c r="J1036" s="5" t="s">
        <v>3592</v>
      </c>
      <c r="K1036" s="5" t="s">
        <v>2254</v>
      </c>
      <c r="L1036" s="5" t="s">
        <v>8631</v>
      </c>
      <c r="M1036" s="5" t="s">
        <v>18363</v>
      </c>
      <c r="N1036" s="5" t="s">
        <v>2467</v>
      </c>
      <c r="O1036" s="5" t="s">
        <v>37241</v>
      </c>
      <c r="P1036" s="5" t="s">
        <v>9221</v>
      </c>
      <c r="Q1036" s="5">
        <v>0.554</v>
      </c>
      <c r="R1036" s="25">
        <f t="shared" si="16"/>
        <v>0.554</v>
      </c>
      <c r="S1036" s="30" t="s">
        <v>34730</v>
      </c>
      <c r="T1036" s="30" t="s">
        <v>2091</v>
      </c>
      <c r="U1036" s="30" t="s">
        <v>978</v>
      </c>
      <c r="V1036" s="5" t="s">
        <v>278</v>
      </c>
      <c r="W1036" s="28">
        <v>44865</v>
      </c>
      <c r="X1036" s="29">
        <v>2.0188</v>
      </c>
      <c r="Z1036" s="29">
        <v>1003.4083</v>
      </c>
      <c r="AA1036" s="29">
        <v>6.3624</v>
      </c>
      <c r="AB1036" s="29">
        <v>86.3217</v>
      </c>
      <c r="AC1036" s="29">
        <v>157.8386</v>
      </c>
    </row>
    <row r="1037" spans="1:29">
      <c r="A1037" s="13" t="s">
        <v>16127</v>
      </c>
      <c r="B1037" s="4" t="s">
        <v>158</v>
      </c>
      <c r="C1037" s="12" t="s">
        <v>160</v>
      </c>
      <c r="D1037" s="4" t="s">
        <v>1500</v>
      </c>
      <c r="E1037" s="4" t="s">
        <v>63</v>
      </c>
      <c r="F1037" s="4" t="s">
        <v>217</v>
      </c>
      <c r="G1037" s="4" t="s">
        <v>191</v>
      </c>
      <c r="H1037" s="4" t="s">
        <v>161</v>
      </c>
      <c r="I1037" s="5" t="s">
        <v>37242</v>
      </c>
      <c r="J1037" s="5" t="s">
        <v>1557</v>
      </c>
      <c r="K1037" s="5" t="s">
        <v>647</v>
      </c>
      <c r="L1037" s="5" t="s">
        <v>17533</v>
      </c>
      <c r="M1037" s="5" t="s">
        <v>16684</v>
      </c>
      <c r="N1037" s="5" t="s">
        <v>742</v>
      </c>
      <c r="O1037" s="5" t="s">
        <v>37243</v>
      </c>
      <c r="P1037" s="5" t="s">
        <v>26610</v>
      </c>
      <c r="Q1037" s="5">
        <v>0.641</v>
      </c>
      <c r="R1037" s="25">
        <f t="shared" si="16"/>
        <v>0.641</v>
      </c>
      <c r="S1037" s="30" t="s">
        <v>37244</v>
      </c>
      <c r="T1037" s="30" t="s">
        <v>482</v>
      </c>
      <c r="U1037" s="30" t="s">
        <v>1856</v>
      </c>
      <c r="V1037" s="5" t="s">
        <v>278</v>
      </c>
      <c r="W1037" s="28">
        <v>44866</v>
      </c>
      <c r="X1037" s="29">
        <v>2.1056</v>
      </c>
      <c r="Z1037" s="29">
        <v>1002.8825</v>
      </c>
      <c r="AA1037" s="29">
        <v>4.9024</v>
      </c>
      <c r="AB1037" s="29">
        <v>86.1167</v>
      </c>
      <c r="AC1037" s="29">
        <v>178.1522</v>
      </c>
    </row>
    <row r="1038" spans="1:29">
      <c r="A1038" s="13" t="s">
        <v>16133</v>
      </c>
      <c r="B1038" s="4" t="s">
        <v>316</v>
      </c>
      <c r="C1038" s="12" t="s">
        <v>160</v>
      </c>
      <c r="D1038" s="4" t="s">
        <v>600</v>
      </c>
      <c r="E1038" s="4" t="s">
        <v>130</v>
      </c>
      <c r="F1038" s="4" t="s">
        <v>4817</v>
      </c>
      <c r="G1038" s="4" t="s">
        <v>1737</v>
      </c>
      <c r="H1038" s="4" t="s">
        <v>258</v>
      </c>
      <c r="I1038" s="5" t="s">
        <v>37245</v>
      </c>
      <c r="J1038" s="5" t="s">
        <v>2513</v>
      </c>
      <c r="K1038" s="5" t="s">
        <v>1095</v>
      </c>
      <c r="L1038" s="5" t="s">
        <v>5374</v>
      </c>
      <c r="M1038" s="5" t="s">
        <v>31776</v>
      </c>
      <c r="N1038" s="5" t="s">
        <v>1287</v>
      </c>
      <c r="O1038" s="5" t="s">
        <v>4351</v>
      </c>
      <c r="P1038" s="5" t="s">
        <v>21755</v>
      </c>
      <c r="Q1038" s="5">
        <v>0.722</v>
      </c>
      <c r="R1038" s="25">
        <f t="shared" si="16"/>
        <v>0.722</v>
      </c>
      <c r="S1038" s="30" t="s">
        <v>14203</v>
      </c>
      <c r="T1038" s="30" t="s">
        <v>511</v>
      </c>
      <c r="U1038" s="30" t="s">
        <v>1098</v>
      </c>
      <c r="V1038" s="5" t="s">
        <v>278</v>
      </c>
      <c r="W1038" s="28">
        <v>44867</v>
      </c>
      <c r="X1038" s="29">
        <v>1.4617</v>
      </c>
      <c r="Z1038" s="29">
        <v>1002.5992</v>
      </c>
      <c r="AA1038" s="29">
        <v>4.6156</v>
      </c>
      <c r="AB1038" s="29">
        <v>86.7175</v>
      </c>
      <c r="AC1038" s="29">
        <v>186.9951</v>
      </c>
    </row>
    <row r="1039" spans="1:29">
      <c r="A1039" s="13" t="s">
        <v>16136</v>
      </c>
      <c r="B1039" s="4" t="s">
        <v>640</v>
      </c>
      <c r="C1039" s="12" t="s">
        <v>160</v>
      </c>
      <c r="D1039" s="4" t="s">
        <v>2687</v>
      </c>
      <c r="E1039" s="4" t="s">
        <v>345</v>
      </c>
      <c r="F1039" s="4" t="s">
        <v>6941</v>
      </c>
      <c r="G1039" s="4" t="s">
        <v>1459</v>
      </c>
      <c r="H1039" s="4" t="s">
        <v>240</v>
      </c>
      <c r="I1039" s="5" t="s">
        <v>37246</v>
      </c>
      <c r="J1039" s="5" t="s">
        <v>1163</v>
      </c>
      <c r="K1039" s="5" t="s">
        <v>1616</v>
      </c>
      <c r="L1039" s="5" t="s">
        <v>554</v>
      </c>
      <c r="M1039" s="5" t="s">
        <v>17147</v>
      </c>
      <c r="N1039" s="5" t="s">
        <v>620</v>
      </c>
      <c r="O1039" s="5" t="s">
        <v>20158</v>
      </c>
      <c r="P1039" s="5" t="s">
        <v>16380</v>
      </c>
      <c r="Q1039" s="5">
        <v>0.749</v>
      </c>
      <c r="R1039" s="25">
        <f t="shared" si="16"/>
        <v>0.749</v>
      </c>
      <c r="S1039" s="30" t="s">
        <v>18393</v>
      </c>
      <c r="T1039" s="30" t="s">
        <v>2362</v>
      </c>
      <c r="U1039" s="30" t="s">
        <v>9659</v>
      </c>
      <c r="V1039" s="5" t="s">
        <v>278</v>
      </c>
      <c r="W1039" s="28">
        <v>44868</v>
      </c>
      <c r="X1039" s="29">
        <v>0.5863</v>
      </c>
      <c r="Z1039" s="29">
        <v>1002.4793</v>
      </c>
      <c r="AA1039" s="29">
        <v>3.5481</v>
      </c>
      <c r="AB1039" s="29">
        <v>85.7287</v>
      </c>
      <c r="AC1039" s="29">
        <v>206.1663</v>
      </c>
    </row>
    <row r="1040" spans="1:29">
      <c r="A1040" s="13" t="s">
        <v>16141</v>
      </c>
      <c r="B1040" s="4" t="s">
        <v>82</v>
      </c>
      <c r="C1040" s="12" t="s">
        <v>160</v>
      </c>
      <c r="D1040" s="4" t="s">
        <v>1433</v>
      </c>
      <c r="E1040" s="4" t="s">
        <v>81</v>
      </c>
      <c r="F1040" s="4" t="s">
        <v>1570</v>
      </c>
      <c r="G1040" s="4" t="s">
        <v>1737</v>
      </c>
      <c r="H1040" s="4" t="s">
        <v>223</v>
      </c>
      <c r="I1040" s="5" t="s">
        <v>37247</v>
      </c>
      <c r="J1040" s="5" t="s">
        <v>2727</v>
      </c>
      <c r="K1040" s="5" t="s">
        <v>1476</v>
      </c>
      <c r="L1040" s="5" t="s">
        <v>8853</v>
      </c>
      <c r="M1040" s="5" t="s">
        <v>19900</v>
      </c>
      <c r="N1040" s="5" t="s">
        <v>122</v>
      </c>
      <c r="O1040" s="5" t="s">
        <v>10273</v>
      </c>
      <c r="P1040" s="5" t="s">
        <v>9517</v>
      </c>
      <c r="Q1040" s="5">
        <v>0.637</v>
      </c>
      <c r="R1040" s="25">
        <f t="shared" si="16"/>
        <v>0.637</v>
      </c>
      <c r="S1040" s="30" t="s">
        <v>37248</v>
      </c>
      <c r="T1040" s="30" t="s">
        <v>3765</v>
      </c>
      <c r="U1040" s="30" t="s">
        <v>756</v>
      </c>
      <c r="V1040" s="5" t="s">
        <v>278</v>
      </c>
      <c r="W1040" s="28">
        <v>44869</v>
      </c>
      <c r="X1040" s="29">
        <v>1.562</v>
      </c>
      <c r="Z1040" s="29">
        <v>1002.4067</v>
      </c>
      <c r="AA1040" s="29">
        <v>3.29</v>
      </c>
      <c r="AB1040" s="29">
        <v>86.9967</v>
      </c>
      <c r="AC1040" s="29">
        <v>185.5955</v>
      </c>
    </row>
    <row r="1041" spans="1:29">
      <c r="A1041" s="13" t="s">
        <v>16148</v>
      </c>
      <c r="B1041" s="4" t="s">
        <v>300</v>
      </c>
      <c r="C1041" s="12" t="s">
        <v>160</v>
      </c>
      <c r="D1041" s="4" t="s">
        <v>299</v>
      </c>
      <c r="E1041" s="4" t="s">
        <v>258</v>
      </c>
      <c r="F1041" s="4" t="s">
        <v>1570</v>
      </c>
      <c r="G1041" s="4" t="s">
        <v>1459</v>
      </c>
      <c r="H1041" s="4" t="s">
        <v>223</v>
      </c>
      <c r="I1041" s="5" t="s">
        <v>37249</v>
      </c>
      <c r="J1041" s="5" t="s">
        <v>76</v>
      </c>
      <c r="K1041" s="5" t="s">
        <v>662</v>
      </c>
      <c r="L1041" s="5" t="s">
        <v>583</v>
      </c>
      <c r="M1041" s="5" t="s">
        <v>16554</v>
      </c>
      <c r="N1041" s="5" t="s">
        <v>59</v>
      </c>
      <c r="O1041" s="5" t="s">
        <v>37250</v>
      </c>
      <c r="P1041" s="5" t="s">
        <v>30745</v>
      </c>
      <c r="Q1041" s="5">
        <v>0.439</v>
      </c>
      <c r="R1041" s="25">
        <f t="shared" si="16"/>
        <v>0.439</v>
      </c>
      <c r="S1041" s="30" t="s">
        <v>5940</v>
      </c>
      <c r="T1041" s="30" t="s">
        <v>6053</v>
      </c>
      <c r="U1041" s="30" t="s">
        <v>4935</v>
      </c>
      <c r="V1041" s="5" t="s">
        <v>278</v>
      </c>
      <c r="W1041" s="28">
        <v>44870</v>
      </c>
      <c r="X1041" s="29">
        <v>1.0665</v>
      </c>
      <c r="Z1041" s="29">
        <v>1002.75</v>
      </c>
      <c r="AA1041" s="29">
        <v>3.5849</v>
      </c>
      <c r="AB1041" s="29">
        <v>87.6642</v>
      </c>
      <c r="AC1041" s="29">
        <v>207.0745</v>
      </c>
    </row>
    <row r="1042" spans="1:29">
      <c r="A1042" s="13" t="s">
        <v>16155</v>
      </c>
      <c r="B1042" s="4" t="s">
        <v>722</v>
      </c>
      <c r="C1042" s="12" t="s">
        <v>160</v>
      </c>
      <c r="D1042" s="4" t="s">
        <v>316</v>
      </c>
      <c r="E1042" s="4" t="s">
        <v>603</v>
      </c>
      <c r="F1042" s="4" t="s">
        <v>4345</v>
      </c>
      <c r="G1042" s="4" t="s">
        <v>874</v>
      </c>
      <c r="H1042" s="4" t="s">
        <v>392</v>
      </c>
      <c r="I1042" s="5" t="s">
        <v>37251</v>
      </c>
      <c r="J1042" s="5" t="s">
        <v>960</v>
      </c>
      <c r="K1042" s="5" t="s">
        <v>1667</v>
      </c>
      <c r="L1042" s="5" t="s">
        <v>8001</v>
      </c>
      <c r="M1042" s="5" t="s">
        <v>16450</v>
      </c>
      <c r="N1042" s="5" t="s">
        <v>2150</v>
      </c>
      <c r="O1042" s="5" t="s">
        <v>5738</v>
      </c>
      <c r="P1042" s="5" t="s">
        <v>9688</v>
      </c>
      <c r="Q1042" s="5">
        <v>0.329</v>
      </c>
      <c r="R1042" s="25">
        <f t="shared" si="16"/>
        <v>0.329</v>
      </c>
      <c r="S1042" s="30" t="s">
        <v>37252</v>
      </c>
      <c r="T1042" s="30" t="s">
        <v>7650</v>
      </c>
      <c r="U1042" s="30" t="s">
        <v>1150</v>
      </c>
      <c r="V1042" s="5" t="s">
        <v>278</v>
      </c>
      <c r="W1042" s="28">
        <v>44871</v>
      </c>
      <c r="X1042" s="29">
        <v>1.8195</v>
      </c>
      <c r="Z1042" s="29">
        <v>1003.2176</v>
      </c>
      <c r="AA1042" s="29">
        <v>4.8293</v>
      </c>
      <c r="AB1042" s="29">
        <v>88.0017</v>
      </c>
      <c r="AC1042" s="29">
        <v>195.124</v>
      </c>
    </row>
    <row r="1043" spans="1:29">
      <c r="A1043" s="13" t="s">
        <v>16159</v>
      </c>
      <c r="B1043" s="4" t="s">
        <v>722</v>
      </c>
      <c r="C1043" s="12" t="s">
        <v>160</v>
      </c>
      <c r="D1043" s="4" t="s">
        <v>940</v>
      </c>
      <c r="E1043" s="4" t="s">
        <v>476</v>
      </c>
      <c r="F1043" s="4" t="s">
        <v>821</v>
      </c>
      <c r="G1043" s="4" t="s">
        <v>874</v>
      </c>
      <c r="H1043" s="4" t="s">
        <v>223</v>
      </c>
      <c r="I1043" s="5" t="s">
        <v>37253</v>
      </c>
      <c r="J1043" s="5" t="s">
        <v>459</v>
      </c>
      <c r="K1043" s="5" t="s">
        <v>2049</v>
      </c>
      <c r="L1043" s="5" t="s">
        <v>10817</v>
      </c>
      <c r="M1043" s="5" t="s">
        <v>37254</v>
      </c>
      <c r="N1043" s="5" t="s">
        <v>1946</v>
      </c>
      <c r="O1043" s="5" t="s">
        <v>16654</v>
      </c>
      <c r="P1043" s="5" t="s">
        <v>9133</v>
      </c>
      <c r="Q1043" s="5">
        <v>0.317</v>
      </c>
      <c r="R1043" s="25">
        <f t="shared" si="16"/>
        <v>0.317</v>
      </c>
      <c r="S1043" s="30" t="s">
        <v>37255</v>
      </c>
      <c r="T1043" s="30" t="s">
        <v>1568</v>
      </c>
      <c r="U1043" s="30" t="s">
        <v>7728</v>
      </c>
      <c r="V1043" s="5" t="s">
        <v>278</v>
      </c>
      <c r="W1043" s="28">
        <v>44872</v>
      </c>
      <c r="X1043" s="29">
        <v>1.5367</v>
      </c>
      <c r="Z1043" s="29">
        <v>1003.5334</v>
      </c>
      <c r="AA1043" s="29">
        <v>6.0492</v>
      </c>
      <c r="AB1043" s="29">
        <v>87.7425</v>
      </c>
      <c r="AC1043" s="29">
        <v>195.8836</v>
      </c>
    </row>
    <row r="1044" spans="1:29">
      <c r="A1044" s="13" t="s">
        <v>16164</v>
      </c>
      <c r="B1044" s="4" t="s">
        <v>112</v>
      </c>
      <c r="C1044" s="12" t="s">
        <v>31</v>
      </c>
      <c r="D1044" s="4" t="s">
        <v>574</v>
      </c>
      <c r="E1044" s="4" t="s">
        <v>393</v>
      </c>
      <c r="F1044" s="4" t="s">
        <v>6366</v>
      </c>
      <c r="G1044" s="4" t="s">
        <v>874</v>
      </c>
      <c r="H1044" s="4" t="s">
        <v>256</v>
      </c>
      <c r="I1044" s="5" t="s">
        <v>37256</v>
      </c>
      <c r="J1044" s="5" t="s">
        <v>611</v>
      </c>
      <c r="K1044" s="5" t="s">
        <v>1946</v>
      </c>
      <c r="L1044" s="5" t="s">
        <v>4392</v>
      </c>
      <c r="M1044" s="5" t="s">
        <v>15183</v>
      </c>
      <c r="N1044" s="5" t="s">
        <v>1533</v>
      </c>
      <c r="O1044" s="5" t="s">
        <v>22160</v>
      </c>
      <c r="P1044" s="5" t="s">
        <v>6903</v>
      </c>
      <c r="Q1044" s="5">
        <v>0.446</v>
      </c>
      <c r="R1044" s="25">
        <f t="shared" si="16"/>
        <v>0.446</v>
      </c>
      <c r="S1044" s="30" t="s">
        <v>5301</v>
      </c>
      <c r="T1044" s="30" t="s">
        <v>2433</v>
      </c>
      <c r="U1044" s="30" t="s">
        <v>2005</v>
      </c>
      <c r="V1044" s="5" t="s">
        <v>278</v>
      </c>
      <c r="W1044" s="28">
        <v>44873</v>
      </c>
      <c r="X1044" s="29">
        <v>0.886</v>
      </c>
      <c r="Z1044" s="29">
        <v>1003.5675</v>
      </c>
      <c r="AA1044" s="29">
        <v>7.3243</v>
      </c>
      <c r="AB1044" s="29">
        <v>87.3093</v>
      </c>
      <c r="AC1044" s="29">
        <v>236.8001</v>
      </c>
    </row>
    <row r="1045" spans="1:29">
      <c r="A1045" s="13" t="s">
        <v>16170</v>
      </c>
      <c r="B1045" s="4" t="s">
        <v>954</v>
      </c>
      <c r="C1045" s="12" t="s">
        <v>115</v>
      </c>
      <c r="D1045" s="4" t="s">
        <v>574</v>
      </c>
      <c r="E1045" s="4" t="s">
        <v>300</v>
      </c>
      <c r="F1045" s="4" t="s">
        <v>17291</v>
      </c>
      <c r="G1045" s="4" t="s">
        <v>874</v>
      </c>
      <c r="H1045" s="4" t="s">
        <v>287</v>
      </c>
      <c r="I1045" s="5" t="s">
        <v>37257</v>
      </c>
      <c r="J1045" s="5" t="s">
        <v>198</v>
      </c>
      <c r="K1045" s="5" t="s">
        <v>7142</v>
      </c>
      <c r="L1045" s="5" t="s">
        <v>2786</v>
      </c>
      <c r="M1045" s="5" t="s">
        <v>21722</v>
      </c>
      <c r="N1045" s="5" t="s">
        <v>56</v>
      </c>
      <c r="O1045" s="5" t="s">
        <v>37258</v>
      </c>
      <c r="P1045" s="5" t="s">
        <v>37259</v>
      </c>
      <c r="Q1045" s="5">
        <v>0.572</v>
      </c>
      <c r="R1045" s="25">
        <f t="shared" si="16"/>
        <v>0.572</v>
      </c>
      <c r="S1045" s="30" t="s">
        <v>33966</v>
      </c>
      <c r="T1045" s="30" t="s">
        <v>1964</v>
      </c>
      <c r="U1045" s="30" t="s">
        <v>2124</v>
      </c>
      <c r="V1045" s="5" t="s">
        <v>278</v>
      </c>
      <c r="W1045" s="28">
        <v>44874</v>
      </c>
      <c r="X1045" s="29">
        <v>0.8929</v>
      </c>
      <c r="Z1045" s="29">
        <v>1003.0825</v>
      </c>
      <c r="AA1045" s="29">
        <v>7.7116</v>
      </c>
      <c r="AB1045" s="29">
        <v>87.1817</v>
      </c>
      <c r="AC1045" s="29">
        <v>218.8574</v>
      </c>
    </row>
    <row r="1046" spans="1:29">
      <c r="A1046" s="13" t="s">
        <v>16176</v>
      </c>
      <c r="B1046" s="4" t="s">
        <v>284</v>
      </c>
      <c r="C1046" s="12" t="s">
        <v>874</v>
      </c>
      <c r="D1046" s="4" t="s">
        <v>238</v>
      </c>
      <c r="E1046" s="4" t="s">
        <v>28</v>
      </c>
      <c r="F1046" s="4" t="s">
        <v>847</v>
      </c>
      <c r="G1046" s="4" t="s">
        <v>874</v>
      </c>
      <c r="H1046" s="4" t="s">
        <v>764</v>
      </c>
      <c r="I1046" s="5" t="s">
        <v>269</v>
      </c>
      <c r="J1046" s="5" t="s">
        <v>831</v>
      </c>
      <c r="K1046" s="5" t="s">
        <v>2403</v>
      </c>
      <c r="L1046" s="5" t="s">
        <v>9731</v>
      </c>
      <c r="M1046" s="5" t="s">
        <v>24580</v>
      </c>
      <c r="N1046" s="5" t="s">
        <v>1891</v>
      </c>
      <c r="O1046" s="5" t="s">
        <v>22058</v>
      </c>
      <c r="P1046" s="5" t="s">
        <v>22260</v>
      </c>
      <c r="Q1046" s="5">
        <v>0.591</v>
      </c>
      <c r="R1046" s="25">
        <f t="shared" si="16"/>
        <v>0.591</v>
      </c>
      <c r="S1046" s="30" t="s">
        <v>37260</v>
      </c>
      <c r="T1046" s="30" t="s">
        <v>4181</v>
      </c>
      <c r="U1046" s="30" t="s">
        <v>10690</v>
      </c>
      <c r="V1046" s="5" t="s">
        <v>278</v>
      </c>
      <c r="W1046" s="28">
        <v>44875</v>
      </c>
      <c r="X1046" s="29">
        <v>1.7191</v>
      </c>
      <c r="Z1046" s="29">
        <v>1002.1491</v>
      </c>
      <c r="AA1046" s="29">
        <v>8.8733</v>
      </c>
      <c r="AB1046" s="29">
        <v>84.08</v>
      </c>
      <c r="AC1046" s="29">
        <v>192.8574</v>
      </c>
    </row>
    <row r="1047" spans="1:29">
      <c r="A1047" s="13" t="s">
        <v>16182</v>
      </c>
      <c r="B1047" s="4" t="s">
        <v>968</v>
      </c>
      <c r="C1047" s="12" t="s">
        <v>874</v>
      </c>
      <c r="D1047" s="4" t="s">
        <v>28</v>
      </c>
      <c r="E1047" s="4" t="s">
        <v>722</v>
      </c>
      <c r="F1047" s="4" t="s">
        <v>8903</v>
      </c>
      <c r="G1047" s="4" t="s">
        <v>115</v>
      </c>
      <c r="H1047" s="4" t="s">
        <v>709</v>
      </c>
      <c r="I1047" s="5" t="s">
        <v>37261</v>
      </c>
      <c r="J1047" s="5" t="s">
        <v>269</v>
      </c>
      <c r="K1047" s="5" t="s">
        <v>269</v>
      </c>
      <c r="L1047" s="5" t="s">
        <v>269</v>
      </c>
      <c r="M1047" s="5" t="s">
        <v>269</v>
      </c>
      <c r="N1047" s="5" t="s">
        <v>269</v>
      </c>
      <c r="O1047" s="5" t="s">
        <v>269</v>
      </c>
      <c r="P1047" s="5" t="s">
        <v>269</v>
      </c>
      <c r="Q1047" s="5" t="s">
        <v>269</v>
      </c>
      <c r="R1047" s="25">
        <f t="shared" si="16"/>
        <v>0</v>
      </c>
      <c r="S1047" s="30" t="s">
        <v>269</v>
      </c>
      <c r="T1047" s="30" t="s">
        <v>269</v>
      </c>
      <c r="U1047" s="30" t="s">
        <v>269</v>
      </c>
      <c r="V1047" s="5" t="s">
        <v>269</v>
      </c>
      <c r="W1047" s="28">
        <v>44876</v>
      </c>
      <c r="X1047" s="29">
        <v>2.1456</v>
      </c>
      <c r="Z1047" s="29">
        <v>1001.073</v>
      </c>
      <c r="AA1047" s="29">
        <v>10.8594</v>
      </c>
      <c r="AB1047" s="29">
        <v>76.4621</v>
      </c>
      <c r="AC1047" s="29">
        <v>184.6645</v>
      </c>
    </row>
    <row r="1048" spans="1:29">
      <c r="A1048" s="13" t="s">
        <v>16188</v>
      </c>
      <c r="B1048" s="4" t="s">
        <v>284</v>
      </c>
      <c r="C1048" s="12" t="s">
        <v>1459</v>
      </c>
      <c r="D1048" s="4" t="s">
        <v>129</v>
      </c>
      <c r="E1048" s="4" t="s">
        <v>28</v>
      </c>
      <c r="F1048" s="4" t="s">
        <v>6988</v>
      </c>
      <c r="G1048" s="4" t="s">
        <v>115</v>
      </c>
      <c r="H1048" s="4" t="s">
        <v>476</v>
      </c>
      <c r="I1048" s="5" t="s">
        <v>37262</v>
      </c>
      <c r="J1048" s="5" t="s">
        <v>1506</v>
      </c>
      <c r="K1048" s="5" t="s">
        <v>122</v>
      </c>
      <c r="L1048" s="5" t="s">
        <v>7385</v>
      </c>
      <c r="M1048" s="5" t="s">
        <v>9824</v>
      </c>
      <c r="N1048" s="5" t="s">
        <v>4187</v>
      </c>
      <c r="O1048" s="5" t="s">
        <v>11246</v>
      </c>
      <c r="P1048" s="5" t="s">
        <v>37263</v>
      </c>
      <c r="Q1048" s="5">
        <v>0.569</v>
      </c>
      <c r="R1048" s="25">
        <f t="shared" si="16"/>
        <v>0.569</v>
      </c>
      <c r="S1048" s="30" t="s">
        <v>37264</v>
      </c>
      <c r="T1048" s="30" t="s">
        <v>37265</v>
      </c>
      <c r="U1048" s="30" t="s">
        <v>33807</v>
      </c>
      <c r="V1048" s="5" t="s">
        <v>3519</v>
      </c>
      <c r="W1048" s="28">
        <v>44877</v>
      </c>
      <c r="X1048" s="29">
        <v>2.6549</v>
      </c>
      <c r="Z1048" s="29">
        <v>1000.3909</v>
      </c>
      <c r="AA1048" s="29">
        <v>11.9504</v>
      </c>
      <c r="AB1048" s="29">
        <v>73.5928</v>
      </c>
      <c r="AC1048" s="29">
        <v>186.119</v>
      </c>
    </row>
    <row r="1049" spans="1:29">
      <c r="A1049" s="13" t="s">
        <v>16193</v>
      </c>
      <c r="B1049" s="4" t="s">
        <v>238</v>
      </c>
      <c r="C1049" s="12" t="s">
        <v>1459</v>
      </c>
      <c r="D1049" s="4" t="s">
        <v>116</v>
      </c>
      <c r="E1049" s="4" t="s">
        <v>83</v>
      </c>
      <c r="F1049" s="4" t="s">
        <v>265</v>
      </c>
      <c r="G1049" s="4" t="s">
        <v>31</v>
      </c>
      <c r="H1049" s="4" t="s">
        <v>224</v>
      </c>
      <c r="I1049" s="5" t="s">
        <v>37266</v>
      </c>
      <c r="J1049" s="5" t="s">
        <v>154</v>
      </c>
      <c r="K1049" s="5" t="s">
        <v>975</v>
      </c>
      <c r="L1049" s="5" t="s">
        <v>4694</v>
      </c>
      <c r="M1049" s="5" t="s">
        <v>19601</v>
      </c>
      <c r="N1049" s="5" t="s">
        <v>2002</v>
      </c>
      <c r="O1049" s="5" t="s">
        <v>17319</v>
      </c>
      <c r="P1049" s="5" t="s">
        <v>30602</v>
      </c>
      <c r="Q1049" s="5">
        <v>0.418</v>
      </c>
      <c r="R1049" s="25">
        <f t="shared" si="16"/>
        <v>0.418</v>
      </c>
      <c r="S1049" s="30" t="s">
        <v>11125</v>
      </c>
      <c r="T1049" s="30" t="s">
        <v>9881</v>
      </c>
      <c r="U1049" s="30" t="s">
        <v>6975</v>
      </c>
      <c r="V1049" s="5" t="s">
        <v>278</v>
      </c>
      <c r="W1049" s="28">
        <v>44878</v>
      </c>
      <c r="X1049" s="29">
        <v>2.4676</v>
      </c>
      <c r="Z1049" s="29">
        <v>999.8141</v>
      </c>
      <c r="AA1049" s="29">
        <v>12.9059</v>
      </c>
      <c r="AB1049" s="29">
        <v>70.0495</v>
      </c>
      <c r="AC1049" s="29">
        <v>189.2543</v>
      </c>
    </row>
    <row r="1050" spans="1:29">
      <c r="A1050" s="13" t="s">
        <v>16198</v>
      </c>
      <c r="B1050" s="4" t="s">
        <v>83</v>
      </c>
      <c r="C1050" s="12" t="s">
        <v>1459</v>
      </c>
      <c r="D1050" s="4" t="s">
        <v>476</v>
      </c>
      <c r="E1050" s="4" t="s">
        <v>603</v>
      </c>
      <c r="F1050" s="4" t="s">
        <v>2042</v>
      </c>
      <c r="G1050" s="4" t="s">
        <v>31</v>
      </c>
      <c r="H1050" s="4" t="s">
        <v>393</v>
      </c>
      <c r="I1050" s="5" t="s">
        <v>37267</v>
      </c>
      <c r="J1050" s="5" t="s">
        <v>3129</v>
      </c>
      <c r="K1050" s="5" t="s">
        <v>1095</v>
      </c>
      <c r="L1050" s="5" t="s">
        <v>2377</v>
      </c>
      <c r="M1050" s="5" t="s">
        <v>6542</v>
      </c>
      <c r="N1050" s="5" t="s">
        <v>1001</v>
      </c>
      <c r="O1050" s="5" t="s">
        <v>37268</v>
      </c>
      <c r="P1050" s="5" t="s">
        <v>7573</v>
      </c>
      <c r="Q1050" s="5">
        <v>0.297</v>
      </c>
      <c r="R1050" s="25">
        <f t="shared" si="16"/>
        <v>0.297</v>
      </c>
      <c r="S1050" s="30" t="s">
        <v>35273</v>
      </c>
      <c r="T1050" s="30" t="s">
        <v>583</v>
      </c>
      <c r="U1050" s="30" t="s">
        <v>1004</v>
      </c>
      <c r="V1050" s="5" t="s">
        <v>278</v>
      </c>
      <c r="W1050" s="28">
        <v>44879</v>
      </c>
      <c r="X1050" s="29">
        <v>1.5062</v>
      </c>
      <c r="Z1050" s="29">
        <v>999.6975</v>
      </c>
      <c r="AA1050" s="29">
        <v>12.9375</v>
      </c>
      <c r="AB1050" s="29">
        <v>70.3884</v>
      </c>
      <c r="AC1050" s="29">
        <v>187.0755</v>
      </c>
    </row>
    <row r="1051" spans="1:29">
      <c r="A1051" s="13" t="s">
        <v>16203</v>
      </c>
      <c r="B1051" s="4" t="s">
        <v>97</v>
      </c>
      <c r="C1051" s="12" t="s">
        <v>874</v>
      </c>
      <c r="D1051" s="4" t="s">
        <v>407</v>
      </c>
      <c r="E1051" s="4" t="s">
        <v>29</v>
      </c>
      <c r="F1051" s="4" t="s">
        <v>2786</v>
      </c>
      <c r="G1051" s="4" t="s">
        <v>160</v>
      </c>
      <c r="H1051" s="4" t="s">
        <v>393</v>
      </c>
      <c r="I1051" s="5" t="s">
        <v>37269</v>
      </c>
      <c r="J1051" s="5" t="s">
        <v>370</v>
      </c>
      <c r="K1051" s="5" t="s">
        <v>1785</v>
      </c>
      <c r="L1051" s="5" t="s">
        <v>3480</v>
      </c>
      <c r="M1051" s="5" t="s">
        <v>4872</v>
      </c>
      <c r="N1051" s="5" t="s">
        <v>1587</v>
      </c>
      <c r="O1051" s="5" t="s">
        <v>20975</v>
      </c>
      <c r="P1051" s="5" t="s">
        <v>12220</v>
      </c>
      <c r="Q1051" s="5">
        <v>0.227</v>
      </c>
      <c r="R1051" s="25">
        <f t="shared" si="16"/>
        <v>0.227</v>
      </c>
      <c r="S1051" s="30" t="s">
        <v>37270</v>
      </c>
      <c r="T1051" s="30" t="s">
        <v>2575</v>
      </c>
      <c r="U1051" s="30" t="s">
        <v>233</v>
      </c>
      <c r="V1051" s="5" t="s">
        <v>278</v>
      </c>
      <c r="W1051" s="28">
        <v>44880</v>
      </c>
      <c r="X1051" s="29">
        <v>0.8443</v>
      </c>
      <c r="Z1051" s="29">
        <v>999.9592</v>
      </c>
      <c r="AA1051" s="29">
        <v>12.8125</v>
      </c>
      <c r="AB1051" s="29">
        <v>70.8175</v>
      </c>
      <c r="AC1051" s="29">
        <v>242.7875</v>
      </c>
    </row>
    <row r="1052" spans="1:29">
      <c r="A1052" s="13" t="s">
        <v>16209</v>
      </c>
      <c r="B1052" s="4" t="s">
        <v>778</v>
      </c>
      <c r="C1052" s="12" t="s">
        <v>874</v>
      </c>
      <c r="D1052" s="4" t="s">
        <v>83</v>
      </c>
      <c r="E1052" s="4" t="s">
        <v>32</v>
      </c>
      <c r="F1052" s="4" t="s">
        <v>10291</v>
      </c>
      <c r="G1052" s="4" t="s">
        <v>31</v>
      </c>
      <c r="H1052" s="4" t="s">
        <v>209</v>
      </c>
      <c r="I1052" s="5" t="s">
        <v>37271</v>
      </c>
      <c r="J1052" s="5" t="s">
        <v>2191</v>
      </c>
      <c r="K1052" s="5" t="s">
        <v>2150</v>
      </c>
      <c r="L1052" s="5" t="s">
        <v>867</v>
      </c>
      <c r="M1052" s="5" t="s">
        <v>21244</v>
      </c>
      <c r="N1052" s="5" t="s">
        <v>2441</v>
      </c>
      <c r="O1052" s="5" t="s">
        <v>1906</v>
      </c>
      <c r="P1052" s="5" t="s">
        <v>30284</v>
      </c>
      <c r="Q1052" s="5">
        <v>0</v>
      </c>
      <c r="R1052" s="25">
        <f t="shared" si="16"/>
        <v>0</v>
      </c>
      <c r="S1052" s="30" t="s">
        <v>37272</v>
      </c>
      <c r="T1052" s="30" t="s">
        <v>3974</v>
      </c>
      <c r="U1052" s="30" t="s">
        <v>9011</v>
      </c>
      <c r="V1052" s="5" t="s">
        <v>278</v>
      </c>
      <c r="W1052" s="28">
        <v>44881</v>
      </c>
      <c r="X1052" s="29">
        <v>0.5187</v>
      </c>
      <c r="Z1052" s="29">
        <v>1000.3015</v>
      </c>
      <c r="AA1052" s="29">
        <v>12.12</v>
      </c>
      <c r="AB1052" s="29">
        <v>73.4743</v>
      </c>
      <c r="AC1052" s="29">
        <v>334.6487</v>
      </c>
    </row>
    <row r="1053" spans="1:29">
      <c r="A1053" s="13" t="s">
        <v>16214</v>
      </c>
      <c r="B1053" s="4" t="s">
        <v>722</v>
      </c>
      <c r="C1053" s="12" t="s">
        <v>874</v>
      </c>
      <c r="D1053" s="4" t="s">
        <v>222</v>
      </c>
      <c r="E1053" s="4" t="s">
        <v>407</v>
      </c>
      <c r="F1053" s="4" t="s">
        <v>4224</v>
      </c>
      <c r="G1053" s="4" t="s">
        <v>1737</v>
      </c>
      <c r="H1053" s="4" t="s">
        <v>64</v>
      </c>
      <c r="I1053" s="5" t="s">
        <v>37273</v>
      </c>
      <c r="J1053" s="5" t="s">
        <v>1753</v>
      </c>
      <c r="K1053" s="5" t="s">
        <v>122</v>
      </c>
      <c r="L1053" s="5" t="s">
        <v>1509</v>
      </c>
      <c r="M1053" s="5" t="s">
        <v>33229</v>
      </c>
      <c r="N1053" s="5" t="s">
        <v>2467</v>
      </c>
      <c r="O1053" s="5" t="s">
        <v>31976</v>
      </c>
      <c r="P1053" s="5" t="s">
        <v>37084</v>
      </c>
      <c r="Q1053" s="5">
        <v>0</v>
      </c>
      <c r="R1053" s="25">
        <f t="shared" si="16"/>
        <v>0</v>
      </c>
      <c r="S1053" s="30" t="s">
        <v>37274</v>
      </c>
      <c r="T1053" s="30" t="s">
        <v>282</v>
      </c>
      <c r="U1053" s="30" t="s">
        <v>336</v>
      </c>
      <c r="V1053" s="5" t="s">
        <v>278</v>
      </c>
      <c r="W1053" s="28">
        <v>44882</v>
      </c>
      <c r="X1053" s="29">
        <v>1.1109</v>
      </c>
      <c r="Z1053" s="29">
        <v>1001.095</v>
      </c>
      <c r="AA1053" s="29">
        <v>11.545</v>
      </c>
      <c r="AB1053" s="29">
        <v>74.9985</v>
      </c>
      <c r="AC1053" s="29">
        <v>318.6638</v>
      </c>
    </row>
    <row r="1054" spans="1:29">
      <c r="A1054" s="13" t="s">
        <v>16218</v>
      </c>
      <c r="B1054" s="4" t="s">
        <v>47</v>
      </c>
      <c r="C1054" s="12" t="s">
        <v>874</v>
      </c>
      <c r="D1054" s="4" t="s">
        <v>47</v>
      </c>
      <c r="E1054" s="4" t="s">
        <v>222</v>
      </c>
      <c r="F1054" s="4" t="s">
        <v>3733</v>
      </c>
      <c r="G1054" s="4" t="s">
        <v>302</v>
      </c>
      <c r="H1054" s="4" t="s">
        <v>573</v>
      </c>
      <c r="I1054" s="5" t="s">
        <v>37275</v>
      </c>
      <c r="J1054" s="5" t="s">
        <v>5381</v>
      </c>
      <c r="K1054" s="5" t="s">
        <v>620</v>
      </c>
      <c r="L1054" s="5" t="s">
        <v>3495</v>
      </c>
      <c r="M1054" s="5" t="s">
        <v>16974</v>
      </c>
      <c r="N1054" s="5" t="s">
        <v>40</v>
      </c>
      <c r="O1054" s="5" t="s">
        <v>27160</v>
      </c>
      <c r="P1054" s="5" t="s">
        <v>20549</v>
      </c>
      <c r="Q1054" s="5">
        <v>2.341</v>
      </c>
      <c r="R1054" s="25">
        <f t="shared" si="16"/>
        <v>2.341</v>
      </c>
      <c r="S1054" s="30" t="s">
        <v>37276</v>
      </c>
      <c r="T1054" s="30" t="s">
        <v>311</v>
      </c>
      <c r="U1054" s="30" t="s">
        <v>5331</v>
      </c>
      <c r="V1054" s="5" t="s">
        <v>278</v>
      </c>
      <c r="W1054" s="28">
        <v>44883</v>
      </c>
      <c r="X1054" s="29">
        <v>0.6618</v>
      </c>
      <c r="Z1054" s="29">
        <v>1001.7459</v>
      </c>
      <c r="AA1054" s="29">
        <v>11.1917</v>
      </c>
      <c r="AB1054" s="29">
        <v>74.3765</v>
      </c>
      <c r="AC1054" s="29">
        <v>313.2196</v>
      </c>
    </row>
    <row r="1055" spans="1:29">
      <c r="A1055" s="13" t="s">
        <v>16222</v>
      </c>
      <c r="B1055" s="4" t="s">
        <v>129</v>
      </c>
      <c r="C1055" s="12" t="s">
        <v>874</v>
      </c>
      <c r="D1055" s="4" t="s">
        <v>129</v>
      </c>
      <c r="E1055" s="4" t="s">
        <v>66</v>
      </c>
      <c r="F1055" s="4" t="s">
        <v>9345</v>
      </c>
      <c r="G1055" s="4" t="s">
        <v>191</v>
      </c>
      <c r="H1055" s="4" t="s">
        <v>573</v>
      </c>
      <c r="I1055" s="5" t="s">
        <v>37277</v>
      </c>
      <c r="J1055" s="5" t="s">
        <v>2486</v>
      </c>
      <c r="K1055" s="5" t="s">
        <v>2376</v>
      </c>
      <c r="L1055" s="5" t="s">
        <v>5351</v>
      </c>
      <c r="M1055" s="5" t="s">
        <v>8576</v>
      </c>
      <c r="N1055" s="5" t="s">
        <v>2411</v>
      </c>
      <c r="O1055" s="5" t="s">
        <v>22254</v>
      </c>
      <c r="P1055" s="5" t="s">
        <v>10001</v>
      </c>
      <c r="Q1055" s="5">
        <v>2.348</v>
      </c>
      <c r="R1055" s="25">
        <f t="shared" si="16"/>
        <v>2.348</v>
      </c>
      <c r="S1055" s="30" t="s">
        <v>37278</v>
      </c>
      <c r="T1055" s="30" t="s">
        <v>2013</v>
      </c>
      <c r="U1055" s="30" t="s">
        <v>14432</v>
      </c>
      <c r="V1055" s="5" t="s">
        <v>278</v>
      </c>
      <c r="W1055" s="28">
        <v>44884</v>
      </c>
      <c r="X1055" s="29">
        <v>0.9478</v>
      </c>
      <c r="Z1055" s="29">
        <v>1002.23</v>
      </c>
      <c r="AA1055" s="29">
        <v>11.1541</v>
      </c>
      <c r="AB1055" s="29">
        <v>73.9066</v>
      </c>
      <c r="AC1055" s="29">
        <v>312.8286</v>
      </c>
    </row>
    <row r="1056" spans="1:29">
      <c r="A1056" s="13" t="s">
        <v>16227</v>
      </c>
      <c r="B1056" s="4" t="s">
        <v>129</v>
      </c>
      <c r="C1056" s="12" t="s">
        <v>874</v>
      </c>
      <c r="D1056" s="4" t="s">
        <v>129</v>
      </c>
      <c r="E1056" s="4" t="s">
        <v>66</v>
      </c>
      <c r="F1056" s="4" t="s">
        <v>2412</v>
      </c>
      <c r="G1056" s="4" t="s">
        <v>191</v>
      </c>
      <c r="H1056" s="4" t="s">
        <v>258</v>
      </c>
      <c r="I1056" s="5" t="s">
        <v>37279</v>
      </c>
      <c r="J1056" s="5" t="s">
        <v>3008</v>
      </c>
      <c r="K1056" s="5" t="s">
        <v>1597</v>
      </c>
      <c r="L1056" s="5" t="s">
        <v>6870</v>
      </c>
      <c r="M1056" s="5" t="s">
        <v>37280</v>
      </c>
      <c r="N1056" s="5" t="s">
        <v>264</v>
      </c>
      <c r="O1056" s="5" t="s">
        <v>37281</v>
      </c>
      <c r="P1056" s="5" t="s">
        <v>20198</v>
      </c>
      <c r="Q1056" s="5">
        <v>1.742</v>
      </c>
      <c r="R1056" s="25">
        <f t="shared" si="16"/>
        <v>1.742</v>
      </c>
      <c r="S1056" s="30" t="s">
        <v>37282</v>
      </c>
      <c r="T1056" s="30" t="s">
        <v>593</v>
      </c>
      <c r="U1056" s="30" t="s">
        <v>4553</v>
      </c>
      <c r="V1056" s="5" t="s">
        <v>278</v>
      </c>
      <c r="W1056" s="28">
        <v>44885</v>
      </c>
      <c r="X1056" s="29">
        <v>0.6589</v>
      </c>
      <c r="Z1056" s="29">
        <v>1002.1876</v>
      </c>
      <c r="AA1056" s="29">
        <v>9.7109</v>
      </c>
      <c r="AB1056" s="29">
        <v>77.3925</v>
      </c>
      <c r="AC1056" s="29">
        <v>117.6448</v>
      </c>
    </row>
    <row r="1057" spans="1:29">
      <c r="A1057" s="13" t="s">
        <v>16234</v>
      </c>
      <c r="B1057" s="4" t="s">
        <v>299</v>
      </c>
      <c r="C1057" s="12" t="s">
        <v>874</v>
      </c>
      <c r="D1057" s="4" t="s">
        <v>299</v>
      </c>
      <c r="E1057" s="4" t="s">
        <v>130</v>
      </c>
      <c r="F1057" s="4" t="s">
        <v>6520</v>
      </c>
      <c r="G1057" s="4" t="s">
        <v>50</v>
      </c>
      <c r="H1057" s="4" t="s">
        <v>287</v>
      </c>
      <c r="I1057" s="5" t="s">
        <v>37283</v>
      </c>
      <c r="J1057" s="5" t="s">
        <v>3557</v>
      </c>
      <c r="K1057" s="5" t="s">
        <v>2150</v>
      </c>
      <c r="L1057" s="5" t="s">
        <v>77</v>
      </c>
      <c r="M1057" s="5" t="s">
        <v>37284</v>
      </c>
      <c r="N1057" s="5" t="s">
        <v>2467</v>
      </c>
      <c r="O1057" s="5" t="s">
        <v>34539</v>
      </c>
      <c r="P1057" s="5" t="s">
        <v>20901</v>
      </c>
      <c r="Q1057" s="5">
        <v>0</v>
      </c>
      <c r="R1057" s="25">
        <f t="shared" si="16"/>
        <v>0</v>
      </c>
      <c r="S1057" s="30" t="s">
        <v>37285</v>
      </c>
      <c r="T1057" s="30" t="s">
        <v>770</v>
      </c>
      <c r="U1057" s="30" t="s">
        <v>5551</v>
      </c>
      <c r="V1057" s="5" t="s">
        <v>278</v>
      </c>
      <c r="W1057" s="28">
        <v>44886</v>
      </c>
      <c r="X1057" s="29">
        <v>0.7199</v>
      </c>
      <c r="Z1057" s="29">
        <v>1002.0892</v>
      </c>
      <c r="AA1057" s="29">
        <v>9.0725</v>
      </c>
      <c r="AB1057" s="29">
        <v>80.4043</v>
      </c>
      <c r="AC1057" s="29">
        <v>94.4291</v>
      </c>
    </row>
    <row r="1058" spans="1:29">
      <c r="A1058" s="13" t="s">
        <v>16240</v>
      </c>
      <c r="B1058" s="4" t="s">
        <v>238</v>
      </c>
      <c r="C1058" s="12" t="s">
        <v>115</v>
      </c>
      <c r="D1058" s="4" t="s">
        <v>574</v>
      </c>
      <c r="E1058" s="4" t="s">
        <v>83</v>
      </c>
      <c r="F1058" s="4" t="s">
        <v>8631</v>
      </c>
      <c r="G1058" s="4" t="s">
        <v>1737</v>
      </c>
      <c r="H1058" s="4" t="s">
        <v>240</v>
      </c>
      <c r="I1058" s="5" t="s">
        <v>37286</v>
      </c>
      <c r="J1058" s="5" t="s">
        <v>311</v>
      </c>
      <c r="K1058" s="5" t="s">
        <v>216</v>
      </c>
      <c r="L1058" s="5" t="s">
        <v>2683</v>
      </c>
      <c r="M1058" s="5" t="s">
        <v>7071</v>
      </c>
      <c r="N1058" s="5" t="s">
        <v>335</v>
      </c>
      <c r="O1058" s="5" t="s">
        <v>37039</v>
      </c>
      <c r="P1058" s="5" t="s">
        <v>10467</v>
      </c>
      <c r="Q1058" s="5">
        <v>0.759</v>
      </c>
      <c r="R1058" s="25">
        <f t="shared" si="16"/>
        <v>0.759</v>
      </c>
      <c r="S1058" s="30" t="s">
        <v>37287</v>
      </c>
      <c r="T1058" s="30" t="s">
        <v>1150</v>
      </c>
      <c r="U1058" s="30" t="s">
        <v>19052</v>
      </c>
      <c r="V1058" s="5" t="s">
        <v>278</v>
      </c>
      <c r="W1058" s="28">
        <v>44887</v>
      </c>
      <c r="X1058" s="29">
        <v>1.2093</v>
      </c>
      <c r="Z1058" s="29">
        <v>1002.3142</v>
      </c>
      <c r="AA1058" s="29">
        <v>9.0426</v>
      </c>
      <c r="AB1058" s="29">
        <v>80.5418</v>
      </c>
      <c r="AC1058" s="29">
        <v>113.343</v>
      </c>
    </row>
    <row r="1059" spans="1:29">
      <c r="A1059" s="13" t="s">
        <v>16245</v>
      </c>
      <c r="B1059" s="4" t="s">
        <v>28</v>
      </c>
      <c r="C1059" s="12" t="s">
        <v>115</v>
      </c>
      <c r="D1059" s="4" t="s">
        <v>207</v>
      </c>
      <c r="E1059" s="4" t="s">
        <v>192</v>
      </c>
      <c r="F1059" s="4" t="s">
        <v>257</v>
      </c>
      <c r="G1059" s="4" t="s">
        <v>1459</v>
      </c>
      <c r="H1059" s="4" t="s">
        <v>256</v>
      </c>
      <c r="I1059" s="5" t="s">
        <v>37288</v>
      </c>
      <c r="J1059" s="5" t="s">
        <v>3539</v>
      </c>
      <c r="K1059" s="5" t="s">
        <v>232</v>
      </c>
      <c r="L1059" s="5" t="s">
        <v>1798</v>
      </c>
      <c r="M1059" s="5" t="s">
        <v>11382</v>
      </c>
      <c r="N1059" s="5" t="s">
        <v>1608</v>
      </c>
      <c r="O1059" s="5" t="s">
        <v>7788</v>
      </c>
      <c r="P1059" s="5" t="s">
        <v>23336</v>
      </c>
      <c r="Q1059" s="5">
        <v>0.791</v>
      </c>
      <c r="R1059" s="25">
        <f t="shared" si="16"/>
        <v>0.791</v>
      </c>
      <c r="S1059" s="30" t="s">
        <v>37289</v>
      </c>
      <c r="T1059" s="30" t="s">
        <v>4638</v>
      </c>
      <c r="U1059" s="30" t="s">
        <v>3503</v>
      </c>
      <c r="V1059" s="5" t="s">
        <v>278</v>
      </c>
      <c r="W1059" s="28">
        <v>44888</v>
      </c>
      <c r="X1059" s="29">
        <v>0.2517</v>
      </c>
      <c r="Z1059" s="29">
        <v>1002.51</v>
      </c>
      <c r="AA1059" s="29">
        <v>9.8249</v>
      </c>
      <c r="AB1059" s="29">
        <v>78.7751</v>
      </c>
      <c r="AC1059" s="29">
        <v>126.8936</v>
      </c>
    </row>
    <row r="1060" spans="1:29">
      <c r="A1060" s="13" t="s">
        <v>16248</v>
      </c>
      <c r="B1060" s="4" t="s">
        <v>80</v>
      </c>
      <c r="C1060" s="12" t="s">
        <v>115</v>
      </c>
      <c r="D1060" s="4" t="s">
        <v>143</v>
      </c>
      <c r="E1060" s="4" t="s">
        <v>224</v>
      </c>
      <c r="F1060" s="4" t="s">
        <v>623</v>
      </c>
      <c r="G1060" s="4" t="s">
        <v>874</v>
      </c>
      <c r="H1060" s="4" t="s">
        <v>287</v>
      </c>
      <c r="I1060" s="5" t="s">
        <v>37290</v>
      </c>
      <c r="J1060" s="5" t="s">
        <v>403</v>
      </c>
      <c r="K1060" s="5" t="s">
        <v>4187</v>
      </c>
      <c r="L1060" s="5" t="s">
        <v>5159</v>
      </c>
      <c r="M1060" s="5" t="s">
        <v>8252</v>
      </c>
      <c r="N1060" s="5" t="s">
        <v>975</v>
      </c>
      <c r="O1060" s="5" t="s">
        <v>37291</v>
      </c>
      <c r="P1060" s="5" t="s">
        <v>16632</v>
      </c>
      <c r="Q1060" s="5">
        <v>0.66</v>
      </c>
      <c r="R1060" s="25">
        <f t="shared" si="16"/>
        <v>0.66</v>
      </c>
      <c r="S1060" s="30" t="s">
        <v>37292</v>
      </c>
      <c r="T1060" s="30" t="s">
        <v>4181</v>
      </c>
      <c r="U1060" s="30" t="s">
        <v>5331</v>
      </c>
      <c r="V1060" s="5" t="s">
        <v>278</v>
      </c>
      <c r="W1060" s="28">
        <v>44889</v>
      </c>
      <c r="X1060" s="29">
        <v>0.1873</v>
      </c>
      <c r="Z1060" s="29">
        <v>1002.4149</v>
      </c>
      <c r="AA1060" s="29">
        <v>10.2541</v>
      </c>
      <c r="AB1060" s="29">
        <v>77.5326</v>
      </c>
      <c r="AC1060" s="29">
        <v>96.3659</v>
      </c>
    </row>
    <row r="1061" spans="1:29">
      <c r="A1061" s="13" t="s">
        <v>16253</v>
      </c>
      <c r="B1061" s="4" t="s">
        <v>63</v>
      </c>
      <c r="C1061" s="12" t="s">
        <v>115</v>
      </c>
      <c r="D1061" s="4" t="s">
        <v>143</v>
      </c>
      <c r="E1061" s="4" t="s">
        <v>209</v>
      </c>
      <c r="F1061" s="4" t="s">
        <v>8003</v>
      </c>
      <c r="G1061" s="4" t="s">
        <v>874</v>
      </c>
      <c r="H1061" s="4" t="s">
        <v>256</v>
      </c>
      <c r="I1061" s="5" t="s">
        <v>2284</v>
      </c>
      <c r="J1061" s="5" t="s">
        <v>1797</v>
      </c>
      <c r="K1061" s="5" t="s">
        <v>1001</v>
      </c>
      <c r="L1061" s="5" t="s">
        <v>4612</v>
      </c>
      <c r="M1061" s="5" t="s">
        <v>29170</v>
      </c>
      <c r="N1061" s="5" t="s">
        <v>620</v>
      </c>
      <c r="O1061" s="5" t="s">
        <v>20988</v>
      </c>
      <c r="P1061" s="5" t="s">
        <v>2407</v>
      </c>
      <c r="Q1061" s="5">
        <v>0.738</v>
      </c>
      <c r="R1061" s="25">
        <f t="shared" si="16"/>
        <v>0.738</v>
      </c>
      <c r="S1061" s="30" t="s">
        <v>37293</v>
      </c>
      <c r="T1061" s="30" t="s">
        <v>758</v>
      </c>
      <c r="U1061" s="30" t="s">
        <v>9617</v>
      </c>
      <c r="V1061" s="5" t="s">
        <v>278</v>
      </c>
      <c r="W1061" s="28">
        <v>44890</v>
      </c>
      <c r="X1061" s="29">
        <v>1.3396</v>
      </c>
      <c r="Z1061" s="29">
        <v>1002.2475</v>
      </c>
      <c r="AA1061" s="29">
        <v>10.0759</v>
      </c>
      <c r="AB1061" s="29">
        <v>78.3593</v>
      </c>
      <c r="AC1061" s="29">
        <v>2.4878</v>
      </c>
    </row>
    <row r="1062" spans="1:29">
      <c r="A1062" s="13" t="s">
        <v>16260</v>
      </c>
      <c r="B1062" s="4" t="s">
        <v>112</v>
      </c>
      <c r="C1062" s="12" t="s">
        <v>115</v>
      </c>
      <c r="D1062" s="4" t="s">
        <v>222</v>
      </c>
      <c r="E1062" s="4" t="s">
        <v>393</v>
      </c>
      <c r="F1062" s="4" t="s">
        <v>4508</v>
      </c>
      <c r="G1062" s="4" t="s">
        <v>874</v>
      </c>
      <c r="H1062" s="4" t="s">
        <v>376</v>
      </c>
      <c r="I1062" s="5" t="s">
        <v>37294</v>
      </c>
      <c r="J1062" s="5" t="s">
        <v>3079</v>
      </c>
      <c r="K1062" s="5" t="s">
        <v>104</v>
      </c>
      <c r="L1062" s="5" t="s">
        <v>1838</v>
      </c>
      <c r="M1062" s="5" t="s">
        <v>37295</v>
      </c>
      <c r="N1062" s="5" t="s">
        <v>620</v>
      </c>
      <c r="O1062" s="5" t="s">
        <v>21192</v>
      </c>
      <c r="P1062" s="5" t="s">
        <v>25328</v>
      </c>
      <c r="Q1062" s="5">
        <v>0.623</v>
      </c>
      <c r="R1062" s="25">
        <f t="shared" si="16"/>
        <v>0.623</v>
      </c>
      <c r="S1062" s="30" t="s">
        <v>37296</v>
      </c>
      <c r="T1062" s="30" t="s">
        <v>2433</v>
      </c>
      <c r="U1062" s="30" t="s">
        <v>11981</v>
      </c>
      <c r="V1062" s="5" t="s">
        <v>278</v>
      </c>
      <c r="W1062" s="28">
        <v>44891</v>
      </c>
      <c r="X1062" s="29">
        <v>2.2783</v>
      </c>
      <c r="Z1062" s="29">
        <v>1002.5099</v>
      </c>
      <c r="AA1062" s="29">
        <v>10.1268</v>
      </c>
      <c r="AB1062" s="29">
        <v>78.8988</v>
      </c>
      <c r="AC1062" s="29">
        <v>5.9233</v>
      </c>
    </row>
    <row r="1063" spans="1:29">
      <c r="A1063" s="13" t="s">
        <v>16266</v>
      </c>
      <c r="B1063" s="4" t="s">
        <v>129</v>
      </c>
      <c r="C1063" s="12" t="s">
        <v>115</v>
      </c>
      <c r="D1063" s="4" t="s">
        <v>300</v>
      </c>
      <c r="E1063" s="4" t="s">
        <v>66</v>
      </c>
      <c r="F1063" s="4" t="s">
        <v>2271</v>
      </c>
      <c r="G1063" s="4" t="s">
        <v>50</v>
      </c>
      <c r="H1063" s="4" t="s">
        <v>208</v>
      </c>
      <c r="I1063" s="5" t="s">
        <v>37297</v>
      </c>
      <c r="J1063" s="5" t="s">
        <v>92</v>
      </c>
      <c r="K1063" s="5" t="s">
        <v>122</v>
      </c>
      <c r="L1063" s="5" t="s">
        <v>1892</v>
      </c>
      <c r="M1063" s="5" t="s">
        <v>7406</v>
      </c>
      <c r="N1063" s="5" t="s">
        <v>1608</v>
      </c>
      <c r="O1063" s="5" t="s">
        <v>33944</v>
      </c>
      <c r="P1063" s="5" t="s">
        <v>20740</v>
      </c>
      <c r="Q1063" s="5">
        <v>0.709</v>
      </c>
      <c r="R1063" s="25">
        <f t="shared" si="16"/>
        <v>0.709</v>
      </c>
      <c r="S1063" s="30" t="s">
        <v>37298</v>
      </c>
      <c r="T1063" s="30" t="s">
        <v>33</v>
      </c>
      <c r="U1063" s="30" t="s">
        <v>4427</v>
      </c>
      <c r="V1063" s="5" t="s">
        <v>278</v>
      </c>
      <c r="W1063" s="28">
        <v>44892</v>
      </c>
      <c r="X1063" s="29">
        <v>4.0232</v>
      </c>
      <c r="Z1063" s="29">
        <v>1002.65</v>
      </c>
      <c r="AA1063" s="29">
        <v>10.2032</v>
      </c>
      <c r="AB1063" s="29">
        <v>78.0604</v>
      </c>
      <c r="AC1063" s="29">
        <v>3.4961</v>
      </c>
    </row>
    <row r="1064" spans="1:29">
      <c r="A1064" s="13" t="s">
        <v>16271</v>
      </c>
      <c r="B1064" s="4" t="s">
        <v>2687</v>
      </c>
      <c r="C1064" s="12" t="s">
        <v>115</v>
      </c>
      <c r="D1064" s="4" t="s">
        <v>30</v>
      </c>
      <c r="E1064" s="4" t="s">
        <v>112</v>
      </c>
      <c r="F1064" s="4" t="s">
        <v>5848</v>
      </c>
      <c r="G1064" s="4" t="s">
        <v>208</v>
      </c>
      <c r="H1064" s="4" t="s">
        <v>50</v>
      </c>
      <c r="I1064" s="5" t="s">
        <v>7356</v>
      </c>
      <c r="J1064" s="5" t="s">
        <v>107</v>
      </c>
      <c r="K1064" s="5" t="s">
        <v>2245</v>
      </c>
      <c r="L1064" s="5" t="s">
        <v>5514</v>
      </c>
      <c r="M1064" s="5" t="s">
        <v>10016</v>
      </c>
      <c r="N1064" s="5" t="s">
        <v>89</v>
      </c>
      <c r="O1064" s="5" t="s">
        <v>37299</v>
      </c>
      <c r="P1064" s="5" t="s">
        <v>16264</v>
      </c>
      <c r="Q1064" s="5">
        <v>1.349</v>
      </c>
      <c r="R1064" s="25">
        <f t="shared" si="16"/>
        <v>1.349</v>
      </c>
      <c r="S1064" s="30" t="s">
        <v>37300</v>
      </c>
      <c r="T1064" s="30" t="s">
        <v>5564</v>
      </c>
      <c r="U1064" s="30" t="s">
        <v>2954</v>
      </c>
      <c r="V1064" s="5" t="s">
        <v>278</v>
      </c>
      <c r="W1064" s="28">
        <v>44893</v>
      </c>
      <c r="X1064" s="29">
        <v>4.6815</v>
      </c>
      <c r="Z1064" s="29">
        <v>1003.37</v>
      </c>
      <c r="AA1064" s="29">
        <v>9.2459</v>
      </c>
      <c r="AB1064" s="29">
        <v>80.3241</v>
      </c>
      <c r="AC1064" s="29">
        <v>10.3886</v>
      </c>
    </row>
    <row r="1065" spans="1:29">
      <c r="A1065" s="13" t="s">
        <v>16275</v>
      </c>
      <c r="B1065" s="4" t="s">
        <v>2462</v>
      </c>
      <c r="C1065" s="12" t="s">
        <v>874</v>
      </c>
      <c r="D1065" s="4" t="s">
        <v>4101</v>
      </c>
      <c r="E1065" s="4" t="s">
        <v>626</v>
      </c>
      <c r="F1065" s="4" t="s">
        <v>34807</v>
      </c>
      <c r="G1065" s="4" t="s">
        <v>287</v>
      </c>
      <c r="H1065" s="4" t="s">
        <v>1737</v>
      </c>
      <c r="I1065" s="5" t="s">
        <v>37301</v>
      </c>
      <c r="J1065" s="5" t="s">
        <v>912</v>
      </c>
      <c r="K1065" s="5" t="s">
        <v>1587</v>
      </c>
      <c r="L1065" s="5" t="s">
        <v>3654</v>
      </c>
      <c r="M1065" s="5" t="s">
        <v>25777</v>
      </c>
      <c r="N1065" s="5" t="s">
        <v>1097</v>
      </c>
      <c r="O1065" s="5" t="s">
        <v>37302</v>
      </c>
      <c r="P1065" s="5" t="s">
        <v>13609</v>
      </c>
      <c r="Q1065" s="5">
        <v>3.834</v>
      </c>
      <c r="R1065" s="25">
        <f t="shared" si="16"/>
        <v>3.834</v>
      </c>
      <c r="S1065" s="30" t="s">
        <v>278</v>
      </c>
      <c r="T1065" s="30" t="s">
        <v>5603</v>
      </c>
      <c r="U1065" s="30" t="s">
        <v>8786</v>
      </c>
      <c r="V1065" s="5" t="s">
        <v>278</v>
      </c>
      <c r="W1065" s="28">
        <v>44894</v>
      </c>
      <c r="X1065" s="29">
        <v>3.8231</v>
      </c>
      <c r="Z1065" s="29">
        <v>1004.6116</v>
      </c>
      <c r="AA1065" s="29">
        <v>8.8366</v>
      </c>
      <c r="AB1065" s="29">
        <v>79.1324</v>
      </c>
      <c r="AC1065" s="29">
        <v>8.7678</v>
      </c>
    </row>
    <row r="1066" spans="1:29">
      <c r="A1066" s="13" t="s">
        <v>16280</v>
      </c>
      <c r="B1066" s="4" t="s">
        <v>2669</v>
      </c>
      <c r="C1066" s="12" t="s">
        <v>874</v>
      </c>
      <c r="D1066" s="4" t="s">
        <v>518</v>
      </c>
      <c r="E1066" s="4" t="s">
        <v>1801</v>
      </c>
      <c r="F1066" s="4" t="s">
        <v>11353</v>
      </c>
      <c r="G1066" s="4" t="s">
        <v>287</v>
      </c>
      <c r="H1066" s="4" t="s">
        <v>942</v>
      </c>
      <c r="I1066" s="5" t="s">
        <v>37303</v>
      </c>
      <c r="J1066" s="5" t="s">
        <v>1342</v>
      </c>
      <c r="K1066" s="5" t="s">
        <v>55</v>
      </c>
      <c r="L1066" s="5" t="s">
        <v>20457</v>
      </c>
      <c r="M1066" s="5" t="s">
        <v>37304</v>
      </c>
      <c r="N1066" s="5" t="s">
        <v>2256</v>
      </c>
      <c r="O1066" s="5" t="s">
        <v>37305</v>
      </c>
      <c r="P1066" s="5" t="s">
        <v>37306</v>
      </c>
      <c r="Q1066" s="5">
        <v>6.869</v>
      </c>
      <c r="R1066" s="25">
        <f t="shared" si="16"/>
        <v>6.869</v>
      </c>
      <c r="S1066" s="30" t="s">
        <v>278</v>
      </c>
      <c r="T1066" s="30" t="s">
        <v>1708</v>
      </c>
      <c r="U1066" s="30" t="s">
        <v>5243</v>
      </c>
      <c r="V1066" s="5" t="s">
        <v>278</v>
      </c>
      <c r="W1066" s="28">
        <v>44895</v>
      </c>
      <c r="X1066" s="29">
        <v>5.0159</v>
      </c>
      <c r="Z1066" s="29">
        <v>1005.9099</v>
      </c>
      <c r="AA1066" s="29">
        <v>8.7766</v>
      </c>
      <c r="AB1066" s="29">
        <v>75.9776</v>
      </c>
      <c r="AC1066" s="29">
        <v>5.8695</v>
      </c>
    </row>
    <row r="1067" spans="1:29">
      <c r="A1067" s="13" t="s">
        <v>16284</v>
      </c>
      <c r="B1067" s="4" t="s">
        <v>693</v>
      </c>
      <c r="C1067" s="12" t="s">
        <v>1459</v>
      </c>
      <c r="D1067" s="4" t="s">
        <v>669</v>
      </c>
      <c r="E1067" s="4" t="s">
        <v>694</v>
      </c>
      <c r="F1067" s="4" t="s">
        <v>6471</v>
      </c>
      <c r="G1067" s="4" t="s">
        <v>242</v>
      </c>
      <c r="H1067" s="4" t="s">
        <v>226</v>
      </c>
      <c r="I1067" s="5" t="s">
        <v>37307</v>
      </c>
      <c r="J1067" s="5" t="s">
        <v>5400</v>
      </c>
      <c r="K1067" s="5" t="s">
        <v>1095</v>
      </c>
      <c r="L1067" s="5" t="s">
        <v>5214</v>
      </c>
      <c r="M1067" s="5" t="s">
        <v>7489</v>
      </c>
      <c r="N1067" s="5" t="s">
        <v>251</v>
      </c>
      <c r="O1067" s="5" t="s">
        <v>37308</v>
      </c>
      <c r="P1067" s="5" t="s">
        <v>37309</v>
      </c>
      <c r="Q1067" s="5">
        <v>5.863</v>
      </c>
      <c r="R1067" s="25">
        <f t="shared" si="16"/>
        <v>5.863</v>
      </c>
      <c r="S1067" s="30" t="s">
        <v>278</v>
      </c>
      <c r="T1067" s="30" t="s">
        <v>3300</v>
      </c>
      <c r="U1067" s="30" t="s">
        <v>8668</v>
      </c>
      <c r="V1067" s="5" t="s">
        <v>278</v>
      </c>
      <c r="W1067" s="28">
        <v>44896</v>
      </c>
      <c r="X1067" s="29">
        <v>5.3847</v>
      </c>
      <c r="Z1067" s="29">
        <v>1007.2975</v>
      </c>
      <c r="AA1067" s="29">
        <v>8.6676</v>
      </c>
      <c r="AB1067" s="29">
        <v>73.8951</v>
      </c>
      <c r="AC1067" s="29">
        <v>5.8297</v>
      </c>
    </row>
    <row r="1068" spans="1:29">
      <c r="A1068" s="13" t="s">
        <v>16290</v>
      </c>
      <c r="B1068" s="4" t="s">
        <v>2948</v>
      </c>
      <c r="C1068" s="12" t="s">
        <v>874</v>
      </c>
      <c r="D1068" s="4" t="s">
        <v>639</v>
      </c>
      <c r="E1068" s="4" t="s">
        <v>1789</v>
      </c>
      <c r="F1068" s="4" t="s">
        <v>3166</v>
      </c>
      <c r="G1068" s="4" t="s">
        <v>226</v>
      </c>
      <c r="H1068" s="4" t="s">
        <v>256</v>
      </c>
      <c r="I1068" s="5" t="s">
        <v>37310</v>
      </c>
      <c r="J1068" s="5" t="s">
        <v>1187</v>
      </c>
      <c r="K1068" s="5" t="s">
        <v>122</v>
      </c>
      <c r="L1068" s="5" t="s">
        <v>10039</v>
      </c>
      <c r="M1068" s="5" t="s">
        <v>37311</v>
      </c>
      <c r="N1068" s="5" t="s">
        <v>281</v>
      </c>
      <c r="O1068" s="5" t="s">
        <v>37312</v>
      </c>
      <c r="P1068" s="5" t="s">
        <v>37313</v>
      </c>
      <c r="Q1068" s="5">
        <v>4.429</v>
      </c>
      <c r="R1068" s="25">
        <f t="shared" si="16"/>
        <v>4.429</v>
      </c>
      <c r="S1068" s="30" t="s">
        <v>278</v>
      </c>
      <c r="T1068" s="30" t="s">
        <v>91</v>
      </c>
      <c r="U1068" s="30" t="s">
        <v>6449</v>
      </c>
      <c r="V1068" s="5" t="s">
        <v>278</v>
      </c>
      <c r="W1068" s="28">
        <v>44897</v>
      </c>
      <c r="X1068" s="29">
        <v>5.3695</v>
      </c>
      <c r="Z1068" s="29">
        <v>1008.0901</v>
      </c>
      <c r="AA1068" s="29">
        <v>8.404</v>
      </c>
      <c r="AB1068" s="29">
        <v>75.4416</v>
      </c>
      <c r="AC1068" s="29">
        <v>5.3315</v>
      </c>
    </row>
    <row r="1069" spans="1:29">
      <c r="A1069" s="13" t="s">
        <v>16296</v>
      </c>
      <c r="B1069" s="4" t="s">
        <v>434</v>
      </c>
      <c r="C1069" s="12" t="s">
        <v>874</v>
      </c>
      <c r="D1069" s="4" t="s">
        <v>390</v>
      </c>
      <c r="E1069" s="4" t="s">
        <v>2913</v>
      </c>
      <c r="F1069" s="4" t="s">
        <v>3637</v>
      </c>
      <c r="G1069" s="4" t="s">
        <v>269</v>
      </c>
      <c r="H1069" s="4" t="s">
        <v>547</v>
      </c>
      <c r="I1069" s="5" t="s">
        <v>37314</v>
      </c>
      <c r="J1069" s="5" t="s">
        <v>2134</v>
      </c>
      <c r="K1069" s="5" t="s">
        <v>975</v>
      </c>
      <c r="L1069" s="5" t="s">
        <v>8810</v>
      </c>
      <c r="M1069" s="5" t="s">
        <v>37315</v>
      </c>
      <c r="N1069" s="5" t="s">
        <v>512</v>
      </c>
      <c r="O1069" s="5" t="s">
        <v>37316</v>
      </c>
      <c r="P1069" s="5" t="s">
        <v>37317</v>
      </c>
      <c r="Q1069" s="5">
        <v>3.653</v>
      </c>
      <c r="R1069" s="25">
        <f t="shared" si="16"/>
        <v>3.653</v>
      </c>
      <c r="S1069" s="30" t="s">
        <v>37318</v>
      </c>
      <c r="T1069" s="30" t="s">
        <v>9950</v>
      </c>
      <c r="U1069" s="30" t="s">
        <v>8586</v>
      </c>
      <c r="V1069" s="5" t="s">
        <v>278</v>
      </c>
      <c r="W1069" s="28">
        <v>44898</v>
      </c>
      <c r="X1069" s="29">
        <v>6.0889</v>
      </c>
      <c r="Z1069" s="29">
        <v>1008.5901</v>
      </c>
      <c r="AA1069" s="29">
        <v>8.5482</v>
      </c>
      <c r="AB1069" s="29">
        <v>74.5008</v>
      </c>
      <c r="AC1069" s="29">
        <v>7.0188</v>
      </c>
    </row>
    <row r="1070" spans="1:29">
      <c r="A1070" s="13" t="s">
        <v>16301</v>
      </c>
      <c r="B1070" s="4" t="s">
        <v>3074</v>
      </c>
      <c r="C1070" s="12" t="s">
        <v>269</v>
      </c>
      <c r="D1070" s="4" t="s">
        <v>2897</v>
      </c>
      <c r="E1070" s="4" t="s">
        <v>2929</v>
      </c>
      <c r="F1070" s="4" t="s">
        <v>13245</v>
      </c>
      <c r="G1070" s="4" t="s">
        <v>269</v>
      </c>
      <c r="H1070" s="4" t="s">
        <v>764</v>
      </c>
      <c r="I1070" s="5" t="s">
        <v>37319</v>
      </c>
      <c r="J1070" s="5" t="s">
        <v>1923</v>
      </c>
      <c r="K1070" s="5" t="s">
        <v>2183</v>
      </c>
      <c r="L1070" s="5" t="s">
        <v>5582</v>
      </c>
      <c r="M1070" s="5" t="s">
        <v>37320</v>
      </c>
      <c r="N1070" s="5" t="s">
        <v>555</v>
      </c>
      <c r="O1070" s="5" t="s">
        <v>37321</v>
      </c>
      <c r="P1070" s="5" t="s">
        <v>37322</v>
      </c>
      <c r="Q1070" s="5">
        <v>3.811</v>
      </c>
      <c r="R1070" s="25">
        <f t="shared" si="16"/>
        <v>3.811</v>
      </c>
      <c r="S1070" s="30" t="s">
        <v>37323</v>
      </c>
      <c r="T1070" s="30" t="s">
        <v>7076</v>
      </c>
      <c r="U1070" s="30" t="s">
        <v>4442</v>
      </c>
      <c r="V1070" s="5" t="s">
        <v>278</v>
      </c>
      <c r="W1070" s="28">
        <v>44899</v>
      </c>
      <c r="X1070" s="29">
        <v>6.1949</v>
      </c>
      <c r="Z1070" s="29">
        <v>1009.1366</v>
      </c>
      <c r="AA1070" s="29">
        <v>8.6631</v>
      </c>
      <c r="AB1070" s="29">
        <v>73.1626</v>
      </c>
      <c r="AC1070" s="29">
        <v>6.743</v>
      </c>
    </row>
    <row r="1071" spans="1:29">
      <c r="A1071" s="13" t="s">
        <v>16305</v>
      </c>
      <c r="B1071" s="4" t="s">
        <v>269</v>
      </c>
      <c r="C1071" s="12" t="s">
        <v>269</v>
      </c>
      <c r="D1071" s="4" t="s">
        <v>269</v>
      </c>
      <c r="E1071" s="4" t="s">
        <v>269</v>
      </c>
      <c r="F1071" s="4" t="s">
        <v>269</v>
      </c>
      <c r="G1071" s="4" t="s">
        <v>269</v>
      </c>
      <c r="H1071" s="4" t="s">
        <v>269</v>
      </c>
      <c r="I1071" s="5" t="s">
        <v>37324</v>
      </c>
      <c r="J1071" s="5" t="s">
        <v>3592</v>
      </c>
      <c r="K1071" s="5" t="s">
        <v>137</v>
      </c>
      <c r="L1071" s="5" t="s">
        <v>11850</v>
      </c>
      <c r="M1071" s="5" t="s">
        <v>14601</v>
      </c>
      <c r="N1071" s="5" t="s">
        <v>904</v>
      </c>
      <c r="O1071" s="5" t="s">
        <v>37325</v>
      </c>
      <c r="P1071" s="5" t="s">
        <v>37326</v>
      </c>
      <c r="Q1071" s="5">
        <v>3.801</v>
      </c>
      <c r="R1071" s="25">
        <f t="shared" si="16"/>
        <v>3.801</v>
      </c>
      <c r="S1071" s="30" t="s">
        <v>37321</v>
      </c>
      <c r="T1071" s="30" t="s">
        <v>2479</v>
      </c>
      <c r="U1071" s="30" t="s">
        <v>1652</v>
      </c>
      <c r="V1071" s="5" t="s">
        <v>278</v>
      </c>
      <c r="W1071" s="28">
        <v>44900</v>
      </c>
      <c r="X1071" s="29">
        <v>7.4254</v>
      </c>
      <c r="Z1071" s="29">
        <v>1009.1256</v>
      </c>
      <c r="AA1071" s="29">
        <v>8.4317</v>
      </c>
      <c r="AB1071" s="29">
        <v>71.4312</v>
      </c>
      <c r="AC1071" s="29">
        <v>9.9479</v>
      </c>
    </row>
    <row r="1072" spans="1:29">
      <c r="A1072" s="13" t="s">
        <v>16308</v>
      </c>
      <c r="B1072" s="4" t="s">
        <v>376</v>
      </c>
      <c r="C1072" s="12" t="s">
        <v>115</v>
      </c>
      <c r="D1072" s="4" t="s">
        <v>269</v>
      </c>
      <c r="E1072" s="4" t="s">
        <v>269</v>
      </c>
      <c r="F1072" s="4" t="s">
        <v>8057</v>
      </c>
      <c r="G1072" s="4" t="s">
        <v>223</v>
      </c>
      <c r="H1072" s="4" t="s">
        <v>269</v>
      </c>
      <c r="I1072" s="5" t="s">
        <v>37327</v>
      </c>
      <c r="J1072" s="5" t="s">
        <v>2191</v>
      </c>
      <c r="K1072" s="5" t="s">
        <v>975</v>
      </c>
      <c r="L1072" s="5" t="s">
        <v>1203</v>
      </c>
      <c r="M1072" s="5" t="s">
        <v>23771</v>
      </c>
      <c r="N1072" s="5" t="s">
        <v>831</v>
      </c>
      <c r="O1072" s="5" t="s">
        <v>3705</v>
      </c>
      <c r="P1072" s="5" t="s">
        <v>37328</v>
      </c>
      <c r="Q1072" s="5">
        <v>3.174</v>
      </c>
      <c r="R1072" s="25">
        <f t="shared" si="16"/>
        <v>3.174</v>
      </c>
      <c r="S1072" s="30" t="s">
        <v>4633</v>
      </c>
      <c r="T1072" s="30" t="s">
        <v>6687</v>
      </c>
      <c r="U1072" s="30" t="s">
        <v>24523</v>
      </c>
      <c r="V1072" s="5" t="s">
        <v>278</v>
      </c>
      <c r="W1072" s="28">
        <v>44901</v>
      </c>
      <c r="X1072" s="29">
        <v>8.102</v>
      </c>
      <c r="Z1072" s="29">
        <v>1009.6431</v>
      </c>
      <c r="AA1072" s="29">
        <v>7.6996</v>
      </c>
      <c r="AB1072" s="29">
        <v>65.2589</v>
      </c>
      <c r="AC1072" s="29">
        <v>5.3849</v>
      </c>
    </row>
    <row r="1073" spans="1:29">
      <c r="A1073" s="13" t="s">
        <v>16310</v>
      </c>
      <c r="B1073" s="4" t="s">
        <v>942</v>
      </c>
      <c r="C1073" s="12" t="s">
        <v>115</v>
      </c>
      <c r="D1073" s="4" t="s">
        <v>269</v>
      </c>
      <c r="E1073" s="4" t="s">
        <v>269</v>
      </c>
      <c r="F1073" s="4" t="s">
        <v>7878</v>
      </c>
      <c r="G1073" s="4" t="s">
        <v>302</v>
      </c>
      <c r="H1073" s="4" t="s">
        <v>709</v>
      </c>
      <c r="I1073" s="5" t="s">
        <v>37329</v>
      </c>
      <c r="J1073" s="5" t="s">
        <v>2100</v>
      </c>
      <c r="K1073" s="5" t="s">
        <v>935</v>
      </c>
      <c r="L1073" s="5" t="s">
        <v>1796</v>
      </c>
      <c r="M1073" s="5" t="s">
        <v>2887</v>
      </c>
      <c r="N1073" s="5" t="s">
        <v>3707</v>
      </c>
      <c r="O1073" s="5" t="s">
        <v>37330</v>
      </c>
      <c r="P1073" s="5" t="s">
        <v>9993</v>
      </c>
      <c r="Q1073" s="5">
        <v>1.437</v>
      </c>
      <c r="R1073" s="25">
        <f t="shared" si="16"/>
        <v>1.437</v>
      </c>
      <c r="S1073" s="30" t="s">
        <v>37331</v>
      </c>
      <c r="T1073" s="30" t="s">
        <v>991</v>
      </c>
      <c r="U1073" s="30" t="s">
        <v>8921</v>
      </c>
      <c r="V1073" s="5" t="s">
        <v>278</v>
      </c>
      <c r="W1073" s="28">
        <v>44902</v>
      </c>
      <c r="X1073" s="29">
        <v>8.6198</v>
      </c>
      <c r="Z1073" s="29">
        <v>1010.8792</v>
      </c>
      <c r="AA1073" s="29">
        <v>6.3551</v>
      </c>
      <c r="AB1073" s="29">
        <v>66.0875</v>
      </c>
      <c r="AC1073" s="29">
        <v>9.4976</v>
      </c>
    </row>
    <row r="1074" spans="1:29">
      <c r="A1074" s="13" t="s">
        <v>16314</v>
      </c>
      <c r="B1074" s="4" t="s">
        <v>709</v>
      </c>
      <c r="C1074" s="12" t="s">
        <v>31</v>
      </c>
      <c r="D1074" s="4" t="s">
        <v>258</v>
      </c>
      <c r="E1074" s="4" t="s">
        <v>256</v>
      </c>
      <c r="F1074" s="4" t="s">
        <v>2584</v>
      </c>
      <c r="G1074" s="4" t="s">
        <v>1737</v>
      </c>
      <c r="H1074" s="4" t="s">
        <v>64</v>
      </c>
      <c r="I1074" s="5" t="s">
        <v>37332</v>
      </c>
      <c r="J1074" s="5" t="s">
        <v>2575</v>
      </c>
      <c r="K1074" s="5" t="s">
        <v>2403</v>
      </c>
      <c r="L1074" s="5" t="s">
        <v>2583</v>
      </c>
      <c r="M1074" s="5" t="s">
        <v>8432</v>
      </c>
      <c r="N1074" s="5" t="s">
        <v>1985</v>
      </c>
      <c r="O1074" s="5" t="s">
        <v>17832</v>
      </c>
      <c r="P1074" s="5" t="s">
        <v>33490</v>
      </c>
      <c r="Q1074" s="5">
        <v>0.522</v>
      </c>
      <c r="R1074" s="25">
        <f t="shared" si="16"/>
        <v>0.522</v>
      </c>
      <c r="S1074" s="30" t="s">
        <v>37333</v>
      </c>
      <c r="T1074" s="30" t="s">
        <v>5603</v>
      </c>
      <c r="U1074" s="30" t="s">
        <v>217</v>
      </c>
      <c r="V1074" s="5" t="s">
        <v>278</v>
      </c>
      <c r="W1074" s="28">
        <v>44903</v>
      </c>
      <c r="X1074" s="29">
        <v>9.3072</v>
      </c>
      <c r="Z1074" s="29">
        <v>1012.034</v>
      </c>
      <c r="AA1074" s="29">
        <v>4.9801</v>
      </c>
      <c r="AB1074" s="29">
        <v>66.696</v>
      </c>
      <c r="AC1074" s="29">
        <v>8.7653</v>
      </c>
    </row>
    <row r="1075" spans="1:29">
      <c r="A1075" s="13" t="s">
        <v>16317</v>
      </c>
      <c r="B1075" s="4" t="s">
        <v>764</v>
      </c>
      <c r="C1075" s="12" t="s">
        <v>31</v>
      </c>
      <c r="D1075" s="4" t="s">
        <v>287</v>
      </c>
      <c r="E1075" s="4" t="s">
        <v>376</v>
      </c>
      <c r="F1075" s="4" t="s">
        <v>5398</v>
      </c>
      <c r="G1075" s="4" t="s">
        <v>1737</v>
      </c>
      <c r="H1075" s="4" t="s">
        <v>603</v>
      </c>
      <c r="I1075" s="5" t="s">
        <v>37334</v>
      </c>
      <c r="J1075" s="5" t="s">
        <v>1965</v>
      </c>
      <c r="K1075" s="5" t="s">
        <v>2040</v>
      </c>
      <c r="L1075" s="5" t="s">
        <v>2680</v>
      </c>
      <c r="M1075" s="5" t="s">
        <v>26318</v>
      </c>
      <c r="N1075" s="5" t="s">
        <v>2403</v>
      </c>
      <c r="O1075" s="5" t="s">
        <v>17114</v>
      </c>
      <c r="P1075" s="5" t="s">
        <v>9392</v>
      </c>
      <c r="Q1075" s="5">
        <v>0.394</v>
      </c>
      <c r="R1075" s="25">
        <f t="shared" si="16"/>
        <v>0.394</v>
      </c>
      <c r="S1075" s="30" t="s">
        <v>34363</v>
      </c>
      <c r="T1075" s="30" t="s">
        <v>1521</v>
      </c>
      <c r="U1075" s="30" t="s">
        <v>1577</v>
      </c>
      <c r="V1075" s="5" t="s">
        <v>278</v>
      </c>
      <c r="W1075" s="28">
        <v>44904</v>
      </c>
      <c r="X1075" s="29">
        <v>8.3125</v>
      </c>
      <c r="Z1075" s="29">
        <v>1013.5175</v>
      </c>
      <c r="AA1075" s="29">
        <v>3.5991</v>
      </c>
      <c r="AB1075" s="29">
        <v>68.0875</v>
      </c>
      <c r="AC1075" s="29">
        <v>9.3007</v>
      </c>
    </row>
    <row r="1076" spans="1:29">
      <c r="A1076" s="13" t="s">
        <v>16320</v>
      </c>
      <c r="B1076" s="4" t="s">
        <v>344</v>
      </c>
      <c r="C1076" s="12" t="s">
        <v>31</v>
      </c>
      <c r="D1076" s="4" t="s">
        <v>942</v>
      </c>
      <c r="E1076" s="4" t="s">
        <v>1737</v>
      </c>
      <c r="F1076" s="4" t="s">
        <v>1189</v>
      </c>
      <c r="G1076" s="4" t="s">
        <v>1737</v>
      </c>
      <c r="H1076" s="4" t="s">
        <v>32</v>
      </c>
      <c r="I1076" s="5" t="s">
        <v>37335</v>
      </c>
      <c r="J1076" s="5" t="s">
        <v>2503</v>
      </c>
      <c r="K1076" s="5" t="s">
        <v>2376</v>
      </c>
      <c r="L1076" s="5" t="s">
        <v>1315</v>
      </c>
      <c r="M1076" s="5" t="s">
        <v>2736</v>
      </c>
      <c r="N1076" s="5" t="s">
        <v>56</v>
      </c>
      <c r="O1076" s="5" t="s">
        <v>6628</v>
      </c>
      <c r="P1076" s="5" t="s">
        <v>23550</v>
      </c>
      <c r="Q1076" s="5">
        <v>0.316</v>
      </c>
      <c r="R1076" s="25">
        <f t="shared" si="16"/>
        <v>0.316</v>
      </c>
      <c r="S1076" s="30" t="s">
        <v>37336</v>
      </c>
      <c r="T1076" s="30" t="s">
        <v>2217</v>
      </c>
      <c r="U1076" s="30" t="s">
        <v>1828</v>
      </c>
      <c r="V1076" s="5" t="s">
        <v>278</v>
      </c>
      <c r="W1076" s="28">
        <v>44905</v>
      </c>
      <c r="X1076" s="29">
        <v>8.9202</v>
      </c>
      <c r="Z1076" s="29">
        <v>1014.9141</v>
      </c>
      <c r="AA1076" s="29">
        <v>3.26</v>
      </c>
      <c r="AB1076" s="29">
        <v>71.2126</v>
      </c>
      <c r="AC1076" s="29">
        <v>9.407</v>
      </c>
    </row>
    <row r="1077" spans="1:29">
      <c r="A1077" s="13" t="s">
        <v>16325</v>
      </c>
      <c r="B1077" s="4" t="s">
        <v>258</v>
      </c>
      <c r="C1077" s="12" t="s">
        <v>160</v>
      </c>
      <c r="D1077" s="4" t="s">
        <v>376</v>
      </c>
      <c r="E1077" s="4" t="s">
        <v>392</v>
      </c>
      <c r="F1077" s="4" t="s">
        <v>2511</v>
      </c>
      <c r="G1077" s="4" t="s">
        <v>50</v>
      </c>
      <c r="H1077" s="4" t="s">
        <v>81</v>
      </c>
      <c r="I1077" s="5" t="s">
        <v>37337</v>
      </c>
      <c r="J1077" s="5" t="s">
        <v>1718</v>
      </c>
      <c r="K1077" s="5" t="s">
        <v>168</v>
      </c>
      <c r="L1077" s="5" t="s">
        <v>3627</v>
      </c>
      <c r="M1077" s="5" t="s">
        <v>21493</v>
      </c>
      <c r="N1077" s="5" t="s">
        <v>2467</v>
      </c>
      <c r="O1077" s="5" t="s">
        <v>9518</v>
      </c>
      <c r="P1077" s="5" t="s">
        <v>29775</v>
      </c>
      <c r="Q1077" s="5">
        <v>0.233</v>
      </c>
      <c r="R1077" s="25">
        <f t="shared" si="16"/>
        <v>0.233</v>
      </c>
      <c r="S1077" s="30" t="s">
        <v>17962</v>
      </c>
      <c r="T1077" s="30" t="s">
        <v>3940</v>
      </c>
      <c r="U1077" s="30" t="s">
        <v>57</v>
      </c>
      <c r="V1077" s="5" t="s">
        <v>278</v>
      </c>
      <c r="W1077" s="28">
        <v>44906</v>
      </c>
      <c r="X1077" s="29">
        <v>9.8935</v>
      </c>
      <c r="Z1077" s="29">
        <v>1016.5397</v>
      </c>
      <c r="AA1077" s="29">
        <v>2.8325</v>
      </c>
      <c r="AB1077" s="29">
        <v>68.0206</v>
      </c>
      <c r="AC1077" s="29">
        <v>7.4265</v>
      </c>
    </row>
    <row r="1078" spans="1:29">
      <c r="A1078" s="13" t="s">
        <v>16331</v>
      </c>
      <c r="B1078" s="4" t="s">
        <v>547</v>
      </c>
      <c r="C1078" s="12" t="s">
        <v>160</v>
      </c>
      <c r="D1078" s="4" t="s">
        <v>376</v>
      </c>
      <c r="E1078" s="4" t="s">
        <v>344</v>
      </c>
      <c r="F1078" s="4" t="s">
        <v>7160</v>
      </c>
      <c r="G1078" s="4" t="s">
        <v>1459</v>
      </c>
      <c r="H1078" s="4" t="s">
        <v>81</v>
      </c>
      <c r="I1078" s="5" t="s">
        <v>37338</v>
      </c>
      <c r="J1078" s="5" t="s">
        <v>351</v>
      </c>
      <c r="K1078" s="5" t="s">
        <v>2386</v>
      </c>
      <c r="L1078" s="5" t="s">
        <v>2082</v>
      </c>
      <c r="M1078" s="5" t="s">
        <v>13187</v>
      </c>
      <c r="N1078" s="5" t="s">
        <v>1597</v>
      </c>
      <c r="O1078" s="5" t="s">
        <v>13534</v>
      </c>
      <c r="P1078" s="5" t="s">
        <v>8202</v>
      </c>
      <c r="Q1078" s="5">
        <v>0.204</v>
      </c>
      <c r="R1078" s="25">
        <f t="shared" si="16"/>
        <v>0.204</v>
      </c>
      <c r="S1078" s="30" t="s">
        <v>22503</v>
      </c>
      <c r="T1078" s="30" t="s">
        <v>1902</v>
      </c>
      <c r="U1078" s="30" t="s">
        <v>4808</v>
      </c>
      <c r="V1078" s="5" t="s">
        <v>278</v>
      </c>
      <c r="W1078" s="28">
        <v>44907</v>
      </c>
      <c r="X1078" s="29">
        <v>8.7717</v>
      </c>
      <c r="Z1078" s="29">
        <v>1018.6933</v>
      </c>
      <c r="AA1078" s="29">
        <v>2.3125</v>
      </c>
      <c r="AB1078" s="29">
        <v>66.5276</v>
      </c>
      <c r="AC1078" s="29">
        <v>3.8121</v>
      </c>
    </row>
    <row r="1079" spans="1:29">
      <c r="A1079" s="13" t="s">
        <v>16335</v>
      </c>
      <c r="B1079" s="4" t="s">
        <v>161</v>
      </c>
      <c r="C1079" s="12" t="s">
        <v>160</v>
      </c>
      <c r="D1079" s="4" t="s">
        <v>256</v>
      </c>
      <c r="E1079" s="4" t="s">
        <v>223</v>
      </c>
      <c r="F1079" s="4" t="s">
        <v>1189</v>
      </c>
      <c r="G1079" s="4" t="s">
        <v>50</v>
      </c>
      <c r="H1079" s="4" t="s">
        <v>476</v>
      </c>
      <c r="I1079" s="5" t="s">
        <v>37339</v>
      </c>
      <c r="J1079" s="5" t="s">
        <v>7944</v>
      </c>
      <c r="K1079" s="5" t="s">
        <v>40</v>
      </c>
      <c r="L1079" s="5" t="s">
        <v>2892</v>
      </c>
      <c r="M1079" s="5" t="s">
        <v>12537</v>
      </c>
      <c r="N1079" s="5" t="s">
        <v>1616</v>
      </c>
      <c r="O1079" s="5" t="s">
        <v>11504</v>
      </c>
      <c r="P1079" s="5" t="s">
        <v>27197</v>
      </c>
      <c r="Q1079" s="5">
        <v>0.319</v>
      </c>
      <c r="R1079" s="25">
        <f t="shared" si="16"/>
        <v>0.319</v>
      </c>
      <c r="S1079" s="30" t="s">
        <v>25353</v>
      </c>
      <c r="T1079" s="30" t="s">
        <v>3849</v>
      </c>
      <c r="U1079" s="30" t="s">
        <v>1776</v>
      </c>
      <c r="V1079" s="5" t="s">
        <v>278</v>
      </c>
      <c r="W1079" s="28">
        <v>44908</v>
      </c>
      <c r="X1079" s="29">
        <v>7.2687</v>
      </c>
      <c r="Z1079" s="29">
        <v>1019.8108</v>
      </c>
      <c r="AA1079" s="29">
        <v>2.0734</v>
      </c>
      <c r="AB1079" s="29">
        <v>67.0425</v>
      </c>
      <c r="AC1079" s="29">
        <v>4.9625</v>
      </c>
    </row>
    <row r="1080" spans="1:29">
      <c r="A1080" s="13" t="s">
        <v>16340</v>
      </c>
      <c r="B1080" s="4" t="s">
        <v>209</v>
      </c>
      <c r="C1080" s="12" t="s">
        <v>160</v>
      </c>
      <c r="D1080" s="4" t="s">
        <v>161</v>
      </c>
      <c r="E1080" s="4" t="s">
        <v>161</v>
      </c>
      <c r="F1080" s="4" t="s">
        <v>5857</v>
      </c>
      <c r="G1080" s="4" t="s">
        <v>942</v>
      </c>
      <c r="H1080" s="4" t="s">
        <v>113</v>
      </c>
      <c r="I1080" s="5" t="s">
        <v>37340</v>
      </c>
      <c r="J1080" s="5" t="s">
        <v>386</v>
      </c>
      <c r="K1080" s="5" t="s">
        <v>1678</v>
      </c>
      <c r="L1080" s="5" t="s">
        <v>2065</v>
      </c>
      <c r="M1080" s="5" t="s">
        <v>36058</v>
      </c>
      <c r="N1080" s="5" t="s">
        <v>2002</v>
      </c>
      <c r="O1080" s="5" t="s">
        <v>25847</v>
      </c>
      <c r="P1080" s="5" t="s">
        <v>23708</v>
      </c>
      <c r="Q1080" s="5">
        <v>0.307</v>
      </c>
      <c r="R1080" s="25">
        <f t="shared" si="16"/>
        <v>0.307</v>
      </c>
      <c r="S1080" s="30" t="s">
        <v>24453</v>
      </c>
      <c r="T1080" s="30" t="s">
        <v>5446</v>
      </c>
      <c r="U1080" s="30" t="s">
        <v>1818</v>
      </c>
      <c r="V1080" s="5" t="s">
        <v>278</v>
      </c>
      <c r="W1080" s="28">
        <v>44909</v>
      </c>
      <c r="X1080" s="29">
        <v>7.2104</v>
      </c>
      <c r="Z1080" s="29">
        <v>1019.8159</v>
      </c>
      <c r="AA1080" s="29">
        <v>1.9925</v>
      </c>
      <c r="AB1080" s="29">
        <v>67.5359</v>
      </c>
      <c r="AC1080" s="29">
        <v>5.8553</v>
      </c>
    </row>
    <row r="1081" spans="1:29">
      <c r="A1081" s="13" t="s">
        <v>16346</v>
      </c>
      <c r="B1081" s="4" t="s">
        <v>48</v>
      </c>
      <c r="C1081" s="12" t="s">
        <v>160</v>
      </c>
      <c r="D1081" s="4" t="s">
        <v>258</v>
      </c>
      <c r="E1081" s="4" t="s">
        <v>258</v>
      </c>
      <c r="F1081" s="4" t="s">
        <v>249</v>
      </c>
      <c r="G1081" s="4" t="s">
        <v>50</v>
      </c>
      <c r="H1081" s="4" t="s">
        <v>407</v>
      </c>
      <c r="I1081" s="5" t="s">
        <v>37341</v>
      </c>
      <c r="J1081" s="5" t="s">
        <v>701</v>
      </c>
      <c r="K1081" s="5" t="s">
        <v>2411</v>
      </c>
      <c r="L1081" s="5" t="s">
        <v>2988</v>
      </c>
      <c r="M1081" s="5" t="s">
        <v>2033</v>
      </c>
      <c r="N1081" s="5" t="s">
        <v>40</v>
      </c>
      <c r="O1081" s="5" t="s">
        <v>30081</v>
      </c>
      <c r="P1081" s="5" t="s">
        <v>21384</v>
      </c>
      <c r="Q1081" s="5">
        <v>0.219</v>
      </c>
      <c r="R1081" s="25">
        <f t="shared" si="16"/>
        <v>0.219</v>
      </c>
      <c r="S1081" s="30" t="s">
        <v>37342</v>
      </c>
      <c r="T1081" s="30" t="s">
        <v>4525</v>
      </c>
      <c r="U1081" s="30" t="s">
        <v>4829</v>
      </c>
      <c r="V1081" s="5" t="s">
        <v>278</v>
      </c>
      <c r="W1081" s="28">
        <v>44910</v>
      </c>
      <c r="X1081" s="29">
        <v>4.76</v>
      </c>
      <c r="Z1081" s="29">
        <v>1020.2934</v>
      </c>
      <c r="AA1081" s="29">
        <v>1.7141</v>
      </c>
      <c r="AB1081" s="29">
        <v>73.3259</v>
      </c>
      <c r="AC1081" s="29">
        <v>5.3902</v>
      </c>
    </row>
    <row r="1082" spans="1:29">
      <c r="A1082" s="13" t="s">
        <v>16352</v>
      </c>
      <c r="B1082" s="4" t="s">
        <v>97</v>
      </c>
      <c r="C1082" s="12" t="s">
        <v>160</v>
      </c>
      <c r="D1082" s="4" t="s">
        <v>709</v>
      </c>
      <c r="E1082" s="4" t="s">
        <v>29</v>
      </c>
      <c r="F1082" s="4" t="s">
        <v>8631</v>
      </c>
      <c r="G1082" s="4" t="s">
        <v>1737</v>
      </c>
      <c r="H1082" s="4" t="s">
        <v>48</v>
      </c>
      <c r="I1082" s="5" t="s">
        <v>37343</v>
      </c>
      <c r="J1082" s="5" t="s">
        <v>2011</v>
      </c>
      <c r="K1082" s="5" t="s">
        <v>1533</v>
      </c>
      <c r="L1082" s="5" t="s">
        <v>2225</v>
      </c>
      <c r="M1082" s="5" t="s">
        <v>37344</v>
      </c>
      <c r="N1082" s="5" t="s">
        <v>264</v>
      </c>
      <c r="O1082" s="5" t="s">
        <v>37345</v>
      </c>
      <c r="P1082" s="5" t="s">
        <v>37346</v>
      </c>
      <c r="Q1082" s="5">
        <v>0.221</v>
      </c>
      <c r="R1082" s="25">
        <f t="shared" si="16"/>
        <v>0.221</v>
      </c>
      <c r="S1082" s="30" t="s">
        <v>37347</v>
      </c>
      <c r="T1082" s="30" t="s">
        <v>844</v>
      </c>
      <c r="U1082" s="30" t="s">
        <v>1968</v>
      </c>
      <c r="V1082" s="5" t="s">
        <v>278</v>
      </c>
      <c r="W1082" s="28">
        <v>44911</v>
      </c>
      <c r="X1082" s="29">
        <v>4.3744</v>
      </c>
      <c r="Z1082" s="29">
        <v>1020.9616</v>
      </c>
      <c r="AA1082" s="29">
        <v>1.9924</v>
      </c>
      <c r="AB1082" s="29">
        <v>74.2075</v>
      </c>
      <c r="AC1082" s="29">
        <v>8.6436</v>
      </c>
    </row>
    <row r="1083" spans="1:29">
      <c r="A1083" s="13" t="s">
        <v>16358</v>
      </c>
      <c r="B1083" s="4" t="s">
        <v>316</v>
      </c>
      <c r="C1083" s="12" t="s">
        <v>68</v>
      </c>
      <c r="D1083" s="4" t="s">
        <v>116</v>
      </c>
      <c r="E1083" s="4" t="s">
        <v>116</v>
      </c>
      <c r="F1083" s="4" t="s">
        <v>7248</v>
      </c>
      <c r="G1083" s="4" t="s">
        <v>191</v>
      </c>
      <c r="H1083" s="4" t="s">
        <v>32</v>
      </c>
      <c r="I1083" s="5" t="s">
        <v>37348</v>
      </c>
      <c r="J1083" s="5" t="s">
        <v>155</v>
      </c>
      <c r="K1083" s="5" t="s">
        <v>2012</v>
      </c>
      <c r="L1083" s="5" t="s">
        <v>277</v>
      </c>
      <c r="M1083" s="5" t="s">
        <v>10153</v>
      </c>
      <c r="N1083" s="5" t="s">
        <v>1533</v>
      </c>
      <c r="O1083" s="5" t="s">
        <v>20233</v>
      </c>
      <c r="P1083" s="5" t="s">
        <v>5879</v>
      </c>
      <c r="Q1083" s="5">
        <v>0.209</v>
      </c>
      <c r="R1083" s="25">
        <f t="shared" si="16"/>
        <v>0.209</v>
      </c>
      <c r="S1083" s="30" t="s">
        <v>37349</v>
      </c>
      <c r="T1083" s="30" t="s">
        <v>1753</v>
      </c>
      <c r="U1083" s="30" t="s">
        <v>1061</v>
      </c>
      <c r="V1083" s="5" t="s">
        <v>278</v>
      </c>
      <c r="W1083" s="28">
        <v>44912</v>
      </c>
      <c r="X1083" s="29">
        <v>3.4088</v>
      </c>
      <c r="Z1083" s="29">
        <v>1021.6008</v>
      </c>
      <c r="AA1083" s="29">
        <v>2.385</v>
      </c>
      <c r="AB1083" s="29">
        <v>70.7275</v>
      </c>
      <c r="AC1083" s="29">
        <v>5.1083</v>
      </c>
    </row>
    <row r="1084" spans="1:29">
      <c r="A1084" s="13" t="s">
        <v>16363</v>
      </c>
      <c r="B1084" s="4" t="s">
        <v>112</v>
      </c>
      <c r="C1084" s="12" t="s">
        <v>160</v>
      </c>
      <c r="D1084" s="4" t="s">
        <v>130</v>
      </c>
      <c r="E1084" s="4" t="s">
        <v>393</v>
      </c>
      <c r="F1084" s="4" t="s">
        <v>1759</v>
      </c>
      <c r="G1084" s="4" t="s">
        <v>191</v>
      </c>
      <c r="H1084" s="4" t="s">
        <v>113</v>
      </c>
      <c r="I1084" s="5" t="s">
        <v>37350</v>
      </c>
      <c r="J1084" s="5" t="s">
        <v>354</v>
      </c>
      <c r="K1084" s="5" t="s">
        <v>105</v>
      </c>
      <c r="L1084" s="5" t="s">
        <v>701</v>
      </c>
      <c r="M1084" s="5" t="s">
        <v>37295</v>
      </c>
      <c r="N1084" s="5" t="s">
        <v>39</v>
      </c>
      <c r="O1084" s="5" t="s">
        <v>20223</v>
      </c>
      <c r="P1084" s="5" t="s">
        <v>28977</v>
      </c>
      <c r="Q1084" s="5">
        <v>0.194</v>
      </c>
      <c r="R1084" s="25">
        <f t="shared" si="16"/>
        <v>0.194</v>
      </c>
      <c r="S1084" s="30" t="s">
        <v>24705</v>
      </c>
      <c r="T1084" s="30" t="s">
        <v>3148</v>
      </c>
      <c r="U1084" s="30" t="s">
        <v>2926</v>
      </c>
      <c r="V1084" s="5" t="s">
        <v>278</v>
      </c>
      <c r="W1084" s="28">
        <v>44913</v>
      </c>
      <c r="X1084" s="29">
        <v>4.7174</v>
      </c>
      <c r="Z1084" s="29">
        <v>1021.205</v>
      </c>
      <c r="AA1084" s="29">
        <v>2.2974</v>
      </c>
      <c r="AB1084" s="29">
        <v>69.3666</v>
      </c>
      <c r="AC1084" s="29">
        <v>7.2075</v>
      </c>
    </row>
    <row r="1085" spans="1:29">
      <c r="A1085" s="13" t="s">
        <v>16368</v>
      </c>
      <c r="B1085" s="4" t="s">
        <v>28</v>
      </c>
      <c r="C1085" s="12" t="s">
        <v>160</v>
      </c>
      <c r="D1085" s="4" t="s">
        <v>393</v>
      </c>
      <c r="E1085" s="4" t="s">
        <v>192</v>
      </c>
      <c r="F1085" s="4" t="s">
        <v>14709</v>
      </c>
      <c r="G1085" s="4" t="s">
        <v>50</v>
      </c>
      <c r="H1085" s="4" t="s">
        <v>407</v>
      </c>
      <c r="I1085" s="5" t="s">
        <v>37351</v>
      </c>
      <c r="J1085" s="5" t="s">
        <v>2285</v>
      </c>
      <c r="K1085" s="5" t="s">
        <v>264</v>
      </c>
      <c r="L1085" s="5" t="s">
        <v>2573</v>
      </c>
      <c r="M1085" s="5" t="s">
        <v>18692</v>
      </c>
      <c r="N1085" s="5" t="s">
        <v>2802</v>
      </c>
      <c r="O1085" s="5" t="s">
        <v>37352</v>
      </c>
      <c r="P1085" s="5" t="s">
        <v>37353</v>
      </c>
      <c r="Q1085" s="5">
        <v>0.165</v>
      </c>
      <c r="R1085" s="25">
        <f t="shared" si="16"/>
        <v>0.165</v>
      </c>
      <c r="S1085" s="30" t="s">
        <v>35129</v>
      </c>
      <c r="T1085" s="30" t="s">
        <v>444</v>
      </c>
      <c r="U1085" s="30" t="s">
        <v>7283</v>
      </c>
      <c r="V1085" s="5" t="s">
        <v>278</v>
      </c>
      <c r="W1085" s="28">
        <v>44914</v>
      </c>
      <c r="X1085" s="29">
        <v>5.425</v>
      </c>
      <c r="Z1085" s="29">
        <v>1021.4984</v>
      </c>
      <c r="AA1085" s="29">
        <v>2.1275</v>
      </c>
      <c r="AB1085" s="29">
        <v>67.6833</v>
      </c>
      <c r="AC1085" s="29">
        <v>2.0525</v>
      </c>
    </row>
    <row r="1086" spans="1:29">
      <c r="A1086" s="13" t="s">
        <v>16373</v>
      </c>
      <c r="B1086" s="4" t="s">
        <v>222</v>
      </c>
      <c r="C1086" s="12" t="s">
        <v>160</v>
      </c>
      <c r="D1086" s="4" t="s">
        <v>224</v>
      </c>
      <c r="E1086" s="4" t="s">
        <v>113</v>
      </c>
      <c r="F1086" s="4" t="s">
        <v>8903</v>
      </c>
      <c r="G1086" s="4" t="s">
        <v>1459</v>
      </c>
      <c r="H1086" s="4" t="s">
        <v>192</v>
      </c>
      <c r="I1086" s="5" t="s">
        <v>37354</v>
      </c>
      <c r="J1086" s="5" t="s">
        <v>2011</v>
      </c>
      <c r="K1086" s="5" t="s">
        <v>105</v>
      </c>
      <c r="L1086" s="5" t="s">
        <v>1709</v>
      </c>
      <c r="M1086" s="5" t="s">
        <v>20615</v>
      </c>
      <c r="N1086" s="5" t="s">
        <v>1095</v>
      </c>
      <c r="O1086" s="5" t="s">
        <v>32526</v>
      </c>
      <c r="P1086" s="5" t="s">
        <v>24236</v>
      </c>
      <c r="Q1086" s="5">
        <v>0.213</v>
      </c>
      <c r="R1086" s="25">
        <f t="shared" si="16"/>
        <v>0.213</v>
      </c>
      <c r="S1086" s="30" t="s">
        <v>13666</v>
      </c>
      <c r="T1086" s="30" t="s">
        <v>2425</v>
      </c>
      <c r="U1086" s="30" t="s">
        <v>7295</v>
      </c>
      <c r="V1086" s="5" t="s">
        <v>278</v>
      </c>
      <c r="W1086" s="28">
        <v>44915</v>
      </c>
      <c r="X1086" s="29">
        <v>4.7336</v>
      </c>
      <c r="Z1086" s="29">
        <v>1021.8389</v>
      </c>
      <c r="AA1086" s="29">
        <v>1.5322</v>
      </c>
      <c r="AB1086" s="29">
        <v>67.9372</v>
      </c>
      <c r="AC1086" s="29">
        <v>4.4155</v>
      </c>
    </row>
    <row r="1087" spans="1:29">
      <c r="A1087" s="13" t="s">
        <v>16377</v>
      </c>
      <c r="B1087" s="4" t="s">
        <v>32</v>
      </c>
      <c r="C1087" s="12" t="s">
        <v>160</v>
      </c>
      <c r="D1087" s="4" t="s">
        <v>240</v>
      </c>
      <c r="E1087" s="4" t="s">
        <v>287</v>
      </c>
      <c r="F1087" s="4" t="s">
        <v>9731</v>
      </c>
      <c r="G1087" s="4" t="s">
        <v>115</v>
      </c>
      <c r="H1087" s="4" t="s">
        <v>778</v>
      </c>
      <c r="I1087" s="5" t="s">
        <v>37355</v>
      </c>
      <c r="J1087" s="5" t="s">
        <v>2785</v>
      </c>
      <c r="K1087" s="5" t="s">
        <v>1616</v>
      </c>
      <c r="L1087" s="5" t="s">
        <v>960</v>
      </c>
      <c r="M1087" s="5" t="s">
        <v>34220</v>
      </c>
      <c r="N1087" s="5" t="s">
        <v>1864</v>
      </c>
      <c r="O1087" s="5" t="s">
        <v>4286</v>
      </c>
      <c r="P1087" s="5" t="s">
        <v>9182</v>
      </c>
      <c r="Q1087" s="5">
        <v>0.281</v>
      </c>
      <c r="R1087" s="25">
        <f t="shared" si="16"/>
        <v>0.281</v>
      </c>
      <c r="S1087" s="30" t="s">
        <v>2352</v>
      </c>
      <c r="T1087" s="30" t="s">
        <v>4621</v>
      </c>
      <c r="U1087" s="30" t="s">
        <v>1028</v>
      </c>
      <c r="V1087" s="5" t="s">
        <v>278</v>
      </c>
      <c r="W1087" s="28">
        <v>44916</v>
      </c>
      <c r="X1087" s="29">
        <v>6.0642</v>
      </c>
      <c r="Z1087" s="29">
        <v>1021.5867</v>
      </c>
      <c r="AA1087" s="29">
        <v>1.4975</v>
      </c>
      <c r="AB1087" s="29">
        <v>63.4683</v>
      </c>
      <c r="AC1087" s="29">
        <v>9.2005</v>
      </c>
    </row>
    <row r="1088" spans="1:29">
      <c r="A1088" s="13" t="s">
        <v>16381</v>
      </c>
      <c r="B1088" s="4" t="s">
        <v>81</v>
      </c>
      <c r="C1088" s="12" t="s">
        <v>160</v>
      </c>
      <c r="D1088" s="4" t="s">
        <v>256</v>
      </c>
      <c r="E1088" s="4" t="s">
        <v>547</v>
      </c>
      <c r="F1088" s="4" t="s">
        <v>1807</v>
      </c>
      <c r="G1088" s="4" t="s">
        <v>115</v>
      </c>
      <c r="H1088" s="4" t="s">
        <v>1088</v>
      </c>
      <c r="I1088" s="5" t="s">
        <v>37356</v>
      </c>
      <c r="J1088" s="5" t="s">
        <v>2988</v>
      </c>
      <c r="K1088" s="5" t="s">
        <v>1678</v>
      </c>
      <c r="L1088" s="5" t="s">
        <v>974</v>
      </c>
      <c r="M1088" s="5" t="s">
        <v>25869</v>
      </c>
      <c r="N1088" s="5" t="s">
        <v>322</v>
      </c>
      <c r="O1088" s="5" t="s">
        <v>16145</v>
      </c>
      <c r="P1088" s="5" t="s">
        <v>25057</v>
      </c>
      <c r="Q1088" s="5">
        <v>0.408</v>
      </c>
      <c r="R1088" s="25">
        <f t="shared" si="16"/>
        <v>0.408</v>
      </c>
      <c r="S1088" s="30" t="s">
        <v>19141</v>
      </c>
      <c r="T1088" s="30" t="s">
        <v>1465</v>
      </c>
      <c r="U1088" s="30" t="s">
        <v>2514</v>
      </c>
      <c r="V1088" s="5" t="s">
        <v>278</v>
      </c>
      <c r="W1088" s="28">
        <v>44917</v>
      </c>
      <c r="X1088" s="29">
        <v>5.2556</v>
      </c>
      <c r="Z1088" s="29">
        <v>1021.9592</v>
      </c>
      <c r="AA1088" s="29">
        <v>1.0932</v>
      </c>
      <c r="AB1088" s="29">
        <v>63.965</v>
      </c>
      <c r="AC1088" s="29">
        <v>8.6561</v>
      </c>
    </row>
    <row r="1089" spans="1:29">
      <c r="A1089" s="13" t="s">
        <v>16385</v>
      </c>
      <c r="B1089" s="4" t="s">
        <v>709</v>
      </c>
      <c r="C1089" s="12" t="s">
        <v>160</v>
      </c>
      <c r="D1089" s="4" t="s">
        <v>240</v>
      </c>
      <c r="E1089" s="4" t="s">
        <v>256</v>
      </c>
      <c r="F1089" s="4" t="s">
        <v>1120</v>
      </c>
      <c r="G1089" s="4" t="s">
        <v>31</v>
      </c>
      <c r="H1089" s="4" t="s">
        <v>116</v>
      </c>
      <c r="I1089" s="5" t="s">
        <v>37357</v>
      </c>
      <c r="J1089" s="5" t="s">
        <v>295</v>
      </c>
      <c r="K1089" s="5" t="s">
        <v>1507</v>
      </c>
      <c r="L1089" s="5" t="s">
        <v>646</v>
      </c>
      <c r="M1089" s="5" t="s">
        <v>34101</v>
      </c>
      <c r="N1089" s="5" t="s">
        <v>2386</v>
      </c>
      <c r="O1089" s="5" t="s">
        <v>24406</v>
      </c>
      <c r="P1089" s="5" t="s">
        <v>18559</v>
      </c>
      <c r="Q1089" s="5">
        <v>0.293</v>
      </c>
      <c r="R1089" s="25">
        <f t="shared" si="16"/>
        <v>0.293</v>
      </c>
      <c r="S1089" s="30" t="s">
        <v>15385</v>
      </c>
      <c r="T1089" s="30" t="s">
        <v>4405</v>
      </c>
      <c r="U1089" s="30" t="s">
        <v>5143</v>
      </c>
      <c r="V1089" s="5" t="s">
        <v>278</v>
      </c>
      <c r="W1089" s="28">
        <v>44918</v>
      </c>
      <c r="X1089" s="29">
        <v>4.3896</v>
      </c>
      <c r="Z1089" s="29">
        <v>1022.9032</v>
      </c>
      <c r="AA1089" s="29">
        <v>0.76</v>
      </c>
      <c r="AB1089" s="29">
        <v>65.6018</v>
      </c>
      <c r="AC1089" s="29">
        <v>7.5016</v>
      </c>
    </row>
    <row r="1090" spans="1:29">
      <c r="A1090" s="13" t="s">
        <v>16387</v>
      </c>
      <c r="B1090" s="4" t="s">
        <v>145</v>
      </c>
      <c r="C1090" s="12" t="s">
        <v>160</v>
      </c>
      <c r="D1090" s="4" t="s">
        <v>258</v>
      </c>
      <c r="E1090" s="4" t="s">
        <v>573</v>
      </c>
      <c r="F1090" s="4" t="s">
        <v>8747</v>
      </c>
      <c r="G1090" s="4" t="s">
        <v>115</v>
      </c>
      <c r="H1090" s="4" t="s">
        <v>130</v>
      </c>
      <c r="I1090" s="5" t="s">
        <v>37358</v>
      </c>
      <c r="J1090" s="5" t="s">
        <v>1025</v>
      </c>
      <c r="K1090" s="5" t="s">
        <v>1764</v>
      </c>
      <c r="L1090" s="5" t="s">
        <v>949</v>
      </c>
      <c r="M1090" s="5" t="s">
        <v>27183</v>
      </c>
      <c r="N1090" s="5" t="s">
        <v>975</v>
      </c>
      <c r="O1090" s="5" t="s">
        <v>20936</v>
      </c>
      <c r="P1090" s="5" t="s">
        <v>33977</v>
      </c>
      <c r="Q1090" s="5">
        <v>0.295</v>
      </c>
      <c r="R1090" s="25">
        <f t="shared" ref="R1090:R1153" si="17">IF(COUNTBLANK(Q1090)&gt;0,"",SUM(N1090:Q1090))</f>
        <v>0.295</v>
      </c>
      <c r="S1090" s="30" t="s">
        <v>37359</v>
      </c>
      <c r="T1090" s="30" t="s">
        <v>580</v>
      </c>
      <c r="U1090" s="30" t="s">
        <v>3267</v>
      </c>
      <c r="V1090" s="5" t="s">
        <v>278</v>
      </c>
      <c r="W1090" s="28">
        <v>44919</v>
      </c>
      <c r="X1090" s="29">
        <v>5.772</v>
      </c>
      <c r="Z1090" s="29">
        <v>1023.6841</v>
      </c>
      <c r="AA1090" s="29">
        <v>0.87</v>
      </c>
      <c r="AB1090" s="29">
        <v>63.661</v>
      </c>
      <c r="AC1090" s="29">
        <v>7.0495</v>
      </c>
    </row>
    <row r="1091" spans="1:29">
      <c r="A1091" s="13" t="s">
        <v>16391</v>
      </c>
      <c r="B1091" s="4" t="s">
        <v>709</v>
      </c>
      <c r="C1091" s="12" t="s">
        <v>160</v>
      </c>
      <c r="D1091" s="4" t="s">
        <v>573</v>
      </c>
      <c r="E1091" s="4" t="s">
        <v>256</v>
      </c>
      <c r="F1091" s="4" t="s">
        <v>1389</v>
      </c>
      <c r="G1091" s="4" t="s">
        <v>31</v>
      </c>
      <c r="H1091" s="4" t="s">
        <v>66</v>
      </c>
      <c r="I1091" s="5" t="s">
        <v>37360</v>
      </c>
      <c r="J1091" s="5" t="s">
        <v>3494</v>
      </c>
      <c r="K1091" s="5" t="s">
        <v>427</v>
      </c>
      <c r="L1091" s="5" t="s">
        <v>1136</v>
      </c>
      <c r="M1091" s="5" t="s">
        <v>30053</v>
      </c>
      <c r="N1091" s="5" t="s">
        <v>1001</v>
      </c>
      <c r="O1091" s="5" t="s">
        <v>15745</v>
      </c>
      <c r="P1091" s="5" t="s">
        <v>20772</v>
      </c>
      <c r="Q1091" s="5">
        <v>0.235</v>
      </c>
      <c r="R1091" s="25">
        <f t="shared" si="17"/>
        <v>0.235</v>
      </c>
      <c r="S1091" s="30" t="s">
        <v>35749</v>
      </c>
      <c r="T1091" s="30" t="s">
        <v>252</v>
      </c>
      <c r="U1091" s="30" t="s">
        <v>2312</v>
      </c>
      <c r="V1091" s="5" t="s">
        <v>278</v>
      </c>
      <c r="W1091" s="28">
        <v>44920</v>
      </c>
      <c r="X1091" s="29">
        <v>6.217</v>
      </c>
      <c r="Z1091" s="29">
        <v>1023.9517</v>
      </c>
      <c r="AA1091" s="29">
        <v>0.8367</v>
      </c>
      <c r="AB1091" s="29">
        <v>62.2033</v>
      </c>
      <c r="AC1091" s="29">
        <v>9.9104</v>
      </c>
    </row>
    <row r="1092" spans="1:29">
      <c r="A1092" s="13" t="s">
        <v>16395</v>
      </c>
      <c r="B1092" s="4" t="s">
        <v>709</v>
      </c>
      <c r="C1092" s="12" t="s">
        <v>160</v>
      </c>
      <c r="D1092" s="4" t="s">
        <v>287</v>
      </c>
      <c r="E1092" s="4" t="s">
        <v>256</v>
      </c>
      <c r="F1092" s="4" t="s">
        <v>15398</v>
      </c>
      <c r="G1092" s="4" t="s">
        <v>31</v>
      </c>
      <c r="H1092" s="4" t="s">
        <v>116</v>
      </c>
      <c r="I1092" s="5" t="s">
        <v>37361</v>
      </c>
      <c r="J1092" s="5" t="s">
        <v>1234</v>
      </c>
      <c r="K1092" s="5" t="s">
        <v>1678</v>
      </c>
      <c r="L1092" s="5" t="s">
        <v>2108</v>
      </c>
      <c r="M1092" s="5" t="s">
        <v>30289</v>
      </c>
      <c r="N1092" s="5" t="s">
        <v>1001</v>
      </c>
      <c r="O1092" s="5" t="s">
        <v>37362</v>
      </c>
      <c r="P1092" s="5" t="s">
        <v>25557</v>
      </c>
      <c r="Q1092" s="5">
        <v>0.252</v>
      </c>
      <c r="R1092" s="25">
        <f t="shared" si="17"/>
        <v>0.252</v>
      </c>
      <c r="S1092" s="30" t="s">
        <v>37363</v>
      </c>
      <c r="T1092" s="30" t="s">
        <v>924</v>
      </c>
      <c r="U1092" s="30" t="s">
        <v>74</v>
      </c>
      <c r="V1092" s="5" t="s">
        <v>278</v>
      </c>
      <c r="W1092" s="28">
        <v>44921</v>
      </c>
      <c r="X1092" s="29">
        <v>5.9822</v>
      </c>
      <c r="Z1092" s="29">
        <v>1023.4495</v>
      </c>
      <c r="AA1092" s="29">
        <v>1.107</v>
      </c>
      <c r="AB1092" s="29">
        <v>59.2617</v>
      </c>
      <c r="AC1092" s="29">
        <v>11.4447</v>
      </c>
    </row>
    <row r="1093" spans="1:29">
      <c r="A1093" s="13" t="s">
        <v>16397</v>
      </c>
      <c r="B1093" s="4" t="s">
        <v>64</v>
      </c>
      <c r="C1093" s="12" t="s">
        <v>31</v>
      </c>
      <c r="D1093" s="4" t="s">
        <v>287</v>
      </c>
      <c r="E1093" s="4" t="s">
        <v>242</v>
      </c>
      <c r="F1093" s="4" t="s">
        <v>7102</v>
      </c>
      <c r="G1093" s="4" t="s">
        <v>31</v>
      </c>
      <c r="H1093" s="4" t="s">
        <v>116</v>
      </c>
      <c r="I1093" s="5" t="s">
        <v>17075</v>
      </c>
      <c r="J1093" s="5" t="s">
        <v>6699</v>
      </c>
      <c r="K1093" s="5" t="s">
        <v>1946</v>
      </c>
      <c r="L1093" s="5" t="s">
        <v>1176</v>
      </c>
      <c r="M1093" s="5" t="s">
        <v>1987</v>
      </c>
      <c r="N1093" s="5" t="s">
        <v>1891</v>
      </c>
      <c r="O1093" s="5" t="s">
        <v>37364</v>
      </c>
      <c r="P1093" s="5" t="s">
        <v>24634</v>
      </c>
      <c r="Q1093" s="5">
        <v>0.217</v>
      </c>
      <c r="R1093" s="25">
        <f t="shared" si="17"/>
        <v>0.217</v>
      </c>
      <c r="S1093" s="30" t="s">
        <v>7172</v>
      </c>
      <c r="T1093" s="30" t="s">
        <v>280</v>
      </c>
      <c r="U1093" s="30" t="s">
        <v>1072</v>
      </c>
      <c r="V1093" s="5" t="s">
        <v>278</v>
      </c>
      <c r="W1093" s="28">
        <v>44922</v>
      </c>
      <c r="X1093" s="29">
        <v>5.9737</v>
      </c>
      <c r="Z1093" s="29">
        <v>1023.1376</v>
      </c>
      <c r="AA1093" s="29">
        <v>1.5784</v>
      </c>
      <c r="AB1093" s="29">
        <v>54.2084</v>
      </c>
      <c r="AC1093" s="29">
        <v>21.1252</v>
      </c>
    </row>
    <row r="1094" spans="1:29">
      <c r="A1094" s="13" t="s">
        <v>16400</v>
      </c>
      <c r="B1094" s="4" t="s">
        <v>64</v>
      </c>
      <c r="C1094" s="12" t="s">
        <v>31</v>
      </c>
      <c r="D1094" s="4" t="s">
        <v>287</v>
      </c>
      <c r="E1094" s="4" t="s">
        <v>242</v>
      </c>
      <c r="F1094" s="4" t="s">
        <v>1598</v>
      </c>
      <c r="G1094" s="4" t="s">
        <v>31</v>
      </c>
      <c r="H1094" s="4" t="s">
        <v>1088</v>
      </c>
      <c r="I1094" s="5" t="s">
        <v>37365</v>
      </c>
      <c r="J1094" s="5" t="s">
        <v>1487</v>
      </c>
      <c r="K1094" s="5" t="s">
        <v>1946</v>
      </c>
      <c r="L1094" s="5" t="s">
        <v>3856</v>
      </c>
      <c r="M1094" s="5" t="s">
        <v>26627</v>
      </c>
      <c r="N1094" s="5" t="s">
        <v>742</v>
      </c>
      <c r="O1094" s="5" t="s">
        <v>6923</v>
      </c>
      <c r="P1094" s="5" t="s">
        <v>23255</v>
      </c>
      <c r="Q1094" s="5">
        <v>0.204</v>
      </c>
      <c r="R1094" s="25">
        <f t="shared" si="17"/>
        <v>0.204</v>
      </c>
      <c r="S1094" s="30" t="s">
        <v>31687</v>
      </c>
      <c r="T1094" s="30" t="s">
        <v>351</v>
      </c>
      <c r="U1094" s="30" t="s">
        <v>5140</v>
      </c>
      <c r="V1094" s="5" t="s">
        <v>278</v>
      </c>
      <c r="W1094" s="28">
        <v>44923</v>
      </c>
      <c r="X1094" s="29">
        <v>3.889</v>
      </c>
      <c r="Z1094" s="29">
        <v>1022.2835</v>
      </c>
      <c r="AA1094" s="29">
        <v>2.4615</v>
      </c>
      <c r="AB1094" s="29">
        <v>51.8231</v>
      </c>
      <c r="AC1094" s="29">
        <v>19.4514</v>
      </c>
    </row>
    <row r="1095" spans="1:29">
      <c r="A1095" s="13" t="s">
        <v>16403</v>
      </c>
      <c r="B1095" s="4" t="s">
        <v>709</v>
      </c>
      <c r="C1095" s="12" t="s">
        <v>115</v>
      </c>
      <c r="D1095" s="4" t="s">
        <v>240</v>
      </c>
      <c r="E1095" s="4" t="s">
        <v>256</v>
      </c>
      <c r="F1095" s="4" t="s">
        <v>1263</v>
      </c>
      <c r="G1095" s="4" t="s">
        <v>31</v>
      </c>
      <c r="H1095" s="4" t="s">
        <v>300</v>
      </c>
      <c r="I1095" s="5" t="s">
        <v>37366</v>
      </c>
      <c r="J1095" s="5" t="s">
        <v>1797</v>
      </c>
      <c r="K1095" s="5" t="s">
        <v>7142</v>
      </c>
      <c r="L1095" s="5" t="s">
        <v>354</v>
      </c>
      <c r="M1095" s="5" t="s">
        <v>24347</v>
      </c>
      <c r="N1095" s="5" t="s">
        <v>1837</v>
      </c>
      <c r="O1095" s="5" t="s">
        <v>29765</v>
      </c>
      <c r="P1095" s="5" t="s">
        <v>25584</v>
      </c>
      <c r="Q1095" s="5">
        <v>0.128</v>
      </c>
      <c r="R1095" s="25">
        <f t="shared" si="17"/>
        <v>0.128</v>
      </c>
      <c r="S1095" s="30" t="s">
        <v>18242</v>
      </c>
      <c r="T1095" s="30" t="s">
        <v>1132</v>
      </c>
      <c r="U1095" s="30" t="s">
        <v>1892</v>
      </c>
      <c r="V1095" s="5" t="s">
        <v>278</v>
      </c>
      <c r="W1095" s="28">
        <v>44924</v>
      </c>
      <c r="X1095" s="29">
        <v>1.0266</v>
      </c>
      <c r="Z1095" s="29">
        <v>1021.5189</v>
      </c>
      <c r="AA1095" s="29">
        <v>3.8741</v>
      </c>
      <c r="AB1095" s="29">
        <v>44.61</v>
      </c>
      <c r="AC1095" s="29">
        <v>23.5421</v>
      </c>
    </row>
    <row r="1096" spans="1:29">
      <c r="A1096" s="13" t="s">
        <v>16406</v>
      </c>
      <c r="B1096" s="4" t="s">
        <v>709</v>
      </c>
      <c r="C1096" s="12" t="s">
        <v>874</v>
      </c>
      <c r="D1096" s="4" t="s">
        <v>240</v>
      </c>
      <c r="E1096" s="4" t="s">
        <v>256</v>
      </c>
      <c r="F1096" s="4" t="s">
        <v>8178</v>
      </c>
      <c r="G1096" s="4" t="s">
        <v>115</v>
      </c>
      <c r="H1096" s="4" t="s">
        <v>63</v>
      </c>
      <c r="I1096" s="5" t="s">
        <v>37367</v>
      </c>
      <c r="J1096" s="5" t="s">
        <v>3223</v>
      </c>
      <c r="K1096" s="5" t="s">
        <v>2002</v>
      </c>
      <c r="L1096" s="5" t="s">
        <v>3494</v>
      </c>
      <c r="M1096" s="5" t="s">
        <v>37368</v>
      </c>
      <c r="N1096" s="5" t="s">
        <v>2168</v>
      </c>
      <c r="O1096" s="5" t="s">
        <v>26268</v>
      </c>
      <c r="P1096" s="5" t="s">
        <v>8481</v>
      </c>
      <c r="Q1096" s="5">
        <v>0.224</v>
      </c>
      <c r="R1096" s="25">
        <f t="shared" si="17"/>
        <v>0.224</v>
      </c>
      <c r="S1096" s="30" t="s">
        <v>29387</v>
      </c>
      <c r="T1096" s="30" t="s">
        <v>2486</v>
      </c>
      <c r="U1096" s="30" t="s">
        <v>2442</v>
      </c>
      <c r="V1096" s="5" t="s">
        <v>278</v>
      </c>
      <c r="W1096" s="28">
        <v>44925</v>
      </c>
      <c r="X1096" s="29">
        <v>0.4572</v>
      </c>
      <c r="Z1096" s="29">
        <v>1021.08</v>
      </c>
      <c r="AA1096" s="29">
        <v>4.6624</v>
      </c>
      <c r="AB1096" s="29">
        <v>42.1525</v>
      </c>
      <c r="AC1096" s="29">
        <v>257.8321</v>
      </c>
    </row>
    <row r="1097" spans="1:29">
      <c r="A1097" s="13" t="s">
        <v>16409</v>
      </c>
      <c r="B1097" s="4" t="s">
        <v>113</v>
      </c>
      <c r="C1097" s="12" t="s">
        <v>874</v>
      </c>
      <c r="D1097" s="4" t="s">
        <v>161</v>
      </c>
      <c r="E1097" s="4" t="s">
        <v>240</v>
      </c>
      <c r="F1097" s="4" t="s">
        <v>6574</v>
      </c>
      <c r="G1097" s="4" t="s">
        <v>115</v>
      </c>
      <c r="H1097" s="4" t="s">
        <v>574</v>
      </c>
      <c r="I1097" s="5" t="s">
        <v>37369</v>
      </c>
      <c r="J1097" s="5" t="s">
        <v>94</v>
      </c>
      <c r="K1097" s="5" t="s">
        <v>1597</v>
      </c>
      <c r="L1097" s="5" t="s">
        <v>431</v>
      </c>
      <c r="M1097" s="5" t="s">
        <v>8448</v>
      </c>
      <c r="N1097" s="5" t="s">
        <v>1081</v>
      </c>
      <c r="O1097" s="5" t="s">
        <v>21120</v>
      </c>
      <c r="P1097" s="5" t="s">
        <v>20999</v>
      </c>
      <c r="Q1097" s="5">
        <v>0.267</v>
      </c>
      <c r="R1097" s="25">
        <f t="shared" si="17"/>
        <v>0.267</v>
      </c>
      <c r="S1097" s="30" t="s">
        <v>16151</v>
      </c>
      <c r="T1097" s="30" t="s">
        <v>58</v>
      </c>
      <c r="U1097" s="30" t="s">
        <v>1679</v>
      </c>
      <c r="V1097" s="5" t="s">
        <v>278</v>
      </c>
      <c r="W1097" s="28">
        <v>44926</v>
      </c>
      <c r="X1097" s="29">
        <v>0.4403</v>
      </c>
      <c r="Z1097" s="29">
        <v>1020.4201</v>
      </c>
      <c r="AA1097" s="29">
        <v>5.0101</v>
      </c>
      <c r="AB1097" s="29">
        <v>41.0801</v>
      </c>
      <c r="AC1097" s="29">
        <v>199.412</v>
      </c>
    </row>
    <row r="1098" spans="1:29">
      <c r="A1098" s="13" t="s">
        <v>16411</v>
      </c>
      <c r="B1098" s="4" t="s">
        <v>224</v>
      </c>
      <c r="C1098" s="12" t="s">
        <v>874</v>
      </c>
      <c r="D1098" s="4" t="s">
        <v>81</v>
      </c>
      <c r="E1098" s="4" t="s">
        <v>764</v>
      </c>
      <c r="F1098" s="4" t="s">
        <v>1301</v>
      </c>
      <c r="G1098" s="4" t="s">
        <v>874</v>
      </c>
      <c r="H1098" s="4" t="s">
        <v>238</v>
      </c>
      <c r="I1098" s="5" t="s">
        <v>37370</v>
      </c>
      <c r="J1098" s="5" t="s">
        <v>403</v>
      </c>
      <c r="K1098" s="5" t="s">
        <v>40</v>
      </c>
      <c r="L1098" s="5" t="s">
        <v>1975</v>
      </c>
      <c r="M1098" s="5" t="s">
        <v>8419</v>
      </c>
      <c r="N1098" s="5" t="s">
        <v>1985</v>
      </c>
      <c r="O1098" s="5" t="s">
        <v>21318</v>
      </c>
      <c r="P1098" s="5" t="s">
        <v>28791</v>
      </c>
      <c r="Q1098" s="5">
        <v>0.292</v>
      </c>
      <c r="R1098" s="25">
        <f t="shared" si="17"/>
        <v>0.292</v>
      </c>
      <c r="S1098" s="30" t="s">
        <v>37371</v>
      </c>
      <c r="T1098" s="30" t="s">
        <v>820</v>
      </c>
      <c r="U1098" s="30" t="s">
        <v>8279</v>
      </c>
      <c r="V1098" s="5" t="s">
        <v>278</v>
      </c>
      <c r="W1098" s="28">
        <v>44927</v>
      </c>
      <c r="X1098" s="29">
        <v>1.4518</v>
      </c>
      <c r="Z1098" s="29">
        <v>1020.1949</v>
      </c>
      <c r="AA1098" s="29">
        <v>3.8391</v>
      </c>
      <c r="AB1098" s="29">
        <v>45.266</v>
      </c>
      <c r="AC1098" s="29">
        <v>167.4403</v>
      </c>
    </row>
    <row r="1099" spans="1:29">
      <c r="A1099" s="13" t="s">
        <v>16414</v>
      </c>
      <c r="B1099" s="4" t="s">
        <v>224</v>
      </c>
      <c r="C1099" s="12" t="s">
        <v>874</v>
      </c>
      <c r="D1099" s="4" t="s">
        <v>64</v>
      </c>
      <c r="E1099" s="4" t="s">
        <v>764</v>
      </c>
      <c r="F1099" s="4" t="s">
        <v>1522</v>
      </c>
      <c r="G1099" s="4" t="s">
        <v>874</v>
      </c>
      <c r="H1099" s="4" t="s">
        <v>574</v>
      </c>
      <c r="I1099" s="5" t="s">
        <v>37372</v>
      </c>
      <c r="J1099" s="5" t="s">
        <v>3849</v>
      </c>
      <c r="K1099" s="5" t="s">
        <v>2403</v>
      </c>
      <c r="L1099" s="5" t="s">
        <v>1071</v>
      </c>
      <c r="M1099" s="5" t="s">
        <v>20213</v>
      </c>
      <c r="N1099" s="5" t="s">
        <v>199</v>
      </c>
      <c r="O1099" s="5" t="s">
        <v>37373</v>
      </c>
      <c r="P1099" s="5" t="s">
        <v>20931</v>
      </c>
      <c r="Q1099" s="5">
        <v>0.221</v>
      </c>
      <c r="R1099" s="25">
        <f t="shared" si="17"/>
        <v>0.221</v>
      </c>
      <c r="S1099" s="30" t="s">
        <v>32685</v>
      </c>
      <c r="T1099" s="30" t="s">
        <v>2486</v>
      </c>
      <c r="U1099" s="30" t="s">
        <v>2073</v>
      </c>
      <c r="V1099" s="5" t="s">
        <v>278</v>
      </c>
      <c r="W1099" s="28">
        <v>44928</v>
      </c>
      <c r="X1099" s="29">
        <v>0.9682</v>
      </c>
      <c r="Z1099" s="29">
        <v>1020.2542</v>
      </c>
      <c r="AA1099" s="29">
        <v>3.3624</v>
      </c>
      <c r="AB1099" s="29">
        <v>46.2967</v>
      </c>
      <c r="AC1099" s="29">
        <v>145.9134</v>
      </c>
    </row>
    <row r="1100" spans="1:29">
      <c r="A1100" s="13" t="s">
        <v>16417</v>
      </c>
      <c r="B1100" s="4" t="s">
        <v>83</v>
      </c>
      <c r="C1100" s="12" t="s">
        <v>874</v>
      </c>
      <c r="D1100" s="4" t="s">
        <v>29</v>
      </c>
      <c r="E1100" s="4" t="s">
        <v>603</v>
      </c>
      <c r="F1100" s="4" t="s">
        <v>1479</v>
      </c>
      <c r="G1100" s="4" t="s">
        <v>874</v>
      </c>
      <c r="H1100" s="4" t="s">
        <v>574</v>
      </c>
      <c r="I1100" s="5" t="s">
        <v>37374</v>
      </c>
      <c r="J1100" s="5" t="s">
        <v>2011</v>
      </c>
      <c r="K1100" s="5" t="s">
        <v>4187</v>
      </c>
      <c r="L1100" s="5" t="s">
        <v>3592</v>
      </c>
      <c r="M1100" s="5" t="s">
        <v>18559</v>
      </c>
      <c r="N1100" s="5" t="s">
        <v>2014</v>
      </c>
      <c r="O1100" s="5" t="s">
        <v>26932</v>
      </c>
      <c r="P1100" s="5" t="s">
        <v>37375</v>
      </c>
      <c r="Q1100" s="5">
        <v>0.265</v>
      </c>
      <c r="R1100" s="25">
        <f t="shared" si="17"/>
        <v>0.265</v>
      </c>
      <c r="S1100" s="30" t="s">
        <v>25629</v>
      </c>
      <c r="T1100" s="30" t="s">
        <v>3008</v>
      </c>
      <c r="U1100" s="30" t="s">
        <v>472</v>
      </c>
      <c r="V1100" s="5" t="s">
        <v>278</v>
      </c>
      <c r="W1100" s="28">
        <v>44929</v>
      </c>
      <c r="X1100" s="29">
        <v>1.1621</v>
      </c>
      <c r="Z1100" s="29">
        <v>1020.8158</v>
      </c>
      <c r="AA1100" s="29">
        <v>1.974</v>
      </c>
      <c r="AB1100" s="29">
        <v>49.6533</v>
      </c>
      <c r="AC1100" s="29">
        <v>97.2318</v>
      </c>
    </row>
    <row r="1101" spans="1:29">
      <c r="A1101" s="13" t="s">
        <v>16420</v>
      </c>
      <c r="B1101" s="4" t="s">
        <v>97</v>
      </c>
      <c r="C1101" s="12" t="s">
        <v>874</v>
      </c>
      <c r="D1101" s="4" t="s">
        <v>113</v>
      </c>
      <c r="E1101" s="4" t="s">
        <v>29</v>
      </c>
      <c r="F1101" s="4" t="s">
        <v>19993</v>
      </c>
      <c r="G1101" s="4" t="s">
        <v>1459</v>
      </c>
      <c r="H1101" s="4" t="s">
        <v>300</v>
      </c>
      <c r="I1101" s="5" t="s">
        <v>37376</v>
      </c>
      <c r="J1101" s="5" t="s">
        <v>1213</v>
      </c>
      <c r="K1101" s="5" t="s">
        <v>40</v>
      </c>
      <c r="L1101" s="5" t="s">
        <v>6699</v>
      </c>
      <c r="M1101" s="5" t="s">
        <v>22347</v>
      </c>
      <c r="N1101" s="5" t="s">
        <v>2025</v>
      </c>
      <c r="O1101" s="5" t="s">
        <v>4251</v>
      </c>
      <c r="P1101" s="5" t="s">
        <v>33505</v>
      </c>
      <c r="Q1101" s="5">
        <v>0.267</v>
      </c>
      <c r="R1101" s="25">
        <f t="shared" si="17"/>
        <v>0.267</v>
      </c>
      <c r="S1101" s="30" t="s">
        <v>37377</v>
      </c>
      <c r="T1101" s="30" t="s">
        <v>117</v>
      </c>
      <c r="U1101" s="30" t="s">
        <v>538</v>
      </c>
      <c r="V1101" s="5" t="s">
        <v>278</v>
      </c>
      <c r="W1101" s="28">
        <v>44930</v>
      </c>
      <c r="X1101" s="29">
        <v>0.7694</v>
      </c>
      <c r="Z1101" s="29">
        <v>1021.5551</v>
      </c>
      <c r="AA1101" s="29">
        <v>1.1091</v>
      </c>
      <c r="AB1101" s="29">
        <v>51.1923</v>
      </c>
      <c r="AC1101" s="29">
        <v>110.3156</v>
      </c>
    </row>
    <row r="1102" spans="1:29">
      <c r="A1102" s="13" t="s">
        <v>16424</v>
      </c>
      <c r="B1102" s="4" t="s">
        <v>300</v>
      </c>
      <c r="C1102" s="12" t="s">
        <v>874</v>
      </c>
      <c r="D1102" s="4" t="s">
        <v>83</v>
      </c>
      <c r="E1102" s="4" t="s">
        <v>48</v>
      </c>
      <c r="F1102" s="4" t="s">
        <v>7894</v>
      </c>
      <c r="G1102" s="4" t="s">
        <v>1737</v>
      </c>
      <c r="H1102" s="4" t="s">
        <v>222</v>
      </c>
      <c r="I1102" s="5" t="s">
        <v>37378</v>
      </c>
      <c r="J1102" s="5" t="s">
        <v>3079</v>
      </c>
      <c r="K1102" s="5" t="s">
        <v>73</v>
      </c>
      <c r="L1102" s="5" t="s">
        <v>1986</v>
      </c>
      <c r="M1102" s="5" t="s">
        <v>37379</v>
      </c>
      <c r="N1102" s="5" t="s">
        <v>338</v>
      </c>
      <c r="O1102" s="5" t="s">
        <v>21033</v>
      </c>
      <c r="P1102" s="5" t="s">
        <v>30910</v>
      </c>
      <c r="Q1102" s="5">
        <v>0.192</v>
      </c>
      <c r="R1102" s="25">
        <f t="shared" si="17"/>
        <v>0.192</v>
      </c>
      <c r="S1102" s="30" t="s">
        <v>21147</v>
      </c>
      <c r="T1102" s="30" t="s">
        <v>1983</v>
      </c>
      <c r="U1102" s="30" t="s">
        <v>9149</v>
      </c>
      <c r="V1102" s="5" t="s">
        <v>278</v>
      </c>
      <c r="W1102" s="28">
        <v>44931</v>
      </c>
      <c r="X1102" s="29">
        <v>0.8681</v>
      </c>
      <c r="Z1102" s="29">
        <v>1021.8609</v>
      </c>
      <c r="AA1102" s="29">
        <v>0.8483</v>
      </c>
      <c r="AB1102" s="29">
        <v>51.4041</v>
      </c>
      <c r="AC1102" s="29">
        <v>99.7483</v>
      </c>
    </row>
    <row r="1103" spans="1:29">
      <c r="A1103" s="13" t="s">
        <v>16428</v>
      </c>
      <c r="B1103" s="4" t="s">
        <v>112</v>
      </c>
      <c r="C1103" s="12" t="s">
        <v>874</v>
      </c>
      <c r="D1103" s="4" t="s">
        <v>116</v>
      </c>
      <c r="E1103" s="4" t="s">
        <v>393</v>
      </c>
      <c r="F1103" s="4" t="s">
        <v>4385</v>
      </c>
      <c r="G1103" s="4" t="s">
        <v>50</v>
      </c>
      <c r="H1103" s="4" t="s">
        <v>143</v>
      </c>
      <c r="I1103" s="5" t="s">
        <v>37380</v>
      </c>
      <c r="J1103" s="5" t="s">
        <v>2125</v>
      </c>
      <c r="K1103" s="5" t="s">
        <v>137</v>
      </c>
      <c r="L1103" s="5" t="s">
        <v>5514</v>
      </c>
      <c r="M1103" s="5" t="s">
        <v>30348</v>
      </c>
      <c r="N1103" s="5" t="s">
        <v>665</v>
      </c>
      <c r="O1103" s="5" t="s">
        <v>37381</v>
      </c>
      <c r="P1103" s="5" t="s">
        <v>28401</v>
      </c>
      <c r="Q1103" s="5">
        <v>0.246</v>
      </c>
      <c r="R1103" s="25">
        <f t="shared" si="17"/>
        <v>0.246</v>
      </c>
      <c r="S1103" s="30" t="s">
        <v>37382</v>
      </c>
      <c r="T1103" s="30" t="s">
        <v>3771</v>
      </c>
      <c r="U1103" s="30" t="s">
        <v>7075</v>
      </c>
      <c r="V1103" s="5" t="s">
        <v>278</v>
      </c>
      <c r="W1103" s="28">
        <v>44932</v>
      </c>
      <c r="X1103" s="29">
        <v>0.4716</v>
      </c>
      <c r="Z1103" s="29">
        <v>1022.1742</v>
      </c>
      <c r="AA1103" s="29">
        <v>0.0699</v>
      </c>
      <c r="AB1103" s="29">
        <v>53.8866</v>
      </c>
      <c r="AC1103" s="29">
        <v>272.6051</v>
      </c>
    </row>
    <row r="1104" spans="1:29">
      <c r="A1104" s="13" t="s">
        <v>16431</v>
      </c>
      <c r="B1104" s="4" t="s">
        <v>65</v>
      </c>
      <c r="C1104" s="12" t="s">
        <v>874</v>
      </c>
      <c r="D1104" s="4" t="s">
        <v>300</v>
      </c>
      <c r="E1104" s="4" t="s">
        <v>1088</v>
      </c>
      <c r="F1104" s="4" t="s">
        <v>8361</v>
      </c>
      <c r="G1104" s="4" t="s">
        <v>942</v>
      </c>
      <c r="H1104" s="4" t="s">
        <v>83</v>
      </c>
      <c r="I1104" s="5" t="s">
        <v>37383</v>
      </c>
      <c r="J1104" s="5" t="s">
        <v>354</v>
      </c>
      <c r="K1104" s="5" t="s">
        <v>742</v>
      </c>
      <c r="L1104" s="5" t="s">
        <v>2862</v>
      </c>
      <c r="M1104" s="5" t="s">
        <v>31161</v>
      </c>
      <c r="N1104" s="5" t="s">
        <v>338</v>
      </c>
      <c r="O1104" s="5" t="s">
        <v>37384</v>
      </c>
      <c r="P1104" s="5" t="s">
        <v>26995</v>
      </c>
      <c r="Q1104" s="5">
        <v>0.243</v>
      </c>
      <c r="R1104" s="25">
        <f t="shared" si="17"/>
        <v>0.243</v>
      </c>
      <c r="S1104" s="30" t="s">
        <v>27879</v>
      </c>
      <c r="T1104" s="30" t="s">
        <v>2534</v>
      </c>
      <c r="U1104" s="30" t="s">
        <v>6832</v>
      </c>
      <c r="V1104" s="5" t="s">
        <v>278</v>
      </c>
      <c r="W1104" s="28">
        <v>44933</v>
      </c>
      <c r="X1104" s="29">
        <v>1.4907</v>
      </c>
      <c r="Z1104" s="29">
        <v>1022.4433</v>
      </c>
      <c r="AA1104" s="29">
        <v>-1.6307</v>
      </c>
      <c r="AB1104" s="29">
        <v>61.2217</v>
      </c>
      <c r="AC1104" s="29">
        <v>276.1276</v>
      </c>
    </row>
    <row r="1105" spans="1:29">
      <c r="A1105" s="13" t="s">
        <v>16432</v>
      </c>
      <c r="B1105" s="4" t="s">
        <v>519</v>
      </c>
      <c r="C1105" s="12" t="s">
        <v>31</v>
      </c>
      <c r="D1105" s="4" t="s">
        <v>600</v>
      </c>
      <c r="E1105" s="4" t="s">
        <v>2298</v>
      </c>
      <c r="F1105" s="4" t="s">
        <v>6556</v>
      </c>
      <c r="G1105" s="4" t="s">
        <v>302</v>
      </c>
      <c r="H1105" s="4" t="s">
        <v>476</v>
      </c>
      <c r="I1105" s="5" t="s">
        <v>37385</v>
      </c>
      <c r="J1105" s="5" t="s">
        <v>2727</v>
      </c>
      <c r="K1105" s="5" t="s">
        <v>1001</v>
      </c>
      <c r="L1105" s="5" t="s">
        <v>2944</v>
      </c>
      <c r="M1105" s="5" t="s">
        <v>8618</v>
      </c>
      <c r="N1105" s="5" t="s">
        <v>267</v>
      </c>
      <c r="O1105" s="5" t="s">
        <v>37386</v>
      </c>
      <c r="P1105" s="5" t="s">
        <v>6547</v>
      </c>
      <c r="Q1105" s="5">
        <v>0.387</v>
      </c>
      <c r="R1105" s="25">
        <f t="shared" si="17"/>
        <v>0.387</v>
      </c>
      <c r="S1105" s="30" t="s">
        <v>37387</v>
      </c>
      <c r="T1105" s="30" t="s">
        <v>3629</v>
      </c>
      <c r="U1105" s="30" t="s">
        <v>1366</v>
      </c>
      <c r="V1105" s="5" t="s">
        <v>278</v>
      </c>
      <c r="W1105" s="28">
        <v>44934</v>
      </c>
      <c r="X1105" s="29">
        <v>1.0158</v>
      </c>
      <c r="Z1105" s="29">
        <v>1022.3525</v>
      </c>
      <c r="AA1105" s="29">
        <v>-2.1301</v>
      </c>
      <c r="AB1105" s="29">
        <v>63.3075</v>
      </c>
      <c r="AC1105" s="29">
        <v>273.5317</v>
      </c>
    </row>
    <row r="1106" spans="1:29">
      <c r="A1106" s="13" t="s">
        <v>16435</v>
      </c>
      <c r="B1106" s="4" t="s">
        <v>2298</v>
      </c>
      <c r="C1106" s="12" t="s">
        <v>31</v>
      </c>
      <c r="D1106" s="4" t="s">
        <v>2663</v>
      </c>
      <c r="E1106" s="4" t="s">
        <v>940</v>
      </c>
      <c r="F1106" s="4" t="s">
        <v>9080</v>
      </c>
      <c r="G1106" s="4" t="s">
        <v>191</v>
      </c>
      <c r="H1106" s="4" t="s">
        <v>29</v>
      </c>
      <c r="I1106" s="5" t="s">
        <v>37388</v>
      </c>
      <c r="J1106" s="5" t="s">
        <v>203</v>
      </c>
      <c r="K1106" s="5" t="s">
        <v>662</v>
      </c>
      <c r="L1106" s="5" t="s">
        <v>458</v>
      </c>
      <c r="M1106" s="5" t="s">
        <v>21854</v>
      </c>
      <c r="N1106" s="5" t="s">
        <v>595</v>
      </c>
      <c r="O1106" s="5" t="s">
        <v>33464</v>
      </c>
      <c r="P1106" s="5" t="s">
        <v>23129</v>
      </c>
      <c r="Q1106" s="5">
        <v>0.572</v>
      </c>
      <c r="R1106" s="25">
        <f t="shared" si="17"/>
        <v>0.572</v>
      </c>
      <c r="S1106" s="30" t="s">
        <v>37389</v>
      </c>
      <c r="T1106" s="30" t="s">
        <v>855</v>
      </c>
      <c r="U1106" s="30" t="s">
        <v>939</v>
      </c>
      <c r="V1106" s="5" t="s">
        <v>278</v>
      </c>
      <c r="W1106" s="28">
        <v>44935</v>
      </c>
      <c r="X1106" s="29">
        <v>0.1472</v>
      </c>
      <c r="Z1106" s="29">
        <v>1022.2242</v>
      </c>
      <c r="AA1106" s="29">
        <v>-2.8242</v>
      </c>
      <c r="AB1106" s="29">
        <v>65.8874</v>
      </c>
      <c r="AC1106" s="29">
        <v>177.5747</v>
      </c>
    </row>
    <row r="1107" spans="1:29">
      <c r="A1107" s="13" t="s">
        <v>16437</v>
      </c>
      <c r="B1107" s="4" t="s">
        <v>1307</v>
      </c>
      <c r="C1107" s="12" t="s">
        <v>31</v>
      </c>
      <c r="D1107" s="4" t="s">
        <v>65</v>
      </c>
      <c r="E1107" s="4" t="s">
        <v>30</v>
      </c>
      <c r="F1107" s="4" t="s">
        <v>7079</v>
      </c>
      <c r="G1107" s="4" t="s">
        <v>191</v>
      </c>
      <c r="H1107" s="4" t="s">
        <v>81</v>
      </c>
      <c r="I1107" s="5" t="s">
        <v>37390</v>
      </c>
      <c r="J1107" s="5" t="s">
        <v>3627</v>
      </c>
      <c r="K1107" s="5" t="s">
        <v>308</v>
      </c>
      <c r="L1107" s="5" t="s">
        <v>10071</v>
      </c>
      <c r="M1107" s="5" t="s">
        <v>2000</v>
      </c>
      <c r="N1107" s="5" t="s">
        <v>202</v>
      </c>
      <c r="O1107" s="5" t="s">
        <v>29723</v>
      </c>
      <c r="P1107" s="5" t="s">
        <v>28514</v>
      </c>
      <c r="Q1107" s="5">
        <v>2.912</v>
      </c>
      <c r="R1107" s="25">
        <f t="shared" si="17"/>
        <v>2.912</v>
      </c>
      <c r="S1107" s="30" t="s">
        <v>37391</v>
      </c>
      <c r="T1107" s="30" t="s">
        <v>3232</v>
      </c>
      <c r="U1107" s="30" t="s">
        <v>7527</v>
      </c>
      <c r="V1107" s="5" t="s">
        <v>278</v>
      </c>
      <c r="W1107" s="28">
        <v>44936</v>
      </c>
      <c r="X1107" s="29">
        <v>0.535</v>
      </c>
      <c r="Z1107" s="29">
        <v>1022.2217</v>
      </c>
      <c r="AA1107" s="29">
        <v>-2.3334</v>
      </c>
      <c r="AB1107" s="29">
        <v>63.3134</v>
      </c>
      <c r="AC1107" s="29">
        <v>223.814</v>
      </c>
    </row>
    <row r="1108" spans="1:29">
      <c r="A1108" s="13" t="s">
        <v>16439</v>
      </c>
      <c r="B1108" s="4" t="s">
        <v>655</v>
      </c>
      <c r="C1108" s="12" t="s">
        <v>31</v>
      </c>
      <c r="D1108" s="4" t="s">
        <v>112</v>
      </c>
      <c r="E1108" s="4" t="s">
        <v>574</v>
      </c>
      <c r="F1108" s="4" t="s">
        <v>8146</v>
      </c>
      <c r="G1108" s="4" t="s">
        <v>208</v>
      </c>
      <c r="H1108" s="4" t="s">
        <v>81</v>
      </c>
      <c r="I1108" s="5" t="s">
        <v>37392</v>
      </c>
      <c r="J1108" s="5" t="s">
        <v>417</v>
      </c>
      <c r="K1108" s="5" t="s">
        <v>662</v>
      </c>
      <c r="L1108" s="5" t="s">
        <v>4337</v>
      </c>
      <c r="M1108" s="5" t="s">
        <v>21320</v>
      </c>
      <c r="N1108" s="5" t="s">
        <v>501</v>
      </c>
      <c r="O1108" s="5" t="s">
        <v>37393</v>
      </c>
      <c r="P1108" s="5" t="s">
        <v>9539</v>
      </c>
      <c r="Q1108" s="5">
        <v>1.2162</v>
      </c>
      <c r="R1108" s="25">
        <f t="shared" si="17"/>
        <v>1.2162</v>
      </c>
      <c r="S1108" s="30" t="s">
        <v>37394</v>
      </c>
      <c r="T1108" s="30" t="s">
        <v>1150</v>
      </c>
      <c r="U1108" s="30" t="s">
        <v>3214</v>
      </c>
      <c r="V1108" s="5" t="s">
        <v>278</v>
      </c>
      <c r="W1108" s="28">
        <v>44937</v>
      </c>
      <c r="X1108" s="29">
        <v>1.4027</v>
      </c>
      <c r="Z1108" s="29">
        <v>1022.1516</v>
      </c>
      <c r="AA1108" s="29">
        <v>-2.4941</v>
      </c>
      <c r="AB1108" s="29">
        <v>57.6824</v>
      </c>
      <c r="AC1108" s="29">
        <v>259.0993</v>
      </c>
    </row>
    <row r="1109" spans="1:29">
      <c r="A1109" s="13" t="s">
        <v>16441</v>
      </c>
      <c r="B1109" s="4" t="s">
        <v>112</v>
      </c>
      <c r="C1109" s="12" t="s">
        <v>874</v>
      </c>
      <c r="D1109" s="4" t="s">
        <v>116</v>
      </c>
      <c r="E1109" s="4" t="s">
        <v>393</v>
      </c>
      <c r="F1109" s="4" t="s">
        <v>6940</v>
      </c>
      <c r="G1109" s="4" t="s">
        <v>258</v>
      </c>
      <c r="H1109" s="4" t="s">
        <v>223</v>
      </c>
      <c r="I1109" s="5" t="s">
        <v>37395</v>
      </c>
      <c r="J1109" s="5" t="s">
        <v>399</v>
      </c>
      <c r="K1109" s="5" t="s">
        <v>1001</v>
      </c>
      <c r="L1109" s="5" t="s">
        <v>3277</v>
      </c>
      <c r="M1109" s="5" t="s">
        <v>16338</v>
      </c>
      <c r="N1109" s="5" t="s">
        <v>501</v>
      </c>
      <c r="O1109" s="5" t="s">
        <v>37396</v>
      </c>
      <c r="P1109" s="5" t="s">
        <v>18184</v>
      </c>
      <c r="Q1109" s="5">
        <v>0.507</v>
      </c>
      <c r="R1109" s="25">
        <f t="shared" si="17"/>
        <v>0.507</v>
      </c>
      <c r="S1109" s="30" t="s">
        <v>37397</v>
      </c>
      <c r="T1109" s="30" t="s">
        <v>2074</v>
      </c>
      <c r="U1109" s="30" t="s">
        <v>962</v>
      </c>
      <c r="V1109" s="5" t="s">
        <v>278</v>
      </c>
      <c r="W1109" s="28">
        <v>44938</v>
      </c>
      <c r="X1109" s="29">
        <v>1.287</v>
      </c>
      <c r="Z1109" s="29">
        <v>1021.6557</v>
      </c>
      <c r="AA1109" s="29">
        <v>-2.2509</v>
      </c>
      <c r="AB1109" s="29">
        <v>50.3425</v>
      </c>
      <c r="AC1109" s="29">
        <v>256.6249</v>
      </c>
    </row>
    <row r="1110" spans="1:29">
      <c r="A1110" s="13" t="s">
        <v>16444</v>
      </c>
      <c r="B1110" s="4" t="s">
        <v>1088</v>
      </c>
      <c r="C1110" s="12" t="s">
        <v>1459</v>
      </c>
      <c r="D1110" s="4" t="s">
        <v>407</v>
      </c>
      <c r="E1110" s="4" t="s">
        <v>476</v>
      </c>
      <c r="F1110" s="4" t="s">
        <v>1120</v>
      </c>
      <c r="G1110" s="4" t="s">
        <v>242</v>
      </c>
      <c r="H1110" s="4" t="s">
        <v>764</v>
      </c>
      <c r="I1110" s="5" t="s">
        <v>37398</v>
      </c>
      <c r="J1110" s="5" t="s">
        <v>4621</v>
      </c>
      <c r="K1110" s="5" t="s">
        <v>1837</v>
      </c>
      <c r="L1110" s="5" t="s">
        <v>5318</v>
      </c>
      <c r="M1110" s="5" t="s">
        <v>20964</v>
      </c>
      <c r="N1110" s="5" t="s">
        <v>430</v>
      </c>
      <c r="O1110" s="5" t="s">
        <v>33940</v>
      </c>
      <c r="P1110" s="5" t="s">
        <v>37399</v>
      </c>
      <c r="Q1110" s="5">
        <v>0.468</v>
      </c>
      <c r="R1110" s="25">
        <f t="shared" si="17"/>
        <v>0.468</v>
      </c>
      <c r="S1110" s="30" t="s">
        <v>37400</v>
      </c>
      <c r="T1110" s="30" t="s">
        <v>2387</v>
      </c>
      <c r="U1110" s="30" t="s">
        <v>21681</v>
      </c>
      <c r="V1110" s="5" t="s">
        <v>278</v>
      </c>
      <c r="W1110" s="28">
        <v>44939</v>
      </c>
      <c r="X1110" s="29">
        <v>0.7355</v>
      </c>
      <c r="Z1110" s="29">
        <v>1021.3143</v>
      </c>
      <c r="AA1110" s="29">
        <v>-3.0657</v>
      </c>
      <c r="AB1110" s="29">
        <v>57.6201</v>
      </c>
      <c r="AC1110" s="29">
        <v>258.0097</v>
      </c>
    </row>
    <row r="1111" spans="1:29">
      <c r="A1111" s="13" t="s">
        <v>16446</v>
      </c>
      <c r="B1111" s="4" t="s">
        <v>28</v>
      </c>
      <c r="C1111" s="12" t="s">
        <v>874</v>
      </c>
      <c r="D1111" s="4" t="s">
        <v>116</v>
      </c>
      <c r="E1111" s="4" t="s">
        <v>192</v>
      </c>
      <c r="F1111" s="4" t="s">
        <v>2450</v>
      </c>
      <c r="G1111" s="4" t="s">
        <v>226</v>
      </c>
      <c r="H1111" s="4" t="s">
        <v>573</v>
      </c>
      <c r="I1111" s="5" t="s">
        <v>37401</v>
      </c>
      <c r="J1111" s="5" t="s">
        <v>5564</v>
      </c>
      <c r="K1111" s="5" t="s">
        <v>1533</v>
      </c>
      <c r="L1111" s="5" t="s">
        <v>6993</v>
      </c>
      <c r="M1111" s="5" t="s">
        <v>24589</v>
      </c>
      <c r="N1111" s="5" t="s">
        <v>515</v>
      </c>
      <c r="O1111" s="5" t="s">
        <v>5203</v>
      </c>
      <c r="P1111" s="5" t="s">
        <v>27076</v>
      </c>
      <c r="Q1111" s="5">
        <v>0.427</v>
      </c>
      <c r="R1111" s="25">
        <f t="shared" si="17"/>
        <v>0.427</v>
      </c>
      <c r="S1111" s="30" t="s">
        <v>1606</v>
      </c>
      <c r="T1111" s="30" t="s">
        <v>7650</v>
      </c>
      <c r="U1111" s="30" t="s">
        <v>7834</v>
      </c>
      <c r="V1111" s="5" t="s">
        <v>278</v>
      </c>
      <c r="W1111" s="28">
        <v>44940</v>
      </c>
      <c r="X1111" s="29">
        <v>0.7086</v>
      </c>
      <c r="Z1111" s="29">
        <v>1021.562</v>
      </c>
      <c r="AA1111" s="29">
        <v>-4.9029</v>
      </c>
      <c r="AB1111" s="29">
        <v>62.6668</v>
      </c>
      <c r="AC1111" s="29">
        <v>141.4074</v>
      </c>
    </row>
    <row r="1112" spans="1:29">
      <c r="A1112" s="13" t="s">
        <v>16448</v>
      </c>
      <c r="B1112" s="4" t="s">
        <v>238</v>
      </c>
      <c r="C1112" s="12" t="s">
        <v>115</v>
      </c>
      <c r="D1112" s="4" t="s">
        <v>778</v>
      </c>
      <c r="E1112" s="4" t="s">
        <v>83</v>
      </c>
      <c r="F1112" s="4" t="s">
        <v>2379</v>
      </c>
      <c r="G1112" s="4" t="s">
        <v>34</v>
      </c>
      <c r="H1112" s="4" t="s">
        <v>573</v>
      </c>
      <c r="I1112" s="5" t="s">
        <v>26456</v>
      </c>
      <c r="J1112" s="5" t="s">
        <v>5541</v>
      </c>
      <c r="K1112" s="5" t="s">
        <v>7142</v>
      </c>
      <c r="L1112" s="5" t="s">
        <v>717</v>
      </c>
      <c r="M1112" s="5" t="s">
        <v>21470</v>
      </c>
      <c r="N1112" s="5" t="s">
        <v>416</v>
      </c>
      <c r="O1112" s="5" t="s">
        <v>19896</v>
      </c>
      <c r="P1112" s="5" t="s">
        <v>20947</v>
      </c>
      <c r="Q1112" s="5">
        <v>0.53</v>
      </c>
      <c r="R1112" s="25">
        <f t="shared" si="17"/>
        <v>0.53</v>
      </c>
      <c r="S1112" s="30" t="s">
        <v>30134</v>
      </c>
      <c r="T1112" s="30" t="s">
        <v>2503</v>
      </c>
      <c r="U1112" s="30" t="s">
        <v>96</v>
      </c>
      <c r="V1112" s="5" t="s">
        <v>278</v>
      </c>
      <c r="W1112" s="28">
        <v>44941</v>
      </c>
      <c r="X1112" s="29">
        <v>0.8536</v>
      </c>
      <c r="Z1112" s="29">
        <v>1021.6533</v>
      </c>
      <c r="AA1112" s="29">
        <v>-5.2442</v>
      </c>
      <c r="AB1112" s="29">
        <v>58.9208</v>
      </c>
      <c r="AC1112" s="29">
        <v>316.5564</v>
      </c>
    </row>
    <row r="1113" spans="1:29">
      <c r="A1113" s="13" t="s">
        <v>16451</v>
      </c>
      <c r="B1113" s="4" t="s">
        <v>1088</v>
      </c>
      <c r="C1113" s="12" t="s">
        <v>115</v>
      </c>
      <c r="D1113" s="4" t="s">
        <v>224</v>
      </c>
      <c r="E1113" s="4" t="s">
        <v>476</v>
      </c>
      <c r="F1113" s="4" t="s">
        <v>1522</v>
      </c>
      <c r="G1113" s="4" t="s">
        <v>302</v>
      </c>
      <c r="H1113" s="4" t="s">
        <v>764</v>
      </c>
      <c r="I1113" s="5" t="s">
        <v>37402</v>
      </c>
      <c r="J1113" s="5" t="s">
        <v>2433</v>
      </c>
      <c r="K1113" s="5" t="s">
        <v>1616</v>
      </c>
      <c r="L1113" s="5" t="s">
        <v>784</v>
      </c>
      <c r="M1113" s="5" t="s">
        <v>25559</v>
      </c>
      <c r="N1113" s="5" t="s">
        <v>555</v>
      </c>
      <c r="O1113" s="5" t="s">
        <v>16328</v>
      </c>
      <c r="P1113" s="5" t="s">
        <v>15157</v>
      </c>
      <c r="Q1113" s="5">
        <v>0.61</v>
      </c>
      <c r="R1113" s="25">
        <f t="shared" si="17"/>
        <v>0.61</v>
      </c>
      <c r="S1113" s="30" t="s">
        <v>37403</v>
      </c>
      <c r="T1113" s="30" t="s">
        <v>3897</v>
      </c>
      <c r="U1113" s="30" t="s">
        <v>3130</v>
      </c>
      <c r="V1113" s="5" t="s">
        <v>278</v>
      </c>
      <c r="W1113" s="28">
        <v>44942</v>
      </c>
      <c r="X1113" s="29">
        <v>0.5065</v>
      </c>
      <c r="Z1113" s="29">
        <v>1022.0011</v>
      </c>
      <c r="AA1113" s="29">
        <v>-4.1677</v>
      </c>
      <c r="AB1113" s="29">
        <v>50.7951</v>
      </c>
      <c r="AC1113" s="29">
        <v>308.1579</v>
      </c>
    </row>
    <row r="1114" spans="1:29">
      <c r="A1114" s="13" t="s">
        <v>16454</v>
      </c>
      <c r="B1114" s="4" t="s">
        <v>116</v>
      </c>
      <c r="C1114" s="12" t="s">
        <v>1459</v>
      </c>
      <c r="D1114" s="4" t="s">
        <v>407</v>
      </c>
      <c r="E1114" s="4" t="s">
        <v>709</v>
      </c>
      <c r="F1114" s="4" t="s">
        <v>323</v>
      </c>
      <c r="G1114" s="4" t="s">
        <v>344</v>
      </c>
      <c r="H1114" s="4" t="s">
        <v>240</v>
      </c>
      <c r="I1114" s="5" t="s">
        <v>37404</v>
      </c>
      <c r="J1114" s="5" t="s">
        <v>2355</v>
      </c>
      <c r="K1114" s="5" t="s">
        <v>1678</v>
      </c>
      <c r="L1114" s="5" t="s">
        <v>1286</v>
      </c>
      <c r="M1114" s="5" t="s">
        <v>28928</v>
      </c>
      <c r="N1114" s="5" t="s">
        <v>385</v>
      </c>
      <c r="O1114" s="5" t="s">
        <v>34248</v>
      </c>
      <c r="P1114" s="5" t="s">
        <v>26414</v>
      </c>
      <c r="Q1114" s="5">
        <v>0.566</v>
      </c>
      <c r="R1114" s="25">
        <f t="shared" si="17"/>
        <v>0.566</v>
      </c>
      <c r="S1114" s="30" t="s">
        <v>16052</v>
      </c>
      <c r="T1114" s="30" t="s">
        <v>280</v>
      </c>
      <c r="U1114" s="30" t="s">
        <v>2562</v>
      </c>
      <c r="V1114" s="5" t="s">
        <v>278</v>
      </c>
      <c r="W1114" s="28">
        <v>44943</v>
      </c>
      <c r="X1114" s="29">
        <v>0.8536</v>
      </c>
      <c r="Z1114" s="29">
        <v>1022.4825</v>
      </c>
      <c r="AA1114" s="29">
        <v>-3.9735</v>
      </c>
      <c r="AB1114" s="29">
        <v>56.5094</v>
      </c>
      <c r="AC1114" s="29">
        <v>146.3731</v>
      </c>
    </row>
    <row r="1115" spans="1:29">
      <c r="A1115" s="13" t="s">
        <v>16457</v>
      </c>
      <c r="B1115" s="4" t="s">
        <v>63</v>
      </c>
      <c r="C1115" s="12" t="s">
        <v>874</v>
      </c>
      <c r="D1115" s="4" t="s">
        <v>778</v>
      </c>
      <c r="E1115" s="4" t="s">
        <v>209</v>
      </c>
      <c r="F1115" s="4" t="s">
        <v>16938</v>
      </c>
      <c r="G1115" s="4" t="s">
        <v>942</v>
      </c>
      <c r="H1115" s="4" t="s">
        <v>161</v>
      </c>
      <c r="I1115" s="5" t="s">
        <v>37405</v>
      </c>
      <c r="J1115" s="5" t="s">
        <v>1964</v>
      </c>
      <c r="K1115" s="5" t="s">
        <v>1891</v>
      </c>
      <c r="L1115" s="5" t="s">
        <v>399</v>
      </c>
      <c r="M1115" s="5" t="s">
        <v>30033</v>
      </c>
      <c r="N1115" s="5" t="s">
        <v>402</v>
      </c>
      <c r="O1115" s="5" t="s">
        <v>37406</v>
      </c>
      <c r="P1115" s="5" t="s">
        <v>37407</v>
      </c>
      <c r="Q1115" s="5">
        <v>0.47</v>
      </c>
      <c r="R1115" s="25">
        <f t="shared" si="17"/>
        <v>0.47</v>
      </c>
      <c r="S1115" s="30" t="s">
        <v>37408</v>
      </c>
      <c r="T1115" s="30" t="s">
        <v>3849</v>
      </c>
      <c r="U1115" s="30" t="s">
        <v>1175</v>
      </c>
      <c r="V1115" s="5" t="s">
        <v>278</v>
      </c>
      <c r="W1115" s="28">
        <v>44944</v>
      </c>
      <c r="X1115" s="29">
        <v>0.6981</v>
      </c>
      <c r="Z1115" s="29">
        <v>1022.4875</v>
      </c>
      <c r="AA1115" s="29">
        <v>1.2251</v>
      </c>
      <c r="AB1115" s="29">
        <v>40.3934</v>
      </c>
      <c r="AC1115" s="29">
        <v>154.4963</v>
      </c>
    </row>
    <row r="1116" spans="1:29">
      <c r="A1116" s="13" t="s">
        <v>16459</v>
      </c>
      <c r="B1116" s="4" t="s">
        <v>709</v>
      </c>
      <c r="C1116" s="12" t="s">
        <v>942</v>
      </c>
      <c r="D1116" s="4" t="s">
        <v>81</v>
      </c>
      <c r="E1116" s="4" t="s">
        <v>256</v>
      </c>
      <c r="F1116" s="4" t="s">
        <v>15398</v>
      </c>
      <c r="G1116" s="4" t="s">
        <v>50</v>
      </c>
      <c r="H1116" s="4" t="s">
        <v>116</v>
      </c>
      <c r="I1116" s="5" t="s">
        <v>37409</v>
      </c>
      <c r="J1116" s="5" t="s">
        <v>5984</v>
      </c>
      <c r="K1116" s="5" t="s">
        <v>1287</v>
      </c>
      <c r="L1116" s="5" t="s">
        <v>1455</v>
      </c>
      <c r="M1116" s="5" t="s">
        <v>26660</v>
      </c>
      <c r="N1116" s="5" t="s">
        <v>1276</v>
      </c>
      <c r="O1116" s="5" t="s">
        <v>37410</v>
      </c>
      <c r="P1116" s="5" t="s">
        <v>26660</v>
      </c>
      <c r="Q1116" s="5">
        <v>0.404</v>
      </c>
      <c r="R1116" s="25">
        <f t="shared" si="17"/>
        <v>0.404</v>
      </c>
      <c r="S1116" s="30" t="s">
        <v>37411</v>
      </c>
      <c r="T1116" s="30" t="s">
        <v>1964</v>
      </c>
      <c r="U1116" s="30" t="s">
        <v>7651</v>
      </c>
      <c r="V1116" s="5" t="s">
        <v>278</v>
      </c>
      <c r="W1116" s="28">
        <v>44945</v>
      </c>
      <c r="X1116" s="29">
        <v>1.1224</v>
      </c>
      <c r="Z1116" s="29">
        <v>1022.251</v>
      </c>
      <c r="AA1116" s="29">
        <v>3.9609</v>
      </c>
      <c r="AB1116" s="29">
        <v>25.5701</v>
      </c>
      <c r="AC1116" s="29">
        <v>160.9935</v>
      </c>
    </row>
    <row r="1117" spans="1:29">
      <c r="A1117" s="13" t="s">
        <v>16462</v>
      </c>
      <c r="B1117" s="4" t="s">
        <v>226</v>
      </c>
      <c r="C1117" s="12" t="s">
        <v>942</v>
      </c>
      <c r="D1117" s="4" t="s">
        <v>226</v>
      </c>
      <c r="E1117" s="4" t="s">
        <v>942</v>
      </c>
      <c r="F1117" s="4" t="s">
        <v>4969</v>
      </c>
      <c r="G1117" s="4" t="s">
        <v>115</v>
      </c>
      <c r="H1117" s="4" t="s">
        <v>238</v>
      </c>
      <c r="I1117" s="5" t="s">
        <v>37412</v>
      </c>
      <c r="J1117" s="5" t="s">
        <v>10690</v>
      </c>
      <c r="K1117" s="5" t="s">
        <v>232</v>
      </c>
      <c r="L1117" s="5" t="s">
        <v>799</v>
      </c>
      <c r="M1117" s="5" t="s">
        <v>21521</v>
      </c>
      <c r="N1117" s="5" t="s">
        <v>122</v>
      </c>
      <c r="O1117" s="5" t="s">
        <v>12093</v>
      </c>
      <c r="P1117" s="5" t="s">
        <v>9146</v>
      </c>
      <c r="Q1117" s="5">
        <v>0.281</v>
      </c>
      <c r="R1117" s="25">
        <f t="shared" si="17"/>
        <v>0.281</v>
      </c>
      <c r="S1117" s="30" t="s">
        <v>36433</v>
      </c>
      <c r="T1117" s="30" t="s">
        <v>830</v>
      </c>
      <c r="U1117" s="30" t="s">
        <v>11700</v>
      </c>
      <c r="V1117" s="5" t="s">
        <v>278</v>
      </c>
      <c r="W1117" s="28">
        <v>44946</v>
      </c>
      <c r="X1117" s="29">
        <v>0.995</v>
      </c>
      <c r="Z1117" s="29">
        <v>1021.6607</v>
      </c>
      <c r="AA1117" s="29">
        <v>5.7908</v>
      </c>
      <c r="AB1117" s="29">
        <v>18.9066</v>
      </c>
      <c r="AC1117" s="29">
        <v>278.2014</v>
      </c>
    </row>
    <row r="1118" spans="1:29">
      <c r="A1118" s="13" t="s">
        <v>16465</v>
      </c>
      <c r="B1118" s="4" t="s">
        <v>376</v>
      </c>
      <c r="C1118" s="12" t="s">
        <v>942</v>
      </c>
      <c r="D1118" s="4" t="s">
        <v>191</v>
      </c>
      <c r="E1118" s="4" t="s">
        <v>874</v>
      </c>
      <c r="F1118" s="4" t="s">
        <v>3656</v>
      </c>
      <c r="G1118" s="4" t="s">
        <v>31</v>
      </c>
      <c r="H1118" s="4" t="s">
        <v>640</v>
      </c>
      <c r="I1118" s="5" t="s">
        <v>37413</v>
      </c>
      <c r="J1118" s="5" t="s">
        <v>2099</v>
      </c>
      <c r="K1118" s="5" t="s">
        <v>168</v>
      </c>
      <c r="L1118" s="5" t="s">
        <v>1488</v>
      </c>
      <c r="M1118" s="5" t="s">
        <v>24582</v>
      </c>
      <c r="N1118" s="5" t="s">
        <v>167</v>
      </c>
      <c r="O1118" s="5" t="s">
        <v>10948</v>
      </c>
      <c r="P1118" s="5" t="s">
        <v>9217</v>
      </c>
      <c r="Q1118" s="5">
        <v>0.314</v>
      </c>
      <c r="R1118" s="25">
        <f t="shared" si="17"/>
        <v>0.314</v>
      </c>
      <c r="S1118" s="30" t="s">
        <v>14029</v>
      </c>
      <c r="T1118" s="30" t="s">
        <v>186</v>
      </c>
      <c r="U1118" s="30" t="s">
        <v>327</v>
      </c>
      <c r="V1118" s="5" t="s">
        <v>278</v>
      </c>
      <c r="W1118" s="28">
        <v>44947</v>
      </c>
      <c r="X1118" s="29">
        <v>0.8976</v>
      </c>
      <c r="Z1118" s="29">
        <v>1020.7382</v>
      </c>
      <c r="AA1118" s="29">
        <v>6.8257</v>
      </c>
      <c r="AB1118" s="29">
        <v>17.27</v>
      </c>
      <c r="AC1118" s="29">
        <v>292.2363</v>
      </c>
    </row>
    <row r="1119" spans="1:29">
      <c r="A1119" s="13" t="s">
        <v>16468</v>
      </c>
      <c r="B1119" s="4" t="s">
        <v>547</v>
      </c>
      <c r="C1119" s="12" t="s">
        <v>942</v>
      </c>
      <c r="D1119" s="4" t="s">
        <v>50</v>
      </c>
      <c r="E1119" s="4" t="s">
        <v>115</v>
      </c>
      <c r="F1119" s="4" t="s">
        <v>5993</v>
      </c>
      <c r="G1119" s="4" t="s">
        <v>31</v>
      </c>
      <c r="H1119" s="4" t="s">
        <v>47</v>
      </c>
      <c r="I1119" s="5" t="s">
        <v>37414</v>
      </c>
      <c r="J1119" s="5" t="s">
        <v>948</v>
      </c>
      <c r="K1119" s="5" t="s">
        <v>293</v>
      </c>
      <c r="L1119" s="5" t="s">
        <v>2440</v>
      </c>
      <c r="M1119" s="5" t="s">
        <v>5663</v>
      </c>
      <c r="N1119" s="5" t="s">
        <v>2183</v>
      </c>
      <c r="O1119" s="5" t="s">
        <v>37415</v>
      </c>
      <c r="P1119" s="5" t="s">
        <v>3645</v>
      </c>
      <c r="Q1119" s="5">
        <v>0.252</v>
      </c>
      <c r="R1119" s="25">
        <f t="shared" si="17"/>
        <v>0.252</v>
      </c>
      <c r="S1119" s="30" t="s">
        <v>37416</v>
      </c>
      <c r="T1119" s="30" t="s">
        <v>1342</v>
      </c>
      <c r="U1119" s="30" t="s">
        <v>2387</v>
      </c>
      <c r="V1119" s="5" t="s">
        <v>278</v>
      </c>
      <c r="W1119" s="28">
        <v>44948</v>
      </c>
      <c r="X1119" s="29">
        <v>0.7059</v>
      </c>
      <c r="Z1119" s="29">
        <v>1019.5601</v>
      </c>
      <c r="AA1119" s="29">
        <v>7.7749</v>
      </c>
      <c r="AB1119" s="29">
        <v>15.9141</v>
      </c>
      <c r="AC1119" s="29">
        <v>292.0797</v>
      </c>
    </row>
    <row r="1120" spans="1:29">
      <c r="A1120" s="13" t="s">
        <v>16471</v>
      </c>
      <c r="B1120" s="4" t="s">
        <v>242</v>
      </c>
      <c r="C1120" s="12" t="s">
        <v>1737</v>
      </c>
      <c r="D1120" s="4" t="s">
        <v>1459</v>
      </c>
      <c r="E1120" s="4" t="s">
        <v>160</v>
      </c>
      <c r="F1120" s="4" t="s">
        <v>4024</v>
      </c>
      <c r="G1120" s="4" t="s">
        <v>160</v>
      </c>
      <c r="H1120" s="4" t="s">
        <v>114</v>
      </c>
      <c r="I1120" s="5" t="s">
        <v>37417</v>
      </c>
      <c r="J1120" s="5" t="s">
        <v>4024</v>
      </c>
      <c r="K1120" s="5" t="s">
        <v>1837</v>
      </c>
      <c r="L1120" s="5" t="s">
        <v>267</v>
      </c>
      <c r="M1120" s="5" t="s">
        <v>3601</v>
      </c>
      <c r="N1120" s="5" t="s">
        <v>2802</v>
      </c>
      <c r="O1120" s="5" t="s">
        <v>8756</v>
      </c>
      <c r="P1120" s="5" t="s">
        <v>3637</v>
      </c>
      <c r="Q1120" s="5">
        <v>0.269</v>
      </c>
      <c r="R1120" s="25">
        <f t="shared" si="17"/>
        <v>0.269</v>
      </c>
      <c r="S1120" s="30" t="s">
        <v>5252</v>
      </c>
      <c r="T1120" s="30" t="s">
        <v>5868</v>
      </c>
      <c r="U1120" s="30" t="s">
        <v>1930</v>
      </c>
      <c r="V1120" s="5" t="s">
        <v>278</v>
      </c>
      <c r="W1120" s="28">
        <v>44949</v>
      </c>
      <c r="X1120" s="29">
        <v>1.0473</v>
      </c>
      <c r="Z1120" s="29">
        <v>1019.0151</v>
      </c>
      <c r="AA1120" s="29">
        <v>8.0833</v>
      </c>
      <c r="AB1120" s="29">
        <v>16.0066</v>
      </c>
      <c r="AC1120" s="29">
        <v>313.6589</v>
      </c>
    </row>
    <row r="1121" spans="1:29">
      <c r="A1121" s="13" t="s">
        <v>16475</v>
      </c>
      <c r="B1121" s="4" t="s">
        <v>256</v>
      </c>
      <c r="C1121" s="12" t="s">
        <v>1737</v>
      </c>
      <c r="D1121" s="4" t="s">
        <v>1459</v>
      </c>
      <c r="E1121" s="4" t="s">
        <v>160</v>
      </c>
      <c r="F1121" s="4" t="s">
        <v>6024</v>
      </c>
      <c r="G1121" s="4" t="s">
        <v>160</v>
      </c>
      <c r="H1121" s="4" t="s">
        <v>1514</v>
      </c>
      <c r="I1121" s="5" t="s">
        <v>37418</v>
      </c>
      <c r="J1121" s="5" t="s">
        <v>4210</v>
      </c>
      <c r="K1121" s="5" t="s">
        <v>216</v>
      </c>
      <c r="L1121" s="5" t="s">
        <v>231</v>
      </c>
      <c r="M1121" s="5" t="s">
        <v>1290</v>
      </c>
      <c r="N1121" s="5" t="s">
        <v>2802</v>
      </c>
      <c r="O1121" s="5" t="s">
        <v>6575</v>
      </c>
      <c r="P1121" s="5" t="s">
        <v>3401</v>
      </c>
      <c r="Q1121" s="5">
        <v>0.279</v>
      </c>
      <c r="R1121" s="25">
        <f t="shared" si="17"/>
        <v>0.279</v>
      </c>
      <c r="S1121" s="30" t="s">
        <v>37419</v>
      </c>
      <c r="T1121" s="30" t="s">
        <v>5910</v>
      </c>
      <c r="U1121" s="30" t="s">
        <v>1718</v>
      </c>
      <c r="V1121" s="5" t="s">
        <v>278</v>
      </c>
      <c r="W1121" s="28">
        <v>44950</v>
      </c>
      <c r="X1121" s="29">
        <v>0.535</v>
      </c>
      <c r="Z1121" s="29">
        <v>1018.8509</v>
      </c>
      <c r="AA1121" s="29">
        <v>8.5666</v>
      </c>
      <c r="AB1121" s="29">
        <v>15.6126</v>
      </c>
      <c r="AC1121" s="29">
        <v>247.0159</v>
      </c>
    </row>
    <row r="1122" spans="1:29">
      <c r="A1122" s="13" t="s">
        <v>16478</v>
      </c>
      <c r="B1122" s="4" t="s">
        <v>287</v>
      </c>
      <c r="C1122" s="12" t="s">
        <v>50</v>
      </c>
      <c r="D1122" s="4" t="s">
        <v>1459</v>
      </c>
      <c r="E1122" s="4" t="s">
        <v>160</v>
      </c>
      <c r="F1122" s="4" t="s">
        <v>49</v>
      </c>
      <c r="G1122" s="4" t="s">
        <v>160</v>
      </c>
      <c r="H1122" s="4" t="s">
        <v>131</v>
      </c>
      <c r="I1122" s="5" t="s">
        <v>37420</v>
      </c>
      <c r="J1122" s="5" t="s">
        <v>1465</v>
      </c>
      <c r="K1122" s="5" t="s">
        <v>40</v>
      </c>
      <c r="L1122" s="5" t="s">
        <v>498</v>
      </c>
      <c r="M1122" s="5" t="s">
        <v>11256</v>
      </c>
      <c r="N1122" s="5" t="s">
        <v>935</v>
      </c>
      <c r="O1122" s="5" t="s">
        <v>9098</v>
      </c>
      <c r="P1122" s="5" t="s">
        <v>6017</v>
      </c>
      <c r="Q1122" s="5">
        <v>0.277</v>
      </c>
      <c r="R1122" s="25">
        <f t="shared" si="17"/>
        <v>0.277</v>
      </c>
      <c r="S1122" s="30" t="s">
        <v>19504</v>
      </c>
      <c r="T1122" s="30" t="s">
        <v>6833</v>
      </c>
      <c r="U1122" s="30" t="s">
        <v>403</v>
      </c>
      <c r="V1122" s="5" t="s">
        <v>278</v>
      </c>
      <c r="W1122" s="28">
        <v>44951</v>
      </c>
      <c r="X1122" s="29">
        <v>0.7236</v>
      </c>
      <c r="Z1122" s="29">
        <v>1018.7283</v>
      </c>
      <c r="AA1122" s="29">
        <v>8.1717</v>
      </c>
      <c r="AB1122" s="29">
        <v>16.7174</v>
      </c>
      <c r="AC1122" s="29">
        <v>148.6166</v>
      </c>
    </row>
    <row r="1123" spans="1:29">
      <c r="A1123" s="13" t="s">
        <v>16483</v>
      </c>
      <c r="B1123" s="4" t="s">
        <v>287</v>
      </c>
      <c r="C1123" s="12" t="s">
        <v>50</v>
      </c>
      <c r="D1123" s="4" t="s">
        <v>1737</v>
      </c>
      <c r="E1123" s="4" t="s">
        <v>31</v>
      </c>
      <c r="F1123" s="4" t="s">
        <v>443</v>
      </c>
      <c r="G1123" s="4" t="s">
        <v>160</v>
      </c>
      <c r="H1123" s="4" t="s">
        <v>131</v>
      </c>
      <c r="I1123" s="5" t="s">
        <v>37421</v>
      </c>
      <c r="J1123" s="5" t="s">
        <v>924</v>
      </c>
      <c r="K1123" s="5" t="s">
        <v>1667</v>
      </c>
      <c r="L1123" s="5" t="s">
        <v>185</v>
      </c>
      <c r="M1123" s="5" t="s">
        <v>3513</v>
      </c>
      <c r="N1123" s="5" t="s">
        <v>2040</v>
      </c>
      <c r="O1123" s="5" t="s">
        <v>9405</v>
      </c>
      <c r="P1123" s="5" t="s">
        <v>1089</v>
      </c>
      <c r="Q1123" s="5">
        <v>0.258</v>
      </c>
      <c r="R1123" s="25">
        <f t="shared" si="17"/>
        <v>0.258</v>
      </c>
      <c r="S1123" s="30" t="s">
        <v>25916</v>
      </c>
      <c r="T1123" s="30" t="s">
        <v>1699</v>
      </c>
      <c r="U1123" s="30" t="s">
        <v>75</v>
      </c>
      <c r="V1123" s="5" t="s">
        <v>278</v>
      </c>
      <c r="W1123" s="28">
        <v>44952</v>
      </c>
      <c r="X1123" s="29">
        <v>1.2108</v>
      </c>
      <c r="Z1123" s="29">
        <v>1019.0992</v>
      </c>
      <c r="AA1123" s="29">
        <v>6.7051</v>
      </c>
      <c r="AB1123" s="29">
        <v>21.1433</v>
      </c>
      <c r="AC1123" s="29">
        <v>108.4477</v>
      </c>
    </row>
    <row r="1124" spans="1:29">
      <c r="A1124" s="13" t="s">
        <v>16486</v>
      </c>
      <c r="B1124" s="4" t="s">
        <v>242</v>
      </c>
      <c r="C1124" s="12" t="s">
        <v>1737</v>
      </c>
      <c r="D1124" s="4" t="s">
        <v>191</v>
      </c>
      <c r="E1124" s="4" t="s">
        <v>874</v>
      </c>
      <c r="F1124" s="4" t="s">
        <v>948</v>
      </c>
      <c r="G1124" s="4" t="s">
        <v>31</v>
      </c>
      <c r="H1124" s="4" t="s">
        <v>114</v>
      </c>
      <c r="I1124" s="5" t="s">
        <v>37422</v>
      </c>
      <c r="J1124" s="5" t="s">
        <v>3008</v>
      </c>
      <c r="K1124" s="5" t="s">
        <v>2403</v>
      </c>
      <c r="L1124" s="5" t="s">
        <v>355</v>
      </c>
      <c r="M1124" s="5" t="s">
        <v>3174</v>
      </c>
      <c r="N1124" s="5" t="s">
        <v>935</v>
      </c>
      <c r="O1124" s="5" t="s">
        <v>9159</v>
      </c>
      <c r="P1124" s="5" t="s">
        <v>23727</v>
      </c>
      <c r="Q1124" s="5">
        <v>0.364</v>
      </c>
      <c r="R1124" s="25">
        <f t="shared" si="17"/>
        <v>0.364</v>
      </c>
      <c r="S1124" s="30" t="s">
        <v>20543</v>
      </c>
      <c r="T1124" s="30" t="s">
        <v>2369</v>
      </c>
      <c r="U1124" s="30" t="s">
        <v>1733</v>
      </c>
      <c r="V1124" s="5" t="s">
        <v>278</v>
      </c>
      <c r="W1124" s="28">
        <v>44953</v>
      </c>
      <c r="X1124" s="29">
        <v>2.4764</v>
      </c>
      <c r="Z1124" s="29">
        <v>1019.7715</v>
      </c>
      <c r="AA1124" s="29">
        <v>4.7434</v>
      </c>
      <c r="AB1124" s="29">
        <v>23.0623</v>
      </c>
      <c r="AC1124" s="29">
        <v>73.817</v>
      </c>
    </row>
    <row r="1125" spans="1:29">
      <c r="A1125" s="13" t="s">
        <v>16489</v>
      </c>
      <c r="B1125" s="4" t="s">
        <v>256</v>
      </c>
      <c r="C1125" s="12" t="s">
        <v>1459</v>
      </c>
      <c r="D1125" s="4" t="s">
        <v>256</v>
      </c>
      <c r="E1125" s="4" t="s">
        <v>34</v>
      </c>
      <c r="F1125" s="4" t="s">
        <v>3288</v>
      </c>
      <c r="G1125" s="4" t="s">
        <v>1459</v>
      </c>
      <c r="H1125" s="4" t="s">
        <v>47</v>
      </c>
      <c r="I1125" s="5" t="s">
        <v>37423</v>
      </c>
      <c r="J1125" s="5" t="s">
        <v>3194</v>
      </c>
      <c r="K1125" s="5" t="s">
        <v>1597</v>
      </c>
      <c r="L1125" s="5" t="s">
        <v>2082</v>
      </c>
      <c r="M1125" s="5" t="s">
        <v>785</v>
      </c>
      <c r="N1125" s="5" t="s">
        <v>2014</v>
      </c>
      <c r="O1125" s="5" t="s">
        <v>37424</v>
      </c>
      <c r="P1125" s="5" t="s">
        <v>6476</v>
      </c>
      <c r="Q1125" s="5">
        <v>0.641</v>
      </c>
      <c r="R1125" s="25">
        <f t="shared" si="17"/>
        <v>0.641</v>
      </c>
      <c r="S1125" s="30" t="s">
        <v>35140</v>
      </c>
      <c r="T1125" s="30" t="s">
        <v>6477</v>
      </c>
      <c r="U1125" s="30" t="s">
        <v>1902</v>
      </c>
      <c r="V1125" s="5" t="s">
        <v>278</v>
      </c>
      <c r="W1125" s="28">
        <v>44954</v>
      </c>
      <c r="X1125" s="29">
        <v>1.404</v>
      </c>
      <c r="Z1125" s="29">
        <v>1020.39</v>
      </c>
      <c r="AA1125" s="29">
        <v>3.165</v>
      </c>
      <c r="AB1125" s="29">
        <v>26.4415</v>
      </c>
      <c r="AC1125" s="29">
        <v>101.7644</v>
      </c>
    </row>
    <row r="1126" spans="1:29">
      <c r="A1126" s="13" t="s">
        <v>16492</v>
      </c>
      <c r="B1126" s="4" t="s">
        <v>113</v>
      </c>
      <c r="C1126" s="12" t="s">
        <v>1737</v>
      </c>
      <c r="D1126" s="4" t="s">
        <v>476</v>
      </c>
      <c r="E1126" s="4" t="s">
        <v>240</v>
      </c>
      <c r="F1126" s="4" t="s">
        <v>1389</v>
      </c>
      <c r="G1126" s="4" t="s">
        <v>50</v>
      </c>
      <c r="H1126" s="4" t="s">
        <v>940</v>
      </c>
      <c r="I1126" s="5" t="s">
        <v>37425</v>
      </c>
      <c r="J1126" s="5" t="s">
        <v>1983</v>
      </c>
      <c r="K1126" s="5" t="s">
        <v>232</v>
      </c>
      <c r="L1126" s="5" t="s">
        <v>6039</v>
      </c>
      <c r="M1126" s="5" t="s">
        <v>37</v>
      </c>
      <c r="N1126" s="5" t="s">
        <v>1037</v>
      </c>
      <c r="O1126" s="5" t="s">
        <v>1292</v>
      </c>
      <c r="P1126" s="5" t="s">
        <v>10417</v>
      </c>
      <c r="Q1126" s="5">
        <v>0.816</v>
      </c>
      <c r="R1126" s="25">
        <f t="shared" si="17"/>
        <v>0.816</v>
      </c>
      <c r="S1126" s="30" t="s">
        <v>20526</v>
      </c>
      <c r="T1126" s="30" t="s">
        <v>786</v>
      </c>
      <c r="U1126" s="30" t="s">
        <v>538</v>
      </c>
      <c r="V1126" s="5" t="s">
        <v>278</v>
      </c>
      <c r="W1126" s="28">
        <v>44955</v>
      </c>
      <c r="X1126" s="29">
        <v>0.723</v>
      </c>
      <c r="Z1126" s="29">
        <v>1020.8325</v>
      </c>
      <c r="AA1126" s="29">
        <v>2.1409</v>
      </c>
      <c r="AB1126" s="29">
        <v>29.4041</v>
      </c>
      <c r="AC1126" s="29">
        <v>140.236</v>
      </c>
    </row>
    <row r="1127" spans="1:29">
      <c r="A1127" s="13" t="s">
        <v>16497</v>
      </c>
      <c r="B1127" s="4" t="s">
        <v>47</v>
      </c>
      <c r="C1127" s="12" t="s">
        <v>942</v>
      </c>
      <c r="D1127" s="4" t="s">
        <v>640</v>
      </c>
      <c r="E1127" s="4" t="s">
        <v>222</v>
      </c>
      <c r="F1127" s="4" t="s">
        <v>7183</v>
      </c>
      <c r="G1127" s="4" t="s">
        <v>344</v>
      </c>
      <c r="H1127" s="4" t="s">
        <v>207</v>
      </c>
      <c r="I1127" s="5" t="s">
        <v>37426</v>
      </c>
      <c r="J1127" s="5" t="s">
        <v>820</v>
      </c>
      <c r="K1127" s="5" t="s">
        <v>56</v>
      </c>
      <c r="L1127" s="5" t="s">
        <v>8733</v>
      </c>
      <c r="M1127" s="5" t="s">
        <v>21842</v>
      </c>
      <c r="N1127" s="5" t="s">
        <v>515</v>
      </c>
      <c r="O1127" s="5" t="s">
        <v>8407</v>
      </c>
      <c r="P1127" s="5" t="s">
        <v>19335</v>
      </c>
      <c r="Q1127" s="5">
        <v>1.268</v>
      </c>
      <c r="R1127" s="25">
        <f t="shared" si="17"/>
        <v>1.268</v>
      </c>
      <c r="S1127" s="30" t="s">
        <v>8876</v>
      </c>
      <c r="T1127" s="30" t="s">
        <v>401</v>
      </c>
      <c r="U1127" s="30" t="s">
        <v>821</v>
      </c>
      <c r="V1127" s="5" t="s">
        <v>278</v>
      </c>
      <c r="W1127" s="28">
        <v>44956</v>
      </c>
      <c r="X1127" s="29">
        <v>0.3448</v>
      </c>
      <c r="Z1127" s="29">
        <v>1021.5825</v>
      </c>
      <c r="AA1127" s="29">
        <v>2.0433</v>
      </c>
      <c r="AB1127" s="29">
        <v>29.5376</v>
      </c>
      <c r="AC1127" s="29">
        <v>192.0904</v>
      </c>
    </row>
    <row r="1128" spans="1:29">
      <c r="A1128" s="13" t="s">
        <v>16500</v>
      </c>
      <c r="B1128" s="4" t="s">
        <v>655</v>
      </c>
      <c r="C1128" s="12" t="s">
        <v>942</v>
      </c>
      <c r="D1128" s="4" t="s">
        <v>114</v>
      </c>
      <c r="E1128" s="4" t="s">
        <v>574</v>
      </c>
      <c r="F1128" s="4" t="s">
        <v>254</v>
      </c>
      <c r="G1128" s="4" t="s">
        <v>34</v>
      </c>
      <c r="H1128" s="4" t="s">
        <v>116</v>
      </c>
      <c r="I1128" s="5" t="s">
        <v>37427</v>
      </c>
      <c r="J1128" s="5" t="s">
        <v>1049</v>
      </c>
      <c r="K1128" s="5" t="s">
        <v>4187</v>
      </c>
      <c r="L1128" s="5" t="s">
        <v>6660</v>
      </c>
      <c r="M1128" s="5" t="s">
        <v>15850</v>
      </c>
      <c r="N1128" s="5" t="s">
        <v>542</v>
      </c>
      <c r="O1128" s="5" t="s">
        <v>37428</v>
      </c>
      <c r="P1128" s="5" t="s">
        <v>557</v>
      </c>
      <c r="Q1128" s="5">
        <v>1.785</v>
      </c>
      <c r="R1128" s="25">
        <f t="shared" si="17"/>
        <v>1.785</v>
      </c>
      <c r="S1128" s="30" t="s">
        <v>5116</v>
      </c>
      <c r="T1128" s="30" t="s">
        <v>784</v>
      </c>
      <c r="U1128" s="30" t="s">
        <v>6975</v>
      </c>
      <c r="V1128" s="5" t="s">
        <v>278</v>
      </c>
      <c r="W1128" s="28">
        <v>44957</v>
      </c>
      <c r="X1128" s="29">
        <v>1.4498</v>
      </c>
      <c r="Z1128" s="29">
        <v>1021.8516</v>
      </c>
      <c r="AA1128" s="29">
        <v>0.1439</v>
      </c>
      <c r="AB1128" s="29">
        <v>35.0009</v>
      </c>
      <c r="AC1128" s="29">
        <v>288.6395</v>
      </c>
    </row>
    <row r="1129" spans="1:29">
      <c r="A1129" s="13" t="s">
        <v>16505</v>
      </c>
      <c r="B1129" s="4" t="s">
        <v>65</v>
      </c>
      <c r="C1129" s="12" t="s">
        <v>302</v>
      </c>
      <c r="D1129" s="4" t="s">
        <v>2663</v>
      </c>
      <c r="E1129" s="4" t="s">
        <v>1088</v>
      </c>
      <c r="F1129" s="4" t="s">
        <v>4500</v>
      </c>
      <c r="G1129" s="4" t="s">
        <v>302</v>
      </c>
      <c r="H1129" s="4" t="s">
        <v>66</v>
      </c>
      <c r="I1129" s="5" t="s">
        <v>37429</v>
      </c>
      <c r="J1129" s="5" t="s">
        <v>3539</v>
      </c>
      <c r="K1129" s="5" t="s">
        <v>232</v>
      </c>
      <c r="L1129" s="5" t="s">
        <v>3728</v>
      </c>
      <c r="M1129" s="5" t="s">
        <v>8478</v>
      </c>
      <c r="N1129" s="5" t="s">
        <v>595</v>
      </c>
      <c r="O1129" s="5" t="s">
        <v>22307</v>
      </c>
      <c r="P1129" s="5" t="s">
        <v>8566</v>
      </c>
      <c r="Q1129" s="5">
        <v>1.433</v>
      </c>
      <c r="R1129" s="25">
        <f t="shared" si="17"/>
        <v>1.433</v>
      </c>
      <c r="S1129" s="30" t="s">
        <v>25928</v>
      </c>
      <c r="T1129" s="30" t="s">
        <v>580</v>
      </c>
      <c r="U1129" s="30" t="s">
        <v>388</v>
      </c>
      <c r="V1129" s="5" t="s">
        <v>278</v>
      </c>
      <c r="W1129" s="28">
        <v>44958</v>
      </c>
      <c r="X1129" s="29">
        <v>1.1774</v>
      </c>
      <c r="Z1129" s="29">
        <v>1021.773</v>
      </c>
      <c r="AA1129" s="29">
        <v>0.0974</v>
      </c>
      <c r="AB1129" s="29">
        <v>34.4431</v>
      </c>
      <c r="AC1129" s="29">
        <v>269.3363</v>
      </c>
    </row>
    <row r="1130" spans="1:29">
      <c r="A1130" s="13" t="s">
        <v>16507</v>
      </c>
      <c r="B1130" s="4" t="s">
        <v>114</v>
      </c>
      <c r="C1130" s="12" t="s">
        <v>1737</v>
      </c>
      <c r="D1130" s="4" t="s">
        <v>640</v>
      </c>
      <c r="E1130" s="4" t="s">
        <v>80</v>
      </c>
      <c r="F1130" s="4" t="s">
        <v>1788</v>
      </c>
      <c r="G1130" s="4" t="s">
        <v>302</v>
      </c>
      <c r="H1130" s="4" t="s">
        <v>97</v>
      </c>
      <c r="I1130" s="5" t="s">
        <v>37430</v>
      </c>
      <c r="J1130" s="5" t="s">
        <v>5910</v>
      </c>
      <c r="K1130" s="5" t="s">
        <v>2049</v>
      </c>
      <c r="L1130" s="5" t="s">
        <v>13550</v>
      </c>
      <c r="M1130" s="5" t="s">
        <v>34149</v>
      </c>
      <c r="N1130" s="5" t="s">
        <v>267</v>
      </c>
      <c r="O1130" s="5" t="s">
        <v>8257</v>
      </c>
      <c r="P1130" s="5" t="s">
        <v>9820</v>
      </c>
      <c r="Q1130" s="5">
        <v>1.726</v>
      </c>
      <c r="R1130" s="25">
        <f t="shared" si="17"/>
        <v>1.726</v>
      </c>
      <c r="S1130" s="30" t="s">
        <v>37431</v>
      </c>
      <c r="T1130" s="30" t="s">
        <v>154</v>
      </c>
      <c r="U1130" s="30" t="s">
        <v>6402</v>
      </c>
      <c r="V1130" s="5" t="s">
        <v>278</v>
      </c>
      <c r="W1130" s="28">
        <v>44959</v>
      </c>
      <c r="X1130" s="29">
        <v>1.3458</v>
      </c>
      <c r="Z1130" s="29">
        <v>1021.8401</v>
      </c>
      <c r="AA1130" s="29">
        <v>-0.2433</v>
      </c>
      <c r="AB1130" s="29">
        <v>34.7474</v>
      </c>
      <c r="AC1130" s="29">
        <v>281.7276</v>
      </c>
    </row>
    <row r="1131" spans="1:29">
      <c r="A1131" s="13" t="s">
        <v>16511</v>
      </c>
      <c r="B1131" s="4" t="s">
        <v>158</v>
      </c>
      <c r="C1131" s="12" t="s">
        <v>50</v>
      </c>
      <c r="D1131" s="4" t="s">
        <v>176</v>
      </c>
      <c r="E1131" s="4" t="s">
        <v>63</v>
      </c>
      <c r="F1131" s="4" t="s">
        <v>6988</v>
      </c>
      <c r="G1131" s="4" t="s">
        <v>302</v>
      </c>
      <c r="H1131" s="4" t="s">
        <v>130</v>
      </c>
      <c r="I1131" s="5" t="s">
        <v>37432</v>
      </c>
      <c r="J1131" s="5" t="s">
        <v>6833</v>
      </c>
      <c r="K1131" s="5" t="s">
        <v>4187</v>
      </c>
      <c r="L1131" s="5" t="s">
        <v>2731</v>
      </c>
      <c r="M1131" s="5" t="s">
        <v>36845</v>
      </c>
      <c r="N1131" s="5" t="s">
        <v>385</v>
      </c>
      <c r="O1131" s="5" t="s">
        <v>37433</v>
      </c>
      <c r="P1131" s="5" t="s">
        <v>10194</v>
      </c>
      <c r="Q1131" s="5">
        <v>1.318</v>
      </c>
      <c r="R1131" s="25">
        <f t="shared" si="17"/>
        <v>1.318</v>
      </c>
      <c r="S1131" s="30" t="s">
        <v>31162</v>
      </c>
      <c r="T1131" s="30" t="s">
        <v>75</v>
      </c>
      <c r="U1131" s="30" t="s">
        <v>4553</v>
      </c>
      <c r="V1131" s="5" t="s">
        <v>278</v>
      </c>
      <c r="W1131" s="28">
        <v>44960</v>
      </c>
      <c r="X1131" s="29">
        <v>1.0869</v>
      </c>
      <c r="Z1131" s="29">
        <v>1021.93</v>
      </c>
      <c r="AA1131" s="29">
        <v>-0.7586</v>
      </c>
      <c r="AB1131" s="29">
        <v>36.822</v>
      </c>
      <c r="AC1131" s="29">
        <v>268.0215</v>
      </c>
    </row>
    <row r="1132" spans="1:29">
      <c r="A1132" s="13" t="s">
        <v>16515</v>
      </c>
      <c r="B1132" s="4" t="s">
        <v>968</v>
      </c>
      <c r="C1132" s="12" t="s">
        <v>50</v>
      </c>
      <c r="D1132" s="4" t="s">
        <v>129</v>
      </c>
      <c r="E1132" s="4" t="s">
        <v>722</v>
      </c>
      <c r="F1132" s="4" t="s">
        <v>1189</v>
      </c>
      <c r="G1132" s="4" t="s">
        <v>34</v>
      </c>
      <c r="H1132" s="4" t="s">
        <v>224</v>
      </c>
      <c r="I1132" s="5" t="s">
        <v>37434</v>
      </c>
      <c r="J1132" s="5" t="s">
        <v>3691</v>
      </c>
      <c r="K1132" s="5" t="s">
        <v>4187</v>
      </c>
      <c r="L1132" s="5" t="s">
        <v>8364</v>
      </c>
      <c r="M1132" s="5" t="s">
        <v>26450</v>
      </c>
      <c r="N1132" s="5" t="s">
        <v>416</v>
      </c>
      <c r="O1132" s="5" t="s">
        <v>20236</v>
      </c>
      <c r="P1132" s="5" t="s">
        <v>8918</v>
      </c>
      <c r="Q1132" s="5">
        <v>1.829</v>
      </c>
      <c r="R1132" s="25">
        <f t="shared" si="17"/>
        <v>1.829</v>
      </c>
      <c r="S1132" s="30" t="s">
        <v>34439</v>
      </c>
      <c r="T1132" s="30" t="s">
        <v>2225</v>
      </c>
      <c r="U1132" s="30" t="s">
        <v>9317</v>
      </c>
      <c r="V1132" s="5" t="s">
        <v>278</v>
      </c>
      <c r="W1132" s="28">
        <v>44961</v>
      </c>
      <c r="X1132" s="29">
        <v>1.1942</v>
      </c>
      <c r="Z1132" s="29">
        <v>1022.2776</v>
      </c>
      <c r="AA1132" s="29">
        <v>-1.8392</v>
      </c>
      <c r="AB1132" s="29">
        <v>39.1175</v>
      </c>
      <c r="AC1132" s="29">
        <v>37.4141</v>
      </c>
    </row>
    <row r="1133" spans="1:29">
      <c r="A1133" s="13" t="s">
        <v>16519</v>
      </c>
      <c r="B1133" s="4" t="s">
        <v>143</v>
      </c>
      <c r="C1133" s="12" t="s">
        <v>1459</v>
      </c>
      <c r="D1133" s="4" t="s">
        <v>83</v>
      </c>
      <c r="E1133" s="4" t="s">
        <v>145</v>
      </c>
      <c r="F1133" s="4" t="s">
        <v>2042</v>
      </c>
      <c r="G1133" s="4" t="s">
        <v>191</v>
      </c>
      <c r="H1133" s="4" t="s">
        <v>407</v>
      </c>
      <c r="I1133" s="5" t="s">
        <v>37435</v>
      </c>
      <c r="J1133" s="5" t="s">
        <v>1825</v>
      </c>
      <c r="K1133" s="5" t="s">
        <v>152</v>
      </c>
      <c r="L1133" s="5" t="s">
        <v>193</v>
      </c>
      <c r="M1133" s="5" t="s">
        <v>29879</v>
      </c>
      <c r="N1133" s="5" t="s">
        <v>1037</v>
      </c>
      <c r="O1133" s="5" t="s">
        <v>2081</v>
      </c>
      <c r="P1133" s="5" t="s">
        <v>419</v>
      </c>
      <c r="Q1133" s="5">
        <v>1.549</v>
      </c>
      <c r="R1133" s="25">
        <f t="shared" si="17"/>
        <v>1.549</v>
      </c>
      <c r="S1133" s="30" t="s">
        <v>37436</v>
      </c>
      <c r="T1133" s="30" t="s">
        <v>9149</v>
      </c>
      <c r="U1133" s="30" t="s">
        <v>2963</v>
      </c>
      <c r="V1133" s="5" t="s">
        <v>278</v>
      </c>
      <c r="W1133" s="28">
        <v>44962</v>
      </c>
      <c r="X1133" s="29">
        <v>0.7673</v>
      </c>
      <c r="Z1133" s="29">
        <v>1022.4075</v>
      </c>
      <c r="AA1133" s="29">
        <v>-2.6708</v>
      </c>
      <c r="AB1133" s="29">
        <v>42.2993</v>
      </c>
      <c r="AC1133" s="29">
        <v>34.0358</v>
      </c>
    </row>
    <row r="1134" spans="1:29">
      <c r="A1134" s="13" t="s">
        <v>16521</v>
      </c>
      <c r="B1134" s="4" t="s">
        <v>143</v>
      </c>
      <c r="C1134" s="12" t="s">
        <v>874</v>
      </c>
      <c r="D1134" s="4" t="s">
        <v>192</v>
      </c>
      <c r="E1134" s="4" t="s">
        <v>145</v>
      </c>
      <c r="F1134" s="4" t="s">
        <v>6501</v>
      </c>
      <c r="G1134" s="4" t="s">
        <v>302</v>
      </c>
      <c r="H1134" s="4" t="s">
        <v>145</v>
      </c>
      <c r="I1134" s="5" t="s">
        <v>37437</v>
      </c>
      <c r="J1134" s="5" t="s">
        <v>594</v>
      </c>
      <c r="K1134" s="5" t="s">
        <v>662</v>
      </c>
      <c r="L1134" s="5" t="s">
        <v>612</v>
      </c>
      <c r="M1134" s="5" t="s">
        <v>37438</v>
      </c>
      <c r="N1134" s="5" t="s">
        <v>1985</v>
      </c>
      <c r="O1134" s="5" t="s">
        <v>18465</v>
      </c>
      <c r="P1134" s="5" t="s">
        <v>980</v>
      </c>
      <c r="Q1134" s="5">
        <v>1.527</v>
      </c>
      <c r="R1134" s="25">
        <f t="shared" si="17"/>
        <v>1.527</v>
      </c>
      <c r="S1134" s="30" t="s">
        <v>37439</v>
      </c>
      <c r="T1134" s="30" t="s">
        <v>2232</v>
      </c>
      <c r="U1134" s="30" t="s">
        <v>6227</v>
      </c>
      <c r="V1134" s="5" t="s">
        <v>278</v>
      </c>
      <c r="W1134" s="28">
        <v>44963</v>
      </c>
      <c r="X1134" s="29">
        <v>1.9047</v>
      </c>
      <c r="Z1134" s="29">
        <v>1022.6191</v>
      </c>
      <c r="AA1134" s="29">
        <v>-3.8542</v>
      </c>
      <c r="AB1134" s="29">
        <v>46.7859</v>
      </c>
      <c r="AC1134" s="29">
        <v>11.2973</v>
      </c>
    </row>
    <row r="1135" spans="1:29">
      <c r="A1135" s="13" t="s">
        <v>16524</v>
      </c>
      <c r="B1135" s="4" t="s">
        <v>80</v>
      </c>
      <c r="C1135" s="12" t="s">
        <v>115</v>
      </c>
      <c r="D1135" s="4" t="s">
        <v>778</v>
      </c>
      <c r="E1135" s="4" t="s">
        <v>224</v>
      </c>
      <c r="F1135" s="4" t="s">
        <v>6876</v>
      </c>
      <c r="G1135" s="4" t="s">
        <v>302</v>
      </c>
      <c r="H1135" s="4" t="s">
        <v>161</v>
      </c>
      <c r="I1135" s="5" t="s">
        <v>37440</v>
      </c>
      <c r="J1135" s="5" t="s">
        <v>268</v>
      </c>
      <c r="K1135" s="5" t="s">
        <v>2002</v>
      </c>
      <c r="L1135" s="5" t="s">
        <v>7283</v>
      </c>
      <c r="M1135" s="5" t="s">
        <v>18001</v>
      </c>
      <c r="N1135" s="5" t="s">
        <v>2192</v>
      </c>
      <c r="O1135" s="5" t="s">
        <v>2210</v>
      </c>
      <c r="P1135" s="5" t="s">
        <v>15815</v>
      </c>
      <c r="Q1135" s="5">
        <v>1.507</v>
      </c>
      <c r="R1135" s="25">
        <f t="shared" si="17"/>
        <v>1.507</v>
      </c>
      <c r="S1135" s="30" t="s">
        <v>37441</v>
      </c>
      <c r="T1135" s="30" t="s">
        <v>1072</v>
      </c>
      <c r="U1135" s="30" t="s">
        <v>8871</v>
      </c>
      <c r="V1135" s="5" t="s">
        <v>278</v>
      </c>
      <c r="W1135" s="28">
        <v>44964</v>
      </c>
      <c r="X1135" s="29">
        <v>2.0952</v>
      </c>
      <c r="Z1135" s="29">
        <v>1023.1949</v>
      </c>
      <c r="AA1135" s="29">
        <v>-3.7451</v>
      </c>
      <c r="AB1135" s="29">
        <v>45.8831</v>
      </c>
      <c r="AC1135" s="29">
        <v>10.9659</v>
      </c>
    </row>
    <row r="1136" spans="1:29">
      <c r="A1136" s="13" t="s">
        <v>16528</v>
      </c>
      <c r="B1136" s="4" t="s">
        <v>116</v>
      </c>
      <c r="C1136" s="12" t="s">
        <v>115</v>
      </c>
      <c r="D1136" s="4" t="s">
        <v>209</v>
      </c>
      <c r="E1136" s="4" t="s">
        <v>709</v>
      </c>
      <c r="F1136" s="4" t="s">
        <v>2786</v>
      </c>
      <c r="G1136" s="4" t="s">
        <v>208</v>
      </c>
      <c r="H1136" s="4" t="s">
        <v>161</v>
      </c>
      <c r="I1136" s="5" t="s">
        <v>17231</v>
      </c>
      <c r="J1136" s="5" t="s">
        <v>2039</v>
      </c>
      <c r="K1136" s="5" t="s">
        <v>2049</v>
      </c>
      <c r="L1136" s="5" t="s">
        <v>325</v>
      </c>
      <c r="M1136" s="5" t="s">
        <v>16453</v>
      </c>
      <c r="N1136" s="5" t="s">
        <v>39</v>
      </c>
      <c r="O1136" s="5" t="s">
        <v>37442</v>
      </c>
      <c r="P1136" s="5" t="s">
        <v>4404</v>
      </c>
      <c r="Q1136" s="5">
        <v>1.476</v>
      </c>
      <c r="R1136" s="25">
        <f t="shared" si="17"/>
        <v>1.476</v>
      </c>
      <c r="S1136" s="30" t="s">
        <v>14325</v>
      </c>
      <c r="T1136" s="30" t="s">
        <v>1489</v>
      </c>
      <c r="U1136" s="30" t="s">
        <v>1830</v>
      </c>
      <c r="V1136" s="5" t="s">
        <v>278</v>
      </c>
      <c r="W1136" s="28">
        <v>44965</v>
      </c>
      <c r="X1136" s="29">
        <v>0.971</v>
      </c>
      <c r="Z1136" s="29">
        <v>1023.73</v>
      </c>
      <c r="AA1136" s="29">
        <v>-3.3017</v>
      </c>
      <c r="AB1136" s="29">
        <v>43.8308</v>
      </c>
      <c r="AC1136" s="29">
        <v>348.4057</v>
      </c>
    </row>
    <row r="1137" spans="1:29">
      <c r="A1137" s="13" t="s">
        <v>16533</v>
      </c>
      <c r="B1137" s="4" t="s">
        <v>393</v>
      </c>
      <c r="C1137" s="12" t="s">
        <v>1459</v>
      </c>
      <c r="D1137" s="4" t="s">
        <v>407</v>
      </c>
      <c r="E1137" s="4" t="s">
        <v>81</v>
      </c>
      <c r="F1137" s="4" t="s">
        <v>1934</v>
      </c>
      <c r="G1137" s="4" t="s">
        <v>223</v>
      </c>
      <c r="H1137" s="4" t="s">
        <v>287</v>
      </c>
      <c r="I1137" s="5" t="s">
        <v>37443</v>
      </c>
      <c r="J1137" s="5" t="s">
        <v>282</v>
      </c>
      <c r="K1137" s="5" t="s">
        <v>137</v>
      </c>
      <c r="L1137" s="5" t="s">
        <v>664</v>
      </c>
      <c r="M1137" s="5" t="s">
        <v>37444</v>
      </c>
      <c r="N1137" s="5" t="s">
        <v>611</v>
      </c>
      <c r="O1137" s="5" t="s">
        <v>10462</v>
      </c>
      <c r="P1137" s="5" t="s">
        <v>30037</v>
      </c>
      <c r="Q1137" s="5">
        <v>1.714</v>
      </c>
      <c r="R1137" s="25">
        <f t="shared" si="17"/>
        <v>1.714</v>
      </c>
      <c r="S1137" s="30" t="s">
        <v>37445</v>
      </c>
      <c r="T1137" s="30" t="s">
        <v>6794</v>
      </c>
      <c r="U1137" s="30" t="s">
        <v>2895</v>
      </c>
      <c r="V1137" s="5" t="s">
        <v>278</v>
      </c>
      <c r="W1137" s="28">
        <v>44966</v>
      </c>
      <c r="X1137" s="29">
        <v>0.4235</v>
      </c>
      <c r="Z1137" s="29">
        <v>1024.3775</v>
      </c>
      <c r="AA1137" s="29">
        <v>-3.8642</v>
      </c>
      <c r="AB1137" s="29">
        <v>45.2936</v>
      </c>
      <c r="AC1137" s="29">
        <v>189.1257</v>
      </c>
    </row>
    <row r="1138" spans="1:29">
      <c r="A1138" s="13" t="s">
        <v>16537</v>
      </c>
      <c r="B1138" s="4" t="s">
        <v>143</v>
      </c>
      <c r="C1138" s="12" t="s">
        <v>1459</v>
      </c>
      <c r="D1138" s="4" t="s">
        <v>116</v>
      </c>
      <c r="E1138" s="4" t="s">
        <v>145</v>
      </c>
      <c r="F1138" s="4" t="s">
        <v>1004</v>
      </c>
      <c r="G1138" s="4" t="s">
        <v>392</v>
      </c>
      <c r="H1138" s="4" t="s">
        <v>242</v>
      </c>
      <c r="I1138" s="5" t="s">
        <v>37446</v>
      </c>
      <c r="J1138" s="5" t="s">
        <v>5910</v>
      </c>
      <c r="K1138" s="5" t="s">
        <v>1287</v>
      </c>
      <c r="L1138" s="5" t="s">
        <v>1688</v>
      </c>
      <c r="M1138" s="5" t="s">
        <v>6779</v>
      </c>
      <c r="N1138" s="5" t="s">
        <v>430</v>
      </c>
      <c r="O1138" s="5" t="s">
        <v>21985</v>
      </c>
      <c r="P1138" s="5" t="s">
        <v>10891</v>
      </c>
      <c r="Q1138" s="5">
        <v>2.372</v>
      </c>
      <c r="R1138" s="25">
        <f t="shared" si="17"/>
        <v>2.372</v>
      </c>
      <c r="S1138" s="30" t="s">
        <v>31548</v>
      </c>
      <c r="T1138" s="30" t="s">
        <v>1626</v>
      </c>
      <c r="U1138" s="30" t="s">
        <v>5337</v>
      </c>
      <c r="V1138" s="5" t="s">
        <v>278</v>
      </c>
      <c r="W1138" s="28">
        <v>44967</v>
      </c>
      <c r="X1138" s="29">
        <v>0.4059</v>
      </c>
      <c r="Z1138" s="29">
        <v>1024.9018</v>
      </c>
      <c r="AA1138" s="29">
        <v>-1.93</v>
      </c>
      <c r="AB1138" s="29">
        <v>45.7692</v>
      </c>
      <c r="AC1138" s="29">
        <v>188.8408</v>
      </c>
    </row>
    <row r="1139" spans="1:29">
      <c r="A1139" s="13" t="s">
        <v>16542</v>
      </c>
      <c r="B1139" s="4" t="s">
        <v>255</v>
      </c>
      <c r="C1139" s="12" t="s">
        <v>50</v>
      </c>
      <c r="D1139" s="4" t="s">
        <v>2298</v>
      </c>
      <c r="E1139" s="4" t="s">
        <v>65</v>
      </c>
      <c r="F1139" s="4" t="s">
        <v>927</v>
      </c>
      <c r="G1139" s="4" t="s">
        <v>376</v>
      </c>
      <c r="H1139" s="4" t="s">
        <v>258</v>
      </c>
      <c r="I1139" s="5" t="s">
        <v>37447</v>
      </c>
      <c r="J1139" s="5" t="s">
        <v>4670</v>
      </c>
      <c r="K1139" s="5" t="s">
        <v>2768</v>
      </c>
      <c r="L1139" s="5" t="s">
        <v>2719</v>
      </c>
      <c r="M1139" s="5" t="s">
        <v>17651</v>
      </c>
      <c r="N1139" s="5" t="s">
        <v>2758</v>
      </c>
      <c r="O1139" s="5" t="s">
        <v>31266</v>
      </c>
      <c r="P1139" s="5" t="s">
        <v>29964</v>
      </c>
      <c r="Q1139" s="5">
        <v>2.695</v>
      </c>
      <c r="R1139" s="25">
        <f t="shared" si="17"/>
        <v>2.695</v>
      </c>
      <c r="S1139" s="30" t="s">
        <v>3775</v>
      </c>
      <c r="T1139" s="30" t="s">
        <v>5206</v>
      </c>
      <c r="U1139" s="30" t="s">
        <v>9808</v>
      </c>
      <c r="V1139" s="5" t="s">
        <v>278</v>
      </c>
      <c r="W1139" s="28">
        <v>44968</v>
      </c>
      <c r="X1139" s="29">
        <v>0.9909</v>
      </c>
      <c r="Z1139" s="29">
        <v>1025.35</v>
      </c>
      <c r="AA1139" s="29">
        <v>2.3475</v>
      </c>
      <c r="AB1139" s="29">
        <v>34.7967</v>
      </c>
      <c r="AC1139" s="29">
        <v>274.9794</v>
      </c>
    </row>
    <row r="1140" spans="1:29">
      <c r="A1140" s="13" t="s">
        <v>16546</v>
      </c>
      <c r="B1140" s="4" t="s">
        <v>709</v>
      </c>
      <c r="C1140" s="12" t="s">
        <v>50</v>
      </c>
      <c r="D1140" s="4" t="s">
        <v>64</v>
      </c>
      <c r="E1140" s="4" t="s">
        <v>256</v>
      </c>
      <c r="F1140" s="4" t="s">
        <v>6538</v>
      </c>
      <c r="G1140" s="4" t="s">
        <v>942</v>
      </c>
      <c r="H1140" s="4" t="s">
        <v>300</v>
      </c>
      <c r="I1140" s="5" t="s">
        <v>25866</v>
      </c>
      <c r="J1140" s="5" t="s">
        <v>741</v>
      </c>
      <c r="K1140" s="5" t="s">
        <v>1608</v>
      </c>
      <c r="L1140" s="5" t="s">
        <v>6961</v>
      </c>
      <c r="M1140" s="5" t="s">
        <v>34163</v>
      </c>
      <c r="N1140" s="5" t="s">
        <v>539</v>
      </c>
      <c r="O1140" s="5" t="s">
        <v>19918</v>
      </c>
      <c r="P1140" s="5" t="s">
        <v>2156</v>
      </c>
      <c r="Q1140" s="5">
        <v>1.032</v>
      </c>
      <c r="R1140" s="25">
        <f t="shared" si="17"/>
        <v>1.032</v>
      </c>
      <c r="S1140" s="30" t="s">
        <v>34298</v>
      </c>
      <c r="T1140" s="30" t="s">
        <v>4722</v>
      </c>
      <c r="U1140" s="30" t="s">
        <v>205</v>
      </c>
      <c r="V1140" s="5" t="s">
        <v>278</v>
      </c>
      <c r="W1140" s="28">
        <v>44969</v>
      </c>
      <c r="X1140" s="29">
        <v>0.2297</v>
      </c>
      <c r="Z1140" s="29">
        <v>1025.0176</v>
      </c>
      <c r="AA1140" s="29">
        <v>5.9342</v>
      </c>
      <c r="AB1140" s="29">
        <v>20.1271</v>
      </c>
      <c r="AC1140" s="29">
        <v>264.3762</v>
      </c>
    </row>
    <row r="1141" spans="1:29">
      <c r="A1141" s="13" t="s">
        <v>16549</v>
      </c>
      <c r="B1141" s="4" t="s">
        <v>547</v>
      </c>
      <c r="C1141" s="12" t="s">
        <v>115</v>
      </c>
      <c r="D1141" s="4" t="s">
        <v>1737</v>
      </c>
      <c r="E1141" s="4" t="s">
        <v>31</v>
      </c>
      <c r="F1141" s="4" t="s">
        <v>1177</v>
      </c>
      <c r="G1141" s="4" t="s">
        <v>68</v>
      </c>
      <c r="H1141" s="4" t="s">
        <v>314</v>
      </c>
      <c r="I1141" s="5" t="s">
        <v>7313</v>
      </c>
      <c r="J1141" s="5" t="s">
        <v>3327</v>
      </c>
      <c r="K1141" s="5" t="s">
        <v>1891</v>
      </c>
      <c r="L1141" s="5" t="s">
        <v>870</v>
      </c>
      <c r="M1141" s="5" t="s">
        <v>2092</v>
      </c>
      <c r="N1141" s="5" t="s">
        <v>264</v>
      </c>
      <c r="O1141" s="5" t="s">
        <v>5607</v>
      </c>
      <c r="P1141" s="5" t="s">
        <v>3289</v>
      </c>
      <c r="Q1141" s="5">
        <v>0.843</v>
      </c>
      <c r="R1141" s="25">
        <f t="shared" si="17"/>
        <v>0.843</v>
      </c>
      <c r="S1141" s="30" t="s">
        <v>24492</v>
      </c>
      <c r="T1141" s="30" t="s">
        <v>252</v>
      </c>
      <c r="U1141" s="30" t="s">
        <v>2944</v>
      </c>
      <c r="V1141" s="5" t="s">
        <v>278</v>
      </c>
      <c r="W1141" s="28">
        <v>44970</v>
      </c>
      <c r="X1141" s="29">
        <v>1.2506</v>
      </c>
      <c r="Z1141" s="29">
        <v>1024.6038</v>
      </c>
      <c r="AA1141" s="29">
        <v>7.1415</v>
      </c>
      <c r="AB1141" s="29">
        <v>20.0608</v>
      </c>
      <c r="AC1141" s="29">
        <v>262.862</v>
      </c>
    </row>
    <row r="1142" spans="1:29">
      <c r="A1142" s="13" t="s">
        <v>16553</v>
      </c>
      <c r="B1142" s="4" t="s">
        <v>242</v>
      </c>
      <c r="C1142" s="12" t="s">
        <v>874</v>
      </c>
      <c r="D1142" s="4" t="s">
        <v>302</v>
      </c>
      <c r="E1142" s="4" t="s">
        <v>1459</v>
      </c>
      <c r="F1142" s="4" t="s">
        <v>2066</v>
      </c>
      <c r="G1142" s="4" t="s">
        <v>160</v>
      </c>
      <c r="H1142" s="4" t="s">
        <v>968</v>
      </c>
      <c r="I1142" s="5" t="s">
        <v>37448</v>
      </c>
      <c r="J1142" s="5" t="s">
        <v>6833</v>
      </c>
      <c r="K1142" s="5" t="s">
        <v>1891</v>
      </c>
      <c r="L1142" s="5" t="s">
        <v>608</v>
      </c>
      <c r="M1142" s="5" t="s">
        <v>20329</v>
      </c>
      <c r="N1142" s="5" t="s">
        <v>322</v>
      </c>
      <c r="O1142" s="5" t="s">
        <v>757</v>
      </c>
      <c r="P1142" s="5" t="s">
        <v>30701</v>
      </c>
      <c r="Q1142" s="5">
        <v>0.741</v>
      </c>
      <c r="R1142" s="25">
        <f t="shared" si="17"/>
        <v>0.741</v>
      </c>
      <c r="S1142" s="30" t="s">
        <v>29256</v>
      </c>
      <c r="T1142" s="30" t="s">
        <v>2369</v>
      </c>
      <c r="U1142" s="30" t="s">
        <v>5318</v>
      </c>
      <c r="V1142" s="5" t="s">
        <v>278</v>
      </c>
      <c r="W1142" s="28">
        <v>44971</v>
      </c>
      <c r="X1142" s="29">
        <v>1.6934</v>
      </c>
      <c r="Z1142" s="29">
        <v>1023.5234</v>
      </c>
      <c r="AA1142" s="29">
        <v>8.4957</v>
      </c>
      <c r="AB1142" s="29">
        <v>19.9033</v>
      </c>
      <c r="AC1142" s="29">
        <v>267.1434</v>
      </c>
    </row>
    <row r="1143" spans="1:29">
      <c r="A1143" s="13" t="s">
        <v>16557</v>
      </c>
      <c r="B1143" s="4" t="s">
        <v>256</v>
      </c>
      <c r="C1143" s="12" t="s">
        <v>1737</v>
      </c>
      <c r="D1143" s="4" t="s">
        <v>226</v>
      </c>
      <c r="E1143" s="4" t="s">
        <v>50</v>
      </c>
      <c r="F1143" s="4" t="s">
        <v>2151</v>
      </c>
      <c r="G1143" s="4" t="s">
        <v>31</v>
      </c>
      <c r="H1143" s="4" t="s">
        <v>655</v>
      </c>
      <c r="I1143" s="5" t="s">
        <v>37449</v>
      </c>
      <c r="J1143" s="5" t="s">
        <v>2003</v>
      </c>
      <c r="K1143" s="5" t="s">
        <v>7142</v>
      </c>
      <c r="L1143" s="5" t="s">
        <v>3592</v>
      </c>
      <c r="M1143" s="5" t="s">
        <v>3875</v>
      </c>
      <c r="N1143" s="5" t="s">
        <v>89</v>
      </c>
      <c r="O1143" s="5" t="s">
        <v>5783</v>
      </c>
      <c r="P1143" s="5" t="s">
        <v>3415</v>
      </c>
      <c r="Q1143" s="5">
        <v>0.856</v>
      </c>
      <c r="R1143" s="25">
        <f t="shared" si="17"/>
        <v>0.856</v>
      </c>
      <c r="S1143" s="30" t="s">
        <v>37041</v>
      </c>
      <c r="T1143" s="30" t="s">
        <v>3441</v>
      </c>
      <c r="U1143" s="30" t="s">
        <v>1150</v>
      </c>
      <c r="V1143" s="5" t="s">
        <v>278</v>
      </c>
      <c r="W1143" s="28">
        <v>44972</v>
      </c>
      <c r="X1143" s="29">
        <v>1.477</v>
      </c>
      <c r="Z1143" s="29">
        <v>1022.3642</v>
      </c>
      <c r="AA1143" s="29">
        <v>9.7623</v>
      </c>
      <c r="AB1143" s="29">
        <v>18.96</v>
      </c>
      <c r="AC1143" s="29">
        <v>262.4041</v>
      </c>
    </row>
    <row r="1144" spans="1:29">
      <c r="A1144" s="13" t="s">
        <v>16559</v>
      </c>
      <c r="B1144" s="4" t="s">
        <v>573</v>
      </c>
      <c r="C1144" s="12" t="s">
        <v>942</v>
      </c>
      <c r="D1144" s="4" t="s">
        <v>376</v>
      </c>
      <c r="E1144" s="4" t="s">
        <v>942</v>
      </c>
      <c r="F1144" s="4" t="s">
        <v>297</v>
      </c>
      <c r="G1144" s="4" t="s">
        <v>31</v>
      </c>
      <c r="H1144" s="4" t="s">
        <v>298</v>
      </c>
      <c r="I1144" s="5" t="s">
        <v>27988</v>
      </c>
      <c r="J1144" s="5" t="s">
        <v>280</v>
      </c>
      <c r="K1144" s="5" t="s">
        <v>232</v>
      </c>
      <c r="L1144" s="5" t="s">
        <v>3717</v>
      </c>
      <c r="M1144" s="5" t="s">
        <v>21521</v>
      </c>
      <c r="N1144" s="5" t="s">
        <v>89</v>
      </c>
      <c r="O1144" s="5" t="s">
        <v>18025</v>
      </c>
      <c r="P1144" s="5" t="s">
        <v>19698</v>
      </c>
      <c r="Q1144" s="5">
        <v>0.809</v>
      </c>
      <c r="R1144" s="25">
        <f t="shared" si="17"/>
        <v>0.809</v>
      </c>
      <c r="S1144" s="30" t="s">
        <v>17974</v>
      </c>
      <c r="T1144" s="30" t="s">
        <v>1626</v>
      </c>
      <c r="U1144" s="30" t="s">
        <v>6316</v>
      </c>
      <c r="V1144" s="5" t="s">
        <v>278</v>
      </c>
      <c r="W1144" s="28">
        <v>44973</v>
      </c>
      <c r="X1144" s="29">
        <v>0.938</v>
      </c>
      <c r="Z1144" s="29">
        <v>1021.4383</v>
      </c>
      <c r="AA1144" s="29">
        <v>10.7276</v>
      </c>
      <c r="AB1144" s="29">
        <v>18.92</v>
      </c>
      <c r="AC1144" s="29">
        <v>235.3452</v>
      </c>
    </row>
    <row r="1145" spans="1:29">
      <c r="A1145" s="13" t="s">
        <v>16562</v>
      </c>
      <c r="B1145" s="4" t="s">
        <v>573</v>
      </c>
      <c r="C1145" s="12" t="s">
        <v>302</v>
      </c>
      <c r="D1145" s="4" t="s">
        <v>242</v>
      </c>
      <c r="E1145" s="4" t="s">
        <v>344</v>
      </c>
      <c r="F1145" s="4" t="s">
        <v>1796</v>
      </c>
      <c r="G1145" s="4" t="s">
        <v>874</v>
      </c>
      <c r="H1145" s="4" t="s">
        <v>298</v>
      </c>
      <c r="I1145" s="5" t="s">
        <v>20319</v>
      </c>
      <c r="J1145" s="5" t="s">
        <v>820</v>
      </c>
      <c r="K1145" s="5" t="s">
        <v>1095</v>
      </c>
      <c r="L1145" s="5" t="s">
        <v>2059</v>
      </c>
      <c r="M1145" s="5" t="s">
        <v>2679</v>
      </c>
      <c r="N1145" s="5" t="s">
        <v>248</v>
      </c>
      <c r="O1145" s="5" t="s">
        <v>17161</v>
      </c>
      <c r="P1145" s="5" t="s">
        <v>10550</v>
      </c>
      <c r="Q1145" s="5">
        <v>0.884</v>
      </c>
      <c r="R1145" s="25">
        <f t="shared" si="17"/>
        <v>0.884</v>
      </c>
      <c r="S1145" s="30" t="s">
        <v>11906</v>
      </c>
      <c r="T1145" s="30" t="s">
        <v>1213</v>
      </c>
      <c r="U1145" s="30" t="s">
        <v>1202</v>
      </c>
      <c r="V1145" s="5" t="s">
        <v>278</v>
      </c>
      <c r="W1145" s="28">
        <v>44974</v>
      </c>
      <c r="X1145" s="29">
        <v>0.5846</v>
      </c>
      <c r="Z1145" s="29">
        <v>1021.0658</v>
      </c>
      <c r="AA1145" s="29">
        <v>11.6684</v>
      </c>
      <c r="AB1145" s="29">
        <v>17.1759</v>
      </c>
      <c r="AC1145" s="29">
        <v>178.2417</v>
      </c>
    </row>
    <row r="1146" spans="1:29">
      <c r="A1146" s="13" t="s">
        <v>16566</v>
      </c>
      <c r="B1146" s="4" t="s">
        <v>573</v>
      </c>
      <c r="C1146" s="12" t="s">
        <v>34</v>
      </c>
      <c r="D1146" s="4" t="s">
        <v>547</v>
      </c>
      <c r="E1146" s="4" t="s">
        <v>344</v>
      </c>
      <c r="F1146" s="4" t="s">
        <v>4012</v>
      </c>
      <c r="G1146" s="4" t="s">
        <v>874</v>
      </c>
      <c r="H1146" s="4" t="s">
        <v>1549</v>
      </c>
      <c r="I1146" s="5" t="s">
        <v>37450</v>
      </c>
      <c r="J1146" s="5" t="s">
        <v>1647</v>
      </c>
      <c r="K1146" s="5" t="s">
        <v>1864</v>
      </c>
      <c r="L1146" s="5" t="s">
        <v>1478</v>
      </c>
      <c r="M1146" s="5" t="s">
        <v>9077</v>
      </c>
      <c r="N1146" s="5" t="s">
        <v>1000</v>
      </c>
      <c r="O1146" s="5" t="s">
        <v>644</v>
      </c>
      <c r="P1146" s="5" t="s">
        <v>16187</v>
      </c>
      <c r="Q1146" s="5">
        <v>0.799</v>
      </c>
      <c r="R1146" s="25">
        <f t="shared" si="17"/>
        <v>0.799</v>
      </c>
      <c r="S1146" s="30" t="s">
        <v>37451</v>
      </c>
      <c r="T1146" s="30" t="s">
        <v>2988</v>
      </c>
      <c r="U1146" s="30" t="s">
        <v>799</v>
      </c>
      <c r="V1146" s="5" t="s">
        <v>278</v>
      </c>
      <c r="W1146" s="28">
        <v>44975</v>
      </c>
      <c r="X1146" s="29">
        <v>1.4238</v>
      </c>
      <c r="Z1146" s="29">
        <v>1020.7691</v>
      </c>
      <c r="AA1146" s="29">
        <v>11.5182</v>
      </c>
      <c r="AB1146" s="29">
        <v>18.2408</v>
      </c>
      <c r="AC1146" s="29">
        <v>164.2686</v>
      </c>
    </row>
    <row r="1147" spans="1:29">
      <c r="A1147" s="13" t="s">
        <v>16570</v>
      </c>
      <c r="B1147" s="4" t="s">
        <v>240</v>
      </c>
      <c r="C1147" s="12" t="s">
        <v>34</v>
      </c>
      <c r="D1147" s="4" t="s">
        <v>240</v>
      </c>
      <c r="E1147" s="4" t="s">
        <v>208</v>
      </c>
      <c r="F1147" s="4" t="s">
        <v>2034</v>
      </c>
      <c r="G1147" s="4" t="s">
        <v>1459</v>
      </c>
      <c r="H1147" s="4" t="s">
        <v>298</v>
      </c>
      <c r="I1147" s="5" t="s">
        <v>37452</v>
      </c>
      <c r="J1147" s="5" t="s">
        <v>2583</v>
      </c>
      <c r="K1147" s="5" t="s">
        <v>2386</v>
      </c>
      <c r="L1147" s="5" t="s">
        <v>5400</v>
      </c>
      <c r="M1147" s="5" t="s">
        <v>4150</v>
      </c>
      <c r="N1147" s="5" t="s">
        <v>125</v>
      </c>
      <c r="O1147" s="5" t="s">
        <v>8269</v>
      </c>
      <c r="P1147" s="5" t="s">
        <v>4790</v>
      </c>
      <c r="Q1147" s="5">
        <v>0.762</v>
      </c>
      <c r="R1147" s="25">
        <f t="shared" si="17"/>
        <v>0.762</v>
      </c>
      <c r="S1147" s="30" t="s">
        <v>32971</v>
      </c>
      <c r="T1147" s="30" t="s">
        <v>3557</v>
      </c>
      <c r="U1147" s="30" t="s">
        <v>267</v>
      </c>
      <c r="V1147" s="5" t="s">
        <v>278</v>
      </c>
      <c r="W1147" s="28">
        <v>44976</v>
      </c>
      <c r="X1147" s="29">
        <v>2.2938</v>
      </c>
      <c r="Z1147" s="29">
        <v>1020.9024</v>
      </c>
      <c r="AA1147" s="29">
        <v>9.7883</v>
      </c>
      <c r="AB1147" s="29">
        <v>24.3142</v>
      </c>
      <c r="AC1147" s="29">
        <v>147.1573</v>
      </c>
    </row>
    <row r="1148" spans="1:29">
      <c r="A1148" s="13" t="s">
        <v>16574</v>
      </c>
      <c r="B1148" s="4" t="s">
        <v>113</v>
      </c>
      <c r="C1148" s="12" t="s">
        <v>302</v>
      </c>
      <c r="D1148" s="4" t="s">
        <v>113</v>
      </c>
      <c r="E1148" s="4" t="s">
        <v>242</v>
      </c>
      <c r="F1148" s="4" t="s">
        <v>2247</v>
      </c>
      <c r="G1148" s="4" t="s">
        <v>50</v>
      </c>
      <c r="H1148" s="4" t="s">
        <v>968</v>
      </c>
      <c r="I1148" s="5" t="s">
        <v>37453</v>
      </c>
      <c r="J1148" s="5" t="s">
        <v>4638</v>
      </c>
      <c r="K1148" s="5" t="s">
        <v>104</v>
      </c>
      <c r="L1148" s="5" t="s">
        <v>1487</v>
      </c>
      <c r="M1148" s="5" t="s">
        <v>21929</v>
      </c>
      <c r="N1148" s="5" t="s">
        <v>904</v>
      </c>
      <c r="O1148" s="5" t="s">
        <v>26046</v>
      </c>
      <c r="P1148" s="5" t="s">
        <v>27802</v>
      </c>
      <c r="Q1148" s="5">
        <v>0.771</v>
      </c>
      <c r="R1148" s="25">
        <f t="shared" si="17"/>
        <v>0.771</v>
      </c>
      <c r="S1148" s="30" t="s">
        <v>37454</v>
      </c>
      <c r="T1148" s="30" t="s">
        <v>1734</v>
      </c>
      <c r="U1148" s="30" t="s">
        <v>1097</v>
      </c>
      <c r="V1148" s="5" t="s">
        <v>278</v>
      </c>
      <c r="W1148" s="28">
        <v>44977</v>
      </c>
      <c r="X1148" s="29">
        <v>2.4569</v>
      </c>
      <c r="Z1148" s="29">
        <v>1021.0033</v>
      </c>
      <c r="AA1148" s="29">
        <v>7.3032</v>
      </c>
      <c r="AB1148" s="29">
        <v>28.6024</v>
      </c>
      <c r="AC1148" s="29">
        <v>146.6976</v>
      </c>
    </row>
    <row r="1149" spans="1:29">
      <c r="A1149" s="13" t="s">
        <v>16578</v>
      </c>
      <c r="B1149" s="4" t="s">
        <v>28</v>
      </c>
      <c r="C1149" s="12" t="s">
        <v>344</v>
      </c>
      <c r="D1149" s="4" t="s">
        <v>129</v>
      </c>
      <c r="E1149" s="4" t="s">
        <v>192</v>
      </c>
      <c r="F1149" s="4" t="s">
        <v>17310</v>
      </c>
      <c r="G1149" s="4" t="s">
        <v>344</v>
      </c>
      <c r="H1149" s="4" t="s">
        <v>82</v>
      </c>
      <c r="I1149" s="5" t="s">
        <v>37455</v>
      </c>
      <c r="J1149" s="5" t="s">
        <v>717</v>
      </c>
      <c r="K1149" s="5" t="s">
        <v>1533</v>
      </c>
      <c r="L1149" s="5" t="s">
        <v>1401</v>
      </c>
      <c r="M1149" s="5" t="s">
        <v>1139</v>
      </c>
      <c r="N1149" s="5" t="s">
        <v>901</v>
      </c>
      <c r="O1149" s="5" t="s">
        <v>7406</v>
      </c>
      <c r="P1149" s="5" t="s">
        <v>17023</v>
      </c>
      <c r="Q1149" s="5">
        <v>0.745</v>
      </c>
      <c r="R1149" s="25">
        <f t="shared" si="17"/>
        <v>0.745</v>
      </c>
      <c r="S1149" s="30" t="s">
        <v>9773</v>
      </c>
      <c r="T1149" s="30" t="s">
        <v>5603</v>
      </c>
      <c r="U1149" s="30" t="s">
        <v>4405</v>
      </c>
      <c r="V1149" s="5" t="s">
        <v>278</v>
      </c>
      <c r="W1149" s="28">
        <v>44978</v>
      </c>
      <c r="X1149" s="29">
        <v>2.8504</v>
      </c>
      <c r="Z1149" s="29">
        <v>1021.3742</v>
      </c>
      <c r="AA1149" s="29">
        <v>6.0448</v>
      </c>
      <c r="AB1149" s="29">
        <v>29.9149</v>
      </c>
      <c r="AC1149" s="29">
        <v>152.7475</v>
      </c>
    </row>
    <row r="1150" spans="1:29">
      <c r="A1150" s="13" t="s">
        <v>16581</v>
      </c>
      <c r="B1150" s="4" t="s">
        <v>82</v>
      </c>
      <c r="C1150" s="12" t="s">
        <v>302</v>
      </c>
      <c r="D1150" s="4" t="s">
        <v>30</v>
      </c>
      <c r="E1150" s="4" t="s">
        <v>778</v>
      </c>
      <c r="F1150" s="4" t="s">
        <v>650</v>
      </c>
      <c r="G1150" s="4" t="s">
        <v>34</v>
      </c>
      <c r="H1150" s="4" t="s">
        <v>129</v>
      </c>
      <c r="I1150" s="5" t="s">
        <v>37456</v>
      </c>
      <c r="J1150" s="5" t="s">
        <v>820</v>
      </c>
      <c r="K1150" s="5" t="s">
        <v>2411</v>
      </c>
      <c r="L1150" s="5" t="s">
        <v>9955</v>
      </c>
      <c r="M1150" s="5" t="s">
        <v>8448</v>
      </c>
      <c r="N1150" s="5" t="s">
        <v>1328</v>
      </c>
      <c r="O1150" s="5" t="s">
        <v>27960</v>
      </c>
      <c r="P1150" s="5" t="s">
        <v>6038</v>
      </c>
      <c r="Q1150" s="5">
        <v>0.789</v>
      </c>
      <c r="R1150" s="25">
        <f t="shared" si="17"/>
        <v>0.789</v>
      </c>
      <c r="S1150" s="30" t="s">
        <v>25133</v>
      </c>
      <c r="T1150" s="30" t="s">
        <v>1965</v>
      </c>
      <c r="U1150" s="30" t="s">
        <v>13671</v>
      </c>
      <c r="V1150" s="5" t="s">
        <v>1744</v>
      </c>
      <c r="W1150" s="28">
        <v>44979</v>
      </c>
      <c r="X1150" s="29">
        <v>3.5792</v>
      </c>
      <c r="Z1150" s="29">
        <v>1021.6172</v>
      </c>
      <c r="AA1150" s="29">
        <v>4.939</v>
      </c>
      <c r="AB1150" s="29">
        <v>30.9346</v>
      </c>
      <c r="AC1150" s="29">
        <v>161.0092</v>
      </c>
    </row>
    <row r="1151" spans="1:29">
      <c r="A1151" s="13" t="s">
        <v>16584</v>
      </c>
      <c r="B1151" s="4" t="s">
        <v>30</v>
      </c>
      <c r="C1151" s="12" t="s">
        <v>942</v>
      </c>
      <c r="D1151" s="4" t="s">
        <v>206</v>
      </c>
      <c r="E1151" s="4" t="s">
        <v>143</v>
      </c>
      <c r="F1151" s="4" t="s">
        <v>8001</v>
      </c>
      <c r="G1151" s="4" t="s">
        <v>344</v>
      </c>
      <c r="H1151" s="4" t="s">
        <v>238</v>
      </c>
      <c r="I1151" s="5" t="s">
        <v>37457</v>
      </c>
      <c r="J1151" s="5" t="s">
        <v>870</v>
      </c>
      <c r="K1151" s="5" t="s">
        <v>2768</v>
      </c>
      <c r="L1151" s="5" t="s">
        <v>4234</v>
      </c>
      <c r="M1151" s="5" t="s">
        <v>4799</v>
      </c>
      <c r="N1151" s="5" t="s">
        <v>1276</v>
      </c>
      <c r="O1151" s="5" t="s">
        <v>37458</v>
      </c>
      <c r="P1151" s="5" t="s">
        <v>26950</v>
      </c>
      <c r="Q1151" s="5">
        <v>0.895</v>
      </c>
      <c r="R1151" s="25">
        <f t="shared" si="17"/>
        <v>0.895</v>
      </c>
      <c r="S1151" s="30" t="s">
        <v>23322</v>
      </c>
      <c r="T1151" s="30" t="s">
        <v>2142</v>
      </c>
      <c r="U1151" s="30" t="s">
        <v>9299</v>
      </c>
      <c r="V1151" s="5" t="s">
        <v>1708</v>
      </c>
      <c r="W1151" s="28">
        <v>44980</v>
      </c>
      <c r="X1151" s="29">
        <v>2.8674</v>
      </c>
      <c r="Z1151" s="29">
        <v>1021.5</v>
      </c>
      <c r="AA1151" s="29">
        <v>2.5734</v>
      </c>
      <c r="AB1151" s="29">
        <v>36.1582</v>
      </c>
      <c r="AC1151" s="29">
        <v>172.6189</v>
      </c>
    </row>
    <row r="1152" spans="1:29">
      <c r="A1152" s="13" t="s">
        <v>16587</v>
      </c>
      <c r="B1152" s="4" t="s">
        <v>722</v>
      </c>
      <c r="C1152" s="12" t="s">
        <v>1737</v>
      </c>
      <c r="D1152" s="4" t="s">
        <v>63</v>
      </c>
      <c r="E1152" s="4" t="s">
        <v>407</v>
      </c>
      <c r="F1152" s="4" t="s">
        <v>4988</v>
      </c>
      <c r="G1152" s="4" t="s">
        <v>302</v>
      </c>
      <c r="H1152" s="4" t="s">
        <v>300</v>
      </c>
      <c r="I1152" s="5" t="s">
        <v>37459</v>
      </c>
      <c r="J1152" s="5" t="s">
        <v>6901</v>
      </c>
      <c r="K1152" s="5" t="s">
        <v>1587</v>
      </c>
      <c r="L1152" s="5" t="s">
        <v>2042</v>
      </c>
      <c r="M1152" s="5" t="s">
        <v>26992</v>
      </c>
      <c r="N1152" s="5" t="s">
        <v>486</v>
      </c>
      <c r="O1152" s="5" t="s">
        <v>22339</v>
      </c>
      <c r="P1152" s="5" t="s">
        <v>4937</v>
      </c>
      <c r="Q1152" s="5">
        <v>1.093</v>
      </c>
      <c r="R1152" s="25">
        <f t="shared" si="17"/>
        <v>1.093</v>
      </c>
      <c r="S1152" s="30" t="s">
        <v>27266</v>
      </c>
      <c r="T1152" s="30" t="s">
        <v>675</v>
      </c>
      <c r="U1152" s="30" t="s">
        <v>3096</v>
      </c>
      <c r="V1152" s="5" t="s">
        <v>278</v>
      </c>
      <c r="W1152" s="28">
        <v>44981</v>
      </c>
      <c r="X1152" s="29">
        <v>2.4567</v>
      </c>
      <c r="Z1152" s="29">
        <v>1021.5324</v>
      </c>
      <c r="AA1152" s="29">
        <v>2.2259</v>
      </c>
      <c r="AB1152" s="29">
        <v>36.0924</v>
      </c>
      <c r="AC1152" s="29">
        <v>171.7819</v>
      </c>
    </row>
    <row r="1153" spans="1:29">
      <c r="A1153" s="13" t="s">
        <v>16592</v>
      </c>
      <c r="B1153" s="4" t="s">
        <v>63</v>
      </c>
      <c r="C1153" s="12" t="s">
        <v>1459</v>
      </c>
      <c r="D1153" s="4" t="s">
        <v>28</v>
      </c>
      <c r="E1153" s="4" t="s">
        <v>209</v>
      </c>
      <c r="F1153" s="4" t="s">
        <v>2459</v>
      </c>
      <c r="G1153" s="4" t="s">
        <v>302</v>
      </c>
      <c r="H1153" s="4" t="s">
        <v>143</v>
      </c>
      <c r="I1153" s="5" t="s">
        <v>37460</v>
      </c>
      <c r="J1153" s="5" t="s">
        <v>2191</v>
      </c>
      <c r="K1153" s="5" t="s">
        <v>1476</v>
      </c>
      <c r="L1153" s="5" t="s">
        <v>15139</v>
      </c>
      <c r="M1153" s="5" t="s">
        <v>37461</v>
      </c>
      <c r="N1153" s="5" t="s">
        <v>248</v>
      </c>
      <c r="O1153" s="5" t="s">
        <v>9266</v>
      </c>
      <c r="P1153" s="5" t="s">
        <v>37462</v>
      </c>
      <c r="Q1153" s="5">
        <v>1.288</v>
      </c>
      <c r="R1153" s="25">
        <f t="shared" si="17"/>
        <v>1.288</v>
      </c>
      <c r="S1153" s="30" t="s">
        <v>36152</v>
      </c>
      <c r="T1153" s="30" t="s">
        <v>2225</v>
      </c>
      <c r="U1153" s="30" t="s">
        <v>11780</v>
      </c>
      <c r="V1153" s="5" t="s">
        <v>278</v>
      </c>
      <c r="W1153" s="28">
        <v>44982</v>
      </c>
      <c r="X1153" s="29">
        <v>0.837</v>
      </c>
      <c r="Z1153" s="29">
        <v>1021.6101</v>
      </c>
      <c r="AA1153" s="29">
        <v>2.2909</v>
      </c>
      <c r="AB1153" s="29">
        <v>35.9258</v>
      </c>
      <c r="AC1153" s="29">
        <v>269.1983</v>
      </c>
    </row>
    <row r="1154" spans="1:29">
      <c r="A1154" s="13" t="s">
        <v>16596</v>
      </c>
      <c r="B1154" s="4" t="s">
        <v>63</v>
      </c>
      <c r="C1154" s="12" t="s">
        <v>1737</v>
      </c>
      <c r="D1154" s="4" t="s">
        <v>28</v>
      </c>
      <c r="E1154" s="4" t="s">
        <v>209</v>
      </c>
      <c r="F1154" s="4" t="s">
        <v>1989</v>
      </c>
      <c r="G1154" s="4" t="s">
        <v>302</v>
      </c>
      <c r="H1154" s="4" t="s">
        <v>345</v>
      </c>
      <c r="I1154" s="5" t="s">
        <v>37463</v>
      </c>
      <c r="J1154" s="5" t="s">
        <v>5400</v>
      </c>
      <c r="K1154" s="5" t="s">
        <v>1678</v>
      </c>
      <c r="L1154" s="5" t="s">
        <v>1618</v>
      </c>
      <c r="M1154" s="5" t="s">
        <v>20943</v>
      </c>
      <c r="N1154" s="5" t="s">
        <v>904</v>
      </c>
      <c r="O1154" s="5" t="s">
        <v>36874</v>
      </c>
      <c r="P1154" s="5" t="s">
        <v>3663</v>
      </c>
      <c r="Q1154" s="5">
        <v>1.182</v>
      </c>
      <c r="R1154" s="25">
        <f t="shared" ref="R1154:R1217" si="18">IF(COUNTBLANK(Q1154)&gt;0,"",SUM(N1154:Q1154))</f>
        <v>1.182</v>
      </c>
      <c r="S1154" s="30" t="s">
        <v>27857</v>
      </c>
      <c r="T1154" s="30" t="s">
        <v>1721</v>
      </c>
      <c r="U1154" s="30" t="s">
        <v>6265</v>
      </c>
      <c r="V1154" s="5" t="s">
        <v>4722</v>
      </c>
      <c r="W1154" s="28">
        <v>44983</v>
      </c>
      <c r="X1154" s="29">
        <v>0.8236</v>
      </c>
      <c r="Z1154" s="29">
        <v>1021.2083</v>
      </c>
      <c r="AA1154" s="29">
        <v>1.6882</v>
      </c>
      <c r="AB1154" s="29">
        <v>37.4933</v>
      </c>
      <c r="AC1154" s="29">
        <v>177.4727</v>
      </c>
    </row>
    <row r="1155" spans="1:29">
      <c r="A1155" s="13" t="s">
        <v>16601</v>
      </c>
      <c r="B1155" s="4" t="s">
        <v>28</v>
      </c>
      <c r="C1155" s="12" t="s">
        <v>1737</v>
      </c>
      <c r="D1155" s="4" t="s">
        <v>112</v>
      </c>
      <c r="E1155" s="4" t="s">
        <v>192</v>
      </c>
      <c r="F1155" s="4" t="s">
        <v>1618</v>
      </c>
      <c r="G1155" s="4" t="s">
        <v>302</v>
      </c>
      <c r="H1155" s="4" t="s">
        <v>97</v>
      </c>
      <c r="I1155" s="5" t="s">
        <v>37464</v>
      </c>
      <c r="J1155" s="5" t="s">
        <v>3848</v>
      </c>
      <c r="K1155" s="5" t="s">
        <v>1837</v>
      </c>
      <c r="L1155" s="5" t="s">
        <v>9709</v>
      </c>
      <c r="M1155" s="5" t="s">
        <v>2770</v>
      </c>
      <c r="N1155" s="5" t="s">
        <v>595</v>
      </c>
      <c r="O1155" s="5" t="s">
        <v>37465</v>
      </c>
      <c r="P1155" s="5" t="s">
        <v>19730</v>
      </c>
      <c r="Q1155" s="5">
        <v>0.975</v>
      </c>
      <c r="R1155" s="25">
        <f t="shared" si="18"/>
        <v>0.975</v>
      </c>
      <c r="S1155" s="30" t="s">
        <v>37466</v>
      </c>
      <c r="T1155" s="30" t="s">
        <v>2184</v>
      </c>
      <c r="U1155" s="30" t="s">
        <v>3658</v>
      </c>
      <c r="V1155" s="5" t="s">
        <v>278</v>
      </c>
      <c r="W1155" s="28">
        <v>44984</v>
      </c>
      <c r="X1155" s="29">
        <v>1.7751</v>
      </c>
      <c r="Z1155" s="29">
        <v>1020.8033</v>
      </c>
      <c r="AA1155" s="29">
        <v>0.7401</v>
      </c>
      <c r="AB1155" s="29">
        <v>41.5142</v>
      </c>
      <c r="AC1155" s="29">
        <v>178.6194</v>
      </c>
    </row>
    <row r="1156" spans="1:29">
      <c r="A1156" s="13" t="s">
        <v>16606</v>
      </c>
      <c r="B1156" s="4" t="s">
        <v>63</v>
      </c>
      <c r="C1156" s="12" t="s">
        <v>1459</v>
      </c>
      <c r="D1156" s="4" t="s">
        <v>176</v>
      </c>
      <c r="E1156" s="4" t="s">
        <v>48</v>
      </c>
      <c r="F1156" s="4" t="s">
        <v>15398</v>
      </c>
      <c r="G1156" s="4" t="s">
        <v>302</v>
      </c>
      <c r="H1156" s="4" t="s">
        <v>66</v>
      </c>
      <c r="I1156" s="5" t="s">
        <v>12823</v>
      </c>
      <c r="J1156" s="5" t="s">
        <v>3204</v>
      </c>
      <c r="K1156" s="5" t="s">
        <v>2376</v>
      </c>
      <c r="L1156" s="5" t="s">
        <v>1657</v>
      </c>
      <c r="M1156" s="5" t="s">
        <v>36193</v>
      </c>
      <c r="N1156" s="5" t="s">
        <v>338</v>
      </c>
      <c r="O1156" s="5" t="s">
        <v>34538</v>
      </c>
      <c r="P1156" s="5" t="s">
        <v>37467</v>
      </c>
      <c r="Q1156" s="5">
        <v>0.966</v>
      </c>
      <c r="R1156" s="25">
        <f t="shared" si="18"/>
        <v>0.966</v>
      </c>
      <c r="S1156" s="30" t="s">
        <v>37468</v>
      </c>
      <c r="T1156" s="30" t="s">
        <v>403</v>
      </c>
      <c r="U1156" s="30" t="s">
        <v>2452</v>
      </c>
      <c r="V1156" s="5" t="s">
        <v>278</v>
      </c>
      <c r="W1156" s="28">
        <v>44985</v>
      </c>
      <c r="X1156" s="29">
        <v>1.72</v>
      </c>
      <c r="Z1156" s="29">
        <v>1020.4425</v>
      </c>
      <c r="AA1156" s="29">
        <v>0.1456</v>
      </c>
      <c r="AB1156" s="29">
        <v>45.61</v>
      </c>
      <c r="AC1156" s="29">
        <v>191.4598</v>
      </c>
    </row>
    <row r="1157" spans="1:29">
      <c r="A1157" s="13" t="s">
        <v>16610</v>
      </c>
      <c r="B1157" s="4" t="s">
        <v>300</v>
      </c>
      <c r="C1157" s="12" t="s">
        <v>874</v>
      </c>
      <c r="D1157" s="4" t="s">
        <v>112</v>
      </c>
      <c r="E1157" s="4" t="s">
        <v>476</v>
      </c>
      <c r="F1157" s="4" t="s">
        <v>1903</v>
      </c>
      <c r="G1157" s="4" t="s">
        <v>302</v>
      </c>
      <c r="H1157" s="4" t="s">
        <v>66</v>
      </c>
      <c r="I1157" s="5" t="s">
        <v>37469</v>
      </c>
      <c r="J1157" s="5" t="s">
        <v>2039</v>
      </c>
      <c r="K1157" s="5" t="s">
        <v>216</v>
      </c>
      <c r="L1157" s="5" t="s">
        <v>5447</v>
      </c>
      <c r="M1157" s="5" t="s">
        <v>17151</v>
      </c>
      <c r="N1157" s="5" t="s">
        <v>555</v>
      </c>
      <c r="O1157" s="5" t="s">
        <v>37470</v>
      </c>
      <c r="P1157" s="5" t="s">
        <v>4680</v>
      </c>
      <c r="Q1157" s="5">
        <v>0.875</v>
      </c>
      <c r="R1157" s="25">
        <f t="shared" si="18"/>
        <v>0.875</v>
      </c>
      <c r="S1157" s="30" t="s">
        <v>37471</v>
      </c>
      <c r="T1157" s="30" t="s">
        <v>820</v>
      </c>
      <c r="U1157" s="30" t="s">
        <v>1089</v>
      </c>
      <c r="V1157" s="5" t="s">
        <v>9659</v>
      </c>
      <c r="W1157" s="28">
        <v>44986</v>
      </c>
      <c r="X1157" s="29">
        <v>0.8249</v>
      </c>
      <c r="Z1157" s="29">
        <v>1020.2668</v>
      </c>
      <c r="AA1157" s="29">
        <v>-0.465</v>
      </c>
      <c r="AB1157" s="29">
        <v>50.1351</v>
      </c>
      <c r="AC1157" s="29">
        <v>208.0596</v>
      </c>
    </row>
    <row r="1158" spans="1:29">
      <c r="A1158" s="13" t="s">
        <v>16614</v>
      </c>
      <c r="B1158" s="4" t="s">
        <v>222</v>
      </c>
      <c r="C1158" s="12" t="s">
        <v>115</v>
      </c>
      <c r="D1158" s="4" t="s">
        <v>28</v>
      </c>
      <c r="E1158" s="4" t="s">
        <v>113</v>
      </c>
      <c r="F1158" s="4" t="s">
        <v>2555</v>
      </c>
      <c r="G1158" s="4" t="s">
        <v>191</v>
      </c>
      <c r="H1158" s="4" t="s">
        <v>393</v>
      </c>
      <c r="I1158" s="5" t="s">
        <v>37472</v>
      </c>
      <c r="J1158" s="5" t="s">
        <v>219</v>
      </c>
      <c r="K1158" s="5" t="s">
        <v>2254</v>
      </c>
      <c r="L1158" s="5" t="s">
        <v>279</v>
      </c>
      <c r="M1158" s="5" t="s">
        <v>22451</v>
      </c>
      <c r="N1158" s="5" t="s">
        <v>430</v>
      </c>
      <c r="O1158" s="5" t="s">
        <v>8767</v>
      </c>
      <c r="P1158" s="5" t="s">
        <v>20014</v>
      </c>
      <c r="Q1158" s="5">
        <v>1.012</v>
      </c>
      <c r="R1158" s="25">
        <f t="shared" si="18"/>
        <v>1.012</v>
      </c>
      <c r="S1158" s="30" t="s">
        <v>17849</v>
      </c>
      <c r="T1158" s="30" t="s">
        <v>1049</v>
      </c>
      <c r="U1158" s="30" t="s">
        <v>7934</v>
      </c>
      <c r="V1158" s="5" t="s">
        <v>1627</v>
      </c>
      <c r="W1158" s="28">
        <v>44987</v>
      </c>
      <c r="X1158" s="29">
        <v>0.5239</v>
      </c>
      <c r="Z1158" s="29">
        <v>1020.1333</v>
      </c>
      <c r="AA1158" s="29">
        <v>-0.9283</v>
      </c>
      <c r="AB1158" s="29">
        <v>52.7665</v>
      </c>
      <c r="AC1158" s="29">
        <v>221.3477</v>
      </c>
    </row>
    <row r="1159" spans="1:29">
      <c r="A1159" s="13" t="s">
        <v>16619</v>
      </c>
      <c r="B1159" s="4" t="s">
        <v>222</v>
      </c>
      <c r="C1159" s="12" t="s">
        <v>31</v>
      </c>
      <c r="D1159" s="4" t="s">
        <v>63</v>
      </c>
      <c r="E1159" s="4" t="s">
        <v>113</v>
      </c>
      <c r="F1159" s="4" t="s">
        <v>57</v>
      </c>
      <c r="G1159" s="4" t="s">
        <v>942</v>
      </c>
      <c r="H1159" s="4" t="s">
        <v>192</v>
      </c>
      <c r="I1159" s="5" t="s">
        <v>37473</v>
      </c>
      <c r="J1159" s="5" t="s">
        <v>5400</v>
      </c>
      <c r="K1159" s="5" t="s">
        <v>2403</v>
      </c>
      <c r="L1159" s="5" t="s">
        <v>356</v>
      </c>
      <c r="M1159" s="5" t="s">
        <v>30982</v>
      </c>
      <c r="N1159" s="5" t="s">
        <v>151</v>
      </c>
      <c r="O1159" s="5" t="s">
        <v>19558</v>
      </c>
      <c r="P1159" s="5" t="s">
        <v>31755</v>
      </c>
      <c r="Q1159" s="5">
        <v>1.024</v>
      </c>
      <c r="R1159" s="25">
        <f t="shared" si="18"/>
        <v>1.024</v>
      </c>
      <c r="S1159" s="30" t="s">
        <v>37474</v>
      </c>
      <c r="T1159" s="30" t="s">
        <v>834</v>
      </c>
      <c r="U1159" s="30" t="s">
        <v>3795</v>
      </c>
      <c r="V1159" s="5" t="s">
        <v>278</v>
      </c>
      <c r="W1159" s="28">
        <v>44988</v>
      </c>
      <c r="X1159" s="29">
        <v>0.7567</v>
      </c>
      <c r="Z1159" s="29">
        <v>1019.8606</v>
      </c>
      <c r="AA1159" s="29">
        <v>-2.0249</v>
      </c>
      <c r="AB1159" s="29">
        <v>55.894</v>
      </c>
      <c r="AC1159" s="29">
        <v>192.601</v>
      </c>
    </row>
    <row r="1160" spans="1:29">
      <c r="A1160" s="13" t="s">
        <v>16623</v>
      </c>
      <c r="B1160" s="4" t="s">
        <v>80</v>
      </c>
      <c r="C1160" s="12" t="s">
        <v>160</v>
      </c>
      <c r="D1160" s="4" t="s">
        <v>63</v>
      </c>
      <c r="E1160" s="4" t="s">
        <v>224</v>
      </c>
      <c r="F1160" s="4" t="s">
        <v>1236</v>
      </c>
      <c r="G1160" s="4" t="s">
        <v>942</v>
      </c>
      <c r="H1160" s="4" t="s">
        <v>48</v>
      </c>
      <c r="I1160" s="5" t="s">
        <v>37475</v>
      </c>
      <c r="J1160" s="5" t="s">
        <v>277</v>
      </c>
      <c r="K1160" s="5" t="s">
        <v>1587</v>
      </c>
      <c r="L1160" s="5" t="s">
        <v>5534</v>
      </c>
      <c r="M1160" s="5" t="s">
        <v>19774</v>
      </c>
      <c r="N1160" s="5" t="s">
        <v>2150</v>
      </c>
      <c r="O1160" s="5" t="s">
        <v>10261</v>
      </c>
      <c r="P1160" s="5" t="s">
        <v>33882</v>
      </c>
      <c r="Q1160" s="5">
        <v>1.031</v>
      </c>
      <c r="R1160" s="25">
        <f t="shared" si="18"/>
        <v>1.031</v>
      </c>
      <c r="S1160" s="30" t="s">
        <v>12058</v>
      </c>
      <c r="T1160" s="30" t="s">
        <v>3947</v>
      </c>
      <c r="U1160" s="30" t="s">
        <v>3802</v>
      </c>
      <c r="V1160" s="5" t="s">
        <v>278</v>
      </c>
      <c r="W1160" s="28">
        <v>44989</v>
      </c>
      <c r="X1160" s="29">
        <v>1.578</v>
      </c>
      <c r="Z1160" s="29">
        <v>1019.4991</v>
      </c>
      <c r="AA1160" s="29">
        <v>-1.9817</v>
      </c>
      <c r="AB1160" s="29">
        <v>53.7907</v>
      </c>
      <c r="AC1160" s="29">
        <v>170.5071</v>
      </c>
    </row>
    <row r="1161" spans="1:29">
      <c r="A1161" s="13" t="s">
        <v>16627</v>
      </c>
      <c r="B1161" s="4" t="s">
        <v>722</v>
      </c>
      <c r="C1161" s="12" t="s">
        <v>31</v>
      </c>
      <c r="D1161" s="4" t="s">
        <v>300</v>
      </c>
      <c r="E1161" s="4" t="s">
        <v>407</v>
      </c>
      <c r="F1161" s="4" t="s">
        <v>6812</v>
      </c>
      <c r="G1161" s="4" t="s">
        <v>302</v>
      </c>
      <c r="H1161" s="4" t="s">
        <v>476</v>
      </c>
      <c r="I1161" s="5" t="s">
        <v>37476</v>
      </c>
      <c r="J1161" s="5" t="s">
        <v>2132</v>
      </c>
      <c r="K1161" s="5" t="s">
        <v>2002</v>
      </c>
      <c r="L1161" s="5" t="s">
        <v>1029</v>
      </c>
      <c r="M1161" s="5" t="s">
        <v>20382</v>
      </c>
      <c r="N1161" s="5" t="s">
        <v>2168</v>
      </c>
      <c r="O1161" s="5" t="s">
        <v>21760</v>
      </c>
      <c r="P1161" s="5" t="s">
        <v>9179</v>
      </c>
      <c r="Q1161" s="5">
        <v>1.114</v>
      </c>
      <c r="R1161" s="25">
        <f t="shared" si="18"/>
        <v>1.114</v>
      </c>
      <c r="S1161" s="30" t="s">
        <v>37477</v>
      </c>
      <c r="T1161" s="30" t="s">
        <v>701</v>
      </c>
      <c r="U1161" s="30" t="s">
        <v>3673</v>
      </c>
      <c r="V1161" s="5" t="s">
        <v>278</v>
      </c>
      <c r="W1161" s="28">
        <v>44990</v>
      </c>
      <c r="X1161" s="29">
        <v>1.7996</v>
      </c>
      <c r="Z1161" s="29">
        <v>1019.7908</v>
      </c>
      <c r="AA1161" s="29">
        <v>-2.03</v>
      </c>
      <c r="AB1161" s="29">
        <v>58.4908</v>
      </c>
      <c r="AC1161" s="29">
        <v>179.2116</v>
      </c>
    </row>
    <row r="1162" spans="1:29">
      <c r="A1162" s="13" t="s">
        <v>16630</v>
      </c>
      <c r="B1162" s="4" t="s">
        <v>640</v>
      </c>
      <c r="C1162" s="12" t="s">
        <v>160</v>
      </c>
      <c r="D1162" s="4" t="s">
        <v>940</v>
      </c>
      <c r="E1162" s="4" t="s">
        <v>345</v>
      </c>
      <c r="F1162" s="4" t="s">
        <v>4808</v>
      </c>
      <c r="G1162" s="4" t="s">
        <v>191</v>
      </c>
      <c r="H1162" s="4" t="s">
        <v>32</v>
      </c>
      <c r="I1162" s="5" t="s">
        <v>37478</v>
      </c>
      <c r="J1162" s="5" t="s">
        <v>3981</v>
      </c>
      <c r="K1162" s="5" t="s">
        <v>7142</v>
      </c>
      <c r="L1162" s="5" t="s">
        <v>4730</v>
      </c>
      <c r="M1162" s="5" t="s">
        <v>30513</v>
      </c>
      <c r="N1162" s="5" t="s">
        <v>555</v>
      </c>
      <c r="O1162" s="5" t="s">
        <v>17692</v>
      </c>
      <c r="P1162" s="5" t="s">
        <v>149</v>
      </c>
      <c r="Q1162" s="5">
        <v>1.136</v>
      </c>
      <c r="R1162" s="25">
        <f t="shared" si="18"/>
        <v>1.136</v>
      </c>
      <c r="S1162" s="30" t="s">
        <v>37479</v>
      </c>
      <c r="T1162" s="30" t="s">
        <v>2011</v>
      </c>
      <c r="U1162" s="30" t="s">
        <v>955</v>
      </c>
      <c r="V1162" s="5" t="s">
        <v>278</v>
      </c>
      <c r="W1162" s="28">
        <v>44991</v>
      </c>
      <c r="X1162" s="29">
        <v>1.2185</v>
      </c>
      <c r="Z1162" s="29">
        <v>1020.1683</v>
      </c>
      <c r="AA1162" s="29">
        <v>-0.4867</v>
      </c>
      <c r="AB1162" s="29">
        <v>58.7809</v>
      </c>
      <c r="AC1162" s="29">
        <v>193.6912</v>
      </c>
    </row>
    <row r="1163" spans="1:29">
      <c r="A1163" s="13" t="s">
        <v>16634</v>
      </c>
      <c r="B1163" s="4" t="s">
        <v>284</v>
      </c>
      <c r="C1163" s="12" t="s">
        <v>31</v>
      </c>
      <c r="D1163" s="4" t="s">
        <v>954</v>
      </c>
      <c r="E1163" s="4" t="s">
        <v>28</v>
      </c>
      <c r="F1163" s="4" t="s">
        <v>4377</v>
      </c>
      <c r="G1163" s="4" t="s">
        <v>302</v>
      </c>
      <c r="H1163" s="4" t="s">
        <v>709</v>
      </c>
      <c r="I1163" s="5" t="s">
        <v>37480</v>
      </c>
      <c r="J1163" s="5" t="s">
        <v>2513</v>
      </c>
      <c r="K1163" s="5" t="s">
        <v>232</v>
      </c>
      <c r="L1163" s="5" t="s">
        <v>598</v>
      </c>
      <c r="M1163" s="5" t="s">
        <v>15179</v>
      </c>
      <c r="N1163" s="5" t="s">
        <v>251</v>
      </c>
      <c r="O1163" s="5" t="s">
        <v>30668</v>
      </c>
      <c r="P1163" s="5" t="s">
        <v>8574</v>
      </c>
      <c r="Q1163" s="5">
        <v>1.076</v>
      </c>
      <c r="R1163" s="25">
        <f t="shared" si="18"/>
        <v>1.076</v>
      </c>
      <c r="S1163" s="30" t="s">
        <v>37481</v>
      </c>
      <c r="T1163" s="30" t="s">
        <v>203</v>
      </c>
      <c r="U1163" s="30" t="s">
        <v>2288</v>
      </c>
      <c r="V1163" s="5" t="s">
        <v>278</v>
      </c>
      <c r="W1163" s="28">
        <v>44992</v>
      </c>
      <c r="X1163" s="29">
        <v>1.0583</v>
      </c>
      <c r="Z1163" s="29">
        <v>1020.1159</v>
      </c>
      <c r="AA1163" s="29">
        <v>5.0909</v>
      </c>
      <c r="AB1163" s="29">
        <v>37.98</v>
      </c>
      <c r="AC1163" s="29">
        <v>221.5548</v>
      </c>
    </row>
    <row r="1164" spans="1:29">
      <c r="A1164" s="13" t="s">
        <v>16637</v>
      </c>
      <c r="B1164" s="4" t="s">
        <v>238</v>
      </c>
      <c r="C1164" s="12" t="s">
        <v>874</v>
      </c>
      <c r="D1164" s="4" t="s">
        <v>207</v>
      </c>
      <c r="E1164" s="4" t="s">
        <v>83</v>
      </c>
      <c r="F1164" s="4" t="s">
        <v>7228</v>
      </c>
      <c r="G1164" s="4" t="s">
        <v>191</v>
      </c>
      <c r="H1164" s="4" t="s">
        <v>345</v>
      </c>
      <c r="I1164" s="5" t="s">
        <v>37482</v>
      </c>
      <c r="J1164" s="5" t="s">
        <v>3752</v>
      </c>
      <c r="K1164" s="5" t="s">
        <v>293</v>
      </c>
      <c r="L1164" s="5" t="s">
        <v>9890</v>
      </c>
      <c r="M1164" s="5" t="s">
        <v>37483</v>
      </c>
      <c r="N1164" s="5" t="s">
        <v>402</v>
      </c>
      <c r="O1164" s="5" t="s">
        <v>19485</v>
      </c>
      <c r="P1164" s="5" t="s">
        <v>4048</v>
      </c>
      <c r="Q1164" s="5">
        <v>1.125</v>
      </c>
      <c r="R1164" s="25">
        <f t="shared" si="18"/>
        <v>1.125</v>
      </c>
      <c r="S1164" s="30" t="s">
        <v>37484</v>
      </c>
      <c r="T1164" s="30" t="s">
        <v>3636</v>
      </c>
      <c r="U1164" s="30" t="s">
        <v>429</v>
      </c>
      <c r="V1164" s="5" t="s">
        <v>278</v>
      </c>
      <c r="W1164" s="28">
        <v>44993</v>
      </c>
      <c r="X1164" s="29">
        <v>1.6731</v>
      </c>
      <c r="Z1164" s="29">
        <v>1019.7466</v>
      </c>
      <c r="AA1164" s="29">
        <v>8.8182</v>
      </c>
      <c r="AB1164" s="29">
        <v>27.1899</v>
      </c>
      <c r="AC1164" s="29">
        <v>265.019</v>
      </c>
    </row>
    <row r="1165" spans="1:29">
      <c r="A1165" s="13" t="s">
        <v>16642</v>
      </c>
      <c r="B1165" s="4" t="s">
        <v>97</v>
      </c>
      <c r="C1165" s="12" t="s">
        <v>1737</v>
      </c>
      <c r="D1165" s="4" t="s">
        <v>393</v>
      </c>
      <c r="E1165" s="4" t="s">
        <v>29</v>
      </c>
      <c r="F1165" s="4" t="s">
        <v>1776</v>
      </c>
      <c r="G1165" s="4" t="s">
        <v>942</v>
      </c>
      <c r="H1165" s="4" t="s">
        <v>2663</v>
      </c>
      <c r="I1165" s="5" t="s">
        <v>37485</v>
      </c>
      <c r="J1165" s="5" t="s">
        <v>268</v>
      </c>
      <c r="K1165" s="5" t="s">
        <v>2768</v>
      </c>
      <c r="L1165" s="5" t="s">
        <v>4903</v>
      </c>
      <c r="M1165" s="5" t="s">
        <v>8522</v>
      </c>
      <c r="N1165" s="5" t="s">
        <v>1264</v>
      </c>
      <c r="O1165" s="5" t="s">
        <v>27528</v>
      </c>
      <c r="P1165" s="5" t="s">
        <v>8768</v>
      </c>
      <c r="Q1165" s="5">
        <v>0.722</v>
      </c>
      <c r="R1165" s="25">
        <f t="shared" si="18"/>
        <v>0.722</v>
      </c>
      <c r="S1165" s="30" t="s">
        <v>37486</v>
      </c>
      <c r="T1165" s="30" t="s">
        <v>2091</v>
      </c>
      <c r="U1165" s="30" t="s">
        <v>9617</v>
      </c>
      <c r="V1165" s="5" t="s">
        <v>2066</v>
      </c>
      <c r="W1165" s="28">
        <v>44994</v>
      </c>
      <c r="X1165" s="29">
        <v>1.5574</v>
      </c>
      <c r="Z1165" s="29">
        <v>1018.7784</v>
      </c>
      <c r="AA1165" s="29">
        <v>12.14</v>
      </c>
      <c r="AB1165" s="29">
        <v>20.8051</v>
      </c>
      <c r="AC1165" s="29">
        <v>259.2429</v>
      </c>
    </row>
    <row r="1166" spans="1:29">
      <c r="A1166" s="13" t="s">
        <v>16647</v>
      </c>
      <c r="B1166" s="4" t="s">
        <v>709</v>
      </c>
      <c r="C1166" s="12" t="s">
        <v>1737</v>
      </c>
      <c r="D1166" s="4" t="s">
        <v>709</v>
      </c>
      <c r="E1166" s="4" t="s">
        <v>242</v>
      </c>
      <c r="F1166" s="4" t="s">
        <v>1765</v>
      </c>
      <c r="G1166" s="4" t="s">
        <v>1459</v>
      </c>
      <c r="H1166" s="4" t="s">
        <v>284</v>
      </c>
      <c r="I1166" s="5" t="s">
        <v>37487</v>
      </c>
      <c r="J1166" s="5" t="s">
        <v>4181</v>
      </c>
      <c r="K1166" s="5" t="s">
        <v>1864</v>
      </c>
      <c r="L1166" s="5" t="s">
        <v>756</v>
      </c>
      <c r="M1166" s="5" t="s">
        <v>9128</v>
      </c>
      <c r="N1166" s="5" t="s">
        <v>831</v>
      </c>
      <c r="O1166" s="5" t="s">
        <v>34550</v>
      </c>
      <c r="P1166" s="5" t="s">
        <v>12088</v>
      </c>
      <c r="Q1166" s="5">
        <v>0.487</v>
      </c>
      <c r="R1166" s="25">
        <f t="shared" si="18"/>
        <v>0.487</v>
      </c>
      <c r="S1166" s="30" t="s">
        <v>12056</v>
      </c>
      <c r="T1166" s="30" t="s">
        <v>3356</v>
      </c>
      <c r="U1166" s="30" t="s">
        <v>6680</v>
      </c>
      <c r="V1166" s="5" t="s">
        <v>8752</v>
      </c>
      <c r="W1166" s="28">
        <v>44995</v>
      </c>
      <c r="X1166" s="29">
        <v>1.4907</v>
      </c>
      <c r="Z1166" s="29">
        <v>1016.8859</v>
      </c>
      <c r="AA1166" s="29">
        <v>13.5509</v>
      </c>
      <c r="AB1166" s="29">
        <v>21.5275</v>
      </c>
      <c r="AC1166" s="29">
        <v>212.6291</v>
      </c>
    </row>
    <row r="1167" spans="1:29">
      <c r="A1167" s="13" t="s">
        <v>16652</v>
      </c>
      <c r="B1167" s="4" t="s">
        <v>476</v>
      </c>
      <c r="C1167" s="12" t="s">
        <v>874</v>
      </c>
      <c r="D1167" s="4" t="s">
        <v>476</v>
      </c>
      <c r="E1167" s="4" t="s">
        <v>256</v>
      </c>
      <c r="F1167" s="4" t="s">
        <v>1786</v>
      </c>
      <c r="G1167" s="4" t="s">
        <v>874</v>
      </c>
      <c r="H1167" s="4" t="s">
        <v>298</v>
      </c>
      <c r="I1167" s="5" t="s">
        <v>37488</v>
      </c>
      <c r="J1167" s="5" t="s">
        <v>280</v>
      </c>
      <c r="K1167" s="5" t="s">
        <v>1891</v>
      </c>
      <c r="L1167" s="5" t="s">
        <v>3416</v>
      </c>
      <c r="M1167" s="5" t="s">
        <v>8385</v>
      </c>
      <c r="N1167" s="5" t="s">
        <v>2192</v>
      </c>
      <c r="O1167" s="5" t="s">
        <v>12940</v>
      </c>
      <c r="P1167" s="5" t="s">
        <v>1208</v>
      </c>
      <c r="Q1167" s="5">
        <v>0.406</v>
      </c>
      <c r="R1167" s="25">
        <f t="shared" si="18"/>
        <v>0.406</v>
      </c>
      <c r="S1167" s="30" t="s">
        <v>25771</v>
      </c>
      <c r="T1167" s="30" t="s">
        <v>3765</v>
      </c>
      <c r="U1167" s="30" t="s">
        <v>4789</v>
      </c>
      <c r="V1167" s="5" t="s">
        <v>2066</v>
      </c>
      <c r="W1167" s="28">
        <v>44996</v>
      </c>
      <c r="X1167" s="29">
        <v>1.5715</v>
      </c>
      <c r="Z1167" s="29">
        <v>1015.6045</v>
      </c>
      <c r="AA1167" s="29">
        <v>14.6953</v>
      </c>
      <c r="AB1167" s="29">
        <v>21.0314</v>
      </c>
      <c r="AC1167" s="29">
        <v>241.4411</v>
      </c>
    </row>
    <row r="1168" spans="1:29">
      <c r="A1168" s="13" t="s">
        <v>16657</v>
      </c>
      <c r="B1168" s="4" t="s">
        <v>209</v>
      </c>
      <c r="C1168" s="12" t="s">
        <v>115</v>
      </c>
      <c r="D1168" s="4" t="s">
        <v>209</v>
      </c>
      <c r="E1168" s="4" t="s">
        <v>242</v>
      </c>
      <c r="F1168" s="4" t="s">
        <v>482</v>
      </c>
      <c r="G1168" s="4" t="s">
        <v>1737</v>
      </c>
      <c r="H1168" s="4" t="s">
        <v>2687</v>
      </c>
      <c r="I1168" s="5" t="s">
        <v>2069</v>
      </c>
      <c r="J1168" s="5" t="s">
        <v>266</v>
      </c>
      <c r="K1168" s="5" t="s">
        <v>40</v>
      </c>
      <c r="L1168" s="5" t="s">
        <v>1521</v>
      </c>
      <c r="M1168" s="5" t="s">
        <v>4790</v>
      </c>
      <c r="N1168" s="5" t="s">
        <v>1985</v>
      </c>
      <c r="O1168" s="5" t="s">
        <v>37489</v>
      </c>
      <c r="P1168" s="5" t="s">
        <v>10932</v>
      </c>
      <c r="Q1168" s="5">
        <v>0.423</v>
      </c>
      <c r="R1168" s="25">
        <f t="shared" si="18"/>
        <v>0.423</v>
      </c>
      <c r="S1168" s="30" t="s">
        <v>37490</v>
      </c>
      <c r="T1168" s="30" t="s">
        <v>1709</v>
      </c>
      <c r="U1168" s="30" t="s">
        <v>14803</v>
      </c>
      <c r="V1168" s="5" t="s">
        <v>5993</v>
      </c>
      <c r="W1168" s="28">
        <v>44997</v>
      </c>
      <c r="X1168" s="29">
        <v>1.7563</v>
      </c>
      <c r="Z1168" s="29">
        <v>1014.3153</v>
      </c>
      <c r="AA1168" s="29">
        <v>15.4315</v>
      </c>
      <c r="AB1168" s="29">
        <v>19.3866</v>
      </c>
      <c r="AC1168" s="29">
        <v>223.9179</v>
      </c>
    </row>
    <row r="1169" spans="1:29">
      <c r="A1169" s="13" t="s">
        <v>16661</v>
      </c>
      <c r="B1169" s="4" t="s">
        <v>145</v>
      </c>
      <c r="C1169" s="12" t="s">
        <v>31</v>
      </c>
      <c r="D1169" s="4" t="s">
        <v>145</v>
      </c>
      <c r="E1169" s="4" t="s">
        <v>34</v>
      </c>
      <c r="F1169" s="4" t="s">
        <v>2050</v>
      </c>
      <c r="G1169" s="4" t="s">
        <v>269</v>
      </c>
      <c r="H1169" s="4" t="s">
        <v>255</v>
      </c>
      <c r="I1169" s="5" t="s">
        <v>37491</v>
      </c>
      <c r="J1169" s="5" t="s">
        <v>1826</v>
      </c>
      <c r="K1169" s="5" t="s">
        <v>1678</v>
      </c>
      <c r="L1169" s="5" t="s">
        <v>6901</v>
      </c>
      <c r="M1169" s="5" t="s">
        <v>4724</v>
      </c>
      <c r="N1169" s="5" t="s">
        <v>1864</v>
      </c>
      <c r="O1169" s="5" t="s">
        <v>21077</v>
      </c>
      <c r="P1169" s="5" t="s">
        <v>19859</v>
      </c>
      <c r="Q1169" s="5">
        <v>0.246</v>
      </c>
      <c r="R1169" s="25">
        <f t="shared" si="18"/>
        <v>0.246</v>
      </c>
      <c r="S1169" s="30" t="s">
        <v>24302</v>
      </c>
      <c r="T1169" s="30" t="s">
        <v>4840</v>
      </c>
      <c r="U1169" s="30" t="s">
        <v>6526</v>
      </c>
      <c r="V1169" s="5" t="s">
        <v>2712</v>
      </c>
      <c r="W1169" s="28">
        <v>44998</v>
      </c>
      <c r="X1169" s="29">
        <v>2.514</v>
      </c>
      <c r="Z1169" s="29">
        <v>1013.79</v>
      </c>
      <c r="AA1169" s="29">
        <v>15.5058</v>
      </c>
      <c r="AB1169" s="29">
        <v>18.7399</v>
      </c>
      <c r="AC1169" s="29">
        <v>207.3423</v>
      </c>
    </row>
    <row r="1170" spans="1:29">
      <c r="A1170" s="13" t="s">
        <v>16664</v>
      </c>
      <c r="B1170" s="4" t="s">
        <v>145</v>
      </c>
      <c r="C1170" s="12" t="s">
        <v>160</v>
      </c>
      <c r="D1170" s="4" t="s">
        <v>145</v>
      </c>
      <c r="E1170" s="4" t="s">
        <v>34</v>
      </c>
      <c r="F1170" s="4" t="s">
        <v>49</v>
      </c>
      <c r="G1170" s="4" t="s">
        <v>269</v>
      </c>
      <c r="H1170" s="4" t="s">
        <v>1383</v>
      </c>
      <c r="I1170" s="5" t="s">
        <v>37492</v>
      </c>
      <c r="J1170" s="5" t="s">
        <v>1743</v>
      </c>
      <c r="K1170" s="5" t="s">
        <v>2002</v>
      </c>
      <c r="L1170" s="5" t="s">
        <v>2394</v>
      </c>
      <c r="M1170" s="5" t="s">
        <v>5789</v>
      </c>
      <c r="N1170" s="5" t="s">
        <v>620</v>
      </c>
      <c r="O1170" s="5" t="s">
        <v>27679</v>
      </c>
      <c r="P1170" s="5" t="s">
        <v>3613</v>
      </c>
      <c r="Q1170" s="5">
        <v>0.373</v>
      </c>
      <c r="R1170" s="25">
        <f t="shared" si="18"/>
        <v>0.373</v>
      </c>
      <c r="S1170" s="30" t="s">
        <v>9103</v>
      </c>
      <c r="T1170" s="30" t="s">
        <v>4704</v>
      </c>
      <c r="U1170" s="30" t="s">
        <v>4759</v>
      </c>
      <c r="V1170" s="5" t="s">
        <v>1584</v>
      </c>
      <c r="W1170" s="28">
        <v>44999</v>
      </c>
      <c r="X1170" s="29">
        <v>2.493</v>
      </c>
      <c r="Z1170" s="29">
        <v>1013.5782</v>
      </c>
      <c r="AA1170" s="29">
        <v>14.4042</v>
      </c>
      <c r="AB1170" s="29">
        <v>20.8666</v>
      </c>
      <c r="AC1170" s="29">
        <v>202.5133</v>
      </c>
    </row>
    <row r="1171" spans="1:29">
      <c r="A1171" s="13" t="s">
        <v>16667</v>
      </c>
      <c r="B1171" s="4" t="s">
        <v>32</v>
      </c>
      <c r="C1171" s="12" t="s">
        <v>160</v>
      </c>
      <c r="D1171" s="4" t="s">
        <v>32</v>
      </c>
      <c r="E1171" s="4" t="s">
        <v>34</v>
      </c>
      <c r="F1171" s="4" t="s">
        <v>455</v>
      </c>
      <c r="G1171" s="4" t="s">
        <v>269</v>
      </c>
      <c r="H1171" s="4" t="s">
        <v>255</v>
      </c>
      <c r="I1171" s="5" t="s">
        <v>37493</v>
      </c>
      <c r="J1171" s="5" t="s">
        <v>2099</v>
      </c>
      <c r="K1171" s="5" t="s">
        <v>264</v>
      </c>
      <c r="L1171" s="5" t="s">
        <v>2039</v>
      </c>
      <c r="M1171" s="5" t="s">
        <v>2135</v>
      </c>
      <c r="N1171" s="5" t="s">
        <v>1864</v>
      </c>
      <c r="O1171" s="5" t="s">
        <v>12016</v>
      </c>
      <c r="P1171" s="5" t="s">
        <v>6390</v>
      </c>
      <c r="Q1171" s="5">
        <v>0.328</v>
      </c>
      <c r="R1171" s="25">
        <f t="shared" si="18"/>
        <v>0.328</v>
      </c>
      <c r="S1171" s="30" t="s">
        <v>24622</v>
      </c>
      <c r="T1171" s="30" t="s">
        <v>1049</v>
      </c>
      <c r="U1171" s="30" t="s">
        <v>1798</v>
      </c>
      <c r="V1171" s="5" t="s">
        <v>717</v>
      </c>
      <c r="W1171" s="28">
        <v>45000</v>
      </c>
      <c r="X1171" s="29">
        <v>2.9645</v>
      </c>
      <c r="Z1171" s="29">
        <v>1013.8467</v>
      </c>
      <c r="AA1171" s="29">
        <v>13.289</v>
      </c>
      <c r="AB1171" s="29">
        <v>25.3449</v>
      </c>
      <c r="AC1171" s="29">
        <v>188.8056</v>
      </c>
    </row>
    <row r="1172" spans="1:29">
      <c r="A1172" s="13" t="s">
        <v>16671</v>
      </c>
      <c r="B1172" s="4" t="s">
        <v>32</v>
      </c>
      <c r="C1172" s="12" t="s">
        <v>160</v>
      </c>
      <c r="D1172" s="4" t="s">
        <v>32</v>
      </c>
      <c r="E1172" s="4" t="s">
        <v>226</v>
      </c>
      <c r="F1172" s="4" t="s">
        <v>1986</v>
      </c>
      <c r="G1172" s="4" t="s">
        <v>269</v>
      </c>
      <c r="H1172" s="4" t="s">
        <v>600</v>
      </c>
      <c r="I1172" s="5" t="s">
        <v>4850</v>
      </c>
      <c r="J1172" s="5" t="s">
        <v>1826</v>
      </c>
      <c r="K1172" s="5" t="s">
        <v>1891</v>
      </c>
      <c r="L1172" s="5" t="s">
        <v>107</v>
      </c>
      <c r="M1172" s="5" t="s">
        <v>8822</v>
      </c>
      <c r="N1172" s="5" t="s">
        <v>620</v>
      </c>
      <c r="O1172" s="5" t="s">
        <v>7716</v>
      </c>
      <c r="P1172" s="5" t="s">
        <v>14298</v>
      </c>
      <c r="Q1172" s="5">
        <v>0.405</v>
      </c>
      <c r="R1172" s="25">
        <f t="shared" si="18"/>
        <v>0.405</v>
      </c>
      <c r="S1172" s="30" t="s">
        <v>29277</v>
      </c>
      <c r="T1172" s="30" t="s">
        <v>4935</v>
      </c>
      <c r="U1172" s="30" t="s">
        <v>6171</v>
      </c>
      <c r="V1172" s="5" t="s">
        <v>3043</v>
      </c>
      <c r="W1172" s="28">
        <v>45001</v>
      </c>
      <c r="X1172" s="29">
        <v>3.2092</v>
      </c>
      <c r="Z1172" s="29">
        <v>1013.9433</v>
      </c>
      <c r="AA1172" s="29">
        <v>10.3782</v>
      </c>
      <c r="AB1172" s="29">
        <v>31.2725</v>
      </c>
      <c r="AC1172" s="29">
        <v>177.1081</v>
      </c>
    </row>
    <row r="1173" spans="1:29">
      <c r="A1173" s="13" t="s">
        <v>16674</v>
      </c>
      <c r="B1173" s="4" t="s">
        <v>83</v>
      </c>
      <c r="C1173" s="12" t="s">
        <v>160</v>
      </c>
      <c r="D1173" s="4" t="s">
        <v>83</v>
      </c>
      <c r="E1173" s="4" t="s">
        <v>256</v>
      </c>
      <c r="F1173" s="4" t="s">
        <v>1892</v>
      </c>
      <c r="G1173" s="4" t="s">
        <v>269</v>
      </c>
      <c r="H1173" s="4" t="s">
        <v>968</v>
      </c>
      <c r="I1173" s="5" t="s">
        <v>37494</v>
      </c>
      <c r="J1173" s="5" t="s">
        <v>1506</v>
      </c>
      <c r="K1173" s="5" t="s">
        <v>40</v>
      </c>
      <c r="L1173" s="5" t="s">
        <v>1795</v>
      </c>
      <c r="M1173" s="5" t="s">
        <v>6421</v>
      </c>
      <c r="N1173" s="5" t="s">
        <v>2376</v>
      </c>
      <c r="O1173" s="5" t="s">
        <v>21835</v>
      </c>
      <c r="P1173" s="5" t="s">
        <v>1933</v>
      </c>
      <c r="Q1173" s="5">
        <v>0.439</v>
      </c>
      <c r="R1173" s="25">
        <f t="shared" si="18"/>
        <v>0.439</v>
      </c>
      <c r="S1173" s="30" t="s">
        <v>9767</v>
      </c>
      <c r="T1173" s="30" t="s">
        <v>1988</v>
      </c>
      <c r="U1173" s="30" t="s">
        <v>2786</v>
      </c>
      <c r="V1173" s="5" t="s">
        <v>3924</v>
      </c>
      <c r="W1173" s="28">
        <v>45002</v>
      </c>
      <c r="X1173" s="29">
        <v>2.8105</v>
      </c>
      <c r="Z1173" s="29">
        <v>1014.205</v>
      </c>
      <c r="AA1173" s="29">
        <v>8.6742</v>
      </c>
      <c r="AB1173" s="29">
        <v>35.0075</v>
      </c>
      <c r="AC1173" s="29">
        <v>183.4751</v>
      </c>
    </row>
    <row r="1174" spans="1:29">
      <c r="A1174" s="13" t="s">
        <v>16678</v>
      </c>
      <c r="B1174" s="4" t="s">
        <v>116</v>
      </c>
      <c r="C1174" s="12" t="s">
        <v>31</v>
      </c>
      <c r="D1174" s="4" t="s">
        <v>345</v>
      </c>
      <c r="E1174" s="4" t="s">
        <v>764</v>
      </c>
      <c r="F1174" s="4" t="s">
        <v>991</v>
      </c>
      <c r="G1174" s="4" t="s">
        <v>269</v>
      </c>
      <c r="H1174" s="4" t="s">
        <v>176</v>
      </c>
      <c r="I1174" s="5" t="s">
        <v>37495</v>
      </c>
      <c r="J1174" s="5" t="s">
        <v>4600</v>
      </c>
      <c r="K1174" s="5" t="s">
        <v>1837</v>
      </c>
      <c r="L1174" s="5" t="s">
        <v>5699</v>
      </c>
      <c r="M1174" s="5" t="s">
        <v>6602</v>
      </c>
      <c r="N1174" s="5" t="s">
        <v>322</v>
      </c>
      <c r="O1174" s="5" t="s">
        <v>34561</v>
      </c>
      <c r="P1174" s="5" t="s">
        <v>16307</v>
      </c>
      <c r="Q1174" s="5">
        <v>0.455</v>
      </c>
      <c r="R1174" s="25">
        <f t="shared" si="18"/>
        <v>0.455</v>
      </c>
      <c r="S1174" s="30" t="s">
        <v>37496</v>
      </c>
      <c r="T1174" s="30" t="s">
        <v>5564</v>
      </c>
      <c r="U1174" s="30" t="s">
        <v>10525</v>
      </c>
      <c r="V1174" s="5" t="s">
        <v>1441</v>
      </c>
      <c r="W1174" s="28">
        <v>45003</v>
      </c>
      <c r="X1174" s="29">
        <v>2.6184</v>
      </c>
      <c r="Z1174" s="29">
        <v>1014.6005</v>
      </c>
      <c r="AA1174" s="29">
        <v>7.3041</v>
      </c>
      <c r="AB1174" s="29">
        <v>36.7622</v>
      </c>
      <c r="AC1174" s="29">
        <v>177.0978</v>
      </c>
    </row>
    <row r="1175" spans="1:29">
      <c r="A1175" s="13" t="s">
        <v>16683</v>
      </c>
      <c r="B1175" s="4" t="s">
        <v>345</v>
      </c>
      <c r="C1175" s="12" t="s">
        <v>160</v>
      </c>
      <c r="D1175" s="4" t="s">
        <v>300</v>
      </c>
      <c r="E1175" s="4" t="s">
        <v>64</v>
      </c>
      <c r="F1175" s="4" t="s">
        <v>1698</v>
      </c>
      <c r="G1175" s="4" t="s">
        <v>376</v>
      </c>
      <c r="H1175" s="4" t="s">
        <v>129</v>
      </c>
      <c r="I1175" s="5" t="s">
        <v>37497</v>
      </c>
      <c r="J1175" s="5" t="s">
        <v>2583</v>
      </c>
      <c r="K1175" s="5" t="s">
        <v>73</v>
      </c>
      <c r="L1175" s="5" t="s">
        <v>2050</v>
      </c>
      <c r="M1175" s="5" t="s">
        <v>9793</v>
      </c>
      <c r="N1175" s="5" t="s">
        <v>620</v>
      </c>
      <c r="O1175" s="5" t="s">
        <v>34569</v>
      </c>
      <c r="P1175" s="5" t="s">
        <v>13745</v>
      </c>
      <c r="Q1175" s="5">
        <v>0.463</v>
      </c>
      <c r="R1175" s="25">
        <f t="shared" si="18"/>
        <v>0.463</v>
      </c>
      <c r="S1175" s="30" t="s">
        <v>36733</v>
      </c>
      <c r="T1175" s="30" t="s">
        <v>632</v>
      </c>
      <c r="U1175" s="30" t="s">
        <v>3109</v>
      </c>
      <c r="V1175" s="5" t="s">
        <v>936</v>
      </c>
      <c r="W1175" s="28">
        <v>45004</v>
      </c>
      <c r="X1175" s="29">
        <v>2.5841</v>
      </c>
      <c r="Z1175" s="29">
        <v>1014.8167</v>
      </c>
      <c r="AA1175" s="29">
        <v>5.8349</v>
      </c>
      <c r="AB1175" s="29">
        <v>40.3087</v>
      </c>
      <c r="AC1175" s="29">
        <v>173.1682</v>
      </c>
    </row>
    <row r="1176" spans="1:29">
      <c r="A1176" s="13" t="s">
        <v>16686</v>
      </c>
      <c r="B1176" s="4" t="s">
        <v>97</v>
      </c>
      <c r="C1176" s="12" t="s">
        <v>160</v>
      </c>
      <c r="D1176" s="4" t="s">
        <v>116</v>
      </c>
      <c r="E1176" s="4" t="s">
        <v>240</v>
      </c>
      <c r="F1176" s="4" t="s">
        <v>879</v>
      </c>
      <c r="G1176" s="4" t="s">
        <v>68</v>
      </c>
      <c r="H1176" s="4" t="s">
        <v>238</v>
      </c>
      <c r="I1176" s="5" t="s">
        <v>37498</v>
      </c>
      <c r="J1176" s="5" t="s">
        <v>1452</v>
      </c>
      <c r="K1176" s="5" t="s">
        <v>264</v>
      </c>
      <c r="L1176" s="5" t="s">
        <v>2133</v>
      </c>
      <c r="M1176" s="5" t="s">
        <v>2060</v>
      </c>
      <c r="N1176" s="5" t="s">
        <v>647</v>
      </c>
      <c r="O1176" s="5" t="s">
        <v>37499</v>
      </c>
      <c r="P1176" s="5" t="s">
        <v>11122</v>
      </c>
      <c r="Q1176" s="5">
        <v>0.467</v>
      </c>
      <c r="R1176" s="25">
        <f t="shared" si="18"/>
        <v>0.467</v>
      </c>
      <c r="S1176" s="30" t="s">
        <v>25138</v>
      </c>
      <c r="T1176" s="30" t="s">
        <v>2134</v>
      </c>
      <c r="U1176" s="30" t="s">
        <v>2979</v>
      </c>
      <c r="V1176" s="5" t="s">
        <v>5993</v>
      </c>
      <c r="W1176" s="28">
        <v>45005</v>
      </c>
      <c r="X1176" s="29">
        <v>2.0371</v>
      </c>
      <c r="Z1176" s="29">
        <v>1014.8291</v>
      </c>
      <c r="AA1176" s="29">
        <v>5.2795</v>
      </c>
      <c r="AB1176" s="29">
        <v>41.3657</v>
      </c>
      <c r="AC1176" s="29">
        <v>181.429</v>
      </c>
    </row>
    <row r="1177" spans="1:29">
      <c r="A1177" s="13" t="s">
        <v>16689</v>
      </c>
      <c r="B1177" s="4" t="s">
        <v>130</v>
      </c>
      <c r="C1177" s="12" t="s">
        <v>160</v>
      </c>
      <c r="D1177" s="4" t="s">
        <v>130</v>
      </c>
      <c r="E1177" s="4" t="s">
        <v>764</v>
      </c>
      <c r="F1177" s="4" t="s">
        <v>1698</v>
      </c>
      <c r="G1177" s="4" t="s">
        <v>1591</v>
      </c>
      <c r="H1177" s="4" t="s">
        <v>28</v>
      </c>
      <c r="I1177" s="5" t="s">
        <v>37500</v>
      </c>
      <c r="J1177" s="5" t="s">
        <v>5699</v>
      </c>
      <c r="K1177" s="5" t="s">
        <v>7142</v>
      </c>
      <c r="L1177" s="5" t="s">
        <v>1202</v>
      </c>
      <c r="M1177" s="5" t="s">
        <v>37501</v>
      </c>
      <c r="N1177" s="5" t="s">
        <v>1287</v>
      </c>
      <c r="O1177" s="5" t="s">
        <v>26450</v>
      </c>
      <c r="P1177" s="5" t="s">
        <v>1556</v>
      </c>
      <c r="Q1177" s="5">
        <v>0.443</v>
      </c>
      <c r="R1177" s="25">
        <f t="shared" si="18"/>
        <v>0.443</v>
      </c>
      <c r="S1177" s="30" t="s">
        <v>5388</v>
      </c>
      <c r="T1177" s="30" t="s">
        <v>263</v>
      </c>
      <c r="U1177" s="30" t="s">
        <v>5582</v>
      </c>
      <c r="V1177" s="5" t="s">
        <v>2345</v>
      </c>
      <c r="W1177" s="28">
        <v>45006</v>
      </c>
      <c r="X1177" s="29">
        <v>1.5863</v>
      </c>
      <c r="Z1177" s="29">
        <v>1014.7834</v>
      </c>
      <c r="AA1177" s="29">
        <v>4.9167</v>
      </c>
      <c r="AB1177" s="29">
        <v>42.2243</v>
      </c>
      <c r="AC1177" s="29">
        <v>182.3776</v>
      </c>
    </row>
    <row r="1178" spans="1:29">
      <c r="A1178" s="13" t="s">
        <v>16693</v>
      </c>
      <c r="B1178" s="4" t="s">
        <v>83</v>
      </c>
      <c r="C1178" s="12" t="s">
        <v>160</v>
      </c>
      <c r="D1178" s="4" t="s">
        <v>83</v>
      </c>
      <c r="E1178" s="4" t="s">
        <v>240</v>
      </c>
      <c r="F1178" s="4" t="s">
        <v>1506</v>
      </c>
      <c r="G1178" s="4" t="s">
        <v>1591</v>
      </c>
      <c r="H1178" s="4" t="s">
        <v>63</v>
      </c>
      <c r="I1178" s="5" t="s">
        <v>37502</v>
      </c>
      <c r="J1178" s="5" t="s">
        <v>2039</v>
      </c>
      <c r="K1178" s="5" t="s">
        <v>1946</v>
      </c>
      <c r="L1178" s="5" t="s">
        <v>139</v>
      </c>
      <c r="M1178" s="5" t="s">
        <v>19716</v>
      </c>
      <c r="N1178" s="5" t="s">
        <v>216</v>
      </c>
      <c r="O1178" s="5" t="s">
        <v>19012</v>
      </c>
      <c r="P1178" s="5" t="s">
        <v>10393</v>
      </c>
      <c r="Q1178" s="5">
        <v>0.431</v>
      </c>
      <c r="R1178" s="25">
        <f t="shared" si="18"/>
        <v>0.431</v>
      </c>
      <c r="S1178" s="30" t="s">
        <v>28215</v>
      </c>
      <c r="T1178" s="30" t="s">
        <v>1706</v>
      </c>
      <c r="U1178" s="30" t="s">
        <v>22444</v>
      </c>
      <c r="V1178" s="5" t="s">
        <v>1202</v>
      </c>
      <c r="W1178" s="28">
        <v>45007</v>
      </c>
      <c r="X1178" s="29">
        <v>0.666</v>
      </c>
      <c r="Z1178" s="29">
        <v>1014.6924</v>
      </c>
      <c r="AA1178" s="29">
        <v>5.1017</v>
      </c>
      <c r="AB1178" s="29">
        <v>43.0909</v>
      </c>
      <c r="AC1178" s="29">
        <v>182.7037</v>
      </c>
    </row>
    <row r="1179" spans="1:29">
      <c r="A1179" s="13" t="s">
        <v>16696</v>
      </c>
      <c r="B1179" s="4" t="s">
        <v>113</v>
      </c>
      <c r="C1179" s="12" t="s">
        <v>160</v>
      </c>
      <c r="D1179" s="4" t="s">
        <v>113</v>
      </c>
      <c r="E1179" s="4" t="s">
        <v>242</v>
      </c>
      <c r="F1179" s="4" t="s">
        <v>1698</v>
      </c>
      <c r="G1179" s="4" t="s">
        <v>1591</v>
      </c>
      <c r="H1179" s="4" t="s">
        <v>722</v>
      </c>
      <c r="I1179" s="5" t="s">
        <v>37503</v>
      </c>
      <c r="J1179" s="5" t="s">
        <v>2253</v>
      </c>
      <c r="K1179" s="5" t="s">
        <v>7142</v>
      </c>
      <c r="L1179" s="5" t="s">
        <v>4882</v>
      </c>
      <c r="M1179" s="5" t="s">
        <v>10389</v>
      </c>
      <c r="N1179" s="5" t="s">
        <v>647</v>
      </c>
      <c r="O1179" s="5" t="s">
        <v>20182</v>
      </c>
      <c r="P1179" s="5" t="s">
        <v>37504</v>
      </c>
      <c r="Q1179" s="5">
        <v>0.464</v>
      </c>
      <c r="R1179" s="25">
        <f t="shared" si="18"/>
        <v>0.464</v>
      </c>
      <c r="S1179" s="30" t="s">
        <v>6376</v>
      </c>
      <c r="T1179" s="30" t="s">
        <v>3592</v>
      </c>
      <c r="U1179" s="30" t="s">
        <v>2497</v>
      </c>
      <c r="V1179" s="5" t="s">
        <v>2703</v>
      </c>
      <c r="W1179" s="28">
        <v>45008</v>
      </c>
      <c r="X1179" s="29">
        <v>0.9167</v>
      </c>
      <c r="Z1179" s="29">
        <v>1014.3283</v>
      </c>
      <c r="AA1179" s="29">
        <v>4.2476</v>
      </c>
      <c r="AB1179" s="29">
        <v>46.0426</v>
      </c>
      <c r="AC1179" s="29">
        <v>169.8617</v>
      </c>
    </row>
    <row r="1180" spans="1:29">
      <c r="A1180" s="13" t="s">
        <v>16699</v>
      </c>
      <c r="B1180" s="4" t="s">
        <v>192</v>
      </c>
      <c r="C1180" s="12" t="s">
        <v>31</v>
      </c>
      <c r="D1180" s="4" t="s">
        <v>192</v>
      </c>
      <c r="E1180" s="4" t="s">
        <v>258</v>
      </c>
      <c r="F1180" s="4" t="s">
        <v>297</v>
      </c>
      <c r="G1180" s="4" t="s">
        <v>1591</v>
      </c>
      <c r="H1180" s="4" t="s">
        <v>300</v>
      </c>
      <c r="I1180" s="5" t="s">
        <v>37505</v>
      </c>
      <c r="J1180" s="5" t="s">
        <v>2182</v>
      </c>
      <c r="K1180" s="5" t="s">
        <v>152</v>
      </c>
      <c r="L1180" s="5" t="s">
        <v>2124</v>
      </c>
      <c r="M1180" s="5" t="s">
        <v>165</v>
      </c>
      <c r="N1180" s="5" t="s">
        <v>742</v>
      </c>
      <c r="O1180" s="5" t="s">
        <v>18439</v>
      </c>
      <c r="P1180" s="5" t="s">
        <v>1682</v>
      </c>
      <c r="Q1180" s="5">
        <v>0.499</v>
      </c>
      <c r="R1180" s="25">
        <f t="shared" si="18"/>
        <v>0.499</v>
      </c>
      <c r="S1180" s="30" t="s">
        <v>37506</v>
      </c>
      <c r="T1180" s="30" t="s">
        <v>1721</v>
      </c>
      <c r="U1180" s="30" t="s">
        <v>1877</v>
      </c>
      <c r="V1180" s="5" t="s">
        <v>5318</v>
      </c>
      <c r="W1180" s="28">
        <v>45009</v>
      </c>
      <c r="X1180" s="29">
        <v>1.915</v>
      </c>
      <c r="Z1180" s="29">
        <v>1013.7425</v>
      </c>
      <c r="AA1180" s="29">
        <v>3.369</v>
      </c>
      <c r="AB1180" s="29">
        <v>49.6593</v>
      </c>
      <c r="AC1180" s="29">
        <v>168.8184</v>
      </c>
    </row>
    <row r="1181" spans="1:29">
      <c r="A1181" s="13" t="s">
        <v>16702</v>
      </c>
      <c r="B1181" s="4" t="s">
        <v>130</v>
      </c>
      <c r="C1181" s="12" t="s">
        <v>160</v>
      </c>
      <c r="D1181" s="4" t="s">
        <v>130</v>
      </c>
      <c r="E1181" s="4" t="s">
        <v>603</v>
      </c>
      <c r="F1181" s="4" t="s">
        <v>4612</v>
      </c>
      <c r="G1181" s="4" t="s">
        <v>1591</v>
      </c>
      <c r="H1181" s="4" t="s">
        <v>1088</v>
      </c>
      <c r="I1181" s="5" t="s">
        <v>37507</v>
      </c>
      <c r="J1181" s="5" t="s">
        <v>1137</v>
      </c>
      <c r="K1181" s="5" t="s">
        <v>1667</v>
      </c>
      <c r="L1181" s="5" t="s">
        <v>10690</v>
      </c>
      <c r="M1181" s="5" t="s">
        <v>7214</v>
      </c>
      <c r="N1181" s="5" t="s">
        <v>232</v>
      </c>
      <c r="O1181" s="5" t="s">
        <v>37508</v>
      </c>
      <c r="P1181" s="5" t="s">
        <v>3385</v>
      </c>
      <c r="Q1181" s="5">
        <v>0.447</v>
      </c>
      <c r="R1181" s="25">
        <f t="shared" si="18"/>
        <v>0.447</v>
      </c>
      <c r="S1181" s="30" t="s">
        <v>31154</v>
      </c>
      <c r="T1181" s="30" t="s">
        <v>431</v>
      </c>
      <c r="U1181" s="30" t="s">
        <v>3240</v>
      </c>
      <c r="V1181" s="5" t="s">
        <v>867</v>
      </c>
      <c r="W1181" s="28">
        <v>45010</v>
      </c>
      <c r="X1181" s="29">
        <v>1.8889</v>
      </c>
      <c r="Z1181" s="29">
        <v>1013.0358</v>
      </c>
      <c r="AA1181" s="29">
        <v>2.8175</v>
      </c>
      <c r="AB1181" s="29">
        <v>52.3658</v>
      </c>
      <c r="AC1181" s="29">
        <v>165.7631</v>
      </c>
    </row>
    <row r="1182" spans="1:29">
      <c r="A1182" s="13" t="s">
        <v>16706</v>
      </c>
      <c r="B1182" s="4" t="s">
        <v>778</v>
      </c>
      <c r="C1182" s="12" t="s">
        <v>160</v>
      </c>
      <c r="D1182" s="4" t="s">
        <v>143</v>
      </c>
      <c r="E1182" s="4" t="s">
        <v>32</v>
      </c>
      <c r="F1182" s="4" t="s">
        <v>4069</v>
      </c>
      <c r="G1182" s="4" t="s">
        <v>1591</v>
      </c>
      <c r="H1182" s="4" t="s">
        <v>97</v>
      </c>
      <c r="I1182" s="5" t="s">
        <v>37509</v>
      </c>
      <c r="J1182" s="5" t="s">
        <v>2354</v>
      </c>
      <c r="K1182" s="5" t="s">
        <v>1946</v>
      </c>
      <c r="L1182" s="5" t="s">
        <v>5514</v>
      </c>
      <c r="M1182" s="5" t="s">
        <v>18215</v>
      </c>
      <c r="N1182" s="5" t="s">
        <v>2403</v>
      </c>
      <c r="O1182" s="5" t="s">
        <v>28507</v>
      </c>
      <c r="P1182" s="5" t="s">
        <v>9627</v>
      </c>
      <c r="Q1182" s="5">
        <v>0.388</v>
      </c>
      <c r="R1182" s="25">
        <f t="shared" si="18"/>
        <v>0.388</v>
      </c>
      <c r="S1182" s="30" t="s">
        <v>37510</v>
      </c>
      <c r="T1182" s="30" t="s">
        <v>431</v>
      </c>
      <c r="U1182" s="30" t="s">
        <v>8589</v>
      </c>
      <c r="V1182" s="5" t="s">
        <v>1177</v>
      </c>
      <c r="W1182" s="28">
        <v>45011</v>
      </c>
      <c r="X1182" s="29">
        <v>1.8586</v>
      </c>
      <c r="Z1182" s="29">
        <v>1012.5134</v>
      </c>
      <c r="AA1182" s="29">
        <v>1.9842</v>
      </c>
      <c r="AB1182" s="29">
        <v>55.6992</v>
      </c>
      <c r="AC1182" s="29">
        <v>171.9771</v>
      </c>
    </row>
    <row r="1183" spans="1:29">
      <c r="A1183" s="13" t="s">
        <v>16709</v>
      </c>
      <c r="B1183" s="4" t="s">
        <v>66</v>
      </c>
      <c r="C1183" s="12" t="s">
        <v>68</v>
      </c>
      <c r="D1183" s="4" t="s">
        <v>66</v>
      </c>
      <c r="E1183" s="4" t="s">
        <v>64</v>
      </c>
      <c r="F1183" s="4" t="s">
        <v>1312</v>
      </c>
      <c r="G1183" s="4" t="s">
        <v>1591</v>
      </c>
      <c r="H1183" s="4" t="s">
        <v>130</v>
      </c>
      <c r="I1183" s="5" t="s">
        <v>37511</v>
      </c>
      <c r="J1183" s="5" t="s">
        <v>126</v>
      </c>
      <c r="K1183" s="5" t="s">
        <v>293</v>
      </c>
      <c r="L1183" s="5" t="s">
        <v>2052</v>
      </c>
      <c r="M1183" s="5" t="s">
        <v>7496</v>
      </c>
      <c r="N1183" s="5" t="s">
        <v>232</v>
      </c>
      <c r="O1183" s="5" t="s">
        <v>9410</v>
      </c>
      <c r="P1183" s="5" t="s">
        <v>4518</v>
      </c>
      <c r="Q1183" s="5">
        <v>0.425</v>
      </c>
      <c r="R1183" s="25">
        <f t="shared" si="18"/>
        <v>0.425</v>
      </c>
      <c r="S1183" s="30" t="s">
        <v>28319</v>
      </c>
      <c r="T1183" s="30" t="s">
        <v>2573</v>
      </c>
      <c r="U1183" s="30" t="s">
        <v>20338</v>
      </c>
      <c r="V1183" s="5" t="s">
        <v>1439</v>
      </c>
      <c r="W1183" s="28">
        <v>45012</v>
      </c>
      <c r="X1183" s="29">
        <v>0.4589</v>
      </c>
      <c r="Z1183" s="29">
        <v>1012.9642</v>
      </c>
      <c r="AA1183" s="29">
        <v>1.4359</v>
      </c>
      <c r="AB1183" s="29">
        <v>57.3048</v>
      </c>
      <c r="AC1183" s="29">
        <v>182.9749</v>
      </c>
    </row>
    <row r="1184" spans="1:29">
      <c r="A1184" s="13" t="s">
        <v>16714</v>
      </c>
      <c r="B1184" s="4" t="s">
        <v>97</v>
      </c>
      <c r="C1184" s="12" t="s">
        <v>160</v>
      </c>
      <c r="D1184" s="4" t="s">
        <v>97</v>
      </c>
      <c r="E1184" s="4" t="s">
        <v>29</v>
      </c>
      <c r="F1184" s="4" t="s">
        <v>91</v>
      </c>
      <c r="G1184" s="4" t="s">
        <v>1591</v>
      </c>
      <c r="H1184" s="4" t="s">
        <v>192</v>
      </c>
      <c r="I1184" s="5" t="s">
        <v>37512</v>
      </c>
      <c r="J1184" s="5" t="s">
        <v>2153</v>
      </c>
      <c r="K1184" s="5" t="s">
        <v>2441</v>
      </c>
      <c r="L1184" s="5" t="s">
        <v>4702</v>
      </c>
      <c r="M1184" s="5" t="s">
        <v>19039</v>
      </c>
      <c r="N1184" s="5" t="s">
        <v>742</v>
      </c>
      <c r="O1184" s="5" t="s">
        <v>37513</v>
      </c>
      <c r="P1184" s="5" t="s">
        <v>5732</v>
      </c>
      <c r="Q1184" s="5">
        <v>0.468</v>
      </c>
      <c r="R1184" s="25">
        <f t="shared" si="18"/>
        <v>0.468</v>
      </c>
      <c r="S1184" s="30" t="s">
        <v>37514</v>
      </c>
      <c r="T1184" s="30" t="s">
        <v>1689</v>
      </c>
      <c r="U1184" s="30" t="s">
        <v>3734</v>
      </c>
      <c r="V1184" s="5" t="s">
        <v>440</v>
      </c>
      <c r="W1184" s="28">
        <v>45013</v>
      </c>
      <c r="X1184" s="29">
        <v>1.0136</v>
      </c>
      <c r="Z1184" s="29">
        <v>1013.1102</v>
      </c>
      <c r="AA1184" s="29">
        <v>0.8291</v>
      </c>
      <c r="AB1184" s="29">
        <v>60.5324</v>
      </c>
      <c r="AC1184" s="29">
        <v>145.9035</v>
      </c>
    </row>
    <row r="1185" spans="1:29">
      <c r="A1185" s="13" t="s">
        <v>16719</v>
      </c>
      <c r="B1185" s="4" t="s">
        <v>222</v>
      </c>
      <c r="C1185" s="12" t="s">
        <v>160</v>
      </c>
      <c r="D1185" s="4" t="s">
        <v>143</v>
      </c>
      <c r="E1185" s="4" t="s">
        <v>113</v>
      </c>
      <c r="F1185" s="4" t="s">
        <v>8545</v>
      </c>
      <c r="G1185" s="4" t="s">
        <v>1591</v>
      </c>
      <c r="H1185" s="4" t="s">
        <v>224</v>
      </c>
      <c r="I1185" s="5" t="s">
        <v>37515</v>
      </c>
      <c r="J1185" s="5" t="s">
        <v>5400</v>
      </c>
      <c r="K1185" s="5" t="s">
        <v>216</v>
      </c>
      <c r="L1185" s="5" t="s">
        <v>6538</v>
      </c>
      <c r="M1185" s="5" t="s">
        <v>34101</v>
      </c>
      <c r="N1185" s="5" t="s">
        <v>40</v>
      </c>
      <c r="O1185" s="5" t="s">
        <v>29143</v>
      </c>
      <c r="P1185" s="5" t="s">
        <v>20329</v>
      </c>
      <c r="Q1185" s="5">
        <v>0.441</v>
      </c>
      <c r="R1185" s="25">
        <f t="shared" si="18"/>
        <v>0.441</v>
      </c>
      <c r="S1185" s="30" t="s">
        <v>37516</v>
      </c>
      <c r="T1185" s="30" t="s">
        <v>3947</v>
      </c>
      <c r="U1185" s="30" t="s">
        <v>9719</v>
      </c>
      <c r="V1185" s="5" t="s">
        <v>440</v>
      </c>
      <c r="W1185" s="28">
        <v>45014</v>
      </c>
      <c r="X1185" s="29">
        <v>1.7274</v>
      </c>
      <c r="Z1185" s="29">
        <v>1013.6115</v>
      </c>
      <c r="AA1185" s="29">
        <v>0.7978</v>
      </c>
      <c r="AB1185" s="29">
        <v>61.6468</v>
      </c>
      <c r="AC1185" s="29">
        <v>168.7989</v>
      </c>
    </row>
    <row r="1186" spans="1:29">
      <c r="A1186" s="13" t="s">
        <v>16724</v>
      </c>
      <c r="B1186" s="4" t="s">
        <v>80</v>
      </c>
      <c r="C1186" s="12" t="s">
        <v>68</v>
      </c>
      <c r="D1186" s="4" t="s">
        <v>300</v>
      </c>
      <c r="E1186" s="4" t="s">
        <v>224</v>
      </c>
      <c r="F1186" s="4" t="s">
        <v>1375</v>
      </c>
      <c r="G1186" s="4" t="s">
        <v>1591</v>
      </c>
      <c r="H1186" s="4" t="s">
        <v>48</v>
      </c>
      <c r="I1186" s="5" t="s">
        <v>37517</v>
      </c>
      <c r="J1186" s="5" t="s">
        <v>4248</v>
      </c>
      <c r="K1186" s="5" t="s">
        <v>105</v>
      </c>
      <c r="L1186" s="5" t="s">
        <v>346</v>
      </c>
      <c r="M1186" s="5" t="s">
        <v>5819</v>
      </c>
      <c r="N1186" s="5" t="s">
        <v>620</v>
      </c>
      <c r="O1186" s="5" t="s">
        <v>21418</v>
      </c>
      <c r="P1186" s="5" t="s">
        <v>13617</v>
      </c>
      <c r="Q1186" s="5">
        <v>0.608</v>
      </c>
      <c r="R1186" s="25">
        <f t="shared" si="18"/>
        <v>0.608</v>
      </c>
      <c r="S1186" s="30" t="s">
        <v>37518</v>
      </c>
      <c r="T1186" s="30" t="s">
        <v>186</v>
      </c>
      <c r="U1186" s="30" t="s">
        <v>17522</v>
      </c>
      <c r="V1186" s="5" t="s">
        <v>4893</v>
      </c>
      <c r="W1186" s="28">
        <v>45015</v>
      </c>
      <c r="X1186" s="29">
        <v>0.9615</v>
      </c>
      <c r="Z1186" s="29">
        <v>1014.6841</v>
      </c>
      <c r="AA1186" s="29">
        <v>0.8217</v>
      </c>
      <c r="AB1186" s="29">
        <v>64.6934</v>
      </c>
      <c r="AC1186" s="29">
        <v>4.7737</v>
      </c>
    </row>
    <row r="1187" spans="1:29">
      <c r="A1187" s="13" t="s">
        <v>16728</v>
      </c>
      <c r="B1187" s="4" t="s">
        <v>30</v>
      </c>
      <c r="C1187" s="12" t="s">
        <v>68</v>
      </c>
      <c r="D1187" s="4" t="s">
        <v>316</v>
      </c>
      <c r="E1187" s="4" t="s">
        <v>143</v>
      </c>
      <c r="F1187" s="4" t="s">
        <v>3301</v>
      </c>
      <c r="G1187" s="4" t="s">
        <v>1591</v>
      </c>
      <c r="H1187" s="4" t="s">
        <v>709</v>
      </c>
      <c r="I1187" s="5" t="s">
        <v>37519</v>
      </c>
      <c r="J1187" s="5" t="s">
        <v>3691</v>
      </c>
      <c r="K1187" s="5" t="s">
        <v>4187</v>
      </c>
      <c r="L1187" s="5" t="s">
        <v>10836</v>
      </c>
      <c r="M1187" s="5" t="s">
        <v>20298</v>
      </c>
      <c r="N1187" s="5" t="s">
        <v>2376</v>
      </c>
      <c r="O1187" s="5" t="s">
        <v>10285</v>
      </c>
      <c r="P1187" s="5" t="s">
        <v>3958</v>
      </c>
      <c r="Q1187" s="5">
        <v>0.526</v>
      </c>
      <c r="R1187" s="25">
        <f t="shared" si="18"/>
        <v>0.526</v>
      </c>
      <c r="S1187" s="30" t="s">
        <v>37520</v>
      </c>
      <c r="T1187" s="30" t="s">
        <v>5868</v>
      </c>
      <c r="U1187" s="30" t="s">
        <v>3149</v>
      </c>
      <c r="V1187" s="5" t="s">
        <v>4893</v>
      </c>
      <c r="W1187" s="28">
        <v>45016</v>
      </c>
      <c r="X1187" s="29">
        <v>0.3322</v>
      </c>
      <c r="Z1187" s="29">
        <v>1015.3083</v>
      </c>
      <c r="AA1187" s="29">
        <v>3.8858</v>
      </c>
      <c r="AB1187" s="29">
        <v>58.1868</v>
      </c>
      <c r="AC1187" s="29">
        <v>39.487</v>
      </c>
    </row>
    <row r="1188" spans="1:29">
      <c r="A1188" s="13" t="s">
        <v>16732</v>
      </c>
      <c r="B1188" s="4" t="s">
        <v>640</v>
      </c>
      <c r="C1188" s="12" t="s">
        <v>31</v>
      </c>
      <c r="D1188" s="4" t="s">
        <v>299</v>
      </c>
      <c r="E1188" s="4" t="s">
        <v>345</v>
      </c>
      <c r="F1188" s="4" t="s">
        <v>21084</v>
      </c>
      <c r="G1188" s="4" t="s">
        <v>1591</v>
      </c>
      <c r="H1188" s="4" t="s">
        <v>224</v>
      </c>
      <c r="I1188" s="5" t="s">
        <v>37521</v>
      </c>
      <c r="J1188" s="5" t="s">
        <v>3981</v>
      </c>
      <c r="K1188" s="5" t="s">
        <v>40</v>
      </c>
      <c r="L1188" s="5" t="s">
        <v>3310</v>
      </c>
      <c r="M1188" s="5" t="s">
        <v>33675</v>
      </c>
      <c r="N1188" s="5" t="s">
        <v>1287</v>
      </c>
      <c r="O1188" s="5" t="s">
        <v>28490</v>
      </c>
      <c r="P1188" s="5" t="s">
        <v>8577</v>
      </c>
      <c r="Q1188" s="5">
        <v>0.559</v>
      </c>
      <c r="R1188" s="25">
        <f t="shared" si="18"/>
        <v>0.559</v>
      </c>
      <c r="S1188" s="30" t="s">
        <v>37522</v>
      </c>
      <c r="T1188" s="30" t="s">
        <v>1025</v>
      </c>
      <c r="U1188" s="30" t="s">
        <v>18598</v>
      </c>
      <c r="V1188" s="5" t="s">
        <v>1555</v>
      </c>
      <c r="W1188" s="28">
        <v>45017</v>
      </c>
      <c r="X1188" s="29">
        <v>0.5366</v>
      </c>
      <c r="Z1188" s="29">
        <v>1015.4249</v>
      </c>
      <c r="AA1188" s="29">
        <v>7.7716</v>
      </c>
      <c r="AB1188" s="29">
        <v>45.9507</v>
      </c>
      <c r="AC1188" s="29">
        <v>23.5064</v>
      </c>
    </row>
    <row r="1189" spans="1:29">
      <c r="A1189" s="13" t="s">
        <v>16736</v>
      </c>
      <c r="B1189" s="4" t="s">
        <v>129</v>
      </c>
      <c r="C1189" s="12" t="s">
        <v>1459</v>
      </c>
      <c r="D1189" s="4" t="s">
        <v>80</v>
      </c>
      <c r="E1189" s="4" t="s">
        <v>66</v>
      </c>
      <c r="F1189" s="4" t="s">
        <v>7990</v>
      </c>
      <c r="G1189" s="4" t="s">
        <v>1591</v>
      </c>
      <c r="H1189" s="4" t="s">
        <v>778</v>
      </c>
      <c r="I1189" s="5" t="s">
        <v>37523</v>
      </c>
      <c r="J1189" s="5" t="s">
        <v>386</v>
      </c>
      <c r="K1189" s="5" t="s">
        <v>232</v>
      </c>
      <c r="L1189" s="5" t="s">
        <v>18822</v>
      </c>
      <c r="M1189" s="5" t="s">
        <v>37524</v>
      </c>
      <c r="N1189" s="5" t="s">
        <v>168</v>
      </c>
      <c r="O1189" s="5" t="s">
        <v>29689</v>
      </c>
      <c r="P1189" s="5" t="s">
        <v>8240</v>
      </c>
      <c r="Q1189" s="5">
        <v>0.759</v>
      </c>
      <c r="R1189" s="25">
        <f t="shared" si="18"/>
        <v>0.759</v>
      </c>
      <c r="S1189" s="30" t="s">
        <v>37525</v>
      </c>
      <c r="T1189" s="30" t="s">
        <v>1923</v>
      </c>
      <c r="U1189" s="30" t="s">
        <v>3734</v>
      </c>
      <c r="V1189" s="5" t="s">
        <v>369</v>
      </c>
      <c r="W1189" s="28">
        <v>45018</v>
      </c>
      <c r="X1189" s="29">
        <v>2.0153</v>
      </c>
      <c r="Z1189" s="29">
        <v>1015.0617</v>
      </c>
      <c r="AA1189" s="29">
        <v>8.4424</v>
      </c>
      <c r="AB1189" s="29">
        <v>43.3667</v>
      </c>
      <c r="AC1189" s="29">
        <v>27.5577</v>
      </c>
    </row>
    <row r="1190" spans="1:29">
      <c r="A1190" s="13" t="s">
        <v>16741</v>
      </c>
      <c r="B1190" s="4" t="s">
        <v>65</v>
      </c>
      <c r="C1190" s="12" t="s">
        <v>223</v>
      </c>
      <c r="D1190" s="4" t="s">
        <v>316</v>
      </c>
      <c r="E1190" s="4" t="s">
        <v>1088</v>
      </c>
      <c r="F1190" s="4" t="s">
        <v>6033</v>
      </c>
      <c r="G1190" s="4" t="s">
        <v>1591</v>
      </c>
      <c r="H1190" s="4" t="s">
        <v>1088</v>
      </c>
      <c r="I1190" s="5" t="s">
        <v>37526</v>
      </c>
      <c r="J1190" s="5" t="s">
        <v>5603</v>
      </c>
      <c r="K1190" s="5" t="s">
        <v>185</v>
      </c>
      <c r="L1190" s="5" t="s">
        <v>7413</v>
      </c>
      <c r="M1190" s="5" t="s">
        <v>33501</v>
      </c>
      <c r="N1190" s="5" t="s">
        <v>93</v>
      </c>
      <c r="O1190" s="5" t="s">
        <v>37527</v>
      </c>
      <c r="P1190" s="5" t="s">
        <v>18229</v>
      </c>
      <c r="Q1190" s="5">
        <v>0.791</v>
      </c>
      <c r="R1190" s="25">
        <f t="shared" si="18"/>
        <v>0.791</v>
      </c>
      <c r="S1190" s="30" t="s">
        <v>12703</v>
      </c>
      <c r="T1190" s="30" t="s">
        <v>2573</v>
      </c>
      <c r="U1190" s="30" t="s">
        <v>19305</v>
      </c>
      <c r="V1190" s="5" t="s">
        <v>1965</v>
      </c>
      <c r="W1190" s="28">
        <v>45019</v>
      </c>
      <c r="X1190" s="29">
        <v>2.0343</v>
      </c>
      <c r="Z1190" s="29">
        <v>1014.3925</v>
      </c>
      <c r="AA1190" s="29">
        <v>9.7283</v>
      </c>
      <c r="AB1190" s="29">
        <v>41.8568</v>
      </c>
      <c r="AC1190" s="29">
        <v>33.4118</v>
      </c>
    </row>
    <row r="1191" spans="1:29">
      <c r="A1191" s="13" t="s">
        <v>16744</v>
      </c>
      <c r="B1191" s="4" t="s">
        <v>954</v>
      </c>
      <c r="C1191" s="12" t="s">
        <v>258</v>
      </c>
      <c r="D1191" s="4" t="s">
        <v>206</v>
      </c>
      <c r="E1191" s="4" t="s">
        <v>300</v>
      </c>
      <c r="F1191" s="4" t="s">
        <v>3425</v>
      </c>
      <c r="G1191" s="4" t="s">
        <v>1591</v>
      </c>
      <c r="H1191" s="4" t="s">
        <v>63</v>
      </c>
      <c r="I1191" s="5" t="s">
        <v>37528</v>
      </c>
      <c r="J1191" s="5" t="s">
        <v>936</v>
      </c>
      <c r="K1191" s="5" t="s">
        <v>1084</v>
      </c>
      <c r="L1191" s="5" t="s">
        <v>429</v>
      </c>
      <c r="M1191" s="5" t="s">
        <v>36260</v>
      </c>
      <c r="N1191" s="5" t="s">
        <v>5206</v>
      </c>
      <c r="O1191" s="5" t="s">
        <v>12615</v>
      </c>
      <c r="P1191" s="5" t="s">
        <v>21886</v>
      </c>
      <c r="Q1191" s="5">
        <v>1.066</v>
      </c>
      <c r="R1191" s="25">
        <f t="shared" si="18"/>
        <v>1.066</v>
      </c>
      <c r="S1191" s="30" t="s">
        <v>37529</v>
      </c>
      <c r="T1191" s="30" t="s">
        <v>431</v>
      </c>
      <c r="U1191" s="30" t="s">
        <v>3110</v>
      </c>
      <c r="V1191" s="5" t="s">
        <v>132</v>
      </c>
      <c r="W1191" s="28">
        <v>45020</v>
      </c>
      <c r="X1191" s="29">
        <v>1.3025</v>
      </c>
      <c r="Z1191" s="29">
        <v>1013.37</v>
      </c>
      <c r="AA1191" s="29">
        <v>11.0742</v>
      </c>
      <c r="AB1191" s="29">
        <v>39.6452</v>
      </c>
      <c r="AC1191" s="29">
        <v>61.3466</v>
      </c>
    </row>
    <row r="1192" spans="1:29">
      <c r="A1192" s="13" t="s">
        <v>16749</v>
      </c>
      <c r="B1192" s="4" t="s">
        <v>640</v>
      </c>
      <c r="C1192" s="12" t="s">
        <v>376</v>
      </c>
      <c r="D1192" s="4" t="s">
        <v>65</v>
      </c>
      <c r="E1192" s="4" t="s">
        <v>345</v>
      </c>
      <c r="F1192" s="4" t="s">
        <v>2895</v>
      </c>
      <c r="G1192" s="4" t="s">
        <v>1591</v>
      </c>
      <c r="H1192" s="4" t="s">
        <v>65</v>
      </c>
      <c r="I1192" s="5" t="s">
        <v>37530</v>
      </c>
      <c r="J1192" s="5" t="s">
        <v>1596</v>
      </c>
      <c r="K1192" s="5" t="s">
        <v>281</v>
      </c>
      <c r="L1192" s="5" t="s">
        <v>2845</v>
      </c>
      <c r="M1192" s="5" t="s">
        <v>20619</v>
      </c>
      <c r="N1192" s="5" t="s">
        <v>3494</v>
      </c>
      <c r="O1192" s="5" t="s">
        <v>20509</v>
      </c>
      <c r="P1192" s="5" t="s">
        <v>21752</v>
      </c>
      <c r="Q1192" s="5">
        <v>0.838</v>
      </c>
      <c r="R1192" s="25">
        <f t="shared" si="18"/>
        <v>0.838</v>
      </c>
      <c r="S1192" s="30" t="s">
        <v>37531</v>
      </c>
      <c r="T1192" s="30" t="s">
        <v>5400</v>
      </c>
      <c r="U1192" s="30" t="s">
        <v>8633</v>
      </c>
      <c r="V1192" s="5" t="s">
        <v>2355</v>
      </c>
      <c r="W1192" s="28">
        <v>45021</v>
      </c>
      <c r="X1192" s="29">
        <v>1.0795</v>
      </c>
      <c r="Z1192" s="29">
        <v>1012.9434</v>
      </c>
      <c r="AA1192" s="29">
        <v>12.8792</v>
      </c>
      <c r="AB1192" s="29">
        <v>34.5168</v>
      </c>
      <c r="AC1192" s="29">
        <v>153.1657</v>
      </c>
    </row>
    <row r="1193" spans="1:29">
      <c r="A1193" s="13" t="s">
        <v>16753</v>
      </c>
      <c r="B1193" s="4" t="s">
        <v>940</v>
      </c>
      <c r="C1193" s="12" t="s">
        <v>302</v>
      </c>
      <c r="D1193" s="4" t="s">
        <v>2663</v>
      </c>
      <c r="E1193" s="4" t="s">
        <v>97</v>
      </c>
      <c r="F1193" s="4" t="s">
        <v>500</v>
      </c>
      <c r="G1193" s="4" t="s">
        <v>1591</v>
      </c>
      <c r="H1193" s="4" t="s">
        <v>1500</v>
      </c>
      <c r="I1193" s="5" t="s">
        <v>31472</v>
      </c>
      <c r="J1193" s="5" t="s">
        <v>2024</v>
      </c>
      <c r="K1193" s="5" t="s">
        <v>665</v>
      </c>
      <c r="L1193" s="5" t="s">
        <v>2511</v>
      </c>
      <c r="M1193" s="5" t="s">
        <v>6587</v>
      </c>
      <c r="N1193" s="5" t="s">
        <v>1176</v>
      </c>
      <c r="O1193" s="5" t="s">
        <v>12585</v>
      </c>
      <c r="P1193" s="5" t="s">
        <v>22366</v>
      </c>
      <c r="Q1193" s="5">
        <v>0.633</v>
      </c>
      <c r="R1193" s="25">
        <f t="shared" si="18"/>
        <v>0.633</v>
      </c>
      <c r="S1193" s="30" t="s">
        <v>37532</v>
      </c>
      <c r="T1193" s="30" t="s">
        <v>2313</v>
      </c>
      <c r="U1193" s="30" t="s">
        <v>2093</v>
      </c>
      <c r="V1193" s="5" t="s">
        <v>2575</v>
      </c>
      <c r="W1193" s="28">
        <v>45022</v>
      </c>
      <c r="X1193" s="29">
        <v>1.8711</v>
      </c>
      <c r="Z1193" s="29">
        <v>1012.4375</v>
      </c>
      <c r="AA1193" s="29">
        <v>13.8456</v>
      </c>
      <c r="AB1193" s="29">
        <v>34.4793</v>
      </c>
      <c r="AC1193" s="29">
        <v>162.4719</v>
      </c>
    </row>
    <row r="1194" spans="1:29">
      <c r="A1194" s="13" t="s">
        <v>16757</v>
      </c>
      <c r="B1194" s="4" t="s">
        <v>129</v>
      </c>
      <c r="C1194" s="12" t="s">
        <v>942</v>
      </c>
      <c r="D1194" s="4" t="s">
        <v>129</v>
      </c>
      <c r="E1194" s="4" t="s">
        <v>66</v>
      </c>
      <c r="F1194" s="4" t="s">
        <v>9709</v>
      </c>
      <c r="G1194" s="4" t="s">
        <v>1591</v>
      </c>
      <c r="H1194" s="4" t="s">
        <v>1433</v>
      </c>
      <c r="I1194" s="5" t="s">
        <v>37533</v>
      </c>
      <c r="J1194" s="5" t="s">
        <v>33</v>
      </c>
      <c r="K1194" s="5" t="s">
        <v>2386</v>
      </c>
      <c r="L1194" s="5" t="s">
        <v>10817</v>
      </c>
      <c r="M1194" s="5" t="s">
        <v>36959</v>
      </c>
      <c r="N1194" s="5" t="s">
        <v>2168</v>
      </c>
      <c r="O1194" s="5" t="s">
        <v>37534</v>
      </c>
      <c r="P1194" s="5" t="s">
        <v>9576</v>
      </c>
      <c r="Q1194" s="5">
        <v>0.655</v>
      </c>
      <c r="R1194" s="25">
        <f t="shared" si="18"/>
        <v>0.655</v>
      </c>
      <c r="S1194" s="30" t="s">
        <v>37535</v>
      </c>
      <c r="T1194" s="30" t="s">
        <v>334</v>
      </c>
      <c r="U1194" s="30" t="s">
        <v>13550</v>
      </c>
      <c r="V1194" s="5" t="s">
        <v>2074</v>
      </c>
      <c r="W1194" s="28">
        <v>45023</v>
      </c>
      <c r="X1194" s="29">
        <v>2.1715</v>
      </c>
      <c r="Z1194" s="29">
        <v>1012.4128</v>
      </c>
      <c r="AA1194" s="29">
        <v>13.9891</v>
      </c>
      <c r="AB1194" s="29">
        <v>33.4456</v>
      </c>
      <c r="AC1194" s="29">
        <v>171.4662</v>
      </c>
    </row>
    <row r="1195" spans="1:29">
      <c r="A1195" s="13" t="s">
        <v>16762</v>
      </c>
      <c r="B1195" s="4" t="s">
        <v>112</v>
      </c>
      <c r="C1195" s="12" t="s">
        <v>1737</v>
      </c>
      <c r="D1195" s="4" t="s">
        <v>2663</v>
      </c>
      <c r="E1195" s="4" t="s">
        <v>393</v>
      </c>
      <c r="F1195" s="4" t="s">
        <v>57</v>
      </c>
      <c r="G1195" s="4" t="s">
        <v>1591</v>
      </c>
      <c r="H1195" s="4" t="s">
        <v>1307</v>
      </c>
      <c r="I1195" s="5" t="s">
        <v>37536</v>
      </c>
      <c r="J1195" s="5" t="s">
        <v>351</v>
      </c>
      <c r="K1195" s="5" t="s">
        <v>935</v>
      </c>
      <c r="L1195" s="5" t="s">
        <v>6010</v>
      </c>
      <c r="M1195" s="5" t="s">
        <v>25563</v>
      </c>
      <c r="N1195" s="5" t="s">
        <v>2183</v>
      </c>
      <c r="O1195" s="5" t="s">
        <v>27811</v>
      </c>
      <c r="P1195" s="5" t="s">
        <v>17026</v>
      </c>
      <c r="Q1195" s="5">
        <v>0.528</v>
      </c>
      <c r="R1195" s="25">
        <f t="shared" si="18"/>
        <v>0.528</v>
      </c>
      <c r="S1195" s="30" t="s">
        <v>37537</v>
      </c>
      <c r="T1195" s="30" t="s">
        <v>675</v>
      </c>
      <c r="U1195" s="30" t="s">
        <v>1748</v>
      </c>
      <c r="V1195" s="5" t="s">
        <v>2377</v>
      </c>
      <c r="W1195" s="28">
        <v>45024</v>
      </c>
      <c r="X1195" s="29">
        <v>1.22</v>
      </c>
      <c r="Z1195" s="29">
        <v>1013.0417</v>
      </c>
      <c r="AA1195" s="29">
        <v>12.9441</v>
      </c>
      <c r="AB1195" s="29">
        <v>37.2816</v>
      </c>
      <c r="AC1195" s="29">
        <v>162.3467</v>
      </c>
    </row>
    <row r="1196" spans="1:29">
      <c r="A1196" s="13" t="s">
        <v>16766</v>
      </c>
      <c r="B1196" s="4" t="s">
        <v>954</v>
      </c>
      <c r="C1196" s="12" t="s">
        <v>1737</v>
      </c>
      <c r="D1196" s="4" t="s">
        <v>1514</v>
      </c>
      <c r="E1196" s="4" t="s">
        <v>300</v>
      </c>
      <c r="F1196" s="4" t="s">
        <v>7359</v>
      </c>
      <c r="G1196" s="4" t="s">
        <v>1591</v>
      </c>
      <c r="H1196" s="4" t="s">
        <v>1433</v>
      </c>
      <c r="I1196" s="5" t="s">
        <v>37538</v>
      </c>
      <c r="J1196" s="5" t="s">
        <v>6316</v>
      </c>
      <c r="K1196" s="5" t="s">
        <v>1287</v>
      </c>
      <c r="L1196" s="5" t="s">
        <v>6010</v>
      </c>
      <c r="M1196" s="5" t="s">
        <v>8834</v>
      </c>
      <c r="N1196" s="5" t="s">
        <v>456</v>
      </c>
      <c r="O1196" s="5" t="s">
        <v>15270</v>
      </c>
      <c r="P1196" s="5" t="s">
        <v>1154</v>
      </c>
      <c r="Q1196" s="5">
        <v>0.501</v>
      </c>
      <c r="R1196" s="25">
        <f t="shared" si="18"/>
        <v>0.501</v>
      </c>
      <c r="S1196" s="30" t="s">
        <v>36379</v>
      </c>
      <c r="T1196" s="30" t="s">
        <v>1902</v>
      </c>
      <c r="U1196" s="30" t="s">
        <v>3963</v>
      </c>
      <c r="V1196" s="5" t="s">
        <v>3832</v>
      </c>
      <c r="W1196" s="28">
        <v>45025</v>
      </c>
      <c r="X1196" s="29">
        <v>1.4741</v>
      </c>
      <c r="Z1196" s="29">
        <v>1013.5508</v>
      </c>
      <c r="AA1196" s="29">
        <v>9.8493</v>
      </c>
      <c r="AB1196" s="29">
        <v>42.9609</v>
      </c>
      <c r="AC1196" s="29">
        <v>141.3978</v>
      </c>
    </row>
    <row r="1197" spans="1:29">
      <c r="A1197" s="13" t="s">
        <v>16771</v>
      </c>
      <c r="B1197" s="4" t="s">
        <v>1269</v>
      </c>
      <c r="C1197" s="12" t="s">
        <v>50</v>
      </c>
      <c r="D1197" s="4" t="s">
        <v>239</v>
      </c>
      <c r="E1197" s="4" t="s">
        <v>640</v>
      </c>
      <c r="F1197" s="4" t="s">
        <v>2593</v>
      </c>
      <c r="G1197" s="4" t="s">
        <v>1591</v>
      </c>
      <c r="H1197" s="4" t="s">
        <v>158</v>
      </c>
      <c r="I1197" s="5" t="s">
        <v>37539</v>
      </c>
      <c r="J1197" s="5" t="s">
        <v>3897</v>
      </c>
      <c r="K1197" s="5" t="s">
        <v>4187</v>
      </c>
      <c r="L1197" s="5" t="s">
        <v>1442</v>
      </c>
      <c r="M1197" s="5" t="s">
        <v>37540</v>
      </c>
      <c r="N1197" s="5" t="s">
        <v>831</v>
      </c>
      <c r="O1197" s="5" t="s">
        <v>37541</v>
      </c>
      <c r="P1197" s="5" t="s">
        <v>23241</v>
      </c>
      <c r="Q1197" s="5">
        <v>0.638</v>
      </c>
      <c r="R1197" s="25">
        <f t="shared" si="18"/>
        <v>0.638</v>
      </c>
      <c r="S1197" s="30" t="s">
        <v>14127</v>
      </c>
      <c r="T1197" s="30" t="s">
        <v>1995</v>
      </c>
      <c r="U1197" s="30" t="s">
        <v>3795</v>
      </c>
      <c r="V1197" s="5" t="s">
        <v>399</v>
      </c>
      <c r="W1197" s="28">
        <v>45026</v>
      </c>
      <c r="X1197" s="29">
        <v>1.7465</v>
      </c>
      <c r="Z1197" s="29">
        <v>1014.6575</v>
      </c>
      <c r="AA1197" s="29">
        <v>8.8701</v>
      </c>
      <c r="AB1197" s="29">
        <v>46.6059</v>
      </c>
      <c r="AC1197" s="29">
        <v>139.7895</v>
      </c>
    </row>
    <row r="1198" spans="1:29">
      <c r="A1198" s="13" t="s">
        <v>16775</v>
      </c>
      <c r="B1198" s="4" t="s">
        <v>571</v>
      </c>
      <c r="C1198" s="12" t="s">
        <v>1737</v>
      </c>
      <c r="D1198" s="4" t="s">
        <v>1758</v>
      </c>
      <c r="E1198" s="4" t="s">
        <v>954</v>
      </c>
      <c r="F1198" s="4" t="s">
        <v>7970</v>
      </c>
      <c r="G1198" s="4" t="s">
        <v>1591</v>
      </c>
      <c r="H1198" s="4" t="s">
        <v>940</v>
      </c>
      <c r="I1198" s="5" t="s">
        <v>37542</v>
      </c>
      <c r="J1198" s="5" t="s">
        <v>351</v>
      </c>
      <c r="K1198" s="5" t="s">
        <v>742</v>
      </c>
      <c r="L1198" s="5" t="s">
        <v>8657</v>
      </c>
      <c r="M1198" s="5" t="s">
        <v>21332</v>
      </c>
      <c r="N1198" s="5" t="s">
        <v>539</v>
      </c>
      <c r="O1198" s="5" t="s">
        <v>37144</v>
      </c>
      <c r="P1198" s="5" t="s">
        <v>29826</v>
      </c>
      <c r="Q1198" s="5">
        <v>0.687</v>
      </c>
      <c r="R1198" s="25">
        <f t="shared" si="18"/>
        <v>0.687</v>
      </c>
      <c r="S1198" s="30" t="s">
        <v>35874</v>
      </c>
      <c r="T1198" s="30" t="s">
        <v>2022</v>
      </c>
      <c r="U1198" s="30" t="s">
        <v>2289</v>
      </c>
      <c r="V1198" s="5" t="s">
        <v>6053</v>
      </c>
      <c r="W1198" s="28">
        <v>45027</v>
      </c>
      <c r="X1198" s="29">
        <v>1.5071</v>
      </c>
      <c r="Z1198" s="29">
        <v>1015.5434</v>
      </c>
      <c r="AA1198" s="29">
        <v>8.0034</v>
      </c>
      <c r="AB1198" s="29">
        <v>50.0632</v>
      </c>
      <c r="AC1198" s="29">
        <v>142.5958</v>
      </c>
    </row>
    <row r="1199" spans="1:29">
      <c r="A1199" s="13" t="s">
        <v>16779</v>
      </c>
      <c r="B1199" s="4" t="s">
        <v>653</v>
      </c>
      <c r="C1199" s="12" t="s">
        <v>1737</v>
      </c>
      <c r="D1199" s="4" t="s">
        <v>328</v>
      </c>
      <c r="E1199" s="4" t="s">
        <v>2687</v>
      </c>
      <c r="F1199" s="4" t="s">
        <v>6857</v>
      </c>
      <c r="G1199" s="4" t="s">
        <v>1591</v>
      </c>
      <c r="H1199" s="4" t="s">
        <v>112</v>
      </c>
      <c r="I1199" s="5" t="s">
        <v>37543</v>
      </c>
      <c r="J1199" s="5" t="s">
        <v>820</v>
      </c>
      <c r="K1199" s="5" t="s">
        <v>168</v>
      </c>
      <c r="L1199" s="5" t="s">
        <v>12701</v>
      </c>
      <c r="M1199" s="5" t="s">
        <v>21149</v>
      </c>
      <c r="N1199" s="5" t="s">
        <v>913</v>
      </c>
      <c r="O1199" s="5" t="s">
        <v>2330</v>
      </c>
      <c r="P1199" s="5" t="s">
        <v>37544</v>
      </c>
      <c r="Q1199" s="5">
        <v>0.699</v>
      </c>
      <c r="R1199" s="25">
        <f t="shared" si="18"/>
        <v>0.699</v>
      </c>
      <c r="S1199" s="30" t="s">
        <v>19921</v>
      </c>
      <c r="T1199" s="30" t="s">
        <v>3441</v>
      </c>
      <c r="U1199" s="30" t="s">
        <v>10085</v>
      </c>
      <c r="V1199" s="5" t="s">
        <v>1710</v>
      </c>
      <c r="W1199" s="28">
        <v>45028</v>
      </c>
      <c r="X1199" s="29">
        <v>1.2271</v>
      </c>
      <c r="Z1199" s="29">
        <v>1016.5108</v>
      </c>
      <c r="AA1199" s="29">
        <v>7.7651</v>
      </c>
      <c r="AB1199" s="29">
        <v>50.6559</v>
      </c>
      <c r="AC1199" s="29">
        <v>145.3347</v>
      </c>
    </row>
    <row r="1200" spans="1:29">
      <c r="A1200" s="13" t="s">
        <v>16784</v>
      </c>
      <c r="B1200" s="4" t="s">
        <v>239</v>
      </c>
      <c r="C1200" s="12" t="s">
        <v>1459</v>
      </c>
      <c r="D1200" s="4" t="s">
        <v>1726</v>
      </c>
      <c r="E1200" s="4" t="s">
        <v>314</v>
      </c>
      <c r="F1200" s="4" t="s">
        <v>329</v>
      </c>
      <c r="G1200" s="4" t="s">
        <v>1591</v>
      </c>
      <c r="H1200" s="4" t="s">
        <v>299</v>
      </c>
      <c r="I1200" s="5" t="s">
        <v>37545</v>
      </c>
      <c r="J1200" s="5" t="s">
        <v>3691</v>
      </c>
      <c r="K1200" s="5" t="s">
        <v>662</v>
      </c>
      <c r="L1200" s="5" t="s">
        <v>3739</v>
      </c>
      <c r="M1200" s="5" t="s">
        <v>37546</v>
      </c>
      <c r="N1200" s="5" t="s">
        <v>961</v>
      </c>
      <c r="O1200" s="5" t="s">
        <v>21730</v>
      </c>
      <c r="P1200" s="5" t="s">
        <v>33818</v>
      </c>
      <c r="Q1200" s="5">
        <v>0.757</v>
      </c>
      <c r="R1200" s="25">
        <f t="shared" si="18"/>
        <v>0.757</v>
      </c>
      <c r="S1200" s="30" t="s">
        <v>27386</v>
      </c>
      <c r="T1200" s="30" t="s">
        <v>3691</v>
      </c>
      <c r="U1200" s="30" t="s">
        <v>6099</v>
      </c>
      <c r="V1200" s="5" t="s">
        <v>5071</v>
      </c>
      <c r="W1200" s="28">
        <v>45029</v>
      </c>
      <c r="X1200" s="29">
        <v>0.6539</v>
      </c>
      <c r="Z1200" s="29">
        <v>1016.8525</v>
      </c>
      <c r="AA1200" s="29">
        <v>6.6208</v>
      </c>
      <c r="AB1200" s="29">
        <v>54.1391</v>
      </c>
      <c r="AC1200" s="29">
        <v>131.1114</v>
      </c>
    </row>
    <row r="1201" spans="1:29">
      <c r="A1201" s="13" t="s">
        <v>16789</v>
      </c>
      <c r="B1201" s="4" t="s">
        <v>1243</v>
      </c>
      <c r="C1201" s="12" t="s">
        <v>1459</v>
      </c>
      <c r="D1201" s="4" t="s">
        <v>653</v>
      </c>
      <c r="E1201" s="4" t="s">
        <v>158</v>
      </c>
      <c r="F1201" s="4" t="s">
        <v>6205</v>
      </c>
      <c r="G1201" s="4" t="s">
        <v>1591</v>
      </c>
      <c r="H1201" s="4" t="s">
        <v>63</v>
      </c>
      <c r="I1201" s="5" t="s">
        <v>37547</v>
      </c>
      <c r="J1201" s="5" t="s">
        <v>2583</v>
      </c>
      <c r="K1201" s="5" t="s">
        <v>293</v>
      </c>
      <c r="L1201" s="5" t="s">
        <v>527</v>
      </c>
      <c r="M1201" s="5" t="s">
        <v>24929</v>
      </c>
      <c r="N1201" s="5" t="s">
        <v>1026</v>
      </c>
      <c r="O1201" s="5" t="s">
        <v>34353</v>
      </c>
      <c r="P1201" s="5" t="s">
        <v>20397</v>
      </c>
      <c r="Q1201" s="5">
        <v>0.807</v>
      </c>
      <c r="R1201" s="25">
        <f t="shared" si="18"/>
        <v>0.807</v>
      </c>
      <c r="S1201" s="30" t="s">
        <v>37548</v>
      </c>
      <c r="T1201" s="30" t="s">
        <v>1200</v>
      </c>
      <c r="U1201" s="30" t="s">
        <v>3548</v>
      </c>
      <c r="V1201" s="5" t="s">
        <v>1984</v>
      </c>
      <c r="W1201" s="28">
        <v>45030</v>
      </c>
      <c r="X1201" s="29">
        <v>0.71</v>
      </c>
      <c r="Z1201" s="29">
        <v>1017.0716</v>
      </c>
      <c r="AA1201" s="29">
        <v>5.3159</v>
      </c>
      <c r="AB1201" s="29">
        <v>58.0107</v>
      </c>
      <c r="AC1201" s="29">
        <v>356.1488</v>
      </c>
    </row>
    <row r="1202" spans="1:29">
      <c r="A1202" s="13" t="s">
        <v>16794</v>
      </c>
      <c r="B1202" s="4" t="s">
        <v>2211</v>
      </c>
      <c r="C1202" s="12" t="s">
        <v>115</v>
      </c>
      <c r="D1202" s="4" t="s">
        <v>177</v>
      </c>
      <c r="E1202" s="4" t="s">
        <v>1500</v>
      </c>
      <c r="F1202" s="4" t="s">
        <v>5686</v>
      </c>
      <c r="G1202" s="4" t="s">
        <v>1591</v>
      </c>
      <c r="H1202" s="4" t="s">
        <v>778</v>
      </c>
      <c r="I1202" s="5" t="s">
        <v>37549</v>
      </c>
      <c r="J1202" s="5" t="s">
        <v>2184</v>
      </c>
      <c r="K1202" s="5" t="s">
        <v>2441</v>
      </c>
      <c r="L1202" s="5" t="s">
        <v>4201</v>
      </c>
      <c r="M1202" s="5" t="s">
        <v>18198</v>
      </c>
      <c r="N1202" s="5" t="s">
        <v>2168</v>
      </c>
      <c r="O1202" s="5" t="s">
        <v>35702</v>
      </c>
      <c r="P1202" s="5" t="s">
        <v>8189</v>
      </c>
      <c r="Q1202" s="5">
        <v>1.715</v>
      </c>
      <c r="R1202" s="25">
        <f t="shared" si="18"/>
        <v>1.715</v>
      </c>
      <c r="S1202" s="30" t="s">
        <v>37550</v>
      </c>
      <c r="T1202" s="30" t="s">
        <v>3996</v>
      </c>
      <c r="U1202" s="30" t="s">
        <v>4225</v>
      </c>
      <c r="V1202" s="5" t="s">
        <v>278</v>
      </c>
      <c r="W1202" s="28">
        <v>45031</v>
      </c>
      <c r="X1202" s="29">
        <v>1.5713</v>
      </c>
      <c r="Z1202" s="29">
        <v>1017.7283</v>
      </c>
      <c r="AA1202" s="29">
        <v>3.4092</v>
      </c>
      <c r="AB1202" s="29">
        <v>64.0258</v>
      </c>
      <c r="AC1202" s="29">
        <v>3.8127</v>
      </c>
    </row>
    <row r="1203" spans="1:29">
      <c r="A1203" s="13" t="s">
        <v>16801</v>
      </c>
      <c r="B1203" s="4" t="s">
        <v>1747</v>
      </c>
      <c r="C1203" s="12" t="s">
        <v>31</v>
      </c>
      <c r="D1203" s="4" t="s">
        <v>177</v>
      </c>
      <c r="E1203" s="4" t="s">
        <v>298</v>
      </c>
      <c r="F1203" s="4" t="s">
        <v>8187</v>
      </c>
      <c r="G1203" s="4" t="s">
        <v>1591</v>
      </c>
      <c r="H1203" s="4" t="s">
        <v>130</v>
      </c>
      <c r="I1203" s="5" t="s">
        <v>36368</v>
      </c>
      <c r="J1203" s="5" t="s">
        <v>219</v>
      </c>
      <c r="K1203" s="5" t="s">
        <v>1313</v>
      </c>
      <c r="L1203" s="5" t="s">
        <v>9080</v>
      </c>
      <c r="M1203" s="5" t="s">
        <v>37551</v>
      </c>
      <c r="N1203" s="5" t="s">
        <v>539</v>
      </c>
      <c r="O1203" s="5" t="s">
        <v>11361</v>
      </c>
      <c r="P1203" s="5" t="s">
        <v>8407</v>
      </c>
      <c r="Q1203" s="5">
        <v>2.175</v>
      </c>
      <c r="R1203" s="25">
        <f t="shared" si="18"/>
        <v>2.175</v>
      </c>
      <c r="S1203" s="30" t="s">
        <v>37552</v>
      </c>
      <c r="T1203" s="30" t="s">
        <v>614</v>
      </c>
      <c r="U1203" s="30" t="s">
        <v>11288</v>
      </c>
      <c r="V1203" s="5" t="s">
        <v>278</v>
      </c>
      <c r="W1203" s="28">
        <v>45032</v>
      </c>
      <c r="X1203" s="29">
        <v>1.871</v>
      </c>
      <c r="Z1203" s="29">
        <v>1018.1134</v>
      </c>
      <c r="AA1203" s="29">
        <v>3.5302</v>
      </c>
      <c r="AB1203" s="29">
        <v>63.0408</v>
      </c>
      <c r="AC1203" s="29">
        <v>9.4157</v>
      </c>
    </row>
    <row r="1204" spans="1:29">
      <c r="A1204" s="13" t="s">
        <v>16808</v>
      </c>
      <c r="B1204" s="4" t="s">
        <v>532</v>
      </c>
      <c r="C1204" s="12" t="s">
        <v>31</v>
      </c>
      <c r="D1204" s="4" t="s">
        <v>532</v>
      </c>
      <c r="E1204" s="4" t="s">
        <v>1307</v>
      </c>
      <c r="F1204" s="4" t="s">
        <v>6520</v>
      </c>
      <c r="G1204" s="4" t="s">
        <v>1591</v>
      </c>
      <c r="H1204" s="4" t="s">
        <v>393</v>
      </c>
      <c r="I1204" s="5" t="s">
        <v>37553</v>
      </c>
      <c r="J1204" s="5" t="s">
        <v>186</v>
      </c>
      <c r="K1204" s="5" t="s">
        <v>1616</v>
      </c>
      <c r="L1204" s="5" t="s">
        <v>8198</v>
      </c>
      <c r="M1204" s="5" t="s">
        <v>23621</v>
      </c>
      <c r="N1204" s="5" t="s">
        <v>355</v>
      </c>
      <c r="O1204" s="5" t="s">
        <v>25660</v>
      </c>
      <c r="P1204" s="5" t="s">
        <v>7783</v>
      </c>
      <c r="Q1204" s="5">
        <v>2.513</v>
      </c>
      <c r="R1204" s="25">
        <f t="shared" si="18"/>
        <v>2.513</v>
      </c>
      <c r="S1204" s="30" t="s">
        <v>37554</v>
      </c>
      <c r="T1204" s="30" t="s">
        <v>10486</v>
      </c>
      <c r="U1204" s="30" t="s">
        <v>6307</v>
      </c>
      <c r="V1204" s="5" t="s">
        <v>278</v>
      </c>
      <c r="W1204" s="28">
        <v>45033</v>
      </c>
      <c r="X1204" s="29">
        <v>2.5518</v>
      </c>
      <c r="Z1204" s="29">
        <v>1018.33</v>
      </c>
      <c r="AA1204" s="29">
        <v>2.5932</v>
      </c>
      <c r="AB1204" s="29">
        <v>65.554</v>
      </c>
      <c r="AC1204" s="29">
        <v>17.708</v>
      </c>
    </row>
    <row r="1205" spans="1:29">
      <c r="A1205" s="13" t="s">
        <v>16815</v>
      </c>
      <c r="B1205" s="4" t="s">
        <v>359</v>
      </c>
      <c r="C1205" s="12" t="s">
        <v>31</v>
      </c>
      <c r="D1205" s="4" t="s">
        <v>1831</v>
      </c>
      <c r="E1205" s="4" t="s">
        <v>360</v>
      </c>
      <c r="F1205" s="4" t="s">
        <v>9387</v>
      </c>
      <c r="G1205" s="4" t="s">
        <v>1591</v>
      </c>
      <c r="H1205" s="4" t="s">
        <v>48</v>
      </c>
      <c r="I1205" s="5" t="s">
        <v>37555</v>
      </c>
      <c r="J1205" s="5" t="s">
        <v>1200</v>
      </c>
      <c r="K1205" s="5" t="s">
        <v>1678</v>
      </c>
      <c r="L1205" s="5" t="s">
        <v>1811</v>
      </c>
      <c r="M1205" s="5" t="s">
        <v>10141</v>
      </c>
      <c r="N1205" s="5" t="s">
        <v>1721</v>
      </c>
      <c r="O1205" s="5" t="s">
        <v>37556</v>
      </c>
      <c r="P1205" s="5" t="s">
        <v>8499</v>
      </c>
      <c r="Q1205" s="5">
        <v>2.675</v>
      </c>
      <c r="R1205" s="25">
        <f t="shared" si="18"/>
        <v>2.675</v>
      </c>
      <c r="S1205" s="30" t="s">
        <v>37557</v>
      </c>
      <c r="T1205" s="30" t="s">
        <v>7679</v>
      </c>
      <c r="U1205" s="30" t="s">
        <v>11963</v>
      </c>
      <c r="V1205" s="5" t="s">
        <v>278</v>
      </c>
      <c r="W1205" s="28">
        <v>45034</v>
      </c>
      <c r="X1205" s="29">
        <v>2.356</v>
      </c>
      <c r="Z1205" s="29">
        <v>1018.445</v>
      </c>
      <c r="AA1205" s="29">
        <v>1.5209</v>
      </c>
      <c r="AB1205" s="29">
        <v>65.5616</v>
      </c>
      <c r="AC1205" s="29">
        <v>19.4991</v>
      </c>
    </row>
    <row r="1206" spans="1:29">
      <c r="A1206" s="13" t="s">
        <v>16819</v>
      </c>
      <c r="B1206" s="4" t="s">
        <v>3867</v>
      </c>
      <c r="C1206" s="12" t="s">
        <v>115</v>
      </c>
      <c r="D1206" s="4" t="s">
        <v>1896</v>
      </c>
      <c r="E1206" s="4" t="s">
        <v>4101</v>
      </c>
      <c r="F1206" s="4" t="s">
        <v>9742</v>
      </c>
      <c r="G1206" s="4" t="s">
        <v>1591</v>
      </c>
      <c r="H1206" s="4" t="s">
        <v>603</v>
      </c>
      <c r="I1206" s="5" t="s">
        <v>37558</v>
      </c>
      <c r="J1206" s="5" t="s">
        <v>593</v>
      </c>
      <c r="K1206" s="5" t="s">
        <v>1678</v>
      </c>
      <c r="L1206" s="5" t="s">
        <v>7200</v>
      </c>
      <c r="M1206" s="5" t="s">
        <v>12122</v>
      </c>
      <c r="N1206" s="5" t="s">
        <v>2394</v>
      </c>
      <c r="O1206" s="5" t="s">
        <v>28322</v>
      </c>
      <c r="P1206" s="5" t="s">
        <v>23631</v>
      </c>
      <c r="Q1206" s="5">
        <v>3.018</v>
      </c>
      <c r="R1206" s="25">
        <f t="shared" si="18"/>
        <v>3.018</v>
      </c>
      <c r="S1206" s="30" t="s">
        <v>37559</v>
      </c>
      <c r="T1206" s="30" t="s">
        <v>329</v>
      </c>
      <c r="U1206" s="30" t="s">
        <v>6333</v>
      </c>
      <c r="V1206" s="5" t="s">
        <v>278</v>
      </c>
      <c r="W1206" s="28">
        <v>45035</v>
      </c>
      <c r="X1206" s="29">
        <v>2.5901</v>
      </c>
      <c r="Z1206" s="29">
        <v>1018.4676</v>
      </c>
      <c r="AA1206" s="29">
        <v>0.5199</v>
      </c>
      <c r="AB1206" s="29">
        <v>65.2892</v>
      </c>
      <c r="AC1206" s="29">
        <v>26.1487</v>
      </c>
    </row>
    <row r="1207" spans="1:29">
      <c r="A1207" s="13" t="s">
        <v>16825</v>
      </c>
      <c r="B1207" s="4" t="s">
        <v>1896</v>
      </c>
      <c r="C1207" s="12" t="s">
        <v>1737</v>
      </c>
      <c r="D1207" s="4" t="s">
        <v>545</v>
      </c>
      <c r="E1207" s="4" t="s">
        <v>1651</v>
      </c>
      <c r="F1207" s="4" t="s">
        <v>7018</v>
      </c>
      <c r="G1207" s="4" t="s">
        <v>1591</v>
      </c>
      <c r="H1207" s="4" t="s">
        <v>226</v>
      </c>
      <c r="I1207" s="5" t="s">
        <v>14764</v>
      </c>
      <c r="J1207" s="5" t="s">
        <v>280</v>
      </c>
      <c r="K1207" s="5" t="s">
        <v>2049</v>
      </c>
      <c r="L1207" s="5" t="s">
        <v>5237</v>
      </c>
      <c r="M1207" s="5" t="s">
        <v>4410</v>
      </c>
      <c r="N1207" s="5" t="s">
        <v>202</v>
      </c>
      <c r="O1207" s="5" t="s">
        <v>37560</v>
      </c>
      <c r="P1207" s="5" t="s">
        <v>21224</v>
      </c>
      <c r="Q1207" s="5">
        <v>3.077</v>
      </c>
      <c r="R1207" s="25">
        <f t="shared" si="18"/>
        <v>3.077</v>
      </c>
      <c r="S1207" s="30" t="s">
        <v>2582</v>
      </c>
      <c r="T1207" s="30" t="s">
        <v>2277</v>
      </c>
      <c r="U1207" s="30" t="s">
        <v>8746</v>
      </c>
      <c r="V1207" s="5" t="s">
        <v>278</v>
      </c>
      <c r="W1207" s="28">
        <v>45036</v>
      </c>
      <c r="X1207" s="29">
        <v>2.8973</v>
      </c>
      <c r="Z1207" s="29">
        <v>1018.9026</v>
      </c>
      <c r="AA1207" s="29">
        <v>0.6632</v>
      </c>
      <c r="AB1207" s="29">
        <v>64.44</v>
      </c>
      <c r="AC1207" s="29">
        <v>27.8866</v>
      </c>
    </row>
    <row r="1208" spans="1:29">
      <c r="A1208" s="13" t="s">
        <v>16832</v>
      </c>
      <c r="B1208" s="4" t="s">
        <v>520</v>
      </c>
      <c r="C1208" s="12" t="s">
        <v>50</v>
      </c>
      <c r="D1208" s="4" t="s">
        <v>1896</v>
      </c>
      <c r="E1208" s="4" t="s">
        <v>1831</v>
      </c>
      <c r="F1208" s="4" t="s">
        <v>18611</v>
      </c>
      <c r="G1208" s="4" t="s">
        <v>1591</v>
      </c>
      <c r="H1208" s="4" t="s">
        <v>50</v>
      </c>
      <c r="I1208" s="5" t="s">
        <v>37561</v>
      </c>
      <c r="J1208" s="5" t="s">
        <v>1975</v>
      </c>
      <c r="K1208" s="5" t="s">
        <v>1687</v>
      </c>
      <c r="L1208" s="5" t="s">
        <v>588</v>
      </c>
      <c r="M1208" s="5" t="s">
        <v>32555</v>
      </c>
      <c r="N1208" s="5" t="s">
        <v>122</v>
      </c>
      <c r="O1208" s="5" t="s">
        <v>37562</v>
      </c>
      <c r="P1208" s="5" t="s">
        <v>37563</v>
      </c>
      <c r="Q1208" s="5">
        <v>3.374</v>
      </c>
      <c r="R1208" s="25">
        <f t="shared" si="18"/>
        <v>3.374</v>
      </c>
      <c r="S1208" s="30" t="s">
        <v>3666</v>
      </c>
      <c r="T1208" s="30" t="s">
        <v>8701</v>
      </c>
      <c r="U1208" s="30" t="s">
        <v>10256</v>
      </c>
      <c r="V1208" s="5" t="s">
        <v>278</v>
      </c>
      <c r="W1208" s="28">
        <v>45037</v>
      </c>
      <c r="X1208" s="29">
        <v>3.2119</v>
      </c>
      <c r="Z1208" s="29">
        <v>1019.4658</v>
      </c>
      <c r="AA1208" s="29">
        <v>0.5083</v>
      </c>
      <c r="AB1208" s="29">
        <v>65.3992</v>
      </c>
      <c r="AC1208" s="29">
        <v>34.862</v>
      </c>
    </row>
    <row r="1209" spans="1:29">
      <c r="A1209" s="13" t="s">
        <v>16837</v>
      </c>
      <c r="B1209" s="4" t="s">
        <v>2880</v>
      </c>
      <c r="C1209" s="12" t="s">
        <v>1737</v>
      </c>
      <c r="D1209" s="4" t="s">
        <v>670</v>
      </c>
      <c r="E1209" s="4" t="s">
        <v>1842</v>
      </c>
      <c r="F1209" s="4" t="s">
        <v>4579</v>
      </c>
      <c r="G1209" s="4" t="s">
        <v>1591</v>
      </c>
      <c r="H1209" s="4" t="s">
        <v>115</v>
      </c>
      <c r="I1209" s="5" t="s">
        <v>37564</v>
      </c>
      <c r="J1209" s="5" t="s">
        <v>107</v>
      </c>
      <c r="K1209" s="5" t="s">
        <v>322</v>
      </c>
      <c r="L1209" s="5" t="s">
        <v>688</v>
      </c>
      <c r="M1209" s="5" t="s">
        <v>37565</v>
      </c>
      <c r="N1209" s="5" t="s">
        <v>2321</v>
      </c>
      <c r="O1209" s="5" t="s">
        <v>28862</v>
      </c>
      <c r="P1209" s="5" t="s">
        <v>37566</v>
      </c>
      <c r="Q1209" s="5">
        <v>3.594</v>
      </c>
      <c r="R1209" s="25">
        <f t="shared" si="18"/>
        <v>3.594</v>
      </c>
      <c r="S1209" s="30" t="s">
        <v>37567</v>
      </c>
      <c r="T1209" s="30" t="s">
        <v>9982</v>
      </c>
      <c r="U1209" s="30" t="s">
        <v>4771</v>
      </c>
      <c r="V1209" s="5" t="s">
        <v>278</v>
      </c>
      <c r="W1209" s="28">
        <v>45038</v>
      </c>
      <c r="X1209" s="29">
        <v>2.4737</v>
      </c>
      <c r="Z1209" s="29">
        <v>1020.1134</v>
      </c>
      <c r="AA1209" s="29">
        <v>-0.5595</v>
      </c>
      <c r="AB1209" s="29">
        <v>72.1895</v>
      </c>
      <c r="AC1209" s="29">
        <v>21.7705</v>
      </c>
    </row>
    <row r="1210" spans="1:29">
      <c r="A1210" s="13" t="s">
        <v>16841</v>
      </c>
      <c r="B1210" s="4" t="s">
        <v>776</v>
      </c>
      <c r="C1210" s="12" t="s">
        <v>115</v>
      </c>
      <c r="D1210" s="4" t="s">
        <v>680</v>
      </c>
      <c r="E1210" s="4" t="s">
        <v>587</v>
      </c>
      <c r="F1210" s="4" t="s">
        <v>2753</v>
      </c>
      <c r="G1210" s="4" t="s">
        <v>1591</v>
      </c>
      <c r="H1210" s="4" t="s">
        <v>1459</v>
      </c>
      <c r="I1210" s="5" t="s">
        <v>37568</v>
      </c>
      <c r="J1210" s="5" t="s">
        <v>154</v>
      </c>
      <c r="K1210" s="5" t="s">
        <v>136</v>
      </c>
      <c r="L1210" s="5" t="s">
        <v>6560</v>
      </c>
      <c r="M1210" s="5" t="s">
        <v>37569</v>
      </c>
      <c r="N1210" s="5" t="s">
        <v>2065</v>
      </c>
      <c r="O1210" s="5" t="s">
        <v>37570</v>
      </c>
      <c r="P1210" s="5" t="s">
        <v>32555</v>
      </c>
      <c r="Q1210" s="5">
        <v>3.795</v>
      </c>
      <c r="R1210" s="25">
        <f t="shared" si="18"/>
        <v>3.795</v>
      </c>
      <c r="S1210" s="30" t="s">
        <v>12863</v>
      </c>
      <c r="T1210" s="30" t="s">
        <v>741</v>
      </c>
      <c r="U1210" s="30" t="s">
        <v>19764</v>
      </c>
      <c r="V1210" s="5" t="s">
        <v>5186</v>
      </c>
      <c r="W1210" s="28">
        <v>45039</v>
      </c>
      <c r="X1210" s="29">
        <v>3.5944</v>
      </c>
      <c r="Z1210" s="29">
        <v>1020.8711</v>
      </c>
      <c r="AA1210" s="29">
        <v>1.1894</v>
      </c>
      <c r="AB1210" s="29">
        <v>73.95</v>
      </c>
      <c r="AC1210" s="29">
        <v>11.7503</v>
      </c>
    </row>
    <row r="1211" spans="1:29">
      <c r="A1211" s="13" t="s">
        <v>16848</v>
      </c>
      <c r="B1211" s="4" t="s">
        <v>2905</v>
      </c>
      <c r="C1211" s="12" t="s">
        <v>874</v>
      </c>
      <c r="D1211" s="4" t="s">
        <v>2655</v>
      </c>
      <c r="E1211" s="4" t="s">
        <v>2906</v>
      </c>
      <c r="F1211" s="4" t="s">
        <v>9857</v>
      </c>
      <c r="G1211" s="4" t="s">
        <v>1591</v>
      </c>
      <c r="H1211" s="4" t="s">
        <v>223</v>
      </c>
      <c r="I1211" s="5" t="s">
        <v>37571</v>
      </c>
      <c r="J1211" s="5" t="s">
        <v>3848</v>
      </c>
      <c r="K1211" s="5" t="s">
        <v>2192</v>
      </c>
      <c r="L1211" s="5" t="s">
        <v>12636</v>
      </c>
      <c r="M1211" s="5" t="s">
        <v>37572</v>
      </c>
      <c r="N1211" s="5" t="s">
        <v>632</v>
      </c>
      <c r="O1211" s="5" t="s">
        <v>37573</v>
      </c>
      <c r="P1211" s="5" t="s">
        <v>2496</v>
      </c>
      <c r="Q1211" s="5">
        <v>4.054</v>
      </c>
      <c r="R1211" s="25">
        <f t="shared" si="18"/>
        <v>4.054</v>
      </c>
      <c r="S1211" s="30" t="s">
        <v>37574</v>
      </c>
      <c r="T1211" s="30" t="s">
        <v>3765</v>
      </c>
      <c r="U1211" s="30" t="s">
        <v>30643</v>
      </c>
      <c r="V1211" s="5" t="s">
        <v>731</v>
      </c>
      <c r="W1211" s="28">
        <v>45040</v>
      </c>
      <c r="X1211" s="29">
        <v>5.9485</v>
      </c>
      <c r="Z1211" s="29">
        <v>1021.7917</v>
      </c>
      <c r="AA1211" s="29">
        <v>4.5275</v>
      </c>
      <c r="AB1211" s="29">
        <v>62.7532</v>
      </c>
      <c r="AC1211" s="29">
        <v>9.5498</v>
      </c>
    </row>
    <row r="1212" spans="1:29">
      <c r="A1212" s="13" t="s">
        <v>16853</v>
      </c>
      <c r="B1212" s="4" t="s">
        <v>749</v>
      </c>
      <c r="C1212" s="12" t="s">
        <v>942</v>
      </c>
      <c r="D1212" s="4" t="s">
        <v>3727</v>
      </c>
      <c r="E1212" s="4" t="s">
        <v>504</v>
      </c>
      <c r="F1212" s="4" t="s">
        <v>5264</v>
      </c>
      <c r="G1212" s="4" t="s">
        <v>1591</v>
      </c>
      <c r="H1212" s="4" t="s">
        <v>476</v>
      </c>
      <c r="I1212" s="5" t="s">
        <v>37575</v>
      </c>
      <c r="J1212" s="5" t="s">
        <v>3416</v>
      </c>
      <c r="K1212" s="5" t="s">
        <v>2150</v>
      </c>
      <c r="L1212" s="5" t="s">
        <v>429</v>
      </c>
      <c r="M1212" s="5" t="s">
        <v>37576</v>
      </c>
      <c r="N1212" s="5" t="s">
        <v>610</v>
      </c>
      <c r="O1212" s="5" t="s">
        <v>37577</v>
      </c>
      <c r="P1212" s="5" t="s">
        <v>37578</v>
      </c>
      <c r="Q1212" s="5">
        <v>4.254</v>
      </c>
      <c r="R1212" s="25">
        <f t="shared" si="18"/>
        <v>4.254</v>
      </c>
      <c r="S1212" s="30" t="s">
        <v>32738</v>
      </c>
      <c r="T1212" s="30" t="s">
        <v>497</v>
      </c>
      <c r="U1212" s="30" t="s">
        <v>12073</v>
      </c>
      <c r="V1212" s="5" t="s">
        <v>3752</v>
      </c>
      <c r="W1212" s="28">
        <v>45041</v>
      </c>
      <c r="X1212" s="29">
        <v>6.1068</v>
      </c>
      <c r="Z1212" s="29">
        <v>1021.8582</v>
      </c>
      <c r="AA1212" s="29">
        <v>6.3669</v>
      </c>
      <c r="AB1212" s="29">
        <v>56.7824</v>
      </c>
      <c r="AC1212" s="29">
        <v>16.6223</v>
      </c>
    </row>
    <row r="1213" spans="1:29">
      <c r="A1213" s="13" t="s">
        <v>16860</v>
      </c>
      <c r="B1213" s="4" t="s">
        <v>2661</v>
      </c>
      <c r="C1213" s="12" t="s">
        <v>942</v>
      </c>
      <c r="D1213" s="4" t="s">
        <v>373</v>
      </c>
      <c r="E1213" s="4" t="s">
        <v>518</v>
      </c>
      <c r="F1213" s="4" t="s">
        <v>8029</v>
      </c>
      <c r="G1213" s="4" t="s">
        <v>1591</v>
      </c>
      <c r="H1213" s="4" t="s">
        <v>143</v>
      </c>
      <c r="I1213" s="5" t="s">
        <v>37579</v>
      </c>
      <c r="J1213" s="5" t="s">
        <v>401</v>
      </c>
      <c r="K1213" s="5" t="s">
        <v>168</v>
      </c>
      <c r="L1213" s="5" t="s">
        <v>7242</v>
      </c>
      <c r="M1213" s="5" t="s">
        <v>37580</v>
      </c>
      <c r="N1213" s="5" t="s">
        <v>3519</v>
      </c>
      <c r="O1213" s="5" t="s">
        <v>37581</v>
      </c>
      <c r="P1213" s="5" t="s">
        <v>13933</v>
      </c>
      <c r="Q1213" s="5">
        <v>5.048</v>
      </c>
      <c r="R1213" s="25">
        <f t="shared" si="18"/>
        <v>5.048</v>
      </c>
      <c r="S1213" s="30" t="s">
        <v>37582</v>
      </c>
      <c r="T1213" s="30" t="s">
        <v>3656</v>
      </c>
      <c r="U1213" s="30" t="s">
        <v>10778</v>
      </c>
      <c r="V1213" s="5" t="s">
        <v>4248</v>
      </c>
      <c r="W1213" s="28">
        <v>45042</v>
      </c>
      <c r="X1213" s="29">
        <v>5.2547</v>
      </c>
      <c r="Z1213" s="29">
        <v>1021.7634</v>
      </c>
      <c r="AA1213" s="29">
        <v>7.4959</v>
      </c>
      <c r="AB1213" s="29">
        <v>54.6524</v>
      </c>
      <c r="AC1213" s="29">
        <v>15.1053</v>
      </c>
    </row>
    <row r="1214" spans="1:29">
      <c r="A1214" s="13" t="s">
        <v>16866</v>
      </c>
      <c r="B1214" s="4" t="s">
        <v>2669</v>
      </c>
      <c r="C1214" s="12" t="s">
        <v>942</v>
      </c>
      <c r="D1214" s="4" t="s">
        <v>803</v>
      </c>
      <c r="E1214" s="4" t="s">
        <v>1801</v>
      </c>
      <c r="F1214" s="4" t="s">
        <v>17434</v>
      </c>
      <c r="G1214" s="4" t="s">
        <v>1591</v>
      </c>
      <c r="H1214" s="4" t="s">
        <v>238</v>
      </c>
      <c r="I1214" s="5" t="s">
        <v>37583</v>
      </c>
      <c r="J1214" s="5" t="s">
        <v>269</v>
      </c>
      <c r="K1214" s="5" t="s">
        <v>269</v>
      </c>
      <c r="L1214" s="5" t="s">
        <v>269</v>
      </c>
      <c r="M1214" s="5" t="s">
        <v>269</v>
      </c>
      <c r="N1214" s="5" t="s">
        <v>269</v>
      </c>
      <c r="O1214" s="5" t="s">
        <v>269</v>
      </c>
      <c r="P1214" s="5" t="s">
        <v>269</v>
      </c>
      <c r="Q1214" s="5" t="s">
        <v>269</v>
      </c>
      <c r="R1214" s="25">
        <f t="shared" si="18"/>
        <v>0</v>
      </c>
      <c r="S1214" s="30" t="s">
        <v>269</v>
      </c>
      <c r="T1214" s="30" t="s">
        <v>269</v>
      </c>
      <c r="U1214" s="30" t="s">
        <v>269</v>
      </c>
      <c r="V1214" s="5" t="s">
        <v>269</v>
      </c>
      <c r="W1214" s="28">
        <v>45043</v>
      </c>
      <c r="X1214" s="29">
        <v>4.1383</v>
      </c>
      <c r="Z1214" s="29">
        <v>1021.2709</v>
      </c>
      <c r="AA1214" s="29">
        <v>9.7225</v>
      </c>
      <c r="AB1214" s="29">
        <v>48.9475</v>
      </c>
      <c r="AC1214" s="29">
        <v>17.6862</v>
      </c>
    </row>
    <row r="1215" spans="1:29">
      <c r="A1215" s="13" t="s">
        <v>16873</v>
      </c>
      <c r="B1215" s="4" t="s">
        <v>1896</v>
      </c>
      <c r="C1215" s="12" t="s">
        <v>191</v>
      </c>
      <c r="D1215" s="4" t="s">
        <v>2919</v>
      </c>
      <c r="E1215" s="4" t="s">
        <v>1651</v>
      </c>
      <c r="F1215" s="4" t="s">
        <v>6954</v>
      </c>
      <c r="G1215" s="4" t="s">
        <v>1591</v>
      </c>
      <c r="H1215" s="4" t="s">
        <v>1514</v>
      </c>
      <c r="I1215" s="5" t="s">
        <v>269</v>
      </c>
      <c r="J1215" s="5" t="s">
        <v>269</v>
      </c>
      <c r="K1215" s="5" t="s">
        <v>269</v>
      </c>
      <c r="L1215" s="5" t="s">
        <v>269</v>
      </c>
      <c r="M1215" s="5" t="s">
        <v>269</v>
      </c>
      <c r="N1215" s="5" t="s">
        <v>269</v>
      </c>
      <c r="O1215" s="5" t="s">
        <v>269</v>
      </c>
      <c r="P1215" s="5" t="s">
        <v>269</v>
      </c>
      <c r="Q1215" s="5" t="s">
        <v>269</v>
      </c>
      <c r="R1215" s="25">
        <f t="shared" si="18"/>
        <v>0</v>
      </c>
      <c r="S1215" s="30" t="s">
        <v>269</v>
      </c>
      <c r="T1215" s="30" t="s">
        <v>269</v>
      </c>
      <c r="U1215" s="30" t="s">
        <v>269</v>
      </c>
      <c r="V1215" s="5" t="s">
        <v>269</v>
      </c>
      <c r="W1215" s="28">
        <v>45044</v>
      </c>
      <c r="X1215" s="29">
        <v>3.4214</v>
      </c>
      <c r="Z1215" s="29">
        <v>1020.2766</v>
      </c>
      <c r="AA1215" s="29">
        <v>10.7817</v>
      </c>
      <c r="AB1215" s="29">
        <v>46.9649</v>
      </c>
      <c r="AC1215" s="29">
        <v>40.3726</v>
      </c>
    </row>
    <row r="1216" spans="1:29">
      <c r="A1216" s="13" t="s">
        <v>16878</v>
      </c>
      <c r="B1216" s="4" t="s">
        <v>2789</v>
      </c>
      <c r="C1216" s="12" t="s">
        <v>942</v>
      </c>
      <c r="D1216" s="4" t="s">
        <v>518</v>
      </c>
      <c r="E1216" s="4" t="s">
        <v>586</v>
      </c>
      <c r="F1216" s="4" t="s">
        <v>3495</v>
      </c>
      <c r="G1216" s="4" t="s">
        <v>1591</v>
      </c>
      <c r="H1216" s="4" t="s">
        <v>189</v>
      </c>
      <c r="I1216" s="5" t="s">
        <v>24270</v>
      </c>
      <c r="J1216" s="5" t="s">
        <v>1510</v>
      </c>
      <c r="K1216" s="5" t="s">
        <v>512</v>
      </c>
      <c r="L1216" s="5" t="s">
        <v>4384</v>
      </c>
      <c r="M1216" s="5" t="s">
        <v>2086</v>
      </c>
      <c r="N1216" s="5" t="s">
        <v>661</v>
      </c>
      <c r="O1216" s="5" t="s">
        <v>37584</v>
      </c>
      <c r="P1216" s="5" t="s">
        <v>37130</v>
      </c>
      <c r="Q1216" s="5">
        <v>3.895</v>
      </c>
      <c r="R1216" s="25">
        <f t="shared" si="18"/>
        <v>3.895</v>
      </c>
      <c r="S1216" s="30" t="s">
        <v>37585</v>
      </c>
      <c r="T1216" s="30" t="s">
        <v>3924</v>
      </c>
      <c r="U1216" s="30" t="s">
        <v>37586</v>
      </c>
      <c r="V1216" s="5" t="s">
        <v>4621</v>
      </c>
      <c r="W1216" s="28">
        <v>45045</v>
      </c>
      <c r="X1216" s="29">
        <v>1.3911</v>
      </c>
      <c r="Z1216" s="29">
        <v>1019.2608</v>
      </c>
      <c r="AA1216" s="29">
        <v>11.6382</v>
      </c>
      <c r="AB1216" s="29">
        <v>45.4566</v>
      </c>
      <c r="AC1216" s="29">
        <v>71.2088</v>
      </c>
    </row>
    <row r="1217" spans="1:29">
      <c r="A1217" s="13" t="s">
        <v>16884</v>
      </c>
      <c r="B1217" s="4" t="s">
        <v>654</v>
      </c>
      <c r="C1217" s="12" t="s">
        <v>50</v>
      </c>
      <c r="D1217" s="4" t="s">
        <v>1801</v>
      </c>
      <c r="E1217" s="4" t="s">
        <v>328</v>
      </c>
      <c r="F1217" s="4" t="s">
        <v>4546</v>
      </c>
      <c r="G1217" s="4" t="s">
        <v>1591</v>
      </c>
      <c r="H1217" s="4" t="s">
        <v>285</v>
      </c>
      <c r="I1217" s="5" t="s">
        <v>37587</v>
      </c>
      <c r="J1217" s="5" t="s">
        <v>1132</v>
      </c>
      <c r="K1217" s="5" t="s">
        <v>2376</v>
      </c>
      <c r="L1217" s="5" t="s">
        <v>4231</v>
      </c>
      <c r="M1217" s="5" t="s">
        <v>15021</v>
      </c>
      <c r="N1217" s="5" t="s">
        <v>3309</v>
      </c>
      <c r="O1217" s="5" t="s">
        <v>37588</v>
      </c>
      <c r="P1217" s="5" t="s">
        <v>30078</v>
      </c>
      <c r="Q1217" s="5">
        <v>4.204</v>
      </c>
      <c r="R1217" s="25">
        <f t="shared" si="18"/>
        <v>4.204</v>
      </c>
      <c r="S1217" s="30" t="s">
        <v>37589</v>
      </c>
      <c r="T1217" s="30" t="s">
        <v>2845</v>
      </c>
      <c r="U1217" s="30" t="s">
        <v>10741</v>
      </c>
      <c r="V1217" s="5" t="s">
        <v>3817</v>
      </c>
      <c r="W1217" s="28">
        <v>45046</v>
      </c>
      <c r="X1217" s="29">
        <v>1.4326</v>
      </c>
      <c r="Z1217" s="29">
        <v>1018.9382</v>
      </c>
      <c r="AA1217" s="29">
        <v>11.6417</v>
      </c>
      <c r="AB1217" s="29">
        <v>47.0809</v>
      </c>
      <c r="AC1217" s="29">
        <v>74.7256</v>
      </c>
    </row>
    <row r="1218" spans="1:29">
      <c r="A1218" s="13" t="s">
        <v>16889</v>
      </c>
      <c r="B1218" s="4" t="s">
        <v>572</v>
      </c>
      <c r="C1218" s="12" t="s">
        <v>1737</v>
      </c>
      <c r="D1218" s="4" t="s">
        <v>504</v>
      </c>
      <c r="E1218" s="4" t="s">
        <v>2682</v>
      </c>
      <c r="F1218" s="4" t="s">
        <v>5594</v>
      </c>
      <c r="G1218" s="4" t="s">
        <v>1591</v>
      </c>
      <c r="H1218" s="4" t="s">
        <v>1307</v>
      </c>
      <c r="I1218" s="5" t="s">
        <v>37590</v>
      </c>
      <c r="J1218" s="5" t="s">
        <v>3204</v>
      </c>
      <c r="K1218" s="5" t="s">
        <v>89</v>
      </c>
      <c r="L1218" s="5" t="s">
        <v>6665</v>
      </c>
      <c r="M1218" s="5" t="s">
        <v>6765</v>
      </c>
      <c r="N1218" s="5" t="s">
        <v>1276</v>
      </c>
      <c r="O1218" s="5" t="s">
        <v>37591</v>
      </c>
      <c r="P1218" s="5" t="s">
        <v>1592</v>
      </c>
      <c r="Q1218" s="5">
        <v>4.33</v>
      </c>
      <c r="R1218" s="25">
        <f t="shared" ref="R1218:R1281" si="19">IF(COUNTBLANK(Q1218)&gt;0,"",SUM(N1218:Q1218))</f>
        <v>4.33</v>
      </c>
      <c r="S1218" s="30" t="s">
        <v>16259</v>
      </c>
      <c r="T1218" s="30" t="s">
        <v>8853</v>
      </c>
      <c r="U1218" s="30" t="s">
        <v>24008</v>
      </c>
      <c r="V1218" s="5" t="s">
        <v>8178</v>
      </c>
      <c r="W1218" s="28">
        <v>45047</v>
      </c>
      <c r="X1218" s="29">
        <v>0.9361</v>
      </c>
      <c r="Z1218" s="29">
        <v>1018.8457</v>
      </c>
      <c r="AA1218" s="29">
        <v>11.38</v>
      </c>
      <c r="AB1218" s="29">
        <v>49.9575</v>
      </c>
      <c r="AC1218" s="29">
        <v>93.6285</v>
      </c>
    </row>
    <row r="1219" spans="1:29">
      <c r="A1219" s="13" t="s">
        <v>16895</v>
      </c>
      <c r="B1219" s="4" t="s">
        <v>669</v>
      </c>
      <c r="C1219" s="12" t="s">
        <v>1737</v>
      </c>
      <c r="D1219" s="4" t="s">
        <v>2789</v>
      </c>
      <c r="E1219" s="4" t="s">
        <v>615</v>
      </c>
      <c r="F1219" s="4" t="s">
        <v>2971</v>
      </c>
      <c r="G1219" s="4" t="s">
        <v>1591</v>
      </c>
      <c r="H1219" s="4" t="s">
        <v>1433</v>
      </c>
      <c r="I1219" s="5" t="s">
        <v>37592</v>
      </c>
      <c r="J1219" s="5" t="s">
        <v>608</v>
      </c>
      <c r="K1219" s="5" t="s">
        <v>1608</v>
      </c>
      <c r="L1219" s="5" t="s">
        <v>6851</v>
      </c>
      <c r="M1219" s="5" t="s">
        <v>12692</v>
      </c>
      <c r="N1219" s="5" t="s">
        <v>43</v>
      </c>
      <c r="O1219" s="5" t="s">
        <v>37593</v>
      </c>
      <c r="P1219" s="5" t="s">
        <v>260</v>
      </c>
      <c r="Q1219" s="5">
        <v>4.404</v>
      </c>
      <c r="R1219" s="25">
        <f t="shared" si="19"/>
        <v>4.404</v>
      </c>
      <c r="S1219" s="30" t="s">
        <v>6486</v>
      </c>
      <c r="T1219" s="30" t="s">
        <v>1202</v>
      </c>
      <c r="U1219" s="30" t="s">
        <v>199</v>
      </c>
      <c r="V1219" s="5" t="s">
        <v>5984</v>
      </c>
      <c r="W1219" s="28">
        <v>45048</v>
      </c>
      <c r="X1219" s="29">
        <v>0.5823</v>
      </c>
      <c r="Z1219" s="29">
        <v>1018.9961</v>
      </c>
      <c r="AA1219" s="29">
        <v>11.5594</v>
      </c>
      <c r="AB1219" s="29">
        <v>51.0467</v>
      </c>
      <c r="AC1219" s="29">
        <v>249.3921</v>
      </c>
    </row>
    <row r="1220" spans="1:29">
      <c r="A1220" s="13" t="s">
        <v>16900</v>
      </c>
      <c r="B1220" s="4" t="s">
        <v>463</v>
      </c>
      <c r="C1220" s="12" t="s">
        <v>1459</v>
      </c>
      <c r="D1220" s="4" t="s">
        <v>518</v>
      </c>
      <c r="E1220" s="4" t="s">
        <v>342</v>
      </c>
      <c r="F1220" s="4" t="s">
        <v>9480</v>
      </c>
      <c r="G1220" s="4" t="s">
        <v>1591</v>
      </c>
      <c r="H1220" s="4" t="s">
        <v>968</v>
      </c>
      <c r="I1220" s="5" t="s">
        <v>37594</v>
      </c>
      <c r="J1220" s="5" t="s">
        <v>7815</v>
      </c>
      <c r="K1220" s="5" t="s">
        <v>1476</v>
      </c>
      <c r="L1220" s="5" t="s">
        <v>7518</v>
      </c>
      <c r="M1220" s="5" t="s">
        <v>11854</v>
      </c>
      <c r="N1220" s="5" t="s">
        <v>974</v>
      </c>
      <c r="O1220" s="5" t="s">
        <v>37595</v>
      </c>
      <c r="P1220" s="5" t="s">
        <v>16787</v>
      </c>
      <c r="Q1220" s="5">
        <v>4.42</v>
      </c>
      <c r="R1220" s="25">
        <f t="shared" si="19"/>
        <v>4.42</v>
      </c>
      <c r="S1220" s="30" t="s">
        <v>37596</v>
      </c>
      <c r="T1220" s="30" t="s">
        <v>2257</v>
      </c>
      <c r="U1220" s="30" t="s">
        <v>611</v>
      </c>
      <c r="V1220" s="5" t="s">
        <v>2470</v>
      </c>
      <c r="W1220" s="28">
        <v>45049</v>
      </c>
      <c r="X1220" s="29">
        <v>0.8014</v>
      </c>
      <c r="Z1220" s="29">
        <v>1019.2902</v>
      </c>
      <c r="AA1220" s="29">
        <v>10.7701</v>
      </c>
      <c r="AB1220" s="29">
        <v>52.0697</v>
      </c>
      <c r="AC1220" s="29">
        <v>270.5248</v>
      </c>
    </row>
    <row r="1221" spans="1:29">
      <c r="A1221" s="13" t="s">
        <v>16906</v>
      </c>
      <c r="B1221" s="4" t="s">
        <v>531</v>
      </c>
      <c r="C1221" s="12" t="s">
        <v>874</v>
      </c>
      <c r="D1221" s="4" t="s">
        <v>463</v>
      </c>
      <c r="E1221" s="4" t="s">
        <v>532</v>
      </c>
      <c r="F1221" s="4" t="s">
        <v>588</v>
      </c>
      <c r="G1221" s="4" t="s">
        <v>1591</v>
      </c>
      <c r="H1221" s="4" t="s">
        <v>206</v>
      </c>
      <c r="I1221" s="5" t="s">
        <v>37597</v>
      </c>
      <c r="J1221" s="5" t="s">
        <v>367</v>
      </c>
      <c r="K1221" s="5" t="s">
        <v>232</v>
      </c>
      <c r="L1221" s="5" t="s">
        <v>7413</v>
      </c>
      <c r="M1221" s="5" t="s">
        <v>6603</v>
      </c>
      <c r="N1221" s="5" t="s">
        <v>108</v>
      </c>
      <c r="O1221" s="5" t="s">
        <v>37598</v>
      </c>
      <c r="P1221" s="5" t="s">
        <v>4199</v>
      </c>
      <c r="Q1221" s="5">
        <v>3.805</v>
      </c>
      <c r="R1221" s="25">
        <f t="shared" si="19"/>
        <v>3.805</v>
      </c>
      <c r="S1221" s="30" t="s">
        <v>37599</v>
      </c>
      <c r="T1221" s="30" t="s">
        <v>4905</v>
      </c>
      <c r="U1221" s="30" t="s">
        <v>5572</v>
      </c>
      <c r="V1221" s="5" t="s">
        <v>5083</v>
      </c>
      <c r="W1221" s="28">
        <v>45050</v>
      </c>
      <c r="X1221" s="29">
        <v>0.861</v>
      </c>
      <c r="Z1221" s="29">
        <v>1019.4642</v>
      </c>
      <c r="AA1221" s="29">
        <v>9.6732</v>
      </c>
      <c r="AB1221" s="29">
        <v>54.3332</v>
      </c>
      <c r="AC1221" s="29">
        <v>276.9543</v>
      </c>
    </row>
    <row r="1222" spans="1:29">
      <c r="A1222" s="13" t="s">
        <v>16911</v>
      </c>
      <c r="B1222" s="4" t="s">
        <v>2661</v>
      </c>
      <c r="C1222" s="12" t="s">
        <v>874</v>
      </c>
      <c r="D1222" s="4" t="s">
        <v>2655</v>
      </c>
      <c r="E1222" s="4" t="s">
        <v>518</v>
      </c>
      <c r="F1222" s="4" t="s">
        <v>676</v>
      </c>
      <c r="G1222" s="4" t="s">
        <v>1591</v>
      </c>
      <c r="H1222" s="4" t="s">
        <v>82</v>
      </c>
      <c r="I1222" s="5" t="s">
        <v>37600</v>
      </c>
      <c r="J1222" s="5" t="s">
        <v>1487</v>
      </c>
      <c r="K1222" s="5" t="s">
        <v>1837</v>
      </c>
      <c r="L1222" s="5" t="s">
        <v>1738</v>
      </c>
      <c r="M1222" s="5" t="s">
        <v>30962</v>
      </c>
      <c r="N1222" s="5" t="s">
        <v>611</v>
      </c>
      <c r="O1222" s="5" t="s">
        <v>37601</v>
      </c>
      <c r="P1222" s="5" t="s">
        <v>37602</v>
      </c>
      <c r="Q1222" s="5">
        <v>3.169</v>
      </c>
      <c r="R1222" s="25">
        <f t="shared" si="19"/>
        <v>3.169</v>
      </c>
      <c r="S1222" s="30" t="s">
        <v>37603</v>
      </c>
      <c r="T1222" s="30" t="s">
        <v>1627</v>
      </c>
      <c r="U1222" s="30" t="s">
        <v>501</v>
      </c>
      <c r="V1222" s="5" t="s">
        <v>3016</v>
      </c>
      <c r="W1222" s="28">
        <v>45051</v>
      </c>
      <c r="X1222" s="29">
        <v>1.0715</v>
      </c>
      <c r="Z1222" s="29">
        <v>1019.5684</v>
      </c>
      <c r="AA1222" s="29">
        <v>9.2433</v>
      </c>
      <c r="AB1222" s="29">
        <v>54.8742</v>
      </c>
      <c r="AC1222" s="29">
        <v>256.7965</v>
      </c>
    </row>
    <row r="1223" spans="1:29">
      <c r="A1223" s="13" t="s">
        <v>16915</v>
      </c>
      <c r="B1223" s="4" t="s">
        <v>803</v>
      </c>
      <c r="C1223" s="12" t="s">
        <v>874</v>
      </c>
      <c r="D1223" s="4" t="s">
        <v>1601</v>
      </c>
      <c r="E1223" s="4" t="s">
        <v>639</v>
      </c>
      <c r="F1223" s="4" t="s">
        <v>3767</v>
      </c>
      <c r="G1223" s="4" t="s">
        <v>1591</v>
      </c>
      <c r="H1223" s="4" t="s">
        <v>112</v>
      </c>
      <c r="I1223" s="5" t="s">
        <v>37604</v>
      </c>
      <c r="J1223" s="5" t="s">
        <v>3539</v>
      </c>
      <c r="K1223" s="5" t="s">
        <v>216</v>
      </c>
      <c r="L1223" s="5" t="s">
        <v>3385</v>
      </c>
      <c r="M1223" s="5" t="s">
        <v>10376</v>
      </c>
      <c r="N1223" s="5" t="s">
        <v>414</v>
      </c>
      <c r="O1223" s="5" t="s">
        <v>37605</v>
      </c>
      <c r="P1223" s="5" t="s">
        <v>8113</v>
      </c>
      <c r="Q1223" s="5">
        <v>3.572</v>
      </c>
      <c r="R1223" s="25">
        <f t="shared" si="19"/>
        <v>3.572</v>
      </c>
      <c r="S1223" s="30" t="s">
        <v>37606</v>
      </c>
      <c r="T1223" s="30" t="s">
        <v>2050</v>
      </c>
      <c r="U1223" s="30" t="s">
        <v>414</v>
      </c>
      <c r="V1223" s="5" t="s">
        <v>1353</v>
      </c>
      <c r="W1223" s="28">
        <v>45052</v>
      </c>
      <c r="X1223" s="29">
        <v>0.5757</v>
      </c>
      <c r="Z1223" s="29">
        <v>1019.9575</v>
      </c>
      <c r="AA1223" s="29">
        <v>8.4259</v>
      </c>
      <c r="AB1223" s="29">
        <v>58.4374</v>
      </c>
      <c r="AC1223" s="29">
        <v>221.9477</v>
      </c>
    </row>
    <row r="1224" spans="1:29">
      <c r="A1224" s="13" t="s">
        <v>16920</v>
      </c>
      <c r="B1224" s="4" t="s">
        <v>3727</v>
      </c>
      <c r="C1224" s="12" t="s">
        <v>115</v>
      </c>
      <c r="D1224" s="4" t="s">
        <v>3867</v>
      </c>
      <c r="E1224" s="4" t="s">
        <v>343</v>
      </c>
      <c r="F1224" s="4" t="s">
        <v>4277</v>
      </c>
      <c r="G1224" s="4" t="s">
        <v>1591</v>
      </c>
      <c r="H1224" s="4" t="s">
        <v>224</v>
      </c>
      <c r="I1224" s="5" t="s">
        <v>37607</v>
      </c>
      <c r="J1224" s="5" t="s">
        <v>731</v>
      </c>
      <c r="K1224" s="5" t="s">
        <v>1608</v>
      </c>
      <c r="L1224" s="5" t="s">
        <v>11672</v>
      </c>
      <c r="M1224" s="5" t="s">
        <v>36817</v>
      </c>
      <c r="N1224" s="5" t="s">
        <v>611</v>
      </c>
      <c r="O1224" s="5" t="s">
        <v>37608</v>
      </c>
      <c r="P1224" s="5" t="s">
        <v>37609</v>
      </c>
      <c r="Q1224" s="5">
        <v>3.597</v>
      </c>
      <c r="R1224" s="25">
        <f t="shared" si="19"/>
        <v>3.597</v>
      </c>
      <c r="S1224" s="30" t="s">
        <v>23952</v>
      </c>
      <c r="T1224" s="30" t="s">
        <v>2124</v>
      </c>
      <c r="U1224" s="30" t="s">
        <v>728</v>
      </c>
      <c r="V1224" s="5" t="s">
        <v>1401</v>
      </c>
      <c r="W1224" s="28">
        <v>45053</v>
      </c>
      <c r="X1224" s="29">
        <v>0.4712</v>
      </c>
      <c r="Z1224" s="29">
        <v>1020.2908</v>
      </c>
      <c r="AA1224" s="29">
        <v>8.55</v>
      </c>
      <c r="AB1224" s="29">
        <v>58.7193</v>
      </c>
      <c r="AC1224" s="29">
        <v>257.3108</v>
      </c>
    </row>
    <row r="1225" spans="1:29">
      <c r="A1225" s="13" t="s">
        <v>16926</v>
      </c>
      <c r="B1225" s="4" t="s">
        <v>776</v>
      </c>
      <c r="C1225" s="12" t="s">
        <v>115</v>
      </c>
      <c r="D1225" s="4" t="s">
        <v>7442</v>
      </c>
      <c r="E1225" s="4" t="s">
        <v>587</v>
      </c>
      <c r="F1225" s="4" t="s">
        <v>1405</v>
      </c>
      <c r="G1225" s="4" t="s">
        <v>1591</v>
      </c>
      <c r="H1225" s="4" t="s">
        <v>192</v>
      </c>
      <c r="I1225" s="5" t="s">
        <v>37610</v>
      </c>
      <c r="J1225" s="5" t="s">
        <v>3195</v>
      </c>
      <c r="K1225" s="5" t="s">
        <v>216</v>
      </c>
      <c r="L1225" s="5" t="s">
        <v>9104</v>
      </c>
      <c r="M1225" s="5" t="s">
        <v>37611</v>
      </c>
      <c r="N1225" s="5" t="s">
        <v>251</v>
      </c>
      <c r="O1225" s="5" t="s">
        <v>37612</v>
      </c>
      <c r="P1225" s="5" t="s">
        <v>4530</v>
      </c>
      <c r="Q1225" s="5">
        <v>3.62</v>
      </c>
      <c r="R1225" s="25">
        <f t="shared" si="19"/>
        <v>3.62</v>
      </c>
      <c r="S1225" s="30" t="s">
        <v>37613</v>
      </c>
      <c r="T1225" s="30" t="s">
        <v>2703</v>
      </c>
      <c r="U1225" s="30" t="s">
        <v>687</v>
      </c>
      <c r="V1225" s="5" t="s">
        <v>8260</v>
      </c>
      <c r="W1225" s="28">
        <v>45054</v>
      </c>
      <c r="X1225" s="29">
        <v>0.8631</v>
      </c>
      <c r="Z1225" s="29">
        <v>1020.1216</v>
      </c>
      <c r="AA1225" s="29">
        <v>8.7617</v>
      </c>
      <c r="AB1225" s="29">
        <v>59.2327</v>
      </c>
      <c r="AC1225" s="29">
        <v>253.7777</v>
      </c>
    </row>
    <row r="1226" spans="1:29">
      <c r="A1226" s="13" t="s">
        <v>16931</v>
      </c>
      <c r="B1226" s="4" t="s">
        <v>3727</v>
      </c>
      <c r="C1226" s="12" t="s">
        <v>115</v>
      </c>
      <c r="D1226" s="4" t="s">
        <v>1601</v>
      </c>
      <c r="E1226" s="4" t="s">
        <v>343</v>
      </c>
      <c r="F1226" s="4" t="s">
        <v>2494</v>
      </c>
      <c r="G1226" s="4" t="s">
        <v>1591</v>
      </c>
      <c r="H1226" s="4" t="s">
        <v>143</v>
      </c>
      <c r="I1226" s="5" t="s">
        <v>37614</v>
      </c>
      <c r="J1226" s="5" t="s">
        <v>310</v>
      </c>
      <c r="K1226" s="5" t="s">
        <v>105</v>
      </c>
      <c r="L1226" s="5" t="s">
        <v>4748</v>
      </c>
      <c r="M1226" s="5" t="s">
        <v>37615</v>
      </c>
      <c r="N1226" s="5" t="s">
        <v>611</v>
      </c>
      <c r="O1226" s="5" t="s">
        <v>37616</v>
      </c>
      <c r="P1226" s="5" t="s">
        <v>24958</v>
      </c>
      <c r="Q1226" s="5">
        <v>3.648</v>
      </c>
      <c r="R1226" s="25">
        <f t="shared" si="19"/>
        <v>3.648</v>
      </c>
      <c r="S1226" s="30" t="s">
        <v>37617</v>
      </c>
      <c r="T1226" s="30" t="s">
        <v>5622</v>
      </c>
      <c r="U1226" s="30" t="s">
        <v>185</v>
      </c>
      <c r="V1226" s="5" t="s">
        <v>11004</v>
      </c>
      <c r="W1226" s="28">
        <v>45055</v>
      </c>
      <c r="X1226" s="29">
        <v>1.6511</v>
      </c>
      <c r="Z1226" s="29">
        <v>1020.0767</v>
      </c>
      <c r="AA1226" s="29">
        <v>8.2051</v>
      </c>
      <c r="AB1226" s="29">
        <v>62.845</v>
      </c>
      <c r="AC1226" s="29">
        <v>261.8507</v>
      </c>
    </row>
    <row r="1227" spans="1:29">
      <c r="A1227" s="13" t="s">
        <v>16937</v>
      </c>
      <c r="B1227" s="4" t="s">
        <v>3727</v>
      </c>
      <c r="C1227" s="12" t="s">
        <v>874</v>
      </c>
      <c r="D1227" s="4" t="s">
        <v>670</v>
      </c>
      <c r="E1227" s="4" t="s">
        <v>343</v>
      </c>
      <c r="F1227" s="4" t="s">
        <v>2878</v>
      </c>
      <c r="G1227" s="4" t="s">
        <v>1591</v>
      </c>
      <c r="H1227" s="4" t="s">
        <v>83</v>
      </c>
      <c r="I1227" s="5" t="s">
        <v>37618</v>
      </c>
      <c r="J1227" s="5" t="s">
        <v>117</v>
      </c>
      <c r="K1227" s="5" t="s">
        <v>1095</v>
      </c>
      <c r="L1227" s="5" t="s">
        <v>2494</v>
      </c>
      <c r="M1227" s="5" t="s">
        <v>37619</v>
      </c>
      <c r="N1227" s="5" t="s">
        <v>515</v>
      </c>
      <c r="O1227" s="5" t="s">
        <v>37620</v>
      </c>
      <c r="P1227" s="5" t="s">
        <v>14400</v>
      </c>
      <c r="Q1227" s="5">
        <v>3.303</v>
      </c>
      <c r="R1227" s="25">
        <f t="shared" si="19"/>
        <v>3.303</v>
      </c>
      <c r="S1227" s="30" t="s">
        <v>37621</v>
      </c>
      <c r="T1227" s="30" t="s">
        <v>1494</v>
      </c>
      <c r="U1227" s="30" t="s">
        <v>2192</v>
      </c>
      <c r="V1227" s="5" t="s">
        <v>4903</v>
      </c>
      <c r="W1227" s="28">
        <v>45056</v>
      </c>
      <c r="X1227" s="29">
        <v>0.4158</v>
      </c>
      <c r="Z1227" s="29">
        <v>1019.95</v>
      </c>
      <c r="AA1227" s="29">
        <v>7.5875</v>
      </c>
      <c r="AB1227" s="29">
        <v>68.5259</v>
      </c>
      <c r="AC1227" s="29">
        <v>222.1251</v>
      </c>
    </row>
    <row r="1228" spans="1:29">
      <c r="A1228" s="13" t="s">
        <v>16944</v>
      </c>
      <c r="B1228" s="4" t="s">
        <v>1601</v>
      </c>
      <c r="C1228" s="12" t="s">
        <v>115</v>
      </c>
      <c r="D1228" s="4" t="s">
        <v>489</v>
      </c>
      <c r="E1228" s="4" t="s">
        <v>601</v>
      </c>
      <c r="F1228" s="4" t="s">
        <v>12181</v>
      </c>
      <c r="G1228" s="4" t="s">
        <v>1591</v>
      </c>
      <c r="H1228" s="4" t="s">
        <v>603</v>
      </c>
      <c r="I1228" s="5" t="s">
        <v>37622</v>
      </c>
      <c r="J1228" s="5" t="s">
        <v>3416</v>
      </c>
      <c r="K1228" s="5" t="s">
        <v>2014</v>
      </c>
      <c r="L1228" s="5" t="s">
        <v>955</v>
      </c>
      <c r="M1228" s="5" t="s">
        <v>1615</v>
      </c>
      <c r="N1228" s="5" t="s">
        <v>43</v>
      </c>
      <c r="O1228" s="5" t="s">
        <v>37623</v>
      </c>
      <c r="P1228" s="5" t="s">
        <v>25404</v>
      </c>
      <c r="Q1228" s="5">
        <v>3.445</v>
      </c>
      <c r="R1228" s="25">
        <f t="shared" si="19"/>
        <v>3.445</v>
      </c>
      <c r="S1228" s="30" t="s">
        <v>37624</v>
      </c>
      <c r="T1228" s="30" t="s">
        <v>2066</v>
      </c>
      <c r="U1228" s="30" t="s">
        <v>2844</v>
      </c>
      <c r="V1228" s="5" t="s">
        <v>1668</v>
      </c>
      <c r="W1228" s="28">
        <v>45057</v>
      </c>
      <c r="X1228" s="29">
        <v>2.3821</v>
      </c>
      <c r="Z1228" s="29">
        <v>1019.6542</v>
      </c>
      <c r="AA1228" s="29">
        <v>8.0266</v>
      </c>
      <c r="AB1228" s="29">
        <v>61.7709</v>
      </c>
      <c r="AC1228" s="29">
        <v>259.3788</v>
      </c>
    </row>
    <row r="1229" spans="1:29">
      <c r="A1229" s="13" t="s">
        <v>16948</v>
      </c>
      <c r="B1229" s="4" t="s">
        <v>570</v>
      </c>
      <c r="C1229" s="12" t="s">
        <v>874</v>
      </c>
      <c r="D1229" s="4" t="s">
        <v>532</v>
      </c>
      <c r="E1229" s="4" t="s">
        <v>571</v>
      </c>
      <c r="F1229" s="4" t="s">
        <v>10836</v>
      </c>
      <c r="G1229" s="4" t="s">
        <v>1591</v>
      </c>
      <c r="H1229" s="4" t="s">
        <v>145</v>
      </c>
      <c r="I1229" s="5" t="s">
        <v>37625</v>
      </c>
      <c r="J1229" s="5" t="s">
        <v>117</v>
      </c>
      <c r="K1229" s="5" t="s">
        <v>913</v>
      </c>
      <c r="L1229" s="5" t="s">
        <v>3763</v>
      </c>
      <c r="M1229" s="5" t="s">
        <v>37626</v>
      </c>
      <c r="N1229" s="5" t="s">
        <v>2424</v>
      </c>
      <c r="O1229" s="5" t="s">
        <v>37627</v>
      </c>
      <c r="P1229" s="5" t="s">
        <v>33899</v>
      </c>
      <c r="Q1229" s="5">
        <v>3.691</v>
      </c>
      <c r="R1229" s="25">
        <f t="shared" si="19"/>
        <v>3.691</v>
      </c>
      <c r="S1229" s="30" t="s">
        <v>37628</v>
      </c>
      <c r="T1229" s="30" t="s">
        <v>1466</v>
      </c>
      <c r="U1229" s="30" t="s">
        <v>1094</v>
      </c>
      <c r="V1229" s="5" t="s">
        <v>4604</v>
      </c>
      <c r="W1229" s="28">
        <v>45058</v>
      </c>
      <c r="X1229" s="29">
        <v>2.2857</v>
      </c>
      <c r="Z1229" s="29">
        <v>1019.3192</v>
      </c>
      <c r="AA1229" s="29">
        <v>7.9783</v>
      </c>
      <c r="AB1229" s="29">
        <v>58.3857</v>
      </c>
      <c r="AC1229" s="29">
        <v>259.3682</v>
      </c>
    </row>
    <row r="1230" spans="1:29">
      <c r="A1230" s="13" t="s">
        <v>16953</v>
      </c>
      <c r="B1230" s="4" t="s">
        <v>1307</v>
      </c>
      <c r="C1230" s="12" t="s">
        <v>874</v>
      </c>
      <c r="D1230" s="4" t="s">
        <v>1383</v>
      </c>
      <c r="E1230" s="4" t="s">
        <v>30</v>
      </c>
      <c r="F1230" s="4" t="s">
        <v>4500</v>
      </c>
      <c r="G1230" s="4" t="s">
        <v>1591</v>
      </c>
      <c r="H1230" s="4" t="s">
        <v>192</v>
      </c>
      <c r="I1230" s="5" t="s">
        <v>37629</v>
      </c>
      <c r="J1230" s="5" t="s">
        <v>1570</v>
      </c>
      <c r="K1230" s="5" t="s">
        <v>3423</v>
      </c>
      <c r="L1230" s="5" t="s">
        <v>2576</v>
      </c>
      <c r="M1230" s="5" t="s">
        <v>37630</v>
      </c>
      <c r="N1230" s="5" t="s">
        <v>1478</v>
      </c>
      <c r="O1230" s="5" t="s">
        <v>37631</v>
      </c>
      <c r="P1230" s="5" t="s">
        <v>25866</v>
      </c>
      <c r="Q1230" s="5">
        <v>2.944</v>
      </c>
      <c r="R1230" s="25">
        <f t="shared" si="19"/>
        <v>2.944</v>
      </c>
      <c r="S1230" s="30" t="s">
        <v>37632</v>
      </c>
      <c r="T1230" s="30" t="s">
        <v>1522</v>
      </c>
      <c r="U1230" s="30" t="s">
        <v>108</v>
      </c>
      <c r="V1230" s="5" t="s">
        <v>10397</v>
      </c>
      <c r="W1230" s="28">
        <v>45059</v>
      </c>
      <c r="X1230" s="29">
        <v>1.7174</v>
      </c>
      <c r="Z1230" s="29">
        <v>1018.8559</v>
      </c>
      <c r="AA1230" s="29">
        <v>7.3308</v>
      </c>
      <c r="AB1230" s="29">
        <v>59.8633</v>
      </c>
      <c r="AC1230" s="29">
        <v>260.6748</v>
      </c>
    </row>
    <row r="1231" spans="1:29">
      <c r="A1231" s="13" t="s">
        <v>16958</v>
      </c>
      <c r="B1231" s="4" t="s">
        <v>600</v>
      </c>
      <c r="C1231" s="12" t="s">
        <v>115</v>
      </c>
      <c r="D1231" s="4" t="s">
        <v>271</v>
      </c>
      <c r="E1231" s="4" t="s">
        <v>2663</v>
      </c>
      <c r="F1231" s="4" t="s">
        <v>650</v>
      </c>
      <c r="G1231" s="4" t="s">
        <v>1591</v>
      </c>
      <c r="H1231" s="4" t="s">
        <v>224</v>
      </c>
      <c r="I1231" s="5" t="s">
        <v>37633</v>
      </c>
      <c r="J1231" s="5" t="s">
        <v>6360</v>
      </c>
      <c r="K1231" s="5" t="s">
        <v>949</v>
      </c>
      <c r="L1231" s="5" t="s">
        <v>2116</v>
      </c>
      <c r="M1231" s="5" t="s">
        <v>33540</v>
      </c>
      <c r="N1231" s="5" t="s">
        <v>1025</v>
      </c>
      <c r="O1231" s="5" t="s">
        <v>21723</v>
      </c>
      <c r="P1231" s="5" t="s">
        <v>11612</v>
      </c>
      <c r="Q1231" s="5">
        <v>2.343</v>
      </c>
      <c r="R1231" s="25">
        <f t="shared" si="19"/>
        <v>2.343</v>
      </c>
      <c r="S1231" s="30" t="s">
        <v>37634</v>
      </c>
      <c r="T1231" s="30" t="s">
        <v>9092</v>
      </c>
      <c r="U1231" s="30" t="s">
        <v>108</v>
      </c>
      <c r="V1231" s="5" t="s">
        <v>3131</v>
      </c>
      <c r="W1231" s="28">
        <v>45060</v>
      </c>
      <c r="X1231" s="29">
        <v>1.3697</v>
      </c>
      <c r="Z1231" s="29">
        <v>1019.2075</v>
      </c>
      <c r="AA1231" s="29">
        <v>6.5783</v>
      </c>
      <c r="AB1231" s="29">
        <v>61.7717</v>
      </c>
      <c r="AC1231" s="29">
        <v>262.0838</v>
      </c>
    </row>
    <row r="1232" spans="1:29">
      <c r="A1232" s="13" t="s">
        <v>16963</v>
      </c>
      <c r="B1232" s="4" t="s">
        <v>298</v>
      </c>
      <c r="C1232" s="12" t="s">
        <v>115</v>
      </c>
      <c r="D1232" s="4" t="s">
        <v>255</v>
      </c>
      <c r="E1232" s="4" t="s">
        <v>299</v>
      </c>
      <c r="F1232" s="4" t="s">
        <v>14399</v>
      </c>
      <c r="G1232" s="4" t="s">
        <v>1591</v>
      </c>
      <c r="H1232" s="4" t="s">
        <v>32</v>
      </c>
      <c r="I1232" s="5" t="s">
        <v>37635</v>
      </c>
      <c r="J1232" s="5" t="s">
        <v>8590</v>
      </c>
      <c r="K1232" s="5" t="s">
        <v>1094</v>
      </c>
      <c r="L1232" s="5" t="s">
        <v>5984</v>
      </c>
      <c r="M1232" s="5" t="s">
        <v>37636</v>
      </c>
      <c r="N1232" s="5" t="s">
        <v>1963</v>
      </c>
      <c r="O1232" s="5" t="s">
        <v>16024</v>
      </c>
      <c r="P1232" s="5" t="s">
        <v>16942</v>
      </c>
      <c r="Q1232" s="5">
        <v>1.925</v>
      </c>
      <c r="R1232" s="25">
        <f t="shared" si="19"/>
        <v>1.925</v>
      </c>
      <c r="S1232" s="30" t="s">
        <v>37637</v>
      </c>
      <c r="T1232" s="30" t="s">
        <v>4861</v>
      </c>
      <c r="U1232" s="30" t="s">
        <v>267</v>
      </c>
      <c r="V1232" s="5" t="s">
        <v>1353</v>
      </c>
      <c r="W1232" s="28">
        <v>45061</v>
      </c>
      <c r="X1232" s="29">
        <v>1.8827</v>
      </c>
      <c r="Z1232" s="29">
        <v>1019.6033</v>
      </c>
      <c r="AA1232" s="29">
        <v>5.5108</v>
      </c>
      <c r="AB1232" s="29">
        <v>63.8275</v>
      </c>
      <c r="AC1232" s="29">
        <v>280.5006</v>
      </c>
    </row>
    <row r="1233" spans="1:29">
      <c r="A1233" s="13" t="s">
        <v>16969</v>
      </c>
      <c r="B1233" s="4" t="s">
        <v>655</v>
      </c>
      <c r="C1233" s="12" t="s">
        <v>115</v>
      </c>
      <c r="D1233" s="4" t="s">
        <v>1307</v>
      </c>
      <c r="E1233" s="4" t="s">
        <v>574</v>
      </c>
      <c r="F1233" s="4" t="s">
        <v>2495</v>
      </c>
      <c r="G1233" s="4" t="s">
        <v>1591</v>
      </c>
      <c r="H1233" s="4" t="s">
        <v>764</v>
      </c>
      <c r="I1233" s="5" t="s">
        <v>37638</v>
      </c>
      <c r="J1233" s="5" t="s">
        <v>9460</v>
      </c>
      <c r="K1233" s="5" t="s">
        <v>2082</v>
      </c>
      <c r="L1233" s="5" t="s">
        <v>7865</v>
      </c>
      <c r="M1233" s="5" t="s">
        <v>29524</v>
      </c>
      <c r="N1233" s="5" t="s">
        <v>3653</v>
      </c>
      <c r="O1233" s="5" t="s">
        <v>37639</v>
      </c>
      <c r="P1233" s="5" t="s">
        <v>18577</v>
      </c>
      <c r="Q1233" s="5">
        <v>1.554</v>
      </c>
      <c r="R1233" s="25">
        <f t="shared" si="19"/>
        <v>1.554</v>
      </c>
      <c r="S1233" s="30" t="s">
        <v>2561</v>
      </c>
      <c r="T1233" s="30" t="s">
        <v>2442</v>
      </c>
      <c r="U1233" s="30" t="s">
        <v>1237</v>
      </c>
      <c r="V1233" s="5" t="s">
        <v>2379</v>
      </c>
      <c r="W1233" s="28">
        <v>45062</v>
      </c>
      <c r="X1233" s="29">
        <v>2.2566</v>
      </c>
      <c r="Z1233" s="29">
        <v>1020.1574</v>
      </c>
      <c r="AA1233" s="29">
        <v>4.6017</v>
      </c>
      <c r="AB1233" s="29">
        <v>64.4309</v>
      </c>
      <c r="AC1233" s="29">
        <v>278.3322</v>
      </c>
    </row>
    <row r="1234" spans="1:29">
      <c r="A1234" s="13" t="s">
        <v>16975</v>
      </c>
      <c r="B1234" s="4" t="s">
        <v>954</v>
      </c>
      <c r="C1234" s="12" t="s">
        <v>31</v>
      </c>
      <c r="D1234" s="4" t="s">
        <v>1307</v>
      </c>
      <c r="E1234" s="4" t="s">
        <v>300</v>
      </c>
      <c r="F1234" s="4" t="s">
        <v>5741</v>
      </c>
      <c r="G1234" s="4" t="s">
        <v>1591</v>
      </c>
      <c r="H1234" s="4" t="s">
        <v>547</v>
      </c>
      <c r="I1234" s="5" t="s">
        <v>37640</v>
      </c>
      <c r="J1234" s="5" t="s">
        <v>9367</v>
      </c>
      <c r="K1234" s="5" t="s">
        <v>3653</v>
      </c>
      <c r="L1234" s="5" t="s">
        <v>8684</v>
      </c>
      <c r="M1234" s="5" t="s">
        <v>33944</v>
      </c>
      <c r="N1234" s="5" t="s">
        <v>1699</v>
      </c>
      <c r="O1234" s="5" t="s">
        <v>7056</v>
      </c>
      <c r="P1234" s="5" t="s">
        <v>13080</v>
      </c>
      <c r="Q1234" s="5">
        <v>1.2</v>
      </c>
      <c r="R1234" s="25">
        <f t="shared" si="19"/>
        <v>1.2</v>
      </c>
      <c r="S1234" s="30" t="s">
        <v>27304</v>
      </c>
      <c r="T1234" s="30" t="s">
        <v>1744</v>
      </c>
      <c r="U1234" s="30" t="s">
        <v>456</v>
      </c>
      <c r="V1234" s="5" t="s">
        <v>3016</v>
      </c>
      <c r="W1234" s="28">
        <v>45063</v>
      </c>
      <c r="X1234" s="29">
        <v>1.2983</v>
      </c>
      <c r="Z1234" s="29">
        <v>1020.3733</v>
      </c>
      <c r="AA1234" s="29">
        <v>5.6485</v>
      </c>
      <c r="AB1234" s="29">
        <v>59.5808</v>
      </c>
      <c r="AC1234" s="29">
        <v>259.3753</v>
      </c>
    </row>
    <row r="1235" spans="1:29">
      <c r="A1235" s="13" t="s">
        <v>16980</v>
      </c>
      <c r="B1235" s="4" t="s">
        <v>968</v>
      </c>
      <c r="C1235" s="12" t="s">
        <v>874</v>
      </c>
      <c r="D1235" s="4" t="s">
        <v>1726</v>
      </c>
      <c r="E1235" s="4" t="s">
        <v>722</v>
      </c>
      <c r="F1235" s="4" t="s">
        <v>254</v>
      </c>
      <c r="G1235" s="4" t="s">
        <v>1591</v>
      </c>
      <c r="H1235" s="4" t="s">
        <v>256</v>
      </c>
      <c r="I1235" s="5" t="s">
        <v>37641</v>
      </c>
      <c r="J1235" s="5" t="s">
        <v>716</v>
      </c>
      <c r="K1235" s="5" t="s">
        <v>354</v>
      </c>
      <c r="L1235" s="5" t="s">
        <v>4808</v>
      </c>
      <c r="M1235" s="5" t="s">
        <v>18725</v>
      </c>
      <c r="N1235" s="5" t="s">
        <v>6901</v>
      </c>
      <c r="O1235" s="5" t="s">
        <v>15918</v>
      </c>
      <c r="P1235" s="5" t="s">
        <v>5124</v>
      </c>
      <c r="Q1235" s="5">
        <v>0.96</v>
      </c>
      <c r="R1235" s="25">
        <f t="shared" si="19"/>
        <v>0.96</v>
      </c>
      <c r="S1235" s="30" t="s">
        <v>37642</v>
      </c>
      <c r="T1235" s="30" t="s">
        <v>2377</v>
      </c>
      <c r="U1235" s="30" t="s">
        <v>515</v>
      </c>
      <c r="V1235" s="5" t="s">
        <v>3290</v>
      </c>
      <c r="W1235" s="28">
        <v>45064</v>
      </c>
      <c r="X1235" s="29">
        <v>2.5285</v>
      </c>
      <c r="Z1235" s="29">
        <v>1020.7134</v>
      </c>
      <c r="AA1235" s="29">
        <v>8.1898</v>
      </c>
      <c r="AB1235" s="29">
        <v>50.1285</v>
      </c>
      <c r="AC1235" s="29">
        <v>278.2587</v>
      </c>
    </row>
    <row r="1236" spans="1:29">
      <c r="A1236" s="13" t="s">
        <v>16985</v>
      </c>
      <c r="B1236" s="4" t="s">
        <v>954</v>
      </c>
      <c r="C1236" s="12" t="s">
        <v>191</v>
      </c>
      <c r="D1236" s="4" t="s">
        <v>159</v>
      </c>
      <c r="E1236" s="4" t="s">
        <v>345</v>
      </c>
      <c r="F1236" s="4" t="s">
        <v>627</v>
      </c>
      <c r="G1236" s="4" t="s">
        <v>1591</v>
      </c>
      <c r="H1236" s="4" t="s">
        <v>476</v>
      </c>
      <c r="I1236" s="5" t="s">
        <v>37643</v>
      </c>
      <c r="J1236" s="5" t="s">
        <v>19305</v>
      </c>
      <c r="K1236" s="5" t="s">
        <v>263</v>
      </c>
      <c r="L1236" s="5" t="s">
        <v>3277</v>
      </c>
      <c r="M1236" s="5" t="s">
        <v>14776</v>
      </c>
      <c r="N1236" s="5" t="s">
        <v>94</v>
      </c>
      <c r="O1236" s="5" t="s">
        <v>37644</v>
      </c>
      <c r="P1236" s="5" t="s">
        <v>30483</v>
      </c>
      <c r="Q1236" s="5">
        <v>0.815</v>
      </c>
      <c r="R1236" s="25">
        <f t="shared" si="19"/>
        <v>0.815</v>
      </c>
      <c r="S1236" s="30" t="s">
        <v>37645</v>
      </c>
      <c r="T1236" s="30" t="s">
        <v>5381</v>
      </c>
      <c r="U1236" s="30" t="s">
        <v>1163</v>
      </c>
      <c r="V1236" s="5" t="s">
        <v>3016</v>
      </c>
      <c r="W1236" s="28">
        <v>45065</v>
      </c>
      <c r="X1236" s="29">
        <v>2.9144</v>
      </c>
      <c r="Z1236" s="29">
        <v>1020.3525</v>
      </c>
      <c r="AA1236" s="29">
        <v>11.1775</v>
      </c>
      <c r="AB1236" s="29">
        <v>39.04</v>
      </c>
      <c r="AC1236" s="29">
        <v>269.6621</v>
      </c>
    </row>
    <row r="1237" spans="1:29">
      <c r="A1237" s="13" t="s">
        <v>16991</v>
      </c>
      <c r="B1237" s="4" t="s">
        <v>640</v>
      </c>
      <c r="C1237" s="12" t="s">
        <v>942</v>
      </c>
      <c r="D1237" s="4" t="s">
        <v>1269</v>
      </c>
      <c r="E1237" s="4" t="s">
        <v>224</v>
      </c>
      <c r="F1237" s="4" t="s">
        <v>7798</v>
      </c>
      <c r="G1237" s="4" t="s">
        <v>1591</v>
      </c>
      <c r="H1237" s="4" t="s">
        <v>143</v>
      </c>
      <c r="I1237" s="5" t="s">
        <v>37646</v>
      </c>
      <c r="J1237" s="5" t="s">
        <v>1208</v>
      </c>
      <c r="K1237" s="5" t="s">
        <v>2153</v>
      </c>
      <c r="L1237" s="5" t="s">
        <v>1883</v>
      </c>
      <c r="M1237" s="5" t="s">
        <v>15745</v>
      </c>
      <c r="N1237" s="5" t="s">
        <v>1132</v>
      </c>
      <c r="O1237" s="5" t="s">
        <v>27528</v>
      </c>
      <c r="P1237" s="5" t="s">
        <v>37647</v>
      </c>
      <c r="Q1237" s="5">
        <v>0.786</v>
      </c>
      <c r="R1237" s="25">
        <f t="shared" si="19"/>
        <v>0.786</v>
      </c>
      <c r="S1237" s="30" t="s">
        <v>37648</v>
      </c>
      <c r="T1237" s="30" t="s">
        <v>266</v>
      </c>
      <c r="U1237" s="30" t="s">
        <v>512</v>
      </c>
      <c r="V1237" s="5" t="s">
        <v>6687</v>
      </c>
      <c r="W1237" s="28">
        <v>45066</v>
      </c>
      <c r="X1237" s="29">
        <v>2.413</v>
      </c>
      <c r="Z1237" s="29">
        <v>1019.79</v>
      </c>
      <c r="AA1237" s="29">
        <v>13.2466</v>
      </c>
      <c r="AB1237" s="29">
        <v>27.6265</v>
      </c>
      <c r="AC1237" s="29">
        <v>268.3909</v>
      </c>
    </row>
    <row r="1238" spans="1:29">
      <c r="A1238" s="13" t="s">
        <v>16997</v>
      </c>
      <c r="B1238" s="4" t="s">
        <v>129</v>
      </c>
      <c r="C1238" s="12" t="s">
        <v>1737</v>
      </c>
      <c r="D1238" s="4" t="s">
        <v>655</v>
      </c>
      <c r="E1238" s="4" t="s">
        <v>603</v>
      </c>
      <c r="F1238" s="4" t="s">
        <v>10329</v>
      </c>
      <c r="G1238" s="4" t="s">
        <v>1591</v>
      </c>
      <c r="H1238" s="4" t="s">
        <v>30</v>
      </c>
      <c r="I1238" s="5" t="s">
        <v>37649</v>
      </c>
      <c r="J1238" s="5" t="s">
        <v>8822</v>
      </c>
      <c r="K1238" s="5" t="s">
        <v>834</v>
      </c>
      <c r="L1238" s="5" t="s">
        <v>830</v>
      </c>
      <c r="M1238" s="5" t="s">
        <v>25066</v>
      </c>
      <c r="N1238" s="5" t="s">
        <v>140</v>
      </c>
      <c r="O1238" s="5" t="s">
        <v>16343</v>
      </c>
      <c r="P1238" s="5" t="s">
        <v>8552</v>
      </c>
      <c r="Q1238" s="5">
        <v>0.501</v>
      </c>
      <c r="R1238" s="25">
        <f t="shared" si="19"/>
        <v>0.501</v>
      </c>
      <c r="S1238" s="30" t="s">
        <v>37650</v>
      </c>
      <c r="T1238" s="30" t="s">
        <v>3195</v>
      </c>
      <c r="U1238" s="30" t="s">
        <v>198</v>
      </c>
      <c r="V1238" s="5" t="s">
        <v>8260</v>
      </c>
      <c r="W1238" s="28">
        <v>45067</v>
      </c>
      <c r="X1238" s="29">
        <v>1.4494</v>
      </c>
      <c r="Z1238" s="29">
        <v>1018.865</v>
      </c>
      <c r="AA1238" s="29">
        <v>14.5708</v>
      </c>
      <c r="AB1238" s="29">
        <v>22.326</v>
      </c>
      <c r="AC1238" s="29">
        <v>262.9285</v>
      </c>
    </row>
    <row r="1239" spans="1:29">
      <c r="A1239" s="13" t="s">
        <v>17002</v>
      </c>
      <c r="B1239" s="4" t="s">
        <v>129</v>
      </c>
      <c r="C1239" s="12" t="s">
        <v>1459</v>
      </c>
      <c r="D1239" s="4" t="s">
        <v>131</v>
      </c>
      <c r="E1239" s="4" t="s">
        <v>240</v>
      </c>
      <c r="F1239" s="4" t="s">
        <v>4149</v>
      </c>
      <c r="G1239" s="4" t="s">
        <v>1591</v>
      </c>
      <c r="H1239" s="4" t="s">
        <v>284</v>
      </c>
      <c r="I1239" s="5" t="s">
        <v>8023</v>
      </c>
      <c r="J1239" s="5" t="s">
        <v>3520</v>
      </c>
      <c r="K1239" s="5" t="s">
        <v>608</v>
      </c>
      <c r="L1239" s="5" t="s">
        <v>2369</v>
      </c>
      <c r="M1239" s="5" t="s">
        <v>28415</v>
      </c>
      <c r="N1239" s="5" t="s">
        <v>42</v>
      </c>
      <c r="O1239" s="5" t="s">
        <v>21736</v>
      </c>
      <c r="P1239" s="5" t="s">
        <v>26669</v>
      </c>
      <c r="Q1239" s="5">
        <v>0.462</v>
      </c>
      <c r="R1239" s="25">
        <f t="shared" si="19"/>
        <v>0.462</v>
      </c>
      <c r="S1239" s="30" t="s">
        <v>17970</v>
      </c>
      <c r="T1239" s="30" t="s">
        <v>3832</v>
      </c>
      <c r="U1239" s="30" t="s">
        <v>831</v>
      </c>
      <c r="V1239" s="5" t="s">
        <v>4998</v>
      </c>
      <c r="W1239" s="28">
        <v>45068</v>
      </c>
      <c r="X1239" s="29">
        <v>2.4339</v>
      </c>
      <c r="Z1239" s="29">
        <v>1017.7459</v>
      </c>
      <c r="AA1239" s="29">
        <v>15.0173</v>
      </c>
      <c r="AB1239" s="29">
        <v>22.8017</v>
      </c>
      <c r="AC1239" s="29">
        <v>267.1748</v>
      </c>
    </row>
    <row r="1240" spans="1:29">
      <c r="A1240" s="13" t="s">
        <v>17007</v>
      </c>
      <c r="B1240" s="4" t="s">
        <v>314</v>
      </c>
      <c r="C1240" s="12" t="s">
        <v>1459</v>
      </c>
      <c r="D1240" s="4" t="s">
        <v>1726</v>
      </c>
      <c r="E1240" s="4" t="s">
        <v>81</v>
      </c>
      <c r="F1240" s="4" t="s">
        <v>1659</v>
      </c>
      <c r="G1240" s="4" t="s">
        <v>1591</v>
      </c>
      <c r="H1240" s="4" t="s">
        <v>2687</v>
      </c>
      <c r="I1240" s="5" t="s">
        <v>37651</v>
      </c>
      <c r="J1240" s="5" t="s">
        <v>7562</v>
      </c>
      <c r="K1240" s="5" t="s">
        <v>1882</v>
      </c>
      <c r="L1240" s="5" t="s">
        <v>107</v>
      </c>
      <c r="M1240" s="5" t="s">
        <v>24457</v>
      </c>
      <c r="N1240" s="5" t="s">
        <v>4600</v>
      </c>
      <c r="O1240" s="5" t="s">
        <v>9227</v>
      </c>
      <c r="P1240" s="5" t="s">
        <v>22172</v>
      </c>
      <c r="Q1240" s="5">
        <v>0.462</v>
      </c>
      <c r="R1240" s="25">
        <f t="shared" si="19"/>
        <v>0.462</v>
      </c>
      <c r="S1240" s="30" t="s">
        <v>37652</v>
      </c>
      <c r="T1240" s="30" t="s">
        <v>5048</v>
      </c>
      <c r="U1240" s="30" t="s">
        <v>402</v>
      </c>
      <c r="V1240" s="5" t="s">
        <v>3674</v>
      </c>
      <c r="W1240" s="28">
        <v>45069</v>
      </c>
      <c r="X1240" s="29">
        <v>2.5909</v>
      </c>
      <c r="Z1240" s="29">
        <v>1016.6518</v>
      </c>
      <c r="AA1240" s="29">
        <v>15.3134</v>
      </c>
      <c r="AB1240" s="29">
        <v>22.7584</v>
      </c>
      <c r="AC1240" s="29">
        <v>265.7233</v>
      </c>
    </row>
    <row r="1241" spans="1:29">
      <c r="A1241" s="13" t="s">
        <v>17011</v>
      </c>
      <c r="B1241" s="4" t="s">
        <v>131</v>
      </c>
      <c r="C1241" s="12" t="s">
        <v>1737</v>
      </c>
      <c r="D1241" s="4" t="s">
        <v>328</v>
      </c>
      <c r="E1241" s="4" t="s">
        <v>29</v>
      </c>
      <c r="F1241" s="4" t="s">
        <v>5415</v>
      </c>
      <c r="G1241" s="4" t="s">
        <v>1591</v>
      </c>
      <c r="H1241" s="4" t="s">
        <v>1549</v>
      </c>
      <c r="I1241" s="5" t="s">
        <v>37653</v>
      </c>
      <c r="J1241" s="5" t="s">
        <v>37654</v>
      </c>
      <c r="K1241" s="5" t="s">
        <v>2182</v>
      </c>
      <c r="L1241" s="5" t="s">
        <v>2523</v>
      </c>
      <c r="M1241" s="5" t="s">
        <v>21602</v>
      </c>
      <c r="N1241" s="5" t="s">
        <v>3874</v>
      </c>
      <c r="O1241" s="5" t="s">
        <v>6180</v>
      </c>
      <c r="P1241" s="5" t="s">
        <v>37655</v>
      </c>
      <c r="Q1241" s="5">
        <v>0.439</v>
      </c>
      <c r="R1241" s="25">
        <f t="shared" si="19"/>
        <v>0.439</v>
      </c>
      <c r="S1241" s="30" t="s">
        <v>37656</v>
      </c>
      <c r="T1241" s="30" t="s">
        <v>4540</v>
      </c>
      <c r="U1241" s="30" t="s">
        <v>498</v>
      </c>
      <c r="V1241" s="5" t="s">
        <v>5691</v>
      </c>
      <c r="W1241" s="28">
        <v>45070</v>
      </c>
      <c r="X1241" s="29">
        <v>3.2219</v>
      </c>
      <c r="Z1241" s="29">
        <v>1016.0466</v>
      </c>
      <c r="AA1241" s="29">
        <v>15.4709</v>
      </c>
      <c r="AB1241" s="29">
        <v>24.2259</v>
      </c>
      <c r="AC1241" s="29">
        <v>265.4002</v>
      </c>
    </row>
    <row r="1242" spans="1:29">
      <c r="A1242" s="13" t="s">
        <v>17014</v>
      </c>
      <c r="B1242" s="4" t="s">
        <v>1549</v>
      </c>
      <c r="C1242" s="12" t="s">
        <v>874</v>
      </c>
      <c r="D1242" s="4" t="s">
        <v>626</v>
      </c>
      <c r="E1242" s="4" t="s">
        <v>64</v>
      </c>
      <c r="F1242" s="4" t="s">
        <v>9149</v>
      </c>
      <c r="G1242" s="4" t="s">
        <v>1591</v>
      </c>
      <c r="H1242" s="4" t="s">
        <v>189</v>
      </c>
      <c r="I1242" s="5" t="s">
        <v>37657</v>
      </c>
      <c r="J1242" s="5" t="s">
        <v>6319</v>
      </c>
      <c r="K1242" s="5" t="s">
        <v>2182</v>
      </c>
      <c r="L1242" s="5" t="s">
        <v>1733</v>
      </c>
      <c r="M1242" s="5" t="s">
        <v>16688</v>
      </c>
      <c r="N1242" s="5" t="s">
        <v>444</v>
      </c>
      <c r="O1242" s="5" t="s">
        <v>6180</v>
      </c>
      <c r="P1242" s="5" t="s">
        <v>25567</v>
      </c>
      <c r="Q1242" s="5">
        <v>0.409</v>
      </c>
      <c r="R1242" s="25">
        <f t="shared" si="19"/>
        <v>0.409</v>
      </c>
      <c r="S1242" s="30" t="s">
        <v>36324</v>
      </c>
      <c r="T1242" s="30" t="s">
        <v>889</v>
      </c>
      <c r="U1242" s="30" t="s">
        <v>355</v>
      </c>
      <c r="V1242" s="5" t="s">
        <v>991</v>
      </c>
      <c r="W1242" s="28">
        <v>45071</v>
      </c>
      <c r="X1242" s="29">
        <v>2.7691</v>
      </c>
      <c r="Z1242" s="29">
        <v>1016.0499</v>
      </c>
      <c r="AA1242" s="29">
        <v>15.4684</v>
      </c>
      <c r="AB1242" s="29">
        <v>22.6675</v>
      </c>
      <c r="AC1242" s="29">
        <v>258.9211</v>
      </c>
    </row>
    <row r="1243" spans="1:29">
      <c r="A1243" s="13" t="s">
        <v>17017</v>
      </c>
      <c r="B1243" s="4" t="s">
        <v>2687</v>
      </c>
      <c r="C1243" s="12" t="s">
        <v>115</v>
      </c>
      <c r="D1243" s="4" t="s">
        <v>2682</v>
      </c>
      <c r="E1243" s="4" t="s">
        <v>258</v>
      </c>
      <c r="F1243" s="4" t="s">
        <v>3386</v>
      </c>
      <c r="G1243" s="4" t="s">
        <v>1591</v>
      </c>
      <c r="H1243" s="4" t="s">
        <v>144</v>
      </c>
      <c r="I1243" s="5" t="s">
        <v>37658</v>
      </c>
      <c r="J1243" s="5" t="s">
        <v>10582</v>
      </c>
      <c r="K1243" s="5" t="s">
        <v>6699</v>
      </c>
      <c r="L1243" s="5" t="s">
        <v>1923</v>
      </c>
      <c r="M1243" s="5" t="s">
        <v>1611</v>
      </c>
      <c r="N1243" s="5" t="s">
        <v>3592</v>
      </c>
      <c r="O1243" s="5" t="s">
        <v>37659</v>
      </c>
      <c r="P1243" s="5" t="s">
        <v>12957</v>
      </c>
      <c r="Q1243" s="5">
        <v>0.486</v>
      </c>
      <c r="R1243" s="25">
        <f t="shared" si="19"/>
        <v>0.486</v>
      </c>
      <c r="S1243" s="30" t="s">
        <v>9790</v>
      </c>
      <c r="T1243" s="30" t="s">
        <v>1708</v>
      </c>
      <c r="U1243" s="30" t="s">
        <v>542</v>
      </c>
      <c r="V1243" s="5" t="s">
        <v>3386</v>
      </c>
      <c r="W1243" s="28">
        <v>45072</v>
      </c>
      <c r="X1243" s="29">
        <v>3.3752</v>
      </c>
      <c r="Z1243" s="29">
        <v>1015.9152</v>
      </c>
      <c r="AA1243" s="29">
        <v>14.7501</v>
      </c>
      <c r="AB1243" s="29">
        <v>22.7112</v>
      </c>
      <c r="AC1243" s="29">
        <v>262.1142</v>
      </c>
    </row>
    <row r="1244" spans="1:29">
      <c r="A1244" s="13" t="s">
        <v>17021</v>
      </c>
      <c r="B1244" s="4" t="s">
        <v>2298</v>
      </c>
      <c r="C1244" s="12" t="s">
        <v>115</v>
      </c>
      <c r="D1244" s="4" t="s">
        <v>1641</v>
      </c>
      <c r="E1244" s="4" t="s">
        <v>287</v>
      </c>
      <c r="F1244" s="4" t="s">
        <v>2255</v>
      </c>
      <c r="G1244" s="4" t="s">
        <v>1591</v>
      </c>
      <c r="H1244" s="4" t="s">
        <v>1549</v>
      </c>
      <c r="I1244" s="5" t="s">
        <v>37660</v>
      </c>
      <c r="J1244" s="5" t="s">
        <v>7429</v>
      </c>
      <c r="K1244" s="5" t="s">
        <v>2369</v>
      </c>
      <c r="L1244" s="5" t="s">
        <v>974</v>
      </c>
      <c r="M1244" s="5" t="s">
        <v>3496</v>
      </c>
      <c r="N1244" s="5" t="s">
        <v>2313</v>
      </c>
      <c r="O1244" s="5" t="s">
        <v>12481</v>
      </c>
      <c r="P1244" s="5" t="s">
        <v>13896</v>
      </c>
      <c r="Q1244" s="5">
        <v>0.511</v>
      </c>
      <c r="R1244" s="25">
        <f t="shared" si="19"/>
        <v>0.511</v>
      </c>
      <c r="S1244" s="30" t="s">
        <v>25384</v>
      </c>
      <c r="T1244" s="30" t="s">
        <v>7329</v>
      </c>
      <c r="U1244" s="30" t="s">
        <v>167</v>
      </c>
      <c r="V1244" s="5" t="s">
        <v>2255</v>
      </c>
      <c r="W1244" s="28">
        <v>45073</v>
      </c>
      <c r="X1244" s="29">
        <v>3.4809</v>
      </c>
      <c r="Z1244" s="29">
        <v>1016.7126</v>
      </c>
      <c r="AA1244" s="29">
        <v>12.8641</v>
      </c>
      <c r="AB1244" s="29">
        <v>21.4925</v>
      </c>
      <c r="AC1244" s="29">
        <v>290.5903</v>
      </c>
    </row>
    <row r="1245" spans="1:29">
      <c r="A1245" s="13" t="s">
        <v>17024</v>
      </c>
      <c r="B1245" s="4" t="s">
        <v>284</v>
      </c>
      <c r="C1245" s="12" t="s">
        <v>115</v>
      </c>
      <c r="D1245" s="4" t="s">
        <v>599</v>
      </c>
      <c r="E1245" s="4" t="s">
        <v>242</v>
      </c>
      <c r="F1245" s="4" t="s">
        <v>2323</v>
      </c>
      <c r="G1245" s="4" t="s">
        <v>1591</v>
      </c>
      <c r="H1245" s="4" t="s">
        <v>314</v>
      </c>
      <c r="I1245" s="5" t="s">
        <v>17988</v>
      </c>
      <c r="J1245" s="5" t="s">
        <v>1602</v>
      </c>
      <c r="K1245" s="5" t="s">
        <v>126</v>
      </c>
      <c r="L1245" s="5" t="s">
        <v>3118</v>
      </c>
      <c r="M1245" s="5" t="s">
        <v>9360</v>
      </c>
      <c r="N1245" s="5" t="s">
        <v>172</v>
      </c>
      <c r="O1245" s="5" t="s">
        <v>477</v>
      </c>
      <c r="P1245" s="5" t="s">
        <v>37661</v>
      </c>
      <c r="Q1245" s="5">
        <v>0.436</v>
      </c>
      <c r="R1245" s="25">
        <f t="shared" si="19"/>
        <v>0.436</v>
      </c>
      <c r="S1245" s="30" t="s">
        <v>35089</v>
      </c>
      <c r="T1245" s="30" t="s">
        <v>2345</v>
      </c>
      <c r="U1245" s="30" t="s">
        <v>728</v>
      </c>
      <c r="V1245" s="5" t="s">
        <v>1754</v>
      </c>
      <c r="W1245" s="28">
        <v>45074</v>
      </c>
      <c r="X1245" s="29">
        <v>2.6681</v>
      </c>
      <c r="Z1245" s="29">
        <v>1018.2007</v>
      </c>
      <c r="AA1245" s="29">
        <v>12.2792</v>
      </c>
      <c r="AB1245" s="29">
        <v>18.4266</v>
      </c>
      <c r="AC1245" s="29">
        <v>319.8482</v>
      </c>
    </row>
    <row r="1246" spans="1:29">
      <c r="A1246" s="13" t="s">
        <v>17029</v>
      </c>
      <c r="B1246" s="4" t="s">
        <v>314</v>
      </c>
      <c r="C1246" s="12" t="s">
        <v>31</v>
      </c>
      <c r="D1246" s="4" t="s">
        <v>4306</v>
      </c>
      <c r="E1246" s="4" t="s">
        <v>223</v>
      </c>
      <c r="F1246" s="4" t="s">
        <v>1083</v>
      </c>
      <c r="G1246" s="4" t="s">
        <v>1591</v>
      </c>
      <c r="H1246" s="4" t="s">
        <v>954</v>
      </c>
      <c r="I1246" s="5" t="s">
        <v>37662</v>
      </c>
      <c r="J1246" s="5" t="s">
        <v>10432</v>
      </c>
      <c r="K1246" s="5" t="s">
        <v>1994</v>
      </c>
      <c r="L1246" s="5" t="s">
        <v>417</v>
      </c>
      <c r="M1246" s="5" t="s">
        <v>856</v>
      </c>
      <c r="N1246" s="5" t="s">
        <v>1658</v>
      </c>
      <c r="O1246" s="5" t="s">
        <v>2713</v>
      </c>
      <c r="P1246" s="5" t="s">
        <v>15770</v>
      </c>
      <c r="Q1246" s="5">
        <v>0.424</v>
      </c>
      <c r="R1246" s="25">
        <f t="shared" si="19"/>
        <v>0.424</v>
      </c>
      <c r="S1246" s="30" t="s">
        <v>9835</v>
      </c>
      <c r="T1246" s="30" t="s">
        <v>1202</v>
      </c>
      <c r="U1246" s="30" t="s">
        <v>1097</v>
      </c>
      <c r="V1246" s="5" t="s">
        <v>4685</v>
      </c>
      <c r="W1246" s="28">
        <v>45075</v>
      </c>
      <c r="X1246" s="29">
        <v>2.1394</v>
      </c>
      <c r="Z1246" s="29">
        <v>1019.3907</v>
      </c>
      <c r="AA1246" s="29">
        <v>10.6684</v>
      </c>
      <c r="AB1246" s="29">
        <v>22.0423</v>
      </c>
      <c r="AC1246" s="29">
        <v>14.552</v>
      </c>
    </row>
    <row r="1247" spans="1:29">
      <c r="A1247" s="13" t="s">
        <v>17032</v>
      </c>
      <c r="B1247" s="4" t="s">
        <v>655</v>
      </c>
      <c r="C1247" s="12" t="s">
        <v>1459</v>
      </c>
      <c r="D1247" s="4" t="s">
        <v>177</v>
      </c>
      <c r="E1247" s="4" t="s">
        <v>573</v>
      </c>
      <c r="F1247" s="4" t="s">
        <v>4069</v>
      </c>
      <c r="G1247" s="4" t="s">
        <v>1591</v>
      </c>
      <c r="H1247" s="4" t="s">
        <v>2663</v>
      </c>
      <c r="I1247" s="5" t="s">
        <v>37663</v>
      </c>
      <c r="J1247" s="5" t="s">
        <v>4225</v>
      </c>
      <c r="K1247" s="5" t="s">
        <v>5206</v>
      </c>
      <c r="L1247" s="5" t="s">
        <v>1132</v>
      </c>
      <c r="M1247" s="5" t="s">
        <v>8729</v>
      </c>
      <c r="N1247" s="5" t="s">
        <v>3494</v>
      </c>
      <c r="O1247" s="5" t="s">
        <v>1227</v>
      </c>
      <c r="P1247" s="5" t="s">
        <v>26258</v>
      </c>
      <c r="Q1247" s="5">
        <v>0.358</v>
      </c>
      <c r="R1247" s="25">
        <f t="shared" si="19"/>
        <v>0.358</v>
      </c>
      <c r="S1247" s="30" t="s">
        <v>27603</v>
      </c>
      <c r="T1247" s="30" t="s">
        <v>1710</v>
      </c>
      <c r="U1247" s="30" t="s">
        <v>202</v>
      </c>
      <c r="V1247" s="5" t="s">
        <v>1014</v>
      </c>
      <c r="W1247" s="28">
        <v>45076</v>
      </c>
      <c r="X1247" s="29">
        <v>1.7409</v>
      </c>
      <c r="Z1247" s="29">
        <v>1020.3667</v>
      </c>
      <c r="AA1247" s="29">
        <v>9.7909</v>
      </c>
      <c r="AB1247" s="29">
        <v>23.1425</v>
      </c>
      <c r="AC1247" s="29">
        <v>5.5267</v>
      </c>
    </row>
    <row r="1248" spans="1:29">
      <c r="A1248" s="13" t="s">
        <v>17036</v>
      </c>
      <c r="B1248" s="4" t="s">
        <v>284</v>
      </c>
      <c r="C1248" s="12" t="s">
        <v>1737</v>
      </c>
      <c r="D1248" s="4" t="s">
        <v>599</v>
      </c>
      <c r="E1248" s="4" t="s">
        <v>258</v>
      </c>
      <c r="F1248" s="4" t="s">
        <v>4172</v>
      </c>
      <c r="G1248" s="4" t="s">
        <v>1591</v>
      </c>
      <c r="H1248" s="4" t="s">
        <v>63</v>
      </c>
      <c r="I1248" s="5" t="s">
        <v>37664</v>
      </c>
      <c r="J1248" s="5" t="s">
        <v>2315</v>
      </c>
      <c r="K1248" s="5" t="s">
        <v>2321</v>
      </c>
      <c r="L1248" s="5" t="s">
        <v>1159</v>
      </c>
      <c r="M1248" s="5" t="s">
        <v>5961</v>
      </c>
      <c r="N1248" s="5" t="s">
        <v>1931</v>
      </c>
      <c r="O1248" s="5" t="s">
        <v>9388</v>
      </c>
      <c r="P1248" s="5" t="s">
        <v>17141</v>
      </c>
      <c r="Q1248" s="5">
        <v>0.337</v>
      </c>
      <c r="R1248" s="25">
        <f t="shared" si="19"/>
        <v>0.337</v>
      </c>
      <c r="S1248" s="30" t="s">
        <v>37665</v>
      </c>
      <c r="T1248" s="30" t="s">
        <v>5669</v>
      </c>
      <c r="U1248" s="30" t="s">
        <v>555</v>
      </c>
      <c r="V1248" s="5" t="s">
        <v>2564</v>
      </c>
      <c r="W1248" s="28">
        <v>45077</v>
      </c>
      <c r="X1248" s="29">
        <v>0.3336</v>
      </c>
      <c r="Z1248" s="29">
        <v>1021.0616</v>
      </c>
      <c r="AA1248" s="29">
        <v>7.2558</v>
      </c>
      <c r="AB1248" s="29">
        <v>27.87</v>
      </c>
      <c r="AC1248" s="29">
        <v>193.7066</v>
      </c>
    </row>
    <row r="1249" spans="1:29">
      <c r="A1249" s="13" t="s">
        <v>17040</v>
      </c>
      <c r="B1249" s="4" t="s">
        <v>1500</v>
      </c>
      <c r="C1249" s="12" t="s">
        <v>1459</v>
      </c>
      <c r="D1249" s="4" t="s">
        <v>1672</v>
      </c>
      <c r="E1249" s="4" t="s">
        <v>64</v>
      </c>
      <c r="F1249" s="4" t="s">
        <v>337</v>
      </c>
      <c r="G1249" s="4" t="s">
        <v>1591</v>
      </c>
      <c r="H1249" s="4" t="s">
        <v>116</v>
      </c>
      <c r="I1249" s="5" t="s">
        <v>21468</v>
      </c>
      <c r="J1249" s="5" t="s">
        <v>2920</v>
      </c>
      <c r="K1249" s="5" t="s">
        <v>2440</v>
      </c>
      <c r="L1249" s="5" t="s">
        <v>3940</v>
      </c>
      <c r="M1249" s="5" t="s">
        <v>6694</v>
      </c>
      <c r="N1249" s="5" t="s">
        <v>1160</v>
      </c>
      <c r="O1249" s="5" t="s">
        <v>34118</v>
      </c>
      <c r="P1249" s="5" t="s">
        <v>33071</v>
      </c>
      <c r="Q1249" s="5">
        <v>0.368</v>
      </c>
      <c r="R1249" s="25">
        <f t="shared" si="19"/>
        <v>0.368</v>
      </c>
      <c r="S1249" s="30" t="s">
        <v>30246</v>
      </c>
      <c r="T1249" s="30" t="s">
        <v>1754</v>
      </c>
      <c r="U1249" s="30" t="s">
        <v>1328</v>
      </c>
      <c r="V1249" s="5" t="s">
        <v>1828</v>
      </c>
      <c r="W1249" s="28">
        <v>45078</v>
      </c>
      <c r="X1249" s="29">
        <v>1.0729</v>
      </c>
      <c r="Z1249" s="29">
        <v>1021.2967</v>
      </c>
      <c r="AA1249" s="29">
        <v>7.445</v>
      </c>
      <c r="AB1249" s="29">
        <v>25.4816</v>
      </c>
      <c r="AC1249" s="29">
        <v>12.6569</v>
      </c>
    </row>
    <row r="1250" spans="1:29">
      <c r="A1250" s="13" t="s">
        <v>17044</v>
      </c>
      <c r="B1250" s="4" t="s">
        <v>30</v>
      </c>
      <c r="C1250" s="12" t="s">
        <v>874</v>
      </c>
      <c r="D1250" s="4" t="s">
        <v>571</v>
      </c>
      <c r="E1250" s="4" t="s">
        <v>256</v>
      </c>
      <c r="F1250" s="4" t="s">
        <v>1532</v>
      </c>
      <c r="G1250" s="4" t="s">
        <v>1591</v>
      </c>
      <c r="H1250" s="4" t="s">
        <v>300</v>
      </c>
      <c r="I1250" s="5" t="s">
        <v>23708</v>
      </c>
      <c r="J1250" s="5" t="s">
        <v>7527</v>
      </c>
      <c r="K1250" s="5" t="s">
        <v>1931</v>
      </c>
      <c r="L1250" s="5" t="s">
        <v>3204</v>
      </c>
      <c r="M1250" s="5" t="s">
        <v>16552</v>
      </c>
      <c r="N1250" s="5" t="s">
        <v>960</v>
      </c>
      <c r="O1250" s="5" t="s">
        <v>6960</v>
      </c>
      <c r="P1250" s="5" t="s">
        <v>22400</v>
      </c>
      <c r="Q1250" s="5">
        <v>0.372</v>
      </c>
      <c r="R1250" s="25">
        <f t="shared" si="19"/>
        <v>0.372</v>
      </c>
      <c r="S1250" s="30" t="s">
        <v>37666</v>
      </c>
      <c r="T1250" s="30" t="s">
        <v>4149</v>
      </c>
      <c r="U1250" s="30" t="s">
        <v>59</v>
      </c>
      <c r="V1250" s="5" t="s">
        <v>74</v>
      </c>
      <c r="W1250" s="28">
        <v>45079</v>
      </c>
      <c r="X1250" s="29">
        <v>0.2985</v>
      </c>
      <c r="Z1250" s="29">
        <v>1021.545</v>
      </c>
      <c r="AA1250" s="29">
        <v>5.3733</v>
      </c>
      <c r="AB1250" s="29">
        <v>31.3366</v>
      </c>
      <c r="AC1250" s="29">
        <v>273.4297</v>
      </c>
    </row>
    <row r="1251" spans="1:29">
      <c r="A1251" s="13" t="s">
        <v>17049</v>
      </c>
      <c r="B1251" s="4" t="s">
        <v>600</v>
      </c>
      <c r="C1251" s="12" t="s">
        <v>115</v>
      </c>
      <c r="D1251" s="4" t="s">
        <v>1769</v>
      </c>
      <c r="E1251" s="4" t="s">
        <v>113</v>
      </c>
      <c r="F1251" s="4" t="s">
        <v>7959</v>
      </c>
      <c r="G1251" s="4" t="s">
        <v>1591</v>
      </c>
      <c r="H1251" s="4" t="s">
        <v>192</v>
      </c>
      <c r="I1251" s="5" t="s">
        <v>37667</v>
      </c>
      <c r="J1251" s="5" t="s">
        <v>1812</v>
      </c>
      <c r="K1251" s="5" t="s">
        <v>3708</v>
      </c>
      <c r="L1251" s="5" t="s">
        <v>124</v>
      </c>
      <c r="M1251" s="5" t="s">
        <v>2137</v>
      </c>
      <c r="N1251" s="5" t="s">
        <v>974</v>
      </c>
      <c r="O1251" s="5" t="s">
        <v>20648</v>
      </c>
      <c r="P1251" s="5" t="s">
        <v>17023</v>
      </c>
      <c r="Q1251" s="5">
        <v>0.324</v>
      </c>
      <c r="R1251" s="25">
        <f t="shared" si="19"/>
        <v>0.324</v>
      </c>
      <c r="S1251" s="30" t="s">
        <v>16000</v>
      </c>
      <c r="T1251" s="30" t="s">
        <v>1848</v>
      </c>
      <c r="U1251" s="30" t="s">
        <v>3708</v>
      </c>
      <c r="V1251" s="5" t="s">
        <v>5720</v>
      </c>
      <c r="W1251" s="28">
        <v>45080</v>
      </c>
      <c r="X1251" s="29">
        <v>1.684</v>
      </c>
      <c r="Z1251" s="29">
        <v>1021.9616</v>
      </c>
      <c r="AA1251" s="29">
        <v>7.4291</v>
      </c>
      <c r="AB1251" s="29">
        <v>24.9166</v>
      </c>
      <c r="AC1251" s="29">
        <v>6.0715</v>
      </c>
    </row>
    <row r="1252" spans="1:29">
      <c r="A1252" s="13" t="s">
        <v>17054</v>
      </c>
      <c r="B1252" s="4" t="s">
        <v>640</v>
      </c>
      <c r="C1252" s="12" t="s">
        <v>874</v>
      </c>
      <c r="D1252" s="4" t="s">
        <v>189</v>
      </c>
      <c r="E1252" s="4" t="s">
        <v>256</v>
      </c>
      <c r="F1252" s="4" t="s">
        <v>1109</v>
      </c>
      <c r="G1252" s="4" t="s">
        <v>1591</v>
      </c>
      <c r="H1252" s="4" t="s">
        <v>222</v>
      </c>
      <c r="I1252" s="5" t="s">
        <v>37668</v>
      </c>
      <c r="J1252" s="5" t="s">
        <v>19903</v>
      </c>
      <c r="K1252" s="5" t="s">
        <v>2117</v>
      </c>
      <c r="L1252" s="5" t="s">
        <v>334</v>
      </c>
      <c r="M1252" s="5" t="s">
        <v>37669</v>
      </c>
      <c r="N1252" s="5" t="s">
        <v>2440</v>
      </c>
      <c r="O1252" s="5" t="s">
        <v>37501</v>
      </c>
      <c r="P1252" s="5" t="s">
        <v>9234</v>
      </c>
      <c r="Q1252" s="5">
        <v>0.352</v>
      </c>
      <c r="R1252" s="25">
        <f t="shared" si="19"/>
        <v>0.352</v>
      </c>
      <c r="S1252" s="30" t="s">
        <v>34433</v>
      </c>
      <c r="T1252" s="30" t="s">
        <v>1838</v>
      </c>
      <c r="U1252" s="30" t="s">
        <v>974</v>
      </c>
      <c r="V1252" s="5" t="s">
        <v>3531</v>
      </c>
      <c r="W1252" s="28">
        <v>45081</v>
      </c>
      <c r="X1252" s="29">
        <v>1.2588</v>
      </c>
      <c r="Z1252" s="29">
        <v>1022.0649</v>
      </c>
      <c r="AA1252" s="29">
        <v>7.1851</v>
      </c>
      <c r="AB1252" s="29">
        <v>25.0905</v>
      </c>
      <c r="AC1252" s="29">
        <v>357.7461</v>
      </c>
    </row>
    <row r="1253" spans="1:29">
      <c r="A1253" s="13" t="s">
        <v>17058</v>
      </c>
      <c r="B1253" s="4" t="s">
        <v>940</v>
      </c>
      <c r="C1253" s="12" t="s">
        <v>1459</v>
      </c>
      <c r="D1253" s="4" t="s">
        <v>298</v>
      </c>
      <c r="E1253" s="4" t="s">
        <v>376</v>
      </c>
      <c r="F1253" s="4" t="s">
        <v>2345</v>
      </c>
      <c r="G1253" s="4" t="s">
        <v>1591</v>
      </c>
      <c r="H1253" s="4" t="s">
        <v>207</v>
      </c>
      <c r="I1253" s="5" t="s">
        <v>32058</v>
      </c>
      <c r="J1253" s="5" t="s">
        <v>2715</v>
      </c>
      <c r="K1253" s="5" t="s">
        <v>5746</v>
      </c>
      <c r="L1253" s="5" t="s">
        <v>3384</v>
      </c>
      <c r="M1253" s="5" t="s">
        <v>22573</v>
      </c>
      <c r="N1253" s="5" t="s">
        <v>1328</v>
      </c>
      <c r="O1253" s="5" t="s">
        <v>3967</v>
      </c>
      <c r="P1253" s="5" t="s">
        <v>16419</v>
      </c>
      <c r="Q1253" s="5">
        <v>0.428</v>
      </c>
      <c r="R1253" s="25">
        <f t="shared" si="19"/>
        <v>0.428</v>
      </c>
      <c r="S1253" s="30" t="s">
        <v>28659</v>
      </c>
      <c r="T1253" s="30" t="s">
        <v>1455</v>
      </c>
      <c r="U1253" s="30" t="s">
        <v>456</v>
      </c>
      <c r="V1253" s="5" t="s">
        <v>1636</v>
      </c>
      <c r="W1253" s="28">
        <v>45082</v>
      </c>
      <c r="X1253" s="29">
        <v>0.8125</v>
      </c>
      <c r="Z1253" s="29">
        <v>1022.1842</v>
      </c>
      <c r="AA1253" s="29">
        <v>4.0933</v>
      </c>
      <c r="AB1253" s="29">
        <v>32.4692</v>
      </c>
      <c r="AC1253" s="29">
        <v>47.6224</v>
      </c>
    </row>
    <row r="1254" spans="1:29">
      <c r="A1254" s="13" t="s">
        <v>17060</v>
      </c>
      <c r="B1254" s="4" t="s">
        <v>940</v>
      </c>
      <c r="C1254" s="12" t="s">
        <v>874</v>
      </c>
      <c r="D1254" s="4" t="s">
        <v>298</v>
      </c>
      <c r="E1254" s="4" t="s">
        <v>376</v>
      </c>
      <c r="F1254" s="4" t="s">
        <v>1452</v>
      </c>
      <c r="G1254" s="4" t="s">
        <v>1591</v>
      </c>
      <c r="H1254" s="4" t="s">
        <v>66</v>
      </c>
      <c r="I1254" s="5" t="s">
        <v>37670</v>
      </c>
      <c r="J1254" s="5" t="s">
        <v>540</v>
      </c>
      <c r="K1254" s="5" t="s">
        <v>2321</v>
      </c>
      <c r="L1254" s="5" t="s">
        <v>5868</v>
      </c>
      <c r="M1254" s="5" t="s">
        <v>1508</v>
      </c>
      <c r="N1254" s="5" t="s">
        <v>1363</v>
      </c>
      <c r="O1254" s="5" t="s">
        <v>1119</v>
      </c>
      <c r="P1254" s="5" t="s">
        <v>35694</v>
      </c>
      <c r="Q1254" s="5">
        <v>0.383</v>
      </c>
      <c r="R1254" s="25">
        <f t="shared" si="19"/>
        <v>0.383</v>
      </c>
      <c r="S1254" s="30" t="s">
        <v>37671</v>
      </c>
      <c r="T1254" s="30" t="s">
        <v>10690</v>
      </c>
      <c r="U1254" s="30" t="s">
        <v>974</v>
      </c>
      <c r="V1254" s="5" t="s">
        <v>12622</v>
      </c>
      <c r="W1254" s="28">
        <v>45083</v>
      </c>
      <c r="X1254" s="29">
        <v>0.7135</v>
      </c>
      <c r="Z1254" s="29">
        <v>1022.4884</v>
      </c>
      <c r="AA1254" s="29">
        <v>3.8174</v>
      </c>
      <c r="AB1254" s="29">
        <v>32.8823</v>
      </c>
      <c r="AC1254" s="29">
        <v>166.2461</v>
      </c>
    </row>
    <row r="1255" spans="1:29">
      <c r="A1255" s="13" t="s">
        <v>17064</v>
      </c>
      <c r="B1255" s="4" t="s">
        <v>940</v>
      </c>
      <c r="C1255" s="12" t="s">
        <v>115</v>
      </c>
      <c r="D1255" s="4" t="s">
        <v>298</v>
      </c>
      <c r="E1255" s="4" t="s">
        <v>223</v>
      </c>
      <c r="F1255" s="4" t="s">
        <v>7351</v>
      </c>
      <c r="G1255" s="4" t="s">
        <v>1591</v>
      </c>
      <c r="H1255" s="4" t="s">
        <v>130</v>
      </c>
      <c r="I1255" s="5" t="s">
        <v>37672</v>
      </c>
      <c r="J1255" s="5" t="s">
        <v>5339</v>
      </c>
      <c r="K1255" s="5" t="s">
        <v>2082</v>
      </c>
      <c r="L1255" s="5" t="s">
        <v>1923</v>
      </c>
      <c r="M1255" s="5" t="s">
        <v>2857</v>
      </c>
      <c r="N1255" s="5" t="s">
        <v>486</v>
      </c>
      <c r="O1255" s="5" t="s">
        <v>8746</v>
      </c>
      <c r="P1255" s="5" t="s">
        <v>2648</v>
      </c>
      <c r="Q1255" s="5">
        <v>0.429</v>
      </c>
      <c r="R1255" s="25">
        <f t="shared" si="19"/>
        <v>0.429</v>
      </c>
      <c r="S1255" s="30" t="s">
        <v>36830</v>
      </c>
      <c r="T1255" s="30" t="s">
        <v>1555</v>
      </c>
      <c r="U1255" s="30" t="s">
        <v>231</v>
      </c>
      <c r="V1255" s="5" t="s">
        <v>11936</v>
      </c>
      <c r="W1255" s="28">
        <v>45084</v>
      </c>
      <c r="X1255" s="29">
        <v>0.4571</v>
      </c>
      <c r="Z1255" s="29">
        <v>1022.8592</v>
      </c>
      <c r="AA1255" s="29">
        <v>2.8116</v>
      </c>
      <c r="AB1255" s="29">
        <v>34.9434</v>
      </c>
      <c r="AC1255" s="29">
        <v>228.193</v>
      </c>
    </row>
    <row r="1256" spans="1:29">
      <c r="A1256" s="13" t="s">
        <v>17067</v>
      </c>
      <c r="B1256" s="4" t="s">
        <v>82</v>
      </c>
      <c r="C1256" s="12" t="s">
        <v>115</v>
      </c>
      <c r="D1256" s="4" t="s">
        <v>144</v>
      </c>
      <c r="E1256" s="4" t="s">
        <v>242</v>
      </c>
      <c r="F1256" s="4" t="s">
        <v>1838</v>
      </c>
      <c r="G1256" s="4" t="s">
        <v>1591</v>
      </c>
      <c r="H1256" s="4" t="s">
        <v>113</v>
      </c>
      <c r="I1256" s="5" t="s">
        <v>37673</v>
      </c>
      <c r="J1256" s="5" t="s">
        <v>4209</v>
      </c>
      <c r="K1256" s="5" t="s">
        <v>1402</v>
      </c>
      <c r="L1256" s="5" t="s">
        <v>203</v>
      </c>
      <c r="M1256" s="5" t="s">
        <v>11589</v>
      </c>
      <c r="N1256" s="5" t="s">
        <v>1133</v>
      </c>
      <c r="O1256" s="5" t="s">
        <v>18715</v>
      </c>
      <c r="P1256" s="5" t="s">
        <v>18457</v>
      </c>
      <c r="Q1256" s="5">
        <v>0.37</v>
      </c>
      <c r="R1256" s="25">
        <f t="shared" si="19"/>
        <v>0.37</v>
      </c>
      <c r="S1256" s="30" t="s">
        <v>32255</v>
      </c>
      <c r="T1256" s="30" t="s">
        <v>4969</v>
      </c>
      <c r="U1256" s="30" t="s">
        <v>1637</v>
      </c>
      <c r="V1256" s="5" t="s">
        <v>11936</v>
      </c>
      <c r="W1256" s="28">
        <v>45085</v>
      </c>
      <c r="X1256" s="29">
        <v>0.5861</v>
      </c>
      <c r="Z1256" s="29">
        <v>1023.4067</v>
      </c>
      <c r="AA1256" s="29">
        <v>2.3965</v>
      </c>
      <c r="AB1256" s="29">
        <v>35.3176</v>
      </c>
      <c r="AC1256" s="29">
        <v>187.8501</v>
      </c>
    </row>
    <row r="1257" spans="1:29">
      <c r="A1257" s="13" t="s">
        <v>17071</v>
      </c>
      <c r="B1257" s="4" t="s">
        <v>640</v>
      </c>
      <c r="C1257" s="12" t="s">
        <v>874</v>
      </c>
      <c r="D1257" s="4" t="s">
        <v>189</v>
      </c>
      <c r="E1257" s="4" t="s">
        <v>256</v>
      </c>
      <c r="F1257" s="4" t="s">
        <v>3880</v>
      </c>
      <c r="G1257" s="4" t="s">
        <v>1591</v>
      </c>
      <c r="H1257" s="4" t="s">
        <v>29</v>
      </c>
      <c r="I1257" s="5" t="s">
        <v>37674</v>
      </c>
      <c r="J1257" s="5" t="s">
        <v>7841</v>
      </c>
      <c r="K1257" s="5" t="s">
        <v>1658</v>
      </c>
      <c r="L1257" s="5" t="s">
        <v>2440</v>
      </c>
      <c r="M1257" s="5" t="s">
        <v>1440</v>
      </c>
      <c r="N1257" s="5" t="s">
        <v>498</v>
      </c>
      <c r="O1257" s="5" t="s">
        <v>9405</v>
      </c>
      <c r="P1257" s="5" t="s">
        <v>26662</v>
      </c>
      <c r="Q1257" s="5">
        <v>0.334</v>
      </c>
      <c r="R1257" s="25">
        <f t="shared" si="19"/>
        <v>0.334</v>
      </c>
      <c r="S1257" s="30" t="s">
        <v>11033</v>
      </c>
      <c r="T1257" s="30" t="s">
        <v>283</v>
      </c>
      <c r="U1257" s="30" t="s">
        <v>2844</v>
      </c>
      <c r="V1257" s="5" t="s">
        <v>4585</v>
      </c>
      <c r="W1257" s="28">
        <v>45086</v>
      </c>
      <c r="X1257" s="29">
        <v>0.53</v>
      </c>
      <c r="Z1257" s="29">
        <v>1024.1216</v>
      </c>
      <c r="AA1257" s="29">
        <v>3.1891</v>
      </c>
      <c r="AB1257" s="29">
        <v>33.2599</v>
      </c>
      <c r="AC1257" s="29">
        <v>167.7081</v>
      </c>
    </row>
    <row r="1258" spans="1:29">
      <c r="A1258" s="13" t="s">
        <v>17074</v>
      </c>
      <c r="B1258" s="4" t="s">
        <v>176</v>
      </c>
      <c r="C1258" s="12" t="s">
        <v>874</v>
      </c>
      <c r="D1258" s="4" t="s">
        <v>175</v>
      </c>
      <c r="E1258" s="4" t="s">
        <v>240</v>
      </c>
      <c r="F1258" s="4" t="s">
        <v>8791</v>
      </c>
      <c r="G1258" s="4" t="s">
        <v>1591</v>
      </c>
      <c r="H1258" s="4" t="s">
        <v>81</v>
      </c>
      <c r="I1258" s="5" t="s">
        <v>37675</v>
      </c>
      <c r="J1258" s="5" t="s">
        <v>11981</v>
      </c>
      <c r="K1258" s="5" t="s">
        <v>1176</v>
      </c>
      <c r="L1258" s="5" t="s">
        <v>1689</v>
      </c>
      <c r="M1258" s="5" t="s">
        <v>13969</v>
      </c>
      <c r="N1258" s="5" t="s">
        <v>1264</v>
      </c>
      <c r="O1258" s="5" t="s">
        <v>4967</v>
      </c>
      <c r="P1258" s="5" t="s">
        <v>34777</v>
      </c>
      <c r="Q1258" s="5">
        <v>0.397</v>
      </c>
      <c r="R1258" s="25">
        <f t="shared" si="19"/>
        <v>0.397</v>
      </c>
      <c r="S1258" s="30" t="s">
        <v>1606</v>
      </c>
      <c r="T1258" s="30" t="s">
        <v>10329</v>
      </c>
      <c r="U1258" s="30" t="s">
        <v>1276</v>
      </c>
      <c r="V1258" s="5" t="s">
        <v>309</v>
      </c>
      <c r="W1258" s="28">
        <v>45087</v>
      </c>
      <c r="X1258" s="29">
        <v>0.3375</v>
      </c>
      <c r="Z1258" s="29">
        <v>1024.9907</v>
      </c>
      <c r="AA1258" s="29">
        <v>5.3809</v>
      </c>
      <c r="AB1258" s="29">
        <v>35.5625</v>
      </c>
      <c r="AC1258" s="29">
        <v>39.849</v>
      </c>
    </row>
    <row r="1259" spans="1:29">
      <c r="A1259" s="13" t="s">
        <v>17077</v>
      </c>
      <c r="B1259" s="4" t="s">
        <v>176</v>
      </c>
      <c r="C1259" s="12" t="s">
        <v>115</v>
      </c>
      <c r="D1259" s="4" t="s">
        <v>175</v>
      </c>
      <c r="E1259" s="4" t="s">
        <v>81</v>
      </c>
      <c r="F1259" s="4" t="s">
        <v>3300</v>
      </c>
      <c r="G1259" s="4" t="s">
        <v>1591</v>
      </c>
      <c r="H1259" s="4" t="s">
        <v>145</v>
      </c>
      <c r="I1259" s="5" t="s">
        <v>37676</v>
      </c>
      <c r="J1259" s="5" t="s">
        <v>6973</v>
      </c>
      <c r="K1259" s="5" t="s">
        <v>1012</v>
      </c>
      <c r="L1259" s="5" t="s">
        <v>701</v>
      </c>
      <c r="M1259" s="5" t="s">
        <v>16523</v>
      </c>
      <c r="N1259" s="5" t="s">
        <v>1264</v>
      </c>
      <c r="O1259" s="5" t="s">
        <v>32570</v>
      </c>
      <c r="P1259" s="5" t="s">
        <v>37677</v>
      </c>
      <c r="Q1259" s="5">
        <v>0.324</v>
      </c>
      <c r="R1259" s="25">
        <f t="shared" si="19"/>
        <v>0.324</v>
      </c>
      <c r="S1259" s="30" t="s">
        <v>37678</v>
      </c>
      <c r="T1259" s="30" t="s">
        <v>3215</v>
      </c>
      <c r="U1259" s="30" t="s">
        <v>3423</v>
      </c>
      <c r="V1259" s="5" t="s">
        <v>4585</v>
      </c>
      <c r="W1259" s="28">
        <v>45088</v>
      </c>
      <c r="X1259" s="29">
        <v>0.6024</v>
      </c>
      <c r="Z1259" s="29">
        <v>1025.314</v>
      </c>
      <c r="AA1259" s="29">
        <v>10.3202</v>
      </c>
      <c r="AB1259" s="29">
        <v>25.1526</v>
      </c>
      <c r="AC1259" s="29">
        <v>168.3475</v>
      </c>
    </row>
    <row r="1260" spans="1:29">
      <c r="A1260" s="13" t="s">
        <v>17080</v>
      </c>
      <c r="B1260" s="4" t="s">
        <v>316</v>
      </c>
      <c r="C1260" s="12" t="s">
        <v>1459</v>
      </c>
      <c r="D1260" s="4" t="s">
        <v>600</v>
      </c>
      <c r="E1260" s="4" t="s">
        <v>161</v>
      </c>
      <c r="F1260" s="4" t="s">
        <v>17205</v>
      </c>
      <c r="G1260" s="4" t="s">
        <v>1591</v>
      </c>
      <c r="H1260" s="4" t="s">
        <v>28</v>
      </c>
      <c r="I1260" s="5" t="s">
        <v>37679</v>
      </c>
      <c r="J1260" s="5" t="s">
        <v>17533</v>
      </c>
      <c r="K1260" s="5" t="s">
        <v>1658</v>
      </c>
      <c r="L1260" s="5" t="s">
        <v>1521</v>
      </c>
      <c r="M1260" s="5" t="s">
        <v>32192</v>
      </c>
      <c r="N1260" s="5" t="s">
        <v>1289</v>
      </c>
      <c r="O1260" s="5" t="s">
        <v>37680</v>
      </c>
      <c r="P1260" s="5" t="s">
        <v>18720</v>
      </c>
      <c r="Q1260" s="5">
        <v>0.311</v>
      </c>
      <c r="R1260" s="25">
        <f t="shared" si="19"/>
        <v>0.311</v>
      </c>
      <c r="S1260" s="30" t="s">
        <v>30838</v>
      </c>
      <c r="T1260" s="30" t="s">
        <v>3757</v>
      </c>
      <c r="U1260" s="30" t="s">
        <v>1097</v>
      </c>
      <c r="V1260" s="5" t="s">
        <v>3016</v>
      </c>
      <c r="W1260" s="28">
        <v>45089</v>
      </c>
      <c r="X1260" s="29">
        <v>1.1452</v>
      </c>
      <c r="Z1260" s="29">
        <v>1025.3182</v>
      </c>
      <c r="AA1260" s="29">
        <v>11.0705</v>
      </c>
      <c r="AB1260" s="29">
        <v>23.2055</v>
      </c>
      <c r="AC1260" s="29">
        <v>149.5075</v>
      </c>
    </row>
    <row r="1261" spans="1:29">
      <c r="A1261" s="13" t="s">
        <v>17085</v>
      </c>
      <c r="B1261" s="4" t="s">
        <v>129</v>
      </c>
      <c r="C1261" s="12" t="s">
        <v>50</v>
      </c>
      <c r="D1261" s="4" t="s">
        <v>131</v>
      </c>
      <c r="E1261" s="4" t="s">
        <v>573</v>
      </c>
      <c r="F1261" s="4" t="s">
        <v>146</v>
      </c>
      <c r="G1261" s="4" t="s">
        <v>269</v>
      </c>
      <c r="H1261" s="4" t="s">
        <v>316</v>
      </c>
      <c r="I1261" s="5" t="s">
        <v>30062</v>
      </c>
      <c r="J1261" s="5" t="s">
        <v>6344</v>
      </c>
      <c r="K1261" s="5" t="s">
        <v>1136</v>
      </c>
      <c r="L1261" s="5" t="s">
        <v>124</v>
      </c>
      <c r="M1261" s="5" t="s">
        <v>7572</v>
      </c>
      <c r="N1261" s="5" t="s">
        <v>964</v>
      </c>
      <c r="O1261" s="5" t="s">
        <v>1932</v>
      </c>
      <c r="P1261" s="5" t="s">
        <v>26646</v>
      </c>
      <c r="Q1261" s="5">
        <v>0.378</v>
      </c>
      <c r="R1261" s="25">
        <f t="shared" si="19"/>
        <v>0.378</v>
      </c>
      <c r="S1261" s="30" t="s">
        <v>37681</v>
      </c>
      <c r="T1261" s="30" t="s">
        <v>266</v>
      </c>
      <c r="U1261" s="30" t="s">
        <v>355</v>
      </c>
      <c r="V1261" s="5" t="s">
        <v>7666</v>
      </c>
      <c r="W1261" s="28">
        <v>45090</v>
      </c>
      <c r="X1261" s="29">
        <v>1.3471</v>
      </c>
      <c r="Z1261" s="29">
        <v>1024.8749</v>
      </c>
      <c r="AA1261" s="29">
        <v>11.3558</v>
      </c>
      <c r="AB1261" s="29">
        <v>22.0558</v>
      </c>
      <c r="AC1261" s="29">
        <v>125.3123</v>
      </c>
    </row>
    <row r="1262" spans="1:29">
      <c r="A1262" s="13" t="s">
        <v>17089</v>
      </c>
      <c r="B1262" s="4" t="s">
        <v>547</v>
      </c>
      <c r="C1262" s="12" t="s">
        <v>191</v>
      </c>
      <c r="D1262" s="4" t="s">
        <v>269</v>
      </c>
      <c r="E1262" s="4" t="s">
        <v>269</v>
      </c>
      <c r="F1262" s="4" t="s">
        <v>1375</v>
      </c>
      <c r="G1262" s="4" t="s">
        <v>269</v>
      </c>
      <c r="H1262" s="4" t="s">
        <v>47</v>
      </c>
      <c r="I1262" s="5" t="s">
        <v>37682</v>
      </c>
      <c r="J1262" s="5" t="s">
        <v>11256</v>
      </c>
      <c r="K1262" s="5" t="s">
        <v>2424</v>
      </c>
      <c r="L1262" s="5" t="s">
        <v>1836</v>
      </c>
      <c r="M1262" s="5" t="s">
        <v>4680</v>
      </c>
      <c r="N1262" s="5" t="s">
        <v>2440</v>
      </c>
      <c r="O1262" s="5" t="s">
        <v>37683</v>
      </c>
      <c r="P1262" s="5" t="s">
        <v>19869</v>
      </c>
      <c r="Q1262" s="5">
        <v>0.398</v>
      </c>
      <c r="R1262" s="25">
        <f t="shared" si="19"/>
        <v>0.398</v>
      </c>
      <c r="S1262" s="30" t="s">
        <v>37684</v>
      </c>
      <c r="T1262" s="30" t="s">
        <v>2074</v>
      </c>
      <c r="U1262" s="30" t="s">
        <v>890</v>
      </c>
      <c r="V1262" s="5" t="s">
        <v>1807</v>
      </c>
      <c r="W1262" s="28">
        <v>45091</v>
      </c>
      <c r="X1262" s="29">
        <v>1.9362</v>
      </c>
      <c r="Z1262" s="29">
        <v>1023.8784</v>
      </c>
      <c r="AA1262" s="29">
        <v>12.1115</v>
      </c>
      <c r="AB1262" s="29">
        <v>22.4882</v>
      </c>
      <c r="AC1262" s="29">
        <v>151.8184</v>
      </c>
    </row>
    <row r="1263" spans="1:29">
      <c r="A1263" s="13" t="s">
        <v>17092</v>
      </c>
      <c r="B1263" s="4" t="s">
        <v>242</v>
      </c>
      <c r="C1263" s="12" t="s">
        <v>50</v>
      </c>
      <c r="D1263" s="4" t="s">
        <v>269</v>
      </c>
      <c r="E1263" s="4" t="s">
        <v>269</v>
      </c>
      <c r="F1263" s="4" t="s">
        <v>1109</v>
      </c>
      <c r="G1263" s="4" t="s">
        <v>269</v>
      </c>
      <c r="H1263" s="4" t="s">
        <v>968</v>
      </c>
      <c r="I1263" s="5" t="s">
        <v>37685</v>
      </c>
      <c r="J1263" s="5" t="s">
        <v>969</v>
      </c>
      <c r="K1263" s="5" t="s">
        <v>3856</v>
      </c>
      <c r="L1263" s="5" t="s">
        <v>2134</v>
      </c>
      <c r="M1263" s="5" t="s">
        <v>9639</v>
      </c>
      <c r="N1263" s="5" t="s">
        <v>5572</v>
      </c>
      <c r="O1263" s="5" t="s">
        <v>20306</v>
      </c>
      <c r="P1263" s="5" t="s">
        <v>12016</v>
      </c>
      <c r="Q1263" s="5">
        <v>0.38</v>
      </c>
      <c r="R1263" s="25">
        <f t="shared" si="19"/>
        <v>0.38</v>
      </c>
      <c r="S1263" s="30" t="s">
        <v>23288</v>
      </c>
      <c r="T1263" s="30" t="s">
        <v>1964</v>
      </c>
      <c r="U1263" s="30" t="s">
        <v>486</v>
      </c>
      <c r="V1263" s="5" t="s">
        <v>3215</v>
      </c>
      <c r="W1263" s="28">
        <v>45092</v>
      </c>
      <c r="X1263" s="29">
        <v>2.0409</v>
      </c>
      <c r="Z1263" s="29">
        <v>1022.4192</v>
      </c>
      <c r="AA1263" s="29">
        <v>12.7491</v>
      </c>
      <c r="AB1263" s="29">
        <v>21.9417</v>
      </c>
      <c r="AC1263" s="29">
        <v>168.204</v>
      </c>
    </row>
    <row r="1264" spans="1:29">
      <c r="A1264" s="13" t="s">
        <v>17095</v>
      </c>
      <c r="B1264" s="4" t="s">
        <v>287</v>
      </c>
      <c r="C1264" s="12" t="s">
        <v>269</v>
      </c>
      <c r="D1264" s="4" t="s">
        <v>269</v>
      </c>
      <c r="E1264" s="4" t="s">
        <v>269</v>
      </c>
      <c r="F1264" s="4" t="s">
        <v>2255</v>
      </c>
      <c r="G1264" s="4" t="s">
        <v>269</v>
      </c>
      <c r="H1264" s="4" t="s">
        <v>131</v>
      </c>
      <c r="I1264" s="5" t="s">
        <v>37686</v>
      </c>
      <c r="J1264" s="5" t="s">
        <v>4413</v>
      </c>
      <c r="K1264" s="5" t="s">
        <v>880</v>
      </c>
      <c r="L1264" s="5" t="s">
        <v>610</v>
      </c>
      <c r="M1264" s="5" t="s">
        <v>4663</v>
      </c>
      <c r="N1264" s="5" t="s">
        <v>231</v>
      </c>
      <c r="O1264" s="5" t="s">
        <v>5297</v>
      </c>
      <c r="P1264" s="5" t="s">
        <v>18100</v>
      </c>
      <c r="Q1264" s="5">
        <v>0.324</v>
      </c>
      <c r="R1264" s="25">
        <f t="shared" si="19"/>
        <v>0.324</v>
      </c>
      <c r="S1264" s="30" t="s">
        <v>2746</v>
      </c>
      <c r="T1264" s="30" t="s">
        <v>4097</v>
      </c>
      <c r="U1264" s="30" t="s">
        <v>2844</v>
      </c>
      <c r="V1264" s="5" t="s">
        <v>4808</v>
      </c>
      <c r="W1264" s="28">
        <v>45093</v>
      </c>
      <c r="X1264" s="29">
        <v>2.9937</v>
      </c>
      <c r="Z1264" s="29">
        <v>1021.1533</v>
      </c>
      <c r="AA1264" s="29">
        <v>13.3358</v>
      </c>
      <c r="AB1264" s="29">
        <v>22.0858</v>
      </c>
      <c r="AC1264" s="29">
        <v>167.6138</v>
      </c>
    </row>
    <row r="1265" spans="1:29">
      <c r="A1265" s="13" t="s">
        <v>17097</v>
      </c>
      <c r="B1265" s="4" t="s">
        <v>242</v>
      </c>
      <c r="C1265" s="12" t="s">
        <v>269</v>
      </c>
      <c r="D1265" s="4" t="s">
        <v>269</v>
      </c>
      <c r="E1265" s="4" t="s">
        <v>269</v>
      </c>
      <c r="F1265" s="4" t="s">
        <v>269</v>
      </c>
      <c r="G1265" s="4" t="s">
        <v>68</v>
      </c>
      <c r="H1265" s="4" t="s">
        <v>968</v>
      </c>
      <c r="I1265" s="5" t="s">
        <v>37687</v>
      </c>
      <c r="J1265" s="5" t="s">
        <v>79</v>
      </c>
      <c r="K1265" s="5" t="s">
        <v>1289</v>
      </c>
      <c r="L1265" s="5" t="s">
        <v>1923</v>
      </c>
      <c r="M1265" s="5" t="s">
        <v>7585</v>
      </c>
      <c r="N1265" s="5" t="s">
        <v>515</v>
      </c>
      <c r="O1265" s="5" t="s">
        <v>18059</v>
      </c>
      <c r="P1265" s="5" t="s">
        <v>37688</v>
      </c>
      <c r="Q1265" s="5">
        <v>0.336</v>
      </c>
      <c r="R1265" s="25">
        <f t="shared" si="19"/>
        <v>0.336</v>
      </c>
      <c r="S1265" s="30" t="s">
        <v>30196</v>
      </c>
      <c r="T1265" s="30" t="s">
        <v>1883</v>
      </c>
      <c r="U1265" s="30" t="s">
        <v>185</v>
      </c>
      <c r="V1265" s="5" t="s">
        <v>3277</v>
      </c>
      <c r="W1265" s="28">
        <v>45094</v>
      </c>
      <c r="X1265" s="29">
        <v>2.0282</v>
      </c>
      <c r="Z1265" s="29">
        <v>1020.3801</v>
      </c>
      <c r="AA1265" s="29">
        <v>14.2349</v>
      </c>
      <c r="AB1265" s="29">
        <v>21.0134</v>
      </c>
      <c r="AC1265" s="29">
        <v>185.6895</v>
      </c>
    </row>
    <row r="1266" spans="1:29">
      <c r="A1266" s="13" t="s">
        <v>17101</v>
      </c>
      <c r="B1266" s="4" t="s">
        <v>269</v>
      </c>
      <c r="C1266" s="12" t="s">
        <v>269</v>
      </c>
      <c r="D1266" s="4" t="s">
        <v>269</v>
      </c>
      <c r="E1266" s="4" t="s">
        <v>269</v>
      </c>
      <c r="F1266" s="4" t="s">
        <v>269</v>
      </c>
      <c r="G1266" s="4" t="s">
        <v>269</v>
      </c>
      <c r="H1266" s="4" t="s">
        <v>269</v>
      </c>
      <c r="I1266" s="5" t="s">
        <v>7769</v>
      </c>
      <c r="J1266" s="5" t="s">
        <v>3746</v>
      </c>
      <c r="K1266" s="5" t="s">
        <v>1012</v>
      </c>
      <c r="L1266" s="5" t="s">
        <v>2117</v>
      </c>
      <c r="M1266" s="5" t="s">
        <v>4933</v>
      </c>
      <c r="N1266" s="5" t="s">
        <v>1264</v>
      </c>
      <c r="O1266" s="5" t="s">
        <v>18769</v>
      </c>
      <c r="P1266" s="5" t="s">
        <v>8478</v>
      </c>
      <c r="Q1266" s="5">
        <v>0.355</v>
      </c>
      <c r="R1266" s="25">
        <f t="shared" si="19"/>
        <v>0.355</v>
      </c>
      <c r="S1266" s="30" t="s">
        <v>32317</v>
      </c>
      <c r="T1266" s="30" t="s">
        <v>482</v>
      </c>
      <c r="U1266" s="30" t="s">
        <v>486</v>
      </c>
      <c r="V1266" s="5" t="s">
        <v>7352</v>
      </c>
      <c r="W1266" s="28">
        <v>45095</v>
      </c>
      <c r="X1266" s="29">
        <v>3.5536</v>
      </c>
      <c r="Z1266" s="29">
        <v>1019.8115</v>
      </c>
      <c r="AA1266" s="29">
        <v>13.5864</v>
      </c>
      <c r="AB1266" s="29">
        <v>23.5884</v>
      </c>
      <c r="AC1266" s="29">
        <v>170.8612</v>
      </c>
    </row>
    <row r="1267" spans="1:29">
      <c r="A1267" s="13" t="s">
        <v>17105</v>
      </c>
      <c r="B1267" s="4" t="s">
        <v>114</v>
      </c>
      <c r="C1267" s="12" t="s">
        <v>1459</v>
      </c>
      <c r="D1267" s="4" t="s">
        <v>4241</v>
      </c>
      <c r="E1267" s="4" t="s">
        <v>393</v>
      </c>
      <c r="F1267" s="4" t="s">
        <v>1555</v>
      </c>
      <c r="G1267" s="4" t="s">
        <v>31</v>
      </c>
      <c r="H1267" s="4" t="s">
        <v>269</v>
      </c>
      <c r="I1267" s="5" t="s">
        <v>32080</v>
      </c>
      <c r="J1267" s="5" t="s">
        <v>8011</v>
      </c>
      <c r="K1267" s="5" t="s">
        <v>1289</v>
      </c>
      <c r="L1267" s="5" t="s">
        <v>3947</v>
      </c>
      <c r="M1267" s="5" t="s">
        <v>884</v>
      </c>
      <c r="N1267" s="5" t="s">
        <v>904</v>
      </c>
      <c r="O1267" s="5" t="s">
        <v>29746</v>
      </c>
      <c r="P1267" s="5" t="s">
        <v>20868</v>
      </c>
      <c r="Q1267" s="5">
        <v>0.363</v>
      </c>
      <c r="R1267" s="25">
        <f t="shared" si="19"/>
        <v>0.363</v>
      </c>
      <c r="S1267" s="30" t="s">
        <v>7060</v>
      </c>
      <c r="T1267" s="30" t="s">
        <v>2026</v>
      </c>
      <c r="U1267" s="30" t="s">
        <v>1000</v>
      </c>
      <c r="V1267" s="5" t="s">
        <v>3549</v>
      </c>
      <c r="W1267" s="28">
        <v>45096</v>
      </c>
      <c r="X1267" s="29">
        <v>4.1562</v>
      </c>
      <c r="Z1267" s="29">
        <v>1019.7917</v>
      </c>
      <c r="AA1267" s="29">
        <v>12.163</v>
      </c>
      <c r="AB1267" s="29">
        <v>27.3164</v>
      </c>
      <c r="AC1267" s="29">
        <v>161.8545</v>
      </c>
    </row>
    <row r="1268" spans="1:29">
      <c r="A1268" s="13" t="s">
        <v>17109</v>
      </c>
      <c r="B1268" s="4" t="s">
        <v>298</v>
      </c>
      <c r="C1268" s="12" t="s">
        <v>874</v>
      </c>
      <c r="D1268" s="4" t="s">
        <v>615</v>
      </c>
      <c r="E1268" s="4" t="s">
        <v>300</v>
      </c>
      <c r="F1268" s="4" t="s">
        <v>6794</v>
      </c>
      <c r="G1268" s="4" t="s">
        <v>1737</v>
      </c>
      <c r="H1268" s="4" t="s">
        <v>206</v>
      </c>
      <c r="I1268" s="5" t="s">
        <v>37689</v>
      </c>
      <c r="J1268" s="5" t="s">
        <v>7518</v>
      </c>
      <c r="K1268" s="5" t="s">
        <v>1658</v>
      </c>
      <c r="L1268" s="5" t="s">
        <v>3004</v>
      </c>
      <c r="M1268" s="5" t="s">
        <v>13444</v>
      </c>
      <c r="N1268" s="5" t="s">
        <v>904</v>
      </c>
      <c r="O1268" s="5" t="s">
        <v>5745</v>
      </c>
      <c r="P1268" s="5" t="s">
        <v>30504</v>
      </c>
      <c r="Q1268" s="5">
        <v>0.363</v>
      </c>
      <c r="R1268" s="25">
        <f t="shared" si="19"/>
        <v>0.363</v>
      </c>
      <c r="S1268" s="30" t="s">
        <v>37077</v>
      </c>
      <c r="T1268" s="30" t="s">
        <v>889</v>
      </c>
      <c r="U1268" s="30" t="s">
        <v>267</v>
      </c>
      <c r="V1268" s="5" t="s">
        <v>1679</v>
      </c>
      <c r="W1268" s="28">
        <v>45097</v>
      </c>
      <c r="X1268" s="29">
        <v>3.8748</v>
      </c>
      <c r="Z1268" s="29">
        <v>1019.8752</v>
      </c>
      <c r="AA1268" s="29">
        <v>10.2326</v>
      </c>
      <c r="AB1268" s="29">
        <v>29.9558</v>
      </c>
      <c r="AC1268" s="29">
        <v>158.3529</v>
      </c>
    </row>
    <row r="1269" spans="1:29">
      <c r="A1269" s="13" t="s">
        <v>17112</v>
      </c>
      <c r="B1269" s="4" t="s">
        <v>255</v>
      </c>
      <c r="C1269" s="12" t="s">
        <v>874</v>
      </c>
      <c r="D1269" s="4" t="s">
        <v>639</v>
      </c>
      <c r="E1269" s="4" t="s">
        <v>574</v>
      </c>
      <c r="F1269" s="4" t="s">
        <v>1905</v>
      </c>
      <c r="G1269" s="4" t="s">
        <v>942</v>
      </c>
      <c r="H1269" s="4" t="s">
        <v>82</v>
      </c>
      <c r="I1269" s="5" t="s">
        <v>37690</v>
      </c>
      <c r="J1269" s="5" t="s">
        <v>6378</v>
      </c>
      <c r="K1269" s="5" t="s">
        <v>1289</v>
      </c>
      <c r="L1269" s="5" t="s">
        <v>2503</v>
      </c>
      <c r="M1269" s="5" t="s">
        <v>7932</v>
      </c>
      <c r="N1269" s="5" t="s">
        <v>1133</v>
      </c>
      <c r="O1269" s="5" t="s">
        <v>16791</v>
      </c>
      <c r="P1269" s="5" t="s">
        <v>26395</v>
      </c>
      <c r="Q1269" s="5">
        <v>0.371</v>
      </c>
      <c r="R1269" s="25">
        <f t="shared" si="19"/>
        <v>0.371</v>
      </c>
      <c r="S1269" s="30" t="s">
        <v>37691</v>
      </c>
      <c r="T1269" s="30" t="s">
        <v>1177</v>
      </c>
      <c r="U1269" s="30" t="s">
        <v>251</v>
      </c>
      <c r="V1269" s="5" t="s">
        <v>4012</v>
      </c>
      <c r="W1269" s="28">
        <v>45098</v>
      </c>
      <c r="X1269" s="29">
        <v>3.0688</v>
      </c>
      <c r="Z1269" s="29">
        <v>1020.1742</v>
      </c>
      <c r="AA1269" s="29">
        <v>8.2017</v>
      </c>
      <c r="AB1269" s="29">
        <v>35.0009</v>
      </c>
      <c r="AC1269" s="29">
        <v>146.5541</v>
      </c>
    </row>
    <row r="1270" spans="1:29">
      <c r="A1270" s="13" t="s">
        <v>17116</v>
      </c>
      <c r="B1270" s="4" t="s">
        <v>189</v>
      </c>
      <c r="C1270" s="12" t="s">
        <v>874</v>
      </c>
      <c r="D1270" s="4" t="s">
        <v>1725</v>
      </c>
      <c r="E1270" s="4" t="s">
        <v>222</v>
      </c>
      <c r="F1270" s="4" t="s">
        <v>2894</v>
      </c>
      <c r="G1270" s="4" t="s">
        <v>302</v>
      </c>
      <c r="H1270" s="4" t="s">
        <v>112</v>
      </c>
      <c r="I1270" s="5" t="s">
        <v>37692</v>
      </c>
      <c r="J1270" s="5" t="s">
        <v>4539</v>
      </c>
      <c r="K1270" s="5" t="s">
        <v>728</v>
      </c>
      <c r="L1270" s="5" t="s">
        <v>5415</v>
      </c>
      <c r="M1270" s="5" t="s">
        <v>19407</v>
      </c>
      <c r="N1270" s="5" t="s">
        <v>1637</v>
      </c>
      <c r="O1270" s="5" t="s">
        <v>7419</v>
      </c>
      <c r="P1270" s="5" t="s">
        <v>19448</v>
      </c>
      <c r="Q1270" s="5">
        <v>0.324</v>
      </c>
      <c r="R1270" s="25">
        <f t="shared" si="19"/>
        <v>0.324</v>
      </c>
      <c r="S1270" s="30" t="s">
        <v>14211</v>
      </c>
      <c r="T1270" s="30" t="s">
        <v>4969</v>
      </c>
      <c r="U1270" s="30" t="s">
        <v>1658</v>
      </c>
      <c r="V1270" s="5" t="s">
        <v>250</v>
      </c>
      <c r="W1270" s="28">
        <v>45099</v>
      </c>
      <c r="X1270" s="29">
        <v>3.6628</v>
      </c>
      <c r="Z1270" s="29">
        <v>1020.3008</v>
      </c>
      <c r="AA1270" s="29">
        <v>8.0427</v>
      </c>
      <c r="AB1270" s="29">
        <v>34.6316</v>
      </c>
      <c r="AC1270" s="29">
        <v>158.7481</v>
      </c>
    </row>
    <row r="1271" spans="1:29">
      <c r="A1271" s="13" t="s">
        <v>17119</v>
      </c>
      <c r="B1271" s="4" t="s">
        <v>239</v>
      </c>
      <c r="C1271" s="12" t="s">
        <v>1459</v>
      </c>
      <c r="D1271" s="4" t="s">
        <v>518</v>
      </c>
      <c r="E1271" s="4" t="s">
        <v>63</v>
      </c>
      <c r="F1271" s="4" t="s">
        <v>1375</v>
      </c>
      <c r="G1271" s="4" t="s">
        <v>34</v>
      </c>
      <c r="H1271" s="4" t="s">
        <v>63</v>
      </c>
      <c r="I1271" s="5" t="s">
        <v>37693</v>
      </c>
      <c r="J1271" s="5" t="s">
        <v>8724</v>
      </c>
      <c r="K1271" s="5" t="s">
        <v>1133</v>
      </c>
      <c r="L1271" s="5" t="s">
        <v>963</v>
      </c>
      <c r="M1271" s="5" t="s">
        <v>8193</v>
      </c>
      <c r="N1271" s="5" t="s">
        <v>483</v>
      </c>
      <c r="O1271" s="5" t="s">
        <v>15184</v>
      </c>
      <c r="P1271" s="5" t="s">
        <v>7091</v>
      </c>
      <c r="Q1271" s="5">
        <v>0.423</v>
      </c>
      <c r="R1271" s="25">
        <f t="shared" si="19"/>
        <v>0.423</v>
      </c>
      <c r="S1271" s="30" t="s">
        <v>37694</v>
      </c>
      <c r="T1271" s="30" t="s">
        <v>4004</v>
      </c>
      <c r="U1271" s="30" t="s">
        <v>108</v>
      </c>
      <c r="V1271" s="5" t="s">
        <v>5195</v>
      </c>
      <c r="W1271" s="28">
        <v>45100</v>
      </c>
      <c r="X1271" s="29">
        <v>3.3767</v>
      </c>
      <c r="Z1271" s="29">
        <v>1020.3775</v>
      </c>
      <c r="AA1271" s="29">
        <v>7.4225</v>
      </c>
      <c r="AB1271" s="29">
        <v>36.1176</v>
      </c>
      <c r="AC1271" s="29">
        <v>159.4281</v>
      </c>
    </row>
    <row r="1272" spans="1:29">
      <c r="A1272" s="13" t="s">
        <v>17124</v>
      </c>
      <c r="B1272" s="4" t="s">
        <v>1243</v>
      </c>
      <c r="C1272" s="12" t="s">
        <v>874</v>
      </c>
      <c r="D1272" s="4" t="s">
        <v>669</v>
      </c>
      <c r="E1272" s="4" t="s">
        <v>2663</v>
      </c>
      <c r="F1272" s="4" t="s">
        <v>5195</v>
      </c>
      <c r="G1272" s="4" t="s">
        <v>547</v>
      </c>
      <c r="H1272" s="4" t="s">
        <v>345</v>
      </c>
      <c r="I1272" s="5" t="s">
        <v>37695</v>
      </c>
      <c r="J1272" s="5" t="s">
        <v>7479</v>
      </c>
      <c r="K1272" s="5" t="s">
        <v>470</v>
      </c>
      <c r="L1272" s="5" t="s">
        <v>7679</v>
      </c>
      <c r="M1272" s="5" t="s">
        <v>16380</v>
      </c>
      <c r="N1272" s="5" t="s">
        <v>1133</v>
      </c>
      <c r="O1272" s="5" t="s">
        <v>37696</v>
      </c>
      <c r="P1272" s="5" t="s">
        <v>2051</v>
      </c>
      <c r="Q1272" s="5">
        <v>0.398</v>
      </c>
      <c r="R1272" s="25">
        <f t="shared" si="19"/>
        <v>0.398</v>
      </c>
      <c r="S1272" s="30" t="s">
        <v>37697</v>
      </c>
      <c r="T1272" s="30" t="s">
        <v>1150</v>
      </c>
      <c r="U1272" s="30" t="s">
        <v>728</v>
      </c>
      <c r="V1272" s="5" t="s">
        <v>5195</v>
      </c>
      <c r="W1272" s="28">
        <v>45101</v>
      </c>
      <c r="X1272" s="29">
        <v>2.281</v>
      </c>
      <c r="Z1272" s="29">
        <v>1020.475</v>
      </c>
      <c r="AA1272" s="29">
        <v>6.9466</v>
      </c>
      <c r="AB1272" s="29">
        <v>37.4116</v>
      </c>
      <c r="AC1272" s="29">
        <v>159.2748</v>
      </c>
    </row>
    <row r="1273" spans="1:29">
      <c r="A1273" s="13" t="s">
        <v>17128</v>
      </c>
      <c r="B1273" s="4" t="s">
        <v>519</v>
      </c>
      <c r="C1273" s="12" t="s">
        <v>1459</v>
      </c>
      <c r="D1273" s="4" t="s">
        <v>680</v>
      </c>
      <c r="E1273" s="4" t="s">
        <v>30</v>
      </c>
      <c r="F1273" s="4" t="s">
        <v>1903</v>
      </c>
      <c r="G1273" s="4" t="s">
        <v>287</v>
      </c>
      <c r="H1273" s="4" t="s">
        <v>393</v>
      </c>
      <c r="I1273" s="5" t="s">
        <v>37698</v>
      </c>
      <c r="J1273" s="5" t="s">
        <v>2574</v>
      </c>
      <c r="K1273" s="5" t="s">
        <v>267</v>
      </c>
      <c r="L1273" s="5" t="s">
        <v>8157</v>
      </c>
      <c r="M1273" s="5" t="s">
        <v>22172</v>
      </c>
      <c r="N1273" s="5" t="s">
        <v>728</v>
      </c>
      <c r="O1273" s="5" t="s">
        <v>25878</v>
      </c>
      <c r="P1273" s="5" t="s">
        <v>17996</v>
      </c>
      <c r="Q1273" s="5">
        <v>0.412</v>
      </c>
      <c r="R1273" s="25">
        <f t="shared" si="19"/>
        <v>0.412</v>
      </c>
      <c r="S1273" s="30" t="s">
        <v>37699</v>
      </c>
      <c r="T1273" s="30" t="s">
        <v>1249</v>
      </c>
      <c r="U1273" s="30" t="s">
        <v>611</v>
      </c>
      <c r="V1273" s="5" t="s">
        <v>7102</v>
      </c>
      <c r="W1273" s="28">
        <v>45102</v>
      </c>
      <c r="X1273" s="29">
        <v>1.8931</v>
      </c>
      <c r="Z1273" s="29">
        <v>1020.0075</v>
      </c>
      <c r="AA1273" s="29">
        <v>5.2908</v>
      </c>
      <c r="AB1273" s="29">
        <v>41.515</v>
      </c>
      <c r="AC1273" s="29">
        <v>152.618</v>
      </c>
    </row>
    <row r="1274" spans="1:29">
      <c r="A1274" s="13" t="s">
        <v>17133</v>
      </c>
      <c r="B1274" s="4" t="s">
        <v>2682</v>
      </c>
      <c r="C1274" s="12" t="s">
        <v>874</v>
      </c>
      <c r="D1274" s="4" t="s">
        <v>681</v>
      </c>
      <c r="E1274" s="4" t="s">
        <v>47</v>
      </c>
      <c r="F1274" s="4" t="s">
        <v>1496</v>
      </c>
      <c r="G1274" s="4" t="s">
        <v>573</v>
      </c>
      <c r="H1274" s="4" t="s">
        <v>48</v>
      </c>
      <c r="I1274" s="5" t="s">
        <v>37700</v>
      </c>
      <c r="J1274" s="5" t="s">
        <v>6982</v>
      </c>
      <c r="K1274" s="5" t="s">
        <v>904</v>
      </c>
      <c r="L1274" s="5" t="s">
        <v>12006</v>
      </c>
      <c r="M1274" s="5" t="s">
        <v>21092</v>
      </c>
      <c r="N1274" s="5" t="s">
        <v>1237</v>
      </c>
      <c r="O1274" s="5" t="s">
        <v>37701</v>
      </c>
      <c r="P1274" s="5" t="s">
        <v>5432</v>
      </c>
      <c r="Q1274" s="5">
        <v>0.526</v>
      </c>
      <c r="R1274" s="25">
        <f t="shared" si="19"/>
        <v>0.526</v>
      </c>
      <c r="S1274" s="30" t="s">
        <v>14161</v>
      </c>
      <c r="T1274" s="30" t="s">
        <v>7650</v>
      </c>
      <c r="U1274" s="30" t="s">
        <v>267</v>
      </c>
      <c r="V1274" s="5" t="s">
        <v>1766</v>
      </c>
      <c r="W1274" s="28">
        <v>45103</v>
      </c>
      <c r="X1274" s="29">
        <v>2.0041</v>
      </c>
      <c r="Z1274" s="29">
        <v>1019.3399</v>
      </c>
      <c r="AA1274" s="29">
        <v>4.8108</v>
      </c>
      <c r="AB1274" s="29">
        <v>42.8724</v>
      </c>
      <c r="AC1274" s="29">
        <v>176.3725</v>
      </c>
    </row>
    <row r="1275" spans="1:29">
      <c r="A1275" s="13" t="s">
        <v>17139</v>
      </c>
      <c r="B1275" s="4" t="s">
        <v>315</v>
      </c>
      <c r="C1275" s="12" t="s">
        <v>874</v>
      </c>
      <c r="D1275" s="4" t="s">
        <v>2655</v>
      </c>
      <c r="E1275" s="4" t="s">
        <v>954</v>
      </c>
      <c r="F1275" s="4" t="s">
        <v>2034</v>
      </c>
      <c r="G1275" s="4" t="s">
        <v>603</v>
      </c>
      <c r="H1275" s="4" t="s">
        <v>81</v>
      </c>
      <c r="I1275" s="5" t="s">
        <v>37702</v>
      </c>
      <c r="J1275" s="5" t="s">
        <v>811</v>
      </c>
      <c r="K1275" s="5" t="s">
        <v>198</v>
      </c>
      <c r="L1275" s="5" t="s">
        <v>666</v>
      </c>
      <c r="M1275" s="5" t="s">
        <v>23581</v>
      </c>
      <c r="N1275" s="5" t="s">
        <v>167</v>
      </c>
      <c r="O1275" s="5" t="s">
        <v>37703</v>
      </c>
      <c r="P1275" s="5" t="s">
        <v>37704</v>
      </c>
      <c r="Q1275" s="5">
        <v>0.509</v>
      </c>
      <c r="R1275" s="25">
        <f t="shared" si="19"/>
        <v>0.509</v>
      </c>
      <c r="S1275" s="30" t="s">
        <v>37705</v>
      </c>
      <c r="T1275" s="30" t="s">
        <v>2503</v>
      </c>
      <c r="U1275" s="30" t="s">
        <v>2844</v>
      </c>
      <c r="V1275" s="5" t="s">
        <v>1496</v>
      </c>
      <c r="W1275" s="28">
        <v>45104</v>
      </c>
      <c r="X1275" s="29">
        <v>0.5931</v>
      </c>
      <c r="Z1275" s="29">
        <v>1018.9017</v>
      </c>
      <c r="AA1275" s="29">
        <v>4.491</v>
      </c>
      <c r="AB1275" s="29">
        <v>44.3093</v>
      </c>
      <c r="AC1275" s="29">
        <v>223.7377</v>
      </c>
    </row>
    <row r="1276" spans="1:29">
      <c r="A1276" s="13" t="s">
        <v>17143</v>
      </c>
      <c r="B1276" s="4" t="s">
        <v>2682</v>
      </c>
      <c r="C1276" s="12" t="s">
        <v>31</v>
      </c>
      <c r="D1276" s="4" t="s">
        <v>681</v>
      </c>
      <c r="E1276" s="4" t="s">
        <v>144</v>
      </c>
      <c r="F1276" s="4" t="s">
        <v>15133</v>
      </c>
      <c r="G1276" s="4" t="s">
        <v>709</v>
      </c>
      <c r="H1276" s="4" t="s">
        <v>240</v>
      </c>
      <c r="I1276" s="5" t="s">
        <v>37706</v>
      </c>
      <c r="J1276" s="5" t="s">
        <v>978</v>
      </c>
      <c r="K1276" s="5" t="s">
        <v>267</v>
      </c>
      <c r="L1276" s="5" t="s">
        <v>811</v>
      </c>
      <c r="M1276" s="5" t="s">
        <v>30507</v>
      </c>
      <c r="N1276" s="5" t="s">
        <v>4815</v>
      </c>
      <c r="O1276" s="5" t="s">
        <v>17886</v>
      </c>
      <c r="P1276" s="5" t="s">
        <v>9276</v>
      </c>
      <c r="Q1276" s="5">
        <v>0.447</v>
      </c>
      <c r="R1276" s="25">
        <f t="shared" si="19"/>
        <v>0.447</v>
      </c>
      <c r="S1276" s="30" t="s">
        <v>37707</v>
      </c>
      <c r="T1276" s="30" t="s">
        <v>855</v>
      </c>
      <c r="U1276" s="30" t="s">
        <v>728</v>
      </c>
      <c r="V1276" s="5" t="s">
        <v>4391</v>
      </c>
      <c r="W1276" s="28">
        <v>45105</v>
      </c>
      <c r="X1276" s="29">
        <v>0.4593</v>
      </c>
      <c r="Z1276" s="29">
        <v>1018.2893</v>
      </c>
      <c r="AA1276" s="29">
        <v>3.656</v>
      </c>
      <c r="AB1276" s="29">
        <v>47.7808</v>
      </c>
      <c r="AC1276" s="29">
        <v>183.8482</v>
      </c>
    </row>
    <row r="1277" spans="1:29">
      <c r="A1277" s="13" t="s">
        <v>17149</v>
      </c>
      <c r="B1277" s="4" t="s">
        <v>2211</v>
      </c>
      <c r="C1277" s="12" t="s">
        <v>31</v>
      </c>
      <c r="D1277" s="4" t="s">
        <v>518</v>
      </c>
      <c r="E1277" s="4" t="s">
        <v>1500</v>
      </c>
      <c r="F1277" s="4" t="s">
        <v>10397</v>
      </c>
      <c r="G1277" s="4" t="s">
        <v>603</v>
      </c>
      <c r="H1277" s="4" t="s">
        <v>573</v>
      </c>
      <c r="I1277" s="5" t="s">
        <v>37708</v>
      </c>
      <c r="J1277" s="5" t="s">
        <v>9454</v>
      </c>
      <c r="K1277" s="5" t="s">
        <v>310</v>
      </c>
      <c r="L1277" s="5" t="s">
        <v>368</v>
      </c>
      <c r="M1277" s="5" t="s">
        <v>21136</v>
      </c>
      <c r="N1277" s="5" t="s">
        <v>456</v>
      </c>
      <c r="O1277" s="5" t="s">
        <v>20155</v>
      </c>
      <c r="P1277" s="5" t="s">
        <v>11073</v>
      </c>
      <c r="Q1277" s="5">
        <v>0.426</v>
      </c>
      <c r="R1277" s="25">
        <f t="shared" si="19"/>
        <v>0.426</v>
      </c>
      <c r="S1277" s="30" t="s">
        <v>37709</v>
      </c>
      <c r="T1277" s="30" t="s">
        <v>809</v>
      </c>
      <c r="U1277" s="30" t="s">
        <v>251</v>
      </c>
      <c r="V1277" s="5" t="s">
        <v>1856</v>
      </c>
      <c r="W1277" s="28">
        <v>45106</v>
      </c>
      <c r="X1277" s="29">
        <v>1.5215</v>
      </c>
      <c r="Z1277" s="29">
        <v>1017.2917</v>
      </c>
      <c r="AA1277" s="29">
        <v>2.6275</v>
      </c>
      <c r="AB1277" s="29">
        <v>52.2967</v>
      </c>
      <c r="AC1277" s="29">
        <v>188.807</v>
      </c>
    </row>
    <row r="1278" spans="1:29">
      <c r="A1278" s="13" t="s">
        <v>17155</v>
      </c>
      <c r="B1278" s="4" t="s">
        <v>4241</v>
      </c>
      <c r="C1278" s="12" t="s">
        <v>31</v>
      </c>
      <c r="D1278" s="4" t="s">
        <v>2505</v>
      </c>
      <c r="E1278" s="4" t="s">
        <v>131</v>
      </c>
      <c r="F1278" s="4" t="s">
        <v>1040</v>
      </c>
      <c r="G1278" s="4" t="s">
        <v>161</v>
      </c>
      <c r="H1278" s="4" t="s">
        <v>573</v>
      </c>
      <c r="I1278" s="5" t="s">
        <v>37710</v>
      </c>
      <c r="J1278" s="5" t="s">
        <v>485</v>
      </c>
      <c r="K1278" s="5" t="s">
        <v>2844</v>
      </c>
      <c r="L1278" s="5" t="s">
        <v>9516</v>
      </c>
      <c r="M1278" s="5" t="s">
        <v>37711</v>
      </c>
      <c r="N1278" s="5" t="s">
        <v>515</v>
      </c>
      <c r="O1278" s="5" t="s">
        <v>37712</v>
      </c>
      <c r="P1278" s="5" t="s">
        <v>19034</v>
      </c>
      <c r="Q1278" s="5">
        <v>0.449</v>
      </c>
      <c r="R1278" s="25">
        <f t="shared" si="19"/>
        <v>0.449</v>
      </c>
      <c r="S1278" s="30" t="s">
        <v>37713</v>
      </c>
      <c r="T1278" s="30" t="s">
        <v>4525</v>
      </c>
      <c r="U1278" s="30" t="s">
        <v>355</v>
      </c>
      <c r="V1278" s="5" t="s">
        <v>582</v>
      </c>
      <c r="W1278" s="28">
        <v>45107</v>
      </c>
      <c r="X1278" s="29">
        <v>2.9596</v>
      </c>
      <c r="Z1278" s="29">
        <v>1016.4016</v>
      </c>
      <c r="AA1278" s="29">
        <v>2.9226</v>
      </c>
      <c r="AB1278" s="29">
        <v>53.6075</v>
      </c>
      <c r="AC1278" s="29">
        <v>176.5641</v>
      </c>
    </row>
    <row r="1279" spans="1:29">
      <c r="A1279" s="13" t="s">
        <v>17158</v>
      </c>
      <c r="B1279" s="4" t="s">
        <v>5175</v>
      </c>
      <c r="C1279" s="12" t="s">
        <v>31</v>
      </c>
      <c r="D1279" s="4" t="s">
        <v>1831</v>
      </c>
      <c r="E1279" s="4" t="s">
        <v>1514</v>
      </c>
      <c r="F1279" s="4" t="s">
        <v>4391</v>
      </c>
      <c r="G1279" s="4" t="s">
        <v>547</v>
      </c>
      <c r="H1279" s="4" t="s">
        <v>32</v>
      </c>
      <c r="I1279" s="5" t="s">
        <v>37714</v>
      </c>
      <c r="J1279" s="5" t="s">
        <v>614</v>
      </c>
      <c r="K1279" s="5" t="s">
        <v>498</v>
      </c>
      <c r="L1279" s="5" t="s">
        <v>10342</v>
      </c>
      <c r="M1279" s="5" t="s">
        <v>17201</v>
      </c>
      <c r="N1279" s="5" t="s">
        <v>515</v>
      </c>
      <c r="O1279" s="5" t="s">
        <v>15400</v>
      </c>
      <c r="P1279" s="5" t="s">
        <v>10353</v>
      </c>
      <c r="Q1279" s="5">
        <v>0.488</v>
      </c>
      <c r="R1279" s="25">
        <f t="shared" si="19"/>
        <v>0.488</v>
      </c>
      <c r="S1279" s="30" t="s">
        <v>37715</v>
      </c>
      <c r="T1279" s="30" t="s">
        <v>3974</v>
      </c>
      <c r="U1279" s="30" t="s">
        <v>470</v>
      </c>
      <c r="V1279" s="5" t="s">
        <v>1040</v>
      </c>
      <c r="W1279" s="28">
        <v>45108</v>
      </c>
      <c r="X1279" s="29">
        <v>2.3569</v>
      </c>
      <c r="Z1279" s="29">
        <v>1015.8643</v>
      </c>
      <c r="AA1279" s="29">
        <v>3.3776</v>
      </c>
      <c r="AB1279" s="29">
        <v>51.65</v>
      </c>
      <c r="AC1279" s="29">
        <v>171.5928</v>
      </c>
    </row>
    <row r="1280" spans="1:29">
      <c r="A1280" s="13" t="s">
        <v>17162</v>
      </c>
      <c r="B1280" s="4" t="s">
        <v>1243</v>
      </c>
      <c r="C1280" s="12" t="s">
        <v>31</v>
      </c>
      <c r="D1280" s="4" t="s">
        <v>1651</v>
      </c>
      <c r="E1280" s="4" t="s">
        <v>158</v>
      </c>
      <c r="F1280" s="4" t="s">
        <v>3817</v>
      </c>
      <c r="G1280" s="4" t="s">
        <v>376</v>
      </c>
      <c r="H1280" s="4" t="s">
        <v>476</v>
      </c>
      <c r="I1280" s="5" t="s">
        <v>36304</v>
      </c>
      <c r="J1280" s="5" t="s">
        <v>2419</v>
      </c>
      <c r="K1280" s="5" t="s">
        <v>595</v>
      </c>
      <c r="L1280" s="5" t="s">
        <v>17556</v>
      </c>
      <c r="M1280" s="5" t="s">
        <v>7808</v>
      </c>
      <c r="N1280" s="5" t="s">
        <v>498</v>
      </c>
      <c r="O1280" s="5" t="s">
        <v>24901</v>
      </c>
      <c r="P1280" s="5" t="s">
        <v>24006</v>
      </c>
      <c r="Q1280" s="5">
        <v>0.528</v>
      </c>
      <c r="R1280" s="25">
        <f t="shared" si="19"/>
        <v>0.528</v>
      </c>
      <c r="S1280" s="30" t="s">
        <v>24552</v>
      </c>
      <c r="T1280" s="30" t="s">
        <v>3008</v>
      </c>
      <c r="U1280" s="30" t="s">
        <v>483</v>
      </c>
      <c r="V1280" s="5" t="s">
        <v>4391</v>
      </c>
      <c r="W1280" s="28">
        <v>45109</v>
      </c>
      <c r="X1280" s="29">
        <v>1.657</v>
      </c>
      <c r="Z1280" s="29">
        <v>1015.4808</v>
      </c>
      <c r="AA1280" s="29">
        <v>2.5958</v>
      </c>
      <c r="AB1280" s="29">
        <v>53.9733</v>
      </c>
      <c r="AC1280" s="29">
        <v>176.6515</v>
      </c>
    </row>
    <row r="1281" spans="1:29">
      <c r="A1281" s="13" t="s">
        <v>17166</v>
      </c>
      <c r="B1281" s="4" t="s">
        <v>546</v>
      </c>
      <c r="C1281" s="12" t="s">
        <v>115</v>
      </c>
      <c r="D1281" s="4" t="s">
        <v>1801</v>
      </c>
      <c r="E1281" s="4" t="s">
        <v>255</v>
      </c>
      <c r="F1281" s="4" t="s">
        <v>6010</v>
      </c>
      <c r="G1281" s="4" t="s">
        <v>392</v>
      </c>
      <c r="H1281" s="4" t="s">
        <v>32</v>
      </c>
      <c r="I1281" s="5" t="s">
        <v>37716</v>
      </c>
      <c r="J1281" s="5" t="s">
        <v>341</v>
      </c>
      <c r="K1281" s="5" t="s">
        <v>486</v>
      </c>
      <c r="L1281" s="5" t="s">
        <v>29957</v>
      </c>
      <c r="M1281" s="5" t="s">
        <v>9996</v>
      </c>
      <c r="N1281" s="5" t="s">
        <v>310</v>
      </c>
      <c r="O1281" s="5" t="s">
        <v>20470</v>
      </c>
      <c r="P1281" s="5" t="s">
        <v>22438</v>
      </c>
      <c r="Q1281" s="5">
        <v>0.495</v>
      </c>
      <c r="R1281" s="25">
        <f t="shared" si="19"/>
        <v>0.495</v>
      </c>
      <c r="S1281" s="30" t="s">
        <v>37717</v>
      </c>
      <c r="T1281" s="30" t="s">
        <v>1132</v>
      </c>
      <c r="U1281" s="30" t="s">
        <v>515</v>
      </c>
      <c r="V1281" s="5" t="s">
        <v>1029</v>
      </c>
      <c r="W1281" s="28">
        <v>45110</v>
      </c>
      <c r="X1281" s="29">
        <v>2.1814</v>
      </c>
      <c r="Z1281" s="29">
        <v>1015.2958</v>
      </c>
      <c r="AA1281" s="29">
        <v>2.9058</v>
      </c>
      <c r="AB1281" s="29">
        <v>53.6133</v>
      </c>
      <c r="AC1281" s="29">
        <v>171.3888</v>
      </c>
    </row>
    <row r="1282" spans="1:29">
      <c r="A1282" s="13" t="s">
        <v>17171</v>
      </c>
      <c r="B1282" s="4" t="s">
        <v>1243</v>
      </c>
      <c r="C1282" s="12" t="s">
        <v>115</v>
      </c>
      <c r="D1282" s="4" t="s">
        <v>1651</v>
      </c>
      <c r="E1282" s="4" t="s">
        <v>158</v>
      </c>
      <c r="F1282" s="4" t="s">
        <v>5514</v>
      </c>
      <c r="G1282" s="4" t="s">
        <v>226</v>
      </c>
      <c r="H1282" s="4" t="s">
        <v>32</v>
      </c>
      <c r="I1282" s="5" t="s">
        <v>37718</v>
      </c>
      <c r="J1282" s="5" t="s">
        <v>689</v>
      </c>
      <c r="K1282" s="5" t="s">
        <v>611</v>
      </c>
      <c r="L1282" s="5" t="s">
        <v>19755</v>
      </c>
      <c r="M1282" s="5" t="s">
        <v>4237</v>
      </c>
      <c r="N1282" s="5" t="s">
        <v>338</v>
      </c>
      <c r="O1282" s="5" t="s">
        <v>37719</v>
      </c>
      <c r="P1282" s="5" t="s">
        <v>8488</v>
      </c>
      <c r="Q1282" s="5">
        <v>0.572</v>
      </c>
      <c r="R1282" s="25">
        <f t="shared" ref="R1282:R1345" si="20">IF(COUNTBLANK(Q1282)&gt;0,"",SUM(N1282:Q1282))</f>
        <v>0.572</v>
      </c>
      <c r="S1282" s="30" t="s">
        <v>37720</v>
      </c>
      <c r="T1282" s="30" t="s">
        <v>1666</v>
      </c>
      <c r="U1282" s="30" t="s">
        <v>76</v>
      </c>
      <c r="V1282" s="5" t="s">
        <v>1903</v>
      </c>
      <c r="W1282" s="28">
        <v>45111</v>
      </c>
      <c r="X1282" s="29">
        <v>1.4486</v>
      </c>
      <c r="Z1282" s="29">
        <v>1015.3259</v>
      </c>
      <c r="AA1282" s="29">
        <v>4.4751</v>
      </c>
      <c r="AB1282" s="29">
        <v>53.3025</v>
      </c>
      <c r="AC1282" s="29">
        <v>192.2859</v>
      </c>
    </row>
    <row r="1283" spans="1:29">
      <c r="A1283" s="13" t="s">
        <v>17176</v>
      </c>
      <c r="B1283" s="4" t="s">
        <v>2211</v>
      </c>
      <c r="C1283" s="12" t="s">
        <v>874</v>
      </c>
      <c r="D1283" s="4" t="s">
        <v>4101</v>
      </c>
      <c r="E1283" s="4" t="s">
        <v>1500</v>
      </c>
      <c r="F1283" s="4" t="s">
        <v>564</v>
      </c>
      <c r="G1283" s="4" t="s">
        <v>208</v>
      </c>
      <c r="H1283" s="4" t="s">
        <v>48</v>
      </c>
      <c r="I1283" s="5" t="s">
        <v>37721</v>
      </c>
      <c r="J1283" s="5" t="s">
        <v>3035</v>
      </c>
      <c r="K1283" s="5" t="s">
        <v>456</v>
      </c>
      <c r="L1283" s="5" t="s">
        <v>846</v>
      </c>
      <c r="M1283" s="5" t="s">
        <v>37722</v>
      </c>
      <c r="N1283" s="5" t="s">
        <v>665</v>
      </c>
      <c r="O1283" s="5" t="s">
        <v>37723</v>
      </c>
      <c r="P1283" s="5" t="s">
        <v>15251</v>
      </c>
      <c r="Q1283" s="5">
        <v>0.605</v>
      </c>
      <c r="R1283" s="25">
        <f t="shared" si="20"/>
        <v>0.605</v>
      </c>
      <c r="S1283" s="30" t="s">
        <v>37724</v>
      </c>
      <c r="T1283" s="30" t="s">
        <v>292</v>
      </c>
      <c r="U1283" s="30" t="s">
        <v>414</v>
      </c>
      <c r="V1283" s="5" t="s">
        <v>1668</v>
      </c>
      <c r="W1283" s="28">
        <v>45112</v>
      </c>
      <c r="X1283" s="29">
        <v>0.9982</v>
      </c>
      <c r="Z1283" s="29">
        <v>1015.1185</v>
      </c>
      <c r="AA1283" s="29">
        <v>8.4384</v>
      </c>
      <c r="AB1283" s="29">
        <v>43.9549</v>
      </c>
      <c r="AC1283" s="29">
        <v>217.5641</v>
      </c>
    </row>
    <row r="1284" spans="1:29">
      <c r="A1284" s="13" t="s">
        <v>17182</v>
      </c>
      <c r="B1284" s="4" t="s">
        <v>586</v>
      </c>
      <c r="C1284" s="12" t="s">
        <v>1737</v>
      </c>
      <c r="D1284" s="4" t="s">
        <v>2505</v>
      </c>
      <c r="E1284" s="4" t="s">
        <v>144</v>
      </c>
      <c r="F1284" s="4" t="s">
        <v>1865</v>
      </c>
      <c r="G1284" s="4" t="s">
        <v>302</v>
      </c>
      <c r="H1284" s="4" t="s">
        <v>207</v>
      </c>
      <c r="I1284" s="5" t="s">
        <v>37725</v>
      </c>
      <c r="J1284" s="5" t="s">
        <v>9025</v>
      </c>
      <c r="K1284" s="5" t="s">
        <v>125</v>
      </c>
      <c r="L1284" s="5" t="s">
        <v>6402</v>
      </c>
      <c r="M1284" s="5" t="s">
        <v>9980</v>
      </c>
      <c r="N1284" s="5" t="s">
        <v>310</v>
      </c>
      <c r="O1284" s="5" t="s">
        <v>37726</v>
      </c>
      <c r="P1284" s="5" t="s">
        <v>6076</v>
      </c>
      <c r="Q1284" s="5">
        <v>0.545</v>
      </c>
      <c r="R1284" s="25">
        <f t="shared" si="20"/>
        <v>0.545</v>
      </c>
      <c r="S1284" s="30" t="s">
        <v>37727</v>
      </c>
      <c r="T1284" s="30" t="s">
        <v>1706</v>
      </c>
      <c r="U1284" s="30" t="s">
        <v>1328</v>
      </c>
      <c r="V1284" s="5" t="s">
        <v>9950</v>
      </c>
      <c r="W1284" s="28">
        <v>45113</v>
      </c>
      <c r="X1284" s="29">
        <v>1.7605</v>
      </c>
      <c r="Z1284" s="29">
        <v>1014.4466</v>
      </c>
      <c r="AA1284" s="29">
        <v>11.4077</v>
      </c>
      <c r="AB1284" s="29">
        <v>40.9466</v>
      </c>
      <c r="AC1284" s="29">
        <v>207.4297</v>
      </c>
    </row>
    <row r="1285" spans="1:29">
      <c r="A1285" s="13" t="s">
        <v>17188</v>
      </c>
      <c r="B1285" s="4" t="s">
        <v>177</v>
      </c>
      <c r="C1285" s="12" t="s">
        <v>50</v>
      </c>
      <c r="D1285" s="4" t="s">
        <v>374</v>
      </c>
      <c r="E1285" s="4" t="s">
        <v>1433</v>
      </c>
      <c r="F1285" s="4" t="s">
        <v>3922</v>
      </c>
      <c r="G1285" s="4" t="s">
        <v>942</v>
      </c>
      <c r="H1285" s="4" t="s">
        <v>47</v>
      </c>
      <c r="I1285" s="5" t="s">
        <v>37728</v>
      </c>
      <c r="J1285" s="5" t="s">
        <v>3035</v>
      </c>
      <c r="K1285" s="5" t="s">
        <v>542</v>
      </c>
      <c r="L1285" s="5" t="s">
        <v>16312</v>
      </c>
      <c r="M1285" s="5" t="s">
        <v>30541</v>
      </c>
      <c r="N1285" s="5" t="s">
        <v>512</v>
      </c>
      <c r="O1285" s="5" t="s">
        <v>14773</v>
      </c>
      <c r="P1285" s="5" t="s">
        <v>25312</v>
      </c>
      <c r="Q1285" s="5">
        <v>0.581</v>
      </c>
      <c r="R1285" s="25">
        <f t="shared" si="20"/>
        <v>0.581</v>
      </c>
      <c r="S1285" s="30" t="s">
        <v>37729</v>
      </c>
      <c r="T1285" s="30" t="s">
        <v>1647</v>
      </c>
      <c r="U1285" s="30" t="s">
        <v>542</v>
      </c>
      <c r="V1285" s="5" t="s">
        <v>1839</v>
      </c>
      <c r="W1285" s="28">
        <v>45114</v>
      </c>
      <c r="X1285" s="29">
        <v>1.1284</v>
      </c>
      <c r="Z1285" s="29">
        <v>1013.5175</v>
      </c>
      <c r="AA1285" s="29">
        <v>14</v>
      </c>
      <c r="AB1285" s="29">
        <v>41.0827</v>
      </c>
      <c r="AC1285" s="29">
        <v>226.8569</v>
      </c>
    </row>
    <row r="1286" spans="1:29">
      <c r="A1286" s="13" t="s">
        <v>17193</v>
      </c>
      <c r="B1286" s="4" t="s">
        <v>177</v>
      </c>
      <c r="C1286" s="12" t="s">
        <v>942</v>
      </c>
      <c r="D1286" s="4" t="s">
        <v>639</v>
      </c>
      <c r="E1286" s="4" t="s">
        <v>1433</v>
      </c>
      <c r="F1286" s="4" t="s">
        <v>4998</v>
      </c>
      <c r="G1286" s="4" t="s">
        <v>942</v>
      </c>
      <c r="H1286" s="4" t="s">
        <v>2687</v>
      </c>
      <c r="I1286" s="5" t="s">
        <v>37730</v>
      </c>
      <c r="J1286" s="5" t="s">
        <v>4789</v>
      </c>
      <c r="K1286" s="5" t="s">
        <v>251</v>
      </c>
      <c r="L1286" s="5" t="s">
        <v>3654</v>
      </c>
      <c r="M1286" s="5" t="s">
        <v>21113</v>
      </c>
      <c r="N1286" s="5" t="s">
        <v>961</v>
      </c>
      <c r="O1286" s="5" t="s">
        <v>20045</v>
      </c>
      <c r="P1286" s="5" t="s">
        <v>15824</v>
      </c>
      <c r="Q1286" s="5">
        <v>0.614</v>
      </c>
      <c r="R1286" s="25">
        <f t="shared" si="20"/>
        <v>0.614</v>
      </c>
      <c r="S1286" s="30" t="s">
        <v>37731</v>
      </c>
      <c r="T1286" s="30" t="s">
        <v>1173</v>
      </c>
      <c r="U1286" s="30" t="s">
        <v>2844</v>
      </c>
      <c r="V1286" s="5" t="s">
        <v>1040</v>
      </c>
      <c r="W1286" s="28">
        <v>45115</v>
      </c>
      <c r="X1286" s="29">
        <v>1.4496</v>
      </c>
      <c r="Z1286" s="29">
        <v>1012.2377</v>
      </c>
      <c r="AA1286" s="29">
        <v>15.7342</v>
      </c>
      <c r="AB1286" s="29">
        <v>40.9985</v>
      </c>
      <c r="AC1286" s="29">
        <v>232.2003</v>
      </c>
    </row>
    <row r="1287" spans="1:29">
      <c r="A1287" s="13" t="s">
        <v>17199</v>
      </c>
      <c r="B1287" s="4" t="s">
        <v>586</v>
      </c>
      <c r="C1287" s="12" t="s">
        <v>942</v>
      </c>
      <c r="D1287" s="4" t="s">
        <v>2380</v>
      </c>
      <c r="E1287" s="4" t="s">
        <v>144</v>
      </c>
      <c r="F1287" s="4" t="s">
        <v>3016</v>
      </c>
      <c r="G1287" s="4" t="s">
        <v>1737</v>
      </c>
      <c r="H1287" s="4" t="s">
        <v>285</v>
      </c>
      <c r="I1287" s="5" t="s">
        <v>37732</v>
      </c>
      <c r="J1287" s="5" t="s">
        <v>978</v>
      </c>
      <c r="K1287" s="5" t="s">
        <v>355</v>
      </c>
      <c r="L1287" s="5" t="s">
        <v>7479</v>
      </c>
      <c r="M1287" s="5" t="s">
        <v>20956</v>
      </c>
      <c r="N1287" s="5" t="s">
        <v>108</v>
      </c>
      <c r="O1287" s="5" t="s">
        <v>16323</v>
      </c>
      <c r="P1287" s="5" t="s">
        <v>37373</v>
      </c>
      <c r="Q1287" s="5">
        <v>0.572</v>
      </c>
      <c r="R1287" s="25">
        <f t="shared" si="20"/>
        <v>0.572</v>
      </c>
      <c r="S1287" s="30" t="s">
        <v>37733</v>
      </c>
      <c r="T1287" s="30" t="s">
        <v>3194</v>
      </c>
      <c r="U1287" s="30" t="s">
        <v>456</v>
      </c>
      <c r="V1287" s="5" t="s">
        <v>123</v>
      </c>
      <c r="W1287" s="28">
        <v>45116</v>
      </c>
      <c r="X1287" s="29">
        <v>1.2188</v>
      </c>
      <c r="Z1287" s="29">
        <v>1010.6485</v>
      </c>
      <c r="AA1287" s="29">
        <v>16.8724</v>
      </c>
      <c r="AB1287" s="29">
        <v>38.3841</v>
      </c>
      <c r="AC1287" s="29">
        <v>229.4527</v>
      </c>
    </row>
    <row r="1288" spans="1:29">
      <c r="A1288" s="13" t="s">
        <v>17204</v>
      </c>
      <c r="B1288" s="4" t="s">
        <v>519</v>
      </c>
      <c r="C1288" s="12" t="s">
        <v>942</v>
      </c>
      <c r="D1288" s="4" t="s">
        <v>1746</v>
      </c>
      <c r="E1288" s="4" t="s">
        <v>2298</v>
      </c>
      <c r="F1288" s="4" t="s">
        <v>210</v>
      </c>
      <c r="G1288" s="4" t="s">
        <v>1737</v>
      </c>
      <c r="H1288" s="4" t="s">
        <v>1346</v>
      </c>
      <c r="I1288" s="5" t="s">
        <v>37734</v>
      </c>
      <c r="J1288" s="5" t="s">
        <v>6727</v>
      </c>
      <c r="K1288" s="5" t="s">
        <v>198</v>
      </c>
      <c r="L1288" s="5" t="s">
        <v>903</v>
      </c>
      <c r="M1288" s="5" t="s">
        <v>21302</v>
      </c>
      <c r="N1288" s="5" t="s">
        <v>456</v>
      </c>
      <c r="O1288" s="5" t="s">
        <v>12798</v>
      </c>
      <c r="P1288" s="5" t="s">
        <v>29513</v>
      </c>
      <c r="Q1288" s="5">
        <v>0.631</v>
      </c>
      <c r="R1288" s="25">
        <f t="shared" si="20"/>
        <v>0.631</v>
      </c>
      <c r="S1288" s="30" t="s">
        <v>25091</v>
      </c>
      <c r="T1288" s="30" t="s">
        <v>924</v>
      </c>
      <c r="U1288" s="30" t="s">
        <v>1264</v>
      </c>
      <c r="V1288" s="5" t="s">
        <v>1796</v>
      </c>
      <c r="W1288" s="28">
        <v>45117</v>
      </c>
      <c r="X1288" s="29">
        <v>1.7165</v>
      </c>
      <c r="Z1288" s="29">
        <v>1009.2155</v>
      </c>
      <c r="AA1288" s="29">
        <v>18.3672</v>
      </c>
      <c r="AB1288" s="29">
        <v>36.9958</v>
      </c>
      <c r="AC1288" s="29">
        <v>252.5127</v>
      </c>
    </row>
    <row r="1289" spans="1:29">
      <c r="A1289" s="13" t="s">
        <v>17211</v>
      </c>
      <c r="B1289" s="4" t="s">
        <v>1307</v>
      </c>
      <c r="C1289" s="12" t="s">
        <v>1737</v>
      </c>
      <c r="D1289" s="4" t="s">
        <v>532</v>
      </c>
      <c r="E1289" s="4" t="s">
        <v>30</v>
      </c>
      <c r="F1289" s="4" t="s">
        <v>1301</v>
      </c>
      <c r="G1289" s="4" t="s">
        <v>31</v>
      </c>
      <c r="H1289" s="4" t="s">
        <v>599</v>
      </c>
      <c r="I1289" s="5" t="s">
        <v>37735</v>
      </c>
      <c r="J1289" s="5" t="s">
        <v>614</v>
      </c>
      <c r="K1289" s="5" t="s">
        <v>1133</v>
      </c>
      <c r="L1289" s="5" t="s">
        <v>4378</v>
      </c>
      <c r="M1289" s="5" t="s">
        <v>33527</v>
      </c>
      <c r="N1289" s="5" t="s">
        <v>913</v>
      </c>
      <c r="O1289" s="5" t="s">
        <v>11355</v>
      </c>
      <c r="P1289" s="5" t="s">
        <v>27277</v>
      </c>
      <c r="Q1289" s="5">
        <v>0.65</v>
      </c>
      <c r="R1289" s="25">
        <f t="shared" si="20"/>
        <v>0.65</v>
      </c>
      <c r="S1289" s="30" t="s">
        <v>37736</v>
      </c>
      <c r="T1289" s="30" t="s">
        <v>731</v>
      </c>
      <c r="U1289" s="30" t="s">
        <v>310</v>
      </c>
      <c r="V1289" s="5" t="s">
        <v>528</v>
      </c>
      <c r="W1289" s="28">
        <v>45118</v>
      </c>
      <c r="X1289" s="29">
        <v>1.5218</v>
      </c>
      <c r="Z1289" s="29">
        <v>1008.4224</v>
      </c>
      <c r="AA1289" s="29">
        <v>18.8501</v>
      </c>
      <c r="AB1289" s="29">
        <v>36.4343</v>
      </c>
      <c r="AC1289" s="29">
        <v>241.5418</v>
      </c>
    </row>
    <row r="1290" spans="1:29">
      <c r="A1290" s="13" t="s">
        <v>17216</v>
      </c>
      <c r="B1290" s="4" t="s">
        <v>2687</v>
      </c>
      <c r="C1290" s="12" t="s">
        <v>1737</v>
      </c>
      <c r="D1290" s="4" t="s">
        <v>1747</v>
      </c>
      <c r="E1290" s="4" t="s">
        <v>112</v>
      </c>
      <c r="F1290" s="4" t="s">
        <v>4278</v>
      </c>
      <c r="G1290" s="4" t="s">
        <v>68</v>
      </c>
      <c r="H1290" s="4" t="s">
        <v>177</v>
      </c>
      <c r="I1290" s="5" t="s">
        <v>37737</v>
      </c>
      <c r="J1290" s="5" t="s">
        <v>8187</v>
      </c>
      <c r="K1290" s="5" t="s">
        <v>1328</v>
      </c>
      <c r="L1290" s="5" t="s">
        <v>6999</v>
      </c>
      <c r="M1290" s="5" t="s">
        <v>22270</v>
      </c>
      <c r="N1290" s="5" t="s">
        <v>1996</v>
      </c>
      <c r="O1290" s="5" t="s">
        <v>37738</v>
      </c>
      <c r="P1290" s="5" t="s">
        <v>6607</v>
      </c>
      <c r="Q1290" s="5">
        <v>0.553</v>
      </c>
      <c r="R1290" s="25">
        <f t="shared" si="20"/>
        <v>0.553</v>
      </c>
      <c r="S1290" s="30" t="s">
        <v>37739</v>
      </c>
      <c r="T1290" s="30" t="s">
        <v>4840</v>
      </c>
      <c r="U1290" s="30" t="s">
        <v>483</v>
      </c>
      <c r="V1290" s="5" t="s">
        <v>1698</v>
      </c>
      <c r="W1290" s="28">
        <v>45119</v>
      </c>
      <c r="X1290" s="29">
        <v>1.2005</v>
      </c>
      <c r="Z1290" s="29">
        <v>1007.9259</v>
      </c>
      <c r="AA1290" s="29">
        <v>18.4857</v>
      </c>
      <c r="AB1290" s="29">
        <v>37.8608</v>
      </c>
      <c r="AC1290" s="29">
        <v>210.3469</v>
      </c>
    </row>
    <row r="1291" spans="1:29">
      <c r="A1291" s="13" t="s">
        <v>17221</v>
      </c>
      <c r="B1291" s="4" t="s">
        <v>298</v>
      </c>
      <c r="C1291" s="12" t="s">
        <v>1737</v>
      </c>
      <c r="D1291" s="4" t="s">
        <v>599</v>
      </c>
      <c r="E1291" s="4" t="s">
        <v>299</v>
      </c>
      <c r="F1291" s="4" t="s">
        <v>7385</v>
      </c>
      <c r="G1291" s="4" t="s">
        <v>31</v>
      </c>
      <c r="H1291" s="4" t="s">
        <v>177</v>
      </c>
      <c r="I1291" s="5" t="s">
        <v>37740</v>
      </c>
      <c r="J1291" s="5" t="s">
        <v>5382</v>
      </c>
      <c r="K1291" s="5" t="s">
        <v>355</v>
      </c>
      <c r="L1291" s="5" t="s">
        <v>7352</v>
      </c>
      <c r="M1291" s="5" t="s">
        <v>2279</v>
      </c>
      <c r="N1291" s="5" t="s">
        <v>335</v>
      </c>
      <c r="O1291" s="5" t="s">
        <v>2438</v>
      </c>
      <c r="P1291" s="5" t="s">
        <v>30957</v>
      </c>
      <c r="Q1291" s="5">
        <v>0.578</v>
      </c>
      <c r="R1291" s="25">
        <f t="shared" si="20"/>
        <v>0.578</v>
      </c>
      <c r="S1291" s="30" t="s">
        <v>31747</v>
      </c>
      <c r="T1291" s="30" t="s">
        <v>3826</v>
      </c>
      <c r="U1291" s="30" t="s">
        <v>1015</v>
      </c>
      <c r="V1291" s="5" t="s">
        <v>7351</v>
      </c>
      <c r="W1291" s="28">
        <v>45120</v>
      </c>
      <c r="X1291" s="29">
        <v>1.8452</v>
      </c>
      <c r="Z1291" s="29">
        <v>1007.8409</v>
      </c>
      <c r="AA1291" s="29">
        <v>17.0108</v>
      </c>
      <c r="AB1291" s="29">
        <v>43.5582</v>
      </c>
      <c r="AC1291" s="29">
        <v>205.0389</v>
      </c>
    </row>
    <row r="1292" spans="1:29">
      <c r="A1292" s="13" t="s">
        <v>17225</v>
      </c>
      <c r="B1292" s="4" t="s">
        <v>1549</v>
      </c>
      <c r="C1292" s="12" t="s">
        <v>1737</v>
      </c>
      <c r="D1292" s="4" t="s">
        <v>615</v>
      </c>
      <c r="E1292" s="4" t="s">
        <v>129</v>
      </c>
      <c r="F1292" s="4" t="s">
        <v>2286</v>
      </c>
      <c r="G1292" s="4" t="s">
        <v>874</v>
      </c>
      <c r="H1292" s="4" t="s">
        <v>239</v>
      </c>
      <c r="I1292" s="5" t="s">
        <v>37741</v>
      </c>
      <c r="J1292" s="5" t="s">
        <v>4201</v>
      </c>
      <c r="K1292" s="5" t="s">
        <v>486</v>
      </c>
      <c r="L1292" s="5" t="s">
        <v>1638</v>
      </c>
      <c r="M1292" s="5" t="s">
        <v>15227</v>
      </c>
      <c r="N1292" s="5" t="s">
        <v>151</v>
      </c>
      <c r="O1292" s="5" t="s">
        <v>37742</v>
      </c>
      <c r="P1292" s="5" t="s">
        <v>37743</v>
      </c>
      <c r="Q1292" s="5">
        <v>0.596</v>
      </c>
      <c r="R1292" s="25">
        <f t="shared" si="20"/>
        <v>0.596</v>
      </c>
      <c r="S1292" s="30" t="s">
        <v>28354</v>
      </c>
      <c r="T1292" s="30" t="s">
        <v>440</v>
      </c>
      <c r="U1292" s="30" t="s">
        <v>185</v>
      </c>
      <c r="V1292" s="5" t="s">
        <v>1883</v>
      </c>
      <c r="W1292" s="28">
        <v>45121</v>
      </c>
      <c r="X1292" s="29">
        <v>1.8088</v>
      </c>
      <c r="Z1292" s="29">
        <v>1007.9551</v>
      </c>
      <c r="AA1292" s="29">
        <v>13.9476</v>
      </c>
      <c r="AB1292" s="29">
        <v>53.0466</v>
      </c>
      <c r="AC1292" s="29">
        <v>189.9127</v>
      </c>
    </row>
    <row r="1293" spans="1:29">
      <c r="A1293" s="13" t="s">
        <v>17229</v>
      </c>
      <c r="B1293" s="4" t="s">
        <v>1549</v>
      </c>
      <c r="C1293" s="12" t="s">
        <v>1459</v>
      </c>
      <c r="D1293" s="4" t="s">
        <v>546</v>
      </c>
      <c r="E1293" s="4" t="s">
        <v>129</v>
      </c>
      <c r="F1293" s="4" t="s">
        <v>4392</v>
      </c>
      <c r="G1293" s="4" t="s">
        <v>50</v>
      </c>
      <c r="H1293" s="4" t="s">
        <v>655</v>
      </c>
      <c r="I1293" s="5" t="s">
        <v>37744</v>
      </c>
      <c r="J1293" s="5" t="s">
        <v>265</v>
      </c>
      <c r="K1293" s="5" t="s">
        <v>1264</v>
      </c>
      <c r="L1293" s="5" t="s">
        <v>4808</v>
      </c>
      <c r="M1293" s="5" t="s">
        <v>1875</v>
      </c>
      <c r="N1293" s="5" t="s">
        <v>1608</v>
      </c>
      <c r="O1293" s="5" t="s">
        <v>37745</v>
      </c>
      <c r="P1293" s="5" t="s">
        <v>27231</v>
      </c>
      <c r="Q1293" s="5">
        <v>0.603</v>
      </c>
      <c r="R1293" s="25">
        <f t="shared" si="20"/>
        <v>0.603</v>
      </c>
      <c r="S1293" s="30" t="s">
        <v>37576</v>
      </c>
      <c r="T1293" s="30" t="s">
        <v>2712</v>
      </c>
      <c r="U1293" s="30" t="s">
        <v>151</v>
      </c>
      <c r="V1293" s="5" t="s">
        <v>2015</v>
      </c>
      <c r="W1293" s="28">
        <v>45122</v>
      </c>
      <c r="X1293" s="29">
        <v>1.8954</v>
      </c>
      <c r="Z1293" s="29">
        <v>1007.9592</v>
      </c>
      <c r="AA1293" s="29">
        <v>12.7959</v>
      </c>
      <c r="AB1293" s="29">
        <v>54.6458</v>
      </c>
      <c r="AC1293" s="29">
        <v>175.1822</v>
      </c>
    </row>
    <row r="1294" spans="1:29">
      <c r="A1294" s="13" t="s">
        <v>17233</v>
      </c>
      <c r="B1294" s="4" t="s">
        <v>175</v>
      </c>
      <c r="C1294" s="12" t="s">
        <v>874</v>
      </c>
      <c r="D1294" s="4" t="s">
        <v>490</v>
      </c>
      <c r="E1294" s="4" t="s">
        <v>176</v>
      </c>
      <c r="F1294" s="4" t="s">
        <v>7274</v>
      </c>
      <c r="G1294" s="4" t="s">
        <v>344</v>
      </c>
      <c r="H1294" s="4" t="s">
        <v>176</v>
      </c>
      <c r="I1294" s="5" t="s">
        <v>37746</v>
      </c>
      <c r="J1294" s="5" t="s">
        <v>1014</v>
      </c>
      <c r="K1294" s="5" t="s">
        <v>1363</v>
      </c>
      <c r="L1294" s="5" t="s">
        <v>6621</v>
      </c>
      <c r="M1294" s="5" t="s">
        <v>17178</v>
      </c>
      <c r="N1294" s="5" t="s">
        <v>1453</v>
      </c>
      <c r="O1294" s="5" t="s">
        <v>17507</v>
      </c>
      <c r="P1294" s="5" t="s">
        <v>7448</v>
      </c>
      <c r="Q1294" s="5">
        <v>0.686</v>
      </c>
      <c r="R1294" s="25">
        <f t="shared" si="20"/>
        <v>0.686</v>
      </c>
      <c r="S1294" s="30" t="s">
        <v>35585</v>
      </c>
      <c r="T1294" s="30" t="s">
        <v>4540</v>
      </c>
      <c r="U1294" s="30" t="s">
        <v>1133</v>
      </c>
      <c r="V1294" s="5" t="s">
        <v>1720</v>
      </c>
      <c r="W1294" s="28">
        <v>45123</v>
      </c>
      <c r="X1294" s="29">
        <v>2.3145</v>
      </c>
      <c r="Z1294" s="29">
        <v>1008.0418</v>
      </c>
      <c r="AA1294" s="29">
        <v>11.7817</v>
      </c>
      <c r="AB1294" s="29">
        <v>55.986</v>
      </c>
      <c r="AC1294" s="29">
        <v>177.3882</v>
      </c>
    </row>
    <row r="1295" spans="1:29">
      <c r="A1295" s="13" t="s">
        <v>17238</v>
      </c>
      <c r="B1295" s="4" t="s">
        <v>653</v>
      </c>
      <c r="C1295" s="12" t="s">
        <v>874</v>
      </c>
      <c r="D1295" s="4" t="s">
        <v>343</v>
      </c>
      <c r="E1295" s="4" t="s">
        <v>2687</v>
      </c>
      <c r="F1295" s="4" t="s">
        <v>8733</v>
      </c>
      <c r="G1295" s="4" t="s">
        <v>34</v>
      </c>
      <c r="H1295" s="4" t="s">
        <v>2663</v>
      </c>
      <c r="I1295" s="5" t="s">
        <v>37747</v>
      </c>
      <c r="J1295" s="5" t="s">
        <v>2459</v>
      </c>
      <c r="K1295" s="5" t="s">
        <v>542</v>
      </c>
      <c r="L1295" s="5" t="s">
        <v>2478</v>
      </c>
      <c r="M1295" s="5" t="s">
        <v>29737</v>
      </c>
      <c r="N1295" s="5" t="s">
        <v>2025</v>
      </c>
      <c r="O1295" s="5" t="s">
        <v>26986</v>
      </c>
      <c r="P1295" s="5" t="s">
        <v>22152</v>
      </c>
      <c r="Q1295" s="5">
        <v>0.604</v>
      </c>
      <c r="R1295" s="25">
        <f t="shared" si="20"/>
        <v>0.604</v>
      </c>
      <c r="S1295" s="30" t="s">
        <v>37748</v>
      </c>
      <c r="T1295" s="30" t="s">
        <v>6948</v>
      </c>
      <c r="U1295" s="30" t="s">
        <v>1637</v>
      </c>
      <c r="V1295" s="5" t="s">
        <v>10690</v>
      </c>
      <c r="W1295" s="28">
        <v>45124</v>
      </c>
      <c r="X1295" s="29">
        <v>1.9421</v>
      </c>
      <c r="Z1295" s="29">
        <v>1008.1159</v>
      </c>
      <c r="AA1295" s="29">
        <v>10.2226</v>
      </c>
      <c r="AB1295" s="29">
        <v>60.0668</v>
      </c>
      <c r="AC1295" s="29">
        <v>189.409</v>
      </c>
    </row>
    <row r="1296" spans="1:29">
      <c r="A1296" s="13" t="s">
        <v>17242</v>
      </c>
      <c r="B1296" s="4" t="s">
        <v>177</v>
      </c>
      <c r="C1296" s="12" t="s">
        <v>115</v>
      </c>
      <c r="D1296" s="4" t="s">
        <v>587</v>
      </c>
      <c r="E1296" s="4" t="s">
        <v>1433</v>
      </c>
      <c r="F1296" s="4" t="s">
        <v>8146</v>
      </c>
      <c r="G1296" s="4" t="s">
        <v>226</v>
      </c>
      <c r="H1296" s="4" t="s">
        <v>28</v>
      </c>
      <c r="I1296" s="5" t="s">
        <v>37749</v>
      </c>
      <c r="J1296" s="5" t="s">
        <v>4385</v>
      </c>
      <c r="K1296" s="5" t="s">
        <v>555</v>
      </c>
      <c r="L1296" s="5" t="s">
        <v>5237</v>
      </c>
      <c r="M1296" s="5" t="s">
        <v>25564</v>
      </c>
      <c r="N1296" s="5" t="s">
        <v>352</v>
      </c>
      <c r="O1296" s="5" t="s">
        <v>37750</v>
      </c>
      <c r="P1296" s="5" t="s">
        <v>16711</v>
      </c>
      <c r="Q1296" s="5">
        <v>0.602</v>
      </c>
      <c r="R1296" s="25">
        <f t="shared" si="20"/>
        <v>0.602</v>
      </c>
      <c r="S1296" s="30" t="s">
        <v>37751</v>
      </c>
      <c r="T1296" s="30" t="s">
        <v>3897</v>
      </c>
      <c r="U1296" s="30" t="s">
        <v>611</v>
      </c>
      <c r="V1296" s="5" t="s">
        <v>1072</v>
      </c>
      <c r="W1296" s="28">
        <v>45125</v>
      </c>
      <c r="X1296" s="29">
        <v>1.4833</v>
      </c>
      <c r="Z1296" s="29">
        <v>1008.0006</v>
      </c>
      <c r="AA1296" s="29">
        <v>10.3753</v>
      </c>
      <c r="AB1296" s="29">
        <v>60.5527</v>
      </c>
      <c r="AC1296" s="29">
        <v>186.4557</v>
      </c>
    </row>
    <row r="1297" spans="1:29">
      <c r="A1297" s="13" t="s">
        <v>17246</v>
      </c>
      <c r="B1297" s="4" t="s">
        <v>653</v>
      </c>
      <c r="C1297" s="12" t="s">
        <v>115</v>
      </c>
      <c r="D1297" s="4" t="s">
        <v>1641</v>
      </c>
      <c r="E1297" s="4" t="s">
        <v>2687</v>
      </c>
      <c r="F1297" s="4" t="s">
        <v>833</v>
      </c>
      <c r="G1297" s="4" t="s">
        <v>223</v>
      </c>
      <c r="H1297" s="4" t="s">
        <v>80</v>
      </c>
      <c r="I1297" s="5" t="s">
        <v>37752</v>
      </c>
      <c r="J1297" s="5" t="s">
        <v>169</v>
      </c>
      <c r="K1297" s="5" t="s">
        <v>515</v>
      </c>
      <c r="L1297" s="5" t="s">
        <v>14709</v>
      </c>
      <c r="M1297" s="5" t="s">
        <v>18307</v>
      </c>
      <c r="N1297" s="5" t="s">
        <v>1996</v>
      </c>
      <c r="O1297" s="5" t="s">
        <v>15307</v>
      </c>
      <c r="P1297" s="5" t="s">
        <v>24417</v>
      </c>
      <c r="Q1297" s="5">
        <v>0.636</v>
      </c>
      <c r="R1297" s="25">
        <f t="shared" si="20"/>
        <v>0.636</v>
      </c>
      <c r="S1297" s="30" t="s">
        <v>37753</v>
      </c>
      <c r="T1297" s="30" t="s">
        <v>2777</v>
      </c>
      <c r="U1297" s="30" t="s">
        <v>1237</v>
      </c>
      <c r="V1297" s="5" t="s">
        <v>5105</v>
      </c>
      <c r="W1297" s="28">
        <v>45126</v>
      </c>
      <c r="X1297" s="29">
        <v>0.9205</v>
      </c>
      <c r="Z1297" s="29">
        <v>1007.4908</v>
      </c>
      <c r="AA1297" s="29">
        <v>9.9825</v>
      </c>
      <c r="AB1297" s="29">
        <v>62.376</v>
      </c>
      <c r="AC1297" s="29">
        <v>190.9686</v>
      </c>
    </row>
    <row r="1298" spans="1:29">
      <c r="A1298" s="13" t="s">
        <v>17251</v>
      </c>
      <c r="B1298" s="4" t="s">
        <v>519</v>
      </c>
      <c r="C1298" s="12" t="s">
        <v>115</v>
      </c>
      <c r="D1298" s="4" t="s">
        <v>3787</v>
      </c>
      <c r="E1298" s="4" t="s">
        <v>2298</v>
      </c>
      <c r="F1298" s="4" t="s">
        <v>4829</v>
      </c>
      <c r="G1298" s="4" t="s">
        <v>256</v>
      </c>
      <c r="H1298" s="4" t="s">
        <v>778</v>
      </c>
      <c r="I1298" s="5" t="s">
        <v>37754</v>
      </c>
      <c r="J1298" s="5" t="s">
        <v>3531</v>
      </c>
      <c r="K1298" s="5" t="s">
        <v>59</v>
      </c>
      <c r="L1298" s="5" t="s">
        <v>8007</v>
      </c>
      <c r="M1298" s="5" t="s">
        <v>25694</v>
      </c>
      <c r="N1298" s="5" t="s">
        <v>1026</v>
      </c>
      <c r="O1298" s="5" t="s">
        <v>2267</v>
      </c>
      <c r="P1298" s="5" t="s">
        <v>33103</v>
      </c>
      <c r="Q1298" s="5">
        <v>0.655</v>
      </c>
      <c r="R1298" s="25">
        <f t="shared" si="20"/>
        <v>0.655</v>
      </c>
      <c r="S1298" s="30" t="s">
        <v>26016</v>
      </c>
      <c r="T1298" s="30" t="s">
        <v>2777</v>
      </c>
      <c r="U1298" s="30" t="s">
        <v>202</v>
      </c>
      <c r="V1298" s="5" t="s">
        <v>1679</v>
      </c>
      <c r="W1298" s="28">
        <v>45127</v>
      </c>
      <c r="X1298" s="29">
        <v>1.5623</v>
      </c>
      <c r="Z1298" s="29">
        <v>1007.0642</v>
      </c>
      <c r="AA1298" s="29">
        <v>9.2059</v>
      </c>
      <c r="AB1298" s="29">
        <v>66.2808</v>
      </c>
      <c r="AC1298" s="29">
        <v>184.4687</v>
      </c>
    </row>
    <row r="1299" spans="1:29">
      <c r="A1299" s="13" t="s">
        <v>17255</v>
      </c>
      <c r="B1299" s="4" t="s">
        <v>519</v>
      </c>
      <c r="C1299" s="12" t="s">
        <v>115</v>
      </c>
      <c r="D1299" s="4" t="s">
        <v>490</v>
      </c>
      <c r="E1299" s="4" t="s">
        <v>2298</v>
      </c>
      <c r="F1299" s="4" t="s">
        <v>2759</v>
      </c>
      <c r="G1299" s="4" t="s">
        <v>223</v>
      </c>
      <c r="H1299" s="4" t="s">
        <v>83</v>
      </c>
      <c r="I1299" s="5" t="s">
        <v>37755</v>
      </c>
      <c r="J1299" s="5" t="s">
        <v>1014</v>
      </c>
      <c r="K1299" s="5" t="s">
        <v>1037</v>
      </c>
      <c r="L1299" s="5" t="s">
        <v>6982</v>
      </c>
      <c r="M1299" s="5" t="s">
        <v>29107</v>
      </c>
      <c r="N1299" s="5" t="s">
        <v>2040</v>
      </c>
      <c r="O1299" s="5" t="s">
        <v>5919</v>
      </c>
      <c r="P1299" s="5" t="s">
        <v>6552</v>
      </c>
      <c r="Q1299" s="5">
        <v>0.687</v>
      </c>
      <c r="R1299" s="25">
        <f t="shared" si="20"/>
        <v>0.687</v>
      </c>
      <c r="S1299" s="30" t="s">
        <v>37756</v>
      </c>
      <c r="T1299" s="30" t="s">
        <v>1974</v>
      </c>
      <c r="U1299" s="30" t="s">
        <v>470</v>
      </c>
      <c r="V1299" s="5" t="s">
        <v>327</v>
      </c>
      <c r="W1299" s="28">
        <v>45128</v>
      </c>
      <c r="X1299" s="29">
        <v>2.1238</v>
      </c>
      <c r="Z1299" s="29">
        <v>1006.5409</v>
      </c>
      <c r="AA1299" s="29">
        <v>9.954</v>
      </c>
      <c r="AB1299" s="29">
        <v>66.1475</v>
      </c>
      <c r="AC1299" s="29">
        <v>162.5658</v>
      </c>
    </row>
    <row r="1300" spans="1:29">
      <c r="A1300" s="13" t="s">
        <v>17259</v>
      </c>
      <c r="B1300" s="4" t="s">
        <v>190</v>
      </c>
      <c r="C1300" s="12" t="s">
        <v>115</v>
      </c>
      <c r="D1300" s="4" t="s">
        <v>1641</v>
      </c>
      <c r="E1300" s="4" t="s">
        <v>1549</v>
      </c>
      <c r="F1300" s="4" t="s">
        <v>2593</v>
      </c>
      <c r="G1300" s="4" t="s">
        <v>392</v>
      </c>
      <c r="H1300" s="4" t="s">
        <v>209</v>
      </c>
      <c r="I1300" s="5" t="s">
        <v>37757</v>
      </c>
      <c r="J1300" s="5" t="s">
        <v>1627</v>
      </c>
      <c r="K1300" s="5" t="s">
        <v>555</v>
      </c>
      <c r="L1300" s="5" t="s">
        <v>5573</v>
      </c>
      <c r="M1300" s="5" t="s">
        <v>33831</v>
      </c>
      <c r="N1300" s="5" t="s">
        <v>1608</v>
      </c>
      <c r="O1300" s="5" t="s">
        <v>5361</v>
      </c>
      <c r="P1300" s="5" t="s">
        <v>21624</v>
      </c>
      <c r="Q1300" s="5">
        <v>0.677</v>
      </c>
      <c r="R1300" s="25">
        <f t="shared" si="20"/>
        <v>0.677</v>
      </c>
      <c r="S1300" s="30" t="s">
        <v>37758</v>
      </c>
      <c r="T1300" s="30" t="s">
        <v>1596</v>
      </c>
      <c r="U1300" s="30" t="s">
        <v>483</v>
      </c>
      <c r="V1300" s="5" t="s">
        <v>4172</v>
      </c>
      <c r="W1300" s="28">
        <v>45129</v>
      </c>
      <c r="X1300" s="29">
        <v>1.5901</v>
      </c>
      <c r="Z1300" s="29">
        <v>1006.1833</v>
      </c>
      <c r="AA1300" s="29">
        <v>9.1508</v>
      </c>
      <c r="AB1300" s="29">
        <v>69.2985</v>
      </c>
      <c r="AC1300" s="29">
        <v>141.2231</v>
      </c>
    </row>
    <row r="1301" spans="1:29">
      <c r="A1301" s="13" t="s">
        <v>17266</v>
      </c>
      <c r="B1301" s="4" t="s">
        <v>1758</v>
      </c>
      <c r="C1301" s="12" t="s">
        <v>115</v>
      </c>
      <c r="D1301" s="4" t="s">
        <v>1672</v>
      </c>
      <c r="E1301" s="4" t="s">
        <v>655</v>
      </c>
      <c r="F1301" s="4" t="s">
        <v>6961</v>
      </c>
      <c r="G1301" s="4" t="s">
        <v>547</v>
      </c>
      <c r="H1301" s="4" t="s">
        <v>476</v>
      </c>
      <c r="I1301" s="5" t="s">
        <v>37759</v>
      </c>
      <c r="J1301" s="5" t="s">
        <v>1098</v>
      </c>
      <c r="K1301" s="5" t="s">
        <v>108</v>
      </c>
      <c r="L1301" s="5" t="s">
        <v>3278</v>
      </c>
      <c r="M1301" s="5" t="s">
        <v>21375</v>
      </c>
      <c r="N1301" s="5" t="s">
        <v>55</v>
      </c>
      <c r="O1301" s="5" t="s">
        <v>18425</v>
      </c>
      <c r="P1301" s="5" t="s">
        <v>22603</v>
      </c>
      <c r="Q1301" s="5">
        <v>0.686</v>
      </c>
      <c r="R1301" s="25">
        <f t="shared" si="20"/>
        <v>0.686</v>
      </c>
      <c r="S1301" s="30" t="s">
        <v>37760</v>
      </c>
      <c r="T1301" s="30" t="s">
        <v>786</v>
      </c>
      <c r="U1301" s="30" t="s">
        <v>1237</v>
      </c>
      <c r="V1301" s="5" t="s">
        <v>1404</v>
      </c>
      <c r="W1301" s="28">
        <v>45130</v>
      </c>
      <c r="X1301" s="29">
        <v>2.1097</v>
      </c>
      <c r="Z1301" s="29">
        <v>1005.5359</v>
      </c>
      <c r="AA1301" s="29">
        <v>8.5284</v>
      </c>
      <c r="AB1301" s="29">
        <v>71.7326</v>
      </c>
      <c r="AC1301" s="29">
        <v>135.7711</v>
      </c>
    </row>
    <row r="1302" spans="1:29">
      <c r="A1302" s="13" t="s">
        <v>17271</v>
      </c>
      <c r="B1302" s="4" t="s">
        <v>1747</v>
      </c>
      <c r="C1302" s="12" t="s">
        <v>115</v>
      </c>
      <c r="D1302" s="4" t="s">
        <v>532</v>
      </c>
      <c r="E1302" s="4" t="s">
        <v>298</v>
      </c>
      <c r="F1302" s="4" t="s">
        <v>8146</v>
      </c>
      <c r="G1302" s="4" t="s">
        <v>392</v>
      </c>
      <c r="H1302" s="4" t="s">
        <v>29</v>
      </c>
      <c r="I1302" s="5" t="s">
        <v>37761</v>
      </c>
      <c r="J1302" s="5" t="s">
        <v>1494</v>
      </c>
      <c r="K1302" s="5" t="s">
        <v>880</v>
      </c>
      <c r="L1302" s="5" t="s">
        <v>9346</v>
      </c>
      <c r="M1302" s="5" t="s">
        <v>37762</v>
      </c>
      <c r="N1302" s="5" t="s">
        <v>2025</v>
      </c>
      <c r="O1302" s="5" t="s">
        <v>29033</v>
      </c>
      <c r="P1302" s="5" t="s">
        <v>30284</v>
      </c>
      <c r="Q1302" s="5">
        <v>0.743</v>
      </c>
      <c r="R1302" s="25">
        <f t="shared" si="20"/>
        <v>0.743</v>
      </c>
      <c r="S1302" s="30" t="s">
        <v>37763</v>
      </c>
      <c r="T1302" s="30" t="s">
        <v>3915</v>
      </c>
      <c r="U1302" s="30" t="s">
        <v>913</v>
      </c>
      <c r="V1302" s="5" t="s">
        <v>337</v>
      </c>
      <c r="W1302" s="28">
        <v>45131</v>
      </c>
      <c r="X1302" s="29">
        <v>1.151</v>
      </c>
      <c r="Z1302" s="29">
        <v>1004.9884</v>
      </c>
      <c r="AA1302" s="29">
        <v>6.9433</v>
      </c>
      <c r="AB1302" s="29">
        <v>76.2325</v>
      </c>
      <c r="AC1302" s="29">
        <v>16.2187</v>
      </c>
    </row>
    <row r="1303" spans="1:29">
      <c r="A1303" s="13" t="s">
        <v>17277</v>
      </c>
      <c r="B1303" s="4" t="s">
        <v>599</v>
      </c>
      <c r="C1303" s="12" t="s">
        <v>31</v>
      </c>
      <c r="D1303" s="4" t="s">
        <v>315</v>
      </c>
      <c r="E1303" s="4" t="s">
        <v>600</v>
      </c>
      <c r="F1303" s="4" t="s">
        <v>7160</v>
      </c>
      <c r="G1303" s="4" t="s">
        <v>344</v>
      </c>
      <c r="H1303" s="4" t="s">
        <v>256</v>
      </c>
      <c r="I1303" s="5" t="s">
        <v>37764</v>
      </c>
      <c r="J1303" s="5" t="s">
        <v>472</v>
      </c>
      <c r="K1303" s="5" t="s">
        <v>185</v>
      </c>
      <c r="L1303" s="5" t="s">
        <v>4426</v>
      </c>
      <c r="M1303" s="5" t="s">
        <v>31863</v>
      </c>
      <c r="N1303" s="5" t="s">
        <v>1587</v>
      </c>
      <c r="O1303" s="5" t="s">
        <v>37765</v>
      </c>
      <c r="P1303" s="5" t="s">
        <v>4465</v>
      </c>
      <c r="Q1303" s="5">
        <v>0.622</v>
      </c>
      <c r="R1303" s="25">
        <f t="shared" si="20"/>
        <v>0.622</v>
      </c>
      <c r="S1303" s="30" t="s">
        <v>37766</v>
      </c>
      <c r="T1303" s="30" t="s">
        <v>3194</v>
      </c>
      <c r="U1303" s="30" t="s">
        <v>202</v>
      </c>
      <c r="V1303" s="5" t="s">
        <v>4012</v>
      </c>
      <c r="W1303" s="28">
        <v>45132</v>
      </c>
      <c r="X1303" s="29">
        <v>2.8059</v>
      </c>
      <c r="Z1303" s="29">
        <v>1005.0474</v>
      </c>
      <c r="AA1303" s="29">
        <v>6.8358</v>
      </c>
      <c r="AB1303" s="29">
        <v>79.65</v>
      </c>
      <c r="AC1303" s="29">
        <v>9.4623</v>
      </c>
    </row>
    <row r="1304" spans="1:29">
      <c r="A1304" s="13" t="s">
        <v>17283</v>
      </c>
      <c r="B1304" s="4" t="s">
        <v>546</v>
      </c>
      <c r="C1304" s="12" t="s">
        <v>31</v>
      </c>
      <c r="D1304" s="4" t="s">
        <v>1651</v>
      </c>
      <c r="E1304" s="4" t="s">
        <v>255</v>
      </c>
      <c r="F1304" s="4" t="s">
        <v>6943</v>
      </c>
      <c r="G1304" s="4" t="s">
        <v>344</v>
      </c>
      <c r="H1304" s="4" t="s">
        <v>392</v>
      </c>
      <c r="I1304" s="5" t="s">
        <v>37767</v>
      </c>
      <c r="J1304" s="5" t="s">
        <v>1339</v>
      </c>
      <c r="K1304" s="5" t="s">
        <v>555</v>
      </c>
      <c r="L1304" s="5" t="s">
        <v>846</v>
      </c>
      <c r="M1304" s="5" t="s">
        <v>26246</v>
      </c>
      <c r="N1304" s="5" t="s">
        <v>2168</v>
      </c>
      <c r="O1304" s="5" t="s">
        <v>19378</v>
      </c>
      <c r="P1304" s="5" t="s">
        <v>28159</v>
      </c>
      <c r="Q1304" s="5">
        <v>0.648</v>
      </c>
      <c r="R1304" s="25">
        <f t="shared" si="20"/>
        <v>0.648</v>
      </c>
      <c r="S1304" s="30" t="s">
        <v>37768</v>
      </c>
      <c r="T1304" s="30" t="s">
        <v>3204</v>
      </c>
      <c r="U1304" s="30" t="s">
        <v>171</v>
      </c>
      <c r="V1304" s="5" t="s">
        <v>5335</v>
      </c>
      <c r="W1304" s="28">
        <v>45133</v>
      </c>
      <c r="X1304" s="29">
        <v>3.1468</v>
      </c>
      <c r="Z1304" s="29">
        <v>1005.3799</v>
      </c>
      <c r="AA1304" s="29">
        <v>7.3891</v>
      </c>
      <c r="AB1304" s="29">
        <v>80.8292</v>
      </c>
      <c r="AC1304" s="29">
        <v>12.7911</v>
      </c>
    </row>
    <row r="1305" spans="1:29">
      <c r="A1305" s="13" t="s">
        <v>17290</v>
      </c>
      <c r="B1305" s="4" t="s">
        <v>653</v>
      </c>
      <c r="C1305" s="12" t="s">
        <v>31</v>
      </c>
      <c r="D1305" s="4" t="s">
        <v>177</v>
      </c>
      <c r="E1305" s="4" t="s">
        <v>2687</v>
      </c>
      <c r="F1305" s="4" t="s">
        <v>2835</v>
      </c>
      <c r="G1305" s="4" t="s">
        <v>191</v>
      </c>
      <c r="H1305" s="4" t="s">
        <v>376</v>
      </c>
      <c r="I1305" s="5" t="s">
        <v>37769</v>
      </c>
      <c r="J1305" s="5" t="s">
        <v>2894</v>
      </c>
      <c r="K1305" s="5" t="s">
        <v>171</v>
      </c>
      <c r="L1305" s="5" t="s">
        <v>6402</v>
      </c>
      <c r="M1305" s="5" t="s">
        <v>29312</v>
      </c>
      <c r="N1305" s="5" t="s">
        <v>620</v>
      </c>
      <c r="O1305" s="5" t="s">
        <v>8858</v>
      </c>
      <c r="P1305" s="5" t="s">
        <v>37770</v>
      </c>
      <c r="Q1305" s="5">
        <v>0.663</v>
      </c>
      <c r="R1305" s="25">
        <f t="shared" si="20"/>
        <v>0.663</v>
      </c>
      <c r="S1305" s="30" t="s">
        <v>37771</v>
      </c>
      <c r="T1305" s="30" t="s">
        <v>3539</v>
      </c>
      <c r="U1305" s="30" t="s">
        <v>595</v>
      </c>
      <c r="V1305" s="5" t="s">
        <v>1856</v>
      </c>
      <c r="W1305" s="28">
        <v>45134</v>
      </c>
      <c r="X1305" s="29">
        <v>4.3889</v>
      </c>
      <c r="Z1305" s="29">
        <v>1005.8341</v>
      </c>
      <c r="AA1305" s="29">
        <v>7.6175</v>
      </c>
      <c r="AB1305" s="29">
        <v>76.7534</v>
      </c>
      <c r="AC1305" s="29">
        <v>11.0578</v>
      </c>
    </row>
    <row r="1306" spans="1:29">
      <c r="A1306" s="13" t="s">
        <v>17298</v>
      </c>
      <c r="B1306" s="4" t="s">
        <v>490</v>
      </c>
      <c r="C1306" s="12" t="s">
        <v>115</v>
      </c>
      <c r="D1306" s="4" t="s">
        <v>1831</v>
      </c>
      <c r="E1306" s="4" t="s">
        <v>159</v>
      </c>
      <c r="F1306" s="4" t="s">
        <v>3044</v>
      </c>
      <c r="G1306" s="4" t="s">
        <v>573</v>
      </c>
      <c r="H1306" s="4" t="s">
        <v>208</v>
      </c>
      <c r="I1306" s="5" t="s">
        <v>37772</v>
      </c>
      <c r="J1306" s="5" t="s">
        <v>664</v>
      </c>
      <c r="K1306" s="5" t="s">
        <v>961</v>
      </c>
      <c r="L1306" s="5" t="s">
        <v>16691</v>
      </c>
      <c r="M1306" s="5" t="s">
        <v>32342</v>
      </c>
      <c r="N1306" s="5" t="s">
        <v>1939</v>
      </c>
      <c r="O1306" s="5" t="s">
        <v>37773</v>
      </c>
      <c r="P1306" s="5" t="s">
        <v>4841</v>
      </c>
      <c r="Q1306" s="5">
        <v>0.822</v>
      </c>
      <c r="R1306" s="25">
        <f t="shared" si="20"/>
        <v>0.822</v>
      </c>
      <c r="S1306" s="30" t="s">
        <v>37774</v>
      </c>
      <c r="T1306" s="30" t="s">
        <v>5619</v>
      </c>
      <c r="U1306" s="30" t="s">
        <v>1012</v>
      </c>
      <c r="V1306" s="5" t="s">
        <v>1648</v>
      </c>
      <c r="W1306" s="28">
        <v>45135</v>
      </c>
      <c r="X1306" s="29">
        <v>5.1773</v>
      </c>
      <c r="Z1306" s="29">
        <v>1006.5141</v>
      </c>
      <c r="AA1306" s="29">
        <v>7.6074</v>
      </c>
      <c r="AB1306" s="29">
        <v>70.3593</v>
      </c>
      <c r="AC1306" s="29">
        <v>9.4582</v>
      </c>
    </row>
    <row r="1307" spans="1:29">
      <c r="A1307" s="13" t="s">
        <v>17303</v>
      </c>
      <c r="B1307" s="4" t="s">
        <v>463</v>
      </c>
      <c r="C1307" s="12" t="s">
        <v>874</v>
      </c>
      <c r="D1307" s="4" t="s">
        <v>390</v>
      </c>
      <c r="E1307" s="4" t="s">
        <v>342</v>
      </c>
      <c r="F1307" s="4" t="s">
        <v>7512</v>
      </c>
      <c r="G1307" s="4" t="s">
        <v>81</v>
      </c>
      <c r="H1307" s="4" t="s">
        <v>376</v>
      </c>
      <c r="I1307" s="5" t="s">
        <v>37775</v>
      </c>
      <c r="J1307" s="5" t="s">
        <v>1838</v>
      </c>
      <c r="K1307" s="5" t="s">
        <v>1827</v>
      </c>
      <c r="L1307" s="5" t="s">
        <v>2920</v>
      </c>
      <c r="M1307" s="5" t="s">
        <v>22947</v>
      </c>
      <c r="N1307" s="5" t="s">
        <v>3424</v>
      </c>
      <c r="O1307" s="5" t="s">
        <v>37776</v>
      </c>
      <c r="P1307" s="5" t="s">
        <v>7051</v>
      </c>
      <c r="Q1307" s="5">
        <v>1.251</v>
      </c>
      <c r="R1307" s="25">
        <f t="shared" si="20"/>
        <v>1.251</v>
      </c>
      <c r="S1307" s="30" t="s">
        <v>37777</v>
      </c>
      <c r="T1307" s="30" t="s">
        <v>924</v>
      </c>
      <c r="U1307" s="30" t="s">
        <v>501</v>
      </c>
      <c r="V1307" s="5" t="s">
        <v>2209</v>
      </c>
      <c r="W1307" s="28">
        <v>45136</v>
      </c>
      <c r="X1307" s="29">
        <v>5.9284</v>
      </c>
      <c r="Z1307" s="29">
        <v>1006.8151</v>
      </c>
      <c r="AA1307" s="29">
        <v>7.5458</v>
      </c>
      <c r="AB1307" s="29">
        <v>59.5142</v>
      </c>
      <c r="AC1307" s="29">
        <v>10.93</v>
      </c>
    </row>
    <row r="1308" spans="1:29">
      <c r="A1308" s="13" t="s">
        <v>17309</v>
      </c>
      <c r="B1308" s="4" t="s">
        <v>694</v>
      </c>
      <c r="C1308" s="12" t="s">
        <v>1737</v>
      </c>
      <c r="D1308" s="4" t="s">
        <v>1801</v>
      </c>
      <c r="E1308" s="4" t="s">
        <v>570</v>
      </c>
      <c r="F1308" s="4" t="s">
        <v>9520</v>
      </c>
      <c r="G1308" s="4" t="s">
        <v>161</v>
      </c>
      <c r="H1308" s="4" t="s">
        <v>81</v>
      </c>
      <c r="I1308" s="5" t="s">
        <v>37778</v>
      </c>
      <c r="J1308" s="5" t="s">
        <v>528</v>
      </c>
      <c r="K1308" s="5" t="s">
        <v>1931</v>
      </c>
      <c r="L1308" s="5" t="s">
        <v>3083</v>
      </c>
      <c r="M1308" s="5" t="s">
        <v>27904</v>
      </c>
      <c r="N1308" s="5" t="s">
        <v>1995</v>
      </c>
      <c r="O1308" s="5" t="s">
        <v>37779</v>
      </c>
      <c r="P1308" s="5" t="s">
        <v>37780</v>
      </c>
      <c r="Q1308" s="5">
        <v>1.577</v>
      </c>
      <c r="R1308" s="25">
        <f t="shared" si="20"/>
        <v>1.577</v>
      </c>
      <c r="S1308" s="30" t="s">
        <v>12216</v>
      </c>
      <c r="T1308" s="30" t="s">
        <v>117</v>
      </c>
      <c r="U1308" s="30" t="s">
        <v>125</v>
      </c>
      <c r="V1308" s="5" t="s">
        <v>7728</v>
      </c>
      <c r="W1308" s="28">
        <v>45137</v>
      </c>
      <c r="X1308" s="29">
        <v>5.849</v>
      </c>
      <c r="Z1308" s="29">
        <v>1006.7707</v>
      </c>
      <c r="AA1308" s="29">
        <v>7.7591</v>
      </c>
      <c r="AB1308" s="29">
        <v>56.4567</v>
      </c>
      <c r="AC1308" s="29">
        <v>9.335</v>
      </c>
    </row>
    <row r="1309" spans="1:29">
      <c r="A1309" s="13" t="s">
        <v>17315</v>
      </c>
      <c r="B1309" s="4" t="s">
        <v>694</v>
      </c>
      <c r="C1309" s="12" t="s">
        <v>50</v>
      </c>
      <c r="D1309" s="4" t="s">
        <v>504</v>
      </c>
      <c r="E1309" s="4" t="s">
        <v>570</v>
      </c>
      <c r="F1309" s="4" t="s">
        <v>2881</v>
      </c>
      <c r="G1309" s="4" t="s">
        <v>29</v>
      </c>
      <c r="H1309" s="4" t="s">
        <v>81</v>
      </c>
      <c r="I1309" s="5" t="s">
        <v>37781</v>
      </c>
      <c r="J1309" s="5" t="s">
        <v>7688</v>
      </c>
      <c r="K1309" s="5" t="s">
        <v>5746</v>
      </c>
      <c r="L1309" s="5" t="s">
        <v>9334</v>
      </c>
      <c r="M1309" s="5" t="s">
        <v>37782</v>
      </c>
      <c r="N1309" s="5" t="s">
        <v>924</v>
      </c>
      <c r="O1309" s="5" t="s">
        <v>37783</v>
      </c>
      <c r="P1309" s="5" t="s">
        <v>8035</v>
      </c>
      <c r="Q1309" s="5">
        <v>1.329</v>
      </c>
      <c r="R1309" s="25">
        <f t="shared" si="20"/>
        <v>1.329</v>
      </c>
      <c r="S1309" s="30" t="s">
        <v>37784</v>
      </c>
      <c r="T1309" s="30" t="s">
        <v>5564</v>
      </c>
      <c r="U1309" s="30" t="s">
        <v>904</v>
      </c>
      <c r="V1309" s="5" t="s">
        <v>528</v>
      </c>
      <c r="W1309" s="28">
        <v>45138</v>
      </c>
      <c r="X1309" s="29">
        <v>6.6282</v>
      </c>
      <c r="Z1309" s="29">
        <v>1006.37</v>
      </c>
      <c r="AA1309" s="29">
        <v>8.0584</v>
      </c>
      <c r="AB1309" s="29">
        <v>52.7817</v>
      </c>
      <c r="AC1309" s="29">
        <v>11.1735</v>
      </c>
    </row>
    <row r="1310" spans="1:29">
      <c r="A1310" s="13" t="s">
        <v>17321</v>
      </c>
      <c r="B1310" s="4" t="s">
        <v>531</v>
      </c>
      <c r="C1310" s="12" t="s">
        <v>942</v>
      </c>
      <c r="D1310" s="4" t="s">
        <v>463</v>
      </c>
      <c r="E1310" s="4" t="s">
        <v>532</v>
      </c>
      <c r="F1310" s="4" t="s">
        <v>13349</v>
      </c>
      <c r="G1310" s="4" t="s">
        <v>64</v>
      </c>
      <c r="H1310" s="4" t="s">
        <v>145</v>
      </c>
      <c r="I1310" s="5" t="s">
        <v>37785</v>
      </c>
      <c r="J1310" s="5" t="s">
        <v>9360</v>
      </c>
      <c r="K1310" s="5" t="s">
        <v>1994</v>
      </c>
      <c r="L1310" s="5" t="s">
        <v>8032</v>
      </c>
      <c r="M1310" s="5" t="s">
        <v>37786</v>
      </c>
      <c r="N1310" s="5" t="s">
        <v>401</v>
      </c>
      <c r="O1310" s="5" t="s">
        <v>22078</v>
      </c>
      <c r="P1310" s="5" t="s">
        <v>37787</v>
      </c>
      <c r="Q1310" s="5">
        <v>1.549</v>
      </c>
      <c r="R1310" s="25">
        <f t="shared" si="20"/>
        <v>1.549</v>
      </c>
      <c r="S1310" s="30" t="s">
        <v>35496</v>
      </c>
      <c r="T1310" s="30" t="s">
        <v>6582</v>
      </c>
      <c r="U1310" s="30" t="s">
        <v>416</v>
      </c>
      <c r="V1310" s="5" t="s">
        <v>1509</v>
      </c>
      <c r="W1310" s="28">
        <v>45139</v>
      </c>
      <c r="X1310" s="29">
        <v>6.7949</v>
      </c>
      <c r="Z1310" s="29">
        <v>1005.7258</v>
      </c>
      <c r="AA1310" s="29">
        <v>8.4517</v>
      </c>
      <c r="AB1310" s="29">
        <v>50.0341</v>
      </c>
      <c r="AC1310" s="29">
        <v>8.068</v>
      </c>
    </row>
    <row r="1311" spans="1:29">
      <c r="A1311" s="13" t="s">
        <v>17323</v>
      </c>
      <c r="B1311" s="4" t="s">
        <v>669</v>
      </c>
      <c r="C1311" s="12" t="s">
        <v>302</v>
      </c>
      <c r="D1311" s="4" t="s">
        <v>545</v>
      </c>
      <c r="E1311" s="4" t="s">
        <v>615</v>
      </c>
      <c r="F1311" s="4" t="s">
        <v>716</v>
      </c>
      <c r="G1311" s="4" t="s">
        <v>29</v>
      </c>
      <c r="H1311" s="4" t="s">
        <v>48</v>
      </c>
      <c r="I1311" s="5" t="s">
        <v>37788</v>
      </c>
      <c r="J1311" s="5" t="s">
        <v>1195</v>
      </c>
      <c r="K1311" s="5" t="s">
        <v>2892</v>
      </c>
      <c r="L1311" s="5" t="s">
        <v>3063</v>
      </c>
      <c r="M1311" s="5" t="s">
        <v>9692</v>
      </c>
      <c r="N1311" s="5" t="s">
        <v>235</v>
      </c>
      <c r="O1311" s="5" t="s">
        <v>37789</v>
      </c>
      <c r="P1311" s="5" t="s">
        <v>23954</v>
      </c>
      <c r="Q1311" s="5">
        <v>1.527</v>
      </c>
      <c r="R1311" s="25">
        <f t="shared" si="20"/>
        <v>1.527</v>
      </c>
      <c r="S1311" s="30" t="s">
        <v>37790</v>
      </c>
      <c r="T1311" s="30" t="s">
        <v>912</v>
      </c>
      <c r="U1311" s="30" t="s">
        <v>486</v>
      </c>
      <c r="V1311" s="5" t="s">
        <v>4685</v>
      </c>
      <c r="W1311" s="28">
        <v>45140</v>
      </c>
      <c r="X1311" s="29">
        <v>5.9582</v>
      </c>
      <c r="Z1311" s="29">
        <v>1004.8575</v>
      </c>
      <c r="AA1311" s="29">
        <v>8.4466</v>
      </c>
      <c r="AB1311" s="29">
        <v>50.4959</v>
      </c>
      <c r="AC1311" s="29">
        <v>9.2507</v>
      </c>
    </row>
    <row r="1312" spans="1:29">
      <c r="A1312" s="13" t="s">
        <v>17329</v>
      </c>
      <c r="B1312" s="4" t="s">
        <v>2462</v>
      </c>
      <c r="C1312" s="12" t="s">
        <v>302</v>
      </c>
      <c r="D1312" s="4" t="s">
        <v>269</v>
      </c>
      <c r="E1312" s="4" t="s">
        <v>626</v>
      </c>
      <c r="F1312" s="4" t="s">
        <v>3083</v>
      </c>
      <c r="G1312" s="4" t="s">
        <v>476</v>
      </c>
      <c r="H1312" s="4" t="s">
        <v>113</v>
      </c>
      <c r="I1312" s="5" t="s">
        <v>37791</v>
      </c>
      <c r="J1312" s="5" t="s">
        <v>8152</v>
      </c>
      <c r="K1312" s="5" t="s">
        <v>215</v>
      </c>
      <c r="L1312" s="5" t="s">
        <v>8590</v>
      </c>
      <c r="M1312" s="5" t="s">
        <v>11452</v>
      </c>
      <c r="N1312" s="5" t="s">
        <v>3848</v>
      </c>
      <c r="O1312" s="5" t="s">
        <v>37792</v>
      </c>
      <c r="P1312" s="5" t="s">
        <v>37793</v>
      </c>
      <c r="Q1312" s="5">
        <v>1.507</v>
      </c>
      <c r="R1312" s="25">
        <f t="shared" si="20"/>
        <v>1.507</v>
      </c>
      <c r="S1312" s="30" t="s">
        <v>37794</v>
      </c>
      <c r="T1312" s="30" t="s">
        <v>7329</v>
      </c>
      <c r="U1312" s="30" t="s">
        <v>43</v>
      </c>
      <c r="V1312" s="5" t="s">
        <v>2893</v>
      </c>
      <c r="W1312" s="28">
        <v>45141</v>
      </c>
      <c r="X1312" s="29">
        <v>6.2326</v>
      </c>
      <c r="Z1312" s="29">
        <v>1004.2942</v>
      </c>
      <c r="AA1312" s="29">
        <v>8.3708</v>
      </c>
      <c r="AB1312" s="29">
        <v>50.3216</v>
      </c>
      <c r="AC1312" s="29">
        <v>11.044</v>
      </c>
    </row>
    <row r="1313" spans="1:29">
      <c r="A1313" s="13" t="s">
        <v>17334</v>
      </c>
      <c r="B1313" s="4" t="s">
        <v>680</v>
      </c>
      <c r="C1313" s="12" t="s">
        <v>302</v>
      </c>
      <c r="D1313" s="4" t="s">
        <v>269</v>
      </c>
      <c r="E1313" s="4" t="s">
        <v>359</v>
      </c>
      <c r="F1313" s="4" t="s">
        <v>7848</v>
      </c>
      <c r="G1313" s="4" t="s">
        <v>32</v>
      </c>
      <c r="H1313" s="4" t="s">
        <v>407</v>
      </c>
      <c r="I1313" s="5" t="s">
        <v>37795</v>
      </c>
      <c r="J1313" s="5" t="s">
        <v>233</v>
      </c>
      <c r="K1313" s="5" t="s">
        <v>901</v>
      </c>
      <c r="L1313" s="5" t="s">
        <v>2728</v>
      </c>
      <c r="M1313" s="5" t="s">
        <v>14005</v>
      </c>
      <c r="N1313" s="5" t="s">
        <v>3848</v>
      </c>
      <c r="O1313" s="5" t="s">
        <v>37796</v>
      </c>
      <c r="P1313" s="5" t="s">
        <v>26085</v>
      </c>
      <c r="Q1313" s="5">
        <v>1.476</v>
      </c>
      <c r="R1313" s="25">
        <f t="shared" si="20"/>
        <v>1.476</v>
      </c>
      <c r="S1313" s="30" t="s">
        <v>37797</v>
      </c>
      <c r="T1313" s="30" t="s">
        <v>4840</v>
      </c>
      <c r="U1313" s="30" t="s">
        <v>167</v>
      </c>
      <c r="V1313" s="5" t="s">
        <v>8579</v>
      </c>
      <c r="W1313" s="28">
        <v>45142</v>
      </c>
      <c r="X1313" s="29">
        <v>6.3978</v>
      </c>
      <c r="Z1313" s="29">
        <v>1004.3226</v>
      </c>
      <c r="AA1313" s="29">
        <v>8.2117</v>
      </c>
      <c r="AB1313" s="29">
        <v>52.5308</v>
      </c>
      <c r="AC1313" s="29">
        <v>15.5692</v>
      </c>
    </row>
    <row r="1314" spans="1:29">
      <c r="A1314" s="13" t="s">
        <v>17339</v>
      </c>
      <c r="B1314" s="4" t="s">
        <v>389</v>
      </c>
      <c r="C1314" s="12" t="s">
        <v>302</v>
      </c>
      <c r="D1314" s="4" t="s">
        <v>669</v>
      </c>
      <c r="E1314" s="4" t="s">
        <v>390</v>
      </c>
      <c r="F1314" s="4" t="s">
        <v>8032</v>
      </c>
      <c r="G1314" s="4" t="s">
        <v>476</v>
      </c>
      <c r="H1314" s="4" t="s">
        <v>48</v>
      </c>
      <c r="I1314" s="5" t="s">
        <v>37798</v>
      </c>
      <c r="J1314" s="5" t="s">
        <v>5725</v>
      </c>
      <c r="K1314" s="5" t="s">
        <v>728</v>
      </c>
      <c r="L1314" s="5" t="s">
        <v>7834</v>
      </c>
      <c r="M1314" s="5" t="s">
        <v>8024</v>
      </c>
      <c r="N1314" s="5" t="s">
        <v>1699</v>
      </c>
      <c r="O1314" s="5" t="s">
        <v>35465</v>
      </c>
      <c r="P1314" s="5" t="s">
        <v>5733</v>
      </c>
      <c r="Q1314" s="5">
        <v>1.514</v>
      </c>
      <c r="R1314" s="25">
        <f t="shared" si="20"/>
        <v>1.514</v>
      </c>
      <c r="S1314" s="30" t="s">
        <v>37799</v>
      </c>
      <c r="T1314" s="30" t="s">
        <v>2193</v>
      </c>
      <c r="U1314" s="30" t="s">
        <v>198</v>
      </c>
      <c r="V1314" s="5" t="s">
        <v>2894</v>
      </c>
      <c r="W1314" s="28">
        <v>45143</v>
      </c>
      <c r="X1314" s="29">
        <v>6.5187</v>
      </c>
      <c r="Z1314" s="29">
        <v>1004.6133</v>
      </c>
      <c r="AA1314" s="29">
        <v>7.8217</v>
      </c>
      <c r="AB1314" s="29">
        <v>55.9252</v>
      </c>
      <c r="AC1314" s="29">
        <v>12.8843</v>
      </c>
    </row>
    <row r="1315" spans="1:29">
      <c r="A1315" s="13" t="s">
        <v>17344</v>
      </c>
      <c r="B1315" s="4" t="s">
        <v>2517</v>
      </c>
      <c r="C1315" s="12" t="s">
        <v>942</v>
      </c>
      <c r="D1315" s="4" t="s">
        <v>861</v>
      </c>
      <c r="E1315" s="4" t="s">
        <v>2789</v>
      </c>
      <c r="F1315" s="4" t="s">
        <v>20558</v>
      </c>
      <c r="G1315" s="4" t="s">
        <v>476</v>
      </c>
      <c r="H1315" s="4" t="s">
        <v>48</v>
      </c>
      <c r="I1315" s="5" t="s">
        <v>37800</v>
      </c>
      <c r="J1315" s="5" t="s">
        <v>8152</v>
      </c>
      <c r="K1315" s="5" t="s">
        <v>2892</v>
      </c>
      <c r="L1315" s="5" t="s">
        <v>4277</v>
      </c>
      <c r="M1315" s="5" t="s">
        <v>3577</v>
      </c>
      <c r="N1315" s="5" t="s">
        <v>1706</v>
      </c>
      <c r="O1315" s="5" t="s">
        <v>37801</v>
      </c>
      <c r="P1315" s="5" t="s">
        <v>33032</v>
      </c>
      <c r="Q1315" s="5">
        <v>1.672</v>
      </c>
      <c r="R1315" s="25">
        <f t="shared" si="20"/>
        <v>1.672</v>
      </c>
      <c r="S1315" s="30" t="s">
        <v>37802</v>
      </c>
      <c r="T1315" s="30" t="s">
        <v>2050</v>
      </c>
      <c r="U1315" s="30" t="s">
        <v>125</v>
      </c>
      <c r="V1315" s="5" t="s">
        <v>9149</v>
      </c>
      <c r="W1315" s="28">
        <v>45144</v>
      </c>
      <c r="X1315" s="29">
        <v>6.3437</v>
      </c>
      <c r="Z1315" s="29">
        <v>1004.8917</v>
      </c>
      <c r="AA1315" s="29">
        <v>7.3817</v>
      </c>
      <c r="AB1315" s="29">
        <v>59.4759</v>
      </c>
      <c r="AC1315" s="29">
        <v>7.9753</v>
      </c>
    </row>
    <row r="1316" spans="1:29">
      <c r="A1316" s="13" t="s">
        <v>17350</v>
      </c>
      <c r="B1316" s="4" t="s">
        <v>776</v>
      </c>
      <c r="C1316" s="12" t="s">
        <v>50</v>
      </c>
      <c r="D1316" s="4" t="s">
        <v>2906</v>
      </c>
      <c r="E1316" s="4" t="s">
        <v>587</v>
      </c>
      <c r="F1316" s="4" t="s">
        <v>11294</v>
      </c>
      <c r="G1316" s="4" t="s">
        <v>161</v>
      </c>
      <c r="H1316" s="4" t="s">
        <v>1088</v>
      </c>
      <c r="I1316" s="5" t="s">
        <v>25770</v>
      </c>
      <c r="J1316" s="5" t="s">
        <v>201</v>
      </c>
      <c r="K1316" s="5" t="s">
        <v>470</v>
      </c>
      <c r="L1316" s="5" t="s">
        <v>4364</v>
      </c>
      <c r="M1316" s="5" t="s">
        <v>27751</v>
      </c>
      <c r="N1316" s="5" t="s">
        <v>1975</v>
      </c>
      <c r="O1316" s="5" t="s">
        <v>8222</v>
      </c>
      <c r="P1316" s="5" t="s">
        <v>25662</v>
      </c>
      <c r="Q1316" s="5">
        <v>1.695</v>
      </c>
      <c r="R1316" s="25">
        <f t="shared" si="20"/>
        <v>1.695</v>
      </c>
      <c r="S1316" s="30" t="s">
        <v>37803</v>
      </c>
      <c r="T1316" s="30" t="s">
        <v>538</v>
      </c>
      <c r="U1316" s="30" t="s">
        <v>215</v>
      </c>
      <c r="V1316" s="5" t="s">
        <v>1339</v>
      </c>
      <c r="W1316" s="28">
        <v>45145</v>
      </c>
      <c r="X1316" s="29">
        <v>5.7549</v>
      </c>
      <c r="Z1316" s="29">
        <v>1005.8484</v>
      </c>
      <c r="AA1316" s="29">
        <v>6.944</v>
      </c>
      <c r="AB1316" s="29">
        <v>61.6517</v>
      </c>
      <c r="AC1316" s="29">
        <v>11.324</v>
      </c>
    </row>
    <row r="1317" spans="1:29">
      <c r="A1317" s="13" t="s">
        <v>17356</v>
      </c>
      <c r="B1317" s="4" t="s">
        <v>803</v>
      </c>
      <c r="C1317" s="12" t="s">
        <v>1737</v>
      </c>
      <c r="D1317" s="4" t="s">
        <v>1789</v>
      </c>
      <c r="E1317" s="4" t="s">
        <v>639</v>
      </c>
      <c r="F1317" s="4" t="s">
        <v>2895</v>
      </c>
      <c r="G1317" s="4" t="s">
        <v>161</v>
      </c>
      <c r="H1317" s="4" t="s">
        <v>778</v>
      </c>
      <c r="I1317" s="5" t="s">
        <v>37804</v>
      </c>
      <c r="J1317" s="5" t="s">
        <v>11936</v>
      </c>
      <c r="K1317" s="5" t="s">
        <v>1637</v>
      </c>
      <c r="L1317" s="5" t="s">
        <v>10836</v>
      </c>
      <c r="M1317" s="5" t="s">
        <v>12564</v>
      </c>
      <c r="N1317" s="5" t="s">
        <v>3079</v>
      </c>
      <c r="O1317" s="5" t="s">
        <v>37805</v>
      </c>
      <c r="P1317" s="5" t="s">
        <v>578</v>
      </c>
      <c r="Q1317" s="5">
        <v>2.292</v>
      </c>
      <c r="R1317" s="25">
        <f t="shared" si="20"/>
        <v>2.292</v>
      </c>
      <c r="S1317" s="30" t="s">
        <v>37806</v>
      </c>
      <c r="T1317" s="30" t="s">
        <v>369</v>
      </c>
      <c r="U1317" s="30" t="s">
        <v>310</v>
      </c>
      <c r="V1317" s="5" t="s">
        <v>2893</v>
      </c>
      <c r="W1317" s="28">
        <v>45146</v>
      </c>
      <c r="X1317" s="29">
        <v>4.4323</v>
      </c>
      <c r="Z1317" s="29">
        <v>1006.8408</v>
      </c>
      <c r="AA1317" s="29">
        <v>6.905</v>
      </c>
      <c r="AB1317" s="29">
        <v>62.1218</v>
      </c>
      <c r="AC1317" s="29">
        <v>9.4891</v>
      </c>
    </row>
    <row r="1318" spans="1:29">
      <c r="A1318" s="13" t="s">
        <v>17362</v>
      </c>
      <c r="B1318" s="4" t="s">
        <v>2880</v>
      </c>
      <c r="C1318" s="12" t="s">
        <v>1459</v>
      </c>
      <c r="D1318" s="4" t="s">
        <v>463</v>
      </c>
      <c r="E1318" s="4" t="s">
        <v>1842</v>
      </c>
      <c r="F1318" s="4" t="s">
        <v>11652</v>
      </c>
      <c r="G1318" s="4" t="s">
        <v>64</v>
      </c>
      <c r="H1318" s="4" t="s">
        <v>209</v>
      </c>
      <c r="I1318" s="5" t="s">
        <v>37807</v>
      </c>
      <c r="J1318" s="5" t="s">
        <v>1659</v>
      </c>
      <c r="K1318" s="5" t="s">
        <v>470</v>
      </c>
      <c r="L1318" s="5" t="s">
        <v>3955</v>
      </c>
      <c r="M1318" s="5" t="s">
        <v>18882</v>
      </c>
      <c r="N1318" s="5" t="s">
        <v>3223</v>
      </c>
      <c r="O1318" s="5" t="s">
        <v>37808</v>
      </c>
      <c r="P1318" s="5" t="s">
        <v>24618</v>
      </c>
      <c r="Q1318" s="5">
        <v>2.317</v>
      </c>
      <c r="R1318" s="25">
        <f t="shared" si="20"/>
        <v>2.317</v>
      </c>
      <c r="S1318" s="30" t="s">
        <v>37809</v>
      </c>
      <c r="T1318" s="30" t="s">
        <v>2389</v>
      </c>
      <c r="U1318" s="30" t="s">
        <v>93</v>
      </c>
      <c r="V1318" s="5" t="s">
        <v>2058</v>
      </c>
      <c r="W1318" s="28">
        <v>45147</v>
      </c>
      <c r="X1318" s="29">
        <v>4.1155</v>
      </c>
      <c r="Z1318" s="29">
        <v>1007.5833</v>
      </c>
      <c r="AA1318" s="29">
        <v>6.8932</v>
      </c>
      <c r="AB1318" s="29">
        <v>63.1551</v>
      </c>
      <c r="AC1318" s="29">
        <v>11.9262</v>
      </c>
    </row>
    <row r="1319" spans="1:29">
      <c r="A1319" s="13" t="s">
        <v>17367</v>
      </c>
      <c r="B1319" s="4" t="s">
        <v>776</v>
      </c>
      <c r="C1319" s="12" t="s">
        <v>1737</v>
      </c>
      <c r="D1319" s="4" t="s">
        <v>2646</v>
      </c>
      <c r="E1319" s="4" t="s">
        <v>587</v>
      </c>
      <c r="F1319" s="4" t="s">
        <v>7709</v>
      </c>
      <c r="G1319" s="4" t="s">
        <v>48</v>
      </c>
      <c r="H1319" s="4" t="s">
        <v>161</v>
      </c>
      <c r="I1319" s="5" t="s">
        <v>37810</v>
      </c>
      <c r="J1319" s="5" t="s">
        <v>8234</v>
      </c>
      <c r="K1319" s="5" t="s">
        <v>251</v>
      </c>
      <c r="L1319" s="5" t="s">
        <v>7547</v>
      </c>
      <c r="M1319" s="5" t="s">
        <v>9370</v>
      </c>
      <c r="N1319" s="5" t="s">
        <v>3849</v>
      </c>
      <c r="O1319" s="5" t="s">
        <v>37811</v>
      </c>
      <c r="P1319" s="5" t="s">
        <v>37812</v>
      </c>
      <c r="Q1319" s="5">
        <v>2.317</v>
      </c>
      <c r="R1319" s="25">
        <f t="shared" si="20"/>
        <v>2.317</v>
      </c>
      <c r="S1319" s="30" t="s">
        <v>35003</v>
      </c>
      <c r="T1319" s="30" t="s">
        <v>1892</v>
      </c>
      <c r="U1319" s="30" t="s">
        <v>198</v>
      </c>
      <c r="V1319" s="5" t="s">
        <v>3386</v>
      </c>
      <c r="W1319" s="28">
        <v>45148</v>
      </c>
      <c r="X1319" s="29">
        <v>3.8411</v>
      </c>
      <c r="Z1319" s="29">
        <v>1007.9708</v>
      </c>
      <c r="AA1319" s="29">
        <v>6.0741</v>
      </c>
      <c r="AB1319" s="29">
        <v>66.8025</v>
      </c>
      <c r="AC1319" s="29">
        <v>5.2597</v>
      </c>
    </row>
    <row r="1320" spans="1:29">
      <c r="A1320" s="13" t="s">
        <v>17372</v>
      </c>
      <c r="B1320" s="4" t="s">
        <v>389</v>
      </c>
      <c r="C1320" s="12" t="s">
        <v>1737</v>
      </c>
      <c r="D1320" s="4" t="s">
        <v>670</v>
      </c>
      <c r="E1320" s="4" t="s">
        <v>390</v>
      </c>
      <c r="F1320" s="4" t="s">
        <v>5818</v>
      </c>
      <c r="G1320" s="4" t="s">
        <v>48</v>
      </c>
      <c r="H1320" s="4" t="s">
        <v>240</v>
      </c>
      <c r="I1320" s="5" t="s">
        <v>37813</v>
      </c>
      <c r="J1320" s="5" t="s">
        <v>1509</v>
      </c>
      <c r="K1320" s="5" t="s">
        <v>904</v>
      </c>
      <c r="L1320" s="5" t="s">
        <v>682</v>
      </c>
      <c r="M1320" s="5" t="s">
        <v>37814</v>
      </c>
      <c r="N1320" s="5" t="s">
        <v>5400</v>
      </c>
      <c r="O1320" s="5" t="s">
        <v>37815</v>
      </c>
      <c r="P1320" s="5" t="s">
        <v>24916</v>
      </c>
      <c r="Q1320" s="5">
        <v>2.375</v>
      </c>
      <c r="R1320" s="25">
        <f t="shared" si="20"/>
        <v>2.375</v>
      </c>
      <c r="S1320" s="30" t="s">
        <v>6462</v>
      </c>
      <c r="T1320" s="30" t="s">
        <v>286</v>
      </c>
      <c r="U1320" s="30" t="s">
        <v>1000</v>
      </c>
      <c r="V1320" s="5" t="s">
        <v>2389</v>
      </c>
      <c r="W1320" s="28">
        <v>45149</v>
      </c>
      <c r="X1320" s="29">
        <v>3.4822</v>
      </c>
      <c r="Z1320" s="29">
        <v>1008.1367</v>
      </c>
      <c r="AA1320" s="29">
        <v>6.2867</v>
      </c>
      <c r="AB1320" s="29">
        <v>67.1167</v>
      </c>
      <c r="AC1320" s="29">
        <v>7.8032</v>
      </c>
    </row>
    <row r="1321" spans="1:29">
      <c r="A1321" s="13" t="s">
        <v>17376</v>
      </c>
      <c r="B1321" s="4" t="s">
        <v>2516</v>
      </c>
      <c r="C1321" s="12" t="s">
        <v>1737</v>
      </c>
      <c r="D1321" s="4" t="s">
        <v>3867</v>
      </c>
      <c r="E1321" s="4" t="s">
        <v>4271</v>
      </c>
      <c r="F1321" s="4" t="s">
        <v>5458</v>
      </c>
      <c r="G1321" s="4" t="s">
        <v>476</v>
      </c>
      <c r="H1321" s="4" t="s">
        <v>240</v>
      </c>
      <c r="I1321" s="5" t="s">
        <v>37816</v>
      </c>
      <c r="J1321" s="5" t="s">
        <v>369</v>
      </c>
      <c r="K1321" s="5" t="s">
        <v>611</v>
      </c>
      <c r="L1321" s="5" t="s">
        <v>6629</v>
      </c>
      <c r="M1321" s="5" t="s">
        <v>37817</v>
      </c>
      <c r="N1321" s="5" t="s">
        <v>1071</v>
      </c>
      <c r="O1321" s="5" t="s">
        <v>37818</v>
      </c>
      <c r="P1321" s="5" t="s">
        <v>37819</v>
      </c>
      <c r="Q1321" s="5">
        <v>2.534</v>
      </c>
      <c r="R1321" s="25">
        <f t="shared" si="20"/>
        <v>2.534</v>
      </c>
      <c r="S1321" s="30" t="s">
        <v>36305</v>
      </c>
      <c r="T1321" s="30" t="s">
        <v>1312</v>
      </c>
      <c r="U1321" s="30" t="s">
        <v>555</v>
      </c>
      <c r="V1321" s="5" t="s">
        <v>6039</v>
      </c>
      <c r="W1321" s="28">
        <v>45150</v>
      </c>
      <c r="X1321" s="29">
        <v>3.7679</v>
      </c>
      <c r="Z1321" s="29">
        <v>1008.2534</v>
      </c>
      <c r="AA1321" s="29">
        <v>5.9324</v>
      </c>
      <c r="AB1321" s="29">
        <v>68.8475</v>
      </c>
      <c r="AC1321" s="29">
        <v>7.6786</v>
      </c>
    </row>
    <row r="1322" spans="1:29">
      <c r="A1322" s="13" t="s">
        <v>17382</v>
      </c>
      <c r="B1322" s="4" t="s">
        <v>2516</v>
      </c>
      <c r="C1322" s="12" t="s">
        <v>1737</v>
      </c>
      <c r="D1322" s="4" t="s">
        <v>7442</v>
      </c>
      <c r="E1322" s="4" t="s">
        <v>4271</v>
      </c>
      <c r="F1322" s="4" t="s">
        <v>2676</v>
      </c>
      <c r="G1322" s="4" t="s">
        <v>145</v>
      </c>
      <c r="H1322" s="4" t="s">
        <v>573</v>
      </c>
      <c r="I1322" s="5" t="s">
        <v>37820</v>
      </c>
      <c r="J1322" s="5" t="s">
        <v>369</v>
      </c>
      <c r="K1322" s="5" t="s">
        <v>281</v>
      </c>
      <c r="L1322" s="5" t="s">
        <v>1316</v>
      </c>
      <c r="M1322" s="5" t="s">
        <v>36998</v>
      </c>
      <c r="N1322" s="5" t="s">
        <v>3636</v>
      </c>
      <c r="O1322" s="5" t="s">
        <v>37821</v>
      </c>
      <c r="P1322" s="5" t="s">
        <v>37822</v>
      </c>
      <c r="Q1322" s="5">
        <v>2.742</v>
      </c>
      <c r="R1322" s="25">
        <f t="shared" si="20"/>
        <v>2.742</v>
      </c>
      <c r="S1322" s="30" t="s">
        <v>5996</v>
      </c>
      <c r="T1322" s="30" t="s">
        <v>1051</v>
      </c>
      <c r="U1322" s="30" t="s">
        <v>512</v>
      </c>
      <c r="V1322" s="5" t="s">
        <v>2232</v>
      </c>
      <c r="W1322" s="28">
        <v>45151</v>
      </c>
      <c r="X1322" s="29">
        <v>3.9795</v>
      </c>
      <c r="Z1322" s="29">
        <v>1008.195</v>
      </c>
      <c r="AA1322" s="29">
        <v>5.8009</v>
      </c>
      <c r="AB1322" s="29">
        <v>71.3984</v>
      </c>
      <c r="AC1322" s="29">
        <v>8.4313</v>
      </c>
    </row>
    <row r="1323" spans="1:29">
      <c r="A1323" s="13" t="s">
        <v>17388</v>
      </c>
      <c r="B1323" s="4" t="s">
        <v>749</v>
      </c>
      <c r="C1323" s="12" t="s">
        <v>1737</v>
      </c>
      <c r="D1323" s="4" t="s">
        <v>2905</v>
      </c>
      <c r="E1323" s="4" t="s">
        <v>504</v>
      </c>
      <c r="F1323" s="4" t="s">
        <v>1779</v>
      </c>
      <c r="G1323" s="4" t="s">
        <v>64</v>
      </c>
      <c r="H1323" s="4" t="s">
        <v>161</v>
      </c>
      <c r="I1323" s="5" t="s">
        <v>37823</v>
      </c>
      <c r="J1323" s="5" t="s">
        <v>5976</v>
      </c>
      <c r="K1323" s="5" t="s">
        <v>611</v>
      </c>
      <c r="L1323" s="5" t="s">
        <v>15267</v>
      </c>
      <c r="M1323" s="5" t="s">
        <v>28586</v>
      </c>
      <c r="N1323" s="5" t="s">
        <v>1923</v>
      </c>
      <c r="O1323" s="5" t="s">
        <v>37824</v>
      </c>
      <c r="P1323" s="5" t="s">
        <v>37825</v>
      </c>
      <c r="Q1323" s="5">
        <v>3.336</v>
      </c>
      <c r="R1323" s="25">
        <f t="shared" si="20"/>
        <v>3.336</v>
      </c>
      <c r="S1323" s="30" t="s">
        <v>37826</v>
      </c>
      <c r="T1323" s="30" t="s">
        <v>3972</v>
      </c>
      <c r="U1323" s="30" t="s">
        <v>215</v>
      </c>
      <c r="V1323" s="5" t="s">
        <v>4540</v>
      </c>
      <c r="W1323" s="28">
        <v>45152</v>
      </c>
      <c r="X1323" s="29">
        <v>4.2911</v>
      </c>
      <c r="Z1323" s="29">
        <v>1008.3933</v>
      </c>
      <c r="AA1323" s="29">
        <v>5.8585</v>
      </c>
      <c r="AB1323" s="29">
        <v>71.405</v>
      </c>
      <c r="AC1323" s="29">
        <v>1.2419</v>
      </c>
    </row>
    <row r="1324" spans="1:29">
      <c r="A1324" s="13" t="s">
        <v>17393</v>
      </c>
      <c r="B1324" s="4" t="s">
        <v>2675</v>
      </c>
      <c r="C1324" s="12" t="s">
        <v>1459</v>
      </c>
      <c r="D1324" s="4" t="s">
        <v>3074</v>
      </c>
      <c r="E1324" s="4" t="s">
        <v>545</v>
      </c>
      <c r="F1324" s="4" t="s">
        <v>6338</v>
      </c>
      <c r="G1324" s="4" t="s">
        <v>81</v>
      </c>
      <c r="H1324" s="4" t="s">
        <v>258</v>
      </c>
      <c r="I1324" s="5" t="s">
        <v>37827</v>
      </c>
      <c r="J1324" s="5" t="s">
        <v>3018</v>
      </c>
      <c r="K1324" s="5" t="s">
        <v>281</v>
      </c>
      <c r="L1324" s="5" t="s">
        <v>3725</v>
      </c>
      <c r="M1324" s="5" t="s">
        <v>25799</v>
      </c>
      <c r="N1324" s="5" t="s">
        <v>295</v>
      </c>
      <c r="O1324" s="5" t="s">
        <v>37828</v>
      </c>
      <c r="P1324" s="5" t="s">
        <v>13672</v>
      </c>
      <c r="Q1324" s="5">
        <v>3.334</v>
      </c>
      <c r="R1324" s="25">
        <f t="shared" si="20"/>
        <v>3.334</v>
      </c>
      <c r="S1324" s="30" t="s">
        <v>6375</v>
      </c>
      <c r="T1324" s="30" t="s">
        <v>2760</v>
      </c>
      <c r="U1324" s="30" t="s">
        <v>3205</v>
      </c>
      <c r="V1324" s="5" t="s">
        <v>2050</v>
      </c>
      <c r="W1324" s="28">
        <v>45153</v>
      </c>
      <c r="X1324" s="29">
        <v>4.6162</v>
      </c>
      <c r="Z1324" s="29">
        <v>1008.6293</v>
      </c>
      <c r="AA1324" s="29">
        <v>6.1708</v>
      </c>
      <c r="AB1324" s="29">
        <v>72.3567</v>
      </c>
      <c r="AC1324" s="29">
        <v>9.158</v>
      </c>
    </row>
    <row r="1325" spans="1:29">
      <c r="A1325" s="13" t="s">
        <v>17397</v>
      </c>
      <c r="B1325" s="4" t="s">
        <v>953</v>
      </c>
      <c r="C1325" s="12" t="s">
        <v>1459</v>
      </c>
      <c r="D1325" s="4" t="s">
        <v>491</v>
      </c>
      <c r="E1325" s="4" t="s">
        <v>505</v>
      </c>
      <c r="F1325" s="4" t="s">
        <v>37829</v>
      </c>
      <c r="G1325" s="4" t="s">
        <v>81</v>
      </c>
      <c r="H1325" s="4" t="s">
        <v>573</v>
      </c>
      <c r="I1325" s="5" t="s">
        <v>37830</v>
      </c>
      <c r="J1325" s="5" t="s">
        <v>132</v>
      </c>
      <c r="K1325" s="5" t="s">
        <v>231</v>
      </c>
      <c r="L1325" s="5" t="s">
        <v>10597</v>
      </c>
      <c r="M1325" s="5" t="s">
        <v>24778</v>
      </c>
      <c r="N1325" s="5" t="s">
        <v>1994</v>
      </c>
      <c r="O1325" s="5" t="s">
        <v>37831</v>
      </c>
      <c r="P1325" s="5" t="s">
        <v>37832</v>
      </c>
      <c r="Q1325" s="5">
        <v>3.635</v>
      </c>
      <c r="R1325" s="25">
        <f t="shared" si="20"/>
        <v>3.635</v>
      </c>
      <c r="S1325" s="30" t="s">
        <v>26785</v>
      </c>
      <c r="T1325" s="30" t="s">
        <v>2759</v>
      </c>
      <c r="U1325" s="30" t="s">
        <v>470</v>
      </c>
      <c r="V1325" s="5" t="s">
        <v>497</v>
      </c>
      <c r="W1325" s="28">
        <v>45154</v>
      </c>
      <c r="X1325" s="29">
        <v>3.6866</v>
      </c>
      <c r="Z1325" s="29">
        <v>1008.7383</v>
      </c>
      <c r="AA1325" s="29">
        <v>6.1625</v>
      </c>
      <c r="AB1325" s="29">
        <v>73.5316</v>
      </c>
      <c r="AC1325" s="29">
        <v>6.4804</v>
      </c>
    </row>
    <row r="1326" spans="1:29">
      <c r="A1326" s="13" t="s">
        <v>17403</v>
      </c>
      <c r="B1326" s="4" t="s">
        <v>406</v>
      </c>
      <c r="C1326" s="12" t="s">
        <v>1459</v>
      </c>
      <c r="D1326" s="4" t="s">
        <v>982</v>
      </c>
      <c r="E1326" s="4" t="s">
        <v>2650</v>
      </c>
      <c r="F1326" s="4" t="s">
        <v>5925</v>
      </c>
      <c r="G1326" s="4" t="s">
        <v>64</v>
      </c>
      <c r="H1326" s="4" t="s">
        <v>547</v>
      </c>
      <c r="I1326" s="5" t="s">
        <v>37833</v>
      </c>
      <c r="J1326" s="5" t="s">
        <v>741</v>
      </c>
      <c r="K1326" s="5" t="s">
        <v>515</v>
      </c>
      <c r="L1326" s="5" t="s">
        <v>7111</v>
      </c>
      <c r="M1326" s="5" t="s">
        <v>25738</v>
      </c>
      <c r="N1326" s="5" t="s">
        <v>1025</v>
      </c>
      <c r="O1326" s="5" t="s">
        <v>37834</v>
      </c>
      <c r="P1326" s="5" t="s">
        <v>37835</v>
      </c>
      <c r="Q1326" s="5">
        <v>3.369</v>
      </c>
      <c r="R1326" s="25">
        <f t="shared" si="20"/>
        <v>3.369</v>
      </c>
      <c r="S1326" s="30" t="s">
        <v>34030</v>
      </c>
      <c r="T1326" s="30" t="s">
        <v>7283</v>
      </c>
      <c r="U1326" s="30" t="s">
        <v>167</v>
      </c>
      <c r="V1326" s="5" t="s">
        <v>413</v>
      </c>
      <c r="W1326" s="28">
        <v>45155</v>
      </c>
      <c r="X1326" s="29">
        <v>4.7208</v>
      </c>
      <c r="Z1326" s="29">
        <v>1008.7349</v>
      </c>
      <c r="AA1326" s="29">
        <v>6.805</v>
      </c>
      <c r="AB1326" s="29">
        <v>71.0293</v>
      </c>
      <c r="AC1326" s="29">
        <v>7.9826</v>
      </c>
    </row>
    <row r="1327" spans="1:29">
      <c r="A1327" s="13" t="s">
        <v>17409</v>
      </c>
      <c r="B1327" s="4" t="s">
        <v>464</v>
      </c>
      <c r="C1327" s="12" t="s">
        <v>1737</v>
      </c>
      <c r="D1327" s="4" t="s">
        <v>2880</v>
      </c>
      <c r="E1327" s="4" t="s">
        <v>2488</v>
      </c>
      <c r="F1327" s="4" t="s">
        <v>27835</v>
      </c>
      <c r="G1327" s="4" t="s">
        <v>603</v>
      </c>
      <c r="H1327" s="4" t="s">
        <v>287</v>
      </c>
      <c r="I1327" s="5" t="s">
        <v>37836</v>
      </c>
      <c r="J1327" s="5" t="s">
        <v>5381</v>
      </c>
      <c r="K1327" s="5" t="s">
        <v>483</v>
      </c>
      <c r="L1327" s="5" t="s">
        <v>514</v>
      </c>
      <c r="M1327" s="5" t="s">
        <v>19323</v>
      </c>
      <c r="N1327" s="5" t="s">
        <v>1071</v>
      </c>
      <c r="O1327" s="5" t="s">
        <v>37837</v>
      </c>
      <c r="P1327" s="5" t="s">
        <v>13192</v>
      </c>
      <c r="Q1327" s="5">
        <v>4.195</v>
      </c>
      <c r="R1327" s="25">
        <f t="shared" si="20"/>
        <v>4.195</v>
      </c>
      <c r="S1327" s="30" t="s">
        <v>14101</v>
      </c>
      <c r="T1327" s="30" t="s">
        <v>7517</v>
      </c>
      <c r="U1327" s="30" t="s">
        <v>611</v>
      </c>
      <c r="V1327" s="5" t="s">
        <v>2133</v>
      </c>
      <c r="W1327" s="28">
        <v>45156</v>
      </c>
      <c r="X1327" s="29">
        <v>3.8815</v>
      </c>
      <c r="Z1327" s="29">
        <v>1009.2043</v>
      </c>
      <c r="AA1327" s="29">
        <v>5.8001</v>
      </c>
      <c r="AB1327" s="29">
        <v>74.625</v>
      </c>
      <c r="AC1327" s="29">
        <v>12.1864</v>
      </c>
    </row>
    <row r="1328" spans="1:29">
      <c r="A1328" s="13" t="s">
        <v>17415</v>
      </c>
      <c r="B1328" s="4" t="s">
        <v>2528</v>
      </c>
      <c r="C1328" s="12" t="s">
        <v>874</v>
      </c>
      <c r="D1328" s="4" t="s">
        <v>2856</v>
      </c>
      <c r="E1328" s="4" t="s">
        <v>489</v>
      </c>
      <c r="F1328" s="4" t="s">
        <v>5607</v>
      </c>
      <c r="G1328" s="4" t="s">
        <v>240</v>
      </c>
      <c r="H1328" s="4" t="s">
        <v>242</v>
      </c>
      <c r="I1328" s="5" t="s">
        <v>37838</v>
      </c>
      <c r="J1328" s="5" t="s">
        <v>4704</v>
      </c>
      <c r="K1328" s="5" t="s">
        <v>355</v>
      </c>
      <c r="L1328" s="5" t="s">
        <v>5376</v>
      </c>
      <c r="M1328" s="5" t="s">
        <v>37839</v>
      </c>
      <c r="N1328" s="5" t="s">
        <v>1923</v>
      </c>
      <c r="O1328" s="5" t="s">
        <v>37840</v>
      </c>
      <c r="P1328" s="5" t="s">
        <v>36757</v>
      </c>
      <c r="Q1328" s="5">
        <v>4.327</v>
      </c>
      <c r="R1328" s="25">
        <f t="shared" si="20"/>
        <v>4.327</v>
      </c>
      <c r="S1328" s="30" t="s">
        <v>37841</v>
      </c>
      <c r="T1328" s="30" t="s">
        <v>9982</v>
      </c>
      <c r="U1328" s="30" t="s">
        <v>483</v>
      </c>
      <c r="V1328" s="5" t="s">
        <v>948</v>
      </c>
      <c r="W1328" s="28">
        <v>45157</v>
      </c>
      <c r="X1328" s="29">
        <v>3.4289</v>
      </c>
      <c r="Z1328" s="29">
        <v>1009.9675</v>
      </c>
      <c r="AA1328" s="29">
        <v>4.4532</v>
      </c>
      <c r="AB1328" s="29">
        <v>74.9574</v>
      </c>
      <c r="AC1328" s="29">
        <v>6.1836</v>
      </c>
    </row>
    <row r="1329" spans="1:29">
      <c r="A1329" s="13" t="s">
        <v>17420</v>
      </c>
      <c r="B1329" s="4" t="s">
        <v>2650</v>
      </c>
      <c r="C1329" s="12" t="s">
        <v>874</v>
      </c>
      <c r="D1329" s="4" t="s">
        <v>1746</v>
      </c>
      <c r="E1329" s="4" t="s">
        <v>1725</v>
      </c>
      <c r="F1329" s="4" t="s">
        <v>14593</v>
      </c>
      <c r="G1329" s="4" t="s">
        <v>344</v>
      </c>
      <c r="H1329" s="4" t="s">
        <v>32</v>
      </c>
      <c r="I1329" s="5" t="s">
        <v>37842</v>
      </c>
      <c r="J1329" s="5" t="s">
        <v>3129</v>
      </c>
      <c r="K1329" s="5" t="s">
        <v>539</v>
      </c>
      <c r="L1329" s="5" t="s">
        <v>677</v>
      </c>
      <c r="M1329" s="5" t="s">
        <v>11979</v>
      </c>
      <c r="N1329" s="5" t="s">
        <v>3636</v>
      </c>
      <c r="O1329" s="5" t="s">
        <v>37843</v>
      </c>
      <c r="P1329" s="5" t="s">
        <v>37844</v>
      </c>
      <c r="Q1329" s="5">
        <v>3.479</v>
      </c>
      <c r="R1329" s="25">
        <f t="shared" si="20"/>
        <v>3.479</v>
      </c>
      <c r="S1329" s="30" t="s">
        <v>37845</v>
      </c>
      <c r="T1329" s="30" t="s">
        <v>17291</v>
      </c>
      <c r="U1329" s="30" t="s">
        <v>456</v>
      </c>
      <c r="V1329" s="5" t="s">
        <v>5622</v>
      </c>
      <c r="W1329" s="28">
        <v>45158</v>
      </c>
      <c r="X1329" s="29">
        <v>4.0082</v>
      </c>
      <c r="Z1329" s="29">
        <v>1011.0565</v>
      </c>
      <c r="AA1329" s="29">
        <v>4.2407</v>
      </c>
      <c r="AB1329" s="29">
        <v>74.9949</v>
      </c>
      <c r="AC1329" s="29">
        <v>11.421</v>
      </c>
    </row>
    <row r="1330" spans="1:29">
      <c r="A1330" s="13" t="s">
        <v>17427</v>
      </c>
      <c r="B1330" s="4" t="s">
        <v>545</v>
      </c>
      <c r="C1330" s="12" t="s">
        <v>115</v>
      </c>
      <c r="D1330" s="4" t="s">
        <v>1831</v>
      </c>
      <c r="E1330" s="4" t="s">
        <v>546</v>
      </c>
      <c r="F1330" s="4" t="s">
        <v>8724</v>
      </c>
      <c r="G1330" s="4" t="s">
        <v>191</v>
      </c>
      <c r="H1330" s="4" t="s">
        <v>407</v>
      </c>
      <c r="I1330" s="5" t="s">
        <v>37846</v>
      </c>
      <c r="J1330" s="5" t="s">
        <v>6582</v>
      </c>
      <c r="K1330" s="5" t="s">
        <v>5572</v>
      </c>
      <c r="L1330" s="5" t="s">
        <v>5195</v>
      </c>
      <c r="M1330" s="5" t="s">
        <v>37847</v>
      </c>
      <c r="N1330" s="5" t="s">
        <v>1080</v>
      </c>
      <c r="O1330" s="5" t="s">
        <v>37848</v>
      </c>
      <c r="P1330" s="5" t="s">
        <v>4228</v>
      </c>
      <c r="Q1330" s="5">
        <v>2.773</v>
      </c>
      <c r="R1330" s="25">
        <f t="shared" si="20"/>
        <v>2.773</v>
      </c>
      <c r="S1330" s="30" t="s">
        <v>26504</v>
      </c>
      <c r="T1330" s="30" t="s">
        <v>4318</v>
      </c>
      <c r="U1330" s="30" t="s">
        <v>3423</v>
      </c>
      <c r="V1330" s="5" t="s">
        <v>1083</v>
      </c>
      <c r="W1330" s="28">
        <v>45159</v>
      </c>
      <c r="X1330" s="29">
        <v>4.9648</v>
      </c>
      <c r="Z1330" s="29">
        <v>1012.416</v>
      </c>
      <c r="AA1330" s="29">
        <v>5.2309</v>
      </c>
      <c r="AB1330" s="29">
        <v>74.6392</v>
      </c>
      <c r="AC1330" s="29">
        <v>10.8244</v>
      </c>
    </row>
    <row r="1331" spans="1:29">
      <c r="A1331" s="13" t="s">
        <v>17433</v>
      </c>
      <c r="B1331" s="4" t="s">
        <v>694</v>
      </c>
      <c r="C1331" s="12" t="s">
        <v>874</v>
      </c>
      <c r="D1331" s="4" t="s">
        <v>4101</v>
      </c>
      <c r="E1331" s="4" t="s">
        <v>570</v>
      </c>
      <c r="F1331" s="4" t="s">
        <v>5536</v>
      </c>
      <c r="G1331" s="4" t="s">
        <v>1459</v>
      </c>
      <c r="H1331" s="4" t="s">
        <v>97</v>
      </c>
      <c r="I1331" s="5" t="s">
        <v>37849</v>
      </c>
      <c r="J1331" s="5" t="s">
        <v>2486</v>
      </c>
      <c r="K1331" s="5" t="s">
        <v>728</v>
      </c>
      <c r="L1331" s="5" t="s">
        <v>1893</v>
      </c>
      <c r="M1331" s="5" t="s">
        <v>37850</v>
      </c>
      <c r="N1331" s="5" t="s">
        <v>610</v>
      </c>
      <c r="O1331" s="5" t="s">
        <v>37851</v>
      </c>
      <c r="P1331" s="5" t="s">
        <v>26023</v>
      </c>
      <c r="Q1331" s="5">
        <v>2.255</v>
      </c>
      <c r="R1331" s="25">
        <f t="shared" si="20"/>
        <v>2.255</v>
      </c>
      <c r="S1331" s="30" t="s">
        <v>37852</v>
      </c>
      <c r="T1331" s="30" t="s">
        <v>1657</v>
      </c>
      <c r="U1331" s="30" t="s">
        <v>385</v>
      </c>
      <c r="V1331" s="5" t="s">
        <v>528</v>
      </c>
      <c r="W1331" s="28">
        <v>45160</v>
      </c>
      <c r="X1331" s="29">
        <v>4.6524</v>
      </c>
      <c r="Z1331" s="29">
        <v>1013.1041</v>
      </c>
      <c r="AA1331" s="29">
        <v>6.5316</v>
      </c>
      <c r="AB1331" s="29">
        <v>69.6034</v>
      </c>
      <c r="AC1331" s="29">
        <v>4.3514</v>
      </c>
    </row>
    <row r="1332" spans="1:29">
      <c r="A1332" s="13" t="s">
        <v>17441</v>
      </c>
      <c r="B1332" s="4" t="s">
        <v>2488</v>
      </c>
      <c r="C1332" s="12" t="s">
        <v>1459</v>
      </c>
      <c r="D1332" s="4" t="s">
        <v>587</v>
      </c>
      <c r="E1332" s="4" t="s">
        <v>2489</v>
      </c>
      <c r="F1332" s="4" t="s">
        <v>8792</v>
      </c>
      <c r="G1332" s="4" t="s">
        <v>191</v>
      </c>
      <c r="H1332" s="4" t="s">
        <v>130</v>
      </c>
      <c r="I1332" s="5" t="s">
        <v>37853</v>
      </c>
      <c r="J1332" s="5" t="s">
        <v>1797</v>
      </c>
      <c r="K1332" s="5" t="s">
        <v>125</v>
      </c>
      <c r="L1332" s="5" t="s">
        <v>138</v>
      </c>
      <c r="M1332" s="5" t="s">
        <v>6875</v>
      </c>
      <c r="N1332" s="5" t="s">
        <v>307</v>
      </c>
      <c r="O1332" s="5" t="s">
        <v>1554</v>
      </c>
      <c r="P1332" s="5" t="s">
        <v>37854</v>
      </c>
      <c r="Q1332" s="5">
        <v>2.107</v>
      </c>
      <c r="R1332" s="25">
        <f t="shared" si="20"/>
        <v>2.107</v>
      </c>
      <c r="S1332" s="30" t="s">
        <v>37550</v>
      </c>
      <c r="T1332" s="30" t="s">
        <v>2312</v>
      </c>
      <c r="U1332" s="30" t="s">
        <v>338</v>
      </c>
      <c r="V1332" s="5" t="s">
        <v>1339</v>
      </c>
      <c r="W1332" s="28">
        <v>45161</v>
      </c>
      <c r="X1332" s="29">
        <v>6.2148</v>
      </c>
      <c r="Z1332" s="29">
        <v>1013.0124</v>
      </c>
      <c r="AA1332" s="29">
        <v>7.7526</v>
      </c>
      <c r="AB1332" s="29">
        <v>64.8075</v>
      </c>
      <c r="AC1332" s="29">
        <v>4.7625</v>
      </c>
    </row>
    <row r="1333" spans="1:29">
      <c r="A1333" s="13" t="s">
        <v>17446</v>
      </c>
      <c r="B1333" s="4" t="s">
        <v>531</v>
      </c>
      <c r="C1333" s="12" t="s">
        <v>1737</v>
      </c>
      <c r="D1333" s="4" t="s">
        <v>4101</v>
      </c>
      <c r="E1333" s="4" t="s">
        <v>532</v>
      </c>
      <c r="F1333" s="4" t="s">
        <v>6373</v>
      </c>
      <c r="G1333" s="4" t="s">
        <v>191</v>
      </c>
      <c r="H1333" s="4" t="s">
        <v>80</v>
      </c>
      <c r="I1333" s="5" t="s">
        <v>11922</v>
      </c>
      <c r="J1333" s="5" t="s">
        <v>6699</v>
      </c>
      <c r="K1333" s="5" t="s">
        <v>43</v>
      </c>
      <c r="L1333" s="5" t="s">
        <v>3549</v>
      </c>
      <c r="M1333" s="5" t="s">
        <v>18908</v>
      </c>
      <c r="N1333" s="5" t="s">
        <v>2354</v>
      </c>
      <c r="O1333" s="5" t="s">
        <v>37855</v>
      </c>
      <c r="P1333" s="5" t="s">
        <v>27505</v>
      </c>
      <c r="Q1333" s="5">
        <v>2.377</v>
      </c>
      <c r="R1333" s="25">
        <f t="shared" si="20"/>
        <v>2.377</v>
      </c>
      <c r="S1333" s="30" t="s">
        <v>37856</v>
      </c>
      <c r="T1333" s="30" t="s">
        <v>4472</v>
      </c>
      <c r="U1333" s="30" t="s">
        <v>231</v>
      </c>
      <c r="V1333" s="5" t="s">
        <v>1063</v>
      </c>
      <c r="W1333" s="28">
        <v>45162</v>
      </c>
      <c r="X1333" s="29">
        <v>5.7916</v>
      </c>
      <c r="Z1333" s="29">
        <v>1013.1276</v>
      </c>
      <c r="AA1333" s="29">
        <v>8.9793</v>
      </c>
      <c r="AB1333" s="29">
        <v>62.9642</v>
      </c>
      <c r="AC1333" s="29">
        <v>6.4809</v>
      </c>
    </row>
    <row r="1334" spans="1:29">
      <c r="A1334" s="13" t="s">
        <v>17452</v>
      </c>
      <c r="B1334" s="4" t="s">
        <v>1746</v>
      </c>
      <c r="C1334" s="12" t="s">
        <v>1737</v>
      </c>
      <c r="D1334" s="4" t="s">
        <v>546</v>
      </c>
      <c r="E1334" s="4" t="s">
        <v>1747</v>
      </c>
      <c r="F1334" s="4" t="s">
        <v>14517</v>
      </c>
      <c r="G1334" s="4" t="s">
        <v>50</v>
      </c>
      <c r="H1334" s="4" t="s">
        <v>940</v>
      </c>
      <c r="I1334" s="5" t="s">
        <v>37857</v>
      </c>
      <c r="J1334" s="5" t="s">
        <v>3752</v>
      </c>
      <c r="K1334" s="5" t="s">
        <v>988</v>
      </c>
      <c r="L1334" s="5" t="s">
        <v>1826</v>
      </c>
      <c r="M1334" s="5" t="s">
        <v>11421</v>
      </c>
      <c r="N1334" s="5" t="s">
        <v>2285</v>
      </c>
      <c r="O1334" s="5" t="s">
        <v>8337</v>
      </c>
      <c r="P1334" s="5" t="s">
        <v>37858</v>
      </c>
      <c r="Q1334" s="5">
        <v>2.182</v>
      </c>
      <c r="R1334" s="25">
        <f t="shared" si="20"/>
        <v>2.182</v>
      </c>
      <c r="S1334" s="30" t="s">
        <v>12039</v>
      </c>
      <c r="T1334" s="30" t="s">
        <v>636</v>
      </c>
      <c r="U1334" s="30" t="s">
        <v>977</v>
      </c>
      <c r="V1334" s="5" t="s">
        <v>4149</v>
      </c>
      <c r="W1334" s="28">
        <v>45163</v>
      </c>
      <c r="X1334" s="29">
        <v>6.4375</v>
      </c>
      <c r="Z1334" s="29">
        <v>1012.6008</v>
      </c>
      <c r="AA1334" s="29">
        <v>9.9482</v>
      </c>
      <c r="AB1334" s="29">
        <v>61.6131</v>
      </c>
      <c r="AC1334" s="29">
        <v>10.2235</v>
      </c>
    </row>
    <row r="1335" spans="1:29">
      <c r="A1335" s="13" t="s">
        <v>17458</v>
      </c>
      <c r="B1335" s="4" t="s">
        <v>546</v>
      </c>
      <c r="C1335" s="12" t="s">
        <v>50</v>
      </c>
      <c r="D1335" s="4" t="s">
        <v>5175</v>
      </c>
      <c r="E1335" s="4" t="s">
        <v>255</v>
      </c>
      <c r="F1335" s="4" t="s">
        <v>7796</v>
      </c>
      <c r="G1335" s="4" t="s">
        <v>1459</v>
      </c>
      <c r="H1335" s="4" t="s">
        <v>314</v>
      </c>
      <c r="I1335" s="5" t="s">
        <v>37859</v>
      </c>
      <c r="J1335" s="5" t="s">
        <v>6802</v>
      </c>
      <c r="K1335" s="5" t="s">
        <v>2513</v>
      </c>
      <c r="L1335" s="5" t="s">
        <v>889</v>
      </c>
      <c r="M1335" s="5" t="s">
        <v>25634</v>
      </c>
      <c r="N1335" s="5" t="s">
        <v>295</v>
      </c>
      <c r="O1335" s="5" t="s">
        <v>37860</v>
      </c>
      <c r="P1335" s="5" t="s">
        <v>36103</v>
      </c>
      <c r="Q1335" s="5">
        <v>2.031</v>
      </c>
      <c r="R1335" s="25">
        <f t="shared" si="20"/>
        <v>2.031</v>
      </c>
      <c r="S1335" s="30" t="s">
        <v>37861</v>
      </c>
      <c r="T1335" s="30" t="s">
        <v>4903</v>
      </c>
      <c r="U1335" s="30" t="s">
        <v>728</v>
      </c>
      <c r="V1335" s="5" t="s">
        <v>1905</v>
      </c>
      <c r="W1335" s="28">
        <v>45164</v>
      </c>
      <c r="X1335" s="29">
        <v>6.1974</v>
      </c>
      <c r="Z1335" s="29">
        <v>1012.2617</v>
      </c>
      <c r="AA1335" s="29">
        <v>10.0317</v>
      </c>
      <c r="AB1335" s="29">
        <v>62.1627</v>
      </c>
      <c r="AC1335" s="29">
        <v>11.8856</v>
      </c>
    </row>
    <row r="1336" spans="1:29">
      <c r="A1336" s="13" t="s">
        <v>17463</v>
      </c>
      <c r="B1336" s="4" t="s">
        <v>586</v>
      </c>
      <c r="C1336" s="12" t="s">
        <v>1737</v>
      </c>
      <c r="D1336" s="4" t="s">
        <v>239</v>
      </c>
      <c r="E1336" s="4" t="s">
        <v>144</v>
      </c>
      <c r="F1336" s="4" t="s">
        <v>3035</v>
      </c>
      <c r="G1336" s="4" t="s">
        <v>874</v>
      </c>
      <c r="H1336" s="4" t="s">
        <v>968</v>
      </c>
      <c r="I1336" s="5" t="s">
        <v>37862</v>
      </c>
      <c r="J1336" s="5" t="s">
        <v>3215</v>
      </c>
      <c r="K1336" s="5" t="s">
        <v>1328</v>
      </c>
      <c r="L1336" s="5" t="s">
        <v>855</v>
      </c>
      <c r="M1336" s="5" t="s">
        <v>8131</v>
      </c>
      <c r="N1336" s="5" t="s">
        <v>2925</v>
      </c>
      <c r="O1336" s="5" t="s">
        <v>37863</v>
      </c>
      <c r="P1336" s="5" t="s">
        <v>10569</v>
      </c>
      <c r="Q1336" s="5">
        <v>1.854</v>
      </c>
      <c r="R1336" s="25">
        <f t="shared" si="20"/>
        <v>1.854</v>
      </c>
      <c r="S1336" s="30" t="s">
        <v>37864</v>
      </c>
      <c r="T1336" s="30" t="s">
        <v>7798</v>
      </c>
      <c r="U1336" s="30" t="s">
        <v>1163</v>
      </c>
      <c r="V1336" s="5" t="s">
        <v>2073</v>
      </c>
      <c r="W1336" s="28">
        <v>45165</v>
      </c>
      <c r="X1336" s="29">
        <v>5.6677</v>
      </c>
      <c r="Z1336" s="29">
        <v>1011.8483</v>
      </c>
      <c r="AA1336" s="29">
        <v>10.5326</v>
      </c>
      <c r="AB1336" s="29">
        <v>62.4816</v>
      </c>
      <c r="AC1336" s="29">
        <v>9.4877</v>
      </c>
    </row>
    <row r="1337" spans="1:29">
      <c r="A1337" s="13" t="s">
        <v>17468</v>
      </c>
      <c r="B1337" s="4" t="s">
        <v>586</v>
      </c>
      <c r="C1337" s="12" t="s">
        <v>1737</v>
      </c>
      <c r="D1337" s="4" t="s">
        <v>571</v>
      </c>
      <c r="E1337" s="4" t="s">
        <v>144</v>
      </c>
      <c r="F1337" s="4" t="s">
        <v>217</v>
      </c>
      <c r="G1337" s="4" t="s">
        <v>874</v>
      </c>
      <c r="H1337" s="4" t="s">
        <v>206</v>
      </c>
      <c r="I1337" s="5" t="s">
        <v>37865</v>
      </c>
      <c r="J1337" s="5" t="s">
        <v>3752</v>
      </c>
      <c r="K1337" s="5" t="s">
        <v>1084</v>
      </c>
      <c r="L1337" s="5" t="s">
        <v>3897</v>
      </c>
      <c r="M1337" s="5" t="s">
        <v>37866</v>
      </c>
      <c r="N1337" s="5" t="s">
        <v>2680</v>
      </c>
      <c r="O1337" s="5" t="s">
        <v>37867</v>
      </c>
      <c r="P1337" s="5" t="s">
        <v>20466</v>
      </c>
      <c r="Q1337" s="5">
        <v>1.719</v>
      </c>
      <c r="R1337" s="25">
        <f t="shared" si="20"/>
        <v>1.719</v>
      </c>
      <c r="S1337" s="30" t="s">
        <v>13683</v>
      </c>
      <c r="T1337" s="30" t="s">
        <v>12622</v>
      </c>
      <c r="U1337" s="30" t="s">
        <v>198</v>
      </c>
      <c r="V1337" s="5" t="s">
        <v>283</v>
      </c>
      <c r="W1337" s="28">
        <v>45166</v>
      </c>
      <c r="X1337" s="29">
        <v>5.9653</v>
      </c>
      <c r="Z1337" s="29">
        <v>1012.1316</v>
      </c>
      <c r="AA1337" s="29">
        <v>10.8883</v>
      </c>
      <c r="AB1337" s="29">
        <v>62.8533</v>
      </c>
      <c r="AC1337" s="29">
        <v>14.8321</v>
      </c>
    </row>
    <row r="1338" spans="1:29">
      <c r="A1338" s="13" t="s">
        <v>17474</v>
      </c>
      <c r="B1338" s="4" t="s">
        <v>599</v>
      </c>
      <c r="C1338" s="12" t="s">
        <v>1737</v>
      </c>
      <c r="D1338" s="4" t="s">
        <v>271</v>
      </c>
      <c r="E1338" s="4" t="s">
        <v>600</v>
      </c>
      <c r="F1338" s="4" t="s">
        <v>15553</v>
      </c>
      <c r="G1338" s="4" t="s">
        <v>115</v>
      </c>
      <c r="H1338" s="4" t="s">
        <v>968</v>
      </c>
      <c r="I1338" s="5" t="s">
        <v>37868</v>
      </c>
      <c r="J1338" s="5" t="s">
        <v>1249</v>
      </c>
      <c r="K1338" s="5" t="s">
        <v>470</v>
      </c>
      <c r="L1338" s="5" t="s">
        <v>3897</v>
      </c>
      <c r="M1338" s="5" t="s">
        <v>32821</v>
      </c>
      <c r="N1338" s="5" t="s">
        <v>1015</v>
      </c>
      <c r="O1338" s="5" t="s">
        <v>37869</v>
      </c>
      <c r="P1338" s="5" t="s">
        <v>25117</v>
      </c>
      <c r="Q1338" s="5">
        <v>1.451</v>
      </c>
      <c r="R1338" s="25">
        <f t="shared" si="20"/>
        <v>1.451</v>
      </c>
      <c r="S1338" s="30" t="s">
        <v>30766</v>
      </c>
      <c r="T1338" s="30" t="s">
        <v>57</v>
      </c>
      <c r="U1338" s="30" t="s">
        <v>310</v>
      </c>
      <c r="V1338" s="5" t="s">
        <v>278</v>
      </c>
      <c r="W1338" s="28">
        <v>45167</v>
      </c>
      <c r="X1338" s="29">
        <v>5.1457</v>
      </c>
      <c r="Z1338" s="29">
        <v>1012.2158</v>
      </c>
      <c r="AA1338" s="29">
        <v>10.6409</v>
      </c>
      <c r="AB1338" s="29">
        <v>63.7492</v>
      </c>
      <c r="AC1338" s="29">
        <v>19.9003</v>
      </c>
    </row>
    <row r="1339" spans="1:29">
      <c r="A1339" s="13" t="s">
        <v>17479</v>
      </c>
      <c r="B1339" s="4" t="s">
        <v>586</v>
      </c>
      <c r="C1339" s="12" t="s">
        <v>1459</v>
      </c>
      <c r="D1339" s="4" t="s">
        <v>571</v>
      </c>
      <c r="E1339" s="4" t="s">
        <v>144</v>
      </c>
      <c r="F1339" s="4" t="s">
        <v>614</v>
      </c>
      <c r="G1339" s="4" t="s">
        <v>874</v>
      </c>
      <c r="H1339" s="4" t="s">
        <v>47</v>
      </c>
      <c r="I1339" s="5" t="s">
        <v>37870</v>
      </c>
      <c r="J1339" s="5" t="s">
        <v>3849</v>
      </c>
      <c r="K1339" s="5" t="s">
        <v>76</v>
      </c>
      <c r="L1339" s="5" t="s">
        <v>2074</v>
      </c>
      <c r="M1339" s="5" t="s">
        <v>20124</v>
      </c>
      <c r="N1339" s="5" t="s">
        <v>608</v>
      </c>
      <c r="O1339" s="5" t="s">
        <v>6400</v>
      </c>
      <c r="P1339" s="5" t="s">
        <v>5668</v>
      </c>
      <c r="Q1339" s="5">
        <v>1.482</v>
      </c>
      <c r="R1339" s="25">
        <f t="shared" si="20"/>
        <v>1.482</v>
      </c>
      <c r="S1339" s="30" t="s">
        <v>37871</v>
      </c>
      <c r="T1339" s="30" t="s">
        <v>1989</v>
      </c>
      <c r="U1339" s="30" t="s">
        <v>470</v>
      </c>
      <c r="V1339" s="5" t="s">
        <v>1063</v>
      </c>
      <c r="W1339" s="28">
        <v>45168</v>
      </c>
      <c r="X1339" s="29">
        <v>4.9835</v>
      </c>
      <c r="Z1339" s="29">
        <v>1012.5709</v>
      </c>
      <c r="AA1339" s="29">
        <v>9.2824</v>
      </c>
      <c r="AB1339" s="29">
        <v>66.6059</v>
      </c>
      <c r="AC1339" s="29">
        <v>29.181</v>
      </c>
    </row>
    <row r="1340" spans="1:29">
      <c r="A1340" s="13" t="s">
        <v>17485</v>
      </c>
      <c r="B1340" s="4" t="s">
        <v>177</v>
      </c>
      <c r="C1340" s="12" t="s">
        <v>115</v>
      </c>
      <c r="D1340" s="4" t="s">
        <v>1383</v>
      </c>
      <c r="E1340" s="4" t="s">
        <v>1433</v>
      </c>
      <c r="F1340" s="4" t="s">
        <v>7069</v>
      </c>
      <c r="G1340" s="4" t="s">
        <v>1459</v>
      </c>
      <c r="H1340" s="4" t="s">
        <v>640</v>
      </c>
      <c r="I1340" s="5" t="s">
        <v>37872</v>
      </c>
      <c r="J1340" s="5" t="s">
        <v>870</v>
      </c>
      <c r="K1340" s="5" t="s">
        <v>1003</v>
      </c>
      <c r="L1340" s="5" t="s">
        <v>443</v>
      </c>
      <c r="M1340" s="5" t="s">
        <v>7387</v>
      </c>
      <c r="N1340" s="5" t="s">
        <v>3423</v>
      </c>
      <c r="O1340" s="5" t="s">
        <v>37873</v>
      </c>
      <c r="P1340" s="5" t="s">
        <v>6650</v>
      </c>
      <c r="Q1340" s="5">
        <v>1.132</v>
      </c>
      <c r="R1340" s="25">
        <f t="shared" si="20"/>
        <v>1.132</v>
      </c>
      <c r="S1340" s="30" t="s">
        <v>28059</v>
      </c>
      <c r="T1340" s="30" t="s">
        <v>3277</v>
      </c>
      <c r="U1340" s="30" t="s">
        <v>1097</v>
      </c>
      <c r="V1340" s="5" t="s">
        <v>926</v>
      </c>
      <c r="W1340" s="28">
        <v>45169</v>
      </c>
      <c r="X1340" s="29">
        <v>3.5665</v>
      </c>
      <c r="Z1340" s="29">
        <v>1013.2876</v>
      </c>
      <c r="AA1340" s="29">
        <v>7.5416</v>
      </c>
      <c r="AB1340" s="29">
        <v>72.4601</v>
      </c>
      <c r="AC1340" s="29">
        <v>32.6854</v>
      </c>
    </row>
    <row r="1341" spans="1:29">
      <c r="A1341" s="13" t="s">
        <v>17490</v>
      </c>
      <c r="B1341" s="4" t="s">
        <v>653</v>
      </c>
      <c r="C1341" s="12" t="s">
        <v>31</v>
      </c>
      <c r="D1341" s="4" t="s">
        <v>255</v>
      </c>
      <c r="E1341" s="4" t="s">
        <v>2687</v>
      </c>
      <c r="F1341" s="4" t="s">
        <v>9218</v>
      </c>
      <c r="G1341" s="4" t="s">
        <v>1459</v>
      </c>
      <c r="H1341" s="4" t="s">
        <v>129</v>
      </c>
      <c r="I1341" s="5" t="s">
        <v>37874</v>
      </c>
      <c r="J1341" s="5" t="s">
        <v>1706</v>
      </c>
      <c r="K1341" s="5" t="s">
        <v>1402</v>
      </c>
      <c r="L1341" s="5" t="s">
        <v>1986</v>
      </c>
      <c r="M1341" s="5" t="s">
        <v>32431</v>
      </c>
      <c r="N1341" s="5" t="s">
        <v>542</v>
      </c>
      <c r="O1341" s="5" t="s">
        <v>30744</v>
      </c>
      <c r="P1341" s="5" t="s">
        <v>12970</v>
      </c>
      <c r="Q1341" s="5">
        <v>1.047</v>
      </c>
      <c r="R1341" s="25">
        <f t="shared" si="20"/>
        <v>1.047</v>
      </c>
      <c r="S1341" s="30" t="s">
        <v>37875</v>
      </c>
      <c r="T1341" s="30" t="s">
        <v>5691</v>
      </c>
      <c r="U1341" s="30" t="s">
        <v>1037</v>
      </c>
      <c r="V1341" s="5" t="s">
        <v>278</v>
      </c>
      <c r="W1341" s="28">
        <v>45170</v>
      </c>
      <c r="X1341" s="29">
        <v>3.09</v>
      </c>
      <c r="Z1341" s="29">
        <v>1014.1759</v>
      </c>
      <c r="AA1341" s="29">
        <v>6.9533</v>
      </c>
      <c r="AB1341" s="29">
        <v>75.1857</v>
      </c>
      <c r="AC1341" s="29">
        <v>30.3632</v>
      </c>
    </row>
    <row r="1342" spans="1:29">
      <c r="A1342" s="13" t="s">
        <v>17495</v>
      </c>
      <c r="B1342" s="4" t="s">
        <v>571</v>
      </c>
      <c r="C1342" s="12" t="s">
        <v>31</v>
      </c>
      <c r="D1342" s="4" t="s">
        <v>2687</v>
      </c>
      <c r="E1342" s="4" t="s">
        <v>954</v>
      </c>
      <c r="F1342" s="4" t="s">
        <v>2980</v>
      </c>
      <c r="G1342" s="4" t="s">
        <v>874</v>
      </c>
      <c r="H1342" s="4" t="s">
        <v>940</v>
      </c>
      <c r="I1342" s="5" t="s">
        <v>37876</v>
      </c>
      <c r="J1342" s="5" t="s">
        <v>822</v>
      </c>
      <c r="K1342" s="5" t="s">
        <v>964</v>
      </c>
      <c r="L1342" s="5" t="s">
        <v>2133</v>
      </c>
      <c r="M1342" s="5" t="s">
        <v>23440</v>
      </c>
      <c r="N1342" s="5" t="s">
        <v>248</v>
      </c>
      <c r="O1342" s="5" t="s">
        <v>37877</v>
      </c>
      <c r="P1342" s="5" t="s">
        <v>27819</v>
      </c>
      <c r="Q1342" s="5">
        <v>1.212</v>
      </c>
      <c r="R1342" s="25">
        <f t="shared" si="20"/>
        <v>1.212</v>
      </c>
      <c r="S1342" s="30" t="s">
        <v>37878</v>
      </c>
      <c r="T1342" s="30" t="s">
        <v>1698</v>
      </c>
      <c r="U1342" s="30" t="s">
        <v>904</v>
      </c>
      <c r="V1342" s="5" t="s">
        <v>278</v>
      </c>
      <c r="W1342" s="28">
        <v>45171</v>
      </c>
      <c r="X1342" s="29">
        <v>3.5508</v>
      </c>
      <c r="Z1342" s="29">
        <v>1015.0042</v>
      </c>
      <c r="AA1342" s="29">
        <v>7.9284</v>
      </c>
      <c r="AB1342" s="29">
        <v>72.174</v>
      </c>
      <c r="AC1342" s="29">
        <v>19.2992</v>
      </c>
    </row>
    <row r="1343" spans="1:29">
      <c r="A1343" s="13" t="s">
        <v>17498</v>
      </c>
      <c r="B1343" s="4" t="s">
        <v>1269</v>
      </c>
      <c r="C1343" s="12" t="s">
        <v>31</v>
      </c>
      <c r="D1343" s="4" t="s">
        <v>968</v>
      </c>
      <c r="E1343" s="4" t="s">
        <v>640</v>
      </c>
      <c r="F1343" s="4" t="s">
        <v>1189</v>
      </c>
      <c r="G1343" s="4" t="s">
        <v>115</v>
      </c>
      <c r="H1343" s="4" t="s">
        <v>176</v>
      </c>
      <c r="I1343" s="5" t="s">
        <v>37879</v>
      </c>
      <c r="J1343" s="5" t="s">
        <v>2022</v>
      </c>
      <c r="K1343" s="5" t="s">
        <v>470</v>
      </c>
      <c r="L1343" s="5" t="s">
        <v>731</v>
      </c>
      <c r="M1343" s="5" t="s">
        <v>21896</v>
      </c>
      <c r="N1343" s="5" t="s">
        <v>55</v>
      </c>
      <c r="O1343" s="5" t="s">
        <v>15531</v>
      </c>
      <c r="P1343" s="5" t="s">
        <v>22144</v>
      </c>
      <c r="Q1343" s="5">
        <v>0.906</v>
      </c>
      <c r="R1343" s="25">
        <f t="shared" si="20"/>
        <v>0.906</v>
      </c>
      <c r="S1343" s="30" t="s">
        <v>4497</v>
      </c>
      <c r="T1343" s="30" t="s">
        <v>1708</v>
      </c>
      <c r="U1343" s="30" t="s">
        <v>611</v>
      </c>
      <c r="V1343" s="5" t="s">
        <v>5619</v>
      </c>
      <c r="W1343" s="28">
        <v>45172</v>
      </c>
      <c r="X1343" s="29">
        <v>3.585</v>
      </c>
      <c r="Z1343" s="29">
        <v>1015.5609</v>
      </c>
      <c r="AA1343" s="29">
        <v>7.5224</v>
      </c>
      <c r="AB1343" s="29">
        <v>73.88</v>
      </c>
      <c r="AC1343" s="29">
        <v>14.9153</v>
      </c>
    </row>
    <row r="1344" spans="1:29">
      <c r="A1344" s="13" t="s">
        <v>17503</v>
      </c>
      <c r="B1344" s="4" t="s">
        <v>285</v>
      </c>
      <c r="C1344" s="12" t="s">
        <v>31</v>
      </c>
      <c r="D1344" s="4" t="s">
        <v>1514</v>
      </c>
      <c r="E1344" s="4" t="s">
        <v>47</v>
      </c>
      <c r="F1344" s="4" t="s">
        <v>627</v>
      </c>
      <c r="G1344" s="4" t="s">
        <v>115</v>
      </c>
      <c r="H1344" s="4" t="s">
        <v>112</v>
      </c>
      <c r="I1344" s="5" t="s">
        <v>37880</v>
      </c>
      <c r="J1344" s="5" t="s">
        <v>1658</v>
      </c>
      <c r="K1344" s="5" t="s">
        <v>611</v>
      </c>
      <c r="L1344" s="5" t="s">
        <v>5976</v>
      </c>
      <c r="M1344" s="5" t="s">
        <v>36866</v>
      </c>
      <c r="N1344" s="5" t="s">
        <v>55</v>
      </c>
      <c r="O1344" s="5" t="s">
        <v>14302</v>
      </c>
      <c r="P1344" s="5" t="s">
        <v>32861</v>
      </c>
      <c r="Q1344" s="5">
        <v>1.176</v>
      </c>
      <c r="R1344" s="25">
        <f t="shared" si="20"/>
        <v>1.176</v>
      </c>
      <c r="S1344" s="30" t="s">
        <v>37881</v>
      </c>
      <c r="T1344" s="30" t="s">
        <v>1177</v>
      </c>
      <c r="U1344" s="30" t="s">
        <v>611</v>
      </c>
      <c r="V1344" s="5" t="s">
        <v>278</v>
      </c>
      <c r="W1344" s="28">
        <v>45173</v>
      </c>
      <c r="X1344" s="29">
        <v>3.9469</v>
      </c>
      <c r="Z1344" s="29">
        <v>1015.8698</v>
      </c>
      <c r="AA1344" s="29">
        <v>6.9224</v>
      </c>
      <c r="AB1344" s="29">
        <v>76.13</v>
      </c>
      <c r="AC1344" s="29">
        <v>22.4685</v>
      </c>
    </row>
    <row r="1345" spans="1:29">
      <c r="A1345" s="13" t="s">
        <v>17509</v>
      </c>
      <c r="B1345" s="4" t="s">
        <v>1243</v>
      </c>
      <c r="C1345" s="12" t="s">
        <v>31</v>
      </c>
      <c r="D1345" s="4" t="s">
        <v>600</v>
      </c>
      <c r="E1345" s="4" t="s">
        <v>158</v>
      </c>
      <c r="F1345" s="4" t="s">
        <v>10291</v>
      </c>
      <c r="G1345" s="4" t="s">
        <v>874</v>
      </c>
      <c r="H1345" s="4" t="s">
        <v>207</v>
      </c>
      <c r="I1345" s="5" t="s">
        <v>37882</v>
      </c>
      <c r="J1345" s="5" t="s">
        <v>2153</v>
      </c>
      <c r="K1345" s="5" t="s">
        <v>515</v>
      </c>
      <c r="L1345" s="5" t="s">
        <v>1974</v>
      </c>
      <c r="M1345" s="5" t="s">
        <v>37883</v>
      </c>
      <c r="N1345" s="5" t="s">
        <v>913</v>
      </c>
      <c r="O1345" s="5" t="s">
        <v>37884</v>
      </c>
      <c r="P1345" s="5" t="s">
        <v>15923</v>
      </c>
      <c r="Q1345" s="5">
        <v>1.223</v>
      </c>
      <c r="R1345" s="25">
        <f t="shared" si="20"/>
        <v>1.223</v>
      </c>
      <c r="S1345" s="30" t="s">
        <v>37885</v>
      </c>
      <c r="T1345" s="30" t="s">
        <v>1744</v>
      </c>
      <c r="U1345" s="30" t="s">
        <v>402</v>
      </c>
      <c r="V1345" s="5" t="s">
        <v>278</v>
      </c>
      <c r="W1345" s="28">
        <v>45174</v>
      </c>
      <c r="X1345" s="29">
        <v>3.8114</v>
      </c>
      <c r="Z1345" s="29">
        <v>1016.2165</v>
      </c>
      <c r="AA1345" s="29">
        <v>6.8716</v>
      </c>
      <c r="AB1345" s="29">
        <v>76.1474</v>
      </c>
      <c r="AC1345" s="29">
        <v>17.5371</v>
      </c>
    </row>
    <row r="1346" spans="1:29">
      <c r="A1346" s="13" t="s">
        <v>17513</v>
      </c>
      <c r="B1346" s="4" t="s">
        <v>1758</v>
      </c>
      <c r="C1346" s="12" t="s">
        <v>31</v>
      </c>
      <c r="D1346" s="4" t="s">
        <v>1433</v>
      </c>
      <c r="E1346" s="4" t="s">
        <v>655</v>
      </c>
      <c r="F1346" s="4" t="s">
        <v>3325</v>
      </c>
      <c r="G1346" s="4" t="s">
        <v>874</v>
      </c>
      <c r="H1346" s="4" t="s">
        <v>143</v>
      </c>
      <c r="I1346" s="5" t="s">
        <v>37886</v>
      </c>
      <c r="J1346" s="5" t="s">
        <v>2256</v>
      </c>
      <c r="K1346" s="5" t="s">
        <v>59</v>
      </c>
      <c r="L1346" s="5" t="s">
        <v>1986</v>
      </c>
      <c r="M1346" s="5" t="s">
        <v>35367</v>
      </c>
      <c r="N1346" s="5" t="s">
        <v>430</v>
      </c>
      <c r="O1346" s="5" t="s">
        <v>37887</v>
      </c>
      <c r="P1346" s="5" t="s">
        <v>18262</v>
      </c>
      <c r="Q1346" s="5">
        <v>1.247</v>
      </c>
      <c r="R1346" s="25">
        <f t="shared" ref="R1346:R1409" si="21">IF(COUNTBLANK(Q1346)&gt;0,"",SUM(N1346:Q1346))</f>
        <v>1.247</v>
      </c>
      <c r="S1346" s="30" t="s">
        <v>37888</v>
      </c>
      <c r="T1346" s="30" t="s">
        <v>297</v>
      </c>
      <c r="U1346" s="30" t="s">
        <v>1289</v>
      </c>
      <c r="V1346" s="5" t="s">
        <v>278</v>
      </c>
      <c r="W1346" s="28">
        <v>45175</v>
      </c>
      <c r="X1346" s="29">
        <v>3.5293</v>
      </c>
      <c r="Z1346" s="29">
        <v>1016.7857</v>
      </c>
      <c r="AA1346" s="29">
        <v>6.6608</v>
      </c>
      <c r="AB1346" s="29">
        <v>76.4267</v>
      </c>
      <c r="AC1346" s="29">
        <v>16.7537</v>
      </c>
    </row>
    <row r="1347" spans="1:29">
      <c r="A1347" s="13" t="s">
        <v>17516</v>
      </c>
      <c r="B1347" s="4" t="s">
        <v>653</v>
      </c>
      <c r="C1347" s="12" t="s">
        <v>31</v>
      </c>
      <c r="D1347" s="4" t="s">
        <v>1433</v>
      </c>
      <c r="E1347" s="4" t="s">
        <v>2687</v>
      </c>
      <c r="F1347" s="4" t="s">
        <v>8903</v>
      </c>
      <c r="G1347" s="4" t="s">
        <v>115</v>
      </c>
      <c r="H1347" s="4" t="s">
        <v>207</v>
      </c>
      <c r="I1347" s="5" t="s">
        <v>37889</v>
      </c>
      <c r="J1347" s="5" t="s">
        <v>2925</v>
      </c>
      <c r="K1347" s="5" t="s">
        <v>831</v>
      </c>
      <c r="L1347" s="5" t="s">
        <v>6134</v>
      </c>
      <c r="M1347" s="5" t="s">
        <v>1938</v>
      </c>
      <c r="N1347" s="5" t="s">
        <v>352</v>
      </c>
      <c r="O1347" s="5" t="s">
        <v>37890</v>
      </c>
      <c r="P1347" s="5" t="s">
        <v>22455</v>
      </c>
      <c r="Q1347" s="5">
        <v>1.463</v>
      </c>
      <c r="R1347" s="25">
        <f t="shared" si="21"/>
        <v>1.463</v>
      </c>
      <c r="S1347" s="30" t="s">
        <v>34229</v>
      </c>
      <c r="T1347" s="30" t="s">
        <v>1627</v>
      </c>
      <c r="U1347" s="30" t="s">
        <v>267</v>
      </c>
      <c r="V1347" s="5" t="s">
        <v>278</v>
      </c>
      <c r="W1347" s="28">
        <v>45176</v>
      </c>
      <c r="X1347" s="29">
        <v>3.4974</v>
      </c>
      <c r="Z1347" s="29">
        <v>1016.935</v>
      </c>
      <c r="AA1347" s="29">
        <v>6.3584</v>
      </c>
      <c r="AB1347" s="29">
        <v>75.586</v>
      </c>
      <c r="AC1347" s="29">
        <v>7.5544</v>
      </c>
    </row>
    <row r="1348" spans="1:29">
      <c r="A1348" s="13" t="s">
        <v>17523</v>
      </c>
      <c r="B1348" s="4" t="s">
        <v>599</v>
      </c>
      <c r="C1348" s="12" t="s">
        <v>31</v>
      </c>
      <c r="D1348" s="4" t="s">
        <v>175</v>
      </c>
      <c r="E1348" s="4" t="s">
        <v>600</v>
      </c>
      <c r="F1348" s="4" t="s">
        <v>6943</v>
      </c>
      <c r="G1348" s="4" t="s">
        <v>31</v>
      </c>
      <c r="H1348" s="4" t="s">
        <v>80</v>
      </c>
      <c r="I1348" s="5" t="s">
        <v>37891</v>
      </c>
      <c r="J1348" s="5" t="s">
        <v>1025</v>
      </c>
      <c r="K1348" s="5" t="s">
        <v>486</v>
      </c>
      <c r="L1348" s="5" t="s">
        <v>1744</v>
      </c>
      <c r="M1348" s="5" t="s">
        <v>19001</v>
      </c>
      <c r="N1348" s="5" t="s">
        <v>913</v>
      </c>
      <c r="O1348" s="5" t="s">
        <v>37892</v>
      </c>
      <c r="P1348" s="5" t="s">
        <v>37893</v>
      </c>
      <c r="Q1348" s="5">
        <v>1.169</v>
      </c>
      <c r="R1348" s="25">
        <f t="shared" si="21"/>
        <v>1.169</v>
      </c>
      <c r="S1348" s="30" t="s">
        <v>37894</v>
      </c>
      <c r="T1348" s="30" t="s">
        <v>2337</v>
      </c>
      <c r="U1348" s="30" t="s">
        <v>267</v>
      </c>
      <c r="V1348" s="5" t="s">
        <v>278</v>
      </c>
      <c r="W1348" s="28">
        <v>45177</v>
      </c>
      <c r="X1348" s="29">
        <v>3.947</v>
      </c>
      <c r="Z1348" s="29">
        <v>1017.0074</v>
      </c>
      <c r="AA1348" s="29">
        <v>6.0798</v>
      </c>
      <c r="AB1348" s="29">
        <v>75.4844</v>
      </c>
      <c r="AC1348" s="29">
        <v>7.8184</v>
      </c>
    </row>
    <row r="1349" spans="1:29">
      <c r="A1349" s="13" t="s">
        <v>17528</v>
      </c>
      <c r="B1349" s="4" t="s">
        <v>2682</v>
      </c>
      <c r="C1349" s="12" t="s">
        <v>31</v>
      </c>
      <c r="D1349" s="4" t="s">
        <v>239</v>
      </c>
      <c r="E1349" s="4" t="s">
        <v>1269</v>
      </c>
      <c r="F1349" s="4" t="s">
        <v>1189</v>
      </c>
      <c r="G1349" s="4" t="s">
        <v>160</v>
      </c>
      <c r="H1349" s="4" t="s">
        <v>80</v>
      </c>
      <c r="I1349" s="5" t="s">
        <v>37895</v>
      </c>
      <c r="J1349" s="5" t="s">
        <v>3194</v>
      </c>
      <c r="K1349" s="5" t="s">
        <v>414</v>
      </c>
      <c r="L1349" s="5" t="s">
        <v>1986</v>
      </c>
      <c r="M1349" s="5" t="s">
        <v>37896</v>
      </c>
      <c r="N1349" s="5" t="s">
        <v>456</v>
      </c>
      <c r="O1349" s="5" t="s">
        <v>37897</v>
      </c>
      <c r="P1349" s="5" t="s">
        <v>17132</v>
      </c>
      <c r="Q1349" s="5">
        <v>1.756</v>
      </c>
      <c r="R1349" s="25">
        <f t="shared" si="21"/>
        <v>1.756</v>
      </c>
      <c r="S1349" s="30" t="s">
        <v>37898</v>
      </c>
      <c r="T1349" s="30" t="s">
        <v>2305</v>
      </c>
      <c r="U1349" s="30" t="s">
        <v>5572</v>
      </c>
      <c r="V1349" s="5" t="s">
        <v>278</v>
      </c>
      <c r="W1349" s="28">
        <v>45178</v>
      </c>
      <c r="X1349" s="29">
        <v>4.925</v>
      </c>
      <c r="Z1349" s="29">
        <v>1017.0025</v>
      </c>
      <c r="AA1349" s="29">
        <v>5.9926</v>
      </c>
      <c r="AB1349" s="29">
        <v>76.5476</v>
      </c>
      <c r="AC1349" s="29">
        <v>10.1916</v>
      </c>
    </row>
    <row r="1350" spans="1:29">
      <c r="A1350" s="13" t="s">
        <v>17534</v>
      </c>
      <c r="B1350" s="4" t="s">
        <v>637</v>
      </c>
      <c r="C1350" s="12" t="s">
        <v>31</v>
      </c>
      <c r="D1350" s="4" t="s">
        <v>1747</v>
      </c>
      <c r="E1350" s="4" t="s">
        <v>638</v>
      </c>
      <c r="F1350" s="4" t="s">
        <v>46</v>
      </c>
      <c r="G1350" s="4" t="s">
        <v>115</v>
      </c>
      <c r="H1350" s="4" t="s">
        <v>97</v>
      </c>
      <c r="I1350" s="5" t="s">
        <v>37899</v>
      </c>
      <c r="J1350" s="5" t="s">
        <v>2573</v>
      </c>
      <c r="K1350" s="5" t="s">
        <v>202</v>
      </c>
      <c r="L1350" s="5" t="s">
        <v>2395</v>
      </c>
      <c r="M1350" s="5" t="s">
        <v>25695</v>
      </c>
      <c r="N1350" s="5" t="s">
        <v>430</v>
      </c>
      <c r="O1350" s="5" t="s">
        <v>37900</v>
      </c>
      <c r="P1350" s="5" t="s">
        <v>24596</v>
      </c>
      <c r="Q1350" s="5">
        <v>1.687</v>
      </c>
      <c r="R1350" s="25">
        <f t="shared" si="21"/>
        <v>1.687</v>
      </c>
      <c r="S1350" s="30" t="s">
        <v>35768</v>
      </c>
      <c r="T1350" s="30" t="s">
        <v>3300</v>
      </c>
      <c r="U1350" s="30" t="s">
        <v>267</v>
      </c>
      <c r="V1350" s="5" t="s">
        <v>278</v>
      </c>
      <c r="W1350" s="28">
        <v>45179</v>
      </c>
      <c r="X1350" s="29">
        <v>4.1748</v>
      </c>
      <c r="Z1350" s="29">
        <v>1017.2833</v>
      </c>
      <c r="AA1350" s="29">
        <v>5.9032</v>
      </c>
      <c r="AB1350" s="29">
        <v>76.7959</v>
      </c>
      <c r="AC1350" s="29">
        <v>13.565</v>
      </c>
    </row>
    <row r="1351" spans="1:29">
      <c r="A1351" s="13" t="s">
        <v>17539</v>
      </c>
      <c r="B1351" s="4" t="s">
        <v>637</v>
      </c>
      <c r="C1351" s="12" t="s">
        <v>31</v>
      </c>
      <c r="D1351" s="4" t="s">
        <v>190</v>
      </c>
      <c r="E1351" s="4" t="s">
        <v>638</v>
      </c>
      <c r="F1351" s="4" t="s">
        <v>4224</v>
      </c>
      <c r="G1351" s="4" t="s">
        <v>874</v>
      </c>
      <c r="H1351" s="4" t="s">
        <v>407</v>
      </c>
      <c r="I1351" s="5" t="s">
        <v>37901</v>
      </c>
      <c r="J1351" s="5" t="s">
        <v>1721</v>
      </c>
      <c r="K1351" s="5" t="s">
        <v>281</v>
      </c>
      <c r="L1351" s="5" t="s">
        <v>5140</v>
      </c>
      <c r="M1351" s="5" t="s">
        <v>37902</v>
      </c>
      <c r="N1351" s="5" t="s">
        <v>512</v>
      </c>
      <c r="O1351" s="5" t="s">
        <v>30841</v>
      </c>
      <c r="P1351" s="5" t="s">
        <v>37903</v>
      </c>
      <c r="Q1351" s="5">
        <v>1.779</v>
      </c>
      <c r="R1351" s="25">
        <f t="shared" si="21"/>
        <v>1.779</v>
      </c>
      <c r="S1351" s="30" t="s">
        <v>32905</v>
      </c>
      <c r="T1351" s="30" t="s">
        <v>664</v>
      </c>
      <c r="U1351" s="30" t="s">
        <v>988</v>
      </c>
      <c r="V1351" s="5" t="s">
        <v>278</v>
      </c>
      <c r="W1351" s="28">
        <v>45180</v>
      </c>
      <c r="X1351" s="29">
        <v>4.548</v>
      </c>
      <c r="Z1351" s="29">
        <v>1017.7342</v>
      </c>
      <c r="AA1351" s="29">
        <v>5.8333</v>
      </c>
      <c r="AB1351" s="29">
        <v>74.7759</v>
      </c>
      <c r="AC1351" s="29">
        <v>12.7535</v>
      </c>
    </row>
    <row r="1352" spans="1:29">
      <c r="A1352" s="13" t="s">
        <v>17545</v>
      </c>
      <c r="B1352" s="4" t="s">
        <v>1725</v>
      </c>
      <c r="C1352" s="12" t="s">
        <v>31</v>
      </c>
      <c r="D1352" s="4" t="s">
        <v>177</v>
      </c>
      <c r="E1352" s="4" t="s">
        <v>1726</v>
      </c>
      <c r="F1352" s="4" t="s">
        <v>217</v>
      </c>
      <c r="G1352" s="4" t="s">
        <v>115</v>
      </c>
      <c r="H1352" s="4" t="s">
        <v>130</v>
      </c>
      <c r="I1352" s="5" t="s">
        <v>37904</v>
      </c>
      <c r="J1352" s="5" t="s">
        <v>6075</v>
      </c>
      <c r="K1352" s="5" t="s">
        <v>555</v>
      </c>
      <c r="L1352" s="5" t="s">
        <v>1627</v>
      </c>
      <c r="M1352" s="5" t="s">
        <v>37905</v>
      </c>
      <c r="N1352" s="5" t="s">
        <v>310</v>
      </c>
      <c r="O1352" s="5" t="s">
        <v>37906</v>
      </c>
      <c r="P1352" s="5" t="s">
        <v>37907</v>
      </c>
      <c r="Q1352" s="5">
        <v>2.367</v>
      </c>
      <c r="R1352" s="25">
        <f t="shared" si="21"/>
        <v>2.367</v>
      </c>
      <c r="S1352" s="30" t="s">
        <v>37908</v>
      </c>
      <c r="T1352" s="30" t="s">
        <v>6794</v>
      </c>
      <c r="U1352" s="30" t="s">
        <v>1121</v>
      </c>
      <c r="V1352" s="5" t="s">
        <v>278</v>
      </c>
      <c r="W1352" s="28">
        <v>45181</v>
      </c>
      <c r="X1352" s="29">
        <v>5.346</v>
      </c>
      <c r="Z1352" s="29">
        <v>1018.2483</v>
      </c>
      <c r="AA1352" s="29">
        <v>5.7267</v>
      </c>
      <c r="AB1352" s="29">
        <v>74.7034</v>
      </c>
      <c r="AC1352" s="29">
        <v>7.9704</v>
      </c>
    </row>
    <row r="1353" spans="1:29">
      <c r="A1353" s="13" t="s">
        <v>17550</v>
      </c>
      <c r="B1353" s="4" t="s">
        <v>1651</v>
      </c>
      <c r="C1353" s="12" t="s">
        <v>31</v>
      </c>
      <c r="D1353" s="4" t="s">
        <v>2381</v>
      </c>
      <c r="E1353" s="4" t="s">
        <v>239</v>
      </c>
      <c r="F1353" s="4" t="s">
        <v>9080</v>
      </c>
      <c r="G1353" s="4" t="s">
        <v>874</v>
      </c>
      <c r="H1353" s="4" t="s">
        <v>192</v>
      </c>
      <c r="I1353" s="5" t="s">
        <v>37909</v>
      </c>
      <c r="J1353" s="5" t="s">
        <v>3717</v>
      </c>
      <c r="K1353" s="5" t="s">
        <v>414</v>
      </c>
      <c r="L1353" s="5" t="s">
        <v>4882</v>
      </c>
      <c r="M1353" s="5" t="s">
        <v>11065</v>
      </c>
      <c r="N1353" s="5" t="s">
        <v>665</v>
      </c>
      <c r="O1353" s="5" t="s">
        <v>37910</v>
      </c>
      <c r="P1353" s="5" t="s">
        <v>27406</v>
      </c>
      <c r="Q1353" s="5">
        <v>1.924</v>
      </c>
      <c r="R1353" s="25">
        <f t="shared" si="21"/>
        <v>1.924</v>
      </c>
      <c r="S1353" s="30" t="s">
        <v>37911</v>
      </c>
      <c r="T1353" s="30" t="s">
        <v>10227</v>
      </c>
      <c r="U1353" s="30" t="s">
        <v>555</v>
      </c>
      <c r="V1353" s="5" t="s">
        <v>278</v>
      </c>
      <c r="W1353" s="28">
        <v>45182</v>
      </c>
      <c r="X1353" s="29">
        <v>5.3285</v>
      </c>
      <c r="Z1353" s="29">
        <v>1019.1058</v>
      </c>
      <c r="AA1353" s="29">
        <v>5.7674</v>
      </c>
      <c r="AB1353" s="29">
        <v>74.2249</v>
      </c>
      <c r="AC1353" s="29">
        <v>11.1671</v>
      </c>
    </row>
    <row r="1354" spans="1:29">
      <c r="A1354" s="13" t="s">
        <v>17557</v>
      </c>
      <c r="B1354" s="4" t="s">
        <v>2682</v>
      </c>
      <c r="C1354" s="12" t="s">
        <v>31</v>
      </c>
      <c r="D1354" s="4" t="s">
        <v>1726</v>
      </c>
      <c r="E1354" s="4" t="s">
        <v>1269</v>
      </c>
      <c r="F1354" s="4" t="s">
        <v>6857</v>
      </c>
      <c r="G1354" s="4" t="s">
        <v>1737</v>
      </c>
      <c r="H1354" s="4" t="s">
        <v>48</v>
      </c>
      <c r="I1354" s="5" t="s">
        <v>37912</v>
      </c>
      <c r="J1354" s="5" t="s">
        <v>92</v>
      </c>
      <c r="K1354" s="5" t="s">
        <v>498</v>
      </c>
      <c r="L1354" s="5" t="s">
        <v>2026</v>
      </c>
      <c r="M1354" s="5" t="s">
        <v>34301</v>
      </c>
      <c r="N1354" s="5" t="s">
        <v>501</v>
      </c>
      <c r="O1354" s="5" t="s">
        <v>37913</v>
      </c>
      <c r="P1354" s="5" t="s">
        <v>25740</v>
      </c>
      <c r="Q1354" s="5">
        <v>2.101</v>
      </c>
      <c r="R1354" s="25">
        <f t="shared" si="21"/>
        <v>2.101</v>
      </c>
      <c r="S1354" s="30" t="s">
        <v>11793</v>
      </c>
      <c r="T1354" s="30" t="s">
        <v>8298</v>
      </c>
      <c r="U1354" s="30" t="s">
        <v>1084</v>
      </c>
      <c r="V1354" s="5" t="s">
        <v>278</v>
      </c>
      <c r="W1354" s="28">
        <v>45183</v>
      </c>
      <c r="X1354" s="29">
        <v>6.875</v>
      </c>
      <c r="Z1354" s="29">
        <v>1020.2934</v>
      </c>
      <c r="AA1354" s="29">
        <v>5.7175</v>
      </c>
      <c r="AB1354" s="29">
        <v>71.8133</v>
      </c>
      <c r="AC1354" s="29">
        <v>8.3364</v>
      </c>
    </row>
    <row r="1355" spans="1:29">
      <c r="A1355" s="13" t="s">
        <v>17563</v>
      </c>
      <c r="B1355" s="4" t="s">
        <v>571</v>
      </c>
      <c r="C1355" s="12" t="s">
        <v>31</v>
      </c>
      <c r="D1355" s="4" t="s">
        <v>2687</v>
      </c>
      <c r="E1355" s="4" t="s">
        <v>954</v>
      </c>
      <c r="F1355" s="4" t="s">
        <v>641</v>
      </c>
      <c r="G1355" s="4" t="s">
        <v>115</v>
      </c>
      <c r="H1355" s="4" t="s">
        <v>393</v>
      </c>
      <c r="I1355" s="5" t="s">
        <v>37914</v>
      </c>
      <c r="J1355" s="5" t="s">
        <v>334</v>
      </c>
      <c r="K1355" s="5" t="s">
        <v>595</v>
      </c>
      <c r="L1355" s="5" t="s">
        <v>117</v>
      </c>
      <c r="M1355" s="5" t="s">
        <v>27285</v>
      </c>
      <c r="N1355" s="5" t="s">
        <v>43</v>
      </c>
      <c r="O1355" s="5" t="s">
        <v>37915</v>
      </c>
      <c r="P1355" s="5" t="s">
        <v>37916</v>
      </c>
      <c r="Q1355" s="5">
        <v>1.322</v>
      </c>
      <c r="R1355" s="25">
        <f t="shared" si="21"/>
        <v>1.322</v>
      </c>
      <c r="S1355" s="30" t="s">
        <v>37917</v>
      </c>
      <c r="T1355" s="30" t="s">
        <v>2151</v>
      </c>
      <c r="U1355" s="30" t="s">
        <v>402</v>
      </c>
      <c r="V1355" s="5" t="s">
        <v>278</v>
      </c>
      <c r="W1355" s="28">
        <v>45184</v>
      </c>
      <c r="X1355" s="29">
        <v>6.1011</v>
      </c>
      <c r="Z1355" s="29">
        <v>1021.0842</v>
      </c>
      <c r="AA1355" s="29">
        <v>5.6134</v>
      </c>
      <c r="AB1355" s="29">
        <v>73.5708</v>
      </c>
      <c r="AC1355" s="29">
        <v>8.3713</v>
      </c>
    </row>
    <row r="1356" spans="1:29">
      <c r="A1356" s="13" t="s">
        <v>17568</v>
      </c>
      <c r="B1356" s="4" t="s">
        <v>653</v>
      </c>
      <c r="C1356" s="12" t="s">
        <v>31</v>
      </c>
      <c r="D1356" s="4" t="s">
        <v>271</v>
      </c>
      <c r="E1356" s="4" t="s">
        <v>2687</v>
      </c>
      <c r="F1356" s="4" t="s">
        <v>833</v>
      </c>
      <c r="G1356" s="4" t="s">
        <v>115</v>
      </c>
      <c r="H1356" s="4" t="s">
        <v>83</v>
      </c>
      <c r="I1356" s="5" t="s">
        <v>37918</v>
      </c>
      <c r="J1356" s="5" t="s">
        <v>1994</v>
      </c>
      <c r="K1356" s="5" t="s">
        <v>338</v>
      </c>
      <c r="L1356" s="5" t="s">
        <v>266</v>
      </c>
      <c r="M1356" s="5" t="s">
        <v>9290</v>
      </c>
      <c r="N1356" s="5" t="s">
        <v>728</v>
      </c>
      <c r="O1356" s="5" t="s">
        <v>37919</v>
      </c>
      <c r="P1356" s="5" t="s">
        <v>7040</v>
      </c>
      <c r="Q1356" s="5">
        <v>1.029</v>
      </c>
      <c r="R1356" s="25">
        <f t="shared" si="21"/>
        <v>1.029</v>
      </c>
      <c r="S1356" s="30" t="s">
        <v>14659</v>
      </c>
      <c r="T1356" s="30" t="s">
        <v>1452</v>
      </c>
      <c r="U1356" s="30" t="s">
        <v>483</v>
      </c>
      <c r="V1356" s="5" t="s">
        <v>278</v>
      </c>
      <c r="W1356" s="28">
        <v>45185</v>
      </c>
      <c r="X1356" s="29">
        <v>6.5195</v>
      </c>
      <c r="Z1356" s="29">
        <v>1021.4265</v>
      </c>
      <c r="AA1356" s="29">
        <v>5.6692</v>
      </c>
      <c r="AB1356" s="29">
        <v>72.8599</v>
      </c>
      <c r="AC1356" s="29">
        <v>11.3026</v>
      </c>
    </row>
    <row r="1357" spans="1:29">
      <c r="A1357" s="13" t="s">
        <v>17574</v>
      </c>
      <c r="B1357" s="4" t="s">
        <v>653</v>
      </c>
      <c r="C1357" s="12" t="s">
        <v>31</v>
      </c>
      <c r="D1357" s="4" t="s">
        <v>255</v>
      </c>
      <c r="E1357" s="4" t="s">
        <v>2687</v>
      </c>
      <c r="F1357" s="4" t="s">
        <v>1788</v>
      </c>
      <c r="G1357" s="4" t="s">
        <v>115</v>
      </c>
      <c r="H1357" s="4" t="s">
        <v>48</v>
      </c>
      <c r="I1357" s="5" t="s">
        <v>37920</v>
      </c>
      <c r="J1357" s="5" t="s">
        <v>3708</v>
      </c>
      <c r="K1357" s="5" t="s">
        <v>904</v>
      </c>
      <c r="L1357" s="5" t="s">
        <v>443</v>
      </c>
      <c r="M1357" s="5" t="s">
        <v>27321</v>
      </c>
      <c r="N1357" s="5" t="s">
        <v>2727</v>
      </c>
      <c r="O1357" s="5" t="s">
        <v>31263</v>
      </c>
      <c r="P1357" s="5" t="s">
        <v>37921</v>
      </c>
      <c r="Q1357" s="5">
        <v>0.727</v>
      </c>
      <c r="R1357" s="25">
        <f t="shared" si="21"/>
        <v>0.727</v>
      </c>
      <c r="S1357" s="30" t="s">
        <v>28580</v>
      </c>
      <c r="T1357" s="30" t="s">
        <v>1494</v>
      </c>
      <c r="U1357" s="30" t="s">
        <v>385</v>
      </c>
      <c r="V1357" s="5" t="s">
        <v>278</v>
      </c>
      <c r="W1357" s="28">
        <v>45186</v>
      </c>
      <c r="X1357" s="29">
        <v>6.9454</v>
      </c>
      <c r="Z1357" s="29">
        <v>1021.3326</v>
      </c>
      <c r="AA1357" s="29">
        <v>6.0299</v>
      </c>
      <c r="AB1357" s="29">
        <v>70.7617</v>
      </c>
      <c r="AC1357" s="29">
        <v>8.3041</v>
      </c>
    </row>
    <row r="1358" spans="1:29">
      <c r="A1358" s="13" t="s">
        <v>17579</v>
      </c>
      <c r="B1358" s="4" t="s">
        <v>175</v>
      </c>
      <c r="C1358" s="12" t="s">
        <v>31</v>
      </c>
      <c r="D1358" s="4" t="s">
        <v>284</v>
      </c>
      <c r="E1358" s="4" t="s">
        <v>176</v>
      </c>
      <c r="F1358" s="4" t="s">
        <v>1051</v>
      </c>
      <c r="G1358" s="4" t="s">
        <v>31</v>
      </c>
      <c r="H1358" s="4" t="s">
        <v>97</v>
      </c>
      <c r="I1358" s="5" t="s">
        <v>37922</v>
      </c>
      <c r="J1358" s="5" t="s">
        <v>3384</v>
      </c>
      <c r="K1358" s="5" t="s">
        <v>171</v>
      </c>
      <c r="L1358" s="5" t="s">
        <v>266</v>
      </c>
      <c r="M1358" s="5" t="s">
        <v>22158</v>
      </c>
      <c r="N1358" s="5" t="s">
        <v>2117</v>
      </c>
      <c r="O1358" s="5" t="s">
        <v>37923</v>
      </c>
      <c r="P1358" s="5" t="s">
        <v>20124</v>
      </c>
      <c r="Q1358" s="5">
        <v>0.743</v>
      </c>
      <c r="R1358" s="25">
        <f t="shared" si="21"/>
        <v>0.743</v>
      </c>
      <c r="S1358" s="30" t="s">
        <v>36292</v>
      </c>
      <c r="T1358" s="30" t="s">
        <v>2426</v>
      </c>
      <c r="U1358" s="30" t="s">
        <v>595</v>
      </c>
      <c r="V1358" s="5" t="s">
        <v>278</v>
      </c>
      <c r="W1358" s="28">
        <v>45187</v>
      </c>
      <c r="X1358" s="29">
        <v>6.6605</v>
      </c>
      <c r="Z1358" s="29">
        <v>1021.0966</v>
      </c>
      <c r="AA1358" s="29">
        <v>6.2041</v>
      </c>
      <c r="AB1358" s="29">
        <v>69.4609</v>
      </c>
      <c r="AC1358" s="29">
        <v>5.8645</v>
      </c>
    </row>
    <row r="1359" spans="1:29">
      <c r="A1359" s="13" t="s">
        <v>17583</v>
      </c>
      <c r="B1359" s="4" t="s">
        <v>30</v>
      </c>
      <c r="C1359" s="12" t="s">
        <v>31</v>
      </c>
      <c r="D1359" s="4" t="s">
        <v>238</v>
      </c>
      <c r="E1359" s="4" t="s">
        <v>143</v>
      </c>
      <c r="F1359" s="4" t="s">
        <v>9011</v>
      </c>
      <c r="G1359" s="4" t="s">
        <v>31</v>
      </c>
      <c r="H1359" s="4" t="s">
        <v>722</v>
      </c>
      <c r="I1359" s="5" t="s">
        <v>37924</v>
      </c>
      <c r="J1359" s="5" t="s">
        <v>2727</v>
      </c>
      <c r="K1359" s="5" t="s">
        <v>2844</v>
      </c>
      <c r="L1359" s="5" t="s">
        <v>1983</v>
      </c>
      <c r="M1359" s="5" t="s">
        <v>17773</v>
      </c>
      <c r="N1359" s="5" t="s">
        <v>960</v>
      </c>
      <c r="O1359" s="5" t="s">
        <v>37925</v>
      </c>
      <c r="P1359" s="5" t="s">
        <v>2346</v>
      </c>
      <c r="Q1359" s="5">
        <v>0.611</v>
      </c>
      <c r="R1359" s="25">
        <f t="shared" si="21"/>
        <v>0.611</v>
      </c>
      <c r="S1359" s="30" t="s">
        <v>5903</v>
      </c>
      <c r="T1359" s="30" t="s">
        <v>2257</v>
      </c>
      <c r="U1359" s="30" t="s">
        <v>728</v>
      </c>
      <c r="V1359" s="5" t="s">
        <v>278</v>
      </c>
      <c r="W1359" s="28">
        <v>45188</v>
      </c>
      <c r="X1359" s="29">
        <v>7.5094</v>
      </c>
      <c r="Z1359" s="29">
        <v>1020.5217</v>
      </c>
      <c r="AA1359" s="29">
        <v>6.31</v>
      </c>
      <c r="AB1359" s="29">
        <v>68.2517</v>
      </c>
      <c r="AC1359" s="29">
        <v>10.2193</v>
      </c>
    </row>
    <row r="1360" spans="1:29">
      <c r="A1360" s="13" t="s">
        <v>17587</v>
      </c>
      <c r="B1360" s="4" t="s">
        <v>722</v>
      </c>
      <c r="C1360" s="12" t="s">
        <v>31</v>
      </c>
      <c r="D1360" s="4" t="s">
        <v>66</v>
      </c>
      <c r="E1360" s="4" t="s">
        <v>407</v>
      </c>
      <c r="F1360" s="4" t="s">
        <v>10319</v>
      </c>
      <c r="G1360" s="4" t="s">
        <v>160</v>
      </c>
      <c r="H1360" s="4" t="s">
        <v>940</v>
      </c>
      <c r="I1360" s="5" t="s">
        <v>37926</v>
      </c>
      <c r="J1360" s="5" t="s">
        <v>354</v>
      </c>
      <c r="K1360" s="5" t="s">
        <v>831</v>
      </c>
      <c r="L1360" s="5" t="s">
        <v>870</v>
      </c>
      <c r="M1360" s="5" t="s">
        <v>4688</v>
      </c>
      <c r="N1360" s="5" t="s">
        <v>539</v>
      </c>
      <c r="O1360" s="5" t="s">
        <v>9273</v>
      </c>
      <c r="P1360" s="5" t="s">
        <v>21306</v>
      </c>
      <c r="Q1360" s="5">
        <v>0.437</v>
      </c>
      <c r="R1360" s="25">
        <f t="shared" si="21"/>
        <v>0.437</v>
      </c>
      <c r="S1360" s="30" t="s">
        <v>20683</v>
      </c>
      <c r="T1360" s="30" t="s">
        <v>2015</v>
      </c>
      <c r="U1360" s="30" t="s">
        <v>483</v>
      </c>
      <c r="V1360" s="5" t="s">
        <v>278</v>
      </c>
      <c r="W1360" s="28">
        <v>45189</v>
      </c>
      <c r="X1360" s="29">
        <v>6.1551</v>
      </c>
      <c r="Z1360" s="29">
        <v>1020.2376</v>
      </c>
      <c r="AA1360" s="29">
        <v>6.4699</v>
      </c>
      <c r="AB1360" s="29">
        <v>67.5624</v>
      </c>
      <c r="AC1360" s="29">
        <v>8.1873</v>
      </c>
    </row>
    <row r="1361" spans="1:29">
      <c r="A1361" s="13" t="s">
        <v>17592</v>
      </c>
      <c r="B1361" s="4" t="s">
        <v>112</v>
      </c>
      <c r="C1361" s="12" t="s">
        <v>31</v>
      </c>
      <c r="D1361" s="4" t="s">
        <v>300</v>
      </c>
      <c r="E1361" s="4" t="s">
        <v>393</v>
      </c>
      <c r="F1361" s="4" t="s">
        <v>4179</v>
      </c>
      <c r="G1361" s="4" t="s">
        <v>31</v>
      </c>
      <c r="H1361" s="4" t="s">
        <v>129</v>
      </c>
      <c r="I1361" s="5" t="s">
        <v>37927</v>
      </c>
      <c r="J1361" s="5" t="s">
        <v>2059</v>
      </c>
      <c r="K1361" s="5" t="s">
        <v>913</v>
      </c>
      <c r="L1361" s="5" t="s">
        <v>2022</v>
      </c>
      <c r="M1361" s="5" t="s">
        <v>37655</v>
      </c>
      <c r="N1361" s="5" t="s">
        <v>136</v>
      </c>
      <c r="O1361" s="5" t="s">
        <v>37458</v>
      </c>
      <c r="P1361" s="5" t="s">
        <v>37928</v>
      </c>
      <c r="Q1361" s="5">
        <v>0.645</v>
      </c>
      <c r="R1361" s="25">
        <f t="shared" si="21"/>
        <v>0.645</v>
      </c>
      <c r="S1361" s="30" t="s">
        <v>37929</v>
      </c>
      <c r="T1361" s="30" t="s">
        <v>132</v>
      </c>
      <c r="U1361" s="30" t="s">
        <v>1264</v>
      </c>
      <c r="V1361" s="5" t="s">
        <v>278</v>
      </c>
      <c r="W1361" s="28">
        <v>45190</v>
      </c>
      <c r="X1361" s="29">
        <v>6.4244</v>
      </c>
      <c r="Z1361" s="29">
        <v>1020.2975</v>
      </c>
      <c r="AA1361" s="29">
        <v>6.3633</v>
      </c>
      <c r="AB1361" s="29">
        <v>67.0735</v>
      </c>
      <c r="AC1361" s="29">
        <v>8.0737</v>
      </c>
    </row>
    <row r="1362" spans="1:29">
      <c r="A1362" s="13" t="s">
        <v>17596</v>
      </c>
      <c r="B1362" s="4" t="s">
        <v>940</v>
      </c>
      <c r="C1362" s="12" t="s">
        <v>31</v>
      </c>
      <c r="D1362" s="4" t="s">
        <v>63</v>
      </c>
      <c r="E1362" s="4" t="s">
        <v>97</v>
      </c>
      <c r="F1362" s="4" t="s">
        <v>1120</v>
      </c>
      <c r="G1362" s="4" t="s">
        <v>874</v>
      </c>
      <c r="H1362" s="4" t="s">
        <v>129</v>
      </c>
      <c r="I1362" s="5" t="s">
        <v>37930</v>
      </c>
      <c r="J1362" s="5" t="s">
        <v>3575</v>
      </c>
      <c r="K1362" s="5" t="s">
        <v>108</v>
      </c>
      <c r="L1362" s="5" t="s">
        <v>1902</v>
      </c>
      <c r="M1362" s="5" t="s">
        <v>32240</v>
      </c>
      <c r="N1362" s="5" t="s">
        <v>904</v>
      </c>
      <c r="O1362" s="5" t="s">
        <v>2057</v>
      </c>
      <c r="P1362" s="5" t="s">
        <v>37931</v>
      </c>
      <c r="Q1362" s="5">
        <v>0.486</v>
      </c>
      <c r="R1362" s="25">
        <f t="shared" si="21"/>
        <v>0.486</v>
      </c>
      <c r="S1362" s="30" t="s">
        <v>37932</v>
      </c>
      <c r="T1362" s="30" t="s">
        <v>936</v>
      </c>
      <c r="U1362" s="30" t="s">
        <v>3423</v>
      </c>
      <c r="V1362" s="5" t="s">
        <v>278</v>
      </c>
      <c r="W1362" s="28">
        <v>45191</v>
      </c>
      <c r="X1362" s="29">
        <v>6.1714</v>
      </c>
      <c r="Z1362" s="29">
        <v>1020.6808</v>
      </c>
      <c r="AA1362" s="29">
        <v>6.1857</v>
      </c>
      <c r="AB1362" s="29">
        <v>67.0268</v>
      </c>
      <c r="AC1362" s="29">
        <v>10.3825</v>
      </c>
    </row>
    <row r="1363" spans="1:29">
      <c r="A1363" s="13" t="s">
        <v>17602</v>
      </c>
      <c r="B1363" s="4" t="s">
        <v>114</v>
      </c>
      <c r="C1363" s="12" t="s">
        <v>31</v>
      </c>
      <c r="D1363" s="4" t="s">
        <v>30</v>
      </c>
      <c r="E1363" s="4" t="s">
        <v>80</v>
      </c>
      <c r="F1363" s="4" t="s">
        <v>1535</v>
      </c>
      <c r="G1363" s="4" t="s">
        <v>942</v>
      </c>
      <c r="H1363" s="4" t="s">
        <v>722</v>
      </c>
      <c r="I1363" s="5" t="s">
        <v>37933</v>
      </c>
      <c r="J1363" s="5" t="s">
        <v>2988</v>
      </c>
      <c r="K1363" s="5" t="s">
        <v>904</v>
      </c>
      <c r="L1363" s="5" t="s">
        <v>3204</v>
      </c>
      <c r="M1363" s="5" t="s">
        <v>24746</v>
      </c>
      <c r="N1363" s="5" t="s">
        <v>988</v>
      </c>
      <c r="O1363" s="5" t="s">
        <v>27933</v>
      </c>
      <c r="P1363" s="5" t="s">
        <v>37934</v>
      </c>
      <c r="Q1363" s="5">
        <v>0.621</v>
      </c>
      <c r="R1363" s="25">
        <f t="shared" si="21"/>
        <v>0.621</v>
      </c>
      <c r="S1363" s="30" t="s">
        <v>32056</v>
      </c>
      <c r="T1363" s="30" t="s">
        <v>2703</v>
      </c>
      <c r="U1363" s="30" t="s">
        <v>1264</v>
      </c>
      <c r="V1363" s="5" t="s">
        <v>278</v>
      </c>
      <c r="W1363" s="28">
        <v>45192</v>
      </c>
      <c r="X1363" s="29">
        <v>5.7205</v>
      </c>
      <c r="Z1363" s="29">
        <v>1020.9875</v>
      </c>
      <c r="AA1363" s="29">
        <v>5.7233</v>
      </c>
      <c r="AB1363" s="29">
        <v>68.0975</v>
      </c>
      <c r="AC1363" s="29">
        <v>9.9492</v>
      </c>
    </row>
    <row r="1364" spans="1:29">
      <c r="A1364" s="13" t="s">
        <v>17607</v>
      </c>
      <c r="B1364" s="4" t="s">
        <v>285</v>
      </c>
      <c r="C1364" s="12" t="s">
        <v>31</v>
      </c>
      <c r="D1364" s="4" t="s">
        <v>1433</v>
      </c>
      <c r="E1364" s="4" t="s">
        <v>47</v>
      </c>
      <c r="F1364" s="4" t="s">
        <v>6621</v>
      </c>
      <c r="G1364" s="4" t="s">
        <v>302</v>
      </c>
      <c r="H1364" s="4" t="s">
        <v>407</v>
      </c>
      <c r="I1364" s="5" t="s">
        <v>37935</v>
      </c>
      <c r="J1364" s="5" t="s">
        <v>2125</v>
      </c>
      <c r="K1364" s="5" t="s">
        <v>310</v>
      </c>
      <c r="L1364" s="5" t="s">
        <v>6948</v>
      </c>
      <c r="M1364" s="5" t="s">
        <v>15330</v>
      </c>
      <c r="N1364" s="5" t="s">
        <v>3627</v>
      </c>
      <c r="O1364" s="5" t="s">
        <v>11034</v>
      </c>
      <c r="P1364" s="5" t="s">
        <v>36815</v>
      </c>
      <c r="Q1364" s="5">
        <v>0.641</v>
      </c>
      <c r="R1364" s="25">
        <f t="shared" si="21"/>
        <v>0.641</v>
      </c>
      <c r="S1364" s="30" t="s">
        <v>8114</v>
      </c>
      <c r="T1364" s="30" t="s">
        <v>3386</v>
      </c>
      <c r="U1364" s="30" t="s">
        <v>1637</v>
      </c>
      <c r="V1364" s="5" t="s">
        <v>278</v>
      </c>
      <c r="W1364" s="28">
        <v>45193</v>
      </c>
      <c r="X1364" s="29">
        <v>5.5999</v>
      </c>
      <c r="Z1364" s="29">
        <v>1021.5283</v>
      </c>
      <c r="AA1364" s="29">
        <v>5.2701</v>
      </c>
      <c r="AB1364" s="29">
        <v>67.2492</v>
      </c>
      <c r="AC1364" s="29">
        <v>18.4379</v>
      </c>
    </row>
    <row r="1365" spans="1:29">
      <c r="A1365" s="13" t="s">
        <v>17611</v>
      </c>
      <c r="B1365" s="4" t="s">
        <v>175</v>
      </c>
      <c r="C1365" s="12" t="s">
        <v>31</v>
      </c>
      <c r="D1365" s="4" t="s">
        <v>1500</v>
      </c>
      <c r="E1365" s="4" t="s">
        <v>176</v>
      </c>
      <c r="F1365" s="4" t="s">
        <v>3064</v>
      </c>
      <c r="G1365" s="4" t="s">
        <v>191</v>
      </c>
      <c r="H1365" s="4" t="s">
        <v>476</v>
      </c>
      <c r="I1365" s="5" t="s">
        <v>37936</v>
      </c>
      <c r="J1365" s="5" t="s">
        <v>610</v>
      </c>
      <c r="K1365" s="5" t="s">
        <v>251</v>
      </c>
      <c r="L1365" s="5" t="s">
        <v>3018</v>
      </c>
      <c r="M1365" s="5" t="s">
        <v>34137</v>
      </c>
      <c r="N1365" s="5" t="s">
        <v>2285</v>
      </c>
      <c r="O1365" s="5" t="s">
        <v>37937</v>
      </c>
      <c r="P1365" s="5" t="s">
        <v>6724</v>
      </c>
      <c r="Q1365" s="5">
        <v>0.702</v>
      </c>
      <c r="R1365" s="25">
        <f t="shared" si="21"/>
        <v>0.702</v>
      </c>
      <c r="S1365" s="30" t="s">
        <v>5620</v>
      </c>
      <c r="T1365" s="30" t="s">
        <v>1765</v>
      </c>
      <c r="U1365" s="30" t="s">
        <v>486</v>
      </c>
      <c r="V1365" s="5" t="s">
        <v>278</v>
      </c>
      <c r="W1365" s="28">
        <v>45194</v>
      </c>
      <c r="X1365" s="29">
        <v>5.6196</v>
      </c>
      <c r="Z1365" s="29">
        <v>1021.9624</v>
      </c>
      <c r="AA1365" s="29">
        <v>5.0575</v>
      </c>
      <c r="AB1365" s="29">
        <v>63.4766</v>
      </c>
      <c r="AC1365" s="29">
        <v>17.5722</v>
      </c>
    </row>
    <row r="1366" spans="1:29">
      <c r="A1366" s="13" t="s">
        <v>17615</v>
      </c>
      <c r="B1366" s="4" t="s">
        <v>47</v>
      </c>
      <c r="C1366" s="12" t="s">
        <v>115</v>
      </c>
      <c r="D1366" s="4" t="s">
        <v>299</v>
      </c>
      <c r="E1366" s="4" t="s">
        <v>222</v>
      </c>
      <c r="F1366" s="4" t="s">
        <v>1535</v>
      </c>
      <c r="G1366" s="4" t="s">
        <v>942</v>
      </c>
      <c r="H1366" s="4" t="s">
        <v>145</v>
      </c>
      <c r="I1366" s="5" t="s">
        <v>37938</v>
      </c>
      <c r="J1366" s="5" t="s">
        <v>334</v>
      </c>
      <c r="K1366" s="5" t="s">
        <v>108</v>
      </c>
      <c r="L1366" s="5" t="s">
        <v>455</v>
      </c>
      <c r="M1366" s="5" t="s">
        <v>3812</v>
      </c>
      <c r="N1366" s="5" t="s">
        <v>277</v>
      </c>
      <c r="O1366" s="5" t="s">
        <v>15427</v>
      </c>
      <c r="P1366" s="5" t="s">
        <v>32271</v>
      </c>
      <c r="Q1366" s="5">
        <v>0.544</v>
      </c>
      <c r="R1366" s="25">
        <f t="shared" si="21"/>
        <v>0.544</v>
      </c>
      <c r="S1366" s="30" t="s">
        <v>37939</v>
      </c>
      <c r="T1366" s="30" t="s">
        <v>4861</v>
      </c>
      <c r="U1366" s="30" t="s">
        <v>831</v>
      </c>
      <c r="V1366" s="5" t="s">
        <v>278</v>
      </c>
      <c r="W1366" s="28">
        <v>45195</v>
      </c>
      <c r="X1366" s="29">
        <v>6.9653</v>
      </c>
      <c r="Z1366" s="29">
        <v>1022.0859</v>
      </c>
      <c r="AA1366" s="29">
        <v>4.7966</v>
      </c>
      <c r="AB1366" s="29">
        <v>57.8784</v>
      </c>
      <c r="AC1366" s="29">
        <v>17.9177</v>
      </c>
    </row>
    <row r="1367" spans="1:29">
      <c r="A1367" s="13" t="s">
        <v>17620</v>
      </c>
      <c r="B1367" s="4" t="s">
        <v>143</v>
      </c>
      <c r="C1367" s="12" t="s">
        <v>115</v>
      </c>
      <c r="D1367" s="4" t="s">
        <v>393</v>
      </c>
      <c r="E1367" s="4" t="s">
        <v>145</v>
      </c>
      <c r="F1367" s="4" t="s">
        <v>74</v>
      </c>
      <c r="G1367" s="4" t="s">
        <v>50</v>
      </c>
      <c r="H1367" s="4" t="s">
        <v>224</v>
      </c>
      <c r="I1367" s="5" t="s">
        <v>37940</v>
      </c>
      <c r="J1367" s="5" t="s">
        <v>1994</v>
      </c>
      <c r="K1367" s="5" t="s">
        <v>338</v>
      </c>
      <c r="L1367" s="5" t="s">
        <v>4704</v>
      </c>
      <c r="M1367" s="5" t="s">
        <v>18487</v>
      </c>
      <c r="N1367" s="5" t="s">
        <v>1923</v>
      </c>
      <c r="O1367" s="5" t="s">
        <v>25887</v>
      </c>
      <c r="P1367" s="5" t="s">
        <v>10125</v>
      </c>
      <c r="Q1367" s="5">
        <v>0.488</v>
      </c>
      <c r="R1367" s="25">
        <f t="shared" si="21"/>
        <v>0.488</v>
      </c>
      <c r="S1367" s="30" t="s">
        <v>7378</v>
      </c>
      <c r="T1367" s="30" t="s">
        <v>2151</v>
      </c>
      <c r="U1367" s="30" t="s">
        <v>1363</v>
      </c>
      <c r="V1367" s="5" t="s">
        <v>278</v>
      </c>
      <c r="W1367" s="28">
        <v>45196</v>
      </c>
      <c r="X1367" s="29">
        <v>6.1694</v>
      </c>
      <c r="Z1367" s="29">
        <v>1022.8315</v>
      </c>
      <c r="AA1367" s="29">
        <v>4.5576</v>
      </c>
      <c r="AB1367" s="29">
        <v>52.4744</v>
      </c>
      <c r="AC1367" s="29">
        <v>12.673</v>
      </c>
    </row>
    <row r="1368" spans="1:29">
      <c r="A1368" s="13" t="s">
        <v>17623</v>
      </c>
      <c r="B1368" s="4" t="s">
        <v>97</v>
      </c>
      <c r="C1368" s="12" t="s">
        <v>874</v>
      </c>
      <c r="D1368" s="4" t="s">
        <v>48</v>
      </c>
      <c r="E1368" s="4" t="s">
        <v>29</v>
      </c>
      <c r="F1368" s="4" t="s">
        <v>6812</v>
      </c>
      <c r="G1368" s="4" t="s">
        <v>1737</v>
      </c>
      <c r="H1368" s="4" t="s">
        <v>393</v>
      </c>
      <c r="I1368" s="5" t="s">
        <v>37941</v>
      </c>
      <c r="J1368" s="5" t="s">
        <v>822</v>
      </c>
      <c r="K1368" s="5" t="s">
        <v>430</v>
      </c>
      <c r="L1368" s="5" t="s">
        <v>1974</v>
      </c>
      <c r="M1368" s="5" t="s">
        <v>8641</v>
      </c>
      <c r="N1368" s="5" t="s">
        <v>960</v>
      </c>
      <c r="O1368" s="5" t="s">
        <v>37942</v>
      </c>
      <c r="P1368" s="5" t="s">
        <v>37943</v>
      </c>
      <c r="Q1368" s="5">
        <v>0.374</v>
      </c>
      <c r="R1368" s="25">
        <f t="shared" si="21"/>
        <v>0.374</v>
      </c>
      <c r="S1368" s="30" t="s">
        <v>5812</v>
      </c>
      <c r="T1368" s="30" t="s">
        <v>369</v>
      </c>
      <c r="U1368" s="30" t="s">
        <v>108</v>
      </c>
      <c r="V1368" s="5" t="s">
        <v>278</v>
      </c>
      <c r="W1368" s="28">
        <v>45197</v>
      </c>
      <c r="X1368" s="29">
        <v>5.7145</v>
      </c>
      <c r="Z1368" s="29">
        <v>1023.045</v>
      </c>
      <c r="AA1368" s="29">
        <v>4.4849</v>
      </c>
      <c r="AB1368" s="29">
        <v>51.7782</v>
      </c>
      <c r="AC1368" s="29">
        <v>10.0931</v>
      </c>
    </row>
    <row r="1369" spans="1:29">
      <c r="A1369" s="13" t="s">
        <v>17628</v>
      </c>
      <c r="B1369" s="4" t="s">
        <v>778</v>
      </c>
      <c r="C1369" s="12" t="s">
        <v>874</v>
      </c>
      <c r="D1369" s="4" t="s">
        <v>407</v>
      </c>
      <c r="E1369" s="4" t="s">
        <v>32</v>
      </c>
      <c r="F1369" s="4" t="s">
        <v>3824</v>
      </c>
      <c r="G1369" s="4" t="s">
        <v>1737</v>
      </c>
      <c r="H1369" s="4" t="s">
        <v>83</v>
      </c>
      <c r="I1369" s="5" t="s">
        <v>37944</v>
      </c>
      <c r="J1369" s="5" t="s">
        <v>1863</v>
      </c>
      <c r="K1369" s="5" t="s">
        <v>1985</v>
      </c>
      <c r="L1369" s="5" t="s">
        <v>3771</v>
      </c>
      <c r="M1369" s="5" t="s">
        <v>30952</v>
      </c>
      <c r="N1369" s="5" t="s">
        <v>3423</v>
      </c>
      <c r="O1369" s="5" t="s">
        <v>21290</v>
      </c>
      <c r="P1369" s="5" t="s">
        <v>23550</v>
      </c>
      <c r="Q1369" s="5">
        <v>0.546</v>
      </c>
      <c r="R1369" s="25">
        <f t="shared" si="21"/>
        <v>0.546</v>
      </c>
      <c r="S1369" s="30" t="s">
        <v>20493</v>
      </c>
      <c r="T1369" s="30" t="s">
        <v>991</v>
      </c>
      <c r="U1369" s="30" t="s">
        <v>486</v>
      </c>
      <c r="V1369" s="5" t="s">
        <v>278</v>
      </c>
      <c r="W1369" s="28">
        <v>45198</v>
      </c>
      <c r="X1369" s="29">
        <v>4.4028</v>
      </c>
      <c r="Z1369" s="29">
        <v>1022.8</v>
      </c>
      <c r="AA1369" s="29">
        <v>4.4783</v>
      </c>
      <c r="AB1369" s="29">
        <v>51.441</v>
      </c>
      <c r="AC1369" s="29">
        <v>8.1407</v>
      </c>
    </row>
    <row r="1370" spans="1:29">
      <c r="A1370" s="13" t="s">
        <v>17632</v>
      </c>
      <c r="B1370" s="4" t="s">
        <v>143</v>
      </c>
      <c r="C1370" s="12" t="s">
        <v>874</v>
      </c>
      <c r="D1370" s="4" t="s">
        <v>209</v>
      </c>
      <c r="E1370" s="4" t="s">
        <v>145</v>
      </c>
      <c r="F1370" s="4" t="s">
        <v>8747</v>
      </c>
      <c r="G1370" s="4" t="s">
        <v>302</v>
      </c>
      <c r="H1370" s="4" t="s">
        <v>48</v>
      </c>
      <c r="I1370" s="5" t="s">
        <v>8665</v>
      </c>
      <c r="J1370" s="5" t="s">
        <v>834</v>
      </c>
      <c r="K1370" s="5" t="s">
        <v>975</v>
      </c>
      <c r="L1370" s="5" t="s">
        <v>7650</v>
      </c>
      <c r="M1370" s="5" t="s">
        <v>1368</v>
      </c>
      <c r="N1370" s="5" t="s">
        <v>1015</v>
      </c>
      <c r="O1370" s="5" t="s">
        <v>37945</v>
      </c>
      <c r="P1370" s="5" t="s">
        <v>37946</v>
      </c>
      <c r="Q1370" s="5">
        <v>0.476</v>
      </c>
      <c r="R1370" s="25">
        <f t="shared" si="21"/>
        <v>0.476</v>
      </c>
      <c r="S1370" s="30" t="s">
        <v>25437</v>
      </c>
      <c r="T1370" s="30" t="s">
        <v>4612</v>
      </c>
      <c r="U1370" s="30" t="s">
        <v>904</v>
      </c>
      <c r="V1370" s="5" t="s">
        <v>278</v>
      </c>
      <c r="W1370" s="28">
        <v>45199</v>
      </c>
      <c r="X1370" s="29">
        <v>3.9404</v>
      </c>
      <c r="Z1370" s="29">
        <v>1022.5057</v>
      </c>
      <c r="AA1370" s="29">
        <v>4.5375</v>
      </c>
      <c r="AB1370" s="29">
        <v>51.779</v>
      </c>
      <c r="AC1370" s="29">
        <v>11.0876</v>
      </c>
    </row>
    <row r="1371" spans="1:29">
      <c r="A1371" s="13" t="s">
        <v>17637</v>
      </c>
      <c r="B1371" s="4" t="s">
        <v>143</v>
      </c>
      <c r="C1371" s="12" t="s">
        <v>1459</v>
      </c>
      <c r="D1371" s="4" t="s">
        <v>192</v>
      </c>
      <c r="E1371" s="4" t="s">
        <v>145</v>
      </c>
      <c r="F1371" s="4" t="s">
        <v>2470</v>
      </c>
      <c r="G1371" s="4" t="s">
        <v>302</v>
      </c>
      <c r="H1371" s="4" t="s">
        <v>113</v>
      </c>
      <c r="I1371" s="5" t="s">
        <v>37947</v>
      </c>
      <c r="J1371" s="5" t="s">
        <v>2394</v>
      </c>
      <c r="K1371" s="5" t="s">
        <v>1996</v>
      </c>
      <c r="L1371" s="5" t="s">
        <v>1521</v>
      </c>
      <c r="M1371" s="5" t="s">
        <v>8433</v>
      </c>
      <c r="N1371" s="5" t="s">
        <v>960</v>
      </c>
      <c r="O1371" s="5" t="s">
        <v>37948</v>
      </c>
      <c r="P1371" s="5" t="s">
        <v>29496</v>
      </c>
      <c r="Q1371" s="5">
        <v>0.437</v>
      </c>
      <c r="R1371" s="25">
        <f t="shared" si="21"/>
        <v>0.437</v>
      </c>
      <c r="S1371" s="30" t="s">
        <v>35334</v>
      </c>
      <c r="T1371" s="30" t="s">
        <v>3232</v>
      </c>
      <c r="U1371" s="30" t="s">
        <v>960</v>
      </c>
      <c r="V1371" s="5" t="s">
        <v>278</v>
      </c>
      <c r="W1371" s="28">
        <v>45200</v>
      </c>
      <c r="X1371" s="29">
        <v>3.9207</v>
      </c>
      <c r="Z1371" s="29">
        <v>1022.23</v>
      </c>
      <c r="AA1371" s="29">
        <v>4.5324</v>
      </c>
      <c r="AB1371" s="29">
        <v>52.1391</v>
      </c>
      <c r="AC1371" s="29">
        <v>9.6656</v>
      </c>
    </row>
    <row r="1372" spans="1:29">
      <c r="A1372" s="13" t="s">
        <v>17642</v>
      </c>
      <c r="B1372" s="4" t="s">
        <v>80</v>
      </c>
      <c r="C1372" s="12" t="s">
        <v>50</v>
      </c>
      <c r="D1372" s="4" t="s">
        <v>116</v>
      </c>
      <c r="E1372" s="4" t="s">
        <v>224</v>
      </c>
      <c r="F1372" s="4" t="s">
        <v>8903</v>
      </c>
      <c r="G1372" s="4" t="s">
        <v>392</v>
      </c>
      <c r="H1372" s="4" t="s">
        <v>64</v>
      </c>
      <c r="I1372" s="5" t="s">
        <v>37949</v>
      </c>
      <c r="J1372" s="5" t="s">
        <v>1187</v>
      </c>
      <c r="K1372" s="5" t="s">
        <v>665</v>
      </c>
      <c r="L1372" s="5" t="s">
        <v>717</v>
      </c>
      <c r="M1372" s="5" t="s">
        <v>21627</v>
      </c>
      <c r="N1372" s="5" t="s">
        <v>2117</v>
      </c>
      <c r="O1372" s="5" t="s">
        <v>37419</v>
      </c>
      <c r="P1372" s="5" t="s">
        <v>37950</v>
      </c>
      <c r="Q1372" s="5">
        <v>0.453</v>
      </c>
      <c r="R1372" s="25">
        <f t="shared" si="21"/>
        <v>0.453</v>
      </c>
      <c r="S1372" s="30" t="s">
        <v>37951</v>
      </c>
      <c r="T1372" s="30" t="s">
        <v>1722</v>
      </c>
      <c r="U1372" s="30" t="s">
        <v>904</v>
      </c>
      <c r="V1372" s="5" t="s">
        <v>278</v>
      </c>
      <c r="W1372" s="28">
        <v>45201</v>
      </c>
      <c r="X1372" s="29">
        <v>4.8175</v>
      </c>
      <c r="Z1372" s="29">
        <v>1021.9992</v>
      </c>
      <c r="AA1372" s="29">
        <v>4.6825</v>
      </c>
      <c r="AB1372" s="29">
        <v>51.2268</v>
      </c>
      <c r="AC1372" s="29">
        <v>10.7312</v>
      </c>
    </row>
    <row r="1373" spans="1:29">
      <c r="A1373" s="13" t="s">
        <v>17647</v>
      </c>
      <c r="B1373" s="4" t="s">
        <v>112</v>
      </c>
      <c r="C1373" s="12" t="s">
        <v>191</v>
      </c>
      <c r="D1373" s="4" t="s">
        <v>143</v>
      </c>
      <c r="E1373" s="4" t="s">
        <v>393</v>
      </c>
      <c r="F1373" s="4" t="s">
        <v>5522</v>
      </c>
      <c r="G1373" s="4" t="s">
        <v>376</v>
      </c>
      <c r="H1373" s="4" t="s">
        <v>29</v>
      </c>
      <c r="I1373" s="5" t="s">
        <v>37952</v>
      </c>
      <c r="J1373" s="5" t="s">
        <v>2184</v>
      </c>
      <c r="K1373" s="5" t="s">
        <v>1340</v>
      </c>
      <c r="L1373" s="5" t="s">
        <v>369</v>
      </c>
      <c r="M1373" s="5" t="s">
        <v>26933</v>
      </c>
      <c r="N1373" s="5" t="s">
        <v>3653</v>
      </c>
      <c r="O1373" s="5" t="s">
        <v>37953</v>
      </c>
      <c r="P1373" s="5" t="s">
        <v>12213</v>
      </c>
      <c r="Q1373" s="5">
        <v>0.463</v>
      </c>
      <c r="R1373" s="25">
        <f t="shared" si="21"/>
        <v>0.463</v>
      </c>
      <c r="S1373" s="30" t="s">
        <v>37954</v>
      </c>
      <c r="T1373" s="30" t="s">
        <v>3559</v>
      </c>
      <c r="U1373" s="30" t="s">
        <v>414</v>
      </c>
      <c r="V1373" s="5" t="s">
        <v>278</v>
      </c>
      <c r="W1373" s="28">
        <v>45202</v>
      </c>
      <c r="X1373" s="29">
        <v>4.784</v>
      </c>
      <c r="Z1373" s="29">
        <v>1021.6242</v>
      </c>
      <c r="AA1373" s="29">
        <v>4.6907</v>
      </c>
      <c r="AB1373" s="29">
        <v>52.0626</v>
      </c>
      <c r="AC1373" s="29">
        <v>9.2948</v>
      </c>
    </row>
    <row r="1374" spans="1:29">
      <c r="A1374" s="13" t="s">
        <v>17653</v>
      </c>
      <c r="B1374" s="4" t="s">
        <v>316</v>
      </c>
      <c r="C1374" s="12" t="s">
        <v>191</v>
      </c>
      <c r="D1374" s="4" t="s">
        <v>80</v>
      </c>
      <c r="E1374" s="4" t="s">
        <v>116</v>
      </c>
      <c r="F1374" s="4" t="s">
        <v>1830</v>
      </c>
      <c r="G1374" s="4" t="s">
        <v>223</v>
      </c>
      <c r="H1374" s="4" t="s">
        <v>29</v>
      </c>
      <c r="I1374" s="5" t="s">
        <v>37955</v>
      </c>
      <c r="J1374" s="5" t="s">
        <v>758</v>
      </c>
      <c r="K1374" s="5" t="s">
        <v>385</v>
      </c>
      <c r="L1374" s="5" t="s">
        <v>1339</v>
      </c>
      <c r="M1374" s="5" t="s">
        <v>24214</v>
      </c>
      <c r="N1374" s="5" t="s">
        <v>2810</v>
      </c>
      <c r="O1374" s="5" t="s">
        <v>22220</v>
      </c>
      <c r="P1374" s="5" t="s">
        <v>7141</v>
      </c>
      <c r="Q1374" s="5">
        <v>0.515</v>
      </c>
      <c r="R1374" s="25">
        <f t="shared" si="21"/>
        <v>0.515</v>
      </c>
      <c r="S1374" s="30" t="s">
        <v>37893</v>
      </c>
      <c r="T1374" s="30" t="s">
        <v>528</v>
      </c>
      <c r="U1374" s="30" t="s">
        <v>1658</v>
      </c>
      <c r="V1374" s="5" t="s">
        <v>278</v>
      </c>
      <c r="W1374" s="28">
        <v>45203</v>
      </c>
      <c r="X1374" s="29">
        <v>4.133</v>
      </c>
      <c r="Z1374" s="29">
        <v>1021.58</v>
      </c>
      <c r="AA1374" s="29">
        <v>3.79</v>
      </c>
      <c r="AB1374" s="29">
        <v>63.5235</v>
      </c>
      <c r="AC1374" s="29">
        <v>15.5467</v>
      </c>
    </row>
    <row r="1375" spans="1:29">
      <c r="A1375" s="13" t="s">
        <v>17658</v>
      </c>
      <c r="B1375" s="4" t="s">
        <v>30</v>
      </c>
      <c r="C1375" s="12" t="s">
        <v>1459</v>
      </c>
      <c r="D1375" s="4" t="s">
        <v>299</v>
      </c>
      <c r="E1375" s="4" t="s">
        <v>143</v>
      </c>
      <c r="F1375" s="4" t="s">
        <v>458</v>
      </c>
      <c r="G1375" s="4" t="s">
        <v>376</v>
      </c>
      <c r="H1375" s="4" t="s">
        <v>161</v>
      </c>
      <c r="I1375" s="5" t="s">
        <v>37956</v>
      </c>
      <c r="J1375" s="5" t="s">
        <v>403</v>
      </c>
      <c r="K1375" s="5" t="s">
        <v>59</v>
      </c>
      <c r="L1375" s="5" t="s">
        <v>2703</v>
      </c>
      <c r="M1375" s="5" t="s">
        <v>34571</v>
      </c>
      <c r="N1375" s="5" t="s">
        <v>822</v>
      </c>
      <c r="O1375" s="5" t="s">
        <v>13608</v>
      </c>
      <c r="P1375" s="5" t="s">
        <v>7110</v>
      </c>
      <c r="Q1375" s="5">
        <v>0.442</v>
      </c>
      <c r="R1375" s="25">
        <f t="shared" si="21"/>
        <v>0.442</v>
      </c>
      <c r="S1375" s="30" t="s">
        <v>37957</v>
      </c>
      <c r="T1375" s="30" t="s">
        <v>1339</v>
      </c>
      <c r="U1375" s="30" t="s">
        <v>1062</v>
      </c>
      <c r="V1375" s="5" t="s">
        <v>278</v>
      </c>
      <c r="W1375" s="28">
        <v>45204</v>
      </c>
      <c r="X1375" s="29">
        <v>5.4079</v>
      </c>
      <c r="Z1375" s="29">
        <v>1021.6842</v>
      </c>
      <c r="AA1375" s="29">
        <v>2.8716</v>
      </c>
      <c r="AB1375" s="29">
        <v>68.9841</v>
      </c>
      <c r="AC1375" s="29">
        <v>10.0126</v>
      </c>
    </row>
    <row r="1376" spans="1:29">
      <c r="A1376" s="13" t="s">
        <v>17664</v>
      </c>
      <c r="B1376" s="4" t="s">
        <v>316</v>
      </c>
      <c r="C1376" s="12" t="s">
        <v>874</v>
      </c>
      <c r="D1376" s="4" t="s">
        <v>80</v>
      </c>
      <c r="E1376" s="4" t="s">
        <v>116</v>
      </c>
      <c r="F1376" s="4" t="s">
        <v>2286</v>
      </c>
      <c r="G1376" s="4" t="s">
        <v>942</v>
      </c>
      <c r="H1376" s="4" t="s">
        <v>224</v>
      </c>
      <c r="I1376" s="5" t="s">
        <v>37958</v>
      </c>
      <c r="J1376" s="5" t="s">
        <v>2039</v>
      </c>
      <c r="K1376" s="5" t="s">
        <v>385</v>
      </c>
      <c r="L1376" s="5" t="s">
        <v>2377</v>
      </c>
      <c r="M1376" s="5" t="s">
        <v>24586</v>
      </c>
      <c r="N1376" s="5" t="s">
        <v>964</v>
      </c>
      <c r="O1376" s="5" t="s">
        <v>37959</v>
      </c>
      <c r="P1376" s="5" t="s">
        <v>10358</v>
      </c>
      <c r="Q1376" s="5">
        <v>0.415</v>
      </c>
      <c r="R1376" s="25">
        <f t="shared" si="21"/>
        <v>0.415</v>
      </c>
      <c r="S1376" s="30" t="s">
        <v>27827</v>
      </c>
      <c r="T1376" s="30" t="s">
        <v>3549</v>
      </c>
      <c r="U1376" s="30" t="s">
        <v>1637</v>
      </c>
      <c r="V1376" s="5" t="s">
        <v>278</v>
      </c>
      <c r="W1376" s="28">
        <v>45205</v>
      </c>
      <c r="X1376" s="29">
        <v>4.6385</v>
      </c>
      <c r="Z1376" s="29">
        <v>1021.8617</v>
      </c>
      <c r="AA1376" s="29">
        <v>2.2575</v>
      </c>
      <c r="AB1376" s="29">
        <v>75.8233</v>
      </c>
      <c r="AC1376" s="29">
        <v>10.3151</v>
      </c>
    </row>
    <row r="1377" spans="1:29">
      <c r="A1377" s="13" t="s">
        <v>17668</v>
      </c>
      <c r="B1377" s="4" t="s">
        <v>30</v>
      </c>
      <c r="C1377" s="12" t="s">
        <v>31</v>
      </c>
      <c r="D1377" s="4" t="s">
        <v>640</v>
      </c>
      <c r="E1377" s="4" t="s">
        <v>143</v>
      </c>
      <c r="F1377" s="4" t="s">
        <v>4370</v>
      </c>
      <c r="G1377" s="4" t="s">
        <v>50</v>
      </c>
      <c r="H1377" s="4" t="s">
        <v>224</v>
      </c>
      <c r="I1377" s="5" t="s">
        <v>37960</v>
      </c>
      <c r="J1377" s="5" t="s">
        <v>2132</v>
      </c>
      <c r="K1377" s="5" t="s">
        <v>104</v>
      </c>
      <c r="L1377" s="5" t="s">
        <v>2503</v>
      </c>
      <c r="M1377" s="5" t="s">
        <v>20995</v>
      </c>
      <c r="N1377" s="5" t="s">
        <v>215</v>
      </c>
      <c r="O1377" s="5" t="s">
        <v>9779</v>
      </c>
      <c r="P1377" s="5" t="s">
        <v>26736</v>
      </c>
      <c r="Q1377" s="5">
        <v>0.428</v>
      </c>
      <c r="R1377" s="25">
        <f t="shared" si="21"/>
        <v>0.428</v>
      </c>
      <c r="S1377" s="30" t="s">
        <v>32593</v>
      </c>
      <c r="T1377" s="30" t="s">
        <v>2116</v>
      </c>
      <c r="U1377" s="30" t="s">
        <v>542</v>
      </c>
      <c r="V1377" s="5" t="s">
        <v>278</v>
      </c>
      <c r="W1377" s="28">
        <v>45206</v>
      </c>
      <c r="X1377" s="29">
        <v>4.0015</v>
      </c>
      <c r="Z1377" s="29">
        <v>1022.0409</v>
      </c>
      <c r="AA1377" s="29">
        <v>2.2899</v>
      </c>
      <c r="AB1377" s="29">
        <v>76.3533</v>
      </c>
      <c r="AC1377" s="29">
        <v>10.3205</v>
      </c>
    </row>
    <row r="1378" spans="1:29">
      <c r="A1378" s="13" t="s">
        <v>17672</v>
      </c>
      <c r="B1378" s="4" t="s">
        <v>954</v>
      </c>
      <c r="C1378" s="12" t="s">
        <v>31</v>
      </c>
      <c r="D1378" s="4" t="s">
        <v>176</v>
      </c>
      <c r="E1378" s="4" t="s">
        <v>300</v>
      </c>
      <c r="F1378" s="4" t="s">
        <v>7274</v>
      </c>
      <c r="G1378" s="4" t="s">
        <v>1737</v>
      </c>
      <c r="H1378" s="4" t="s">
        <v>209</v>
      </c>
      <c r="I1378" s="5" t="s">
        <v>2107</v>
      </c>
      <c r="J1378" s="5" t="s">
        <v>140</v>
      </c>
      <c r="K1378" s="5" t="s">
        <v>1095</v>
      </c>
      <c r="L1378" s="5" t="s">
        <v>4638</v>
      </c>
      <c r="M1378" s="5" t="s">
        <v>10325</v>
      </c>
      <c r="N1378" s="5" t="s">
        <v>1237</v>
      </c>
      <c r="O1378" s="5" t="s">
        <v>15875</v>
      </c>
      <c r="P1378" s="5" t="s">
        <v>29515</v>
      </c>
      <c r="Q1378" s="5">
        <v>0.476</v>
      </c>
      <c r="R1378" s="25">
        <f t="shared" si="21"/>
        <v>0.476</v>
      </c>
      <c r="S1378" s="30" t="s">
        <v>28594</v>
      </c>
      <c r="T1378" s="30" t="s">
        <v>6794</v>
      </c>
      <c r="U1378" s="30" t="s">
        <v>988</v>
      </c>
      <c r="V1378" s="5" t="s">
        <v>278</v>
      </c>
      <c r="W1378" s="28">
        <v>45207</v>
      </c>
      <c r="X1378" s="29">
        <v>2.5039</v>
      </c>
      <c r="Z1378" s="29">
        <v>1022.3034</v>
      </c>
      <c r="AA1378" s="29">
        <v>2.4108</v>
      </c>
      <c r="AB1378" s="29">
        <v>76.4474</v>
      </c>
      <c r="AC1378" s="29">
        <v>15.5944</v>
      </c>
    </row>
    <row r="1379" spans="1:29">
      <c r="A1379" s="13" t="s">
        <v>17676</v>
      </c>
      <c r="B1379" s="4" t="s">
        <v>158</v>
      </c>
      <c r="C1379" s="12" t="s">
        <v>31</v>
      </c>
      <c r="D1379" s="4" t="s">
        <v>640</v>
      </c>
      <c r="E1379" s="4" t="s">
        <v>63</v>
      </c>
      <c r="F1379" s="4" t="s">
        <v>2926</v>
      </c>
      <c r="G1379" s="4" t="s">
        <v>50</v>
      </c>
      <c r="H1379" s="4" t="s">
        <v>32</v>
      </c>
      <c r="I1379" s="5" t="s">
        <v>37961</v>
      </c>
      <c r="J1379" s="5" t="s">
        <v>2152</v>
      </c>
      <c r="K1379" s="5" t="s">
        <v>1785</v>
      </c>
      <c r="L1379" s="5" t="s">
        <v>1806</v>
      </c>
      <c r="M1379" s="5" t="s">
        <v>27277</v>
      </c>
      <c r="N1379" s="5" t="s">
        <v>595</v>
      </c>
      <c r="O1379" s="5" t="s">
        <v>35234</v>
      </c>
      <c r="P1379" s="5" t="s">
        <v>8677</v>
      </c>
      <c r="Q1379" s="5">
        <v>0.545</v>
      </c>
      <c r="R1379" s="25">
        <f t="shared" si="21"/>
        <v>0.545</v>
      </c>
      <c r="S1379" s="30" t="s">
        <v>37962</v>
      </c>
      <c r="T1379" s="30" t="s">
        <v>664</v>
      </c>
      <c r="U1379" s="30" t="s">
        <v>1163</v>
      </c>
      <c r="V1379" s="5" t="s">
        <v>278</v>
      </c>
      <c r="W1379" s="28">
        <v>45208</v>
      </c>
      <c r="X1379" s="29">
        <v>1.7433</v>
      </c>
      <c r="Z1379" s="29">
        <v>1022.6167</v>
      </c>
      <c r="AA1379" s="29">
        <v>3.1941</v>
      </c>
      <c r="AB1379" s="29">
        <v>72.2273</v>
      </c>
      <c r="AC1379" s="29">
        <v>13.9284</v>
      </c>
    </row>
    <row r="1380" spans="1:29">
      <c r="A1380" s="13" t="s">
        <v>17681</v>
      </c>
      <c r="B1380" s="4" t="s">
        <v>2687</v>
      </c>
      <c r="C1380" s="12" t="s">
        <v>115</v>
      </c>
      <c r="D1380" s="4" t="s">
        <v>176</v>
      </c>
      <c r="E1380" s="4" t="s">
        <v>112</v>
      </c>
      <c r="F1380" s="4" t="s">
        <v>5208</v>
      </c>
      <c r="G1380" s="4" t="s">
        <v>191</v>
      </c>
      <c r="H1380" s="4" t="s">
        <v>81</v>
      </c>
      <c r="I1380" s="5" t="s">
        <v>37963</v>
      </c>
      <c r="J1380" s="5" t="s">
        <v>1699</v>
      </c>
      <c r="K1380" s="5" t="s">
        <v>975</v>
      </c>
      <c r="L1380" s="5" t="s">
        <v>511</v>
      </c>
      <c r="M1380" s="5" t="s">
        <v>21887</v>
      </c>
      <c r="N1380" s="5" t="s">
        <v>486</v>
      </c>
      <c r="O1380" s="5" t="s">
        <v>9897</v>
      </c>
      <c r="P1380" s="5" t="s">
        <v>12801</v>
      </c>
      <c r="Q1380" s="5">
        <v>0.644</v>
      </c>
      <c r="R1380" s="25">
        <f t="shared" si="21"/>
        <v>0.644</v>
      </c>
      <c r="S1380" s="30" t="s">
        <v>12798</v>
      </c>
      <c r="T1380" s="30" t="s">
        <v>2426</v>
      </c>
      <c r="U1380" s="30" t="s">
        <v>2513</v>
      </c>
      <c r="V1380" s="5" t="s">
        <v>278</v>
      </c>
      <c r="W1380" s="28">
        <v>45209</v>
      </c>
      <c r="X1380" s="29">
        <v>2.0974</v>
      </c>
      <c r="Z1380" s="29">
        <v>1022.7325</v>
      </c>
      <c r="AA1380" s="29">
        <v>3.5723</v>
      </c>
      <c r="AB1380" s="29">
        <v>70.0567</v>
      </c>
      <c r="AC1380" s="29">
        <v>12.7337</v>
      </c>
    </row>
    <row r="1381" spans="1:29">
      <c r="A1381" s="13" t="s">
        <v>17686</v>
      </c>
      <c r="B1381" s="4" t="s">
        <v>600</v>
      </c>
      <c r="C1381" s="12" t="s">
        <v>874</v>
      </c>
      <c r="D1381" s="4" t="s">
        <v>176</v>
      </c>
      <c r="E1381" s="4" t="s">
        <v>2663</v>
      </c>
      <c r="F1381" s="4" t="s">
        <v>978</v>
      </c>
      <c r="G1381" s="4" t="s">
        <v>344</v>
      </c>
      <c r="H1381" s="4" t="s">
        <v>709</v>
      </c>
      <c r="I1381" s="5" t="s">
        <v>37964</v>
      </c>
      <c r="J1381" s="5" t="s">
        <v>269</v>
      </c>
      <c r="K1381" s="5" t="s">
        <v>269</v>
      </c>
      <c r="L1381" s="5" t="s">
        <v>269</v>
      </c>
      <c r="M1381" s="5" t="s">
        <v>269</v>
      </c>
      <c r="N1381" s="5" t="s">
        <v>269</v>
      </c>
      <c r="O1381" s="5" t="s">
        <v>269</v>
      </c>
      <c r="P1381" s="5" t="s">
        <v>269</v>
      </c>
      <c r="Q1381" s="5" t="s">
        <v>269</v>
      </c>
      <c r="R1381" s="25">
        <f t="shared" si="21"/>
        <v>0</v>
      </c>
      <c r="S1381" s="30" t="s">
        <v>269</v>
      </c>
      <c r="T1381" s="30" t="s">
        <v>269</v>
      </c>
      <c r="U1381" s="30" t="s">
        <v>269</v>
      </c>
      <c r="V1381" s="5" t="s">
        <v>269</v>
      </c>
      <c r="W1381" s="28">
        <v>45210</v>
      </c>
      <c r="X1381" s="29">
        <v>3.0426</v>
      </c>
      <c r="Z1381" s="29">
        <v>1022.0874</v>
      </c>
      <c r="AA1381" s="29">
        <v>3.5758</v>
      </c>
      <c r="AB1381" s="29">
        <v>69.92</v>
      </c>
      <c r="AC1381" s="29">
        <v>14.5531</v>
      </c>
    </row>
    <row r="1382" spans="1:29">
      <c r="A1382" s="13" t="s">
        <v>17690</v>
      </c>
      <c r="B1382" s="4" t="s">
        <v>159</v>
      </c>
      <c r="C1382" s="12" t="s">
        <v>1459</v>
      </c>
      <c r="D1382" s="4" t="s">
        <v>1514</v>
      </c>
      <c r="E1382" s="4" t="s">
        <v>206</v>
      </c>
      <c r="F1382" s="4" t="s">
        <v>3083</v>
      </c>
      <c r="G1382" s="4" t="s">
        <v>269</v>
      </c>
      <c r="H1382" s="4" t="s">
        <v>83</v>
      </c>
      <c r="I1382" s="5" t="s">
        <v>269</v>
      </c>
      <c r="J1382" s="5" t="s">
        <v>269</v>
      </c>
      <c r="K1382" s="5" t="s">
        <v>269</v>
      </c>
      <c r="L1382" s="5" t="s">
        <v>269</v>
      </c>
      <c r="M1382" s="5" t="s">
        <v>269</v>
      </c>
      <c r="N1382" s="5" t="s">
        <v>269</v>
      </c>
      <c r="O1382" s="5" t="s">
        <v>269</v>
      </c>
      <c r="P1382" s="5" t="s">
        <v>269</v>
      </c>
      <c r="Q1382" s="5" t="s">
        <v>269</v>
      </c>
      <c r="R1382" s="25">
        <f t="shared" si="21"/>
        <v>0</v>
      </c>
      <c r="S1382" s="30" t="s">
        <v>269</v>
      </c>
      <c r="T1382" s="30" t="s">
        <v>269</v>
      </c>
      <c r="U1382" s="30" t="s">
        <v>269</v>
      </c>
      <c r="V1382" s="5" t="s">
        <v>269</v>
      </c>
      <c r="W1382" s="28">
        <v>45211</v>
      </c>
      <c r="X1382" s="29">
        <v>3.4824</v>
      </c>
      <c r="Z1382" s="29">
        <v>1020.9716</v>
      </c>
      <c r="AA1382" s="29">
        <v>3.4066</v>
      </c>
      <c r="AB1382" s="29">
        <v>70.5282</v>
      </c>
      <c r="AC1382" s="29">
        <v>14.2805</v>
      </c>
    </row>
    <row r="1383" spans="1:29">
      <c r="A1383" s="13" t="s">
        <v>17693</v>
      </c>
      <c r="B1383" s="4" t="s">
        <v>344</v>
      </c>
      <c r="C1383" s="12" t="s">
        <v>269</v>
      </c>
      <c r="D1383" s="4" t="s">
        <v>269</v>
      </c>
      <c r="E1383" s="4" t="s">
        <v>269</v>
      </c>
      <c r="F1383" s="4" t="s">
        <v>3343</v>
      </c>
      <c r="G1383" s="4" t="s">
        <v>269</v>
      </c>
      <c r="H1383" s="4" t="s">
        <v>1088</v>
      </c>
      <c r="I1383" s="5" t="s">
        <v>269</v>
      </c>
      <c r="J1383" s="5" t="s">
        <v>269</v>
      </c>
      <c r="K1383" s="5" t="s">
        <v>269</v>
      </c>
      <c r="L1383" s="5" t="s">
        <v>269</v>
      </c>
      <c r="M1383" s="5" t="s">
        <v>269</v>
      </c>
      <c r="N1383" s="5" t="s">
        <v>269</v>
      </c>
      <c r="O1383" s="5" t="s">
        <v>269</v>
      </c>
      <c r="P1383" s="5" t="s">
        <v>269</v>
      </c>
      <c r="Q1383" s="5" t="s">
        <v>269</v>
      </c>
      <c r="R1383" s="25">
        <f t="shared" si="21"/>
        <v>0</v>
      </c>
      <c r="S1383" s="30" t="s">
        <v>269</v>
      </c>
      <c r="T1383" s="30" t="s">
        <v>269</v>
      </c>
      <c r="U1383" s="30" t="s">
        <v>269</v>
      </c>
      <c r="V1383" s="5" t="s">
        <v>269</v>
      </c>
      <c r="W1383" s="28">
        <v>45212</v>
      </c>
      <c r="X1383" s="29">
        <v>2.8211</v>
      </c>
      <c r="Z1383" s="29">
        <v>1019.7749</v>
      </c>
      <c r="AA1383" s="29">
        <v>3.6441</v>
      </c>
      <c r="AB1383" s="29">
        <v>69.9677</v>
      </c>
      <c r="AC1383" s="29">
        <v>11.3832</v>
      </c>
    </row>
    <row r="1384" spans="1:29">
      <c r="A1384" s="13" t="s">
        <v>17698</v>
      </c>
      <c r="B1384" s="4" t="s">
        <v>34</v>
      </c>
      <c r="C1384" s="12" t="s">
        <v>269</v>
      </c>
      <c r="D1384" s="4" t="s">
        <v>269</v>
      </c>
      <c r="E1384" s="4" t="s">
        <v>269</v>
      </c>
      <c r="F1384" s="4" t="s">
        <v>269</v>
      </c>
      <c r="G1384" s="4" t="s">
        <v>376</v>
      </c>
      <c r="H1384" s="4" t="s">
        <v>300</v>
      </c>
      <c r="I1384" s="5" t="s">
        <v>37965</v>
      </c>
      <c r="J1384" s="5" t="s">
        <v>269</v>
      </c>
      <c r="K1384" s="5" t="s">
        <v>269</v>
      </c>
      <c r="L1384" s="5" t="s">
        <v>269</v>
      </c>
      <c r="M1384" s="5" t="s">
        <v>269</v>
      </c>
      <c r="N1384" s="5" t="s">
        <v>269</v>
      </c>
      <c r="O1384" s="5" t="s">
        <v>269</v>
      </c>
      <c r="P1384" s="5" t="s">
        <v>269</v>
      </c>
      <c r="Q1384" s="5" t="s">
        <v>269</v>
      </c>
      <c r="R1384" s="25">
        <f t="shared" si="21"/>
        <v>0</v>
      </c>
      <c r="S1384" s="30" t="s">
        <v>269</v>
      </c>
      <c r="T1384" s="30" t="s">
        <v>269</v>
      </c>
      <c r="U1384" s="30" t="s">
        <v>269</v>
      </c>
      <c r="V1384" s="5" t="s">
        <v>269</v>
      </c>
      <c r="W1384" s="28">
        <v>45213</v>
      </c>
      <c r="X1384" s="29">
        <v>2.325</v>
      </c>
      <c r="Z1384" s="29">
        <v>1019.0068</v>
      </c>
      <c r="AA1384" s="29">
        <v>3.6717</v>
      </c>
      <c r="AB1384" s="29">
        <v>71.5784</v>
      </c>
      <c r="AC1384" s="29">
        <v>7.2224</v>
      </c>
    </row>
    <row r="1385" spans="1:29">
      <c r="A1385" s="13" t="s">
        <v>17702</v>
      </c>
      <c r="B1385" s="4" t="s">
        <v>269</v>
      </c>
      <c r="C1385" s="12" t="s">
        <v>269</v>
      </c>
      <c r="D1385" s="4" t="s">
        <v>269</v>
      </c>
      <c r="E1385" s="4" t="s">
        <v>269</v>
      </c>
      <c r="F1385" s="4" t="s">
        <v>269</v>
      </c>
      <c r="G1385" s="4" t="s">
        <v>269</v>
      </c>
      <c r="H1385" s="4" t="s">
        <v>269</v>
      </c>
      <c r="I1385" s="5" t="s">
        <v>37966</v>
      </c>
      <c r="J1385" s="5" t="s">
        <v>269</v>
      </c>
      <c r="K1385" s="5" t="s">
        <v>269</v>
      </c>
      <c r="L1385" s="5" t="s">
        <v>269</v>
      </c>
      <c r="M1385" s="5" t="s">
        <v>269</v>
      </c>
      <c r="N1385" s="5" t="s">
        <v>269</v>
      </c>
      <c r="O1385" s="5" t="s">
        <v>269</v>
      </c>
      <c r="P1385" s="5" t="s">
        <v>269</v>
      </c>
      <c r="Q1385" s="5" t="s">
        <v>269</v>
      </c>
      <c r="R1385" s="25">
        <f t="shared" si="21"/>
        <v>0</v>
      </c>
      <c r="S1385" s="30" t="s">
        <v>269</v>
      </c>
      <c r="T1385" s="30" t="s">
        <v>269</v>
      </c>
      <c r="U1385" s="30" t="s">
        <v>269</v>
      </c>
      <c r="V1385" s="5" t="s">
        <v>269</v>
      </c>
      <c r="W1385" s="28">
        <v>45214</v>
      </c>
      <c r="X1385" s="29">
        <v>2.7679</v>
      </c>
      <c r="Z1385" s="29">
        <v>1018.7408</v>
      </c>
      <c r="AA1385" s="29">
        <v>3.2784</v>
      </c>
      <c r="AB1385" s="29">
        <v>76.9933</v>
      </c>
      <c r="AC1385" s="29">
        <v>5.0473</v>
      </c>
    </row>
    <row r="1386" spans="1:29">
      <c r="A1386" s="13" t="s">
        <v>17708</v>
      </c>
      <c r="B1386" s="4" t="s">
        <v>177</v>
      </c>
      <c r="C1386" s="12" t="s">
        <v>874</v>
      </c>
      <c r="D1386" s="4" t="s">
        <v>1307</v>
      </c>
      <c r="E1386" s="4" t="s">
        <v>1433</v>
      </c>
      <c r="F1386" s="4" t="s">
        <v>7381</v>
      </c>
      <c r="G1386" s="4" t="s">
        <v>392</v>
      </c>
      <c r="H1386" s="4" t="s">
        <v>269</v>
      </c>
      <c r="I1386" s="5" t="s">
        <v>37967</v>
      </c>
      <c r="J1386" s="5" t="s">
        <v>269</v>
      </c>
      <c r="K1386" s="5" t="s">
        <v>269</v>
      </c>
      <c r="L1386" s="5" t="s">
        <v>269</v>
      </c>
      <c r="M1386" s="5" t="s">
        <v>269</v>
      </c>
      <c r="N1386" s="5" t="s">
        <v>269</v>
      </c>
      <c r="O1386" s="5" t="s">
        <v>269</v>
      </c>
      <c r="P1386" s="5" t="s">
        <v>269</v>
      </c>
      <c r="Q1386" s="5" t="s">
        <v>269</v>
      </c>
      <c r="R1386" s="25">
        <f t="shared" si="21"/>
        <v>0</v>
      </c>
      <c r="S1386" s="30" t="s">
        <v>269</v>
      </c>
      <c r="T1386" s="30" t="s">
        <v>269</v>
      </c>
      <c r="U1386" s="30" t="s">
        <v>269</v>
      </c>
      <c r="V1386" s="5" t="s">
        <v>269</v>
      </c>
      <c r="W1386" s="28">
        <v>45215</v>
      </c>
      <c r="X1386" s="29">
        <v>3.59</v>
      </c>
      <c r="Z1386" s="29">
        <v>1018.3433</v>
      </c>
      <c r="AA1386" s="29">
        <v>2.8517</v>
      </c>
      <c r="AB1386" s="29">
        <v>80.4184</v>
      </c>
      <c r="AC1386" s="29">
        <v>8.4179</v>
      </c>
    </row>
    <row r="1387" spans="1:29">
      <c r="A1387" s="13" t="s">
        <v>17712</v>
      </c>
      <c r="B1387" s="4" t="s">
        <v>615</v>
      </c>
      <c r="C1387" s="12" t="s">
        <v>115</v>
      </c>
      <c r="D1387" s="4" t="s">
        <v>571</v>
      </c>
      <c r="E1387" s="4" t="s">
        <v>271</v>
      </c>
      <c r="F1387" s="4" t="s">
        <v>5374</v>
      </c>
      <c r="G1387" s="4" t="s">
        <v>223</v>
      </c>
      <c r="H1387" s="4" t="s">
        <v>80</v>
      </c>
      <c r="I1387" s="5" t="s">
        <v>37968</v>
      </c>
      <c r="J1387" s="5" t="s">
        <v>269</v>
      </c>
      <c r="K1387" s="5" t="s">
        <v>269</v>
      </c>
      <c r="L1387" s="5" t="s">
        <v>269</v>
      </c>
      <c r="M1387" s="5" t="s">
        <v>269</v>
      </c>
      <c r="N1387" s="5" t="s">
        <v>269</v>
      </c>
      <c r="O1387" s="5" t="s">
        <v>269</v>
      </c>
      <c r="P1387" s="5" t="s">
        <v>269</v>
      </c>
      <c r="Q1387" s="5" t="s">
        <v>269</v>
      </c>
      <c r="R1387" s="25">
        <f t="shared" si="21"/>
        <v>0</v>
      </c>
      <c r="S1387" s="30" t="s">
        <v>269</v>
      </c>
      <c r="T1387" s="30" t="s">
        <v>269</v>
      </c>
      <c r="U1387" s="30" t="s">
        <v>269</v>
      </c>
      <c r="V1387" s="5" t="s">
        <v>269</v>
      </c>
      <c r="W1387" s="28">
        <v>45216</v>
      </c>
      <c r="X1387" s="29">
        <v>3.8503</v>
      </c>
      <c r="Z1387" s="29">
        <v>1018.0176</v>
      </c>
      <c r="AA1387" s="29">
        <v>2.5083</v>
      </c>
      <c r="AB1387" s="29">
        <v>81.819</v>
      </c>
      <c r="AC1387" s="29">
        <v>10.4557</v>
      </c>
    </row>
    <row r="1388" spans="1:29">
      <c r="A1388" s="13" t="s">
        <v>17717</v>
      </c>
      <c r="B1388" s="4" t="s">
        <v>570</v>
      </c>
      <c r="C1388" s="12" t="s">
        <v>115</v>
      </c>
      <c r="D1388" s="4" t="s">
        <v>255</v>
      </c>
      <c r="E1388" s="4" t="s">
        <v>571</v>
      </c>
      <c r="F1388" s="4" t="s">
        <v>11780</v>
      </c>
      <c r="G1388" s="4" t="s">
        <v>242</v>
      </c>
      <c r="H1388" s="4" t="s">
        <v>97</v>
      </c>
      <c r="I1388" s="5" t="s">
        <v>37969</v>
      </c>
      <c r="J1388" s="5" t="s">
        <v>269</v>
      </c>
      <c r="K1388" s="5" t="s">
        <v>269</v>
      </c>
      <c r="L1388" s="5" t="s">
        <v>269</v>
      </c>
      <c r="M1388" s="5" t="s">
        <v>269</v>
      </c>
      <c r="N1388" s="5" t="s">
        <v>269</v>
      </c>
      <c r="O1388" s="5" t="s">
        <v>269</v>
      </c>
      <c r="P1388" s="5" t="s">
        <v>269</v>
      </c>
      <c r="Q1388" s="5" t="s">
        <v>269</v>
      </c>
      <c r="R1388" s="25">
        <f t="shared" si="21"/>
        <v>0</v>
      </c>
      <c r="S1388" s="30" t="s">
        <v>269</v>
      </c>
      <c r="T1388" s="30" t="s">
        <v>269</v>
      </c>
      <c r="U1388" s="30" t="s">
        <v>269</v>
      </c>
      <c r="V1388" s="5" t="s">
        <v>269</v>
      </c>
      <c r="W1388" s="28">
        <v>45217</v>
      </c>
      <c r="X1388" s="29">
        <v>3.4969</v>
      </c>
      <c r="Z1388" s="29">
        <v>1018.2391</v>
      </c>
      <c r="AA1388" s="29">
        <v>1.5758</v>
      </c>
      <c r="AB1388" s="29">
        <v>82.87</v>
      </c>
      <c r="AC1388" s="29">
        <v>14.7292</v>
      </c>
    </row>
    <row r="1389" spans="1:29">
      <c r="A1389" s="13" t="s">
        <v>17722</v>
      </c>
      <c r="B1389" s="4" t="s">
        <v>5175</v>
      </c>
      <c r="C1389" s="12" t="s">
        <v>115</v>
      </c>
      <c r="D1389" s="4" t="s">
        <v>30</v>
      </c>
      <c r="E1389" s="4" t="s">
        <v>1514</v>
      </c>
      <c r="F1389" s="4" t="s">
        <v>4190</v>
      </c>
      <c r="G1389" s="4" t="s">
        <v>223</v>
      </c>
      <c r="H1389" s="4" t="s">
        <v>192</v>
      </c>
      <c r="I1389" s="5" t="s">
        <v>37970</v>
      </c>
      <c r="J1389" s="5" t="s">
        <v>269</v>
      </c>
      <c r="K1389" s="5" t="s">
        <v>269</v>
      </c>
      <c r="L1389" s="5" t="s">
        <v>269</v>
      </c>
      <c r="M1389" s="5" t="s">
        <v>269</v>
      </c>
      <c r="N1389" s="5" t="s">
        <v>269</v>
      </c>
      <c r="O1389" s="5" t="s">
        <v>269</v>
      </c>
      <c r="P1389" s="5" t="s">
        <v>269</v>
      </c>
      <c r="Q1389" s="5" t="s">
        <v>269</v>
      </c>
      <c r="R1389" s="25">
        <f t="shared" si="21"/>
        <v>0</v>
      </c>
      <c r="S1389" s="30" t="s">
        <v>269</v>
      </c>
      <c r="T1389" s="30" t="s">
        <v>269</v>
      </c>
      <c r="U1389" s="30" t="s">
        <v>269</v>
      </c>
      <c r="V1389" s="5" t="s">
        <v>269</v>
      </c>
      <c r="W1389" s="28">
        <v>45218</v>
      </c>
      <c r="X1389" s="29">
        <v>2.3134</v>
      </c>
      <c r="Z1389" s="29">
        <v>1018.0801</v>
      </c>
      <c r="AA1389" s="29">
        <v>-0.1925</v>
      </c>
      <c r="AB1389" s="29">
        <v>86.0583</v>
      </c>
      <c r="AC1389" s="29">
        <v>10.813</v>
      </c>
    </row>
    <row r="1390" spans="1:29">
      <c r="A1390" s="13" t="s">
        <v>17726</v>
      </c>
      <c r="B1390" s="4" t="s">
        <v>600</v>
      </c>
      <c r="C1390" s="12" t="s">
        <v>31</v>
      </c>
      <c r="D1390" s="4" t="s">
        <v>63</v>
      </c>
      <c r="E1390" s="4" t="s">
        <v>2663</v>
      </c>
      <c r="F1390" s="4" t="s">
        <v>6556</v>
      </c>
      <c r="G1390" s="4" t="s">
        <v>376</v>
      </c>
      <c r="H1390" s="4" t="s">
        <v>32</v>
      </c>
      <c r="I1390" s="5" t="s">
        <v>37971</v>
      </c>
      <c r="J1390" s="5" t="s">
        <v>269</v>
      </c>
      <c r="K1390" s="5" t="s">
        <v>269</v>
      </c>
      <c r="L1390" s="5" t="s">
        <v>269</v>
      </c>
      <c r="M1390" s="5" t="s">
        <v>269</v>
      </c>
      <c r="N1390" s="5" t="s">
        <v>269</v>
      </c>
      <c r="O1390" s="5" t="s">
        <v>269</v>
      </c>
      <c r="P1390" s="5" t="s">
        <v>269</v>
      </c>
      <c r="Q1390" s="5" t="s">
        <v>269</v>
      </c>
      <c r="R1390" s="25">
        <f t="shared" si="21"/>
        <v>0</v>
      </c>
      <c r="S1390" s="30" t="s">
        <v>269</v>
      </c>
      <c r="T1390" s="30" t="s">
        <v>269</v>
      </c>
      <c r="U1390" s="30" t="s">
        <v>269</v>
      </c>
      <c r="V1390" s="5" t="s">
        <v>269</v>
      </c>
      <c r="W1390" s="28">
        <v>45219</v>
      </c>
      <c r="X1390" s="29">
        <v>2.2968</v>
      </c>
      <c r="Z1390" s="29">
        <v>1017.9</v>
      </c>
      <c r="AA1390" s="29">
        <v>-0.2618</v>
      </c>
      <c r="AB1390" s="29">
        <v>87.3375</v>
      </c>
      <c r="AC1390" s="29">
        <v>8.6056</v>
      </c>
    </row>
    <row r="1391" spans="1:29">
      <c r="A1391" s="13" t="s">
        <v>17730</v>
      </c>
      <c r="B1391" s="4" t="s">
        <v>206</v>
      </c>
      <c r="C1391" s="12" t="s">
        <v>31</v>
      </c>
      <c r="D1391" s="4" t="s">
        <v>345</v>
      </c>
      <c r="E1391" s="4" t="s">
        <v>207</v>
      </c>
      <c r="F1391" s="4" t="s">
        <v>2902</v>
      </c>
      <c r="G1391" s="4" t="s">
        <v>392</v>
      </c>
      <c r="H1391" s="4" t="s">
        <v>32</v>
      </c>
      <c r="I1391" s="5" t="s">
        <v>28978</v>
      </c>
      <c r="J1391" s="5" t="s">
        <v>269</v>
      </c>
      <c r="K1391" s="5" t="s">
        <v>269</v>
      </c>
      <c r="L1391" s="5" t="s">
        <v>269</v>
      </c>
      <c r="M1391" s="5" t="s">
        <v>269</v>
      </c>
      <c r="N1391" s="5" t="s">
        <v>269</v>
      </c>
      <c r="O1391" s="5" t="s">
        <v>269</v>
      </c>
      <c r="P1391" s="5" t="s">
        <v>269</v>
      </c>
      <c r="Q1391" s="5" t="s">
        <v>269</v>
      </c>
      <c r="R1391" s="25">
        <f t="shared" si="21"/>
        <v>0</v>
      </c>
      <c r="S1391" s="30" t="s">
        <v>269</v>
      </c>
      <c r="T1391" s="30" t="s">
        <v>269</v>
      </c>
      <c r="U1391" s="30" t="s">
        <v>269</v>
      </c>
      <c r="V1391" s="5" t="s">
        <v>269</v>
      </c>
      <c r="W1391" s="28">
        <v>45220</v>
      </c>
      <c r="X1391" s="29">
        <v>1.8061</v>
      </c>
      <c r="Z1391" s="29">
        <v>1017.8842</v>
      </c>
      <c r="AA1391" s="29">
        <v>-0.3901</v>
      </c>
      <c r="AB1391" s="29">
        <v>87.7359</v>
      </c>
      <c r="AC1391" s="29">
        <v>5.8962</v>
      </c>
    </row>
    <row r="1392" spans="1:29">
      <c r="A1392" s="13" t="s">
        <v>17735</v>
      </c>
      <c r="B1392" s="4" t="s">
        <v>640</v>
      </c>
      <c r="C1392" s="12" t="s">
        <v>160</v>
      </c>
      <c r="D1392" s="4" t="s">
        <v>130</v>
      </c>
      <c r="E1392" s="4" t="s">
        <v>345</v>
      </c>
      <c r="F1392" s="4" t="s">
        <v>4377</v>
      </c>
      <c r="G1392" s="4" t="s">
        <v>376</v>
      </c>
      <c r="H1392" s="4" t="s">
        <v>81</v>
      </c>
      <c r="I1392" s="5" t="s">
        <v>37972</v>
      </c>
      <c r="J1392" s="5" t="s">
        <v>269</v>
      </c>
      <c r="K1392" s="5" t="s">
        <v>269</v>
      </c>
      <c r="L1392" s="5" t="s">
        <v>269</v>
      </c>
      <c r="M1392" s="5" t="s">
        <v>269</v>
      </c>
      <c r="N1392" s="5" t="s">
        <v>269</v>
      </c>
      <c r="O1392" s="5" t="s">
        <v>269</v>
      </c>
      <c r="P1392" s="5" t="s">
        <v>269</v>
      </c>
      <c r="Q1392" s="5" t="s">
        <v>269</v>
      </c>
      <c r="R1392" s="25">
        <f t="shared" si="21"/>
        <v>0</v>
      </c>
      <c r="S1392" s="30" t="s">
        <v>269</v>
      </c>
      <c r="T1392" s="30" t="s">
        <v>269</v>
      </c>
      <c r="U1392" s="30" t="s">
        <v>269</v>
      </c>
      <c r="V1392" s="5" t="s">
        <v>269</v>
      </c>
      <c r="W1392" s="28">
        <v>45221</v>
      </c>
      <c r="X1392" s="29">
        <v>1.6663</v>
      </c>
      <c r="Z1392" s="29">
        <v>1017.545</v>
      </c>
      <c r="AA1392" s="29">
        <v>-0.3951</v>
      </c>
      <c r="AB1392" s="29">
        <v>87.8192</v>
      </c>
      <c r="AC1392" s="29">
        <v>13.4858</v>
      </c>
    </row>
    <row r="1393" spans="1:29">
      <c r="A1393" s="13" t="s">
        <v>17740</v>
      </c>
      <c r="B1393" s="4" t="s">
        <v>655</v>
      </c>
      <c r="C1393" s="12" t="s">
        <v>160</v>
      </c>
      <c r="D1393" s="4" t="s">
        <v>722</v>
      </c>
      <c r="E1393" s="4" t="s">
        <v>574</v>
      </c>
      <c r="F1393" s="4" t="s">
        <v>8178</v>
      </c>
      <c r="G1393" s="4" t="s">
        <v>376</v>
      </c>
      <c r="H1393" s="4" t="s">
        <v>240</v>
      </c>
      <c r="I1393" s="5" t="s">
        <v>37973</v>
      </c>
      <c r="J1393" s="5" t="s">
        <v>269</v>
      </c>
      <c r="K1393" s="5" t="s">
        <v>269</v>
      </c>
      <c r="L1393" s="5" t="s">
        <v>269</v>
      </c>
      <c r="M1393" s="5" t="s">
        <v>269</v>
      </c>
      <c r="N1393" s="5" t="s">
        <v>269</v>
      </c>
      <c r="O1393" s="5" t="s">
        <v>269</v>
      </c>
      <c r="P1393" s="5" t="s">
        <v>269</v>
      </c>
      <c r="Q1393" s="5" t="s">
        <v>269</v>
      </c>
      <c r="R1393" s="25">
        <f t="shared" si="21"/>
        <v>0</v>
      </c>
      <c r="S1393" s="30" t="s">
        <v>269</v>
      </c>
      <c r="T1393" s="30" t="s">
        <v>269</v>
      </c>
      <c r="U1393" s="30" t="s">
        <v>269</v>
      </c>
      <c r="V1393" s="5" t="s">
        <v>269</v>
      </c>
      <c r="W1393" s="28">
        <v>45222</v>
      </c>
      <c r="X1393" s="29">
        <v>0.6039</v>
      </c>
      <c r="Z1393" s="29">
        <v>1016.9582</v>
      </c>
      <c r="AA1393" s="29">
        <v>-0.2026</v>
      </c>
      <c r="AB1393" s="29">
        <v>87.0415</v>
      </c>
      <c r="AC1393" s="29">
        <v>10.1786</v>
      </c>
    </row>
    <row r="1394" spans="1:29">
      <c r="A1394" s="13" t="s">
        <v>17745</v>
      </c>
      <c r="B1394" s="4" t="s">
        <v>114</v>
      </c>
      <c r="C1394" s="12" t="s">
        <v>160</v>
      </c>
      <c r="D1394" s="4" t="s">
        <v>222</v>
      </c>
      <c r="E1394" s="4" t="s">
        <v>80</v>
      </c>
      <c r="F1394" s="4" t="s">
        <v>3922</v>
      </c>
      <c r="G1394" s="4" t="s">
        <v>226</v>
      </c>
      <c r="H1394" s="4" t="s">
        <v>240</v>
      </c>
      <c r="I1394" s="5" t="s">
        <v>37974</v>
      </c>
      <c r="J1394" s="5" t="s">
        <v>269</v>
      </c>
      <c r="K1394" s="5" t="s">
        <v>269</v>
      </c>
      <c r="L1394" s="5" t="s">
        <v>269</v>
      </c>
      <c r="M1394" s="5" t="s">
        <v>269</v>
      </c>
      <c r="N1394" s="5" t="s">
        <v>269</v>
      </c>
      <c r="O1394" s="5" t="s">
        <v>269</v>
      </c>
      <c r="P1394" s="5" t="s">
        <v>269</v>
      </c>
      <c r="Q1394" s="5" t="s">
        <v>269</v>
      </c>
      <c r="R1394" s="25">
        <f t="shared" si="21"/>
        <v>0</v>
      </c>
      <c r="S1394" s="30" t="s">
        <v>269</v>
      </c>
      <c r="T1394" s="30" t="s">
        <v>269</v>
      </c>
      <c r="U1394" s="30" t="s">
        <v>269</v>
      </c>
      <c r="V1394" s="5" t="s">
        <v>269</v>
      </c>
      <c r="W1394" s="28">
        <v>45223</v>
      </c>
      <c r="X1394" s="29">
        <v>1.2294</v>
      </c>
      <c r="Z1394" s="29">
        <v>1015.7124</v>
      </c>
      <c r="AA1394" s="29">
        <v>-0.315</v>
      </c>
      <c r="AB1394" s="29">
        <v>87.0885</v>
      </c>
      <c r="AC1394" s="29">
        <v>12.344</v>
      </c>
    </row>
    <row r="1395" spans="1:29">
      <c r="A1395" s="13" t="s">
        <v>17751</v>
      </c>
      <c r="B1395" s="4" t="s">
        <v>284</v>
      </c>
      <c r="C1395" s="12" t="s">
        <v>160</v>
      </c>
      <c r="D1395" s="4" t="s">
        <v>300</v>
      </c>
      <c r="E1395" s="4" t="s">
        <v>28</v>
      </c>
      <c r="F1395" s="4" t="s">
        <v>4585</v>
      </c>
      <c r="G1395" s="4" t="s">
        <v>208</v>
      </c>
      <c r="H1395" s="4" t="s">
        <v>240</v>
      </c>
      <c r="I1395" s="5" t="s">
        <v>37975</v>
      </c>
      <c r="J1395" s="5" t="s">
        <v>269</v>
      </c>
      <c r="K1395" s="5" t="s">
        <v>269</v>
      </c>
      <c r="L1395" s="5" t="s">
        <v>269</v>
      </c>
      <c r="M1395" s="5" t="s">
        <v>269</v>
      </c>
      <c r="N1395" s="5" t="s">
        <v>269</v>
      </c>
      <c r="O1395" s="5" t="s">
        <v>269</v>
      </c>
      <c r="P1395" s="5" t="s">
        <v>269</v>
      </c>
      <c r="Q1395" s="5" t="s">
        <v>269</v>
      </c>
      <c r="R1395" s="25">
        <f t="shared" si="21"/>
        <v>0</v>
      </c>
      <c r="S1395" s="30" t="s">
        <v>269</v>
      </c>
      <c r="T1395" s="30" t="s">
        <v>269</v>
      </c>
      <c r="U1395" s="30" t="s">
        <v>269</v>
      </c>
      <c r="V1395" s="5" t="s">
        <v>269</v>
      </c>
      <c r="W1395" s="28">
        <v>45224</v>
      </c>
      <c r="X1395" s="29">
        <v>0.6713</v>
      </c>
      <c r="Z1395" s="29">
        <v>1015.1233</v>
      </c>
      <c r="AA1395" s="29">
        <v>-0.3292</v>
      </c>
      <c r="AB1395" s="29">
        <v>87.1575</v>
      </c>
      <c r="AC1395" s="29">
        <v>2.0811</v>
      </c>
    </row>
    <row r="1396" spans="1:29">
      <c r="A1396" s="13" t="s">
        <v>17756</v>
      </c>
      <c r="B1396" s="4" t="s">
        <v>1269</v>
      </c>
      <c r="C1396" s="12" t="s">
        <v>31</v>
      </c>
      <c r="D1396" s="4" t="s">
        <v>238</v>
      </c>
      <c r="E1396" s="4" t="s">
        <v>640</v>
      </c>
      <c r="F1396" s="4" t="s">
        <v>905</v>
      </c>
      <c r="G1396" s="4" t="s">
        <v>547</v>
      </c>
      <c r="H1396" s="4" t="s">
        <v>547</v>
      </c>
      <c r="I1396" s="5" t="s">
        <v>37976</v>
      </c>
      <c r="J1396" s="5" t="s">
        <v>269</v>
      </c>
      <c r="K1396" s="5" t="s">
        <v>269</v>
      </c>
      <c r="L1396" s="5" t="s">
        <v>269</v>
      </c>
      <c r="M1396" s="5" t="s">
        <v>269</v>
      </c>
      <c r="N1396" s="5" t="s">
        <v>269</v>
      </c>
      <c r="O1396" s="5" t="s">
        <v>269</v>
      </c>
      <c r="P1396" s="5" t="s">
        <v>269</v>
      </c>
      <c r="Q1396" s="5" t="s">
        <v>269</v>
      </c>
      <c r="R1396" s="25">
        <f t="shared" si="21"/>
        <v>0</v>
      </c>
      <c r="S1396" s="30" t="s">
        <v>269</v>
      </c>
      <c r="T1396" s="30" t="s">
        <v>269</v>
      </c>
      <c r="U1396" s="30" t="s">
        <v>269</v>
      </c>
      <c r="V1396" s="5" t="s">
        <v>269</v>
      </c>
      <c r="W1396" s="28">
        <v>45225</v>
      </c>
      <c r="X1396" s="29">
        <v>0.4393</v>
      </c>
      <c r="Z1396" s="29">
        <v>1014.4524</v>
      </c>
      <c r="AA1396" s="29">
        <v>0.0424</v>
      </c>
      <c r="AB1396" s="29">
        <v>85.6167</v>
      </c>
      <c r="AC1396" s="29">
        <v>315.0021</v>
      </c>
    </row>
    <row r="1397" spans="1:29">
      <c r="A1397" s="13" t="s">
        <v>17761</v>
      </c>
      <c r="B1397" s="4" t="s">
        <v>1269</v>
      </c>
      <c r="C1397" s="12" t="s">
        <v>160</v>
      </c>
      <c r="D1397" s="4" t="s">
        <v>112</v>
      </c>
      <c r="E1397" s="4" t="s">
        <v>640</v>
      </c>
      <c r="F1397" s="4" t="s">
        <v>4568</v>
      </c>
      <c r="G1397" s="4" t="s">
        <v>392</v>
      </c>
      <c r="H1397" s="4" t="s">
        <v>223</v>
      </c>
      <c r="I1397" s="5" t="s">
        <v>37977</v>
      </c>
      <c r="J1397" s="5" t="s">
        <v>269</v>
      </c>
      <c r="K1397" s="5" t="s">
        <v>269</v>
      </c>
      <c r="L1397" s="5" t="s">
        <v>269</v>
      </c>
      <c r="M1397" s="5" t="s">
        <v>269</v>
      </c>
      <c r="N1397" s="5" t="s">
        <v>269</v>
      </c>
      <c r="O1397" s="5" t="s">
        <v>269</v>
      </c>
      <c r="P1397" s="5" t="s">
        <v>269</v>
      </c>
      <c r="Q1397" s="5" t="s">
        <v>269</v>
      </c>
      <c r="R1397" s="25">
        <f t="shared" si="21"/>
        <v>0</v>
      </c>
      <c r="S1397" s="30" t="s">
        <v>269</v>
      </c>
      <c r="T1397" s="30" t="s">
        <v>269</v>
      </c>
      <c r="U1397" s="30" t="s">
        <v>269</v>
      </c>
      <c r="V1397" s="5" t="s">
        <v>269</v>
      </c>
      <c r="W1397" s="28">
        <v>45226</v>
      </c>
      <c r="X1397" s="29">
        <v>0.1578</v>
      </c>
      <c r="Z1397" s="29">
        <v>1013.0657</v>
      </c>
      <c r="AA1397" s="29">
        <v>0.0983</v>
      </c>
      <c r="AB1397" s="29">
        <v>83.5416</v>
      </c>
      <c r="AC1397" s="29">
        <v>259.1957</v>
      </c>
    </row>
    <row r="1398" spans="1:29">
      <c r="A1398" s="13" t="s">
        <v>17767</v>
      </c>
      <c r="B1398" s="4" t="s">
        <v>2687</v>
      </c>
      <c r="C1398" s="12" t="s">
        <v>160</v>
      </c>
      <c r="D1398" s="4" t="s">
        <v>28</v>
      </c>
      <c r="E1398" s="4" t="s">
        <v>112</v>
      </c>
      <c r="F1398" s="4" t="s">
        <v>5534</v>
      </c>
      <c r="G1398" s="4" t="s">
        <v>344</v>
      </c>
      <c r="H1398" s="4" t="s">
        <v>256</v>
      </c>
      <c r="I1398" s="5" t="s">
        <v>37978</v>
      </c>
      <c r="J1398" s="5" t="s">
        <v>269</v>
      </c>
      <c r="K1398" s="5" t="s">
        <v>269</v>
      </c>
      <c r="L1398" s="5" t="s">
        <v>269</v>
      </c>
      <c r="M1398" s="5" t="s">
        <v>269</v>
      </c>
      <c r="N1398" s="5" t="s">
        <v>269</v>
      </c>
      <c r="O1398" s="5" t="s">
        <v>269</v>
      </c>
      <c r="P1398" s="5" t="s">
        <v>269</v>
      </c>
      <c r="Q1398" s="5" t="s">
        <v>269</v>
      </c>
      <c r="R1398" s="25">
        <f t="shared" si="21"/>
        <v>0</v>
      </c>
      <c r="S1398" s="30" t="s">
        <v>269</v>
      </c>
      <c r="T1398" s="30" t="s">
        <v>269</v>
      </c>
      <c r="U1398" s="30" t="s">
        <v>269</v>
      </c>
      <c r="V1398" s="5" t="s">
        <v>269</v>
      </c>
      <c r="W1398" s="28">
        <v>45227</v>
      </c>
      <c r="X1398" s="29">
        <v>0.2829</v>
      </c>
      <c r="Z1398" s="29">
        <v>1012.3667</v>
      </c>
      <c r="AA1398" s="29">
        <v>0.0683</v>
      </c>
      <c r="AB1398" s="29">
        <v>83.2374</v>
      </c>
      <c r="AC1398" s="29">
        <v>221.1363</v>
      </c>
    </row>
    <row r="1399" spans="1:29">
      <c r="A1399" s="13" t="s">
        <v>17771</v>
      </c>
      <c r="B1399" s="4" t="s">
        <v>158</v>
      </c>
      <c r="C1399" s="12" t="s">
        <v>160</v>
      </c>
      <c r="D1399" s="4" t="s">
        <v>316</v>
      </c>
      <c r="E1399" s="4" t="s">
        <v>63</v>
      </c>
      <c r="F1399" s="4" t="s">
        <v>1968</v>
      </c>
      <c r="G1399" s="4" t="s">
        <v>302</v>
      </c>
      <c r="H1399" s="4" t="s">
        <v>242</v>
      </c>
      <c r="I1399" s="5" t="s">
        <v>37979</v>
      </c>
      <c r="J1399" s="5" t="s">
        <v>269</v>
      </c>
      <c r="K1399" s="5" t="s">
        <v>269</v>
      </c>
      <c r="L1399" s="5" t="s">
        <v>269</v>
      </c>
      <c r="M1399" s="5" t="s">
        <v>269</v>
      </c>
      <c r="N1399" s="5" t="s">
        <v>269</v>
      </c>
      <c r="O1399" s="5" t="s">
        <v>269</v>
      </c>
      <c r="P1399" s="5" t="s">
        <v>269</v>
      </c>
      <c r="Q1399" s="5" t="s">
        <v>269</v>
      </c>
      <c r="R1399" s="25">
        <f t="shared" si="21"/>
        <v>0</v>
      </c>
      <c r="S1399" s="30" t="s">
        <v>269</v>
      </c>
      <c r="T1399" s="30" t="s">
        <v>269</v>
      </c>
      <c r="U1399" s="30" t="s">
        <v>269</v>
      </c>
      <c r="V1399" s="5" t="s">
        <v>269</v>
      </c>
      <c r="W1399" s="28">
        <v>45228</v>
      </c>
      <c r="X1399" s="29">
        <v>0.8115</v>
      </c>
      <c r="Z1399" s="29">
        <v>1012.1559</v>
      </c>
      <c r="AA1399" s="33">
        <v>-0.0009</v>
      </c>
      <c r="AB1399" s="29">
        <v>83.5199</v>
      </c>
      <c r="AC1399" s="29">
        <v>160.3</v>
      </c>
    </row>
    <row r="1400" spans="1:29">
      <c r="A1400" s="13" t="s">
        <v>17776</v>
      </c>
      <c r="B1400" s="4" t="s">
        <v>655</v>
      </c>
      <c r="C1400" s="12" t="s">
        <v>160</v>
      </c>
      <c r="D1400" s="4" t="s">
        <v>129</v>
      </c>
      <c r="E1400" s="4" t="s">
        <v>574</v>
      </c>
      <c r="F1400" s="4" t="s">
        <v>652</v>
      </c>
      <c r="G1400" s="4" t="s">
        <v>344</v>
      </c>
      <c r="H1400" s="4" t="s">
        <v>547</v>
      </c>
      <c r="I1400" s="5" t="s">
        <v>37980</v>
      </c>
      <c r="J1400" s="5" t="s">
        <v>269</v>
      </c>
      <c r="K1400" s="5" t="s">
        <v>269</v>
      </c>
      <c r="L1400" s="5" t="s">
        <v>269</v>
      </c>
      <c r="M1400" s="5" t="s">
        <v>269</v>
      </c>
      <c r="N1400" s="5" t="s">
        <v>269</v>
      </c>
      <c r="O1400" s="5" t="s">
        <v>269</v>
      </c>
      <c r="P1400" s="5" t="s">
        <v>269</v>
      </c>
      <c r="Q1400" s="5" t="s">
        <v>269</v>
      </c>
      <c r="R1400" s="25">
        <f t="shared" si="21"/>
        <v>0</v>
      </c>
      <c r="S1400" s="30" t="s">
        <v>269</v>
      </c>
      <c r="T1400" s="30" t="s">
        <v>269</v>
      </c>
      <c r="U1400" s="30" t="s">
        <v>269</v>
      </c>
      <c r="V1400" s="5" t="s">
        <v>269</v>
      </c>
      <c r="W1400" s="28">
        <v>45229</v>
      </c>
      <c r="X1400" s="29">
        <v>2.1686</v>
      </c>
      <c r="Z1400" s="29">
        <v>1012.42</v>
      </c>
      <c r="AA1400" s="29">
        <v>-0.3083</v>
      </c>
      <c r="AB1400" s="29">
        <v>86.0266</v>
      </c>
      <c r="AC1400" s="29">
        <v>169.6031</v>
      </c>
    </row>
    <row r="1401" spans="1:29">
      <c r="A1401" s="13" t="s">
        <v>17781</v>
      </c>
      <c r="B1401" s="4" t="s">
        <v>2298</v>
      </c>
      <c r="C1401" s="12" t="s">
        <v>68</v>
      </c>
      <c r="D1401" s="4" t="s">
        <v>207</v>
      </c>
      <c r="E1401" s="4" t="s">
        <v>940</v>
      </c>
      <c r="F1401" s="4" t="s">
        <v>7791</v>
      </c>
      <c r="G1401" s="4" t="s">
        <v>34</v>
      </c>
      <c r="H1401" s="4" t="s">
        <v>256</v>
      </c>
      <c r="I1401" s="5" t="s">
        <v>37981</v>
      </c>
      <c r="J1401" s="5" t="s">
        <v>269</v>
      </c>
      <c r="K1401" s="5" t="s">
        <v>269</v>
      </c>
      <c r="L1401" s="5" t="s">
        <v>269</v>
      </c>
      <c r="M1401" s="5" t="s">
        <v>269</v>
      </c>
      <c r="N1401" s="5" t="s">
        <v>269</v>
      </c>
      <c r="O1401" s="5" t="s">
        <v>269</v>
      </c>
      <c r="P1401" s="5" t="s">
        <v>269</v>
      </c>
      <c r="Q1401" s="5" t="s">
        <v>269</v>
      </c>
      <c r="R1401" s="25">
        <f t="shared" si="21"/>
        <v>0</v>
      </c>
      <c r="S1401" s="30" t="s">
        <v>269</v>
      </c>
      <c r="T1401" s="30" t="s">
        <v>269</v>
      </c>
      <c r="U1401" s="30" t="s">
        <v>269</v>
      </c>
      <c r="V1401" s="5" t="s">
        <v>269</v>
      </c>
      <c r="W1401" s="28">
        <v>45230</v>
      </c>
      <c r="X1401" s="29">
        <v>0.5278</v>
      </c>
      <c r="Z1401" s="29">
        <v>1012.4442</v>
      </c>
      <c r="AA1401" s="29">
        <v>-0.0375</v>
      </c>
      <c r="AB1401" s="29">
        <v>85.2466</v>
      </c>
      <c r="AC1401" s="29">
        <v>215.1155</v>
      </c>
    </row>
    <row r="1402" spans="1:29">
      <c r="A1402" s="13" t="s">
        <v>17785</v>
      </c>
      <c r="B1402" s="4" t="s">
        <v>1549</v>
      </c>
      <c r="C1402" s="12" t="s">
        <v>68</v>
      </c>
      <c r="D1402" s="4" t="s">
        <v>207</v>
      </c>
      <c r="E1402" s="4" t="s">
        <v>129</v>
      </c>
      <c r="F1402" s="4" t="s">
        <v>4318</v>
      </c>
      <c r="G1402" s="4" t="s">
        <v>34</v>
      </c>
      <c r="H1402" s="4" t="s">
        <v>256</v>
      </c>
      <c r="I1402" s="5" t="s">
        <v>37982</v>
      </c>
      <c r="J1402" s="5" t="s">
        <v>269</v>
      </c>
      <c r="K1402" s="5" t="s">
        <v>269</v>
      </c>
      <c r="L1402" s="5" t="s">
        <v>269</v>
      </c>
      <c r="M1402" s="5" t="s">
        <v>269</v>
      </c>
      <c r="N1402" s="5" t="s">
        <v>269</v>
      </c>
      <c r="O1402" s="5" t="s">
        <v>269</v>
      </c>
      <c r="P1402" s="5" t="s">
        <v>269</v>
      </c>
      <c r="Q1402" s="5" t="s">
        <v>269</v>
      </c>
      <c r="R1402" s="25">
        <f t="shared" si="21"/>
        <v>0</v>
      </c>
      <c r="S1402" s="30" t="s">
        <v>269</v>
      </c>
      <c r="T1402" s="30" t="s">
        <v>269</v>
      </c>
      <c r="U1402" s="30" t="s">
        <v>269</v>
      </c>
      <c r="V1402" s="5" t="s">
        <v>269</v>
      </c>
      <c r="W1402" s="28">
        <v>45231</v>
      </c>
      <c r="X1402" s="29">
        <v>0.601</v>
      </c>
      <c r="Z1402" s="29">
        <v>1013.0908</v>
      </c>
      <c r="AA1402" s="29">
        <v>0.2084</v>
      </c>
      <c r="AB1402" s="29">
        <v>84.0059</v>
      </c>
      <c r="AC1402" s="29">
        <v>215.7918</v>
      </c>
    </row>
    <row r="1403" spans="1:29">
      <c r="A1403" s="13" t="s">
        <v>17789</v>
      </c>
      <c r="B1403" s="4" t="s">
        <v>655</v>
      </c>
      <c r="C1403" s="12" t="s">
        <v>68</v>
      </c>
      <c r="D1403" s="4" t="s">
        <v>778</v>
      </c>
      <c r="E1403" s="4" t="s">
        <v>574</v>
      </c>
      <c r="F1403" s="4" t="s">
        <v>1522</v>
      </c>
      <c r="G1403" s="4" t="s">
        <v>191</v>
      </c>
      <c r="H1403" s="4" t="s">
        <v>161</v>
      </c>
      <c r="I1403" s="5" t="s">
        <v>37983</v>
      </c>
      <c r="J1403" s="5" t="s">
        <v>269</v>
      </c>
      <c r="K1403" s="5" t="s">
        <v>269</v>
      </c>
      <c r="L1403" s="5" t="s">
        <v>269</v>
      </c>
      <c r="M1403" s="5" t="s">
        <v>269</v>
      </c>
      <c r="N1403" s="5" t="s">
        <v>269</v>
      </c>
      <c r="O1403" s="5" t="s">
        <v>269</v>
      </c>
      <c r="P1403" s="5" t="s">
        <v>269</v>
      </c>
      <c r="Q1403" s="5" t="s">
        <v>269</v>
      </c>
      <c r="R1403" s="25">
        <f t="shared" si="21"/>
        <v>0</v>
      </c>
      <c r="S1403" s="30" t="s">
        <v>269</v>
      </c>
      <c r="T1403" s="30" t="s">
        <v>269</v>
      </c>
      <c r="U1403" s="30" t="s">
        <v>269</v>
      </c>
      <c r="V1403" s="5" t="s">
        <v>269</v>
      </c>
      <c r="W1403" s="28">
        <v>45232</v>
      </c>
      <c r="X1403" s="29">
        <v>0.4485</v>
      </c>
      <c r="Z1403" s="29">
        <v>1012.9758</v>
      </c>
      <c r="AA1403" s="29">
        <v>1.325</v>
      </c>
      <c r="AB1403" s="29">
        <v>80.7784</v>
      </c>
      <c r="AC1403" s="29">
        <v>231.8192</v>
      </c>
    </row>
    <row r="1404" spans="1:29">
      <c r="A1404" s="13" t="s">
        <v>17793</v>
      </c>
      <c r="B1404" s="4" t="s">
        <v>189</v>
      </c>
      <c r="C1404" s="12" t="s">
        <v>160</v>
      </c>
      <c r="D1404" s="4" t="s">
        <v>222</v>
      </c>
      <c r="E1404" s="4" t="s">
        <v>82</v>
      </c>
      <c r="F1404" s="4" t="s">
        <v>2576</v>
      </c>
      <c r="G1404" s="4" t="s">
        <v>191</v>
      </c>
      <c r="H1404" s="4" t="s">
        <v>161</v>
      </c>
      <c r="I1404" s="5" t="s">
        <v>37984</v>
      </c>
      <c r="J1404" s="5" t="s">
        <v>269</v>
      </c>
      <c r="K1404" s="5" t="s">
        <v>269</v>
      </c>
      <c r="L1404" s="5" t="s">
        <v>269</v>
      </c>
      <c r="M1404" s="5" t="s">
        <v>269</v>
      </c>
      <c r="N1404" s="5" t="s">
        <v>269</v>
      </c>
      <c r="O1404" s="5" t="s">
        <v>269</v>
      </c>
      <c r="P1404" s="5" t="s">
        <v>269</v>
      </c>
      <c r="Q1404" s="5" t="s">
        <v>269</v>
      </c>
      <c r="R1404" s="25">
        <f t="shared" si="21"/>
        <v>0</v>
      </c>
      <c r="S1404" s="30" t="s">
        <v>269</v>
      </c>
      <c r="T1404" s="30" t="s">
        <v>269</v>
      </c>
      <c r="U1404" s="30" t="s">
        <v>269</v>
      </c>
      <c r="V1404" s="5" t="s">
        <v>269</v>
      </c>
      <c r="W1404" s="28">
        <v>45233</v>
      </c>
      <c r="X1404" s="29">
        <v>0.2355</v>
      </c>
      <c r="Z1404" s="29">
        <v>1012.9109</v>
      </c>
      <c r="AA1404" s="29">
        <v>2.2966</v>
      </c>
      <c r="AB1404" s="29">
        <v>78.4225</v>
      </c>
      <c r="AC1404" s="29">
        <v>252.0985</v>
      </c>
    </row>
    <row r="1405" spans="1:29">
      <c r="A1405" s="13" t="s">
        <v>17798</v>
      </c>
      <c r="B1405" s="4" t="s">
        <v>5175</v>
      </c>
      <c r="C1405" s="12" t="s">
        <v>160</v>
      </c>
      <c r="D1405" s="4" t="s">
        <v>238</v>
      </c>
      <c r="E1405" s="4" t="s">
        <v>1514</v>
      </c>
      <c r="F1405" s="4" t="s">
        <v>7295</v>
      </c>
      <c r="G1405" s="4" t="s">
        <v>344</v>
      </c>
      <c r="H1405" s="4" t="s">
        <v>161</v>
      </c>
      <c r="I1405" s="5" t="s">
        <v>37985</v>
      </c>
      <c r="J1405" s="5" t="s">
        <v>269</v>
      </c>
      <c r="K1405" s="5" t="s">
        <v>269</v>
      </c>
      <c r="L1405" s="5" t="s">
        <v>269</v>
      </c>
      <c r="M1405" s="5" t="s">
        <v>269</v>
      </c>
      <c r="N1405" s="5" t="s">
        <v>269</v>
      </c>
      <c r="O1405" s="5" t="s">
        <v>269</v>
      </c>
      <c r="P1405" s="5" t="s">
        <v>269</v>
      </c>
      <c r="Q1405" s="5" t="s">
        <v>269</v>
      </c>
      <c r="R1405" s="25">
        <f t="shared" si="21"/>
        <v>0</v>
      </c>
      <c r="S1405" s="30" t="s">
        <v>269</v>
      </c>
      <c r="T1405" s="30" t="s">
        <v>269</v>
      </c>
      <c r="U1405" s="30" t="s">
        <v>269</v>
      </c>
      <c r="V1405" s="5" t="s">
        <v>269</v>
      </c>
      <c r="W1405" s="28">
        <v>45234</v>
      </c>
      <c r="X1405" s="29">
        <v>1.148</v>
      </c>
      <c r="Z1405" s="29">
        <v>1012.5325</v>
      </c>
      <c r="AA1405" s="29">
        <v>2.2109</v>
      </c>
      <c r="AB1405" s="29">
        <v>77.7808</v>
      </c>
      <c r="AC1405" s="29">
        <v>264.066</v>
      </c>
    </row>
    <row r="1406" spans="1:29">
      <c r="A1406" s="13" t="s">
        <v>17805</v>
      </c>
      <c r="B1406" s="4" t="s">
        <v>599</v>
      </c>
      <c r="C1406" s="12" t="s">
        <v>160</v>
      </c>
      <c r="D1406" s="4" t="s">
        <v>176</v>
      </c>
      <c r="E1406" s="4" t="s">
        <v>600</v>
      </c>
      <c r="F1406" s="4" t="s">
        <v>60</v>
      </c>
      <c r="G1406" s="4" t="s">
        <v>208</v>
      </c>
      <c r="H1406" s="4" t="s">
        <v>161</v>
      </c>
      <c r="I1406" s="5" t="s">
        <v>5515</v>
      </c>
      <c r="J1406" s="5" t="s">
        <v>269</v>
      </c>
      <c r="K1406" s="5" t="s">
        <v>269</v>
      </c>
      <c r="L1406" s="5" t="s">
        <v>269</v>
      </c>
      <c r="M1406" s="5" t="s">
        <v>269</v>
      </c>
      <c r="N1406" s="5" t="s">
        <v>269</v>
      </c>
      <c r="O1406" s="5" t="s">
        <v>269</v>
      </c>
      <c r="P1406" s="5" t="s">
        <v>269</v>
      </c>
      <c r="Q1406" s="5" t="s">
        <v>269</v>
      </c>
      <c r="R1406" s="25">
        <f t="shared" si="21"/>
        <v>0</v>
      </c>
      <c r="S1406" s="30" t="s">
        <v>269</v>
      </c>
      <c r="T1406" s="30" t="s">
        <v>269</v>
      </c>
      <c r="U1406" s="30" t="s">
        <v>269</v>
      </c>
      <c r="V1406" s="5" t="s">
        <v>269</v>
      </c>
      <c r="W1406" s="28">
        <v>45235</v>
      </c>
      <c r="X1406" s="29">
        <v>0.7445</v>
      </c>
      <c r="Z1406" s="29">
        <v>1011.8358</v>
      </c>
      <c r="AA1406" s="29">
        <v>2.9141</v>
      </c>
      <c r="AB1406" s="29">
        <v>77.2115</v>
      </c>
      <c r="AC1406" s="29">
        <v>258.2856</v>
      </c>
    </row>
    <row r="1407" spans="1:29">
      <c r="A1407" s="13" t="s">
        <v>17809</v>
      </c>
      <c r="B1407" s="4" t="s">
        <v>190</v>
      </c>
      <c r="C1407" s="12" t="s">
        <v>160</v>
      </c>
      <c r="D1407" s="4" t="s">
        <v>65</v>
      </c>
      <c r="E1407" s="4" t="s">
        <v>1549</v>
      </c>
      <c r="F1407" s="4" t="s">
        <v>20600</v>
      </c>
      <c r="G1407" s="4" t="s">
        <v>226</v>
      </c>
      <c r="H1407" s="4" t="s">
        <v>161</v>
      </c>
      <c r="I1407" s="5" t="s">
        <v>37986</v>
      </c>
      <c r="J1407" s="5" t="s">
        <v>269</v>
      </c>
      <c r="K1407" s="5" t="s">
        <v>269</v>
      </c>
      <c r="L1407" s="5" t="s">
        <v>269</v>
      </c>
      <c r="M1407" s="5" t="s">
        <v>269</v>
      </c>
      <c r="N1407" s="5" t="s">
        <v>269</v>
      </c>
      <c r="O1407" s="5" t="s">
        <v>269</v>
      </c>
      <c r="P1407" s="5" t="s">
        <v>269</v>
      </c>
      <c r="Q1407" s="5" t="s">
        <v>269</v>
      </c>
      <c r="R1407" s="25">
        <f t="shared" si="21"/>
        <v>0</v>
      </c>
      <c r="S1407" s="30" t="s">
        <v>269</v>
      </c>
      <c r="T1407" s="30" t="s">
        <v>269</v>
      </c>
      <c r="U1407" s="30" t="s">
        <v>269</v>
      </c>
      <c r="V1407" s="5" t="s">
        <v>269</v>
      </c>
      <c r="W1407" s="28">
        <v>45236</v>
      </c>
      <c r="X1407" s="29">
        <v>0.7212</v>
      </c>
      <c r="Z1407" s="29">
        <v>1010.6342</v>
      </c>
      <c r="AA1407" s="29">
        <v>3.6583</v>
      </c>
      <c r="AB1407" s="29">
        <v>76.6325</v>
      </c>
      <c r="AC1407" s="29">
        <v>250.9712</v>
      </c>
    </row>
    <row r="1408" spans="1:29">
      <c r="A1408" s="13" t="s">
        <v>17814</v>
      </c>
      <c r="B1408" s="4" t="s">
        <v>2211</v>
      </c>
      <c r="C1408" s="12" t="s">
        <v>160</v>
      </c>
      <c r="D1408" s="4" t="s">
        <v>65</v>
      </c>
      <c r="E1408" s="4" t="s">
        <v>1500</v>
      </c>
      <c r="F1408" s="4" t="s">
        <v>4546</v>
      </c>
      <c r="G1408" s="4" t="s">
        <v>208</v>
      </c>
      <c r="H1408" s="4" t="s">
        <v>81</v>
      </c>
      <c r="I1408" s="5" t="s">
        <v>37987</v>
      </c>
      <c r="J1408" s="5" t="s">
        <v>269</v>
      </c>
      <c r="K1408" s="5" t="s">
        <v>269</v>
      </c>
      <c r="L1408" s="5" t="s">
        <v>269</v>
      </c>
      <c r="M1408" s="5" t="s">
        <v>269</v>
      </c>
      <c r="N1408" s="5" t="s">
        <v>269</v>
      </c>
      <c r="O1408" s="5" t="s">
        <v>269</v>
      </c>
      <c r="P1408" s="5" t="s">
        <v>269</v>
      </c>
      <c r="Q1408" s="5" t="s">
        <v>269</v>
      </c>
      <c r="R1408" s="25">
        <f t="shared" si="21"/>
        <v>0</v>
      </c>
      <c r="S1408" s="30" t="s">
        <v>269</v>
      </c>
      <c r="T1408" s="30" t="s">
        <v>269</v>
      </c>
      <c r="U1408" s="30" t="s">
        <v>269</v>
      </c>
      <c r="V1408" s="5" t="s">
        <v>269</v>
      </c>
      <c r="W1408" s="28">
        <v>45237</v>
      </c>
      <c r="X1408" s="29">
        <v>0.8402</v>
      </c>
      <c r="Z1408" s="29">
        <v>1009.6367</v>
      </c>
      <c r="AA1408" s="29">
        <v>4.2774</v>
      </c>
      <c r="AB1408" s="29">
        <v>76.18</v>
      </c>
      <c r="AC1408" s="29">
        <v>200.6354</v>
      </c>
    </row>
    <row r="1409" spans="1:29">
      <c r="A1409" s="13" t="s">
        <v>17817</v>
      </c>
      <c r="B1409" s="4" t="s">
        <v>599</v>
      </c>
      <c r="C1409" s="12" t="s">
        <v>160</v>
      </c>
      <c r="D1409" s="4" t="s">
        <v>47</v>
      </c>
      <c r="E1409" s="4" t="s">
        <v>600</v>
      </c>
      <c r="F1409" s="4" t="s">
        <v>7381</v>
      </c>
      <c r="G1409" s="4" t="s">
        <v>226</v>
      </c>
      <c r="H1409" s="4" t="s">
        <v>29</v>
      </c>
      <c r="I1409" s="5" t="s">
        <v>37988</v>
      </c>
      <c r="J1409" s="5" t="s">
        <v>269</v>
      </c>
      <c r="K1409" s="5" t="s">
        <v>269</v>
      </c>
      <c r="L1409" s="5" t="s">
        <v>269</v>
      </c>
      <c r="M1409" s="5" t="s">
        <v>269</v>
      </c>
      <c r="N1409" s="5" t="s">
        <v>269</v>
      </c>
      <c r="O1409" s="5" t="s">
        <v>269</v>
      </c>
      <c r="P1409" s="5" t="s">
        <v>269</v>
      </c>
      <c r="Q1409" s="5" t="s">
        <v>269</v>
      </c>
      <c r="R1409" s="25">
        <f t="shared" si="21"/>
        <v>0</v>
      </c>
      <c r="S1409" s="30" t="s">
        <v>269</v>
      </c>
      <c r="T1409" s="30" t="s">
        <v>269</v>
      </c>
      <c r="U1409" s="30" t="s">
        <v>269</v>
      </c>
      <c r="V1409" s="5" t="s">
        <v>269</v>
      </c>
      <c r="W1409" s="28">
        <v>45238</v>
      </c>
      <c r="X1409" s="29">
        <v>1.2461</v>
      </c>
      <c r="Z1409" s="29">
        <v>1008.9426</v>
      </c>
      <c r="AA1409" s="29">
        <v>4.8041</v>
      </c>
      <c r="AB1409" s="29">
        <v>74.7649</v>
      </c>
      <c r="AC1409" s="29">
        <v>174.1686</v>
      </c>
    </row>
    <row r="1410" spans="1:29">
      <c r="A1410" s="13" t="s">
        <v>17823</v>
      </c>
      <c r="B1410" s="4" t="s">
        <v>1758</v>
      </c>
      <c r="C1410" s="12" t="s">
        <v>31</v>
      </c>
      <c r="D1410" s="4" t="s">
        <v>176</v>
      </c>
      <c r="E1410" s="4" t="s">
        <v>655</v>
      </c>
      <c r="F1410" s="4" t="s">
        <v>7248</v>
      </c>
      <c r="G1410" s="4" t="s">
        <v>226</v>
      </c>
      <c r="H1410" s="4" t="s">
        <v>407</v>
      </c>
      <c r="I1410" s="5" t="s">
        <v>37989</v>
      </c>
      <c r="J1410" s="5" t="s">
        <v>269</v>
      </c>
      <c r="K1410" s="5" t="s">
        <v>269</v>
      </c>
      <c r="L1410" s="5" t="s">
        <v>269</v>
      </c>
      <c r="M1410" s="5" t="s">
        <v>269</v>
      </c>
      <c r="N1410" s="5" t="s">
        <v>269</v>
      </c>
      <c r="O1410" s="5" t="s">
        <v>269</v>
      </c>
      <c r="P1410" s="5" t="s">
        <v>269</v>
      </c>
      <c r="Q1410" s="5" t="s">
        <v>269</v>
      </c>
      <c r="R1410" s="25">
        <f t="shared" ref="R1410:R1442" si="22">IF(COUNTBLANK(Q1410)&gt;0,"",SUM(N1410:Q1410))</f>
        <v>0</v>
      </c>
      <c r="S1410" s="30" t="s">
        <v>269</v>
      </c>
      <c r="T1410" s="30" t="s">
        <v>269</v>
      </c>
      <c r="U1410" s="30" t="s">
        <v>269</v>
      </c>
      <c r="V1410" s="5" t="s">
        <v>269</v>
      </c>
      <c r="W1410" s="28">
        <v>45239</v>
      </c>
      <c r="X1410" s="29">
        <v>2.4991</v>
      </c>
      <c r="Z1410" s="29">
        <v>1008.8434</v>
      </c>
      <c r="AA1410" s="29">
        <v>4.7683</v>
      </c>
      <c r="AB1410" s="29">
        <v>75.1565</v>
      </c>
      <c r="AC1410" s="29">
        <v>177.629</v>
      </c>
    </row>
    <row r="1411" spans="1:29">
      <c r="A1411" s="13" t="s">
        <v>17828</v>
      </c>
      <c r="B1411" s="4" t="s">
        <v>175</v>
      </c>
      <c r="C1411" s="12" t="s">
        <v>160</v>
      </c>
      <c r="D1411" s="4" t="s">
        <v>28</v>
      </c>
      <c r="E1411" s="4" t="s">
        <v>176</v>
      </c>
      <c r="F1411" s="4" t="s">
        <v>6047</v>
      </c>
      <c r="G1411" s="4" t="s">
        <v>208</v>
      </c>
      <c r="H1411" s="4" t="s">
        <v>130</v>
      </c>
      <c r="I1411" s="5" t="s">
        <v>37990</v>
      </c>
      <c r="J1411" s="5" t="s">
        <v>269</v>
      </c>
      <c r="K1411" s="5" t="s">
        <v>269</v>
      </c>
      <c r="L1411" s="5" t="s">
        <v>269</v>
      </c>
      <c r="M1411" s="5" t="s">
        <v>269</v>
      </c>
      <c r="N1411" s="5" t="s">
        <v>269</v>
      </c>
      <c r="O1411" s="5" t="s">
        <v>269</v>
      </c>
      <c r="P1411" s="5" t="s">
        <v>269</v>
      </c>
      <c r="Q1411" s="5" t="s">
        <v>269</v>
      </c>
      <c r="R1411" s="25">
        <f t="shared" si="22"/>
        <v>0</v>
      </c>
      <c r="S1411" s="30" t="s">
        <v>269</v>
      </c>
      <c r="T1411" s="30" t="s">
        <v>269</v>
      </c>
      <c r="U1411" s="30" t="s">
        <v>269</v>
      </c>
      <c r="V1411" s="5" t="s">
        <v>269</v>
      </c>
      <c r="W1411" s="28">
        <v>45240</v>
      </c>
      <c r="X1411" s="29">
        <v>1.8819</v>
      </c>
      <c r="Z1411" s="29">
        <v>1008.725</v>
      </c>
      <c r="AA1411" s="29">
        <v>4.9974</v>
      </c>
      <c r="AB1411" s="29">
        <v>74.8684</v>
      </c>
      <c r="AC1411" s="29">
        <v>163.1304</v>
      </c>
    </row>
    <row r="1412" spans="1:29">
      <c r="A1412" s="13" t="s">
        <v>17833</v>
      </c>
      <c r="B1412" s="4" t="s">
        <v>1269</v>
      </c>
      <c r="C1412" s="12" t="s">
        <v>31</v>
      </c>
      <c r="D1412" s="4" t="s">
        <v>28</v>
      </c>
      <c r="E1412" s="4" t="s">
        <v>640</v>
      </c>
      <c r="F1412" s="4" t="s">
        <v>249</v>
      </c>
      <c r="G1412" s="4" t="s">
        <v>34</v>
      </c>
      <c r="H1412" s="4" t="s">
        <v>116</v>
      </c>
      <c r="I1412" s="5" t="s">
        <v>37991</v>
      </c>
      <c r="J1412" s="5" t="s">
        <v>269</v>
      </c>
      <c r="K1412" s="5" t="s">
        <v>269</v>
      </c>
      <c r="L1412" s="5" t="s">
        <v>269</v>
      </c>
      <c r="M1412" s="5" t="s">
        <v>269</v>
      </c>
      <c r="N1412" s="5" t="s">
        <v>269</v>
      </c>
      <c r="O1412" s="5" t="s">
        <v>269</v>
      </c>
      <c r="P1412" s="5" t="s">
        <v>269</v>
      </c>
      <c r="Q1412" s="5" t="s">
        <v>269</v>
      </c>
      <c r="R1412" s="25">
        <f t="shared" si="22"/>
        <v>0</v>
      </c>
      <c r="S1412" s="30" t="s">
        <v>269</v>
      </c>
      <c r="T1412" s="30" t="s">
        <v>269</v>
      </c>
      <c r="U1412" s="30" t="s">
        <v>269</v>
      </c>
      <c r="V1412" s="5" t="s">
        <v>269</v>
      </c>
      <c r="W1412" s="28">
        <v>45241</v>
      </c>
      <c r="X1412" s="29">
        <v>1.6204</v>
      </c>
      <c r="Z1412" s="29">
        <v>1009.1125</v>
      </c>
      <c r="AA1412" s="29">
        <v>3.73</v>
      </c>
      <c r="AB1412" s="29">
        <v>78.4109</v>
      </c>
      <c r="AC1412" s="29">
        <v>133.257</v>
      </c>
    </row>
    <row r="1413" spans="1:29">
      <c r="A1413" s="13" t="s">
        <v>17839</v>
      </c>
      <c r="B1413" s="4" t="s">
        <v>519</v>
      </c>
      <c r="C1413" s="12" t="s">
        <v>31</v>
      </c>
      <c r="D1413" s="4" t="s">
        <v>114</v>
      </c>
      <c r="E1413" s="4" t="s">
        <v>2298</v>
      </c>
      <c r="F1413" s="4" t="s">
        <v>5867</v>
      </c>
      <c r="G1413" s="4" t="s">
        <v>376</v>
      </c>
      <c r="H1413" s="4" t="s">
        <v>407</v>
      </c>
      <c r="I1413" s="5" t="s">
        <v>37992</v>
      </c>
      <c r="J1413" s="5" t="s">
        <v>1014</v>
      </c>
      <c r="K1413" s="5" t="s">
        <v>1587</v>
      </c>
      <c r="L1413" s="5" t="s">
        <v>3656</v>
      </c>
      <c r="M1413" s="5" t="s">
        <v>4507</v>
      </c>
      <c r="N1413" s="5" t="s">
        <v>456</v>
      </c>
      <c r="O1413" s="5" t="s">
        <v>25126</v>
      </c>
      <c r="P1413" s="5" t="s">
        <v>15038</v>
      </c>
      <c r="Q1413" s="5">
        <v>1.695</v>
      </c>
      <c r="R1413" s="25">
        <f t="shared" si="22"/>
        <v>1.695</v>
      </c>
      <c r="S1413" s="30" t="s">
        <v>37993</v>
      </c>
      <c r="T1413" s="30" t="s">
        <v>4704</v>
      </c>
      <c r="U1413" s="30" t="s">
        <v>1000</v>
      </c>
      <c r="V1413" s="5" t="s">
        <v>278</v>
      </c>
      <c r="W1413" s="28">
        <v>45242</v>
      </c>
      <c r="X1413" s="29">
        <v>1.8169</v>
      </c>
      <c r="Z1413" s="29">
        <v>1009.4268</v>
      </c>
      <c r="AA1413" s="29">
        <v>2.5508</v>
      </c>
      <c r="AB1413" s="29">
        <v>80.9725</v>
      </c>
      <c r="AC1413" s="29">
        <v>136.6822</v>
      </c>
    </row>
    <row r="1414" spans="1:29">
      <c r="A1414" s="13" t="s">
        <v>17845</v>
      </c>
      <c r="B1414" s="4" t="s">
        <v>2682</v>
      </c>
      <c r="C1414" s="12" t="s">
        <v>31</v>
      </c>
      <c r="D1414" s="4" t="s">
        <v>284</v>
      </c>
      <c r="E1414" s="4" t="s">
        <v>1269</v>
      </c>
      <c r="F1414" s="4" t="s">
        <v>8198</v>
      </c>
      <c r="G1414" s="4" t="s">
        <v>573</v>
      </c>
      <c r="H1414" s="4" t="s">
        <v>29</v>
      </c>
      <c r="I1414" s="5" t="s">
        <v>37994</v>
      </c>
      <c r="J1414" s="5" t="s">
        <v>1558</v>
      </c>
      <c r="K1414" s="5" t="s">
        <v>2014</v>
      </c>
      <c r="L1414" s="5" t="s">
        <v>6105</v>
      </c>
      <c r="M1414" s="5" t="s">
        <v>28487</v>
      </c>
      <c r="N1414" s="5" t="s">
        <v>1785</v>
      </c>
      <c r="O1414" s="5" t="s">
        <v>37995</v>
      </c>
      <c r="P1414" s="5" t="s">
        <v>36116</v>
      </c>
      <c r="Q1414" s="5">
        <v>1.266</v>
      </c>
      <c r="R1414" s="25">
        <f t="shared" si="22"/>
        <v>1.266</v>
      </c>
      <c r="S1414" s="30" t="s">
        <v>37996</v>
      </c>
      <c r="T1414" s="30" t="s">
        <v>1689</v>
      </c>
      <c r="U1414" s="30" t="s">
        <v>961</v>
      </c>
      <c r="V1414" s="5" t="s">
        <v>278</v>
      </c>
      <c r="W1414" s="28">
        <v>45243</v>
      </c>
      <c r="X1414" s="29">
        <v>1.0042</v>
      </c>
      <c r="Z1414" s="29">
        <v>1009.4875</v>
      </c>
      <c r="AA1414" s="29">
        <v>2.3649</v>
      </c>
      <c r="AB1414" s="29">
        <v>81.2083</v>
      </c>
      <c r="AC1414" s="29">
        <v>122.024</v>
      </c>
    </row>
    <row r="1415" spans="1:29">
      <c r="A1415" s="13" t="s">
        <v>17850</v>
      </c>
      <c r="B1415" s="4" t="s">
        <v>546</v>
      </c>
      <c r="C1415" s="12" t="s">
        <v>31</v>
      </c>
      <c r="D1415" s="4" t="s">
        <v>298</v>
      </c>
      <c r="E1415" s="4" t="s">
        <v>255</v>
      </c>
      <c r="F1415" s="4" t="s">
        <v>6533</v>
      </c>
      <c r="G1415" s="4" t="s">
        <v>161</v>
      </c>
      <c r="H1415" s="4" t="s">
        <v>258</v>
      </c>
      <c r="I1415" s="5" t="s">
        <v>37997</v>
      </c>
      <c r="J1415" s="5" t="s">
        <v>3301</v>
      </c>
      <c r="K1415" s="5" t="s">
        <v>2403</v>
      </c>
      <c r="L1415" s="5" t="s">
        <v>1063</v>
      </c>
      <c r="M1415" s="5" t="s">
        <v>20523</v>
      </c>
      <c r="N1415" s="5" t="s">
        <v>335</v>
      </c>
      <c r="O1415" s="5" t="s">
        <v>37998</v>
      </c>
      <c r="P1415" s="5" t="s">
        <v>28529</v>
      </c>
      <c r="Q1415" s="5">
        <v>2.228</v>
      </c>
      <c r="R1415" s="25">
        <f t="shared" si="22"/>
        <v>2.228</v>
      </c>
      <c r="S1415" s="30" t="s">
        <v>33985</v>
      </c>
      <c r="T1415" s="30" t="s">
        <v>2680</v>
      </c>
      <c r="U1415" s="30" t="s">
        <v>905</v>
      </c>
      <c r="V1415" s="5" t="s">
        <v>278</v>
      </c>
      <c r="W1415" s="28">
        <v>45244</v>
      </c>
      <c r="X1415" s="29">
        <v>0.3248</v>
      </c>
      <c r="Z1415" s="29">
        <v>1009.7642</v>
      </c>
      <c r="AA1415" s="29">
        <v>2.044</v>
      </c>
      <c r="AB1415" s="29">
        <v>81.7417</v>
      </c>
      <c r="AC1415" s="29">
        <v>116.1683</v>
      </c>
    </row>
    <row r="1416" spans="1:29">
      <c r="A1416" s="13" t="s">
        <v>17855</v>
      </c>
      <c r="B1416" s="4" t="s">
        <v>315</v>
      </c>
      <c r="C1416" s="12" t="s">
        <v>31</v>
      </c>
      <c r="D1416" s="4" t="s">
        <v>2687</v>
      </c>
      <c r="E1416" s="4" t="s">
        <v>189</v>
      </c>
      <c r="F1416" s="4" t="s">
        <v>14158</v>
      </c>
      <c r="G1416" s="4" t="s">
        <v>258</v>
      </c>
      <c r="H1416" s="4" t="s">
        <v>256</v>
      </c>
      <c r="I1416" s="5" t="s">
        <v>37999</v>
      </c>
      <c r="J1416" s="5" t="s">
        <v>337</v>
      </c>
      <c r="K1416" s="5" t="s">
        <v>2049</v>
      </c>
      <c r="L1416" s="5" t="s">
        <v>2255</v>
      </c>
      <c r="M1416" s="5" t="s">
        <v>38000</v>
      </c>
      <c r="N1416" s="5" t="s">
        <v>1587</v>
      </c>
      <c r="O1416" s="5" t="s">
        <v>20447</v>
      </c>
      <c r="P1416" s="5" t="s">
        <v>2896</v>
      </c>
      <c r="Q1416" s="5">
        <v>1.925</v>
      </c>
      <c r="R1416" s="25">
        <f t="shared" si="22"/>
        <v>1.925</v>
      </c>
      <c r="S1416" s="30" t="s">
        <v>7061</v>
      </c>
      <c r="T1416" s="30" t="s">
        <v>3752</v>
      </c>
      <c r="U1416" s="30" t="s">
        <v>5222</v>
      </c>
      <c r="V1416" s="5" t="s">
        <v>278</v>
      </c>
      <c r="W1416" s="28">
        <v>45245</v>
      </c>
      <c r="X1416" s="29">
        <v>0.6837</v>
      </c>
      <c r="Z1416" s="29">
        <v>1009.7801</v>
      </c>
      <c r="AA1416" s="29">
        <v>1.3932</v>
      </c>
      <c r="AB1416" s="29">
        <v>83.2283</v>
      </c>
      <c r="AC1416" s="29">
        <v>345.9736</v>
      </c>
    </row>
    <row r="1417" spans="1:29">
      <c r="A1417" s="13" t="s">
        <v>17860</v>
      </c>
      <c r="B1417" s="4" t="s">
        <v>2489</v>
      </c>
      <c r="C1417" s="12" t="s">
        <v>31</v>
      </c>
      <c r="D1417" s="4" t="s">
        <v>271</v>
      </c>
      <c r="E1417" s="4" t="s">
        <v>4306</v>
      </c>
      <c r="F1417" s="4" t="s">
        <v>5331</v>
      </c>
      <c r="G1417" s="4" t="s">
        <v>161</v>
      </c>
      <c r="H1417" s="4" t="s">
        <v>344</v>
      </c>
      <c r="I1417" s="5" t="s">
        <v>38001</v>
      </c>
      <c r="J1417" s="5" t="s">
        <v>1098</v>
      </c>
      <c r="K1417" s="5" t="s">
        <v>2411</v>
      </c>
      <c r="L1417" s="5" t="s">
        <v>91</v>
      </c>
      <c r="M1417" s="5" t="s">
        <v>17755</v>
      </c>
      <c r="N1417" s="5" t="s">
        <v>2168</v>
      </c>
      <c r="O1417" s="5" t="s">
        <v>30431</v>
      </c>
      <c r="P1417" s="5" t="s">
        <v>32042</v>
      </c>
      <c r="Q1417" s="5">
        <v>1.74</v>
      </c>
      <c r="R1417" s="25">
        <f t="shared" si="22"/>
        <v>1.74</v>
      </c>
      <c r="S1417" s="30" t="s">
        <v>33104</v>
      </c>
      <c r="T1417" s="30" t="s">
        <v>278</v>
      </c>
      <c r="U1417" s="30" t="s">
        <v>6702</v>
      </c>
      <c r="V1417" s="5" t="s">
        <v>278</v>
      </c>
      <c r="W1417" s="28">
        <v>45246</v>
      </c>
      <c r="X1417" s="29">
        <v>0.3713</v>
      </c>
      <c r="Z1417" s="29">
        <v>1009.3408</v>
      </c>
      <c r="AA1417" s="29">
        <v>0.6475</v>
      </c>
      <c r="AB1417" s="29">
        <v>84.3967</v>
      </c>
      <c r="AC1417" s="29">
        <v>73.4967</v>
      </c>
    </row>
    <row r="1418" spans="1:29">
      <c r="A1418" s="13" t="s">
        <v>17866</v>
      </c>
      <c r="B1418" s="4" t="s">
        <v>1549</v>
      </c>
      <c r="C1418" s="12" t="s">
        <v>31</v>
      </c>
      <c r="D1418" s="4" t="s">
        <v>360</v>
      </c>
      <c r="E1418" s="4" t="s">
        <v>129</v>
      </c>
      <c r="F1418" s="4" t="s">
        <v>2944</v>
      </c>
      <c r="G1418" s="4" t="s">
        <v>573</v>
      </c>
      <c r="H1418" s="4" t="s">
        <v>344</v>
      </c>
      <c r="I1418" s="5" t="s">
        <v>8114</v>
      </c>
      <c r="J1418" s="5" t="s">
        <v>1893</v>
      </c>
      <c r="K1418" s="5" t="s">
        <v>2467</v>
      </c>
      <c r="L1418" s="5" t="s">
        <v>8747</v>
      </c>
      <c r="M1418" s="5" t="s">
        <v>17998</v>
      </c>
      <c r="N1418" s="5" t="s">
        <v>2376</v>
      </c>
      <c r="O1418" s="5" t="s">
        <v>6609</v>
      </c>
      <c r="P1418" s="5" t="s">
        <v>14888</v>
      </c>
      <c r="Q1418" s="5">
        <v>1.746</v>
      </c>
      <c r="R1418" s="25">
        <f t="shared" si="22"/>
        <v>1.746</v>
      </c>
      <c r="S1418" s="30" t="s">
        <v>20846</v>
      </c>
      <c r="T1418" s="30" t="s">
        <v>278</v>
      </c>
      <c r="U1418" s="30" t="s">
        <v>8181</v>
      </c>
      <c r="V1418" s="5" t="s">
        <v>278</v>
      </c>
      <c r="W1418" s="28">
        <v>45247</v>
      </c>
      <c r="X1418" s="29">
        <v>0.339</v>
      </c>
      <c r="Z1418" s="29">
        <v>1008.9983</v>
      </c>
      <c r="AA1418" s="29">
        <v>-0.4451</v>
      </c>
      <c r="AB1418" s="29">
        <v>84.9576</v>
      </c>
      <c r="AC1418" s="29">
        <v>93.8013</v>
      </c>
    </row>
    <row r="1419" spans="1:29">
      <c r="A1419" s="13" t="s">
        <v>17870</v>
      </c>
      <c r="B1419" s="4" t="s">
        <v>316</v>
      </c>
      <c r="C1419" s="12" t="s">
        <v>31</v>
      </c>
      <c r="D1419" s="4" t="s">
        <v>2298</v>
      </c>
      <c r="E1419" s="4" t="s">
        <v>476</v>
      </c>
      <c r="F1419" s="4" t="s">
        <v>744</v>
      </c>
      <c r="G1419" s="4" t="s">
        <v>603</v>
      </c>
      <c r="H1419" s="4" t="s">
        <v>1459</v>
      </c>
      <c r="I1419" s="5" t="s">
        <v>38002</v>
      </c>
      <c r="J1419" s="5" t="s">
        <v>6582</v>
      </c>
      <c r="K1419" s="5" t="s">
        <v>2049</v>
      </c>
      <c r="L1419" s="5" t="s">
        <v>4905</v>
      </c>
      <c r="M1419" s="5" t="s">
        <v>20244</v>
      </c>
      <c r="N1419" s="5" t="s">
        <v>2768</v>
      </c>
      <c r="O1419" s="5" t="s">
        <v>38003</v>
      </c>
      <c r="P1419" s="5" t="s">
        <v>19801</v>
      </c>
      <c r="Q1419" s="5">
        <v>0.722</v>
      </c>
      <c r="R1419" s="25">
        <f t="shared" si="22"/>
        <v>0.722</v>
      </c>
      <c r="S1419" s="30" t="s">
        <v>38004</v>
      </c>
      <c r="T1419" s="30" t="s">
        <v>278</v>
      </c>
      <c r="U1419" s="30" t="s">
        <v>7049</v>
      </c>
      <c r="V1419" s="5" t="s">
        <v>278</v>
      </c>
      <c r="W1419" s="28">
        <v>45248</v>
      </c>
      <c r="X1419" s="29">
        <v>0.996</v>
      </c>
      <c r="Z1419" s="29">
        <v>1008.7141</v>
      </c>
      <c r="AA1419" s="29">
        <v>0.6666</v>
      </c>
      <c r="AB1419" s="29">
        <v>85.1808</v>
      </c>
      <c r="AC1419" s="29">
        <v>128.5809</v>
      </c>
    </row>
    <row r="1420" spans="1:29">
      <c r="A1420" s="13" t="s">
        <v>17875</v>
      </c>
      <c r="B1420" s="4" t="s">
        <v>1307</v>
      </c>
      <c r="C1420" s="12" t="s">
        <v>31</v>
      </c>
      <c r="D1420" s="4" t="s">
        <v>300</v>
      </c>
      <c r="E1420" s="4" t="s">
        <v>30</v>
      </c>
      <c r="F1420" s="4" t="s">
        <v>9080</v>
      </c>
      <c r="G1420" s="4" t="s">
        <v>29</v>
      </c>
      <c r="H1420" s="4" t="s">
        <v>50</v>
      </c>
      <c r="I1420" s="5" t="s">
        <v>38005</v>
      </c>
      <c r="J1420" s="5" t="s">
        <v>3215</v>
      </c>
      <c r="K1420" s="5" t="s">
        <v>2467</v>
      </c>
      <c r="L1420" s="5" t="s">
        <v>3288</v>
      </c>
      <c r="M1420" s="5" t="s">
        <v>6537</v>
      </c>
      <c r="N1420" s="5" t="s">
        <v>1533</v>
      </c>
      <c r="O1420" s="5" t="s">
        <v>38006</v>
      </c>
      <c r="P1420" s="5" t="s">
        <v>21249</v>
      </c>
      <c r="Q1420" s="5">
        <v>0.997</v>
      </c>
      <c r="R1420" s="25">
        <f t="shared" si="22"/>
        <v>0.997</v>
      </c>
      <c r="S1420" s="30" t="s">
        <v>33600</v>
      </c>
      <c r="T1420" s="30" t="s">
        <v>3356</v>
      </c>
      <c r="U1420" s="30" t="s">
        <v>2395</v>
      </c>
      <c r="V1420" s="5" t="s">
        <v>278</v>
      </c>
      <c r="W1420" s="28">
        <v>45249</v>
      </c>
      <c r="X1420" s="29">
        <v>1.2714</v>
      </c>
      <c r="Z1420" s="29">
        <v>1008.39</v>
      </c>
      <c r="AA1420" s="29">
        <v>1.1425</v>
      </c>
      <c r="AB1420" s="29">
        <v>84.724</v>
      </c>
      <c r="AC1420" s="29">
        <v>100.7197</v>
      </c>
    </row>
    <row r="1421" spans="1:29">
      <c r="A1421" s="13" t="s">
        <v>17879</v>
      </c>
      <c r="B1421" s="4" t="s">
        <v>1269</v>
      </c>
      <c r="C1421" s="12" t="s">
        <v>160</v>
      </c>
      <c r="D1421" s="4" t="s">
        <v>222</v>
      </c>
      <c r="E1421" s="4" t="s">
        <v>640</v>
      </c>
      <c r="F1421" s="4" t="s">
        <v>6961</v>
      </c>
      <c r="G1421" s="4" t="s">
        <v>161</v>
      </c>
      <c r="H1421" s="4" t="s">
        <v>547</v>
      </c>
      <c r="I1421" s="5" t="s">
        <v>38007</v>
      </c>
      <c r="J1421" s="5" t="s">
        <v>10227</v>
      </c>
      <c r="K1421" s="5" t="s">
        <v>2049</v>
      </c>
      <c r="L1421" s="5" t="s">
        <v>337</v>
      </c>
      <c r="M1421" s="5" t="s">
        <v>21256</v>
      </c>
      <c r="N1421" s="5" t="s">
        <v>1785</v>
      </c>
      <c r="O1421" s="5" t="s">
        <v>12459</v>
      </c>
      <c r="P1421" s="5" t="s">
        <v>38008</v>
      </c>
      <c r="Q1421" s="5">
        <v>0.833</v>
      </c>
      <c r="R1421" s="25">
        <f t="shared" si="22"/>
        <v>0.833</v>
      </c>
      <c r="S1421" s="30" t="s">
        <v>8432</v>
      </c>
      <c r="T1421" s="30" t="s">
        <v>278</v>
      </c>
      <c r="U1421" s="30" t="s">
        <v>889</v>
      </c>
      <c r="V1421" s="5" t="s">
        <v>278</v>
      </c>
      <c r="W1421" s="28">
        <v>45250</v>
      </c>
      <c r="X1421" s="29">
        <v>1.1733</v>
      </c>
      <c r="Z1421" s="29">
        <v>1007.6482</v>
      </c>
      <c r="AA1421" s="29">
        <v>1.4391</v>
      </c>
      <c r="AB1421" s="29">
        <v>83.5884</v>
      </c>
      <c r="AC1421" s="29">
        <v>126.079</v>
      </c>
    </row>
    <row r="1422" spans="1:29">
      <c r="A1422" s="13" t="s">
        <v>17884</v>
      </c>
      <c r="B1422" s="4" t="s">
        <v>144</v>
      </c>
      <c r="C1422" s="12" t="s">
        <v>31</v>
      </c>
      <c r="D1422" s="4" t="s">
        <v>1088</v>
      </c>
      <c r="E1422" s="4" t="s">
        <v>316</v>
      </c>
      <c r="F1422" s="4" t="s">
        <v>1377</v>
      </c>
      <c r="G1422" s="4" t="s">
        <v>242</v>
      </c>
      <c r="H1422" s="4" t="s">
        <v>258</v>
      </c>
      <c r="I1422" s="5" t="s">
        <v>31537</v>
      </c>
      <c r="J1422" s="5" t="s">
        <v>8791</v>
      </c>
      <c r="K1422" s="5" t="s">
        <v>1026</v>
      </c>
      <c r="L1422" s="5" t="s">
        <v>5727</v>
      </c>
      <c r="M1422" s="5" t="s">
        <v>29041</v>
      </c>
      <c r="N1422" s="5" t="s">
        <v>89</v>
      </c>
      <c r="O1422" s="5" t="s">
        <v>6935</v>
      </c>
      <c r="P1422" s="5" t="s">
        <v>16999</v>
      </c>
      <c r="Q1422" s="5">
        <v>0.676</v>
      </c>
      <c r="R1422" s="25">
        <f t="shared" si="22"/>
        <v>0.676</v>
      </c>
      <c r="S1422" s="30" t="s">
        <v>20954</v>
      </c>
      <c r="T1422" s="30" t="s">
        <v>278</v>
      </c>
      <c r="U1422" s="30" t="s">
        <v>9149</v>
      </c>
      <c r="V1422" s="5" t="s">
        <v>278</v>
      </c>
      <c r="W1422" s="28">
        <v>45251</v>
      </c>
      <c r="X1422" s="29">
        <v>2.4842</v>
      </c>
      <c r="Z1422" s="29">
        <v>1007.765</v>
      </c>
      <c r="AA1422" s="29">
        <v>1.7333</v>
      </c>
      <c r="AB1422" s="29">
        <v>83.1659</v>
      </c>
      <c r="AC1422" s="29">
        <v>150.1766</v>
      </c>
    </row>
    <row r="1423" spans="1:29">
      <c r="A1423" s="13" t="s">
        <v>17889</v>
      </c>
      <c r="B1423" s="4" t="s">
        <v>600</v>
      </c>
      <c r="C1423" s="12" t="s">
        <v>160</v>
      </c>
      <c r="D1423" s="4" t="s">
        <v>1088</v>
      </c>
      <c r="E1423" s="4" t="s">
        <v>2663</v>
      </c>
      <c r="F1423" s="4" t="s">
        <v>1061</v>
      </c>
      <c r="G1423" s="4" t="s">
        <v>392</v>
      </c>
      <c r="H1423" s="4" t="s">
        <v>64</v>
      </c>
      <c r="I1423" s="5" t="s">
        <v>38009</v>
      </c>
      <c r="J1423" s="5" t="s">
        <v>327</v>
      </c>
      <c r="K1423" s="5" t="s">
        <v>1678</v>
      </c>
      <c r="L1423" s="5" t="s">
        <v>7228</v>
      </c>
      <c r="M1423" s="5" t="s">
        <v>38010</v>
      </c>
      <c r="N1423" s="5" t="s">
        <v>3139</v>
      </c>
      <c r="O1423" s="5" t="s">
        <v>10233</v>
      </c>
      <c r="P1423" s="5" t="s">
        <v>38011</v>
      </c>
      <c r="Q1423" s="5">
        <v>0.564</v>
      </c>
      <c r="R1423" s="25">
        <f t="shared" si="22"/>
        <v>0.564</v>
      </c>
      <c r="S1423" s="30" t="s">
        <v>38012</v>
      </c>
      <c r="T1423" s="30" t="s">
        <v>278</v>
      </c>
      <c r="U1423" s="30" t="s">
        <v>3131</v>
      </c>
      <c r="V1423" s="5" t="s">
        <v>278</v>
      </c>
      <c r="W1423" s="28">
        <v>45252</v>
      </c>
      <c r="X1423" s="29">
        <v>1.8452</v>
      </c>
      <c r="Z1423" s="29">
        <v>1008.11</v>
      </c>
      <c r="AA1423" s="29">
        <v>1.984</v>
      </c>
      <c r="AB1423" s="29">
        <v>82.9942</v>
      </c>
      <c r="AC1423" s="29">
        <v>156.0349</v>
      </c>
    </row>
    <row r="1424" spans="1:29">
      <c r="A1424" s="13" t="s">
        <v>17895</v>
      </c>
      <c r="B1424" s="4" t="s">
        <v>600</v>
      </c>
      <c r="C1424" s="12" t="s">
        <v>160</v>
      </c>
      <c r="D1424" s="4" t="s">
        <v>778</v>
      </c>
      <c r="E1424" s="4" t="s">
        <v>2663</v>
      </c>
      <c r="F1424" s="4" t="s">
        <v>4998</v>
      </c>
      <c r="G1424" s="4" t="s">
        <v>344</v>
      </c>
      <c r="H1424" s="4" t="s">
        <v>64</v>
      </c>
      <c r="I1424" s="5" t="s">
        <v>38013</v>
      </c>
      <c r="J1424" s="5" t="s">
        <v>2240</v>
      </c>
      <c r="K1424" s="5" t="s">
        <v>2386</v>
      </c>
      <c r="L1424" s="5" t="s">
        <v>6621</v>
      </c>
      <c r="M1424" s="5" t="s">
        <v>21482</v>
      </c>
      <c r="N1424" s="5" t="s">
        <v>168</v>
      </c>
      <c r="O1424" s="5" t="s">
        <v>38014</v>
      </c>
      <c r="P1424" s="5" t="s">
        <v>13847</v>
      </c>
      <c r="Q1424" s="5">
        <v>0.903</v>
      </c>
      <c r="R1424" s="25">
        <f t="shared" si="22"/>
        <v>0.903</v>
      </c>
      <c r="S1424" s="30" t="s">
        <v>7028</v>
      </c>
      <c r="T1424" s="30" t="s">
        <v>278</v>
      </c>
      <c r="U1424" s="30" t="s">
        <v>233</v>
      </c>
      <c r="V1424" s="5" t="s">
        <v>278</v>
      </c>
      <c r="W1424" s="28">
        <v>45253</v>
      </c>
      <c r="X1424" s="29">
        <v>0.8731</v>
      </c>
      <c r="Z1424" s="29">
        <v>1008.195</v>
      </c>
      <c r="AA1424" s="29">
        <v>2.3258</v>
      </c>
      <c r="AB1424" s="29">
        <v>82.6651</v>
      </c>
      <c r="AC1424" s="29">
        <v>176.2365</v>
      </c>
    </row>
    <row r="1425" spans="1:29">
      <c r="A1425" s="13" t="s">
        <v>17900</v>
      </c>
      <c r="B1425" s="4" t="s">
        <v>2298</v>
      </c>
      <c r="C1425" s="12" t="s">
        <v>160</v>
      </c>
      <c r="D1425" s="4" t="s">
        <v>116</v>
      </c>
      <c r="E1425" s="4" t="s">
        <v>940</v>
      </c>
      <c r="F1425" s="4" t="s">
        <v>4358</v>
      </c>
      <c r="G1425" s="4" t="s">
        <v>344</v>
      </c>
      <c r="H1425" s="4" t="s">
        <v>240</v>
      </c>
      <c r="I1425" s="5" t="s">
        <v>38015</v>
      </c>
      <c r="J1425" s="5" t="s">
        <v>6794</v>
      </c>
      <c r="K1425" s="5" t="s">
        <v>1287</v>
      </c>
      <c r="L1425" s="5" t="s">
        <v>2155</v>
      </c>
      <c r="M1425" s="5" t="s">
        <v>685</v>
      </c>
      <c r="N1425" s="5" t="s">
        <v>293</v>
      </c>
      <c r="O1425" s="5" t="s">
        <v>10346</v>
      </c>
      <c r="P1425" s="5" t="s">
        <v>21767</v>
      </c>
      <c r="Q1425" s="5">
        <v>0.947</v>
      </c>
      <c r="R1425" s="25">
        <f t="shared" si="22"/>
        <v>0.947</v>
      </c>
      <c r="S1425" s="30" t="s">
        <v>11435</v>
      </c>
      <c r="T1425" s="30" t="s">
        <v>278</v>
      </c>
      <c r="U1425" s="30" t="s">
        <v>2920</v>
      </c>
      <c r="V1425" s="5" t="s">
        <v>278</v>
      </c>
      <c r="W1425" s="28">
        <v>45254</v>
      </c>
      <c r="X1425" s="29">
        <v>0.4576</v>
      </c>
      <c r="Z1425" s="29">
        <v>1008.5626</v>
      </c>
      <c r="AA1425" s="29">
        <v>2.6817</v>
      </c>
      <c r="AB1425" s="29">
        <v>81.8375</v>
      </c>
      <c r="AC1425" s="29">
        <v>194.6814</v>
      </c>
    </row>
    <row r="1426" spans="1:29">
      <c r="A1426" s="13" t="s">
        <v>17905</v>
      </c>
      <c r="B1426" s="4" t="s">
        <v>2298</v>
      </c>
      <c r="C1426" s="12" t="s">
        <v>31</v>
      </c>
      <c r="D1426" s="4" t="s">
        <v>116</v>
      </c>
      <c r="E1426" s="4" t="s">
        <v>940</v>
      </c>
      <c r="F1426" s="4" t="s">
        <v>4988</v>
      </c>
      <c r="G1426" s="4" t="s">
        <v>34</v>
      </c>
      <c r="H1426" s="4" t="s">
        <v>242</v>
      </c>
      <c r="I1426" s="5" t="s">
        <v>38016</v>
      </c>
      <c r="J1426" s="5" t="s">
        <v>57</v>
      </c>
      <c r="K1426" s="5" t="s">
        <v>322</v>
      </c>
      <c r="L1426" s="5" t="s">
        <v>9229</v>
      </c>
      <c r="M1426" s="5" t="s">
        <v>30918</v>
      </c>
      <c r="N1426" s="5" t="s">
        <v>742</v>
      </c>
      <c r="O1426" s="5" t="s">
        <v>16891</v>
      </c>
      <c r="P1426" s="5" t="s">
        <v>8497</v>
      </c>
      <c r="Q1426" s="5">
        <v>0.978</v>
      </c>
      <c r="R1426" s="25">
        <f t="shared" si="22"/>
        <v>0.978</v>
      </c>
      <c r="S1426" s="30" t="s">
        <v>38017</v>
      </c>
      <c r="T1426" s="30" t="s">
        <v>278</v>
      </c>
      <c r="U1426" s="30" t="s">
        <v>33433</v>
      </c>
      <c r="V1426" s="5" t="s">
        <v>278</v>
      </c>
      <c r="W1426" s="28">
        <v>45255</v>
      </c>
      <c r="X1426" s="29">
        <v>1.2173</v>
      </c>
      <c r="Z1426" s="29">
        <v>1008.8391</v>
      </c>
      <c r="AA1426" s="29">
        <v>2.9042</v>
      </c>
      <c r="AB1426" s="29">
        <v>83.1234</v>
      </c>
      <c r="AC1426" s="29">
        <v>189.3969</v>
      </c>
    </row>
    <row r="1427" spans="1:29">
      <c r="A1427" s="13" t="s">
        <v>17909</v>
      </c>
      <c r="B1427" s="4" t="s">
        <v>144</v>
      </c>
      <c r="C1427" s="12" t="s">
        <v>31</v>
      </c>
      <c r="D1427" s="4" t="s">
        <v>1088</v>
      </c>
      <c r="E1427" s="4" t="s">
        <v>316</v>
      </c>
      <c r="F1427" s="4" t="s">
        <v>16938</v>
      </c>
      <c r="G1427" s="4" t="s">
        <v>376</v>
      </c>
      <c r="H1427" s="4" t="s">
        <v>376</v>
      </c>
      <c r="I1427" s="5" t="s">
        <v>38018</v>
      </c>
      <c r="J1427" s="5" t="s">
        <v>5727</v>
      </c>
      <c r="K1427" s="5" t="s">
        <v>1287</v>
      </c>
      <c r="L1427" s="5" t="s">
        <v>6634</v>
      </c>
      <c r="M1427" s="5" t="s">
        <v>16244</v>
      </c>
      <c r="N1427" s="5" t="s">
        <v>2403</v>
      </c>
      <c r="O1427" s="5" t="s">
        <v>18378</v>
      </c>
      <c r="P1427" s="5" t="s">
        <v>5312</v>
      </c>
      <c r="Q1427" s="5">
        <v>1.317</v>
      </c>
      <c r="R1427" s="25">
        <f t="shared" si="22"/>
        <v>1.317</v>
      </c>
      <c r="S1427" s="30" t="s">
        <v>38019</v>
      </c>
      <c r="T1427" s="30" t="s">
        <v>278</v>
      </c>
      <c r="U1427" s="30" t="s">
        <v>2326</v>
      </c>
      <c r="V1427" s="5" t="s">
        <v>278</v>
      </c>
      <c r="W1427" s="28">
        <v>45256</v>
      </c>
      <c r="X1427" s="29">
        <v>1.6815</v>
      </c>
      <c r="Z1427" s="29">
        <v>1009.2741</v>
      </c>
      <c r="AA1427" s="29">
        <v>3.6508</v>
      </c>
      <c r="AB1427" s="29">
        <v>82.0259</v>
      </c>
      <c r="AC1427" s="29">
        <v>189.3506</v>
      </c>
    </row>
    <row r="1428" spans="1:29">
      <c r="A1428" s="13" t="s">
        <v>17913</v>
      </c>
      <c r="B1428" s="4" t="s">
        <v>2298</v>
      </c>
      <c r="C1428" s="12" t="s">
        <v>31</v>
      </c>
      <c r="D1428" s="4" t="s">
        <v>1088</v>
      </c>
      <c r="E1428" s="4" t="s">
        <v>940</v>
      </c>
      <c r="F1428" s="4" t="s">
        <v>19993</v>
      </c>
      <c r="G1428" s="4" t="s">
        <v>392</v>
      </c>
      <c r="H1428" s="4" t="s">
        <v>256</v>
      </c>
      <c r="I1428" s="5" t="s">
        <v>38020</v>
      </c>
      <c r="J1428" s="5" t="s">
        <v>1339</v>
      </c>
      <c r="K1428" s="5" t="s">
        <v>2768</v>
      </c>
      <c r="L1428" s="5" t="s">
        <v>6954</v>
      </c>
      <c r="M1428" s="5" t="s">
        <v>38021</v>
      </c>
      <c r="N1428" s="5" t="s">
        <v>2411</v>
      </c>
      <c r="O1428" s="5" t="s">
        <v>38022</v>
      </c>
      <c r="P1428" s="5" t="s">
        <v>38023</v>
      </c>
      <c r="Q1428" s="5">
        <v>1.904</v>
      </c>
      <c r="R1428" s="25">
        <f t="shared" si="22"/>
        <v>1.904</v>
      </c>
      <c r="S1428" s="30" t="s">
        <v>38024</v>
      </c>
      <c r="T1428" s="30" t="s">
        <v>278</v>
      </c>
      <c r="U1428" s="30" t="s">
        <v>9520</v>
      </c>
      <c r="V1428" s="5" t="s">
        <v>278</v>
      </c>
      <c r="W1428" s="28">
        <v>45257</v>
      </c>
      <c r="X1428" s="29">
        <v>1.6945</v>
      </c>
      <c r="Z1428" s="29">
        <v>1009.3083</v>
      </c>
      <c r="AA1428" s="29">
        <v>4.5459</v>
      </c>
      <c r="AB1428" s="29">
        <v>81.8483</v>
      </c>
      <c r="AC1428" s="29">
        <v>185.1296</v>
      </c>
    </row>
    <row r="1429" spans="1:29">
      <c r="A1429" s="13" t="s">
        <v>17919</v>
      </c>
      <c r="B1429" s="4" t="s">
        <v>1307</v>
      </c>
      <c r="C1429" s="12" t="s">
        <v>31</v>
      </c>
      <c r="D1429" s="4" t="s">
        <v>63</v>
      </c>
      <c r="E1429" s="4" t="s">
        <v>30</v>
      </c>
      <c r="F1429" s="4" t="s">
        <v>636</v>
      </c>
      <c r="G1429" s="4" t="s">
        <v>208</v>
      </c>
      <c r="H1429" s="4" t="s">
        <v>258</v>
      </c>
      <c r="I1429" s="5" t="s">
        <v>38025</v>
      </c>
      <c r="J1429" s="5" t="s">
        <v>2555</v>
      </c>
      <c r="K1429" s="5" t="s">
        <v>199</v>
      </c>
      <c r="L1429" s="5" t="s">
        <v>6916</v>
      </c>
      <c r="M1429" s="5" t="s">
        <v>38026</v>
      </c>
      <c r="N1429" s="5" t="s">
        <v>1095</v>
      </c>
      <c r="O1429" s="5" t="s">
        <v>38027</v>
      </c>
      <c r="P1429" s="5" t="s">
        <v>29885</v>
      </c>
      <c r="Q1429" s="5">
        <v>1.969</v>
      </c>
      <c r="R1429" s="25">
        <f t="shared" si="22"/>
        <v>1.969</v>
      </c>
      <c r="S1429" s="30" t="s">
        <v>38028</v>
      </c>
      <c r="T1429" s="30" t="s">
        <v>278</v>
      </c>
      <c r="U1429" s="30" t="s">
        <v>10208</v>
      </c>
      <c r="V1429" s="5" t="s">
        <v>278</v>
      </c>
      <c r="W1429" s="28">
        <v>45258</v>
      </c>
      <c r="X1429" s="29">
        <v>0.8776</v>
      </c>
      <c r="Z1429" s="29">
        <v>1009.1833</v>
      </c>
      <c r="AA1429" s="29">
        <v>5.5458</v>
      </c>
      <c r="AB1429" s="29">
        <v>80.3626</v>
      </c>
      <c r="AC1429" s="29">
        <v>213.1219</v>
      </c>
    </row>
    <row r="1430" spans="1:29">
      <c r="A1430" s="13" t="s">
        <v>17925</v>
      </c>
      <c r="B1430" s="4" t="s">
        <v>83</v>
      </c>
      <c r="C1430" s="12" t="s">
        <v>31</v>
      </c>
      <c r="D1430" s="4" t="s">
        <v>83</v>
      </c>
      <c r="E1430" s="4" t="s">
        <v>269</v>
      </c>
      <c r="F1430" s="4" t="s">
        <v>15259</v>
      </c>
      <c r="G1430" s="4" t="s">
        <v>344</v>
      </c>
      <c r="H1430" s="4" t="s">
        <v>29</v>
      </c>
      <c r="I1430" s="5" t="s">
        <v>38029</v>
      </c>
      <c r="J1430" s="5" t="s">
        <v>1326</v>
      </c>
      <c r="K1430" s="5" t="s">
        <v>1587</v>
      </c>
      <c r="L1430" s="5" t="s">
        <v>4412</v>
      </c>
      <c r="M1430" s="5" t="s">
        <v>29703</v>
      </c>
      <c r="N1430" s="5" t="s">
        <v>1837</v>
      </c>
      <c r="O1430" s="5" t="s">
        <v>38030</v>
      </c>
      <c r="P1430" s="5" t="s">
        <v>9879</v>
      </c>
      <c r="Q1430" s="5">
        <v>1.809</v>
      </c>
      <c r="R1430" s="25">
        <f t="shared" si="22"/>
        <v>1.809</v>
      </c>
      <c r="S1430" s="30" t="s">
        <v>38031</v>
      </c>
      <c r="T1430" s="30" t="s">
        <v>278</v>
      </c>
      <c r="U1430" s="30" t="s">
        <v>1302</v>
      </c>
      <c r="V1430" s="5" t="s">
        <v>278</v>
      </c>
      <c r="W1430" s="28">
        <v>45259</v>
      </c>
      <c r="X1430" s="29">
        <v>3.0216</v>
      </c>
      <c r="Z1430" s="29">
        <v>1008.6249</v>
      </c>
      <c r="AA1430" s="29">
        <v>6.4975</v>
      </c>
      <c r="AB1430" s="29">
        <v>77.1691</v>
      </c>
      <c r="AC1430" s="29">
        <v>176.6196</v>
      </c>
    </row>
    <row r="1431" spans="1:29">
      <c r="A1431" s="13" t="s">
        <v>17930</v>
      </c>
      <c r="B1431" s="4" t="s">
        <v>50</v>
      </c>
      <c r="C1431" s="12" t="s">
        <v>31</v>
      </c>
      <c r="D1431" s="4" t="s">
        <v>269</v>
      </c>
      <c r="E1431" s="4" t="s">
        <v>269</v>
      </c>
      <c r="F1431" s="4" t="s">
        <v>1788</v>
      </c>
      <c r="G1431" s="4" t="s">
        <v>302</v>
      </c>
      <c r="H1431" s="4" t="s">
        <v>48</v>
      </c>
      <c r="I1431" s="5" t="s">
        <v>38032</v>
      </c>
      <c r="J1431" s="5" t="s">
        <v>4602</v>
      </c>
      <c r="K1431" s="5" t="s">
        <v>1533</v>
      </c>
      <c r="L1431" s="5" t="s">
        <v>210</v>
      </c>
      <c r="M1431" s="5" t="s">
        <v>22940</v>
      </c>
      <c r="N1431" s="5" t="s">
        <v>2254</v>
      </c>
      <c r="O1431" s="5" t="s">
        <v>33381</v>
      </c>
      <c r="P1431" s="5" t="s">
        <v>25111</v>
      </c>
      <c r="Q1431" s="5">
        <v>1.562</v>
      </c>
      <c r="R1431" s="25">
        <f t="shared" si="22"/>
        <v>1.562</v>
      </c>
      <c r="S1431" s="30" t="s">
        <v>38033</v>
      </c>
      <c r="T1431" s="30" t="s">
        <v>278</v>
      </c>
      <c r="U1431" s="30" t="s">
        <v>965</v>
      </c>
      <c r="V1431" s="5" t="s">
        <v>278</v>
      </c>
      <c r="W1431" s="28">
        <v>45260</v>
      </c>
      <c r="X1431" s="29">
        <v>2.8154</v>
      </c>
      <c r="Z1431" s="29">
        <v>1007.6041</v>
      </c>
      <c r="AA1431" s="29">
        <v>7.2583</v>
      </c>
      <c r="AB1431" s="29">
        <v>73.8517</v>
      </c>
      <c r="AC1431" s="29">
        <v>188.4082</v>
      </c>
    </row>
    <row r="1432" spans="1:29">
      <c r="A1432" s="13" t="s">
        <v>17936</v>
      </c>
      <c r="B1432" s="4" t="s">
        <v>344</v>
      </c>
      <c r="C1432" s="12" t="s">
        <v>31</v>
      </c>
      <c r="D1432" s="4" t="s">
        <v>269</v>
      </c>
      <c r="E1432" s="4" t="s">
        <v>269</v>
      </c>
      <c r="F1432" s="4" t="s">
        <v>3064</v>
      </c>
      <c r="G1432" s="4" t="s">
        <v>942</v>
      </c>
      <c r="H1432" s="4" t="s">
        <v>143</v>
      </c>
      <c r="I1432" s="5" t="s">
        <v>38034</v>
      </c>
      <c r="J1432" s="5" t="s">
        <v>313</v>
      </c>
      <c r="K1432" s="5" t="s">
        <v>199</v>
      </c>
      <c r="L1432" s="5" t="s">
        <v>1558</v>
      </c>
      <c r="M1432" s="5" t="s">
        <v>38035</v>
      </c>
      <c r="N1432" s="5" t="s">
        <v>216</v>
      </c>
      <c r="O1432" s="5" t="s">
        <v>10513</v>
      </c>
      <c r="P1432" s="5" t="s">
        <v>38036</v>
      </c>
      <c r="Q1432" s="5">
        <v>1.219</v>
      </c>
      <c r="R1432" s="25">
        <f t="shared" si="22"/>
        <v>1.219</v>
      </c>
      <c r="S1432" s="30" t="s">
        <v>12284</v>
      </c>
      <c r="T1432" s="30" t="s">
        <v>278</v>
      </c>
      <c r="U1432" s="30" t="s">
        <v>6941</v>
      </c>
      <c r="V1432" s="5" t="s">
        <v>278</v>
      </c>
      <c r="W1432" s="28">
        <v>45261</v>
      </c>
      <c r="X1432" s="29">
        <v>2.2262</v>
      </c>
      <c r="Z1432" s="29">
        <v>1007.0766</v>
      </c>
      <c r="AA1432" s="29">
        <v>7.8374</v>
      </c>
      <c r="AB1432" s="29">
        <v>71.5993</v>
      </c>
      <c r="AC1432" s="29">
        <v>189.5279</v>
      </c>
    </row>
    <row r="1433" spans="1:29">
      <c r="A1433" s="13" t="s">
        <v>17942</v>
      </c>
      <c r="B1433" s="4" t="s">
        <v>226</v>
      </c>
      <c r="C1433" s="12" t="s">
        <v>31</v>
      </c>
      <c r="D1433" s="4" t="s">
        <v>269</v>
      </c>
      <c r="E1433" s="4" t="s">
        <v>269</v>
      </c>
      <c r="F1433" s="4" t="s">
        <v>8001</v>
      </c>
      <c r="G1433" s="4" t="s">
        <v>942</v>
      </c>
      <c r="H1433" s="4" t="s">
        <v>238</v>
      </c>
      <c r="I1433" s="5" t="s">
        <v>38037</v>
      </c>
      <c r="J1433" s="5" t="s">
        <v>1855</v>
      </c>
      <c r="K1433" s="5" t="s">
        <v>168</v>
      </c>
      <c r="L1433" s="5" t="s">
        <v>4149</v>
      </c>
      <c r="M1433" s="5" t="s">
        <v>2141</v>
      </c>
      <c r="N1433" s="5" t="s">
        <v>216</v>
      </c>
      <c r="O1433" s="5" t="s">
        <v>38038</v>
      </c>
      <c r="P1433" s="5" t="s">
        <v>21450</v>
      </c>
      <c r="Q1433" s="5">
        <v>1.069</v>
      </c>
      <c r="R1433" s="25">
        <f t="shared" si="22"/>
        <v>1.069</v>
      </c>
      <c r="S1433" s="30" t="s">
        <v>38039</v>
      </c>
      <c r="T1433" s="30" t="s">
        <v>278</v>
      </c>
      <c r="U1433" s="30" t="s">
        <v>1014</v>
      </c>
      <c r="V1433" s="5" t="s">
        <v>278</v>
      </c>
      <c r="W1433" s="28">
        <v>45262</v>
      </c>
      <c r="X1433" s="29">
        <v>1.6387</v>
      </c>
      <c r="Z1433" s="29">
        <v>1006.8233</v>
      </c>
      <c r="AA1433" s="29">
        <v>7.9766</v>
      </c>
      <c r="AB1433" s="29">
        <v>71.0533</v>
      </c>
      <c r="AC1433" s="29">
        <v>196.1763</v>
      </c>
    </row>
    <row r="1434" spans="1:29">
      <c r="A1434" s="13" t="s">
        <v>17947</v>
      </c>
      <c r="B1434" s="4" t="s">
        <v>376</v>
      </c>
      <c r="C1434" s="12" t="s">
        <v>31</v>
      </c>
      <c r="D1434" s="4" t="s">
        <v>269</v>
      </c>
      <c r="E1434" s="4" t="s">
        <v>269</v>
      </c>
      <c r="F1434" s="4" t="s">
        <v>15259</v>
      </c>
      <c r="G1434" s="4" t="s">
        <v>942</v>
      </c>
      <c r="H1434" s="4" t="s">
        <v>316</v>
      </c>
      <c r="I1434" s="5" t="s">
        <v>38040</v>
      </c>
      <c r="J1434" s="5" t="s">
        <v>2894</v>
      </c>
      <c r="K1434" s="5" t="s">
        <v>975</v>
      </c>
      <c r="L1434" s="5" t="s">
        <v>3018</v>
      </c>
      <c r="M1434" s="5" t="s">
        <v>4216</v>
      </c>
      <c r="N1434" s="5" t="s">
        <v>168</v>
      </c>
      <c r="O1434" s="5" t="s">
        <v>11119</v>
      </c>
      <c r="P1434" s="5" t="s">
        <v>20646</v>
      </c>
      <c r="Q1434" s="5">
        <v>1.09</v>
      </c>
      <c r="R1434" s="25">
        <f t="shared" si="22"/>
        <v>1.09</v>
      </c>
      <c r="S1434" s="30" t="s">
        <v>38041</v>
      </c>
      <c r="T1434" s="30" t="s">
        <v>278</v>
      </c>
      <c r="U1434" s="30" t="s">
        <v>528</v>
      </c>
      <c r="V1434" s="5" t="s">
        <v>278</v>
      </c>
      <c r="W1434" s="28">
        <v>45263</v>
      </c>
      <c r="X1434" s="29">
        <v>0.9739</v>
      </c>
      <c r="Z1434" s="29">
        <v>1007.33</v>
      </c>
      <c r="AA1434" s="29">
        <v>7.7851</v>
      </c>
      <c r="AB1434" s="29">
        <v>71.176</v>
      </c>
      <c r="AC1434" s="29">
        <v>232.797</v>
      </c>
    </row>
    <row r="1435" spans="1:29">
      <c r="A1435" s="13" t="s">
        <v>17952</v>
      </c>
      <c r="B1435" s="4" t="s">
        <v>1243</v>
      </c>
      <c r="C1435" s="12" t="s">
        <v>31</v>
      </c>
      <c r="D1435" s="4" t="s">
        <v>2663</v>
      </c>
      <c r="E1435" s="4" t="s">
        <v>158</v>
      </c>
      <c r="F1435" s="4" t="s">
        <v>265</v>
      </c>
      <c r="G1435" s="4" t="s">
        <v>942</v>
      </c>
      <c r="H1435" s="4" t="s">
        <v>65</v>
      </c>
      <c r="I1435" s="5" t="s">
        <v>38042</v>
      </c>
      <c r="J1435" s="5" t="s">
        <v>1098</v>
      </c>
      <c r="K1435" s="5" t="s">
        <v>2768</v>
      </c>
      <c r="L1435" s="5" t="s">
        <v>3639</v>
      </c>
      <c r="M1435" s="5" t="s">
        <v>29372</v>
      </c>
      <c r="N1435" s="5" t="s">
        <v>293</v>
      </c>
      <c r="O1435" s="5" t="s">
        <v>15350</v>
      </c>
      <c r="P1435" s="5" t="s">
        <v>3396</v>
      </c>
      <c r="Q1435" s="5">
        <v>1.01</v>
      </c>
      <c r="R1435" s="25">
        <f t="shared" si="22"/>
        <v>1.01</v>
      </c>
      <c r="S1435" s="30" t="s">
        <v>38043</v>
      </c>
      <c r="T1435" s="30" t="s">
        <v>278</v>
      </c>
      <c r="U1435" s="30" t="s">
        <v>440</v>
      </c>
      <c r="V1435" s="5" t="s">
        <v>278</v>
      </c>
      <c r="W1435" s="28">
        <v>45264</v>
      </c>
      <c r="X1435" s="29">
        <v>0.8079</v>
      </c>
      <c r="Z1435" s="29">
        <v>1007.6467</v>
      </c>
      <c r="AA1435" s="29">
        <v>7.5866</v>
      </c>
      <c r="AB1435" s="29">
        <v>72.0193</v>
      </c>
      <c r="AC1435" s="29">
        <v>248.7046</v>
      </c>
    </row>
    <row r="1436" spans="1:29">
      <c r="A1436" s="13" t="s">
        <v>17955</v>
      </c>
      <c r="B1436" s="4" t="s">
        <v>638</v>
      </c>
      <c r="C1436" s="12" t="s">
        <v>31</v>
      </c>
      <c r="D1436" s="4" t="s">
        <v>129</v>
      </c>
      <c r="E1436" s="4" t="s">
        <v>968</v>
      </c>
      <c r="F1436" s="4" t="s">
        <v>14399</v>
      </c>
      <c r="G1436" s="4" t="s">
        <v>302</v>
      </c>
      <c r="H1436" s="4" t="s">
        <v>574</v>
      </c>
      <c r="I1436" s="5" t="s">
        <v>38044</v>
      </c>
      <c r="J1436" s="5" t="s">
        <v>1063</v>
      </c>
      <c r="K1436" s="5" t="s">
        <v>742</v>
      </c>
      <c r="L1436" s="5" t="s">
        <v>3765</v>
      </c>
      <c r="M1436" s="5" t="s">
        <v>20096</v>
      </c>
      <c r="N1436" s="5" t="s">
        <v>2411</v>
      </c>
      <c r="O1436" s="5" t="s">
        <v>10737</v>
      </c>
      <c r="P1436" s="5" t="s">
        <v>45</v>
      </c>
      <c r="Q1436" s="5">
        <v>1.033</v>
      </c>
      <c r="R1436" s="25">
        <f t="shared" si="22"/>
        <v>1.033</v>
      </c>
      <c r="S1436" s="30" t="s">
        <v>38045</v>
      </c>
      <c r="T1436" s="30" t="s">
        <v>278</v>
      </c>
      <c r="U1436" s="30" t="s">
        <v>2257</v>
      </c>
      <c r="V1436" s="5" t="s">
        <v>278</v>
      </c>
      <c r="W1436" s="28">
        <v>45265</v>
      </c>
      <c r="X1436" s="29">
        <v>0.7417</v>
      </c>
      <c r="Z1436" s="29">
        <v>1007.8858</v>
      </c>
      <c r="AA1436" s="29">
        <v>7.3749</v>
      </c>
      <c r="AB1436" s="29">
        <v>73.9757</v>
      </c>
      <c r="AC1436" s="29">
        <v>210.1192</v>
      </c>
    </row>
    <row r="1437" spans="1:29">
      <c r="A1437" s="13" t="s">
        <v>17960</v>
      </c>
      <c r="B1437" s="4" t="s">
        <v>360</v>
      </c>
      <c r="C1437" s="12" t="s">
        <v>31</v>
      </c>
      <c r="D1437" s="4" t="s">
        <v>940</v>
      </c>
      <c r="E1437" s="4" t="s">
        <v>284</v>
      </c>
      <c r="F1437" s="4" t="s">
        <v>233</v>
      </c>
      <c r="G1437" s="4" t="s">
        <v>344</v>
      </c>
      <c r="H1437" s="4" t="s">
        <v>345</v>
      </c>
      <c r="I1437" s="5" t="s">
        <v>38046</v>
      </c>
      <c r="J1437" s="5" t="s">
        <v>324</v>
      </c>
      <c r="K1437" s="5" t="s">
        <v>2245</v>
      </c>
      <c r="L1437" s="5" t="s">
        <v>2323</v>
      </c>
      <c r="M1437" s="5" t="s">
        <v>8664</v>
      </c>
      <c r="N1437" s="5" t="s">
        <v>2768</v>
      </c>
      <c r="O1437" s="5" t="s">
        <v>25630</v>
      </c>
      <c r="P1437" s="5" t="s">
        <v>38047</v>
      </c>
      <c r="Q1437" s="5">
        <v>1.093</v>
      </c>
      <c r="R1437" s="25">
        <f t="shared" si="22"/>
        <v>1.093</v>
      </c>
      <c r="S1437" s="30" t="s">
        <v>38048</v>
      </c>
      <c r="T1437" s="30" t="s">
        <v>278</v>
      </c>
      <c r="U1437" s="30" t="s">
        <v>2712</v>
      </c>
      <c r="V1437" s="5" t="s">
        <v>278</v>
      </c>
      <c r="W1437" s="28">
        <v>45266</v>
      </c>
      <c r="X1437" s="29">
        <v>1.0255</v>
      </c>
      <c r="Z1437" s="29">
        <v>1008.7243</v>
      </c>
      <c r="AA1437" s="29">
        <v>6.9642</v>
      </c>
      <c r="AB1437" s="29">
        <v>77.0983</v>
      </c>
      <c r="AC1437" s="29">
        <v>136.8652</v>
      </c>
    </row>
    <row r="1438" spans="1:29">
      <c r="A1438" s="13" t="s">
        <v>17965</v>
      </c>
      <c r="B1438" s="4" t="s">
        <v>615</v>
      </c>
      <c r="C1438" s="12" t="s">
        <v>31</v>
      </c>
      <c r="D1438" s="4" t="s">
        <v>158</v>
      </c>
      <c r="E1438" s="4" t="s">
        <v>271</v>
      </c>
      <c r="F1438" s="4" t="s">
        <v>217</v>
      </c>
      <c r="G1438" s="4" t="s">
        <v>392</v>
      </c>
      <c r="H1438" s="4" t="s">
        <v>224</v>
      </c>
      <c r="I1438" s="5" t="s">
        <v>38049</v>
      </c>
      <c r="J1438" s="5" t="s">
        <v>1734</v>
      </c>
      <c r="K1438" s="5" t="s">
        <v>2768</v>
      </c>
      <c r="L1438" s="5" t="s">
        <v>11936</v>
      </c>
      <c r="M1438" s="5" t="s">
        <v>38050</v>
      </c>
      <c r="N1438" s="5" t="s">
        <v>2376</v>
      </c>
      <c r="O1438" s="5" t="s">
        <v>38051</v>
      </c>
      <c r="P1438" s="5" t="s">
        <v>12247</v>
      </c>
      <c r="Q1438" s="5">
        <v>1.716</v>
      </c>
      <c r="R1438" s="25">
        <f t="shared" si="22"/>
        <v>1.716</v>
      </c>
      <c r="S1438" s="30" t="s">
        <v>28546</v>
      </c>
      <c r="T1438" s="30" t="s">
        <v>278</v>
      </c>
      <c r="U1438" s="30" t="s">
        <v>1905</v>
      </c>
      <c r="V1438" s="5" t="s">
        <v>278</v>
      </c>
      <c r="W1438" s="28">
        <v>45267</v>
      </c>
      <c r="X1438" s="29">
        <v>0.7201</v>
      </c>
      <c r="Z1438" s="29">
        <v>1009.8741</v>
      </c>
      <c r="AA1438" s="29">
        <v>6.925</v>
      </c>
      <c r="AB1438" s="29">
        <v>76.9884</v>
      </c>
      <c r="AC1438" s="29">
        <v>110.0439</v>
      </c>
    </row>
    <row r="1439" spans="1:29">
      <c r="A1439" s="13" t="s">
        <v>17971</v>
      </c>
      <c r="B1439" s="4" t="s">
        <v>615</v>
      </c>
      <c r="C1439" s="12" t="s">
        <v>31</v>
      </c>
      <c r="D1439" s="4" t="s">
        <v>158</v>
      </c>
      <c r="E1439" s="4" t="s">
        <v>271</v>
      </c>
      <c r="F1439" s="4" t="s">
        <v>254</v>
      </c>
      <c r="G1439" s="4" t="s">
        <v>376</v>
      </c>
      <c r="H1439" s="4" t="s">
        <v>48</v>
      </c>
      <c r="I1439" s="5" t="s">
        <v>38052</v>
      </c>
      <c r="J1439" s="5" t="s">
        <v>11936</v>
      </c>
      <c r="K1439" s="5" t="s">
        <v>105</v>
      </c>
      <c r="L1439" s="5" t="s">
        <v>9709</v>
      </c>
      <c r="M1439" s="5" t="s">
        <v>22007</v>
      </c>
      <c r="N1439" s="5" t="s">
        <v>1587</v>
      </c>
      <c r="O1439" s="5" t="s">
        <v>38053</v>
      </c>
      <c r="P1439" s="5" t="s">
        <v>20532</v>
      </c>
      <c r="Q1439" s="5">
        <v>1.529</v>
      </c>
      <c r="R1439" s="25">
        <f t="shared" si="22"/>
        <v>1.529</v>
      </c>
      <c r="S1439" s="30" t="s">
        <v>38054</v>
      </c>
      <c r="T1439" s="30" t="s">
        <v>278</v>
      </c>
      <c r="U1439" s="30" t="s">
        <v>627</v>
      </c>
      <c r="V1439" s="5" t="s">
        <v>278</v>
      </c>
      <c r="W1439" s="28">
        <v>45268</v>
      </c>
      <c r="X1439" s="29">
        <v>2.037</v>
      </c>
      <c r="Z1439" s="29">
        <v>1010.6633</v>
      </c>
      <c r="AA1439" s="29">
        <v>6.4241</v>
      </c>
      <c r="AB1439" s="29">
        <v>81.7467</v>
      </c>
      <c r="AC1439" s="29">
        <v>11.2881</v>
      </c>
    </row>
    <row r="1440" spans="1:29">
      <c r="A1440" s="13" t="s">
        <v>17976</v>
      </c>
      <c r="B1440" s="4" t="s">
        <v>519</v>
      </c>
      <c r="C1440" s="12" t="s">
        <v>31</v>
      </c>
      <c r="D1440" s="4" t="s">
        <v>314</v>
      </c>
      <c r="E1440" s="4" t="s">
        <v>2298</v>
      </c>
      <c r="F1440" s="4" t="s">
        <v>6857</v>
      </c>
      <c r="G1440" s="4" t="s">
        <v>34</v>
      </c>
      <c r="H1440" s="4" t="s">
        <v>32</v>
      </c>
      <c r="I1440" s="5" t="s">
        <v>38055</v>
      </c>
      <c r="J1440" s="5" t="s">
        <v>9831</v>
      </c>
      <c r="K1440" s="5" t="s">
        <v>647</v>
      </c>
      <c r="L1440" s="5" t="s">
        <v>1722</v>
      </c>
      <c r="M1440" s="5" t="s">
        <v>17765</v>
      </c>
      <c r="N1440" s="5" t="s">
        <v>278</v>
      </c>
      <c r="O1440" s="5" t="s">
        <v>28601</v>
      </c>
      <c r="P1440" s="5" t="s">
        <v>18167</v>
      </c>
      <c r="Q1440" s="5">
        <v>1.21</v>
      </c>
      <c r="R1440" s="25">
        <f t="shared" si="22"/>
        <v>1.21</v>
      </c>
      <c r="S1440" s="30" t="s">
        <v>36992</v>
      </c>
      <c r="T1440" s="30" t="s">
        <v>278</v>
      </c>
      <c r="U1440" s="30" t="s">
        <v>690</v>
      </c>
      <c r="V1440" s="5" t="s">
        <v>278</v>
      </c>
      <c r="W1440" s="28">
        <v>45269</v>
      </c>
      <c r="X1440" s="29">
        <v>1.7806</v>
      </c>
      <c r="Z1440" s="29">
        <v>1011.3958</v>
      </c>
      <c r="AA1440" s="29">
        <v>6.1117</v>
      </c>
      <c r="AB1440" s="29">
        <v>85.5325</v>
      </c>
      <c r="AC1440" s="29">
        <v>14.7272</v>
      </c>
    </row>
    <row r="1441" spans="1:29">
      <c r="A1441" s="13" t="s">
        <v>17980</v>
      </c>
      <c r="B1441" s="4" t="s">
        <v>519</v>
      </c>
      <c r="C1441" s="12" t="s">
        <v>31</v>
      </c>
      <c r="D1441" s="4" t="s">
        <v>314</v>
      </c>
      <c r="E1441" s="4" t="s">
        <v>2298</v>
      </c>
      <c r="F1441" s="4" t="s">
        <v>602</v>
      </c>
      <c r="G1441" s="4" t="s">
        <v>34</v>
      </c>
      <c r="H1441" s="4" t="s">
        <v>603</v>
      </c>
      <c r="I1441" s="5" t="s">
        <v>38056</v>
      </c>
      <c r="J1441" s="5" t="s">
        <v>11722</v>
      </c>
      <c r="K1441" s="5" t="s">
        <v>232</v>
      </c>
      <c r="L1441" s="5" t="s">
        <v>4172</v>
      </c>
      <c r="M1441" s="5" t="s">
        <v>37630</v>
      </c>
      <c r="N1441" s="5" t="s">
        <v>1533</v>
      </c>
      <c r="O1441" s="5" t="s">
        <v>38057</v>
      </c>
      <c r="P1441" s="5" t="s">
        <v>11214</v>
      </c>
      <c r="Q1441" s="5">
        <v>1.113</v>
      </c>
      <c r="R1441" s="25">
        <f t="shared" si="22"/>
        <v>1.113</v>
      </c>
      <c r="S1441" s="30" t="s">
        <v>38058</v>
      </c>
      <c r="T1441" s="30" t="s">
        <v>278</v>
      </c>
      <c r="U1441" s="30" t="s">
        <v>279</v>
      </c>
      <c r="V1441" s="5" t="s">
        <v>278</v>
      </c>
      <c r="W1441" s="28">
        <v>45270</v>
      </c>
      <c r="X1441" s="29">
        <v>1.3959</v>
      </c>
      <c r="Z1441" s="29">
        <v>1011.7716</v>
      </c>
      <c r="AA1441" s="29">
        <v>6.1033</v>
      </c>
      <c r="AB1441" s="29">
        <v>86.2266</v>
      </c>
      <c r="AC1441" s="29">
        <v>30.3388</v>
      </c>
    </row>
    <row r="1442" spans="10:23">
      <c r="J1442" s="5" t="s">
        <v>237</v>
      </c>
      <c r="R1442" s="25" t="str">
        <f t="shared" si="22"/>
        <v/>
      </c>
      <c r="W1442" s="28">
        <v>45271</v>
      </c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1442"/>
  <sheetViews>
    <sheetView workbookViewId="0">
      <pane ySplit="1" topLeftCell="A2" activePane="bottomLeft" state="frozen"/>
      <selection/>
      <selection pane="bottomLeft" activeCell="J1" sqref="I$1:J$1048576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  <col min="26" max="26" width="12.4545454545455" customWidth="1"/>
  </cols>
  <sheetData>
    <row r="1" ht="59.25" customHeight="1" spans="1:29">
      <c r="A1" s="6" t="s">
        <v>0</v>
      </c>
      <c r="B1" s="7" t="s">
        <v>1</v>
      </c>
      <c r="C1" s="7" t="s">
        <v>4</v>
      </c>
      <c r="D1" s="7" t="s">
        <v>3</v>
      </c>
      <c r="E1" s="8" t="s">
        <v>2</v>
      </c>
      <c r="F1" s="7" t="s">
        <v>6</v>
      </c>
      <c r="G1" s="7" t="s">
        <v>5</v>
      </c>
      <c r="H1" s="7" t="s">
        <v>7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</row>
    <row r="2" s="1" customFormat="1" spans="1:29">
      <c r="A2" s="9" t="s">
        <v>10234</v>
      </c>
      <c r="B2" s="10" t="s">
        <v>2687</v>
      </c>
      <c r="C2" s="10" t="s">
        <v>31</v>
      </c>
      <c r="D2" s="10" t="s">
        <v>1433</v>
      </c>
      <c r="E2" s="10" t="s">
        <v>112</v>
      </c>
      <c r="F2" s="10" t="s">
        <v>4413</v>
      </c>
      <c r="G2" s="10" t="s">
        <v>407</v>
      </c>
      <c r="H2" s="10">
        <v>18</v>
      </c>
      <c r="I2" s="16" t="s">
        <v>38059</v>
      </c>
      <c r="J2" s="17" t="s">
        <v>1718</v>
      </c>
      <c r="K2" s="18" t="s">
        <v>1939</v>
      </c>
      <c r="L2" s="17" t="s">
        <v>4201</v>
      </c>
      <c r="M2" s="17" t="s">
        <v>30664</v>
      </c>
      <c r="N2" s="17" t="s">
        <v>2458</v>
      </c>
      <c r="O2" s="17" t="s">
        <v>38060</v>
      </c>
      <c r="P2" s="17" t="s">
        <v>30171</v>
      </c>
      <c r="Q2" s="17">
        <v>4.199</v>
      </c>
      <c r="R2" s="25">
        <f t="shared" ref="R2:R65" si="0">IF(COUNTBLANK(Q2)&gt;0,"",SUM(N2:Q2))</f>
        <v>4.199</v>
      </c>
      <c r="S2" s="26" t="s">
        <v>9625</v>
      </c>
      <c r="T2" s="27" t="s">
        <v>609</v>
      </c>
      <c r="U2" s="27" t="s">
        <v>13929</v>
      </c>
      <c r="V2" s="18" t="s">
        <v>125</v>
      </c>
      <c r="W2" s="28"/>
      <c r="X2" s="29">
        <v>2.1</v>
      </c>
      <c r="Y2" s="18">
        <v>0</v>
      </c>
      <c r="Z2" s="29">
        <v>1017.5</v>
      </c>
      <c r="AA2" s="29">
        <v>2</v>
      </c>
      <c r="AB2" s="29">
        <v>48</v>
      </c>
      <c r="AC2" s="29">
        <v>33.2</v>
      </c>
    </row>
    <row r="3" s="1" customFormat="1" spans="1:29">
      <c r="A3" s="9" t="s">
        <v>10238</v>
      </c>
      <c r="B3" s="10" t="s">
        <v>655</v>
      </c>
      <c r="C3" s="10" t="s">
        <v>160</v>
      </c>
      <c r="D3" s="10" t="s">
        <v>2298</v>
      </c>
      <c r="E3" s="10" t="s">
        <v>574</v>
      </c>
      <c r="F3" s="10" t="s">
        <v>4253</v>
      </c>
      <c r="G3" s="10" t="s">
        <v>224</v>
      </c>
      <c r="H3" s="10" t="s">
        <v>942</v>
      </c>
      <c r="I3" s="16" t="s">
        <v>28710</v>
      </c>
      <c r="J3" s="17" t="s">
        <v>1902</v>
      </c>
      <c r="K3" s="18" t="s">
        <v>185</v>
      </c>
      <c r="L3" s="17" t="s">
        <v>7385</v>
      </c>
      <c r="M3" s="17" t="s">
        <v>38061</v>
      </c>
      <c r="N3" s="17" t="s">
        <v>4935</v>
      </c>
      <c r="O3" s="17" t="s">
        <v>25422</v>
      </c>
      <c r="P3" s="17" t="s">
        <v>15787</v>
      </c>
      <c r="Q3" s="17">
        <v>3.92</v>
      </c>
      <c r="R3" s="25">
        <f t="shared" si="0"/>
        <v>3.92</v>
      </c>
      <c r="S3" s="26" t="s">
        <v>21272</v>
      </c>
      <c r="T3" s="27" t="s">
        <v>7688</v>
      </c>
      <c r="U3" s="27" t="s">
        <v>1779</v>
      </c>
      <c r="V3" s="18" t="s">
        <v>515</v>
      </c>
      <c r="W3" s="28"/>
      <c r="X3" s="29">
        <v>1.9</v>
      </c>
      <c r="Y3" s="18">
        <v>0</v>
      </c>
      <c r="Z3" s="29">
        <v>1016.8</v>
      </c>
      <c r="AA3" s="29">
        <v>2.1</v>
      </c>
      <c r="AB3" s="29">
        <v>49</v>
      </c>
      <c r="AC3" s="29">
        <v>58.9</v>
      </c>
    </row>
    <row r="4" s="1" customFormat="1" spans="1:29">
      <c r="A4" s="9" t="s">
        <v>10243</v>
      </c>
      <c r="B4" s="10" t="s">
        <v>284</v>
      </c>
      <c r="C4" s="10" t="s">
        <v>68</v>
      </c>
      <c r="D4" s="10" t="s">
        <v>2687</v>
      </c>
      <c r="E4" s="10" t="s">
        <v>28</v>
      </c>
      <c r="F4" s="10" t="s">
        <v>14235</v>
      </c>
      <c r="G4" s="10" t="s">
        <v>393</v>
      </c>
      <c r="H4" s="10" t="s">
        <v>115</v>
      </c>
      <c r="I4" s="16" t="s">
        <v>38062</v>
      </c>
      <c r="J4" s="17" t="s">
        <v>403</v>
      </c>
      <c r="K4" s="18" t="s">
        <v>416</v>
      </c>
      <c r="L4" s="17" t="s">
        <v>3922</v>
      </c>
      <c r="M4" s="17" t="s">
        <v>18352</v>
      </c>
      <c r="N4" s="17" t="s">
        <v>731</v>
      </c>
      <c r="O4" s="17" t="s">
        <v>29464</v>
      </c>
      <c r="P4" s="17" t="s">
        <v>26680</v>
      </c>
      <c r="Q4" s="17">
        <v>3.307</v>
      </c>
      <c r="R4" s="25">
        <f t="shared" si="0"/>
        <v>3.307</v>
      </c>
      <c r="S4" s="26" t="s">
        <v>7846</v>
      </c>
      <c r="T4" s="27" t="s">
        <v>9229</v>
      </c>
      <c r="U4" s="27" t="s">
        <v>13929</v>
      </c>
      <c r="V4" s="18" t="s">
        <v>515</v>
      </c>
      <c r="W4" s="28"/>
      <c r="X4" s="29">
        <v>2</v>
      </c>
      <c r="Y4" s="18">
        <v>0</v>
      </c>
      <c r="Z4" s="29">
        <v>1016.4</v>
      </c>
      <c r="AA4" s="29">
        <v>1.9</v>
      </c>
      <c r="AB4" s="29">
        <v>51</v>
      </c>
      <c r="AC4" s="29">
        <v>28.9</v>
      </c>
    </row>
    <row r="5" s="1" customFormat="1" spans="1:29">
      <c r="A5" s="9" t="s">
        <v>10247</v>
      </c>
      <c r="B5" s="10" t="s">
        <v>114</v>
      </c>
      <c r="C5" s="10" t="s">
        <v>317</v>
      </c>
      <c r="D5" s="10" t="s">
        <v>655</v>
      </c>
      <c r="E5" s="10" t="s">
        <v>80</v>
      </c>
      <c r="F5" s="10" t="s">
        <v>7970</v>
      </c>
      <c r="G5" s="10" t="s">
        <v>130</v>
      </c>
      <c r="H5" s="10" t="s">
        <v>99</v>
      </c>
      <c r="I5" s="16" t="s">
        <v>9107</v>
      </c>
      <c r="J5" s="17" t="s">
        <v>2369</v>
      </c>
      <c r="K5" s="18" t="s">
        <v>501</v>
      </c>
      <c r="L5" s="17" t="s">
        <v>10227</v>
      </c>
      <c r="M5" s="17" t="s">
        <v>22372</v>
      </c>
      <c r="N5" s="17" t="s">
        <v>4405</v>
      </c>
      <c r="O5" s="17" t="s">
        <v>27253</v>
      </c>
      <c r="P5" s="17" t="s">
        <v>9609</v>
      </c>
      <c r="Q5" s="17">
        <v>2.823</v>
      </c>
      <c r="R5" s="25">
        <f t="shared" si="0"/>
        <v>2.823</v>
      </c>
      <c r="S5" s="26" t="s">
        <v>8449</v>
      </c>
      <c r="T5" s="27" t="s">
        <v>8701</v>
      </c>
      <c r="U5" s="27" t="s">
        <v>3240</v>
      </c>
      <c r="V5" s="18" t="s">
        <v>414</v>
      </c>
      <c r="W5" s="28"/>
      <c r="X5" s="29">
        <v>2.1</v>
      </c>
      <c r="Y5" s="18">
        <v>0</v>
      </c>
      <c r="Z5" s="29">
        <v>1016.1</v>
      </c>
      <c r="AA5" s="29">
        <v>1.5</v>
      </c>
      <c r="AB5" s="29">
        <v>55</v>
      </c>
      <c r="AC5" s="29">
        <v>10</v>
      </c>
    </row>
    <row r="6" s="1" customFormat="1" spans="1:29">
      <c r="A6" s="9" t="s">
        <v>10251</v>
      </c>
      <c r="B6" s="10" t="s">
        <v>968</v>
      </c>
      <c r="C6" s="10" t="s">
        <v>68</v>
      </c>
      <c r="D6" s="10" t="s">
        <v>114</v>
      </c>
      <c r="E6" s="10" t="s">
        <v>722</v>
      </c>
      <c r="F6" s="10" t="s">
        <v>178</v>
      </c>
      <c r="G6" s="10" t="s">
        <v>66</v>
      </c>
      <c r="H6" s="10" t="s">
        <v>68</v>
      </c>
      <c r="I6" s="16" t="s">
        <v>38063</v>
      </c>
      <c r="J6" s="17" t="s">
        <v>3223</v>
      </c>
      <c r="K6" s="18" t="s">
        <v>1939</v>
      </c>
      <c r="L6" s="17" t="s">
        <v>6171</v>
      </c>
      <c r="M6" s="17" t="s">
        <v>12955</v>
      </c>
      <c r="N6" s="17" t="s">
        <v>2387</v>
      </c>
      <c r="O6" s="17" t="s">
        <v>38064</v>
      </c>
      <c r="P6" s="17" t="s">
        <v>4648</v>
      </c>
      <c r="Q6" s="17">
        <v>2.788</v>
      </c>
      <c r="R6" s="25">
        <f t="shared" si="0"/>
        <v>2.788</v>
      </c>
      <c r="S6" s="26" t="s">
        <v>19321</v>
      </c>
      <c r="T6" s="27" t="s">
        <v>893</v>
      </c>
      <c r="U6" s="27" t="s">
        <v>16426</v>
      </c>
      <c r="V6" s="18" t="s">
        <v>338</v>
      </c>
      <c r="W6" s="28"/>
      <c r="X6" s="29">
        <v>1.7</v>
      </c>
      <c r="Y6" s="18">
        <v>0</v>
      </c>
      <c r="Z6" s="29">
        <v>1015.4</v>
      </c>
      <c r="AA6" s="29">
        <v>1.9</v>
      </c>
      <c r="AB6" s="29">
        <v>51</v>
      </c>
      <c r="AC6" s="29">
        <v>93.8</v>
      </c>
    </row>
    <row r="7" s="1" customFormat="1" spans="1:29">
      <c r="A7" s="9" t="s">
        <v>10257</v>
      </c>
      <c r="B7" s="10" t="s">
        <v>206</v>
      </c>
      <c r="C7" s="10" t="s">
        <v>317</v>
      </c>
      <c r="D7" s="10" t="s">
        <v>206</v>
      </c>
      <c r="E7" s="10" t="s">
        <v>207</v>
      </c>
      <c r="F7" s="10" t="s">
        <v>286</v>
      </c>
      <c r="G7" s="10" t="s">
        <v>130</v>
      </c>
      <c r="H7" s="10" t="s">
        <v>99</v>
      </c>
      <c r="I7" s="16" t="s">
        <v>28594</v>
      </c>
      <c r="J7" s="17" t="s">
        <v>3848</v>
      </c>
      <c r="K7" s="18" t="s">
        <v>501</v>
      </c>
      <c r="L7" s="17" t="s">
        <v>1609</v>
      </c>
      <c r="M7" s="17" t="s">
        <v>15701</v>
      </c>
      <c r="N7" s="17" t="s">
        <v>1817</v>
      </c>
      <c r="O7" s="17" t="s">
        <v>38065</v>
      </c>
      <c r="P7" s="17" t="s">
        <v>8731</v>
      </c>
      <c r="Q7" s="17">
        <v>2.845</v>
      </c>
      <c r="R7" s="25">
        <f t="shared" si="0"/>
        <v>2.845</v>
      </c>
      <c r="S7" s="26" t="s">
        <v>19136</v>
      </c>
      <c r="T7" s="27" t="s">
        <v>8642</v>
      </c>
      <c r="U7" s="27" t="s">
        <v>4195</v>
      </c>
      <c r="V7" s="18" t="s">
        <v>665</v>
      </c>
      <c r="W7" s="28"/>
      <c r="X7" s="29">
        <v>1.7</v>
      </c>
      <c r="Y7" s="18">
        <v>0</v>
      </c>
      <c r="Z7" s="29">
        <v>1014.8</v>
      </c>
      <c r="AA7" s="29">
        <v>2</v>
      </c>
      <c r="AB7" s="29">
        <v>52</v>
      </c>
      <c r="AC7" s="29">
        <v>114</v>
      </c>
    </row>
    <row r="8" s="1" customFormat="1" spans="1:29">
      <c r="A8" s="9" t="s">
        <v>10262</v>
      </c>
      <c r="B8" s="10" t="s">
        <v>954</v>
      </c>
      <c r="C8" s="10" t="s">
        <v>317</v>
      </c>
      <c r="D8" s="10" t="s">
        <v>114</v>
      </c>
      <c r="E8" s="10" t="s">
        <v>300</v>
      </c>
      <c r="F8" s="10" t="s">
        <v>3325</v>
      </c>
      <c r="G8" s="10" t="s">
        <v>66</v>
      </c>
      <c r="H8" s="10" t="s">
        <v>1591</v>
      </c>
      <c r="I8" s="16" t="s">
        <v>38066</v>
      </c>
      <c r="J8" s="17" t="s">
        <v>924</v>
      </c>
      <c r="K8" s="18" t="s">
        <v>185</v>
      </c>
      <c r="L8" s="17" t="s">
        <v>2151</v>
      </c>
      <c r="M8" s="17" t="s">
        <v>25312</v>
      </c>
      <c r="N8" s="17" t="s">
        <v>4525</v>
      </c>
      <c r="O8" s="17" t="s">
        <v>9224</v>
      </c>
      <c r="P8" s="17" t="s">
        <v>8757</v>
      </c>
      <c r="Q8" s="17">
        <v>2.931</v>
      </c>
      <c r="R8" s="25">
        <f t="shared" si="0"/>
        <v>2.931</v>
      </c>
      <c r="S8" s="26" t="s">
        <v>38067</v>
      </c>
      <c r="T8" s="27" t="s">
        <v>4179</v>
      </c>
      <c r="U8" s="27" t="s">
        <v>2753</v>
      </c>
      <c r="V8" s="18" t="s">
        <v>59</v>
      </c>
      <c r="W8" s="28"/>
      <c r="X8" s="29">
        <v>1.8</v>
      </c>
      <c r="Y8" s="18">
        <v>0</v>
      </c>
      <c r="Z8" s="29">
        <v>1014.6</v>
      </c>
      <c r="AA8" s="29">
        <v>1.8</v>
      </c>
      <c r="AB8" s="29">
        <v>54</v>
      </c>
      <c r="AC8" s="29">
        <v>122.8</v>
      </c>
    </row>
    <row r="9" s="1" customFormat="1" spans="1:29">
      <c r="A9" s="9" t="s">
        <v>10267</v>
      </c>
      <c r="B9" s="10" t="s">
        <v>206</v>
      </c>
      <c r="C9" s="10" t="s">
        <v>317</v>
      </c>
      <c r="D9" s="10" t="s">
        <v>655</v>
      </c>
      <c r="E9" s="10" t="s">
        <v>207</v>
      </c>
      <c r="F9" s="10" t="s">
        <v>6727</v>
      </c>
      <c r="G9" s="10" t="s">
        <v>130</v>
      </c>
      <c r="H9" s="10" t="s">
        <v>1103</v>
      </c>
      <c r="I9" s="16" t="s">
        <v>38068</v>
      </c>
      <c r="J9" s="17" t="s">
        <v>382</v>
      </c>
      <c r="K9" s="18" t="s">
        <v>1939</v>
      </c>
      <c r="L9" s="17" t="s">
        <v>3880</v>
      </c>
      <c r="M9" s="17" t="s">
        <v>25312</v>
      </c>
      <c r="N9" s="17" t="s">
        <v>4638</v>
      </c>
      <c r="O9" s="17" t="s">
        <v>5628</v>
      </c>
      <c r="P9" s="17" t="s">
        <v>1501</v>
      </c>
      <c r="Q9" s="17">
        <v>3.032</v>
      </c>
      <c r="R9" s="25">
        <f t="shared" si="0"/>
        <v>3.032</v>
      </c>
      <c r="S9" s="26" t="s">
        <v>8821</v>
      </c>
      <c r="T9" s="27" t="s">
        <v>4817</v>
      </c>
      <c r="U9" s="27" t="s">
        <v>2685</v>
      </c>
      <c r="V9" s="18" t="s">
        <v>414</v>
      </c>
      <c r="W9" s="28"/>
      <c r="X9" s="29">
        <v>1.9</v>
      </c>
      <c r="Y9" s="18">
        <v>0</v>
      </c>
      <c r="Z9" s="29">
        <v>1014.4</v>
      </c>
      <c r="AA9" s="29">
        <v>1.7</v>
      </c>
      <c r="AB9" s="29">
        <v>55</v>
      </c>
      <c r="AC9" s="29">
        <v>128</v>
      </c>
    </row>
    <row r="10" s="1" customFormat="1" spans="1:29">
      <c r="A10" s="9" t="s">
        <v>10270</v>
      </c>
      <c r="B10" s="10" t="s">
        <v>114</v>
      </c>
      <c r="C10" s="10" t="s">
        <v>317</v>
      </c>
      <c r="D10" s="10" t="s">
        <v>1549</v>
      </c>
      <c r="E10" s="10" t="s">
        <v>80</v>
      </c>
      <c r="F10" s="10" t="s">
        <v>625</v>
      </c>
      <c r="G10" s="10" t="s">
        <v>192</v>
      </c>
      <c r="H10" s="10" t="s">
        <v>99</v>
      </c>
      <c r="I10" s="16" t="s">
        <v>38069</v>
      </c>
      <c r="J10" s="17" t="s">
        <v>745</v>
      </c>
      <c r="K10" s="18" t="s">
        <v>961</v>
      </c>
      <c r="L10" s="17" t="s">
        <v>4602</v>
      </c>
      <c r="M10" s="17" t="s">
        <v>22362</v>
      </c>
      <c r="N10" s="17" t="s">
        <v>6053</v>
      </c>
      <c r="O10" s="17" t="s">
        <v>21279</v>
      </c>
      <c r="P10" s="17" t="s">
        <v>9655</v>
      </c>
      <c r="Q10" s="17">
        <v>2.771</v>
      </c>
      <c r="R10" s="25">
        <f t="shared" si="0"/>
        <v>2.771</v>
      </c>
      <c r="S10" s="26" t="s">
        <v>4312</v>
      </c>
      <c r="T10" s="27" t="s">
        <v>1577</v>
      </c>
      <c r="U10" s="27" t="s">
        <v>3819</v>
      </c>
      <c r="V10" s="18" t="s">
        <v>310</v>
      </c>
      <c r="W10" s="28"/>
      <c r="X10" s="29">
        <v>2.1</v>
      </c>
      <c r="Y10" s="18">
        <v>0</v>
      </c>
      <c r="Z10" s="29">
        <v>1014.7</v>
      </c>
      <c r="AA10" s="29">
        <v>1.9</v>
      </c>
      <c r="AB10" s="29">
        <v>55</v>
      </c>
      <c r="AC10" s="29">
        <v>120.3</v>
      </c>
    </row>
    <row r="11" s="1" customFormat="1" spans="1:29">
      <c r="A11" s="9" t="s">
        <v>10276</v>
      </c>
      <c r="B11" s="10" t="s">
        <v>376</v>
      </c>
      <c r="C11" s="10" t="s">
        <v>317</v>
      </c>
      <c r="D11" s="10" t="s">
        <v>2298</v>
      </c>
      <c r="E11" s="10" t="s">
        <v>63</v>
      </c>
      <c r="F11" s="10" t="s">
        <v>4231</v>
      </c>
      <c r="G11" s="10" t="s">
        <v>209</v>
      </c>
      <c r="H11" s="10" t="s">
        <v>99</v>
      </c>
      <c r="I11" s="16" t="s">
        <v>38070</v>
      </c>
      <c r="J11" s="17" t="s">
        <v>2486</v>
      </c>
      <c r="K11" s="18" t="s">
        <v>913</v>
      </c>
      <c r="L11" s="17" t="s">
        <v>2240</v>
      </c>
      <c r="M11" s="17" t="s">
        <v>22589</v>
      </c>
      <c r="N11" s="17" t="s">
        <v>1806</v>
      </c>
      <c r="O11" s="17" t="s">
        <v>27696</v>
      </c>
      <c r="P11" s="17" t="s">
        <v>11254</v>
      </c>
      <c r="Q11" s="17">
        <v>2.782</v>
      </c>
      <c r="R11" s="25">
        <f t="shared" si="0"/>
        <v>2.782</v>
      </c>
      <c r="S11" s="26" t="s">
        <v>2664</v>
      </c>
      <c r="T11" s="27" t="s">
        <v>2052</v>
      </c>
      <c r="U11" s="27" t="s">
        <v>8643</v>
      </c>
      <c r="V11" s="18" t="s">
        <v>665</v>
      </c>
      <c r="W11" s="28"/>
      <c r="X11" s="29">
        <v>2.5</v>
      </c>
      <c r="Y11" s="18">
        <v>0</v>
      </c>
      <c r="Z11" s="29">
        <v>1015.1</v>
      </c>
      <c r="AA11" s="29">
        <v>2.4</v>
      </c>
      <c r="AB11" s="29">
        <v>54</v>
      </c>
      <c r="AC11" s="29">
        <v>75.4</v>
      </c>
    </row>
    <row r="12" s="1" customFormat="1" spans="1:29">
      <c r="A12" s="9" t="s">
        <v>10283</v>
      </c>
      <c r="B12" s="10" t="s">
        <v>114</v>
      </c>
      <c r="C12" s="10" t="s">
        <v>317</v>
      </c>
      <c r="D12" s="10" t="s">
        <v>1549</v>
      </c>
      <c r="E12" s="10" t="s">
        <v>80</v>
      </c>
      <c r="F12" s="10" t="s">
        <v>9414</v>
      </c>
      <c r="G12" s="10" t="s">
        <v>209</v>
      </c>
      <c r="H12" s="10" t="s">
        <v>317</v>
      </c>
      <c r="I12" s="16" t="s">
        <v>38071</v>
      </c>
      <c r="J12" s="17" t="s">
        <v>3965</v>
      </c>
      <c r="K12" s="18" t="s">
        <v>913</v>
      </c>
      <c r="L12" s="17" t="s">
        <v>2058</v>
      </c>
      <c r="M12" s="17" t="s">
        <v>38072</v>
      </c>
      <c r="N12" s="17" t="s">
        <v>4405</v>
      </c>
      <c r="O12" s="17" t="s">
        <v>5660</v>
      </c>
      <c r="P12" s="17" t="s">
        <v>19467</v>
      </c>
      <c r="Q12" s="17">
        <v>2.595</v>
      </c>
      <c r="R12" s="25">
        <f t="shared" si="0"/>
        <v>2.595</v>
      </c>
      <c r="S12" s="26" t="s">
        <v>20905</v>
      </c>
      <c r="T12" s="27" t="s">
        <v>3071</v>
      </c>
      <c r="U12" s="27" t="s">
        <v>11394</v>
      </c>
      <c r="V12" s="18" t="s">
        <v>310</v>
      </c>
      <c r="W12" s="28"/>
      <c r="X12" s="29">
        <v>2.5</v>
      </c>
      <c r="Y12" s="18">
        <v>0</v>
      </c>
      <c r="Z12" s="29">
        <v>1015.8</v>
      </c>
      <c r="AA12" s="29">
        <v>2.7</v>
      </c>
      <c r="AB12" s="29">
        <v>55</v>
      </c>
      <c r="AC12" s="29">
        <v>46.6</v>
      </c>
    </row>
    <row r="13" s="1" customFormat="1" spans="1:29">
      <c r="A13" s="9" t="s">
        <v>10290</v>
      </c>
      <c r="B13" s="10" t="s">
        <v>114</v>
      </c>
      <c r="C13" s="10" t="s">
        <v>317</v>
      </c>
      <c r="D13" s="10" t="s">
        <v>189</v>
      </c>
      <c r="E13" s="10" t="s">
        <v>80</v>
      </c>
      <c r="F13" s="10" t="s">
        <v>4789</v>
      </c>
      <c r="G13" s="10" t="s">
        <v>224</v>
      </c>
      <c r="H13" s="10" t="s">
        <v>99</v>
      </c>
      <c r="I13" s="16" t="s">
        <v>21261</v>
      </c>
      <c r="J13" s="17" t="s">
        <v>5976</v>
      </c>
      <c r="K13" s="18" t="s">
        <v>501</v>
      </c>
      <c r="L13" s="17" t="s">
        <v>1110</v>
      </c>
      <c r="M13" s="17" t="s">
        <v>28444</v>
      </c>
      <c r="N13" s="17" t="s">
        <v>1806</v>
      </c>
      <c r="O13" s="17" t="s">
        <v>3328</v>
      </c>
      <c r="P13" s="17" t="s">
        <v>8385</v>
      </c>
      <c r="Q13" s="17">
        <v>2.578</v>
      </c>
      <c r="R13" s="25">
        <f t="shared" si="0"/>
        <v>2.578</v>
      </c>
      <c r="S13" s="26" t="s">
        <v>37489</v>
      </c>
      <c r="T13" s="27" t="s">
        <v>8178</v>
      </c>
      <c r="U13" s="27" t="s">
        <v>13966</v>
      </c>
      <c r="V13" s="18" t="s">
        <v>59</v>
      </c>
      <c r="W13" s="28"/>
      <c r="X13" s="29">
        <v>3.1</v>
      </c>
      <c r="Y13" s="18">
        <v>0</v>
      </c>
      <c r="Z13" s="29">
        <v>1015.4</v>
      </c>
      <c r="AA13" s="29">
        <v>2.8</v>
      </c>
      <c r="AB13" s="29">
        <v>60</v>
      </c>
      <c r="AC13" s="29">
        <v>40</v>
      </c>
    </row>
    <row r="14" s="1" customFormat="1" spans="1:29">
      <c r="A14" s="9" t="s">
        <v>10296</v>
      </c>
      <c r="B14" s="10" t="s">
        <v>655</v>
      </c>
      <c r="C14" s="10" t="s">
        <v>317</v>
      </c>
      <c r="D14" s="10" t="s">
        <v>175</v>
      </c>
      <c r="E14" s="10" t="s">
        <v>574</v>
      </c>
      <c r="F14" s="10" t="s">
        <v>7069</v>
      </c>
      <c r="G14" s="10" t="s">
        <v>407</v>
      </c>
      <c r="H14" s="10" t="s">
        <v>317</v>
      </c>
      <c r="I14" s="16" t="s">
        <v>38073</v>
      </c>
      <c r="J14" s="17" t="s">
        <v>1669</v>
      </c>
      <c r="K14" s="18" t="s">
        <v>501</v>
      </c>
      <c r="L14" s="17" t="s">
        <v>1873</v>
      </c>
      <c r="M14" s="17" t="s">
        <v>29866</v>
      </c>
      <c r="N14" s="17" t="s">
        <v>2161</v>
      </c>
      <c r="O14" s="17" t="s">
        <v>26475</v>
      </c>
      <c r="P14" s="17" t="s">
        <v>10536</v>
      </c>
      <c r="Q14" s="17">
        <v>2.68</v>
      </c>
      <c r="R14" s="25">
        <f t="shared" si="0"/>
        <v>2.68</v>
      </c>
      <c r="S14" s="26" t="s">
        <v>16966</v>
      </c>
      <c r="T14" s="27" t="s">
        <v>3131</v>
      </c>
      <c r="U14" s="27" t="s">
        <v>15241</v>
      </c>
      <c r="V14" s="18" t="s">
        <v>167</v>
      </c>
      <c r="W14" s="28"/>
      <c r="X14" s="29">
        <v>3.2</v>
      </c>
      <c r="Y14" s="18">
        <v>0</v>
      </c>
      <c r="Z14" s="29">
        <v>1014.3</v>
      </c>
      <c r="AA14" s="29">
        <v>2.9</v>
      </c>
      <c r="AB14" s="29">
        <v>60</v>
      </c>
      <c r="AC14" s="29">
        <v>69.6</v>
      </c>
    </row>
    <row r="15" s="1" customFormat="1" spans="1:29">
      <c r="A15" s="9" t="s">
        <v>10302</v>
      </c>
      <c r="B15" s="10" t="s">
        <v>298</v>
      </c>
      <c r="C15" s="10" t="s">
        <v>317</v>
      </c>
      <c r="D15" s="10" t="s">
        <v>1307</v>
      </c>
      <c r="E15" s="10" t="s">
        <v>299</v>
      </c>
      <c r="F15" s="10" t="s">
        <v>4508</v>
      </c>
      <c r="G15" s="10" t="s">
        <v>48</v>
      </c>
      <c r="H15" s="10" t="s">
        <v>31</v>
      </c>
      <c r="I15" s="16" t="s">
        <v>38074</v>
      </c>
      <c r="J15" s="17" t="s">
        <v>4405</v>
      </c>
      <c r="K15" s="18" t="s">
        <v>1939</v>
      </c>
      <c r="L15" s="17" t="s">
        <v>4384</v>
      </c>
      <c r="M15" s="17" t="s">
        <v>15174</v>
      </c>
      <c r="N15" s="17" t="s">
        <v>924</v>
      </c>
      <c r="O15" s="17" t="s">
        <v>38075</v>
      </c>
      <c r="P15" s="17" t="s">
        <v>5645</v>
      </c>
      <c r="Q15" s="17">
        <v>2.998</v>
      </c>
      <c r="R15" s="25">
        <f t="shared" si="0"/>
        <v>2.998</v>
      </c>
      <c r="S15" s="26" t="s">
        <v>30493</v>
      </c>
      <c r="T15" s="27" t="s">
        <v>4998</v>
      </c>
      <c r="U15" s="27" t="s">
        <v>553</v>
      </c>
      <c r="V15" s="18" t="s">
        <v>310</v>
      </c>
      <c r="W15" s="28"/>
      <c r="X15" s="29">
        <v>4</v>
      </c>
      <c r="Y15" s="18">
        <v>0</v>
      </c>
      <c r="Z15" s="29">
        <v>1013.2</v>
      </c>
      <c r="AA15" s="29">
        <v>3.2</v>
      </c>
      <c r="AB15" s="29">
        <v>56</v>
      </c>
      <c r="AC15" s="29">
        <v>71</v>
      </c>
    </row>
    <row r="16" s="1" customFormat="1" spans="1:29">
      <c r="A16" s="9" t="s">
        <v>10308</v>
      </c>
      <c r="B16" s="10" t="s">
        <v>2298</v>
      </c>
      <c r="C16" s="10" t="s">
        <v>317</v>
      </c>
      <c r="D16" s="10" t="s">
        <v>1307</v>
      </c>
      <c r="E16" s="10" t="s">
        <v>940</v>
      </c>
      <c r="F16" s="10" t="s">
        <v>8198</v>
      </c>
      <c r="G16" s="10" t="s">
        <v>407</v>
      </c>
      <c r="H16" s="10" t="s">
        <v>31</v>
      </c>
      <c r="I16" s="16" t="s">
        <v>38076</v>
      </c>
      <c r="J16" s="17" t="s">
        <v>252</v>
      </c>
      <c r="K16" s="18" t="s">
        <v>913</v>
      </c>
      <c r="L16" s="17" t="s">
        <v>4604</v>
      </c>
      <c r="M16" s="17" t="s">
        <v>34616</v>
      </c>
      <c r="N16" s="17" t="s">
        <v>2161</v>
      </c>
      <c r="O16" s="17" t="s">
        <v>38077</v>
      </c>
      <c r="P16" s="17" t="s">
        <v>9133</v>
      </c>
      <c r="Q16" s="17">
        <v>2.927</v>
      </c>
      <c r="R16" s="25">
        <f t="shared" si="0"/>
        <v>2.927</v>
      </c>
      <c r="S16" s="26" t="s">
        <v>26619</v>
      </c>
      <c r="T16" s="27" t="s">
        <v>341</v>
      </c>
      <c r="U16" s="27" t="s">
        <v>1135</v>
      </c>
      <c r="V16" s="18" t="s">
        <v>486</v>
      </c>
      <c r="W16" s="28"/>
      <c r="X16" s="29">
        <v>3.4</v>
      </c>
      <c r="Y16" s="18">
        <v>0</v>
      </c>
      <c r="Z16" s="29">
        <v>1012.6</v>
      </c>
      <c r="AA16" s="29">
        <v>3.4</v>
      </c>
      <c r="AB16" s="29">
        <v>57</v>
      </c>
      <c r="AC16" s="29">
        <v>58.8</v>
      </c>
    </row>
    <row r="17" s="1" customFormat="1" spans="1:29">
      <c r="A17" s="9" t="s">
        <v>10314</v>
      </c>
      <c r="B17" s="10" t="s">
        <v>1269</v>
      </c>
      <c r="C17" s="10" t="s">
        <v>99</v>
      </c>
      <c r="D17" s="10" t="s">
        <v>571</v>
      </c>
      <c r="E17" s="10" t="s">
        <v>640</v>
      </c>
      <c r="F17" s="10" t="s">
        <v>2980</v>
      </c>
      <c r="G17" s="10" t="s">
        <v>48</v>
      </c>
      <c r="H17" s="10" t="s">
        <v>31</v>
      </c>
      <c r="I17" s="16" t="s">
        <v>38078</v>
      </c>
      <c r="J17" s="17" t="s">
        <v>1930</v>
      </c>
      <c r="K17" s="18" t="s">
        <v>913</v>
      </c>
      <c r="L17" s="17" t="s">
        <v>1807</v>
      </c>
      <c r="M17" s="17" t="s">
        <v>38079</v>
      </c>
      <c r="N17" s="17" t="s">
        <v>1795</v>
      </c>
      <c r="O17" s="17" t="s">
        <v>26463</v>
      </c>
      <c r="P17" s="17" t="s">
        <v>36165</v>
      </c>
      <c r="Q17" s="17">
        <v>2.866</v>
      </c>
      <c r="R17" s="25">
        <f t="shared" si="0"/>
        <v>2.866</v>
      </c>
      <c r="S17" s="26" t="s">
        <v>15168</v>
      </c>
      <c r="T17" s="27" t="s">
        <v>7075</v>
      </c>
      <c r="U17" s="27" t="s">
        <v>2028</v>
      </c>
      <c r="V17" s="18" t="s">
        <v>338</v>
      </c>
      <c r="W17" s="28"/>
      <c r="X17" s="29">
        <v>5.3</v>
      </c>
      <c r="Y17" s="18">
        <v>0</v>
      </c>
      <c r="Z17" s="29">
        <v>1012.4</v>
      </c>
      <c r="AA17" s="29">
        <v>3.5</v>
      </c>
      <c r="AB17" s="29">
        <v>59</v>
      </c>
      <c r="AC17" s="29">
        <v>27.5</v>
      </c>
    </row>
    <row r="18" s="1" customFormat="1" spans="1:29">
      <c r="A18" s="9" t="s">
        <v>10318</v>
      </c>
      <c r="B18" s="10" t="s">
        <v>159</v>
      </c>
      <c r="C18" s="10" t="s">
        <v>269</v>
      </c>
      <c r="D18" s="10" t="s">
        <v>159</v>
      </c>
      <c r="E18" s="10" t="s">
        <v>206</v>
      </c>
      <c r="F18" s="10" t="s">
        <v>269</v>
      </c>
      <c r="G18" s="10" t="s">
        <v>269</v>
      </c>
      <c r="H18" s="10" t="s">
        <v>269</v>
      </c>
      <c r="I18" s="16" t="s">
        <v>38080</v>
      </c>
      <c r="J18" s="17" t="s">
        <v>3327</v>
      </c>
      <c r="K18" s="18" t="s">
        <v>913</v>
      </c>
      <c r="L18" s="17" t="s">
        <v>1570</v>
      </c>
      <c r="M18" s="17" t="s">
        <v>30261</v>
      </c>
      <c r="N18" s="17" t="s">
        <v>3771</v>
      </c>
      <c r="O18" s="17" t="s">
        <v>38081</v>
      </c>
      <c r="P18" s="17" t="s">
        <v>38082</v>
      </c>
      <c r="Q18" s="17">
        <v>3.406</v>
      </c>
      <c r="R18" s="25">
        <f t="shared" si="0"/>
        <v>3.406</v>
      </c>
      <c r="S18" s="26" t="s">
        <v>21087</v>
      </c>
      <c r="T18" s="27" t="s">
        <v>1401</v>
      </c>
      <c r="U18" s="27" t="s">
        <v>12429</v>
      </c>
      <c r="V18" s="18" t="s">
        <v>385</v>
      </c>
      <c r="W18" s="28"/>
      <c r="X18" s="29">
        <v>5</v>
      </c>
      <c r="Y18" s="18">
        <v>0</v>
      </c>
      <c r="Z18" s="29">
        <v>1012.5</v>
      </c>
      <c r="AA18" s="29">
        <v>3.4</v>
      </c>
      <c r="AB18" s="29">
        <v>63</v>
      </c>
      <c r="AC18" s="29">
        <v>24.5</v>
      </c>
    </row>
    <row r="19" s="1" customFormat="1" spans="1:29">
      <c r="A19" s="9" t="s">
        <v>10323</v>
      </c>
      <c r="B19" s="10" t="s">
        <v>392</v>
      </c>
      <c r="C19" s="10" t="s">
        <v>1103</v>
      </c>
      <c r="D19" s="10" t="s">
        <v>269</v>
      </c>
      <c r="E19" s="10" t="s">
        <v>269</v>
      </c>
      <c r="F19" s="10" t="s">
        <v>269</v>
      </c>
      <c r="G19" s="10" t="s">
        <v>48</v>
      </c>
      <c r="H19" s="10" t="s">
        <v>269</v>
      </c>
      <c r="I19" s="16" t="s">
        <v>38083</v>
      </c>
      <c r="J19" s="17" t="s">
        <v>799</v>
      </c>
      <c r="K19" s="18" t="s">
        <v>1939</v>
      </c>
      <c r="L19" s="17" t="s">
        <v>7341</v>
      </c>
      <c r="M19" s="17" t="s">
        <v>21159</v>
      </c>
      <c r="N19" s="17" t="s">
        <v>2946</v>
      </c>
      <c r="O19" s="17" t="s">
        <v>36813</v>
      </c>
      <c r="P19" s="17" t="s">
        <v>38084</v>
      </c>
      <c r="Q19" s="17">
        <v>3.683</v>
      </c>
      <c r="R19" s="25">
        <f t="shared" si="0"/>
        <v>3.683</v>
      </c>
      <c r="S19" s="26" t="s">
        <v>8635</v>
      </c>
      <c r="T19" s="27" t="s">
        <v>6876</v>
      </c>
      <c r="U19" s="27" t="s">
        <v>3850</v>
      </c>
      <c r="V19" s="18" t="s">
        <v>267</v>
      </c>
      <c r="W19" s="28"/>
      <c r="X19" s="29">
        <v>3.4</v>
      </c>
      <c r="Y19" s="18">
        <v>0</v>
      </c>
      <c r="Z19" s="29">
        <v>1012.6</v>
      </c>
      <c r="AA19" s="29">
        <v>3.2</v>
      </c>
      <c r="AB19" s="29">
        <v>68</v>
      </c>
      <c r="AC19" s="29">
        <v>33.6</v>
      </c>
    </row>
    <row r="20" s="1" customFormat="1" spans="1:29">
      <c r="A20" s="9" t="s">
        <v>10330</v>
      </c>
      <c r="B20" s="10" t="s">
        <v>599</v>
      </c>
      <c r="C20" s="10" t="s">
        <v>99</v>
      </c>
      <c r="D20" s="10" t="s">
        <v>653</v>
      </c>
      <c r="E20" s="10" t="s">
        <v>600</v>
      </c>
      <c r="F20" s="10" t="s">
        <v>5222</v>
      </c>
      <c r="G20" s="10" t="s">
        <v>209</v>
      </c>
      <c r="H20" s="10" t="s">
        <v>99</v>
      </c>
      <c r="I20" s="19" t="s">
        <v>38085</v>
      </c>
      <c r="J20" s="20" t="s">
        <v>3575</v>
      </c>
      <c r="K20" s="21" t="s">
        <v>913</v>
      </c>
      <c r="L20" s="20" t="s">
        <v>5686</v>
      </c>
      <c r="M20" s="20" t="s">
        <v>33995</v>
      </c>
      <c r="N20" s="20" t="s">
        <v>3771</v>
      </c>
      <c r="O20" s="20" t="s">
        <v>24316</v>
      </c>
      <c r="P20" s="20" t="s">
        <v>21757</v>
      </c>
      <c r="Q20" s="20">
        <v>3.86</v>
      </c>
      <c r="R20" s="25">
        <f t="shared" si="0"/>
        <v>3.86</v>
      </c>
      <c r="S20" s="26" t="s">
        <v>29398</v>
      </c>
      <c r="T20" s="27" t="s">
        <v>641</v>
      </c>
      <c r="U20" s="27" t="s">
        <v>33371</v>
      </c>
      <c r="V20" s="18" t="s">
        <v>281</v>
      </c>
      <c r="W20" s="28"/>
      <c r="X20" s="29">
        <v>2.7</v>
      </c>
      <c r="Y20" s="18">
        <v>0</v>
      </c>
      <c r="Z20" s="29">
        <v>1012.7</v>
      </c>
      <c r="AA20" s="29">
        <v>3.1</v>
      </c>
      <c r="AB20" s="29">
        <v>69</v>
      </c>
      <c r="AC20" s="29">
        <v>27.2</v>
      </c>
    </row>
    <row r="21" s="1" customFormat="1" spans="1:29">
      <c r="A21" s="9" t="s">
        <v>10336</v>
      </c>
      <c r="B21" s="10" t="s">
        <v>315</v>
      </c>
      <c r="C21" s="10" t="s">
        <v>1103</v>
      </c>
      <c r="D21" s="10" t="s">
        <v>519</v>
      </c>
      <c r="E21" s="10" t="s">
        <v>189</v>
      </c>
      <c r="F21" s="10" t="s">
        <v>1934</v>
      </c>
      <c r="G21" s="10" t="s">
        <v>407</v>
      </c>
      <c r="H21" s="10" t="s">
        <v>99</v>
      </c>
      <c r="I21" s="19" t="s">
        <v>38086</v>
      </c>
      <c r="J21" s="20" t="s">
        <v>334</v>
      </c>
      <c r="K21" s="21" t="s">
        <v>151</v>
      </c>
      <c r="L21" s="20" t="s">
        <v>6839</v>
      </c>
      <c r="M21" s="20" t="s">
        <v>38087</v>
      </c>
      <c r="N21" s="20" t="s">
        <v>2387</v>
      </c>
      <c r="O21" s="20" t="s">
        <v>8366</v>
      </c>
      <c r="P21" s="20" t="s">
        <v>19869</v>
      </c>
      <c r="Q21" s="20">
        <v>4</v>
      </c>
      <c r="R21" s="25">
        <f t="shared" si="0"/>
        <v>4</v>
      </c>
      <c r="S21" s="26" t="s">
        <v>3272</v>
      </c>
      <c r="T21" s="27" t="s">
        <v>5734</v>
      </c>
      <c r="U21" s="27" t="s">
        <v>21540</v>
      </c>
      <c r="V21" s="18" t="s">
        <v>512</v>
      </c>
      <c r="W21" s="28"/>
      <c r="X21" s="29">
        <v>3.5</v>
      </c>
      <c r="Y21" s="18">
        <v>0</v>
      </c>
      <c r="Z21" s="29">
        <v>1013</v>
      </c>
      <c r="AA21" s="29">
        <v>2.9</v>
      </c>
      <c r="AB21" s="29">
        <v>73</v>
      </c>
      <c r="AC21" s="29">
        <v>19</v>
      </c>
    </row>
    <row r="22" s="1" customFormat="1" spans="1:29">
      <c r="A22" s="9" t="s">
        <v>10343</v>
      </c>
      <c r="B22" s="10" t="s">
        <v>546</v>
      </c>
      <c r="C22" s="10" t="s">
        <v>1591</v>
      </c>
      <c r="D22" s="10" t="s">
        <v>328</v>
      </c>
      <c r="E22" s="10" t="s">
        <v>255</v>
      </c>
      <c r="F22" s="10" t="s">
        <v>1051</v>
      </c>
      <c r="G22" s="10" t="s">
        <v>476</v>
      </c>
      <c r="H22" s="10" t="s">
        <v>1103</v>
      </c>
      <c r="I22" s="19" t="s">
        <v>38088</v>
      </c>
      <c r="J22" s="20" t="s">
        <v>1689</v>
      </c>
      <c r="K22" s="21" t="s">
        <v>1340</v>
      </c>
      <c r="L22" s="20" t="s">
        <v>1788</v>
      </c>
      <c r="M22" s="20" t="s">
        <v>19647</v>
      </c>
      <c r="N22" s="20" t="s">
        <v>844</v>
      </c>
      <c r="O22" s="20" t="s">
        <v>35957</v>
      </c>
      <c r="P22" s="20" t="s">
        <v>8049</v>
      </c>
      <c r="Q22" s="20">
        <v>3.996</v>
      </c>
      <c r="R22" s="25">
        <f t="shared" si="0"/>
        <v>3.996</v>
      </c>
      <c r="S22" s="26" t="s">
        <v>38089</v>
      </c>
      <c r="T22" s="27" t="s">
        <v>2052</v>
      </c>
      <c r="U22" s="27" t="s">
        <v>6272</v>
      </c>
      <c r="V22" s="18" t="s">
        <v>202</v>
      </c>
      <c r="W22" s="28"/>
      <c r="X22" s="29">
        <v>6</v>
      </c>
      <c r="Y22" s="18">
        <v>0</v>
      </c>
      <c r="Z22" s="29">
        <v>1013.5</v>
      </c>
      <c r="AA22" s="29">
        <v>2.6</v>
      </c>
      <c r="AB22" s="29">
        <v>80</v>
      </c>
      <c r="AC22" s="29">
        <v>12.8</v>
      </c>
    </row>
    <row r="23" s="1" customFormat="1" spans="1:29">
      <c r="A23" s="9" t="s">
        <v>10349</v>
      </c>
      <c r="B23" s="10" t="s">
        <v>490</v>
      </c>
      <c r="C23" s="10" t="s">
        <v>1591</v>
      </c>
      <c r="D23" s="10" t="s">
        <v>615</v>
      </c>
      <c r="E23" s="10" t="s">
        <v>159</v>
      </c>
      <c r="F23" s="10" t="s">
        <v>5382</v>
      </c>
      <c r="G23" s="10" t="s">
        <v>476</v>
      </c>
      <c r="H23" s="10" t="s">
        <v>1103</v>
      </c>
      <c r="I23" s="19" t="s">
        <v>38090</v>
      </c>
      <c r="J23" s="20" t="s">
        <v>1721</v>
      </c>
      <c r="K23" s="21" t="s">
        <v>151</v>
      </c>
      <c r="L23" s="20" t="s">
        <v>8187</v>
      </c>
      <c r="M23" s="20" t="s">
        <v>38091</v>
      </c>
      <c r="N23" s="20" t="s">
        <v>3008</v>
      </c>
      <c r="O23" s="20" t="s">
        <v>38092</v>
      </c>
      <c r="P23" s="20" t="s">
        <v>15706</v>
      </c>
      <c r="Q23" s="20">
        <v>4.347</v>
      </c>
      <c r="R23" s="25">
        <f t="shared" si="0"/>
        <v>4.347</v>
      </c>
      <c r="S23" s="26" t="s">
        <v>33521</v>
      </c>
      <c r="T23" s="27" t="s">
        <v>4923</v>
      </c>
      <c r="U23" s="27" t="s">
        <v>21525</v>
      </c>
      <c r="V23" s="18" t="s">
        <v>338</v>
      </c>
      <c r="W23" s="28"/>
      <c r="X23" s="29">
        <v>6.4</v>
      </c>
      <c r="Y23" s="18">
        <v>0</v>
      </c>
      <c r="Z23" s="29">
        <v>1013.9</v>
      </c>
      <c r="AA23" s="29">
        <v>2.5</v>
      </c>
      <c r="AB23" s="29">
        <v>84</v>
      </c>
      <c r="AC23" s="29">
        <v>8.7</v>
      </c>
    </row>
    <row r="24" spans="1:29">
      <c r="A24" s="9" t="s">
        <v>10355</v>
      </c>
      <c r="B24" s="4" t="s">
        <v>1842</v>
      </c>
      <c r="C24" s="4" t="s">
        <v>1591</v>
      </c>
      <c r="D24" s="4" t="s">
        <v>626</v>
      </c>
      <c r="E24" s="4" t="s">
        <v>1346</v>
      </c>
      <c r="F24" s="4" t="s">
        <v>5398</v>
      </c>
      <c r="G24" s="4" t="s">
        <v>145</v>
      </c>
      <c r="H24" s="4" t="s">
        <v>1591</v>
      </c>
      <c r="I24" s="5" t="s">
        <v>38093</v>
      </c>
      <c r="J24" s="22" t="s">
        <v>4365</v>
      </c>
      <c r="K24" s="5" t="s">
        <v>1340</v>
      </c>
      <c r="L24" s="22" t="s">
        <v>8105</v>
      </c>
      <c r="M24" s="22" t="s">
        <v>6783</v>
      </c>
      <c r="N24" s="22" t="s">
        <v>3008</v>
      </c>
      <c r="O24" s="22" t="s">
        <v>38094</v>
      </c>
      <c r="P24" s="22" t="s">
        <v>12348</v>
      </c>
      <c r="Q24" s="22">
        <v>4.685</v>
      </c>
      <c r="R24" s="25">
        <f t="shared" si="0"/>
        <v>4.685</v>
      </c>
      <c r="S24" s="26" t="s">
        <v>10022</v>
      </c>
      <c r="T24" s="27" t="s">
        <v>4585</v>
      </c>
      <c r="U24" s="27" t="s">
        <v>8369</v>
      </c>
      <c r="V24" s="18" t="s">
        <v>338</v>
      </c>
      <c r="W24" s="28"/>
      <c r="X24" s="29">
        <v>5</v>
      </c>
      <c r="Z24" s="29">
        <v>1014.2</v>
      </c>
      <c r="AA24" s="29">
        <v>2.5</v>
      </c>
      <c r="AB24" s="29">
        <v>86</v>
      </c>
      <c r="AC24" s="29">
        <v>340.5</v>
      </c>
    </row>
    <row r="25" spans="1:29">
      <c r="A25" s="9" t="s">
        <v>10361</v>
      </c>
      <c r="B25" s="4" t="s">
        <v>1746</v>
      </c>
      <c r="C25" s="4" t="s">
        <v>1591</v>
      </c>
      <c r="D25" s="4" t="s">
        <v>490</v>
      </c>
      <c r="E25" s="4" t="s">
        <v>1747</v>
      </c>
      <c r="F25" s="4" t="s">
        <v>2699</v>
      </c>
      <c r="G25" s="4" t="s">
        <v>476</v>
      </c>
      <c r="H25" s="4" t="s">
        <v>4289</v>
      </c>
      <c r="I25" s="5" t="s">
        <v>38095</v>
      </c>
      <c r="J25" s="22" t="s">
        <v>3707</v>
      </c>
      <c r="K25" s="5" t="s">
        <v>151</v>
      </c>
      <c r="L25" s="22" t="s">
        <v>4545</v>
      </c>
      <c r="M25" s="22" t="s">
        <v>2780</v>
      </c>
      <c r="N25" s="22" t="s">
        <v>370</v>
      </c>
      <c r="O25" s="22" t="s">
        <v>10824</v>
      </c>
      <c r="P25" s="22" t="s">
        <v>12366</v>
      </c>
      <c r="Q25" s="22">
        <v>4.789</v>
      </c>
      <c r="R25" s="25">
        <f t="shared" si="0"/>
        <v>4.789</v>
      </c>
      <c r="S25" s="26" t="s">
        <v>37110</v>
      </c>
      <c r="T25" s="27" t="s">
        <v>323</v>
      </c>
      <c r="U25" s="27" t="s">
        <v>4712</v>
      </c>
      <c r="V25" s="18" t="s">
        <v>310</v>
      </c>
      <c r="W25" s="28"/>
      <c r="X25" s="29">
        <v>4.6</v>
      </c>
      <c r="Z25" s="29">
        <v>1014.2</v>
      </c>
      <c r="AA25" s="29">
        <v>2.5</v>
      </c>
      <c r="AB25" s="29">
        <v>87</v>
      </c>
      <c r="AC25" s="29">
        <v>341.9</v>
      </c>
    </row>
    <row r="26" spans="1:29">
      <c r="A26" s="9" t="s">
        <v>10366</v>
      </c>
      <c r="B26" s="4" t="s">
        <v>2380</v>
      </c>
      <c r="C26" s="4" t="s">
        <v>1591</v>
      </c>
      <c r="D26" s="4" t="s">
        <v>1641</v>
      </c>
      <c r="E26" s="4" t="s">
        <v>2381</v>
      </c>
      <c r="F26" s="4" t="s">
        <v>6943</v>
      </c>
      <c r="G26" s="4" t="s">
        <v>32</v>
      </c>
      <c r="H26" s="4" t="s">
        <v>4289</v>
      </c>
      <c r="I26" s="5" t="s">
        <v>38096</v>
      </c>
      <c r="J26" s="22" t="s">
        <v>1931</v>
      </c>
      <c r="K26" s="5" t="s">
        <v>1037</v>
      </c>
      <c r="L26" s="22" t="s">
        <v>2195</v>
      </c>
      <c r="M26" s="22" t="s">
        <v>13117</v>
      </c>
      <c r="N26" s="22" t="s">
        <v>3008</v>
      </c>
      <c r="O26" s="22" t="s">
        <v>38097</v>
      </c>
      <c r="P26" s="22" t="s">
        <v>15593</v>
      </c>
      <c r="Q26" s="22">
        <v>4.501</v>
      </c>
      <c r="R26" s="25">
        <f t="shared" si="0"/>
        <v>4.501</v>
      </c>
      <c r="S26" s="26" t="s">
        <v>1810</v>
      </c>
      <c r="T26" s="27" t="s">
        <v>3824</v>
      </c>
      <c r="U26" s="27" t="s">
        <v>22840</v>
      </c>
      <c r="V26" s="18" t="s">
        <v>501</v>
      </c>
      <c r="W26" s="28"/>
      <c r="X26" s="29">
        <v>2.9</v>
      </c>
      <c r="Z26" s="29">
        <v>1014.1</v>
      </c>
      <c r="AA26" s="29">
        <v>2.4</v>
      </c>
      <c r="AB26" s="29">
        <v>90</v>
      </c>
      <c r="AC26" s="29">
        <v>348.9</v>
      </c>
    </row>
    <row r="27" spans="1:29">
      <c r="A27" s="11" t="s">
        <v>10373</v>
      </c>
      <c r="B27" s="4" t="s">
        <v>4101</v>
      </c>
      <c r="C27" s="12" t="s">
        <v>1591</v>
      </c>
      <c r="D27" s="4" t="s">
        <v>342</v>
      </c>
      <c r="E27" s="4" t="s">
        <v>5175</v>
      </c>
      <c r="F27" s="4" t="s">
        <v>1028</v>
      </c>
      <c r="G27" s="4" t="s">
        <v>29</v>
      </c>
      <c r="H27" s="4" t="s">
        <v>4289</v>
      </c>
      <c r="I27" s="5" t="s">
        <v>38098</v>
      </c>
      <c r="J27" s="5" t="s">
        <v>3707</v>
      </c>
      <c r="K27" s="5" t="s">
        <v>1037</v>
      </c>
      <c r="L27" s="5" t="s">
        <v>2176</v>
      </c>
      <c r="M27" s="5" t="s">
        <v>20493</v>
      </c>
      <c r="N27" s="5" t="s">
        <v>1249</v>
      </c>
      <c r="O27" s="5" t="s">
        <v>26588</v>
      </c>
      <c r="P27" s="5" t="s">
        <v>25528</v>
      </c>
      <c r="Q27" s="5">
        <v>4.585</v>
      </c>
      <c r="R27" s="25">
        <f t="shared" si="0"/>
        <v>4.585</v>
      </c>
      <c r="S27" s="30" t="s">
        <v>7639</v>
      </c>
      <c r="T27" s="30" t="s">
        <v>1798</v>
      </c>
      <c r="U27" s="27" t="s">
        <v>4701</v>
      </c>
      <c r="V27" s="5" t="s">
        <v>1939</v>
      </c>
      <c r="W27" s="28"/>
      <c r="X27" s="29">
        <v>2</v>
      </c>
      <c r="Z27" s="29">
        <v>1013.9</v>
      </c>
      <c r="AA27" s="29">
        <v>2.3</v>
      </c>
      <c r="AB27" s="29">
        <v>92</v>
      </c>
      <c r="AC27" s="29">
        <v>337.1</v>
      </c>
    </row>
    <row r="28" spans="1:29">
      <c r="A28" s="13" t="s">
        <v>10377</v>
      </c>
      <c r="B28" s="4" t="s">
        <v>490</v>
      </c>
      <c r="C28" s="12" t="s">
        <v>1591</v>
      </c>
      <c r="D28" s="4" t="s">
        <v>1747</v>
      </c>
      <c r="E28" s="4" t="s">
        <v>159</v>
      </c>
      <c r="F28" s="4" t="s">
        <v>1190</v>
      </c>
      <c r="G28" s="4" t="s">
        <v>32</v>
      </c>
      <c r="H28" s="4" t="s">
        <v>4289</v>
      </c>
      <c r="I28" s="5" t="s">
        <v>38099</v>
      </c>
      <c r="J28" s="5" t="s">
        <v>2132</v>
      </c>
      <c r="K28" s="5" t="s">
        <v>248</v>
      </c>
      <c r="L28" s="5" t="s">
        <v>2715</v>
      </c>
      <c r="M28" s="5" t="s">
        <v>37046</v>
      </c>
      <c r="N28" s="5" t="s">
        <v>2013</v>
      </c>
      <c r="O28" s="5" t="s">
        <v>38100</v>
      </c>
      <c r="P28" s="5" t="s">
        <v>28452</v>
      </c>
      <c r="Q28" s="5">
        <v>5.257</v>
      </c>
      <c r="R28" s="25">
        <f t="shared" si="0"/>
        <v>5.257</v>
      </c>
      <c r="S28" s="30" t="s">
        <v>38101</v>
      </c>
      <c r="T28" s="30" t="s">
        <v>5527</v>
      </c>
      <c r="U28" s="27" t="s">
        <v>10550</v>
      </c>
      <c r="V28" s="5" t="s">
        <v>1939</v>
      </c>
      <c r="W28" s="28"/>
      <c r="X28" s="29">
        <v>4.8</v>
      </c>
      <c r="Z28" s="29">
        <v>1014.1</v>
      </c>
      <c r="AA28" s="29">
        <v>2.3</v>
      </c>
      <c r="AB28" s="29">
        <v>92</v>
      </c>
      <c r="AC28" s="29">
        <v>19.4</v>
      </c>
    </row>
    <row r="29" spans="1:29">
      <c r="A29" s="13" t="s">
        <v>10383</v>
      </c>
      <c r="B29" s="4" t="s">
        <v>546</v>
      </c>
      <c r="C29" s="12" t="s">
        <v>1591</v>
      </c>
      <c r="D29" s="4" t="s">
        <v>360</v>
      </c>
      <c r="E29" s="4" t="s">
        <v>255</v>
      </c>
      <c r="F29" s="4" t="s">
        <v>16382</v>
      </c>
      <c r="G29" s="4" t="s">
        <v>32</v>
      </c>
      <c r="H29" s="4" t="s">
        <v>10633</v>
      </c>
      <c r="I29" s="5" t="s">
        <v>38102</v>
      </c>
      <c r="J29" s="5" t="s">
        <v>822</v>
      </c>
      <c r="K29" s="5" t="s">
        <v>248</v>
      </c>
      <c r="L29" s="5" t="s">
        <v>513</v>
      </c>
      <c r="M29" s="5" t="s">
        <v>32402</v>
      </c>
      <c r="N29" s="5" t="s">
        <v>2486</v>
      </c>
      <c r="O29" s="5" t="s">
        <v>38103</v>
      </c>
      <c r="P29" s="5" t="s">
        <v>19627</v>
      </c>
      <c r="Q29" s="5">
        <v>5.43</v>
      </c>
      <c r="R29" s="25">
        <f t="shared" si="0"/>
        <v>5.43</v>
      </c>
      <c r="S29" s="30" t="s">
        <v>21890</v>
      </c>
      <c r="T29" s="30" t="s">
        <v>8684</v>
      </c>
      <c r="U29" s="30" t="s">
        <v>38104</v>
      </c>
      <c r="V29" s="5" t="s">
        <v>248</v>
      </c>
      <c r="W29" s="28"/>
      <c r="X29" s="29">
        <v>2.1</v>
      </c>
      <c r="Z29" s="29">
        <v>1013.9</v>
      </c>
      <c r="AA29" s="29">
        <v>2.3</v>
      </c>
      <c r="AB29" s="29">
        <v>93</v>
      </c>
      <c r="AC29" s="29">
        <v>14.1</v>
      </c>
    </row>
    <row r="30" spans="1:29">
      <c r="A30" s="13" t="s">
        <v>10390</v>
      </c>
      <c r="B30" s="4" t="s">
        <v>532</v>
      </c>
      <c r="C30" s="12" t="s">
        <v>1591</v>
      </c>
      <c r="D30" s="4" t="s">
        <v>360</v>
      </c>
      <c r="E30" s="4" t="s">
        <v>1307</v>
      </c>
      <c r="F30" s="4" t="s">
        <v>602</v>
      </c>
      <c r="G30" s="4" t="s">
        <v>145</v>
      </c>
      <c r="H30" s="4" t="s">
        <v>4289</v>
      </c>
      <c r="I30" s="5" t="s">
        <v>38105</v>
      </c>
      <c r="J30" s="5" t="s">
        <v>155</v>
      </c>
      <c r="K30" s="5" t="s">
        <v>151</v>
      </c>
      <c r="L30" s="5" t="s">
        <v>2297</v>
      </c>
      <c r="M30" s="5" t="s">
        <v>12285</v>
      </c>
      <c r="N30" s="5" t="s">
        <v>745</v>
      </c>
      <c r="O30" s="5" t="s">
        <v>38106</v>
      </c>
      <c r="P30" s="5" t="s">
        <v>25521</v>
      </c>
      <c r="Q30" s="5">
        <v>5.64</v>
      </c>
      <c r="R30" s="25">
        <f t="shared" si="0"/>
        <v>5.64</v>
      </c>
      <c r="S30" s="30" t="s">
        <v>18765</v>
      </c>
      <c r="T30" s="30" t="s">
        <v>1489</v>
      </c>
      <c r="U30" s="30" t="s">
        <v>488</v>
      </c>
      <c r="V30" s="5" t="s">
        <v>961</v>
      </c>
      <c r="W30" s="28"/>
      <c r="X30" s="29">
        <v>1.8</v>
      </c>
      <c r="Z30" s="29">
        <v>1013.8</v>
      </c>
      <c r="AA30" s="29">
        <v>2.4</v>
      </c>
      <c r="AB30" s="29">
        <v>93</v>
      </c>
      <c r="AC30" s="29">
        <v>16.4</v>
      </c>
    </row>
    <row r="31" spans="1:29">
      <c r="A31" s="13" t="s">
        <v>10398</v>
      </c>
      <c r="B31" s="4" t="s">
        <v>626</v>
      </c>
      <c r="C31" s="12" t="s">
        <v>1591</v>
      </c>
      <c r="D31" s="4" t="s">
        <v>1346</v>
      </c>
      <c r="E31" s="4" t="s">
        <v>285</v>
      </c>
      <c r="F31" s="4" t="s">
        <v>6495</v>
      </c>
      <c r="G31" s="4" t="s">
        <v>145</v>
      </c>
      <c r="H31" s="4" t="s">
        <v>4289</v>
      </c>
      <c r="I31" s="5" t="s">
        <v>38107</v>
      </c>
      <c r="J31" s="5" t="s">
        <v>2132</v>
      </c>
      <c r="K31" s="5" t="s">
        <v>248</v>
      </c>
      <c r="L31" s="5" t="s">
        <v>3096</v>
      </c>
      <c r="M31" s="5" t="s">
        <v>38108</v>
      </c>
      <c r="N31" s="5" t="s">
        <v>1983</v>
      </c>
      <c r="O31" s="5" t="s">
        <v>38109</v>
      </c>
      <c r="P31" s="5" t="s">
        <v>38110</v>
      </c>
      <c r="Q31" s="5">
        <v>5.501</v>
      </c>
      <c r="R31" s="25">
        <f t="shared" si="0"/>
        <v>5.501</v>
      </c>
      <c r="S31" s="30" t="s">
        <v>24919</v>
      </c>
      <c r="T31" s="30" t="s">
        <v>5159</v>
      </c>
      <c r="U31" s="30" t="s">
        <v>24382</v>
      </c>
      <c r="V31" s="5" t="s">
        <v>501</v>
      </c>
      <c r="W31" s="28"/>
      <c r="X31" s="29">
        <v>1.5</v>
      </c>
      <c r="Z31" s="29">
        <v>1013.9</v>
      </c>
      <c r="AA31" s="29">
        <v>2.6</v>
      </c>
      <c r="AB31" s="29">
        <v>92</v>
      </c>
      <c r="AC31" s="29">
        <v>327.7</v>
      </c>
    </row>
    <row r="32" spans="1:29">
      <c r="A32" s="13" t="s">
        <v>10403</v>
      </c>
      <c r="B32" s="4" t="s">
        <v>570</v>
      </c>
      <c r="C32" s="12" t="s">
        <v>1591</v>
      </c>
      <c r="D32" s="4" t="s">
        <v>1346</v>
      </c>
      <c r="E32" s="4" t="s">
        <v>571</v>
      </c>
      <c r="F32" s="4" t="s">
        <v>3779</v>
      </c>
      <c r="G32" s="4" t="s">
        <v>113</v>
      </c>
      <c r="H32" s="4" t="s">
        <v>4289</v>
      </c>
      <c r="I32" s="5" t="s">
        <v>38111</v>
      </c>
      <c r="J32" s="5" t="s">
        <v>292</v>
      </c>
      <c r="K32" s="5" t="s">
        <v>961</v>
      </c>
      <c r="L32" s="5" t="s">
        <v>6390</v>
      </c>
      <c r="M32" s="5" t="s">
        <v>26374</v>
      </c>
      <c r="N32" s="5" t="s">
        <v>3148</v>
      </c>
      <c r="O32" s="5" t="s">
        <v>28895</v>
      </c>
      <c r="P32" s="5" t="s">
        <v>17819</v>
      </c>
      <c r="Q32" s="5">
        <v>5.347</v>
      </c>
      <c r="R32" s="25">
        <f t="shared" si="0"/>
        <v>5.347</v>
      </c>
      <c r="S32" s="30" t="s">
        <v>17236</v>
      </c>
      <c r="T32" s="30" t="s">
        <v>4685</v>
      </c>
      <c r="U32" s="30" t="s">
        <v>8988</v>
      </c>
      <c r="V32" s="5" t="s">
        <v>416</v>
      </c>
      <c r="W32" s="28"/>
      <c r="X32" s="29">
        <v>1.6</v>
      </c>
      <c r="Z32" s="29">
        <v>1014.1</v>
      </c>
      <c r="AA32" s="29">
        <v>2.6</v>
      </c>
      <c r="AB32" s="29">
        <v>91</v>
      </c>
      <c r="AC32" s="29">
        <v>0.5</v>
      </c>
    </row>
    <row r="33" spans="1:29">
      <c r="A33" s="13" t="s">
        <v>10410</v>
      </c>
      <c r="B33" s="4" t="s">
        <v>626</v>
      </c>
      <c r="C33" s="12" t="s">
        <v>1591</v>
      </c>
      <c r="D33" s="4" t="s">
        <v>360</v>
      </c>
      <c r="E33" s="4" t="s">
        <v>285</v>
      </c>
      <c r="F33" s="4" t="s">
        <v>16382</v>
      </c>
      <c r="G33" s="4" t="s">
        <v>145</v>
      </c>
      <c r="H33" s="4" t="s">
        <v>4289</v>
      </c>
      <c r="I33" s="5" t="s">
        <v>38112</v>
      </c>
      <c r="J33" s="5" t="s">
        <v>1689</v>
      </c>
      <c r="K33" s="5" t="s">
        <v>501</v>
      </c>
      <c r="L33" s="5" t="s">
        <v>2544</v>
      </c>
      <c r="M33" s="5" t="s">
        <v>5915</v>
      </c>
      <c r="N33" s="5" t="s">
        <v>3148</v>
      </c>
      <c r="O33" s="5" t="s">
        <v>9432</v>
      </c>
      <c r="P33" s="5" t="s">
        <v>29233</v>
      </c>
      <c r="Q33" s="5">
        <v>5.062</v>
      </c>
      <c r="R33" s="25">
        <f t="shared" si="0"/>
        <v>5.062</v>
      </c>
      <c r="S33" s="30" t="s">
        <v>38113</v>
      </c>
      <c r="T33" s="30" t="s">
        <v>10227</v>
      </c>
      <c r="U33" s="30" t="s">
        <v>5416</v>
      </c>
      <c r="V33" s="5" t="s">
        <v>338</v>
      </c>
      <c r="W33" s="28"/>
      <c r="X33" s="29">
        <v>2</v>
      </c>
      <c r="Z33" s="29">
        <v>1014.6</v>
      </c>
      <c r="AA33" s="29">
        <v>2.6</v>
      </c>
      <c r="AB33" s="29">
        <v>91</v>
      </c>
      <c r="AC33" s="29">
        <v>359.7</v>
      </c>
    </row>
    <row r="34" spans="1:29">
      <c r="A34" s="13" t="s">
        <v>10416</v>
      </c>
      <c r="B34" s="4" t="s">
        <v>615</v>
      </c>
      <c r="C34" s="12" t="s">
        <v>1591</v>
      </c>
      <c r="D34" s="4" t="s">
        <v>360</v>
      </c>
      <c r="E34" s="4" t="s">
        <v>271</v>
      </c>
      <c r="F34" s="4" t="s">
        <v>2502</v>
      </c>
      <c r="G34" s="4" t="s">
        <v>476</v>
      </c>
      <c r="H34" s="4" t="s">
        <v>1591</v>
      </c>
      <c r="I34" s="5" t="s">
        <v>11034</v>
      </c>
      <c r="J34" s="5" t="s">
        <v>2153</v>
      </c>
      <c r="K34" s="5" t="s">
        <v>501</v>
      </c>
      <c r="L34" s="5" t="s">
        <v>8737</v>
      </c>
      <c r="M34" s="5" t="s">
        <v>35172</v>
      </c>
      <c r="N34" s="5" t="s">
        <v>6053</v>
      </c>
      <c r="O34" s="5" t="s">
        <v>38114</v>
      </c>
      <c r="P34" s="5" t="s">
        <v>16319</v>
      </c>
      <c r="Q34" s="5">
        <v>5.008</v>
      </c>
      <c r="R34" s="25">
        <f t="shared" si="0"/>
        <v>5.008</v>
      </c>
      <c r="S34" s="30" t="s">
        <v>27536</v>
      </c>
      <c r="T34" s="30" t="s">
        <v>1072</v>
      </c>
      <c r="U34" s="30" t="s">
        <v>7214</v>
      </c>
      <c r="V34" s="5" t="s">
        <v>414</v>
      </c>
      <c r="W34" s="28"/>
      <c r="X34" s="29">
        <v>2.3</v>
      </c>
      <c r="Z34" s="29">
        <v>1014.8</v>
      </c>
      <c r="AA34" s="29">
        <v>2.7</v>
      </c>
      <c r="AB34" s="29">
        <v>90</v>
      </c>
      <c r="AC34" s="29">
        <v>19.2</v>
      </c>
    </row>
    <row r="35" spans="1:29">
      <c r="A35" s="13" t="s">
        <v>10424</v>
      </c>
      <c r="B35" s="4" t="s">
        <v>342</v>
      </c>
      <c r="C35" s="12" t="s">
        <v>1591</v>
      </c>
      <c r="D35" s="4" t="s">
        <v>360</v>
      </c>
      <c r="E35" s="4" t="s">
        <v>175</v>
      </c>
      <c r="F35" s="4" t="s">
        <v>3779</v>
      </c>
      <c r="G35" s="4" t="s">
        <v>709</v>
      </c>
      <c r="H35" s="4" t="s">
        <v>99</v>
      </c>
      <c r="I35" s="5" t="s">
        <v>38115</v>
      </c>
      <c r="J35" s="5" t="s">
        <v>263</v>
      </c>
      <c r="K35" s="5" t="s">
        <v>1939</v>
      </c>
      <c r="L35" s="5" t="s">
        <v>9311</v>
      </c>
      <c r="M35" s="5" t="s">
        <v>7272</v>
      </c>
      <c r="N35" s="5" t="s">
        <v>5381</v>
      </c>
      <c r="O35" s="5" t="s">
        <v>26038</v>
      </c>
      <c r="P35" s="5" t="s">
        <v>18118</v>
      </c>
      <c r="Q35" s="5">
        <v>4.241</v>
      </c>
      <c r="R35" s="25">
        <f t="shared" si="0"/>
        <v>4.241</v>
      </c>
      <c r="S35" s="30" t="s">
        <v>30029</v>
      </c>
      <c r="T35" s="30" t="s">
        <v>8545</v>
      </c>
      <c r="U35" s="30" t="s">
        <v>19154</v>
      </c>
      <c r="V35" s="5" t="s">
        <v>515</v>
      </c>
      <c r="W35" s="28"/>
      <c r="X35" s="29">
        <v>2.9</v>
      </c>
      <c r="Z35" s="29">
        <v>1015.5</v>
      </c>
      <c r="AA35" s="29">
        <v>3</v>
      </c>
      <c r="AB35" s="29">
        <v>88</v>
      </c>
      <c r="AC35" s="29">
        <v>9</v>
      </c>
    </row>
    <row r="36" spans="1:29">
      <c r="A36" s="13" t="s">
        <v>10429</v>
      </c>
      <c r="B36" s="4" t="s">
        <v>2682</v>
      </c>
      <c r="C36" s="12" t="s">
        <v>1103</v>
      </c>
      <c r="D36" s="4" t="s">
        <v>1346</v>
      </c>
      <c r="E36" s="4" t="s">
        <v>1269</v>
      </c>
      <c r="F36" s="4" t="s">
        <v>16382</v>
      </c>
      <c r="G36" s="4" t="s">
        <v>29</v>
      </c>
      <c r="H36" s="4" t="s">
        <v>160</v>
      </c>
      <c r="I36" s="5" t="s">
        <v>14739</v>
      </c>
      <c r="J36" s="5" t="s">
        <v>269</v>
      </c>
      <c r="K36" s="5" t="s">
        <v>269</v>
      </c>
      <c r="L36" s="5" t="s">
        <v>269</v>
      </c>
      <c r="M36" s="5" t="s">
        <v>269</v>
      </c>
      <c r="N36" s="5" t="s">
        <v>269</v>
      </c>
      <c r="O36" s="5" t="s">
        <v>269</v>
      </c>
      <c r="P36" s="5" t="s">
        <v>269</v>
      </c>
      <c r="Q36" s="5" t="s">
        <v>269</v>
      </c>
      <c r="R36" s="25">
        <f t="shared" si="0"/>
        <v>0</v>
      </c>
      <c r="S36" s="30" t="s">
        <v>269</v>
      </c>
      <c r="T36" s="30" t="s">
        <v>269</v>
      </c>
      <c r="U36" s="30" t="s">
        <v>269</v>
      </c>
      <c r="V36" s="5" t="s">
        <v>269</v>
      </c>
      <c r="W36" s="28"/>
      <c r="X36" s="29">
        <v>4.2</v>
      </c>
      <c r="Z36" s="29">
        <v>1016.2</v>
      </c>
      <c r="AA36" s="29">
        <v>3.4</v>
      </c>
      <c r="AB36" s="29">
        <v>86</v>
      </c>
      <c r="AC36" s="29">
        <v>10.6</v>
      </c>
    </row>
    <row r="37" spans="1:29">
      <c r="A37" s="13" t="s">
        <v>10437</v>
      </c>
      <c r="B37" s="4" t="s">
        <v>342</v>
      </c>
      <c r="C37" s="12" t="s">
        <v>1103</v>
      </c>
      <c r="D37" s="4" t="s">
        <v>1758</v>
      </c>
      <c r="E37" s="4" t="s">
        <v>175</v>
      </c>
      <c r="F37" s="4" t="s">
        <v>8853</v>
      </c>
      <c r="G37" s="4" t="s">
        <v>161</v>
      </c>
      <c r="H37" s="4" t="s">
        <v>50</v>
      </c>
      <c r="I37" s="5" t="s">
        <v>269</v>
      </c>
      <c r="J37" s="5" t="s">
        <v>758</v>
      </c>
      <c r="K37" s="5" t="s">
        <v>59</v>
      </c>
      <c r="L37" s="5" t="s">
        <v>1496</v>
      </c>
      <c r="M37" s="5" t="s">
        <v>25703</v>
      </c>
      <c r="N37" s="5" t="s">
        <v>3639</v>
      </c>
      <c r="O37" s="5" t="s">
        <v>9827</v>
      </c>
      <c r="P37" s="5" t="s">
        <v>21443</v>
      </c>
      <c r="Q37" s="5">
        <v>2.897</v>
      </c>
      <c r="R37" s="25">
        <f t="shared" si="0"/>
        <v>2.897</v>
      </c>
      <c r="S37" s="30" t="s">
        <v>21916</v>
      </c>
      <c r="T37" s="30" t="s">
        <v>7102</v>
      </c>
      <c r="U37" s="30" t="s">
        <v>21612</v>
      </c>
      <c r="V37" s="5" t="s">
        <v>231</v>
      </c>
      <c r="W37" s="28"/>
      <c r="X37" s="29">
        <v>4.7</v>
      </c>
      <c r="Z37" s="29">
        <v>1016.1</v>
      </c>
      <c r="AA37" s="29">
        <v>4.1</v>
      </c>
      <c r="AB37" s="29">
        <v>83</v>
      </c>
      <c r="AC37" s="29">
        <v>10.1</v>
      </c>
    </row>
    <row r="38" spans="1:29">
      <c r="A38" s="13" t="s">
        <v>10445</v>
      </c>
      <c r="B38" s="4" t="s">
        <v>532</v>
      </c>
      <c r="C38" s="12" t="s">
        <v>99</v>
      </c>
      <c r="D38" s="4" t="s">
        <v>4241</v>
      </c>
      <c r="E38" s="4" t="s">
        <v>1307</v>
      </c>
      <c r="F38" s="4" t="s">
        <v>623</v>
      </c>
      <c r="G38" s="4" t="s">
        <v>81</v>
      </c>
      <c r="H38" s="4" t="s">
        <v>344</v>
      </c>
      <c r="I38" s="5" t="s">
        <v>269</v>
      </c>
      <c r="J38" s="5" t="s">
        <v>382</v>
      </c>
      <c r="K38" s="5" t="s">
        <v>338</v>
      </c>
      <c r="L38" s="5" t="s">
        <v>294</v>
      </c>
      <c r="M38" s="5" t="s">
        <v>38116</v>
      </c>
      <c r="N38" s="5" t="s">
        <v>3480</v>
      </c>
      <c r="O38" s="5" t="s">
        <v>23500</v>
      </c>
      <c r="P38" s="5" t="s">
        <v>38117</v>
      </c>
      <c r="Q38" s="5">
        <v>3.603</v>
      </c>
      <c r="R38" s="25">
        <f t="shared" si="0"/>
        <v>3.603</v>
      </c>
      <c r="S38" s="30" t="s">
        <v>28432</v>
      </c>
      <c r="T38" s="30" t="s">
        <v>12622</v>
      </c>
      <c r="U38" s="30" t="s">
        <v>1682</v>
      </c>
      <c r="V38" s="5" t="s">
        <v>890</v>
      </c>
      <c r="W38" s="28"/>
      <c r="X38" s="29">
        <v>4.9</v>
      </c>
      <c r="Z38" s="29">
        <v>1015.8</v>
      </c>
      <c r="AA38" s="29">
        <v>4.7</v>
      </c>
      <c r="AB38" s="29">
        <v>81</v>
      </c>
      <c r="AC38" s="29">
        <v>338.9</v>
      </c>
    </row>
    <row r="39" spans="1:29">
      <c r="A39" s="13" t="s">
        <v>10453</v>
      </c>
      <c r="B39" s="4" t="s">
        <v>570</v>
      </c>
      <c r="C39" s="12" t="s">
        <v>99</v>
      </c>
      <c r="D39" s="4" t="s">
        <v>2211</v>
      </c>
      <c r="E39" s="4" t="s">
        <v>571</v>
      </c>
      <c r="F39" s="4" t="s">
        <v>6832</v>
      </c>
      <c r="G39" s="4" t="s">
        <v>81</v>
      </c>
      <c r="H39" s="4" t="s">
        <v>392</v>
      </c>
      <c r="I39" s="5" t="s">
        <v>38118</v>
      </c>
      <c r="J39" s="5" t="s">
        <v>594</v>
      </c>
      <c r="K39" s="5" t="s">
        <v>665</v>
      </c>
      <c r="L39" s="5" t="s">
        <v>7964</v>
      </c>
      <c r="M39" s="5" t="s">
        <v>38119</v>
      </c>
      <c r="N39" s="5" t="s">
        <v>1494</v>
      </c>
      <c r="O39" s="5" t="s">
        <v>38120</v>
      </c>
      <c r="P39" s="5" t="s">
        <v>4410</v>
      </c>
      <c r="Q39" s="5">
        <v>3.954</v>
      </c>
      <c r="R39" s="25">
        <f t="shared" si="0"/>
        <v>3.954</v>
      </c>
      <c r="S39" s="30" t="s">
        <v>1468</v>
      </c>
      <c r="T39" s="30" t="s">
        <v>4370</v>
      </c>
      <c r="U39" s="30" t="s">
        <v>2895</v>
      </c>
      <c r="V39" s="5" t="s">
        <v>1003</v>
      </c>
      <c r="W39" s="28"/>
      <c r="X39" s="29">
        <v>3.3</v>
      </c>
      <c r="Z39" s="29">
        <v>1014.9</v>
      </c>
      <c r="AA39" s="29">
        <v>5.2</v>
      </c>
      <c r="AB39" s="29">
        <v>79</v>
      </c>
      <c r="AC39" s="29">
        <v>338.8</v>
      </c>
    </row>
    <row r="40" spans="1:29">
      <c r="A40" s="13" t="s">
        <v>10458</v>
      </c>
      <c r="B40" s="4" t="s">
        <v>1641</v>
      </c>
      <c r="C40" s="12" t="s">
        <v>99</v>
      </c>
      <c r="D40" s="4" t="s">
        <v>190</v>
      </c>
      <c r="E40" s="4" t="s">
        <v>1383</v>
      </c>
      <c r="F40" s="4" t="s">
        <v>1934</v>
      </c>
      <c r="G40" s="4" t="s">
        <v>64</v>
      </c>
      <c r="H40" s="4" t="s">
        <v>547</v>
      </c>
      <c r="I40" s="5" t="s">
        <v>11493</v>
      </c>
      <c r="J40" s="5" t="s">
        <v>124</v>
      </c>
      <c r="K40" s="5" t="s">
        <v>501</v>
      </c>
      <c r="L40" s="5" t="s">
        <v>5686</v>
      </c>
      <c r="M40" s="5" t="s">
        <v>27447</v>
      </c>
      <c r="N40" s="5" t="s">
        <v>2099</v>
      </c>
      <c r="O40" s="5" t="s">
        <v>38121</v>
      </c>
      <c r="P40" s="5" t="s">
        <v>21372</v>
      </c>
      <c r="Q40" s="5">
        <v>3.706</v>
      </c>
      <c r="R40" s="25">
        <f t="shared" si="0"/>
        <v>3.706</v>
      </c>
      <c r="S40" s="30" t="s">
        <v>38122</v>
      </c>
      <c r="T40" s="30" t="s">
        <v>8361</v>
      </c>
      <c r="U40" s="30" t="s">
        <v>362</v>
      </c>
      <c r="V40" s="5" t="s">
        <v>3627</v>
      </c>
      <c r="W40" s="28"/>
      <c r="X40" s="29">
        <v>4.3</v>
      </c>
      <c r="Z40" s="29">
        <v>1014</v>
      </c>
      <c r="AA40" s="29">
        <v>5.8</v>
      </c>
      <c r="AB40" s="29">
        <v>77</v>
      </c>
      <c r="AC40" s="29">
        <v>353</v>
      </c>
    </row>
    <row r="41" spans="1:29">
      <c r="A41" s="13" t="s">
        <v>10464</v>
      </c>
      <c r="B41" s="4" t="s">
        <v>570</v>
      </c>
      <c r="C41" s="12" t="s">
        <v>99</v>
      </c>
      <c r="D41" s="4" t="s">
        <v>2381</v>
      </c>
      <c r="E41" s="4" t="s">
        <v>571</v>
      </c>
      <c r="F41" s="4" t="s">
        <v>6811</v>
      </c>
      <c r="G41" s="4" t="s">
        <v>64</v>
      </c>
      <c r="H41" s="4" t="s">
        <v>240</v>
      </c>
      <c r="I41" s="5" t="s">
        <v>38123</v>
      </c>
      <c r="J41" s="5" t="s">
        <v>5168</v>
      </c>
      <c r="K41" s="5" t="s">
        <v>1340</v>
      </c>
      <c r="L41" s="5" t="s">
        <v>4413</v>
      </c>
      <c r="M41" s="5" t="s">
        <v>22285</v>
      </c>
      <c r="N41" s="5" t="s">
        <v>8579</v>
      </c>
      <c r="O41" s="5" t="s">
        <v>1424</v>
      </c>
      <c r="P41" s="5" t="s">
        <v>26670</v>
      </c>
      <c r="Q41" s="5">
        <v>3.853</v>
      </c>
      <c r="R41" s="25">
        <f t="shared" si="0"/>
        <v>3.853</v>
      </c>
      <c r="S41" s="30" t="s">
        <v>24331</v>
      </c>
      <c r="T41" s="30" t="s">
        <v>5398</v>
      </c>
      <c r="U41" s="30" t="s">
        <v>583</v>
      </c>
      <c r="V41" s="5" t="s">
        <v>4365</v>
      </c>
      <c r="W41" s="28"/>
      <c r="X41" s="29">
        <v>4.2</v>
      </c>
      <c r="Z41" s="29">
        <v>1013.4</v>
      </c>
      <c r="AA41" s="29">
        <v>6.1</v>
      </c>
      <c r="AB41" s="29">
        <v>75</v>
      </c>
      <c r="AC41" s="29">
        <v>14.6</v>
      </c>
    </row>
    <row r="42" spans="1:29">
      <c r="A42" s="13" t="s">
        <v>10469</v>
      </c>
      <c r="B42" s="4" t="s">
        <v>546</v>
      </c>
      <c r="C42" s="12" t="s">
        <v>99</v>
      </c>
      <c r="D42" s="4" t="s">
        <v>2381</v>
      </c>
      <c r="E42" s="4" t="s">
        <v>255</v>
      </c>
      <c r="F42" s="4" t="s">
        <v>1343</v>
      </c>
      <c r="G42" s="4" t="s">
        <v>476</v>
      </c>
      <c r="H42" s="4" t="s">
        <v>287</v>
      </c>
      <c r="I42" s="5" t="s">
        <v>5853</v>
      </c>
      <c r="J42" s="5" t="s">
        <v>799</v>
      </c>
      <c r="K42" s="5" t="s">
        <v>185</v>
      </c>
      <c r="L42" s="5" t="s">
        <v>6511</v>
      </c>
      <c r="M42" s="5" t="s">
        <v>21220</v>
      </c>
      <c r="N42" s="5" t="s">
        <v>9950</v>
      </c>
      <c r="O42" s="5" t="s">
        <v>10782</v>
      </c>
      <c r="P42" s="5" t="s">
        <v>29854</v>
      </c>
      <c r="Q42" s="5">
        <v>3.58</v>
      </c>
      <c r="R42" s="25">
        <f t="shared" si="0"/>
        <v>3.58</v>
      </c>
      <c r="S42" s="30" t="s">
        <v>18679</v>
      </c>
      <c r="T42" s="30" t="s">
        <v>217</v>
      </c>
      <c r="U42" s="30" t="s">
        <v>6366</v>
      </c>
      <c r="V42" s="5" t="s">
        <v>5746</v>
      </c>
      <c r="W42" s="28"/>
      <c r="X42" s="29">
        <v>5.3</v>
      </c>
      <c r="Z42" s="29">
        <v>1013.5</v>
      </c>
      <c r="AA42" s="29">
        <v>6.4</v>
      </c>
      <c r="AB42" s="29">
        <v>74</v>
      </c>
      <c r="AC42" s="29">
        <v>25.3</v>
      </c>
    </row>
    <row r="43" spans="1:29">
      <c r="A43" s="13" t="s">
        <v>10475</v>
      </c>
      <c r="B43" s="4" t="s">
        <v>342</v>
      </c>
      <c r="C43" s="12" t="s">
        <v>99</v>
      </c>
      <c r="D43" s="4" t="s">
        <v>2381</v>
      </c>
      <c r="E43" s="4" t="s">
        <v>175</v>
      </c>
      <c r="F43" s="4" t="s">
        <v>4450</v>
      </c>
      <c r="G43" s="4" t="s">
        <v>32</v>
      </c>
      <c r="H43" s="4" t="s">
        <v>764</v>
      </c>
      <c r="I43" s="5" t="s">
        <v>38124</v>
      </c>
      <c r="J43" s="5" t="s">
        <v>2184</v>
      </c>
      <c r="K43" s="5" t="s">
        <v>501</v>
      </c>
      <c r="L43" s="5" t="s">
        <v>2576</v>
      </c>
      <c r="M43" s="5" t="s">
        <v>14704</v>
      </c>
      <c r="N43" s="5" t="s">
        <v>2703</v>
      </c>
      <c r="O43" s="5" t="s">
        <v>38125</v>
      </c>
      <c r="P43" s="5" t="s">
        <v>35320</v>
      </c>
      <c r="Q43" s="5">
        <v>3.357</v>
      </c>
      <c r="R43" s="25">
        <f t="shared" si="0"/>
        <v>3.357</v>
      </c>
      <c r="S43" s="30" t="s">
        <v>13038</v>
      </c>
      <c r="T43" s="30" t="s">
        <v>7057</v>
      </c>
      <c r="U43" s="30" t="s">
        <v>821</v>
      </c>
      <c r="V43" s="5" t="s">
        <v>1488</v>
      </c>
      <c r="W43" s="28"/>
      <c r="X43" s="29">
        <v>5.2</v>
      </c>
      <c r="Z43" s="29">
        <v>1013.5</v>
      </c>
      <c r="AA43" s="29">
        <v>6.5</v>
      </c>
      <c r="AB43" s="29">
        <v>74</v>
      </c>
      <c r="AC43" s="29">
        <v>32.7</v>
      </c>
    </row>
    <row r="44" spans="1:29">
      <c r="A44" s="13" t="s">
        <v>10480</v>
      </c>
      <c r="B44" s="4" t="s">
        <v>586</v>
      </c>
      <c r="C44" s="12" t="s">
        <v>99</v>
      </c>
      <c r="D44" s="4" t="s">
        <v>190</v>
      </c>
      <c r="E44" s="4" t="s">
        <v>144</v>
      </c>
      <c r="F44" s="4" t="s">
        <v>249</v>
      </c>
      <c r="G44" s="4" t="s">
        <v>224</v>
      </c>
      <c r="H44" s="4" t="s">
        <v>256</v>
      </c>
      <c r="I44" s="5" t="s">
        <v>38126</v>
      </c>
      <c r="J44" s="5" t="s">
        <v>1146</v>
      </c>
      <c r="K44" s="5" t="s">
        <v>248</v>
      </c>
      <c r="L44" s="5" t="s">
        <v>4759</v>
      </c>
      <c r="M44" s="5" t="s">
        <v>20576</v>
      </c>
      <c r="N44" s="5" t="s">
        <v>1584</v>
      </c>
      <c r="O44" s="5" t="s">
        <v>38127</v>
      </c>
      <c r="P44" s="5" t="s">
        <v>38128</v>
      </c>
      <c r="Q44" s="5">
        <v>3.506</v>
      </c>
      <c r="R44" s="25">
        <f t="shared" si="0"/>
        <v>3.506</v>
      </c>
      <c r="S44" s="30" t="s">
        <v>3196</v>
      </c>
      <c r="T44" s="30" t="s">
        <v>9218</v>
      </c>
      <c r="U44" s="30" t="s">
        <v>62</v>
      </c>
      <c r="V44" s="5" t="s">
        <v>977</v>
      </c>
      <c r="W44" s="28"/>
      <c r="X44" s="29">
        <v>4.9</v>
      </c>
      <c r="Z44" s="29">
        <v>1013.2</v>
      </c>
      <c r="AA44" s="29">
        <v>6.6</v>
      </c>
      <c r="AB44" s="29">
        <v>74</v>
      </c>
      <c r="AC44" s="29">
        <v>31.6</v>
      </c>
    </row>
    <row r="45" spans="1:29">
      <c r="A45" s="13" t="s">
        <v>10487</v>
      </c>
      <c r="B45" s="4" t="s">
        <v>342</v>
      </c>
      <c r="C45" s="12" t="s">
        <v>99</v>
      </c>
      <c r="D45" s="4" t="s">
        <v>328</v>
      </c>
      <c r="E45" s="4" t="s">
        <v>175</v>
      </c>
      <c r="F45" s="4" t="s">
        <v>5382</v>
      </c>
      <c r="G45" s="4" t="s">
        <v>407</v>
      </c>
      <c r="H45" s="4" t="s">
        <v>547</v>
      </c>
      <c r="I45" s="5" t="s">
        <v>38129</v>
      </c>
      <c r="J45" s="5" t="s">
        <v>219</v>
      </c>
      <c r="K45" s="5" t="s">
        <v>248</v>
      </c>
      <c r="L45" s="5" t="s">
        <v>4413</v>
      </c>
      <c r="M45" s="5" t="s">
        <v>22191</v>
      </c>
      <c r="N45" s="5" t="s">
        <v>443</v>
      </c>
      <c r="O45" s="5" t="s">
        <v>5046</v>
      </c>
      <c r="P45" s="5" t="s">
        <v>118</v>
      </c>
      <c r="Q45" s="5">
        <v>3.683</v>
      </c>
      <c r="R45" s="25">
        <f t="shared" si="0"/>
        <v>3.683</v>
      </c>
      <c r="S45" s="30" t="s">
        <v>38130</v>
      </c>
      <c r="T45" s="30" t="s">
        <v>6895</v>
      </c>
      <c r="U45" s="30" t="s">
        <v>1405</v>
      </c>
      <c r="V45" s="5" t="s">
        <v>1658</v>
      </c>
      <c r="W45" s="28"/>
      <c r="X45" s="29">
        <v>3.5</v>
      </c>
      <c r="Z45" s="29">
        <v>1013.5</v>
      </c>
      <c r="AA45" s="29">
        <v>6.4</v>
      </c>
      <c r="AB45" s="29">
        <v>74</v>
      </c>
      <c r="AC45" s="29">
        <v>24.1</v>
      </c>
    </row>
    <row r="46" spans="1:29">
      <c r="A46" s="13" t="s">
        <v>10493</v>
      </c>
      <c r="B46" s="4" t="s">
        <v>626</v>
      </c>
      <c r="C46" s="12" t="s">
        <v>99</v>
      </c>
      <c r="D46" s="4" t="s">
        <v>342</v>
      </c>
      <c r="E46" s="4" t="s">
        <v>285</v>
      </c>
      <c r="F46" s="4" t="s">
        <v>1039</v>
      </c>
      <c r="G46" s="4" t="s">
        <v>145</v>
      </c>
      <c r="H46" s="4" t="s">
        <v>392</v>
      </c>
      <c r="I46" s="5" t="s">
        <v>38131</v>
      </c>
      <c r="J46" s="5" t="s">
        <v>1146</v>
      </c>
      <c r="K46" s="5" t="s">
        <v>1340</v>
      </c>
      <c r="L46" s="5" t="s">
        <v>2704</v>
      </c>
      <c r="M46" s="5" t="s">
        <v>14960</v>
      </c>
      <c r="N46" s="5" t="s">
        <v>1986</v>
      </c>
      <c r="O46" s="5" t="s">
        <v>38132</v>
      </c>
      <c r="P46" s="5" t="s">
        <v>38133</v>
      </c>
      <c r="Q46" s="5">
        <v>3.711</v>
      </c>
      <c r="R46" s="25">
        <f t="shared" si="0"/>
        <v>3.711</v>
      </c>
      <c r="S46" s="30" t="s">
        <v>33660</v>
      </c>
      <c r="T46" s="30" t="s">
        <v>2787</v>
      </c>
      <c r="U46" s="30" t="s">
        <v>8535</v>
      </c>
      <c r="V46" s="5" t="s">
        <v>1121</v>
      </c>
      <c r="W46" s="28"/>
      <c r="X46" s="29">
        <v>2.6</v>
      </c>
      <c r="Z46" s="29">
        <v>1014.2</v>
      </c>
      <c r="AA46" s="29">
        <v>6.2</v>
      </c>
      <c r="AB46" s="29">
        <v>76</v>
      </c>
      <c r="AC46" s="29">
        <v>3.1</v>
      </c>
    </row>
    <row r="47" spans="1:29">
      <c r="A47" s="13" t="s">
        <v>10500</v>
      </c>
      <c r="B47" s="4" t="s">
        <v>2489</v>
      </c>
      <c r="C47" s="12" t="s">
        <v>1103</v>
      </c>
      <c r="D47" s="4" t="s">
        <v>570</v>
      </c>
      <c r="E47" s="4" t="s">
        <v>4306</v>
      </c>
      <c r="F47" s="4" t="s">
        <v>1039</v>
      </c>
      <c r="G47" s="4" t="s">
        <v>113</v>
      </c>
      <c r="H47" s="4" t="s">
        <v>302</v>
      </c>
      <c r="I47" s="5" t="s">
        <v>38134</v>
      </c>
      <c r="J47" s="5" t="s">
        <v>1706</v>
      </c>
      <c r="K47" s="5" t="s">
        <v>352</v>
      </c>
      <c r="L47" s="5" t="s">
        <v>7381</v>
      </c>
      <c r="M47" s="5" t="s">
        <v>38135</v>
      </c>
      <c r="N47" s="5" t="s">
        <v>2133</v>
      </c>
      <c r="O47" s="5" t="s">
        <v>38136</v>
      </c>
      <c r="P47" s="5" t="s">
        <v>38137</v>
      </c>
      <c r="Q47" s="5">
        <v>3.902</v>
      </c>
      <c r="R47" s="25">
        <f t="shared" si="0"/>
        <v>3.902</v>
      </c>
      <c r="S47" s="30" t="s">
        <v>19683</v>
      </c>
      <c r="T47" s="30" t="s">
        <v>8152</v>
      </c>
      <c r="U47" s="30" t="s">
        <v>9184</v>
      </c>
      <c r="V47" s="5" t="s">
        <v>1176</v>
      </c>
      <c r="W47" s="28"/>
      <c r="X47" s="29">
        <v>3.7</v>
      </c>
      <c r="Z47" s="29">
        <v>1014.7</v>
      </c>
      <c r="AA47" s="29">
        <v>6</v>
      </c>
      <c r="AB47" s="29">
        <v>78</v>
      </c>
      <c r="AC47" s="29">
        <v>1.8</v>
      </c>
    </row>
    <row r="48" spans="1:29">
      <c r="A48" s="13" t="s">
        <v>10507</v>
      </c>
      <c r="B48" s="4" t="s">
        <v>1842</v>
      </c>
      <c r="C48" s="12" t="s">
        <v>1103</v>
      </c>
      <c r="D48" s="4" t="s">
        <v>2489</v>
      </c>
      <c r="E48" s="4" t="s">
        <v>1346</v>
      </c>
      <c r="F48" s="4" t="s">
        <v>10608</v>
      </c>
      <c r="G48" s="4" t="s">
        <v>113</v>
      </c>
      <c r="H48" s="4" t="s">
        <v>191</v>
      </c>
      <c r="I48" s="5" t="s">
        <v>38138</v>
      </c>
      <c r="J48" s="5" t="s">
        <v>1904</v>
      </c>
      <c r="K48" s="5" t="s">
        <v>352</v>
      </c>
      <c r="L48" s="5" t="s">
        <v>3802</v>
      </c>
      <c r="M48" s="5" t="s">
        <v>38139</v>
      </c>
      <c r="N48" s="5" t="s">
        <v>266</v>
      </c>
      <c r="O48" s="5" t="s">
        <v>38140</v>
      </c>
      <c r="P48" s="5" t="s">
        <v>30876</v>
      </c>
      <c r="Q48" s="5">
        <v>4.249</v>
      </c>
      <c r="R48" s="25">
        <f t="shared" si="0"/>
        <v>4.249</v>
      </c>
      <c r="S48" s="30" t="s">
        <v>35519</v>
      </c>
      <c r="T48" s="30" t="s">
        <v>6811</v>
      </c>
      <c r="U48" s="30" t="s">
        <v>1096</v>
      </c>
      <c r="V48" s="5" t="s">
        <v>974</v>
      </c>
      <c r="W48" s="28"/>
      <c r="X48" s="29">
        <v>3.1</v>
      </c>
      <c r="Z48" s="29">
        <v>1014.8</v>
      </c>
      <c r="AA48" s="29">
        <v>5.7</v>
      </c>
      <c r="AB48" s="29">
        <v>80</v>
      </c>
      <c r="AC48" s="29">
        <v>16.6</v>
      </c>
    </row>
    <row r="49" spans="1:29">
      <c r="A49" s="13" t="s">
        <v>10515</v>
      </c>
      <c r="B49" s="4" t="s">
        <v>1842</v>
      </c>
      <c r="C49" s="12" t="s">
        <v>1103</v>
      </c>
      <c r="D49" s="4" t="s">
        <v>4101</v>
      </c>
      <c r="E49" s="4" t="s">
        <v>1346</v>
      </c>
      <c r="F49" s="4" t="s">
        <v>8003</v>
      </c>
      <c r="G49" s="4" t="s">
        <v>32</v>
      </c>
      <c r="H49" s="4" t="s">
        <v>942</v>
      </c>
      <c r="I49" s="5" t="s">
        <v>38141</v>
      </c>
      <c r="J49" s="5" t="s">
        <v>2394</v>
      </c>
      <c r="K49" s="5" t="s">
        <v>248</v>
      </c>
      <c r="L49" s="5" t="s">
        <v>1586</v>
      </c>
      <c r="M49" s="5" t="s">
        <v>32401</v>
      </c>
      <c r="N49" s="5" t="s">
        <v>2024</v>
      </c>
      <c r="O49" s="5" t="s">
        <v>38142</v>
      </c>
      <c r="P49" s="5" t="s">
        <v>38143</v>
      </c>
      <c r="Q49" s="5">
        <v>3.903</v>
      </c>
      <c r="R49" s="25">
        <f t="shared" si="0"/>
        <v>3.903</v>
      </c>
      <c r="S49" s="30" t="s">
        <v>9226</v>
      </c>
      <c r="T49" s="30" t="s">
        <v>6713</v>
      </c>
      <c r="U49" s="30" t="s">
        <v>3835</v>
      </c>
      <c r="V49" s="5" t="s">
        <v>890</v>
      </c>
      <c r="W49" s="28"/>
      <c r="X49" s="29">
        <v>3.4</v>
      </c>
      <c r="Z49" s="29">
        <v>1014.7</v>
      </c>
      <c r="AA49" s="29">
        <v>5.6</v>
      </c>
      <c r="AB49" s="29">
        <v>80</v>
      </c>
      <c r="AC49" s="29">
        <v>29.1</v>
      </c>
    </row>
    <row r="50" spans="1:29">
      <c r="A50" s="13" t="s">
        <v>10523</v>
      </c>
      <c r="B50" s="4" t="s">
        <v>587</v>
      </c>
      <c r="C50" s="12" t="s">
        <v>1103</v>
      </c>
      <c r="D50" s="4" t="s">
        <v>1757</v>
      </c>
      <c r="E50" s="4" t="s">
        <v>2211</v>
      </c>
      <c r="F50" s="4" t="s">
        <v>4231</v>
      </c>
      <c r="G50" s="4" t="s">
        <v>476</v>
      </c>
      <c r="H50" s="4" t="s">
        <v>1459</v>
      </c>
      <c r="I50" s="5" t="s">
        <v>38144</v>
      </c>
      <c r="J50" s="5" t="s">
        <v>417</v>
      </c>
      <c r="K50" s="5" t="s">
        <v>961</v>
      </c>
      <c r="L50" s="5" t="s">
        <v>3767</v>
      </c>
      <c r="M50" s="5" t="s">
        <v>20850</v>
      </c>
      <c r="N50" s="5" t="s">
        <v>5603</v>
      </c>
      <c r="O50" s="5" t="s">
        <v>38145</v>
      </c>
      <c r="P50" s="5" t="s">
        <v>23949</v>
      </c>
      <c r="Q50" s="5">
        <v>3.687</v>
      </c>
      <c r="R50" s="25">
        <f t="shared" si="0"/>
        <v>3.687</v>
      </c>
      <c r="S50" s="30" t="s">
        <v>29425</v>
      </c>
      <c r="T50" s="30" t="s">
        <v>627</v>
      </c>
      <c r="U50" s="30" t="s">
        <v>11146</v>
      </c>
      <c r="V50" s="5" t="s">
        <v>988</v>
      </c>
      <c r="W50" s="28"/>
      <c r="X50" s="29">
        <v>3.9</v>
      </c>
      <c r="Z50" s="29">
        <v>1014.8</v>
      </c>
      <c r="AA50" s="29">
        <v>5.6</v>
      </c>
      <c r="AB50" s="29">
        <v>80</v>
      </c>
      <c r="AC50" s="29">
        <v>11.5</v>
      </c>
    </row>
    <row r="51" spans="1:29">
      <c r="A51" s="13" t="s">
        <v>10531</v>
      </c>
      <c r="B51" s="4" t="s">
        <v>1842</v>
      </c>
      <c r="C51" s="12" t="s">
        <v>1103</v>
      </c>
      <c r="D51" s="4" t="s">
        <v>1831</v>
      </c>
      <c r="E51" s="4" t="s">
        <v>1346</v>
      </c>
      <c r="F51" s="4" t="s">
        <v>6520</v>
      </c>
      <c r="G51" s="4" t="s">
        <v>48</v>
      </c>
      <c r="H51" s="4" t="s">
        <v>160</v>
      </c>
      <c r="I51" s="5" t="s">
        <v>14964</v>
      </c>
      <c r="J51" s="5" t="s">
        <v>1995</v>
      </c>
      <c r="K51" s="5" t="s">
        <v>961</v>
      </c>
      <c r="L51" s="5" t="s">
        <v>11714</v>
      </c>
      <c r="M51" s="5" t="s">
        <v>38146</v>
      </c>
      <c r="N51" s="5" t="s">
        <v>2005</v>
      </c>
      <c r="O51" s="5" t="s">
        <v>38147</v>
      </c>
      <c r="P51" s="5" t="s">
        <v>37127</v>
      </c>
      <c r="Q51" s="5">
        <v>3.422</v>
      </c>
      <c r="R51" s="25">
        <f t="shared" si="0"/>
        <v>3.422</v>
      </c>
      <c r="S51" s="30" t="s">
        <v>38148</v>
      </c>
      <c r="T51" s="30" t="s">
        <v>2786</v>
      </c>
      <c r="U51" s="30" t="s">
        <v>4032</v>
      </c>
      <c r="V51" s="5" t="s">
        <v>3205</v>
      </c>
      <c r="W51" s="28"/>
      <c r="X51" s="29">
        <v>3.1</v>
      </c>
      <c r="Z51" s="29">
        <v>1014.4</v>
      </c>
      <c r="AA51" s="29">
        <v>5.6</v>
      </c>
      <c r="AB51" s="29">
        <v>79</v>
      </c>
      <c r="AC51" s="29">
        <v>352.9</v>
      </c>
    </row>
    <row r="52" spans="1:29">
      <c r="A52" s="13" t="s">
        <v>10537</v>
      </c>
      <c r="B52" s="4" t="s">
        <v>374</v>
      </c>
      <c r="C52" s="12" t="s">
        <v>1103</v>
      </c>
      <c r="D52" s="4" t="s">
        <v>359</v>
      </c>
      <c r="E52" s="4" t="s">
        <v>653</v>
      </c>
      <c r="F52" s="4" t="s">
        <v>2428</v>
      </c>
      <c r="G52" s="4" t="s">
        <v>393</v>
      </c>
      <c r="H52" s="4" t="s">
        <v>1103</v>
      </c>
      <c r="I52" s="5" t="s">
        <v>38149</v>
      </c>
      <c r="J52" s="5" t="s">
        <v>1132</v>
      </c>
      <c r="K52" s="5" t="s">
        <v>185</v>
      </c>
      <c r="L52" s="5" t="s">
        <v>5578</v>
      </c>
      <c r="M52" s="5" t="s">
        <v>28112</v>
      </c>
      <c r="N52" s="5" t="s">
        <v>2074</v>
      </c>
      <c r="O52" s="5" t="s">
        <v>38150</v>
      </c>
      <c r="P52" s="5" t="s">
        <v>22480</v>
      </c>
      <c r="Q52" s="5">
        <v>3.679</v>
      </c>
      <c r="R52" s="25">
        <f t="shared" si="0"/>
        <v>3.679</v>
      </c>
      <c r="S52" s="30" t="s">
        <v>38151</v>
      </c>
      <c r="T52" s="30" t="s">
        <v>6615</v>
      </c>
      <c r="U52" s="30" t="s">
        <v>9891</v>
      </c>
      <c r="V52" s="5" t="s">
        <v>76</v>
      </c>
      <c r="W52" s="28"/>
      <c r="X52" s="29">
        <v>1.8</v>
      </c>
      <c r="Z52" s="29">
        <v>1014.2</v>
      </c>
      <c r="AA52" s="29">
        <v>5.5</v>
      </c>
      <c r="AB52" s="29">
        <v>81</v>
      </c>
      <c r="AC52" s="29">
        <v>337.3</v>
      </c>
    </row>
    <row r="53" spans="1:29">
      <c r="A53" s="13" t="s">
        <v>10544</v>
      </c>
      <c r="B53" s="4" t="s">
        <v>587</v>
      </c>
      <c r="C53" s="12" t="s">
        <v>1103</v>
      </c>
      <c r="D53" s="4" t="s">
        <v>1842</v>
      </c>
      <c r="E53" s="4" t="s">
        <v>2211</v>
      </c>
      <c r="F53" s="4" t="s">
        <v>6827</v>
      </c>
      <c r="G53" s="4" t="s">
        <v>130</v>
      </c>
      <c r="H53" s="4" t="s">
        <v>1591</v>
      </c>
      <c r="I53" s="5" t="s">
        <v>38152</v>
      </c>
      <c r="J53" s="5" t="s">
        <v>1795</v>
      </c>
      <c r="K53" s="5" t="s">
        <v>456</v>
      </c>
      <c r="L53" s="5" t="s">
        <v>929</v>
      </c>
      <c r="M53" s="5" t="s">
        <v>3488</v>
      </c>
      <c r="N53" s="5" t="s">
        <v>5603</v>
      </c>
      <c r="O53" s="5" t="s">
        <v>38153</v>
      </c>
      <c r="P53" s="5" t="s">
        <v>18161</v>
      </c>
      <c r="Q53" s="5">
        <v>4.139</v>
      </c>
      <c r="R53" s="25">
        <f t="shared" si="0"/>
        <v>4.139</v>
      </c>
      <c r="S53" s="30" t="s">
        <v>12523</v>
      </c>
      <c r="T53" s="30" t="s">
        <v>4370</v>
      </c>
      <c r="U53" s="30" t="s">
        <v>5988</v>
      </c>
      <c r="V53" s="5" t="s">
        <v>215</v>
      </c>
      <c r="W53" s="28"/>
      <c r="X53" s="29">
        <v>1.8</v>
      </c>
      <c r="Z53" s="29">
        <v>1013.8</v>
      </c>
      <c r="AA53" s="29">
        <v>5.3</v>
      </c>
      <c r="AB53" s="29">
        <v>81</v>
      </c>
      <c r="AC53" s="29">
        <v>352.8</v>
      </c>
    </row>
    <row r="54" spans="1:29">
      <c r="A54" s="13" t="s">
        <v>10551</v>
      </c>
      <c r="B54" s="4" t="s">
        <v>390</v>
      </c>
      <c r="C54" s="12" t="s">
        <v>1103</v>
      </c>
      <c r="D54" s="4" t="s">
        <v>1746</v>
      </c>
      <c r="E54" s="4" t="s">
        <v>190</v>
      </c>
      <c r="F54" s="4" t="s">
        <v>14709</v>
      </c>
      <c r="G54" s="4" t="s">
        <v>66</v>
      </c>
      <c r="H54" s="4" t="s">
        <v>1591</v>
      </c>
      <c r="I54" s="5" t="s">
        <v>11713</v>
      </c>
      <c r="J54" s="5" t="s">
        <v>2161</v>
      </c>
      <c r="K54" s="5" t="s">
        <v>665</v>
      </c>
      <c r="L54" s="5" t="s">
        <v>930</v>
      </c>
      <c r="M54" s="5" t="s">
        <v>16633</v>
      </c>
      <c r="N54" s="5" t="s">
        <v>912</v>
      </c>
      <c r="O54" s="5" t="s">
        <v>38154</v>
      </c>
      <c r="P54" s="5" t="s">
        <v>19742</v>
      </c>
      <c r="Q54" s="5">
        <v>3.98</v>
      </c>
      <c r="R54" s="25">
        <f t="shared" si="0"/>
        <v>3.98</v>
      </c>
      <c r="S54" s="30" t="s">
        <v>17741</v>
      </c>
      <c r="T54" s="30" t="s">
        <v>183</v>
      </c>
      <c r="U54" s="30" t="s">
        <v>530</v>
      </c>
      <c r="V54" s="5" t="s">
        <v>1289</v>
      </c>
      <c r="W54" s="28"/>
      <c r="X54" s="29">
        <v>1.6</v>
      </c>
      <c r="Z54" s="29">
        <v>1013.4</v>
      </c>
      <c r="AA54" s="29">
        <v>5.2</v>
      </c>
      <c r="AB54" s="29">
        <v>81</v>
      </c>
      <c r="AC54" s="29">
        <v>5.9</v>
      </c>
    </row>
    <row r="55" spans="1:29">
      <c r="A55" s="13" t="s">
        <v>10557</v>
      </c>
      <c r="B55" s="4" t="s">
        <v>547</v>
      </c>
      <c r="C55" s="12" t="s">
        <v>99</v>
      </c>
      <c r="D55" s="4" t="s">
        <v>4271</v>
      </c>
      <c r="E55" s="4" t="s">
        <v>519</v>
      </c>
      <c r="F55" s="4" t="s">
        <v>4508</v>
      </c>
      <c r="G55" s="4" t="s">
        <v>130</v>
      </c>
      <c r="H55" s="4" t="s">
        <v>1591</v>
      </c>
      <c r="I55" s="5" t="s">
        <v>38155</v>
      </c>
      <c r="J55" s="5" t="s">
        <v>2777</v>
      </c>
      <c r="K55" s="5" t="s">
        <v>665</v>
      </c>
      <c r="L55" s="5" t="s">
        <v>429</v>
      </c>
      <c r="M55" s="5" t="s">
        <v>38156</v>
      </c>
      <c r="N55" s="5" t="s">
        <v>2534</v>
      </c>
      <c r="O55" s="5" t="s">
        <v>38157</v>
      </c>
      <c r="P55" s="5" t="s">
        <v>21295</v>
      </c>
      <c r="Q55" s="5">
        <v>3.868</v>
      </c>
      <c r="R55" s="25">
        <f t="shared" si="0"/>
        <v>3.868</v>
      </c>
      <c r="S55" s="30" t="s">
        <v>38158</v>
      </c>
      <c r="T55" s="30" t="s">
        <v>162</v>
      </c>
      <c r="U55" s="30" t="s">
        <v>38159</v>
      </c>
      <c r="V55" s="5" t="s">
        <v>1084</v>
      </c>
      <c r="W55" s="28"/>
      <c r="X55" s="29">
        <v>1.5</v>
      </c>
      <c r="Z55" s="29">
        <v>1013.6</v>
      </c>
      <c r="AA55" s="29">
        <v>5.3</v>
      </c>
      <c r="AB55" s="29">
        <v>80</v>
      </c>
      <c r="AC55" s="29">
        <v>339.6</v>
      </c>
    </row>
    <row r="56" spans="1:29">
      <c r="A56" s="13" t="s">
        <v>10564</v>
      </c>
      <c r="B56" s="4" t="s">
        <v>504</v>
      </c>
      <c r="C56" s="12" t="s">
        <v>99</v>
      </c>
      <c r="D56" s="4" t="s">
        <v>4271</v>
      </c>
      <c r="E56" s="4" t="s">
        <v>177</v>
      </c>
      <c r="F56" s="4" t="s">
        <v>1617</v>
      </c>
      <c r="G56" s="4" t="s">
        <v>66</v>
      </c>
      <c r="H56" s="4" t="s">
        <v>1591</v>
      </c>
      <c r="I56" s="5" t="s">
        <v>38160</v>
      </c>
      <c r="J56" s="5" t="s">
        <v>1964</v>
      </c>
      <c r="K56" s="5" t="s">
        <v>310</v>
      </c>
      <c r="L56" s="5" t="s">
        <v>6902</v>
      </c>
      <c r="M56" s="5" t="s">
        <v>22955</v>
      </c>
      <c r="N56" s="5" t="s">
        <v>1710</v>
      </c>
      <c r="O56" s="5" t="s">
        <v>38161</v>
      </c>
      <c r="P56" s="5" t="s">
        <v>2079</v>
      </c>
      <c r="Q56" s="5">
        <v>3.946</v>
      </c>
      <c r="R56" s="25">
        <f t="shared" si="0"/>
        <v>3.946</v>
      </c>
      <c r="S56" s="30" t="s">
        <v>30374</v>
      </c>
      <c r="T56" s="30" t="s">
        <v>7894</v>
      </c>
      <c r="U56" s="30" t="s">
        <v>9012</v>
      </c>
      <c r="V56" s="5" t="s">
        <v>796</v>
      </c>
      <c r="W56" s="28"/>
      <c r="X56" s="29">
        <v>1.5</v>
      </c>
      <c r="Z56" s="29">
        <v>1013.7</v>
      </c>
      <c r="AA56" s="29">
        <v>5.2</v>
      </c>
      <c r="AB56" s="29">
        <v>80</v>
      </c>
      <c r="AC56" s="29">
        <v>337.5</v>
      </c>
    </row>
    <row r="57" spans="1:29">
      <c r="A57" s="13" t="s">
        <v>10572</v>
      </c>
      <c r="B57" s="4" t="s">
        <v>518</v>
      </c>
      <c r="C57" s="12" t="s">
        <v>99</v>
      </c>
      <c r="D57" s="4" t="s">
        <v>2380</v>
      </c>
      <c r="E57" s="4" t="s">
        <v>519</v>
      </c>
      <c r="F57" s="4" t="s">
        <v>6827</v>
      </c>
      <c r="G57" s="4" t="s">
        <v>130</v>
      </c>
      <c r="H57" s="4" t="s">
        <v>1591</v>
      </c>
      <c r="I57" s="5" t="s">
        <v>38162</v>
      </c>
      <c r="J57" s="5" t="s">
        <v>6948</v>
      </c>
      <c r="K57" s="5" t="s">
        <v>338</v>
      </c>
      <c r="L57" s="5" t="s">
        <v>2435</v>
      </c>
      <c r="M57" s="5" t="s">
        <v>14821</v>
      </c>
      <c r="N57" s="5" t="s">
        <v>1710</v>
      </c>
      <c r="O57" s="5" t="s">
        <v>38163</v>
      </c>
      <c r="P57" s="5" t="s">
        <v>17502</v>
      </c>
      <c r="Q57" s="5">
        <v>3.647</v>
      </c>
      <c r="R57" s="25">
        <f t="shared" si="0"/>
        <v>3.647</v>
      </c>
      <c r="S57" s="30" t="s">
        <v>38164</v>
      </c>
      <c r="T57" s="30" t="s">
        <v>5534</v>
      </c>
      <c r="U57" s="30" t="s">
        <v>9065</v>
      </c>
      <c r="V57" s="5" t="s">
        <v>3423</v>
      </c>
      <c r="W57" s="28"/>
      <c r="X57" s="29">
        <v>1.7</v>
      </c>
      <c r="Z57" s="29">
        <v>1013.8</v>
      </c>
      <c r="AA57" s="29">
        <v>5.2</v>
      </c>
      <c r="AB57" s="29">
        <v>80</v>
      </c>
      <c r="AC57" s="29">
        <v>12.6</v>
      </c>
    </row>
    <row r="58" spans="1:29">
      <c r="A58" s="13" t="s">
        <v>10580</v>
      </c>
      <c r="B58" s="4" t="s">
        <v>390</v>
      </c>
      <c r="C58" s="12" t="s">
        <v>99</v>
      </c>
      <c r="D58" s="4" t="s">
        <v>1746</v>
      </c>
      <c r="E58" s="4" t="s">
        <v>190</v>
      </c>
      <c r="F58" s="4" t="s">
        <v>8198</v>
      </c>
      <c r="G58" s="4" t="s">
        <v>393</v>
      </c>
      <c r="H58" s="4" t="s">
        <v>1591</v>
      </c>
      <c r="I58" s="5" t="s">
        <v>38165</v>
      </c>
      <c r="J58" s="5" t="s">
        <v>2074</v>
      </c>
      <c r="K58" s="5" t="s">
        <v>202</v>
      </c>
      <c r="L58" s="5" t="s">
        <v>7547</v>
      </c>
      <c r="M58" s="5" t="s">
        <v>26127</v>
      </c>
      <c r="N58" s="5" t="s">
        <v>2534</v>
      </c>
      <c r="O58" s="5" t="s">
        <v>38166</v>
      </c>
      <c r="P58" s="5" t="s">
        <v>29012</v>
      </c>
      <c r="Q58" s="5">
        <v>3.48</v>
      </c>
      <c r="R58" s="25">
        <f t="shared" si="0"/>
        <v>3.48</v>
      </c>
      <c r="S58" s="30" t="s">
        <v>27246</v>
      </c>
      <c r="T58" s="30" t="s">
        <v>7505</v>
      </c>
      <c r="U58" s="30" t="s">
        <v>9300</v>
      </c>
      <c r="V58" s="5" t="s">
        <v>3205</v>
      </c>
      <c r="W58" s="28"/>
      <c r="X58" s="29">
        <v>2.1</v>
      </c>
      <c r="Z58" s="29">
        <v>1014.2</v>
      </c>
      <c r="AA58" s="29">
        <v>5.2</v>
      </c>
      <c r="AB58" s="29">
        <v>80</v>
      </c>
      <c r="AC58" s="29">
        <v>21.4</v>
      </c>
    </row>
    <row r="59" spans="1:29">
      <c r="A59" s="13" t="s">
        <v>10588</v>
      </c>
      <c r="B59" s="4" t="s">
        <v>2380</v>
      </c>
      <c r="C59" s="12" t="s">
        <v>99</v>
      </c>
      <c r="D59" s="4" t="s">
        <v>587</v>
      </c>
      <c r="E59" s="4" t="s">
        <v>2381</v>
      </c>
      <c r="F59" s="4" t="s">
        <v>17834</v>
      </c>
      <c r="G59" s="4" t="s">
        <v>224</v>
      </c>
      <c r="H59" s="4" t="s">
        <v>317</v>
      </c>
      <c r="I59" s="5" t="s">
        <v>38167</v>
      </c>
      <c r="J59" s="5" t="s">
        <v>1669</v>
      </c>
      <c r="K59" s="5" t="s">
        <v>555</v>
      </c>
      <c r="L59" s="5" t="s">
        <v>3746</v>
      </c>
      <c r="M59" s="5" t="s">
        <v>14836</v>
      </c>
      <c r="N59" s="5" t="s">
        <v>1441</v>
      </c>
      <c r="O59" s="5" t="s">
        <v>38168</v>
      </c>
      <c r="P59" s="5" t="s">
        <v>30929</v>
      </c>
      <c r="Q59" s="5">
        <v>3.261</v>
      </c>
      <c r="R59" s="25">
        <f t="shared" si="0"/>
        <v>3.261</v>
      </c>
      <c r="S59" s="30" t="s">
        <v>33053</v>
      </c>
      <c r="T59" s="30" t="s">
        <v>7075</v>
      </c>
      <c r="U59" s="30" t="s">
        <v>8957</v>
      </c>
      <c r="V59" s="5" t="s">
        <v>2892</v>
      </c>
      <c r="W59" s="28"/>
      <c r="X59" s="29">
        <v>2.6</v>
      </c>
      <c r="Z59" s="29">
        <v>1014.2</v>
      </c>
      <c r="AA59" s="29">
        <v>5.5</v>
      </c>
      <c r="AB59" s="29">
        <v>78</v>
      </c>
      <c r="AC59" s="29">
        <v>347.7</v>
      </c>
    </row>
    <row r="60" spans="1:29">
      <c r="A60" s="13" t="s">
        <v>10595</v>
      </c>
      <c r="B60" s="4" t="s">
        <v>1746</v>
      </c>
      <c r="C60" s="12" t="s">
        <v>99</v>
      </c>
      <c r="D60" s="4" t="s">
        <v>639</v>
      </c>
      <c r="E60" s="4" t="s">
        <v>1747</v>
      </c>
      <c r="F60" s="4" t="s">
        <v>7069</v>
      </c>
      <c r="G60" s="4" t="s">
        <v>145</v>
      </c>
      <c r="H60" s="4" t="s">
        <v>115</v>
      </c>
      <c r="I60" s="5" t="s">
        <v>31599</v>
      </c>
      <c r="J60" s="5" t="s">
        <v>1710</v>
      </c>
      <c r="K60" s="5" t="s">
        <v>338</v>
      </c>
      <c r="L60" s="5" t="s">
        <v>237</v>
      </c>
      <c r="M60" s="5" t="s">
        <v>2147</v>
      </c>
      <c r="N60" s="5" t="s">
        <v>1584</v>
      </c>
      <c r="O60" s="5" t="s">
        <v>38169</v>
      </c>
      <c r="P60" s="5" t="s">
        <v>30304</v>
      </c>
      <c r="Q60" s="5">
        <v>3.195</v>
      </c>
      <c r="R60" s="25">
        <f t="shared" si="0"/>
        <v>3.195</v>
      </c>
      <c r="S60" s="30" t="s">
        <v>16257</v>
      </c>
      <c r="T60" s="30" t="s">
        <v>9011</v>
      </c>
      <c r="U60" s="30" t="s">
        <v>5764</v>
      </c>
      <c r="V60" s="5" t="s">
        <v>949</v>
      </c>
      <c r="W60" s="28"/>
      <c r="X60" s="29">
        <v>3.4</v>
      </c>
      <c r="Z60" s="29">
        <v>1014.7</v>
      </c>
      <c r="AA60" s="29">
        <v>5.8</v>
      </c>
      <c r="AB60" s="29">
        <v>76</v>
      </c>
      <c r="AC60" s="29">
        <v>34.6</v>
      </c>
    </row>
    <row r="61" spans="1:29">
      <c r="A61" s="13" t="s">
        <v>10602</v>
      </c>
      <c r="B61" s="4" t="s">
        <v>2380</v>
      </c>
      <c r="C61" s="12" t="s">
        <v>317</v>
      </c>
      <c r="D61" s="4" t="s">
        <v>587</v>
      </c>
      <c r="E61" s="4" t="s">
        <v>2381</v>
      </c>
      <c r="F61" s="4" t="s">
        <v>7069</v>
      </c>
      <c r="G61" s="4" t="s">
        <v>32</v>
      </c>
      <c r="H61" s="4" t="s">
        <v>191</v>
      </c>
      <c r="I61" s="5" t="s">
        <v>38170</v>
      </c>
      <c r="J61" s="5" t="s">
        <v>1150</v>
      </c>
      <c r="K61" s="5" t="s">
        <v>665</v>
      </c>
      <c r="L61" s="5" t="s">
        <v>7375</v>
      </c>
      <c r="M61" s="5" t="s">
        <v>28633</v>
      </c>
      <c r="N61" s="5" t="s">
        <v>2355</v>
      </c>
      <c r="O61" s="5" t="s">
        <v>38171</v>
      </c>
      <c r="P61" s="5" t="s">
        <v>26745</v>
      </c>
      <c r="Q61" s="5">
        <v>3.156</v>
      </c>
      <c r="R61" s="25">
        <f t="shared" si="0"/>
        <v>3.156</v>
      </c>
      <c r="S61" s="30" t="s">
        <v>16175</v>
      </c>
      <c r="T61" s="30" t="s">
        <v>329</v>
      </c>
      <c r="U61" s="30" t="s">
        <v>16655</v>
      </c>
      <c r="V61" s="5" t="s">
        <v>2117</v>
      </c>
      <c r="W61" s="28"/>
      <c r="X61" s="29">
        <v>3.7</v>
      </c>
      <c r="Z61" s="29">
        <v>1014.5</v>
      </c>
      <c r="AA61" s="29">
        <v>6.3</v>
      </c>
      <c r="AB61" s="29">
        <v>73</v>
      </c>
      <c r="AC61" s="29">
        <v>18.5</v>
      </c>
    </row>
    <row r="62" spans="1:29">
      <c r="A62" s="13" t="s">
        <v>10610</v>
      </c>
      <c r="B62" s="4" t="s">
        <v>2380</v>
      </c>
      <c r="C62" s="12" t="s">
        <v>317</v>
      </c>
      <c r="D62" s="4" t="s">
        <v>374</v>
      </c>
      <c r="E62" s="4" t="s">
        <v>2381</v>
      </c>
      <c r="F62" s="4" t="s">
        <v>634</v>
      </c>
      <c r="G62" s="4" t="s">
        <v>32</v>
      </c>
      <c r="H62" s="4" t="s">
        <v>226</v>
      </c>
      <c r="I62" s="5" t="s">
        <v>38172</v>
      </c>
      <c r="J62" s="5" t="s">
        <v>6105</v>
      </c>
      <c r="K62" s="5" t="s">
        <v>59</v>
      </c>
      <c r="L62" s="5" t="s">
        <v>1203</v>
      </c>
      <c r="M62" s="5" t="s">
        <v>38173</v>
      </c>
      <c r="N62" s="5" t="s">
        <v>1734</v>
      </c>
      <c r="O62" s="5" t="s">
        <v>38174</v>
      </c>
      <c r="P62" s="5" t="s">
        <v>25955</v>
      </c>
      <c r="Q62" s="5">
        <v>3.33</v>
      </c>
      <c r="R62" s="25">
        <f t="shared" si="0"/>
        <v>3.33</v>
      </c>
      <c r="S62" s="30" t="s">
        <v>20339</v>
      </c>
      <c r="T62" s="30" t="s">
        <v>17291</v>
      </c>
      <c r="U62" s="30" t="s">
        <v>3214</v>
      </c>
      <c r="V62" s="5" t="s">
        <v>295</v>
      </c>
      <c r="W62" s="28"/>
      <c r="X62" s="29">
        <v>3.1</v>
      </c>
      <c r="Z62" s="29">
        <v>1014</v>
      </c>
      <c r="AA62" s="29">
        <v>6.9</v>
      </c>
      <c r="AB62" s="29">
        <v>71</v>
      </c>
      <c r="AC62" s="29">
        <v>328.6</v>
      </c>
    </row>
    <row r="63" spans="1:29">
      <c r="A63" s="13" t="s">
        <v>10615</v>
      </c>
      <c r="B63" s="4" t="s">
        <v>587</v>
      </c>
      <c r="C63" s="12" t="s">
        <v>317</v>
      </c>
      <c r="D63" s="4" t="s">
        <v>1757</v>
      </c>
      <c r="E63" s="4" t="s">
        <v>2211</v>
      </c>
      <c r="F63" s="4" t="s">
        <v>6895</v>
      </c>
      <c r="G63" s="4" t="s">
        <v>64</v>
      </c>
      <c r="H63" s="4" t="s">
        <v>287</v>
      </c>
      <c r="I63" s="5" t="s">
        <v>38175</v>
      </c>
      <c r="J63" s="5" t="s">
        <v>593</v>
      </c>
      <c r="K63" s="5" t="s">
        <v>456</v>
      </c>
      <c r="L63" s="5" t="s">
        <v>634</v>
      </c>
      <c r="M63" s="5" t="s">
        <v>31316</v>
      </c>
      <c r="N63" s="5" t="s">
        <v>324</v>
      </c>
      <c r="O63" s="5" t="s">
        <v>38176</v>
      </c>
      <c r="P63" s="5" t="s">
        <v>29150</v>
      </c>
      <c r="Q63" s="5">
        <v>3.292</v>
      </c>
      <c r="R63" s="25">
        <f t="shared" si="0"/>
        <v>3.292</v>
      </c>
      <c r="S63" s="30" t="s">
        <v>21311</v>
      </c>
      <c r="T63" s="30" t="s">
        <v>4208</v>
      </c>
      <c r="U63" s="30" t="s">
        <v>3850</v>
      </c>
      <c r="V63" s="5" t="s">
        <v>1947</v>
      </c>
      <c r="W63" s="28"/>
      <c r="X63" s="29">
        <v>3.7</v>
      </c>
      <c r="Z63" s="29">
        <v>1013.1</v>
      </c>
      <c r="AA63" s="29">
        <v>7.3</v>
      </c>
      <c r="AB63" s="29">
        <v>69</v>
      </c>
      <c r="AC63" s="29">
        <v>339.5</v>
      </c>
    </row>
    <row r="64" spans="1:29">
      <c r="A64" s="13" t="s">
        <v>10616</v>
      </c>
      <c r="B64" s="4" t="s">
        <v>1746</v>
      </c>
      <c r="C64" s="12" t="s">
        <v>317</v>
      </c>
      <c r="D64" s="4" t="s">
        <v>2489</v>
      </c>
      <c r="E64" s="4" t="s">
        <v>1747</v>
      </c>
      <c r="F64" s="4" t="s">
        <v>217</v>
      </c>
      <c r="G64" s="4" t="s">
        <v>161</v>
      </c>
      <c r="H64" s="4" t="s">
        <v>29</v>
      </c>
      <c r="I64" s="5" t="s">
        <v>38177</v>
      </c>
      <c r="J64" s="5" t="s">
        <v>2843</v>
      </c>
      <c r="K64" s="5" t="s">
        <v>456</v>
      </c>
      <c r="L64" s="5" t="s">
        <v>8853</v>
      </c>
      <c r="M64" s="5" t="s">
        <v>9697</v>
      </c>
      <c r="N64" s="5" t="s">
        <v>912</v>
      </c>
      <c r="O64" s="5" t="s">
        <v>38178</v>
      </c>
      <c r="P64" s="5" t="s">
        <v>25335</v>
      </c>
      <c r="Q64" s="5">
        <v>3.368</v>
      </c>
      <c r="R64" s="25">
        <f t="shared" si="0"/>
        <v>3.368</v>
      </c>
      <c r="S64" s="30" t="s">
        <v>37124</v>
      </c>
      <c r="T64" s="30" t="s">
        <v>257</v>
      </c>
      <c r="U64" s="30" t="s">
        <v>11714</v>
      </c>
      <c r="V64" s="5" t="s">
        <v>3717</v>
      </c>
      <c r="W64" s="28"/>
      <c r="X64" s="29">
        <v>3.2</v>
      </c>
      <c r="Z64" s="29">
        <v>1012.4</v>
      </c>
      <c r="AA64" s="29">
        <v>7.6</v>
      </c>
      <c r="AB64" s="29">
        <v>68</v>
      </c>
      <c r="AC64" s="29">
        <v>336.4</v>
      </c>
    </row>
    <row r="65" spans="1:29">
      <c r="A65" s="13" t="s">
        <v>10618</v>
      </c>
      <c r="B65" s="4" t="s">
        <v>587</v>
      </c>
      <c r="C65" s="12" t="s">
        <v>317</v>
      </c>
      <c r="D65" s="4" t="s">
        <v>637</v>
      </c>
      <c r="E65" s="4" t="s">
        <v>2211</v>
      </c>
      <c r="F65" s="4" t="s">
        <v>5176</v>
      </c>
      <c r="G65" s="4" t="s">
        <v>764</v>
      </c>
      <c r="H65" s="4" t="s">
        <v>48</v>
      </c>
      <c r="I65" s="5" t="s">
        <v>38179</v>
      </c>
      <c r="J65" s="5" t="s">
        <v>5446</v>
      </c>
      <c r="K65" s="5" t="s">
        <v>1939</v>
      </c>
      <c r="L65" s="5" t="s">
        <v>6366</v>
      </c>
      <c r="M65" s="5" t="s">
        <v>9540</v>
      </c>
      <c r="N65" s="5" t="s">
        <v>3480</v>
      </c>
      <c r="O65" s="5" t="s">
        <v>38180</v>
      </c>
      <c r="P65" s="5" t="s">
        <v>38181</v>
      </c>
      <c r="Q65" s="5">
        <v>3.355</v>
      </c>
      <c r="R65" s="25">
        <f t="shared" si="0"/>
        <v>3.355</v>
      </c>
      <c r="S65" s="30" t="s">
        <v>27241</v>
      </c>
      <c r="T65" s="30" t="s">
        <v>9890</v>
      </c>
      <c r="U65" s="30" t="s">
        <v>4757</v>
      </c>
      <c r="V65" s="5" t="s">
        <v>1342</v>
      </c>
      <c r="W65" s="28"/>
      <c r="X65" s="29">
        <v>3.8</v>
      </c>
      <c r="Z65" s="29">
        <v>1011.9</v>
      </c>
      <c r="AA65" s="29">
        <v>7.8</v>
      </c>
      <c r="AB65" s="29">
        <v>68</v>
      </c>
      <c r="AC65" s="29">
        <v>11.9</v>
      </c>
    </row>
    <row r="66" spans="1:29">
      <c r="A66" s="13" t="s">
        <v>10620</v>
      </c>
      <c r="B66" s="4" t="s">
        <v>654</v>
      </c>
      <c r="C66" s="12" t="s">
        <v>317</v>
      </c>
      <c r="D66" s="4" t="s">
        <v>4101</v>
      </c>
      <c r="E66" s="4" t="s">
        <v>328</v>
      </c>
      <c r="F66" s="4" t="s">
        <v>5477</v>
      </c>
      <c r="G66" s="4" t="s">
        <v>145</v>
      </c>
      <c r="H66" s="4" t="s">
        <v>603</v>
      </c>
      <c r="I66" s="5" t="s">
        <v>38182</v>
      </c>
      <c r="J66" s="5" t="s">
        <v>3008</v>
      </c>
      <c r="K66" s="5" t="s">
        <v>185</v>
      </c>
      <c r="L66" s="5" t="s">
        <v>5382</v>
      </c>
      <c r="M66" s="5" t="s">
        <v>36799</v>
      </c>
      <c r="N66" s="5" t="s">
        <v>1584</v>
      </c>
      <c r="O66" s="5" t="s">
        <v>38183</v>
      </c>
      <c r="P66" s="5" t="s">
        <v>21737</v>
      </c>
      <c r="Q66" s="5">
        <v>3.653</v>
      </c>
      <c r="R66" s="25">
        <f t="shared" ref="R66:R129" si="1">IF(COUNTBLANK(Q66)&gt;0,"",SUM(N66:Q66))</f>
        <v>3.653</v>
      </c>
      <c r="S66" s="30" t="s">
        <v>29720</v>
      </c>
      <c r="T66" s="30" t="s">
        <v>9345</v>
      </c>
      <c r="U66" s="30" t="s">
        <v>2574</v>
      </c>
      <c r="V66" s="5" t="s">
        <v>1947</v>
      </c>
      <c r="W66" s="28"/>
      <c r="X66" s="29">
        <v>5.5</v>
      </c>
      <c r="Z66" s="29">
        <v>1011.8</v>
      </c>
      <c r="AA66" s="29">
        <v>7.6</v>
      </c>
      <c r="AB66" s="29">
        <v>70</v>
      </c>
      <c r="AC66" s="29">
        <v>358.5</v>
      </c>
    </row>
    <row r="67" spans="1:29">
      <c r="A67" s="13" t="s">
        <v>10622</v>
      </c>
      <c r="B67" s="4" t="s">
        <v>463</v>
      </c>
      <c r="C67" s="12" t="s">
        <v>317</v>
      </c>
      <c r="D67" s="4" t="s">
        <v>587</v>
      </c>
      <c r="E67" s="4" t="s">
        <v>342</v>
      </c>
      <c r="F67" s="4" t="s">
        <v>978</v>
      </c>
      <c r="G67" s="4" t="s">
        <v>97</v>
      </c>
      <c r="H67" s="4" t="s">
        <v>223</v>
      </c>
      <c r="I67" s="5" t="s">
        <v>38184</v>
      </c>
      <c r="J67" s="5" t="s">
        <v>4210</v>
      </c>
      <c r="K67" s="5" t="s">
        <v>416</v>
      </c>
      <c r="L67" s="5" t="s">
        <v>62</v>
      </c>
      <c r="M67" s="5" t="s">
        <v>556</v>
      </c>
      <c r="N67" s="5" t="s">
        <v>2575</v>
      </c>
      <c r="O67" s="5" t="s">
        <v>38185</v>
      </c>
      <c r="P67" s="5" t="s">
        <v>30547</v>
      </c>
      <c r="Q67" s="5">
        <v>3.966</v>
      </c>
      <c r="R67" s="25">
        <f t="shared" si="1"/>
        <v>3.966</v>
      </c>
      <c r="S67" s="30" t="s">
        <v>29544</v>
      </c>
      <c r="T67" s="30" t="s">
        <v>4412</v>
      </c>
      <c r="U67" s="30" t="s">
        <v>10597</v>
      </c>
      <c r="V67" s="5" t="s">
        <v>4365</v>
      </c>
      <c r="W67" s="28"/>
      <c r="X67" s="29">
        <v>4.3</v>
      </c>
      <c r="Z67" s="29">
        <v>1011.9</v>
      </c>
      <c r="AA67" s="29">
        <v>7.6</v>
      </c>
      <c r="AB67" s="29">
        <v>71</v>
      </c>
      <c r="AC67" s="29">
        <v>358.8</v>
      </c>
    </row>
    <row r="68" spans="1:29">
      <c r="A68" s="13" t="s">
        <v>10624</v>
      </c>
      <c r="B68" s="4" t="s">
        <v>2462</v>
      </c>
      <c r="C68" s="12" t="s">
        <v>317</v>
      </c>
      <c r="D68" s="4" t="s">
        <v>1801</v>
      </c>
      <c r="E68" s="4" t="s">
        <v>626</v>
      </c>
      <c r="F68" s="4" t="s">
        <v>12006</v>
      </c>
      <c r="G68" s="4" t="s">
        <v>222</v>
      </c>
      <c r="H68" s="4" t="s">
        <v>226</v>
      </c>
      <c r="I68" s="5" t="s">
        <v>38186</v>
      </c>
      <c r="J68" s="5" t="s">
        <v>4525</v>
      </c>
      <c r="K68" s="5" t="s">
        <v>665</v>
      </c>
      <c r="L68" s="5" t="s">
        <v>8007</v>
      </c>
      <c r="M68" s="5" t="s">
        <v>38187</v>
      </c>
      <c r="N68" s="5" t="s">
        <v>2534</v>
      </c>
      <c r="O68" s="5" t="s">
        <v>38188</v>
      </c>
      <c r="P68" s="5" t="s">
        <v>19974</v>
      </c>
      <c r="Q68" s="5">
        <v>3.958</v>
      </c>
      <c r="R68" s="25">
        <f t="shared" si="1"/>
        <v>3.958</v>
      </c>
      <c r="S68" s="30" t="s">
        <v>21358</v>
      </c>
      <c r="T68" s="30" t="s">
        <v>9345</v>
      </c>
      <c r="U68" s="30" t="s">
        <v>24387</v>
      </c>
      <c r="V68" s="5" t="s">
        <v>3424</v>
      </c>
      <c r="W68" s="28"/>
      <c r="X68" s="29">
        <v>3.8</v>
      </c>
      <c r="Z68" s="29">
        <v>1011.9</v>
      </c>
      <c r="AA68" s="29">
        <v>7.6</v>
      </c>
      <c r="AB68" s="29">
        <v>71</v>
      </c>
      <c r="AC68" s="29">
        <v>341.3</v>
      </c>
    </row>
    <row r="69" spans="1:29">
      <c r="A69" s="13" t="s">
        <v>10627</v>
      </c>
      <c r="B69" s="4" t="s">
        <v>558</v>
      </c>
      <c r="C69" s="12" t="s">
        <v>317</v>
      </c>
      <c r="D69" s="4" t="s">
        <v>2906</v>
      </c>
      <c r="E69" s="4" t="s">
        <v>1641</v>
      </c>
      <c r="F69" s="4" t="s">
        <v>8436</v>
      </c>
      <c r="G69" s="4" t="s">
        <v>722</v>
      </c>
      <c r="H69" s="4" t="s">
        <v>302</v>
      </c>
      <c r="I69" s="5" t="s">
        <v>5338</v>
      </c>
      <c r="J69" s="5" t="s">
        <v>2013</v>
      </c>
      <c r="K69" s="5" t="s">
        <v>167</v>
      </c>
      <c r="L69" s="5" t="s">
        <v>9561</v>
      </c>
      <c r="M69" s="5" t="s">
        <v>22215</v>
      </c>
      <c r="N69" s="5" t="s">
        <v>1976</v>
      </c>
      <c r="O69" s="5" t="s">
        <v>38189</v>
      </c>
      <c r="P69" s="5" t="s">
        <v>38190</v>
      </c>
      <c r="Q69" s="5">
        <v>3.856</v>
      </c>
      <c r="R69" s="25">
        <f t="shared" si="1"/>
        <v>3.856</v>
      </c>
      <c r="S69" s="30" t="s">
        <v>38191</v>
      </c>
      <c r="T69" s="30" t="s">
        <v>2478</v>
      </c>
      <c r="U69" s="30" t="s">
        <v>4285</v>
      </c>
      <c r="V69" s="5" t="s">
        <v>203</v>
      </c>
      <c r="W69" s="28"/>
      <c r="X69" s="29">
        <v>3.3</v>
      </c>
      <c r="Z69" s="29">
        <v>1011.6</v>
      </c>
      <c r="AA69" s="29">
        <v>7.4</v>
      </c>
      <c r="AB69" s="29">
        <v>72</v>
      </c>
      <c r="AC69" s="29">
        <v>8.2</v>
      </c>
    </row>
    <row r="70" spans="1:29">
      <c r="A70" s="13" t="s">
        <v>10629</v>
      </c>
      <c r="B70" s="4" t="s">
        <v>2929</v>
      </c>
      <c r="C70" s="12" t="s">
        <v>317</v>
      </c>
      <c r="D70" s="4" t="s">
        <v>448</v>
      </c>
      <c r="E70" s="4" t="s">
        <v>3787</v>
      </c>
      <c r="F70" s="4" t="s">
        <v>7394</v>
      </c>
      <c r="G70" s="4" t="s">
        <v>112</v>
      </c>
      <c r="H70" s="4" t="s">
        <v>1737</v>
      </c>
      <c r="I70" s="5" t="s">
        <v>38192</v>
      </c>
      <c r="J70" s="5" t="s">
        <v>2003</v>
      </c>
      <c r="K70" s="5" t="s">
        <v>167</v>
      </c>
      <c r="L70" s="5" t="s">
        <v>689</v>
      </c>
      <c r="M70" s="5" t="s">
        <v>38193</v>
      </c>
      <c r="N70" s="5" t="s">
        <v>936</v>
      </c>
      <c r="O70" s="5" t="s">
        <v>38194</v>
      </c>
      <c r="P70" s="5" t="s">
        <v>23079</v>
      </c>
      <c r="Q70" s="5">
        <v>3.874</v>
      </c>
      <c r="R70" s="25">
        <f t="shared" si="1"/>
        <v>3.874</v>
      </c>
      <c r="S70" s="30" t="s">
        <v>27553</v>
      </c>
      <c r="T70" s="30" t="s">
        <v>7242</v>
      </c>
      <c r="U70" s="30" t="s">
        <v>2103</v>
      </c>
      <c r="V70" s="5" t="s">
        <v>5746</v>
      </c>
      <c r="W70" s="28"/>
      <c r="X70" s="29">
        <v>2.1</v>
      </c>
      <c r="Z70" s="29">
        <v>1012.4</v>
      </c>
      <c r="AA70" s="29">
        <v>7.5</v>
      </c>
      <c r="AB70" s="29">
        <v>71</v>
      </c>
      <c r="AC70" s="29">
        <v>323.6</v>
      </c>
    </row>
    <row r="71" spans="1:29">
      <c r="A71" s="13" t="s">
        <v>10631</v>
      </c>
      <c r="B71" s="4" t="s">
        <v>520</v>
      </c>
      <c r="C71" s="12" t="s">
        <v>317</v>
      </c>
      <c r="D71" s="4" t="s">
        <v>694</v>
      </c>
      <c r="E71" s="4" t="s">
        <v>1831</v>
      </c>
      <c r="F71" s="4" t="s">
        <v>8792</v>
      </c>
      <c r="G71" s="4" t="s">
        <v>940</v>
      </c>
      <c r="H71" s="4" t="s">
        <v>68</v>
      </c>
      <c r="I71" s="5" t="s">
        <v>38195</v>
      </c>
      <c r="J71" s="5" t="s">
        <v>67</v>
      </c>
      <c r="K71" s="5" t="s">
        <v>202</v>
      </c>
      <c r="L71" s="5" t="s">
        <v>621</v>
      </c>
      <c r="M71" s="5" t="s">
        <v>25160</v>
      </c>
      <c r="N71" s="5" t="s">
        <v>132</v>
      </c>
      <c r="O71" s="5" t="s">
        <v>38196</v>
      </c>
      <c r="P71" s="5" t="s">
        <v>36117</v>
      </c>
      <c r="Q71" s="5">
        <v>4.235</v>
      </c>
      <c r="R71" s="25">
        <f t="shared" si="1"/>
        <v>4.235</v>
      </c>
      <c r="S71" s="30" t="s">
        <v>30609</v>
      </c>
      <c r="T71" s="30" t="s">
        <v>7426</v>
      </c>
      <c r="U71" s="30" t="s">
        <v>3851</v>
      </c>
      <c r="V71" s="5" t="s">
        <v>2758</v>
      </c>
      <c r="W71" s="28"/>
      <c r="X71" s="29">
        <v>2</v>
      </c>
      <c r="Z71" s="29">
        <v>1012.8</v>
      </c>
      <c r="AA71" s="29">
        <v>7.4</v>
      </c>
      <c r="AB71" s="29">
        <v>71</v>
      </c>
      <c r="AC71" s="29">
        <v>281.6</v>
      </c>
    </row>
    <row r="72" spans="1:29">
      <c r="A72" s="13" t="s">
        <v>10635</v>
      </c>
      <c r="B72" s="4" t="s">
        <v>680</v>
      </c>
      <c r="C72" s="12" t="s">
        <v>317</v>
      </c>
      <c r="D72" s="4" t="s">
        <v>2488</v>
      </c>
      <c r="E72" s="4" t="s">
        <v>359</v>
      </c>
      <c r="F72" s="4" t="s">
        <v>11439</v>
      </c>
      <c r="G72" s="4" t="s">
        <v>112</v>
      </c>
      <c r="H72" s="4" t="s">
        <v>1591</v>
      </c>
      <c r="I72" s="5" t="s">
        <v>38197</v>
      </c>
      <c r="J72" s="5" t="s">
        <v>889</v>
      </c>
      <c r="K72" s="5" t="s">
        <v>251</v>
      </c>
      <c r="L72" s="5" t="s">
        <v>6629</v>
      </c>
      <c r="M72" s="5" t="s">
        <v>4226</v>
      </c>
      <c r="N72" s="5" t="s">
        <v>2026</v>
      </c>
      <c r="O72" s="5" t="s">
        <v>38198</v>
      </c>
      <c r="P72" s="5" t="s">
        <v>20903</v>
      </c>
      <c r="Q72" s="5">
        <v>4.348</v>
      </c>
      <c r="R72" s="25">
        <f t="shared" si="1"/>
        <v>4.348</v>
      </c>
      <c r="S72" s="30" t="s">
        <v>4850</v>
      </c>
      <c r="T72" s="30" t="s">
        <v>2735</v>
      </c>
      <c r="U72" s="30" t="s">
        <v>15630</v>
      </c>
      <c r="V72" s="5" t="s">
        <v>661</v>
      </c>
      <c r="W72" s="28"/>
      <c r="X72" s="29">
        <v>2</v>
      </c>
      <c r="Z72" s="29">
        <v>1013.2</v>
      </c>
      <c r="AA72" s="29">
        <v>7.2</v>
      </c>
      <c r="AB72" s="29">
        <v>74</v>
      </c>
      <c r="AC72" s="29">
        <v>265.8</v>
      </c>
    </row>
    <row r="73" spans="1:29">
      <c r="A73" s="13" t="s">
        <v>10643</v>
      </c>
      <c r="B73" s="4" t="s">
        <v>3867</v>
      </c>
      <c r="C73" s="12" t="s">
        <v>317</v>
      </c>
      <c r="D73" s="4" t="s">
        <v>670</v>
      </c>
      <c r="E73" s="4" t="s">
        <v>4101</v>
      </c>
      <c r="F73" s="4" t="s">
        <v>31109</v>
      </c>
      <c r="G73" s="4" t="s">
        <v>299</v>
      </c>
      <c r="H73" s="4" t="s">
        <v>1591</v>
      </c>
      <c r="I73" s="5" t="s">
        <v>38199</v>
      </c>
      <c r="J73" s="5" t="s">
        <v>7329</v>
      </c>
      <c r="K73" s="5" t="s">
        <v>555</v>
      </c>
      <c r="L73" s="5" t="s">
        <v>5237</v>
      </c>
      <c r="M73" s="5" t="s">
        <v>28667</v>
      </c>
      <c r="N73" s="5" t="s">
        <v>3018</v>
      </c>
      <c r="O73" s="5" t="s">
        <v>38200</v>
      </c>
      <c r="P73" s="5" t="s">
        <v>16316</v>
      </c>
      <c r="Q73" s="5">
        <v>4.041</v>
      </c>
      <c r="R73" s="25">
        <f t="shared" si="1"/>
        <v>4.041</v>
      </c>
      <c r="S73" s="30" t="s">
        <v>23796</v>
      </c>
      <c r="T73" s="30" t="s">
        <v>1934</v>
      </c>
      <c r="U73" s="30" t="s">
        <v>23644</v>
      </c>
      <c r="V73" s="5" t="s">
        <v>2758</v>
      </c>
      <c r="W73" s="28"/>
      <c r="X73" s="29">
        <v>3</v>
      </c>
      <c r="Z73" s="29">
        <v>1013</v>
      </c>
      <c r="AA73" s="29">
        <v>7.3</v>
      </c>
      <c r="AB73" s="29">
        <v>73</v>
      </c>
      <c r="AC73" s="29">
        <v>276.1</v>
      </c>
    </row>
    <row r="74" spans="1:29">
      <c r="A74" s="13" t="s">
        <v>10651</v>
      </c>
      <c r="B74" s="4" t="s">
        <v>3867</v>
      </c>
      <c r="C74" s="12" t="s">
        <v>317</v>
      </c>
      <c r="D74" s="4" t="s">
        <v>2473</v>
      </c>
      <c r="E74" s="4" t="s">
        <v>4101</v>
      </c>
      <c r="F74" s="4" t="s">
        <v>4217</v>
      </c>
      <c r="G74" s="4" t="s">
        <v>28</v>
      </c>
      <c r="H74" s="4" t="s">
        <v>1103</v>
      </c>
      <c r="I74" s="5" t="s">
        <v>38201</v>
      </c>
      <c r="J74" s="5" t="s">
        <v>1441</v>
      </c>
      <c r="K74" s="5" t="s">
        <v>555</v>
      </c>
      <c r="L74" s="5" t="s">
        <v>11714</v>
      </c>
      <c r="M74" s="5" t="s">
        <v>38202</v>
      </c>
      <c r="N74" s="5" t="s">
        <v>2345</v>
      </c>
      <c r="O74" s="5" t="s">
        <v>38203</v>
      </c>
      <c r="P74" s="5" t="s">
        <v>35082</v>
      </c>
      <c r="Q74" s="5">
        <v>3.795</v>
      </c>
      <c r="R74" s="25">
        <f t="shared" si="1"/>
        <v>3.795</v>
      </c>
      <c r="S74" s="30" t="s">
        <v>27956</v>
      </c>
      <c r="T74" s="30" t="s">
        <v>4778</v>
      </c>
      <c r="U74" s="30" t="s">
        <v>38204</v>
      </c>
      <c r="V74" s="5" t="s">
        <v>2680</v>
      </c>
      <c r="W74" s="28"/>
      <c r="X74" s="29">
        <v>3.5</v>
      </c>
      <c r="Z74" s="29">
        <v>1012.4</v>
      </c>
      <c r="AA74" s="29">
        <v>7.2</v>
      </c>
      <c r="AB74" s="29">
        <v>72</v>
      </c>
      <c r="AC74" s="29">
        <v>266.3</v>
      </c>
    </row>
    <row r="75" spans="1:29">
      <c r="A75" s="13" t="s">
        <v>10660</v>
      </c>
      <c r="B75" s="4" t="s">
        <v>3867</v>
      </c>
      <c r="C75" s="12" t="s">
        <v>317</v>
      </c>
      <c r="D75" s="4" t="s">
        <v>1896</v>
      </c>
      <c r="E75" s="4" t="s">
        <v>4101</v>
      </c>
      <c r="F75" s="4" t="s">
        <v>4262</v>
      </c>
      <c r="G75" s="4" t="s">
        <v>80</v>
      </c>
      <c r="H75" s="4" t="s">
        <v>1103</v>
      </c>
      <c r="I75" s="5" t="s">
        <v>38205</v>
      </c>
      <c r="J75" s="5" t="s">
        <v>1883</v>
      </c>
      <c r="K75" s="5" t="s">
        <v>430</v>
      </c>
      <c r="L75" s="5" t="s">
        <v>1800</v>
      </c>
      <c r="M75" s="5" t="s">
        <v>24316</v>
      </c>
      <c r="N75" s="5" t="s">
        <v>5318</v>
      </c>
      <c r="O75" s="5" t="s">
        <v>38206</v>
      </c>
      <c r="P75" s="5" t="s">
        <v>18529</v>
      </c>
      <c r="Q75" s="5">
        <v>3.762</v>
      </c>
      <c r="R75" s="25">
        <f t="shared" si="1"/>
        <v>3.762</v>
      </c>
      <c r="S75" s="30" t="s">
        <v>18172</v>
      </c>
      <c r="T75" s="30" t="s">
        <v>1039</v>
      </c>
      <c r="U75" s="30" t="s">
        <v>8652</v>
      </c>
      <c r="V75" s="5" t="s">
        <v>2758</v>
      </c>
      <c r="W75" s="28"/>
      <c r="X75" s="29">
        <v>3.2</v>
      </c>
      <c r="Z75" s="29">
        <v>1012.1</v>
      </c>
      <c r="AA75" s="29">
        <v>7.3</v>
      </c>
      <c r="AB75" s="29">
        <v>72</v>
      </c>
      <c r="AC75" s="29">
        <v>277.5</v>
      </c>
    </row>
    <row r="76" spans="1:29">
      <c r="A76" s="13" t="s">
        <v>10669</v>
      </c>
      <c r="B76" s="4" t="s">
        <v>982</v>
      </c>
      <c r="C76" s="12" t="s">
        <v>317</v>
      </c>
      <c r="D76" s="4" t="s">
        <v>1896</v>
      </c>
      <c r="E76" s="4" t="s">
        <v>1757</v>
      </c>
      <c r="F76" s="4" t="s">
        <v>703</v>
      </c>
      <c r="G76" s="4" t="s">
        <v>222</v>
      </c>
      <c r="H76" s="4" t="s">
        <v>1591</v>
      </c>
      <c r="I76" s="5" t="s">
        <v>38207</v>
      </c>
      <c r="J76" s="5" t="s">
        <v>2193</v>
      </c>
      <c r="K76" s="5" t="s">
        <v>555</v>
      </c>
      <c r="L76" s="5" t="s">
        <v>7479</v>
      </c>
      <c r="M76" s="5" t="s">
        <v>19638</v>
      </c>
      <c r="N76" s="5" t="s">
        <v>5318</v>
      </c>
      <c r="O76" s="5" t="s">
        <v>38208</v>
      </c>
      <c r="P76" s="5" t="s">
        <v>5769</v>
      </c>
      <c r="Q76" s="5">
        <v>3.341</v>
      </c>
      <c r="R76" s="25">
        <f t="shared" si="1"/>
        <v>3.341</v>
      </c>
      <c r="S76" s="30" t="s">
        <v>7088</v>
      </c>
      <c r="T76" s="30" t="s">
        <v>6870</v>
      </c>
      <c r="U76" s="30" t="s">
        <v>8551</v>
      </c>
      <c r="V76" s="5" t="s">
        <v>1094</v>
      </c>
      <c r="W76" s="28"/>
      <c r="X76" s="29">
        <v>1.8</v>
      </c>
      <c r="Z76" s="29">
        <v>1011.5</v>
      </c>
      <c r="AA76" s="29">
        <v>7.2</v>
      </c>
      <c r="AB76" s="29">
        <v>73</v>
      </c>
      <c r="AC76" s="29">
        <v>274.8</v>
      </c>
    </row>
    <row r="77" spans="1:29">
      <c r="A77" s="13" t="s">
        <v>10678</v>
      </c>
      <c r="B77" s="4" t="s">
        <v>3867</v>
      </c>
      <c r="C77" s="12" t="s">
        <v>317</v>
      </c>
      <c r="D77" s="4" t="s">
        <v>2646</v>
      </c>
      <c r="E77" s="4" t="s">
        <v>4101</v>
      </c>
      <c r="F77" s="4" t="s">
        <v>3746</v>
      </c>
      <c r="G77" s="4" t="s">
        <v>116</v>
      </c>
      <c r="H77" s="4" t="s">
        <v>31</v>
      </c>
      <c r="I77" s="5" t="s">
        <v>38209</v>
      </c>
      <c r="J77" s="5" t="s">
        <v>1669</v>
      </c>
      <c r="K77" s="5" t="s">
        <v>338</v>
      </c>
      <c r="L77" s="5" t="s">
        <v>14803</v>
      </c>
      <c r="M77" s="5" t="s">
        <v>25412</v>
      </c>
      <c r="N77" s="5" t="s">
        <v>6039</v>
      </c>
      <c r="O77" s="5" t="s">
        <v>38210</v>
      </c>
      <c r="P77" s="5" t="s">
        <v>38211</v>
      </c>
      <c r="Q77" s="5">
        <v>2.806</v>
      </c>
      <c r="R77" s="25">
        <f t="shared" si="1"/>
        <v>2.806</v>
      </c>
      <c r="S77" s="30" t="s">
        <v>38212</v>
      </c>
      <c r="T77" s="30" t="s">
        <v>847</v>
      </c>
      <c r="U77" s="30" t="s">
        <v>38213</v>
      </c>
      <c r="V77" s="5" t="s">
        <v>2424</v>
      </c>
      <c r="W77" s="28"/>
      <c r="X77" s="29">
        <v>1.7</v>
      </c>
      <c r="Z77" s="29">
        <v>1011.4</v>
      </c>
      <c r="AA77" s="29">
        <v>7.2</v>
      </c>
      <c r="AB77" s="29">
        <v>71</v>
      </c>
      <c r="AC77" s="29">
        <v>271.2</v>
      </c>
    </row>
    <row r="78" spans="1:29">
      <c r="A78" s="13" t="s">
        <v>10686</v>
      </c>
      <c r="B78" s="4" t="s">
        <v>2488</v>
      </c>
      <c r="C78" s="12" t="s">
        <v>317</v>
      </c>
      <c r="D78" s="4" t="s">
        <v>2462</v>
      </c>
      <c r="E78" s="4" t="s">
        <v>2489</v>
      </c>
      <c r="F78" s="4" t="s">
        <v>3733</v>
      </c>
      <c r="G78" s="4" t="s">
        <v>300</v>
      </c>
      <c r="H78" s="4" t="s">
        <v>1103</v>
      </c>
      <c r="I78" s="5" t="s">
        <v>38214</v>
      </c>
      <c r="J78" s="5" t="s">
        <v>5381</v>
      </c>
      <c r="K78" s="5" t="s">
        <v>310</v>
      </c>
      <c r="L78" s="5" t="s">
        <v>8603</v>
      </c>
      <c r="M78" s="5" t="s">
        <v>13052</v>
      </c>
      <c r="N78" s="5" t="s">
        <v>2015</v>
      </c>
      <c r="O78" s="5" t="s">
        <v>38215</v>
      </c>
      <c r="P78" s="5" t="s">
        <v>26137</v>
      </c>
      <c r="Q78" s="5">
        <v>2.475</v>
      </c>
      <c r="R78" s="25">
        <f t="shared" si="1"/>
        <v>2.475</v>
      </c>
      <c r="S78" s="30" t="s">
        <v>33759</v>
      </c>
      <c r="T78" s="30" t="s">
        <v>4234</v>
      </c>
      <c r="U78" s="30" t="s">
        <v>1341</v>
      </c>
      <c r="V78" s="5" t="s">
        <v>3118</v>
      </c>
      <c r="W78" s="28"/>
      <c r="X78" s="29">
        <v>1.5</v>
      </c>
      <c r="Z78" s="29">
        <v>1011.1</v>
      </c>
      <c r="AA78" s="29">
        <v>7.2</v>
      </c>
      <c r="AB78" s="29">
        <v>69</v>
      </c>
      <c r="AC78" s="29">
        <v>264.3</v>
      </c>
    </row>
    <row r="79" spans="1:29">
      <c r="A79" s="13" t="s">
        <v>10695</v>
      </c>
      <c r="B79" s="4" t="s">
        <v>489</v>
      </c>
      <c r="C79" s="12" t="s">
        <v>317</v>
      </c>
      <c r="D79" s="4" t="s">
        <v>2897</v>
      </c>
      <c r="E79" s="4" t="s">
        <v>490</v>
      </c>
      <c r="F79" s="4" t="s">
        <v>3333</v>
      </c>
      <c r="G79" s="4" t="s">
        <v>143</v>
      </c>
      <c r="H79" s="4" t="s">
        <v>1591</v>
      </c>
      <c r="I79" s="5" t="s">
        <v>38216</v>
      </c>
      <c r="J79" s="5" t="s">
        <v>2534</v>
      </c>
      <c r="K79" s="5" t="s">
        <v>338</v>
      </c>
      <c r="L79" s="5" t="s">
        <v>4413</v>
      </c>
      <c r="M79" s="5" t="s">
        <v>740</v>
      </c>
      <c r="N79" s="5" t="s">
        <v>936</v>
      </c>
      <c r="O79" s="5" t="s">
        <v>38217</v>
      </c>
      <c r="P79" s="5" t="s">
        <v>19560</v>
      </c>
      <c r="Q79" s="5">
        <v>2.459</v>
      </c>
      <c r="R79" s="25">
        <f t="shared" si="1"/>
        <v>2.459</v>
      </c>
      <c r="S79" s="30" t="s">
        <v>38218</v>
      </c>
      <c r="T79" s="30" t="s">
        <v>4757</v>
      </c>
      <c r="U79" s="30" t="s">
        <v>8910</v>
      </c>
      <c r="V79" s="5" t="s">
        <v>4365</v>
      </c>
      <c r="W79" s="28"/>
      <c r="X79" s="29">
        <v>1.2</v>
      </c>
      <c r="Z79" s="29">
        <v>1010.6</v>
      </c>
      <c r="AA79" s="29">
        <v>7.1</v>
      </c>
      <c r="AB79" s="29">
        <v>70</v>
      </c>
      <c r="AC79" s="29">
        <v>296.7</v>
      </c>
    </row>
    <row r="80" spans="1:29">
      <c r="A80" s="13" t="s">
        <v>10703</v>
      </c>
      <c r="B80" s="4" t="s">
        <v>558</v>
      </c>
      <c r="C80" s="12" t="s">
        <v>317</v>
      </c>
      <c r="D80" s="4" t="s">
        <v>1789</v>
      </c>
      <c r="E80" s="4" t="s">
        <v>1641</v>
      </c>
      <c r="F80" s="4" t="s">
        <v>1378</v>
      </c>
      <c r="G80" s="4" t="s">
        <v>222</v>
      </c>
      <c r="H80" s="4" t="s">
        <v>1591</v>
      </c>
      <c r="I80" s="5" t="s">
        <v>38219</v>
      </c>
      <c r="J80" s="5" t="s">
        <v>6948</v>
      </c>
      <c r="K80" s="5" t="s">
        <v>665</v>
      </c>
      <c r="L80" s="5" t="s">
        <v>225</v>
      </c>
      <c r="M80" s="5" t="s">
        <v>38220</v>
      </c>
      <c r="N80" s="5" t="s">
        <v>936</v>
      </c>
      <c r="O80" s="5" t="s">
        <v>38221</v>
      </c>
      <c r="P80" s="5" t="s">
        <v>35550</v>
      </c>
      <c r="Q80" s="5">
        <v>2.421</v>
      </c>
      <c r="R80" s="25">
        <f t="shared" si="1"/>
        <v>2.421</v>
      </c>
      <c r="S80" s="30" t="s">
        <v>26297</v>
      </c>
      <c r="T80" s="30" t="s">
        <v>5398</v>
      </c>
      <c r="U80" s="30" t="s">
        <v>21871</v>
      </c>
      <c r="V80" s="5" t="s">
        <v>661</v>
      </c>
      <c r="W80" s="28"/>
      <c r="X80" s="29">
        <v>1.5</v>
      </c>
      <c r="Z80" s="29">
        <v>1010.4</v>
      </c>
      <c r="AA80" s="29">
        <v>7.2</v>
      </c>
      <c r="AB80" s="29">
        <v>69</v>
      </c>
      <c r="AC80" s="29">
        <v>294.3</v>
      </c>
    </row>
    <row r="81" spans="1:29">
      <c r="A81" s="13" t="s">
        <v>10710</v>
      </c>
      <c r="B81" s="4" t="s">
        <v>558</v>
      </c>
      <c r="C81" s="12" t="s">
        <v>68</v>
      </c>
      <c r="D81" s="4" t="s">
        <v>448</v>
      </c>
      <c r="E81" s="4" t="s">
        <v>1641</v>
      </c>
      <c r="F81" s="4" t="s">
        <v>4311</v>
      </c>
      <c r="G81" s="4" t="s">
        <v>66</v>
      </c>
      <c r="H81" s="4" t="s">
        <v>1591</v>
      </c>
      <c r="I81" s="5" t="s">
        <v>38222</v>
      </c>
      <c r="J81" s="5" t="s">
        <v>2703</v>
      </c>
      <c r="K81" s="5" t="s">
        <v>338</v>
      </c>
      <c r="L81" s="5" t="s">
        <v>8105</v>
      </c>
      <c r="M81" s="5" t="s">
        <v>38223</v>
      </c>
      <c r="N81" s="5" t="s">
        <v>2099</v>
      </c>
      <c r="O81" s="5" t="s">
        <v>38224</v>
      </c>
      <c r="P81" s="5" t="s">
        <v>30923</v>
      </c>
      <c r="Q81" s="5">
        <v>2.589</v>
      </c>
      <c r="R81" s="25">
        <f t="shared" si="1"/>
        <v>2.589</v>
      </c>
      <c r="S81" s="30" t="s">
        <v>18751</v>
      </c>
      <c r="T81" s="30" t="s">
        <v>6864</v>
      </c>
      <c r="U81" s="30" t="s">
        <v>5020</v>
      </c>
      <c r="V81" s="5" t="s">
        <v>3356</v>
      </c>
      <c r="W81" s="28"/>
      <c r="X81" s="29">
        <v>1.3</v>
      </c>
      <c r="Z81" s="29">
        <v>1010.5</v>
      </c>
      <c r="AA81" s="29">
        <v>7.1</v>
      </c>
      <c r="AB81" s="29">
        <v>72</v>
      </c>
      <c r="AC81" s="29">
        <v>266.6</v>
      </c>
    </row>
    <row r="82" spans="1:29">
      <c r="A82" s="13" t="s">
        <v>10717</v>
      </c>
      <c r="B82" s="4" t="s">
        <v>558</v>
      </c>
      <c r="C82" s="12" t="s">
        <v>317</v>
      </c>
      <c r="D82" s="4" t="s">
        <v>2897</v>
      </c>
      <c r="E82" s="4" t="s">
        <v>1641</v>
      </c>
      <c r="F82" s="4" t="s">
        <v>7413</v>
      </c>
      <c r="G82" s="4" t="s">
        <v>83</v>
      </c>
      <c r="H82" s="4" t="s">
        <v>1591</v>
      </c>
      <c r="I82" s="5" t="s">
        <v>38225</v>
      </c>
      <c r="J82" s="5" t="s">
        <v>7865</v>
      </c>
      <c r="K82" s="5" t="s">
        <v>414</v>
      </c>
      <c r="L82" s="5" t="s">
        <v>2996</v>
      </c>
      <c r="M82" s="5" t="s">
        <v>38226</v>
      </c>
      <c r="N82" s="5" t="s">
        <v>2323</v>
      </c>
      <c r="O82" s="5" t="s">
        <v>38227</v>
      </c>
      <c r="P82" s="5" t="s">
        <v>8182</v>
      </c>
      <c r="Q82" s="5">
        <v>2.647</v>
      </c>
      <c r="R82" s="25">
        <f t="shared" si="1"/>
        <v>2.647</v>
      </c>
      <c r="S82" s="30" t="s">
        <v>15860</v>
      </c>
      <c r="T82" s="30" t="s">
        <v>4223</v>
      </c>
      <c r="U82" s="30" t="s">
        <v>35679</v>
      </c>
      <c r="V82" s="5" t="s">
        <v>1658</v>
      </c>
      <c r="W82" s="28"/>
      <c r="X82" s="29">
        <v>2.1</v>
      </c>
      <c r="Z82" s="29">
        <v>1011.3</v>
      </c>
      <c r="AA82" s="29">
        <v>7</v>
      </c>
      <c r="AB82" s="29">
        <v>73</v>
      </c>
      <c r="AC82" s="29">
        <v>276.9</v>
      </c>
    </row>
    <row r="83" spans="1:29">
      <c r="A83" s="13" t="s">
        <v>10724</v>
      </c>
      <c r="B83" s="4" t="s">
        <v>1896</v>
      </c>
      <c r="C83" s="12" t="s">
        <v>317</v>
      </c>
      <c r="D83" s="4" t="s">
        <v>2462</v>
      </c>
      <c r="E83" s="4" t="s">
        <v>1651</v>
      </c>
      <c r="F83" s="4" t="s">
        <v>4427</v>
      </c>
      <c r="G83" s="4" t="s">
        <v>393</v>
      </c>
      <c r="H83" s="4" t="s">
        <v>1103</v>
      </c>
      <c r="I83" s="5" t="s">
        <v>38228</v>
      </c>
      <c r="J83" s="5" t="s">
        <v>2703</v>
      </c>
      <c r="K83" s="5" t="s">
        <v>202</v>
      </c>
      <c r="L83" s="5" t="s">
        <v>4413</v>
      </c>
      <c r="M83" s="5" t="s">
        <v>30828</v>
      </c>
      <c r="N83" s="5" t="s">
        <v>2015</v>
      </c>
      <c r="O83" s="5" t="s">
        <v>26064</v>
      </c>
      <c r="P83" s="5" t="s">
        <v>32657</v>
      </c>
      <c r="Q83" s="5">
        <v>2.455</v>
      </c>
      <c r="R83" s="25">
        <f t="shared" si="1"/>
        <v>2.455</v>
      </c>
      <c r="S83" s="30" t="s">
        <v>18506</v>
      </c>
      <c r="T83" s="30" t="s">
        <v>14399</v>
      </c>
      <c r="U83" s="30" t="s">
        <v>20014</v>
      </c>
      <c r="V83" s="5" t="s">
        <v>1658</v>
      </c>
      <c r="W83" s="28"/>
      <c r="X83" s="29">
        <v>4.1</v>
      </c>
      <c r="Z83" s="29">
        <v>1011.8</v>
      </c>
      <c r="AA83" s="29">
        <v>7.2</v>
      </c>
      <c r="AB83" s="29">
        <v>71</v>
      </c>
      <c r="AC83" s="29">
        <v>275</v>
      </c>
    </row>
    <row r="84" spans="1:29">
      <c r="A84" s="13" t="s">
        <v>10732</v>
      </c>
      <c r="B84" s="4" t="s">
        <v>2929</v>
      </c>
      <c r="C84" s="12" t="s">
        <v>68</v>
      </c>
      <c r="D84" s="4" t="s">
        <v>861</v>
      </c>
      <c r="E84" s="4" t="s">
        <v>3787</v>
      </c>
      <c r="F84" s="4" t="s">
        <v>6916</v>
      </c>
      <c r="G84" s="4" t="s">
        <v>66</v>
      </c>
      <c r="H84" s="4" t="s">
        <v>99</v>
      </c>
      <c r="I84" s="5" t="s">
        <v>38229</v>
      </c>
      <c r="J84" s="5" t="s">
        <v>1826</v>
      </c>
      <c r="K84" s="5" t="s">
        <v>414</v>
      </c>
      <c r="L84" s="5" t="s">
        <v>847</v>
      </c>
      <c r="M84" s="5" t="s">
        <v>13268</v>
      </c>
      <c r="N84" s="5" t="s">
        <v>2345</v>
      </c>
      <c r="O84" s="5" t="s">
        <v>38230</v>
      </c>
      <c r="P84" s="5" t="s">
        <v>23194</v>
      </c>
      <c r="Q84" s="5">
        <v>2.546</v>
      </c>
      <c r="R84" s="25">
        <f t="shared" si="1"/>
        <v>2.546</v>
      </c>
      <c r="S84" s="30" t="s">
        <v>37762</v>
      </c>
      <c r="T84" s="30" t="s">
        <v>7982</v>
      </c>
      <c r="U84" s="30" t="s">
        <v>8835</v>
      </c>
      <c r="V84" s="5" t="s">
        <v>203</v>
      </c>
      <c r="W84" s="28"/>
      <c r="X84" s="29">
        <v>4.7</v>
      </c>
      <c r="Z84" s="29">
        <v>1012.2</v>
      </c>
      <c r="AA84" s="29">
        <v>7.5</v>
      </c>
      <c r="AB84" s="29">
        <v>70</v>
      </c>
      <c r="AC84" s="29">
        <v>355.3</v>
      </c>
    </row>
    <row r="85" spans="1:29">
      <c r="A85" s="13" t="s">
        <v>10740</v>
      </c>
      <c r="B85" s="4" t="s">
        <v>2488</v>
      </c>
      <c r="C85" s="12" t="s">
        <v>68</v>
      </c>
      <c r="D85" s="4" t="s">
        <v>2462</v>
      </c>
      <c r="E85" s="4" t="s">
        <v>2489</v>
      </c>
      <c r="F85" s="4" t="s">
        <v>5374</v>
      </c>
      <c r="G85" s="4" t="s">
        <v>130</v>
      </c>
      <c r="H85" s="4" t="s">
        <v>376</v>
      </c>
      <c r="I85" s="5" t="s">
        <v>38231</v>
      </c>
      <c r="J85" s="5" t="s">
        <v>2099</v>
      </c>
      <c r="K85" s="5" t="s">
        <v>202</v>
      </c>
      <c r="L85" s="5" t="s">
        <v>3733</v>
      </c>
      <c r="M85" s="5" t="s">
        <v>15480</v>
      </c>
      <c r="N85" s="5" t="s">
        <v>2050</v>
      </c>
      <c r="O85" s="5" t="s">
        <v>38232</v>
      </c>
      <c r="P85" s="5" t="s">
        <v>16269</v>
      </c>
      <c r="Q85" s="5">
        <v>3.092</v>
      </c>
      <c r="R85" s="25">
        <f t="shared" si="1"/>
        <v>3.092</v>
      </c>
      <c r="S85" s="30" t="s">
        <v>38233</v>
      </c>
      <c r="T85" s="30" t="s">
        <v>9387</v>
      </c>
      <c r="U85" s="30" t="s">
        <v>2974</v>
      </c>
      <c r="V85" s="5" t="s">
        <v>3519</v>
      </c>
      <c r="W85" s="28"/>
      <c r="X85" s="29">
        <v>6.8</v>
      </c>
      <c r="Z85" s="29">
        <v>1012.4</v>
      </c>
      <c r="AA85" s="29">
        <v>7.3</v>
      </c>
      <c r="AB85" s="29">
        <v>66</v>
      </c>
      <c r="AC85" s="29">
        <v>32.8</v>
      </c>
    </row>
    <row r="86" spans="1:29">
      <c r="A86" s="13" t="s">
        <v>10749</v>
      </c>
      <c r="B86" s="4" t="s">
        <v>982</v>
      </c>
      <c r="C86" s="12" t="s">
        <v>160</v>
      </c>
      <c r="D86" s="4" t="s">
        <v>2919</v>
      </c>
      <c r="E86" s="4" t="s">
        <v>1757</v>
      </c>
      <c r="F86" s="4" t="s">
        <v>20600</v>
      </c>
      <c r="G86" s="4" t="s">
        <v>192</v>
      </c>
      <c r="H86" s="4" t="s">
        <v>573</v>
      </c>
      <c r="I86" s="5" t="s">
        <v>38234</v>
      </c>
      <c r="J86" s="5" t="s">
        <v>784</v>
      </c>
      <c r="K86" s="5" t="s">
        <v>167</v>
      </c>
      <c r="L86" s="5" t="s">
        <v>9427</v>
      </c>
      <c r="M86" s="5" t="s">
        <v>27757</v>
      </c>
      <c r="N86" s="5" t="s">
        <v>443</v>
      </c>
      <c r="O86" s="5" t="s">
        <v>38235</v>
      </c>
      <c r="P86" s="5" t="s">
        <v>38236</v>
      </c>
      <c r="Q86" s="5">
        <v>3.639</v>
      </c>
      <c r="R86" s="25">
        <f t="shared" si="1"/>
        <v>3.639</v>
      </c>
      <c r="S86" s="30" t="s">
        <v>21987</v>
      </c>
      <c r="T86" s="30" t="s">
        <v>7547</v>
      </c>
      <c r="U86" s="30" t="s">
        <v>13941</v>
      </c>
      <c r="V86" s="5" t="s">
        <v>2313</v>
      </c>
      <c r="W86" s="28"/>
      <c r="X86" s="29">
        <v>5.5</v>
      </c>
      <c r="Z86" s="29">
        <v>1011.5</v>
      </c>
      <c r="AA86" s="29">
        <v>7.8</v>
      </c>
      <c r="AB86" s="29">
        <v>65</v>
      </c>
      <c r="AC86" s="29">
        <v>33.3</v>
      </c>
    </row>
    <row r="87" spans="1:29">
      <c r="A87" s="13" t="s">
        <v>10756</v>
      </c>
      <c r="B87" s="4" t="s">
        <v>2655</v>
      </c>
      <c r="C87" s="12" t="s">
        <v>68</v>
      </c>
      <c r="D87" s="4" t="s">
        <v>694</v>
      </c>
      <c r="E87" s="4" t="s">
        <v>2505</v>
      </c>
      <c r="F87" s="4" t="s">
        <v>682</v>
      </c>
      <c r="G87" s="4" t="s">
        <v>143</v>
      </c>
      <c r="H87" s="4" t="s">
        <v>223</v>
      </c>
      <c r="I87" s="5" t="s">
        <v>38237</v>
      </c>
      <c r="J87" s="5" t="s">
        <v>2425</v>
      </c>
      <c r="K87" s="5" t="s">
        <v>202</v>
      </c>
      <c r="L87" s="5" t="s">
        <v>10122</v>
      </c>
      <c r="M87" s="5" t="s">
        <v>38238</v>
      </c>
      <c r="N87" s="5" t="s">
        <v>2362</v>
      </c>
      <c r="O87" s="5" t="s">
        <v>38239</v>
      </c>
      <c r="P87" s="5" t="s">
        <v>2804</v>
      </c>
      <c r="Q87" s="5">
        <v>4.756</v>
      </c>
      <c r="R87" s="25">
        <f t="shared" si="1"/>
        <v>4.756</v>
      </c>
      <c r="S87" s="30" t="s">
        <v>29228</v>
      </c>
      <c r="T87" s="30" t="s">
        <v>3130</v>
      </c>
      <c r="U87" s="30" t="s">
        <v>16426</v>
      </c>
      <c r="V87" s="5" t="s">
        <v>155</v>
      </c>
      <c r="W87" s="28"/>
      <c r="X87" s="29">
        <v>2.9</v>
      </c>
      <c r="Z87" s="29">
        <v>1011</v>
      </c>
      <c r="AA87" s="29">
        <v>8</v>
      </c>
      <c r="AB87" s="29">
        <v>66</v>
      </c>
      <c r="AC87" s="29">
        <v>223.3</v>
      </c>
    </row>
    <row r="88" spans="1:29">
      <c r="A88" s="13" t="s">
        <v>10764</v>
      </c>
      <c r="B88" s="4" t="s">
        <v>2661</v>
      </c>
      <c r="C88" s="12" t="s">
        <v>68</v>
      </c>
      <c r="D88" s="4" t="s">
        <v>520</v>
      </c>
      <c r="E88" s="4" t="s">
        <v>518</v>
      </c>
      <c r="F88" s="4" t="s">
        <v>12594</v>
      </c>
      <c r="G88" s="4" t="s">
        <v>722</v>
      </c>
      <c r="H88" s="4" t="s">
        <v>376</v>
      </c>
      <c r="I88" s="5" t="s">
        <v>38240</v>
      </c>
      <c r="J88" s="5" t="s">
        <v>2433</v>
      </c>
      <c r="K88" s="5" t="s">
        <v>555</v>
      </c>
      <c r="L88" s="5" t="s">
        <v>2435</v>
      </c>
      <c r="M88" s="5" t="s">
        <v>38241</v>
      </c>
      <c r="N88" s="5" t="s">
        <v>497</v>
      </c>
      <c r="O88" s="5" t="s">
        <v>38242</v>
      </c>
      <c r="P88" s="5" t="s">
        <v>4243</v>
      </c>
      <c r="Q88" s="5">
        <v>4.893</v>
      </c>
      <c r="R88" s="25">
        <f t="shared" si="1"/>
        <v>4.893</v>
      </c>
      <c r="S88" s="30" t="s">
        <v>9441</v>
      </c>
      <c r="T88" s="30" t="s">
        <v>14517</v>
      </c>
      <c r="U88" s="30" t="s">
        <v>2272</v>
      </c>
      <c r="V88" s="5" t="s">
        <v>1808</v>
      </c>
      <c r="W88" s="28"/>
      <c r="X88" s="29">
        <v>2.9</v>
      </c>
      <c r="Z88" s="29">
        <v>1010.3</v>
      </c>
      <c r="AA88" s="29">
        <v>8.2</v>
      </c>
      <c r="AB88" s="29">
        <v>66</v>
      </c>
      <c r="AC88" s="29">
        <v>37.4</v>
      </c>
    </row>
    <row r="89" spans="1:29">
      <c r="A89" s="13" t="s">
        <v>10769</v>
      </c>
      <c r="B89" s="4" t="s">
        <v>2669</v>
      </c>
      <c r="C89" s="12" t="s">
        <v>68</v>
      </c>
      <c r="D89" s="4" t="s">
        <v>520</v>
      </c>
      <c r="E89" s="4" t="s">
        <v>1801</v>
      </c>
      <c r="F89" s="4" t="s">
        <v>1800</v>
      </c>
      <c r="G89" s="4" t="s">
        <v>83</v>
      </c>
      <c r="H89" s="4" t="s">
        <v>240</v>
      </c>
      <c r="I89" s="5" t="s">
        <v>38243</v>
      </c>
      <c r="J89" s="5" t="s">
        <v>3771</v>
      </c>
      <c r="K89" s="5" t="s">
        <v>310</v>
      </c>
      <c r="L89" s="5" t="s">
        <v>7394</v>
      </c>
      <c r="M89" s="5" t="s">
        <v>24774</v>
      </c>
      <c r="N89" s="5" t="s">
        <v>912</v>
      </c>
      <c r="O89" s="5" t="s">
        <v>38244</v>
      </c>
      <c r="P89" s="5" t="s">
        <v>38245</v>
      </c>
      <c r="Q89" s="5">
        <v>4.119</v>
      </c>
      <c r="R89" s="25">
        <f t="shared" si="1"/>
        <v>4.119</v>
      </c>
      <c r="S89" s="30" t="s">
        <v>6632</v>
      </c>
      <c r="T89" s="30" t="s">
        <v>8913</v>
      </c>
      <c r="U89" s="30" t="s">
        <v>4332</v>
      </c>
      <c r="V89" s="5" t="s">
        <v>1557</v>
      </c>
      <c r="W89" s="28"/>
      <c r="X89" s="29">
        <v>4</v>
      </c>
      <c r="Z89" s="29">
        <v>1009.3</v>
      </c>
      <c r="AA89" s="29">
        <v>8.5</v>
      </c>
      <c r="AB89" s="29">
        <v>71</v>
      </c>
      <c r="AC89" s="29">
        <v>42.4</v>
      </c>
    </row>
    <row r="90" spans="1:29">
      <c r="A90" s="13" t="s">
        <v>10776</v>
      </c>
      <c r="B90" s="4" t="s">
        <v>776</v>
      </c>
      <c r="C90" s="12" t="s">
        <v>160</v>
      </c>
      <c r="D90" s="4" t="s">
        <v>2473</v>
      </c>
      <c r="E90" s="4" t="s">
        <v>587</v>
      </c>
      <c r="F90" s="4" t="s">
        <v>4190</v>
      </c>
      <c r="G90" s="4" t="s">
        <v>192</v>
      </c>
      <c r="H90" s="4" t="s">
        <v>287</v>
      </c>
      <c r="I90" s="5" t="s">
        <v>4233</v>
      </c>
      <c r="J90" s="5" t="s">
        <v>5168</v>
      </c>
      <c r="K90" s="5" t="s">
        <v>59</v>
      </c>
      <c r="L90" s="5" t="s">
        <v>4253</v>
      </c>
      <c r="M90" s="5" t="s">
        <v>31462</v>
      </c>
      <c r="N90" s="5" t="s">
        <v>5603</v>
      </c>
      <c r="O90" s="5" t="s">
        <v>38246</v>
      </c>
      <c r="P90" s="5" t="s">
        <v>20509</v>
      </c>
      <c r="Q90" s="5">
        <v>4.215</v>
      </c>
      <c r="R90" s="25">
        <f t="shared" si="1"/>
        <v>4.215</v>
      </c>
      <c r="S90" s="30" t="s">
        <v>32544</v>
      </c>
      <c r="T90" s="30" t="s">
        <v>1713</v>
      </c>
      <c r="U90" s="30" t="s">
        <v>7407</v>
      </c>
      <c r="V90" s="5" t="s">
        <v>2313</v>
      </c>
      <c r="W90" s="28"/>
      <c r="X90" s="29">
        <v>4</v>
      </c>
      <c r="Z90" s="29">
        <v>1009.1</v>
      </c>
      <c r="AA90" s="29">
        <v>8.8</v>
      </c>
      <c r="AB90" s="29">
        <v>74</v>
      </c>
      <c r="AC90" s="29">
        <v>103.9</v>
      </c>
    </row>
    <row r="91" spans="1:29">
      <c r="A91" s="13" t="s">
        <v>10783</v>
      </c>
      <c r="B91" s="4" t="s">
        <v>982</v>
      </c>
      <c r="C91" s="12" t="s">
        <v>317</v>
      </c>
      <c r="D91" s="4" t="s">
        <v>558</v>
      </c>
      <c r="E91" s="4" t="s">
        <v>1757</v>
      </c>
      <c r="F91" s="4" t="s">
        <v>965</v>
      </c>
      <c r="G91" s="4" t="s">
        <v>66</v>
      </c>
      <c r="H91" s="4" t="s">
        <v>223</v>
      </c>
      <c r="I91" s="5" t="s">
        <v>38247</v>
      </c>
      <c r="J91" s="5" t="s">
        <v>5168</v>
      </c>
      <c r="K91" s="5" t="s">
        <v>167</v>
      </c>
      <c r="L91" s="5" t="s">
        <v>2934</v>
      </c>
      <c r="M91" s="5" t="s">
        <v>18393</v>
      </c>
      <c r="N91" s="5" t="s">
        <v>2377</v>
      </c>
      <c r="O91" s="5" t="s">
        <v>38248</v>
      </c>
      <c r="P91" s="5" t="s">
        <v>12438</v>
      </c>
      <c r="Q91" s="5">
        <v>4.815</v>
      </c>
      <c r="R91" s="25">
        <f t="shared" si="1"/>
        <v>4.815</v>
      </c>
      <c r="S91" s="30" t="s">
        <v>11304</v>
      </c>
      <c r="T91" s="30" t="s">
        <v>882</v>
      </c>
      <c r="U91" s="30" t="s">
        <v>4412</v>
      </c>
      <c r="V91" s="5" t="s">
        <v>2925</v>
      </c>
      <c r="W91" s="28"/>
      <c r="X91" s="29">
        <v>3.5</v>
      </c>
      <c r="Z91" s="29">
        <v>1009</v>
      </c>
      <c r="AA91" s="29">
        <v>8.4</v>
      </c>
      <c r="AB91" s="29">
        <v>78</v>
      </c>
      <c r="AC91" s="29">
        <v>110.4</v>
      </c>
    </row>
    <row r="92" spans="1:29">
      <c r="A92" s="13" t="s">
        <v>10792</v>
      </c>
      <c r="B92" s="4" t="s">
        <v>982</v>
      </c>
      <c r="C92" s="12" t="s">
        <v>317</v>
      </c>
      <c r="D92" s="4" t="s">
        <v>2488</v>
      </c>
      <c r="E92" s="4" t="s">
        <v>1757</v>
      </c>
      <c r="F92" s="4" t="s">
        <v>7651</v>
      </c>
      <c r="G92" s="4" t="s">
        <v>574</v>
      </c>
      <c r="H92" s="4" t="s">
        <v>115</v>
      </c>
      <c r="I92" s="5" t="s">
        <v>38249</v>
      </c>
      <c r="J92" s="5" t="s">
        <v>3940</v>
      </c>
      <c r="K92" s="5" t="s">
        <v>338</v>
      </c>
      <c r="L92" s="5" t="s">
        <v>9616</v>
      </c>
      <c r="M92" s="5" t="s">
        <v>34925</v>
      </c>
      <c r="N92" s="5" t="s">
        <v>2005</v>
      </c>
      <c r="O92" s="5" t="s">
        <v>38250</v>
      </c>
      <c r="P92" s="5" t="s">
        <v>27099</v>
      </c>
      <c r="Q92" s="5">
        <v>4.903</v>
      </c>
      <c r="R92" s="25">
        <f t="shared" si="1"/>
        <v>4.903</v>
      </c>
      <c r="S92" s="30" t="s">
        <v>18738</v>
      </c>
      <c r="T92" s="30" t="s">
        <v>2511</v>
      </c>
      <c r="U92" s="30" t="s">
        <v>24387</v>
      </c>
      <c r="V92" s="5" t="s">
        <v>1402</v>
      </c>
      <c r="W92" s="28"/>
      <c r="X92" s="29">
        <v>2.3</v>
      </c>
      <c r="Z92" s="29">
        <v>1009.4</v>
      </c>
      <c r="AA92" s="29">
        <v>8.4</v>
      </c>
      <c r="AB92" s="29">
        <v>78</v>
      </c>
      <c r="AC92" s="29">
        <v>83.8</v>
      </c>
    </row>
    <row r="93" spans="1:29">
      <c r="A93" s="13" t="s">
        <v>10798</v>
      </c>
      <c r="B93" s="4" t="s">
        <v>803</v>
      </c>
      <c r="C93" s="12" t="s">
        <v>317</v>
      </c>
      <c r="D93" s="4" t="s">
        <v>3867</v>
      </c>
      <c r="E93" s="4" t="s">
        <v>639</v>
      </c>
      <c r="F93" s="4" t="s">
        <v>15219</v>
      </c>
      <c r="G93" s="4" t="s">
        <v>299</v>
      </c>
      <c r="H93" s="4" t="s">
        <v>1103</v>
      </c>
      <c r="I93" s="5" t="s">
        <v>38251</v>
      </c>
      <c r="J93" s="5" t="s">
        <v>3771</v>
      </c>
      <c r="K93" s="5" t="s">
        <v>310</v>
      </c>
      <c r="L93" s="5" t="s">
        <v>5659</v>
      </c>
      <c r="M93" s="5" t="s">
        <v>38252</v>
      </c>
      <c r="N93" s="5" t="s">
        <v>4097</v>
      </c>
      <c r="O93" s="5" t="s">
        <v>38253</v>
      </c>
      <c r="P93" s="5" t="s">
        <v>32711</v>
      </c>
      <c r="Q93" s="5">
        <v>4.895</v>
      </c>
      <c r="R93" s="25">
        <f t="shared" si="1"/>
        <v>4.895</v>
      </c>
      <c r="S93" s="30" t="s">
        <v>30872</v>
      </c>
      <c r="T93" s="30" t="s">
        <v>6864</v>
      </c>
      <c r="U93" s="30" t="s">
        <v>3835</v>
      </c>
      <c r="V93" s="5" t="s">
        <v>1000</v>
      </c>
      <c r="W93" s="28"/>
      <c r="X93" s="29">
        <v>2.1</v>
      </c>
      <c r="Z93" s="29">
        <v>1009.6</v>
      </c>
      <c r="AA93" s="29">
        <v>8.4</v>
      </c>
      <c r="AB93" s="29">
        <v>81</v>
      </c>
      <c r="AC93" s="29">
        <v>70.6</v>
      </c>
    </row>
    <row r="94" spans="1:29">
      <c r="A94" s="13" t="s">
        <v>10806</v>
      </c>
      <c r="B94" s="4" t="s">
        <v>803</v>
      </c>
      <c r="C94" s="12" t="s">
        <v>317</v>
      </c>
      <c r="D94" s="4" t="s">
        <v>2856</v>
      </c>
      <c r="E94" s="4" t="s">
        <v>639</v>
      </c>
      <c r="F94" s="4" t="s">
        <v>2728</v>
      </c>
      <c r="G94" s="4" t="s">
        <v>28</v>
      </c>
      <c r="H94" s="4" t="s">
        <v>1591</v>
      </c>
      <c r="I94" s="5" t="s">
        <v>38254</v>
      </c>
      <c r="J94" s="5" t="s">
        <v>280</v>
      </c>
      <c r="K94" s="5" t="s">
        <v>167</v>
      </c>
      <c r="L94" s="5" t="s">
        <v>7688</v>
      </c>
      <c r="M94" s="5" t="s">
        <v>13593</v>
      </c>
      <c r="N94" s="5" t="s">
        <v>1964</v>
      </c>
      <c r="O94" s="5" t="s">
        <v>38255</v>
      </c>
      <c r="P94" s="5" t="s">
        <v>38256</v>
      </c>
      <c r="Q94" s="5">
        <v>5.012</v>
      </c>
      <c r="R94" s="25">
        <f t="shared" si="1"/>
        <v>5.012</v>
      </c>
      <c r="S94" s="30" t="s">
        <v>36105</v>
      </c>
      <c r="T94" s="30" t="s">
        <v>8181</v>
      </c>
      <c r="U94" s="30" t="s">
        <v>5242</v>
      </c>
      <c r="V94" s="5" t="s">
        <v>93</v>
      </c>
      <c r="W94" s="28"/>
      <c r="X94" s="29">
        <v>2.2</v>
      </c>
      <c r="Z94" s="29">
        <v>1009.9</v>
      </c>
      <c r="AA94" s="29">
        <v>8.2</v>
      </c>
      <c r="AB94" s="29">
        <v>83</v>
      </c>
      <c r="AC94" s="29">
        <v>64.9</v>
      </c>
    </row>
    <row r="95" spans="1:29">
      <c r="A95" s="13" t="s">
        <v>10814</v>
      </c>
      <c r="B95" s="4" t="s">
        <v>3727</v>
      </c>
      <c r="C95" s="12" t="s">
        <v>317</v>
      </c>
      <c r="D95" s="4" t="s">
        <v>2929</v>
      </c>
      <c r="E95" s="4" t="s">
        <v>343</v>
      </c>
      <c r="F95" s="4" t="s">
        <v>7584</v>
      </c>
      <c r="G95" s="4" t="s">
        <v>207</v>
      </c>
      <c r="H95" s="4" t="s">
        <v>4289</v>
      </c>
      <c r="I95" s="5" t="s">
        <v>38257</v>
      </c>
      <c r="J95" s="5" t="s">
        <v>431</v>
      </c>
      <c r="K95" s="5" t="s">
        <v>456</v>
      </c>
      <c r="L95" s="5" t="s">
        <v>14803</v>
      </c>
      <c r="M95" s="5" t="s">
        <v>38258</v>
      </c>
      <c r="N95" s="5" t="s">
        <v>4704</v>
      </c>
      <c r="O95" s="5" t="s">
        <v>38259</v>
      </c>
      <c r="P95" s="5" t="s">
        <v>27406</v>
      </c>
      <c r="Q95" s="5">
        <v>4.692</v>
      </c>
      <c r="R95" s="25">
        <f t="shared" si="1"/>
        <v>4.692</v>
      </c>
      <c r="S95" s="30" t="s">
        <v>23621</v>
      </c>
      <c r="T95" s="30" t="s">
        <v>3325</v>
      </c>
      <c r="U95" s="30" t="s">
        <v>33433</v>
      </c>
      <c r="V95" s="5" t="s">
        <v>1328</v>
      </c>
      <c r="W95" s="28"/>
      <c r="X95" s="29">
        <v>2.5</v>
      </c>
      <c r="Z95" s="29">
        <v>1009.9</v>
      </c>
      <c r="AA95" s="29">
        <v>8</v>
      </c>
      <c r="AB95" s="29">
        <v>87</v>
      </c>
      <c r="AC95" s="29">
        <v>58.5</v>
      </c>
    </row>
    <row r="96" spans="1:29">
      <c r="A96" s="13" t="s">
        <v>10821</v>
      </c>
      <c r="B96" s="4" t="s">
        <v>3867</v>
      </c>
      <c r="C96" s="12" t="s">
        <v>99</v>
      </c>
      <c r="D96" s="4" t="s">
        <v>2646</v>
      </c>
      <c r="E96" s="4" t="s">
        <v>4101</v>
      </c>
      <c r="F96" s="4" t="s">
        <v>79</v>
      </c>
      <c r="G96" s="4" t="s">
        <v>97</v>
      </c>
      <c r="H96" s="4" t="s">
        <v>10633</v>
      </c>
      <c r="I96" s="5" t="s">
        <v>38260</v>
      </c>
      <c r="J96" s="5" t="s">
        <v>2457</v>
      </c>
      <c r="K96" s="5" t="s">
        <v>1939</v>
      </c>
      <c r="L96" s="5" t="s">
        <v>9218</v>
      </c>
      <c r="M96" s="5" t="s">
        <v>38261</v>
      </c>
      <c r="N96" s="5" t="s">
        <v>2425</v>
      </c>
      <c r="O96" s="5" t="s">
        <v>25895</v>
      </c>
      <c r="P96" s="5" t="s">
        <v>34693</v>
      </c>
      <c r="Q96" s="5">
        <v>4.296</v>
      </c>
      <c r="R96" s="25">
        <f t="shared" si="1"/>
        <v>4.296</v>
      </c>
      <c r="S96" s="30" t="s">
        <v>38262</v>
      </c>
      <c r="T96" s="30" t="s">
        <v>4740</v>
      </c>
      <c r="U96" s="30" t="s">
        <v>38263</v>
      </c>
      <c r="V96" s="5" t="s">
        <v>904</v>
      </c>
      <c r="W96" s="28"/>
      <c r="X96" s="29">
        <v>1.9</v>
      </c>
      <c r="Z96" s="29">
        <v>1009.6</v>
      </c>
      <c r="AA96" s="29">
        <v>7.6</v>
      </c>
      <c r="AB96" s="29">
        <v>90</v>
      </c>
      <c r="AC96" s="29">
        <v>67</v>
      </c>
    </row>
    <row r="97" spans="1:29">
      <c r="A97" s="13" t="s">
        <v>10829</v>
      </c>
      <c r="B97" s="4" t="s">
        <v>694</v>
      </c>
      <c r="C97" s="12" t="s">
        <v>99</v>
      </c>
      <c r="D97" s="4" t="s">
        <v>2906</v>
      </c>
      <c r="E97" s="4" t="s">
        <v>570</v>
      </c>
      <c r="F97" s="4" t="s">
        <v>4234</v>
      </c>
      <c r="G97" s="4" t="s">
        <v>209</v>
      </c>
      <c r="H97" s="4" t="s">
        <v>10633</v>
      </c>
      <c r="I97" s="5" t="s">
        <v>38264</v>
      </c>
      <c r="J97" s="5" t="s">
        <v>2256</v>
      </c>
      <c r="K97" s="5" t="s">
        <v>913</v>
      </c>
      <c r="L97" s="5" t="s">
        <v>7160</v>
      </c>
      <c r="M97" s="5" t="s">
        <v>27945</v>
      </c>
      <c r="N97" s="5" t="s">
        <v>382</v>
      </c>
      <c r="O97" s="5" t="s">
        <v>38265</v>
      </c>
      <c r="P97" s="5" t="s">
        <v>8961</v>
      </c>
      <c r="Q97" s="5">
        <v>3.794</v>
      </c>
      <c r="R97" s="25">
        <f t="shared" si="1"/>
        <v>3.794</v>
      </c>
      <c r="S97" s="30" t="s">
        <v>13626</v>
      </c>
      <c r="T97" s="30" t="s">
        <v>4903</v>
      </c>
      <c r="U97" s="30" t="s">
        <v>17265</v>
      </c>
      <c r="V97" s="5" t="s">
        <v>430</v>
      </c>
      <c r="W97" s="28"/>
      <c r="X97" s="29">
        <v>1.8</v>
      </c>
      <c r="Z97" s="29">
        <v>1009.2</v>
      </c>
      <c r="AA97" s="29">
        <v>7.5</v>
      </c>
      <c r="AB97" s="29">
        <v>92</v>
      </c>
      <c r="AC97" s="29">
        <v>60.6</v>
      </c>
    </row>
    <row r="98" spans="1:29">
      <c r="A98" s="13" t="s">
        <v>10838</v>
      </c>
      <c r="B98" s="4" t="s">
        <v>639</v>
      </c>
      <c r="C98" s="12" t="s">
        <v>99</v>
      </c>
      <c r="D98" s="4" t="s">
        <v>601</v>
      </c>
      <c r="E98" s="4" t="s">
        <v>4241</v>
      </c>
      <c r="F98" s="4" t="s">
        <v>1329</v>
      </c>
      <c r="G98" s="4" t="s">
        <v>709</v>
      </c>
      <c r="H98" s="4" t="s">
        <v>269</v>
      </c>
      <c r="I98" s="5" t="s">
        <v>38266</v>
      </c>
      <c r="J98" s="5" t="s">
        <v>1012</v>
      </c>
      <c r="K98" s="5" t="s">
        <v>151</v>
      </c>
      <c r="L98" s="5" t="s">
        <v>3531</v>
      </c>
      <c r="M98" s="5" t="s">
        <v>26890</v>
      </c>
      <c r="N98" s="5" t="s">
        <v>786</v>
      </c>
      <c r="O98" s="5" t="s">
        <v>38267</v>
      </c>
      <c r="P98" s="5" t="s">
        <v>38268</v>
      </c>
      <c r="Q98" s="5">
        <v>3.112</v>
      </c>
      <c r="R98" s="25">
        <f t="shared" si="1"/>
        <v>3.112</v>
      </c>
      <c r="S98" s="30" t="s">
        <v>26111</v>
      </c>
      <c r="T98" s="30" t="s">
        <v>1072</v>
      </c>
      <c r="U98" s="30" t="s">
        <v>22875</v>
      </c>
      <c r="V98" s="5" t="s">
        <v>1037</v>
      </c>
      <c r="W98" s="28"/>
      <c r="X98" s="29">
        <v>1.2</v>
      </c>
      <c r="Z98" s="29">
        <v>1008.7</v>
      </c>
      <c r="AA98" s="29">
        <v>7.3</v>
      </c>
      <c r="AB98" s="29">
        <v>94</v>
      </c>
      <c r="AC98" s="29">
        <v>73.8</v>
      </c>
    </row>
    <row r="99" spans="1:29">
      <c r="A99" s="13" t="s">
        <v>10846</v>
      </c>
      <c r="B99" s="4" t="s">
        <v>1747</v>
      </c>
      <c r="C99" s="12" t="s">
        <v>1103</v>
      </c>
      <c r="D99" s="4" t="s">
        <v>5175</v>
      </c>
      <c r="E99" s="4" t="s">
        <v>298</v>
      </c>
      <c r="F99" s="4" t="s">
        <v>272</v>
      </c>
      <c r="G99" s="4" t="s">
        <v>81</v>
      </c>
      <c r="H99" s="4" t="s">
        <v>269</v>
      </c>
      <c r="I99" s="5" t="s">
        <v>319</v>
      </c>
      <c r="J99" s="5" t="s">
        <v>198</v>
      </c>
      <c r="K99" s="5" t="s">
        <v>2192</v>
      </c>
      <c r="L99" s="5" t="s">
        <v>6171</v>
      </c>
      <c r="M99" s="5" t="s">
        <v>4309</v>
      </c>
      <c r="N99" s="5" t="s">
        <v>268</v>
      </c>
      <c r="O99" s="5" t="s">
        <v>38269</v>
      </c>
      <c r="P99" s="5" t="s">
        <v>10880</v>
      </c>
      <c r="Q99" s="5">
        <v>2.431</v>
      </c>
      <c r="R99" s="25">
        <f t="shared" si="1"/>
        <v>2.431</v>
      </c>
      <c r="S99" s="30" t="s">
        <v>38270</v>
      </c>
      <c r="T99" s="30" t="s">
        <v>3522</v>
      </c>
      <c r="U99" s="30" t="s">
        <v>5893</v>
      </c>
      <c r="V99" s="5" t="s">
        <v>1985</v>
      </c>
      <c r="W99" s="28"/>
      <c r="X99" s="29">
        <v>1</v>
      </c>
      <c r="Z99" s="29">
        <v>1008.2</v>
      </c>
      <c r="AA99" s="29">
        <v>7.2</v>
      </c>
      <c r="AB99" s="29">
        <v>95</v>
      </c>
      <c r="AC99" s="29">
        <v>51.7</v>
      </c>
    </row>
    <row r="100" spans="1:29">
      <c r="A100" s="13" t="s">
        <v>10855</v>
      </c>
      <c r="B100" s="4" t="s">
        <v>298</v>
      </c>
      <c r="C100" s="12" t="s">
        <v>1103</v>
      </c>
      <c r="D100" s="4" t="s">
        <v>206</v>
      </c>
      <c r="E100" s="4" t="s">
        <v>299</v>
      </c>
      <c r="F100" s="4" t="s">
        <v>2502</v>
      </c>
      <c r="G100" s="4" t="s">
        <v>603</v>
      </c>
      <c r="H100" s="4" t="s">
        <v>269</v>
      </c>
      <c r="I100" s="5" t="s">
        <v>38271</v>
      </c>
      <c r="J100" s="5" t="s">
        <v>542</v>
      </c>
      <c r="K100" s="5" t="s">
        <v>1996</v>
      </c>
      <c r="L100" s="5" t="s">
        <v>5976</v>
      </c>
      <c r="M100" s="5" t="s">
        <v>22046</v>
      </c>
      <c r="N100" s="5" t="s">
        <v>1132</v>
      </c>
      <c r="O100" s="5" t="s">
        <v>38272</v>
      </c>
      <c r="P100" s="5" t="s">
        <v>38273</v>
      </c>
      <c r="Q100" s="5">
        <v>1.668</v>
      </c>
      <c r="R100" s="25">
        <f t="shared" si="1"/>
        <v>1.668</v>
      </c>
      <c r="S100" s="30" t="s">
        <v>9879</v>
      </c>
      <c r="T100" s="30" t="s">
        <v>297</v>
      </c>
      <c r="U100" s="30" t="s">
        <v>5578</v>
      </c>
      <c r="V100" s="5" t="s">
        <v>335</v>
      </c>
      <c r="W100" s="28"/>
      <c r="X100" s="29">
        <v>1.2</v>
      </c>
      <c r="Z100" s="29">
        <v>1007.8</v>
      </c>
      <c r="AA100" s="29">
        <v>7.2</v>
      </c>
      <c r="AB100" s="29">
        <v>95</v>
      </c>
      <c r="AC100" s="29">
        <v>36.5</v>
      </c>
    </row>
    <row r="101" spans="1:29">
      <c r="A101" s="13" t="s">
        <v>10864</v>
      </c>
      <c r="B101" s="4" t="s">
        <v>65</v>
      </c>
      <c r="C101" s="12" t="s">
        <v>1103</v>
      </c>
      <c r="D101" s="4" t="s">
        <v>222</v>
      </c>
      <c r="E101" s="4" t="s">
        <v>1088</v>
      </c>
      <c r="F101" s="4" t="s">
        <v>2461</v>
      </c>
      <c r="G101" s="4" t="s">
        <v>81</v>
      </c>
      <c r="H101" s="4" t="s">
        <v>10633</v>
      </c>
      <c r="I101" s="5" t="s">
        <v>38274</v>
      </c>
      <c r="J101" s="5" t="s">
        <v>831</v>
      </c>
      <c r="K101" s="5" t="s">
        <v>199</v>
      </c>
      <c r="L101" s="5" t="s">
        <v>266</v>
      </c>
      <c r="M101" s="5" t="s">
        <v>18110</v>
      </c>
      <c r="N101" s="5" t="s">
        <v>3849</v>
      </c>
      <c r="O101" s="5" t="s">
        <v>30198</v>
      </c>
      <c r="P101" s="5" t="s">
        <v>12957</v>
      </c>
      <c r="Q101" s="5">
        <v>1.535</v>
      </c>
      <c r="R101" s="25">
        <f t="shared" si="1"/>
        <v>1.535</v>
      </c>
      <c r="S101" s="30" t="s">
        <v>38275</v>
      </c>
      <c r="T101" s="30" t="s">
        <v>664</v>
      </c>
      <c r="U101" s="30" t="s">
        <v>6629</v>
      </c>
      <c r="V101" s="5" t="s">
        <v>2014</v>
      </c>
      <c r="W101" s="28"/>
      <c r="X101" s="29">
        <v>0.9</v>
      </c>
      <c r="Z101" s="29">
        <v>1007.3</v>
      </c>
      <c r="AA101" s="29">
        <v>7.1</v>
      </c>
      <c r="AB101" s="29">
        <v>96</v>
      </c>
      <c r="AC101" s="29">
        <v>55.1</v>
      </c>
    </row>
    <row r="102" spans="1:29">
      <c r="A102" s="13" t="s">
        <v>10873</v>
      </c>
      <c r="B102" s="4" t="s">
        <v>80</v>
      </c>
      <c r="C102" s="12" t="s">
        <v>1103</v>
      </c>
      <c r="D102" s="4" t="s">
        <v>407</v>
      </c>
      <c r="E102" s="4" t="s">
        <v>224</v>
      </c>
      <c r="F102" s="4" t="s">
        <v>9036</v>
      </c>
      <c r="G102" s="4" t="s">
        <v>603</v>
      </c>
      <c r="H102" s="4" t="s">
        <v>10633</v>
      </c>
      <c r="I102" s="5" t="s">
        <v>38276</v>
      </c>
      <c r="J102" s="5" t="s">
        <v>512</v>
      </c>
      <c r="K102" s="5" t="s">
        <v>199</v>
      </c>
      <c r="L102" s="5" t="s">
        <v>5168</v>
      </c>
      <c r="M102" s="5" t="s">
        <v>13027</v>
      </c>
      <c r="N102" s="5" t="s">
        <v>1836</v>
      </c>
      <c r="O102" s="5" t="s">
        <v>23164</v>
      </c>
      <c r="P102" s="5" t="s">
        <v>37424</v>
      </c>
      <c r="Q102" s="5">
        <v>0.903</v>
      </c>
      <c r="R102" s="25">
        <f t="shared" si="1"/>
        <v>0.903</v>
      </c>
      <c r="S102" s="30" t="s">
        <v>38277</v>
      </c>
      <c r="T102" s="30" t="s">
        <v>1826</v>
      </c>
      <c r="U102" s="30" t="s">
        <v>811</v>
      </c>
      <c r="V102" s="5" t="s">
        <v>39</v>
      </c>
      <c r="W102" s="28"/>
      <c r="X102" s="29">
        <v>1.4</v>
      </c>
      <c r="Z102" s="29">
        <v>1006.7</v>
      </c>
      <c r="AA102" s="29">
        <v>7.1</v>
      </c>
      <c r="AB102" s="29">
        <v>96</v>
      </c>
      <c r="AC102" s="29">
        <v>54.2</v>
      </c>
    </row>
    <row r="103" spans="1:29">
      <c r="A103" s="13" t="s">
        <v>10881</v>
      </c>
      <c r="B103" s="4" t="s">
        <v>393</v>
      </c>
      <c r="C103" s="12" t="s">
        <v>1591</v>
      </c>
      <c r="D103" s="4" t="s">
        <v>161</v>
      </c>
      <c r="E103" s="4" t="s">
        <v>81</v>
      </c>
      <c r="F103" s="4" t="s">
        <v>9329</v>
      </c>
      <c r="G103" s="4" t="s">
        <v>29</v>
      </c>
      <c r="H103" s="4" t="s">
        <v>1103</v>
      </c>
      <c r="I103" s="5" t="s">
        <v>38278</v>
      </c>
      <c r="J103" s="5" t="s">
        <v>202</v>
      </c>
      <c r="K103" s="5" t="s">
        <v>2025</v>
      </c>
      <c r="L103" s="5" t="s">
        <v>834</v>
      </c>
      <c r="M103" s="5" t="s">
        <v>12969</v>
      </c>
      <c r="N103" s="5" t="s">
        <v>2583</v>
      </c>
      <c r="O103" s="5" t="s">
        <v>18172</v>
      </c>
      <c r="P103" s="5" t="s">
        <v>8460</v>
      </c>
      <c r="Q103" s="5">
        <v>0.47</v>
      </c>
      <c r="R103" s="25">
        <f t="shared" si="1"/>
        <v>0.47</v>
      </c>
      <c r="S103" s="30" t="s">
        <v>21356</v>
      </c>
      <c r="T103" s="30" t="s">
        <v>2232</v>
      </c>
      <c r="U103" s="30" t="s">
        <v>9036</v>
      </c>
      <c r="V103" s="5" t="s">
        <v>2025</v>
      </c>
      <c r="W103" s="28"/>
      <c r="X103" s="29">
        <v>1.1</v>
      </c>
      <c r="Z103" s="29">
        <v>1006.4</v>
      </c>
      <c r="AA103" s="29">
        <v>7.9</v>
      </c>
      <c r="AB103" s="29">
        <v>96</v>
      </c>
      <c r="AC103" s="29">
        <v>61.3</v>
      </c>
    </row>
    <row r="104" spans="1:29">
      <c r="A104" s="13" t="s">
        <v>10889</v>
      </c>
      <c r="B104" s="4" t="s">
        <v>709</v>
      </c>
      <c r="C104" s="12" t="s">
        <v>1103</v>
      </c>
      <c r="D104" s="4" t="s">
        <v>208</v>
      </c>
      <c r="E104" s="4" t="s">
        <v>256</v>
      </c>
      <c r="F104" s="4" t="s">
        <v>903</v>
      </c>
      <c r="G104" s="4" t="s">
        <v>161</v>
      </c>
      <c r="H104" s="4" t="s">
        <v>115</v>
      </c>
      <c r="I104" s="5" t="s">
        <v>38279</v>
      </c>
      <c r="J104" s="5" t="s">
        <v>59</v>
      </c>
      <c r="K104" s="5" t="s">
        <v>335</v>
      </c>
      <c r="L104" s="5" t="s">
        <v>1094</v>
      </c>
      <c r="M104" s="5" t="s">
        <v>30924</v>
      </c>
      <c r="N104" s="5" t="s">
        <v>1049</v>
      </c>
      <c r="O104" s="5" t="s">
        <v>38280</v>
      </c>
      <c r="P104" s="5" t="s">
        <v>19326</v>
      </c>
      <c r="Q104" s="5">
        <v>0.315</v>
      </c>
      <c r="R104" s="25">
        <f t="shared" si="1"/>
        <v>0.315</v>
      </c>
      <c r="S104" s="30" t="s">
        <v>38281</v>
      </c>
      <c r="T104" s="30" t="s">
        <v>472</v>
      </c>
      <c r="U104" s="30" t="s">
        <v>7575</v>
      </c>
      <c r="V104" s="5" t="s">
        <v>1081</v>
      </c>
      <c r="W104" s="28"/>
      <c r="X104" s="29">
        <v>1.4</v>
      </c>
      <c r="Z104" s="29">
        <v>1006.5</v>
      </c>
      <c r="AA104" s="29">
        <v>7.8</v>
      </c>
      <c r="AB104" s="29">
        <v>96</v>
      </c>
      <c r="AC104" s="29">
        <v>46.5</v>
      </c>
    </row>
    <row r="105" spans="1:29">
      <c r="A105" s="13" t="s">
        <v>10897</v>
      </c>
      <c r="B105" s="4" t="s">
        <v>32</v>
      </c>
      <c r="C105" s="12" t="s">
        <v>1103</v>
      </c>
      <c r="D105" s="4" t="s">
        <v>34</v>
      </c>
      <c r="E105" s="4" t="s">
        <v>287</v>
      </c>
      <c r="F105" s="4" t="s">
        <v>4337</v>
      </c>
      <c r="G105" s="4" t="s">
        <v>256</v>
      </c>
      <c r="H105" s="4" t="s">
        <v>302</v>
      </c>
      <c r="I105" s="5" t="s">
        <v>38282</v>
      </c>
      <c r="J105" s="5" t="s">
        <v>665</v>
      </c>
      <c r="K105" s="5" t="s">
        <v>2014</v>
      </c>
      <c r="L105" s="5" t="s">
        <v>1160</v>
      </c>
      <c r="M105" s="5" t="s">
        <v>38283</v>
      </c>
      <c r="N105" s="5" t="s">
        <v>403</v>
      </c>
      <c r="O105" s="5" t="s">
        <v>38284</v>
      </c>
      <c r="P105" s="5" t="s">
        <v>13792</v>
      </c>
      <c r="Q105" s="5">
        <v>0.365</v>
      </c>
      <c r="R105" s="25">
        <f t="shared" si="1"/>
        <v>0.365</v>
      </c>
      <c r="S105" s="30" t="s">
        <v>30915</v>
      </c>
      <c r="T105" s="30" t="s">
        <v>5622</v>
      </c>
      <c r="U105" s="30" t="s">
        <v>2155</v>
      </c>
      <c r="V105" s="5" t="s">
        <v>199</v>
      </c>
      <c r="W105" s="28"/>
      <c r="X105" s="29">
        <v>1.4</v>
      </c>
      <c r="Z105" s="29">
        <v>1006.6</v>
      </c>
      <c r="AA105" s="29">
        <v>7.4</v>
      </c>
      <c r="AB105" s="29">
        <v>96</v>
      </c>
      <c r="AC105" s="29">
        <v>34.2</v>
      </c>
    </row>
    <row r="106" spans="1:29">
      <c r="A106" s="13" t="s">
        <v>10905</v>
      </c>
      <c r="B106" s="4" t="s">
        <v>209</v>
      </c>
      <c r="C106" s="12" t="s">
        <v>1591</v>
      </c>
      <c r="D106" s="4" t="s">
        <v>242</v>
      </c>
      <c r="E106" s="4" t="s">
        <v>161</v>
      </c>
      <c r="F106" s="4" t="s">
        <v>554</v>
      </c>
      <c r="G106" s="4" t="s">
        <v>240</v>
      </c>
      <c r="H106" s="4" t="s">
        <v>942</v>
      </c>
      <c r="I106" s="5" t="s">
        <v>38285</v>
      </c>
      <c r="J106" s="5" t="s">
        <v>385</v>
      </c>
      <c r="K106" s="5" t="s">
        <v>2014</v>
      </c>
      <c r="L106" s="5" t="s">
        <v>1015</v>
      </c>
      <c r="M106" s="5" t="s">
        <v>36193</v>
      </c>
      <c r="N106" s="5" t="s">
        <v>219</v>
      </c>
      <c r="O106" s="5" t="s">
        <v>38286</v>
      </c>
      <c r="P106" s="5" t="s">
        <v>19451</v>
      </c>
      <c r="Q106" s="5">
        <v>0.397</v>
      </c>
      <c r="R106" s="25">
        <f t="shared" si="1"/>
        <v>0.397</v>
      </c>
      <c r="S106" s="30" t="s">
        <v>30272</v>
      </c>
      <c r="T106" s="30" t="s">
        <v>1110</v>
      </c>
      <c r="U106" s="30" t="s">
        <v>2562</v>
      </c>
      <c r="V106" s="5" t="s">
        <v>151</v>
      </c>
      <c r="W106" s="28"/>
      <c r="X106" s="29">
        <v>2.2</v>
      </c>
      <c r="Z106" s="29">
        <v>1006.6</v>
      </c>
      <c r="AA106" s="29">
        <v>7.1</v>
      </c>
      <c r="AB106" s="29">
        <v>97</v>
      </c>
      <c r="AC106" s="29">
        <v>59.9</v>
      </c>
    </row>
    <row r="107" spans="1:29">
      <c r="A107" s="13" t="s">
        <v>10912</v>
      </c>
      <c r="B107" s="4" t="s">
        <v>66</v>
      </c>
      <c r="C107" s="12" t="s">
        <v>1591</v>
      </c>
      <c r="D107" s="4" t="s">
        <v>64</v>
      </c>
      <c r="E107" s="4" t="s">
        <v>64</v>
      </c>
      <c r="F107" s="4" t="s">
        <v>2435</v>
      </c>
      <c r="G107" s="4" t="s">
        <v>603</v>
      </c>
      <c r="H107" s="4" t="s">
        <v>50</v>
      </c>
      <c r="I107" s="5" t="s">
        <v>38287</v>
      </c>
      <c r="J107" s="5" t="s">
        <v>665</v>
      </c>
      <c r="K107" s="5" t="s">
        <v>335</v>
      </c>
      <c r="L107" s="5" t="s">
        <v>1012</v>
      </c>
      <c r="M107" s="5" t="s">
        <v>21094</v>
      </c>
      <c r="N107" s="5" t="s">
        <v>444</v>
      </c>
      <c r="O107" s="5" t="s">
        <v>38288</v>
      </c>
      <c r="P107" s="5" t="s">
        <v>21009</v>
      </c>
      <c r="Q107" s="5">
        <v>0.461</v>
      </c>
      <c r="R107" s="25">
        <f t="shared" si="1"/>
        <v>0.461</v>
      </c>
      <c r="S107" s="30" t="s">
        <v>21047</v>
      </c>
      <c r="T107" s="30" t="s">
        <v>2389</v>
      </c>
      <c r="U107" s="30" t="s">
        <v>9367</v>
      </c>
      <c r="V107" s="5" t="s">
        <v>151</v>
      </c>
      <c r="W107" s="28"/>
      <c r="X107" s="29">
        <v>1.2</v>
      </c>
      <c r="Z107" s="29">
        <v>1007.2</v>
      </c>
      <c r="AA107" s="29">
        <v>7.1</v>
      </c>
      <c r="AB107" s="29">
        <v>96</v>
      </c>
      <c r="AC107" s="29">
        <v>34.7</v>
      </c>
    </row>
    <row r="108" spans="1:29">
      <c r="A108" s="13" t="s">
        <v>10919</v>
      </c>
      <c r="B108" s="4" t="s">
        <v>722</v>
      </c>
      <c r="C108" s="12" t="s">
        <v>1591</v>
      </c>
      <c r="D108" s="4" t="s">
        <v>32</v>
      </c>
      <c r="E108" s="4" t="s">
        <v>407</v>
      </c>
      <c r="F108" s="4" t="s">
        <v>5573</v>
      </c>
      <c r="G108" s="4" t="s">
        <v>32</v>
      </c>
      <c r="H108" s="4" t="s">
        <v>115</v>
      </c>
      <c r="I108" s="5" t="s">
        <v>38289</v>
      </c>
      <c r="J108" s="5" t="s">
        <v>512</v>
      </c>
      <c r="K108" s="5" t="s">
        <v>2014</v>
      </c>
      <c r="L108" s="5" t="s">
        <v>1012</v>
      </c>
      <c r="M108" s="5" t="s">
        <v>29720</v>
      </c>
      <c r="N108" s="5" t="s">
        <v>3849</v>
      </c>
      <c r="O108" s="5" t="s">
        <v>38290</v>
      </c>
      <c r="P108" s="5" t="s">
        <v>19762</v>
      </c>
      <c r="Q108" s="5">
        <v>0.597</v>
      </c>
      <c r="R108" s="25">
        <f t="shared" si="1"/>
        <v>0.597</v>
      </c>
      <c r="S108" s="30" t="s">
        <v>20968</v>
      </c>
      <c r="T108" s="30" t="s">
        <v>8752</v>
      </c>
      <c r="U108" s="30" t="s">
        <v>1701</v>
      </c>
      <c r="V108" s="5" t="s">
        <v>248</v>
      </c>
      <c r="W108" s="28"/>
      <c r="X108" s="29">
        <v>1.5</v>
      </c>
      <c r="Z108" s="29">
        <v>1007.9</v>
      </c>
      <c r="AA108" s="29">
        <v>7.1</v>
      </c>
      <c r="AB108" s="29">
        <v>96</v>
      </c>
      <c r="AC108" s="29">
        <v>31.3</v>
      </c>
    </row>
    <row r="109" spans="1:29">
      <c r="A109" s="13" t="s">
        <v>10926</v>
      </c>
      <c r="B109" s="4" t="s">
        <v>28</v>
      </c>
      <c r="C109" s="12" t="s">
        <v>1591</v>
      </c>
      <c r="D109" s="4" t="s">
        <v>709</v>
      </c>
      <c r="E109" s="4" t="s">
        <v>192</v>
      </c>
      <c r="F109" s="4" t="s">
        <v>2722</v>
      </c>
      <c r="G109" s="4" t="s">
        <v>81</v>
      </c>
      <c r="H109" s="4" t="s">
        <v>1737</v>
      </c>
      <c r="I109" s="5" t="s">
        <v>38291</v>
      </c>
      <c r="J109" s="5" t="s">
        <v>108</v>
      </c>
      <c r="K109" s="5" t="s">
        <v>335</v>
      </c>
      <c r="L109" s="5" t="s">
        <v>1121</v>
      </c>
      <c r="M109" s="5" t="s">
        <v>6566</v>
      </c>
      <c r="N109" s="5" t="s">
        <v>799</v>
      </c>
      <c r="O109" s="5" t="s">
        <v>13127</v>
      </c>
      <c r="P109" s="5" t="s">
        <v>30047</v>
      </c>
      <c r="Q109" s="5">
        <v>0.592</v>
      </c>
      <c r="R109" s="25">
        <f t="shared" si="1"/>
        <v>0.592</v>
      </c>
      <c r="S109" s="30" t="s">
        <v>18345</v>
      </c>
      <c r="T109" s="30" t="s">
        <v>8752</v>
      </c>
      <c r="U109" s="30" t="s">
        <v>44</v>
      </c>
      <c r="V109" s="5" t="s">
        <v>151</v>
      </c>
      <c r="W109" s="28"/>
      <c r="X109" s="29">
        <v>1.4</v>
      </c>
      <c r="Z109" s="29">
        <v>1007.8</v>
      </c>
      <c r="AA109" s="29">
        <v>7.2</v>
      </c>
      <c r="AB109" s="29">
        <v>96</v>
      </c>
      <c r="AC109" s="29">
        <v>24.9</v>
      </c>
    </row>
    <row r="110" spans="1:29">
      <c r="A110" s="13" t="s">
        <v>10933</v>
      </c>
      <c r="B110" s="4" t="s">
        <v>28</v>
      </c>
      <c r="C110" s="12" t="s">
        <v>1591</v>
      </c>
      <c r="D110" s="4" t="s">
        <v>64</v>
      </c>
      <c r="E110" s="4" t="s">
        <v>192</v>
      </c>
      <c r="F110" s="4" t="s">
        <v>2907</v>
      </c>
      <c r="G110" s="4" t="s">
        <v>161</v>
      </c>
      <c r="H110" s="4" t="s">
        <v>191</v>
      </c>
      <c r="I110" s="5" t="s">
        <v>38292</v>
      </c>
      <c r="J110" s="5" t="s">
        <v>167</v>
      </c>
      <c r="K110" s="5" t="s">
        <v>2025</v>
      </c>
      <c r="L110" s="5" t="s">
        <v>1097</v>
      </c>
      <c r="M110" s="5" t="s">
        <v>38293</v>
      </c>
      <c r="N110" s="5" t="s">
        <v>1132</v>
      </c>
      <c r="O110" s="5" t="s">
        <v>16660</v>
      </c>
      <c r="P110" s="5" t="s">
        <v>21613</v>
      </c>
      <c r="Q110" s="5">
        <v>0.589</v>
      </c>
      <c r="R110" s="25">
        <f t="shared" si="1"/>
        <v>0.589</v>
      </c>
      <c r="S110" s="30" t="s">
        <v>38294</v>
      </c>
      <c r="T110" s="30" t="s">
        <v>4969</v>
      </c>
      <c r="U110" s="30" t="s">
        <v>7605</v>
      </c>
      <c r="V110" s="5" t="s">
        <v>151</v>
      </c>
      <c r="W110" s="28"/>
      <c r="X110" s="29">
        <v>2.4</v>
      </c>
      <c r="Z110" s="29">
        <v>1006.8</v>
      </c>
      <c r="AA110" s="29">
        <v>7.2</v>
      </c>
      <c r="AB110" s="29">
        <v>96</v>
      </c>
      <c r="AC110" s="29">
        <v>13.1</v>
      </c>
    </row>
    <row r="111" spans="1:29">
      <c r="A111" s="13" t="s">
        <v>10940</v>
      </c>
      <c r="B111" s="4" t="s">
        <v>222</v>
      </c>
      <c r="C111" s="12" t="s">
        <v>1591</v>
      </c>
      <c r="D111" s="4" t="s">
        <v>64</v>
      </c>
      <c r="E111" s="4" t="s">
        <v>113</v>
      </c>
      <c r="F111" s="4" t="s">
        <v>1790</v>
      </c>
      <c r="G111" s="4" t="s">
        <v>81</v>
      </c>
      <c r="H111" s="4" t="s">
        <v>344</v>
      </c>
      <c r="I111" s="5" t="s">
        <v>29440</v>
      </c>
      <c r="J111" s="5" t="s">
        <v>278</v>
      </c>
      <c r="K111" s="5" t="s">
        <v>278</v>
      </c>
      <c r="L111" s="5" t="s">
        <v>1488</v>
      </c>
      <c r="M111" s="5" t="s">
        <v>22174</v>
      </c>
      <c r="N111" s="5" t="s">
        <v>1213</v>
      </c>
      <c r="O111" s="5" t="s">
        <v>17076</v>
      </c>
      <c r="P111" s="5" t="s">
        <v>38295</v>
      </c>
      <c r="Q111" s="5">
        <v>0.731</v>
      </c>
      <c r="R111" s="25">
        <f t="shared" si="1"/>
        <v>0.731</v>
      </c>
      <c r="S111" s="30" t="s">
        <v>38296</v>
      </c>
      <c r="T111" s="30" t="s">
        <v>5622</v>
      </c>
      <c r="U111" s="30" t="s">
        <v>2574</v>
      </c>
      <c r="V111" s="5" t="s">
        <v>185</v>
      </c>
      <c r="W111" s="28"/>
      <c r="X111" s="29">
        <v>1.7</v>
      </c>
      <c r="Z111" s="29">
        <v>1005.7</v>
      </c>
      <c r="AA111" s="29">
        <v>7.4</v>
      </c>
      <c r="AB111" s="29">
        <v>96</v>
      </c>
      <c r="AC111" s="29">
        <v>18.5</v>
      </c>
    </row>
    <row r="112" spans="1:29">
      <c r="A112" s="13" t="s">
        <v>10949</v>
      </c>
      <c r="B112" s="4" t="s">
        <v>778</v>
      </c>
      <c r="C112" s="12" t="s">
        <v>1591</v>
      </c>
      <c r="D112" s="4" t="s">
        <v>29</v>
      </c>
      <c r="E112" s="4" t="s">
        <v>32</v>
      </c>
      <c r="F112" s="4" t="s">
        <v>6397</v>
      </c>
      <c r="G112" s="4" t="s">
        <v>29</v>
      </c>
      <c r="H112" s="4" t="s">
        <v>302</v>
      </c>
      <c r="I112" s="5" t="s">
        <v>38297</v>
      </c>
      <c r="J112" s="5" t="s">
        <v>108</v>
      </c>
      <c r="K112" s="5" t="s">
        <v>2014</v>
      </c>
      <c r="L112" s="5" t="s">
        <v>1947</v>
      </c>
      <c r="M112" s="5" t="s">
        <v>21047</v>
      </c>
      <c r="N112" s="5" t="s">
        <v>1173</v>
      </c>
      <c r="O112" s="5" t="s">
        <v>38245</v>
      </c>
      <c r="P112" s="5" t="s">
        <v>38298</v>
      </c>
      <c r="Q112" s="5">
        <v>0.737</v>
      </c>
      <c r="R112" s="25">
        <f t="shared" si="1"/>
        <v>0.737</v>
      </c>
      <c r="S112" s="30" t="s">
        <v>34592</v>
      </c>
      <c r="T112" s="30" t="s">
        <v>1838</v>
      </c>
      <c r="U112" s="30" t="s">
        <v>1039</v>
      </c>
      <c r="V112" s="5" t="s">
        <v>501</v>
      </c>
      <c r="W112" s="28"/>
      <c r="X112" s="29">
        <v>2.1</v>
      </c>
      <c r="Z112" s="29">
        <v>1004.8</v>
      </c>
      <c r="AA112" s="29">
        <v>7.5</v>
      </c>
      <c r="AB112" s="29">
        <v>96</v>
      </c>
      <c r="AC112" s="29">
        <v>26.1</v>
      </c>
    </row>
    <row r="113" spans="1:29">
      <c r="A113" s="13" t="s">
        <v>10956</v>
      </c>
      <c r="B113" s="4" t="s">
        <v>344</v>
      </c>
      <c r="C113" s="12" t="s">
        <v>1591</v>
      </c>
      <c r="D113" s="4" t="s">
        <v>81</v>
      </c>
      <c r="E113" s="4" t="s">
        <v>81</v>
      </c>
      <c r="F113" s="4" t="s">
        <v>1673</v>
      </c>
      <c r="G113" s="4" t="s">
        <v>603</v>
      </c>
      <c r="H113" s="4" t="s">
        <v>208</v>
      </c>
      <c r="I113" s="5" t="s">
        <v>38299</v>
      </c>
      <c r="J113" s="5" t="s">
        <v>167</v>
      </c>
      <c r="K113" s="5" t="s">
        <v>278</v>
      </c>
      <c r="L113" s="5" t="s">
        <v>1721</v>
      </c>
      <c r="M113" s="5" t="s">
        <v>15476</v>
      </c>
      <c r="N113" s="5" t="s">
        <v>1902</v>
      </c>
      <c r="O113" s="5" t="s">
        <v>21747</v>
      </c>
      <c r="P113" s="5" t="s">
        <v>22611</v>
      </c>
      <c r="Q113" s="5">
        <v>0.68</v>
      </c>
      <c r="R113" s="25">
        <f t="shared" si="1"/>
        <v>0.68</v>
      </c>
      <c r="S113" s="30" t="s">
        <v>8485</v>
      </c>
      <c r="T113" s="30" t="s">
        <v>5140</v>
      </c>
      <c r="U113" s="30" t="s">
        <v>6994</v>
      </c>
      <c r="V113" s="5" t="s">
        <v>1939</v>
      </c>
      <c r="W113" s="28"/>
      <c r="X113" s="29">
        <v>1.7</v>
      </c>
      <c r="Z113" s="29">
        <v>1004.2</v>
      </c>
      <c r="AA113" s="29">
        <v>7.6</v>
      </c>
      <c r="AB113" s="29">
        <v>96</v>
      </c>
      <c r="AC113" s="29">
        <v>20.5</v>
      </c>
    </row>
    <row r="114" spans="1:29">
      <c r="A114" s="13" t="s">
        <v>10963</v>
      </c>
      <c r="B114" s="4" t="s">
        <v>83</v>
      </c>
      <c r="C114" s="12" t="s">
        <v>1591</v>
      </c>
      <c r="D114" s="4" t="s">
        <v>258</v>
      </c>
      <c r="E114" s="4" t="s">
        <v>603</v>
      </c>
      <c r="F114" s="4" t="s">
        <v>3110</v>
      </c>
      <c r="G114" s="4" t="s">
        <v>603</v>
      </c>
      <c r="H114" s="4" t="s">
        <v>344</v>
      </c>
      <c r="I114" s="5" t="s">
        <v>38300</v>
      </c>
      <c r="J114" s="5" t="s">
        <v>456</v>
      </c>
      <c r="K114" s="5" t="s">
        <v>278</v>
      </c>
      <c r="L114" s="5" t="s">
        <v>155</v>
      </c>
      <c r="M114" s="5" t="s">
        <v>12016</v>
      </c>
      <c r="N114" s="5" t="s">
        <v>2253</v>
      </c>
      <c r="O114" s="5" t="s">
        <v>38301</v>
      </c>
      <c r="P114" s="5" t="s">
        <v>21508</v>
      </c>
      <c r="Q114" s="5">
        <v>0.646</v>
      </c>
      <c r="R114" s="25">
        <f t="shared" si="1"/>
        <v>0.646</v>
      </c>
      <c r="S114" s="30" t="s">
        <v>38302</v>
      </c>
      <c r="T114" s="30" t="s">
        <v>1796</v>
      </c>
      <c r="U114" s="30" t="s">
        <v>339</v>
      </c>
      <c r="V114" s="5" t="s">
        <v>416</v>
      </c>
      <c r="W114" s="28"/>
      <c r="X114" s="29">
        <v>1.2</v>
      </c>
      <c r="Z114" s="29">
        <v>1004</v>
      </c>
      <c r="AA114" s="29">
        <v>7.7</v>
      </c>
      <c r="AB114" s="29">
        <v>96</v>
      </c>
      <c r="AC114" s="29">
        <v>14</v>
      </c>
    </row>
    <row r="115" spans="1:29">
      <c r="A115" s="13" t="s">
        <v>10969</v>
      </c>
      <c r="B115" s="4" t="s">
        <v>48</v>
      </c>
      <c r="C115" s="12" t="s">
        <v>1591</v>
      </c>
      <c r="D115" s="4" t="s">
        <v>256</v>
      </c>
      <c r="E115" s="4" t="s">
        <v>258</v>
      </c>
      <c r="F115" s="4" t="s">
        <v>1692</v>
      </c>
      <c r="G115" s="4" t="s">
        <v>64</v>
      </c>
      <c r="H115" s="4" t="s">
        <v>942</v>
      </c>
      <c r="I115" s="5" t="s">
        <v>31646</v>
      </c>
      <c r="J115" s="5" t="s">
        <v>456</v>
      </c>
      <c r="K115" s="5" t="s">
        <v>278</v>
      </c>
      <c r="L115" s="5" t="s">
        <v>334</v>
      </c>
      <c r="M115" s="5" t="s">
        <v>9582</v>
      </c>
      <c r="N115" s="5" t="s">
        <v>1902</v>
      </c>
      <c r="O115" s="5" t="s">
        <v>21109</v>
      </c>
      <c r="P115" s="5" t="s">
        <v>18854</v>
      </c>
      <c r="Q115" s="5">
        <v>0.634</v>
      </c>
      <c r="R115" s="25">
        <f t="shared" si="1"/>
        <v>0.634</v>
      </c>
      <c r="S115" s="30" t="s">
        <v>38303</v>
      </c>
      <c r="T115" s="30" t="s">
        <v>1607</v>
      </c>
      <c r="U115" s="30" t="s">
        <v>74</v>
      </c>
      <c r="V115" s="5" t="s">
        <v>1340</v>
      </c>
      <c r="W115" s="28"/>
      <c r="X115" s="29">
        <v>1.3</v>
      </c>
      <c r="Z115" s="29">
        <v>1004.2</v>
      </c>
      <c r="AA115" s="29">
        <v>7.8</v>
      </c>
      <c r="AB115" s="29">
        <v>96</v>
      </c>
      <c r="AC115" s="29">
        <v>13.4</v>
      </c>
    </row>
    <row r="116" spans="1:29">
      <c r="A116" s="13" t="s">
        <v>10976</v>
      </c>
      <c r="B116" s="4" t="s">
        <v>224</v>
      </c>
      <c r="C116" s="12" t="s">
        <v>1591</v>
      </c>
      <c r="D116" s="4" t="s">
        <v>547</v>
      </c>
      <c r="E116" s="4" t="s">
        <v>764</v>
      </c>
      <c r="F116" s="4" t="s">
        <v>17434</v>
      </c>
      <c r="G116" s="4" t="s">
        <v>161</v>
      </c>
      <c r="H116" s="4" t="s">
        <v>344</v>
      </c>
      <c r="I116" s="5" t="s">
        <v>28926</v>
      </c>
      <c r="J116" s="5" t="s">
        <v>501</v>
      </c>
      <c r="K116" s="5" t="s">
        <v>935</v>
      </c>
      <c r="L116" s="5" t="s">
        <v>2153</v>
      </c>
      <c r="M116" s="5" t="s">
        <v>1691</v>
      </c>
      <c r="N116" s="5" t="s">
        <v>2182</v>
      </c>
      <c r="O116" s="5" t="s">
        <v>18733</v>
      </c>
      <c r="P116" s="5" t="s">
        <v>38304</v>
      </c>
      <c r="Q116" s="5">
        <v>0.621</v>
      </c>
      <c r="R116" s="25">
        <f t="shared" si="1"/>
        <v>0.621</v>
      </c>
      <c r="S116" s="30" t="s">
        <v>6111</v>
      </c>
      <c r="T116" s="30" t="s">
        <v>472</v>
      </c>
      <c r="U116" s="30" t="s">
        <v>1659</v>
      </c>
      <c r="V116" s="5" t="s">
        <v>1996</v>
      </c>
      <c r="W116" s="28"/>
      <c r="X116" s="29">
        <v>1.6</v>
      </c>
      <c r="Z116" s="29">
        <v>1004.6</v>
      </c>
      <c r="AA116" s="29">
        <v>7.8</v>
      </c>
      <c r="AB116" s="29">
        <v>96</v>
      </c>
      <c r="AC116" s="29">
        <v>8.1</v>
      </c>
    </row>
    <row r="117" spans="1:29">
      <c r="A117" s="13" t="s">
        <v>10982</v>
      </c>
      <c r="B117" s="4" t="s">
        <v>32</v>
      </c>
      <c r="C117" s="12" t="s">
        <v>1591</v>
      </c>
      <c r="D117" s="4" t="s">
        <v>226</v>
      </c>
      <c r="E117" s="4" t="s">
        <v>287</v>
      </c>
      <c r="F117" s="4" t="s">
        <v>15442</v>
      </c>
      <c r="G117" s="4" t="s">
        <v>223</v>
      </c>
      <c r="H117" s="4" t="s">
        <v>81</v>
      </c>
      <c r="I117" s="5" t="s">
        <v>38305</v>
      </c>
      <c r="J117" s="5" t="s">
        <v>167</v>
      </c>
      <c r="K117" s="5" t="s">
        <v>278</v>
      </c>
      <c r="L117" s="5" t="s">
        <v>1995</v>
      </c>
      <c r="M117" s="5" t="s">
        <v>10260</v>
      </c>
      <c r="N117" s="5" t="s">
        <v>3575</v>
      </c>
      <c r="O117" s="5" t="s">
        <v>20993</v>
      </c>
      <c r="P117" s="5" t="s">
        <v>13561</v>
      </c>
      <c r="Q117" s="5">
        <v>0.505</v>
      </c>
      <c r="R117" s="25">
        <f t="shared" si="1"/>
        <v>0.505</v>
      </c>
      <c r="S117" s="30" t="s">
        <v>38306</v>
      </c>
      <c r="T117" s="30" t="s">
        <v>1532</v>
      </c>
      <c r="U117" s="30" t="s">
        <v>1688</v>
      </c>
      <c r="V117" s="5" t="s">
        <v>2183</v>
      </c>
      <c r="W117" s="28"/>
      <c r="X117" s="29">
        <v>2.3</v>
      </c>
      <c r="Z117" s="29">
        <v>1005.1</v>
      </c>
      <c r="AA117" s="29">
        <v>7.6</v>
      </c>
      <c r="AB117" s="29">
        <v>96</v>
      </c>
      <c r="AC117" s="29">
        <v>20</v>
      </c>
    </row>
    <row r="118" spans="1:29">
      <c r="A118" s="13" t="s">
        <v>10990</v>
      </c>
      <c r="B118" s="4" t="s">
        <v>64</v>
      </c>
      <c r="C118" s="12" t="s">
        <v>1591</v>
      </c>
      <c r="D118" s="4" t="s">
        <v>191</v>
      </c>
      <c r="E118" s="4" t="s">
        <v>242</v>
      </c>
      <c r="F118" s="4" t="s">
        <v>9400</v>
      </c>
      <c r="G118" s="4" t="s">
        <v>34</v>
      </c>
      <c r="H118" s="4" t="s">
        <v>192</v>
      </c>
      <c r="I118" s="5" t="s">
        <v>38307</v>
      </c>
      <c r="J118" s="5" t="s">
        <v>913</v>
      </c>
      <c r="K118" s="5" t="s">
        <v>39</v>
      </c>
      <c r="L118" s="5" t="s">
        <v>5570</v>
      </c>
      <c r="M118" s="5" t="s">
        <v>1471</v>
      </c>
      <c r="N118" s="5" t="s">
        <v>219</v>
      </c>
      <c r="O118" s="5" t="s">
        <v>25597</v>
      </c>
      <c r="P118" s="5" t="s">
        <v>16531</v>
      </c>
      <c r="Q118" s="5">
        <v>0.656</v>
      </c>
      <c r="R118" s="25">
        <f t="shared" si="1"/>
        <v>0.656</v>
      </c>
      <c r="S118" s="30" t="s">
        <v>38308</v>
      </c>
      <c r="T118" s="30" t="s">
        <v>5622</v>
      </c>
      <c r="U118" s="30" t="s">
        <v>1883</v>
      </c>
      <c r="V118" s="5" t="s">
        <v>2025</v>
      </c>
      <c r="W118" s="28"/>
      <c r="X118" s="29">
        <v>2.4</v>
      </c>
      <c r="Z118" s="29">
        <v>1006</v>
      </c>
      <c r="AA118" s="29">
        <v>7</v>
      </c>
      <c r="AB118" s="29">
        <v>97</v>
      </c>
      <c r="AC118" s="29">
        <v>12.4</v>
      </c>
    </row>
    <row r="119" spans="1:29">
      <c r="A119" s="13" t="s">
        <v>10996</v>
      </c>
      <c r="B119" s="4" t="s">
        <v>287</v>
      </c>
      <c r="C119" s="12" t="s">
        <v>1591</v>
      </c>
      <c r="D119" s="4" t="s">
        <v>1737</v>
      </c>
      <c r="E119" s="4" t="s">
        <v>208</v>
      </c>
      <c r="F119" s="4" t="s">
        <v>6533</v>
      </c>
      <c r="G119" s="4" t="s">
        <v>191</v>
      </c>
      <c r="H119" s="4" t="s">
        <v>130</v>
      </c>
      <c r="I119" s="5" t="s">
        <v>38309</v>
      </c>
      <c r="J119" s="5" t="s">
        <v>59</v>
      </c>
      <c r="K119" s="5" t="s">
        <v>39</v>
      </c>
      <c r="L119" s="5" t="s">
        <v>2217</v>
      </c>
      <c r="M119" s="5" t="s">
        <v>5899</v>
      </c>
      <c r="N119" s="5" t="s">
        <v>1146</v>
      </c>
      <c r="O119" s="5" t="s">
        <v>20941</v>
      </c>
      <c r="P119" s="5" t="s">
        <v>4006</v>
      </c>
      <c r="Q119" s="5">
        <v>0.5</v>
      </c>
      <c r="R119" s="25">
        <f t="shared" si="1"/>
        <v>0.5</v>
      </c>
      <c r="S119" s="30" t="s">
        <v>7983</v>
      </c>
      <c r="T119" s="30" t="s">
        <v>1251</v>
      </c>
      <c r="U119" s="30" t="s">
        <v>5564</v>
      </c>
      <c r="V119" s="5" t="s">
        <v>39</v>
      </c>
      <c r="W119" s="28"/>
      <c r="X119" s="29">
        <v>2.4</v>
      </c>
      <c r="Z119" s="29">
        <v>1006.8</v>
      </c>
      <c r="AA119" s="29">
        <v>6.7</v>
      </c>
      <c r="AB119" s="29">
        <v>97</v>
      </c>
      <c r="AC119" s="29">
        <v>12.4</v>
      </c>
    </row>
    <row r="120" spans="1:29">
      <c r="A120" s="13" t="s">
        <v>11002</v>
      </c>
      <c r="B120" s="4" t="s">
        <v>242</v>
      </c>
      <c r="C120" s="12" t="s">
        <v>1591</v>
      </c>
      <c r="D120" s="4" t="s">
        <v>942</v>
      </c>
      <c r="E120" s="4" t="s">
        <v>34</v>
      </c>
      <c r="F120" s="4" t="s">
        <v>2574</v>
      </c>
      <c r="G120" s="4" t="s">
        <v>376</v>
      </c>
      <c r="H120" s="4" t="s">
        <v>476</v>
      </c>
      <c r="I120" s="5" t="s">
        <v>38310</v>
      </c>
      <c r="J120" s="5" t="s">
        <v>501</v>
      </c>
      <c r="K120" s="5" t="s">
        <v>39</v>
      </c>
      <c r="L120" s="5" t="s">
        <v>2523</v>
      </c>
      <c r="M120" s="5" t="s">
        <v>10237</v>
      </c>
      <c r="N120" s="5" t="s">
        <v>3981</v>
      </c>
      <c r="O120" s="5" t="s">
        <v>6001</v>
      </c>
      <c r="P120" s="5" t="s">
        <v>8683</v>
      </c>
      <c r="Q120" s="5">
        <v>0.568</v>
      </c>
      <c r="R120" s="25">
        <f t="shared" si="1"/>
        <v>0.568</v>
      </c>
      <c r="S120" s="30" t="s">
        <v>30924</v>
      </c>
      <c r="T120" s="30" t="s">
        <v>2257</v>
      </c>
      <c r="U120" s="30" t="s">
        <v>3195</v>
      </c>
      <c r="V120" s="5" t="s">
        <v>2802</v>
      </c>
      <c r="W120" s="28"/>
      <c r="X120" s="29">
        <v>2.9</v>
      </c>
      <c r="Z120" s="29">
        <v>1007.5</v>
      </c>
      <c r="AA120" s="29">
        <v>6.6</v>
      </c>
      <c r="AB120" s="29">
        <v>97</v>
      </c>
      <c r="AC120" s="29">
        <v>358.7</v>
      </c>
    </row>
    <row r="121" spans="1:29">
      <c r="A121" s="13" t="s">
        <v>11009</v>
      </c>
      <c r="B121" s="4" t="s">
        <v>258</v>
      </c>
      <c r="C121" s="12" t="s">
        <v>1591</v>
      </c>
      <c r="D121" s="4" t="s">
        <v>208</v>
      </c>
      <c r="E121" s="4" t="s">
        <v>392</v>
      </c>
      <c r="F121" s="4" t="s">
        <v>10143</v>
      </c>
      <c r="G121" s="4" t="s">
        <v>547</v>
      </c>
      <c r="H121" s="4" t="s">
        <v>64</v>
      </c>
      <c r="I121" s="5" t="s">
        <v>38311</v>
      </c>
      <c r="J121" s="5" t="s">
        <v>185</v>
      </c>
      <c r="K121" s="5" t="s">
        <v>278</v>
      </c>
      <c r="L121" s="5" t="s">
        <v>382</v>
      </c>
      <c r="M121" s="5" t="s">
        <v>8008</v>
      </c>
      <c r="N121" s="5" t="s">
        <v>5446</v>
      </c>
      <c r="O121" s="5" t="s">
        <v>25519</v>
      </c>
      <c r="P121" s="5" t="s">
        <v>38312</v>
      </c>
      <c r="Q121" s="5">
        <v>1.094</v>
      </c>
      <c r="R121" s="25">
        <f t="shared" si="1"/>
        <v>1.094</v>
      </c>
      <c r="S121" s="30" t="s">
        <v>4138</v>
      </c>
      <c r="T121" s="30" t="s">
        <v>2224</v>
      </c>
      <c r="U121" s="30" t="s">
        <v>2050</v>
      </c>
      <c r="V121" s="5" t="s">
        <v>199</v>
      </c>
      <c r="W121" s="28"/>
      <c r="X121" s="29">
        <v>3.7</v>
      </c>
      <c r="Z121" s="29">
        <v>1007.9</v>
      </c>
      <c r="AA121" s="29">
        <v>5.4</v>
      </c>
      <c r="AB121" s="29">
        <v>96</v>
      </c>
      <c r="AC121" s="29">
        <v>5.5</v>
      </c>
    </row>
    <row r="122" spans="1:29">
      <c r="A122" s="13" t="s">
        <v>11015</v>
      </c>
      <c r="B122" s="4" t="s">
        <v>64</v>
      </c>
      <c r="C122" s="12" t="s">
        <v>1591</v>
      </c>
      <c r="D122" s="4" t="s">
        <v>392</v>
      </c>
      <c r="E122" s="4" t="s">
        <v>242</v>
      </c>
      <c r="F122" s="4" t="s">
        <v>11692</v>
      </c>
      <c r="G122" s="4" t="s">
        <v>226</v>
      </c>
      <c r="H122" s="4" t="s">
        <v>709</v>
      </c>
      <c r="I122" s="5" t="s">
        <v>38313</v>
      </c>
      <c r="J122" s="5" t="s">
        <v>1939</v>
      </c>
      <c r="K122" s="5" t="s">
        <v>935</v>
      </c>
      <c r="L122" s="5" t="s">
        <v>2153</v>
      </c>
      <c r="M122" s="5" t="s">
        <v>31208</v>
      </c>
      <c r="N122" s="5" t="s">
        <v>219</v>
      </c>
      <c r="O122" s="5" t="s">
        <v>21756</v>
      </c>
      <c r="P122" s="5" t="s">
        <v>33074</v>
      </c>
      <c r="Q122" s="5">
        <v>0.55</v>
      </c>
      <c r="R122" s="25">
        <f t="shared" si="1"/>
        <v>0.55</v>
      </c>
      <c r="S122" s="30" t="s">
        <v>2144</v>
      </c>
      <c r="T122" s="30" t="s">
        <v>1555</v>
      </c>
      <c r="U122" s="30" t="s">
        <v>622</v>
      </c>
      <c r="V122" s="5" t="s">
        <v>335</v>
      </c>
      <c r="W122" s="28"/>
      <c r="X122" s="29">
        <v>2.9</v>
      </c>
      <c r="Z122" s="29">
        <v>1008.2</v>
      </c>
      <c r="AA122" s="29">
        <v>5.1</v>
      </c>
      <c r="AB122" s="29">
        <v>96</v>
      </c>
      <c r="AC122" s="29">
        <v>352.9</v>
      </c>
    </row>
    <row r="123" spans="1:29">
      <c r="A123" s="13" t="s">
        <v>11020</v>
      </c>
      <c r="B123" s="4" t="s">
        <v>83</v>
      </c>
      <c r="C123" s="12" t="s">
        <v>1591</v>
      </c>
      <c r="D123" s="4" t="s">
        <v>240</v>
      </c>
      <c r="E123" s="4" t="s">
        <v>603</v>
      </c>
      <c r="F123" s="4" t="s">
        <v>6227</v>
      </c>
      <c r="G123" s="4" t="s">
        <v>81</v>
      </c>
      <c r="H123" s="4" t="s">
        <v>34</v>
      </c>
      <c r="I123" s="5" t="s">
        <v>38314</v>
      </c>
      <c r="J123" s="5" t="s">
        <v>338</v>
      </c>
      <c r="K123" s="5" t="s">
        <v>935</v>
      </c>
      <c r="L123" s="5" t="s">
        <v>292</v>
      </c>
      <c r="M123" s="5" t="s">
        <v>13082</v>
      </c>
      <c r="N123" s="5" t="s">
        <v>3327</v>
      </c>
      <c r="O123" s="5" t="s">
        <v>38315</v>
      </c>
      <c r="P123" s="5" t="s">
        <v>20875</v>
      </c>
      <c r="Q123" s="5">
        <v>0.711</v>
      </c>
      <c r="R123" s="25">
        <f t="shared" si="1"/>
        <v>0.711</v>
      </c>
      <c r="S123" s="30" t="s">
        <v>9562</v>
      </c>
      <c r="T123" s="30" t="s">
        <v>867</v>
      </c>
      <c r="U123" s="30" t="s">
        <v>6039</v>
      </c>
      <c r="V123" s="5" t="s">
        <v>2014</v>
      </c>
      <c r="W123" s="28"/>
      <c r="X123" s="29">
        <v>2.3</v>
      </c>
      <c r="Z123" s="29">
        <v>1007.9</v>
      </c>
      <c r="AA123" s="29">
        <v>4.5</v>
      </c>
      <c r="AB123" s="29">
        <v>96</v>
      </c>
      <c r="AC123" s="29">
        <v>11.4</v>
      </c>
    </row>
    <row r="124" spans="1:29">
      <c r="A124" s="13" t="s">
        <v>11025</v>
      </c>
      <c r="B124" s="4" t="s">
        <v>116</v>
      </c>
      <c r="C124" s="12" t="s">
        <v>4289</v>
      </c>
      <c r="D124" s="4" t="s">
        <v>161</v>
      </c>
      <c r="E124" s="4" t="s">
        <v>709</v>
      </c>
      <c r="F124" s="4" t="s">
        <v>2068</v>
      </c>
      <c r="G124" s="4" t="s">
        <v>224</v>
      </c>
      <c r="H124" s="4" t="s">
        <v>874</v>
      </c>
      <c r="I124" s="5" t="s">
        <v>38316</v>
      </c>
      <c r="J124" s="5" t="s">
        <v>185</v>
      </c>
      <c r="K124" s="5" t="s">
        <v>39</v>
      </c>
      <c r="L124" s="5" t="s">
        <v>1733</v>
      </c>
      <c r="M124" s="5" t="s">
        <v>38317</v>
      </c>
      <c r="N124" s="5" t="s">
        <v>351</v>
      </c>
      <c r="O124" s="5" t="s">
        <v>2268</v>
      </c>
      <c r="P124" s="5" t="s">
        <v>28472</v>
      </c>
      <c r="Q124" s="5">
        <v>0.988</v>
      </c>
      <c r="R124" s="25">
        <f t="shared" si="1"/>
        <v>0.988</v>
      </c>
      <c r="S124" s="30" t="s">
        <v>8670</v>
      </c>
      <c r="T124" s="30" t="s">
        <v>3656</v>
      </c>
      <c r="U124" s="30" t="s">
        <v>2703</v>
      </c>
      <c r="V124" s="5" t="s">
        <v>335</v>
      </c>
      <c r="W124" s="28"/>
      <c r="X124" s="29">
        <v>2.6</v>
      </c>
      <c r="Z124" s="29">
        <v>1007.7</v>
      </c>
      <c r="AA124" s="29">
        <v>4.2</v>
      </c>
      <c r="AB124" s="29">
        <v>97</v>
      </c>
      <c r="AC124" s="29">
        <v>11.4</v>
      </c>
    </row>
    <row r="125" spans="1:29">
      <c r="A125" s="13" t="s">
        <v>11031</v>
      </c>
      <c r="B125" s="4" t="s">
        <v>300</v>
      </c>
      <c r="C125" s="12" t="s">
        <v>1591</v>
      </c>
      <c r="D125" s="4" t="s">
        <v>32</v>
      </c>
      <c r="E125" s="4" t="s">
        <v>48</v>
      </c>
      <c r="F125" s="4" t="s">
        <v>4553</v>
      </c>
      <c r="G125" s="4" t="s">
        <v>393</v>
      </c>
      <c r="H125" s="4" t="s">
        <v>68</v>
      </c>
      <c r="I125" s="5" t="s">
        <v>38318</v>
      </c>
      <c r="J125" s="5" t="s">
        <v>501</v>
      </c>
      <c r="K125" s="5" t="s">
        <v>935</v>
      </c>
      <c r="L125" s="5" t="s">
        <v>1904</v>
      </c>
      <c r="M125" s="5" t="s">
        <v>27129</v>
      </c>
      <c r="N125" s="5" t="s">
        <v>1159</v>
      </c>
      <c r="O125" s="5" t="s">
        <v>38319</v>
      </c>
      <c r="P125" s="5" t="s">
        <v>29811</v>
      </c>
      <c r="Q125" s="5">
        <v>0.94</v>
      </c>
      <c r="R125" s="25">
        <f t="shared" si="1"/>
        <v>0.94</v>
      </c>
      <c r="S125" s="30" t="s">
        <v>33968</v>
      </c>
      <c r="T125" s="30" t="s">
        <v>2712</v>
      </c>
      <c r="U125" s="30" t="s">
        <v>497</v>
      </c>
      <c r="V125" s="5" t="s">
        <v>2802</v>
      </c>
      <c r="W125" s="28"/>
      <c r="X125" s="29">
        <v>1.9</v>
      </c>
      <c r="Z125" s="29">
        <v>1007.7</v>
      </c>
      <c r="AA125" s="29">
        <v>4.1</v>
      </c>
      <c r="AB125" s="29">
        <v>97</v>
      </c>
      <c r="AC125" s="29">
        <v>21.9</v>
      </c>
    </row>
    <row r="126" spans="1:29">
      <c r="A126" s="13" t="s">
        <v>11036</v>
      </c>
      <c r="B126" s="4" t="s">
        <v>722</v>
      </c>
      <c r="C126" s="12" t="s">
        <v>1591</v>
      </c>
      <c r="D126" s="4" t="s">
        <v>709</v>
      </c>
      <c r="E126" s="4" t="s">
        <v>407</v>
      </c>
      <c r="F126" s="4" t="s">
        <v>19877</v>
      </c>
      <c r="G126" s="4" t="s">
        <v>97</v>
      </c>
      <c r="H126" s="4" t="s">
        <v>68</v>
      </c>
      <c r="I126" s="5" t="s">
        <v>38320</v>
      </c>
      <c r="J126" s="5" t="s">
        <v>199</v>
      </c>
      <c r="K126" s="5" t="s">
        <v>935</v>
      </c>
      <c r="L126" s="5" t="s">
        <v>1080</v>
      </c>
      <c r="M126" s="5" t="s">
        <v>25569</v>
      </c>
      <c r="N126" s="5" t="s">
        <v>351</v>
      </c>
      <c r="O126" s="5" t="s">
        <v>15956</v>
      </c>
      <c r="P126" s="5" t="s">
        <v>8540</v>
      </c>
      <c r="Q126" s="5">
        <v>1.058</v>
      </c>
      <c r="R126" s="25">
        <f t="shared" si="1"/>
        <v>1.058</v>
      </c>
      <c r="S126" s="30" t="s">
        <v>16807</v>
      </c>
      <c r="T126" s="30" t="s">
        <v>1965</v>
      </c>
      <c r="U126" s="30" t="s">
        <v>3757</v>
      </c>
      <c r="V126" s="5" t="s">
        <v>55</v>
      </c>
      <c r="W126" s="28"/>
      <c r="X126" s="29">
        <v>1.9</v>
      </c>
      <c r="Z126" s="29">
        <v>1007.6</v>
      </c>
      <c r="AA126" s="29">
        <v>3.8</v>
      </c>
      <c r="AB126" s="29">
        <v>97</v>
      </c>
      <c r="AC126" s="29">
        <v>8.5</v>
      </c>
    </row>
    <row r="127" spans="1:29">
      <c r="A127" s="13" t="s">
        <v>11042</v>
      </c>
      <c r="B127" s="4" t="s">
        <v>112</v>
      </c>
      <c r="C127" s="12" t="s">
        <v>1591</v>
      </c>
      <c r="D127" s="4" t="s">
        <v>48</v>
      </c>
      <c r="E127" s="4" t="s">
        <v>393</v>
      </c>
      <c r="F127" s="4" t="s">
        <v>6265</v>
      </c>
      <c r="G127" s="4" t="s">
        <v>574</v>
      </c>
      <c r="H127" s="4" t="s">
        <v>1591</v>
      </c>
      <c r="I127" s="5" t="s">
        <v>38321</v>
      </c>
      <c r="J127" s="5" t="s">
        <v>108</v>
      </c>
      <c r="K127" s="5" t="s">
        <v>2014</v>
      </c>
      <c r="L127" s="5" t="s">
        <v>417</v>
      </c>
      <c r="M127" s="5" t="s">
        <v>20837</v>
      </c>
      <c r="N127" s="5" t="s">
        <v>2013</v>
      </c>
      <c r="O127" s="5" t="s">
        <v>1705</v>
      </c>
      <c r="P127" s="5" t="s">
        <v>28352</v>
      </c>
      <c r="Q127" s="5">
        <v>1.875</v>
      </c>
      <c r="R127" s="25">
        <f t="shared" si="1"/>
        <v>1.875</v>
      </c>
      <c r="S127" s="30" t="s">
        <v>38322</v>
      </c>
      <c r="T127" s="30" t="s">
        <v>1955</v>
      </c>
      <c r="U127" s="30" t="s">
        <v>6069</v>
      </c>
      <c r="V127" s="5" t="s">
        <v>935</v>
      </c>
      <c r="W127" s="28"/>
      <c r="X127" s="29">
        <v>2.5</v>
      </c>
      <c r="Z127" s="29">
        <v>1007.2</v>
      </c>
      <c r="AA127" s="29">
        <v>3.6</v>
      </c>
      <c r="AB127" s="29">
        <v>97</v>
      </c>
      <c r="AC127" s="29">
        <v>16</v>
      </c>
    </row>
    <row r="128" spans="1:29">
      <c r="A128" s="13" t="s">
        <v>11049</v>
      </c>
      <c r="B128" s="4" t="s">
        <v>940</v>
      </c>
      <c r="C128" s="12" t="s">
        <v>1591</v>
      </c>
      <c r="D128" s="4" t="s">
        <v>209</v>
      </c>
      <c r="E128" s="4" t="s">
        <v>97</v>
      </c>
      <c r="F128" s="4" t="s">
        <v>10784</v>
      </c>
      <c r="G128" s="4" t="s">
        <v>316</v>
      </c>
      <c r="H128" s="4" t="s">
        <v>4289</v>
      </c>
      <c r="I128" s="5" t="s">
        <v>38323</v>
      </c>
      <c r="J128" s="5" t="s">
        <v>59</v>
      </c>
      <c r="K128" s="5" t="s">
        <v>278</v>
      </c>
      <c r="L128" s="5" t="s">
        <v>6901</v>
      </c>
      <c r="M128" s="5" t="s">
        <v>21006</v>
      </c>
      <c r="N128" s="5" t="s">
        <v>4181</v>
      </c>
      <c r="O128" s="5" t="s">
        <v>38245</v>
      </c>
      <c r="P128" s="5" t="s">
        <v>37696</v>
      </c>
      <c r="Q128" s="5">
        <v>1.822</v>
      </c>
      <c r="R128" s="25">
        <f t="shared" si="1"/>
        <v>1.822</v>
      </c>
      <c r="S128" s="30" t="s">
        <v>19139</v>
      </c>
      <c r="T128" s="30" t="s">
        <v>936</v>
      </c>
      <c r="U128" s="30" t="s">
        <v>139</v>
      </c>
      <c r="V128" s="5" t="s">
        <v>2040</v>
      </c>
      <c r="W128" s="28"/>
      <c r="X128" s="29">
        <v>2.1</v>
      </c>
      <c r="Z128" s="29">
        <v>1007.3</v>
      </c>
      <c r="AA128" s="29">
        <v>3.4</v>
      </c>
      <c r="AB128" s="29">
        <v>97</v>
      </c>
      <c r="AC128" s="29">
        <v>15.6</v>
      </c>
    </row>
    <row r="129" spans="1:29">
      <c r="A129" s="13" t="s">
        <v>11055</v>
      </c>
      <c r="B129" s="4" t="s">
        <v>129</v>
      </c>
      <c r="C129" s="12" t="s">
        <v>1591</v>
      </c>
      <c r="D129" s="4" t="s">
        <v>192</v>
      </c>
      <c r="E129" s="4" t="s">
        <v>66</v>
      </c>
      <c r="F129" s="4" t="s">
        <v>30847</v>
      </c>
      <c r="G129" s="4" t="s">
        <v>82</v>
      </c>
      <c r="H129" s="4" t="s">
        <v>4289</v>
      </c>
      <c r="I129" s="5" t="s">
        <v>29797</v>
      </c>
      <c r="J129" s="5" t="s">
        <v>278</v>
      </c>
      <c r="K129" s="5" t="s">
        <v>278</v>
      </c>
      <c r="L129" s="5" t="s">
        <v>2313</v>
      </c>
      <c r="M129" s="5" t="s">
        <v>38324</v>
      </c>
      <c r="N129" s="5" t="s">
        <v>6477</v>
      </c>
      <c r="O129" s="5" t="s">
        <v>38325</v>
      </c>
      <c r="P129" s="5" t="s">
        <v>25418</v>
      </c>
      <c r="Q129" s="5">
        <v>1.379</v>
      </c>
      <c r="R129" s="25">
        <f t="shared" si="1"/>
        <v>1.379</v>
      </c>
      <c r="S129" s="30" t="s">
        <v>5040</v>
      </c>
      <c r="T129" s="30" t="s">
        <v>3826</v>
      </c>
      <c r="U129" s="30" t="s">
        <v>1455</v>
      </c>
      <c r="V129" s="5" t="s">
        <v>1026</v>
      </c>
      <c r="W129" s="28"/>
      <c r="X129" s="29">
        <v>2.4</v>
      </c>
      <c r="Z129" s="29">
        <v>1007.8</v>
      </c>
      <c r="AA129" s="29">
        <v>3.4</v>
      </c>
      <c r="AB129" s="29">
        <v>97</v>
      </c>
      <c r="AC129" s="29">
        <v>10.1</v>
      </c>
    </row>
    <row r="130" spans="1:29">
      <c r="A130" s="13" t="s">
        <v>11061</v>
      </c>
      <c r="B130" s="4" t="s">
        <v>300</v>
      </c>
      <c r="C130" s="12" t="s">
        <v>1591</v>
      </c>
      <c r="D130" s="4" t="s">
        <v>64</v>
      </c>
      <c r="E130" s="4" t="s">
        <v>48</v>
      </c>
      <c r="F130" s="4" t="s">
        <v>760</v>
      </c>
      <c r="G130" s="4" t="s">
        <v>65</v>
      </c>
      <c r="H130" s="4" t="s">
        <v>4289</v>
      </c>
      <c r="I130" s="5" t="s">
        <v>38326</v>
      </c>
      <c r="J130" s="5" t="s">
        <v>687</v>
      </c>
      <c r="K130" s="5" t="s">
        <v>2014</v>
      </c>
      <c r="L130" s="5" t="s">
        <v>155</v>
      </c>
      <c r="M130" s="5" t="s">
        <v>28494</v>
      </c>
      <c r="N130" s="5" t="s">
        <v>235</v>
      </c>
      <c r="O130" s="5" t="s">
        <v>19632</v>
      </c>
      <c r="P130" s="5" t="s">
        <v>34054</v>
      </c>
      <c r="Q130" s="5">
        <v>1.234</v>
      </c>
      <c r="R130" s="25">
        <f t="shared" ref="R130:R193" si="2">IF(COUNTBLANK(Q130)&gt;0,"",SUM(N130:Q130))</f>
        <v>1.234</v>
      </c>
      <c r="S130" s="30" t="s">
        <v>17026</v>
      </c>
      <c r="T130" s="30" t="s">
        <v>7944</v>
      </c>
      <c r="U130" s="30" t="s">
        <v>9659</v>
      </c>
      <c r="V130" s="5" t="s">
        <v>1026</v>
      </c>
      <c r="W130" s="28"/>
      <c r="X130" s="29">
        <v>1.8</v>
      </c>
      <c r="Z130" s="29">
        <v>1008.2</v>
      </c>
      <c r="AA130" s="29">
        <v>3.2</v>
      </c>
      <c r="AB130" s="29">
        <v>97</v>
      </c>
      <c r="AC130" s="29">
        <v>1</v>
      </c>
    </row>
    <row r="131" spans="1:29">
      <c r="A131" s="13" t="s">
        <v>11067</v>
      </c>
      <c r="B131" s="4" t="s">
        <v>116</v>
      </c>
      <c r="C131" s="12" t="s">
        <v>1591</v>
      </c>
      <c r="D131" s="4" t="s">
        <v>258</v>
      </c>
      <c r="E131" s="4" t="s">
        <v>709</v>
      </c>
      <c r="F131" s="4" t="s">
        <v>10799</v>
      </c>
      <c r="G131" s="4" t="s">
        <v>954</v>
      </c>
      <c r="H131" s="4" t="s">
        <v>1103</v>
      </c>
      <c r="I131" s="5" t="s">
        <v>19469</v>
      </c>
      <c r="J131" s="5" t="s">
        <v>202</v>
      </c>
      <c r="K131" s="5" t="s">
        <v>278</v>
      </c>
      <c r="L131" s="5" t="s">
        <v>155</v>
      </c>
      <c r="M131" s="5" t="s">
        <v>6118</v>
      </c>
      <c r="N131" s="5" t="s">
        <v>1249</v>
      </c>
      <c r="O131" s="5" t="s">
        <v>26012</v>
      </c>
      <c r="P131" s="5" t="s">
        <v>34891</v>
      </c>
      <c r="Q131" s="5">
        <v>1.155</v>
      </c>
      <c r="R131" s="25">
        <f t="shared" si="2"/>
        <v>1.155</v>
      </c>
      <c r="S131" s="30" t="s">
        <v>433</v>
      </c>
      <c r="T131" s="30" t="s">
        <v>2534</v>
      </c>
      <c r="U131" s="30" t="s">
        <v>1506</v>
      </c>
      <c r="V131" s="5" t="s">
        <v>2150</v>
      </c>
      <c r="W131" s="28"/>
      <c r="X131" s="29">
        <v>2.6</v>
      </c>
      <c r="Z131" s="29">
        <v>1008.6</v>
      </c>
      <c r="AA131" s="29">
        <v>3.1</v>
      </c>
      <c r="AB131" s="29">
        <v>97</v>
      </c>
      <c r="AC131" s="29">
        <v>12.3</v>
      </c>
    </row>
    <row r="132" spans="1:29">
      <c r="A132" s="13" t="s">
        <v>11074</v>
      </c>
      <c r="B132" s="4" t="s">
        <v>778</v>
      </c>
      <c r="C132" s="12" t="s">
        <v>1591</v>
      </c>
      <c r="D132" s="4" t="s">
        <v>764</v>
      </c>
      <c r="E132" s="4" t="s">
        <v>32</v>
      </c>
      <c r="F132" s="4" t="s">
        <v>21838</v>
      </c>
      <c r="G132" s="4" t="s">
        <v>47</v>
      </c>
      <c r="H132" s="4" t="s">
        <v>99</v>
      </c>
      <c r="I132" s="5" t="s">
        <v>16175</v>
      </c>
      <c r="J132" s="5" t="s">
        <v>665</v>
      </c>
      <c r="K132" s="5" t="s">
        <v>278</v>
      </c>
      <c r="L132" s="5" t="s">
        <v>354</v>
      </c>
      <c r="M132" s="5" t="s">
        <v>19523</v>
      </c>
      <c r="N132" s="5" t="s">
        <v>1930</v>
      </c>
      <c r="O132" s="5" t="s">
        <v>23189</v>
      </c>
      <c r="P132" s="5" t="s">
        <v>10002</v>
      </c>
      <c r="Q132" s="5">
        <v>1.244</v>
      </c>
      <c r="R132" s="25">
        <f t="shared" si="2"/>
        <v>1.244</v>
      </c>
      <c r="S132" s="30" t="s">
        <v>21874</v>
      </c>
      <c r="T132" s="30" t="s">
        <v>756</v>
      </c>
      <c r="U132" s="30" t="s">
        <v>41</v>
      </c>
      <c r="V132" s="5" t="s">
        <v>2386</v>
      </c>
      <c r="W132" s="28"/>
      <c r="X132" s="29">
        <v>2.2</v>
      </c>
      <c r="Z132" s="29">
        <v>1009.1</v>
      </c>
      <c r="AA132" s="29">
        <v>3.2</v>
      </c>
      <c r="AB132" s="29">
        <v>97</v>
      </c>
      <c r="AC132" s="29">
        <v>8.9</v>
      </c>
    </row>
    <row r="133" spans="1:29">
      <c r="A133" s="13" t="s">
        <v>11081</v>
      </c>
      <c r="B133" s="4" t="s">
        <v>778</v>
      </c>
      <c r="C133" s="12" t="s">
        <v>1591</v>
      </c>
      <c r="D133" s="4" t="s">
        <v>603</v>
      </c>
      <c r="E133" s="4" t="s">
        <v>32</v>
      </c>
      <c r="F133" s="4" t="s">
        <v>810</v>
      </c>
      <c r="G133" s="4" t="s">
        <v>2663</v>
      </c>
      <c r="H133" s="4" t="s">
        <v>160</v>
      </c>
      <c r="I133" s="5" t="s">
        <v>38327</v>
      </c>
      <c r="J133" s="5" t="s">
        <v>310</v>
      </c>
      <c r="K133" s="5" t="s">
        <v>39</v>
      </c>
      <c r="L133" s="5" t="s">
        <v>2285</v>
      </c>
      <c r="M133" s="5" t="s">
        <v>4897</v>
      </c>
      <c r="N133" s="5" t="s">
        <v>268</v>
      </c>
      <c r="O133" s="5" t="s">
        <v>10863</v>
      </c>
      <c r="P133" s="5" t="s">
        <v>22257</v>
      </c>
      <c r="Q133" s="5">
        <v>1.155</v>
      </c>
      <c r="R133" s="25">
        <f t="shared" si="2"/>
        <v>1.155</v>
      </c>
      <c r="S133" s="30" t="s">
        <v>2170</v>
      </c>
      <c r="T133" s="30" t="s">
        <v>2426</v>
      </c>
      <c r="U133" s="30" t="s">
        <v>3267</v>
      </c>
      <c r="V133" s="5" t="s">
        <v>935</v>
      </c>
      <c r="W133" s="28"/>
      <c r="X133" s="29">
        <v>2.4</v>
      </c>
      <c r="Z133" s="29">
        <v>1009.2</v>
      </c>
      <c r="AA133" s="29">
        <v>3.3</v>
      </c>
      <c r="AB133" s="29">
        <v>97</v>
      </c>
      <c r="AC133" s="29">
        <v>350.4</v>
      </c>
    </row>
    <row r="134" spans="1:29">
      <c r="A134" s="13" t="s">
        <v>11087</v>
      </c>
      <c r="B134" s="4" t="s">
        <v>778</v>
      </c>
      <c r="C134" s="12" t="s">
        <v>1591</v>
      </c>
      <c r="D134" s="4" t="s">
        <v>64</v>
      </c>
      <c r="E134" s="4" t="s">
        <v>32</v>
      </c>
      <c r="F134" s="4" t="s">
        <v>8581</v>
      </c>
      <c r="G134" s="4" t="s">
        <v>722</v>
      </c>
      <c r="H134" s="4" t="s">
        <v>874</v>
      </c>
      <c r="I134" s="5" t="s">
        <v>38328</v>
      </c>
      <c r="J134" s="5" t="s">
        <v>338</v>
      </c>
      <c r="K134" s="5" t="s">
        <v>278</v>
      </c>
      <c r="L134" s="5" t="s">
        <v>277</v>
      </c>
      <c r="M134" s="5" t="s">
        <v>349</v>
      </c>
      <c r="N134" s="5" t="s">
        <v>1465</v>
      </c>
      <c r="O134" s="5" t="s">
        <v>18167</v>
      </c>
      <c r="P134" s="5" t="s">
        <v>15184</v>
      </c>
      <c r="Q134" s="5">
        <v>1.27</v>
      </c>
      <c r="R134" s="25">
        <f t="shared" si="2"/>
        <v>1.27</v>
      </c>
      <c r="S134" s="30" t="s">
        <v>5106</v>
      </c>
      <c r="T134" s="30" t="s">
        <v>948</v>
      </c>
      <c r="U134" s="30" t="s">
        <v>8279</v>
      </c>
      <c r="V134" s="5" t="s">
        <v>55</v>
      </c>
      <c r="W134" s="28"/>
      <c r="X134" s="29">
        <v>3.2</v>
      </c>
      <c r="Z134" s="29">
        <v>1008.4</v>
      </c>
      <c r="AA134" s="29">
        <v>3.4</v>
      </c>
      <c r="AB134" s="29">
        <v>97</v>
      </c>
      <c r="AC134" s="29">
        <v>2.3</v>
      </c>
    </row>
    <row r="135" spans="1:29">
      <c r="A135" s="13" t="s">
        <v>11094</v>
      </c>
      <c r="B135" s="4" t="s">
        <v>1088</v>
      </c>
      <c r="C135" s="12" t="s">
        <v>1591</v>
      </c>
      <c r="D135" s="4" t="s">
        <v>81</v>
      </c>
      <c r="E135" s="4" t="s">
        <v>476</v>
      </c>
      <c r="F135" s="4" t="s">
        <v>11088</v>
      </c>
      <c r="G135" s="4" t="s">
        <v>222</v>
      </c>
      <c r="H135" s="4" t="s">
        <v>874</v>
      </c>
      <c r="I135" s="5" t="s">
        <v>38329</v>
      </c>
      <c r="J135" s="5" t="s">
        <v>338</v>
      </c>
      <c r="K135" s="5" t="s">
        <v>39</v>
      </c>
      <c r="L135" s="5" t="s">
        <v>632</v>
      </c>
      <c r="M135" s="5" t="s">
        <v>8857</v>
      </c>
      <c r="N135" s="5" t="s">
        <v>2843</v>
      </c>
      <c r="O135" s="5" t="s">
        <v>30273</v>
      </c>
      <c r="P135" s="5" t="s">
        <v>21206</v>
      </c>
      <c r="Q135" s="5">
        <v>1.441</v>
      </c>
      <c r="R135" s="25">
        <f t="shared" si="2"/>
        <v>1.441</v>
      </c>
      <c r="S135" s="30" t="s">
        <v>30254</v>
      </c>
      <c r="T135" s="30" t="s">
        <v>1883</v>
      </c>
      <c r="U135" s="30" t="s">
        <v>2893</v>
      </c>
      <c r="V135" s="5" t="s">
        <v>39</v>
      </c>
      <c r="W135" s="28"/>
      <c r="X135" s="29">
        <v>3.6</v>
      </c>
      <c r="Z135" s="29">
        <v>1007.2</v>
      </c>
      <c r="AA135" s="29">
        <v>3.3</v>
      </c>
      <c r="AB135" s="29">
        <v>96</v>
      </c>
      <c r="AC135" s="29">
        <v>5.6</v>
      </c>
    </row>
    <row r="136" spans="1:29">
      <c r="A136" s="13" t="s">
        <v>11101</v>
      </c>
      <c r="B136" s="4" t="s">
        <v>222</v>
      </c>
      <c r="C136" s="12" t="s">
        <v>1591</v>
      </c>
      <c r="D136" s="4" t="s">
        <v>64</v>
      </c>
      <c r="E136" s="4" t="s">
        <v>113</v>
      </c>
      <c r="F136" s="4" t="s">
        <v>11122</v>
      </c>
      <c r="G136" s="4" t="s">
        <v>393</v>
      </c>
      <c r="H136" s="4" t="s">
        <v>942</v>
      </c>
      <c r="I136" s="5" t="s">
        <v>38330</v>
      </c>
      <c r="J136" s="5" t="s">
        <v>167</v>
      </c>
      <c r="K136" s="5" t="s">
        <v>39</v>
      </c>
      <c r="L136" s="5" t="s">
        <v>1080</v>
      </c>
      <c r="M136" s="5" t="s">
        <v>19918</v>
      </c>
      <c r="N136" s="5" t="s">
        <v>351</v>
      </c>
      <c r="O136" s="5" t="s">
        <v>10212</v>
      </c>
      <c r="P136" s="5" t="s">
        <v>32253</v>
      </c>
      <c r="Q136" s="5">
        <v>1.212</v>
      </c>
      <c r="R136" s="25">
        <f t="shared" si="2"/>
        <v>1.212</v>
      </c>
      <c r="S136" s="30" t="s">
        <v>8936</v>
      </c>
      <c r="T136" s="30" t="s">
        <v>6039</v>
      </c>
      <c r="U136" s="30" t="s">
        <v>4861</v>
      </c>
      <c r="V136" s="5" t="s">
        <v>935</v>
      </c>
      <c r="W136" s="28"/>
      <c r="X136" s="29">
        <v>5</v>
      </c>
      <c r="Z136" s="29">
        <v>1006.1</v>
      </c>
      <c r="AA136" s="29">
        <v>3.4</v>
      </c>
      <c r="AB136" s="29">
        <v>96</v>
      </c>
      <c r="AC136" s="29">
        <v>16</v>
      </c>
    </row>
    <row r="137" spans="1:29">
      <c r="A137" s="13" t="s">
        <v>11108</v>
      </c>
      <c r="B137" s="4" t="s">
        <v>722</v>
      </c>
      <c r="C137" s="12" t="s">
        <v>1591</v>
      </c>
      <c r="D137" s="4" t="s">
        <v>603</v>
      </c>
      <c r="E137" s="4" t="s">
        <v>407</v>
      </c>
      <c r="F137" s="4" t="s">
        <v>12701</v>
      </c>
      <c r="G137" s="4" t="s">
        <v>192</v>
      </c>
      <c r="H137" s="4" t="s">
        <v>191</v>
      </c>
      <c r="I137" s="5" t="s">
        <v>38331</v>
      </c>
      <c r="J137" s="5" t="s">
        <v>278</v>
      </c>
      <c r="K137" s="5" t="s">
        <v>278</v>
      </c>
      <c r="L137" s="5" t="s">
        <v>1080</v>
      </c>
      <c r="M137" s="5" t="s">
        <v>33739</v>
      </c>
      <c r="N137" s="5" t="s">
        <v>1825</v>
      </c>
      <c r="O137" s="5" t="s">
        <v>1680</v>
      </c>
      <c r="P137" s="5" t="s">
        <v>8427</v>
      </c>
      <c r="Q137" s="5">
        <v>1.141</v>
      </c>
      <c r="R137" s="25">
        <f t="shared" si="2"/>
        <v>1.141</v>
      </c>
      <c r="S137" s="30" t="s">
        <v>9235</v>
      </c>
      <c r="T137" s="30" t="s">
        <v>497</v>
      </c>
      <c r="U137" s="30" t="s">
        <v>3897</v>
      </c>
      <c r="V137" s="5" t="s">
        <v>2802</v>
      </c>
      <c r="W137" s="28"/>
      <c r="X137" s="29">
        <v>4</v>
      </c>
      <c r="Z137" s="29">
        <v>1005.2</v>
      </c>
      <c r="AA137" s="29">
        <v>3.4</v>
      </c>
      <c r="AB137" s="29">
        <v>97</v>
      </c>
      <c r="AC137" s="29">
        <v>22.6</v>
      </c>
    </row>
    <row r="138" spans="1:29">
      <c r="A138" s="13" t="s">
        <v>11116</v>
      </c>
      <c r="B138" s="4" t="s">
        <v>222</v>
      </c>
      <c r="C138" s="12" t="s">
        <v>1591</v>
      </c>
      <c r="D138" s="4" t="s">
        <v>603</v>
      </c>
      <c r="E138" s="4" t="s">
        <v>113</v>
      </c>
      <c r="F138" s="4" t="s">
        <v>5766</v>
      </c>
      <c r="G138" s="4" t="s">
        <v>32</v>
      </c>
      <c r="H138" s="4" t="s">
        <v>573</v>
      </c>
      <c r="I138" s="5" t="s">
        <v>38332</v>
      </c>
      <c r="J138" s="5" t="s">
        <v>185</v>
      </c>
      <c r="K138" s="5" t="s">
        <v>39</v>
      </c>
      <c r="L138" s="5" t="s">
        <v>2313</v>
      </c>
      <c r="M138" s="5" t="s">
        <v>38333</v>
      </c>
      <c r="N138" s="5" t="s">
        <v>2253</v>
      </c>
      <c r="O138" s="5" t="s">
        <v>5769</v>
      </c>
      <c r="P138" s="5" t="s">
        <v>9991</v>
      </c>
      <c r="Q138" s="5">
        <v>0.887</v>
      </c>
      <c r="R138" s="25">
        <f t="shared" si="2"/>
        <v>0.887</v>
      </c>
      <c r="S138" s="30" t="s">
        <v>8918</v>
      </c>
      <c r="T138" s="30" t="s">
        <v>5541</v>
      </c>
      <c r="U138" s="30" t="s">
        <v>7671</v>
      </c>
      <c r="V138" s="5" t="s">
        <v>2802</v>
      </c>
      <c r="W138" s="28"/>
      <c r="X138" s="29">
        <v>3.8</v>
      </c>
      <c r="Z138" s="29">
        <v>1005</v>
      </c>
      <c r="AA138" s="29">
        <v>3.5</v>
      </c>
      <c r="AB138" s="29">
        <v>97</v>
      </c>
      <c r="AC138" s="29">
        <v>21.8</v>
      </c>
    </row>
    <row r="139" spans="1:29">
      <c r="A139" s="13" t="s">
        <v>11121</v>
      </c>
      <c r="B139" s="4" t="s">
        <v>66</v>
      </c>
      <c r="C139" s="12" t="s">
        <v>1591</v>
      </c>
      <c r="D139" s="4" t="s">
        <v>240</v>
      </c>
      <c r="E139" s="4" t="s">
        <v>64</v>
      </c>
      <c r="F139" s="4" t="s">
        <v>8616</v>
      </c>
      <c r="G139" s="4" t="s">
        <v>258</v>
      </c>
      <c r="H139" s="4" t="s">
        <v>32</v>
      </c>
      <c r="I139" s="5" t="s">
        <v>38334</v>
      </c>
      <c r="J139" s="5" t="s">
        <v>278</v>
      </c>
      <c r="K139" s="5" t="s">
        <v>278</v>
      </c>
      <c r="L139" s="5" t="s">
        <v>5206</v>
      </c>
      <c r="M139" s="5" t="s">
        <v>20254</v>
      </c>
      <c r="N139" s="5" t="s">
        <v>2039</v>
      </c>
      <c r="O139" s="5" t="s">
        <v>38335</v>
      </c>
      <c r="P139" s="5" t="s">
        <v>1948</v>
      </c>
      <c r="Q139" s="5">
        <v>0.643</v>
      </c>
      <c r="R139" s="25">
        <f t="shared" si="2"/>
        <v>0.643</v>
      </c>
      <c r="S139" s="30" t="s">
        <v>3764</v>
      </c>
      <c r="T139" s="30" t="s">
        <v>1883</v>
      </c>
      <c r="U139" s="30" t="s">
        <v>1795</v>
      </c>
      <c r="V139" s="5" t="s">
        <v>2802</v>
      </c>
      <c r="W139" s="28"/>
      <c r="X139" s="29">
        <v>4</v>
      </c>
      <c r="Z139" s="29">
        <v>1004.5</v>
      </c>
      <c r="AA139" s="29">
        <v>3.5</v>
      </c>
      <c r="AB139" s="29">
        <v>97</v>
      </c>
      <c r="AC139" s="29">
        <v>27.4</v>
      </c>
    </row>
    <row r="140" spans="1:29">
      <c r="A140" s="13" t="s">
        <v>11128</v>
      </c>
      <c r="B140" s="4" t="s">
        <v>224</v>
      </c>
      <c r="C140" s="12" t="s">
        <v>4289</v>
      </c>
      <c r="D140" s="4" t="s">
        <v>256</v>
      </c>
      <c r="E140" s="4" t="s">
        <v>764</v>
      </c>
      <c r="F140" s="4" t="s">
        <v>6668</v>
      </c>
      <c r="G140" s="4" t="s">
        <v>603</v>
      </c>
      <c r="H140" s="4" t="s">
        <v>81</v>
      </c>
      <c r="I140" s="5" t="s">
        <v>38336</v>
      </c>
      <c r="J140" s="5" t="s">
        <v>278</v>
      </c>
      <c r="K140" s="5" t="s">
        <v>278</v>
      </c>
      <c r="L140" s="5" t="s">
        <v>646</v>
      </c>
      <c r="M140" s="5" t="s">
        <v>38337</v>
      </c>
      <c r="N140" s="5" t="s">
        <v>6699</v>
      </c>
      <c r="O140" s="5" t="s">
        <v>21180</v>
      </c>
      <c r="P140" s="5" t="s">
        <v>27191</v>
      </c>
      <c r="Q140" s="5">
        <v>0.511</v>
      </c>
      <c r="R140" s="25">
        <f t="shared" si="2"/>
        <v>0.511</v>
      </c>
      <c r="S140" s="30" t="s">
        <v>2805</v>
      </c>
      <c r="T140" s="30" t="s">
        <v>4905</v>
      </c>
      <c r="U140" s="30" t="s">
        <v>117</v>
      </c>
      <c r="V140" s="5" t="s">
        <v>2802</v>
      </c>
      <c r="W140" s="28"/>
      <c r="X140" s="29">
        <v>3.3</v>
      </c>
      <c r="Z140" s="29">
        <v>1005.1</v>
      </c>
      <c r="AA140" s="29">
        <v>3.6</v>
      </c>
      <c r="AB140" s="29">
        <v>97</v>
      </c>
      <c r="AC140" s="29">
        <v>8.2</v>
      </c>
    </row>
    <row r="141" spans="1:29">
      <c r="A141" s="13" t="s">
        <v>11132</v>
      </c>
      <c r="B141" s="4" t="s">
        <v>709</v>
      </c>
      <c r="C141" s="12" t="s">
        <v>4289</v>
      </c>
      <c r="D141" s="4" t="s">
        <v>392</v>
      </c>
      <c r="E141" s="4" t="s">
        <v>256</v>
      </c>
      <c r="F141" s="4" t="s">
        <v>5386</v>
      </c>
      <c r="G141" s="4" t="s">
        <v>603</v>
      </c>
      <c r="H141" s="4" t="s">
        <v>161</v>
      </c>
      <c r="I141" s="5" t="s">
        <v>38338</v>
      </c>
      <c r="J141" s="5" t="s">
        <v>167</v>
      </c>
      <c r="K141" s="5" t="s">
        <v>278</v>
      </c>
      <c r="L141" s="5" t="s">
        <v>1827</v>
      </c>
      <c r="M141" s="5" t="s">
        <v>33788</v>
      </c>
      <c r="N141" s="5" t="s">
        <v>2191</v>
      </c>
      <c r="O141" s="5" t="s">
        <v>38339</v>
      </c>
      <c r="P141" s="5" t="s">
        <v>19449</v>
      </c>
      <c r="Q141" s="5">
        <v>0.46</v>
      </c>
      <c r="R141" s="25">
        <f t="shared" si="2"/>
        <v>0.46</v>
      </c>
      <c r="S141" s="30" t="s">
        <v>9175</v>
      </c>
      <c r="T141" s="30" t="s">
        <v>4905</v>
      </c>
      <c r="U141" s="30" t="s">
        <v>4935</v>
      </c>
      <c r="V141" s="5" t="s">
        <v>2802</v>
      </c>
      <c r="W141" s="28"/>
      <c r="X141" s="29">
        <v>3.7</v>
      </c>
      <c r="Z141" s="29">
        <v>1005.2</v>
      </c>
      <c r="AA141" s="29">
        <v>3.5</v>
      </c>
      <c r="AB141" s="29">
        <v>97</v>
      </c>
      <c r="AC141" s="29">
        <v>9.3</v>
      </c>
    </row>
    <row r="142" spans="1:29">
      <c r="A142" s="13" t="s">
        <v>11139</v>
      </c>
      <c r="B142" s="4" t="s">
        <v>64</v>
      </c>
      <c r="C142" s="12" t="s">
        <v>4289</v>
      </c>
      <c r="D142" s="4" t="s">
        <v>376</v>
      </c>
      <c r="E142" s="4" t="s">
        <v>242</v>
      </c>
      <c r="F142" s="4" t="s">
        <v>2043</v>
      </c>
      <c r="G142" s="4" t="s">
        <v>709</v>
      </c>
      <c r="H142" s="4" t="s">
        <v>256</v>
      </c>
      <c r="I142" s="5" t="s">
        <v>38340</v>
      </c>
      <c r="J142" s="5" t="s">
        <v>385</v>
      </c>
      <c r="K142" s="5" t="s">
        <v>278</v>
      </c>
      <c r="L142" s="5" t="s">
        <v>3356</v>
      </c>
      <c r="M142" s="5" t="s">
        <v>33400</v>
      </c>
      <c r="N142" s="5" t="s">
        <v>3848</v>
      </c>
      <c r="O142" s="5" t="s">
        <v>20357</v>
      </c>
      <c r="P142" s="5" t="s">
        <v>22341</v>
      </c>
      <c r="Q142" s="5">
        <v>0.396</v>
      </c>
      <c r="R142" s="25">
        <f t="shared" si="2"/>
        <v>0.396</v>
      </c>
      <c r="S142" s="30" t="s">
        <v>3865</v>
      </c>
      <c r="T142" s="30" t="s">
        <v>2050</v>
      </c>
      <c r="U142" s="30" t="s">
        <v>756</v>
      </c>
      <c r="V142" s="5" t="s">
        <v>55</v>
      </c>
      <c r="W142" s="28"/>
      <c r="X142" s="29">
        <v>3.9</v>
      </c>
      <c r="Z142" s="29">
        <v>1005.6</v>
      </c>
      <c r="AA142" s="29">
        <v>3.4</v>
      </c>
      <c r="AB142" s="29">
        <v>97</v>
      </c>
      <c r="AC142" s="29">
        <v>5.9</v>
      </c>
    </row>
    <row r="143" spans="1:29">
      <c r="A143" s="13" t="s">
        <v>11147</v>
      </c>
      <c r="B143" s="4" t="s">
        <v>64</v>
      </c>
      <c r="C143" s="12" t="s">
        <v>4289</v>
      </c>
      <c r="D143" s="4" t="s">
        <v>392</v>
      </c>
      <c r="E143" s="4" t="s">
        <v>242</v>
      </c>
      <c r="F143" s="4" t="s">
        <v>7499</v>
      </c>
      <c r="G143" s="4" t="s">
        <v>64</v>
      </c>
      <c r="H143" s="4" t="s">
        <v>287</v>
      </c>
      <c r="I143" s="5" t="s">
        <v>38341</v>
      </c>
      <c r="J143" s="5" t="s">
        <v>1939</v>
      </c>
      <c r="K143" s="5" t="s">
        <v>278</v>
      </c>
      <c r="L143" s="5" t="s">
        <v>2457</v>
      </c>
      <c r="M143" s="5" t="s">
        <v>15363</v>
      </c>
      <c r="N143" s="5" t="s">
        <v>1718</v>
      </c>
      <c r="O143" s="5" t="s">
        <v>18823</v>
      </c>
      <c r="P143" s="5" t="s">
        <v>21848</v>
      </c>
      <c r="Q143" s="5">
        <v>0.428</v>
      </c>
      <c r="R143" s="25">
        <f t="shared" si="2"/>
        <v>0.428</v>
      </c>
      <c r="S143" s="30" t="s">
        <v>10957</v>
      </c>
      <c r="T143" s="30" t="s">
        <v>2703</v>
      </c>
      <c r="U143" s="30" t="s">
        <v>3480</v>
      </c>
      <c r="V143" s="5" t="s">
        <v>2802</v>
      </c>
      <c r="W143" s="28"/>
      <c r="X143" s="29">
        <v>3</v>
      </c>
      <c r="Z143" s="29">
        <v>1006.2</v>
      </c>
      <c r="AA143" s="29">
        <v>3.4</v>
      </c>
      <c r="AB143" s="29">
        <v>97</v>
      </c>
      <c r="AC143" s="29">
        <v>358.8</v>
      </c>
    </row>
    <row r="144" spans="1:29">
      <c r="A144" s="13" t="s">
        <v>11153</v>
      </c>
      <c r="B144" s="4" t="s">
        <v>32</v>
      </c>
      <c r="C144" s="12" t="s">
        <v>1591</v>
      </c>
      <c r="D144" s="4" t="s">
        <v>226</v>
      </c>
      <c r="E144" s="4" t="s">
        <v>287</v>
      </c>
      <c r="F144" s="4" t="s">
        <v>11446</v>
      </c>
      <c r="G144" s="4" t="s">
        <v>258</v>
      </c>
      <c r="H144" s="4" t="s">
        <v>258</v>
      </c>
      <c r="I144" s="5" t="s">
        <v>38342</v>
      </c>
      <c r="J144" s="5" t="s">
        <v>278</v>
      </c>
      <c r="K144" s="5" t="s">
        <v>278</v>
      </c>
      <c r="L144" s="5" t="s">
        <v>1402</v>
      </c>
      <c r="M144" s="5" t="s">
        <v>37462</v>
      </c>
      <c r="N144" s="5" t="s">
        <v>1647</v>
      </c>
      <c r="O144" s="5" t="s">
        <v>29229</v>
      </c>
      <c r="P144" s="5" t="s">
        <v>24306</v>
      </c>
      <c r="Q144" s="5">
        <v>0.345</v>
      </c>
      <c r="R144" s="25">
        <f t="shared" si="2"/>
        <v>0.345</v>
      </c>
      <c r="S144" s="30" t="s">
        <v>33447</v>
      </c>
      <c r="T144" s="30" t="s">
        <v>948</v>
      </c>
      <c r="U144" s="30" t="s">
        <v>3832</v>
      </c>
      <c r="V144" s="5" t="s">
        <v>2168</v>
      </c>
      <c r="W144" s="28"/>
      <c r="X144" s="29">
        <v>2.9</v>
      </c>
      <c r="Z144" s="29">
        <v>1005.9</v>
      </c>
      <c r="AA144" s="29">
        <v>3.2</v>
      </c>
      <c r="AB144" s="29">
        <v>98</v>
      </c>
      <c r="AC144" s="29">
        <v>352.5</v>
      </c>
    </row>
    <row r="145" spans="1:29">
      <c r="A145" s="13" t="s">
        <v>11160</v>
      </c>
      <c r="B145" s="4" t="s">
        <v>709</v>
      </c>
      <c r="C145" s="12" t="s">
        <v>1591</v>
      </c>
      <c r="D145" s="4" t="s">
        <v>191</v>
      </c>
      <c r="E145" s="4" t="s">
        <v>256</v>
      </c>
      <c r="F145" s="4" t="s">
        <v>9322</v>
      </c>
      <c r="G145" s="4" t="s">
        <v>258</v>
      </c>
      <c r="H145" s="4" t="s">
        <v>258</v>
      </c>
      <c r="I145" s="5" t="s">
        <v>38343</v>
      </c>
      <c r="J145" s="5" t="s">
        <v>278</v>
      </c>
      <c r="K145" s="5" t="s">
        <v>278</v>
      </c>
      <c r="L145" s="5" t="s">
        <v>3708</v>
      </c>
      <c r="M145" s="5" t="s">
        <v>8189</v>
      </c>
      <c r="N145" s="5" t="s">
        <v>2191</v>
      </c>
      <c r="O145" s="5" t="s">
        <v>4310</v>
      </c>
      <c r="P145" s="5" t="s">
        <v>8678</v>
      </c>
      <c r="Q145" s="5">
        <v>0.39</v>
      </c>
      <c r="R145" s="25">
        <f t="shared" si="2"/>
        <v>0.39</v>
      </c>
      <c r="S145" s="30" t="s">
        <v>4047</v>
      </c>
      <c r="T145" s="30" t="s">
        <v>1955</v>
      </c>
      <c r="U145" s="30" t="s">
        <v>6105</v>
      </c>
      <c r="V145" s="5" t="s">
        <v>2040</v>
      </c>
      <c r="W145" s="28"/>
      <c r="X145" s="29">
        <v>2.3</v>
      </c>
      <c r="Z145" s="29">
        <v>1005.7</v>
      </c>
      <c r="AA145" s="29">
        <v>3.1</v>
      </c>
      <c r="AB145" s="29">
        <v>98</v>
      </c>
      <c r="AC145" s="29">
        <v>7.5</v>
      </c>
    </row>
    <row r="146" spans="1:29">
      <c r="A146" s="13" t="s">
        <v>11166</v>
      </c>
      <c r="B146" s="4" t="s">
        <v>32</v>
      </c>
      <c r="C146" s="12" t="s">
        <v>1591</v>
      </c>
      <c r="D146" s="4" t="s">
        <v>302</v>
      </c>
      <c r="E146" s="4" t="s">
        <v>287</v>
      </c>
      <c r="F146" s="4" t="s">
        <v>8627</v>
      </c>
      <c r="G146" s="4" t="s">
        <v>256</v>
      </c>
      <c r="H146" s="4" t="s">
        <v>81</v>
      </c>
      <c r="I146" s="5" t="s">
        <v>38344</v>
      </c>
      <c r="J146" s="5" t="s">
        <v>278</v>
      </c>
      <c r="K146" s="5" t="s">
        <v>278</v>
      </c>
      <c r="L146" s="5" t="s">
        <v>890</v>
      </c>
      <c r="M146" s="5" t="s">
        <v>38345</v>
      </c>
      <c r="N146" s="5" t="s">
        <v>2523</v>
      </c>
      <c r="O146" s="5" t="s">
        <v>38346</v>
      </c>
      <c r="P146" s="5" t="s">
        <v>38347</v>
      </c>
      <c r="Q146" s="5">
        <v>0.356</v>
      </c>
      <c r="R146" s="25">
        <f t="shared" si="2"/>
        <v>0.356</v>
      </c>
      <c r="S146" s="30" t="s">
        <v>174</v>
      </c>
      <c r="T146" s="30" t="s">
        <v>2712</v>
      </c>
      <c r="U146" s="30" t="s">
        <v>2711</v>
      </c>
      <c r="V146" s="5" t="s">
        <v>935</v>
      </c>
      <c r="W146" s="28"/>
      <c r="X146" s="29">
        <v>3.4</v>
      </c>
      <c r="Z146" s="29">
        <v>1004.7</v>
      </c>
      <c r="AA146" s="29">
        <v>2.7</v>
      </c>
      <c r="AB146" s="29">
        <v>97</v>
      </c>
      <c r="AC146" s="29">
        <v>3.7</v>
      </c>
    </row>
    <row r="147" spans="1:29">
      <c r="A147" s="13" t="s">
        <v>11172</v>
      </c>
      <c r="B147" s="4" t="s">
        <v>145</v>
      </c>
      <c r="C147" s="12" t="s">
        <v>1591</v>
      </c>
      <c r="D147" s="4" t="s">
        <v>226</v>
      </c>
      <c r="E147" s="4" t="s">
        <v>573</v>
      </c>
      <c r="F147" s="4" t="s">
        <v>1843</v>
      </c>
      <c r="G147" s="4" t="s">
        <v>287</v>
      </c>
      <c r="H147" s="4" t="s">
        <v>764</v>
      </c>
      <c r="I147" s="5" t="s">
        <v>38348</v>
      </c>
      <c r="J147" s="5" t="s">
        <v>385</v>
      </c>
      <c r="K147" s="5" t="s">
        <v>39</v>
      </c>
      <c r="L147" s="5" t="s">
        <v>231</v>
      </c>
      <c r="M147" s="5" t="s">
        <v>12979</v>
      </c>
      <c r="N147" s="5" t="s">
        <v>403</v>
      </c>
      <c r="O147" s="5" t="s">
        <v>20504</v>
      </c>
      <c r="P147" s="5" t="s">
        <v>38151</v>
      </c>
      <c r="Q147" s="5">
        <v>0.389</v>
      </c>
      <c r="R147" s="25">
        <f t="shared" si="2"/>
        <v>0.389</v>
      </c>
      <c r="S147" s="30" t="s">
        <v>11376</v>
      </c>
      <c r="T147" s="30" t="s">
        <v>1083</v>
      </c>
      <c r="U147" s="30" t="s">
        <v>1669</v>
      </c>
      <c r="V147" s="5" t="s">
        <v>935</v>
      </c>
      <c r="W147" s="28"/>
      <c r="X147" s="29">
        <v>2.7</v>
      </c>
      <c r="Z147" s="29">
        <v>1005</v>
      </c>
      <c r="AA147" s="29">
        <v>2.6</v>
      </c>
      <c r="AB147" s="29">
        <v>97</v>
      </c>
      <c r="AC147" s="29">
        <v>354.5</v>
      </c>
    </row>
    <row r="148" spans="1:29">
      <c r="A148" s="13" t="s">
        <v>11177</v>
      </c>
      <c r="B148" s="4" t="s">
        <v>209</v>
      </c>
      <c r="C148" s="12" t="s">
        <v>4289</v>
      </c>
      <c r="D148" s="4" t="s">
        <v>287</v>
      </c>
      <c r="E148" s="4" t="s">
        <v>161</v>
      </c>
      <c r="F148" s="4" t="s">
        <v>20621</v>
      </c>
      <c r="G148" s="4" t="s">
        <v>764</v>
      </c>
      <c r="H148" s="4" t="s">
        <v>256</v>
      </c>
      <c r="I148" s="5" t="s">
        <v>38349</v>
      </c>
      <c r="J148" s="5" t="s">
        <v>278</v>
      </c>
      <c r="K148" s="5" t="s">
        <v>278</v>
      </c>
      <c r="L148" s="5" t="s">
        <v>251</v>
      </c>
      <c r="M148" s="5" t="s">
        <v>18679</v>
      </c>
      <c r="N148" s="5" t="s">
        <v>1187</v>
      </c>
      <c r="O148" s="5" t="s">
        <v>2709</v>
      </c>
      <c r="P148" s="5" t="s">
        <v>38350</v>
      </c>
      <c r="Q148" s="5">
        <v>0.467</v>
      </c>
      <c r="R148" s="25">
        <f t="shared" si="2"/>
        <v>0.467</v>
      </c>
      <c r="S148" s="30" t="s">
        <v>4042</v>
      </c>
      <c r="T148" s="30" t="s">
        <v>2305</v>
      </c>
      <c r="U148" s="30" t="s">
        <v>132</v>
      </c>
      <c r="V148" s="5" t="s">
        <v>2025</v>
      </c>
      <c r="W148" s="28"/>
      <c r="X148" s="29">
        <v>2</v>
      </c>
      <c r="Z148" s="29">
        <v>1004.6</v>
      </c>
      <c r="AA148" s="29">
        <v>2.5</v>
      </c>
      <c r="AB148" s="29">
        <v>97</v>
      </c>
      <c r="AC148" s="29">
        <v>350.2</v>
      </c>
    </row>
    <row r="149" spans="1:29">
      <c r="A149" s="13" t="s">
        <v>11183</v>
      </c>
      <c r="B149" s="4" t="s">
        <v>97</v>
      </c>
      <c r="C149" s="12" t="s">
        <v>1591</v>
      </c>
      <c r="D149" s="4" t="s">
        <v>764</v>
      </c>
      <c r="E149" s="4" t="s">
        <v>29</v>
      </c>
      <c r="F149" s="4" t="s">
        <v>14375</v>
      </c>
      <c r="G149" s="4" t="s">
        <v>81</v>
      </c>
      <c r="H149" s="4" t="s">
        <v>242</v>
      </c>
      <c r="I149" s="5" t="s">
        <v>38351</v>
      </c>
      <c r="J149" s="5" t="s">
        <v>278</v>
      </c>
      <c r="K149" s="5" t="s">
        <v>278</v>
      </c>
      <c r="L149" s="5" t="s">
        <v>904</v>
      </c>
      <c r="M149" s="5" t="s">
        <v>38352</v>
      </c>
      <c r="N149" s="5" t="s">
        <v>799</v>
      </c>
      <c r="O149" s="5" t="s">
        <v>38353</v>
      </c>
      <c r="P149" s="5" t="s">
        <v>32375</v>
      </c>
      <c r="Q149" s="5">
        <v>0.625</v>
      </c>
      <c r="R149" s="25">
        <f t="shared" si="2"/>
        <v>0.625</v>
      </c>
      <c r="S149" s="30" t="s">
        <v>12747</v>
      </c>
      <c r="T149" s="30" t="s">
        <v>154</v>
      </c>
      <c r="U149" s="30" t="s">
        <v>5541</v>
      </c>
      <c r="V149" s="5" t="s">
        <v>2802</v>
      </c>
      <c r="W149" s="28"/>
      <c r="X149" s="29">
        <v>3.4</v>
      </c>
      <c r="Z149" s="29">
        <v>1004</v>
      </c>
      <c r="AA149" s="29">
        <v>2.4</v>
      </c>
      <c r="AB149" s="29">
        <v>97</v>
      </c>
      <c r="AC149" s="29">
        <v>11.6</v>
      </c>
    </row>
    <row r="150" spans="1:29">
      <c r="A150" s="13" t="s">
        <v>11188</v>
      </c>
      <c r="B150" s="4" t="s">
        <v>1088</v>
      </c>
      <c r="C150" s="12" t="s">
        <v>1591</v>
      </c>
      <c r="D150" s="4" t="s">
        <v>81</v>
      </c>
      <c r="E150" s="4" t="s">
        <v>476</v>
      </c>
      <c r="F150" s="4" t="s">
        <v>3359</v>
      </c>
      <c r="G150" s="4" t="s">
        <v>81</v>
      </c>
      <c r="H150" s="4" t="s">
        <v>256</v>
      </c>
      <c r="I150" s="5" t="s">
        <v>38354</v>
      </c>
      <c r="J150" s="5" t="s">
        <v>278</v>
      </c>
      <c r="K150" s="5" t="s">
        <v>278</v>
      </c>
      <c r="L150" s="5" t="s">
        <v>1012</v>
      </c>
      <c r="M150" s="5" t="s">
        <v>27516</v>
      </c>
      <c r="N150" s="5" t="s">
        <v>3849</v>
      </c>
      <c r="O150" s="5" t="s">
        <v>38355</v>
      </c>
      <c r="P150" s="5" t="s">
        <v>23044</v>
      </c>
      <c r="Q150" s="5">
        <v>0.749</v>
      </c>
      <c r="R150" s="25">
        <f t="shared" si="2"/>
        <v>0.749</v>
      </c>
      <c r="S150" s="30" t="s">
        <v>16655</v>
      </c>
      <c r="T150" s="30" t="s">
        <v>1202</v>
      </c>
      <c r="U150" s="30" t="s">
        <v>1708</v>
      </c>
      <c r="V150" s="5" t="s">
        <v>2802</v>
      </c>
      <c r="W150" s="28"/>
      <c r="X150" s="29">
        <v>2.3</v>
      </c>
      <c r="Z150" s="29">
        <v>1004.3</v>
      </c>
      <c r="AA150" s="29">
        <v>2.3</v>
      </c>
      <c r="AB150" s="29">
        <v>97</v>
      </c>
      <c r="AC150" s="29">
        <v>331.4</v>
      </c>
    </row>
    <row r="151" spans="1:29">
      <c r="A151" s="13" t="s">
        <v>11194</v>
      </c>
      <c r="B151" s="4" t="s">
        <v>222</v>
      </c>
      <c r="C151" s="12" t="s">
        <v>1591</v>
      </c>
      <c r="D151" s="4" t="s">
        <v>81</v>
      </c>
      <c r="E151" s="4" t="s">
        <v>113</v>
      </c>
      <c r="F151" s="4" t="s">
        <v>3669</v>
      </c>
      <c r="G151" s="4" t="s">
        <v>287</v>
      </c>
      <c r="H151" s="4" t="s">
        <v>161</v>
      </c>
      <c r="I151" s="5" t="s">
        <v>38356</v>
      </c>
      <c r="J151" s="5" t="s">
        <v>416</v>
      </c>
      <c r="K151" s="5" t="s">
        <v>39</v>
      </c>
      <c r="L151" s="5" t="s">
        <v>1276</v>
      </c>
      <c r="M151" s="5" t="s">
        <v>19918</v>
      </c>
      <c r="N151" s="5" t="s">
        <v>2523</v>
      </c>
      <c r="O151" s="5" t="s">
        <v>10064</v>
      </c>
      <c r="P151" s="5" t="s">
        <v>9863</v>
      </c>
      <c r="Q151" s="5">
        <v>0.374</v>
      </c>
      <c r="R151" s="25">
        <f t="shared" si="2"/>
        <v>0.374</v>
      </c>
      <c r="S151" s="30" t="s">
        <v>1002</v>
      </c>
      <c r="T151" s="30" t="s">
        <v>2050</v>
      </c>
      <c r="U151" s="30" t="s">
        <v>5603</v>
      </c>
      <c r="V151" s="5" t="s">
        <v>2040</v>
      </c>
      <c r="W151" s="28"/>
      <c r="X151" s="29">
        <v>1.8</v>
      </c>
      <c r="Z151" s="29">
        <v>1004.5</v>
      </c>
      <c r="AA151" s="29">
        <v>2</v>
      </c>
      <c r="AB151" s="29">
        <v>97</v>
      </c>
      <c r="AC151" s="29">
        <v>326.9</v>
      </c>
    </row>
    <row r="152" spans="1:29">
      <c r="A152" s="13" t="s">
        <v>11200</v>
      </c>
      <c r="B152" s="4" t="s">
        <v>116</v>
      </c>
      <c r="C152" s="12" t="s">
        <v>1591</v>
      </c>
      <c r="D152" s="4" t="s">
        <v>764</v>
      </c>
      <c r="E152" s="4" t="s">
        <v>709</v>
      </c>
      <c r="F152" s="4" t="s">
        <v>5339</v>
      </c>
      <c r="G152" s="4" t="s">
        <v>242</v>
      </c>
      <c r="H152" s="4" t="s">
        <v>29</v>
      </c>
      <c r="I152" s="5" t="s">
        <v>21054</v>
      </c>
      <c r="J152" s="5" t="s">
        <v>278</v>
      </c>
      <c r="K152" s="5" t="s">
        <v>39</v>
      </c>
      <c r="L152" s="5" t="s">
        <v>355</v>
      </c>
      <c r="M152" s="5" t="s">
        <v>7096</v>
      </c>
      <c r="N152" s="5" t="s">
        <v>2583</v>
      </c>
      <c r="O152" s="5" t="s">
        <v>13131</v>
      </c>
      <c r="P152" s="5" t="s">
        <v>2972</v>
      </c>
      <c r="Q152" s="5">
        <v>0.252</v>
      </c>
      <c r="R152" s="25">
        <f t="shared" si="2"/>
        <v>0.252</v>
      </c>
      <c r="S152" s="30" t="s">
        <v>19052</v>
      </c>
      <c r="T152" s="30" t="s">
        <v>426</v>
      </c>
      <c r="U152" s="30" t="s">
        <v>649</v>
      </c>
      <c r="V152" s="5" t="s">
        <v>1026</v>
      </c>
      <c r="W152" s="28"/>
      <c r="X152" s="29">
        <v>1.6</v>
      </c>
      <c r="Z152" s="29">
        <v>1004.2</v>
      </c>
      <c r="AA152" s="29">
        <v>1.8</v>
      </c>
      <c r="AB152" s="29">
        <v>97</v>
      </c>
      <c r="AC152" s="29">
        <v>325.5</v>
      </c>
    </row>
    <row r="153" spans="1:29">
      <c r="A153" s="13" t="s">
        <v>11206</v>
      </c>
      <c r="B153" s="4" t="s">
        <v>209</v>
      </c>
      <c r="C153" s="12" t="s">
        <v>1591</v>
      </c>
      <c r="D153" s="4" t="s">
        <v>256</v>
      </c>
      <c r="E153" s="4" t="s">
        <v>161</v>
      </c>
      <c r="F153" s="4" t="s">
        <v>20072</v>
      </c>
      <c r="G153" s="4" t="s">
        <v>258</v>
      </c>
      <c r="H153" s="4" t="s">
        <v>81</v>
      </c>
      <c r="I153" s="5" t="s">
        <v>38357</v>
      </c>
      <c r="J153" s="5" t="s">
        <v>278</v>
      </c>
      <c r="K153" s="5" t="s">
        <v>278</v>
      </c>
      <c r="L153" s="5" t="s">
        <v>171</v>
      </c>
      <c r="M153" s="5" t="s">
        <v>25312</v>
      </c>
      <c r="N153" s="5" t="s">
        <v>1902</v>
      </c>
      <c r="O153" s="5" t="s">
        <v>26773</v>
      </c>
      <c r="P153" s="5" t="s">
        <v>25322</v>
      </c>
      <c r="Q153" s="5">
        <v>0.248</v>
      </c>
      <c r="R153" s="25">
        <f t="shared" si="2"/>
        <v>0.248</v>
      </c>
      <c r="S153" s="30" t="s">
        <v>37003</v>
      </c>
      <c r="T153" s="30" t="s">
        <v>6316</v>
      </c>
      <c r="U153" s="30" t="s">
        <v>756</v>
      </c>
      <c r="V153" s="5" t="s">
        <v>2245</v>
      </c>
      <c r="W153" s="28"/>
      <c r="X153" s="29">
        <v>2.8</v>
      </c>
      <c r="Z153" s="29">
        <v>1004.9</v>
      </c>
      <c r="AA153" s="29">
        <v>1.8</v>
      </c>
      <c r="AB153" s="29">
        <v>97</v>
      </c>
      <c r="AC153" s="29">
        <v>294.3</v>
      </c>
    </row>
    <row r="154" spans="1:29">
      <c r="A154" s="13" t="s">
        <v>11211</v>
      </c>
      <c r="B154" s="4" t="s">
        <v>113</v>
      </c>
      <c r="C154" s="12" t="s">
        <v>1591</v>
      </c>
      <c r="D154" s="4" t="s">
        <v>242</v>
      </c>
      <c r="E154" s="4" t="s">
        <v>240</v>
      </c>
      <c r="F154" s="4" t="s">
        <v>9367</v>
      </c>
      <c r="G154" s="4" t="s">
        <v>573</v>
      </c>
      <c r="H154" s="4" t="s">
        <v>81</v>
      </c>
      <c r="I154" s="5" t="s">
        <v>38358</v>
      </c>
      <c r="J154" s="5" t="s">
        <v>151</v>
      </c>
      <c r="K154" s="5" t="s">
        <v>935</v>
      </c>
      <c r="L154" s="5" t="s">
        <v>595</v>
      </c>
      <c r="M154" s="5" t="s">
        <v>9216</v>
      </c>
      <c r="N154" s="5" t="s">
        <v>3848</v>
      </c>
      <c r="O154" s="5" t="s">
        <v>29125</v>
      </c>
      <c r="P154" s="5" t="s">
        <v>21125</v>
      </c>
      <c r="Q154" s="5">
        <v>0.288</v>
      </c>
      <c r="R154" s="25">
        <f t="shared" si="2"/>
        <v>0.288</v>
      </c>
      <c r="S154" s="30" t="s">
        <v>5802</v>
      </c>
      <c r="T154" s="30" t="s">
        <v>2026</v>
      </c>
      <c r="U154" s="30" t="s">
        <v>3924</v>
      </c>
      <c r="V154" s="5" t="s">
        <v>2150</v>
      </c>
      <c r="W154" s="28"/>
      <c r="X154" s="29">
        <v>4.4</v>
      </c>
      <c r="Z154" s="29">
        <v>1005.6</v>
      </c>
      <c r="AA154" s="29">
        <v>1.8</v>
      </c>
      <c r="AB154" s="29">
        <v>97</v>
      </c>
      <c r="AC154" s="29">
        <v>287.3</v>
      </c>
    </row>
    <row r="155" spans="1:29">
      <c r="A155" s="13" t="s">
        <v>11216</v>
      </c>
      <c r="B155" s="4" t="s">
        <v>209</v>
      </c>
      <c r="C155" s="12" t="s">
        <v>1591</v>
      </c>
      <c r="D155" s="4" t="s">
        <v>573</v>
      </c>
      <c r="E155" s="4" t="s">
        <v>161</v>
      </c>
      <c r="F155" s="4" t="s">
        <v>3240</v>
      </c>
      <c r="G155" s="4" t="s">
        <v>258</v>
      </c>
      <c r="H155" s="4" t="s">
        <v>603</v>
      </c>
      <c r="I155" s="5" t="s">
        <v>38359</v>
      </c>
      <c r="J155" s="5" t="s">
        <v>913</v>
      </c>
      <c r="K155" s="5" t="s">
        <v>278</v>
      </c>
      <c r="L155" s="5" t="s">
        <v>1133</v>
      </c>
      <c r="M155" s="5" t="s">
        <v>38360</v>
      </c>
      <c r="N155" s="5" t="s">
        <v>567</v>
      </c>
      <c r="O155" s="5" t="s">
        <v>38361</v>
      </c>
      <c r="P155" s="5" t="s">
        <v>3472</v>
      </c>
      <c r="Q155" s="5">
        <v>0.378</v>
      </c>
      <c r="R155" s="25">
        <f t="shared" si="2"/>
        <v>0.378</v>
      </c>
      <c r="S155" s="30" t="s">
        <v>19305</v>
      </c>
      <c r="T155" s="30" t="s">
        <v>2193</v>
      </c>
      <c r="U155" s="30" t="s">
        <v>948</v>
      </c>
      <c r="V155" s="5" t="s">
        <v>2150</v>
      </c>
      <c r="W155" s="28"/>
      <c r="X155" s="29" t="s">
        <v>269</v>
      </c>
      <c r="Z155" s="29">
        <v>1006.8</v>
      </c>
      <c r="AA155" s="29">
        <v>1.9</v>
      </c>
      <c r="AB155" s="29">
        <v>97</v>
      </c>
      <c r="AC155" s="29">
        <v>22.2</v>
      </c>
    </row>
    <row r="156" spans="1:29">
      <c r="A156" s="13" t="s">
        <v>11221</v>
      </c>
      <c r="B156" s="4" t="s">
        <v>143</v>
      </c>
      <c r="C156" s="12" t="s">
        <v>1591</v>
      </c>
      <c r="D156" s="4" t="s">
        <v>29</v>
      </c>
      <c r="E156" s="4" t="s">
        <v>145</v>
      </c>
      <c r="F156" s="4" t="s">
        <v>8395</v>
      </c>
      <c r="G156" s="4" t="s">
        <v>258</v>
      </c>
      <c r="H156" s="4" t="s">
        <v>29</v>
      </c>
      <c r="I156" s="5" t="s">
        <v>30910</v>
      </c>
      <c r="J156" s="5" t="s">
        <v>338</v>
      </c>
      <c r="K156" s="5" t="s">
        <v>278</v>
      </c>
      <c r="L156" s="5" t="s">
        <v>949</v>
      </c>
      <c r="M156" s="5" t="s">
        <v>23453</v>
      </c>
      <c r="N156" s="5" t="s">
        <v>1249</v>
      </c>
      <c r="O156" s="5" t="s">
        <v>36916</v>
      </c>
      <c r="P156" s="5" t="s">
        <v>27552</v>
      </c>
      <c r="Q156" s="5">
        <v>0.604</v>
      </c>
      <c r="R156" s="25">
        <f t="shared" si="2"/>
        <v>0.604</v>
      </c>
      <c r="S156" s="30" t="s">
        <v>3819</v>
      </c>
      <c r="T156" s="30" t="s">
        <v>7329</v>
      </c>
      <c r="U156" s="30" t="s">
        <v>1668</v>
      </c>
      <c r="V156" s="5" t="s">
        <v>2168</v>
      </c>
      <c r="W156" s="28"/>
      <c r="X156" s="29" t="s">
        <v>269</v>
      </c>
      <c r="Z156" s="29">
        <v>1007.5</v>
      </c>
      <c r="AA156" s="29">
        <v>2.5</v>
      </c>
      <c r="AB156" s="29">
        <v>97</v>
      </c>
      <c r="AC156" s="29">
        <v>309.8</v>
      </c>
    </row>
    <row r="157" spans="1:29">
      <c r="A157" s="13" t="s">
        <v>11226</v>
      </c>
      <c r="B157" s="4" t="s">
        <v>28</v>
      </c>
      <c r="C157" s="12" t="s">
        <v>1591</v>
      </c>
      <c r="D157" s="4" t="s">
        <v>407</v>
      </c>
      <c r="E157" s="4" t="s">
        <v>192</v>
      </c>
      <c r="F157" s="4" t="s">
        <v>5671</v>
      </c>
      <c r="G157" s="4" t="s">
        <v>256</v>
      </c>
      <c r="H157" s="4" t="s">
        <v>32</v>
      </c>
      <c r="I157" s="5" t="s">
        <v>38362</v>
      </c>
      <c r="J157" s="5" t="s">
        <v>515</v>
      </c>
      <c r="K157" s="5" t="s">
        <v>2014</v>
      </c>
      <c r="L157" s="5" t="s">
        <v>1994</v>
      </c>
      <c r="M157" s="5" t="s">
        <v>1192</v>
      </c>
      <c r="N157" s="5" t="s">
        <v>3008</v>
      </c>
      <c r="O157" s="5" t="s">
        <v>13602</v>
      </c>
      <c r="P157" s="5" t="s">
        <v>38363</v>
      </c>
      <c r="Q157" s="5">
        <v>0.706</v>
      </c>
      <c r="R157" s="25">
        <f t="shared" si="2"/>
        <v>0.706</v>
      </c>
      <c r="S157" s="30" t="s">
        <v>3425</v>
      </c>
      <c r="T157" s="30" t="s">
        <v>538</v>
      </c>
      <c r="U157" s="30" t="s">
        <v>1638</v>
      </c>
      <c r="V157" s="5" t="s">
        <v>39</v>
      </c>
      <c r="W157" s="28"/>
      <c r="X157" s="29">
        <v>2.9</v>
      </c>
      <c r="Z157" s="29">
        <v>1007.9</v>
      </c>
      <c r="AA157" s="29">
        <v>3.3</v>
      </c>
      <c r="AB157" s="29">
        <v>97</v>
      </c>
      <c r="AC157" s="29">
        <v>287.4</v>
      </c>
    </row>
    <row r="158" spans="1:29">
      <c r="A158" s="13" t="s">
        <v>11232</v>
      </c>
      <c r="B158" s="4" t="s">
        <v>63</v>
      </c>
      <c r="C158" s="12" t="s">
        <v>1591</v>
      </c>
      <c r="D158" s="4" t="s">
        <v>209</v>
      </c>
      <c r="E158" s="4" t="s">
        <v>209</v>
      </c>
      <c r="F158" s="4" t="s">
        <v>30750</v>
      </c>
      <c r="G158" s="4" t="s">
        <v>376</v>
      </c>
      <c r="H158" s="4" t="s">
        <v>224</v>
      </c>
      <c r="I158" s="5" t="s">
        <v>38364</v>
      </c>
      <c r="J158" s="5" t="s">
        <v>402</v>
      </c>
      <c r="K158" s="5" t="s">
        <v>278</v>
      </c>
      <c r="L158" s="5" t="s">
        <v>2988</v>
      </c>
      <c r="M158" s="5" t="s">
        <v>38365</v>
      </c>
      <c r="N158" s="5" t="s">
        <v>567</v>
      </c>
      <c r="O158" s="5" t="s">
        <v>21340</v>
      </c>
      <c r="P158" s="5" t="s">
        <v>7561</v>
      </c>
      <c r="Q158" s="5">
        <v>0.563</v>
      </c>
      <c r="R158" s="25">
        <f t="shared" si="2"/>
        <v>0.563</v>
      </c>
      <c r="S158" s="30" t="s">
        <v>23305</v>
      </c>
      <c r="T158" s="30" t="s">
        <v>1452</v>
      </c>
      <c r="U158" s="30" t="s">
        <v>1679</v>
      </c>
      <c r="V158" s="5" t="s">
        <v>2025</v>
      </c>
      <c r="W158" s="28"/>
      <c r="X158" s="29">
        <v>2.9</v>
      </c>
      <c r="Z158" s="29">
        <v>1007.9</v>
      </c>
      <c r="AA158" s="29">
        <v>4</v>
      </c>
      <c r="AB158" s="29">
        <v>95</v>
      </c>
      <c r="AC158" s="29">
        <v>286.7</v>
      </c>
    </row>
    <row r="159" spans="1:29">
      <c r="A159" s="13" t="s">
        <v>11237</v>
      </c>
      <c r="B159" s="4" t="s">
        <v>222</v>
      </c>
      <c r="C159" s="12" t="s">
        <v>1591</v>
      </c>
      <c r="D159" s="4" t="s">
        <v>476</v>
      </c>
      <c r="E159" s="4" t="s">
        <v>113</v>
      </c>
      <c r="F159" s="4" t="s">
        <v>585</v>
      </c>
      <c r="G159" s="4" t="s">
        <v>376</v>
      </c>
      <c r="H159" s="4" t="s">
        <v>778</v>
      </c>
      <c r="I159" s="5" t="s">
        <v>38366</v>
      </c>
      <c r="J159" s="5" t="s">
        <v>414</v>
      </c>
      <c r="K159" s="5" t="s">
        <v>2014</v>
      </c>
      <c r="L159" s="5" t="s">
        <v>2925</v>
      </c>
      <c r="M159" s="5" t="s">
        <v>28500</v>
      </c>
      <c r="N159" s="5" t="s">
        <v>2048</v>
      </c>
      <c r="O159" s="5" t="s">
        <v>19742</v>
      </c>
      <c r="P159" s="5" t="s">
        <v>37291</v>
      </c>
      <c r="Q159" s="5">
        <v>0.56</v>
      </c>
      <c r="R159" s="25">
        <f t="shared" si="2"/>
        <v>0.56</v>
      </c>
      <c r="S159" s="30" t="s">
        <v>4285</v>
      </c>
      <c r="T159" s="30" t="s">
        <v>9659</v>
      </c>
      <c r="U159" s="30" t="s">
        <v>4069</v>
      </c>
      <c r="V159" s="5" t="s">
        <v>687</v>
      </c>
      <c r="W159" s="28"/>
      <c r="X159" s="29">
        <v>3.2</v>
      </c>
      <c r="Z159" s="29">
        <v>1007.9</v>
      </c>
      <c r="AA159" s="29">
        <v>4.5</v>
      </c>
      <c r="AB159" s="29">
        <v>92</v>
      </c>
      <c r="AC159" s="29">
        <v>329.4</v>
      </c>
    </row>
    <row r="160" spans="1:29">
      <c r="A160" s="13" t="s">
        <v>11242</v>
      </c>
      <c r="B160" s="4" t="s">
        <v>1088</v>
      </c>
      <c r="C160" s="12" t="s">
        <v>1103</v>
      </c>
      <c r="D160" s="4" t="s">
        <v>81</v>
      </c>
      <c r="E160" s="4" t="s">
        <v>476</v>
      </c>
      <c r="F160" s="4" t="s">
        <v>983</v>
      </c>
      <c r="G160" s="4" t="s">
        <v>302</v>
      </c>
      <c r="H160" s="4" t="s">
        <v>316</v>
      </c>
      <c r="I160" s="5" t="s">
        <v>38367</v>
      </c>
      <c r="J160" s="5" t="s">
        <v>251</v>
      </c>
      <c r="K160" s="5" t="s">
        <v>278</v>
      </c>
      <c r="L160" s="5" t="s">
        <v>5702</v>
      </c>
      <c r="M160" s="5" t="s">
        <v>16230</v>
      </c>
      <c r="N160" s="5" t="s">
        <v>367</v>
      </c>
      <c r="O160" s="5" t="s">
        <v>5499</v>
      </c>
      <c r="P160" s="5" t="s">
        <v>8159</v>
      </c>
      <c r="Q160" s="5">
        <v>0.371</v>
      </c>
      <c r="R160" s="25">
        <f t="shared" si="2"/>
        <v>0.371</v>
      </c>
      <c r="S160" s="30" t="s">
        <v>1007</v>
      </c>
      <c r="T160" s="30" t="s">
        <v>1365</v>
      </c>
      <c r="U160" s="30" t="s">
        <v>1965</v>
      </c>
      <c r="V160" s="5" t="s">
        <v>456</v>
      </c>
      <c r="W160" s="28"/>
      <c r="X160" s="29">
        <v>3.7</v>
      </c>
      <c r="Z160" s="29">
        <v>1008</v>
      </c>
      <c r="AA160" s="29">
        <v>4.9</v>
      </c>
      <c r="AB160" s="29">
        <v>84</v>
      </c>
      <c r="AC160" s="29">
        <v>328.8</v>
      </c>
    </row>
    <row r="161" spans="1:29">
      <c r="A161" s="13" t="s">
        <v>11249</v>
      </c>
      <c r="B161" s="4" t="s">
        <v>1088</v>
      </c>
      <c r="C161" s="12" t="s">
        <v>99</v>
      </c>
      <c r="D161" s="4" t="s">
        <v>764</v>
      </c>
      <c r="E161" s="4" t="s">
        <v>476</v>
      </c>
      <c r="F161" s="4" t="s">
        <v>10486</v>
      </c>
      <c r="G161" s="4" t="s">
        <v>50</v>
      </c>
      <c r="H161" s="4" t="s">
        <v>954</v>
      </c>
      <c r="I161" s="5" t="s">
        <v>7968</v>
      </c>
      <c r="J161" s="5" t="s">
        <v>402</v>
      </c>
      <c r="K161" s="5" t="s">
        <v>2025</v>
      </c>
      <c r="L161" s="5" t="s">
        <v>4365</v>
      </c>
      <c r="M161" s="5" t="s">
        <v>38368</v>
      </c>
      <c r="N161" s="5" t="s">
        <v>9674</v>
      </c>
      <c r="O161" s="5" t="s">
        <v>25749</v>
      </c>
      <c r="P161" s="5" t="s">
        <v>38369</v>
      </c>
      <c r="Q161" s="5">
        <v>0.285</v>
      </c>
      <c r="R161" s="25">
        <f t="shared" si="2"/>
        <v>0.285</v>
      </c>
      <c r="S161" s="30" t="s">
        <v>3712</v>
      </c>
      <c r="T161" s="30" t="s">
        <v>3817</v>
      </c>
      <c r="U161" s="30" t="s">
        <v>770</v>
      </c>
      <c r="V161" s="5" t="s">
        <v>385</v>
      </c>
      <c r="W161" s="28"/>
      <c r="X161" s="29">
        <v>4.6</v>
      </c>
      <c r="Z161" s="29">
        <v>1008.5</v>
      </c>
      <c r="AA161" s="29">
        <v>5</v>
      </c>
      <c r="AB161" s="29">
        <v>81</v>
      </c>
      <c r="AC161" s="29">
        <v>333.9</v>
      </c>
    </row>
    <row r="162" spans="1:29">
      <c r="A162" s="13" t="s">
        <v>11255</v>
      </c>
      <c r="B162" s="4" t="s">
        <v>116</v>
      </c>
      <c r="C162" s="12" t="s">
        <v>99</v>
      </c>
      <c r="D162" s="4" t="s">
        <v>764</v>
      </c>
      <c r="E162" s="4" t="s">
        <v>709</v>
      </c>
      <c r="F162" s="4" t="s">
        <v>6621</v>
      </c>
      <c r="G162" s="4" t="s">
        <v>50</v>
      </c>
      <c r="H162" s="4" t="s">
        <v>30</v>
      </c>
      <c r="I162" s="5" t="s">
        <v>38370</v>
      </c>
      <c r="J162" s="5" t="s">
        <v>1133</v>
      </c>
      <c r="K162" s="5" t="s">
        <v>1081</v>
      </c>
      <c r="L162" s="5" t="s">
        <v>2295</v>
      </c>
      <c r="M162" s="5" t="s">
        <v>2972</v>
      </c>
      <c r="N162" s="5" t="s">
        <v>820</v>
      </c>
      <c r="O162" s="5" t="s">
        <v>28442</v>
      </c>
      <c r="P162" s="5" t="s">
        <v>20900</v>
      </c>
      <c r="Q162" s="5">
        <v>0.223</v>
      </c>
      <c r="R162" s="25">
        <f t="shared" si="2"/>
        <v>0.223</v>
      </c>
      <c r="S162" s="30" t="s">
        <v>16491</v>
      </c>
      <c r="T162" s="30" t="s">
        <v>2564</v>
      </c>
      <c r="U162" s="30" t="s">
        <v>3416</v>
      </c>
      <c r="V162" s="5" t="s">
        <v>456</v>
      </c>
      <c r="W162" s="28"/>
      <c r="X162" s="29">
        <v>5</v>
      </c>
      <c r="Z162" s="29">
        <v>1009.2</v>
      </c>
      <c r="AA162" s="29">
        <v>5.2</v>
      </c>
      <c r="AB162" s="29">
        <v>80</v>
      </c>
      <c r="AC162" s="29">
        <v>339.8</v>
      </c>
    </row>
    <row r="163" spans="1:29">
      <c r="A163" s="13" t="s">
        <v>11263</v>
      </c>
      <c r="B163" s="4" t="s">
        <v>393</v>
      </c>
      <c r="C163" s="12" t="s">
        <v>1103</v>
      </c>
      <c r="D163" s="4" t="s">
        <v>603</v>
      </c>
      <c r="E163" s="4" t="s">
        <v>81</v>
      </c>
      <c r="F163" s="4" t="s">
        <v>8010</v>
      </c>
      <c r="G163" s="4" t="s">
        <v>302</v>
      </c>
      <c r="H163" s="4" t="s">
        <v>176</v>
      </c>
      <c r="I163" s="5" t="s">
        <v>38371</v>
      </c>
      <c r="J163" s="5" t="s">
        <v>1276</v>
      </c>
      <c r="K163" s="5" t="s">
        <v>1985</v>
      </c>
      <c r="L163" s="5" t="s">
        <v>3708</v>
      </c>
      <c r="M163" s="5" t="s">
        <v>38372</v>
      </c>
      <c r="N163" s="5" t="s">
        <v>3849</v>
      </c>
      <c r="O163" s="5" t="s">
        <v>30647</v>
      </c>
      <c r="P163" s="5" t="s">
        <v>38373</v>
      </c>
      <c r="Q163" s="5">
        <v>0.216</v>
      </c>
      <c r="R163" s="25">
        <f t="shared" si="2"/>
        <v>0.216</v>
      </c>
      <c r="S163" s="30" t="s">
        <v>3673</v>
      </c>
      <c r="T163" s="30" t="s">
        <v>5335</v>
      </c>
      <c r="U163" s="30" t="s">
        <v>3832</v>
      </c>
      <c r="V163" s="5" t="s">
        <v>501</v>
      </c>
      <c r="W163" s="28"/>
      <c r="X163" s="29">
        <v>3.9</v>
      </c>
      <c r="Z163" s="29">
        <v>1009.6</v>
      </c>
      <c r="AA163" s="29">
        <v>5.4</v>
      </c>
      <c r="AB163" s="29">
        <v>78</v>
      </c>
      <c r="AC163" s="29">
        <v>344.9</v>
      </c>
    </row>
    <row r="164" spans="1:29">
      <c r="A164" s="13" t="s">
        <v>11269</v>
      </c>
      <c r="B164" s="4" t="s">
        <v>209</v>
      </c>
      <c r="C164" s="12" t="s">
        <v>1103</v>
      </c>
      <c r="D164" s="4" t="s">
        <v>81</v>
      </c>
      <c r="E164" s="4" t="s">
        <v>161</v>
      </c>
      <c r="F164" s="4" t="s">
        <v>279</v>
      </c>
      <c r="G164" s="4" t="s">
        <v>302</v>
      </c>
      <c r="H164" s="4" t="s">
        <v>82</v>
      </c>
      <c r="I164" s="5" t="s">
        <v>38374</v>
      </c>
      <c r="J164" s="5" t="s">
        <v>1163</v>
      </c>
      <c r="K164" s="5" t="s">
        <v>278</v>
      </c>
      <c r="L164" s="5" t="s">
        <v>76</v>
      </c>
      <c r="M164" s="5" t="s">
        <v>8194</v>
      </c>
      <c r="N164" s="5" t="s">
        <v>799</v>
      </c>
      <c r="O164" s="5" t="s">
        <v>27036</v>
      </c>
      <c r="P164" s="5" t="s">
        <v>21482</v>
      </c>
      <c r="Q164" s="5">
        <v>0.235</v>
      </c>
      <c r="R164" s="25">
        <f t="shared" si="2"/>
        <v>0.235</v>
      </c>
      <c r="S164" s="30" t="s">
        <v>7436</v>
      </c>
      <c r="T164" s="30" t="s">
        <v>5335</v>
      </c>
      <c r="U164" s="30" t="s">
        <v>5381</v>
      </c>
      <c r="V164" s="5" t="s">
        <v>2192</v>
      </c>
      <c r="W164" s="28"/>
      <c r="X164" s="29">
        <v>3</v>
      </c>
      <c r="Z164" s="29">
        <v>1010</v>
      </c>
      <c r="AA164" s="29">
        <v>5.1</v>
      </c>
      <c r="AB164" s="29">
        <v>80</v>
      </c>
      <c r="AC164" s="29">
        <v>18.9</v>
      </c>
    </row>
    <row r="165" spans="1:29">
      <c r="A165" s="13" t="s">
        <v>11277</v>
      </c>
      <c r="B165" s="4" t="s">
        <v>393</v>
      </c>
      <c r="C165" s="12" t="s">
        <v>1103</v>
      </c>
      <c r="D165" s="4" t="s">
        <v>81</v>
      </c>
      <c r="E165" s="4" t="s">
        <v>81</v>
      </c>
      <c r="F165" s="4" t="s">
        <v>4378</v>
      </c>
      <c r="G165" s="4" t="s">
        <v>208</v>
      </c>
      <c r="H165" s="4" t="s">
        <v>112</v>
      </c>
      <c r="I165" s="5" t="s">
        <v>38375</v>
      </c>
      <c r="J165" s="5" t="s">
        <v>93</v>
      </c>
      <c r="K165" s="5" t="s">
        <v>2183</v>
      </c>
      <c r="L165" s="5" t="s">
        <v>1136</v>
      </c>
      <c r="M165" s="5" t="s">
        <v>13021</v>
      </c>
      <c r="N165" s="5" t="s">
        <v>5161</v>
      </c>
      <c r="O165" s="5" t="s">
        <v>4267</v>
      </c>
      <c r="P165" s="5" t="s">
        <v>27528</v>
      </c>
      <c r="Q165" s="5">
        <v>0.367</v>
      </c>
      <c r="R165" s="25">
        <f t="shared" si="2"/>
        <v>0.367</v>
      </c>
      <c r="S165" s="30" t="s">
        <v>7611</v>
      </c>
      <c r="T165" s="30" t="s">
        <v>7728</v>
      </c>
      <c r="U165" s="30" t="s">
        <v>2377</v>
      </c>
      <c r="V165" s="5" t="s">
        <v>2025</v>
      </c>
      <c r="W165" s="28"/>
      <c r="X165" s="29">
        <v>2.2</v>
      </c>
      <c r="Z165" s="29">
        <v>1011.2</v>
      </c>
      <c r="AA165" s="29">
        <v>5</v>
      </c>
      <c r="AB165" s="29">
        <v>81</v>
      </c>
      <c r="AC165" s="29">
        <v>23.3</v>
      </c>
    </row>
    <row r="166" spans="1:29">
      <c r="A166" s="13" t="s">
        <v>11283</v>
      </c>
      <c r="B166" s="4" t="s">
        <v>116</v>
      </c>
      <c r="C166" s="12" t="s">
        <v>1103</v>
      </c>
      <c r="D166" s="4" t="s">
        <v>709</v>
      </c>
      <c r="E166" s="4" t="s">
        <v>709</v>
      </c>
      <c r="F166" s="4" t="s">
        <v>2202</v>
      </c>
      <c r="G166" s="4" t="s">
        <v>603</v>
      </c>
      <c r="H166" s="4" t="s">
        <v>393</v>
      </c>
      <c r="I166" s="5" t="s">
        <v>20293</v>
      </c>
      <c r="J166" s="5" t="s">
        <v>949</v>
      </c>
      <c r="K166" s="5" t="s">
        <v>687</v>
      </c>
      <c r="L166" s="5" t="s">
        <v>1147</v>
      </c>
      <c r="M166" s="5" t="s">
        <v>10763</v>
      </c>
      <c r="N166" s="5" t="s">
        <v>3129</v>
      </c>
      <c r="O166" s="5" t="s">
        <v>38376</v>
      </c>
      <c r="P166" s="5" t="s">
        <v>38377</v>
      </c>
      <c r="Q166" s="5">
        <v>0.398</v>
      </c>
      <c r="R166" s="25">
        <f t="shared" si="2"/>
        <v>0.398</v>
      </c>
      <c r="S166" s="30" t="s">
        <v>6863</v>
      </c>
      <c r="T166" s="30" t="s">
        <v>1796</v>
      </c>
      <c r="U166" s="30" t="s">
        <v>5195</v>
      </c>
      <c r="V166" s="5" t="s">
        <v>2025</v>
      </c>
      <c r="W166" s="28"/>
      <c r="X166" s="29">
        <v>2.1</v>
      </c>
      <c r="Z166" s="29">
        <v>1012</v>
      </c>
      <c r="AA166" s="29">
        <v>5</v>
      </c>
      <c r="AB166" s="29">
        <v>82</v>
      </c>
      <c r="AC166" s="29">
        <v>12.5</v>
      </c>
    </row>
    <row r="167" spans="1:29">
      <c r="A167" s="13" t="s">
        <v>11289</v>
      </c>
      <c r="B167" s="4" t="s">
        <v>222</v>
      </c>
      <c r="C167" s="12" t="s">
        <v>1103</v>
      </c>
      <c r="D167" s="4" t="s">
        <v>113</v>
      </c>
      <c r="E167" s="4" t="s">
        <v>113</v>
      </c>
      <c r="F167" s="4" t="s">
        <v>4171</v>
      </c>
      <c r="G167" s="4" t="s">
        <v>573</v>
      </c>
      <c r="H167" s="4" t="s">
        <v>66</v>
      </c>
      <c r="I167" s="5" t="s">
        <v>38378</v>
      </c>
      <c r="J167" s="5" t="s">
        <v>2278</v>
      </c>
      <c r="K167" s="5" t="s">
        <v>1996</v>
      </c>
      <c r="L167" s="5" t="s">
        <v>1827</v>
      </c>
      <c r="M167" s="5" t="s">
        <v>34606</v>
      </c>
      <c r="N167" s="5" t="s">
        <v>235</v>
      </c>
      <c r="O167" s="5" t="s">
        <v>7707</v>
      </c>
      <c r="P167" s="5" t="s">
        <v>23083</v>
      </c>
      <c r="Q167" s="5">
        <v>0.473</v>
      </c>
      <c r="R167" s="25">
        <f t="shared" si="2"/>
        <v>0.473</v>
      </c>
      <c r="S167" s="30" t="s">
        <v>3648</v>
      </c>
      <c r="T167" s="30" t="s">
        <v>2525</v>
      </c>
      <c r="U167" s="30" t="s">
        <v>4677</v>
      </c>
      <c r="V167" s="5" t="s">
        <v>2192</v>
      </c>
      <c r="W167" s="28"/>
      <c r="X167" s="29">
        <v>2.2</v>
      </c>
      <c r="Z167" s="29">
        <v>1012.7</v>
      </c>
      <c r="AA167" s="29">
        <v>4.9</v>
      </c>
      <c r="AB167" s="29">
        <v>82</v>
      </c>
      <c r="AC167" s="29">
        <v>353.1</v>
      </c>
    </row>
    <row r="168" spans="1:29">
      <c r="A168" s="13" t="s">
        <v>11293</v>
      </c>
      <c r="B168" s="4" t="s">
        <v>80</v>
      </c>
      <c r="C168" s="12" t="s">
        <v>1103</v>
      </c>
      <c r="D168" s="4" t="s">
        <v>192</v>
      </c>
      <c r="E168" s="4" t="s">
        <v>224</v>
      </c>
      <c r="F168" s="4" t="s">
        <v>978</v>
      </c>
      <c r="G168" s="4" t="s">
        <v>242</v>
      </c>
      <c r="H168" s="4" t="s">
        <v>130</v>
      </c>
      <c r="I168" s="5" t="s">
        <v>38379</v>
      </c>
      <c r="J168" s="5" t="s">
        <v>960</v>
      </c>
      <c r="K168" s="5" t="s">
        <v>687</v>
      </c>
      <c r="L168" s="5" t="s">
        <v>2810</v>
      </c>
      <c r="M168" s="5" t="s">
        <v>16375</v>
      </c>
      <c r="N168" s="5" t="s">
        <v>2100</v>
      </c>
      <c r="O168" s="5" t="s">
        <v>5277</v>
      </c>
      <c r="P168" s="5" t="s">
        <v>12923</v>
      </c>
      <c r="Q168" s="5">
        <v>0.53</v>
      </c>
      <c r="R168" s="25">
        <f t="shared" si="2"/>
        <v>0.53</v>
      </c>
      <c r="S168" s="30" t="s">
        <v>3456</v>
      </c>
      <c r="T168" s="30" t="s">
        <v>153</v>
      </c>
      <c r="U168" s="30" t="s">
        <v>3972</v>
      </c>
      <c r="V168" s="5" t="s">
        <v>1081</v>
      </c>
      <c r="W168" s="28"/>
      <c r="X168" s="29">
        <v>2.3</v>
      </c>
      <c r="Z168" s="29">
        <v>1013.2</v>
      </c>
      <c r="AA168" s="29">
        <v>4.6</v>
      </c>
      <c r="AB168" s="29">
        <v>84</v>
      </c>
      <c r="AC168" s="29">
        <v>1.5</v>
      </c>
    </row>
    <row r="169" spans="1:29">
      <c r="A169" s="13" t="s">
        <v>11300</v>
      </c>
      <c r="B169" s="4" t="s">
        <v>238</v>
      </c>
      <c r="C169" s="12" t="s">
        <v>1103</v>
      </c>
      <c r="D169" s="4" t="s">
        <v>130</v>
      </c>
      <c r="E169" s="4" t="s">
        <v>83</v>
      </c>
      <c r="F169" s="4" t="s">
        <v>62</v>
      </c>
      <c r="G169" s="4" t="s">
        <v>240</v>
      </c>
      <c r="H169" s="4" t="s">
        <v>224</v>
      </c>
      <c r="I169" s="5" t="s">
        <v>38380</v>
      </c>
      <c r="J169" s="5" t="s">
        <v>1176</v>
      </c>
      <c r="K169" s="5" t="s">
        <v>1453</v>
      </c>
      <c r="L169" s="5" t="s">
        <v>2354</v>
      </c>
      <c r="M169" s="5" t="s">
        <v>8446</v>
      </c>
      <c r="N169" s="5" t="s">
        <v>3974</v>
      </c>
      <c r="O169" s="5" t="s">
        <v>8870</v>
      </c>
      <c r="P169" s="5" t="s">
        <v>38381</v>
      </c>
      <c r="Q169" s="5">
        <v>0.506</v>
      </c>
      <c r="R169" s="25">
        <f t="shared" si="2"/>
        <v>0.506</v>
      </c>
      <c r="S169" s="30" t="s">
        <v>1477</v>
      </c>
      <c r="T169" s="30" t="s">
        <v>3277</v>
      </c>
      <c r="U169" s="30" t="s">
        <v>3055</v>
      </c>
      <c r="V169" s="5" t="s">
        <v>2025</v>
      </c>
      <c r="W169" s="28"/>
      <c r="X169" s="29">
        <v>2.5</v>
      </c>
      <c r="Z169" s="29">
        <v>1013.8</v>
      </c>
      <c r="AA169" s="29">
        <v>4.1</v>
      </c>
      <c r="AB169" s="29">
        <v>85</v>
      </c>
      <c r="AC169" s="29">
        <v>333</v>
      </c>
    </row>
    <row r="170" spans="1:29">
      <c r="A170" s="13" t="s">
        <v>11306</v>
      </c>
      <c r="B170" s="4" t="s">
        <v>940</v>
      </c>
      <c r="C170" s="12" t="s">
        <v>1591</v>
      </c>
      <c r="D170" s="4" t="s">
        <v>66</v>
      </c>
      <c r="E170" s="4" t="s">
        <v>97</v>
      </c>
      <c r="F170" s="4" t="s">
        <v>566</v>
      </c>
      <c r="G170" s="4" t="s">
        <v>83</v>
      </c>
      <c r="H170" s="4" t="s">
        <v>392</v>
      </c>
      <c r="I170" s="5" t="s">
        <v>38382</v>
      </c>
      <c r="J170" s="5" t="s">
        <v>1015</v>
      </c>
      <c r="K170" s="5" t="s">
        <v>1996</v>
      </c>
      <c r="L170" s="5" t="s">
        <v>4365</v>
      </c>
      <c r="M170" s="5" t="s">
        <v>29686</v>
      </c>
      <c r="N170" s="5" t="s">
        <v>268</v>
      </c>
      <c r="O170" s="5" t="s">
        <v>15626</v>
      </c>
      <c r="P170" s="5" t="s">
        <v>2702</v>
      </c>
      <c r="Q170" s="5">
        <v>0.486</v>
      </c>
      <c r="R170" s="25">
        <f t="shared" si="2"/>
        <v>0.486</v>
      </c>
      <c r="S170" s="30" t="s">
        <v>6017</v>
      </c>
      <c r="T170" s="30" t="s">
        <v>4004</v>
      </c>
      <c r="U170" s="30" t="s">
        <v>6634</v>
      </c>
      <c r="V170" s="5" t="s">
        <v>2802</v>
      </c>
      <c r="W170" s="28"/>
      <c r="X170" s="29">
        <v>2</v>
      </c>
      <c r="Z170" s="29">
        <v>1014.3</v>
      </c>
      <c r="AA170" s="29">
        <v>3.6</v>
      </c>
      <c r="AB170" s="29">
        <v>87</v>
      </c>
      <c r="AC170" s="29">
        <v>333.7</v>
      </c>
    </row>
    <row r="171" spans="1:29">
      <c r="A171" s="13" t="s">
        <v>11312</v>
      </c>
      <c r="B171" s="4" t="s">
        <v>82</v>
      </c>
      <c r="C171" s="12" t="s">
        <v>99</v>
      </c>
      <c r="D171" s="4" t="s">
        <v>116</v>
      </c>
      <c r="E171" s="4" t="s">
        <v>778</v>
      </c>
      <c r="F171" s="4" t="s">
        <v>8007</v>
      </c>
      <c r="G171" s="4" t="s">
        <v>161</v>
      </c>
      <c r="H171" s="4" t="s">
        <v>476</v>
      </c>
      <c r="I171" s="5" t="s">
        <v>38383</v>
      </c>
      <c r="J171" s="5" t="s">
        <v>890</v>
      </c>
      <c r="K171" s="5" t="s">
        <v>1453</v>
      </c>
      <c r="L171" s="5" t="s">
        <v>2132</v>
      </c>
      <c r="M171" s="5" t="s">
        <v>20890</v>
      </c>
      <c r="N171" s="5" t="s">
        <v>4670</v>
      </c>
      <c r="O171" s="5" t="s">
        <v>24974</v>
      </c>
      <c r="P171" s="5" t="s">
        <v>6638</v>
      </c>
      <c r="Q171" s="5">
        <v>0.479</v>
      </c>
      <c r="R171" s="25">
        <f t="shared" si="2"/>
        <v>0.479</v>
      </c>
      <c r="S171" s="30" t="s">
        <v>3174</v>
      </c>
      <c r="T171" s="30" t="s">
        <v>8579</v>
      </c>
      <c r="U171" s="30" t="s">
        <v>3955</v>
      </c>
      <c r="V171" s="5" t="s">
        <v>1985</v>
      </c>
      <c r="W171" s="28"/>
      <c r="X171" s="29">
        <v>1.8</v>
      </c>
      <c r="Z171" s="29">
        <v>1014.5</v>
      </c>
      <c r="AA171" s="29">
        <v>3.8</v>
      </c>
      <c r="AB171" s="29">
        <v>86</v>
      </c>
      <c r="AC171" s="29">
        <v>331</v>
      </c>
    </row>
    <row r="172" spans="1:29">
      <c r="A172" s="13" t="s">
        <v>11318</v>
      </c>
      <c r="B172" s="4" t="s">
        <v>82</v>
      </c>
      <c r="C172" s="12" t="s">
        <v>99</v>
      </c>
      <c r="D172" s="4" t="s">
        <v>778</v>
      </c>
      <c r="E172" s="4" t="s">
        <v>778</v>
      </c>
      <c r="F172" s="4" t="s">
        <v>811</v>
      </c>
      <c r="G172" s="4" t="s">
        <v>113</v>
      </c>
      <c r="H172" s="4" t="s">
        <v>287</v>
      </c>
      <c r="I172" s="5" t="s">
        <v>38384</v>
      </c>
      <c r="J172" s="5" t="s">
        <v>1121</v>
      </c>
      <c r="K172" s="5" t="s">
        <v>1996</v>
      </c>
      <c r="L172" s="5" t="s">
        <v>1706</v>
      </c>
      <c r="M172" s="5" t="s">
        <v>5697</v>
      </c>
      <c r="N172" s="5" t="s">
        <v>3832</v>
      </c>
      <c r="O172" s="5" t="s">
        <v>25100</v>
      </c>
      <c r="P172" s="5" t="s">
        <v>31866</v>
      </c>
      <c r="Q172" s="5">
        <v>0.467</v>
      </c>
      <c r="R172" s="25">
        <f t="shared" si="2"/>
        <v>0.467</v>
      </c>
      <c r="S172" s="30" t="s">
        <v>394</v>
      </c>
      <c r="T172" s="30" t="s">
        <v>41</v>
      </c>
      <c r="U172" s="30" t="s">
        <v>5536</v>
      </c>
      <c r="V172" s="5" t="s">
        <v>199</v>
      </c>
      <c r="W172" s="28"/>
      <c r="X172" s="29">
        <v>2.2</v>
      </c>
      <c r="Z172" s="29">
        <v>1014.6</v>
      </c>
      <c r="AA172" s="29">
        <v>3.4</v>
      </c>
      <c r="AB172" s="29">
        <v>87</v>
      </c>
      <c r="AC172" s="29">
        <v>16.3</v>
      </c>
    </row>
    <row r="173" spans="1:29">
      <c r="A173" s="13" t="s">
        <v>11323</v>
      </c>
      <c r="B173" s="4" t="s">
        <v>640</v>
      </c>
      <c r="C173" s="12" t="s">
        <v>99</v>
      </c>
      <c r="D173" s="4" t="s">
        <v>222</v>
      </c>
      <c r="E173" s="4" t="s">
        <v>345</v>
      </c>
      <c r="F173" s="4" t="s">
        <v>2845</v>
      </c>
      <c r="G173" s="4" t="s">
        <v>32</v>
      </c>
      <c r="H173" s="4" t="s">
        <v>376</v>
      </c>
      <c r="I173" s="5" t="s">
        <v>38385</v>
      </c>
      <c r="J173" s="5" t="s">
        <v>5572</v>
      </c>
      <c r="K173" s="5" t="s">
        <v>2183</v>
      </c>
      <c r="L173" s="5" t="s">
        <v>334</v>
      </c>
      <c r="M173" s="5" t="s">
        <v>7687</v>
      </c>
      <c r="N173" s="5" t="s">
        <v>268</v>
      </c>
      <c r="O173" s="5" t="s">
        <v>38386</v>
      </c>
      <c r="P173" s="5" t="s">
        <v>21913</v>
      </c>
      <c r="Q173" s="5">
        <v>0.408</v>
      </c>
      <c r="R173" s="25">
        <f t="shared" si="2"/>
        <v>0.408</v>
      </c>
      <c r="S173" s="30" t="s">
        <v>11088</v>
      </c>
      <c r="T173" s="30" t="s">
        <v>3559</v>
      </c>
      <c r="U173" s="30" t="s">
        <v>200</v>
      </c>
      <c r="V173" s="5" t="s">
        <v>1996</v>
      </c>
      <c r="W173" s="28"/>
      <c r="X173" s="29">
        <v>1.7</v>
      </c>
      <c r="Z173" s="29">
        <v>1014.6</v>
      </c>
      <c r="AA173" s="29">
        <v>3.2</v>
      </c>
      <c r="AB173" s="29">
        <v>88</v>
      </c>
      <c r="AC173" s="29">
        <v>294.5</v>
      </c>
    </row>
    <row r="174" spans="1:29">
      <c r="A174" s="13" t="s">
        <v>11328</v>
      </c>
      <c r="B174" s="4" t="s">
        <v>30</v>
      </c>
      <c r="C174" s="12" t="s">
        <v>1103</v>
      </c>
      <c r="D174" s="4" t="s">
        <v>28</v>
      </c>
      <c r="E174" s="4" t="s">
        <v>143</v>
      </c>
      <c r="F174" s="4" t="s">
        <v>14744</v>
      </c>
      <c r="G174" s="4" t="s">
        <v>66</v>
      </c>
      <c r="H174" s="4" t="s">
        <v>1591</v>
      </c>
      <c r="I174" s="5" t="s">
        <v>38387</v>
      </c>
      <c r="J174" s="5" t="s">
        <v>1003</v>
      </c>
      <c r="K174" s="5" t="s">
        <v>687</v>
      </c>
      <c r="L174" s="5" t="s">
        <v>1234</v>
      </c>
      <c r="M174" s="5" t="s">
        <v>25601</v>
      </c>
      <c r="N174" s="5" t="s">
        <v>4405</v>
      </c>
      <c r="O174" s="5" t="s">
        <v>38388</v>
      </c>
      <c r="P174" s="5" t="s">
        <v>21280</v>
      </c>
      <c r="Q174" s="5">
        <v>0.836</v>
      </c>
      <c r="R174" s="25">
        <f t="shared" si="2"/>
        <v>0.836</v>
      </c>
      <c r="S174" s="30" t="s">
        <v>14345</v>
      </c>
      <c r="T174" s="30" t="s">
        <v>5140</v>
      </c>
      <c r="U174" s="30" t="s">
        <v>1790</v>
      </c>
      <c r="V174" s="5" t="s">
        <v>55</v>
      </c>
      <c r="W174" s="28"/>
      <c r="X174" s="29">
        <v>1.4</v>
      </c>
      <c r="Z174" s="29">
        <v>1014.4</v>
      </c>
      <c r="AA174" s="29">
        <v>2.9</v>
      </c>
      <c r="AB174" s="29">
        <v>91</v>
      </c>
      <c r="AC174" s="29">
        <v>199.2</v>
      </c>
    </row>
    <row r="175" spans="1:29">
      <c r="A175" s="13" t="s">
        <v>11332</v>
      </c>
      <c r="B175" s="4" t="s">
        <v>65</v>
      </c>
      <c r="C175" s="12" t="s">
        <v>1591</v>
      </c>
      <c r="D175" s="4" t="s">
        <v>28</v>
      </c>
      <c r="E175" s="4" t="s">
        <v>1088</v>
      </c>
      <c r="F175" s="4" t="s">
        <v>8461</v>
      </c>
      <c r="G175" s="4" t="s">
        <v>66</v>
      </c>
      <c r="H175" s="4" t="s">
        <v>4289</v>
      </c>
      <c r="I175" s="5" t="s">
        <v>38389</v>
      </c>
      <c r="J175" s="5" t="s">
        <v>2440</v>
      </c>
      <c r="K175" s="5" t="s">
        <v>2183</v>
      </c>
      <c r="L175" s="5" t="s">
        <v>444</v>
      </c>
      <c r="M175" s="5" t="s">
        <v>4924</v>
      </c>
      <c r="N175" s="5" t="s">
        <v>4638</v>
      </c>
      <c r="O175" s="5" t="s">
        <v>38390</v>
      </c>
      <c r="P175" s="5" t="s">
        <v>27619</v>
      </c>
      <c r="Q175" s="5">
        <v>1.162</v>
      </c>
      <c r="R175" s="25">
        <f t="shared" si="2"/>
        <v>1.162</v>
      </c>
      <c r="S175" s="30" t="s">
        <v>2109</v>
      </c>
      <c r="T175" s="30" t="s">
        <v>5984</v>
      </c>
      <c r="U175" s="30" t="s">
        <v>14298</v>
      </c>
      <c r="V175" s="5" t="s">
        <v>2168</v>
      </c>
      <c r="W175" s="28"/>
      <c r="X175" s="29">
        <v>1.4</v>
      </c>
      <c r="Z175" s="29">
        <v>1014.2</v>
      </c>
      <c r="AA175" s="29">
        <v>2.6</v>
      </c>
      <c r="AB175" s="29">
        <v>92</v>
      </c>
      <c r="AC175" s="29">
        <v>123.3</v>
      </c>
    </row>
    <row r="176" spans="1:29">
      <c r="A176" s="13" t="s">
        <v>11338</v>
      </c>
      <c r="B176" s="4" t="s">
        <v>82</v>
      </c>
      <c r="C176" s="12" t="s">
        <v>1591</v>
      </c>
      <c r="D176" s="4" t="s">
        <v>207</v>
      </c>
      <c r="E176" s="4" t="s">
        <v>778</v>
      </c>
      <c r="F176" s="4" t="s">
        <v>682</v>
      </c>
      <c r="G176" s="4" t="s">
        <v>209</v>
      </c>
      <c r="H176" s="4" t="s">
        <v>1591</v>
      </c>
      <c r="I176" s="5" t="s">
        <v>38391</v>
      </c>
      <c r="J176" s="5" t="s">
        <v>3627</v>
      </c>
      <c r="K176" s="5" t="s">
        <v>2183</v>
      </c>
      <c r="L176" s="5" t="s">
        <v>2785</v>
      </c>
      <c r="M176" s="5" t="s">
        <v>29147</v>
      </c>
      <c r="N176" s="5" t="s">
        <v>3043</v>
      </c>
      <c r="O176" s="5" t="s">
        <v>32050</v>
      </c>
      <c r="P176" s="5" t="s">
        <v>27090</v>
      </c>
      <c r="Q176" s="5">
        <v>1.026</v>
      </c>
      <c r="R176" s="25">
        <f t="shared" si="2"/>
        <v>1.026</v>
      </c>
      <c r="S176" s="30" t="s">
        <v>3214</v>
      </c>
      <c r="T176" s="30" t="s">
        <v>7351</v>
      </c>
      <c r="U176" s="30" t="s">
        <v>4242</v>
      </c>
      <c r="V176" s="5" t="s">
        <v>2245</v>
      </c>
      <c r="W176" s="28"/>
      <c r="X176" s="29">
        <v>1.5</v>
      </c>
      <c r="Z176" s="29">
        <v>1013.8</v>
      </c>
      <c r="AA176" s="29">
        <v>2.4</v>
      </c>
      <c r="AB176" s="29">
        <v>93</v>
      </c>
      <c r="AC176" s="29">
        <v>138.9</v>
      </c>
    </row>
    <row r="177" spans="1:29">
      <c r="A177" s="13" t="s">
        <v>11342</v>
      </c>
      <c r="B177" s="4" t="s">
        <v>316</v>
      </c>
      <c r="C177" s="12" t="s">
        <v>1591</v>
      </c>
      <c r="D177" s="4" t="s">
        <v>207</v>
      </c>
      <c r="E177" s="4" t="s">
        <v>116</v>
      </c>
      <c r="F177" s="4" t="s">
        <v>16254</v>
      </c>
      <c r="G177" s="4" t="s">
        <v>407</v>
      </c>
      <c r="H177" s="4" t="s">
        <v>10633</v>
      </c>
      <c r="I177" s="5" t="s">
        <v>38392</v>
      </c>
      <c r="J177" s="5" t="s">
        <v>1160</v>
      </c>
      <c r="K177" s="5" t="s">
        <v>1996</v>
      </c>
      <c r="L177" s="5" t="s">
        <v>109</v>
      </c>
      <c r="M177" s="5" t="s">
        <v>20974</v>
      </c>
      <c r="N177" s="5" t="s">
        <v>1159</v>
      </c>
      <c r="O177" s="5" t="s">
        <v>26784</v>
      </c>
      <c r="P177" s="5" t="s">
        <v>29907</v>
      </c>
      <c r="Q177" s="5">
        <v>0.781</v>
      </c>
      <c r="R177" s="25">
        <f t="shared" si="2"/>
        <v>0.781</v>
      </c>
      <c r="S177" s="30" t="s">
        <v>9299</v>
      </c>
      <c r="T177" s="30" t="s">
        <v>948</v>
      </c>
      <c r="U177" s="30" t="s">
        <v>17046</v>
      </c>
      <c r="V177" s="5" t="s">
        <v>975</v>
      </c>
      <c r="W177" s="28"/>
      <c r="X177" s="29">
        <v>1.5</v>
      </c>
      <c r="Z177" s="29">
        <v>1013.8</v>
      </c>
      <c r="AA177" s="29">
        <v>2.1</v>
      </c>
      <c r="AB177" s="29">
        <v>94</v>
      </c>
      <c r="AC177" s="29">
        <v>99.4</v>
      </c>
    </row>
    <row r="178" spans="1:29">
      <c r="A178" s="13" t="s">
        <v>11347</v>
      </c>
      <c r="B178" s="4" t="s">
        <v>640</v>
      </c>
      <c r="C178" s="12" t="s">
        <v>1103</v>
      </c>
      <c r="D178" s="4" t="s">
        <v>129</v>
      </c>
      <c r="E178" s="4" t="s">
        <v>345</v>
      </c>
      <c r="F178" s="4" t="s">
        <v>3702</v>
      </c>
      <c r="G178" s="4" t="s">
        <v>83</v>
      </c>
      <c r="H178" s="4" t="s">
        <v>1591</v>
      </c>
      <c r="I178" s="5" t="s">
        <v>38393</v>
      </c>
      <c r="J178" s="5" t="s">
        <v>2108</v>
      </c>
      <c r="K178" s="5" t="s">
        <v>199</v>
      </c>
      <c r="L178" s="5" t="s">
        <v>1342</v>
      </c>
      <c r="M178" s="5" t="s">
        <v>7067</v>
      </c>
      <c r="N178" s="5" t="s">
        <v>351</v>
      </c>
      <c r="O178" s="5" t="s">
        <v>38394</v>
      </c>
      <c r="P178" s="5" t="s">
        <v>5399</v>
      </c>
      <c r="Q178" s="5">
        <v>1.358</v>
      </c>
      <c r="R178" s="25">
        <f t="shared" si="2"/>
        <v>1.358</v>
      </c>
      <c r="S178" s="30" t="s">
        <v>7307</v>
      </c>
      <c r="T178" s="30" t="s">
        <v>948</v>
      </c>
      <c r="U178" s="30" t="s">
        <v>6246</v>
      </c>
      <c r="V178" s="5" t="s">
        <v>2150</v>
      </c>
      <c r="W178" s="28"/>
      <c r="X178" s="29">
        <v>2</v>
      </c>
      <c r="Z178" s="29">
        <v>1014</v>
      </c>
      <c r="AA178" s="29">
        <v>1.9</v>
      </c>
      <c r="AB178" s="29">
        <v>94</v>
      </c>
      <c r="AC178" s="29">
        <v>173.2</v>
      </c>
    </row>
    <row r="179" spans="1:29">
      <c r="A179" s="13" t="s">
        <v>11352</v>
      </c>
      <c r="B179" s="4" t="s">
        <v>954</v>
      </c>
      <c r="C179" s="12" t="s">
        <v>68</v>
      </c>
      <c r="D179" s="4" t="s">
        <v>314</v>
      </c>
      <c r="E179" s="4" t="s">
        <v>300</v>
      </c>
      <c r="F179" s="4" t="s">
        <v>14444</v>
      </c>
      <c r="G179" s="4" t="s">
        <v>224</v>
      </c>
      <c r="H179" s="4" t="s">
        <v>317</v>
      </c>
      <c r="I179" s="5" t="s">
        <v>38395</v>
      </c>
      <c r="J179" s="5" t="s">
        <v>5206</v>
      </c>
      <c r="K179" s="5" t="s">
        <v>1996</v>
      </c>
      <c r="L179" s="5" t="s">
        <v>2354</v>
      </c>
      <c r="M179" s="5" t="s">
        <v>22328</v>
      </c>
      <c r="N179" s="5" t="s">
        <v>235</v>
      </c>
      <c r="O179" s="5" t="s">
        <v>38396</v>
      </c>
      <c r="P179" s="5" t="s">
        <v>424</v>
      </c>
      <c r="Q179" s="5">
        <v>1.743</v>
      </c>
      <c r="R179" s="25">
        <f t="shared" si="2"/>
        <v>1.743</v>
      </c>
      <c r="S179" s="30" t="s">
        <v>16655</v>
      </c>
      <c r="T179" s="30" t="s">
        <v>664</v>
      </c>
      <c r="U179" s="30" t="s">
        <v>20750</v>
      </c>
      <c r="V179" s="5" t="s">
        <v>136</v>
      </c>
      <c r="W179" s="28"/>
      <c r="X179" s="29">
        <v>3.3</v>
      </c>
      <c r="Z179" s="29">
        <v>1014.6</v>
      </c>
      <c r="AA179" s="29">
        <v>2.7</v>
      </c>
      <c r="AB179" s="29">
        <v>93</v>
      </c>
      <c r="AC179" s="29">
        <v>14.2</v>
      </c>
    </row>
    <row r="180" spans="1:29">
      <c r="A180" s="13" t="s">
        <v>11357</v>
      </c>
      <c r="B180" s="4" t="s">
        <v>131</v>
      </c>
      <c r="C180" s="12" t="s">
        <v>317</v>
      </c>
      <c r="D180" s="4" t="s">
        <v>131</v>
      </c>
      <c r="E180" s="4" t="s">
        <v>238</v>
      </c>
      <c r="F180" s="4" t="s">
        <v>5205</v>
      </c>
      <c r="G180" s="4" t="s">
        <v>113</v>
      </c>
      <c r="H180" s="4" t="s">
        <v>942</v>
      </c>
      <c r="I180" s="5" t="s">
        <v>22235</v>
      </c>
      <c r="J180" s="5" t="s">
        <v>269</v>
      </c>
      <c r="K180" s="5" t="s">
        <v>269</v>
      </c>
      <c r="L180" s="5" t="s">
        <v>269</v>
      </c>
      <c r="M180" s="5" t="s">
        <v>269</v>
      </c>
      <c r="N180" s="5" t="s">
        <v>269</v>
      </c>
      <c r="O180" s="5" t="s">
        <v>269</v>
      </c>
      <c r="P180" s="5" t="s">
        <v>269</v>
      </c>
      <c r="Q180" s="5" t="s">
        <v>269</v>
      </c>
      <c r="R180" s="25">
        <f t="shared" si="2"/>
        <v>0</v>
      </c>
      <c r="S180" s="30" t="s">
        <v>269</v>
      </c>
      <c r="T180" s="30" t="s">
        <v>269</v>
      </c>
      <c r="U180" s="30" t="s">
        <v>269</v>
      </c>
      <c r="V180" s="5" t="s">
        <v>269</v>
      </c>
      <c r="W180" s="28"/>
      <c r="X180" s="29">
        <v>4.5</v>
      </c>
      <c r="Z180" s="29">
        <v>1015.3</v>
      </c>
      <c r="AA180" s="29">
        <v>3.7</v>
      </c>
      <c r="AB180" s="29">
        <v>89</v>
      </c>
      <c r="AC180" s="29">
        <v>358</v>
      </c>
    </row>
    <row r="181" spans="1:29">
      <c r="A181" s="13" t="s">
        <v>11363</v>
      </c>
      <c r="B181" s="4" t="s">
        <v>2687</v>
      </c>
      <c r="C181" s="12" t="s">
        <v>317</v>
      </c>
      <c r="D181" s="4" t="s">
        <v>206</v>
      </c>
      <c r="E181" s="4" t="s">
        <v>112</v>
      </c>
      <c r="F181" s="4" t="s">
        <v>128</v>
      </c>
      <c r="G181" s="4" t="s">
        <v>256</v>
      </c>
      <c r="H181" s="4" t="s">
        <v>113</v>
      </c>
      <c r="I181" s="5" t="s">
        <v>269</v>
      </c>
      <c r="J181" s="5" t="s">
        <v>2323</v>
      </c>
      <c r="K181" s="5" t="s">
        <v>59</v>
      </c>
      <c r="L181" s="5" t="s">
        <v>202</v>
      </c>
      <c r="M181" s="5" t="s">
        <v>4200</v>
      </c>
      <c r="N181" s="5" t="s">
        <v>745</v>
      </c>
      <c r="O181" s="5" t="s">
        <v>24778</v>
      </c>
      <c r="P181" s="5" t="s">
        <v>29374</v>
      </c>
      <c r="Q181" s="5">
        <v>0.82</v>
      </c>
      <c r="R181" s="25">
        <f t="shared" si="2"/>
        <v>0.82</v>
      </c>
      <c r="S181" s="30" t="s">
        <v>3841</v>
      </c>
      <c r="T181" s="30" t="s">
        <v>1301</v>
      </c>
      <c r="U181" s="30" t="s">
        <v>5557</v>
      </c>
      <c r="V181" s="5" t="s">
        <v>1176</v>
      </c>
      <c r="W181" s="28"/>
      <c r="X181" s="29">
        <v>4</v>
      </c>
      <c r="Z181" s="29">
        <v>1015.5</v>
      </c>
      <c r="AA181" s="29">
        <v>4.8</v>
      </c>
      <c r="AB181" s="29">
        <v>79</v>
      </c>
      <c r="AC181" s="29">
        <v>36.1</v>
      </c>
    </row>
    <row r="182" spans="1:29">
      <c r="A182" s="13" t="s">
        <v>11368</v>
      </c>
      <c r="B182" s="4" t="s">
        <v>158</v>
      </c>
      <c r="C182" s="12" t="s">
        <v>317</v>
      </c>
      <c r="D182" s="4" t="s">
        <v>316</v>
      </c>
      <c r="E182" s="4" t="s">
        <v>63</v>
      </c>
      <c r="F182" s="4" t="s">
        <v>5376</v>
      </c>
      <c r="G182" s="4" t="s">
        <v>240</v>
      </c>
      <c r="H182" s="4" t="s">
        <v>192</v>
      </c>
      <c r="I182" s="5" t="s">
        <v>38397</v>
      </c>
      <c r="J182" s="5" t="s">
        <v>4600</v>
      </c>
      <c r="K182" s="5" t="s">
        <v>1340</v>
      </c>
      <c r="L182" s="5" t="s">
        <v>2844</v>
      </c>
      <c r="M182" s="5" t="s">
        <v>21146</v>
      </c>
      <c r="N182" s="5" t="s">
        <v>3752</v>
      </c>
      <c r="O182" s="5" t="s">
        <v>36769</v>
      </c>
      <c r="P182" s="5" t="s">
        <v>38398</v>
      </c>
      <c r="Q182" s="5">
        <v>0.757</v>
      </c>
      <c r="R182" s="25">
        <f t="shared" si="2"/>
        <v>0.757</v>
      </c>
      <c r="S182" s="30" t="s">
        <v>8011</v>
      </c>
      <c r="T182" s="30" t="s">
        <v>3531</v>
      </c>
      <c r="U182" s="30" t="s">
        <v>4988</v>
      </c>
      <c r="V182" s="5" t="s">
        <v>1363</v>
      </c>
      <c r="W182" s="28"/>
      <c r="X182" s="29">
        <v>3.7</v>
      </c>
      <c r="Z182" s="29">
        <v>1014.8</v>
      </c>
      <c r="AA182" s="29">
        <v>5</v>
      </c>
      <c r="AB182" s="29">
        <v>74</v>
      </c>
      <c r="AC182" s="29">
        <v>71.5</v>
      </c>
    </row>
    <row r="183" spans="1:29">
      <c r="A183" s="13" t="s">
        <v>11375</v>
      </c>
      <c r="B183" s="4" t="s">
        <v>65</v>
      </c>
      <c r="C183" s="12" t="s">
        <v>269</v>
      </c>
      <c r="D183" s="4" t="s">
        <v>407</v>
      </c>
      <c r="E183" s="4" t="s">
        <v>1088</v>
      </c>
      <c r="F183" s="4" t="s">
        <v>269</v>
      </c>
      <c r="G183" s="4" t="s">
        <v>269</v>
      </c>
      <c r="H183" s="4" t="s">
        <v>269</v>
      </c>
      <c r="I183" s="5" t="s">
        <v>38148</v>
      </c>
      <c r="J183" s="5" t="s">
        <v>307</v>
      </c>
      <c r="K183" s="5" t="s">
        <v>352</v>
      </c>
      <c r="L183" s="5" t="s">
        <v>1315</v>
      </c>
      <c r="M183" s="5" t="s">
        <v>38399</v>
      </c>
      <c r="N183" s="5" t="s">
        <v>2100</v>
      </c>
      <c r="O183" s="5" t="s">
        <v>38400</v>
      </c>
      <c r="P183" s="5" t="s">
        <v>38401</v>
      </c>
      <c r="Q183" s="5">
        <v>0.635</v>
      </c>
      <c r="R183" s="25">
        <f t="shared" si="2"/>
        <v>0.635</v>
      </c>
      <c r="S183" s="30" t="s">
        <v>10342</v>
      </c>
      <c r="T183" s="30" t="s">
        <v>2287</v>
      </c>
      <c r="U183" s="30" t="s">
        <v>4861</v>
      </c>
      <c r="V183" s="5" t="s">
        <v>430</v>
      </c>
      <c r="W183" s="28"/>
      <c r="X183" s="29">
        <v>3.4</v>
      </c>
      <c r="Z183" s="29">
        <v>1013.3</v>
      </c>
      <c r="AA183" s="29">
        <v>4.6</v>
      </c>
      <c r="AB183" s="29">
        <v>76</v>
      </c>
      <c r="AC183" s="29">
        <v>57</v>
      </c>
    </row>
    <row r="184" spans="1:29">
      <c r="A184" s="13" t="s">
        <v>11377</v>
      </c>
      <c r="B184" s="4" t="s">
        <v>68</v>
      </c>
      <c r="C184" s="12" t="s">
        <v>99</v>
      </c>
      <c r="D184" s="4" t="s">
        <v>269</v>
      </c>
      <c r="E184" s="4" t="s">
        <v>269</v>
      </c>
      <c r="F184" s="4" t="s">
        <v>269</v>
      </c>
      <c r="G184" s="4" t="s">
        <v>50</v>
      </c>
      <c r="H184" s="4" t="s">
        <v>269</v>
      </c>
      <c r="I184" s="5" t="s">
        <v>38402</v>
      </c>
      <c r="J184" s="5" t="s">
        <v>1658</v>
      </c>
      <c r="K184" s="5" t="s">
        <v>199</v>
      </c>
      <c r="L184" s="5" t="s">
        <v>974</v>
      </c>
      <c r="M184" s="5" t="s">
        <v>32284</v>
      </c>
      <c r="N184" s="5" t="s">
        <v>3194</v>
      </c>
      <c r="O184" s="5" t="s">
        <v>38403</v>
      </c>
      <c r="P184" s="5" t="s">
        <v>37382</v>
      </c>
      <c r="Q184" s="5">
        <v>0.73</v>
      </c>
      <c r="R184" s="25">
        <f t="shared" si="2"/>
        <v>0.73</v>
      </c>
      <c r="S184" s="30" t="s">
        <v>9585</v>
      </c>
      <c r="T184" s="30" t="s">
        <v>1365</v>
      </c>
      <c r="U184" s="30" t="s">
        <v>6134</v>
      </c>
      <c r="V184" s="5" t="s">
        <v>59</v>
      </c>
      <c r="W184" s="28"/>
      <c r="X184" s="29">
        <v>2.8</v>
      </c>
      <c r="Z184" s="29">
        <v>1012.8</v>
      </c>
      <c r="AA184" s="29">
        <v>3.8</v>
      </c>
      <c r="AB184" s="29">
        <v>79</v>
      </c>
      <c r="AC184" s="29">
        <v>37.7</v>
      </c>
    </row>
    <row r="185" spans="1:29">
      <c r="A185" s="13" t="s">
        <v>11383</v>
      </c>
      <c r="B185" s="4" t="s">
        <v>299</v>
      </c>
      <c r="C185" s="12" t="s">
        <v>269</v>
      </c>
      <c r="D185" s="4" t="s">
        <v>64</v>
      </c>
      <c r="E185" s="4" t="s">
        <v>130</v>
      </c>
      <c r="F185" s="4" t="s">
        <v>269</v>
      </c>
      <c r="G185" s="4" t="s">
        <v>269</v>
      </c>
      <c r="H185" s="4" t="s">
        <v>269</v>
      </c>
      <c r="I185" s="5" t="s">
        <v>38404</v>
      </c>
      <c r="J185" s="5" t="s">
        <v>1289</v>
      </c>
      <c r="K185" s="5" t="s">
        <v>2014</v>
      </c>
      <c r="L185" s="5" t="s">
        <v>1062</v>
      </c>
      <c r="M185" s="5" t="s">
        <v>30352</v>
      </c>
      <c r="N185" s="5" t="s">
        <v>1159</v>
      </c>
      <c r="O185" s="5" t="s">
        <v>38405</v>
      </c>
      <c r="P185" s="5" t="s">
        <v>29182</v>
      </c>
      <c r="Q185" s="5">
        <v>0.482</v>
      </c>
      <c r="R185" s="25">
        <f t="shared" si="2"/>
        <v>0.482</v>
      </c>
      <c r="S185" s="30" t="s">
        <v>11376</v>
      </c>
      <c r="T185" s="30" t="s">
        <v>6802</v>
      </c>
      <c r="U185" s="30" t="s">
        <v>2469</v>
      </c>
      <c r="V185" s="5" t="s">
        <v>1985</v>
      </c>
      <c r="W185" s="28"/>
      <c r="X185" s="29">
        <v>2.4</v>
      </c>
      <c r="Z185" s="29">
        <v>1012.8</v>
      </c>
      <c r="AA185" s="29">
        <v>2</v>
      </c>
      <c r="AB185" s="29">
        <v>91</v>
      </c>
      <c r="AC185" s="29">
        <v>18.4</v>
      </c>
    </row>
    <row r="186" spans="1:29">
      <c r="A186" s="13" t="s">
        <v>11388</v>
      </c>
      <c r="B186" s="4" t="s">
        <v>722</v>
      </c>
      <c r="C186" s="12" t="s">
        <v>1591</v>
      </c>
      <c r="D186" s="4" t="s">
        <v>223</v>
      </c>
      <c r="E186" s="4" t="s">
        <v>407</v>
      </c>
      <c r="F186" s="4" t="s">
        <v>623</v>
      </c>
      <c r="G186" s="4" t="s">
        <v>256</v>
      </c>
      <c r="H186" s="4" t="s">
        <v>32</v>
      </c>
      <c r="I186" s="5" t="s">
        <v>38406</v>
      </c>
      <c r="J186" s="5" t="s">
        <v>728</v>
      </c>
      <c r="K186" s="5" t="s">
        <v>39</v>
      </c>
      <c r="L186" s="5" t="s">
        <v>3423</v>
      </c>
      <c r="M186" s="5" t="s">
        <v>245</v>
      </c>
      <c r="N186" s="5" t="s">
        <v>799</v>
      </c>
      <c r="O186" s="5" t="s">
        <v>607</v>
      </c>
      <c r="P186" s="5" t="s">
        <v>20186</v>
      </c>
      <c r="Q186" s="5">
        <v>0.485</v>
      </c>
      <c r="R186" s="25">
        <f t="shared" si="2"/>
        <v>0.485</v>
      </c>
      <c r="S186" s="30" t="s">
        <v>4109</v>
      </c>
      <c r="T186" s="30" t="s">
        <v>4004</v>
      </c>
      <c r="U186" s="30" t="s">
        <v>4621</v>
      </c>
      <c r="V186" s="5" t="s">
        <v>122</v>
      </c>
      <c r="W186" s="28"/>
      <c r="X186" s="29">
        <v>2.1</v>
      </c>
      <c r="Z186" s="29">
        <v>1013.1</v>
      </c>
      <c r="AA186" s="29">
        <v>1.5</v>
      </c>
      <c r="AB186" s="29">
        <v>96</v>
      </c>
      <c r="AC186" s="29">
        <v>33.9</v>
      </c>
    </row>
    <row r="187" spans="1:29">
      <c r="A187" s="13" t="s">
        <v>11393</v>
      </c>
      <c r="B187" s="4" t="s">
        <v>66</v>
      </c>
      <c r="C187" s="12" t="s">
        <v>1591</v>
      </c>
      <c r="D187" s="4" t="s">
        <v>287</v>
      </c>
      <c r="E187" s="4" t="s">
        <v>64</v>
      </c>
      <c r="F187" s="4" t="s">
        <v>4759</v>
      </c>
      <c r="G187" s="4" t="s">
        <v>242</v>
      </c>
      <c r="H187" s="4" t="s">
        <v>192</v>
      </c>
      <c r="I187" s="5" t="s">
        <v>38407</v>
      </c>
      <c r="J187" s="5" t="s">
        <v>38408</v>
      </c>
      <c r="K187" s="5" t="s">
        <v>38409</v>
      </c>
      <c r="L187" s="5" t="s">
        <v>38410</v>
      </c>
      <c r="M187" s="5" t="s">
        <v>38411</v>
      </c>
      <c r="N187" s="5" t="s">
        <v>38412</v>
      </c>
      <c r="O187" s="5" t="s">
        <v>38413</v>
      </c>
      <c r="P187" s="5" t="s">
        <v>38414</v>
      </c>
      <c r="Q187" s="5">
        <v>0.423</v>
      </c>
      <c r="R187" s="25">
        <f t="shared" si="2"/>
        <v>0.423</v>
      </c>
      <c r="S187" s="30" t="s">
        <v>269</v>
      </c>
      <c r="T187" s="30" t="s">
        <v>269</v>
      </c>
      <c r="U187" s="30" t="s">
        <v>269</v>
      </c>
      <c r="V187" s="5" t="s">
        <v>269</v>
      </c>
      <c r="W187" s="28"/>
      <c r="X187" s="29">
        <v>1.8</v>
      </c>
      <c r="Z187" s="29">
        <v>1013.1</v>
      </c>
      <c r="AA187" s="29">
        <v>1.2</v>
      </c>
      <c r="AB187" s="29">
        <v>97</v>
      </c>
      <c r="AC187" s="29">
        <v>44.1</v>
      </c>
    </row>
    <row r="188" spans="1:29">
      <c r="A188" s="13" t="s">
        <v>11399</v>
      </c>
      <c r="B188" s="4" t="s">
        <v>81</v>
      </c>
      <c r="C188" s="12" t="s">
        <v>4289</v>
      </c>
      <c r="D188" s="4" t="s">
        <v>344</v>
      </c>
      <c r="E188" s="4" t="s">
        <v>547</v>
      </c>
      <c r="F188" s="4" t="s">
        <v>11722</v>
      </c>
      <c r="G188" s="4" t="s">
        <v>1459</v>
      </c>
      <c r="H188" s="4" t="s">
        <v>940</v>
      </c>
      <c r="I188" s="5" t="s">
        <v>38415</v>
      </c>
      <c r="J188" s="5" t="s">
        <v>278</v>
      </c>
      <c r="K188" s="5" t="s">
        <v>278</v>
      </c>
      <c r="L188" s="5" t="s">
        <v>515</v>
      </c>
      <c r="M188" s="5" t="s">
        <v>3728</v>
      </c>
      <c r="N188" s="5" t="s">
        <v>3691</v>
      </c>
      <c r="O188" s="5" t="s">
        <v>22402</v>
      </c>
      <c r="P188" s="5" t="s">
        <v>16598</v>
      </c>
      <c r="Q188" s="5">
        <v>0.191</v>
      </c>
      <c r="R188" s="25">
        <f t="shared" si="2"/>
        <v>0.191</v>
      </c>
      <c r="S188" s="30" t="s">
        <v>16530</v>
      </c>
      <c r="T188" s="30" t="s">
        <v>2050</v>
      </c>
      <c r="U188" s="30" t="s">
        <v>268</v>
      </c>
      <c r="V188" s="5" t="s">
        <v>1095</v>
      </c>
      <c r="W188" s="28"/>
      <c r="X188" s="29">
        <v>1.8</v>
      </c>
      <c r="Z188" s="29">
        <v>1013.2</v>
      </c>
      <c r="AA188" s="29">
        <v>1</v>
      </c>
      <c r="AB188" s="29">
        <v>98</v>
      </c>
      <c r="AC188" s="29">
        <v>54</v>
      </c>
    </row>
    <row r="189" spans="1:29">
      <c r="A189" s="13" t="s">
        <v>11405</v>
      </c>
      <c r="B189" s="4" t="s">
        <v>242</v>
      </c>
      <c r="C189" s="12" t="s">
        <v>4289</v>
      </c>
      <c r="D189" s="4" t="s">
        <v>874</v>
      </c>
      <c r="E189" s="4" t="s">
        <v>34</v>
      </c>
      <c r="F189" s="4" t="s">
        <v>6794</v>
      </c>
      <c r="G189" s="4" t="s">
        <v>1459</v>
      </c>
      <c r="H189" s="4" t="s">
        <v>940</v>
      </c>
      <c r="I189" s="5" t="s">
        <v>38416</v>
      </c>
      <c r="J189" s="5" t="s">
        <v>416</v>
      </c>
      <c r="K189" s="5" t="s">
        <v>278</v>
      </c>
      <c r="L189" s="5" t="s">
        <v>555</v>
      </c>
      <c r="M189" s="5" t="s">
        <v>6857</v>
      </c>
      <c r="N189" s="5" t="s">
        <v>3441</v>
      </c>
      <c r="O189" s="5" t="s">
        <v>1501</v>
      </c>
      <c r="P189" s="5" t="s">
        <v>38417</v>
      </c>
      <c r="Q189" s="5">
        <v>0.18</v>
      </c>
      <c r="R189" s="25">
        <f t="shared" si="2"/>
        <v>0.18</v>
      </c>
      <c r="S189" s="30" t="s">
        <v>5842</v>
      </c>
      <c r="T189" s="30" t="s">
        <v>443</v>
      </c>
      <c r="U189" s="30" t="s">
        <v>1159</v>
      </c>
      <c r="V189" s="5" t="s">
        <v>1864</v>
      </c>
      <c r="W189" s="28"/>
      <c r="X189" s="29">
        <v>1.5</v>
      </c>
      <c r="Z189" s="29">
        <v>1013.2</v>
      </c>
      <c r="AA189" s="29">
        <v>0.9</v>
      </c>
      <c r="AB189" s="29">
        <v>98</v>
      </c>
      <c r="AC189" s="29">
        <v>48.3</v>
      </c>
    </row>
    <row r="190" spans="1:29">
      <c r="A190" s="13" t="s">
        <v>11412</v>
      </c>
      <c r="B190" s="4" t="s">
        <v>376</v>
      </c>
      <c r="C190" s="12" t="s">
        <v>4289</v>
      </c>
      <c r="D190" s="4" t="s">
        <v>31</v>
      </c>
      <c r="E190" s="4" t="s">
        <v>302</v>
      </c>
      <c r="F190" s="4" t="s">
        <v>528</v>
      </c>
      <c r="G190" s="4" t="s">
        <v>942</v>
      </c>
      <c r="H190" s="4" t="s">
        <v>238</v>
      </c>
      <c r="I190" s="5" t="s">
        <v>38418</v>
      </c>
      <c r="J190" s="5" t="s">
        <v>185</v>
      </c>
      <c r="K190" s="5" t="s">
        <v>55</v>
      </c>
      <c r="L190" s="5" t="s">
        <v>728</v>
      </c>
      <c r="M190" s="5" t="s">
        <v>6512</v>
      </c>
      <c r="N190" s="5" t="s">
        <v>1487</v>
      </c>
      <c r="O190" s="5" t="s">
        <v>7097</v>
      </c>
      <c r="P190" s="5" t="s">
        <v>21802</v>
      </c>
      <c r="Q190" s="5">
        <v>0.279</v>
      </c>
      <c r="R190" s="25">
        <f t="shared" si="2"/>
        <v>0.279</v>
      </c>
      <c r="S190" s="30" t="s">
        <v>16303</v>
      </c>
      <c r="T190" s="30" t="s">
        <v>4840</v>
      </c>
      <c r="U190" s="30" t="s">
        <v>5186</v>
      </c>
      <c r="V190" s="5" t="s">
        <v>1864</v>
      </c>
      <c r="W190" s="28"/>
      <c r="X190" s="29">
        <v>1.7</v>
      </c>
      <c r="Z190" s="29">
        <v>1013.3</v>
      </c>
      <c r="AA190" s="29">
        <v>0.9</v>
      </c>
      <c r="AB190" s="29">
        <v>98</v>
      </c>
      <c r="AC190" s="29">
        <v>41.1</v>
      </c>
    </row>
    <row r="191" spans="1:29">
      <c r="A191" s="13" t="s">
        <v>11417</v>
      </c>
      <c r="B191" s="4" t="s">
        <v>161</v>
      </c>
      <c r="C191" s="12" t="s">
        <v>4289</v>
      </c>
      <c r="D191" s="4" t="s">
        <v>161</v>
      </c>
      <c r="E191" s="4" t="s">
        <v>208</v>
      </c>
      <c r="F191" s="4" t="s">
        <v>1506</v>
      </c>
      <c r="G191" s="4" t="s">
        <v>191</v>
      </c>
      <c r="H191" s="4" t="s">
        <v>28</v>
      </c>
      <c r="I191" s="5" t="s">
        <v>38419</v>
      </c>
      <c r="J191" s="5" t="s">
        <v>416</v>
      </c>
      <c r="K191" s="5" t="s">
        <v>278</v>
      </c>
      <c r="L191" s="5" t="s">
        <v>1062</v>
      </c>
      <c r="M191" s="5" t="s">
        <v>4504</v>
      </c>
      <c r="N191" s="5" t="s">
        <v>1487</v>
      </c>
      <c r="O191" s="5" t="s">
        <v>3638</v>
      </c>
      <c r="P191" s="5" t="s">
        <v>25553</v>
      </c>
      <c r="Q191" s="5">
        <v>0.378</v>
      </c>
      <c r="R191" s="25">
        <f t="shared" si="2"/>
        <v>0.378</v>
      </c>
      <c r="S191" s="30" t="s">
        <v>3026</v>
      </c>
      <c r="T191" s="30" t="s">
        <v>4097</v>
      </c>
      <c r="U191" s="30" t="s">
        <v>1817</v>
      </c>
      <c r="V191" s="5" t="s">
        <v>1608</v>
      </c>
      <c r="W191" s="28"/>
      <c r="X191" s="29">
        <v>2.5</v>
      </c>
      <c r="Z191" s="29">
        <v>1013.4</v>
      </c>
      <c r="AA191" s="29">
        <v>0.9</v>
      </c>
      <c r="AB191" s="29">
        <v>99</v>
      </c>
      <c r="AC191" s="29">
        <v>44</v>
      </c>
    </row>
    <row r="192" spans="1:29">
      <c r="A192" s="13" t="s">
        <v>11422</v>
      </c>
      <c r="B192" s="4" t="s">
        <v>81</v>
      </c>
      <c r="C192" s="12" t="s">
        <v>4289</v>
      </c>
      <c r="D192" s="4" t="s">
        <v>81</v>
      </c>
      <c r="E192" s="4" t="s">
        <v>376</v>
      </c>
      <c r="F192" s="4" t="s">
        <v>4012</v>
      </c>
      <c r="G192" s="4" t="s">
        <v>191</v>
      </c>
      <c r="H192" s="4" t="s">
        <v>300</v>
      </c>
      <c r="I192" s="5" t="s">
        <v>38420</v>
      </c>
      <c r="J192" s="5" t="s">
        <v>456</v>
      </c>
      <c r="K192" s="5" t="s">
        <v>2040</v>
      </c>
      <c r="L192" s="5" t="s">
        <v>3424</v>
      </c>
      <c r="M192" s="5" t="s">
        <v>21635</v>
      </c>
      <c r="N192" s="5" t="s">
        <v>3575</v>
      </c>
      <c r="O192" s="5" t="s">
        <v>9250</v>
      </c>
      <c r="P192" s="5" t="s">
        <v>19833</v>
      </c>
      <c r="Q192" s="5">
        <v>0.459</v>
      </c>
      <c r="R192" s="25">
        <f t="shared" si="2"/>
        <v>0.459</v>
      </c>
      <c r="S192" s="30" t="s">
        <v>8643</v>
      </c>
      <c r="T192" s="30" t="s">
        <v>5603</v>
      </c>
      <c r="U192" s="30" t="s">
        <v>84</v>
      </c>
      <c r="V192" s="5" t="s">
        <v>1095</v>
      </c>
      <c r="W192" s="28"/>
      <c r="X192" s="29" t="s">
        <v>269</v>
      </c>
      <c r="Z192" s="29">
        <v>1013.2</v>
      </c>
      <c r="AA192" s="29">
        <v>0.9</v>
      </c>
      <c r="AB192" s="29">
        <v>99</v>
      </c>
      <c r="AC192" s="29" t="s">
        <v>269</v>
      </c>
    </row>
    <row r="193" spans="1:29">
      <c r="A193" s="13" t="s">
        <v>11429</v>
      </c>
      <c r="B193" s="4" t="s">
        <v>32</v>
      </c>
      <c r="C193" s="12" t="s">
        <v>4289</v>
      </c>
      <c r="D193" s="4" t="s">
        <v>32</v>
      </c>
      <c r="E193" s="4" t="s">
        <v>242</v>
      </c>
      <c r="F193" s="4" t="s">
        <v>5335</v>
      </c>
      <c r="G193" s="4" t="s">
        <v>302</v>
      </c>
      <c r="H193" s="4" t="s">
        <v>222</v>
      </c>
      <c r="I193" s="5" t="s">
        <v>38421</v>
      </c>
      <c r="J193" s="5" t="s">
        <v>185</v>
      </c>
      <c r="K193" s="5" t="s">
        <v>278</v>
      </c>
      <c r="L193" s="5" t="s">
        <v>1234</v>
      </c>
      <c r="M193" s="5" t="s">
        <v>3227</v>
      </c>
      <c r="N193" s="5" t="s">
        <v>2191</v>
      </c>
      <c r="O193" s="5" t="s">
        <v>38422</v>
      </c>
      <c r="P193" s="5" t="s">
        <v>25057</v>
      </c>
      <c r="Q193" s="5">
        <v>0.499</v>
      </c>
      <c r="R193" s="25">
        <f t="shared" si="2"/>
        <v>0.499</v>
      </c>
      <c r="S193" s="30" t="s">
        <v>4767</v>
      </c>
      <c r="T193" s="30" t="s">
        <v>4905</v>
      </c>
      <c r="U193" s="30" t="s">
        <v>4210</v>
      </c>
      <c r="V193" s="5" t="s">
        <v>975</v>
      </c>
      <c r="W193" s="28"/>
      <c r="X193" s="29" t="s">
        <v>269</v>
      </c>
      <c r="Z193" s="29">
        <v>1012.8</v>
      </c>
      <c r="AA193" s="29">
        <v>0.8</v>
      </c>
      <c r="AB193" s="29">
        <v>99</v>
      </c>
      <c r="AC193" s="29" t="s">
        <v>269</v>
      </c>
    </row>
    <row r="194" spans="1:29">
      <c r="A194" s="13" t="s">
        <v>11433</v>
      </c>
      <c r="B194" s="4" t="s">
        <v>48</v>
      </c>
      <c r="C194" s="12" t="s">
        <v>4289</v>
      </c>
      <c r="D194" s="4" t="s">
        <v>376</v>
      </c>
      <c r="E194" s="4" t="s">
        <v>258</v>
      </c>
      <c r="F194" s="4" t="s">
        <v>3184</v>
      </c>
      <c r="G194" s="4" t="s">
        <v>191</v>
      </c>
      <c r="H194" s="4" t="s">
        <v>143</v>
      </c>
      <c r="I194" s="5" t="s">
        <v>38423</v>
      </c>
      <c r="J194" s="5" t="s">
        <v>913</v>
      </c>
      <c r="K194" s="5" t="s">
        <v>278</v>
      </c>
      <c r="L194" s="5" t="s">
        <v>610</v>
      </c>
      <c r="M194" s="5" t="s">
        <v>13102</v>
      </c>
      <c r="N194" s="5" t="s">
        <v>2191</v>
      </c>
      <c r="O194" s="5" t="s">
        <v>30938</v>
      </c>
      <c r="P194" s="5" t="s">
        <v>38424</v>
      </c>
      <c r="Q194" s="5">
        <v>0.54</v>
      </c>
      <c r="R194" s="25">
        <f t="shared" ref="R194:R257" si="3">IF(COUNTBLANK(Q194)&gt;0,"",SUM(N194:Q194))</f>
        <v>0.54</v>
      </c>
      <c r="S194" s="30" t="s">
        <v>3124</v>
      </c>
      <c r="T194" s="30" t="s">
        <v>5541</v>
      </c>
      <c r="U194" s="30" t="s">
        <v>1596</v>
      </c>
      <c r="V194" s="5" t="s">
        <v>975</v>
      </c>
      <c r="W194" s="28"/>
      <c r="X194" s="29" t="s">
        <v>269</v>
      </c>
      <c r="Z194" s="29">
        <v>1012.6</v>
      </c>
      <c r="AA194" s="29">
        <v>0.9</v>
      </c>
      <c r="AB194" s="29">
        <v>99</v>
      </c>
      <c r="AC194" s="29" t="s">
        <v>269</v>
      </c>
    </row>
    <row r="195" spans="1:29">
      <c r="A195" s="13" t="s">
        <v>11438</v>
      </c>
      <c r="B195" s="4" t="s">
        <v>66</v>
      </c>
      <c r="C195" s="12" t="s">
        <v>4289</v>
      </c>
      <c r="D195" s="4" t="s">
        <v>573</v>
      </c>
      <c r="E195" s="4" t="s">
        <v>64</v>
      </c>
      <c r="F195" s="4" t="s">
        <v>10319</v>
      </c>
      <c r="G195" s="4" t="s">
        <v>942</v>
      </c>
      <c r="H195" s="4" t="s">
        <v>393</v>
      </c>
      <c r="I195" s="5" t="s">
        <v>38425</v>
      </c>
      <c r="J195" s="5" t="s">
        <v>167</v>
      </c>
      <c r="K195" s="5" t="s">
        <v>278</v>
      </c>
      <c r="L195" s="5" t="s">
        <v>92</v>
      </c>
      <c r="M195" s="5" t="s">
        <v>13022</v>
      </c>
      <c r="N195" s="5" t="s">
        <v>1122</v>
      </c>
      <c r="O195" s="5" t="s">
        <v>38426</v>
      </c>
      <c r="P195" s="5" t="s">
        <v>23796</v>
      </c>
      <c r="Q195" s="5">
        <v>0.856</v>
      </c>
      <c r="R195" s="25">
        <f t="shared" si="3"/>
        <v>0.856</v>
      </c>
      <c r="S195" s="30" t="s">
        <v>3143</v>
      </c>
      <c r="T195" s="30" t="s">
        <v>3826</v>
      </c>
      <c r="U195" s="30" t="s">
        <v>3480</v>
      </c>
      <c r="V195" s="5" t="s">
        <v>2245</v>
      </c>
      <c r="W195" s="28"/>
      <c r="X195" s="29" t="s">
        <v>269</v>
      </c>
      <c r="Z195" s="29">
        <v>1012.3</v>
      </c>
      <c r="AA195" s="29">
        <v>0.9</v>
      </c>
      <c r="AB195" s="29">
        <v>99</v>
      </c>
      <c r="AC195" s="29" t="s">
        <v>269</v>
      </c>
    </row>
    <row r="196" spans="1:29">
      <c r="A196" s="13" t="s">
        <v>11445</v>
      </c>
      <c r="B196" s="4" t="s">
        <v>222</v>
      </c>
      <c r="C196" s="12" t="s">
        <v>4289</v>
      </c>
      <c r="D196" s="4" t="s">
        <v>64</v>
      </c>
      <c r="E196" s="4" t="s">
        <v>113</v>
      </c>
      <c r="F196" s="4" t="s">
        <v>2450</v>
      </c>
      <c r="G196" s="4" t="s">
        <v>191</v>
      </c>
      <c r="H196" s="4" t="s">
        <v>83</v>
      </c>
      <c r="I196" s="5" t="s">
        <v>38427</v>
      </c>
      <c r="J196" s="5" t="s">
        <v>385</v>
      </c>
      <c r="K196" s="5" t="s">
        <v>278</v>
      </c>
      <c r="L196" s="5" t="s">
        <v>1795</v>
      </c>
      <c r="M196" s="5" t="s">
        <v>15786</v>
      </c>
      <c r="N196" s="5" t="s">
        <v>2182</v>
      </c>
      <c r="O196" s="5" t="s">
        <v>24724</v>
      </c>
      <c r="P196" s="5" t="s">
        <v>25541</v>
      </c>
      <c r="Q196" s="5">
        <v>1.109</v>
      </c>
      <c r="R196" s="25">
        <f t="shared" si="3"/>
        <v>1.109</v>
      </c>
      <c r="S196" s="30" t="s">
        <v>20682</v>
      </c>
      <c r="T196" s="30" t="s">
        <v>426</v>
      </c>
      <c r="U196" s="30" t="s">
        <v>2345</v>
      </c>
      <c r="V196" s="5" t="s">
        <v>2245</v>
      </c>
      <c r="W196" s="28"/>
      <c r="X196" s="29" t="s">
        <v>269</v>
      </c>
      <c r="Z196" s="29">
        <v>1012.1</v>
      </c>
      <c r="AA196" s="29">
        <v>0.9</v>
      </c>
      <c r="AB196" s="29">
        <v>99</v>
      </c>
      <c r="AC196" s="29" t="s">
        <v>269</v>
      </c>
    </row>
    <row r="197" spans="1:29">
      <c r="A197" s="13" t="s">
        <v>11450</v>
      </c>
      <c r="B197" s="4" t="s">
        <v>63</v>
      </c>
      <c r="C197" s="12" t="s">
        <v>269</v>
      </c>
      <c r="D197" s="4" t="s">
        <v>476</v>
      </c>
      <c r="E197" s="4" t="s">
        <v>209</v>
      </c>
      <c r="F197" s="4" t="s">
        <v>8747</v>
      </c>
      <c r="G197" s="4" t="s">
        <v>191</v>
      </c>
      <c r="H197" s="4" t="s">
        <v>224</v>
      </c>
      <c r="I197" s="5" t="s">
        <v>38428</v>
      </c>
      <c r="J197" s="5" t="s">
        <v>414</v>
      </c>
      <c r="K197" s="5" t="s">
        <v>39</v>
      </c>
      <c r="L197" s="5" t="s">
        <v>6948</v>
      </c>
      <c r="M197" s="5" t="s">
        <v>25565</v>
      </c>
      <c r="N197" s="5" t="s">
        <v>1863</v>
      </c>
      <c r="O197" s="5" t="s">
        <v>2594</v>
      </c>
      <c r="P197" s="5" t="s">
        <v>27039</v>
      </c>
      <c r="Q197" s="5">
        <v>1.147</v>
      </c>
      <c r="R197" s="25">
        <f t="shared" si="3"/>
        <v>1.147</v>
      </c>
      <c r="S197" s="30" t="s">
        <v>16555</v>
      </c>
      <c r="T197" s="30" t="s">
        <v>2894</v>
      </c>
      <c r="U197" s="30" t="s">
        <v>1838</v>
      </c>
      <c r="V197" s="5" t="s">
        <v>687</v>
      </c>
      <c r="W197" s="28"/>
      <c r="X197" s="29" t="s">
        <v>269</v>
      </c>
      <c r="Z197" s="29">
        <v>1011.8</v>
      </c>
      <c r="AA197" s="29">
        <v>1</v>
      </c>
      <c r="AB197" s="29">
        <v>99</v>
      </c>
      <c r="AC197" s="29" t="s">
        <v>269</v>
      </c>
    </row>
    <row r="198" spans="1:29">
      <c r="A198" s="13" t="s">
        <v>11455</v>
      </c>
      <c r="B198" s="4" t="s">
        <v>238</v>
      </c>
      <c r="C198" s="12" t="s">
        <v>4289</v>
      </c>
      <c r="D198" s="4" t="s">
        <v>113</v>
      </c>
      <c r="E198" s="4" t="s">
        <v>83</v>
      </c>
      <c r="F198" s="4" t="s">
        <v>1353</v>
      </c>
      <c r="G198" s="4" t="s">
        <v>191</v>
      </c>
      <c r="H198" s="4" t="s">
        <v>48</v>
      </c>
      <c r="I198" s="5" t="s">
        <v>38429</v>
      </c>
      <c r="J198" s="5" t="s">
        <v>385</v>
      </c>
      <c r="K198" s="5" t="s">
        <v>278</v>
      </c>
      <c r="L198" s="5" t="s">
        <v>7944</v>
      </c>
      <c r="M198" s="5" t="s">
        <v>23181</v>
      </c>
      <c r="N198" s="5" t="s">
        <v>2583</v>
      </c>
      <c r="O198" s="5" t="s">
        <v>11449</v>
      </c>
      <c r="P198" s="5" t="s">
        <v>8424</v>
      </c>
      <c r="Q198" s="5">
        <v>1.281</v>
      </c>
      <c r="R198" s="25">
        <f t="shared" si="3"/>
        <v>1.281</v>
      </c>
      <c r="S198" s="30" t="s">
        <v>12701</v>
      </c>
      <c r="T198" s="30" t="s">
        <v>936</v>
      </c>
      <c r="U198" s="30" t="s">
        <v>1109</v>
      </c>
      <c r="V198" s="5" t="s">
        <v>2040</v>
      </c>
      <c r="W198" s="28"/>
      <c r="X198" s="29" t="s">
        <v>269</v>
      </c>
      <c r="Z198" s="29">
        <v>1011.3</v>
      </c>
      <c r="AA198" s="29">
        <v>1</v>
      </c>
      <c r="AB198" s="29">
        <v>99</v>
      </c>
      <c r="AC198" s="29" t="s">
        <v>269</v>
      </c>
    </row>
    <row r="199" spans="1:29">
      <c r="A199" s="13" t="s">
        <v>11460</v>
      </c>
      <c r="B199" s="4" t="s">
        <v>28</v>
      </c>
      <c r="C199" s="12" t="s">
        <v>4289</v>
      </c>
      <c r="D199" s="4" t="s">
        <v>145</v>
      </c>
      <c r="E199" s="4" t="s">
        <v>192</v>
      </c>
      <c r="F199" s="4" t="s">
        <v>1818</v>
      </c>
      <c r="G199" s="4" t="s">
        <v>191</v>
      </c>
      <c r="H199" s="4" t="s">
        <v>48</v>
      </c>
      <c r="I199" s="5" t="s">
        <v>38430</v>
      </c>
      <c r="J199" s="5" t="s">
        <v>248</v>
      </c>
      <c r="K199" s="5" t="s">
        <v>278</v>
      </c>
      <c r="L199" s="5" t="s">
        <v>7944</v>
      </c>
      <c r="M199" s="5" t="s">
        <v>21943</v>
      </c>
      <c r="N199" s="5" t="s">
        <v>6699</v>
      </c>
      <c r="O199" s="5" t="s">
        <v>38431</v>
      </c>
      <c r="P199" s="5" t="s">
        <v>38432</v>
      </c>
      <c r="Q199" s="5">
        <v>1.401</v>
      </c>
      <c r="R199" s="25">
        <f t="shared" si="3"/>
        <v>1.401</v>
      </c>
      <c r="S199" s="30" t="s">
        <v>3351</v>
      </c>
      <c r="T199" s="30" t="s">
        <v>324</v>
      </c>
      <c r="U199" s="30" t="s">
        <v>10690</v>
      </c>
      <c r="V199" s="5" t="s">
        <v>122</v>
      </c>
      <c r="W199" s="28"/>
      <c r="X199" s="29" t="s">
        <v>269</v>
      </c>
      <c r="Z199" s="29">
        <v>1011</v>
      </c>
      <c r="AA199" s="29">
        <v>1</v>
      </c>
      <c r="AB199" s="29">
        <v>99</v>
      </c>
      <c r="AC199" s="29" t="s">
        <v>269</v>
      </c>
    </row>
    <row r="200" spans="1:29">
      <c r="A200" s="13" t="s">
        <v>11467</v>
      </c>
      <c r="B200" s="4" t="s">
        <v>722</v>
      </c>
      <c r="C200" s="12" t="s">
        <v>4289</v>
      </c>
      <c r="D200" s="4" t="s">
        <v>476</v>
      </c>
      <c r="E200" s="4" t="s">
        <v>407</v>
      </c>
      <c r="F200" s="4" t="s">
        <v>1618</v>
      </c>
      <c r="G200" s="4" t="s">
        <v>942</v>
      </c>
      <c r="H200" s="4" t="s">
        <v>113</v>
      </c>
      <c r="I200" s="5" t="s">
        <v>38433</v>
      </c>
      <c r="J200" s="5" t="s">
        <v>665</v>
      </c>
      <c r="K200" s="5" t="s">
        <v>55</v>
      </c>
      <c r="L200" s="5" t="s">
        <v>5186</v>
      </c>
      <c r="M200" s="5" t="s">
        <v>16617</v>
      </c>
      <c r="N200" s="5" t="s">
        <v>1647</v>
      </c>
      <c r="O200" s="5" t="s">
        <v>14736</v>
      </c>
      <c r="P200" s="5" t="s">
        <v>30567</v>
      </c>
      <c r="Q200" s="5">
        <v>1.224</v>
      </c>
      <c r="R200" s="25">
        <f t="shared" si="3"/>
        <v>1.224</v>
      </c>
      <c r="S200" s="30" t="s">
        <v>6234</v>
      </c>
      <c r="T200" s="30" t="s">
        <v>455</v>
      </c>
      <c r="U200" s="30" t="s">
        <v>9836</v>
      </c>
      <c r="V200" s="5" t="s">
        <v>122</v>
      </c>
      <c r="W200" s="28"/>
      <c r="X200" s="29" t="s">
        <v>269</v>
      </c>
      <c r="Z200" s="29">
        <v>1010.8</v>
      </c>
      <c r="AA200" s="29">
        <v>1.1</v>
      </c>
      <c r="AB200" s="29">
        <v>99</v>
      </c>
      <c r="AC200" s="29" t="s">
        <v>269</v>
      </c>
    </row>
    <row r="201" spans="1:29">
      <c r="A201" s="13" t="s">
        <v>11473</v>
      </c>
      <c r="B201" s="4" t="s">
        <v>300</v>
      </c>
      <c r="C201" s="12" t="s">
        <v>4289</v>
      </c>
      <c r="D201" s="4" t="s">
        <v>709</v>
      </c>
      <c r="E201" s="4" t="s">
        <v>48</v>
      </c>
      <c r="F201" s="4" t="s">
        <v>7076</v>
      </c>
      <c r="G201" s="4" t="s">
        <v>191</v>
      </c>
      <c r="H201" s="4" t="s">
        <v>476</v>
      </c>
      <c r="I201" s="5" t="s">
        <v>34630</v>
      </c>
      <c r="J201" s="5" t="s">
        <v>512</v>
      </c>
      <c r="K201" s="5" t="s">
        <v>278</v>
      </c>
      <c r="L201" s="5" t="s">
        <v>3940</v>
      </c>
      <c r="M201" s="5" t="s">
        <v>21136</v>
      </c>
      <c r="N201" s="5" t="s">
        <v>2253</v>
      </c>
      <c r="O201" s="5" t="s">
        <v>38434</v>
      </c>
      <c r="P201" s="5" t="s">
        <v>38435</v>
      </c>
      <c r="Q201" s="5">
        <v>1.15</v>
      </c>
      <c r="R201" s="25">
        <f t="shared" si="3"/>
        <v>1.15</v>
      </c>
      <c r="S201" s="30" t="s">
        <v>6969</v>
      </c>
      <c r="T201" s="30" t="s">
        <v>426</v>
      </c>
      <c r="U201" s="30" t="s">
        <v>1489</v>
      </c>
      <c r="V201" s="5" t="s">
        <v>1026</v>
      </c>
      <c r="W201" s="28"/>
      <c r="X201" s="29" t="s">
        <v>269</v>
      </c>
      <c r="Z201" s="29">
        <v>1010.7</v>
      </c>
      <c r="AA201" s="29">
        <v>1.1</v>
      </c>
      <c r="AB201" s="29">
        <v>99</v>
      </c>
      <c r="AC201" s="29" t="s">
        <v>269</v>
      </c>
    </row>
    <row r="202" spans="1:29">
      <c r="A202" s="13" t="s">
        <v>11479</v>
      </c>
      <c r="B202" s="4" t="s">
        <v>722</v>
      </c>
      <c r="C202" s="12" t="s">
        <v>4289</v>
      </c>
      <c r="D202" s="4" t="s">
        <v>32</v>
      </c>
      <c r="E202" s="4" t="s">
        <v>407</v>
      </c>
      <c r="F202" s="4" t="s">
        <v>1807</v>
      </c>
      <c r="G202" s="4" t="s">
        <v>50</v>
      </c>
      <c r="H202" s="4" t="s">
        <v>113</v>
      </c>
      <c r="I202" s="5" t="s">
        <v>38436</v>
      </c>
      <c r="J202" s="5" t="s">
        <v>456</v>
      </c>
      <c r="K202" s="5" t="s">
        <v>55</v>
      </c>
      <c r="L202" s="5" t="s">
        <v>3557</v>
      </c>
      <c r="M202" s="5" t="s">
        <v>15676</v>
      </c>
      <c r="N202" s="5" t="s">
        <v>2402</v>
      </c>
      <c r="O202" s="5" t="s">
        <v>38135</v>
      </c>
      <c r="P202" s="5" t="s">
        <v>38437</v>
      </c>
      <c r="Q202" s="5">
        <v>1.199</v>
      </c>
      <c r="R202" s="25">
        <f t="shared" si="3"/>
        <v>1.199</v>
      </c>
      <c r="S202" s="30" t="s">
        <v>11189</v>
      </c>
      <c r="T202" s="30" t="s">
        <v>7944</v>
      </c>
      <c r="U202" s="30" t="s">
        <v>6171</v>
      </c>
      <c r="V202" s="5" t="s">
        <v>975</v>
      </c>
      <c r="W202" s="28"/>
      <c r="X202" s="29" t="s">
        <v>269</v>
      </c>
      <c r="Z202" s="29">
        <v>1010.9</v>
      </c>
      <c r="AA202" s="29">
        <v>1.1</v>
      </c>
      <c r="AB202" s="29">
        <v>99</v>
      </c>
      <c r="AC202" s="29" t="s">
        <v>269</v>
      </c>
    </row>
    <row r="203" spans="1:29">
      <c r="A203" s="13" t="s">
        <v>11485</v>
      </c>
      <c r="B203" s="4" t="s">
        <v>238</v>
      </c>
      <c r="C203" s="12" t="s">
        <v>4289</v>
      </c>
      <c r="D203" s="4" t="s">
        <v>145</v>
      </c>
      <c r="E203" s="4" t="s">
        <v>83</v>
      </c>
      <c r="F203" s="4" t="s">
        <v>1353</v>
      </c>
      <c r="G203" s="4" t="s">
        <v>942</v>
      </c>
      <c r="H203" s="4" t="s">
        <v>48</v>
      </c>
      <c r="I203" s="5" t="s">
        <v>38438</v>
      </c>
      <c r="J203" s="5" t="s">
        <v>278</v>
      </c>
      <c r="K203" s="5" t="s">
        <v>278</v>
      </c>
      <c r="L203" s="5" t="s">
        <v>1718</v>
      </c>
      <c r="M203" s="5" t="s">
        <v>1767</v>
      </c>
      <c r="N203" s="5" t="s">
        <v>386</v>
      </c>
      <c r="O203" s="5" t="s">
        <v>38439</v>
      </c>
      <c r="P203" s="5" t="s">
        <v>28946</v>
      </c>
      <c r="Q203" s="5">
        <v>1.215</v>
      </c>
      <c r="R203" s="25">
        <f t="shared" si="3"/>
        <v>1.215</v>
      </c>
      <c r="S203" s="30" t="s">
        <v>3739</v>
      </c>
      <c r="T203" s="30" t="s">
        <v>1786</v>
      </c>
      <c r="U203" s="30" t="s">
        <v>250</v>
      </c>
      <c r="V203" s="5" t="s">
        <v>2168</v>
      </c>
      <c r="W203" s="28"/>
      <c r="X203" s="29" t="s">
        <v>269</v>
      </c>
      <c r="Z203" s="29">
        <v>1011.6</v>
      </c>
      <c r="AA203" s="29">
        <v>1.2</v>
      </c>
      <c r="AB203" s="29">
        <v>99</v>
      </c>
      <c r="AC203" s="29" t="s">
        <v>269</v>
      </c>
    </row>
    <row r="204" spans="1:29">
      <c r="A204" s="13" t="s">
        <v>11491</v>
      </c>
      <c r="B204" s="4" t="s">
        <v>112</v>
      </c>
      <c r="C204" s="12" t="s">
        <v>4289</v>
      </c>
      <c r="D204" s="4" t="s">
        <v>83</v>
      </c>
      <c r="E204" s="4" t="s">
        <v>393</v>
      </c>
      <c r="F204" s="4" t="s">
        <v>2862</v>
      </c>
      <c r="G204" s="4" t="s">
        <v>191</v>
      </c>
      <c r="H204" s="4" t="s">
        <v>145</v>
      </c>
      <c r="I204" s="5" t="s">
        <v>38440</v>
      </c>
      <c r="J204" s="5" t="s">
        <v>2192</v>
      </c>
      <c r="K204" s="5" t="s">
        <v>55</v>
      </c>
      <c r="L204" s="5" t="s">
        <v>94</v>
      </c>
      <c r="M204" s="5" t="s">
        <v>27516</v>
      </c>
      <c r="N204" s="5" t="s">
        <v>1187</v>
      </c>
      <c r="O204" s="5" t="s">
        <v>5516</v>
      </c>
      <c r="P204" s="5" t="s">
        <v>36271</v>
      </c>
      <c r="Q204" s="5">
        <v>1.359</v>
      </c>
      <c r="R204" s="25">
        <f t="shared" si="3"/>
        <v>1.359</v>
      </c>
      <c r="S204" s="30" t="s">
        <v>8871</v>
      </c>
      <c r="T204" s="30" t="s">
        <v>1976</v>
      </c>
      <c r="U204" s="30" t="s">
        <v>9836</v>
      </c>
      <c r="V204" s="5" t="s">
        <v>2386</v>
      </c>
      <c r="W204" s="28"/>
      <c r="X204" s="29" t="s">
        <v>269</v>
      </c>
      <c r="Z204" s="29">
        <v>1012.1</v>
      </c>
      <c r="AA204" s="29">
        <v>1.2</v>
      </c>
      <c r="AB204" s="29">
        <v>99</v>
      </c>
      <c r="AC204" s="29" t="s">
        <v>269</v>
      </c>
    </row>
    <row r="205" spans="1:29">
      <c r="A205" s="13" t="s">
        <v>11498</v>
      </c>
      <c r="B205" s="4" t="s">
        <v>940</v>
      </c>
      <c r="C205" s="12" t="s">
        <v>10633</v>
      </c>
      <c r="D205" s="4" t="s">
        <v>116</v>
      </c>
      <c r="E205" s="4" t="s">
        <v>97</v>
      </c>
      <c r="F205" s="4" t="s">
        <v>2902</v>
      </c>
      <c r="G205" s="4" t="s">
        <v>191</v>
      </c>
      <c r="H205" s="4" t="s">
        <v>32</v>
      </c>
      <c r="I205" s="5" t="s">
        <v>38441</v>
      </c>
      <c r="J205" s="5" t="s">
        <v>248</v>
      </c>
      <c r="K205" s="5" t="s">
        <v>278</v>
      </c>
      <c r="L205" s="5" t="s">
        <v>5699</v>
      </c>
      <c r="M205" s="5" t="s">
        <v>18710</v>
      </c>
      <c r="N205" s="5" t="s">
        <v>567</v>
      </c>
      <c r="O205" s="5" t="s">
        <v>33235</v>
      </c>
      <c r="P205" s="5" t="s">
        <v>8435</v>
      </c>
      <c r="Q205" s="5">
        <v>1.714</v>
      </c>
      <c r="R205" s="25">
        <f t="shared" si="3"/>
        <v>1.714</v>
      </c>
      <c r="S205" s="30" t="s">
        <v>2763</v>
      </c>
      <c r="T205" s="30" t="s">
        <v>426</v>
      </c>
      <c r="U205" s="30" t="s">
        <v>1326</v>
      </c>
      <c r="V205" s="5" t="s">
        <v>122</v>
      </c>
      <c r="W205" s="28"/>
      <c r="X205" s="29" t="s">
        <v>269</v>
      </c>
      <c r="Z205" s="29" t="s">
        <v>269</v>
      </c>
      <c r="AA205" s="29" t="s">
        <v>269</v>
      </c>
      <c r="AB205" s="29" t="s">
        <v>269</v>
      </c>
      <c r="AC205" s="29" t="s">
        <v>269</v>
      </c>
    </row>
    <row r="206" spans="1:29">
      <c r="A206" s="13" t="s">
        <v>11505</v>
      </c>
      <c r="B206" s="4" t="s">
        <v>65</v>
      </c>
      <c r="C206" s="12" t="s">
        <v>4289</v>
      </c>
      <c r="D206" s="4" t="s">
        <v>722</v>
      </c>
      <c r="E206" s="4" t="s">
        <v>1088</v>
      </c>
      <c r="F206" s="4" t="s">
        <v>7990</v>
      </c>
      <c r="G206" s="4" t="s">
        <v>191</v>
      </c>
      <c r="H206" s="4" t="s">
        <v>29</v>
      </c>
      <c r="I206" s="5" t="s">
        <v>38442</v>
      </c>
      <c r="J206" s="5" t="s">
        <v>167</v>
      </c>
      <c r="K206" s="5" t="s">
        <v>278</v>
      </c>
      <c r="L206" s="5" t="s">
        <v>6794</v>
      </c>
      <c r="M206" s="5" t="s">
        <v>16123</v>
      </c>
      <c r="N206" s="5" t="s">
        <v>786</v>
      </c>
      <c r="O206" s="5" t="s">
        <v>38443</v>
      </c>
      <c r="P206" s="5" t="s">
        <v>27384</v>
      </c>
      <c r="Q206" s="5">
        <v>2.115</v>
      </c>
      <c r="R206" s="25">
        <f t="shared" si="3"/>
        <v>2.115</v>
      </c>
      <c r="S206" s="30" t="s">
        <v>967</v>
      </c>
      <c r="T206" s="30" t="s">
        <v>2015</v>
      </c>
      <c r="U206" s="30" t="s">
        <v>2575</v>
      </c>
      <c r="V206" s="5" t="s">
        <v>55</v>
      </c>
      <c r="W206" s="28"/>
      <c r="X206" s="29" t="s">
        <v>269</v>
      </c>
      <c r="Z206" s="29" t="s">
        <v>269</v>
      </c>
      <c r="AA206" s="29" t="s">
        <v>269</v>
      </c>
      <c r="AB206" s="29" t="s">
        <v>269</v>
      </c>
      <c r="AC206" s="29" t="s">
        <v>269</v>
      </c>
    </row>
    <row r="207" spans="1:29">
      <c r="A207" s="13" t="s">
        <v>11512</v>
      </c>
      <c r="B207" s="4" t="s">
        <v>206</v>
      </c>
      <c r="C207" s="12" t="s">
        <v>4289</v>
      </c>
      <c r="D207" s="4" t="s">
        <v>28</v>
      </c>
      <c r="E207" s="4" t="s">
        <v>207</v>
      </c>
      <c r="F207" s="4" t="s">
        <v>7360</v>
      </c>
      <c r="G207" s="4" t="s">
        <v>191</v>
      </c>
      <c r="H207" s="4" t="s">
        <v>709</v>
      </c>
      <c r="I207" s="5" t="s">
        <v>2989</v>
      </c>
      <c r="J207" s="5" t="s">
        <v>595</v>
      </c>
      <c r="K207" s="5" t="s">
        <v>278</v>
      </c>
      <c r="L207" s="5" t="s">
        <v>2305</v>
      </c>
      <c r="M207" s="5" t="s">
        <v>17692</v>
      </c>
      <c r="N207" s="5" t="s">
        <v>5446</v>
      </c>
      <c r="O207" s="5" t="s">
        <v>37885</v>
      </c>
      <c r="P207" s="5" t="s">
        <v>8066</v>
      </c>
      <c r="Q207" s="5">
        <v>1.984</v>
      </c>
      <c r="R207" s="25">
        <f t="shared" si="3"/>
        <v>1.984</v>
      </c>
      <c r="S207" s="30" t="s">
        <v>9543</v>
      </c>
      <c r="T207" s="30" t="s">
        <v>936</v>
      </c>
      <c r="U207" s="30" t="s">
        <v>370</v>
      </c>
      <c r="V207" s="5" t="s">
        <v>1081</v>
      </c>
      <c r="W207" s="28"/>
      <c r="X207" s="29" t="s">
        <v>269</v>
      </c>
      <c r="Z207" s="29" t="s">
        <v>269</v>
      </c>
      <c r="AA207" s="29" t="s">
        <v>269</v>
      </c>
      <c r="AB207" s="29" t="s">
        <v>269</v>
      </c>
      <c r="AC207" s="29" t="s">
        <v>269</v>
      </c>
    </row>
    <row r="208" spans="1:29">
      <c r="A208" s="13" t="s">
        <v>11515</v>
      </c>
      <c r="B208" s="4" t="s">
        <v>30</v>
      </c>
      <c r="C208" s="12" t="s">
        <v>4289</v>
      </c>
      <c r="D208" s="4" t="s">
        <v>1088</v>
      </c>
      <c r="E208" s="4" t="s">
        <v>143</v>
      </c>
      <c r="F208" s="4" t="s">
        <v>3290</v>
      </c>
      <c r="G208" s="4" t="s">
        <v>191</v>
      </c>
      <c r="H208" s="4" t="s">
        <v>83</v>
      </c>
      <c r="I208" s="5" t="s">
        <v>38444</v>
      </c>
      <c r="J208" s="5" t="s">
        <v>611</v>
      </c>
      <c r="K208" s="5" t="s">
        <v>278</v>
      </c>
      <c r="L208" s="5" t="s">
        <v>2843</v>
      </c>
      <c r="M208" s="5" t="s">
        <v>27082</v>
      </c>
      <c r="N208" s="5" t="s">
        <v>567</v>
      </c>
      <c r="O208" s="5" t="s">
        <v>38445</v>
      </c>
      <c r="P208" s="5" t="s">
        <v>61</v>
      </c>
      <c r="Q208" s="5">
        <v>1.149</v>
      </c>
      <c r="R208" s="25">
        <f t="shared" si="3"/>
        <v>1.149</v>
      </c>
      <c r="S208" s="30" t="s">
        <v>16495</v>
      </c>
      <c r="T208" s="30" t="s">
        <v>5984</v>
      </c>
      <c r="U208" s="30" t="s">
        <v>382</v>
      </c>
      <c r="V208" s="5" t="s">
        <v>961</v>
      </c>
      <c r="W208" s="28"/>
      <c r="X208" s="29" t="s">
        <v>269</v>
      </c>
      <c r="Z208" s="29" t="s">
        <v>269</v>
      </c>
      <c r="AA208" s="29" t="s">
        <v>269</v>
      </c>
      <c r="AB208" s="29" t="s">
        <v>269</v>
      </c>
      <c r="AC208" s="29" t="s">
        <v>269</v>
      </c>
    </row>
    <row r="209" spans="1:29">
      <c r="A209" s="13" t="s">
        <v>11520</v>
      </c>
      <c r="B209" s="4" t="s">
        <v>129</v>
      </c>
      <c r="C209" s="12" t="s">
        <v>4289</v>
      </c>
      <c r="D209" s="4" t="s">
        <v>83</v>
      </c>
      <c r="E209" s="4" t="s">
        <v>66</v>
      </c>
      <c r="F209" s="4" t="s">
        <v>4903</v>
      </c>
      <c r="G209" s="4" t="s">
        <v>34</v>
      </c>
      <c r="H209" s="4" t="s">
        <v>83</v>
      </c>
      <c r="I209" s="5" t="s">
        <v>38446</v>
      </c>
      <c r="J209" s="5" t="s">
        <v>555</v>
      </c>
      <c r="K209" s="5" t="s">
        <v>278</v>
      </c>
      <c r="L209" s="5" t="s">
        <v>870</v>
      </c>
      <c r="M209" s="5" t="s">
        <v>30590</v>
      </c>
      <c r="N209" s="5" t="s">
        <v>1825</v>
      </c>
      <c r="O209" s="5" t="s">
        <v>38447</v>
      </c>
      <c r="P209" s="5" t="s">
        <v>38448</v>
      </c>
      <c r="Q209" s="5">
        <v>1.012</v>
      </c>
      <c r="R209" s="25">
        <f t="shared" si="3"/>
        <v>1.012</v>
      </c>
      <c r="S209" s="30" t="s">
        <v>6577</v>
      </c>
      <c r="T209" s="30" t="s">
        <v>3880</v>
      </c>
      <c r="U209" s="30" t="s">
        <v>2003</v>
      </c>
      <c r="V209" s="5" t="s">
        <v>2192</v>
      </c>
      <c r="W209" s="28"/>
      <c r="X209" s="29" t="s">
        <v>269</v>
      </c>
      <c r="Z209" s="29" t="s">
        <v>269</v>
      </c>
      <c r="AA209" s="29" t="s">
        <v>269</v>
      </c>
      <c r="AB209" s="29" t="s">
        <v>269</v>
      </c>
      <c r="AC209" s="29" t="s">
        <v>269</v>
      </c>
    </row>
    <row r="210" spans="1:29">
      <c r="A210" s="13" t="s">
        <v>11525</v>
      </c>
      <c r="B210" s="4" t="s">
        <v>80</v>
      </c>
      <c r="C210" s="12" t="s">
        <v>1591</v>
      </c>
      <c r="D210" s="4" t="s">
        <v>48</v>
      </c>
      <c r="E210" s="4" t="s">
        <v>224</v>
      </c>
      <c r="F210" s="4" t="s">
        <v>5143</v>
      </c>
      <c r="G210" s="4" t="s">
        <v>392</v>
      </c>
      <c r="H210" s="4" t="s">
        <v>192</v>
      </c>
      <c r="I210" s="5" t="s">
        <v>38449</v>
      </c>
      <c r="J210" s="5" t="s">
        <v>43</v>
      </c>
      <c r="K210" s="5" t="s">
        <v>278</v>
      </c>
      <c r="L210" s="5" t="s">
        <v>6699</v>
      </c>
      <c r="M210" s="5" t="s">
        <v>37105</v>
      </c>
      <c r="N210" s="5" t="s">
        <v>1465</v>
      </c>
      <c r="O210" s="5" t="s">
        <v>9900</v>
      </c>
      <c r="P210" s="5" t="s">
        <v>24854</v>
      </c>
      <c r="Q210" s="5">
        <v>1.116</v>
      </c>
      <c r="R210" s="25">
        <f t="shared" si="3"/>
        <v>1.116</v>
      </c>
      <c r="S210" s="30" t="s">
        <v>5757</v>
      </c>
      <c r="T210" s="30" t="s">
        <v>1838</v>
      </c>
      <c r="U210" s="30" t="s">
        <v>1988</v>
      </c>
      <c r="V210" s="5" t="s">
        <v>2192</v>
      </c>
      <c r="W210" s="28"/>
      <c r="X210" s="29" t="s">
        <v>269</v>
      </c>
      <c r="Z210" s="29" t="s">
        <v>269</v>
      </c>
      <c r="AA210" s="29" t="s">
        <v>269</v>
      </c>
      <c r="AB210" s="29" t="s">
        <v>269</v>
      </c>
      <c r="AC210" s="29" t="s">
        <v>269</v>
      </c>
    </row>
    <row r="211" spans="1:29">
      <c r="A211" s="13" t="s">
        <v>11529</v>
      </c>
      <c r="B211" s="4" t="s">
        <v>63</v>
      </c>
      <c r="C211" s="12" t="s">
        <v>1591</v>
      </c>
      <c r="D211" s="4" t="s">
        <v>209</v>
      </c>
      <c r="E211" s="4" t="s">
        <v>209</v>
      </c>
      <c r="F211" s="4" t="s">
        <v>4278</v>
      </c>
      <c r="G211" s="4" t="s">
        <v>256</v>
      </c>
      <c r="H211" s="4" t="s">
        <v>476</v>
      </c>
      <c r="I211" s="5" t="s">
        <v>38450</v>
      </c>
      <c r="J211" s="5" t="s">
        <v>171</v>
      </c>
      <c r="K211" s="5" t="s">
        <v>278</v>
      </c>
      <c r="L211" s="5" t="s">
        <v>2039</v>
      </c>
      <c r="M211" s="5" t="s">
        <v>21930</v>
      </c>
      <c r="N211" s="5" t="s">
        <v>84</v>
      </c>
      <c r="O211" s="5" t="s">
        <v>35668</v>
      </c>
      <c r="P211" s="5" t="s">
        <v>38451</v>
      </c>
      <c r="Q211" s="5">
        <v>1.045</v>
      </c>
      <c r="R211" s="25">
        <f t="shared" si="3"/>
        <v>1.045</v>
      </c>
      <c r="S211" s="30" t="s">
        <v>19052</v>
      </c>
      <c r="T211" s="30" t="s">
        <v>5140</v>
      </c>
      <c r="U211" s="30" t="s">
        <v>622</v>
      </c>
      <c r="V211" s="5" t="s">
        <v>2183</v>
      </c>
      <c r="W211" s="28"/>
      <c r="X211" s="29" t="s">
        <v>269</v>
      </c>
      <c r="Z211" s="29" t="s">
        <v>269</v>
      </c>
      <c r="AA211" s="29" t="s">
        <v>269</v>
      </c>
      <c r="AB211" s="29" t="s">
        <v>269</v>
      </c>
      <c r="AC211" s="29" t="s">
        <v>269</v>
      </c>
    </row>
    <row r="212" spans="1:29">
      <c r="A212" s="13" t="s">
        <v>11534</v>
      </c>
      <c r="B212" s="4" t="s">
        <v>940</v>
      </c>
      <c r="C212" s="12" t="s">
        <v>4289</v>
      </c>
      <c r="D212" s="4" t="s">
        <v>345</v>
      </c>
      <c r="E212" s="4" t="s">
        <v>97</v>
      </c>
      <c r="F212" s="4" t="s">
        <v>4829</v>
      </c>
      <c r="G212" s="4" t="s">
        <v>242</v>
      </c>
      <c r="H212" s="4" t="s">
        <v>573</v>
      </c>
      <c r="I212" s="5" t="s">
        <v>38452</v>
      </c>
      <c r="J212" s="5" t="s">
        <v>125</v>
      </c>
      <c r="K212" s="5" t="s">
        <v>935</v>
      </c>
      <c r="L212" s="5" t="s">
        <v>3965</v>
      </c>
      <c r="M212" s="5" t="s">
        <v>20630</v>
      </c>
      <c r="N212" s="5" t="s">
        <v>745</v>
      </c>
      <c r="O212" s="5" t="s">
        <v>38453</v>
      </c>
      <c r="P212" s="5" t="s">
        <v>38454</v>
      </c>
      <c r="Q212" s="5">
        <v>1.581</v>
      </c>
      <c r="R212" s="25">
        <f t="shared" si="3"/>
        <v>1.581</v>
      </c>
      <c r="S212" s="30" t="s">
        <v>6033</v>
      </c>
      <c r="T212" s="30" t="s">
        <v>4722</v>
      </c>
      <c r="U212" s="30" t="s">
        <v>482</v>
      </c>
      <c r="V212" s="5" t="s">
        <v>2025</v>
      </c>
      <c r="W212" s="28"/>
      <c r="X212" s="29" t="s">
        <v>269</v>
      </c>
      <c r="Z212" s="29" t="s">
        <v>269</v>
      </c>
      <c r="AA212" s="29" t="s">
        <v>269</v>
      </c>
      <c r="AB212" s="29" t="s">
        <v>269</v>
      </c>
      <c r="AC212" s="29" t="s">
        <v>269</v>
      </c>
    </row>
    <row r="213" spans="1:29">
      <c r="A213" s="13" t="s">
        <v>11539</v>
      </c>
      <c r="B213" s="4" t="s">
        <v>131</v>
      </c>
      <c r="C213" s="12" t="s">
        <v>4289</v>
      </c>
      <c r="D213" s="4" t="s">
        <v>940</v>
      </c>
      <c r="E213" s="4" t="s">
        <v>238</v>
      </c>
      <c r="F213" s="4" t="s">
        <v>668</v>
      </c>
      <c r="G213" s="4" t="s">
        <v>764</v>
      </c>
      <c r="H213" s="4" t="s">
        <v>942</v>
      </c>
      <c r="I213" s="5" t="s">
        <v>38455</v>
      </c>
      <c r="J213" s="5" t="s">
        <v>470</v>
      </c>
      <c r="K213" s="5" t="s">
        <v>935</v>
      </c>
      <c r="L213" s="5" t="s">
        <v>1958</v>
      </c>
      <c r="M213" s="5" t="s">
        <v>2046</v>
      </c>
      <c r="N213" s="5" t="s">
        <v>593</v>
      </c>
      <c r="O213" s="5" t="s">
        <v>17852</v>
      </c>
      <c r="P213" s="5" t="s">
        <v>5478</v>
      </c>
      <c r="Q213" s="5">
        <v>2.6</v>
      </c>
      <c r="R213" s="25">
        <f t="shared" si="3"/>
        <v>2.6</v>
      </c>
      <c r="S213" s="30" t="s">
        <v>4488</v>
      </c>
      <c r="T213" s="30" t="s">
        <v>1744</v>
      </c>
      <c r="U213" s="30" t="s">
        <v>4077</v>
      </c>
      <c r="V213" s="5" t="s">
        <v>1081</v>
      </c>
      <c r="W213" s="28"/>
      <c r="X213" s="29" t="s">
        <v>269</v>
      </c>
      <c r="Z213" s="29" t="s">
        <v>269</v>
      </c>
      <c r="AA213" s="29" t="s">
        <v>269</v>
      </c>
      <c r="AB213" s="29" t="s">
        <v>269</v>
      </c>
      <c r="AC213" s="29" t="s">
        <v>269</v>
      </c>
    </row>
    <row r="214" spans="1:29">
      <c r="A214" s="13" t="s">
        <v>11544</v>
      </c>
      <c r="B214" s="4" t="s">
        <v>159</v>
      </c>
      <c r="C214" s="12" t="s">
        <v>4289</v>
      </c>
      <c r="D214" s="4" t="s">
        <v>655</v>
      </c>
      <c r="E214" s="4" t="s">
        <v>206</v>
      </c>
      <c r="F214" s="4" t="s">
        <v>1016</v>
      </c>
      <c r="G214" s="4" t="s">
        <v>764</v>
      </c>
      <c r="H214" s="4" t="s">
        <v>1459</v>
      </c>
      <c r="I214" s="5" t="s">
        <v>38456</v>
      </c>
      <c r="J214" s="5" t="s">
        <v>231</v>
      </c>
      <c r="K214" s="5" t="s">
        <v>935</v>
      </c>
      <c r="L214" s="5" t="s">
        <v>3258</v>
      </c>
      <c r="M214" s="5" t="s">
        <v>15244</v>
      </c>
      <c r="N214" s="5" t="s">
        <v>4405</v>
      </c>
      <c r="O214" s="5" t="s">
        <v>9046</v>
      </c>
      <c r="P214" s="5" t="s">
        <v>5261</v>
      </c>
      <c r="Q214" s="5">
        <v>2.953</v>
      </c>
      <c r="R214" s="25">
        <f t="shared" si="3"/>
        <v>2.953</v>
      </c>
      <c r="S214" s="30" t="s">
        <v>8751</v>
      </c>
      <c r="T214" s="30" t="s">
        <v>1627</v>
      </c>
      <c r="U214" s="30" t="s">
        <v>4385</v>
      </c>
      <c r="V214" s="5" t="s">
        <v>199</v>
      </c>
      <c r="W214" s="28"/>
      <c r="X214" s="29" t="s">
        <v>269</v>
      </c>
      <c r="Z214" s="29" t="s">
        <v>269</v>
      </c>
      <c r="AA214" s="29" t="s">
        <v>269</v>
      </c>
      <c r="AB214" s="29" t="s">
        <v>269</v>
      </c>
      <c r="AC214" s="29" t="s">
        <v>269</v>
      </c>
    </row>
    <row r="215" spans="1:29">
      <c r="A215" s="13" t="s">
        <v>11548</v>
      </c>
      <c r="B215" s="4" t="s">
        <v>4241</v>
      </c>
      <c r="C215" s="12" t="s">
        <v>4289</v>
      </c>
      <c r="D215" s="4" t="s">
        <v>1433</v>
      </c>
      <c r="E215" s="4" t="s">
        <v>131</v>
      </c>
      <c r="F215" s="4" t="s">
        <v>7069</v>
      </c>
      <c r="G215" s="4" t="s">
        <v>81</v>
      </c>
      <c r="H215" s="4" t="s">
        <v>31</v>
      </c>
      <c r="I215" s="5" t="s">
        <v>38457</v>
      </c>
      <c r="J215" s="5" t="s">
        <v>5572</v>
      </c>
      <c r="K215" s="5" t="s">
        <v>935</v>
      </c>
      <c r="L215" s="5" t="s">
        <v>4277</v>
      </c>
      <c r="M215" s="5" t="s">
        <v>38458</v>
      </c>
      <c r="N215" s="5" t="s">
        <v>2486</v>
      </c>
      <c r="O215" s="5" t="s">
        <v>37550</v>
      </c>
      <c r="P215" s="5" t="s">
        <v>29721</v>
      </c>
      <c r="Q215" s="5">
        <v>3.125</v>
      </c>
      <c r="R215" s="25">
        <f t="shared" si="3"/>
        <v>3.125</v>
      </c>
      <c r="S215" s="30" t="s">
        <v>5757</v>
      </c>
      <c r="T215" s="30" t="s">
        <v>1251</v>
      </c>
      <c r="U215" s="30" t="s">
        <v>6961</v>
      </c>
      <c r="V215" s="5" t="s">
        <v>2183</v>
      </c>
      <c r="W215" s="28"/>
      <c r="X215" s="29" t="s">
        <v>269</v>
      </c>
      <c r="Z215" s="29" t="s">
        <v>269</v>
      </c>
      <c r="AA215" s="29" t="s">
        <v>269</v>
      </c>
      <c r="AB215" s="29" t="s">
        <v>269</v>
      </c>
      <c r="AC215" s="29" t="s">
        <v>269</v>
      </c>
    </row>
    <row r="216" spans="1:29">
      <c r="A216" s="13" t="s">
        <v>11554</v>
      </c>
      <c r="B216" s="4" t="s">
        <v>2211</v>
      </c>
      <c r="C216" s="12" t="s">
        <v>4289</v>
      </c>
      <c r="D216" s="4" t="s">
        <v>189</v>
      </c>
      <c r="E216" s="4" t="s">
        <v>1500</v>
      </c>
      <c r="F216" s="4" t="s">
        <v>1329</v>
      </c>
      <c r="G216" s="4" t="s">
        <v>64</v>
      </c>
      <c r="H216" s="4" t="s">
        <v>31</v>
      </c>
      <c r="I216" s="5" t="s">
        <v>38459</v>
      </c>
      <c r="J216" s="5" t="s">
        <v>1363</v>
      </c>
      <c r="K216" s="5" t="s">
        <v>278</v>
      </c>
      <c r="L216" s="5" t="s">
        <v>5885</v>
      </c>
      <c r="M216" s="5" t="s">
        <v>7931</v>
      </c>
      <c r="N216" s="5" t="s">
        <v>3416</v>
      </c>
      <c r="O216" s="5" t="s">
        <v>38460</v>
      </c>
      <c r="P216" s="5" t="s">
        <v>27911</v>
      </c>
      <c r="Q216" s="5">
        <v>2.839</v>
      </c>
      <c r="R216" s="25">
        <f t="shared" si="3"/>
        <v>2.839</v>
      </c>
      <c r="S216" s="30" t="s">
        <v>14798</v>
      </c>
      <c r="T216" s="30" t="s">
        <v>1439</v>
      </c>
      <c r="U216" s="30" t="s">
        <v>7274</v>
      </c>
      <c r="V216" s="5" t="s">
        <v>1985</v>
      </c>
      <c r="W216" s="28"/>
      <c r="X216" s="29" t="s">
        <v>269</v>
      </c>
      <c r="Z216" s="29" t="s">
        <v>269</v>
      </c>
      <c r="AA216" s="29" t="s">
        <v>269</v>
      </c>
      <c r="AB216" s="29" t="s">
        <v>269</v>
      </c>
      <c r="AC216" s="29" t="s">
        <v>269</v>
      </c>
    </row>
    <row r="217" spans="1:29">
      <c r="A217" s="13" t="s">
        <v>11560</v>
      </c>
      <c r="B217" s="4" t="s">
        <v>4241</v>
      </c>
      <c r="C217" s="12" t="s">
        <v>1591</v>
      </c>
      <c r="D217" s="4" t="s">
        <v>175</v>
      </c>
      <c r="E217" s="4" t="s">
        <v>131</v>
      </c>
      <c r="F217" s="4" t="s">
        <v>1811</v>
      </c>
      <c r="G217" s="4" t="s">
        <v>764</v>
      </c>
      <c r="H217" s="4" t="s">
        <v>191</v>
      </c>
      <c r="I217" s="5" t="s">
        <v>34140</v>
      </c>
      <c r="J217" s="5" t="s">
        <v>1012</v>
      </c>
      <c r="K217" s="5" t="s">
        <v>2014</v>
      </c>
      <c r="L217" s="5" t="s">
        <v>3333</v>
      </c>
      <c r="M217" s="5" t="s">
        <v>25425</v>
      </c>
      <c r="N217" s="5" t="s">
        <v>413</v>
      </c>
      <c r="O217" s="5" t="s">
        <v>38461</v>
      </c>
      <c r="P217" s="5" t="s">
        <v>20470</v>
      </c>
      <c r="Q217" s="5">
        <v>2.95</v>
      </c>
      <c r="R217" s="25">
        <f t="shared" si="3"/>
        <v>2.95</v>
      </c>
      <c r="S217" s="30" t="s">
        <v>18650</v>
      </c>
      <c r="T217" s="30" t="s">
        <v>270</v>
      </c>
      <c r="U217" s="30" t="s">
        <v>356</v>
      </c>
      <c r="V217" s="5" t="s">
        <v>416</v>
      </c>
      <c r="W217" s="28"/>
      <c r="X217" s="29" t="s">
        <v>269</v>
      </c>
      <c r="Z217" s="29" t="s">
        <v>269</v>
      </c>
      <c r="AA217" s="29" t="s">
        <v>269</v>
      </c>
      <c r="AB217" s="29" t="s">
        <v>269</v>
      </c>
      <c r="AC217" s="29" t="s">
        <v>269</v>
      </c>
    </row>
    <row r="218" spans="1:29">
      <c r="A218" s="13" t="s">
        <v>11565</v>
      </c>
      <c r="B218" s="4" t="s">
        <v>4241</v>
      </c>
      <c r="C218" s="12" t="s">
        <v>1591</v>
      </c>
      <c r="D218" s="4" t="s">
        <v>255</v>
      </c>
      <c r="E218" s="4" t="s">
        <v>131</v>
      </c>
      <c r="F218" s="4" t="s">
        <v>2478</v>
      </c>
      <c r="G218" s="4" t="s">
        <v>161</v>
      </c>
      <c r="H218" s="4" t="s">
        <v>50</v>
      </c>
      <c r="I218" s="5" t="s">
        <v>38462</v>
      </c>
      <c r="J218" s="5" t="s">
        <v>1402</v>
      </c>
      <c r="K218" s="5" t="s">
        <v>2025</v>
      </c>
      <c r="L218" s="5" t="s">
        <v>7407</v>
      </c>
      <c r="M218" s="5" t="s">
        <v>16157</v>
      </c>
      <c r="N218" s="5" t="s">
        <v>3416</v>
      </c>
      <c r="O218" s="5" t="s">
        <v>38463</v>
      </c>
      <c r="P218" s="5" t="s">
        <v>35060</v>
      </c>
      <c r="Q218" s="5">
        <v>2.844</v>
      </c>
      <c r="R218" s="25">
        <f t="shared" si="3"/>
        <v>2.844</v>
      </c>
      <c r="S218" s="30" t="s">
        <v>16723</v>
      </c>
      <c r="T218" s="30" t="s">
        <v>1607</v>
      </c>
      <c r="U218" s="30" t="s">
        <v>1391</v>
      </c>
      <c r="V218" s="5" t="s">
        <v>385</v>
      </c>
      <c r="W218" s="28"/>
      <c r="X218" s="29" t="s">
        <v>269</v>
      </c>
      <c r="Z218" s="29" t="s">
        <v>269</v>
      </c>
      <c r="AA218" s="29" t="s">
        <v>269</v>
      </c>
      <c r="AB218" s="29" t="s">
        <v>269</v>
      </c>
      <c r="AC218" s="29" t="s">
        <v>269</v>
      </c>
    </row>
    <row r="219" spans="1:29">
      <c r="A219" s="13" t="s">
        <v>11569</v>
      </c>
      <c r="B219" s="4" t="s">
        <v>1758</v>
      </c>
      <c r="C219" s="12" t="s">
        <v>1591</v>
      </c>
      <c r="D219" s="4" t="s">
        <v>271</v>
      </c>
      <c r="E219" s="4" t="s">
        <v>655</v>
      </c>
      <c r="F219" s="4" t="s">
        <v>2502</v>
      </c>
      <c r="G219" s="4" t="s">
        <v>258</v>
      </c>
      <c r="H219" s="4" t="s">
        <v>191</v>
      </c>
      <c r="I219" s="5" t="s">
        <v>34880</v>
      </c>
      <c r="J219" s="5" t="s">
        <v>2892</v>
      </c>
      <c r="K219" s="5" t="s">
        <v>1081</v>
      </c>
      <c r="L219" s="5" t="s">
        <v>9852</v>
      </c>
      <c r="M219" s="5" t="s">
        <v>38464</v>
      </c>
      <c r="N219" s="5" t="s">
        <v>2946</v>
      </c>
      <c r="O219" s="5" t="s">
        <v>38465</v>
      </c>
      <c r="P219" s="5" t="s">
        <v>12341</v>
      </c>
      <c r="Q219" s="5">
        <v>2.661</v>
      </c>
      <c r="R219" s="25">
        <f t="shared" si="3"/>
        <v>2.661</v>
      </c>
      <c r="S219" s="30" t="s">
        <v>16680</v>
      </c>
      <c r="T219" s="30" t="s">
        <v>139</v>
      </c>
      <c r="U219" s="30" t="s">
        <v>6621</v>
      </c>
      <c r="V219" s="5" t="s">
        <v>248</v>
      </c>
      <c r="W219" s="28"/>
      <c r="X219" s="29" t="s">
        <v>269</v>
      </c>
      <c r="Z219" s="29" t="s">
        <v>269</v>
      </c>
      <c r="AA219" s="29" t="s">
        <v>269</v>
      </c>
      <c r="AB219" s="29" t="s">
        <v>269</v>
      </c>
      <c r="AC219" s="29" t="s">
        <v>269</v>
      </c>
    </row>
    <row r="220" spans="1:29">
      <c r="A220" s="13" t="s">
        <v>11575</v>
      </c>
      <c r="B220" s="4" t="s">
        <v>5175</v>
      </c>
      <c r="C220" s="12" t="s">
        <v>4289</v>
      </c>
      <c r="D220" s="4" t="s">
        <v>271</v>
      </c>
      <c r="E220" s="4" t="s">
        <v>1514</v>
      </c>
      <c r="F220" s="4" t="s">
        <v>3779</v>
      </c>
      <c r="G220" s="4" t="s">
        <v>240</v>
      </c>
      <c r="H220" s="4" t="s">
        <v>344</v>
      </c>
      <c r="I220" s="5" t="s">
        <v>38466</v>
      </c>
      <c r="J220" s="5" t="s">
        <v>5572</v>
      </c>
      <c r="K220" s="5" t="s">
        <v>1081</v>
      </c>
      <c r="L220" s="5" t="s">
        <v>4399</v>
      </c>
      <c r="M220" s="5" t="s">
        <v>9154</v>
      </c>
      <c r="N220" s="5" t="s">
        <v>1890</v>
      </c>
      <c r="O220" s="5" t="s">
        <v>38467</v>
      </c>
      <c r="P220" s="5" t="s">
        <v>8128</v>
      </c>
      <c r="Q220" s="5">
        <v>2.669</v>
      </c>
      <c r="R220" s="25">
        <f t="shared" si="3"/>
        <v>2.669</v>
      </c>
      <c r="S220" s="30" t="s">
        <v>8575</v>
      </c>
      <c r="T220" s="30" t="s">
        <v>2255</v>
      </c>
      <c r="U220" s="30" t="s">
        <v>7057</v>
      </c>
      <c r="V220" s="5" t="s">
        <v>1939</v>
      </c>
      <c r="W220" s="28"/>
      <c r="X220" s="29" t="s">
        <v>269</v>
      </c>
      <c r="Z220" s="29" t="s">
        <v>269</v>
      </c>
      <c r="AA220" s="29" t="s">
        <v>269</v>
      </c>
      <c r="AB220" s="29" t="s">
        <v>269</v>
      </c>
      <c r="AC220" s="29" t="s">
        <v>269</v>
      </c>
    </row>
    <row r="221" spans="1:29">
      <c r="A221" s="13" t="s">
        <v>11580</v>
      </c>
      <c r="B221" s="4" t="s">
        <v>4306</v>
      </c>
      <c r="C221" s="12" t="s">
        <v>1591</v>
      </c>
      <c r="D221" s="4" t="s">
        <v>144</v>
      </c>
      <c r="E221" s="4" t="s">
        <v>114</v>
      </c>
      <c r="F221" s="4" t="s">
        <v>623</v>
      </c>
      <c r="G221" s="4" t="s">
        <v>258</v>
      </c>
      <c r="H221" s="4" t="s">
        <v>191</v>
      </c>
      <c r="I221" s="5" t="s">
        <v>38468</v>
      </c>
      <c r="J221" s="5" t="s">
        <v>215</v>
      </c>
      <c r="K221" s="5" t="s">
        <v>1985</v>
      </c>
      <c r="L221" s="5" t="s">
        <v>1617</v>
      </c>
      <c r="M221" s="5" t="s">
        <v>2447</v>
      </c>
      <c r="N221" s="5" t="s">
        <v>593</v>
      </c>
      <c r="O221" s="5" t="s">
        <v>6913</v>
      </c>
      <c r="P221" s="5" t="s">
        <v>23018</v>
      </c>
      <c r="Q221" s="5">
        <v>2.529</v>
      </c>
      <c r="R221" s="25">
        <f t="shared" si="3"/>
        <v>2.529</v>
      </c>
      <c r="S221" s="30" t="s">
        <v>1208</v>
      </c>
      <c r="T221" s="30" t="s">
        <v>5140</v>
      </c>
      <c r="U221" s="30" t="s">
        <v>346</v>
      </c>
      <c r="V221" s="5" t="s">
        <v>151</v>
      </c>
      <c r="W221" s="28"/>
      <c r="X221" s="29" t="s">
        <v>269</v>
      </c>
      <c r="Z221" s="29" t="s">
        <v>269</v>
      </c>
      <c r="AA221" s="29" t="s">
        <v>269</v>
      </c>
      <c r="AB221" s="29" t="s">
        <v>269</v>
      </c>
      <c r="AC221" s="29" t="s">
        <v>269</v>
      </c>
    </row>
    <row r="222" spans="1:29">
      <c r="A222" s="13" t="s">
        <v>11583</v>
      </c>
      <c r="B222" s="4" t="s">
        <v>239</v>
      </c>
      <c r="C222" s="12" t="s">
        <v>1591</v>
      </c>
      <c r="D222" s="4" t="s">
        <v>2298</v>
      </c>
      <c r="E222" s="4" t="s">
        <v>314</v>
      </c>
      <c r="F222" s="4" t="s">
        <v>14235</v>
      </c>
      <c r="G222" s="4" t="s">
        <v>161</v>
      </c>
      <c r="H222" s="4" t="s">
        <v>191</v>
      </c>
      <c r="I222" s="5" t="s">
        <v>38469</v>
      </c>
      <c r="J222" s="5" t="s">
        <v>483</v>
      </c>
      <c r="K222" s="5" t="s">
        <v>335</v>
      </c>
      <c r="L222" s="5" t="s">
        <v>4730</v>
      </c>
      <c r="M222" s="5" t="s">
        <v>5890</v>
      </c>
      <c r="N222" s="5" t="s">
        <v>3752</v>
      </c>
      <c r="O222" s="5" t="s">
        <v>38470</v>
      </c>
      <c r="P222" s="5" t="s">
        <v>3900</v>
      </c>
      <c r="Q222" s="5">
        <v>1.993</v>
      </c>
      <c r="R222" s="25">
        <f t="shared" si="3"/>
        <v>1.993</v>
      </c>
      <c r="S222" s="30" t="s">
        <v>832</v>
      </c>
      <c r="T222" s="30" t="s">
        <v>2224</v>
      </c>
      <c r="U222" s="30" t="s">
        <v>704</v>
      </c>
      <c r="V222" s="5" t="s">
        <v>151</v>
      </c>
      <c r="W222" s="28"/>
      <c r="X222" s="29" t="s">
        <v>269</v>
      </c>
      <c r="Z222" s="29" t="s">
        <v>269</v>
      </c>
      <c r="AA222" s="29" t="s">
        <v>269</v>
      </c>
      <c r="AB222" s="29" t="s">
        <v>269</v>
      </c>
      <c r="AC222" s="29" t="s">
        <v>269</v>
      </c>
    </row>
    <row r="223" spans="1:29">
      <c r="A223" s="13" t="s">
        <v>11590</v>
      </c>
      <c r="B223" s="4" t="s">
        <v>255</v>
      </c>
      <c r="C223" s="12" t="s">
        <v>1591</v>
      </c>
      <c r="D223" s="4" t="s">
        <v>158</v>
      </c>
      <c r="E223" s="4" t="s">
        <v>65</v>
      </c>
      <c r="F223" s="4" t="s">
        <v>9011</v>
      </c>
      <c r="G223" s="4" t="s">
        <v>256</v>
      </c>
      <c r="H223" s="4" t="s">
        <v>573</v>
      </c>
      <c r="I223" s="5" t="s">
        <v>38471</v>
      </c>
      <c r="J223" s="5" t="s">
        <v>2844</v>
      </c>
      <c r="K223" s="5" t="s">
        <v>2014</v>
      </c>
      <c r="L223" s="5" t="s">
        <v>6171</v>
      </c>
      <c r="M223" s="5" t="s">
        <v>17635</v>
      </c>
      <c r="N223" s="5" t="s">
        <v>1930</v>
      </c>
      <c r="O223" s="5" t="s">
        <v>20827</v>
      </c>
      <c r="P223" s="5" t="s">
        <v>33229</v>
      </c>
      <c r="Q223" s="5">
        <v>1.525</v>
      </c>
      <c r="R223" s="25">
        <f t="shared" si="3"/>
        <v>1.525</v>
      </c>
      <c r="S223" s="30" t="s">
        <v>1790</v>
      </c>
      <c r="T223" s="30" t="s">
        <v>3880</v>
      </c>
      <c r="U223" s="30" t="s">
        <v>4345</v>
      </c>
      <c r="V223" s="5" t="s">
        <v>185</v>
      </c>
      <c r="W223" s="28"/>
      <c r="X223" s="29" t="s">
        <v>269</v>
      </c>
      <c r="Z223" s="29" t="s">
        <v>269</v>
      </c>
      <c r="AA223" s="29" t="s">
        <v>269</v>
      </c>
      <c r="AB223" s="29" t="s">
        <v>269</v>
      </c>
      <c r="AC223" s="29" t="s">
        <v>269</v>
      </c>
    </row>
    <row r="224" spans="1:29">
      <c r="A224" s="13" t="s">
        <v>11596</v>
      </c>
      <c r="B224" s="4" t="s">
        <v>2298</v>
      </c>
      <c r="C224" s="12" t="s">
        <v>4289</v>
      </c>
      <c r="D224" s="4" t="s">
        <v>206</v>
      </c>
      <c r="E224" s="4" t="s">
        <v>940</v>
      </c>
      <c r="F224" s="4" t="s">
        <v>4392</v>
      </c>
      <c r="G224" s="4" t="s">
        <v>573</v>
      </c>
      <c r="H224" s="4" t="s">
        <v>242</v>
      </c>
      <c r="I224" s="5" t="s">
        <v>20587</v>
      </c>
      <c r="J224" s="5" t="s">
        <v>108</v>
      </c>
      <c r="K224" s="5" t="s">
        <v>335</v>
      </c>
      <c r="L224" s="5" t="s">
        <v>1986</v>
      </c>
      <c r="M224" s="5" t="s">
        <v>38472</v>
      </c>
      <c r="N224" s="5" t="s">
        <v>282</v>
      </c>
      <c r="O224" s="5" t="s">
        <v>28597</v>
      </c>
      <c r="P224" s="5" t="s">
        <v>38010</v>
      </c>
      <c r="Q224" s="5">
        <v>1.343</v>
      </c>
      <c r="R224" s="25">
        <f t="shared" si="3"/>
        <v>1.343</v>
      </c>
      <c r="S224" s="30" t="s">
        <v>4195</v>
      </c>
      <c r="T224" s="30" t="s">
        <v>11722</v>
      </c>
      <c r="U224" s="30" t="s">
        <v>323</v>
      </c>
      <c r="V224" s="5" t="s">
        <v>501</v>
      </c>
      <c r="W224" s="28"/>
      <c r="X224" s="29" t="s">
        <v>269</v>
      </c>
      <c r="Z224" s="29" t="s">
        <v>269</v>
      </c>
      <c r="AA224" s="29" t="s">
        <v>269</v>
      </c>
      <c r="AB224" s="29" t="s">
        <v>269</v>
      </c>
      <c r="AC224" s="29" t="s">
        <v>269</v>
      </c>
    </row>
    <row r="225" spans="1:29">
      <c r="A225" s="13" t="s">
        <v>11602</v>
      </c>
      <c r="B225" s="4" t="s">
        <v>189</v>
      </c>
      <c r="C225" s="12" t="s">
        <v>4289</v>
      </c>
      <c r="D225" s="4" t="s">
        <v>298</v>
      </c>
      <c r="E225" s="4" t="s">
        <v>82</v>
      </c>
      <c r="F225" s="4" t="s">
        <v>4545</v>
      </c>
      <c r="G225" s="4" t="s">
        <v>573</v>
      </c>
      <c r="H225" s="4" t="s">
        <v>344</v>
      </c>
      <c r="I225" s="5" t="s">
        <v>38473</v>
      </c>
      <c r="J225" s="5" t="s">
        <v>512</v>
      </c>
      <c r="K225" s="5" t="s">
        <v>1985</v>
      </c>
      <c r="L225" s="5" t="s">
        <v>5727</v>
      </c>
      <c r="M225" s="5" t="s">
        <v>11495</v>
      </c>
      <c r="N225" s="5" t="s">
        <v>924</v>
      </c>
      <c r="O225" s="5" t="s">
        <v>38474</v>
      </c>
      <c r="P225" s="5" t="s">
        <v>38475</v>
      </c>
      <c r="Q225" s="5">
        <v>1.806</v>
      </c>
      <c r="R225" s="25">
        <f t="shared" si="3"/>
        <v>1.806</v>
      </c>
      <c r="S225" s="30" t="s">
        <v>2452</v>
      </c>
      <c r="T225" s="30" t="s">
        <v>3880</v>
      </c>
      <c r="U225" s="30" t="s">
        <v>7160</v>
      </c>
      <c r="V225" s="5" t="s">
        <v>248</v>
      </c>
      <c r="W225" s="28"/>
      <c r="X225" s="29" t="s">
        <v>269</v>
      </c>
      <c r="Z225" s="29" t="s">
        <v>269</v>
      </c>
      <c r="AA225" s="29" t="s">
        <v>269</v>
      </c>
      <c r="AB225" s="29" t="s">
        <v>269</v>
      </c>
      <c r="AC225" s="29" t="s">
        <v>269</v>
      </c>
    </row>
    <row r="226" spans="1:29">
      <c r="A226" s="13" t="s">
        <v>11608</v>
      </c>
      <c r="B226" s="4" t="s">
        <v>638</v>
      </c>
      <c r="C226" s="12" t="s">
        <v>4289</v>
      </c>
      <c r="D226" s="4" t="s">
        <v>638</v>
      </c>
      <c r="E226" s="4" t="s">
        <v>968</v>
      </c>
      <c r="F226" s="4" t="s">
        <v>3763</v>
      </c>
      <c r="G226" s="4" t="s">
        <v>258</v>
      </c>
      <c r="H226" s="4" t="s">
        <v>191</v>
      </c>
      <c r="I226" s="5" t="s">
        <v>38476</v>
      </c>
      <c r="J226" s="5" t="s">
        <v>402</v>
      </c>
      <c r="K226" s="5" t="s">
        <v>199</v>
      </c>
      <c r="L226" s="5" t="s">
        <v>3996</v>
      </c>
      <c r="M226" s="5" t="s">
        <v>29570</v>
      </c>
      <c r="N226" s="5" t="s">
        <v>2486</v>
      </c>
      <c r="O226" s="5" t="s">
        <v>38477</v>
      </c>
      <c r="P226" s="5" t="s">
        <v>16029</v>
      </c>
      <c r="Q226" s="5">
        <v>2.131</v>
      </c>
      <c r="R226" s="25">
        <f t="shared" si="3"/>
        <v>2.131</v>
      </c>
      <c r="S226" s="30" t="s">
        <v>1066</v>
      </c>
      <c r="T226" s="30" t="s">
        <v>2442</v>
      </c>
      <c r="U226" s="30" t="s">
        <v>2584</v>
      </c>
      <c r="V226" s="5" t="s">
        <v>501</v>
      </c>
      <c r="W226" s="28"/>
      <c r="X226" s="29" t="s">
        <v>269</v>
      </c>
      <c r="Z226" s="29" t="s">
        <v>269</v>
      </c>
      <c r="AA226" s="29" t="s">
        <v>269</v>
      </c>
      <c r="AB226" s="29" t="s">
        <v>269</v>
      </c>
      <c r="AC226" s="29" t="s">
        <v>269</v>
      </c>
    </row>
    <row r="227" spans="1:29">
      <c r="A227" s="13" t="s">
        <v>11614</v>
      </c>
      <c r="B227" s="4" t="s">
        <v>519</v>
      </c>
      <c r="C227" s="12" t="s">
        <v>1591</v>
      </c>
      <c r="D227" s="4" t="s">
        <v>328</v>
      </c>
      <c r="E227" s="4" t="s">
        <v>2298</v>
      </c>
      <c r="F227" s="4" t="s">
        <v>7575</v>
      </c>
      <c r="G227" s="4" t="s">
        <v>29</v>
      </c>
      <c r="H227" s="4" t="s">
        <v>874</v>
      </c>
      <c r="I227" s="5" t="s">
        <v>38478</v>
      </c>
      <c r="J227" s="5" t="s">
        <v>1402</v>
      </c>
      <c r="K227" s="5" t="s">
        <v>1996</v>
      </c>
      <c r="L227" s="5" t="s">
        <v>634</v>
      </c>
      <c r="M227" s="5" t="s">
        <v>35609</v>
      </c>
      <c r="N227" s="5" t="s">
        <v>784</v>
      </c>
      <c r="O227" s="5" t="s">
        <v>38479</v>
      </c>
      <c r="P227" s="5" t="s">
        <v>27416</v>
      </c>
      <c r="Q227" s="5">
        <v>2.113</v>
      </c>
      <c r="R227" s="25">
        <f t="shared" si="3"/>
        <v>2.113</v>
      </c>
      <c r="S227" s="30" t="s">
        <v>2315</v>
      </c>
      <c r="T227" s="30" t="s">
        <v>4808</v>
      </c>
      <c r="U227" s="30" t="s">
        <v>2109</v>
      </c>
      <c r="V227" s="5" t="s">
        <v>281</v>
      </c>
      <c r="W227" s="28"/>
      <c r="X227" s="29" t="s">
        <v>269</v>
      </c>
      <c r="Z227" s="29" t="s">
        <v>269</v>
      </c>
      <c r="AA227" s="29" t="s">
        <v>269</v>
      </c>
      <c r="AB227" s="29" t="s">
        <v>269</v>
      </c>
      <c r="AC227" s="29" t="s">
        <v>269</v>
      </c>
    </row>
    <row r="228" spans="1:29">
      <c r="A228" s="13" t="s">
        <v>11621</v>
      </c>
      <c r="B228" s="4" t="s">
        <v>615</v>
      </c>
      <c r="C228" s="12" t="s">
        <v>1591</v>
      </c>
      <c r="D228" s="4" t="s">
        <v>315</v>
      </c>
      <c r="E228" s="4" t="s">
        <v>271</v>
      </c>
      <c r="F228" s="4" t="s">
        <v>6689</v>
      </c>
      <c r="G228" s="4" t="s">
        <v>709</v>
      </c>
      <c r="H228" s="4" t="s">
        <v>874</v>
      </c>
      <c r="I228" s="5" t="s">
        <v>38480</v>
      </c>
      <c r="J228" s="5" t="s">
        <v>2313</v>
      </c>
      <c r="K228" s="5" t="s">
        <v>1453</v>
      </c>
      <c r="L228" s="5" t="s">
        <v>193</v>
      </c>
      <c r="M228" s="5" t="s">
        <v>38481</v>
      </c>
      <c r="N228" s="5" t="s">
        <v>741</v>
      </c>
      <c r="O228" s="5" t="s">
        <v>38482</v>
      </c>
      <c r="P228" s="5" t="s">
        <v>38483</v>
      </c>
      <c r="Q228" s="5">
        <v>2.188</v>
      </c>
      <c r="R228" s="25">
        <f t="shared" si="3"/>
        <v>2.188</v>
      </c>
      <c r="S228" s="30" t="s">
        <v>20007</v>
      </c>
      <c r="T228" s="30" t="s">
        <v>7352</v>
      </c>
      <c r="U228" s="30" t="s">
        <v>1290</v>
      </c>
      <c r="V228" s="5" t="s">
        <v>402</v>
      </c>
      <c r="W228" s="28"/>
      <c r="X228" s="29" t="s">
        <v>269</v>
      </c>
      <c r="Z228" s="29" t="s">
        <v>269</v>
      </c>
      <c r="AA228" s="29" t="s">
        <v>269</v>
      </c>
      <c r="AB228" s="29" t="s">
        <v>269</v>
      </c>
      <c r="AC228" s="29" t="s">
        <v>269</v>
      </c>
    </row>
    <row r="229" spans="1:29">
      <c r="A229" s="13" t="s">
        <v>11626</v>
      </c>
      <c r="B229" s="4" t="s">
        <v>490</v>
      </c>
      <c r="C229" s="12" t="s">
        <v>1591</v>
      </c>
      <c r="D229" s="4" t="s">
        <v>315</v>
      </c>
      <c r="E229" s="4" t="s">
        <v>159</v>
      </c>
      <c r="F229" s="4" t="s">
        <v>4515</v>
      </c>
      <c r="G229" s="4" t="s">
        <v>81</v>
      </c>
      <c r="H229" s="4" t="s">
        <v>50</v>
      </c>
      <c r="I229" s="5" t="s">
        <v>38484</v>
      </c>
      <c r="J229" s="5" t="s">
        <v>1963</v>
      </c>
      <c r="K229" s="5" t="s">
        <v>352</v>
      </c>
      <c r="L229" s="5" t="s">
        <v>2584</v>
      </c>
      <c r="M229" s="5" t="s">
        <v>6494</v>
      </c>
      <c r="N229" s="5" t="s">
        <v>1150</v>
      </c>
      <c r="O229" s="5" t="s">
        <v>38485</v>
      </c>
      <c r="P229" s="5" t="s">
        <v>22115</v>
      </c>
      <c r="Q229" s="5">
        <v>2.314</v>
      </c>
      <c r="R229" s="25">
        <f t="shared" si="3"/>
        <v>2.314</v>
      </c>
      <c r="S229" s="30" t="s">
        <v>846</v>
      </c>
      <c r="T229" s="30" t="s">
        <v>7728</v>
      </c>
      <c r="U229" s="30" t="s">
        <v>952</v>
      </c>
      <c r="V229" s="5" t="s">
        <v>595</v>
      </c>
      <c r="W229" s="28"/>
      <c r="X229" s="29" t="s">
        <v>269</v>
      </c>
      <c r="Z229" s="29" t="s">
        <v>269</v>
      </c>
      <c r="AA229" s="29" t="s">
        <v>269</v>
      </c>
      <c r="AB229" s="29" t="s">
        <v>269</v>
      </c>
      <c r="AC229" s="29" t="s">
        <v>269</v>
      </c>
    </row>
    <row r="230" spans="1:29">
      <c r="A230" s="13" t="s">
        <v>11630</v>
      </c>
      <c r="B230" s="4" t="s">
        <v>1725</v>
      </c>
      <c r="C230" s="12" t="s">
        <v>1591</v>
      </c>
      <c r="D230" s="4" t="s">
        <v>599</v>
      </c>
      <c r="E230" s="4" t="s">
        <v>1726</v>
      </c>
      <c r="F230" s="4" t="s">
        <v>5693</v>
      </c>
      <c r="G230" s="4" t="s">
        <v>603</v>
      </c>
      <c r="H230" s="4" t="s">
        <v>942</v>
      </c>
      <c r="I230" s="5" t="s">
        <v>38486</v>
      </c>
      <c r="J230" s="5" t="s">
        <v>701</v>
      </c>
      <c r="K230" s="5" t="s">
        <v>352</v>
      </c>
      <c r="L230" s="5" t="s">
        <v>554</v>
      </c>
      <c r="M230" s="5" t="s">
        <v>23398</v>
      </c>
      <c r="N230" s="5" t="s">
        <v>3757</v>
      </c>
      <c r="O230" s="5" t="s">
        <v>38487</v>
      </c>
      <c r="P230" s="5" t="s">
        <v>32825</v>
      </c>
      <c r="Q230" s="5">
        <v>2.609</v>
      </c>
      <c r="R230" s="25">
        <f t="shared" si="3"/>
        <v>2.609</v>
      </c>
      <c r="S230" s="30" t="s">
        <v>8344</v>
      </c>
      <c r="T230" s="30" t="s">
        <v>3300</v>
      </c>
      <c r="U230" s="30" t="s">
        <v>8291</v>
      </c>
      <c r="V230" s="5" t="s">
        <v>251</v>
      </c>
      <c r="W230" s="28"/>
      <c r="X230" s="29" t="s">
        <v>269</v>
      </c>
      <c r="Z230" s="29" t="s">
        <v>269</v>
      </c>
      <c r="AA230" s="29" t="s">
        <v>269</v>
      </c>
      <c r="AB230" s="29" t="s">
        <v>269</v>
      </c>
      <c r="AC230" s="29" t="s">
        <v>269</v>
      </c>
    </row>
    <row r="231" spans="1:29">
      <c r="A231" s="13" t="s">
        <v>11637</v>
      </c>
      <c r="B231" s="4" t="s">
        <v>639</v>
      </c>
      <c r="C231" s="12" t="s">
        <v>1591</v>
      </c>
      <c r="D231" s="4" t="s">
        <v>519</v>
      </c>
      <c r="E231" s="4" t="s">
        <v>4241</v>
      </c>
      <c r="F231" s="4" t="s">
        <v>1812</v>
      </c>
      <c r="G231" s="4" t="s">
        <v>603</v>
      </c>
      <c r="H231" s="4" t="s">
        <v>191</v>
      </c>
      <c r="I231" s="5" t="s">
        <v>38488</v>
      </c>
      <c r="J231" s="5" t="s">
        <v>2810</v>
      </c>
      <c r="K231" s="5" t="s">
        <v>2192</v>
      </c>
      <c r="L231" s="5" t="s">
        <v>2435</v>
      </c>
      <c r="M231" s="5" t="s">
        <v>38489</v>
      </c>
      <c r="N231" s="5" t="s">
        <v>2074</v>
      </c>
      <c r="O231" s="5" t="s">
        <v>38490</v>
      </c>
      <c r="P231" s="5" t="s">
        <v>38491</v>
      </c>
      <c r="Q231" s="5">
        <v>3.03</v>
      </c>
      <c r="R231" s="25">
        <f t="shared" si="3"/>
        <v>3.03</v>
      </c>
      <c r="S231" s="30" t="s">
        <v>13711</v>
      </c>
      <c r="T231" s="30" t="s">
        <v>2073</v>
      </c>
      <c r="U231" s="30" t="s">
        <v>5176</v>
      </c>
      <c r="V231" s="5" t="s">
        <v>430</v>
      </c>
      <c r="W231" s="28"/>
      <c r="X231" s="29" t="s">
        <v>269</v>
      </c>
      <c r="Z231" s="29" t="s">
        <v>269</v>
      </c>
      <c r="AA231" s="29" t="s">
        <v>269</v>
      </c>
      <c r="AB231" s="29" t="s">
        <v>269</v>
      </c>
      <c r="AC231" s="29" t="s">
        <v>269</v>
      </c>
    </row>
    <row r="232" spans="1:29">
      <c r="A232" s="13" t="s">
        <v>11645</v>
      </c>
      <c r="B232" s="4" t="s">
        <v>2380</v>
      </c>
      <c r="C232" s="12" t="s">
        <v>1591</v>
      </c>
      <c r="D232" s="4" t="s">
        <v>190</v>
      </c>
      <c r="E232" s="4" t="s">
        <v>2381</v>
      </c>
      <c r="F232" s="4" t="s">
        <v>16254</v>
      </c>
      <c r="G232" s="4" t="s">
        <v>764</v>
      </c>
      <c r="H232" s="4" t="s">
        <v>344</v>
      </c>
      <c r="I232" s="5" t="s">
        <v>38492</v>
      </c>
      <c r="J232" s="5" t="s">
        <v>1721</v>
      </c>
      <c r="K232" s="5" t="s">
        <v>2192</v>
      </c>
      <c r="L232" s="5" t="s">
        <v>2535</v>
      </c>
      <c r="M232" s="5" t="s">
        <v>36362</v>
      </c>
      <c r="N232" s="5" t="s">
        <v>2024</v>
      </c>
      <c r="O232" s="5" t="s">
        <v>38493</v>
      </c>
      <c r="P232" s="5" t="s">
        <v>38006</v>
      </c>
      <c r="Q232" s="5">
        <v>3.359</v>
      </c>
      <c r="R232" s="25">
        <f t="shared" si="3"/>
        <v>3.359</v>
      </c>
      <c r="S232" s="30" t="s">
        <v>4579</v>
      </c>
      <c r="T232" s="30" t="s">
        <v>1607</v>
      </c>
      <c r="U232" s="30" t="s">
        <v>3290</v>
      </c>
      <c r="V232" s="5" t="s">
        <v>59</v>
      </c>
      <c r="W232" s="28"/>
      <c r="X232" s="29" t="s">
        <v>269</v>
      </c>
      <c r="Z232" s="29" t="s">
        <v>269</v>
      </c>
      <c r="AA232" s="29" t="s">
        <v>269</v>
      </c>
      <c r="AB232" s="29" t="s">
        <v>269</v>
      </c>
      <c r="AC232" s="29" t="s">
        <v>269</v>
      </c>
    </row>
    <row r="233" spans="1:29">
      <c r="A233" s="13" t="s">
        <v>11651</v>
      </c>
      <c r="B233" s="4" t="s">
        <v>518</v>
      </c>
      <c r="C233" s="12" t="s">
        <v>4289</v>
      </c>
      <c r="D233" s="4" t="s">
        <v>177</v>
      </c>
      <c r="E233" s="4" t="s">
        <v>519</v>
      </c>
      <c r="F233" s="4" t="s">
        <v>9523</v>
      </c>
      <c r="G233" s="4" t="s">
        <v>764</v>
      </c>
      <c r="H233" s="4" t="s">
        <v>344</v>
      </c>
      <c r="I233" s="5" t="s">
        <v>38494</v>
      </c>
      <c r="J233" s="5" t="s">
        <v>2225</v>
      </c>
      <c r="K233" s="5" t="s">
        <v>687</v>
      </c>
      <c r="L233" s="5" t="s">
        <v>955</v>
      </c>
      <c r="M233" s="5" t="s">
        <v>3834</v>
      </c>
      <c r="N233" s="5" t="s">
        <v>67</v>
      </c>
      <c r="O233" s="5" t="s">
        <v>38495</v>
      </c>
      <c r="P233" s="5" t="s">
        <v>30676</v>
      </c>
      <c r="Q233" s="5">
        <v>3.785</v>
      </c>
      <c r="R233" s="25">
        <f t="shared" si="3"/>
        <v>3.785</v>
      </c>
      <c r="S233" s="30" t="s">
        <v>3892</v>
      </c>
      <c r="T233" s="30" t="s">
        <v>3522</v>
      </c>
      <c r="U233" s="30" t="s">
        <v>4694</v>
      </c>
      <c r="V233" s="5" t="s">
        <v>385</v>
      </c>
      <c r="W233" s="28"/>
      <c r="X233" s="29" t="s">
        <v>269</v>
      </c>
      <c r="Z233" s="29" t="s">
        <v>269</v>
      </c>
      <c r="AA233" s="29" t="s">
        <v>269</v>
      </c>
      <c r="AB233" s="29" t="s">
        <v>269</v>
      </c>
      <c r="AC233" s="29" t="s">
        <v>269</v>
      </c>
    </row>
    <row r="234" spans="1:29">
      <c r="A234" s="13" t="s">
        <v>11658</v>
      </c>
      <c r="B234" s="4" t="s">
        <v>639</v>
      </c>
      <c r="C234" s="12" t="s">
        <v>10633</v>
      </c>
      <c r="D234" s="4" t="s">
        <v>1346</v>
      </c>
      <c r="E234" s="4" t="s">
        <v>4241</v>
      </c>
      <c r="F234" s="4" t="s">
        <v>663</v>
      </c>
      <c r="G234" s="4" t="s">
        <v>256</v>
      </c>
      <c r="H234" s="4" t="s">
        <v>256</v>
      </c>
      <c r="I234" s="5" t="s">
        <v>38496</v>
      </c>
      <c r="J234" s="5" t="s">
        <v>3708</v>
      </c>
      <c r="K234" s="5" t="s">
        <v>1985</v>
      </c>
      <c r="L234" s="5" t="s">
        <v>3055</v>
      </c>
      <c r="M234" s="5" t="s">
        <v>25639</v>
      </c>
      <c r="N234" s="5" t="s">
        <v>1795</v>
      </c>
      <c r="O234" s="5" t="s">
        <v>38497</v>
      </c>
      <c r="P234" s="5" t="s">
        <v>4033</v>
      </c>
      <c r="Q234" s="5">
        <v>3.274</v>
      </c>
      <c r="R234" s="25">
        <f t="shared" si="3"/>
        <v>3.274</v>
      </c>
      <c r="S234" s="30" t="s">
        <v>36293</v>
      </c>
      <c r="T234" s="30" t="s">
        <v>3592</v>
      </c>
      <c r="U234" s="30" t="s">
        <v>5976</v>
      </c>
      <c r="V234" s="5" t="s">
        <v>961</v>
      </c>
      <c r="W234" s="28"/>
      <c r="X234" s="29" t="s">
        <v>269</v>
      </c>
      <c r="Z234" s="29" t="s">
        <v>269</v>
      </c>
      <c r="AA234" s="29" t="s">
        <v>269</v>
      </c>
      <c r="AB234" s="29" t="s">
        <v>269</v>
      </c>
      <c r="AC234" s="29" t="s">
        <v>269</v>
      </c>
    </row>
    <row r="235" spans="1:29">
      <c r="A235" s="13" t="s">
        <v>11664</v>
      </c>
      <c r="B235" s="4" t="s">
        <v>1725</v>
      </c>
      <c r="C235" s="12" t="s">
        <v>10633</v>
      </c>
      <c r="D235" s="4" t="s">
        <v>1243</v>
      </c>
      <c r="E235" s="4" t="s">
        <v>1726</v>
      </c>
      <c r="F235" s="4" t="s">
        <v>6851</v>
      </c>
      <c r="G235" s="4" t="s">
        <v>287</v>
      </c>
      <c r="H235" s="4" t="s">
        <v>256</v>
      </c>
      <c r="I235" s="5" t="s">
        <v>38498</v>
      </c>
      <c r="J235" s="5" t="s">
        <v>1147</v>
      </c>
      <c r="K235" s="5" t="s">
        <v>1081</v>
      </c>
      <c r="L235" s="5" t="s">
        <v>356</v>
      </c>
      <c r="M235" s="5" t="s">
        <v>12480</v>
      </c>
      <c r="N235" s="5" t="s">
        <v>1817</v>
      </c>
      <c r="O235" s="5" t="s">
        <v>20811</v>
      </c>
      <c r="P235" s="5" t="s">
        <v>38499</v>
      </c>
      <c r="Q235" s="5">
        <v>3.467</v>
      </c>
      <c r="R235" s="25">
        <f t="shared" si="3"/>
        <v>3.467</v>
      </c>
      <c r="S235" s="30" t="s">
        <v>12262</v>
      </c>
      <c r="T235" s="30" t="s">
        <v>6802</v>
      </c>
      <c r="U235" s="30" t="s">
        <v>889</v>
      </c>
      <c r="V235" s="5" t="s">
        <v>416</v>
      </c>
      <c r="W235" s="28"/>
      <c r="X235" s="29" t="s">
        <v>269</v>
      </c>
      <c r="Z235" s="29" t="s">
        <v>269</v>
      </c>
      <c r="AA235" s="29" t="s">
        <v>269</v>
      </c>
      <c r="AB235" s="29" t="s">
        <v>269</v>
      </c>
      <c r="AC235" s="29" t="s">
        <v>269</v>
      </c>
    </row>
    <row r="236" spans="1:29">
      <c r="A236" s="13" t="s">
        <v>11671</v>
      </c>
      <c r="B236" s="4" t="s">
        <v>532</v>
      </c>
      <c r="C236" s="12" t="s">
        <v>4289</v>
      </c>
      <c r="D236" s="4" t="s">
        <v>285</v>
      </c>
      <c r="E236" s="4" t="s">
        <v>1307</v>
      </c>
      <c r="F236" s="4" t="s">
        <v>8273</v>
      </c>
      <c r="G236" s="4" t="s">
        <v>258</v>
      </c>
      <c r="H236" s="4" t="s">
        <v>242</v>
      </c>
      <c r="I236" s="5" t="s">
        <v>38500</v>
      </c>
      <c r="J236" s="5" t="s">
        <v>977</v>
      </c>
      <c r="K236" s="5" t="s">
        <v>1985</v>
      </c>
      <c r="L236" s="5" t="s">
        <v>4585</v>
      </c>
      <c r="M236" s="5" t="s">
        <v>38501</v>
      </c>
      <c r="N236" s="5" t="s">
        <v>1983</v>
      </c>
      <c r="O236" s="5" t="s">
        <v>38502</v>
      </c>
      <c r="P236" s="5" t="s">
        <v>14220</v>
      </c>
      <c r="Q236" s="5">
        <v>3.139</v>
      </c>
      <c r="R236" s="25">
        <f t="shared" si="3"/>
        <v>3.139</v>
      </c>
      <c r="S236" s="30" t="s">
        <v>10948</v>
      </c>
      <c r="T236" s="30" t="s">
        <v>1326</v>
      </c>
      <c r="U236" s="30" t="s">
        <v>4969</v>
      </c>
      <c r="V236" s="5" t="s">
        <v>501</v>
      </c>
      <c r="W236" s="28"/>
      <c r="X236" s="29" t="s">
        <v>269</v>
      </c>
      <c r="Z236" s="29" t="s">
        <v>269</v>
      </c>
      <c r="AA236" s="29" t="s">
        <v>269</v>
      </c>
      <c r="AB236" s="29" t="s">
        <v>269</v>
      </c>
      <c r="AC236" s="29" t="s">
        <v>269</v>
      </c>
    </row>
    <row r="237" spans="1:29">
      <c r="A237" s="13" t="s">
        <v>11678</v>
      </c>
      <c r="B237" s="4" t="s">
        <v>570</v>
      </c>
      <c r="C237" s="12" t="s">
        <v>4289</v>
      </c>
      <c r="D237" s="4" t="s">
        <v>638</v>
      </c>
      <c r="E237" s="4" t="s">
        <v>571</v>
      </c>
      <c r="F237" s="4" t="s">
        <v>3963</v>
      </c>
      <c r="G237" s="4" t="s">
        <v>240</v>
      </c>
      <c r="H237" s="4" t="s">
        <v>256</v>
      </c>
      <c r="I237" s="5" t="s">
        <v>38503</v>
      </c>
      <c r="J237" s="5" t="s">
        <v>1136</v>
      </c>
      <c r="K237" s="5" t="s">
        <v>1081</v>
      </c>
      <c r="L237" s="5" t="s">
        <v>2479</v>
      </c>
      <c r="M237" s="5" t="s">
        <v>38504</v>
      </c>
      <c r="N237" s="5" t="s">
        <v>2946</v>
      </c>
      <c r="O237" s="5" t="s">
        <v>38505</v>
      </c>
      <c r="P237" s="5" t="s">
        <v>36362</v>
      </c>
      <c r="Q237" s="5">
        <v>3.232</v>
      </c>
      <c r="R237" s="25">
        <f t="shared" si="3"/>
        <v>3.232</v>
      </c>
      <c r="S237" s="30" t="s">
        <v>733</v>
      </c>
      <c r="T237" s="30" t="s">
        <v>3880</v>
      </c>
      <c r="U237" s="30" t="s">
        <v>10227</v>
      </c>
      <c r="V237" s="5" t="s">
        <v>151</v>
      </c>
      <c r="W237" s="28"/>
      <c r="X237" s="29" t="s">
        <v>269</v>
      </c>
      <c r="Z237" s="29" t="s">
        <v>269</v>
      </c>
      <c r="AA237" s="29" t="s">
        <v>269</v>
      </c>
      <c r="AB237" s="29" t="s">
        <v>269</v>
      </c>
      <c r="AC237" s="29" t="s">
        <v>269</v>
      </c>
    </row>
    <row r="238" spans="1:29">
      <c r="A238" s="13" t="s">
        <v>11684</v>
      </c>
      <c r="B238" s="4" t="s">
        <v>177</v>
      </c>
      <c r="C238" s="12" t="s">
        <v>4289</v>
      </c>
      <c r="D238" s="4" t="s">
        <v>1269</v>
      </c>
      <c r="E238" s="4" t="s">
        <v>1433</v>
      </c>
      <c r="F238" s="4" t="s">
        <v>6501</v>
      </c>
      <c r="G238" s="4" t="s">
        <v>376</v>
      </c>
      <c r="H238" s="4" t="s">
        <v>161</v>
      </c>
      <c r="I238" s="5" t="s">
        <v>38506</v>
      </c>
      <c r="J238" s="5" t="s">
        <v>1015</v>
      </c>
      <c r="K238" s="5" t="s">
        <v>199</v>
      </c>
      <c r="L238" s="5" t="s">
        <v>7505</v>
      </c>
      <c r="M238" s="5" t="s">
        <v>25360</v>
      </c>
      <c r="N238" s="5" t="s">
        <v>3416</v>
      </c>
      <c r="O238" s="5" t="s">
        <v>38507</v>
      </c>
      <c r="P238" s="5" t="s">
        <v>38508</v>
      </c>
      <c r="Q238" s="5">
        <v>2.684</v>
      </c>
      <c r="R238" s="25">
        <f t="shared" si="3"/>
        <v>2.684</v>
      </c>
      <c r="S238" s="30" t="s">
        <v>1501</v>
      </c>
      <c r="T238" s="30" t="s">
        <v>1251</v>
      </c>
      <c r="U238" s="30" t="s">
        <v>9836</v>
      </c>
      <c r="V238" s="5" t="s">
        <v>248</v>
      </c>
      <c r="W238" s="28"/>
      <c r="X238" s="29" t="s">
        <v>269</v>
      </c>
      <c r="Z238" s="29" t="s">
        <v>269</v>
      </c>
      <c r="AA238" s="29" t="s">
        <v>269</v>
      </c>
      <c r="AB238" s="29" t="s">
        <v>269</v>
      </c>
      <c r="AC238" s="29" t="s">
        <v>269</v>
      </c>
    </row>
    <row r="239" spans="1:29">
      <c r="A239" s="13" t="s">
        <v>11690</v>
      </c>
      <c r="B239" s="4" t="s">
        <v>190</v>
      </c>
      <c r="C239" s="12" t="s">
        <v>4289</v>
      </c>
      <c r="D239" s="4" t="s">
        <v>1433</v>
      </c>
      <c r="E239" s="4" t="s">
        <v>1549</v>
      </c>
      <c r="F239" s="4" t="s">
        <v>6727</v>
      </c>
      <c r="G239" s="4" t="s">
        <v>376</v>
      </c>
      <c r="H239" s="4" t="s">
        <v>258</v>
      </c>
      <c r="I239" s="5" t="s">
        <v>19597</v>
      </c>
      <c r="J239" s="5" t="s">
        <v>1147</v>
      </c>
      <c r="K239" s="5" t="s">
        <v>1996</v>
      </c>
      <c r="L239" s="5" t="s">
        <v>1958</v>
      </c>
      <c r="M239" s="5" t="s">
        <v>25064</v>
      </c>
      <c r="N239" s="5" t="s">
        <v>1795</v>
      </c>
      <c r="O239" s="5" t="s">
        <v>38509</v>
      </c>
      <c r="P239" s="5" t="s">
        <v>26982</v>
      </c>
      <c r="Q239" s="5">
        <v>2.686</v>
      </c>
      <c r="R239" s="25">
        <f t="shared" si="3"/>
        <v>2.686</v>
      </c>
      <c r="S239" s="30" t="s">
        <v>21531</v>
      </c>
      <c r="T239" s="30" t="s">
        <v>1607</v>
      </c>
      <c r="U239" s="30" t="s">
        <v>991</v>
      </c>
      <c r="V239" s="5" t="s">
        <v>501</v>
      </c>
      <c r="W239" s="28"/>
      <c r="X239" s="29" t="s">
        <v>269</v>
      </c>
      <c r="Z239" s="29" t="s">
        <v>269</v>
      </c>
      <c r="AA239" s="29" t="s">
        <v>269</v>
      </c>
      <c r="AB239" s="29" t="s">
        <v>269</v>
      </c>
      <c r="AC239" s="29" t="s">
        <v>269</v>
      </c>
    </row>
    <row r="240" spans="1:29">
      <c r="A240" s="13" t="s">
        <v>11697</v>
      </c>
      <c r="B240" s="4" t="s">
        <v>1758</v>
      </c>
      <c r="C240" s="12" t="s">
        <v>4289</v>
      </c>
      <c r="D240" s="4" t="s">
        <v>131</v>
      </c>
      <c r="E240" s="4" t="s">
        <v>655</v>
      </c>
      <c r="F240" s="4" t="s">
        <v>2585</v>
      </c>
      <c r="G240" s="4" t="s">
        <v>287</v>
      </c>
      <c r="H240" s="4" t="s">
        <v>256</v>
      </c>
      <c r="I240" s="5" t="s">
        <v>38510</v>
      </c>
      <c r="J240" s="5" t="s">
        <v>2892</v>
      </c>
      <c r="K240" s="5" t="s">
        <v>2183</v>
      </c>
      <c r="L240" s="5" t="s">
        <v>3016</v>
      </c>
      <c r="M240" s="5" t="s">
        <v>7017</v>
      </c>
      <c r="N240" s="5" t="s">
        <v>4405</v>
      </c>
      <c r="O240" s="5" t="s">
        <v>38511</v>
      </c>
      <c r="P240" s="5" t="s">
        <v>12828</v>
      </c>
      <c r="Q240" s="5">
        <v>2.583</v>
      </c>
      <c r="R240" s="25">
        <f t="shared" si="3"/>
        <v>2.583</v>
      </c>
      <c r="S240" s="30" t="s">
        <v>8554</v>
      </c>
      <c r="T240" s="30" t="s">
        <v>664</v>
      </c>
      <c r="U240" s="30" t="s">
        <v>1496</v>
      </c>
      <c r="V240" s="5" t="s">
        <v>501</v>
      </c>
      <c r="W240" s="28"/>
      <c r="X240" s="29" t="s">
        <v>269</v>
      </c>
      <c r="Z240" s="29" t="s">
        <v>269</v>
      </c>
      <c r="AA240" s="29" t="s">
        <v>269</v>
      </c>
      <c r="AB240" s="29" t="s">
        <v>269</v>
      </c>
      <c r="AC240" s="29" t="s">
        <v>269</v>
      </c>
    </row>
    <row r="241" spans="1:29">
      <c r="A241" s="13" t="s">
        <v>11705</v>
      </c>
      <c r="B241" s="4" t="s">
        <v>1758</v>
      </c>
      <c r="C241" s="12" t="s">
        <v>4289</v>
      </c>
      <c r="D241" s="4" t="s">
        <v>1500</v>
      </c>
      <c r="E241" s="4" t="s">
        <v>655</v>
      </c>
      <c r="F241" s="4" t="s">
        <v>6961</v>
      </c>
      <c r="G241" s="4" t="s">
        <v>258</v>
      </c>
      <c r="H241" s="4" t="s">
        <v>242</v>
      </c>
      <c r="I241" s="5" t="s">
        <v>38512</v>
      </c>
      <c r="J241" s="5" t="s">
        <v>1176</v>
      </c>
      <c r="K241" s="5" t="s">
        <v>687</v>
      </c>
      <c r="L241" s="5" t="s">
        <v>5514</v>
      </c>
      <c r="M241" s="5" t="s">
        <v>15265</v>
      </c>
      <c r="N241" s="5" t="s">
        <v>924</v>
      </c>
      <c r="O241" s="5" t="s">
        <v>38513</v>
      </c>
      <c r="P241" s="5" t="s">
        <v>23116</v>
      </c>
      <c r="Q241" s="5">
        <v>2.142</v>
      </c>
      <c r="R241" s="25">
        <f t="shared" si="3"/>
        <v>2.142</v>
      </c>
      <c r="S241" s="30" t="s">
        <v>2111</v>
      </c>
      <c r="T241" s="30" t="s">
        <v>8752</v>
      </c>
      <c r="U241" s="30" t="s">
        <v>3531</v>
      </c>
      <c r="V241" s="5" t="s">
        <v>501</v>
      </c>
      <c r="W241" s="28"/>
      <c r="X241" s="29" t="s">
        <v>269</v>
      </c>
      <c r="Z241" s="29" t="s">
        <v>269</v>
      </c>
      <c r="AA241" s="29" t="s">
        <v>269</v>
      </c>
      <c r="AB241" s="29" t="s">
        <v>269</v>
      </c>
      <c r="AC241" s="29" t="s">
        <v>269</v>
      </c>
    </row>
    <row r="242" spans="1:29">
      <c r="A242" s="13" t="s">
        <v>11712</v>
      </c>
      <c r="B242" s="4" t="s">
        <v>4306</v>
      </c>
      <c r="C242" s="12" t="s">
        <v>1591</v>
      </c>
      <c r="D242" s="4" t="s">
        <v>114</v>
      </c>
      <c r="E242" s="4" t="s">
        <v>114</v>
      </c>
      <c r="F242" s="4" t="s">
        <v>7274</v>
      </c>
      <c r="G242" s="4" t="s">
        <v>258</v>
      </c>
      <c r="H242" s="4" t="s">
        <v>256</v>
      </c>
      <c r="I242" s="5" t="s">
        <v>38514</v>
      </c>
      <c r="J242" s="5" t="s">
        <v>1012</v>
      </c>
      <c r="K242" s="5" t="s">
        <v>1453</v>
      </c>
      <c r="L242" s="5" t="s">
        <v>1494</v>
      </c>
      <c r="M242" s="5" t="s">
        <v>16002</v>
      </c>
      <c r="N242" s="5" t="s">
        <v>2486</v>
      </c>
      <c r="O242" s="5" t="s">
        <v>38515</v>
      </c>
      <c r="P242" s="5" t="s">
        <v>38516</v>
      </c>
      <c r="Q242" s="5">
        <v>1.634</v>
      </c>
      <c r="R242" s="25">
        <f t="shared" si="3"/>
        <v>1.634</v>
      </c>
      <c r="S242" s="30" t="s">
        <v>18504</v>
      </c>
      <c r="T242" s="30" t="s">
        <v>1892</v>
      </c>
      <c r="U242" s="30" t="s">
        <v>1353</v>
      </c>
      <c r="V242" s="5" t="s">
        <v>385</v>
      </c>
      <c r="W242" s="28"/>
      <c r="X242" s="29" t="s">
        <v>269</v>
      </c>
      <c r="Z242" s="29" t="s">
        <v>269</v>
      </c>
      <c r="AA242" s="29" t="s">
        <v>269</v>
      </c>
      <c r="AB242" s="29" t="s">
        <v>269</v>
      </c>
      <c r="AC242" s="29" t="s">
        <v>269</v>
      </c>
    </row>
    <row r="243" spans="1:29">
      <c r="A243" s="13" t="s">
        <v>11720</v>
      </c>
      <c r="B243" s="4" t="s">
        <v>285</v>
      </c>
      <c r="C243" s="12" t="s">
        <v>1591</v>
      </c>
      <c r="D243" s="4" t="s">
        <v>314</v>
      </c>
      <c r="E243" s="4" t="s">
        <v>47</v>
      </c>
      <c r="F243" s="4" t="s">
        <v>4759</v>
      </c>
      <c r="G243" s="4" t="s">
        <v>242</v>
      </c>
      <c r="H243" s="4" t="s">
        <v>258</v>
      </c>
      <c r="I243" s="5" t="s">
        <v>38517</v>
      </c>
      <c r="J243" s="5" t="s">
        <v>76</v>
      </c>
      <c r="K243" s="5" t="s">
        <v>2183</v>
      </c>
      <c r="L243" s="5" t="s">
        <v>2345</v>
      </c>
      <c r="M243" s="5" t="s">
        <v>244</v>
      </c>
      <c r="N243" s="5" t="s">
        <v>1521</v>
      </c>
      <c r="O243" s="5" t="s">
        <v>38518</v>
      </c>
      <c r="P243" s="5" t="s">
        <v>21691</v>
      </c>
      <c r="Q243" s="5">
        <v>1.586</v>
      </c>
      <c r="R243" s="25">
        <f t="shared" si="3"/>
        <v>1.586</v>
      </c>
      <c r="S243" s="30" t="s">
        <v>2518</v>
      </c>
      <c r="T243" s="30" t="s">
        <v>2058</v>
      </c>
      <c r="U243" s="30" t="s">
        <v>325</v>
      </c>
      <c r="V243" s="5" t="s">
        <v>385</v>
      </c>
      <c r="W243" s="28"/>
      <c r="X243" s="29" t="s">
        <v>269</v>
      </c>
      <c r="Z243" s="29" t="s">
        <v>269</v>
      </c>
      <c r="AA243" s="29" t="s">
        <v>269</v>
      </c>
      <c r="AB243" s="29" t="s">
        <v>269</v>
      </c>
      <c r="AC243" s="29" t="s">
        <v>269</v>
      </c>
    </row>
    <row r="244" spans="1:29">
      <c r="A244" s="13" t="s">
        <v>11726</v>
      </c>
      <c r="B244" s="4" t="s">
        <v>571</v>
      </c>
      <c r="C244" s="12" t="s">
        <v>1591</v>
      </c>
      <c r="D244" s="4" t="s">
        <v>114</v>
      </c>
      <c r="E244" s="4" t="s">
        <v>954</v>
      </c>
      <c r="F244" s="4" t="s">
        <v>5686</v>
      </c>
      <c r="G244" s="4" t="s">
        <v>547</v>
      </c>
      <c r="H244" s="4" t="s">
        <v>764</v>
      </c>
      <c r="I244" s="5" t="s">
        <v>38519</v>
      </c>
      <c r="J244" s="5" t="s">
        <v>974</v>
      </c>
      <c r="K244" s="5" t="s">
        <v>1996</v>
      </c>
      <c r="L244" s="5" t="s">
        <v>455</v>
      </c>
      <c r="M244" s="5" t="s">
        <v>30808</v>
      </c>
      <c r="N244" s="5" t="s">
        <v>1753</v>
      </c>
      <c r="O244" s="5" t="s">
        <v>38520</v>
      </c>
      <c r="P244" s="5" t="s">
        <v>2158</v>
      </c>
      <c r="Q244" s="5">
        <v>1.522</v>
      </c>
      <c r="R244" s="25">
        <f t="shared" si="3"/>
        <v>1.522</v>
      </c>
      <c r="S244" s="30" t="s">
        <v>9299</v>
      </c>
      <c r="T244" s="30" t="s">
        <v>4069</v>
      </c>
      <c r="U244" s="30" t="s">
        <v>4817</v>
      </c>
      <c r="V244" s="5" t="s">
        <v>416</v>
      </c>
      <c r="W244" s="28"/>
      <c r="X244" s="29" t="s">
        <v>269</v>
      </c>
      <c r="Z244" s="29" t="s">
        <v>269</v>
      </c>
      <c r="AA244" s="29" t="s">
        <v>269</v>
      </c>
      <c r="AB244" s="29" t="s">
        <v>269</v>
      </c>
      <c r="AC244" s="29" t="s">
        <v>269</v>
      </c>
    </row>
    <row r="245" spans="1:29">
      <c r="A245" s="13" t="s">
        <v>11733</v>
      </c>
      <c r="B245" s="4" t="s">
        <v>239</v>
      </c>
      <c r="C245" s="12" t="s">
        <v>1591</v>
      </c>
      <c r="D245" s="4" t="s">
        <v>1514</v>
      </c>
      <c r="E245" s="4" t="s">
        <v>314</v>
      </c>
      <c r="F245" s="4" t="s">
        <v>6501</v>
      </c>
      <c r="G245" s="4" t="s">
        <v>256</v>
      </c>
      <c r="H245" s="4" t="s">
        <v>258</v>
      </c>
      <c r="I245" s="5" t="s">
        <v>38521</v>
      </c>
      <c r="J245" s="5" t="s">
        <v>974</v>
      </c>
      <c r="K245" s="5" t="s">
        <v>2183</v>
      </c>
      <c r="L245" s="5" t="s">
        <v>2074</v>
      </c>
      <c r="M245" s="5" t="s">
        <v>38522</v>
      </c>
      <c r="N245" s="5" t="s">
        <v>3416</v>
      </c>
      <c r="O245" s="5" t="s">
        <v>38523</v>
      </c>
      <c r="P245" s="5" t="s">
        <v>38524</v>
      </c>
      <c r="Q245" s="5">
        <v>1.346</v>
      </c>
      <c r="R245" s="25">
        <f t="shared" si="3"/>
        <v>1.346</v>
      </c>
      <c r="S245" s="30" t="s">
        <v>33968</v>
      </c>
      <c r="T245" s="30" t="s">
        <v>6802</v>
      </c>
      <c r="U245" s="30" t="s">
        <v>833</v>
      </c>
      <c r="V245" s="5" t="s">
        <v>202</v>
      </c>
      <c r="W245" s="28"/>
      <c r="X245" s="29" t="s">
        <v>269</v>
      </c>
      <c r="Z245" s="29" t="s">
        <v>269</v>
      </c>
      <c r="AA245" s="29" t="s">
        <v>269</v>
      </c>
      <c r="AB245" s="29" t="s">
        <v>269</v>
      </c>
      <c r="AC245" s="29" t="s">
        <v>269</v>
      </c>
    </row>
    <row r="246" spans="1:29">
      <c r="A246" s="13" t="s">
        <v>11740</v>
      </c>
      <c r="B246" s="4" t="s">
        <v>159</v>
      </c>
      <c r="C246" s="12" t="s">
        <v>1591</v>
      </c>
      <c r="D246" s="4" t="s">
        <v>655</v>
      </c>
      <c r="E246" s="4" t="s">
        <v>206</v>
      </c>
      <c r="F246" s="4" t="s">
        <v>4450</v>
      </c>
      <c r="G246" s="4" t="s">
        <v>392</v>
      </c>
      <c r="H246" s="4" t="s">
        <v>603</v>
      </c>
      <c r="I246" s="5" t="s">
        <v>38525</v>
      </c>
      <c r="J246" s="5" t="s">
        <v>1000</v>
      </c>
      <c r="K246" s="5" t="s">
        <v>1996</v>
      </c>
      <c r="L246" s="5" t="s">
        <v>2362</v>
      </c>
      <c r="M246" s="5" t="s">
        <v>5828</v>
      </c>
      <c r="N246" s="5" t="s">
        <v>3771</v>
      </c>
      <c r="O246" s="5" t="s">
        <v>23554</v>
      </c>
      <c r="P246" s="5" t="s">
        <v>26374</v>
      </c>
      <c r="Q246" s="5">
        <v>1.522</v>
      </c>
      <c r="R246" s="25">
        <f t="shared" si="3"/>
        <v>1.522</v>
      </c>
      <c r="S246" s="30" t="s">
        <v>10194</v>
      </c>
      <c r="T246" s="30" t="s">
        <v>1312</v>
      </c>
      <c r="U246" s="30" t="s">
        <v>6205</v>
      </c>
      <c r="V246" s="5" t="s">
        <v>202</v>
      </c>
      <c r="W246" s="28"/>
      <c r="X246" s="29" t="s">
        <v>269</v>
      </c>
      <c r="Z246" s="29" t="s">
        <v>269</v>
      </c>
      <c r="AA246" s="29" t="s">
        <v>269</v>
      </c>
      <c r="AB246" s="29" t="s">
        <v>269</v>
      </c>
      <c r="AC246" s="29" t="s">
        <v>269</v>
      </c>
    </row>
    <row r="247" spans="1:29">
      <c r="A247" s="13" t="s">
        <v>11748</v>
      </c>
      <c r="B247" s="4" t="s">
        <v>1307</v>
      </c>
      <c r="C247" s="12" t="s">
        <v>1591</v>
      </c>
      <c r="D247" s="4" t="s">
        <v>968</v>
      </c>
      <c r="E247" s="4" t="s">
        <v>30</v>
      </c>
      <c r="F247" s="4" t="s">
        <v>641</v>
      </c>
      <c r="G247" s="4" t="s">
        <v>191</v>
      </c>
      <c r="H247" s="4" t="s">
        <v>709</v>
      </c>
      <c r="I247" s="5" t="s">
        <v>38526</v>
      </c>
      <c r="J247" s="5" t="s">
        <v>2892</v>
      </c>
      <c r="K247" s="5" t="s">
        <v>1985</v>
      </c>
      <c r="L247" s="5" t="s">
        <v>756</v>
      </c>
      <c r="M247" s="5" t="s">
        <v>38527</v>
      </c>
      <c r="N247" s="5" t="s">
        <v>4181</v>
      </c>
      <c r="O247" s="5" t="s">
        <v>38528</v>
      </c>
      <c r="P247" s="5" t="s">
        <v>29900</v>
      </c>
      <c r="Q247" s="5">
        <v>1.382</v>
      </c>
      <c r="R247" s="25">
        <f t="shared" si="3"/>
        <v>1.382</v>
      </c>
      <c r="S247" s="30" t="s">
        <v>10891</v>
      </c>
      <c r="T247" s="30" t="s">
        <v>4969</v>
      </c>
      <c r="U247" s="30" t="s">
        <v>7102</v>
      </c>
      <c r="V247" s="5" t="s">
        <v>961</v>
      </c>
      <c r="W247" s="28"/>
      <c r="X247" s="29" t="s">
        <v>269</v>
      </c>
      <c r="Z247" s="29" t="s">
        <v>269</v>
      </c>
      <c r="AA247" s="29" t="s">
        <v>269</v>
      </c>
      <c r="AB247" s="29" t="s">
        <v>269</v>
      </c>
      <c r="AC247" s="29" t="s">
        <v>269</v>
      </c>
    </row>
    <row r="248" spans="1:29">
      <c r="A248" s="13" t="s">
        <v>11755</v>
      </c>
      <c r="B248" s="4" t="s">
        <v>189</v>
      </c>
      <c r="C248" s="12" t="s">
        <v>1591</v>
      </c>
      <c r="D248" s="4" t="s">
        <v>30</v>
      </c>
      <c r="E248" s="4" t="s">
        <v>82</v>
      </c>
      <c r="F248" s="4" t="s">
        <v>218</v>
      </c>
      <c r="G248" s="4" t="s">
        <v>302</v>
      </c>
      <c r="H248" s="4" t="s">
        <v>32</v>
      </c>
      <c r="I248" s="5" t="s">
        <v>16625</v>
      </c>
      <c r="J248" s="5" t="s">
        <v>1276</v>
      </c>
      <c r="K248" s="5" t="s">
        <v>1985</v>
      </c>
      <c r="L248" s="5" t="s">
        <v>2711</v>
      </c>
      <c r="M248" s="5" t="s">
        <v>29595</v>
      </c>
      <c r="N248" s="5" t="s">
        <v>830</v>
      </c>
      <c r="O248" s="5" t="s">
        <v>38529</v>
      </c>
      <c r="P248" s="5" t="s">
        <v>28999</v>
      </c>
      <c r="Q248" s="5">
        <v>1.196</v>
      </c>
      <c r="R248" s="25">
        <f t="shared" si="3"/>
        <v>1.196</v>
      </c>
      <c r="S248" s="30" t="s">
        <v>548</v>
      </c>
      <c r="T248" s="30" t="s">
        <v>6794</v>
      </c>
      <c r="U248" s="30" t="s">
        <v>1029</v>
      </c>
      <c r="V248" s="5" t="s">
        <v>151</v>
      </c>
      <c r="W248" s="28"/>
      <c r="X248" s="29" t="s">
        <v>269</v>
      </c>
      <c r="Z248" s="29" t="s">
        <v>269</v>
      </c>
      <c r="AA248" s="29" t="s">
        <v>269</v>
      </c>
      <c r="AB248" s="29" t="s">
        <v>269</v>
      </c>
      <c r="AC248" s="29" t="s">
        <v>269</v>
      </c>
    </row>
    <row r="249" spans="1:29">
      <c r="A249" s="13" t="s">
        <v>11762</v>
      </c>
      <c r="B249" s="4" t="s">
        <v>2298</v>
      </c>
      <c r="C249" s="12" t="s">
        <v>4289</v>
      </c>
      <c r="D249" s="4" t="s">
        <v>176</v>
      </c>
      <c r="E249" s="4" t="s">
        <v>940</v>
      </c>
      <c r="F249" s="4" t="s">
        <v>5741</v>
      </c>
      <c r="G249" s="4" t="s">
        <v>258</v>
      </c>
      <c r="H249" s="4" t="s">
        <v>34</v>
      </c>
      <c r="I249" s="5" t="s">
        <v>38530</v>
      </c>
      <c r="J249" s="5" t="s">
        <v>231</v>
      </c>
      <c r="K249" s="5" t="s">
        <v>2183</v>
      </c>
      <c r="L249" s="5" t="s">
        <v>2161</v>
      </c>
      <c r="M249" s="5" t="s">
        <v>16851</v>
      </c>
      <c r="N249" s="5" t="s">
        <v>4670</v>
      </c>
      <c r="O249" s="5" t="s">
        <v>10191</v>
      </c>
      <c r="P249" s="5" t="s">
        <v>21302</v>
      </c>
      <c r="Q249" s="5">
        <v>1.218</v>
      </c>
      <c r="R249" s="25">
        <f t="shared" si="3"/>
        <v>1.218</v>
      </c>
      <c r="S249" s="30" t="s">
        <v>20154</v>
      </c>
      <c r="T249" s="30" t="s">
        <v>1892</v>
      </c>
      <c r="U249" s="30" t="s">
        <v>772</v>
      </c>
      <c r="V249" s="5" t="s">
        <v>1037</v>
      </c>
      <c r="W249" s="28"/>
      <c r="X249" s="29" t="s">
        <v>269</v>
      </c>
      <c r="Z249" s="29" t="s">
        <v>269</v>
      </c>
      <c r="AA249" s="29" t="s">
        <v>269</v>
      </c>
      <c r="AB249" s="29" t="s">
        <v>269</v>
      </c>
      <c r="AC249" s="29" t="s">
        <v>269</v>
      </c>
    </row>
    <row r="250" spans="1:29">
      <c r="A250" s="13" t="s">
        <v>11768</v>
      </c>
      <c r="B250" s="4" t="s">
        <v>2298</v>
      </c>
      <c r="C250" s="12" t="s">
        <v>1591</v>
      </c>
      <c r="D250" s="4" t="s">
        <v>65</v>
      </c>
      <c r="E250" s="4" t="s">
        <v>940</v>
      </c>
      <c r="F250" s="4" t="s">
        <v>2760</v>
      </c>
      <c r="G250" s="4" t="s">
        <v>476</v>
      </c>
      <c r="H250" s="4" t="s">
        <v>160</v>
      </c>
      <c r="I250" s="5" t="s">
        <v>38531</v>
      </c>
      <c r="J250" s="5" t="s">
        <v>231</v>
      </c>
      <c r="K250" s="5" t="s">
        <v>1985</v>
      </c>
      <c r="L250" s="5" t="s">
        <v>741</v>
      </c>
      <c r="M250" s="5" t="s">
        <v>6981</v>
      </c>
      <c r="N250" s="5" t="s">
        <v>3416</v>
      </c>
      <c r="O250" s="5" t="s">
        <v>38532</v>
      </c>
      <c r="P250" s="5" t="s">
        <v>21978</v>
      </c>
      <c r="Q250" s="5">
        <v>1.156</v>
      </c>
      <c r="R250" s="25">
        <f t="shared" si="3"/>
        <v>1.156</v>
      </c>
      <c r="S250" s="30" t="s">
        <v>16430</v>
      </c>
      <c r="T250" s="30" t="s">
        <v>369</v>
      </c>
      <c r="U250" s="30" t="s">
        <v>1811</v>
      </c>
      <c r="V250" s="5" t="s">
        <v>1081</v>
      </c>
      <c r="W250" s="28"/>
      <c r="X250" s="29" t="s">
        <v>269</v>
      </c>
      <c r="Z250" s="29" t="s">
        <v>269</v>
      </c>
      <c r="AA250" s="29" t="s">
        <v>269</v>
      </c>
      <c r="AB250" s="29" t="s">
        <v>269</v>
      </c>
      <c r="AC250" s="29" t="s">
        <v>269</v>
      </c>
    </row>
    <row r="251" spans="1:29">
      <c r="A251" s="13" t="s">
        <v>11774</v>
      </c>
      <c r="B251" s="4" t="s">
        <v>189</v>
      </c>
      <c r="C251" s="12" t="s">
        <v>1591</v>
      </c>
      <c r="D251" s="4" t="s">
        <v>954</v>
      </c>
      <c r="E251" s="4" t="s">
        <v>82</v>
      </c>
      <c r="F251" s="4" t="s">
        <v>14120</v>
      </c>
      <c r="G251" s="4" t="s">
        <v>29</v>
      </c>
      <c r="H251" s="4" t="s">
        <v>942</v>
      </c>
      <c r="I251" s="5" t="s">
        <v>38533</v>
      </c>
      <c r="J251" s="5" t="s">
        <v>1176</v>
      </c>
      <c r="K251" s="5" t="s">
        <v>1081</v>
      </c>
      <c r="L251" s="5" t="s">
        <v>2161</v>
      </c>
      <c r="M251" s="5" t="s">
        <v>1649</v>
      </c>
      <c r="N251" s="5" t="s">
        <v>3539</v>
      </c>
      <c r="O251" s="5" t="s">
        <v>38534</v>
      </c>
      <c r="P251" s="5" t="s">
        <v>38535</v>
      </c>
      <c r="Q251" s="5">
        <v>1.008</v>
      </c>
      <c r="R251" s="25">
        <f t="shared" si="3"/>
        <v>1.008</v>
      </c>
      <c r="S251" s="30" t="s">
        <v>10950</v>
      </c>
      <c r="T251" s="30" t="s">
        <v>4776</v>
      </c>
      <c r="U251" s="30" t="s">
        <v>429</v>
      </c>
      <c r="V251" s="5" t="s">
        <v>2183</v>
      </c>
      <c r="W251" s="28"/>
      <c r="X251" s="29" t="s">
        <v>269</v>
      </c>
      <c r="Z251" s="29" t="s">
        <v>269</v>
      </c>
      <c r="AA251" s="29" t="s">
        <v>269</v>
      </c>
      <c r="AB251" s="29" t="s">
        <v>269</v>
      </c>
      <c r="AC251" s="29" t="s">
        <v>269</v>
      </c>
    </row>
    <row r="252" spans="1:29">
      <c r="A252" s="13" t="s">
        <v>11779</v>
      </c>
      <c r="B252" s="4" t="s">
        <v>175</v>
      </c>
      <c r="C252" s="12" t="s">
        <v>1591</v>
      </c>
      <c r="D252" s="4" t="s">
        <v>314</v>
      </c>
      <c r="E252" s="4" t="s">
        <v>176</v>
      </c>
      <c r="F252" s="4" t="s">
        <v>4545</v>
      </c>
      <c r="G252" s="4" t="s">
        <v>32</v>
      </c>
      <c r="H252" s="4" t="s">
        <v>942</v>
      </c>
      <c r="I252" s="5" t="s">
        <v>38536</v>
      </c>
      <c r="J252" s="5" t="s">
        <v>960</v>
      </c>
      <c r="K252" s="5" t="s">
        <v>2183</v>
      </c>
      <c r="L252" s="5" t="s">
        <v>2425</v>
      </c>
      <c r="M252" s="5" t="s">
        <v>29842</v>
      </c>
      <c r="N252" s="5" t="s">
        <v>2387</v>
      </c>
      <c r="O252" s="5" t="s">
        <v>38537</v>
      </c>
      <c r="P252" s="5" t="s">
        <v>38538</v>
      </c>
      <c r="Q252" s="5">
        <v>1.273</v>
      </c>
      <c r="R252" s="25">
        <f t="shared" si="3"/>
        <v>1.273</v>
      </c>
      <c r="S252" s="30" t="s">
        <v>1471</v>
      </c>
      <c r="T252" s="30" t="s">
        <v>297</v>
      </c>
      <c r="U252" s="30" t="s">
        <v>2692</v>
      </c>
      <c r="V252" s="5" t="s">
        <v>456</v>
      </c>
      <c r="W252" s="28"/>
      <c r="X252" s="29" t="s">
        <v>269</v>
      </c>
      <c r="Z252" s="29" t="s">
        <v>269</v>
      </c>
      <c r="AA252" s="29" t="s">
        <v>269</v>
      </c>
      <c r="AB252" s="29" t="s">
        <v>269</v>
      </c>
      <c r="AC252" s="29" t="s">
        <v>269</v>
      </c>
    </row>
    <row r="253" spans="1:29">
      <c r="A253" s="13" t="s">
        <v>11785</v>
      </c>
      <c r="B253" s="4" t="s">
        <v>1269</v>
      </c>
      <c r="C253" s="12" t="s">
        <v>1591</v>
      </c>
      <c r="D253" s="4" t="s">
        <v>314</v>
      </c>
      <c r="E253" s="4" t="s">
        <v>640</v>
      </c>
      <c r="F253" s="4" t="s">
        <v>2835</v>
      </c>
      <c r="G253" s="4" t="s">
        <v>256</v>
      </c>
      <c r="H253" s="4" t="s">
        <v>161</v>
      </c>
      <c r="I253" s="5" t="s">
        <v>38539</v>
      </c>
      <c r="J253" s="5" t="s">
        <v>2117</v>
      </c>
      <c r="K253" s="5" t="s">
        <v>1996</v>
      </c>
      <c r="L253" s="5" t="s">
        <v>649</v>
      </c>
      <c r="M253" s="5" t="s">
        <v>38540</v>
      </c>
      <c r="N253" s="5" t="s">
        <v>4525</v>
      </c>
      <c r="O253" s="5" t="s">
        <v>24475</v>
      </c>
      <c r="P253" s="5" t="s">
        <v>4275</v>
      </c>
      <c r="Q253" s="5">
        <v>1.277</v>
      </c>
      <c r="R253" s="25">
        <f t="shared" si="3"/>
        <v>1.277</v>
      </c>
      <c r="S253" s="30" t="s">
        <v>36393</v>
      </c>
      <c r="T253" s="30" t="s">
        <v>41</v>
      </c>
      <c r="U253" s="30" t="s">
        <v>2845</v>
      </c>
      <c r="V253" s="5" t="s">
        <v>167</v>
      </c>
      <c r="W253" s="28"/>
      <c r="X253" s="29" t="s">
        <v>269</v>
      </c>
      <c r="Z253" s="29" t="s">
        <v>269</v>
      </c>
      <c r="AA253" s="29" t="s">
        <v>269</v>
      </c>
      <c r="AB253" s="29" t="s">
        <v>269</v>
      </c>
      <c r="AC253" s="29" t="s">
        <v>269</v>
      </c>
    </row>
    <row r="254" spans="1:29">
      <c r="A254" s="13" t="s">
        <v>11791</v>
      </c>
      <c r="B254" s="4" t="s">
        <v>1307</v>
      </c>
      <c r="C254" s="12" t="s">
        <v>1103</v>
      </c>
      <c r="D254" s="4" t="s">
        <v>968</v>
      </c>
      <c r="E254" s="4" t="s">
        <v>30</v>
      </c>
      <c r="F254" s="4" t="s">
        <v>5857</v>
      </c>
      <c r="G254" s="4" t="s">
        <v>256</v>
      </c>
      <c r="H254" s="4" t="s">
        <v>476</v>
      </c>
      <c r="I254" s="5" t="s">
        <v>38541</v>
      </c>
      <c r="J254" s="5" t="s">
        <v>646</v>
      </c>
      <c r="K254" s="5" t="s">
        <v>1453</v>
      </c>
      <c r="L254" s="5" t="s">
        <v>844</v>
      </c>
      <c r="M254" s="5" t="s">
        <v>37527</v>
      </c>
      <c r="N254" s="5" t="s">
        <v>6053</v>
      </c>
      <c r="O254" s="5" t="s">
        <v>38542</v>
      </c>
      <c r="P254" s="5" t="s">
        <v>21350</v>
      </c>
      <c r="Q254" s="5">
        <v>1.542</v>
      </c>
      <c r="R254" s="25">
        <f t="shared" si="3"/>
        <v>1.542</v>
      </c>
      <c r="S254" s="30" t="s">
        <v>6543</v>
      </c>
      <c r="T254" s="30" t="s">
        <v>1967</v>
      </c>
      <c r="U254" s="30" t="s">
        <v>9229</v>
      </c>
      <c r="V254" s="5" t="s">
        <v>2844</v>
      </c>
      <c r="W254" s="28"/>
      <c r="X254" s="29" t="s">
        <v>269</v>
      </c>
      <c r="Z254" s="29" t="s">
        <v>269</v>
      </c>
      <c r="AA254" s="29" t="s">
        <v>269</v>
      </c>
      <c r="AB254" s="29" t="s">
        <v>269</v>
      </c>
      <c r="AC254" s="29" t="s">
        <v>269</v>
      </c>
    </row>
    <row r="255" spans="1:29">
      <c r="A255" s="13" t="s">
        <v>11797</v>
      </c>
      <c r="B255" s="4" t="s">
        <v>175</v>
      </c>
      <c r="C255" s="12" t="s">
        <v>99</v>
      </c>
      <c r="D255" s="4" t="s">
        <v>968</v>
      </c>
      <c r="E255" s="4" t="s">
        <v>176</v>
      </c>
      <c r="F255" s="4" t="s">
        <v>6876</v>
      </c>
      <c r="G255" s="4" t="s">
        <v>208</v>
      </c>
      <c r="H255" s="4" t="s">
        <v>300</v>
      </c>
      <c r="I255" s="5" t="s">
        <v>38543</v>
      </c>
      <c r="J255" s="5" t="s">
        <v>2523</v>
      </c>
      <c r="K255" s="5" t="s">
        <v>352</v>
      </c>
      <c r="L255" s="5" t="s">
        <v>42</v>
      </c>
      <c r="M255" s="5" t="s">
        <v>2747</v>
      </c>
      <c r="N255" s="5" t="s">
        <v>2387</v>
      </c>
      <c r="O255" s="5" t="s">
        <v>38544</v>
      </c>
      <c r="P255" s="5" t="s">
        <v>32848</v>
      </c>
      <c r="Q255" s="5">
        <v>1.496</v>
      </c>
      <c r="R255" s="25">
        <f t="shared" si="3"/>
        <v>1.496</v>
      </c>
      <c r="S255" s="30" t="s">
        <v>1240</v>
      </c>
      <c r="T255" s="30" t="s">
        <v>4472</v>
      </c>
      <c r="U255" s="30" t="s">
        <v>2195</v>
      </c>
      <c r="V255" s="5" t="s">
        <v>215</v>
      </c>
      <c r="W255" s="28"/>
      <c r="X255" s="29" t="s">
        <v>269</v>
      </c>
      <c r="Z255" s="29" t="s">
        <v>269</v>
      </c>
      <c r="AA255" s="29" t="s">
        <v>269</v>
      </c>
      <c r="AB255" s="29" t="s">
        <v>269</v>
      </c>
      <c r="AC255" s="29" t="s">
        <v>269</v>
      </c>
    </row>
    <row r="256" spans="1:29">
      <c r="A256" s="13" t="s">
        <v>11802</v>
      </c>
      <c r="B256" s="4" t="s">
        <v>255</v>
      </c>
      <c r="C256" s="12" t="s">
        <v>317</v>
      </c>
      <c r="D256" s="4" t="s">
        <v>114</v>
      </c>
      <c r="E256" s="4" t="s">
        <v>65</v>
      </c>
      <c r="F256" s="4" t="s">
        <v>5734</v>
      </c>
      <c r="G256" s="4" t="s">
        <v>1459</v>
      </c>
      <c r="H256" s="4" t="s">
        <v>640</v>
      </c>
      <c r="I256" s="5" t="s">
        <v>38276</v>
      </c>
      <c r="J256" s="5" t="s">
        <v>2184</v>
      </c>
      <c r="K256" s="5" t="s">
        <v>2192</v>
      </c>
      <c r="L256" s="5" t="s">
        <v>786</v>
      </c>
      <c r="M256" s="5" t="s">
        <v>21974</v>
      </c>
      <c r="N256" s="5" t="s">
        <v>3888</v>
      </c>
      <c r="O256" s="5" t="s">
        <v>38545</v>
      </c>
      <c r="P256" s="5" t="s">
        <v>8148</v>
      </c>
      <c r="Q256" s="5">
        <v>1.505</v>
      </c>
      <c r="R256" s="25">
        <f t="shared" si="3"/>
        <v>1.505</v>
      </c>
      <c r="S256" s="30" t="s">
        <v>13966</v>
      </c>
      <c r="T256" s="30" t="s">
        <v>6727</v>
      </c>
      <c r="U256" s="30" t="s">
        <v>6574</v>
      </c>
      <c r="V256" s="5" t="s">
        <v>172</v>
      </c>
      <c r="W256" s="28"/>
      <c r="X256" s="29" t="s">
        <v>269</v>
      </c>
      <c r="Z256" s="29" t="s">
        <v>269</v>
      </c>
      <c r="AA256" s="29" t="s">
        <v>269</v>
      </c>
      <c r="AB256" s="29" t="s">
        <v>269</v>
      </c>
      <c r="AC256" s="29" t="s">
        <v>269</v>
      </c>
    </row>
    <row r="257" spans="1:29">
      <c r="A257" s="13" t="s">
        <v>11807</v>
      </c>
      <c r="B257" s="4" t="s">
        <v>255</v>
      </c>
      <c r="C257" s="12" t="s">
        <v>317</v>
      </c>
      <c r="D257" s="4" t="s">
        <v>284</v>
      </c>
      <c r="E257" s="4" t="s">
        <v>65</v>
      </c>
      <c r="F257" s="4" t="s">
        <v>2760</v>
      </c>
      <c r="G257" s="4" t="s">
        <v>942</v>
      </c>
      <c r="H257" s="4" t="s">
        <v>65</v>
      </c>
      <c r="I257" s="5" t="s">
        <v>38546</v>
      </c>
      <c r="J257" s="5" t="s">
        <v>3575</v>
      </c>
      <c r="K257" s="5" t="s">
        <v>2192</v>
      </c>
      <c r="L257" s="5" t="s">
        <v>1836</v>
      </c>
      <c r="M257" s="5" t="s">
        <v>38547</v>
      </c>
      <c r="N257" s="5" t="s">
        <v>413</v>
      </c>
      <c r="O257" s="5" t="s">
        <v>38548</v>
      </c>
      <c r="P257" s="5" t="s">
        <v>31585</v>
      </c>
      <c r="Q257" s="5">
        <v>1.551</v>
      </c>
      <c r="R257" s="25">
        <f t="shared" si="3"/>
        <v>1.551</v>
      </c>
      <c r="S257" s="30" t="s">
        <v>12694</v>
      </c>
      <c r="T257" s="30" t="s">
        <v>5237</v>
      </c>
      <c r="U257" s="30" t="s">
        <v>3277</v>
      </c>
      <c r="V257" s="5" t="s">
        <v>1882</v>
      </c>
      <c r="W257" s="28"/>
      <c r="X257" s="29" t="s">
        <v>269</v>
      </c>
      <c r="Z257" s="29" t="s">
        <v>269</v>
      </c>
      <c r="AA257" s="29" t="s">
        <v>269</v>
      </c>
      <c r="AB257" s="29" t="s">
        <v>269</v>
      </c>
      <c r="AC257" s="29" t="s">
        <v>269</v>
      </c>
    </row>
    <row r="258" spans="1:29">
      <c r="A258" s="13" t="s">
        <v>11814</v>
      </c>
      <c r="B258" s="4" t="s">
        <v>159</v>
      </c>
      <c r="C258" s="12" t="s">
        <v>317</v>
      </c>
      <c r="D258" s="4" t="s">
        <v>1500</v>
      </c>
      <c r="E258" s="4" t="s">
        <v>206</v>
      </c>
      <c r="F258" s="4" t="s">
        <v>857</v>
      </c>
      <c r="G258" s="4" t="s">
        <v>344</v>
      </c>
      <c r="H258" s="4" t="s">
        <v>82</v>
      </c>
      <c r="I258" s="5" t="s">
        <v>38549</v>
      </c>
      <c r="J258" s="5" t="s">
        <v>3848</v>
      </c>
      <c r="K258" s="5" t="s">
        <v>1340</v>
      </c>
      <c r="L258" s="5" t="s">
        <v>3004</v>
      </c>
      <c r="M258" s="5" t="s">
        <v>35637</v>
      </c>
      <c r="N258" s="5" t="s">
        <v>2387</v>
      </c>
      <c r="O258" s="5" t="s">
        <v>6256</v>
      </c>
      <c r="P258" s="5" t="s">
        <v>2515</v>
      </c>
      <c r="Q258" s="5">
        <v>1.684</v>
      </c>
      <c r="R258" s="25">
        <f t="shared" ref="R258:R321" si="4">IF(COUNTBLANK(Q258)&gt;0,"",SUM(N258:Q258))</f>
        <v>1.684</v>
      </c>
      <c r="S258" s="30" t="s">
        <v>6484</v>
      </c>
      <c r="T258" s="30" t="s">
        <v>7498</v>
      </c>
      <c r="U258" s="30" t="s">
        <v>4969</v>
      </c>
      <c r="V258" s="5" t="s">
        <v>1947</v>
      </c>
      <c r="W258" s="28"/>
      <c r="X258" s="29" t="s">
        <v>269</v>
      </c>
      <c r="Z258" s="29" t="s">
        <v>269</v>
      </c>
      <c r="AA258" s="29" t="s">
        <v>269</v>
      </c>
      <c r="AB258" s="29" t="s">
        <v>269</v>
      </c>
      <c r="AC258" s="29" t="s">
        <v>269</v>
      </c>
    </row>
    <row r="259" spans="1:29">
      <c r="A259" s="13" t="s">
        <v>11820</v>
      </c>
      <c r="B259" s="4" t="s">
        <v>4241</v>
      </c>
      <c r="C259" s="12" t="s">
        <v>317</v>
      </c>
      <c r="D259" s="4" t="s">
        <v>175</v>
      </c>
      <c r="E259" s="4" t="s">
        <v>131</v>
      </c>
      <c r="F259" s="4" t="s">
        <v>7069</v>
      </c>
      <c r="G259" s="4" t="s">
        <v>302</v>
      </c>
      <c r="H259" s="4" t="s">
        <v>82</v>
      </c>
      <c r="I259" s="5" t="s">
        <v>38550</v>
      </c>
      <c r="J259" s="5" t="s">
        <v>75</v>
      </c>
      <c r="K259" s="5" t="s">
        <v>248</v>
      </c>
      <c r="L259" s="5" t="s">
        <v>3004</v>
      </c>
      <c r="M259" s="5" t="s">
        <v>12559</v>
      </c>
      <c r="N259" s="5" t="s">
        <v>2425</v>
      </c>
      <c r="O259" s="5" t="s">
        <v>34346</v>
      </c>
      <c r="P259" s="5" t="s">
        <v>32772</v>
      </c>
      <c r="Q259" s="5">
        <v>1.61</v>
      </c>
      <c r="R259" s="25">
        <f t="shared" si="4"/>
        <v>1.61</v>
      </c>
      <c r="S259" s="30" t="s">
        <v>7086</v>
      </c>
      <c r="T259" s="30" t="s">
        <v>2576</v>
      </c>
      <c r="U259" s="30" t="s">
        <v>2003</v>
      </c>
      <c r="V259" s="5" t="s">
        <v>2844</v>
      </c>
      <c r="W259" s="28"/>
      <c r="X259" s="29" t="s">
        <v>269</v>
      </c>
      <c r="Z259" s="29" t="s">
        <v>269</v>
      </c>
      <c r="AA259" s="29" t="s">
        <v>269</v>
      </c>
      <c r="AB259" s="29" t="s">
        <v>269</v>
      </c>
      <c r="AC259" s="29" t="s">
        <v>269</v>
      </c>
    </row>
    <row r="260" spans="1:29">
      <c r="A260" s="13" t="s">
        <v>11825</v>
      </c>
      <c r="B260" s="4" t="s">
        <v>586</v>
      </c>
      <c r="C260" s="12" t="s">
        <v>99</v>
      </c>
      <c r="D260" s="4" t="s">
        <v>159</v>
      </c>
      <c r="E260" s="4" t="s">
        <v>144</v>
      </c>
      <c r="F260" s="4" t="s">
        <v>2562</v>
      </c>
      <c r="G260" s="4" t="s">
        <v>223</v>
      </c>
      <c r="H260" s="4" t="s">
        <v>63</v>
      </c>
      <c r="I260" s="5" t="s">
        <v>38551</v>
      </c>
      <c r="J260" s="5" t="s">
        <v>140</v>
      </c>
      <c r="K260" s="5" t="s">
        <v>961</v>
      </c>
      <c r="L260" s="5" t="s">
        <v>1836</v>
      </c>
      <c r="M260" s="5" t="s">
        <v>35246</v>
      </c>
      <c r="N260" s="5" t="s">
        <v>3639</v>
      </c>
      <c r="O260" s="5" t="s">
        <v>22697</v>
      </c>
      <c r="P260" s="5" t="s">
        <v>16928</v>
      </c>
      <c r="Q260" s="5">
        <v>1.841</v>
      </c>
      <c r="R260" s="25">
        <f t="shared" si="4"/>
        <v>1.841</v>
      </c>
      <c r="S260" s="30" t="s">
        <v>21566</v>
      </c>
      <c r="T260" s="30" t="s">
        <v>2495</v>
      </c>
      <c r="U260" s="30" t="s">
        <v>1098</v>
      </c>
      <c r="V260" s="5" t="s">
        <v>483</v>
      </c>
      <c r="W260" s="28"/>
      <c r="X260" s="29" t="s">
        <v>269</v>
      </c>
      <c r="Z260" s="29" t="s">
        <v>269</v>
      </c>
      <c r="AA260" s="29" t="s">
        <v>269</v>
      </c>
      <c r="AB260" s="29" t="s">
        <v>269</v>
      </c>
      <c r="AC260" s="29" t="s">
        <v>269</v>
      </c>
    </row>
    <row r="261" spans="1:29">
      <c r="A261" s="13" t="s">
        <v>11831</v>
      </c>
      <c r="B261" s="4" t="s">
        <v>570</v>
      </c>
      <c r="C261" s="12" t="s">
        <v>99</v>
      </c>
      <c r="D261" s="4" t="s">
        <v>519</v>
      </c>
      <c r="E261" s="4" t="s">
        <v>571</v>
      </c>
      <c r="F261" s="4" t="s">
        <v>4320</v>
      </c>
      <c r="G261" s="4" t="s">
        <v>143</v>
      </c>
      <c r="H261" s="4" t="s">
        <v>376</v>
      </c>
      <c r="I261" s="5" t="s">
        <v>38552</v>
      </c>
      <c r="J261" s="5" t="s">
        <v>3043</v>
      </c>
      <c r="K261" s="5" t="s">
        <v>385</v>
      </c>
      <c r="L261" s="5" t="s">
        <v>1122</v>
      </c>
      <c r="M261" s="5" t="s">
        <v>32484</v>
      </c>
      <c r="N261" s="5" t="s">
        <v>3897</v>
      </c>
      <c r="O261" s="5" t="s">
        <v>38553</v>
      </c>
      <c r="P261" s="5" t="s">
        <v>12793</v>
      </c>
      <c r="Q261" s="5">
        <v>2.423</v>
      </c>
      <c r="R261" s="25">
        <f t="shared" si="4"/>
        <v>2.423</v>
      </c>
      <c r="S261" s="30" t="s">
        <v>38554</v>
      </c>
      <c r="T261" s="30" t="s">
        <v>3158</v>
      </c>
      <c r="U261" s="30" t="s">
        <v>3310</v>
      </c>
      <c r="V261" s="5" t="s">
        <v>498</v>
      </c>
      <c r="W261" s="28"/>
      <c r="X261" s="29" t="s">
        <v>269</v>
      </c>
      <c r="Z261" s="29" t="s">
        <v>269</v>
      </c>
      <c r="AA261" s="29" t="s">
        <v>269</v>
      </c>
      <c r="AB261" s="29" t="s">
        <v>269</v>
      </c>
      <c r="AC261" s="29" t="s">
        <v>269</v>
      </c>
    </row>
    <row r="262" spans="1:29">
      <c r="A262" s="13" t="s">
        <v>11838</v>
      </c>
      <c r="B262" s="4" t="s">
        <v>1831</v>
      </c>
      <c r="C262" s="12" t="s">
        <v>1103</v>
      </c>
      <c r="D262" s="4" t="s">
        <v>2489</v>
      </c>
      <c r="E262" s="4" t="s">
        <v>1243</v>
      </c>
      <c r="F262" s="4" t="s">
        <v>1238</v>
      </c>
      <c r="G262" s="4" t="s">
        <v>940</v>
      </c>
      <c r="H262" s="4" t="s">
        <v>317</v>
      </c>
      <c r="I262" s="5" t="s">
        <v>38555</v>
      </c>
      <c r="J262" s="5" t="s">
        <v>2555</v>
      </c>
      <c r="K262" s="5" t="s">
        <v>414</v>
      </c>
      <c r="L262" s="5" t="s">
        <v>444</v>
      </c>
      <c r="M262" s="5" t="s">
        <v>25719</v>
      </c>
      <c r="N262" s="5" t="s">
        <v>1964</v>
      </c>
      <c r="O262" s="5" t="s">
        <v>38556</v>
      </c>
      <c r="P262" s="5" t="s">
        <v>2800</v>
      </c>
      <c r="Q262" s="5">
        <v>2.047</v>
      </c>
      <c r="R262" s="25">
        <f t="shared" si="4"/>
        <v>2.047</v>
      </c>
      <c r="S262" s="30" t="s">
        <v>5401</v>
      </c>
      <c r="T262" s="30" t="s">
        <v>3290</v>
      </c>
      <c r="U262" s="30" t="s">
        <v>8245</v>
      </c>
      <c r="V262" s="5" t="s">
        <v>338</v>
      </c>
      <c r="W262" s="28"/>
      <c r="X262" s="29" t="s">
        <v>269</v>
      </c>
      <c r="Z262" s="29" t="s">
        <v>269</v>
      </c>
      <c r="AA262" s="29" t="s">
        <v>269</v>
      </c>
      <c r="AB262" s="29" t="s">
        <v>269</v>
      </c>
      <c r="AC262" s="29" t="s">
        <v>269</v>
      </c>
    </row>
    <row r="263" spans="1:29">
      <c r="A263" s="13" t="s">
        <v>11844</v>
      </c>
      <c r="B263" s="4" t="s">
        <v>2380</v>
      </c>
      <c r="C263" s="12" t="s">
        <v>99</v>
      </c>
      <c r="D263" s="4" t="s">
        <v>2505</v>
      </c>
      <c r="E263" s="4" t="s">
        <v>2381</v>
      </c>
      <c r="F263" s="4" t="s">
        <v>9819</v>
      </c>
      <c r="G263" s="4" t="s">
        <v>393</v>
      </c>
      <c r="H263" s="4" t="s">
        <v>240</v>
      </c>
      <c r="I263" s="5" t="s">
        <v>38557</v>
      </c>
      <c r="J263" s="5" t="s">
        <v>2232</v>
      </c>
      <c r="K263" s="5" t="s">
        <v>167</v>
      </c>
      <c r="L263" s="5" t="s">
        <v>717</v>
      </c>
      <c r="M263" s="5" t="s">
        <v>38558</v>
      </c>
      <c r="N263" s="5" t="s">
        <v>4935</v>
      </c>
      <c r="O263" s="5" t="s">
        <v>38559</v>
      </c>
      <c r="P263" s="5" t="s">
        <v>36388</v>
      </c>
      <c r="Q263" s="5">
        <v>2.664</v>
      </c>
      <c r="R263" s="25">
        <f t="shared" si="4"/>
        <v>2.664</v>
      </c>
      <c r="S263" s="30" t="s">
        <v>31970</v>
      </c>
      <c r="T263" s="30" t="s">
        <v>7894</v>
      </c>
      <c r="U263" s="30" t="s">
        <v>16495</v>
      </c>
      <c r="V263" s="5" t="s">
        <v>515</v>
      </c>
      <c r="W263" s="28"/>
      <c r="X263" s="29" t="s">
        <v>269</v>
      </c>
      <c r="Z263" s="29" t="s">
        <v>269</v>
      </c>
      <c r="AA263" s="29" t="s">
        <v>269</v>
      </c>
      <c r="AB263" s="29" t="s">
        <v>269</v>
      </c>
      <c r="AC263" s="29" t="s">
        <v>269</v>
      </c>
    </row>
    <row r="264" spans="1:29">
      <c r="A264" s="13" t="s">
        <v>11849</v>
      </c>
      <c r="B264" s="4" t="s">
        <v>2380</v>
      </c>
      <c r="C264" s="12" t="s">
        <v>1591</v>
      </c>
      <c r="D264" s="4" t="s">
        <v>587</v>
      </c>
      <c r="E264" s="4" t="s">
        <v>2381</v>
      </c>
      <c r="F264" s="4" t="s">
        <v>9541</v>
      </c>
      <c r="G264" s="4" t="s">
        <v>393</v>
      </c>
      <c r="H264" s="4" t="s">
        <v>376</v>
      </c>
      <c r="I264" s="5" t="s">
        <v>7378</v>
      </c>
      <c r="J264" s="5" t="s">
        <v>3849</v>
      </c>
      <c r="K264" s="5" t="s">
        <v>1939</v>
      </c>
      <c r="L264" s="5" t="s">
        <v>784</v>
      </c>
      <c r="M264" s="5" t="s">
        <v>28542</v>
      </c>
      <c r="N264" s="5" t="s">
        <v>4638</v>
      </c>
      <c r="O264" s="5" t="s">
        <v>38560</v>
      </c>
      <c r="P264" s="5" t="s">
        <v>30484</v>
      </c>
      <c r="Q264" s="5">
        <v>2.107</v>
      </c>
      <c r="R264" s="25">
        <f t="shared" si="4"/>
        <v>2.107</v>
      </c>
      <c r="S264" s="30" t="s">
        <v>9287</v>
      </c>
      <c r="T264" s="30" t="s">
        <v>2514</v>
      </c>
      <c r="U264" s="30" t="s">
        <v>4426</v>
      </c>
      <c r="V264" s="5" t="s">
        <v>281</v>
      </c>
      <c r="W264" s="28"/>
      <c r="X264" s="29" t="s">
        <v>269</v>
      </c>
      <c r="Z264" s="29" t="s">
        <v>269</v>
      </c>
      <c r="AA264" s="29" t="s">
        <v>269</v>
      </c>
      <c r="AB264" s="29" t="s">
        <v>269</v>
      </c>
      <c r="AC264" s="29" t="s">
        <v>269</v>
      </c>
    </row>
    <row r="265" spans="1:29">
      <c r="A265" s="13" t="s">
        <v>11857</v>
      </c>
      <c r="B265" s="4" t="s">
        <v>1746</v>
      </c>
      <c r="C265" s="12" t="s">
        <v>1591</v>
      </c>
      <c r="D265" s="4" t="s">
        <v>1831</v>
      </c>
      <c r="E265" s="4" t="s">
        <v>1747</v>
      </c>
      <c r="F265" s="4" t="s">
        <v>676</v>
      </c>
      <c r="G265" s="4" t="s">
        <v>113</v>
      </c>
      <c r="H265" s="4" t="s">
        <v>242</v>
      </c>
      <c r="I265" s="5" t="s">
        <v>38561</v>
      </c>
      <c r="J265" s="5" t="s">
        <v>58</v>
      </c>
      <c r="K265" s="5" t="s">
        <v>248</v>
      </c>
      <c r="L265" s="5" t="s">
        <v>1441</v>
      </c>
      <c r="M265" s="5" t="s">
        <v>38562</v>
      </c>
      <c r="N265" s="5" t="s">
        <v>809</v>
      </c>
      <c r="O265" s="5" t="s">
        <v>38563</v>
      </c>
      <c r="P265" s="5" t="s">
        <v>20412</v>
      </c>
      <c r="Q265" s="5">
        <v>1.973</v>
      </c>
      <c r="R265" s="25">
        <f t="shared" si="4"/>
        <v>1.973</v>
      </c>
      <c r="S265" s="30" t="s">
        <v>16590</v>
      </c>
      <c r="T265" s="30" t="s">
        <v>7076</v>
      </c>
      <c r="U265" s="30" t="s">
        <v>19305</v>
      </c>
      <c r="V265" s="5" t="s">
        <v>59</v>
      </c>
      <c r="W265" s="28"/>
      <c r="X265" s="29" t="s">
        <v>269</v>
      </c>
      <c r="Z265" s="29" t="s">
        <v>269</v>
      </c>
      <c r="AA265" s="29" t="s">
        <v>269</v>
      </c>
      <c r="AB265" s="29" t="s">
        <v>269</v>
      </c>
      <c r="AC265" s="29" t="s">
        <v>269</v>
      </c>
    </row>
    <row r="266" spans="1:29">
      <c r="A266" s="13" t="s">
        <v>11863</v>
      </c>
      <c r="B266" s="4" t="s">
        <v>4101</v>
      </c>
      <c r="C266" s="12" t="s">
        <v>1591</v>
      </c>
      <c r="D266" s="4" t="s">
        <v>570</v>
      </c>
      <c r="E266" s="4" t="s">
        <v>5175</v>
      </c>
      <c r="F266" s="4" t="s">
        <v>952</v>
      </c>
      <c r="G266" s="4" t="s">
        <v>209</v>
      </c>
      <c r="H266" s="4" t="s">
        <v>874</v>
      </c>
      <c r="I266" s="5" t="s">
        <v>38564</v>
      </c>
      <c r="J266" s="5" t="s">
        <v>307</v>
      </c>
      <c r="K266" s="5" t="s">
        <v>151</v>
      </c>
      <c r="L266" s="5" t="s">
        <v>1083</v>
      </c>
      <c r="M266" s="5" t="s">
        <v>13666</v>
      </c>
      <c r="N266" s="5" t="s">
        <v>3771</v>
      </c>
      <c r="O266" s="5" t="s">
        <v>38565</v>
      </c>
      <c r="P266" s="5" t="s">
        <v>38566</v>
      </c>
      <c r="Q266" s="5">
        <v>2.019</v>
      </c>
      <c r="R266" s="25">
        <f t="shared" si="4"/>
        <v>2.019</v>
      </c>
      <c r="S266" s="30" t="s">
        <v>20397</v>
      </c>
      <c r="T266" s="30" t="s">
        <v>1732</v>
      </c>
      <c r="U266" s="30" t="s">
        <v>4758</v>
      </c>
      <c r="V266" s="5" t="s">
        <v>2183</v>
      </c>
      <c r="W266" s="28"/>
      <c r="X266" s="29" t="s">
        <v>269</v>
      </c>
      <c r="Z266" s="29" t="s">
        <v>269</v>
      </c>
      <c r="AA266" s="29" t="s">
        <v>269</v>
      </c>
      <c r="AB266" s="29" t="s">
        <v>269</v>
      </c>
      <c r="AC266" s="29" t="s">
        <v>269</v>
      </c>
    </row>
    <row r="267" spans="1:29">
      <c r="A267" s="13" t="s">
        <v>11869</v>
      </c>
      <c r="B267" s="4" t="s">
        <v>1641</v>
      </c>
      <c r="C267" s="12" t="s">
        <v>1591</v>
      </c>
      <c r="D267" s="4" t="s">
        <v>615</v>
      </c>
      <c r="E267" s="4" t="s">
        <v>1383</v>
      </c>
      <c r="F267" s="4" t="s">
        <v>10446</v>
      </c>
      <c r="G267" s="4" t="s">
        <v>48</v>
      </c>
      <c r="H267" s="4" t="s">
        <v>99</v>
      </c>
      <c r="I267" s="5" t="s">
        <v>38567</v>
      </c>
      <c r="J267" s="5" t="s">
        <v>1808</v>
      </c>
      <c r="K267" s="5" t="s">
        <v>352</v>
      </c>
      <c r="L267" s="5" t="s">
        <v>1765</v>
      </c>
      <c r="M267" s="5" t="s">
        <v>19253</v>
      </c>
      <c r="N267" s="5" t="s">
        <v>280</v>
      </c>
      <c r="O267" s="5" t="s">
        <v>38568</v>
      </c>
      <c r="P267" s="5" t="s">
        <v>12589</v>
      </c>
      <c r="Q267" s="5">
        <v>1.784</v>
      </c>
      <c r="R267" s="25">
        <f t="shared" si="4"/>
        <v>1.784</v>
      </c>
      <c r="S267" s="30" t="s">
        <v>38569</v>
      </c>
      <c r="T267" s="30" t="s">
        <v>2240</v>
      </c>
      <c r="U267" s="30" t="s">
        <v>9322</v>
      </c>
      <c r="V267" s="5" t="s">
        <v>935</v>
      </c>
      <c r="W267" s="28"/>
      <c r="X267" s="29" t="s">
        <v>269</v>
      </c>
      <c r="Z267" s="29" t="s">
        <v>269</v>
      </c>
      <c r="AA267" s="29" t="s">
        <v>269</v>
      </c>
      <c r="AB267" s="29" t="s">
        <v>269</v>
      </c>
      <c r="AC267" s="29" t="s">
        <v>269</v>
      </c>
    </row>
    <row r="268" spans="1:29">
      <c r="A268" s="13" t="s">
        <v>11874</v>
      </c>
      <c r="B268" s="4" t="s">
        <v>599</v>
      </c>
      <c r="C268" s="12" t="s">
        <v>1591</v>
      </c>
      <c r="D268" s="4" t="s">
        <v>190</v>
      </c>
      <c r="E268" s="4" t="s">
        <v>600</v>
      </c>
      <c r="F268" s="4" t="s">
        <v>2444</v>
      </c>
      <c r="G268" s="4" t="s">
        <v>64</v>
      </c>
      <c r="H268" s="4" t="s">
        <v>1737</v>
      </c>
      <c r="I268" s="5" t="s">
        <v>38570</v>
      </c>
      <c r="J268" s="5" t="s">
        <v>4365</v>
      </c>
      <c r="K268" s="5" t="s">
        <v>687</v>
      </c>
      <c r="L268" s="5" t="s">
        <v>3386</v>
      </c>
      <c r="M268" s="5" t="s">
        <v>12420</v>
      </c>
      <c r="N268" s="5" t="s">
        <v>5168</v>
      </c>
      <c r="O268" s="5" t="s">
        <v>11562</v>
      </c>
      <c r="P268" s="5" t="s">
        <v>24824</v>
      </c>
      <c r="Q268" s="5">
        <v>1.582</v>
      </c>
      <c r="R268" s="25">
        <f t="shared" si="4"/>
        <v>1.582</v>
      </c>
      <c r="S268" s="30" t="s">
        <v>9378</v>
      </c>
      <c r="T268" s="30" t="s">
        <v>2026</v>
      </c>
      <c r="U268" s="30" t="s">
        <v>514</v>
      </c>
      <c r="V268" s="5" t="s">
        <v>1476</v>
      </c>
      <c r="W268" s="28"/>
      <c r="X268" s="29" t="s">
        <v>269</v>
      </c>
      <c r="Z268" s="29" t="s">
        <v>269</v>
      </c>
      <c r="AA268" s="29" t="s">
        <v>269</v>
      </c>
      <c r="AB268" s="29" t="s">
        <v>269</v>
      </c>
      <c r="AC268" s="29" t="s">
        <v>269</v>
      </c>
    </row>
    <row r="269" spans="1:29">
      <c r="A269" s="13" t="s">
        <v>11878</v>
      </c>
      <c r="B269" s="4" t="s">
        <v>285</v>
      </c>
      <c r="C269" s="12" t="s">
        <v>4289</v>
      </c>
      <c r="D269" s="4" t="s">
        <v>638</v>
      </c>
      <c r="E269" s="4" t="s">
        <v>47</v>
      </c>
      <c r="F269" s="4" t="s">
        <v>7731</v>
      </c>
      <c r="G269" s="4" t="s">
        <v>34</v>
      </c>
      <c r="H269" s="4" t="s">
        <v>161</v>
      </c>
      <c r="I269" s="5" t="s">
        <v>38571</v>
      </c>
      <c r="J269" s="5" t="s">
        <v>1328</v>
      </c>
      <c r="K269" s="5" t="s">
        <v>199</v>
      </c>
      <c r="L269" s="5" t="s">
        <v>2005</v>
      </c>
      <c r="M269" s="5" t="s">
        <v>37280</v>
      </c>
      <c r="N269" s="5" t="s">
        <v>5570</v>
      </c>
      <c r="O269" s="5" t="s">
        <v>38572</v>
      </c>
      <c r="P269" s="5" t="s">
        <v>24837</v>
      </c>
      <c r="Q269" s="5">
        <v>0.885</v>
      </c>
      <c r="R269" s="25">
        <f t="shared" si="4"/>
        <v>0.885</v>
      </c>
      <c r="S269" s="30" t="s">
        <v>1427</v>
      </c>
      <c r="T269" s="30" t="s">
        <v>5327</v>
      </c>
      <c r="U269" s="30" t="s">
        <v>2419</v>
      </c>
      <c r="V269" s="5" t="s">
        <v>1476</v>
      </c>
      <c r="W269" s="28"/>
      <c r="X269" s="29" t="s">
        <v>269</v>
      </c>
      <c r="Z269" s="29" t="s">
        <v>269</v>
      </c>
      <c r="AA269" s="29" t="s">
        <v>269</v>
      </c>
      <c r="AB269" s="29" t="s">
        <v>269</v>
      </c>
      <c r="AC269" s="29" t="s">
        <v>269</v>
      </c>
    </row>
    <row r="270" spans="1:29">
      <c r="A270" s="13" t="s">
        <v>11884</v>
      </c>
      <c r="B270" s="4" t="s">
        <v>298</v>
      </c>
      <c r="C270" s="12" t="s">
        <v>4289</v>
      </c>
      <c r="D270" s="4" t="s">
        <v>189</v>
      </c>
      <c r="E270" s="4" t="s">
        <v>299</v>
      </c>
      <c r="F270" s="4" t="s">
        <v>566</v>
      </c>
      <c r="G270" s="4" t="s">
        <v>376</v>
      </c>
      <c r="H270" s="4" t="s">
        <v>547</v>
      </c>
      <c r="I270" s="5" t="s">
        <v>38573</v>
      </c>
      <c r="J270" s="5" t="s">
        <v>2844</v>
      </c>
      <c r="K270" s="5" t="s">
        <v>1081</v>
      </c>
      <c r="L270" s="5" t="s">
        <v>235</v>
      </c>
      <c r="M270" s="5" t="s">
        <v>24616</v>
      </c>
      <c r="N270" s="5" t="s">
        <v>3915</v>
      </c>
      <c r="O270" s="5" t="s">
        <v>36751</v>
      </c>
      <c r="P270" s="5" t="s">
        <v>21428</v>
      </c>
      <c r="Q270" s="5">
        <v>0.743</v>
      </c>
      <c r="R270" s="25">
        <f t="shared" si="4"/>
        <v>0.743</v>
      </c>
      <c r="S270" s="30" t="s">
        <v>13643</v>
      </c>
      <c r="T270" s="30" t="s">
        <v>2345</v>
      </c>
      <c r="U270" s="30" t="s">
        <v>2835</v>
      </c>
      <c r="V270" s="5" t="s">
        <v>1476</v>
      </c>
      <c r="W270" s="28"/>
      <c r="X270" s="29" t="s">
        <v>269</v>
      </c>
      <c r="Z270" s="29" t="s">
        <v>269</v>
      </c>
      <c r="AA270" s="29" t="s">
        <v>269</v>
      </c>
      <c r="AB270" s="29" t="s">
        <v>269</v>
      </c>
      <c r="AC270" s="29" t="s">
        <v>269</v>
      </c>
    </row>
    <row r="271" spans="1:29">
      <c r="A271" s="13" t="s">
        <v>11889</v>
      </c>
      <c r="B271" s="4" t="s">
        <v>158</v>
      </c>
      <c r="C271" s="12" t="s">
        <v>4289</v>
      </c>
      <c r="D271" s="4" t="s">
        <v>600</v>
      </c>
      <c r="E271" s="4" t="s">
        <v>63</v>
      </c>
      <c r="F271" s="4" t="s">
        <v>1820</v>
      </c>
      <c r="G271" s="4" t="s">
        <v>242</v>
      </c>
      <c r="H271" s="4" t="s">
        <v>547</v>
      </c>
      <c r="I271" s="5" t="s">
        <v>38574</v>
      </c>
      <c r="J271" s="5" t="s">
        <v>76</v>
      </c>
      <c r="K271" s="5" t="s">
        <v>1985</v>
      </c>
      <c r="L271" s="5" t="s">
        <v>2048</v>
      </c>
      <c r="M271" s="5" t="s">
        <v>33831</v>
      </c>
      <c r="N271" s="5" t="s">
        <v>3849</v>
      </c>
      <c r="O271" s="5" t="s">
        <v>38575</v>
      </c>
      <c r="P271" s="5" t="s">
        <v>33592</v>
      </c>
      <c r="Q271" s="5">
        <v>0.775</v>
      </c>
      <c r="R271" s="25">
        <f t="shared" si="4"/>
        <v>0.775</v>
      </c>
      <c r="S271" s="30" t="s">
        <v>3385</v>
      </c>
      <c r="T271" s="30" t="s">
        <v>1976</v>
      </c>
      <c r="U271" s="30" t="s">
        <v>210</v>
      </c>
      <c r="V271" s="5" t="s">
        <v>1476</v>
      </c>
      <c r="W271" s="28"/>
      <c r="X271" s="29" t="s">
        <v>269</v>
      </c>
      <c r="Z271" s="29" t="s">
        <v>269</v>
      </c>
      <c r="AA271" s="29" t="s">
        <v>269</v>
      </c>
      <c r="AB271" s="29" t="s">
        <v>269</v>
      </c>
      <c r="AC271" s="29" t="s">
        <v>269</v>
      </c>
    </row>
    <row r="272" spans="1:29">
      <c r="A272" s="13" t="s">
        <v>11895</v>
      </c>
      <c r="B272" s="4" t="s">
        <v>968</v>
      </c>
      <c r="C272" s="12" t="s">
        <v>4289</v>
      </c>
      <c r="D272" s="4" t="s">
        <v>298</v>
      </c>
      <c r="E272" s="4" t="s">
        <v>722</v>
      </c>
      <c r="F272" s="4" t="s">
        <v>10525</v>
      </c>
      <c r="G272" s="4" t="s">
        <v>223</v>
      </c>
      <c r="H272" s="4" t="s">
        <v>240</v>
      </c>
      <c r="I272" s="5" t="s">
        <v>38576</v>
      </c>
      <c r="J272" s="5" t="s">
        <v>880</v>
      </c>
      <c r="K272" s="5" t="s">
        <v>1081</v>
      </c>
      <c r="L272" s="5" t="s">
        <v>2039</v>
      </c>
      <c r="M272" s="5" t="s">
        <v>31852</v>
      </c>
      <c r="N272" s="5" t="s">
        <v>3129</v>
      </c>
      <c r="O272" s="5" t="s">
        <v>15348</v>
      </c>
      <c r="P272" s="5" t="s">
        <v>9255</v>
      </c>
      <c r="Q272" s="5">
        <v>0.691</v>
      </c>
      <c r="R272" s="25">
        <f t="shared" si="4"/>
        <v>0.691</v>
      </c>
      <c r="S272" s="30" t="s">
        <v>4437</v>
      </c>
      <c r="T272" s="30" t="s">
        <v>1584</v>
      </c>
      <c r="U272" s="30" t="s">
        <v>1522</v>
      </c>
      <c r="V272" s="5" t="s">
        <v>1476</v>
      </c>
      <c r="W272" s="28"/>
      <c r="X272" s="29" t="s">
        <v>269</v>
      </c>
      <c r="Z272" s="29" t="s">
        <v>269</v>
      </c>
      <c r="AA272" s="29" t="s">
        <v>269</v>
      </c>
      <c r="AB272" s="29" t="s">
        <v>269</v>
      </c>
      <c r="AC272" s="29" t="s">
        <v>269</v>
      </c>
    </row>
    <row r="273" spans="1:29">
      <c r="A273" s="13" t="s">
        <v>11901</v>
      </c>
      <c r="B273" s="4" t="s">
        <v>47</v>
      </c>
      <c r="C273" s="12" t="s">
        <v>1591</v>
      </c>
      <c r="D273" s="4" t="s">
        <v>655</v>
      </c>
      <c r="E273" s="4" t="s">
        <v>222</v>
      </c>
      <c r="F273" s="4" t="s">
        <v>6634</v>
      </c>
      <c r="G273" s="4" t="s">
        <v>161</v>
      </c>
      <c r="H273" s="4" t="s">
        <v>302</v>
      </c>
      <c r="I273" s="5" t="s">
        <v>38577</v>
      </c>
      <c r="J273" s="5" t="s">
        <v>483</v>
      </c>
      <c r="K273" s="5" t="s">
        <v>1985</v>
      </c>
      <c r="L273" s="5" t="s">
        <v>367</v>
      </c>
      <c r="M273" s="5" t="s">
        <v>7905</v>
      </c>
      <c r="N273" s="5" t="s">
        <v>3915</v>
      </c>
      <c r="O273" s="5" t="s">
        <v>20583</v>
      </c>
      <c r="P273" s="5" t="s">
        <v>13152</v>
      </c>
      <c r="Q273" s="5">
        <v>0.794</v>
      </c>
      <c r="R273" s="25">
        <f t="shared" si="4"/>
        <v>0.794</v>
      </c>
      <c r="S273" s="30" t="s">
        <v>13347</v>
      </c>
      <c r="T273" s="30" t="s">
        <v>2575</v>
      </c>
      <c r="U273" s="30" t="s">
        <v>8178</v>
      </c>
      <c r="V273" s="5" t="s">
        <v>1476</v>
      </c>
      <c r="W273" s="28"/>
      <c r="X273" s="29" t="s">
        <v>269</v>
      </c>
      <c r="Z273" s="29" t="s">
        <v>269</v>
      </c>
      <c r="AA273" s="29" t="s">
        <v>269</v>
      </c>
      <c r="AB273" s="29" t="s">
        <v>269</v>
      </c>
      <c r="AC273" s="29" t="s">
        <v>269</v>
      </c>
    </row>
    <row r="274" spans="1:29">
      <c r="A274" s="13" t="s">
        <v>11907</v>
      </c>
      <c r="B274" s="4" t="s">
        <v>640</v>
      </c>
      <c r="C274" s="12" t="s">
        <v>4289</v>
      </c>
      <c r="D274" s="4" t="s">
        <v>968</v>
      </c>
      <c r="E274" s="4" t="s">
        <v>345</v>
      </c>
      <c r="F274" s="4" t="s">
        <v>6689</v>
      </c>
      <c r="G274" s="4" t="s">
        <v>764</v>
      </c>
      <c r="H274" s="4" t="s">
        <v>208</v>
      </c>
      <c r="I274" s="5" t="s">
        <v>38578</v>
      </c>
      <c r="J274" s="5" t="s">
        <v>215</v>
      </c>
      <c r="K274" s="5" t="s">
        <v>687</v>
      </c>
      <c r="L274" s="5" t="s">
        <v>3752</v>
      </c>
      <c r="M274" s="5" t="s">
        <v>30957</v>
      </c>
      <c r="N274" s="5" t="s">
        <v>1159</v>
      </c>
      <c r="O274" s="5" t="s">
        <v>6515</v>
      </c>
      <c r="P274" s="5" t="s">
        <v>38579</v>
      </c>
      <c r="Q274" s="5">
        <v>0.905</v>
      </c>
      <c r="R274" s="25">
        <f t="shared" si="4"/>
        <v>0.905</v>
      </c>
      <c r="S274" s="30" t="s">
        <v>4553</v>
      </c>
      <c r="T274" s="30" t="s">
        <v>1584</v>
      </c>
      <c r="U274" s="30" t="s">
        <v>4585</v>
      </c>
      <c r="V274" s="5" t="s">
        <v>975</v>
      </c>
      <c r="W274" s="28"/>
      <c r="X274" s="29" t="s">
        <v>269</v>
      </c>
      <c r="Z274" s="29" t="s">
        <v>269</v>
      </c>
      <c r="AA274" s="29" t="s">
        <v>269</v>
      </c>
      <c r="AB274" s="29" t="s">
        <v>269</v>
      </c>
      <c r="AC274" s="29" t="s">
        <v>269</v>
      </c>
    </row>
    <row r="275" spans="1:29">
      <c r="A275" s="13" t="s">
        <v>11914</v>
      </c>
      <c r="B275" s="4" t="s">
        <v>65</v>
      </c>
      <c r="C275" s="12" t="s">
        <v>1591</v>
      </c>
      <c r="D275" s="4" t="s">
        <v>968</v>
      </c>
      <c r="E275" s="4" t="s">
        <v>1088</v>
      </c>
      <c r="F275" s="4" t="s">
        <v>6851</v>
      </c>
      <c r="G275" s="4" t="s">
        <v>258</v>
      </c>
      <c r="H275" s="4" t="s">
        <v>573</v>
      </c>
      <c r="I275" s="5" t="s">
        <v>38580</v>
      </c>
      <c r="J275" s="5" t="s">
        <v>1133</v>
      </c>
      <c r="K275" s="5" t="s">
        <v>136</v>
      </c>
      <c r="L275" s="5" t="s">
        <v>4181</v>
      </c>
      <c r="M275" s="5" t="s">
        <v>12927</v>
      </c>
      <c r="N275" s="5" t="s">
        <v>124</v>
      </c>
      <c r="O275" s="5" t="s">
        <v>15491</v>
      </c>
      <c r="P275" s="5" t="s">
        <v>20158</v>
      </c>
      <c r="Q275" s="5">
        <v>0.964</v>
      </c>
      <c r="R275" s="25">
        <f t="shared" si="4"/>
        <v>0.964</v>
      </c>
      <c r="S275" s="30" t="s">
        <v>4567</v>
      </c>
      <c r="T275" s="30" t="s">
        <v>2232</v>
      </c>
      <c r="U275" s="30" t="s">
        <v>12609</v>
      </c>
      <c r="V275" s="5" t="s">
        <v>55</v>
      </c>
      <c r="W275" s="28"/>
      <c r="X275" s="29" t="s">
        <v>269</v>
      </c>
      <c r="Z275" s="29" t="s">
        <v>269</v>
      </c>
      <c r="AA275" s="29" t="s">
        <v>269</v>
      </c>
      <c r="AB275" s="29" t="s">
        <v>269</v>
      </c>
      <c r="AC275" s="29" t="s">
        <v>269</v>
      </c>
    </row>
    <row r="276" spans="1:29">
      <c r="A276" s="13" t="s">
        <v>11920</v>
      </c>
      <c r="B276" s="4" t="s">
        <v>114</v>
      </c>
      <c r="C276" s="12" t="s">
        <v>1103</v>
      </c>
      <c r="D276" s="4" t="s">
        <v>114</v>
      </c>
      <c r="E276" s="4" t="s">
        <v>80</v>
      </c>
      <c r="F276" s="4" t="s">
        <v>554</v>
      </c>
      <c r="G276" s="4" t="s">
        <v>603</v>
      </c>
      <c r="H276" s="4" t="s">
        <v>287</v>
      </c>
      <c r="I276" s="5" t="s">
        <v>38581</v>
      </c>
      <c r="J276" s="5" t="s">
        <v>1689</v>
      </c>
      <c r="K276" s="5" t="s">
        <v>59</v>
      </c>
      <c r="L276" s="5" t="s">
        <v>3043</v>
      </c>
      <c r="M276" s="5" t="s">
        <v>38211</v>
      </c>
      <c r="N276" s="5" t="s">
        <v>2486</v>
      </c>
      <c r="O276" s="5" t="s">
        <v>5309</v>
      </c>
      <c r="P276" s="5" t="s">
        <v>38582</v>
      </c>
      <c r="Q276" s="5">
        <v>1.264</v>
      </c>
      <c r="R276" s="25">
        <f t="shared" si="4"/>
        <v>1.264</v>
      </c>
      <c r="S276" s="30" t="s">
        <v>9467</v>
      </c>
      <c r="T276" s="30" t="s">
        <v>3922</v>
      </c>
      <c r="U276" s="30" t="s">
        <v>38583</v>
      </c>
      <c r="V276" s="5" t="s">
        <v>185</v>
      </c>
      <c r="W276" s="28"/>
      <c r="X276" s="29" t="s">
        <v>269</v>
      </c>
      <c r="Z276" s="29" t="s">
        <v>269</v>
      </c>
      <c r="AA276" s="29" t="s">
        <v>269</v>
      </c>
      <c r="AB276" s="29" t="s">
        <v>269</v>
      </c>
      <c r="AC276" s="29" t="s">
        <v>269</v>
      </c>
    </row>
    <row r="277" spans="1:29">
      <c r="A277" s="13" t="s">
        <v>11927</v>
      </c>
      <c r="B277" s="4" t="s">
        <v>655</v>
      </c>
      <c r="C277" s="12" t="s">
        <v>317</v>
      </c>
      <c r="D277" s="4" t="s">
        <v>206</v>
      </c>
      <c r="E277" s="4" t="s">
        <v>574</v>
      </c>
      <c r="F277" s="4" t="s">
        <v>6839</v>
      </c>
      <c r="G277" s="4" t="s">
        <v>392</v>
      </c>
      <c r="H277" s="4" t="s">
        <v>130</v>
      </c>
      <c r="I277" s="5" t="s">
        <v>38584</v>
      </c>
      <c r="J277" s="5" t="s">
        <v>3592</v>
      </c>
      <c r="K277" s="5" t="s">
        <v>416</v>
      </c>
      <c r="L277" s="5" t="s">
        <v>117</v>
      </c>
      <c r="M277" s="5" t="s">
        <v>26670</v>
      </c>
      <c r="N277" s="5" t="s">
        <v>4181</v>
      </c>
      <c r="O277" s="5" t="s">
        <v>25477</v>
      </c>
      <c r="P277" s="5" t="s">
        <v>7760</v>
      </c>
      <c r="Q277" s="5">
        <v>1.389</v>
      </c>
      <c r="R277" s="25">
        <f t="shared" si="4"/>
        <v>1.389</v>
      </c>
      <c r="S277" s="30" t="s">
        <v>38585</v>
      </c>
      <c r="T277" s="30" t="s">
        <v>5143</v>
      </c>
      <c r="U277" s="30" t="s">
        <v>13929</v>
      </c>
      <c r="V277" s="5" t="s">
        <v>1328</v>
      </c>
      <c r="W277" s="28"/>
      <c r="X277" s="29" t="s">
        <v>269</v>
      </c>
      <c r="Z277" s="29" t="s">
        <v>269</v>
      </c>
      <c r="AA277" s="29" t="s">
        <v>269</v>
      </c>
      <c r="AB277" s="29" t="s">
        <v>269</v>
      </c>
      <c r="AC277" s="29" t="s">
        <v>269</v>
      </c>
    </row>
    <row r="278" spans="1:29">
      <c r="A278" s="13" t="s">
        <v>11934</v>
      </c>
      <c r="B278" s="4" t="s">
        <v>284</v>
      </c>
      <c r="C278" s="12" t="s">
        <v>317</v>
      </c>
      <c r="D278" s="4" t="s">
        <v>82</v>
      </c>
      <c r="E278" s="4" t="s">
        <v>28</v>
      </c>
      <c r="F278" s="4" t="s">
        <v>2042</v>
      </c>
      <c r="G278" s="4" t="s">
        <v>50</v>
      </c>
      <c r="H278" s="4" t="s">
        <v>112</v>
      </c>
      <c r="I278" s="5" t="s">
        <v>38586</v>
      </c>
      <c r="J278" s="5" t="s">
        <v>2152</v>
      </c>
      <c r="K278" s="5" t="s">
        <v>961</v>
      </c>
      <c r="L278" s="5" t="s">
        <v>311</v>
      </c>
      <c r="M278" s="5" t="s">
        <v>7820</v>
      </c>
      <c r="N278" s="5" t="s">
        <v>5570</v>
      </c>
      <c r="O278" s="5" t="s">
        <v>6025</v>
      </c>
      <c r="P278" s="5" t="s">
        <v>38587</v>
      </c>
      <c r="Q278" s="5">
        <v>1.084</v>
      </c>
      <c r="R278" s="25">
        <f t="shared" si="4"/>
        <v>1.084</v>
      </c>
      <c r="S278" s="30" t="s">
        <v>38588</v>
      </c>
      <c r="T278" s="30" t="s">
        <v>7689</v>
      </c>
      <c r="U278" s="30" t="s">
        <v>201</v>
      </c>
      <c r="V278" s="5" t="s">
        <v>646</v>
      </c>
      <c r="W278" s="28"/>
      <c r="X278" s="29" t="s">
        <v>269</v>
      </c>
      <c r="Z278" s="29" t="s">
        <v>269</v>
      </c>
      <c r="AA278" s="29" t="s">
        <v>269</v>
      </c>
      <c r="AB278" s="29" t="s">
        <v>269</v>
      </c>
      <c r="AC278" s="29" t="s">
        <v>269</v>
      </c>
    </row>
    <row r="279" spans="1:29">
      <c r="A279" s="13" t="s">
        <v>11942</v>
      </c>
      <c r="B279" s="4" t="s">
        <v>65</v>
      </c>
      <c r="C279" s="12" t="s">
        <v>317</v>
      </c>
      <c r="D279" s="4" t="s">
        <v>574</v>
      </c>
      <c r="E279" s="4" t="s">
        <v>1088</v>
      </c>
      <c r="F279" s="4" t="s">
        <v>2902</v>
      </c>
      <c r="G279" s="4" t="s">
        <v>31</v>
      </c>
      <c r="H279" s="4" t="s">
        <v>968</v>
      </c>
      <c r="I279" s="5" t="s">
        <v>38589</v>
      </c>
      <c r="J279" s="5" t="s">
        <v>5868</v>
      </c>
      <c r="K279" s="5" t="s">
        <v>1037</v>
      </c>
      <c r="L279" s="5" t="s">
        <v>799</v>
      </c>
      <c r="M279" s="5" t="s">
        <v>21413</v>
      </c>
      <c r="N279" s="5" t="s">
        <v>2125</v>
      </c>
      <c r="O279" s="5" t="s">
        <v>20486</v>
      </c>
      <c r="P279" s="5" t="s">
        <v>38590</v>
      </c>
      <c r="Q279" s="5">
        <v>0.735</v>
      </c>
      <c r="R279" s="25">
        <f t="shared" si="4"/>
        <v>0.735</v>
      </c>
      <c r="S279" s="30" t="s">
        <v>7117</v>
      </c>
      <c r="T279" s="30" t="s">
        <v>9345</v>
      </c>
      <c r="U279" s="30" t="s">
        <v>6171</v>
      </c>
      <c r="V279" s="5" t="s">
        <v>2313</v>
      </c>
      <c r="W279" s="28"/>
      <c r="X279" s="29" t="s">
        <v>269</v>
      </c>
      <c r="Z279" s="29" t="s">
        <v>269</v>
      </c>
      <c r="AA279" s="29" t="s">
        <v>269</v>
      </c>
      <c r="AB279" s="29" t="s">
        <v>269</v>
      </c>
      <c r="AC279" s="29" t="s">
        <v>269</v>
      </c>
    </row>
    <row r="280" spans="1:29">
      <c r="A280" s="13" t="s">
        <v>11949</v>
      </c>
      <c r="B280" s="4" t="s">
        <v>940</v>
      </c>
      <c r="C280" s="12" t="s">
        <v>317</v>
      </c>
      <c r="D280" s="4" t="s">
        <v>222</v>
      </c>
      <c r="E280" s="4" t="s">
        <v>97</v>
      </c>
      <c r="F280" s="4" t="s">
        <v>19993</v>
      </c>
      <c r="G280" s="4" t="s">
        <v>31</v>
      </c>
      <c r="H280" s="4" t="s">
        <v>284</v>
      </c>
      <c r="I280" s="5" t="s">
        <v>38591</v>
      </c>
      <c r="J280" s="5" t="s">
        <v>2117</v>
      </c>
      <c r="K280" s="5" t="s">
        <v>352</v>
      </c>
      <c r="L280" s="5" t="s">
        <v>1137</v>
      </c>
      <c r="M280" s="5" t="s">
        <v>21113</v>
      </c>
      <c r="N280" s="5" t="s">
        <v>5446</v>
      </c>
      <c r="O280" s="5" t="s">
        <v>25678</v>
      </c>
      <c r="P280" s="5" t="s">
        <v>35082</v>
      </c>
      <c r="Q280" s="5">
        <v>0.543</v>
      </c>
      <c r="R280" s="25">
        <f t="shared" si="4"/>
        <v>0.543</v>
      </c>
      <c r="S280" s="30" t="s">
        <v>38592</v>
      </c>
      <c r="T280" s="30" t="s">
        <v>3325</v>
      </c>
      <c r="U280" s="30" t="s">
        <v>1826</v>
      </c>
      <c r="V280" s="5" t="s">
        <v>459</v>
      </c>
      <c r="W280" s="28"/>
      <c r="X280" s="29" t="s">
        <v>269</v>
      </c>
      <c r="Z280" s="29" t="s">
        <v>269</v>
      </c>
      <c r="AA280" s="29" t="s">
        <v>269</v>
      </c>
      <c r="AB280" s="29" t="s">
        <v>269</v>
      </c>
      <c r="AC280" s="29" t="s">
        <v>269</v>
      </c>
    </row>
    <row r="281" spans="1:29">
      <c r="A281" s="13" t="s">
        <v>11956</v>
      </c>
      <c r="B281" s="4" t="s">
        <v>238</v>
      </c>
      <c r="C281" s="12" t="s">
        <v>99</v>
      </c>
      <c r="D281" s="4" t="s">
        <v>97</v>
      </c>
      <c r="E281" s="4" t="s">
        <v>83</v>
      </c>
      <c r="F281" s="4" t="s">
        <v>162</v>
      </c>
      <c r="G281" s="4" t="s">
        <v>874</v>
      </c>
      <c r="H281" s="4" t="s">
        <v>655</v>
      </c>
      <c r="I281" s="5" t="s">
        <v>38593</v>
      </c>
      <c r="J281" s="5" t="s">
        <v>2680</v>
      </c>
      <c r="K281" s="5" t="s">
        <v>2192</v>
      </c>
      <c r="L281" s="5" t="s">
        <v>632</v>
      </c>
      <c r="M281" s="5" t="s">
        <v>26078</v>
      </c>
      <c r="N281" s="5" t="s">
        <v>1122</v>
      </c>
      <c r="O281" s="5" t="s">
        <v>12591</v>
      </c>
      <c r="P281" s="5" t="s">
        <v>29721</v>
      </c>
      <c r="Q281" s="5">
        <v>0.478</v>
      </c>
      <c r="R281" s="25">
        <f t="shared" si="4"/>
        <v>0.478</v>
      </c>
      <c r="S281" s="30" t="s">
        <v>38594</v>
      </c>
      <c r="T281" s="30" t="s">
        <v>2835</v>
      </c>
      <c r="U281" s="30" t="s">
        <v>2193</v>
      </c>
      <c r="V281" s="5" t="s">
        <v>1402</v>
      </c>
      <c r="W281" s="28"/>
      <c r="X281" s="29" t="s">
        <v>269</v>
      </c>
      <c r="Z281" s="29" t="s">
        <v>269</v>
      </c>
      <c r="AA281" s="29" t="s">
        <v>269</v>
      </c>
      <c r="AB281" s="29" t="s">
        <v>269</v>
      </c>
      <c r="AC281" s="29" t="s">
        <v>269</v>
      </c>
    </row>
    <row r="282" spans="1:29">
      <c r="A282" s="13" t="s">
        <v>11964</v>
      </c>
      <c r="B282" s="4" t="s">
        <v>238</v>
      </c>
      <c r="C282" s="12" t="s">
        <v>99</v>
      </c>
      <c r="D282" s="4" t="s">
        <v>393</v>
      </c>
      <c r="E282" s="4" t="s">
        <v>83</v>
      </c>
      <c r="F282" s="4" t="s">
        <v>1535</v>
      </c>
      <c r="G282" s="4" t="s">
        <v>50</v>
      </c>
      <c r="H282" s="4" t="s">
        <v>1514</v>
      </c>
      <c r="I282" s="5" t="s">
        <v>38595</v>
      </c>
      <c r="J282" s="5" t="s">
        <v>1923</v>
      </c>
      <c r="K282" s="5" t="s">
        <v>136</v>
      </c>
      <c r="L282" s="5" t="s">
        <v>186</v>
      </c>
      <c r="M282" s="5" t="s">
        <v>13075</v>
      </c>
      <c r="N282" s="5" t="s">
        <v>2191</v>
      </c>
      <c r="O282" s="5" t="s">
        <v>2166</v>
      </c>
      <c r="P282" s="5" t="s">
        <v>562</v>
      </c>
      <c r="Q282" s="5">
        <v>0.502</v>
      </c>
      <c r="R282" s="25">
        <f t="shared" si="4"/>
        <v>0.502</v>
      </c>
      <c r="S282" s="30" t="s">
        <v>8511</v>
      </c>
      <c r="T282" s="30" t="s">
        <v>1189</v>
      </c>
      <c r="U282" s="30" t="s">
        <v>2575</v>
      </c>
      <c r="V282" s="5" t="s">
        <v>949</v>
      </c>
      <c r="W282" s="28"/>
      <c r="X282" s="29" t="s">
        <v>269</v>
      </c>
      <c r="Z282" s="29" t="s">
        <v>269</v>
      </c>
      <c r="AA282" s="29" t="s">
        <v>269</v>
      </c>
      <c r="AB282" s="29" t="s">
        <v>269</v>
      </c>
      <c r="AC282" s="29" t="s">
        <v>269</v>
      </c>
    </row>
    <row r="283" spans="1:29">
      <c r="A283" s="13" t="s">
        <v>11969</v>
      </c>
      <c r="B283" s="4" t="s">
        <v>63</v>
      </c>
      <c r="C283" s="12" t="s">
        <v>1103</v>
      </c>
      <c r="D283" s="4" t="s">
        <v>393</v>
      </c>
      <c r="E283" s="4" t="s">
        <v>209</v>
      </c>
      <c r="F283" s="4" t="s">
        <v>1570</v>
      </c>
      <c r="G283" s="4" t="s">
        <v>191</v>
      </c>
      <c r="H283" s="4" t="s">
        <v>655</v>
      </c>
      <c r="I283" s="5" t="s">
        <v>38596</v>
      </c>
      <c r="J283" s="5" t="s">
        <v>1994</v>
      </c>
      <c r="K283" s="5" t="s">
        <v>1453</v>
      </c>
      <c r="L283" s="5" t="s">
        <v>172</v>
      </c>
      <c r="M283" s="5" t="s">
        <v>10601</v>
      </c>
      <c r="N283" s="5" t="s">
        <v>1902</v>
      </c>
      <c r="O283" s="5" t="s">
        <v>38597</v>
      </c>
      <c r="P283" s="5" t="s">
        <v>25303</v>
      </c>
      <c r="Q283" s="5">
        <v>0.439</v>
      </c>
      <c r="R283" s="25">
        <f t="shared" si="4"/>
        <v>0.439</v>
      </c>
      <c r="S283" s="30" t="s">
        <v>28485</v>
      </c>
      <c r="T283" s="30" t="s">
        <v>5176</v>
      </c>
      <c r="U283" s="30" t="s">
        <v>5327</v>
      </c>
      <c r="V283" s="5" t="s">
        <v>1923</v>
      </c>
      <c r="W283" s="28"/>
      <c r="X283" s="29" t="s">
        <v>269</v>
      </c>
      <c r="Z283" s="29" t="s">
        <v>269</v>
      </c>
      <c r="AA283" s="29" t="s">
        <v>269</v>
      </c>
      <c r="AB283" s="29" t="s">
        <v>269</v>
      </c>
      <c r="AC283" s="29" t="s">
        <v>269</v>
      </c>
    </row>
    <row r="284" spans="1:29">
      <c r="A284" s="13" t="s">
        <v>11974</v>
      </c>
      <c r="B284" s="4" t="s">
        <v>28</v>
      </c>
      <c r="C284" s="12" t="s">
        <v>1591</v>
      </c>
      <c r="D284" s="4" t="s">
        <v>143</v>
      </c>
      <c r="E284" s="4" t="s">
        <v>192</v>
      </c>
      <c r="F284" s="4" t="s">
        <v>6864</v>
      </c>
      <c r="G284" s="4" t="s">
        <v>256</v>
      </c>
      <c r="H284" s="4" t="s">
        <v>82</v>
      </c>
      <c r="I284" s="5" t="s">
        <v>38598</v>
      </c>
      <c r="J284" s="5" t="s">
        <v>2149</v>
      </c>
      <c r="K284" s="5" t="s">
        <v>1340</v>
      </c>
      <c r="L284" s="5" t="s">
        <v>1994</v>
      </c>
      <c r="M284" s="5" t="s">
        <v>18303</v>
      </c>
      <c r="N284" s="5" t="s">
        <v>1122</v>
      </c>
      <c r="O284" s="5" t="s">
        <v>28111</v>
      </c>
      <c r="P284" s="5" t="s">
        <v>21167</v>
      </c>
      <c r="Q284" s="5">
        <v>0.526</v>
      </c>
      <c r="R284" s="25">
        <f t="shared" si="4"/>
        <v>0.526</v>
      </c>
      <c r="S284" s="30" t="s">
        <v>20157</v>
      </c>
      <c r="T284" s="30" t="s">
        <v>10817</v>
      </c>
      <c r="U284" s="30" t="s">
        <v>1828</v>
      </c>
      <c r="V284" s="5" t="s">
        <v>483</v>
      </c>
      <c r="W284" s="28"/>
      <c r="X284" s="29" t="s">
        <v>269</v>
      </c>
      <c r="Z284" s="29" t="s">
        <v>269</v>
      </c>
      <c r="AA284" s="29" t="s">
        <v>269</v>
      </c>
      <c r="AB284" s="29" t="s">
        <v>269</v>
      </c>
      <c r="AC284" s="29" t="s">
        <v>269</v>
      </c>
    </row>
    <row r="285" spans="1:29">
      <c r="A285" s="13" t="s">
        <v>11980</v>
      </c>
      <c r="B285" s="4" t="s">
        <v>940</v>
      </c>
      <c r="C285" s="12" t="s">
        <v>1103</v>
      </c>
      <c r="D285" s="4" t="s">
        <v>129</v>
      </c>
      <c r="E285" s="4" t="s">
        <v>97</v>
      </c>
      <c r="F285" s="4" t="s">
        <v>14120</v>
      </c>
      <c r="G285" s="4" t="s">
        <v>145</v>
      </c>
      <c r="H285" s="4" t="s">
        <v>130</v>
      </c>
      <c r="I285" s="5" t="s">
        <v>38599</v>
      </c>
      <c r="J285" s="5" t="s">
        <v>1521</v>
      </c>
      <c r="K285" s="5" t="s">
        <v>185</v>
      </c>
      <c r="L285" s="5" t="s">
        <v>661</v>
      </c>
      <c r="M285" s="5" t="s">
        <v>13134</v>
      </c>
      <c r="N285" s="5" t="s">
        <v>1173</v>
      </c>
      <c r="O285" s="5" t="s">
        <v>28598</v>
      </c>
      <c r="P285" s="5" t="s">
        <v>38600</v>
      </c>
      <c r="Q285" s="5">
        <v>0.795</v>
      </c>
      <c r="R285" s="25">
        <f t="shared" si="4"/>
        <v>0.795</v>
      </c>
      <c r="S285" s="30" t="s">
        <v>10828</v>
      </c>
      <c r="T285" s="30" t="s">
        <v>294</v>
      </c>
      <c r="U285" s="30" t="s">
        <v>4817</v>
      </c>
      <c r="V285" s="5" t="s">
        <v>385</v>
      </c>
      <c r="W285" s="28"/>
      <c r="X285" s="29" t="s">
        <v>269</v>
      </c>
      <c r="Z285" s="29" t="s">
        <v>269</v>
      </c>
      <c r="AA285" s="29" t="s">
        <v>269</v>
      </c>
      <c r="AB285" s="29" t="s">
        <v>269</v>
      </c>
      <c r="AC285" s="29" t="s">
        <v>269</v>
      </c>
    </row>
    <row r="286" spans="1:29">
      <c r="A286" s="13" t="s">
        <v>11987</v>
      </c>
      <c r="B286" s="4" t="s">
        <v>47</v>
      </c>
      <c r="C286" s="12" t="s">
        <v>1103</v>
      </c>
      <c r="D286" s="4" t="s">
        <v>47</v>
      </c>
      <c r="E286" s="4" t="s">
        <v>222</v>
      </c>
      <c r="F286" s="4" t="s">
        <v>4337</v>
      </c>
      <c r="G286" s="4" t="s">
        <v>258</v>
      </c>
      <c r="H286" s="4" t="s">
        <v>63</v>
      </c>
      <c r="I286" s="5" t="s">
        <v>38601</v>
      </c>
      <c r="J286" s="5" t="s">
        <v>3848</v>
      </c>
      <c r="K286" s="5" t="s">
        <v>185</v>
      </c>
      <c r="L286" s="5" t="s">
        <v>1689</v>
      </c>
      <c r="M286" s="5" t="s">
        <v>7973</v>
      </c>
      <c r="N286" s="5" t="s">
        <v>4600</v>
      </c>
      <c r="O286" s="5" t="s">
        <v>25191</v>
      </c>
      <c r="P286" s="5" t="s">
        <v>35555</v>
      </c>
      <c r="Q286" s="5">
        <v>0.949</v>
      </c>
      <c r="R286" s="25">
        <f t="shared" si="4"/>
        <v>0.949</v>
      </c>
      <c r="S286" s="30" t="s">
        <v>21077</v>
      </c>
      <c r="T286" s="30" t="s">
        <v>1120</v>
      </c>
      <c r="U286" s="30" t="s">
        <v>2584</v>
      </c>
      <c r="V286" s="5" t="s">
        <v>1939</v>
      </c>
      <c r="W286" s="28"/>
      <c r="X286" s="29" t="s">
        <v>269</v>
      </c>
      <c r="Z286" s="29" t="s">
        <v>269</v>
      </c>
      <c r="AA286" s="29" t="s">
        <v>269</v>
      </c>
      <c r="AB286" s="29" t="s">
        <v>269</v>
      </c>
      <c r="AC286" s="29" t="s">
        <v>269</v>
      </c>
    </row>
    <row r="287" spans="1:29">
      <c r="A287" s="13" t="s">
        <v>11993</v>
      </c>
      <c r="B287" s="4" t="s">
        <v>114</v>
      </c>
      <c r="C287" s="12" t="s">
        <v>1591</v>
      </c>
      <c r="D287" s="4" t="s">
        <v>968</v>
      </c>
      <c r="E287" s="4" t="s">
        <v>80</v>
      </c>
      <c r="F287" s="4" t="s">
        <v>3963</v>
      </c>
      <c r="G287" s="4" t="s">
        <v>393</v>
      </c>
      <c r="H287" s="4" t="s">
        <v>476</v>
      </c>
      <c r="I287" s="5" t="s">
        <v>38602</v>
      </c>
      <c r="J287" s="5" t="s">
        <v>2523</v>
      </c>
      <c r="K287" s="5" t="s">
        <v>202</v>
      </c>
      <c r="L287" s="5" t="s">
        <v>2152</v>
      </c>
      <c r="M287" s="5" t="s">
        <v>30559</v>
      </c>
      <c r="N287" s="5" t="s">
        <v>3974</v>
      </c>
      <c r="O287" s="5" t="s">
        <v>9680</v>
      </c>
      <c r="P287" s="5" t="s">
        <v>5800</v>
      </c>
      <c r="Q287" s="5">
        <v>1.206</v>
      </c>
      <c r="R287" s="25">
        <f t="shared" si="4"/>
        <v>1.206</v>
      </c>
      <c r="S287" s="30" t="s">
        <v>8623</v>
      </c>
      <c r="T287" s="30" t="s">
        <v>3922</v>
      </c>
      <c r="U287" s="30" t="s">
        <v>20072</v>
      </c>
      <c r="V287" s="5" t="s">
        <v>1340</v>
      </c>
      <c r="W287" s="28"/>
      <c r="X287" s="29" t="s">
        <v>269</v>
      </c>
      <c r="Z287" s="29" t="s">
        <v>269</v>
      </c>
      <c r="AA287" s="29" t="s">
        <v>269</v>
      </c>
      <c r="AB287" s="29" t="s">
        <v>269</v>
      </c>
      <c r="AC287" s="29" t="s">
        <v>269</v>
      </c>
    </row>
    <row r="288" spans="1:29">
      <c r="A288" s="13" t="s">
        <v>11998</v>
      </c>
      <c r="B288" s="4" t="s">
        <v>114</v>
      </c>
      <c r="C288" s="12" t="s">
        <v>1591</v>
      </c>
      <c r="D288" s="4" t="s">
        <v>114</v>
      </c>
      <c r="E288" s="4" t="s">
        <v>80</v>
      </c>
      <c r="F288" s="4" t="s">
        <v>8007</v>
      </c>
      <c r="G288" s="4" t="s">
        <v>345</v>
      </c>
      <c r="H288" s="4" t="s">
        <v>573</v>
      </c>
      <c r="I288" s="5" t="s">
        <v>38603</v>
      </c>
      <c r="J288" s="5" t="s">
        <v>5048</v>
      </c>
      <c r="K288" s="5" t="s">
        <v>310</v>
      </c>
      <c r="L288" s="5" t="s">
        <v>109</v>
      </c>
      <c r="M288" s="5" t="s">
        <v>7243</v>
      </c>
      <c r="N288" s="5" t="s">
        <v>1173</v>
      </c>
      <c r="O288" s="5" t="s">
        <v>23784</v>
      </c>
      <c r="P288" s="5" t="s">
        <v>38604</v>
      </c>
      <c r="Q288" s="5">
        <v>0.85</v>
      </c>
      <c r="R288" s="25">
        <f t="shared" si="4"/>
        <v>0.85</v>
      </c>
      <c r="S288" s="30" t="s">
        <v>38605</v>
      </c>
      <c r="T288" s="30" t="s">
        <v>6687</v>
      </c>
      <c r="U288" s="30" t="s">
        <v>2881</v>
      </c>
      <c r="V288" s="5" t="s">
        <v>2192</v>
      </c>
      <c r="W288" s="28"/>
      <c r="X288" s="29" t="s">
        <v>269</v>
      </c>
      <c r="Z288" s="29" t="s">
        <v>269</v>
      </c>
      <c r="AA288" s="29" t="s">
        <v>269</v>
      </c>
      <c r="AB288" s="29" t="s">
        <v>269</v>
      </c>
      <c r="AC288" s="29" t="s">
        <v>269</v>
      </c>
    </row>
    <row r="289" spans="1:29">
      <c r="A289" s="13" t="s">
        <v>12004</v>
      </c>
      <c r="B289" s="4" t="s">
        <v>284</v>
      </c>
      <c r="C289" s="12" t="s">
        <v>1591</v>
      </c>
      <c r="D289" s="4" t="s">
        <v>1514</v>
      </c>
      <c r="E289" s="4" t="s">
        <v>28</v>
      </c>
      <c r="F289" s="4" t="s">
        <v>6822</v>
      </c>
      <c r="G289" s="4" t="s">
        <v>223</v>
      </c>
      <c r="H289" s="4" t="s">
        <v>143</v>
      </c>
      <c r="I289" s="5" t="s">
        <v>37643</v>
      </c>
      <c r="J289" s="5" t="s">
        <v>2369</v>
      </c>
      <c r="K289" s="5" t="s">
        <v>456</v>
      </c>
      <c r="L289" s="5" t="s">
        <v>3416</v>
      </c>
      <c r="M289" s="5" t="s">
        <v>38606</v>
      </c>
      <c r="N289" s="5" t="s">
        <v>1465</v>
      </c>
      <c r="O289" s="5" t="s">
        <v>5525</v>
      </c>
      <c r="P289" s="5" t="s">
        <v>36148</v>
      </c>
      <c r="Q289" s="5">
        <v>0.818</v>
      </c>
      <c r="R289" s="25">
        <f t="shared" si="4"/>
        <v>0.818</v>
      </c>
      <c r="S289" s="30" t="s">
        <v>38607</v>
      </c>
      <c r="T289" s="30" t="s">
        <v>11936</v>
      </c>
      <c r="U289" s="30" t="s">
        <v>346</v>
      </c>
      <c r="V289" s="5" t="s">
        <v>352</v>
      </c>
      <c r="W289" s="28"/>
      <c r="X289" s="29" t="s">
        <v>269</v>
      </c>
      <c r="Z289" s="29" t="s">
        <v>269</v>
      </c>
      <c r="AA289" s="29" t="s">
        <v>269</v>
      </c>
      <c r="AB289" s="29" t="s">
        <v>269</v>
      </c>
      <c r="AC289" s="29" t="s">
        <v>269</v>
      </c>
    </row>
    <row r="290" spans="1:29">
      <c r="A290" s="13" t="s">
        <v>12011</v>
      </c>
      <c r="B290" s="4" t="s">
        <v>2687</v>
      </c>
      <c r="C290" s="12" t="s">
        <v>1591</v>
      </c>
      <c r="D290" s="4" t="s">
        <v>114</v>
      </c>
      <c r="E290" s="4" t="s">
        <v>112</v>
      </c>
      <c r="F290" s="4" t="s">
        <v>2195</v>
      </c>
      <c r="G290" s="4" t="s">
        <v>376</v>
      </c>
      <c r="H290" s="4" t="s">
        <v>97</v>
      </c>
      <c r="I290" s="5" t="s">
        <v>38608</v>
      </c>
      <c r="J290" s="5" t="s">
        <v>126</v>
      </c>
      <c r="K290" s="5" t="s">
        <v>501</v>
      </c>
      <c r="L290" s="5" t="s">
        <v>268</v>
      </c>
      <c r="M290" s="5" t="s">
        <v>38609</v>
      </c>
      <c r="N290" s="5" t="s">
        <v>594</v>
      </c>
      <c r="O290" s="5" t="s">
        <v>31099</v>
      </c>
      <c r="P290" s="5" t="s">
        <v>28911</v>
      </c>
      <c r="Q290" s="5">
        <v>0.823</v>
      </c>
      <c r="R290" s="25">
        <f t="shared" si="4"/>
        <v>0.823</v>
      </c>
      <c r="S290" s="30" t="s">
        <v>34211</v>
      </c>
      <c r="T290" s="30" t="s">
        <v>4808</v>
      </c>
      <c r="U290" s="30" t="s">
        <v>4545</v>
      </c>
      <c r="V290" s="5" t="s">
        <v>687</v>
      </c>
      <c r="W290" s="28"/>
      <c r="X290" s="29" t="s">
        <v>269</v>
      </c>
      <c r="Z290" s="29" t="s">
        <v>269</v>
      </c>
      <c r="AA290" s="29" t="s">
        <v>269</v>
      </c>
      <c r="AB290" s="29" t="s">
        <v>269</v>
      </c>
      <c r="AC290" s="29" t="s">
        <v>269</v>
      </c>
    </row>
    <row r="291" spans="1:29">
      <c r="A291" s="13" t="s">
        <v>12017</v>
      </c>
      <c r="B291" s="4" t="s">
        <v>1549</v>
      </c>
      <c r="C291" s="12" t="s">
        <v>1591</v>
      </c>
      <c r="D291" s="4" t="s">
        <v>158</v>
      </c>
      <c r="E291" s="4" t="s">
        <v>129</v>
      </c>
      <c r="F291" s="4" t="s">
        <v>2704</v>
      </c>
      <c r="G291" s="4" t="s">
        <v>209</v>
      </c>
      <c r="H291" s="4" t="s">
        <v>226</v>
      </c>
      <c r="I291" s="5" t="s">
        <v>29562</v>
      </c>
      <c r="J291" s="5" t="s">
        <v>1146</v>
      </c>
      <c r="K291" s="5" t="s">
        <v>385</v>
      </c>
      <c r="L291" s="5" t="s">
        <v>2039</v>
      </c>
      <c r="M291" s="5" t="s">
        <v>19385</v>
      </c>
      <c r="N291" s="5" t="s">
        <v>3832</v>
      </c>
      <c r="O291" s="5" t="s">
        <v>24168</v>
      </c>
      <c r="P291" s="5" t="s">
        <v>38610</v>
      </c>
      <c r="Q291" s="5">
        <v>0.846</v>
      </c>
      <c r="R291" s="25">
        <f t="shared" si="4"/>
        <v>0.846</v>
      </c>
      <c r="S291" s="30" t="s">
        <v>24853</v>
      </c>
      <c r="T291" s="30" t="s">
        <v>1040</v>
      </c>
      <c r="U291" s="30" t="s">
        <v>1877</v>
      </c>
      <c r="V291" s="5" t="s">
        <v>199</v>
      </c>
      <c r="W291" s="28"/>
      <c r="X291" s="29" t="s">
        <v>269</v>
      </c>
      <c r="Z291" s="29" t="s">
        <v>269</v>
      </c>
      <c r="AA291" s="29" t="s">
        <v>269</v>
      </c>
      <c r="AB291" s="29" t="s">
        <v>269</v>
      </c>
      <c r="AC291" s="29" t="s">
        <v>269</v>
      </c>
    </row>
    <row r="292" spans="1:29">
      <c r="A292" s="13" t="s">
        <v>12023</v>
      </c>
      <c r="B292" s="4" t="s">
        <v>144</v>
      </c>
      <c r="C292" s="12" t="s">
        <v>1591</v>
      </c>
      <c r="D292" s="4" t="s">
        <v>2687</v>
      </c>
      <c r="E292" s="4" t="s">
        <v>316</v>
      </c>
      <c r="F292" s="4" t="s">
        <v>5376</v>
      </c>
      <c r="G292" s="4" t="s">
        <v>345</v>
      </c>
      <c r="H292" s="4" t="s">
        <v>317</v>
      </c>
      <c r="I292" s="5" t="s">
        <v>30457</v>
      </c>
      <c r="J292" s="5" t="s">
        <v>1521</v>
      </c>
      <c r="K292" s="5" t="s">
        <v>665</v>
      </c>
      <c r="L292" s="5" t="s">
        <v>2387</v>
      </c>
      <c r="M292" s="5" t="s">
        <v>37470</v>
      </c>
      <c r="N292" s="5" t="s">
        <v>252</v>
      </c>
      <c r="O292" s="5" t="s">
        <v>38611</v>
      </c>
      <c r="P292" s="5" t="s">
        <v>3852</v>
      </c>
      <c r="Q292" s="5">
        <v>0.958</v>
      </c>
      <c r="R292" s="25">
        <f t="shared" si="4"/>
        <v>0.958</v>
      </c>
      <c r="S292" s="30" t="s">
        <v>31218</v>
      </c>
      <c r="T292" s="30" t="s">
        <v>10227</v>
      </c>
      <c r="U292" s="30" t="s">
        <v>4346</v>
      </c>
      <c r="V292" s="5" t="s">
        <v>335</v>
      </c>
      <c r="W292" s="28"/>
      <c r="X292" s="29" t="s">
        <v>269</v>
      </c>
      <c r="Z292" s="29" t="s">
        <v>269</v>
      </c>
      <c r="AA292" s="29" t="s">
        <v>269</v>
      </c>
      <c r="AB292" s="29" t="s">
        <v>269</v>
      </c>
      <c r="AC292" s="29" t="s">
        <v>269</v>
      </c>
    </row>
    <row r="293" spans="1:29">
      <c r="A293" s="13" t="s">
        <v>12030</v>
      </c>
      <c r="B293" s="4" t="s">
        <v>189</v>
      </c>
      <c r="C293" s="12" t="s">
        <v>1591</v>
      </c>
      <c r="D293" s="4" t="s">
        <v>1500</v>
      </c>
      <c r="E293" s="4" t="s">
        <v>82</v>
      </c>
      <c r="F293" s="4" t="s">
        <v>7757</v>
      </c>
      <c r="G293" s="4" t="s">
        <v>161</v>
      </c>
      <c r="H293" s="4" t="s">
        <v>34</v>
      </c>
      <c r="I293" s="5" t="s">
        <v>38612</v>
      </c>
      <c r="J293" s="5" t="s">
        <v>3079</v>
      </c>
      <c r="K293" s="5" t="s">
        <v>456</v>
      </c>
      <c r="L293" s="5" t="s">
        <v>1439</v>
      </c>
      <c r="M293" s="5" t="s">
        <v>23164</v>
      </c>
      <c r="N293" s="5" t="s">
        <v>5168</v>
      </c>
      <c r="O293" s="5" t="s">
        <v>38613</v>
      </c>
      <c r="P293" s="5" t="s">
        <v>16857</v>
      </c>
      <c r="Q293" s="5">
        <v>1.011</v>
      </c>
      <c r="R293" s="25">
        <f t="shared" si="4"/>
        <v>1.011</v>
      </c>
      <c r="S293" s="30" t="s">
        <v>38281</v>
      </c>
      <c r="T293" s="30" t="s">
        <v>1905</v>
      </c>
      <c r="U293" s="30" t="s">
        <v>13360</v>
      </c>
      <c r="V293" s="5" t="s">
        <v>2802</v>
      </c>
      <c r="W293" s="28"/>
      <c r="X293" s="29" t="s">
        <v>269</v>
      </c>
      <c r="Z293" s="29" t="s">
        <v>269</v>
      </c>
      <c r="AA293" s="29" t="s">
        <v>269</v>
      </c>
      <c r="AB293" s="29" t="s">
        <v>269</v>
      </c>
      <c r="AC293" s="29" t="s">
        <v>269</v>
      </c>
    </row>
    <row r="294" spans="1:29">
      <c r="A294" s="13" t="s">
        <v>12037</v>
      </c>
      <c r="B294" s="4" t="s">
        <v>1307</v>
      </c>
      <c r="C294" s="12" t="s">
        <v>1591</v>
      </c>
      <c r="D294" s="4" t="s">
        <v>655</v>
      </c>
      <c r="E294" s="4" t="s">
        <v>30</v>
      </c>
      <c r="F294" s="4" t="s">
        <v>9943</v>
      </c>
      <c r="G294" s="4" t="s">
        <v>223</v>
      </c>
      <c r="H294" s="4" t="s">
        <v>81</v>
      </c>
      <c r="I294" s="5" t="s">
        <v>38614</v>
      </c>
      <c r="J294" s="5" t="s">
        <v>2573</v>
      </c>
      <c r="K294" s="5" t="s">
        <v>385</v>
      </c>
      <c r="L294" s="5" t="s">
        <v>1609</v>
      </c>
      <c r="M294" s="5" t="s">
        <v>29600</v>
      </c>
      <c r="N294" s="5" t="s">
        <v>3832</v>
      </c>
      <c r="O294" s="5" t="s">
        <v>19960</v>
      </c>
      <c r="P294" s="5" t="s">
        <v>38615</v>
      </c>
      <c r="Q294" s="5">
        <v>1.088</v>
      </c>
      <c r="R294" s="25">
        <f t="shared" si="4"/>
        <v>1.088</v>
      </c>
      <c r="S294" s="30" t="s">
        <v>36964</v>
      </c>
      <c r="T294" s="30" t="s">
        <v>3559</v>
      </c>
      <c r="U294" s="30" t="s">
        <v>8810</v>
      </c>
      <c r="V294" s="5" t="s">
        <v>1985</v>
      </c>
      <c r="W294" s="28"/>
      <c r="X294" s="29" t="s">
        <v>269</v>
      </c>
      <c r="Z294" s="29" t="s">
        <v>269</v>
      </c>
      <c r="AA294" s="29" t="s">
        <v>269</v>
      </c>
      <c r="AB294" s="29" t="s">
        <v>269</v>
      </c>
      <c r="AC294" s="29" t="s">
        <v>269</v>
      </c>
    </row>
    <row r="295" spans="1:29">
      <c r="A295" s="13" t="s">
        <v>12041</v>
      </c>
      <c r="B295" s="4" t="s">
        <v>1269</v>
      </c>
      <c r="C295" s="12" t="s">
        <v>1591</v>
      </c>
      <c r="D295" s="4" t="s">
        <v>968</v>
      </c>
      <c r="E295" s="4" t="s">
        <v>640</v>
      </c>
      <c r="F295" s="4" t="s">
        <v>500</v>
      </c>
      <c r="G295" s="4" t="s">
        <v>34</v>
      </c>
      <c r="H295" s="4" t="s">
        <v>192</v>
      </c>
      <c r="I295" s="5" t="s">
        <v>31105</v>
      </c>
      <c r="J295" s="5" t="s">
        <v>2424</v>
      </c>
      <c r="K295" s="5" t="s">
        <v>456</v>
      </c>
      <c r="L295" s="5" t="s">
        <v>4540</v>
      </c>
      <c r="M295" s="5" t="s">
        <v>36273</v>
      </c>
      <c r="N295" s="5" t="s">
        <v>4181</v>
      </c>
      <c r="O295" s="5" t="s">
        <v>38616</v>
      </c>
      <c r="P295" s="5" t="s">
        <v>6289</v>
      </c>
      <c r="Q295" s="5">
        <v>0.791</v>
      </c>
      <c r="R295" s="25">
        <f t="shared" si="4"/>
        <v>0.791</v>
      </c>
      <c r="S295" s="30" t="s">
        <v>38617</v>
      </c>
      <c r="T295" s="30" t="s">
        <v>2209</v>
      </c>
      <c r="U295" s="30" t="s">
        <v>1366</v>
      </c>
      <c r="V295" s="5" t="s">
        <v>1037</v>
      </c>
      <c r="W295" s="28"/>
      <c r="X295" s="29" t="s">
        <v>269</v>
      </c>
      <c r="Z295" s="29" t="s">
        <v>269</v>
      </c>
      <c r="AA295" s="29" t="s">
        <v>269</v>
      </c>
      <c r="AB295" s="29" t="s">
        <v>269</v>
      </c>
      <c r="AC295" s="29" t="s">
        <v>269</v>
      </c>
    </row>
    <row r="296" spans="1:29">
      <c r="A296" s="13" t="s">
        <v>12047</v>
      </c>
      <c r="B296" s="4" t="s">
        <v>1269</v>
      </c>
      <c r="C296" s="12" t="s">
        <v>1103</v>
      </c>
      <c r="D296" s="4" t="s">
        <v>114</v>
      </c>
      <c r="E296" s="4" t="s">
        <v>640</v>
      </c>
      <c r="F296" s="4" t="s">
        <v>648</v>
      </c>
      <c r="G296" s="4" t="s">
        <v>223</v>
      </c>
      <c r="H296" s="4" t="s">
        <v>145</v>
      </c>
      <c r="I296" s="5" t="s">
        <v>38618</v>
      </c>
      <c r="J296" s="5" t="s">
        <v>2082</v>
      </c>
      <c r="K296" s="5" t="s">
        <v>456</v>
      </c>
      <c r="L296" s="5" t="s">
        <v>770</v>
      </c>
      <c r="M296" s="5" t="s">
        <v>31545</v>
      </c>
      <c r="N296" s="5" t="s">
        <v>3008</v>
      </c>
      <c r="O296" s="5" t="s">
        <v>28812</v>
      </c>
      <c r="P296" s="5" t="s">
        <v>6663</v>
      </c>
      <c r="Q296" s="5">
        <v>0.681</v>
      </c>
      <c r="R296" s="25">
        <f t="shared" si="4"/>
        <v>0.681</v>
      </c>
      <c r="S296" s="30" t="s">
        <v>38619</v>
      </c>
      <c r="T296" s="30" t="s">
        <v>963</v>
      </c>
      <c r="U296" s="30" t="s">
        <v>4539</v>
      </c>
      <c r="V296" s="5" t="s">
        <v>248</v>
      </c>
      <c r="W296" s="28"/>
      <c r="X296" s="29" t="s">
        <v>269</v>
      </c>
      <c r="Z296" s="29" t="s">
        <v>269</v>
      </c>
      <c r="AA296" s="29" t="s">
        <v>269</v>
      </c>
      <c r="AB296" s="29" t="s">
        <v>269</v>
      </c>
      <c r="AC296" s="29" t="s">
        <v>269</v>
      </c>
    </row>
    <row r="297" spans="1:29">
      <c r="A297" s="13" t="s">
        <v>12054</v>
      </c>
      <c r="B297" s="4" t="s">
        <v>4306</v>
      </c>
      <c r="C297" s="12" t="s">
        <v>1591</v>
      </c>
      <c r="D297" s="4" t="s">
        <v>600</v>
      </c>
      <c r="E297" s="4" t="s">
        <v>114</v>
      </c>
      <c r="F297" s="4" t="s">
        <v>7547</v>
      </c>
      <c r="G297" s="4" t="s">
        <v>113</v>
      </c>
      <c r="H297" s="4" t="s">
        <v>317</v>
      </c>
      <c r="I297" s="5" t="s">
        <v>38620</v>
      </c>
      <c r="J297" s="5" t="s">
        <v>263</v>
      </c>
      <c r="K297" s="5" t="s">
        <v>310</v>
      </c>
      <c r="L297" s="5" t="s">
        <v>7102</v>
      </c>
      <c r="M297" s="5" t="s">
        <v>7250</v>
      </c>
      <c r="N297" s="5" t="s">
        <v>3043</v>
      </c>
      <c r="O297" s="5" t="s">
        <v>38621</v>
      </c>
      <c r="P297" s="5" t="s">
        <v>7223</v>
      </c>
      <c r="Q297" s="5">
        <v>1.457</v>
      </c>
      <c r="R297" s="25">
        <f t="shared" si="4"/>
        <v>1.457</v>
      </c>
      <c r="S297" s="30" t="s">
        <v>1915</v>
      </c>
      <c r="T297" s="30" t="s">
        <v>278</v>
      </c>
      <c r="U297" s="30" t="s">
        <v>8633</v>
      </c>
      <c r="V297" s="5" t="s">
        <v>136</v>
      </c>
      <c r="W297" s="28"/>
      <c r="X297" s="29" t="s">
        <v>269</v>
      </c>
      <c r="Z297" s="29" t="s">
        <v>269</v>
      </c>
      <c r="AA297" s="29" t="s">
        <v>269</v>
      </c>
      <c r="AB297" s="29" t="s">
        <v>269</v>
      </c>
      <c r="AC297" s="29" t="s">
        <v>269</v>
      </c>
    </row>
    <row r="298" spans="1:29">
      <c r="A298" s="13" t="s">
        <v>12060</v>
      </c>
      <c r="B298" s="4" t="s">
        <v>586</v>
      </c>
      <c r="C298" s="12" t="s">
        <v>1591</v>
      </c>
      <c r="D298" s="4" t="s">
        <v>638</v>
      </c>
      <c r="E298" s="4" t="s">
        <v>144</v>
      </c>
      <c r="F298" s="4" t="s">
        <v>14109</v>
      </c>
      <c r="G298" s="4" t="s">
        <v>603</v>
      </c>
      <c r="H298" s="4" t="s">
        <v>68</v>
      </c>
      <c r="I298" s="5" t="s">
        <v>38622</v>
      </c>
      <c r="J298" s="5" t="s">
        <v>140</v>
      </c>
      <c r="K298" s="5" t="s">
        <v>59</v>
      </c>
      <c r="L298" s="5" t="s">
        <v>6047</v>
      </c>
      <c r="M298" s="5" t="s">
        <v>24980</v>
      </c>
      <c r="N298" s="5" t="s">
        <v>4638</v>
      </c>
      <c r="O298" s="5" t="s">
        <v>38623</v>
      </c>
      <c r="P298" s="5" t="s">
        <v>6767</v>
      </c>
      <c r="Q298" s="5">
        <v>1.934</v>
      </c>
      <c r="R298" s="25">
        <f t="shared" si="4"/>
        <v>1.934</v>
      </c>
      <c r="S298" s="30" t="s">
        <v>38624</v>
      </c>
      <c r="T298" s="30" t="s">
        <v>9709</v>
      </c>
      <c r="U298" s="30" t="s">
        <v>20436</v>
      </c>
      <c r="V298" s="5" t="s">
        <v>456</v>
      </c>
      <c r="W298" s="28"/>
      <c r="X298" s="29" t="s">
        <v>269</v>
      </c>
      <c r="Z298" s="29" t="s">
        <v>269</v>
      </c>
      <c r="AA298" s="29" t="s">
        <v>269</v>
      </c>
      <c r="AB298" s="29" t="s">
        <v>269</v>
      </c>
      <c r="AC298" s="29" t="s">
        <v>269</v>
      </c>
    </row>
    <row r="299" spans="1:29">
      <c r="A299" s="13" t="s">
        <v>12067</v>
      </c>
      <c r="B299" s="4" t="s">
        <v>490</v>
      </c>
      <c r="C299" s="12" t="s">
        <v>1591</v>
      </c>
      <c r="D299" s="4" t="s">
        <v>190</v>
      </c>
      <c r="E299" s="4" t="s">
        <v>159</v>
      </c>
      <c r="F299" s="4" t="s">
        <v>581</v>
      </c>
      <c r="G299" s="4" t="s">
        <v>240</v>
      </c>
      <c r="H299" s="4" t="s">
        <v>50</v>
      </c>
      <c r="I299" s="5" t="s">
        <v>38625</v>
      </c>
      <c r="J299" s="5" t="s">
        <v>6075</v>
      </c>
      <c r="K299" s="5" t="s">
        <v>501</v>
      </c>
      <c r="L299" s="5" t="s">
        <v>4370</v>
      </c>
      <c r="M299" s="5" t="s">
        <v>12699</v>
      </c>
      <c r="N299" s="5" t="s">
        <v>731</v>
      </c>
      <c r="O299" s="5" t="s">
        <v>17353</v>
      </c>
      <c r="P299" s="5" t="s">
        <v>38626</v>
      </c>
      <c r="Q299" s="5">
        <v>1.616</v>
      </c>
      <c r="R299" s="25">
        <f t="shared" si="4"/>
        <v>1.616</v>
      </c>
      <c r="S299" s="30" t="s">
        <v>29809</v>
      </c>
      <c r="T299" s="30" t="s">
        <v>879</v>
      </c>
      <c r="U299" s="30" t="s">
        <v>962</v>
      </c>
      <c r="V299" s="5" t="s">
        <v>335</v>
      </c>
      <c r="W299" s="28"/>
      <c r="X299" s="29" t="s">
        <v>269</v>
      </c>
      <c r="Z299" s="29" t="s">
        <v>269</v>
      </c>
      <c r="AA299" s="29" t="s">
        <v>269</v>
      </c>
      <c r="AB299" s="29" t="s">
        <v>269</v>
      </c>
      <c r="AC299" s="29" t="s">
        <v>269</v>
      </c>
    </row>
    <row r="300" spans="1:29">
      <c r="A300" s="13" t="s">
        <v>12074</v>
      </c>
      <c r="B300" s="4" t="s">
        <v>1842</v>
      </c>
      <c r="C300" s="12" t="s">
        <v>1591</v>
      </c>
      <c r="D300" s="4" t="s">
        <v>342</v>
      </c>
      <c r="E300" s="4" t="s">
        <v>1346</v>
      </c>
      <c r="F300" s="4" t="s">
        <v>9041</v>
      </c>
      <c r="G300" s="4" t="s">
        <v>240</v>
      </c>
      <c r="H300" s="4" t="s">
        <v>50</v>
      </c>
      <c r="I300" s="5" t="s">
        <v>38627</v>
      </c>
      <c r="J300" s="5" t="s">
        <v>1689</v>
      </c>
      <c r="K300" s="5" t="s">
        <v>456</v>
      </c>
      <c r="L300" s="5" t="s">
        <v>602</v>
      </c>
      <c r="M300" s="5" t="s">
        <v>38628</v>
      </c>
      <c r="N300" s="5" t="s">
        <v>2777</v>
      </c>
      <c r="O300" s="5" t="s">
        <v>38629</v>
      </c>
      <c r="P300" s="5" t="s">
        <v>38630</v>
      </c>
      <c r="Q300" s="5">
        <v>2.274</v>
      </c>
      <c r="R300" s="25">
        <f t="shared" si="4"/>
        <v>2.274</v>
      </c>
      <c r="S300" s="30" t="s">
        <v>31970</v>
      </c>
      <c r="T300" s="30" t="s">
        <v>8791</v>
      </c>
      <c r="U300" s="30" t="s">
        <v>9486</v>
      </c>
      <c r="V300" s="5" t="s">
        <v>1081</v>
      </c>
      <c r="W300" s="28"/>
      <c r="X300" s="29" t="s">
        <v>269</v>
      </c>
      <c r="Z300" s="29" t="s">
        <v>269</v>
      </c>
      <c r="AA300" s="29" t="s">
        <v>269</v>
      </c>
      <c r="AB300" s="29" t="s">
        <v>269</v>
      </c>
      <c r="AC300" s="29" t="s">
        <v>269</v>
      </c>
    </row>
    <row r="301" spans="1:29">
      <c r="A301" s="13" t="s">
        <v>12080</v>
      </c>
      <c r="B301" s="4" t="s">
        <v>504</v>
      </c>
      <c r="C301" s="12" t="s">
        <v>1591</v>
      </c>
      <c r="D301" s="4" t="s">
        <v>3787</v>
      </c>
      <c r="E301" s="4" t="s">
        <v>177</v>
      </c>
      <c r="F301" s="4" t="s">
        <v>14744</v>
      </c>
      <c r="G301" s="4" t="s">
        <v>573</v>
      </c>
      <c r="H301" s="4" t="s">
        <v>226</v>
      </c>
      <c r="I301" s="5" t="s">
        <v>32703</v>
      </c>
      <c r="J301" s="5" t="s">
        <v>870</v>
      </c>
      <c r="K301" s="5" t="s">
        <v>414</v>
      </c>
      <c r="L301" s="5" t="s">
        <v>9041</v>
      </c>
      <c r="M301" s="5" t="s">
        <v>38631</v>
      </c>
      <c r="N301" s="5" t="s">
        <v>4621</v>
      </c>
      <c r="O301" s="5" t="s">
        <v>38632</v>
      </c>
      <c r="P301" s="5" t="s">
        <v>34842</v>
      </c>
      <c r="Q301" s="5">
        <v>3.008</v>
      </c>
      <c r="R301" s="25">
        <f t="shared" si="4"/>
        <v>3.008</v>
      </c>
      <c r="S301" s="30" t="s">
        <v>37524</v>
      </c>
      <c r="T301" s="30" t="s">
        <v>278</v>
      </c>
      <c r="U301" s="30" t="s">
        <v>96</v>
      </c>
      <c r="V301" s="5" t="s">
        <v>352</v>
      </c>
      <c r="W301" s="28"/>
      <c r="X301" s="29" t="s">
        <v>269</v>
      </c>
      <c r="Z301" s="29" t="s">
        <v>269</v>
      </c>
      <c r="AA301" s="29" t="s">
        <v>269</v>
      </c>
      <c r="AB301" s="29" t="s">
        <v>269</v>
      </c>
      <c r="AC301" s="29" t="s">
        <v>269</v>
      </c>
    </row>
    <row r="302" spans="1:29">
      <c r="A302" s="13" t="s">
        <v>12087</v>
      </c>
      <c r="B302" s="4" t="s">
        <v>558</v>
      </c>
      <c r="C302" s="12" t="s">
        <v>1591</v>
      </c>
      <c r="D302" s="4" t="s">
        <v>343</v>
      </c>
      <c r="E302" s="4" t="s">
        <v>1641</v>
      </c>
      <c r="F302" s="4" t="s">
        <v>429</v>
      </c>
      <c r="G302" s="4" t="s">
        <v>376</v>
      </c>
      <c r="H302" s="4" t="s">
        <v>161</v>
      </c>
      <c r="I302" s="5" t="s">
        <v>15059</v>
      </c>
      <c r="J302" s="5" t="s">
        <v>1836</v>
      </c>
      <c r="K302" s="5" t="s">
        <v>611</v>
      </c>
      <c r="L302" s="5" t="s">
        <v>2093</v>
      </c>
      <c r="M302" s="5" t="s">
        <v>19281</v>
      </c>
      <c r="N302" s="5" t="s">
        <v>770</v>
      </c>
      <c r="O302" s="5" t="s">
        <v>38633</v>
      </c>
      <c r="P302" s="5" t="s">
        <v>38634</v>
      </c>
      <c r="Q302" s="5">
        <v>3.42</v>
      </c>
      <c r="R302" s="25">
        <f t="shared" si="4"/>
        <v>3.42</v>
      </c>
      <c r="S302" s="30" t="s">
        <v>21122</v>
      </c>
      <c r="T302" s="30" t="s">
        <v>278</v>
      </c>
      <c r="U302" s="30" t="s">
        <v>656</v>
      </c>
      <c r="V302" s="5" t="s">
        <v>385</v>
      </c>
      <c r="W302" s="28"/>
      <c r="X302" s="29" t="s">
        <v>269</v>
      </c>
      <c r="Z302" s="29" t="s">
        <v>269</v>
      </c>
      <c r="AA302" s="29" t="s">
        <v>269</v>
      </c>
      <c r="AB302" s="29" t="s">
        <v>269</v>
      </c>
      <c r="AC302" s="29" t="s">
        <v>269</v>
      </c>
    </row>
    <row r="303" spans="1:29">
      <c r="A303" s="13" t="s">
        <v>12094</v>
      </c>
      <c r="B303" s="4" t="s">
        <v>680</v>
      </c>
      <c r="C303" s="12" t="s">
        <v>1591</v>
      </c>
      <c r="D303" s="4" t="s">
        <v>518</v>
      </c>
      <c r="E303" s="4" t="s">
        <v>359</v>
      </c>
      <c r="F303" s="4" t="s">
        <v>3096</v>
      </c>
      <c r="G303" s="4" t="s">
        <v>256</v>
      </c>
      <c r="H303" s="4" t="s">
        <v>287</v>
      </c>
      <c r="I303" s="5" t="s">
        <v>38635</v>
      </c>
      <c r="J303" s="5" t="s">
        <v>1647</v>
      </c>
      <c r="K303" s="5" t="s">
        <v>498</v>
      </c>
      <c r="L303" s="5" t="s">
        <v>3385</v>
      </c>
      <c r="M303" s="5" t="s">
        <v>36305</v>
      </c>
      <c r="N303" s="5" t="s">
        <v>1984</v>
      </c>
      <c r="O303" s="5" t="s">
        <v>38636</v>
      </c>
      <c r="P303" s="5" t="s">
        <v>38637</v>
      </c>
      <c r="Q303" s="5">
        <v>3.923</v>
      </c>
      <c r="R303" s="25">
        <f t="shared" si="4"/>
        <v>3.923</v>
      </c>
      <c r="S303" s="30" t="s">
        <v>22605</v>
      </c>
      <c r="T303" s="30" t="s">
        <v>2287</v>
      </c>
      <c r="U303" s="30" t="s">
        <v>301</v>
      </c>
      <c r="V303" s="5" t="s">
        <v>202</v>
      </c>
      <c r="W303" s="28"/>
      <c r="X303" s="29" t="s">
        <v>269</v>
      </c>
      <c r="Z303" s="29" t="s">
        <v>269</v>
      </c>
      <c r="AA303" s="29" t="s">
        <v>269</v>
      </c>
      <c r="AB303" s="29" t="s">
        <v>269</v>
      </c>
      <c r="AC303" s="29" t="s">
        <v>269</v>
      </c>
    </row>
    <row r="304" spans="1:29">
      <c r="A304" s="13" t="s">
        <v>12101</v>
      </c>
      <c r="B304" s="4" t="s">
        <v>2516</v>
      </c>
      <c r="C304" s="12" t="s">
        <v>1591</v>
      </c>
      <c r="D304" s="4" t="s">
        <v>531</v>
      </c>
      <c r="E304" s="4" t="s">
        <v>4271</v>
      </c>
      <c r="F304" s="4" t="s">
        <v>3833</v>
      </c>
      <c r="G304" s="4" t="s">
        <v>242</v>
      </c>
      <c r="H304" s="4" t="s">
        <v>258</v>
      </c>
      <c r="I304" s="5" t="s">
        <v>38638</v>
      </c>
      <c r="J304" s="5" t="s">
        <v>3874</v>
      </c>
      <c r="K304" s="5" t="s">
        <v>512</v>
      </c>
      <c r="L304" s="5" t="s">
        <v>1876</v>
      </c>
      <c r="M304" s="5" t="s">
        <v>38639</v>
      </c>
      <c r="N304" s="5" t="s">
        <v>4024</v>
      </c>
      <c r="O304" s="5" t="s">
        <v>38640</v>
      </c>
      <c r="P304" s="5" t="s">
        <v>38641</v>
      </c>
      <c r="Q304" s="5">
        <v>4.628</v>
      </c>
      <c r="R304" s="25">
        <f t="shared" si="4"/>
        <v>4.628</v>
      </c>
      <c r="S304" s="30" t="s">
        <v>20957</v>
      </c>
      <c r="T304" s="30" t="s">
        <v>2459</v>
      </c>
      <c r="U304" s="30" t="s">
        <v>5152</v>
      </c>
      <c r="V304" s="5" t="s">
        <v>202</v>
      </c>
      <c r="W304" s="28"/>
      <c r="X304" s="29" t="s">
        <v>269</v>
      </c>
      <c r="Z304" s="29" t="s">
        <v>269</v>
      </c>
      <c r="AA304" s="29" t="s">
        <v>269</v>
      </c>
      <c r="AB304" s="29" t="s">
        <v>269</v>
      </c>
      <c r="AC304" s="29" t="s">
        <v>269</v>
      </c>
    </row>
    <row r="305" spans="1:29">
      <c r="A305" s="13" t="s">
        <v>12109</v>
      </c>
      <c r="B305" s="4" t="s">
        <v>3506</v>
      </c>
      <c r="C305" s="12" t="s">
        <v>1591</v>
      </c>
      <c r="D305" s="4" t="s">
        <v>681</v>
      </c>
      <c r="E305" s="4" t="s">
        <v>2462</v>
      </c>
      <c r="F305" s="4" t="s">
        <v>10509</v>
      </c>
      <c r="G305" s="4" t="s">
        <v>258</v>
      </c>
      <c r="H305" s="4" t="s">
        <v>256</v>
      </c>
      <c r="I305" s="5" t="s">
        <v>28598</v>
      </c>
      <c r="J305" s="5" t="s">
        <v>351</v>
      </c>
      <c r="K305" s="5" t="s">
        <v>108</v>
      </c>
      <c r="L305" s="5" t="s">
        <v>11270</v>
      </c>
      <c r="M305" s="5" t="s">
        <v>29341</v>
      </c>
      <c r="N305" s="5" t="s">
        <v>2703</v>
      </c>
      <c r="O305" s="5" t="s">
        <v>38642</v>
      </c>
      <c r="P305" s="5" t="s">
        <v>38643</v>
      </c>
      <c r="Q305" s="5">
        <v>6.158</v>
      </c>
      <c r="R305" s="25">
        <f t="shared" si="4"/>
        <v>6.158</v>
      </c>
      <c r="S305" s="30" t="s">
        <v>38644</v>
      </c>
      <c r="T305" s="30" t="s">
        <v>278</v>
      </c>
      <c r="U305" s="30" t="s">
        <v>4172</v>
      </c>
      <c r="V305" s="5" t="s">
        <v>665</v>
      </c>
      <c r="W305" s="28"/>
      <c r="X305" s="29" t="s">
        <v>269</v>
      </c>
      <c r="Z305" s="29" t="s">
        <v>269</v>
      </c>
      <c r="AA305" s="29" t="s">
        <v>269</v>
      </c>
      <c r="AB305" s="29" t="s">
        <v>269</v>
      </c>
      <c r="AC305" s="29" t="s">
        <v>269</v>
      </c>
    </row>
    <row r="306" spans="1:29">
      <c r="A306" s="13" t="s">
        <v>12116</v>
      </c>
      <c r="B306" s="4" t="s">
        <v>464</v>
      </c>
      <c r="C306" s="12" t="s">
        <v>1591</v>
      </c>
      <c r="D306" s="4" t="s">
        <v>447</v>
      </c>
      <c r="E306" s="4" t="s">
        <v>2488</v>
      </c>
      <c r="F306" s="4" t="s">
        <v>6397</v>
      </c>
      <c r="G306" s="4" t="s">
        <v>240</v>
      </c>
      <c r="H306" s="4" t="s">
        <v>603</v>
      </c>
      <c r="I306" s="5" t="s">
        <v>38645</v>
      </c>
      <c r="J306" s="5" t="s">
        <v>820</v>
      </c>
      <c r="K306" s="5" t="s">
        <v>310</v>
      </c>
      <c r="L306" s="5" t="s">
        <v>1692</v>
      </c>
      <c r="M306" s="5" t="s">
        <v>38646</v>
      </c>
      <c r="N306" s="5" t="s">
        <v>3018</v>
      </c>
      <c r="O306" s="5" t="s">
        <v>38647</v>
      </c>
      <c r="P306" s="5" t="s">
        <v>38648</v>
      </c>
      <c r="Q306" s="5">
        <v>5.577</v>
      </c>
      <c r="R306" s="25">
        <f t="shared" si="4"/>
        <v>5.577</v>
      </c>
      <c r="S306" s="30" t="s">
        <v>21908</v>
      </c>
      <c r="T306" s="30" t="s">
        <v>2034</v>
      </c>
      <c r="U306" s="30" t="s">
        <v>926</v>
      </c>
      <c r="V306" s="5" t="s">
        <v>167</v>
      </c>
      <c r="W306" s="28"/>
      <c r="X306" s="29" t="s">
        <v>269</v>
      </c>
      <c r="Z306" s="29" t="s">
        <v>269</v>
      </c>
      <c r="AA306" s="29" t="s">
        <v>269</v>
      </c>
      <c r="AB306" s="29" t="s">
        <v>269</v>
      </c>
      <c r="AC306" s="29" t="s">
        <v>269</v>
      </c>
    </row>
    <row r="307" spans="1:29">
      <c r="A307" s="13" t="s">
        <v>12123</v>
      </c>
      <c r="B307" s="4" t="s">
        <v>3048</v>
      </c>
      <c r="C307" s="12" t="s">
        <v>1591</v>
      </c>
      <c r="D307" s="4" t="s">
        <v>693</v>
      </c>
      <c r="E307" s="4" t="s">
        <v>2880</v>
      </c>
      <c r="F307" s="4" t="s">
        <v>24575</v>
      </c>
      <c r="G307" s="4" t="s">
        <v>161</v>
      </c>
      <c r="H307" s="4" t="s">
        <v>258</v>
      </c>
      <c r="I307" s="5" t="s">
        <v>38649</v>
      </c>
      <c r="J307" s="5" t="s">
        <v>5161</v>
      </c>
      <c r="K307" s="5" t="s">
        <v>665</v>
      </c>
      <c r="L307" s="5" t="s">
        <v>1252</v>
      </c>
      <c r="M307" s="5" t="s">
        <v>38650</v>
      </c>
      <c r="N307" s="5" t="s">
        <v>948</v>
      </c>
      <c r="O307" s="5" t="s">
        <v>38651</v>
      </c>
      <c r="P307" s="5" t="s">
        <v>38652</v>
      </c>
      <c r="Q307" s="5">
        <v>5.007</v>
      </c>
      <c r="R307" s="25">
        <f t="shared" si="4"/>
        <v>5.007</v>
      </c>
      <c r="S307" s="30" t="s">
        <v>38653</v>
      </c>
      <c r="T307" s="30" t="s">
        <v>278</v>
      </c>
      <c r="U307" s="30" t="s">
        <v>11722</v>
      </c>
      <c r="V307" s="5" t="s">
        <v>59</v>
      </c>
      <c r="W307" s="28"/>
      <c r="X307" s="29" t="s">
        <v>269</v>
      </c>
      <c r="Z307" s="29" t="s">
        <v>269</v>
      </c>
      <c r="AA307" s="29" t="s">
        <v>269</v>
      </c>
      <c r="AB307" s="29" t="s">
        <v>269</v>
      </c>
      <c r="AC307" s="29" t="s">
        <v>269</v>
      </c>
    </row>
    <row r="308" spans="1:29">
      <c r="A308" s="13" t="s">
        <v>12129</v>
      </c>
      <c r="B308" s="4" t="s">
        <v>981</v>
      </c>
      <c r="C308" s="12" t="s">
        <v>1591</v>
      </c>
      <c r="D308" s="4" t="s">
        <v>838</v>
      </c>
      <c r="E308" s="4" t="s">
        <v>982</v>
      </c>
      <c r="F308" s="4" t="s">
        <v>3183</v>
      </c>
      <c r="G308" s="4" t="s">
        <v>603</v>
      </c>
      <c r="H308" s="4" t="s">
        <v>258</v>
      </c>
      <c r="I308" s="5" t="s">
        <v>38654</v>
      </c>
      <c r="J308" s="5" t="s">
        <v>235</v>
      </c>
      <c r="K308" s="5" t="s">
        <v>167</v>
      </c>
      <c r="L308" s="5" t="s">
        <v>9485</v>
      </c>
      <c r="M308" s="5" t="s">
        <v>38655</v>
      </c>
      <c r="N308" s="5" t="s">
        <v>4905</v>
      </c>
      <c r="O308" s="5" t="s">
        <v>38656</v>
      </c>
      <c r="P308" s="5" t="s">
        <v>38657</v>
      </c>
      <c r="Q308" s="5">
        <v>4.964</v>
      </c>
      <c r="R308" s="25">
        <f t="shared" si="4"/>
        <v>4.964</v>
      </c>
      <c r="S308" s="30" t="s">
        <v>38658</v>
      </c>
      <c r="T308" s="30" t="s">
        <v>7359</v>
      </c>
      <c r="U308" s="30" t="s">
        <v>9092</v>
      </c>
      <c r="V308" s="5" t="s">
        <v>665</v>
      </c>
      <c r="W308" s="28"/>
      <c r="X308" s="29" t="s">
        <v>269</v>
      </c>
      <c r="Z308" s="29" t="s">
        <v>269</v>
      </c>
      <c r="AA308" s="29" t="s">
        <v>269</v>
      </c>
      <c r="AB308" s="29" t="s">
        <v>269</v>
      </c>
      <c r="AC308" s="29" t="s">
        <v>269</v>
      </c>
    </row>
    <row r="309" spans="1:29">
      <c r="A309" s="13" t="s">
        <v>12137</v>
      </c>
      <c r="B309" s="4" t="s">
        <v>814</v>
      </c>
      <c r="C309" s="12" t="s">
        <v>1591</v>
      </c>
      <c r="D309" s="4" t="s">
        <v>434</v>
      </c>
      <c r="E309" s="4" t="s">
        <v>1601</v>
      </c>
      <c r="F309" s="4" t="s">
        <v>2272</v>
      </c>
      <c r="G309" s="4" t="s">
        <v>81</v>
      </c>
      <c r="H309" s="4" t="s">
        <v>258</v>
      </c>
      <c r="I309" s="5" t="s">
        <v>38659</v>
      </c>
      <c r="J309" s="5" t="s">
        <v>6053</v>
      </c>
      <c r="K309" s="5" t="s">
        <v>59</v>
      </c>
      <c r="L309" s="5" t="s">
        <v>128</v>
      </c>
      <c r="M309" s="5" t="s">
        <v>38660</v>
      </c>
      <c r="N309" s="5" t="s">
        <v>5541</v>
      </c>
      <c r="O309" s="5" t="s">
        <v>38661</v>
      </c>
      <c r="P309" s="5" t="s">
        <v>38662</v>
      </c>
      <c r="Q309" s="5">
        <v>4.159</v>
      </c>
      <c r="R309" s="25">
        <f t="shared" si="4"/>
        <v>4.159</v>
      </c>
      <c r="S309" s="30" t="s">
        <v>21931</v>
      </c>
      <c r="T309" s="30" t="s">
        <v>1496</v>
      </c>
      <c r="U309" s="30" t="s">
        <v>2886</v>
      </c>
      <c r="V309" s="5" t="s">
        <v>385</v>
      </c>
      <c r="W309" s="28"/>
      <c r="X309" s="29" t="s">
        <v>269</v>
      </c>
      <c r="Z309" s="29" t="s">
        <v>269</v>
      </c>
      <c r="AA309" s="29" t="s">
        <v>269</v>
      </c>
      <c r="AB309" s="29" t="s">
        <v>269</v>
      </c>
      <c r="AC309" s="29" t="s">
        <v>269</v>
      </c>
    </row>
    <row r="310" spans="1:29">
      <c r="A310" s="13" t="s">
        <v>12143</v>
      </c>
      <c r="B310" s="4" t="s">
        <v>464</v>
      </c>
      <c r="C310" s="12" t="s">
        <v>1591</v>
      </c>
      <c r="D310" s="4" t="s">
        <v>462</v>
      </c>
      <c r="E310" s="4" t="s">
        <v>2488</v>
      </c>
      <c r="F310" s="4" t="s">
        <v>4302</v>
      </c>
      <c r="G310" s="4" t="s">
        <v>81</v>
      </c>
      <c r="H310" s="4" t="s">
        <v>258</v>
      </c>
      <c r="I310" s="5" t="s">
        <v>38663</v>
      </c>
      <c r="J310" s="5" t="s">
        <v>124</v>
      </c>
      <c r="K310" s="5" t="s">
        <v>456</v>
      </c>
      <c r="L310" s="5" t="s">
        <v>6888</v>
      </c>
      <c r="M310" s="5" t="s">
        <v>38664</v>
      </c>
      <c r="N310" s="5" t="s">
        <v>1455</v>
      </c>
      <c r="O310" s="5" t="s">
        <v>38665</v>
      </c>
      <c r="P310" s="5" t="s">
        <v>37522</v>
      </c>
      <c r="Q310" s="5">
        <v>3.878</v>
      </c>
      <c r="R310" s="25">
        <f t="shared" si="4"/>
        <v>3.878</v>
      </c>
      <c r="S310" s="30" t="s">
        <v>38666</v>
      </c>
      <c r="T310" s="30" t="s">
        <v>278</v>
      </c>
      <c r="U310" s="30" t="s">
        <v>225</v>
      </c>
      <c r="V310" s="5" t="s">
        <v>310</v>
      </c>
      <c r="W310" s="28"/>
      <c r="X310" s="29" t="s">
        <v>269</v>
      </c>
      <c r="Z310" s="29" t="s">
        <v>269</v>
      </c>
      <c r="AA310" s="29" t="s">
        <v>269</v>
      </c>
      <c r="AB310" s="29" t="s">
        <v>269</v>
      </c>
      <c r="AC310" s="29" t="s">
        <v>269</v>
      </c>
    </row>
    <row r="311" spans="1:29">
      <c r="A311" s="13" t="s">
        <v>12149</v>
      </c>
      <c r="B311" s="4" t="s">
        <v>2538</v>
      </c>
      <c r="C311" s="12" t="s">
        <v>1591</v>
      </c>
      <c r="D311" s="4" t="s">
        <v>2661</v>
      </c>
      <c r="E311" s="4" t="s">
        <v>558</v>
      </c>
      <c r="F311" s="4" t="s">
        <v>3224</v>
      </c>
      <c r="G311" s="4" t="s">
        <v>709</v>
      </c>
      <c r="H311" s="4" t="s">
        <v>161</v>
      </c>
      <c r="I311" s="5" t="s">
        <v>38667</v>
      </c>
      <c r="J311" s="5" t="s">
        <v>2217</v>
      </c>
      <c r="K311" s="5" t="s">
        <v>59</v>
      </c>
      <c r="L311" s="5" t="s">
        <v>6895</v>
      </c>
      <c r="M311" s="5" t="s">
        <v>38668</v>
      </c>
      <c r="N311" s="5" t="s">
        <v>5541</v>
      </c>
      <c r="O311" s="5" t="s">
        <v>38669</v>
      </c>
      <c r="P311" s="5" t="s">
        <v>38670</v>
      </c>
      <c r="Q311" s="5">
        <v>3.679</v>
      </c>
      <c r="R311" s="25">
        <f t="shared" si="4"/>
        <v>3.679</v>
      </c>
      <c r="S311" s="30" t="s">
        <v>9958</v>
      </c>
      <c r="T311" s="30" t="s">
        <v>6687</v>
      </c>
      <c r="U311" s="30" t="s">
        <v>4337</v>
      </c>
      <c r="V311" s="5" t="s">
        <v>555</v>
      </c>
      <c r="W311" s="28"/>
      <c r="X311" s="29" t="s">
        <v>269</v>
      </c>
      <c r="Z311" s="29" t="s">
        <v>269</v>
      </c>
      <c r="AA311" s="29" t="s">
        <v>269</v>
      </c>
      <c r="AB311" s="29" t="s">
        <v>269</v>
      </c>
      <c r="AC311" s="29" t="s">
        <v>269</v>
      </c>
    </row>
    <row r="312" spans="1:29">
      <c r="A312" s="13" t="s">
        <v>12154</v>
      </c>
      <c r="B312" s="4" t="s">
        <v>693</v>
      </c>
      <c r="C312" s="12" t="s">
        <v>1591</v>
      </c>
      <c r="D312" s="4" t="s">
        <v>2865</v>
      </c>
      <c r="E312" s="4" t="s">
        <v>694</v>
      </c>
      <c r="F312" s="4" t="s">
        <v>1238</v>
      </c>
      <c r="G312" s="4" t="s">
        <v>64</v>
      </c>
      <c r="H312" s="4" t="s">
        <v>29</v>
      </c>
      <c r="I312" s="5" t="s">
        <v>38671</v>
      </c>
      <c r="J312" s="5" t="s">
        <v>5570</v>
      </c>
      <c r="K312" s="5" t="s">
        <v>416</v>
      </c>
      <c r="L312" s="5" t="s">
        <v>6888</v>
      </c>
      <c r="M312" s="5" t="s">
        <v>38672</v>
      </c>
      <c r="N312" s="5" t="s">
        <v>5541</v>
      </c>
      <c r="O312" s="5" t="s">
        <v>38673</v>
      </c>
      <c r="P312" s="5" t="s">
        <v>9449</v>
      </c>
      <c r="Q312" s="5">
        <v>3.483</v>
      </c>
      <c r="R312" s="25">
        <f t="shared" si="4"/>
        <v>3.483</v>
      </c>
      <c r="S312" s="30" t="s">
        <v>8522</v>
      </c>
      <c r="T312" s="30" t="s">
        <v>184</v>
      </c>
      <c r="U312" s="30" t="s">
        <v>2971</v>
      </c>
      <c r="V312" s="5" t="s">
        <v>498</v>
      </c>
      <c r="W312" s="28"/>
      <c r="X312" s="29" t="s">
        <v>269</v>
      </c>
      <c r="Z312" s="29" t="s">
        <v>269</v>
      </c>
      <c r="AA312" s="29" t="s">
        <v>269</v>
      </c>
      <c r="AB312" s="29" t="s">
        <v>269</v>
      </c>
      <c r="AC312" s="29" t="s">
        <v>269</v>
      </c>
    </row>
    <row r="313" spans="1:29">
      <c r="A313" s="13" t="s">
        <v>12160</v>
      </c>
      <c r="B313" s="4" t="s">
        <v>391</v>
      </c>
      <c r="C313" s="12" t="s">
        <v>1591</v>
      </c>
      <c r="D313" s="4" t="s">
        <v>681</v>
      </c>
      <c r="E313" s="4" t="s">
        <v>2919</v>
      </c>
      <c r="F313" s="4" t="s">
        <v>7527</v>
      </c>
      <c r="G313" s="4" t="s">
        <v>48</v>
      </c>
      <c r="H313" s="4" t="s">
        <v>573</v>
      </c>
      <c r="I313" s="5" t="s">
        <v>38674</v>
      </c>
      <c r="J313" s="5" t="s">
        <v>386</v>
      </c>
      <c r="K313" s="5" t="s">
        <v>665</v>
      </c>
      <c r="L313" s="5" t="s">
        <v>8610</v>
      </c>
      <c r="M313" s="5" t="s">
        <v>38675</v>
      </c>
      <c r="N313" s="5" t="s">
        <v>2026</v>
      </c>
      <c r="O313" s="5" t="s">
        <v>38676</v>
      </c>
      <c r="P313" s="5" t="s">
        <v>38677</v>
      </c>
      <c r="Q313" s="5">
        <v>3.387</v>
      </c>
      <c r="R313" s="25">
        <f t="shared" si="4"/>
        <v>3.387</v>
      </c>
      <c r="S313" s="30" t="s">
        <v>26030</v>
      </c>
      <c r="T313" s="30" t="s">
        <v>4829</v>
      </c>
      <c r="U313" s="30" t="s">
        <v>3654</v>
      </c>
      <c r="V313" s="5" t="s">
        <v>728</v>
      </c>
      <c r="W313" s="28"/>
      <c r="X313" s="29" t="s">
        <v>269</v>
      </c>
      <c r="Z313" s="29" t="s">
        <v>269</v>
      </c>
      <c r="AA313" s="29" t="s">
        <v>269</v>
      </c>
      <c r="AB313" s="29" t="s">
        <v>269</v>
      </c>
      <c r="AC313" s="29" t="s">
        <v>269</v>
      </c>
    </row>
    <row r="314" spans="1:29">
      <c r="A314" s="13" t="s">
        <v>12167</v>
      </c>
      <c r="B314" s="4" t="s">
        <v>3506</v>
      </c>
      <c r="C314" s="12" t="s">
        <v>1591</v>
      </c>
      <c r="D314" s="4" t="s">
        <v>681</v>
      </c>
      <c r="E314" s="4" t="s">
        <v>2462</v>
      </c>
      <c r="F314" s="4" t="s">
        <v>6975</v>
      </c>
      <c r="G314" s="4" t="s">
        <v>476</v>
      </c>
      <c r="H314" s="4" t="s">
        <v>256</v>
      </c>
      <c r="I314" s="5" t="s">
        <v>38678</v>
      </c>
      <c r="J314" s="5" t="s">
        <v>219</v>
      </c>
      <c r="K314" s="5" t="s">
        <v>167</v>
      </c>
      <c r="L314" s="5" t="s">
        <v>6888</v>
      </c>
      <c r="M314" s="5" t="s">
        <v>38679</v>
      </c>
      <c r="N314" s="5" t="s">
        <v>154</v>
      </c>
      <c r="O314" s="5" t="s">
        <v>38680</v>
      </c>
      <c r="P314" s="5" t="s">
        <v>38681</v>
      </c>
      <c r="Q314" s="5">
        <v>3.245</v>
      </c>
      <c r="R314" s="25">
        <f t="shared" si="4"/>
        <v>3.245</v>
      </c>
      <c r="S314" s="30" t="s">
        <v>7641</v>
      </c>
      <c r="T314" s="30" t="s">
        <v>278</v>
      </c>
      <c r="U314" s="30" t="s">
        <v>3456</v>
      </c>
      <c r="V314" s="5" t="s">
        <v>355</v>
      </c>
      <c r="W314" s="28"/>
      <c r="X314" s="29" t="s">
        <v>269</v>
      </c>
      <c r="Z314" s="29" t="s">
        <v>269</v>
      </c>
      <c r="AA314" s="29" t="s">
        <v>269</v>
      </c>
      <c r="AB314" s="29" t="s">
        <v>269</v>
      </c>
      <c r="AC314" s="29" t="s">
        <v>269</v>
      </c>
    </row>
    <row r="315" spans="1:29">
      <c r="A315" s="13" t="s">
        <v>12172</v>
      </c>
      <c r="B315" s="4" t="s">
        <v>3506</v>
      </c>
      <c r="C315" s="12" t="s">
        <v>1591</v>
      </c>
      <c r="D315" s="4" t="s">
        <v>2516</v>
      </c>
      <c r="E315" s="4" t="s">
        <v>2462</v>
      </c>
      <c r="F315" s="4" t="s">
        <v>1149</v>
      </c>
      <c r="G315" s="4" t="s">
        <v>83</v>
      </c>
      <c r="H315" s="4" t="s">
        <v>191</v>
      </c>
      <c r="I315" s="5" t="s">
        <v>38682</v>
      </c>
      <c r="J315" s="5" t="s">
        <v>1200</v>
      </c>
      <c r="K315" s="5" t="s">
        <v>202</v>
      </c>
      <c r="L315" s="5" t="s">
        <v>10836</v>
      </c>
      <c r="M315" s="5" t="s">
        <v>11788</v>
      </c>
      <c r="N315" s="5" t="s">
        <v>4540</v>
      </c>
      <c r="O315" s="5" t="s">
        <v>38683</v>
      </c>
      <c r="P315" s="5" t="s">
        <v>38684</v>
      </c>
      <c r="Q315" s="5">
        <v>3.281</v>
      </c>
      <c r="R315" s="25">
        <f t="shared" si="4"/>
        <v>3.281</v>
      </c>
      <c r="S315" s="30" t="s">
        <v>27962</v>
      </c>
      <c r="T315" s="30" t="s">
        <v>1061</v>
      </c>
      <c r="U315" s="30" t="s">
        <v>1907</v>
      </c>
      <c r="V315" s="5" t="s">
        <v>171</v>
      </c>
      <c r="W315" s="28"/>
      <c r="X315" s="29" t="s">
        <v>269</v>
      </c>
      <c r="Z315" s="29" t="s">
        <v>269</v>
      </c>
      <c r="AA315" s="29" t="s">
        <v>269</v>
      </c>
      <c r="AB315" s="29" t="s">
        <v>269</v>
      </c>
      <c r="AC315" s="29" t="s">
        <v>269</v>
      </c>
    </row>
    <row r="316" spans="1:29">
      <c r="A316" s="13" t="s">
        <v>12179</v>
      </c>
      <c r="B316" s="4" t="s">
        <v>838</v>
      </c>
      <c r="C316" s="12" t="s">
        <v>1591</v>
      </c>
      <c r="D316" s="4" t="s">
        <v>917</v>
      </c>
      <c r="E316" s="4" t="s">
        <v>531</v>
      </c>
      <c r="F316" s="4" t="s">
        <v>6385</v>
      </c>
      <c r="G316" s="4" t="s">
        <v>145</v>
      </c>
      <c r="H316" s="4" t="s">
        <v>223</v>
      </c>
      <c r="I316" s="5" t="s">
        <v>38685</v>
      </c>
      <c r="J316" s="5" t="s">
        <v>2523</v>
      </c>
      <c r="K316" s="5" t="s">
        <v>251</v>
      </c>
      <c r="L316" s="5" t="s">
        <v>237</v>
      </c>
      <c r="M316" s="5" t="s">
        <v>38686</v>
      </c>
      <c r="N316" s="5" t="s">
        <v>497</v>
      </c>
      <c r="O316" s="5" t="s">
        <v>38687</v>
      </c>
      <c r="P316" s="5" t="s">
        <v>38684</v>
      </c>
      <c r="Q316" s="5">
        <v>3.22</v>
      </c>
      <c r="R316" s="25">
        <f t="shared" si="4"/>
        <v>3.22</v>
      </c>
      <c r="S316" s="30" t="s">
        <v>1018</v>
      </c>
      <c r="T316" s="30" t="s">
        <v>278</v>
      </c>
      <c r="U316" s="30" t="s">
        <v>11189</v>
      </c>
      <c r="V316" s="5" t="s">
        <v>402</v>
      </c>
      <c r="W316" s="28"/>
      <c r="X316" s="29" t="s">
        <v>269</v>
      </c>
      <c r="Z316" s="29" t="s">
        <v>269</v>
      </c>
      <c r="AA316" s="29" t="s">
        <v>269</v>
      </c>
      <c r="AB316" s="29" t="s">
        <v>269</v>
      </c>
      <c r="AC316" s="29" t="s">
        <v>269</v>
      </c>
    </row>
    <row r="317" spans="1:29">
      <c r="A317" s="13" t="s">
        <v>12187</v>
      </c>
      <c r="B317" s="4" t="s">
        <v>3506</v>
      </c>
      <c r="C317" s="12" t="s">
        <v>1591</v>
      </c>
      <c r="D317" s="4" t="s">
        <v>749</v>
      </c>
      <c r="E317" s="4" t="s">
        <v>2462</v>
      </c>
      <c r="F317" s="4" t="s">
        <v>2102</v>
      </c>
      <c r="G317" s="4" t="s">
        <v>393</v>
      </c>
      <c r="H317" s="4" t="s">
        <v>344</v>
      </c>
      <c r="I317" s="5" t="s">
        <v>38688</v>
      </c>
      <c r="J317" s="5" t="s">
        <v>3557</v>
      </c>
      <c r="K317" s="5" t="s">
        <v>402</v>
      </c>
      <c r="L317" s="5" t="s">
        <v>3725</v>
      </c>
      <c r="M317" s="5" t="s">
        <v>2900</v>
      </c>
      <c r="N317" s="5" t="s">
        <v>4893</v>
      </c>
      <c r="O317" s="5" t="s">
        <v>38689</v>
      </c>
      <c r="P317" s="5" t="s">
        <v>38690</v>
      </c>
      <c r="Q317" s="5">
        <v>3.2</v>
      </c>
      <c r="R317" s="25">
        <f t="shared" si="4"/>
        <v>3.2</v>
      </c>
      <c r="S317" s="30" t="s">
        <v>8398</v>
      </c>
      <c r="T317" s="30" t="s">
        <v>278</v>
      </c>
      <c r="U317" s="30" t="s">
        <v>3334</v>
      </c>
      <c r="V317" s="5" t="s">
        <v>171</v>
      </c>
      <c r="W317" s="28"/>
      <c r="X317" s="29" t="s">
        <v>269</v>
      </c>
      <c r="Z317" s="29" t="s">
        <v>269</v>
      </c>
      <c r="AA317" s="29" t="s">
        <v>269</v>
      </c>
      <c r="AB317" s="29" t="s">
        <v>269</v>
      </c>
      <c r="AC317" s="29" t="s">
        <v>269</v>
      </c>
    </row>
    <row r="318" spans="1:29">
      <c r="A318" s="13" t="s">
        <v>12194</v>
      </c>
      <c r="B318" s="4" t="s">
        <v>391</v>
      </c>
      <c r="C318" s="12" t="s">
        <v>1591</v>
      </c>
      <c r="D318" s="4" t="s">
        <v>762</v>
      </c>
      <c r="E318" s="4" t="s">
        <v>2919</v>
      </c>
      <c r="F318" s="4" t="s">
        <v>8841</v>
      </c>
      <c r="G318" s="4" t="s">
        <v>113</v>
      </c>
      <c r="H318" s="4" t="s">
        <v>223</v>
      </c>
      <c r="I318" s="5" t="s">
        <v>38691</v>
      </c>
      <c r="J318" s="5" t="s">
        <v>4670</v>
      </c>
      <c r="K318" s="5" t="s">
        <v>498</v>
      </c>
      <c r="L318" s="5" t="s">
        <v>7584</v>
      </c>
      <c r="M318" s="5" t="s">
        <v>3887</v>
      </c>
      <c r="N318" s="5" t="s">
        <v>2345</v>
      </c>
      <c r="O318" s="5" t="s">
        <v>38692</v>
      </c>
      <c r="P318" s="5" t="s">
        <v>38693</v>
      </c>
      <c r="Q318" s="5">
        <v>3.144</v>
      </c>
      <c r="R318" s="25">
        <f t="shared" si="4"/>
        <v>3.144</v>
      </c>
      <c r="S318" s="30" t="s">
        <v>27775</v>
      </c>
      <c r="T318" s="30" t="s">
        <v>1416</v>
      </c>
      <c r="U318" s="30" t="s">
        <v>372</v>
      </c>
      <c r="V318" s="5" t="s">
        <v>542</v>
      </c>
      <c r="W318" s="28"/>
      <c r="X318" s="29" t="s">
        <v>269</v>
      </c>
      <c r="Z318" s="29" t="s">
        <v>269</v>
      </c>
      <c r="AA318" s="29" t="s">
        <v>269</v>
      </c>
      <c r="AB318" s="29" t="s">
        <v>269</v>
      </c>
      <c r="AC318" s="29" t="s">
        <v>269</v>
      </c>
    </row>
    <row r="319" spans="1:29">
      <c r="A319" s="13" t="s">
        <v>12200</v>
      </c>
      <c r="B319" s="4" t="s">
        <v>860</v>
      </c>
      <c r="C319" s="12" t="s">
        <v>1591</v>
      </c>
      <c r="D319" s="4" t="s">
        <v>2905</v>
      </c>
      <c r="E319" s="4" t="s">
        <v>861</v>
      </c>
      <c r="F319" s="4" t="s">
        <v>22444</v>
      </c>
      <c r="G319" s="4" t="s">
        <v>393</v>
      </c>
      <c r="H319" s="4" t="s">
        <v>115</v>
      </c>
      <c r="I319" s="5" t="s">
        <v>38694</v>
      </c>
      <c r="J319" s="5" t="s">
        <v>2161</v>
      </c>
      <c r="K319" s="5" t="s">
        <v>498</v>
      </c>
      <c r="L319" s="5" t="s">
        <v>15382</v>
      </c>
      <c r="M319" s="5" t="s">
        <v>38695</v>
      </c>
      <c r="N319" s="5" t="s">
        <v>2703</v>
      </c>
      <c r="O319" s="5" t="s">
        <v>38696</v>
      </c>
      <c r="P319" s="5" t="s">
        <v>38697</v>
      </c>
      <c r="Q319" s="5">
        <v>4.16</v>
      </c>
      <c r="R319" s="25">
        <f t="shared" si="4"/>
        <v>4.16</v>
      </c>
      <c r="S319" s="30" t="s">
        <v>8891</v>
      </c>
      <c r="T319" s="30" t="s">
        <v>278</v>
      </c>
      <c r="U319" s="30" t="s">
        <v>3415</v>
      </c>
      <c r="V319" s="5" t="s">
        <v>1315</v>
      </c>
      <c r="W319" s="28"/>
      <c r="X319" s="29" t="s">
        <v>269</v>
      </c>
      <c r="Z319" s="29" t="s">
        <v>269</v>
      </c>
      <c r="AA319" s="29" t="s">
        <v>269</v>
      </c>
      <c r="AB319" s="29" t="s">
        <v>269</v>
      </c>
      <c r="AC319" s="29" t="s">
        <v>269</v>
      </c>
    </row>
    <row r="320" spans="1:29">
      <c r="A320" s="13" t="s">
        <v>12207</v>
      </c>
      <c r="B320" s="4" t="s">
        <v>3506</v>
      </c>
      <c r="C320" s="12" t="s">
        <v>1591</v>
      </c>
      <c r="D320" s="4" t="s">
        <v>2948</v>
      </c>
      <c r="E320" s="4" t="s">
        <v>2462</v>
      </c>
      <c r="F320" s="4" t="s">
        <v>8841</v>
      </c>
      <c r="G320" s="4" t="s">
        <v>778</v>
      </c>
      <c r="H320" s="4" t="s">
        <v>99</v>
      </c>
      <c r="I320" s="5" t="s">
        <v>38698</v>
      </c>
      <c r="J320" s="5" t="s">
        <v>401</v>
      </c>
      <c r="K320" s="5" t="s">
        <v>539</v>
      </c>
      <c r="L320" s="5" t="s">
        <v>12006</v>
      </c>
      <c r="M320" s="5" t="s">
        <v>38699</v>
      </c>
      <c r="N320" s="5" t="s">
        <v>936</v>
      </c>
      <c r="O320" s="5" t="s">
        <v>38700</v>
      </c>
      <c r="P320" s="5" t="s">
        <v>38701</v>
      </c>
      <c r="Q320" s="5">
        <v>3.217</v>
      </c>
      <c r="R320" s="25">
        <f t="shared" si="4"/>
        <v>3.217</v>
      </c>
      <c r="S320" s="30" t="s">
        <v>38702</v>
      </c>
      <c r="T320" s="30" t="s">
        <v>4585</v>
      </c>
      <c r="U320" s="30" t="s">
        <v>8786</v>
      </c>
      <c r="V320" s="5" t="s">
        <v>470</v>
      </c>
      <c r="W320" s="28"/>
      <c r="X320" s="29" t="s">
        <v>269</v>
      </c>
      <c r="Z320" s="29" t="s">
        <v>269</v>
      </c>
      <c r="AA320" s="29" t="s">
        <v>269</v>
      </c>
      <c r="AB320" s="29" t="s">
        <v>269</v>
      </c>
      <c r="AC320" s="29" t="s">
        <v>269</v>
      </c>
    </row>
    <row r="321" spans="1:29">
      <c r="A321" s="13" t="s">
        <v>12214</v>
      </c>
      <c r="B321" s="4" t="s">
        <v>838</v>
      </c>
      <c r="C321" s="12" t="s">
        <v>1103</v>
      </c>
      <c r="D321" s="4" t="s">
        <v>447</v>
      </c>
      <c r="E321" s="4" t="s">
        <v>531</v>
      </c>
      <c r="F321" s="4" t="s">
        <v>2234</v>
      </c>
      <c r="G321" s="4" t="s">
        <v>192</v>
      </c>
      <c r="H321" s="4" t="s">
        <v>942</v>
      </c>
      <c r="I321" s="5" t="s">
        <v>37497</v>
      </c>
      <c r="J321" s="5" t="s">
        <v>3008</v>
      </c>
      <c r="K321" s="5" t="s">
        <v>251</v>
      </c>
      <c r="L321" s="5" t="s">
        <v>14709</v>
      </c>
      <c r="M321" s="5" t="s">
        <v>22972</v>
      </c>
      <c r="N321" s="5" t="s">
        <v>1965</v>
      </c>
      <c r="O321" s="5" t="s">
        <v>38703</v>
      </c>
      <c r="P321" s="5" t="s">
        <v>38704</v>
      </c>
      <c r="Q321" s="5">
        <v>2.836</v>
      </c>
      <c r="R321" s="25">
        <f t="shared" si="4"/>
        <v>2.836</v>
      </c>
      <c r="S321" s="30" t="s">
        <v>38705</v>
      </c>
      <c r="T321" s="30" t="s">
        <v>278</v>
      </c>
      <c r="U321" s="30" t="s">
        <v>8210</v>
      </c>
      <c r="V321" s="5" t="s">
        <v>470</v>
      </c>
      <c r="W321" s="28"/>
      <c r="X321" s="29" t="s">
        <v>269</v>
      </c>
      <c r="Z321" s="29" t="s">
        <v>269</v>
      </c>
      <c r="AA321" s="29" t="s">
        <v>269</v>
      </c>
      <c r="AB321" s="29" t="s">
        <v>269</v>
      </c>
      <c r="AC321" s="29" t="s">
        <v>269</v>
      </c>
    </row>
    <row r="322" spans="1:29">
      <c r="A322" s="13" t="s">
        <v>12221</v>
      </c>
      <c r="B322" s="4" t="s">
        <v>391</v>
      </c>
      <c r="C322" s="12" t="s">
        <v>1103</v>
      </c>
      <c r="D322" s="4" t="s">
        <v>3506</v>
      </c>
      <c r="E322" s="4" t="s">
        <v>2919</v>
      </c>
      <c r="F322" s="4" t="s">
        <v>10446</v>
      </c>
      <c r="G322" s="4" t="s">
        <v>32</v>
      </c>
      <c r="H322" s="4" t="s">
        <v>226</v>
      </c>
      <c r="I322" s="5" t="s">
        <v>38706</v>
      </c>
      <c r="J322" s="5" t="s">
        <v>731</v>
      </c>
      <c r="K322" s="5" t="s">
        <v>555</v>
      </c>
      <c r="L322" s="5" t="s">
        <v>8603</v>
      </c>
      <c r="M322" s="5" t="s">
        <v>13832</v>
      </c>
      <c r="N322" s="5" t="s">
        <v>5327</v>
      </c>
      <c r="O322" s="5" t="s">
        <v>38707</v>
      </c>
      <c r="P322" s="5" t="s">
        <v>38708</v>
      </c>
      <c r="Q322" s="5">
        <v>2.766</v>
      </c>
      <c r="R322" s="25">
        <f t="shared" ref="R322:R385" si="5">IF(COUNTBLANK(Q322)&gt;0,"",SUM(N322:Q322))</f>
        <v>2.766</v>
      </c>
      <c r="S322" s="30" t="s">
        <v>17063</v>
      </c>
      <c r="T322" s="30" t="s">
        <v>905</v>
      </c>
      <c r="U322" s="30" t="s">
        <v>12777</v>
      </c>
      <c r="V322" s="5" t="s">
        <v>1133</v>
      </c>
      <c r="W322" s="28"/>
      <c r="X322" s="29" t="s">
        <v>269</v>
      </c>
      <c r="Z322" s="29" t="s">
        <v>269</v>
      </c>
      <c r="AA322" s="29" t="s">
        <v>269</v>
      </c>
      <c r="AB322" s="29" t="s">
        <v>269</v>
      </c>
      <c r="AC322" s="29" t="s">
        <v>269</v>
      </c>
    </row>
    <row r="323" spans="1:29">
      <c r="A323" s="13" t="s">
        <v>12229</v>
      </c>
      <c r="B323" s="4" t="s">
        <v>3074</v>
      </c>
      <c r="C323" s="12" t="s">
        <v>1103</v>
      </c>
      <c r="D323" s="4" t="s">
        <v>873</v>
      </c>
      <c r="E323" s="4" t="s">
        <v>2929</v>
      </c>
      <c r="F323" s="4" t="s">
        <v>13349</v>
      </c>
      <c r="G323" s="4" t="s">
        <v>29</v>
      </c>
      <c r="H323" s="4" t="s">
        <v>226</v>
      </c>
      <c r="I323" s="5" t="s">
        <v>38709</v>
      </c>
      <c r="J323" s="5" t="s">
        <v>67</v>
      </c>
      <c r="K323" s="5" t="s">
        <v>430</v>
      </c>
      <c r="L323" s="5" t="s">
        <v>612</v>
      </c>
      <c r="M323" s="5" t="s">
        <v>38710</v>
      </c>
      <c r="N323" s="5" t="s">
        <v>170</v>
      </c>
      <c r="O323" s="5" t="s">
        <v>38711</v>
      </c>
      <c r="P323" s="5" t="s">
        <v>17387</v>
      </c>
      <c r="Q323" s="5">
        <v>2.894</v>
      </c>
      <c r="R323" s="25">
        <f t="shared" si="5"/>
        <v>2.894</v>
      </c>
      <c r="S323" s="30" t="s">
        <v>17094</v>
      </c>
      <c r="T323" s="30" t="s">
        <v>278</v>
      </c>
      <c r="U323" s="30" t="s">
        <v>471</v>
      </c>
      <c r="V323" s="5" t="s">
        <v>1363</v>
      </c>
      <c r="W323" s="28"/>
      <c r="X323" s="29" t="s">
        <v>269</v>
      </c>
      <c r="Z323" s="29" t="s">
        <v>269</v>
      </c>
      <c r="AA323" s="29" t="s">
        <v>269</v>
      </c>
      <c r="AB323" s="29" t="s">
        <v>269</v>
      </c>
      <c r="AC323" s="29" t="s">
        <v>269</v>
      </c>
    </row>
    <row r="324" spans="1:29">
      <c r="A324" s="13" t="s">
        <v>12235</v>
      </c>
      <c r="B324" s="4" t="s">
        <v>814</v>
      </c>
      <c r="C324" s="12" t="s">
        <v>99</v>
      </c>
      <c r="D324" s="4" t="s">
        <v>420</v>
      </c>
      <c r="E324" s="4" t="s">
        <v>1601</v>
      </c>
      <c r="F324" s="4" t="s">
        <v>3240</v>
      </c>
      <c r="G324" s="4" t="s">
        <v>161</v>
      </c>
      <c r="H324" s="4" t="s">
        <v>256</v>
      </c>
      <c r="I324" s="5" t="s">
        <v>27254</v>
      </c>
      <c r="J324" s="5" t="s">
        <v>266</v>
      </c>
      <c r="K324" s="5" t="s">
        <v>251</v>
      </c>
      <c r="L324" s="5" t="s">
        <v>4208</v>
      </c>
      <c r="M324" s="5" t="s">
        <v>38712</v>
      </c>
      <c r="N324" s="5" t="s">
        <v>2224</v>
      </c>
      <c r="O324" s="5" t="s">
        <v>38713</v>
      </c>
      <c r="P324" s="5" t="s">
        <v>38714</v>
      </c>
      <c r="Q324" s="5">
        <v>3.153</v>
      </c>
      <c r="R324" s="25">
        <f t="shared" si="5"/>
        <v>3.153</v>
      </c>
      <c r="S324" s="30" t="s">
        <v>35522</v>
      </c>
      <c r="T324" s="30" t="s">
        <v>278</v>
      </c>
      <c r="U324" s="30" t="s">
        <v>1630</v>
      </c>
      <c r="V324" s="5" t="s">
        <v>3205</v>
      </c>
      <c r="W324" s="28"/>
      <c r="X324" s="29" t="s">
        <v>269</v>
      </c>
      <c r="Z324" s="29" t="s">
        <v>269</v>
      </c>
      <c r="AA324" s="29" t="s">
        <v>269</v>
      </c>
      <c r="AB324" s="29" t="s">
        <v>269</v>
      </c>
      <c r="AC324" s="29" t="s">
        <v>269</v>
      </c>
    </row>
    <row r="325" spans="1:29">
      <c r="A325" s="13" t="s">
        <v>12241</v>
      </c>
      <c r="B325" s="4" t="s">
        <v>789</v>
      </c>
      <c r="C325" s="12" t="s">
        <v>68</v>
      </c>
      <c r="D325" s="4" t="s">
        <v>850</v>
      </c>
      <c r="E325" s="4" t="s">
        <v>680</v>
      </c>
      <c r="F325" s="4" t="s">
        <v>6385</v>
      </c>
      <c r="G325" s="4" t="s">
        <v>256</v>
      </c>
      <c r="H325" s="4" t="s">
        <v>192</v>
      </c>
      <c r="I325" s="5" t="s">
        <v>38715</v>
      </c>
      <c r="J325" s="5" t="s">
        <v>912</v>
      </c>
      <c r="K325" s="5" t="s">
        <v>512</v>
      </c>
      <c r="L325" s="5" t="s">
        <v>4687</v>
      </c>
      <c r="M325" s="5" t="s">
        <v>38716</v>
      </c>
      <c r="N325" s="5" t="s">
        <v>1698</v>
      </c>
      <c r="O325" s="5" t="s">
        <v>38717</v>
      </c>
      <c r="P325" s="5" t="s">
        <v>38718</v>
      </c>
      <c r="Q325" s="5">
        <v>3.267</v>
      </c>
      <c r="R325" s="25">
        <f t="shared" si="5"/>
        <v>3.267</v>
      </c>
      <c r="S325" s="30" t="s">
        <v>30100</v>
      </c>
      <c r="T325" s="30" t="s">
        <v>278</v>
      </c>
      <c r="U325" s="30" t="s">
        <v>903</v>
      </c>
      <c r="V325" s="5" t="s">
        <v>2925</v>
      </c>
      <c r="W325" s="28"/>
      <c r="X325" s="29" t="s">
        <v>269</v>
      </c>
      <c r="Z325" s="29" t="s">
        <v>269</v>
      </c>
      <c r="AA325" s="29" t="s">
        <v>269</v>
      </c>
      <c r="AB325" s="29" t="s">
        <v>269</v>
      </c>
      <c r="AC325" s="29" t="s">
        <v>269</v>
      </c>
    </row>
    <row r="326" spans="1:29">
      <c r="A326" s="13" t="s">
        <v>12248</v>
      </c>
      <c r="B326" s="4" t="s">
        <v>953</v>
      </c>
      <c r="C326" s="12" t="s">
        <v>160</v>
      </c>
      <c r="D326" s="4" t="s">
        <v>2905</v>
      </c>
      <c r="E326" s="4" t="s">
        <v>505</v>
      </c>
      <c r="F326" s="4" t="s">
        <v>14734</v>
      </c>
      <c r="G326" s="4" t="s">
        <v>34</v>
      </c>
      <c r="H326" s="4" t="s">
        <v>176</v>
      </c>
      <c r="I326" s="5" t="s">
        <v>38719</v>
      </c>
      <c r="J326" s="5" t="s">
        <v>1795</v>
      </c>
      <c r="K326" s="5" t="s">
        <v>108</v>
      </c>
      <c r="L326" s="5" t="s">
        <v>1903</v>
      </c>
      <c r="M326" s="5" t="s">
        <v>38720</v>
      </c>
      <c r="N326" s="5" t="s">
        <v>1708</v>
      </c>
      <c r="O326" s="5" t="s">
        <v>38721</v>
      </c>
      <c r="P326" s="5" t="s">
        <v>38722</v>
      </c>
      <c r="Q326" s="5">
        <v>2.799</v>
      </c>
      <c r="R326" s="25">
        <f t="shared" si="5"/>
        <v>2.799</v>
      </c>
      <c r="S326" s="30" t="s">
        <v>2763</v>
      </c>
      <c r="T326" s="30" t="s">
        <v>278</v>
      </c>
      <c r="U326" s="30" t="s">
        <v>7062</v>
      </c>
      <c r="V326" s="5" t="s">
        <v>632</v>
      </c>
      <c r="W326" s="28"/>
      <c r="X326" s="29" t="s">
        <v>269</v>
      </c>
      <c r="Z326" s="29" t="s">
        <v>269</v>
      </c>
      <c r="AA326" s="29" t="s">
        <v>269</v>
      </c>
      <c r="AB326" s="29" t="s">
        <v>269</v>
      </c>
      <c r="AC326" s="29" t="s">
        <v>269</v>
      </c>
    </row>
    <row r="327" spans="1:29">
      <c r="A327" s="13" t="s">
        <v>12256</v>
      </c>
      <c r="B327" s="4" t="s">
        <v>3082</v>
      </c>
      <c r="C327" s="12" t="s">
        <v>115</v>
      </c>
      <c r="D327" s="4" t="s">
        <v>1601</v>
      </c>
      <c r="E327" s="4" t="s">
        <v>2897</v>
      </c>
      <c r="F327" s="4" t="s">
        <v>8590</v>
      </c>
      <c r="G327" s="4" t="s">
        <v>191</v>
      </c>
      <c r="H327" s="4" t="s">
        <v>600</v>
      </c>
      <c r="I327" s="5" t="s">
        <v>35345</v>
      </c>
      <c r="J327" s="5" t="s">
        <v>4670</v>
      </c>
      <c r="K327" s="5" t="s">
        <v>338</v>
      </c>
      <c r="L327" s="5" t="s">
        <v>1609</v>
      </c>
      <c r="M327" s="5" t="s">
        <v>38723</v>
      </c>
      <c r="N327" s="5" t="s">
        <v>6134</v>
      </c>
      <c r="O327" s="5" t="s">
        <v>38724</v>
      </c>
      <c r="P327" s="5" t="s">
        <v>38725</v>
      </c>
      <c r="Q327" s="5">
        <v>2.28</v>
      </c>
      <c r="R327" s="25">
        <f t="shared" si="5"/>
        <v>2.28</v>
      </c>
      <c r="S327" s="30" t="s">
        <v>2212</v>
      </c>
      <c r="T327" s="30" t="s">
        <v>278</v>
      </c>
      <c r="U327" s="30" t="s">
        <v>1978</v>
      </c>
      <c r="V327" s="5" t="s">
        <v>3004</v>
      </c>
      <c r="W327" s="28"/>
      <c r="X327" s="29" t="s">
        <v>269</v>
      </c>
      <c r="Z327" s="29" t="s">
        <v>269</v>
      </c>
      <c r="AA327" s="29" t="s">
        <v>269</v>
      </c>
      <c r="AB327" s="29" t="s">
        <v>269</v>
      </c>
      <c r="AC327" s="29" t="s">
        <v>269</v>
      </c>
    </row>
    <row r="328" spans="1:29">
      <c r="A328" s="13" t="s">
        <v>12263</v>
      </c>
      <c r="B328" s="4" t="s">
        <v>2880</v>
      </c>
      <c r="C328" s="12" t="s">
        <v>115</v>
      </c>
      <c r="D328" s="4" t="s">
        <v>2789</v>
      </c>
      <c r="E328" s="4" t="s">
        <v>1842</v>
      </c>
      <c r="F328" s="4" t="s">
        <v>11692</v>
      </c>
      <c r="G328" s="4" t="s">
        <v>942</v>
      </c>
      <c r="H328" s="4" t="s">
        <v>1383</v>
      </c>
      <c r="I328" s="5" t="s">
        <v>38726</v>
      </c>
      <c r="J328" s="5" t="s">
        <v>2785</v>
      </c>
      <c r="K328" s="5" t="s">
        <v>310</v>
      </c>
      <c r="L328" s="5" t="s">
        <v>2362</v>
      </c>
      <c r="M328" s="5" t="s">
        <v>11253</v>
      </c>
      <c r="N328" s="5" t="s">
        <v>622</v>
      </c>
      <c r="O328" s="5" t="s">
        <v>38727</v>
      </c>
      <c r="P328" s="5" t="s">
        <v>38728</v>
      </c>
      <c r="Q328" s="5">
        <v>1.406</v>
      </c>
      <c r="R328" s="25">
        <f t="shared" si="5"/>
        <v>1.406</v>
      </c>
      <c r="S328" s="30" t="s">
        <v>1602</v>
      </c>
      <c r="T328" s="30" t="s">
        <v>278</v>
      </c>
      <c r="U328" s="30" t="s">
        <v>106</v>
      </c>
      <c r="V328" s="5" t="s">
        <v>399</v>
      </c>
      <c r="W328" s="28"/>
      <c r="X328" s="29" t="s">
        <v>269</v>
      </c>
      <c r="Z328" s="29" t="s">
        <v>269</v>
      </c>
      <c r="AA328" s="29" t="s">
        <v>269</v>
      </c>
      <c r="AB328" s="29" t="s">
        <v>269</v>
      </c>
      <c r="AC328" s="29" t="s">
        <v>269</v>
      </c>
    </row>
    <row r="329" spans="1:29">
      <c r="A329" s="13" t="s">
        <v>12268</v>
      </c>
      <c r="B329" s="4" t="s">
        <v>463</v>
      </c>
      <c r="C329" s="12" t="s">
        <v>874</v>
      </c>
      <c r="D329" s="4" t="s">
        <v>601</v>
      </c>
      <c r="E329" s="4" t="s">
        <v>342</v>
      </c>
      <c r="F329" s="4" t="s">
        <v>9414</v>
      </c>
      <c r="G329" s="4" t="s">
        <v>191</v>
      </c>
      <c r="H329" s="4" t="s">
        <v>1758</v>
      </c>
      <c r="I329" s="5" t="s">
        <v>38729</v>
      </c>
      <c r="J329" s="5" t="s">
        <v>2022</v>
      </c>
      <c r="K329" s="5" t="s">
        <v>416</v>
      </c>
      <c r="L329" s="5" t="s">
        <v>4621</v>
      </c>
      <c r="M329" s="5" t="s">
        <v>38730</v>
      </c>
      <c r="N329" s="5" t="s">
        <v>7192</v>
      </c>
      <c r="O329" s="5" t="s">
        <v>38731</v>
      </c>
      <c r="P329" s="5" t="s">
        <v>17595</v>
      </c>
      <c r="Q329" s="5">
        <v>0.939</v>
      </c>
      <c r="R329" s="25">
        <f t="shared" si="5"/>
        <v>0.939</v>
      </c>
      <c r="S329" s="30" t="s">
        <v>2227</v>
      </c>
      <c r="T329" s="30" t="s">
        <v>278</v>
      </c>
      <c r="U329" s="30" t="s">
        <v>5622</v>
      </c>
      <c r="V329" s="5" t="s">
        <v>1596</v>
      </c>
      <c r="W329" s="28"/>
      <c r="X329" s="29" t="s">
        <v>269</v>
      </c>
      <c r="Z329" s="29" t="s">
        <v>269</v>
      </c>
      <c r="AA329" s="29" t="s">
        <v>269</v>
      </c>
      <c r="AB329" s="29" t="s">
        <v>269</v>
      </c>
      <c r="AC329" s="29" t="s">
        <v>269</v>
      </c>
    </row>
    <row r="330" spans="1:29">
      <c r="A330" s="13" t="s">
        <v>12274</v>
      </c>
      <c r="B330" s="4" t="s">
        <v>637</v>
      </c>
      <c r="C330" s="12" t="s">
        <v>874</v>
      </c>
      <c r="D330" s="4" t="s">
        <v>177</v>
      </c>
      <c r="E330" s="4" t="s">
        <v>638</v>
      </c>
      <c r="F330" s="4" t="s">
        <v>4253</v>
      </c>
      <c r="G330" s="4" t="s">
        <v>942</v>
      </c>
      <c r="H330" s="4" t="s">
        <v>2211</v>
      </c>
      <c r="I330" s="5" t="s">
        <v>14534</v>
      </c>
      <c r="J330" s="5" t="s">
        <v>2153</v>
      </c>
      <c r="K330" s="5" t="s">
        <v>59</v>
      </c>
      <c r="L330" s="5" t="s">
        <v>1930</v>
      </c>
      <c r="M330" s="5" t="s">
        <v>23432</v>
      </c>
      <c r="N330" s="5" t="s">
        <v>2512</v>
      </c>
      <c r="O330" s="5" t="s">
        <v>8838</v>
      </c>
      <c r="P330" s="5" t="s">
        <v>11976</v>
      </c>
      <c r="Q330" s="5">
        <v>0.619</v>
      </c>
      <c r="R330" s="25">
        <f t="shared" si="5"/>
        <v>0.619</v>
      </c>
      <c r="S330" s="30" t="s">
        <v>2706</v>
      </c>
      <c r="T330" s="30" t="s">
        <v>278</v>
      </c>
      <c r="U330" s="30" t="s">
        <v>497</v>
      </c>
      <c r="V330" s="5" t="s">
        <v>2711</v>
      </c>
      <c r="W330" s="28"/>
      <c r="X330" s="29" t="s">
        <v>269</v>
      </c>
      <c r="Z330" s="29" t="s">
        <v>269</v>
      </c>
      <c r="AA330" s="29" t="s">
        <v>269</v>
      </c>
      <c r="AB330" s="29" t="s">
        <v>269</v>
      </c>
      <c r="AC330" s="29" t="s">
        <v>269</v>
      </c>
    </row>
    <row r="331" spans="1:29">
      <c r="A331" s="13" t="s">
        <v>12280</v>
      </c>
      <c r="B331" s="4" t="s">
        <v>342</v>
      </c>
      <c r="C331" s="12" t="s">
        <v>1459</v>
      </c>
      <c r="D331" s="4" t="s">
        <v>4241</v>
      </c>
      <c r="E331" s="4" t="s">
        <v>175</v>
      </c>
      <c r="F331" s="4" t="s">
        <v>5867</v>
      </c>
      <c r="G331" s="4" t="s">
        <v>302</v>
      </c>
      <c r="H331" s="4" t="s">
        <v>2211</v>
      </c>
      <c r="I331" s="5" t="s">
        <v>38732</v>
      </c>
      <c r="J331" s="5" t="s">
        <v>1733</v>
      </c>
      <c r="K331" s="5" t="s">
        <v>167</v>
      </c>
      <c r="L331" s="5" t="s">
        <v>2125</v>
      </c>
      <c r="M331" s="5" t="s">
        <v>12375</v>
      </c>
      <c r="N331" s="5" t="s">
        <v>3480</v>
      </c>
      <c r="O331" s="5" t="s">
        <v>28668</v>
      </c>
      <c r="P331" s="5" t="s">
        <v>38733</v>
      </c>
      <c r="Q331" s="5">
        <v>0.547</v>
      </c>
      <c r="R331" s="25">
        <f t="shared" si="5"/>
        <v>0.547</v>
      </c>
      <c r="S331" s="30" t="s">
        <v>7605</v>
      </c>
      <c r="T331" s="30" t="s">
        <v>278</v>
      </c>
      <c r="U331" s="30" t="s">
        <v>511</v>
      </c>
      <c r="V331" s="5" t="s">
        <v>1976</v>
      </c>
      <c r="W331" s="28"/>
      <c r="X331" s="29" t="s">
        <v>269</v>
      </c>
      <c r="Z331" s="29" t="s">
        <v>269</v>
      </c>
      <c r="AA331" s="29" t="s">
        <v>269</v>
      </c>
      <c r="AB331" s="29" t="s">
        <v>269</v>
      </c>
      <c r="AC331" s="29" t="s">
        <v>269</v>
      </c>
    </row>
    <row r="332" spans="1:29">
      <c r="A332" s="13" t="s">
        <v>12286</v>
      </c>
      <c r="B332" s="4" t="s">
        <v>315</v>
      </c>
      <c r="C332" s="12" t="s">
        <v>874</v>
      </c>
      <c r="D332" s="4" t="s">
        <v>653</v>
      </c>
      <c r="E332" s="4" t="s">
        <v>189</v>
      </c>
      <c r="F332" s="4" t="s">
        <v>15267</v>
      </c>
      <c r="G332" s="4" t="s">
        <v>242</v>
      </c>
      <c r="H332" s="4" t="s">
        <v>285</v>
      </c>
      <c r="I332" s="5" t="s">
        <v>38734</v>
      </c>
      <c r="J332" s="5" t="s">
        <v>2394</v>
      </c>
      <c r="K332" s="5" t="s">
        <v>167</v>
      </c>
      <c r="L332" s="5" t="s">
        <v>1200</v>
      </c>
      <c r="M332" s="5" t="s">
        <v>20482</v>
      </c>
      <c r="N332" s="5" t="s">
        <v>511</v>
      </c>
      <c r="O332" s="5" t="s">
        <v>37518</v>
      </c>
      <c r="P332" s="5" t="s">
        <v>38735</v>
      </c>
      <c r="Q332" s="5">
        <v>0.662</v>
      </c>
      <c r="R332" s="25">
        <f t="shared" si="5"/>
        <v>0.662</v>
      </c>
      <c r="S332" s="30" t="s">
        <v>20457</v>
      </c>
      <c r="T332" s="30" t="s">
        <v>278</v>
      </c>
      <c r="U332" s="30" t="s">
        <v>2257</v>
      </c>
      <c r="V332" s="5" t="s">
        <v>3691</v>
      </c>
      <c r="W332" s="28"/>
      <c r="X332" s="29" t="s">
        <v>269</v>
      </c>
      <c r="Z332" s="29" t="s">
        <v>269</v>
      </c>
      <c r="AA332" s="29" t="s">
        <v>269</v>
      </c>
      <c r="AB332" s="29" t="s">
        <v>269</v>
      </c>
      <c r="AC332" s="29" t="s">
        <v>269</v>
      </c>
    </row>
    <row r="333" spans="1:29">
      <c r="A333" s="13" t="s">
        <v>12292</v>
      </c>
      <c r="B333" s="4" t="s">
        <v>1651</v>
      </c>
      <c r="C333" s="12" t="s">
        <v>115</v>
      </c>
      <c r="D333" s="4" t="s">
        <v>1672</v>
      </c>
      <c r="E333" s="4" t="s">
        <v>239</v>
      </c>
      <c r="F333" s="4" t="s">
        <v>8913</v>
      </c>
      <c r="G333" s="4" t="s">
        <v>64</v>
      </c>
      <c r="H333" s="4" t="s">
        <v>1514</v>
      </c>
      <c r="I333" s="5" t="s">
        <v>38736</v>
      </c>
      <c r="J333" s="5" t="s">
        <v>1187</v>
      </c>
      <c r="K333" s="5" t="s">
        <v>555</v>
      </c>
      <c r="L333" s="5" t="s">
        <v>3849</v>
      </c>
      <c r="M333" s="5" t="s">
        <v>15057</v>
      </c>
      <c r="N333" s="5" t="s">
        <v>2345</v>
      </c>
      <c r="O333" s="5" t="s">
        <v>38737</v>
      </c>
      <c r="P333" s="5" t="s">
        <v>35570</v>
      </c>
      <c r="Q333" s="5">
        <v>0.946</v>
      </c>
      <c r="R333" s="25">
        <f t="shared" si="5"/>
        <v>0.946</v>
      </c>
      <c r="S333" s="30" t="s">
        <v>2212</v>
      </c>
      <c r="T333" s="30" t="s">
        <v>278</v>
      </c>
      <c r="U333" s="30" t="s">
        <v>2862</v>
      </c>
      <c r="V333" s="5" t="s">
        <v>1721</v>
      </c>
      <c r="W333" s="28"/>
      <c r="X333" s="29" t="s">
        <v>269</v>
      </c>
      <c r="Z333" s="29" t="s">
        <v>269</v>
      </c>
      <c r="AA333" s="29" t="s">
        <v>269</v>
      </c>
      <c r="AB333" s="29" t="s">
        <v>269</v>
      </c>
      <c r="AC333" s="29" t="s">
        <v>269</v>
      </c>
    </row>
    <row r="334" spans="1:29">
      <c r="A334" s="13" t="s">
        <v>12298</v>
      </c>
      <c r="B334" s="4" t="s">
        <v>1831</v>
      </c>
      <c r="C334" s="12" t="s">
        <v>31</v>
      </c>
      <c r="D334" s="4" t="s">
        <v>1641</v>
      </c>
      <c r="E334" s="4" t="s">
        <v>1243</v>
      </c>
      <c r="F334" s="4" t="s">
        <v>514</v>
      </c>
      <c r="G334" s="4" t="s">
        <v>240</v>
      </c>
      <c r="H334" s="4" t="s">
        <v>968</v>
      </c>
      <c r="I334" s="5" t="s">
        <v>38738</v>
      </c>
      <c r="J334" s="5" t="s">
        <v>3691</v>
      </c>
      <c r="K334" s="5" t="s">
        <v>338</v>
      </c>
      <c r="L334" s="5" t="s">
        <v>2003</v>
      </c>
      <c r="M334" s="5" t="s">
        <v>17384</v>
      </c>
      <c r="N334" s="5" t="s">
        <v>7329</v>
      </c>
      <c r="O334" s="5" t="s">
        <v>38739</v>
      </c>
      <c r="P334" s="5" t="s">
        <v>38740</v>
      </c>
      <c r="Q334" s="5">
        <v>1.23</v>
      </c>
      <c r="R334" s="25">
        <f t="shared" si="5"/>
        <v>1.23</v>
      </c>
      <c r="S334" s="30" t="s">
        <v>1195</v>
      </c>
      <c r="T334" s="30" t="s">
        <v>278</v>
      </c>
      <c r="U334" s="30" t="s">
        <v>2759</v>
      </c>
      <c r="V334" s="5" t="s">
        <v>2680</v>
      </c>
      <c r="W334" s="28"/>
      <c r="X334" s="29" t="s">
        <v>269</v>
      </c>
      <c r="Z334" s="29" t="s">
        <v>269</v>
      </c>
      <c r="AA334" s="29" t="s">
        <v>269</v>
      </c>
      <c r="AB334" s="29" t="s">
        <v>269</v>
      </c>
      <c r="AC334" s="29" t="s">
        <v>269</v>
      </c>
    </row>
    <row r="335" spans="1:29">
      <c r="A335" s="13" t="s">
        <v>12303</v>
      </c>
      <c r="B335" s="4" t="s">
        <v>374</v>
      </c>
      <c r="C335" s="12" t="s">
        <v>160</v>
      </c>
      <c r="D335" s="4" t="s">
        <v>2489</v>
      </c>
      <c r="E335" s="4" t="s">
        <v>653</v>
      </c>
      <c r="F335" s="4" t="s">
        <v>9944</v>
      </c>
      <c r="G335" s="4" t="s">
        <v>256</v>
      </c>
      <c r="H335" s="4" t="s">
        <v>47</v>
      </c>
      <c r="I335" s="5" t="s">
        <v>38741</v>
      </c>
      <c r="J335" s="5" t="s">
        <v>2184</v>
      </c>
      <c r="K335" s="5" t="s">
        <v>414</v>
      </c>
      <c r="L335" s="5" t="s">
        <v>1202</v>
      </c>
      <c r="M335" s="5" t="s">
        <v>26828</v>
      </c>
      <c r="N335" s="5" t="s">
        <v>6024</v>
      </c>
      <c r="O335" s="5" t="s">
        <v>38742</v>
      </c>
      <c r="P335" s="5" t="s">
        <v>38743</v>
      </c>
      <c r="Q335" s="5">
        <v>1.649</v>
      </c>
      <c r="R335" s="25">
        <f t="shared" si="5"/>
        <v>1.649</v>
      </c>
      <c r="S335" s="30" t="s">
        <v>8643</v>
      </c>
      <c r="T335" s="30" t="s">
        <v>278</v>
      </c>
      <c r="U335" s="30" t="s">
        <v>1577</v>
      </c>
      <c r="V335" s="5" t="s">
        <v>977</v>
      </c>
      <c r="W335" s="28"/>
      <c r="X335" s="29" t="s">
        <v>269</v>
      </c>
      <c r="Z335" s="29" t="s">
        <v>269</v>
      </c>
      <c r="AA335" s="29" t="s">
        <v>269</v>
      </c>
      <c r="AB335" s="29" t="s">
        <v>269</v>
      </c>
      <c r="AC335" s="29" t="s">
        <v>269</v>
      </c>
    </row>
    <row r="336" spans="1:29">
      <c r="A336" s="13" t="s">
        <v>12308</v>
      </c>
      <c r="B336" s="4" t="s">
        <v>374</v>
      </c>
      <c r="C336" s="12" t="s">
        <v>68</v>
      </c>
      <c r="D336" s="4" t="s">
        <v>1651</v>
      </c>
      <c r="E336" s="4" t="s">
        <v>653</v>
      </c>
      <c r="F336" s="4" t="s">
        <v>13583</v>
      </c>
      <c r="G336" s="4" t="s">
        <v>242</v>
      </c>
      <c r="H336" s="4" t="s">
        <v>82</v>
      </c>
      <c r="I336" s="5" t="s">
        <v>38744</v>
      </c>
      <c r="J336" s="5" t="s">
        <v>126</v>
      </c>
      <c r="K336" s="5" t="s">
        <v>414</v>
      </c>
      <c r="L336" s="5" t="s">
        <v>2323</v>
      </c>
      <c r="M336" s="5" t="s">
        <v>19203</v>
      </c>
      <c r="N336" s="5" t="s">
        <v>2355</v>
      </c>
      <c r="O336" s="5" t="s">
        <v>38745</v>
      </c>
      <c r="P336" s="5" t="s">
        <v>14711</v>
      </c>
      <c r="Q336" s="5">
        <v>1.633</v>
      </c>
      <c r="R336" s="25">
        <f t="shared" si="5"/>
        <v>1.633</v>
      </c>
      <c r="S336" s="30" t="s">
        <v>832</v>
      </c>
      <c r="T336" s="30" t="s">
        <v>278</v>
      </c>
      <c r="U336" s="30" t="s">
        <v>2835</v>
      </c>
      <c r="V336" s="5" t="s">
        <v>1097</v>
      </c>
      <c r="W336" s="28"/>
      <c r="X336" s="29" t="s">
        <v>269</v>
      </c>
      <c r="Z336" s="29" t="s">
        <v>269</v>
      </c>
      <c r="AA336" s="29" t="s">
        <v>269</v>
      </c>
      <c r="AB336" s="29" t="s">
        <v>269</v>
      </c>
      <c r="AC336" s="29" t="s">
        <v>269</v>
      </c>
    </row>
    <row r="337" spans="1:29">
      <c r="A337" s="13" t="s">
        <v>12314</v>
      </c>
      <c r="B337" s="4" t="s">
        <v>374</v>
      </c>
      <c r="C337" s="12" t="s">
        <v>68</v>
      </c>
      <c r="D337" s="4" t="s">
        <v>570</v>
      </c>
      <c r="E337" s="4" t="s">
        <v>653</v>
      </c>
      <c r="F337" s="4" t="s">
        <v>1428</v>
      </c>
      <c r="G337" s="4" t="s">
        <v>242</v>
      </c>
      <c r="H337" s="4" t="s">
        <v>940</v>
      </c>
      <c r="I337" s="5" t="s">
        <v>38746</v>
      </c>
      <c r="J337" s="5" t="s">
        <v>126</v>
      </c>
      <c r="K337" s="5" t="s">
        <v>108</v>
      </c>
      <c r="L337" s="5" t="s">
        <v>1784</v>
      </c>
      <c r="M337" s="5" t="s">
        <v>38747</v>
      </c>
      <c r="N337" s="5" t="s">
        <v>1734</v>
      </c>
      <c r="O337" s="5" t="s">
        <v>38748</v>
      </c>
      <c r="P337" s="5" t="s">
        <v>38749</v>
      </c>
      <c r="Q337" s="5">
        <v>1.488</v>
      </c>
      <c r="R337" s="25">
        <f t="shared" si="5"/>
        <v>1.488</v>
      </c>
      <c r="S337" s="30" t="s">
        <v>11832</v>
      </c>
      <c r="T337" s="30" t="s">
        <v>278</v>
      </c>
      <c r="U337" s="30" t="s">
        <v>2495</v>
      </c>
      <c r="V337" s="5" t="s">
        <v>974</v>
      </c>
      <c r="W337" s="28"/>
      <c r="X337" s="29" t="s">
        <v>269</v>
      </c>
      <c r="Z337" s="29" t="s">
        <v>269</v>
      </c>
      <c r="AA337" s="29" t="s">
        <v>269</v>
      </c>
      <c r="AB337" s="29" t="s">
        <v>269</v>
      </c>
      <c r="AC337" s="29" t="s">
        <v>269</v>
      </c>
    </row>
    <row r="338" spans="1:29">
      <c r="A338" s="13" t="s">
        <v>12320</v>
      </c>
      <c r="B338" s="4" t="s">
        <v>374</v>
      </c>
      <c r="C338" s="12" t="s">
        <v>68</v>
      </c>
      <c r="D338" s="4" t="s">
        <v>626</v>
      </c>
      <c r="E338" s="4" t="s">
        <v>653</v>
      </c>
      <c r="F338" s="4" t="s">
        <v>9041</v>
      </c>
      <c r="G338" s="4" t="s">
        <v>573</v>
      </c>
      <c r="H338" s="4" t="s">
        <v>574</v>
      </c>
      <c r="I338" s="5" t="s">
        <v>38750</v>
      </c>
      <c r="J338" s="5" t="s">
        <v>870</v>
      </c>
      <c r="K338" s="5" t="s">
        <v>251</v>
      </c>
      <c r="L338" s="5" t="s">
        <v>7359</v>
      </c>
      <c r="M338" s="5" t="s">
        <v>30678</v>
      </c>
      <c r="N338" s="5" t="s">
        <v>6134</v>
      </c>
      <c r="O338" s="5" t="s">
        <v>38751</v>
      </c>
      <c r="P338" s="5" t="s">
        <v>38752</v>
      </c>
      <c r="Q338" s="5">
        <v>1.393</v>
      </c>
      <c r="R338" s="25">
        <f t="shared" si="5"/>
        <v>1.393</v>
      </c>
      <c r="S338" s="30" t="s">
        <v>4595</v>
      </c>
      <c r="T338" s="30" t="s">
        <v>278</v>
      </c>
      <c r="U338" s="30" t="s">
        <v>384</v>
      </c>
      <c r="V338" s="5" t="s">
        <v>1136</v>
      </c>
      <c r="W338" s="28"/>
      <c r="X338" s="29" t="s">
        <v>269</v>
      </c>
      <c r="Z338" s="29" t="s">
        <v>269</v>
      </c>
      <c r="AA338" s="29" t="s">
        <v>269</v>
      </c>
      <c r="AB338" s="29" t="s">
        <v>269</v>
      </c>
      <c r="AC338" s="29" t="s">
        <v>269</v>
      </c>
    </row>
    <row r="339" spans="1:29">
      <c r="A339" s="13" t="s">
        <v>12325</v>
      </c>
      <c r="B339" s="4" t="s">
        <v>1746</v>
      </c>
      <c r="C339" s="12" t="s">
        <v>68</v>
      </c>
      <c r="D339" s="4" t="s">
        <v>490</v>
      </c>
      <c r="E339" s="4" t="s">
        <v>1747</v>
      </c>
      <c r="F339" s="4" t="s">
        <v>983</v>
      </c>
      <c r="G339" s="4" t="s">
        <v>709</v>
      </c>
      <c r="H339" s="4" t="s">
        <v>83</v>
      </c>
      <c r="I339" s="5" t="s">
        <v>38753</v>
      </c>
      <c r="J339" s="5" t="s">
        <v>1478</v>
      </c>
      <c r="K339" s="5" t="s">
        <v>611</v>
      </c>
      <c r="L339" s="5" t="s">
        <v>1401</v>
      </c>
      <c r="M339" s="5" t="s">
        <v>24754</v>
      </c>
      <c r="N339" s="5" t="s">
        <v>538</v>
      </c>
      <c r="O339" s="5" t="s">
        <v>38754</v>
      </c>
      <c r="P339" s="5" t="s">
        <v>11414</v>
      </c>
      <c r="Q339" s="5">
        <v>1.398</v>
      </c>
      <c r="R339" s="25">
        <f t="shared" si="5"/>
        <v>1.398</v>
      </c>
      <c r="S339" s="30" t="s">
        <v>3134</v>
      </c>
      <c r="T339" s="30" t="s">
        <v>278</v>
      </c>
      <c r="U339" s="30" t="s">
        <v>666</v>
      </c>
      <c r="V339" s="5" t="s">
        <v>1000</v>
      </c>
      <c r="W339" s="28"/>
      <c r="X339" s="29" t="s">
        <v>269</v>
      </c>
      <c r="Z339" s="29" t="s">
        <v>269</v>
      </c>
      <c r="AA339" s="29" t="s">
        <v>269</v>
      </c>
      <c r="AB339" s="29" t="s">
        <v>269</v>
      </c>
      <c r="AC339" s="29" t="s">
        <v>269</v>
      </c>
    </row>
    <row r="340" spans="1:29">
      <c r="A340" s="13" t="s">
        <v>12331</v>
      </c>
      <c r="B340" s="4" t="s">
        <v>504</v>
      </c>
      <c r="C340" s="12" t="s">
        <v>317</v>
      </c>
      <c r="D340" s="4" t="s">
        <v>1725</v>
      </c>
      <c r="E340" s="4" t="s">
        <v>177</v>
      </c>
      <c r="F340" s="4" t="s">
        <v>35336</v>
      </c>
      <c r="G340" s="4" t="s">
        <v>709</v>
      </c>
      <c r="H340" s="4" t="s">
        <v>224</v>
      </c>
      <c r="I340" s="5" t="s">
        <v>38755</v>
      </c>
      <c r="J340" s="5" t="s">
        <v>1975</v>
      </c>
      <c r="K340" s="5" t="s">
        <v>281</v>
      </c>
      <c r="L340" s="5" t="s">
        <v>339</v>
      </c>
      <c r="M340" s="5" t="s">
        <v>38756</v>
      </c>
      <c r="N340" s="5" t="s">
        <v>2026</v>
      </c>
      <c r="O340" s="5" t="s">
        <v>38757</v>
      </c>
      <c r="P340" s="5" t="s">
        <v>17714</v>
      </c>
      <c r="Q340" s="5">
        <v>1.593</v>
      </c>
      <c r="R340" s="25">
        <f t="shared" si="5"/>
        <v>1.593</v>
      </c>
      <c r="S340" s="30" t="s">
        <v>5494</v>
      </c>
      <c r="T340" s="30" t="s">
        <v>278</v>
      </c>
      <c r="U340" s="30" t="s">
        <v>14517</v>
      </c>
      <c r="V340" s="5" t="s">
        <v>1121</v>
      </c>
      <c r="W340" s="28"/>
      <c r="X340" s="29" t="s">
        <v>269</v>
      </c>
      <c r="Z340" s="29" t="s">
        <v>269</v>
      </c>
      <c r="AA340" s="29" t="s">
        <v>269</v>
      </c>
      <c r="AB340" s="29" t="s">
        <v>269</v>
      </c>
      <c r="AC340" s="29" t="s">
        <v>269</v>
      </c>
    </row>
    <row r="341" spans="1:29">
      <c r="A341" s="13" t="s">
        <v>12336</v>
      </c>
      <c r="B341" s="4" t="s">
        <v>504</v>
      </c>
      <c r="C341" s="12" t="s">
        <v>317</v>
      </c>
      <c r="D341" s="4" t="s">
        <v>1831</v>
      </c>
      <c r="E341" s="4" t="s">
        <v>177</v>
      </c>
      <c r="F341" s="4" t="s">
        <v>2749</v>
      </c>
      <c r="G341" s="4" t="s">
        <v>764</v>
      </c>
      <c r="H341" s="4" t="s">
        <v>393</v>
      </c>
      <c r="I341" s="5" t="s">
        <v>25583</v>
      </c>
      <c r="J341" s="5" t="s">
        <v>6075</v>
      </c>
      <c r="K341" s="5" t="s">
        <v>611</v>
      </c>
      <c r="L341" s="5" t="s">
        <v>8181</v>
      </c>
      <c r="M341" s="5" t="s">
        <v>14423</v>
      </c>
      <c r="N341" s="5" t="s">
        <v>7329</v>
      </c>
      <c r="O341" s="5" t="s">
        <v>38758</v>
      </c>
      <c r="P341" s="5" t="s">
        <v>38759</v>
      </c>
      <c r="Q341" s="5">
        <v>1.647</v>
      </c>
      <c r="R341" s="25">
        <f t="shared" si="5"/>
        <v>1.647</v>
      </c>
      <c r="S341" s="30" t="s">
        <v>8575</v>
      </c>
      <c r="T341" s="30" t="s">
        <v>278</v>
      </c>
      <c r="U341" s="30" t="s">
        <v>60</v>
      </c>
      <c r="V341" s="5" t="s">
        <v>1003</v>
      </c>
      <c r="W341" s="28"/>
      <c r="X341" s="29" t="s">
        <v>269</v>
      </c>
      <c r="Z341" s="29" t="s">
        <v>269</v>
      </c>
      <c r="AA341" s="29" t="s">
        <v>269</v>
      </c>
      <c r="AB341" s="29" t="s">
        <v>269</v>
      </c>
      <c r="AC341" s="29" t="s">
        <v>269</v>
      </c>
    </row>
    <row r="342" spans="1:29">
      <c r="A342" s="13" t="s">
        <v>12343</v>
      </c>
      <c r="B342" s="4" t="s">
        <v>654</v>
      </c>
      <c r="C342" s="12" t="s">
        <v>68</v>
      </c>
      <c r="D342" s="4" t="s">
        <v>1725</v>
      </c>
      <c r="E342" s="4" t="s">
        <v>328</v>
      </c>
      <c r="F342" s="4" t="s">
        <v>3725</v>
      </c>
      <c r="G342" s="4" t="s">
        <v>287</v>
      </c>
      <c r="H342" s="4" t="s">
        <v>97</v>
      </c>
      <c r="I342" s="5" t="s">
        <v>38760</v>
      </c>
      <c r="J342" s="5" t="s">
        <v>3717</v>
      </c>
      <c r="K342" s="5" t="s">
        <v>251</v>
      </c>
      <c r="L342" s="5" t="s">
        <v>4303</v>
      </c>
      <c r="M342" s="5" t="s">
        <v>1805</v>
      </c>
      <c r="N342" s="5" t="s">
        <v>132</v>
      </c>
      <c r="O342" s="5" t="s">
        <v>38761</v>
      </c>
      <c r="P342" s="5" t="s">
        <v>33374</v>
      </c>
      <c r="Q342" s="5">
        <v>1.541</v>
      </c>
      <c r="R342" s="25">
        <f t="shared" si="5"/>
        <v>1.541</v>
      </c>
      <c r="S342" s="30" t="s">
        <v>7611</v>
      </c>
      <c r="T342" s="30" t="s">
        <v>278</v>
      </c>
      <c r="U342" s="30" t="s">
        <v>12006</v>
      </c>
      <c r="V342" s="5" t="s">
        <v>2513</v>
      </c>
      <c r="W342" s="28"/>
      <c r="X342" s="29" t="s">
        <v>269</v>
      </c>
      <c r="Z342" s="29" t="s">
        <v>269</v>
      </c>
      <c r="AA342" s="29" t="s">
        <v>269</v>
      </c>
      <c r="AB342" s="29" t="s">
        <v>269</v>
      </c>
      <c r="AC342" s="29" t="s">
        <v>269</v>
      </c>
    </row>
    <row r="343" spans="1:29">
      <c r="A343" s="13" t="s">
        <v>12349</v>
      </c>
      <c r="B343" s="4" t="s">
        <v>504</v>
      </c>
      <c r="C343" s="12" t="s">
        <v>68</v>
      </c>
      <c r="D343" s="4" t="s">
        <v>1725</v>
      </c>
      <c r="E343" s="4" t="s">
        <v>177</v>
      </c>
      <c r="F343" s="4" t="s">
        <v>554</v>
      </c>
      <c r="G343" s="4" t="s">
        <v>547</v>
      </c>
      <c r="H343" s="4" t="s">
        <v>66</v>
      </c>
      <c r="I343" s="5" t="s">
        <v>38762</v>
      </c>
      <c r="J343" s="5" t="s">
        <v>1071</v>
      </c>
      <c r="K343" s="5" t="s">
        <v>338</v>
      </c>
      <c r="L343" s="5" t="s">
        <v>1263</v>
      </c>
      <c r="M343" s="5" t="s">
        <v>38763</v>
      </c>
      <c r="N343" s="5" t="s">
        <v>7329</v>
      </c>
      <c r="O343" s="5" t="s">
        <v>35936</v>
      </c>
      <c r="P343" s="5" t="s">
        <v>38764</v>
      </c>
      <c r="Q343" s="5">
        <v>1.387</v>
      </c>
      <c r="R343" s="25">
        <f t="shared" si="5"/>
        <v>1.387</v>
      </c>
      <c r="S343" s="30" t="s">
        <v>3719</v>
      </c>
      <c r="T343" s="30" t="s">
        <v>278</v>
      </c>
      <c r="U343" s="30" t="s">
        <v>811</v>
      </c>
      <c r="V343" s="5" t="s">
        <v>1000</v>
      </c>
      <c r="W343" s="28"/>
      <c r="X343" s="29" t="s">
        <v>269</v>
      </c>
      <c r="Z343" s="29" t="s">
        <v>269</v>
      </c>
      <c r="AA343" s="29" t="s">
        <v>269</v>
      </c>
      <c r="AB343" s="29" t="s">
        <v>269</v>
      </c>
      <c r="AC343" s="29" t="s">
        <v>269</v>
      </c>
    </row>
    <row r="344" spans="1:29">
      <c r="A344" s="13" t="s">
        <v>12355</v>
      </c>
      <c r="B344" s="4" t="s">
        <v>1789</v>
      </c>
      <c r="C344" s="12" t="s">
        <v>317</v>
      </c>
      <c r="D344" s="4" t="s">
        <v>1831</v>
      </c>
      <c r="E344" s="4" t="s">
        <v>315</v>
      </c>
      <c r="F344" s="4" t="s">
        <v>7584</v>
      </c>
      <c r="G344" s="4" t="s">
        <v>223</v>
      </c>
      <c r="H344" s="4" t="s">
        <v>66</v>
      </c>
      <c r="I344" s="5" t="s">
        <v>38765</v>
      </c>
      <c r="J344" s="5" t="s">
        <v>2573</v>
      </c>
      <c r="K344" s="5" t="s">
        <v>665</v>
      </c>
      <c r="L344" s="5" t="s">
        <v>1236</v>
      </c>
      <c r="M344" s="5" t="s">
        <v>14414</v>
      </c>
      <c r="N344" s="5" t="s">
        <v>5318</v>
      </c>
      <c r="O344" s="5" t="s">
        <v>38766</v>
      </c>
      <c r="P344" s="5" t="s">
        <v>38767</v>
      </c>
      <c r="Q344" s="5">
        <v>1.366</v>
      </c>
      <c r="R344" s="25">
        <f t="shared" si="5"/>
        <v>1.366</v>
      </c>
      <c r="S344" s="30" t="s">
        <v>976</v>
      </c>
      <c r="T344" s="30" t="s">
        <v>278</v>
      </c>
      <c r="U344" s="30" t="s">
        <v>1366</v>
      </c>
      <c r="V344" s="5" t="s">
        <v>890</v>
      </c>
      <c r="W344" s="28"/>
      <c r="X344" s="29" t="s">
        <v>269</v>
      </c>
      <c r="Z344" s="29" t="s">
        <v>269</v>
      </c>
      <c r="AA344" s="29" t="s">
        <v>269</v>
      </c>
      <c r="AB344" s="29" t="s">
        <v>269</v>
      </c>
      <c r="AC344" s="29" t="s">
        <v>269</v>
      </c>
    </row>
    <row r="345" spans="1:29">
      <c r="A345" s="13" t="s">
        <v>12361</v>
      </c>
      <c r="B345" s="4" t="s">
        <v>545</v>
      </c>
      <c r="C345" s="12" t="s">
        <v>68</v>
      </c>
      <c r="D345" s="4" t="s">
        <v>1842</v>
      </c>
      <c r="E345" s="4" t="s">
        <v>546</v>
      </c>
      <c r="F345" s="4" t="s">
        <v>13727</v>
      </c>
      <c r="G345" s="4" t="s">
        <v>223</v>
      </c>
      <c r="H345" s="4" t="s">
        <v>130</v>
      </c>
      <c r="I345" s="5" t="s">
        <v>38768</v>
      </c>
      <c r="J345" s="5" t="s">
        <v>3947</v>
      </c>
      <c r="K345" s="5" t="s">
        <v>416</v>
      </c>
      <c r="L345" s="5" t="s">
        <v>1098</v>
      </c>
      <c r="M345" s="5" t="s">
        <v>38769</v>
      </c>
      <c r="N345" s="5" t="s">
        <v>6134</v>
      </c>
      <c r="O345" s="5" t="s">
        <v>38770</v>
      </c>
      <c r="P345" s="5" t="s">
        <v>38771</v>
      </c>
      <c r="Q345" s="5">
        <v>1.442</v>
      </c>
      <c r="R345" s="25">
        <f t="shared" si="5"/>
        <v>1.442</v>
      </c>
      <c r="S345" s="30" t="s">
        <v>9104</v>
      </c>
      <c r="T345" s="30" t="s">
        <v>278</v>
      </c>
      <c r="U345" s="30" t="s">
        <v>2271</v>
      </c>
      <c r="V345" s="5" t="s">
        <v>960</v>
      </c>
      <c r="W345" s="28"/>
      <c r="X345" s="29" t="s">
        <v>269</v>
      </c>
      <c r="Z345" s="29" t="s">
        <v>269</v>
      </c>
      <c r="AA345" s="29" t="s">
        <v>269</v>
      </c>
      <c r="AB345" s="29" t="s">
        <v>269</v>
      </c>
      <c r="AC345" s="29" t="s">
        <v>269</v>
      </c>
    </row>
    <row r="346" spans="1:29">
      <c r="A346" s="13" t="s">
        <v>12367</v>
      </c>
      <c r="B346" s="4" t="s">
        <v>694</v>
      </c>
      <c r="C346" s="12" t="s">
        <v>68</v>
      </c>
      <c r="D346" s="4" t="s">
        <v>639</v>
      </c>
      <c r="E346" s="4" t="s">
        <v>570</v>
      </c>
      <c r="F346" s="4" t="s">
        <v>2749</v>
      </c>
      <c r="G346" s="4" t="s">
        <v>242</v>
      </c>
      <c r="H346" s="4" t="s">
        <v>83</v>
      </c>
      <c r="I346" s="5" t="s">
        <v>38772</v>
      </c>
      <c r="J346" s="5" t="s">
        <v>269</v>
      </c>
      <c r="K346" s="5" t="s">
        <v>269</v>
      </c>
      <c r="L346" s="5" t="s">
        <v>269</v>
      </c>
      <c r="M346" s="5" t="s">
        <v>269</v>
      </c>
      <c r="N346" s="5" t="s">
        <v>269</v>
      </c>
      <c r="O346" s="5" t="s">
        <v>269</v>
      </c>
      <c r="P346" s="5" t="s">
        <v>269</v>
      </c>
      <c r="Q346" s="5" t="s">
        <v>269</v>
      </c>
      <c r="R346" s="25">
        <f t="shared" si="5"/>
        <v>0</v>
      </c>
      <c r="S346" s="30" t="s">
        <v>269</v>
      </c>
      <c r="T346" s="30" t="s">
        <v>269</v>
      </c>
      <c r="U346" s="30" t="s">
        <v>269</v>
      </c>
      <c r="V346" s="5" t="s">
        <v>269</v>
      </c>
      <c r="W346" s="28"/>
      <c r="X346" s="29" t="s">
        <v>269</v>
      </c>
      <c r="Z346" s="29" t="s">
        <v>269</v>
      </c>
      <c r="AA346" s="29" t="s">
        <v>269</v>
      </c>
      <c r="AB346" s="29" t="s">
        <v>269</v>
      </c>
      <c r="AC346" s="29" t="s">
        <v>269</v>
      </c>
    </row>
    <row r="347" spans="1:29">
      <c r="A347" s="13" t="s">
        <v>12374</v>
      </c>
      <c r="B347" s="4" t="s">
        <v>489</v>
      </c>
      <c r="C347" s="12" t="s">
        <v>68</v>
      </c>
      <c r="D347" s="4" t="s">
        <v>587</v>
      </c>
      <c r="E347" s="4" t="s">
        <v>490</v>
      </c>
      <c r="F347" s="4" t="s">
        <v>20600</v>
      </c>
      <c r="G347" s="4" t="s">
        <v>223</v>
      </c>
      <c r="H347" s="4" t="s">
        <v>66</v>
      </c>
      <c r="I347" s="5" t="s">
        <v>38773</v>
      </c>
      <c r="J347" s="5" t="s">
        <v>269</v>
      </c>
      <c r="K347" s="5" t="s">
        <v>269</v>
      </c>
      <c r="L347" s="5" t="s">
        <v>269</v>
      </c>
      <c r="M347" s="5" t="s">
        <v>269</v>
      </c>
      <c r="N347" s="5" t="s">
        <v>269</v>
      </c>
      <c r="O347" s="5" t="s">
        <v>269</v>
      </c>
      <c r="P347" s="5" t="s">
        <v>269</v>
      </c>
      <c r="Q347" s="5" t="s">
        <v>269</v>
      </c>
      <c r="R347" s="25">
        <f t="shared" si="5"/>
        <v>0</v>
      </c>
      <c r="S347" s="30" t="s">
        <v>269</v>
      </c>
      <c r="T347" s="30" t="s">
        <v>269</v>
      </c>
      <c r="U347" s="30" t="s">
        <v>269</v>
      </c>
      <c r="V347" s="5" t="s">
        <v>269</v>
      </c>
      <c r="W347" s="28"/>
      <c r="X347" s="29" t="s">
        <v>269</v>
      </c>
      <c r="Z347" s="29" t="s">
        <v>269</v>
      </c>
      <c r="AA347" s="29" t="s">
        <v>269</v>
      </c>
      <c r="AB347" s="29" t="s">
        <v>269</v>
      </c>
      <c r="AC347" s="29" t="s">
        <v>269</v>
      </c>
    </row>
    <row r="348" spans="1:29">
      <c r="A348" s="13" t="s">
        <v>12380</v>
      </c>
      <c r="B348" s="4" t="s">
        <v>1896</v>
      </c>
      <c r="C348" s="12" t="s">
        <v>317</v>
      </c>
      <c r="D348" s="4" t="s">
        <v>639</v>
      </c>
      <c r="E348" s="4" t="s">
        <v>1651</v>
      </c>
      <c r="F348" s="4" t="s">
        <v>588</v>
      </c>
      <c r="G348" s="4" t="s">
        <v>226</v>
      </c>
      <c r="H348" s="4" t="s">
        <v>116</v>
      </c>
      <c r="I348" s="5" t="s">
        <v>38774</v>
      </c>
      <c r="J348" s="5" t="s">
        <v>269</v>
      </c>
      <c r="K348" s="5" t="s">
        <v>269</v>
      </c>
      <c r="L348" s="5" t="s">
        <v>269</v>
      </c>
      <c r="M348" s="5" t="s">
        <v>269</v>
      </c>
      <c r="N348" s="5" t="s">
        <v>269</v>
      </c>
      <c r="O348" s="5" t="s">
        <v>269</v>
      </c>
      <c r="P348" s="5" t="s">
        <v>269</v>
      </c>
      <c r="Q348" s="5" t="s">
        <v>269</v>
      </c>
      <c r="R348" s="25">
        <f t="shared" si="5"/>
        <v>0</v>
      </c>
      <c r="S348" s="30" t="s">
        <v>269</v>
      </c>
      <c r="T348" s="30" t="s">
        <v>269</v>
      </c>
      <c r="U348" s="30" t="s">
        <v>269</v>
      </c>
      <c r="V348" s="5" t="s">
        <v>269</v>
      </c>
      <c r="W348" s="28"/>
      <c r="X348" s="29" t="s">
        <v>269</v>
      </c>
      <c r="Z348" s="29" t="s">
        <v>269</v>
      </c>
      <c r="AA348" s="29" t="s">
        <v>269</v>
      </c>
      <c r="AB348" s="29" t="s">
        <v>269</v>
      </c>
      <c r="AC348" s="29" t="s">
        <v>269</v>
      </c>
    </row>
    <row r="349" spans="1:29">
      <c r="A349" s="13" t="s">
        <v>12386</v>
      </c>
      <c r="B349" s="4" t="s">
        <v>558</v>
      </c>
      <c r="C349" s="12" t="s">
        <v>99</v>
      </c>
      <c r="D349" s="4" t="s">
        <v>1842</v>
      </c>
      <c r="E349" s="4" t="s">
        <v>1641</v>
      </c>
      <c r="F349" s="4" t="s">
        <v>5651</v>
      </c>
      <c r="G349" s="4" t="s">
        <v>208</v>
      </c>
      <c r="H349" s="4" t="s">
        <v>116</v>
      </c>
      <c r="I349" s="5" t="s">
        <v>38775</v>
      </c>
      <c r="J349" s="5" t="s">
        <v>269</v>
      </c>
      <c r="K349" s="5" t="s">
        <v>269</v>
      </c>
      <c r="L349" s="5" t="s">
        <v>269</v>
      </c>
      <c r="M349" s="5" t="s">
        <v>269</v>
      </c>
      <c r="N349" s="5" t="s">
        <v>269</v>
      </c>
      <c r="O349" s="5" t="s">
        <v>269</v>
      </c>
      <c r="P349" s="5" t="s">
        <v>269</v>
      </c>
      <c r="Q349" s="5" t="s">
        <v>269</v>
      </c>
      <c r="R349" s="25">
        <f t="shared" si="5"/>
        <v>0</v>
      </c>
      <c r="S349" s="30" t="s">
        <v>269</v>
      </c>
      <c r="T349" s="30" t="s">
        <v>269</v>
      </c>
      <c r="U349" s="30" t="s">
        <v>269</v>
      </c>
      <c r="V349" s="5" t="s">
        <v>269</v>
      </c>
      <c r="W349" s="28"/>
      <c r="X349" s="29" t="s">
        <v>269</v>
      </c>
      <c r="Z349" s="29" t="s">
        <v>269</v>
      </c>
      <c r="AA349" s="29" t="s">
        <v>269</v>
      </c>
      <c r="AB349" s="29" t="s">
        <v>269</v>
      </c>
      <c r="AC349" s="29" t="s">
        <v>269</v>
      </c>
    </row>
    <row r="350" spans="1:29">
      <c r="A350" s="13" t="s">
        <v>12390</v>
      </c>
      <c r="B350" s="4" t="s">
        <v>694</v>
      </c>
      <c r="C350" s="12" t="s">
        <v>317</v>
      </c>
      <c r="D350" s="4" t="s">
        <v>1842</v>
      </c>
      <c r="E350" s="4" t="s">
        <v>570</v>
      </c>
      <c r="F350" s="4" t="s">
        <v>14721</v>
      </c>
      <c r="G350" s="4" t="s">
        <v>392</v>
      </c>
      <c r="H350" s="4" t="s">
        <v>97</v>
      </c>
      <c r="I350" s="5" t="s">
        <v>38776</v>
      </c>
      <c r="J350" s="5" t="s">
        <v>269</v>
      </c>
      <c r="K350" s="5" t="s">
        <v>269</v>
      </c>
      <c r="L350" s="5" t="s">
        <v>269</v>
      </c>
      <c r="M350" s="5" t="s">
        <v>269</v>
      </c>
      <c r="N350" s="5" t="s">
        <v>269</v>
      </c>
      <c r="O350" s="5" t="s">
        <v>269</v>
      </c>
      <c r="P350" s="5" t="s">
        <v>269</v>
      </c>
      <c r="Q350" s="5" t="s">
        <v>269</v>
      </c>
      <c r="R350" s="25">
        <f t="shared" si="5"/>
        <v>0</v>
      </c>
      <c r="S350" s="30" t="s">
        <v>269</v>
      </c>
      <c r="T350" s="30" t="s">
        <v>269</v>
      </c>
      <c r="U350" s="30" t="s">
        <v>269</v>
      </c>
      <c r="V350" s="5" t="s">
        <v>269</v>
      </c>
      <c r="W350" s="28"/>
      <c r="X350" s="29" t="s">
        <v>269</v>
      </c>
      <c r="Z350" s="29" t="s">
        <v>269</v>
      </c>
      <c r="AA350" s="29" t="s">
        <v>269</v>
      </c>
      <c r="AB350" s="29" t="s">
        <v>269</v>
      </c>
      <c r="AC350" s="29" t="s">
        <v>269</v>
      </c>
    </row>
    <row r="351" spans="1:29">
      <c r="A351" s="13" t="s">
        <v>12391</v>
      </c>
      <c r="B351" s="4" t="s">
        <v>2462</v>
      </c>
      <c r="C351" s="12" t="s">
        <v>317</v>
      </c>
      <c r="D351" s="4" t="s">
        <v>343</v>
      </c>
      <c r="E351" s="4" t="s">
        <v>626</v>
      </c>
      <c r="F351" s="4" t="s">
        <v>5376</v>
      </c>
      <c r="G351" s="4" t="s">
        <v>392</v>
      </c>
      <c r="H351" s="4" t="s">
        <v>345</v>
      </c>
      <c r="I351" s="5" t="s">
        <v>38777</v>
      </c>
      <c r="J351" s="5" t="s">
        <v>269</v>
      </c>
      <c r="K351" s="5" t="s">
        <v>269</v>
      </c>
      <c r="L351" s="5" t="s">
        <v>269</v>
      </c>
      <c r="M351" s="5" t="s">
        <v>269</v>
      </c>
      <c r="N351" s="5" t="s">
        <v>269</v>
      </c>
      <c r="O351" s="5" t="s">
        <v>269</v>
      </c>
      <c r="P351" s="5" t="s">
        <v>269</v>
      </c>
      <c r="Q351" s="5" t="s">
        <v>269</v>
      </c>
      <c r="R351" s="25">
        <f t="shared" si="5"/>
        <v>0</v>
      </c>
      <c r="S351" s="30" t="s">
        <v>269</v>
      </c>
      <c r="T351" s="30" t="s">
        <v>269</v>
      </c>
      <c r="U351" s="30" t="s">
        <v>269</v>
      </c>
      <c r="V351" s="5" t="s">
        <v>269</v>
      </c>
      <c r="W351" s="28"/>
      <c r="X351" s="29" t="s">
        <v>269</v>
      </c>
      <c r="Z351" s="29" t="s">
        <v>269</v>
      </c>
      <c r="AA351" s="29" t="s">
        <v>269</v>
      </c>
      <c r="AB351" s="29" t="s">
        <v>269</v>
      </c>
      <c r="AC351" s="29" t="s">
        <v>269</v>
      </c>
    </row>
    <row r="352" spans="1:29">
      <c r="A352" s="13" t="s">
        <v>12397</v>
      </c>
      <c r="B352" s="4" t="s">
        <v>531</v>
      </c>
      <c r="C352" s="12" t="s">
        <v>317</v>
      </c>
      <c r="D352" s="4" t="s">
        <v>343</v>
      </c>
      <c r="E352" s="4" t="s">
        <v>532</v>
      </c>
      <c r="F352" s="4" t="s">
        <v>6689</v>
      </c>
      <c r="G352" s="4" t="s">
        <v>226</v>
      </c>
      <c r="H352" s="4" t="s">
        <v>116</v>
      </c>
      <c r="I352" s="5" t="s">
        <v>269</v>
      </c>
      <c r="J352" s="5" t="s">
        <v>269</v>
      </c>
      <c r="K352" s="5" t="s">
        <v>269</v>
      </c>
      <c r="L352" s="5" t="s">
        <v>269</v>
      </c>
      <c r="M352" s="5" t="s">
        <v>269</v>
      </c>
      <c r="N352" s="5" t="s">
        <v>269</v>
      </c>
      <c r="O352" s="5" t="s">
        <v>269</v>
      </c>
      <c r="P352" s="5" t="s">
        <v>269</v>
      </c>
      <c r="Q352" s="5" t="s">
        <v>269</v>
      </c>
      <c r="R352" s="25">
        <f t="shared" si="5"/>
        <v>0</v>
      </c>
      <c r="S352" s="30" t="s">
        <v>269</v>
      </c>
      <c r="T352" s="30" t="s">
        <v>269</v>
      </c>
      <c r="U352" s="30" t="s">
        <v>269</v>
      </c>
      <c r="V352" s="5" t="s">
        <v>269</v>
      </c>
      <c r="W352" s="28"/>
      <c r="X352" s="29" t="s">
        <v>269</v>
      </c>
      <c r="Z352" s="29" t="s">
        <v>269</v>
      </c>
      <c r="AA352" s="29" t="s">
        <v>269</v>
      </c>
      <c r="AB352" s="29" t="s">
        <v>269</v>
      </c>
      <c r="AC352" s="29" t="s">
        <v>269</v>
      </c>
    </row>
    <row r="353" spans="1:29">
      <c r="A353" s="13" t="s">
        <v>12402</v>
      </c>
      <c r="B353" s="4" t="s">
        <v>531</v>
      </c>
      <c r="C353" s="12" t="s">
        <v>269</v>
      </c>
      <c r="D353" s="4" t="s">
        <v>1842</v>
      </c>
      <c r="E353" s="4" t="s">
        <v>532</v>
      </c>
      <c r="F353" s="4" t="s">
        <v>269</v>
      </c>
      <c r="G353" s="4" t="s">
        <v>269</v>
      </c>
      <c r="H353" s="4" t="s">
        <v>269</v>
      </c>
      <c r="I353" s="5" t="s">
        <v>38778</v>
      </c>
      <c r="J353" s="5" t="s">
        <v>269</v>
      </c>
      <c r="K353" s="5" t="s">
        <v>269</v>
      </c>
      <c r="L353" s="5" t="s">
        <v>269</v>
      </c>
      <c r="M353" s="5" t="s">
        <v>269</v>
      </c>
      <c r="N353" s="5" t="s">
        <v>269</v>
      </c>
      <c r="O353" s="5" t="s">
        <v>269</v>
      </c>
      <c r="P353" s="5" t="s">
        <v>269</v>
      </c>
      <c r="Q353" s="5" t="s">
        <v>269</v>
      </c>
      <c r="R353" s="25">
        <f t="shared" si="5"/>
        <v>0</v>
      </c>
      <c r="S353" s="30" t="s">
        <v>24306</v>
      </c>
      <c r="T353" s="30" t="s">
        <v>23462</v>
      </c>
      <c r="U353" s="30" t="s">
        <v>526</v>
      </c>
      <c r="V353" s="5" t="s">
        <v>3494</v>
      </c>
      <c r="W353" s="28"/>
      <c r="X353" s="29" t="s">
        <v>269</v>
      </c>
      <c r="Z353" s="29" t="s">
        <v>269</v>
      </c>
      <c r="AA353" s="29" t="s">
        <v>269</v>
      </c>
      <c r="AB353" s="29" t="s">
        <v>269</v>
      </c>
      <c r="AC353" s="29" t="s">
        <v>269</v>
      </c>
    </row>
    <row r="354" spans="1:29">
      <c r="A354" s="13" t="s">
        <v>12408</v>
      </c>
      <c r="B354" s="4" t="s">
        <v>1789</v>
      </c>
      <c r="C354" s="12" t="s">
        <v>269</v>
      </c>
      <c r="D354" s="4" t="s">
        <v>1641</v>
      </c>
      <c r="E354" s="4" t="s">
        <v>315</v>
      </c>
      <c r="F354" s="4" t="s">
        <v>269</v>
      </c>
      <c r="G354" s="4" t="s">
        <v>269</v>
      </c>
      <c r="H354" s="4" t="s">
        <v>269</v>
      </c>
      <c r="I354" s="5" t="s">
        <v>21442</v>
      </c>
      <c r="J354" s="5" t="s">
        <v>269</v>
      </c>
      <c r="K354" s="5" t="s">
        <v>269</v>
      </c>
      <c r="L354" s="5" t="s">
        <v>269</v>
      </c>
      <c r="M354" s="5" t="s">
        <v>269</v>
      </c>
      <c r="N354" s="5" t="s">
        <v>269</v>
      </c>
      <c r="O354" s="5" t="s">
        <v>269</v>
      </c>
      <c r="P354" s="5" t="s">
        <v>269</v>
      </c>
      <c r="Q354" s="5" t="s">
        <v>269</v>
      </c>
      <c r="R354" s="25">
        <f t="shared" si="5"/>
        <v>0</v>
      </c>
      <c r="S354" s="30" t="s">
        <v>1201</v>
      </c>
      <c r="T354" s="30" t="s">
        <v>9387</v>
      </c>
      <c r="U354" s="30" t="s">
        <v>7728</v>
      </c>
      <c r="V354" s="5" t="s">
        <v>1363</v>
      </c>
      <c r="W354" s="28"/>
      <c r="X354" s="29" t="s">
        <v>269</v>
      </c>
      <c r="Z354" s="29" t="s">
        <v>269</v>
      </c>
      <c r="AA354" s="29" t="s">
        <v>269</v>
      </c>
      <c r="AB354" s="29" t="s">
        <v>269</v>
      </c>
      <c r="AC354" s="29" t="s">
        <v>269</v>
      </c>
    </row>
    <row r="355" spans="1:29">
      <c r="A355" s="13" t="s">
        <v>12414</v>
      </c>
      <c r="B355" s="4" t="s">
        <v>374</v>
      </c>
      <c r="C355" s="12" t="s">
        <v>1591</v>
      </c>
      <c r="D355" s="4" t="s">
        <v>599</v>
      </c>
      <c r="E355" s="4" t="s">
        <v>653</v>
      </c>
      <c r="F355" s="4" t="s">
        <v>8003</v>
      </c>
      <c r="G355" s="4" t="s">
        <v>226</v>
      </c>
      <c r="H355" s="4" t="s">
        <v>116</v>
      </c>
      <c r="I355" s="5" t="s">
        <v>38779</v>
      </c>
      <c r="J355" s="5" t="s">
        <v>675</v>
      </c>
      <c r="K355" s="5" t="s">
        <v>322</v>
      </c>
      <c r="L355" s="5" t="s">
        <v>656</v>
      </c>
      <c r="M355" s="5" t="s">
        <v>6704</v>
      </c>
      <c r="N355" s="5" t="s">
        <v>4923</v>
      </c>
      <c r="O355" s="5" t="s">
        <v>38780</v>
      </c>
      <c r="P355" s="5" t="s">
        <v>26041</v>
      </c>
      <c r="Q355" s="5">
        <v>2.35</v>
      </c>
      <c r="R355" s="25">
        <f t="shared" si="5"/>
        <v>2.35</v>
      </c>
      <c r="S355" s="30" t="s">
        <v>16513</v>
      </c>
      <c r="T355" s="30" t="s">
        <v>704</v>
      </c>
      <c r="U355" s="30" t="s">
        <v>1177</v>
      </c>
      <c r="V355" s="5" t="s">
        <v>555</v>
      </c>
      <c r="W355" s="28"/>
      <c r="X355" s="29" t="s">
        <v>269</v>
      </c>
      <c r="Z355" s="29" t="s">
        <v>269</v>
      </c>
      <c r="AA355" s="29" t="s">
        <v>269</v>
      </c>
      <c r="AB355" s="29" t="s">
        <v>269</v>
      </c>
      <c r="AC355" s="29" t="s">
        <v>269</v>
      </c>
    </row>
    <row r="356" spans="1:29">
      <c r="A356" s="13" t="s">
        <v>12419</v>
      </c>
      <c r="B356" s="4" t="s">
        <v>2489</v>
      </c>
      <c r="C356" s="12" t="s">
        <v>1591</v>
      </c>
      <c r="D356" s="4" t="s">
        <v>239</v>
      </c>
      <c r="E356" s="4" t="s">
        <v>4306</v>
      </c>
      <c r="F356" s="4" t="s">
        <v>6533</v>
      </c>
      <c r="G356" s="4" t="s">
        <v>226</v>
      </c>
      <c r="H356" s="4" t="s">
        <v>66</v>
      </c>
      <c r="I356" s="5" t="s">
        <v>31121</v>
      </c>
      <c r="J356" s="5" t="s">
        <v>1276</v>
      </c>
      <c r="K356" s="5" t="s">
        <v>2411</v>
      </c>
      <c r="L356" s="5" t="s">
        <v>2202</v>
      </c>
      <c r="M356" s="5" t="s">
        <v>38781</v>
      </c>
      <c r="N356" s="5" t="s">
        <v>2894</v>
      </c>
      <c r="O356" s="5" t="s">
        <v>38782</v>
      </c>
      <c r="P356" s="5" t="s">
        <v>38783</v>
      </c>
      <c r="Q356" s="5">
        <v>2.459</v>
      </c>
      <c r="R356" s="25">
        <f t="shared" si="5"/>
        <v>2.459</v>
      </c>
      <c r="S356" s="30" t="s">
        <v>9093</v>
      </c>
      <c r="T356" s="30" t="s">
        <v>5686</v>
      </c>
      <c r="U356" s="30" t="s">
        <v>7865</v>
      </c>
      <c r="V356" s="5" t="s">
        <v>385</v>
      </c>
      <c r="W356" s="28"/>
      <c r="X356" s="29" t="s">
        <v>269</v>
      </c>
      <c r="Z356" s="29" t="s">
        <v>269</v>
      </c>
      <c r="AA356" s="29" t="s">
        <v>269</v>
      </c>
      <c r="AB356" s="29" t="s">
        <v>269</v>
      </c>
      <c r="AC356" s="29" t="s">
        <v>269</v>
      </c>
    </row>
    <row r="357" spans="1:29">
      <c r="A357" s="13" t="s">
        <v>12424</v>
      </c>
      <c r="B357" s="4" t="s">
        <v>1831</v>
      </c>
      <c r="C357" s="12" t="s">
        <v>1591</v>
      </c>
      <c r="D357" s="4" t="s">
        <v>4306</v>
      </c>
      <c r="E357" s="4" t="s">
        <v>1243</v>
      </c>
      <c r="F357" s="4" t="s">
        <v>8291</v>
      </c>
      <c r="G357" s="4" t="s">
        <v>376</v>
      </c>
      <c r="H357" s="4" t="s">
        <v>224</v>
      </c>
      <c r="I357" s="5" t="s">
        <v>38784</v>
      </c>
      <c r="J357" s="5" t="s">
        <v>59</v>
      </c>
      <c r="K357" s="5" t="s">
        <v>2411</v>
      </c>
      <c r="L357" s="5" t="s">
        <v>358</v>
      </c>
      <c r="M357" s="5" t="s">
        <v>6934</v>
      </c>
      <c r="N357" s="5" t="s">
        <v>1873</v>
      </c>
      <c r="O357" s="5" t="s">
        <v>38785</v>
      </c>
      <c r="P357" s="5" t="s">
        <v>25805</v>
      </c>
      <c r="Q357" s="5">
        <v>3.068</v>
      </c>
      <c r="R357" s="25">
        <f t="shared" si="5"/>
        <v>3.068</v>
      </c>
      <c r="S357" s="30" t="s">
        <v>3747</v>
      </c>
      <c r="T357" s="30" t="s">
        <v>6961</v>
      </c>
      <c r="U357" s="30" t="s">
        <v>5527</v>
      </c>
      <c r="V357" s="5" t="s">
        <v>555</v>
      </c>
      <c r="W357" s="28"/>
      <c r="X357" s="29" t="s">
        <v>269</v>
      </c>
      <c r="Z357" s="29" t="s">
        <v>269</v>
      </c>
      <c r="AA357" s="29" t="s">
        <v>269</v>
      </c>
      <c r="AB357" s="29" t="s">
        <v>269</v>
      </c>
      <c r="AC357" s="29" t="s">
        <v>269</v>
      </c>
    </row>
    <row r="358" spans="1:29">
      <c r="A358" s="13" t="s">
        <v>12430</v>
      </c>
      <c r="B358" s="4" t="s">
        <v>639</v>
      </c>
      <c r="C358" s="12" t="s">
        <v>1103</v>
      </c>
      <c r="D358" s="4" t="s">
        <v>1243</v>
      </c>
      <c r="E358" s="4" t="s">
        <v>4241</v>
      </c>
      <c r="F358" s="4" t="s">
        <v>2934</v>
      </c>
      <c r="G358" s="4" t="s">
        <v>226</v>
      </c>
      <c r="H358" s="4" t="s">
        <v>778</v>
      </c>
      <c r="I358" s="5" t="s">
        <v>38786</v>
      </c>
      <c r="J358" s="5" t="s">
        <v>512</v>
      </c>
      <c r="K358" s="5" t="s">
        <v>232</v>
      </c>
      <c r="L358" s="5" t="s">
        <v>11714</v>
      </c>
      <c r="M358" s="5" t="s">
        <v>38787</v>
      </c>
      <c r="N358" s="5" t="s">
        <v>1722</v>
      </c>
      <c r="O358" s="5" t="s">
        <v>28789</v>
      </c>
      <c r="P358" s="5" t="s">
        <v>38788</v>
      </c>
      <c r="Q358" s="5">
        <v>2.796</v>
      </c>
      <c r="R358" s="25">
        <f t="shared" si="5"/>
        <v>2.796</v>
      </c>
      <c r="S358" s="30" t="s">
        <v>34956</v>
      </c>
      <c r="T358" s="30" t="s">
        <v>1950</v>
      </c>
      <c r="U358" s="30" t="s">
        <v>3277</v>
      </c>
      <c r="V358" s="5" t="s">
        <v>512</v>
      </c>
      <c r="W358" s="28"/>
      <c r="X358" s="29" t="s">
        <v>269</v>
      </c>
      <c r="Z358" s="29" t="s">
        <v>269</v>
      </c>
      <c r="AA358" s="29" t="s">
        <v>269</v>
      </c>
      <c r="AB358" s="29" t="s">
        <v>269</v>
      </c>
      <c r="AC358" s="29" t="s">
        <v>269</v>
      </c>
    </row>
    <row r="359" spans="1:29">
      <c r="A359" s="13" t="s">
        <v>12434</v>
      </c>
      <c r="B359" s="4" t="s">
        <v>1746</v>
      </c>
      <c r="C359" s="12" t="s">
        <v>1103</v>
      </c>
      <c r="D359" s="4" t="s">
        <v>1758</v>
      </c>
      <c r="E359" s="4" t="s">
        <v>1747</v>
      </c>
      <c r="F359" s="4" t="s">
        <v>4224</v>
      </c>
      <c r="G359" s="4" t="s">
        <v>208</v>
      </c>
      <c r="H359" s="4" t="s">
        <v>778</v>
      </c>
      <c r="I359" s="5" t="s">
        <v>38789</v>
      </c>
      <c r="J359" s="5" t="s">
        <v>913</v>
      </c>
      <c r="K359" s="5" t="s">
        <v>232</v>
      </c>
      <c r="L359" s="5" t="s">
        <v>7584</v>
      </c>
      <c r="M359" s="5" t="s">
        <v>5449</v>
      </c>
      <c r="N359" s="5" t="s">
        <v>5159</v>
      </c>
      <c r="O359" s="5" t="s">
        <v>38790</v>
      </c>
      <c r="P359" s="5" t="s">
        <v>38791</v>
      </c>
      <c r="Q359" s="5">
        <v>2.752</v>
      </c>
      <c r="R359" s="25">
        <f t="shared" si="5"/>
        <v>2.752</v>
      </c>
      <c r="S359" s="30" t="s">
        <v>5026</v>
      </c>
      <c r="T359" s="30" t="s">
        <v>178</v>
      </c>
      <c r="U359" s="30" t="s">
        <v>1522</v>
      </c>
      <c r="V359" s="5" t="s">
        <v>108</v>
      </c>
      <c r="W359" s="28"/>
      <c r="X359" s="29" t="s">
        <v>269</v>
      </c>
      <c r="Z359" s="29" t="s">
        <v>269</v>
      </c>
      <c r="AA359" s="29" t="s">
        <v>269</v>
      </c>
      <c r="AB359" s="29" t="s">
        <v>269</v>
      </c>
      <c r="AC359" s="29" t="s">
        <v>269</v>
      </c>
    </row>
    <row r="360" spans="1:29">
      <c r="A360" s="13" t="s">
        <v>12440</v>
      </c>
      <c r="B360" s="4" t="s">
        <v>2489</v>
      </c>
      <c r="C360" s="12" t="s">
        <v>1103</v>
      </c>
      <c r="D360" s="4" t="s">
        <v>285</v>
      </c>
      <c r="E360" s="4" t="s">
        <v>4306</v>
      </c>
      <c r="F360" s="4" t="s">
        <v>7970</v>
      </c>
      <c r="G360" s="4" t="s">
        <v>191</v>
      </c>
      <c r="H360" s="4" t="s">
        <v>574</v>
      </c>
      <c r="I360" s="5" t="s">
        <v>38792</v>
      </c>
      <c r="J360" s="5" t="s">
        <v>961</v>
      </c>
      <c r="K360" s="5" t="s">
        <v>216</v>
      </c>
      <c r="L360" s="5" t="s">
        <v>14803</v>
      </c>
      <c r="M360" s="5" t="s">
        <v>12947</v>
      </c>
      <c r="N360" s="5" t="s">
        <v>313</v>
      </c>
      <c r="O360" s="5" t="s">
        <v>38793</v>
      </c>
      <c r="P360" s="5" t="s">
        <v>22119</v>
      </c>
      <c r="Q360" s="5">
        <v>2.113</v>
      </c>
      <c r="R360" s="25">
        <f t="shared" si="5"/>
        <v>2.113</v>
      </c>
      <c r="S360" s="30" t="s">
        <v>30224</v>
      </c>
      <c r="T360" s="30" t="s">
        <v>2277</v>
      </c>
      <c r="U360" s="30" t="s">
        <v>74</v>
      </c>
      <c r="V360" s="5" t="s">
        <v>310</v>
      </c>
      <c r="W360" s="28"/>
      <c r="X360" s="29" t="s">
        <v>269</v>
      </c>
      <c r="Z360" s="29" t="s">
        <v>269</v>
      </c>
      <c r="AA360" s="29" t="s">
        <v>269</v>
      </c>
      <c r="AB360" s="29" t="s">
        <v>269</v>
      </c>
      <c r="AC360" s="29" t="s">
        <v>269</v>
      </c>
    </row>
    <row r="361" spans="1:29">
      <c r="A361" s="13" t="s">
        <v>12446</v>
      </c>
      <c r="B361" s="4" t="s">
        <v>1641</v>
      </c>
      <c r="C361" s="12" t="s">
        <v>1103</v>
      </c>
      <c r="D361" s="4" t="s">
        <v>271</v>
      </c>
      <c r="E361" s="4" t="s">
        <v>1383</v>
      </c>
      <c r="F361" s="4" t="s">
        <v>178</v>
      </c>
      <c r="G361" s="4" t="s">
        <v>191</v>
      </c>
      <c r="H361" s="4" t="s">
        <v>80</v>
      </c>
      <c r="I361" s="5" t="s">
        <v>38794</v>
      </c>
      <c r="J361" s="5" t="s">
        <v>1985</v>
      </c>
      <c r="K361" s="5" t="s">
        <v>620</v>
      </c>
      <c r="L361" s="5" t="s">
        <v>217</v>
      </c>
      <c r="M361" s="5" t="s">
        <v>25181</v>
      </c>
      <c r="N361" s="5" t="s">
        <v>4969</v>
      </c>
      <c r="O361" s="5" t="s">
        <v>38795</v>
      </c>
      <c r="P361" s="5" t="s">
        <v>38796</v>
      </c>
      <c r="Q361" s="5">
        <v>1.969</v>
      </c>
      <c r="R361" s="25">
        <f t="shared" si="5"/>
        <v>1.969</v>
      </c>
      <c r="S361" s="30" t="s">
        <v>12609</v>
      </c>
      <c r="T361" s="30" t="s">
        <v>4687</v>
      </c>
      <c r="U361" s="30" t="s">
        <v>2287</v>
      </c>
      <c r="V361" s="5" t="s">
        <v>665</v>
      </c>
      <c r="W361" s="28"/>
      <c r="X361" s="29" t="s">
        <v>269</v>
      </c>
      <c r="Z361" s="29" t="s">
        <v>269</v>
      </c>
      <c r="AA361" s="29" t="s">
        <v>269</v>
      </c>
      <c r="AB361" s="29" t="s">
        <v>269</v>
      </c>
      <c r="AC361" s="29" t="s">
        <v>269</v>
      </c>
    </row>
    <row r="362" spans="1:29">
      <c r="A362" s="13" t="s">
        <v>12452</v>
      </c>
      <c r="B362" s="4" t="s">
        <v>490</v>
      </c>
      <c r="C362" s="12" t="s">
        <v>1103</v>
      </c>
      <c r="D362" s="4" t="s">
        <v>239</v>
      </c>
      <c r="E362" s="4" t="s">
        <v>159</v>
      </c>
      <c r="F362" s="4" t="s">
        <v>257</v>
      </c>
      <c r="G362" s="4" t="s">
        <v>34</v>
      </c>
      <c r="H362" s="4" t="s">
        <v>97</v>
      </c>
      <c r="I362" s="5" t="s">
        <v>38797</v>
      </c>
      <c r="J362" s="5" t="s">
        <v>338</v>
      </c>
      <c r="K362" s="5" t="s">
        <v>168</v>
      </c>
      <c r="L362" s="5" t="s">
        <v>3725</v>
      </c>
      <c r="M362" s="5" t="s">
        <v>38798</v>
      </c>
      <c r="N362" s="5" t="s">
        <v>11722</v>
      </c>
      <c r="O362" s="5" t="s">
        <v>38799</v>
      </c>
      <c r="P362" s="5" t="s">
        <v>38800</v>
      </c>
      <c r="Q362" s="5">
        <v>2.702</v>
      </c>
      <c r="R362" s="25">
        <f t="shared" si="5"/>
        <v>2.702</v>
      </c>
      <c r="S362" s="30" t="s">
        <v>3858</v>
      </c>
      <c r="T362" s="30" t="s">
        <v>6713</v>
      </c>
      <c r="U362" s="30" t="s">
        <v>4829</v>
      </c>
      <c r="V362" s="5" t="s">
        <v>108</v>
      </c>
      <c r="W362" s="28"/>
      <c r="X362" s="29" t="s">
        <v>269</v>
      </c>
      <c r="Z362" s="29" t="s">
        <v>269</v>
      </c>
      <c r="AA362" s="29" t="s">
        <v>269</v>
      </c>
      <c r="AB362" s="29" t="s">
        <v>269</v>
      </c>
      <c r="AC362" s="29" t="s">
        <v>269</v>
      </c>
    </row>
    <row r="363" spans="1:29">
      <c r="A363" s="13" t="s">
        <v>12457</v>
      </c>
      <c r="B363" s="4" t="s">
        <v>359</v>
      </c>
      <c r="C363" s="12" t="s">
        <v>1103</v>
      </c>
      <c r="D363" s="4" t="s">
        <v>1758</v>
      </c>
      <c r="E363" s="4" t="s">
        <v>360</v>
      </c>
      <c r="F363" s="4" t="s">
        <v>6366</v>
      </c>
      <c r="G363" s="4" t="s">
        <v>344</v>
      </c>
      <c r="H363" s="4" t="s">
        <v>300</v>
      </c>
      <c r="I363" s="5" t="s">
        <v>38801</v>
      </c>
      <c r="J363" s="5" t="s">
        <v>215</v>
      </c>
      <c r="K363" s="5" t="s">
        <v>1587</v>
      </c>
      <c r="L363" s="5" t="s">
        <v>2461</v>
      </c>
      <c r="M363" s="5" t="s">
        <v>38802</v>
      </c>
      <c r="N363" s="5" t="s">
        <v>1688</v>
      </c>
      <c r="O363" s="5" t="s">
        <v>38803</v>
      </c>
      <c r="P363" s="5" t="s">
        <v>38804</v>
      </c>
      <c r="Q363" s="5">
        <v>2.222</v>
      </c>
      <c r="R363" s="25">
        <f t="shared" si="5"/>
        <v>2.222</v>
      </c>
      <c r="S363" s="30" t="s">
        <v>8829</v>
      </c>
      <c r="T363" s="30" t="s">
        <v>1028</v>
      </c>
      <c r="U363" s="30" t="s">
        <v>2322</v>
      </c>
      <c r="V363" s="5" t="s">
        <v>486</v>
      </c>
      <c r="W363" s="28"/>
      <c r="X363" s="29" t="s">
        <v>269</v>
      </c>
      <c r="Z363" s="29" t="s">
        <v>269</v>
      </c>
      <c r="AA363" s="29" t="s">
        <v>269</v>
      </c>
      <c r="AB363" s="29" t="s">
        <v>269</v>
      </c>
      <c r="AC363" s="29" t="s">
        <v>269</v>
      </c>
    </row>
    <row r="364" spans="1:29">
      <c r="A364" s="13" t="s">
        <v>12462</v>
      </c>
      <c r="B364" s="4" t="s">
        <v>1842</v>
      </c>
      <c r="C364" s="12" t="s">
        <v>1103</v>
      </c>
      <c r="D364" s="4" t="s">
        <v>2381</v>
      </c>
      <c r="E364" s="4" t="s">
        <v>1346</v>
      </c>
      <c r="F364" s="4" t="s">
        <v>6943</v>
      </c>
      <c r="G364" s="4" t="s">
        <v>344</v>
      </c>
      <c r="H364" s="4" t="s">
        <v>778</v>
      </c>
      <c r="I364" s="5" t="s">
        <v>38805</v>
      </c>
      <c r="J364" s="5" t="s">
        <v>1637</v>
      </c>
      <c r="K364" s="5" t="s">
        <v>1587</v>
      </c>
      <c r="L364" s="5" t="s">
        <v>2683</v>
      </c>
      <c r="M364" s="5" t="s">
        <v>38806</v>
      </c>
      <c r="N364" s="5" t="s">
        <v>1098</v>
      </c>
      <c r="O364" s="5" t="s">
        <v>38807</v>
      </c>
      <c r="P364" s="5" t="s">
        <v>38808</v>
      </c>
      <c r="Q364" s="5">
        <v>1.798</v>
      </c>
      <c r="R364" s="25">
        <f t="shared" si="5"/>
        <v>1.798</v>
      </c>
      <c r="S364" s="30" t="s">
        <v>12694</v>
      </c>
      <c r="T364" s="30" t="s">
        <v>8361</v>
      </c>
      <c r="U364" s="30" t="s">
        <v>4558</v>
      </c>
      <c r="V364" s="5" t="s">
        <v>904</v>
      </c>
      <c r="W364" s="28"/>
      <c r="X364" s="29" t="s">
        <v>269</v>
      </c>
      <c r="Z364" s="29" t="s">
        <v>269</v>
      </c>
      <c r="AA364" s="29" t="s">
        <v>269</v>
      </c>
      <c r="AB364" s="29" t="s">
        <v>269</v>
      </c>
      <c r="AC364" s="29" t="s">
        <v>269</v>
      </c>
    </row>
    <row r="365" spans="1:29">
      <c r="A365" s="13" t="s">
        <v>12468</v>
      </c>
      <c r="B365" s="4" t="s">
        <v>587</v>
      </c>
      <c r="C365" s="12" t="s">
        <v>1103</v>
      </c>
      <c r="D365" s="4" t="s">
        <v>342</v>
      </c>
      <c r="E365" s="4" t="s">
        <v>2211</v>
      </c>
      <c r="F365" s="4" t="s">
        <v>689</v>
      </c>
      <c r="G365" s="4" t="s">
        <v>226</v>
      </c>
      <c r="H365" s="4" t="s">
        <v>407</v>
      </c>
      <c r="I365" s="5" t="s">
        <v>38809</v>
      </c>
      <c r="J365" s="5" t="s">
        <v>2225</v>
      </c>
      <c r="K365" s="5" t="s">
        <v>322</v>
      </c>
      <c r="L365" s="5" t="s">
        <v>9025</v>
      </c>
      <c r="M365" s="5" t="s">
        <v>38810</v>
      </c>
      <c r="N365" s="5" t="s">
        <v>6999</v>
      </c>
      <c r="O365" s="5" t="s">
        <v>38811</v>
      </c>
      <c r="P365" s="5" t="s">
        <v>38781</v>
      </c>
      <c r="Q365" s="5">
        <v>2.31</v>
      </c>
      <c r="R365" s="25">
        <f t="shared" si="5"/>
        <v>2.31</v>
      </c>
      <c r="S365" s="30" t="s">
        <v>13656</v>
      </c>
      <c r="T365" s="30" t="s">
        <v>1788</v>
      </c>
      <c r="U365" s="30" t="s">
        <v>10486</v>
      </c>
      <c r="V365" s="5" t="s">
        <v>1637</v>
      </c>
      <c r="W365" s="28"/>
      <c r="X365" s="29" t="s">
        <v>269</v>
      </c>
      <c r="Z365" s="29" t="s">
        <v>269</v>
      </c>
      <c r="AA365" s="29" t="s">
        <v>269</v>
      </c>
      <c r="AB365" s="29" t="s">
        <v>269</v>
      </c>
      <c r="AC365" s="29" t="s">
        <v>269</v>
      </c>
    </row>
    <row r="366" spans="1:29">
      <c r="A366" s="13" t="s">
        <v>12475</v>
      </c>
      <c r="B366" s="4" t="s">
        <v>2380</v>
      </c>
      <c r="C366" s="12" t="s">
        <v>1103</v>
      </c>
      <c r="D366" s="4" t="s">
        <v>1769</v>
      </c>
      <c r="E366" s="4" t="s">
        <v>2381</v>
      </c>
      <c r="F366" s="4" t="s">
        <v>6556</v>
      </c>
      <c r="G366" s="4" t="s">
        <v>376</v>
      </c>
      <c r="H366" s="4" t="s">
        <v>113</v>
      </c>
      <c r="I366" s="5" t="s">
        <v>38812</v>
      </c>
      <c r="J366" s="5" t="s">
        <v>2184</v>
      </c>
      <c r="K366" s="5" t="s">
        <v>322</v>
      </c>
      <c r="L366" s="5" t="s">
        <v>4234</v>
      </c>
      <c r="M366" s="5" t="s">
        <v>31826</v>
      </c>
      <c r="N366" s="5" t="s">
        <v>4685</v>
      </c>
      <c r="O366" s="5" t="s">
        <v>38813</v>
      </c>
      <c r="P366" s="5" t="s">
        <v>38814</v>
      </c>
      <c r="Q366" s="5">
        <v>2.049</v>
      </c>
      <c r="R366" s="25">
        <f t="shared" si="5"/>
        <v>2.049</v>
      </c>
      <c r="S366" s="30" t="s">
        <v>11189</v>
      </c>
      <c r="T366" s="30" t="s">
        <v>1028</v>
      </c>
      <c r="U366" s="30" t="s">
        <v>648</v>
      </c>
      <c r="V366" s="5" t="s">
        <v>1637</v>
      </c>
      <c r="W366" s="28"/>
      <c r="X366" s="29" t="s">
        <v>269</v>
      </c>
      <c r="Z366" s="29" t="s">
        <v>269</v>
      </c>
      <c r="AA366" s="29" t="s">
        <v>269</v>
      </c>
      <c r="AB366" s="29" t="s">
        <v>269</v>
      </c>
      <c r="AC366" s="29" t="s">
        <v>269</v>
      </c>
    </row>
    <row r="367" spans="1:29">
      <c r="A367" s="13" t="s">
        <v>12482</v>
      </c>
      <c r="B367" s="4" t="s">
        <v>1842</v>
      </c>
      <c r="C367" s="12" t="s">
        <v>1103</v>
      </c>
      <c r="D367" s="4" t="s">
        <v>1672</v>
      </c>
      <c r="E367" s="4" t="s">
        <v>1346</v>
      </c>
      <c r="F367" s="4" t="s">
        <v>10291</v>
      </c>
      <c r="G367" s="4" t="s">
        <v>344</v>
      </c>
      <c r="H367" s="4" t="s">
        <v>66</v>
      </c>
      <c r="I367" s="5" t="s">
        <v>38815</v>
      </c>
      <c r="J367" s="5" t="s">
        <v>3118</v>
      </c>
      <c r="K367" s="5" t="s">
        <v>322</v>
      </c>
      <c r="L367" s="5" t="s">
        <v>2593</v>
      </c>
      <c r="M367" s="5" t="s">
        <v>19228</v>
      </c>
      <c r="N367" s="5" t="s">
        <v>2893</v>
      </c>
      <c r="O367" s="5" t="s">
        <v>38816</v>
      </c>
      <c r="P367" s="5" t="s">
        <v>30708</v>
      </c>
      <c r="Q367" s="5">
        <v>1.582</v>
      </c>
      <c r="R367" s="25">
        <f t="shared" si="5"/>
        <v>1.582</v>
      </c>
      <c r="S367" s="30" t="s">
        <v>484</v>
      </c>
      <c r="T367" s="30" t="s">
        <v>6702</v>
      </c>
      <c r="U367" s="30" t="s">
        <v>5382</v>
      </c>
      <c r="V367" s="5" t="s">
        <v>1133</v>
      </c>
      <c r="W367" s="28"/>
      <c r="X367" s="29" t="s">
        <v>269</v>
      </c>
      <c r="Z367" s="29" t="s">
        <v>269</v>
      </c>
      <c r="AA367" s="29" t="s">
        <v>269</v>
      </c>
      <c r="AB367" s="29" t="s">
        <v>269</v>
      </c>
      <c r="AC367" s="29" t="s">
        <v>269</v>
      </c>
    </row>
    <row r="368" spans="1:29">
      <c r="A368" s="13" t="s">
        <v>12487</v>
      </c>
      <c r="B368" s="4" t="s">
        <v>570</v>
      </c>
      <c r="C368" s="12" t="s">
        <v>1591</v>
      </c>
      <c r="D368" s="4" t="s">
        <v>5175</v>
      </c>
      <c r="E368" s="4" t="s">
        <v>571</v>
      </c>
      <c r="F368" s="4" t="s">
        <v>3840</v>
      </c>
      <c r="G368" s="4" t="s">
        <v>302</v>
      </c>
      <c r="H368" s="4" t="s">
        <v>66</v>
      </c>
      <c r="I368" s="5" t="s">
        <v>38817</v>
      </c>
      <c r="J368" s="5" t="s">
        <v>4365</v>
      </c>
      <c r="K368" s="5" t="s">
        <v>168</v>
      </c>
      <c r="L368" s="5" t="s">
        <v>7804</v>
      </c>
      <c r="M368" s="5" t="s">
        <v>38818</v>
      </c>
      <c r="N368" s="5" t="s">
        <v>1732</v>
      </c>
      <c r="O368" s="5" t="s">
        <v>38819</v>
      </c>
      <c r="P368" s="5" t="s">
        <v>38820</v>
      </c>
      <c r="Q368" s="5">
        <v>1.367</v>
      </c>
      <c r="R368" s="25">
        <f t="shared" si="5"/>
        <v>1.367</v>
      </c>
      <c r="S368" s="30" t="s">
        <v>1314</v>
      </c>
      <c r="T368" s="30" t="s">
        <v>2277</v>
      </c>
      <c r="U368" s="30" t="s">
        <v>4231</v>
      </c>
      <c r="V368" s="5" t="s">
        <v>515</v>
      </c>
      <c r="W368" s="28"/>
      <c r="X368" s="29" t="s">
        <v>269</v>
      </c>
      <c r="Z368" s="29" t="s">
        <v>269</v>
      </c>
      <c r="AA368" s="29" t="s">
        <v>269</v>
      </c>
      <c r="AB368" s="29" t="s">
        <v>269</v>
      </c>
      <c r="AC368" s="29" t="s">
        <v>269</v>
      </c>
    </row>
    <row r="369" spans="1:29">
      <c r="A369" s="13" t="s">
        <v>12493</v>
      </c>
      <c r="B369" s="4" t="s">
        <v>177</v>
      </c>
      <c r="C369" s="12" t="s">
        <v>1103</v>
      </c>
      <c r="D369" s="4" t="s">
        <v>255</v>
      </c>
      <c r="E369" s="4" t="s">
        <v>1433</v>
      </c>
      <c r="F369" s="4" t="s">
        <v>2294</v>
      </c>
      <c r="G369" s="4" t="s">
        <v>302</v>
      </c>
      <c r="H369" s="4" t="s">
        <v>97</v>
      </c>
      <c r="I369" s="5" t="s">
        <v>10896</v>
      </c>
      <c r="J369" s="5" t="s">
        <v>5746</v>
      </c>
      <c r="K369" s="5" t="s">
        <v>1587</v>
      </c>
      <c r="L369" s="5" t="s">
        <v>57</v>
      </c>
      <c r="M369" s="5" t="s">
        <v>10533</v>
      </c>
      <c r="N369" s="5" t="s">
        <v>1855</v>
      </c>
      <c r="O369" s="5" t="s">
        <v>38821</v>
      </c>
      <c r="P369" s="5" t="s">
        <v>24603</v>
      </c>
      <c r="Q369" s="5">
        <v>1.329</v>
      </c>
      <c r="R369" s="25">
        <f t="shared" si="5"/>
        <v>1.329</v>
      </c>
      <c r="S369" s="30" t="s">
        <v>1182</v>
      </c>
      <c r="T369" s="30" t="s">
        <v>3840</v>
      </c>
      <c r="U369" s="30" t="s">
        <v>3035</v>
      </c>
      <c r="V369" s="5" t="s">
        <v>595</v>
      </c>
      <c r="W369" s="28"/>
      <c r="X369" s="29" t="s">
        <v>269</v>
      </c>
      <c r="Z369" s="29" t="s">
        <v>269</v>
      </c>
      <c r="AA369" s="29" t="s">
        <v>269</v>
      </c>
      <c r="AB369" s="29" t="s">
        <v>269</v>
      </c>
      <c r="AC369" s="29" t="s">
        <v>269</v>
      </c>
    </row>
    <row r="370" spans="1:29">
      <c r="A370" s="13" t="s">
        <v>12499</v>
      </c>
      <c r="B370" s="4" t="s">
        <v>615</v>
      </c>
      <c r="C370" s="12" t="s">
        <v>1591</v>
      </c>
      <c r="D370" s="4" t="s">
        <v>1383</v>
      </c>
      <c r="E370" s="4" t="s">
        <v>271</v>
      </c>
      <c r="F370" s="4" t="s">
        <v>1085</v>
      </c>
      <c r="G370" s="4" t="s">
        <v>208</v>
      </c>
      <c r="H370" s="4" t="s">
        <v>48</v>
      </c>
      <c r="I370" s="5" t="s">
        <v>38822</v>
      </c>
      <c r="J370" s="5" t="s">
        <v>3384</v>
      </c>
      <c r="K370" s="5" t="s">
        <v>168</v>
      </c>
      <c r="L370" s="5" t="s">
        <v>7102</v>
      </c>
      <c r="M370" s="5" t="s">
        <v>38823</v>
      </c>
      <c r="N370" s="5" t="s">
        <v>8545</v>
      </c>
      <c r="O370" s="5" t="s">
        <v>11508</v>
      </c>
      <c r="P370" s="5" t="s">
        <v>10546</v>
      </c>
      <c r="Q370" s="5">
        <v>1.501</v>
      </c>
      <c r="R370" s="25">
        <f t="shared" si="5"/>
        <v>1.501</v>
      </c>
      <c r="S370" s="30" t="s">
        <v>4294</v>
      </c>
      <c r="T370" s="30" t="s">
        <v>4759</v>
      </c>
      <c r="U370" s="30" t="s">
        <v>3735</v>
      </c>
      <c r="V370" s="5" t="s">
        <v>831</v>
      </c>
      <c r="W370" s="28"/>
      <c r="X370" s="29" t="s">
        <v>269</v>
      </c>
      <c r="Z370" s="29" t="s">
        <v>269</v>
      </c>
      <c r="AA370" s="29" t="s">
        <v>269</v>
      </c>
      <c r="AB370" s="29" t="s">
        <v>269</v>
      </c>
      <c r="AC370" s="29" t="s">
        <v>269</v>
      </c>
    </row>
    <row r="371" spans="1:29">
      <c r="A371" s="13" t="s">
        <v>12505</v>
      </c>
      <c r="B371" s="4" t="s">
        <v>532</v>
      </c>
      <c r="C371" s="12" t="s">
        <v>1591</v>
      </c>
      <c r="D371" s="4" t="s">
        <v>1726</v>
      </c>
      <c r="E371" s="4" t="s">
        <v>1307</v>
      </c>
      <c r="F371" s="4" t="s">
        <v>6366</v>
      </c>
      <c r="G371" s="4" t="s">
        <v>226</v>
      </c>
      <c r="H371" s="4" t="s">
        <v>32</v>
      </c>
      <c r="I371" s="5" t="s">
        <v>38824</v>
      </c>
      <c r="J371" s="5" t="s">
        <v>3424</v>
      </c>
      <c r="K371" s="5" t="s">
        <v>2768</v>
      </c>
      <c r="L371" s="5" t="s">
        <v>4004</v>
      </c>
      <c r="M371" s="5" t="s">
        <v>812</v>
      </c>
      <c r="N371" s="5" t="s">
        <v>8579</v>
      </c>
      <c r="O371" s="5" t="s">
        <v>38825</v>
      </c>
      <c r="P371" s="5" t="s">
        <v>7696</v>
      </c>
      <c r="Q371" s="5">
        <v>1.599</v>
      </c>
      <c r="R371" s="25">
        <f t="shared" si="5"/>
        <v>1.599</v>
      </c>
      <c r="S371" s="30" t="s">
        <v>6041</v>
      </c>
      <c r="T371" s="30" t="s">
        <v>4677</v>
      </c>
      <c r="U371" s="30" t="s">
        <v>18390</v>
      </c>
      <c r="V371" s="5" t="s">
        <v>456</v>
      </c>
      <c r="W371" s="28"/>
      <c r="X371" s="29" t="s">
        <v>269</v>
      </c>
      <c r="Z371" s="29" t="s">
        <v>269</v>
      </c>
      <c r="AA371" s="29" t="s">
        <v>269</v>
      </c>
      <c r="AB371" s="29" t="s">
        <v>269</v>
      </c>
      <c r="AC371" s="29" t="s">
        <v>269</v>
      </c>
    </row>
    <row r="372" spans="1:29">
      <c r="A372" s="13" t="s">
        <v>12511</v>
      </c>
      <c r="B372" s="4" t="s">
        <v>1459</v>
      </c>
      <c r="C372" s="12" t="s">
        <v>4289</v>
      </c>
      <c r="D372" s="4" t="s">
        <v>269</v>
      </c>
      <c r="E372" s="4" t="s">
        <v>269</v>
      </c>
      <c r="F372" s="4" t="s">
        <v>16382</v>
      </c>
      <c r="G372" s="4" t="s">
        <v>223</v>
      </c>
      <c r="H372" s="4" t="s">
        <v>603</v>
      </c>
      <c r="I372" s="5" t="s">
        <v>38826</v>
      </c>
      <c r="J372" s="5" t="s">
        <v>3708</v>
      </c>
      <c r="K372" s="5" t="s">
        <v>1837</v>
      </c>
      <c r="L372" s="5" t="s">
        <v>1326</v>
      </c>
      <c r="M372" s="5" t="s">
        <v>19221</v>
      </c>
      <c r="N372" s="5" t="s">
        <v>2894</v>
      </c>
      <c r="O372" s="5" t="s">
        <v>38827</v>
      </c>
      <c r="P372" s="5" t="s">
        <v>2717</v>
      </c>
      <c r="Q372" s="5">
        <v>2.075</v>
      </c>
      <c r="R372" s="25">
        <f t="shared" si="5"/>
        <v>2.075</v>
      </c>
      <c r="S372" s="30" t="s">
        <v>3552</v>
      </c>
      <c r="T372" s="30" t="s">
        <v>7274</v>
      </c>
      <c r="U372" s="30" t="s">
        <v>3681</v>
      </c>
      <c r="V372" s="5" t="s">
        <v>913</v>
      </c>
      <c r="W372" s="28"/>
      <c r="X372" s="29" t="s">
        <v>269</v>
      </c>
      <c r="Z372" s="29" t="s">
        <v>269</v>
      </c>
      <c r="AA372" s="29" t="s">
        <v>269</v>
      </c>
      <c r="AB372" s="29" t="s">
        <v>269</v>
      </c>
      <c r="AC372" s="29" t="s">
        <v>269</v>
      </c>
    </row>
    <row r="373" spans="1:29">
      <c r="A373" s="13" t="s">
        <v>12517</v>
      </c>
      <c r="B373" s="4" t="s">
        <v>1831</v>
      </c>
      <c r="C373" s="12" t="s">
        <v>4289</v>
      </c>
      <c r="D373" s="4" t="s">
        <v>1747</v>
      </c>
      <c r="E373" s="4" t="s">
        <v>1243</v>
      </c>
      <c r="F373" s="4" t="s">
        <v>4212</v>
      </c>
      <c r="G373" s="4" t="s">
        <v>392</v>
      </c>
      <c r="H373" s="4" t="s">
        <v>81</v>
      </c>
      <c r="I373" s="5" t="s">
        <v>38828</v>
      </c>
      <c r="J373" s="5" t="s">
        <v>1328</v>
      </c>
      <c r="K373" s="5" t="s">
        <v>2411</v>
      </c>
      <c r="L373" s="5" t="s">
        <v>1765</v>
      </c>
      <c r="M373" s="5" t="s">
        <v>15000</v>
      </c>
      <c r="N373" s="5" t="s">
        <v>528</v>
      </c>
      <c r="O373" s="5" t="s">
        <v>38829</v>
      </c>
      <c r="P373" s="5" t="s">
        <v>24150</v>
      </c>
      <c r="Q373" s="5">
        <v>2.171</v>
      </c>
      <c r="R373" s="25">
        <f t="shared" si="5"/>
        <v>2.171</v>
      </c>
      <c r="S373" s="30" t="s">
        <v>33642</v>
      </c>
      <c r="T373" s="30" t="s">
        <v>2525</v>
      </c>
      <c r="U373" s="30" t="s">
        <v>2971</v>
      </c>
      <c r="V373" s="5" t="s">
        <v>687</v>
      </c>
      <c r="W373" s="28"/>
      <c r="X373" s="29" t="s">
        <v>269</v>
      </c>
      <c r="Z373" s="29" t="s">
        <v>269</v>
      </c>
      <c r="AA373" s="29" t="s">
        <v>269</v>
      </c>
      <c r="AB373" s="29" t="s">
        <v>269</v>
      </c>
      <c r="AC373" s="29" t="s">
        <v>269</v>
      </c>
    </row>
    <row r="374" spans="1:29">
      <c r="A374" s="13" t="s">
        <v>12524</v>
      </c>
      <c r="B374" s="4" t="s">
        <v>1842</v>
      </c>
      <c r="C374" s="12" t="s">
        <v>4289</v>
      </c>
      <c r="D374" s="4" t="s">
        <v>177</v>
      </c>
      <c r="E374" s="4" t="s">
        <v>1346</v>
      </c>
      <c r="F374" s="4" t="s">
        <v>4508</v>
      </c>
      <c r="G374" s="4" t="s">
        <v>376</v>
      </c>
      <c r="H374" s="4" t="s">
        <v>764</v>
      </c>
      <c r="I374" s="5" t="s">
        <v>38830</v>
      </c>
      <c r="J374" s="5" t="s">
        <v>2513</v>
      </c>
      <c r="K374" s="5" t="s">
        <v>2411</v>
      </c>
      <c r="L374" s="5" t="s">
        <v>8545</v>
      </c>
      <c r="M374" s="5" t="s">
        <v>38831</v>
      </c>
      <c r="N374" s="5" t="s">
        <v>9149</v>
      </c>
      <c r="O374" s="5" t="s">
        <v>13763</v>
      </c>
      <c r="P374" s="5" t="s">
        <v>38832</v>
      </c>
      <c r="Q374" s="5">
        <v>2.382</v>
      </c>
      <c r="R374" s="25">
        <f t="shared" si="5"/>
        <v>2.382</v>
      </c>
      <c r="S374" s="30" t="s">
        <v>9195</v>
      </c>
      <c r="T374" s="30" t="s">
        <v>4577</v>
      </c>
      <c r="U374" s="30" t="s">
        <v>4515</v>
      </c>
      <c r="V374" s="5" t="s">
        <v>136</v>
      </c>
      <c r="W374" s="28"/>
      <c r="X374" s="29" t="s">
        <v>269</v>
      </c>
      <c r="Z374" s="29" t="s">
        <v>269</v>
      </c>
      <c r="AA374" s="29" t="s">
        <v>269</v>
      </c>
      <c r="AB374" s="29" t="s">
        <v>269</v>
      </c>
      <c r="AC374" s="29" t="s">
        <v>269</v>
      </c>
    </row>
    <row r="375" spans="1:29">
      <c r="A375" s="13" t="s">
        <v>12531</v>
      </c>
      <c r="B375" s="4" t="s">
        <v>374</v>
      </c>
      <c r="C375" s="12" t="s">
        <v>4289</v>
      </c>
      <c r="D375" s="4" t="s">
        <v>315</v>
      </c>
      <c r="E375" s="4" t="s">
        <v>653</v>
      </c>
      <c r="F375" s="4" t="s">
        <v>7069</v>
      </c>
      <c r="G375" s="4" t="s">
        <v>223</v>
      </c>
      <c r="H375" s="4" t="s">
        <v>161</v>
      </c>
      <c r="I375" s="5" t="s">
        <v>38833</v>
      </c>
      <c r="J375" s="5" t="s">
        <v>2513</v>
      </c>
      <c r="K375" s="5" t="s">
        <v>1837</v>
      </c>
      <c r="L375" s="5" t="s">
        <v>2034</v>
      </c>
      <c r="M375" s="5" t="s">
        <v>38834</v>
      </c>
      <c r="N375" s="5" t="s">
        <v>2353</v>
      </c>
      <c r="O375" s="5" t="s">
        <v>38835</v>
      </c>
      <c r="P375" s="5" t="s">
        <v>38836</v>
      </c>
      <c r="Q375" s="5">
        <v>2.45</v>
      </c>
      <c r="R375" s="25">
        <f t="shared" si="5"/>
        <v>2.45</v>
      </c>
      <c r="S375" s="30" t="s">
        <v>8559</v>
      </c>
      <c r="T375" s="30" t="s">
        <v>5534</v>
      </c>
      <c r="U375" s="30" t="s">
        <v>8010</v>
      </c>
      <c r="V375" s="5" t="s">
        <v>248</v>
      </c>
      <c r="W375" s="28"/>
      <c r="X375" s="29" t="s">
        <v>269</v>
      </c>
      <c r="Z375" s="29" t="s">
        <v>269</v>
      </c>
      <c r="AA375" s="29" t="s">
        <v>269</v>
      </c>
      <c r="AB375" s="29" t="s">
        <v>269</v>
      </c>
      <c r="AC375" s="29" t="s">
        <v>269</v>
      </c>
    </row>
    <row r="376" spans="1:29">
      <c r="A376" s="13" t="s">
        <v>12538</v>
      </c>
      <c r="B376" s="4" t="s">
        <v>1746</v>
      </c>
      <c r="C376" s="12" t="s">
        <v>4289</v>
      </c>
      <c r="D376" s="4" t="s">
        <v>615</v>
      </c>
      <c r="E376" s="4" t="s">
        <v>1747</v>
      </c>
      <c r="F376" s="4" t="s">
        <v>79</v>
      </c>
      <c r="G376" s="4" t="s">
        <v>287</v>
      </c>
      <c r="H376" s="4" t="s">
        <v>287</v>
      </c>
      <c r="I376" s="5" t="s">
        <v>38837</v>
      </c>
      <c r="J376" s="5" t="s">
        <v>3627</v>
      </c>
      <c r="K376" s="5" t="s">
        <v>1837</v>
      </c>
      <c r="L376" s="5" t="s">
        <v>1874</v>
      </c>
      <c r="M376" s="5" t="s">
        <v>25273</v>
      </c>
      <c r="N376" s="5" t="s">
        <v>3549</v>
      </c>
      <c r="O376" s="5" t="s">
        <v>38838</v>
      </c>
      <c r="P376" s="5" t="s">
        <v>38839</v>
      </c>
      <c r="Q376" s="5">
        <v>2.771</v>
      </c>
      <c r="R376" s="25">
        <f t="shared" si="5"/>
        <v>2.771</v>
      </c>
      <c r="S376" s="30" t="s">
        <v>165</v>
      </c>
      <c r="T376" s="30" t="s">
        <v>294</v>
      </c>
      <c r="U376" s="30" t="s">
        <v>7360</v>
      </c>
      <c r="V376" s="5" t="s">
        <v>1939</v>
      </c>
      <c r="W376" s="28"/>
      <c r="X376" s="29" t="s">
        <v>269</v>
      </c>
      <c r="Z376" s="29" t="s">
        <v>269</v>
      </c>
      <c r="AA376" s="29" t="s">
        <v>269</v>
      </c>
      <c r="AB376" s="29" t="s">
        <v>269</v>
      </c>
      <c r="AC376" s="29" t="s">
        <v>269</v>
      </c>
    </row>
    <row r="377" spans="1:29">
      <c r="A377" s="13" t="s">
        <v>12544</v>
      </c>
      <c r="B377" s="4" t="s">
        <v>518</v>
      </c>
      <c r="C377" s="12" t="s">
        <v>4289</v>
      </c>
      <c r="D377" s="4" t="s">
        <v>1641</v>
      </c>
      <c r="E377" s="4" t="s">
        <v>519</v>
      </c>
      <c r="F377" s="4" t="s">
        <v>7994</v>
      </c>
      <c r="G377" s="4" t="s">
        <v>547</v>
      </c>
      <c r="H377" s="4" t="s">
        <v>81</v>
      </c>
      <c r="I377" s="5" t="s">
        <v>269</v>
      </c>
      <c r="J377" s="5" t="s">
        <v>269</v>
      </c>
      <c r="K377" s="5" t="s">
        <v>269</v>
      </c>
      <c r="L377" s="5" t="s">
        <v>269</v>
      </c>
      <c r="M377" s="5" t="s">
        <v>269</v>
      </c>
      <c r="N377" s="5" t="s">
        <v>269</v>
      </c>
      <c r="O377" s="5" t="s">
        <v>269</v>
      </c>
      <c r="P377" s="5" t="s">
        <v>269</v>
      </c>
      <c r="Q377" s="5" t="s">
        <v>269</v>
      </c>
      <c r="R377" s="25">
        <f t="shared" si="5"/>
        <v>0</v>
      </c>
      <c r="S377" s="30" t="s">
        <v>269</v>
      </c>
      <c r="T377" s="30" t="s">
        <v>269</v>
      </c>
      <c r="U377" s="30" t="s">
        <v>269</v>
      </c>
      <c r="V377" s="5" t="s">
        <v>269</v>
      </c>
      <c r="W377" s="28"/>
      <c r="X377" s="29" t="s">
        <v>269</v>
      </c>
      <c r="Z377" s="29" t="s">
        <v>269</v>
      </c>
      <c r="AA377" s="29" t="s">
        <v>269</v>
      </c>
      <c r="AB377" s="29" t="s">
        <v>269</v>
      </c>
      <c r="AC377" s="29" t="s">
        <v>269</v>
      </c>
    </row>
    <row r="378" spans="1:29">
      <c r="A378" s="13" t="s">
        <v>12549</v>
      </c>
      <c r="B378" s="4" t="s">
        <v>518</v>
      </c>
      <c r="C378" s="12" t="s">
        <v>1591</v>
      </c>
      <c r="D378" s="4" t="s">
        <v>1651</v>
      </c>
      <c r="E378" s="4" t="s">
        <v>519</v>
      </c>
      <c r="F378" s="4" t="s">
        <v>1934</v>
      </c>
      <c r="G378" s="4" t="s">
        <v>287</v>
      </c>
      <c r="H378" s="4" t="s">
        <v>29</v>
      </c>
      <c r="I378" s="5" t="s">
        <v>38840</v>
      </c>
      <c r="J378" s="5" t="s">
        <v>2513</v>
      </c>
      <c r="K378" s="5" t="s">
        <v>2403</v>
      </c>
      <c r="L378" s="5" t="s">
        <v>3267</v>
      </c>
      <c r="M378" s="5" t="s">
        <v>38841</v>
      </c>
      <c r="N378" s="5" t="s">
        <v>1698</v>
      </c>
      <c r="O378" s="5" t="s">
        <v>38842</v>
      </c>
      <c r="P378" s="5" t="s">
        <v>11777</v>
      </c>
      <c r="Q378" s="5">
        <v>2.655</v>
      </c>
      <c r="R378" s="25">
        <f t="shared" si="5"/>
        <v>2.655</v>
      </c>
      <c r="S378" s="30" t="s">
        <v>13454</v>
      </c>
      <c r="T378" s="30" t="s">
        <v>7385</v>
      </c>
      <c r="U378" s="30" t="s">
        <v>2287</v>
      </c>
      <c r="V378" s="5" t="s">
        <v>167</v>
      </c>
      <c r="W378" s="28"/>
      <c r="X378" s="29" t="s">
        <v>269</v>
      </c>
      <c r="Z378" s="29" t="s">
        <v>269</v>
      </c>
      <c r="AA378" s="29" t="s">
        <v>269</v>
      </c>
      <c r="AB378" s="29" t="s">
        <v>269</v>
      </c>
      <c r="AC378" s="29" t="s">
        <v>269</v>
      </c>
    </row>
    <row r="379" spans="1:29">
      <c r="A379" s="13" t="s">
        <v>12555</v>
      </c>
      <c r="B379" s="4" t="s">
        <v>374</v>
      </c>
      <c r="C379" s="12" t="s">
        <v>1591</v>
      </c>
      <c r="D379" s="4" t="s">
        <v>1651</v>
      </c>
      <c r="E379" s="4" t="s">
        <v>653</v>
      </c>
      <c r="F379" s="4" t="s">
        <v>798</v>
      </c>
      <c r="G379" s="4" t="s">
        <v>240</v>
      </c>
      <c r="H379" s="4" t="s">
        <v>81</v>
      </c>
      <c r="I379" s="5" t="s">
        <v>38843</v>
      </c>
      <c r="J379" s="5" t="s">
        <v>880</v>
      </c>
      <c r="K379" s="5" t="s">
        <v>1287</v>
      </c>
      <c r="L379" s="5" t="s">
        <v>4472</v>
      </c>
      <c r="M379" s="5" t="s">
        <v>37556</v>
      </c>
      <c r="N379" s="5" t="s">
        <v>1838</v>
      </c>
      <c r="O379" s="5" t="s">
        <v>38844</v>
      </c>
      <c r="P379" s="5" t="s">
        <v>25950</v>
      </c>
      <c r="Q379" s="5">
        <v>2.643</v>
      </c>
      <c r="R379" s="25">
        <f t="shared" si="5"/>
        <v>2.643</v>
      </c>
      <c r="S379" s="30" t="s">
        <v>25151</v>
      </c>
      <c r="T379" s="30" t="s">
        <v>183</v>
      </c>
      <c r="U379" s="30" t="s">
        <v>1510</v>
      </c>
      <c r="V379" s="5" t="s">
        <v>59</v>
      </c>
      <c r="W379" s="28"/>
      <c r="X379" s="29" t="s">
        <v>269</v>
      </c>
      <c r="Z379" s="29" t="s">
        <v>269</v>
      </c>
      <c r="AA379" s="29" t="s">
        <v>269</v>
      </c>
      <c r="AB379" s="29" t="s">
        <v>269</v>
      </c>
      <c r="AC379" s="29" t="s">
        <v>269</v>
      </c>
    </row>
    <row r="380" spans="1:29">
      <c r="A380" s="13" t="s">
        <v>12561</v>
      </c>
      <c r="B380" s="4" t="s">
        <v>1725</v>
      </c>
      <c r="C380" s="12" t="s">
        <v>1591</v>
      </c>
      <c r="D380" s="4" t="s">
        <v>532</v>
      </c>
      <c r="E380" s="4" t="s">
        <v>1726</v>
      </c>
      <c r="F380" s="4" t="s">
        <v>14158</v>
      </c>
      <c r="G380" s="4" t="s">
        <v>287</v>
      </c>
      <c r="H380" s="4" t="s">
        <v>64</v>
      </c>
      <c r="I380" s="5" t="s">
        <v>38845</v>
      </c>
      <c r="J380" s="5" t="s">
        <v>307</v>
      </c>
      <c r="K380" s="5" t="s">
        <v>665</v>
      </c>
      <c r="L380" s="5" t="s">
        <v>528</v>
      </c>
      <c r="M380" s="5" t="s">
        <v>34585</v>
      </c>
      <c r="N380" s="5" t="s">
        <v>7192</v>
      </c>
      <c r="O380" s="5" t="s">
        <v>38846</v>
      </c>
      <c r="P380" s="5" t="s">
        <v>1645</v>
      </c>
      <c r="Q380" s="5">
        <v>2.681</v>
      </c>
      <c r="R380" s="25">
        <f t="shared" si="5"/>
        <v>2.681</v>
      </c>
      <c r="S380" s="30" t="s">
        <v>8502</v>
      </c>
      <c r="T380" s="30" t="s">
        <v>7822</v>
      </c>
      <c r="U380" s="30" t="s">
        <v>4903</v>
      </c>
      <c r="V380" s="5" t="s">
        <v>456</v>
      </c>
      <c r="W380" s="28"/>
      <c r="X380" s="29" t="s">
        <v>269</v>
      </c>
      <c r="Z380" s="29" t="s">
        <v>269</v>
      </c>
      <c r="AA380" s="29" t="s">
        <v>269</v>
      </c>
      <c r="AB380" s="29" t="s">
        <v>269</v>
      </c>
      <c r="AC380" s="29" t="s">
        <v>269</v>
      </c>
    </row>
    <row r="381" spans="1:29">
      <c r="A381" s="13" t="s">
        <v>12566</v>
      </c>
      <c r="B381" s="4" t="s">
        <v>637</v>
      </c>
      <c r="C381" s="12" t="s">
        <v>1591</v>
      </c>
      <c r="D381" s="4" t="s">
        <v>342</v>
      </c>
      <c r="E381" s="4" t="s">
        <v>638</v>
      </c>
      <c r="F381" s="4" t="s">
        <v>257</v>
      </c>
      <c r="G381" s="4" t="s">
        <v>287</v>
      </c>
      <c r="H381" s="4" t="s">
        <v>161</v>
      </c>
      <c r="I381" s="5" t="s">
        <v>38847</v>
      </c>
      <c r="J381" s="5" t="s">
        <v>1808</v>
      </c>
      <c r="K381" s="5" t="s">
        <v>202</v>
      </c>
      <c r="L381" s="5" t="s">
        <v>1598</v>
      </c>
      <c r="M381" s="5" t="s">
        <v>14405</v>
      </c>
      <c r="N381" s="5" t="s">
        <v>443</v>
      </c>
      <c r="O381" s="5" t="s">
        <v>38848</v>
      </c>
      <c r="P381" s="5" t="s">
        <v>38849</v>
      </c>
      <c r="Q381" s="5">
        <v>2.602</v>
      </c>
      <c r="R381" s="25">
        <f t="shared" si="5"/>
        <v>2.602</v>
      </c>
      <c r="S381" s="30" t="s">
        <v>32552</v>
      </c>
      <c r="T381" s="30" t="s">
        <v>1479</v>
      </c>
      <c r="U381" s="30" t="s">
        <v>6940</v>
      </c>
      <c r="V381" s="5" t="s">
        <v>151</v>
      </c>
      <c r="W381" s="28"/>
      <c r="X381" s="29" t="s">
        <v>269</v>
      </c>
      <c r="Z381" s="29" t="s">
        <v>269</v>
      </c>
      <c r="AA381" s="29" t="s">
        <v>269</v>
      </c>
      <c r="AB381" s="29" t="s">
        <v>269</v>
      </c>
      <c r="AC381" s="29" t="s">
        <v>269</v>
      </c>
    </row>
    <row r="382" spans="1:29">
      <c r="A382" s="13" t="s">
        <v>12570</v>
      </c>
      <c r="B382" s="4" t="s">
        <v>1725</v>
      </c>
      <c r="C382" s="12" t="s">
        <v>1591</v>
      </c>
      <c r="D382" s="4" t="s">
        <v>586</v>
      </c>
      <c r="E382" s="4" t="s">
        <v>1726</v>
      </c>
      <c r="F382" s="4" t="s">
        <v>6739</v>
      </c>
      <c r="G382" s="4" t="s">
        <v>256</v>
      </c>
      <c r="H382" s="4" t="s">
        <v>764</v>
      </c>
      <c r="I382" s="5" t="s">
        <v>38850</v>
      </c>
      <c r="J382" s="5" t="s">
        <v>2313</v>
      </c>
      <c r="K382" s="5" t="s">
        <v>338</v>
      </c>
      <c r="L382" s="5" t="s">
        <v>1657</v>
      </c>
      <c r="M382" s="5" t="s">
        <v>7836</v>
      </c>
      <c r="N382" s="5" t="s">
        <v>2193</v>
      </c>
      <c r="O382" s="5" t="s">
        <v>11931</v>
      </c>
      <c r="P382" s="5" t="s">
        <v>36712</v>
      </c>
      <c r="Q382" s="5">
        <v>2.633</v>
      </c>
      <c r="R382" s="25">
        <f t="shared" si="5"/>
        <v>2.633</v>
      </c>
      <c r="S382" s="30" t="s">
        <v>18942</v>
      </c>
      <c r="T382" s="30" t="s">
        <v>4377</v>
      </c>
      <c r="U382" s="30" t="s">
        <v>7964</v>
      </c>
      <c r="V382" s="5" t="s">
        <v>1037</v>
      </c>
      <c r="W382" s="28"/>
      <c r="X382" s="29" t="s">
        <v>269</v>
      </c>
      <c r="Z382" s="29" t="s">
        <v>269</v>
      </c>
      <c r="AA382" s="29" t="s">
        <v>269</v>
      </c>
      <c r="AB382" s="29" t="s">
        <v>269</v>
      </c>
      <c r="AC382" s="29" t="s">
        <v>269</v>
      </c>
    </row>
    <row r="383" spans="1:29">
      <c r="A383" s="13" t="s">
        <v>12575</v>
      </c>
      <c r="B383" s="4" t="s">
        <v>1757</v>
      </c>
      <c r="C383" s="12" t="s">
        <v>1591</v>
      </c>
      <c r="D383" s="4" t="s">
        <v>328</v>
      </c>
      <c r="E383" s="4" t="s">
        <v>1758</v>
      </c>
      <c r="F383" s="4" t="s">
        <v>857</v>
      </c>
      <c r="G383" s="4" t="s">
        <v>256</v>
      </c>
      <c r="H383" s="4" t="s">
        <v>258</v>
      </c>
      <c r="I383" s="5" t="s">
        <v>30887</v>
      </c>
      <c r="J383" s="5" t="s">
        <v>1709</v>
      </c>
      <c r="K383" s="5" t="s">
        <v>338</v>
      </c>
      <c r="L383" s="5" t="s">
        <v>1416</v>
      </c>
      <c r="M383" s="5" t="s">
        <v>10076</v>
      </c>
      <c r="N383" s="5" t="s">
        <v>455</v>
      </c>
      <c r="O383" s="5" t="s">
        <v>38851</v>
      </c>
      <c r="P383" s="5" t="s">
        <v>38852</v>
      </c>
      <c r="Q383" s="5">
        <v>2.638</v>
      </c>
      <c r="R383" s="25">
        <f t="shared" si="5"/>
        <v>2.638</v>
      </c>
      <c r="S383" s="30" t="s">
        <v>12668</v>
      </c>
      <c r="T383" s="30" t="s">
        <v>1301</v>
      </c>
      <c r="U383" s="30" t="s">
        <v>5686</v>
      </c>
      <c r="V383" s="5" t="s">
        <v>1037</v>
      </c>
      <c r="W383" s="28"/>
      <c r="X383" s="29" t="s">
        <v>269</v>
      </c>
      <c r="Z383" s="29" t="s">
        <v>269</v>
      </c>
      <c r="AA383" s="29" t="s">
        <v>269</v>
      </c>
      <c r="AB383" s="29" t="s">
        <v>269</v>
      </c>
      <c r="AC383" s="29" t="s">
        <v>269</v>
      </c>
    </row>
    <row r="384" spans="1:29">
      <c r="A384" s="13" t="s">
        <v>12581</v>
      </c>
      <c r="B384" s="4" t="s">
        <v>639</v>
      </c>
      <c r="C384" s="12" t="s">
        <v>1591</v>
      </c>
      <c r="D384" s="4" t="s">
        <v>586</v>
      </c>
      <c r="E384" s="4" t="s">
        <v>4241</v>
      </c>
      <c r="F384" s="4" t="s">
        <v>5222</v>
      </c>
      <c r="G384" s="4" t="s">
        <v>573</v>
      </c>
      <c r="H384" s="4" t="s">
        <v>287</v>
      </c>
      <c r="I384" s="5" t="s">
        <v>21407</v>
      </c>
      <c r="J384" s="5" t="s">
        <v>1025</v>
      </c>
      <c r="K384" s="5" t="s">
        <v>310</v>
      </c>
      <c r="L384" s="5" t="s">
        <v>1391</v>
      </c>
      <c r="M384" s="5" t="s">
        <v>38853</v>
      </c>
      <c r="N384" s="5" t="s">
        <v>2005</v>
      </c>
      <c r="O384" s="5" t="s">
        <v>38854</v>
      </c>
      <c r="P384" s="5" t="s">
        <v>38855</v>
      </c>
      <c r="Q384" s="5">
        <v>2.675</v>
      </c>
      <c r="R384" s="25">
        <f t="shared" si="5"/>
        <v>2.675</v>
      </c>
      <c r="S384" s="30" t="s">
        <v>22569</v>
      </c>
      <c r="T384" s="30" t="s">
        <v>5143</v>
      </c>
      <c r="U384" s="30" t="s">
        <v>7283</v>
      </c>
      <c r="V384" s="5" t="s">
        <v>1996</v>
      </c>
      <c r="W384" s="28"/>
      <c r="X384" s="29" t="s">
        <v>269</v>
      </c>
      <c r="Z384" s="29" t="s">
        <v>269</v>
      </c>
      <c r="AA384" s="29" t="s">
        <v>269</v>
      </c>
      <c r="AB384" s="29" t="s">
        <v>269</v>
      </c>
      <c r="AC384" s="29" t="s">
        <v>269</v>
      </c>
    </row>
    <row r="385" spans="1:29">
      <c r="A385" s="13" t="s">
        <v>12587</v>
      </c>
      <c r="B385" s="4" t="s">
        <v>639</v>
      </c>
      <c r="C385" s="12" t="s">
        <v>1591</v>
      </c>
      <c r="D385" s="4" t="s">
        <v>315</v>
      </c>
      <c r="E385" s="4" t="s">
        <v>4241</v>
      </c>
      <c r="F385" s="4" t="s">
        <v>6556</v>
      </c>
      <c r="G385" s="4" t="s">
        <v>573</v>
      </c>
      <c r="H385" s="4" t="s">
        <v>242</v>
      </c>
      <c r="I385" s="5" t="s">
        <v>38856</v>
      </c>
      <c r="J385" s="5" t="s">
        <v>1994</v>
      </c>
      <c r="K385" s="5" t="s">
        <v>167</v>
      </c>
      <c r="L385" s="5" t="s">
        <v>1570</v>
      </c>
      <c r="M385" s="5" t="s">
        <v>38857</v>
      </c>
      <c r="N385" s="5" t="s">
        <v>4840</v>
      </c>
      <c r="O385" s="5" t="s">
        <v>38858</v>
      </c>
      <c r="P385" s="5" t="s">
        <v>27511</v>
      </c>
      <c r="Q385" s="5">
        <v>2.656</v>
      </c>
      <c r="R385" s="25">
        <f t="shared" si="5"/>
        <v>2.656</v>
      </c>
      <c r="S385" s="30" t="s">
        <v>15893</v>
      </c>
      <c r="T385" s="30" t="s">
        <v>10397</v>
      </c>
      <c r="U385" s="30" t="s">
        <v>17291</v>
      </c>
      <c r="V385" s="5" t="s">
        <v>2183</v>
      </c>
      <c r="W385" s="28"/>
      <c r="X385" s="29" t="s">
        <v>269</v>
      </c>
      <c r="Z385" s="29" t="s">
        <v>269</v>
      </c>
      <c r="AA385" s="29" t="s">
        <v>269</v>
      </c>
      <c r="AB385" s="29" t="s">
        <v>269</v>
      </c>
      <c r="AC385" s="29" t="s">
        <v>269</v>
      </c>
    </row>
    <row r="386" spans="1:29">
      <c r="A386" s="13" t="s">
        <v>12593</v>
      </c>
      <c r="B386" s="4" t="s">
        <v>587</v>
      </c>
      <c r="C386" s="12" t="s">
        <v>1591</v>
      </c>
      <c r="D386" s="4" t="s">
        <v>177</v>
      </c>
      <c r="E386" s="4" t="s">
        <v>2211</v>
      </c>
      <c r="F386" s="4" t="s">
        <v>8003</v>
      </c>
      <c r="G386" s="4" t="s">
        <v>287</v>
      </c>
      <c r="H386" s="4" t="s">
        <v>242</v>
      </c>
      <c r="I386" s="5" t="s">
        <v>38859</v>
      </c>
      <c r="J386" s="5" t="s">
        <v>3636</v>
      </c>
      <c r="K386" s="5" t="s">
        <v>202</v>
      </c>
      <c r="L386" s="5" t="s">
        <v>2593</v>
      </c>
      <c r="M386" s="5" t="s">
        <v>27864</v>
      </c>
      <c r="N386" s="5" t="s">
        <v>1984</v>
      </c>
      <c r="O386" s="5" t="s">
        <v>38860</v>
      </c>
      <c r="P386" s="5" t="s">
        <v>26809</v>
      </c>
      <c r="Q386" s="5">
        <v>2.7</v>
      </c>
      <c r="R386" s="25">
        <f t="shared" ref="R386:R449" si="6">IF(COUNTBLANK(Q386)&gt;0,"",SUM(N386:Q386))</f>
        <v>2.7</v>
      </c>
      <c r="S386" s="30" t="s">
        <v>20662</v>
      </c>
      <c r="T386" s="30" t="s">
        <v>4808</v>
      </c>
      <c r="U386" s="30" t="s">
        <v>1004</v>
      </c>
      <c r="V386" s="5" t="s">
        <v>199</v>
      </c>
      <c r="W386" s="28"/>
      <c r="X386" s="29" t="s">
        <v>269</v>
      </c>
      <c r="Z386" s="29" t="s">
        <v>269</v>
      </c>
      <c r="AA386" s="29" t="s">
        <v>269</v>
      </c>
      <c r="AB386" s="29" t="s">
        <v>269</v>
      </c>
      <c r="AC386" s="29" t="s">
        <v>269</v>
      </c>
    </row>
    <row r="387" spans="1:29">
      <c r="A387" s="13" t="s">
        <v>12599</v>
      </c>
      <c r="B387" s="4" t="s">
        <v>1842</v>
      </c>
      <c r="C387" s="12" t="s">
        <v>1591</v>
      </c>
      <c r="D387" s="4" t="s">
        <v>190</v>
      </c>
      <c r="E387" s="4" t="s">
        <v>1346</v>
      </c>
      <c r="F387" s="4" t="s">
        <v>583</v>
      </c>
      <c r="G387" s="4" t="s">
        <v>376</v>
      </c>
      <c r="H387" s="4" t="s">
        <v>161</v>
      </c>
      <c r="I387" s="5" t="s">
        <v>38861</v>
      </c>
      <c r="J387" s="5" t="s">
        <v>3519</v>
      </c>
      <c r="K387" s="5" t="s">
        <v>202</v>
      </c>
      <c r="L387" s="5" t="s">
        <v>4759</v>
      </c>
      <c r="M387" s="5" t="s">
        <v>25817</v>
      </c>
      <c r="N387" s="5" t="s">
        <v>756</v>
      </c>
      <c r="O387" s="5" t="s">
        <v>38862</v>
      </c>
      <c r="P387" s="5" t="s">
        <v>18102</v>
      </c>
      <c r="Q387" s="5">
        <v>2.487</v>
      </c>
      <c r="R387" s="25">
        <f t="shared" si="6"/>
        <v>2.487</v>
      </c>
      <c r="S387" s="30" t="s">
        <v>17019</v>
      </c>
      <c r="T387" s="30" t="s">
        <v>4808</v>
      </c>
      <c r="U387" s="30" t="s">
        <v>4545</v>
      </c>
      <c r="V387" s="5" t="s">
        <v>2183</v>
      </c>
      <c r="W387" s="28"/>
      <c r="X387" s="29" t="s">
        <v>269</v>
      </c>
      <c r="Z387" s="29" t="s">
        <v>269</v>
      </c>
      <c r="AA387" s="29" t="s">
        <v>269</v>
      </c>
      <c r="AB387" s="29" t="s">
        <v>269</v>
      </c>
      <c r="AC387" s="29" t="s">
        <v>269</v>
      </c>
    </row>
    <row r="388" spans="1:29">
      <c r="A388" s="13" t="s">
        <v>12604</v>
      </c>
      <c r="B388" s="4" t="s">
        <v>359</v>
      </c>
      <c r="C388" s="12" t="s">
        <v>1591</v>
      </c>
      <c r="D388" s="4" t="s">
        <v>2211</v>
      </c>
      <c r="E388" s="4" t="s">
        <v>360</v>
      </c>
      <c r="F388" s="4" t="s">
        <v>627</v>
      </c>
      <c r="G388" s="4" t="s">
        <v>392</v>
      </c>
      <c r="H388" s="4" t="s">
        <v>64</v>
      </c>
      <c r="I388" s="5" t="s">
        <v>38863</v>
      </c>
      <c r="J388" s="5" t="s">
        <v>1994</v>
      </c>
      <c r="K388" s="5" t="s">
        <v>310</v>
      </c>
      <c r="L388" s="5" t="s">
        <v>183</v>
      </c>
      <c r="M388" s="5" t="s">
        <v>24241</v>
      </c>
      <c r="N388" s="5" t="s">
        <v>4097</v>
      </c>
      <c r="O388" s="5" t="s">
        <v>38864</v>
      </c>
      <c r="P388" s="5" t="s">
        <v>27422</v>
      </c>
      <c r="Q388" s="5">
        <v>2.259</v>
      </c>
      <c r="R388" s="25">
        <f t="shared" si="6"/>
        <v>2.259</v>
      </c>
      <c r="S388" s="30" t="s">
        <v>6700</v>
      </c>
      <c r="T388" s="30" t="s">
        <v>8260</v>
      </c>
      <c r="U388" s="30" t="s">
        <v>225</v>
      </c>
      <c r="V388" s="5" t="s">
        <v>1453</v>
      </c>
      <c r="W388" s="28"/>
      <c r="X388" s="29" t="s">
        <v>269</v>
      </c>
      <c r="Z388" s="29" t="s">
        <v>269</v>
      </c>
      <c r="AA388" s="29" t="s">
        <v>269</v>
      </c>
      <c r="AB388" s="29" t="s">
        <v>269</v>
      </c>
      <c r="AC388" s="29" t="s">
        <v>269</v>
      </c>
    </row>
    <row r="389" spans="1:29">
      <c r="A389" s="13" t="s">
        <v>12610</v>
      </c>
      <c r="B389" s="4" t="s">
        <v>2489</v>
      </c>
      <c r="C389" s="12" t="s">
        <v>1591</v>
      </c>
      <c r="D389" s="4" t="s">
        <v>653</v>
      </c>
      <c r="E389" s="4" t="s">
        <v>4306</v>
      </c>
      <c r="F389" s="4" t="s">
        <v>6501</v>
      </c>
      <c r="G389" s="4" t="s">
        <v>223</v>
      </c>
      <c r="H389" s="4" t="s">
        <v>603</v>
      </c>
      <c r="I389" s="5" t="s">
        <v>38865</v>
      </c>
      <c r="J389" s="5" t="s">
        <v>3433</v>
      </c>
      <c r="K389" s="5" t="s">
        <v>310</v>
      </c>
      <c r="L389" s="5" t="s">
        <v>5725</v>
      </c>
      <c r="M389" s="5" t="s">
        <v>27649</v>
      </c>
      <c r="N389" s="5" t="s">
        <v>855</v>
      </c>
      <c r="O389" s="5" t="s">
        <v>38866</v>
      </c>
      <c r="P389" s="5" t="s">
        <v>30950</v>
      </c>
      <c r="Q389" s="5">
        <v>2.134</v>
      </c>
      <c r="R389" s="25">
        <f t="shared" si="6"/>
        <v>2.134</v>
      </c>
      <c r="S389" s="30" t="s">
        <v>8565</v>
      </c>
      <c r="T389" s="30" t="s">
        <v>1657</v>
      </c>
      <c r="U389" s="30" t="s">
        <v>6047</v>
      </c>
      <c r="V389" s="5" t="s">
        <v>687</v>
      </c>
      <c r="W389" s="28"/>
      <c r="X389" s="29" t="s">
        <v>269</v>
      </c>
      <c r="Z389" s="29" t="s">
        <v>269</v>
      </c>
      <c r="AA389" s="29" t="s">
        <v>269</v>
      </c>
      <c r="AB389" s="29" t="s">
        <v>269</v>
      </c>
      <c r="AC389" s="29" t="s">
        <v>269</v>
      </c>
    </row>
    <row r="390" spans="1:29">
      <c r="A390" s="13" t="s">
        <v>12616</v>
      </c>
      <c r="B390" s="4" t="s">
        <v>2489</v>
      </c>
      <c r="C390" s="12" t="s">
        <v>1591</v>
      </c>
      <c r="D390" s="4" t="s">
        <v>2211</v>
      </c>
      <c r="E390" s="4" t="s">
        <v>4306</v>
      </c>
      <c r="F390" s="4" t="s">
        <v>8187</v>
      </c>
      <c r="G390" s="4" t="s">
        <v>709</v>
      </c>
      <c r="H390" s="4" t="s">
        <v>302</v>
      </c>
      <c r="I390" s="5" t="s">
        <v>38867</v>
      </c>
      <c r="J390" s="5" t="s">
        <v>295</v>
      </c>
      <c r="K390" s="5" t="s">
        <v>202</v>
      </c>
      <c r="L390" s="5" t="s">
        <v>3922</v>
      </c>
      <c r="M390" s="5" t="s">
        <v>10137</v>
      </c>
      <c r="N390" s="5" t="s">
        <v>1974</v>
      </c>
      <c r="O390" s="5" t="s">
        <v>38868</v>
      </c>
      <c r="P390" s="5" t="s">
        <v>12699</v>
      </c>
      <c r="Q390" s="5">
        <v>2.1</v>
      </c>
      <c r="R390" s="25">
        <f t="shared" si="6"/>
        <v>2.1</v>
      </c>
      <c r="S390" s="30" t="s">
        <v>19143</v>
      </c>
      <c r="T390" s="30" t="s">
        <v>1496</v>
      </c>
      <c r="U390" s="30" t="s">
        <v>2895</v>
      </c>
      <c r="V390" s="5" t="s">
        <v>199</v>
      </c>
      <c r="W390" s="28"/>
      <c r="X390" s="29" t="s">
        <v>269</v>
      </c>
      <c r="Z390" s="29" t="s">
        <v>269</v>
      </c>
      <c r="AA390" s="29" t="s">
        <v>269</v>
      </c>
      <c r="AB390" s="29" t="s">
        <v>269</v>
      </c>
      <c r="AC390" s="29" t="s">
        <v>269</v>
      </c>
    </row>
    <row r="391" spans="1:29">
      <c r="A391" s="13" t="s">
        <v>12621</v>
      </c>
      <c r="B391" s="4" t="s">
        <v>4101</v>
      </c>
      <c r="C391" s="12" t="s">
        <v>4289</v>
      </c>
      <c r="D391" s="4" t="s">
        <v>519</v>
      </c>
      <c r="E391" s="4" t="s">
        <v>5175</v>
      </c>
      <c r="F391" s="4" t="s">
        <v>14235</v>
      </c>
      <c r="G391" s="4" t="s">
        <v>287</v>
      </c>
      <c r="H391" s="4" t="s">
        <v>287</v>
      </c>
      <c r="I391" s="5" t="s">
        <v>9459</v>
      </c>
      <c r="J391" s="5" t="s">
        <v>277</v>
      </c>
      <c r="K391" s="5" t="s">
        <v>414</v>
      </c>
      <c r="L391" s="5" t="s">
        <v>1989</v>
      </c>
      <c r="M391" s="5" t="s">
        <v>38869</v>
      </c>
      <c r="N391" s="5" t="s">
        <v>4840</v>
      </c>
      <c r="O391" s="5" t="s">
        <v>38870</v>
      </c>
      <c r="P391" s="5" t="s">
        <v>24641</v>
      </c>
      <c r="Q391" s="5">
        <v>2.131</v>
      </c>
      <c r="R391" s="25">
        <f t="shared" si="6"/>
        <v>2.131</v>
      </c>
      <c r="S391" s="30" t="s">
        <v>20056</v>
      </c>
      <c r="T391" s="30" t="s">
        <v>1416</v>
      </c>
      <c r="U391" s="30" t="s">
        <v>6924</v>
      </c>
      <c r="V391" s="5" t="s">
        <v>1340</v>
      </c>
      <c r="W391" s="28"/>
      <c r="X391" s="29" t="s">
        <v>269</v>
      </c>
      <c r="Z391" s="29" t="s">
        <v>269</v>
      </c>
      <c r="AA391" s="29" t="s">
        <v>269</v>
      </c>
      <c r="AB391" s="29" t="s">
        <v>269</v>
      </c>
      <c r="AC391" s="29" t="s">
        <v>269</v>
      </c>
    </row>
    <row r="392" spans="1:29">
      <c r="A392" s="13" t="s">
        <v>12626</v>
      </c>
      <c r="B392" s="4" t="s">
        <v>639</v>
      </c>
      <c r="C392" s="12" t="s">
        <v>4289</v>
      </c>
      <c r="D392" s="4" t="s">
        <v>177</v>
      </c>
      <c r="E392" s="4" t="s">
        <v>4241</v>
      </c>
      <c r="F392" s="4" t="s">
        <v>3996</v>
      </c>
      <c r="G392" s="4" t="s">
        <v>547</v>
      </c>
      <c r="H392" s="4" t="s">
        <v>287</v>
      </c>
      <c r="I392" s="5" t="s">
        <v>38871</v>
      </c>
      <c r="J392" s="5" t="s">
        <v>1689</v>
      </c>
      <c r="K392" s="5" t="s">
        <v>414</v>
      </c>
      <c r="L392" s="5" t="s">
        <v>2287</v>
      </c>
      <c r="M392" s="5" t="s">
        <v>38872</v>
      </c>
      <c r="N392" s="5" t="s">
        <v>3757</v>
      </c>
      <c r="O392" s="5" t="s">
        <v>38873</v>
      </c>
      <c r="P392" s="5" t="s">
        <v>38874</v>
      </c>
      <c r="Q392" s="5">
        <v>2.083</v>
      </c>
      <c r="R392" s="25">
        <f t="shared" si="6"/>
        <v>2.083</v>
      </c>
      <c r="S392" s="30" t="s">
        <v>12046</v>
      </c>
      <c r="T392" s="30" t="s">
        <v>5727</v>
      </c>
      <c r="U392" s="30" t="s">
        <v>2227</v>
      </c>
      <c r="V392" s="5" t="s">
        <v>1453</v>
      </c>
      <c r="W392" s="28"/>
      <c r="X392" s="29" t="s">
        <v>269</v>
      </c>
      <c r="Z392" s="29" t="s">
        <v>269</v>
      </c>
      <c r="AA392" s="29" t="s">
        <v>269</v>
      </c>
      <c r="AB392" s="29" t="s">
        <v>269</v>
      </c>
      <c r="AC392" s="29" t="s">
        <v>269</v>
      </c>
    </row>
    <row r="393" spans="1:29">
      <c r="A393" s="13" t="s">
        <v>12631</v>
      </c>
      <c r="B393" s="4" t="s">
        <v>587</v>
      </c>
      <c r="C393" s="12" t="s">
        <v>4289</v>
      </c>
      <c r="D393" s="4" t="s">
        <v>328</v>
      </c>
      <c r="E393" s="4" t="s">
        <v>2211</v>
      </c>
      <c r="F393" s="4" t="s">
        <v>3055</v>
      </c>
      <c r="G393" s="4" t="s">
        <v>223</v>
      </c>
      <c r="H393" s="4" t="s">
        <v>258</v>
      </c>
      <c r="I393" s="5" t="s">
        <v>38875</v>
      </c>
      <c r="J393" s="5" t="s">
        <v>1975</v>
      </c>
      <c r="K393" s="5" t="s">
        <v>202</v>
      </c>
      <c r="L393" s="5" t="s">
        <v>1796</v>
      </c>
      <c r="M393" s="5" t="s">
        <v>15021</v>
      </c>
      <c r="N393" s="5" t="s">
        <v>6582</v>
      </c>
      <c r="O393" s="5" t="s">
        <v>38876</v>
      </c>
      <c r="P393" s="5" t="s">
        <v>12379</v>
      </c>
      <c r="Q393" s="5">
        <v>1.997</v>
      </c>
      <c r="R393" s="25">
        <f t="shared" si="6"/>
        <v>1.997</v>
      </c>
      <c r="S393" s="30" t="s">
        <v>3371</v>
      </c>
      <c r="T393" s="30" t="s">
        <v>7666</v>
      </c>
      <c r="U393" s="30" t="s">
        <v>14444</v>
      </c>
      <c r="V393" s="5" t="s">
        <v>1037</v>
      </c>
      <c r="W393" s="28"/>
      <c r="X393" s="29" t="s">
        <v>269</v>
      </c>
      <c r="Z393" s="29" t="s">
        <v>269</v>
      </c>
      <c r="AA393" s="29" t="s">
        <v>269</v>
      </c>
      <c r="AB393" s="29" t="s">
        <v>269</v>
      </c>
      <c r="AC393" s="29" t="s">
        <v>269</v>
      </c>
    </row>
    <row r="394" spans="1:29">
      <c r="A394" s="13" t="s">
        <v>12637</v>
      </c>
      <c r="B394" s="4" t="s">
        <v>374</v>
      </c>
      <c r="C394" s="12" t="s">
        <v>1591</v>
      </c>
      <c r="D394" s="4" t="s">
        <v>599</v>
      </c>
      <c r="E394" s="4" t="s">
        <v>653</v>
      </c>
      <c r="F394" s="4" t="s">
        <v>8610</v>
      </c>
      <c r="G394" s="4" t="s">
        <v>32</v>
      </c>
      <c r="H394" s="4" t="s">
        <v>874</v>
      </c>
      <c r="I394" s="5" t="s">
        <v>38877</v>
      </c>
      <c r="J394" s="5" t="s">
        <v>6075</v>
      </c>
      <c r="K394" s="5" t="s">
        <v>202</v>
      </c>
      <c r="L394" s="5" t="s">
        <v>1489</v>
      </c>
      <c r="M394" s="5" t="s">
        <v>38878</v>
      </c>
      <c r="N394" s="5" t="s">
        <v>2024</v>
      </c>
      <c r="O394" s="5" t="s">
        <v>38879</v>
      </c>
      <c r="P394" s="5" t="s">
        <v>38880</v>
      </c>
      <c r="Q394" s="5">
        <v>2.174</v>
      </c>
      <c r="R394" s="25">
        <f t="shared" si="6"/>
        <v>2.174</v>
      </c>
      <c r="S394" s="30" t="s">
        <v>16494</v>
      </c>
      <c r="T394" s="30" t="s">
        <v>7359</v>
      </c>
      <c r="U394" s="30" t="s">
        <v>5543</v>
      </c>
      <c r="V394" s="5" t="s">
        <v>2014</v>
      </c>
      <c r="W394" s="28"/>
      <c r="X394" s="29" t="s">
        <v>269</v>
      </c>
      <c r="Z394" s="29" t="s">
        <v>269</v>
      </c>
      <c r="AA394" s="29" t="s">
        <v>269</v>
      </c>
      <c r="AB394" s="29" t="s">
        <v>269</v>
      </c>
      <c r="AC394" s="29" t="s">
        <v>269</v>
      </c>
    </row>
    <row r="395" spans="1:29">
      <c r="A395" s="13" t="s">
        <v>12642</v>
      </c>
      <c r="B395" s="4" t="s">
        <v>587</v>
      </c>
      <c r="C395" s="12" t="s">
        <v>1103</v>
      </c>
      <c r="D395" s="4" t="s">
        <v>342</v>
      </c>
      <c r="E395" s="4" t="s">
        <v>2211</v>
      </c>
      <c r="F395" s="4" t="s">
        <v>9334</v>
      </c>
      <c r="G395" s="4" t="s">
        <v>476</v>
      </c>
      <c r="H395" s="4" t="s">
        <v>68</v>
      </c>
      <c r="I395" s="5" t="s">
        <v>38881</v>
      </c>
      <c r="J395" s="5" t="s">
        <v>9674</v>
      </c>
      <c r="K395" s="5" t="s">
        <v>512</v>
      </c>
      <c r="L395" s="5" t="s">
        <v>1873</v>
      </c>
      <c r="M395" s="5" t="s">
        <v>13938</v>
      </c>
      <c r="N395" s="5" t="s">
        <v>4893</v>
      </c>
      <c r="O395" s="5" t="s">
        <v>38882</v>
      </c>
      <c r="P395" s="5" t="s">
        <v>30446</v>
      </c>
      <c r="Q395" s="5">
        <v>2.728</v>
      </c>
      <c r="R395" s="25">
        <f t="shared" si="6"/>
        <v>2.728</v>
      </c>
      <c r="S395" s="30" t="s">
        <v>22800</v>
      </c>
      <c r="T395" s="30" t="s">
        <v>3277</v>
      </c>
      <c r="U395" s="30" t="s">
        <v>12474</v>
      </c>
      <c r="V395" s="5" t="s">
        <v>2802</v>
      </c>
      <c r="W395" s="28"/>
      <c r="X395" s="29" t="s">
        <v>269</v>
      </c>
      <c r="Z395" s="29" t="s">
        <v>269</v>
      </c>
      <c r="AA395" s="29" t="s">
        <v>269</v>
      </c>
      <c r="AB395" s="29" t="s">
        <v>269</v>
      </c>
      <c r="AC395" s="29" t="s">
        <v>269</v>
      </c>
    </row>
    <row r="396" spans="1:29">
      <c r="A396" s="13" t="s">
        <v>12648</v>
      </c>
      <c r="B396" s="4" t="s">
        <v>4101</v>
      </c>
      <c r="C396" s="12" t="s">
        <v>1103</v>
      </c>
      <c r="D396" s="4" t="s">
        <v>586</v>
      </c>
      <c r="E396" s="4" t="s">
        <v>5175</v>
      </c>
      <c r="F396" s="4" t="s">
        <v>2562</v>
      </c>
      <c r="G396" s="4" t="s">
        <v>764</v>
      </c>
      <c r="H396" s="4" t="s">
        <v>287</v>
      </c>
      <c r="I396" s="5" t="s">
        <v>38883</v>
      </c>
      <c r="J396" s="5" t="s">
        <v>280</v>
      </c>
      <c r="K396" s="5" t="s">
        <v>512</v>
      </c>
      <c r="L396" s="5" t="s">
        <v>2353</v>
      </c>
      <c r="M396" s="5" t="s">
        <v>38884</v>
      </c>
      <c r="N396" s="5" t="s">
        <v>7192</v>
      </c>
      <c r="O396" s="5" t="s">
        <v>38885</v>
      </c>
      <c r="P396" s="5" t="s">
        <v>812</v>
      </c>
      <c r="Q396" s="5">
        <v>2.226</v>
      </c>
      <c r="R396" s="25">
        <f t="shared" si="6"/>
        <v>2.226</v>
      </c>
      <c r="S396" s="30" t="s">
        <v>9814</v>
      </c>
      <c r="T396" s="30" t="s">
        <v>12622</v>
      </c>
      <c r="U396" s="30" t="s">
        <v>6543</v>
      </c>
      <c r="V396" s="5" t="s">
        <v>151</v>
      </c>
      <c r="W396" s="28"/>
      <c r="X396" s="29" t="s">
        <v>269</v>
      </c>
      <c r="Z396" s="29" t="s">
        <v>269</v>
      </c>
      <c r="AA396" s="29" t="s">
        <v>269</v>
      </c>
      <c r="AB396" s="29" t="s">
        <v>269</v>
      </c>
      <c r="AC396" s="29" t="s">
        <v>269</v>
      </c>
    </row>
    <row r="397" spans="1:29">
      <c r="A397" s="13" t="s">
        <v>12655</v>
      </c>
      <c r="B397" s="4" t="s">
        <v>626</v>
      </c>
      <c r="C397" s="12" t="s">
        <v>1103</v>
      </c>
      <c r="D397" s="4" t="s">
        <v>4241</v>
      </c>
      <c r="E397" s="4" t="s">
        <v>285</v>
      </c>
      <c r="F397" s="4" t="s">
        <v>5741</v>
      </c>
      <c r="G397" s="4" t="s">
        <v>208</v>
      </c>
      <c r="H397" s="4" t="s">
        <v>345</v>
      </c>
      <c r="I397" s="5" t="s">
        <v>1993</v>
      </c>
      <c r="J397" s="5" t="s">
        <v>1733</v>
      </c>
      <c r="K397" s="5" t="s">
        <v>338</v>
      </c>
      <c r="L397" s="5" t="s">
        <v>6024</v>
      </c>
      <c r="M397" s="5" t="s">
        <v>23062</v>
      </c>
      <c r="N397" s="5" t="s">
        <v>399</v>
      </c>
      <c r="O397" s="5" t="s">
        <v>26139</v>
      </c>
      <c r="P397" s="5" t="s">
        <v>3949</v>
      </c>
      <c r="Q397" s="5">
        <v>1.756</v>
      </c>
      <c r="R397" s="25">
        <f t="shared" si="6"/>
        <v>1.756</v>
      </c>
      <c r="S397" s="30" t="s">
        <v>38569</v>
      </c>
      <c r="T397" s="30" t="s">
        <v>7517</v>
      </c>
      <c r="U397" s="30" t="s">
        <v>4378</v>
      </c>
      <c r="V397" s="5" t="s">
        <v>498</v>
      </c>
      <c r="W397" s="28"/>
      <c r="X397" s="29" t="s">
        <v>269</v>
      </c>
      <c r="Z397" s="29" t="s">
        <v>269</v>
      </c>
      <c r="AA397" s="29" t="s">
        <v>269</v>
      </c>
      <c r="AB397" s="29" t="s">
        <v>269</v>
      </c>
      <c r="AC397" s="29" t="s">
        <v>269</v>
      </c>
    </row>
    <row r="398" spans="1:29">
      <c r="A398" s="13" t="s">
        <v>12662</v>
      </c>
      <c r="B398" s="4" t="s">
        <v>190</v>
      </c>
      <c r="C398" s="12" t="s">
        <v>99</v>
      </c>
      <c r="D398" s="4" t="s">
        <v>1307</v>
      </c>
      <c r="E398" s="4" t="s">
        <v>1549</v>
      </c>
      <c r="F398" s="4" t="s">
        <v>8405</v>
      </c>
      <c r="G398" s="4" t="s">
        <v>226</v>
      </c>
      <c r="H398" s="4" t="s">
        <v>63</v>
      </c>
      <c r="I398" s="5" t="s">
        <v>38886</v>
      </c>
      <c r="J398" s="5" t="s">
        <v>3575</v>
      </c>
      <c r="K398" s="5" t="s">
        <v>414</v>
      </c>
      <c r="L398" s="5" t="s">
        <v>3765</v>
      </c>
      <c r="M398" s="5" t="s">
        <v>38887</v>
      </c>
      <c r="N398" s="5" t="s">
        <v>1150</v>
      </c>
      <c r="O398" s="5" t="s">
        <v>38888</v>
      </c>
      <c r="P398" s="5" t="s">
        <v>9668</v>
      </c>
      <c r="Q398" s="5">
        <v>1.668</v>
      </c>
      <c r="R398" s="25">
        <f t="shared" si="6"/>
        <v>1.668</v>
      </c>
      <c r="S398" s="30" t="s">
        <v>8798</v>
      </c>
      <c r="T398" s="30" t="s">
        <v>485</v>
      </c>
      <c r="U398" s="30" t="s">
        <v>4604</v>
      </c>
      <c r="V398" s="5" t="s">
        <v>1094</v>
      </c>
      <c r="W398" s="28"/>
      <c r="X398" s="29" t="s">
        <v>269</v>
      </c>
      <c r="Z398" s="29" t="s">
        <v>269</v>
      </c>
      <c r="AA398" s="29" t="s">
        <v>269</v>
      </c>
      <c r="AB398" s="29" t="s">
        <v>269</v>
      </c>
      <c r="AC398" s="29" t="s">
        <v>269</v>
      </c>
    </row>
    <row r="399" spans="1:29">
      <c r="A399" s="13" t="s">
        <v>12669</v>
      </c>
      <c r="B399" s="4" t="s">
        <v>1747</v>
      </c>
      <c r="C399" s="12" t="s">
        <v>99</v>
      </c>
      <c r="D399" s="4" t="s">
        <v>271</v>
      </c>
      <c r="E399" s="4" t="s">
        <v>298</v>
      </c>
      <c r="F399" s="4" t="s">
        <v>16382</v>
      </c>
      <c r="G399" s="4" t="s">
        <v>226</v>
      </c>
      <c r="H399" s="4" t="s">
        <v>640</v>
      </c>
      <c r="I399" s="5" t="s">
        <v>38889</v>
      </c>
      <c r="J399" s="5" t="s">
        <v>1863</v>
      </c>
      <c r="K399" s="5" t="s">
        <v>430</v>
      </c>
      <c r="L399" s="5" t="s">
        <v>2387</v>
      </c>
      <c r="M399" s="5" t="s">
        <v>14296</v>
      </c>
      <c r="N399" s="5" t="s">
        <v>3924</v>
      </c>
      <c r="O399" s="5" t="s">
        <v>38890</v>
      </c>
      <c r="P399" s="5" t="s">
        <v>27878</v>
      </c>
      <c r="Q399" s="5">
        <v>1.652</v>
      </c>
      <c r="R399" s="25">
        <f t="shared" si="6"/>
        <v>1.652</v>
      </c>
      <c r="S399" s="30" t="s">
        <v>10452</v>
      </c>
      <c r="T399" s="30" t="s">
        <v>2435</v>
      </c>
      <c r="U399" s="30" t="s">
        <v>5143</v>
      </c>
      <c r="V399" s="5" t="s">
        <v>1709</v>
      </c>
      <c r="W399" s="28"/>
      <c r="X399" s="29" t="s">
        <v>269</v>
      </c>
      <c r="Z399" s="29" t="s">
        <v>269</v>
      </c>
      <c r="AA399" s="29" t="s">
        <v>269</v>
      </c>
      <c r="AB399" s="29" t="s">
        <v>269</v>
      </c>
      <c r="AC399" s="29" t="s">
        <v>269</v>
      </c>
    </row>
    <row r="400" spans="1:29">
      <c r="A400" s="13" t="s">
        <v>12675</v>
      </c>
      <c r="B400" s="4" t="s">
        <v>586</v>
      </c>
      <c r="C400" s="12" t="s">
        <v>317</v>
      </c>
      <c r="D400" s="4" t="s">
        <v>1383</v>
      </c>
      <c r="E400" s="4" t="s">
        <v>144</v>
      </c>
      <c r="F400" s="4" t="s">
        <v>623</v>
      </c>
      <c r="G400" s="4" t="s">
        <v>344</v>
      </c>
      <c r="H400" s="4" t="s">
        <v>131</v>
      </c>
      <c r="I400" s="5" t="s">
        <v>38891</v>
      </c>
      <c r="J400" s="5" t="s">
        <v>1122</v>
      </c>
      <c r="K400" s="5" t="s">
        <v>555</v>
      </c>
      <c r="L400" s="5" t="s">
        <v>784</v>
      </c>
      <c r="M400" s="5" t="s">
        <v>4415</v>
      </c>
      <c r="N400" s="5" t="s">
        <v>6316</v>
      </c>
      <c r="O400" s="5" t="s">
        <v>38892</v>
      </c>
      <c r="P400" s="5" t="s">
        <v>38893</v>
      </c>
      <c r="Q400" s="5">
        <v>1.449</v>
      </c>
      <c r="R400" s="25">
        <f t="shared" si="6"/>
        <v>1.449</v>
      </c>
      <c r="S400" s="30" t="s">
        <v>747</v>
      </c>
      <c r="T400" s="30" t="s">
        <v>5898</v>
      </c>
      <c r="U400" s="30" t="s">
        <v>4370</v>
      </c>
      <c r="V400" s="5" t="s">
        <v>1890</v>
      </c>
      <c r="W400" s="28"/>
      <c r="X400" s="29" t="s">
        <v>269</v>
      </c>
      <c r="Z400" s="29" t="s">
        <v>269</v>
      </c>
      <c r="AA400" s="29" t="s">
        <v>269</v>
      </c>
      <c r="AB400" s="29" t="s">
        <v>269</v>
      </c>
      <c r="AC400" s="29" t="s">
        <v>269</v>
      </c>
    </row>
    <row r="401" spans="1:29">
      <c r="A401" s="13" t="s">
        <v>12681</v>
      </c>
      <c r="B401" s="4" t="s">
        <v>615</v>
      </c>
      <c r="C401" s="12" t="s">
        <v>317</v>
      </c>
      <c r="D401" s="4" t="s">
        <v>239</v>
      </c>
      <c r="E401" s="4" t="s">
        <v>271</v>
      </c>
      <c r="F401" s="4" t="s">
        <v>2934</v>
      </c>
      <c r="G401" s="4" t="s">
        <v>344</v>
      </c>
      <c r="H401" s="4" t="s">
        <v>144</v>
      </c>
      <c r="I401" s="5" t="s">
        <v>38894</v>
      </c>
      <c r="J401" s="5" t="s">
        <v>2182</v>
      </c>
      <c r="K401" s="5" t="s">
        <v>430</v>
      </c>
      <c r="L401" s="5" t="s">
        <v>1983</v>
      </c>
      <c r="M401" s="5" t="s">
        <v>24922</v>
      </c>
      <c r="N401" s="5" t="s">
        <v>6316</v>
      </c>
      <c r="O401" s="5" t="s">
        <v>38895</v>
      </c>
      <c r="P401" s="5" t="s">
        <v>38839</v>
      </c>
      <c r="Q401" s="5">
        <v>1.299</v>
      </c>
      <c r="R401" s="25">
        <f t="shared" si="6"/>
        <v>1.299</v>
      </c>
      <c r="S401" s="30" t="s">
        <v>6896</v>
      </c>
      <c r="T401" s="30" t="s">
        <v>7576</v>
      </c>
      <c r="U401" s="30" t="s">
        <v>5725</v>
      </c>
      <c r="V401" s="5" t="s">
        <v>2345</v>
      </c>
      <c r="W401" s="28"/>
      <c r="X401" s="29" t="s">
        <v>269</v>
      </c>
      <c r="Z401" s="29" t="s">
        <v>269</v>
      </c>
      <c r="AA401" s="29" t="s">
        <v>269</v>
      </c>
      <c r="AB401" s="29" t="s">
        <v>269</v>
      </c>
      <c r="AC401" s="29" t="s">
        <v>269</v>
      </c>
    </row>
    <row r="402" spans="1:29">
      <c r="A402" s="13" t="s">
        <v>12687</v>
      </c>
      <c r="B402" s="4" t="s">
        <v>546</v>
      </c>
      <c r="C402" s="12" t="s">
        <v>317</v>
      </c>
      <c r="D402" s="4" t="s">
        <v>638</v>
      </c>
      <c r="E402" s="4" t="s">
        <v>255</v>
      </c>
      <c r="F402" s="4" t="s">
        <v>9080</v>
      </c>
      <c r="G402" s="4" t="s">
        <v>34</v>
      </c>
      <c r="H402" s="4" t="s">
        <v>144</v>
      </c>
      <c r="I402" s="5" t="s">
        <v>38896</v>
      </c>
      <c r="J402" s="5" t="s">
        <v>107</v>
      </c>
      <c r="K402" s="5" t="s">
        <v>251</v>
      </c>
      <c r="L402" s="5" t="s">
        <v>1753</v>
      </c>
      <c r="M402" s="5" t="s">
        <v>3329</v>
      </c>
      <c r="N402" s="5" t="s">
        <v>2534</v>
      </c>
      <c r="O402" s="5" t="s">
        <v>38897</v>
      </c>
      <c r="P402" s="5" t="s">
        <v>20810</v>
      </c>
      <c r="Q402" s="5">
        <v>1.264</v>
      </c>
      <c r="R402" s="25">
        <f t="shared" si="6"/>
        <v>1.264</v>
      </c>
      <c r="S402" s="30" t="s">
        <v>2118</v>
      </c>
      <c r="T402" s="30" t="s">
        <v>4225</v>
      </c>
      <c r="U402" s="30" t="s">
        <v>5159</v>
      </c>
      <c r="V402" s="5" t="s">
        <v>1465</v>
      </c>
      <c r="W402" s="28"/>
      <c r="X402" s="29" t="s">
        <v>269</v>
      </c>
      <c r="Z402" s="29" t="s">
        <v>269</v>
      </c>
      <c r="AA402" s="29" t="s">
        <v>269</v>
      </c>
      <c r="AB402" s="29" t="s">
        <v>269</v>
      </c>
      <c r="AC402" s="29" t="s">
        <v>269</v>
      </c>
    </row>
    <row r="403" spans="1:29">
      <c r="A403" s="13" t="s">
        <v>12693</v>
      </c>
      <c r="B403" s="4" t="s">
        <v>626</v>
      </c>
      <c r="C403" s="12" t="s">
        <v>317</v>
      </c>
      <c r="D403" s="4" t="s">
        <v>1726</v>
      </c>
      <c r="E403" s="4" t="s">
        <v>285</v>
      </c>
      <c r="F403" s="4" t="s">
        <v>8198</v>
      </c>
      <c r="G403" s="4" t="s">
        <v>376</v>
      </c>
      <c r="H403" s="4" t="s">
        <v>1549</v>
      </c>
      <c r="I403" s="5" t="s">
        <v>38898</v>
      </c>
      <c r="J403" s="5" t="s">
        <v>3691</v>
      </c>
      <c r="K403" s="5" t="s">
        <v>512</v>
      </c>
      <c r="L403" s="5" t="s">
        <v>1753</v>
      </c>
      <c r="M403" s="5" t="s">
        <v>22961</v>
      </c>
      <c r="N403" s="5" t="s">
        <v>2575</v>
      </c>
      <c r="O403" s="5" t="s">
        <v>38899</v>
      </c>
      <c r="P403" s="5" t="s">
        <v>38900</v>
      </c>
      <c r="Q403" s="5">
        <v>1.326</v>
      </c>
      <c r="R403" s="25">
        <f t="shared" si="6"/>
        <v>1.326</v>
      </c>
      <c r="S403" s="30" t="s">
        <v>548</v>
      </c>
      <c r="T403" s="30" t="s">
        <v>10161</v>
      </c>
      <c r="U403" s="30" t="s">
        <v>2058</v>
      </c>
      <c r="V403" s="5" t="s">
        <v>2065</v>
      </c>
      <c r="W403" s="28"/>
      <c r="X403" s="29" t="s">
        <v>269</v>
      </c>
      <c r="Z403" s="29" t="s">
        <v>269</v>
      </c>
      <c r="AA403" s="29" t="s">
        <v>269</v>
      </c>
      <c r="AB403" s="29" t="s">
        <v>269</v>
      </c>
      <c r="AC403" s="29" t="s">
        <v>269</v>
      </c>
    </row>
    <row r="404" spans="1:29">
      <c r="A404" s="13" t="s">
        <v>12700</v>
      </c>
      <c r="B404" s="4" t="s">
        <v>1641</v>
      </c>
      <c r="C404" s="12" t="s">
        <v>99</v>
      </c>
      <c r="D404" s="4" t="s">
        <v>1758</v>
      </c>
      <c r="E404" s="4" t="s">
        <v>1383</v>
      </c>
      <c r="F404" s="4" t="s">
        <v>4508</v>
      </c>
      <c r="G404" s="4" t="s">
        <v>242</v>
      </c>
      <c r="H404" s="4" t="s">
        <v>968</v>
      </c>
      <c r="I404" s="5" t="s">
        <v>15359</v>
      </c>
      <c r="J404" s="5" t="s">
        <v>1902</v>
      </c>
      <c r="K404" s="5" t="s">
        <v>512</v>
      </c>
      <c r="L404" s="5" t="s">
        <v>252</v>
      </c>
      <c r="M404" s="5" t="s">
        <v>27794</v>
      </c>
      <c r="N404" s="5" t="s">
        <v>1441</v>
      </c>
      <c r="O404" s="5" t="s">
        <v>38901</v>
      </c>
      <c r="P404" s="5" t="s">
        <v>38902</v>
      </c>
      <c r="Q404" s="5">
        <v>1.195</v>
      </c>
      <c r="R404" s="25">
        <f t="shared" si="6"/>
        <v>1.195</v>
      </c>
      <c r="S404" s="30" t="s">
        <v>21504</v>
      </c>
      <c r="T404" s="30" t="s">
        <v>429</v>
      </c>
      <c r="U404" s="30" t="s">
        <v>6171</v>
      </c>
      <c r="V404" s="5" t="s">
        <v>3494</v>
      </c>
      <c r="W404" s="28"/>
      <c r="X404" s="29" t="s">
        <v>269</v>
      </c>
      <c r="Z404" s="29" t="s">
        <v>269</v>
      </c>
      <c r="AA404" s="29" t="s">
        <v>269</v>
      </c>
      <c r="AB404" s="29" t="s">
        <v>269</v>
      </c>
      <c r="AC404" s="29" t="s">
        <v>269</v>
      </c>
    </row>
    <row r="405" spans="1:29">
      <c r="A405" s="13" t="s">
        <v>12707</v>
      </c>
      <c r="B405" s="4" t="s">
        <v>626</v>
      </c>
      <c r="C405" s="12" t="s">
        <v>1591</v>
      </c>
      <c r="D405" s="4" t="s">
        <v>1243</v>
      </c>
      <c r="E405" s="4" t="s">
        <v>285</v>
      </c>
      <c r="F405" s="4" t="s">
        <v>2980</v>
      </c>
      <c r="G405" s="4" t="s">
        <v>242</v>
      </c>
      <c r="H405" s="4" t="s">
        <v>299</v>
      </c>
      <c r="I405" s="5" t="s">
        <v>38903</v>
      </c>
      <c r="J405" s="5" t="s">
        <v>9674</v>
      </c>
      <c r="K405" s="5" t="s">
        <v>611</v>
      </c>
      <c r="L405" s="5" t="s">
        <v>84</v>
      </c>
      <c r="M405" s="5" t="s">
        <v>33196</v>
      </c>
      <c r="N405" s="5" t="s">
        <v>3629</v>
      </c>
      <c r="O405" s="5" t="s">
        <v>38904</v>
      </c>
      <c r="P405" s="5" t="s">
        <v>38905</v>
      </c>
      <c r="Q405" s="5">
        <v>1.068</v>
      </c>
      <c r="R405" s="25">
        <f t="shared" si="6"/>
        <v>1.068</v>
      </c>
      <c r="S405" s="30" t="s">
        <v>30072</v>
      </c>
      <c r="T405" s="30" t="s">
        <v>6689</v>
      </c>
      <c r="U405" s="30" t="s">
        <v>1401</v>
      </c>
      <c r="V405" s="5" t="s">
        <v>281</v>
      </c>
      <c r="W405" s="28"/>
      <c r="X405" s="29" t="s">
        <v>269</v>
      </c>
      <c r="Z405" s="29" t="s">
        <v>269</v>
      </c>
      <c r="AA405" s="29" t="s">
        <v>269</v>
      </c>
      <c r="AB405" s="29" t="s">
        <v>269</v>
      </c>
      <c r="AC405" s="29" t="s">
        <v>269</v>
      </c>
    </row>
    <row r="406" spans="1:29">
      <c r="A406" s="13" t="s">
        <v>12713</v>
      </c>
      <c r="B406" s="4" t="s">
        <v>342</v>
      </c>
      <c r="C406" s="12" t="s">
        <v>99</v>
      </c>
      <c r="D406" s="4" t="s">
        <v>159</v>
      </c>
      <c r="E406" s="4" t="s">
        <v>175</v>
      </c>
      <c r="F406" s="4" t="s">
        <v>9955</v>
      </c>
      <c r="G406" s="4" t="s">
        <v>258</v>
      </c>
      <c r="H406" s="4" t="s">
        <v>778</v>
      </c>
      <c r="I406" s="5" t="s">
        <v>38906</v>
      </c>
      <c r="J406" s="5" t="s">
        <v>2123</v>
      </c>
      <c r="K406" s="5" t="s">
        <v>251</v>
      </c>
      <c r="L406" s="5" t="s">
        <v>4210</v>
      </c>
      <c r="M406" s="5" t="s">
        <v>38783</v>
      </c>
      <c r="N406" s="5" t="s">
        <v>6316</v>
      </c>
      <c r="O406" s="5" t="s">
        <v>4705</v>
      </c>
      <c r="P406" s="5" t="s">
        <v>38907</v>
      </c>
      <c r="Q406" s="5">
        <v>1.314</v>
      </c>
      <c r="R406" s="25">
        <f t="shared" si="6"/>
        <v>1.314</v>
      </c>
      <c r="S406" s="30" t="s">
        <v>35778</v>
      </c>
      <c r="T406" s="30" t="s">
        <v>4378</v>
      </c>
      <c r="U406" s="30" t="s">
        <v>602</v>
      </c>
      <c r="V406" s="5" t="s">
        <v>1453</v>
      </c>
      <c r="W406" s="28"/>
      <c r="X406" s="29" t="s">
        <v>269</v>
      </c>
      <c r="Z406" s="29" t="s">
        <v>269</v>
      </c>
      <c r="AA406" s="29" t="s">
        <v>269</v>
      </c>
      <c r="AB406" s="29" t="s">
        <v>269</v>
      </c>
      <c r="AC406" s="29" t="s">
        <v>269</v>
      </c>
    </row>
    <row r="407" spans="1:29">
      <c r="A407" s="13" t="s">
        <v>12719</v>
      </c>
      <c r="B407" s="4" t="s">
        <v>342</v>
      </c>
      <c r="C407" s="12" t="s">
        <v>99</v>
      </c>
      <c r="D407" s="4" t="s">
        <v>239</v>
      </c>
      <c r="E407" s="4" t="s">
        <v>175</v>
      </c>
      <c r="F407" s="4" t="s">
        <v>2735</v>
      </c>
      <c r="G407" s="4" t="s">
        <v>81</v>
      </c>
      <c r="H407" s="4" t="s">
        <v>224</v>
      </c>
      <c r="I407" s="5" t="s">
        <v>38908</v>
      </c>
      <c r="J407" s="5" t="s">
        <v>820</v>
      </c>
      <c r="K407" s="5" t="s">
        <v>539</v>
      </c>
      <c r="L407" s="5" t="s">
        <v>7650</v>
      </c>
      <c r="M407" s="5" t="s">
        <v>17974</v>
      </c>
      <c r="N407" s="5" t="s">
        <v>2005</v>
      </c>
      <c r="O407" s="5" t="s">
        <v>38909</v>
      </c>
      <c r="P407" s="5" t="s">
        <v>32938</v>
      </c>
      <c r="Q407" s="5">
        <v>1.283</v>
      </c>
      <c r="R407" s="25">
        <f t="shared" si="6"/>
        <v>1.283</v>
      </c>
      <c r="S407" s="30" t="s">
        <v>18409</v>
      </c>
      <c r="T407" s="30" t="s">
        <v>6518</v>
      </c>
      <c r="U407" s="30" t="s">
        <v>1215</v>
      </c>
      <c r="V407" s="5" t="s">
        <v>2014</v>
      </c>
      <c r="W407" s="28"/>
      <c r="X407" s="29" t="s">
        <v>269</v>
      </c>
      <c r="Z407" s="29" t="s">
        <v>269</v>
      </c>
      <c r="AA407" s="29" t="s">
        <v>269</v>
      </c>
      <c r="AB407" s="29" t="s">
        <v>269</v>
      </c>
      <c r="AC407" s="29" t="s">
        <v>269</v>
      </c>
    </row>
    <row r="408" spans="1:29">
      <c r="A408" s="13" t="s">
        <v>12724</v>
      </c>
      <c r="B408" s="4" t="s">
        <v>615</v>
      </c>
      <c r="C408" s="12" t="s">
        <v>1103</v>
      </c>
      <c r="D408" s="4" t="s">
        <v>1243</v>
      </c>
      <c r="E408" s="4" t="s">
        <v>271</v>
      </c>
      <c r="F408" s="4" t="s">
        <v>7248</v>
      </c>
      <c r="G408" s="4" t="s">
        <v>573</v>
      </c>
      <c r="H408" s="4" t="s">
        <v>778</v>
      </c>
      <c r="I408" s="5" t="s">
        <v>38910</v>
      </c>
      <c r="J408" s="5" t="s">
        <v>6901</v>
      </c>
      <c r="K408" s="5" t="s">
        <v>402</v>
      </c>
      <c r="L408" s="5" t="s">
        <v>2426</v>
      </c>
      <c r="M408" s="5" t="s">
        <v>38911</v>
      </c>
      <c r="N408" s="5" t="s">
        <v>3757</v>
      </c>
      <c r="O408" s="5" t="s">
        <v>38912</v>
      </c>
      <c r="P408" s="5" t="s">
        <v>31775</v>
      </c>
      <c r="Q408" s="5">
        <v>1.454</v>
      </c>
      <c r="R408" s="25">
        <f t="shared" si="6"/>
        <v>1.454</v>
      </c>
      <c r="S408" s="30" t="s">
        <v>30254</v>
      </c>
      <c r="T408" s="30" t="s">
        <v>3158</v>
      </c>
      <c r="U408" s="30" t="s">
        <v>7499</v>
      </c>
      <c r="V408" s="5" t="s">
        <v>335</v>
      </c>
      <c r="W408" s="28"/>
      <c r="X408" s="29" t="s">
        <v>269</v>
      </c>
      <c r="Z408" s="29" t="s">
        <v>269</v>
      </c>
      <c r="AA408" s="29" t="s">
        <v>269</v>
      </c>
      <c r="AB408" s="29" t="s">
        <v>269</v>
      </c>
      <c r="AC408" s="29" t="s">
        <v>269</v>
      </c>
    </row>
    <row r="409" spans="1:29">
      <c r="A409" s="13" t="s">
        <v>12730</v>
      </c>
      <c r="B409" s="4" t="s">
        <v>615</v>
      </c>
      <c r="C409" s="12" t="s">
        <v>1591</v>
      </c>
      <c r="D409" s="4" t="s">
        <v>1346</v>
      </c>
      <c r="E409" s="4" t="s">
        <v>271</v>
      </c>
      <c r="F409" s="4" t="s">
        <v>4485</v>
      </c>
      <c r="G409" s="4" t="s">
        <v>223</v>
      </c>
      <c r="H409" s="4" t="s">
        <v>300</v>
      </c>
      <c r="I409" s="5" t="s">
        <v>38913</v>
      </c>
      <c r="J409" s="5" t="s">
        <v>1080</v>
      </c>
      <c r="K409" s="5" t="s">
        <v>267</v>
      </c>
      <c r="L409" s="5" t="s">
        <v>3522</v>
      </c>
      <c r="M409" s="5" t="s">
        <v>31576</v>
      </c>
      <c r="N409" s="5" t="s">
        <v>5071</v>
      </c>
      <c r="O409" s="5" t="s">
        <v>38914</v>
      </c>
      <c r="P409" s="5" t="s">
        <v>25306</v>
      </c>
      <c r="Q409" s="5">
        <v>1.59</v>
      </c>
      <c r="R409" s="25">
        <f t="shared" si="6"/>
        <v>1.59</v>
      </c>
      <c r="S409" s="30" t="s">
        <v>21092</v>
      </c>
      <c r="T409" s="30" t="s">
        <v>7517</v>
      </c>
      <c r="U409" s="30" t="s">
        <v>5403</v>
      </c>
      <c r="V409" s="5" t="s">
        <v>1081</v>
      </c>
      <c r="W409" s="28"/>
      <c r="X409" s="29" t="s">
        <v>269</v>
      </c>
      <c r="Z409" s="29" t="s">
        <v>269</v>
      </c>
      <c r="AA409" s="29" t="s">
        <v>269</v>
      </c>
      <c r="AB409" s="29" t="s">
        <v>269</v>
      </c>
      <c r="AC409" s="29" t="s">
        <v>269</v>
      </c>
    </row>
    <row r="410" spans="1:29">
      <c r="A410" s="13" t="s">
        <v>12736</v>
      </c>
      <c r="B410" s="4" t="s">
        <v>586</v>
      </c>
      <c r="C410" s="12" t="s">
        <v>1591</v>
      </c>
      <c r="D410" s="4" t="s">
        <v>5175</v>
      </c>
      <c r="E410" s="4" t="s">
        <v>144</v>
      </c>
      <c r="F410" s="4" t="s">
        <v>1189</v>
      </c>
      <c r="G410" s="4" t="s">
        <v>302</v>
      </c>
      <c r="H410" s="4" t="s">
        <v>574</v>
      </c>
      <c r="I410" s="5" t="s">
        <v>38915</v>
      </c>
      <c r="J410" s="5" t="s">
        <v>2225</v>
      </c>
      <c r="K410" s="5" t="s">
        <v>281</v>
      </c>
      <c r="L410" s="5" t="s">
        <v>2099</v>
      </c>
      <c r="M410" s="5" t="s">
        <v>38916</v>
      </c>
      <c r="N410" s="5" t="s">
        <v>5071</v>
      </c>
      <c r="O410" s="5" t="s">
        <v>38917</v>
      </c>
      <c r="P410" s="5" t="s">
        <v>38918</v>
      </c>
      <c r="Q410" s="5">
        <v>1.402</v>
      </c>
      <c r="R410" s="25">
        <f t="shared" si="6"/>
        <v>1.402</v>
      </c>
      <c r="S410" s="30" t="s">
        <v>28423</v>
      </c>
      <c r="T410" s="30" t="s">
        <v>4568</v>
      </c>
      <c r="U410" s="30" t="s">
        <v>689</v>
      </c>
      <c r="V410" s="5" t="s">
        <v>2014</v>
      </c>
      <c r="W410" s="28"/>
      <c r="X410" s="29" t="s">
        <v>269</v>
      </c>
      <c r="Z410" s="29" t="s">
        <v>269</v>
      </c>
      <c r="AA410" s="29" t="s">
        <v>269</v>
      </c>
      <c r="AB410" s="29" t="s">
        <v>269</v>
      </c>
      <c r="AC410" s="29" t="s">
        <v>269</v>
      </c>
    </row>
    <row r="411" spans="1:29">
      <c r="A411" s="13" t="s">
        <v>12741</v>
      </c>
      <c r="B411" s="4" t="s">
        <v>190</v>
      </c>
      <c r="C411" s="12" t="s">
        <v>1591</v>
      </c>
      <c r="D411" s="4" t="s">
        <v>239</v>
      </c>
      <c r="E411" s="4" t="s">
        <v>1549</v>
      </c>
      <c r="F411" s="4" t="s">
        <v>4817</v>
      </c>
      <c r="G411" s="4" t="s">
        <v>302</v>
      </c>
      <c r="H411" s="4" t="s">
        <v>63</v>
      </c>
      <c r="I411" s="5" t="s">
        <v>38919</v>
      </c>
      <c r="J411" s="5" t="s">
        <v>1342</v>
      </c>
      <c r="K411" s="5" t="s">
        <v>108</v>
      </c>
      <c r="L411" s="5" t="s">
        <v>6134</v>
      </c>
      <c r="M411" s="5" t="s">
        <v>26848</v>
      </c>
      <c r="N411" s="5" t="s">
        <v>6948</v>
      </c>
      <c r="O411" s="5" t="s">
        <v>38920</v>
      </c>
      <c r="P411" s="5" t="s">
        <v>38921</v>
      </c>
      <c r="Q411" s="5">
        <v>1.318</v>
      </c>
      <c r="R411" s="25">
        <f t="shared" si="6"/>
        <v>1.318</v>
      </c>
      <c r="S411" s="30" t="s">
        <v>8543</v>
      </c>
      <c r="T411" s="30" t="s">
        <v>183</v>
      </c>
      <c r="U411" s="30" t="s">
        <v>4385</v>
      </c>
      <c r="V411" s="5" t="s">
        <v>935</v>
      </c>
      <c r="W411" s="28"/>
      <c r="X411" s="29" t="s">
        <v>269</v>
      </c>
      <c r="Z411" s="29" t="s">
        <v>269</v>
      </c>
      <c r="AA411" s="29" t="s">
        <v>269</v>
      </c>
      <c r="AB411" s="29" t="s">
        <v>269</v>
      </c>
      <c r="AC411" s="29" t="s">
        <v>269</v>
      </c>
    </row>
    <row r="412" spans="1:29">
      <c r="A412" s="13" t="s">
        <v>12746</v>
      </c>
      <c r="B412" s="4" t="s">
        <v>1747</v>
      </c>
      <c r="C412" s="12" t="s">
        <v>1591</v>
      </c>
      <c r="D412" s="4" t="s">
        <v>271</v>
      </c>
      <c r="E412" s="4" t="s">
        <v>298</v>
      </c>
      <c r="F412" s="4" t="s">
        <v>641</v>
      </c>
      <c r="G412" s="4" t="s">
        <v>50</v>
      </c>
      <c r="H412" s="4" t="s">
        <v>63</v>
      </c>
      <c r="I412" s="5" t="s">
        <v>38922</v>
      </c>
      <c r="J412" s="5" t="s">
        <v>661</v>
      </c>
      <c r="K412" s="5" t="s">
        <v>108</v>
      </c>
      <c r="L412" s="5" t="s">
        <v>1744</v>
      </c>
      <c r="M412" s="5" t="s">
        <v>19327</v>
      </c>
      <c r="N412" s="5" t="s">
        <v>1150</v>
      </c>
      <c r="O412" s="5" t="s">
        <v>11120</v>
      </c>
      <c r="P412" s="5" t="s">
        <v>18898</v>
      </c>
      <c r="Q412" s="5">
        <v>1.413</v>
      </c>
      <c r="R412" s="25">
        <f t="shared" si="6"/>
        <v>1.413</v>
      </c>
      <c r="S412" s="30" t="s">
        <v>13795</v>
      </c>
      <c r="T412" s="30" t="s">
        <v>6687</v>
      </c>
      <c r="U412" s="30" t="s">
        <v>210</v>
      </c>
      <c r="V412" s="5" t="s">
        <v>2150</v>
      </c>
      <c r="W412" s="28"/>
      <c r="X412" s="29" t="s">
        <v>269</v>
      </c>
      <c r="Z412" s="29" t="s">
        <v>269</v>
      </c>
      <c r="AA412" s="29" t="s">
        <v>269</v>
      </c>
      <c r="AB412" s="29" t="s">
        <v>269</v>
      </c>
      <c r="AC412" s="29" t="s">
        <v>269</v>
      </c>
    </row>
    <row r="413" spans="1:29">
      <c r="A413" s="13" t="s">
        <v>12753</v>
      </c>
      <c r="B413" s="4" t="s">
        <v>190</v>
      </c>
      <c r="C413" s="12" t="s">
        <v>4289</v>
      </c>
      <c r="D413" s="4" t="s">
        <v>1269</v>
      </c>
      <c r="E413" s="4" t="s">
        <v>1549</v>
      </c>
      <c r="F413" s="4" t="s">
        <v>2759</v>
      </c>
      <c r="G413" s="4" t="s">
        <v>302</v>
      </c>
      <c r="H413" s="4" t="s">
        <v>778</v>
      </c>
      <c r="I413" s="5" t="s">
        <v>38923</v>
      </c>
      <c r="J413" s="5" t="s">
        <v>1557</v>
      </c>
      <c r="K413" s="5" t="s">
        <v>430</v>
      </c>
      <c r="L413" s="5" t="s">
        <v>1883</v>
      </c>
      <c r="M413" s="5" t="s">
        <v>516</v>
      </c>
      <c r="N413" s="5" t="s">
        <v>3629</v>
      </c>
      <c r="O413" s="5" t="s">
        <v>6165</v>
      </c>
      <c r="P413" s="5" t="s">
        <v>6622</v>
      </c>
      <c r="Q413" s="5">
        <v>1.469</v>
      </c>
      <c r="R413" s="25">
        <f t="shared" si="6"/>
        <v>1.469</v>
      </c>
      <c r="S413" s="30" t="s">
        <v>12504</v>
      </c>
      <c r="T413" s="30" t="s">
        <v>1668</v>
      </c>
      <c r="U413" s="30" t="s">
        <v>6615</v>
      </c>
      <c r="V413" s="5" t="s">
        <v>2386</v>
      </c>
      <c r="W413" s="28"/>
      <c r="X413" s="29" t="s">
        <v>269</v>
      </c>
      <c r="Z413" s="29" t="s">
        <v>269</v>
      </c>
      <c r="AA413" s="29" t="s">
        <v>269</v>
      </c>
      <c r="AB413" s="29" t="s">
        <v>269</v>
      </c>
      <c r="AC413" s="29" t="s">
        <v>269</v>
      </c>
    </row>
    <row r="414" spans="1:29">
      <c r="A414" s="13" t="s">
        <v>12760</v>
      </c>
      <c r="B414" s="4" t="s">
        <v>519</v>
      </c>
      <c r="C414" s="12" t="s">
        <v>4289</v>
      </c>
      <c r="D414" s="4" t="s">
        <v>144</v>
      </c>
      <c r="E414" s="4" t="s">
        <v>2298</v>
      </c>
      <c r="F414" s="4" t="s">
        <v>2699</v>
      </c>
      <c r="G414" s="4" t="s">
        <v>208</v>
      </c>
      <c r="H414" s="4" t="s">
        <v>192</v>
      </c>
      <c r="I414" s="5" t="s">
        <v>38924</v>
      </c>
      <c r="J414" s="5" t="s">
        <v>3717</v>
      </c>
      <c r="K414" s="5" t="s">
        <v>414</v>
      </c>
      <c r="L414" s="5" t="s">
        <v>3018</v>
      </c>
      <c r="M414" s="5" t="s">
        <v>34420</v>
      </c>
      <c r="N414" s="5" t="s">
        <v>4097</v>
      </c>
      <c r="O414" s="5" t="s">
        <v>38925</v>
      </c>
      <c r="P414" s="5" t="s">
        <v>17864</v>
      </c>
      <c r="Q414" s="5">
        <v>1.503</v>
      </c>
      <c r="R414" s="25">
        <f t="shared" si="6"/>
        <v>1.503</v>
      </c>
      <c r="S414" s="30" t="s">
        <v>26625</v>
      </c>
      <c r="T414" s="30" t="s">
        <v>6010</v>
      </c>
      <c r="U414" s="30" t="s">
        <v>6526</v>
      </c>
      <c r="V414" s="5" t="s">
        <v>1476</v>
      </c>
      <c r="W414" s="28"/>
      <c r="X414" s="29" t="s">
        <v>269</v>
      </c>
      <c r="Z414" s="29" t="s">
        <v>269</v>
      </c>
      <c r="AA414" s="29" t="s">
        <v>269</v>
      </c>
      <c r="AB414" s="29" t="s">
        <v>269</v>
      </c>
      <c r="AC414" s="29" t="s">
        <v>269</v>
      </c>
    </row>
    <row r="415" spans="1:29">
      <c r="A415" s="13" t="s">
        <v>12766</v>
      </c>
      <c r="B415" s="4" t="s">
        <v>177</v>
      </c>
      <c r="C415" s="12" t="s">
        <v>4289</v>
      </c>
      <c r="D415" s="4" t="s">
        <v>175</v>
      </c>
      <c r="E415" s="4" t="s">
        <v>1433</v>
      </c>
      <c r="F415" s="4" t="s">
        <v>2195</v>
      </c>
      <c r="G415" s="4" t="s">
        <v>344</v>
      </c>
      <c r="H415" s="4" t="s">
        <v>209</v>
      </c>
      <c r="I415" s="5" t="s">
        <v>38926</v>
      </c>
      <c r="J415" s="5" t="s">
        <v>661</v>
      </c>
      <c r="K415" s="5" t="s">
        <v>414</v>
      </c>
      <c r="L415" s="5" t="s">
        <v>2305</v>
      </c>
      <c r="M415" s="5" t="s">
        <v>38927</v>
      </c>
      <c r="N415" s="5" t="s">
        <v>67</v>
      </c>
      <c r="O415" s="5" t="s">
        <v>38928</v>
      </c>
      <c r="P415" s="5" t="s">
        <v>38929</v>
      </c>
      <c r="Q415" s="5">
        <v>1.467</v>
      </c>
      <c r="R415" s="25">
        <f t="shared" si="6"/>
        <v>1.467</v>
      </c>
      <c r="S415" s="30" t="s">
        <v>38930</v>
      </c>
      <c r="T415" s="30" t="s">
        <v>169</v>
      </c>
      <c r="U415" s="30" t="s">
        <v>2934</v>
      </c>
      <c r="V415" s="5" t="s">
        <v>104</v>
      </c>
      <c r="W415" s="28"/>
      <c r="X415" s="29" t="s">
        <v>269</v>
      </c>
      <c r="Z415" s="29" t="s">
        <v>269</v>
      </c>
      <c r="AA415" s="29" t="s">
        <v>269</v>
      </c>
      <c r="AB415" s="29" t="s">
        <v>269</v>
      </c>
      <c r="AC415" s="29" t="s">
        <v>269</v>
      </c>
    </row>
    <row r="416" spans="1:29">
      <c r="A416" s="13" t="s">
        <v>12772</v>
      </c>
      <c r="B416" s="4" t="s">
        <v>519</v>
      </c>
      <c r="C416" s="12" t="s">
        <v>4289</v>
      </c>
      <c r="D416" s="4" t="s">
        <v>1307</v>
      </c>
      <c r="E416" s="4" t="s">
        <v>2298</v>
      </c>
      <c r="F416" s="4" t="s">
        <v>7757</v>
      </c>
      <c r="G416" s="4" t="s">
        <v>32</v>
      </c>
      <c r="H416" s="4" t="s">
        <v>874</v>
      </c>
      <c r="I416" s="5" t="s">
        <v>38931</v>
      </c>
      <c r="J416" s="5" t="s">
        <v>431</v>
      </c>
      <c r="K416" s="5" t="s">
        <v>512</v>
      </c>
      <c r="L416" s="5" t="s">
        <v>4882</v>
      </c>
      <c r="M416" s="5" t="s">
        <v>20027</v>
      </c>
      <c r="N416" s="5" t="s">
        <v>3629</v>
      </c>
      <c r="O416" s="5" t="s">
        <v>38932</v>
      </c>
      <c r="P416" s="5" t="s">
        <v>14866</v>
      </c>
      <c r="Q416" s="5">
        <v>1.584</v>
      </c>
      <c r="R416" s="25">
        <f t="shared" si="6"/>
        <v>1.584</v>
      </c>
      <c r="S416" s="30" t="s">
        <v>18063</v>
      </c>
      <c r="T416" s="30" t="s">
        <v>10329</v>
      </c>
      <c r="U416" s="30" t="s">
        <v>8011</v>
      </c>
      <c r="V416" s="5" t="s">
        <v>1608</v>
      </c>
      <c r="W416" s="28"/>
      <c r="X416" s="29" t="s">
        <v>269</v>
      </c>
      <c r="Z416" s="29" t="s">
        <v>269</v>
      </c>
      <c r="AA416" s="29" t="s">
        <v>269</v>
      </c>
      <c r="AB416" s="29" t="s">
        <v>269</v>
      </c>
      <c r="AC416" s="29" t="s">
        <v>269</v>
      </c>
    </row>
    <row r="417" spans="1:29">
      <c r="A417" s="13" t="s">
        <v>12776</v>
      </c>
      <c r="B417" s="4" t="s">
        <v>34</v>
      </c>
      <c r="C417" s="12" t="s">
        <v>1591</v>
      </c>
      <c r="D417" s="4" t="s">
        <v>571</v>
      </c>
      <c r="E417" s="4" t="s">
        <v>298</v>
      </c>
      <c r="F417" s="4" t="s">
        <v>3802</v>
      </c>
      <c r="G417" s="4" t="s">
        <v>709</v>
      </c>
      <c r="H417" s="4" t="s">
        <v>1591</v>
      </c>
      <c r="I417" s="5" t="s">
        <v>38933</v>
      </c>
      <c r="J417" s="5" t="s">
        <v>3848</v>
      </c>
      <c r="K417" s="5" t="s">
        <v>108</v>
      </c>
      <c r="L417" s="5" t="s">
        <v>2224</v>
      </c>
      <c r="M417" s="5" t="s">
        <v>6281</v>
      </c>
      <c r="N417" s="5" t="s">
        <v>1441</v>
      </c>
      <c r="O417" s="5" t="s">
        <v>31175</v>
      </c>
      <c r="P417" s="5" t="s">
        <v>32982</v>
      </c>
      <c r="Q417" s="5">
        <v>2.158</v>
      </c>
      <c r="R417" s="25">
        <f t="shared" si="6"/>
        <v>2.158</v>
      </c>
      <c r="S417" s="30" t="s">
        <v>7101</v>
      </c>
      <c r="T417" s="30" t="s">
        <v>297</v>
      </c>
      <c r="U417" s="30" t="s">
        <v>3233</v>
      </c>
      <c r="V417" s="5" t="s">
        <v>2768</v>
      </c>
      <c r="W417" s="28"/>
      <c r="X417" s="29" t="s">
        <v>269</v>
      </c>
      <c r="Z417" s="29" t="s">
        <v>269</v>
      </c>
      <c r="AA417" s="29" t="s">
        <v>269</v>
      </c>
      <c r="AB417" s="29" t="s">
        <v>269</v>
      </c>
      <c r="AC417" s="29" t="s">
        <v>269</v>
      </c>
    </row>
    <row r="418" spans="1:29">
      <c r="A418" s="13" t="s">
        <v>12782</v>
      </c>
      <c r="B418" s="4" t="s">
        <v>360</v>
      </c>
      <c r="C418" s="12" t="s">
        <v>4289</v>
      </c>
      <c r="D418" s="4" t="s">
        <v>255</v>
      </c>
      <c r="E418" s="4" t="s">
        <v>284</v>
      </c>
      <c r="F418" s="4" t="s">
        <v>15267</v>
      </c>
      <c r="G418" s="4" t="s">
        <v>161</v>
      </c>
      <c r="H418" s="4" t="s">
        <v>302</v>
      </c>
      <c r="I418" s="5" t="s">
        <v>38934</v>
      </c>
      <c r="J418" s="5" t="s">
        <v>1699</v>
      </c>
      <c r="K418" s="5" t="s">
        <v>338</v>
      </c>
      <c r="L418" s="5" t="s">
        <v>1659</v>
      </c>
      <c r="M418" s="5" t="s">
        <v>5579</v>
      </c>
      <c r="N418" s="5" t="s">
        <v>67</v>
      </c>
      <c r="O418" s="5" t="s">
        <v>25009</v>
      </c>
      <c r="P418" s="5" t="s">
        <v>7038</v>
      </c>
      <c r="Q418" s="5">
        <v>1.798</v>
      </c>
      <c r="R418" s="25">
        <f t="shared" si="6"/>
        <v>1.798</v>
      </c>
      <c r="S418" s="30" t="s">
        <v>5825</v>
      </c>
      <c r="T418" s="30" t="s">
        <v>6794</v>
      </c>
      <c r="U418" s="30" t="s">
        <v>9755</v>
      </c>
      <c r="V418" s="5" t="s">
        <v>2403</v>
      </c>
      <c r="W418" s="28"/>
      <c r="X418" s="29" t="s">
        <v>269</v>
      </c>
      <c r="Z418" s="29" t="s">
        <v>269</v>
      </c>
      <c r="AA418" s="29" t="s">
        <v>269</v>
      </c>
      <c r="AB418" s="29" t="s">
        <v>269</v>
      </c>
      <c r="AC418" s="29" t="s">
        <v>269</v>
      </c>
    </row>
    <row r="419" spans="1:29">
      <c r="A419" s="13" t="s">
        <v>12790</v>
      </c>
      <c r="B419" s="4" t="s">
        <v>1758</v>
      </c>
      <c r="C419" s="12" t="s">
        <v>1591</v>
      </c>
      <c r="D419" s="4" t="s">
        <v>1307</v>
      </c>
      <c r="E419" s="4" t="s">
        <v>655</v>
      </c>
      <c r="F419" s="4" t="s">
        <v>237</v>
      </c>
      <c r="G419" s="4" t="s">
        <v>764</v>
      </c>
      <c r="H419" s="4" t="s">
        <v>942</v>
      </c>
      <c r="I419" s="5" t="s">
        <v>38935</v>
      </c>
      <c r="J419" s="5" t="s">
        <v>2152</v>
      </c>
      <c r="K419" s="5" t="s">
        <v>414</v>
      </c>
      <c r="L419" s="5" t="s">
        <v>1732</v>
      </c>
      <c r="M419" s="5" t="s">
        <v>16941</v>
      </c>
      <c r="N419" s="5" t="s">
        <v>6582</v>
      </c>
      <c r="O419" s="5" t="s">
        <v>38936</v>
      </c>
      <c r="P419" s="5" t="s">
        <v>34586</v>
      </c>
      <c r="Q419" s="5">
        <v>1.88</v>
      </c>
      <c r="R419" s="25">
        <f t="shared" si="6"/>
        <v>1.88</v>
      </c>
      <c r="S419" s="30" t="s">
        <v>29517</v>
      </c>
      <c r="T419" s="30" t="s">
        <v>3277</v>
      </c>
      <c r="U419" s="30" t="s">
        <v>12481</v>
      </c>
      <c r="V419" s="5" t="s">
        <v>104</v>
      </c>
      <c r="W419" s="28"/>
      <c r="X419" s="29" t="s">
        <v>269</v>
      </c>
      <c r="Z419" s="29" t="s">
        <v>269</v>
      </c>
      <c r="AA419" s="29" t="s">
        <v>269</v>
      </c>
      <c r="AB419" s="29" t="s">
        <v>269</v>
      </c>
      <c r="AC419" s="29" t="s">
        <v>269</v>
      </c>
    </row>
    <row r="420" spans="1:29">
      <c r="A420" s="13" t="s">
        <v>12796</v>
      </c>
      <c r="B420" s="4" t="s">
        <v>2211</v>
      </c>
      <c r="C420" s="12" t="s">
        <v>1591</v>
      </c>
      <c r="D420" s="4" t="s">
        <v>1383</v>
      </c>
      <c r="E420" s="4" t="s">
        <v>1500</v>
      </c>
      <c r="F420" s="4" t="s">
        <v>358</v>
      </c>
      <c r="G420" s="4" t="s">
        <v>764</v>
      </c>
      <c r="H420" s="4" t="s">
        <v>226</v>
      </c>
      <c r="I420" s="5" t="s">
        <v>38937</v>
      </c>
      <c r="J420" s="5" t="s">
        <v>3874</v>
      </c>
      <c r="K420" s="5" t="s">
        <v>430</v>
      </c>
      <c r="L420" s="5" t="s">
        <v>3559</v>
      </c>
      <c r="M420" s="5" t="s">
        <v>18885</v>
      </c>
      <c r="N420" s="5" t="s">
        <v>3195</v>
      </c>
      <c r="O420" s="5" t="s">
        <v>10995</v>
      </c>
      <c r="P420" s="5" t="s">
        <v>18093</v>
      </c>
      <c r="Q420" s="5">
        <v>2.033</v>
      </c>
      <c r="R420" s="25">
        <f t="shared" si="6"/>
        <v>2.033</v>
      </c>
      <c r="S420" s="30" t="s">
        <v>27482</v>
      </c>
      <c r="T420" s="30" t="s">
        <v>9950</v>
      </c>
      <c r="U420" s="30" t="s">
        <v>16202</v>
      </c>
      <c r="V420" s="5" t="s">
        <v>2802</v>
      </c>
      <c r="W420" s="28"/>
      <c r="X420" s="29" t="s">
        <v>269</v>
      </c>
      <c r="Z420" s="29" t="s">
        <v>269</v>
      </c>
      <c r="AA420" s="29" t="s">
        <v>269</v>
      </c>
      <c r="AB420" s="29" t="s">
        <v>269</v>
      </c>
      <c r="AC420" s="29" t="s">
        <v>269</v>
      </c>
    </row>
    <row r="421" spans="1:29">
      <c r="A421" s="13" t="s">
        <v>12802</v>
      </c>
      <c r="B421" s="4" t="s">
        <v>586</v>
      </c>
      <c r="C421" s="12" t="s">
        <v>1103</v>
      </c>
      <c r="D421" s="4" t="s">
        <v>1747</v>
      </c>
      <c r="E421" s="4" t="s">
        <v>144</v>
      </c>
      <c r="F421" s="4" t="s">
        <v>11294</v>
      </c>
      <c r="G421" s="4" t="s">
        <v>32</v>
      </c>
      <c r="H421" s="4" t="s">
        <v>240</v>
      </c>
      <c r="I421" s="5" t="s">
        <v>38938</v>
      </c>
      <c r="J421" s="5" t="s">
        <v>1817</v>
      </c>
      <c r="K421" s="5" t="s">
        <v>595</v>
      </c>
      <c r="L421" s="5" t="s">
        <v>867</v>
      </c>
      <c r="M421" s="5" t="s">
        <v>35102</v>
      </c>
      <c r="N421" s="5" t="s">
        <v>2362</v>
      </c>
      <c r="O421" s="5" t="s">
        <v>38939</v>
      </c>
      <c r="P421" s="5" t="s">
        <v>34582</v>
      </c>
      <c r="Q421" s="5">
        <v>1.961</v>
      </c>
      <c r="R421" s="25">
        <f t="shared" si="6"/>
        <v>1.961</v>
      </c>
      <c r="S421" s="30" t="s">
        <v>33100</v>
      </c>
      <c r="T421" s="30" t="s">
        <v>772</v>
      </c>
      <c r="U421" s="30" t="s">
        <v>14375</v>
      </c>
      <c r="V421" s="5" t="s">
        <v>338</v>
      </c>
      <c r="W421" s="28"/>
      <c r="X421" s="29" t="s">
        <v>269</v>
      </c>
      <c r="Z421" s="29" t="s">
        <v>269</v>
      </c>
      <c r="AA421" s="29" t="s">
        <v>269</v>
      </c>
      <c r="AB421" s="29" t="s">
        <v>269</v>
      </c>
      <c r="AC421" s="29" t="s">
        <v>269</v>
      </c>
    </row>
    <row r="422" spans="1:29">
      <c r="A422" s="13" t="s">
        <v>12809</v>
      </c>
      <c r="B422" s="4" t="s">
        <v>532</v>
      </c>
      <c r="C422" s="12" t="s">
        <v>99</v>
      </c>
      <c r="D422" s="4" t="s">
        <v>2682</v>
      </c>
      <c r="E422" s="4" t="s">
        <v>1307</v>
      </c>
      <c r="F422" s="4" t="s">
        <v>7381</v>
      </c>
      <c r="G422" s="4" t="s">
        <v>573</v>
      </c>
      <c r="H422" s="4" t="s">
        <v>116</v>
      </c>
      <c r="I422" s="5" t="s">
        <v>7066</v>
      </c>
      <c r="J422" s="5" t="s">
        <v>3094</v>
      </c>
      <c r="K422" s="5" t="s">
        <v>267</v>
      </c>
      <c r="L422" s="5" t="s">
        <v>4149</v>
      </c>
      <c r="M422" s="5" t="s">
        <v>26929</v>
      </c>
      <c r="N422" s="5" t="s">
        <v>2575</v>
      </c>
      <c r="O422" s="5" t="s">
        <v>23537</v>
      </c>
      <c r="P422" s="5" t="s">
        <v>38940</v>
      </c>
      <c r="Q422" s="5">
        <v>1.855</v>
      </c>
      <c r="R422" s="25">
        <f t="shared" si="6"/>
        <v>1.855</v>
      </c>
      <c r="S422" s="30" t="s">
        <v>20889</v>
      </c>
      <c r="T422" s="30" t="s">
        <v>6538</v>
      </c>
      <c r="U422" s="30" t="s">
        <v>4412</v>
      </c>
      <c r="V422" s="5" t="s">
        <v>171</v>
      </c>
      <c r="W422" s="28"/>
      <c r="X422" s="29" t="s">
        <v>269</v>
      </c>
      <c r="Z422" s="29" t="s">
        <v>269</v>
      </c>
      <c r="AA422" s="29" t="s">
        <v>269</v>
      </c>
      <c r="AB422" s="29" t="s">
        <v>269</v>
      </c>
      <c r="AC422" s="29" t="s">
        <v>269</v>
      </c>
    </row>
    <row r="423" spans="1:29">
      <c r="A423" s="13" t="s">
        <v>12816</v>
      </c>
      <c r="B423" s="4" t="s">
        <v>1651</v>
      </c>
      <c r="C423" s="12" t="s">
        <v>99</v>
      </c>
      <c r="D423" s="4" t="s">
        <v>315</v>
      </c>
      <c r="E423" s="4" t="s">
        <v>239</v>
      </c>
      <c r="F423" s="4" t="s">
        <v>857</v>
      </c>
      <c r="G423" s="4" t="s">
        <v>1737</v>
      </c>
      <c r="H423" s="4" t="s">
        <v>1514</v>
      </c>
      <c r="I423" s="5" t="s">
        <v>38941</v>
      </c>
      <c r="J423" s="5" t="s">
        <v>351</v>
      </c>
      <c r="K423" s="5" t="s">
        <v>595</v>
      </c>
      <c r="L423" s="5" t="s">
        <v>5195</v>
      </c>
      <c r="M423" s="5" t="s">
        <v>31947</v>
      </c>
      <c r="N423" s="5" t="s">
        <v>2133</v>
      </c>
      <c r="O423" s="5" t="s">
        <v>38942</v>
      </c>
      <c r="P423" s="5" t="s">
        <v>38943</v>
      </c>
      <c r="Q423" s="5">
        <v>1.733</v>
      </c>
      <c r="R423" s="25">
        <f t="shared" si="6"/>
        <v>1.733</v>
      </c>
      <c r="S423" s="30" t="s">
        <v>22001</v>
      </c>
      <c r="T423" s="30" t="s">
        <v>9616</v>
      </c>
      <c r="U423" s="30" t="s">
        <v>4164</v>
      </c>
      <c r="V423" s="5" t="s">
        <v>1488</v>
      </c>
      <c r="W423" s="28"/>
      <c r="X423" s="29" t="s">
        <v>269</v>
      </c>
      <c r="Z423" s="29" t="s">
        <v>269</v>
      </c>
      <c r="AA423" s="29" t="s">
        <v>269</v>
      </c>
      <c r="AB423" s="29" t="s">
        <v>269</v>
      </c>
      <c r="AC423" s="29" t="s">
        <v>269</v>
      </c>
    </row>
    <row r="424" spans="1:29">
      <c r="A424" s="13" t="s">
        <v>12822</v>
      </c>
      <c r="B424" s="4" t="s">
        <v>2489</v>
      </c>
      <c r="C424" s="12" t="s">
        <v>317</v>
      </c>
      <c r="D424" s="4" t="s">
        <v>2211</v>
      </c>
      <c r="E424" s="4" t="s">
        <v>4306</v>
      </c>
      <c r="F424" s="4" t="s">
        <v>5857</v>
      </c>
      <c r="G424" s="4" t="s">
        <v>1737</v>
      </c>
      <c r="H424" s="4" t="s">
        <v>189</v>
      </c>
      <c r="I424" s="5" t="s">
        <v>38944</v>
      </c>
      <c r="J424" s="5" t="s">
        <v>1487</v>
      </c>
      <c r="K424" s="5" t="s">
        <v>611</v>
      </c>
      <c r="L424" s="5" t="s">
        <v>4172</v>
      </c>
      <c r="M424" s="5" t="s">
        <v>38945</v>
      </c>
      <c r="N424" s="5" t="s">
        <v>3232</v>
      </c>
      <c r="O424" s="5" t="s">
        <v>38722</v>
      </c>
      <c r="P424" s="5" t="s">
        <v>38946</v>
      </c>
      <c r="Q424" s="5">
        <v>1.564</v>
      </c>
      <c r="R424" s="25">
        <f t="shared" si="6"/>
        <v>1.564</v>
      </c>
      <c r="S424" s="30" t="s">
        <v>27677</v>
      </c>
      <c r="T424" s="30" t="s">
        <v>2954</v>
      </c>
      <c r="U424" s="30" t="s">
        <v>5527</v>
      </c>
      <c r="V424" s="5" t="s">
        <v>2785</v>
      </c>
      <c r="W424" s="28"/>
      <c r="X424" s="29" t="s">
        <v>269</v>
      </c>
      <c r="Z424" s="29" t="s">
        <v>269</v>
      </c>
      <c r="AA424" s="29" t="s">
        <v>269</v>
      </c>
      <c r="AB424" s="29" t="s">
        <v>269</v>
      </c>
      <c r="AC424" s="29" t="s">
        <v>269</v>
      </c>
    </row>
    <row r="425" spans="1:29">
      <c r="A425" s="13" t="s">
        <v>12829</v>
      </c>
      <c r="B425" s="4" t="s">
        <v>490</v>
      </c>
      <c r="C425" s="12" t="s">
        <v>317</v>
      </c>
      <c r="D425" s="4" t="s">
        <v>239</v>
      </c>
      <c r="E425" s="4" t="s">
        <v>159</v>
      </c>
      <c r="F425" s="4" t="s">
        <v>5675</v>
      </c>
      <c r="G425" s="4" t="s">
        <v>1737</v>
      </c>
      <c r="H425" s="4" t="s">
        <v>159</v>
      </c>
      <c r="I425" s="5" t="s">
        <v>38947</v>
      </c>
      <c r="J425" s="5" t="s">
        <v>3079</v>
      </c>
      <c r="K425" s="5" t="s">
        <v>251</v>
      </c>
      <c r="L425" s="5" t="s">
        <v>4004</v>
      </c>
      <c r="M425" s="5" t="s">
        <v>38220</v>
      </c>
      <c r="N425" s="5" t="s">
        <v>3195</v>
      </c>
      <c r="O425" s="5" t="s">
        <v>38948</v>
      </c>
      <c r="P425" s="5" t="s">
        <v>20778</v>
      </c>
      <c r="Q425" s="5">
        <v>1.292</v>
      </c>
      <c r="R425" s="25">
        <f t="shared" si="6"/>
        <v>1.292</v>
      </c>
      <c r="S425" s="30" t="s">
        <v>3620</v>
      </c>
      <c r="T425" s="30" t="s">
        <v>6758</v>
      </c>
      <c r="U425" s="30" t="s">
        <v>10690</v>
      </c>
      <c r="V425" s="5" t="s">
        <v>235</v>
      </c>
      <c r="W425" s="28"/>
      <c r="X425" s="29" t="s">
        <v>269</v>
      </c>
      <c r="Z425" s="29" t="s">
        <v>269</v>
      </c>
      <c r="AA425" s="29" t="s">
        <v>269</v>
      </c>
      <c r="AB425" s="29" t="s">
        <v>269</v>
      </c>
      <c r="AC425" s="29" t="s">
        <v>269</v>
      </c>
    </row>
    <row r="426" spans="1:29">
      <c r="A426" s="13" t="s">
        <v>12836</v>
      </c>
      <c r="B426" s="4" t="s">
        <v>1641</v>
      </c>
      <c r="C426" s="12" t="s">
        <v>317</v>
      </c>
      <c r="D426" s="4" t="s">
        <v>638</v>
      </c>
      <c r="E426" s="4" t="s">
        <v>1383</v>
      </c>
      <c r="F426" s="4" t="s">
        <v>8198</v>
      </c>
      <c r="G426" s="4" t="s">
        <v>50</v>
      </c>
      <c r="H426" s="4" t="s">
        <v>638</v>
      </c>
      <c r="I426" s="5" t="s">
        <v>38949</v>
      </c>
      <c r="J426" s="5" t="s">
        <v>6833</v>
      </c>
      <c r="K426" s="5" t="s">
        <v>611</v>
      </c>
      <c r="L426" s="5" t="s">
        <v>283</v>
      </c>
      <c r="M426" s="5" t="s">
        <v>33846</v>
      </c>
      <c r="N426" s="5" t="s">
        <v>1584</v>
      </c>
      <c r="O426" s="5" t="s">
        <v>38950</v>
      </c>
      <c r="P426" s="5" t="s">
        <v>28689</v>
      </c>
      <c r="Q426" s="5">
        <v>1.349</v>
      </c>
      <c r="R426" s="25">
        <f t="shared" si="6"/>
        <v>1.349</v>
      </c>
      <c r="S426" s="30" t="s">
        <v>26051</v>
      </c>
      <c r="T426" s="30" t="s">
        <v>8627</v>
      </c>
      <c r="U426" s="30" t="s">
        <v>5993</v>
      </c>
      <c r="V426" s="5" t="s">
        <v>1963</v>
      </c>
      <c r="W426" s="28"/>
      <c r="X426" s="29" t="s">
        <v>269</v>
      </c>
      <c r="Z426" s="29" t="s">
        <v>269</v>
      </c>
      <c r="AA426" s="29" t="s">
        <v>269</v>
      </c>
      <c r="AB426" s="29" t="s">
        <v>269</v>
      </c>
      <c r="AC426" s="29" t="s">
        <v>269</v>
      </c>
    </row>
    <row r="427" spans="1:29">
      <c r="A427" s="13" t="s">
        <v>12843</v>
      </c>
      <c r="B427" s="4" t="s">
        <v>1651</v>
      </c>
      <c r="C427" s="12" t="s">
        <v>99</v>
      </c>
      <c r="D427" s="4" t="s">
        <v>1758</v>
      </c>
      <c r="E427" s="4" t="s">
        <v>239</v>
      </c>
      <c r="F427" s="4" t="s">
        <v>485</v>
      </c>
      <c r="G427" s="4" t="s">
        <v>302</v>
      </c>
      <c r="H427" s="4" t="s">
        <v>285</v>
      </c>
      <c r="I427" s="5" t="s">
        <v>38951</v>
      </c>
      <c r="J427" s="5" t="s">
        <v>4248</v>
      </c>
      <c r="K427" s="5" t="s">
        <v>402</v>
      </c>
      <c r="L427" s="5" t="s">
        <v>4861</v>
      </c>
      <c r="M427" s="5" t="s">
        <v>38952</v>
      </c>
      <c r="N427" s="5" t="s">
        <v>3195</v>
      </c>
      <c r="O427" s="5" t="s">
        <v>38953</v>
      </c>
      <c r="P427" s="5" t="s">
        <v>11593</v>
      </c>
      <c r="Q427" s="5">
        <v>1.444</v>
      </c>
      <c r="R427" s="25">
        <f t="shared" si="6"/>
        <v>1.444</v>
      </c>
      <c r="S427" s="30" t="s">
        <v>17651</v>
      </c>
      <c r="T427" s="30" t="s">
        <v>7584</v>
      </c>
      <c r="U427" s="30" t="s">
        <v>5603</v>
      </c>
      <c r="V427" s="5" t="s">
        <v>3205</v>
      </c>
      <c r="W427" s="28"/>
      <c r="X427" s="29" t="s">
        <v>269</v>
      </c>
      <c r="Z427" s="29" t="s">
        <v>269</v>
      </c>
      <c r="AA427" s="29" t="s">
        <v>269</v>
      </c>
      <c r="AB427" s="29" t="s">
        <v>269</v>
      </c>
      <c r="AC427" s="29" t="s">
        <v>269</v>
      </c>
    </row>
    <row r="428" spans="1:29">
      <c r="A428" s="13" t="s">
        <v>12849</v>
      </c>
      <c r="B428" s="4" t="s">
        <v>2489</v>
      </c>
      <c r="C428" s="12" t="s">
        <v>99</v>
      </c>
      <c r="D428" s="4" t="s">
        <v>328</v>
      </c>
      <c r="E428" s="4" t="s">
        <v>4306</v>
      </c>
      <c r="F428" s="4" t="s">
        <v>8816</v>
      </c>
      <c r="G428" s="4" t="s">
        <v>547</v>
      </c>
      <c r="H428" s="4" t="s">
        <v>2687</v>
      </c>
      <c r="I428" s="5" t="s">
        <v>38954</v>
      </c>
      <c r="J428" s="5" t="s">
        <v>3874</v>
      </c>
      <c r="K428" s="5" t="s">
        <v>267</v>
      </c>
      <c r="L428" s="5" t="s">
        <v>1109</v>
      </c>
      <c r="M428" s="5" t="s">
        <v>11384</v>
      </c>
      <c r="N428" s="5" t="s">
        <v>324</v>
      </c>
      <c r="O428" s="5" t="s">
        <v>38955</v>
      </c>
      <c r="P428" s="5" t="s">
        <v>22668</v>
      </c>
      <c r="Q428" s="5">
        <v>1.573</v>
      </c>
      <c r="R428" s="25">
        <f t="shared" si="6"/>
        <v>1.573</v>
      </c>
      <c r="S428" s="30" t="s">
        <v>5014</v>
      </c>
      <c r="T428" s="30" t="s">
        <v>3095</v>
      </c>
      <c r="U428" s="30" t="s">
        <v>1905</v>
      </c>
      <c r="V428" s="5" t="s">
        <v>4815</v>
      </c>
      <c r="W428" s="28"/>
      <c r="X428" s="29" t="s">
        <v>269</v>
      </c>
      <c r="Z428" s="29" t="s">
        <v>269</v>
      </c>
      <c r="AA428" s="29" t="s">
        <v>269</v>
      </c>
      <c r="AB428" s="29" t="s">
        <v>269</v>
      </c>
      <c r="AC428" s="29" t="s">
        <v>269</v>
      </c>
    </row>
    <row r="429" spans="1:29">
      <c r="A429" s="13" t="s">
        <v>12855</v>
      </c>
      <c r="B429" s="4" t="s">
        <v>374</v>
      </c>
      <c r="C429" s="12" t="s">
        <v>99</v>
      </c>
      <c r="D429" s="4" t="s">
        <v>626</v>
      </c>
      <c r="E429" s="4" t="s">
        <v>653</v>
      </c>
      <c r="F429" s="4" t="s">
        <v>15442</v>
      </c>
      <c r="G429" s="4" t="s">
        <v>32</v>
      </c>
      <c r="H429" s="4" t="s">
        <v>28</v>
      </c>
      <c r="I429" s="5" t="s">
        <v>12725</v>
      </c>
      <c r="J429" s="5" t="s">
        <v>809</v>
      </c>
      <c r="K429" s="5" t="s">
        <v>904</v>
      </c>
      <c r="L429" s="5" t="s">
        <v>1765</v>
      </c>
      <c r="M429" s="5" t="s">
        <v>38956</v>
      </c>
      <c r="N429" s="5" t="s">
        <v>426</v>
      </c>
      <c r="O429" s="5" t="s">
        <v>38957</v>
      </c>
      <c r="P429" s="5" t="s">
        <v>38958</v>
      </c>
      <c r="Q429" s="5">
        <v>1.687</v>
      </c>
      <c r="R429" s="25">
        <f t="shared" si="6"/>
        <v>1.687</v>
      </c>
      <c r="S429" s="30" t="s">
        <v>26953</v>
      </c>
      <c r="T429" s="30" t="s">
        <v>14341</v>
      </c>
      <c r="U429" s="30" t="s">
        <v>2853</v>
      </c>
      <c r="V429" s="5" t="s">
        <v>512</v>
      </c>
      <c r="W429" s="28"/>
      <c r="X429" s="29" t="s">
        <v>269</v>
      </c>
      <c r="Z429" s="29" t="s">
        <v>269</v>
      </c>
      <c r="AA429" s="29" t="s">
        <v>269</v>
      </c>
      <c r="AB429" s="29" t="s">
        <v>269</v>
      </c>
      <c r="AC429" s="29" t="s">
        <v>269</v>
      </c>
    </row>
    <row r="430" spans="1:29">
      <c r="A430" s="13" t="s">
        <v>12860</v>
      </c>
      <c r="B430" s="4" t="s">
        <v>654</v>
      </c>
      <c r="C430" s="12" t="s">
        <v>1103</v>
      </c>
      <c r="D430" s="4" t="s">
        <v>1757</v>
      </c>
      <c r="E430" s="4" t="s">
        <v>328</v>
      </c>
      <c r="F430" s="4" t="s">
        <v>1830</v>
      </c>
      <c r="G430" s="4" t="s">
        <v>1088</v>
      </c>
      <c r="H430" s="4" t="s">
        <v>113</v>
      </c>
      <c r="I430" s="5" t="s">
        <v>38959</v>
      </c>
      <c r="J430" s="5" t="s">
        <v>6794</v>
      </c>
      <c r="K430" s="5" t="s">
        <v>355</v>
      </c>
      <c r="L430" s="5" t="s">
        <v>1698</v>
      </c>
      <c r="M430" s="5" t="s">
        <v>34830</v>
      </c>
      <c r="N430" s="5" t="s">
        <v>2345</v>
      </c>
      <c r="O430" s="5" t="s">
        <v>38960</v>
      </c>
      <c r="P430" s="5" t="s">
        <v>38106</v>
      </c>
      <c r="Q430" s="5">
        <v>1.878</v>
      </c>
      <c r="R430" s="25">
        <f t="shared" si="6"/>
        <v>1.878</v>
      </c>
      <c r="S430" s="30" t="s">
        <v>38961</v>
      </c>
      <c r="T430" s="30" t="s">
        <v>9890</v>
      </c>
      <c r="U430" s="30" t="s">
        <v>14486</v>
      </c>
      <c r="V430" s="5" t="s">
        <v>167</v>
      </c>
      <c r="W430" s="28"/>
      <c r="X430" s="29" t="s">
        <v>269</v>
      </c>
      <c r="Z430" s="29" t="s">
        <v>269</v>
      </c>
      <c r="AA430" s="29" t="s">
        <v>269</v>
      </c>
      <c r="AB430" s="29" t="s">
        <v>269</v>
      </c>
      <c r="AC430" s="29" t="s">
        <v>269</v>
      </c>
    </row>
    <row r="431" spans="1:29">
      <c r="A431" s="13" t="s">
        <v>12867</v>
      </c>
      <c r="B431" s="4" t="s">
        <v>545</v>
      </c>
      <c r="C431" s="12" t="s">
        <v>1103</v>
      </c>
      <c r="D431" s="4" t="s">
        <v>504</v>
      </c>
      <c r="E431" s="4" t="s">
        <v>546</v>
      </c>
      <c r="F431" s="4" t="s">
        <v>9523</v>
      </c>
      <c r="G431" s="4" t="s">
        <v>299</v>
      </c>
      <c r="H431" s="4" t="s">
        <v>223</v>
      </c>
      <c r="I431" s="5" t="s">
        <v>38962</v>
      </c>
      <c r="J431" s="5" t="s">
        <v>2426</v>
      </c>
      <c r="K431" s="5" t="s">
        <v>1264</v>
      </c>
      <c r="L431" s="5" t="s">
        <v>1014</v>
      </c>
      <c r="M431" s="5" t="s">
        <v>38963</v>
      </c>
      <c r="N431" s="5" t="s">
        <v>2133</v>
      </c>
      <c r="O431" s="5" t="s">
        <v>17198</v>
      </c>
      <c r="P431" s="5" t="s">
        <v>38964</v>
      </c>
      <c r="Q431" s="5">
        <v>3.258</v>
      </c>
      <c r="R431" s="25">
        <f t="shared" si="6"/>
        <v>3.258</v>
      </c>
      <c r="S431" s="30" t="s">
        <v>38965</v>
      </c>
      <c r="T431" s="30" t="s">
        <v>15553</v>
      </c>
      <c r="U431" s="30" t="s">
        <v>13702</v>
      </c>
      <c r="V431" s="5" t="s">
        <v>59</v>
      </c>
      <c r="W431" s="28"/>
      <c r="X431" s="29" t="s">
        <v>269</v>
      </c>
      <c r="Z431" s="29" t="s">
        <v>269</v>
      </c>
      <c r="AA431" s="29" t="s">
        <v>269</v>
      </c>
      <c r="AB431" s="29" t="s">
        <v>269</v>
      </c>
      <c r="AC431" s="29" t="s">
        <v>269</v>
      </c>
    </row>
    <row r="432" spans="1:29">
      <c r="A432" s="13" t="s">
        <v>12873</v>
      </c>
      <c r="B432" s="4" t="s">
        <v>520</v>
      </c>
      <c r="C432" s="12" t="s">
        <v>31</v>
      </c>
      <c r="D432" s="4" t="s">
        <v>520</v>
      </c>
      <c r="E432" s="4" t="s">
        <v>1831</v>
      </c>
      <c r="F432" s="4" t="s">
        <v>38966</v>
      </c>
      <c r="G432" s="4" t="s">
        <v>954</v>
      </c>
      <c r="H432" s="4" t="s">
        <v>115</v>
      </c>
      <c r="I432" s="5" t="s">
        <v>38967</v>
      </c>
      <c r="J432" s="5" t="s">
        <v>254</v>
      </c>
      <c r="K432" s="5" t="s">
        <v>796</v>
      </c>
      <c r="L432" s="5" t="s">
        <v>4377</v>
      </c>
      <c r="M432" s="5" t="s">
        <v>38968</v>
      </c>
      <c r="N432" s="5" t="s">
        <v>528</v>
      </c>
      <c r="O432" s="5" t="s">
        <v>2560</v>
      </c>
      <c r="P432" s="5" t="s">
        <v>32019</v>
      </c>
      <c r="Q432" s="5">
        <v>3.272</v>
      </c>
      <c r="R432" s="25">
        <f t="shared" si="6"/>
        <v>3.272</v>
      </c>
      <c r="S432" s="30" t="s">
        <v>30679</v>
      </c>
      <c r="T432" s="30" t="s">
        <v>1788</v>
      </c>
      <c r="U432" s="30" t="s">
        <v>28052</v>
      </c>
      <c r="V432" s="5" t="s">
        <v>385</v>
      </c>
      <c r="W432" s="28"/>
      <c r="X432" s="29" t="s">
        <v>269</v>
      </c>
      <c r="Z432" s="29" t="s">
        <v>269</v>
      </c>
      <c r="AA432" s="29" t="s">
        <v>269</v>
      </c>
      <c r="AB432" s="29" t="s">
        <v>269</v>
      </c>
      <c r="AC432" s="29" t="s">
        <v>269</v>
      </c>
    </row>
    <row r="433" spans="1:29">
      <c r="A433" s="13" t="s">
        <v>12879</v>
      </c>
      <c r="B433" s="4" t="s">
        <v>982</v>
      </c>
      <c r="C433" s="12" t="s">
        <v>31</v>
      </c>
      <c r="D433" s="4" t="s">
        <v>2865</v>
      </c>
      <c r="E433" s="4" t="s">
        <v>1757</v>
      </c>
      <c r="F433" s="4" t="s">
        <v>1556</v>
      </c>
      <c r="G433" s="4" t="s">
        <v>65</v>
      </c>
      <c r="H433" s="4" t="s">
        <v>1459</v>
      </c>
      <c r="I433" s="5" t="s">
        <v>38969</v>
      </c>
      <c r="J433" s="5" t="s">
        <v>8747</v>
      </c>
      <c r="K433" s="5" t="s">
        <v>1237</v>
      </c>
      <c r="L433" s="5" t="s">
        <v>4164</v>
      </c>
      <c r="M433" s="5" t="s">
        <v>4119</v>
      </c>
      <c r="N433" s="5" t="s">
        <v>1698</v>
      </c>
      <c r="O433" s="5" t="s">
        <v>22806</v>
      </c>
      <c r="P433" s="5" t="s">
        <v>38970</v>
      </c>
      <c r="Q433" s="5">
        <v>2.707</v>
      </c>
      <c r="R433" s="25">
        <f t="shared" si="6"/>
        <v>2.707</v>
      </c>
      <c r="S433" s="30" t="s">
        <v>26675</v>
      </c>
      <c r="T433" s="30" t="s">
        <v>7796</v>
      </c>
      <c r="U433" s="30" t="s">
        <v>38971</v>
      </c>
      <c r="V433" s="5" t="s">
        <v>385</v>
      </c>
      <c r="W433" s="28"/>
      <c r="X433" s="29" t="s">
        <v>269</v>
      </c>
      <c r="Z433" s="29" t="s">
        <v>269</v>
      </c>
      <c r="AA433" s="29" t="s">
        <v>269</v>
      </c>
      <c r="AB433" s="29" t="s">
        <v>269</v>
      </c>
      <c r="AC433" s="29" t="s">
        <v>269</v>
      </c>
    </row>
    <row r="434" spans="1:29">
      <c r="A434" s="13" t="s">
        <v>12886</v>
      </c>
      <c r="B434" s="4" t="s">
        <v>3727</v>
      </c>
      <c r="C434" s="12" t="s">
        <v>317</v>
      </c>
      <c r="D434" s="4" t="s">
        <v>2516</v>
      </c>
      <c r="E434" s="4" t="s">
        <v>343</v>
      </c>
      <c r="F434" s="4" t="s">
        <v>8627</v>
      </c>
      <c r="G434" s="4" t="s">
        <v>80</v>
      </c>
      <c r="H434" s="4" t="s">
        <v>208</v>
      </c>
      <c r="I434" s="5" t="s">
        <v>8292</v>
      </c>
      <c r="J434" s="5" t="s">
        <v>6794</v>
      </c>
      <c r="K434" s="5" t="s">
        <v>470</v>
      </c>
      <c r="L434" s="5" t="s">
        <v>1957</v>
      </c>
      <c r="M434" s="5" t="s">
        <v>38972</v>
      </c>
      <c r="N434" s="5" t="s">
        <v>2257</v>
      </c>
      <c r="O434" s="5" t="s">
        <v>38973</v>
      </c>
      <c r="P434" s="5" t="s">
        <v>17940</v>
      </c>
      <c r="Q434" s="5">
        <v>2.146</v>
      </c>
      <c r="R434" s="25">
        <f t="shared" si="6"/>
        <v>2.146</v>
      </c>
      <c r="S434" s="30" t="s">
        <v>8454</v>
      </c>
      <c r="T434" s="30" t="s">
        <v>2787</v>
      </c>
      <c r="U434" s="30" t="s">
        <v>2327</v>
      </c>
      <c r="V434" s="5" t="s">
        <v>352</v>
      </c>
      <c r="W434" s="28"/>
      <c r="X434" s="29" t="s">
        <v>269</v>
      </c>
      <c r="Z434" s="29" t="s">
        <v>269</v>
      </c>
      <c r="AA434" s="29" t="s">
        <v>269</v>
      </c>
      <c r="AB434" s="29" t="s">
        <v>269</v>
      </c>
      <c r="AC434" s="29" t="s">
        <v>269</v>
      </c>
    </row>
    <row r="435" spans="1:29">
      <c r="A435" s="13" t="s">
        <v>12893</v>
      </c>
      <c r="B435" s="4" t="s">
        <v>1601</v>
      </c>
      <c r="C435" s="12" t="s">
        <v>99</v>
      </c>
      <c r="D435" s="4" t="s">
        <v>3867</v>
      </c>
      <c r="E435" s="4" t="s">
        <v>601</v>
      </c>
      <c r="F435" s="4" t="s">
        <v>174</v>
      </c>
      <c r="G435" s="4" t="s">
        <v>112</v>
      </c>
      <c r="H435" s="4" t="s">
        <v>99</v>
      </c>
      <c r="I435" s="5" t="s">
        <v>38974</v>
      </c>
      <c r="J435" s="5" t="s">
        <v>5619</v>
      </c>
      <c r="K435" s="5" t="s">
        <v>1264</v>
      </c>
      <c r="L435" s="5" t="s">
        <v>2760</v>
      </c>
      <c r="M435" s="5" t="s">
        <v>38975</v>
      </c>
      <c r="N435" s="5" t="s">
        <v>1109</v>
      </c>
      <c r="O435" s="5" t="s">
        <v>35278</v>
      </c>
      <c r="P435" s="5" t="s">
        <v>14600</v>
      </c>
      <c r="Q435" s="5">
        <v>2.501</v>
      </c>
      <c r="R435" s="25">
        <f t="shared" si="6"/>
        <v>2.501</v>
      </c>
      <c r="S435" s="30" t="s">
        <v>38976</v>
      </c>
      <c r="T435" s="30" t="s">
        <v>8181</v>
      </c>
      <c r="U435" s="30" t="s">
        <v>4071</v>
      </c>
      <c r="V435" s="5" t="s">
        <v>335</v>
      </c>
      <c r="W435" s="28"/>
      <c r="X435" s="29" t="s">
        <v>269</v>
      </c>
      <c r="Z435" s="29" t="s">
        <v>269</v>
      </c>
      <c r="AA435" s="29" t="s">
        <v>269</v>
      </c>
      <c r="AB435" s="29" t="s">
        <v>269</v>
      </c>
      <c r="AC435" s="29" t="s">
        <v>269</v>
      </c>
    </row>
    <row r="436" spans="1:29">
      <c r="A436" s="13" t="s">
        <v>12898</v>
      </c>
      <c r="B436" s="4" t="s">
        <v>2929</v>
      </c>
      <c r="C436" s="12" t="s">
        <v>1103</v>
      </c>
      <c r="D436" s="4" t="s">
        <v>2462</v>
      </c>
      <c r="E436" s="4" t="s">
        <v>3787</v>
      </c>
      <c r="F436" s="4" t="s">
        <v>925</v>
      </c>
      <c r="G436" s="4" t="s">
        <v>222</v>
      </c>
      <c r="H436" s="4" t="s">
        <v>160</v>
      </c>
      <c r="I436" s="5" t="s">
        <v>38977</v>
      </c>
      <c r="J436" s="5" t="s">
        <v>1532</v>
      </c>
      <c r="K436" s="5" t="s">
        <v>355</v>
      </c>
      <c r="L436" s="5" t="s">
        <v>6702</v>
      </c>
      <c r="M436" s="5" t="s">
        <v>26895</v>
      </c>
      <c r="N436" s="5" t="s">
        <v>1439</v>
      </c>
      <c r="O436" s="5" t="s">
        <v>38978</v>
      </c>
      <c r="P436" s="5" t="s">
        <v>17547</v>
      </c>
      <c r="Q436" s="5">
        <v>2.027</v>
      </c>
      <c r="R436" s="25">
        <f t="shared" si="6"/>
        <v>2.027</v>
      </c>
      <c r="S436" s="30" t="s">
        <v>24844</v>
      </c>
      <c r="T436" s="30" t="s">
        <v>5083</v>
      </c>
      <c r="U436" s="30" t="s">
        <v>17131</v>
      </c>
      <c r="V436" s="5" t="s">
        <v>2245</v>
      </c>
      <c r="W436" s="28"/>
      <c r="X436" s="29" t="s">
        <v>269</v>
      </c>
      <c r="Z436" s="29" t="s">
        <v>269</v>
      </c>
      <c r="AA436" s="29" t="s">
        <v>269</v>
      </c>
      <c r="AB436" s="29" t="s">
        <v>269</v>
      </c>
      <c r="AC436" s="29" t="s">
        <v>269</v>
      </c>
    </row>
    <row r="437" spans="1:29">
      <c r="A437" s="13" t="s">
        <v>12902</v>
      </c>
      <c r="B437" s="4" t="s">
        <v>861</v>
      </c>
      <c r="C437" s="12" t="s">
        <v>1103</v>
      </c>
      <c r="D437" s="4" t="s">
        <v>361</v>
      </c>
      <c r="E437" s="4" t="s">
        <v>1769</v>
      </c>
      <c r="F437" s="4" t="s">
        <v>10277</v>
      </c>
      <c r="G437" s="4" t="s">
        <v>116</v>
      </c>
      <c r="H437" s="4" t="s">
        <v>160</v>
      </c>
      <c r="I437" s="5" t="s">
        <v>38979</v>
      </c>
      <c r="J437" s="5" t="s">
        <v>3924</v>
      </c>
      <c r="K437" s="5" t="s">
        <v>2844</v>
      </c>
      <c r="L437" s="5" t="s">
        <v>627</v>
      </c>
      <c r="M437" s="5" t="s">
        <v>38980</v>
      </c>
      <c r="N437" s="5" t="s">
        <v>948</v>
      </c>
      <c r="O437" s="5" t="s">
        <v>38981</v>
      </c>
      <c r="P437" s="5" t="s">
        <v>38982</v>
      </c>
      <c r="Q437" s="5">
        <v>1.678</v>
      </c>
      <c r="R437" s="25">
        <f t="shared" si="6"/>
        <v>1.678</v>
      </c>
      <c r="S437" s="30" t="s">
        <v>38983</v>
      </c>
      <c r="T437" s="30" t="s">
        <v>8260</v>
      </c>
      <c r="U437" s="30" t="s">
        <v>419</v>
      </c>
      <c r="V437" s="5" t="s">
        <v>89</v>
      </c>
      <c r="W437" s="28"/>
      <c r="X437" s="29" t="s">
        <v>269</v>
      </c>
      <c r="Z437" s="29" t="s">
        <v>269</v>
      </c>
      <c r="AA437" s="29" t="s">
        <v>269</v>
      </c>
      <c r="AB437" s="29" t="s">
        <v>269</v>
      </c>
      <c r="AC437" s="29" t="s">
        <v>269</v>
      </c>
    </row>
    <row r="438" spans="1:29">
      <c r="A438" s="13" t="s">
        <v>12908</v>
      </c>
      <c r="B438" s="4" t="s">
        <v>1789</v>
      </c>
      <c r="C438" s="12" t="s">
        <v>1591</v>
      </c>
      <c r="D438" s="4" t="s">
        <v>374</v>
      </c>
      <c r="E438" s="4" t="s">
        <v>315</v>
      </c>
      <c r="F438" s="4" t="s">
        <v>3266</v>
      </c>
      <c r="G438" s="4" t="s">
        <v>407</v>
      </c>
      <c r="H438" s="4" t="s">
        <v>115</v>
      </c>
      <c r="I438" s="5" t="s">
        <v>38984</v>
      </c>
      <c r="J438" s="5" t="s">
        <v>3043</v>
      </c>
      <c r="K438" s="5" t="s">
        <v>267</v>
      </c>
      <c r="L438" s="5" t="s">
        <v>4730</v>
      </c>
      <c r="M438" s="5" t="s">
        <v>38985</v>
      </c>
      <c r="N438" s="5" t="s">
        <v>455</v>
      </c>
      <c r="O438" s="5" t="s">
        <v>38120</v>
      </c>
      <c r="P438" s="5" t="s">
        <v>35381</v>
      </c>
      <c r="Q438" s="5">
        <v>1.62</v>
      </c>
      <c r="R438" s="25">
        <f t="shared" si="6"/>
        <v>1.62</v>
      </c>
      <c r="S438" s="30" t="s">
        <v>38986</v>
      </c>
      <c r="T438" s="30" t="s">
        <v>10397</v>
      </c>
      <c r="U438" s="30" t="s">
        <v>13773</v>
      </c>
      <c r="V438" s="5" t="s">
        <v>1608</v>
      </c>
      <c r="W438" s="28"/>
      <c r="X438" s="29" t="s">
        <v>269</v>
      </c>
      <c r="Z438" s="29" t="s">
        <v>269</v>
      </c>
      <c r="AA438" s="29" t="s">
        <v>269</v>
      </c>
      <c r="AB438" s="29" t="s">
        <v>269</v>
      </c>
      <c r="AC438" s="29" t="s">
        <v>269</v>
      </c>
    </row>
    <row r="439" spans="1:29">
      <c r="A439" s="13" t="s">
        <v>12914</v>
      </c>
      <c r="B439" s="4" t="s">
        <v>1746</v>
      </c>
      <c r="C439" s="12" t="s">
        <v>1591</v>
      </c>
      <c r="D439" s="4" t="s">
        <v>637</v>
      </c>
      <c r="E439" s="4" t="s">
        <v>1747</v>
      </c>
      <c r="F439" s="4" t="s">
        <v>12181</v>
      </c>
      <c r="G439" s="4" t="s">
        <v>64</v>
      </c>
      <c r="H439" s="4" t="s">
        <v>50</v>
      </c>
      <c r="I439" s="5" t="s">
        <v>38987</v>
      </c>
      <c r="J439" s="5" t="s">
        <v>3441</v>
      </c>
      <c r="K439" s="5" t="s">
        <v>281</v>
      </c>
      <c r="L439" s="5" t="s">
        <v>2468</v>
      </c>
      <c r="M439" s="5" t="s">
        <v>14010</v>
      </c>
      <c r="N439" s="5" t="s">
        <v>6582</v>
      </c>
      <c r="O439" s="5" t="s">
        <v>38988</v>
      </c>
      <c r="P439" s="5" t="s">
        <v>32730</v>
      </c>
      <c r="Q439" s="5">
        <v>1.384</v>
      </c>
      <c r="R439" s="25">
        <f t="shared" si="6"/>
        <v>1.384</v>
      </c>
      <c r="S439" s="30" t="s">
        <v>20164</v>
      </c>
      <c r="T439" s="30" t="s">
        <v>8747</v>
      </c>
      <c r="U439" s="30" t="s">
        <v>3428</v>
      </c>
      <c r="V439" s="5" t="s">
        <v>2254</v>
      </c>
      <c r="W439" s="28"/>
      <c r="X439" s="29" t="s">
        <v>269</v>
      </c>
      <c r="Z439" s="29" t="s">
        <v>269</v>
      </c>
      <c r="AA439" s="29" t="s">
        <v>269</v>
      </c>
      <c r="AB439" s="29" t="s">
        <v>269</v>
      </c>
      <c r="AC439" s="29" t="s">
        <v>269</v>
      </c>
    </row>
    <row r="440" spans="1:29">
      <c r="A440" s="13" t="s">
        <v>12918</v>
      </c>
      <c r="B440" s="4" t="s">
        <v>1831</v>
      </c>
      <c r="C440" s="12" t="s">
        <v>1591</v>
      </c>
      <c r="D440" s="4" t="s">
        <v>532</v>
      </c>
      <c r="E440" s="4" t="s">
        <v>1243</v>
      </c>
      <c r="F440" s="4" t="s">
        <v>7499</v>
      </c>
      <c r="G440" s="4" t="s">
        <v>709</v>
      </c>
      <c r="H440" s="4" t="s">
        <v>317</v>
      </c>
      <c r="I440" s="5" t="s">
        <v>38989</v>
      </c>
      <c r="J440" s="5" t="s">
        <v>2149</v>
      </c>
      <c r="K440" s="5" t="s">
        <v>281</v>
      </c>
      <c r="L440" s="5" t="s">
        <v>7666</v>
      </c>
      <c r="M440" s="5" t="s">
        <v>38990</v>
      </c>
      <c r="N440" s="5" t="s">
        <v>1669</v>
      </c>
      <c r="O440" s="5" t="s">
        <v>38991</v>
      </c>
      <c r="P440" s="5" t="s">
        <v>38992</v>
      </c>
      <c r="Q440" s="5">
        <v>1.611</v>
      </c>
      <c r="R440" s="25">
        <f t="shared" si="6"/>
        <v>1.611</v>
      </c>
      <c r="S440" s="30" t="s">
        <v>7596</v>
      </c>
      <c r="T440" s="30" t="s">
        <v>169</v>
      </c>
      <c r="U440" s="30" t="s">
        <v>2289</v>
      </c>
      <c r="V440" s="5" t="s">
        <v>2768</v>
      </c>
      <c r="W440" s="28"/>
      <c r="X440" s="29" t="s">
        <v>269</v>
      </c>
      <c r="Z440" s="29" t="s">
        <v>269</v>
      </c>
      <c r="AA440" s="29" t="s">
        <v>269</v>
      </c>
      <c r="AB440" s="29" t="s">
        <v>269</v>
      </c>
      <c r="AC440" s="29" t="s">
        <v>269</v>
      </c>
    </row>
    <row r="441" spans="1:29">
      <c r="A441" s="13" t="s">
        <v>12921</v>
      </c>
      <c r="B441" s="4" t="s">
        <v>1651</v>
      </c>
      <c r="C441" s="12" t="s">
        <v>1591</v>
      </c>
      <c r="D441" s="4" t="s">
        <v>615</v>
      </c>
      <c r="E441" s="4" t="s">
        <v>239</v>
      </c>
      <c r="F441" s="4" t="s">
        <v>541</v>
      </c>
      <c r="G441" s="4" t="s">
        <v>81</v>
      </c>
      <c r="H441" s="4" t="s">
        <v>874</v>
      </c>
      <c r="I441" s="5" t="s">
        <v>38993</v>
      </c>
      <c r="J441" s="5" t="s">
        <v>822</v>
      </c>
      <c r="K441" s="5" t="s">
        <v>512</v>
      </c>
      <c r="L441" s="5" t="s">
        <v>4780</v>
      </c>
      <c r="M441" s="5" t="s">
        <v>38994</v>
      </c>
      <c r="N441" s="5" t="s">
        <v>4097</v>
      </c>
      <c r="O441" s="5" t="s">
        <v>38995</v>
      </c>
      <c r="P441" s="5" t="s">
        <v>38996</v>
      </c>
      <c r="Q441" s="5">
        <v>1.826</v>
      </c>
      <c r="R441" s="25">
        <f t="shared" si="6"/>
        <v>1.826</v>
      </c>
      <c r="S441" s="30" t="s">
        <v>19706</v>
      </c>
      <c r="T441" s="30" t="s">
        <v>8298</v>
      </c>
      <c r="U441" s="30" t="s">
        <v>553</v>
      </c>
      <c r="V441" s="5" t="s">
        <v>2768</v>
      </c>
      <c r="W441" s="28"/>
      <c r="X441" s="29" t="s">
        <v>269</v>
      </c>
      <c r="Z441" s="29" t="s">
        <v>269</v>
      </c>
      <c r="AA441" s="29" t="s">
        <v>269</v>
      </c>
      <c r="AB441" s="29" t="s">
        <v>269</v>
      </c>
      <c r="AC441" s="29" t="s">
        <v>269</v>
      </c>
    </row>
    <row r="442" spans="1:29">
      <c r="A442" s="13" t="s">
        <v>12924</v>
      </c>
      <c r="B442" s="4" t="s">
        <v>570</v>
      </c>
      <c r="C442" s="12" t="s">
        <v>4289</v>
      </c>
      <c r="D442" s="4" t="s">
        <v>1672</v>
      </c>
      <c r="E442" s="4" t="s">
        <v>571</v>
      </c>
      <c r="F442" s="4" t="s">
        <v>6344</v>
      </c>
      <c r="G442" s="4" t="s">
        <v>81</v>
      </c>
      <c r="H442" s="4" t="s">
        <v>1737</v>
      </c>
      <c r="I442" s="5" t="s">
        <v>38997</v>
      </c>
      <c r="J442" s="5" t="s">
        <v>1071</v>
      </c>
      <c r="K442" s="5" t="s">
        <v>512</v>
      </c>
      <c r="L442" s="5" t="s">
        <v>5534</v>
      </c>
      <c r="M442" s="5" t="s">
        <v>2238</v>
      </c>
      <c r="N442" s="5" t="s">
        <v>2711</v>
      </c>
      <c r="O442" s="5" t="s">
        <v>38998</v>
      </c>
      <c r="P442" s="5" t="s">
        <v>30159</v>
      </c>
      <c r="Q442" s="5">
        <v>1.623</v>
      </c>
      <c r="R442" s="25">
        <f t="shared" si="6"/>
        <v>1.623</v>
      </c>
      <c r="S442" s="30" t="s">
        <v>16450</v>
      </c>
      <c r="T442" s="30" t="s">
        <v>1659</v>
      </c>
      <c r="U442" s="30" t="s">
        <v>16962</v>
      </c>
      <c r="V442" s="5" t="s">
        <v>168</v>
      </c>
      <c r="W442" s="28"/>
      <c r="X442" s="29" t="s">
        <v>269</v>
      </c>
      <c r="Z442" s="29" t="s">
        <v>269</v>
      </c>
      <c r="AA442" s="29" t="s">
        <v>269</v>
      </c>
      <c r="AB442" s="29" t="s">
        <v>269</v>
      </c>
      <c r="AC442" s="29" t="s">
        <v>269</v>
      </c>
    </row>
    <row r="443" spans="1:29">
      <c r="A443" s="13" t="s">
        <v>12930</v>
      </c>
      <c r="B443" s="4" t="s">
        <v>4101</v>
      </c>
      <c r="C443" s="12" t="s">
        <v>1103</v>
      </c>
      <c r="D443" s="4" t="s">
        <v>1831</v>
      </c>
      <c r="E443" s="4" t="s">
        <v>5175</v>
      </c>
      <c r="F443" s="4" t="s">
        <v>24008</v>
      </c>
      <c r="G443" s="4" t="s">
        <v>29</v>
      </c>
      <c r="H443" s="4" t="s">
        <v>68</v>
      </c>
      <c r="I443" s="5" t="s">
        <v>38999</v>
      </c>
      <c r="J443" s="5" t="s">
        <v>7815</v>
      </c>
      <c r="K443" s="5" t="s">
        <v>515</v>
      </c>
      <c r="L443" s="5" t="s">
        <v>1668</v>
      </c>
      <c r="M443" s="5" t="s">
        <v>32710</v>
      </c>
      <c r="N443" s="5" t="s">
        <v>2005</v>
      </c>
      <c r="O443" s="5" t="s">
        <v>39000</v>
      </c>
      <c r="P443" s="5" t="s">
        <v>39001</v>
      </c>
      <c r="Q443" s="5">
        <v>2.069</v>
      </c>
      <c r="R443" s="25">
        <f t="shared" si="6"/>
        <v>2.069</v>
      </c>
      <c r="S443" s="30" t="s">
        <v>7553</v>
      </c>
      <c r="T443" s="30" t="s">
        <v>1029</v>
      </c>
      <c r="U443" s="30" t="s">
        <v>39002</v>
      </c>
      <c r="V443" s="5" t="s">
        <v>2254</v>
      </c>
      <c r="W443" s="28"/>
      <c r="X443" s="29" t="s">
        <v>269</v>
      </c>
      <c r="Z443" s="29" t="s">
        <v>269</v>
      </c>
      <c r="AA443" s="29" t="s">
        <v>269</v>
      </c>
      <c r="AB443" s="29" t="s">
        <v>269</v>
      </c>
      <c r="AC443" s="29" t="s">
        <v>269</v>
      </c>
    </row>
    <row r="444" spans="1:29">
      <c r="A444" s="13" t="s">
        <v>12934</v>
      </c>
      <c r="B444" s="4" t="s">
        <v>587</v>
      </c>
      <c r="C444" s="12" t="s">
        <v>317</v>
      </c>
      <c r="D444" s="4" t="s">
        <v>2505</v>
      </c>
      <c r="E444" s="4" t="s">
        <v>2211</v>
      </c>
      <c r="F444" s="4" t="s">
        <v>1195</v>
      </c>
      <c r="G444" s="4" t="s">
        <v>476</v>
      </c>
      <c r="H444" s="4" t="s">
        <v>50</v>
      </c>
      <c r="I444" s="5" t="s">
        <v>39003</v>
      </c>
      <c r="J444" s="5" t="s">
        <v>7351</v>
      </c>
      <c r="K444" s="5" t="s">
        <v>355</v>
      </c>
      <c r="L444" s="5" t="s">
        <v>4923</v>
      </c>
      <c r="M444" s="5" t="s">
        <v>39004</v>
      </c>
      <c r="N444" s="5" t="s">
        <v>6039</v>
      </c>
      <c r="O444" s="5" t="s">
        <v>23552</v>
      </c>
      <c r="P444" s="5" t="s">
        <v>19431</v>
      </c>
      <c r="Q444" s="5">
        <v>2.499</v>
      </c>
      <c r="R444" s="25">
        <f t="shared" si="6"/>
        <v>2.499</v>
      </c>
      <c r="S444" s="30" t="s">
        <v>10694</v>
      </c>
      <c r="T444" s="30" t="s">
        <v>6940</v>
      </c>
      <c r="U444" s="30" t="s">
        <v>39005</v>
      </c>
      <c r="V444" s="5" t="s">
        <v>248</v>
      </c>
      <c r="W444" s="28"/>
      <c r="X444" s="29" t="s">
        <v>269</v>
      </c>
      <c r="Z444" s="29" t="s">
        <v>269</v>
      </c>
      <c r="AA444" s="29" t="s">
        <v>269</v>
      </c>
      <c r="AB444" s="29" t="s">
        <v>269</v>
      </c>
      <c r="AC444" s="29" t="s">
        <v>269</v>
      </c>
    </row>
    <row r="445" spans="1:29">
      <c r="A445" s="13" t="s">
        <v>12938</v>
      </c>
      <c r="B445" s="4" t="s">
        <v>587</v>
      </c>
      <c r="C445" s="12" t="s">
        <v>317</v>
      </c>
      <c r="D445" s="4" t="s">
        <v>2380</v>
      </c>
      <c r="E445" s="4" t="s">
        <v>2211</v>
      </c>
      <c r="F445" s="4" t="s">
        <v>5386</v>
      </c>
      <c r="G445" s="4" t="s">
        <v>709</v>
      </c>
      <c r="H445" s="4" t="s">
        <v>29</v>
      </c>
      <c r="I445" s="5" t="s">
        <v>39006</v>
      </c>
      <c r="J445" s="5" t="s">
        <v>6993</v>
      </c>
      <c r="K445" s="5" t="s">
        <v>171</v>
      </c>
      <c r="L445" s="5" t="s">
        <v>4923</v>
      </c>
      <c r="M445" s="5" t="s">
        <v>32727</v>
      </c>
      <c r="N445" s="5" t="s">
        <v>6024</v>
      </c>
      <c r="O445" s="5" t="s">
        <v>39007</v>
      </c>
      <c r="P445" s="5" t="s">
        <v>13829</v>
      </c>
      <c r="Q445" s="5">
        <v>1.853</v>
      </c>
      <c r="R445" s="25">
        <f t="shared" si="6"/>
        <v>1.853</v>
      </c>
      <c r="S445" s="30" t="s">
        <v>17802</v>
      </c>
      <c r="T445" s="30" t="s">
        <v>648</v>
      </c>
      <c r="U445" s="30" t="s">
        <v>6245</v>
      </c>
      <c r="V445" s="5" t="s">
        <v>964</v>
      </c>
      <c r="W445" s="28"/>
      <c r="X445" s="29" t="s">
        <v>269</v>
      </c>
      <c r="Z445" s="29" t="s">
        <v>269</v>
      </c>
      <c r="AA445" s="29" t="s">
        <v>269</v>
      </c>
      <c r="AB445" s="29" t="s">
        <v>269</v>
      </c>
      <c r="AC445" s="29" t="s">
        <v>269</v>
      </c>
    </row>
    <row r="446" spans="1:29">
      <c r="A446" s="13" t="s">
        <v>12943</v>
      </c>
      <c r="B446" s="4" t="s">
        <v>519</v>
      </c>
      <c r="C446" s="12" t="s">
        <v>317</v>
      </c>
      <c r="D446" s="4" t="s">
        <v>519</v>
      </c>
      <c r="E446" s="4" t="s">
        <v>2298</v>
      </c>
      <c r="F446" s="4" t="s">
        <v>4923</v>
      </c>
      <c r="G446" s="4" t="s">
        <v>1737</v>
      </c>
      <c r="H446" s="4" t="s">
        <v>298</v>
      </c>
      <c r="I446" s="5" t="s">
        <v>39008</v>
      </c>
      <c r="J446" s="5" t="s">
        <v>1806</v>
      </c>
      <c r="K446" s="5" t="s">
        <v>281</v>
      </c>
      <c r="L446" s="5" t="s">
        <v>2305</v>
      </c>
      <c r="M446" s="5" t="s">
        <v>15288</v>
      </c>
      <c r="N446" s="5" t="s">
        <v>2074</v>
      </c>
      <c r="O446" s="5" t="s">
        <v>39009</v>
      </c>
      <c r="P446" s="5" t="s">
        <v>7276</v>
      </c>
      <c r="Q446" s="5">
        <v>0.748</v>
      </c>
      <c r="R446" s="25">
        <f t="shared" si="6"/>
        <v>0.748</v>
      </c>
      <c r="S446" s="30" t="s">
        <v>8552</v>
      </c>
      <c r="T446" s="30" t="s">
        <v>3333</v>
      </c>
      <c r="U446" s="30" t="s">
        <v>7822</v>
      </c>
      <c r="V446" s="5" t="s">
        <v>2191</v>
      </c>
      <c r="W446" s="28"/>
      <c r="X446" s="29" t="s">
        <v>269</v>
      </c>
      <c r="Z446" s="29" t="s">
        <v>269</v>
      </c>
      <c r="AA446" s="29" t="s">
        <v>269</v>
      </c>
      <c r="AB446" s="29" t="s">
        <v>269</v>
      </c>
      <c r="AC446" s="29" t="s">
        <v>269</v>
      </c>
    </row>
    <row r="447" spans="1:29">
      <c r="A447" s="13" t="s">
        <v>12948</v>
      </c>
      <c r="B447" s="4" t="s">
        <v>764</v>
      </c>
      <c r="C447" s="12" t="s">
        <v>317</v>
      </c>
      <c r="D447" s="4" t="s">
        <v>1500</v>
      </c>
      <c r="E447" s="4" t="s">
        <v>129</v>
      </c>
      <c r="F447" s="4" t="s">
        <v>1401</v>
      </c>
      <c r="G447" s="4" t="s">
        <v>115</v>
      </c>
      <c r="H447" s="4" t="s">
        <v>285</v>
      </c>
      <c r="I447" s="5" t="s">
        <v>39010</v>
      </c>
      <c r="J447" s="5" t="s">
        <v>3915</v>
      </c>
      <c r="K447" s="5" t="s">
        <v>512</v>
      </c>
      <c r="L447" s="5" t="s">
        <v>1817</v>
      </c>
      <c r="M447" s="5" t="s">
        <v>39011</v>
      </c>
      <c r="N447" s="5" t="s">
        <v>6582</v>
      </c>
      <c r="O447" s="5" t="s">
        <v>23753</v>
      </c>
      <c r="P447" s="5" t="s">
        <v>15041</v>
      </c>
      <c r="Q447" s="5">
        <v>0.443</v>
      </c>
      <c r="R447" s="25">
        <f t="shared" si="6"/>
        <v>0.443</v>
      </c>
      <c r="S447" s="30" t="s">
        <v>17004</v>
      </c>
      <c r="T447" s="30" t="s">
        <v>8535</v>
      </c>
      <c r="U447" s="30" t="s">
        <v>5327</v>
      </c>
      <c r="V447" s="5" t="s">
        <v>2362</v>
      </c>
      <c r="W447" s="28"/>
      <c r="X447" s="29" t="s">
        <v>269</v>
      </c>
      <c r="Z447" s="29" t="s">
        <v>269</v>
      </c>
      <c r="AA447" s="29" t="s">
        <v>269</v>
      </c>
      <c r="AB447" s="29" t="s">
        <v>269</v>
      </c>
      <c r="AC447" s="29" t="s">
        <v>269</v>
      </c>
    </row>
    <row r="448" spans="1:29">
      <c r="A448" s="13" t="s">
        <v>12954</v>
      </c>
      <c r="B448" s="4" t="s">
        <v>129</v>
      </c>
      <c r="C448" s="12" t="s">
        <v>317</v>
      </c>
      <c r="D448" s="4" t="s">
        <v>130</v>
      </c>
      <c r="E448" s="4" t="s">
        <v>66</v>
      </c>
      <c r="F448" s="4" t="s">
        <v>1798</v>
      </c>
      <c r="G448" s="4" t="s">
        <v>874</v>
      </c>
      <c r="H448" s="4" t="s">
        <v>159</v>
      </c>
      <c r="I448" s="5" t="s">
        <v>15227</v>
      </c>
      <c r="J448" s="5" t="s">
        <v>42</v>
      </c>
      <c r="K448" s="5" t="s">
        <v>108</v>
      </c>
      <c r="L448" s="5" t="s">
        <v>3752</v>
      </c>
      <c r="M448" s="5" t="s">
        <v>33216</v>
      </c>
      <c r="N448" s="5" t="s">
        <v>6948</v>
      </c>
      <c r="O448" s="5" t="s">
        <v>36631</v>
      </c>
      <c r="P448" s="5" t="s">
        <v>31587</v>
      </c>
      <c r="Q448" s="5">
        <v>0.341</v>
      </c>
      <c r="R448" s="25">
        <f t="shared" si="6"/>
        <v>0.341</v>
      </c>
      <c r="S448" s="30" t="s">
        <v>19719</v>
      </c>
      <c r="T448" s="30" t="s">
        <v>9611</v>
      </c>
      <c r="U448" s="30" t="s">
        <v>2534</v>
      </c>
      <c r="V448" s="5" t="s">
        <v>123</v>
      </c>
      <c r="W448" s="28"/>
      <c r="X448" s="29" t="s">
        <v>269</v>
      </c>
      <c r="Z448" s="29" t="s">
        <v>269</v>
      </c>
      <c r="AA448" s="29" t="s">
        <v>269</v>
      </c>
      <c r="AB448" s="29" t="s">
        <v>269</v>
      </c>
      <c r="AC448" s="29" t="s">
        <v>269</v>
      </c>
    </row>
    <row r="449" spans="1:29">
      <c r="A449" s="13" t="s">
        <v>12959</v>
      </c>
      <c r="B449" s="4" t="s">
        <v>112</v>
      </c>
      <c r="C449" s="12" t="s">
        <v>317</v>
      </c>
      <c r="D449" s="4" t="s">
        <v>940</v>
      </c>
      <c r="E449" s="4" t="s">
        <v>393</v>
      </c>
      <c r="F449" s="4" t="s">
        <v>8178</v>
      </c>
      <c r="G449" s="4" t="s">
        <v>1737</v>
      </c>
      <c r="H449" s="4" t="s">
        <v>1243</v>
      </c>
      <c r="I449" s="5" t="s">
        <v>39012</v>
      </c>
      <c r="J449" s="5" t="s">
        <v>3974</v>
      </c>
      <c r="K449" s="5" t="s">
        <v>251</v>
      </c>
      <c r="L449" s="5" t="s">
        <v>6477</v>
      </c>
      <c r="M449" s="5" t="s">
        <v>25878</v>
      </c>
      <c r="N449" s="5" t="s">
        <v>1974</v>
      </c>
      <c r="O449" s="5" t="s">
        <v>39013</v>
      </c>
      <c r="P449" s="5" t="s">
        <v>16918</v>
      </c>
      <c r="Q449" s="5">
        <v>0.337</v>
      </c>
      <c r="R449" s="25">
        <f t="shared" si="6"/>
        <v>0.337</v>
      </c>
      <c r="S449" s="30" t="s">
        <v>1524</v>
      </c>
      <c r="T449" s="30" t="s">
        <v>5937</v>
      </c>
      <c r="U449" s="30" t="s">
        <v>2005</v>
      </c>
      <c r="V449" s="5" t="s">
        <v>3817</v>
      </c>
      <c r="W449" s="28"/>
      <c r="X449" s="29" t="s">
        <v>269</v>
      </c>
      <c r="Z449" s="29" t="s">
        <v>269</v>
      </c>
      <c r="AA449" s="29" t="s">
        <v>269</v>
      </c>
      <c r="AB449" s="29" t="s">
        <v>269</v>
      </c>
      <c r="AC449" s="29" t="s">
        <v>269</v>
      </c>
    </row>
    <row r="450" spans="1:29">
      <c r="A450" s="13" t="s">
        <v>12964</v>
      </c>
      <c r="B450" s="4" t="s">
        <v>238</v>
      </c>
      <c r="C450" s="12" t="s">
        <v>317</v>
      </c>
      <c r="D450" s="4" t="s">
        <v>129</v>
      </c>
      <c r="E450" s="4" t="s">
        <v>83</v>
      </c>
      <c r="F450" s="4" t="s">
        <v>4077</v>
      </c>
      <c r="G450" s="4" t="s">
        <v>942</v>
      </c>
      <c r="H450" s="4" t="s">
        <v>360</v>
      </c>
      <c r="I450" s="5" t="s">
        <v>39014</v>
      </c>
      <c r="J450" s="5" t="s">
        <v>124</v>
      </c>
      <c r="K450" s="5" t="s">
        <v>595</v>
      </c>
      <c r="L450" s="5" t="s">
        <v>745</v>
      </c>
      <c r="M450" s="5" t="s">
        <v>7420</v>
      </c>
      <c r="N450" s="5" t="s">
        <v>784</v>
      </c>
      <c r="O450" s="5" t="s">
        <v>26865</v>
      </c>
      <c r="P450" s="5" t="s">
        <v>7819</v>
      </c>
      <c r="Q450" s="5">
        <v>0.334</v>
      </c>
      <c r="R450" s="25">
        <f t="shared" ref="R450:R513" si="7">IF(COUNTBLANK(Q450)&gt;0,"",SUM(N450:Q450))</f>
        <v>0.334</v>
      </c>
      <c r="S450" s="30" t="s">
        <v>39015</v>
      </c>
      <c r="T450" s="30" t="s">
        <v>16502</v>
      </c>
      <c r="U450" s="30" t="s">
        <v>2362</v>
      </c>
      <c r="V450" s="5" t="s">
        <v>1489</v>
      </c>
      <c r="W450" s="28"/>
      <c r="X450" s="29" t="s">
        <v>269</v>
      </c>
      <c r="Z450" s="29" t="s">
        <v>269</v>
      </c>
      <c r="AA450" s="29" t="s">
        <v>269</v>
      </c>
      <c r="AB450" s="29" t="s">
        <v>269</v>
      </c>
      <c r="AC450" s="29" t="s">
        <v>269</v>
      </c>
    </row>
    <row r="451" spans="1:29">
      <c r="A451" s="13" t="s">
        <v>12967</v>
      </c>
      <c r="B451" s="4" t="s">
        <v>2663</v>
      </c>
      <c r="C451" s="12" t="s">
        <v>317</v>
      </c>
      <c r="D451" s="4" t="s">
        <v>2687</v>
      </c>
      <c r="E451" s="4" t="s">
        <v>130</v>
      </c>
      <c r="F451" s="4" t="s">
        <v>7894</v>
      </c>
      <c r="G451" s="4" t="s">
        <v>302</v>
      </c>
      <c r="H451" s="4" t="s">
        <v>360</v>
      </c>
      <c r="I451" s="5" t="s">
        <v>39016</v>
      </c>
      <c r="J451" s="5" t="s">
        <v>2217</v>
      </c>
      <c r="K451" s="5" t="s">
        <v>595</v>
      </c>
      <c r="L451" s="5" t="s">
        <v>84</v>
      </c>
      <c r="M451" s="5" t="s">
        <v>37812</v>
      </c>
      <c r="N451" s="5" t="s">
        <v>1974</v>
      </c>
      <c r="O451" s="5" t="s">
        <v>39017</v>
      </c>
      <c r="P451" s="5" t="s">
        <v>7384</v>
      </c>
      <c r="Q451" s="5">
        <v>0.331</v>
      </c>
      <c r="R451" s="25">
        <f t="shared" si="7"/>
        <v>0.331</v>
      </c>
      <c r="S451" s="30" t="s">
        <v>3948</v>
      </c>
      <c r="T451" s="30" t="s">
        <v>6987</v>
      </c>
      <c r="U451" s="30" t="s">
        <v>2503</v>
      </c>
      <c r="V451" s="5" t="s">
        <v>1753</v>
      </c>
      <c r="W451" s="28"/>
      <c r="X451" s="29" t="s">
        <v>269</v>
      </c>
      <c r="Z451" s="29" t="s">
        <v>269</v>
      </c>
      <c r="AA451" s="29" t="s">
        <v>269</v>
      </c>
      <c r="AB451" s="29" t="s">
        <v>269</v>
      </c>
      <c r="AC451" s="29" t="s">
        <v>269</v>
      </c>
    </row>
    <row r="452" spans="1:29">
      <c r="A452" s="13" t="s">
        <v>12971</v>
      </c>
      <c r="B452" s="4" t="s">
        <v>82</v>
      </c>
      <c r="C452" s="12" t="s">
        <v>317</v>
      </c>
      <c r="D452" s="4" t="s">
        <v>222</v>
      </c>
      <c r="E452" s="4" t="s">
        <v>778</v>
      </c>
      <c r="F452" s="4" t="s">
        <v>5675</v>
      </c>
      <c r="G452" s="4" t="s">
        <v>192</v>
      </c>
      <c r="H452" s="4" t="s">
        <v>82</v>
      </c>
      <c r="I452" s="5" t="s">
        <v>39018</v>
      </c>
      <c r="J452" s="5" t="s">
        <v>2503</v>
      </c>
      <c r="K452" s="5" t="s">
        <v>486</v>
      </c>
      <c r="L452" s="5" t="s">
        <v>367</v>
      </c>
      <c r="M452" s="5" t="s">
        <v>21112</v>
      </c>
      <c r="N452" s="5" t="s">
        <v>5048</v>
      </c>
      <c r="O452" s="5" t="s">
        <v>39019</v>
      </c>
      <c r="P452" s="5" t="s">
        <v>39020</v>
      </c>
      <c r="Q452" s="5">
        <v>0.413</v>
      </c>
      <c r="R452" s="25">
        <f t="shared" si="7"/>
        <v>0.413</v>
      </c>
      <c r="S452" s="30" t="s">
        <v>18472</v>
      </c>
      <c r="T452" s="30" t="s">
        <v>955</v>
      </c>
      <c r="U452" s="30" t="s">
        <v>1839</v>
      </c>
      <c r="V452" s="5" t="s">
        <v>3636</v>
      </c>
      <c r="W452" s="28"/>
      <c r="X452" s="29" t="s">
        <v>269</v>
      </c>
      <c r="Z452" s="29" t="s">
        <v>269</v>
      </c>
      <c r="AA452" s="29" t="s">
        <v>269</v>
      </c>
      <c r="AB452" s="29" t="s">
        <v>269</v>
      </c>
      <c r="AC452" s="29" t="s">
        <v>269</v>
      </c>
    </row>
    <row r="453" spans="1:29">
      <c r="A453" s="13" t="s">
        <v>12977</v>
      </c>
      <c r="B453" s="4" t="s">
        <v>954</v>
      </c>
      <c r="C453" s="12" t="s">
        <v>317</v>
      </c>
      <c r="D453" s="4" t="s">
        <v>284</v>
      </c>
      <c r="E453" s="4" t="s">
        <v>300</v>
      </c>
      <c r="F453" s="4" t="s">
        <v>11845</v>
      </c>
      <c r="G453" s="4" t="s">
        <v>28</v>
      </c>
      <c r="H453" s="4" t="s">
        <v>116</v>
      </c>
      <c r="I453" s="5" t="s">
        <v>39021</v>
      </c>
      <c r="J453" s="5" t="s">
        <v>7796</v>
      </c>
      <c r="K453" s="5" t="s">
        <v>1276</v>
      </c>
      <c r="L453" s="5" t="s">
        <v>1666</v>
      </c>
      <c r="M453" s="5" t="s">
        <v>26093</v>
      </c>
      <c r="N453" s="5" t="s">
        <v>1441</v>
      </c>
      <c r="O453" s="5" t="s">
        <v>39022</v>
      </c>
      <c r="P453" s="5" t="s">
        <v>9253</v>
      </c>
      <c r="Q453" s="5">
        <v>0.551</v>
      </c>
      <c r="R453" s="25">
        <f t="shared" si="7"/>
        <v>0.551</v>
      </c>
      <c r="S453" s="30" t="s">
        <v>7992</v>
      </c>
      <c r="T453" s="30" t="s">
        <v>4515</v>
      </c>
      <c r="U453" s="30" t="s">
        <v>3669</v>
      </c>
      <c r="V453" s="5" t="s">
        <v>1276</v>
      </c>
      <c r="W453" s="28"/>
      <c r="X453" s="29" t="s">
        <v>269</v>
      </c>
      <c r="Z453" s="29" t="s">
        <v>269</v>
      </c>
      <c r="AA453" s="29" t="s">
        <v>269</v>
      </c>
      <c r="AB453" s="29" t="s">
        <v>269</v>
      </c>
      <c r="AC453" s="29" t="s">
        <v>269</v>
      </c>
    </row>
    <row r="454" spans="1:29">
      <c r="A454" s="13" t="s">
        <v>12982</v>
      </c>
      <c r="B454" s="4" t="s">
        <v>47</v>
      </c>
      <c r="C454" s="12" t="s">
        <v>317</v>
      </c>
      <c r="D454" s="4" t="s">
        <v>600</v>
      </c>
      <c r="E454" s="4" t="s">
        <v>222</v>
      </c>
      <c r="F454" s="4" t="s">
        <v>7834</v>
      </c>
      <c r="G454" s="4" t="s">
        <v>81</v>
      </c>
      <c r="H454" s="4" t="s">
        <v>176</v>
      </c>
      <c r="I454" s="5" t="s">
        <v>39023</v>
      </c>
      <c r="J454" s="5" t="s">
        <v>250</v>
      </c>
      <c r="K454" s="5" t="s">
        <v>904</v>
      </c>
      <c r="L454" s="5" t="s">
        <v>3849</v>
      </c>
      <c r="M454" s="5" t="s">
        <v>9151</v>
      </c>
      <c r="N454" s="5" t="s">
        <v>6316</v>
      </c>
      <c r="O454" s="5" t="s">
        <v>32677</v>
      </c>
      <c r="P454" s="5" t="s">
        <v>7187</v>
      </c>
      <c r="Q454" s="5">
        <v>0.645</v>
      </c>
      <c r="R454" s="25">
        <f t="shared" si="7"/>
        <v>0.645</v>
      </c>
      <c r="S454" s="30" t="s">
        <v>28485</v>
      </c>
      <c r="T454" s="30" t="s">
        <v>9400</v>
      </c>
      <c r="U454" s="30" t="s">
        <v>4412</v>
      </c>
      <c r="V454" s="5" t="s">
        <v>231</v>
      </c>
      <c r="W454" s="28"/>
      <c r="X454" s="29" t="s">
        <v>269</v>
      </c>
      <c r="Z454" s="29" t="s">
        <v>269</v>
      </c>
      <c r="AA454" s="29" t="s">
        <v>269</v>
      </c>
      <c r="AB454" s="29" t="s">
        <v>269</v>
      </c>
      <c r="AC454" s="29" t="s">
        <v>269</v>
      </c>
    </row>
    <row r="455" spans="1:29">
      <c r="A455" s="13" t="s">
        <v>12989</v>
      </c>
      <c r="B455" s="4" t="s">
        <v>954</v>
      </c>
      <c r="C455" s="12" t="s">
        <v>1737</v>
      </c>
      <c r="D455" s="4" t="s">
        <v>159</v>
      </c>
      <c r="E455" s="4" t="s">
        <v>143</v>
      </c>
      <c r="F455" s="4" t="s">
        <v>2585</v>
      </c>
      <c r="G455" s="4" t="s">
        <v>476</v>
      </c>
      <c r="H455" s="4" t="s">
        <v>238</v>
      </c>
      <c r="I455" s="5" t="s">
        <v>39024</v>
      </c>
      <c r="J455" s="5" t="s">
        <v>1326</v>
      </c>
      <c r="K455" s="5" t="s">
        <v>171</v>
      </c>
      <c r="L455" s="5" t="s">
        <v>3129</v>
      </c>
      <c r="M455" s="5" t="s">
        <v>23184</v>
      </c>
      <c r="N455" s="5" t="s">
        <v>1976</v>
      </c>
      <c r="O455" s="5" t="s">
        <v>39025</v>
      </c>
      <c r="P455" s="5" t="s">
        <v>39026</v>
      </c>
      <c r="Q455" s="5">
        <v>1.069</v>
      </c>
      <c r="R455" s="25">
        <f t="shared" si="7"/>
        <v>1.069</v>
      </c>
      <c r="S455" s="30" t="s">
        <v>19697</v>
      </c>
      <c r="T455" s="30" t="s">
        <v>11692</v>
      </c>
      <c r="U455" s="30" t="s">
        <v>6916</v>
      </c>
      <c r="V455" s="5" t="s">
        <v>125</v>
      </c>
      <c r="W455" s="28"/>
      <c r="X455" s="29" t="s">
        <v>269</v>
      </c>
      <c r="Z455" s="29" t="s">
        <v>269</v>
      </c>
      <c r="AA455" s="29" t="s">
        <v>269</v>
      </c>
      <c r="AB455" s="29" t="s">
        <v>269</v>
      </c>
      <c r="AC455" s="29" t="s">
        <v>269</v>
      </c>
    </row>
    <row r="456" spans="1:29">
      <c r="A456" s="13" t="s">
        <v>12996</v>
      </c>
      <c r="B456" s="4" t="s">
        <v>640</v>
      </c>
      <c r="C456" s="12" t="s">
        <v>115</v>
      </c>
      <c r="D456" s="4" t="s">
        <v>1549</v>
      </c>
      <c r="E456" s="4" t="s">
        <v>345</v>
      </c>
      <c r="F456" s="4" t="s">
        <v>16382</v>
      </c>
      <c r="G456" s="4" t="s">
        <v>145</v>
      </c>
      <c r="H456" s="4" t="s">
        <v>63</v>
      </c>
      <c r="I456" s="5" t="s">
        <v>39027</v>
      </c>
      <c r="J456" s="5" t="s">
        <v>3018</v>
      </c>
      <c r="K456" s="5" t="s">
        <v>831</v>
      </c>
      <c r="L456" s="5" t="s">
        <v>3832</v>
      </c>
      <c r="M456" s="5" t="s">
        <v>8484</v>
      </c>
      <c r="N456" s="5" t="s">
        <v>4905</v>
      </c>
      <c r="O456" s="5" t="s">
        <v>39028</v>
      </c>
      <c r="P456" s="5" t="s">
        <v>16175</v>
      </c>
      <c r="Q456" s="5">
        <v>1.284</v>
      </c>
      <c r="R456" s="25">
        <f t="shared" si="7"/>
        <v>1.284</v>
      </c>
      <c r="S456" s="30" t="s">
        <v>4844</v>
      </c>
      <c r="T456" s="30" t="s">
        <v>1586</v>
      </c>
      <c r="U456" s="30" t="s">
        <v>10921</v>
      </c>
      <c r="V456" s="5" t="s">
        <v>470</v>
      </c>
      <c r="W456" s="28"/>
      <c r="X456" s="29" t="s">
        <v>269</v>
      </c>
      <c r="Z456" s="29" t="s">
        <v>269</v>
      </c>
      <c r="AA456" s="29" t="s">
        <v>269</v>
      </c>
      <c r="AB456" s="29" t="s">
        <v>269</v>
      </c>
      <c r="AC456" s="29" t="s">
        <v>269</v>
      </c>
    </row>
    <row r="457" spans="1:29">
      <c r="A457" s="13" t="s">
        <v>13001</v>
      </c>
      <c r="B457" s="4" t="s">
        <v>284</v>
      </c>
      <c r="C457" s="12" t="s">
        <v>99</v>
      </c>
      <c r="D457" s="4" t="s">
        <v>1549</v>
      </c>
      <c r="E457" s="4" t="s">
        <v>28</v>
      </c>
      <c r="F457" s="4" t="s">
        <v>1617</v>
      </c>
      <c r="G457" s="4" t="s">
        <v>48</v>
      </c>
      <c r="H457" s="4" t="s">
        <v>143</v>
      </c>
      <c r="I457" s="5" t="s">
        <v>39029</v>
      </c>
      <c r="J457" s="5" t="s">
        <v>2377</v>
      </c>
      <c r="K457" s="5" t="s">
        <v>486</v>
      </c>
      <c r="L457" s="5" t="s">
        <v>1734</v>
      </c>
      <c r="M457" s="5" t="s">
        <v>39030</v>
      </c>
      <c r="N457" s="5" t="s">
        <v>2362</v>
      </c>
      <c r="O457" s="5" t="s">
        <v>39031</v>
      </c>
      <c r="P457" s="5" t="s">
        <v>19434</v>
      </c>
      <c r="Q457" s="5">
        <v>1.178</v>
      </c>
      <c r="R457" s="25">
        <f t="shared" si="7"/>
        <v>1.178</v>
      </c>
      <c r="S457" s="30" t="s">
        <v>20448</v>
      </c>
      <c r="T457" s="30" t="s">
        <v>5374</v>
      </c>
      <c r="U457" s="30" t="s">
        <v>3174</v>
      </c>
      <c r="V457" s="5" t="s">
        <v>251</v>
      </c>
      <c r="W457" s="28"/>
      <c r="X457" s="29" t="s">
        <v>269</v>
      </c>
      <c r="Z457" s="29" t="s">
        <v>269</v>
      </c>
      <c r="AA457" s="29" t="s">
        <v>269</v>
      </c>
      <c r="AB457" s="29" t="s">
        <v>269</v>
      </c>
      <c r="AC457" s="29" t="s">
        <v>269</v>
      </c>
    </row>
    <row r="458" spans="1:29">
      <c r="A458" s="13" t="s">
        <v>13006</v>
      </c>
      <c r="B458" s="4" t="s">
        <v>2298</v>
      </c>
      <c r="C458" s="12" t="s">
        <v>99</v>
      </c>
      <c r="D458" s="4" t="s">
        <v>144</v>
      </c>
      <c r="E458" s="4" t="s">
        <v>940</v>
      </c>
      <c r="F458" s="4" t="s">
        <v>6870</v>
      </c>
      <c r="G458" s="4" t="s">
        <v>287</v>
      </c>
      <c r="H458" s="4" t="s">
        <v>112</v>
      </c>
      <c r="I458" s="5" t="s">
        <v>39032</v>
      </c>
      <c r="J458" s="5" t="s">
        <v>1465</v>
      </c>
      <c r="K458" s="5" t="s">
        <v>831</v>
      </c>
      <c r="L458" s="5" t="s">
        <v>3880</v>
      </c>
      <c r="M458" s="5" t="s">
        <v>2021</v>
      </c>
      <c r="N458" s="5" t="s">
        <v>1584</v>
      </c>
      <c r="O458" s="5" t="s">
        <v>35204</v>
      </c>
      <c r="P458" s="5" t="s">
        <v>34183</v>
      </c>
      <c r="Q458" s="5">
        <v>1.196</v>
      </c>
      <c r="R458" s="25">
        <f t="shared" si="7"/>
        <v>1.196</v>
      </c>
      <c r="S458" s="30" t="s">
        <v>18616</v>
      </c>
      <c r="T458" s="30" t="s">
        <v>200</v>
      </c>
      <c r="U458" s="30" t="s">
        <v>16682</v>
      </c>
      <c r="V458" s="5" t="s">
        <v>913</v>
      </c>
      <c r="W458" s="28"/>
      <c r="X458" s="29" t="s">
        <v>269</v>
      </c>
      <c r="Z458" s="29" t="s">
        <v>269</v>
      </c>
      <c r="AA458" s="29" t="s">
        <v>269</v>
      </c>
      <c r="AB458" s="29" t="s">
        <v>269</v>
      </c>
      <c r="AC458" s="29" t="s">
        <v>269</v>
      </c>
    </row>
    <row r="459" spans="1:29">
      <c r="A459" s="13" t="s">
        <v>13013</v>
      </c>
      <c r="B459" s="4" t="s">
        <v>159</v>
      </c>
      <c r="C459" s="12" t="s">
        <v>1103</v>
      </c>
      <c r="D459" s="4" t="s">
        <v>175</v>
      </c>
      <c r="E459" s="4" t="s">
        <v>206</v>
      </c>
      <c r="F459" s="4" t="s">
        <v>602</v>
      </c>
      <c r="G459" s="4" t="s">
        <v>547</v>
      </c>
      <c r="H459" s="4" t="s">
        <v>299</v>
      </c>
      <c r="I459" s="5" t="s">
        <v>39033</v>
      </c>
      <c r="J459" s="5" t="s">
        <v>2125</v>
      </c>
      <c r="K459" s="5" t="s">
        <v>542</v>
      </c>
      <c r="L459" s="5" t="s">
        <v>1659</v>
      </c>
      <c r="M459" s="5" t="s">
        <v>39034</v>
      </c>
      <c r="N459" s="5" t="s">
        <v>6024</v>
      </c>
      <c r="O459" s="5" t="s">
        <v>36787</v>
      </c>
      <c r="P459" s="5" t="s">
        <v>30680</v>
      </c>
      <c r="Q459" s="5">
        <v>1.392</v>
      </c>
      <c r="R459" s="25">
        <f t="shared" si="7"/>
        <v>1.392</v>
      </c>
      <c r="S459" s="30" t="s">
        <v>29835</v>
      </c>
      <c r="T459" s="30" t="s">
        <v>8152</v>
      </c>
      <c r="U459" s="30" t="s">
        <v>679</v>
      </c>
      <c r="V459" s="5" t="s">
        <v>136</v>
      </c>
      <c r="W459" s="28"/>
      <c r="X459" s="29" t="s">
        <v>269</v>
      </c>
      <c r="Z459" s="29" t="s">
        <v>269</v>
      </c>
      <c r="AA459" s="29" t="s">
        <v>269</v>
      </c>
      <c r="AB459" s="29" t="s">
        <v>269</v>
      </c>
      <c r="AC459" s="29" t="s">
        <v>269</v>
      </c>
    </row>
    <row r="460" spans="1:29">
      <c r="A460" s="13" t="s">
        <v>13019</v>
      </c>
      <c r="B460" s="4" t="s">
        <v>1758</v>
      </c>
      <c r="C460" s="12" t="s">
        <v>1103</v>
      </c>
      <c r="D460" s="4" t="s">
        <v>571</v>
      </c>
      <c r="E460" s="4" t="s">
        <v>655</v>
      </c>
      <c r="F460" s="4" t="s">
        <v>5878</v>
      </c>
      <c r="G460" s="4" t="s">
        <v>256</v>
      </c>
      <c r="H460" s="4" t="s">
        <v>28</v>
      </c>
      <c r="I460" s="5" t="s">
        <v>39035</v>
      </c>
      <c r="J460" s="5" t="s">
        <v>1122</v>
      </c>
      <c r="K460" s="5" t="s">
        <v>542</v>
      </c>
      <c r="L460" s="5" t="s">
        <v>7102</v>
      </c>
      <c r="M460" s="5" t="s">
        <v>39036</v>
      </c>
      <c r="N460" s="5" t="s">
        <v>324</v>
      </c>
      <c r="O460" s="5" t="s">
        <v>39037</v>
      </c>
      <c r="P460" s="5" t="s">
        <v>39038</v>
      </c>
      <c r="Q460" s="5">
        <v>1.851</v>
      </c>
      <c r="R460" s="25">
        <f t="shared" si="7"/>
        <v>1.851</v>
      </c>
      <c r="S460" s="30" t="s">
        <v>16577</v>
      </c>
      <c r="T460" s="30" t="s">
        <v>833</v>
      </c>
      <c r="U460" s="30" t="s">
        <v>1428</v>
      </c>
      <c r="V460" s="5" t="s">
        <v>1453</v>
      </c>
      <c r="W460" s="28"/>
      <c r="X460" s="29" t="s">
        <v>269</v>
      </c>
      <c r="Z460" s="29" t="s">
        <v>269</v>
      </c>
      <c r="AA460" s="29" t="s">
        <v>269</v>
      </c>
      <c r="AB460" s="29" t="s">
        <v>269</v>
      </c>
      <c r="AC460" s="29" t="s">
        <v>269</v>
      </c>
    </row>
    <row r="461" spans="1:29">
      <c r="A461" s="13" t="s">
        <v>13024</v>
      </c>
      <c r="B461" s="4" t="s">
        <v>599</v>
      </c>
      <c r="C461" s="12" t="s">
        <v>99</v>
      </c>
      <c r="D461" s="4" t="s">
        <v>159</v>
      </c>
      <c r="E461" s="4" t="s">
        <v>600</v>
      </c>
      <c r="F461" s="4" t="s">
        <v>2195</v>
      </c>
      <c r="G461" s="4" t="s">
        <v>34</v>
      </c>
      <c r="H461" s="4" t="s">
        <v>2663</v>
      </c>
      <c r="I461" s="5" t="s">
        <v>39039</v>
      </c>
      <c r="J461" s="5" t="s">
        <v>386</v>
      </c>
      <c r="K461" s="5" t="s">
        <v>355</v>
      </c>
      <c r="L461" s="5" t="s">
        <v>2468</v>
      </c>
      <c r="M461" s="5" t="s">
        <v>20045</v>
      </c>
      <c r="N461" s="5" t="s">
        <v>7944</v>
      </c>
      <c r="O461" s="5" t="s">
        <v>39040</v>
      </c>
      <c r="P461" s="5" t="s">
        <v>35581</v>
      </c>
      <c r="Q461" s="5">
        <v>2.754</v>
      </c>
      <c r="R461" s="25">
        <f t="shared" si="7"/>
        <v>2.754</v>
      </c>
      <c r="S461" s="30" t="s">
        <v>18739</v>
      </c>
      <c r="T461" s="30" t="s">
        <v>2926</v>
      </c>
      <c r="U461" s="30" t="s">
        <v>947</v>
      </c>
      <c r="V461" s="5" t="s">
        <v>687</v>
      </c>
      <c r="W461" s="28"/>
      <c r="X461" s="29" t="s">
        <v>269</v>
      </c>
      <c r="Z461" s="29" t="s">
        <v>269</v>
      </c>
      <c r="AA461" s="29" t="s">
        <v>269</v>
      </c>
      <c r="AB461" s="29" t="s">
        <v>269</v>
      </c>
      <c r="AC461" s="29" t="s">
        <v>269</v>
      </c>
    </row>
    <row r="462" spans="1:29">
      <c r="A462" s="13" t="s">
        <v>13030</v>
      </c>
      <c r="B462" s="4" t="s">
        <v>315</v>
      </c>
      <c r="C462" s="12" t="s">
        <v>99</v>
      </c>
      <c r="D462" s="4" t="s">
        <v>638</v>
      </c>
      <c r="E462" s="4" t="s">
        <v>189</v>
      </c>
      <c r="F462" s="4" t="s">
        <v>6702</v>
      </c>
      <c r="G462" s="4" t="s">
        <v>302</v>
      </c>
      <c r="H462" s="4" t="s">
        <v>940</v>
      </c>
      <c r="I462" s="5" t="s">
        <v>39041</v>
      </c>
      <c r="J462" s="5" t="s">
        <v>870</v>
      </c>
      <c r="K462" s="5" t="s">
        <v>1133</v>
      </c>
      <c r="L462" s="5" t="s">
        <v>1577</v>
      </c>
      <c r="M462" s="5" t="s">
        <v>39042</v>
      </c>
      <c r="N462" s="5" t="s">
        <v>1441</v>
      </c>
      <c r="O462" s="5" t="s">
        <v>39043</v>
      </c>
      <c r="P462" s="5" t="s">
        <v>33533</v>
      </c>
      <c r="Q462" s="5">
        <v>2.136</v>
      </c>
      <c r="R462" s="25">
        <f t="shared" si="7"/>
        <v>2.136</v>
      </c>
      <c r="S462" s="30" t="s">
        <v>39044</v>
      </c>
      <c r="T462" s="30" t="s">
        <v>8701</v>
      </c>
      <c r="U462" s="30" t="s">
        <v>12376</v>
      </c>
      <c r="V462" s="5" t="s">
        <v>1996</v>
      </c>
      <c r="W462" s="28"/>
      <c r="X462" s="29" t="s">
        <v>269</v>
      </c>
      <c r="Z462" s="29" t="s">
        <v>269</v>
      </c>
      <c r="AA462" s="29" t="s">
        <v>269</v>
      </c>
      <c r="AB462" s="29" t="s">
        <v>269</v>
      </c>
      <c r="AC462" s="29" t="s">
        <v>269</v>
      </c>
    </row>
    <row r="463" spans="1:29">
      <c r="A463" s="13" t="s">
        <v>13035</v>
      </c>
      <c r="B463" s="4" t="s">
        <v>315</v>
      </c>
      <c r="C463" s="12" t="s">
        <v>99</v>
      </c>
      <c r="D463" s="4" t="s">
        <v>1726</v>
      </c>
      <c r="E463" s="4" t="s">
        <v>189</v>
      </c>
      <c r="F463" s="4" t="s">
        <v>384</v>
      </c>
      <c r="G463" s="4" t="s">
        <v>226</v>
      </c>
      <c r="H463" s="4" t="s">
        <v>28</v>
      </c>
      <c r="I463" s="5" t="s">
        <v>13828</v>
      </c>
      <c r="J463" s="5" t="s">
        <v>109</v>
      </c>
      <c r="K463" s="5" t="s">
        <v>198</v>
      </c>
      <c r="L463" s="5" t="s">
        <v>526</v>
      </c>
      <c r="M463" s="5" t="s">
        <v>39045</v>
      </c>
      <c r="N463" s="5" t="s">
        <v>2074</v>
      </c>
      <c r="O463" s="5" t="s">
        <v>37892</v>
      </c>
      <c r="P463" s="5" t="s">
        <v>15826</v>
      </c>
      <c r="Q463" s="5">
        <v>1.94</v>
      </c>
      <c r="R463" s="25">
        <f t="shared" si="7"/>
        <v>1.94</v>
      </c>
      <c r="S463" s="30" t="s">
        <v>39046</v>
      </c>
      <c r="T463" s="30" t="s">
        <v>233</v>
      </c>
      <c r="U463" s="30" t="s">
        <v>44</v>
      </c>
      <c r="V463" s="5" t="s">
        <v>1453</v>
      </c>
      <c r="W463" s="28"/>
      <c r="X463" s="29" t="s">
        <v>269</v>
      </c>
      <c r="Z463" s="29" t="s">
        <v>269</v>
      </c>
      <c r="AA463" s="29" t="s">
        <v>269</v>
      </c>
      <c r="AB463" s="29" t="s">
        <v>269</v>
      </c>
      <c r="AC463" s="29" t="s">
        <v>269</v>
      </c>
    </row>
    <row r="464" spans="1:29">
      <c r="A464" s="13" t="s">
        <v>13041</v>
      </c>
      <c r="B464" s="4" t="s">
        <v>2682</v>
      </c>
      <c r="C464" s="12" t="s">
        <v>1103</v>
      </c>
      <c r="D464" s="4" t="s">
        <v>1243</v>
      </c>
      <c r="E464" s="4" t="s">
        <v>1269</v>
      </c>
      <c r="F464" s="4" t="s">
        <v>62</v>
      </c>
      <c r="G464" s="4" t="s">
        <v>161</v>
      </c>
      <c r="H464" s="4" t="s">
        <v>113</v>
      </c>
      <c r="I464" s="5" t="s">
        <v>20500</v>
      </c>
      <c r="J464" s="5" t="s">
        <v>109</v>
      </c>
      <c r="K464" s="5" t="s">
        <v>43</v>
      </c>
      <c r="L464" s="5" t="s">
        <v>7075</v>
      </c>
      <c r="M464" s="5" t="s">
        <v>13992</v>
      </c>
      <c r="N464" s="5" t="s">
        <v>756</v>
      </c>
      <c r="O464" s="5" t="s">
        <v>39047</v>
      </c>
      <c r="P464" s="5" t="s">
        <v>39048</v>
      </c>
      <c r="Q464" s="5">
        <v>2.001</v>
      </c>
      <c r="R464" s="25">
        <f t="shared" si="7"/>
        <v>2.001</v>
      </c>
      <c r="S464" s="30" t="s">
        <v>39049</v>
      </c>
      <c r="T464" s="30" t="s">
        <v>4345</v>
      </c>
      <c r="U464" s="30" t="s">
        <v>377</v>
      </c>
      <c r="V464" s="5" t="s">
        <v>2025</v>
      </c>
      <c r="W464" s="28"/>
      <c r="X464" s="29" t="s">
        <v>269</v>
      </c>
      <c r="Z464" s="29" t="s">
        <v>269</v>
      </c>
      <c r="AA464" s="29" t="s">
        <v>269</v>
      </c>
      <c r="AB464" s="29" t="s">
        <v>269</v>
      </c>
      <c r="AC464" s="29" t="s">
        <v>269</v>
      </c>
    </row>
    <row r="465" spans="1:29">
      <c r="A465" s="13" t="s">
        <v>13047</v>
      </c>
      <c r="B465" s="4" t="s">
        <v>315</v>
      </c>
      <c r="C465" s="12" t="s">
        <v>1591</v>
      </c>
      <c r="D465" s="4" t="s">
        <v>1346</v>
      </c>
      <c r="E465" s="4" t="s">
        <v>189</v>
      </c>
      <c r="F465" s="4" t="s">
        <v>5651</v>
      </c>
      <c r="G465" s="4" t="s">
        <v>66</v>
      </c>
      <c r="H465" s="4" t="s">
        <v>50</v>
      </c>
      <c r="I465" s="5" t="s">
        <v>39050</v>
      </c>
      <c r="J465" s="5" t="s">
        <v>3974</v>
      </c>
      <c r="K465" s="5" t="s">
        <v>1237</v>
      </c>
      <c r="L465" s="5" t="s">
        <v>7505</v>
      </c>
      <c r="M465" s="5" t="s">
        <v>22903</v>
      </c>
      <c r="N465" s="5" t="s">
        <v>6316</v>
      </c>
      <c r="O465" s="5" t="s">
        <v>22993</v>
      </c>
      <c r="P465" s="5" t="s">
        <v>33297</v>
      </c>
      <c r="Q465" s="5">
        <v>2.121</v>
      </c>
      <c r="R465" s="25">
        <f t="shared" si="7"/>
        <v>2.121</v>
      </c>
      <c r="S465" s="30" t="s">
        <v>39051</v>
      </c>
      <c r="T465" s="30" t="s">
        <v>1636</v>
      </c>
      <c r="U465" s="30" t="s">
        <v>20355</v>
      </c>
      <c r="V465" s="5" t="s">
        <v>975</v>
      </c>
      <c r="W465" s="28"/>
      <c r="X465" s="29" t="s">
        <v>269</v>
      </c>
      <c r="Z465" s="29" t="s">
        <v>269</v>
      </c>
      <c r="AA465" s="29" t="s">
        <v>269</v>
      </c>
      <c r="AB465" s="29" t="s">
        <v>269</v>
      </c>
      <c r="AC465" s="29" t="s">
        <v>269</v>
      </c>
    </row>
    <row r="466" spans="1:29">
      <c r="A466" s="13" t="s">
        <v>13053</v>
      </c>
      <c r="B466" s="4" t="s">
        <v>615</v>
      </c>
      <c r="C466" s="12" t="s">
        <v>1103</v>
      </c>
      <c r="D466" s="4" t="s">
        <v>2381</v>
      </c>
      <c r="E466" s="4" t="s">
        <v>271</v>
      </c>
      <c r="F466" s="4" t="s">
        <v>14298</v>
      </c>
      <c r="G466" s="4" t="s">
        <v>143</v>
      </c>
      <c r="H466" s="4" t="s">
        <v>317</v>
      </c>
      <c r="I466" s="5" t="s">
        <v>39052</v>
      </c>
      <c r="J466" s="5" t="s">
        <v>1983</v>
      </c>
      <c r="K466" s="5" t="s">
        <v>728</v>
      </c>
      <c r="L466" s="5" t="s">
        <v>526</v>
      </c>
      <c r="M466" s="5" t="s">
        <v>16000</v>
      </c>
      <c r="N466" s="5" t="s">
        <v>1452</v>
      </c>
      <c r="O466" s="5" t="s">
        <v>35658</v>
      </c>
      <c r="P466" s="5" t="s">
        <v>39053</v>
      </c>
      <c r="Q466" s="5">
        <v>2.34</v>
      </c>
      <c r="R466" s="25">
        <f t="shared" si="7"/>
        <v>2.34</v>
      </c>
      <c r="S466" s="30" t="s">
        <v>21196</v>
      </c>
      <c r="T466" s="30" t="s">
        <v>1989</v>
      </c>
      <c r="U466" s="30" t="s">
        <v>1620</v>
      </c>
      <c r="V466" s="5" t="s">
        <v>1785</v>
      </c>
      <c r="W466" s="28"/>
      <c r="X466" s="29" t="s">
        <v>269</v>
      </c>
      <c r="Z466" s="29" t="s">
        <v>269</v>
      </c>
      <c r="AA466" s="29" t="s">
        <v>269</v>
      </c>
      <c r="AB466" s="29" t="s">
        <v>269</v>
      </c>
      <c r="AC466" s="29" t="s">
        <v>269</v>
      </c>
    </row>
    <row r="467" spans="1:29">
      <c r="A467" s="13" t="s">
        <v>13060</v>
      </c>
      <c r="B467" s="4" t="s">
        <v>546</v>
      </c>
      <c r="C467" s="12" t="s">
        <v>317</v>
      </c>
      <c r="D467" s="4" t="s">
        <v>1641</v>
      </c>
      <c r="E467" s="4" t="s">
        <v>255</v>
      </c>
      <c r="F467" s="4" t="s">
        <v>14961</v>
      </c>
      <c r="G467" s="4" t="s">
        <v>48</v>
      </c>
      <c r="H467" s="4" t="s">
        <v>317</v>
      </c>
      <c r="I467" s="5" t="s">
        <v>39054</v>
      </c>
      <c r="J467" s="5" t="s">
        <v>2287</v>
      </c>
      <c r="K467" s="5" t="s">
        <v>1328</v>
      </c>
      <c r="L467" s="5" t="s">
        <v>7274</v>
      </c>
      <c r="M467" s="5" t="s">
        <v>39055</v>
      </c>
      <c r="N467" s="5" t="s">
        <v>5984</v>
      </c>
      <c r="O467" s="5" t="s">
        <v>24439</v>
      </c>
      <c r="P467" s="5" t="s">
        <v>30680</v>
      </c>
      <c r="Q467" s="5">
        <v>2.837</v>
      </c>
      <c r="R467" s="25">
        <f t="shared" si="7"/>
        <v>2.837</v>
      </c>
      <c r="S467" s="30" t="s">
        <v>5212</v>
      </c>
      <c r="T467" s="30" t="s">
        <v>153</v>
      </c>
      <c r="U467" s="30" t="s">
        <v>12193</v>
      </c>
      <c r="V467" s="5" t="s">
        <v>1026</v>
      </c>
      <c r="W467" s="28"/>
      <c r="X467" s="29" t="s">
        <v>269</v>
      </c>
      <c r="Z467" s="29" t="s">
        <v>269</v>
      </c>
      <c r="AA467" s="29" t="s">
        <v>269</v>
      </c>
      <c r="AB467" s="29" t="s">
        <v>269</v>
      </c>
      <c r="AC467" s="29" t="s">
        <v>269</v>
      </c>
    </row>
    <row r="468" spans="1:29">
      <c r="A468" s="13" t="s">
        <v>13067</v>
      </c>
      <c r="B468" s="4" t="s">
        <v>1641</v>
      </c>
      <c r="C468" s="12" t="s">
        <v>317</v>
      </c>
      <c r="D468" s="4" t="s">
        <v>1842</v>
      </c>
      <c r="E468" s="4" t="s">
        <v>1383</v>
      </c>
      <c r="F468" s="4" t="s">
        <v>2676</v>
      </c>
      <c r="G468" s="4" t="s">
        <v>116</v>
      </c>
      <c r="H468" s="4" t="s">
        <v>1737</v>
      </c>
      <c r="I468" s="5" t="s">
        <v>39056</v>
      </c>
      <c r="J468" s="5" t="s">
        <v>1598</v>
      </c>
      <c r="K468" s="5" t="s">
        <v>880</v>
      </c>
      <c r="L468" s="5" t="s">
        <v>7295</v>
      </c>
      <c r="M468" s="5" t="s">
        <v>37822</v>
      </c>
      <c r="N468" s="5" t="s">
        <v>482</v>
      </c>
      <c r="O468" s="5" t="s">
        <v>39057</v>
      </c>
      <c r="P468" s="5" t="s">
        <v>35222</v>
      </c>
      <c r="Q468" s="5">
        <v>2.836</v>
      </c>
      <c r="R468" s="25">
        <f t="shared" si="7"/>
        <v>2.836</v>
      </c>
      <c r="S468" s="30" t="s">
        <v>32526</v>
      </c>
      <c r="T468" s="30" t="s">
        <v>2294</v>
      </c>
      <c r="U468" s="30" t="s">
        <v>1266</v>
      </c>
      <c r="V468" s="5" t="s">
        <v>202</v>
      </c>
      <c r="W468" s="28"/>
      <c r="X468" s="29" t="s">
        <v>269</v>
      </c>
      <c r="Z468" s="29" t="s">
        <v>269</v>
      </c>
      <c r="AA468" s="29" t="s">
        <v>269</v>
      </c>
      <c r="AB468" s="29" t="s">
        <v>269</v>
      </c>
      <c r="AC468" s="29" t="s">
        <v>269</v>
      </c>
    </row>
    <row r="469" spans="1:29">
      <c r="A469" s="13" t="s">
        <v>13074</v>
      </c>
      <c r="B469" s="4" t="s">
        <v>532</v>
      </c>
      <c r="C469" s="12" t="s">
        <v>317</v>
      </c>
      <c r="D469" s="4" t="s">
        <v>343</v>
      </c>
      <c r="E469" s="4" t="s">
        <v>1307</v>
      </c>
      <c r="F469" s="4" t="s">
        <v>7512</v>
      </c>
      <c r="G469" s="4" t="s">
        <v>778</v>
      </c>
      <c r="H469" s="4" t="s">
        <v>81</v>
      </c>
      <c r="I469" s="5" t="s">
        <v>39058</v>
      </c>
      <c r="J469" s="5" t="s">
        <v>5622</v>
      </c>
      <c r="K469" s="5" t="s">
        <v>43</v>
      </c>
      <c r="L469" s="5" t="s">
        <v>6994</v>
      </c>
      <c r="M469" s="5" t="s">
        <v>35643</v>
      </c>
      <c r="N469" s="5" t="s">
        <v>2050</v>
      </c>
      <c r="O469" s="5" t="s">
        <v>39059</v>
      </c>
      <c r="P469" s="5" t="s">
        <v>7245</v>
      </c>
      <c r="Q469" s="5">
        <v>2.099</v>
      </c>
      <c r="R469" s="25">
        <f t="shared" si="7"/>
        <v>2.099</v>
      </c>
      <c r="S469" s="30" t="s">
        <v>20375</v>
      </c>
      <c r="T469" s="30" t="s">
        <v>7381</v>
      </c>
      <c r="U469" s="30" t="s">
        <v>2518</v>
      </c>
      <c r="V469" s="5" t="s">
        <v>977</v>
      </c>
      <c r="W469" s="28"/>
      <c r="X469" s="29" t="s">
        <v>269</v>
      </c>
      <c r="Z469" s="29" t="s">
        <v>269</v>
      </c>
      <c r="AA469" s="29" t="s">
        <v>269</v>
      </c>
      <c r="AB469" s="29" t="s">
        <v>269</v>
      </c>
      <c r="AC469" s="29" t="s">
        <v>269</v>
      </c>
    </row>
    <row r="470" spans="1:29">
      <c r="A470" s="13" t="s">
        <v>13079</v>
      </c>
      <c r="B470" s="4" t="s">
        <v>190</v>
      </c>
      <c r="C470" s="12" t="s">
        <v>68</v>
      </c>
      <c r="D470" s="4" t="s">
        <v>2682</v>
      </c>
      <c r="E470" s="4" t="s">
        <v>1549</v>
      </c>
      <c r="F470" s="4" t="s">
        <v>2419</v>
      </c>
      <c r="G470" s="4" t="s">
        <v>258</v>
      </c>
      <c r="H470" s="4" t="s">
        <v>30</v>
      </c>
      <c r="I470" s="5" t="s">
        <v>39060</v>
      </c>
      <c r="J470" s="5" t="s">
        <v>3639</v>
      </c>
      <c r="K470" s="5" t="s">
        <v>904</v>
      </c>
      <c r="L470" s="5" t="s">
        <v>323</v>
      </c>
      <c r="M470" s="5" t="s">
        <v>16725</v>
      </c>
      <c r="N470" s="5" t="s">
        <v>2458</v>
      </c>
      <c r="O470" s="5" t="s">
        <v>39061</v>
      </c>
      <c r="P470" s="5" t="s">
        <v>36899</v>
      </c>
      <c r="Q470" s="5">
        <v>1.278</v>
      </c>
      <c r="R470" s="25">
        <f t="shared" si="7"/>
        <v>1.278</v>
      </c>
      <c r="S470" s="30" t="s">
        <v>12821</v>
      </c>
      <c r="T470" s="30" t="s">
        <v>2452</v>
      </c>
      <c r="U470" s="30" t="s">
        <v>2280</v>
      </c>
      <c r="V470" s="5" t="s">
        <v>1666</v>
      </c>
      <c r="W470" s="28"/>
      <c r="X470" s="29" t="s">
        <v>269</v>
      </c>
      <c r="Z470" s="29" t="s">
        <v>269</v>
      </c>
      <c r="AA470" s="29" t="s">
        <v>269</v>
      </c>
      <c r="AB470" s="29" t="s">
        <v>269</v>
      </c>
      <c r="AC470" s="29" t="s">
        <v>269</v>
      </c>
    </row>
    <row r="471" spans="1:29">
      <c r="A471" s="13" t="s">
        <v>13084</v>
      </c>
      <c r="B471" s="4" t="s">
        <v>175</v>
      </c>
      <c r="C471" s="12" t="s">
        <v>317</v>
      </c>
      <c r="D471" s="4" t="s">
        <v>285</v>
      </c>
      <c r="E471" s="4" t="s">
        <v>176</v>
      </c>
      <c r="F471" s="4" t="s">
        <v>184</v>
      </c>
      <c r="G471" s="4" t="s">
        <v>344</v>
      </c>
      <c r="H471" s="4" t="s">
        <v>1307</v>
      </c>
      <c r="I471" s="5" t="s">
        <v>39062</v>
      </c>
      <c r="J471" s="5" t="s">
        <v>5381</v>
      </c>
      <c r="K471" s="5" t="s">
        <v>595</v>
      </c>
      <c r="L471" s="5" t="s">
        <v>5159</v>
      </c>
      <c r="M471" s="5" t="s">
        <v>29586</v>
      </c>
      <c r="N471" s="5" t="s">
        <v>117</v>
      </c>
      <c r="O471" s="5" t="s">
        <v>39063</v>
      </c>
      <c r="P471" s="5" t="s">
        <v>4185</v>
      </c>
      <c r="Q471" s="5">
        <v>0.81</v>
      </c>
      <c r="R471" s="25">
        <f t="shared" si="7"/>
        <v>0.81</v>
      </c>
      <c r="S471" s="30" t="s">
        <v>36258</v>
      </c>
      <c r="T471" s="30" t="s">
        <v>13688</v>
      </c>
      <c r="U471" s="30" t="s">
        <v>2286</v>
      </c>
      <c r="V471" s="5" t="s">
        <v>1744</v>
      </c>
      <c r="W471" s="28"/>
      <c r="X471" s="29" t="s">
        <v>269</v>
      </c>
      <c r="Z471" s="29" t="s">
        <v>269</v>
      </c>
      <c r="AA471" s="29" t="s">
        <v>269</v>
      </c>
      <c r="AB471" s="29" t="s">
        <v>269</v>
      </c>
      <c r="AC471" s="29" t="s">
        <v>269</v>
      </c>
    </row>
    <row r="472" spans="1:29">
      <c r="A472" s="13" t="s">
        <v>13089</v>
      </c>
      <c r="B472" s="4" t="s">
        <v>47</v>
      </c>
      <c r="C472" s="12" t="s">
        <v>317</v>
      </c>
      <c r="D472" s="4" t="s">
        <v>30</v>
      </c>
      <c r="E472" s="4" t="s">
        <v>222</v>
      </c>
      <c r="F472" s="4" t="s">
        <v>1648</v>
      </c>
      <c r="G472" s="4" t="s">
        <v>1737</v>
      </c>
      <c r="H472" s="4" t="s">
        <v>1758</v>
      </c>
      <c r="I472" s="5" t="s">
        <v>39064</v>
      </c>
      <c r="J472" s="5" t="s">
        <v>2161</v>
      </c>
      <c r="K472" s="5" t="s">
        <v>251</v>
      </c>
      <c r="L472" s="5" t="s">
        <v>4893</v>
      </c>
      <c r="M472" s="5" t="s">
        <v>39065</v>
      </c>
      <c r="N472" s="5" t="s">
        <v>1795</v>
      </c>
      <c r="O472" s="5" t="s">
        <v>39066</v>
      </c>
      <c r="P472" s="5" t="s">
        <v>39067</v>
      </c>
      <c r="Q472" s="5">
        <v>0.397</v>
      </c>
      <c r="R472" s="25">
        <f t="shared" si="7"/>
        <v>0.397</v>
      </c>
      <c r="S472" s="30" t="s">
        <v>3442</v>
      </c>
      <c r="T472" s="30" t="s">
        <v>6181</v>
      </c>
      <c r="U472" s="30" t="s">
        <v>3386</v>
      </c>
      <c r="V472" s="5" t="s">
        <v>4808</v>
      </c>
      <c r="W472" s="28"/>
      <c r="X472" s="29" t="s">
        <v>269</v>
      </c>
      <c r="Z472" s="29" t="s">
        <v>269</v>
      </c>
      <c r="AA472" s="29" t="s">
        <v>269</v>
      </c>
      <c r="AB472" s="29" t="s">
        <v>269</v>
      </c>
      <c r="AC472" s="29" t="s">
        <v>269</v>
      </c>
    </row>
    <row r="473" spans="1:29">
      <c r="A473" s="13" t="s">
        <v>13095</v>
      </c>
      <c r="B473" s="4" t="s">
        <v>722</v>
      </c>
      <c r="C473" s="12" t="s">
        <v>317</v>
      </c>
      <c r="D473" s="4" t="s">
        <v>63</v>
      </c>
      <c r="E473" s="4" t="s">
        <v>407</v>
      </c>
      <c r="F473" s="4" t="s">
        <v>1967</v>
      </c>
      <c r="G473" s="4" t="s">
        <v>50</v>
      </c>
      <c r="H473" s="4" t="s">
        <v>1346</v>
      </c>
      <c r="I473" s="5" t="s">
        <v>39068</v>
      </c>
      <c r="J473" s="5" t="s">
        <v>1806</v>
      </c>
      <c r="K473" s="5" t="s">
        <v>108</v>
      </c>
      <c r="L473" s="5" t="s">
        <v>3965</v>
      </c>
      <c r="M473" s="5" t="s">
        <v>33096</v>
      </c>
      <c r="N473" s="5" t="s">
        <v>382</v>
      </c>
      <c r="O473" s="5" t="s">
        <v>7267</v>
      </c>
      <c r="P473" s="5" t="s">
        <v>22034</v>
      </c>
      <c r="Q473" s="5">
        <v>0.229</v>
      </c>
      <c r="R473" s="25">
        <f t="shared" si="7"/>
        <v>0.229</v>
      </c>
      <c r="S473" s="30" t="s">
        <v>19857</v>
      </c>
      <c r="T473" s="30" t="s">
        <v>2307</v>
      </c>
      <c r="U473" s="30" t="s">
        <v>3924</v>
      </c>
      <c r="V473" s="5" t="s">
        <v>2232</v>
      </c>
      <c r="W473" s="28"/>
      <c r="X473" s="29" t="s">
        <v>269</v>
      </c>
      <c r="Z473" s="29" t="s">
        <v>269</v>
      </c>
      <c r="AA473" s="29" t="s">
        <v>269</v>
      </c>
      <c r="AB473" s="29" t="s">
        <v>269</v>
      </c>
      <c r="AC473" s="29" t="s">
        <v>269</v>
      </c>
    </row>
    <row r="474" spans="1:29">
      <c r="A474" s="13" t="s">
        <v>13100</v>
      </c>
      <c r="B474" s="4" t="s">
        <v>116</v>
      </c>
      <c r="C474" s="12" t="s">
        <v>317</v>
      </c>
      <c r="D474" s="4" t="s">
        <v>476</v>
      </c>
      <c r="E474" s="4" t="s">
        <v>709</v>
      </c>
      <c r="F474" s="4" t="s">
        <v>8234</v>
      </c>
      <c r="G474" s="4" t="s">
        <v>1737</v>
      </c>
      <c r="H474" s="4" t="s">
        <v>2211</v>
      </c>
      <c r="I474" s="5" t="s">
        <v>39069</v>
      </c>
      <c r="J474" s="5" t="s">
        <v>3771</v>
      </c>
      <c r="K474" s="5" t="s">
        <v>595</v>
      </c>
      <c r="L474" s="5" t="s">
        <v>1122</v>
      </c>
      <c r="M474" s="5" t="s">
        <v>22694</v>
      </c>
      <c r="N474" s="5" t="s">
        <v>4525</v>
      </c>
      <c r="O474" s="5" t="s">
        <v>22050</v>
      </c>
      <c r="P474" s="5" t="s">
        <v>21397</v>
      </c>
      <c r="Q474" s="5">
        <v>0.201</v>
      </c>
      <c r="R474" s="25">
        <f t="shared" si="7"/>
        <v>0.201</v>
      </c>
      <c r="S474" s="30" t="s">
        <v>18035</v>
      </c>
      <c r="T474" s="30" t="s">
        <v>28422</v>
      </c>
      <c r="U474" s="30" t="s">
        <v>4525</v>
      </c>
      <c r="V474" s="5" t="s">
        <v>889</v>
      </c>
      <c r="W474" s="28"/>
      <c r="X474" s="29" t="s">
        <v>269</v>
      </c>
      <c r="Z474" s="29" t="s">
        <v>269</v>
      </c>
      <c r="AA474" s="29" t="s">
        <v>269</v>
      </c>
      <c r="AB474" s="29" t="s">
        <v>269</v>
      </c>
      <c r="AC474" s="29" t="s">
        <v>269</v>
      </c>
    </row>
    <row r="475" spans="1:29">
      <c r="A475" s="13" t="s">
        <v>13104</v>
      </c>
      <c r="B475" s="4" t="s">
        <v>143</v>
      </c>
      <c r="C475" s="12" t="s">
        <v>99</v>
      </c>
      <c r="D475" s="4" t="s">
        <v>63</v>
      </c>
      <c r="E475" s="4" t="s">
        <v>603</v>
      </c>
      <c r="F475" s="4" t="s">
        <v>13025</v>
      </c>
      <c r="G475" s="4" t="s">
        <v>50</v>
      </c>
      <c r="H475" s="4" t="s">
        <v>1346</v>
      </c>
      <c r="I475" s="5" t="s">
        <v>39070</v>
      </c>
      <c r="J475" s="5" t="s">
        <v>252</v>
      </c>
      <c r="K475" s="5" t="s">
        <v>498</v>
      </c>
      <c r="L475" s="5" t="s">
        <v>2059</v>
      </c>
      <c r="M475" s="5" t="s">
        <v>13071</v>
      </c>
      <c r="N475" s="5" t="s">
        <v>3965</v>
      </c>
      <c r="O475" s="5" t="s">
        <v>26327</v>
      </c>
      <c r="P475" s="5" t="s">
        <v>39071</v>
      </c>
      <c r="Q475" s="5">
        <v>0.169</v>
      </c>
      <c r="R475" s="25">
        <f t="shared" si="7"/>
        <v>0.169</v>
      </c>
      <c r="S475" s="30" t="s">
        <v>6427</v>
      </c>
      <c r="T475" s="30" t="s">
        <v>13550</v>
      </c>
      <c r="U475" s="30" t="s">
        <v>7815</v>
      </c>
      <c r="V475" s="5" t="s">
        <v>2253</v>
      </c>
      <c r="W475" s="28"/>
      <c r="X475" s="29" t="s">
        <v>269</v>
      </c>
      <c r="Z475" s="29" t="s">
        <v>269</v>
      </c>
      <c r="AA475" s="29" t="s">
        <v>269</v>
      </c>
      <c r="AB475" s="29" t="s">
        <v>269</v>
      </c>
      <c r="AC475" s="29" t="s">
        <v>269</v>
      </c>
    </row>
    <row r="476" spans="1:29">
      <c r="A476" s="13" t="s">
        <v>13110</v>
      </c>
      <c r="B476" s="4" t="s">
        <v>80</v>
      </c>
      <c r="C476" s="12" t="s">
        <v>68</v>
      </c>
      <c r="D476" s="4" t="s">
        <v>640</v>
      </c>
      <c r="E476" s="4" t="s">
        <v>145</v>
      </c>
      <c r="F476" s="4" t="s">
        <v>6940</v>
      </c>
      <c r="G476" s="4" t="s">
        <v>223</v>
      </c>
      <c r="H476" s="4" t="s">
        <v>189</v>
      </c>
      <c r="I476" s="5" t="s">
        <v>39072</v>
      </c>
      <c r="J476" s="5" t="s">
        <v>3094</v>
      </c>
      <c r="K476" s="5" t="s">
        <v>515</v>
      </c>
      <c r="L476" s="5" t="s">
        <v>235</v>
      </c>
      <c r="M476" s="5" t="s">
        <v>33445</v>
      </c>
      <c r="N476" s="5" t="s">
        <v>266</v>
      </c>
      <c r="O476" s="5" t="s">
        <v>20514</v>
      </c>
      <c r="P476" s="5" t="s">
        <v>18474</v>
      </c>
      <c r="Q476" s="5">
        <v>0.721</v>
      </c>
      <c r="R476" s="25">
        <f t="shared" si="7"/>
        <v>0.721</v>
      </c>
      <c r="S476" s="30" t="s">
        <v>7419</v>
      </c>
      <c r="T476" s="30" t="s">
        <v>621</v>
      </c>
      <c r="U476" s="30" t="s">
        <v>482</v>
      </c>
      <c r="V476" s="5" t="s">
        <v>2513</v>
      </c>
      <c r="W476" s="28"/>
      <c r="X476" s="29" t="s">
        <v>269</v>
      </c>
      <c r="Z476" s="29" t="s">
        <v>269</v>
      </c>
      <c r="AA476" s="29" t="s">
        <v>269</v>
      </c>
      <c r="AB476" s="29" t="s">
        <v>269</v>
      </c>
      <c r="AC476" s="29" t="s">
        <v>269</v>
      </c>
    </row>
    <row r="477" spans="1:29">
      <c r="A477" s="13" t="s">
        <v>13114</v>
      </c>
      <c r="B477" s="4" t="s">
        <v>65</v>
      </c>
      <c r="C477" s="12" t="s">
        <v>68</v>
      </c>
      <c r="D477" s="4" t="s">
        <v>1307</v>
      </c>
      <c r="E477" s="4" t="s">
        <v>192</v>
      </c>
      <c r="F477" s="4" t="s">
        <v>4318</v>
      </c>
      <c r="G477" s="4" t="s">
        <v>573</v>
      </c>
      <c r="H477" s="4" t="s">
        <v>30</v>
      </c>
      <c r="I477" s="5" t="s">
        <v>39073</v>
      </c>
      <c r="J477" s="5" t="s">
        <v>2232</v>
      </c>
      <c r="K477" s="5" t="s">
        <v>171</v>
      </c>
      <c r="L477" s="5" t="s">
        <v>731</v>
      </c>
      <c r="M477" s="5" t="s">
        <v>16477</v>
      </c>
      <c r="N477" s="5" t="s">
        <v>324</v>
      </c>
      <c r="O477" s="5" t="s">
        <v>26885</v>
      </c>
      <c r="P477" s="5" t="s">
        <v>2820</v>
      </c>
      <c r="Q477" s="5">
        <v>1.012</v>
      </c>
      <c r="R477" s="25">
        <f t="shared" si="7"/>
        <v>1.012</v>
      </c>
      <c r="S477" s="30" t="s">
        <v>26452</v>
      </c>
      <c r="T477" s="30" t="s">
        <v>2954</v>
      </c>
      <c r="U477" s="30" t="s">
        <v>384</v>
      </c>
      <c r="V477" s="5" t="s">
        <v>3433</v>
      </c>
      <c r="W477" s="28"/>
      <c r="X477" s="29" t="s">
        <v>269</v>
      </c>
      <c r="Z477" s="29" t="s">
        <v>269</v>
      </c>
      <c r="AA477" s="29" t="s">
        <v>269</v>
      </c>
      <c r="AB477" s="29" t="s">
        <v>269</v>
      </c>
      <c r="AC477" s="29" t="s">
        <v>269</v>
      </c>
    </row>
    <row r="478" spans="1:29">
      <c r="A478" s="13" t="s">
        <v>13121</v>
      </c>
      <c r="B478" s="4" t="s">
        <v>640</v>
      </c>
      <c r="C478" s="12" t="s">
        <v>160</v>
      </c>
      <c r="D478" s="4" t="s">
        <v>600</v>
      </c>
      <c r="E478" s="4" t="s">
        <v>345</v>
      </c>
      <c r="F478" s="4" t="s">
        <v>3158</v>
      </c>
      <c r="G478" s="4" t="s">
        <v>258</v>
      </c>
      <c r="H478" s="4" t="s">
        <v>940</v>
      </c>
      <c r="I478" s="5" t="s">
        <v>39074</v>
      </c>
      <c r="J478" s="5" t="s">
        <v>2073</v>
      </c>
      <c r="K478" s="5" t="s">
        <v>171</v>
      </c>
      <c r="L478" s="5" t="s">
        <v>369</v>
      </c>
      <c r="M478" s="5" t="s">
        <v>39075</v>
      </c>
      <c r="N478" s="5" t="s">
        <v>154</v>
      </c>
      <c r="O478" s="5" t="s">
        <v>29310</v>
      </c>
      <c r="P478" s="5" t="s">
        <v>214</v>
      </c>
      <c r="Q478" s="5">
        <v>1.49</v>
      </c>
      <c r="R478" s="25">
        <f t="shared" si="7"/>
        <v>1.49</v>
      </c>
      <c r="S478" s="30" t="s">
        <v>24244</v>
      </c>
      <c r="T478" s="30" t="s">
        <v>15219</v>
      </c>
      <c r="U478" s="30" t="s">
        <v>939</v>
      </c>
      <c r="V478" s="5" t="s">
        <v>1084</v>
      </c>
      <c r="W478" s="28"/>
      <c r="X478" s="29" t="s">
        <v>269</v>
      </c>
      <c r="Z478" s="29" t="s">
        <v>269</v>
      </c>
      <c r="AA478" s="29" t="s">
        <v>269</v>
      </c>
      <c r="AB478" s="29" t="s">
        <v>269</v>
      </c>
      <c r="AC478" s="29" t="s">
        <v>269</v>
      </c>
    </row>
    <row r="479" spans="1:29">
      <c r="A479" s="13" t="s">
        <v>13126</v>
      </c>
      <c r="B479" s="4" t="s">
        <v>954</v>
      </c>
      <c r="C479" s="12" t="s">
        <v>160</v>
      </c>
      <c r="D479" s="4" t="s">
        <v>1433</v>
      </c>
      <c r="E479" s="4" t="s">
        <v>300</v>
      </c>
      <c r="F479" s="4" t="s">
        <v>6876</v>
      </c>
      <c r="G479" s="4" t="s">
        <v>287</v>
      </c>
      <c r="H479" s="4" t="s">
        <v>299</v>
      </c>
      <c r="I479" s="5" t="s">
        <v>39076</v>
      </c>
      <c r="J479" s="5" t="s">
        <v>297</v>
      </c>
      <c r="K479" s="5" t="s">
        <v>831</v>
      </c>
      <c r="L479" s="5" t="s">
        <v>2389</v>
      </c>
      <c r="M479" s="5" t="s">
        <v>39077</v>
      </c>
      <c r="N479" s="5" t="s">
        <v>1439</v>
      </c>
      <c r="O479" s="5" t="s">
        <v>30714</v>
      </c>
      <c r="P479" s="5" t="s">
        <v>30088</v>
      </c>
      <c r="Q479" s="5">
        <v>1.593</v>
      </c>
      <c r="R479" s="25">
        <f t="shared" si="7"/>
        <v>1.593</v>
      </c>
      <c r="S479" s="30" t="s">
        <v>39078</v>
      </c>
      <c r="T479" s="30" t="s">
        <v>9944</v>
      </c>
      <c r="U479" s="30" t="s">
        <v>688</v>
      </c>
      <c r="V479" s="5" t="s">
        <v>1084</v>
      </c>
      <c r="W479" s="28"/>
      <c r="X479" s="29" t="s">
        <v>269</v>
      </c>
      <c r="Z479" s="29" t="s">
        <v>269</v>
      </c>
      <c r="AA479" s="29" t="s">
        <v>269</v>
      </c>
      <c r="AB479" s="29" t="s">
        <v>269</v>
      </c>
      <c r="AC479" s="29" t="s">
        <v>269</v>
      </c>
    </row>
    <row r="480" spans="1:29">
      <c r="A480" s="13" t="s">
        <v>13132</v>
      </c>
      <c r="B480" s="4" t="s">
        <v>284</v>
      </c>
      <c r="C480" s="12" t="s">
        <v>31</v>
      </c>
      <c r="D480" s="4" t="s">
        <v>5175</v>
      </c>
      <c r="E480" s="4" t="s">
        <v>28</v>
      </c>
      <c r="F480" s="4" t="s">
        <v>1456</v>
      </c>
      <c r="G480" s="4" t="s">
        <v>116</v>
      </c>
      <c r="H480" s="4" t="s">
        <v>603</v>
      </c>
      <c r="I480" s="5" t="s">
        <v>39079</v>
      </c>
      <c r="J480" s="5" t="s">
        <v>1510</v>
      </c>
      <c r="K480" s="5" t="s">
        <v>355</v>
      </c>
      <c r="L480" s="5" t="s">
        <v>2015</v>
      </c>
      <c r="M480" s="5" t="s">
        <v>21450</v>
      </c>
      <c r="N480" s="5" t="s">
        <v>313</v>
      </c>
      <c r="O480" s="5" t="s">
        <v>18034</v>
      </c>
      <c r="P480" s="5" t="s">
        <v>39080</v>
      </c>
      <c r="Q480" s="5">
        <v>1.771</v>
      </c>
      <c r="R480" s="25">
        <f t="shared" si="7"/>
        <v>1.771</v>
      </c>
      <c r="S480" s="30" t="s">
        <v>30959</v>
      </c>
      <c r="T480" s="30" t="s">
        <v>7899</v>
      </c>
      <c r="U480" s="30" t="s">
        <v>3917</v>
      </c>
      <c r="V480" s="5" t="s">
        <v>5572</v>
      </c>
      <c r="W480" s="28"/>
      <c r="X480" s="29" t="s">
        <v>269</v>
      </c>
      <c r="Z480" s="29" t="s">
        <v>269</v>
      </c>
      <c r="AA480" s="29" t="s">
        <v>269</v>
      </c>
      <c r="AB480" s="29" t="s">
        <v>269</v>
      </c>
      <c r="AC480" s="29" t="s">
        <v>269</v>
      </c>
    </row>
    <row r="481" spans="1:29">
      <c r="A481" s="13" t="s">
        <v>13137</v>
      </c>
      <c r="B481" s="4" t="s">
        <v>571</v>
      </c>
      <c r="C481" s="12" t="s">
        <v>874</v>
      </c>
      <c r="D481" s="4" t="s">
        <v>390</v>
      </c>
      <c r="E481" s="4" t="s">
        <v>640</v>
      </c>
      <c r="F481" s="4" t="s">
        <v>9222</v>
      </c>
      <c r="G481" s="4" t="s">
        <v>176</v>
      </c>
      <c r="H481" s="4" t="s">
        <v>317</v>
      </c>
      <c r="I481" s="5" t="s">
        <v>39081</v>
      </c>
      <c r="J481" s="5" t="s">
        <v>14444</v>
      </c>
      <c r="K481" s="5" t="s">
        <v>964</v>
      </c>
      <c r="L481" s="5" t="s">
        <v>1775</v>
      </c>
      <c r="M481" s="5" t="s">
        <v>36876</v>
      </c>
      <c r="N481" s="5" t="s">
        <v>1312</v>
      </c>
      <c r="O481" s="5" t="s">
        <v>12794</v>
      </c>
      <c r="P481" s="5" t="s">
        <v>39082</v>
      </c>
      <c r="Q481" s="5">
        <v>2.671</v>
      </c>
      <c r="R481" s="25">
        <f t="shared" si="7"/>
        <v>2.671</v>
      </c>
      <c r="S481" s="30" t="s">
        <v>7777</v>
      </c>
      <c r="T481" s="30" t="s">
        <v>2042</v>
      </c>
      <c r="U481" s="30" t="s">
        <v>24371</v>
      </c>
      <c r="V481" s="5" t="s">
        <v>338</v>
      </c>
      <c r="W481" s="28"/>
      <c r="X481" s="29" t="s">
        <v>269</v>
      </c>
      <c r="Z481" s="29" t="s">
        <v>269</v>
      </c>
      <c r="AA481" s="29" t="s">
        <v>269</v>
      </c>
      <c r="AB481" s="29" t="s">
        <v>269</v>
      </c>
      <c r="AC481" s="29" t="s">
        <v>269</v>
      </c>
    </row>
    <row r="482" spans="1:29">
      <c r="A482" s="13" t="s">
        <v>13142</v>
      </c>
      <c r="B482" s="4" t="s">
        <v>1672</v>
      </c>
      <c r="C482" s="12" t="s">
        <v>115</v>
      </c>
      <c r="D482" s="4" t="s">
        <v>917</v>
      </c>
      <c r="E482" s="4" t="s">
        <v>655</v>
      </c>
      <c r="F482" s="4" t="s">
        <v>2872</v>
      </c>
      <c r="G482" s="4" t="s">
        <v>722</v>
      </c>
      <c r="H482" s="4" t="s">
        <v>1103</v>
      </c>
      <c r="I482" s="5" t="s">
        <v>39083</v>
      </c>
      <c r="J482" s="5" t="s">
        <v>8625</v>
      </c>
      <c r="K482" s="5" t="s">
        <v>2513</v>
      </c>
      <c r="L482" s="5" t="s">
        <v>8636</v>
      </c>
      <c r="M482" s="5" t="s">
        <v>34592</v>
      </c>
      <c r="N482" s="5" t="s">
        <v>8234</v>
      </c>
      <c r="O482" s="5" t="s">
        <v>14940</v>
      </c>
      <c r="P482" s="5" t="s">
        <v>13037</v>
      </c>
      <c r="Q482" s="5">
        <v>3.254</v>
      </c>
      <c r="R482" s="25">
        <f t="shared" si="7"/>
        <v>3.254</v>
      </c>
      <c r="S482" s="30" t="s">
        <v>39084</v>
      </c>
      <c r="T482" s="30" t="s">
        <v>1522</v>
      </c>
      <c r="U482" s="30" t="s">
        <v>19845</v>
      </c>
      <c r="V482" s="5" t="s">
        <v>2183</v>
      </c>
      <c r="W482" s="28"/>
      <c r="X482" s="29" t="s">
        <v>269</v>
      </c>
      <c r="Z482" s="29" t="s">
        <v>269</v>
      </c>
      <c r="AA482" s="29" t="s">
        <v>269</v>
      </c>
      <c r="AB482" s="29" t="s">
        <v>269</v>
      </c>
      <c r="AC482" s="29" t="s">
        <v>269</v>
      </c>
    </row>
    <row r="483" spans="1:29">
      <c r="A483" s="13" t="s">
        <v>13148</v>
      </c>
      <c r="B483" s="4" t="s">
        <v>3787</v>
      </c>
      <c r="C483" s="12" t="s">
        <v>160</v>
      </c>
      <c r="D483" s="4" t="s">
        <v>1562</v>
      </c>
      <c r="E483" s="4" t="s">
        <v>271</v>
      </c>
      <c r="F483" s="4" t="s">
        <v>2881</v>
      </c>
      <c r="G483" s="4" t="s">
        <v>66</v>
      </c>
      <c r="H483" s="4" t="s">
        <v>99</v>
      </c>
      <c r="I483" s="5" t="s">
        <v>39085</v>
      </c>
      <c r="J483" s="5" t="s">
        <v>2962</v>
      </c>
      <c r="K483" s="5" t="s">
        <v>988</v>
      </c>
      <c r="L483" s="5" t="s">
        <v>1811</v>
      </c>
      <c r="M483" s="5" t="s">
        <v>21753</v>
      </c>
      <c r="N483" s="5" t="s">
        <v>283</v>
      </c>
      <c r="O483" s="5" t="s">
        <v>16804</v>
      </c>
      <c r="P483" s="5" t="s">
        <v>39086</v>
      </c>
      <c r="Q483" s="5">
        <v>3.395</v>
      </c>
      <c r="R483" s="25">
        <f t="shared" si="7"/>
        <v>3.395</v>
      </c>
      <c r="S483" s="30" t="s">
        <v>31585</v>
      </c>
      <c r="T483" s="30" t="s">
        <v>1914</v>
      </c>
      <c r="U483" s="30" t="s">
        <v>7219</v>
      </c>
      <c r="V483" s="5" t="s">
        <v>687</v>
      </c>
      <c r="W483" s="28"/>
      <c r="X483" s="29" t="s">
        <v>269</v>
      </c>
      <c r="Z483" s="29" t="s">
        <v>269</v>
      </c>
      <c r="AA483" s="29" t="s">
        <v>269</v>
      </c>
      <c r="AB483" s="29" t="s">
        <v>269</v>
      </c>
      <c r="AC483" s="29" t="s">
        <v>269</v>
      </c>
    </row>
    <row r="484" spans="1:29">
      <c r="A484" s="13" t="s">
        <v>13155</v>
      </c>
      <c r="B484" s="4" t="s">
        <v>532</v>
      </c>
      <c r="C484" s="12" t="s">
        <v>68</v>
      </c>
      <c r="D484" s="4" t="s">
        <v>2948</v>
      </c>
      <c r="E484" s="4" t="s">
        <v>255</v>
      </c>
      <c r="F484" s="4" t="s">
        <v>2444</v>
      </c>
      <c r="G484" s="4" t="s">
        <v>130</v>
      </c>
      <c r="H484" s="4" t="s">
        <v>1591</v>
      </c>
      <c r="I484" s="5" t="s">
        <v>39087</v>
      </c>
      <c r="J484" s="5" t="s">
        <v>44</v>
      </c>
      <c r="K484" s="5" t="s">
        <v>93</v>
      </c>
      <c r="L484" s="5" t="s">
        <v>1004</v>
      </c>
      <c r="M484" s="5" t="s">
        <v>39088</v>
      </c>
      <c r="N484" s="5" t="s">
        <v>4612</v>
      </c>
      <c r="O484" s="5" t="s">
        <v>32118</v>
      </c>
      <c r="P484" s="5" t="s">
        <v>16711</v>
      </c>
      <c r="Q484" s="5">
        <v>3.133</v>
      </c>
      <c r="R484" s="25">
        <f t="shared" si="7"/>
        <v>3.133</v>
      </c>
      <c r="S484" s="30" t="s">
        <v>7048</v>
      </c>
      <c r="T484" s="30" t="s">
        <v>5727</v>
      </c>
      <c r="U484" s="30" t="s">
        <v>24894</v>
      </c>
      <c r="V484" s="5" t="s">
        <v>39</v>
      </c>
      <c r="W484" s="28"/>
      <c r="X484" s="29" t="s">
        <v>269</v>
      </c>
      <c r="Z484" s="29" t="s">
        <v>269</v>
      </c>
      <c r="AA484" s="29" t="s">
        <v>269</v>
      </c>
      <c r="AB484" s="29" t="s">
        <v>269</v>
      </c>
      <c r="AC484" s="29" t="s">
        <v>269</v>
      </c>
    </row>
    <row r="485" spans="1:29">
      <c r="A485" s="13" t="s">
        <v>13162</v>
      </c>
      <c r="B485" s="4" t="s">
        <v>519</v>
      </c>
      <c r="C485" s="12" t="s">
        <v>68</v>
      </c>
      <c r="D485" s="4" t="s">
        <v>694</v>
      </c>
      <c r="E485" s="4" t="s">
        <v>2298</v>
      </c>
      <c r="F485" s="4" t="s">
        <v>10836</v>
      </c>
      <c r="G485" s="4" t="s">
        <v>143</v>
      </c>
      <c r="H485" s="4" t="s">
        <v>1103</v>
      </c>
      <c r="I485" s="5" t="s">
        <v>39089</v>
      </c>
      <c r="J485" s="5" t="s">
        <v>950</v>
      </c>
      <c r="K485" s="5" t="s">
        <v>1315</v>
      </c>
      <c r="L485" s="5" t="s">
        <v>10608</v>
      </c>
      <c r="M485" s="5" t="s">
        <v>20731</v>
      </c>
      <c r="N485" s="5" t="s">
        <v>313</v>
      </c>
      <c r="O485" s="5" t="s">
        <v>39090</v>
      </c>
      <c r="P485" s="5" t="s">
        <v>21095</v>
      </c>
      <c r="Q485" s="5">
        <v>3.012</v>
      </c>
      <c r="R485" s="25">
        <f t="shared" si="7"/>
        <v>3.012</v>
      </c>
      <c r="S485" s="30" t="s">
        <v>7131</v>
      </c>
      <c r="T485" s="30" t="s">
        <v>8178</v>
      </c>
      <c r="U485" s="30" t="s">
        <v>21604</v>
      </c>
      <c r="V485" s="5" t="s">
        <v>687</v>
      </c>
      <c r="W485" s="28"/>
      <c r="X485" s="29" t="s">
        <v>269</v>
      </c>
      <c r="Z485" s="29" t="s">
        <v>269</v>
      </c>
      <c r="AA485" s="29" t="s">
        <v>269</v>
      </c>
      <c r="AB485" s="29" t="s">
        <v>269</v>
      </c>
      <c r="AC485" s="29" t="s">
        <v>269</v>
      </c>
    </row>
    <row r="486" spans="1:29">
      <c r="A486" s="13" t="s">
        <v>13165</v>
      </c>
      <c r="B486" s="4" t="s">
        <v>1758</v>
      </c>
      <c r="C486" s="12" t="s">
        <v>317</v>
      </c>
      <c r="D486" s="4" t="s">
        <v>587</v>
      </c>
      <c r="E486" s="4" t="s">
        <v>655</v>
      </c>
      <c r="F486" s="4" t="s">
        <v>5612</v>
      </c>
      <c r="G486" s="4" t="s">
        <v>778</v>
      </c>
      <c r="H486" s="4" t="s">
        <v>1591</v>
      </c>
      <c r="I486" s="5" t="s">
        <v>39091</v>
      </c>
      <c r="J486" s="5" t="s">
        <v>526</v>
      </c>
      <c r="K486" s="5" t="s">
        <v>231</v>
      </c>
      <c r="L486" s="5" t="s">
        <v>6495</v>
      </c>
      <c r="M486" s="5" t="s">
        <v>39092</v>
      </c>
      <c r="N486" s="5" t="s">
        <v>1838</v>
      </c>
      <c r="O486" s="5" t="s">
        <v>39093</v>
      </c>
      <c r="P486" s="5" t="s">
        <v>17757</v>
      </c>
      <c r="Q486" s="5">
        <v>2.976</v>
      </c>
      <c r="R486" s="25">
        <f t="shared" si="7"/>
        <v>2.976</v>
      </c>
      <c r="S486" s="30" t="s">
        <v>18161</v>
      </c>
      <c r="T486" s="30" t="s">
        <v>2312</v>
      </c>
      <c r="U486" s="30" t="s">
        <v>21512</v>
      </c>
      <c r="V486" s="5" t="s">
        <v>1453</v>
      </c>
      <c r="W486" s="28"/>
      <c r="X486" s="29" t="s">
        <v>269</v>
      </c>
      <c r="Z486" s="29" t="s">
        <v>269</v>
      </c>
      <c r="AA486" s="29" t="s">
        <v>269</v>
      </c>
      <c r="AB486" s="29" t="s">
        <v>269</v>
      </c>
      <c r="AC486" s="29" t="s">
        <v>269</v>
      </c>
    </row>
    <row r="487" spans="1:29">
      <c r="A487" s="13" t="s">
        <v>13172</v>
      </c>
      <c r="B487" s="4" t="s">
        <v>4306</v>
      </c>
      <c r="C487" s="12" t="s">
        <v>317</v>
      </c>
      <c r="D487" s="4" t="s">
        <v>1769</v>
      </c>
      <c r="E487" s="4" t="s">
        <v>114</v>
      </c>
      <c r="F487" s="4" t="s">
        <v>2406</v>
      </c>
      <c r="G487" s="4" t="s">
        <v>116</v>
      </c>
      <c r="H487" s="4" t="s">
        <v>1591</v>
      </c>
      <c r="I487" s="5" t="s">
        <v>39094</v>
      </c>
      <c r="J487" s="5" t="s">
        <v>2294</v>
      </c>
      <c r="K487" s="5" t="s">
        <v>1363</v>
      </c>
      <c r="L487" s="5" t="s">
        <v>7526</v>
      </c>
      <c r="M487" s="5" t="s">
        <v>20192</v>
      </c>
      <c r="N487" s="5" t="s">
        <v>4722</v>
      </c>
      <c r="O487" s="5" t="s">
        <v>4444</v>
      </c>
      <c r="P487" s="5" t="s">
        <v>15173</v>
      </c>
      <c r="Q487" s="5">
        <v>3.078</v>
      </c>
      <c r="R487" s="25">
        <f t="shared" si="7"/>
        <v>3.078</v>
      </c>
      <c r="S487" s="30" t="s">
        <v>39095</v>
      </c>
      <c r="T487" s="30" t="s">
        <v>3016</v>
      </c>
      <c r="U487" s="30" t="s">
        <v>39096</v>
      </c>
      <c r="V487" s="5" t="s">
        <v>1996</v>
      </c>
      <c r="W487" s="28"/>
      <c r="X487" s="29" t="s">
        <v>269</v>
      </c>
      <c r="Z487" s="29" t="s">
        <v>269</v>
      </c>
      <c r="AA487" s="29" t="s">
        <v>269</v>
      </c>
      <c r="AB487" s="29" t="s">
        <v>269</v>
      </c>
      <c r="AC487" s="29" t="s">
        <v>269</v>
      </c>
    </row>
    <row r="488" spans="1:29">
      <c r="A488" s="13" t="s">
        <v>13177</v>
      </c>
      <c r="B488" s="4" t="s">
        <v>653</v>
      </c>
      <c r="C488" s="12" t="s">
        <v>317</v>
      </c>
      <c r="D488" s="4" t="s">
        <v>3787</v>
      </c>
      <c r="E488" s="4" t="s">
        <v>2687</v>
      </c>
      <c r="F488" s="4" t="s">
        <v>9400</v>
      </c>
      <c r="G488" s="4" t="s">
        <v>1088</v>
      </c>
      <c r="H488" s="4" t="s">
        <v>99</v>
      </c>
      <c r="I488" s="5" t="s">
        <v>24029</v>
      </c>
      <c r="J488" s="5" t="s">
        <v>2450</v>
      </c>
      <c r="K488" s="5" t="s">
        <v>215</v>
      </c>
      <c r="L488" s="5" t="s">
        <v>2357</v>
      </c>
      <c r="M488" s="5" t="s">
        <v>39097</v>
      </c>
      <c r="N488" s="5" t="s">
        <v>3880</v>
      </c>
      <c r="O488" s="5" t="s">
        <v>25044</v>
      </c>
      <c r="P488" s="5" t="s">
        <v>10293</v>
      </c>
      <c r="Q488" s="5">
        <v>4.011</v>
      </c>
      <c r="R488" s="25">
        <f t="shared" si="7"/>
        <v>4.011</v>
      </c>
      <c r="S488" s="30" t="s">
        <v>7924</v>
      </c>
      <c r="T488" s="30" t="s">
        <v>7360</v>
      </c>
      <c r="U488" s="30" t="s">
        <v>8662</v>
      </c>
      <c r="V488" s="5" t="s">
        <v>202</v>
      </c>
      <c r="W488" s="28"/>
      <c r="X488" s="29" t="s">
        <v>269</v>
      </c>
      <c r="Z488" s="29" t="s">
        <v>269</v>
      </c>
      <c r="AA488" s="29" t="s">
        <v>269</v>
      </c>
      <c r="AB488" s="29" t="s">
        <v>269</v>
      </c>
      <c r="AC488" s="29" t="s">
        <v>269</v>
      </c>
    </row>
    <row r="489" spans="1:29">
      <c r="A489" s="13" t="s">
        <v>13183</v>
      </c>
      <c r="B489" s="4" t="s">
        <v>546</v>
      </c>
      <c r="C489" s="12" t="s">
        <v>317</v>
      </c>
      <c r="D489" s="4" t="s">
        <v>2505</v>
      </c>
      <c r="E489" s="4" t="s">
        <v>255</v>
      </c>
      <c r="F489" s="4" t="s">
        <v>15219</v>
      </c>
      <c r="G489" s="4" t="s">
        <v>29</v>
      </c>
      <c r="H489" s="4" t="s">
        <v>547</v>
      </c>
      <c r="I489" s="5" t="s">
        <v>39098</v>
      </c>
      <c r="J489" s="5" t="s">
        <v>1510</v>
      </c>
      <c r="K489" s="5" t="s">
        <v>1136</v>
      </c>
      <c r="L489" s="5" t="s">
        <v>39099</v>
      </c>
      <c r="M489" s="5" t="s">
        <v>15556</v>
      </c>
      <c r="N489" s="5" t="s">
        <v>4149</v>
      </c>
      <c r="O489" s="5" t="s">
        <v>39100</v>
      </c>
      <c r="P489" s="5" t="s">
        <v>2324</v>
      </c>
      <c r="Q489" s="5">
        <v>4.894</v>
      </c>
      <c r="R489" s="25">
        <f t="shared" si="7"/>
        <v>4.894</v>
      </c>
      <c r="S489" s="30" t="s">
        <v>8691</v>
      </c>
      <c r="T489" s="30" t="s">
        <v>9229</v>
      </c>
      <c r="U489" s="30" t="s">
        <v>4124</v>
      </c>
      <c r="V489" s="5" t="s">
        <v>1062</v>
      </c>
      <c r="W489" s="28"/>
      <c r="X489" s="29" t="s">
        <v>269</v>
      </c>
      <c r="Z489" s="29" t="s">
        <v>269</v>
      </c>
      <c r="AA489" s="29" t="s">
        <v>269</v>
      </c>
      <c r="AB489" s="29" t="s">
        <v>269</v>
      </c>
      <c r="AC489" s="29" t="s">
        <v>269</v>
      </c>
    </row>
    <row r="490" spans="1:29">
      <c r="A490" s="13" t="s">
        <v>13188</v>
      </c>
      <c r="B490" s="4" t="s">
        <v>4101</v>
      </c>
      <c r="C490" s="12" t="s">
        <v>317</v>
      </c>
      <c r="D490" s="4" t="s">
        <v>2906</v>
      </c>
      <c r="E490" s="4" t="s">
        <v>5175</v>
      </c>
      <c r="F490" s="4" t="s">
        <v>7584</v>
      </c>
      <c r="G490" s="4" t="s">
        <v>145</v>
      </c>
      <c r="H490" s="4" t="s">
        <v>34</v>
      </c>
      <c r="I490" s="5" t="s">
        <v>39101</v>
      </c>
      <c r="J490" s="5" t="s">
        <v>1638</v>
      </c>
      <c r="K490" s="5" t="s">
        <v>1094</v>
      </c>
      <c r="L490" s="5" t="s">
        <v>12866</v>
      </c>
      <c r="M490" s="5" t="s">
        <v>32049</v>
      </c>
      <c r="N490" s="5" t="s">
        <v>664</v>
      </c>
      <c r="O490" s="5" t="s">
        <v>39102</v>
      </c>
      <c r="P490" s="5" t="s">
        <v>38335</v>
      </c>
      <c r="Q490" s="5">
        <v>5.169</v>
      </c>
      <c r="R490" s="25">
        <f t="shared" si="7"/>
        <v>5.169</v>
      </c>
      <c r="S490" s="30" t="s">
        <v>39103</v>
      </c>
      <c r="T490" s="30" t="s">
        <v>3733</v>
      </c>
      <c r="U490" s="30" t="s">
        <v>9428</v>
      </c>
      <c r="V490" s="5" t="s">
        <v>247</v>
      </c>
      <c r="W490" s="28"/>
      <c r="X490" s="29" t="s">
        <v>269</v>
      </c>
      <c r="Z490" s="29" t="s">
        <v>269</v>
      </c>
      <c r="AA490" s="29" t="s">
        <v>269</v>
      </c>
      <c r="AB490" s="29" t="s">
        <v>269</v>
      </c>
      <c r="AC490" s="29" t="s">
        <v>269</v>
      </c>
    </row>
    <row r="491" spans="1:29">
      <c r="A491" s="13" t="s">
        <v>13194</v>
      </c>
      <c r="B491" s="4" t="s">
        <v>1746</v>
      </c>
      <c r="C491" s="12" t="s">
        <v>317</v>
      </c>
      <c r="D491" s="4" t="s">
        <v>545</v>
      </c>
      <c r="E491" s="4" t="s">
        <v>1747</v>
      </c>
      <c r="F491" s="4" t="s">
        <v>2271</v>
      </c>
      <c r="G491" s="4" t="s">
        <v>113</v>
      </c>
      <c r="H491" s="4" t="s">
        <v>344</v>
      </c>
      <c r="I491" s="5" t="s">
        <v>39104</v>
      </c>
      <c r="J491" s="5" t="s">
        <v>1978</v>
      </c>
      <c r="K491" s="5" t="s">
        <v>2082</v>
      </c>
      <c r="L491" s="5" t="s">
        <v>9012</v>
      </c>
      <c r="M491" s="5" t="s">
        <v>34390</v>
      </c>
      <c r="N491" s="5" t="s">
        <v>2066</v>
      </c>
      <c r="O491" s="5" t="s">
        <v>39105</v>
      </c>
      <c r="P491" s="5" t="s">
        <v>4397</v>
      </c>
      <c r="Q491" s="5">
        <v>5.486</v>
      </c>
      <c r="R491" s="25">
        <f t="shared" si="7"/>
        <v>5.486</v>
      </c>
      <c r="S491" s="30" t="s">
        <v>39106</v>
      </c>
      <c r="T491" s="30" t="s">
        <v>16401</v>
      </c>
      <c r="U491" s="30" t="s">
        <v>12046</v>
      </c>
      <c r="V491" s="5" t="s">
        <v>1097</v>
      </c>
      <c r="W491" s="28"/>
      <c r="X491" s="29" t="s">
        <v>269</v>
      </c>
      <c r="Z491" s="29" t="s">
        <v>269</v>
      </c>
      <c r="AA491" s="29" t="s">
        <v>269</v>
      </c>
      <c r="AB491" s="29" t="s">
        <v>269</v>
      </c>
      <c r="AC491" s="29" t="s">
        <v>269</v>
      </c>
    </row>
    <row r="492" spans="1:29">
      <c r="A492" s="13" t="s">
        <v>13201</v>
      </c>
      <c r="B492" s="4" t="s">
        <v>390</v>
      </c>
      <c r="C492" s="12" t="s">
        <v>317</v>
      </c>
      <c r="D492" s="4" t="s">
        <v>2646</v>
      </c>
      <c r="E492" s="4" t="s">
        <v>190</v>
      </c>
      <c r="F492" s="4" t="s">
        <v>2524</v>
      </c>
      <c r="G492" s="4" t="s">
        <v>407</v>
      </c>
      <c r="H492" s="4" t="s">
        <v>942</v>
      </c>
      <c r="I492" s="5" t="s">
        <v>31104</v>
      </c>
      <c r="J492" s="5" t="s">
        <v>294</v>
      </c>
      <c r="K492" s="5" t="s">
        <v>2424</v>
      </c>
      <c r="L492" s="5" t="s">
        <v>5629</v>
      </c>
      <c r="M492" s="5" t="s">
        <v>27347</v>
      </c>
      <c r="N492" s="5" t="s">
        <v>2058</v>
      </c>
      <c r="O492" s="5" t="s">
        <v>39107</v>
      </c>
      <c r="P492" s="5" t="s">
        <v>19256</v>
      </c>
      <c r="Q492" s="5">
        <v>5.458</v>
      </c>
      <c r="R492" s="25">
        <f t="shared" si="7"/>
        <v>5.458</v>
      </c>
      <c r="S492" s="30" t="s">
        <v>38108</v>
      </c>
      <c r="T492" s="30" t="s">
        <v>3763</v>
      </c>
      <c r="U492" s="30" t="s">
        <v>31755</v>
      </c>
      <c r="V492" s="5" t="s">
        <v>3205</v>
      </c>
      <c r="W492" s="28"/>
      <c r="X492" s="29" t="s">
        <v>269</v>
      </c>
      <c r="Z492" s="29" t="s">
        <v>269</v>
      </c>
      <c r="AA492" s="29" t="s">
        <v>269</v>
      </c>
      <c r="AB492" s="29" t="s">
        <v>269</v>
      </c>
      <c r="AC492" s="29" t="s">
        <v>269</v>
      </c>
    </row>
    <row r="493" spans="1:29">
      <c r="A493" s="13" t="s">
        <v>13208</v>
      </c>
      <c r="B493" s="4" t="s">
        <v>2789</v>
      </c>
      <c r="C493" s="12" t="s">
        <v>317</v>
      </c>
      <c r="D493" s="4" t="s">
        <v>6420</v>
      </c>
      <c r="E493" s="4" t="s">
        <v>586</v>
      </c>
      <c r="F493" s="4" t="s">
        <v>1830</v>
      </c>
      <c r="G493" s="4" t="s">
        <v>113</v>
      </c>
      <c r="H493" s="4" t="s">
        <v>226</v>
      </c>
      <c r="I493" s="5" t="s">
        <v>39108</v>
      </c>
      <c r="J493" s="5" t="s">
        <v>7984</v>
      </c>
      <c r="K493" s="5" t="s">
        <v>3433</v>
      </c>
      <c r="L493" s="5" t="s">
        <v>22506</v>
      </c>
      <c r="M493" s="5" t="s">
        <v>39109</v>
      </c>
      <c r="N493" s="5" t="s">
        <v>3288</v>
      </c>
      <c r="O493" s="5" t="s">
        <v>39110</v>
      </c>
      <c r="P493" s="5" t="s">
        <v>39111</v>
      </c>
      <c r="Q493" s="5">
        <v>5.769</v>
      </c>
      <c r="R493" s="25">
        <f t="shared" si="7"/>
        <v>5.769</v>
      </c>
      <c r="S493" s="30" t="s">
        <v>16166</v>
      </c>
      <c r="T493" s="30" t="s">
        <v>3006</v>
      </c>
      <c r="U493" s="30" t="s">
        <v>10865</v>
      </c>
      <c r="V493" s="5" t="s">
        <v>974</v>
      </c>
      <c r="W493" s="28"/>
      <c r="X493" s="29" t="s">
        <v>269</v>
      </c>
      <c r="Z493" s="29" t="s">
        <v>269</v>
      </c>
      <c r="AA493" s="29" t="s">
        <v>269</v>
      </c>
      <c r="AB493" s="29" t="s">
        <v>269</v>
      </c>
      <c r="AC493" s="29" t="s">
        <v>269</v>
      </c>
    </row>
    <row r="494" spans="1:29">
      <c r="A494" s="13" t="s">
        <v>13215</v>
      </c>
      <c r="B494" s="4" t="s">
        <v>463</v>
      </c>
      <c r="C494" s="12" t="s">
        <v>317</v>
      </c>
      <c r="D494" s="4" t="s">
        <v>2650</v>
      </c>
      <c r="E494" s="4" t="s">
        <v>342</v>
      </c>
      <c r="F494" s="4" t="s">
        <v>8794</v>
      </c>
      <c r="G494" s="4" t="s">
        <v>224</v>
      </c>
      <c r="H494" s="4" t="s">
        <v>376</v>
      </c>
      <c r="I494" s="5" t="s">
        <v>39112</v>
      </c>
      <c r="J494" s="5" t="s">
        <v>4998</v>
      </c>
      <c r="K494" s="5" t="s">
        <v>1827</v>
      </c>
      <c r="L494" s="5" t="s">
        <v>15370</v>
      </c>
      <c r="M494" s="5" t="s">
        <v>19142</v>
      </c>
      <c r="N494" s="5" t="s">
        <v>3288</v>
      </c>
      <c r="O494" s="5" t="s">
        <v>39113</v>
      </c>
      <c r="P494" s="5" t="s">
        <v>39114</v>
      </c>
      <c r="Q494" s="5">
        <v>6.266</v>
      </c>
      <c r="R494" s="25">
        <f t="shared" si="7"/>
        <v>6.266</v>
      </c>
      <c r="S494" s="30" t="s">
        <v>39115</v>
      </c>
      <c r="T494" s="30" t="s">
        <v>7575</v>
      </c>
      <c r="U494" s="30" t="s">
        <v>2111</v>
      </c>
      <c r="V494" s="5" t="s">
        <v>1003</v>
      </c>
      <c r="W494" s="28"/>
      <c r="X494" s="29" t="s">
        <v>269</v>
      </c>
      <c r="Z494" s="29" t="s">
        <v>269</v>
      </c>
      <c r="AA494" s="29" t="s">
        <v>269</v>
      </c>
      <c r="AB494" s="29" t="s">
        <v>269</v>
      </c>
      <c r="AC494" s="29" t="s">
        <v>269</v>
      </c>
    </row>
    <row r="495" spans="1:29">
      <c r="A495" s="13" t="s">
        <v>13217</v>
      </c>
      <c r="B495" s="4" t="s">
        <v>531</v>
      </c>
      <c r="C495" s="12" t="s">
        <v>317</v>
      </c>
      <c r="D495" s="4" t="s">
        <v>670</v>
      </c>
      <c r="E495" s="4" t="s">
        <v>532</v>
      </c>
      <c r="F495" s="4" t="s">
        <v>8364</v>
      </c>
      <c r="G495" s="4" t="s">
        <v>113</v>
      </c>
      <c r="H495" s="4" t="s">
        <v>573</v>
      </c>
      <c r="I495" s="5" t="s">
        <v>23132</v>
      </c>
      <c r="J495" s="5" t="s">
        <v>3531</v>
      </c>
      <c r="K495" s="5" t="s">
        <v>4365</v>
      </c>
      <c r="L495" s="5" t="s">
        <v>6136</v>
      </c>
      <c r="M495" s="5" t="s">
        <v>26043</v>
      </c>
      <c r="N495" s="5" t="s">
        <v>9149</v>
      </c>
      <c r="O495" s="5" t="s">
        <v>16740</v>
      </c>
      <c r="P495" s="5" t="s">
        <v>26177</v>
      </c>
      <c r="Q495" s="5">
        <v>6.047</v>
      </c>
      <c r="R495" s="25">
        <f t="shared" si="7"/>
        <v>6.047</v>
      </c>
      <c r="S495" s="30" t="s">
        <v>29597</v>
      </c>
      <c r="T495" s="30" t="s">
        <v>668</v>
      </c>
      <c r="U495" s="30" t="s">
        <v>2143</v>
      </c>
      <c r="V495" s="5" t="s">
        <v>1147</v>
      </c>
      <c r="W495" s="28"/>
      <c r="X495" s="29" t="s">
        <v>269</v>
      </c>
      <c r="Z495" s="29" t="s">
        <v>269</v>
      </c>
      <c r="AA495" s="29" t="s">
        <v>269</v>
      </c>
      <c r="AB495" s="29" t="s">
        <v>269</v>
      </c>
      <c r="AC495" s="29" t="s">
        <v>269</v>
      </c>
    </row>
    <row r="496" spans="1:29">
      <c r="A496" s="13" t="s">
        <v>13219</v>
      </c>
      <c r="B496" s="4" t="s">
        <v>2462</v>
      </c>
      <c r="C496" s="12" t="s">
        <v>317</v>
      </c>
      <c r="D496" s="4" t="s">
        <v>670</v>
      </c>
      <c r="E496" s="4" t="s">
        <v>626</v>
      </c>
      <c r="F496" s="4" t="s">
        <v>3881</v>
      </c>
      <c r="G496" s="4" t="s">
        <v>32</v>
      </c>
      <c r="H496" s="4" t="s">
        <v>603</v>
      </c>
      <c r="I496" s="5" t="s">
        <v>39116</v>
      </c>
      <c r="J496" s="5" t="s">
        <v>3301</v>
      </c>
      <c r="K496" s="5" t="s">
        <v>2758</v>
      </c>
      <c r="L496" s="5" t="s">
        <v>39117</v>
      </c>
      <c r="M496" s="5" t="s">
        <v>18341</v>
      </c>
      <c r="N496" s="5" t="s">
        <v>1754</v>
      </c>
      <c r="O496" s="5" t="s">
        <v>39118</v>
      </c>
      <c r="P496" s="5" t="s">
        <v>18326</v>
      </c>
      <c r="Q496" s="5">
        <v>5.654</v>
      </c>
      <c r="R496" s="25">
        <f t="shared" si="7"/>
        <v>5.654</v>
      </c>
      <c r="S496" s="30" t="s">
        <v>7420</v>
      </c>
      <c r="T496" s="30" t="s">
        <v>9025</v>
      </c>
      <c r="U496" s="30" t="s">
        <v>10393</v>
      </c>
      <c r="V496" s="5" t="s">
        <v>1015</v>
      </c>
      <c r="W496" s="28"/>
      <c r="X496" s="29" t="s">
        <v>269</v>
      </c>
      <c r="Z496" s="29" t="s">
        <v>269</v>
      </c>
      <c r="AA496" s="29" t="s">
        <v>269</v>
      </c>
      <c r="AB496" s="29" t="s">
        <v>269</v>
      </c>
      <c r="AC496" s="29" t="s">
        <v>269</v>
      </c>
    </row>
    <row r="497" spans="1:29">
      <c r="A497" s="13" t="s">
        <v>13221</v>
      </c>
      <c r="B497" s="4" t="s">
        <v>531</v>
      </c>
      <c r="C497" s="12" t="s">
        <v>317</v>
      </c>
      <c r="D497" s="4" t="s">
        <v>2646</v>
      </c>
      <c r="E497" s="4" t="s">
        <v>532</v>
      </c>
      <c r="F497" s="4" t="s">
        <v>13550</v>
      </c>
      <c r="G497" s="4" t="s">
        <v>764</v>
      </c>
      <c r="H497" s="4" t="s">
        <v>407</v>
      </c>
      <c r="I497" s="5" t="s">
        <v>39119</v>
      </c>
      <c r="J497" s="5" t="s">
        <v>2151</v>
      </c>
      <c r="K497" s="5" t="s">
        <v>3627</v>
      </c>
      <c r="L497" s="5" t="s">
        <v>24882</v>
      </c>
      <c r="M497" s="5" t="s">
        <v>563</v>
      </c>
      <c r="N497" s="5" t="s">
        <v>2337</v>
      </c>
      <c r="O497" s="5" t="s">
        <v>39120</v>
      </c>
      <c r="P497" s="5" t="s">
        <v>12285</v>
      </c>
      <c r="Q497" s="5">
        <v>5.582</v>
      </c>
      <c r="R497" s="25">
        <f t="shared" si="7"/>
        <v>5.582</v>
      </c>
      <c r="S497" s="30" t="s">
        <v>39121</v>
      </c>
      <c r="T497" s="30" t="s">
        <v>6827</v>
      </c>
      <c r="U497" s="30" t="s">
        <v>14744</v>
      </c>
      <c r="V497" s="5" t="s">
        <v>3423</v>
      </c>
      <c r="W497" s="28"/>
      <c r="X497" s="29" t="s">
        <v>269</v>
      </c>
      <c r="Z497" s="29" t="s">
        <v>269</v>
      </c>
      <c r="AA497" s="29" t="s">
        <v>269</v>
      </c>
      <c r="AB497" s="29" t="s">
        <v>269</v>
      </c>
      <c r="AC497" s="29" t="s">
        <v>269</v>
      </c>
    </row>
    <row r="498" spans="1:29">
      <c r="A498" s="13" t="s">
        <v>13223</v>
      </c>
      <c r="B498" s="4" t="s">
        <v>694</v>
      </c>
      <c r="C498" s="12" t="s">
        <v>68</v>
      </c>
      <c r="D498" s="4" t="s">
        <v>694</v>
      </c>
      <c r="E498" s="4" t="s">
        <v>570</v>
      </c>
      <c r="F498" s="4" t="s">
        <v>559</v>
      </c>
      <c r="G498" s="4" t="s">
        <v>32</v>
      </c>
      <c r="H498" s="4" t="s">
        <v>709</v>
      </c>
      <c r="I498" s="5" t="s">
        <v>39122</v>
      </c>
      <c r="J498" s="5" t="s">
        <v>4004</v>
      </c>
      <c r="K498" s="5" t="s">
        <v>3627</v>
      </c>
      <c r="L498" s="5" t="s">
        <v>18365</v>
      </c>
      <c r="M498" s="5" t="s">
        <v>13622</v>
      </c>
      <c r="N498" s="5" t="s">
        <v>6794</v>
      </c>
      <c r="O498" s="5" t="s">
        <v>39123</v>
      </c>
      <c r="P498" s="5" t="s">
        <v>39124</v>
      </c>
      <c r="Q498" s="5">
        <v>6.176</v>
      </c>
      <c r="R498" s="25">
        <f t="shared" si="7"/>
        <v>6.176</v>
      </c>
      <c r="S498" s="30" t="s">
        <v>14898</v>
      </c>
      <c r="T498" s="30" t="s">
        <v>62</v>
      </c>
      <c r="U498" s="30" t="s">
        <v>17046</v>
      </c>
      <c r="V498" s="5" t="s">
        <v>1289</v>
      </c>
      <c r="W498" s="28"/>
      <c r="X498" s="29" t="s">
        <v>269</v>
      </c>
      <c r="Z498" s="29" t="s">
        <v>269</v>
      </c>
      <c r="AA498" s="29" t="s">
        <v>269</v>
      </c>
      <c r="AB498" s="29" t="s">
        <v>269</v>
      </c>
      <c r="AC498" s="29" t="s">
        <v>269</v>
      </c>
    </row>
    <row r="499" spans="1:29">
      <c r="A499" s="13" t="s">
        <v>13224</v>
      </c>
      <c r="B499" s="4" t="s">
        <v>2488</v>
      </c>
      <c r="C499" s="12" t="s">
        <v>317</v>
      </c>
      <c r="D499" s="4" t="s">
        <v>1896</v>
      </c>
      <c r="E499" s="4" t="s">
        <v>2489</v>
      </c>
      <c r="F499" s="4" t="s">
        <v>696</v>
      </c>
      <c r="G499" s="4" t="s">
        <v>29</v>
      </c>
      <c r="H499" s="4" t="s">
        <v>64</v>
      </c>
      <c r="I499" s="5" t="s">
        <v>39125</v>
      </c>
      <c r="J499" s="5" t="s">
        <v>2151</v>
      </c>
      <c r="K499" s="5" t="s">
        <v>2457</v>
      </c>
      <c r="L499" s="5" t="s">
        <v>8519</v>
      </c>
      <c r="M499" s="5" t="s">
        <v>18864</v>
      </c>
      <c r="N499" s="5" t="s">
        <v>2563</v>
      </c>
      <c r="O499" s="5" t="s">
        <v>39126</v>
      </c>
      <c r="P499" s="5" t="s">
        <v>25386</v>
      </c>
      <c r="Q499" s="5">
        <v>6.694</v>
      </c>
      <c r="R499" s="25">
        <f t="shared" si="7"/>
        <v>6.694</v>
      </c>
      <c r="S499" s="30" t="s">
        <v>32301</v>
      </c>
      <c r="T499" s="30" t="s">
        <v>3054</v>
      </c>
      <c r="U499" s="30" t="s">
        <v>6973</v>
      </c>
      <c r="V499" s="5" t="s">
        <v>3424</v>
      </c>
      <c r="W499" s="28"/>
      <c r="X499" s="29" t="s">
        <v>269</v>
      </c>
      <c r="Z499" s="29" t="s">
        <v>269</v>
      </c>
      <c r="AA499" s="29" t="s">
        <v>269</v>
      </c>
      <c r="AB499" s="29" t="s">
        <v>269</v>
      </c>
      <c r="AC499" s="29" t="s">
        <v>269</v>
      </c>
    </row>
    <row r="500" spans="1:29">
      <c r="A500" s="13" t="s">
        <v>13226</v>
      </c>
      <c r="B500" s="4" t="s">
        <v>776</v>
      </c>
      <c r="C500" s="12" t="s">
        <v>99</v>
      </c>
      <c r="D500" s="4" t="s">
        <v>982</v>
      </c>
      <c r="E500" s="4" t="s">
        <v>587</v>
      </c>
      <c r="F500" s="4" t="s">
        <v>10277</v>
      </c>
      <c r="G500" s="4" t="s">
        <v>145</v>
      </c>
      <c r="H500" s="4" t="s">
        <v>258</v>
      </c>
      <c r="I500" s="5" t="s">
        <v>39127</v>
      </c>
      <c r="J500" s="5" t="s">
        <v>283</v>
      </c>
      <c r="K500" s="5" t="s">
        <v>2278</v>
      </c>
      <c r="L500" s="5" t="s">
        <v>9085</v>
      </c>
      <c r="M500" s="5" t="s">
        <v>39128</v>
      </c>
      <c r="N500" s="5" t="s">
        <v>1688</v>
      </c>
      <c r="O500" s="5" t="s">
        <v>39129</v>
      </c>
      <c r="P500" s="5" t="s">
        <v>39130</v>
      </c>
      <c r="Q500" s="5">
        <v>6.98</v>
      </c>
      <c r="R500" s="25">
        <f t="shared" si="7"/>
        <v>6.98</v>
      </c>
      <c r="S500" s="30" t="s">
        <v>26988</v>
      </c>
      <c r="T500" s="30" t="s">
        <v>8724</v>
      </c>
      <c r="U500" s="30" t="s">
        <v>6378</v>
      </c>
      <c r="V500" s="5" t="s">
        <v>890</v>
      </c>
      <c r="W500" s="28"/>
      <c r="X500" s="29" t="s">
        <v>269</v>
      </c>
      <c r="Z500" s="29" t="s">
        <v>269</v>
      </c>
      <c r="AA500" s="29" t="s">
        <v>269</v>
      </c>
      <c r="AB500" s="29" t="s">
        <v>269</v>
      </c>
      <c r="AC500" s="29" t="s">
        <v>269</v>
      </c>
    </row>
    <row r="501" spans="1:29">
      <c r="A501" s="13" t="s">
        <v>13228</v>
      </c>
      <c r="B501" s="4" t="s">
        <v>2905</v>
      </c>
      <c r="C501" s="12" t="s">
        <v>99</v>
      </c>
      <c r="D501" s="4" t="s">
        <v>681</v>
      </c>
      <c r="E501" s="4" t="s">
        <v>2906</v>
      </c>
      <c r="F501" s="4" t="s">
        <v>3326</v>
      </c>
      <c r="G501" s="4" t="s">
        <v>709</v>
      </c>
      <c r="H501" s="4" t="s">
        <v>64</v>
      </c>
      <c r="I501" s="5" t="s">
        <v>39131</v>
      </c>
      <c r="J501" s="5" t="s">
        <v>2240</v>
      </c>
      <c r="K501" s="5" t="s">
        <v>3356</v>
      </c>
      <c r="L501" s="5" t="s">
        <v>8543</v>
      </c>
      <c r="M501" s="5" t="s">
        <v>35152</v>
      </c>
      <c r="N501" s="5" t="s">
        <v>3288</v>
      </c>
      <c r="O501" s="5" t="s">
        <v>38848</v>
      </c>
      <c r="P501" s="5" t="s">
        <v>39132</v>
      </c>
      <c r="Q501" s="5">
        <v>7.155</v>
      </c>
      <c r="R501" s="25">
        <f t="shared" si="7"/>
        <v>7.155</v>
      </c>
      <c r="S501" s="30" t="s">
        <v>39133</v>
      </c>
      <c r="T501" s="30" t="s">
        <v>12429</v>
      </c>
      <c r="U501" s="30" t="s">
        <v>3289</v>
      </c>
      <c r="V501" s="5" t="s">
        <v>1062</v>
      </c>
      <c r="W501" s="28"/>
      <c r="X501" s="29" t="s">
        <v>269</v>
      </c>
      <c r="Z501" s="29" t="s">
        <v>269</v>
      </c>
      <c r="AA501" s="29" t="s">
        <v>269</v>
      </c>
      <c r="AB501" s="29" t="s">
        <v>269</v>
      </c>
      <c r="AC501" s="29" t="s">
        <v>269</v>
      </c>
    </row>
    <row r="502" spans="1:29">
      <c r="A502" s="13" t="s">
        <v>13230</v>
      </c>
      <c r="B502" s="4" t="s">
        <v>475</v>
      </c>
      <c r="C502" s="12" t="s">
        <v>1103</v>
      </c>
      <c r="D502" s="4" t="s">
        <v>2948</v>
      </c>
      <c r="E502" s="4" t="s">
        <v>669</v>
      </c>
      <c r="F502" s="4" t="s">
        <v>3326</v>
      </c>
      <c r="G502" s="4" t="s">
        <v>29</v>
      </c>
      <c r="H502" s="4" t="s">
        <v>764</v>
      </c>
      <c r="I502" s="5" t="s">
        <v>39134</v>
      </c>
      <c r="J502" s="5" t="s">
        <v>283</v>
      </c>
      <c r="K502" s="5" t="s">
        <v>2117</v>
      </c>
      <c r="L502" s="5" t="s">
        <v>28079</v>
      </c>
      <c r="M502" s="5" t="s">
        <v>39135</v>
      </c>
      <c r="N502" s="5" t="s">
        <v>4685</v>
      </c>
      <c r="O502" s="5" t="s">
        <v>39136</v>
      </c>
      <c r="P502" s="5" t="s">
        <v>39137</v>
      </c>
      <c r="Q502" s="5">
        <v>7.515</v>
      </c>
      <c r="R502" s="25">
        <f t="shared" si="7"/>
        <v>7.515</v>
      </c>
      <c r="S502" s="30" t="s">
        <v>39138</v>
      </c>
      <c r="T502" s="30" t="s">
        <v>8291</v>
      </c>
      <c r="U502" s="30" t="s">
        <v>16962</v>
      </c>
      <c r="V502" s="5" t="s">
        <v>1000</v>
      </c>
      <c r="W502" s="28"/>
      <c r="X502" s="29">
        <v>0.8</v>
      </c>
      <c r="Z502" s="29">
        <v>1007.7</v>
      </c>
      <c r="AA502" s="29">
        <v>5.6</v>
      </c>
      <c r="AB502" s="29">
        <v>75</v>
      </c>
      <c r="AC502" s="29">
        <v>43.6</v>
      </c>
    </row>
    <row r="503" spans="1:29">
      <c r="A503" s="13" t="s">
        <v>13232</v>
      </c>
      <c r="B503" s="4" t="s">
        <v>2528</v>
      </c>
      <c r="C503" s="12" t="s">
        <v>1103</v>
      </c>
      <c r="D503" s="4" t="s">
        <v>860</v>
      </c>
      <c r="E503" s="4" t="s">
        <v>489</v>
      </c>
      <c r="F503" s="4" t="s">
        <v>14298</v>
      </c>
      <c r="G503" s="4" t="s">
        <v>709</v>
      </c>
      <c r="H503" s="4" t="s">
        <v>223</v>
      </c>
      <c r="I503" s="5" t="s">
        <v>39139</v>
      </c>
      <c r="J503" s="5" t="s">
        <v>472</v>
      </c>
      <c r="K503" s="5" t="s">
        <v>1488</v>
      </c>
      <c r="L503" s="5" t="s">
        <v>18019</v>
      </c>
      <c r="M503" s="5" t="s">
        <v>39140</v>
      </c>
      <c r="N503" s="5" t="s">
        <v>6999</v>
      </c>
      <c r="O503" s="5" t="s">
        <v>39141</v>
      </c>
      <c r="P503" s="5" t="s">
        <v>39142</v>
      </c>
      <c r="Q503" s="5">
        <v>8.207</v>
      </c>
      <c r="R503" s="25">
        <f t="shared" si="7"/>
        <v>8.207</v>
      </c>
      <c r="S503" s="30" t="s">
        <v>7261</v>
      </c>
      <c r="T503" s="30" t="s">
        <v>9387</v>
      </c>
      <c r="U503" s="30" t="s">
        <v>4232</v>
      </c>
      <c r="V503" s="5" t="s">
        <v>964</v>
      </c>
      <c r="W503" s="28"/>
      <c r="X503" s="29">
        <v>0.9</v>
      </c>
      <c r="Z503" s="29">
        <v>1008.1</v>
      </c>
      <c r="AA503" s="29">
        <v>5.3</v>
      </c>
      <c r="AB503" s="29">
        <v>79</v>
      </c>
      <c r="AC503" s="29">
        <v>27.2</v>
      </c>
    </row>
    <row r="504" spans="1:29">
      <c r="A504" s="13" t="s">
        <v>13234</v>
      </c>
      <c r="B504" s="4" t="s">
        <v>406</v>
      </c>
      <c r="C504" s="12" t="s">
        <v>1103</v>
      </c>
      <c r="D504" s="4" t="s">
        <v>1562</v>
      </c>
      <c r="E504" s="4" t="s">
        <v>2650</v>
      </c>
      <c r="F504" s="4" t="s">
        <v>21681</v>
      </c>
      <c r="G504" s="4" t="s">
        <v>29</v>
      </c>
      <c r="H504" s="4" t="s">
        <v>392</v>
      </c>
      <c r="I504" s="5" t="s">
        <v>39143</v>
      </c>
      <c r="J504" s="5" t="s">
        <v>5984</v>
      </c>
      <c r="K504" s="5" t="s">
        <v>949</v>
      </c>
      <c r="L504" s="5" t="s">
        <v>17122</v>
      </c>
      <c r="M504" s="5" t="s">
        <v>39144</v>
      </c>
      <c r="N504" s="5" t="s">
        <v>3549</v>
      </c>
      <c r="O504" s="5" t="s">
        <v>39145</v>
      </c>
      <c r="P504" s="5" t="s">
        <v>34809</v>
      </c>
      <c r="Q504" s="5">
        <v>8.439</v>
      </c>
      <c r="R504" s="25">
        <f t="shared" si="7"/>
        <v>8.439</v>
      </c>
      <c r="S504" s="30" t="s">
        <v>12574</v>
      </c>
      <c r="T504" s="30" t="s">
        <v>690</v>
      </c>
      <c r="U504" s="30" t="s">
        <v>8774</v>
      </c>
      <c r="V504" s="5" t="s">
        <v>949</v>
      </c>
      <c r="W504" s="28"/>
      <c r="X504" s="29">
        <v>0.6</v>
      </c>
      <c r="Z504" s="29">
        <v>1008.4</v>
      </c>
      <c r="AA504" s="29">
        <v>5</v>
      </c>
      <c r="AB504" s="29">
        <v>82</v>
      </c>
      <c r="AC504" s="29">
        <v>32.9</v>
      </c>
    </row>
    <row r="505" spans="1:29">
      <c r="A505" s="13" t="s">
        <v>13236</v>
      </c>
      <c r="B505" s="4" t="s">
        <v>449</v>
      </c>
      <c r="C505" s="12" t="s">
        <v>1103</v>
      </c>
      <c r="D505" s="4" t="s">
        <v>2538</v>
      </c>
      <c r="E505" s="4" t="s">
        <v>3867</v>
      </c>
      <c r="F505" s="4" t="s">
        <v>1456</v>
      </c>
      <c r="G505" s="4" t="s">
        <v>81</v>
      </c>
      <c r="H505" s="4" t="s">
        <v>34</v>
      </c>
      <c r="I505" s="5" t="s">
        <v>39146</v>
      </c>
      <c r="J505" s="5" t="s">
        <v>1848</v>
      </c>
      <c r="K505" s="5" t="s">
        <v>3708</v>
      </c>
      <c r="L505" s="5" t="s">
        <v>3931</v>
      </c>
      <c r="M505" s="5" t="s">
        <v>25341</v>
      </c>
      <c r="N505" s="5" t="s">
        <v>2116</v>
      </c>
      <c r="O505" s="5" t="s">
        <v>39147</v>
      </c>
      <c r="P505" s="5" t="s">
        <v>31257</v>
      </c>
      <c r="Q505" s="5">
        <v>8.255</v>
      </c>
      <c r="R505" s="25">
        <f t="shared" si="7"/>
        <v>8.255</v>
      </c>
      <c r="S505" s="30" t="s">
        <v>39148</v>
      </c>
      <c r="T505" s="30" t="s">
        <v>500</v>
      </c>
      <c r="U505" s="30" t="s">
        <v>16303</v>
      </c>
      <c r="V505" s="5" t="s">
        <v>901</v>
      </c>
      <c r="W505" s="28"/>
      <c r="X505" s="29">
        <v>0.6</v>
      </c>
      <c r="Z505" s="29">
        <v>1008.4</v>
      </c>
      <c r="AA505" s="29">
        <v>4.7</v>
      </c>
      <c r="AB505" s="29">
        <v>83</v>
      </c>
      <c r="AC505" s="29">
        <v>42.9</v>
      </c>
    </row>
    <row r="506" spans="1:29">
      <c r="A506" s="13" t="s">
        <v>13238</v>
      </c>
      <c r="B506" s="4" t="s">
        <v>814</v>
      </c>
      <c r="C506" s="12" t="s">
        <v>1591</v>
      </c>
      <c r="D506" s="4" t="s">
        <v>873</v>
      </c>
      <c r="E506" s="4" t="s">
        <v>1601</v>
      </c>
      <c r="F506" s="4" t="s">
        <v>6033</v>
      </c>
      <c r="G506" s="4" t="s">
        <v>32</v>
      </c>
      <c r="H506" s="4" t="s">
        <v>50</v>
      </c>
      <c r="I506" s="5" t="s">
        <v>39149</v>
      </c>
      <c r="J506" s="5" t="s">
        <v>879</v>
      </c>
      <c r="K506" s="5" t="s">
        <v>1402</v>
      </c>
      <c r="L506" s="5" t="s">
        <v>26281</v>
      </c>
      <c r="M506" s="5" t="s">
        <v>11629</v>
      </c>
      <c r="N506" s="5" t="s">
        <v>138</v>
      </c>
      <c r="O506" s="5" t="s">
        <v>39150</v>
      </c>
      <c r="P506" s="5" t="s">
        <v>10020</v>
      </c>
      <c r="Q506" s="5">
        <v>8.311</v>
      </c>
      <c r="R506" s="25">
        <f t="shared" si="7"/>
        <v>8.311</v>
      </c>
      <c r="S506" s="30" t="s">
        <v>39151</v>
      </c>
      <c r="T506" s="30" t="s">
        <v>6533</v>
      </c>
      <c r="U506" s="30" t="s">
        <v>1390</v>
      </c>
      <c r="V506" s="5" t="s">
        <v>247</v>
      </c>
      <c r="W506" s="28"/>
      <c r="X506" s="29">
        <v>0.6</v>
      </c>
      <c r="Z506" s="29">
        <v>1007.8</v>
      </c>
      <c r="AA506" s="29">
        <v>4.4</v>
      </c>
      <c r="AB506" s="29">
        <v>85</v>
      </c>
      <c r="AC506" s="29">
        <v>353</v>
      </c>
    </row>
    <row r="507" spans="1:29">
      <c r="A507" s="13" t="s">
        <v>13240</v>
      </c>
      <c r="B507" s="4" t="s">
        <v>981</v>
      </c>
      <c r="C507" s="12" t="s">
        <v>1591</v>
      </c>
      <c r="D507" s="4" t="s">
        <v>2547</v>
      </c>
      <c r="E507" s="4" t="s">
        <v>982</v>
      </c>
      <c r="F507" s="4" t="s">
        <v>6651</v>
      </c>
      <c r="G507" s="4" t="s">
        <v>709</v>
      </c>
      <c r="H507" s="4" t="s">
        <v>50</v>
      </c>
      <c r="I507" s="5" t="s">
        <v>39152</v>
      </c>
      <c r="J507" s="5" t="s">
        <v>9659</v>
      </c>
      <c r="K507" s="5" t="s">
        <v>960</v>
      </c>
      <c r="L507" s="5" t="s">
        <v>21495</v>
      </c>
      <c r="M507" s="5" t="s">
        <v>4536</v>
      </c>
      <c r="N507" s="5" t="s">
        <v>2894</v>
      </c>
      <c r="O507" s="5" t="s">
        <v>12734</v>
      </c>
      <c r="P507" s="5" t="s">
        <v>20424</v>
      </c>
      <c r="Q507" s="5">
        <v>8.577</v>
      </c>
      <c r="R507" s="25">
        <f t="shared" si="7"/>
        <v>8.577</v>
      </c>
      <c r="S507" s="30" t="s">
        <v>32317</v>
      </c>
      <c r="T507" s="30" t="s">
        <v>272</v>
      </c>
      <c r="U507" s="30" t="s">
        <v>18862</v>
      </c>
      <c r="V507" s="5" t="s">
        <v>1097</v>
      </c>
      <c r="W507" s="28"/>
      <c r="X507" s="29">
        <v>0.7</v>
      </c>
      <c r="Z507" s="29">
        <v>1007.6</v>
      </c>
      <c r="AA507" s="29">
        <v>3.9</v>
      </c>
      <c r="AB507" s="29">
        <v>89</v>
      </c>
      <c r="AC507" s="29">
        <v>5.5</v>
      </c>
    </row>
    <row r="508" spans="1:29">
      <c r="A508" s="13" t="s">
        <v>13242</v>
      </c>
      <c r="B508" s="4" t="s">
        <v>2643</v>
      </c>
      <c r="C508" s="12" t="s">
        <v>1591</v>
      </c>
      <c r="D508" s="4" t="s">
        <v>3048</v>
      </c>
      <c r="E508" s="4" t="s">
        <v>3727</v>
      </c>
      <c r="F508" s="4" t="s">
        <v>3811</v>
      </c>
      <c r="G508" s="4" t="s">
        <v>48</v>
      </c>
      <c r="H508" s="4" t="s">
        <v>317</v>
      </c>
      <c r="I508" s="5" t="s">
        <v>39153</v>
      </c>
      <c r="J508" s="5" t="s">
        <v>3215</v>
      </c>
      <c r="K508" s="5" t="s">
        <v>960</v>
      </c>
      <c r="L508" s="5" t="s">
        <v>15339</v>
      </c>
      <c r="M508" s="5" t="s">
        <v>6662</v>
      </c>
      <c r="N508" s="5" t="s">
        <v>5619</v>
      </c>
      <c r="O508" s="5" t="s">
        <v>39154</v>
      </c>
      <c r="P508" s="5" t="s">
        <v>878</v>
      </c>
      <c r="Q508" s="5">
        <v>8.307</v>
      </c>
      <c r="R508" s="25">
        <f t="shared" si="7"/>
        <v>8.307</v>
      </c>
      <c r="S508" s="30" t="s">
        <v>32802</v>
      </c>
      <c r="T508" s="30" t="s">
        <v>201</v>
      </c>
      <c r="U508" s="30" t="s">
        <v>6714</v>
      </c>
      <c r="V508" s="5" t="s">
        <v>76</v>
      </c>
      <c r="W508" s="28"/>
      <c r="X508" s="29">
        <v>0.4</v>
      </c>
      <c r="Z508" s="29">
        <v>1008.1</v>
      </c>
      <c r="AA508" s="29">
        <v>3.7</v>
      </c>
      <c r="AB508" s="29">
        <v>91</v>
      </c>
      <c r="AC508" s="29">
        <v>250.4</v>
      </c>
    </row>
    <row r="509" spans="1:29">
      <c r="A509" s="13" t="s">
        <v>13244</v>
      </c>
      <c r="B509" s="4" t="s">
        <v>775</v>
      </c>
      <c r="C509" s="12" t="s">
        <v>1591</v>
      </c>
      <c r="D509" s="4" t="s">
        <v>789</v>
      </c>
      <c r="E509" s="4" t="s">
        <v>776</v>
      </c>
      <c r="F509" s="4" t="s">
        <v>3601</v>
      </c>
      <c r="G509" s="4" t="s">
        <v>407</v>
      </c>
      <c r="H509" s="4" t="s">
        <v>99</v>
      </c>
      <c r="I509" s="5" t="s">
        <v>39155</v>
      </c>
      <c r="J509" s="5" t="s">
        <v>4612</v>
      </c>
      <c r="K509" s="5" t="s">
        <v>1658</v>
      </c>
      <c r="L509" s="5" t="s">
        <v>20222</v>
      </c>
      <c r="M509" s="5" t="s">
        <v>28364</v>
      </c>
      <c r="N509" s="5" t="s">
        <v>1339</v>
      </c>
      <c r="O509" s="5" t="s">
        <v>39156</v>
      </c>
      <c r="P509" s="5" t="s">
        <v>39157</v>
      </c>
      <c r="Q509" s="5">
        <v>8.654</v>
      </c>
      <c r="R509" s="25">
        <f t="shared" si="7"/>
        <v>8.654</v>
      </c>
      <c r="S509" s="30" t="s">
        <v>31290</v>
      </c>
      <c r="T509" s="30" t="s">
        <v>5686</v>
      </c>
      <c r="U509" s="30" t="s">
        <v>6449</v>
      </c>
      <c r="V509" s="5" t="s">
        <v>880</v>
      </c>
      <c r="W509" s="28"/>
      <c r="X509" s="29">
        <v>0.6</v>
      </c>
      <c r="Z509" s="29">
        <v>1007.5</v>
      </c>
      <c r="AA509" s="29">
        <v>3.8</v>
      </c>
      <c r="AB509" s="29">
        <v>92</v>
      </c>
      <c r="AC509" s="29">
        <v>64.4</v>
      </c>
    </row>
    <row r="510" spans="1:29">
      <c r="A510" s="13" t="s">
        <v>13247</v>
      </c>
      <c r="B510" s="4" t="s">
        <v>775</v>
      </c>
      <c r="C510" s="12" t="s">
        <v>1591</v>
      </c>
      <c r="D510" s="4" t="s">
        <v>981</v>
      </c>
      <c r="E510" s="4" t="s">
        <v>776</v>
      </c>
      <c r="F510" s="4" t="s">
        <v>30865</v>
      </c>
      <c r="G510" s="4" t="s">
        <v>32</v>
      </c>
      <c r="H510" s="4" t="s">
        <v>160</v>
      </c>
      <c r="I510" s="5" t="s">
        <v>39158</v>
      </c>
      <c r="J510" s="5" t="s">
        <v>2426</v>
      </c>
      <c r="K510" s="5" t="s">
        <v>1658</v>
      </c>
      <c r="L510" s="5" t="s">
        <v>12992</v>
      </c>
      <c r="M510" s="5" t="s">
        <v>39159</v>
      </c>
      <c r="N510" s="5" t="s">
        <v>4069</v>
      </c>
      <c r="O510" s="5" t="s">
        <v>39160</v>
      </c>
      <c r="P510" s="5" t="s">
        <v>39161</v>
      </c>
      <c r="Q510" s="5">
        <v>8.729</v>
      </c>
      <c r="R510" s="25">
        <f t="shared" si="7"/>
        <v>8.729</v>
      </c>
      <c r="S510" s="30" t="s">
        <v>14411</v>
      </c>
      <c r="T510" s="30" t="s">
        <v>4303</v>
      </c>
      <c r="U510" s="30" t="s">
        <v>39162</v>
      </c>
      <c r="V510" s="5" t="s">
        <v>1276</v>
      </c>
      <c r="W510" s="28"/>
      <c r="X510" s="29">
        <v>0.7</v>
      </c>
      <c r="Z510" s="29">
        <v>1006.4</v>
      </c>
      <c r="AA510" s="29">
        <v>3.2</v>
      </c>
      <c r="AB510" s="29">
        <v>96</v>
      </c>
      <c r="AC510" s="29">
        <v>43.1</v>
      </c>
    </row>
    <row r="511" spans="1:29">
      <c r="A511" s="13" t="s">
        <v>13249</v>
      </c>
      <c r="B511" s="4" t="s">
        <v>775</v>
      </c>
      <c r="C511" s="12" t="s">
        <v>1591</v>
      </c>
      <c r="D511" s="4" t="s">
        <v>981</v>
      </c>
      <c r="E511" s="4" t="s">
        <v>776</v>
      </c>
      <c r="F511" s="4" t="s">
        <v>1149</v>
      </c>
      <c r="G511" s="4" t="s">
        <v>32</v>
      </c>
      <c r="H511" s="4" t="s">
        <v>874</v>
      </c>
      <c r="I511" s="5" t="s">
        <v>39163</v>
      </c>
      <c r="J511" s="5" t="s">
        <v>2026</v>
      </c>
      <c r="K511" s="5" t="s">
        <v>459</v>
      </c>
      <c r="L511" s="5" t="s">
        <v>9338</v>
      </c>
      <c r="M511" s="5" t="s">
        <v>39164</v>
      </c>
      <c r="N511" s="5" t="s">
        <v>2073</v>
      </c>
      <c r="O511" s="5" t="s">
        <v>39165</v>
      </c>
      <c r="P511" s="5" t="s">
        <v>39166</v>
      </c>
      <c r="Q511" s="5">
        <v>8.807</v>
      </c>
      <c r="R511" s="25">
        <f t="shared" si="7"/>
        <v>8.807</v>
      </c>
      <c r="S511" s="30" t="s">
        <v>829</v>
      </c>
      <c r="T511" s="30" t="s">
        <v>2511</v>
      </c>
      <c r="U511" s="30" t="s">
        <v>9071</v>
      </c>
      <c r="V511" s="5" t="s">
        <v>459</v>
      </c>
      <c r="W511" s="28"/>
      <c r="X511" s="29">
        <v>0.2</v>
      </c>
      <c r="Z511" s="29">
        <v>1006.3</v>
      </c>
      <c r="AA511" s="29">
        <v>3.2</v>
      </c>
      <c r="AB511" s="29">
        <v>97</v>
      </c>
      <c r="AC511" s="29">
        <v>27</v>
      </c>
    </row>
    <row r="512" spans="1:29">
      <c r="A512" s="13" t="s">
        <v>13251</v>
      </c>
      <c r="B512" s="4" t="s">
        <v>2596</v>
      </c>
      <c r="C512" s="12" t="s">
        <v>1591</v>
      </c>
      <c r="D512" s="4" t="s">
        <v>2567</v>
      </c>
      <c r="E512" s="4" t="s">
        <v>2865</v>
      </c>
      <c r="F512" s="4" t="s">
        <v>4011</v>
      </c>
      <c r="G512" s="4" t="s">
        <v>32</v>
      </c>
      <c r="H512" s="4" t="s">
        <v>874</v>
      </c>
      <c r="I512" s="5" t="s">
        <v>39167</v>
      </c>
      <c r="J512" s="5" t="s">
        <v>2703</v>
      </c>
      <c r="K512" s="5" t="s">
        <v>2278</v>
      </c>
      <c r="L512" s="5" t="s">
        <v>21155</v>
      </c>
      <c r="M512" s="5" t="s">
        <v>39168</v>
      </c>
      <c r="N512" s="5" t="s">
        <v>2893</v>
      </c>
      <c r="O512" s="5" t="s">
        <v>39169</v>
      </c>
      <c r="P512" s="5" t="s">
        <v>39170</v>
      </c>
      <c r="Q512" s="5">
        <v>9.208</v>
      </c>
      <c r="R512" s="25">
        <f t="shared" si="7"/>
        <v>9.208</v>
      </c>
      <c r="S512" s="30" t="s">
        <v>6320</v>
      </c>
      <c r="T512" s="30" t="s">
        <v>4231</v>
      </c>
      <c r="U512" s="30" t="s">
        <v>9355</v>
      </c>
      <c r="V512" s="5" t="s">
        <v>2513</v>
      </c>
      <c r="W512" s="28"/>
      <c r="X512" s="29">
        <v>0.4</v>
      </c>
      <c r="Z512" s="29">
        <v>1006</v>
      </c>
      <c r="AA512" s="29">
        <v>3.1</v>
      </c>
      <c r="AB512" s="29">
        <v>98</v>
      </c>
      <c r="AC512" s="29">
        <v>17.9</v>
      </c>
    </row>
    <row r="513" spans="1:29">
      <c r="A513" s="13" t="s">
        <v>13253</v>
      </c>
      <c r="B513" s="4" t="s">
        <v>994</v>
      </c>
      <c r="C513" s="12" t="s">
        <v>1591</v>
      </c>
      <c r="D513" s="4" t="s">
        <v>2666</v>
      </c>
      <c r="E513" s="4" t="s">
        <v>681</v>
      </c>
      <c r="F513" s="4" t="s">
        <v>3385</v>
      </c>
      <c r="G513" s="4" t="s">
        <v>476</v>
      </c>
      <c r="H513" s="4" t="s">
        <v>68</v>
      </c>
      <c r="I513" s="5" t="s">
        <v>39171</v>
      </c>
      <c r="J513" s="5" t="s">
        <v>2323</v>
      </c>
      <c r="K513" s="5" t="s">
        <v>1931</v>
      </c>
      <c r="L513" s="5" t="s">
        <v>28166</v>
      </c>
      <c r="M513" s="5" t="s">
        <v>39172</v>
      </c>
      <c r="N513" s="5" t="s">
        <v>2240</v>
      </c>
      <c r="O513" s="5" t="s">
        <v>31064</v>
      </c>
      <c r="P513" s="5" t="s">
        <v>15504</v>
      </c>
      <c r="Q513" s="5">
        <v>9.31</v>
      </c>
      <c r="R513" s="25">
        <f t="shared" si="7"/>
        <v>9.31</v>
      </c>
      <c r="S513" s="30" t="s">
        <v>25008</v>
      </c>
      <c r="T513" s="30" t="s">
        <v>4500</v>
      </c>
      <c r="U513" s="30" t="s">
        <v>16598</v>
      </c>
      <c r="V513" s="5" t="s">
        <v>1147</v>
      </c>
      <c r="W513" s="28"/>
      <c r="X513" s="29">
        <v>0.6</v>
      </c>
      <c r="Z513" s="29">
        <v>1006.7</v>
      </c>
      <c r="AA513" s="29">
        <v>3.2</v>
      </c>
      <c r="AB513" s="29">
        <v>98</v>
      </c>
      <c r="AC513" s="29">
        <v>308.4</v>
      </c>
    </row>
    <row r="514" spans="1:29">
      <c r="A514" s="13" t="s">
        <v>13255</v>
      </c>
      <c r="B514" s="4" t="s">
        <v>994</v>
      </c>
      <c r="C514" s="12" t="s">
        <v>1591</v>
      </c>
      <c r="D514" s="4" t="s">
        <v>2596</v>
      </c>
      <c r="E514" s="4" t="s">
        <v>681</v>
      </c>
      <c r="F514" s="4" t="s">
        <v>2920</v>
      </c>
      <c r="G514" s="4" t="s">
        <v>476</v>
      </c>
      <c r="H514" s="4" t="s">
        <v>99</v>
      </c>
      <c r="I514" s="5" t="s">
        <v>39173</v>
      </c>
      <c r="J514" s="5" t="s">
        <v>1786</v>
      </c>
      <c r="K514" s="5" t="s">
        <v>1931</v>
      </c>
      <c r="L514" s="5" t="s">
        <v>39174</v>
      </c>
      <c r="M514" s="5" t="s">
        <v>39175</v>
      </c>
      <c r="N514" s="5" t="s">
        <v>6999</v>
      </c>
      <c r="O514" s="5" t="s">
        <v>39176</v>
      </c>
      <c r="P514" s="5" t="s">
        <v>39177</v>
      </c>
      <c r="Q514" s="5">
        <v>9.107</v>
      </c>
      <c r="R514" s="25">
        <f t="shared" ref="R514:R577" si="8">IF(COUNTBLANK(Q514)&gt;0,"",SUM(N514:Q514))</f>
        <v>9.107</v>
      </c>
      <c r="S514" s="30" t="s">
        <v>39178</v>
      </c>
      <c r="T514" s="30" t="s">
        <v>6205</v>
      </c>
      <c r="U514" s="30" t="s">
        <v>16681</v>
      </c>
      <c r="V514" s="5" t="s">
        <v>796</v>
      </c>
      <c r="W514" s="28"/>
      <c r="X514" s="29">
        <v>0.5</v>
      </c>
      <c r="Z514" s="29">
        <v>1007.6</v>
      </c>
      <c r="AA514" s="29">
        <v>3</v>
      </c>
      <c r="AB514" s="29">
        <v>98</v>
      </c>
      <c r="AC514" s="29">
        <v>303.2</v>
      </c>
    </row>
    <row r="515" spans="1:29">
      <c r="A515" s="13" t="s">
        <v>13257</v>
      </c>
      <c r="B515" s="4" t="s">
        <v>2567</v>
      </c>
      <c r="C515" s="12" t="s">
        <v>1591</v>
      </c>
      <c r="D515" s="4" t="s">
        <v>2666</v>
      </c>
      <c r="E515" s="4" t="s">
        <v>2655</v>
      </c>
      <c r="F515" s="4" t="s">
        <v>1843</v>
      </c>
      <c r="G515" s="4" t="s">
        <v>29</v>
      </c>
      <c r="H515" s="4" t="s">
        <v>31</v>
      </c>
      <c r="I515" s="5" t="s">
        <v>39179</v>
      </c>
      <c r="J515" s="5" t="s">
        <v>2323</v>
      </c>
      <c r="K515" s="5" t="s">
        <v>2278</v>
      </c>
      <c r="L515" s="5" t="s">
        <v>17009</v>
      </c>
      <c r="M515" s="5" t="s">
        <v>39180</v>
      </c>
      <c r="N515" s="5" t="s">
        <v>8545</v>
      </c>
      <c r="O515" s="5" t="s">
        <v>39181</v>
      </c>
      <c r="P515" s="5" t="s">
        <v>11677</v>
      </c>
      <c r="Q515" s="5">
        <v>9.11</v>
      </c>
      <c r="R515" s="25">
        <f t="shared" si="8"/>
        <v>9.11</v>
      </c>
      <c r="S515" s="30" t="s">
        <v>22509</v>
      </c>
      <c r="T515" s="30" t="s">
        <v>2277</v>
      </c>
      <c r="U515" s="30" t="s">
        <v>3663</v>
      </c>
      <c r="V515" s="5" t="s">
        <v>1289</v>
      </c>
      <c r="W515" s="28"/>
      <c r="X515" s="29">
        <v>0.6</v>
      </c>
      <c r="Z515" s="29">
        <v>1008</v>
      </c>
      <c r="AA515" s="29">
        <v>3.1</v>
      </c>
      <c r="AB515" s="29">
        <v>98</v>
      </c>
      <c r="AC515" s="29">
        <v>28.8</v>
      </c>
    </row>
    <row r="516" spans="1:29">
      <c r="A516" s="13" t="s">
        <v>13259</v>
      </c>
      <c r="B516" s="4" t="s">
        <v>2666</v>
      </c>
      <c r="C516" s="12" t="s">
        <v>1591</v>
      </c>
      <c r="D516" s="4" t="s">
        <v>2668</v>
      </c>
      <c r="E516" s="4" t="s">
        <v>389</v>
      </c>
      <c r="F516" s="4" t="s">
        <v>832</v>
      </c>
      <c r="G516" s="4" t="s">
        <v>161</v>
      </c>
      <c r="H516" s="4" t="s">
        <v>1737</v>
      </c>
      <c r="I516" s="5" t="s">
        <v>39182</v>
      </c>
      <c r="J516" s="5" t="s">
        <v>1838</v>
      </c>
      <c r="K516" s="5" t="s">
        <v>2256</v>
      </c>
      <c r="L516" s="5" t="s">
        <v>39183</v>
      </c>
      <c r="M516" s="5" t="s">
        <v>39184</v>
      </c>
      <c r="N516" s="5" t="s">
        <v>1796</v>
      </c>
      <c r="O516" s="5" t="s">
        <v>39185</v>
      </c>
      <c r="P516" s="5" t="s">
        <v>5555</v>
      </c>
      <c r="Q516" s="5">
        <v>8.935</v>
      </c>
      <c r="R516" s="25">
        <f t="shared" si="8"/>
        <v>8.935</v>
      </c>
      <c r="S516" s="30" t="s">
        <v>7817</v>
      </c>
      <c r="T516" s="30" t="s">
        <v>2601</v>
      </c>
      <c r="U516" s="30" t="s">
        <v>11711</v>
      </c>
      <c r="V516" s="5" t="s">
        <v>988</v>
      </c>
      <c r="W516" s="28"/>
      <c r="X516" s="29">
        <v>0.8</v>
      </c>
      <c r="Z516" s="29">
        <v>1008.6</v>
      </c>
      <c r="AA516" s="29">
        <v>3.3</v>
      </c>
      <c r="AB516" s="29">
        <v>98</v>
      </c>
      <c r="AC516" s="29">
        <v>23.8</v>
      </c>
    </row>
    <row r="517" spans="1:29">
      <c r="A517" s="13" t="s">
        <v>13261</v>
      </c>
      <c r="B517" s="4" t="s">
        <v>777</v>
      </c>
      <c r="C517" s="12" t="s">
        <v>1103</v>
      </c>
      <c r="D517" s="4" t="s">
        <v>1020</v>
      </c>
      <c r="E517" s="4" t="s">
        <v>2517</v>
      </c>
      <c r="F517" s="4" t="s">
        <v>3967</v>
      </c>
      <c r="G517" s="4" t="s">
        <v>240</v>
      </c>
      <c r="H517" s="4" t="s">
        <v>302</v>
      </c>
      <c r="I517" s="5" t="s">
        <v>39186</v>
      </c>
      <c r="J517" s="5" t="s">
        <v>1698</v>
      </c>
      <c r="K517" s="5" t="s">
        <v>2278</v>
      </c>
      <c r="L517" s="5" t="s">
        <v>39187</v>
      </c>
      <c r="M517" s="5" t="s">
        <v>39188</v>
      </c>
      <c r="N517" s="5" t="s">
        <v>1809</v>
      </c>
      <c r="O517" s="5" t="s">
        <v>39189</v>
      </c>
      <c r="P517" s="5" t="s">
        <v>23421</v>
      </c>
      <c r="Q517" s="5">
        <v>9.242</v>
      </c>
      <c r="R517" s="25">
        <f t="shared" si="8"/>
        <v>9.242</v>
      </c>
      <c r="S517" s="30" t="s">
        <v>11605</v>
      </c>
      <c r="T517" s="30" t="s">
        <v>233</v>
      </c>
      <c r="U517" s="30" t="s">
        <v>569</v>
      </c>
      <c r="V517" s="5" t="s">
        <v>974</v>
      </c>
      <c r="W517" s="28"/>
      <c r="X517" s="29">
        <v>0.9</v>
      </c>
      <c r="Z517" s="29">
        <v>1009.1</v>
      </c>
      <c r="AA517" s="29">
        <v>3.6</v>
      </c>
      <c r="AB517" s="29">
        <v>98</v>
      </c>
      <c r="AC517" s="29">
        <v>18.2</v>
      </c>
    </row>
    <row r="518" spans="1:29">
      <c r="A518" s="13" t="s">
        <v>13263</v>
      </c>
      <c r="B518" s="4" t="s">
        <v>1126</v>
      </c>
      <c r="C518" s="12" t="s">
        <v>1591</v>
      </c>
      <c r="D518" s="4" t="s">
        <v>3020</v>
      </c>
      <c r="E518" s="4" t="s">
        <v>462</v>
      </c>
      <c r="F518" s="4" t="s">
        <v>8648</v>
      </c>
      <c r="G518" s="4" t="s">
        <v>287</v>
      </c>
      <c r="H518" s="4" t="s">
        <v>223</v>
      </c>
      <c r="I518" s="5" t="s">
        <v>39190</v>
      </c>
      <c r="J518" s="5" t="s">
        <v>472</v>
      </c>
      <c r="K518" s="5" t="s">
        <v>977</v>
      </c>
      <c r="L518" s="5" t="s">
        <v>22031</v>
      </c>
      <c r="M518" s="5" t="s">
        <v>39191</v>
      </c>
      <c r="N518" s="5" t="s">
        <v>2034</v>
      </c>
      <c r="O518" s="5" t="s">
        <v>39192</v>
      </c>
      <c r="P518" s="5" t="s">
        <v>39193</v>
      </c>
      <c r="Q518" s="5">
        <v>9.415</v>
      </c>
      <c r="R518" s="25">
        <f t="shared" si="8"/>
        <v>9.415</v>
      </c>
      <c r="S518" s="30" t="s">
        <v>39194</v>
      </c>
      <c r="T518" s="30" t="s">
        <v>4500</v>
      </c>
      <c r="U518" s="30" t="s">
        <v>1244</v>
      </c>
      <c r="V518" s="5" t="s">
        <v>1176</v>
      </c>
      <c r="W518" s="28"/>
      <c r="X518" s="29">
        <v>1</v>
      </c>
      <c r="Z518" s="29">
        <v>1009</v>
      </c>
      <c r="AA518" s="29">
        <v>4.1</v>
      </c>
      <c r="AB518" s="29">
        <v>97</v>
      </c>
      <c r="AC518" s="29">
        <v>353.2</v>
      </c>
    </row>
    <row r="519" spans="1:29">
      <c r="A519" s="13" t="s">
        <v>13265</v>
      </c>
      <c r="B519" s="4" t="s">
        <v>734</v>
      </c>
      <c r="C519" s="12" t="s">
        <v>1103</v>
      </c>
      <c r="D519" s="4" t="s">
        <v>2672</v>
      </c>
      <c r="E519" s="4" t="s">
        <v>447</v>
      </c>
      <c r="F519" s="4" t="s">
        <v>4553</v>
      </c>
      <c r="G519" s="4" t="s">
        <v>547</v>
      </c>
      <c r="H519" s="4" t="s">
        <v>709</v>
      </c>
      <c r="I519" s="5" t="s">
        <v>39195</v>
      </c>
      <c r="J519" s="5" t="s">
        <v>3386</v>
      </c>
      <c r="K519" s="5" t="s">
        <v>2278</v>
      </c>
      <c r="L519" s="5" t="s">
        <v>24084</v>
      </c>
      <c r="M519" s="5" t="s">
        <v>39196</v>
      </c>
      <c r="N519" s="5" t="s">
        <v>250</v>
      </c>
      <c r="O519" s="5" t="s">
        <v>39197</v>
      </c>
      <c r="P519" s="5" t="s">
        <v>39198</v>
      </c>
      <c r="Q519" s="5">
        <v>9.023</v>
      </c>
      <c r="R519" s="25">
        <f t="shared" si="8"/>
        <v>9.023</v>
      </c>
      <c r="S519" s="30" t="s">
        <v>35688</v>
      </c>
      <c r="T519" s="30" t="s">
        <v>6495</v>
      </c>
      <c r="U519" s="30" t="s">
        <v>3063</v>
      </c>
      <c r="V519" s="5" t="s">
        <v>1160</v>
      </c>
      <c r="W519" s="28"/>
      <c r="X519" s="29">
        <v>1.4</v>
      </c>
      <c r="Z519" s="29">
        <v>1008.2</v>
      </c>
      <c r="AA519" s="29">
        <v>5.1</v>
      </c>
      <c r="AB519" s="29">
        <v>94</v>
      </c>
      <c r="AC519" s="29">
        <v>11.5</v>
      </c>
    </row>
    <row r="520" spans="1:29">
      <c r="A520" s="13" t="s">
        <v>13267</v>
      </c>
      <c r="B520" s="4" t="s">
        <v>750</v>
      </c>
      <c r="C520" s="12" t="s">
        <v>1103</v>
      </c>
      <c r="D520" s="4" t="s">
        <v>763</v>
      </c>
      <c r="E520" s="4" t="s">
        <v>475</v>
      </c>
      <c r="F520" s="4" t="s">
        <v>2676</v>
      </c>
      <c r="G520" s="4" t="s">
        <v>256</v>
      </c>
      <c r="H520" s="4" t="s">
        <v>192</v>
      </c>
      <c r="I520" s="5" t="s">
        <v>39199</v>
      </c>
      <c r="J520" s="5" t="s">
        <v>1786</v>
      </c>
      <c r="K520" s="5" t="s">
        <v>977</v>
      </c>
      <c r="L520" s="5" t="s">
        <v>17141</v>
      </c>
      <c r="M520" s="5" t="s">
        <v>39200</v>
      </c>
      <c r="N520" s="5" t="s">
        <v>2564</v>
      </c>
      <c r="O520" s="5" t="s">
        <v>39201</v>
      </c>
      <c r="P520" s="5" t="s">
        <v>39202</v>
      </c>
      <c r="Q520" s="5">
        <v>9.121</v>
      </c>
      <c r="R520" s="25">
        <f t="shared" si="8"/>
        <v>9.121</v>
      </c>
      <c r="S520" s="30" t="s">
        <v>39203</v>
      </c>
      <c r="T520" s="30" t="s">
        <v>4412</v>
      </c>
      <c r="U520" s="30" t="s">
        <v>950</v>
      </c>
      <c r="V520" s="5" t="s">
        <v>2117</v>
      </c>
      <c r="W520" s="28"/>
      <c r="X520" s="29">
        <v>1.2</v>
      </c>
      <c r="Z520" s="29">
        <v>1007</v>
      </c>
      <c r="AA520" s="29">
        <v>6</v>
      </c>
      <c r="AB520" s="29">
        <v>91</v>
      </c>
      <c r="AC520" s="29">
        <v>36.2</v>
      </c>
    </row>
    <row r="521" spans="1:29">
      <c r="A521" s="13" t="s">
        <v>13269</v>
      </c>
      <c r="B521" s="4" t="s">
        <v>2672</v>
      </c>
      <c r="C521" s="12" t="s">
        <v>99</v>
      </c>
      <c r="D521" s="4" t="s">
        <v>2662</v>
      </c>
      <c r="E521" s="4" t="s">
        <v>3082</v>
      </c>
      <c r="F521" s="4" t="s">
        <v>6234</v>
      </c>
      <c r="G521" s="4" t="s">
        <v>223</v>
      </c>
      <c r="H521" s="4" t="s">
        <v>63</v>
      </c>
      <c r="I521" s="5" t="s">
        <v>269</v>
      </c>
      <c r="J521" s="5" t="s">
        <v>2255</v>
      </c>
      <c r="K521" s="5" t="s">
        <v>459</v>
      </c>
      <c r="L521" s="5" t="s">
        <v>27762</v>
      </c>
      <c r="M521" s="5" t="s">
        <v>16968</v>
      </c>
      <c r="N521" s="5" t="s">
        <v>8684</v>
      </c>
      <c r="O521" s="5" t="s">
        <v>39204</v>
      </c>
      <c r="P521" s="5" t="s">
        <v>8329</v>
      </c>
      <c r="Q521" s="5">
        <v>8.31</v>
      </c>
      <c r="R521" s="25">
        <f t="shared" si="8"/>
        <v>8.31</v>
      </c>
      <c r="S521" s="30" t="s">
        <v>7022</v>
      </c>
      <c r="T521" s="30" t="s">
        <v>278</v>
      </c>
      <c r="U521" s="30" t="s">
        <v>278</v>
      </c>
      <c r="V521" s="5" t="s">
        <v>278</v>
      </c>
      <c r="W521" s="28"/>
      <c r="X521" s="29">
        <v>1.2</v>
      </c>
      <c r="Z521" s="29">
        <v>1006</v>
      </c>
      <c r="AA521" s="29">
        <v>7.2</v>
      </c>
      <c r="AB521" s="29">
        <v>87</v>
      </c>
      <c r="AC521" s="29">
        <v>58.7</v>
      </c>
    </row>
    <row r="522" spans="1:29">
      <c r="A522" s="13" t="s">
        <v>13271</v>
      </c>
      <c r="B522" s="4" t="s">
        <v>2672</v>
      </c>
      <c r="C522" s="12" t="s">
        <v>1103</v>
      </c>
      <c r="D522" s="4" t="s">
        <v>1126</v>
      </c>
      <c r="E522" s="4" t="s">
        <v>3082</v>
      </c>
      <c r="F522" s="4" t="s">
        <v>3266</v>
      </c>
      <c r="G522" s="4" t="s">
        <v>547</v>
      </c>
      <c r="H522" s="4" t="s">
        <v>112</v>
      </c>
      <c r="I522" s="5" t="s">
        <v>269</v>
      </c>
      <c r="J522" s="5" t="s">
        <v>7192</v>
      </c>
      <c r="K522" s="5" t="s">
        <v>1147</v>
      </c>
      <c r="L522" s="5" t="s">
        <v>3349</v>
      </c>
      <c r="M522" s="5" t="s">
        <v>35561</v>
      </c>
      <c r="N522" s="5" t="s">
        <v>2073</v>
      </c>
      <c r="O522" s="5" t="s">
        <v>39205</v>
      </c>
      <c r="P522" s="5" t="s">
        <v>39206</v>
      </c>
      <c r="Q522" s="5">
        <v>7.065</v>
      </c>
      <c r="R522" s="25">
        <f t="shared" si="8"/>
        <v>7.065</v>
      </c>
      <c r="S522" s="30" t="s">
        <v>39207</v>
      </c>
      <c r="T522" s="30" t="s">
        <v>5594</v>
      </c>
      <c r="U522" s="30" t="s">
        <v>4730</v>
      </c>
      <c r="V522" s="5" t="s">
        <v>2082</v>
      </c>
      <c r="W522" s="28"/>
      <c r="X522" s="29">
        <v>0.7</v>
      </c>
      <c r="Z522" s="29">
        <v>1006.3</v>
      </c>
      <c r="AA522" s="29">
        <v>7.4</v>
      </c>
      <c r="AB522" s="29">
        <v>86</v>
      </c>
      <c r="AC522" s="29">
        <v>58.4</v>
      </c>
    </row>
    <row r="523" spans="1:29">
      <c r="A523" s="13" t="s">
        <v>13273</v>
      </c>
      <c r="B523" s="4" t="s">
        <v>761</v>
      </c>
      <c r="C523" s="12" t="s">
        <v>1103</v>
      </c>
      <c r="D523" s="4" t="s">
        <v>2567</v>
      </c>
      <c r="E523" s="4" t="s">
        <v>762</v>
      </c>
      <c r="F523" s="4" t="s">
        <v>10446</v>
      </c>
      <c r="G523" s="4" t="s">
        <v>223</v>
      </c>
      <c r="H523" s="4" t="s">
        <v>28</v>
      </c>
      <c r="I523" s="5" t="s">
        <v>269</v>
      </c>
      <c r="J523" s="5" t="s">
        <v>4935</v>
      </c>
      <c r="K523" s="5" t="s">
        <v>1062</v>
      </c>
      <c r="L523" s="5" t="s">
        <v>1174</v>
      </c>
      <c r="M523" s="5" t="s">
        <v>39208</v>
      </c>
      <c r="N523" s="5" t="s">
        <v>4149</v>
      </c>
      <c r="O523" s="5" t="s">
        <v>39209</v>
      </c>
      <c r="P523" s="5" t="s">
        <v>39210</v>
      </c>
      <c r="Q523" s="5">
        <v>6.511</v>
      </c>
      <c r="R523" s="25">
        <f t="shared" si="8"/>
        <v>6.511</v>
      </c>
      <c r="S523" s="30" t="s">
        <v>25395</v>
      </c>
      <c r="T523" s="30" t="s">
        <v>2574</v>
      </c>
      <c r="U523" s="30" t="s">
        <v>1636</v>
      </c>
      <c r="V523" s="5" t="s">
        <v>1015</v>
      </c>
      <c r="W523" s="28"/>
      <c r="X523" s="29">
        <v>0.8</v>
      </c>
      <c r="Z523" s="29">
        <v>1006.8</v>
      </c>
      <c r="AA523" s="29">
        <v>7.2</v>
      </c>
      <c r="AB523" s="29">
        <v>87</v>
      </c>
      <c r="AC523" s="29">
        <v>85.5</v>
      </c>
    </row>
    <row r="524" spans="1:29">
      <c r="A524" s="13" t="s">
        <v>13275</v>
      </c>
      <c r="B524" s="4" t="s">
        <v>790</v>
      </c>
      <c r="C524" s="12" t="s">
        <v>1591</v>
      </c>
      <c r="D524" s="4" t="s">
        <v>2548</v>
      </c>
      <c r="E524" s="4" t="s">
        <v>2516</v>
      </c>
      <c r="F524" s="4" t="s">
        <v>3665</v>
      </c>
      <c r="G524" s="4" t="s">
        <v>256</v>
      </c>
      <c r="H524" s="4" t="s">
        <v>97</v>
      </c>
      <c r="I524" s="5" t="s">
        <v>39211</v>
      </c>
      <c r="J524" s="5" t="s">
        <v>593</v>
      </c>
      <c r="K524" s="5" t="s">
        <v>974</v>
      </c>
      <c r="L524" s="5" t="s">
        <v>35064</v>
      </c>
      <c r="M524" s="5" t="s">
        <v>39212</v>
      </c>
      <c r="N524" s="5" t="s">
        <v>1312</v>
      </c>
      <c r="O524" s="5" t="s">
        <v>39213</v>
      </c>
      <c r="P524" s="5" t="s">
        <v>39214</v>
      </c>
      <c r="Q524" s="5">
        <v>6.453</v>
      </c>
      <c r="R524" s="25">
        <f t="shared" si="8"/>
        <v>6.453</v>
      </c>
      <c r="S524" s="30" t="s">
        <v>34599</v>
      </c>
      <c r="T524" s="30" t="s">
        <v>7796</v>
      </c>
      <c r="U524" s="30" t="s">
        <v>1957</v>
      </c>
      <c r="V524" s="5" t="s">
        <v>4815</v>
      </c>
      <c r="W524" s="28"/>
      <c r="X524" s="29">
        <v>0.8</v>
      </c>
      <c r="Z524" s="29">
        <v>1007</v>
      </c>
      <c r="AA524" s="29">
        <v>6.7</v>
      </c>
      <c r="AB524" s="29">
        <v>91</v>
      </c>
      <c r="AC524" s="29">
        <v>90.5</v>
      </c>
    </row>
    <row r="525" spans="1:29">
      <c r="A525" s="13" t="s">
        <v>13277</v>
      </c>
      <c r="B525" s="4" t="s">
        <v>981</v>
      </c>
      <c r="C525" s="12" t="s">
        <v>1591</v>
      </c>
      <c r="D525" s="4" t="s">
        <v>693</v>
      </c>
      <c r="E525" s="4" t="s">
        <v>982</v>
      </c>
      <c r="F525" s="4" t="s">
        <v>19859</v>
      </c>
      <c r="G525" s="4" t="s">
        <v>256</v>
      </c>
      <c r="H525" s="4" t="s">
        <v>32</v>
      </c>
      <c r="I525" s="5" t="s">
        <v>39215</v>
      </c>
      <c r="J525" s="5" t="s">
        <v>3327</v>
      </c>
      <c r="K525" s="5" t="s">
        <v>1015</v>
      </c>
      <c r="L525" s="5" t="s">
        <v>771</v>
      </c>
      <c r="M525" s="5" t="s">
        <v>24995</v>
      </c>
      <c r="N525" s="5" t="s">
        <v>8752</v>
      </c>
      <c r="O525" s="5" t="s">
        <v>39216</v>
      </c>
      <c r="P525" s="5" t="s">
        <v>12382</v>
      </c>
      <c r="Q525" s="5">
        <v>6.019</v>
      </c>
      <c r="R525" s="25">
        <f t="shared" si="8"/>
        <v>6.019</v>
      </c>
      <c r="S525" s="30" t="s">
        <v>31583</v>
      </c>
      <c r="T525" s="30" t="s">
        <v>17291</v>
      </c>
      <c r="U525" s="30" t="s">
        <v>1329</v>
      </c>
      <c r="V525" s="5" t="s">
        <v>267</v>
      </c>
      <c r="W525" s="28"/>
      <c r="X525" s="29">
        <v>0.7</v>
      </c>
      <c r="Z525" s="29">
        <v>1007.8</v>
      </c>
      <c r="AA525" s="29">
        <v>5.9</v>
      </c>
      <c r="AB525" s="29">
        <v>96</v>
      </c>
      <c r="AC525" s="29">
        <v>82.5</v>
      </c>
    </row>
    <row r="526" spans="1:29">
      <c r="A526" s="13" t="s">
        <v>13279</v>
      </c>
      <c r="B526" s="4" t="s">
        <v>2528</v>
      </c>
      <c r="C526" s="12" t="s">
        <v>1591</v>
      </c>
      <c r="D526" s="4" t="s">
        <v>837</v>
      </c>
      <c r="E526" s="4" t="s">
        <v>489</v>
      </c>
      <c r="F526" s="4" t="s">
        <v>9520</v>
      </c>
      <c r="G526" s="4" t="s">
        <v>376</v>
      </c>
      <c r="H526" s="4" t="s">
        <v>145</v>
      </c>
      <c r="I526" s="5" t="s">
        <v>39217</v>
      </c>
      <c r="J526" s="5" t="s">
        <v>1706</v>
      </c>
      <c r="K526" s="5" t="s">
        <v>76</v>
      </c>
      <c r="L526" s="5" t="s">
        <v>457</v>
      </c>
      <c r="M526" s="5" t="s">
        <v>12501</v>
      </c>
      <c r="N526" s="5" t="s">
        <v>1439</v>
      </c>
      <c r="O526" s="5" t="s">
        <v>39218</v>
      </c>
      <c r="P526" s="5" t="s">
        <v>4137</v>
      </c>
      <c r="Q526" s="5">
        <v>4.565</v>
      </c>
      <c r="R526" s="25">
        <f t="shared" si="8"/>
        <v>4.565</v>
      </c>
      <c r="S526" s="30" t="s">
        <v>5683</v>
      </c>
      <c r="T526" s="30" t="s">
        <v>1570</v>
      </c>
      <c r="U526" s="30" t="s">
        <v>7242</v>
      </c>
      <c r="V526" s="5" t="s">
        <v>961</v>
      </c>
      <c r="W526" s="28"/>
      <c r="X526" s="29">
        <v>0.7</v>
      </c>
      <c r="Z526" s="29">
        <v>1008.5</v>
      </c>
      <c r="AA526" s="29">
        <v>5.6</v>
      </c>
      <c r="AB526" s="29">
        <v>97</v>
      </c>
      <c r="AC526" s="29">
        <v>71.7</v>
      </c>
    </row>
    <row r="527" spans="1:29">
      <c r="A527" s="13" t="s">
        <v>13280</v>
      </c>
      <c r="B527" s="4" t="s">
        <v>475</v>
      </c>
      <c r="C527" s="12" t="s">
        <v>1591</v>
      </c>
      <c r="D527" s="4" t="s">
        <v>749</v>
      </c>
      <c r="E527" s="4" t="s">
        <v>669</v>
      </c>
      <c r="F527" s="4" t="s">
        <v>9755</v>
      </c>
      <c r="G527" s="4" t="s">
        <v>226</v>
      </c>
      <c r="H527" s="4" t="s">
        <v>476</v>
      </c>
      <c r="I527" s="5" t="s">
        <v>39219</v>
      </c>
      <c r="J527" s="5" t="s">
        <v>2011</v>
      </c>
      <c r="K527" s="5" t="s">
        <v>796</v>
      </c>
      <c r="L527" s="5" t="s">
        <v>2685</v>
      </c>
      <c r="M527" s="5" t="s">
        <v>39220</v>
      </c>
      <c r="N527" s="5" t="s">
        <v>5993</v>
      </c>
      <c r="O527" s="5" t="s">
        <v>39221</v>
      </c>
      <c r="P527" s="5" t="s">
        <v>17696</v>
      </c>
      <c r="Q527" s="5">
        <v>4.324</v>
      </c>
      <c r="R527" s="25">
        <f t="shared" si="8"/>
        <v>4.324</v>
      </c>
      <c r="S527" s="30" t="s">
        <v>38994</v>
      </c>
      <c r="T527" s="30" t="s">
        <v>2862</v>
      </c>
      <c r="U527" s="30" t="s">
        <v>8152</v>
      </c>
      <c r="V527" s="5" t="s">
        <v>1996</v>
      </c>
      <c r="W527" s="28"/>
      <c r="X527" s="29">
        <v>0.7</v>
      </c>
      <c r="Z527" s="29">
        <v>1009</v>
      </c>
      <c r="AA527" s="29">
        <v>5.5</v>
      </c>
      <c r="AB527" s="29">
        <v>98</v>
      </c>
      <c r="AC527" s="29">
        <v>74</v>
      </c>
    </row>
    <row r="528" spans="1:29">
      <c r="A528" s="13" t="s">
        <v>13286</v>
      </c>
      <c r="B528" s="4" t="s">
        <v>917</v>
      </c>
      <c r="C528" s="12" t="s">
        <v>1591</v>
      </c>
      <c r="D528" s="4" t="s">
        <v>803</v>
      </c>
      <c r="E528" s="4" t="s">
        <v>918</v>
      </c>
      <c r="F528" s="4" t="s">
        <v>11439</v>
      </c>
      <c r="G528" s="4" t="s">
        <v>191</v>
      </c>
      <c r="H528" s="4" t="s">
        <v>192</v>
      </c>
      <c r="I528" s="5" t="s">
        <v>39222</v>
      </c>
      <c r="J528" s="5" t="s">
        <v>431</v>
      </c>
      <c r="K528" s="5" t="s">
        <v>1289</v>
      </c>
      <c r="L528" s="5" t="s">
        <v>5329</v>
      </c>
      <c r="M528" s="5" t="s">
        <v>12674</v>
      </c>
      <c r="N528" s="5" t="s">
        <v>511</v>
      </c>
      <c r="O528" s="5" t="s">
        <v>39223</v>
      </c>
      <c r="P528" s="5" t="s">
        <v>36302</v>
      </c>
      <c r="Q528" s="5">
        <v>3.945</v>
      </c>
      <c r="R528" s="25">
        <f t="shared" si="8"/>
        <v>3.945</v>
      </c>
      <c r="S528" s="30" t="s">
        <v>6671</v>
      </c>
      <c r="T528" s="30" t="s">
        <v>2470</v>
      </c>
      <c r="U528" s="30" t="s">
        <v>6205</v>
      </c>
      <c r="V528" s="5" t="s">
        <v>2025</v>
      </c>
      <c r="W528" s="28"/>
      <c r="X528" s="29">
        <v>1</v>
      </c>
      <c r="Z528" s="29">
        <v>1009.2</v>
      </c>
      <c r="AA528" s="29">
        <v>5.3</v>
      </c>
      <c r="AB528" s="29">
        <v>100</v>
      </c>
      <c r="AC528" s="29">
        <v>57.4</v>
      </c>
    </row>
    <row r="529" spans="1:29">
      <c r="A529" s="13" t="s">
        <v>13292</v>
      </c>
      <c r="B529" s="4" t="s">
        <v>680</v>
      </c>
      <c r="C529" s="12" t="s">
        <v>4289</v>
      </c>
      <c r="D529" s="4" t="s">
        <v>505</v>
      </c>
      <c r="E529" s="4" t="s">
        <v>359</v>
      </c>
      <c r="F529" s="4" t="s">
        <v>2719</v>
      </c>
      <c r="G529" s="4" t="s">
        <v>874</v>
      </c>
      <c r="H529" s="4" t="s">
        <v>1088</v>
      </c>
      <c r="I529" s="5" t="s">
        <v>39224</v>
      </c>
      <c r="J529" s="5" t="s">
        <v>1557</v>
      </c>
      <c r="K529" s="5" t="s">
        <v>1237</v>
      </c>
      <c r="L529" s="5" t="s">
        <v>2127</v>
      </c>
      <c r="M529" s="5" t="s">
        <v>34814</v>
      </c>
      <c r="N529" s="5" t="s">
        <v>3924</v>
      </c>
      <c r="O529" s="5" t="s">
        <v>39225</v>
      </c>
      <c r="P529" s="5" t="s">
        <v>10505</v>
      </c>
      <c r="Q529" s="5">
        <v>3.38</v>
      </c>
      <c r="R529" s="25">
        <f t="shared" si="8"/>
        <v>3.38</v>
      </c>
      <c r="S529" s="30" t="s">
        <v>19430</v>
      </c>
      <c r="T529" s="30" t="s">
        <v>1558</v>
      </c>
      <c r="U529" s="30" t="s">
        <v>11004</v>
      </c>
      <c r="V529" s="5" t="s">
        <v>55</v>
      </c>
      <c r="W529" s="28"/>
      <c r="X529" s="29">
        <v>0.7</v>
      </c>
      <c r="Z529" s="29">
        <v>1009.5</v>
      </c>
      <c r="AA529" s="29">
        <v>5</v>
      </c>
      <c r="AB529" s="29">
        <v>100</v>
      </c>
      <c r="AC529" s="29">
        <v>37</v>
      </c>
    </row>
    <row r="530" spans="1:29">
      <c r="A530" s="13" t="s">
        <v>13298</v>
      </c>
      <c r="B530" s="4" t="s">
        <v>463</v>
      </c>
      <c r="C530" s="12" t="s">
        <v>1591</v>
      </c>
      <c r="D530" s="4" t="s">
        <v>2789</v>
      </c>
      <c r="E530" s="4" t="s">
        <v>342</v>
      </c>
      <c r="F530" s="4" t="s">
        <v>7394</v>
      </c>
      <c r="G530" s="4" t="s">
        <v>31</v>
      </c>
      <c r="H530" s="4" t="s">
        <v>722</v>
      </c>
      <c r="I530" s="5" t="s">
        <v>39226</v>
      </c>
      <c r="J530" s="5" t="s">
        <v>646</v>
      </c>
      <c r="K530" s="5" t="s">
        <v>1264</v>
      </c>
      <c r="L530" s="5" t="s">
        <v>5893</v>
      </c>
      <c r="M530" s="5" t="s">
        <v>24744</v>
      </c>
      <c r="N530" s="5" t="s">
        <v>770</v>
      </c>
      <c r="O530" s="5" t="s">
        <v>19655</v>
      </c>
      <c r="P530" s="5" t="s">
        <v>32614</v>
      </c>
      <c r="Q530" s="5">
        <v>2.92</v>
      </c>
      <c r="R530" s="25">
        <f t="shared" si="8"/>
        <v>2.92</v>
      </c>
      <c r="S530" s="30" t="s">
        <v>39227</v>
      </c>
      <c r="T530" s="30" t="s">
        <v>1040</v>
      </c>
      <c r="U530" s="30" t="s">
        <v>270</v>
      </c>
      <c r="V530" s="5" t="s">
        <v>2150</v>
      </c>
      <c r="W530" s="28"/>
      <c r="X530" s="29">
        <v>0.6</v>
      </c>
      <c r="Z530" s="29">
        <v>1009.8</v>
      </c>
      <c r="AA530" s="29">
        <v>4.7</v>
      </c>
      <c r="AB530" s="29">
        <v>100</v>
      </c>
      <c r="AC530" s="29">
        <v>27.6</v>
      </c>
    </row>
    <row r="531" spans="1:29">
      <c r="A531" s="13" t="s">
        <v>13304</v>
      </c>
      <c r="B531" s="4" t="s">
        <v>1746</v>
      </c>
      <c r="C531" s="12" t="s">
        <v>4289</v>
      </c>
      <c r="D531" s="4" t="s">
        <v>1842</v>
      </c>
      <c r="E531" s="4" t="s">
        <v>1747</v>
      </c>
      <c r="F531" s="4" t="s">
        <v>7757</v>
      </c>
      <c r="G531" s="4" t="s">
        <v>160</v>
      </c>
      <c r="H531" s="4" t="s">
        <v>722</v>
      </c>
      <c r="I531" s="5" t="s">
        <v>39228</v>
      </c>
      <c r="J531" s="5" t="s">
        <v>2424</v>
      </c>
      <c r="K531" s="5" t="s">
        <v>470</v>
      </c>
      <c r="L531" s="5" t="s">
        <v>3503</v>
      </c>
      <c r="M531" s="5" t="s">
        <v>25475</v>
      </c>
      <c r="N531" s="5" t="s">
        <v>5381</v>
      </c>
      <c r="O531" s="5" t="s">
        <v>39229</v>
      </c>
      <c r="P531" s="5" t="s">
        <v>11475</v>
      </c>
      <c r="Q531" s="5">
        <v>2.838</v>
      </c>
      <c r="R531" s="25">
        <f t="shared" si="8"/>
        <v>2.838</v>
      </c>
      <c r="S531" s="30" t="s">
        <v>25684</v>
      </c>
      <c r="T531" s="30" t="s">
        <v>5720</v>
      </c>
      <c r="U531" s="30" t="s">
        <v>2287</v>
      </c>
      <c r="V531" s="5" t="s">
        <v>55</v>
      </c>
      <c r="W531" s="28"/>
      <c r="X531" s="29">
        <v>0.7</v>
      </c>
      <c r="Z531" s="29">
        <v>1009.6</v>
      </c>
      <c r="AA531" s="29">
        <v>4.5</v>
      </c>
      <c r="AB531" s="29">
        <v>100</v>
      </c>
      <c r="AC531" s="29">
        <v>34.6</v>
      </c>
    </row>
    <row r="532" spans="1:29">
      <c r="A532" s="13" t="s">
        <v>13311</v>
      </c>
      <c r="B532" s="4" t="s">
        <v>374</v>
      </c>
      <c r="C532" s="12" t="s">
        <v>10633</v>
      </c>
      <c r="D532" s="4" t="s">
        <v>2489</v>
      </c>
      <c r="E532" s="4" t="s">
        <v>653</v>
      </c>
      <c r="F532" s="4" t="s">
        <v>6888</v>
      </c>
      <c r="G532" s="4" t="s">
        <v>31</v>
      </c>
      <c r="H532" s="4" t="s">
        <v>207</v>
      </c>
      <c r="I532" s="5" t="s">
        <v>39230</v>
      </c>
      <c r="J532" s="5" t="s">
        <v>3627</v>
      </c>
      <c r="K532" s="5" t="s">
        <v>1315</v>
      </c>
      <c r="L532" s="5" t="s">
        <v>3083</v>
      </c>
      <c r="M532" s="5" t="s">
        <v>2427</v>
      </c>
      <c r="N532" s="5" t="s">
        <v>2433</v>
      </c>
      <c r="O532" s="5" t="s">
        <v>39231</v>
      </c>
      <c r="P532" s="5" t="s">
        <v>12546</v>
      </c>
      <c r="Q532" s="5">
        <v>3.041</v>
      </c>
      <c r="R532" s="25">
        <f t="shared" si="8"/>
        <v>3.041</v>
      </c>
      <c r="S532" s="30" t="s">
        <v>18510</v>
      </c>
      <c r="T532" s="30" t="s">
        <v>5727</v>
      </c>
      <c r="U532" s="30" t="s">
        <v>5691</v>
      </c>
      <c r="V532" s="5" t="s">
        <v>122</v>
      </c>
      <c r="W532" s="28"/>
      <c r="X532" s="29">
        <v>0.5</v>
      </c>
      <c r="Z532" s="29">
        <v>1009.3</v>
      </c>
      <c r="AA532" s="29">
        <v>4.4</v>
      </c>
      <c r="AB532" s="29">
        <v>100</v>
      </c>
      <c r="AC532" s="29">
        <v>65.4</v>
      </c>
    </row>
    <row r="533" spans="1:29">
      <c r="A533" s="13" t="s">
        <v>13318</v>
      </c>
      <c r="B533" s="4" t="s">
        <v>1746</v>
      </c>
      <c r="C533" s="12" t="s">
        <v>4289</v>
      </c>
      <c r="D533" s="4" t="s">
        <v>2489</v>
      </c>
      <c r="E533" s="4" t="s">
        <v>1747</v>
      </c>
      <c r="F533" s="4" t="s">
        <v>2485</v>
      </c>
      <c r="G533" s="4" t="s">
        <v>874</v>
      </c>
      <c r="H533" s="4" t="s">
        <v>1088</v>
      </c>
      <c r="I533" s="5" t="s">
        <v>39232</v>
      </c>
      <c r="J533" s="5" t="s">
        <v>3424</v>
      </c>
      <c r="K533" s="5" t="s">
        <v>1315</v>
      </c>
      <c r="L533" s="5" t="s">
        <v>1075</v>
      </c>
      <c r="M533" s="5" t="s">
        <v>39233</v>
      </c>
      <c r="N533" s="5" t="s">
        <v>3629</v>
      </c>
      <c r="O533" s="5" t="s">
        <v>39234</v>
      </c>
      <c r="P533" s="5" t="s">
        <v>39235</v>
      </c>
      <c r="Q533" s="5">
        <v>3.015</v>
      </c>
      <c r="R533" s="25">
        <f t="shared" si="8"/>
        <v>3.015</v>
      </c>
      <c r="S533" s="30" t="s">
        <v>39236</v>
      </c>
      <c r="T533" s="30" t="s">
        <v>1828</v>
      </c>
      <c r="U533" s="30" t="s">
        <v>2470</v>
      </c>
      <c r="V533" s="5" t="s">
        <v>122</v>
      </c>
      <c r="W533" s="28"/>
      <c r="X533" s="29">
        <v>0.2</v>
      </c>
      <c r="Z533" s="29">
        <v>1009.7</v>
      </c>
      <c r="AA533" s="29">
        <v>4.7</v>
      </c>
      <c r="AB533" s="29">
        <v>100</v>
      </c>
      <c r="AC533" s="29">
        <v>9</v>
      </c>
    </row>
    <row r="534" spans="1:29">
      <c r="A534" s="13" t="s">
        <v>13327</v>
      </c>
      <c r="B534" s="4" t="s">
        <v>2380</v>
      </c>
      <c r="C534" s="12" t="s">
        <v>4289</v>
      </c>
      <c r="D534" s="4" t="s">
        <v>1725</v>
      </c>
      <c r="E534" s="4" t="s">
        <v>2381</v>
      </c>
      <c r="F534" s="4" t="s">
        <v>8724</v>
      </c>
      <c r="G534" s="4" t="s">
        <v>50</v>
      </c>
      <c r="H534" s="4" t="s">
        <v>130</v>
      </c>
      <c r="I534" s="5" t="s">
        <v>39237</v>
      </c>
      <c r="J534" s="5" t="s">
        <v>1721</v>
      </c>
      <c r="K534" s="5" t="s">
        <v>1276</v>
      </c>
      <c r="L534" s="5" t="s">
        <v>702</v>
      </c>
      <c r="M534" s="5" t="s">
        <v>39238</v>
      </c>
      <c r="N534" s="5" t="s">
        <v>2458</v>
      </c>
      <c r="O534" s="5" t="s">
        <v>39239</v>
      </c>
      <c r="P534" s="5" t="s">
        <v>18429</v>
      </c>
      <c r="Q534" s="5">
        <v>3.009</v>
      </c>
      <c r="R534" s="25">
        <f t="shared" si="8"/>
        <v>3.009</v>
      </c>
      <c r="S534" s="30" t="s">
        <v>39240</v>
      </c>
      <c r="T534" s="30" t="s">
        <v>1510</v>
      </c>
      <c r="U534" s="30" t="s">
        <v>650</v>
      </c>
      <c r="V534" s="5" t="s">
        <v>2040</v>
      </c>
      <c r="W534" s="28"/>
      <c r="X534" s="29">
        <v>0.5</v>
      </c>
      <c r="Z534" s="29">
        <v>1009.2</v>
      </c>
      <c r="AA534" s="29">
        <v>4.8</v>
      </c>
      <c r="AB534" s="29">
        <v>100</v>
      </c>
      <c r="AC534" s="29">
        <v>7.2</v>
      </c>
    </row>
    <row r="535" spans="1:29">
      <c r="A535" s="13" t="s">
        <v>13335</v>
      </c>
      <c r="B535" s="4" t="s">
        <v>1746</v>
      </c>
      <c r="C535" s="12" t="s">
        <v>4289</v>
      </c>
      <c r="D535" s="4" t="s">
        <v>4101</v>
      </c>
      <c r="E535" s="4" t="s">
        <v>1747</v>
      </c>
      <c r="F535" s="4" t="s">
        <v>9480</v>
      </c>
      <c r="G535" s="4" t="s">
        <v>1459</v>
      </c>
      <c r="H535" s="4" t="s">
        <v>130</v>
      </c>
      <c r="I535" s="5" t="s">
        <v>39241</v>
      </c>
      <c r="J535" s="5" t="s">
        <v>2321</v>
      </c>
      <c r="K535" s="5" t="s">
        <v>1328</v>
      </c>
      <c r="L535" s="5" t="s">
        <v>2970</v>
      </c>
      <c r="M535" s="5" t="s">
        <v>18081</v>
      </c>
      <c r="N535" s="5" t="s">
        <v>3897</v>
      </c>
      <c r="O535" s="5" t="s">
        <v>39242</v>
      </c>
      <c r="P535" s="5" t="s">
        <v>19759</v>
      </c>
      <c r="Q535" s="5">
        <v>2.999</v>
      </c>
      <c r="R535" s="25">
        <f t="shared" si="8"/>
        <v>2.999</v>
      </c>
      <c r="S535" s="30" t="s">
        <v>33780</v>
      </c>
      <c r="T535" s="30" t="s">
        <v>963</v>
      </c>
      <c r="U535" s="30" t="s">
        <v>10817</v>
      </c>
      <c r="V535" s="5" t="s">
        <v>122</v>
      </c>
      <c r="W535" s="28"/>
      <c r="X535" s="29">
        <v>0.6</v>
      </c>
      <c r="Z535" s="29">
        <v>1008.6</v>
      </c>
      <c r="AA535" s="29">
        <v>4.8</v>
      </c>
      <c r="AB535" s="29">
        <v>100</v>
      </c>
      <c r="AC535" s="29">
        <v>348.8</v>
      </c>
    </row>
    <row r="536" spans="1:29">
      <c r="A536" s="13" t="s">
        <v>13340</v>
      </c>
      <c r="B536" s="4" t="s">
        <v>587</v>
      </c>
      <c r="C536" s="12" t="s">
        <v>4289</v>
      </c>
      <c r="D536" s="4" t="s">
        <v>2505</v>
      </c>
      <c r="E536" s="4" t="s">
        <v>2211</v>
      </c>
      <c r="F536" s="4" t="s">
        <v>3733</v>
      </c>
      <c r="G536" s="4" t="s">
        <v>874</v>
      </c>
      <c r="H536" s="4" t="s">
        <v>83</v>
      </c>
      <c r="I536" s="5" t="s">
        <v>39243</v>
      </c>
      <c r="J536" s="5" t="s">
        <v>3636</v>
      </c>
      <c r="K536" s="5" t="s">
        <v>1363</v>
      </c>
      <c r="L536" s="5" t="s">
        <v>13349</v>
      </c>
      <c r="M536" s="5" t="s">
        <v>39244</v>
      </c>
      <c r="N536" s="5" t="s">
        <v>1150</v>
      </c>
      <c r="O536" s="5" t="s">
        <v>35256</v>
      </c>
      <c r="P536" s="5" t="s">
        <v>27511</v>
      </c>
      <c r="Q536" s="5">
        <v>3.092</v>
      </c>
      <c r="R536" s="25">
        <f t="shared" si="8"/>
        <v>3.092</v>
      </c>
      <c r="S536" s="30" t="s">
        <v>39245</v>
      </c>
      <c r="T536" s="30" t="s">
        <v>4391</v>
      </c>
      <c r="U536" s="30" t="s">
        <v>9731</v>
      </c>
      <c r="V536" s="5" t="s">
        <v>975</v>
      </c>
      <c r="W536" s="28"/>
      <c r="X536" s="29">
        <v>0.8</v>
      </c>
      <c r="Z536" s="29">
        <v>1008.5</v>
      </c>
      <c r="AA536" s="29">
        <v>4.7</v>
      </c>
      <c r="AB536" s="29">
        <v>100</v>
      </c>
      <c r="AC536" s="29">
        <v>1</v>
      </c>
    </row>
    <row r="537" spans="1:29">
      <c r="A537" s="13" t="s">
        <v>13346</v>
      </c>
      <c r="B537" s="4" t="s">
        <v>1746</v>
      </c>
      <c r="C537" s="12" t="s">
        <v>4289</v>
      </c>
      <c r="D537" s="4" t="s">
        <v>463</v>
      </c>
      <c r="E537" s="4" t="s">
        <v>1747</v>
      </c>
      <c r="F537" s="4" t="s">
        <v>4261</v>
      </c>
      <c r="G537" s="4" t="s">
        <v>1459</v>
      </c>
      <c r="H537" s="4" t="s">
        <v>224</v>
      </c>
      <c r="I537" s="5" t="s">
        <v>39246</v>
      </c>
      <c r="J537" s="5" t="s">
        <v>2440</v>
      </c>
      <c r="K537" s="5" t="s">
        <v>43</v>
      </c>
      <c r="L537" s="5" t="s">
        <v>14298</v>
      </c>
      <c r="M537" s="5" t="s">
        <v>39247</v>
      </c>
      <c r="N537" s="5" t="s">
        <v>1964</v>
      </c>
      <c r="O537" s="5" t="s">
        <v>39248</v>
      </c>
      <c r="P537" s="5" t="s">
        <v>6734</v>
      </c>
      <c r="Q537" s="5">
        <v>3.179</v>
      </c>
      <c r="R537" s="25">
        <f t="shared" si="8"/>
        <v>3.179</v>
      </c>
      <c r="S537" s="30" t="s">
        <v>7905</v>
      </c>
      <c r="T537" s="30" t="s">
        <v>7102</v>
      </c>
      <c r="U537" s="30" t="s">
        <v>2042</v>
      </c>
      <c r="V537" s="5" t="s">
        <v>975</v>
      </c>
      <c r="W537" s="28"/>
      <c r="X537" s="29">
        <v>1</v>
      </c>
      <c r="Z537" s="29">
        <v>1008.6</v>
      </c>
      <c r="AA537" s="29">
        <v>4.7</v>
      </c>
      <c r="AB537" s="29">
        <v>100</v>
      </c>
      <c r="AC537" s="29">
        <v>3</v>
      </c>
    </row>
    <row r="538" spans="1:29">
      <c r="A538" s="13" t="s">
        <v>13353</v>
      </c>
      <c r="B538" s="4" t="s">
        <v>587</v>
      </c>
      <c r="C538" s="12" t="s">
        <v>4289</v>
      </c>
      <c r="D538" s="4" t="s">
        <v>2913</v>
      </c>
      <c r="E538" s="4" t="s">
        <v>2211</v>
      </c>
      <c r="F538" s="4" t="s">
        <v>2778</v>
      </c>
      <c r="G538" s="4" t="s">
        <v>31</v>
      </c>
      <c r="H538" s="4" t="s">
        <v>83</v>
      </c>
      <c r="I538" s="5" t="s">
        <v>39249</v>
      </c>
      <c r="J538" s="5" t="s">
        <v>1947</v>
      </c>
      <c r="K538" s="5" t="s">
        <v>4815</v>
      </c>
      <c r="L538" s="5" t="s">
        <v>6666</v>
      </c>
      <c r="M538" s="5" t="s">
        <v>39250</v>
      </c>
      <c r="N538" s="5" t="s">
        <v>1964</v>
      </c>
      <c r="O538" s="5" t="s">
        <v>39251</v>
      </c>
      <c r="P538" s="5" t="s">
        <v>38804</v>
      </c>
      <c r="Q538" s="5">
        <v>2.998</v>
      </c>
      <c r="R538" s="25">
        <f t="shared" si="8"/>
        <v>2.998</v>
      </c>
      <c r="S538" s="30" t="s">
        <v>27231</v>
      </c>
      <c r="T538" s="30" t="s">
        <v>57</v>
      </c>
      <c r="U538" s="30" t="s">
        <v>6615</v>
      </c>
      <c r="V538" s="5" t="s">
        <v>1785</v>
      </c>
      <c r="W538" s="28"/>
      <c r="X538" s="29">
        <v>1</v>
      </c>
      <c r="Z538" s="29">
        <v>1009.7</v>
      </c>
      <c r="AA538" s="29">
        <v>4.8</v>
      </c>
      <c r="AB538" s="29">
        <v>100</v>
      </c>
      <c r="AC538" s="29">
        <v>29.8</v>
      </c>
    </row>
    <row r="539" spans="1:29">
      <c r="A539" s="13" t="s">
        <v>13358</v>
      </c>
      <c r="B539" s="4" t="s">
        <v>1842</v>
      </c>
      <c r="C539" s="12" t="s">
        <v>4289</v>
      </c>
      <c r="D539" s="4" t="s">
        <v>572</v>
      </c>
      <c r="E539" s="4" t="s">
        <v>1346</v>
      </c>
      <c r="F539" s="4" t="s">
        <v>18554</v>
      </c>
      <c r="G539" s="4" t="s">
        <v>160</v>
      </c>
      <c r="H539" s="4" t="s">
        <v>345</v>
      </c>
      <c r="I539" s="5" t="s">
        <v>39252</v>
      </c>
      <c r="J539" s="5" t="s">
        <v>2424</v>
      </c>
      <c r="K539" s="5" t="s">
        <v>470</v>
      </c>
      <c r="L539" s="5" t="s">
        <v>9992</v>
      </c>
      <c r="M539" s="5" t="s">
        <v>11286</v>
      </c>
      <c r="N539" s="5" t="s">
        <v>5381</v>
      </c>
      <c r="O539" s="5" t="s">
        <v>37304</v>
      </c>
      <c r="P539" s="5" t="s">
        <v>10540</v>
      </c>
      <c r="Q539" s="5">
        <v>2.949</v>
      </c>
      <c r="R539" s="25">
        <f t="shared" si="8"/>
        <v>2.949</v>
      </c>
      <c r="S539" s="30" t="s">
        <v>32245</v>
      </c>
      <c r="T539" s="30" t="s">
        <v>1903</v>
      </c>
      <c r="U539" s="30" t="s">
        <v>5725</v>
      </c>
      <c r="V539" s="5" t="s">
        <v>975</v>
      </c>
      <c r="W539" s="28"/>
      <c r="X539" s="29">
        <v>1.4</v>
      </c>
      <c r="Z539" s="29">
        <v>1010.5</v>
      </c>
      <c r="AA539" s="29">
        <v>4.8</v>
      </c>
      <c r="AB539" s="29">
        <v>100</v>
      </c>
      <c r="AC539" s="29">
        <v>37.1</v>
      </c>
    </row>
    <row r="540" spans="1:29">
      <c r="A540" s="13" t="s">
        <v>13363</v>
      </c>
      <c r="B540" s="4" t="s">
        <v>709</v>
      </c>
      <c r="C540" s="12" t="s">
        <v>4289</v>
      </c>
      <c r="D540" s="4" t="s">
        <v>269</v>
      </c>
      <c r="E540" s="4" t="s">
        <v>269</v>
      </c>
      <c r="F540" s="4" t="s">
        <v>5867</v>
      </c>
      <c r="G540" s="4" t="s">
        <v>31</v>
      </c>
      <c r="H540" s="4" t="s">
        <v>143</v>
      </c>
      <c r="I540" s="5" t="s">
        <v>39253</v>
      </c>
      <c r="J540" s="5" t="s">
        <v>269</v>
      </c>
      <c r="K540" s="5" t="s">
        <v>269</v>
      </c>
      <c r="L540" s="5" t="s">
        <v>269</v>
      </c>
      <c r="M540" s="5" t="s">
        <v>269</v>
      </c>
      <c r="N540" s="5" t="s">
        <v>269</v>
      </c>
      <c r="O540" s="5" t="s">
        <v>269</v>
      </c>
      <c r="P540" s="5" t="s">
        <v>269</v>
      </c>
      <c r="Q540" s="5" t="s">
        <v>269</v>
      </c>
      <c r="R540" s="25">
        <f t="shared" si="8"/>
        <v>0</v>
      </c>
      <c r="S540" s="30" t="s">
        <v>269</v>
      </c>
      <c r="T540" s="30" t="s">
        <v>269</v>
      </c>
      <c r="U540" s="30" t="s">
        <v>269</v>
      </c>
      <c r="V540" s="5" t="s">
        <v>269</v>
      </c>
      <c r="W540" s="28"/>
      <c r="X540" s="29">
        <v>1.4</v>
      </c>
      <c r="Z540" s="29">
        <v>1010.8</v>
      </c>
      <c r="AA540" s="29">
        <v>5</v>
      </c>
      <c r="AB540" s="29">
        <v>100</v>
      </c>
      <c r="AC540" s="29">
        <v>40.5</v>
      </c>
    </row>
    <row r="541" spans="1:29">
      <c r="A541" s="13" t="s">
        <v>13369</v>
      </c>
      <c r="B541" s="4" t="s">
        <v>34</v>
      </c>
      <c r="C541" s="12" t="s">
        <v>4289</v>
      </c>
      <c r="D541" s="4" t="s">
        <v>269</v>
      </c>
      <c r="E541" s="4" t="s">
        <v>269</v>
      </c>
      <c r="F541" s="4" t="s">
        <v>9943</v>
      </c>
      <c r="G541" s="4" t="s">
        <v>31</v>
      </c>
      <c r="H541" s="4" t="s">
        <v>300</v>
      </c>
      <c r="I541" s="5" t="s">
        <v>39254</v>
      </c>
      <c r="J541" s="5" t="s">
        <v>2355</v>
      </c>
      <c r="K541" s="5" t="s">
        <v>1012</v>
      </c>
      <c r="L541" s="5" t="s">
        <v>892</v>
      </c>
      <c r="M541" s="5" t="s">
        <v>39255</v>
      </c>
      <c r="N541" s="5" t="s">
        <v>511</v>
      </c>
      <c r="O541" s="5" t="s">
        <v>39256</v>
      </c>
      <c r="P541" s="5" t="s">
        <v>20797</v>
      </c>
      <c r="Q541" s="5">
        <v>3.817</v>
      </c>
      <c r="R541" s="25">
        <f t="shared" si="8"/>
        <v>3.817</v>
      </c>
      <c r="S541" s="30" t="s">
        <v>6559</v>
      </c>
      <c r="T541" s="30" t="s">
        <v>1061</v>
      </c>
      <c r="U541" s="30" t="s">
        <v>270</v>
      </c>
      <c r="V541" s="5" t="s">
        <v>414</v>
      </c>
      <c r="W541" s="28"/>
      <c r="X541" s="29">
        <v>1.4</v>
      </c>
      <c r="Z541" s="29">
        <v>1011.3</v>
      </c>
      <c r="AA541" s="29">
        <v>5.5</v>
      </c>
      <c r="AB541" s="29">
        <v>100</v>
      </c>
      <c r="AC541" s="29">
        <v>44.6</v>
      </c>
    </row>
    <row r="542" spans="1:29">
      <c r="A542" s="13" t="s">
        <v>13376</v>
      </c>
      <c r="B542" s="4" t="s">
        <v>34</v>
      </c>
      <c r="C542" s="12" t="s">
        <v>4289</v>
      </c>
      <c r="D542" s="4" t="s">
        <v>269</v>
      </c>
      <c r="E542" s="4" t="s">
        <v>269</v>
      </c>
      <c r="F542" s="4" t="s">
        <v>903</v>
      </c>
      <c r="G542" s="4" t="s">
        <v>115</v>
      </c>
      <c r="H542" s="4" t="s">
        <v>722</v>
      </c>
      <c r="I542" s="5" t="s">
        <v>39257</v>
      </c>
      <c r="J542" s="5" t="s">
        <v>2583</v>
      </c>
      <c r="K542" s="5" t="s">
        <v>231</v>
      </c>
      <c r="L542" s="5" t="s">
        <v>9311</v>
      </c>
      <c r="M542" s="5" t="s">
        <v>11683</v>
      </c>
      <c r="N542" s="5" t="s">
        <v>3480</v>
      </c>
      <c r="O542" s="5" t="s">
        <v>39258</v>
      </c>
      <c r="P542" s="5" t="s">
        <v>39259</v>
      </c>
      <c r="Q542" s="5">
        <v>3.996</v>
      </c>
      <c r="R542" s="25">
        <f t="shared" si="8"/>
        <v>3.996</v>
      </c>
      <c r="S542" s="30" t="s">
        <v>30499</v>
      </c>
      <c r="T542" s="30" t="s">
        <v>1914</v>
      </c>
      <c r="U542" s="30" t="s">
        <v>1826</v>
      </c>
      <c r="V542" s="5" t="s">
        <v>1939</v>
      </c>
      <c r="W542" s="28"/>
      <c r="X542" s="29">
        <v>1.6</v>
      </c>
      <c r="Z542" s="29">
        <v>1010.9</v>
      </c>
      <c r="AA542" s="29">
        <v>5.9</v>
      </c>
      <c r="AB542" s="29">
        <v>100</v>
      </c>
      <c r="AC542" s="29">
        <v>41</v>
      </c>
    </row>
    <row r="543" spans="1:29">
      <c r="A543" s="13" t="s">
        <v>13382</v>
      </c>
      <c r="B543" s="4" t="s">
        <v>2488</v>
      </c>
      <c r="C543" s="12" t="s">
        <v>269</v>
      </c>
      <c r="D543" s="4" t="s">
        <v>918</v>
      </c>
      <c r="E543" s="4" t="s">
        <v>2489</v>
      </c>
      <c r="F543" s="4" t="s">
        <v>269</v>
      </c>
      <c r="G543" s="4" t="s">
        <v>269</v>
      </c>
      <c r="H543" s="4" t="s">
        <v>269</v>
      </c>
      <c r="I543" s="5" t="s">
        <v>32326</v>
      </c>
      <c r="J543" s="5" t="s">
        <v>1882</v>
      </c>
      <c r="K543" s="5" t="s">
        <v>231</v>
      </c>
      <c r="L543" s="5" t="s">
        <v>3658</v>
      </c>
      <c r="M543" s="5" t="s">
        <v>17554</v>
      </c>
      <c r="N543" s="5" t="s">
        <v>2133</v>
      </c>
      <c r="O543" s="5" t="s">
        <v>39260</v>
      </c>
      <c r="P543" s="5" t="s">
        <v>11186</v>
      </c>
      <c r="Q543" s="5">
        <v>4.31</v>
      </c>
      <c r="R543" s="25">
        <f t="shared" si="8"/>
        <v>4.31</v>
      </c>
      <c r="S543" s="30" t="s">
        <v>39261</v>
      </c>
      <c r="T543" s="30" t="s">
        <v>2269</v>
      </c>
      <c r="U543" s="30" t="s">
        <v>369</v>
      </c>
      <c r="V543" s="5" t="s">
        <v>402</v>
      </c>
      <c r="W543" s="28"/>
      <c r="X543" s="29">
        <v>1.5</v>
      </c>
      <c r="Z543" s="29">
        <v>1010.1</v>
      </c>
      <c r="AA543" s="29">
        <v>6.2</v>
      </c>
      <c r="AB543" s="29">
        <v>100</v>
      </c>
      <c r="AC543" s="29">
        <v>37.2</v>
      </c>
    </row>
    <row r="544" spans="1:29">
      <c r="A544" s="13" t="s">
        <v>13388</v>
      </c>
      <c r="B544" s="4" t="s">
        <v>1896</v>
      </c>
      <c r="C544" s="12" t="s">
        <v>269</v>
      </c>
      <c r="D544" s="4" t="s">
        <v>587</v>
      </c>
      <c r="E544" s="4" t="s">
        <v>1651</v>
      </c>
      <c r="F544" s="4" t="s">
        <v>269</v>
      </c>
      <c r="G544" s="4" t="s">
        <v>269</v>
      </c>
      <c r="H544" s="4" t="s">
        <v>269</v>
      </c>
      <c r="I544" s="5" t="s">
        <v>15337</v>
      </c>
      <c r="J544" s="5" t="s">
        <v>1647</v>
      </c>
      <c r="K544" s="5" t="s">
        <v>1264</v>
      </c>
      <c r="L544" s="5" t="s">
        <v>3850</v>
      </c>
      <c r="M544" s="5" t="s">
        <v>36793</v>
      </c>
      <c r="N544" s="5" t="s">
        <v>5976</v>
      </c>
      <c r="O544" s="5" t="s">
        <v>39262</v>
      </c>
      <c r="P544" s="5" t="s">
        <v>25830</v>
      </c>
      <c r="Q544" s="5">
        <v>4.233</v>
      </c>
      <c r="R544" s="25">
        <f t="shared" si="8"/>
        <v>4.233</v>
      </c>
      <c r="S544" s="30" t="s">
        <v>39263</v>
      </c>
      <c r="T544" s="30" t="s">
        <v>6713</v>
      </c>
      <c r="U544" s="30" t="s">
        <v>443</v>
      </c>
      <c r="V544" s="5" t="s">
        <v>430</v>
      </c>
      <c r="W544" s="28"/>
      <c r="X544" s="29">
        <v>1.5</v>
      </c>
      <c r="Z544" s="29">
        <v>1009.3</v>
      </c>
      <c r="AA544" s="29">
        <v>6.5</v>
      </c>
      <c r="AB544" s="29">
        <v>100</v>
      </c>
      <c r="AC544" s="29">
        <v>35.7</v>
      </c>
    </row>
    <row r="545" spans="1:29">
      <c r="A545" s="13" t="s">
        <v>13394</v>
      </c>
      <c r="B545" s="4" t="s">
        <v>545</v>
      </c>
      <c r="C545" s="12" t="s">
        <v>4289</v>
      </c>
      <c r="D545" s="4" t="s">
        <v>1831</v>
      </c>
      <c r="E545" s="4" t="s">
        <v>546</v>
      </c>
      <c r="F545" s="4" t="s">
        <v>2699</v>
      </c>
      <c r="G545" s="4" t="s">
        <v>115</v>
      </c>
      <c r="H545" s="4" t="s">
        <v>207</v>
      </c>
      <c r="I545" s="5" t="s">
        <v>39264</v>
      </c>
      <c r="J545" s="5" t="s">
        <v>3981</v>
      </c>
      <c r="K545" s="5" t="s">
        <v>486</v>
      </c>
      <c r="L545" s="5" t="s">
        <v>3479</v>
      </c>
      <c r="M545" s="5" t="s">
        <v>16173</v>
      </c>
      <c r="N545" s="5" t="s">
        <v>5603</v>
      </c>
      <c r="O545" s="5" t="s">
        <v>39265</v>
      </c>
      <c r="P545" s="5" t="s">
        <v>39266</v>
      </c>
      <c r="Q545" s="5">
        <v>3.835</v>
      </c>
      <c r="R545" s="25">
        <f t="shared" si="8"/>
        <v>3.835</v>
      </c>
      <c r="S545" s="30" t="s">
        <v>20185</v>
      </c>
      <c r="T545" s="30" t="s">
        <v>6621</v>
      </c>
      <c r="U545" s="30" t="s">
        <v>5381</v>
      </c>
      <c r="V545" s="5" t="s">
        <v>456</v>
      </c>
      <c r="W545" s="28"/>
      <c r="X545" s="29">
        <v>1.7</v>
      </c>
      <c r="Z545" s="29">
        <v>1009</v>
      </c>
      <c r="AA545" s="29">
        <v>6.8</v>
      </c>
      <c r="AB545" s="29">
        <v>100</v>
      </c>
      <c r="AC545" s="29">
        <v>41.8</v>
      </c>
    </row>
    <row r="546" spans="1:29">
      <c r="A546" s="13" t="s">
        <v>13401</v>
      </c>
      <c r="B546" s="4" t="s">
        <v>374</v>
      </c>
      <c r="C546" s="12" t="s">
        <v>1591</v>
      </c>
      <c r="D546" s="4" t="s">
        <v>1672</v>
      </c>
      <c r="E546" s="4" t="s">
        <v>653</v>
      </c>
      <c r="F546" s="4" t="s">
        <v>625</v>
      </c>
      <c r="G546" s="4" t="s">
        <v>115</v>
      </c>
      <c r="H546" s="4" t="s">
        <v>222</v>
      </c>
      <c r="I546" s="5" t="s">
        <v>39267</v>
      </c>
      <c r="J546" s="5" t="s">
        <v>834</v>
      </c>
      <c r="K546" s="5" t="s">
        <v>831</v>
      </c>
      <c r="L546" s="5" t="s">
        <v>4412</v>
      </c>
      <c r="M546" s="5" t="s">
        <v>39268</v>
      </c>
      <c r="N546" s="5" t="s">
        <v>33</v>
      </c>
      <c r="O546" s="5" t="s">
        <v>2558</v>
      </c>
      <c r="P546" s="5" t="s">
        <v>15924</v>
      </c>
      <c r="Q546" s="5">
        <v>3.324</v>
      </c>
      <c r="R546" s="25">
        <f t="shared" si="8"/>
        <v>3.324</v>
      </c>
      <c r="S546" s="30" t="s">
        <v>18679</v>
      </c>
      <c r="T546" s="30" t="s">
        <v>4164</v>
      </c>
      <c r="U546" s="30" t="s">
        <v>382</v>
      </c>
      <c r="V546" s="5" t="s">
        <v>136</v>
      </c>
      <c r="W546" s="28"/>
      <c r="X546" s="29">
        <v>1.9</v>
      </c>
      <c r="Z546" s="29">
        <v>1008.9</v>
      </c>
      <c r="AA546" s="29">
        <v>7.4</v>
      </c>
      <c r="AB546" s="29">
        <v>99</v>
      </c>
      <c r="AC546" s="29">
        <v>43.4</v>
      </c>
    </row>
    <row r="547" spans="1:29">
      <c r="A547" s="13" t="s">
        <v>13407</v>
      </c>
      <c r="B547" s="4" t="s">
        <v>626</v>
      </c>
      <c r="C547" s="12" t="s">
        <v>4289</v>
      </c>
      <c r="D547" s="4" t="s">
        <v>2211</v>
      </c>
      <c r="E547" s="4" t="s">
        <v>285</v>
      </c>
      <c r="F547" s="4" t="s">
        <v>5878</v>
      </c>
      <c r="G547" s="4" t="s">
        <v>1737</v>
      </c>
      <c r="H547" s="4" t="s">
        <v>66</v>
      </c>
      <c r="I547" s="5" t="s">
        <v>39269</v>
      </c>
      <c r="J547" s="5" t="s">
        <v>2313</v>
      </c>
      <c r="K547" s="5" t="s">
        <v>539</v>
      </c>
      <c r="L547" s="5" t="s">
        <v>929</v>
      </c>
      <c r="M547" s="5" t="s">
        <v>13608</v>
      </c>
      <c r="N547" s="5" t="s">
        <v>2777</v>
      </c>
      <c r="O547" s="5" t="s">
        <v>11689</v>
      </c>
      <c r="P547" s="5" t="s">
        <v>39109</v>
      </c>
      <c r="Q547" s="5">
        <v>3.792</v>
      </c>
      <c r="R547" s="25">
        <f t="shared" si="8"/>
        <v>3.792</v>
      </c>
      <c r="S547" s="30" t="s">
        <v>18340</v>
      </c>
      <c r="T547" s="30" t="s">
        <v>4377</v>
      </c>
      <c r="U547" s="30" t="s">
        <v>1817</v>
      </c>
      <c r="V547" s="5" t="s">
        <v>2025</v>
      </c>
      <c r="W547" s="28"/>
      <c r="X547" s="29">
        <v>2</v>
      </c>
      <c r="Z547" s="29">
        <v>1009.2</v>
      </c>
      <c r="AA547" s="29">
        <v>7.5</v>
      </c>
      <c r="AB547" s="29">
        <v>100</v>
      </c>
      <c r="AC547" s="29">
        <v>53.3</v>
      </c>
    </row>
    <row r="548" spans="1:29">
      <c r="A548" s="13" t="s">
        <v>13413</v>
      </c>
      <c r="B548" s="4" t="s">
        <v>519</v>
      </c>
      <c r="C548" s="12" t="s">
        <v>4289</v>
      </c>
      <c r="D548" s="4" t="s">
        <v>1383</v>
      </c>
      <c r="E548" s="4" t="s">
        <v>2298</v>
      </c>
      <c r="F548" s="4" t="s">
        <v>272</v>
      </c>
      <c r="G548" s="4" t="s">
        <v>50</v>
      </c>
      <c r="H548" s="4" t="s">
        <v>393</v>
      </c>
      <c r="I548" s="5" t="s">
        <v>39270</v>
      </c>
      <c r="J548" s="5" t="s">
        <v>295</v>
      </c>
      <c r="K548" s="5" t="s">
        <v>251</v>
      </c>
      <c r="L548" s="5" t="s">
        <v>4534</v>
      </c>
      <c r="M548" s="5" t="s">
        <v>19992</v>
      </c>
      <c r="N548" s="5" t="s">
        <v>3965</v>
      </c>
      <c r="O548" s="5" t="s">
        <v>24500</v>
      </c>
      <c r="P548" s="5" t="s">
        <v>39271</v>
      </c>
      <c r="Q548" s="5">
        <v>4.19</v>
      </c>
      <c r="R548" s="25">
        <f t="shared" si="8"/>
        <v>4.19</v>
      </c>
      <c r="S548" s="30" t="s">
        <v>39263</v>
      </c>
      <c r="T548" s="30" t="s">
        <v>4998</v>
      </c>
      <c r="U548" s="30" t="s">
        <v>154</v>
      </c>
      <c r="V548" s="5" t="s">
        <v>935</v>
      </c>
      <c r="W548" s="28"/>
      <c r="X548" s="29">
        <v>1.6</v>
      </c>
      <c r="Z548" s="29">
        <v>1009.6</v>
      </c>
      <c r="AA548" s="29">
        <v>7.6</v>
      </c>
      <c r="AB548" s="29">
        <v>100</v>
      </c>
      <c r="AC548" s="29">
        <v>56.2</v>
      </c>
    </row>
    <row r="549" spans="1:29">
      <c r="A549" s="13" t="s">
        <v>13420</v>
      </c>
      <c r="B549" s="4" t="s">
        <v>599</v>
      </c>
      <c r="C549" s="12" t="s">
        <v>1591</v>
      </c>
      <c r="D549" s="4" t="s">
        <v>599</v>
      </c>
      <c r="E549" s="4" t="s">
        <v>600</v>
      </c>
      <c r="F549" s="4" t="s">
        <v>7970</v>
      </c>
      <c r="G549" s="4" t="s">
        <v>50</v>
      </c>
      <c r="H549" s="4" t="s">
        <v>209</v>
      </c>
      <c r="I549" s="5" t="s">
        <v>39272</v>
      </c>
      <c r="J549" s="5" t="s">
        <v>354</v>
      </c>
      <c r="K549" s="5" t="s">
        <v>512</v>
      </c>
      <c r="L549" s="5" t="s">
        <v>5824</v>
      </c>
      <c r="M549" s="5" t="s">
        <v>39273</v>
      </c>
      <c r="N549" s="5" t="s">
        <v>33</v>
      </c>
      <c r="O549" s="5" t="s">
        <v>39274</v>
      </c>
      <c r="P549" s="5" t="s">
        <v>39275</v>
      </c>
      <c r="Q549" s="5">
        <v>4.266</v>
      </c>
      <c r="R549" s="25">
        <f t="shared" si="8"/>
        <v>4.266</v>
      </c>
      <c r="S549" s="30" t="s">
        <v>39276</v>
      </c>
      <c r="T549" s="30" t="s">
        <v>2247</v>
      </c>
      <c r="U549" s="30" t="s">
        <v>8298</v>
      </c>
      <c r="V549" s="5" t="s">
        <v>55</v>
      </c>
      <c r="W549" s="28"/>
      <c r="X549" s="29">
        <v>1.7</v>
      </c>
      <c r="Z549" s="29">
        <v>1010.3</v>
      </c>
      <c r="AA549" s="29">
        <v>7.7</v>
      </c>
      <c r="AB549" s="29">
        <v>100</v>
      </c>
      <c r="AC549" s="29">
        <v>55.4</v>
      </c>
    </row>
    <row r="550" spans="1:29">
      <c r="A550" s="13" t="s">
        <v>13427</v>
      </c>
      <c r="B550" s="4" t="s">
        <v>519</v>
      </c>
      <c r="C550" s="12" t="s">
        <v>4289</v>
      </c>
      <c r="D550" s="4" t="s">
        <v>190</v>
      </c>
      <c r="E550" s="4" t="s">
        <v>2298</v>
      </c>
      <c r="F550" s="4" t="s">
        <v>1950</v>
      </c>
      <c r="G550" s="4" t="s">
        <v>1737</v>
      </c>
      <c r="H550" s="4" t="s">
        <v>48</v>
      </c>
      <c r="I550" s="5" t="s">
        <v>39277</v>
      </c>
      <c r="J550" s="5" t="s">
        <v>2225</v>
      </c>
      <c r="K550" s="5" t="s">
        <v>539</v>
      </c>
      <c r="L550" s="5" t="s">
        <v>14062</v>
      </c>
      <c r="M550" s="5" t="s">
        <v>17293</v>
      </c>
      <c r="N550" s="5" t="s">
        <v>580</v>
      </c>
      <c r="O550" s="5" t="s">
        <v>11027</v>
      </c>
      <c r="P550" s="5" t="s">
        <v>9843</v>
      </c>
      <c r="Q550" s="5">
        <v>4.461</v>
      </c>
      <c r="R550" s="25">
        <f t="shared" si="8"/>
        <v>4.461</v>
      </c>
      <c r="S550" s="30" t="s">
        <v>39278</v>
      </c>
      <c r="T550" s="30" t="s">
        <v>1807</v>
      </c>
      <c r="U550" s="30" t="s">
        <v>8167</v>
      </c>
      <c r="V550" s="5" t="s">
        <v>335</v>
      </c>
      <c r="W550" s="28"/>
      <c r="X550" s="29">
        <v>1.7</v>
      </c>
      <c r="Z550" s="29">
        <v>1010.8</v>
      </c>
      <c r="AA550" s="29">
        <v>7.7</v>
      </c>
      <c r="AB550" s="29">
        <v>100</v>
      </c>
      <c r="AC550" s="29">
        <v>50.3</v>
      </c>
    </row>
    <row r="551" spans="1:29">
      <c r="A551" s="13" t="s">
        <v>13434</v>
      </c>
      <c r="B551" s="4" t="s">
        <v>519</v>
      </c>
      <c r="C551" s="12" t="s">
        <v>4289</v>
      </c>
      <c r="D551" s="4" t="s">
        <v>328</v>
      </c>
      <c r="E551" s="4" t="s">
        <v>2298</v>
      </c>
      <c r="F551" s="4" t="s">
        <v>4829</v>
      </c>
      <c r="G551" s="4" t="s">
        <v>1459</v>
      </c>
      <c r="H551" s="4" t="s">
        <v>113</v>
      </c>
      <c r="I551" s="5" t="s">
        <v>39279</v>
      </c>
      <c r="J551" s="5" t="s">
        <v>6075</v>
      </c>
      <c r="K551" s="5" t="s">
        <v>402</v>
      </c>
      <c r="L551" s="5" t="s">
        <v>21540</v>
      </c>
      <c r="M551" s="5" t="s">
        <v>726</v>
      </c>
      <c r="N551" s="5" t="s">
        <v>33</v>
      </c>
      <c r="O551" s="5" t="s">
        <v>23712</v>
      </c>
      <c r="P551" s="5" t="s">
        <v>7627</v>
      </c>
      <c r="Q551" s="5">
        <v>4.432</v>
      </c>
      <c r="R551" s="25">
        <f t="shared" si="8"/>
        <v>4.432</v>
      </c>
      <c r="S551" s="30" t="s">
        <v>39280</v>
      </c>
      <c r="T551" s="30" t="s">
        <v>8747</v>
      </c>
      <c r="U551" s="30" t="s">
        <v>325</v>
      </c>
      <c r="V551" s="5" t="s">
        <v>935</v>
      </c>
      <c r="W551" s="28"/>
      <c r="X551" s="29">
        <v>1.8</v>
      </c>
      <c r="Z551" s="29">
        <v>1011.8</v>
      </c>
      <c r="AA551" s="29">
        <v>7.4</v>
      </c>
      <c r="AB551" s="29">
        <v>100</v>
      </c>
      <c r="AC551" s="29">
        <v>40.3</v>
      </c>
    </row>
    <row r="552" spans="1:29">
      <c r="A552" s="13" t="s">
        <v>13442</v>
      </c>
      <c r="B552" s="4" t="s">
        <v>177</v>
      </c>
      <c r="C552" s="12" t="s">
        <v>4289</v>
      </c>
      <c r="D552" s="4" t="s">
        <v>1726</v>
      </c>
      <c r="E552" s="4" t="s">
        <v>1433</v>
      </c>
      <c r="F552" s="4" t="s">
        <v>7295</v>
      </c>
      <c r="G552" s="4" t="s">
        <v>1459</v>
      </c>
      <c r="H552" s="4" t="s">
        <v>476</v>
      </c>
      <c r="I552" s="5" t="s">
        <v>39281</v>
      </c>
      <c r="J552" s="5" t="s">
        <v>5206</v>
      </c>
      <c r="K552" s="5" t="s">
        <v>2844</v>
      </c>
      <c r="L552" s="5" t="s">
        <v>3593</v>
      </c>
      <c r="M552" s="5" t="s">
        <v>39282</v>
      </c>
      <c r="N552" s="5" t="s">
        <v>33</v>
      </c>
      <c r="O552" s="5" t="s">
        <v>27918</v>
      </c>
      <c r="P552" s="5" t="s">
        <v>27427</v>
      </c>
      <c r="Q552" s="5">
        <v>4.438</v>
      </c>
      <c r="R552" s="25">
        <f t="shared" si="8"/>
        <v>4.438</v>
      </c>
      <c r="S552" s="30" t="s">
        <v>35322</v>
      </c>
      <c r="T552" s="30" t="s">
        <v>2470</v>
      </c>
      <c r="U552" s="30" t="s">
        <v>12132</v>
      </c>
      <c r="V552" s="5" t="s">
        <v>335</v>
      </c>
      <c r="W552" s="28"/>
      <c r="X552" s="29">
        <v>1.9</v>
      </c>
      <c r="Z552" s="29">
        <v>1012.4</v>
      </c>
      <c r="AA552" s="29">
        <v>7.2</v>
      </c>
      <c r="AB552" s="29">
        <v>100</v>
      </c>
      <c r="AC552" s="29">
        <v>40.4</v>
      </c>
    </row>
    <row r="553" spans="1:29">
      <c r="A553" s="13" t="s">
        <v>13449</v>
      </c>
      <c r="B553" s="4" t="s">
        <v>2682</v>
      </c>
      <c r="C553" s="12" t="s">
        <v>1591</v>
      </c>
      <c r="D553" s="4" t="s">
        <v>1758</v>
      </c>
      <c r="E553" s="4" t="s">
        <v>1269</v>
      </c>
      <c r="F553" s="4" t="s">
        <v>1934</v>
      </c>
      <c r="G553" s="4" t="s">
        <v>1459</v>
      </c>
      <c r="H553" s="4" t="s">
        <v>32</v>
      </c>
      <c r="I553" s="5" t="s">
        <v>39283</v>
      </c>
      <c r="J553" s="5" t="s">
        <v>1709</v>
      </c>
      <c r="K553" s="5" t="s">
        <v>880</v>
      </c>
      <c r="L553" s="5" t="s">
        <v>11957</v>
      </c>
      <c r="M553" s="5" t="s">
        <v>38547</v>
      </c>
      <c r="N553" s="5" t="s">
        <v>3924</v>
      </c>
      <c r="O553" s="5" t="s">
        <v>25010</v>
      </c>
      <c r="P553" s="5" t="s">
        <v>39284</v>
      </c>
      <c r="Q553" s="5">
        <v>4.593</v>
      </c>
      <c r="R553" s="25">
        <f t="shared" si="8"/>
        <v>4.593</v>
      </c>
      <c r="S553" s="30" t="s">
        <v>16960</v>
      </c>
      <c r="T553" s="30" t="s">
        <v>3674</v>
      </c>
      <c r="U553" s="30" t="s">
        <v>847</v>
      </c>
      <c r="V553" s="5" t="s">
        <v>2025</v>
      </c>
      <c r="W553" s="28"/>
      <c r="X553" s="29">
        <v>1.7</v>
      </c>
      <c r="Z553" s="29">
        <v>1013</v>
      </c>
      <c r="AA553" s="29">
        <v>7.3</v>
      </c>
      <c r="AB553" s="29">
        <v>100</v>
      </c>
      <c r="AC553" s="29">
        <v>34.6</v>
      </c>
    </row>
    <row r="554" spans="1:29">
      <c r="A554" s="13" t="s">
        <v>13455</v>
      </c>
      <c r="B554" s="4" t="s">
        <v>546</v>
      </c>
      <c r="C554" s="12" t="s">
        <v>1591</v>
      </c>
      <c r="D554" s="4" t="s">
        <v>5175</v>
      </c>
      <c r="E554" s="4" t="s">
        <v>255</v>
      </c>
      <c r="F554" s="4" t="s">
        <v>5469</v>
      </c>
      <c r="G554" s="4" t="s">
        <v>874</v>
      </c>
      <c r="H554" s="4" t="s">
        <v>32</v>
      </c>
      <c r="I554" s="5" t="s">
        <v>29447</v>
      </c>
      <c r="J554" s="5" t="s">
        <v>277</v>
      </c>
      <c r="K554" s="5" t="s">
        <v>1289</v>
      </c>
      <c r="L554" s="5" t="s">
        <v>6543</v>
      </c>
      <c r="M554" s="5" t="s">
        <v>32873</v>
      </c>
      <c r="N554" s="5" t="s">
        <v>67</v>
      </c>
      <c r="O554" s="5" t="s">
        <v>25290</v>
      </c>
      <c r="P554" s="5" t="s">
        <v>16698</v>
      </c>
      <c r="Q554" s="5">
        <v>4.671</v>
      </c>
      <c r="R554" s="25">
        <f t="shared" si="8"/>
        <v>4.671</v>
      </c>
      <c r="S554" s="30" t="s">
        <v>27215</v>
      </c>
      <c r="T554" s="30" t="s">
        <v>8260</v>
      </c>
      <c r="U554" s="30" t="s">
        <v>2996</v>
      </c>
      <c r="V554" s="5" t="s">
        <v>2183</v>
      </c>
      <c r="W554" s="28"/>
      <c r="X554" s="29">
        <v>1.8</v>
      </c>
      <c r="Z554" s="29">
        <v>1013.3</v>
      </c>
      <c r="AA554" s="29">
        <v>7.3</v>
      </c>
      <c r="AB554" s="29">
        <v>100</v>
      </c>
      <c r="AC554" s="29">
        <v>35.9</v>
      </c>
    </row>
    <row r="555" spans="1:29">
      <c r="A555" s="13" t="s">
        <v>13463</v>
      </c>
      <c r="B555" s="4" t="s">
        <v>546</v>
      </c>
      <c r="C555" s="12" t="s">
        <v>4289</v>
      </c>
      <c r="D555" s="4" t="s">
        <v>1726</v>
      </c>
      <c r="E555" s="4" t="s">
        <v>255</v>
      </c>
      <c r="F555" s="4" t="s">
        <v>10608</v>
      </c>
      <c r="G555" s="4" t="s">
        <v>874</v>
      </c>
      <c r="H555" s="4" t="s">
        <v>476</v>
      </c>
      <c r="I555" s="5" t="s">
        <v>39285</v>
      </c>
      <c r="J555" s="5" t="s">
        <v>126</v>
      </c>
      <c r="K555" s="5" t="s">
        <v>960</v>
      </c>
      <c r="L555" s="5" t="s">
        <v>8690</v>
      </c>
      <c r="M555" s="5" t="s">
        <v>39286</v>
      </c>
      <c r="N555" s="5" t="s">
        <v>3629</v>
      </c>
      <c r="O555" s="5" t="s">
        <v>30398</v>
      </c>
      <c r="P555" s="5" t="s">
        <v>29700</v>
      </c>
      <c r="Q555" s="5">
        <v>4.765</v>
      </c>
      <c r="R555" s="25">
        <f t="shared" si="8"/>
        <v>4.765</v>
      </c>
      <c r="S555" s="30" t="s">
        <v>20851</v>
      </c>
      <c r="T555" s="30" t="s">
        <v>5143</v>
      </c>
      <c r="U555" s="30" t="s">
        <v>1316</v>
      </c>
      <c r="V555" s="5" t="s">
        <v>687</v>
      </c>
      <c r="W555" s="28"/>
      <c r="X555" s="29">
        <v>1.8</v>
      </c>
      <c r="Z555" s="29">
        <v>1013.5</v>
      </c>
      <c r="AA555" s="29">
        <v>7.4</v>
      </c>
      <c r="AB555" s="29">
        <v>100</v>
      </c>
      <c r="AC555" s="29">
        <v>43.9</v>
      </c>
    </row>
    <row r="556" spans="1:29">
      <c r="A556" s="13" t="s">
        <v>13470</v>
      </c>
      <c r="B556" s="4" t="s">
        <v>315</v>
      </c>
      <c r="C556" s="12" t="s">
        <v>4289</v>
      </c>
      <c r="D556" s="4" t="s">
        <v>571</v>
      </c>
      <c r="E556" s="4" t="s">
        <v>189</v>
      </c>
      <c r="F556" s="4" t="s">
        <v>225</v>
      </c>
      <c r="G556" s="4" t="s">
        <v>115</v>
      </c>
      <c r="H556" s="4" t="s">
        <v>476</v>
      </c>
      <c r="I556" s="5" t="s">
        <v>39287</v>
      </c>
      <c r="J556" s="5" t="s">
        <v>1689</v>
      </c>
      <c r="K556" s="5" t="s">
        <v>1402</v>
      </c>
      <c r="L556" s="5" t="s">
        <v>16321</v>
      </c>
      <c r="M556" s="5" t="s">
        <v>26978</v>
      </c>
      <c r="N556" s="5" t="s">
        <v>4935</v>
      </c>
      <c r="O556" s="5" t="s">
        <v>20042</v>
      </c>
      <c r="P556" s="5" t="s">
        <v>27848</v>
      </c>
      <c r="Q556" s="5">
        <v>4.198</v>
      </c>
      <c r="R556" s="25">
        <f t="shared" si="8"/>
        <v>4.198</v>
      </c>
      <c r="S556" s="30" t="s">
        <v>9446</v>
      </c>
      <c r="T556" s="30" t="s">
        <v>1874</v>
      </c>
      <c r="U556" s="30" t="s">
        <v>9890</v>
      </c>
      <c r="V556" s="5" t="s">
        <v>1985</v>
      </c>
      <c r="W556" s="28"/>
      <c r="X556" s="29">
        <v>1.6</v>
      </c>
      <c r="Z556" s="29">
        <v>1013.6</v>
      </c>
      <c r="AA556" s="29">
        <v>7.2</v>
      </c>
      <c r="AB556" s="29">
        <v>100</v>
      </c>
      <c r="AC556" s="29">
        <v>43.8</v>
      </c>
    </row>
    <row r="557" spans="1:29">
      <c r="A557" s="13" t="s">
        <v>13477</v>
      </c>
      <c r="B557" s="4" t="s">
        <v>190</v>
      </c>
      <c r="C557" s="12" t="s">
        <v>4289</v>
      </c>
      <c r="D557" s="4" t="s">
        <v>175</v>
      </c>
      <c r="E557" s="4" t="s">
        <v>1549</v>
      </c>
      <c r="F557" s="4" t="s">
        <v>384</v>
      </c>
      <c r="G557" s="4" t="s">
        <v>31</v>
      </c>
      <c r="H557" s="4" t="s">
        <v>32</v>
      </c>
      <c r="I557" s="5" t="s">
        <v>39288</v>
      </c>
      <c r="J557" s="5" t="s">
        <v>834</v>
      </c>
      <c r="K557" s="5" t="s">
        <v>890</v>
      </c>
      <c r="L557" s="5" t="s">
        <v>1089</v>
      </c>
      <c r="M557" s="5" t="s">
        <v>7186</v>
      </c>
      <c r="N557" s="5" t="s">
        <v>3639</v>
      </c>
      <c r="O557" s="5" t="s">
        <v>39289</v>
      </c>
      <c r="P557" s="5" t="s">
        <v>39290</v>
      </c>
      <c r="Q557" s="5">
        <v>3.829</v>
      </c>
      <c r="R557" s="25">
        <f t="shared" si="8"/>
        <v>3.829</v>
      </c>
      <c r="S557" s="30" t="s">
        <v>19427</v>
      </c>
      <c r="T557" s="30" t="s">
        <v>4604</v>
      </c>
      <c r="U557" s="30" t="s">
        <v>6665</v>
      </c>
      <c r="V557" s="5" t="s">
        <v>2014</v>
      </c>
      <c r="W557" s="28"/>
      <c r="X557" s="29">
        <v>1.5</v>
      </c>
      <c r="Z557" s="29">
        <v>1013.3</v>
      </c>
      <c r="AA557" s="29">
        <v>7.1</v>
      </c>
      <c r="AB557" s="29">
        <v>100</v>
      </c>
      <c r="AC557" s="29">
        <v>48</v>
      </c>
    </row>
    <row r="558" spans="1:29">
      <c r="A558" s="13" t="s">
        <v>13483</v>
      </c>
      <c r="B558" s="4" t="s">
        <v>4241</v>
      </c>
      <c r="C558" s="12" t="s">
        <v>1591</v>
      </c>
      <c r="D558" s="4" t="s">
        <v>1433</v>
      </c>
      <c r="E558" s="4" t="s">
        <v>131</v>
      </c>
      <c r="F558" s="4" t="s">
        <v>14120</v>
      </c>
      <c r="G558" s="4" t="s">
        <v>31</v>
      </c>
      <c r="H558" s="4" t="s">
        <v>476</v>
      </c>
      <c r="I558" s="5" t="s">
        <v>39291</v>
      </c>
      <c r="J558" s="5" t="s">
        <v>277</v>
      </c>
      <c r="K558" s="5" t="s">
        <v>796</v>
      </c>
      <c r="L558" s="5" t="s">
        <v>856</v>
      </c>
      <c r="M558" s="5" t="s">
        <v>33249</v>
      </c>
      <c r="N558" s="5" t="s">
        <v>741</v>
      </c>
      <c r="O558" s="5" t="s">
        <v>12804</v>
      </c>
      <c r="P558" s="5" t="s">
        <v>30429</v>
      </c>
      <c r="Q558" s="5">
        <v>3.666</v>
      </c>
      <c r="R558" s="25">
        <f t="shared" si="8"/>
        <v>3.666</v>
      </c>
      <c r="S558" s="30" t="s">
        <v>13130</v>
      </c>
      <c r="T558" s="30" t="s">
        <v>1776</v>
      </c>
      <c r="U558" s="30" t="s">
        <v>6994</v>
      </c>
      <c r="V558" s="5" t="s">
        <v>55</v>
      </c>
      <c r="W558" s="28"/>
      <c r="X558" s="29">
        <v>1.7</v>
      </c>
      <c r="Z558" s="29">
        <v>1013.4</v>
      </c>
      <c r="AA558" s="29">
        <v>7</v>
      </c>
      <c r="AB558" s="29">
        <v>100</v>
      </c>
      <c r="AC558" s="29">
        <v>44.8</v>
      </c>
    </row>
    <row r="559" spans="1:29">
      <c r="A559" s="13" t="s">
        <v>13490</v>
      </c>
      <c r="B559" s="4" t="s">
        <v>360</v>
      </c>
      <c r="C559" s="12" t="s">
        <v>4289</v>
      </c>
      <c r="D559" s="4" t="s">
        <v>144</v>
      </c>
      <c r="E559" s="4" t="s">
        <v>284</v>
      </c>
      <c r="F559" s="4" t="s">
        <v>5878</v>
      </c>
      <c r="G559" s="4" t="s">
        <v>31</v>
      </c>
      <c r="H559" s="4" t="s">
        <v>32</v>
      </c>
      <c r="I559" s="5" t="s">
        <v>39292</v>
      </c>
      <c r="J559" s="5" t="s">
        <v>431</v>
      </c>
      <c r="K559" s="5" t="s">
        <v>1289</v>
      </c>
      <c r="L559" s="5" t="s">
        <v>10898</v>
      </c>
      <c r="M559" s="5" t="s">
        <v>13198</v>
      </c>
      <c r="N559" s="5" t="s">
        <v>3897</v>
      </c>
      <c r="O559" s="5" t="s">
        <v>39293</v>
      </c>
      <c r="P559" s="5" t="s">
        <v>29381</v>
      </c>
      <c r="Q559" s="5">
        <v>3.651</v>
      </c>
      <c r="R559" s="25">
        <f t="shared" si="8"/>
        <v>3.651</v>
      </c>
      <c r="S559" s="30" t="s">
        <v>7419</v>
      </c>
      <c r="T559" s="30" t="s">
        <v>1648</v>
      </c>
      <c r="U559" s="30" t="s">
        <v>5725</v>
      </c>
      <c r="V559" s="5" t="s">
        <v>122</v>
      </c>
      <c r="W559" s="28"/>
      <c r="X559" s="29">
        <v>1.7</v>
      </c>
      <c r="Z559" s="29">
        <v>1013.5</v>
      </c>
      <c r="AA559" s="29">
        <v>6.7</v>
      </c>
      <c r="AB559" s="29">
        <v>100</v>
      </c>
      <c r="AC559" s="29">
        <v>45.9</v>
      </c>
    </row>
    <row r="560" spans="1:29">
      <c r="A560" s="13" t="s">
        <v>13496</v>
      </c>
      <c r="B560" s="4" t="s">
        <v>1747</v>
      </c>
      <c r="C560" s="12" t="s">
        <v>4289</v>
      </c>
      <c r="D560" s="4" t="s">
        <v>189</v>
      </c>
      <c r="E560" s="4" t="s">
        <v>298</v>
      </c>
      <c r="F560" s="4" t="s">
        <v>8198</v>
      </c>
      <c r="G560" s="4" t="s">
        <v>160</v>
      </c>
      <c r="H560" s="4" t="s">
        <v>476</v>
      </c>
      <c r="I560" s="5" t="s">
        <v>39294</v>
      </c>
      <c r="J560" s="5" t="s">
        <v>5868</v>
      </c>
      <c r="K560" s="5" t="s">
        <v>3205</v>
      </c>
      <c r="L560" s="5" t="s">
        <v>4779</v>
      </c>
      <c r="M560" s="5" t="s">
        <v>2443</v>
      </c>
      <c r="N560" s="5" t="s">
        <v>2512</v>
      </c>
      <c r="O560" s="5" t="s">
        <v>31991</v>
      </c>
      <c r="P560" s="5" t="s">
        <v>7902</v>
      </c>
      <c r="Q560" s="5">
        <v>3.662</v>
      </c>
      <c r="R560" s="25">
        <f t="shared" si="8"/>
        <v>3.662</v>
      </c>
      <c r="S560" s="30" t="s">
        <v>18307</v>
      </c>
      <c r="T560" s="30" t="s">
        <v>2034</v>
      </c>
      <c r="U560" s="30" t="s">
        <v>1496</v>
      </c>
      <c r="V560" s="5" t="s">
        <v>2168</v>
      </c>
      <c r="W560" s="28"/>
      <c r="X560" s="29">
        <v>1.8</v>
      </c>
      <c r="Z560" s="29">
        <v>1013.5</v>
      </c>
      <c r="AA560" s="29">
        <v>6.6</v>
      </c>
      <c r="AB560" s="29">
        <v>100</v>
      </c>
      <c r="AC560" s="29">
        <v>45</v>
      </c>
    </row>
    <row r="561" spans="1:29">
      <c r="A561" s="13" t="s">
        <v>13503</v>
      </c>
      <c r="B561" s="4" t="s">
        <v>315</v>
      </c>
      <c r="C561" s="12" t="s">
        <v>4289</v>
      </c>
      <c r="D561" s="4" t="s">
        <v>1307</v>
      </c>
      <c r="E561" s="4" t="s">
        <v>189</v>
      </c>
      <c r="F561" s="4" t="s">
        <v>10525</v>
      </c>
      <c r="G561" s="4" t="s">
        <v>160</v>
      </c>
      <c r="H561" s="4" t="s">
        <v>407</v>
      </c>
      <c r="I561" s="5" t="s">
        <v>39295</v>
      </c>
      <c r="J561" s="5" t="s">
        <v>431</v>
      </c>
      <c r="K561" s="5" t="s">
        <v>459</v>
      </c>
      <c r="L561" s="5" t="s">
        <v>1257</v>
      </c>
      <c r="M561" s="5" t="s">
        <v>22947</v>
      </c>
      <c r="N561" s="5" t="s">
        <v>2534</v>
      </c>
      <c r="O561" s="5" t="s">
        <v>30773</v>
      </c>
      <c r="P561" s="5" t="s">
        <v>25357</v>
      </c>
      <c r="Q561" s="5">
        <v>3.705</v>
      </c>
      <c r="R561" s="25">
        <f t="shared" si="8"/>
        <v>3.705</v>
      </c>
      <c r="S561" s="30" t="s">
        <v>27079</v>
      </c>
      <c r="T561" s="30" t="s">
        <v>1040</v>
      </c>
      <c r="U561" s="30" t="s">
        <v>9831</v>
      </c>
      <c r="V561" s="5" t="s">
        <v>55</v>
      </c>
      <c r="W561" s="28"/>
      <c r="X561" s="29">
        <v>1.8</v>
      </c>
      <c r="Z561" s="29">
        <v>1014.4</v>
      </c>
      <c r="AA561" s="29">
        <v>6.4</v>
      </c>
      <c r="AB561" s="29">
        <v>100</v>
      </c>
      <c r="AC561" s="29">
        <v>46</v>
      </c>
    </row>
    <row r="562" spans="1:29">
      <c r="A562" s="13" t="s">
        <v>13511</v>
      </c>
      <c r="B562" s="4" t="s">
        <v>546</v>
      </c>
      <c r="C562" s="12" t="s">
        <v>1591</v>
      </c>
      <c r="D562" s="4" t="s">
        <v>285</v>
      </c>
      <c r="E562" s="4" t="s">
        <v>255</v>
      </c>
      <c r="F562" s="4" t="s">
        <v>648</v>
      </c>
      <c r="G562" s="4" t="s">
        <v>68</v>
      </c>
      <c r="H562" s="4" t="s">
        <v>192</v>
      </c>
      <c r="I562" s="5" t="s">
        <v>39296</v>
      </c>
      <c r="J562" s="5" t="s">
        <v>632</v>
      </c>
      <c r="K562" s="5" t="s">
        <v>1658</v>
      </c>
      <c r="L562" s="5" t="s">
        <v>6483</v>
      </c>
      <c r="M562" s="5" t="s">
        <v>30174</v>
      </c>
      <c r="N562" s="5" t="s">
        <v>455</v>
      </c>
      <c r="O562" s="5" t="s">
        <v>39297</v>
      </c>
      <c r="P562" s="5" t="s">
        <v>25306</v>
      </c>
      <c r="Q562" s="5">
        <v>3.433</v>
      </c>
      <c r="R562" s="25">
        <f t="shared" si="8"/>
        <v>3.433</v>
      </c>
      <c r="S562" s="30" t="s">
        <v>33427</v>
      </c>
      <c r="T562" s="30" t="s">
        <v>1648</v>
      </c>
      <c r="U562" s="30" t="s">
        <v>4808</v>
      </c>
      <c r="V562" s="5" t="s">
        <v>55</v>
      </c>
      <c r="W562" s="28"/>
      <c r="X562" s="29">
        <v>1.8</v>
      </c>
      <c r="Z562" s="29">
        <v>1015</v>
      </c>
      <c r="AA562" s="29">
        <v>6.3</v>
      </c>
      <c r="AB562" s="29">
        <v>100</v>
      </c>
      <c r="AC562" s="29">
        <v>45.4</v>
      </c>
    </row>
    <row r="563" spans="1:29">
      <c r="A563" s="13" t="s">
        <v>13518</v>
      </c>
      <c r="B563" s="4" t="s">
        <v>546</v>
      </c>
      <c r="C563" s="12" t="s">
        <v>4289</v>
      </c>
      <c r="D563" s="4" t="s">
        <v>159</v>
      </c>
      <c r="E563" s="4" t="s">
        <v>255</v>
      </c>
      <c r="F563" s="4" t="s">
        <v>668</v>
      </c>
      <c r="G563" s="4" t="s">
        <v>68</v>
      </c>
      <c r="H563" s="4" t="s">
        <v>130</v>
      </c>
      <c r="I563" s="5" t="s">
        <v>39298</v>
      </c>
      <c r="J563" s="5" t="s">
        <v>2225</v>
      </c>
      <c r="K563" s="5" t="s">
        <v>1136</v>
      </c>
      <c r="L563" s="5" t="s">
        <v>9755</v>
      </c>
      <c r="M563" s="5" t="s">
        <v>32107</v>
      </c>
      <c r="N563" s="5" t="s">
        <v>2050</v>
      </c>
      <c r="O563" s="5" t="s">
        <v>39299</v>
      </c>
      <c r="P563" s="5" t="s">
        <v>10089</v>
      </c>
      <c r="Q563" s="5">
        <v>3.055</v>
      </c>
      <c r="R563" s="25">
        <f t="shared" si="8"/>
        <v>3.055</v>
      </c>
      <c r="S563" s="30" t="s">
        <v>18812</v>
      </c>
      <c r="T563" s="30" t="s">
        <v>1903</v>
      </c>
      <c r="U563" s="30" t="s">
        <v>1989</v>
      </c>
      <c r="V563" s="5" t="s">
        <v>335</v>
      </c>
      <c r="W563" s="28"/>
      <c r="X563" s="29">
        <v>1.8</v>
      </c>
      <c r="Z563" s="29">
        <v>1016.2</v>
      </c>
      <c r="AA563" s="29">
        <v>6</v>
      </c>
      <c r="AB563" s="29">
        <v>100</v>
      </c>
      <c r="AC563" s="29">
        <v>37.7</v>
      </c>
    </row>
    <row r="564" spans="1:29">
      <c r="A564" s="13" t="s">
        <v>13526</v>
      </c>
      <c r="B564" s="4" t="s">
        <v>599</v>
      </c>
      <c r="C564" s="12" t="s">
        <v>4289</v>
      </c>
      <c r="D564" s="4" t="s">
        <v>175</v>
      </c>
      <c r="E564" s="4" t="s">
        <v>600</v>
      </c>
      <c r="F564" s="4" t="s">
        <v>3064</v>
      </c>
      <c r="G564" s="4" t="s">
        <v>68</v>
      </c>
      <c r="H564" s="4" t="s">
        <v>63</v>
      </c>
      <c r="I564" s="5" t="s">
        <v>39300</v>
      </c>
      <c r="J564" s="5" t="s">
        <v>1808</v>
      </c>
      <c r="K564" s="5" t="s">
        <v>901</v>
      </c>
      <c r="L564" s="5" t="s">
        <v>929</v>
      </c>
      <c r="M564" s="5" t="s">
        <v>39301</v>
      </c>
      <c r="N564" s="5" t="s">
        <v>497</v>
      </c>
      <c r="O564" s="5" t="s">
        <v>32929</v>
      </c>
      <c r="P564" s="5" t="s">
        <v>39031</v>
      </c>
      <c r="Q564" s="5">
        <v>2.714</v>
      </c>
      <c r="R564" s="25">
        <f t="shared" si="8"/>
        <v>2.714</v>
      </c>
      <c r="S564" s="30" t="s">
        <v>19372</v>
      </c>
      <c r="T564" s="30" t="s">
        <v>2209</v>
      </c>
      <c r="U564" s="30" t="s">
        <v>3549</v>
      </c>
      <c r="V564" s="5" t="s">
        <v>39</v>
      </c>
      <c r="W564" s="28"/>
      <c r="X564" s="29">
        <v>2.2</v>
      </c>
      <c r="Z564" s="29">
        <v>1016.7</v>
      </c>
      <c r="AA564" s="29">
        <v>5.7</v>
      </c>
      <c r="AB564" s="29">
        <v>100</v>
      </c>
      <c r="AC564" s="29">
        <v>40.1</v>
      </c>
    </row>
    <row r="565" spans="1:29">
      <c r="A565" s="13" t="s">
        <v>13533</v>
      </c>
      <c r="B565" s="4" t="s">
        <v>571</v>
      </c>
      <c r="C565" s="12" t="s">
        <v>1591</v>
      </c>
      <c r="D565" s="4" t="s">
        <v>158</v>
      </c>
      <c r="E565" s="4" t="s">
        <v>954</v>
      </c>
      <c r="F565" s="4" t="s">
        <v>21562</v>
      </c>
      <c r="G565" s="4" t="s">
        <v>317</v>
      </c>
      <c r="H565" s="4" t="s">
        <v>176</v>
      </c>
      <c r="I565" s="5" t="s">
        <v>39302</v>
      </c>
      <c r="J565" s="5" t="s">
        <v>1808</v>
      </c>
      <c r="K565" s="5" t="s">
        <v>1827</v>
      </c>
      <c r="L565" s="5" t="s">
        <v>513</v>
      </c>
      <c r="M565" s="5" t="s">
        <v>9496</v>
      </c>
      <c r="N565" s="5" t="s">
        <v>2458</v>
      </c>
      <c r="O565" s="5" t="s">
        <v>15556</v>
      </c>
      <c r="P565" s="5" t="s">
        <v>22344</v>
      </c>
      <c r="Q565" s="5">
        <v>2.479</v>
      </c>
      <c r="R565" s="25">
        <f t="shared" si="8"/>
        <v>2.479</v>
      </c>
      <c r="S565" s="30" t="s">
        <v>39303</v>
      </c>
      <c r="T565" s="30" t="s">
        <v>1775</v>
      </c>
      <c r="U565" s="30" t="s">
        <v>1506</v>
      </c>
      <c r="V565" s="5" t="s">
        <v>2025</v>
      </c>
      <c r="W565" s="28"/>
      <c r="X565" s="29">
        <v>2.2</v>
      </c>
      <c r="Z565" s="29">
        <v>1016.8</v>
      </c>
      <c r="AA565" s="29">
        <v>5.5</v>
      </c>
      <c r="AB565" s="29">
        <v>98</v>
      </c>
      <c r="AC565" s="29">
        <v>46.4</v>
      </c>
    </row>
    <row r="566" spans="1:29">
      <c r="A566" s="13" t="s">
        <v>13542</v>
      </c>
      <c r="B566" s="4" t="s">
        <v>968</v>
      </c>
      <c r="C566" s="12" t="s">
        <v>1591</v>
      </c>
      <c r="D566" s="4" t="s">
        <v>63</v>
      </c>
      <c r="E566" s="4" t="s">
        <v>722</v>
      </c>
      <c r="F566" s="4" t="s">
        <v>1441</v>
      </c>
      <c r="G566" s="4" t="s">
        <v>317</v>
      </c>
      <c r="H566" s="4" t="s">
        <v>206</v>
      </c>
      <c r="I566" s="5" t="s">
        <v>52</v>
      </c>
      <c r="J566" s="5" t="s">
        <v>2225</v>
      </c>
      <c r="K566" s="5" t="s">
        <v>295</v>
      </c>
      <c r="L566" s="5" t="s">
        <v>3692</v>
      </c>
      <c r="M566" s="5" t="s">
        <v>39304</v>
      </c>
      <c r="N566" s="5" t="s">
        <v>731</v>
      </c>
      <c r="O566" s="5" t="s">
        <v>7826</v>
      </c>
      <c r="P566" s="5" t="s">
        <v>39305</v>
      </c>
      <c r="Q566" s="5">
        <v>2.2</v>
      </c>
      <c r="R566" s="25">
        <f t="shared" si="8"/>
        <v>2.2</v>
      </c>
      <c r="S566" s="30" t="s">
        <v>39306</v>
      </c>
      <c r="T566" s="30" t="s">
        <v>1967</v>
      </c>
      <c r="U566" s="30" t="s">
        <v>5186</v>
      </c>
      <c r="V566" s="5" t="s">
        <v>2040</v>
      </c>
      <c r="W566" s="28"/>
      <c r="X566" s="29">
        <v>2.5</v>
      </c>
      <c r="Z566" s="29">
        <v>1017</v>
      </c>
      <c r="AA566" s="29">
        <v>5.5</v>
      </c>
      <c r="AB566" s="29">
        <v>98</v>
      </c>
      <c r="AC566" s="29">
        <v>41.4</v>
      </c>
    </row>
    <row r="567" spans="1:29">
      <c r="A567" s="13" t="s">
        <v>13552</v>
      </c>
      <c r="B567" s="4" t="s">
        <v>65</v>
      </c>
      <c r="C567" s="12" t="s">
        <v>4289</v>
      </c>
      <c r="D567" s="4" t="s">
        <v>778</v>
      </c>
      <c r="E567" s="4" t="s">
        <v>1088</v>
      </c>
      <c r="F567" s="4" t="s">
        <v>1404</v>
      </c>
      <c r="G567" s="4" t="s">
        <v>317</v>
      </c>
      <c r="H567" s="4" t="s">
        <v>176</v>
      </c>
      <c r="I567" s="5" t="s">
        <v>39307</v>
      </c>
      <c r="J567" s="5" t="s">
        <v>1557</v>
      </c>
      <c r="K567" s="5" t="s">
        <v>949</v>
      </c>
      <c r="L567" s="5" t="s">
        <v>3673</v>
      </c>
      <c r="M567" s="5" t="s">
        <v>30914</v>
      </c>
      <c r="N567" s="5" t="s">
        <v>3765</v>
      </c>
      <c r="O567" s="5" t="s">
        <v>39290</v>
      </c>
      <c r="P567" s="5" t="s">
        <v>10141</v>
      </c>
      <c r="Q567" s="5">
        <v>2.317</v>
      </c>
      <c r="R567" s="25">
        <f t="shared" si="8"/>
        <v>2.317</v>
      </c>
      <c r="S567" s="30" t="s">
        <v>20735</v>
      </c>
      <c r="T567" s="30" t="s">
        <v>4012</v>
      </c>
      <c r="U567" s="30" t="s">
        <v>1200</v>
      </c>
      <c r="V567" s="5" t="s">
        <v>2150</v>
      </c>
      <c r="W567" s="28"/>
      <c r="X567" s="29">
        <v>2.2</v>
      </c>
      <c r="Z567" s="29">
        <v>1016.2</v>
      </c>
      <c r="AA567" s="29">
        <v>5.5</v>
      </c>
      <c r="AB567" s="29">
        <v>100</v>
      </c>
      <c r="AC567" s="29">
        <v>46.4</v>
      </c>
    </row>
    <row r="568" spans="1:29">
      <c r="A568" s="13" t="s">
        <v>13559</v>
      </c>
      <c r="B568" s="4" t="s">
        <v>298</v>
      </c>
      <c r="C568" s="12" t="s">
        <v>4289</v>
      </c>
      <c r="D568" s="4" t="s">
        <v>2663</v>
      </c>
      <c r="E568" s="4" t="s">
        <v>299</v>
      </c>
      <c r="F568" s="4" t="s">
        <v>7183</v>
      </c>
      <c r="G568" s="4" t="s">
        <v>31</v>
      </c>
      <c r="H568" s="4" t="s">
        <v>574</v>
      </c>
      <c r="I568" s="5" t="s">
        <v>36724</v>
      </c>
      <c r="J568" s="5" t="s">
        <v>2059</v>
      </c>
      <c r="K568" s="5" t="s">
        <v>1160</v>
      </c>
      <c r="L568" s="5" t="s">
        <v>2970</v>
      </c>
      <c r="M568" s="5" t="s">
        <v>20726</v>
      </c>
      <c r="N568" s="5" t="s">
        <v>7329</v>
      </c>
      <c r="O568" s="5" t="s">
        <v>17582</v>
      </c>
      <c r="P568" s="5" t="s">
        <v>24954</v>
      </c>
      <c r="Q568" s="5">
        <v>3.219</v>
      </c>
      <c r="R568" s="25">
        <f t="shared" si="8"/>
        <v>3.219</v>
      </c>
      <c r="S568" s="30" t="s">
        <v>13081</v>
      </c>
      <c r="T568" s="30" t="s">
        <v>337</v>
      </c>
      <c r="U568" s="30" t="s">
        <v>1200</v>
      </c>
      <c r="V568" s="5" t="s">
        <v>2040</v>
      </c>
      <c r="W568" s="28"/>
      <c r="X568" s="29">
        <v>2.1</v>
      </c>
      <c r="Z568" s="29">
        <v>1015.1</v>
      </c>
      <c r="AA568" s="29">
        <v>5.9</v>
      </c>
      <c r="AB568" s="29">
        <v>100</v>
      </c>
      <c r="AC568" s="29">
        <v>52.2</v>
      </c>
    </row>
    <row r="569" spans="1:29">
      <c r="A569" s="13" t="s">
        <v>13565</v>
      </c>
      <c r="B569" s="4" t="s">
        <v>1747</v>
      </c>
      <c r="C569" s="12" t="s">
        <v>1591</v>
      </c>
      <c r="D569" s="4" t="s">
        <v>1433</v>
      </c>
      <c r="E569" s="4" t="s">
        <v>298</v>
      </c>
      <c r="F569" s="4" t="s">
        <v>6739</v>
      </c>
      <c r="G569" s="4" t="s">
        <v>115</v>
      </c>
      <c r="H569" s="4" t="s">
        <v>80</v>
      </c>
      <c r="I569" s="5" t="s">
        <v>39308</v>
      </c>
      <c r="J569" s="5" t="s">
        <v>2810</v>
      </c>
      <c r="K569" s="5" t="s">
        <v>2727</v>
      </c>
      <c r="L569" s="5" t="s">
        <v>967</v>
      </c>
      <c r="M569" s="5" t="s">
        <v>28259</v>
      </c>
      <c r="N569" s="5" t="s">
        <v>2099</v>
      </c>
      <c r="O569" s="5" t="s">
        <v>16372</v>
      </c>
      <c r="P569" s="5" t="s">
        <v>39309</v>
      </c>
      <c r="Q569" s="5">
        <v>3.913</v>
      </c>
      <c r="R569" s="25">
        <f t="shared" si="8"/>
        <v>3.913</v>
      </c>
      <c r="S569" s="30" t="s">
        <v>4458</v>
      </c>
      <c r="T569" s="30" t="s">
        <v>1903</v>
      </c>
      <c r="U569" s="30" t="s">
        <v>2217</v>
      </c>
      <c r="V569" s="5" t="s">
        <v>2802</v>
      </c>
      <c r="W569" s="28"/>
      <c r="X569" s="29">
        <v>2.5</v>
      </c>
      <c r="Z569" s="29">
        <v>1014.6</v>
      </c>
      <c r="AA569" s="29">
        <v>6.1</v>
      </c>
      <c r="AB569" s="29">
        <v>99</v>
      </c>
      <c r="AC569" s="29">
        <v>49.1</v>
      </c>
    </row>
    <row r="570" spans="1:29">
      <c r="A570" s="13" t="s">
        <v>13572</v>
      </c>
      <c r="B570" s="4" t="s">
        <v>570</v>
      </c>
      <c r="C570" s="12" t="s">
        <v>1591</v>
      </c>
      <c r="D570" s="4" t="s">
        <v>1726</v>
      </c>
      <c r="E570" s="4" t="s">
        <v>571</v>
      </c>
      <c r="F570" s="4" t="s">
        <v>9218</v>
      </c>
      <c r="G570" s="4" t="s">
        <v>115</v>
      </c>
      <c r="H570" s="4" t="s">
        <v>129</v>
      </c>
      <c r="I570" s="5" t="s">
        <v>8123</v>
      </c>
      <c r="J570" s="5" t="s">
        <v>1733</v>
      </c>
      <c r="K570" s="5" t="s">
        <v>459</v>
      </c>
      <c r="L570" s="5" t="s">
        <v>8583</v>
      </c>
      <c r="M570" s="5" t="s">
        <v>30151</v>
      </c>
      <c r="N570" s="5" t="s">
        <v>154</v>
      </c>
      <c r="O570" s="5" t="s">
        <v>12540</v>
      </c>
      <c r="P570" s="5" t="s">
        <v>39310</v>
      </c>
      <c r="Q570" s="5">
        <v>3.735</v>
      </c>
      <c r="R570" s="25">
        <f t="shared" si="8"/>
        <v>3.735</v>
      </c>
      <c r="S570" s="30" t="s">
        <v>39311</v>
      </c>
      <c r="T570" s="30" t="s">
        <v>7113</v>
      </c>
      <c r="U570" s="30" t="s">
        <v>3888</v>
      </c>
      <c r="V570" s="5" t="s">
        <v>199</v>
      </c>
      <c r="W570" s="28"/>
      <c r="X570" s="29">
        <v>2.3</v>
      </c>
      <c r="Z570" s="29">
        <v>1014.4</v>
      </c>
      <c r="AA570" s="29">
        <v>6.5</v>
      </c>
      <c r="AB570" s="29">
        <v>96</v>
      </c>
      <c r="AC570" s="29">
        <v>54.5</v>
      </c>
    </row>
    <row r="571" spans="1:29">
      <c r="A571" s="13" t="s">
        <v>13576</v>
      </c>
      <c r="B571" s="4" t="s">
        <v>587</v>
      </c>
      <c r="C571" s="12" t="s">
        <v>1591</v>
      </c>
      <c r="D571" s="4" t="s">
        <v>2682</v>
      </c>
      <c r="E571" s="4" t="s">
        <v>2211</v>
      </c>
      <c r="F571" s="4" t="s">
        <v>17981</v>
      </c>
      <c r="G571" s="4" t="s">
        <v>1459</v>
      </c>
      <c r="H571" s="4" t="s">
        <v>574</v>
      </c>
      <c r="I571" s="5" t="s">
        <v>24660</v>
      </c>
      <c r="J571" s="5" t="s">
        <v>1904</v>
      </c>
      <c r="K571" s="5" t="s">
        <v>977</v>
      </c>
      <c r="L571" s="5" t="s">
        <v>5458</v>
      </c>
      <c r="M571" s="5" t="s">
        <v>7923</v>
      </c>
      <c r="N571" s="5" t="s">
        <v>313</v>
      </c>
      <c r="O571" s="5" t="s">
        <v>39312</v>
      </c>
      <c r="P571" s="5" t="s">
        <v>39313</v>
      </c>
      <c r="Q571" s="5">
        <v>4.663</v>
      </c>
      <c r="R571" s="25">
        <f t="shared" si="8"/>
        <v>4.663</v>
      </c>
      <c r="S571" s="30" t="s">
        <v>22368</v>
      </c>
      <c r="T571" s="30" t="s">
        <v>4998</v>
      </c>
      <c r="U571" s="30" t="s">
        <v>1817</v>
      </c>
      <c r="V571" s="5" t="s">
        <v>1037</v>
      </c>
      <c r="W571" s="28"/>
      <c r="X571" s="29">
        <v>2</v>
      </c>
      <c r="Z571" s="29">
        <v>1014.8</v>
      </c>
      <c r="AA571" s="29">
        <v>6.3</v>
      </c>
      <c r="AB571" s="29">
        <v>98</v>
      </c>
      <c r="AC571" s="29">
        <v>44.2</v>
      </c>
    </row>
    <row r="572" spans="1:29">
      <c r="A572" s="13" t="s">
        <v>13582</v>
      </c>
      <c r="B572" s="4" t="s">
        <v>463</v>
      </c>
      <c r="C572" s="12" t="s">
        <v>1591</v>
      </c>
      <c r="D572" s="4" t="s">
        <v>1725</v>
      </c>
      <c r="E572" s="4" t="s">
        <v>342</v>
      </c>
      <c r="F572" s="4" t="s">
        <v>30701</v>
      </c>
      <c r="G572" s="4" t="s">
        <v>50</v>
      </c>
      <c r="H572" s="4" t="s">
        <v>238</v>
      </c>
      <c r="I572" s="5" t="s">
        <v>39314</v>
      </c>
      <c r="J572" s="5" t="s">
        <v>4248</v>
      </c>
      <c r="K572" s="5" t="s">
        <v>2424</v>
      </c>
      <c r="L572" s="5" t="s">
        <v>3120</v>
      </c>
      <c r="M572" s="5" t="s">
        <v>31086</v>
      </c>
      <c r="N572" s="5" t="s">
        <v>1765</v>
      </c>
      <c r="O572" s="5" t="s">
        <v>39315</v>
      </c>
      <c r="P572" s="5" t="s">
        <v>39316</v>
      </c>
      <c r="Q572" s="5">
        <v>5.565</v>
      </c>
      <c r="R572" s="25">
        <f t="shared" si="8"/>
        <v>5.565</v>
      </c>
      <c r="S572" s="30" t="s">
        <v>25328</v>
      </c>
      <c r="T572" s="30" t="s">
        <v>2379</v>
      </c>
      <c r="U572" s="30" t="s">
        <v>649</v>
      </c>
      <c r="V572" s="5" t="s">
        <v>913</v>
      </c>
      <c r="W572" s="28"/>
      <c r="X572" s="29" t="s">
        <v>269</v>
      </c>
      <c r="Z572" s="29">
        <v>1015.1</v>
      </c>
      <c r="AA572" s="29">
        <v>6</v>
      </c>
      <c r="AB572" s="29">
        <v>100</v>
      </c>
      <c r="AC572" s="29" t="s">
        <v>269</v>
      </c>
    </row>
    <row r="573" spans="1:29">
      <c r="A573" s="13" t="s">
        <v>13589</v>
      </c>
      <c r="B573" s="4" t="s">
        <v>2929</v>
      </c>
      <c r="C573" s="12" t="s">
        <v>1591</v>
      </c>
      <c r="D573" s="4" t="s">
        <v>1746</v>
      </c>
      <c r="E573" s="4" t="s">
        <v>3787</v>
      </c>
      <c r="F573" s="4" t="s">
        <v>16393</v>
      </c>
      <c r="G573" s="4" t="s">
        <v>1459</v>
      </c>
      <c r="H573" s="4" t="s">
        <v>82</v>
      </c>
      <c r="I573" s="5" t="s">
        <v>37957</v>
      </c>
      <c r="J573" s="5" t="s">
        <v>2354</v>
      </c>
      <c r="K573" s="5" t="s">
        <v>2440</v>
      </c>
      <c r="L573" s="5" t="s">
        <v>21065</v>
      </c>
      <c r="M573" s="5" t="s">
        <v>14682</v>
      </c>
      <c r="N573" s="5" t="s">
        <v>1494</v>
      </c>
      <c r="O573" s="5" t="s">
        <v>39317</v>
      </c>
      <c r="P573" s="5" t="s">
        <v>39318</v>
      </c>
      <c r="Q573" s="5">
        <v>5.255</v>
      </c>
      <c r="R573" s="25">
        <f t="shared" si="8"/>
        <v>5.255</v>
      </c>
      <c r="S573" s="30" t="s">
        <v>36955</v>
      </c>
      <c r="T573" s="30" t="s">
        <v>4988</v>
      </c>
      <c r="U573" s="30" t="s">
        <v>4210</v>
      </c>
      <c r="V573" s="5" t="s">
        <v>2192</v>
      </c>
      <c r="W573" s="28"/>
      <c r="X573" s="29">
        <v>2.9</v>
      </c>
      <c r="Z573" s="29">
        <v>1015.5</v>
      </c>
      <c r="AA573" s="29">
        <v>5.8</v>
      </c>
      <c r="AB573" s="29">
        <v>100</v>
      </c>
      <c r="AC573" s="29">
        <v>49.3</v>
      </c>
    </row>
    <row r="574" spans="1:29">
      <c r="A574" s="13" t="s">
        <v>13594</v>
      </c>
      <c r="B574" s="4" t="s">
        <v>3727</v>
      </c>
      <c r="C574" s="12" t="s">
        <v>1591</v>
      </c>
      <c r="D574" s="4" t="s">
        <v>2906</v>
      </c>
      <c r="E574" s="4" t="s">
        <v>343</v>
      </c>
      <c r="F574" s="4" t="s">
        <v>9367</v>
      </c>
      <c r="G574" s="4" t="s">
        <v>1737</v>
      </c>
      <c r="H574" s="4" t="s">
        <v>82</v>
      </c>
      <c r="I574" s="5" t="s">
        <v>39319</v>
      </c>
      <c r="J574" s="5" t="s">
        <v>870</v>
      </c>
      <c r="K574" s="5" t="s">
        <v>1478</v>
      </c>
      <c r="L574" s="5" t="s">
        <v>11933</v>
      </c>
      <c r="M574" s="5" t="s">
        <v>39320</v>
      </c>
      <c r="N574" s="5" t="s">
        <v>1426</v>
      </c>
      <c r="O574" s="5" t="s">
        <v>39321</v>
      </c>
      <c r="P574" s="5" t="s">
        <v>39322</v>
      </c>
      <c r="Q574" s="5">
        <v>6.498</v>
      </c>
      <c r="R574" s="25">
        <f t="shared" si="8"/>
        <v>6.498</v>
      </c>
      <c r="S574" s="30" t="s">
        <v>8606</v>
      </c>
      <c r="T574" s="30" t="s">
        <v>6687</v>
      </c>
      <c r="U574" s="30" t="s">
        <v>924</v>
      </c>
      <c r="V574" s="5" t="s">
        <v>1037</v>
      </c>
      <c r="W574" s="28"/>
      <c r="X574" s="29">
        <v>2.7</v>
      </c>
      <c r="Z574" s="29">
        <v>1016.4</v>
      </c>
      <c r="AA574" s="29">
        <v>5.5</v>
      </c>
      <c r="AB574" s="29">
        <v>100</v>
      </c>
      <c r="AC574" s="29">
        <v>41</v>
      </c>
    </row>
    <row r="575" spans="1:29">
      <c r="A575" s="13" t="s">
        <v>13600</v>
      </c>
      <c r="B575" s="4" t="s">
        <v>982</v>
      </c>
      <c r="C575" s="12" t="s">
        <v>1591</v>
      </c>
      <c r="D575" s="4" t="s">
        <v>4271</v>
      </c>
      <c r="E575" s="4" t="s">
        <v>1757</v>
      </c>
      <c r="F575" s="4" t="s">
        <v>7325</v>
      </c>
      <c r="G575" s="4" t="s">
        <v>115</v>
      </c>
      <c r="H575" s="4" t="s">
        <v>114</v>
      </c>
      <c r="I575" s="5" t="s">
        <v>39323</v>
      </c>
      <c r="J575" s="5" t="s">
        <v>6833</v>
      </c>
      <c r="K575" s="5" t="s">
        <v>3874</v>
      </c>
      <c r="L575" s="5" t="s">
        <v>8271</v>
      </c>
      <c r="M575" s="5" t="s">
        <v>39324</v>
      </c>
      <c r="N575" s="5" t="s">
        <v>9659</v>
      </c>
      <c r="O575" s="5" t="s">
        <v>3448</v>
      </c>
      <c r="P575" s="5" t="s">
        <v>39325</v>
      </c>
      <c r="Q575" s="5">
        <v>6.189</v>
      </c>
      <c r="R575" s="25">
        <f t="shared" si="8"/>
        <v>6.189</v>
      </c>
      <c r="S575" s="30" t="s">
        <v>21698</v>
      </c>
      <c r="T575" s="30" t="s">
        <v>3267</v>
      </c>
      <c r="U575" s="30" t="s">
        <v>2100</v>
      </c>
      <c r="V575" s="5" t="s">
        <v>2192</v>
      </c>
      <c r="W575" s="28"/>
      <c r="X575" s="29">
        <v>3.1</v>
      </c>
      <c r="Z575" s="29">
        <v>1016.9</v>
      </c>
      <c r="AA575" s="29">
        <v>5.3</v>
      </c>
      <c r="AB575" s="29">
        <v>100</v>
      </c>
      <c r="AC575" s="29">
        <v>41</v>
      </c>
    </row>
    <row r="576" spans="1:29">
      <c r="A576" s="13" t="s">
        <v>13606</v>
      </c>
      <c r="B576" s="4" t="s">
        <v>2462</v>
      </c>
      <c r="C576" s="12" t="s">
        <v>4289</v>
      </c>
      <c r="D576" s="4" t="s">
        <v>1641</v>
      </c>
      <c r="E576" s="4" t="s">
        <v>626</v>
      </c>
      <c r="F576" s="4" t="s">
        <v>14709</v>
      </c>
      <c r="G576" s="4" t="s">
        <v>31</v>
      </c>
      <c r="H576" s="4" t="s">
        <v>655</v>
      </c>
      <c r="I576" s="5" t="s">
        <v>39326</v>
      </c>
      <c r="J576" s="5" t="s">
        <v>277</v>
      </c>
      <c r="K576" s="5" t="s">
        <v>444</v>
      </c>
      <c r="L576" s="5" t="s">
        <v>27168</v>
      </c>
      <c r="M576" s="5" t="s">
        <v>22263</v>
      </c>
      <c r="N576" s="5" t="s">
        <v>426</v>
      </c>
      <c r="O576" s="5" t="s">
        <v>17610</v>
      </c>
      <c r="P576" s="5" t="s">
        <v>14033</v>
      </c>
      <c r="Q576" s="5">
        <v>4.353</v>
      </c>
      <c r="R576" s="25">
        <f t="shared" si="8"/>
        <v>4.353</v>
      </c>
      <c r="S576" s="30" t="s">
        <v>21860</v>
      </c>
      <c r="T576" s="30" t="s">
        <v>2277</v>
      </c>
      <c r="U576" s="30" t="s">
        <v>786</v>
      </c>
      <c r="V576" s="5" t="s">
        <v>665</v>
      </c>
      <c r="W576" s="28"/>
      <c r="X576" s="29">
        <v>2.8</v>
      </c>
      <c r="Z576" s="29">
        <v>1017.5</v>
      </c>
      <c r="AA576" s="29">
        <v>5</v>
      </c>
      <c r="AB576" s="29">
        <v>100</v>
      </c>
      <c r="AC576" s="29">
        <v>43.1</v>
      </c>
    </row>
    <row r="577" spans="1:29">
      <c r="A577" s="13" t="s">
        <v>13612</v>
      </c>
      <c r="B577" s="4" t="s">
        <v>374</v>
      </c>
      <c r="C577" s="12" t="s">
        <v>4289</v>
      </c>
      <c r="D577" s="4" t="s">
        <v>1346</v>
      </c>
      <c r="E577" s="4" t="s">
        <v>653</v>
      </c>
      <c r="F577" s="4" t="s">
        <v>377</v>
      </c>
      <c r="G577" s="4" t="s">
        <v>1737</v>
      </c>
      <c r="H577" s="4" t="s">
        <v>222</v>
      </c>
      <c r="I577" s="5" t="s">
        <v>39327</v>
      </c>
      <c r="J577" s="5" t="s">
        <v>1994</v>
      </c>
      <c r="K577" s="5" t="s">
        <v>2253</v>
      </c>
      <c r="L577" s="5" t="s">
        <v>38</v>
      </c>
      <c r="M577" s="5" t="s">
        <v>6657</v>
      </c>
      <c r="N577" s="5" t="s">
        <v>511</v>
      </c>
      <c r="O577" s="5" t="s">
        <v>39328</v>
      </c>
      <c r="P577" s="5" t="s">
        <v>39329</v>
      </c>
      <c r="Q577" s="5">
        <v>4.639</v>
      </c>
      <c r="R577" s="25">
        <f t="shared" si="8"/>
        <v>4.639</v>
      </c>
      <c r="S577" s="30" t="s">
        <v>21070</v>
      </c>
      <c r="T577" s="30" t="s">
        <v>74</v>
      </c>
      <c r="U577" s="30" t="s">
        <v>567</v>
      </c>
      <c r="V577" s="5" t="s">
        <v>2014</v>
      </c>
      <c r="W577" s="28"/>
      <c r="X577" s="29">
        <v>2.8</v>
      </c>
      <c r="Z577" s="29">
        <v>1017.4</v>
      </c>
      <c r="AA577" s="29">
        <v>4.6</v>
      </c>
      <c r="AB577" s="29">
        <v>100</v>
      </c>
      <c r="AC577" s="29">
        <v>38.1</v>
      </c>
    </row>
    <row r="578" spans="1:29">
      <c r="A578" s="13" t="s">
        <v>13618</v>
      </c>
      <c r="B578" s="4" t="s">
        <v>374</v>
      </c>
      <c r="C578" s="12" t="s">
        <v>4289</v>
      </c>
      <c r="D578" s="4" t="s">
        <v>1758</v>
      </c>
      <c r="E578" s="4" t="s">
        <v>653</v>
      </c>
      <c r="F578" s="4" t="s">
        <v>10725</v>
      </c>
      <c r="G578" s="4" t="s">
        <v>191</v>
      </c>
      <c r="H578" s="4" t="s">
        <v>32</v>
      </c>
      <c r="I578" s="5" t="s">
        <v>39330</v>
      </c>
      <c r="J578" s="5" t="s">
        <v>3384</v>
      </c>
      <c r="K578" s="5" t="s">
        <v>3204</v>
      </c>
      <c r="L578" s="5" t="s">
        <v>6308</v>
      </c>
      <c r="M578" s="5" t="s">
        <v>13870</v>
      </c>
      <c r="N578" s="5" t="s">
        <v>1109</v>
      </c>
      <c r="O578" s="5" t="s">
        <v>39331</v>
      </c>
      <c r="P578" s="5" t="s">
        <v>39332</v>
      </c>
      <c r="Q578" s="5">
        <v>5.283</v>
      </c>
      <c r="R578" s="25">
        <f t="shared" ref="R578:R641" si="9">IF(COUNTBLANK(Q578)&gt;0,"",SUM(N578:Q578))</f>
        <v>5.283</v>
      </c>
      <c r="S578" s="30" t="s">
        <v>39333</v>
      </c>
      <c r="T578" s="30" t="s">
        <v>1798</v>
      </c>
      <c r="U578" s="30" t="s">
        <v>2583</v>
      </c>
      <c r="V578" s="5" t="s">
        <v>2014</v>
      </c>
      <c r="W578" s="28"/>
      <c r="X578" s="29">
        <v>2.6</v>
      </c>
      <c r="Z578" s="29">
        <v>1017.1</v>
      </c>
      <c r="AA578" s="29">
        <v>4.2</v>
      </c>
      <c r="AB578" s="29">
        <v>100</v>
      </c>
      <c r="AC578" s="29">
        <v>35.5</v>
      </c>
    </row>
    <row r="579" spans="1:29">
      <c r="A579" s="13" t="s">
        <v>13623</v>
      </c>
      <c r="B579" s="4" t="s">
        <v>558</v>
      </c>
      <c r="C579" s="12" t="s">
        <v>1591</v>
      </c>
      <c r="D579" s="4" t="s">
        <v>570</v>
      </c>
      <c r="E579" s="4" t="s">
        <v>1641</v>
      </c>
      <c r="F579" s="4" t="s">
        <v>3496</v>
      </c>
      <c r="G579" s="4" t="s">
        <v>302</v>
      </c>
      <c r="H579" s="4" t="s">
        <v>29</v>
      </c>
      <c r="I579" s="5" t="s">
        <v>39334</v>
      </c>
      <c r="J579" s="5" t="s">
        <v>3707</v>
      </c>
      <c r="K579" s="5" t="s">
        <v>1146</v>
      </c>
      <c r="L579" s="5" t="s">
        <v>9590</v>
      </c>
      <c r="M579" s="5" t="s">
        <v>24133</v>
      </c>
      <c r="N579" s="5" t="s">
        <v>3880</v>
      </c>
      <c r="O579" s="5" t="s">
        <v>23144</v>
      </c>
      <c r="P579" s="5" t="s">
        <v>9076</v>
      </c>
      <c r="Q579" s="5">
        <v>5.13</v>
      </c>
      <c r="R579" s="25">
        <f t="shared" si="9"/>
        <v>5.13</v>
      </c>
      <c r="S579" s="30" t="s">
        <v>5056</v>
      </c>
      <c r="T579" s="30" t="s">
        <v>2555</v>
      </c>
      <c r="U579" s="30" t="s">
        <v>1122</v>
      </c>
      <c r="V579" s="5" t="s">
        <v>2802</v>
      </c>
      <c r="W579" s="28"/>
      <c r="X579" s="29">
        <v>2.7</v>
      </c>
      <c r="Z579" s="29">
        <v>1017.1</v>
      </c>
      <c r="AA579" s="29">
        <v>4</v>
      </c>
      <c r="AB579" s="29">
        <v>100</v>
      </c>
      <c r="AC579" s="29">
        <v>29.4</v>
      </c>
    </row>
    <row r="580" spans="1:29">
      <c r="A580" s="13" t="s">
        <v>13628</v>
      </c>
      <c r="B580" s="4" t="s">
        <v>2661</v>
      </c>
      <c r="C580" s="12" t="s">
        <v>1591</v>
      </c>
      <c r="D580" s="4" t="s">
        <v>504</v>
      </c>
      <c r="E580" s="4" t="s">
        <v>518</v>
      </c>
      <c r="F580" s="4" t="s">
        <v>8742</v>
      </c>
      <c r="G580" s="4" t="s">
        <v>942</v>
      </c>
      <c r="H580" s="4" t="s">
        <v>224</v>
      </c>
      <c r="I580" s="5" t="s">
        <v>39335</v>
      </c>
      <c r="J580" s="5" t="s">
        <v>1721</v>
      </c>
      <c r="K580" s="5" t="s">
        <v>2153</v>
      </c>
      <c r="L580" s="5" t="s">
        <v>7572</v>
      </c>
      <c r="M580" s="5" t="s">
        <v>39336</v>
      </c>
      <c r="N580" s="5" t="s">
        <v>926</v>
      </c>
      <c r="O580" s="5" t="s">
        <v>3156</v>
      </c>
      <c r="P580" s="5" t="s">
        <v>39337</v>
      </c>
      <c r="Q580" s="5">
        <v>5.936</v>
      </c>
      <c r="R580" s="25">
        <f t="shared" si="9"/>
        <v>5.936</v>
      </c>
      <c r="S580" s="30" t="s">
        <v>2616</v>
      </c>
      <c r="T580" s="30" t="s">
        <v>5335</v>
      </c>
      <c r="U580" s="30" t="s">
        <v>84</v>
      </c>
      <c r="V580" s="5" t="s">
        <v>55</v>
      </c>
      <c r="W580" s="28"/>
      <c r="X580" s="29">
        <v>2.8</v>
      </c>
      <c r="Z580" s="29">
        <v>1016.5</v>
      </c>
      <c r="AA580" s="29">
        <v>4</v>
      </c>
      <c r="AB580" s="29">
        <v>100</v>
      </c>
      <c r="AC580" s="29">
        <v>41.1</v>
      </c>
    </row>
    <row r="581" spans="1:29">
      <c r="A581" s="13" t="s">
        <v>13633</v>
      </c>
      <c r="B581" s="4" t="s">
        <v>860</v>
      </c>
      <c r="C581" s="12" t="s">
        <v>4289</v>
      </c>
      <c r="D581" s="4" t="s">
        <v>1896</v>
      </c>
      <c r="E581" s="4" t="s">
        <v>861</v>
      </c>
      <c r="F581" s="4" t="s">
        <v>10391</v>
      </c>
      <c r="G581" s="4" t="s">
        <v>50</v>
      </c>
      <c r="H581" s="4" t="s">
        <v>393</v>
      </c>
      <c r="I581" s="5" t="s">
        <v>39338</v>
      </c>
      <c r="J581" s="5" t="s">
        <v>834</v>
      </c>
      <c r="K581" s="5" t="s">
        <v>4248</v>
      </c>
      <c r="L581" s="5" t="s">
        <v>27814</v>
      </c>
      <c r="M581" s="5" t="s">
        <v>32033</v>
      </c>
      <c r="N581" s="5" t="s">
        <v>1796</v>
      </c>
      <c r="O581" s="5" t="s">
        <v>39339</v>
      </c>
      <c r="P581" s="5" t="s">
        <v>37190</v>
      </c>
      <c r="Q581" s="5">
        <v>6.564</v>
      </c>
      <c r="R581" s="25">
        <f t="shared" si="9"/>
        <v>6.564</v>
      </c>
      <c r="S581" s="30" t="s">
        <v>11767</v>
      </c>
      <c r="T581" s="30" t="s">
        <v>1029</v>
      </c>
      <c r="U581" s="30" t="s">
        <v>758</v>
      </c>
      <c r="V581" s="5" t="s">
        <v>335</v>
      </c>
      <c r="W581" s="28"/>
      <c r="X581" s="29">
        <v>2.7</v>
      </c>
      <c r="Z581" s="29">
        <v>1016.1</v>
      </c>
      <c r="AA581" s="29">
        <v>4</v>
      </c>
      <c r="AB581" s="29">
        <v>100</v>
      </c>
      <c r="AC581" s="29">
        <v>42.6</v>
      </c>
    </row>
    <row r="582" spans="1:29">
      <c r="A582" s="13" t="s">
        <v>13638</v>
      </c>
      <c r="B582" s="4" t="s">
        <v>789</v>
      </c>
      <c r="C582" s="12" t="s">
        <v>4289</v>
      </c>
      <c r="D582" s="4" t="s">
        <v>681</v>
      </c>
      <c r="E582" s="4" t="s">
        <v>680</v>
      </c>
      <c r="F582" s="4" t="s">
        <v>15241</v>
      </c>
      <c r="G582" s="4" t="s">
        <v>1737</v>
      </c>
      <c r="H582" s="4" t="s">
        <v>116</v>
      </c>
      <c r="I582" s="5" t="s">
        <v>39340</v>
      </c>
      <c r="J582" s="5" t="s">
        <v>140</v>
      </c>
      <c r="K582" s="5" t="s">
        <v>6477</v>
      </c>
      <c r="L582" s="5" t="s">
        <v>8779</v>
      </c>
      <c r="M582" s="5" t="s">
        <v>9734</v>
      </c>
      <c r="N582" s="5" t="s">
        <v>1404</v>
      </c>
      <c r="O582" s="5" t="s">
        <v>39341</v>
      </c>
      <c r="P582" s="5" t="s">
        <v>39342</v>
      </c>
      <c r="Q582" s="5">
        <v>7.176</v>
      </c>
      <c r="R582" s="25">
        <f t="shared" si="9"/>
        <v>7.176</v>
      </c>
      <c r="S582" s="30" t="s">
        <v>6172</v>
      </c>
      <c r="T582" s="30" t="s">
        <v>963</v>
      </c>
      <c r="U582" s="30" t="s">
        <v>324</v>
      </c>
      <c r="V582" s="5" t="s">
        <v>1081</v>
      </c>
      <c r="W582" s="28"/>
      <c r="X582" s="29">
        <v>2.6</v>
      </c>
      <c r="Z582" s="29">
        <v>1015.7</v>
      </c>
      <c r="AA582" s="29">
        <v>4</v>
      </c>
      <c r="AB582" s="29">
        <v>100</v>
      </c>
      <c r="AC582" s="29">
        <v>41</v>
      </c>
    </row>
    <row r="583" spans="1:29">
      <c r="A583" s="13" t="s">
        <v>13644</v>
      </c>
      <c r="B583" s="4" t="s">
        <v>2643</v>
      </c>
      <c r="C583" s="12" t="s">
        <v>1591</v>
      </c>
      <c r="D583" s="4" t="s">
        <v>2669</v>
      </c>
      <c r="E583" s="4" t="s">
        <v>3727</v>
      </c>
      <c r="F583" s="4" t="s">
        <v>3819</v>
      </c>
      <c r="G583" s="4" t="s">
        <v>1459</v>
      </c>
      <c r="H583" s="4" t="s">
        <v>143</v>
      </c>
      <c r="I583" s="5" t="s">
        <v>39343</v>
      </c>
      <c r="J583" s="5" t="s">
        <v>675</v>
      </c>
      <c r="K583" s="5" t="s">
        <v>5603</v>
      </c>
      <c r="L583" s="5" t="s">
        <v>21145</v>
      </c>
      <c r="M583" s="5" t="s">
        <v>39344</v>
      </c>
      <c r="N583" s="5" t="s">
        <v>270</v>
      </c>
      <c r="O583" s="5" t="s">
        <v>39345</v>
      </c>
      <c r="P583" s="5" t="s">
        <v>39346</v>
      </c>
      <c r="Q583" s="5">
        <v>7.479</v>
      </c>
      <c r="R583" s="25">
        <f t="shared" si="9"/>
        <v>7.479</v>
      </c>
      <c r="S583" s="30" t="s">
        <v>10264</v>
      </c>
      <c r="T583" s="30" t="s">
        <v>4472</v>
      </c>
      <c r="U583" s="30" t="s">
        <v>270</v>
      </c>
      <c r="V583" s="5" t="s">
        <v>2183</v>
      </c>
      <c r="W583" s="28"/>
      <c r="X583" s="29">
        <v>2.4</v>
      </c>
      <c r="Z583" s="29">
        <v>1015.6</v>
      </c>
      <c r="AA583" s="29">
        <v>4</v>
      </c>
      <c r="AB583" s="29">
        <v>100</v>
      </c>
      <c r="AC583" s="29">
        <v>42.2</v>
      </c>
    </row>
    <row r="584" spans="1:29">
      <c r="A584" s="13" t="s">
        <v>13650</v>
      </c>
      <c r="B584" s="4" t="s">
        <v>2643</v>
      </c>
      <c r="C584" s="12" t="s">
        <v>1591</v>
      </c>
      <c r="D584" s="4" t="s">
        <v>762</v>
      </c>
      <c r="E584" s="4" t="s">
        <v>3727</v>
      </c>
      <c r="F584" s="4" t="s">
        <v>16307</v>
      </c>
      <c r="G584" s="4" t="s">
        <v>874</v>
      </c>
      <c r="H584" s="4" t="s">
        <v>222</v>
      </c>
      <c r="I584" s="5" t="s">
        <v>39347</v>
      </c>
      <c r="J584" s="5" t="s">
        <v>1995</v>
      </c>
      <c r="K584" s="5" t="s">
        <v>2426</v>
      </c>
      <c r="L584" s="5" t="s">
        <v>39348</v>
      </c>
      <c r="M584" s="5" t="s">
        <v>39349</v>
      </c>
      <c r="N584" s="5" t="s">
        <v>1375</v>
      </c>
      <c r="O584" s="5" t="s">
        <v>16856</v>
      </c>
      <c r="P584" s="5" t="s">
        <v>39350</v>
      </c>
      <c r="Q584" s="5">
        <v>7.841</v>
      </c>
      <c r="R584" s="25">
        <f t="shared" si="9"/>
        <v>7.841</v>
      </c>
      <c r="S584" s="30" t="s">
        <v>6173</v>
      </c>
      <c r="T584" s="30" t="s">
        <v>309</v>
      </c>
      <c r="U584" s="30" t="s">
        <v>10397</v>
      </c>
      <c r="V584" s="5" t="s">
        <v>1037</v>
      </c>
      <c r="W584" s="28"/>
      <c r="X584" s="29">
        <v>2</v>
      </c>
      <c r="Z584" s="29">
        <v>1015.2</v>
      </c>
      <c r="AA584" s="29">
        <v>3.9</v>
      </c>
      <c r="AB584" s="29">
        <v>100</v>
      </c>
      <c r="AC584" s="29">
        <v>42.3</v>
      </c>
    </row>
    <row r="585" spans="1:29">
      <c r="A585" s="13" t="s">
        <v>13655</v>
      </c>
      <c r="B585" s="4" t="s">
        <v>406</v>
      </c>
      <c r="C585" s="12" t="s">
        <v>1591</v>
      </c>
      <c r="D585" s="4" t="s">
        <v>373</v>
      </c>
      <c r="E585" s="4" t="s">
        <v>2650</v>
      </c>
      <c r="F585" s="4" t="s">
        <v>6653</v>
      </c>
      <c r="G585" s="4" t="s">
        <v>115</v>
      </c>
      <c r="H585" s="4" t="s">
        <v>83</v>
      </c>
      <c r="I585" s="5" t="s">
        <v>39351</v>
      </c>
      <c r="J585" s="5" t="s">
        <v>1904</v>
      </c>
      <c r="K585" s="5" t="s">
        <v>2426</v>
      </c>
      <c r="L585" s="5" t="s">
        <v>27205</v>
      </c>
      <c r="M585" s="5" t="s">
        <v>15520</v>
      </c>
      <c r="N585" s="5" t="s">
        <v>8234</v>
      </c>
      <c r="O585" s="5" t="s">
        <v>39352</v>
      </c>
      <c r="P585" s="5" t="s">
        <v>34298</v>
      </c>
      <c r="Q585" s="5">
        <v>7.362</v>
      </c>
      <c r="R585" s="25">
        <f t="shared" si="9"/>
        <v>7.362</v>
      </c>
      <c r="S585" s="30" t="s">
        <v>21139</v>
      </c>
      <c r="T585" s="30" t="s">
        <v>1818</v>
      </c>
      <c r="U585" s="30" t="s">
        <v>1365</v>
      </c>
      <c r="V585" s="5" t="s">
        <v>1453</v>
      </c>
      <c r="W585" s="28"/>
      <c r="X585" s="29">
        <v>1.9</v>
      </c>
      <c r="Z585" s="29">
        <v>1015.9</v>
      </c>
      <c r="AA585" s="29">
        <v>3.5</v>
      </c>
      <c r="AB585" s="29">
        <v>100</v>
      </c>
      <c r="AC585" s="29">
        <v>25.8</v>
      </c>
    </row>
    <row r="586" spans="1:29">
      <c r="A586" s="13" t="s">
        <v>13663</v>
      </c>
      <c r="B586" s="4" t="s">
        <v>434</v>
      </c>
      <c r="C586" s="12" t="s">
        <v>1591</v>
      </c>
      <c r="D586" s="4" t="s">
        <v>2473</v>
      </c>
      <c r="E586" s="4" t="s">
        <v>2913</v>
      </c>
      <c r="F586" s="4" t="s">
        <v>8364</v>
      </c>
      <c r="G586" s="4" t="s">
        <v>31</v>
      </c>
      <c r="H586" s="4" t="s">
        <v>192</v>
      </c>
      <c r="I586" s="5" t="s">
        <v>39353</v>
      </c>
      <c r="J586" s="5" t="s">
        <v>3691</v>
      </c>
      <c r="K586" s="5" t="s">
        <v>2362</v>
      </c>
      <c r="L586" s="5" t="s">
        <v>18700</v>
      </c>
      <c r="M586" s="5" t="s">
        <v>39354</v>
      </c>
      <c r="N586" s="5" t="s">
        <v>6999</v>
      </c>
      <c r="O586" s="5" t="s">
        <v>39355</v>
      </c>
      <c r="P586" s="5" t="s">
        <v>2860</v>
      </c>
      <c r="Q586" s="5">
        <v>6.215</v>
      </c>
      <c r="R586" s="25">
        <f t="shared" si="9"/>
        <v>6.215</v>
      </c>
      <c r="S586" s="30" t="s">
        <v>3663</v>
      </c>
      <c r="T586" s="30" t="s">
        <v>3277</v>
      </c>
      <c r="U586" s="30" t="s">
        <v>1489</v>
      </c>
      <c r="V586" s="5" t="s">
        <v>2025</v>
      </c>
      <c r="W586" s="28"/>
      <c r="X586" s="29">
        <v>1.5</v>
      </c>
      <c r="Z586" s="29">
        <v>1017.1</v>
      </c>
      <c r="AA586" s="29">
        <v>3.4</v>
      </c>
      <c r="AB586" s="29">
        <v>100</v>
      </c>
      <c r="AC586" s="29">
        <v>16.6</v>
      </c>
    </row>
    <row r="587" spans="1:29">
      <c r="A587" s="13" t="s">
        <v>13669</v>
      </c>
      <c r="B587" s="4" t="s">
        <v>2865</v>
      </c>
      <c r="C587" s="12" t="s">
        <v>1591</v>
      </c>
      <c r="D587" s="4" t="s">
        <v>572</v>
      </c>
      <c r="E587" s="4" t="s">
        <v>2380</v>
      </c>
      <c r="F587" s="4" t="s">
        <v>12837</v>
      </c>
      <c r="G587" s="4" t="s">
        <v>31</v>
      </c>
      <c r="H587" s="4" t="s">
        <v>224</v>
      </c>
      <c r="I587" s="5" t="s">
        <v>26631</v>
      </c>
      <c r="J587" s="5" t="s">
        <v>1137</v>
      </c>
      <c r="K587" s="5" t="s">
        <v>5603</v>
      </c>
      <c r="L587" s="5" t="s">
        <v>39356</v>
      </c>
      <c r="M587" s="5" t="s">
        <v>9019</v>
      </c>
      <c r="N587" s="5" t="s">
        <v>2442</v>
      </c>
      <c r="O587" s="5" t="s">
        <v>39357</v>
      </c>
      <c r="P587" s="5" t="s">
        <v>39358</v>
      </c>
      <c r="Q587" s="5">
        <v>6.123</v>
      </c>
      <c r="R587" s="25">
        <f t="shared" si="9"/>
        <v>6.123</v>
      </c>
      <c r="S587" s="30" t="s">
        <v>34062</v>
      </c>
      <c r="T587" s="30" t="s">
        <v>4012</v>
      </c>
      <c r="U587" s="30" t="s">
        <v>5318</v>
      </c>
      <c r="V587" s="5" t="s">
        <v>2802</v>
      </c>
      <c r="W587" s="28"/>
      <c r="X587" s="29">
        <v>2</v>
      </c>
      <c r="Z587" s="29">
        <v>1017.2</v>
      </c>
      <c r="AA587" s="29">
        <v>3</v>
      </c>
      <c r="AB587" s="29">
        <v>100</v>
      </c>
      <c r="AC587" s="29">
        <v>38.6</v>
      </c>
    </row>
    <row r="588" spans="1:29">
      <c r="A588" s="13" t="s">
        <v>13675</v>
      </c>
      <c r="B588" s="4" t="s">
        <v>1601</v>
      </c>
      <c r="C588" s="12" t="s">
        <v>1591</v>
      </c>
      <c r="D588" s="4" t="s">
        <v>2505</v>
      </c>
      <c r="E588" s="4" t="s">
        <v>601</v>
      </c>
      <c r="F588" s="4" t="s">
        <v>3495</v>
      </c>
      <c r="G588" s="4" t="s">
        <v>31</v>
      </c>
      <c r="H588" s="4" t="s">
        <v>209</v>
      </c>
      <c r="I588" s="5" t="s">
        <v>39359</v>
      </c>
      <c r="J588" s="5" t="s">
        <v>1706</v>
      </c>
      <c r="K588" s="5" t="s">
        <v>4149</v>
      </c>
      <c r="L588" s="5" t="s">
        <v>22002</v>
      </c>
      <c r="M588" s="5" t="s">
        <v>39360</v>
      </c>
      <c r="N588" s="5" t="s">
        <v>1063</v>
      </c>
      <c r="O588" s="5" t="s">
        <v>39361</v>
      </c>
      <c r="P588" s="5" t="s">
        <v>39362</v>
      </c>
      <c r="Q588" s="5">
        <v>7.488</v>
      </c>
      <c r="R588" s="25">
        <f t="shared" si="9"/>
        <v>7.488</v>
      </c>
      <c r="S588" s="30" t="s">
        <v>12016</v>
      </c>
      <c r="T588" s="30" t="s">
        <v>270</v>
      </c>
      <c r="U588" s="30" t="s">
        <v>2074</v>
      </c>
      <c r="V588" s="5" t="s">
        <v>2802</v>
      </c>
      <c r="W588" s="28"/>
      <c r="X588" s="29">
        <v>1.8</v>
      </c>
      <c r="Z588" s="29">
        <v>1017.5</v>
      </c>
      <c r="AA588" s="29">
        <v>3.2</v>
      </c>
      <c r="AB588" s="29">
        <v>100</v>
      </c>
      <c r="AC588" s="29">
        <v>40.9</v>
      </c>
    </row>
    <row r="589" spans="1:29">
      <c r="A589" s="13" t="s">
        <v>13681</v>
      </c>
      <c r="B589" s="4" t="s">
        <v>558</v>
      </c>
      <c r="C589" s="12" t="s">
        <v>1591</v>
      </c>
      <c r="D589" s="4" t="s">
        <v>1831</v>
      </c>
      <c r="E589" s="4" t="s">
        <v>1641</v>
      </c>
      <c r="F589" s="4" t="s">
        <v>978</v>
      </c>
      <c r="G589" s="4" t="s">
        <v>160</v>
      </c>
      <c r="H589" s="4" t="s">
        <v>66</v>
      </c>
      <c r="I589" s="5" t="s">
        <v>9244</v>
      </c>
      <c r="J589" s="5" t="s">
        <v>5400</v>
      </c>
      <c r="K589" s="5" t="s">
        <v>4903</v>
      </c>
      <c r="L589" s="5" t="s">
        <v>22061</v>
      </c>
      <c r="M589" s="5" t="s">
        <v>5896</v>
      </c>
      <c r="N589" s="5" t="s">
        <v>2442</v>
      </c>
      <c r="O589" s="5" t="s">
        <v>39363</v>
      </c>
      <c r="P589" s="5" t="s">
        <v>39364</v>
      </c>
      <c r="Q589" s="5">
        <v>8.041</v>
      </c>
      <c r="R589" s="25">
        <f t="shared" si="9"/>
        <v>8.041</v>
      </c>
      <c r="S589" s="30" t="s">
        <v>2664</v>
      </c>
      <c r="T589" s="30" t="s">
        <v>10329</v>
      </c>
      <c r="U589" s="30" t="s">
        <v>2013</v>
      </c>
      <c r="V589" s="5" t="s">
        <v>2040</v>
      </c>
      <c r="W589" s="28"/>
      <c r="X589" s="29">
        <v>2.1</v>
      </c>
      <c r="Z589" s="29">
        <v>1017.3</v>
      </c>
      <c r="AA589" s="29">
        <v>3.5</v>
      </c>
      <c r="AB589" s="29">
        <v>100</v>
      </c>
      <c r="AC589" s="29">
        <v>47.9</v>
      </c>
    </row>
    <row r="590" spans="1:29">
      <c r="A590" s="13" t="s">
        <v>13687</v>
      </c>
      <c r="B590" s="4" t="s">
        <v>463</v>
      </c>
      <c r="C590" s="12" t="s">
        <v>1591</v>
      </c>
      <c r="D590" s="4" t="s">
        <v>570</v>
      </c>
      <c r="E590" s="4" t="s">
        <v>342</v>
      </c>
      <c r="F590" s="4" t="s">
        <v>46</v>
      </c>
      <c r="G590" s="4" t="s">
        <v>68</v>
      </c>
      <c r="H590" s="4" t="s">
        <v>345</v>
      </c>
      <c r="I590" s="5" t="s">
        <v>39365</v>
      </c>
      <c r="J590" s="5" t="s">
        <v>263</v>
      </c>
      <c r="K590" s="5" t="s">
        <v>4903</v>
      </c>
      <c r="L590" s="5" t="s">
        <v>34738</v>
      </c>
      <c r="M590" s="5" t="s">
        <v>3103</v>
      </c>
      <c r="N590" s="5" t="s">
        <v>91</v>
      </c>
      <c r="O590" s="5" t="s">
        <v>27649</v>
      </c>
      <c r="P590" s="5" t="s">
        <v>39366</v>
      </c>
      <c r="Q590" s="5">
        <v>8.387</v>
      </c>
      <c r="R590" s="25">
        <f t="shared" si="9"/>
        <v>8.387</v>
      </c>
      <c r="S590" s="30" t="s">
        <v>10264</v>
      </c>
      <c r="T590" s="30" t="s">
        <v>1903</v>
      </c>
      <c r="U590" s="30" t="s">
        <v>1753</v>
      </c>
      <c r="V590" s="5" t="s">
        <v>1996</v>
      </c>
      <c r="W590" s="28"/>
      <c r="X590" s="29">
        <v>2.1</v>
      </c>
      <c r="Z590" s="29">
        <v>1016.7</v>
      </c>
      <c r="AA590" s="29">
        <v>3.9</v>
      </c>
      <c r="AB590" s="29">
        <v>100</v>
      </c>
      <c r="AC590" s="29">
        <v>44.2</v>
      </c>
    </row>
    <row r="591" spans="1:29">
      <c r="A591" s="13" t="s">
        <v>13695</v>
      </c>
      <c r="B591" s="4" t="s">
        <v>1831</v>
      </c>
      <c r="C591" s="12" t="s">
        <v>1591</v>
      </c>
      <c r="D591" s="4" t="s">
        <v>2211</v>
      </c>
      <c r="E591" s="4" t="s">
        <v>1243</v>
      </c>
      <c r="F591" s="4" t="s">
        <v>7505</v>
      </c>
      <c r="G591" s="4" t="s">
        <v>317</v>
      </c>
      <c r="H591" s="4" t="s">
        <v>112</v>
      </c>
      <c r="I591" s="5" t="s">
        <v>39367</v>
      </c>
      <c r="J591" s="5" t="s">
        <v>263</v>
      </c>
      <c r="K591" s="5" t="s">
        <v>1796</v>
      </c>
      <c r="L591" s="5" t="s">
        <v>5745</v>
      </c>
      <c r="M591" s="5" t="s">
        <v>7233</v>
      </c>
      <c r="N591" s="5" t="s">
        <v>8545</v>
      </c>
      <c r="O591" s="5" t="s">
        <v>39368</v>
      </c>
      <c r="P591" s="5" t="s">
        <v>15545</v>
      </c>
      <c r="Q591" s="5">
        <v>6.915</v>
      </c>
      <c r="R591" s="25">
        <f t="shared" si="9"/>
        <v>6.915</v>
      </c>
      <c r="S591" s="30" t="s">
        <v>9676</v>
      </c>
      <c r="T591" s="30" t="s">
        <v>6010</v>
      </c>
      <c r="U591" s="30" t="s">
        <v>2125</v>
      </c>
      <c r="V591" s="5" t="s">
        <v>456</v>
      </c>
      <c r="W591" s="28"/>
      <c r="X591" s="29">
        <v>2.2</v>
      </c>
      <c r="Z591" s="29">
        <v>1015.9</v>
      </c>
      <c r="AA591" s="29">
        <v>5</v>
      </c>
      <c r="AB591" s="29">
        <v>93</v>
      </c>
      <c r="AC591" s="29">
        <v>50.2</v>
      </c>
    </row>
    <row r="592" spans="1:29">
      <c r="A592" s="13" t="s">
        <v>13703</v>
      </c>
      <c r="B592" s="4" t="s">
        <v>586</v>
      </c>
      <c r="C592" s="12" t="s">
        <v>99</v>
      </c>
      <c r="D592" s="4" t="s">
        <v>571</v>
      </c>
      <c r="E592" s="4" t="s">
        <v>144</v>
      </c>
      <c r="F592" s="4" t="s">
        <v>1510</v>
      </c>
      <c r="G592" s="4" t="s">
        <v>317</v>
      </c>
      <c r="H592" s="4" t="s">
        <v>640</v>
      </c>
      <c r="I592" s="5" t="s">
        <v>39369</v>
      </c>
      <c r="J592" s="5" t="s">
        <v>2225</v>
      </c>
      <c r="K592" s="5" t="s">
        <v>4012</v>
      </c>
      <c r="L592" s="5" t="s">
        <v>39370</v>
      </c>
      <c r="M592" s="5" t="s">
        <v>33509</v>
      </c>
      <c r="N592" s="5" t="s">
        <v>8545</v>
      </c>
      <c r="O592" s="5" t="s">
        <v>2756</v>
      </c>
      <c r="P592" s="5" t="s">
        <v>15091</v>
      </c>
      <c r="Q592" s="5">
        <v>6.844</v>
      </c>
      <c r="R592" s="25">
        <f t="shared" si="9"/>
        <v>6.844</v>
      </c>
      <c r="S592" s="30" t="s">
        <v>2118</v>
      </c>
      <c r="T592" s="30" t="s">
        <v>6574</v>
      </c>
      <c r="U592" s="30" t="s">
        <v>1049</v>
      </c>
      <c r="V592" s="5" t="s">
        <v>486</v>
      </c>
      <c r="W592" s="28"/>
      <c r="X592" s="29">
        <v>2.3</v>
      </c>
      <c r="Z592" s="29">
        <v>1014.8</v>
      </c>
      <c r="AA592" s="29">
        <v>5.8</v>
      </c>
      <c r="AB592" s="29">
        <v>83</v>
      </c>
      <c r="AC592" s="29">
        <v>50.7</v>
      </c>
    </row>
    <row r="593" spans="1:29">
      <c r="A593" s="13" t="s">
        <v>13710</v>
      </c>
      <c r="B593" s="4" t="s">
        <v>159</v>
      </c>
      <c r="C593" s="12" t="s">
        <v>99</v>
      </c>
      <c r="D593" s="4" t="s">
        <v>284</v>
      </c>
      <c r="E593" s="4" t="s">
        <v>206</v>
      </c>
      <c r="F593" s="4" t="s">
        <v>3824</v>
      </c>
      <c r="G593" s="4" t="s">
        <v>317</v>
      </c>
      <c r="H593" s="4" t="s">
        <v>176</v>
      </c>
      <c r="I593" s="5" t="s">
        <v>39371</v>
      </c>
      <c r="J593" s="5" t="s">
        <v>2573</v>
      </c>
      <c r="K593" s="5" t="s">
        <v>5140</v>
      </c>
      <c r="L593" s="5" t="s">
        <v>23073</v>
      </c>
      <c r="M593" s="5" t="s">
        <v>8165</v>
      </c>
      <c r="N593" s="5" t="s">
        <v>11722</v>
      </c>
      <c r="O593" s="5" t="s">
        <v>34177</v>
      </c>
      <c r="P593" s="5" t="s">
        <v>32686</v>
      </c>
      <c r="Q593" s="5">
        <v>5.892</v>
      </c>
      <c r="R593" s="25">
        <f t="shared" si="9"/>
        <v>5.892</v>
      </c>
      <c r="S593" s="30" t="s">
        <v>9535</v>
      </c>
      <c r="T593" s="30" t="s">
        <v>8642</v>
      </c>
      <c r="U593" s="30" t="s">
        <v>1647</v>
      </c>
      <c r="V593" s="5" t="s">
        <v>1133</v>
      </c>
      <c r="W593" s="28"/>
      <c r="X593" s="29">
        <v>2.5</v>
      </c>
      <c r="Z593" s="29">
        <v>1013.8</v>
      </c>
      <c r="AA593" s="29">
        <v>6.2</v>
      </c>
      <c r="AB593" s="29">
        <v>82</v>
      </c>
      <c r="AC593" s="29">
        <v>47.7</v>
      </c>
    </row>
    <row r="594" spans="1:29">
      <c r="A594" s="13" t="s">
        <v>13717</v>
      </c>
      <c r="B594" s="4" t="s">
        <v>1758</v>
      </c>
      <c r="C594" s="12" t="s">
        <v>99</v>
      </c>
      <c r="D594" s="4" t="s">
        <v>2687</v>
      </c>
      <c r="E594" s="4" t="s">
        <v>655</v>
      </c>
      <c r="F594" s="4" t="s">
        <v>3064</v>
      </c>
      <c r="G594" s="4" t="s">
        <v>160</v>
      </c>
      <c r="H594" s="4" t="s">
        <v>129</v>
      </c>
      <c r="I594" s="5" t="s">
        <v>39372</v>
      </c>
      <c r="J594" s="5" t="s">
        <v>1797</v>
      </c>
      <c r="K594" s="5" t="s">
        <v>4905</v>
      </c>
      <c r="L594" s="5" t="s">
        <v>18263</v>
      </c>
      <c r="M594" s="5" t="s">
        <v>15124</v>
      </c>
      <c r="N594" s="5" t="s">
        <v>1765</v>
      </c>
      <c r="O594" s="5" t="s">
        <v>39373</v>
      </c>
      <c r="P594" s="5" t="s">
        <v>32386</v>
      </c>
      <c r="Q594" s="5">
        <v>8.307</v>
      </c>
      <c r="R594" s="25">
        <f t="shared" si="9"/>
        <v>8.307</v>
      </c>
      <c r="S594" s="30" t="s">
        <v>26950</v>
      </c>
      <c r="T594" s="30" t="s">
        <v>1922</v>
      </c>
      <c r="U594" s="30" t="s">
        <v>2184</v>
      </c>
      <c r="V594" s="5" t="s">
        <v>483</v>
      </c>
      <c r="W594" s="28"/>
      <c r="X594" s="29">
        <v>2.2</v>
      </c>
      <c r="Z594" s="29">
        <v>1013.8</v>
      </c>
      <c r="AA594" s="29">
        <v>6</v>
      </c>
      <c r="AB594" s="29">
        <v>86</v>
      </c>
      <c r="AC594" s="29">
        <v>41.3</v>
      </c>
    </row>
    <row r="595" spans="1:29">
      <c r="A595" s="13" t="s">
        <v>13721</v>
      </c>
      <c r="B595" s="4" t="s">
        <v>4241</v>
      </c>
      <c r="C595" s="12" t="s">
        <v>99</v>
      </c>
      <c r="D595" s="4" t="s">
        <v>1549</v>
      </c>
      <c r="E595" s="4" t="s">
        <v>131</v>
      </c>
      <c r="F595" s="4" t="s">
        <v>2593</v>
      </c>
      <c r="G595" s="4" t="s">
        <v>160</v>
      </c>
      <c r="H595" s="4" t="s">
        <v>316</v>
      </c>
      <c r="I595" s="5" t="s">
        <v>39374</v>
      </c>
      <c r="J595" s="5" t="s">
        <v>1797</v>
      </c>
      <c r="K595" s="5" t="s">
        <v>2074</v>
      </c>
      <c r="L595" s="5" t="s">
        <v>20330</v>
      </c>
      <c r="M595" s="5" t="s">
        <v>11302</v>
      </c>
      <c r="N595" s="5" t="s">
        <v>1708</v>
      </c>
      <c r="O595" s="5" t="s">
        <v>25372</v>
      </c>
      <c r="P595" s="5" t="s">
        <v>11197</v>
      </c>
      <c r="Q595" s="5">
        <v>6.668</v>
      </c>
      <c r="R595" s="25">
        <f t="shared" si="9"/>
        <v>6.668</v>
      </c>
      <c r="S595" s="30" t="s">
        <v>39375</v>
      </c>
      <c r="T595" s="30" t="s">
        <v>4164</v>
      </c>
      <c r="U595" s="30" t="s">
        <v>701</v>
      </c>
      <c r="V595" s="5" t="s">
        <v>831</v>
      </c>
      <c r="W595" s="28"/>
      <c r="X595" s="29">
        <v>2.2</v>
      </c>
      <c r="Z595" s="29">
        <v>1013.7</v>
      </c>
      <c r="AA595" s="29">
        <v>6.1</v>
      </c>
      <c r="AB595" s="29">
        <v>84</v>
      </c>
      <c r="AC595" s="29">
        <v>42.3</v>
      </c>
    </row>
    <row r="596" spans="1:29">
      <c r="A596" s="13" t="s">
        <v>13728</v>
      </c>
      <c r="B596" s="4" t="s">
        <v>315</v>
      </c>
      <c r="C596" s="12" t="s">
        <v>1103</v>
      </c>
      <c r="D596" s="4" t="s">
        <v>1307</v>
      </c>
      <c r="E596" s="4" t="s">
        <v>189</v>
      </c>
      <c r="F596" s="4" t="s">
        <v>1190</v>
      </c>
      <c r="G596" s="4" t="s">
        <v>31</v>
      </c>
      <c r="H596" s="4" t="s">
        <v>299</v>
      </c>
      <c r="I596" s="5" t="s">
        <v>39376</v>
      </c>
      <c r="J596" s="5" t="s">
        <v>2134</v>
      </c>
      <c r="K596" s="5" t="s">
        <v>1913</v>
      </c>
      <c r="L596" s="5" t="s">
        <v>18342</v>
      </c>
      <c r="M596" s="5" t="s">
        <v>23904</v>
      </c>
      <c r="N596" s="5" t="s">
        <v>1786</v>
      </c>
      <c r="O596" s="5" t="s">
        <v>28897</v>
      </c>
      <c r="P596" s="5" t="s">
        <v>39377</v>
      </c>
      <c r="Q596" s="5">
        <v>5.398</v>
      </c>
      <c r="R596" s="25">
        <f t="shared" si="9"/>
        <v>5.398</v>
      </c>
      <c r="S596" s="30" t="s">
        <v>30909</v>
      </c>
      <c r="T596" s="30" t="s">
        <v>8642</v>
      </c>
      <c r="U596" s="30" t="s">
        <v>1487</v>
      </c>
      <c r="V596" s="5" t="s">
        <v>512</v>
      </c>
      <c r="W596" s="28"/>
      <c r="X596" s="29">
        <v>1.8</v>
      </c>
      <c r="Z596" s="29">
        <v>1014</v>
      </c>
      <c r="AA596" s="29">
        <v>6</v>
      </c>
      <c r="AB596" s="29">
        <v>88</v>
      </c>
      <c r="AC596" s="29">
        <v>40.2</v>
      </c>
    </row>
    <row r="597" spans="1:29">
      <c r="A597" s="13" t="s">
        <v>13734</v>
      </c>
      <c r="B597" s="4" t="s">
        <v>519</v>
      </c>
      <c r="C597" s="12" t="s">
        <v>1591</v>
      </c>
      <c r="D597" s="4" t="s">
        <v>1307</v>
      </c>
      <c r="E597" s="4" t="s">
        <v>2298</v>
      </c>
      <c r="F597" s="4" t="s">
        <v>1085</v>
      </c>
      <c r="G597" s="4" t="s">
        <v>160</v>
      </c>
      <c r="H597" s="4" t="s">
        <v>28</v>
      </c>
      <c r="I597" s="5" t="s">
        <v>39378</v>
      </c>
      <c r="J597" s="5" t="s">
        <v>292</v>
      </c>
      <c r="K597" s="5" t="s">
        <v>2100</v>
      </c>
      <c r="L597" s="5" t="s">
        <v>34777</v>
      </c>
      <c r="M597" s="5" t="s">
        <v>39379</v>
      </c>
      <c r="N597" s="5" t="s">
        <v>2426</v>
      </c>
      <c r="O597" s="5" t="s">
        <v>19813</v>
      </c>
      <c r="P597" s="5" t="s">
        <v>17728</v>
      </c>
      <c r="Q597" s="5">
        <v>5.22</v>
      </c>
      <c r="R597" s="25">
        <f t="shared" si="9"/>
        <v>5.22</v>
      </c>
      <c r="S597" s="30" t="s">
        <v>33818</v>
      </c>
      <c r="T597" s="30" t="s">
        <v>2304</v>
      </c>
      <c r="U597" s="30" t="s">
        <v>5168</v>
      </c>
      <c r="V597" s="5" t="s">
        <v>385</v>
      </c>
      <c r="W597" s="28"/>
      <c r="X597" s="29">
        <v>2</v>
      </c>
      <c r="Z597" s="29">
        <v>1014.1</v>
      </c>
      <c r="AA597" s="29">
        <v>5.6</v>
      </c>
      <c r="AB597" s="29">
        <v>92</v>
      </c>
      <c r="AC597" s="29">
        <v>37.7</v>
      </c>
    </row>
    <row r="598" spans="1:29">
      <c r="A598" s="13" t="s">
        <v>13738</v>
      </c>
      <c r="B598" s="4" t="s">
        <v>532</v>
      </c>
      <c r="C598" s="12" t="s">
        <v>1591</v>
      </c>
      <c r="D598" s="4" t="s">
        <v>1726</v>
      </c>
      <c r="E598" s="4" t="s">
        <v>1307</v>
      </c>
      <c r="F598" s="4" t="s">
        <v>6727</v>
      </c>
      <c r="G598" s="4" t="s">
        <v>160</v>
      </c>
      <c r="H598" s="4" t="s">
        <v>722</v>
      </c>
      <c r="I598" s="5" t="s">
        <v>2434</v>
      </c>
      <c r="J598" s="5" t="s">
        <v>2184</v>
      </c>
      <c r="K598" s="5" t="s">
        <v>3752</v>
      </c>
      <c r="L598" s="5" t="s">
        <v>11466</v>
      </c>
      <c r="M598" s="5" t="s">
        <v>30182</v>
      </c>
      <c r="N598" s="5" t="s">
        <v>5140</v>
      </c>
      <c r="O598" s="5" t="s">
        <v>39380</v>
      </c>
      <c r="P598" s="5" t="s">
        <v>39381</v>
      </c>
      <c r="Q598" s="5">
        <v>5.928</v>
      </c>
      <c r="R598" s="25">
        <f t="shared" si="9"/>
        <v>5.928</v>
      </c>
      <c r="S598" s="30" t="s">
        <v>21037</v>
      </c>
      <c r="T598" s="30" t="s">
        <v>4077</v>
      </c>
      <c r="U598" s="30" t="s">
        <v>3639</v>
      </c>
      <c r="V598" s="5" t="s">
        <v>248</v>
      </c>
      <c r="W598" s="28"/>
      <c r="X598" s="29">
        <v>2</v>
      </c>
      <c r="Z598" s="29">
        <v>1014.5</v>
      </c>
      <c r="AA598" s="29">
        <v>5.3</v>
      </c>
      <c r="AB598" s="29">
        <v>94</v>
      </c>
      <c r="AC598" s="29">
        <v>37.4</v>
      </c>
    </row>
    <row r="599" spans="1:29">
      <c r="A599" s="13" t="s">
        <v>13743</v>
      </c>
      <c r="B599" s="4" t="s">
        <v>570</v>
      </c>
      <c r="C599" s="12" t="s">
        <v>1103</v>
      </c>
      <c r="D599" s="4" t="s">
        <v>1346</v>
      </c>
      <c r="E599" s="4" t="s">
        <v>571</v>
      </c>
      <c r="F599" s="4" t="s">
        <v>46</v>
      </c>
      <c r="G599" s="4" t="s">
        <v>160</v>
      </c>
      <c r="H599" s="4" t="s">
        <v>574</v>
      </c>
      <c r="I599" s="5" t="s">
        <v>39382</v>
      </c>
      <c r="J599" s="5" t="s">
        <v>2022</v>
      </c>
      <c r="K599" s="5" t="s">
        <v>4210</v>
      </c>
      <c r="L599" s="5" t="s">
        <v>39383</v>
      </c>
      <c r="M599" s="5" t="s">
        <v>27152</v>
      </c>
      <c r="N599" s="5" t="s">
        <v>2305</v>
      </c>
      <c r="O599" s="5" t="s">
        <v>15503</v>
      </c>
      <c r="P599" s="5" t="s">
        <v>39384</v>
      </c>
      <c r="Q599" s="5">
        <v>5.794</v>
      </c>
      <c r="R599" s="25">
        <f t="shared" si="9"/>
        <v>5.794</v>
      </c>
      <c r="S599" s="30" t="s">
        <v>2795</v>
      </c>
      <c r="T599" s="30" t="s">
        <v>6574</v>
      </c>
      <c r="U599" s="30" t="s">
        <v>3195</v>
      </c>
      <c r="V599" s="5" t="s">
        <v>385</v>
      </c>
      <c r="W599" s="28"/>
      <c r="X599" s="29">
        <v>2.1</v>
      </c>
      <c r="Z599" s="29">
        <v>1014.7</v>
      </c>
      <c r="AA599" s="29">
        <v>5.1</v>
      </c>
      <c r="AB599" s="29">
        <v>91</v>
      </c>
      <c r="AC599" s="29">
        <v>42.6</v>
      </c>
    </row>
    <row r="600" spans="1:29">
      <c r="A600" s="13" t="s">
        <v>13750</v>
      </c>
      <c r="B600" s="4" t="s">
        <v>2489</v>
      </c>
      <c r="C600" s="12" t="s">
        <v>99</v>
      </c>
      <c r="D600" s="4" t="s">
        <v>2211</v>
      </c>
      <c r="E600" s="4" t="s">
        <v>4306</v>
      </c>
      <c r="F600" s="4" t="s">
        <v>8361</v>
      </c>
      <c r="G600" s="4" t="s">
        <v>31</v>
      </c>
      <c r="H600" s="4" t="s">
        <v>574</v>
      </c>
      <c r="I600" s="5" t="s">
        <v>39385</v>
      </c>
      <c r="J600" s="5" t="s">
        <v>1995</v>
      </c>
      <c r="K600" s="5" t="s">
        <v>7650</v>
      </c>
      <c r="L600" s="5" t="s">
        <v>35519</v>
      </c>
      <c r="M600" s="5" t="s">
        <v>39386</v>
      </c>
      <c r="N600" s="5" t="s">
        <v>2255</v>
      </c>
      <c r="O600" s="5" t="s">
        <v>6945</v>
      </c>
      <c r="P600" s="5" t="s">
        <v>20723</v>
      </c>
      <c r="Q600" s="5">
        <v>6.255</v>
      </c>
      <c r="R600" s="25">
        <f t="shared" si="9"/>
        <v>6.255</v>
      </c>
      <c r="S600" s="30" t="s">
        <v>25693</v>
      </c>
      <c r="T600" s="30" t="s">
        <v>7984</v>
      </c>
      <c r="U600" s="30" t="s">
        <v>5140</v>
      </c>
      <c r="V600" s="5" t="s">
        <v>202</v>
      </c>
      <c r="W600" s="28"/>
      <c r="X600" s="29">
        <v>1.6</v>
      </c>
      <c r="Z600" s="29">
        <v>1014.7</v>
      </c>
      <c r="AA600" s="29">
        <v>5.1</v>
      </c>
      <c r="AB600" s="29">
        <v>90</v>
      </c>
      <c r="AC600" s="29">
        <v>43.1</v>
      </c>
    </row>
    <row r="601" spans="1:29">
      <c r="A601" s="13" t="s">
        <v>13755</v>
      </c>
      <c r="B601" s="4" t="s">
        <v>1725</v>
      </c>
      <c r="C601" s="12" t="s">
        <v>99</v>
      </c>
      <c r="D601" s="4" t="s">
        <v>2381</v>
      </c>
      <c r="E601" s="4" t="s">
        <v>1726</v>
      </c>
      <c r="F601" s="4" t="s">
        <v>46</v>
      </c>
      <c r="G601" s="4" t="s">
        <v>115</v>
      </c>
      <c r="H601" s="4" t="s">
        <v>80</v>
      </c>
      <c r="I601" s="5" t="s">
        <v>39387</v>
      </c>
      <c r="J601" s="5" t="s">
        <v>2394</v>
      </c>
      <c r="K601" s="5" t="s">
        <v>2534</v>
      </c>
      <c r="L601" s="5" t="s">
        <v>20941</v>
      </c>
      <c r="M601" s="5" t="s">
        <v>39388</v>
      </c>
      <c r="N601" s="5" t="s">
        <v>3386</v>
      </c>
      <c r="O601" s="5" t="s">
        <v>39389</v>
      </c>
      <c r="P601" s="5" t="s">
        <v>39390</v>
      </c>
      <c r="Q601" s="5">
        <v>6.665</v>
      </c>
      <c r="R601" s="25">
        <f t="shared" si="9"/>
        <v>6.665</v>
      </c>
      <c r="S601" s="30" t="s">
        <v>28771</v>
      </c>
      <c r="T601" s="30" t="s">
        <v>2886</v>
      </c>
      <c r="U601" s="30" t="s">
        <v>1765</v>
      </c>
      <c r="V601" s="5" t="s">
        <v>430</v>
      </c>
      <c r="W601" s="28"/>
      <c r="X601" s="29">
        <v>1.5</v>
      </c>
      <c r="Z601" s="29">
        <v>1014.6</v>
      </c>
      <c r="AA601" s="29">
        <v>5</v>
      </c>
      <c r="AB601" s="29">
        <v>90</v>
      </c>
      <c r="AC601" s="29">
        <v>53.7</v>
      </c>
    </row>
    <row r="602" spans="1:29">
      <c r="A602" s="13" t="s">
        <v>13760</v>
      </c>
      <c r="B602" s="4" t="s">
        <v>1757</v>
      </c>
      <c r="C602" s="12" t="s">
        <v>1103</v>
      </c>
      <c r="D602" s="4" t="s">
        <v>519</v>
      </c>
      <c r="E602" s="4" t="s">
        <v>1758</v>
      </c>
      <c r="F602" s="4" t="s">
        <v>1190</v>
      </c>
      <c r="G602" s="4" t="s">
        <v>160</v>
      </c>
      <c r="H602" s="4" t="s">
        <v>300</v>
      </c>
      <c r="I602" s="5" t="s">
        <v>39391</v>
      </c>
      <c r="J602" s="5" t="s">
        <v>2039</v>
      </c>
      <c r="K602" s="5" t="s">
        <v>1734</v>
      </c>
      <c r="L602" s="5" t="s">
        <v>16738</v>
      </c>
      <c r="M602" s="5" t="s">
        <v>13899</v>
      </c>
      <c r="N602" s="5" t="s">
        <v>1838</v>
      </c>
      <c r="O602" s="5" t="s">
        <v>3644</v>
      </c>
      <c r="P602" s="5" t="s">
        <v>39392</v>
      </c>
      <c r="Q602" s="5">
        <v>6.851</v>
      </c>
      <c r="R602" s="25">
        <f t="shared" si="9"/>
        <v>6.851</v>
      </c>
      <c r="S602" s="30" t="s">
        <v>3426</v>
      </c>
      <c r="T602" s="30" t="s">
        <v>356</v>
      </c>
      <c r="U602" s="30" t="s">
        <v>2240</v>
      </c>
      <c r="V602" s="5" t="s">
        <v>108</v>
      </c>
      <c r="W602" s="28"/>
      <c r="X602" s="29">
        <v>1.2</v>
      </c>
      <c r="Z602" s="29">
        <v>1014.6</v>
      </c>
      <c r="AA602" s="29">
        <v>4.8</v>
      </c>
      <c r="AB602" s="29">
        <v>93</v>
      </c>
      <c r="AC602" s="29">
        <v>35.5</v>
      </c>
    </row>
    <row r="603" spans="1:29">
      <c r="A603" s="13" t="s">
        <v>13767</v>
      </c>
      <c r="B603" s="4" t="s">
        <v>639</v>
      </c>
      <c r="C603" s="12" t="s">
        <v>99</v>
      </c>
      <c r="D603" s="4" t="s">
        <v>342</v>
      </c>
      <c r="E603" s="4" t="s">
        <v>4241</v>
      </c>
      <c r="F603" s="4" t="s">
        <v>2155</v>
      </c>
      <c r="G603" s="4" t="s">
        <v>160</v>
      </c>
      <c r="H603" s="4" t="s">
        <v>778</v>
      </c>
      <c r="I603" s="5" t="s">
        <v>35705</v>
      </c>
      <c r="J603" s="5" t="s">
        <v>701</v>
      </c>
      <c r="K603" s="5" t="s">
        <v>3018</v>
      </c>
      <c r="L603" s="5" t="s">
        <v>27255</v>
      </c>
      <c r="M603" s="5" t="s">
        <v>25879</v>
      </c>
      <c r="N603" s="5" t="s">
        <v>1110</v>
      </c>
      <c r="O603" s="5" t="s">
        <v>39393</v>
      </c>
      <c r="P603" s="5" t="s">
        <v>5379</v>
      </c>
      <c r="Q603" s="5">
        <v>7.671</v>
      </c>
      <c r="R603" s="25">
        <f t="shared" si="9"/>
        <v>7.671</v>
      </c>
      <c r="S603" s="30" t="s">
        <v>33911</v>
      </c>
      <c r="T603" s="30" t="s">
        <v>1636</v>
      </c>
      <c r="U603" s="30" t="s">
        <v>5727</v>
      </c>
      <c r="V603" s="5" t="s">
        <v>167</v>
      </c>
      <c r="W603" s="28"/>
      <c r="X603" s="29">
        <v>1.4</v>
      </c>
      <c r="Z603" s="29">
        <v>1014.1</v>
      </c>
      <c r="AA603" s="29">
        <v>4.6</v>
      </c>
      <c r="AB603" s="29">
        <v>94</v>
      </c>
      <c r="AC603" s="29">
        <v>37.1</v>
      </c>
    </row>
    <row r="604" spans="1:29">
      <c r="A604" s="13" t="s">
        <v>13774</v>
      </c>
      <c r="B604" s="4" t="s">
        <v>587</v>
      </c>
      <c r="C604" s="12" t="s">
        <v>1103</v>
      </c>
      <c r="D604" s="4" t="s">
        <v>546</v>
      </c>
      <c r="E604" s="4" t="s">
        <v>2211</v>
      </c>
      <c r="F604" s="4" t="s">
        <v>7057</v>
      </c>
      <c r="G604" s="4" t="s">
        <v>31</v>
      </c>
      <c r="H604" s="4" t="s">
        <v>393</v>
      </c>
      <c r="I604" s="5" t="s">
        <v>39394</v>
      </c>
      <c r="J604" s="5" t="s">
        <v>2394</v>
      </c>
      <c r="K604" s="5" t="s">
        <v>2323</v>
      </c>
      <c r="L604" s="5" t="s">
        <v>39395</v>
      </c>
      <c r="M604" s="5" t="s">
        <v>4176</v>
      </c>
      <c r="N604" s="5" t="s">
        <v>4969</v>
      </c>
      <c r="O604" s="5" t="s">
        <v>15601</v>
      </c>
      <c r="P604" s="5" t="s">
        <v>39396</v>
      </c>
      <c r="Q604" s="5">
        <v>8.149</v>
      </c>
      <c r="R604" s="25">
        <f t="shared" si="9"/>
        <v>8.149</v>
      </c>
      <c r="S604" s="30" t="s">
        <v>15741</v>
      </c>
      <c r="T604" s="30" t="s">
        <v>3131</v>
      </c>
      <c r="U604" s="30" t="s">
        <v>15139</v>
      </c>
      <c r="V604" s="5" t="s">
        <v>167</v>
      </c>
      <c r="W604" s="28"/>
      <c r="X604" s="29">
        <v>1.2</v>
      </c>
      <c r="Z604" s="29">
        <v>1013.8</v>
      </c>
      <c r="AA604" s="29">
        <v>4.4</v>
      </c>
      <c r="AB604" s="29">
        <v>95</v>
      </c>
      <c r="AC604" s="29">
        <v>26.2</v>
      </c>
    </row>
    <row r="605" spans="1:29">
      <c r="A605" s="13" t="s">
        <v>13780</v>
      </c>
      <c r="B605" s="4" t="s">
        <v>518</v>
      </c>
      <c r="C605" s="12" t="s">
        <v>1103</v>
      </c>
      <c r="D605" s="4" t="s">
        <v>490</v>
      </c>
      <c r="E605" s="4" t="s">
        <v>519</v>
      </c>
      <c r="F605" s="4" t="s">
        <v>6832</v>
      </c>
      <c r="G605" s="4" t="s">
        <v>31</v>
      </c>
      <c r="H605" s="4" t="s">
        <v>113</v>
      </c>
      <c r="I605" s="5" t="s">
        <v>39397</v>
      </c>
      <c r="J605" s="5" t="s">
        <v>3575</v>
      </c>
      <c r="K605" s="5" t="s">
        <v>10690</v>
      </c>
      <c r="L605" s="5" t="s">
        <v>18782</v>
      </c>
      <c r="M605" s="5" t="s">
        <v>9859</v>
      </c>
      <c r="N605" s="5" t="s">
        <v>283</v>
      </c>
      <c r="O605" s="5" t="s">
        <v>19587</v>
      </c>
      <c r="P605" s="5" t="s">
        <v>39398</v>
      </c>
      <c r="Q605" s="5">
        <v>8.556</v>
      </c>
      <c r="R605" s="25">
        <f t="shared" si="9"/>
        <v>8.556</v>
      </c>
      <c r="S605" s="30" t="s">
        <v>21944</v>
      </c>
      <c r="T605" s="30" t="s">
        <v>8178</v>
      </c>
      <c r="U605" s="30" t="s">
        <v>5686</v>
      </c>
      <c r="V605" s="5" t="s">
        <v>555</v>
      </c>
      <c r="W605" s="28"/>
      <c r="X605" s="29">
        <v>1.2</v>
      </c>
      <c r="Z605" s="29">
        <v>1013.9</v>
      </c>
      <c r="AA605" s="29">
        <v>4.2</v>
      </c>
      <c r="AB605" s="29">
        <v>95</v>
      </c>
      <c r="AC605" s="29">
        <v>39.6</v>
      </c>
    </row>
    <row r="606" spans="1:29">
      <c r="A606" s="13" t="s">
        <v>13786</v>
      </c>
      <c r="B606" s="4" t="s">
        <v>2897</v>
      </c>
      <c r="C606" s="12" t="s">
        <v>1103</v>
      </c>
      <c r="D606" s="4" t="s">
        <v>1831</v>
      </c>
      <c r="E606" s="4" t="s">
        <v>1672</v>
      </c>
      <c r="F606" s="4" t="s">
        <v>2996</v>
      </c>
      <c r="G606" s="4" t="s">
        <v>31</v>
      </c>
      <c r="H606" s="4" t="s">
        <v>113</v>
      </c>
      <c r="I606" s="5" t="s">
        <v>39399</v>
      </c>
      <c r="J606" s="5" t="s">
        <v>2182</v>
      </c>
      <c r="K606" s="5" t="s">
        <v>1809</v>
      </c>
      <c r="L606" s="5" t="s">
        <v>16967</v>
      </c>
      <c r="M606" s="5" t="s">
        <v>25395</v>
      </c>
      <c r="N606" s="5" t="s">
        <v>1905</v>
      </c>
      <c r="O606" s="5" t="s">
        <v>39400</v>
      </c>
      <c r="P606" s="5" t="s">
        <v>1872</v>
      </c>
      <c r="Q606" s="5">
        <v>9.022</v>
      </c>
      <c r="R606" s="25">
        <f t="shared" si="9"/>
        <v>9.022</v>
      </c>
      <c r="S606" s="30" t="s">
        <v>20987</v>
      </c>
      <c r="T606" s="30" t="s">
        <v>3131</v>
      </c>
      <c r="U606" s="30" t="s">
        <v>4501</v>
      </c>
      <c r="V606" s="5" t="s">
        <v>414</v>
      </c>
      <c r="W606" s="28"/>
      <c r="X606" s="29">
        <v>1.6</v>
      </c>
      <c r="Z606" s="29">
        <v>1013.6</v>
      </c>
      <c r="AA606" s="29">
        <v>3.9</v>
      </c>
      <c r="AB606" s="29">
        <v>97</v>
      </c>
      <c r="AC606" s="29">
        <v>40.5</v>
      </c>
    </row>
    <row r="607" spans="1:29">
      <c r="A607" s="13" t="s">
        <v>13793</v>
      </c>
      <c r="B607" s="4" t="s">
        <v>518</v>
      </c>
      <c r="C607" s="12" t="s">
        <v>1591</v>
      </c>
      <c r="D607" s="4" t="s">
        <v>570</v>
      </c>
      <c r="E607" s="4" t="s">
        <v>519</v>
      </c>
      <c r="F607" s="4" t="s">
        <v>4817</v>
      </c>
      <c r="G607" s="4" t="s">
        <v>160</v>
      </c>
      <c r="H607" s="4" t="s">
        <v>66</v>
      </c>
      <c r="I607" s="5" t="s">
        <v>39401</v>
      </c>
      <c r="J607" s="5" t="s">
        <v>701</v>
      </c>
      <c r="K607" s="5" t="s">
        <v>1312</v>
      </c>
      <c r="L607" s="5" t="s">
        <v>17926</v>
      </c>
      <c r="M607" s="5" t="s">
        <v>21222</v>
      </c>
      <c r="N607" s="5" t="s">
        <v>1708</v>
      </c>
      <c r="O607" s="5" t="s">
        <v>39402</v>
      </c>
      <c r="P607" s="5" t="s">
        <v>39403</v>
      </c>
      <c r="Q607" s="5">
        <v>7.853</v>
      </c>
      <c r="R607" s="25">
        <f t="shared" si="9"/>
        <v>7.853</v>
      </c>
      <c r="S607" s="30" t="s">
        <v>33103</v>
      </c>
      <c r="T607" s="30" t="s">
        <v>1839</v>
      </c>
      <c r="U607" s="30" t="s">
        <v>10690</v>
      </c>
      <c r="V607" s="5" t="s">
        <v>1453</v>
      </c>
      <c r="W607" s="28"/>
      <c r="X607" s="29">
        <v>1.8</v>
      </c>
      <c r="Z607" s="29">
        <v>1013.6</v>
      </c>
      <c r="AA607" s="29">
        <v>2.4</v>
      </c>
      <c r="AB607" s="29">
        <v>100</v>
      </c>
      <c r="AC607" s="29">
        <v>53.5</v>
      </c>
    </row>
    <row r="608" spans="1:29">
      <c r="A608" s="13" t="s">
        <v>13801</v>
      </c>
      <c r="B608" s="4" t="s">
        <v>2489</v>
      </c>
      <c r="C608" s="12" t="s">
        <v>4289</v>
      </c>
      <c r="D608" s="4" t="s">
        <v>1346</v>
      </c>
      <c r="E608" s="4" t="s">
        <v>4306</v>
      </c>
      <c r="F608" s="4" t="s">
        <v>7075</v>
      </c>
      <c r="G608" s="4" t="s">
        <v>68</v>
      </c>
      <c r="H608" s="4" t="s">
        <v>116</v>
      </c>
      <c r="I608" s="5" t="s">
        <v>39404</v>
      </c>
      <c r="J608" s="5" t="s">
        <v>610</v>
      </c>
      <c r="K608" s="5" t="s">
        <v>5541</v>
      </c>
      <c r="L608" s="5" t="s">
        <v>29512</v>
      </c>
      <c r="M608" s="5" t="s">
        <v>8373</v>
      </c>
      <c r="N608" s="5" t="s">
        <v>2005</v>
      </c>
      <c r="O608" s="5" t="s">
        <v>1645</v>
      </c>
      <c r="P608" s="5" t="s">
        <v>38597</v>
      </c>
      <c r="Q608" s="5">
        <v>6.446</v>
      </c>
      <c r="R608" s="25">
        <f t="shared" si="9"/>
        <v>6.446</v>
      </c>
      <c r="S608" s="30" t="s">
        <v>21139</v>
      </c>
      <c r="T608" s="30" t="s">
        <v>5691</v>
      </c>
      <c r="U608" s="30" t="s">
        <v>2013</v>
      </c>
      <c r="V608" s="5" t="s">
        <v>2150</v>
      </c>
      <c r="W608" s="28"/>
      <c r="X608" s="29">
        <v>1.4</v>
      </c>
      <c r="Z608" s="29">
        <v>1013.7</v>
      </c>
      <c r="AA608" s="29">
        <v>1.6</v>
      </c>
      <c r="AB608" s="29">
        <v>100</v>
      </c>
      <c r="AC608" s="29">
        <v>51</v>
      </c>
    </row>
    <row r="609" spans="1:29">
      <c r="A609" s="13" t="s">
        <v>13805</v>
      </c>
      <c r="B609" s="4" t="s">
        <v>360</v>
      </c>
      <c r="C609" s="12" t="s">
        <v>1591</v>
      </c>
      <c r="D609" s="4" t="s">
        <v>1500</v>
      </c>
      <c r="E609" s="4" t="s">
        <v>284</v>
      </c>
      <c r="F609" s="4" t="s">
        <v>564</v>
      </c>
      <c r="G609" s="4" t="s">
        <v>317</v>
      </c>
      <c r="H609" s="4" t="s">
        <v>722</v>
      </c>
      <c r="I609" s="5" t="s">
        <v>39097</v>
      </c>
      <c r="J609" s="5" t="s">
        <v>3356</v>
      </c>
      <c r="K609" s="5" t="s">
        <v>3008</v>
      </c>
      <c r="L609" s="5" t="s">
        <v>29762</v>
      </c>
      <c r="M609" s="5" t="s">
        <v>29801</v>
      </c>
      <c r="N609" s="5" t="s">
        <v>3765</v>
      </c>
      <c r="O609" s="5" t="s">
        <v>26020</v>
      </c>
      <c r="P609" s="5" t="s">
        <v>27195</v>
      </c>
      <c r="Q609" s="5">
        <v>4.735</v>
      </c>
      <c r="R609" s="25">
        <f t="shared" si="9"/>
        <v>4.735</v>
      </c>
      <c r="S609" s="30" t="s">
        <v>7484</v>
      </c>
      <c r="T609" s="30" t="s">
        <v>91</v>
      </c>
      <c r="U609" s="30" t="s">
        <v>745</v>
      </c>
      <c r="V609" s="5" t="s">
        <v>1095</v>
      </c>
      <c r="W609" s="28"/>
      <c r="X609" s="29">
        <v>1.9</v>
      </c>
      <c r="Z609" s="29">
        <v>1013.9</v>
      </c>
      <c r="AA609" s="29">
        <v>1.6</v>
      </c>
      <c r="AB609" s="29">
        <v>100</v>
      </c>
      <c r="AC609" s="29">
        <v>45.2</v>
      </c>
    </row>
    <row r="610" spans="1:29">
      <c r="A610" s="13" t="s">
        <v>13812</v>
      </c>
      <c r="B610" s="4" t="s">
        <v>1549</v>
      </c>
      <c r="C610" s="12" t="s">
        <v>1591</v>
      </c>
      <c r="D610" s="4" t="s">
        <v>112</v>
      </c>
      <c r="E610" s="4" t="s">
        <v>129</v>
      </c>
      <c r="F610" s="4" t="s">
        <v>1784</v>
      </c>
      <c r="G610" s="4" t="s">
        <v>1103</v>
      </c>
      <c r="H610" s="4" t="s">
        <v>129</v>
      </c>
      <c r="I610" s="5" t="s">
        <v>39405</v>
      </c>
      <c r="J610" s="5" t="s">
        <v>2440</v>
      </c>
      <c r="K610" s="5" t="s">
        <v>444</v>
      </c>
      <c r="L610" s="5" t="s">
        <v>22800</v>
      </c>
      <c r="M610" s="5" t="s">
        <v>22451</v>
      </c>
      <c r="N610" s="5" t="s">
        <v>2425</v>
      </c>
      <c r="O610" s="5" t="s">
        <v>26091</v>
      </c>
      <c r="P610" s="5" t="s">
        <v>8268</v>
      </c>
      <c r="Q610" s="5">
        <v>3.551</v>
      </c>
      <c r="R610" s="25">
        <f t="shared" si="9"/>
        <v>3.551</v>
      </c>
      <c r="S610" s="30" t="s">
        <v>26236</v>
      </c>
      <c r="T610" s="30" t="s">
        <v>4694</v>
      </c>
      <c r="U610" s="30" t="s">
        <v>3232</v>
      </c>
      <c r="V610" s="5" t="s">
        <v>1785</v>
      </c>
      <c r="W610" s="28"/>
      <c r="X610" s="29">
        <v>1.9</v>
      </c>
      <c r="Z610" s="29">
        <v>1014.2</v>
      </c>
      <c r="AA610" s="29">
        <v>1.8</v>
      </c>
      <c r="AB610" s="29">
        <v>100</v>
      </c>
      <c r="AC610" s="29">
        <v>39.6</v>
      </c>
    </row>
    <row r="611" spans="1:29">
      <c r="A611" s="13" t="s">
        <v>13817</v>
      </c>
      <c r="B611" s="4" t="s">
        <v>47</v>
      </c>
      <c r="C611" s="12" t="s">
        <v>1591</v>
      </c>
      <c r="D611" s="4" t="s">
        <v>345</v>
      </c>
      <c r="E611" s="4" t="s">
        <v>222</v>
      </c>
      <c r="F611" s="4" t="s">
        <v>13025</v>
      </c>
      <c r="G611" s="4" t="s">
        <v>1103</v>
      </c>
      <c r="H611" s="4" t="s">
        <v>238</v>
      </c>
      <c r="I611" s="5" t="s">
        <v>39406</v>
      </c>
      <c r="J611" s="5" t="s">
        <v>2321</v>
      </c>
      <c r="K611" s="5" t="s">
        <v>3004</v>
      </c>
      <c r="L611" s="5" t="s">
        <v>6259</v>
      </c>
      <c r="M611" s="5" t="s">
        <v>18356</v>
      </c>
      <c r="N611" s="5" t="s">
        <v>4638</v>
      </c>
      <c r="O611" s="5" t="s">
        <v>20152</v>
      </c>
      <c r="P611" s="5" t="s">
        <v>37373</v>
      </c>
      <c r="Q611" s="5">
        <v>3.32</v>
      </c>
      <c r="R611" s="25">
        <f t="shared" si="9"/>
        <v>3.32</v>
      </c>
      <c r="S611" s="30" t="s">
        <v>2639</v>
      </c>
      <c r="T611" s="30" t="s">
        <v>3300</v>
      </c>
      <c r="U611" s="30" t="s">
        <v>1159</v>
      </c>
      <c r="V611" s="5" t="s">
        <v>2254</v>
      </c>
      <c r="W611" s="28"/>
      <c r="X611" s="29">
        <v>1.8</v>
      </c>
      <c r="Z611" s="29">
        <v>1014.4</v>
      </c>
      <c r="AA611" s="29">
        <v>1.5</v>
      </c>
      <c r="AB611" s="29">
        <v>100</v>
      </c>
      <c r="AC611" s="29">
        <v>34</v>
      </c>
    </row>
    <row r="612" spans="1:29">
      <c r="A612" s="13" t="s">
        <v>13823</v>
      </c>
      <c r="B612" s="4" t="s">
        <v>316</v>
      </c>
      <c r="C612" s="12" t="s">
        <v>4289</v>
      </c>
      <c r="D612" s="4" t="s">
        <v>161</v>
      </c>
      <c r="E612" s="4" t="s">
        <v>116</v>
      </c>
      <c r="F612" s="4" t="s">
        <v>146</v>
      </c>
      <c r="G612" s="4" t="s">
        <v>1103</v>
      </c>
      <c r="H612" s="4" t="s">
        <v>574</v>
      </c>
      <c r="I612" s="5" t="s">
        <v>39407</v>
      </c>
      <c r="J612" s="5" t="s">
        <v>2758</v>
      </c>
      <c r="K612" s="5" t="s">
        <v>2182</v>
      </c>
      <c r="L612" s="5" t="s">
        <v>9305</v>
      </c>
      <c r="M612" s="5" t="s">
        <v>18352</v>
      </c>
      <c r="N612" s="5" t="s">
        <v>2469</v>
      </c>
      <c r="O612" s="5" t="s">
        <v>39408</v>
      </c>
      <c r="P612" s="5" t="s">
        <v>39409</v>
      </c>
      <c r="Q612" s="5">
        <v>3.274</v>
      </c>
      <c r="R612" s="25">
        <f t="shared" si="9"/>
        <v>3.274</v>
      </c>
      <c r="S612" s="30" t="s">
        <v>13059</v>
      </c>
      <c r="T612" s="30" t="s">
        <v>1607</v>
      </c>
      <c r="U612" s="30" t="s">
        <v>1863</v>
      </c>
      <c r="V612" s="5" t="s">
        <v>1533</v>
      </c>
      <c r="W612" s="28"/>
      <c r="X612" s="29">
        <v>1.8</v>
      </c>
      <c r="Z612" s="29">
        <v>1014.7</v>
      </c>
      <c r="AA612" s="29">
        <v>1.4</v>
      </c>
      <c r="AB612" s="29">
        <v>100</v>
      </c>
      <c r="AC612" s="29">
        <v>54.8</v>
      </c>
    </row>
    <row r="613" spans="1:29">
      <c r="A613" s="13" t="s">
        <v>13827</v>
      </c>
      <c r="B613" s="4" t="s">
        <v>129</v>
      </c>
      <c r="C613" s="12" t="s">
        <v>4289</v>
      </c>
      <c r="D613" s="4" t="s">
        <v>161</v>
      </c>
      <c r="E613" s="4" t="s">
        <v>66</v>
      </c>
      <c r="F613" s="4" t="s">
        <v>528</v>
      </c>
      <c r="G613" s="4" t="s">
        <v>1103</v>
      </c>
      <c r="H613" s="4" t="s">
        <v>30</v>
      </c>
      <c r="I613" s="5" t="s">
        <v>21444</v>
      </c>
      <c r="J613" s="5" t="s">
        <v>203</v>
      </c>
      <c r="K613" s="5" t="s">
        <v>2354</v>
      </c>
      <c r="L613" s="5" t="s">
        <v>38322</v>
      </c>
      <c r="M613" s="5" t="s">
        <v>19923</v>
      </c>
      <c r="N613" s="5" t="s">
        <v>311</v>
      </c>
      <c r="O613" s="5" t="s">
        <v>10450</v>
      </c>
      <c r="P613" s="5" t="s">
        <v>39410</v>
      </c>
      <c r="Q613" s="5">
        <v>2.491</v>
      </c>
      <c r="R613" s="25">
        <f t="shared" si="9"/>
        <v>2.491</v>
      </c>
      <c r="S613" s="30" t="s">
        <v>37424</v>
      </c>
      <c r="T613" s="30" t="s">
        <v>1098</v>
      </c>
      <c r="U613" s="30" t="s">
        <v>3441</v>
      </c>
      <c r="V613" s="5" t="s">
        <v>2376</v>
      </c>
      <c r="W613" s="28"/>
      <c r="X613" s="29">
        <v>1.6</v>
      </c>
      <c r="Z613" s="29">
        <v>1014.9</v>
      </c>
      <c r="AA613" s="29">
        <v>1.5</v>
      </c>
      <c r="AB613" s="29">
        <v>100</v>
      </c>
      <c r="AC613" s="29">
        <v>31.8</v>
      </c>
    </row>
    <row r="614" spans="1:29">
      <c r="A614" s="13" t="s">
        <v>13833</v>
      </c>
      <c r="B614" s="4" t="s">
        <v>28</v>
      </c>
      <c r="C614" s="12" t="s">
        <v>4289</v>
      </c>
      <c r="D614" s="4" t="s">
        <v>258</v>
      </c>
      <c r="E614" s="4" t="s">
        <v>192</v>
      </c>
      <c r="F614" s="4" t="s">
        <v>2240</v>
      </c>
      <c r="G614" s="4" t="s">
        <v>1103</v>
      </c>
      <c r="H614" s="4" t="s">
        <v>206</v>
      </c>
      <c r="I614" s="5" t="s">
        <v>39411</v>
      </c>
      <c r="J614" s="5" t="s">
        <v>949</v>
      </c>
      <c r="K614" s="5" t="s">
        <v>1342</v>
      </c>
      <c r="L614" s="5" t="s">
        <v>5810</v>
      </c>
      <c r="M614" s="5" t="s">
        <v>39412</v>
      </c>
      <c r="N614" s="5" t="s">
        <v>3416</v>
      </c>
      <c r="O614" s="5" t="s">
        <v>34156</v>
      </c>
      <c r="P614" s="5" t="s">
        <v>32316</v>
      </c>
      <c r="Q614" s="5">
        <v>2.173</v>
      </c>
      <c r="R614" s="25">
        <f t="shared" si="9"/>
        <v>2.173</v>
      </c>
      <c r="S614" s="30" t="s">
        <v>18707</v>
      </c>
      <c r="T614" s="30" t="s">
        <v>1865</v>
      </c>
      <c r="U614" s="30" t="s">
        <v>3079</v>
      </c>
      <c r="V614" s="5" t="s">
        <v>2168</v>
      </c>
      <c r="W614" s="28"/>
      <c r="X614" s="29">
        <v>1.8</v>
      </c>
      <c r="Z614" s="29">
        <v>1014.6</v>
      </c>
      <c r="AA614" s="29">
        <v>1.9</v>
      </c>
      <c r="AB614" s="29">
        <v>100</v>
      </c>
      <c r="AC614" s="29">
        <v>35.4</v>
      </c>
    </row>
    <row r="615" spans="1:29">
      <c r="A615" s="13" t="s">
        <v>13839</v>
      </c>
      <c r="B615" s="4" t="s">
        <v>28</v>
      </c>
      <c r="C615" s="12" t="s">
        <v>1591</v>
      </c>
      <c r="D615" s="4" t="s">
        <v>407</v>
      </c>
      <c r="E615" s="4" t="s">
        <v>192</v>
      </c>
      <c r="F615" s="4" t="s">
        <v>1659</v>
      </c>
      <c r="G615" s="4" t="s">
        <v>99</v>
      </c>
      <c r="H615" s="4" t="s">
        <v>968</v>
      </c>
      <c r="I615" s="5" t="s">
        <v>39413</v>
      </c>
      <c r="J615" s="5" t="s">
        <v>1488</v>
      </c>
      <c r="K615" s="5" t="s">
        <v>1342</v>
      </c>
      <c r="L615" s="5" t="s">
        <v>18435</v>
      </c>
      <c r="M615" s="5" t="s">
        <v>3159</v>
      </c>
      <c r="N615" s="5" t="s">
        <v>3771</v>
      </c>
      <c r="O615" s="5" t="s">
        <v>5211</v>
      </c>
      <c r="P615" s="5" t="s">
        <v>39414</v>
      </c>
      <c r="Q615" s="5">
        <v>2.5</v>
      </c>
      <c r="R615" s="25">
        <f t="shared" si="9"/>
        <v>2.5</v>
      </c>
      <c r="S615" s="30" t="s">
        <v>30033</v>
      </c>
      <c r="T615" s="30" t="s">
        <v>4172</v>
      </c>
      <c r="U615" s="30" t="s">
        <v>1721</v>
      </c>
      <c r="V615" s="5" t="s">
        <v>104</v>
      </c>
      <c r="W615" s="28"/>
      <c r="X615" s="29">
        <v>2.4</v>
      </c>
      <c r="Z615" s="29">
        <v>1013.3</v>
      </c>
      <c r="AA615" s="29">
        <v>2.5</v>
      </c>
      <c r="AB615" s="29">
        <v>100</v>
      </c>
      <c r="AC615" s="29">
        <v>44.1</v>
      </c>
    </row>
    <row r="616" spans="1:29">
      <c r="A616" s="13" t="s">
        <v>13845</v>
      </c>
      <c r="B616" s="4" t="s">
        <v>129</v>
      </c>
      <c r="C616" s="12" t="s">
        <v>1591</v>
      </c>
      <c r="D616" s="4" t="s">
        <v>209</v>
      </c>
      <c r="E616" s="4" t="s">
        <v>66</v>
      </c>
      <c r="F616" s="4" t="s">
        <v>146</v>
      </c>
      <c r="G616" s="4" t="s">
        <v>317</v>
      </c>
      <c r="H616" s="4" t="s">
        <v>2687</v>
      </c>
      <c r="I616" s="5" t="s">
        <v>39415</v>
      </c>
      <c r="J616" s="5" t="s">
        <v>2440</v>
      </c>
      <c r="K616" s="5" t="s">
        <v>431</v>
      </c>
      <c r="L616" s="5" t="s">
        <v>13319</v>
      </c>
      <c r="M616" s="5" t="s">
        <v>30609</v>
      </c>
      <c r="N616" s="5" t="s">
        <v>717</v>
      </c>
      <c r="O616" s="5" t="s">
        <v>22328</v>
      </c>
      <c r="P616" s="5" t="s">
        <v>127</v>
      </c>
      <c r="Q616" s="5">
        <v>2.694</v>
      </c>
      <c r="R616" s="25">
        <f t="shared" si="9"/>
        <v>2.694</v>
      </c>
      <c r="S616" s="30" t="s">
        <v>39416</v>
      </c>
      <c r="T616" s="30" t="s">
        <v>8279</v>
      </c>
      <c r="U616" s="30" t="s">
        <v>1975</v>
      </c>
      <c r="V616" s="5" t="s">
        <v>89</v>
      </c>
      <c r="W616" s="28"/>
      <c r="X616" s="29">
        <v>2.5</v>
      </c>
      <c r="Z616" s="29">
        <v>1012.7</v>
      </c>
      <c r="AA616" s="29">
        <v>3.1</v>
      </c>
      <c r="AB616" s="29">
        <v>99</v>
      </c>
      <c r="AC616" s="29">
        <v>41.7</v>
      </c>
    </row>
    <row r="617" spans="1:29">
      <c r="A617" s="13" t="s">
        <v>13852</v>
      </c>
      <c r="B617" s="4" t="s">
        <v>30</v>
      </c>
      <c r="C617" s="12" t="s">
        <v>1591</v>
      </c>
      <c r="D617" s="4" t="s">
        <v>393</v>
      </c>
      <c r="E617" s="4" t="s">
        <v>143</v>
      </c>
      <c r="F617" s="4" t="s">
        <v>7020</v>
      </c>
      <c r="G617" s="4" t="s">
        <v>317</v>
      </c>
      <c r="H617" s="4" t="s">
        <v>284</v>
      </c>
      <c r="I617" s="5" t="s">
        <v>39417</v>
      </c>
      <c r="J617" s="5" t="s">
        <v>2988</v>
      </c>
      <c r="K617" s="5" t="s">
        <v>140</v>
      </c>
      <c r="L617" s="5" t="s">
        <v>2162</v>
      </c>
      <c r="M617" s="5" t="s">
        <v>11558</v>
      </c>
      <c r="N617" s="5" t="s">
        <v>1150</v>
      </c>
      <c r="O617" s="5" t="s">
        <v>12612</v>
      </c>
      <c r="P617" s="5" t="s">
        <v>9974</v>
      </c>
      <c r="Q617" s="5">
        <v>3.01</v>
      </c>
      <c r="R617" s="25">
        <f t="shared" si="9"/>
        <v>3.01</v>
      </c>
      <c r="S617" s="30" t="s">
        <v>39418</v>
      </c>
      <c r="T617" s="30" t="s">
        <v>1598</v>
      </c>
      <c r="U617" s="30" t="s">
        <v>307</v>
      </c>
      <c r="V617" s="5" t="s">
        <v>1026</v>
      </c>
      <c r="W617" s="28"/>
      <c r="X617" s="29">
        <v>2.4</v>
      </c>
      <c r="Z617" s="29">
        <v>1011.9</v>
      </c>
      <c r="AA617" s="29">
        <v>3.3</v>
      </c>
      <c r="AB617" s="29">
        <v>98</v>
      </c>
      <c r="AC617" s="29">
        <v>44.1</v>
      </c>
    </row>
    <row r="618" spans="1:29">
      <c r="A618" s="13" t="s">
        <v>13858</v>
      </c>
      <c r="B618" s="4" t="s">
        <v>655</v>
      </c>
      <c r="C618" s="12" t="s">
        <v>1591</v>
      </c>
      <c r="D618" s="4" t="s">
        <v>30</v>
      </c>
      <c r="E618" s="4" t="s">
        <v>574</v>
      </c>
      <c r="F618" s="4" t="s">
        <v>4585</v>
      </c>
      <c r="G618" s="4" t="s">
        <v>317</v>
      </c>
      <c r="H618" s="4" t="s">
        <v>47</v>
      </c>
      <c r="I618" s="5" t="s">
        <v>39419</v>
      </c>
      <c r="J618" s="5" t="s">
        <v>3707</v>
      </c>
      <c r="K618" s="5" t="s">
        <v>3441</v>
      </c>
      <c r="L618" s="5" t="s">
        <v>29324</v>
      </c>
      <c r="M618" s="5" t="s">
        <v>39420</v>
      </c>
      <c r="N618" s="5" t="s">
        <v>2377</v>
      </c>
      <c r="O618" s="5" t="s">
        <v>28965</v>
      </c>
      <c r="P618" s="5" t="s">
        <v>12423</v>
      </c>
      <c r="Q618" s="5">
        <v>3.653</v>
      </c>
      <c r="R618" s="25">
        <f t="shared" si="9"/>
        <v>3.653</v>
      </c>
      <c r="S618" s="30" t="s">
        <v>13097</v>
      </c>
      <c r="T618" s="30" t="s">
        <v>234</v>
      </c>
      <c r="U618" s="30" t="s">
        <v>822</v>
      </c>
      <c r="V618" s="5" t="s">
        <v>1476</v>
      </c>
      <c r="W618" s="28"/>
      <c r="X618" s="29">
        <v>2.1</v>
      </c>
      <c r="Z618" s="29">
        <v>1011.7</v>
      </c>
      <c r="AA618" s="29">
        <v>3.2</v>
      </c>
      <c r="AB618" s="29">
        <v>100</v>
      </c>
      <c r="AC618" s="29">
        <v>33.9</v>
      </c>
    </row>
    <row r="619" spans="1:29">
      <c r="A619" s="13" t="s">
        <v>13864</v>
      </c>
      <c r="B619" s="4" t="s">
        <v>299</v>
      </c>
      <c r="C619" s="12" t="s">
        <v>4289</v>
      </c>
      <c r="D619" s="4" t="s">
        <v>1514</v>
      </c>
      <c r="E619" s="4" t="s">
        <v>940</v>
      </c>
      <c r="F619" s="4" t="s">
        <v>2479</v>
      </c>
      <c r="G619" s="4" t="s">
        <v>317</v>
      </c>
      <c r="H619" s="4" t="s">
        <v>640</v>
      </c>
      <c r="I619" s="5" t="s">
        <v>39421</v>
      </c>
      <c r="J619" s="5" t="s">
        <v>295</v>
      </c>
      <c r="K619" s="5" t="s">
        <v>1882</v>
      </c>
      <c r="L619" s="5" t="s">
        <v>39162</v>
      </c>
      <c r="M619" s="5" t="s">
        <v>11351</v>
      </c>
      <c r="N619" s="5" t="s">
        <v>67</v>
      </c>
      <c r="O619" s="5" t="s">
        <v>28111</v>
      </c>
      <c r="P619" s="5" t="s">
        <v>11404</v>
      </c>
      <c r="Q619" s="5">
        <v>3.911</v>
      </c>
      <c r="R619" s="25">
        <f t="shared" si="9"/>
        <v>3.911</v>
      </c>
      <c r="S619" s="30" t="s">
        <v>24594</v>
      </c>
      <c r="T619" s="30" t="s">
        <v>1809</v>
      </c>
      <c r="U619" s="30" t="s">
        <v>1709</v>
      </c>
      <c r="V619" s="5" t="s">
        <v>1476</v>
      </c>
      <c r="W619" s="28"/>
      <c r="X619" s="29">
        <v>2</v>
      </c>
      <c r="Z619" s="29">
        <v>1011.8</v>
      </c>
      <c r="AA619" s="29">
        <v>3.2</v>
      </c>
      <c r="AB619" s="29">
        <v>100</v>
      </c>
      <c r="AC619" s="29">
        <v>35.3</v>
      </c>
    </row>
    <row r="620" spans="1:29">
      <c r="A620" s="13" t="s">
        <v>13867</v>
      </c>
      <c r="B620" s="4" t="s">
        <v>285</v>
      </c>
      <c r="C620" s="12" t="s">
        <v>4289</v>
      </c>
      <c r="D620" s="4" t="s">
        <v>2298</v>
      </c>
      <c r="E620" s="4" t="s">
        <v>47</v>
      </c>
      <c r="F620" s="4" t="s">
        <v>7274</v>
      </c>
      <c r="G620" s="4" t="s">
        <v>160</v>
      </c>
      <c r="H620" s="4" t="s">
        <v>574</v>
      </c>
      <c r="I620" s="5" t="s">
        <v>39422</v>
      </c>
      <c r="J620" s="5" t="s">
        <v>1827</v>
      </c>
      <c r="K620" s="5" t="s">
        <v>386</v>
      </c>
      <c r="L620" s="5" t="s">
        <v>1515</v>
      </c>
      <c r="M620" s="5" t="s">
        <v>29358</v>
      </c>
      <c r="N620" s="5" t="s">
        <v>2005</v>
      </c>
      <c r="O620" s="5" t="s">
        <v>39423</v>
      </c>
      <c r="P620" s="5" t="s">
        <v>13598</v>
      </c>
      <c r="Q620" s="5">
        <v>3.946</v>
      </c>
      <c r="R620" s="25">
        <f t="shared" si="9"/>
        <v>3.946</v>
      </c>
      <c r="S620" s="30" t="s">
        <v>21495</v>
      </c>
      <c r="T620" s="30" t="s">
        <v>1828</v>
      </c>
      <c r="U620" s="30" t="s">
        <v>2152</v>
      </c>
      <c r="V620" s="5" t="s">
        <v>2386</v>
      </c>
      <c r="W620" s="28"/>
      <c r="X620" s="29">
        <v>1.6</v>
      </c>
      <c r="Z620" s="29">
        <v>1012.2</v>
      </c>
      <c r="AA620" s="29">
        <v>3.3</v>
      </c>
      <c r="AB620" s="29">
        <v>100</v>
      </c>
      <c r="AC620" s="29">
        <v>39</v>
      </c>
    </row>
    <row r="621" spans="1:29">
      <c r="A621" s="13" t="s">
        <v>13873</v>
      </c>
      <c r="B621" s="4" t="s">
        <v>159</v>
      </c>
      <c r="C621" s="12" t="s">
        <v>4289</v>
      </c>
      <c r="D621" s="4" t="s">
        <v>65</v>
      </c>
      <c r="E621" s="4" t="s">
        <v>206</v>
      </c>
      <c r="F621" s="4" t="s">
        <v>4687</v>
      </c>
      <c r="G621" s="4" t="s">
        <v>160</v>
      </c>
      <c r="H621" s="4" t="s">
        <v>28</v>
      </c>
      <c r="I621" s="5" t="s">
        <v>39424</v>
      </c>
      <c r="J621" s="5" t="s">
        <v>2440</v>
      </c>
      <c r="K621" s="5" t="s">
        <v>107</v>
      </c>
      <c r="L621" s="5" t="s">
        <v>1515</v>
      </c>
      <c r="M621" s="5" t="s">
        <v>39425</v>
      </c>
      <c r="N621" s="5" t="s">
        <v>266</v>
      </c>
      <c r="O621" s="5" t="s">
        <v>39426</v>
      </c>
      <c r="P621" s="5" t="s">
        <v>33952</v>
      </c>
      <c r="Q621" s="5">
        <v>3.951</v>
      </c>
      <c r="R621" s="25">
        <f t="shared" si="9"/>
        <v>3.951</v>
      </c>
      <c r="S621" s="30" t="s">
        <v>16669</v>
      </c>
      <c r="T621" s="30" t="s">
        <v>8545</v>
      </c>
      <c r="U621" s="30" t="s">
        <v>3981</v>
      </c>
      <c r="V621" s="5" t="s">
        <v>89</v>
      </c>
      <c r="W621" s="28"/>
      <c r="X621" s="29">
        <v>1.5</v>
      </c>
      <c r="Z621" s="29">
        <v>1012.4</v>
      </c>
      <c r="AA621" s="29">
        <v>3.2</v>
      </c>
      <c r="AB621" s="29">
        <v>100</v>
      </c>
      <c r="AC621" s="29">
        <v>40.9</v>
      </c>
    </row>
    <row r="622" spans="1:29">
      <c r="A622" s="13" t="s">
        <v>13878</v>
      </c>
      <c r="B622" s="4" t="s">
        <v>159</v>
      </c>
      <c r="C622" s="12" t="s">
        <v>4289</v>
      </c>
      <c r="D622" s="4" t="s">
        <v>30</v>
      </c>
      <c r="E622" s="4" t="s">
        <v>206</v>
      </c>
      <c r="F622" s="4" t="s">
        <v>4378</v>
      </c>
      <c r="G622" s="4" t="s">
        <v>68</v>
      </c>
      <c r="H622" s="4" t="s">
        <v>238</v>
      </c>
      <c r="I622" s="5" t="s">
        <v>39427</v>
      </c>
      <c r="J622" s="5" t="s">
        <v>2758</v>
      </c>
      <c r="K622" s="5" t="s">
        <v>3592</v>
      </c>
      <c r="L622" s="5" t="s">
        <v>30100</v>
      </c>
      <c r="M622" s="5" t="s">
        <v>29587</v>
      </c>
      <c r="N622" s="5" t="s">
        <v>6316</v>
      </c>
      <c r="O622" s="5" t="s">
        <v>38447</v>
      </c>
      <c r="P622" s="5" t="s">
        <v>39428</v>
      </c>
      <c r="Q622" s="5">
        <v>3.758</v>
      </c>
      <c r="R622" s="25">
        <f t="shared" si="9"/>
        <v>3.758</v>
      </c>
      <c r="S622" s="30" t="s">
        <v>19407</v>
      </c>
      <c r="T622" s="30" t="s">
        <v>4694</v>
      </c>
      <c r="U622" s="30" t="s">
        <v>2191</v>
      </c>
      <c r="V622" s="5" t="s">
        <v>89</v>
      </c>
      <c r="W622" s="28"/>
      <c r="X622" s="29">
        <v>1.5</v>
      </c>
      <c r="Z622" s="29">
        <v>1012.7</v>
      </c>
      <c r="AA622" s="29">
        <v>3.2</v>
      </c>
      <c r="AB622" s="29">
        <v>100</v>
      </c>
      <c r="AC622" s="29">
        <v>41.9</v>
      </c>
    </row>
    <row r="623" spans="1:29">
      <c r="A623" s="13" t="s">
        <v>13885</v>
      </c>
      <c r="B623" s="4" t="s">
        <v>285</v>
      </c>
      <c r="C623" s="12" t="s">
        <v>4289</v>
      </c>
      <c r="D623" s="4" t="s">
        <v>65</v>
      </c>
      <c r="E623" s="4" t="s">
        <v>47</v>
      </c>
      <c r="F623" s="4" t="s">
        <v>6366</v>
      </c>
      <c r="G623" s="4" t="s">
        <v>68</v>
      </c>
      <c r="H623" s="4" t="s">
        <v>574</v>
      </c>
      <c r="I623" s="5" t="s">
        <v>39429</v>
      </c>
      <c r="J623" s="5" t="s">
        <v>5746</v>
      </c>
      <c r="K623" s="5" t="s">
        <v>1975</v>
      </c>
      <c r="L623" s="5" t="s">
        <v>31015</v>
      </c>
      <c r="M623" s="5" t="s">
        <v>21238</v>
      </c>
      <c r="N623" s="5" t="s">
        <v>5071</v>
      </c>
      <c r="O623" s="5" t="s">
        <v>39430</v>
      </c>
      <c r="P623" s="5" t="s">
        <v>15436</v>
      </c>
      <c r="Q623" s="5">
        <v>3.472</v>
      </c>
      <c r="R623" s="25">
        <f t="shared" si="9"/>
        <v>3.472</v>
      </c>
      <c r="S623" s="30" t="s">
        <v>38619</v>
      </c>
      <c r="T623" s="30" t="s">
        <v>1732</v>
      </c>
      <c r="U623" s="30" t="s">
        <v>1626</v>
      </c>
      <c r="V623" s="5" t="s">
        <v>104</v>
      </c>
      <c r="W623" s="28"/>
      <c r="X623" s="29">
        <v>1.8</v>
      </c>
      <c r="Z623" s="29">
        <v>1012.8</v>
      </c>
      <c r="AA623" s="29">
        <v>3.3</v>
      </c>
      <c r="AB623" s="29">
        <v>100</v>
      </c>
      <c r="AC623" s="29">
        <v>36</v>
      </c>
    </row>
    <row r="624" spans="1:29">
      <c r="A624" s="13" t="s">
        <v>13889</v>
      </c>
      <c r="B624" s="4" t="s">
        <v>4306</v>
      </c>
      <c r="C624" s="12" t="s">
        <v>4289</v>
      </c>
      <c r="D624" s="4" t="s">
        <v>314</v>
      </c>
      <c r="E624" s="4" t="s">
        <v>114</v>
      </c>
      <c r="F624" s="4" t="s">
        <v>17834</v>
      </c>
      <c r="G624" s="4" t="s">
        <v>160</v>
      </c>
      <c r="H624" s="4" t="s">
        <v>207</v>
      </c>
      <c r="I624" s="5" t="s">
        <v>39431</v>
      </c>
      <c r="J624" s="5" t="s">
        <v>646</v>
      </c>
      <c r="K624" s="5" t="s">
        <v>107</v>
      </c>
      <c r="L624" s="5" t="s">
        <v>18730</v>
      </c>
      <c r="M624" s="5" t="s">
        <v>39432</v>
      </c>
      <c r="N624" s="5" t="s">
        <v>511</v>
      </c>
      <c r="O624" s="5" t="s">
        <v>39433</v>
      </c>
      <c r="P624" s="5" t="s">
        <v>39434</v>
      </c>
      <c r="Q624" s="5">
        <v>3.948</v>
      </c>
      <c r="R624" s="25">
        <f t="shared" si="9"/>
        <v>3.948</v>
      </c>
      <c r="S624" s="30" t="s">
        <v>993</v>
      </c>
      <c r="T624" s="30" t="s">
        <v>327</v>
      </c>
      <c r="U624" s="30" t="s">
        <v>1213</v>
      </c>
      <c r="V624" s="5" t="s">
        <v>975</v>
      </c>
      <c r="W624" s="28"/>
      <c r="X624" s="29">
        <v>2</v>
      </c>
      <c r="Z624" s="29">
        <v>1013</v>
      </c>
      <c r="AA624" s="29">
        <v>3.1</v>
      </c>
      <c r="AB624" s="29">
        <v>100</v>
      </c>
      <c r="AC624" s="29">
        <v>28.8</v>
      </c>
    </row>
    <row r="625" spans="1:29">
      <c r="A625" s="13" t="s">
        <v>13894</v>
      </c>
      <c r="B625" s="4" t="s">
        <v>2211</v>
      </c>
      <c r="C625" s="12" t="s">
        <v>4289</v>
      </c>
      <c r="D625" s="4" t="s">
        <v>1514</v>
      </c>
      <c r="E625" s="4" t="s">
        <v>1500</v>
      </c>
      <c r="F625" s="4" t="s">
        <v>633</v>
      </c>
      <c r="G625" s="4" t="s">
        <v>31</v>
      </c>
      <c r="H625" s="4" t="s">
        <v>143</v>
      </c>
      <c r="I625" s="5" t="s">
        <v>39435</v>
      </c>
      <c r="J625" s="5" t="s">
        <v>5746</v>
      </c>
      <c r="K625" s="5" t="s">
        <v>2402</v>
      </c>
      <c r="L625" s="5" t="s">
        <v>39436</v>
      </c>
      <c r="M625" s="5" t="s">
        <v>24567</v>
      </c>
      <c r="N625" s="5" t="s">
        <v>7329</v>
      </c>
      <c r="O625" s="5" t="s">
        <v>39437</v>
      </c>
      <c r="P625" s="5" t="s">
        <v>19577</v>
      </c>
      <c r="Q625" s="5">
        <v>4.327</v>
      </c>
      <c r="R625" s="25">
        <f t="shared" si="9"/>
        <v>4.327</v>
      </c>
      <c r="S625" s="30" t="s">
        <v>13171</v>
      </c>
      <c r="T625" s="30" t="s">
        <v>5691</v>
      </c>
      <c r="U625" s="30" t="s">
        <v>280</v>
      </c>
      <c r="V625" s="5" t="s">
        <v>1026</v>
      </c>
      <c r="W625" s="28"/>
      <c r="X625" s="29">
        <v>1.8</v>
      </c>
      <c r="Z625" s="29">
        <v>1012.9</v>
      </c>
      <c r="AA625" s="29">
        <v>3</v>
      </c>
      <c r="AB625" s="29">
        <v>100</v>
      </c>
      <c r="AC625" s="29">
        <v>37.1</v>
      </c>
    </row>
    <row r="626" spans="1:29">
      <c r="A626" s="13" t="s">
        <v>13900</v>
      </c>
      <c r="B626" s="4" t="s">
        <v>177</v>
      </c>
      <c r="C626" s="12" t="s">
        <v>4289</v>
      </c>
      <c r="D626" s="4" t="s">
        <v>284</v>
      </c>
      <c r="E626" s="4" t="s">
        <v>1433</v>
      </c>
      <c r="F626" s="4" t="s">
        <v>6526</v>
      </c>
      <c r="G626" s="4" t="s">
        <v>68</v>
      </c>
      <c r="H626" s="4" t="s">
        <v>574</v>
      </c>
      <c r="I626" s="5" t="s">
        <v>39438</v>
      </c>
      <c r="J626" s="5" t="s">
        <v>3424</v>
      </c>
      <c r="K626" s="5" t="s">
        <v>1963</v>
      </c>
      <c r="L626" s="5" t="s">
        <v>9098</v>
      </c>
      <c r="M626" s="5" t="s">
        <v>36899</v>
      </c>
      <c r="N626" s="5" t="s">
        <v>324</v>
      </c>
      <c r="O626" s="5" t="s">
        <v>39439</v>
      </c>
      <c r="P626" s="5" t="s">
        <v>31207</v>
      </c>
      <c r="Q626" s="5">
        <v>4.001</v>
      </c>
      <c r="R626" s="25">
        <f t="shared" si="9"/>
        <v>4.001</v>
      </c>
      <c r="S626" s="30" t="s">
        <v>6414</v>
      </c>
      <c r="T626" s="30" t="s">
        <v>8279</v>
      </c>
      <c r="U626" s="30" t="s">
        <v>5161</v>
      </c>
      <c r="V626" s="5" t="s">
        <v>975</v>
      </c>
      <c r="W626" s="28"/>
      <c r="X626" s="29">
        <v>1.8</v>
      </c>
      <c r="Z626" s="29">
        <v>1012.7</v>
      </c>
      <c r="AA626" s="29">
        <v>2.7</v>
      </c>
      <c r="AB626" s="29">
        <v>100</v>
      </c>
      <c r="AC626" s="29">
        <v>38.5</v>
      </c>
    </row>
    <row r="627" spans="1:29">
      <c r="A627" s="13" t="s">
        <v>13907</v>
      </c>
      <c r="B627" s="4" t="s">
        <v>1758</v>
      </c>
      <c r="C627" s="12" t="s">
        <v>4289</v>
      </c>
      <c r="D627" s="4" t="s">
        <v>47</v>
      </c>
      <c r="E627" s="4" t="s">
        <v>655</v>
      </c>
      <c r="F627" s="4" t="s">
        <v>7970</v>
      </c>
      <c r="G627" s="4" t="s">
        <v>317</v>
      </c>
      <c r="H627" s="4" t="s">
        <v>316</v>
      </c>
      <c r="I627" s="5" t="s">
        <v>39440</v>
      </c>
      <c r="J627" s="5" t="s">
        <v>3356</v>
      </c>
      <c r="K627" s="5" t="s">
        <v>1234</v>
      </c>
      <c r="L627" s="5" t="s">
        <v>2822</v>
      </c>
      <c r="M627" s="5" t="s">
        <v>2056</v>
      </c>
      <c r="N627" s="5" t="s">
        <v>67</v>
      </c>
      <c r="O627" s="5" t="s">
        <v>39441</v>
      </c>
      <c r="P627" s="5" t="s">
        <v>2510</v>
      </c>
      <c r="Q627" s="5">
        <v>2.957</v>
      </c>
      <c r="R627" s="25">
        <f t="shared" si="9"/>
        <v>2.957</v>
      </c>
      <c r="S627" s="30" t="s">
        <v>19847</v>
      </c>
      <c r="T627" s="30" t="s">
        <v>2240</v>
      </c>
      <c r="U627" s="30" t="s">
        <v>1647</v>
      </c>
      <c r="V627" s="5" t="s">
        <v>2254</v>
      </c>
      <c r="W627" s="28"/>
      <c r="X627" s="29">
        <v>1.8</v>
      </c>
      <c r="Z627" s="29">
        <v>1012.5</v>
      </c>
      <c r="AA627" s="29">
        <v>2.4</v>
      </c>
      <c r="AB627" s="29">
        <v>100</v>
      </c>
      <c r="AC627" s="29">
        <v>31.5</v>
      </c>
    </row>
    <row r="628" spans="1:29">
      <c r="A628" s="13" t="s">
        <v>13911</v>
      </c>
      <c r="B628" s="4" t="s">
        <v>2298</v>
      </c>
      <c r="C628" s="12" t="s">
        <v>4289</v>
      </c>
      <c r="D628" s="4" t="s">
        <v>28</v>
      </c>
      <c r="E628" s="4" t="s">
        <v>940</v>
      </c>
      <c r="F628" s="4" t="s">
        <v>1957</v>
      </c>
      <c r="G628" s="4" t="s">
        <v>317</v>
      </c>
      <c r="H628" s="4" t="s">
        <v>640</v>
      </c>
      <c r="I628" s="5" t="s">
        <v>39442</v>
      </c>
      <c r="J628" s="5" t="s">
        <v>977</v>
      </c>
      <c r="K628" s="5" t="s">
        <v>1488</v>
      </c>
      <c r="L628" s="5" t="s">
        <v>10208</v>
      </c>
      <c r="M628" s="5" t="s">
        <v>39443</v>
      </c>
      <c r="N628" s="5" t="s">
        <v>784</v>
      </c>
      <c r="O628" s="5" t="s">
        <v>8060</v>
      </c>
      <c r="P628" s="5" t="s">
        <v>2434</v>
      </c>
      <c r="Q628" s="5">
        <v>2.107</v>
      </c>
      <c r="R628" s="25">
        <f t="shared" si="9"/>
        <v>2.107</v>
      </c>
      <c r="S628" s="30" t="s">
        <v>6273</v>
      </c>
      <c r="T628" s="30" t="s">
        <v>2058</v>
      </c>
      <c r="U628" s="30" t="s">
        <v>5400</v>
      </c>
      <c r="V628" s="5" t="s">
        <v>2376</v>
      </c>
      <c r="W628" s="28"/>
      <c r="X628" s="29">
        <v>1.6</v>
      </c>
      <c r="Z628" s="29">
        <v>1012.1</v>
      </c>
      <c r="AA628" s="29">
        <v>2.4</v>
      </c>
      <c r="AB628" s="29">
        <v>100</v>
      </c>
      <c r="AC628" s="29">
        <v>32.4</v>
      </c>
    </row>
    <row r="629" spans="1:29">
      <c r="A629" s="13" t="s">
        <v>13918</v>
      </c>
      <c r="B629" s="4" t="s">
        <v>2687</v>
      </c>
      <c r="C629" s="12" t="s">
        <v>4289</v>
      </c>
      <c r="D629" s="4" t="s">
        <v>207</v>
      </c>
      <c r="E629" s="4" t="s">
        <v>112</v>
      </c>
      <c r="F629" s="4" t="s">
        <v>4399</v>
      </c>
      <c r="G629" s="4" t="s">
        <v>68</v>
      </c>
      <c r="H629" s="4" t="s">
        <v>63</v>
      </c>
      <c r="I629" s="5" t="s">
        <v>27737</v>
      </c>
      <c r="J629" s="5" t="s">
        <v>459</v>
      </c>
      <c r="K629" s="5" t="s">
        <v>2424</v>
      </c>
      <c r="L629" s="5" t="s">
        <v>2169</v>
      </c>
      <c r="M629" s="5" t="s">
        <v>16356</v>
      </c>
      <c r="N629" s="5" t="s">
        <v>770</v>
      </c>
      <c r="O629" s="5" t="s">
        <v>7030</v>
      </c>
      <c r="P629" s="5" t="s">
        <v>19132</v>
      </c>
      <c r="Q629" s="5">
        <v>2.501</v>
      </c>
      <c r="R629" s="25">
        <f t="shared" si="9"/>
        <v>2.501</v>
      </c>
      <c r="S629" s="30" t="s">
        <v>10148</v>
      </c>
      <c r="T629" s="30" t="s">
        <v>1698</v>
      </c>
      <c r="U629" s="30" t="s">
        <v>701</v>
      </c>
      <c r="V629" s="5" t="s">
        <v>3139</v>
      </c>
      <c r="W629" s="28"/>
      <c r="X629" s="29">
        <v>1.8</v>
      </c>
      <c r="Z629" s="29">
        <v>1011.7</v>
      </c>
      <c r="AA629" s="29">
        <v>2.3</v>
      </c>
      <c r="AB629" s="29">
        <v>100</v>
      </c>
      <c r="AC629" s="29">
        <v>23.4</v>
      </c>
    </row>
    <row r="630" spans="1:29">
      <c r="A630" s="13" t="s">
        <v>13925</v>
      </c>
      <c r="B630" s="4" t="s">
        <v>5175</v>
      </c>
      <c r="C630" s="12" t="s">
        <v>4289</v>
      </c>
      <c r="D630" s="4" t="s">
        <v>206</v>
      </c>
      <c r="E630" s="4" t="s">
        <v>1514</v>
      </c>
      <c r="F630" s="4" t="s">
        <v>10147</v>
      </c>
      <c r="G630" s="4" t="s">
        <v>31</v>
      </c>
      <c r="H630" s="4" t="s">
        <v>143</v>
      </c>
      <c r="I630" s="5" t="s">
        <v>39444</v>
      </c>
      <c r="J630" s="5" t="s">
        <v>2925</v>
      </c>
      <c r="K630" s="5" t="s">
        <v>2152</v>
      </c>
      <c r="L630" s="5" t="s">
        <v>3080</v>
      </c>
      <c r="M630" s="5" t="s">
        <v>25731</v>
      </c>
      <c r="N630" s="5" t="s">
        <v>1744</v>
      </c>
      <c r="O630" s="5" t="s">
        <v>39445</v>
      </c>
      <c r="P630" s="5" t="s">
        <v>25834</v>
      </c>
      <c r="Q630" s="5">
        <v>4.438</v>
      </c>
      <c r="R630" s="25">
        <f t="shared" si="9"/>
        <v>4.438</v>
      </c>
      <c r="S630" s="30" t="s">
        <v>9159</v>
      </c>
      <c r="T630" s="30" t="s">
        <v>1225</v>
      </c>
      <c r="U630" s="30" t="s">
        <v>1795</v>
      </c>
      <c r="V630" s="5" t="s">
        <v>975</v>
      </c>
      <c r="W630" s="28"/>
      <c r="X630" s="29">
        <v>2</v>
      </c>
      <c r="Z630" s="29">
        <v>1011.5</v>
      </c>
      <c r="AA630" s="29">
        <v>2.1</v>
      </c>
      <c r="AB630" s="29">
        <v>100</v>
      </c>
      <c r="AC630" s="29">
        <v>25</v>
      </c>
    </row>
    <row r="631" spans="1:29">
      <c r="A631" s="13" t="s">
        <v>13930</v>
      </c>
      <c r="B631" s="4" t="s">
        <v>637</v>
      </c>
      <c r="C631" s="12" t="s">
        <v>4289</v>
      </c>
      <c r="D631" s="4" t="s">
        <v>4306</v>
      </c>
      <c r="E631" s="4" t="s">
        <v>638</v>
      </c>
      <c r="F631" s="4" t="s">
        <v>14734</v>
      </c>
      <c r="G631" s="4" t="s">
        <v>115</v>
      </c>
      <c r="H631" s="4" t="s">
        <v>778</v>
      </c>
      <c r="I631" s="5" t="s">
        <v>39446</v>
      </c>
      <c r="J631" s="5" t="s">
        <v>3653</v>
      </c>
      <c r="K631" s="5" t="s">
        <v>2402</v>
      </c>
      <c r="L631" s="5" t="s">
        <v>8938</v>
      </c>
      <c r="M631" s="5" t="s">
        <v>39447</v>
      </c>
      <c r="N631" s="5" t="s">
        <v>3386</v>
      </c>
      <c r="O631" s="5" t="s">
        <v>39448</v>
      </c>
      <c r="P631" s="5" t="s">
        <v>39449</v>
      </c>
      <c r="Q631" s="5">
        <v>5.257</v>
      </c>
      <c r="R631" s="25">
        <f t="shared" si="9"/>
        <v>5.257</v>
      </c>
      <c r="S631" s="30" t="s">
        <v>30777</v>
      </c>
      <c r="T631" s="30" t="s">
        <v>8178</v>
      </c>
      <c r="U631" s="30" t="s">
        <v>1744</v>
      </c>
      <c r="V631" s="5" t="s">
        <v>199</v>
      </c>
      <c r="W631" s="28"/>
      <c r="X631" s="29">
        <v>1.7</v>
      </c>
      <c r="Z631" s="29">
        <v>1011.2</v>
      </c>
      <c r="AA631" s="29">
        <v>2</v>
      </c>
      <c r="AB631" s="29">
        <v>100</v>
      </c>
      <c r="AC631" s="29">
        <v>27.3</v>
      </c>
    </row>
    <row r="632" spans="1:29">
      <c r="A632" s="13" t="s">
        <v>13935</v>
      </c>
      <c r="B632" s="4" t="s">
        <v>463</v>
      </c>
      <c r="C632" s="12" t="s">
        <v>4289</v>
      </c>
      <c r="D632" s="4" t="s">
        <v>1672</v>
      </c>
      <c r="E632" s="4" t="s">
        <v>342</v>
      </c>
      <c r="F632" s="4" t="s">
        <v>8461</v>
      </c>
      <c r="G632" s="4" t="s">
        <v>31</v>
      </c>
      <c r="H632" s="4" t="s">
        <v>116</v>
      </c>
      <c r="I632" s="5" t="s">
        <v>39450</v>
      </c>
      <c r="J632" s="5" t="s">
        <v>2988</v>
      </c>
      <c r="K632" s="5" t="s">
        <v>2048</v>
      </c>
      <c r="L632" s="5" t="s">
        <v>4668</v>
      </c>
      <c r="M632" s="5" t="s">
        <v>32959</v>
      </c>
      <c r="N632" s="5" t="s">
        <v>4969</v>
      </c>
      <c r="O632" s="5" t="s">
        <v>14078</v>
      </c>
      <c r="P632" s="5" t="s">
        <v>39451</v>
      </c>
      <c r="Q632" s="5">
        <v>5.852</v>
      </c>
      <c r="R632" s="25">
        <f t="shared" si="9"/>
        <v>5.852</v>
      </c>
      <c r="S632" s="30" t="s">
        <v>5001</v>
      </c>
      <c r="T632" s="30" t="s">
        <v>1029</v>
      </c>
      <c r="U632" s="30" t="s">
        <v>6069</v>
      </c>
      <c r="V632" s="5" t="s">
        <v>39</v>
      </c>
      <c r="W632" s="28"/>
      <c r="X632" s="29">
        <v>1.7</v>
      </c>
      <c r="Z632" s="29">
        <v>1010.9</v>
      </c>
      <c r="AA632" s="29">
        <v>2</v>
      </c>
      <c r="AB632" s="29">
        <v>100</v>
      </c>
      <c r="AC632" s="29">
        <v>29.2</v>
      </c>
    </row>
    <row r="633" spans="1:29">
      <c r="A633" s="13" t="s">
        <v>13942</v>
      </c>
      <c r="B633" s="4" t="s">
        <v>531</v>
      </c>
      <c r="C633" s="12" t="s">
        <v>4289</v>
      </c>
      <c r="D633" s="4" t="s">
        <v>626</v>
      </c>
      <c r="E633" s="4" t="s">
        <v>532</v>
      </c>
      <c r="F633" s="4" t="s">
        <v>9541</v>
      </c>
      <c r="G633" s="4" t="s">
        <v>31</v>
      </c>
      <c r="H633" s="4" t="s">
        <v>778</v>
      </c>
      <c r="I633" s="5" t="s">
        <v>39452</v>
      </c>
      <c r="J633" s="5" t="s">
        <v>3717</v>
      </c>
      <c r="K633" s="5" t="s">
        <v>1795</v>
      </c>
      <c r="L633" s="5" t="s">
        <v>12206</v>
      </c>
      <c r="M633" s="5" t="s">
        <v>19939</v>
      </c>
      <c r="N633" s="5" t="s">
        <v>1326</v>
      </c>
      <c r="O633" s="5" t="s">
        <v>26555</v>
      </c>
      <c r="P633" s="5" t="s">
        <v>39453</v>
      </c>
      <c r="Q633" s="5">
        <v>6.662</v>
      </c>
      <c r="R633" s="25">
        <f t="shared" si="9"/>
        <v>6.662</v>
      </c>
      <c r="S633" s="30" t="s">
        <v>31172</v>
      </c>
      <c r="T633" s="30" t="s">
        <v>3817</v>
      </c>
      <c r="U633" s="30" t="s">
        <v>1609</v>
      </c>
      <c r="V633" s="5" t="s">
        <v>39</v>
      </c>
      <c r="W633" s="28"/>
      <c r="X633" s="29">
        <v>1.5</v>
      </c>
      <c r="Z633" s="29">
        <v>1011.1</v>
      </c>
      <c r="AA633" s="29">
        <v>1.9</v>
      </c>
      <c r="AB633" s="29">
        <v>100</v>
      </c>
      <c r="AC633" s="29">
        <v>29.2</v>
      </c>
    </row>
    <row r="634" spans="1:29">
      <c r="A634" s="13" t="s">
        <v>13949</v>
      </c>
      <c r="B634" s="4" t="s">
        <v>489</v>
      </c>
      <c r="C634" s="12" t="s">
        <v>4289</v>
      </c>
      <c r="D634" s="4" t="s">
        <v>1725</v>
      </c>
      <c r="E634" s="4" t="s">
        <v>490</v>
      </c>
      <c r="F634" s="4" t="s">
        <v>2719</v>
      </c>
      <c r="G634" s="4" t="s">
        <v>115</v>
      </c>
      <c r="H634" s="4" t="s">
        <v>66</v>
      </c>
      <c r="I634" s="5" t="s">
        <v>39454</v>
      </c>
      <c r="J634" s="5" t="s">
        <v>3717</v>
      </c>
      <c r="K634" s="5" t="s">
        <v>2458</v>
      </c>
      <c r="L634" s="5" t="s">
        <v>25027</v>
      </c>
      <c r="M634" s="5" t="s">
        <v>39455</v>
      </c>
      <c r="N634" s="5" t="s">
        <v>1532</v>
      </c>
      <c r="O634" s="5" t="s">
        <v>2961</v>
      </c>
      <c r="P634" s="5" t="s">
        <v>39456</v>
      </c>
      <c r="Q634" s="5">
        <v>6.977</v>
      </c>
      <c r="R634" s="25">
        <f t="shared" si="9"/>
        <v>6.977</v>
      </c>
      <c r="S634" s="30" t="s">
        <v>12492</v>
      </c>
      <c r="T634" s="30" t="s">
        <v>5335</v>
      </c>
      <c r="U634" s="30" t="s">
        <v>7228</v>
      </c>
      <c r="V634" s="5" t="s">
        <v>39</v>
      </c>
      <c r="W634" s="28"/>
      <c r="X634" s="29">
        <v>1.4</v>
      </c>
      <c r="Z634" s="29">
        <v>1011.5</v>
      </c>
      <c r="AA634" s="29">
        <v>2</v>
      </c>
      <c r="AB634" s="29">
        <v>100</v>
      </c>
      <c r="AC634" s="29">
        <v>16.9</v>
      </c>
    </row>
    <row r="635" spans="1:29">
      <c r="A635" s="13" t="s">
        <v>13955</v>
      </c>
      <c r="B635" s="4" t="s">
        <v>373</v>
      </c>
      <c r="C635" s="12" t="s">
        <v>4289</v>
      </c>
      <c r="D635" s="4" t="s">
        <v>518</v>
      </c>
      <c r="E635" s="4" t="s">
        <v>374</v>
      </c>
      <c r="F635" s="4" t="s">
        <v>2280</v>
      </c>
      <c r="G635" s="4" t="s">
        <v>874</v>
      </c>
      <c r="H635" s="4" t="s">
        <v>778</v>
      </c>
      <c r="I635" s="5" t="s">
        <v>39457</v>
      </c>
      <c r="J635" s="5" t="s">
        <v>2132</v>
      </c>
      <c r="K635" s="5" t="s">
        <v>1098</v>
      </c>
      <c r="L635" s="5" t="s">
        <v>7754</v>
      </c>
      <c r="M635" s="5" t="s">
        <v>39458</v>
      </c>
      <c r="N635" s="5" t="s">
        <v>1809</v>
      </c>
      <c r="O635" s="5" t="s">
        <v>39459</v>
      </c>
      <c r="P635" s="5" t="s">
        <v>39460</v>
      </c>
      <c r="Q635" s="5">
        <v>9.299</v>
      </c>
      <c r="R635" s="25">
        <f t="shared" si="9"/>
        <v>9.299</v>
      </c>
      <c r="S635" s="30" t="s">
        <v>10809</v>
      </c>
      <c r="T635" s="30" t="s">
        <v>10397</v>
      </c>
      <c r="U635" s="30" t="s">
        <v>9387</v>
      </c>
      <c r="V635" s="5" t="s">
        <v>136</v>
      </c>
      <c r="W635" s="28"/>
      <c r="X635" s="29">
        <v>1.4</v>
      </c>
      <c r="Z635" s="29">
        <v>1012</v>
      </c>
      <c r="AA635" s="29">
        <v>1.9</v>
      </c>
      <c r="AB635" s="29">
        <v>100</v>
      </c>
      <c r="AC635" s="29">
        <v>22.2</v>
      </c>
    </row>
    <row r="636" spans="1:29">
      <c r="A636" s="13" t="s">
        <v>13962</v>
      </c>
      <c r="B636" s="4" t="s">
        <v>2948</v>
      </c>
      <c r="C636" s="12" t="s">
        <v>1591</v>
      </c>
      <c r="D636" s="4" t="s">
        <v>2919</v>
      </c>
      <c r="E636" s="4" t="s">
        <v>1789</v>
      </c>
      <c r="F636" s="4" t="s">
        <v>2435</v>
      </c>
      <c r="G636" s="4" t="s">
        <v>874</v>
      </c>
      <c r="H636" s="4" t="s">
        <v>778</v>
      </c>
      <c r="I636" s="5" t="s">
        <v>39461</v>
      </c>
      <c r="J636" s="5" t="s">
        <v>5910</v>
      </c>
      <c r="K636" s="5" t="s">
        <v>1404</v>
      </c>
      <c r="L636" s="5" t="s">
        <v>39462</v>
      </c>
      <c r="M636" s="5" t="s">
        <v>39463</v>
      </c>
      <c r="N636" s="5" t="s">
        <v>5195</v>
      </c>
      <c r="O636" s="5" t="s">
        <v>39464</v>
      </c>
      <c r="P636" s="5" t="s">
        <v>39465</v>
      </c>
      <c r="Q636" s="5">
        <v>9.892</v>
      </c>
      <c r="R636" s="25">
        <f t="shared" si="9"/>
        <v>9.892</v>
      </c>
      <c r="S636" s="30" t="s">
        <v>4942</v>
      </c>
      <c r="T636" s="30" t="s">
        <v>4585</v>
      </c>
      <c r="U636" s="30" t="s">
        <v>6360</v>
      </c>
      <c r="V636" s="5" t="s">
        <v>1939</v>
      </c>
      <c r="W636" s="28"/>
      <c r="X636" s="29">
        <v>0.8</v>
      </c>
      <c r="Z636" s="29">
        <v>1012.3</v>
      </c>
      <c r="AA636" s="29">
        <v>2.2</v>
      </c>
      <c r="AB636" s="29">
        <v>100</v>
      </c>
      <c r="AC636" s="29">
        <v>33.7</v>
      </c>
    </row>
    <row r="637" spans="1:29">
      <c r="A637" s="13" t="s">
        <v>13967</v>
      </c>
      <c r="B637" s="4" t="s">
        <v>447</v>
      </c>
      <c r="C637" s="12" t="s">
        <v>1591</v>
      </c>
      <c r="D637" s="4" t="s">
        <v>1896</v>
      </c>
      <c r="E637" s="4" t="s">
        <v>448</v>
      </c>
      <c r="F637" s="4" t="s">
        <v>2778</v>
      </c>
      <c r="G637" s="4" t="s">
        <v>31</v>
      </c>
      <c r="H637" s="4" t="s">
        <v>722</v>
      </c>
      <c r="I637" s="5" t="s">
        <v>39466</v>
      </c>
      <c r="J637" s="5" t="s">
        <v>1733</v>
      </c>
      <c r="K637" s="5" t="s">
        <v>6802</v>
      </c>
      <c r="L637" s="5" t="s">
        <v>148</v>
      </c>
      <c r="M637" s="5" t="s">
        <v>16862</v>
      </c>
      <c r="N637" s="5" t="s">
        <v>4694</v>
      </c>
      <c r="O637" s="5" t="s">
        <v>36476</v>
      </c>
      <c r="P637" s="5" t="s">
        <v>37203</v>
      </c>
      <c r="Q637" s="5">
        <v>8.624</v>
      </c>
      <c r="R637" s="25">
        <f t="shared" si="9"/>
        <v>8.624</v>
      </c>
      <c r="S637" s="30" t="s">
        <v>20070</v>
      </c>
      <c r="T637" s="30" t="s">
        <v>1120</v>
      </c>
      <c r="U637" s="30" t="s">
        <v>1903</v>
      </c>
      <c r="V637" s="5" t="s">
        <v>456</v>
      </c>
      <c r="W637" s="28"/>
      <c r="X637" s="29">
        <v>1</v>
      </c>
      <c r="Z637" s="29">
        <v>1012.2</v>
      </c>
      <c r="AA637" s="29">
        <v>2.9</v>
      </c>
      <c r="AB637" s="29">
        <v>98</v>
      </c>
      <c r="AC637" s="29">
        <v>29.5</v>
      </c>
    </row>
    <row r="638" spans="1:29">
      <c r="A638" s="13" t="s">
        <v>13973</v>
      </c>
      <c r="B638" s="4" t="s">
        <v>803</v>
      </c>
      <c r="C638" s="12" t="s">
        <v>1591</v>
      </c>
      <c r="D638" s="4" t="s">
        <v>518</v>
      </c>
      <c r="E638" s="4" t="s">
        <v>639</v>
      </c>
      <c r="F638" s="4" t="s">
        <v>3779</v>
      </c>
      <c r="G638" s="4" t="s">
        <v>160</v>
      </c>
      <c r="H638" s="4" t="s">
        <v>2663</v>
      </c>
      <c r="I638" s="5" t="s">
        <v>39467</v>
      </c>
      <c r="J638" s="5" t="s">
        <v>307</v>
      </c>
      <c r="K638" s="5" t="s">
        <v>1441</v>
      </c>
      <c r="L638" s="5" t="s">
        <v>20176</v>
      </c>
      <c r="M638" s="5" t="s">
        <v>4417</v>
      </c>
      <c r="N638" s="5" t="s">
        <v>8752</v>
      </c>
      <c r="O638" s="5" t="s">
        <v>24693</v>
      </c>
      <c r="P638" s="5" t="s">
        <v>26042</v>
      </c>
      <c r="Q638" s="5">
        <v>6.54</v>
      </c>
      <c r="R638" s="25">
        <f t="shared" si="9"/>
        <v>6.54</v>
      </c>
      <c r="S638" s="30" t="s">
        <v>9769</v>
      </c>
      <c r="T638" s="30" t="s">
        <v>526</v>
      </c>
      <c r="U638" s="30" t="s">
        <v>1988</v>
      </c>
      <c r="V638" s="5" t="s">
        <v>171</v>
      </c>
      <c r="W638" s="28"/>
      <c r="X638" s="29">
        <v>1.1</v>
      </c>
      <c r="Z638" s="29">
        <v>1011.6</v>
      </c>
      <c r="AA638" s="29">
        <v>3.7</v>
      </c>
      <c r="AB638" s="29">
        <v>93</v>
      </c>
      <c r="AC638" s="29">
        <v>17.6</v>
      </c>
    </row>
    <row r="639" spans="1:29">
      <c r="A639" s="13" t="s">
        <v>13979</v>
      </c>
      <c r="B639" s="4" t="s">
        <v>463</v>
      </c>
      <c r="C639" s="12" t="s">
        <v>1591</v>
      </c>
      <c r="D639" s="4" t="s">
        <v>1769</v>
      </c>
      <c r="E639" s="4" t="s">
        <v>342</v>
      </c>
      <c r="F639" s="4" t="s">
        <v>6943</v>
      </c>
      <c r="G639" s="4" t="s">
        <v>68</v>
      </c>
      <c r="H639" s="4" t="s">
        <v>640</v>
      </c>
      <c r="I639" s="5" t="s">
        <v>39468</v>
      </c>
      <c r="J639" s="5" t="s">
        <v>155</v>
      </c>
      <c r="K639" s="5" t="s">
        <v>3639</v>
      </c>
      <c r="L639" s="5" t="s">
        <v>16216</v>
      </c>
      <c r="M639" s="5" t="s">
        <v>26141</v>
      </c>
      <c r="N639" s="5" t="s">
        <v>7865</v>
      </c>
      <c r="O639" s="5" t="s">
        <v>24782</v>
      </c>
      <c r="P639" s="5" t="s">
        <v>31327</v>
      </c>
      <c r="Q639" s="5">
        <v>5.716</v>
      </c>
      <c r="R639" s="25">
        <f t="shared" si="9"/>
        <v>5.716</v>
      </c>
      <c r="S639" s="30" t="s">
        <v>9299</v>
      </c>
      <c r="T639" s="30" t="s">
        <v>1922</v>
      </c>
      <c r="U639" s="30" t="s">
        <v>42</v>
      </c>
      <c r="V639" s="5" t="s">
        <v>4815</v>
      </c>
      <c r="W639" s="28"/>
      <c r="X639" s="29">
        <v>1.2</v>
      </c>
      <c r="Z639" s="29">
        <v>1010.5</v>
      </c>
      <c r="AA639" s="29">
        <v>4.2</v>
      </c>
      <c r="AB639" s="29">
        <v>89</v>
      </c>
      <c r="AC639" s="29">
        <v>17.3</v>
      </c>
    </row>
    <row r="640" spans="1:29">
      <c r="A640" s="13" t="s">
        <v>13985</v>
      </c>
      <c r="B640" s="4" t="s">
        <v>2489</v>
      </c>
      <c r="C640" s="12" t="s">
        <v>1591</v>
      </c>
      <c r="D640" s="4" t="s">
        <v>1726</v>
      </c>
      <c r="E640" s="4" t="s">
        <v>4306</v>
      </c>
      <c r="F640" s="4" t="s">
        <v>17310</v>
      </c>
      <c r="G640" s="4" t="s">
        <v>317</v>
      </c>
      <c r="H640" s="4" t="s">
        <v>47</v>
      </c>
      <c r="I640" s="5" t="s">
        <v>39469</v>
      </c>
      <c r="J640" s="5" t="s">
        <v>1071</v>
      </c>
      <c r="K640" s="5" t="s">
        <v>3129</v>
      </c>
      <c r="L640" s="5" t="s">
        <v>7092</v>
      </c>
      <c r="M640" s="5" t="s">
        <v>5263</v>
      </c>
      <c r="N640" s="5" t="s">
        <v>132</v>
      </c>
      <c r="O640" s="5" t="s">
        <v>15949</v>
      </c>
      <c r="P640" s="5" t="s">
        <v>39470</v>
      </c>
      <c r="Q640" s="5">
        <v>4.474</v>
      </c>
      <c r="R640" s="25">
        <f t="shared" si="9"/>
        <v>4.474</v>
      </c>
      <c r="S640" s="30" t="s">
        <v>10574</v>
      </c>
      <c r="T640" s="30" t="s">
        <v>1958</v>
      </c>
      <c r="U640" s="30" t="s">
        <v>109</v>
      </c>
      <c r="V640" s="5" t="s">
        <v>498</v>
      </c>
      <c r="W640" s="28"/>
      <c r="X640" s="29">
        <v>1.3</v>
      </c>
      <c r="Z640" s="29">
        <v>1009.6</v>
      </c>
      <c r="AA640" s="29">
        <v>4.5</v>
      </c>
      <c r="AB640" s="29">
        <v>84</v>
      </c>
      <c r="AC640" s="29">
        <v>32.5</v>
      </c>
    </row>
    <row r="641" spans="1:29">
      <c r="A641" s="13" t="s">
        <v>13990</v>
      </c>
      <c r="B641" s="4" t="s">
        <v>2682</v>
      </c>
      <c r="C641" s="12" t="s">
        <v>1591</v>
      </c>
      <c r="D641" s="4" t="s">
        <v>271</v>
      </c>
      <c r="E641" s="4" t="s">
        <v>1269</v>
      </c>
      <c r="F641" s="4" t="s">
        <v>4392</v>
      </c>
      <c r="G641" s="4" t="s">
        <v>68</v>
      </c>
      <c r="H641" s="4" t="s">
        <v>47</v>
      </c>
      <c r="I641" s="5" t="s">
        <v>39471</v>
      </c>
      <c r="J641" s="5" t="s">
        <v>354</v>
      </c>
      <c r="K641" s="5" t="s">
        <v>403</v>
      </c>
      <c r="L641" s="5" t="s">
        <v>14309</v>
      </c>
      <c r="M641" s="5" t="s">
        <v>24218</v>
      </c>
      <c r="N641" s="5" t="s">
        <v>426</v>
      </c>
      <c r="O641" s="5" t="s">
        <v>39472</v>
      </c>
      <c r="P641" s="5" t="s">
        <v>30850</v>
      </c>
      <c r="Q641" s="5">
        <v>3.897</v>
      </c>
      <c r="R641" s="25">
        <f t="shared" si="9"/>
        <v>3.897</v>
      </c>
      <c r="S641" s="30" t="s">
        <v>9896</v>
      </c>
      <c r="T641" s="30" t="s">
        <v>1636</v>
      </c>
      <c r="U641" s="30" t="s">
        <v>1647</v>
      </c>
      <c r="V641" s="5" t="s">
        <v>512</v>
      </c>
      <c r="W641" s="28"/>
      <c r="X641" s="29">
        <v>0.6</v>
      </c>
      <c r="Z641" s="29">
        <v>1009.1</v>
      </c>
      <c r="AA641" s="29">
        <v>5</v>
      </c>
      <c r="AB641" s="29">
        <v>82</v>
      </c>
      <c r="AC641" s="29">
        <v>351</v>
      </c>
    </row>
    <row r="642" spans="1:29">
      <c r="A642" s="13" t="s">
        <v>13995</v>
      </c>
      <c r="B642" s="4" t="s">
        <v>1243</v>
      </c>
      <c r="C642" s="12" t="s">
        <v>1591</v>
      </c>
      <c r="D642" s="4" t="s">
        <v>284</v>
      </c>
      <c r="E642" s="4" t="s">
        <v>158</v>
      </c>
      <c r="F642" s="4" t="s">
        <v>184</v>
      </c>
      <c r="G642" s="4" t="s">
        <v>68</v>
      </c>
      <c r="H642" s="4" t="s">
        <v>158</v>
      </c>
      <c r="I642" s="5" t="s">
        <v>39473</v>
      </c>
      <c r="J642" s="5" t="s">
        <v>5702</v>
      </c>
      <c r="K642" s="5" t="s">
        <v>2134</v>
      </c>
      <c r="L642" s="5" t="s">
        <v>6265</v>
      </c>
      <c r="M642" s="5" t="s">
        <v>7265</v>
      </c>
      <c r="N642" s="5" t="s">
        <v>6582</v>
      </c>
      <c r="O642" s="5" t="s">
        <v>5179</v>
      </c>
      <c r="P642" s="5" t="s">
        <v>39474</v>
      </c>
      <c r="Q642" s="5">
        <v>3.029</v>
      </c>
      <c r="R642" s="25">
        <f t="shared" ref="R642:R705" si="10">IF(COUNTBLANK(Q642)&gt;0,"",SUM(N642:Q642))</f>
        <v>3.029</v>
      </c>
      <c r="S642" s="30" t="s">
        <v>4040</v>
      </c>
      <c r="T642" s="30" t="s">
        <v>10817</v>
      </c>
      <c r="U642" s="30" t="s">
        <v>3849</v>
      </c>
      <c r="V642" s="5" t="s">
        <v>646</v>
      </c>
      <c r="W642" s="28"/>
      <c r="X642" s="29">
        <v>0.6</v>
      </c>
      <c r="Z642" s="29">
        <v>1008.7</v>
      </c>
      <c r="AA642" s="29">
        <v>6</v>
      </c>
      <c r="AB642" s="29">
        <v>75</v>
      </c>
      <c r="AC642" s="29">
        <v>110.3</v>
      </c>
    </row>
    <row r="643" spans="1:29">
      <c r="A643" s="13" t="s">
        <v>14002</v>
      </c>
      <c r="B643" s="4" t="s">
        <v>255</v>
      </c>
      <c r="C643" s="12" t="s">
        <v>1591</v>
      </c>
      <c r="D643" s="4" t="s">
        <v>47</v>
      </c>
      <c r="E643" s="4" t="s">
        <v>65</v>
      </c>
      <c r="F643" s="4" t="s">
        <v>7894</v>
      </c>
      <c r="G643" s="4" t="s">
        <v>160</v>
      </c>
      <c r="H643" s="4" t="s">
        <v>114</v>
      </c>
      <c r="I643" s="5" t="s">
        <v>39475</v>
      </c>
      <c r="J643" s="5" t="s">
        <v>3717</v>
      </c>
      <c r="K643" s="5" t="s">
        <v>2810</v>
      </c>
      <c r="L643" s="5" t="s">
        <v>1195</v>
      </c>
      <c r="M643" s="5" t="s">
        <v>39476</v>
      </c>
      <c r="N643" s="5" t="s">
        <v>6582</v>
      </c>
      <c r="O643" s="5" t="s">
        <v>7357</v>
      </c>
      <c r="P643" s="5" t="s">
        <v>7797</v>
      </c>
      <c r="Q643" s="5">
        <v>2.927</v>
      </c>
      <c r="R643" s="25">
        <f t="shared" si="10"/>
        <v>2.927</v>
      </c>
      <c r="S643" s="30" t="s">
        <v>5937</v>
      </c>
      <c r="T643" s="30" t="s">
        <v>2593</v>
      </c>
      <c r="U643" s="30" t="s">
        <v>1049</v>
      </c>
      <c r="V643" s="5" t="s">
        <v>3309</v>
      </c>
      <c r="W643" s="28"/>
      <c r="X643" s="29">
        <v>0.5</v>
      </c>
      <c r="Z643" s="29">
        <v>1008.6</v>
      </c>
      <c r="AA643" s="29">
        <v>5.4</v>
      </c>
      <c r="AB643" s="29">
        <v>78</v>
      </c>
      <c r="AC643" s="29">
        <v>164.7</v>
      </c>
    </row>
    <row r="644" spans="1:29">
      <c r="A644" s="13" t="s">
        <v>14008</v>
      </c>
      <c r="B644" s="4" t="s">
        <v>600</v>
      </c>
      <c r="C644" s="12" t="s">
        <v>1591</v>
      </c>
      <c r="D644" s="4" t="s">
        <v>129</v>
      </c>
      <c r="E644" s="4" t="s">
        <v>2663</v>
      </c>
      <c r="F644" s="4" t="s">
        <v>1968</v>
      </c>
      <c r="G644" s="4" t="s">
        <v>160</v>
      </c>
      <c r="H644" s="4" t="s">
        <v>114</v>
      </c>
      <c r="I644" s="5" t="s">
        <v>33843</v>
      </c>
      <c r="J644" s="5" t="s">
        <v>2321</v>
      </c>
      <c r="K644" s="5" t="s">
        <v>632</v>
      </c>
      <c r="L644" s="5" t="s">
        <v>5780</v>
      </c>
      <c r="M644" s="5" t="s">
        <v>8190</v>
      </c>
      <c r="N644" s="5" t="s">
        <v>2503</v>
      </c>
      <c r="O644" s="5" t="s">
        <v>15307</v>
      </c>
      <c r="P644" s="5" t="s">
        <v>30886</v>
      </c>
      <c r="Q644" s="5">
        <v>2.803</v>
      </c>
      <c r="R644" s="25">
        <f t="shared" si="10"/>
        <v>2.803</v>
      </c>
      <c r="S644" s="30" t="s">
        <v>5995</v>
      </c>
      <c r="T644" s="30" t="s">
        <v>8260</v>
      </c>
      <c r="U644" s="30" t="s">
        <v>58</v>
      </c>
      <c r="V644" s="5" t="s">
        <v>501</v>
      </c>
      <c r="W644" s="28"/>
      <c r="X644" s="29">
        <v>0.3</v>
      </c>
      <c r="Z644" s="29">
        <v>1008.8</v>
      </c>
      <c r="AA644" s="29">
        <v>5.2</v>
      </c>
      <c r="AB644" s="29">
        <v>78</v>
      </c>
      <c r="AC644" s="29">
        <v>196</v>
      </c>
    </row>
    <row r="645" spans="1:29">
      <c r="A645" s="13" t="s">
        <v>14013</v>
      </c>
      <c r="B645" s="4" t="s">
        <v>1269</v>
      </c>
      <c r="C645" s="12" t="s">
        <v>1591</v>
      </c>
      <c r="D645" s="4" t="s">
        <v>316</v>
      </c>
      <c r="E645" s="4" t="s">
        <v>640</v>
      </c>
      <c r="F645" s="4" t="s">
        <v>279</v>
      </c>
      <c r="G645" s="4" t="s">
        <v>115</v>
      </c>
      <c r="H645" s="4" t="s">
        <v>65</v>
      </c>
      <c r="I645" s="5" t="s">
        <v>39477</v>
      </c>
      <c r="J645" s="5" t="s">
        <v>1721</v>
      </c>
      <c r="K645" s="5" t="s">
        <v>126</v>
      </c>
      <c r="L645" s="5" t="s">
        <v>1916</v>
      </c>
      <c r="M645" s="5" t="s">
        <v>21314</v>
      </c>
      <c r="N645" s="5" t="s">
        <v>5564</v>
      </c>
      <c r="O645" s="5" t="s">
        <v>9648</v>
      </c>
      <c r="P645" s="5" t="s">
        <v>39478</v>
      </c>
      <c r="Q645" s="5">
        <v>3.003</v>
      </c>
      <c r="R645" s="25">
        <f t="shared" si="10"/>
        <v>3.003</v>
      </c>
      <c r="S645" s="30" t="s">
        <v>22495</v>
      </c>
      <c r="T645" s="30" t="s">
        <v>7228</v>
      </c>
      <c r="U645" s="30" t="s">
        <v>2777</v>
      </c>
      <c r="V645" s="5" t="s">
        <v>2192</v>
      </c>
      <c r="W645" s="28"/>
      <c r="X645" s="29">
        <v>0.2</v>
      </c>
      <c r="Z645" s="29">
        <v>1009.1</v>
      </c>
      <c r="AA645" s="29">
        <v>5.2</v>
      </c>
      <c r="AB645" s="29">
        <v>80</v>
      </c>
      <c r="AC645" s="29">
        <v>119.9</v>
      </c>
    </row>
    <row r="646" spans="1:29">
      <c r="A646" s="13" t="s">
        <v>14019</v>
      </c>
      <c r="B646" s="4" t="s">
        <v>571</v>
      </c>
      <c r="C646" s="12" t="s">
        <v>1591</v>
      </c>
      <c r="D646" s="4" t="s">
        <v>30</v>
      </c>
      <c r="E646" s="4" t="s">
        <v>954</v>
      </c>
      <c r="F646" s="4" t="s">
        <v>893</v>
      </c>
      <c r="G646" s="4" t="s">
        <v>115</v>
      </c>
      <c r="H646" s="4" t="s">
        <v>2663</v>
      </c>
      <c r="I646" s="5" t="s">
        <v>39479</v>
      </c>
      <c r="J646" s="5" t="s">
        <v>5868</v>
      </c>
      <c r="K646" s="5" t="s">
        <v>1137</v>
      </c>
      <c r="L646" s="5" t="s">
        <v>2673</v>
      </c>
      <c r="M646" s="5" t="s">
        <v>13112</v>
      </c>
      <c r="N646" s="5" t="s">
        <v>2005</v>
      </c>
      <c r="O646" s="5" t="s">
        <v>32825</v>
      </c>
      <c r="P646" s="5" t="s">
        <v>15119</v>
      </c>
      <c r="Q646" s="5">
        <v>3.695</v>
      </c>
      <c r="R646" s="25">
        <f t="shared" si="10"/>
        <v>3.695</v>
      </c>
      <c r="S646" s="30" t="s">
        <v>7055</v>
      </c>
      <c r="T646" s="30" t="s">
        <v>1798</v>
      </c>
      <c r="U646" s="30" t="s">
        <v>5669</v>
      </c>
      <c r="V646" s="5" t="s">
        <v>1081</v>
      </c>
      <c r="W646" s="28"/>
      <c r="X646" s="29">
        <v>0.5</v>
      </c>
      <c r="Z646" s="29">
        <v>1009.6</v>
      </c>
      <c r="AA646" s="29">
        <v>4.8</v>
      </c>
      <c r="AB646" s="29">
        <v>84</v>
      </c>
      <c r="AC646" s="29">
        <v>131.8</v>
      </c>
    </row>
    <row r="647" spans="1:29">
      <c r="A647" s="13" t="s">
        <v>14023</v>
      </c>
      <c r="B647" s="4" t="s">
        <v>1758</v>
      </c>
      <c r="C647" s="12" t="s">
        <v>4289</v>
      </c>
      <c r="D647" s="4" t="s">
        <v>2687</v>
      </c>
      <c r="E647" s="4" t="s">
        <v>655</v>
      </c>
      <c r="F647" s="4" t="s">
        <v>10291</v>
      </c>
      <c r="G647" s="4" t="s">
        <v>31</v>
      </c>
      <c r="H647" s="4" t="s">
        <v>112</v>
      </c>
      <c r="I647" s="5" t="s">
        <v>39480</v>
      </c>
      <c r="J647" s="5" t="s">
        <v>1071</v>
      </c>
      <c r="K647" s="5" t="s">
        <v>1146</v>
      </c>
      <c r="L647" s="5" t="s">
        <v>10007</v>
      </c>
      <c r="M647" s="5" t="s">
        <v>39432</v>
      </c>
      <c r="N647" s="5" t="s">
        <v>1584</v>
      </c>
      <c r="O647" s="5" t="s">
        <v>37902</v>
      </c>
      <c r="P647" s="5" t="s">
        <v>39481</v>
      </c>
      <c r="Q647" s="5">
        <v>5.753</v>
      </c>
      <c r="R647" s="25">
        <f t="shared" si="10"/>
        <v>5.753</v>
      </c>
      <c r="S647" s="30" t="s">
        <v>2629</v>
      </c>
      <c r="T647" s="30" t="s">
        <v>1903</v>
      </c>
      <c r="U647" s="30" t="s">
        <v>6802</v>
      </c>
      <c r="V647" s="5" t="s">
        <v>199</v>
      </c>
      <c r="W647" s="28"/>
      <c r="X647" s="29">
        <v>0.4</v>
      </c>
      <c r="Z647" s="29">
        <v>1010</v>
      </c>
      <c r="AA647" s="29">
        <v>4.6</v>
      </c>
      <c r="AB647" s="29">
        <v>86</v>
      </c>
      <c r="AC647" s="29">
        <v>154.4</v>
      </c>
    </row>
    <row r="648" spans="1:29">
      <c r="A648" s="13" t="s">
        <v>14027</v>
      </c>
      <c r="B648" s="4" t="s">
        <v>599</v>
      </c>
      <c r="C648" s="12" t="s">
        <v>1591</v>
      </c>
      <c r="D648" s="4" t="s">
        <v>189</v>
      </c>
      <c r="E648" s="4" t="s">
        <v>600</v>
      </c>
      <c r="F648" s="4" t="s">
        <v>5469</v>
      </c>
      <c r="G648" s="4" t="s">
        <v>1737</v>
      </c>
      <c r="H648" s="4" t="s">
        <v>222</v>
      </c>
      <c r="I648" s="5" t="s">
        <v>19260</v>
      </c>
      <c r="J648" s="5" t="s">
        <v>1557</v>
      </c>
      <c r="K648" s="5" t="s">
        <v>403</v>
      </c>
      <c r="L648" s="5" t="s">
        <v>10148</v>
      </c>
      <c r="M648" s="5" t="s">
        <v>5865</v>
      </c>
      <c r="N648" s="5" t="s">
        <v>2362</v>
      </c>
      <c r="O648" s="5" t="s">
        <v>13888</v>
      </c>
      <c r="P648" s="5" t="s">
        <v>39482</v>
      </c>
      <c r="Q648" s="5">
        <v>4.313</v>
      </c>
      <c r="R648" s="25">
        <f t="shared" si="10"/>
        <v>4.313</v>
      </c>
      <c r="S648" s="30" t="s">
        <v>2736</v>
      </c>
      <c r="T648" s="30" t="s">
        <v>1668</v>
      </c>
      <c r="U648" s="30" t="s">
        <v>2468</v>
      </c>
      <c r="V648" s="5" t="s">
        <v>2014</v>
      </c>
      <c r="W648" s="28"/>
      <c r="X648" s="29">
        <v>0.6</v>
      </c>
      <c r="Z648" s="29">
        <v>1010.2</v>
      </c>
      <c r="AA648" s="29">
        <v>4.4</v>
      </c>
      <c r="AB648" s="29">
        <v>89</v>
      </c>
      <c r="AC648" s="29">
        <v>168.3</v>
      </c>
    </row>
    <row r="649" spans="1:29">
      <c r="A649" s="13" t="s">
        <v>14030</v>
      </c>
      <c r="B649" s="4" t="s">
        <v>2682</v>
      </c>
      <c r="C649" s="12" t="s">
        <v>1591</v>
      </c>
      <c r="D649" s="4" t="s">
        <v>255</v>
      </c>
      <c r="E649" s="4" t="s">
        <v>1269</v>
      </c>
      <c r="F649" s="4" t="s">
        <v>5857</v>
      </c>
      <c r="G649" s="4" t="s">
        <v>302</v>
      </c>
      <c r="H649" s="4" t="s">
        <v>83</v>
      </c>
      <c r="I649" s="5" t="s">
        <v>39483</v>
      </c>
      <c r="J649" s="5" t="s">
        <v>3118</v>
      </c>
      <c r="K649" s="5" t="s">
        <v>2523</v>
      </c>
      <c r="L649" s="5" t="s">
        <v>3444</v>
      </c>
      <c r="M649" s="5" t="s">
        <v>887</v>
      </c>
      <c r="N649" s="5" t="s">
        <v>1584</v>
      </c>
      <c r="O649" s="5" t="s">
        <v>6487</v>
      </c>
      <c r="P649" s="5" t="s">
        <v>39484</v>
      </c>
      <c r="Q649" s="5">
        <v>4.214</v>
      </c>
      <c r="R649" s="25">
        <f t="shared" si="10"/>
        <v>4.214</v>
      </c>
      <c r="S649" s="30" t="s">
        <v>8193</v>
      </c>
      <c r="T649" s="30" t="s">
        <v>1828</v>
      </c>
      <c r="U649" s="30" t="s">
        <v>7679</v>
      </c>
      <c r="V649" s="5" t="s">
        <v>55</v>
      </c>
      <c r="W649" s="28"/>
      <c r="X649" s="29">
        <v>0.3</v>
      </c>
      <c r="Z649" s="29">
        <v>1010.3</v>
      </c>
      <c r="AA649" s="29">
        <v>4.3</v>
      </c>
      <c r="AB649" s="29">
        <v>91</v>
      </c>
      <c r="AC649" s="29">
        <v>169.1</v>
      </c>
    </row>
    <row r="650" spans="1:29">
      <c r="A650" s="13" t="s">
        <v>14036</v>
      </c>
      <c r="B650" s="4" t="s">
        <v>532</v>
      </c>
      <c r="C650" s="12" t="s">
        <v>1591</v>
      </c>
      <c r="D650" s="4" t="s">
        <v>285</v>
      </c>
      <c r="E650" s="4" t="s">
        <v>1307</v>
      </c>
      <c r="F650" s="4" t="s">
        <v>5659</v>
      </c>
      <c r="G650" s="4" t="s">
        <v>344</v>
      </c>
      <c r="H650" s="4" t="s">
        <v>145</v>
      </c>
      <c r="I650" s="5" t="s">
        <v>39485</v>
      </c>
      <c r="J650" s="5" t="s">
        <v>1947</v>
      </c>
      <c r="K650" s="5" t="s">
        <v>6699</v>
      </c>
      <c r="L650" s="5" t="s">
        <v>3487</v>
      </c>
      <c r="M650" s="5" t="s">
        <v>36981</v>
      </c>
      <c r="N650" s="5" t="s">
        <v>1976</v>
      </c>
      <c r="O650" s="5" t="s">
        <v>39486</v>
      </c>
      <c r="P650" s="5" t="s">
        <v>12379</v>
      </c>
      <c r="Q650" s="5">
        <v>4.075</v>
      </c>
      <c r="R650" s="25">
        <f t="shared" si="10"/>
        <v>4.075</v>
      </c>
      <c r="S650" s="30" t="s">
        <v>6111</v>
      </c>
      <c r="T650" s="30" t="s">
        <v>2555</v>
      </c>
      <c r="U650" s="30" t="s">
        <v>13293</v>
      </c>
      <c r="V650" s="5" t="s">
        <v>2150</v>
      </c>
      <c r="W650" s="28"/>
      <c r="X650" s="29">
        <v>0.5</v>
      </c>
      <c r="Z650" s="29">
        <v>1010.3</v>
      </c>
      <c r="AA650" s="29">
        <v>4.1</v>
      </c>
      <c r="AB650" s="29">
        <v>93</v>
      </c>
      <c r="AC650" s="29">
        <v>163.2</v>
      </c>
    </row>
    <row r="651" spans="1:29">
      <c r="A651" s="13" t="s">
        <v>14041</v>
      </c>
      <c r="B651" s="4" t="s">
        <v>570</v>
      </c>
      <c r="C651" s="12" t="s">
        <v>1591</v>
      </c>
      <c r="D651" s="4" t="s">
        <v>255</v>
      </c>
      <c r="E651" s="4" t="s">
        <v>571</v>
      </c>
      <c r="F651" s="4" t="s">
        <v>1329</v>
      </c>
      <c r="G651" s="4" t="s">
        <v>942</v>
      </c>
      <c r="H651" s="4" t="s">
        <v>145</v>
      </c>
      <c r="I651" s="5" t="s">
        <v>39487</v>
      </c>
      <c r="J651" s="5" t="s">
        <v>1923</v>
      </c>
      <c r="K651" s="5" t="s">
        <v>219</v>
      </c>
      <c r="L651" s="5" t="s">
        <v>17047</v>
      </c>
      <c r="M651" s="5" t="s">
        <v>29895</v>
      </c>
      <c r="N651" s="5" t="s">
        <v>912</v>
      </c>
      <c r="O651" s="5" t="s">
        <v>39488</v>
      </c>
      <c r="P651" s="5" t="s">
        <v>18991</v>
      </c>
      <c r="Q651" s="5">
        <v>4.028</v>
      </c>
      <c r="R651" s="25">
        <f t="shared" si="10"/>
        <v>4.028</v>
      </c>
      <c r="S651" s="30" t="s">
        <v>38295</v>
      </c>
      <c r="T651" s="30" t="s">
        <v>1014</v>
      </c>
      <c r="U651" s="30" t="s">
        <v>1895</v>
      </c>
      <c r="V651" s="5" t="s">
        <v>1026</v>
      </c>
      <c r="W651" s="28"/>
      <c r="X651" s="29">
        <v>0.6</v>
      </c>
      <c r="Z651" s="29">
        <v>1010.1</v>
      </c>
      <c r="AA651" s="29">
        <v>4</v>
      </c>
      <c r="AB651" s="29">
        <v>94</v>
      </c>
      <c r="AC651" s="29">
        <v>203.2</v>
      </c>
    </row>
    <row r="652" spans="1:29">
      <c r="A652" s="13" t="s">
        <v>14047</v>
      </c>
      <c r="B652" s="4" t="s">
        <v>1641</v>
      </c>
      <c r="C652" s="12" t="s">
        <v>4289</v>
      </c>
      <c r="D652" s="4" t="s">
        <v>175</v>
      </c>
      <c r="E652" s="4" t="s">
        <v>1383</v>
      </c>
      <c r="F652" s="4" t="s">
        <v>730</v>
      </c>
      <c r="G652" s="4" t="s">
        <v>942</v>
      </c>
      <c r="H652" s="4" t="s">
        <v>32</v>
      </c>
      <c r="I652" s="5" t="s">
        <v>39489</v>
      </c>
      <c r="J652" s="5" t="s">
        <v>3494</v>
      </c>
      <c r="K652" s="5" t="s">
        <v>2402</v>
      </c>
      <c r="L652" s="5" t="s">
        <v>13029</v>
      </c>
      <c r="M652" s="5" t="s">
        <v>25582</v>
      </c>
      <c r="N652" s="5" t="s">
        <v>4840</v>
      </c>
      <c r="O652" s="5" t="s">
        <v>39490</v>
      </c>
      <c r="P652" s="5" t="s">
        <v>11562</v>
      </c>
      <c r="Q652" s="5">
        <v>4.166</v>
      </c>
      <c r="R652" s="25">
        <f t="shared" si="10"/>
        <v>4.166</v>
      </c>
      <c r="S652" s="30" t="s">
        <v>7765</v>
      </c>
      <c r="T652" s="30" t="s">
        <v>1828</v>
      </c>
      <c r="U652" s="30" t="s">
        <v>6373</v>
      </c>
      <c r="V652" s="5" t="s">
        <v>1026</v>
      </c>
      <c r="W652" s="28"/>
      <c r="X652" s="29">
        <v>0.4</v>
      </c>
      <c r="Z652" s="29">
        <v>1010</v>
      </c>
      <c r="AA652" s="29">
        <v>4</v>
      </c>
      <c r="AB652" s="29">
        <v>96</v>
      </c>
      <c r="AC652" s="29">
        <v>240.2</v>
      </c>
    </row>
    <row r="653" spans="1:29">
      <c r="A653" s="13" t="s">
        <v>14052</v>
      </c>
      <c r="B653" s="4" t="s">
        <v>626</v>
      </c>
      <c r="C653" s="12" t="s">
        <v>10633</v>
      </c>
      <c r="D653" s="4" t="s">
        <v>1433</v>
      </c>
      <c r="E653" s="4" t="s">
        <v>285</v>
      </c>
      <c r="F653" s="4" t="s">
        <v>6949</v>
      </c>
      <c r="G653" s="4" t="s">
        <v>31</v>
      </c>
      <c r="H653" s="4" t="s">
        <v>32</v>
      </c>
      <c r="I653" s="5" t="s">
        <v>19772</v>
      </c>
      <c r="J653" s="5" t="s">
        <v>5206</v>
      </c>
      <c r="K653" s="5" t="s">
        <v>1200</v>
      </c>
      <c r="L653" s="5" t="s">
        <v>31172</v>
      </c>
      <c r="M653" s="5" t="s">
        <v>15897</v>
      </c>
      <c r="N653" s="5" t="s">
        <v>2512</v>
      </c>
      <c r="O653" s="5" t="s">
        <v>39491</v>
      </c>
      <c r="P653" s="5" t="s">
        <v>36787</v>
      </c>
      <c r="Q653" s="5">
        <v>3.832</v>
      </c>
      <c r="R653" s="25">
        <f t="shared" si="10"/>
        <v>3.832</v>
      </c>
      <c r="S653" s="30" t="s">
        <v>4312</v>
      </c>
      <c r="T653" s="30" t="s">
        <v>5415</v>
      </c>
      <c r="U653" s="30" t="s">
        <v>7479</v>
      </c>
      <c r="V653" s="5" t="s">
        <v>89</v>
      </c>
      <c r="W653" s="28"/>
      <c r="X653" s="29">
        <v>0.4</v>
      </c>
      <c r="Z653" s="29">
        <v>1009.7</v>
      </c>
      <c r="AA653" s="29">
        <v>3.9</v>
      </c>
      <c r="AB653" s="29">
        <v>96</v>
      </c>
      <c r="AC653" s="29">
        <v>178.3</v>
      </c>
    </row>
    <row r="654" spans="1:29">
      <c r="A654" s="13" t="s">
        <v>14056</v>
      </c>
      <c r="B654" s="4" t="s">
        <v>342</v>
      </c>
      <c r="C654" s="12" t="s">
        <v>4289</v>
      </c>
      <c r="D654" s="4" t="s">
        <v>600</v>
      </c>
      <c r="E654" s="4" t="s">
        <v>175</v>
      </c>
      <c r="F654" s="4" t="s">
        <v>257</v>
      </c>
      <c r="G654" s="4" t="s">
        <v>160</v>
      </c>
      <c r="H654" s="4" t="s">
        <v>476</v>
      </c>
      <c r="I654" s="5" t="s">
        <v>39492</v>
      </c>
      <c r="J654" s="5" t="s">
        <v>2295</v>
      </c>
      <c r="K654" s="5" t="s">
        <v>2369</v>
      </c>
      <c r="L654" s="5" t="s">
        <v>1321</v>
      </c>
      <c r="M654" s="5" t="s">
        <v>29422</v>
      </c>
      <c r="N654" s="5" t="s">
        <v>1974</v>
      </c>
      <c r="O654" s="5" t="s">
        <v>39493</v>
      </c>
      <c r="P654" s="5" t="s">
        <v>1835</v>
      </c>
      <c r="Q654" s="5">
        <v>3.395</v>
      </c>
      <c r="R654" s="25">
        <f t="shared" si="10"/>
        <v>3.395</v>
      </c>
      <c r="S654" s="30" t="s">
        <v>20303</v>
      </c>
      <c r="T654" s="30" t="s">
        <v>6171</v>
      </c>
      <c r="U654" s="30" t="s">
        <v>869</v>
      </c>
      <c r="V654" s="5" t="s">
        <v>1864</v>
      </c>
      <c r="W654" s="28"/>
      <c r="X654" s="29">
        <v>0.3</v>
      </c>
      <c r="Z654" s="29">
        <v>1009.4</v>
      </c>
      <c r="AA654" s="29">
        <v>3.8</v>
      </c>
      <c r="AB654" s="29">
        <v>97</v>
      </c>
      <c r="AC654" s="29">
        <v>251.2</v>
      </c>
    </row>
    <row r="655" spans="1:29">
      <c r="A655" s="13" t="s">
        <v>14063</v>
      </c>
      <c r="B655" s="4" t="s">
        <v>190</v>
      </c>
      <c r="C655" s="12" t="s">
        <v>1591</v>
      </c>
      <c r="D655" s="4" t="s">
        <v>1500</v>
      </c>
      <c r="E655" s="4" t="s">
        <v>1549</v>
      </c>
      <c r="F655" s="4" t="s">
        <v>10608</v>
      </c>
      <c r="G655" s="4" t="s">
        <v>160</v>
      </c>
      <c r="H655" s="4" t="s">
        <v>29</v>
      </c>
      <c r="I655" s="5" t="s">
        <v>39494</v>
      </c>
      <c r="J655" s="5" t="s">
        <v>2108</v>
      </c>
      <c r="K655" s="5" t="s">
        <v>4248</v>
      </c>
      <c r="L655" s="5" t="s">
        <v>4050</v>
      </c>
      <c r="M655" s="5" t="s">
        <v>29938</v>
      </c>
      <c r="N655" s="5" t="s">
        <v>5564</v>
      </c>
      <c r="O655" s="5" t="s">
        <v>39495</v>
      </c>
      <c r="P655" s="5" t="s">
        <v>39496</v>
      </c>
      <c r="Q655" s="5">
        <v>3.337</v>
      </c>
      <c r="R655" s="25">
        <f t="shared" si="10"/>
        <v>3.337</v>
      </c>
      <c r="S655" s="30" t="s">
        <v>39497</v>
      </c>
      <c r="T655" s="30" t="s">
        <v>1326</v>
      </c>
      <c r="U655" s="30" t="s">
        <v>798</v>
      </c>
      <c r="V655" s="5" t="s">
        <v>1533</v>
      </c>
      <c r="W655" s="28"/>
      <c r="X655" s="29">
        <v>0.4</v>
      </c>
      <c r="Z655" s="29">
        <v>1009.1</v>
      </c>
      <c r="AA655" s="29">
        <v>3.8</v>
      </c>
      <c r="AB655" s="29">
        <v>98</v>
      </c>
      <c r="AC655" s="29">
        <v>260.6</v>
      </c>
    </row>
    <row r="656" spans="1:29">
      <c r="A656" s="13" t="s">
        <v>14068</v>
      </c>
      <c r="B656" s="4" t="s">
        <v>360</v>
      </c>
      <c r="C656" s="12" t="s">
        <v>1591</v>
      </c>
      <c r="D656" s="4" t="s">
        <v>655</v>
      </c>
      <c r="E656" s="4" t="s">
        <v>284</v>
      </c>
      <c r="F656" s="4" t="s">
        <v>6870</v>
      </c>
      <c r="G656" s="4" t="s">
        <v>31</v>
      </c>
      <c r="H656" s="4" t="s">
        <v>29</v>
      </c>
      <c r="I656" s="5" t="s">
        <v>39498</v>
      </c>
      <c r="J656" s="5" t="s">
        <v>295</v>
      </c>
      <c r="K656" s="5" t="s">
        <v>2184</v>
      </c>
      <c r="L656" s="5" t="s">
        <v>2075</v>
      </c>
      <c r="M656" s="5" t="s">
        <v>30246</v>
      </c>
      <c r="N656" s="5" t="s">
        <v>5564</v>
      </c>
      <c r="O656" s="5" t="s">
        <v>30933</v>
      </c>
      <c r="P656" s="5" t="s">
        <v>5371</v>
      </c>
      <c r="Q656" s="5">
        <v>3.25</v>
      </c>
      <c r="R656" s="25">
        <f t="shared" si="10"/>
        <v>3.25</v>
      </c>
      <c r="S656" s="30" t="s">
        <v>8409</v>
      </c>
      <c r="T656" s="30" t="s">
        <v>4069</v>
      </c>
      <c r="U656" s="30" t="s">
        <v>1189</v>
      </c>
      <c r="V656" s="5" t="s">
        <v>1864</v>
      </c>
      <c r="W656" s="28"/>
      <c r="X656" s="29">
        <v>0.5</v>
      </c>
      <c r="Z656" s="29">
        <v>1009.2</v>
      </c>
      <c r="AA656" s="29">
        <v>3.8</v>
      </c>
      <c r="AB656" s="29">
        <v>98</v>
      </c>
      <c r="AC656" s="29">
        <v>267.3</v>
      </c>
    </row>
    <row r="657" spans="1:29">
      <c r="A657" s="13" t="s">
        <v>14073</v>
      </c>
      <c r="B657" s="4" t="s">
        <v>285</v>
      </c>
      <c r="C657" s="12" t="s">
        <v>1591</v>
      </c>
      <c r="D657" s="4" t="s">
        <v>314</v>
      </c>
      <c r="E657" s="4" t="s">
        <v>47</v>
      </c>
      <c r="F657" s="4" t="s">
        <v>7894</v>
      </c>
      <c r="G657" s="4" t="s">
        <v>317</v>
      </c>
      <c r="H657" s="4" t="s">
        <v>113</v>
      </c>
      <c r="I657" s="5" t="s">
        <v>39499</v>
      </c>
      <c r="J657" s="5" t="s">
        <v>2680</v>
      </c>
      <c r="K657" s="5" t="s">
        <v>126</v>
      </c>
      <c r="L657" s="5" t="s">
        <v>7319</v>
      </c>
      <c r="M657" s="5" t="s">
        <v>16569</v>
      </c>
      <c r="N657" s="5" t="s">
        <v>731</v>
      </c>
      <c r="O657" s="5" t="s">
        <v>39500</v>
      </c>
      <c r="P657" s="5" t="s">
        <v>13939</v>
      </c>
      <c r="Q657" s="5">
        <v>2.608</v>
      </c>
      <c r="R657" s="25">
        <f t="shared" si="10"/>
        <v>2.608</v>
      </c>
      <c r="S657" s="30" t="s">
        <v>15729</v>
      </c>
      <c r="T657" s="30" t="s">
        <v>1873</v>
      </c>
      <c r="U657" s="30" t="s">
        <v>4377</v>
      </c>
      <c r="V657" s="5" t="s">
        <v>2254</v>
      </c>
      <c r="W657" s="28"/>
      <c r="X657" s="29">
        <v>0.5</v>
      </c>
      <c r="Z657" s="29">
        <v>1009.4</v>
      </c>
      <c r="AA657" s="29">
        <v>3.6</v>
      </c>
      <c r="AB657" s="29">
        <v>98</v>
      </c>
      <c r="AC657" s="29">
        <v>275.1</v>
      </c>
    </row>
    <row r="658" spans="1:29">
      <c r="A658" s="13" t="s">
        <v>14079</v>
      </c>
      <c r="B658" s="4" t="s">
        <v>600</v>
      </c>
      <c r="C658" s="12" t="s">
        <v>1591</v>
      </c>
      <c r="D658" s="4" t="s">
        <v>82</v>
      </c>
      <c r="E658" s="4" t="s">
        <v>2663</v>
      </c>
      <c r="F658" s="4" t="s">
        <v>9898</v>
      </c>
      <c r="G658" s="4" t="s">
        <v>317</v>
      </c>
      <c r="H658" s="4" t="s">
        <v>224</v>
      </c>
      <c r="I658" s="5" t="s">
        <v>39501</v>
      </c>
      <c r="J658" s="5" t="s">
        <v>646</v>
      </c>
      <c r="K658" s="5" t="s">
        <v>1975</v>
      </c>
      <c r="L658" s="5" t="s">
        <v>14419</v>
      </c>
      <c r="M658" s="5" t="s">
        <v>20564</v>
      </c>
      <c r="N658" s="5" t="s">
        <v>3784</v>
      </c>
      <c r="O658" s="5" t="s">
        <v>4355</v>
      </c>
      <c r="P658" s="5" t="s">
        <v>39502</v>
      </c>
      <c r="Q658" s="5">
        <v>2.254</v>
      </c>
      <c r="R658" s="25">
        <f t="shared" si="10"/>
        <v>2.254</v>
      </c>
      <c r="S658" s="30" t="s">
        <v>12961</v>
      </c>
      <c r="T658" s="30" t="s">
        <v>3559</v>
      </c>
      <c r="U658" s="30" t="s">
        <v>2091</v>
      </c>
      <c r="V658" s="5" t="s">
        <v>322</v>
      </c>
      <c r="W658" s="28"/>
      <c r="X658" s="29">
        <v>0.2</v>
      </c>
      <c r="Z658" s="29">
        <v>1009.6</v>
      </c>
      <c r="AA658" s="29">
        <v>3.2</v>
      </c>
      <c r="AB658" s="29">
        <v>97</v>
      </c>
      <c r="AC658" s="29">
        <v>257.8</v>
      </c>
    </row>
    <row r="659" spans="1:29">
      <c r="A659" s="13" t="s">
        <v>14086</v>
      </c>
      <c r="B659" s="4" t="s">
        <v>131</v>
      </c>
      <c r="C659" s="12" t="s">
        <v>1591</v>
      </c>
      <c r="D659" s="4" t="s">
        <v>112</v>
      </c>
      <c r="E659" s="4" t="s">
        <v>238</v>
      </c>
      <c r="F659" s="4" t="s">
        <v>6556</v>
      </c>
      <c r="G659" s="4" t="s">
        <v>344</v>
      </c>
      <c r="H659" s="4" t="s">
        <v>547</v>
      </c>
      <c r="I659" s="5" t="s">
        <v>39503</v>
      </c>
      <c r="J659" s="5" t="s">
        <v>3494</v>
      </c>
      <c r="K659" s="5" t="s">
        <v>2225</v>
      </c>
      <c r="L659" s="5" t="s">
        <v>14688</v>
      </c>
      <c r="M659" s="5" t="s">
        <v>20959</v>
      </c>
      <c r="N659" s="5" t="s">
        <v>784</v>
      </c>
      <c r="O659" s="5" t="s">
        <v>5897</v>
      </c>
      <c r="P659" s="5" t="s">
        <v>39504</v>
      </c>
      <c r="Q659" s="5">
        <v>2.483</v>
      </c>
      <c r="R659" s="25">
        <f t="shared" si="10"/>
        <v>2.483</v>
      </c>
      <c r="S659" s="30" t="s">
        <v>15820</v>
      </c>
      <c r="T659" s="30" t="s">
        <v>2058</v>
      </c>
      <c r="U659" s="30" t="s">
        <v>4345</v>
      </c>
      <c r="V659" s="5" t="s">
        <v>1533</v>
      </c>
      <c r="W659" s="28"/>
      <c r="X659" s="29">
        <v>0.5</v>
      </c>
      <c r="Z659" s="29">
        <v>1009.9</v>
      </c>
      <c r="AA659" s="29">
        <v>3.9</v>
      </c>
      <c r="AB659" s="29">
        <v>97</v>
      </c>
      <c r="AC659" s="29">
        <v>226.9</v>
      </c>
    </row>
    <row r="660" spans="1:29">
      <c r="A660" s="13" t="s">
        <v>14092</v>
      </c>
      <c r="B660" s="4" t="s">
        <v>114</v>
      </c>
      <c r="C660" s="12" t="s">
        <v>1103</v>
      </c>
      <c r="D660" s="4" t="s">
        <v>63</v>
      </c>
      <c r="E660" s="4" t="s">
        <v>80</v>
      </c>
      <c r="F660" s="4" t="s">
        <v>1377</v>
      </c>
      <c r="G660" s="4" t="s">
        <v>115</v>
      </c>
      <c r="H660" s="4" t="s">
        <v>97</v>
      </c>
      <c r="I660" s="5" t="s">
        <v>39505</v>
      </c>
      <c r="J660" s="5" t="s">
        <v>1994</v>
      </c>
      <c r="K660" s="5" t="s">
        <v>1808</v>
      </c>
      <c r="L660" s="5" t="s">
        <v>3320</v>
      </c>
      <c r="M660" s="5" t="s">
        <v>5218</v>
      </c>
      <c r="N660" s="5" t="s">
        <v>7650</v>
      </c>
      <c r="O660" s="5" t="s">
        <v>17650</v>
      </c>
      <c r="P660" s="5" t="s">
        <v>32836</v>
      </c>
      <c r="Q660" s="5">
        <v>2.346</v>
      </c>
      <c r="R660" s="25">
        <f t="shared" si="10"/>
        <v>2.346</v>
      </c>
      <c r="S660" s="30" t="s">
        <v>37659</v>
      </c>
      <c r="T660" s="30" t="s">
        <v>123</v>
      </c>
      <c r="U660" s="30" t="s">
        <v>1522</v>
      </c>
      <c r="V660" s="5" t="s">
        <v>512</v>
      </c>
      <c r="W660" s="28"/>
      <c r="X660" s="29">
        <v>0.6</v>
      </c>
      <c r="Z660" s="29">
        <v>1010</v>
      </c>
      <c r="AA660" s="29">
        <v>5.4</v>
      </c>
      <c r="AB660" s="29">
        <v>87</v>
      </c>
      <c r="AC660" s="29">
        <v>222.4</v>
      </c>
    </row>
    <row r="661" spans="1:29">
      <c r="A661" s="13" t="s">
        <v>14097</v>
      </c>
      <c r="B661" s="4" t="s">
        <v>206</v>
      </c>
      <c r="C661" s="12" t="s">
        <v>1103</v>
      </c>
      <c r="D661" s="4" t="s">
        <v>63</v>
      </c>
      <c r="E661" s="4" t="s">
        <v>207</v>
      </c>
      <c r="F661" s="4" t="s">
        <v>4278</v>
      </c>
      <c r="G661" s="4" t="s">
        <v>68</v>
      </c>
      <c r="H661" s="4" t="s">
        <v>299</v>
      </c>
      <c r="I661" s="5" t="s">
        <v>39506</v>
      </c>
      <c r="J661" s="5" t="s">
        <v>2988</v>
      </c>
      <c r="K661" s="5" t="s">
        <v>5206</v>
      </c>
      <c r="L661" s="5" t="s">
        <v>2397</v>
      </c>
      <c r="M661" s="5" t="s">
        <v>22059</v>
      </c>
      <c r="N661" s="5" t="s">
        <v>649</v>
      </c>
      <c r="O661" s="5" t="s">
        <v>20431</v>
      </c>
      <c r="P661" s="5" t="s">
        <v>39507</v>
      </c>
      <c r="Q661" s="5">
        <v>2.033</v>
      </c>
      <c r="R661" s="25">
        <f t="shared" si="10"/>
        <v>2.033</v>
      </c>
      <c r="S661" s="30" t="s">
        <v>5621</v>
      </c>
      <c r="T661" s="30" t="s">
        <v>9982</v>
      </c>
      <c r="U661" s="30" t="s">
        <v>5318</v>
      </c>
      <c r="V661" s="5" t="s">
        <v>126</v>
      </c>
      <c r="W661" s="28"/>
      <c r="X661" s="29">
        <v>0.7</v>
      </c>
      <c r="Z661" s="29">
        <v>1010.1</v>
      </c>
      <c r="AA661" s="29">
        <v>6.8</v>
      </c>
      <c r="AB661" s="29">
        <v>76</v>
      </c>
      <c r="AC661" s="29">
        <v>254.2</v>
      </c>
    </row>
    <row r="662" spans="1:29">
      <c r="A662" s="13" t="s">
        <v>14102</v>
      </c>
      <c r="B662" s="4" t="s">
        <v>223</v>
      </c>
      <c r="C662" s="12" t="s">
        <v>99</v>
      </c>
      <c r="D662" s="4" t="s">
        <v>269</v>
      </c>
      <c r="E662" s="4" t="s">
        <v>269</v>
      </c>
      <c r="F662" s="4" t="s">
        <v>8178</v>
      </c>
      <c r="G662" s="4" t="s">
        <v>317</v>
      </c>
      <c r="H662" s="4" t="s">
        <v>30</v>
      </c>
      <c r="I662" s="5" t="s">
        <v>269</v>
      </c>
      <c r="J662" s="5" t="s">
        <v>269</v>
      </c>
      <c r="K662" s="5" t="s">
        <v>269</v>
      </c>
      <c r="L662" s="5" t="s">
        <v>269</v>
      </c>
      <c r="M662" s="5" t="s">
        <v>269</v>
      </c>
      <c r="N662" s="5" t="s">
        <v>269</v>
      </c>
      <c r="O662" s="5" t="s">
        <v>269</v>
      </c>
      <c r="P662" s="5" t="s">
        <v>269</v>
      </c>
      <c r="Q662" s="5" t="s">
        <v>269</v>
      </c>
      <c r="R662" s="25">
        <f t="shared" si="10"/>
        <v>0</v>
      </c>
      <c r="S662" s="30" t="s">
        <v>269</v>
      </c>
      <c r="T662" s="30" t="s">
        <v>269</v>
      </c>
      <c r="U662" s="30" t="s">
        <v>269</v>
      </c>
      <c r="V662" s="5" t="s">
        <v>269</v>
      </c>
      <c r="W662" s="28"/>
      <c r="X662" s="29">
        <v>0.9</v>
      </c>
      <c r="Z662" s="29">
        <v>1009.6</v>
      </c>
      <c r="AA662" s="29">
        <v>7.7</v>
      </c>
      <c r="AB662" s="29">
        <v>66</v>
      </c>
      <c r="AC662" s="29">
        <v>177</v>
      </c>
    </row>
    <row r="663" spans="1:29">
      <c r="A663" s="13" t="s">
        <v>14108</v>
      </c>
      <c r="B663" s="4" t="s">
        <v>65</v>
      </c>
      <c r="C663" s="12" t="s">
        <v>269</v>
      </c>
      <c r="D663" s="4" t="s">
        <v>222</v>
      </c>
      <c r="E663" s="4" t="s">
        <v>1088</v>
      </c>
      <c r="F663" s="4" t="s">
        <v>269</v>
      </c>
      <c r="G663" s="4" t="s">
        <v>269</v>
      </c>
      <c r="H663" s="4" t="s">
        <v>269</v>
      </c>
      <c r="I663" s="5" t="s">
        <v>39508</v>
      </c>
      <c r="J663" s="5" t="s">
        <v>2703</v>
      </c>
      <c r="K663" s="5" t="s">
        <v>2295</v>
      </c>
      <c r="L663" s="5" t="s">
        <v>633</v>
      </c>
      <c r="M663" s="5" t="s">
        <v>9546</v>
      </c>
      <c r="N663" s="5" t="s">
        <v>580</v>
      </c>
      <c r="O663" s="5" t="s">
        <v>8059</v>
      </c>
      <c r="P663" s="5" t="s">
        <v>39509</v>
      </c>
      <c r="Q663" s="5">
        <v>1.391</v>
      </c>
      <c r="R663" s="25">
        <f t="shared" si="10"/>
        <v>1.391</v>
      </c>
      <c r="S663" s="30" t="s">
        <v>10941</v>
      </c>
      <c r="T663" s="30" t="s">
        <v>9485</v>
      </c>
      <c r="U663" s="30" t="s">
        <v>3539</v>
      </c>
      <c r="V663" s="5" t="s">
        <v>2224</v>
      </c>
      <c r="W663" s="28"/>
      <c r="X663" s="29">
        <v>1.1</v>
      </c>
      <c r="Z663" s="29">
        <v>1009</v>
      </c>
      <c r="AA663" s="29">
        <v>8.2</v>
      </c>
      <c r="AB663" s="29">
        <v>57</v>
      </c>
      <c r="AC663" s="29">
        <v>233.4</v>
      </c>
    </row>
    <row r="664" spans="1:29">
      <c r="A664" s="13" t="s">
        <v>14110</v>
      </c>
      <c r="B664" s="4" t="s">
        <v>640</v>
      </c>
      <c r="C664" s="12" t="s">
        <v>68</v>
      </c>
      <c r="D664" s="4" t="s">
        <v>300</v>
      </c>
      <c r="E664" s="4" t="s">
        <v>345</v>
      </c>
      <c r="F664" s="4" t="s">
        <v>269</v>
      </c>
      <c r="G664" s="4" t="s">
        <v>1103</v>
      </c>
      <c r="H664" s="4" t="s">
        <v>1433</v>
      </c>
      <c r="I664" s="5" t="s">
        <v>39510</v>
      </c>
      <c r="J664" s="5" t="s">
        <v>370</v>
      </c>
      <c r="K664" s="5" t="s">
        <v>949</v>
      </c>
      <c r="L664" s="5" t="s">
        <v>6518</v>
      </c>
      <c r="M664" s="5" t="s">
        <v>21458</v>
      </c>
      <c r="N664" s="5" t="s">
        <v>3897</v>
      </c>
      <c r="O664" s="5" t="s">
        <v>32697</v>
      </c>
      <c r="P664" s="5" t="s">
        <v>11059</v>
      </c>
      <c r="Q664" s="5">
        <v>0.97</v>
      </c>
      <c r="R664" s="25">
        <f t="shared" si="10"/>
        <v>0.97</v>
      </c>
      <c r="S664" s="30" t="s">
        <v>6232</v>
      </c>
      <c r="T664" s="30" t="s">
        <v>12376</v>
      </c>
      <c r="U664" s="30" t="s">
        <v>42</v>
      </c>
      <c r="V664" s="5" t="s">
        <v>2015</v>
      </c>
      <c r="W664" s="28"/>
      <c r="X664" s="29">
        <v>0.8</v>
      </c>
      <c r="Z664" s="29">
        <v>1008.3</v>
      </c>
      <c r="AA664" s="29">
        <v>8.8</v>
      </c>
      <c r="AB664" s="29">
        <v>50</v>
      </c>
      <c r="AC664" s="29">
        <v>260</v>
      </c>
    </row>
    <row r="665" spans="1:29">
      <c r="A665" s="13" t="s">
        <v>14114</v>
      </c>
      <c r="B665" s="4" t="s">
        <v>82</v>
      </c>
      <c r="C665" s="12" t="s">
        <v>160</v>
      </c>
      <c r="D665" s="4" t="s">
        <v>143</v>
      </c>
      <c r="E665" s="4" t="s">
        <v>778</v>
      </c>
      <c r="F665" s="4" t="s">
        <v>1570</v>
      </c>
      <c r="G665" s="4" t="s">
        <v>317</v>
      </c>
      <c r="H665" s="4" t="s">
        <v>271</v>
      </c>
      <c r="I665" s="5" t="s">
        <v>39511</v>
      </c>
      <c r="J665" s="5" t="s">
        <v>1647</v>
      </c>
      <c r="K665" s="5" t="s">
        <v>3205</v>
      </c>
      <c r="L665" s="5" t="s">
        <v>3301</v>
      </c>
      <c r="M665" s="5" t="s">
        <v>8430</v>
      </c>
      <c r="N665" s="5" t="s">
        <v>6993</v>
      </c>
      <c r="O665" s="5" t="s">
        <v>33021</v>
      </c>
      <c r="P665" s="5" t="s">
        <v>20622</v>
      </c>
      <c r="Q665" s="5">
        <v>0.768</v>
      </c>
      <c r="R665" s="25">
        <f t="shared" si="10"/>
        <v>0.768</v>
      </c>
      <c r="S665" s="30" t="s">
        <v>1464</v>
      </c>
      <c r="T665" s="30" t="s">
        <v>9498</v>
      </c>
      <c r="U665" s="30" t="s">
        <v>3129</v>
      </c>
      <c r="V665" s="5" t="s">
        <v>1984</v>
      </c>
      <c r="W665" s="28"/>
      <c r="X665" s="29">
        <v>1</v>
      </c>
      <c r="Z665" s="29">
        <v>1008</v>
      </c>
      <c r="AA665" s="29">
        <v>9.2</v>
      </c>
      <c r="AB665" s="29">
        <v>47</v>
      </c>
      <c r="AC665" s="29">
        <v>292.7</v>
      </c>
    </row>
    <row r="666" spans="1:29">
      <c r="A666" s="13" t="s">
        <v>14119</v>
      </c>
      <c r="B666" s="4" t="s">
        <v>82</v>
      </c>
      <c r="C666" s="12" t="s">
        <v>317</v>
      </c>
      <c r="D666" s="4" t="s">
        <v>1088</v>
      </c>
      <c r="E666" s="4" t="s">
        <v>778</v>
      </c>
      <c r="F666" s="4" t="s">
        <v>9898</v>
      </c>
      <c r="G666" s="4" t="s">
        <v>68</v>
      </c>
      <c r="H666" s="4" t="s">
        <v>175</v>
      </c>
      <c r="I666" s="5" t="s">
        <v>39512</v>
      </c>
      <c r="J666" s="5" t="s">
        <v>1137</v>
      </c>
      <c r="K666" s="5" t="s">
        <v>215</v>
      </c>
      <c r="L666" s="5" t="s">
        <v>283</v>
      </c>
      <c r="M666" s="5" t="s">
        <v>17821</v>
      </c>
      <c r="N666" s="5" t="s">
        <v>1974</v>
      </c>
      <c r="O666" s="5" t="s">
        <v>29410</v>
      </c>
      <c r="P666" s="5" t="s">
        <v>19631</v>
      </c>
      <c r="Q666" s="5">
        <v>0.724</v>
      </c>
      <c r="R666" s="25">
        <f t="shared" si="10"/>
        <v>0.724</v>
      </c>
      <c r="S666" s="30" t="s">
        <v>9799</v>
      </c>
      <c r="T666" s="30" t="s">
        <v>4515</v>
      </c>
      <c r="U666" s="30" t="s">
        <v>1286</v>
      </c>
      <c r="V666" s="5" t="s">
        <v>4600</v>
      </c>
      <c r="W666" s="28"/>
      <c r="X666" s="29">
        <v>0.8</v>
      </c>
      <c r="Z666" s="29">
        <v>1008</v>
      </c>
      <c r="AA666" s="29">
        <v>9.2</v>
      </c>
      <c r="AB666" s="29">
        <v>47</v>
      </c>
      <c r="AC666" s="29">
        <v>284.2</v>
      </c>
    </row>
    <row r="667" spans="1:29">
      <c r="A667" s="13" t="s">
        <v>14124</v>
      </c>
      <c r="B667" s="4" t="s">
        <v>940</v>
      </c>
      <c r="C667" s="12" t="s">
        <v>317</v>
      </c>
      <c r="D667" s="4" t="s">
        <v>116</v>
      </c>
      <c r="E667" s="4" t="s">
        <v>97</v>
      </c>
      <c r="F667" s="4" t="s">
        <v>309</v>
      </c>
      <c r="G667" s="4" t="s">
        <v>68</v>
      </c>
      <c r="H667" s="4" t="s">
        <v>175</v>
      </c>
      <c r="I667" s="5" t="s">
        <v>39513</v>
      </c>
      <c r="J667" s="5" t="s">
        <v>334</v>
      </c>
      <c r="K667" s="5" t="s">
        <v>5572</v>
      </c>
      <c r="L667" s="5" t="s">
        <v>138</v>
      </c>
      <c r="M667" s="5" t="s">
        <v>26143</v>
      </c>
      <c r="N667" s="5" t="s">
        <v>741</v>
      </c>
      <c r="O667" s="5" t="s">
        <v>27472</v>
      </c>
      <c r="P667" s="5" t="s">
        <v>10231</v>
      </c>
      <c r="Q667" s="5">
        <v>0.691</v>
      </c>
      <c r="R667" s="25">
        <f t="shared" si="10"/>
        <v>0.691</v>
      </c>
      <c r="S667" s="30" t="s">
        <v>2608</v>
      </c>
      <c r="T667" s="30" t="s">
        <v>7242</v>
      </c>
      <c r="U667" s="30" t="s">
        <v>5570</v>
      </c>
      <c r="V667" s="5" t="s">
        <v>2039</v>
      </c>
      <c r="W667" s="28"/>
      <c r="X667" s="29">
        <v>0.7</v>
      </c>
      <c r="Z667" s="29">
        <v>1008.2</v>
      </c>
      <c r="AA667" s="29">
        <v>9.5</v>
      </c>
      <c r="AB667" s="29">
        <v>47</v>
      </c>
      <c r="AC667" s="29">
        <v>293</v>
      </c>
    </row>
    <row r="668" spans="1:29">
      <c r="A668" s="13" t="s">
        <v>14129</v>
      </c>
      <c r="B668" s="4" t="s">
        <v>316</v>
      </c>
      <c r="C668" s="12" t="s">
        <v>317</v>
      </c>
      <c r="D668" s="4" t="s">
        <v>778</v>
      </c>
      <c r="E668" s="4" t="s">
        <v>116</v>
      </c>
      <c r="F668" s="4" t="s">
        <v>4923</v>
      </c>
      <c r="G668" s="4" t="s">
        <v>874</v>
      </c>
      <c r="H668" s="4" t="s">
        <v>600</v>
      </c>
      <c r="I668" s="5" t="s">
        <v>39514</v>
      </c>
      <c r="J668" s="5" t="s">
        <v>2059</v>
      </c>
      <c r="K668" s="5" t="s">
        <v>1276</v>
      </c>
      <c r="L668" s="5" t="s">
        <v>5335</v>
      </c>
      <c r="M668" s="5" t="s">
        <v>37194</v>
      </c>
      <c r="N668" s="5" t="s">
        <v>1988</v>
      </c>
      <c r="O668" s="5" t="s">
        <v>11356</v>
      </c>
      <c r="P668" s="5" t="s">
        <v>404</v>
      </c>
      <c r="Q668" s="5">
        <v>0.844</v>
      </c>
      <c r="R668" s="25">
        <f t="shared" si="10"/>
        <v>0.844</v>
      </c>
      <c r="S668" s="30" t="s">
        <v>13527</v>
      </c>
      <c r="T668" s="30" t="s">
        <v>7062</v>
      </c>
      <c r="U668" s="30" t="s">
        <v>3826</v>
      </c>
      <c r="V668" s="5" t="s">
        <v>949</v>
      </c>
      <c r="W668" s="28"/>
      <c r="X668" s="29">
        <v>0.2</v>
      </c>
      <c r="Z668" s="29">
        <v>1008.8</v>
      </c>
      <c r="AA668" s="29">
        <v>8.5</v>
      </c>
      <c r="AB668" s="29">
        <v>51</v>
      </c>
      <c r="AC668" s="29">
        <v>288.3</v>
      </c>
    </row>
    <row r="669" spans="1:29">
      <c r="A669" s="13" t="s">
        <v>14134</v>
      </c>
      <c r="B669" s="4" t="s">
        <v>640</v>
      </c>
      <c r="C669" s="12" t="s">
        <v>317</v>
      </c>
      <c r="D669" s="4" t="s">
        <v>222</v>
      </c>
      <c r="E669" s="4" t="s">
        <v>345</v>
      </c>
      <c r="F669" s="4" t="s">
        <v>7274</v>
      </c>
      <c r="G669" s="4" t="s">
        <v>50</v>
      </c>
      <c r="H669" s="4" t="s">
        <v>131</v>
      </c>
      <c r="I669" s="5" t="s">
        <v>39515</v>
      </c>
      <c r="J669" s="5" t="s">
        <v>1699</v>
      </c>
      <c r="K669" s="5" t="s">
        <v>1276</v>
      </c>
      <c r="L669" s="5" t="s">
        <v>1659</v>
      </c>
      <c r="M669" s="5" t="s">
        <v>3457</v>
      </c>
      <c r="N669" s="5" t="s">
        <v>5699</v>
      </c>
      <c r="O669" s="5" t="s">
        <v>22237</v>
      </c>
      <c r="P669" s="5" t="s">
        <v>39516</v>
      </c>
      <c r="Q669" s="5">
        <v>0.936</v>
      </c>
      <c r="R669" s="25">
        <f t="shared" si="10"/>
        <v>0.936</v>
      </c>
      <c r="S669" s="30" t="s">
        <v>71</v>
      </c>
      <c r="T669" s="30" t="s">
        <v>7360</v>
      </c>
      <c r="U669" s="30" t="s">
        <v>6615</v>
      </c>
      <c r="V669" s="5" t="s">
        <v>355</v>
      </c>
      <c r="W669" s="28"/>
      <c r="X669" s="29">
        <v>0.4</v>
      </c>
      <c r="Z669" s="29">
        <v>1009.4</v>
      </c>
      <c r="AA669" s="29">
        <v>7.7</v>
      </c>
      <c r="AB669" s="29">
        <v>54</v>
      </c>
      <c r="AC669" s="29">
        <v>262.9</v>
      </c>
    </row>
    <row r="670" spans="1:29">
      <c r="A670" s="13" t="s">
        <v>14139</v>
      </c>
      <c r="B670" s="4" t="s">
        <v>114</v>
      </c>
      <c r="C670" s="12" t="s">
        <v>99</v>
      </c>
      <c r="D670" s="4" t="s">
        <v>28</v>
      </c>
      <c r="E670" s="4" t="s">
        <v>80</v>
      </c>
      <c r="F670" s="4" t="s">
        <v>847</v>
      </c>
      <c r="G670" s="4" t="s">
        <v>226</v>
      </c>
      <c r="H670" s="4" t="s">
        <v>176</v>
      </c>
      <c r="I670" s="5" t="s">
        <v>39517</v>
      </c>
      <c r="J670" s="5" t="s">
        <v>632</v>
      </c>
      <c r="K670" s="5" t="s">
        <v>215</v>
      </c>
      <c r="L670" s="5" t="s">
        <v>9092</v>
      </c>
      <c r="M670" s="5" t="s">
        <v>29622</v>
      </c>
      <c r="N670" s="5" t="s">
        <v>4840</v>
      </c>
      <c r="O670" s="5" t="s">
        <v>16269</v>
      </c>
      <c r="P670" s="5" t="s">
        <v>39518</v>
      </c>
      <c r="Q670" s="5">
        <v>1.131</v>
      </c>
      <c r="R670" s="25">
        <f t="shared" si="10"/>
        <v>1.131</v>
      </c>
      <c r="S670" s="30" t="s">
        <v>12100</v>
      </c>
      <c r="T670" s="30" t="s">
        <v>4568</v>
      </c>
      <c r="U670" s="30" t="s">
        <v>8032</v>
      </c>
      <c r="V670" s="5" t="s">
        <v>555</v>
      </c>
      <c r="W670" s="28"/>
      <c r="X670" s="29">
        <v>0.4</v>
      </c>
      <c r="Z670" s="29">
        <v>1010.1</v>
      </c>
      <c r="AA670" s="29">
        <v>7.5</v>
      </c>
      <c r="AB670" s="29">
        <v>58</v>
      </c>
      <c r="AC670" s="29">
        <v>254.1</v>
      </c>
    </row>
    <row r="671" spans="1:29">
      <c r="A671" s="13" t="s">
        <v>14143</v>
      </c>
      <c r="B671" s="4" t="s">
        <v>131</v>
      </c>
      <c r="C671" s="12" t="s">
        <v>1103</v>
      </c>
      <c r="D671" s="4" t="s">
        <v>238</v>
      </c>
      <c r="E671" s="4" t="s">
        <v>238</v>
      </c>
      <c r="F671" s="4" t="s">
        <v>634</v>
      </c>
      <c r="G671" s="4" t="s">
        <v>256</v>
      </c>
      <c r="H671" s="4" t="s">
        <v>143</v>
      </c>
      <c r="I671" s="5" t="s">
        <v>39519</v>
      </c>
      <c r="J671" s="5" t="s">
        <v>3592</v>
      </c>
      <c r="K671" s="5" t="s">
        <v>988</v>
      </c>
      <c r="L671" s="5" t="s">
        <v>162</v>
      </c>
      <c r="M671" s="5" t="s">
        <v>23102</v>
      </c>
      <c r="N671" s="5" t="s">
        <v>7944</v>
      </c>
      <c r="O671" s="5" t="s">
        <v>26991</v>
      </c>
      <c r="P671" s="5" t="s">
        <v>4019</v>
      </c>
      <c r="Q671" s="5">
        <v>1.291</v>
      </c>
      <c r="R671" s="25">
        <f t="shared" si="10"/>
        <v>1.291</v>
      </c>
      <c r="S671" s="30" t="s">
        <v>20222</v>
      </c>
      <c r="T671" s="30" t="s">
        <v>7984</v>
      </c>
      <c r="U671" s="30" t="s">
        <v>3513</v>
      </c>
      <c r="V671" s="5" t="s">
        <v>913</v>
      </c>
      <c r="W671" s="28"/>
      <c r="X671" s="29">
        <v>0.3</v>
      </c>
      <c r="Z671" s="29">
        <v>1010.6</v>
      </c>
      <c r="AA671" s="29">
        <v>7.2</v>
      </c>
      <c r="AB671" s="29">
        <v>64</v>
      </c>
      <c r="AC671" s="29">
        <v>262.9</v>
      </c>
    </row>
    <row r="672" spans="1:29">
      <c r="A672" s="13" t="s">
        <v>14148</v>
      </c>
      <c r="B672" s="4" t="s">
        <v>285</v>
      </c>
      <c r="C672" s="12" t="s">
        <v>1103</v>
      </c>
      <c r="D672" s="4" t="s">
        <v>954</v>
      </c>
      <c r="E672" s="4" t="s">
        <v>47</v>
      </c>
      <c r="F672" s="4" t="s">
        <v>14444</v>
      </c>
      <c r="G672" s="4" t="s">
        <v>224</v>
      </c>
      <c r="H672" s="4" t="s">
        <v>392</v>
      </c>
      <c r="I672" s="5" t="s">
        <v>39520</v>
      </c>
      <c r="J672" s="5" t="s">
        <v>1666</v>
      </c>
      <c r="K672" s="5" t="s">
        <v>2256</v>
      </c>
      <c r="L672" s="5" t="s">
        <v>2419</v>
      </c>
      <c r="M672" s="5" t="s">
        <v>39521</v>
      </c>
      <c r="N672" s="5" t="s">
        <v>6039</v>
      </c>
      <c r="O672" s="5" t="s">
        <v>29897</v>
      </c>
      <c r="P672" s="5" t="s">
        <v>7525</v>
      </c>
      <c r="Q672" s="5">
        <v>1.916</v>
      </c>
      <c r="R672" s="25">
        <f t="shared" si="10"/>
        <v>1.916</v>
      </c>
      <c r="S672" s="30" t="s">
        <v>37544</v>
      </c>
      <c r="T672" s="30" t="s">
        <v>5720</v>
      </c>
      <c r="U672" s="30" t="s">
        <v>517</v>
      </c>
      <c r="V672" s="5" t="s">
        <v>935</v>
      </c>
      <c r="W672" s="28"/>
      <c r="X672" s="29">
        <v>0.3</v>
      </c>
      <c r="Z672" s="29">
        <v>1011.3</v>
      </c>
      <c r="AA672" s="29">
        <v>5.7</v>
      </c>
      <c r="AB672" s="29">
        <v>80</v>
      </c>
      <c r="AC672" s="29">
        <v>258.8</v>
      </c>
    </row>
    <row r="673" spans="1:29">
      <c r="A673" s="13" t="s">
        <v>14154</v>
      </c>
      <c r="B673" s="4" t="s">
        <v>360</v>
      </c>
      <c r="C673" s="12" t="s">
        <v>1591</v>
      </c>
      <c r="D673" s="4" t="s">
        <v>131</v>
      </c>
      <c r="E673" s="4" t="s">
        <v>284</v>
      </c>
      <c r="F673" s="4" t="s">
        <v>3326</v>
      </c>
      <c r="G673" s="4" t="s">
        <v>113</v>
      </c>
      <c r="H673" s="4" t="s">
        <v>34</v>
      </c>
      <c r="I673" s="5" t="s">
        <v>39522</v>
      </c>
      <c r="J673" s="5" t="s">
        <v>3327</v>
      </c>
      <c r="K673" s="5" t="s">
        <v>3356</v>
      </c>
      <c r="L673" s="5" t="s">
        <v>13583</v>
      </c>
      <c r="M673" s="5" t="s">
        <v>25618</v>
      </c>
      <c r="N673" s="5" t="s">
        <v>369</v>
      </c>
      <c r="O673" s="5" t="s">
        <v>39523</v>
      </c>
      <c r="P673" s="5" t="s">
        <v>10683</v>
      </c>
      <c r="Q673" s="5">
        <v>2.282</v>
      </c>
      <c r="R673" s="25">
        <f t="shared" si="10"/>
        <v>2.282</v>
      </c>
      <c r="S673" s="30" t="s">
        <v>27129</v>
      </c>
      <c r="T673" s="30" t="s">
        <v>8747</v>
      </c>
      <c r="U673" s="30" t="s">
        <v>6173</v>
      </c>
      <c r="V673" s="5" t="s">
        <v>39</v>
      </c>
      <c r="W673" s="28"/>
      <c r="X673" s="29">
        <v>0.2</v>
      </c>
      <c r="Z673" s="29">
        <v>1011.5</v>
      </c>
      <c r="AA673" s="29">
        <v>5</v>
      </c>
      <c r="AB673" s="29">
        <v>87</v>
      </c>
      <c r="AC673" s="29">
        <v>231</v>
      </c>
    </row>
    <row r="674" spans="1:29">
      <c r="A674" s="13" t="s">
        <v>14157</v>
      </c>
      <c r="B674" s="4" t="s">
        <v>1747</v>
      </c>
      <c r="C674" s="12" t="s">
        <v>1591</v>
      </c>
      <c r="D674" s="4" t="s">
        <v>1549</v>
      </c>
      <c r="E674" s="4" t="s">
        <v>298</v>
      </c>
      <c r="F674" s="4" t="s">
        <v>1215</v>
      </c>
      <c r="G674" s="4" t="s">
        <v>113</v>
      </c>
      <c r="H674" s="4" t="s">
        <v>344</v>
      </c>
      <c r="I674" s="5" t="s">
        <v>39524</v>
      </c>
      <c r="J674" s="5" t="s">
        <v>1963</v>
      </c>
      <c r="K674" s="5" t="s">
        <v>1402</v>
      </c>
      <c r="L674" s="5" t="s">
        <v>2728</v>
      </c>
      <c r="M674" s="5" t="s">
        <v>10011</v>
      </c>
      <c r="N674" s="5" t="s">
        <v>2575</v>
      </c>
      <c r="O674" s="5" t="s">
        <v>4206</v>
      </c>
      <c r="P674" s="5" t="s">
        <v>28092</v>
      </c>
      <c r="Q674" s="5">
        <v>1.651</v>
      </c>
      <c r="R674" s="25">
        <f t="shared" si="10"/>
        <v>1.651</v>
      </c>
      <c r="S674" s="30" t="s">
        <v>16659</v>
      </c>
      <c r="T674" s="30" t="s">
        <v>582</v>
      </c>
      <c r="U674" s="30" t="s">
        <v>2144</v>
      </c>
      <c r="V674" s="5" t="s">
        <v>2386</v>
      </c>
      <c r="W674" s="28"/>
      <c r="X674" s="29">
        <v>0.3</v>
      </c>
      <c r="Z674" s="29">
        <v>1011.5</v>
      </c>
      <c r="AA674" s="29">
        <v>4.6</v>
      </c>
      <c r="AB674" s="29">
        <v>88</v>
      </c>
      <c r="AC674" s="29">
        <v>230</v>
      </c>
    </row>
    <row r="675" spans="1:29">
      <c r="A675" s="13" t="s">
        <v>14163</v>
      </c>
      <c r="B675" s="4" t="s">
        <v>638</v>
      </c>
      <c r="C675" s="12" t="s">
        <v>1591</v>
      </c>
      <c r="D675" s="4" t="s">
        <v>206</v>
      </c>
      <c r="E675" s="4" t="s">
        <v>968</v>
      </c>
      <c r="F675" s="4" t="s">
        <v>5331</v>
      </c>
      <c r="G675" s="4" t="s">
        <v>573</v>
      </c>
      <c r="H675" s="4" t="s">
        <v>573</v>
      </c>
      <c r="I675" s="5" t="s">
        <v>19161</v>
      </c>
      <c r="J675" s="5" t="s">
        <v>307</v>
      </c>
      <c r="K675" s="5" t="s">
        <v>1147</v>
      </c>
      <c r="L675" s="5" t="s">
        <v>2028</v>
      </c>
      <c r="M675" s="5" t="s">
        <v>21404</v>
      </c>
      <c r="N675" s="5" t="s">
        <v>1984</v>
      </c>
      <c r="O675" s="5" t="s">
        <v>10000</v>
      </c>
      <c r="P675" s="5" t="s">
        <v>39525</v>
      </c>
      <c r="Q675" s="5">
        <v>1.325</v>
      </c>
      <c r="R675" s="25">
        <f t="shared" si="10"/>
        <v>1.325</v>
      </c>
      <c r="S675" s="30" t="s">
        <v>20882</v>
      </c>
      <c r="T675" s="30" t="s">
        <v>8279</v>
      </c>
      <c r="U675" s="30" t="s">
        <v>11856</v>
      </c>
      <c r="V675" s="5" t="s">
        <v>2254</v>
      </c>
      <c r="W675" s="28"/>
      <c r="X675" s="29">
        <v>0.4</v>
      </c>
      <c r="Z675" s="29">
        <v>1011.4</v>
      </c>
      <c r="AA675" s="29">
        <v>4.1</v>
      </c>
      <c r="AB675" s="29">
        <v>89</v>
      </c>
      <c r="AC675" s="29">
        <v>181.1</v>
      </c>
    </row>
    <row r="676" spans="1:29">
      <c r="A676" s="13" t="s">
        <v>14168</v>
      </c>
      <c r="B676" s="4" t="s">
        <v>189</v>
      </c>
      <c r="C676" s="12" t="s">
        <v>1591</v>
      </c>
      <c r="D676" s="4" t="s">
        <v>129</v>
      </c>
      <c r="E676" s="4" t="s">
        <v>82</v>
      </c>
      <c r="F676" s="4" t="s">
        <v>5857</v>
      </c>
      <c r="G676" s="4" t="s">
        <v>942</v>
      </c>
      <c r="H676" s="4" t="s">
        <v>407</v>
      </c>
      <c r="I676" s="5" t="s">
        <v>39526</v>
      </c>
      <c r="J676" s="5" t="s">
        <v>3717</v>
      </c>
      <c r="K676" s="5" t="s">
        <v>3205</v>
      </c>
      <c r="L676" s="5" t="s">
        <v>5557</v>
      </c>
      <c r="M676" s="5" t="s">
        <v>28516</v>
      </c>
      <c r="N676" s="5" t="s">
        <v>3765</v>
      </c>
      <c r="O676" s="5" t="s">
        <v>29587</v>
      </c>
      <c r="P676" s="5" t="s">
        <v>39527</v>
      </c>
      <c r="Q676" s="5">
        <v>1.066</v>
      </c>
      <c r="R676" s="25">
        <f t="shared" si="10"/>
        <v>1.066</v>
      </c>
      <c r="S676" s="30" t="s">
        <v>18063</v>
      </c>
      <c r="T676" s="30" t="s">
        <v>2240</v>
      </c>
      <c r="U676" s="30" t="s">
        <v>4332</v>
      </c>
      <c r="V676" s="5" t="s">
        <v>3139</v>
      </c>
      <c r="W676" s="28"/>
      <c r="X676" s="29">
        <v>0.6</v>
      </c>
      <c r="Z676" s="29">
        <v>1011.1</v>
      </c>
      <c r="AA676" s="29">
        <v>3.8</v>
      </c>
      <c r="AB676" s="29">
        <v>89</v>
      </c>
      <c r="AC676" s="29">
        <v>195.4</v>
      </c>
    </row>
    <row r="677" spans="1:29">
      <c r="A677" s="13" t="s">
        <v>14174</v>
      </c>
      <c r="B677" s="4" t="s">
        <v>131</v>
      </c>
      <c r="C677" s="12" t="s">
        <v>1103</v>
      </c>
      <c r="D677" s="4" t="s">
        <v>63</v>
      </c>
      <c r="E677" s="4" t="s">
        <v>238</v>
      </c>
      <c r="F677" s="4" t="s">
        <v>8903</v>
      </c>
      <c r="G677" s="4" t="s">
        <v>31</v>
      </c>
      <c r="H677" s="4" t="s">
        <v>97</v>
      </c>
      <c r="I677" s="5" t="s">
        <v>39528</v>
      </c>
      <c r="J677" s="5" t="s">
        <v>2321</v>
      </c>
      <c r="K677" s="5" t="s">
        <v>1062</v>
      </c>
      <c r="L677" s="5" t="s">
        <v>14709</v>
      </c>
      <c r="M677" s="5" t="s">
        <v>39529</v>
      </c>
      <c r="N677" s="5" t="s">
        <v>1964</v>
      </c>
      <c r="O677" s="5" t="s">
        <v>29393</v>
      </c>
      <c r="P677" s="5" t="s">
        <v>38077</v>
      </c>
      <c r="Q677" s="5">
        <v>1.044</v>
      </c>
      <c r="R677" s="25">
        <f t="shared" si="10"/>
        <v>1.044</v>
      </c>
      <c r="S677" s="30" t="s">
        <v>29477</v>
      </c>
      <c r="T677" s="30" t="s">
        <v>283</v>
      </c>
      <c r="U677" s="30" t="s">
        <v>1811</v>
      </c>
      <c r="V677" s="5" t="s">
        <v>2376</v>
      </c>
      <c r="W677" s="28"/>
      <c r="X677" s="29">
        <v>0.5</v>
      </c>
      <c r="Z677" s="29">
        <v>1010.9</v>
      </c>
      <c r="AA677" s="29">
        <v>3.7</v>
      </c>
      <c r="AB677" s="29">
        <v>87</v>
      </c>
      <c r="AC677" s="29">
        <v>214.6</v>
      </c>
    </row>
    <row r="678" spans="1:29">
      <c r="A678" s="13" t="s">
        <v>14179</v>
      </c>
      <c r="B678" s="4" t="s">
        <v>968</v>
      </c>
      <c r="C678" s="12" t="s">
        <v>317</v>
      </c>
      <c r="D678" s="4" t="s">
        <v>300</v>
      </c>
      <c r="E678" s="4" t="s">
        <v>722</v>
      </c>
      <c r="F678" s="4" t="s">
        <v>1957</v>
      </c>
      <c r="G678" s="4" t="s">
        <v>160</v>
      </c>
      <c r="H678" s="4" t="s">
        <v>1088</v>
      </c>
      <c r="I678" s="5" t="s">
        <v>39530</v>
      </c>
      <c r="J678" s="5" t="s">
        <v>295</v>
      </c>
      <c r="K678" s="5" t="s">
        <v>3205</v>
      </c>
      <c r="L678" s="5" t="s">
        <v>2511</v>
      </c>
      <c r="M678" s="5" t="s">
        <v>14031</v>
      </c>
      <c r="N678" s="5" t="s">
        <v>1974</v>
      </c>
      <c r="O678" s="5" t="s">
        <v>33072</v>
      </c>
      <c r="P678" s="5" t="s">
        <v>14065</v>
      </c>
      <c r="Q678" s="5">
        <v>1.095</v>
      </c>
      <c r="R678" s="25">
        <f t="shared" si="10"/>
        <v>1.095</v>
      </c>
      <c r="S678" s="30" t="s">
        <v>39531</v>
      </c>
      <c r="T678" s="30" t="s">
        <v>1489</v>
      </c>
      <c r="U678" s="30" t="s">
        <v>4385</v>
      </c>
      <c r="V678" s="5" t="s">
        <v>3139</v>
      </c>
      <c r="W678" s="28"/>
      <c r="X678" s="29">
        <v>0.7</v>
      </c>
      <c r="Z678" s="29">
        <v>1010.7</v>
      </c>
      <c r="AA678" s="29">
        <v>3.7</v>
      </c>
      <c r="AB678" s="29">
        <v>86</v>
      </c>
      <c r="AC678" s="29">
        <v>227.3</v>
      </c>
    </row>
    <row r="679" spans="1:29">
      <c r="A679" s="13" t="s">
        <v>14185</v>
      </c>
      <c r="B679" s="4" t="s">
        <v>968</v>
      </c>
      <c r="C679" s="12" t="s">
        <v>99</v>
      </c>
      <c r="D679" s="4" t="s">
        <v>207</v>
      </c>
      <c r="E679" s="4" t="s">
        <v>722</v>
      </c>
      <c r="F679" s="4" t="s">
        <v>2277</v>
      </c>
      <c r="G679" s="4" t="s">
        <v>115</v>
      </c>
      <c r="H679" s="4" t="s">
        <v>192</v>
      </c>
      <c r="I679" s="5" t="s">
        <v>39532</v>
      </c>
      <c r="J679" s="5" t="s">
        <v>661</v>
      </c>
      <c r="K679" s="5" t="s">
        <v>1084</v>
      </c>
      <c r="L679" s="5" t="s">
        <v>602</v>
      </c>
      <c r="M679" s="5" t="s">
        <v>21487</v>
      </c>
      <c r="N679" s="5" t="s">
        <v>2433</v>
      </c>
      <c r="O679" s="5" t="s">
        <v>21658</v>
      </c>
      <c r="P679" s="5" t="s">
        <v>10110</v>
      </c>
      <c r="Q679" s="5">
        <v>1.083</v>
      </c>
      <c r="R679" s="25">
        <f t="shared" si="10"/>
        <v>1.083</v>
      </c>
      <c r="S679" s="30" t="s">
        <v>15850</v>
      </c>
      <c r="T679" s="30" t="s">
        <v>2893</v>
      </c>
      <c r="U679" s="30" t="s">
        <v>265</v>
      </c>
      <c r="V679" s="5" t="s">
        <v>2376</v>
      </c>
      <c r="W679" s="28"/>
      <c r="X679" s="29">
        <v>0.4</v>
      </c>
      <c r="Z679" s="29">
        <v>1010.5</v>
      </c>
      <c r="AA679" s="29">
        <v>3.1</v>
      </c>
      <c r="AB679" s="29">
        <v>89</v>
      </c>
      <c r="AC679" s="29">
        <v>185.7</v>
      </c>
    </row>
    <row r="680" spans="1:29">
      <c r="A680" s="13" t="s">
        <v>14190</v>
      </c>
      <c r="B680" s="4" t="s">
        <v>968</v>
      </c>
      <c r="C680" s="12" t="s">
        <v>99</v>
      </c>
      <c r="D680" s="4" t="s">
        <v>222</v>
      </c>
      <c r="E680" s="4" t="s">
        <v>722</v>
      </c>
      <c r="F680" s="4" t="s">
        <v>162</v>
      </c>
      <c r="G680" s="4" t="s">
        <v>115</v>
      </c>
      <c r="H680" s="4" t="s">
        <v>130</v>
      </c>
      <c r="I680" s="5" t="s">
        <v>39533</v>
      </c>
      <c r="J680" s="5" t="s">
        <v>1827</v>
      </c>
      <c r="K680" s="5" t="s">
        <v>1012</v>
      </c>
      <c r="L680" s="5" t="s">
        <v>5741</v>
      </c>
      <c r="M680" s="5" t="s">
        <v>21296</v>
      </c>
      <c r="N680" s="5" t="s">
        <v>2503</v>
      </c>
      <c r="O680" s="5" t="s">
        <v>18471</v>
      </c>
      <c r="P680" s="5" t="s">
        <v>39534</v>
      </c>
      <c r="Q680" s="5">
        <v>1.05</v>
      </c>
      <c r="R680" s="25">
        <f t="shared" si="10"/>
        <v>1.05</v>
      </c>
      <c r="S680" s="30" t="s">
        <v>38347</v>
      </c>
      <c r="T680" s="30" t="s">
        <v>1339</v>
      </c>
      <c r="U680" s="30" t="s">
        <v>4568</v>
      </c>
      <c r="V680" s="5" t="s">
        <v>322</v>
      </c>
      <c r="W680" s="28"/>
      <c r="X680" s="29">
        <v>0.5</v>
      </c>
      <c r="Z680" s="29">
        <v>1010.5</v>
      </c>
      <c r="AA680" s="29">
        <v>2.9</v>
      </c>
      <c r="AB680" s="29">
        <v>90</v>
      </c>
      <c r="AC680" s="29">
        <v>201.9</v>
      </c>
    </row>
    <row r="681" spans="1:29">
      <c r="A681" s="13" t="s">
        <v>14196</v>
      </c>
      <c r="B681" s="4" t="s">
        <v>284</v>
      </c>
      <c r="C681" s="12" t="s">
        <v>99</v>
      </c>
      <c r="D681" s="4" t="s">
        <v>143</v>
      </c>
      <c r="E681" s="4" t="s">
        <v>28</v>
      </c>
      <c r="F681" s="4" t="s">
        <v>7791</v>
      </c>
      <c r="G681" s="4" t="s">
        <v>874</v>
      </c>
      <c r="H681" s="4" t="s">
        <v>97</v>
      </c>
      <c r="I681" s="5" t="s">
        <v>39535</v>
      </c>
      <c r="J681" s="5" t="s">
        <v>1025</v>
      </c>
      <c r="K681" s="5" t="s">
        <v>3423</v>
      </c>
      <c r="L681" s="5" t="s">
        <v>4164</v>
      </c>
      <c r="M681" s="5" t="s">
        <v>32328</v>
      </c>
      <c r="N681" s="5" t="s">
        <v>3629</v>
      </c>
      <c r="O681" s="5" t="s">
        <v>5550</v>
      </c>
      <c r="P681" s="5" t="s">
        <v>34139</v>
      </c>
      <c r="Q681" s="5">
        <v>1.031</v>
      </c>
      <c r="R681" s="25">
        <f t="shared" si="10"/>
        <v>1.031</v>
      </c>
      <c r="S681" s="30" t="s">
        <v>7846</v>
      </c>
      <c r="T681" s="30" t="s">
        <v>1509</v>
      </c>
      <c r="U681" s="30" t="s">
        <v>1416</v>
      </c>
      <c r="V681" s="5" t="s">
        <v>1587</v>
      </c>
      <c r="W681" s="28"/>
      <c r="X681" s="29">
        <v>0.6</v>
      </c>
      <c r="Z681" s="29">
        <v>1010.7</v>
      </c>
      <c r="AA681" s="29">
        <v>3.1</v>
      </c>
      <c r="AB681" s="29">
        <v>88</v>
      </c>
      <c r="AC681" s="29">
        <v>191.3</v>
      </c>
    </row>
    <row r="682" spans="1:29">
      <c r="A682" s="13" t="s">
        <v>14200</v>
      </c>
      <c r="B682" s="4" t="s">
        <v>114</v>
      </c>
      <c r="C682" s="12" t="s">
        <v>99</v>
      </c>
      <c r="D682" s="4" t="s">
        <v>116</v>
      </c>
      <c r="E682" s="4" t="s">
        <v>80</v>
      </c>
      <c r="F682" s="4" t="s">
        <v>1391</v>
      </c>
      <c r="G682" s="4" t="s">
        <v>31</v>
      </c>
      <c r="H682" s="4" t="s">
        <v>778</v>
      </c>
      <c r="I682" s="5" t="s">
        <v>39536</v>
      </c>
      <c r="J682" s="5" t="s">
        <v>354</v>
      </c>
      <c r="K682" s="5" t="s">
        <v>215</v>
      </c>
      <c r="L682" s="5" t="s">
        <v>4568</v>
      </c>
      <c r="M682" s="5" t="s">
        <v>33232</v>
      </c>
      <c r="N682" s="5" t="s">
        <v>2512</v>
      </c>
      <c r="O682" s="5" t="s">
        <v>16024</v>
      </c>
      <c r="P682" s="5" t="s">
        <v>14864</v>
      </c>
      <c r="Q682" s="5">
        <v>1.099</v>
      </c>
      <c r="R682" s="25">
        <f t="shared" si="10"/>
        <v>1.099</v>
      </c>
      <c r="S682" s="30" t="s">
        <v>6097</v>
      </c>
      <c r="T682" s="30" t="s">
        <v>2353</v>
      </c>
      <c r="U682" s="30" t="s">
        <v>7359</v>
      </c>
      <c r="V682" s="5" t="s">
        <v>1533</v>
      </c>
      <c r="W682" s="28"/>
      <c r="X682" s="29">
        <v>0.5</v>
      </c>
      <c r="Z682" s="29">
        <v>1011</v>
      </c>
      <c r="AA682" s="29">
        <v>3.1</v>
      </c>
      <c r="AB682" s="29">
        <v>87</v>
      </c>
      <c r="AC682" s="29">
        <v>208.5</v>
      </c>
    </row>
    <row r="683" spans="1:29">
      <c r="A683" s="13" t="s">
        <v>14206</v>
      </c>
      <c r="B683" s="4" t="s">
        <v>114</v>
      </c>
      <c r="C683" s="12" t="s">
        <v>317</v>
      </c>
      <c r="D683" s="4" t="s">
        <v>778</v>
      </c>
      <c r="E683" s="4" t="s">
        <v>80</v>
      </c>
      <c r="F683" s="4" t="s">
        <v>265</v>
      </c>
      <c r="G683" s="4" t="s">
        <v>942</v>
      </c>
      <c r="H683" s="4" t="s">
        <v>66</v>
      </c>
      <c r="I683" s="5" t="s">
        <v>39537</v>
      </c>
      <c r="J683" s="5" t="s">
        <v>1808</v>
      </c>
      <c r="K683" s="5" t="s">
        <v>3423</v>
      </c>
      <c r="L683" s="5" t="s">
        <v>2525</v>
      </c>
      <c r="M683" s="5" t="s">
        <v>32500</v>
      </c>
      <c r="N683" s="5" t="s">
        <v>3195</v>
      </c>
      <c r="O683" s="5" t="s">
        <v>36885</v>
      </c>
      <c r="P683" s="5" t="s">
        <v>39538</v>
      </c>
      <c r="Q683" s="5">
        <v>1.626</v>
      </c>
      <c r="R683" s="25">
        <f t="shared" si="10"/>
        <v>1.626</v>
      </c>
      <c r="S683" s="30" t="s">
        <v>10786</v>
      </c>
      <c r="T683" s="30" t="s">
        <v>1905</v>
      </c>
      <c r="U683" s="30" t="s">
        <v>2902</v>
      </c>
      <c r="V683" s="5" t="s">
        <v>2386</v>
      </c>
      <c r="W683" s="28"/>
      <c r="X683" s="29">
        <v>0.5</v>
      </c>
      <c r="Z683" s="29">
        <v>1011.1</v>
      </c>
      <c r="AA683" s="29">
        <v>4.2</v>
      </c>
      <c r="AB683" s="29">
        <v>83</v>
      </c>
      <c r="AC683" s="29">
        <v>205.6</v>
      </c>
    </row>
    <row r="684" spans="1:29">
      <c r="A684" s="13" t="s">
        <v>14212</v>
      </c>
      <c r="B684" s="4" t="s">
        <v>954</v>
      </c>
      <c r="C684" s="12" t="s">
        <v>317</v>
      </c>
      <c r="D684" s="4" t="s">
        <v>345</v>
      </c>
      <c r="E684" s="4" t="s">
        <v>300</v>
      </c>
      <c r="F684" s="4" t="s">
        <v>526</v>
      </c>
      <c r="G684" s="4" t="s">
        <v>1737</v>
      </c>
      <c r="H684" s="4" t="s">
        <v>722</v>
      </c>
      <c r="I684" s="5" t="s">
        <v>39539</v>
      </c>
      <c r="J684" s="5" t="s">
        <v>277</v>
      </c>
      <c r="K684" s="5" t="s">
        <v>1276</v>
      </c>
      <c r="L684" s="5" t="s">
        <v>4077</v>
      </c>
      <c r="M684" s="5" t="s">
        <v>21910</v>
      </c>
      <c r="N684" s="5" t="s">
        <v>2050</v>
      </c>
      <c r="O684" s="5" t="s">
        <v>3427</v>
      </c>
      <c r="P684" s="5" t="s">
        <v>39540</v>
      </c>
      <c r="Q684" s="5">
        <v>1.33</v>
      </c>
      <c r="R684" s="25">
        <f t="shared" si="10"/>
        <v>1.33</v>
      </c>
      <c r="S684" s="30" t="s">
        <v>9355</v>
      </c>
      <c r="T684" s="30" t="s">
        <v>1828</v>
      </c>
      <c r="U684" s="30" t="s">
        <v>4179</v>
      </c>
      <c r="V684" s="5" t="s">
        <v>611</v>
      </c>
      <c r="W684" s="28"/>
      <c r="X684" s="29">
        <v>0.5</v>
      </c>
      <c r="Z684" s="29">
        <v>1011.3</v>
      </c>
      <c r="AA684" s="29">
        <v>6.6</v>
      </c>
      <c r="AB684" s="29">
        <v>71</v>
      </c>
      <c r="AC684" s="29">
        <v>221.2</v>
      </c>
    </row>
    <row r="685" spans="1:29">
      <c r="A685" s="13" t="s">
        <v>14218</v>
      </c>
      <c r="B685" s="4" t="s">
        <v>47</v>
      </c>
      <c r="C685" s="12" t="s">
        <v>317</v>
      </c>
      <c r="D685" s="4" t="s">
        <v>207</v>
      </c>
      <c r="E685" s="4" t="s">
        <v>222</v>
      </c>
      <c r="F685" s="4" t="s">
        <v>4392</v>
      </c>
      <c r="G685" s="4" t="s">
        <v>1459</v>
      </c>
      <c r="H685" s="4" t="s">
        <v>2663</v>
      </c>
      <c r="I685" s="5" t="s">
        <v>39541</v>
      </c>
      <c r="J685" s="5" t="s">
        <v>822</v>
      </c>
      <c r="K685" s="5" t="s">
        <v>1315</v>
      </c>
      <c r="L685" s="5" t="s">
        <v>74</v>
      </c>
      <c r="M685" s="5" t="s">
        <v>18604</v>
      </c>
      <c r="N685" s="5" t="s">
        <v>756</v>
      </c>
      <c r="O685" s="5" t="s">
        <v>30308</v>
      </c>
      <c r="P685" s="5" t="s">
        <v>22550</v>
      </c>
      <c r="Q685" s="5">
        <v>1.099</v>
      </c>
      <c r="R685" s="25">
        <f t="shared" si="10"/>
        <v>1.099</v>
      </c>
      <c r="S685" s="30" t="s">
        <v>18365</v>
      </c>
      <c r="T685" s="30" t="s">
        <v>8361</v>
      </c>
      <c r="U685" s="30" t="s">
        <v>2034</v>
      </c>
      <c r="V685" s="5" t="s">
        <v>2149</v>
      </c>
      <c r="W685" s="28"/>
      <c r="X685" s="29">
        <v>0.7</v>
      </c>
      <c r="Z685" s="29">
        <v>1011.2</v>
      </c>
      <c r="AA685" s="29">
        <v>8.2</v>
      </c>
      <c r="AB685" s="29">
        <v>60</v>
      </c>
      <c r="AC685" s="29">
        <v>219.3</v>
      </c>
    </row>
    <row r="686" spans="1:29">
      <c r="A686" s="13" t="s">
        <v>14223</v>
      </c>
      <c r="B686" s="4" t="s">
        <v>82</v>
      </c>
      <c r="C686" s="12" t="s">
        <v>317</v>
      </c>
      <c r="D686" s="4" t="s">
        <v>143</v>
      </c>
      <c r="E686" s="4" t="s">
        <v>778</v>
      </c>
      <c r="F686" s="4" t="s">
        <v>9731</v>
      </c>
      <c r="G686" s="4" t="s">
        <v>31</v>
      </c>
      <c r="H686" s="4" t="s">
        <v>158</v>
      </c>
      <c r="I686" s="5" t="s">
        <v>39542</v>
      </c>
      <c r="J686" s="5" t="s">
        <v>186</v>
      </c>
      <c r="K686" s="5" t="s">
        <v>198</v>
      </c>
      <c r="L686" s="5" t="s">
        <v>1014</v>
      </c>
      <c r="M686" s="5" t="s">
        <v>33592</v>
      </c>
      <c r="N686" s="5" t="s">
        <v>5564</v>
      </c>
      <c r="O686" s="5" t="s">
        <v>39543</v>
      </c>
      <c r="P686" s="5" t="s">
        <v>9636</v>
      </c>
      <c r="Q686" s="5">
        <v>0.833</v>
      </c>
      <c r="R686" s="25">
        <f t="shared" si="10"/>
        <v>0.833</v>
      </c>
      <c r="S686" s="30" t="s">
        <v>35786</v>
      </c>
      <c r="T686" s="30" t="s">
        <v>6033</v>
      </c>
      <c r="U686" s="30" t="s">
        <v>2034</v>
      </c>
      <c r="V686" s="5" t="s">
        <v>1098</v>
      </c>
      <c r="W686" s="28"/>
      <c r="X686" s="29">
        <v>0.6</v>
      </c>
      <c r="Z686" s="29">
        <v>1010.7</v>
      </c>
      <c r="AA686" s="29">
        <v>10.8</v>
      </c>
      <c r="AB686" s="29">
        <v>50</v>
      </c>
      <c r="AC686" s="29">
        <v>245.9</v>
      </c>
    </row>
    <row r="687" spans="1:29">
      <c r="A687" s="13" t="s">
        <v>14228</v>
      </c>
      <c r="B687" s="4" t="s">
        <v>1549</v>
      </c>
      <c r="C687" s="12" t="s">
        <v>317</v>
      </c>
      <c r="D687" s="4" t="s">
        <v>1500</v>
      </c>
      <c r="E687" s="4" t="s">
        <v>129</v>
      </c>
      <c r="F687" s="4" t="s">
        <v>1807</v>
      </c>
      <c r="G687" s="4" t="s">
        <v>317</v>
      </c>
      <c r="H687" s="4" t="s">
        <v>1269</v>
      </c>
      <c r="I687" s="5" t="s">
        <v>39544</v>
      </c>
      <c r="J687" s="5" t="s">
        <v>1557</v>
      </c>
      <c r="K687" s="5" t="s">
        <v>486</v>
      </c>
      <c r="L687" s="5" t="s">
        <v>5318</v>
      </c>
      <c r="M687" s="5" t="s">
        <v>10462</v>
      </c>
      <c r="N687" s="5" t="s">
        <v>784</v>
      </c>
      <c r="O687" s="5" t="s">
        <v>17045</v>
      </c>
      <c r="P687" s="5" t="s">
        <v>32562</v>
      </c>
      <c r="Q687" s="5">
        <v>0.349</v>
      </c>
      <c r="R687" s="25">
        <f t="shared" si="10"/>
        <v>0.349</v>
      </c>
      <c r="S687" s="30" t="s">
        <v>1161</v>
      </c>
      <c r="T687" s="30" t="s">
        <v>1244</v>
      </c>
      <c r="U687" s="30" t="s">
        <v>3965</v>
      </c>
      <c r="V687" s="5" t="s">
        <v>1922</v>
      </c>
      <c r="W687" s="28"/>
      <c r="X687" s="29">
        <v>1</v>
      </c>
      <c r="Z687" s="29">
        <v>1009.8</v>
      </c>
      <c r="AA687" s="29">
        <v>11.9</v>
      </c>
      <c r="AB687" s="29">
        <v>40</v>
      </c>
      <c r="AC687" s="29">
        <v>305.6</v>
      </c>
    </row>
    <row r="688" spans="1:29">
      <c r="A688" s="13" t="s">
        <v>14234</v>
      </c>
      <c r="B688" s="4" t="s">
        <v>1088</v>
      </c>
      <c r="C688" s="12" t="s">
        <v>317</v>
      </c>
      <c r="D688" s="4" t="s">
        <v>32</v>
      </c>
      <c r="E688" s="4" t="s">
        <v>476</v>
      </c>
      <c r="F688" s="4" t="s">
        <v>1798</v>
      </c>
      <c r="G688" s="4" t="s">
        <v>874</v>
      </c>
      <c r="H688" s="4" t="s">
        <v>159</v>
      </c>
      <c r="I688" s="5" t="s">
        <v>39545</v>
      </c>
      <c r="J688" s="5" t="s">
        <v>661</v>
      </c>
      <c r="K688" s="5" t="s">
        <v>39546</v>
      </c>
      <c r="L688" s="5" t="s">
        <v>39547</v>
      </c>
      <c r="M688" s="5" t="s">
        <v>39548</v>
      </c>
      <c r="N688" s="5" t="s">
        <v>39549</v>
      </c>
      <c r="O688" s="5" t="s">
        <v>39550</v>
      </c>
      <c r="P688" s="5" t="s">
        <v>39551</v>
      </c>
      <c r="Q688" s="5">
        <v>0.2298</v>
      </c>
      <c r="R688" s="25">
        <f t="shared" si="10"/>
        <v>0.2298</v>
      </c>
      <c r="S688" s="30" t="s">
        <v>269</v>
      </c>
      <c r="T688" s="30" t="s">
        <v>269</v>
      </c>
      <c r="U688" s="30" t="s">
        <v>269</v>
      </c>
      <c r="V688" s="5" t="s">
        <v>269</v>
      </c>
      <c r="W688" s="28"/>
      <c r="X688" s="29">
        <v>1.7</v>
      </c>
      <c r="Z688" s="29">
        <v>1008.8</v>
      </c>
      <c r="AA688" s="29">
        <v>11.9</v>
      </c>
      <c r="AB688" s="29">
        <v>36</v>
      </c>
      <c r="AC688" s="29">
        <v>344.5</v>
      </c>
    </row>
    <row r="689" spans="1:29">
      <c r="A689" s="13" t="s">
        <v>14241</v>
      </c>
      <c r="B689" s="4" t="s">
        <v>83</v>
      </c>
      <c r="C689" s="12" t="s">
        <v>99</v>
      </c>
      <c r="D689" s="4" t="s">
        <v>81</v>
      </c>
      <c r="E689" s="4" t="s">
        <v>603</v>
      </c>
      <c r="F689" s="4" t="s">
        <v>1743</v>
      </c>
      <c r="G689" s="4" t="s">
        <v>317</v>
      </c>
      <c r="H689" s="4" t="s">
        <v>1383</v>
      </c>
      <c r="I689" s="5" t="s">
        <v>8490</v>
      </c>
      <c r="J689" s="5" t="s">
        <v>1071</v>
      </c>
      <c r="K689" s="5" t="s">
        <v>539</v>
      </c>
      <c r="L689" s="5" t="s">
        <v>1465</v>
      </c>
      <c r="M689" s="5" t="s">
        <v>21046</v>
      </c>
      <c r="N689" s="5" t="s">
        <v>741</v>
      </c>
      <c r="O689" s="5" t="s">
        <v>39552</v>
      </c>
      <c r="P689" s="5" t="s">
        <v>39553</v>
      </c>
      <c r="Q689" s="5">
        <v>0.195</v>
      </c>
      <c r="R689" s="25">
        <f t="shared" si="10"/>
        <v>0.195</v>
      </c>
      <c r="S689" s="30" t="s">
        <v>16535</v>
      </c>
      <c r="T689" s="30" t="s">
        <v>3601</v>
      </c>
      <c r="U689" s="30" t="s">
        <v>2369</v>
      </c>
      <c r="V689" s="5" t="s">
        <v>4149</v>
      </c>
      <c r="W689" s="28"/>
      <c r="X689" s="29">
        <v>1.2</v>
      </c>
      <c r="Z689" s="29">
        <v>1008.2</v>
      </c>
      <c r="AA689" s="29">
        <v>12.2</v>
      </c>
      <c r="AB689" s="29">
        <v>35</v>
      </c>
      <c r="AC689" s="29">
        <v>313.6</v>
      </c>
    </row>
    <row r="690" spans="1:29">
      <c r="A690" s="13" t="s">
        <v>14247</v>
      </c>
      <c r="B690" s="4" t="s">
        <v>66</v>
      </c>
      <c r="C690" s="12" t="s">
        <v>317</v>
      </c>
      <c r="D690" s="4" t="s">
        <v>709</v>
      </c>
      <c r="E690" s="4" t="s">
        <v>64</v>
      </c>
      <c r="F690" s="4" t="s">
        <v>4472</v>
      </c>
      <c r="G690" s="4" t="s">
        <v>68</v>
      </c>
      <c r="H690" s="4" t="s">
        <v>159</v>
      </c>
      <c r="I690" s="5" t="s">
        <v>39554</v>
      </c>
      <c r="J690" s="5" t="s">
        <v>3636</v>
      </c>
      <c r="K690" s="5" t="s">
        <v>498</v>
      </c>
      <c r="L690" s="5" t="s">
        <v>382</v>
      </c>
      <c r="M690" s="5" t="s">
        <v>7168</v>
      </c>
      <c r="N690" s="5" t="s">
        <v>1988</v>
      </c>
      <c r="O690" s="5" t="s">
        <v>21467</v>
      </c>
      <c r="P690" s="5" t="s">
        <v>27730</v>
      </c>
      <c r="Q690" s="5">
        <v>0.266</v>
      </c>
      <c r="R690" s="25">
        <f t="shared" si="10"/>
        <v>0.266</v>
      </c>
      <c r="S690" s="30" t="s">
        <v>12222</v>
      </c>
      <c r="T690" s="30" t="s">
        <v>3608</v>
      </c>
      <c r="U690" s="30" t="s">
        <v>1146</v>
      </c>
      <c r="V690" s="5" t="s">
        <v>497</v>
      </c>
      <c r="W690" s="28"/>
      <c r="X690" s="29">
        <v>1.5</v>
      </c>
      <c r="Z690" s="29">
        <v>1008</v>
      </c>
      <c r="AA690" s="29">
        <v>12</v>
      </c>
      <c r="AB690" s="29">
        <v>36</v>
      </c>
      <c r="AC690" s="29">
        <v>353.8</v>
      </c>
    </row>
    <row r="691" spans="1:29">
      <c r="A691" s="13" t="s">
        <v>14253</v>
      </c>
      <c r="B691" s="4" t="s">
        <v>1088</v>
      </c>
      <c r="C691" s="12" t="s">
        <v>317</v>
      </c>
      <c r="D691" s="4" t="s">
        <v>32</v>
      </c>
      <c r="E691" s="4" t="s">
        <v>476</v>
      </c>
      <c r="F691" s="4" t="s">
        <v>7049</v>
      </c>
      <c r="G691" s="4" t="s">
        <v>160</v>
      </c>
      <c r="H691" s="4" t="s">
        <v>4306</v>
      </c>
      <c r="I691" s="5" t="s">
        <v>39555</v>
      </c>
      <c r="J691" s="5" t="s">
        <v>6075</v>
      </c>
      <c r="K691" s="5" t="s">
        <v>171</v>
      </c>
      <c r="L691" s="5" t="s">
        <v>1568</v>
      </c>
      <c r="M691" s="5" t="s">
        <v>13032</v>
      </c>
      <c r="N691" s="5" t="s">
        <v>3094</v>
      </c>
      <c r="O691" s="5" t="s">
        <v>33501</v>
      </c>
      <c r="P691" s="5" t="s">
        <v>8864</v>
      </c>
      <c r="Q691" s="5">
        <v>0.305</v>
      </c>
      <c r="R691" s="25">
        <f t="shared" si="10"/>
        <v>0.305</v>
      </c>
      <c r="S691" s="30" t="s">
        <v>3747</v>
      </c>
      <c r="T691" s="30" t="s">
        <v>8913</v>
      </c>
      <c r="U691" s="30" t="s">
        <v>94</v>
      </c>
      <c r="V691" s="5" t="s">
        <v>870</v>
      </c>
      <c r="W691" s="28"/>
      <c r="X691" s="29">
        <v>1.1</v>
      </c>
      <c r="Z691" s="29">
        <v>1008.2</v>
      </c>
      <c r="AA691" s="29">
        <v>11.4</v>
      </c>
      <c r="AB691" s="29">
        <v>36</v>
      </c>
      <c r="AC691" s="29">
        <v>348.6</v>
      </c>
    </row>
    <row r="692" spans="1:29">
      <c r="A692" s="13" t="s">
        <v>14258</v>
      </c>
      <c r="B692" s="4" t="s">
        <v>300</v>
      </c>
      <c r="C692" s="12" t="s">
        <v>68</v>
      </c>
      <c r="D692" s="4" t="s">
        <v>113</v>
      </c>
      <c r="E692" s="4" t="s">
        <v>48</v>
      </c>
      <c r="F692" s="4" t="s">
        <v>3184</v>
      </c>
      <c r="G692" s="4" t="s">
        <v>31</v>
      </c>
      <c r="H692" s="4" t="s">
        <v>638</v>
      </c>
      <c r="I692" s="5" t="s">
        <v>39556</v>
      </c>
      <c r="J692" s="5" t="s">
        <v>2065</v>
      </c>
      <c r="K692" s="5" t="s">
        <v>486</v>
      </c>
      <c r="L692" s="5" t="s">
        <v>1806</v>
      </c>
      <c r="M692" s="5" t="s">
        <v>25558</v>
      </c>
      <c r="N692" s="5" t="s">
        <v>855</v>
      </c>
      <c r="O692" s="5" t="s">
        <v>36126</v>
      </c>
      <c r="P692" s="5" t="s">
        <v>10502</v>
      </c>
      <c r="Q692" s="5">
        <v>0.241</v>
      </c>
      <c r="R692" s="25">
        <f t="shared" si="10"/>
        <v>0.241</v>
      </c>
      <c r="S692" s="30" t="s">
        <v>15567</v>
      </c>
      <c r="T692" s="30" t="s">
        <v>6531</v>
      </c>
      <c r="U692" s="30" t="s">
        <v>2486</v>
      </c>
      <c r="V692" s="5" t="s">
        <v>155</v>
      </c>
      <c r="W692" s="28"/>
      <c r="X692" s="29">
        <v>1</v>
      </c>
      <c r="Z692" s="29">
        <v>1008.6</v>
      </c>
      <c r="AA692" s="29">
        <v>10.7</v>
      </c>
      <c r="AB692" s="29">
        <v>34</v>
      </c>
      <c r="AC692" s="29">
        <v>359.1</v>
      </c>
    </row>
    <row r="693" spans="1:29">
      <c r="A693" s="13" t="s">
        <v>14264</v>
      </c>
      <c r="B693" s="4" t="s">
        <v>112</v>
      </c>
      <c r="C693" s="12" t="s">
        <v>317</v>
      </c>
      <c r="D693" s="4" t="s">
        <v>130</v>
      </c>
      <c r="E693" s="4" t="s">
        <v>393</v>
      </c>
      <c r="F693" s="4" t="s">
        <v>8001</v>
      </c>
      <c r="G693" s="4" t="s">
        <v>1459</v>
      </c>
      <c r="H693" s="4" t="s">
        <v>1307</v>
      </c>
      <c r="I693" s="5" t="s">
        <v>39557</v>
      </c>
      <c r="J693" s="5" t="s">
        <v>277</v>
      </c>
      <c r="K693" s="5" t="s">
        <v>125</v>
      </c>
      <c r="L693" s="5" t="s">
        <v>1984</v>
      </c>
      <c r="M693" s="5" t="s">
        <v>18589</v>
      </c>
      <c r="N693" s="5" t="s">
        <v>6993</v>
      </c>
      <c r="O693" s="5" t="s">
        <v>16734</v>
      </c>
      <c r="P693" s="5" t="s">
        <v>39558</v>
      </c>
      <c r="Q693" s="5">
        <v>0.493</v>
      </c>
      <c r="R693" s="25">
        <f t="shared" si="10"/>
        <v>0.493</v>
      </c>
      <c r="S693" s="30" t="s">
        <v>22423</v>
      </c>
      <c r="T693" s="30" t="s">
        <v>6827</v>
      </c>
      <c r="U693" s="30" t="s">
        <v>2091</v>
      </c>
      <c r="V693" s="5" t="s">
        <v>1000</v>
      </c>
      <c r="W693" s="28"/>
      <c r="X693" s="29">
        <v>0.7</v>
      </c>
      <c r="Z693" s="29">
        <v>1009.3</v>
      </c>
      <c r="AA693" s="29">
        <v>9.3</v>
      </c>
      <c r="AB693" s="29">
        <v>47</v>
      </c>
      <c r="AC693" s="29">
        <v>50.2</v>
      </c>
    </row>
    <row r="694" spans="1:29">
      <c r="A694" s="13" t="s">
        <v>14269</v>
      </c>
      <c r="B694" s="4" t="s">
        <v>65</v>
      </c>
      <c r="C694" s="12" t="s">
        <v>317</v>
      </c>
      <c r="D694" s="4" t="s">
        <v>722</v>
      </c>
      <c r="E694" s="4" t="s">
        <v>1088</v>
      </c>
      <c r="F694" s="4" t="s">
        <v>3795</v>
      </c>
      <c r="G694" s="4" t="s">
        <v>344</v>
      </c>
      <c r="H694" s="4" t="s">
        <v>298</v>
      </c>
      <c r="I694" s="5" t="s">
        <v>29908</v>
      </c>
      <c r="J694" s="5" t="s">
        <v>2065</v>
      </c>
      <c r="K694" s="5" t="s">
        <v>483</v>
      </c>
      <c r="L694" s="5" t="s">
        <v>7865</v>
      </c>
      <c r="M694" s="5" t="s">
        <v>34587</v>
      </c>
      <c r="N694" s="5" t="s">
        <v>3195</v>
      </c>
      <c r="O694" s="5" t="s">
        <v>17261</v>
      </c>
      <c r="P694" s="5" t="s">
        <v>39559</v>
      </c>
      <c r="Q694" s="5">
        <v>0.903</v>
      </c>
      <c r="R694" s="25">
        <f t="shared" si="10"/>
        <v>0.903</v>
      </c>
      <c r="S694" s="30" t="s">
        <v>22349</v>
      </c>
      <c r="T694" s="30" t="s">
        <v>4231</v>
      </c>
      <c r="U694" s="30" t="s">
        <v>4757</v>
      </c>
      <c r="V694" s="5" t="s">
        <v>281</v>
      </c>
      <c r="W694" s="28"/>
      <c r="X694" s="29">
        <v>0.3</v>
      </c>
      <c r="Z694" s="29">
        <v>1010</v>
      </c>
      <c r="AA694" s="29">
        <v>8.2</v>
      </c>
      <c r="AB694" s="29">
        <v>56</v>
      </c>
      <c r="AC694" s="29">
        <v>78.7</v>
      </c>
    </row>
    <row r="695" spans="1:29">
      <c r="A695" s="13" t="s">
        <v>14273</v>
      </c>
      <c r="B695" s="4" t="s">
        <v>131</v>
      </c>
      <c r="C695" s="12" t="s">
        <v>317</v>
      </c>
      <c r="D695" s="4" t="s">
        <v>129</v>
      </c>
      <c r="E695" s="4" t="s">
        <v>238</v>
      </c>
      <c r="F695" s="4" t="s">
        <v>832</v>
      </c>
      <c r="G695" s="4" t="s">
        <v>302</v>
      </c>
      <c r="H695" s="4" t="s">
        <v>131</v>
      </c>
      <c r="I695" s="5" t="s">
        <v>39560</v>
      </c>
      <c r="J695" s="5" t="s">
        <v>2065</v>
      </c>
      <c r="K695" s="5" t="s">
        <v>4815</v>
      </c>
      <c r="L695" s="5" t="s">
        <v>297</v>
      </c>
      <c r="M695" s="5" t="s">
        <v>39067</v>
      </c>
      <c r="N695" s="5" t="s">
        <v>324</v>
      </c>
      <c r="O695" s="5" t="s">
        <v>31585</v>
      </c>
      <c r="P695" s="5" t="s">
        <v>39561</v>
      </c>
      <c r="Q695" s="5">
        <v>1.128</v>
      </c>
      <c r="R695" s="25">
        <f t="shared" si="10"/>
        <v>1.128</v>
      </c>
      <c r="S695" s="30" t="s">
        <v>21875</v>
      </c>
      <c r="T695" s="30" t="s">
        <v>7295</v>
      </c>
      <c r="U695" s="30" t="s">
        <v>3788</v>
      </c>
      <c r="V695" s="5" t="s">
        <v>456</v>
      </c>
      <c r="W695" s="28"/>
      <c r="X695" s="29">
        <v>0.2</v>
      </c>
      <c r="Z695" s="29">
        <v>1010.4</v>
      </c>
      <c r="AA695" s="29">
        <v>7.5</v>
      </c>
      <c r="AB695" s="29">
        <v>60</v>
      </c>
      <c r="AC695" s="29">
        <v>135.9</v>
      </c>
    </row>
    <row r="696" spans="1:29">
      <c r="A696" s="13" t="s">
        <v>14279</v>
      </c>
      <c r="B696" s="4" t="s">
        <v>189</v>
      </c>
      <c r="C696" s="12" t="s">
        <v>317</v>
      </c>
      <c r="D696" s="4" t="s">
        <v>30</v>
      </c>
      <c r="E696" s="4" t="s">
        <v>82</v>
      </c>
      <c r="F696" s="4" t="s">
        <v>237</v>
      </c>
      <c r="G696" s="4" t="s">
        <v>242</v>
      </c>
      <c r="H696" s="4" t="s">
        <v>80</v>
      </c>
      <c r="I696" s="5" t="s">
        <v>39562</v>
      </c>
      <c r="J696" s="5" t="s">
        <v>5400</v>
      </c>
      <c r="K696" s="5" t="s">
        <v>198</v>
      </c>
      <c r="L696" s="5" t="s">
        <v>297</v>
      </c>
      <c r="M696" s="5" t="s">
        <v>9273</v>
      </c>
      <c r="N696" s="5" t="s">
        <v>1083</v>
      </c>
      <c r="O696" s="5" t="s">
        <v>39563</v>
      </c>
      <c r="P696" s="5" t="s">
        <v>4474</v>
      </c>
      <c r="Q696" s="5">
        <v>1.489</v>
      </c>
      <c r="R696" s="25">
        <f t="shared" si="10"/>
        <v>1.489</v>
      </c>
      <c r="S696" s="30" t="s">
        <v>39564</v>
      </c>
      <c r="T696" s="30" t="s">
        <v>7982</v>
      </c>
      <c r="U696" s="30" t="s">
        <v>2259</v>
      </c>
      <c r="V696" s="5" t="s">
        <v>456</v>
      </c>
      <c r="W696" s="28"/>
      <c r="X696" s="29">
        <v>0.4</v>
      </c>
      <c r="Z696" s="29">
        <v>1011</v>
      </c>
      <c r="AA696" s="29">
        <v>7.2</v>
      </c>
      <c r="AB696" s="29">
        <v>66</v>
      </c>
      <c r="AC696" s="29">
        <v>268.7</v>
      </c>
    </row>
    <row r="697" spans="1:29">
      <c r="A697" s="13" t="s">
        <v>14285</v>
      </c>
      <c r="B697" s="4" t="s">
        <v>285</v>
      </c>
      <c r="C697" s="12" t="s">
        <v>99</v>
      </c>
      <c r="D697" s="4" t="s">
        <v>114</v>
      </c>
      <c r="E697" s="4" t="s">
        <v>47</v>
      </c>
      <c r="F697" s="4" t="s">
        <v>13583</v>
      </c>
      <c r="G697" s="4" t="s">
        <v>258</v>
      </c>
      <c r="H697" s="4" t="s">
        <v>113</v>
      </c>
      <c r="I697" s="5" t="s">
        <v>39565</v>
      </c>
      <c r="J697" s="5" t="s">
        <v>107</v>
      </c>
      <c r="K697" s="5" t="s">
        <v>988</v>
      </c>
      <c r="L697" s="5" t="s">
        <v>2052</v>
      </c>
      <c r="M697" s="5" t="s">
        <v>18150</v>
      </c>
      <c r="N697" s="5" t="s">
        <v>2703</v>
      </c>
      <c r="O697" s="5" t="s">
        <v>25883</v>
      </c>
      <c r="P697" s="5" t="s">
        <v>39566</v>
      </c>
      <c r="Q697" s="5">
        <v>1.594</v>
      </c>
      <c r="R697" s="25">
        <f t="shared" si="10"/>
        <v>1.594</v>
      </c>
      <c r="S697" s="30" t="s">
        <v>19923</v>
      </c>
      <c r="T697" s="30" t="s">
        <v>1577</v>
      </c>
      <c r="U697" s="30" t="s">
        <v>16739</v>
      </c>
      <c r="V697" s="5" t="s">
        <v>2025</v>
      </c>
      <c r="W697" s="28"/>
      <c r="X697" s="29">
        <v>0.2</v>
      </c>
      <c r="Z697" s="29">
        <v>1011.6</v>
      </c>
      <c r="AA697" s="29">
        <v>6.2</v>
      </c>
      <c r="AB697" s="29">
        <v>76</v>
      </c>
      <c r="AC697" s="29">
        <v>294.3</v>
      </c>
    </row>
    <row r="698" spans="1:29">
      <c r="A698" s="13" t="s">
        <v>14290</v>
      </c>
      <c r="B698" s="4" t="s">
        <v>360</v>
      </c>
      <c r="C698" s="12" t="s">
        <v>317</v>
      </c>
      <c r="D698" s="4" t="s">
        <v>131</v>
      </c>
      <c r="E698" s="4" t="s">
        <v>284</v>
      </c>
      <c r="F698" s="4" t="s">
        <v>8016</v>
      </c>
      <c r="G698" s="4" t="s">
        <v>344</v>
      </c>
      <c r="H698" s="4" t="s">
        <v>954</v>
      </c>
      <c r="I698" s="5" t="s">
        <v>39567</v>
      </c>
      <c r="J698" s="5" t="s">
        <v>2184</v>
      </c>
      <c r="K698" s="5" t="s">
        <v>76</v>
      </c>
      <c r="L698" s="5" t="s">
        <v>2935</v>
      </c>
      <c r="M698" s="5" t="s">
        <v>32628</v>
      </c>
      <c r="N698" s="5" t="s">
        <v>170</v>
      </c>
      <c r="O698" s="5" t="s">
        <v>39568</v>
      </c>
      <c r="P698" s="5" t="s">
        <v>39569</v>
      </c>
      <c r="Q698" s="5">
        <v>1.701</v>
      </c>
      <c r="R698" s="25">
        <f t="shared" si="10"/>
        <v>1.701</v>
      </c>
      <c r="S698" s="30" t="s">
        <v>26049</v>
      </c>
      <c r="T698" s="30" t="s">
        <v>183</v>
      </c>
      <c r="U698" s="30" t="s">
        <v>8648</v>
      </c>
      <c r="V698" s="5" t="s">
        <v>1985</v>
      </c>
      <c r="W698" s="28"/>
      <c r="X698" s="29">
        <v>0.2</v>
      </c>
      <c r="Z698" s="29">
        <v>1011.7</v>
      </c>
      <c r="AA698" s="29">
        <v>6.2</v>
      </c>
      <c r="AB698" s="29">
        <v>73</v>
      </c>
      <c r="AC698" s="29">
        <v>20.5</v>
      </c>
    </row>
    <row r="699" spans="1:29">
      <c r="A699" s="13" t="s">
        <v>14297</v>
      </c>
      <c r="B699" s="4" t="s">
        <v>1747</v>
      </c>
      <c r="C699" s="12" t="s">
        <v>99</v>
      </c>
      <c r="D699" s="4" t="s">
        <v>298</v>
      </c>
      <c r="E699" s="4" t="s">
        <v>298</v>
      </c>
      <c r="F699" s="4" t="s">
        <v>4340</v>
      </c>
      <c r="G699" s="4" t="s">
        <v>376</v>
      </c>
      <c r="H699" s="4" t="s">
        <v>113</v>
      </c>
      <c r="I699" s="5" t="s">
        <v>39570</v>
      </c>
      <c r="J699" s="5" t="s">
        <v>1963</v>
      </c>
      <c r="K699" s="5" t="s">
        <v>5572</v>
      </c>
      <c r="L699" s="5" t="s">
        <v>184</v>
      </c>
      <c r="M699" s="5" t="s">
        <v>39571</v>
      </c>
      <c r="N699" s="5" t="s">
        <v>889</v>
      </c>
      <c r="O699" s="5" t="s">
        <v>22498</v>
      </c>
      <c r="P699" s="5" t="s">
        <v>8097</v>
      </c>
      <c r="Q699" s="5">
        <v>1.779</v>
      </c>
      <c r="R699" s="25">
        <f t="shared" si="10"/>
        <v>1.779</v>
      </c>
      <c r="S699" s="30" t="s">
        <v>30572</v>
      </c>
      <c r="T699" s="30" t="s">
        <v>7894</v>
      </c>
      <c r="U699" s="30" t="s">
        <v>2203</v>
      </c>
      <c r="V699" s="5" t="s">
        <v>1081</v>
      </c>
      <c r="W699" s="28"/>
      <c r="X699" s="29">
        <v>0.4</v>
      </c>
      <c r="Z699" s="29">
        <v>1011.4</v>
      </c>
      <c r="AA699" s="29">
        <v>5.2</v>
      </c>
      <c r="AB699" s="29">
        <v>80</v>
      </c>
      <c r="AC699" s="29">
        <v>265.5</v>
      </c>
    </row>
    <row r="700" spans="1:29">
      <c r="A700" s="13" t="s">
        <v>14303</v>
      </c>
      <c r="B700" s="4" t="s">
        <v>599</v>
      </c>
      <c r="C700" s="12" t="s">
        <v>1591</v>
      </c>
      <c r="D700" s="4" t="s">
        <v>1549</v>
      </c>
      <c r="E700" s="4" t="s">
        <v>600</v>
      </c>
      <c r="F700" s="4" t="s">
        <v>14109</v>
      </c>
      <c r="G700" s="4" t="s">
        <v>226</v>
      </c>
      <c r="H700" s="4" t="s">
        <v>573</v>
      </c>
      <c r="I700" s="5" t="s">
        <v>39572</v>
      </c>
      <c r="J700" s="5" t="s">
        <v>107</v>
      </c>
      <c r="K700" s="5" t="s">
        <v>1328</v>
      </c>
      <c r="L700" s="5" t="s">
        <v>4730</v>
      </c>
      <c r="M700" s="5" t="s">
        <v>9236</v>
      </c>
      <c r="N700" s="5" t="s">
        <v>154</v>
      </c>
      <c r="O700" s="5" t="s">
        <v>39573</v>
      </c>
      <c r="P700" s="5" t="s">
        <v>19228</v>
      </c>
      <c r="Q700" s="5">
        <v>1.552</v>
      </c>
      <c r="R700" s="25">
        <f t="shared" si="10"/>
        <v>1.552</v>
      </c>
      <c r="S700" s="30" t="s">
        <v>39574</v>
      </c>
      <c r="T700" s="30" t="s">
        <v>564</v>
      </c>
      <c r="U700" s="30" t="s">
        <v>3933</v>
      </c>
      <c r="V700" s="5" t="s">
        <v>104</v>
      </c>
      <c r="W700" s="28"/>
      <c r="X700" s="29">
        <v>0.3</v>
      </c>
      <c r="Z700" s="29">
        <v>1011.1</v>
      </c>
      <c r="AA700" s="29">
        <v>4.3</v>
      </c>
      <c r="AB700" s="29">
        <v>87</v>
      </c>
      <c r="AC700" s="29">
        <v>256.4</v>
      </c>
    </row>
    <row r="701" spans="1:29">
      <c r="A701" s="13" t="s">
        <v>14310</v>
      </c>
      <c r="B701" s="4" t="s">
        <v>2211</v>
      </c>
      <c r="C701" s="12" t="s">
        <v>1591</v>
      </c>
      <c r="D701" s="4" t="s">
        <v>600</v>
      </c>
      <c r="E701" s="4" t="s">
        <v>1500</v>
      </c>
      <c r="F701" s="4" t="s">
        <v>13583</v>
      </c>
      <c r="G701" s="4" t="s">
        <v>226</v>
      </c>
      <c r="H701" s="4" t="s">
        <v>223</v>
      </c>
      <c r="I701" s="5" t="s">
        <v>39575</v>
      </c>
      <c r="J701" s="5" t="s">
        <v>109</v>
      </c>
      <c r="K701" s="5" t="s">
        <v>880</v>
      </c>
      <c r="L701" s="5" t="s">
        <v>7970</v>
      </c>
      <c r="M701" s="5" t="s">
        <v>39576</v>
      </c>
      <c r="N701" s="5" t="s">
        <v>511</v>
      </c>
      <c r="O701" s="5" t="s">
        <v>12601</v>
      </c>
      <c r="P701" s="5" t="s">
        <v>39577</v>
      </c>
      <c r="Q701" s="5">
        <v>1.41</v>
      </c>
      <c r="R701" s="25">
        <f t="shared" si="10"/>
        <v>1.41</v>
      </c>
      <c r="S701" s="30" t="s">
        <v>20501</v>
      </c>
      <c r="T701" s="30" t="s">
        <v>1014</v>
      </c>
      <c r="U701" s="30" t="s">
        <v>10939</v>
      </c>
      <c r="V701" s="5" t="s">
        <v>3139</v>
      </c>
      <c r="W701" s="28"/>
      <c r="X701" s="29">
        <v>0.5</v>
      </c>
      <c r="Z701" s="29">
        <v>1011</v>
      </c>
      <c r="AA701" s="29">
        <v>3.5</v>
      </c>
      <c r="AB701" s="29">
        <v>90</v>
      </c>
      <c r="AC701" s="29">
        <v>228</v>
      </c>
    </row>
    <row r="702" spans="1:29">
      <c r="A702" s="13" t="s">
        <v>14317</v>
      </c>
      <c r="B702" s="4" t="s">
        <v>360</v>
      </c>
      <c r="C702" s="12" t="s">
        <v>1591</v>
      </c>
      <c r="D702" s="4" t="s">
        <v>298</v>
      </c>
      <c r="E702" s="4" t="s">
        <v>284</v>
      </c>
      <c r="F702" s="4" t="s">
        <v>2895</v>
      </c>
      <c r="G702" s="4" t="s">
        <v>302</v>
      </c>
      <c r="H702" s="4" t="s">
        <v>392</v>
      </c>
      <c r="I702" s="5" t="s">
        <v>39578</v>
      </c>
      <c r="J702" s="5" t="s">
        <v>1808</v>
      </c>
      <c r="K702" s="5" t="s">
        <v>43</v>
      </c>
      <c r="L702" s="5" t="s">
        <v>6811</v>
      </c>
      <c r="M702" s="5" t="s">
        <v>16175</v>
      </c>
      <c r="N702" s="5" t="s">
        <v>1584</v>
      </c>
      <c r="O702" s="5" t="s">
        <v>10178</v>
      </c>
      <c r="P702" s="5" t="s">
        <v>38165</v>
      </c>
      <c r="Q702" s="5">
        <v>1.224</v>
      </c>
      <c r="R702" s="25">
        <f t="shared" si="10"/>
        <v>1.224</v>
      </c>
      <c r="S702" s="30" t="s">
        <v>22340</v>
      </c>
      <c r="T702" s="30" t="s">
        <v>1509</v>
      </c>
      <c r="U702" s="30" t="s">
        <v>6019</v>
      </c>
      <c r="V702" s="5" t="s">
        <v>1837</v>
      </c>
      <c r="W702" s="28"/>
      <c r="X702" s="29">
        <v>0.2</v>
      </c>
      <c r="Z702" s="29">
        <v>1010.6</v>
      </c>
      <c r="AA702" s="29">
        <v>2.6</v>
      </c>
      <c r="AB702" s="29">
        <v>94</v>
      </c>
      <c r="AC702" s="29">
        <v>201.4</v>
      </c>
    </row>
    <row r="703" spans="1:29">
      <c r="A703" s="13" t="s">
        <v>14322</v>
      </c>
      <c r="B703" s="4" t="s">
        <v>571</v>
      </c>
      <c r="C703" s="12" t="s">
        <v>1591</v>
      </c>
      <c r="D703" s="4" t="s">
        <v>284</v>
      </c>
      <c r="E703" s="4" t="s">
        <v>954</v>
      </c>
      <c r="F703" s="4" t="s">
        <v>2485</v>
      </c>
      <c r="G703" s="4" t="s">
        <v>50</v>
      </c>
      <c r="H703" s="4" t="s">
        <v>242</v>
      </c>
      <c r="I703" s="5" t="s">
        <v>39579</v>
      </c>
      <c r="J703" s="5" t="s">
        <v>5702</v>
      </c>
      <c r="K703" s="5" t="s">
        <v>728</v>
      </c>
      <c r="L703" s="5" t="s">
        <v>5686</v>
      </c>
      <c r="M703" s="5" t="s">
        <v>16989</v>
      </c>
      <c r="N703" s="5" t="s">
        <v>5603</v>
      </c>
      <c r="O703" s="5" t="s">
        <v>39580</v>
      </c>
      <c r="P703" s="5" t="s">
        <v>9850</v>
      </c>
      <c r="Q703" s="5">
        <v>0.946</v>
      </c>
      <c r="R703" s="25">
        <f t="shared" si="10"/>
        <v>0.946</v>
      </c>
      <c r="S703" s="30" t="s">
        <v>26450</v>
      </c>
      <c r="T703" s="30" t="s">
        <v>664</v>
      </c>
      <c r="U703" s="30" t="s">
        <v>13550</v>
      </c>
      <c r="V703" s="5" t="s">
        <v>742</v>
      </c>
      <c r="W703" s="28"/>
      <c r="X703" s="29">
        <v>0.2</v>
      </c>
      <c r="Z703" s="29">
        <v>1010.4</v>
      </c>
      <c r="AA703" s="29">
        <v>2.4</v>
      </c>
      <c r="AB703" s="29">
        <v>96</v>
      </c>
      <c r="AC703" s="29">
        <v>184.6</v>
      </c>
    </row>
    <row r="704" spans="1:29">
      <c r="A704" s="13" t="s">
        <v>14327</v>
      </c>
      <c r="B704" s="4" t="s">
        <v>175</v>
      </c>
      <c r="C704" s="12" t="s">
        <v>1591</v>
      </c>
      <c r="D704" s="4" t="s">
        <v>314</v>
      </c>
      <c r="E704" s="4" t="s">
        <v>176</v>
      </c>
      <c r="F704" s="4" t="s">
        <v>7381</v>
      </c>
      <c r="G704" s="4" t="s">
        <v>942</v>
      </c>
      <c r="H704" s="4" t="s">
        <v>242</v>
      </c>
      <c r="I704" s="5" t="s">
        <v>39581</v>
      </c>
      <c r="J704" s="5" t="s">
        <v>1025</v>
      </c>
      <c r="K704" s="5" t="s">
        <v>125</v>
      </c>
      <c r="L704" s="5" t="s">
        <v>6940</v>
      </c>
      <c r="M704" s="5" t="s">
        <v>9879</v>
      </c>
      <c r="N704" s="5" t="s">
        <v>4840</v>
      </c>
      <c r="O704" s="5" t="s">
        <v>6085</v>
      </c>
      <c r="P704" s="5" t="s">
        <v>6318</v>
      </c>
      <c r="Q704" s="5">
        <v>0.871</v>
      </c>
      <c r="R704" s="25">
        <f t="shared" si="10"/>
        <v>0.871</v>
      </c>
      <c r="S704" s="30" t="s">
        <v>25850</v>
      </c>
      <c r="T704" s="30" t="s">
        <v>6794</v>
      </c>
      <c r="U704" s="30" t="s">
        <v>8590</v>
      </c>
      <c r="V704" s="5" t="s">
        <v>216</v>
      </c>
      <c r="W704" s="28"/>
      <c r="X704" s="29">
        <v>0.2</v>
      </c>
      <c r="Z704" s="29">
        <v>1010.4</v>
      </c>
      <c r="AA704" s="29">
        <v>2.4</v>
      </c>
      <c r="AB704" s="29">
        <v>96</v>
      </c>
      <c r="AC704" s="29">
        <v>218.5</v>
      </c>
    </row>
    <row r="705" spans="1:29">
      <c r="A705" s="13" t="s">
        <v>14333</v>
      </c>
      <c r="B705" s="4" t="s">
        <v>189</v>
      </c>
      <c r="C705" s="12" t="s">
        <v>1591</v>
      </c>
      <c r="D705" s="4" t="s">
        <v>640</v>
      </c>
      <c r="E705" s="4" t="s">
        <v>82</v>
      </c>
      <c r="F705" s="4" t="s">
        <v>8436</v>
      </c>
      <c r="G705" s="4" t="s">
        <v>942</v>
      </c>
      <c r="H705" s="4" t="s">
        <v>392</v>
      </c>
      <c r="I705" s="5" t="s">
        <v>39582</v>
      </c>
      <c r="J705" s="5" t="s">
        <v>661</v>
      </c>
      <c r="K705" s="5" t="s">
        <v>125</v>
      </c>
      <c r="L705" s="5" t="s">
        <v>5083</v>
      </c>
      <c r="M705" s="5" t="s">
        <v>39583</v>
      </c>
      <c r="N705" s="5" t="s">
        <v>855</v>
      </c>
      <c r="O705" s="5" t="s">
        <v>21474</v>
      </c>
      <c r="P705" s="5" t="s">
        <v>6946</v>
      </c>
      <c r="Q705" s="5">
        <v>0.906</v>
      </c>
      <c r="R705" s="25">
        <f t="shared" si="10"/>
        <v>0.906</v>
      </c>
      <c r="S705" s="30" t="s">
        <v>10353</v>
      </c>
      <c r="T705" s="30" t="s">
        <v>1754</v>
      </c>
      <c r="U705" s="30" t="s">
        <v>927</v>
      </c>
      <c r="V705" s="5" t="s">
        <v>216</v>
      </c>
      <c r="W705" s="28"/>
      <c r="X705" s="29">
        <v>0.2</v>
      </c>
      <c r="Z705" s="29">
        <v>1010.9</v>
      </c>
      <c r="AA705" s="29">
        <v>2.4</v>
      </c>
      <c r="AB705" s="29">
        <v>95</v>
      </c>
      <c r="AC705" s="29">
        <v>252.5</v>
      </c>
    </row>
    <row r="706" spans="1:29">
      <c r="A706" s="13" t="s">
        <v>14340</v>
      </c>
      <c r="B706" s="4" t="s">
        <v>175</v>
      </c>
      <c r="C706" s="12" t="s">
        <v>1591</v>
      </c>
      <c r="D706" s="4" t="s">
        <v>82</v>
      </c>
      <c r="E706" s="4" t="s">
        <v>176</v>
      </c>
      <c r="F706" s="4" t="s">
        <v>811</v>
      </c>
      <c r="G706" s="4" t="s">
        <v>208</v>
      </c>
      <c r="H706" s="4" t="s">
        <v>50</v>
      </c>
      <c r="I706" s="5" t="s">
        <v>39584</v>
      </c>
      <c r="J706" s="5" t="s">
        <v>6075</v>
      </c>
      <c r="K706" s="5" t="s">
        <v>125</v>
      </c>
      <c r="L706" s="5" t="s">
        <v>3131</v>
      </c>
      <c r="M706" s="5" t="s">
        <v>27684</v>
      </c>
      <c r="N706" s="5" t="s">
        <v>5048</v>
      </c>
      <c r="O706" s="5" t="s">
        <v>39585</v>
      </c>
      <c r="P706" s="5" t="s">
        <v>27140</v>
      </c>
      <c r="Q706" s="5">
        <v>0.917</v>
      </c>
      <c r="R706" s="25">
        <f t="shared" ref="R706:R769" si="11">IF(COUNTBLANK(Q706)&gt;0,"",SUM(N706:Q706))</f>
        <v>0.917</v>
      </c>
      <c r="S706" s="30" t="s">
        <v>34101</v>
      </c>
      <c r="T706" s="30" t="s">
        <v>1892</v>
      </c>
      <c r="U706" s="30" t="s">
        <v>7584</v>
      </c>
      <c r="V706" s="5" t="s">
        <v>293</v>
      </c>
      <c r="W706" s="28"/>
      <c r="X706" s="29">
        <v>0.3</v>
      </c>
      <c r="Z706" s="29">
        <v>1011.5</v>
      </c>
      <c r="AA706" s="29">
        <v>2.3</v>
      </c>
      <c r="AB706" s="29">
        <v>96</v>
      </c>
      <c r="AC706" s="29">
        <v>274.4</v>
      </c>
    </row>
    <row r="707" spans="1:29">
      <c r="A707" s="13" t="s">
        <v>14346</v>
      </c>
      <c r="B707" s="4" t="s">
        <v>1307</v>
      </c>
      <c r="C707" s="12" t="s">
        <v>1591</v>
      </c>
      <c r="D707" s="4" t="s">
        <v>640</v>
      </c>
      <c r="E707" s="4" t="s">
        <v>30</v>
      </c>
      <c r="F707" s="4" t="s">
        <v>7946</v>
      </c>
      <c r="G707" s="4" t="s">
        <v>344</v>
      </c>
      <c r="H707" s="4" t="s">
        <v>1737</v>
      </c>
      <c r="I707" s="5" t="s">
        <v>39586</v>
      </c>
      <c r="J707" s="5" t="s">
        <v>1699</v>
      </c>
      <c r="K707" s="5" t="s">
        <v>470</v>
      </c>
      <c r="L707" s="5" t="s">
        <v>1798</v>
      </c>
      <c r="M707" s="5" t="s">
        <v>8053</v>
      </c>
      <c r="N707" s="5" t="s">
        <v>1441</v>
      </c>
      <c r="O707" s="5" t="s">
        <v>4243</v>
      </c>
      <c r="P707" s="5" t="s">
        <v>22572</v>
      </c>
      <c r="Q707" s="5">
        <v>1.44</v>
      </c>
      <c r="R707" s="25">
        <f t="shared" si="11"/>
        <v>1.44</v>
      </c>
      <c r="S707" s="30" t="s">
        <v>39587</v>
      </c>
      <c r="T707" s="30" t="s">
        <v>297</v>
      </c>
      <c r="U707" s="30" t="s">
        <v>9548</v>
      </c>
      <c r="V707" s="5" t="s">
        <v>1287</v>
      </c>
      <c r="W707" s="28"/>
      <c r="X707" s="29">
        <v>0.2</v>
      </c>
      <c r="Z707" s="29">
        <v>1012.1</v>
      </c>
      <c r="AA707" s="29">
        <v>3</v>
      </c>
      <c r="AB707" s="29">
        <v>95</v>
      </c>
      <c r="AC707" s="29">
        <v>272</v>
      </c>
    </row>
    <row r="708" spans="1:29">
      <c r="A708" s="13" t="s">
        <v>14352</v>
      </c>
      <c r="B708" s="4" t="s">
        <v>285</v>
      </c>
      <c r="C708" s="12" t="s">
        <v>99</v>
      </c>
      <c r="D708" s="4" t="s">
        <v>206</v>
      </c>
      <c r="E708" s="4" t="s">
        <v>47</v>
      </c>
      <c r="F708" s="4" t="s">
        <v>241</v>
      </c>
      <c r="G708" s="4" t="s">
        <v>392</v>
      </c>
      <c r="H708" s="4" t="s">
        <v>208</v>
      </c>
      <c r="I708" s="5" t="s">
        <v>39588</v>
      </c>
      <c r="J708" s="5" t="s">
        <v>2123</v>
      </c>
      <c r="K708" s="5" t="s">
        <v>728</v>
      </c>
      <c r="L708" s="5" t="s">
        <v>1496</v>
      </c>
      <c r="M708" s="5" t="s">
        <v>39589</v>
      </c>
      <c r="N708" s="5" t="s">
        <v>324</v>
      </c>
      <c r="O708" s="5" t="s">
        <v>5652</v>
      </c>
      <c r="P708" s="5" t="s">
        <v>12451</v>
      </c>
      <c r="Q708" s="5">
        <v>1.653</v>
      </c>
      <c r="R708" s="25">
        <f t="shared" si="11"/>
        <v>1.653</v>
      </c>
      <c r="S708" s="30" t="s">
        <v>22476</v>
      </c>
      <c r="T708" s="30" t="s">
        <v>1839</v>
      </c>
      <c r="U708" s="30" t="s">
        <v>39590</v>
      </c>
      <c r="V708" s="5" t="s">
        <v>1081</v>
      </c>
      <c r="W708" s="28"/>
      <c r="X708" s="29">
        <v>0.4</v>
      </c>
      <c r="Z708" s="29">
        <v>1012.5</v>
      </c>
      <c r="AA708" s="29">
        <v>5.6</v>
      </c>
      <c r="AB708" s="29">
        <v>86</v>
      </c>
      <c r="AC708" s="29">
        <v>228.7</v>
      </c>
    </row>
    <row r="709" spans="1:29">
      <c r="A709" s="13" t="s">
        <v>14358</v>
      </c>
      <c r="B709" s="4" t="s">
        <v>638</v>
      </c>
      <c r="C709" s="12" t="s">
        <v>317</v>
      </c>
      <c r="D709" s="4" t="s">
        <v>131</v>
      </c>
      <c r="E709" s="4" t="s">
        <v>968</v>
      </c>
      <c r="F709" s="4" t="s">
        <v>14475</v>
      </c>
      <c r="G709" s="4" t="s">
        <v>302</v>
      </c>
      <c r="H709" s="4" t="s">
        <v>1088</v>
      </c>
      <c r="I709" s="5" t="s">
        <v>39591</v>
      </c>
      <c r="J709" s="5" t="s">
        <v>2583</v>
      </c>
      <c r="K709" s="5" t="s">
        <v>43</v>
      </c>
      <c r="L709" s="5" t="s">
        <v>4568</v>
      </c>
      <c r="M709" s="5" t="s">
        <v>39592</v>
      </c>
      <c r="N709" s="5" t="s">
        <v>2133</v>
      </c>
      <c r="O709" s="5" t="s">
        <v>39593</v>
      </c>
      <c r="P709" s="5" t="s">
        <v>39594</v>
      </c>
      <c r="Q709" s="5">
        <v>2.003</v>
      </c>
      <c r="R709" s="25">
        <f t="shared" si="11"/>
        <v>2.003</v>
      </c>
      <c r="S709" s="30" t="s">
        <v>5269</v>
      </c>
      <c r="T709" s="30" t="s">
        <v>10849</v>
      </c>
      <c r="U709" s="30" t="s">
        <v>358</v>
      </c>
      <c r="V709" s="5" t="s">
        <v>2513</v>
      </c>
      <c r="W709" s="28"/>
      <c r="X709" s="29">
        <v>0.4</v>
      </c>
      <c r="Z709" s="29">
        <v>1012.8</v>
      </c>
      <c r="AA709" s="29">
        <v>7.4</v>
      </c>
      <c r="AB709" s="29">
        <v>73</v>
      </c>
      <c r="AC709" s="29">
        <v>328.2</v>
      </c>
    </row>
    <row r="710" spans="1:29">
      <c r="A710" s="13" t="s">
        <v>14365</v>
      </c>
      <c r="B710" s="4" t="s">
        <v>4306</v>
      </c>
      <c r="C710" s="12" t="s">
        <v>68</v>
      </c>
      <c r="D710" s="4" t="s">
        <v>1549</v>
      </c>
      <c r="E710" s="4" t="s">
        <v>114</v>
      </c>
      <c r="F710" s="4" t="s">
        <v>6895</v>
      </c>
      <c r="G710" s="4" t="s">
        <v>115</v>
      </c>
      <c r="H710" s="4" t="s">
        <v>131</v>
      </c>
      <c r="I710" s="5" t="s">
        <v>39595</v>
      </c>
      <c r="J710" s="5" t="s">
        <v>1995</v>
      </c>
      <c r="K710" s="5" t="s">
        <v>198</v>
      </c>
      <c r="L710" s="5" t="s">
        <v>6941</v>
      </c>
      <c r="M710" s="5" t="s">
        <v>25866</v>
      </c>
      <c r="N710" s="5" t="s">
        <v>1452</v>
      </c>
      <c r="O710" s="5" t="s">
        <v>31123</v>
      </c>
      <c r="P710" s="5" t="s">
        <v>39596</v>
      </c>
      <c r="Q710" s="5">
        <v>1.894</v>
      </c>
      <c r="R710" s="25">
        <f t="shared" si="11"/>
        <v>1.894</v>
      </c>
      <c r="S710" s="30" t="s">
        <v>230</v>
      </c>
      <c r="T710" s="30" t="s">
        <v>4515</v>
      </c>
      <c r="U710" s="30" t="s">
        <v>2287</v>
      </c>
      <c r="V710" s="5" t="s">
        <v>1902</v>
      </c>
      <c r="W710" s="28"/>
      <c r="X710" s="29">
        <v>0.8</v>
      </c>
      <c r="Z710" s="29">
        <v>1012.2</v>
      </c>
      <c r="AA710" s="29">
        <v>8.9</v>
      </c>
      <c r="AB710" s="29">
        <v>60</v>
      </c>
      <c r="AC710" s="29">
        <v>47.1</v>
      </c>
    </row>
    <row r="711" spans="1:29">
      <c r="A711" s="13" t="s">
        <v>14370</v>
      </c>
      <c r="B711" s="4" t="s">
        <v>159</v>
      </c>
      <c r="C711" s="12" t="s">
        <v>31</v>
      </c>
      <c r="D711" s="4" t="s">
        <v>655</v>
      </c>
      <c r="E711" s="4" t="s">
        <v>206</v>
      </c>
      <c r="F711" s="4" t="s">
        <v>1466</v>
      </c>
      <c r="G711" s="4" t="s">
        <v>68</v>
      </c>
      <c r="H711" s="4" t="s">
        <v>1243</v>
      </c>
      <c r="I711" s="5" t="s">
        <v>29228</v>
      </c>
      <c r="J711" s="5" t="s">
        <v>6833</v>
      </c>
      <c r="K711" s="5" t="s">
        <v>1276</v>
      </c>
      <c r="L711" s="5" t="s">
        <v>3016</v>
      </c>
      <c r="M711" s="5" t="s">
        <v>35207</v>
      </c>
      <c r="N711" s="5" t="s">
        <v>2712</v>
      </c>
      <c r="O711" s="5" t="s">
        <v>9504</v>
      </c>
      <c r="P711" s="5" t="s">
        <v>24184</v>
      </c>
      <c r="Q711" s="5">
        <v>1.374</v>
      </c>
      <c r="R711" s="25">
        <f t="shared" si="11"/>
        <v>1.374</v>
      </c>
      <c r="S711" s="30" t="s">
        <v>38067</v>
      </c>
      <c r="T711" s="30" t="s">
        <v>930</v>
      </c>
      <c r="U711" s="30" t="s">
        <v>4893</v>
      </c>
      <c r="V711" s="5" t="s">
        <v>867</v>
      </c>
      <c r="W711" s="28"/>
      <c r="X711" s="29">
        <v>0.9</v>
      </c>
      <c r="Z711" s="29">
        <v>1011.4</v>
      </c>
      <c r="AA711" s="29">
        <v>10.7</v>
      </c>
      <c r="AB711" s="29">
        <v>45</v>
      </c>
      <c r="AC711" s="29">
        <v>28.1</v>
      </c>
    </row>
    <row r="712" spans="1:29">
      <c r="A712" s="13" t="s">
        <v>14376</v>
      </c>
      <c r="B712" s="4" t="s">
        <v>189</v>
      </c>
      <c r="C712" s="12" t="s">
        <v>115</v>
      </c>
      <c r="D712" s="4" t="s">
        <v>206</v>
      </c>
      <c r="E712" s="4" t="s">
        <v>82</v>
      </c>
      <c r="F712" s="4" t="s">
        <v>1922</v>
      </c>
      <c r="G712" s="4" t="s">
        <v>317</v>
      </c>
      <c r="H712" s="4" t="s">
        <v>519</v>
      </c>
      <c r="I712" s="5" t="s">
        <v>39597</v>
      </c>
      <c r="J712" s="5" t="s">
        <v>3691</v>
      </c>
      <c r="K712" s="5" t="s">
        <v>1363</v>
      </c>
      <c r="L712" s="5" t="s">
        <v>8684</v>
      </c>
      <c r="M712" s="5" t="s">
        <v>39598</v>
      </c>
      <c r="N712" s="5" t="s">
        <v>6039</v>
      </c>
      <c r="O712" s="5" t="s">
        <v>39599</v>
      </c>
      <c r="P712" s="5" t="s">
        <v>24288</v>
      </c>
      <c r="Q712" s="5">
        <v>1.021</v>
      </c>
      <c r="R712" s="25">
        <f t="shared" si="11"/>
        <v>1.021</v>
      </c>
      <c r="S712" s="30" t="s">
        <v>17083</v>
      </c>
      <c r="T712" s="30" t="s">
        <v>8627</v>
      </c>
      <c r="U712" s="30" t="s">
        <v>1568</v>
      </c>
      <c r="V712" s="5" t="s">
        <v>528</v>
      </c>
      <c r="W712" s="28"/>
      <c r="X712" s="29">
        <v>1</v>
      </c>
      <c r="Z712" s="29">
        <v>1010.4</v>
      </c>
      <c r="AA712" s="29">
        <v>11.3</v>
      </c>
      <c r="AB712" s="29">
        <v>37</v>
      </c>
      <c r="AC712" s="29">
        <v>21.2</v>
      </c>
    </row>
    <row r="713" spans="1:29">
      <c r="A713" s="13" t="s">
        <v>14382</v>
      </c>
      <c r="B713" s="4" t="s">
        <v>655</v>
      </c>
      <c r="C713" s="12" t="s">
        <v>31</v>
      </c>
      <c r="D713" s="4" t="s">
        <v>940</v>
      </c>
      <c r="E713" s="4" t="s">
        <v>574</v>
      </c>
      <c r="F713" s="4" t="s">
        <v>4677</v>
      </c>
      <c r="G713" s="4" t="s">
        <v>317</v>
      </c>
      <c r="H713" s="4" t="s">
        <v>315</v>
      </c>
      <c r="I713" s="5" t="s">
        <v>39600</v>
      </c>
      <c r="J713" s="5" t="s">
        <v>92</v>
      </c>
      <c r="K713" s="5" t="s">
        <v>231</v>
      </c>
      <c r="L713" s="5" t="s">
        <v>1555</v>
      </c>
      <c r="M713" s="5" t="s">
        <v>39601</v>
      </c>
      <c r="N713" s="5" t="s">
        <v>443</v>
      </c>
      <c r="O713" s="5" t="s">
        <v>17123</v>
      </c>
      <c r="P713" s="5" t="s">
        <v>23801</v>
      </c>
      <c r="Q713" s="5">
        <v>0.721</v>
      </c>
      <c r="R713" s="25">
        <f t="shared" si="11"/>
        <v>0.721</v>
      </c>
      <c r="S713" s="30" t="s">
        <v>20260</v>
      </c>
      <c r="T713" s="30" t="s">
        <v>3739</v>
      </c>
      <c r="U713" s="30" t="s">
        <v>1173</v>
      </c>
      <c r="V713" s="5" t="s">
        <v>250</v>
      </c>
      <c r="W713" s="28"/>
      <c r="X713" s="29">
        <v>1.3</v>
      </c>
      <c r="Z713" s="29">
        <v>1009.5</v>
      </c>
      <c r="AA713" s="29">
        <v>11.6</v>
      </c>
      <c r="AB713" s="29">
        <v>34</v>
      </c>
      <c r="AC713" s="29">
        <v>33.8</v>
      </c>
    </row>
    <row r="714" spans="1:29">
      <c r="A714" s="13" t="s">
        <v>14387</v>
      </c>
      <c r="B714" s="4" t="s">
        <v>206</v>
      </c>
      <c r="C714" s="12" t="s">
        <v>31</v>
      </c>
      <c r="D714" s="4" t="s">
        <v>238</v>
      </c>
      <c r="E714" s="4" t="s">
        <v>207</v>
      </c>
      <c r="F714" s="4" t="s">
        <v>7990</v>
      </c>
      <c r="G714" s="4" t="s">
        <v>68</v>
      </c>
      <c r="H714" s="4" t="s">
        <v>2682</v>
      </c>
      <c r="I714" s="5" t="s">
        <v>39602</v>
      </c>
      <c r="J714" s="5" t="s">
        <v>2149</v>
      </c>
      <c r="K714" s="5" t="s">
        <v>1637</v>
      </c>
      <c r="L714" s="5" t="s">
        <v>2124</v>
      </c>
      <c r="M714" s="5" t="s">
        <v>6633</v>
      </c>
      <c r="N714" s="5" t="s">
        <v>1986</v>
      </c>
      <c r="O714" s="5" t="s">
        <v>27295</v>
      </c>
      <c r="P714" s="5" t="s">
        <v>9910</v>
      </c>
      <c r="Q714" s="5">
        <v>0.652</v>
      </c>
      <c r="R714" s="25">
        <f t="shared" si="11"/>
        <v>0.652</v>
      </c>
      <c r="S714" s="30" t="s">
        <v>4968</v>
      </c>
      <c r="T714" s="30" t="s">
        <v>9222</v>
      </c>
      <c r="U714" s="30" t="s">
        <v>124</v>
      </c>
      <c r="V714" s="5" t="s">
        <v>91</v>
      </c>
      <c r="W714" s="28"/>
      <c r="X714" s="29">
        <v>0.8</v>
      </c>
      <c r="Z714" s="29">
        <v>1009.1</v>
      </c>
      <c r="AA714" s="29">
        <v>12.3</v>
      </c>
      <c r="AB714" s="29">
        <v>34</v>
      </c>
      <c r="AC714" s="29">
        <v>60.2</v>
      </c>
    </row>
    <row r="715" spans="1:29">
      <c r="A715" s="13" t="s">
        <v>14393</v>
      </c>
      <c r="B715" s="4" t="s">
        <v>284</v>
      </c>
      <c r="C715" s="12" t="s">
        <v>31</v>
      </c>
      <c r="D715" s="4" t="s">
        <v>238</v>
      </c>
      <c r="E715" s="4" t="s">
        <v>28</v>
      </c>
      <c r="F715" s="4" t="s">
        <v>3325</v>
      </c>
      <c r="G715" s="4" t="s">
        <v>31</v>
      </c>
      <c r="H715" s="4" t="s">
        <v>328</v>
      </c>
      <c r="I715" s="5" t="s">
        <v>38512</v>
      </c>
      <c r="J715" s="5" t="s">
        <v>6833</v>
      </c>
      <c r="K715" s="5" t="s">
        <v>1363</v>
      </c>
      <c r="L715" s="5" t="s">
        <v>1225</v>
      </c>
      <c r="M715" s="5" t="s">
        <v>27381</v>
      </c>
      <c r="N715" s="5" t="s">
        <v>6039</v>
      </c>
      <c r="O715" s="5" t="s">
        <v>20387</v>
      </c>
      <c r="P715" s="5" t="s">
        <v>36176</v>
      </c>
      <c r="Q715" s="5">
        <v>1.008</v>
      </c>
      <c r="R715" s="25">
        <f t="shared" si="11"/>
        <v>1.008</v>
      </c>
      <c r="S715" s="30" t="s">
        <v>25994</v>
      </c>
      <c r="T715" s="30" t="s">
        <v>5256</v>
      </c>
      <c r="U715" s="30" t="s">
        <v>1173</v>
      </c>
      <c r="V715" s="5" t="s">
        <v>1150</v>
      </c>
      <c r="W715" s="28"/>
      <c r="X715" s="29">
        <v>1.3</v>
      </c>
      <c r="Z715" s="29">
        <v>1009</v>
      </c>
      <c r="AA715" s="29">
        <v>11.4</v>
      </c>
      <c r="AB715" s="29">
        <v>41</v>
      </c>
      <c r="AC715" s="29">
        <v>101.9</v>
      </c>
    </row>
    <row r="716" spans="1:29">
      <c r="A716" s="13" t="s">
        <v>14397</v>
      </c>
      <c r="B716" s="4" t="s">
        <v>175</v>
      </c>
      <c r="C716" s="12" t="s">
        <v>115</v>
      </c>
      <c r="D716" s="4" t="s">
        <v>47</v>
      </c>
      <c r="E716" s="4" t="s">
        <v>176</v>
      </c>
      <c r="F716" s="4" t="s">
        <v>8198</v>
      </c>
      <c r="G716" s="4" t="s">
        <v>50</v>
      </c>
      <c r="H716" s="4" t="s">
        <v>2381</v>
      </c>
      <c r="I716" s="5" t="s">
        <v>39603</v>
      </c>
      <c r="J716" s="5" t="s">
        <v>109</v>
      </c>
      <c r="K716" s="5" t="s">
        <v>215</v>
      </c>
      <c r="L716" s="5" t="s">
        <v>10849</v>
      </c>
      <c r="M716" s="5" t="s">
        <v>38315</v>
      </c>
      <c r="N716" s="5" t="s">
        <v>2703</v>
      </c>
      <c r="O716" s="5" t="s">
        <v>7838</v>
      </c>
      <c r="P716" s="5" t="s">
        <v>39604</v>
      </c>
      <c r="Q716" s="5">
        <v>1.779</v>
      </c>
      <c r="R716" s="25">
        <f t="shared" si="11"/>
        <v>1.779</v>
      </c>
      <c r="S716" s="30" t="s">
        <v>20546</v>
      </c>
      <c r="T716" s="30" t="s">
        <v>1778</v>
      </c>
      <c r="U716" s="30" t="s">
        <v>4097</v>
      </c>
      <c r="V716" s="5" t="s">
        <v>1706</v>
      </c>
      <c r="W716" s="28"/>
      <c r="X716" s="29">
        <v>1.3</v>
      </c>
      <c r="Z716" s="29">
        <v>1009.2</v>
      </c>
      <c r="AA716" s="29">
        <v>10</v>
      </c>
      <c r="AB716" s="29">
        <v>48</v>
      </c>
      <c r="AC716" s="29">
        <v>117</v>
      </c>
    </row>
    <row r="717" spans="1:29">
      <c r="A717" s="13" t="s">
        <v>14403</v>
      </c>
      <c r="B717" s="4" t="s">
        <v>4241</v>
      </c>
      <c r="C717" s="12" t="s">
        <v>68</v>
      </c>
      <c r="D717" s="4" t="s">
        <v>298</v>
      </c>
      <c r="E717" s="4" t="s">
        <v>131</v>
      </c>
      <c r="F717" s="4" t="s">
        <v>3680</v>
      </c>
      <c r="G717" s="4" t="s">
        <v>942</v>
      </c>
      <c r="H717" s="4" t="s">
        <v>638</v>
      </c>
      <c r="I717" s="5" t="s">
        <v>39605</v>
      </c>
      <c r="J717" s="5" t="s">
        <v>3691</v>
      </c>
      <c r="K717" s="5" t="s">
        <v>3205</v>
      </c>
      <c r="L717" s="5" t="s">
        <v>8631</v>
      </c>
      <c r="M717" s="5" t="s">
        <v>38434</v>
      </c>
      <c r="N717" s="5" t="s">
        <v>5993</v>
      </c>
      <c r="O717" s="5" t="s">
        <v>28590</v>
      </c>
      <c r="P717" s="5" t="s">
        <v>15519</v>
      </c>
      <c r="Q717" s="5">
        <v>2.058</v>
      </c>
      <c r="R717" s="25">
        <f t="shared" si="11"/>
        <v>2.058</v>
      </c>
      <c r="S717" s="30" t="s">
        <v>36126</v>
      </c>
      <c r="T717" s="30" t="s">
        <v>6827</v>
      </c>
      <c r="U717" s="30" t="s">
        <v>1967</v>
      </c>
      <c r="V717" s="5" t="s">
        <v>203</v>
      </c>
      <c r="W717" s="28"/>
      <c r="X717" s="29">
        <v>0.9</v>
      </c>
      <c r="Z717" s="29">
        <v>1009.6</v>
      </c>
      <c r="AA717" s="29">
        <v>8.9</v>
      </c>
      <c r="AB717" s="29">
        <v>53</v>
      </c>
      <c r="AC717" s="29">
        <v>110.5</v>
      </c>
    </row>
    <row r="718" spans="1:29">
      <c r="A718" s="13" t="s">
        <v>14409</v>
      </c>
      <c r="B718" s="4" t="s">
        <v>315</v>
      </c>
      <c r="C718" s="12" t="s">
        <v>160</v>
      </c>
      <c r="D718" s="4" t="s">
        <v>1307</v>
      </c>
      <c r="E718" s="4" t="s">
        <v>189</v>
      </c>
      <c r="F718" s="4" t="s">
        <v>2006</v>
      </c>
      <c r="G718" s="4" t="s">
        <v>191</v>
      </c>
      <c r="H718" s="4" t="s">
        <v>255</v>
      </c>
      <c r="I718" s="5" t="s">
        <v>39606</v>
      </c>
      <c r="J718" s="5" t="s">
        <v>92</v>
      </c>
      <c r="K718" s="5" t="s">
        <v>1015</v>
      </c>
      <c r="L718" s="5" t="s">
        <v>6665</v>
      </c>
      <c r="M718" s="5" t="s">
        <v>9614</v>
      </c>
      <c r="N718" s="5" t="s">
        <v>1452</v>
      </c>
      <c r="O718" s="5" t="s">
        <v>38945</v>
      </c>
      <c r="P718" s="5" t="s">
        <v>39607</v>
      </c>
      <c r="Q718" s="5">
        <v>2.336</v>
      </c>
      <c r="R718" s="25">
        <f t="shared" si="11"/>
        <v>2.336</v>
      </c>
      <c r="S718" s="30" t="s">
        <v>38008</v>
      </c>
      <c r="T718" s="30" t="s">
        <v>217</v>
      </c>
      <c r="U718" s="30" t="s">
        <v>4780</v>
      </c>
      <c r="V718" s="5" t="s">
        <v>1147</v>
      </c>
      <c r="W718" s="28"/>
      <c r="X718" s="29">
        <v>1</v>
      </c>
      <c r="Z718" s="29">
        <v>1010.1</v>
      </c>
      <c r="AA718" s="29">
        <v>8</v>
      </c>
      <c r="AB718" s="29">
        <v>56</v>
      </c>
      <c r="AC718" s="29">
        <v>121.5</v>
      </c>
    </row>
    <row r="719" spans="1:29">
      <c r="A719" s="13" t="s">
        <v>14415</v>
      </c>
      <c r="B719" s="4" t="s">
        <v>490</v>
      </c>
      <c r="C719" s="12" t="s">
        <v>160</v>
      </c>
      <c r="D719" s="4" t="s">
        <v>360</v>
      </c>
      <c r="E719" s="4" t="s">
        <v>159</v>
      </c>
      <c r="F719" s="4" t="s">
        <v>18554</v>
      </c>
      <c r="G719" s="4" t="s">
        <v>34</v>
      </c>
      <c r="H719" s="4" t="s">
        <v>189</v>
      </c>
      <c r="I719" s="5" t="s">
        <v>38488</v>
      </c>
      <c r="J719" s="5" t="s">
        <v>3223</v>
      </c>
      <c r="K719" s="5" t="s">
        <v>964</v>
      </c>
      <c r="L719" s="5" t="s">
        <v>13581</v>
      </c>
      <c r="M719" s="5" t="s">
        <v>26028</v>
      </c>
      <c r="N719" s="5" t="s">
        <v>1202</v>
      </c>
      <c r="O719" s="5" t="s">
        <v>6984</v>
      </c>
      <c r="P719" s="5" t="s">
        <v>39608</v>
      </c>
      <c r="Q719" s="5">
        <v>2.91</v>
      </c>
      <c r="R719" s="25">
        <f t="shared" si="11"/>
        <v>2.91</v>
      </c>
      <c r="S719" s="30" t="s">
        <v>18218</v>
      </c>
      <c r="T719" s="30" t="s">
        <v>9569</v>
      </c>
      <c r="U719" s="30" t="s">
        <v>3495</v>
      </c>
      <c r="V719" s="5" t="s">
        <v>3636</v>
      </c>
      <c r="W719" s="28"/>
      <c r="X719" s="29">
        <v>1</v>
      </c>
      <c r="Z719" s="29">
        <v>1010.1</v>
      </c>
      <c r="AA719" s="29">
        <v>7.4</v>
      </c>
      <c r="AB719" s="29">
        <v>61</v>
      </c>
      <c r="AC719" s="29">
        <v>131.2</v>
      </c>
    </row>
    <row r="720" spans="1:29">
      <c r="A720" s="13" t="s">
        <v>14420</v>
      </c>
      <c r="B720" s="4" t="s">
        <v>359</v>
      </c>
      <c r="C720" s="12" t="s">
        <v>31</v>
      </c>
      <c r="D720" s="4" t="s">
        <v>599</v>
      </c>
      <c r="E720" s="4" t="s">
        <v>360</v>
      </c>
      <c r="F720" s="4" t="s">
        <v>10525</v>
      </c>
      <c r="G720" s="4" t="s">
        <v>942</v>
      </c>
      <c r="H720" s="4" t="s">
        <v>271</v>
      </c>
      <c r="I720" s="5" t="s">
        <v>11225</v>
      </c>
      <c r="J720" s="5" t="s">
        <v>701</v>
      </c>
      <c r="K720" s="5" t="s">
        <v>2513</v>
      </c>
      <c r="L720" s="5" t="s">
        <v>5713</v>
      </c>
      <c r="M720" s="5" t="s">
        <v>25426</v>
      </c>
      <c r="N720" s="5" t="s">
        <v>5669</v>
      </c>
      <c r="O720" s="5" t="s">
        <v>39609</v>
      </c>
      <c r="P720" s="5" t="s">
        <v>39610</v>
      </c>
      <c r="Q720" s="5">
        <v>3.065</v>
      </c>
      <c r="R720" s="25">
        <f t="shared" si="11"/>
        <v>3.065</v>
      </c>
      <c r="S720" s="30" t="s">
        <v>16959</v>
      </c>
      <c r="T720" s="30" t="s">
        <v>6982</v>
      </c>
      <c r="U720" s="30" t="s">
        <v>663</v>
      </c>
      <c r="V720" s="5" t="s">
        <v>1136</v>
      </c>
      <c r="W720" s="28"/>
      <c r="X720" s="29">
        <v>0.7</v>
      </c>
      <c r="Z720" s="29">
        <v>1010.3</v>
      </c>
      <c r="AA720" s="29">
        <v>7.5</v>
      </c>
      <c r="AB720" s="29">
        <v>62</v>
      </c>
      <c r="AC720" s="29">
        <v>169.5</v>
      </c>
    </row>
    <row r="721" spans="1:29">
      <c r="A721" s="13" t="s">
        <v>14424</v>
      </c>
      <c r="B721" s="4" t="s">
        <v>1801</v>
      </c>
      <c r="C721" s="12" t="s">
        <v>115</v>
      </c>
      <c r="D721" s="4" t="s">
        <v>342</v>
      </c>
      <c r="E721" s="4" t="s">
        <v>599</v>
      </c>
      <c r="F721" s="4" t="s">
        <v>8610</v>
      </c>
      <c r="G721" s="4" t="s">
        <v>547</v>
      </c>
      <c r="H721" s="4" t="s">
        <v>954</v>
      </c>
      <c r="I721" s="5" t="s">
        <v>39611</v>
      </c>
      <c r="J721" s="5" t="s">
        <v>2394</v>
      </c>
      <c r="K721" s="5" t="s">
        <v>964</v>
      </c>
      <c r="L721" s="5" t="s">
        <v>7547</v>
      </c>
      <c r="M721" s="5" t="s">
        <v>15052</v>
      </c>
      <c r="N721" s="5" t="s">
        <v>2099</v>
      </c>
      <c r="O721" s="5" t="s">
        <v>28154</v>
      </c>
      <c r="P721" s="5" t="s">
        <v>39612</v>
      </c>
      <c r="Q721" s="5">
        <v>3.066</v>
      </c>
      <c r="R721" s="25">
        <f t="shared" si="11"/>
        <v>3.066</v>
      </c>
      <c r="S721" s="30" t="s">
        <v>15173</v>
      </c>
      <c r="T721" s="30" t="s">
        <v>14709</v>
      </c>
      <c r="U721" s="30" t="s">
        <v>575</v>
      </c>
      <c r="V721" s="5" t="s">
        <v>470</v>
      </c>
      <c r="W721" s="28"/>
      <c r="X721" s="29">
        <v>0.6</v>
      </c>
      <c r="Z721" s="29">
        <v>1010.5</v>
      </c>
      <c r="AA721" s="29">
        <v>7.1</v>
      </c>
      <c r="AB721" s="29">
        <v>66</v>
      </c>
      <c r="AC721" s="29">
        <v>183</v>
      </c>
    </row>
    <row r="722" spans="1:29">
      <c r="A722" s="13" t="s">
        <v>14430</v>
      </c>
      <c r="B722" s="4" t="s">
        <v>1746</v>
      </c>
      <c r="C722" s="12" t="s">
        <v>317</v>
      </c>
      <c r="D722" s="4" t="s">
        <v>586</v>
      </c>
      <c r="E722" s="4" t="s">
        <v>1747</v>
      </c>
      <c r="F722" s="4" t="s">
        <v>4261</v>
      </c>
      <c r="G722" s="4" t="s">
        <v>208</v>
      </c>
      <c r="H722" s="4" t="s">
        <v>284</v>
      </c>
      <c r="I722" s="5" t="s">
        <v>39613</v>
      </c>
      <c r="J722" s="5" t="s">
        <v>2153</v>
      </c>
      <c r="K722" s="5" t="s">
        <v>2892</v>
      </c>
      <c r="L722" s="5" t="s">
        <v>1302</v>
      </c>
      <c r="M722" s="5" t="s">
        <v>7339</v>
      </c>
      <c r="N722" s="5" t="s">
        <v>170</v>
      </c>
      <c r="O722" s="5" t="s">
        <v>39614</v>
      </c>
      <c r="P722" s="5" t="s">
        <v>36395</v>
      </c>
      <c r="Q722" s="5">
        <v>2.622</v>
      </c>
      <c r="R722" s="25">
        <f t="shared" si="11"/>
        <v>2.622</v>
      </c>
      <c r="S722" s="30" t="s">
        <v>39615</v>
      </c>
      <c r="T722" s="30" t="s">
        <v>500</v>
      </c>
      <c r="U722" s="30" t="s">
        <v>3680</v>
      </c>
      <c r="V722" s="5" t="s">
        <v>267</v>
      </c>
      <c r="W722" s="28"/>
      <c r="X722" s="29">
        <v>0.7</v>
      </c>
      <c r="Z722" s="29">
        <v>1010.4</v>
      </c>
      <c r="AA722" s="29">
        <v>6.6</v>
      </c>
      <c r="AB722" s="29">
        <v>66</v>
      </c>
      <c r="AC722" s="29">
        <v>193.8</v>
      </c>
    </row>
    <row r="723" spans="1:29">
      <c r="A723" s="13" t="s">
        <v>14437</v>
      </c>
      <c r="B723" s="4" t="s">
        <v>2380</v>
      </c>
      <c r="C723" s="12" t="s">
        <v>317</v>
      </c>
      <c r="D723" s="4" t="s">
        <v>599</v>
      </c>
      <c r="E723" s="4" t="s">
        <v>2381</v>
      </c>
      <c r="F723" s="4" t="s">
        <v>1586</v>
      </c>
      <c r="G723" s="4" t="s">
        <v>547</v>
      </c>
      <c r="H723" s="4" t="s">
        <v>28</v>
      </c>
      <c r="I723" s="5" t="s">
        <v>39616</v>
      </c>
      <c r="J723" s="5" t="s">
        <v>1137</v>
      </c>
      <c r="K723" s="5" t="s">
        <v>3309</v>
      </c>
      <c r="L723" s="5" t="s">
        <v>7584</v>
      </c>
      <c r="M723" s="5" t="s">
        <v>9887</v>
      </c>
      <c r="N723" s="5" t="s">
        <v>2703</v>
      </c>
      <c r="O723" s="5" t="s">
        <v>39617</v>
      </c>
      <c r="P723" s="5" t="s">
        <v>39618</v>
      </c>
      <c r="Q723" s="5">
        <v>2.422</v>
      </c>
      <c r="R723" s="25">
        <f t="shared" si="11"/>
        <v>2.422</v>
      </c>
      <c r="S723" s="30" t="s">
        <v>20330</v>
      </c>
      <c r="T723" s="30" t="s">
        <v>3996</v>
      </c>
      <c r="U723" s="30" t="s">
        <v>832</v>
      </c>
      <c r="V723" s="5" t="s">
        <v>414</v>
      </c>
      <c r="W723" s="28"/>
      <c r="X723" s="29">
        <v>0.4</v>
      </c>
      <c r="Z723" s="29">
        <v>1010.3</v>
      </c>
      <c r="AA723" s="29">
        <v>5.5</v>
      </c>
      <c r="AB723" s="29">
        <v>73</v>
      </c>
      <c r="AC723" s="29">
        <v>172.6</v>
      </c>
    </row>
    <row r="724" spans="1:29">
      <c r="A724" s="13" t="s">
        <v>14443</v>
      </c>
      <c r="B724" s="4" t="s">
        <v>587</v>
      </c>
      <c r="C724" s="12" t="s">
        <v>1103</v>
      </c>
      <c r="D724" s="4" t="s">
        <v>1747</v>
      </c>
      <c r="E724" s="4" t="s">
        <v>2211</v>
      </c>
      <c r="F724" s="4" t="s">
        <v>10143</v>
      </c>
      <c r="G724" s="4" t="s">
        <v>547</v>
      </c>
      <c r="H724" s="4" t="s">
        <v>209</v>
      </c>
      <c r="I724" s="5" t="s">
        <v>39619</v>
      </c>
      <c r="J724" s="5" t="s">
        <v>1733</v>
      </c>
      <c r="K724" s="5" t="s">
        <v>3309</v>
      </c>
      <c r="L724" s="5" t="s">
        <v>937</v>
      </c>
      <c r="M724" s="5" t="s">
        <v>39620</v>
      </c>
      <c r="N724" s="5" t="s">
        <v>154</v>
      </c>
      <c r="O724" s="5" t="s">
        <v>39621</v>
      </c>
      <c r="P724" s="5" t="s">
        <v>10209</v>
      </c>
      <c r="Q724" s="5">
        <v>2.368</v>
      </c>
      <c r="R724" s="25">
        <f t="shared" si="11"/>
        <v>2.368</v>
      </c>
      <c r="S724" s="30" t="s">
        <v>7538</v>
      </c>
      <c r="T724" s="30" t="s">
        <v>6511</v>
      </c>
      <c r="U724" s="30" t="s">
        <v>3942</v>
      </c>
      <c r="V724" s="5" t="s">
        <v>2025</v>
      </c>
      <c r="W724" s="28"/>
      <c r="X724" s="29">
        <v>0.2</v>
      </c>
      <c r="Z724" s="29">
        <v>1010.3</v>
      </c>
      <c r="AA724" s="29">
        <v>4.3</v>
      </c>
      <c r="AB724" s="29">
        <v>83</v>
      </c>
      <c r="AC724" s="29">
        <v>214.4</v>
      </c>
    </row>
    <row r="725" spans="1:29">
      <c r="A725" s="13" t="s">
        <v>14451</v>
      </c>
      <c r="B725" s="4" t="s">
        <v>639</v>
      </c>
      <c r="C725" s="12" t="s">
        <v>1591</v>
      </c>
      <c r="D725" s="4" t="s">
        <v>653</v>
      </c>
      <c r="E725" s="4" t="s">
        <v>4241</v>
      </c>
      <c r="F725" s="4" t="s">
        <v>6680</v>
      </c>
      <c r="G725" s="4" t="s">
        <v>344</v>
      </c>
      <c r="H725" s="4" t="s">
        <v>192</v>
      </c>
      <c r="I725" s="5" t="s">
        <v>39622</v>
      </c>
      <c r="J725" s="5" t="s">
        <v>3592</v>
      </c>
      <c r="K725" s="5" t="s">
        <v>1062</v>
      </c>
      <c r="L725" s="5" t="s">
        <v>7809</v>
      </c>
      <c r="M725" s="5" t="s">
        <v>32759</v>
      </c>
      <c r="N725" s="5" t="s">
        <v>4540</v>
      </c>
      <c r="O725" s="5" t="s">
        <v>39623</v>
      </c>
      <c r="P725" s="5" t="s">
        <v>14252</v>
      </c>
      <c r="Q725" s="5">
        <v>1.959</v>
      </c>
      <c r="R725" s="25">
        <f t="shared" si="11"/>
        <v>1.959</v>
      </c>
      <c r="S725" s="30" t="s">
        <v>7893</v>
      </c>
      <c r="T725" s="30" t="s">
        <v>6687</v>
      </c>
      <c r="U725" s="30" t="s">
        <v>174</v>
      </c>
      <c r="V725" s="5" t="s">
        <v>1476</v>
      </c>
      <c r="W725" s="28"/>
      <c r="X725" s="29">
        <v>0.2</v>
      </c>
      <c r="Z725" s="29">
        <v>1010.1</v>
      </c>
      <c r="AA725" s="29">
        <v>3.8</v>
      </c>
      <c r="AB725" s="29">
        <v>86</v>
      </c>
      <c r="AC725" s="29">
        <v>193.7</v>
      </c>
    </row>
    <row r="726" spans="1:29">
      <c r="A726" s="13" t="s">
        <v>14457</v>
      </c>
      <c r="B726" s="4" t="s">
        <v>2489</v>
      </c>
      <c r="C726" s="12" t="s">
        <v>1591</v>
      </c>
      <c r="D726" s="4" t="s">
        <v>360</v>
      </c>
      <c r="E726" s="4" t="s">
        <v>4306</v>
      </c>
      <c r="F726" s="4" t="s">
        <v>5374</v>
      </c>
      <c r="G726" s="4" t="s">
        <v>191</v>
      </c>
      <c r="H726" s="4" t="s">
        <v>393</v>
      </c>
      <c r="I726" s="5" t="s">
        <v>39624</v>
      </c>
      <c r="J726" s="5" t="s">
        <v>675</v>
      </c>
      <c r="K726" s="5" t="s">
        <v>93</v>
      </c>
      <c r="L726" s="5" t="s">
        <v>3733</v>
      </c>
      <c r="M726" s="5" t="s">
        <v>8239</v>
      </c>
      <c r="N726" s="5" t="s">
        <v>6134</v>
      </c>
      <c r="O726" s="5" t="s">
        <v>39625</v>
      </c>
      <c r="P726" s="5" t="s">
        <v>39626</v>
      </c>
      <c r="Q726" s="5">
        <v>1.727</v>
      </c>
      <c r="R726" s="25">
        <f t="shared" si="11"/>
        <v>1.727</v>
      </c>
      <c r="S726" s="30" t="s">
        <v>16738</v>
      </c>
      <c r="T726" s="30" t="s">
        <v>1874</v>
      </c>
      <c r="U726" s="30" t="s">
        <v>1925</v>
      </c>
      <c r="V726" s="5" t="s">
        <v>89</v>
      </c>
      <c r="W726" s="28"/>
      <c r="X726" s="29">
        <v>0.4</v>
      </c>
      <c r="Z726" s="29">
        <v>1009.8</v>
      </c>
      <c r="AA726" s="29">
        <v>3.5</v>
      </c>
      <c r="AB726" s="29">
        <v>86</v>
      </c>
      <c r="AC726" s="29">
        <v>200.2</v>
      </c>
    </row>
    <row r="727" spans="1:29">
      <c r="A727" s="13" t="s">
        <v>14463</v>
      </c>
      <c r="B727" s="4" t="s">
        <v>532</v>
      </c>
      <c r="C727" s="12" t="s">
        <v>1591</v>
      </c>
      <c r="D727" s="4" t="s">
        <v>571</v>
      </c>
      <c r="E727" s="4" t="s">
        <v>1307</v>
      </c>
      <c r="F727" s="4" t="s">
        <v>60</v>
      </c>
      <c r="G727" s="4" t="s">
        <v>50</v>
      </c>
      <c r="H727" s="4" t="s">
        <v>192</v>
      </c>
      <c r="I727" s="5" t="s">
        <v>39627</v>
      </c>
      <c r="J727" s="5" t="s">
        <v>1689</v>
      </c>
      <c r="K727" s="5" t="s">
        <v>1276</v>
      </c>
      <c r="L727" s="5" t="s">
        <v>2412</v>
      </c>
      <c r="M727" s="5" t="s">
        <v>31958</v>
      </c>
      <c r="N727" s="5" t="s">
        <v>2345</v>
      </c>
      <c r="O727" s="5" t="s">
        <v>6042</v>
      </c>
      <c r="P727" s="5" t="s">
        <v>28859</v>
      </c>
      <c r="Q727" s="5">
        <v>1.499</v>
      </c>
      <c r="R727" s="25">
        <f t="shared" si="11"/>
        <v>1.499</v>
      </c>
      <c r="S727" s="30" t="s">
        <v>28507</v>
      </c>
      <c r="T727" s="30" t="s">
        <v>2034</v>
      </c>
      <c r="U727" s="30" t="s">
        <v>9322</v>
      </c>
      <c r="V727" s="5" t="s">
        <v>1608</v>
      </c>
      <c r="W727" s="28"/>
      <c r="X727" s="29">
        <v>0.4</v>
      </c>
      <c r="Z727" s="29">
        <v>1009.4</v>
      </c>
      <c r="AA727" s="29">
        <v>3.2</v>
      </c>
      <c r="AB727" s="29">
        <v>87</v>
      </c>
      <c r="AC727" s="29">
        <v>208.4</v>
      </c>
    </row>
    <row r="728" spans="1:29">
      <c r="A728" s="13" t="s">
        <v>14469</v>
      </c>
      <c r="B728" s="4" t="s">
        <v>315</v>
      </c>
      <c r="C728" s="12" t="s">
        <v>1591</v>
      </c>
      <c r="D728" s="4" t="s">
        <v>144</v>
      </c>
      <c r="E728" s="4" t="s">
        <v>189</v>
      </c>
      <c r="F728" s="4" t="s">
        <v>4789</v>
      </c>
      <c r="G728" s="4" t="s">
        <v>191</v>
      </c>
      <c r="H728" s="4" t="s">
        <v>48</v>
      </c>
      <c r="I728" s="5" t="s">
        <v>39628</v>
      </c>
      <c r="J728" s="5" t="s">
        <v>2313</v>
      </c>
      <c r="K728" s="5" t="s">
        <v>43</v>
      </c>
      <c r="L728" s="5" t="s">
        <v>612</v>
      </c>
      <c r="M728" s="5" t="s">
        <v>22358</v>
      </c>
      <c r="N728" s="5" t="s">
        <v>2133</v>
      </c>
      <c r="O728" s="5" t="s">
        <v>39629</v>
      </c>
      <c r="P728" s="5" t="s">
        <v>39630</v>
      </c>
      <c r="Q728" s="5">
        <v>1.272</v>
      </c>
      <c r="R728" s="25">
        <f t="shared" si="11"/>
        <v>1.272</v>
      </c>
      <c r="S728" s="30" t="s">
        <v>39631</v>
      </c>
      <c r="T728" s="30" t="s">
        <v>106</v>
      </c>
      <c r="U728" s="30" t="s">
        <v>8794</v>
      </c>
      <c r="V728" s="5" t="s">
        <v>3139</v>
      </c>
      <c r="W728" s="28"/>
      <c r="X728" s="29">
        <v>0.5</v>
      </c>
      <c r="Z728" s="29">
        <v>1009.3</v>
      </c>
      <c r="AA728" s="29">
        <v>3</v>
      </c>
      <c r="AB728" s="29">
        <v>88</v>
      </c>
      <c r="AC728" s="29">
        <v>196.1</v>
      </c>
    </row>
    <row r="729" spans="1:29">
      <c r="A729" s="13" t="s">
        <v>14474</v>
      </c>
      <c r="B729" s="4" t="s">
        <v>599</v>
      </c>
      <c r="C729" s="12" t="s">
        <v>1591</v>
      </c>
      <c r="D729" s="4" t="s">
        <v>2687</v>
      </c>
      <c r="E729" s="4" t="s">
        <v>600</v>
      </c>
      <c r="F729" s="4" t="s">
        <v>9218</v>
      </c>
      <c r="G729" s="4" t="s">
        <v>1737</v>
      </c>
      <c r="H729" s="4" t="s">
        <v>116</v>
      </c>
      <c r="I729" s="5" t="s">
        <v>39632</v>
      </c>
      <c r="J729" s="5" t="s">
        <v>431</v>
      </c>
      <c r="K729" s="5" t="s">
        <v>1637</v>
      </c>
      <c r="L729" s="5" t="s">
        <v>650</v>
      </c>
      <c r="M729" s="5" t="s">
        <v>6809</v>
      </c>
      <c r="N729" s="5" t="s">
        <v>2355</v>
      </c>
      <c r="O729" s="5" t="s">
        <v>9883</v>
      </c>
      <c r="P729" s="5" t="s">
        <v>20002</v>
      </c>
      <c r="Q729" s="5">
        <v>1.046</v>
      </c>
      <c r="R729" s="25">
        <f t="shared" si="11"/>
        <v>1.046</v>
      </c>
      <c r="S729" s="30" t="s">
        <v>20238</v>
      </c>
      <c r="T729" s="30" t="s">
        <v>1648</v>
      </c>
      <c r="U729" s="30" t="s">
        <v>8291</v>
      </c>
      <c r="V729" s="5" t="s">
        <v>1608</v>
      </c>
      <c r="W729" s="28"/>
      <c r="X729" s="29">
        <v>0.4</v>
      </c>
      <c r="Z729" s="29">
        <v>1009.6</v>
      </c>
      <c r="AA729" s="29">
        <v>2.8</v>
      </c>
      <c r="AB729" s="29">
        <v>87</v>
      </c>
      <c r="AC729" s="29">
        <v>186.4</v>
      </c>
    </row>
    <row r="730" spans="1:29">
      <c r="A730" s="13" t="s">
        <v>14480</v>
      </c>
      <c r="B730" s="4" t="s">
        <v>1758</v>
      </c>
      <c r="C730" s="12" t="s">
        <v>1591</v>
      </c>
      <c r="D730" s="4" t="s">
        <v>114</v>
      </c>
      <c r="E730" s="4" t="s">
        <v>655</v>
      </c>
      <c r="F730" s="4" t="s">
        <v>10608</v>
      </c>
      <c r="G730" s="4" t="s">
        <v>942</v>
      </c>
      <c r="H730" s="4" t="s">
        <v>116</v>
      </c>
      <c r="I730" s="5" t="s">
        <v>39633</v>
      </c>
      <c r="J730" s="5" t="s">
        <v>1234</v>
      </c>
      <c r="K730" s="5" t="s">
        <v>1133</v>
      </c>
      <c r="L730" s="5" t="s">
        <v>7984</v>
      </c>
      <c r="M730" s="5" t="s">
        <v>17791</v>
      </c>
      <c r="N730" s="5" t="s">
        <v>2575</v>
      </c>
      <c r="O730" s="5" t="s">
        <v>28539</v>
      </c>
      <c r="P730" s="5" t="s">
        <v>32305</v>
      </c>
      <c r="Q730" s="5">
        <v>1.012</v>
      </c>
      <c r="R730" s="25">
        <f t="shared" si="11"/>
        <v>1.012</v>
      </c>
      <c r="S730" s="30" t="s">
        <v>21197</v>
      </c>
      <c r="T730" s="30" t="s">
        <v>5195</v>
      </c>
      <c r="U730" s="30" t="s">
        <v>3963</v>
      </c>
      <c r="V730" s="5" t="s">
        <v>1864</v>
      </c>
      <c r="W730" s="28"/>
      <c r="X730" s="29">
        <v>0.5</v>
      </c>
      <c r="Z730" s="29">
        <v>1009.9</v>
      </c>
      <c r="AA730" s="29">
        <v>3.2</v>
      </c>
      <c r="AB730" s="29">
        <v>84</v>
      </c>
      <c r="AC730" s="29">
        <v>213.4</v>
      </c>
    </row>
    <row r="731" spans="1:29">
      <c r="A731" s="13" t="s">
        <v>14484</v>
      </c>
      <c r="B731" s="4" t="s">
        <v>1243</v>
      </c>
      <c r="C731" s="12" t="s">
        <v>99</v>
      </c>
      <c r="D731" s="4" t="s">
        <v>114</v>
      </c>
      <c r="E731" s="4" t="s">
        <v>158</v>
      </c>
      <c r="F731" s="4" t="s">
        <v>965</v>
      </c>
      <c r="G731" s="4" t="s">
        <v>242</v>
      </c>
      <c r="H731" s="4" t="s">
        <v>224</v>
      </c>
      <c r="I731" s="5" t="s">
        <v>39634</v>
      </c>
      <c r="J731" s="5" t="s">
        <v>1137</v>
      </c>
      <c r="K731" s="5" t="s">
        <v>1637</v>
      </c>
      <c r="L731" s="5" t="s">
        <v>5143</v>
      </c>
      <c r="M731" s="5" t="s">
        <v>39635</v>
      </c>
      <c r="N731" s="5" t="s">
        <v>6024</v>
      </c>
      <c r="O731" s="5" t="s">
        <v>6040</v>
      </c>
      <c r="P731" s="5" t="s">
        <v>24278</v>
      </c>
      <c r="Q731" s="5">
        <v>1.23</v>
      </c>
      <c r="R731" s="25">
        <f t="shared" si="11"/>
        <v>1.23</v>
      </c>
      <c r="S731" s="30" t="s">
        <v>21724</v>
      </c>
      <c r="T731" s="30" t="s">
        <v>1798</v>
      </c>
      <c r="U731" s="30" t="s">
        <v>5880</v>
      </c>
      <c r="V731" s="5" t="s">
        <v>335</v>
      </c>
      <c r="W731" s="28"/>
      <c r="X731" s="29">
        <v>0.3</v>
      </c>
      <c r="Z731" s="29">
        <v>1010.1</v>
      </c>
      <c r="AA731" s="29">
        <v>5</v>
      </c>
      <c r="AB731" s="29">
        <v>75</v>
      </c>
      <c r="AC731" s="29">
        <v>244.1</v>
      </c>
    </row>
    <row r="732" spans="1:29">
      <c r="A732" s="13" t="s">
        <v>14491</v>
      </c>
      <c r="B732" s="4" t="s">
        <v>638</v>
      </c>
      <c r="C732" s="12" t="s">
        <v>317</v>
      </c>
      <c r="D732" s="4" t="s">
        <v>114</v>
      </c>
      <c r="E732" s="4" t="s">
        <v>968</v>
      </c>
      <c r="F732" s="4" t="s">
        <v>7242</v>
      </c>
      <c r="G732" s="4" t="s">
        <v>223</v>
      </c>
      <c r="H732" s="4" t="s">
        <v>722</v>
      </c>
      <c r="I732" s="5" t="s">
        <v>39636</v>
      </c>
      <c r="J732" s="5" t="s">
        <v>3981</v>
      </c>
      <c r="K732" s="5" t="s">
        <v>231</v>
      </c>
      <c r="L732" s="5" t="s">
        <v>1874</v>
      </c>
      <c r="M732" s="5" t="s">
        <v>29045</v>
      </c>
      <c r="N732" s="5" t="s">
        <v>324</v>
      </c>
      <c r="O732" s="5" t="s">
        <v>39637</v>
      </c>
      <c r="P732" s="5" t="s">
        <v>39638</v>
      </c>
      <c r="Q732" s="5">
        <v>1.388</v>
      </c>
      <c r="R732" s="25">
        <f t="shared" si="11"/>
        <v>1.388</v>
      </c>
      <c r="S732" s="30" t="s">
        <v>6060</v>
      </c>
      <c r="T732" s="30" t="s">
        <v>9731</v>
      </c>
      <c r="U732" s="30" t="s">
        <v>7394</v>
      </c>
      <c r="V732" s="5" t="s">
        <v>1163</v>
      </c>
      <c r="W732" s="28"/>
      <c r="X732" s="29">
        <v>0.3</v>
      </c>
      <c r="Z732" s="29">
        <v>1010.4</v>
      </c>
      <c r="AA732" s="29">
        <v>7.6</v>
      </c>
      <c r="AB732" s="29">
        <v>61</v>
      </c>
      <c r="AC732" s="29">
        <v>134.2</v>
      </c>
    </row>
    <row r="733" spans="1:29">
      <c r="A733" s="13" t="s">
        <v>14498</v>
      </c>
      <c r="B733" s="4" t="s">
        <v>255</v>
      </c>
      <c r="C733" s="12" t="s">
        <v>317</v>
      </c>
      <c r="D733" s="4" t="s">
        <v>65</v>
      </c>
      <c r="E733" s="4" t="s">
        <v>65</v>
      </c>
      <c r="F733" s="4" t="s">
        <v>3972</v>
      </c>
      <c r="G733" s="4" t="s">
        <v>942</v>
      </c>
      <c r="H733" s="4" t="s">
        <v>600</v>
      </c>
      <c r="I733" s="5" t="s">
        <v>39639</v>
      </c>
      <c r="J733" s="5" t="s">
        <v>1904</v>
      </c>
      <c r="K733" s="5" t="s">
        <v>4815</v>
      </c>
      <c r="L733" s="5" t="s">
        <v>1855</v>
      </c>
      <c r="M733" s="5" t="s">
        <v>31910</v>
      </c>
      <c r="N733" s="5" t="s">
        <v>2074</v>
      </c>
      <c r="O733" s="5" t="s">
        <v>39640</v>
      </c>
      <c r="P733" s="5" t="s">
        <v>39641</v>
      </c>
      <c r="Q733" s="5">
        <v>1.591</v>
      </c>
      <c r="R733" s="25">
        <f t="shared" si="11"/>
        <v>1.591</v>
      </c>
      <c r="S733" s="30" t="s">
        <v>21627</v>
      </c>
      <c r="T733" s="30" t="s">
        <v>3725</v>
      </c>
      <c r="U733" s="30" t="s">
        <v>1391</v>
      </c>
      <c r="V733" s="5" t="s">
        <v>5186</v>
      </c>
      <c r="W733" s="28"/>
      <c r="X733" s="29">
        <v>0.5</v>
      </c>
      <c r="Z733" s="29">
        <v>1010.3</v>
      </c>
      <c r="AA733" s="29">
        <v>10.2</v>
      </c>
      <c r="AB733" s="29">
        <v>49</v>
      </c>
      <c r="AC733" s="29">
        <v>236.3</v>
      </c>
    </row>
    <row r="734" spans="1:29">
      <c r="A734" s="13" t="s">
        <v>14503</v>
      </c>
      <c r="B734" s="4" t="s">
        <v>298</v>
      </c>
      <c r="C734" s="12" t="s">
        <v>317</v>
      </c>
      <c r="D734" s="4" t="s">
        <v>112</v>
      </c>
      <c r="E734" s="4" t="s">
        <v>299</v>
      </c>
      <c r="F734" s="4" t="s">
        <v>2304</v>
      </c>
      <c r="G734" s="4" t="s">
        <v>874</v>
      </c>
      <c r="H734" s="4" t="s">
        <v>1383</v>
      </c>
      <c r="I734" s="5" t="s">
        <v>39642</v>
      </c>
      <c r="J734" s="5" t="s">
        <v>1080</v>
      </c>
      <c r="K734" s="5" t="s">
        <v>470</v>
      </c>
      <c r="L734" s="5" t="s">
        <v>297</v>
      </c>
      <c r="M734" s="5" t="s">
        <v>39643</v>
      </c>
      <c r="N734" s="5" t="s">
        <v>2503</v>
      </c>
      <c r="O734" s="5" t="s">
        <v>27591</v>
      </c>
      <c r="P734" s="5" t="s">
        <v>17104</v>
      </c>
      <c r="Q734" s="5">
        <v>0.857</v>
      </c>
      <c r="R734" s="25">
        <f t="shared" si="11"/>
        <v>0.857</v>
      </c>
      <c r="S734" s="30" t="s">
        <v>39644</v>
      </c>
      <c r="T734" s="30" t="s">
        <v>10142</v>
      </c>
      <c r="U734" s="30" t="s">
        <v>1648</v>
      </c>
      <c r="V734" s="5" t="s">
        <v>1893</v>
      </c>
      <c r="W734" s="28"/>
      <c r="X734" s="29">
        <v>0.7</v>
      </c>
      <c r="Z734" s="29">
        <v>1009.8</v>
      </c>
      <c r="AA734" s="29">
        <v>12.8</v>
      </c>
      <c r="AB734" s="29">
        <v>43</v>
      </c>
      <c r="AC734" s="29">
        <v>225.8</v>
      </c>
    </row>
    <row r="735" spans="1:29">
      <c r="A735" s="13" t="s">
        <v>14507</v>
      </c>
      <c r="B735" s="4" t="s">
        <v>29</v>
      </c>
      <c r="C735" s="12" t="s">
        <v>317</v>
      </c>
      <c r="D735" s="4" t="s">
        <v>97</v>
      </c>
      <c r="E735" s="4" t="s">
        <v>778</v>
      </c>
      <c r="F735" s="4" t="s">
        <v>1679</v>
      </c>
      <c r="G735" s="4" t="s">
        <v>68</v>
      </c>
      <c r="H735" s="4" t="s">
        <v>653</v>
      </c>
      <c r="I735" s="5" t="s">
        <v>4321</v>
      </c>
      <c r="J735" s="5" t="s">
        <v>1689</v>
      </c>
      <c r="K735" s="5" t="s">
        <v>2844</v>
      </c>
      <c r="L735" s="5" t="s">
        <v>1202</v>
      </c>
      <c r="M735" s="5" t="s">
        <v>21462</v>
      </c>
      <c r="N735" s="5" t="s">
        <v>4525</v>
      </c>
      <c r="O735" s="5" t="s">
        <v>37095</v>
      </c>
      <c r="P735" s="5" t="s">
        <v>25627</v>
      </c>
      <c r="Q735" s="5">
        <v>0.381</v>
      </c>
      <c r="R735" s="25">
        <f t="shared" si="11"/>
        <v>0.381</v>
      </c>
      <c r="S735" s="30" t="s">
        <v>6096</v>
      </c>
      <c r="T735" s="30" t="s">
        <v>6476</v>
      </c>
      <c r="U735" s="30" t="s">
        <v>2026</v>
      </c>
      <c r="V735" s="5" t="s">
        <v>821</v>
      </c>
      <c r="W735" s="28"/>
      <c r="X735" s="29">
        <v>0.8</v>
      </c>
      <c r="Z735" s="29">
        <v>1008.8</v>
      </c>
      <c r="AA735" s="29">
        <v>14.6</v>
      </c>
      <c r="AB735" s="29">
        <v>32</v>
      </c>
      <c r="AC735" s="29">
        <v>236.7</v>
      </c>
    </row>
    <row r="736" spans="1:29">
      <c r="A736" s="13" t="s">
        <v>14513</v>
      </c>
      <c r="B736" s="4" t="s">
        <v>222</v>
      </c>
      <c r="C736" s="12" t="s">
        <v>317</v>
      </c>
      <c r="D736" s="4" t="s">
        <v>476</v>
      </c>
      <c r="E736" s="4" t="s">
        <v>113</v>
      </c>
      <c r="F736" s="4" t="s">
        <v>3880</v>
      </c>
      <c r="G736" s="4" t="s">
        <v>317</v>
      </c>
      <c r="H736" s="4" t="s">
        <v>653</v>
      </c>
      <c r="I736" s="5" t="s">
        <v>21850</v>
      </c>
      <c r="J736" s="5" t="s">
        <v>5868</v>
      </c>
      <c r="K736" s="5" t="s">
        <v>267</v>
      </c>
      <c r="L736" s="5" t="s">
        <v>2469</v>
      </c>
      <c r="M736" s="5" t="s">
        <v>39645</v>
      </c>
      <c r="N736" s="5" t="s">
        <v>2946</v>
      </c>
      <c r="O736" s="5" t="s">
        <v>9210</v>
      </c>
      <c r="P736" s="5" t="s">
        <v>4396</v>
      </c>
      <c r="Q736" s="5">
        <v>0.176</v>
      </c>
      <c r="R736" s="25">
        <f t="shared" si="11"/>
        <v>0.176</v>
      </c>
      <c r="S736" s="30" t="s">
        <v>1481</v>
      </c>
      <c r="T736" s="30" t="s">
        <v>5782</v>
      </c>
      <c r="U736" s="30" t="s">
        <v>42</v>
      </c>
      <c r="V736" s="5" t="s">
        <v>7200</v>
      </c>
      <c r="W736" s="28"/>
      <c r="X736" s="29">
        <v>1.1</v>
      </c>
      <c r="Z736" s="29">
        <v>1007.7</v>
      </c>
      <c r="AA736" s="29">
        <v>15.5</v>
      </c>
      <c r="AB736" s="29">
        <v>25</v>
      </c>
      <c r="AC736" s="29">
        <v>253.1</v>
      </c>
    </row>
    <row r="737" spans="1:29">
      <c r="A737" s="13" t="s">
        <v>14518</v>
      </c>
      <c r="B737" s="4" t="s">
        <v>83</v>
      </c>
      <c r="C737" s="12" t="s">
        <v>317</v>
      </c>
      <c r="D737" s="4" t="s">
        <v>573</v>
      </c>
      <c r="E737" s="4" t="s">
        <v>603</v>
      </c>
      <c r="F737" s="4" t="s">
        <v>1109</v>
      </c>
      <c r="G737" s="4" t="s">
        <v>68</v>
      </c>
      <c r="H737" s="4" t="s">
        <v>2381</v>
      </c>
      <c r="I737" s="5" t="s">
        <v>39646</v>
      </c>
      <c r="J737" s="5" t="s">
        <v>1071</v>
      </c>
      <c r="K737" s="5" t="s">
        <v>281</v>
      </c>
      <c r="L737" s="5" t="s">
        <v>1159</v>
      </c>
      <c r="M737" s="5" t="s">
        <v>8520</v>
      </c>
      <c r="N737" s="5" t="s">
        <v>311</v>
      </c>
      <c r="O737" s="5" t="s">
        <v>39647</v>
      </c>
      <c r="P737" s="5" t="s">
        <v>22055</v>
      </c>
      <c r="Q737" s="5">
        <v>0.165</v>
      </c>
      <c r="R737" s="25">
        <f t="shared" si="11"/>
        <v>0.165</v>
      </c>
      <c r="S737" s="30" t="s">
        <v>20648</v>
      </c>
      <c r="T737" s="30" t="s">
        <v>26310</v>
      </c>
      <c r="U737" s="30" t="s">
        <v>2182</v>
      </c>
      <c r="V737" s="5" t="s">
        <v>4337</v>
      </c>
      <c r="W737" s="28"/>
      <c r="X737" s="29">
        <v>1.1</v>
      </c>
      <c r="Z737" s="29">
        <v>1006.9</v>
      </c>
      <c r="AA737" s="29">
        <v>16</v>
      </c>
      <c r="AB737" s="29">
        <v>24</v>
      </c>
      <c r="AC737" s="29">
        <v>231.9</v>
      </c>
    </row>
    <row r="738" spans="1:29">
      <c r="A738" s="13" t="s">
        <v>14524</v>
      </c>
      <c r="B738" s="4" t="s">
        <v>224</v>
      </c>
      <c r="C738" s="12" t="s">
        <v>317</v>
      </c>
      <c r="D738" s="4" t="s">
        <v>240</v>
      </c>
      <c r="E738" s="4" t="s">
        <v>764</v>
      </c>
      <c r="F738" s="4" t="s">
        <v>2536</v>
      </c>
      <c r="G738" s="4" t="s">
        <v>68</v>
      </c>
      <c r="H738" s="4" t="s">
        <v>586</v>
      </c>
      <c r="I738" s="5" t="s">
        <v>39648</v>
      </c>
      <c r="J738" s="5" t="s">
        <v>1709</v>
      </c>
      <c r="K738" s="5" t="s">
        <v>539</v>
      </c>
      <c r="L738" s="5" t="s">
        <v>4210</v>
      </c>
      <c r="M738" s="5" t="s">
        <v>22228</v>
      </c>
      <c r="N738" s="5" t="s">
        <v>5186</v>
      </c>
      <c r="O738" s="5" t="s">
        <v>10467</v>
      </c>
      <c r="P738" s="5" t="s">
        <v>16292</v>
      </c>
      <c r="Q738" s="5">
        <v>0.202</v>
      </c>
      <c r="R738" s="25">
        <f t="shared" si="11"/>
        <v>0.202</v>
      </c>
      <c r="S738" s="30" t="s">
        <v>16216</v>
      </c>
      <c r="T738" s="30" t="s">
        <v>10256</v>
      </c>
      <c r="U738" s="30" t="s">
        <v>124</v>
      </c>
      <c r="V738" s="5" t="s">
        <v>233</v>
      </c>
      <c r="W738" s="28"/>
      <c r="X738" s="29">
        <v>1</v>
      </c>
      <c r="Z738" s="29">
        <v>1006.6</v>
      </c>
      <c r="AA738" s="29">
        <v>15.9</v>
      </c>
      <c r="AB738" s="29">
        <v>26</v>
      </c>
      <c r="AC738" s="29">
        <v>231.9</v>
      </c>
    </row>
    <row r="739" spans="1:29">
      <c r="A739" s="13" t="s">
        <v>14528</v>
      </c>
      <c r="B739" s="4" t="s">
        <v>393</v>
      </c>
      <c r="C739" s="12" t="s">
        <v>317</v>
      </c>
      <c r="D739" s="4" t="s">
        <v>764</v>
      </c>
      <c r="E739" s="4" t="s">
        <v>81</v>
      </c>
      <c r="F739" s="4" t="s">
        <v>9149</v>
      </c>
      <c r="G739" s="4" t="s">
        <v>160</v>
      </c>
      <c r="H739" s="4" t="s">
        <v>315</v>
      </c>
      <c r="I739" s="5" t="s">
        <v>39649</v>
      </c>
      <c r="J739" s="5" t="s">
        <v>2225</v>
      </c>
      <c r="K739" s="5" t="s">
        <v>267</v>
      </c>
      <c r="L739" s="5" t="s">
        <v>5186</v>
      </c>
      <c r="M739" s="5" t="s">
        <v>9376</v>
      </c>
      <c r="N739" s="5" t="s">
        <v>6105</v>
      </c>
      <c r="O739" s="5" t="s">
        <v>23681</v>
      </c>
      <c r="P739" s="5" t="s">
        <v>19585</v>
      </c>
      <c r="Q739" s="5">
        <v>0.202</v>
      </c>
      <c r="R739" s="25">
        <f t="shared" si="11"/>
        <v>0.202</v>
      </c>
      <c r="S739" s="30" t="s">
        <v>26238</v>
      </c>
      <c r="T739" s="30" t="s">
        <v>26221</v>
      </c>
      <c r="U739" s="30" t="s">
        <v>1626</v>
      </c>
      <c r="V739" s="5" t="s">
        <v>1659</v>
      </c>
      <c r="W739" s="28"/>
      <c r="X739" s="29">
        <v>1.2</v>
      </c>
      <c r="Z739" s="29">
        <v>1006.6</v>
      </c>
      <c r="AA739" s="29">
        <v>15.2</v>
      </c>
      <c r="AB739" s="29">
        <v>24</v>
      </c>
      <c r="AC739" s="29">
        <v>224.9</v>
      </c>
    </row>
    <row r="740" spans="1:29">
      <c r="A740" s="13" t="s">
        <v>14532</v>
      </c>
      <c r="B740" s="4" t="s">
        <v>143</v>
      </c>
      <c r="C740" s="12" t="s">
        <v>68</v>
      </c>
      <c r="D740" s="4" t="s">
        <v>145</v>
      </c>
      <c r="E740" s="4" t="s">
        <v>145</v>
      </c>
      <c r="F740" s="4" t="s">
        <v>12622</v>
      </c>
      <c r="G740" s="4" t="s">
        <v>1459</v>
      </c>
      <c r="H740" s="4" t="s">
        <v>532</v>
      </c>
      <c r="I740" s="5" t="s">
        <v>39650</v>
      </c>
      <c r="J740" s="5" t="s">
        <v>1975</v>
      </c>
      <c r="K740" s="5" t="s">
        <v>831</v>
      </c>
      <c r="L740" s="5" t="s">
        <v>2711</v>
      </c>
      <c r="M740" s="5" t="s">
        <v>5698</v>
      </c>
      <c r="N740" s="5" t="s">
        <v>2433</v>
      </c>
      <c r="O740" s="5" t="s">
        <v>30602</v>
      </c>
      <c r="P740" s="5" t="s">
        <v>7126</v>
      </c>
      <c r="Q740" s="5">
        <v>0.254</v>
      </c>
      <c r="R740" s="25">
        <f t="shared" si="11"/>
        <v>0.254</v>
      </c>
      <c r="S740" s="30" t="s">
        <v>39651</v>
      </c>
      <c r="T740" s="30" t="s">
        <v>14517</v>
      </c>
      <c r="U740" s="30" t="s">
        <v>1584</v>
      </c>
      <c r="V740" s="5" t="s">
        <v>417</v>
      </c>
      <c r="W740" s="28"/>
      <c r="X740" s="29">
        <v>0.8</v>
      </c>
      <c r="Z740" s="29">
        <v>1007</v>
      </c>
      <c r="AA740" s="29">
        <v>13.6</v>
      </c>
      <c r="AB740" s="29">
        <v>30</v>
      </c>
      <c r="AC740" s="29">
        <v>240.6</v>
      </c>
    </row>
    <row r="741" spans="1:29">
      <c r="A741" s="13" t="s">
        <v>14537</v>
      </c>
      <c r="B741" s="4" t="s">
        <v>316</v>
      </c>
      <c r="C741" s="12" t="s">
        <v>31</v>
      </c>
      <c r="D741" s="4" t="s">
        <v>116</v>
      </c>
      <c r="E741" s="4" t="s">
        <v>116</v>
      </c>
      <c r="F741" s="4" t="s">
        <v>6205</v>
      </c>
      <c r="G741" s="4" t="s">
        <v>302</v>
      </c>
      <c r="H741" s="4" t="s">
        <v>1651</v>
      </c>
      <c r="I741" s="5" t="s">
        <v>39652</v>
      </c>
      <c r="J741" s="5" t="s">
        <v>3592</v>
      </c>
      <c r="K741" s="5" t="s">
        <v>542</v>
      </c>
      <c r="L741" s="5" t="s">
        <v>440</v>
      </c>
      <c r="M741" s="5" t="s">
        <v>25410</v>
      </c>
      <c r="N741" s="5" t="s">
        <v>2377</v>
      </c>
      <c r="O741" s="5" t="s">
        <v>39653</v>
      </c>
      <c r="P741" s="5" t="s">
        <v>29632</v>
      </c>
      <c r="Q741" s="5">
        <v>0.356</v>
      </c>
      <c r="R741" s="25">
        <f t="shared" si="11"/>
        <v>0.356</v>
      </c>
      <c r="S741" s="30" t="s">
        <v>27188</v>
      </c>
      <c r="T741" s="30" t="s">
        <v>2326</v>
      </c>
      <c r="U741" s="30" t="s">
        <v>7049</v>
      </c>
      <c r="V741" s="5" t="s">
        <v>2005</v>
      </c>
      <c r="W741" s="28"/>
      <c r="X741" s="29">
        <v>0.7</v>
      </c>
      <c r="Z741" s="29">
        <v>1007.5</v>
      </c>
      <c r="AA741" s="29">
        <v>12.2</v>
      </c>
      <c r="AB741" s="29">
        <v>34</v>
      </c>
      <c r="AC741" s="29">
        <v>235.6</v>
      </c>
    </row>
    <row r="742" spans="1:29">
      <c r="A742" s="13" t="s">
        <v>14542</v>
      </c>
      <c r="B742" s="4" t="s">
        <v>2687</v>
      </c>
      <c r="C742" s="12" t="s">
        <v>115</v>
      </c>
      <c r="D742" s="4" t="s">
        <v>2663</v>
      </c>
      <c r="E742" s="4" t="s">
        <v>112</v>
      </c>
      <c r="F742" s="4" t="s">
        <v>623</v>
      </c>
      <c r="G742" s="4" t="s">
        <v>344</v>
      </c>
      <c r="H742" s="4" t="s">
        <v>570</v>
      </c>
      <c r="I742" s="5" t="s">
        <v>39654</v>
      </c>
      <c r="J742" s="5" t="s">
        <v>263</v>
      </c>
      <c r="K742" s="5" t="s">
        <v>125</v>
      </c>
      <c r="L742" s="5" t="s">
        <v>8234</v>
      </c>
      <c r="M742" s="5" t="s">
        <v>37945</v>
      </c>
      <c r="N742" s="5" t="s">
        <v>3195</v>
      </c>
      <c r="O742" s="5" t="s">
        <v>39655</v>
      </c>
      <c r="P742" s="5" t="s">
        <v>17704</v>
      </c>
      <c r="Q742" s="5">
        <v>0.511</v>
      </c>
      <c r="R742" s="25">
        <f t="shared" si="11"/>
        <v>0.511</v>
      </c>
      <c r="S742" s="30" t="s">
        <v>28140</v>
      </c>
      <c r="T742" s="30" t="s">
        <v>1456</v>
      </c>
      <c r="U742" s="30" t="s">
        <v>6822</v>
      </c>
      <c r="V742" s="5" t="s">
        <v>307</v>
      </c>
      <c r="W742" s="28"/>
      <c r="X742" s="29">
        <v>0.6</v>
      </c>
      <c r="Z742" s="29">
        <v>1008.2</v>
      </c>
      <c r="AA742" s="29">
        <v>11.2</v>
      </c>
      <c r="AB742" s="29">
        <v>39</v>
      </c>
      <c r="AC742" s="29">
        <v>242.2</v>
      </c>
    </row>
    <row r="743" spans="1:29">
      <c r="A743" s="13" t="s">
        <v>14547</v>
      </c>
      <c r="B743" s="4" t="s">
        <v>239</v>
      </c>
      <c r="C743" s="12" t="s">
        <v>115</v>
      </c>
      <c r="D743" s="4" t="s">
        <v>158</v>
      </c>
      <c r="E743" s="4" t="s">
        <v>314</v>
      </c>
      <c r="F743" s="4" t="s">
        <v>2704</v>
      </c>
      <c r="G743" s="4" t="s">
        <v>208</v>
      </c>
      <c r="H743" s="4" t="s">
        <v>2682</v>
      </c>
      <c r="I743" s="5" t="s">
        <v>24735</v>
      </c>
      <c r="J743" s="5" t="s">
        <v>1706</v>
      </c>
      <c r="K743" s="5" t="s">
        <v>1264</v>
      </c>
      <c r="L743" s="5" t="s">
        <v>4558</v>
      </c>
      <c r="M743" s="5" t="s">
        <v>17179</v>
      </c>
      <c r="N743" s="5" t="s">
        <v>1584</v>
      </c>
      <c r="O743" s="5" t="s">
        <v>35982</v>
      </c>
      <c r="P743" s="5" t="s">
        <v>39656</v>
      </c>
      <c r="Q743" s="5">
        <v>0.801</v>
      </c>
      <c r="R743" s="25">
        <f t="shared" si="11"/>
        <v>0.801</v>
      </c>
      <c r="S743" s="30" t="s">
        <v>35519</v>
      </c>
      <c r="T743" s="30" t="s">
        <v>702</v>
      </c>
      <c r="U743" s="30" t="s">
        <v>2472</v>
      </c>
      <c r="V743" s="5" t="s">
        <v>2727</v>
      </c>
      <c r="W743" s="28"/>
      <c r="X743" s="29">
        <v>0.4</v>
      </c>
      <c r="Z743" s="29">
        <v>1008.8</v>
      </c>
      <c r="AA743" s="29">
        <v>10.1</v>
      </c>
      <c r="AB743" s="29">
        <v>43</v>
      </c>
      <c r="AC743" s="29">
        <v>234</v>
      </c>
    </row>
    <row r="744" spans="1:29">
      <c r="A744" s="13" t="s">
        <v>14551</v>
      </c>
      <c r="B744" s="4" t="s">
        <v>2211</v>
      </c>
      <c r="C744" s="12" t="s">
        <v>115</v>
      </c>
      <c r="D744" s="4" t="s">
        <v>189</v>
      </c>
      <c r="E744" s="4" t="s">
        <v>1500</v>
      </c>
      <c r="F744" s="4" t="s">
        <v>11692</v>
      </c>
      <c r="G744" s="4" t="s">
        <v>226</v>
      </c>
      <c r="H744" s="4" t="s">
        <v>519</v>
      </c>
      <c r="I744" s="5" t="s">
        <v>26900</v>
      </c>
      <c r="J744" s="5" t="s">
        <v>263</v>
      </c>
      <c r="K744" s="5" t="s">
        <v>728</v>
      </c>
      <c r="L744" s="5" t="s">
        <v>656</v>
      </c>
      <c r="M744" s="5" t="s">
        <v>10178</v>
      </c>
      <c r="N744" s="5" t="s">
        <v>497</v>
      </c>
      <c r="O744" s="5" t="s">
        <v>39657</v>
      </c>
      <c r="P744" s="5" t="s">
        <v>39658</v>
      </c>
      <c r="Q744" s="5">
        <v>1.138</v>
      </c>
      <c r="R744" s="25">
        <f t="shared" si="11"/>
        <v>1.138</v>
      </c>
      <c r="S744" s="30" t="s">
        <v>4996</v>
      </c>
      <c r="T744" s="30" t="s">
        <v>914</v>
      </c>
      <c r="U744" s="30" t="s">
        <v>3394</v>
      </c>
      <c r="V744" s="5" t="s">
        <v>890</v>
      </c>
      <c r="W744" s="28"/>
      <c r="X744" s="29">
        <v>0.5</v>
      </c>
      <c r="Z744" s="29">
        <v>1009.2</v>
      </c>
      <c r="AA744" s="29">
        <v>9.1</v>
      </c>
      <c r="AB744" s="29">
        <v>47</v>
      </c>
      <c r="AC744" s="29">
        <v>168.8</v>
      </c>
    </row>
    <row r="745" spans="1:29">
      <c r="A745" s="13" t="s">
        <v>14556</v>
      </c>
      <c r="B745" s="4" t="s">
        <v>342</v>
      </c>
      <c r="C745" s="12" t="s">
        <v>31</v>
      </c>
      <c r="D745" s="4" t="s">
        <v>571</v>
      </c>
      <c r="E745" s="4" t="s">
        <v>175</v>
      </c>
      <c r="F745" s="4" t="s">
        <v>3767</v>
      </c>
      <c r="G745" s="4" t="s">
        <v>573</v>
      </c>
      <c r="H745" s="4" t="s">
        <v>571</v>
      </c>
      <c r="I745" s="5" t="s">
        <v>39659</v>
      </c>
      <c r="J745" s="5" t="s">
        <v>2810</v>
      </c>
      <c r="K745" s="5" t="s">
        <v>231</v>
      </c>
      <c r="L745" s="5" t="s">
        <v>1039</v>
      </c>
      <c r="M745" s="5" t="s">
        <v>9278</v>
      </c>
      <c r="N745" s="5" t="s">
        <v>132</v>
      </c>
      <c r="O745" s="5" t="s">
        <v>39660</v>
      </c>
      <c r="P745" s="5" t="s">
        <v>39661</v>
      </c>
      <c r="Q745" s="5">
        <v>1.323</v>
      </c>
      <c r="R745" s="25">
        <f t="shared" si="11"/>
        <v>1.323</v>
      </c>
      <c r="S745" s="30" t="s">
        <v>18472</v>
      </c>
      <c r="T745" s="30" t="s">
        <v>3401</v>
      </c>
      <c r="U745" s="30" t="s">
        <v>16517</v>
      </c>
      <c r="V745" s="5" t="s">
        <v>215</v>
      </c>
      <c r="W745" s="28"/>
      <c r="X745" s="29">
        <v>0.4</v>
      </c>
      <c r="Z745" s="29">
        <v>1009.2</v>
      </c>
      <c r="AA745" s="29">
        <v>8</v>
      </c>
      <c r="AB745" s="29">
        <v>51</v>
      </c>
      <c r="AC745" s="29">
        <v>153.8</v>
      </c>
    </row>
    <row r="746" spans="1:29">
      <c r="A746" s="13" t="s">
        <v>14561</v>
      </c>
      <c r="B746" s="4" t="s">
        <v>626</v>
      </c>
      <c r="C746" s="12" t="s">
        <v>115</v>
      </c>
      <c r="D746" s="4" t="s">
        <v>638</v>
      </c>
      <c r="E746" s="4" t="s">
        <v>285</v>
      </c>
      <c r="F746" s="4" t="s">
        <v>10836</v>
      </c>
      <c r="G746" s="4" t="s">
        <v>547</v>
      </c>
      <c r="H746" s="4" t="s">
        <v>638</v>
      </c>
      <c r="I746" s="5" t="s">
        <v>39662</v>
      </c>
      <c r="J746" s="5" t="s">
        <v>2132</v>
      </c>
      <c r="K746" s="5" t="s">
        <v>1133</v>
      </c>
      <c r="L746" s="5" t="s">
        <v>16401</v>
      </c>
      <c r="M746" s="5" t="s">
        <v>39553</v>
      </c>
      <c r="N746" s="5" t="s">
        <v>4905</v>
      </c>
      <c r="O746" s="5" t="s">
        <v>14112</v>
      </c>
      <c r="P746" s="5" t="s">
        <v>28656</v>
      </c>
      <c r="Q746" s="5">
        <v>1.214</v>
      </c>
      <c r="R746" s="25">
        <f t="shared" si="11"/>
        <v>1.214</v>
      </c>
      <c r="S746" s="30" t="s">
        <v>7655</v>
      </c>
      <c r="T746" s="30" t="s">
        <v>5891</v>
      </c>
      <c r="U746" s="30" t="s">
        <v>3619</v>
      </c>
      <c r="V746" s="5" t="s">
        <v>880</v>
      </c>
      <c r="W746" s="28"/>
      <c r="X746" s="29">
        <v>0.6</v>
      </c>
      <c r="Z746" s="29">
        <v>1008.9</v>
      </c>
      <c r="AA746" s="29">
        <v>7.8</v>
      </c>
      <c r="AB746" s="29">
        <v>51</v>
      </c>
      <c r="AC746" s="29">
        <v>197.1</v>
      </c>
    </row>
    <row r="747" spans="1:29">
      <c r="A747" s="13" t="s">
        <v>14566</v>
      </c>
      <c r="B747" s="4" t="s">
        <v>532</v>
      </c>
      <c r="C747" s="12" t="s">
        <v>160</v>
      </c>
      <c r="D747" s="4" t="s">
        <v>239</v>
      </c>
      <c r="E747" s="4" t="s">
        <v>1307</v>
      </c>
      <c r="F747" s="4" t="s">
        <v>3735</v>
      </c>
      <c r="G747" s="4" t="s">
        <v>256</v>
      </c>
      <c r="H747" s="4" t="s">
        <v>271</v>
      </c>
      <c r="I747" s="5" t="s">
        <v>39663</v>
      </c>
      <c r="J747" s="5" t="s">
        <v>1709</v>
      </c>
      <c r="K747" s="5" t="s">
        <v>728</v>
      </c>
      <c r="L747" s="5" t="s">
        <v>6870</v>
      </c>
      <c r="M747" s="5" t="s">
        <v>17317</v>
      </c>
      <c r="N747" s="5" t="s">
        <v>3826</v>
      </c>
      <c r="O747" s="5" t="s">
        <v>39664</v>
      </c>
      <c r="P747" s="5" t="s">
        <v>10526</v>
      </c>
      <c r="Q747" s="5">
        <v>1.054</v>
      </c>
      <c r="R747" s="25">
        <f t="shared" si="11"/>
        <v>1.054</v>
      </c>
      <c r="S747" s="30" t="s">
        <v>3387</v>
      </c>
      <c r="T747" s="30" t="s">
        <v>3513</v>
      </c>
      <c r="U747" s="30" t="s">
        <v>9372</v>
      </c>
      <c r="V747" s="5" t="s">
        <v>1315</v>
      </c>
      <c r="W747" s="28"/>
      <c r="X747" s="29">
        <v>0.5</v>
      </c>
      <c r="Z747" s="29">
        <v>1008.7</v>
      </c>
      <c r="AA747" s="29">
        <v>7.5</v>
      </c>
      <c r="AB747" s="29">
        <v>51</v>
      </c>
      <c r="AC747" s="29">
        <v>234.4</v>
      </c>
    </row>
    <row r="748" spans="1:29">
      <c r="A748" s="13" t="s">
        <v>14573</v>
      </c>
      <c r="B748" s="4" t="s">
        <v>2682</v>
      </c>
      <c r="C748" s="12" t="s">
        <v>160</v>
      </c>
      <c r="D748" s="4" t="s">
        <v>175</v>
      </c>
      <c r="E748" s="4" t="s">
        <v>1269</v>
      </c>
      <c r="F748" s="4" t="s">
        <v>8007</v>
      </c>
      <c r="G748" s="4" t="s">
        <v>34</v>
      </c>
      <c r="H748" s="4" t="s">
        <v>239</v>
      </c>
      <c r="I748" s="5" t="s">
        <v>39665</v>
      </c>
      <c r="J748" s="5" t="s">
        <v>1808</v>
      </c>
      <c r="K748" s="5" t="s">
        <v>470</v>
      </c>
      <c r="L748" s="5" t="s">
        <v>7341</v>
      </c>
      <c r="M748" s="5" t="s">
        <v>18208</v>
      </c>
      <c r="N748" s="5" t="s">
        <v>3826</v>
      </c>
      <c r="O748" s="5" t="s">
        <v>28692</v>
      </c>
      <c r="P748" s="5" t="s">
        <v>39666</v>
      </c>
      <c r="Q748" s="5">
        <v>0.889</v>
      </c>
      <c r="R748" s="25">
        <f t="shared" si="11"/>
        <v>0.889</v>
      </c>
      <c r="S748" s="30" t="s">
        <v>19701</v>
      </c>
      <c r="T748" s="30" t="s">
        <v>8045</v>
      </c>
      <c r="U748" s="30" t="s">
        <v>3289</v>
      </c>
      <c r="V748" s="5" t="s">
        <v>1637</v>
      </c>
      <c r="W748" s="28"/>
      <c r="X748" s="29">
        <v>0.5</v>
      </c>
      <c r="Z748" s="29">
        <v>1008.6</v>
      </c>
      <c r="AA748" s="29">
        <v>7.3</v>
      </c>
      <c r="AB748" s="29">
        <v>51</v>
      </c>
      <c r="AC748" s="29">
        <v>248.2</v>
      </c>
    </row>
    <row r="749" spans="1:29">
      <c r="A749" s="13" t="s">
        <v>14578</v>
      </c>
      <c r="B749" s="4" t="s">
        <v>599</v>
      </c>
      <c r="C749" s="12" t="s">
        <v>160</v>
      </c>
      <c r="D749" s="4" t="s">
        <v>600</v>
      </c>
      <c r="E749" s="4" t="s">
        <v>600</v>
      </c>
      <c r="F749" s="4" t="s">
        <v>2778</v>
      </c>
      <c r="G749" s="4" t="s">
        <v>302</v>
      </c>
      <c r="H749" s="4" t="s">
        <v>175</v>
      </c>
      <c r="I749" s="5" t="s">
        <v>39667</v>
      </c>
      <c r="J749" s="5" t="s">
        <v>2313</v>
      </c>
      <c r="K749" s="5" t="s">
        <v>1264</v>
      </c>
      <c r="L749" s="5" t="s">
        <v>8181</v>
      </c>
      <c r="M749" s="5" t="s">
        <v>39668</v>
      </c>
      <c r="N749" s="5" t="s">
        <v>6024</v>
      </c>
      <c r="O749" s="5" t="s">
        <v>39669</v>
      </c>
      <c r="P749" s="5" t="s">
        <v>35681</v>
      </c>
      <c r="Q749" s="5">
        <v>0.939</v>
      </c>
      <c r="R749" s="25">
        <f t="shared" si="11"/>
        <v>0.939</v>
      </c>
      <c r="S749" s="30" t="s">
        <v>18379</v>
      </c>
      <c r="T749" s="30" t="s">
        <v>2259</v>
      </c>
      <c r="U749" s="30" t="s">
        <v>9554</v>
      </c>
      <c r="V749" s="5" t="s">
        <v>1237</v>
      </c>
      <c r="W749" s="28"/>
      <c r="X749" s="29">
        <v>0.3</v>
      </c>
      <c r="Z749" s="29">
        <v>1008.5</v>
      </c>
      <c r="AA749" s="29">
        <v>7.8</v>
      </c>
      <c r="AB749" s="29">
        <v>53</v>
      </c>
      <c r="AC749" s="29">
        <v>200.3</v>
      </c>
    </row>
    <row r="750" spans="1:29">
      <c r="A750" s="13" t="s">
        <v>14585</v>
      </c>
      <c r="B750" s="4" t="s">
        <v>653</v>
      </c>
      <c r="C750" s="12" t="s">
        <v>160</v>
      </c>
      <c r="D750" s="4" t="s">
        <v>1549</v>
      </c>
      <c r="E750" s="4" t="s">
        <v>2687</v>
      </c>
      <c r="F750" s="4" t="s">
        <v>1016</v>
      </c>
      <c r="G750" s="4" t="s">
        <v>191</v>
      </c>
      <c r="H750" s="4" t="s">
        <v>2298</v>
      </c>
      <c r="I750" s="5" t="s">
        <v>39670</v>
      </c>
      <c r="J750" s="5" t="s">
        <v>822</v>
      </c>
      <c r="K750" s="5" t="s">
        <v>355</v>
      </c>
      <c r="L750" s="5" t="s">
        <v>8181</v>
      </c>
      <c r="M750" s="5" t="s">
        <v>30152</v>
      </c>
      <c r="N750" s="5" t="s">
        <v>7192</v>
      </c>
      <c r="O750" s="5" t="s">
        <v>39671</v>
      </c>
      <c r="P750" s="5" t="s">
        <v>36716</v>
      </c>
      <c r="Q750" s="5">
        <v>0.911</v>
      </c>
      <c r="R750" s="25">
        <f t="shared" si="11"/>
        <v>0.911</v>
      </c>
      <c r="S750" s="30" t="s">
        <v>30931</v>
      </c>
      <c r="T750" s="30" t="s">
        <v>702</v>
      </c>
      <c r="U750" s="30" t="s">
        <v>14734</v>
      </c>
      <c r="V750" s="5" t="s">
        <v>355</v>
      </c>
      <c r="W750" s="28"/>
      <c r="X750" s="29">
        <v>0.2</v>
      </c>
      <c r="Z750" s="29">
        <v>1008.3</v>
      </c>
      <c r="AA750" s="29">
        <v>7.7</v>
      </c>
      <c r="AB750" s="29">
        <v>54</v>
      </c>
      <c r="AC750" s="29">
        <v>205.7</v>
      </c>
    </row>
    <row r="751" spans="1:29">
      <c r="A751" s="13" t="s">
        <v>14591</v>
      </c>
      <c r="B751" s="4" t="s">
        <v>653</v>
      </c>
      <c r="C751" s="12" t="s">
        <v>68</v>
      </c>
      <c r="D751" s="4" t="s">
        <v>2298</v>
      </c>
      <c r="E751" s="4" t="s">
        <v>2687</v>
      </c>
      <c r="F751" s="4" t="s">
        <v>566</v>
      </c>
      <c r="G751" s="4" t="s">
        <v>302</v>
      </c>
      <c r="H751" s="4" t="s">
        <v>131</v>
      </c>
      <c r="I751" s="5" t="s">
        <v>39672</v>
      </c>
      <c r="J751" s="5" t="s">
        <v>1557</v>
      </c>
      <c r="K751" s="5" t="s">
        <v>470</v>
      </c>
      <c r="L751" s="5" t="s">
        <v>4303</v>
      </c>
      <c r="M751" s="5" t="s">
        <v>17208</v>
      </c>
      <c r="N751" s="5" t="s">
        <v>1734</v>
      </c>
      <c r="O751" s="5" t="s">
        <v>36557</v>
      </c>
      <c r="P751" s="5" t="s">
        <v>39673</v>
      </c>
      <c r="Q751" s="5">
        <v>0.926</v>
      </c>
      <c r="R751" s="25">
        <f t="shared" si="11"/>
        <v>0.926</v>
      </c>
      <c r="S751" s="30" t="s">
        <v>9338</v>
      </c>
      <c r="T751" s="30" t="s">
        <v>929</v>
      </c>
      <c r="U751" s="30" t="s">
        <v>13550</v>
      </c>
      <c r="V751" s="5" t="s">
        <v>515</v>
      </c>
      <c r="W751" s="28"/>
      <c r="X751" s="29">
        <v>0.4</v>
      </c>
      <c r="Z751" s="29">
        <v>1008.1</v>
      </c>
      <c r="AA751" s="29">
        <v>7.4</v>
      </c>
      <c r="AB751" s="29">
        <v>56</v>
      </c>
      <c r="AC751" s="29">
        <v>196</v>
      </c>
    </row>
    <row r="752" spans="1:29">
      <c r="A752" s="13" t="s">
        <v>14597</v>
      </c>
      <c r="B752" s="4" t="s">
        <v>653</v>
      </c>
      <c r="C752" s="12" t="s">
        <v>68</v>
      </c>
      <c r="D752" s="4" t="s">
        <v>1433</v>
      </c>
      <c r="E752" s="4" t="s">
        <v>2687</v>
      </c>
      <c r="F752" s="4" t="s">
        <v>2176</v>
      </c>
      <c r="G752" s="4" t="s">
        <v>208</v>
      </c>
      <c r="H752" s="4" t="s">
        <v>954</v>
      </c>
      <c r="I752" s="5" t="s">
        <v>39674</v>
      </c>
      <c r="J752" s="5" t="s">
        <v>1342</v>
      </c>
      <c r="K752" s="5" t="s">
        <v>470</v>
      </c>
      <c r="L752" s="5" t="s">
        <v>8903</v>
      </c>
      <c r="M752" s="5" t="s">
        <v>7877</v>
      </c>
      <c r="N752" s="5" t="s">
        <v>538</v>
      </c>
      <c r="O752" s="5" t="s">
        <v>39675</v>
      </c>
      <c r="P752" s="5" t="s">
        <v>6535</v>
      </c>
      <c r="Q752" s="5">
        <v>0.974</v>
      </c>
      <c r="R752" s="25">
        <f t="shared" si="11"/>
        <v>0.974</v>
      </c>
      <c r="S752" s="30" t="s">
        <v>35786</v>
      </c>
      <c r="T752" s="30" t="s">
        <v>2339</v>
      </c>
      <c r="U752" s="30" t="s">
        <v>10147</v>
      </c>
      <c r="V752" s="5" t="s">
        <v>831</v>
      </c>
      <c r="W752" s="28"/>
      <c r="X752" s="29">
        <v>0.4</v>
      </c>
      <c r="Z752" s="29">
        <v>1008.4</v>
      </c>
      <c r="AA752" s="29">
        <v>7.3</v>
      </c>
      <c r="AB752" s="29">
        <v>56</v>
      </c>
      <c r="AC752" s="29">
        <v>218</v>
      </c>
    </row>
    <row r="753" spans="1:29">
      <c r="A753" s="13" t="s">
        <v>14604</v>
      </c>
      <c r="B753" s="4" t="s">
        <v>360</v>
      </c>
      <c r="C753" s="12" t="s">
        <v>317</v>
      </c>
      <c r="D753" s="4" t="s">
        <v>1500</v>
      </c>
      <c r="E753" s="4" t="s">
        <v>284</v>
      </c>
      <c r="F753" s="4" t="s">
        <v>10525</v>
      </c>
      <c r="G753" s="4" t="s">
        <v>344</v>
      </c>
      <c r="H753" s="4" t="s">
        <v>176</v>
      </c>
      <c r="I753" s="5" t="s">
        <v>39676</v>
      </c>
      <c r="J753" s="5" t="s">
        <v>632</v>
      </c>
      <c r="K753" s="5" t="s">
        <v>355</v>
      </c>
      <c r="L753" s="5" t="s">
        <v>279</v>
      </c>
      <c r="M753" s="5" t="s">
        <v>39677</v>
      </c>
      <c r="N753" s="5" t="s">
        <v>936</v>
      </c>
      <c r="O753" s="5" t="s">
        <v>39678</v>
      </c>
      <c r="P753" s="5" t="s">
        <v>14859</v>
      </c>
      <c r="Q753" s="5">
        <v>0.882</v>
      </c>
      <c r="R753" s="25">
        <f t="shared" si="11"/>
        <v>0.882</v>
      </c>
      <c r="S753" s="30" t="s">
        <v>7068</v>
      </c>
      <c r="T753" s="30" t="s">
        <v>6751</v>
      </c>
      <c r="U753" s="30" t="s">
        <v>892</v>
      </c>
      <c r="V753" s="5" t="s">
        <v>108</v>
      </c>
      <c r="W753" s="28"/>
      <c r="X753" s="29">
        <v>0.2</v>
      </c>
      <c r="Z753" s="29">
        <v>1008.7</v>
      </c>
      <c r="AA753" s="29">
        <v>7.1</v>
      </c>
      <c r="AB753" s="29">
        <v>57</v>
      </c>
      <c r="AC753" s="29">
        <v>155.9</v>
      </c>
    </row>
    <row r="754" spans="1:29">
      <c r="A754" s="13" t="s">
        <v>14610</v>
      </c>
      <c r="B754" s="4" t="s">
        <v>4306</v>
      </c>
      <c r="C754" s="12" t="s">
        <v>317</v>
      </c>
      <c r="D754" s="4" t="s">
        <v>1500</v>
      </c>
      <c r="E754" s="4" t="s">
        <v>114</v>
      </c>
      <c r="F754" s="4" t="s">
        <v>1175</v>
      </c>
      <c r="G754" s="4" t="s">
        <v>208</v>
      </c>
      <c r="H754" s="4" t="s">
        <v>300</v>
      </c>
      <c r="I754" s="5" t="s">
        <v>39679</v>
      </c>
      <c r="J754" s="5" t="s">
        <v>1342</v>
      </c>
      <c r="K754" s="5" t="s">
        <v>483</v>
      </c>
      <c r="L754" s="5" t="s">
        <v>4164</v>
      </c>
      <c r="M754" s="5" t="s">
        <v>7903</v>
      </c>
      <c r="N754" s="5" t="s">
        <v>2355</v>
      </c>
      <c r="O754" s="5" t="s">
        <v>39680</v>
      </c>
      <c r="P754" s="5" t="s">
        <v>39681</v>
      </c>
      <c r="Q754" s="5">
        <v>0.934</v>
      </c>
      <c r="R754" s="25">
        <f t="shared" si="11"/>
        <v>0.934</v>
      </c>
      <c r="S754" s="30" t="s">
        <v>9234</v>
      </c>
      <c r="T754" s="30" t="s">
        <v>7651</v>
      </c>
      <c r="U754" s="30" t="s">
        <v>9271</v>
      </c>
      <c r="V754" s="5" t="s">
        <v>456</v>
      </c>
      <c r="W754" s="28"/>
      <c r="X754" s="29">
        <v>0.3</v>
      </c>
      <c r="Z754" s="29">
        <v>1009.3</v>
      </c>
      <c r="AA754" s="29">
        <v>6.9</v>
      </c>
      <c r="AB754" s="29">
        <v>60</v>
      </c>
      <c r="AC754" s="29">
        <v>167.2</v>
      </c>
    </row>
    <row r="755" spans="1:29">
      <c r="A755" s="13" t="s">
        <v>14616</v>
      </c>
      <c r="B755" s="4" t="s">
        <v>1243</v>
      </c>
      <c r="C755" s="12" t="s">
        <v>317</v>
      </c>
      <c r="D755" s="4" t="s">
        <v>144</v>
      </c>
      <c r="E755" s="4" t="s">
        <v>158</v>
      </c>
      <c r="F755" s="4" t="s">
        <v>4311</v>
      </c>
      <c r="G755" s="4" t="s">
        <v>64</v>
      </c>
      <c r="H755" s="4" t="s">
        <v>258</v>
      </c>
      <c r="I755" s="5" t="s">
        <v>39682</v>
      </c>
      <c r="J755" s="5" t="s">
        <v>58</v>
      </c>
      <c r="K755" s="5" t="s">
        <v>728</v>
      </c>
      <c r="L755" s="5" t="s">
        <v>2468</v>
      </c>
      <c r="M755" s="5" t="s">
        <v>36167</v>
      </c>
      <c r="N755" s="5" t="s">
        <v>1965</v>
      </c>
      <c r="O755" s="5" t="s">
        <v>38022</v>
      </c>
      <c r="P755" s="5" t="s">
        <v>9972</v>
      </c>
      <c r="Q755" s="5">
        <v>1.126</v>
      </c>
      <c r="R755" s="25">
        <f t="shared" si="11"/>
        <v>1.126</v>
      </c>
      <c r="S755" s="30" t="s">
        <v>29487</v>
      </c>
      <c r="T755" s="30" t="s">
        <v>2980</v>
      </c>
      <c r="U755" s="30" t="s">
        <v>10438</v>
      </c>
      <c r="V755" s="5" t="s">
        <v>1037</v>
      </c>
      <c r="W755" s="28"/>
      <c r="X755" s="29">
        <v>0.3</v>
      </c>
      <c r="Z755" s="29">
        <v>1009.9</v>
      </c>
      <c r="AA755" s="29">
        <v>7.2</v>
      </c>
      <c r="AB755" s="29">
        <v>65</v>
      </c>
      <c r="AC755" s="29">
        <v>255.8</v>
      </c>
    </row>
    <row r="756" spans="1:29">
      <c r="A756" s="13" t="s">
        <v>14621</v>
      </c>
      <c r="B756" s="4" t="s">
        <v>5175</v>
      </c>
      <c r="C756" s="12" t="s">
        <v>160</v>
      </c>
      <c r="D756" s="4" t="s">
        <v>175</v>
      </c>
      <c r="E756" s="4" t="s">
        <v>1514</v>
      </c>
      <c r="F756" s="4" t="s">
        <v>35336</v>
      </c>
      <c r="G756" s="4" t="s">
        <v>161</v>
      </c>
      <c r="H756" s="4" t="s">
        <v>66</v>
      </c>
      <c r="I756" s="5" t="s">
        <v>39683</v>
      </c>
      <c r="J756" s="5" t="s">
        <v>94</v>
      </c>
      <c r="K756" s="5" t="s">
        <v>1133</v>
      </c>
      <c r="L756" s="5" t="s">
        <v>7360</v>
      </c>
      <c r="M756" s="5" t="s">
        <v>27648</v>
      </c>
      <c r="N756" s="5" t="s">
        <v>2712</v>
      </c>
      <c r="O756" s="5" t="s">
        <v>14209</v>
      </c>
      <c r="P756" s="5" t="s">
        <v>37347</v>
      </c>
      <c r="Q756" s="5">
        <v>1.129</v>
      </c>
      <c r="R756" s="25">
        <f t="shared" si="11"/>
        <v>1.129</v>
      </c>
      <c r="S756" s="30" t="s">
        <v>27461</v>
      </c>
      <c r="T756" s="30" t="s">
        <v>6857</v>
      </c>
      <c r="U756" s="30" t="s">
        <v>1933</v>
      </c>
      <c r="V756" s="5" t="s">
        <v>542</v>
      </c>
      <c r="W756" s="28"/>
      <c r="X756" s="29">
        <v>0.4</v>
      </c>
      <c r="Z756" s="29">
        <v>1010.1</v>
      </c>
      <c r="AA756" s="29">
        <v>8.6</v>
      </c>
      <c r="AB756" s="29">
        <v>56</v>
      </c>
      <c r="AC756" s="29">
        <v>202.9</v>
      </c>
    </row>
    <row r="757" spans="1:29">
      <c r="A757" s="13" t="s">
        <v>14628</v>
      </c>
      <c r="B757" s="4" t="s">
        <v>571</v>
      </c>
      <c r="C757" s="12" t="s">
        <v>160</v>
      </c>
      <c r="D757" s="4" t="s">
        <v>2298</v>
      </c>
      <c r="E757" s="4" t="s">
        <v>954</v>
      </c>
      <c r="F757" s="4" t="s">
        <v>17291</v>
      </c>
      <c r="G757" s="4" t="s">
        <v>344</v>
      </c>
      <c r="H757" s="4" t="s">
        <v>2298</v>
      </c>
      <c r="I757" s="5" t="s">
        <v>39684</v>
      </c>
      <c r="J757" s="5" t="s">
        <v>3691</v>
      </c>
      <c r="K757" s="5" t="s">
        <v>1264</v>
      </c>
      <c r="L757" s="5" t="s">
        <v>9831</v>
      </c>
      <c r="M757" s="5" t="s">
        <v>39685</v>
      </c>
      <c r="N757" s="5" t="s">
        <v>2355</v>
      </c>
      <c r="O757" s="5" t="s">
        <v>39686</v>
      </c>
      <c r="P757" s="5" t="s">
        <v>22940</v>
      </c>
      <c r="Q757" s="5">
        <v>0.817</v>
      </c>
      <c r="R757" s="25">
        <f t="shared" si="11"/>
        <v>0.817</v>
      </c>
      <c r="S757" s="30" t="s">
        <v>39687</v>
      </c>
      <c r="T757" s="30" t="s">
        <v>8913</v>
      </c>
      <c r="U757" s="30" t="s">
        <v>1190</v>
      </c>
      <c r="V757" s="5" t="s">
        <v>1666</v>
      </c>
      <c r="W757" s="28"/>
      <c r="X757" s="29">
        <v>0.5</v>
      </c>
      <c r="Z757" s="29">
        <v>1010</v>
      </c>
      <c r="AA757" s="29">
        <v>11.5</v>
      </c>
      <c r="AB757" s="29">
        <v>40</v>
      </c>
      <c r="AC757" s="29">
        <v>212.1</v>
      </c>
    </row>
    <row r="758" spans="1:29">
      <c r="A758" s="13" t="s">
        <v>14634</v>
      </c>
      <c r="B758" s="4" t="s">
        <v>158</v>
      </c>
      <c r="C758" s="12" t="s">
        <v>68</v>
      </c>
      <c r="D758" s="4" t="s">
        <v>82</v>
      </c>
      <c r="E758" s="4" t="s">
        <v>63</v>
      </c>
      <c r="F758" s="4" t="s">
        <v>7822</v>
      </c>
      <c r="G758" s="4" t="s">
        <v>1459</v>
      </c>
      <c r="H758" s="4" t="s">
        <v>360</v>
      </c>
      <c r="I758" s="5" t="s">
        <v>39688</v>
      </c>
      <c r="J758" s="5" t="s">
        <v>1808</v>
      </c>
      <c r="K758" s="5" t="s">
        <v>904</v>
      </c>
      <c r="L758" s="5" t="s">
        <v>1063</v>
      </c>
      <c r="M758" s="5" t="s">
        <v>39689</v>
      </c>
      <c r="N758" s="5" t="s">
        <v>3924</v>
      </c>
      <c r="O758" s="5" t="s">
        <v>36288</v>
      </c>
      <c r="P758" s="5" t="s">
        <v>38284</v>
      </c>
      <c r="Q758" s="5">
        <v>0.426</v>
      </c>
      <c r="R758" s="25">
        <f t="shared" si="11"/>
        <v>0.426</v>
      </c>
      <c r="S758" s="30" t="s">
        <v>39690</v>
      </c>
      <c r="T758" s="30" t="s">
        <v>23618</v>
      </c>
      <c r="U758" s="30" t="s">
        <v>169</v>
      </c>
      <c r="V758" s="5" t="s">
        <v>1085</v>
      </c>
      <c r="W758" s="28"/>
      <c r="X758" s="29">
        <v>0.6</v>
      </c>
      <c r="Z758" s="29">
        <v>1009.6</v>
      </c>
      <c r="AA758" s="29">
        <v>13.8</v>
      </c>
      <c r="AB758" s="29">
        <v>30</v>
      </c>
      <c r="AC758" s="29">
        <v>186.3</v>
      </c>
    </row>
    <row r="759" spans="1:29">
      <c r="A759" s="13" t="s">
        <v>14640</v>
      </c>
      <c r="B759" s="4" t="s">
        <v>112</v>
      </c>
      <c r="C759" s="12" t="s">
        <v>31</v>
      </c>
      <c r="D759" s="4" t="s">
        <v>1088</v>
      </c>
      <c r="E759" s="4" t="s">
        <v>393</v>
      </c>
      <c r="F759" s="4" t="s">
        <v>564</v>
      </c>
      <c r="G759" s="4" t="s">
        <v>160</v>
      </c>
      <c r="H759" s="4" t="s">
        <v>2211</v>
      </c>
      <c r="I759" s="5" t="s">
        <v>16365</v>
      </c>
      <c r="J759" s="5" t="s">
        <v>6075</v>
      </c>
      <c r="K759" s="5" t="s">
        <v>904</v>
      </c>
      <c r="L759" s="5" t="s">
        <v>1734</v>
      </c>
      <c r="M759" s="5" t="s">
        <v>16704</v>
      </c>
      <c r="N759" s="5" t="s">
        <v>3094</v>
      </c>
      <c r="O759" s="5" t="s">
        <v>18475</v>
      </c>
      <c r="P759" s="5" t="s">
        <v>39691</v>
      </c>
      <c r="Q759" s="5">
        <v>0.212</v>
      </c>
      <c r="R759" s="25">
        <f t="shared" si="11"/>
        <v>0.212</v>
      </c>
      <c r="S759" s="30" t="s">
        <v>6104</v>
      </c>
      <c r="T759" s="30" t="s">
        <v>10997</v>
      </c>
      <c r="U759" s="30" t="s">
        <v>1568</v>
      </c>
      <c r="V759" s="5" t="s">
        <v>7982</v>
      </c>
      <c r="W759" s="28"/>
      <c r="X759" s="29">
        <v>1</v>
      </c>
      <c r="Z759" s="29">
        <v>1008.4</v>
      </c>
      <c r="AA759" s="29">
        <v>14.5</v>
      </c>
      <c r="AB759" s="29">
        <v>28</v>
      </c>
      <c r="AC759" s="29">
        <v>153.1</v>
      </c>
    </row>
    <row r="760" spans="1:29">
      <c r="A760" s="13" t="s">
        <v>14646</v>
      </c>
      <c r="B760" s="4" t="s">
        <v>1088</v>
      </c>
      <c r="C760" s="12" t="s">
        <v>317</v>
      </c>
      <c r="D760" s="4" t="s">
        <v>32</v>
      </c>
      <c r="E760" s="4" t="s">
        <v>476</v>
      </c>
      <c r="F760" s="4" t="s">
        <v>8579</v>
      </c>
      <c r="G760" s="4" t="s">
        <v>68</v>
      </c>
      <c r="H760" s="4" t="s">
        <v>2211</v>
      </c>
      <c r="I760" s="5" t="s">
        <v>39692</v>
      </c>
      <c r="J760" s="5" t="s">
        <v>2142</v>
      </c>
      <c r="K760" s="5" t="s">
        <v>2844</v>
      </c>
      <c r="L760" s="5" t="s">
        <v>7671</v>
      </c>
      <c r="M760" s="5" t="s">
        <v>15728</v>
      </c>
      <c r="N760" s="5" t="s">
        <v>399</v>
      </c>
      <c r="O760" s="5" t="s">
        <v>9250</v>
      </c>
      <c r="P760" s="5" t="s">
        <v>32672</v>
      </c>
      <c r="Q760" s="5">
        <v>0.135</v>
      </c>
      <c r="R760" s="25">
        <f t="shared" si="11"/>
        <v>0.135</v>
      </c>
      <c r="S760" s="30" t="s">
        <v>9576</v>
      </c>
      <c r="T760" s="30" t="s">
        <v>13702</v>
      </c>
      <c r="U760" s="30" t="s">
        <v>3557</v>
      </c>
      <c r="V760" s="5" t="s">
        <v>10817</v>
      </c>
      <c r="W760" s="28"/>
      <c r="X760" s="29">
        <v>0.9</v>
      </c>
      <c r="Z760" s="29">
        <v>1007.3</v>
      </c>
      <c r="AA760" s="29">
        <v>15.4</v>
      </c>
      <c r="AB760" s="29">
        <v>24</v>
      </c>
      <c r="AC760" s="29">
        <v>100.6</v>
      </c>
    </row>
    <row r="761" spans="1:29">
      <c r="A761" s="13" t="s">
        <v>14652</v>
      </c>
      <c r="B761" s="4" t="s">
        <v>66</v>
      </c>
      <c r="C761" s="12" t="s">
        <v>99</v>
      </c>
      <c r="D761" s="4" t="s">
        <v>603</v>
      </c>
      <c r="E761" s="4" t="s">
        <v>64</v>
      </c>
      <c r="F761" s="4" t="s">
        <v>4722</v>
      </c>
      <c r="G761" s="4" t="s">
        <v>68</v>
      </c>
      <c r="H761" s="4" t="s">
        <v>1747</v>
      </c>
      <c r="I761" s="5" t="s">
        <v>39693</v>
      </c>
      <c r="J761" s="5" t="s">
        <v>295</v>
      </c>
      <c r="K761" s="5" t="s">
        <v>515</v>
      </c>
      <c r="L761" s="5" t="s">
        <v>370</v>
      </c>
      <c r="M761" s="5" t="s">
        <v>18331</v>
      </c>
      <c r="N761" s="5" t="s">
        <v>6105</v>
      </c>
      <c r="O761" s="5" t="s">
        <v>3584</v>
      </c>
      <c r="P761" s="5" t="s">
        <v>37237</v>
      </c>
      <c r="Q761" s="5">
        <v>0.114</v>
      </c>
      <c r="R761" s="25">
        <f t="shared" si="11"/>
        <v>0.114</v>
      </c>
      <c r="S761" s="30" t="s">
        <v>1629</v>
      </c>
      <c r="T761" s="30" t="s">
        <v>13347</v>
      </c>
      <c r="U761" s="30" t="s">
        <v>292</v>
      </c>
      <c r="V761" s="5" t="s">
        <v>8167</v>
      </c>
      <c r="W761" s="28"/>
      <c r="X761" s="29">
        <v>1.3</v>
      </c>
      <c r="Z761" s="29">
        <v>1006.6</v>
      </c>
      <c r="AA761" s="29">
        <v>15.1</v>
      </c>
      <c r="AB761" s="29">
        <v>23</v>
      </c>
      <c r="AC761" s="29">
        <v>79.5</v>
      </c>
    </row>
    <row r="762" spans="1:29">
      <c r="A762" s="13" t="s">
        <v>14658</v>
      </c>
      <c r="B762" s="4" t="s">
        <v>66</v>
      </c>
      <c r="C762" s="12" t="s">
        <v>99</v>
      </c>
      <c r="D762" s="4" t="s">
        <v>764</v>
      </c>
      <c r="E762" s="4" t="s">
        <v>64</v>
      </c>
      <c r="F762" s="4" t="s">
        <v>17205</v>
      </c>
      <c r="G762" s="4" t="s">
        <v>160</v>
      </c>
      <c r="H762" s="4" t="s">
        <v>2211</v>
      </c>
      <c r="I762" s="5" t="s">
        <v>39694</v>
      </c>
      <c r="J762" s="5" t="s">
        <v>3707</v>
      </c>
      <c r="K762" s="5" t="s">
        <v>515</v>
      </c>
      <c r="L762" s="5" t="s">
        <v>4210</v>
      </c>
      <c r="M762" s="5" t="s">
        <v>7739</v>
      </c>
      <c r="N762" s="5" t="s">
        <v>731</v>
      </c>
      <c r="O762" s="5" t="s">
        <v>3167</v>
      </c>
      <c r="P762" s="5" t="s">
        <v>39695</v>
      </c>
      <c r="Q762" s="5">
        <v>0.123</v>
      </c>
      <c r="R762" s="25">
        <f t="shared" si="11"/>
        <v>0.123</v>
      </c>
      <c r="S762" s="30" t="s">
        <v>35537</v>
      </c>
      <c r="T762" s="30" t="s">
        <v>24008</v>
      </c>
      <c r="U762" s="30" t="s">
        <v>3575</v>
      </c>
      <c r="V762" s="5" t="s">
        <v>1765</v>
      </c>
      <c r="W762" s="28"/>
      <c r="X762" s="29">
        <v>1.3</v>
      </c>
      <c r="Z762" s="29">
        <v>1006.4</v>
      </c>
      <c r="AA762" s="29">
        <v>15.2</v>
      </c>
      <c r="AB762" s="29">
        <v>25</v>
      </c>
      <c r="AC762" s="29">
        <v>108.6</v>
      </c>
    </row>
    <row r="763" spans="1:29">
      <c r="A763" s="13" t="s">
        <v>14663</v>
      </c>
      <c r="B763" s="4" t="s">
        <v>222</v>
      </c>
      <c r="C763" s="12" t="s">
        <v>31</v>
      </c>
      <c r="D763" s="4" t="s">
        <v>113</v>
      </c>
      <c r="E763" s="4" t="s">
        <v>113</v>
      </c>
      <c r="F763" s="4" t="s">
        <v>2564</v>
      </c>
      <c r="G763" s="4" t="s">
        <v>302</v>
      </c>
      <c r="H763" s="4" t="s">
        <v>2211</v>
      </c>
      <c r="I763" s="5" t="s">
        <v>39696</v>
      </c>
      <c r="J763" s="5" t="s">
        <v>2295</v>
      </c>
      <c r="K763" s="5" t="s">
        <v>486</v>
      </c>
      <c r="L763" s="5" t="s">
        <v>3232</v>
      </c>
      <c r="M763" s="5" t="s">
        <v>8419</v>
      </c>
      <c r="N763" s="5" t="s">
        <v>2711</v>
      </c>
      <c r="O763" s="5" t="s">
        <v>246</v>
      </c>
      <c r="P763" s="5" t="s">
        <v>33517</v>
      </c>
      <c r="Q763" s="5">
        <v>0.349</v>
      </c>
      <c r="R763" s="25">
        <f t="shared" si="11"/>
        <v>0.349</v>
      </c>
      <c r="S763" s="30" t="s">
        <v>17090</v>
      </c>
      <c r="T763" s="30" t="s">
        <v>16473</v>
      </c>
      <c r="U763" s="30" t="s">
        <v>6316</v>
      </c>
      <c r="V763" s="5" t="s">
        <v>1988</v>
      </c>
      <c r="W763" s="28"/>
      <c r="X763" s="29">
        <v>1.4</v>
      </c>
      <c r="Z763" s="29">
        <v>1006.5</v>
      </c>
      <c r="AA763" s="29">
        <v>14.8</v>
      </c>
      <c r="AB763" s="29">
        <v>26</v>
      </c>
      <c r="AC763" s="29">
        <v>103.2</v>
      </c>
    </row>
    <row r="764" spans="1:29">
      <c r="A764" s="13" t="s">
        <v>14669</v>
      </c>
      <c r="B764" s="4" t="s">
        <v>640</v>
      </c>
      <c r="C764" s="12" t="s">
        <v>1459</v>
      </c>
      <c r="D764" s="4" t="s">
        <v>345</v>
      </c>
      <c r="E764" s="4" t="s">
        <v>345</v>
      </c>
      <c r="F764" s="4" t="s">
        <v>8010</v>
      </c>
      <c r="G764" s="4" t="s">
        <v>256</v>
      </c>
      <c r="H764" s="4" t="s">
        <v>4306</v>
      </c>
      <c r="I764" s="5" t="s">
        <v>39697</v>
      </c>
      <c r="J764" s="5" t="s">
        <v>2988</v>
      </c>
      <c r="K764" s="5" t="s">
        <v>2844</v>
      </c>
      <c r="L764" s="5" t="s">
        <v>5335</v>
      </c>
      <c r="M764" s="5" t="s">
        <v>25328</v>
      </c>
      <c r="N764" s="5" t="s">
        <v>1150</v>
      </c>
      <c r="O764" s="5" t="s">
        <v>39698</v>
      </c>
      <c r="P764" s="5" t="s">
        <v>39699</v>
      </c>
      <c r="Q764" s="5">
        <v>0.684</v>
      </c>
      <c r="R764" s="25">
        <f t="shared" si="11"/>
        <v>0.684</v>
      </c>
      <c r="S764" s="30" t="s">
        <v>39700</v>
      </c>
      <c r="T764" s="30" t="s">
        <v>2364</v>
      </c>
      <c r="U764" s="30" t="s">
        <v>3158</v>
      </c>
      <c r="V764" s="5" t="s">
        <v>2785</v>
      </c>
      <c r="W764" s="28"/>
      <c r="X764" s="29">
        <v>1</v>
      </c>
      <c r="Z764" s="29">
        <v>1007</v>
      </c>
      <c r="AA764" s="29">
        <v>13.9</v>
      </c>
      <c r="AB764" s="29">
        <v>31</v>
      </c>
      <c r="AC764" s="29">
        <v>114.5</v>
      </c>
    </row>
    <row r="765" spans="1:29">
      <c r="A765" s="13" t="s">
        <v>14675</v>
      </c>
      <c r="B765" s="4" t="s">
        <v>1549</v>
      </c>
      <c r="C765" s="12" t="s">
        <v>1737</v>
      </c>
      <c r="D765" s="4" t="s">
        <v>82</v>
      </c>
      <c r="E765" s="4" t="s">
        <v>129</v>
      </c>
      <c r="F765" s="4" t="s">
        <v>183</v>
      </c>
      <c r="G765" s="4" t="s">
        <v>256</v>
      </c>
      <c r="H765" s="4" t="s">
        <v>285</v>
      </c>
      <c r="I765" s="5" t="s">
        <v>39701</v>
      </c>
      <c r="J765" s="5" t="s">
        <v>1947</v>
      </c>
      <c r="K765" s="5" t="s">
        <v>831</v>
      </c>
      <c r="L765" s="5" t="s">
        <v>8642</v>
      </c>
      <c r="M765" s="5" t="s">
        <v>10579</v>
      </c>
      <c r="N765" s="5" t="s">
        <v>3765</v>
      </c>
      <c r="O765" s="5" t="s">
        <v>18267</v>
      </c>
      <c r="P765" s="5" t="s">
        <v>19513</v>
      </c>
      <c r="Q765" s="5">
        <v>0.927</v>
      </c>
      <c r="R765" s="25">
        <f t="shared" si="11"/>
        <v>0.927</v>
      </c>
      <c r="S765" s="30" t="s">
        <v>25534</v>
      </c>
      <c r="T765" s="30" t="s">
        <v>6591</v>
      </c>
      <c r="U765" s="30" t="s">
        <v>2271</v>
      </c>
      <c r="V765" s="5" t="s">
        <v>1071</v>
      </c>
      <c r="W765" s="28"/>
      <c r="X765" s="29">
        <v>1.1</v>
      </c>
      <c r="Z765" s="29">
        <v>1007.5</v>
      </c>
      <c r="AA765" s="29">
        <v>13.4</v>
      </c>
      <c r="AB765" s="29">
        <v>34</v>
      </c>
      <c r="AC765" s="29">
        <v>119.2</v>
      </c>
    </row>
    <row r="766" spans="1:29">
      <c r="A766" s="13" t="s">
        <v>14680</v>
      </c>
      <c r="B766" s="4" t="s">
        <v>159</v>
      </c>
      <c r="C766" s="12" t="s">
        <v>1737</v>
      </c>
      <c r="D766" s="4" t="s">
        <v>284</v>
      </c>
      <c r="E766" s="4" t="s">
        <v>206</v>
      </c>
      <c r="F766" s="4" t="s">
        <v>7160</v>
      </c>
      <c r="G766" s="4" t="s">
        <v>161</v>
      </c>
      <c r="H766" s="4" t="s">
        <v>655</v>
      </c>
      <c r="I766" s="5" t="s">
        <v>39702</v>
      </c>
      <c r="J766" s="5" t="s">
        <v>5702</v>
      </c>
      <c r="K766" s="5" t="s">
        <v>486</v>
      </c>
      <c r="L766" s="5" t="s">
        <v>2277</v>
      </c>
      <c r="M766" s="5" t="s">
        <v>39703</v>
      </c>
      <c r="N766" s="5" t="s">
        <v>2377</v>
      </c>
      <c r="O766" s="5" t="s">
        <v>32049</v>
      </c>
      <c r="P766" s="5" t="s">
        <v>7760</v>
      </c>
      <c r="Q766" s="5">
        <v>1.234</v>
      </c>
      <c r="R766" s="25">
        <f t="shared" si="11"/>
        <v>1.234</v>
      </c>
      <c r="S766" s="30" t="s">
        <v>3882</v>
      </c>
      <c r="T766" s="30" t="s">
        <v>8768</v>
      </c>
      <c r="U766" s="30" t="s">
        <v>13643</v>
      </c>
      <c r="V766" s="5" t="s">
        <v>5868</v>
      </c>
      <c r="W766" s="28"/>
      <c r="X766" s="29">
        <v>0.4</v>
      </c>
      <c r="Z766" s="29">
        <v>1008</v>
      </c>
      <c r="AA766" s="29">
        <v>12.9</v>
      </c>
      <c r="AB766" s="29">
        <v>37</v>
      </c>
      <c r="AC766" s="29">
        <v>124.1</v>
      </c>
    </row>
    <row r="767" spans="1:29">
      <c r="A767" s="13" t="s">
        <v>14686</v>
      </c>
      <c r="B767" s="4" t="s">
        <v>2211</v>
      </c>
      <c r="C767" s="12" t="s">
        <v>942</v>
      </c>
      <c r="D767" s="4" t="s">
        <v>175</v>
      </c>
      <c r="E767" s="4" t="s">
        <v>1500</v>
      </c>
      <c r="F767" s="4" t="s">
        <v>5686</v>
      </c>
      <c r="G767" s="4" t="s">
        <v>81</v>
      </c>
      <c r="H767" s="4" t="s">
        <v>314</v>
      </c>
      <c r="I767" s="5" t="s">
        <v>39704</v>
      </c>
      <c r="J767" s="5" t="s">
        <v>2142</v>
      </c>
      <c r="K767" s="5" t="s">
        <v>483</v>
      </c>
      <c r="L767" s="5" t="s">
        <v>4778</v>
      </c>
      <c r="M767" s="5" t="s">
        <v>8015</v>
      </c>
      <c r="N767" s="5" t="s">
        <v>266</v>
      </c>
      <c r="O767" s="5" t="s">
        <v>12907</v>
      </c>
      <c r="P767" s="5" t="s">
        <v>7186</v>
      </c>
      <c r="Q767" s="5">
        <v>1.989</v>
      </c>
      <c r="R767" s="25">
        <f t="shared" si="11"/>
        <v>1.989</v>
      </c>
      <c r="S767" s="30" t="s">
        <v>24594</v>
      </c>
      <c r="T767" s="30" t="s">
        <v>5418</v>
      </c>
      <c r="U767" s="30" t="s">
        <v>3169</v>
      </c>
      <c r="V767" s="5" t="s">
        <v>5746</v>
      </c>
      <c r="W767" s="28"/>
      <c r="X767" s="29">
        <v>1</v>
      </c>
      <c r="Z767" s="29">
        <v>1008.7</v>
      </c>
      <c r="AA767" s="29">
        <v>12.4</v>
      </c>
      <c r="AB767" s="29">
        <v>39</v>
      </c>
      <c r="AC767" s="29">
        <v>124.9</v>
      </c>
    </row>
    <row r="768" spans="1:29">
      <c r="A768" s="13" t="s">
        <v>14693</v>
      </c>
      <c r="B768" s="4" t="s">
        <v>342</v>
      </c>
      <c r="C768" s="12" t="s">
        <v>942</v>
      </c>
      <c r="D768" s="4" t="s">
        <v>638</v>
      </c>
      <c r="E768" s="4" t="s">
        <v>175</v>
      </c>
      <c r="F768" s="4" t="s">
        <v>7160</v>
      </c>
      <c r="G768" s="4" t="s">
        <v>603</v>
      </c>
      <c r="H768" s="4" t="s">
        <v>206</v>
      </c>
      <c r="I768" s="5" t="s">
        <v>39705</v>
      </c>
      <c r="J768" s="5" t="s">
        <v>2142</v>
      </c>
      <c r="K768" s="5" t="s">
        <v>1237</v>
      </c>
      <c r="L768" s="5" t="s">
        <v>5901</v>
      </c>
      <c r="M768" s="5" t="s">
        <v>39706</v>
      </c>
      <c r="N768" s="5" t="s">
        <v>4097</v>
      </c>
      <c r="O768" s="5" t="s">
        <v>8231</v>
      </c>
      <c r="P768" s="5" t="s">
        <v>20952</v>
      </c>
      <c r="Q768" s="5">
        <v>2.786</v>
      </c>
      <c r="R768" s="25">
        <f t="shared" si="11"/>
        <v>2.786</v>
      </c>
      <c r="S768" s="30" t="s">
        <v>8443</v>
      </c>
      <c r="T768" s="30" t="s">
        <v>2822</v>
      </c>
      <c r="U768" s="30" t="s">
        <v>29969</v>
      </c>
      <c r="V768" s="5" t="s">
        <v>2440</v>
      </c>
      <c r="W768" s="28"/>
      <c r="X768" s="29">
        <v>1.4</v>
      </c>
      <c r="Z768" s="29">
        <v>1008.9</v>
      </c>
      <c r="AA768" s="29">
        <v>11.9</v>
      </c>
      <c r="AB768" s="29">
        <v>43</v>
      </c>
      <c r="AC768" s="29">
        <v>115.5</v>
      </c>
    </row>
    <row r="769" spans="1:29">
      <c r="A769" s="13" t="s">
        <v>14697</v>
      </c>
      <c r="B769" s="4" t="s">
        <v>1651</v>
      </c>
      <c r="C769" s="12" t="s">
        <v>942</v>
      </c>
      <c r="D769" s="4" t="s">
        <v>360</v>
      </c>
      <c r="E769" s="4" t="s">
        <v>239</v>
      </c>
      <c r="F769" s="4" t="s">
        <v>6205</v>
      </c>
      <c r="G769" s="4" t="s">
        <v>603</v>
      </c>
      <c r="H769" s="4" t="s">
        <v>30</v>
      </c>
      <c r="I769" s="5" t="s">
        <v>39707</v>
      </c>
      <c r="J769" s="5" t="s">
        <v>661</v>
      </c>
      <c r="K769" s="5" t="s">
        <v>1315</v>
      </c>
      <c r="L769" s="5" t="s">
        <v>930</v>
      </c>
      <c r="M769" s="5" t="s">
        <v>33894</v>
      </c>
      <c r="N769" s="5" t="s">
        <v>6993</v>
      </c>
      <c r="O769" s="5" t="s">
        <v>4108</v>
      </c>
      <c r="P769" s="5" t="s">
        <v>21955</v>
      </c>
      <c r="Q769" s="5">
        <v>3.228</v>
      </c>
      <c r="R769" s="25">
        <f t="shared" si="11"/>
        <v>3.228</v>
      </c>
      <c r="S769" s="30" t="s">
        <v>21145</v>
      </c>
      <c r="T769" s="30" t="s">
        <v>4579</v>
      </c>
      <c r="U769" s="30" t="s">
        <v>3851</v>
      </c>
      <c r="V769" s="5" t="s">
        <v>1931</v>
      </c>
      <c r="W769" s="28"/>
      <c r="X769" s="29">
        <v>1.2</v>
      </c>
      <c r="Z769" s="29">
        <v>1009</v>
      </c>
      <c r="AA769" s="29">
        <v>11.3</v>
      </c>
      <c r="AB769" s="29">
        <v>46</v>
      </c>
      <c r="AC769" s="29">
        <v>127.3</v>
      </c>
    </row>
    <row r="770" spans="1:29">
      <c r="A770" s="13" t="s">
        <v>14702</v>
      </c>
      <c r="B770" s="4" t="s">
        <v>359</v>
      </c>
      <c r="C770" s="12" t="s">
        <v>191</v>
      </c>
      <c r="D770" s="4" t="s">
        <v>2211</v>
      </c>
      <c r="E770" s="4" t="s">
        <v>360</v>
      </c>
      <c r="F770" s="4" t="s">
        <v>1788</v>
      </c>
      <c r="G770" s="4" t="s">
        <v>29</v>
      </c>
      <c r="H770" s="4" t="s">
        <v>2663</v>
      </c>
      <c r="I770" s="5" t="s">
        <v>39708</v>
      </c>
      <c r="J770" s="5" t="s">
        <v>2988</v>
      </c>
      <c r="K770" s="5" t="s">
        <v>1328</v>
      </c>
      <c r="L770" s="5" t="s">
        <v>5193</v>
      </c>
      <c r="M770" s="5" t="s">
        <v>29134</v>
      </c>
      <c r="N770" s="5" t="s">
        <v>2512</v>
      </c>
      <c r="O770" s="5" t="s">
        <v>39709</v>
      </c>
      <c r="P770" s="5" t="s">
        <v>21866</v>
      </c>
      <c r="Q770" s="5">
        <v>3.493</v>
      </c>
      <c r="R770" s="25">
        <f t="shared" ref="R770:R833" si="12">IF(COUNTBLANK(Q770)&gt;0,"",SUM(N770:Q770))</f>
        <v>3.493</v>
      </c>
      <c r="S770" s="30" t="s">
        <v>19823</v>
      </c>
      <c r="T770" s="30" t="s">
        <v>28416</v>
      </c>
      <c r="U770" s="30" t="s">
        <v>39710</v>
      </c>
      <c r="V770" s="5" t="s">
        <v>2152</v>
      </c>
      <c r="W770" s="28"/>
      <c r="X770" s="29">
        <v>0.8</v>
      </c>
      <c r="Z770" s="29">
        <v>1009</v>
      </c>
      <c r="AA770" s="29">
        <v>10.8</v>
      </c>
      <c r="AB770" s="29">
        <v>47</v>
      </c>
      <c r="AC770" s="29">
        <v>100.6</v>
      </c>
    </row>
    <row r="771" spans="1:29">
      <c r="A771" s="13" t="s">
        <v>14708</v>
      </c>
      <c r="B771" s="4" t="s">
        <v>587</v>
      </c>
      <c r="C771" s="12" t="s">
        <v>50</v>
      </c>
      <c r="D771" s="4" t="s">
        <v>519</v>
      </c>
      <c r="E771" s="4" t="s">
        <v>2211</v>
      </c>
      <c r="F771" s="4" t="s">
        <v>2585</v>
      </c>
      <c r="G771" s="4" t="s">
        <v>603</v>
      </c>
      <c r="H771" s="4" t="s">
        <v>63</v>
      </c>
      <c r="I771" s="5" t="s">
        <v>39711</v>
      </c>
      <c r="J771" s="5" t="s">
        <v>1025</v>
      </c>
      <c r="K771" s="5" t="s">
        <v>5572</v>
      </c>
      <c r="L771" s="5" t="s">
        <v>9322</v>
      </c>
      <c r="M771" s="5" t="s">
        <v>21896</v>
      </c>
      <c r="N771" s="5" t="s">
        <v>855</v>
      </c>
      <c r="O771" s="5" t="s">
        <v>1980</v>
      </c>
      <c r="P771" s="5" t="s">
        <v>9931</v>
      </c>
      <c r="Q771" s="5">
        <v>3.562</v>
      </c>
      <c r="R771" s="25">
        <f t="shared" si="12"/>
        <v>3.562</v>
      </c>
      <c r="S771" s="30" t="s">
        <v>16496</v>
      </c>
      <c r="T771" s="30" t="s">
        <v>10741</v>
      </c>
      <c r="U771" s="30" t="s">
        <v>9437</v>
      </c>
      <c r="V771" s="5" t="s">
        <v>203</v>
      </c>
      <c r="W771" s="28"/>
      <c r="X771" s="29">
        <v>0.4</v>
      </c>
      <c r="Z771" s="29">
        <v>1008.9</v>
      </c>
      <c r="AA771" s="29">
        <v>10.3</v>
      </c>
      <c r="AB771" s="29">
        <v>50</v>
      </c>
      <c r="AC771" s="29">
        <v>3.4</v>
      </c>
    </row>
    <row r="772" spans="1:29">
      <c r="A772" s="13" t="s">
        <v>14714</v>
      </c>
      <c r="B772" s="4" t="s">
        <v>504</v>
      </c>
      <c r="C772" s="12" t="s">
        <v>874</v>
      </c>
      <c r="D772" s="4" t="s">
        <v>532</v>
      </c>
      <c r="E772" s="4" t="s">
        <v>177</v>
      </c>
      <c r="F772" s="4" t="s">
        <v>178</v>
      </c>
      <c r="G772" s="4" t="s">
        <v>81</v>
      </c>
      <c r="H772" s="4" t="s">
        <v>393</v>
      </c>
      <c r="I772" s="5" t="s">
        <v>39712</v>
      </c>
      <c r="J772" s="5" t="s">
        <v>2321</v>
      </c>
      <c r="K772" s="5" t="s">
        <v>1289</v>
      </c>
      <c r="L772" s="5" t="s">
        <v>5441</v>
      </c>
      <c r="M772" s="5" t="s">
        <v>15426</v>
      </c>
      <c r="N772" s="5" t="s">
        <v>3924</v>
      </c>
      <c r="O772" s="5" t="s">
        <v>39713</v>
      </c>
      <c r="P772" s="5" t="s">
        <v>22558</v>
      </c>
      <c r="Q772" s="5">
        <v>3.659</v>
      </c>
      <c r="R772" s="25">
        <f t="shared" si="12"/>
        <v>3.659</v>
      </c>
      <c r="S772" s="30" t="s">
        <v>20325</v>
      </c>
      <c r="T772" s="30" t="s">
        <v>14555</v>
      </c>
      <c r="U772" s="30" t="s">
        <v>39714</v>
      </c>
      <c r="V772" s="5" t="s">
        <v>2513</v>
      </c>
      <c r="W772" s="28"/>
      <c r="X772" s="29">
        <v>0.5</v>
      </c>
      <c r="Z772" s="29">
        <v>1008.9</v>
      </c>
      <c r="AA772" s="29">
        <v>9.3</v>
      </c>
      <c r="AB772" s="29">
        <v>56</v>
      </c>
      <c r="AC772" s="29">
        <v>359.3</v>
      </c>
    </row>
    <row r="773" spans="1:29">
      <c r="A773" s="13" t="s">
        <v>14720</v>
      </c>
      <c r="B773" s="4" t="s">
        <v>1789</v>
      </c>
      <c r="C773" s="12" t="s">
        <v>160</v>
      </c>
      <c r="D773" s="4" t="s">
        <v>532</v>
      </c>
      <c r="E773" s="4" t="s">
        <v>315</v>
      </c>
      <c r="F773" s="4" t="s">
        <v>4378</v>
      </c>
      <c r="G773" s="4" t="s">
        <v>240</v>
      </c>
      <c r="H773" s="4" t="s">
        <v>209</v>
      </c>
      <c r="I773" s="5" t="s">
        <v>39715</v>
      </c>
      <c r="J773" s="5" t="s">
        <v>295</v>
      </c>
      <c r="K773" s="5" t="s">
        <v>1276</v>
      </c>
      <c r="L773" s="5" t="s">
        <v>4559</v>
      </c>
      <c r="M773" s="5" t="s">
        <v>30929</v>
      </c>
      <c r="N773" s="5" t="s">
        <v>3094</v>
      </c>
      <c r="O773" s="5" t="s">
        <v>37562</v>
      </c>
      <c r="P773" s="5" t="s">
        <v>39716</v>
      </c>
      <c r="Q773" s="5">
        <v>3.199</v>
      </c>
      <c r="R773" s="25">
        <f t="shared" si="12"/>
        <v>3.199</v>
      </c>
      <c r="S773" s="30" t="s">
        <v>29093</v>
      </c>
      <c r="T773" s="30" t="s">
        <v>2169</v>
      </c>
      <c r="U773" s="30" t="s">
        <v>8383</v>
      </c>
      <c r="V773" s="5" t="s">
        <v>1637</v>
      </c>
      <c r="W773" s="28"/>
      <c r="X773" s="29">
        <v>0.4</v>
      </c>
      <c r="Z773" s="29">
        <v>1008.9</v>
      </c>
      <c r="AA773" s="29">
        <v>8.1</v>
      </c>
      <c r="AB773" s="29">
        <v>62</v>
      </c>
      <c r="AC773" s="29">
        <v>11.2</v>
      </c>
    </row>
    <row r="774" spans="1:29">
      <c r="A774" s="13" t="s">
        <v>14726</v>
      </c>
      <c r="B774" s="4" t="s">
        <v>518</v>
      </c>
      <c r="C774" s="12" t="s">
        <v>317</v>
      </c>
      <c r="D774" s="4" t="s">
        <v>2682</v>
      </c>
      <c r="E774" s="4" t="s">
        <v>519</v>
      </c>
      <c r="F774" s="4" t="s">
        <v>4372</v>
      </c>
      <c r="G774" s="4" t="s">
        <v>34</v>
      </c>
      <c r="H774" s="4" t="s">
        <v>300</v>
      </c>
      <c r="I774" s="5" t="s">
        <v>39717</v>
      </c>
      <c r="J774" s="5" t="s">
        <v>5746</v>
      </c>
      <c r="K774" s="5" t="s">
        <v>1315</v>
      </c>
      <c r="L774" s="5" t="s">
        <v>6751</v>
      </c>
      <c r="M774" s="5" t="s">
        <v>39519</v>
      </c>
      <c r="N774" s="5" t="s">
        <v>5564</v>
      </c>
      <c r="O774" s="5" t="s">
        <v>2815</v>
      </c>
      <c r="P774" s="5" t="s">
        <v>39718</v>
      </c>
      <c r="Q774" s="5">
        <v>2.457</v>
      </c>
      <c r="R774" s="25">
        <f t="shared" si="12"/>
        <v>2.457</v>
      </c>
      <c r="S774" s="30" t="s">
        <v>20186</v>
      </c>
      <c r="T774" s="30" t="s">
        <v>6668</v>
      </c>
      <c r="U774" s="30" t="s">
        <v>10102</v>
      </c>
      <c r="V774" s="5" t="s">
        <v>483</v>
      </c>
      <c r="W774" s="28"/>
      <c r="X774" s="29">
        <v>0.9</v>
      </c>
      <c r="Z774" s="29">
        <v>1008.8</v>
      </c>
      <c r="AA774" s="29">
        <v>7.7</v>
      </c>
      <c r="AB774" s="29">
        <v>67</v>
      </c>
      <c r="AC774" s="29">
        <v>25.3</v>
      </c>
    </row>
    <row r="775" spans="1:29">
      <c r="A775" s="13" t="s">
        <v>14732</v>
      </c>
      <c r="B775" s="4" t="s">
        <v>1757</v>
      </c>
      <c r="C775" s="12" t="s">
        <v>317</v>
      </c>
      <c r="D775" s="4" t="s">
        <v>4241</v>
      </c>
      <c r="E775" s="4" t="s">
        <v>1758</v>
      </c>
      <c r="F775" s="4" t="s">
        <v>2902</v>
      </c>
      <c r="G775" s="4" t="s">
        <v>50</v>
      </c>
      <c r="H775" s="4" t="s">
        <v>299</v>
      </c>
      <c r="I775" s="5" t="s">
        <v>39719</v>
      </c>
      <c r="J775" s="5" t="s">
        <v>1923</v>
      </c>
      <c r="K775" s="5" t="s">
        <v>3423</v>
      </c>
      <c r="L775" s="5" t="s">
        <v>3130</v>
      </c>
      <c r="M775" s="5" t="s">
        <v>27354</v>
      </c>
      <c r="N775" s="5" t="s">
        <v>5564</v>
      </c>
      <c r="O775" s="5" t="s">
        <v>38238</v>
      </c>
      <c r="P775" s="5" t="s">
        <v>23509</v>
      </c>
      <c r="Q775" s="5">
        <v>2.12</v>
      </c>
      <c r="R775" s="25">
        <f t="shared" si="12"/>
        <v>2.12</v>
      </c>
      <c r="S775" s="30" t="s">
        <v>33361</v>
      </c>
      <c r="T775" s="30" t="s">
        <v>2176</v>
      </c>
      <c r="U775" s="30" t="s">
        <v>2289</v>
      </c>
      <c r="V775" s="5" t="s">
        <v>542</v>
      </c>
      <c r="W775" s="28"/>
      <c r="X775" s="29">
        <v>0.7</v>
      </c>
      <c r="Z775" s="29">
        <v>1009</v>
      </c>
      <c r="AA775" s="29">
        <v>7.4</v>
      </c>
      <c r="AB775" s="29">
        <v>72</v>
      </c>
      <c r="AC775" s="29">
        <v>355.4</v>
      </c>
    </row>
    <row r="776" spans="1:29">
      <c r="A776" s="13" t="s">
        <v>14737</v>
      </c>
      <c r="B776" s="4" t="s">
        <v>570</v>
      </c>
      <c r="C776" s="12" t="s">
        <v>99</v>
      </c>
      <c r="D776" s="4" t="s">
        <v>159</v>
      </c>
      <c r="E776" s="4" t="s">
        <v>571</v>
      </c>
      <c r="F776" s="4" t="s">
        <v>1391</v>
      </c>
      <c r="G776" s="4" t="s">
        <v>1459</v>
      </c>
      <c r="H776" s="4" t="s">
        <v>238</v>
      </c>
      <c r="I776" s="5" t="s">
        <v>39720</v>
      </c>
      <c r="J776" s="5" t="s">
        <v>6075</v>
      </c>
      <c r="K776" s="5" t="s">
        <v>1012</v>
      </c>
      <c r="L776" s="5" t="s">
        <v>5844</v>
      </c>
      <c r="M776" s="5" t="s">
        <v>11302</v>
      </c>
      <c r="N776" s="5" t="s">
        <v>6948</v>
      </c>
      <c r="O776" s="5" t="s">
        <v>39721</v>
      </c>
      <c r="P776" s="5" t="s">
        <v>23194</v>
      </c>
      <c r="Q776" s="5">
        <v>2.581</v>
      </c>
      <c r="R776" s="25">
        <f t="shared" si="12"/>
        <v>2.581</v>
      </c>
      <c r="S776" s="30" t="s">
        <v>30976</v>
      </c>
      <c r="T776" s="30" t="s">
        <v>978</v>
      </c>
      <c r="U776" s="30" t="s">
        <v>372</v>
      </c>
      <c r="V776" s="5" t="s">
        <v>2844</v>
      </c>
      <c r="W776" s="28"/>
      <c r="X776" s="29">
        <v>0.7</v>
      </c>
      <c r="Z776" s="29">
        <v>1009.2</v>
      </c>
      <c r="AA776" s="29">
        <v>7.4</v>
      </c>
      <c r="AB776" s="29">
        <v>70</v>
      </c>
      <c r="AC776" s="29">
        <v>2.3</v>
      </c>
    </row>
    <row r="777" spans="1:29">
      <c r="A777" s="13" t="s">
        <v>14743</v>
      </c>
      <c r="B777" s="4" t="s">
        <v>2682</v>
      </c>
      <c r="C777" s="12" t="s">
        <v>99</v>
      </c>
      <c r="D777" s="4" t="s">
        <v>285</v>
      </c>
      <c r="E777" s="4" t="s">
        <v>1269</v>
      </c>
      <c r="F777" s="4" t="s">
        <v>1391</v>
      </c>
      <c r="G777" s="4" t="s">
        <v>1459</v>
      </c>
      <c r="H777" s="4" t="s">
        <v>722</v>
      </c>
      <c r="I777" s="5" t="s">
        <v>39722</v>
      </c>
      <c r="J777" s="5" t="s">
        <v>5868</v>
      </c>
      <c r="K777" s="5" t="s">
        <v>1015</v>
      </c>
      <c r="L777" s="5" t="s">
        <v>9585</v>
      </c>
      <c r="M777" s="5" t="s">
        <v>11193</v>
      </c>
      <c r="N777" s="5" t="s">
        <v>2377</v>
      </c>
      <c r="O777" s="5" t="s">
        <v>7558</v>
      </c>
      <c r="P777" s="5" t="s">
        <v>17300</v>
      </c>
      <c r="Q777" s="5">
        <v>3.07</v>
      </c>
      <c r="R777" s="25">
        <f t="shared" si="12"/>
        <v>3.07</v>
      </c>
      <c r="S777" s="30" t="s">
        <v>15881</v>
      </c>
      <c r="T777" s="30" t="s">
        <v>5382</v>
      </c>
      <c r="U777" s="30" t="s">
        <v>3601</v>
      </c>
      <c r="V777" s="5" t="s">
        <v>108</v>
      </c>
      <c r="W777" s="28"/>
      <c r="X777" s="29">
        <v>0.2</v>
      </c>
      <c r="Z777" s="29">
        <v>1009.3</v>
      </c>
      <c r="AA777" s="29">
        <v>7.3</v>
      </c>
      <c r="AB777" s="29">
        <v>70</v>
      </c>
      <c r="AC777" s="29">
        <v>289.5</v>
      </c>
    </row>
    <row r="778" spans="1:29">
      <c r="A778" s="13" t="s">
        <v>14748</v>
      </c>
      <c r="B778" s="4" t="s">
        <v>342</v>
      </c>
      <c r="C778" s="12" t="s">
        <v>99</v>
      </c>
      <c r="D778" s="4" t="s">
        <v>571</v>
      </c>
      <c r="E778" s="4" t="s">
        <v>175</v>
      </c>
      <c r="F778" s="4" t="s">
        <v>652</v>
      </c>
      <c r="G778" s="4" t="s">
        <v>1737</v>
      </c>
      <c r="H778" s="4" t="s">
        <v>222</v>
      </c>
      <c r="I778" s="5" t="s">
        <v>39723</v>
      </c>
      <c r="J778" s="5" t="s">
        <v>1071</v>
      </c>
      <c r="K778" s="5" t="s">
        <v>3309</v>
      </c>
      <c r="L778" s="5" t="s">
        <v>8883</v>
      </c>
      <c r="M778" s="5" t="s">
        <v>39724</v>
      </c>
      <c r="N778" s="5" t="s">
        <v>6582</v>
      </c>
      <c r="O778" s="5" t="s">
        <v>20454</v>
      </c>
      <c r="P778" s="5" t="s">
        <v>16583</v>
      </c>
      <c r="Q778" s="5">
        <v>3.232</v>
      </c>
      <c r="R778" s="25">
        <f t="shared" si="12"/>
        <v>3.232</v>
      </c>
      <c r="S778" s="30" t="s">
        <v>22239</v>
      </c>
      <c r="T778" s="30" t="s">
        <v>254</v>
      </c>
      <c r="U778" s="30" t="s">
        <v>4457</v>
      </c>
      <c r="V778" s="5" t="s">
        <v>555</v>
      </c>
      <c r="W778" s="28"/>
      <c r="X778" s="29">
        <v>0.6</v>
      </c>
      <c r="Z778" s="29">
        <v>1010.1</v>
      </c>
      <c r="AA778" s="29">
        <v>7.5</v>
      </c>
      <c r="AB778" s="29">
        <v>72</v>
      </c>
      <c r="AC778" s="29">
        <v>19</v>
      </c>
    </row>
    <row r="779" spans="1:29">
      <c r="A779" s="13" t="s">
        <v>14751</v>
      </c>
      <c r="B779" s="4" t="s">
        <v>1651</v>
      </c>
      <c r="C779" s="12" t="s">
        <v>99</v>
      </c>
      <c r="D779" s="4" t="s">
        <v>4306</v>
      </c>
      <c r="E779" s="4" t="s">
        <v>239</v>
      </c>
      <c r="F779" s="4" t="s">
        <v>8733</v>
      </c>
      <c r="G779" s="4" t="s">
        <v>50</v>
      </c>
      <c r="H779" s="4" t="s">
        <v>66</v>
      </c>
      <c r="I779" s="5" t="s">
        <v>39725</v>
      </c>
      <c r="J779" s="5" t="s">
        <v>3592</v>
      </c>
      <c r="K779" s="5" t="s">
        <v>901</v>
      </c>
      <c r="L779" s="5" t="s">
        <v>21840</v>
      </c>
      <c r="M779" s="5" t="s">
        <v>31240</v>
      </c>
      <c r="N779" s="5" t="s">
        <v>2193</v>
      </c>
      <c r="O779" s="5" t="s">
        <v>16158</v>
      </c>
      <c r="P779" s="5" t="s">
        <v>39726</v>
      </c>
      <c r="Q779" s="5">
        <v>4.312</v>
      </c>
      <c r="R779" s="25">
        <f t="shared" si="12"/>
        <v>4.312</v>
      </c>
      <c r="S779" s="30" t="s">
        <v>23427</v>
      </c>
      <c r="T779" s="30" t="s">
        <v>5382</v>
      </c>
      <c r="U779" s="30" t="s">
        <v>2325</v>
      </c>
      <c r="V779" s="5" t="s">
        <v>1133</v>
      </c>
      <c r="W779" s="28"/>
      <c r="X779" s="29">
        <v>0.8</v>
      </c>
      <c r="Z779" s="29">
        <v>1011.1</v>
      </c>
      <c r="AA779" s="29">
        <v>7.6</v>
      </c>
      <c r="AB779" s="29">
        <v>75</v>
      </c>
      <c r="AC779" s="29">
        <v>346.8</v>
      </c>
    </row>
    <row r="780" spans="1:29">
      <c r="A780" s="13" t="s">
        <v>14756</v>
      </c>
      <c r="B780" s="4" t="s">
        <v>1842</v>
      </c>
      <c r="C780" s="12" t="s">
        <v>317</v>
      </c>
      <c r="D780" s="4" t="s">
        <v>2381</v>
      </c>
      <c r="E780" s="4" t="s">
        <v>1346</v>
      </c>
      <c r="F780" s="4" t="s">
        <v>249</v>
      </c>
      <c r="G780" s="4" t="s">
        <v>50</v>
      </c>
      <c r="H780" s="4" t="s">
        <v>97</v>
      </c>
      <c r="I780" s="5" t="s">
        <v>39727</v>
      </c>
      <c r="J780" s="5" t="s">
        <v>2184</v>
      </c>
      <c r="K780" s="5" t="s">
        <v>2256</v>
      </c>
      <c r="L780" s="5" t="s">
        <v>17804</v>
      </c>
      <c r="M780" s="5" t="s">
        <v>35147</v>
      </c>
      <c r="N780" s="5" t="s">
        <v>4540</v>
      </c>
      <c r="O780" s="5" t="s">
        <v>39728</v>
      </c>
      <c r="P780" s="5" t="s">
        <v>39729</v>
      </c>
      <c r="Q780" s="5">
        <v>4.73</v>
      </c>
      <c r="R780" s="25">
        <f t="shared" si="12"/>
        <v>4.73</v>
      </c>
      <c r="S780" s="30" t="s">
        <v>39730</v>
      </c>
      <c r="T780" s="30" t="s">
        <v>602</v>
      </c>
      <c r="U780" s="30" t="s">
        <v>4539</v>
      </c>
      <c r="V780" s="5" t="s">
        <v>3423</v>
      </c>
      <c r="W780" s="28"/>
      <c r="X780" s="29">
        <v>0.9</v>
      </c>
      <c r="Z780" s="29">
        <v>1011.8</v>
      </c>
      <c r="AA780" s="29">
        <v>7.6</v>
      </c>
      <c r="AB780" s="29">
        <v>74</v>
      </c>
      <c r="AC780" s="29">
        <v>8.1</v>
      </c>
    </row>
    <row r="781" spans="1:29">
      <c r="A781" s="13" t="s">
        <v>14761</v>
      </c>
      <c r="B781" s="4" t="s">
        <v>572</v>
      </c>
      <c r="C781" s="12" t="s">
        <v>68</v>
      </c>
      <c r="D781" s="4" t="s">
        <v>490</v>
      </c>
      <c r="E781" s="4" t="s">
        <v>2682</v>
      </c>
      <c r="F781" s="4" t="s">
        <v>2176</v>
      </c>
      <c r="G781" s="4" t="s">
        <v>874</v>
      </c>
      <c r="H781" s="4" t="s">
        <v>28</v>
      </c>
      <c r="I781" s="5" t="s">
        <v>39731</v>
      </c>
      <c r="J781" s="5" t="s">
        <v>417</v>
      </c>
      <c r="K781" s="5" t="s">
        <v>2082</v>
      </c>
      <c r="L781" s="5" t="s">
        <v>7562</v>
      </c>
      <c r="M781" s="5" t="s">
        <v>39732</v>
      </c>
      <c r="N781" s="5" t="s">
        <v>4776</v>
      </c>
      <c r="O781" s="5" t="s">
        <v>39733</v>
      </c>
      <c r="P781" s="5" t="s">
        <v>8974</v>
      </c>
      <c r="Q781" s="5">
        <v>5.316</v>
      </c>
      <c r="R781" s="25">
        <f t="shared" si="12"/>
        <v>5.316</v>
      </c>
      <c r="S781" s="30" t="s">
        <v>17536</v>
      </c>
      <c r="T781" s="30" t="s">
        <v>634</v>
      </c>
      <c r="U781" s="30" t="s">
        <v>2247</v>
      </c>
      <c r="V781" s="5" t="s">
        <v>1003</v>
      </c>
      <c r="W781" s="28"/>
      <c r="X781" s="29">
        <v>1.4</v>
      </c>
      <c r="Z781" s="29">
        <v>1011.7</v>
      </c>
      <c r="AA781" s="29">
        <v>8.2</v>
      </c>
      <c r="AB781" s="29">
        <v>68</v>
      </c>
      <c r="AC781" s="29">
        <v>36</v>
      </c>
    </row>
    <row r="782" spans="1:29">
      <c r="A782" s="13" t="s">
        <v>14767</v>
      </c>
      <c r="B782" s="4" t="s">
        <v>694</v>
      </c>
      <c r="C782" s="12" t="s">
        <v>115</v>
      </c>
      <c r="D782" s="4" t="s">
        <v>587</v>
      </c>
      <c r="E782" s="4" t="s">
        <v>570</v>
      </c>
      <c r="F782" s="4" t="s">
        <v>1820</v>
      </c>
      <c r="G782" s="4" t="s">
        <v>115</v>
      </c>
      <c r="H782" s="4" t="s">
        <v>114</v>
      </c>
      <c r="I782" s="5" t="s">
        <v>269</v>
      </c>
      <c r="J782" s="5" t="s">
        <v>269</v>
      </c>
      <c r="K782" s="5" t="s">
        <v>269</v>
      </c>
      <c r="L782" s="5" t="s">
        <v>269</v>
      </c>
      <c r="M782" s="5" t="s">
        <v>269</v>
      </c>
      <c r="N782" s="5" t="s">
        <v>269</v>
      </c>
      <c r="O782" s="5" t="s">
        <v>269</v>
      </c>
      <c r="P782" s="5" t="s">
        <v>269</v>
      </c>
      <c r="Q782" s="5" t="s">
        <v>269</v>
      </c>
      <c r="R782" s="25">
        <f t="shared" si="12"/>
        <v>0</v>
      </c>
      <c r="S782" s="30" t="s">
        <v>269</v>
      </c>
      <c r="T782" s="30" t="s">
        <v>269</v>
      </c>
      <c r="U782" s="30" t="s">
        <v>269</v>
      </c>
      <c r="V782" s="5" t="s">
        <v>269</v>
      </c>
      <c r="W782" s="28"/>
      <c r="X782" s="29">
        <v>1.4</v>
      </c>
      <c r="Z782" s="29">
        <v>1011</v>
      </c>
      <c r="AA782" s="29">
        <v>10</v>
      </c>
      <c r="AB782" s="29">
        <v>57</v>
      </c>
      <c r="AC782" s="29">
        <v>32.3</v>
      </c>
    </row>
    <row r="783" spans="1:29">
      <c r="A783" s="13" t="s">
        <v>14768</v>
      </c>
      <c r="B783" s="4" t="s">
        <v>861</v>
      </c>
      <c r="C783" s="12" t="s">
        <v>31</v>
      </c>
      <c r="D783" s="4" t="s">
        <v>1757</v>
      </c>
      <c r="E783" s="4" t="s">
        <v>1769</v>
      </c>
      <c r="F783" s="4" t="s">
        <v>500</v>
      </c>
      <c r="G783" s="4" t="s">
        <v>31</v>
      </c>
      <c r="H783" s="4" t="s">
        <v>159</v>
      </c>
      <c r="I783" s="5" t="s">
        <v>269</v>
      </c>
      <c r="J783" s="5" t="s">
        <v>269</v>
      </c>
      <c r="K783" s="5" t="s">
        <v>269</v>
      </c>
      <c r="L783" s="5" t="s">
        <v>269</v>
      </c>
      <c r="M783" s="5" t="s">
        <v>269</v>
      </c>
      <c r="N783" s="5" t="s">
        <v>269</v>
      </c>
      <c r="O783" s="5" t="s">
        <v>269</v>
      </c>
      <c r="P783" s="5" t="s">
        <v>269</v>
      </c>
      <c r="Q783" s="5" t="s">
        <v>269</v>
      </c>
      <c r="R783" s="25">
        <f t="shared" si="12"/>
        <v>0</v>
      </c>
      <c r="S783" s="30" t="s">
        <v>269</v>
      </c>
      <c r="T783" s="30" t="s">
        <v>269</v>
      </c>
      <c r="U783" s="30" t="s">
        <v>269</v>
      </c>
      <c r="V783" s="5" t="s">
        <v>269</v>
      </c>
      <c r="W783" s="28"/>
      <c r="X783" s="29">
        <v>1.2</v>
      </c>
      <c r="Z783" s="29">
        <v>1010</v>
      </c>
      <c r="AA783" s="29">
        <v>11.7</v>
      </c>
      <c r="AB783" s="29">
        <v>48</v>
      </c>
      <c r="AC783" s="29">
        <v>356.4</v>
      </c>
    </row>
    <row r="784" spans="1:29">
      <c r="A784" s="13" t="s">
        <v>14769</v>
      </c>
      <c r="B784" s="4" t="s">
        <v>2380</v>
      </c>
      <c r="C784" s="12" t="s">
        <v>160</v>
      </c>
      <c r="D784" s="4" t="s">
        <v>2682</v>
      </c>
      <c r="E784" s="4" t="s">
        <v>2381</v>
      </c>
      <c r="F784" s="4" t="s">
        <v>847</v>
      </c>
      <c r="G784" s="4" t="s">
        <v>31</v>
      </c>
      <c r="H784" s="4" t="s">
        <v>519</v>
      </c>
      <c r="I784" s="5" t="s">
        <v>39734</v>
      </c>
      <c r="J784" s="5" t="s">
        <v>269</v>
      </c>
      <c r="K784" s="5" t="s">
        <v>269</v>
      </c>
      <c r="L784" s="5" t="s">
        <v>269</v>
      </c>
      <c r="M784" s="5" t="s">
        <v>269</v>
      </c>
      <c r="N784" s="5" t="s">
        <v>269</v>
      </c>
      <c r="O784" s="5" t="s">
        <v>269</v>
      </c>
      <c r="P784" s="5" t="s">
        <v>269</v>
      </c>
      <c r="Q784" s="5" t="s">
        <v>269</v>
      </c>
      <c r="R784" s="25">
        <f t="shared" si="12"/>
        <v>0</v>
      </c>
      <c r="S784" s="30" t="s">
        <v>269</v>
      </c>
      <c r="T784" s="30" t="s">
        <v>269</v>
      </c>
      <c r="U784" s="30" t="s">
        <v>269</v>
      </c>
      <c r="V784" s="5" t="s">
        <v>269</v>
      </c>
      <c r="W784" s="28"/>
      <c r="X784" s="29">
        <v>1.8</v>
      </c>
      <c r="Z784" s="29">
        <v>1009.2</v>
      </c>
      <c r="AA784" s="29">
        <v>12.5</v>
      </c>
      <c r="AB784" s="29">
        <v>42</v>
      </c>
      <c r="AC784" s="29">
        <v>16.4</v>
      </c>
    </row>
    <row r="785" spans="1:29">
      <c r="A785" s="13" t="s">
        <v>14770</v>
      </c>
      <c r="B785" s="4" t="s">
        <v>1651</v>
      </c>
      <c r="C785" s="12" t="s">
        <v>115</v>
      </c>
      <c r="D785" s="4" t="s">
        <v>1243</v>
      </c>
      <c r="E785" s="4" t="s">
        <v>239</v>
      </c>
      <c r="F785" s="4" t="s">
        <v>7069</v>
      </c>
      <c r="G785" s="4" t="s">
        <v>1459</v>
      </c>
      <c r="H785" s="4" t="s">
        <v>315</v>
      </c>
      <c r="I785" s="5" t="s">
        <v>39735</v>
      </c>
      <c r="J785" s="5" t="s">
        <v>269</v>
      </c>
      <c r="K785" s="5" t="s">
        <v>269</v>
      </c>
      <c r="L785" s="5" t="s">
        <v>269</v>
      </c>
      <c r="M785" s="5" t="s">
        <v>269</v>
      </c>
      <c r="N785" s="5" t="s">
        <v>269</v>
      </c>
      <c r="O785" s="5" t="s">
        <v>269</v>
      </c>
      <c r="P785" s="5" t="s">
        <v>269</v>
      </c>
      <c r="Q785" s="5" t="s">
        <v>269</v>
      </c>
      <c r="R785" s="25">
        <f t="shared" si="12"/>
        <v>0</v>
      </c>
      <c r="S785" s="30" t="s">
        <v>269</v>
      </c>
      <c r="T785" s="30" t="s">
        <v>269</v>
      </c>
      <c r="U785" s="30" t="s">
        <v>269</v>
      </c>
      <c r="V785" s="5" t="s">
        <v>269</v>
      </c>
      <c r="W785" s="28"/>
      <c r="X785" s="29">
        <v>1.8</v>
      </c>
      <c r="Z785" s="29">
        <v>1008.7</v>
      </c>
      <c r="AA785" s="29">
        <v>12.9</v>
      </c>
      <c r="AB785" s="29">
        <v>43</v>
      </c>
      <c r="AC785" s="29">
        <v>37.7</v>
      </c>
    </row>
    <row r="786" spans="1:29">
      <c r="A786" s="13" t="s">
        <v>14775</v>
      </c>
      <c r="B786" s="4" t="s">
        <v>615</v>
      </c>
      <c r="C786" s="12" t="s">
        <v>31</v>
      </c>
      <c r="D786" s="4" t="s">
        <v>1243</v>
      </c>
      <c r="E786" s="4" t="s">
        <v>271</v>
      </c>
      <c r="F786" s="4" t="s">
        <v>4378</v>
      </c>
      <c r="G786" s="4" t="s">
        <v>874</v>
      </c>
      <c r="H786" s="4" t="s">
        <v>546</v>
      </c>
      <c r="I786" s="5" t="s">
        <v>39736</v>
      </c>
      <c r="J786" s="5" t="s">
        <v>6171</v>
      </c>
      <c r="K786" s="5" t="s">
        <v>2727</v>
      </c>
      <c r="L786" s="5" t="s">
        <v>676</v>
      </c>
      <c r="M786" s="5" t="s">
        <v>16618</v>
      </c>
      <c r="N786" s="5" t="s">
        <v>9659</v>
      </c>
      <c r="O786" s="5" t="s">
        <v>25229</v>
      </c>
      <c r="P786" s="5" t="s">
        <v>17066</v>
      </c>
      <c r="Q786" s="5">
        <v>2.975</v>
      </c>
      <c r="R786" s="25">
        <f t="shared" si="12"/>
        <v>2.975</v>
      </c>
      <c r="S786" s="30" t="s">
        <v>39724</v>
      </c>
      <c r="T786" s="30" t="s">
        <v>14734</v>
      </c>
      <c r="U786" s="30" t="s">
        <v>1326</v>
      </c>
      <c r="V786" s="5" t="s">
        <v>1132</v>
      </c>
      <c r="W786" s="28"/>
      <c r="X786" s="29">
        <v>2</v>
      </c>
      <c r="Z786" s="29">
        <v>1008.8</v>
      </c>
      <c r="AA786" s="29">
        <v>13.1</v>
      </c>
      <c r="AB786" s="29">
        <v>43</v>
      </c>
      <c r="AC786" s="29">
        <v>38.1</v>
      </c>
    </row>
    <row r="787" spans="1:29">
      <c r="A787" s="13" t="s">
        <v>14780</v>
      </c>
      <c r="B787" s="4" t="s">
        <v>490</v>
      </c>
      <c r="C787" s="12" t="s">
        <v>68</v>
      </c>
      <c r="D787" s="4" t="s">
        <v>4241</v>
      </c>
      <c r="E787" s="4" t="s">
        <v>159</v>
      </c>
      <c r="F787" s="4" t="s">
        <v>9218</v>
      </c>
      <c r="G787" s="4" t="s">
        <v>874</v>
      </c>
      <c r="H787" s="4" t="s">
        <v>315</v>
      </c>
      <c r="I787" s="5" t="s">
        <v>39737</v>
      </c>
      <c r="J787" s="5" t="s">
        <v>936</v>
      </c>
      <c r="K787" s="5" t="s">
        <v>1012</v>
      </c>
      <c r="L787" s="5" t="s">
        <v>9852</v>
      </c>
      <c r="M787" s="5" t="s">
        <v>39738</v>
      </c>
      <c r="N787" s="5" t="s">
        <v>1494</v>
      </c>
      <c r="O787" s="5" t="s">
        <v>17572</v>
      </c>
      <c r="P787" s="5" t="s">
        <v>39739</v>
      </c>
      <c r="Q787" s="5">
        <v>2.729</v>
      </c>
      <c r="R787" s="25">
        <f t="shared" si="12"/>
        <v>2.729</v>
      </c>
      <c r="S787" s="30" t="s">
        <v>26835</v>
      </c>
      <c r="T787" s="30" t="s">
        <v>7288</v>
      </c>
      <c r="U787" s="30" t="s">
        <v>511</v>
      </c>
      <c r="V787" s="5" t="s">
        <v>3223</v>
      </c>
      <c r="W787" s="28"/>
      <c r="X787" s="29">
        <v>2.3</v>
      </c>
      <c r="Z787" s="29">
        <v>1008.9</v>
      </c>
      <c r="AA787" s="29">
        <v>12.9</v>
      </c>
      <c r="AB787" s="29">
        <v>46</v>
      </c>
      <c r="AC787" s="29">
        <v>43.4</v>
      </c>
    </row>
    <row r="788" spans="1:29">
      <c r="A788" s="13" t="s">
        <v>14786</v>
      </c>
      <c r="B788" s="4" t="s">
        <v>374</v>
      </c>
      <c r="C788" s="12" t="s">
        <v>160</v>
      </c>
      <c r="D788" s="4" t="s">
        <v>315</v>
      </c>
      <c r="E788" s="4" t="s">
        <v>653</v>
      </c>
      <c r="F788" s="4" t="s">
        <v>2406</v>
      </c>
      <c r="G788" s="4" t="s">
        <v>50</v>
      </c>
      <c r="H788" s="4" t="s">
        <v>1747</v>
      </c>
      <c r="I788" s="5" t="s">
        <v>39740</v>
      </c>
      <c r="J788" s="5" t="s">
        <v>5048</v>
      </c>
      <c r="K788" s="5" t="s">
        <v>93</v>
      </c>
      <c r="L788" s="5" t="s">
        <v>514</v>
      </c>
      <c r="M788" s="5" t="s">
        <v>5359</v>
      </c>
      <c r="N788" s="5" t="s">
        <v>1110</v>
      </c>
      <c r="O788" s="5" t="s">
        <v>39741</v>
      </c>
      <c r="P788" s="5" t="s">
        <v>39742</v>
      </c>
      <c r="Q788" s="5">
        <v>3.428</v>
      </c>
      <c r="R788" s="25">
        <f t="shared" si="12"/>
        <v>3.428</v>
      </c>
      <c r="S788" s="30" t="s">
        <v>15331</v>
      </c>
      <c r="T788" s="30" t="s">
        <v>1203</v>
      </c>
      <c r="U788" s="30" t="s">
        <v>2323</v>
      </c>
      <c r="V788" s="5" t="s">
        <v>2142</v>
      </c>
      <c r="W788" s="28"/>
      <c r="X788" s="29">
        <v>1.9</v>
      </c>
      <c r="Z788" s="29">
        <v>1009.3</v>
      </c>
      <c r="AA788" s="29">
        <v>12</v>
      </c>
      <c r="AB788" s="29">
        <v>53</v>
      </c>
      <c r="AC788" s="29">
        <v>53</v>
      </c>
    </row>
    <row r="789" spans="1:29">
      <c r="A789" s="13" t="s">
        <v>14791</v>
      </c>
      <c r="B789" s="4" t="s">
        <v>572</v>
      </c>
      <c r="C789" s="12" t="s">
        <v>68</v>
      </c>
      <c r="D789" s="4" t="s">
        <v>1641</v>
      </c>
      <c r="E789" s="4" t="s">
        <v>2682</v>
      </c>
      <c r="F789" s="4" t="s">
        <v>1442</v>
      </c>
      <c r="G789" s="4" t="s">
        <v>942</v>
      </c>
      <c r="H789" s="4" t="s">
        <v>1726</v>
      </c>
      <c r="I789" s="5" t="s">
        <v>39743</v>
      </c>
      <c r="J789" s="5" t="s">
        <v>758</v>
      </c>
      <c r="K789" s="5" t="s">
        <v>215</v>
      </c>
      <c r="L789" s="5" t="s">
        <v>13581</v>
      </c>
      <c r="M789" s="5" t="s">
        <v>14891</v>
      </c>
      <c r="N789" s="5" t="s">
        <v>3880</v>
      </c>
      <c r="O789" s="5" t="s">
        <v>39744</v>
      </c>
      <c r="P789" s="5" t="s">
        <v>24475</v>
      </c>
      <c r="Q789" s="5">
        <v>3.766</v>
      </c>
      <c r="R789" s="25">
        <f t="shared" si="12"/>
        <v>3.766</v>
      </c>
      <c r="S789" s="30" t="s">
        <v>32762</v>
      </c>
      <c r="T789" s="30" t="s">
        <v>16401</v>
      </c>
      <c r="U789" s="30" t="s">
        <v>250</v>
      </c>
      <c r="V789" s="5" t="s">
        <v>203</v>
      </c>
      <c r="W789" s="28"/>
      <c r="X789" s="29">
        <v>1.2</v>
      </c>
      <c r="Z789" s="29">
        <v>1009.8</v>
      </c>
      <c r="AA789" s="29">
        <v>11.2</v>
      </c>
      <c r="AB789" s="29">
        <v>58</v>
      </c>
      <c r="AC789" s="29">
        <v>60.6</v>
      </c>
    </row>
    <row r="790" spans="1:29">
      <c r="A790" s="13" t="s">
        <v>14796</v>
      </c>
      <c r="B790" s="4" t="s">
        <v>489</v>
      </c>
      <c r="C790" s="12" t="s">
        <v>68</v>
      </c>
      <c r="D790" s="4" t="s">
        <v>2505</v>
      </c>
      <c r="E790" s="4" t="s">
        <v>490</v>
      </c>
      <c r="F790" s="4" t="s">
        <v>1895</v>
      </c>
      <c r="G790" s="4" t="s">
        <v>302</v>
      </c>
      <c r="H790" s="4" t="s">
        <v>255</v>
      </c>
      <c r="I790" s="5" t="s">
        <v>39745</v>
      </c>
      <c r="J790" s="5" t="s">
        <v>3832</v>
      </c>
      <c r="K790" s="5" t="s">
        <v>1012</v>
      </c>
      <c r="L790" s="5" t="s">
        <v>8659</v>
      </c>
      <c r="M790" s="5" t="s">
        <v>22884</v>
      </c>
      <c r="N790" s="5" t="s">
        <v>1688</v>
      </c>
      <c r="O790" s="5" t="s">
        <v>39746</v>
      </c>
      <c r="P790" s="5" t="s">
        <v>35983</v>
      </c>
      <c r="Q790" s="5">
        <v>4.749</v>
      </c>
      <c r="R790" s="25">
        <f t="shared" si="12"/>
        <v>4.749</v>
      </c>
      <c r="S790" s="30" t="s">
        <v>39747</v>
      </c>
      <c r="T790" s="30" t="s">
        <v>9025</v>
      </c>
      <c r="U790" s="30" t="s">
        <v>2419</v>
      </c>
      <c r="V790" s="5" t="s">
        <v>2892</v>
      </c>
      <c r="W790" s="28"/>
      <c r="X790" s="29">
        <v>0.9</v>
      </c>
      <c r="Z790" s="29">
        <v>1010.6</v>
      </c>
      <c r="AA790" s="29">
        <v>10.5</v>
      </c>
      <c r="AB790" s="29">
        <v>62</v>
      </c>
      <c r="AC790" s="29">
        <v>58.7</v>
      </c>
    </row>
    <row r="791" spans="1:29">
      <c r="A791" s="13" t="s">
        <v>14804</v>
      </c>
      <c r="B791" s="4" t="s">
        <v>2880</v>
      </c>
      <c r="C791" s="12" t="s">
        <v>68</v>
      </c>
      <c r="D791" s="4" t="s">
        <v>361</v>
      </c>
      <c r="E791" s="4" t="s">
        <v>1842</v>
      </c>
      <c r="F791" s="4" t="s">
        <v>676</v>
      </c>
      <c r="G791" s="4" t="s">
        <v>344</v>
      </c>
      <c r="H791" s="4" t="s">
        <v>144</v>
      </c>
      <c r="I791" s="5" t="s">
        <v>39434</v>
      </c>
      <c r="J791" s="5" t="s">
        <v>3974</v>
      </c>
      <c r="K791" s="5" t="s">
        <v>3205</v>
      </c>
      <c r="L791" s="5" t="s">
        <v>9222</v>
      </c>
      <c r="M791" s="5" t="s">
        <v>23288</v>
      </c>
      <c r="N791" s="5" t="s">
        <v>6794</v>
      </c>
      <c r="O791" s="5" t="s">
        <v>39748</v>
      </c>
      <c r="P791" s="5" t="s">
        <v>39749</v>
      </c>
      <c r="Q791" s="5">
        <v>6.194</v>
      </c>
      <c r="R791" s="25">
        <f t="shared" si="12"/>
        <v>6.194</v>
      </c>
      <c r="S791" s="30" t="s">
        <v>23795</v>
      </c>
      <c r="T791" s="30" t="s">
        <v>6982</v>
      </c>
      <c r="U791" s="30" t="s">
        <v>6685</v>
      </c>
      <c r="V791" s="5" t="s">
        <v>3309</v>
      </c>
      <c r="W791" s="28"/>
      <c r="X791" s="29">
        <v>0.7</v>
      </c>
      <c r="Z791" s="29">
        <v>1011.4</v>
      </c>
      <c r="AA791" s="29">
        <v>9.9</v>
      </c>
      <c r="AB791" s="29">
        <v>64</v>
      </c>
      <c r="AC791" s="29">
        <v>47.4</v>
      </c>
    </row>
    <row r="792" spans="1:29">
      <c r="A792" s="13" t="s">
        <v>14809</v>
      </c>
      <c r="B792" s="4" t="s">
        <v>917</v>
      </c>
      <c r="C792" s="12" t="s">
        <v>317</v>
      </c>
      <c r="D792" s="4" t="s">
        <v>2646</v>
      </c>
      <c r="E792" s="4" t="s">
        <v>918</v>
      </c>
      <c r="F792" s="4" t="s">
        <v>1442</v>
      </c>
      <c r="G792" s="4" t="s">
        <v>302</v>
      </c>
      <c r="H792" s="4" t="s">
        <v>144</v>
      </c>
      <c r="I792" s="5" t="s">
        <v>39750</v>
      </c>
      <c r="J792" s="5" t="s">
        <v>3194</v>
      </c>
      <c r="K792" s="5" t="s">
        <v>890</v>
      </c>
      <c r="L792" s="5" t="s">
        <v>21540</v>
      </c>
      <c r="M792" s="5" t="s">
        <v>15519</v>
      </c>
      <c r="N792" s="5" t="s">
        <v>1607</v>
      </c>
      <c r="O792" s="5" t="s">
        <v>39751</v>
      </c>
      <c r="P792" s="5" t="s">
        <v>5503</v>
      </c>
      <c r="Q792" s="5">
        <v>7.135</v>
      </c>
      <c r="R792" s="25">
        <f t="shared" si="12"/>
        <v>7.135</v>
      </c>
      <c r="S792" s="30" t="s">
        <v>39752</v>
      </c>
      <c r="T792" s="30" t="s">
        <v>4789</v>
      </c>
      <c r="U792" s="30" t="s">
        <v>3063</v>
      </c>
      <c r="V792" s="5" t="s">
        <v>1176</v>
      </c>
      <c r="W792" s="28"/>
      <c r="X792" s="29">
        <v>0.8</v>
      </c>
      <c r="Z792" s="29">
        <v>1012</v>
      </c>
      <c r="AA792" s="29">
        <v>9.3</v>
      </c>
      <c r="AB792" s="29">
        <v>65</v>
      </c>
      <c r="AC792" s="29">
        <v>33</v>
      </c>
    </row>
    <row r="793" spans="1:29">
      <c r="A793" s="13" t="s">
        <v>14815</v>
      </c>
      <c r="B793" s="4" t="s">
        <v>749</v>
      </c>
      <c r="C793" s="12" t="s">
        <v>317</v>
      </c>
      <c r="D793" s="4" t="s">
        <v>861</v>
      </c>
      <c r="E793" s="4" t="s">
        <v>504</v>
      </c>
      <c r="F793" s="4" t="s">
        <v>3746</v>
      </c>
      <c r="G793" s="4" t="s">
        <v>191</v>
      </c>
      <c r="H793" s="4" t="s">
        <v>189</v>
      </c>
      <c r="I793" s="5" t="s">
        <v>39753</v>
      </c>
      <c r="J793" s="5" t="s">
        <v>1666</v>
      </c>
      <c r="K793" s="5" t="s">
        <v>988</v>
      </c>
      <c r="L793" s="5" t="s">
        <v>13997</v>
      </c>
      <c r="M793" s="5" t="s">
        <v>4111</v>
      </c>
      <c r="N793" s="5" t="s">
        <v>1892</v>
      </c>
      <c r="O793" s="5" t="s">
        <v>22078</v>
      </c>
      <c r="P793" s="5" t="s">
        <v>39754</v>
      </c>
      <c r="Q793" s="5">
        <v>5.88</v>
      </c>
      <c r="R793" s="25">
        <f t="shared" si="12"/>
        <v>5.88</v>
      </c>
      <c r="S793" s="30" t="s">
        <v>39755</v>
      </c>
      <c r="T793" s="30" t="s">
        <v>3788</v>
      </c>
      <c r="U793" s="30" t="s">
        <v>1302</v>
      </c>
      <c r="V793" s="5" t="s">
        <v>3309</v>
      </c>
      <c r="W793" s="28"/>
      <c r="X793" s="29">
        <v>0.6</v>
      </c>
      <c r="Z793" s="29">
        <v>1012.4</v>
      </c>
      <c r="AA793" s="29">
        <v>9.2</v>
      </c>
      <c r="AB793" s="29">
        <v>64</v>
      </c>
      <c r="AC793" s="29">
        <v>47.9</v>
      </c>
    </row>
    <row r="794" spans="1:29">
      <c r="A794" s="13" t="s">
        <v>14818</v>
      </c>
      <c r="B794" s="4" t="s">
        <v>2669</v>
      </c>
      <c r="C794" s="12" t="s">
        <v>317</v>
      </c>
      <c r="D794" s="4" t="s">
        <v>2913</v>
      </c>
      <c r="E794" s="4" t="s">
        <v>1801</v>
      </c>
      <c r="F794" s="4" t="s">
        <v>969</v>
      </c>
      <c r="G794" s="4" t="s">
        <v>50</v>
      </c>
      <c r="H794" s="4" t="s">
        <v>1269</v>
      </c>
      <c r="I794" s="5" t="s">
        <v>39756</v>
      </c>
      <c r="J794" s="5" t="s">
        <v>58</v>
      </c>
      <c r="K794" s="5" t="s">
        <v>1062</v>
      </c>
      <c r="L794" s="5" t="s">
        <v>9288</v>
      </c>
      <c r="M794" s="5" t="s">
        <v>9707</v>
      </c>
      <c r="N794" s="5" t="s">
        <v>1892</v>
      </c>
      <c r="O794" s="5" t="s">
        <v>39757</v>
      </c>
      <c r="P794" s="5" t="s">
        <v>3626</v>
      </c>
      <c r="Q794" s="5">
        <v>5.336</v>
      </c>
      <c r="R794" s="25">
        <f t="shared" si="12"/>
        <v>5.336</v>
      </c>
      <c r="S794" s="30" t="s">
        <v>34134</v>
      </c>
      <c r="T794" s="30" t="s">
        <v>4399</v>
      </c>
      <c r="U794" s="30" t="s">
        <v>7694</v>
      </c>
      <c r="V794" s="5" t="s">
        <v>1015</v>
      </c>
      <c r="W794" s="28"/>
      <c r="X794" s="29">
        <v>0.4</v>
      </c>
      <c r="Z794" s="29">
        <v>1012.6</v>
      </c>
      <c r="AA794" s="29">
        <v>9</v>
      </c>
      <c r="AB794" s="29">
        <v>64</v>
      </c>
      <c r="AC794" s="29">
        <v>25.9</v>
      </c>
    </row>
    <row r="795" spans="1:29">
      <c r="A795" s="13" t="s">
        <v>14823</v>
      </c>
      <c r="B795" s="4" t="s">
        <v>2865</v>
      </c>
      <c r="C795" s="12" t="s">
        <v>99</v>
      </c>
      <c r="D795" s="4" t="s">
        <v>361</v>
      </c>
      <c r="E795" s="4" t="s">
        <v>2380</v>
      </c>
      <c r="F795" s="4" t="s">
        <v>927</v>
      </c>
      <c r="G795" s="4" t="s">
        <v>344</v>
      </c>
      <c r="H795" s="4" t="s">
        <v>940</v>
      </c>
      <c r="I795" s="5" t="s">
        <v>39758</v>
      </c>
      <c r="J795" s="5" t="s">
        <v>6699</v>
      </c>
      <c r="K795" s="5" t="s">
        <v>1062</v>
      </c>
      <c r="L795" s="5" t="s">
        <v>13997</v>
      </c>
      <c r="M795" s="5" t="s">
        <v>38878</v>
      </c>
      <c r="N795" s="5" t="s">
        <v>4722</v>
      </c>
      <c r="O795" s="5" t="s">
        <v>39759</v>
      </c>
      <c r="P795" s="5" t="s">
        <v>19257</v>
      </c>
      <c r="Q795" s="5">
        <v>4.971</v>
      </c>
      <c r="R795" s="25">
        <f t="shared" si="12"/>
        <v>4.971</v>
      </c>
      <c r="S795" s="30" t="s">
        <v>39760</v>
      </c>
      <c r="T795" s="30" t="s">
        <v>588</v>
      </c>
      <c r="U795" s="30" t="s">
        <v>2963</v>
      </c>
      <c r="V795" s="5" t="s">
        <v>988</v>
      </c>
      <c r="W795" s="28"/>
      <c r="X795" s="29">
        <v>0.2</v>
      </c>
      <c r="Z795" s="29">
        <v>1013</v>
      </c>
      <c r="AA795" s="29">
        <v>8.3</v>
      </c>
      <c r="AB795" s="29">
        <v>71</v>
      </c>
      <c r="AC795" s="29">
        <v>274.5</v>
      </c>
    </row>
    <row r="796" spans="1:29">
      <c r="A796" s="13" t="s">
        <v>14829</v>
      </c>
      <c r="B796" s="4" t="s">
        <v>389</v>
      </c>
      <c r="C796" s="12" t="s">
        <v>1103</v>
      </c>
      <c r="D796" s="4" t="s">
        <v>463</v>
      </c>
      <c r="E796" s="4" t="s">
        <v>390</v>
      </c>
      <c r="F796" s="4" t="s">
        <v>9041</v>
      </c>
      <c r="G796" s="4" t="s">
        <v>191</v>
      </c>
      <c r="H796" s="4" t="s">
        <v>112</v>
      </c>
      <c r="I796" s="5" t="s">
        <v>39761</v>
      </c>
      <c r="J796" s="5" t="s">
        <v>219</v>
      </c>
      <c r="K796" s="5" t="s">
        <v>988</v>
      </c>
      <c r="L796" s="5" t="s">
        <v>2077</v>
      </c>
      <c r="M796" s="5" t="s">
        <v>25771</v>
      </c>
      <c r="N796" s="5" t="s">
        <v>2389</v>
      </c>
      <c r="O796" s="5" t="s">
        <v>39762</v>
      </c>
      <c r="P796" s="5" t="s">
        <v>26564</v>
      </c>
      <c r="Q796" s="5">
        <v>4.875</v>
      </c>
      <c r="R796" s="25">
        <f t="shared" si="12"/>
        <v>4.875</v>
      </c>
      <c r="S796" s="30" t="s">
        <v>39763</v>
      </c>
      <c r="T796" s="30" t="s">
        <v>2202</v>
      </c>
      <c r="U796" s="30" t="s">
        <v>11256</v>
      </c>
      <c r="V796" s="5" t="s">
        <v>402</v>
      </c>
      <c r="W796" s="28"/>
      <c r="X796" s="29">
        <v>0.2</v>
      </c>
      <c r="Z796" s="29">
        <v>1013</v>
      </c>
      <c r="AA796" s="29">
        <v>7.6</v>
      </c>
      <c r="AB796" s="29">
        <v>76</v>
      </c>
      <c r="AC796" s="29">
        <v>276.4</v>
      </c>
    </row>
    <row r="797" spans="1:29">
      <c r="A797" s="13" t="s">
        <v>14834</v>
      </c>
      <c r="B797" s="4" t="s">
        <v>2669</v>
      </c>
      <c r="C797" s="12" t="s">
        <v>99</v>
      </c>
      <c r="D797" s="4" t="s">
        <v>572</v>
      </c>
      <c r="E797" s="4" t="s">
        <v>1801</v>
      </c>
      <c r="F797" s="4" t="s">
        <v>11981</v>
      </c>
      <c r="G797" s="4" t="s">
        <v>942</v>
      </c>
      <c r="H797" s="4" t="s">
        <v>206</v>
      </c>
      <c r="I797" s="5" t="s">
        <v>39764</v>
      </c>
      <c r="J797" s="5" t="s">
        <v>1995</v>
      </c>
      <c r="K797" s="5" t="s">
        <v>988</v>
      </c>
      <c r="L797" s="5" t="s">
        <v>5450</v>
      </c>
      <c r="M797" s="5" t="s">
        <v>39765</v>
      </c>
      <c r="N797" s="5" t="s">
        <v>4612</v>
      </c>
      <c r="O797" s="5" t="s">
        <v>39766</v>
      </c>
      <c r="P797" s="5" t="s">
        <v>18402</v>
      </c>
      <c r="Q797" s="5">
        <v>4.738</v>
      </c>
      <c r="R797" s="25">
        <f t="shared" si="12"/>
        <v>4.738</v>
      </c>
      <c r="S797" s="30" t="s">
        <v>5668</v>
      </c>
      <c r="T797" s="30" t="s">
        <v>2980</v>
      </c>
      <c r="U797" s="30" t="s">
        <v>1897</v>
      </c>
      <c r="V797" s="5" t="s">
        <v>611</v>
      </c>
      <c r="W797" s="28"/>
      <c r="X797" s="29">
        <v>0.3</v>
      </c>
      <c r="Z797" s="29">
        <v>1012.5</v>
      </c>
      <c r="AA797" s="29">
        <v>7.6</v>
      </c>
      <c r="AB797" s="29">
        <v>79</v>
      </c>
      <c r="AC797" s="29">
        <v>58.9</v>
      </c>
    </row>
    <row r="798" spans="1:29">
      <c r="A798" s="13" t="s">
        <v>14840</v>
      </c>
      <c r="B798" s="4" t="s">
        <v>242</v>
      </c>
      <c r="C798" s="12" t="s">
        <v>1591</v>
      </c>
      <c r="D798" s="4" t="s">
        <v>2913</v>
      </c>
      <c r="E798" s="4" t="s">
        <v>518</v>
      </c>
      <c r="F798" s="4" t="s">
        <v>7892</v>
      </c>
      <c r="G798" s="4" t="s">
        <v>1737</v>
      </c>
      <c r="H798" s="4" t="s">
        <v>316</v>
      </c>
      <c r="I798" s="5" t="s">
        <v>39767</v>
      </c>
      <c r="J798" s="5" t="s">
        <v>2369</v>
      </c>
      <c r="K798" s="5" t="s">
        <v>1015</v>
      </c>
      <c r="L798" s="5" t="s">
        <v>8410</v>
      </c>
      <c r="M798" s="5" t="s">
        <v>39144</v>
      </c>
      <c r="N798" s="5" t="s">
        <v>3522</v>
      </c>
      <c r="O798" s="5" t="s">
        <v>39768</v>
      </c>
      <c r="P798" s="5" t="s">
        <v>23911</v>
      </c>
      <c r="Q798" s="5">
        <v>4.9</v>
      </c>
      <c r="R798" s="25">
        <f t="shared" si="12"/>
        <v>4.9</v>
      </c>
      <c r="S798" s="30" t="s">
        <v>31690</v>
      </c>
      <c r="T798" s="30" t="s">
        <v>4413</v>
      </c>
      <c r="U798" s="30" t="s">
        <v>5256</v>
      </c>
      <c r="V798" s="5" t="s">
        <v>831</v>
      </c>
      <c r="W798" s="28"/>
      <c r="X798" s="29">
        <v>0.8</v>
      </c>
      <c r="Z798" s="29">
        <v>1012</v>
      </c>
      <c r="AA798" s="29">
        <v>7.7</v>
      </c>
      <c r="AB798" s="29">
        <v>81</v>
      </c>
      <c r="AC798" s="29">
        <v>54.6</v>
      </c>
    </row>
    <row r="799" spans="1:29">
      <c r="A799" s="13" t="s">
        <v>14846</v>
      </c>
      <c r="B799" s="4" t="s">
        <v>762</v>
      </c>
      <c r="C799" s="12" t="s">
        <v>1591</v>
      </c>
      <c r="D799" s="4" t="s">
        <v>545</v>
      </c>
      <c r="E799" s="4" t="s">
        <v>654</v>
      </c>
      <c r="F799" s="4" t="s">
        <v>7892</v>
      </c>
      <c r="G799" s="4" t="s">
        <v>1737</v>
      </c>
      <c r="H799" s="4" t="s">
        <v>316</v>
      </c>
      <c r="I799" s="5" t="s">
        <v>39769</v>
      </c>
      <c r="J799" s="5" t="s">
        <v>870</v>
      </c>
      <c r="K799" s="5" t="s">
        <v>974</v>
      </c>
      <c r="L799" s="5" t="s">
        <v>16723</v>
      </c>
      <c r="M799" s="5" t="s">
        <v>39770</v>
      </c>
      <c r="N799" s="5" t="s">
        <v>1426</v>
      </c>
      <c r="O799" s="5" t="s">
        <v>39771</v>
      </c>
      <c r="P799" s="5" t="s">
        <v>7625</v>
      </c>
      <c r="Q799" s="5">
        <v>5</v>
      </c>
      <c r="R799" s="25">
        <f t="shared" si="12"/>
        <v>5</v>
      </c>
      <c r="S799" s="30" t="s">
        <v>39772</v>
      </c>
      <c r="T799" s="30" t="s">
        <v>614</v>
      </c>
      <c r="U799" s="30" t="s">
        <v>2169</v>
      </c>
      <c r="V799" s="5" t="s">
        <v>171</v>
      </c>
      <c r="W799" s="28"/>
      <c r="X799" s="29">
        <v>1.1</v>
      </c>
      <c r="Z799" s="29">
        <v>1012.1</v>
      </c>
      <c r="AA799" s="29">
        <v>6.5</v>
      </c>
      <c r="AB799" s="29">
        <v>87</v>
      </c>
      <c r="AC799" s="29">
        <v>41.6</v>
      </c>
    </row>
    <row r="800" spans="1:29">
      <c r="A800" s="13" t="s">
        <v>14852</v>
      </c>
      <c r="B800" s="4" t="s">
        <v>749</v>
      </c>
      <c r="C800" s="12" t="s">
        <v>1103</v>
      </c>
      <c r="D800" s="4" t="s">
        <v>669</v>
      </c>
      <c r="E800" s="4" t="s">
        <v>504</v>
      </c>
      <c r="F800" s="4" t="s">
        <v>237</v>
      </c>
      <c r="G800" s="4" t="s">
        <v>874</v>
      </c>
      <c r="H800" s="4" t="s">
        <v>299</v>
      </c>
      <c r="I800" s="5" t="s">
        <v>39773</v>
      </c>
      <c r="J800" s="5" t="s">
        <v>1963</v>
      </c>
      <c r="K800" s="5" t="s">
        <v>1084</v>
      </c>
      <c r="L800" s="5" t="s">
        <v>13688</v>
      </c>
      <c r="M800" s="5" t="s">
        <v>28675</v>
      </c>
      <c r="N800" s="5" t="s">
        <v>5984</v>
      </c>
      <c r="O800" s="5" t="s">
        <v>39774</v>
      </c>
      <c r="P800" s="5" t="s">
        <v>39775</v>
      </c>
      <c r="Q800" s="5">
        <v>5.026</v>
      </c>
      <c r="R800" s="25">
        <f t="shared" si="12"/>
        <v>5.026</v>
      </c>
      <c r="S800" s="30" t="s">
        <v>23174</v>
      </c>
      <c r="T800" s="30" t="s">
        <v>341</v>
      </c>
      <c r="U800" s="30" t="s">
        <v>6623</v>
      </c>
      <c r="V800" s="5" t="s">
        <v>430</v>
      </c>
      <c r="W800" s="28"/>
      <c r="X800" s="29">
        <v>1.2</v>
      </c>
      <c r="Z800" s="29">
        <v>1012.8</v>
      </c>
      <c r="AA800" s="29">
        <v>5.4</v>
      </c>
      <c r="AB800" s="29">
        <v>89</v>
      </c>
      <c r="AC800" s="29">
        <v>37.7</v>
      </c>
    </row>
    <row r="801" spans="1:29">
      <c r="A801" s="13" t="s">
        <v>14857</v>
      </c>
      <c r="B801" s="4" t="s">
        <v>681</v>
      </c>
      <c r="C801" s="12" t="s">
        <v>1103</v>
      </c>
      <c r="D801" s="4" t="s">
        <v>654</v>
      </c>
      <c r="E801" s="4" t="s">
        <v>1746</v>
      </c>
      <c r="F801" s="4" t="s">
        <v>7697</v>
      </c>
      <c r="G801" s="4" t="s">
        <v>115</v>
      </c>
      <c r="H801" s="4" t="s">
        <v>299</v>
      </c>
      <c r="I801" s="5" t="s">
        <v>39776</v>
      </c>
      <c r="J801" s="5" t="s">
        <v>675</v>
      </c>
      <c r="K801" s="5" t="s">
        <v>215</v>
      </c>
      <c r="L801" s="5" t="s">
        <v>13671</v>
      </c>
      <c r="M801" s="5" t="s">
        <v>39777</v>
      </c>
      <c r="N801" s="5" t="s">
        <v>879</v>
      </c>
      <c r="O801" s="5" t="s">
        <v>35371</v>
      </c>
      <c r="P801" s="5" t="s">
        <v>14982</v>
      </c>
      <c r="Q801" s="5">
        <v>4.834</v>
      </c>
      <c r="R801" s="25">
        <f t="shared" si="12"/>
        <v>4.834</v>
      </c>
      <c r="S801" s="30" t="s">
        <v>39778</v>
      </c>
      <c r="T801" s="30" t="s">
        <v>8733</v>
      </c>
      <c r="U801" s="30" t="s">
        <v>1316</v>
      </c>
      <c r="V801" s="5" t="s">
        <v>338</v>
      </c>
      <c r="W801" s="28"/>
      <c r="X801" s="29">
        <v>1.4</v>
      </c>
      <c r="Z801" s="29">
        <v>1013.6</v>
      </c>
      <c r="AA801" s="29">
        <v>4.7</v>
      </c>
      <c r="AB801" s="29">
        <v>89</v>
      </c>
      <c r="AC801" s="29">
        <v>37.3</v>
      </c>
    </row>
    <row r="802" spans="1:29">
      <c r="A802" s="13" t="s">
        <v>14862</v>
      </c>
      <c r="B802" s="4" t="s">
        <v>2880</v>
      </c>
      <c r="C802" s="12" t="s">
        <v>1103</v>
      </c>
      <c r="D802" s="4" t="s">
        <v>504</v>
      </c>
      <c r="E802" s="4" t="s">
        <v>1842</v>
      </c>
      <c r="F802" s="4" t="s">
        <v>7584</v>
      </c>
      <c r="G802" s="4" t="s">
        <v>874</v>
      </c>
      <c r="H802" s="4" t="s">
        <v>129</v>
      </c>
      <c r="I802" s="5" t="s">
        <v>39779</v>
      </c>
      <c r="J802" s="5" t="s">
        <v>5910</v>
      </c>
      <c r="K802" s="5" t="s">
        <v>76</v>
      </c>
      <c r="L802" s="5" t="s">
        <v>29995</v>
      </c>
      <c r="M802" s="5" t="s">
        <v>34012</v>
      </c>
      <c r="N802" s="5" t="s">
        <v>1893</v>
      </c>
      <c r="O802" s="5" t="s">
        <v>39780</v>
      </c>
      <c r="P802" s="5" t="s">
        <v>25189</v>
      </c>
      <c r="Q802" s="5">
        <v>5.088</v>
      </c>
      <c r="R802" s="25">
        <f t="shared" si="12"/>
        <v>5.088</v>
      </c>
      <c r="S802" s="30" t="s">
        <v>20952</v>
      </c>
      <c r="T802" s="30" t="s">
        <v>6538</v>
      </c>
      <c r="U802" s="30" t="s">
        <v>7375</v>
      </c>
      <c r="V802" s="5" t="s">
        <v>611</v>
      </c>
      <c r="W802" s="28"/>
      <c r="X802" s="29">
        <v>0.9</v>
      </c>
      <c r="Z802" s="29">
        <v>1014.6</v>
      </c>
      <c r="AA802" s="29">
        <v>4.5</v>
      </c>
      <c r="AB802" s="29">
        <v>87</v>
      </c>
      <c r="AC802" s="29">
        <v>22</v>
      </c>
    </row>
    <row r="803" spans="1:29">
      <c r="A803" s="13" t="s">
        <v>14867</v>
      </c>
      <c r="B803" s="4" t="s">
        <v>982</v>
      </c>
      <c r="C803" s="12" t="s">
        <v>99</v>
      </c>
      <c r="D803" s="4" t="s">
        <v>654</v>
      </c>
      <c r="E803" s="4" t="s">
        <v>1757</v>
      </c>
      <c r="F803" s="4" t="s">
        <v>5612</v>
      </c>
      <c r="G803" s="4" t="s">
        <v>1459</v>
      </c>
      <c r="H803" s="4" t="s">
        <v>238</v>
      </c>
      <c r="I803" s="5" t="s">
        <v>39781</v>
      </c>
      <c r="J803" s="5" t="s">
        <v>2402</v>
      </c>
      <c r="K803" s="5" t="s">
        <v>974</v>
      </c>
      <c r="L803" s="5" t="s">
        <v>11288</v>
      </c>
      <c r="M803" s="5" t="s">
        <v>4436</v>
      </c>
      <c r="N803" s="5" t="s">
        <v>1339</v>
      </c>
      <c r="O803" s="5" t="s">
        <v>39782</v>
      </c>
      <c r="P803" s="5" t="s">
        <v>39783</v>
      </c>
      <c r="Q803" s="5">
        <v>5.41</v>
      </c>
      <c r="R803" s="25">
        <f t="shared" si="12"/>
        <v>5.41</v>
      </c>
      <c r="S803" s="30" t="s">
        <v>9580</v>
      </c>
      <c r="T803" s="30" t="s">
        <v>2787</v>
      </c>
      <c r="U803" s="30" t="s">
        <v>1800</v>
      </c>
      <c r="V803" s="5" t="s">
        <v>904</v>
      </c>
      <c r="W803" s="28"/>
      <c r="X803" s="29">
        <v>0.8</v>
      </c>
      <c r="Z803" s="29">
        <v>1015.2</v>
      </c>
      <c r="AA803" s="29">
        <v>4.6</v>
      </c>
      <c r="AB803" s="29">
        <v>86</v>
      </c>
      <c r="AC803" s="29">
        <v>28.2</v>
      </c>
    </row>
    <row r="804" spans="1:29">
      <c r="A804" s="13" t="s">
        <v>14873</v>
      </c>
      <c r="B804" s="4" t="s">
        <v>803</v>
      </c>
      <c r="C804" s="12" t="s">
        <v>317</v>
      </c>
      <c r="D804" s="4" t="s">
        <v>572</v>
      </c>
      <c r="E804" s="4" t="s">
        <v>639</v>
      </c>
      <c r="F804" s="4" t="s">
        <v>3741</v>
      </c>
      <c r="G804" s="4" t="s">
        <v>1459</v>
      </c>
      <c r="H804" s="4" t="s">
        <v>238</v>
      </c>
      <c r="I804" s="5" t="s">
        <v>39784</v>
      </c>
      <c r="J804" s="5" t="s">
        <v>2123</v>
      </c>
      <c r="K804" s="5" t="s">
        <v>974</v>
      </c>
      <c r="L804" s="5" t="s">
        <v>408</v>
      </c>
      <c r="M804" s="5" t="s">
        <v>39785</v>
      </c>
      <c r="N804" s="5" t="s">
        <v>4694</v>
      </c>
      <c r="O804" s="5" t="s">
        <v>23476</v>
      </c>
      <c r="P804" s="5" t="s">
        <v>10154</v>
      </c>
      <c r="Q804" s="5">
        <v>5.431</v>
      </c>
      <c r="R804" s="25">
        <f t="shared" si="12"/>
        <v>5.431</v>
      </c>
      <c r="S804" s="30" t="s">
        <v>27210</v>
      </c>
      <c r="T804" s="30" t="s">
        <v>6526</v>
      </c>
      <c r="U804" s="30" t="s">
        <v>1466</v>
      </c>
      <c r="V804" s="5" t="s">
        <v>1276</v>
      </c>
      <c r="W804" s="28"/>
      <c r="X804" s="29">
        <v>0.8</v>
      </c>
      <c r="Z804" s="29">
        <v>1015.7</v>
      </c>
      <c r="AA804" s="29">
        <v>5.3</v>
      </c>
      <c r="AB804" s="29">
        <v>81</v>
      </c>
      <c r="AC804" s="29">
        <v>33.3</v>
      </c>
    </row>
    <row r="805" spans="1:29">
      <c r="A805" s="13" t="s">
        <v>14880</v>
      </c>
      <c r="B805" s="4" t="s">
        <v>776</v>
      </c>
      <c r="C805" s="12" t="s">
        <v>317</v>
      </c>
      <c r="D805" s="4" t="s">
        <v>361</v>
      </c>
      <c r="E805" s="4" t="s">
        <v>587</v>
      </c>
      <c r="F805" s="4" t="s">
        <v>2472</v>
      </c>
      <c r="G805" s="4" t="s">
        <v>874</v>
      </c>
      <c r="H805" s="4" t="s">
        <v>2663</v>
      </c>
      <c r="I805" s="5" t="s">
        <v>39786</v>
      </c>
      <c r="J805" s="5" t="s">
        <v>1902</v>
      </c>
      <c r="K805" s="5" t="s">
        <v>1062</v>
      </c>
      <c r="L805" s="5" t="s">
        <v>16676</v>
      </c>
      <c r="M805" s="5" t="s">
        <v>39787</v>
      </c>
      <c r="N805" s="5" t="s">
        <v>1404</v>
      </c>
      <c r="O805" s="5" t="s">
        <v>6474</v>
      </c>
      <c r="P805" s="5" t="s">
        <v>39788</v>
      </c>
      <c r="Q805" s="5">
        <v>5.534</v>
      </c>
      <c r="R805" s="25">
        <f t="shared" si="12"/>
        <v>5.534</v>
      </c>
      <c r="S805" s="30" t="s">
        <v>18654</v>
      </c>
      <c r="T805" s="30" t="s">
        <v>4171</v>
      </c>
      <c r="U805" s="30" t="s">
        <v>2287</v>
      </c>
      <c r="V805" s="5" t="s">
        <v>2892</v>
      </c>
      <c r="W805" s="28"/>
      <c r="X805" s="29">
        <v>1.1</v>
      </c>
      <c r="Z805" s="29">
        <v>1015.4</v>
      </c>
      <c r="AA805" s="29">
        <v>6.2</v>
      </c>
      <c r="AB805" s="29">
        <v>77</v>
      </c>
      <c r="AC805" s="29">
        <v>29.4</v>
      </c>
    </row>
    <row r="806" spans="1:29">
      <c r="A806" s="13" t="s">
        <v>14886</v>
      </c>
      <c r="B806" s="4" t="s">
        <v>803</v>
      </c>
      <c r="C806" s="12" t="s">
        <v>160</v>
      </c>
      <c r="D806" s="4" t="s">
        <v>572</v>
      </c>
      <c r="E806" s="4" t="s">
        <v>639</v>
      </c>
      <c r="F806" s="4" t="s">
        <v>10122</v>
      </c>
      <c r="G806" s="4" t="s">
        <v>1459</v>
      </c>
      <c r="H806" s="4" t="s">
        <v>314</v>
      </c>
      <c r="I806" s="5" t="s">
        <v>39789</v>
      </c>
      <c r="J806" s="5" t="s">
        <v>1132</v>
      </c>
      <c r="K806" s="5" t="s">
        <v>3205</v>
      </c>
      <c r="L806" s="5" t="s">
        <v>13745</v>
      </c>
      <c r="M806" s="5" t="s">
        <v>39790</v>
      </c>
      <c r="N806" s="5" t="s">
        <v>1796</v>
      </c>
      <c r="O806" s="5" t="s">
        <v>39791</v>
      </c>
      <c r="P806" s="5" t="s">
        <v>11641</v>
      </c>
      <c r="Q806" s="5">
        <v>5.384</v>
      </c>
      <c r="R806" s="25">
        <f t="shared" si="12"/>
        <v>5.384</v>
      </c>
      <c r="S806" s="30" t="s">
        <v>39598</v>
      </c>
      <c r="T806" s="30" t="s">
        <v>11714</v>
      </c>
      <c r="U806" s="30" t="s">
        <v>3277</v>
      </c>
      <c r="V806" s="5" t="s">
        <v>5719</v>
      </c>
      <c r="W806" s="28"/>
      <c r="X806" s="29">
        <v>0.6</v>
      </c>
      <c r="Z806" s="29">
        <v>1014.7</v>
      </c>
      <c r="AA806" s="29">
        <v>7.8</v>
      </c>
      <c r="AB806" s="29">
        <v>66</v>
      </c>
      <c r="AC806" s="29">
        <v>333.2</v>
      </c>
    </row>
    <row r="807" spans="1:29">
      <c r="A807" s="13" t="s">
        <v>14892</v>
      </c>
      <c r="B807" s="4" t="s">
        <v>982</v>
      </c>
      <c r="C807" s="12" t="s">
        <v>160</v>
      </c>
      <c r="D807" s="4" t="s">
        <v>504</v>
      </c>
      <c r="E807" s="4" t="s">
        <v>1757</v>
      </c>
      <c r="F807" s="4" t="s">
        <v>2028</v>
      </c>
      <c r="G807" s="4" t="s">
        <v>874</v>
      </c>
      <c r="H807" s="4" t="s">
        <v>600</v>
      </c>
      <c r="I807" s="5" t="s">
        <v>39792</v>
      </c>
      <c r="J807" s="5" t="s">
        <v>367</v>
      </c>
      <c r="K807" s="5" t="s">
        <v>76</v>
      </c>
      <c r="L807" s="5" t="s">
        <v>7789</v>
      </c>
      <c r="M807" s="5" t="s">
        <v>31462</v>
      </c>
      <c r="N807" s="5" t="s">
        <v>91</v>
      </c>
      <c r="O807" s="5" t="s">
        <v>39793</v>
      </c>
      <c r="P807" s="5" t="s">
        <v>25397</v>
      </c>
      <c r="Q807" s="5">
        <v>5.211</v>
      </c>
      <c r="R807" s="25">
        <f t="shared" si="12"/>
        <v>5.211</v>
      </c>
      <c r="S807" s="30" t="s">
        <v>5535</v>
      </c>
      <c r="T807" s="30" t="s">
        <v>7841</v>
      </c>
      <c r="U807" s="30" t="s">
        <v>5415</v>
      </c>
      <c r="V807" s="5" t="s">
        <v>58</v>
      </c>
      <c r="W807" s="28"/>
      <c r="X807" s="29">
        <v>0.8</v>
      </c>
      <c r="Z807" s="29">
        <v>1013.4</v>
      </c>
      <c r="AA807" s="29">
        <v>9</v>
      </c>
      <c r="AB807" s="29">
        <v>59</v>
      </c>
      <c r="AC807" s="29">
        <v>15.6</v>
      </c>
    </row>
    <row r="808" spans="1:29">
      <c r="A808" s="13" t="s">
        <v>14895</v>
      </c>
      <c r="B808" s="4" t="s">
        <v>2488</v>
      </c>
      <c r="C808" s="12" t="s">
        <v>160</v>
      </c>
      <c r="D808" s="4" t="s">
        <v>2505</v>
      </c>
      <c r="E808" s="4" t="s">
        <v>2489</v>
      </c>
      <c r="F808" s="4" t="s">
        <v>5237</v>
      </c>
      <c r="G808" s="4" t="s">
        <v>874</v>
      </c>
      <c r="H808" s="4" t="s">
        <v>285</v>
      </c>
      <c r="I808" s="5" t="s">
        <v>39794</v>
      </c>
      <c r="J808" s="5" t="s">
        <v>1122</v>
      </c>
      <c r="K808" s="5" t="s">
        <v>796</v>
      </c>
      <c r="L808" s="5" t="s">
        <v>8841</v>
      </c>
      <c r="M808" s="5" t="s">
        <v>31104</v>
      </c>
      <c r="N808" s="5" t="s">
        <v>6171</v>
      </c>
      <c r="O808" s="5" t="s">
        <v>39795</v>
      </c>
      <c r="P808" s="5" t="s">
        <v>39796</v>
      </c>
      <c r="Q808" s="5">
        <v>4.859</v>
      </c>
      <c r="R808" s="25">
        <f t="shared" si="12"/>
        <v>4.859</v>
      </c>
      <c r="S808" s="30" t="s">
        <v>24016</v>
      </c>
      <c r="T808" s="30" t="s">
        <v>1007</v>
      </c>
      <c r="U808" s="30" t="s">
        <v>10329</v>
      </c>
      <c r="V808" s="5" t="s">
        <v>7815</v>
      </c>
      <c r="W808" s="28"/>
      <c r="X808" s="29">
        <v>0.7</v>
      </c>
      <c r="Z808" s="29">
        <v>1011.7</v>
      </c>
      <c r="AA808" s="29">
        <v>10.4</v>
      </c>
      <c r="AB808" s="29">
        <v>54</v>
      </c>
      <c r="AC808" s="29">
        <v>16.2</v>
      </c>
    </row>
    <row r="809" spans="1:29">
      <c r="A809" s="13" t="s">
        <v>14900</v>
      </c>
      <c r="B809" s="4" t="s">
        <v>558</v>
      </c>
      <c r="C809" s="12" t="s">
        <v>68</v>
      </c>
      <c r="D809" s="4" t="s">
        <v>601</v>
      </c>
      <c r="E809" s="4" t="s">
        <v>1641</v>
      </c>
      <c r="F809" s="4" t="s">
        <v>8436</v>
      </c>
      <c r="G809" s="4" t="s">
        <v>874</v>
      </c>
      <c r="H809" s="4" t="s">
        <v>1758</v>
      </c>
      <c r="I809" s="5" t="s">
        <v>39797</v>
      </c>
      <c r="J809" s="5" t="s">
        <v>799</v>
      </c>
      <c r="K809" s="5" t="s">
        <v>1328</v>
      </c>
      <c r="L809" s="5" t="s">
        <v>2535</v>
      </c>
      <c r="M809" s="5" t="s">
        <v>9440</v>
      </c>
      <c r="N809" s="5" t="s">
        <v>6794</v>
      </c>
      <c r="O809" s="5" t="s">
        <v>39798</v>
      </c>
      <c r="P809" s="5" t="s">
        <v>39799</v>
      </c>
      <c r="Q809" s="5">
        <v>4.398</v>
      </c>
      <c r="R809" s="25">
        <f t="shared" si="12"/>
        <v>4.398</v>
      </c>
      <c r="S809" s="30" t="s">
        <v>33244</v>
      </c>
      <c r="T809" s="30" t="s">
        <v>21681</v>
      </c>
      <c r="U809" s="30" t="s">
        <v>3880</v>
      </c>
      <c r="V809" s="5" t="s">
        <v>594</v>
      </c>
      <c r="W809" s="28"/>
      <c r="X809" s="29">
        <v>0.9</v>
      </c>
      <c r="Z809" s="29">
        <v>1010.6</v>
      </c>
      <c r="AA809" s="29">
        <v>11.2</v>
      </c>
      <c r="AB809" s="29">
        <v>51</v>
      </c>
      <c r="AC809" s="29">
        <v>102.4</v>
      </c>
    </row>
    <row r="810" spans="1:29">
      <c r="A810" s="13" t="s">
        <v>14906</v>
      </c>
      <c r="B810" s="4" t="s">
        <v>545</v>
      </c>
      <c r="C810" s="12" t="s">
        <v>160</v>
      </c>
      <c r="D810" s="4" t="s">
        <v>637</v>
      </c>
      <c r="E810" s="4" t="s">
        <v>546</v>
      </c>
      <c r="F810" s="4" t="s">
        <v>14803</v>
      </c>
      <c r="G810" s="4" t="s">
        <v>1459</v>
      </c>
      <c r="H810" s="4" t="s">
        <v>1747</v>
      </c>
      <c r="I810" s="5" t="s">
        <v>39800</v>
      </c>
      <c r="J810" s="5" t="s">
        <v>1200</v>
      </c>
      <c r="K810" s="5" t="s">
        <v>880</v>
      </c>
      <c r="L810" s="5" t="s">
        <v>995</v>
      </c>
      <c r="M810" s="5" t="s">
        <v>39801</v>
      </c>
      <c r="N810" s="5" t="s">
        <v>8752</v>
      </c>
      <c r="O810" s="5" t="s">
        <v>39802</v>
      </c>
      <c r="P810" s="5" t="s">
        <v>31438</v>
      </c>
      <c r="Q810" s="5">
        <v>4.154</v>
      </c>
      <c r="R810" s="25">
        <f t="shared" si="12"/>
        <v>4.154</v>
      </c>
      <c r="S810" s="30" t="s">
        <v>15767</v>
      </c>
      <c r="T810" s="30" t="s">
        <v>5351</v>
      </c>
      <c r="U810" s="30" t="s">
        <v>2395</v>
      </c>
      <c r="V810" s="5" t="s">
        <v>58</v>
      </c>
      <c r="W810" s="28"/>
      <c r="X810" s="29">
        <v>1.1</v>
      </c>
      <c r="Z810" s="29">
        <v>1010.1</v>
      </c>
      <c r="AA810" s="29">
        <v>11.3</v>
      </c>
      <c r="AB810" s="29">
        <v>50</v>
      </c>
      <c r="AC810" s="29">
        <v>53.1</v>
      </c>
    </row>
    <row r="811" spans="1:29">
      <c r="A811" s="13" t="s">
        <v>14911</v>
      </c>
      <c r="B811" s="4" t="s">
        <v>2897</v>
      </c>
      <c r="C811" s="12" t="s">
        <v>160</v>
      </c>
      <c r="D811" s="4" t="s">
        <v>3787</v>
      </c>
      <c r="E811" s="4" t="s">
        <v>1672</v>
      </c>
      <c r="F811" s="4" t="s">
        <v>4337</v>
      </c>
      <c r="G811" s="4" t="s">
        <v>50</v>
      </c>
      <c r="H811" s="4" t="s">
        <v>519</v>
      </c>
      <c r="I811" s="5" t="s">
        <v>39803</v>
      </c>
      <c r="J811" s="5" t="s">
        <v>58</v>
      </c>
      <c r="K811" s="5" t="s">
        <v>198</v>
      </c>
      <c r="L811" s="5" t="s">
        <v>955</v>
      </c>
      <c r="M811" s="5" t="s">
        <v>39804</v>
      </c>
      <c r="N811" s="5" t="s">
        <v>1109</v>
      </c>
      <c r="O811" s="5" t="s">
        <v>39805</v>
      </c>
      <c r="P811" s="5" t="s">
        <v>35536</v>
      </c>
      <c r="Q811" s="5">
        <v>4.143</v>
      </c>
      <c r="R811" s="25">
        <f t="shared" si="12"/>
        <v>4.143</v>
      </c>
      <c r="S811" s="30" t="s">
        <v>39806</v>
      </c>
      <c r="T811" s="30" t="s">
        <v>3054</v>
      </c>
      <c r="U811" s="30" t="s">
        <v>3522</v>
      </c>
      <c r="V811" s="5" t="s">
        <v>2184</v>
      </c>
      <c r="W811" s="28"/>
      <c r="X811" s="29">
        <v>1</v>
      </c>
      <c r="Z811" s="29">
        <v>1009.8</v>
      </c>
      <c r="AA811" s="29">
        <v>11.1</v>
      </c>
      <c r="AB811" s="29">
        <v>52</v>
      </c>
      <c r="AC811" s="29">
        <v>64.5</v>
      </c>
    </row>
    <row r="812" spans="1:29">
      <c r="A812" s="13" t="s">
        <v>14916</v>
      </c>
      <c r="B812" s="4" t="s">
        <v>463</v>
      </c>
      <c r="C812" s="12" t="s">
        <v>68</v>
      </c>
      <c r="D812" s="4" t="s">
        <v>637</v>
      </c>
      <c r="E812" s="4" t="s">
        <v>342</v>
      </c>
      <c r="F812" s="4" t="s">
        <v>10122</v>
      </c>
      <c r="G812" s="4" t="s">
        <v>942</v>
      </c>
      <c r="H812" s="4" t="s">
        <v>2211</v>
      </c>
      <c r="I812" s="5" t="s">
        <v>39807</v>
      </c>
      <c r="J812" s="5" t="s">
        <v>6833</v>
      </c>
      <c r="K812" s="5" t="s">
        <v>1637</v>
      </c>
      <c r="L812" s="5" t="s">
        <v>3741</v>
      </c>
      <c r="M812" s="5" t="s">
        <v>30990</v>
      </c>
      <c r="N812" s="5" t="s">
        <v>313</v>
      </c>
      <c r="O812" s="5" t="s">
        <v>39808</v>
      </c>
      <c r="P812" s="5" t="s">
        <v>14001</v>
      </c>
      <c r="Q812" s="5">
        <v>4.03</v>
      </c>
      <c r="R812" s="25">
        <f t="shared" si="12"/>
        <v>4.03</v>
      </c>
      <c r="S812" s="30" t="s">
        <v>39809</v>
      </c>
      <c r="T812" s="30" t="s">
        <v>1442</v>
      </c>
      <c r="U812" s="30" t="s">
        <v>3215</v>
      </c>
      <c r="V812" s="5" t="s">
        <v>2108</v>
      </c>
      <c r="W812" s="28"/>
      <c r="X812" s="29">
        <v>0.9</v>
      </c>
      <c r="Z812" s="29">
        <v>1010</v>
      </c>
      <c r="AA812" s="29">
        <v>10.3</v>
      </c>
      <c r="AB812" s="29">
        <v>55</v>
      </c>
      <c r="AC812" s="29">
        <v>99.7</v>
      </c>
    </row>
    <row r="813" spans="1:29">
      <c r="A813" s="13" t="s">
        <v>14921</v>
      </c>
      <c r="B813" s="4" t="s">
        <v>558</v>
      </c>
      <c r="C813" s="12" t="s">
        <v>68</v>
      </c>
      <c r="D813" s="4" t="s">
        <v>1842</v>
      </c>
      <c r="E813" s="4" t="s">
        <v>1641</v>
      </c>
      <c r="F813" s="4" t="s">
        <v>1812</v>
      </c>
      <c r="G813" s="4" t="s">
        <v>226</v>
      </c>
      <c r="H813" s="4" t="s">
        <v>239</v>
      </c>
      <c r="I813" s="5" t="s">
        <v>39810</v>
      </c>
      <c r="J813" s="5" t="s">
        <v>3441</v>
      </c>
      <c r="K813" s="5" t="s">
        <v>43</v>
      </c>
      <c r="L813" s="5" t="s">
        <v>8871</v>
      </c>
      <c r="M813" s="5" t="s">
        <v>31371</v>
      </c>
      <c r="N813" s="5" t="s">
        <v>2255</v>
      </c>
      <c r="O813" s="5" t="s">
        <v>39811</v>
      </c>
      <c r="P813" s="5" t="s">
        <v>39812</v>
      </c>
      <c r="Q813" s="5">
        <v>4.767</v>
      </c>
      <c r="R813" s="25">
        <f t="shared" si="12"/>
        <v>4.767</v>
      </c>
      <c r="S813" s="30" t="s">
        <v>13631</v>
      </c>
      <c r="T813" s="30" t="s">
        <v>7834</v>
      </c>
      <c r="U813" s="30" t="s">
        <v>7341</v>
      </c>
      <c r="V813" s="5" t="s">
        <v>1121</v>
      </c>
      <c r="W813" s="28"/>
      <c r="X813" s="29">
        <v>0.5</v>
      </c>
      <c r="Z813" s="29">
        <v>1010.2</v>
      </c>
      <c r="AA813" s="29">
        <v>9.4</v>
      </c>
      <c r="AB813" s="29">
        <v>61</v>
      </c>
      <c r="AC813" s="29">
        <v>95.2</v>
      </c>
    </row>
    <row r="814" spans="1:29">
      <c r="A814" s="13" t="s">
        <v>14925</v>
      </c>
      <c r="B814" s="4" t="s">
        <v>2880</v>
      </c>
      <c r="C814" s="12" t="s">
        <v>68</v>
      </c>
      <c r="D814" s="4" t="s">
        <v>2906</v>
      </c>
      <c r="E814" s="4" t="s">
        <v>1842</v>
      </c>
      <c r="F814" s="4" t="s">
        <v>12636</v>
      </c>
      <c r="G814" s="4" t="s">
        <v>392</v>
      </c>
      <c r="H814" s="4" t="s">
        <v>175</v>
      </c>
      <c r="I814" s="5" t="s">
        <v>39813</v>
      </c>
      <c r="J814" s="5" t="s">
        <v>6901</v>
      </c>
      <c r="K814" s="5" t="s">
        <v>1363</v>
      </c>
      <c r="L814" s="5" t="s">
        <v>6246</v>
      </c>
      <c r="M814" s="5" t="s">
        <v>39814</v>
      </c>
      <c r="N814" s="5" t="s">
        <v>3880</v>
      </c>
      <c r="O814" s="5" t="s">
        <v>39815</v>
      </c>
      <c r="P814" s="5" t="s">
        <v>11297</v>
      </c>
      <c r="Q814" s="5">
        <v>5.371</v>
      </c>
      <c r="R814" s="25">
        <f t="shared" si="12"/>
        <v>5.371</v>
      </c>
      <c r="S814" s="30" t="s">
        <v>39816</v>
      </c>
      <c r="T814" s="30" t="s">
        <v>927</v>
      </c>
      <c r="U814" s="30" t="s">
        <v>11981</v>
      </c>
      <c r="V814" s="5" t="s">
        <v>3205</v>
      </c>
      <c r="W814" s="28"/>
      <c r="X814" s="29">
        <v>0.5</v>
      </c>
      <c r="Z814" s="29">
        <v>1010.3</v>
      </c>
      <c r="AA814" s="29">
        <v>8.8</v>
      </c>
      <c r="AB814" s="29">
        <v>65</v>
      </c>
      <c r="AC814" s="29">
        <v>125.2</v>
      </c>
    </row>
    <row r="815" spans="1:29">
      <c r="A815" s="13" t="s">
        <v>14930</v>
      </c>
      <c r="B815" s="4" t="s">
        <v>2661</v>
      </c>
      <c r="C815" s="12" t="s">
        <v>317</v>
      </c>
      <c r="D815" s="4" t="s">
        <v>2462</v>
      </c>
      <c r="E815" s="4" t="s">
        <v>518</v>
      </c>
      <c r="F815" s="4" t="s">
        <v>1895</v>
      </c>
      <c r="G815" s="4" t="s">
        <v>208</v>
      </c>
      <c r="H815" s="4" t="s">
        <v>298</v>
      </c>
      <c r="I815" s="5" t="s">
        <v>39817</v>
      </c>
      <c r="J815" s="5" t="s">
        <v>3079</v>
      </c>
      <c r="K815" s="5" t="s">
        <v>1237</v>
      </c>
      <c r="L815" s="5" t="s">
        <v>3385</v>
      </c>
      <c r="M815" s="5" t="s">
        <v>6679</v>
      </c>
      <c r="N815" s="5" t="s">
        <v>8752</v>
      </c>
      <c r="O815" s="5" t="s">
        <v>39818</v>
      </c>
      <c r="P815" s="5" t="s">
        <v>28396</v>
      </c>
      <c r="Q815" s="5">
        <v>5.317</v>
      </c>
      <c r="R815" s="25">
        <f t="shared" si="12"/>
        <v>5.317</v>
      </c>
      <c r="S815" s="30" t="s">
        <v>36634</v>
      </c>
      <c r="T815" s="30" t="s">
        <v>16883</v>
      </c>
      <c r="U815" s="30" t="s">
        <v>7841</v>
      </c>
      <c r="V815" s="5" t="s">
        <v>1315</v>
      </c>
      <c r="W815" s="28"/>
      <c r="X815" s="29">
        <v>0.2</v>
      </c>
      <c r="Z815" s="29">
        <v>1010.5</v>
      </c>
      <c r="AA815" s="29">
        <v>8.4</v>
      </c>
      <c r="AB815" s="29">
        <v>68</v>
      </c>
      <c r="AC815" s="29">
        <v>212.6</v>
      </c>
    </row>
    <row r="816" spans="1:29">
      <c r="A816" s="13" t="s">
        <v>14935</v>
      </c>
      <c r="B816" s="4" t="s">
        <v>462</v>
      </c>
      <c r="C816" s="12" t="s">
        <v>317</v>
      </c>
      <c r="D816" s="4" t="s">
        <v>558</v>
      </c>
      <c r="E816" s="4" t="s">
        <v>463</v>
      </c>
      <c r="F816" s="4" t="s">
        <v>1756</v>
      </c>
      <c r="G816" s="4" t="s">
        <v>376</v>
      </c>
      <c r="H816" s="4" t="s">
        <v>968</v>
      </c>
      <c r="I816" s="5" t="s">
        <v>39819</v>
      </c>
      <c r="J816" s="5" t="s">
        <v>3223</v>
      </c>
      <c r="K816" s="5" t="s">
        <v>1237</v>
      </c>
      <c r="L816" s="5" t="s">
        <v>7789</v>
      </c>
      <c r="M816" s="5" t="s">
        <v>31282</v>
      </c>
      <c r="N816" s="5" t="s">
        <v>3522</v>
      </c>
      <c r="O816" s="5" t="s">
        <v>39820</v>
      </c>
      <c r="P816" s="5" t="s">
        <v>39821</v>
      </c>
      <c r="Q816" s="5">
        <v>5.401</v>
      </c>
      <c r="R816" s="25">
        <f t="shared" si="12"/>
        <v>5.401</v>
      </c>
      <c r="S816" s="30" t="s">
        <v>25422</v>
      </c>
      <c r="T816" s="30" t="s">
        <v>1885</v>
      </c>
      <c r="U816" s="30" t="s">
        <v>6686</v>
      </c>
      <c r="V816" s="5" t="s">
        <v>3309</v>
      </c>
      <c r="W816" s="28"/>
      <c r="X816" s="29">
        <v>0.1</v>
      </c>
      <c r="Z816" s="29">
        <v>1010.6</v>
      </c>
      <c r="AA816" s="29">
        <v>7.7</v>
      </c>
      <c r="AB816" s="29">
        <v>72</v>
      </c>
      <c r="AC816" s="29">
        <v>6.4</v>
      </c>
    </row>
    <row r="817" spans="1:29">
      <c r="A817" s="13" t="s">
        <v>14941</v>
      </c>
      <c r="B817" s="4" t="s">
        <v>434</v>
      </c>
      <c r="C817" s="12" t="s">
        <v>99</v>
      </c>
      <c r="D817" s="4" t="s">
        <v>2929</v>
      </c>
      <c r="E817" s="4" t="s">
        <v>2913</v>
      </c>
      <c r="F817" s="4" t="s">
        <v>1162</v>
      </c>
      <c r="G817" s="4" t="s">
        <v>240</v>
      </c>
      <c r="H817" s="4" t="s">
        <v>66</v>
      </c>
      <c r="I817" s="5" t="s">
        <v>39822</v>
      </c>
      <c r="J817" s="5" t="s">
        <v>109</v>
      </c>
      <c r="K817" s="5" t="s">
        <v>1237</v>
      </c>
      <c r="L817" s="5" t="s">
        <v>1770</v>
      </c>
      <c r="M817" s="5" t="s">
        <v>13220</v>
      </c>
      <c r="N817" s="5" t="s">
        <v>3522</v>
      </c>
      <c r="O817" s="5" t="s">
        <v>39823</v>
      </c>
      <c r="P817" s="5" t="s">
        <v>35758</v>
      </c>
      <c r="Q817" s="5">
        <v>5.565</v>
      </c>
      <c r="R817" s="25">
        <f t="shared" si="12"/>
        <v>5.565</v>
      </c>
      <c r="S817" s="30" t="s">
        <v>17650</v>
      </c>
      <c r="T817" s="30" t="s">
        <v>8943</v>
      </c>
      <c r="U817" s="30" t="s">
        <v>4738</v>
      </c>
      <c r="V817" s="5" t="s">
        <v>125</v>
      </c>
      <c r="W817" s="28"/>
      <c r="X817" s="29">
        <v>0.2</v>
      </c>
      <c r="Z817" s="29">
        <v>1010.6</v>
      </c>
      <c r="AA817" s="29">
        <v>7.5</v>
      </c>
      <c r="AB817" s="29">
        <v>78</v>
      </c>
      <c r="AC817" s="29">
        <v>268.6</v>
      </c>
    </row>
    <row r="818" spans="1:29">
      <c r="A818" s="13" t="s">
        <v>14947</v>
      </c>
      <c r="B818" s="4" t="s">
        <v>860</v>
      </c>
      <c r="C818" s="12" t="s">
        <v>1103</v>
      </c>
      <c r="D818" s="4" t="s">
        <v>2488</v>
      </c>
      <c r="E818" s="4" t="s">
        <v>861</v>
      </c>
      <c r="F818" s="4" t="s">
        <v>31878</v>
      </c>
      <c r="G818" s="4" t="s">
        <v>603</v>
      </c>
      <c r="H818" s="4" t="s">
        <v>764</v>
      </c>
      <c r="I818" s="5" t="s">
        <v>39824</v>
      </c>
      <c r="J818" s="5" t="s">
        <v>6699</v>
      </c>
      <c r="K818" s="5" t="s">
        <v>1363</v>
      </c>
      <c r="L818" s="5" t="s">
        <v>8883</v>
      </c>
      <c r="M818" s="5" t="s">
        <v>6906</v>
      </c>
      <c r="N818" s="5" t="s">
        <v>1698</v>
      </c>
      <c r="O818" s="5" t="s">
        <v>39825</v>
      </c>
      <c r="P818" s="5" t="s">
        <v>39826</v>
      </c>
      <c r="Q818" s="5">
        <v>5.342</v>
      </c>
      <c r="R818" s="25">
        <f t="shared" si="12"/>
        <v>5.342</v>
      </c>
      <c r="S818" s="30" t="s">
        <v>27075</v>
      </c>
      <c r="T818" s="30" t="s">
        <v>8187</v>
      </c>
      <c r="U818" s="30" t="s">
        <v>4092</v>
      </c>
      <c r="V818" s="5" t="s">
        <v>310</v>
      </c>
      <c r="W818" s="28"/>
      <c r="X818" s="29">
        <v>0.3</v>
      </c>
      <c r="Z818" s="29">
        <v>1010.5</v>
      </c>
      <c r="AA818" s="29">
        <v>7.2</v>
      </c>
      <c r="AB818" s="29">
        <v>82</v>
      </c>
      <c r="AC818" s="29">
        <v>240.6</v>
      </c>
    </row>
    <row r="819" spans="1:29">
      <c r="A819" s="13" t="s">
        <v>14952</v>
      </c>
      <c r="B819" s="4" t="s">
        <v>693</v>
      </c>
      <c r="C819" s="12" t="s">
        <v>1591</v>
      </c>
      <c r="D819" s="4" t="s">
        <v>520</v>
      </c>
      <c r="E819" s="4" t="s">
        <v>694</v>
      </c>
      <c r="F819" s="4" t="s">
        <v>3224</v>
      </c>
      <c r="G819" s="4" t="s">
        <v>161</v>
      </c>
      <c r="H819" s="4" t="s">
        <v>81</v>
      </c>
      <c r="I819" s="5" t="s">
        <v>39827</v>
      </c>
      <c r="J819" s="5" t="s">
        <v>5910</v>
      </c>
      <c r="K819" s="5" t="s">
        <v>1237</v>
      </c>
      <c r="L819" s="5" t="s">
        <v>5810</v>
      </c>
      <c r="M819" s="5" t="s">
        <v>6997</v>
      </c>
      <c r="N819" s="5" t="s">
        <v>1754</v>
      </c>
      <c r="O819" s="5" t="s">
        <v>28743</v>
      </c>
      <c r="P819" s="5" t="s">
        <v>39828</v>
      </c>
      <c r="Q819" s="5">
        <v>5.453</v>
      </c>
      <c r="R819" s="25">
        <f t="shared" si="12"/>
        <v>5.453</v>
      </c>
      <c r="S819" s="30" t="s">
        <v>15556</v>
      </c>
      <c r="T819" s="30" t="s">
        <v>6876</v>
      </c>
      <c r="U819" s="30" t="s">
        <v>9762</v>
      </c>
      <c r="V819" s="5" t="s">
        <v>456</v>
      </c>
      <c r="W819" s="28"/>
      <c r="X819" s="29">
        <v>0.4</v>
      </c>
      <c r="Z819" s="29">
        <v>1010.1</v>
      </c>
      <c r="AA819" s="29">
        <v>6.6</v>
      </c>
      <c r="AB819" s="29">
        <v>86</v>
      </c>
      <c r="AC819" s="29">
        <v>179.4</v>
      </c>
    </row>
    <row r="820" spans="1:29">
      <c r="A820" s="13" t="s">
        <v>14955</v>
      </c>
      <c r="B820" s="4" t="s">
        <v>860</v>
      </c>
      <c r="C820" s="12" t="s">
        <v>1591</v>
      </c>
      <c r="D820" s="4" t="s">
        <v>2473</v>
      </c>
      <c r="E820" s="4" t="s">
        <v>861</v>
      </c>
      <c r="F820" s="4" t="s">
        <v>5193</v>
      </c>
      <c r="G820" s="4" t="s">
        <v>547</v>
      </c>
      <c r="H820" s="4" t="s">
        <v>32</v>
      </c>
      <c r="I820" s="5" t="s">
        <v>39829</v>
      </c>
      <c r="J820" s="5" t="s">
        <v>334</v>
      </c>
      <c r="K820" s="5" t="s">
        <v>1264</v>
      </c>
      <c r="L820" s="5" t="s">
        <v>3401</v>
      </c>
      <c r="M820" s="5" t="s">
        <v>39830</v>
      </c>
      <c r="N820" s="5" t="s">
        <v>5622</v>
      </c>
      <c r="O820" s="5" t="s">
        <v>20786</v>
      </c>
      <c r="P820" s="5" t="s">
        <v>39831</v>
      </c>
      <c r="Q820" s="5">
        <v>4.863</v>
      </c>
      <c r="R820" s="25">
        <f t="shared" si="12"/>
        <v>4.863</v>
      </c>
      <c r="S820" s="30" t="s">
        <v>27444</v>
      </c>
      <c r="T820" s="30" t="s">
        <v>641</v>
      </c>
      <c r="U820" s="30" t="s">
        <v>2999</v>
      </c>
      <c r="V820" s="5" t="s">
        <v>1340</v>
      </c>
      <c r="W820" s="28"/>
      <c r="X820" s="29">
        <v>0.3</v>
      </c>
      <c r="Z820" s="29">
        <v>1009.6</v>
      </c>
      <c r="AA820" s="29">
        <v>5.8</v>
      </c>
      <c r="AB820" s="29">
        <v>89</v>
      </c>
      <c r="AC820" s="29">
        <v>221.6</v>
      </c>
    </row>
    <row r="821" spans="1:29">
      <c r="A821" s="13" t="s">
        <v>14962</v>
      </c>
      <c r="B821" s="4" t="s">
        <v>2675</v>
      </c>
      <c r="C821" s="12" t="s">
        <v>1591</v>
      </c>
      <c r="D821" s="4" t="s">
        <v>861</v>
      </c>
      <c r="E821" s="4" t="s">
        <v>545</v>
      </c>
      <c r="F821" s="4" t="s">
        <v>930</v>
      </c>
      <c r="G821" s="4" t="s">
        <v>376</v>
      </c>
      <c r="H821" s="4" t="s">
        <v>29</v>
      </c>
      <c r="I821" s="5" t="s">
        <v>39832</v>
      </c>
      <c r="J821" s="5" t="s">
        <v>186</v>
      </c>
      <c r="K821" s="5" t="s">
        <v>470</v>
      </c>
      <c r="L821" s="5" t="s">
        <v>9585</v>
      </c>
      <c r="M821" s="5" t="s">
        <v>7613</v>
      </c>
      <c r="N821" s="5" t="s">
        <v>1251</v>
      </c>
      <c r="O821" s="5" t="s">
        <v>8297</v>
      </c>
      <c r="P821" s="5" t="s">
        <v>14287</v>
      </c>
      <c r="Q821" s="5">
        <v>4.42</v>
      </c>
      <c r="R821" s="25">
        <f t="shared" si="12"/>
        <v>4.42</v>
      </c>
      <c r="S821" s="30" t="s">
        <v>39833</v>
      </c>
      <c r="T821" s="30" t="s">
        <v>1061</v>
      </c>
      <c r="U821" s="30" t="s">
        <v>8057</v>
      </c>
      <c r="V821" s="5" t="s">
        <v>1081</v>
      </c>
      <c r="W821" s="28"/>
      <c r="X821" s="29">
        <v>0.3</v>
      </c>
      <c r="Z821" s="29">
        <v>1009.2</v>
      </c>
      <c r="AA821" s="29">
        <v>5.2</v>
      </c>
      <c r="AB821" s="29">
        <v>92</v>
      </c>
      <c r="AC821" s="29">
        <v>188.8</v>
      </c>
    </row>
    <row r="822" spans="1:29">
      <c r="A822" s="13" t="s">
        <v>14968</v>
      </c>
      <c r="B822" s="4" t="s">
        <v>749</v>
      </c>
      <c r="C822" s="12" t="s">
        <v>1591</v>
      </c>
      <c r="D822" s="4" t="s">
        <v>361</v>
      </c>
      <c r="E822" s="4" t="s">
        <v>504</v>
      </c>
      <c r="F822" s="4" t="s">
        <v>2043</v>
      </c>
      <c r="G822" s="4" t="s">
        <v>376</v>
      </c>
      <c r="H822" s="4" t="s">
        <v>29</v>
      </c>
      <c r="I822" s="5" t="s">
        <v>39834</v>
      </c>
      <c r="J822" s="5" t="s">
        <v>6075</v>
      </c>
      <c r="K822" s="5" t="s">
        <v>355</v>
      </c>
      <c r="L822" s="5" t="s">
        <v>20349</v>
      </c>
      <c r="M822" s="5" t="s">
        <v>14278</v>
      </c>
      <c r="N822" s="5" t="s">
        <v>1455</v>
      </c>
      <c r="O822" s="5" t="s">
        <v>23276</v>
      </c>
      <c r="P822" s="5" t="s">
        <v>18429</v>
      </c>
      <c r="Q822" s="5">
        <v>4.083</v>
      </c>
      <c r="R822" s="25">
        <f t="shared" si="12"/>
        <v>4.083</v>
      </c>
      <c r="S822" s="30" t="s">
        <v>22535</v>
      </c>
      <c r="T822" s="30" t="s">
        <v>3290</v>
      </c>
      <c r="U822" s="30" t="s">
        <v>13702</v>
      </c>
      <c r="V822" s="5" t="s">
        <v>935</v>
      </c>
      <c r="W822" s="28"/>
      <c r="X822" s="29">
        <v>0.3</v>
      </c>
      <c r="Z822" s="29">
        <v>1008.8</v>
      </c>
      <c r="AA822" s="29">
        <v>4.9</v>
      </c>
      <c r="AB822" s="29">
        <v>92</v>
      </c>
      <c r="AC822" s="29">
        <v>188.8</v>
      </c>
    </row>
    <row r="823" spans="1:29">
      <c r="A823" s="13" t="s">
        <v>14974</v>
      </c>
      <c r="B823" s="4" t="s">
        <v>2655</v>
      </c>
      <c r="C823" s="12" t="s">
        <v>1591</v>
      </c>
      <c r="D823" s="4" t="s">
        <v>1801</v>
      </c>
      <c r="E823" s="4" t="s">
        <v>2505</v>
      </c>
      <c r="F823" s="4" t="s">
        <v>128</v>
      </c>
      <c r="G823" s="4" t="s">
        <v>34</v>
      </c>
      <c r="H823" s="4" t="s">
        <v>393</v>
      </c>
      <c r="I823" s="5" t="s">
        <v>39835</v>
      </c>
      <c r="J823" s="5" t="s">
        <v>5206</v>
      </c>
      <c r="K823" s="5" t="s">
        <v>355</v>
      </c>
      <c r="L823" s="5" t="s">
        <v>14599</v>
      </c>
      <c r="M823" s="5" t="s">
        <v>13170</v>
      </c>
      <c r="N823" s="5" t="s">
        <v>1439</v>
      </c>
      <c r="O823" s="5" t="s">
        <v>17816</v>
      </c>
      <c r="P823" s="5" t="s">
        <v>1928</v>
      </c>
      <c r="Q823" s="5">
        <v>3.773</v>
      </c>
      <c r="R823" s="25">
        <f t="shared" si="12"/>
        <v>3.773</v>
      </c>
      <c r="S823" s="30" t="s">
        <v>30870</v>
      </c>
      <c r="T823" s="30" t="s">
        <v>7505</v>
      </c>
      <c r="U823" s="30" t="s">
        <v>11957</v>
      </c>
      <c r="V823" s="5" t="s">
        <v>2025</v>
      </c>
      <c r="W823" s="28"/>
      <c r="X823" s="29">
        <v>0.6</v>
      </c>
      <c r="Z823" s="29">
        <v>1008.4</v>
      </c>
      <c r="AA823" s="29">
        <v>4.8</v>
      </c>
      <c r="AB823" s="29">
        <v>90</v>
      </c>
      <c r="AC823" s="29">
        <v>204.3</v>
      </c>
    </row>
    <row r="824" spans="1:29">
      <c r="A824" s="13" t="s">
        <v>14978</v>
      </c>
      <c r="B824" s="4" t="s">
        <v>520</v>
      </c>
      <c r="C824" s="12" t="s">
        <v>1591</v>
      </c>
      <c r="D824" s="4" t="s">
        <v>343</v>
      </c>
      <c r="E824" s="4" t="s">
        <v>1831</v>
      </c>
      <c r="F824" s="4" t="s">
        <v>4261</v>
      </c>
      <c r="G824" s="4" t="s">
        <v>1737</v>
      </c>
      <c r="H824" s="4" t="s">
        <v>300</v>
      </c>
      <c r="I824" s="5" t="s">
        <v>39836</v>
      </c>
      <c r="J824" s="5" t="s">
        <v>1721</v>
      </c>
      <c r="K824" s="5" t="s">
        <v>355</v>
      </c>
      <c r="L824" s="5" t="s">
        <v>14734</v>
      </c>
      <c r="M824" s="5" t="s">
        <v>36197</v>
      </c>
      <c r="N824" s="5" t="s">
        <v>4776</v>
      </c>
      <c r="O824" s="5" t="s">
        <v>39837</v>
      </c>
      <c r="P824" s="5" t="s">
        <v>36332</v>
      </c>
      <c r="Q824" s="5">
        <v>3.438</v>
      </c>
      <c r="R824" s="25">
        <f t="shared" si="12"/>
        <v>3.438</v>
      </c>
      <c r="S824" s="30" t="s">
        <v>39838</v>
      </c>
      <c r="T824" s="30" t="s">
        <v>2322</v>
      </c>
      <c r="U824" s="30" t="s">
        <v>3098</v>
      </c>
      <c r="V824" s="5" t="s">
        <v>1081</v>
      </c>
      <c r="W824" s="28"/>
      <c r="X824" s="29">
        <v>0.6</v>
      </c>
      <c r="Z824" s="29">
        <v>1008.2</v>
      </c>
      <c r="AA824" s="29">
        <v>4.6</v>
      </c>
      <c r="AB824" s="29">
        <v>89</v>
      </c>
      <c r="AC824" s="29">
        <v>180.5</v>
      </c>
    </row>
    <row r="825" spans="1:29">
      <c r="A825" s="13" t="s">
        <v>14983</v>
      </c>
      <c r="B825" s="4" t="s">
        <v>1896</v>
      </c>
      <c r="C825" s="12" t="s">
        <v>1591</v>
      </c>
      <c r="D825" s="4" t="s">
        <v>637</v>
      </c>
      <c r="E825" s="4" t="s">
        <v>1651</v>
      </c>
      <c r="F825" s="4" t="s">
        <v>7575</v>
      </c>
      <c r="G825" s="4" t="s">
        <v>874</v>
      </c>
      <c r="H825" s="4" t="s">
        <v>574</v>
      </c>
      <c r="I825" s="5" t="s">
        <v>39839</v>
      </c>
      <c r="J825" s="5" t="s">
        <v>155</v>
      </c>
      <c r="K825" s="5" t="s">
        <v>542</v>
      </c>
      <c r="L825" s="5" t="s">
        <v>10074</v>
      </c>
      <c r="M825" s="5" t="s">
        <v>37835</v>
      </c>
      <c r="N825" s="5" t="s">
        <v>154</v>
      </c>
      <c r="O825" s="5" t="s">
        <v>39840</v>
      </c>
      <c r="P825" s="5" t="s">
        <v>39841</v>
      </c>
      <c r="Q825" s="5">
        <v>3.211</v>
      </c>
      <c r="R825" s="25">
        <f t="shared" si="12"/>
        <v>3.211</v>
      </c>
      <c r="S825" s="30" t="s">
        <v>13186</v>
      </c>
      <c r="T825" s="30" t="s">
        <v>4988</v>
      </c>
      <c r="U825" s="30" t="s">
        <v>2895</v>
      </c>
      <c r="V825" s="5" t="s">
        <v>935</v>
      </c>
      <c r="W825" s="28"/>
      <c r="X825" s="29">
        <v>0.4</v>
      </c>
      <c r="Z825" s="29">
        <v>1008.3</v>
      </c>
      <c r="AA825" s="29">
        <v>4.4</v>
      </c>
      <c r="AB825" s="29">
        <v>89</v>
      </c>
      <c r="AC825" s="29">
        <v>168.9</v>
      </c>
    </row>
    <row r="826" spans="1:29">
      <c r="A826" s="13" t="s">
        <v>14988</v>
      </c>
      <c r="B826" s="4" t="s">
        <v>463</v>
      </c>
      <c r="C826" s="12" t="s">
        <v>1103</v>
      </c>
      <c r="D826" s="4" t="s">
        <v>626</v>
      </c>
      <c r="E826" s="4" t="s">
        <v>342</v>
      </c>
      <c r="F826" s="4" t="s">
        <v>614</v>
      </c>
      <c r="G826" s="4" t="s">
        <v>942</v>
      </c>
      <c r="H826" s="4" t="s">
        <v>940</v>
      </c>
      <c r="I826" s="5" t="s">
        <v>39842</v>
      </c>
      <c r="J826" s="5" t="s">
        <v>1808</v>
      </c>
      <c r="K826" s="5" t="s">
        <v>542</v>
      </c>
      <c r="L826" s="5" t="s">
        <v>3495</v>
      </c>
      <c r="M826" s="5" t="s">
        <v>23784</v>
      </c>
      <c r="N826" s="5" t="s">
        <v>1883</v>
      </c>
      <c r="O826" s="5" t="s">
        <v>39843</v>
      </c>
      <c r="P826" s="5" t="s">
        <v>15853</v>
      </c>
      <c r="Q826" s="5">
        <v>3.141</v>
      </c>
      <c r="R826" s="25">
        <f t="shared" si="12"/>
        <v>3.141</v>
      </c>
      <c r="S826" s="30" t="s">
        <v>39844</v>
      </c>
      <c r="T826" s="30" t="s">
        <v>1061</v>
      </c>
      <c r="U826" s="30" t="s">
        <v>4539</v>
      </c>
      <c r="V826" s="5" t="s">
        <v>687</v>
      </c>
      <c r="W826" s="28"/>
      <c r="X826" s="29">
        <v>0.5</v>
      </c>
      <c r="Z826" s="29">
        <v>1008.5</v>
      </c>
      <c r="AA826" s="29">
        <v>5.7</v>
      </c>
      <c r="AB826" s="29">
        <v>83</v>
      </c>
      <c r="AC826" s="29">
        <v>230.4</v>
      </c>
    </row>
    <row r="827" spans="1:29">
      <c r="A827" s="13" t="s">
        <v>14994</v>
      </c>
      <c r="B827" s="4" t="s">
        <v>504</v>
      </c>
      <c r="C827" s="12" t="s">
        <v>99</v>
      </c>
      <c r="D827" s="4" t="s">
        <v>315</v>
      </c>
      <c r="E827" s="4" t="s">
        <v>177</v>
      </c>
      <c r="F827" s="4" t="s">
        <v>2412</v>
      </c>
      <c r="G827" s="4" t="s">
        <v>223</v>
      </c>
      <c r="H827" s="4" t="s">
        <v>28</v>
      </c>
      <c r="I827" s="5" t="s">
        <v>39845</v>
      </c>
      <c r="J827" s="5" t="s">
        <v>1808</v>
      </c>
      <c r="K827" s="5" t="s">
        <v>542</v>
      </c>
      <c r="L827" s="5" t="s">
        <v>8943</v>
      </c>
      <c r="M827" s="5" t="s">
        <v>39846</v>
      </c>
      <c r="N827" s="5" t="s">
        <v>5318</v>
      </c>
      <c r="O827" s="5" t="s">
        <v>10930</v>
      </c>
      <c r="P827" s="5" t="s">
        <v>39847</v>
      </c>
      <c r="Q827" s="5">
        <v>3.131</v>
      </c>
      <c r="R827" s="25">
        <f t="shared" si="12"/>
        <v>3.131</v>
      </c>
      <c r="S827" s="30" t="s">
        <v>21793</v>
      </c>
      <c r="T827" s="30" t="s">
        <v>1570</v>
      </c>
      <c r="U827" s="30" t="s">
        <v>2706</v>
      </c>
      <c r="V827" s="5" t="s">
        <v>202</v>
      </c>
      <c r="W827" s="28"/>
      <c r="X827" s="29">
        <v>0.4</v>
      </c>
      <c r="Z827" s="29">
        <v>1008.9</v>
      </c>
      <c r="AA827" s="29">
        <v>7.1</v>
      </c>
      <c r="AB827" s="29">
        <v>76</v>
      </c>
      <c r="AC827" s="29">
        <v>169.2</v>
      </c>
    </row>
    <row r="828" spans="1:29">
      <c r="A828" s="13" t="s">
        <v>14999</v>
      </c>
      <c r="B828" s="4" t="s">
        <v>639</v>
      </c>
      <c r="C828" s="12" t="s">
        <v>317</v>
      </c>
      <c r="D828" s="4" t="s">
        <v>599</v>
      </c>
      <c r="E828" s="4" t="s">
        <v>4241</v>
      </c>
      <c r="F828" s="4" t="s">
        <v>4224</v>
      </c>
      <c r="G828" s="4" t="s">
        <v>302</v>
      </c>
      <c r="H828" s="4" t="s">
        <v>655</v>
      </c>
      <c r="I828" s="5" t="s">
        <v>39848</v>
      </c>
      <c r="J828" s="5" t="s">
        <v>2065</v>
      </c>
      <c r="K828" s="5" t="s">
        <v>542</v>
      </c>
      <c r="L828" s="5" t="s">
        <v>9345</v>
      </c>
      <c r="M828" s="5" t="s">
        <v>28930</v>
      </c>
      <c r="N828" s="5" t="s">
        <v>6039</v>
      </c>
      <c r="O828" s="5" t="s">
        <v>39849</v>
      </c>
      <c r="P828" s="5" t="s">
        <v>39850</v>
      </c>
      <c r="Q828" s="5">
        <v>2.971</v>
      </c>
      <c r="R828" s="25">
        <f t="shared" si="12"/>
        <v>2.971</v>
      </c>
      <c r="S828" s="30" t="s">
        <v>23585</v>
      </c>
      <c r="T828" s="30" t="s">
        <v>6870</v>
      </c>
      <c r="U828" s="30" t="s">
        <v>2735</v>
      </c>
      <c r="V828" s="5" t="s">
        <v>1084</v>
      </c>
      <c r="W828" s="28"/>
      <c r="X828" s="29">
        <v>0.6</v>
      </c>
      <c r="Z828" s="29">
        <v>1009.2</v>
      </c>
      <c r="AA828" s="29">
        <v>9</v>
      </c>
      <c r="AB828" s="29">
        <v>65</v>
      </c>
      <c r="AC828" s="29">
        <v>208.9</v>
      </c>
    </row>
    <row r="829" spans="1:29">
      <c r="A829" s="13" t="s">
        <v>15003</v>
      </c>
      <c r="B829" s="4" t="s">
        <v>637</v>
      </c>
      <c r="C829" s="12" t="s">
        <v>317</v>
      </c>
      <c r="D829" s="4" t="s">
        <v>5175</v>
      </c>
      <c r="E829" s="4" t="s">
        <v>638</v>
      </c>
      <c r="F829" s="4" t="s">
        <v>2585</v>
      </c>
      <c r="G829" s="4" t="s">
        <v>1459</v>
      </c>
      <c r="H829" s="4" t="s">
        <v>255</v>
      </c>
      <c r="I829" s="5" t="s">
        <v>39851</v>
      </c>
      <c r="J829" s="5" t="s">
        <v>2313</v>
      </c>
      <c r="K829" s="5" t="s">
        <v>904</v>
      </c>
      <c r="L829" s="5" t="s">
        <v>6047</v>
      </c>
      <c r="M829" s="5" t="s">
        <v>22206</v>
      </c>
      <c r="N829" s="5" t="s">
        <v>1584</v>
      </c>
      <c r="O829" s="5" t="s">
        <v>14807</v>
      </c>
      <c r="P829" s="5" t="s">
        <v>39852</v>
      </c>
      <c r="Q829" s="5">
        <v>2.689</v>
      </c>
      <c r="R829" s="25">
        <f t="shared" si="12"/>
        <v>2.689</v>
      </c>
      <c r="S829" s="30" t="s">
        <v>32431</v>
      </c>
      <c r="T829" s="30" t="s">
        <v>9943</v>
      </c>
      <c r="U829" s="30" t="s">
        <v>4385</v>
      </c>
      <c r="V829" s="5" t="s">
        <v>1071</v>
      </c>
      <c r="W829" s="28"/>
      <c r="X829" s="29">
        <v>0.7</v>
      </c>
      <c r="Z829" s="29">
        <v>1009.2</v>
      </c>
      <c r="AA829" s="29">
        <v>11.6</v>
      </c>
      <c r="AB829" s="29">
        <v>54</v>
      </c>
      <c r="AC829" s="29">
        <v>210.3</v>
      </c>
    </row>
    <row r="830" spans="1:29">
      <c r="A830" s="13" t="s">
        <v>15009</v>
      </c>
      <c r="B830" s="4" t="s">
        <v>177</v>
      </c>
      <c r="C830" s="12" t="s">
        <v>68</v>
      </c>
      <c r="D830" s="4" t="s">
        <v>189</v>
      </c>
      <c r="E830" s="4" t="s">
        <v>1433</v>
      </c>
      <c r="F830" s="4" t="s">
        <v>2514</v>
      </c>
      <c r="G830" s="4" t="s">
        <v>160</v>
      </c>
      <c r="H830" s="4" t="s">
        <v>190</v>
      </c>
      <c r="I830" s="5" t="s">
        <v>38434</v>
      </c>
      <c r="J830" s="5" t="s">
        <v>1689</v>
      </c>
      <c r="K830" s="5" t="s">
        <v>831</v>
      </c>
      <c r="L830" s="5" t="s">
        <v>2926</v>
      </c>
      <c r="M830" s="5" t="s">
        <v>39853</v>
      </c>
      <c r="N830" s="5" t="s">
        <v>1964</v>
      </c>
      <c r="O830" s="5" t="s">
        <v>31193</v>
      </c>
      <c r="P830" s="5" t="s">
        <v>17720</v>
      </c>
      <c r="Q830" s="5">
        <v>1.823</v>
      </c>
      <c r="R830" s="25">
        <f t="shared" si="12"/>
        <v>1.823</v>
      </c>
      <c r="S830" s="30" t="s">
        <v>31840</v>
      </c>
      <c r="T830" s="30" t="s">
        <v>2706</v>
      </c>
      <c r="U830" s="30" t="s">
        <v>337</v>
      </c>
      <c r="V830" s="5" t="s">
        <v>401</v>
      </c>
      <c r="W830" s="28"/>
      <c r="X830" s="29">
        <v>1.2</v>
      </c>
      <c r="Z830" s="29">
        <v>1008.8</v>
      </c>
      <c r="AA830" s="29">
        <v>13.8</v>
      </c>
      <c r="AB830" s="29">
        <v>45</v>
      </c>
      <c r="AC830" s="29">
        <v>205.4</v>
      </c>
    </row>
    <row r="831" spans="1:29">
      <c r="A831" s="13" t="s">
        <v>15014</v>
      </c>
      <c r="B831" s="4" t="s">
        <v>4306</v>
      </c>
      <c r="C831" s="12" t="s">
        <v>68</v>
      </c>
      <c r="D831" s="4" t="s">
        <v>284</v>
      </c>
      <c r="E831" s="4" t="s">
        <v>114</v>
      </c>
      <c r="F831" s="4" t="s">
        <v>7791</v>
      </c>
      <c r="G831" s="4" t="s">
        <v>160</v>
      </c>
      <c r="H831" s="4" t="s">
        <v>328</v>
      </c>
      <c r="I831" s="5" t="s">
        <v>39854</v>
      </c>
      <c r="J831" s="5" t="s">
        <v>3947</v>
      </c>
      <c r="K831" s="5" t="s">
        <v>831</v>
      </c>
      <c r="L831" s="5" t="s">
        <v>3131</v>
      </c>
      <c r="M831" s="5" t="s">
        <v>6800</v>
      </c>
      <c r="N831" s="5" t="s">
        <v>2503</v>
      </c>
      <c r="O831" s="5" t="s">
        <v>6862</v>
      </c>
      <c r="P831" s="5" t="s">
        <v>22012</v>
      </c>
      <c r="Q831" s="5">
        <v>1.185</v>
      </c>
      <c r="R831" s="25">
        <f t="shared" si="12"/>
        <v>1.185</v>
      </c>
      <c r="S831" s="30" t="s">
        <v>39855</v>
      </c>
      <c r="T831" s="30" t="s">
        <v>16640</v>
      </c>
      <c r="U831" s="30" t="s">
        <v>1698</v>
      </c>
      <c r="V831" s="5" t="s">
        <v>8545</v>
      </c>
      <c r="W831" s="28"/>
      <c r="X831" s="29">
        <v>1.3</v>
      </c>
      <c r="Z831" s="29">
        <v>1007.8</v>
      </c>
      <c r="AA831" s="29">
        <v>15.1</v>
      </c>
      <c r="AB831" s="29">
        <v>41</v>
      </c>
      <c r="AC831" s="29">
        <v>222.3</v>
      </c>
    </row>
    <row r="832" spans="1:29">
      <c r="A832" s="13" t="s">
        <v>15019</v>
      </c>
      <c r="B832" s="4" t="s">
        <v>1269</v>
      </c>
      <c r="C832" s="12" t="s">
        <v>317</v>
      </c>
      <c r="D832" s="4" t="s">
        <v>47</v>
      </c>
      <c r="E832" s="4" t="s">
        <v>640</v>
      </c>
      <c r="F832" s="4" t="s">
        <v>1914</v>
      </c>
      <c r="G832" s="4" t="s">
        <v>160</v>
      </c>
      <c r="H832" s="4" t="s">
        <v>315</v>
      </c>
      <c r="I832" s="5" t="s">
        <v>39856</v>
      </c>
      <c r="J832" s="5" t="s">
        <v>1994</v>
      </c>
      <c r="K832" s="5" t="s">
        <v>515</v>
      </c>
      <c r="L832" s="5" t="s">
        <v>10397</v>
      </c>
      <c r="M832" s="5" t="s">
        <v>25703</v>
      </c>
      <c r="N832" s="5" t="s">
        <v>1988</v>
      </c>
      <c r="O832" s="5" t="s">
        <v>39857</v>
      </c>
      <c r="P832" s="5" t="s">
        <v>29036</v>
      </c>
      <c r="Q832" s="5">
        <v>1.084</v>
      </c>
      <c r="R832" s="25">
        <f t="shared" si="12"/>
        <v>1.084</v>
      </c>
      <c r="S832" s="30" t="s">
        <v>39858</v>
      </c>
      <c r="T832" s="30" t="s">
        <v>4307</v>
      </c>
      <c r="U832" s="30" t="s">
        <v>2355</v>
      </c>
      <c r="V832" s="5" t="s">
        <v>234</v>
      </c>
      <c r="W832" s="28"/>
      <c r="X832" s="29">
        <v>1.3</v>
      </c>
      <c r="Z832" s="29">
        <v>1006.9</v>
      </c>
      <c r="AA832" s="29">
        <v>15.8</v>
      </c>
      <c r="AB832" s="29">
        <v>40</v>
      </c>
      <c r="AC832" s="29">
        <v>205.3</v>
      </c>
    </row>
    <row r="833" spans="1:29">
      <c r="A833" s="13" t="s">
        <v>15024</v>
      </c>
      <c r="B833" s="4" t="s">
        <v>1549</v>
      </c>
      <c r="C833" s="12" t="s">
        <v>317</v>
      </c>
      <c r="D833" s="4" t="s">
        <v>65</v>
      </c>
      <c r="E833" s="4" t="s">
        <v>129</v>
      </c>
      <c r="F833" s="4" t="s">
        <v>1989</v>
      </c>
      <c r="G833" s="4" t="s">
        <v>68</v>
      </c>
      <c r="H833" s="4" t="s">
        <v>586</v>
      </c>
      <c r="I833" s="5" t="s">
        <v>39859</v>
      </c>
      <c r="J833" s="5" t="s">
        <v>1557</v>
      </c>
      <c r="K833" s="5" t="s">
        <v>267</v>
      </c>
      <c r="L833" s="5" t="s">
        <v>1598</v>
      </c>
      <c r="M833" s="5" t="s">
        <v>34670</v>
      </c>
      <c r="N833" s="5" t="s">
        <v>580</v>
      </c>
      <c r="O833" s="5" t="s">
        <v>13765</v>
      </c>
      <c r="P833" s="5" t="s">
        <v>21716</v>
      </c>
      <c r="Q833" s="5">
        <v>0.765</v>
      </c>
      <c r="R833" s="25">
        <f t="shared" si="12"/>
        <v>0.765</v>
      </c>
      <c r="S833" s="30" t="s">
        <v>39860</v>
      </c>
      <c r="T833" s="30" t="s">
        <v>16800</v>
      </c>
      <c r="U833" s="30" t="s">
        <v>3480</v>
      </c>
      <c r="V833" s="5" t="s">
        <v>5176</v>
      </c>
      <c r="W833" s="28"/>
      <c r="X833" s="29">
        <v>0.8</v>
      </c>
      <c r="Z833" s="29">
        <v>1006.1</v>
      </c>
      <c r="AA833" s="29">
        <v>17.1</v>
      </c>
      <c r="AB833" s="29">
        <v>35</v>
      </c>
      <c r="AC833" s="29">
        <v>210.5</v>
      </c>
    </row>
    <row r="834" spans="1:29">
      <c r="A834" s="13" t="s">
        <v>15029</v>
      </c>
      <c r="B834" s="4" t="s">
        <v>131</v>
      </c>
      <c r="C834" s="12" t="s">
        <v>99</v>
      </c>
      <c r="D834" s="4" t="s">
        <v>112</v>
      </c>
      <c r="E834" s="4" t="s">
        <v>238</v>
      </c>
      <c r="F834" s="4" t="s">
        <v>1743</v>
      </c>
      <c r="G834" s="4" t="s">
        <v>68</v>
      </c>
      <c r="H834" s="4" t="s">
        <v>328</v>
      </c>
      <c r="I834" s="5" t="s">
        <v>39861</v>
      </c>
      <c r="J834" s="5" t="s">
        <v>1025</v>
      </c>
      <c r="K834" s="5" t="s">
        <v>402</v>
      </c>
      <c r="L834" s="5" t="s">
        <v>991</v>
      </c>
      <c r="M834" s="5" t="s">
        <v>39862</v>
      </c>
      <c r="N834" s="5" t="s">
        <v>717</v>
      </c>
      <c r="O834" s="5" t="s">
        <v>6738</v>
      </c>
      <c r="P834" s="5" t="s">
        <v>21219</v>
      </c>
      <c r="Q834" s="5">
        <v>0.522</v>
      </c>
      <c r="R834" s="25">
        <f t="shared" ref="R834:R897" si="13">IF(COUNTBLANK(Q834)&gt;0,"",SUM(N834:Q834))</f>
        <v>0.522</v>
      </c>
      <c r="S834" s="30" t="s">
        <v>28401</v>
      </c>
      <c r="T834" s="30" t="s">
        <v>9185</v>
      </c>
      <c r="U834" s="30" t="s">
        <v>2161</v>
      </c>
      <c r="V834" s="5" t="s">
        <v>5176</v>
      </c>
      <c r="W834" s="28"/>
      <c r="X834" s="29">
        <v>1</v>
      </c>
      <c r="Z834" s="29">
        <v>1006</v>
      </c>
      <c r="AA834" s="29">
        <v>17.1</v>
      </c>
      <c r="AB834" s="29">
        <v>34</v>
      </c>
      <c r="AC834" s="29">
        <v>154.9</v>
      </c>
    </row>
    <row r="835" spans="1:29">
      <c r="A835" s="13" t="s">
        <v>15033</v>
      </c>
      <c r="B835" s="4" t="s">
        <v>158</v>
      </c>
      <c r="C835" s="12" t="s">
        <v>99</v>
      </c>
      <c r="D835" s="4" t="s">
        <v>63</v>
      </c>
      <c r="E835" s="4" t="s">
        <v>63</v>
      </c>
      <c r="F835" s="4" t="s">
        <v>8167</v>
      </c>
      <c r="G835" s="4" t="s">
        <v>160</v>
      </c>
      <c r="H835" s="4" t="s">
        <v>328</v>
      </c>
      <c r="I835" s="5" t="s">
        <v>39863</v>
      </c>
      <c r="J835" s="5" t="s">
        <v>1923</v>
      </c>
      <c r="K835" s="5" t="s">
        <v>595</v>
      </c>
      <c r="L835" s="5" t="s">
        <v>664</v>
      </c>
      <c r="M835" s="5" t="s">
        <v>30374</v>
      </c>
      <c r="N835" s="5" t="s">
        <v>3897</v>
      </c>
      <c r="O835" s="5" t="s">
        <v>7943</v>
      </c>
      <c r="P835" s="5" t="s">
        <v>21337</v>
      </c>
      <c r="Q835" s="5">
        <v>0.489</v>
      </c>
      <c r="R835" s="25">
        <f t="shared" si="13"/>
        <v>0.489</v>
      </c>
      <c r="S835" s="30" t="s">
        <v>9371</v>
      </c>
      <c r="T835" s="30" t="s">
        <v>16422</v>
      </c>
      <c r="U835" s="30" t="s">
        <v>1187</v>
      </c>
      <c r="V835" s="5" t="s">
        <v>2426</v>
      </c>
      <c r="W835" s="28"/>
      <c r="X835" s="29">
        <v>1</v>
      </c>
      <c r="Z835" s="29">
        <v>1006.2</v>
      </c>
      <c r="AA835" s="29">
        <v>16.3</v>
      </c>
      <c r="AB835" s="29">
        <v>36</v>
      </c>
      <c r="AC835" s="29">
        <v>135.3</v>
      </c>
    </row>
    <row r="836" spans="1:29">
      <c r="A836" s="13" t="s">
        <v>15037</v>
      </c>
      <c r="B836" s="4" t="s">
        <v>114</v>
      </c>
      <c r="C836" s="12" t="s">
        <v>99</v>
      </c>
      <c r="D836" s="4" t="s">
        <v>63</v>
      </c>
      <c r="E836" s="4" t="s">
        <v>80</v>
      </c>
      <c r="F836" s="4" t="s">
        <v>1903</v>
      </c>
      <c r="G836" s="4" t="s">
        <v>874</v>
      </c>
      <c r="H836" s="4" t="s">
        <v>2211</v>
      </c>
      <c r="I836" s="5" t="s">
        <v>39864</v>
      </c>
      <c r="J836" s="5" t="s">
        <v>5206</v>
      </c>
      <c r="K836" s="5" t="s">
        <v>539</v>
      </c>
      <c r="L836" s="5" t="s">
        <v>1426</v>
      </c>
      <c r="M836" s="5" t="s">
        <v>29584</v>
      </c>
      <c r="N836" s="5" t="s">
        <v>1150</v>
      </c>
      <c r="O836" s="5" t="s">
        <v>6947</v>
      </c>
      <c r="P836" s="5" t="s">
        <v>21945</v>
      </c>
      <c r="Q836" s="5">
        <v>0.476</v>
      </c>
      <c r="R836" s="25">
        <f t="shared" si="13"/>
        <v>0.476</v>
      </c>
      <c r="S836" s="30" t="s">
        <v>1810</v>
      </c>
      <c r="T836" s="30" t="s">
        <v>3658</v>
      </c>
      <c r="U836" s="30" t="s">
        <v>2486</v>
      </c>
      <c r="V836" s="5" t="s">
        <v>1187</v>
      </c>
      <c r="W836" s="28"/>
      <c r="X836" s="29">
        <v>0.5</v>
      </c>
      <c r="Z836" s="29">
        <v>1006.8</v>
      </c>
      <c r="AA836" s="29">
        <v>15.7</v>
      </c>
      <c r="AB836" s="29">
        <v>38</v>
      </c>
      <c r="AC836" s="29">
        <v>141.5</v>
      </c>
    </row>
    <row r="837" spans="1:29">
      <c r="A837" s="13" t="s">
        <v>15042</v>
      </c>
      <c r="B837" s="4" t="s">
        <v>284</v>
      </c>
      <c r="C837" s="12" t="s">
        <v>99</v>
      </c>
      <c r="D837" s="4" t="s">
        <v>316</v>
      </c>
      <c r="E837" s="4" t="s">
        <v>28</v>
      </c>
      <c r="F837" s="4" t="s">
        <v>7996</v>
      </c>
      <c r="G837" s="4" t="s">
        <v>302</v>
      </c>
      <c r="H837" s="4" t="s">
        <v>285</v>
      </c>
      <c r="I837" s="5" t="s">
        <v>39865</v>
      </c>
      <c r="J837" s="5" t="s">
        <v>2810</v>
      </c>
      <c r="K837" s="5" t="s">
        <v>267</v>
      </c>
      <c r="L837" s="5" t="s">
        <v>1848</v>
      </c>
      <c r="M837" s="5" t="s">
        <v>13551</v>
      </c>
      <c r="N837" s="5" t="s">
        <v>5699</v>
      </c>
      <c r="O837" s="5" t="s">
        <v>2887</v>
      </c>
      <c r="P837" s="5" t="s">
        <v>39838</v>
      </c>
      <c r="Q837" s="5">
        <v>0.75</v>
      </c>
      <c r="R837" s="25">
        <f t="shared" si="13"/>
        <v>0.75</v>
      </c>
      <c r="S837" s="30" t="s">
        <v>18604</v>
      </c>
      <c r="T837" s="30" t="s">
        <v>7899</v>
      </c>
      <c r="U837" s="30" t="s">
        <v>4377</v>
      </c>
      <c r="V837" s="5" t="s">
        <v>3653</v>
      </c>
      <c r="W837" s="28"/>
      <c r="X837" s="29">
        <v>0.5</v>
      </c>
      <c r="Z837" s="29">
        <v>1007.6</v>
      </c>
      <c r="AA837" s="29">
        <v>14.4</v>
      </c>
      <c r="AB837" s="29">
        <v>42</v>
      </c>
      <c r="AC837" s="29">
        <v>188.7</v>
      </c>
    </row>
    <row r="838" spans="1:29">
      <c r="A838" s="13" t="s">
        <v>15048</v>
      </c>
      <c r="B838" s="4" t="s">
        <v>1307</v>
      </c>
      <c r="C838" s="12" t="s">
        <v>68</v>
      </c>
      <c r="D838" s="4" t="s">
        <v>655</v>
      </c>
      <c r="E838" s="4" t="s">
        <v>30</v>
      </c>
      <c r="F838" s="4" t="s">
        <v>2042</v>
      </c>
      <c r="G838" s="4" t="s">
        <v>226</v>
      </c>
      <c r="H838" s="4" t="s">
        <v>271</v>
      </c>
      <c r="I838" s="5" t="s">
        <v>39866</v>
      </c>
      <c r="J838" s="5" t="s">
        <v>2132</v>
      </c>
      <c r="K838" s="5" t="s">
        <v>515</v>
      </c>
      <c r="L838" s="5" t="s">
        <v>1389</v>
      </c>
      <c r="M838" s="5" t="s">
        <v>4275</v>
      </c>
      <c r="N838" s="5" t="s">
        <v>6582</v>
      </c>
      <c r="O838" s="5" t="s">
        <v>39867</v>
      </c>
      <c r="P838" s="5" t="s">
        <v>32331</v>
      </c>
      <c r="Q838" s="5">
        <v>1.506</v>
      </c>
      <c r="R838" s="25">
        <f t="shared" si="13"/>
        <v>1.506</v>
      </c>
      <c r="S838" s="30" t="s">
        <v>24202</v>
      </c>
      <c r="T838" s="30" t="s">
        <v>458</v>
      </c>
      <c r="U838" s="30" t="s">
        <v>2271</v>
      </c>
      <c r="V838" s="5" t="s">
        <v>1658</v>
      </c>
      <c r="W838" s="28"/>
      <c r="X838" s="29">
        <v>0.8</v>
      </c>
      <c r="Z838" s="29">
        <v>1008.5</v>
      </c>
      <c r="AA838" s="29">
        <v>12.6</v>
      </c>
      <c r="AB838" s="29">
        <v>51</v>
      </c>
      <c r="AC838" s="29">
        <v>53.9</v>
      </c>
    </row>
    <row r="839" spans="1:29">
      <c r="A839" s="13" t="s">
        <v>15054</v>
      </c>
      <c r="B839" s="4" t="s">
        <v>532</v>
      </c>
      <c r="C839" s="12" t="s">
        <v>160</v>
      </c>
      <c r="D839" s="4" t="s">
        <v>360</v>
      </c>
      <c r="E839" s="4" t="s">
        <v>1307</v>
      </c>
      <c r="F839" s="4" t="s">
        <v>5382</v>
      </c>
      <c r="G839" s="4" t="s">
        <v>376</v>
      </c>
      <c r="H839" s="4" t="s">
        <v>255</v>
      </c>
      <c r="I839" s="5" t="s">
        <v>39868</v>
      </c>
      <c r="J839" s="5" t="s">
        <v>3519</v>
      </c>
      <c r="K839" s="5" t="s">
        <v>171</v>
      </c>
      <c r="L839" s="5" t="s">
        <v>2419</v>
      </c>
      <c r="M839" s="5" t="s">
        <v>10221</v>
      </c>
      <c r="N839" s="5" t="s">
        <v>3757</v>
      </c>
      <c r="O839" s="5" t="s">
        <v>39869</v>
      </c>
      <c r="P839" s="5" t="s">
        <v>5246</v>
      </c>
      <c r="Q839" s="5">
        <v>2.768</v>
      </c>
      <c r="R839" s="25">
        <f t="shared" si="13"/>
        <v>2.768</v>
      </c>
      <c r="S839" s="30" t="s">
        <v>39870</v>
      </c>
      <c r="T839" s="30" t="s">
        <v>4427</v>
      </c>
      <c r="U839" s="30" t="s">
        <v>2819</v>
      </c>
      <c r="V839" s="5" t="s">
        <v>960</v>
      </c>
      <c r="W839" s="28"/>
      <c r="X839" s="29">
        <v>1.2</v>
      </c>
      <c r="Z839" s="29">
        <v>1009.3</v>
      </c>
      <c r="AA839" s="29">
        <v>11.8</v>
      </c>
      <c r="AB839" s="29">
        <v>57</v>
      </c>
      <c r="AC839" s="29">
        <v>63.4</v>
      </c>
    </row>
    <row r="840" spans="1:29">
      <c r="A840" s="13" t="s">
        <v>15058</v>
      </c>
      <c r="B840" s="4" t="s">
        <v>1801</v>
      </c>
      <c r="C840" s="12" t="s">
        <v>317</v>
      </c>
      <c r="D840" s="4" t="s">
        <v>1672</v>
      </c>
      <c r="E840" s="4" t="s">
        <v>599</v>
      </c>
      <c r="F840" s="4" t="s">
        <v>833</v>
      </c>
      <c r="G840" s="4" t="s">
        <v>302</v>
      </c>
      <c r="H840" s="4" t="s">
        <v>1433</v>
      </c>
      <c r="I840" s="5" t="s">
        <v>39871</v>
      </c>
      <c r="J840" s="5" t="s">
        <v>3653</v>
      </c>
      <c r="K840" s="5" t="s">
        <v>831</v>
      </c>
      <c r="L840" s="5" t="s">
        <v>9541</v>
      </c>
      <c r="M840" s="5" t="s">
        <v>29667</v>
      </c>
      <c r="N840" s="5" t="s">
        <v>5603</v>
      </c>
      <c r="O840" s="5" t="s">
        <v>39872</v>
      </c>
      <c r="P840" s="5" t="s">
        <v>11546</v>
      </c>
      <c r="Q840" s="5">
        <v>3.308</v>
      </c>
      <c r="R840" s="25">
        <f t="shared" si="13"/>
        <v>3.308</v>
      </c>
      <c r="S840" s="30" t="s">
        <v>21319</v>
      </c>
      <c r="T840" s="30" t="s">
        <v>3495</v>
      </c>
      <c r="U840" s="30" t="s">
        <v>372</v>
      </c>
      <c r="V840" s="5" t="s">
        <v>1015</v>
      </c>
      <c r="W840" s="28"/>
      <c r="X840" s="29">
        <v>1.9</v>
      </c>
      <c r="Z840" s="29">
        <v>1010.3</v>
      </c>
      <c r="AA840" s="29">
        <v>10.2</v>
      </c>
      <c r="AB840" s="29">
        <v>63</v>
      </c>
      <c r="AC840" s="29">
        <v>43.9</v>
      </c>
    </row>
    <row r="841" spans="1:29">
      <c r="A841" s="13" t="s">
        <v>15063</v>
      </c>
      <c r="B841" s="4" t="s">
        <v>1601</v>
      </c>
      <c r="C841" s="12" t="s">
        <v>1591</v>
      </c>
      <c r="D841" s="4" t="s">
        <v>2505</v>
      </c>
      <c r="E841" s="4" t="s">
        <v>601</v>
      </c>
      <c r="F841" s="4" t="s">
        <v>6672</v>
      </c>
      <c r="G841" s="4" t="s">
        <v>50</v>
      </c>
      <c r="H841" s="4" t="s">
        <v>206</v>
      </c>
      <c r="I841" s="5" t="s">
        <v>39873</v>
      </c>
      <c r="J841" s="5" t="s">
        <v>277</v>
      </c>
      <c r="K841" s="5" t="s">
        <v>4815</v>
      </c>
      <c r="L841" s="5" t="s">
        <v>7881</v>
      </c>
      <c r="M841" s="5" t="s">
        <v>31139</v>
      </c>
      <c r="N841" s="5" t="s">
        <v>3018</v>
      </c>
      <c r="O841" s="5" t="s">
        <v>39874</v>
      </c>
      <c r="P841" s="5" t="s">
        <v>39875</v>
      </c>
      <c r="Q841" s="5">
        <v>5.519</v>
      </c>
      <c r="R841" s="25">
        <f t="shared" si="13"/>
        <v>5.519</v>
      </c>
      <c r="S841" s="30" t="s">
        <v>25321</v>
      </c>
      <c r="T841" s="30" t="s">
        <v>5887</v>
      </c>
      <c r="U841" s="30" t="s">
        <v>8999</v>
      </c>
      <c r="V841" s="5" t="s">
        <v>960</v>
      </c>
      <c r="W841" s="28"/>
      <c r="X841" s="29">
        <v>2.7</v>
      </c>
      <c r="Z841" s="29">
        <v>1011.2</v>
      </c>
      <c r="AA841" s="29">
        <v>7.8</v>
      </c>
      <c r="AB841" s="29">
        <v>82</v>
      </c>
      <c r="AC841" s="29">
        <v>37.4</v>
      </c>
    </row>
    <row r="842" spans="1:29">
      <c r="A842" s="13" t="s">
        <v>15069</v>
      </c>
      <c r="B842" s="4" t="s">
        <v>681</v>
      </c>
      <c r="C842" s="12" t="s">
        <v>1591</v>
      </c>
      <c r="D842" s="4" t="s">
        <v>2897</v>
      </c>
      <c r="E842" s="4" t="s">
        <v>1746</v>
      </c>
      <c r="F842" s="4" t="s">
        <v>5651</v>
      </c>
      <c r="G842" s="4" t="s">
        <v>1737</v>
      </c>
      <c r="H842" s="4" t="s">
        <v>65</v>
      </c>
      <c r="I842" s="5" t="s">
        <v>39876</v>
      </c>
      <c r="J842" s="5" t="s">
        <v>2402</v>
      </c>
      <c r="K842" s="5" t="s">
        <v>880</v>
      </c>
      <c r="L842" s="5" t="s">
        <v>4159</v>
      </c>
      <c r="M842" s="5" t="s">
        <v>39877</v>
      </c>
      <c r="N842" s="5" t="s">
        <v>1426</v>
      </c>
      <c r="O842" s="5" t="s">
        <v>39878</v>
      </c>
      <c r="P842" s="5" t="s">
        <v>19931</v>
      </c>
      <c r="Q842" s="5">
        <v>6.193</v>
      </c>
      <c r="R842" s="25">
        <f t="shared" si="13"/>
        <v>6.193</v>
      </c>
      <c r="S842" s="30" t="s">
        <v>4266</v>
      </c>
      <c r="T842" s="30" t="s">
        <v>2787</v>
      </c>
      <c r="U842" s="30" t="s">
        <v>2554</v>
      </c>
      <c r="V842" s="5" t="s">
        <v>498</v>
      </c>
      <c r="W842" s="28"/>
      <c r="X842" s="29">
        <v>2.2</v>
      </c>
      <c r="Z842" s="29">
        <v>1012.1</v>
      </c>
      <c r="AA842" s="29">
        <v>7.4</v>
      </c>
      <c r="AB842" s="29">
        <v>85</v>
      </c>
      <c r="AC842" s="29">
        <v>29</v>
      </c>
    </row>
    <row r="843" spans="1:29">
      <c r="A843" s="13" t="s">
        <v>15075</v>
      </c>
      <c r="B843" s="4" t="s">
        <v>837</v>
      </c>
      <c r="C843" s="12" t="s">
        <v>1591</v>
      </c>
      <c r="D843" s="4" t="s">
        <v>520</v>
      </c>
      <c r="E843" s="4" t="s">
        <v>572</v>
      </c>
      <c r="F843" s="4" t="s">
        <v>14081</v>
      </c>
      <c r="G843" s="4" t="s">
        <v>1737</v>
      </c>
      <c r="H843" s="4" t="s">
        <v>640</v>
      </c>
      <c r="I843" s="5" t="s">
        <v>39879</v>
      </c>
      <c r="J843" s="5" t="s">
        <v>1647</v>
      </c>
      <c r="K843" s="5" t="s">
        <v>1237</v>
      </c>
      <c r="L843" s="5" t="s">
        <v>7611</v>
      </c>
      <c r="M843" s="5" t="s">
        <v>39880</v>
      </c>
      <c r="N843" s="5" t="s">
        <v>2536</v>
      </c>
      <c r="O843" s="5" t="s">
        <v>7502</v>
      </c>
      <c r="P843" s="5" t="s">
        <v>8994</v>
      </c>
      <c r="Q843" s="5">
        <v>5.698</v>
      </c>
      <c r="R843" s="25">
        <f t="shared" si="13"/>
        <v>5.698</v>
      </c>
      <c r="S843" s="30" t="s">
        <v>28518</v>
      </c>
      <c r="T843" s="30" t="s">
        <v>6538</v>
      </c>
      <c r="U843" s="30" t="s">
        <v>3735</v>
      </c>
      <c r="V843" s="5" t="s">
        <v>539</v>
      </c>
      <c r="W843" s="28"/>
      <c r="X843" s="29">
        <v>1.5</v>
      </c>
      <c r="Z843" s="29">
        <v>1012.4</v>
      </c>
      <c r="AA843" s="29">
        <v>6.5</v>
      </c>
      <c r="AB843" s="29">
        <v>82</v>
      </c>
      <c r="AC843" s="29">
        <v>16.4</v>
      </c>
    </row>
    <row r="844" spans="1:29">
      <c r="A844" s="13" t="s">
        <v>15079</v>
      </c>
      <c r="B844" s="4" t="s">
        <v>475</v>
      </c>
      <c r="C844" s="12" t="s">
        <v>1103</v>
      </c>
      <c r="D844" s="4" t="s">
        <v>491</v>
      </c>
      <c r="E844" s="4" t="s">
        <v>669</v>
      </c>
      <c r="F844" s="4" t="s">
        <v>540</v>
      </c>
      <c r="G844" s="4" t="s">
        <v>50</v>
      </c>
      <c r="H844" s="4" t="s">
        <v>129</v>
      </c>
      <c r="I844" s="5" t="s">
        <v>39881</v>
      </c>
      <c r="J844" s="5" t="s">
        <v>3204</v>
      </c>
      <c r="K844" s="5" t="s">
        <v>231</v>
      </c>
      <c r="L844" s="5" t="s">
        <v>8583</v>
      </c>
      <c r="M844" s="5" t="s">
        <v>5547</v>
      </c>
      <c r="N844" s="5" t="s">
        <v>8545</v>
      </c>
      <c r="O844" s="5" t="s">
        <v>39882</v>
      </c>
      <c r="P844" s="5" t="s">
        <v>39883</v>
      </c>
      <c r="Q844" s="5">
        <v>5.857</v>
      </c>
      <c r="R844" s="25">
        <f t="shared" si="13"/>
        <v>5.857</v>
      </c>
      <c r="S844" s="30" t="s">
        <v>20270</v>
      </c>
      <c r="T844" s="30" t="s">
        <v>286</v>
      </c>
      <c r="U844" s="30" t="s">
        <v>7288</v>
      </c>
      <c r="V844" s="5" t="s">
        <v>539</v>
      </c>
      <c r="W844" s="28"/>
      <c r="X844" s="29">
        <v>0.7</v>
      </c>
      <c r="Z844" s="29">
        <v>1012.7</v>
      </c>
      <c r="AA844" s="29">
        <v>5.7</v>
      </c>
      <c r="AB844" s="29">
        <v>82</v>
      </c>
      <c r="AC844" s="29">
        <v>349.4</v>
      </c>
    </row>
    <row r="845" spans="1:29">
      <c r="A845" s="13" t="s">
        <v>15082</v>
      </c>
      <c r="B845" s="4" t="s">
        <v>391</v>
      </c>
      <c r="C845" s="12" t="s">
        <v>1103</v>
      </c>
      <c r="D845" s="4" t="s">
        <v>776</v>
      </c>
      <c r="E845" s="4" t="s">
        <v>2919</v>
      </c>
      <c r="F845" s="4" t="s">
        <v>5256</v>
      </c>
      <c r="G845" s="4" t="s">
        <v>50</v>
      </c>
      <c r="H845" s="4" t="s">
        <v>28</v>
      </c>
      <c r="I845" s="5" t="s">
        <v>39884</v>
      </c>
      <c r="J845" s="5" t="s">
        <v>3043</v>
      </c>
      <c r="K845" s="5" t="s">
        <v>4815</v>
      </c>
      <c r="L845" s="5" t="s">
        <v>2878</v>
      </c>
      <c r="M845" s="5" t="s">
        <v>26512</v>
      </c>
      <c r="N845" s="5" t="s">
        <v>3549</v>
      </c>
      <c r="O845" s="5" t="s">
        <v>39885</v>
      </c>
      <c r="P845" s="5" t="s">
        <v>39886</v>
      </c>
      <c r="Q845" s="5">
        <v>6.074</v>
      </c>
      <c r="R845" s="25">
        <f t="shared" si="13"/>
        <v>6.074</v>
      </c>
      <c r="S845" s="30" t="s">
        <v>39887</v>
      </c>
      <c r="T845" s="30" t="s">
        <v>6366</v>
      </c>
      <c r="U845" s="30" t="s">
        <v>5578</v>
      </c>
      <c r="V845" s="5" t="s">
        <v>171</v>
      </c>
      <c r="W845" s="28"/>
      <c r="X845" s="29">
        <v>0.8</v>
      </c>
      <c r="Z845" s="29">
        <v>1012.8</v>
      </c>
      <c r="AA845" s="29">
        <v>4.9</v>
      </c>
      <c r="AB845" s="29">
        <v>82</v>
      </c>
      <c r="AC845" s="29">
        <v>11.1</v>
      </c>
    </row>
    <row r="846" spans="1:29">
      <c r="A846" s="13" t="s">
        <v>15088</v>
      </c>
      <c r="B846" s="4" t="s">
        <v>391</v>
      </c>
      <c r="C846" s="12" t="s">
        <v>1591</v>
      </c>
      <c r="D846" s="4" t="s">
        <v>2655</v>
      </c>
      <c r="E846" s="4" t="s">
        <v>2919</v>
      </c>
      <c r="F846" s="4" t="s">
        <v>10172</v>
      </c>
      <c r="G846" s="4" t="s">
        <v>1737</v>
      </c>
      <c r="H846" s="4" t="s">
        <v>300</v>
      </c>
      <c r="I846" s="5" t="s">
        <v>34712</v>
      </c>
      <c r="J846" s="5" t="s">
        <v>1249</v>
      </c>
      <c r="K846" s="5" t="s">
        <v>125</v>
      </c>
      <c r="L846" s="5" t="s">
        <v>14081</v>
      </c>
      <c r="M846" s="5" t="s">
        <v>26056</v>
      </c>
      <c r="N846" s="5" t="s">
        <v>2240</v>
      </c>
      <c r="O846" s="5" t="s">
        <v>39888</v>
      </c>
      <c r="P846" s="5" t="s">
        <v>39889</v>
      </c>
      <c r="Q846" s="5">
        <v>5.646</v>
      </c>
      <c r="R846" s="25">
        <f t="shared" si="13"/>
        <v>5.646</v>
      </c>
      <c r="S846" s="30" t="s">
        <v>17262</v>
      </c>
      <c r="T846" s="30" t="s">
        <v>4500</v>
      </c>
      <c r="U846" s="30" t="s">
        <v>17533</v>
      </c>
      <c r="V846" s="5" t="s">
        <v>486</v>
      </c>
      <c r="W846" s="28"/>
      <c r="X846" s="29">
        <v>0.9</v>
      </c>
      <c r="Z846" s="29">
        <v>1012.7</v>
      </c>
      <c r="AA846" s="29">
        <v>4.3</v>
      </c>
      <c r="AB846" s="29">
        <v>84</v>
      </c>
      <c r="AC846" s="29">
        <v>345.5</v>
      </c>
    </row>
    <row r="847" spans="1:29">
      <c r="A847" s="13" t="s">
        <v>15092</v>
      </c>
      <c r="B847" s="4" t="s">
        <v>447</v>
      </c>
      <c r="C847" s="12" t="s">
        <v>1103</v>
      </c>
      <c r="D847" s="4" t="s">
        <v>680</v>
      </c>
      <c r="E847" s="4" t="s">
        <v>448</v>
      </c>
      <c r="F847" s="4" t="s">
        <v>1405</v>
      </c>
      <c r="G847" s="4" t="s">
        <v>1737</v>
      </c>
      <c r="H847" s="4" t="s">
        <v>130</v>
      </c>
      <c r="I847" s="5" t="s">
        <v>30674</v>
      </c>
      <c r="J847" s="5" t="s">
        <v>786</v>
      </c>
      <c r="K847" s="5" t="s">
        <v>904</v>
      </c>
      <c r="L847" s="5" t="s">
        <v>353</v>
      </c>
      <c r="M847" s="5" t="s">
        <v>12059</v>
      </c>
      <c r="N847" s="5" t="s">
        <v>2240</v>
      </c>
      <c r="O847" s="5" t="s">
        <v>17538</v>
      </c>
      <c r="P847" s="5" t="s">
        <v>33389</v>
      </c>
      <c r="Q847" s="5">
        <v>5.042</v>
      </c>
      <c r="R847" s="25">
        <f t="shared" si="13"/>
        <v>5.042</v>
      </c>
      <c r="S847" s="30" t="s">
        <v>11241</v>
      </c>
      <c r="T847" s="30" t="s">
        <v>8181</v>
      </c>
      <c r="U847" s="30" t="s">
        <v>4427</v>
      </c>
      <c r="V847" s="5" t="s">
        <v>171</v>
      </c>
      <c r="W847" s="28"/>
      <c r="X847" s="29">
        <v>1.1</v>
      </c>
      <c r="Z847" s="29">
        <v>1013</v>
      </c>
      <c r="AA847" s="29">
        <v>3.6</v>
      </c>
      <c r="AB847" s="29">
        <v>86</v>
      </c>
      <c r="AC847" s="29">
        <v>8.7</v>
      </c>
    </row>
    <row r="848" spans="1:29">
      <c r="A848" s="13" t="s">
        <v>15098</v>
      </c>
      <c r="B848" s="4" t="s">
        <v>389</v>
      </c>
      <c r="C848" s="12" t="s">
        <v>1103</v>
      </c>
      <c r="D848" s="4" t="s">
        <v>489</v>
      </c>
      <c r="E848" s="4" t="s">
        <v>390</v>
      </c>
      <c r="F848" s="4" t="s">
        <v>8610</v>
      </c>
      <c r="G848" s="4" t="s">
        <v>1459</v>
      </c>
      <c r="H848" s="4" t="s">
        <v>224</v>
      </c>
      <c r="I848" s="5" t="s">
        <v>39890</v>
      </c>
      <c r="J848" s="5" t="s">
        <v>3915</v>
      </c>
      <c r="K848" s="5" t="s">
        <v>125</v>
      </c>
      <c r="L848" s="5" t="s">
        <v>193</v>
      </c>
      <c r="M848" s="5" t="s">
        <v>39891</v>
      </c>
      <c r="N848" s="5" t="s">
        <v>1722</v>
      </c>
      <c r="O848" s="5" t="s">
        <v>39892</v>
      </c>
      <c r="P848" s="5" t="s">
        <v>39893</v>
      </c>
      <c r="Q848" s="5">
        <v>4.497</v>
      </c>
      <c r="R848" s="25">
        <f t="shared" si="13"/>
        <v>4.497</v>
      </c>
      <c r="S848" s="30" t="s">
        <v>7699</v>
      </c>
      <c r="T848" s="30" t="s">
        <v>4677</v>
      </c>
      <c r="U848" s="30" t="s">
        <v>5586</v>
      </c>
      <c r="V848" s="5" t="s">
        <v>281</v>
      </c>
      <c r="W848" s="28"/>
      <c r="X848" s="29">
        <v>1.2</v>
      </c>
      <c r="Z848" s="29">
        <v>1013.3</v>
      </c>
      <c r="AA848" s="29">
        <v>3</v>
      </c>
      <c r="AB848" s="29">
        <v>88</v>
      </c>
      <c r="AC848" s="29">
        <v>30</v>
      </c>
    </row>
    <row r="849" spans="1:29">
      <c r="A849" s="13" t="s">
        <v>15103</v>
      </c>
      <c r="B849" s="4" t="s">
        <v>3727</v>
      </c>
      <c r="C849" s="12" t="s">
        <v>1103</v>
      </c>
      <c r="D849" s="4" t="s">
        <v>463</v>
      </c>
      <c r="E849" s="4" t="s">
        <v>343</v>
      </c>
      <c r="F849" s="4" t="s">
        <v>7526</v>
      </c>
      <c r="G849" s="4" t="s">
        <v>1459</v>
      </c>
      <c r="H849" s="4" t="s">
        <v>709</v>
      </c>
      <c r="I849" s="5" t="s">
        <v>39894</v>
      </c>
      <c r="J849" s="5" t="s">
        <v>444</v>
      </c>
      <c r="K849" s="5" t="s">
        <v>486</v>
      </c>
      <c r="L849" s="5" t="s">
        <v>17291</v>
      </c>
      <c r="M849" s="5" t="s">
        <v>12718</v>
      </c>
      <c r="N849" s="5" t="s">
        <v>8298</v>
      </c>
      <c r="O849" s="5" t="s">
        <v>39895</v>
      </c>
      <c r="P849" s="5" t="s">
        <v>39896</v>
      </c>
      <c r="Q849" s="5">
        <v>4.203</v>
      </c>
      <c r="R849" s="25">
        <f t="shared" si="13"/>
        <v>4.203</v>
      </c>
      <c r="S849" s="30" t="s">
        <v>2879</v>
      </c>
      <c r="T849" s="30" t="s">
        <v>2470</v>
      </c>
      <c r="U849" s="30" t="s">
        <v>128</v>
      </c>
      <c r="V849" s="5" t="s">
        <v>512</v>
      </c>
      <c r="W849" s="28"/>
      <c r="X849" s="29">
        <v>1.8</v>
      </c>
      <c r="Z849" s="29">
        <v>1013.6</v>
      </c>
      <c r="AA849" s="29">
        <v>2.4</v>
      </c>
      <c r="AB849" s="29">
        <v>90</v>
      </c>
      <c r="AC849" s="29">
        <v>32.5</v>
      </c>
    </row>
    <row r="850" spans="1:29">
      <c r="A850" s="13" t="s">
        <v>15108</v>
      </c>
      <c r="B850" s="4" t="s">
        <v>2488</v>
      </c>
      <c r="C850" s="12" t="s">
        <v>1103</v>
      </c>
      <c r="D850" s="4" t="s">
        <v>918</v>
      </c>
      <c r="E850" s="4" t="s">
        <v>2489</v>
      </c>
      <c r="F850" s="4" t="s">
        <v>7575</v>
      </c>
      <c r="G850" s="4" t="s">
        <v>1459</v>
      </c>
      <c r="H850" s="4" t="s">
        <v>258</v>
      </c>
      <c r="I850" s="5" t="s">
        <v>39897</v>
      </c>
      <c r="J850" s="5" t="s">
        <v>1049</v>
      </c>
      <c r="K850" s="5" t="s">
        <v>515</v>
      </c>
      <c r="L850" s="5" t="s">
        <v>2304</v>
      </c>
      <c r="M850" s="5" t="s">
        <v>39898</v>
      </c>
      <c r="N850" s="5" t="s">
        <v>3824</v>
      </c>
      <c r="O850" s="5" t="s">
        <v>4619</v>
      </c>
      <c r="P850" s="5" t="s">
        <v>39899</v>
      </c>
      <c r="Q850" s="5">
        <v>3.919</v>
      </c>
      <c r="R850" s="25">
        <f t="shared" si="13"/>
        <v>3.919</v>
      </c>
      <c r="S850" s="30" t="s">
        <v>27847</v>
      </c>
      <c r="T850" s="30" t="s">
        <v>4808</v>
      </c>
      <c r="U850" s="30" t="s">
        <v>5693</v>
      </c>
      <c r="V850" s="5" t="s">
        <v>665</v>
      </c>
      <c r="W850" s="28"/>
      <c r="X850" s="29">
        <v>1.8</v>
      </c>
      <c r="Z850" s="29">
        <v>1014.2</v>
      </c>
      <c r="AA850" s="29">
        <v>2</v>
      </c>
      <c r="AB850" s="29">
        <v>92</v>
      </c>
      <c r="AC850" s="29">
        <v>29.9</v>
      </c>
    </row>
    <row r="851" spans="1:29">
      <c r="A851" s="13" t="s">
        <v>15112</v>
      </c>
      <c r="B851" s="4" t="s">
        <v>861</v>
      </c>
      <c r="C851" s="12" t="s">
        <v>1591</v>
      </c>
      <c r="D851" s="4" t="s">
        <v>2380</v>
      </c>
      <c r="E851" s="4" t="s">
        <v>1769</v>
      </c>
      <c r="F851" s="4" t="s">
        <v>3779</v>
      </c>
      <c r="G851" s="4" t="s">
        <v>874</v>
      </c>
      <c r="H851" s="4" t="s">
        <v>573</v>
      </c>
      <c r="I851" s="5" t="s">
        <v>39900</v>
      </c>
      <c r="J851" s="5" t="s">
        <v>3691</v>
      </c>
      <c r="K851" s="5" t="s">
        <v>402</v>
      </c>
      <c r="L851" s="5" t="s">
        <v>1903</v>
      </c>
      <c r="M851" s="5" t="s">
        <v>39901</v>
      </c>
      <c r="N851" s="5" t="s">
        <v>1828</v>
      </c>
      <c r="O851" s="5" t="s">
        <v>39902</v>
      </c>
      <c r="P851" s="5" t="s">
        <v>31324</v>
      </c>
      <c r="Q851" s="5">
        <v>3.848</v>
      </c>
      <c r="R851" s="25">
        <f t="shared" si="13"/>
        <v>3.848</v>
      </c>
      <c r="S851" s="30" t="s">
        <v>39903</v>
      </c>
      <c r="T851" s="30" t="s">
        <v>4903</v>
      </c>
      <c r="U851" s="30" t="s">
        <v>3881</v>
      </c>
      <c r="V851" s="5" t="s">
        <v>248</v>
      </c>
      <c r="W851" s="28"/>
      <c r="X851" s="29">
        <v>1.7</v>
      </c>
      <c r="Z851" s="29">
        <v>1014.8</v>
      </c>
      <c r="AA851" s="29">
        <v>2</v>
      </c>
      <c r="AB851" s="29">
        <v>94</v>
      </c>
      <c r="AC851" s="29">
        <v>31.7</v>
      </c>
    </row>
    <row r="852" spans="1:29">
      <c r="A852" s="13" t="s">
        <v>15117</v>
      </c>
      <c r="B852" s="4" t="s">
        <v>669</v>
      </c>
      <c r="C852" s="12" t="s">
        <v>1591</v>
      </c>
      <c r="D852" s="4" t="s">
        <v>1746</v>
      </c>
      <c r="E852" s="4" t="s">
        <v>615</v>
      </c>
      <c r="F852" s="4" t="s">
        <v>8853</v>
      </c>
      <c r="G852" s="4" t="s">
        <v>115</v>
      </c>
      <c r="H852" s="4" t="s">
        <v>287</v>
      </c>
      <c r="I852" s="5" t="s">
        <v>39904</v>
      </c>
      <c r="J852" s="5" t="s">
        <v>1995</v>
      </c>
      <c r="K852" s="5" t="s">
        <v>515</v>
      </c>
      <c r="L852" s="5" t="s">
        <v>1014</v>
      </c>
      <c r="M852" s="5" t="s">
        <v>4112</v>
      </c>
      <c r="N852" s="5" t="s">
        <v>1743</v>
      </c>
      <c r="O852" s="5" t="s">
        <v>39905</v>
      </c>
      <c r="P852" s="5" t="s">
        <v>39906</v>
      </c>
      <c r="Q852" s="5">
        <v>3.858</v>
      </c>
      <c r="R852" s="25">
        <f t="shared" si="13"/>
        <v>3.858</v>
      </c>
      <c r="S852" s="30" t="s">
        <v>17500</v>
      </c>
      <c r="T852" s="30" t="s">
        <v>2287</v>
      </c>
      <c r="U852" s="30" t="s">
        <v>983</v>
      </c>
      <c r="V852" s="5" t="s">
        <v>199</v>
      </c>
      <c r="W852" s="28"/>
      <c r="X852" s="29">
        <v>1.5</v>
      </c>
      <c r="Z852" s="29">
        <v>1015.1</v>
      </c>
      <c r="AA852" s="29">
        <v>2.4</v>
      </c>
      <c r="AB852" s="29">
        <v>94</v>
      </c>
      <c r="AC852" s="29">
        <v>32.6</v>
      </c>
    </row>
    <row r="853" spans="1:29">
      <c r="A853" s="13" t="s">
        <v>15122</v>
      </c>
      <c r="B853" s="4" t="s">
        <v>463</v>
      </c>
      <c r="C853" s="12" t="s">
        <v>1591</v>
      </c>
      <c r="D853" s="4" t="s">
        <v>390</v>
      </c>
      <c r="E853" s="4" t="s">
        <v>342</v>
      </c>
      <c r="F853" s="4" t="s">
        <v>7447</v>
      </c>
      <c r="G853" s="4" t="s">
        <v>115</v>
      </c>
      <c r="H853" s="4" t="s">
        <v>287</v>
      </c>
      <c r="I853" s="5" t="s">
        <v>39907</v>
      </c>
      <c r="J853" s="5" t="s">
        <v>3691</v>
      </c>
      <c r="K853" s="5" t="s">
        <v>2844</v>
      </c>
      <c r="L853" s="5" t="s">
        <v>4012</v>
      </c>
      <c r="M853" s="5" t="s">
        <v>39908</v>
      </c>
      <c r="N853" s="5" t="s">
        <v>1874</v>
      </c>
      <c r="O853" s="5" t="s">
        <v>22636</v>
      </c>
      <c r="P853" s="5" t="s">
        <v>39909</v>
      </c>
      <c r="Q853" s="5">
        <v>4.103</v>
      </c>
      <c r="R853" s="25">
        <f t="shared" si="13"/>
        <v>4.103</v>
      </c>
      <c r="S853" s="30" t="s">
        <v>5552</v>
      </c>
      <c r="T853" s="30" t="s">
        <v>250</v>
      </c>
      <c r="U853" s="30" t="s">
        <v>193</v>
      </c>
      <c r="V853" s="5" t="s">
        <v>2025</v>
      </c>
      <c r="W853" s="28"/>
      <c r="X853" s="29">
        <v>1.1</v>
      </c>
      <c r="Z853" s="29">
        <v>1015</v>
      </c>
      <c r="AA853" s="29">
        <v>3</v>
      </c>
      <c r="AB853" s="29">
        <v>94</v>
      </c>
      <c r="AC853" s="29">
        <v>28.4</v>
      </c>
    </row>
    <row r="854" spans="1:29">
      <c r="A854" s="13" t="s">
        <v>15127</v>
      </c>
      <c r="B854" s="4" t="s">
        <v>463</v>
      </c>
      <c r="C854" s="12" t="s">
        <v>4289</v>
      </c>
      <c r="D854" s="4" t="s">
        <v>504</v>
      </c>
      <c r="E854" s="4" t="s">
        <v>342</v>
      </c>
      <c r="F854" s="4" t="s">
        <v>6988</v>
      </c>
      <c r="G854" s="4" t="s">
        <v>31</v>
      </c>
      <c r="H854" s="4" t="s">
        <v>573</v>
      </c>
      <c r="I854" s="5" t="s">
        <v>39910</v>
      </c>
      <c r="J854" s="5" t="s">
        <v>3223</v>
      </c>
      <c r="K854" s="5" t="s">
        <v>470</v>
      </c>
      <c r="L854" s="5" t="s">
        <v>1668</v>
      </c>
      <c r="M854" s="5" t="s">
        <v>14929</v>
      </c>
      <c r="N854" s="5" t="s">
        <v>309</v>
      </c>
      <c r="O854" s="5" t="s">
        <v>39911</v>
      </c>
      <c r="P854" s="5" t="s">
        <v>32259</v>
      </c>
      <c r="Q854" s="5">
        <v>4.249</v>
      </c>
      <c r="R854" s="25">
        <f t="shared" si="13"/>
        <v>4.249</v>
      </c>
      <c r="S854" s="30" t="s">
        <v>7013</v>
      </c>
      <c r="T854" s="30" t="s">
        <v>1809</v>
      </c>
      <c r="U854" s="30" t="s">
        <v>210</v>
      </c>
      <c r="V854" s="5" t="s">
        <v>2014</v>
      </c>
      <c r="W854" s="28"/>
      <c r="X854" s="29">
        <v>1.3</v>
      </c>
      <c r="Z854" s="29">
        <v>1014.8</v>
      </c>
      <c r="AA854" s="29">
        <v>3.2</v>
      </c>
      <c r="AB854" s="29">
        <v>94</v>
      </c>
      <c r="AC854" s="29">
        <v>23</v>
      </c>
    </row>
    <row r="855" spans="1:29">
      <c r="A855" s="13" t="s">
        <v>15132</v>
      </c>
      <c r="B855" s="4" t="s">
        <v>463</v>
      </c>
      <c r="C855" s="12" t="s">
        <v>4289</v>
      </c>
      <c r="D855" s="4" t="s">
        <v>2789</v>
      </c>
      <c r="E855" s="4" t="s">
        <v>342</v>
      </c>
      <c r="F855" s="4" t="s">
        <v>8187</v>
      </c>
      <c r="G855" s="4" t="s">
        <v>31</v>
      </c>
      <c r="H855" s="4" t="s">
        <v>573</v>
      </c>
      <c r="I855" s="5" t="s">
        <v>39912</v>
      </c>
      <c r="J855" s="5" t="s">
        <v>6833</v>
      </c>
      <c r="K855" s="5" t="s">
        <v>355</v>
      </c>
      <c r="L855" s="5" t="s">
        <v>1989</v>
      </c>
      <c r="M855" s="5" t="s">
        <v>38386</v>
      </c>
      <c r="N855" s="5" t="s">
        <v>1807</v>
      </c>
      <c r="O855" s="5" t="s">
        <v>1773</v>
      </c>
      <c r="P855" s="5" t="s">
        <v>39913</v>
      </c>
      <c r="Q855" s="5">
        <v>4.3</v>
      </c>
      <c r="R855" s="25">
        <f t="shared" si="13"/>
        <v>4.3</v>
      </c>
      <c r="S855" s="30" t="s">
        <v>39593</v>
      </c>
      <c r="T855" s="30" t="s">
        <v>4012</v>
      </c>
      <c r="U855" s="30" t="s">
        <v>4069</v>
      </c>
      <c r="V855" s="5" t="s">
        <v>935</v>
      </c>
      <c r="W855" s="28"/>
      <c r="X855" s="29">
        <v>1.3</v>
      </c>
      <c r="Z855" s="29">
        <v>1013.7</v>
      </c>
      <c r="AA855" s="29">
        <v>3.6</v>
      </c>
      <c r="AB855" s="29">
        <v>94</v>
      </c>
      <c r="AC855" s="29">
        <v>31.3</v>
      </c>
    </row>
    <row r="856" spans="1:29">
      <c r="A856" s="13" t="s">
        <v>15138</v>
      </c>
      <c r="B856" s="4" t="s">
        <v>463</v>
      </c>
      <c r="C856" s="12" t="s">
        <v>4289</v>
      </c>
      <c r="D856" s="4" t="s">
        <v>2789</v>
      </c>
      <c r="E856" s="4" t="s">
        <v>342</v>
      </c>
      <c r="F856" s="4" t="s">
        <v>6870</v>
      </c>
      <c r="G856" s="4" t="s">
        <v>115</v>
      </c>
      <c r="H856" s="4" t="s">
        <v>161</v>
      </c>
      <c r="I856" s="5" t="s">
        <v>39914</v>
      </c>
      <c r="J856" s="5" t="s">
        <v>3441</v>
      </c>
      <c r="K856" s="5" t="s">
        <v>355</v>
      </c>
      <c r="L856" s="5" t="s">
        <v>1522</v>
      </c>
      <c r="M856" s="5" t="s">
        <v>9470</v>
      </c>
      <c r="N856" s="5" t="s">
        <v>4604</v>
      </c>
      <c r="O856" s="5" t="s">
        <v>16126</v>
      </c>
      <c r="P856" s="5" t="s">
        <v>9070</v>
      </c>
      <c r="Q856" s="5">
        <v>4.449</v>
      </c>
      <c r="R856" s="25">
        <f t="shared" si="13"/>
        <v>4.449</v>
      </c>
      <c r="S856" s="30" t="s">
        <v>20433</v>
      </c>
      <c r="T856" s="30" t="s">
        <v>123</v>
      </c>
      <c r="U856" s="30" t="s">
        <v>2015</v>
      </c>
      <c r="V856" s="5" t="s">
        <v>2014</v>
      </c>
      <c r="W856" s="28"/>
      <c r="X856" s="29">
        <v>1.4</v>
      </c>
      <c r="Z856" s="29">
        <v>1012.7</v>
      </c>
      <c r="AA856" s="29">
        <v>4</v>
      </c>
      <c r="AB856" s="29">
        <v>95</v>
      </c>
      <c r="AC856" s="29">
        <v>35.9</v>
      </c>
    </row>
    <row r="857" spans="1:29">
      <c r="A857" s="13" t="s">
        <v>15145</v>
      </c>
      <c r="B857" s="4" t="s">
        <v>669</v>
      </c>
      <c r="C857" s="12" t="s">
        <v>1591</v>
      </c>
      <c r="D857" s="4" t="s">
        <v>2906</v>
      </c>
      <c r="E857" s="4" t="s">
        <v>615</v>
      </c>
      <c r="F857" s="4" t="s">
        <v>249</v>
      </c>
      <c r="G857" s="4" t="s">
        <v>874</v>
      </c>
      <c r="H857" s="4" t="s">
        <v>258</v>
      </c>
      <c r="I857" s="5" t="s">
        <v>39915</v>
      </c>
      <c r="J857" s="5" t="s">
        <v>1049</v>
      </c>
      <c r="K857" s="5" t="s">
        <v>125</v>
      </c>
      <c r="L857" s="5" t="s">
        <v>5725</v>
      </c>
      <c r="M857" s="5" t="s">
        <v>39916</v>
      </c>
      <c r="N857" s="5" t="s">
        <v>4384</v>
      </c>
      <c r="O857" s="5" t="s">
        <v>39917</v>
      </c>
      <c r="P857" s="5" t="s">
        <v>39918</v>
      </c>
      <c r="Q857" s="5">
        <v>4.643</v>
      </c>
      <c r="R857" s="25">
        <f t="shared" si="13"/>
        <v>4.643</v>
      </c>
      <c r="S857" s="30" t="s">
        <v>34179</v>
      </c>
      <c r="T857" s="30" t="s">
        <v>7102</v>
      </c>
      <c r="U857" s="30" t="s">
        <v>2074</v>
      </c>
      <c r="V857" s="5" t="s">
        <v>335</v>
      </c>
      <c r="W857" s="28"/>
      <c r="X857" s="29">
        <v>1.4</v>
      </c>
      <c r="Z857" s="29">
        <v>1012.3</v>
      </c>
      <c r="AA857" s="29">
        <v>4.2</v>
      </c>
      <c r="AB857" s="29">
        <v>95</v>
      </c>
      <c r="AC857" s="29">
        <v>28.2</v>
      </c>
    </row>
    <row r="858" spans="1:29">
      <c r="A858" s="13" t="s">
        <v>15151</v>
      </c>
      <c r="B858" s="4" t="s">
        <v>531</v>
      </c>
      <c r="C858" s="12" t="s">
        <v>4289</v>
      </c>
      <c r="D858" s="4" t="s">
        <v>1789</v>
      </c>
      <c r="E858" s="4" t="s">
        <v>532</v>
      </c>
      <c r="F858" s="4" t="s">
        <v>14120</v>
      </c>
      <c r="G858" s="4" t="s">
        <v>1459</v>
      </c>
      <c r="H858" s="4" t="s">
        <v>547</v>
      </c>
      <c r="I858" s="5" t="s">
        <v>39919</v>
      </c>
      <c r="J858" s="5" t="s">
        <v>1995</v>
      </c>
      <c r="K858" s="5" t="s">
        <v>355</v>
      </c>
      <c r="L858" s="5" t="s">
        <v>704</v>
      </c>
      <c r="M858" s="5" t="s">
        <v>1960</v>
      </c>
      <c r="N858" s="5" t="s">
        <v>3267</v>
      </c>
      <c r="O858" s="5" t="s">
        <v>5518</v>
      </c>
      <c r="P858" s="5" t="s">
        <v>39920</v>
      </c>
      <c r="Q858" s="5">
        <v>4.844</v>
      </c>
      <c r="R858" s="25">
        <f t="shared" si="13"/>
        <v>4.844</v>
      </c>
      <c r="S858" s="30" t="s">
        <v>26033</v>
      </c>
      <c r="T858" s="30" t="s">
        <v>57</v>
      </c>
      <c r="U858" s="30" t="s">
        <v>1986</v>
      </c>
      <c r="V858" s="5" t="s">
        <v>39</v>
      </c>
      <c r="W858" s="28"/>
      <c r="X858" s="29">
        <v>1.5</v>
      </c>
      <c r="Z858" s="29">
        <v>1012.2</v>
      </c>
      <c r="AA858" s="29">
        <v>4.2</v>
      </c>
      <c r="AB858" s="29">
        <v>95</v>
      </c>
      <c r="AC858" s="29">
        <v>30.2</v>
      </c>
    </row>
    <row r="859" spans="1:29">
      <c r="A859" s="13" t="s">
        <v>15155</v>
      </c>
      <c r="B859" s="4" t="s">
        <v>531</v>
      </c>
      <c r="C859" s="12" t="s">
        <v>1591</v>
      </c>
      <c r="D859" s="4" t="s">
        <v>531</v>
      </c>
      <c r="E859" s="4" t="s">
        <v>532</v>
      </c>
      <c r="F859" s="4" t="s">
        <v>4829</v>
      </c>
      <c r="G859" s="4" t="s">
        <v>1459</v>
      </c>
      <c r="H859" s="4" t="s">
        <v>376</v>
      </c>
      <c r="I859" s="5" t="s">
        <v>39921</v>
      </c>
      <c r="J859" s="5" t="s">
        <v>386</v>
      </c>
      <c r="K859" s="5" t="s">
        <v>1264</v>
      </c>
      <c r="L859" s="5" t="s">
        <v>225</v>
      </c>
      <c r="M859" s="5" t="s">
        <v>14865</v>
      </c>
      <c r="N859" s="5" t="s">
        <v>1968</v>
      </c>
      <c r="O859" s="5" t="s">
        <v>39922</v>
      </c>
      <c r="P859" s="5" t="s">
        <v>39923</v>
      </c>
      <c r="Q859" s="5">
        <v>5.084</v>
      </c>
      <c r="R859" s="25">
        <f t="shared" si="13"/>
        <v>5.084</v>
      </c>
      <c r="S859" s="30" t="s">
        <v>39924</v>
      </c>
      <c r="T859" s="30" t="s">
        <v>1014</v>
      </c>
      <c r="U859" s="30" t="s">
        <v>2232</v>
      </c>
      <c r="V859" s="5" t="s">
        <v>2802</v>
      </c>
      <c r="W859" s="28"/>
      <c r="X859" s="29">
        <v>1.6</v>
      </c>
      <c r="Z859" s="29">
        <v>1012</v>
      </c>
      <c r="AA859" s="29">
        <v>3.9</v>
      </c>
      <c r="AB859" s="29">
        <v>95</v>
      </c>
      <c r="AC859" s="29">
        <v>30.9</v>
      </c>
    </row>
    <row r="860" spans="1:29">
      <c r="A860" s="13" t="s">
        <v>15160</v>
      </c>
      <c r="B860" s="4" t="s">
        <v>572</v>
      </c>
      <c r="C860" s="12" t="s">
        <v>4289</v>
      </c>
      <c r="D860" s="4" t="s">
        <v>489</v>
      </c>
      <c r="E860" s="4" t="s">
        <v>2682</v>
      </c>
      <c r="F860" s="4" t="s">
        <v>9011</v>
      </c>
      <c r="G860" s="4" t="s">
        <v>1737</v>
      </c>
      <c r="H860" s="4" t="s">
        <v>226</v>
      </c>
      <c r="I860" s="5" t="s">
        <v>39925</v>
      </c>
      <c r="J860" s="5" t="s">
        <v>4248</v>
      </c>
      <c r="K860" s="5" t="s">
        <v>1637</v>
      </c>
      <c r="L860" s="5" t="s">
        <v>4378</v>
      </c>
      <c r="M860" s="5" t="s">
        <v>38014</v>
      </c>
      <c r="N860" s="5" t="s">
        <v>218</v>
      </c>
      <c r="O860" s="5" t="s">
        <v>29818</v>
      </c>
      <c r="P860" s="5" t="s">
        <v>39926</v>
      </c>
      <c r="Q860" s="5">
        <v>4.819</v>
      </c>
      <c r="R860" s="25">
        <f t="shared" si="13"/>
        <v>4.819</v>
      </c>
      <c r="S860" s="30" t="s">
        <v>18430</v>
      </c>
      <c r="T860" s="30" t="s">
        <v>8279</v>
      </c>
      <c r="U860" s="30" t="s">
        <v>337</v>
      </c>
      <c r="V860" s="5" t="s">
        <v>2168</v>
      </c>
      <c r="W860" s="28"/>
      <c r="X860" s="29">
        <v>1.7</v>
      </c>
      <c r="Z860" s="29">
        <v>1011.8</v>
      </c>
      <c r="AA860" s="29">
        <v>3.6</v>
      </c>
      <c r="AB860" s="29">
        <v>96</v>
      </c>
      <c r="AC860" s="29">
        <v>36.9</v>
      </c>
    </row>
    <row r="861" spans="1:29">
      <c r="A861" s="13" t="s">
        <v>15165</v>
      </c>
      <c r="B861" s="4" t="s">
        <v>518</v>
      </c>
      <c r="C861" s="12" t="s">
        <v>4289</v>
      </c>
      <c r="D861" s="4" t="s">
        <v>2650</v>
      </c>
      <c r="E861" s="4" t="s">
        <v>519</v>
      </c>
      <c r="F861" s="4" t="s">
        <v>301</v>
      </c>
      <c r="G861" s="4" t="s">
        <v>50</v>
      </c>
      <c r="H861" s="4" t="s">
        <v>302</v>
      </c>
      <c r="I861" s="5" t="s">
        <v>39927</v>
      </c>
      <c r="J861" s="5" t="s">
        <v>1049</v>
      </c>
      <c r="K861" s="5" t="s">
        <v>1237</v>
      </c>
      <c r="L861" s="5" t="s">
        <v>5382</v>
      </c>
      <c r="M861" s="5" t="s">
        <v>16046</v>
      </c>
      <c r="N861" s="5" t="s">
        <v>4164</v>
      </c>
      <c r="O861" s="5" t="s">
        <v>39928</v>
      </c>
      <c r="P861" s="5" t="s">
        <v>8885</v>
      </c>
      <c r="Q861" s="5">
        <v>4.91</v>
      </c>
      <c r="R861" s="25">
        <f t="shared" si="13"/>
        <v>4.91</v>
      </c>
      <c r="S861" s="30" t="s">
        <v>3852</v>
      </c>
      <c r="T861" s="30" t="s">
        <v>5195</v>
      </c>
      <c r="U861" s="30" t="s">
        <v>10817</v>
      </c>
      <c r="V861" s="5" t="s">
        <v>39</v>
      </c>
      <c r="W861" s="28"/>
      <c r="X861" s="29">
        <v>1.5</v>
      </c>
      <c r="Z861" s="29">
        <v>1011.8</v>
      </c>
      <c r="AA861" s="29">
        <v>3.5</v>
      </c>
      <c r="AB861" s="29">
        <v>97</v>
      </c>
      <c r="AC861" s="29">
        <v>18.9</v>
      </c>
    </row>
    <row r="862" spans="1:29">
      <c r="A862" s="13" t="s">
        <v>15171</v>
      </c>
      <c r="B862" s="4" t="s">
        <v>374</v>
      </c>
      <c r="C862" s="12" t="s">
        <v>4289</v>
      </c>
      <c r="D862" s="4" t="s">
        <v>680</v>
      </c>
      <c r="E862" s="4" t="s">
        <v>653</v>
      </c>
      <c r="F862" s="4" t="s">
        <v>8674</v>
      </c>
      <c r="G862" s="4" t="s">
        <v>50</v>
      </c>
      <c r="H862" s="4" t="s">
        <v>191</v>
      </c>
      <c r="I862" s="5" t="s">
        <v>39929</v>
      </c>
      <c r="J862" s="5" t="s">
        <v>5910</v>
      </c>
      <c r="K862" s="5" t="s">
        <v>43</v>
      </c>
      <c r="L862" s="5" t="s">
        <v>965</v>
      </c>
      <c r="M862" s="5" t="s">
        <v>14707</v>
      </c>
      <c r="N862" s="5" t="s">
        <v>9731</v>
      </c>
      <c r="O862" s="5" t="s">
        <v>39930</v>
      </c>
      <c r="P862" s="5" t="s">
        <v>39931</v>
      </c>
      <c r="Q862" s="5">
        <v>4.835</v>
      </c>
      <c r="R862" s="25">
        <f t="shared" si="13"/>
        <v>4.835</v>
      </c>
      <c r="S862" s="30" t="s">
        <v>551</v>
      </c>
      <c r="T862" s="30" t="s">
        <v>1732</v>
      </c>
      <c r="U862" s="30" t="s">
        <v>4337</v>
      </c>
      <c r="V862" s="5" t="s">
        <v>2150</v>
      </c>
      <c r="W862" s="28"/>
      <c r="X862" s="29">
        <v>1.2</v>
      </c>
      <c r="Z862" s="29">
        <v>1012.3</v>
      </c>
      <c r="AA862" s="29">
        <v>3.2</v>
      </c>
      <c r="AB862" s="29">
        <v>99</v>
      </c>
      <c r="AC862" s="29">
        <v>1.4</v>
      </c>
    </row>
    <row r="863" spans="1:29">
      <c r="A863" s="13" t="s">
        <v>15175</v>
      </c>
      <c r="B863" s="4" t="s">
        <v>637</v>
      </c>
      <c r="C863" s="12" t="s">
        <v>4289</v>
      </c>
      <c r="D863" s="4" t="s">
        <v>2650</v>
      </c>
      <c r="E863" s="4" t="s">
        <v>638</v>
      </c>
      <c r="F863" s="4" t="s">
        <v>2286</v>
      </c>
      <c r="G863" s="4" t="s">
        <v>1737</v>
      </c>
      <c r="H863" s="4" t="s">
        <v>942</v>
      </c>
      <c r="I863" s="5" t="s">
        <v>39932</v>
      </c>
      <c r="J863" s="5" t="s">
        <v>2313</v>
      </c>
      <c r="K863" s="5" t="s">
        <v>831</v>
      </c>
      <c r="L863" s="5" t="s">
        <v>5659</v>
      </c>
      <c r="M863" s="5" t="s">
        <v>3505</v>
      </c>
      <c r="N863" s="5" t="s">
        <v>1679</v>
      </c>
      <c r="O863" s="5" t="s">
        <v>35722</v>
      </c>
      <c r="P863" s="5" t="s">
        <v>39933</v>
      </c>
      <c r="Q863" s="5">
        <v>4.168</v>
      </c>
      <c r="R863" s="25">
        <f t="shared" si="13"/>
        <v>4.168</v>
      </c>
      <c r="S863" s="30" t="s">
        <v>38035</v>
      </c>
      <c r="T863" s="30" t="s">
        <v>6171</v>
      </c>
      <c r="U863" s="30" t="s">
        <v>2704</v>
      </c>
      <c r="V863" s="5" t="s">
        <v>2386</v>
      </c>
      <c r="W863" s="28"/>
      <c r="X863" s="29">
        <v>1.3</v>
      </c>
      <c r="Z863" s="29">
        <v>1012.6</v>
      </c>
      <c r="AA863" s="29">
        <v>2.8</v>
      </c>
      <c r="AB863" s="29">
        <v>100</v>
      </c>
      <c r="AC863" s="29">
        <v>8.4</v>
      </c>
    </row>
    <row r="864" spans="1:29">
      <c r="A864" s="13" t="s">
        <v>15181</v>
      </c>
      <c r="B864" s="4" t="s">
        <v>342</v>
      </c>
      <c r="C864" s="12" t="s">
        <v>4289</v>
      </c>
      <c r="D864" s="4" t="s">
        <v>861</v>
      </c>
      <c r="E864" s="4" t="s">
        <v>175</v>
      </c>
      <c r="F864" s="4" t="s">
        <v>15139</v>
      </c>
      <c r="G864" s="4" t="s">
        <v>1459</v>
      </c>
      <c r="H864" s="4" t="s">
        <v>302</v>
      </c>
      <c r="I864" s="5" t="s">
        <v>39934</v>
      </c>
      <c r="J864" s="5" t="s">
        <v>1947</v>
      </c>
      <c r="K864" s="5" t="s">
        <v>251</v>
      </c>
      <c r="L864" s="5" t="s">
        <v>1004</v>
      </c>
      <c r="M864" s="5" t="s">
        <v>32372</v>
      </c>
      <c r="N864" s="5" t="s">
        <v>2389</v>
      </c>
      <c r="O864" s="5" t="s">
        <v>20422</v>
      </c>
      <c r="P864" s="5" t="s">
        <v>25069</v>
      </c>
      <c r="Q864" s="5">
        <v>4.088</v>
      </c>
      <c r="R864" s="25">
        <f t="shared" si="13"/>
        <v>4.088</v>
      </c>
      <c r="S864" s="30" t="s">
        <v>7054</v>
      </c>
      <c r="T864" s="30" t="s">
        <v>3300</v>
      </c>
      <c r="U864" s="30" t="s">
        <v>7394</v>
      </c>
      <c r="V864" s="5" t="s">
        <v>1476</v>
      </c>
      <c r="W864" s="28"/>
      <c r="X864" s="29">
        <v>1.7</v>
      </c>
      <c r="Z864" s="29">
        <v>1012.8</v>
      </c>
      <c r="AA864" s="29">
        <v>3</v>
      </c>
      <c r="AB864" s="29">
        <v>100</v>
      </c>
      <c r="AC864" s="29">
        <v>354.3</v>
      </c>
    </row>
    <row r="865" spans="1:29">
      <c r="A865" s="13" t="s">
        <v>15186</v>
      </c>
      <c r="B865" s="4" t="s">
        <v>2211</v>
      </c>
      <c r="C865" s="12" t="s">
        <v>4289</v>
      </c>
      <c r="D865" s="4" t="s">
        <v>1801</v>
      </c>
      <c r="E865" s="4" t="s">
        <v>1500</v>
      </c>
      <c r="F865" s="4" t="s">
        <v>7666</v>
      </c>
      <c r="G865" s="4" t="s">
        <v>115</v>
      </c>
      <c r="H865" s="4" t="s">
        <v>376</v>
      </c>
      <c r="I865" s="5" t="s">
        <v>39935</v>
      </c>
      <c r="J865" s="5" t="s">
        <v>661</v>
      </c>
      <c r="K865" s="5" t="s">
        <v>251</v>
      </c>
      <c r="L865" s="5" t="s">
        <v>3963</v>
      </c>
      <c r="M865" s="5" t="s">
        <v>39936</v>
      </c>
      <c r="N865" s="5" t="s">
        <v>1609</v>
      </c>
      <c r="O865" s="5" t="s">
        <v>39847</v>
      </c>
      <c r="P865" s="5" t="s">
        <v>16041</v>
      </c>
      <c r="Q865" s="5">
        <v>4.128</v>
      </c>
      <c r="R865" s="25">
        <f t="shared" si="13"/>
        <v>4.128</v>
      </c>
      <c r="S865" s="30" t="s">
        <v>14773</v>
      </c>
      <c r="T865" s="30" t="s">
        <v>11722</v>
      </c>
      <c r="U865" s="30" t="s">
        <v>716</v>
      </c>
      <c r="V865" s="5" t="s">
        <v>1785</v>
      </c>
      <c r="W865" s="28"/>
      <c r="X865" s="29">
        <v>1.8</v>
      </c>
      <c r="Z865" s="29">
        <v>1012.5</v>
      </c>
      <c r="AA865" s="29">
        <v>3.4</v>
      </c>
      <c r="AB865" s="29">
        <v>100</v>
      </c>
      <c r="AC865" s="29">
        <v>31.1</v>
      </c>
    </row>
    <row r="866" spans="1:29">
      <c r="A866" s="13" t="s">
        <v>15191</v>
      </c>
      <c r="B866" s="4" t="s">
        <v>4306</v>
      </c>
      <c r="C866" s="12" t="s">
        <v>4289</v>
      </c>
      <c r="D866" s="4" t="s">
        <v>1769</v>
      </c>
      <c r="E866" s="4" t="s">
        <v>114</v>
      </c>
      <c r="F866" s="4" t="s">
        <v>13025</v>
      </c>
      <c r="G866" s="4" t="s">
        <v>160</v>
      </c>
      <c r="H866" s="4" t="s">
        <v>240</v>
      </c>
      <c r="I866" s="5" t="s">
        <v>39937</v>
      </c>
      <c r="J866" s="5" t="s">
        <v>2059</v>
      </c>
      <c r="K866" s="5" t="s">
        <v>498</v>
      </c>
      <c r="L866" s="5" t="s">
        <v>2419</v>
      </c>
      <c r="M866" s="5" t="s">
        <v>36263</v>
      </c>
      <c r="N866" s="5" t="s">
        <v>7728</v>
      </c>
      <c r="O866" s="5" t="s">
        <v>5853</v>
      </c>
      <c r="P866" s="5" t="s">
        <v>39938</v>
      </c>
      <c r="Q866" s="5">
        <v>3.728</v>
      </c>
      <c r="R866" s="25">
        <f t="shared" si="13"/>
        <v>3.728</v>
      </c>
      <c r="S866" s="30" t="s">
        <v>24573</v>
      </c>
      <c r="T866" s="30" t="s">
        <v>1893</v>
      </c>
      <c r="U866" s="30" t="s">
        <v>3249</v>
      </c>
      <c r="V866" s="5" t="s">
        <v>975</v>
      </c>
      <c r="W866" s="28"/>
      <c r="X866" s="29">
        <v>2</v>
      </c>
      <c r="Z866" s="29">
        <v>1013</v>
      </c>
      <c r="AA866" s="29">
        <v>3.9</v>
      </c>
      <c r="AB866" s="29">
        <v>100</v>
      </c>
      <c r="AC866" s="29">
        <v>32.3</v>
      </c>
    </row>
    <row r="867" spans="1:29">
      <c r="A867" s="13" t="s">
        <v>15194</v>
      </c>
      <c r="B867" s="4" t="s">
        <v>175</v>
      </c>
      <c r="C867" s="12" t="s">
        <v>4289</v>
      </c>
      <c r="D867" s="4" t="s">
        <v>4306</v>
      </c>
      <c r="E867" s="4" t="s">
        <v>176</v>
      </c>
      <c r="F867" s="4" t="s">
        <v>146</v>
      </c>
      <c r="G867" s="4" t="s">
        <v>68</v>
      </c>
      <c r="H867" s="4" t="s">
        <v>81</v>
      </c>
      <c r="I867" s="5" t="s">
        <v>39939</v>
      </c>
      <c r="J867" s="5" t="s">
        <v>1689</v>
      </c>
      <c r="K867" s="5" t="s">
        <v>831</v>
      </c>
      <c r="L867" s="5" t="s">
        <v>2495</v>
      </c>
      <c r="M867" s="5" t="s">
        <v>23487</v>
      </c>
      <c r="N867" s="5" t="s">
        <v>1489</v>
      </c>
      <c r="O867" s="5" t="s">
        <v>5822</v>
      </c>
      <c r="P867" s="5" t="s">
        <v>20030</v>
      </c>
      <c r="Q867" s="5">
        <v>3.291</v>
      </c>
      <c r="R867" s="25">
        <f t="shared" si="13"/>
        <v>3.291</v>
      </c>
      <c r="S867" s="30" t="s">
        <v>39940</v>
      </c>
      <c r="T867" s="30" t="s">
        <v>3559</v>
      </c>
      <c r="U867" s="30" t="s">
        <v>3881</v>
      </c>
      <c r="V867" s="5" t="s">
        <v>2245</v>
      </c>
      <c r="W867" s="28"/>
      <c r="X867" s="29">
        <v>2.4</v>
      </c>
      <c r="Z867" s="29">
        <v>1012.9</v>
      </c>
      <c r="AA867" s="29">
        <v>3.8</v>
      </c>
      <c r="AB867" s="29">
        <v>98</v>
      </c>
      <c r="AC867" s="29">
        <v>38.3</v>
      </c>
    </row>
    <row r="868" spans="1:29">
      <c r="A868" s="13" t="s">
        <v>15199</v>
      </c>
      <c r="B868" s="4" t="s">
        <v>131</v>
      </c>
      <c r="C868" s="12" t="s">
        <v>4289</v>
      </c>
      <c r="D868" s="4" t="s">
        <v>968</v>
      </c>
      <c r="E868" s="4" t="s">
        <v>238</v>
      </c>
      <c r="F868" s="4" t="s">
        <v>7959</v>
      </c>
      <c r="G868" s="4" t="s">
        <v>317</v>
      </c>
      <c r="H868" s="4" t="s">
        <v>81</v>
      </c>
      <c r="I868" s="5" t="s">
        <v>39941</v>
      </c>
      <c r="J868" s="5" t="s">
        <v>3717</v>
      </c>
      <c r="K868" s="5" t="s">
        <v>539</v>
      </c>
      <c r="L868" s="5" t="s">
        <v>4998</v>
      </c>
      <c r="M868" s="5" t="s">
        <v>8494</v>
      </c>
      <c r="N868" s="5" t="s">
        <v>3522</v>
      </c>
      <c r="O868" s="5" t="s">
        <v>27033</v>
      </c>
      <c r="P868" s="5" t="s">
        <v>5383</v>
      </c>
      <c r="Q868" s="5">
        <v>2.895</v>
      </c>
      <c r="R868" s="25">
        <f t="shared" si="13"/>
        <v>2.895</v>
      </c>
      <c r="S868" s="30" t="s">
        <v>27111</v>
      </c>
      <c r="T868" s="30" t="s">
        <v>297</v>
      </c>
      <c r="U868" s="30" t="s">
        <v>2419</v>
      </c>
      <c r="V868" s="5" t="s">
        <v>975</v>
      </c>
      <c r="W868" s="28"/>
      <c r="X868" s="29">
        <v>2.3</v>
      </c>
      <c r="Z868" s="29">
        <v>1012.6</v>
      </c>
      <c r="AA868" s="29">
        <v>3.2</v>
      </c>
      <c r="AB868" s="29">
        <v>100</v>
      </c>
      <c r="AC868" s="29">
        <v>30.4</v>
      </c>
    </row>
    <row r="869" spans="1:29">
      <c r="A869" s="13" t="s">
        <v>15203</v>
      </c>
      <c r="B869" s="4" t="s">
        <v>158</v>
      </c>
      <c r="C869" s="12" t="s">
        <v>4289</v>
      </c>
      <c r="D869" s="4" t="s">
        <v>316</v>
      </c>
      <c r="E869" s="4" t="s">
        <v>63</v>
      </c>
      <c r="F869" s="4" t="s">
        <v>7359</v>
      </c>
      <c r="G869" s="4" t="s">
        <v>160</v>
      </c>
      <c r="H869" s="4" t="s">
        <v>287</v>
      </c>
      <c r="I869" s="5" t="s">
        <v>39942</v>
      </c>
      <c r="J869" s="5" t="s">
        <v>5868</v>
      </c>
      <c r="K869" s="5" t="s">
        <v>108</v>
      </c>
      <c r="L869" s="5" t="s">
        <v>9709</v>
      </c>
      <c r="M869" s="5" t="s">
        <v>28441</v>
      </c>
      <c r="N869" s="5" t="s">
        <v>1607</v>
      </c>
      <c r="O869" s="5" t="s">
        <v>39943</v>
      </c>
      <c r="P869" s="5" t="s">
        <v>5399</v>
      </c>
      <c r="Q869" s="5">
        <v>2.713</v>
      </c>
      <c r="R869" s="25">
        <f t="shared" si="13"/>
        <v>2.713</v>
      </c>
      <c r="S869" s="30" t="s">
        <v>33935</v>
      </c>
      <c r="T869" s="30" t="s">
        <v>1893</v>
      </c>
      <c r="U869" s="30" t="s">
        <v>6922</v>
      </c>
      <c r="V869" s="5" t="s">
        <v>975</v>
      </c>
      <c r="W869" s="28"/>
      <c r="X869" s="29">
        <v>1.5</v>
      </c>
      <c r="Z869" s="29">
        <v>1012.5</v>
      </c>
      <c r="AA869" s="29">
        <v>2.6</v>
      </c>
      <c r="AB869" s="29">
        <v>100</v>
      </c>
      <c r="AC869" s="29">
        <v>27.3</v>
      </c>
    </row>
    <row r="870" spans="1:29">
      <c r="A870" s="13" t="s">
        <v>15208</v>
      </c>
      <c r="B870" s="4" t="s">
        <v>30</v>
      </c>
      <c r="C870" s="12" t="s">
        <v>4289</v>
      </c>
      <c r="D870" s="4" t="s">
        <v>63</v>
      </c>
      <c r="E870" s="4" t="s">
        <v>143</v>
      </c>
      <c r="F870" s="4" t="s">
        <v>1698</v>
      </c>
      <c r="G870" s="4" t="s">
        <v>317</v>
      </c>
      <c r="H870" s="4" t="s">
        <v>81</v>
      </c>
      <c r="I870" s="5" t="s">
        <v>39944</v>
      </c>
      <c r="J870" s="5" t="s">
        <v>3519</v>
      </c>
      <c r="K870" s="5" t="s">
        <v>512</v>
      </c>
      <c r="L870" s="5" t="s">
        <v>8684</v>
      </c>
      <c r="M870" s="5" t="s">
        <v>19923</v>
      </c>
      <c r="N870" s="5" t="s">
        <v>1251</v>
      </c>
      <c r="O870" s="5" t="s">
        <v>19652</v>
      </c>
      <c r="P870" s="5" t="s">
        <v>21095</v>
      </c>
      <c r="Q870" s="5">
        <v>2.253</v>
      </c>
      <c r="R870" s="25">
        <f t="shared" si="13"/>
        <v>2.253</v>
      </c>
      <c r="S870" s="30" t="s">
        <v>19182</v>
      </c>
      <c r="T870" s="30" t="s">
        <v>2151</v>
      </c>
      <c r="U870" s="30" t="s">
        <v>4239</v>
      </c>
      <c r="V870" s="5" t="s">
        <v>2386</v>
      </c>
      <c r="W870" s="28"/>
      <c r="X870" s="29">
        <v>2.3</v>
      </c>
      <c r="Z870" s="29">
        <v>1012.6</v>
      </c>
      <c r="AA870" s="29">
        <v>2.6</v>
      </c>
      <c r="AB870" s="29">
        <v>100</v>
      </c>
      <c r="AC870" s="29">
        <v>32.9</v>
      </c>
    </row>
    <row r="871" spans="1:29">
      <c r="A871" s="13" t="s">
        <v>15213</v>
      </c>
      <c r="B871" s="4" t="s">
        <v>129</v>
      </c>
      <c r="C871" s="12" t="s">
        <v>4289</v>
      </c>
      <c r="D871" s="4" t="s">
        <v>300</v>
      </c>
      <c r="E871" s="4" t="s">
        <v>66</v>
      </c>
      <c r="F871" s="4" t="s">
        <v>1744</v>
      </c>
      <c r="G871" s="4" t="s">
        <v>317</v>
      </c>
      <c r="H871" s="4" t="s">
        <v>29</v>
      </c>
      <c r="I871" s="5" t="s">
        <v>39945</v>
      </c>
      <c r="J871" s="5" t="s">
        <v>1025</v>
      </c>
      <c r="K871" s="5" t="s">
        <v>108</v>
      </c>
      <c r="L871" s="5" t="s">
        <v>2066</v>
      </c>
      <c r="M871" s="5" t="s">
        <v>30107</v>
      </c>
      <c r="N871" s="5" t="s">
        <v>1452</v>
      </c>
      <c r="O871" s="5" t="s">
        <v>4251</v>
      </c>
      <c r="P871" s="5" t="s">
        <v>10272</v>
      </c>
      <c r="Q871" s="5">
        <v>1.9</v>
      </c>
      <c r="R871" s="25">
        <f t="shared" si="13"/>
        <v>1.9</v>
      </c>
      <c r="S871" s="30" t="s">
        <v>34137</v>
      </c>
      <c r="T871" s="30" t="s">
        <v>8791</v>
      </c>
      <c r="U871" s="30" t="s">
        <v>5734</v>
      </c>
      <c r="V871" s="5" t="s">
        <v>2254</v>
      </c>
      <c r="W871" s="28"/>
      <c r="X871" s="29">
        <v>2.2</v>
      </c>
      <c r="Z871" s="29">
        <v>1012.5</v>
      </c>
      <c r="AA871" s="29">
        <v>2.3</v>
      </c>
      <c r="AB871" s="29">
        <v>100</v>
      </c>
      <c r="AC871" s="29">
        <v>30.9</v>
      </c>
    </row>
    <row r="872" spans="1:29">
      <c r="A872" s="13" t="s">
        <v>15220</v>
      </c>
      <c r="B872" s="4" t="s">
        <v>1088</v>
      </c>
      <c r="C872" s="12" t="s">
        <v>4289</v>
      </c>
      <c r="D872" s="4" t="s">
        <v>83</v>
      </c>
      <c r="E872" s="4" t="s">
        <v>476</v>
      </c>
      <c r="F872" s="4" t="s">
        <v>2377</v>
      </c>
      <c r="G872" s="4" t="s">
        <v>1103</v>
      </c>
      <c r="H872" s="4" t="s">
        <v>476</v>
      </c>
      <c r="I872" s="5" t="s">
        <v>39946</v>
      </c>
      <c r="J872" s="5" t="s">
        <v>2440</v>
      </c>
      <c r="K872" s="5" t="s">
        <v>414</v>
      </c>
      <c r="L872" s="5" t="s">
        <v>1988</v>
      </c>
      <c r="M872" s="5" t="s">
        <v>2634</v>
      </c>
      <c r="N872" s="5" t="s">
        <v>2005</v>
      </c>
      <c r="O872" s="5" t="s">
        <v>18367</v>
      </c>
      <c r="P872" s="5" t="s">
        <v>18011</v>
      </c>
      <c r="Q872" s="5">
        <v>1.402</v>
      </c>
      <c r="R872" s="25">
        <f t="shared" si="13"/>
        <v>1.402</v>
      </c>
      <c r="S872" s="30" t="s">
        <v>20183</v>
      </c>
      <c r="T872" s="30" t="s">
        <v>1786</v>
      </c>
      <c r="U872" s="30" t="s">
        <v>1720</v>
      </c>
      <c r="V872" s="5" t="s">
        <v>5719</v>
      </c>
      <c r="W872" s="28"/>
      <c r="X872" s="29">
        <v>2.2</v>
      </c>
      <c r="Z872" s="29">
        <v>1012.5</v>
      </c>
      <c r="AA872" s="29">
        <v>2.2</v>
      </c>
      <c r="AB872" s="29">
        <v>100</v>
      </c>
      <c r="AC872" s="29">
        <v>31.5</v>
      </c>
    </row>
    <row r="873" spans="1:29">
      <c r="A873" s="13" t="s">
        <v>15224</v>
      </c>
      <c r="B873" s="4" t="s">
        <v>224</v>
      </c>
      <c r="C873" s="12" t="s">
        <v>4289</v>
      </c>
      <c r="D873" s="4" t="s">
        <v>64</v>
      </c>
      <c r="E873" s="4" t="s">
        <v>764</v>
      </c>
      <c r="F873" s="4" t="s">
        <v>844</v>
      </c>
      <c r="G873" s="4" t="s">
        <v>1591</v>
      </c>
      <c r="H873" s="4" t="s">
        <v>48</v>
      </c>
      <c r="I873" s="5" t="s">
        <v>39947</v>
      </c>
      <c r="J873" s="5" t="s">
        <v>2278</v>
      </c>
      <c r="K873" s="5" t="s">
        <v>59</v>
      </c>
      <c r="L873" s="5" t="s">
        <v>94</v>
      </c>
      <c r="M873" s="5" t="s">
        <v>36594</v>
      </c>
      <c r="N873" s="5" t="s">
        <v>1988</v>
      </c>
      <c r="O873" s="5" t="s">
        <v>7379</v>
      </c>
      <c r="P873" s="5" t="s">
        <v>23241</v>
      </c>
      <c r="Q873" s="5">
        <v>1.025</v>
      </c>
      <c r="R873" s="25">
        <f t="shared" si="13"/>
        <v>1.025</v>
      </c>
      <c r="S873" s="30" t="s">
        <v>15158</v>
      </c>
      <c r="T873" s="30" t="s">
        <v>1627</v>
      </c>
      <c r="U873" s="30" t="s">
        <v>1930</v>
      </c>
      <c r="V873" s="5" t="s">
        <v>322</v>
      </c>
      <c r="W873" s="28"/>
      <c r="X873" s="29">
        <v>2</v>
      </c>
      <c r="Z873" s="29">
        <v>1012.6</v>
      </c>
      <c r="AA873" s="29">
        <v>2.2</v>
      </c>
      <c r="AB873" s="29">
        <v>100</v>
      </c>
      <c r="AC873" s="29">
        <v>38.9</v>
      </c>
    </row>
    <row r="874" spans="1:29">
      <c r="A874" s="13" t="s">
        <v>15230</v>
      </c>
      <c r="B874" s="4" t="s">
        <v>81</v>
      </c>
      <c r="C874" s="12" t="s">
        <v>4289</v>
      </c>
      <c r="D874" s="4" t="s">
        <v>573</v>
      </c>
      <c r="E874" s="4" t="s">
        <v>547</v>
      </c>
      <c r="F874" s="4" t="s">
        <v>3194</v>
      </c>
      <c r="G874" s="4" t="s">
        <v>1591</v>
      </c>
      <c r="H874" s="4" t="s">
        <v>83</v>
      </c>
      <c r="I874" s="5" t="s">
        <v>39948</v>
      </c>
      <c r="J874" s="5" t="s">
        <v>901</v>
      </c>
      <c r="K874" s="5" t="s">
        <v>416</v>
      </c>
      <c r="L874" s="5" t="s">
        <v>1689</v>
      </c>
      <c r="M874" s="5" t="s">
        <v>5637</v>
      </c>
      <c r="N874" s="5" t="s">
        <v>4935</v>
      </c>
      <c r="O874" s="5" t="s">
        <v>30504</v>
      </c>
      <c r="P874" s="5" t="s">
        <v>28126</v>
      </c>
      <c r="Q874" s="5">
        <v>0.896</v>
      </c>
      <c r="R874" s="25">
        <f t="shared" si="13"/>
        <v>0.896</v>
      </c>
      <c r="S874" s="30" t="s">
        <v>39949</v>
      </c>
      <c r="T874" s="30" t="s">
        <v>6069</v>
      </c>
      <c r="U874" s="30" t="s">
        <v>745</v>
      </c>
      <c r="V874" s="5" t="s">
        <v>168</v>
      </c>
      <c r="W874" s="28"/>
      <c r="X874" s="29">
        <v>2.3</v>
      </c>
      <c r="Z874" s="29">
        <v>1013.1</v>
      </c>
      <c r="AA874" s="29">
        <v>2.6</v>
      </c>
      <c r="AB874" s="29">
        <v>100</v>
      </c>
      <c r="AC874" s="29">
        <v>39.4</v>
      </c>
    </row>
    <row r="875" spans="1:29">
      <c r="A875" s="13" t="s">
        <v>15235</v>
      </c>
      <c r="B875" s="4" t="s">
        <v>573</v>
      </c>
      <c r="C875" s="12" t="s">
        <v>4289</v>
      </c>
      <c r="D875" s="4" t="s">
        <v>547</v>
      </c>
      <c r="E875" s="4" t="s">
        <v>226</v>
      </c>
      <c r="F875" s="4" t="s">
        <v>1159</v>
      </c>
      <c r="G875" s="4" t="s">
        <v>1591</v>
      </c>
      <c r="H875" s="4" t="s">
        <v>393</v>
      </c>
      <c r="I875" s="5" t="s">
        <v>39950</v>
      </c>
      <c r="J875" s="5" t="s">
        <v>960</v>
      </c>
      <c r="K875" s="5" t="s">
        <v>167</v>
      </c>
      <c r="L875" s="5" t="s">
        <v>2440</v>
      </c>
      <c r="M875" s="5" t="s">
        <v>16539</v>
      </c>
      <c r="N875" s="5" t="s">
        <v>1964</v>
      </c>
      <c r="O875" s="5" t="s">
        <v>12969</v>
      </c>
      <c r="P875" s="5" t="s">
        <v>18557</v>
      </c>
      <c r="Q875" s="5">
        <v>0.944</v>
      </c>
      <c r="R875" s="25">
        <f t="shared" si="13"/>
        <v>0.944</v>
      </c>
      <c r="S875" s="30" t="s">
        <v>16803</v>
      </c>
      <c r="T875" s="30" t="s">
        <v>1494</v>
      </c>
      <c r="U875" s="30" t="s">
        <v>741</v>
      </c>
      <c r="V875" s="5" t="s">
        <v>3139</v>
      </c>
      <c r="W875" s="28"/>
      <c r="X875" s="29">
        <v>2.3</v>
      </c>
      <c r="Z875" s="29">
        <v>1013.6</v>
      </c>
      <c r="AA875" s="29">
        <v>2.5</v>
      </c>
      <c r="AB875" s="29">
        <v>100</v>
      </c>
      <c r="AC875" s="29">
        <v>41.7</v>
      </c>
    </row>
    <row r="876" spans="1:29">
      <c r="A876" s="13" t="s">
        <v>15242</v>
      </c>
      <c r="B876" s="4" t="s">
        <v>242</v>
      </c>
      <c r="C876" s="12" t="s">
        <v>4289</v>
      </c>
      <c r="D876" s="4" t="s">
        <v>242</v>
      </c>
      <c r="E876" s="4" t="s">
        <v>34</v>
      </c>
      <c r="F876" s="4" t="s">
        <v>3327</v>
      </c>
      <c r="G876" s="4" t="s">
        <v>1591</v>
      </c>
      <c r="H876" s="4" t="s">
        <v>83</v>
      </c>
      <c r="I876" s="5" t="s">
        <v>39951</v>
      </c>
      <c r="J876" s="5" t="s">
        <v>459</v>
      </c>
      <c r="K876" s="5" t="s">
        <v>665</v>
      </c>
      <c r="L876" s="5" t="s">
        <v>1136</v>
      </c>
      <c r="M876" s="5" t="s">
        <v>20255</v>
      </c>
      <c r="N876" s="5" t="s">
        <v>1974</v>
      </c>
      <c r="O876" s="5" t="s">
        <v>16603</v>
      </c>
      <c r="P876" s="5" t="s">
        <v>20157</v>
      </c>
      <c r="Q876" s="5">
        <v>0.909</v>
      </c>
      <c r="R876" s="25">
        <f t="shared" si="13"/>
        <v>0.909</v>
      </c>
      <c r="S876" s="30" t="s">
        <v>39952</v>
      </c>
      <c r="T876" s="30" t="s">
        <v>4893</v>
      </c>
      <c r="U876" s="30" t="s">
        <v>4181</v>
      </c>
      <c r="V876" s="5" t="s">
        <v>322</v>
      </c>
      <c r="W876" s="28"/>
      <c r="X876" s="29">
        <v>2.5</v>
      </c>
      <c r="Z876" s="29">
        <v>1013.8</v>
      </c>
      <c r="AA876" s="29">
        <v>2.3</v>
      </c>
      <c r="AB876" s="29">
        <v>100</v>
      </c>
      <c r="AC876" s="29">
        <v>41.4</v>
      </c>
    </row>
    <row r="877" spans="1:29">
      <c r="A877" s="13" t="s">
        <v>15247</v>
      </c>
      <c r="B877" s="4" t="s">
        <v>287</v>
      </c>
      <c r="C877" s="12" t="s">
        <v>4289</v>
      </c>
      <c r="D877" s="4" t="s">
        <v>376</v>
      </c>
      <c r="E877" s="4" t="s">
        <v>208</v>
      </c>
      <c r="F877" s="4" t="s">
        <v>1465</v>
      </c>
      <c r="G877" s="4" t="s">
        <v>1591</v>
      </c>
      <c r="H877" s="4" t="s">
        <v>393</v>
      </c>
      <c r="I877" s="5" t="s">
        <v>39953</v>
      </c>
      <c r="J877" s="5" t="s">
        <v>1658</v>
      </c>
      <c r="K877" s="5" t="s">
        <v>416</v>
      </c>
      <c r="L877" s="5" t="s">
        <v>203</v>
      </c>
      <c r="M877" s="5" t="s">
        <v>21633</v>
      </c>
      <c r="N877" s="5" t="s">
        <v>4097</v>
      </c>
      <c r="O877" s="5" t="s">
        <v>21527</v>
      </c>
      <c r="P877" s="5" t="s">
        <v>21604</v>
      </c>
      <c r="Q877" s="5">
        <v>1.023</v>
      </c>
      <c r="R877" s="25">
        <f t="shared" si="13"/>
        <v>1.023</v>
      </c>
      <c r="S877" s="30" t="s">
        <v>14771</v>
      </c>
      <c r="T877" s="30" t="s">
        <v>1708</v>
      </c>
      <c r="U877" s="30" t="s">
        <v>786</v>
      </c>
      <c r="V877" s="5" t="s">
        <v>2376</v>
      </c>
      <c r="W877" s="28"/>
      <c r="X877" s="29">
        <v>2.5</v>
      </c>
      <c r="Z877" s="29">
        <v>1013.9</v>
      </c>
      <c r="AA877" s="29">
        <v>2.3</v>
      </c>
      <c r="AB877" s="29">
        <v>100</v>
      </c>
      <c r="AC877" s="29">
        <v>39.3</v>
      </c>
    </row>
    <row r="878" spans="1:29">
      <c r="A878" s="13" t="s">
        <v>15252</v>
      </c>
      <c r="B878" s="4" t="s">
        <v>573</v>
      </c>
      <c r="C878" s="12" t="s">
        <v>4289</v>
      </c>
      <c r="D878" s="4" t="s">
        <v>226</v>
      </c>
      <c r="E878" s="4" t="s">
        <v>226</v>
      </c>
      <c r="F878" s="4" t="s">
        <v>282</v>
      </c>
      <c r="G878" s="4" t="s">
        <v>1591</v>
      </c>
      <c r="H878" s="4" t="s">
        <v>393</v>
      </c>
      <c r="I878" s="5" t="s">
        <v>39954</v>
      </c>
      <c r="J878" s="5" t="s">
        <v>1097</v>
      </c>
      <c r="K878" s="5" t="s">
        <v>167</v>
      </c>
      <c r="L878" s="5" t="s">
        <v>1234</v>
      </c>
      <c r="M878" s="5" t="s">
        <v>8565</v>
      </c>
      <c r="N878" s="5" t="s">
        <v>3232</v>
      </c>
      <c r="O878" s="5" t="s">
        <v>9159</v>
      </c>
      <c r="P878" s="5" t="s">
        <v>39955</v>
      </c>
      <c r="Q878" s="5">
        <v>1.228</v>
      </c>
      <c r="R878" s="25">
        <f t="shared" si="13"/>
        <v>1.228</v>
      </c>
      <c r="S878" s="30" t="s">
        <v>30030</v>
      </c>
      <c r="T878" s="30" t="s">
        <v>2099</v>
      </c>
      <c r="U878" s="30" t="s">
        <v>1487</v>
      </c>
      <c r="V878" s="5" t="s">
        <v>2768</v>
      </c>
      <c r="W878" s="28"/>
      <c r="X878" s="29">
        <v>2.4</v>
      </c>
      <c r="Z878" s="29">
        <v>1013.7</v>
      </c>
      <c r="AA878" s="29">
        <v>2.4</v>
      </c>
      <c r="AB878" s="29">
        <v>100</v>
      </c>
      <c r="AC878" s="29">
        <v>38.6</v>
      </c>
    </row>
    <row r="879" spans="1:29">
      <c r="A879" s="13" t="s">
        <v>15258</v>
      </c>
      <c r="B879" s="4" t="s">
        <v>258</v>
      </c>
      <c r="C879" s="12" t="s">
        <v>4289</v>
      </c>
      <c r="D879" s="4" t="s">
        <v>223</v>
      </c>
      <c r="E879" s="4" t="s">
        <v>392</v>
      </c>
      <c r="F879" s="4" t="s">
        <v>1795</v>
      </c>
      <c r="G879" s="4" t="s">
        <v>1103</v>
      </c>
      <c r="H879" s="4" t="s">
        <v>130</v>
      </c>
      <c r="I879" s="5" t="s">
        <v>39956</v>
      </c>
      <c r="J879" s="5" t="s">
        <v>1658</v>
      </c>
      <c r="K879" s="5" t="s">
        <v>665</v>
      </c>
      <c r="L879" s="5" t="s">
        <v>1666</v>
      </c>
      <c r="M879" s="5" t="s">
        <v>32552</v>
      </c>
      <c r="N879" s="5" t="s">
        <v>4905</v>
      </c>
      <c r="O879" s="5" t="s">
        <v>27806</v>
      </c>
      <c r="P879" s="5" t="s">
        <v>7082</v>
      </c>
      <c r="Q879" s="5">
        <v>1.617</v>
      </c>
      <c r="R879" s="25">
        <f t="shared" si="13"/>
        <v>1.617</v>
      </c>
      <c r="S879" s="30" t="s">
        <v>7832</v>
      </c>
      <c r="T879" s="30" t="s">
        <v>867</v>
      </c>
      <c r="U879" s="30" t="s">
        <v>367</v>
      </c>
      <c r="V879" s="5" t="s">
        <v>322</v>
      </c>
      <c r="W879" s="28"/>
      <c r="X879" s="29">
        <v>2.6</v>
      </c>
      <c r="Z879" s="29">
        <v>1013.2</v>
      </c>
      <c r="AA879" s="29">
        <v>2.6</v>
      </c>
      <c r="AB879" s="29">
        <v>100</v>
      </c>
      <c r="AC879" s="29">
        <v>37.2</v>
      </c>
    </row>
    <row r="880" spans="1:29">
      <c r="A880" s="13" t="s">
        <v>15262</v>
      </c>
      <c r="B880" s="4" t="s">
        <v>81</v>
      </c>
      <c r="C880" s="12" t="s">
        <v>4289</v>
      </c>
      <c r="D880" s="4" t="s">
        <v>287</v>
      </c>
      <c r="E880" s="4" t="s">
        <v>547</v>
      </c>
      <c r="F880" s="4" t="s">
        <v>2013</v>
      </c>
      <c r="G880" s="4" t="s">
        <v>1103</v>
      </c>
      <c r="H880" s="4" t="s">
        <v>66</v>
      </c>
      <c r="I880" s="5" t="s">
        <v>39957</v>
      </c>
      <c r="J880" s="5" t="s">
        <v>960</v>
      </c>
      <c r="K880" s="5" t="s">
        <v>430</v>
      </c>
      <c r="L880" s="5" t="s">
        <v>401</v>
      </c>
      <c r="M880" s="5" t="s">
        <v>8890</v>
      </c>
      <c r="N880" s="5" t="s">
        <v>1202</v>
      </c>
      <c r="O880" s="5" t="s">
        <v>3244</v>
      </c>
      <c r="P880" s="5" t="s">
        <v>15162</v>
      </c>
      <c r="Q880" s="5">
        <v>1.771</v>
      </c>
      <c r="R880" s="25">
        <f t="shared" si="13"/>
        <v>1.771</v>
      </c>
      <c r="S880" s="30" t="s">
        <v>27474</v>
      </c>
      <c r="T880" s="30" t="s">
        <v>440</v>
      </c>
      <c r="U880" s="30" t="s">
        <v>92</v>
      </c>
      <c r="V880" s="5" t="s">
        <v>1587</v>
      </c>
      <c r="W880" s="28"/>
      <c r="X880" s="29">
        <v>2.6</v>
      </c>
      <c r="Z880" s="29">
        <v>1012.8</v>
      </c>
      <c r="AA880" s="29">
        <v>2.7</v>
      </c>
      <c r="AB880" s="29">
        <v>100</v>
      </c>
      <c r="AC880" s="29">
        <v>37.2</v>
      </c>
    </row>
    <row r="881" spans="1:29">
      <c r="A881" s="13" t="s">
        <v>15268</v>
      </c>
      <c r="B881" s="4" t="s">
        <v>64</v>
      </c>
      <c r="C881" s="12" t="s">
        <v>4289</v>
      </c>
      <c r="D881" s="4" t="s">
        <v>240</v>
      </c>
      <c r="E881" s="4" t="s">
        <v>242</v>
      </c>
      <c r="F881" s="4" t="s">
        <v>3940</v>
      </c>
      <c r="G881" s="4" t="s">
        <v>1103</v>
      </c>
      <c r="H881" s="4" t="s">
        <v>97</v>
      </c>
      <c r="I881" s="5" t="s">
        <v>39958</v>
      </c>
      <c r="J881" s="5" t="s">
        <v>2256</v>
      </c>
      <c r="K881" s="5" t="s">
        <v>555</v>
      </c>
      <c r="L881" s="5" t="s">
        <v>401</v>
      </c>
      <c r="M881" s="5" t="s">
        <v>39959</v>
      </c>
      <c r="N881" s="5" t="s">
        <v>3018</v>
      </c>
      <c r="O881" s="5" t="s">
        <v>35724</v>
      </c>
      <c r="P881" s="5" t="s">
        <v>39960</v>
      </c>
      <c r="Q881" s="5">
        <v>1.716</v>
      </c>
      <c r="R881" s="25">
        <f t="shared" si="13"/>
        <v>1.716</v>
      </c>
      <c r="S881" s="30" t="s">
        <v>13134</v>
      </c>
      <c r="T881" s="30" t="s">
        <v>1627</v>
      </c>
      <c r="U881" s="30" t="s">
        <v>5400</v>
      </c>
      <c r="V881" s="5" t="s">
        <v>1587</v>
      </c>
      <c r="W881" s="28"/>
      <c r="X881" s="29">
        <v>2.8</v>
      </c>
      <c r="Z881" s="29">
        <v>1012.1</v>
      </c>
      <c r="AA881" s="29">
        <v>2.8</v>
      </c>
      <c r="AB881" s="29">
        <v>99</v>
      </c>
      <c r="AC881" s="29">
        <v>40</v>
      </c>
    </row>
    <row r="882" spans="1:29">
      <c r="A882" s="13" t="s">
        <v>15272</v>
      </c>
      <c r="B882" s="4" t="s">
        <v>709</v>
      </c>
      <c r="C882" s="12" t="s">
        <v>4289</v>
      </c>
      <c r="D882" s="4" t="s">
        <v>240</v>
      </c>
      <c r="E882" s="4" t="s">
        <v>256</v>
      </c>
      <c r="F882" s="4" t="s">
        <v>4181</v>
      </c>
      <c r="G882" s="4" t="s">
        <v>1103</v>
      </c>
      <c r="H882" s="4" t="s">
        <v>97</v>
      </c>
      <c r="I882" s="5" t="s">
        <v>39961</v>
      </c>
      <c r="J882" s="5" t="s">
        <v>1931</v>
      </c>
      <c r="K882" s="5" t="s">
        <v>251</v>
      </c>
      <c r="L882" s="5" t="s">
        <v>4405</v>
      </c>
      <c r="M882" s="5" t="s">
        <v>5803</v>
      </c>
      <c r="N882" s="5" t="s">
        <v>1083</v>
      </c>
      <c r="O882" s="5" t="s">
        <v>39962</v>
      </c>
      <c r="P882" s="5" t="s">
        <v>30527</v>
      </c>
      <c r="Q882" s="5">
        <v>1.753</v>
      </c>
      <c r="R882" s="25">
        <f t="shared" si="13"/>
        <v>1.753</v>
      </c>
      <c r="S882" s="30" t="s">
        <v>37018</v>
      </c>
      <c r="T882" s="30" t="s">
        <v>1109</v>
      </c>
      <c r="U882" s="30" t="s">
        <v>6833</v>
      </c>
      <c r="V882" s="5" t="s">
        <v>1533</v>
      </c>
      <c r="W882" s="28"/>
      <c r="X882" s="29">
        <v>2.6</v>
      </c>
      <c r="Z882" s="29">
        <v>1012.4</v>
      </c>
      <c r="AA882" s="29">
        <v>3</v>
      </c>
      <c r="AB882" s="29">
        <v>98</v>
      </c>
      <c r="AC882" s="29">
        <v>36.5</v>
      </c>
    </row>
    <row r="883" spans="1:29">
      <c r="A883" s="13" t="s">
        <v>15276</v>
      </c>
      <c r="B883" s="4" t="s">
        <v>32</v>
      </c>
      <c r="C883" s="12" t="s">
        <v>4289</v>
      </c>
      <c r="D883" s="4" t="s">
        <v>240</v>
      </c>
      <c r="E883" s="4" t="s">
        <v>287</v>
      </c>
      <c r="F883" s="4" t="s">
        <v>4525</v>
      </c>
      <c r="G883" s="4" t="s">
        <v>1103</v>
      </c>
      <c r="H883" s="4" t="s">
        <v>116</v>
      </c>
      <c r="I883" s="5" t="s">
        <v>39963</v>
      </c>
      <c r="J883" s="5" t="s">
        <v>2256</v>
      </c>
      <c r="K883" s="5" t="s">
        <v>512</v>
      </c>
      <c r="L883" s="5" t="s">
        <v>2711</v>
      </c>
      <c r="M883" s="5" t="s">
        <v>38619</v>
      </c>
      <c r="N883" s="5" t="s">
        <v>4540</v>
      </c>
      <c r="O883" s="5" t="s">
        <v>39964</v>
      </c>
      <c r="P883" s="5" t="s">
        <v>18119</v>
      </c>
      <c r="Q883" s="5">
        <v>1.778</v>
      </c>
      <c r="R883" s="25">
        <f t="shared" si="13"/>
        <v>1.778</v>
      </c>
      <c r="S883" s="30" t="s">
        <v>15178</v>
      </c>
      <c r="T883" s="30" t="s">
        <v>2323</v>
      </c>
      <c r="U883" s="30" t="s">
        <v>1137</v>
      </c>
      <c r="V883" s="5" t="s">
        <v>2376</v>
      </c>
      <c r="W883" s="28"/>
      <c r="X883" s="29">
        <v>2.5</v>
      </c>
      <c r="Z883" s="29">
        <v>1012.9</v>
      </c>
      <c r="AA883" s="29">
        <v>3</v>
      </c>
      <c r="AB883" s="29">
        <v>97</v>
      </c>
      <c r="AC883" s="29">
        <v>42.4</v>
      </c>
    </row>
    <row r="884" spans="1:29">
      <c r="A884" s="13" t="s">
        <v>15281</v>
      </c>
      <c r="B884" s="4" t="s">
        <v>113</v>
      </c>
      <c r="C884" s="12" t="s">
        <v>4289</v>
      </c>
      <c r="D884" s="4" t="s">
        <v>603</v>
      </c>
      <c r="E884" s="4" t="s">
        <v>240</v>
      </c>
      <c r="F884" s="4" t="s">
        <v>6053</v>
      </c>
      <c r="G884" s="4" t="s">
        <v>99</v>
      </c>
      <c r="H884" s="4" t="s">
        <v>83</v>
      </c>
      <c r="I884" s="5" t="s">
        <v>39965</v>
      </c>
      <c r="J884" s="5" t="s">
        <v>2457</v>
      </c>
      <c r="K884" s="5" t="s">
        <v>108</v>
      </c>
      <c r="L884" s="5" t="s">
        <v>67</v>
      </c>
      <c r="M884" s="5" t="s">
        <v>3541</v>
      </c>
      <c r="N884" s="5" t="s">
        <v>324</v>
      </c>
      <c r="O884" s="5" t="s">
        <v>39966</v>
      </c>
      <c r="P884" s="5" t="s">
        <v>15190</v>
      </c>
      <c r="Q884" s="5">
        <v>1.82</v>
      </c>
      <c r="R884" s="25">
        <f t="shared" si="13"/>
        <v>1.82</v>
      </c>
      <c r="S884" s="30" t="s">
        <v>39967</v>
      </c>
      <c r="T884" s="30" t="s">
        <v>4882</v>
      </c>
      <c r="U884" s="30" t="s">
        <v>75</v>
      </c>
      <c r="V884" s="5" t="s">
        <v>322</v>
      </c>
      <c r="W884" s="28"/>
      <c r="X884" s="29">
        <v>1.8</v>
      </c>
      <c r="Z884" s="29">
        <v>1013.3</v>
      </c>
      <c r="AA884" s="29">
        <v>2.8</v>
      </c>
      <c r="AB884" s="29">
        <v>99</v>
      </c>
      <c r="AC884" s="29">
        <v>29.4</v>
      </c>
    </row>
    <row r="885" spans="1:29">
      <c r="A885" s="13" t="s">
        <v>15286</v>
      </c>
      <c r="B885" s="4" t="s">
        <v>224</v>
      </c>
      <c r="C885" s="12" t="s">
        <v>4289</v>
      </c>
      <c r="D885" s="4" t="s">
        <v>81</v>
      </c>
      <c r="E885" s="4" t="s">
        <v>764</v>
      </c>
      <c r="F885" s="4" t="s">
        <v>15733</v>
      </c>
      <c r="G885" s="4" t="s">
        <v>99</v>
      </c>
      <c r="H885" s="4" t="s">
        <v>145</v>
      </c>
      <c r="I885" s="5" t="s">
        <v>39968</v>
      </c>
      <c r="J885" s="5" t="s">
        <v>1136</v>
      </c>
      <c r="K885" s="5" t="s">
        <v>202</v>
      </c>
      <c r="L885" s="5" t="s">
        <v>2099</v>
      </c>
      <c r="M885" s="5" t="s">
        <v>34210</v>
      </c>
      <c r="N885" s="5" t="s">
        <v>3094</v>
      </c>
      <c r="O885" s="5" t="s">
        <v>2936</v>
      </c>
      <c r="P885" s="5" t="s">
        <v>18389</v>
      </c>
      <c r="Q885" s="5">
        <v>1.826</v>
      </c>
      <c r="R885" s="25">
        <f t="shared" si="13"/>
        <v>1.826</v>
      </c>
      <c r="S885" s="30" t="s">
        <v>30110</v>
      </c>
      <c r="T885" s="30" t="s">
        <v>3656</v>
      </c>
      <c r="U885" s="30" t="s">
        <v>610</v>
      </c>
      <c r="V885" s="5" t="s">
        <v>2768</v>
      </c>
      <c r="W885" s="28"/>
      <c r="X885" s="29">
        <v>2.3</v>
      </c>
      <c r="Z885" s="29">
        <v>1013.9</v>
      </c>
      <c r="AA885" s="29">
        <v>2.5</v>
      </c>
      <c r="AB885" s="29">
        <v>100</v>
      </c>
      <c r="AC885" s="29">
        <v>23.4</v>
      </c>
    </row>
    <row r="886" spans="1:29">
      <c r="A886" s="13" t="s">
        <v>15292</v>
      </c>
      <c r="B886" s="4" t="s">
        <v>66</v>
      </c>
      <c r="C886" s="12" t="s">
        <v>10633</v>
      </c>
      <c r="D886" s="4" t="s">
        <v>64</v>
      </c>
      <c r="E886" s="4" t="s">
        <v>64</v>
      </c>
      <c r="F886" s="4" t="s">
        <v>1202</v>
      </c>
      <c r="G886" s="4" t="s">
        <v>317</v>
      </c>
      <c r="H886" s="4" t="s">
        <v>603</v>
      </c>
      <c r="I886" s="5" t="s">
        <v>39969</v>
      </c>
      <c r="J886" s="5" t="s">
        <v>2513</v>
      </c>
      <c r="K886" s="5" t="s">
        <v>59</v>
      </c>
      <c r="L886" s="5" t="s">
        <v>2893</v>
      </c>
      <c r="M886" s="5" t="s">
        <v>39970</v>
      </c>
      <c r="N886" s="5" t="s">
        <v>7671</v>
      </c>
      <c r="O886" s="5" t="s">
        <v>39971</v>
      </c>
      <c r="P886" s="5" t="s">
        <v>39972</v>
      </c>
      <c r="Q886" s="5">
        <v>1.986</v>
      </c>
      <c r="R886" s="25">
        <f t="shared" si="13"/>
        <v>1.986</v>
      </c>
      <c r="S886" s="30" t="s">
        <v>7163</v>
      </c>
      <c r="T886" s="30" t="s">
        <v>2703</v>
      </c>
      <c r="U886" s="30" t="s">
        <v>1071</v>
      </c>
      <c r="V886" s="5" t="s">
        <v>2403</v>
      </c>
      <c r="W886" s="28"/>
      <c r="X886" s="29">
        <v>1.4</v>
      </c>
      <c r="Z886" s="29">
        <v>1014.6</v>
      </c>
      <c r="AA886" s="29">
        <v>2.4</v>
      </c>
      <c r="AB886" s="29">
        <v>100</v>
      </c>
      <c r="AC886" s="29">
        <v>8.1</v>
      </c>
    </row>
    <row r="887" spans="1:29">
      <c r="A887" s="13" t="s">
        <v>15297</v>
      </c>
      <c r="B887" s="4" t="s">
        <v>116</v>
      </c>
      <c r="C887" s="12" t="s">
        <v>4289</v>
      </c>
      <c r="D887" s="4" t="s">
        <v>64</v>
      </c>
      <c r="E887" s="4" t="s">
        <v>709</v>
      </c>
      <c r="F887" s="4" t="s">
        <v>2389</v>
      </c>
      <c r="G887" s="4" t="s">
        <v>68</v>
      </c>
      <c r="H887" s="4" t="s">
        <v>258</v>
      </c>
      <c r="I887" s="5" t="s">
        <v>8728</v>
      </c>
      <c r="J887" s="5" t="s">
        <v>1097</v>
      </c>
      <c r="K887" s="5" t="s">
        <v>385</v>
      </c>
      <c r="L887" s="5" t="s">
        <v>91</v>
      </c>
      <c r="M887" s="5" t="s">
        <v>13043</v>
      </c>
      <c r="N887" s="5" t="s">
        <v>649</v>
      </c>
      <c r="O887" s="5" t="s">
        <v>21073</v>
      </c>
      <c r="P887" s="5" t="s">
        <v>19606</v>
      </c>
      <c r="Q887" s="5">
        <v>1.965</v>
      </c>
      <c r="R887" s="25">
        <f t="shared" si="13"/>
        <v>1.965</v>
      </c>
      <c r="S887" s="30" t="s">
        <v>29782</v>
      </c>
      <c r="T887" s="30" t="s">
        <v>1251</v>
      </c>
      <c r="U887" s="30" t="s">
        <v>701</v>
      </c>
      <c r="V887" s="5" t="s">
        <v>1587</v>
      </c>
      <c r="W887" s="28"/>
      <c r="X887" s="29">
        <v>1.4</v>
      </c>
      <c r="Z887" s="29">
        <v>1015.4</v>
      </c>
      <c r="AA887" s="29">
        <v>2.2</v>
      </c>
      <c r="AB887" s="29">
        <v>100</v>
      </c>
      <c r="AC887" s="29">
        <v>357.7</v>
      </c>
    </row>
    <row r="888" spans="1:29">
      <c r="A888" s="13" t="s">
        <v>15303</v>
      </c>
      <c r="B888" s="4" t="s">
        <v>116</v>
      </c>
      <c r="C888" s="12" t="s">
        <v>4289</v>
      </c>
      <c r="D888" s="4" t="s">
        <v>64</v>
      </c>
      <c r="E888" s="4" t="s">
        <v>709</v>
      </c>
      <c r="F888" s="4" t="s">
        <v>1441</v>
      </c>
      <c r="G888" s="4" t="s">
        <v>317</v>
      </c>
      <c r="H888" s="4" t="s">
        <v>709</v>
      </c>
      <c r="I888" s="5" t="s">
        <v>20555</v>
      </c>
      <c r="J888" s="5" t="s">
        <v>1176</v>
      </c>
      <c r="K888" s="5" t="s">
        <v>185</v>
      </c>
      <c r="L888" s="5" t="s">
        <v>1765</v>
      </c>
      <c r="M888" s="5" t="s">
        <v>39973</v>
      </c>
      <c r="N888" s="5" t="s">
        <v>6053</v>
      </c>
      <c r="O888" s="5" t="s">
        <v>39974</v>
      </c>
      <c r="P888" s="5" t="s">
        <v>26605</v>
      </c>
      <c r="Q888" s="5">
        <v>1.841</v>
      </c>
      <c r="R888" s="25">
        <f t="shared" si="13"/>
        <v>1.841</v>
      </c>
      <c r="S888" s="30" t="s">
        <v>1866</v>
      </c>
      <c r="T888" s="30" t="s">
        <v>440</v>
      </c>
      <c r="U888" s="30" t="s">
        <v>2134</v>
      </c>
      <c r="V888" s="5" t="s">
        <v>2768</v>
      </c>
      <c r="W888" s="28"/>
      <c r="X888" s="29">
        <v>2</v>
      </c>
      <c r="Z888" s="29">
        <v>1015.7</v>
      </c>
      <c r="AA888" s="29">
        <v>2.2</v>
      </c>
      <c r="AB888" s="29">
        <v>100</v>
      </c>
      <c r="AC888" s="29">
        <v>21.7</v>
      </c>
    </row>
    <row r="889" spans="1:29">
      <c r="A889" s="13" t="s">
        <v>15309</v>
      </c>
      <c r="B889" s="4" t="s">
        <v>97</v>
      </c>
      <c r="C889" s="12" t="s">
        <v>10633</v>
      </c>
      <c r="D889" s="4" t="s">
        <v>29</v>
      </c>
      <c r="E889" s="4" t="s">
        <v>29</v>
      </c>
      <c r="F889" s="4" t="s">
        <v>324</v>
      </c>
      <c r="G889" s="4" t="s">
        <v>99</v>
      </c>
      <c r="H889" s="4" t="s">
        <v>709</v>
      </c>
      <c r="I889" s="5" t="s">
        <v>39975</v>
      </c>
      <c r="J889" s="5" t="s">
        <v>1097</v>
      </c>
      <c r="K889" s="5" t="s">
        <v>416</v>
      </c>
      <c r="L889" s="5" t="s">
        <v>6802</v>
      </c>
      <c r="M889" s="5" t="s">
        <v>18050</v>
      </c>
      <c r="N889" s="5" t="s">
        <v>7671</v>
      </c>
      <c r="O889" s="5" t="s">
        <v>7313</v>
      </c>
      <c r="P889" s="5" t="s">
        <v>20881</v>
      </c>
      <c r="Q889" s="5">
        <v>1.918</v>
      </c>
      <c r="R889" s="25">
        <f t="shared" si="13"/>
        <v>1.918</v>
      </c>
      <c r="S889" s="30" t="s">
        <v>39976</v>
      </c>
      <c r="T889" s="30" t="s">
        <v>1708</v>
      </c>
      <c r="U889" s="30" t="s">
        <v>107</v>
      </c>
      <c r="V889" s="5" t="s">
        <v>322</v>
      </c>
      <c r="W889" s="28"/>
      <c r="X889" s="29">
        <v>1.8</v>
      </c>
      <c r="Z889" s="29">
        <v>1015.6</v>
      </c>
      <c r="AA889" s="29">
        <v>2.2</v>
      </c>
      <c r="AB889" s="29">
        <v>100</v>
      </c>
      <c r="AC889" s="29">
        <v>25.9</v>
      </c>
    </row>
    <row r="890" spans="1:29">
      <c r="A890" s="13" t="s">
        <v>15315</v>
      </c>
      <c r="B890" s="4" t="s">
        <v>116</v>
      </c>
      <c r="C890" s="12" t="s">
        <v>4289</v>
      </c>
      <c r="D890" s="4" t="s">
        <v>29</v>
      </c>
      <c r="E890" s="4" t="s">
        <v>709</v>
      </c>
      <c r="F890" s="4" t="s">
        <v>2005</v>
      </c>
      <c r="G890" s="4" t="s">
        <v>99</v>
      </c>
      <c r="H890" s="4" t="s">
        <v>29</v>
      </c>
      <c r="I890" s="5" t="s">
        <v>39977</v>
      </c>
      <c r="J890" s="5" t="s">
        <v>960</v>
      </c>
      <c r="K890" s="5" t="s">
        <v>167</v>
      </c>
      <c r="L890" s="5" t="s">
        <v>9149</v>
      </c>
      <c r="M890" s="5" t="s">
        <v>15183</v>
      </c>
      <c r="N890" s="5" t="s">
        <v>7671</v>
      </c>
      <c r="O890" s="5" t="s">
        <v>31228</v>
      </c>
      <c r="P890" s="5" t="s">
        <v>5515</v>
      </c>
      <c r="Q890" s="5">
        <v>2.007</v>
      </c>
      <c r="R890" s="25">
        <f t="shared" si="13"/>
        <v>2.007</v>
      </c>
      <c r="S890" s="30" t="s">
        <v>7905</v>
      </c>
      <c r="T890" s="30" t="s">
        <v>6069</v>
      </c>
      <c r="U890" s="30" t="s">
        <v>1122</v>
      </c>
      <c r="V890" s="5" t="s">
        <v>2768</v>
      </c>
      <c r="W890" s="28"/>
      <c r="X890" s="29">
        <v>1.4</v>
      </c>
      <c r="Z890" s="29">
        <v>1015.7</v>
      </c>
      <c r="AA890" s="29">
        <v>2.2</v>
      </c>
      <c r="AB890" s="29">
        <v>100</v>
      </c>
      <c r="AC890" s="29">
        <v>11.8</v>
      </c>
    </row>
    <row r="891" spans="1:29">
      <c r="A891" s="13" t="s">
        <v>15321</v>
      </c>
      <c r="B891" s="4" t="s">
        <v>222</v>
      </c>
      <c r="C891" s="12" t="s">
        <v>4289</v>
      </c>
      <c r="D891" s="4" t="s">
        <v>48</v>
      </c>
      <c r="E891" s="4" t="s">
        <v>113</v>
      </c>
      <c r="F891" s="4" t="s">
        <v>622</v>
      </c>
      <c r="G891" s="4" t="s">
        <v>1103</v>
      </c>
      <c r="H891" s="4" t="s">
        <v>29</v>
      </c>
      <c r="I891" s="5" t="s">
        <v>39978</v>
      </c>
      <c r="J891" s="5" t="s">
        <v>1121</v>
      </c>
      <c r="K891" s="5" t="s">
        <v>167</v>
      </c>
      <c r="L891" s="5" t="s">
        <v>472</v>
      </c>
      <c r="M891" s="5" t="s">
        <v>17191</v>
      </c>
      <c r="N891" s="5" t="s">
        <v>4621</v>
      </c>
      <c r="O891" s="5" t="s">
        <v>16755</v>
      </c>
      <c r="P891" s="5" t="s">
        <v>21781</v>
      </c>
      <c r="Q891" s="5">
        <v>1.895</v>
      </c>
      <c r="R891" s="25">
        <f t="shared" si="13"/>
        <v>1.895</v>
      </c>
      <c r="S891" s="30" t="s">
        <v>6826</v>
      </c>
      <c r="T891" s="30" t="s">
        <v>1177</v>
      </c>
      <c r="U891" s="30" t="s">
        <v>2785</v>
      </c>
      <c r="V891" s="5" t="s">
        <v>168</v>
      </c>
      <c r="W891" s="28"/>
      <c r="X891" s="29">
        <v>1.8</v>
      </c>
      <c r="Z891" s="29">
        <v>1015.4</v>
      </c>
      <c r="AA891" s="29">
        <v>2</v>
      </c>
      <c r="AB891" s="29">
        <v>100</v>
      </c>
      <c r="AC891" s="29">
        <v>32.4</v>
      </c>
    </row>
    <row r="892" spans="1:29">
      <c r="A892" s="13" t="s">
        <v>15325</v>
      </c>
      <c r="B892" s="4" t="s">
        <v>300</v>
      </c>
      <c r="C892" s="12" t="s">
        <v>4289</v>
      </c>
      <c r="D892" s="4" t="s">
        <v>192</v>
      </c>
      <c r="E892" s="4" t="s">
        <v>48</v>
      </c>
      <c r="F892" s="4" t="s">
        <v>6316</v>
      </c>
      <c r="G892" s="4" t="s">
        <v>1103</v>
      </c>
      <c r="H892" s="4" t="s">
        <v>29</v>
      </c>
      <c r="I892" s="5" t="s">
        <v>39979</v>
      </c>
      <c r="J892" s="5" t="s">
        <v>2892</v>
      </c>
      <c r="K892" s="5" t="s">
        <v>310</v>
      </c>
      <c r="L892" s="5" t="s">
        <v>1439</v>
      </c>
      <c r="M892" s="5" t="s">
        <v>34197</v>
      </c>
      <c r="N892" s="5" t="s">
        <v>1596</v>
      </c>
      <c r="O892" s="5" t="s">
        <v>20325</v>
      </c>
      <c r="P892" s="5" t="s">
        <v>39980</v>
      </c>
      <c r="Q892" s="5">
        <v>1.867</v>
      </c>
      <c r="R892" s="25">
        <f t="shared" si="13"/>
        <v>1.867</v>
      </c>
      <c r="S892" s="30" t="s">
        <v>1972</v>
      </c>
      <c r="T892" s="30" t="s">
        <v>4776</v>
      </c>
      <c r="U892" s="30" t="s">
        <v>1200</v>
      </c>
      <c r="V892" s="5" t="s">
        <v>2768</v>
      </c>
      <c r="W892" s="28"/>
      <c r="X892" s="29">
        <v>1.8</v>
      </c>
      <c r="Z892" s="29">
        <v>1015.4</v>
      </c>
      <c r="AA892" s="29">
        <v>2</v>
      </c>
      <c r="AB892" s="29">
        <v>100</v>
      </c>
      <c r="AC892" s="29">
        <v>31.1</v>
      </c>
    </row>
    <row r="893" spans="1:29">
      <c r="A893" s="13" t="s">
        <v>15328</v>
      </c>
      <c r="B893" s="4" t="s">
        <v>238</v>
      </c>
      <c r="C893" s="12" t="s">
        <v>4289</v>
      </c>
      <c r="D893" s="4" t="s">
        <v>143</v>
      </c>
      <c r="E893" s="4" t="s">
        <v>83</v>
      </c>
      <c r="F893" s="4" t="s">
        <v>297</v>
      </c>
      <c r="G893" s="4" t="s">
        <v>99</v>
      </c>
      <c r="H893" s="4" t="s">
        <v>764</v>
      </c>
      <c r="I893" s="5" t="s">
        <v>39981</v>
      </c>
      <c r="J893" s="5" t="s">
        <v>1003</v>
      </c>
      <c r="K893" s="5" t="s">
        <v>665</v>
      </c>
      <c r="L893" s="5" t="s">
        <v>139</v>
      </c>
      <c r="M893" s="5" t="s">
        <v>39982</v>
      </c>
      <c r="N893" s="5" t="s">
        <v>2503</v>
      </c>
      <c r="O893" s="5" t="s">
        <v>17926</v>
      </c>
      <c r="P893" s="5" t="s">
        <v>39691</v>
      </c>
      <c r="Q893" s="5">
        <v>2.038</v>
      </c>
      <c r="R893" s="25">
        <f t="shared" si="13"/>
        <v>2.038</v>
      </c>
      <c r="S893" s="30" t="s">
        <v>18382</v>
      </c>
      <c r="T893" s="30" t="s">
        <v>1177</v>
      </c>
      <c r="U893" s="30" t="s">
        <v>567</v>
      </c>
      <c r="V893" s="5" t="s">
        <v>168</v>
      </c>
      <c r="W893" s="28"/>
      <c r="X893" s="29">
        <v>1.8</v>
      </c>
      <c r="Z893" s="29">
        <v>1015.3</v>
      </c>
      <c r="AA893" s="29">
        <v>1.8</v>
      </c>
      <c r="AB893" s="29">
        <v>100</v>
      </c>
      <c r="AC893" s="29">
        <v>31.1</v>
      </c>
    </row>
    <row r="894" spans="1:29">
      <c r="A894" s="13" t="s">
        <v>15335</v>
      </c>
      <c r="B894" s="4" t="s">
        <v>316</v>
      </c>
      <c r="C894" s="12" t="s">
        <v>4289</v>
      </c>
      <c r="D894" s="4" t="s">
        <v>80</v>
      </c>
      <c r="E894" s="4" t="s">
        <v>116</v>
      </c>
      <c r="F894" s="4" t="s">
        <v>1826</v>
      </c>
      <c r="G894" s="4" t="s">
        <v>99</v>
      </c>
      <c r="H894" s="4" t="s">
        <v>764</v>
      </c>
      <c r="I894" s="5" t="s">
        <v>39983</v>
      </c>
      <c r="J894" s="5" t="s">
        <v>1097</v>
      </c>
      <c r="K894" s="5" t="s">
        <v>59</v>
      </c>
      <c r="L894" s="5" t="s">
        <v>3656</v>
      </c>
      <c r="M894" s="5" t="s">
        <v>39984</v>
      </c>
      <c r="N894" s="5" t="s">
        <v>3965</v>
      </c>
      <c r="O894" s="5" t="s">
        <v>39985</v>
      </c>
      <c r="P894" s="5" t="s">
        <v>9273</v>
      </c>
      <c r="Q894" s="5">
        <v>2.036</v>
      </c>
      <c r="R894" s="25">
        <f t="shared" si="13"/>
        <v>2.036</v>
      </c>
      <c r="S894" s="30" t="s">
        <v>5328</v>
      </c>
      <c r="T894" s="30" t="s">
        <v>6069</v>
      </c>
      <c r="U894" s="30" t="s">
        <v>413</v>
      </c>
      <c r="V894" s="5" t="s">
        <v>168</v>
      </c>
      <c r="W894" s="28"/>
      <c r="X894" s="29">
        <v>1.9</v>
      </c>
      <c r="Z894" s="29">
        <v>1014.9</v>
      </c>
      <c r="AA894" s="29">
        <v>1.8</v>
      </c>
      <c r="AB894" s="29">
        <v>100</v>
      </c>
      <c r="AC894" s="29">
        <v>37.7</v>
      </c>
    </row>
    <row r="895" spans="1:29">
      <c r="A895" s="13" t="s">
        <v>15340</v>
      </c>
      <c r="B895" s="4" t="s">
        <v>30</v>
      </c>
      <c r="C895" s="12" t="s">
        <v>4289</v>
      </c>
      <c r="D895" s="4" t="s">
        <v>940</v>
      </c>
      <c r="E895" s="4" t="s">
        <v>143</v>
      </c>
      <c r="F895" s="4" t="s">
        <v>297</v>
      </c>
      <c r="G895" s="4" t="s">
        <v>317</v>
      </c>
      <c r="H895" s="4" t="s">
        <v>573</v>
      </c>
      <c r="I895" s="5" t="s">
        <v>39986</v>
      </c>
      <c r="J895" s="5" t="s">
        <v>890</v>
      </c>
      <c r="K895" s="5" t="s">
        <v>456</v>
      </c>
      <c r="L895" s="5" t="s">
        <v>867</v>
      </c>
      <c r="M895" s="5" t="s">
        <v>20634</v>
      </c>
      <c r="N895" s="5" t="s">
        <v>3765</v>
      </c>
      <c r="O895" s="5" t="s">
        <v>11246</v>
      </c>
      <c r="P895" s="5" t="s">
        <v>14544</v>
      </c>
      <c r="Q895" s="5">
        <v>2.022</v>
      </c>
      <c r="R895" s="25">
        <f t="shared" si="13"/>
        <v>2.022</v>
      </c>
      <c r="S895" s="30" t="s">
        <v>2296</v>
      </c>
      <c r="T895" s="30" t="s">
        <v>2257</v>
      </c>
      <c r="U895" s="30" t="s">
        <v>3480</v>
      </c>
      <c r="V895" s="5" t="s">
        <v>322</v>
      </c>
      <c r="W895" s="28"/>
      <c r="X895" s="29">
        <v>1.3</v>
      </c>
      <c r="Z895" s="29">
        <v>1015.2</v>
      </c>
      <c r="AA895" s="29">
        <v>1.8</v>
      </c>
      <c r="AB895" s="29">
        <v>100</v>
      </c>
      <c r="AC895" s="29">
        <v>14.6</v>
      </c>
    </row>
    <row r="896" spans="1:29">
      <c r="A896" s="13" t="s">
        <v>15345</v>
      </c>
      <c r="B896" s="4" t="s">
        <v>30</v>
      </c>
      <c r="C896" s="12" t="s">
        <v>4289</v>
      </c>
      <c r="D896" s="4" t="s">
        <v>640</v>
      </c>
      <c r="E896" s="4" t="s">
        <v>143</v>
      </c>
      <c r="F896" s="4" t="s">
        <v>1722</v>
      </c>
      <c r="G896" s="4" t="s">
        <v>317</v>
      </c>
      <c r="H896" s="4" t="s">
        <v>287</v>
      </c>
      <c r="I896" s="5" t="s">
        <v>39987</v>
      </c>
      <c r="J896" s="5" t="s">
        <v>1000</v>
      </c>
      <c r="K896" s="5" t="s">
        <v>385</v>
      </c>
      <c r="L896" s="5" t="s">
        <v>6134</v>
      </c>
      <c r="M896" s="5" t="s">
        <v>16102</v>
      </c>
      <c r="N896" s="5" t="s">
        <v>3897</v>
      </c>
      <c r="O896" s="5" t="s">
        <v>4301</v>
      </c>
      <c r="P896" s="5" t="s">
        <v>32344</v>
      </c>
      <c r="Q896" s="5">
        <v>2.082</v>
      </c>
      <c r="R896" s="25">
        <f t="shared" si="13"/>
        <v>2.082</v>
      </c>
      <c r="S896" s="30" t="s">
        <v>39862</v>
      </c>
      <c r="T896" s="30" t="s">
        <v>1202</v>
      </c>
      <c r="U896" s="30" t="s">
        <v>3018</v>
      </c>
      <c r="V896" s="5" t="s">
        <v>322</v>
      </c>
      <c r="W896" s="28"/>
      <c r="X896" s="29">
        <v>1.4</v>
      </c>
      <c r="Z896" s="29">
        <v>1014.9</v>
      </c>
      <c r="AA896" s="29">
        <v>1.6</v>
      </c>
      <c r="AB896" s="29">
        <v>100</v>
      </c>
      <c r="AC896" s="29">
        <v>30.4</v>
      </c>
    </row>
    <row r="897" spans="1:29">
      <c r="A897" s="13" t="s">
        <v>15351</v>
      </c>
      <c r="B897" s="4" t="s">
        <v>47</v>
      </c>
      <c r="C897" s="12" t="s">
        <v>4289</v>
      </c>
      <c r="D897" s="4" t="s">
        <v>954</v>
      </c>
      <c r="E897" s="4" t="s">
        <v>222</v>
      </c>
      <c r="F897" s="4" t="s">
        <v>1905</v>
      </c>
      <c r="G897" s="4" t="s">
        <v>317</v>
      </c>
      <c r="H897" s="4" t="s">
        <v>287</v>
      </c>
      <c r="I897" s="5" t="s">
        <v>39988</v>
      </c>
      <c r="J897" s="5" t="s">
        <v>960</v>
      </c>
      <c r="K897" s="5" t="s">
        <v>416</v>
      </c>
      <c r="L897" s="5" t="s">
        <v>154</v>
      </c>
      <c r="M897" s="5" t="s">
        <v>3388</v>
      </c>
      <c r="N897" s="5" t="s">
        <v>741</v>
      </c>
      <c r="O897" s="5" t="s">
        <v>39989</v>
      </c>
      <c r="P897" s="5" t="s">
        <v>29247</v>
      </c>
      <c r="Q897" s="5">
        <v>2.095</v>
      </c>
      <c r="R897" s="25">
        <f t="shared" si="13"/>
        <v>2.095</v>
      </c>
      <c r="S897" s="30" t="s">
        <v>10345</v>
      </c>
      <c r="T897" s="30" t="s">
        <v>4893</v>
      </c>
      <c r="U897" s="30" t="s">
        <v>2224</v>
      </c>
      <c r="V897" s="5" t="s">
        <v>168</v>
      </c>
      <c r="W897" s="28"/>
      <c r="X897" s="29">
        <v>0.9</v>
      </c>
      <c r="Z897" s="29">
        <v>1015.3</v>
      </c>
      <c r="AA897" s="29">
        <v>1.8</v>
      </c>
      <c r="AB897" s="29">
        <v>100</v>
      </c>
      <c r="AC897" s="29">
        <v>23.8</v>
      </c>
    </row>
    <row r="898" spans="1:29">
      <c r="A898" s="13" t="s">
        <v>15358</v>
      </c>
      <c r="B898" s="4" t="s">
        <v>968</v>
      </c>
      <c r="C898" s="12" t="s">
        <v>4289</v>
      </c>
      <c r="D898" s="4" t="s">
        <v>314</v>
      </c>
      <c r="E898" s="4" t="s">
        <v>722</v>
      </c>
      <c r="F898" s="4" t="s">
        <v>926</v>
      </c>
      <c r="G898" s="4" t="s">
        <v>317</v>
      </c>
      <c r="H898" s="4" t="s">
        <v>287</v>
      </c>
      <c r="I898" s="5" t="s">
        <v>39990</v>
      </c>
      <c r="J898" s="5" t="s">
        <v>890</v>
      </c>
      <c r="K898" s="5" t="s">
        <v>456</v>
      </c>
      <c r="L898" s="5" t="s">
        <v>7192</v>
      </c>
      <c r="M898" s="5" t="s">
        <v>39991</v>
      </c>
      <c r="N898" s="5" t="s">
        <v>2711</v>
      </c>
      <c r="O898" s="5" t="s">
        <v>21373</v>
      </c>
      <c r="P898" s="5" t="s">
        <v>25433</v>
      </c>
      <c r="Q898" s="5">
        <v>2.029</v>
      </c>
      <c r="R898" s="25">
        <f t="shared" ref="R898:R961" si="14">IF(COUNTBLANK(Q898)&gt;0,"",SUM(N898:Q898))</f>
        <v>2.029</v>
      </c>
      <c r="S898" s="30" t="s">
        <v>4309</v>
      </c>
      <c r="T898" s="30" t="s">
        <v>2426</v>
      </c>
      <c r="U898" s="30" t="s">
        <v>9950</v>
      </c>
      <c r="V898" s="5" t="s">
        <v>2376</v>
      </c>
      <c r="W898" s="28"/>
      <c r="X898" s="29">
        <v>1.3</v>
      </c>
      <c r="Z898" s="29">
        <v>1015.8</v>
      </c>
      <c r="AA898" s="29">
        <v>1.7</v>
      </c>
      <c r="AB898" s="29">
        <v>100</v>
      </c>
      <c r="AC898" s="29">
        <v>18.8</v>
      </c>
    </row>
    <row r="899" spans="1:29">
      <c r="A899" s="13" t="s">
        <v>15364</v>
      </c>
      <c r="B899" s="4" t="s">
        <v>968</v>
      </c>
      <c r="C899" s="12" t="s">
        <v>4289</v>
      </c>
      <c r="D899" s="4" t="s">
        <v>968</v>
      </c>
      <c r="E899" s="4" t="s">
        <v>722</v>
      </c>
      <c r="F899" s="4" t="s">
        <v>1873</v>
      </c>
      <c r="G899" s="4" t="s">
        <v>317</v>
      </c>
      <c r="H899" s="4" t="s">
        <v>287</v>
      </c>
      <c r="I899" s="5" t="s">
        <v>39992</v>
      </c>
      <c r="J899" s="5" t="s">
        <v>247</v>
      </c>
      <c r="K899" s="5" t="s">
        <v>456</v>
      </c>
      <c r="L899" s="5" t="s">
        <v>2512</v>
      </c>
      <c r="M899" s="5" t="s">
        <v>31385</v>
      </c>
      <c r="N899" s="5" t="s">
        <v>1596</v>
      </c>
      <c r="O899" s="5" t="s">
        <v>2338</v>
      </c>
      <c r="P899" s="5" t="s">
        <v>25337</v>
      </c>
      <c r="Q899" s="5">
        <v>1.985</v>
      </c>
      <c r="R899" s="25">
        <f t="shared" si="14"/>
        <v>1.985</v>
      </c>
      <c r="S899" s="30" t="s">
        <v>31933</v>
      </c>
      <c r="T899" s="30" t="s">
        <v>1627</v>
      </c>
      <c r="U899" s="30" t="s">
        <v>1014</v>
      </c>
      <c r="V899" s="5" t="s">
        <v>1587</v>
      </c>
      <c r="W899" s="28"/>
      <c r="X899" s="29">
        <v>1.3</v>
      </c>
      <c r="Z899" s="29">
        <v>1016.3</v>
      </c>
      <c r="AA899" s="29">
        <v>1.7</v>
      </c>
      <c r="AB899" s="29">
        <v>100</v>
      </c>
      <c r="AC899" s="29">
        <v>23.3</v>
      </c>
    </row>
    <row r="900" spans="1:29">
      <c r="A900" s="13" t="s">
        <v>15371</v>
      </c>
      <c r="B900" s="4" t="s">
        <v>158</v>
      </c>
      <c r="C900" s="12" t="s">
        <v>4289</v>
      </c>
      <c r="D900" s="4" t="s">
        <v>114</v>
      </c>
      <c r="E900" s="4" t="s">
        <v>63</v>
      </c>
      <c r="F900" s="4" t="s">
        <v>8545</v>
      </c>
      <c r="G900" s="4" t="s">
        <v>317</v>
      </c>
      <c r="H900" s="4" t="s">
        <v>256</v>
      </c>
      <c r="I900" s="5" t="s">
        <v>8422</v>
      </c>
      <c r="J900" s="5" t="s">
        <v>1097</v>
      </c>
      <c r="K900" s="5" t="s">
        <v>456</v>
      </c>
      <c r="L900" s="5" t="s">
        <v>3629</v>
      </c>
      <c r="M900" s="5" t="s">
        <v>8653</v>
      </c>
      <c r="N900" s="5" t="s">
        <v>3765</v>
      </c>
      <c r="O900" s="5" t="s">
        <v>17342</v>
      </c>
      <c r="P900" s="5" t="s">
        <v>33222</v>
      </c>
      <c r="Q900" s="5">
        <v>2.074</v>
      </c>
      <c r="R900" s="25">
        <f t="shared" si="14"/>
        <v>2.074</v>
      </c>
      <c r="S900" s="30" t="s">
        <v>39993</v>
      </c>
      <c r="T900" s="30" t="s">
        <v>2124</v>
      </c>
      <c r="U900" s="30" t="s">
        <v>6574</v>
      </c>
      <c r="V900" s="5" t="s">
        <v>1587</v>
      </c>
      <c r="W900" s="28"/>
      <c r="X900" s="29">
        <v>1</v>
      </c>
      <c r="Z900" s="29">
        <v>1016.8</v>
      </c>
      <c r="AA900" s="29">
        <v>1.8</v>
      </c>
      <c r="AB900" s="29">
        <v>100</v>
      </c>
      <c r="AC900" s="29">
        <v>3.5</v>
      </c>
    </row>
    <row r="901" spans="1:29">
      <c r="A901" s="13" t="s">
        <v>15376</v>
      </c>
      <c r="B901" s="4" t="s">
        <v>131</v>
      </c>
      <c r="C901" s="12" t="s">
        <v>4289</v>
      </c>
      <c r="D901" s="4" t="s">
        <v>968</v>
      </c>
      <c r="E901" s="4" t="s">
        <v>238</v>
      </c>
      <c r="F901" s="4" t="s">
        <v>4602</v>
      </c>
      <c r="G901" s="4" t="s">
        <v>317</v>
      </c>
      <c r="H901" s="4" t="s">
        <v>256</v>
      </c>
      <c r="I901" s="5" t="s">
        <v>39994</v>
      </c>
      <c r="J901" s="5" t="s">
        <v>960</v>
      </c>
      <c r="K901" s="5" t="s">
        <v>202</v>
      </c>
      <c r="L901" s="5" t="s">
        <v>4024</v>
      </c>
      <c r="M901" s="5" t="s">
        <v>29587</v>
      </c>
      <c r="N901" s="5" t="s">
        <v>5048</v>
      </c>
      <c r="O901" s="5" t="s">
        <v>38284</v>
      </c>
      <c r="P901" s="5" t="s">
        <v>9313</v>
      </c>
      <c r="Q901" s="5">
        <v>2.331</v>
      </c>
      <c r="R901" s="25">
        <f t="shared" si="14"/>
        <v>2.331</v>
      </c>
      <c r="S901" s="30" t="s">
        <v>15826</v>
      </c>
      <c r="T901" s="30" t="s">
        <v>2257</v>
      </c>
      <c r="U901" s="30" t="s">
        <v>217</v>
      </c>
      <c r="V901" s="5" t="s">
        <v>2376</v>
      </c>
      <c r="W901" s="28"/>
      <c r="X901" s="29">
        <v>0.9</v>
      </c>
      <c r="Z901" s="29">
        <v>1017.1</v>
      </c>
      <c r="AA901" s="29">
        <v>2.1</v>
      </c>
      <c r="AB901" s="29">
        <v>100</v>
      </c>
      <c r="AC901" s="29">
        <v>10.6</v>
      </c>
    </row>
    <row r="902" spans="1:29">
      <c r="A902" s="13" t="s">
        <v>15383</v>
      </c>
      <c r="B902" s="4" t="s">
        <v>2298</v>
      </c>
      <c r="C902" s="12" t="s">
        <v>10633</v>
      </c>
      <c r="D902" s="4" t="s">
        <v>314</v>
      </c>
      <c r="E902" s="4" t="s">
        <v>940</v>
      </c>
      <c r="F902" s="4" t="s">
        <v>91</v>
      </c>
      <c r="G902" s="4" t="s">
        <v>99</v>
      </c>
      <c r="H902" s="4" t="s">
        <v>287</v>
      </c>
      <c r="I902" s="5" t="s">
        <v>39995</v>
      </c>
      <c r="J902" s="5" t="s">
        <v>2925</v>
      </c>
      <c r="K902" s="5" t="s">
        <v>555</v>
      </c>
      <c r="L902" s="5" t="s">
        <v>1710</v>
      </c>
      <c r="M902" s="5" t="s">
        <v>12122</v>
      </c>
      <c r="N902" s="5" t="s">
        <v>2534</v>
      </c>
      <c r="O902" s="5" t="s">
        <v>39853</v>
      </c>
      <c r="P902" s="5" t="s">
        <v>29241</v>
      </c>
      <c r="Q902" s="5">
        <v>2.331</v>
      </c>
      <c r="R902" s="25">
        <f t="shared" si="14"/>
        <v>2.331</v>
      </c>
      <c r="S902" s="30" t="s">
        <v>27791</v>
      </c>
      <c r="T902" s="30" t="s">
        <v>1109</v>
      </c>
      <c r="U902" s="30" t="s">
        <v>4585</v>
      </c>
      <c r="V902" s="5" t="s">
        <v>2254</v>
      </c>
      <c r="W902" s="28"/>
      <c r="X902" s="29">
        <v>0.7</v>
      </c>
      <c r="Z902" s="29">
        <v>1016.8</v>
      </c>
      <c r="AA902" s="29">
        <v>2.5</v>
      </c>
      <c r="AB902" s="29">
        <v>100</v>
      </c>
      <c r="AC902" s="29">
        <v>338.1</v>
      </c>
    </row>
    <row r="903" spans="1:29">
      <c r="A903" s="13" t="s">
        <v>15388</v>
      </c>
      <c r="B903" s="4" t="s">
        <v>189</v>
      </c>
      <c r="C903" s="12" t="s">
        <v>4289</v>
      </c>
      <c r="D903" s="4" t="s">
        <v>65</v>
      </c>
      <c r="E903" s="4" t="s">
        <v>82</v>
      </c>
      <c r="F903" s="4" t="s">
        <v>1375</v>
      </c>
      <c r="G903" s="4" t="s">
        <v>99</v>
      </c>
      <c r="H903" s="4" t="s">
        <v>287</v>
      </c>
      <c r="I903" s="5" t="s">
        <v>39996</v>
      </c>
      <c r="J903" s="5" t="s">
        <v>2256</v>
      </c>
      <c r="K903" s="5" t="s">
        <v>555</v>
      </c>
      <c r="L903" s="5" t="s">
        <v>855</v>
      </c>
      <c r="M903" s="5" t="s">
        <v>15929</v>
      </c>
      <c r="N903" s="5" t="s">
        <v>4840</v>
      </c>
      <c r="O903" s="5" t="s">
        <v>8038</v>
      </c>
      <c r="P903" s="5" t="s">
        <v>39997</v>
      </c>
      <c r="Q903" s="5">
        <v>2.372</v>
      </c>
      <c r="R903" s="25">
        <f t="shared" si="14"/>
        <v>2.372</v>
      </c>
      <c r="S903" s="30" t="s">
        <v>39998</v>
      </c>
      <c r="T903" s="30" t="s">
        <v>7351</v>
      </c>
      <c r="U903" s="30" t="s">
        <v>1225</v>
      </c>
      <c r="V903" s="5" t="s">
        <v>1608</v>
      </c>
      <c r="W903" s="28"/>
      <c r="X903" s="29">
        <v>0.6</v>
      </c>
      <c r="Z903" s="29">
        <v>1016.1</v>
      </c>
      <c r="AA903" s="29">
        <v>3</v>
      </c>
      <c r="AB903" s="29">
        <v>100</v>
      </c>
      <c r="AC903" s="29">
        <v>328.9</v>
      </c>
    </row>
    <row r="904" spans="1:29">
      <c r="A904" s="13" t="s">
        <v>15393</v>
      </c>
      <c r="B904" s="4" t="s">
        <v>1307</v>
      </c>
      <c r="C904" s="12" t="s">
        <v>4289</v>
      </c>
      <c r="D904" s="4" t="s">
        <v>30</v>
      </c>
      <c r="E904" s="4" t="s">
        <v>30</v>
      </c>
      <c r="F904" s="4" t="s">
        <v>6961</v>
      </c>
      <c r="G904" s="4" t="s">
        <v>68</v>
      </c>
      <c r="H904" s="4" t="s">
        <v>287</v>
      </c>
      <c r="I904" s="5" t="s">
        <v>39999</v>
      </c>
      <c r="J904" s="5" t="s">
        <v>3356</v>
      </c>
      <c r="K904" s="5" t="s">
        <v>555</v>
      </c>
      <c r="L904" s="5" t="s">
        <v>4024</v>
      </c>
      <c r="M904" s="5" t="s">
        <v>36885</v>
      </c>
      <c r="N904" s="5" t="s">
        <v>4024</v>
      </c>
      <c r="O904" s="5" t="s">
        <v>32397</v>
      </c>
      <c r="P904" s="5" t="s">
        <v>10505</v>
      </c>
      <c r="Q904" s="5">
        <v>2.864</v>
      </c>
      <c r="R904" s="25">
        <f t="shared" si="14"/>
        <v>2.864</v>
      </c>
      <c r="S904" s="30" t="s">
        <v>16189</v>
      </c>
      <c r="T904" s="30" t="s">
        <v>2426</v>
      </c>
      <c r="U904" s="30" t="s">
        <v>5976</v>
      </c>
      <c r="V904" s="5" t="s">
        <v>1095</v>
      </c>
      <c r="W904" s="28"/>
      <c r="X904" s="29">
        <v>0.6</v>
      </c>
      <c r="Z904" s="29">
        <v>1015.2</v>
      </c>
      <c r="AA904" s="29">
        <v>3.6</v>
      </c>
      <c r="AB904" s="29">
        <v>100</v>
      </c>
      <c r="AC904" s="29">
        <v>300</v>
      </c>
    </row>
    <row r="905" spans="1:29">
      <c r="A905" s="13" t="s">
        <v>15397</v>
      </c>
      <c r="B905" s="4" t="s">
        <v>269</v>
      </c>
      <c r="C905" s="12" t="s">
        <v>269</v>
      </c>
      <c r="D905" s="4" t="s">
        <v>269</v>
      </c>
      <c r="E905" s="4" t="s">
        <v>269</v>
      </c>
      <c r="F905" s="4" t="s">
        <v>269</v>
      </c>
      <c r="G905" s="4" t="s">
        <v>269</v>
      </c>
      <c r="H905" s="4" t="s">
        <v>269</v>
      </c>
      <c r="I905" s="5" t="s">
        <v>269</v>
      </c>
      <c r="J905" s="5" t="s">
        <v>269</v>
      </c>
      <c r="K905" s="5" t="s">
        <v>269</v>
      </c>
      <c r="L905" s="5" t="s">
        <v>269</v>
      </c>
      <c r="M905" s="5" t="s">
        <v>269</v>
      </c>
      <c r="N905" s="5" t="s">
        <v>269</v>
      </c>
      <c r="O905" s="5" t="s">
        <v>269</v>
      </c>
      <c r="P905" s="5" t="s">
        <v>269</v>
      </c>
      <c r="Q905" s="5" t="s">
        <v>269</v>
      </c>
      <c r="R905" s="25">
        <f t="shared" si="14"/>
        <v>0</v>
      </c>
      <c r="S905" s="30" t="s">
        <v>269</v>
      </c>
      <c r="T905" s="30" t="s">
        <v>269</v>
      </c>
      <c r="U905" s="30" t="s">
        <v>269</v>
      </c>
      <c r="V905" s="5" t="s">
        <v>269</v>
      </c>
      <c r="W905" s="28"/>
      <c r="X905" s="29">
        <v>0.7</v>
      </c>
      <c r="Z905" s="29">
        <v>1014.5</v>
      </c>
      <c r="AA905" s="29">
        <v>4.2</v>
      </c>
      <c r="AB905" s="29">
        <v>100</v>
      </c>
      <c r="AC905" s="29">
        <v>354.7</v>
      </c>
    </row>
    <row r="906" spans="1:29">
      <c r="A906" s="13" t="s">
        <v>15404</v>
      </c>
      <c r="B906" s="4" t="s">
        <v>298</v>
      </c>
      <c r="C906" s="12" t="s">
        <v>269</v>
      </c>
      <c r="D906" s="4" t="s">
        <v>66</v>
      </c>
      <c r="E906" s="4" t="s">
        <v>299</v>
      </c>
      <c r="F906" s="4" t="s">
        <v>269</v>
      </c>
      <c r="G906" s="4" t="s">
        <v>269</v>
      </c>
      <c r="H906" s="4" t="s">
        <v>269</v>
      </c>
      <c r="I906" s="5" t="s">
        <v>269</v>
      </c>
      <c r="J906" s="5" t="s">
        <v>269</v>
      </c>
      <c r="K906" s="5" t="s">
        <v>269</v>
      </c>
      <c r="L906" s="5" t="s">
        <v>269</v>
      </c>
      <c r="M906" s="5" t="s">
        <v>269</v>
      </c>
      <c r="N906" s="5" t="s">
        <v>269</v>
      </c>
      <c r="O906" s="5" t="s">
        <v>269</v>
      </c>
      <c r="P906" s="5" t="s">
        <v>269</v>
      </c>
      <c r="Q906" s="5" t="s">
        <v>269</v>
      </c>
      <c r="R906" s="25">
        <f t="shared" si="14"/>
        <v>0</v>
      </c>
      <c r="S906" s="30" t="s">
        <v>269</v>
      </c>
      <c r="T906" s="30" t="s">
        <v>269</v>
      </c>
      <c r="U906" s="30" t="s">
        <v>269</v>
      </c>
      <c r="V906" s="5" t="s">
        <v>269</v>
      </c>
      <c r="W906" s="28"/>
      <c r="X906" s="29">
        <v>0.8</v>
      </c>
      <c r="Z906" s="29">
        <v>1014.4</v>
      </c>
      <c r="AA906" s="29">
        <v>4.8</v>
      </c>
      <c r="AB906" s="29">
        <v>96</v>
      </c>
      <c r="AC906" s="29">
        <v>352.6</v>
      </c>
    </row>
    <row r="907" spans="1:29">
      <c r="A907" s="13" t="s">
        <v>15410</v>
      </c>
      <c r="B907" s="4" t="s">
        <v>65</v>
      </c>
      <c r="C907" s="12" t="s">
        <v>4289</v>
      </c>
      <c r="D907" s="4" t="s">
        <v>161</v>
      </c>
      <c r="E907" s="4" t="s">
        <v>1088</v>
      </c>
      <c r="F907" s="4" t="s">
        <v>269</v>
      </c>
      <c r="G907" s="4" t="s">
        <v>4289</v>
      </c>
      <c r="H907" s="4" t="s">
        <v>113</v>
      </c>
      <c r="I907" s="5" t="s">
        <v>40000</v>
      </c>
      <c r="J907" s="5" t="s">
        <v>1796</v>
      </c>
      <c r="K907" s="5" t="s">
        <v>555</v>
      </c>
      <c r="L907" s="5" t="s">
        <v>2184</v>
      </c>
      <c r="M907" s="5" t="s">
        <v>37513</v>
      </c>
      <c r="N907" s="5" t="s">
        <v>3629</v>
      </c>
      <c r="O907" s="5" t="s">
        <v>36865</v>
      </c>
      <c r="P907" s="5" t="s">
        <v>24940</v>
      </c>
      <c r="Q907" s="5">
        <v>1.934</v>
      </c>
      <c r="R907" s="25">
        <f t="shared" si="14"/>
        <v>1.934</v>
      </c>
      <c r="S907" s="30" t="s">
        <v>40001</v>
      </c>
      <c r="T907" s="30" t="s">
        <v>1509</v>
      </c>
      <c r="U907" s="30" t="s">
        <v>1080</v>
      </c>
      <c r="V907" s="5" t="s">
        <v>1026</v>
      </c>
      <c r="W907" s="28"/>
      <c r="X907" s="29">
        <v>0.6</v>
      </c>
      <c r="Z907" s="29">
        <v>1014.4</v>
      </c>
      <c r="AA907" s="29">
        <v>5.1</v>
      </c>
      <c r="AB907" s="29">
        <v>93</v>
      </c>
      <c r="AC907" s="29">
        <v>32.6</v>
      </c>
    </row>
    <row r="908" spans="1:29">
      <c r="A908" s="13" t="s">
        <v>15415</v>
      </c>
      <c r="B908" s="4" t="s">
        <v>28</v>
      </c>
      <c r="C908" s="12" t="s">
        <v>4289</v>
      </c>
      <c r="D908" s="4" t="s">
        <v>258</v>
      </c>
      <c r="E908" s="4" t="s">
        <v>192</v>
      </c>
      <c r="F908" s="4" t="s">
        <v>1555</v>
      </c>
      <c r="G908" s="4" t="s">
        <v>1591</v>
      </c>
      <c r="H908" s="4" t="s">
        <v>209</v>
      </c>
      <c r="I908" s="5" t="s">
        <v>40002</v>
      </c>
      <c r="J908" s="5" t="s">
        <v>268</v>
      </c>
      <c r="K908" s="5" t="s">
        <v>430</v>
      </c>
      <c r="L908" s="5" t="s">
        <v>834</v>
      </c>
      <c r="M908" s="5" t="s">
        <v>40003</v>
      </c>
      <c r="N908" s="5" t="s">
        <v>117</v>
      </c>
      <c r="O908" s="5" t="s">
        <v>3007</v>
      </c>
      <c r="P908" s="5" t="s">
        <v>25564</v>
      </c>
      <c r="Q908" s="5">
        <v>1.634</v>
      </c>
      <c r="R908" s="25">
        <f t="shared" si="14"/>
        <v>1.634</v>
      </c>
      <c r="S908" s="30" t="s">
        <v>592</v>
      </c>
      <c r="T908" s="30" t="s">
        <v>1765</v>
      </c>
      <c r="U908" s="30" t="s">
        <v>263</v>
      </c>
      <c r="V908" s="5" t="s">
        <v>1608</v>
      </c>
      <c r="W908" s="28"/>
      <c r="X908" s="29">
        <v>0.6</v>
      </c>
      <c r="Z908" s="29">
        <v>1014.7</v>
      </c>
      <c r="AA908" s="29">
        <v>5.1</v>
      </c>
      <c r="AB908" s="29">
        <v>92</v>
      </c>
      <c r="AC908" s="29">
        <v>41.5</v>
      </c>
    </row>
    <row r="909" spans="1:29">
      <c r="A909" s="13" t="s">
        <v>15420</v>
      </c>
      <c r="B909" s="4" t="s">
        <v>300</v>
      </c>
      <c r="C909" s="12" t="s">
        <v>4289</v>
      </c>
      <c r="D909" s="4" t="s">
        <v>32</v>
      </c>
      <c r="E909" s="4" t="s">
        <v>48</v>
      </c>
      <c r="F909" s="4" t="s">
        <v>1555</v>
      </c>
      <c r="G909" s="4" t="s">
        <v>1103</v>
      </c>
      <c r="H909" s="4" t="s">
        <v>116</v>
      </c>
      <c r="I909" s="5" t="s">
        <v>40004</v>
      </c>
      <c r="J909" s="5" t="s">
        <v>2184</v>
      </c>
      <c r="K909" s="5" t="s">
        <v>310</v>
      </c>
      <c r="L909" s="5" t="s">
        <v>2313</v>
      </c>
      <c r="M909" s="5" t="s">
        <v>19774</v>
      </c>
      <c r="N909" s="5" t="s">
        <v>3148</v>
      </c>
      <c r="O909" s="5" t="s">
        <v>25110</v>
      </c>
      <c r="P909" s="5" t="s">
        <v>20895</v>
      </c>
      <c r="Q909" s="5">
        <v>1.377</v>
      </c>
      <c r="R909" s="25">
        <f t="shared" si="14"/>
        <v>1.377</v>
      </c>
      <c r="S909" s="30" t="s">
        <v>10482</v>
      </c>
      <c r="T909" s="30" t="s">
        <v>4612</v>
      </c>
      <c r="U909" s="30" t="s">
        <v>2048</v>
      </c>
      <c r="V909" s="5" t="s">
        <v>1864</v>
      </c>
      <c r="W909" s="28"/>
      <c r="X909" s="29">
        <v>0.4</v>
      </c>
      <c r="Z909" s="29">
        <v>1015.1</v>
      </c>
      <c r="AA909" s="29">
        <v>5.1</v>
      </c>
      <c r="AB909" s="29">
        <v>91</v>
      </c>
      <c r="AC909" s="29">
        <v>58.8</v>
      </c>
    </row>
    <row r="910" spans="1:29">
      <c r="A910" s="13" t="s">
        <v>15424</v>
      </c>
      <c r="B910" s="4" t="s">
        <v>1088</v>
      </c>
      <c r="C910" s="12" t="s">
        <v>4289</v>
      </c>
      <c r="D910" s="4" t="s">
        <v>32</v>
      </c>
      <c r="E910" s="4" t="s">
        <v>476</v>
      </c>
      <c r="F910" s="4" t="s">
        <v>1809</v>
      </c>
      <c r="G910" s="4" t="s">
        <v>317</v>
      </c>
      <c r="H910" s="4" t="s">
        <v>1088</v>
      </c>
      <c r="I910" s="5" t="s">
        <v>40005</v>
      </c>
      <c r="J910" s="5" t="s">
        <v>1808</v>
      </c>
      <c r="K910" s="5" t="s">
        <v>185</v>
      </c>
      <c r="L910" s="5" t="s">
        <v>3494</v>
      </c>
      <c r="M910" s="5" t="s">
        <v>12984</v>
      </c>
      <c r="N910" s="5" t="s">
        <v>1806</v>
      </c>
      <c r="O910" s="5" t="s">
        <v>20195</v>
      </c>
      <c r="P910" s="5" t="s">
        <v>15147</v>
      </c>
      <c r="Q910" s="5">
        <v>1.266</v>
      </c>
      <c r="R910" s="25">
        <f t="shared" si="14"/>
        <v>1.266</v>
      </c>
      <c r="S910" s="30" t="s">
        <v>27181</v>
      </c>
      <c r="T910" s="30" t="s">
        <v>5105</v>
      </c>
      <c r="U910" s="30" t="s">
        <v>758</v>
      </c>
      <c r="V910" s="5" t="s">
        <v>2386</v>
      </c>
      <c r="W910" s="28"/>
      <c r="X910" s="29">
        <v>0.5</v>
      </c>
      <c r="Z910" s="29">
        <v>1016</v>
      </c>
      <c r="AA910" s="29">
        <v>5.1</v>
      </c>
      <c r="AB910" s="29">
        <v>89</v>
      </c>
      <c r="AC910" s="29">
        <v>143.5</v>
      </c>
    </row>
    <row r="911" spans="1:29">
      <c r="A911" s="13" t="s">
        <v>15429</v>
      </c>
      <c r="B911" s="4" t="s">
        <v>722</v>
      </c>
      <c r="C911" s="12" t="s">
        <v>4289</v>
      </c>
      <c r="D911" s="4" t="s">
        <v>476</v>
      </c>
      <c r="E911" s="4" t="s">
        <v>407</v>
      </c>
      <c r="F911" s="4" t="s">
        <v>7505</v>
      </c>
      <c r="G911" s="4" t="s">
        <v>115</v>
      </c>
      <c r="H911" s="4" t="s">
        <v>32</v>
      </c>
      <c r="I911" s="5" t="s">
        <v>40006</v>
      </c>
      <c r="J911" s="5" t="s">
        <v>3636</v>
      </c>
      <c r="K911" s="5" t="s">
        <v>185</v>
      </c>
      <c r="L911" s="5" t="s">
        <v>1904</v>
      </c>
      <c r="M911" s="5" t="s">
        <v>9695</v>
      </c>
      <c r="N911" s="5" t="s">
        <v>580</v>
      </c>
      <c r="O911" s="5" t="s">
        <v>19471</v>
      </c>
      <c r="P911" s="5" t="s">
        <v>33094</v>
      </c>
      <c r="Q911" s="5">
        <v>1.881</v>
      </c>
      <c r="R911" s="25">
        <f t="shared" si="14"/>
        <v>1.881</v>
      </c>
      <c r="S911" s="30" t="s">
        <v>19558</v>
      </c>
      <c r="T911" s="30" t="s">
        <v>3559</v>
      </c>
      <c r="U911" s="30" t="s">
        <v>1775</v>
      </c>
      <c r="V911" s="5" t="s">
        <v>2254</v>
      </c>
      <c r="W911" s="28"/>
      <c r="X911" s="29">
        <v>0.4</v>
      </c>
      <c r="Z911" s="29">
        <v>1016.5</v>
      </c>
      <c r="AA911" s="29">
        <v>5</v>
      </c>
      <c r="AB911" s="29">
        <v>93</v>
      </c>
      <c r="AC911" s="29">
        <v>174.4</v>
      </c>
    </row>
    <row r="912" spans="1:29">
      <c r="A912" s="13" t="s">
        <v>15433</v>
      </c>
      <c r="B912" s="4" t="s">
        <v>940</v>
      </c>
      <c r="C912" s="12" t="s">
        <v>4289</v>
      </c>
      <c r="D912" s="4" t="s">
        <v>83</v>
      </c>
      <c r="E912" s="4" t="s">
        <v>97</v>
      </c>
      <c r="F912" s="4" t="s">
        <v>1301</v>
      </c>
      <c r="G912" s="4" t="s">
        <v>31</v>
      </c>
      <c r="H912" s="4" t="s">
        <v>29</v>
      </c>
      <c r="I912" s="5" t="s">
        <v>40007</v>
      </c>
      <c r="J912" s="5" t="s">
        <v>2295</v>
      </c>
      <c r="K912" s="5" t="s">
        <v>385</v>
      </c>
      <c r="L912" s="5" t="s">
        <v>413</v>
      </c>
      <c r="M912" s="5" t="s">
        <v>22036</v>
      </c>
      <c r="N912" s="5" t="s">
        <v>1988</v>
      </c>
      <c r="O912" s="5" t="s">
        <v>7133</v>
      </c>
      <c r="P912" s="5" t="s">
        <v>19066</v>
      </c>
      <c r="Q912" s="5">
        <v>2.022</v>
      </c>
      <c r="R912" s="25">
        <f t="shared" si="14"/>
        <v>2.022</v>
      </c>
      <c r="S912" s="30" t="s">
        <v>35614</v>
      </c>
      <c r="T912" s="30" t="s">
        <v>4069</v>
      </c>
      <c r="U912" s="30" t="s">
        <v>1479</v>
      </c>
      <c r="V912" s="5" t="s">
        <v>1095</v>
      </c>
      <c r="W912" s="28"/>
      <c r="X912" s="29">
        <v>0.2</v>
      </c>
      <c r="Z912" s="29">
        <v>1016.6</v>
      </c>
      <c r="AA912" s="29">
        <v>5</v>
      </c>
      <c r="AB912" s="29">
        <v>94</v>
      </c>
      <c r="AC912" s="29">
        <v>191.3</v>
      </c>
    </row>
    <row r="913" spans="1:29">
      <c r="A913" s="13" t="s">
        <v>15438</v>
      </c>
      <c r="B913" s="4" t="s">
        <v>65</v>
      </c>
      <c r="C913" s="12" t="s">
        <v>4289</v>
      </c>
      <c r="D913" s="4" t="s">
        <v>778</v>
      </c>
      <c r="E913" s="4" t="s">
        <v>1088</v>
      </c>
      <c r="F913" s="4" t="s">
        <v>4384</v>
      </c>
      <c r="G913" s="4" t="s">
        <v>160</v>
      </c>
      <c r="H913" s="4" t="s">
        <v>209</v>
      </c>
      <c r="I913" s="5" t="s">
        <v>40008</v>
      </c>
      <c r="J913" s="5" t="s">
        <v>2988</v>
      </c>
      <c r="K913" s="5" t="s">
        <v>501</v>
      </c>
      <c r="L913" s="5" t="s">
        <v>3539</v>
      </c>
      <c r="M913" s="5" t="s">
        <v>21453</v>
      </c>
      <c r="N913" s="5" t="s">
        <v>649</v>
      </c>
      <c r="O913" s="5" t="s">
        <v>34629</v>
      </c>
      <c r="P913" s="5" t="s">
        <v>38500</v>
      </c>
      <c r="Q913" s="5">
        <v>1.707</v>
      </c>
      <c r="R913" s="25">
        <f t="shared" si="14"/>
        <v>1.707</v>
      </c>
      <c r="S913" s="30" t="s">
        <v>31204</v>
      </c>
      <c r="T913" s="30" t="s">
        <v>1509</v>
      </c>
      <c r="U913" s="30" t="s">
        <v>1535</v>
      </c>
      <c r="V913" s="5" t="s">
        <v>2254</v>
      </c>
      <c r="W913" s="28"/>
      <c r="X913" s="29">
        <v>0.4</v>
      </c>
      <c r="Z913" s="29">
        <v>1016.9</v>
      </c>
      <c r="AA913" s="29">
        <v>5</v>
      </c>
      <c r="AB913" s="29">
        <v>92</v>
      </c>
      <c r="AC913" s="29">
        <v>249.6</v>
      </c>
    </row>
    <row r="914" spans="1:29">
      <c r="A914" s="13" t="s">
        <v>15441</v>
      </c>
      <c r="B914" s="4" t="s">
        <v>112</v>
      </c>
      <c r="C914" s="12" t="s">
        <v>4289</v>
      </c>
      <c r="D914" s="4" t="s">
        <v>83</v>
      </c>
      <c r="E914" s="4" t="s">
        <v>393</v>
      </c>
      <c r="F914" s="4" t="s">
        <v>10252</v>
      </c>
      <c r="G914" s="4" t="s">
        <v>99</v>
      </c>
      <c r="H914" s="4" t="s">
        <v>722</v>
      </c>
      <c r="I914" s="5" t="s">
        <v>40009</v>
      </c>
      <c r="J914" s="5" t="s">
        <v>2925</v>
      </c>
      <c r="K914" s="5" t="s">
        <v>1939</v>
      </c>
      <c r="L914" s="5" t="s">
        <v>1718</v>
      </c>
      <c r="M914" s="5" t="s">
        <v>5082</v>
      </c>
      <c r="N914" s="5" t="s">
        <v>4525</v>
      </c>
      <c r="O914" s="5" t="s">
        <v>1981</v>
      </c>
      <c r="P914" s="5" t="s">
        <v>2714</v>
      </c>
      <c r="Q914" s="5">
        <v>1.178</v>
      </c>
      <c r="R914" s="25">
        <f t="shared" si="14"/>
        <v>1.178</v>
      </c>
      <c r="S914" s="30" t="s">
        <v>40010</v>
      </c>
      <c r="T914" s="30" t="s">
        <v>297</v>
      </c>
      <c r="U914" s="30" t="s">
        <v>2091</v>
      </c>
      <c r="V914" s="5" t="s">
        <v>3139</v>
      </c>
      <c r="W914" s="28"/>
      <c r="X914" s="29">
        <v>0.4</v>
      </c>
      <c r="Z914" s="29">
        <v>1017.2</v>
      </c>
      <c r="AA914" s="29">
        <v>5</v>
      </c>
      <c r="AB914" s="29">
        <v>90</v>
      </c>
      <c r="AC914" s="29">
        <v>259.1</v>
      </c>
    </row>
    <row r="915" spans="1:29">
      <c r="A915" s="13" t="s">
        <v>15449</v>
      </c>
      <c r="B915" s="4" t="s">
        <v>222</v>
      </c>
      <c r="C915" s="12" t="s">
        <v>4289</v>
      </c>
      <c r="D915" s="4" t="s">
        <v>113</v>
      </c>
      <c r="E915" s="4" t="s">
        <v>113</v>
      </c>
      <c r="F915" s="4" t="s">
        <v>1698</v>
      </c>
      <c r="G915" s="4" t="s">
        <v>1103</v>
      </c>
      <c r="H915" s="4" t="s">
        <v>63</v>
      </c>
      <c r="I915" s="5" t="s">
        <v>40011</v>
      </c>
      <c r="J915" s="5" t="s">
        <v>3627</v>
      </c>
      <c r="K915" s="5" t="s">
        <v>151</v>
      </c>
      <c r="L915" s="5" t="s">
        <v>334</v>
      </c>
      <c r="M915" s="5" t="s">
        <v>18107</v>
      </c>
      <c r="N915" s="5" t="s">
        <v>2161</v>
      </c>
      <c r="O915" s="5" t="s">
        <v>31266</v>
      </c>
      <c r="P915" s="5" t="s">
        <v>3388</v>
      </c>
      <c r="Q915" s="5">
        <v>1.001</v>
      </c>
      <c r="R915" s="25">
        <f t="shared" si="14"/>
        <v>1.001</v>
      </c>
      <c r="S915" s="30" t="s">
        <v>40012</v>
      </c>
      <c r="T915" s="30" t="s">
        <v>3386</v>
      </c>
      <c r="U915" s="30" t="s">
        <v>401</v>
      </c>
      <c r="V915" s="5" t="s">
        <v>2376</v>
      </c>
      <c r="W915" s="28"/>
      <c r="X915" s="29">
        <v>0.6</v>
      </c>
      <c r="Z915" s="29">
        <v>1017.4</v>
      </c>
      <c r="AA915" s="29">
        <v>4.9</v>
      </c>
      <c r="AB915" s="29">
        <v>90</v>
      </c>
      <c r="AC915" s="29">
        <v>276.7</v>
      </c>
    </row>
    <row r="916" spans="1:29">
      <c r="A916" s="13" t="s">
        <v>15455</v>
      </c>
      <c r="B916" s="4" t="s">
        <v>66</v>
      </c>
      <c r="C916" s="12" t="s">
        <v>4289</v>
      </c>
      <c r="D916" s="4" t="s">
        <v>81</v>
      </c>
      <c r="E916" s="4" t="s">
        <v>64</v>
      </c>
      <c r="F916" s="4" t="s">
        <v>8752</v>
      </c>
      <c r="G916" s="4" t="s">
        <v>1591</v>
      </c>
      <c r="H916" s="4" t="s">
        <v>28</v>
      </c>
      <c r="I916" s="5" t="s">
        <v>40013</v>
      </c>
      <c r="J916" s="5" t="s">
        <v>2758</v>
      </c>
      <c r="K916" s="5" t="s">
        <v>278</v>
      </c>
      <c r="L916" s="5" t="s">
        <v>6075</v>
      </c>
      <c r="M916" s="5" t="s">
        <v>20887</v>
      </c>
      <c r="N916" s="5" t="s">
        <v>382</v>
      </c>
      <c r="O916" s="5" t="s">
        <v>8288</v>
      </c>
      <c r="P916" s="5" t="s">
        <v>15752</v>
      </c>
      <c r="Q916" s="5">
        <v>0.917</v>
      </c>
      <c r="R916" s="25">
        <f t="shared" si="14"/>
        <v>0.917</v>
      </c>
      <c r="S916" s="30" t="s">
        <v>30030</v>
      </c>
      <c r="T916" s="30" t="s">
        <v>1838</v>
      </c>
      <c r="U916" s="30" t="s">
        <v>1465</v>
      </c>
      <c r="V916" s="5" t="s">
        <v>2376</v>
      </c>
      <c r="W916" s="28"/>
      <c r="X916" s="29">
        <v>0.6</v>
      </c>
      <c r="Z916" s="29">
        <v>1017.3</v>
      </c>
      <c r="AA916" s="29">
        <v>4.8</v>
      </c>
      <c r="AB916" s="29">
        <v>90</v>
      </c>
      <c r="AC916" s="29">
        <v>286.9</v>
      </c>
    </row>
    <row r="917" spans="1:29">
      <c r="A917" s="13" t="s">
        <v>15461</v>
      </c>
      <c r="B917" s="4" t="s">
        <v>83</v>
      </c>
      <c r="C917" s="12" t="s">
        <v>4289</v>
      </c>
      <c r="D917" s="4" t="s">
        <v>242</v>
      </c>
      <c r="E917" s="4" t="s">
        <v>603</v>
      </c>
      <c r="F917" s="4" t="s">
        <v>4776</v>
      </c>
      <c r="G917" s="4" t="s">
        <v>1591</v>
      </c>
      <c r="H917" s="4" t="s">
        <v>112</v>
      </c>
      <c r="I917" s="5" t="s">
        <v>40014</v>
      </c>
      <c r="J917" s="5" t="s">
        <v>977</v>
      </c>
      <c r="K917" s="5" t="s">
        <v>1340</v>
      </c>
      <c r="L917" s="5" t="s">
        <v>661</v>
      </c>
      <c r="M917" s="5" t="s">
        <v>28502</v>
      </c>
      <c r="N917" s="5" t="s">
        <v>382</v>
      </c>
      <c r="O917" s="5" t="s">
        <v>29885</v>
      </c>
      <c r="P917" s="5" t="s">
        <v>8466</v>
      </c>
      <c r="Q917" s="5">
        <v>0.843</v>
      </c>
      <c r="R917" s="25">
        <f t="shared" si="14"/>
        <v>0.843</v>
      </c>
      <c r="S917" s="30" t="s">
        <v>16639</v>
      </c>
      <c r="T917" s="30" t="s">
        <v>879</v>
      </c>
      <c r="U917" s="30" t="s">
        <v>1825</v>
      </c>
      <c r="V917" s="5" t="s">
        <v>2376</v>
      </c>
      <c r="W917" s="28"/>
      <c r="X917" s="29">
        <v>0.6</v>
      </c>
      <c r="Z917" s="29">
        <v>1017</v>
      </c>
      <c r="AA917" s="29">
        <v>4.7</v>
      </c>
      <c r="AB917" s="29">
        <v>91</v>
      </c>
      <c r="AC917" s="29">
        <v>277.8</v>
      </c>
    </row>
    <row r="918" spans="1:29">
      <c r="A918" s="13" t="s">
        <v>15467</v>
      </c>
      <c r="B918" s="4" t="s">
        <v>113</v>
      </c>
      <c r="C918" s="12" t="s">
        <v>4289</v>
      </c>
      <c r="D918" s="4" t="s">
        <v>208</v>
      </c>
      <c r="E918" s="4" t="s">
        <v>240</v>
      </c>
      <c r="F918" s="4" t="s">
        <v>132</v>
      </c>
      <c r="G918" s="4" t="s">
        <v>1103</v>
      </c>
      <c r="H918" s="4" t="s">
        <v>28</v>
      </c>
      <c r="I918" s="5" t="s">
        <v>40015</v>
      </c>
      <c r="J918" s="5" t="s">
        <v>247</v>
      </c>
      <c r="K918" s="5" t="s">
        <v>151</v>
      </c>
      <c r="L918" s="5" t="s">
        <v>2082</v>
      </c>
      <c r="M918" s="5" t="s">
        <v>13108</v>
      </c>
      <c r="N918" s="5" t="s">
        <v>382</v>
      </c>
      <c r="O918" s="5" t="s">
        <v>16704</v>
      </c>
      <c r="P918" s="5" t="s">
        <v>18737</v>
      </c>
      <c r="Q918" s="5">
        <v>0.73</v>
      </c>
      <c r="R918" s="25">
        <f t="shared" si="14"/>
        <v>0.73</v>
      </c>
      <c r="S918" s="30" t="s">
        <v>30644</v>
      </c>
      <c r="T918" s="30" t="s">
        <v>2066</v>
      </c>
      <c r="U918" s="30" t="s">
        <v>6477</v>
      </c>
      <c r="V918" s="5" t="s">
        <v>168</v>
      </c>
      <c r="W918" s="28"/>
      <c r="X918" s="29">
        <v>0.4</v>
      </c>
      <c r="Z918" s="29">
        <v>1016.8</v>
      </c>
      <c r="AA918" s="29">
        <v>4.2</v>
      </c>
      <c r="AB918" s="29">
        <v>92</v>
      </c>
      <c r="AC918" s="29">
        <v>33.2</v>
      </c>
    </row>
    <row r="919" spans="1:29">
      <c r="A919" s="13" t="s">
        <v>15471</v>
      </c>
      <c r="B919" s="4" t="s">
        <v>709</v>
      </c>
      <c r="C919" s="12" t="s">
        <v>4289</v>
      </c>
      <c r="D919" s="4" t="s">
        <v>208</v>
      </c>
      <c r="E919" s="4" t="s">
        <v>256</v>
      </c>
      <c r="F919" s="4" t="s">
        <v>1177</v>
      </c>
      <c r="G919" s="4" t="s">
        <v>1591</v>
      </c>
      <c r="H919" s="4" t="s">
        <v>28</v>
      </c>
      <c r="I919" s="5" t="s">
        <v>4601</v>
      </c>
      <c r="J919" s="5" t="s">
        <v>1658</v>
      </c>
      <c r="K919" s="5" t="s">
        <v>278</v>
      </c>
      <c r="L919" s="5" t="s">
        <v>3627</v>
      </c>
      <c r="M919" s="5" t="s">
        <v>40016</v>
      </c>
      <c r="N919" s="5" t="s">
        <v>382</v>
      </c>
      <c r="O919" s="5" t="s">
        <v>22303</v>
      </c>
      <c r="P919" s="5" t="s">
        <v>40017</v>
      </c>
      <c r="Q919" s="5">
        <v>0.695</v>
      </c>
      <c r="R919" s="25">
        <f t="shared" si="14"/>
        <v>0.695</v>
      </c>
      <c r="S919" s="30" t="s">
        <v>39077</v>
      </c>
      <c r="T919" s="30" t="s">
        <v>2224</v>
      </c>
      <c r="U919" s="30" t="s">
        <v>1863</v>
      </c>
      <c r="V919" s="5" t="s">
        <v>620</v>
      </c>
      <c r="W919" s="28"/>
      <c r="X919" s="29">
        <v>0.2</v>
      </c>
      <c r="Z919" s="29">
        <v>1016.5</v>
      </c>
      <c r="AA919" s="29">
        <v>3.8</v>
      </c>
      <c r="AB919" s="29">
        <v>94</v>
      </c>
      <c r="AC919" s="29">
        <v>76.3</v>
      </c>
    </row>
    <row r="920" spans="1:29">
      <c r="A920" s="13" t="s">
        <v>15477</v>
      </c>
      <c r="B920" s="4" t="s">
        <v>709</v>
      </c>
      <c r="C920" s="12" t="s">
        <v>4289</v>
      </c>
      <c r="D920" s="4" t="s">
        <v>226</v>
      </c>
      <c r="E920" s="4" t="s">
        <v>256</v>
      </c>
      <c r="F920" s="4" t="s">
        <v>5159</v>
      </c>
      <c r="G920" s="4" t="s">
        <v>99</v>
      </c>
      <c r="H920" s="4" t="s">
        <v>83</v>
      </c>
      <c r="I920" s="5" t="s">
        <v>35724</v>
      </c>
      <c r="J920" s="5" t="s">
        <v>964</v>
      </c>
      <c r="K920" s="5" t="s">
        <v>278</v>
      </c>
      <c r="L920" s="5" t="s">
        <v>2278</v>
      </c>
      <c r="M920" s="5" t="s">
        <v>39700</v>
      </c>
      <c r="N920" s="5" t="s">
        <v>3539</v>
      </c>
      <c r="O920" s="5" t="s">
        <v>40018</v>
      </c>
      <c r="P920" s="5" t="s">
        <v>7866</v>
      </c>
      <c r="Q920" s="5">
        <v>0.709</v>
      </c>
      <c r="R920" s="25">
        <f t="shared" si="14"/>
        <v>0.709</v>
      </c>
      <c r="S920" s="30" t="s">
        <v>22072</v>
      </c>
      <c r="T920" s="30" t="s">
        <v>889</v>
      </c>
      <c r="U920" s="30" t="s">
        <v>7815</v>
      </c>
      <c r="V920" s="5" t="s">
        <v>2411</v>
      </c>
      <c r="W920" s="28"/>
      <c r="X920" s="29">
        <v>0.2</v>
      </c>
      <c r="Z920" s="29">
        <v>1016.5</v>
      </c>
      <c r="AA920" s="29">
        <v>3.2</v>
      </c>
      <c r="AB920" s="29">
        <v>96</v>
      </c>
      <c r="AC920" s="29">
        <v>261.6</v>
      </c>
    </row>
    <row r="921" spans="1:29">
      <c r="A921" s="13" t="s">
        <v>15484</v>
      </c>
      <c r="B921" s="4" t="s">
        <v>145</v>
      </c>
      <c r="C921" s="12" t="s">
        <v>4289</v>
      </c>
      <c r="D921" s="4" t="s">
        <v>223</v>
      </c>
      <c r="E921" s="4" t="s">
        <v>573</v>
      </c>
      <c r="F921" s="4" t="s">
        <v>15937</v>
      </c>
      <c r="G921" s="4" t="s">
        <v>115</v>
      </c>
      <c r="H921" s="4" t="s">
        <v>287</v>
      </c>
      <c r="I921" s="5" t="s">
        <v>40019</v>
      </c>
      <c r="J921" s="5" t="s">
        <v>2758</v>
      </c>
      <c r="K921" s="5" t="s">
        <v>961</v>
      </c>
      <c r="L921" s="5" t="s">
        <v>2117</v>
      </c>
      <c r="M921" s="5" t="s">
        <v>7083</v>
      </c>
      <c r="N921" s="5" t="s">
        <v>6105</v>
      </c>
      <c r="O921" s="5" t="s">
        <v>21803</v>
      </c>
      <c r="P921" s="5" t="s">
        <v>20182</v>
      </c>
      <c r="Q921" s="5">
        <v>1.228</v>
      </c>
      <c r="R921" s="25">
        <f t="shared" si="14"/>
        <v>1.228</v>
      </c>
      <c r="S921" s="30" t="s">
        <v>40020</v>
      </c>
      <c r="T921" s="30" t="s">
        <v>6069</v>
      </c>
      <c r="U921" s="30" t="s">
        <v>770</v>
      </c>
      <c r="V921" s="5" t="s">
        <v>2411</v>
      </c>
      <c r="W921" s="28"/>
      <c r="X921" s="29">
        <v>0.2</v>
      </c>
      <c r="Z921" s="29">
        <v>1016.9</v>
      </c>
      <c r="AA921" s="29">
        <v>2.7</v>
      </c>
      <c r="AB921" s="29">
        <v>99</v>
      </c>
      <c r="AC921" s="29">
        <v>254.1</v>
      </c>
    </row>
    <row r="922" spans="1:29">
      <c r="A922" s="13" t="s">
        <v>15489</v>
      </c>
      <c r="B922" s="4" t="s">
        <v>48</v>
      </c>
      <c r="C922" s="12" t="s">
        <v>4289</v>
      </c>
      <c r="D922" s="4" t="s">
        <v>547</v>
      </c>
      <c r="E922" s="4" t="s">
        <v>258</v>
      </c>
      <c r="F922" s="4" t="s">
        <v>8167</v>
      </c>
      <c r="G922" s="4" t="s">
        <v>874</v>
      </c>
      <c r="H922" s="4" t="s">
        <v>242</v>
      </c>
      <c r="I922" s="5" t="s">
        <v>40021</v>
      </c>
      <c r="J922" s="5" t="s">
        <v>203</v>
      </c>
      <c r="K922" s="5" t="s">
        <v>248</v>
      </c>
      <c r="L922" s="5" t="s">
        <v>2321</v>
      </c>
      <c r="M922" s="5" t="s">
        <v>38619</v>
      </c>
      <c r="N922" s="5" t="s">
        <v>6105</v>
      </c>
      <c r="O922" s="5" t="s">
        <v>20238</v>
      </c>
      <c r="P922" s="5" t="s">
        <v>24903</v>
      </c>
      <c r="Q922" s="5">
        <v>0.963</v>
      </c>
      <c r="R922" s="25">
        <f t="shared" si="14"/>
        <v>0.963</v>
      </c>
      <c r="S922" s="30" t="s">
        <v>22349</v>
      </c>
      <c r="T922" s="30" t="s">
        <v>867</v>
      </c>
      <c r="U922" s="30" t="s">
        <v>3094</v>
      </c>
      <c r="V922" s="5" t="s">
        <v>647</v>
      </c>
      <c r="W922" s="28"/>
      <c r="X922" s="29">
        <v>0.4</v>
      </c>
      <c r="Z922" s="29">
        <v>1017.4</v>
      </c>
      <c r="AA922" s="29">
        <v>2.7</v>
      </c>
      <c r="AB922" s="29">
        <v>100</v>
      </c>
      <c r="AC922" s="29">
        <v>194.5</v>
      </c>
    </row>
    <row r="923" spans="1:29">
      <c r="A923" s="13" t="s">
        <v>15493</v>
      </c>
      <c r="B923" s="4" t="s">
        <v>209</v>
      </c>
      <c r="C923" s="12" t="s">
        <v>4289</v>
      </c>
      <c r="D923" s="4" t="s">
        <v>287</v>
      </c>
      <c r="E923" s="4" t="s">
        <v>161</v>
      </c>
      <c r="F923" s="4" t="s">
        <v>4358</v>
      </c>
      <c r="G923" s="4" t="s">
        <v>1459</v>
      </c>
      <c r="H923" s="4" t="s">
        <v>242</v>
      </c>
      <c r="I923" s="5" t="s">
        <v>40022</v>
      </c>
      <c r="J923" s="5" t="s">
        <v>2256</v>
      </c>
      <c r="K923" s="5" t="s">
        <v>248</v>
      </c>
      <c r="L923" s="5" t="s">
        <v>661</v>
      </c>
      <c r="M923" s="5" t="s">
        <v>40023</v>
      </c>
      <c r="N923" s="5" t="s">
        <v>117</v>
      </c>
      <c r="O923" s="5" t="s">
        <v>19394</v>
      </c>
      <c r="P923" s="5" t="s">
        <v>40024</v>
      </c>
      <c r="Q923" s="5">
        <v>1.021</v>
      </c>
      <c r="R923" s="25">
        <f t="shared" si="14"/>
        <v>1.021</v>
      </c>
      <c r="S923" s="30" t="s">
        <v>32534</v>
      </c>
      <c r="T923" s="30" t="s">
        <v>8752</v>
      </c>
      <c r="U923" s="30" t="s">
        <v>1941</v>
      </c>
      <c r="V923" s="5" t="s">
        <v>322</v>
      </c>
      <c r="W923" s="28"/>
      <c r="X923" s="29">
        <v>0.3</v>
      </c>
      <c r="Z923" s="29">
        <v>1017.8</v>
      </c>
      <c r="AA923" s="29">
        <v>4</v>
      </c>
      <c r="AB923" s="29">
        <v>99</v>
      </c>
      <c r="AC923" s="29">
        <v>212.1</v>
      </c>
    </row>
    <row r="924" spans="1:29">
      <c r="A924" s="13" t="s">
        <v>15500</v>
      </c>
      <c r="B924" s="4" t="s">
        <v>83</v>
      </c>
      <c r="C924" s="12" t="s">
        <v>1591</v>
      </c>
      <c r="D924" s="4" t="s">
        <v>240</v>
      </c>
      <c r="E924" s="4" t="s">
        <v>603</v>
      </c>
      <c r="F924" s="4" t="s">
        <v>327</v>
      </c>
      <c r="G924" s="4" t="s">
        <v>115</v>
      </c>
      <c r="H924" s="4" t="s">
        <v>145</v>
      </c>
      <c r="I924" s="5" t="s">
        <v>40025</v>
      </c>
      <c r="J924" s="5" t="s">
        <v>2457</v>
      </c>
      <c r="K924" s="5" t="s">
        <v>248</v>
      </c>
      <c r="L924" s="5" t="s">
        <v>295</v>
      </c>
      <c r="M924" s="5" t="s">
        <v>34058</v>
      </c>
      <c r="N924" s="5" t="s">
        <v>3771</v>
      </c>
      <c r="O924" s="5" t="s">
        <v>6553</v>
      </c>
      <c r="P924" s="5" t="s">
        <v>30498</v>
      </c>
      <c r="Q924" s="5">
        <v>1.068</v>
      </c>
      <c r="R924" s="25">
        <f t="shared" si="14"/>
        <v>1.068</v>
      </c>
      <c r="S924" s="30" t="s">
        <v>17045</v>
      </c>
      <c r="T924" s="30" t="s">
        <v>4685</v>
      </c>
      <c r="U924" s="30" t="s">
        <v>666</v>
      </c>
      <c r="V924" s="5" t="s">
        <v>151</v>
      </c>
      <c r="W924" s="28"/>
      <c r="X924" s="29">
        <v>0.5</v>
      </c>
      <c r="Z924" s="29">
        <v>1018.6</v>
      </c>
      <c r="AA924" s="29">
        <v>6.1</v>
      </c>
      <c r="AB924" s="29">
        <v>90</v>
      </c>
      <c r="AC924" s="29">
        <v>191.1</v>
      </c>
    </row>
    <row r="925" spans="1:29">
      <c r="A925" s="13" t="s">
        <v>15507</v>
      </c>
      <c r="B925" s="4" t="s">
        <v>209</v>
      </c>
      <c r="C925" s="12" t="s">
        <v>1591</v>
      </c>
      <c r="D925" s="4" t="s">
        <v>547</v>
      </c>
      <c r="E925" s="4" t="s">
        <v>161</v>
      </c>
      <c r="F925" s="4" t="s">
        <v>482</v>
      </c>
      <c r="G925" s="4" t="s">
        <v>99</v>
      </c>
      <c r="H925" s="4" t="s">
        <v>299</v>
      </c>
      <c r="I925" s="5" t="s">
        <v>40026</v>
      </c>
      <c r="J925" s="5" t="s">
        <v>3856</v>
      </c>
      <c r="K925" s="5" t="s">
        <v>151</v>
      </c>
      <c r="L925" s="5" t="s">
        <v>1025</v>
      </c>
      <c r="M925" s="5" t="s">
        <v>40027</v>
      </c>
      <c r="N925" s="5" t="s">
        <v>413</v>
      </c>
      <c r="O925" s="5" t="s">
        <v>40028</v>
      </c>
      <c r="P925" s="5" t="s">
        <v>18720</v>
      </c>
      <c r="Q925" s="5">
        <v>0.829</v>
      </c>
      <c r="R925" s="25">
        <f t="shared" si="14"/>
        <v>0.829</v>
      </c>
      <c r="S925" s="30" t="s">
        <v>40029</v>
      </c>
      <c r="T925" s="30" t="s">
        <v>3131</v>
      </c>
      <c r="U925" s="30" t="s">
        <v>1627</v>
      </c>
      <c r="V925" s="5" t="s">
        <v>3309</v>
      </c>
      <c r="W925" s="28"/>
      <c r="X925" s="29">
        <v>0.8</v>
      </c>
      <c r="Z925" s="29">
        <v>1018.9</v>
      </c>
      <c r="AA925" s="29">
        <v>7.4</v>
      </c>
      <c r="AB925" s="29">
        <v>80</v>
      </c>
      <c r="AC925" s="29">
        <v>166.6</v>
      </c>
    </row>
    <row r="926" spans="1:29">
      <c r="A926" s="13" t="s">
        <v>15512</v>
      </c>
      <c r="B926" s="4" t="s">
        <v>709</v>
      </c>
      <c r="C926" s="12" t="s">
        <v>1103</v>
      </c>
      <c r="D926" s="4" t="s">
        <v>191</v>
      </c>
      <c r="E926" s="4" t="s">
        <v>256</v>
      </c>
      <c r="F926" s="4" t="s">
        <v>5976</v>
      </c>
      <c r="G926" s="4" t="s">
        <v>1591</v>
      </c>
      <c r="H926" s="4" t="s">
        <v>1514</v>
      </c>
      <c r="I926" s="5" t="s">
        <v>40030</v>
      </c>
      <c r="J926" s="5" t="s">
        <v>1136</v>
      </c>
      <c r="K926" s="5" t="s">
        <v>278</v>
      </c>
      <c r="L926" s="5" t="s">
        <v>5746</v>
      </c>
      <c r="M926" s="5" t="s">
        <v>22696</v>
      </c>
      <c r="N926" s="5" t="s">
        <v>252</v>
      </c>
      <c r="O926" s="5" t="s">
        <v>40031</v>
      </c>
      <c r="P926" s="5" t="s">
        <v>12878</v>
      </c>
      <c r="Q926" s="5">
        <v>0.51</v>
      </c>
      <c r="R926" s="25">
        <f t="shared" si="14"/>
        <v>0.51</v>
      </c>
      <c r="S926" s="30" t="s">
        <v>4884</v>
      </c>
      <c r="T926" s="30" t="s">
        <v>7894</v>
      </c>
      <c r="U926" s="30" t="s">
        <v>351</v>
      </c>
      <c r="V926" s="5" t="s">
        <v>2285</v>
      </c>
      <c r="W926" s="28"/>
      <c r="X926" s="29">
        <v>1.1</v>
      </c>
      <c r="Z926" s="29">
        <v>1018.6</v>
      </c>
      <c r="AA926" s="29">
        <v>7.6</v>
      </c>
      <c r="AB926" s="29">
        <v>74</v>
      </c>
      <c r="AC926" s="29">
        <v>152.9</v>
      </c>
    </row>
    <row r="927" spans="1:29">
      <c r="A927" s="13" t="s">
        <v>15517</v>
      </c>
      <c r="B927" s="4" t="s">
        <v>258</v>
      </c>
      <c r="C927" s="12" t="s">
        <v>99</v>
      </c>
      <c r="D927" s="4" t="s">
        <v>115</v>
      </c>
      <c r="E927" s="4" t="s">
        <v>392</v>
      </c>
      <c r="F927" s="4" t="s">
        <v>2015</v>
      </c>
      <c r="G927" s="4" t="s">
        <v>99</v>
      </c>
      <c r="H927" s="4" t="s">
        <v>298</v>
      </c>
      <c r="I927" s="5" t="s">
        <v>40032</v>
      </c>
      <c r="J927" s="5" t="s">
        <v>247</v>
      </c>
      <c r="K927" s="5" t="s">
        <v>278</v>
      </c>
      <c r="L927" s="5" t="s">
        <v>2321</v>
      </c>
      <c r="M927" s="5" t="s">
        <v>38308</v>
      </c>
      <c r="N927" s="5" t="s">
        <v>844</v>
      </c>
      <c r="O927" s="5" t="s">
        <v>20512</v>
      </c>
      <c r="P927" s="5" t="s">
        <v>15871</v>
      </c>
      <c r="Q927" s="5">
        <v>0.562</v>
      </c>
      <c r="R927" s="25">
        <f t="shared" si="14"/>
        <v>0.562</v>
      </c>
      <c r="S927" s="30" t="s">
        <v>8567</v>
      </c>
      <c r="T927" s="30" t="s">
        <v>4500</v>
      </c>
      <c r="U927" s="30" t="s">
        <v>594</v>
      </c>
      <c r="V927" s="5" t="s">
        <v>2039</v>
      </c>
      <c r="W927" s="28"/>
      <c r="X927" s="29">
        <v>0.8</v>
      </c>
      <c r="Z927" s="29">
        <v>1017.7</v>
      </c>
      <c r="AA927" s="29">
        <v>8.5</v>
      </c>
      <c r="AB927" s="29">
        <v>67</v>
      </c>
      <c r="AC927" s="29">
        <v>236.3</v>
      </c>
    </row>
    <row r="928" spans="1:29">
      <c r="A928" s="13" t="s">
        <v>15523</v>
      </c>
      <c r="B928" s="4" t="s">
        <v>258</v>
      </c>
      <c r="C928" s="12" t="s">
        <v>99</v>
      </c>
      <c r="D928" s="4" t="s">
        <v>1459</v>
      </c>
      <c r="E928" s="4" t="s">
        <v>226</v>
      </c>
      <c r="F928" s="4" t="s">
        <v>2232</v>
      </c>
      <c r="G928" s="4" t="s">
        <v>99</v>
      </c>
      <c r="H928" s="4" t="s">
        <v>175</v>
      </c>
      <c r="I928" s="5" t="s">
        <v>40033</v>
      </c>
      <c r="J928" s="5" t="s">
        <v>1160</v>
      </c>
      <c r="K928" s="5" t="s">
        <v>278</v>
      </c>
      <c r="L928" s="5" t="s">
        <v>3433</v>
      </c>
      <c r="M928" s="5" t="s">
        <v>17121</v>
      </c>
      <c r="N928" s="5" t="s">
        <v>1249</v>
      </c>
      <c r="O928" s="5" t="s">
        <v>9191</v>
      </c>
      <c r="P928" s="5" t="s">
        <v>40034</v>
      </c>
      <c r="Q928" s="5">
        <v>0.61</v>
      </c>
      <c r="R928" s="25">
        <f t="shared" si="14"/>
        <v>0.61</v>
      </c>
      <c r="S928" s="30" t="s">
        <v>25729</v>
      </c>
      <c r="T928" s="30" t="s">
        <v>952</v>
      </c>
      <c r="U928" s="30" t="s">
        <v>2387</v>
      </c>
      <c r="V928" s="5" t="s">
        <v>2257</v>
      </c>
      <c r="W928" s="28"/>
      <c r="X928" s="29">
        <v>0.9</v>
      </c>
      <c r="Z928" s="29">
        <v>1016.7</v>
      </c>
      <c r="AA928" s="29">
        <v>9.8</v>
      </c>
      <c r="AB928" s="29">
        <v>59</v>
      </c>
      <c r="AC928" s="29">
        <v>154.1</v>
      </c>
    </row>
    <row r="929" spans="1:29">
      <c r="A929" s="13" t="s">
        <v>15529</v>
      </c>
      <c r="B929" s="4" t="s">
        <v>161</v>
      </c>
      <c r="C929" s="12" t="s">
        <v>99</v>
      </c>
      <c r="D929" s="4" t="s">
        <v>191</v>
      </c>
      <c r="E929" s="4" t="s">
        <v>223</v>
      </c>
      <c r="F929" s="4" t="s">
        <v>2323</v>
      </c>
      <c r="G929" s="4" t="s">
        <v>317</v>
      </c>
      <c r="H929" s="4" t="s">
        <v>1383</v>
      </c>
      <c r="I929" s="5" t="s">
        <v>40035</v>
      </c>
      <c r="J929" s="5" t="s">
        <v>247</v>
      </c>
      <c r="K929" s="5" t="s">
        <v>1939</v>
      </c>
      <c r="L929" s="5" t="s">
        <v>3433</v>
      </c>
      <c r="M929" s="5" t="s">
        <v>39497</v>
      </c>
      <c r="N929" s="5" t="s">
        <v>252</v>
      </c>
      <c r="O929" s="5" t="s">
        <v>21443</v>
      </c>
      <c r="P929" s="5" t="s">
        <v>29743</v>
      </c>
      <c r="Q929" s="5">
        <v>0.55</v>
      </c>
      <c r="R929" s="25">
        <f t="shared" si="14"/>
        <v>0.55</v>
      </c>
      <c r="S929" s="30" t="s">
        <v>18704</v>
      </c>
      <c r="T929" s="30" t="s">
        <v>3385</v>
      </c>
      <c r="U929" s="30" t="s">
        <v>5168</v>
      </c>
      <c r="V929" s="5" t="s">
        <v>7352</v>
      </c>
      <c r="W929" s="28"/>
      <c r="X929" s="29">
        <v>0.9</v>
      </c>
      <c r="Z929" s="29">
        <v>1016.1</v>
      </c>
      <c r="AA929" s="29">
        <v>10.5</v>
      </c>
      <c r="AB929" s="29">
        <v>56</v>
      </c>
      <c r="AC929" s="29">
        <v>133.1</v>
      </c>
    </row>
    <row r="930" spans="1:29">
      <c r="A930" s="13" t="s">
        <v>15535</v>
      </c>
      <c r="B930" s="4" t="s">
        <v>145</v>
      </c>
      <c r="C930" s="12" t="s">
        <v>1103</v>
      </c>
      <c r="D930" s="4" t="s">
        <v>226</v>
      </c>
      <c r="E930" s="4" t="s">
        <v>573</v>
      </c>
      <c r="F930" s="4" t="s">
        <v>5622</v>
      </c>
      <c r="G930" s="4" t="s">
        <v>99</v>
      </c>
      <c r="H930" s="4" t="s">
        <v>159</v>
      </c>
      <c r="I930" s="5" t="s">
        <v>40036</v>
      </c>
      <c r="J930" s="5" t="s">
        <v>1658</v>
      </c>
      <c r="K930" s="5" t="s">
        <v>385</v>
      </c>
      <c r="L930" s="5" t="s">
        <v>1637</v>
      </c>
      <c r="M930" s="5" t="s">
        <v>20930</v>
      </c>
      <c r="N930" s="5" t="s">
        <v>3752</v>
      </c>
      <c r="O930" s="5" t="s">
        <v>8257</v>
      </c>
      <c r="P930" s="5" t="s">
        <v>40037</v>
      </c>
      <c r="Q930" s="5">
        <v>0.474</v>
      </c>
      <c r="R930" s="25">
        <f t="shared" si="14"/>
        <v>0.474</v>
      </c>
      <c r="S930" s="30" t="s">
        <v>32859</v>
      </c>
      <c r="T930" s="30" t="s">
        <v>8395</v>
      </c>
      <c r="U930" s="30" t="s">
        <v>3888</v>
      </c>
      <c r="V930" s="5" t="s">
        <v>8298</v>
      </c>
      <c r="W930" s="28"/>
      <c r="X930" s="29">
        <v>1</v>
      </c>
      <c r="Z930" s="29">
        <v>1015.7</v>
      </c>
      <c r="AA930" s="29">
        <v>11.3</v>
      </c>
      <c r="AB930" s="29">
        <v>55</v>
      </c>
      <c r="AC930" s="29">
        <v>120.9</v>
      </c>
    </row>
    <row r="931" spans="1:29">
      <c r="A931" s="13" t="s">
        <v>15541</v>
      </c>
      <c r="B931" s="4" t="s">
        <v>32</v>
      </c>
      <c r="C931" s="12" t="s">
        <v>1591</v>
      </c>
      <c r="D931" s="4" t="s">
        <v>376</v>
      </c>
      <c r="E931" s="4" t="s">
        <v>287</v>
      </c>
      <c r="F931" s="4" t="s">
        <v>7351</v>
      </c>
      <c r="G931" s="4" t="s">
        <v>1591</v>
      </c>
      <c r="H931" s="4" t="s">
        <v>285</v>
      </c>
      <c r="I931" s="5" t="s">
        <v>40038</v>
      </c>
      <c r="J931" s="5" t="s">
        <v>278</v>
      </c>
      <c r="K931" s="5" t="s">
        <v>185</v>
      </c>
      <c r="L931" s="5" t="s">
        <v>904</v>
      </c>
      <c r="M931" s="5" t="s">
        <v>21778</v>
      </c>
      <c r="N931" s="5" t="s">
        <v>2469</v>
      </c>
      <c r="O931" s="5" t="s">
        <v>29746</v>
      </c>
      <c r="P931" s="5" t="s">
        <v>21726</v>
      </c>
      <c r="Q931" s="5">
        <v>0.423</v>
      </c>
      <c r="R931" s="25">
        <f t="shared" si="14"/>
        <v>0.423</v>
      </c>
      <c r="S931" s="30" t="s">
        <v>4237</v>
      </c>
      <c r="T931" s="30" t="s">
        <v>7518</v>
      </c>
      <c r="U931" s="30" t="s">
        <v>5400</v>
      </c>
      <c r="V931" s="5" t="s">
        <v>3974</v>
      </c>
      <c r="W931" s="28"/>
      <c r="X931" s="29">
        <v>1.2</v>
      </c>
      <c r="Z931" s="29">
        <v>1015.7</v>
      </c>
      <c r="AA931" s="29">
        <v>10.8</v>
      </c>
      <c r="AB931" s="29">
        <v>56</v>
      </c>
      <c r="AC931" s="29">
        <v>115</v>
      </c>
    </row>
    <row r="932" spans="1:29">
      <c r="A932" s="13" t="s">
        <v>15547</v>
      </c>
      <c r="B932" s="4" t="s">
        <v>32</v>
      </c>
      <c r="C932" s="12" t="s">
        <v>1591</v>
      </c>
      <c r="D932" s="4" t="s">
        <v>223</v>
      </c>
      <c r="E932" s="4" t="s">
        <v>287</v>
      </c>
      <c r="F932" s="4" t="s">
        <v>664</v>
      </c>
      <c r="G932" s="4" t="s">
        <v>1591</v>
      </c>
      <c r="H932" s="4" t="s">
        <v>144</v>
      </c>
      <c r="I932" s="5" t="s">
        <v>22281</v>
      </c>
      <c r="J932" s="5" t="s">
        <v>1003</v>
      </c>
      <c r="K932" s="5" t="s">
        <v>385</v>
      </c>
      <c r="L932" s="5" t="s">
        <v>1163</v>
      </c>
      <c r="M932" s="5" t="s">
        <v>16572</v>
      </c>
      <c r="N932" s="5" t="s">
        <v>3639</v>
      </c>
      <c r="O932" s="5" t="s">
        <v>40039</v>
      </c>
      <c r="P932" s="5" t="s">
        <v>9365</v>
      </c>
      <c r="Q932" s="5">
        <v>0.459</v>
      </c>
      <c r="R932" s="25">
        <f t="shared" si="14"/>
        <v>0.459</v>
      </c>
      <c r="S932" s="30" t="s">
        <v>25694</v>
      </c>
      <c r="T932" s="30" t="s">
        <v>10849</v>
      </c>
      <c r="U932" s="30" t="s">
        <v>1071</v>
      </c>
      <c r="V932" s="5" t="s">
        <v>5719</v>
      </c>
      <c r="W932" s="28"/>
      <c r="X932" s="29">
        <v>1.3</v>
      </c>
      <c r="Z932" s="29">
        <v>1016</v>
      </c>
      <c r="AA932" s="29">
        <v>9.7</v>
      </c>
      <c r="AB932" s="29">
        <v>61</v>
      </c>
      <c r="AC932" s="29">
        <v>117.1</v>
      </c>
    </row>
    <row r="933" spans="1:29">
      <c r="A933" s="13" t="s">
        <v>15554</v>
      </c>
      <c r="B933" s="4" t="s">
        <v>32</v>
      </c>
      <c r="C933" s="12" t="s">
        <v>1591</v>
      </c>
      <c r="D933" s="4" t="s">
        <v>392</v>
      </c>
      <c r="E933" s="4" t="s">
        <v>287</v>
      </c>
      <c r="F933" s="4" t="s">
        <v>4722</v>
      </c>
      <c r="G933" s="4" t="s">
        <v>99</v>
      </c>
      <c r="H933" s="4" t="s">
        <v>131</v>
      </c>
      <c r="I933" s="5" t="s">
        <v>40040</v>
      </c>
      <c r="J933" s="5" t="s">
        <v>247</v>
      </c>
      <c r="K933" s="5" t="s">
        <v>385</v>
      </c>
      <c r="L933" s="5" t="s">
        <v>5400</v>
      </c>
      <c r="M933" s="5" t="s">
        <v>10830</v>
      </c>
      <c r="N933" s="5" t="s">
        <v>3784</v>
      </c>
      <c r="O933" s="5" t="s">
        <v>29345</v>
      </c>
      <c r="P933" s="5" t="s">
        <v>21106</v>
      </c>
      <c r="Q933" s="5">
        <v>0.766</v>
      </c>
      <c r="R933" s="25">
        <f t="shared" si="14"/>
        <v>0.766</v>
      </c>
      <c r="S933" s="30" t="s">
        <v>1954</v>
      </c>
      <c r="T933" s="30" t="s">
        <v>1618</v>
      </c>
      <c r="U933" s="30" t="s">
        <v>3848</v>
      </c>
      <c r="V933" s="5" t="s">
        <v>1939</v>
      </c>
      <c r="W933" s="28"/>
      <c r="X933" s="29">
        <v>1.7</v>
      </c>
      <c r="Z933" s="29">
        <v>1016.4</v>
      </c>
      <c r="AA933" s="29">
        <v>8.3</v>
      </c>
      <c r="AB933" s="29">
        <v>68</v>
      </c>
      <c r="AC933" s="29">
        <v>126.2</v>
      </c>
    </row>
    <row r="934" spans="1:29">
      <c r="A934" s="13" t="s">
        <v>15561</v>
      </c>
      <c r="B934" s="4" t="s">
        <v>393</v>
      </c>
      <c r="C934" s="12" t="s">
        <v>1591</v>
      </c>
      <c r="D934" s="4" t="s">
        <v>242</v>
      </c>
      <c r="E934" s="4" t="s">
        <v>81</v>
      </c>
      <c r="F934" s="4" t="s">
        <v>3522</v>
      </c>
      <c r="G934" s="4" t="s">
        <v>99</v>
      </c>
      <c r="H934" s="4" t="s">
        <v>30</v>
      </c>
      <c r="I934" s="5" t="s">
        <v>40041</v>
      </c>
      <c r="J934" s="5" t="s">
        <v>3856</v>
      </c>
      <c r="K934" s="5" t="s">
        <v>171</v>
      </c>
      <c r="L934" s="5" t="s">
        <v>5534</v>
      </c>
      <c r="M934" s="5" t="s">
        <v>26376</v>
      </c>
      <c r="N934" s="5" t="s">
        <v>5381</v>
      </c>
      <c r="O934" s="5" t="s">
        <v>5698</v>
      </c>
      <c r="P934" s="5" t="s">
        <v>6325</v>
      </c>
      <c r="Q934" s="5">
        <v>1.5</v>
      </c>
      <c r="R934" s="25">
        <f t="shared" si="14"/>
        <v>1.5</v>
      </c>
      <c r="S934" s="30" t="s">
        <v>40042</v>
      </c>
      <c r="T934" s="30" t="s">
        <v>1839</v>
      </c>
      <c r="U934" s="30" t="s">
        <v>7650</v>
      </c>
      <c r="V934" s="5" t="s">
        <v>2025</v>
      </c>
      <c r="W934" s="28"/>
      <c r="X934" s="29">
        <v>1.5</v>
      </c>
      <c r="Z934" s="29">
        <v>1017</v>
      </c>
      <c r="AA934" s="29">
        <v>7.5</v>
      </c>
      <c r="AB934" s="29">
        <v>75</v>
      </c>
      <c r="AC934" s="29">
        <v>131</v>
      </c>
    </row>
    <row r="935" spans="1:29">
      <c r="A935" s="13" t="s">
        <v>15568</v>
      </c>
      <c r="B935" s="4" t="s">
        <v>778</v>
      </c>
      <c r="C935" s="12" t="s">
        <v>1591</v>
      </c>
      <c r="D935" s="4" t="s">
        <v>764</v>
      </c>
      <c r="E935" s="4" t="s">
        <v>32</v>
      </c>
      <c r="F935" s="4" t="s">
        <v>6787</v>
      </c>
      <c r="G935" s="4" t="s">
        <v>99</v>
      </c>
      <c r="H935" s="4" t="s">
        <v>316</v>
      </c>
      <c r="I935" s="5" t="s">
        <v>40043</v>
      </c>
      <c r="J935" s="5" t="s">
        <v>3856</v>
      </c>
      <c r="K935" s="5" t="s">
        <v>215</v>
      </c>
      <c r="L935" s="5" t="s">
        <v>9569</v>
      </c>
      <c r="M935" s="5" t="s">
        <v>18397</v>
      </c>
      <c r="N935" s="5" t="s">
        <v>731</v>
      </c>
      <c r="O935" s="5" t="s">
        <v>21786</v>
      </c>
      <c r="P935" s="5" t="s">
        <v>12789</v>
      </c>
      <c r="Q935" s="5">
        <v>1.823</v>
      </c>
      <c r="R935" s="25">
        <f t="shared" si="14"/>
        <v>1.823</v>
      </c>
      <c r="S935" s="30" t="s">
        <v>29801</v>
      </c>
      <c r="T935" s="30" t="s">
        <v>74</v>
      </c>
      <c r="U935" s="30" t="s">
        <v>2512</v>
      </c>
      <c r="V935" s="5" t="s">
        <v>39</v>
      </c>
      <c r="W935" s="28"/>
      <c r="X935" s="29">
        <v>1.1</v>
      </c>
      <c r="Z935" s="29">
        <v>1017.3</v>
      </c>
      <c r="AA935" s="29">
        <v>7.5</v>
      </c>
      <c r="AB935" s="29">
        <v>78</v>
      </c>
      <c r="AC935" s="29">
        <v>134.7</v>
      </c>
    </row>
    <row r="936" spans="1:29">
      <c r="A936" s="13" t="s">
        <v>15574</v>
      </c>
      <c r="B936" s="4" t="s">
        <v>222</v>
      </c>
      <c r="C936" s="12" t="s">
        <v>1591</v>
      </c>
      <c r="D936" s="4" t="s">
        <v>64</v>
      </c>
      <c r="E936" s="4" t="s">
        <v>113</v>
      </c>
      <c r="F936" s="4" t="s">
        <v>9092</v>
      </c>
      <c r="G936" s="4" t="s">
        <v>317</v>
      </c>
      <c r="H936" s="4" t="s">
        <v>574</v>
      </c>
      <c r="I936" s="5" t="s">
        <v>40044</v>
      </c>
      <c r="J936" s="5" t="s">
        <v>3856</v>
      </c>
      <c r="K936" s="5" t="s">
        <v>964</v>
      </c>
      <c r="L936" s="5" t="s">
        <v>5671</v>
      </c>
      <c r="M936" s="5" t="s">
        <v>26281</v>
      </c>
      <c r="N936" s="5" t="s">
        <v>717</v>
      </c>
      <c r="O936" s="5" t="s">
        <v>39311</v>
      </c>
      <c r="P936" s="5" t="s">
        <v>2770</v>
      </c>
      <c r="Q936" s="5">
        <v>1.87</v>
      </c>
      <c r="R936" s="25">
        <f t="shared" si="14"/>
        <v>1.87</v>
      </c>
      <c r="S936" s="30" t="s">
        <v>27079</v>
      </c>
      <c r="T936" s="30" t="s">
        <v>1375</v>
      </c>
      <c r="U936" s="30" t="s">
        <v>4004</v>
      </c>
      <c r="V936" s="5" t="s">
        <v>2245</v>
      </c>
      <c r="W936" s="28"/>
      <c r="X936" s="29">
        <v>0.4</v>
      </c>
      <c r="Z936" s="29">
        <v>1017.7</v>
      </c>
      <c r="AA936" s="29">
        <v>7.1</v>
      </c>
      <c r="AB936" s="29">
        <v>82</v>
      </c>
      <c r="AC936" s="29">
        <v>115.2</v>
      </c>
    </row>
    <row r="937" spans="1:29">
      <c r="A937" s="13" t="s">
        <v>15579</v>
      </c>
      <c r="B937" s="4" t="s">
        <v>143</v>
      </c>
      <c r="C937" s="12" t="s">
        <v>1591</v>
      </c>
      <c r="D937" s="4" t="s">
        <v>81</v>
      </c>
      <c r="E937" s="4" t="s">
        <v>145</v>
      </c>
      <c r="F937" s="4" t="s">
        <v>4069</v>
      </c>
      <c r="G937" s="4" t="s">
        <v>99</v>
      </c>
      <c r="H937" s="4" t="s">
        <v>207</v>
      </c>
      <c r="I937" s="5" t="s">
        <v>40045</v>
      </c>
      <c r="J937" s="5" t="s">
        <v>2278</v>
      </c>
      <c r="K937" s="5" t="s">
        <v>3708</v>
      </c>
      <c r="L937" s="5" t="s">
        <v>16682</v>
      </c>
      <c r="M937" s="5" t="s">
        <v>26258</v>
      </c>
      <c r="N937" s="5" t="s">
        <v>731</v>
      </c>
      <c r="O937" s="5" t="s">
        <v>5151</v>
      </c>
      <c r="P937" s="5" t="s">
        <v>40046</v>
      </c>
      <c r="Q937" s="5">
        <v>1.773</v>
      </c>
      <c r="R937" s="25">
        <f t="shared" si="14"/>
        <v>1.773</v>
      </c>
      <c r="S937" s="30" t="s">
        <v>16632</v>
      </c>
      <c r="T937" s="30" t="s">
        <v>1225</v>
      </c>
      <c r="U937" s="30" t="s">
        <v>1856</v>
      </c>
      <c r="V937" s="5" t="s">
        <v>975</v>
      </c>
      <c r="W937" s="28"/>
      <c r="X937" s="29">
        <v>0.5</v>
      </c>
      <c r="Z937" s="29">
        <v>1018</v>
      </c>
      <c r="AA937" s="29">
        <v>6.7</v>
      </c>
      <c r="AB937" s="29">
        <v>85</v>
      </c>
      <c r="AC937" s="29">
        <v>186.2</v>
      </c>
    </row>
    <row r="938" spans="1:29">
      <c r="A938" s="13" t="s">
        <v>15586</v>
      </c>
      <c r="B938" s="4" t="s">
        <v>222</v>
      </c>
      <c r="C938" s="12" t="s">
        <v>1591</v>
      </c>
      <c r="D938" s="4" t="s">
        <v>709</v>
      </c>
      <c r="E938" s="4" t="s">
        <v>113</v>
      </c>
      <c r="F938" s="4" t="s">
        <v>337</v>
      </c>
      <c r="G938" s="4" t="s">
        <v>115</v>
      </c>
      <c r="H938" s="4" t="s">
        <v>97</v>
      </c>
      <c r="I938" s="5" t="s">
        <v>40047</v>
      </c>
      <c r="J938" s="5" t="s">
        <v>2727</v>
      </c>
      <c r="K938" s="5" t="s">
        <v>3856</v>
      </c>
      <c r="L938" s="5" t="s">
        <v>716</v>
      </c>
      <c r="M938" s="5" t="s">
        <v>2651</v>
      </c>
      <c r="N938" s="5" t="s">
        <v>4704</v>
      </c>
      <c r="O938" s="5" t="s">
        <v>40048</v>
      </c>
      <c r="P938" s="5" t="s">
        <v>12950</v>
      </c>
      <c r="Q938" s="5">
        <v>1.779</v>
      </c>
      <c r="R938" s="25">
        <f t="shared" si="14"/>
        <v>1.779</v>
      </c>
      <c r="S938" s="30" t="s">
        <v>659</v>
      </c>
      <c r="T938" s="30" t="s">
        <v>9836</v>
      </c>
      <c r="U938" s="30" t="s">
        <v>183</v>
      </c>
      <c r="V938" s="5" t="s">
        <v>89</v>
      </c>
      <c r="W938" s="28"/>
      <c r="X938" s="29">
        <v>0.6</v>
      </c>
      <c r="Z938" s="29">
        <v>1018.2</v>
      </c>
      <c r="AA938" s="29">
        <v>6.6</v>
      </c>
      <c r="AB938" s="29">
        <v>86</v>
      </c>
      <c r="AC938" s="29">
        <v>194.7</v>
      </c>
    </row>
    <row r="939" spans="1:29">
      <c r="A939" s="13" t="s">
        <v>15594</v>
      </c>
      <c r="B939" s="4" t="s">
        <v>80</v>
      </c>
      <c r="C939" s="12" t="s">
        <v>1591</v>
      </c>
      <c r="D939" s="4" t="s">
        <v>29</v>
      </c>
      <c r="E939" s="4" t="s">
        <v>224</v>
      </c>
      <c r="F939" s="4" t="s">
        <v>7102</v>
      </c>
      <c r="G939" s="4" t="s">
        <v>942</v>
      </c>
      <c r="H939" s="4" t="s">
        <v>407</v>
      </c>
      <c r="I939" s="5" t="s">
        <v>40049</v>
      </c>
      <c r="J939" s="5" t="s">
        <v>459</v>
      </c>
      <c r="K939" s="5" t="s">
        <v>2256</v>
      </c>
      <c r="L939" s="5" t="s">
        <v>2903</v>
      </c>
      <c r="M939" s="5" t="s">
        <v>12016</v>
      </c>
      <c r="N939" s="5" t="s">
        <v>3148</v>
      </c>
      <c r="O939" s="5" t="s">
        <v>20308</v>
      </c>
      <c r="P939" s="5" t="s">
        <v>40050</v>
      </c>
      <c r="Q939" s="5">
        <v>1.728</v>
      </c>
      <c r="R939" s="25">
        <f t="shared" si="14"/>
        <v>1.728</v>
      </c>
      <c r="S939" s="30" t="s">
        <v>37655</v>
      </c>
      <c r="T939" s="30" t="s">
        <v>1784</v>
      </c>
      <c r="U939" s="30" t="s">
        <v>15553</v>
      </c>
      <c r="V939" s="5" t="s">
        <v>104</v>
      </c>
      <c r="W939" s="28"/>
      <c r="X939" s="29">
        <v>0.4</v>
      </c>
      <c r="Z939" s="29">
        <v>1018</v>
      </c>
      <c r="AA939" s="29">
        <v>6.3</v>
      </c>
      <c r="AB939" s="29">
        <v>88</v>
      </c>
      <c r="AC939" s="29">
        <v>216.9</v>
      </c>
    </row>
    <row r="940" spans="1:29">
      <c r="A940" s="13" t="s">
        <v>15599</v>
      </c>
      <c r="B940" s="4" t="s">
        <v>300</v>
      </c>
      <c r="C940" s="12" t="s">
        <v>1591</v>
      </c>
      <c r="D940" s="4" t="s">
        <v>476</v>
      </c>
      <c r="E940" s="4" t="s">
        <v>48</v>
      </c>
      <c r="F940" s="4" t="s">
        <v>2287</v>
      </c>
      <c r="G940" s="4" t="s">
        <v>68</v>
      </c>
      <c r="H940" s="4" t="s">
        <v>130</v>
      </c>
      <c r="I940" s="5" t="s">
        <v>40051</v>
      </c>
      <c r="J940" s="5" t="s">
        <v>247</v>
      </c>
      <c r="K940" s="5" t="s">
        <v>3433</v>
      </c>
      <c r="L940" s="5" t="s">
        <v>2414</v>
      </c>
      <c r="M940" s="5" t="s">
        <v>30072</v>
      </c>
      <c r="N940" s="5" t="s">
        <v>4704</v>
      </c>
      <c r="O940" s="5" t="s">
        <v>19445</v>
      </c>
      <c r="P940" s="5" t="s">
        <v>40052</v>
      </c>
      <c r="Q940" s="5">
        <v>1.661</v>
      </c>
      <c r="R940" s="25">
        <f t="shared" si="14"/>
        <v>1.661</v>
      </c>
      <c r="S940" s="30" t="s">
        <v>8160</v>
      </c>
      <c r="T940" s="30" t="s">
        <v>9149</v>
      </c>
      <c r="U940" s="30" t="s">
        <v>5222</v>
      </c>
      <c r="V940" s="5" t="s">
        <v>1608</v>
      </c>
      <c r="W940" s="28"/>
      <c r="X940" s="29">
        <v>0.4</v>
      </c>
      <c r="Z940" s="29">
        <v>1017.8</v>
      </c>
      <c r="AA940" s="29">
        <v>6</v>
      </c>
      <c r="AB940" s="29">
        <v>90</v>
      </c>
      <c r="AC940" s="29">
        <v>211</v>
      </c>
    </row>
    <row r="941" spans="1:29">
      <c r="A941" s="13" t="s">
        <v>15605</v>
      </c>
      <c r="B941" s="4" t="s">
        <v>722</v>
      </c>
      <c r="C941" s="12" t="s">
        <v>4289</v>
      </c>
      <c r="D941" s="4" t="s">
        <v>29</v>
      </c>
      <c r="E941" s="4" t="s">
        <v>407</v>
      </c>
      <c r="F941" s="4" t="s">
        <v>5415</v>
      </c>
      <c r="G941" s="4" t="s">
        <v>99</v>
      </c>
      <c r="H941" s="4" t="s">
        <v>116</v>
      </c>
      <c r="I941" s="5" t="s">
        <v>20675</v>
      </c>
      <c r="J941" s="5" t="s">
        <v>901</v>
      </c>
      <c r="K941" s="5" t="s">
        <v>1234</v>
      </c>
      <c r="L941" s="5" t="s">
        <v>24008</v>
      </c>
      <c r="M941" s="5" t="s">
        <v>15787</v>
      </c>
      <c r="N941" s="5" t="s">
        <v>1983</v>
      </c>
      <c r="O941" s="5" t="s">
        <v>28453</v>
      </c>
      <c r="P941" s="5" t="s">
        <v>40053</v>
      </c>
      <c r="Q941" s="5">
        <v>1.771</v>
      </c>
      <c r="R941" s="25">
        <f t="shared" si="14"/>
        <v>1.771</v>
      </c>
      <c r="S941" s="30" t="s">
        <v>19381</v>
      </c>
      <c r="T941" s="30" t="s">
        <v>9149</v>
      </c>
      <c r="U941" s="30" t="s">
        <v>8674</v>
      </c>
      <c r="V941" s="5" t="s">
        <v>2254</v>
      </c>
      <c r="W941" s="28"/>
      <c r="X941" s="29">
        <v>0.4</v>
      </c>
      <c r="Z941" s="29">
        <v>1017.4</v>
      </c>
      <c r="AA941" s="29">
        <v>5.8</v>
      </c>
      <c r="AB941" s="29">
        <v>92</v>
      </c>
      <c r="AC941" s="29">
        <v>220.2</v>
      </c>
    </row>
    <row r="942" spans="1:29">
      <c r="A942" s="13" t="s">
        <v>15612</v>
      </c>
      <c r="B942" s="4" t="s">
        <v>300</v>
      </c>
      <c r="C942" s="12" t="s">
        <v>1591</v>
      </c>
      <c r="D942" s="4" t="s">
        <v>29</v>
      </c>
      <c r="E942" s="4" t="s">
        <v>48</v>
      </c>
      <c r="F942" s="4" t="s">
        <v>3301</v>
      </c>
      <c r="G942" s="4" t="s">
        <v>317</v>
      </c>
      <c r="H942" s="4" t="s">
        <v>130</v>
      </c>
      <c r="I942" s="5" t="s">
        <v>40054</v>
      </c>
      <c r="J942" s="5" t="s">
        <v>459</v>
      </c>
      <c r="K942" s="5" t="s">
        <v>1709</v>
      </c>
      <c r="L942" s="5" t="s">
        <v>3334</v>
      </c>
      <c r="M942" s="5" t="s">
        <v>19352</v>
      </c>
      <c r="N942" s="5" t="s">
        <v>4638</v>
      </c>
      <c r="O942" s="5" t="s">
        <v>2239</v>
      </c>
      <c r="P942" s="5" t="s">
        <v>33416</v>
      </c>
      <c r="Q942" s="5">
        <v>1.738</v>
      </c>
      <c r="R942" s="25">
        <f t="shared" si="14"/>
        <v>1.738</v>
      </c>
      <c r="S942" s="30" t="s">
        <v>26219</v>
      </c>
      <c r="T942" s="30" t="s">
        <v>11722</v>
      </c>
      <c r="U942" s="30" t="s">
        <v>8747</v>
      </c>
      <c r="V942" s="5" t="s">
        <v>3139</v>
      </c>
      <c r="W942" s="28"/>
      <c r="X942" s="29">
        <v>0.6</v>
      </c>
      <c r="Z942" s="29">
        <v>1016.9</v>
      </c>
      <c r="AA942" s="29">
        <v>5.6</v>
      </c>
      <c r="AB942" s="29">
        <v>92</v>
      </c>
      <c r="AC942" s="29">
        <v>222.2</v>
      </c>
    </row>
    <row r="943" spans="1:29">
      <c r="A943" s="13" t="s">
        <v>15618</v>
      </c>
      <c r="B943" s="4" t="s">
        <v>300</v>
      </c>
      <c r="C943" s="12" t="s">
        <v>1591</v>
      </c>
      <c r="D943" s="4" t="s">
        <v>603</v>
      </c>
      <c r="E943" s="4" t="s">
        <v>48</v>
      </c>
      <c r="F943" s="4" t="s">
        <v>1893</v>
      </c>
      <c r="G943" s="4" t="s">
        <v>99</v>
      </c>
      <c r="H943" s="4" t="s">
        <v>345</v>
      </c>
      <c r="I943" s="5" t="s">
        <v>40055</v>
      </c>
      <c r="J943" s="5" t="s">
        <v>1121</v>
      </c>
      <c r="K943" s="5" t="s">
        <v>3118</v>
      </c>
      <c r="L943" s="5" t="s">
        <v>19305</v>
      </c>
      <c r="M943" s="5" t="s">
        <v>13458</v>
      </c>
      <c r="N943" s="5" t="s">
        <v>2003</v>
      </c>
      <c r="O943" s="5" t="s">
        <v>20545</v>
      </c>
      <c r="P943" s="5" t="s">
        <v>9851</v>
      </c>
      <c r="Q943" s="5">
        <v>1.565</v>
      </c>
      <c r="R943" s="25">
        <f t="shared" si="14"/>
        <v>1.565</v>
      </c>
      <c r="S943" s="30" t="s">
        <v>27532</v>
      </c>
      <c r="T943" s="30" t="s">
        <v>2058</v>
      </c>
      <c r="U943" s="30" t="s">
        <v>7352</v>
      </c>
      <c r="V943" s="5" t="s">
        <v>2376</v>
      </c>
      <c r="W943" s="28"/>
      <c r="X943" s="29">
        <v>0.6</v>
      </c>
      <c r="Z943" s="29">
        <v>1016.5</v>
      </c>
      <c r="AA943" s="29">
        <v>5.3</v>
      </c>
      <c r="AB943" s="29">
        <v>94</v>
      </c>
      <c r="AC943" s="29">
        <v>236.6</v>
      </c>
    </row>
    <row r="944" spans="1:29">
      <c r="A944" s="13" t="s">
        <v>15624</v>
      </c>
      <c r="B944" s="4" t="s">
        <v>778</v>
      </c>
      <c r="C944" s="12" t="s">
        <v>4289</v>
      </c>
      <c r="D944" s="4" t="s">
        <v>81</v>
      </c>
      <c r="E944" s="4" t="s">
        <v>32</v>
      </c>
      <c r="F944" s="4" t="s">
        <v>313</v>
      </c>
      <c r="G944" s="4" t="s">
        <v>99</v>
      </c>
      <c r="H944" s="4" t="s">
        <v>778</v>
      </c>
      <c r="I944" s="5" t="s">
        <v>40056</v>
      </c>
      <c r="J944" s="5" t="s">
        <v>459</v>
      </c>
      <c r="K944" s="5" t="s">
        <v>3356</v>
      </c>
      <c r="L944" s="5" t="s">
        <v>17515</v>
      </c>
      <c r="M944" s="5" t="s">
        <v>7572</v>
      </c>
      <c r="N944" s="5" t="s">
        <v>809</v>
      </c>
      <c r="O944" s="5" t="s">
        <v>40057</v>
      </c>
      <c r="P944" s="5" t="s">
        <v>4486</v>
      </c>
      <c r="Q944" s="5">
        <v>1.295</v>
      </c>
      <c r="R944" s="25">
        <f t="shared" si="14"/>
        <v>1.295</v>
      </c>
      <c r="S944" s="30" t="s">
        <v>8208</v>
      </c>
      <c r="T944" s="30" t="s">
        <v>1326</v>
      </c>
      <c r="U944" s="30" t="s">
        <v>1326</v>
      </c>
      <c r="V944" s="5" t="s">
        <v>2376</v>
      </c>
      <c r="W944" s="28"/>
      <c r="X944" s="29">
        <v>0.8</v>
      </c>
      <c r="Z944" s="29">
        <v>1016.5</v>
      </c>
      <c r="AA944" s="29">
        <v>5.2</v>
      </c>
      <c r="AB944" s="29">
        <v>93</v>
      </c>
      <c r="AC944" s="29">
        <v>228.7</v>
      </c>
    </row>
    <row r="945" spans="1:29">
      <c r="A945" s="13" t="s">
        <v>15631</v>
      </c>
      <c r="B945" s="4" t="s">
        <v>83</v>
      </c>
      <c r="C945" s="12" t="s">
        <v>4289</v>
      </c>
      <c r="D945" s="4" t="s">
        <v>161</v>
      </c>
      <c r="E945" s="4" t="s">
        <v>603</v>
      </c>
      <c r="F945" s="4" t="s">
        <v>40058</v>
      </c>
      <c r="G945" s="4" t="s">
        <v>1103</v>
      </c>
      <c r="H945" s="4" t="s">
        <v>143</v>
      </c>
      <c r="I945" s="5" t="s">
        <v>25043</v>
      </c>
      <c r="J945" s="5" t="s">
        <v>1003</v>
      </c>
      <c r="K945" s="5" t="s">
        <v>964</v>
      </c>
      <c r="L945" s="5" t="s">
        <v>9036</v>
      </c>
      <c r="M945" s="5" t="s">
        <v>14357</v>
      </c>
      <c r="N945" s="5" t="s">
        <v>4525</v>
      </c>
      <c r="O945" s="5" t="s">
        <v>15169</v>
      </c>
      <c r="P945" s="5" t="s">
        <v>18588</v>
      </c>
      <c r="Q945" s="5">
        <v>1.081</v>
      </c>
      <c r="R945" s="25">
        <f t="shared" si="14"/>
        <v>1.081</v>
      </c>
      <c r="S945" s="30" t="s">
        <v>35441</v>
      </c>
      <c r="T945" s="30" t="s">
        <v>1596</v>
      </c>
      <c r="U945" s="30" t="s">
        <v>2712</v>
      </c>
      <c r="V945" s="5" t="s">
        <v>1587</v>
      </c>
      <c r="W945" s="28"/>
      <c r="X945" s="29">
        <v>0.9</v>
      </c>
      <c r="Z945" s="29">
        <v>1016.6</v>
      </c>
      <c r="AA945" s="29">
        <v>5.2</v>
      </c>
      <c r="AB945" s="29">
        <v>92</v>
      </c>
      <c r="AC945" s="29">
        <v>235.2</v>
      </c>
    </row>
    <row r="946" spans="1:29">
      <c r="A946" s="13" t="s">
        <v>15637</v>
      </c>
      <c r="B946" s="4" t="s">
        <v>145</v>
      </c>
      <c r="C946" s="12" t="s">
        <v>10633</v>
      </c>
      <c r="D946" s="4" t="s">
        <v>573</v>
      </c>
      <c r="E946" s="4" t="s">
        <v>573</v>
      </c>
      <c r="F946" s="4" t="s">
        <v>1110</v>
      </c>
      <c r="G946" s="4" t="s">
        <v>317</v>
      </c>
      <c r="H946" s="4" t="s">
        <v>300</v>
      </c>
      <c r="I946" s="5" t="s">
        <v>40059</v>
      </c>
      <c r="J946" s="5" t="s">
        <v>890</v>
      </c>
      <c r="K946" s="5" t="s">
        <v>1163</v>
      </c>
      <c r="L946" s="5" t="s">
        <v>821</v>
      </c>
      <c r="M946" s="5" t="s">
        <v>6151</v>
      </c>
      <c r="N946" s="5" t="s">
        <v>2486</v>
      </c>
      <c r="O946" s="5" t="s">
        <v>40060</v>
      </c>
      <c r="P946" s="5" t="s">
        <v>17799</v>
      </c>
      <c r="Q946" s="5">
        <v>0.926</v>
      </c>
      <c r="R946" s="25">
        <f t="shared" si="14"/>
        <v>0.926</v>
      </c>
      <c r="S946" s="30" t="s">
        <v>24580</v>
      </c>
      <c r="T946" s="30" t="s">
        <v>8791</v>
      </c>
      <c r="U946" s="30" t="s">
        <v>443</v>
      </c>
      <c r="V946" s="5" t="s">
        <v>1587</v>
      </c>
      <c r="W946" s="28"/>
      <c r="X946" s="29">
        <v>0.8</v>
      </c>
      <c r="Z946" s="29">
        <v>1016.8</v>
      </c>
      <c r="AA946" s="29">
        <v>5.3</v>
      </c>
      <c r="AB946" s="29">
        <v>91</v>
      </c>
      <c r="AC946" s="29">
        <v>237.4</v>
      </c>
    </row>
    <row r="947" spans="1:29">
      <c r="A947" s="13" t="s">
        <v>15644</v>
      </c>
      <c r="B947" s="4" t="s">
        <v>48</v>
      </c>
      <c r="C947" s="12" t="s">
        <v>1591</v>
      </c>
      <c r="D947" s="4" t="s">
        <v>256</v>
      </c>
      <c r="E947" s="4" t="s">
        <v>258</v>
      </c>
      <c r="F947" s="4" t="s">
        <v>40058</v>
      </c>
      <c r="G947" s="4" t="s">
        <v>68</v>
      </c>
      <c r="H947" s="4" t="s">
        <v>1088</v>
      </c>
      <c r="I947" s="5" t="s">
        <v>40061</v>
      </c>
      <c r="J947" s="5" t="s">
        <v>247</v>
      </c>
      <c r="K947" s="5" t="s">
        <v>1289</v>
      </c>
      <c r="L947" s="5" t="s">
        <v>1535</v>
      </c>
      <c r="M947" s="5" t="s">
        <v>1712</v>
      </c>
      <c r="N947" s="5" t="s">
        <v>4405</v>
      </c>
      <c r="O947" s="5" t="s">
        <v>21125</v>
      </c>
      <c r="P947" s="5" t="s">
        <v>22732</v>
      </c>
      <c r="Q947" s="5">
        <v>0.918</v>
      </c>
      <c r="R947" s="25">
        <f t="shared" si="14"/>
        <v>0.918</v>
      </c>
      <c r="S947" s="30" t="s">
        <v>37295</v>
      </c>
      <c r="T947" s="30" t="s">
        <v>3880</v>
      </c>
      <c r="U947" s="30" t="s">
        <v>1744</v>
      </c>
      <c r="V947" s="5" t="s">
        <v>1095</v>
      </c>
      <c r="W947" s="28"/>
      <c r="X947" s="29">
        <v>0.8</v>
      </c>
      <c r="Z947" s="29">
        <v>1016.9</v>
      </c>
      <c r="AA947" s="29">
        <v>6.3</v>
      </c>
      <c r="AB947" s="29">
        <v>88</v>
      </c>
      <c r="AC947" s="29">
        <v>230.3</v>
      </c>
    </row>
    <row r="948" spans="1:29">
      <c r="A948" s="13" t="s">
        <v>15649</v>
      </c>
      <c r="B948" s="4" t="s">
        <v>113</v>
      </c>
      <c r="C948" s="12" t="s">
        <v>1591</v>
      </c>
      <c r="D948" s="4" t="s">
        <v>376</v>
      </c>
      <c r="E948" s="4" t="s">
        <v>240</v>
      </c>
      <c r="F948" s="4" t="s">
        <v>1555</v>
      </c>
      <c r="G948" s="4" t="s">
        <v>1103</v>
      </c>
      <c r="H948" s="4" t="s">
        <v>112</v>
      </c>
      <c r="I948" s="5" t="s">
        <v>21965</v>
      </c>
      <c r="J948" s="5" t="s">
        <v>3708</v>
      </c>
      <c r="K948" s="5" t="s">
        <v>1637</v>
      </c>
      <c r="L948" s="5" t="s">
        <v>1775</v>
      </c>
      <c r="M948" s="5" t="s">
        <v>40062</v>
      </c>
      <c r="N948" s="5" t="s">
        <v>2003</v>
      </c>
      <c r="O948" s="5" t="s">
        <v>38360</v>
      </c>
      <c r="P948" s="5" t="s">
        <v>33963</v>
      </c>
      <c r="Q948" s="5">
        <v>0.919</v>
      </c>
      <c r="R948" s="25">
        <f t="shared" si="14"/>
        <v>0.919</v>
      </c>
      <c r="S948" s="30" t="s">
        <v>22227</v>
      </c>
      <c r="T948" s="30" t="s">
        <v>3549</v>
      </c>
      <c r="U948" s="30" t="s">
        <v>4882</v>
      </c>
      <c r="V948" s="5" t="s">
        <v>385</v>
      </c>
      <c r="W948" s="28"/>
      <c r="X948" s="29">
        <v>0.6</v>
      </c>
      <c r="Z948" s="29">
        <v>1016.8</v>
      </c>
      <c r="AA948" s="29">
        <v>7.9</v>
      </c>
      <c r="AB948" s="29">
        <v>79</v>
      </c>
      <c r="AC948" s="29">
        <v>211.1</v>
      </c>
    </row>
    <row r="949" spans="1:29">
      <c r="A949" s="13" t="s">
        <v>15656</v>
      </c>
      <c r="B949" s="4" t="s">
        <v>224</v>
      </c>
      <c r="C949" s="12" t="s">
        <v>1103</v>
      </c>
      <c r="D949" s="4" t="s">
        <v>547</v>
      </c>
      <c r="E949" s="4" t="s">
        <v>764</v>
      </c>
      <c r="F949" s="4" t="s">
        <v>1754</v>
      </c>
      <c r="G949" s="4" t="s">
        <v>1103</v>
      </c>
      <c r="H949" s="4" t="s">
        <v>176</v>
      </c>
      <c r="I949" s="5" t="s">
        <v>40063</v>
      </c>
      <c r="J949" s="5" t="s">
        <v>1931</v>
      </c>
      <c r="K949" s="5" t="s">
        <v>470</v>
      </c>
      <c r="L949" s="5" t="s">
        <v>169</v>
      </c>
      <c r="M949" s="5" t="s">
        <v>7323</v>
      </c>
      <c r="N949" s="5" t="s">
        <v>311</v>
      </c>
      <c r="O949" s="5" t="s">
        <v>37655</v>
      </c>
      <c r="P949" s="5" t="s">
        <v>33703</v>
      </c>
      <c r="Q949" s="5">
        <v>0.95</v>
      </c>
      <c r="R949" s="25">
        <f t="shared" si="14"/>
        <v>0.95</v>
      </c>
      <c r="S949" s="30" t="s">
        <v>27270</v>
      </c>
      <c r="T949" s="30" t="s">
        <v>2601</v>
      </c>
      <c r="U949" s="30" t="s">
        <v>4722</v>
      </c>
      <c r="V949" s="5" t="s">
        <v>2313</v>
      </c>
      <c r="W949" s="28"/>
      <c r="X949" s="29">
        <v>0.7</v>
      </c>
      <c r="Z949" s="29">
        <v>1016.8</v>
      </c>
      <c r="AA949" s="29">
        <v>10</v>
      </c>
      <c r="AB949" s="29">
        <v>71</v>
      </c>
      <c r="AC949" s="29">
        <v>216.8</v>
      </c>
    </row>
    <row r="950" spans="1:29">
      <c r="A950" s="13" t="s">
        <v>15662</v>
      </c>
      <c r="B950" s="4" t="s">
        <v>113</v>
      </c>
      <c r="C950" s="12" t="s">
        <v>1103</v>
      </c>
      <c r="D950" s="4" t="s">
        <v>256</v>
      </c>
      <c r="E950" s="4" t="s">
        <v>240</v>
      </c>
      <c r="F950" s="4" t="s">
        <v>16767</v>
      </c>
      <c r="G950" s="4" t="s">
        <v>4289</v>
      </c>
      <c r="H950" s="4" t="s">
        <v>655</v>
      </c>
      <c r="I950" s="5" t="s">
        <v>40064</v>
      </c>
      <c r="J950" s="5" t="s">
        <v>2727</v>
      </c>
      <c r="K950" s="5" t="s">
        <v>904</v>
      </c>
      <c r="L950" s="5" t="s">
        <v>10690</v>
      </c>
      <c r="M950" s="5" t="s">
        <v>33828</v>
      </c>
      <c r="N950" s="5" t="s">
        <v>745</v>
      </c>
      <c r="O950" s="5" t="s">
        <v>29798</v>
      </c>
      <c r="P950" s="5" t="s">
        <v>9353</v>
      </c>
      <c r="Q950" s="5">
        <v>0.804</v>
      </c>
      <c r="R950" s="25">
        <f t="shared" si="14"/>
        <v>0.804</v>
      </c>
      <c r="S950" s="30" t="s">
        <v>20853</v>
      </c>
      <c r="T950" s="30" t="s">
        <v>2478</v>
      </c>
      <c r="U950" s="30" t="s">
        <v>266</v>
      </c>
      <c r="V950" s="5" t="s">
        <v>2013</v>
      </c>
      <c r="W950" s="28"/>
      <c r="X950" s="29">
        <v>0.9</v>
      </c>
      <c r="Z950" s="29">
        <v>1016.1</v>
      </c>
      <c r="AA950" s="29">
        <v>12.2</v>
      </c>
      <c r="AB950" s="29">
        <v>62</v>
      </c>
      <c r="AC950" s="29">
        <v>205.5</v>
      </c>
    </row>
    <row r="951" spans="1:29">
      <c r="A951" s="13" t="s">
        <v>15666</v>
      </c>
      <c r="B951" s="4" t="s">
        <v>48</v>
      </c>
      <c r="C951" s="12" t="s">
        <v>1103</v>
      </c>
      <c r="D951" s="4" t="s">
        <v>258</v>
      </c>
      <c r="E951" s="4" t="s">
        <v>258</v>
      </c>
      <c r="F951" s="4" t="s">
        <v>297</v>
      </c>
      <c r="G951" s="4" t="s">
        <v>4289</v>
      </c>
      <c r="H951" s="4" t="s">
        <v>1307</v>
      </c>
      <c r="I951" s="5" t="s">
        <v>40065</v>
      </c>
      <c r="J951" s="5" t="s">
        <v>1160</v>
      </c>
      <c r="K951" s="5" t="s">
        <v>595</v>
      </c>
      <c r="L951" s="5" t="s">
        <v>426</v>
      </c>
      <c r="M951" s="5" t="s">
        <v>17297</v>
      </c>
      <c r="N951" s="5" t="s">
        <v>1817</v>
      </c>
      <c r="O951" s="5" t="s">
        <v>23110</v>
      </c>
      <c r="P951" s="5" t="s">
        <v>23121</v>
      </c>
      <c r="Q951" s="5">
        <v>0.565</v>
      </c>
      <c r="R951" s="25">
        <f t="shared" si="14"/>
        <v>0.565</v>
      </c>
      <c r="S951" s="30" t="s">
        <v>33098</v>
      </c>
      <c r="T951" s="30" t="s">
        <v>5887</v>
      </c>
      <c r="U951" s="30" t="s">
        <v>593</v>
      </c>
      <c r="V951" s="5" t="s">
        <v>270</v>
      </c>
      <c r="W951" s="28"/>
      <c r="X951" s="29">
        <v>1.1</v>
      </c>
      <c r="Z951" s="29">
        <v>1014.6</v>
      </c>
      <c r="AA951" s="29">
        <v>14.1</v>
      </c>
      <c r="AB951" s="29">
        <v>49</v>
      </c>
      <c r="AC951" s="29">
        <v>194.3</v>
      </c>
    </row>
    <row r="952" spans="1:29">
      <c r="A952" s="13" t="s">
        <v>15669</v>
      </c>
      <c r="B952" s="4" t="s">
        <v>48</v>
      </c>
      <c r="C952" s="12" t="s">
        <v>1103</v>
      </c>
      <c r="D952" s="4" t="s">
        <v>573</v>
      </c>
      <c r="E952" s="4" t="s">
        <v>258</v>
      </c>
      <c r="F952" s="4" t="s">
        <v>8791</v>
      </c>
      <c r="G952" s="4" t="s">
        <v>4289</v>
      </c>
      <c r="H952" s="4" t="s">
        <v>360</v>
      </c>
      <c r="I952" s="5" t="s">
        <v>40066</v>
      </c>
      <c r="J952" s="5" t="s">
        <v>1094</v>
      </c>
      <c r="K952" s="5" t="s">
        <v>414</v>
      </c>
      <c r="L952" s="5" t="s">
        <v>3940</v>
      </c>
      <c r="M952" s="5" t="s">
        <v>5439</v>
      </c>
      <c r="N952" s="5" t="s">
        <v>3148</v>
      </c>
      <c r="O952" s="5" t="s">
        <v>38158</v>
      </c>
      <c r="P952" s="5" t="s">
        <v>40067</v>
      </c>
      <c r="Q952" s="5">
        <v>0.298</v>
      </c>
      <c r="R952" s="25">
        <f t="shared" si="14"/>
        <v>0.298</v>
      </c>
      <c r="S952" s="30" t="s">
        <v>7125</v>
      </c>
      <c r="T952" s="30" t="s">
        <v>10509</v>
      </c>
      <c r="U952" s="30" t="s">
        <v>1122</v>
      </c>
      <c r="V952" s="5" t="s">
        <v>3996</v>
      </c>
      <c r="W952" s="28"/>
      <c r="X952" s="29">
        <v>1</v>
      </c>
      <c r="Z952" s="29">
        <v>1012.9</v>
      </c>
      <c r="AA952" s="29">
        <v>15.6</v>
      </c>
      <c r="AB952" s="29">
        <v>38</v>
      </c>
      <c r="AC952" s="29">
        <v>197.6</v>
      </c>
    </row>
    <row r="953" spans="1:29">
      <c r="A953" s="13" t="s">
        <v>15674</v>
      </c>
      <c r="B953" s="4" t="s">
        <v>32</v>
      </c>
      <c r="C953" s="12" t="s">
        <v>1103</v>
      </c>
      <c r="D953" s="4" t="s">
        <v>223</v>
      </c>
      <c r="E953" s="4" t="s">
        <v>287</v>
      </c>
      <c r="F953" s="4" t="s">
        <v>16089</v>
      </c>
      <c r="G953" s="4" t="s">
        <v>4289</v>
      </c>
      <c r="H953" s="4" t="s">
        <v>1758</v>
      </c>
      <c r="I953" s="5" t="s">
        <v>40068</v>
      </c>
      <c r="J953" s="5" t="s">
        <v>3627</v>
      </c>
      <c r="K953" s="5" t="s">
        <v>338</v>
      </c>
      <c r="L953" s="5" t="s">
        <v>3004</v>
      </c>
      <c r="M953" s="5" t="s">
        <v>229</v>
      </c>
      <c r="N953" s="5" t="s">
        <v>311</v>
      </c>
      <c r="O953" s="5" t="s">
        <v>40069</v>
      </c>
      <c r="P953" s="5" t="s">
        <v>644</v>
      </c>
      <c r="Q953" s="5">
        <v>0.183</v>
      </c>
      <c r="R953" s="25">
        <f t="shared" si="14"/>
        <v>0.183</v>
      </c>
      <c r="S953" s="30" t="s">
        <v>16672</v>
      </c>
      <c r="T953" s="30" t="s">
        <v>10136</v>
      </c>
      <c r="U953" s="30" t="s">
        <v>1487</v>
      </c>
      <c r="V953" s="5" t="s">
        <v>8937</v>
      </c>
      <c r="W953" s="28"/>
      <c r="X953" s="29">
        <v>1.1</v>
      </c>
      <c r="Z953" s="29">
        <v>1011.7</v>
      </c>
      <c r="AA953" s="29">
        <v>16.9</v>
      </c>
      <c r="AB953" s="29">
        <v>34</v>
      </c>
      <c r="AC953" s="29">
        <v>236.4</v>
      </c>
    </row>
    <row r="954" spans="1:29">
      <c r="A954" s="13" t="s">
        <v>15680</v>
      </c>
      <c r="B954" s="4" t="s">
        <v>709</v>
      </c>
      <c r="C954" s="12" t="s">
        <v>1103</v>
      </c>
      <c r="D954" s="4" t="s">
        <v>34</v>
      </c>
      <c r="E954" s="4" t="s">
        <v>256</v>
      </c>
      <c r="F954" s="4" t="s">
        <v>12990</v>
      </c>
      <c r="G954" s="4" t="s">
        <v>1591</v>
      </c>
      <c r="H954" s="4" t="s">
        <v>1346</v>
      </c>
      <c r="I954" s="5" t="s">
        <v>40070</v>
      </c>
      <c r="J954" s="5" t="s">
        <v>1827</v>
      </c>
      <c r="K954" s="5" t="s">
        <v>555</v>
      </c>
      <c r="L954" s="5" t="s">
        <v>2583</v>
      </c>
      <c r="M954" s="5" t="s">
        <v>26614</v>
      </c>
      <c r="N954" s="5" t="s">
        <v>401</v>
      </c>
      <c r="O954" s="5" t="s">
        <v>34133</v>
      </c>
      <c r="P954" s="5" t="s">
        <v>8417</v>
      </c>
      <c r="Q954" s="5">
        <v>0.166</v>
      </c>
      <c r="R954" s="25">
        <f t="shared" si="14"/>
        <v>0.166</v>
      </c>
      <c r="S954" s="30" t="s">
        <v>31241</v>
      </c>
      <c r="T954" s="30" t="s">
        <v>8804</v>
      </c>
      <c r="U954" s="30" t="s">
        <v>1995</v>
      </c>
      <c r="V954" s="5" t="s">
        <v>969</v>
      </c>
      <c r="W954" s="28"/>
      <c r="X954" s="29">
        <v>1.5</v>
      </c>
      <c r="Z954" s="29">
        <v>1011.1</v>
      </c>
      <c r="AA954" s="29">
        <v>16.7</v>
      </c>
      <c r="AB954" s="29">
        <v>34</v>
      </c>
      <c r="AC954" s="29">
        <v>227.3</v>
      </c>
    </row>
    <row r="955" spans="1:29">
      <c r="A955" s="13" t="s">
        <v>15687</v>
      </c>
      <c r="B955" s="4" t="s">
        <v>32</v>
      </c>
      <c r="C955" s="12" t="s">
        <v>1103</v>
      </c>
      <c r="D955" s="4" t="s">
        <v>34</v>
      </c>
      <c r="E955" s="4" t="s">
        <v>287</v>
      </c>
      <c r="F955" s="4" t="s">
        <v>2255</v>
      </c>
      <c r="G955" s="4" t="s">
        <v>1591</v>
      </c>
      <c r="H955" s="4" t="s">
        <v>1726</v>
      </c>
      <c r="I955" s="5" t="s">
        <v>40071</v>
      </c>
      <c r="J955" s="5" t="s">
        <v>2440</v>
      </c>
      <c r="K955" s="5" t="s">
        <v>539</v>
      </c>
      <c r="L955" s="5" t="s">
        <v>4181</v>
      </c>
      <c r="M955" s="5" t="s">
        <v>9077</v>
      </c>
      <c r="N955" s="5" t="s">
        <v>2387</v>
      </c>
      <c r="O955" s="5" t="s">
        <v>18682</v>
      </c>
      <c r="P955" s="5" t="s">
        <v>26953</v>
      </c>
      <c r="Q955" s="5">
        <v>0.206</v>
      </c>
      <c r="R955" s="25">
        <f t="shared" si="14"/>
        <v>0.206</v>
      </c>
      <c r="S955" s="30" t="s">
        <v>40072</v>
      </c>
      <c r="T955" s="30" t="s">
        <v>1544</v>
      </c>
      <c r="U955" s="30" t="s">
        <v>2152</v>
      </c>
      <c r="V955" s="5" t="s">
        <v>337</v>
      </c>
      <c r="W955" s="28"/>
      <c r="X955" s="29">
        <v>1.4</v>
      </c>
      <c r="Z955" s="29">
        <v>1010.8</v>
      </c>
      <c r="AA955" s="29">
        <v>15.8</v>
      </c>
      <c r="AB955" s="29">
        <v>40</v>
      </c>
      <c r="AC955" s="29">
        <v>220.6</v>
      </c>
    </row>
    <row r="956" spans="1:29">
      <c r="A956" s="13" t="s">
        <v>15693</v>
      </c>
      <c r="B956" s="4" t="s">
        <v>113</v>
      </c>
      <c r="C956" s="12" t="s">
        <v>1103</v>
      </c>
      <c r="D956" s="4" t="s">
        <v>226</v>
      </c>
      <c r="E956" s="4" t="s">
        <v>240</v>
      </c>
      <c r="F956" s="4" t="s">
        <v>1838</v>
      </c>
      <c r="G956" s="4" t="s">
        <v>1591</v>
      </c>
      <c r="H956" s="4" t="s">
        <v>1726</v>
      </c>
      <c r="I956" s="5" t="s">
        <v>40073</v>
      </c>
      <c r="J956" s="5" t="s">
        <v>3424</v>
      </c>
      <c r="K956" s="5" t="s">
        <v>402</v>
      </c>
      <c r="L956" s="5" t="s">
        <v>758</v>
      </c>
      <c r="M956" s="5" t="s">
        <v>3890</v>
      </c>
      <c r="N956" s="5" t="s">
        <v>2013</v>
      </c>
      <c r="O956" s="5" t="s">
        <v>33675</v>
      </c>
      <c r="P956" s="5" t="s">
        <v>34606</v>
      </c>
      <c r="Q956" s="5">
        <v>0.218</v>
      </c>
      <c r="R956" s="25">
        <f t="shared" si="14"/>
        <v>0.218</v>
      </c>
      <c r="S956" s="30" t="s">
        <v>18572</v>
      </c>
      <c r="T956" s="30" t="s">
        <v>4539</v>
      </c>
      <c r="U956" s="30" t="s">
        <v>3441</v>
      </c>
      <c r="V956" s="5" t="s">
        <v>1825</v>
      </c>
      <c r="W956" s="28"/>
      <c r="X956" s="29">
        <v>1.4</v>
      </c>
      <c r="Z956" s="29">
        <v>1010.6</v>
      </c>
      <c r="AA956" s="29">
        <v>14.5</v>
      </c>
      <c r="AB956" s="29">
        <v>42</v>
      </c>
      <c r="AC956" s="29">
        <v>230.4</v>
      </c>
    </row>
    <row r="957" spans="1:29">
      <c r="A957" s="13" t="s">
        <v>15699</v>
      </c>
      <c r="B957" s="4" t="s">
        <v>113</v>
      </c>
      <c r="C957" s="12" t="s">
        <v>1103</v>
      </c>
      <c r="D957" s="4" t="s">
        <v>223</v>
      </c>
      <c r="E957" s="4" t="s">
        <v>240</v>
      </c>
      <c r="F957" s="4" t="s">
        <v>4149</v>
      </c>
      <c r="G957" s="4" t="s">
        <v>99</v>
      </c>
      <c r="H957" s="4" t="s">
        <v>159</v>
      </c>
      <c r="I957" s="5" t="s">
        <v>40074</v>
      </c>
      <c r="J957" s="5" t="s">
        <v>2758</v>
      </c>
      <c r="K957" s="5" t="s">
        <v>108</v>
      </c>
      <c r="L957" s="5" t="s">
        <v>282</v>
      </c>
      <c r="M957" s="5" t="s">
        <v>37424</v>
      </c>
      <c r="N957" s="5" t="s">
        <v>3148</v>
      </c>
      <c r="O957" s="5" t="s">
        <v>24113</v>
      </c>
      <c r="P957" s="5" t="s">
        <v>11636</v>
      </c>
      <c r="Q957" s="5">
        <v>0.224</v>
      </c>
      <c r="R957" s="25">
        <f t="shared" si="14"/>
        <v>0.224</v>
      </c>
      <c r="S957" s="30" t="s">
        <v>18223</v>
      </c>
      <c r="T957" s="30" t="s">
        <v>5048</v>
      </c>
      <c r="U957" s="30" t="s">
        <v>3416</v>
      </c>
      <c r="V957" s="5" t="s">
        <v>5746</v>
      </c>
      <c r="W957" s="28"/>
      <c r="X957" s="29">
        <v>0.8</v>
      </c>
      <c r="Z957" s="29">
        <v>1010.3</v>
      </c>
      <c r="AA957" s="29">
        <v>13.2</v>
      </c>
      <c r="AB957" s="29">
        <v>44</v>
      </c>
      <c r="AC957" s="29">
        <v>232.8</v>
      </c>
    </row>
    <row r="958" spans="1:29">
      <c r="A958" s="13" t="s">
        <v>15704</v>
      </c>
      <c r="B958" s="4" t="s">
        <v>224</v>
      </c>
      <c r="C958" s="12" t="s">
        <v>1103</v>
      </c>
      <c r="D958" s="4" t="s">
        <v>573</v>
      </c>
      <c r="E958" s="4" t="s">
        <v>764</v>
      </c>
      <c r="F958" s="4" t="s">
        <v>7959</v>
      </c>
      <c r="G958" s="4" t="s">
        <v>317</v>
      </c>
      <c r="H958" s="4" t="s">
        <v>571</v>
      </c>
      <c r="I958" s="5" t="s">
        <v>40075</v>
      </c>
      <c r="J958" s="5" t="s">
        <v>1827</v>
      </c>
      <c r="K958" s="5" t="s">
        <v>430</v>
      </c>
      <c r="L958" s="5" t="s">
        <v>3194</v>
      </c>
      <c r="M958" s="5" t="s">
        <v>30999</v>
      </c>
      <c r="N958" s="5" t="s">
        <v>3148</v>
      </c>
      <c r="O958" s="5" t="s">
        <v>38303</v>
      </c>
      <c r="P958" s="5" t="s">
        <v>6580</v>
      </c>
      <c r="Q958" s="5">
        <v>0.329</v>
      </c>
      <c r="R958" s="25">
        <f t="shared" si="14"/>
        <v>0.329</v>
      </c>
      <c r="S958" s="30" t="s">
        <v>25307</v>
      </c>
      <c r="T958" s="30" t="s">
        <v>2495</v>
      </c>
      <c r="U958" s="30" t="s">
        <v>5984</v>
      </c>
      <c r="V958" s="5" t="s">
        <v>76</v>
      </c>
      <c r="W958" s="28"/>
      <c r="X958" s="29">
        <v>1.1</v>
      </c>
      <c r="Z958" s="29">
        <v>1010.3</v>
      </c>
      <c r="AA958" s="29">
        <v>12.2</v>
      </c>
      <c r="AB958" s="29">
        <v>48</v>
      </c>
      <c r="AC958" s="29">
        <v>234.2</v>
      </c>
    </row>
    <row r="959" spans="1:29">
      <c r="A959" s="13" t="s">
        <v>15709</v>
      </c>
      <c r="B959" s="4" t="s">
        <v>97</v>
      </c>
      <c r="C959" s="12" t="s">
        <v>1103</v>
      </c>
      <c r="D959" s="4" t="s">
        <v>603</v>
      </c>
      <c r="E959" s="4" t="s">
        <v>29</v>
      </c>
      <c r="F959" s="4" t="s">
        <v>1489</v>
      </c>
      <c r="G959" s="4" t="s">
        <v>317</v>
      </c>
      <c r="H959" s="4" t="s">
        <v>255</v>
      </c>
      <c r="I959" s="5" t="s">
        <v>11246</v>
      </c>
      <c r="J959" s="5" t="s">
        <v>203</v>
      </c>
      <c r="K959" s="5" t="s">
        <v>251</v>
      </c>
      <c r="L959" s="5" t="s">
        <v>5186</v>
      </c>
      <c r="M959" s="5" t="s">
        <v>21764</v>
      </c>
      <c r="N959" s="5" t="s">
        <v>784</v>
      </c>
      <c r="O959" s="5" t="s">
        <v>8827</v>
      </c>
      <c r="P959" s="5" t="s">
        <v>7147</v>
      </c>
      <c r="Q959" s="5">
        <v>0.439</v>
      </c>
      <c r="R959" s="25">
        <f t="shared" si="14"/>
        <v>0.439</v>
      </c>
      <c r="S959" s="30" t="s">
        <v>9902</v>
      </c>
      <c r="T959" s="30" t="s">
        <v>526</v>
      </c>
      <c r="U959" s="30" t="s">
        <v>1375</v>
      </c>
      <c r="V959" s="5" t="s">
        <v>483</v>
      </c>
      <c r="W959" s="28"/>
      <c r="X959" s="29">
        <v>1.1</v>
      </c>
      <c r="Z959" s="29">
        <v>1010.2</v>
      </c>
      <c r="AA959" s="29">
        <v>11.1</v>
      </c>
      <c r="AB959" s="29">
        <v>54</v>
      </c>
      <c r="AC959" s="29">
        <v>231.6</v>
      </c>
    </row>
    <row r="960" spans="1:29">
      <c r="A960" s="13" t="s">
        <v>15714</v>
      </c>
      <c r="B960" s="4" t="s">
        <v>143</v>
      </c>
      <c r="C960" s="12" t="s">
        <v>1103</v>
      </c>
      <c r="D960" s="4" t="s">
        <v>709</v>
      </c>
      <c r="E960" s="4" t="s">
        <v>145</v>
      </c>
      <c r="F960" s="4" t="s">
        <v>528</v>
      </c>
      <c r="G960" s="4" t="s">
        <v>317</v>
      </c>
      <c r="H960" s="4" t="s">
        <v>1383</v>
      </c>
      <c r="I960" s="5" t="s">
        <v>40076</v>
      </c>
      <c r="J960" s="5" t="s">
        <v>2925</v>
      </c>
      <c r="K960" s="5" t="s">
        <v>414</v>
      </c>
      <c r="L960" s="5" t="s">
        <v>4704</v>
      </c>
      <c r="M960" s="5" t="s">
        <v>18041</v>
      </c>
      <c r="N960" s="5" t="s">
        <v>5186</v>
      </c>
      <c r="O960" s="5" t="s">
        <v>40077</v>
      </c>
      <c r="P960" s="5" t="s">
        <v>8719</v>
      </c>
      <c r="Q960" s="5">
        <v>0.611</v>
      </c>
      <c r="R960" s="25">
        <f t="shared" si="14"/>
        <v>0.611</v>
      </c>
      <c r="S960" s="30" t="s">
        <v>24929</v>
      </c>
      <c r="T960" s="30" t="s">
        <v>936</v>
      </c>
      <c r="U960" s="30" t="s">
        <v>1339</v>
      </c>
      <c r="V960" s="5" t="s">
        <v>539</v>
      </c>
      <c r="W960" s="28"/>
      <c r="X960" s="29">
        <v>1.3</v>
      </c>
      <c r="Z960" s="29">
        <v>1010.2</v>
      </c>
      <c r="AA960" s="29">
        <v>10.2</v>
      </c>
      <c r="AB960" s="29">
        <v>60</v>
      </c>
      <c r="AC960" s="29">
        <v>225.4</v>
      </c>
    </row>
    <row r="961" spans="1:29">
      <c r="A961" s="13" t="s">
        <v>15719</v>
      </c>
      <c r="B961" s="4" t="s">
        <v>63</v>
      </c>
      <c r="C961" s="12" t="s">
        <v>99</v>
      </c>
      <c r="D961" s="4" t="s">
        <v>32</v>
      </c>
      <c r="E961" s="4" t="s">
        <v>209</v>
      </c>
      <c r="F961" s="4" t="s">
        <v>3386</v>
      </c>
      <c r="G961" s="4" t="s">
        <v>317</v>
      </c>
      <c r="H961" s="4" t="s">
        <v>1383</v>
      </c>
      <c r="I961" s="5" t="s">
        <v>21053</v>
      </c>
      <c r="J961" s="5" t="s">
        <v>2457</v>
      </c>
      <c r="K961" s="5" t="s">
        <v>202</v>
      </c>
      <c r="L961" s="5" t="s">
        <v>6105</v>
      </c>
      <c r="M961" s="5" t="s">
        <v>8492</v>
      </c>
      <c r="N961" s="5" t="s">
        <v>1817</v>
      </c>
      <c r="O961" s="5" t="s">
        <v>40078</v>
      </c>
      <c r="P961" s="5" t="s">
        <v>40079</v>
      </c>
      <c r="Q961" s="5">
        <v>0.908</v>
      </c>
      <c r="R961" s="25">
        <f t="shared" si="14"/>
        <v>0.908</v>
      </c>
      <c r="S961" s="30" t="s">
        <v>29569</v>
      </c>
      <c r="T961" s="30" t="s">
        <v>5734</v>
      </c>
      <c r="U961" s="30" t="s">
        <v>1509</v>
      </c>
      <c r="V961" s="5" t="s">
        <v>281</v>
      </c>
      <c r="W961" s="28"/>
      <c r="X961" s="29">
        <v>1.6</v>
      </c>
      <c r="Z961" s="29">
        <v>1010.2</v>
      </c>
      <c r="AA961" s="29">
        <v>9.7</v>
      </c>
      <c r="AB961" s="29">
        <v>64</v>
      </c>
      <c r="AC961" s="29">
        <v>219.5</v>
      </c>
    </row>
    <row r="962" spans="1:29">
      <c r="A962" s="13" t="s">
        <v>15726</v>
      </c>
      <c r="B962" s="4" t="s">
        <v>112</v>
      </c>
      <c r="C962" s="12" t="s">
        <v>160</v>
      </c>
      <c r="D962" s="4" t="s">
        <v>224</v>
      </c>
      <c r="E962" s="4" t="s">
        <v>393</v>
      </c>
      <c r="F962" s="4" t="s">
        <v>4969</v>
      </c>
      <c r="G962" s="4" t="s">
        <v>317</v>
      </c>
      <c r="H962" s="4" t="s">
        <v>1383</v>
      </c>
      <c r="I962" s="5" t="s">
        <v>30649</v>
      </c>
      <c r="J962" s="5" t="s">
        <v>3856</v>
      </c>
      <c r="K962" s="5" t="s">
        <v>310</v>
      </c>
      <c r="L962" s="5" t="s">
        <v>413</v>
      </c>
      <c r="M962" s="5" t="s">
        <v>20364</v>
      </c>
      <c r="N962" s="5" t="s">
        <v>1568</v>
      </c>
      <c r="O962" s="5" t="s">
        <v>36234</v>
      </c>
      <c r="P962" s="5" t="s">
        <v>6547</v>
      </c>
      <c r="Q962" s="5">
        <v>0.958</v>
      </c>
      <c r="R962" s="25">
        <f t="shared" ref="R962:R1025" si="15">IF(COUNTBLANK(Q962)&gt;0,"",SUM(N962:Q962))</f>
        <v>0.958</v>
      </c>
      <c r="S962" s="30" t="s">
        <v>15761</v>
      </c>
      <c r="T962" s="30" t="s">
        <v>7894</v>
      </c>
      <c r="U962" s="30" t="s">
        <v>2563</v>
      </c>
      <c r="V962" s="5" t="s">
        <v>385</v>
      </c>
      <c r="W962" s="28"/>
      <c r="X962" s="29">
        <v>1.3</v>
      </c>
      <c r="Z962" s="29">
        <v>1010.2</v>
      </c>
      <c r="AA962" s="29">
        <v>9.2</v>
      </c>
      <c r="AB962" s="29">
        <v>69</v>
      </c>
      <c r="AC962" s="29">
        <v>213.6</v>
      </c>
    </row>
    <row r="963" spans="1:29">
      <c r="A963" s="13" t="s">
        <v>15732</v>
      </c>
      <c r="B963" s="4" t="s">
        <v>940</v>
      </c>
      <c r="C963" s="12" t="s">
        <v>115</v>
      </c>
      <c r="D963" s="4" t="s">
        <v>393</v>
      </c>
      <c r="E963" s="4" t="s">
        <v>97</v>
      </c>
      <c r="F963" s="4" t="s">
        <v>2091</v>
      </c>
      <c r="G963" s="4" t="s">
        <v>317</v>
      </c>
      <c r="H963" s="4" t="s">
        <v>285</v>
      </c>
      <c r="I963" s="5" t="s">
        <v>40080</v>
      </c>
      <c r="J963" s="5" t="s">
        <v>901</v>
      </c>
      <c r="K963" s="5" t="s">
        <v>665</v>
      </c>
      <c r="L963" s="5" t="s">
        <v>268</v>
      </c>
      <c r="M963" s="5" t="s">
        <v>7808</v>
      </c>
      <c r="N963" s="5" t="s">
        <v>4405</v>
      </c>
      <c r="O963" s="5" t="s">
        <v>21292</v>
      </c>
      <c r="P963" s="5" t="s">
        <v>33474</v>
      </c>
      <c r="Q963" s="5">
        <v>0.95</v>
      </c>
      <c r="R963" s="25">
        <f t="shared" si="15"/>
        <v>0.95</v>
      </c>
      <c r="S963" s="30" t="s">
        <v>21333</v>
      </c>
      <c r="T963" s="30" t="s">
        <v>324</v>
      </c>
      <c r="U963" s="30" t="s">
        <v>1555</v>
      </c>
      <c r="V963" s="5" t="s">
        <v>2192</v>
      </c>
      <c r="W963" s="28"/>
      <c r="X963" s="29">
        <v>1</v>
      </c>
      <c r="Z963" s="29">
        <v>1009.8</v>
      </c>
      <c r="AA963" s="29">
        <v>8.8</v>
      </c>
      <c r="AB963" s="29">
        <v>72</v>
      </c>
      <c r="AC963" s="29">
        <v>211.8</v>
      </c>
    </row>
    <row r="964" spans="1:29">
      <c r="A964" s="13" t="s">
        <v>15737</v>
      </c>
      <c r="B964" s="4" t="s">
        <v>940</v>
      </c>
      <c r="C964" s="12" t="s">
        <v>31</v>
      </c>
      <c r="D964" s="4" t="s">
        <v>83</v>
      </c>
      <c r="E964" s="4" t="s">
        <v>97</v>
      </c>
      <c r="F964" s="4" t="s">
        <v>4882</v>
      </c>
      <c r="G964" s="4" t="s">
        <v>1103</v>
      </c>
      <c r="H964" s="4" t="s">
        <v>571</v>
      </c>
      <c r="I964" s="5" t="s">
        <v>40081</v>
      </c>
      <c r="J964" s="5" t="s">
        <v>247</v>
      </c>
      <c r="K964" s="5" t="s">
        <v>665</v>
      </c>
      <c r="L964" s="5" t="s">
        <v>5570</v>
      </c>
      <c r="M964" s="5" t="s">
        <v>40028</v>
      </c>
      <c r="N964" s="5" t="s">
        <v>401</v>
      </c>
      <c r="O964" s="5" t="s">
        <v>35324</v>
      </c>
      <c r="P964" s="5" t="s">
        <v>40082</v>
      </c>
      <c r="Q964" s="5">
        <v>0.85</v>
      </c>
      <c r="R964" s="25">
        <f t="shared" si="15"/>
        <v>0.85</v>
      </c>
      <c r="S964" s="30" t="s">
        <v>38983</v>
      </c>
      <c r="T964" s="30" t="s">
        <v>1807</v>
      </c>
      <c r="U964" s="30" t="s">
        <v>2015</v>
      </c>
      <c r="V964" s="5" t="s">
        <v>199</v>
      </c>
      <c r="W964" s="28"/>
      <c r="X964" s="29">
        <v>1.1</v>
      </c>
      <c r="Z964" s="29">
        <v>1009.5</v>
      </c>
      <c r="AA964" s="29">
        <v>8.7</v>
      </c>
      <c r="AB964" s="29">
        <v>72</v>
      </c>
      <c r="AC964" s="29">
        <v>213.2</v>
      </c>
    </row>
    <row r="965" spans="1:29">
      <c r="A965" s="13" t="s">
        <v>15743</v>
      </c>
      <c r="B965" s="4" t="s">
        <v>112</v>
      </c>
      <c r="C965" s="12" t="s">
        <v>160</v>
      </c>
      <c r="D965" s="4" t="s">
        <v>407</v>
      </c>
      <c r="E965" s="4" t="s">
        <v>393</v>
      </c>
      <c r="F965" s="4" t="s">
        <v>2426</v>
      </c>
      <c r="G965" s="4" t="s">
        <v>4289</v>
      </c>
      <c r="H965" s="4" t="s">
        <v>285</v>
      </c>
      <c r="I965" s="5" t="s">
        <v>40083</v>
      </c>
      <c r="J965" s="5" t="s">
        <v>1402</v>
      </c>
      <c r="K965" s="5" t="s">
        <v>665</v>
      </c>
      <c r="L965" s="5" t="s">
        <v>1213</v>
      </c>
      <c r="M965" s="5" t="s">
        <v>36</v>
      </c>
      <c r="N965" s="5" t="s">
        <v>3888</v>
      </c>
      <c r="O965" s="5" t="s">
        <v>13128</v>
      </c>
      <c r="P965" s="5" t="s">
        <v>39443</v>
      </c>
      <c r="Q965" s="5">
        <v>0.762</v>
      </c>
      <c r="R965" s="25">
        <f t="shared" si="15"/>
        <v>0.762</v>
      </c>
      <c r="S965" s="30" t="s">
        <v>25328</v>
      </c>
      <c r="T965" s="30" t="s">
        <v>7804</v>
      </c>
      <c r="U965" s="30" t="s">
        <v>6053</v>
      </c>
      <c r="V965" s="5" t="s">
        <v>5719</v>
      </c>
      <c r="W965" s="28"/>
      <c r="X965" s="29">
        <v>2</v>
      </c>
      <c r="Z965" s="29">
        <v>1008.9</v>
      </c>
      <c r="AA965" s="29">
        <v>8.8</v>
      </c>
      <c r="AB965" s="29">
        <v>72</v>
      </c>
      <c r="AC965" s="29">
        <v>217.2</v>
      </c>
    </row>
    <row r="966" spans="1:29">
      <c r="A966" s="13" t="s">
        <v>15749</v>
      </c>
      <c r="B966" s="4" t="s">
        <v>722</v>
      </c>
      <c r="C966" s="12" t="s">
        <v>317</v>
      </c>
      <c r="D966" s="4" t="s">
        <v>29</v>
      </c>
      <c r="E966" s="4" t="s">
        <v>407</v>
      </c>
      <c r="F966" s="4" t="s">
        <v>4893</v>
      </c>
      <c r="G966" s="4" t="s">
        <v>4289</v>
      </c>
      <c r="H966" s="4" t="s">
        <v>1307</v>
      </c>
      <c r="I966" s="5" t="s">
        <v>40084</v>
      </c>
      <c r="J966" s="5" t="s">
        <v>949</v>
      </c>
      <c r="K966" s="5" t="s">
        <v>202</v>
      </c>
      <c r="L966" s="5" t="s">
        <v>94</v>
      </c>
      <c r="M966" s="5" t="s">
        <v>13008</v>
      </c>
      <c r="N966" s="5" t="s">
        <v>593</v>
      </c>
      <c r="O966" s="5" t="s">
        <v>26167</v>
      </c>
      <c r="P966" s="5" t="s">
        <v>33777</v>
      </c>
      <c r="Q966" s="5">
        <v>0.685</v>
      </c>
      <c r="R966" s="25">
        <f t="shared" si="15"/>
        <v>0.685</v>
      </c>
      <c r="S966" s="30" t="s">
        <v>40085</v>
      </c>
      <c r="T966" s="30" t="s">
        <v>7804</v>
      </c>
      <c r="U966" s="30" t="s">
        <v>4525</v>
      </c>
      <c r="V966" s="5" t="s">
        <v>1996</v>
      </c>
      <c r="W966" s="28"/>
      <c r="X966" s="29">
        <v>1.4</v>
      </c>
      <c r="Z966" s="29">
        <v>1008.3</v>
      </c>
      <c r="AA966" s="29">
        <v>8.5</v>
      </c>
      <c r="AB966" s="29">
        <v>68</v>
      </c>
      <c r="AC966" s="29">
        <v>211.8</v>
      </c>
    </row>
    <row r="967" spans="1:29">
      <c r="A967" s="13" t="s">
        <v>15754</v>
      </c>
      <c r="B967" s="4" t="s">
        <v>1088</v>
      </c>
      <c r="C967" s="12" t="s">
        <v>99</v>
      </c>
      <c r="D967" s="4" t="s">
        <v>764</v>
      </c>
      <c r="E967" s="4" t="s">
        <v>476</v>
      </c>
      <c r="F967" s="4" t="s">
        <v>2337</v>
      </c>
      <c r="G967" s="4" t="s">
        <v>1591</v>
      </c>
      <c r="H967" s="4" t="s">
        <v>271</v>
      </c>
      <c r="I967" s="5" t="s">
        <v>40086</v>
      </c>
      <c r="J967" s="5" t="s">
        <v>2727</v>
      </c>
      <c r="K967" s="5" t="s">
        <v>310</v>
      </c>
      <c r="L967" s="5" t="s">
        <v>2191</v>
      </c>
      <c r="M967" s="5" t="s">
        <v>38653</v>
      </c>
      <c r="N967" s="5" t="s">
        <v>1753</v>
      </c>
      <c r="O967" s="5" t="s">
        <v>40087</v>
      </c>
      <c r="P967" s="5" t="s">
        <v>23121</v>
      </c>
      <c r="Q967" s="5">
        <v>0.599</v>
      </c>
      <c r="R967" s="25">
        <f t="shared" si="15"/>
        <v>0.599</v>
      </c>
      <c r="S967" s="30" t="s">
        <v>18382</v>
      </c>
      <c r="T967" s="30" t="s">
        <v>4808</v>
      </c>
      <c r="U967" s="30" t="s">
        <v>2013</v>
      </c>
      <c r="V967" s="5" t="s">
        <v>687</v>
      </c>
      <c r="W967" s="28"/>
      <c r="X967" s="29">
        <v>1.3</v>
      </c>
      <c r="Z967" s="29">
        <v>1007.7</v>
      </c>
      <c r="AA967" s="29">
        <v>8.6</v>
      </c>
      <c r="AB967" s="29">
        <v>65</v>
      </c>
      <c r="AC967" s="29">
        <v>201.8</v>
      </c>
    </row>
    <row r="968" spans="1:29">
      <c r="A968" s="13" t="s">
        <v>15759</v>
      </c>
      <c r="B968" s="4" t="s">
        <v>66</v>
      </c>
      <c r="C968" s="12" t="s">
        <v>99</v>
      </c>
      <c r="D968" s="4" t="s">
        <v>256</v>
      </c>
      <c r="E968" s="4" t="s">
        <v>64</v>
      </c>
      <c r="F968" s="4" t="s">
        <v>12990</v>
      </c>
      <c r="G968" s="4" t="s">
        <v>4289</v>
      </c>
      <c r="H968" s="4" t="s">
        <v>255</v>
      </c>
      <c r="I968" s="5" t="s">
        <v>40088</v>
      </c>
      <c r="J968" s="5" t="s">
        <v>2513</v>
      </c>
      <c r="K968" s="5" t="s">
        <v>167</v>
      </c>
      <c r="L968" s="5" t="s">
        <v>92</v>
      </c>
      <c r="M968" s="5" t="s">
        <v>7695</v>
      </c>
      <c r="N968" s="5" t="s">
        <v>3043</v>
      </c>
      <c r="O968" s="5" t="s">
        <v>30672</v>
      </c>
      <c r="P968" s="5" t="s">
        <v>15707</v>
      </c>
      <c r="Q968" s="5">
        <v>0.505</v>
      </c>
      <c r="R968" s="25">
        <f t="shared" si="15"/>
        <v>0.505</v>
      </c>
      <c r="S968" s="30" t="s">
        <v>21092</v>
      </c>
      <c r="T968" s="30" t="s">
        <v>1775</v>
      </c>
      <c r="U968" s="30" t="s">
        <v>786</v>
      </c>
      <c r="V968" s="5" t="s">
        <v>2192</v>
      </c>
      <c r="W968" s="28"/>
      <c r="X968" s="29">
        <v>1.2</v>
      </c>
      <c r="Z968" s="29">
        <v>1007.3</v>
      </c>
      <c r="AA968" s="29">
        <v>8.7</v>
      </c>
      <c r="AB968" s="29">
        <v>60</v>
      </c>
      <c r="AC968" s="29">
        <v>201.6</v>
      </c>
    </row>
    <row r="969" spans="1:29">
      <c r="A969" s="13" t="s">
        <v>15764</v>
      </c>
      <c r="B969" s="4" t="s">
        <v>393</v>
      </c>
      <c r="C969" s="12" t="s">
        <v>99</v>
      </c>
      <c r="D969" s="4" t="s">
        <v>376</v>
      </c>
      <c r="E969" s="4" t="s">
        <v>81</v>
      </c>
      <c r="F969" s="4" t="s">
        <v>12990</v>
      </c>
      <c r="G969" s="4" t="s">
        <v>1591</v>
      </c>
      <c r="H969" s="4" t="s">
        <v>175</v>
      </c>
      <c r="I969" s="5" t="s">
        <v>40089</v>
      </c>
      <c r="J969" s="5" t="s">
        <v>1136</v>
      </c>
      <c r="K969" s="5" t="s">
        <v>167</v>
      </c>
      <c r="L969" s="5" t="s">
        <v>608</v>
      </c>
      <c r="M969" s="5" t="s">
        <v>25055</v>
      </c>
      <c r="N969" s="5" t="s">
        <v>3539</v>
      </c>
      <c r="O969" s="5" t="s">
        <v>22418</v>
      </c>
      <c r="P969" s="5" t="s">
        <v>16349</v>
      </c>
      <c r="Q969" s="5">
        <v>0.475</v>
      </c>
      <c r="R969" s="25">
        <f t="shared" si="15"/>
        <v>0.475</v>
      </c>
      <c r="S969" s="30" t="s">
        <v>40090</v>
      </c>
      <c r="T969" s="30" t="s">
        <v>278</v>
      </c>
      <c r="U969" s="30" t="s">
        <v>567</v>
      </c>
      <c r="V969" s="5" t="s">
        <v>1340</v>
      </c>
      <c r="W969" s="28"/>
      <c r="X969" s="29">
        <v>1.4</v>
      </c>
      <c r="Z969" s="29">
        <v>1007.2</v>
      </c>
      <c r="AA969" s="29">
        <v>8.7</v>
      </c>
      <c r="AB969" s="29">
        <v>60</v>
      </c>
      <c r="AC969" s="29">
        <v>215.3</v>
      </c>
    </row>
    <row r="970" spans="1:29">
      <c r="A970" s="13" t="s">
        <v>15771</v>
      </c>
      <c r="B970" s="4" t="s">
        <v>209</v>
      </c>
      <c r="C970" s="12" t="s">
        <v>317</v>
      </c>
      <c r="D970" s="4" t="s">
        <v>223</v>
      </c>
      <c r="E970" s="4" t="s">
        <v>161</v>
      </c>
      <c r="F970" s="4" t="s">
        <v>1083</v>
      </c>
      <c r="G970" s="4" t="s">
        <v>1591</v>
      </c>
      <c r="H970" s="4" t="s">
        <v>1269</v>
      </c>
      <c r="I970" s="5" t="s">
        <v>40091</v>
      </c>
      <c r="J970" s="5" t="s">
        <v>977</v>
      </c>
      <c r="K970" s="5" t="s">
        <v>59</v>
      </c>
      <c r="L970" s="5" t="s">
        <v>3592</v>
      </c>
      <c r="M970" s="5" t="s">
        <v>21780</v>
      </c>
      <c r="N970" s="5" t="s">
        <v>3416</v>
      </c>
      <c r="O970" s="5" t="s">
        <v>40092</v>
      </c>
      <c r="P970" s="5" t="s">
        <v>18568</v>
      </c>
      <c r="Q970" s="5">
        <v>0.478</v>
      </c>
      <c r="R970" s="25">
        <f t="shared" si="15"/>
        <v>0.478</v>
      </c>
      <c r="S970" s="30" t="s">
        <v>5831</v>
      </c>
      <c r="T970" s="30" t="s">
        <v>74</v>
      </c>
      <c r="U970" s="30" t="s">
        <v>2253</v>
      </c>
      <c r="V970" s="5" t="s">
        <v>1996</v>
      </c>
      <c r="W970" s="28"/>
      <c r="X970" s="29">
        <v>1.8</v>
      </c>
      <c r="Z970" s="29">
        <v>1007.2</v>
      </c>
      <c r="AA970" s="29">
        <v>8.8</v>
      </c>
      <c r="AB970" s="29">
        <v>63</v>
      </c>
      <c r="AC970" s="29">
        <v>216.5</v>
      </c>
    </row>
    <row r="971" spans="1:29">
      <c r="A971" s="13" t="s">
        <v>15778</v>
      </c>
      <c r="B971" s="4" t="s">
        <v>83</v>
      </c>
      <c r="C971" s="12" t="s">
        <v>31</v>
      </c>
      <c r="D971" s="4" t="s">
        <v>256</v>
      </c>
      <c r="E971" s="4" t="s">
        <v>603</v>
      </c>
      <c r="F971" s="4" t="s">
        <v>1826</v>
      </c>
      <c r="G971" s="4" t="s">
        <v>99</v>
      </c>
      <c r="H971" s="4" t="s">
        <v>144</v>
      </c>
      <c r="I971" s="5" t="s">
        <v>40093</v>
      </c>
      <c r="J971" s="5" t="s">
        <v>2278</v>
      </c>
      <c r="K971" s="5" t="s">
        <v>59</v>
      </c>
      <c r="L971" s="5" t="s">
        <v>334</v>
      </c>
      <c r="M971" s="5" t="s">
        <v>10642</v>
      </c>
      <c r="N971" s="5" t="s">
        <v>745</v>
      </c>
      <c r="O971" s="5" t="s">
        <v>21296</v>
      </c>
      <c r="P971" s="5" t="s">
        <v>18576</v>
      </c>
      <c r="Q971" s="5">
        <v>0.572</v>
      </c>
      <c r="R971" s="25">
        <f t="shared" si="15"/>
        <v>0.572</v>
      </c>
      <c r="S971" s="30" t="s">
        <v>40094</v>
      </c>
      <c r="T971" s="30" t="s">
        <v>1989</v>
      </c>
      <c r="U971" s="30" t="s">
        <v>370</v>
      </c>
      <c r="V971" s="5" t="s">
        <v>961</v>
      </c>
      <c r="W971" s="28"/>
      <c r="X971" s="29">
        <v>1.4</v>
      </c>
      <c r="Z971" s="29">
        <v>1007.5</v>
      </c>
      <c r="AA971" s="29">
        <v>9.1</v>
      </c>
      <c r="AB971" s="29">
        <v>66</v>
      </c>
      <c r="AC971" s="29">
        <v>220.8</v>
      </c>
    </row>
    <row r="972" spans="1:29">
      <c r="A972" s="13" t="s">
        <v>15784</v>
      </c>
      <c r="B972" s="4" t="s">
        <v>66</v>
      </c>
      <c r="C972" s="12" t="s">
        <v>317</v>
      </c>
      <c r="D972" s="4" t="s">
        <v>161</v>
      </c>
      <c r="E972" s="4" t="s">
        <v>64</v>
      </c>
      <c r="F972" s="4" t="s">
        <v>138</v>
      </c>
      <c r="G972" s="4" t="s">
        <v>1103</v>
      </c>
      <c r="H972" s="4" t="s">
        <v>175</v>
      </c>
      <c r="I972" s="5" t="s">
        <v>2716</v>
      </c>
      <c r="J972" s="5" t="s">
        <v>1402</v>
      </c>
      <c r="K972" s="5" t="s">
        <v>665</v>
      </c>
      <c r="L972" s="5" t="s">
        <v>2149</v>
      </c>
      <c r="M972" s="5" t="s">
        <v>40060</v>
      </c>
      <c r="N972" s="5" t="s">
        <v>2486</v>
      </c>
      <c r="O972" s="5" t="s">
        <v>6601</v>
      </c>
      <c r="P972" s="5" t="s">
        <v>21459</v>
      </c>
      <c r="Q972" s="5">
        <v>0.68</v>
      </c>
      <c r="R972" s="25">
        <f t="shared" si="15"/>
        <v>0.68</v>
      </c>
      <c r="S972" s="30" t="s">
        <v>8477</v>
      </c>
      <c r="T972" s="30" t="s">
        <v>4585</v>
      </c>
      <c r="U972" s="30" t="s">
        <v>2161</v>
      </c>
      <c r="V972" s="5" t="s">
        <v>108</v>
      </c>
      <c r="W972" s="28"/>
      <c r="X972" s="29">
        <v>1.3</v>
      </c>
      <c r="Z972" s="29">
        <v>1007.6</v>
      </c>
      <c r="AA972" s="29">
        <v>10</v>
      </c>
      <c r="AB972" s="29">
        <v>65</v>
      </c>
      <c r="AC972" s="29">
        <v>230.7</v>
      </c>
    </row>
    <row r="973" spans="1:29">
      <c r="A973" s="13" t="s">
        <v>15788</v>
      </c>
      <c r="B973" s="4" t="s">
        <v>97</v>
      </c>
      <c r="C973" s="12" t="s">
        <v>317</v>
      </c>
      <c r="D973" s="4" t="s">
        <v>29</v>
      </c>
      <c r="E973" s="4" t="s">
        <v>29</v>
      </c>
      <c r="F973" s="4" t="s">
        <v>1312</v>
      </c>
      <c r="G973" s="4" t="s">
        <v>4289</v>
      </c>
      <c r="H973" s="4" t="s">
        <v>159</v>
      </c>
      <c r="I973" s="5" t="s">
        <v>40095</v>
      </c>
      <c r="J973" s="5" t="s">
        <v>459</v>
      </c>
      <c r="K973" s="5" t="s">
        <v>665</v>
      </c>
      <c r="L973" s="5" t="s">
        <v>3981</v>
      </c>
      <c r="M973" s="5" t="s">
        <v>22357</v>
      </c>
      <c r="N973" s="5" t="s">
        <v>7815</v>
      </c>
      <c r="O973" s="5" t="s">
        <v>31736</v>
      </c>
      <c r="P973" s="5" t="s">
        <v>15716</v>
      </c>
      <c r="Q973" s="5">
        <v>0.559</v>
      </c>
      <c r="R973" s="25">
        <f t="shared" si="15"/>
        <v>0.559</v>
      </c>
      <c r="S973" s="30" t="s">
        <v>28463</v>
      </c>
      <c r="T973" s="30" t="s">
        <v>7996</v>
      </c>
      <c r="U973" s="30" t="s">
        <v>94</v>
      </c>
      <c r="V973" s="5" t="s">
        <v>5719</v>
      </c>
      <c r="W973" s="28"/>
      <c r="X973" s="29">
        <v>2.3</v>
      </c>
      <c r="Z973" s="29">
        <v>1007.7</v>
      </c>
      <c r="AA973" s="29">
        <v>10.9</v>
      </c>
      <c r="AB973" s="29">
        <v>61</v>
      </c>
      <c r="AC973" s="29">
        <v>228.8</v>
      </c>
    </row>
    <row r="974" spans="1:29">
      <c r="A974" s="13" t="s">
        <v>15791</v>
      </c>
      <c r="B974" s="4" t="s">
        <v>97</v>
      </c>
      <c r="C974" s="12" t="s">
        <v>317</v>
      </c>
      <c r="D974" s="4" t="s">
        <v>81</v>
      </c>
      <c r="E974" s="4" t="s">
        <v>29</v>
      </c>
      <c r="F974" s="4" t="s">
        <v>1609</v>
      </c>
      <c r="G974" s="4" t="s">
        <v>4289</v>
      </c>
      <c r="H974" s="4" t="s">
        <v>159</v>
      </c>
      <c r="I974" s="5" t="s">
        <v>40096</v>
      </c>
      <c r="J974" s="5" t="s">
        <v>247</v>
      </c>
      <c r="K974" s="5" t="s">
        <v>414</v>
      </c>
      <c r="L974" s="5" t="s">
        <v>92</v>
      </c>
      <c r="M974" s="5" t="s">
        <v>7695</v>
      </c>
      <c r="N974" s="5" t="s">
        <v>252</v>
      </c>
      <c r="O974" s="5" t="s">
        <v>9412</v>
      </c>
      <c r="P974" s="5" t="s">
        <v>8262</v>
      </c>
      <c r="Q974" s="5">
        <v>0.406</v>
      </c>
      <c r="R974" s="25">
        <f t="shared" si="15"/>
        <v>0.406</v>
      </c>
      <c r="S974" s="30" t="s">
        <v>22834</v>
      </c>
      <c r="T974" s="30" t="s">
        <v>5741</v>
      </c>
      <c r="U974" s="30" t="s">
        <v>1863</v>
      </c>
      <c r="V974" s="5" t="s">
        <v>3433</v>
      </c>
      <c r="W974" s="28"/>
      <c r="X974" s="29">
        <v>1.7</v>
      </c>
      <c r="Z974" s="29">
        <v>1007.1</v>
      </c>
      <c r="AA974" s="29">
        <v>12.3</v>
      </c>
      <c r="AB974" s="29">
        <v>56</v>
      </c>
      <c r="AC974" s="29">
        <v>228.9</v>
      </c>
    </row>
    <row r="975" spans="1:29">
      <c r="A975" s="13" t="s">
        <v>15792</v>
      </c>
      <c r="B975" s="4" t="s">
        <v>83</v>
      </c>
      <c r="C975" s="12" t="s">
        <v>317</v>
      </c>
      <c r="D975" s="4" t="s">
        <v>161</v>
      </c>
      <c r="E975" s="4" t="s">
        <v>603</v>
      </c>
      <c r="F975" s="4" t="s">
        <v>2426</v>
      </c>
      <c r="G975" s="4" t="s">
        <v>1591</v>
      </c>
      <c r="H975" s="4" t="s">
        <v>4306</v>
      </c>
      <c r="I975" s="5" t="s">
        <v>40097</v>
      </c>
      <c r="J975" s="5" t="s">
        <v>459</v>
      </c>
      <c r="K975" s="5" t="s">
        <v>414</v>
      </c>
      <c r="L975" s="5" t="s">
        <v>1904</v>
      </c>
      <c r="M975" s="5" t="s">
        <v>15363</v>
      </c>
      <c r="N975" s="5" t="s">
        <v>1930</v>
      </c>
      <c r="O975" s="5" t="s">
        <v>3159</v>
      </c>
      <c r="P975" s="5" t="s">
        <v>39412</v>
      </c>
      <c r="Q975" s="5">
        <v>0.272</v>
      </c>
      <c r="R975" s="25">
        <f t="shared" si="15"/>
        <v>0.272</v>
      </c>
      <c r="S975" s="30" t="s">
        <v>37461</v>
      </c>
      <c r="T975" s="30" t="s">
        <v>6948</v>
      </c>
      <c r="U975" s="30" t="s">
        <v>2125</v>
      </c>
      <c r="V975" s="5" t="s">
        <v>1797</v>
      </c>
      <c r="W975" s="28"/>
      <c r="X975" s="29">
        <v>2</v>
      </c>
      <c r="Z975" s="29">
        <v>1006.3</v>
      </c>
      <c r="AA975" s="29">
        <v>13</v>
      </c>
      <c r="AB975" s="29">
        <v>52</v>
      </c>
      <c r="AC975" s="29">
        <v>233.1</v>
      </c>
    </row>
    <row r="976" spans="1:29">
      <c r="A976" s="13" t="s">
        <v>15795</v>
      </c>
      <c r="B976" s="4" t="s">
        <v>113</v>
      </c>
      <c r="C976" s="12" t="s">
        <v>317</v>
      </c>
      <c r="D976" s="4" t="s">
        <v>573</v>
      </c>
      <c r="E976" s="4" t="s">
        <v>240</v>
      </c>
      <c r="F976" s="4" t="s">
        <v>2015</v>
      </c>
      <c r="G976" s="4" t="s">
        <v>1103</v>
      </c>
      <c r="H976" s="4" t="s">
        <v>360</v>
      </c>
      <c r="I976" s="5" t="s">
        <v>40098</v>
      </c>
      <c r="J976" s="5" t="s">
        <v>1094</v>
      </c>
      <c r="K976" s="5" t="s">
        <v>430</v>
      </c>
      <c r="L976" s="5" t="s">
        <v>2152</v>
      </c>
      <c r="M976" s="5" t="s">
        <v>34090</v>
      </c>
      <c r="N976" s="5" t="s">
        <v>7815</v>
      </c>
      <c r="O976" s="5" t="s">
        <v>12108</v>
      </c>
      <c r="P976" s="5" t="s">
        <v>21627</v>
      </c>
      <c r="Q976" s="5">
        <v>0.247</v>
      </c>
      <c r="R976" s="25">
        <f t="shared" si="15"/>
        <v>0.247</v>
      </c>
      <c r="S976" s="30" t="s">
        <v>40099</v>
      </c>
      <c r="T976" s="30" t="s">
        <v>278</v>
      </c>
      <c r="U976" s="30" t="s">
        <v>3004</v>
      </c>
      <c r="V976" s="5" t="s">
        <v>5719</v>
      </c>
      <c r="W976" s="28"/>
      <c r="X976" s="29">
        <v>1.9</v>
      </c>
      <c r="Z976" s="29">
        <v>1005.2</v>
      </c>
      <c r="AA976" s="29">
        <v>13.6</v>
      </c>
      <c r="AB976" s="29">
        <v>48</v>
      </c>
      <c r="AC976" s="29">
        <v>232.9</v>
      </c>
    </row>
    <row r="977" spans="1:29">
      <c r="A977" s="13" t="s">
        <v>15799</v>
      </c>
      <c r="B977" s="4" t="s">
        <v>32</v>
      </c>
      <c r="C977" s="12" t="s">
        <v>317</v>
      </c>
      <c r="D977" s="4" t="s">
        <v>573</v>
      </c>
      <c r="E977" s="4" t="s">
        <v>287</v>
      </c>
      <c r="F977" s="4" t="s">
        <v>912</v>
      </c>
      <c r="G977" s="4" t="s">
        <v>99</v>
      </c>
      <c r="H977" s="4" t="s">
        <v>1758</v>
      </c>
      <c r="I977" s="5" t="s">
        <v>40100</v>
      </c>
      <c r="J977" s="5" t="s">
        <v>2321</v>
      </c>
      <c r="K977" s="5" t="s">
        <v>555</v>
      </c>
      <c r="L977" s="5" t="s">
        <v>292</v>
      </c>
      <c r="M977" s="5" t="s">
        <v>13936</v>
      </c>
      <c r="N977" s="5" t="s">
        <v>3204</v>
      </c>
      <c r="O977" s="5" t="s">
        <v>35441</v>
      </c>
      <c r="P977" s="5" t="s">
        <v>21851</v>
      </c>
      <c r="Q977" s="5">
        <v>0.256</v>
      </c>
      <c r="R977" s="25">
        <f t="shared" si="15"/>
        <v>0.256</v>
      </c>
      <c r="S977" s="30" t="s">
        <v>8055</v>
      </c>
      <c r="T977" s="30" t="s">
        <v>7796</v>
      </c>
      <c r="U977" s="30" t="s">
        <v>444</v>
      </c>
      <c r="V977" s="5" t="s">
        <v>2065</v>
      </c>
      <c r="W977" s="28"/>
      <c r="X977" s="29">
        <v>1.4</v>
      </c>
      <c r="Z977" s="29">
        <v>1004.6</v>
      </c>
      <c r="AA977" s="29">
        <v>13.8</v>
      </c>
      <c r="AB977" s="29">
        <v>47</v>
      </c>
      <c r="AC977" s="29">
        <v>233</v>
      </c>
    </row>
    <row r="978" spans="1:29">
      <c r="A978" s="13" t="s">
        <v>15802</v>
      </c>
      <c r="B978" s="4" t="s">
        <v>81</v>
      </c>
      <c r="C978" s="12" t="s">
        <v>99</v>
      </c>
      <c r="D978" s="4" t="s">
        <v>547</v>
      </c>
      <c r="E978" s="4" t="s">
        <v>547</v>
      </c>
      <c r="F978" s="4" t="s">
        <v>4776</v>
      </c>
      <c r="G978" s="4" t="s">
        <v>1103</v>
      </c>
      <c r="H978" s="4" t="s">
        <v>285</v>
      </c>
      <c r="I978" s="5" t="s">
        <v>40101</v>
      </c>
      <c r="J978" s="5" t="s">
        <v>2440</v>
      </c>
      <c r="K978" s="5" t="s">
        <v>555</v>
      </c>
      <c r="L978" s="5" t="s">
        <v>632</v>
      </c>
      <c r="M978" s="5" t="s">
        <v>40102</v>
      </c>
      <c r="N978" s="5" t="s">
        <v>1521</v>
      </c>
      <c r="O978" s="5" t="s">
        <v>3225</v>
      </c>
      <c r="P978" s="5" t="s">
        <v>28928</v>
      </c>
      <c r="Q978" s="5">
        <v>0.298</v>
      </c>
      <c r="R978" s="25">
        <f t="shared" si="15"/>
        <v>0.298</v>
      </c>
      <c r="S978" s="30" t="s">
        <v>33815</v>
      </c>
      <c r="T978" s="30" t="s">
        <v>278</v>
      </c>
      <c r="U978" s="30" t="s">
        <v>92</v>
      </c>
      <c r="V978" s="5" t="s">
        <v>2256</v>
      </c>
      <c r="W978" s="28"/>
      <c r="X978" s="29">
        <v>1.6</v>
      </c>
      <c r="Z978" s="29">
        <v>1004.6</v>
      </c>
      <c r="AA978" s="29">
        <v>13</v>
      </c>
      <c r="AB978" s="29">
        <v>52</v>
      </c>
      <c r="AC978" s="29">
        <v>246.3</v>
      </c>
    </row>
    <row r="979" spans="1:29">
      <c r="A979" s="13" t="s">
        <v>15808</v>
      </c>
      <c r="B979" s="4" t="s">
        <v>709</v>
      </c>
      <c r="C979" s="12" t="s">
        <v>1103</v>
      </c>
      <c r="D979" s="4" t="s">
        <v>223</v>
      </c>
      <c r="E979" s="4" t="s">
        <v>256</v>
      </c>
      <c r="F979" s="4" t="s">
        <v>1720</v>
      </c>
      <c r="G979" s="4" t="s">
        <v>1103</v>
      </c>
      <c r="H979" s="4" t="s">
        <v>1433</v>
      </c>
      <c r="I979" s="5" t="s">
        <v>37524</v>
      </c>
      <c r="J979" s="5" t="s">
        <v>1094</v>
      </c>
      <c r="K979" s="5" t="s">
        <v>414</v>
      </c>
      <c r="L979" s="5" t="s">
        <v>2065</v>
      </c>
      <c r="M979" s="5" t="s">
        <v>13334</v>
      </c>
      <c r="N979" s="5" t="s">
        <v>1249</v>
      </c>
      <c r="O979" s="5" t="s">
        <v>20238</v>
      </c>
      <c r="P979" s="5" t="s">
        <v>7078</v>
      </c>
      <c r="Q979" s="5">
        <v>0.358</v>
      </c>
      <c r="R979" s="25">
        <f t="shared" si="15"/>
        <v>0.358</v>
      </c>
      <c r="S979" s="30" t="s">
        <v>22393</v>
      </c>
      <c r="T979" s="30" t="s">
        <v>3881</v>
      </c>
      <c r="U979" s="30" t="s">
        <v>6477</v>
      </c>
      <c r="V979" s="5" t="s">
        <v>1719</v>
      </c>
      <c r="W979" s="28"/>
      <c r="X979" s="29">
        <v>1</v>
      </c>
      <c r="Z979" s="29">
        <v>1004.5</v>
      </c>
      <c r="AA979" s="29">
        <v>12</v>
      </c>
      <c r="AB979" s="29">
        <v>57</v>
      </c>
      <c r="AC979" s="29">
        <v>254.3</v>
      </c>
    </row>
    <row r="980" spans="1:29">
      <c r="A980" s="13" t="s">
        <v>15812</v>
      </c>
      <c r="B980" s="4" t="s">
        <v>64</v>
      </c>
      <c r="C980" s="12" t="s">
        <v>1103</v>
      </c>
      <c r="D980" s="4" t="s">
        <v>376</v>
      </c>
      <c r="E980" s="4" t="s">
        <v>242</v>
      </c>
      <c r="F980" s="4" t="s">
        <v>17205</v>
      </c>
      <c r="G980" s="4" t="s">
        <v>99</v>
      </c>
      <c r="H980" s="4" t="s">
        <v>1549</v>
      </c>
      <c r="I980" s="5" t="s">
        <v>40103</v>
      </c>
      <c r="J980" s="5" t="s">
        <v>203</v>
      </c>
      <c r="K980" s="5" t="s">
        <v>414</v>
      </c>
      <c r="L980" s="5" t="s">
        <v>2011</v>
      </c>
      <c r="M980" s="5" t="s">
        <v>39690</v>
      </c>
      <c r="N980" s="5" t="s">
        <v>252</v>
      </c>
      <c r="O980" s="5" t="s">
        <v>16250</v>
      </c>
      <c r="P980" s="5" t="s">
        <v>38583</v>
      </c>
      <c r="Q980" s="5">
        <v>0.466</v>
      </c>
      <c r="R980" s="25">
        <f t="shared" si="15"/>
        <v>0.466</v>
      </c>
      <c r="S980" s="30" t="s">
        <v>38644</v>
      </c>
      <c r="T980" s="30" t="s">
        <v>278</v>
      </c>
      <c r="U980" s="30" t="s">
        <v>1521</v>
      </c>
      <c r="V980" s="5" t="s">
        <v>198</v>
      </c>
      <c r="W980" s="28"/>
      <c r="X980" s="29">
        <v>1.1</v>
      </c>
      <c r="Z980" s="29">
        <v>1004.6</v>
      </c>
      <c r="AA980" s="29">
        <v>11.4</v>
      </c>
      <c r="AB980" s="29">
        <v>58</v>
      </c>
      <c r="AC980" s="29">
        <v>224</v>
      </c>
    </row>
    <row r="981" spans="1:29">
      <c r="A981" s="13" t="s">
        <v>15816</v>
      </c>
      <c r="B981" s="4" t="s">
        <v>113</v>
      </c>
      <c r="C981" s="12" t="s">
        <v>1103</v>
      </c>
      <c r="D981" s="4" t="s">
        <v>256</v>
      </c>
      <c r="E981" s="4" t="s">
        <v>240</v>
      </c>
      <c r="F981" s="4" t="s">
        <v>8234</v>
      </c>
      <c r="G981" s="4" t="s">
        <v>317</v>
      </c>
      <c r="H981" s="4" t="s">
        <v>655</v>
      </c>
      <c r="I981" s="5" t="s">
        <v>40104</v>
      </c>
      <c r="J981" s="5" t="s">
        <v>1931</v>
      </c>
      <c r="K981" s="5" t="s">
        <v>555</v>
      </c>
      <c r="L981" s="5" t="s">
        <v>2149</v>
      </c>
      <c r="M981" s="5" t="s">
        <v>3956</v>
      </c>
      <c r="N981" s="5" t="s">
        <v>3416</v>
      </c>
      <c r="O981" s="5" t="s">
        <v>16955</v>
      </c>
      <c r="P981" s="5" t="s">
        <v>40105</v>
      </c>
      <c r="Q981" s="5">
        <v>0.609</v>
      </c>
      <c r="R981" s="25">
        <f t="shared" si="15"/>
        <v>0.609</v>
      </c>
      <c r="S981" s="30" t="s">
        <v>18414</v>
      </c>
      <c r="T981" s="30" t="s">
        <v>1958</v>
      </c>
      <c r="U981" s="30" t="s">
        <v>266</v>
      </c>
      <c r="V981" s="5" t="s">
        <v>555</v>
      </c>
      <c r="W981" s="28"/>
      <c r="X981" s="29">
        <v>1.2</v>
      </c>
      <c r="Z981" s="29">
        <v>1004.9</v>
      </c>
      <c r="AA981" s="29">
        <v>10.9</v>
      </c>
      <c r="AB981" s="29">
        <v>62</v>
      </c>
      <c r="AC981" s="29">
        <v>219.6</v>
      </c>
    </row>
    <row r="982" spans="1:29">
      <c r="A982" s="13" t="s">
        <v>15822</v>
      </c>
      <c r="B982" s="4" t="s">
        <v>224</v>
      </c>
      <c r="C982" s="12" t="s">
        <v>1103</v>
      </c>
      <c r="D982" s="4" t="s">
        <v>256</v>
      </c>
      <c r="E982" s="4" t="s">
        <v>764</v>
      </c>
      <c r="F982" s="4" t="s">
        <v>7959</v>
      </c>
      <c r="G982" s="4" t="s">
        <v>317</v>
      </c>
      <c r="H982" s="4" t="s">
        <v>114</v>
      </c>
      <c r="I982" s="5" t="s">
        <v>40106</v>
      </c>
      <c r="J982" s="5" t="s">
        <v>3627</v>
      </c>
      <c r="K982" s="5" t="s">
        <v>251</v>
      </c>
      <c r="L982" s="5" t="s">
        <v>386</v>
      </c>
      <c r="M982" s="5" t="s">
        <v>8289</v>
      </c>
      <c r="N982" s="5" t="s">
        <v>1753</v>
      </c>
      <c r="O982" s="5" t="s">
        <v>40107</v>
      </c>
      <c r="P982" s="5" t="s">
        <v>30651</v>
      </c>
      <c r="Q982" s="5">
        <v>0.568</v>
      </c>
      <c r="R982" s="25">
        <f t="shared" si="15"/>
        <v>0.568</v>
      </c>
      <c r="S982" s="30" t="s">
        <v>21464</v>
      </c>
      <c r="T982" s="30" t="s">
        <v>3016</v>
      </c>
      <c r="U982" s="30" t="s">
        <v>4905</v>
      </c>
      <c r="V982" s="5" t="s">
        <v>248</v>
      </c>
      <c r="W982" s="28"/>
      <c r="X982" s="29">
        <v>1.3</v>
      </c>
      <c r="Z982" s="29">
        <v>1004.9</v>
      </c>
      <c r="AA982" s="29">
        <v>10.5</v>
      </c>
      <c r="AB982" s="29">
        <v>65</v>
      </c>
      <c r="AC982" s="29">
        <v>225.6</v>
      </c>
    </row>
    <row r="983" spans="1:29">
      <c r="A983" s="13" t="s">
        <v>15828</v>
      </c>
      <c r="B983" s="4" t="s">
        <v>83</v>
      </c>
      <c r="C983" s="12" t="s">
        <v>1103</v>
      </c>
      <c r="D983" s="4" t="s">
        <v>287</v>
      </c>
      <c r="E983" s="4" t="s">
        <v>603</v>
      </c>
      <c r="F983" s="4" t="s">
        <v>4612</v>
      </c>
      <c r="G983" s="4" t="s">
        <v>1103</v>
      </c>
      <c r="H983" s="4" t="s">
        <v>114</v>
      </c>
      <c r="I983" s="5" t="s">
        <v>40108</v>
      </c>
      <c r="J983" s="5" t="s">
        <v>2117</v>
      </c>
      <c r="K983" s="5" t="s">
        <v>512</v>
      </c>
      <c r="L983" s="5" t="s">
        <v>1733</v>
      </c>
      <c r="M983" s="5" t="s">
        <v>6127</v>
      </c>
      <c r="N983" s="5" t="s">
        <v>3539</v>
      </c>
      <c r="O983" s="5" t="s">
        <v>17173</v>
      </c>
      <c r="P983" s="5" t="s">
        <v>8497</v>
      </c>
      <c r="Q983" s="5">
        <v>0.529</v>
      </c>
      <c r="R983" s="25">
        <f t="shared" si="15"/>
        <v>0.529</v>
      </c>
      <c r="S983" s="30" t="s">
        <v>15581</v>
      </c>
      <c r="T983" s="30" t="s">
        <v>1989</v>
      </c>
      <c r="U983" s="30" t="s">
        <v>4024</v>
      </c>
      <c r="V983" s="5" t="s">
        <v>1996</v>
      </c>
      <c r="W983" s="28"/>
      <c r="X983" s="29">
        <v>1.6</v>
      </c>
      <c r="Z983" s="29">
        <v>1005</v>
      </c>
      <c r="AA983" s="29">
        <v>10.2</v>
      </c>
      <c r="AB983" s="29">
        <v>66</v>
      </c>
      <c r="AC983" s="29">
        <v>220.6</v>
      </c>
    </row>
    <row r="984" spans="1:29">
      <c r="A984" s="13" t="s">
        <v>15832</v>
      </c>
      <c r="B984" s="4" t="s">
        <v>113</v>
      </c>
      <c r="C984" s="12" t="s">
        <v>1591</v>
      </c>
      <c r="D984" s="4" t="s">
        <v>242</v>
      </c>
      <c r="E984" s="4" t="s">
        <v>240</v>
      </c>
      <c r="F984" s="4" t="s">
        <v>1098</v>
      </c>
      <c r="G984" s="4" t="s">
        <v>1591</v>
      </c>
      <c r="H984" s="4" t="s">
        <v>968</v>
      </c>
      <c r="I984" s="5" t="s">
        <v>40109</v>
      </c>
      <c r="J984" s="5" t="s">
        <v>3627</v>
      </c>
      <c r="K984" s="5" t="s">
        <v>108</v>
      </c>
      <c r="L984" s="5" t="s">
        <v>2152</v>
      </c>
      <c r="M984" s="5" t="s">
        <v>5954</v>
      </c>
      <c r="N984" s="5" t="s">
        <v>3539</v>
      </c>
      <c r="O984" s="5" t="s">
        <v>40110</v>
      </c>
      <c r="P984" s="5" t="s">
        <v>8349</v>
      </c>
      <c r="Q984" s="5">
        <v>0.562</v>
      </c>
      <c r="R984" s="25">
        <f t="shared" si="15"/>
        <v>0.562</v>
      </c>
      <c r="S984" s="30" t="s">
        <v>37153</v>
      </c>
      <c r="T984" s="30" t="s">
        <v>278</v>
      </c>
      <c r="U984" s="30" t="s">
        <v>2133</v>
      </c>
      <c r="V984" s="5" t="s">
        <v>1996</v>
      </c>
      <c r="W984" s="28"/>
      <c r="X984" s="29">
        <v>1.2</v>
      </c>
      <c r="Z984" s="29">
        <v>1005.4</v>
      </c>
      <c r="AA984" s="29">
        <v>10</v>
      </c>
      <c r="AB984" s="29">
        <v>68</v>
      </c>
      <c r="AC984" s="29">
        <v>219.2</v>
      </c>
    </row>
    <row r="985" spans="1:29">
      <c r="A985" s="13" t="s">
        <v>15838</v>
      </c>
      <c r="B985" s="4" t="s">
        <v>32</v>
      </c>
      <c r="C985" s="12" t="s">
        <v>1103</v>
      </c>
      <c r="D985" s="4" t="s">
        <v>376</v>
      </c>
      <c r="E985" s="4" t="s">
        <v>287</v>
      </c>
      <c r="F985" s="4" t="s">
        <v>1688</v>
      </c>
      <c r="G985" s="4" t="s">
        <v>1103</v>
      </c>
      <c r="H985" s="4" t="s">
        <v>47</v>
      </c>
      <c r="I985" s="5" t="s">
        <v>40111</v>
      </c>
      <c r="J985" s="5" t="s">
        <v>203</v>
      </c>
      <c r="K985" s="5" t="s">
        <v>555</v>
      </c>
      <c r="L985" s="5" t="s">
        <v>3079</v>
      </c>
      <c r="M985" s="5" t="s">
        <v>8919</v>
      </c>
      <c r="N985" s="5" t="s">
        <v>7815</v>
      </c>
      <c r="O985" s="5" t="s">
        <v>25033</v>
      </c>
      <c r="P985" s="5" t="s">
        <v>35498</v>
      </c>
      <c r="Q985" s="5">
        <v>0.494</v>
      </c>
      <c r="R985" s="25">
        <f t="shared" si="15"/>
        <v>0.494</v>
      </c>
      <c r="S985" s="30" t="s">
        <v>21283</v>
      </c>
      <c r="T985" s="30" t="s">
        <v>1839</v>
      </c>
      <c r="U985" s="30" t="s">
        <v>2193</v>
      </c>
      <c r="V985" s="5" t="s">
        <v>352</v>
      </c>
      <c r="W985" s="28"/>
      <c r="X985" s="29">
        <v>1.4</v>
      </c>
      <c r="Z985" s="29">
        <v>1005.6</v>
      </c>
      <c r="AA985" s="29">
        <v>9.8</v>
      </c>
      <c r="AB985" s="29">
        <v>70</v>
      </c>
      <c r="AC985" s="29">
        <v>230</v>
      </c>
    </row>
    <row r="986" spans="1:29">
      <c r="A986" s="13" t="s">
        <v>15844</v>
      </c>
      <c r="B986" s="4" t="s">
        <v>64</v>
      </c>
      <c r="C986" s="12" t="s">
        <v>1103</v>
      </c>
      <c r="D986" s="4" t="s">
        <v>226</v>
      </c>
      <c r="E986" s="4" t="s">
        <v>242</v>
      </c>
      <c r="F986" s="4" t="s">
        <v>1509</v>
      </c>
      <c r="G986" s="4" t="s">
        <v>4289</v>
      </c>
      <c r="H986" s="4" t="s">
        <v>176</v>
      </c>
      <c r="I986" s="5" t="s">
        <v>40112</v>
      </c>
      <c r="J986" s="5" t="s">
        <v>1488</v>
      </c>
      <c r="K986" s="5" t="s">
        <v>512</v>
      </c>
      <c r="L986" s="5" t="s">
        <v>94</v>
      </c>
      <c r="M986" s="5" t="s">
        <v>1661</v>
      </c>
      <c r="N986" s="5" t="s">
        <v>1753</v>
      </c>
      <c r="O986" s="5" t="s">
        <v>1065</v>
      </c>
      <c r="P986" s="5" t="s">
        <v>18706</v>
      </c>
      <c r="Q986" s="5">
        <v>0.407</v>
      </c>
      <c r="R986" s="25">
        <f t="shared" si="15"/>
        <v>0.407</v>
      </c>
      <c r="S986" s="30" t="s">
        <v>12905</v>
      </c>
      <c r="T986" s="30" t="s">
        <v>278</v>
      </c>
      <c r="U986" s="30" t="s">
        <v>3832</v>
      </c>
      <c r="V986" s="5" t="s">
        <v>935</v>
      </c>
      <c r="W986" s="28"/>
      <c r="X986" s="29">
        <v>1.8</v>
      </c>
      <c r="Z986" s="29">
        <v>1005.3</v>
      </c>
      <c r="AA986" s="29">
        <v>9.8</v>
      </c>
      <c r="AB986" s="29">
        <v>76</v>
      </c>
      <c r="AC986" s="29">
        <v>233.1</v>
      </c>
    </row>
    <row r="987" spans="1:29">
      <c r="A987" s="13" t="s">
        <v>15851</v>
      </c>
      <c r="B987" s="4" t="s">
        <v>64</v>
      </c>
      <c r="C987" s="12" t="s">
        <v>1103</v>
      </c>
      <c r="D987" s="4" t="s">
        <v>376</v>
      </c>
      <c r="E987" s="4" t="s">
        <v>242</v>
      </c>
      <c r="F987" s="4" t="s">
        <v>91</v>
      </c>
      <c r="G987" s="4" t="s">
        <v>4289</v>
      </c>
      <c r="H987" s="4" t="s">
        <v>316</v>
      </c>
      <c r="I987" s="5" t="s">
        <v>40113</v>
      </c>
      <c r="J987" s="5" t="s">
        <v>2727</v>
      </c>
      <c r="K987" s="5" t="s">
        <v>281</v>
      </c>
      <c r="L987" s="5" t="s">
        <v>820</v>
      </c>
      <c r="M987" s="5" t="s">
        <v>121</v>
      </c>
      <c r="N987" s="5" t="s">
        <v>4181</v>
      </c>
      <c r="O987" s="5" t="s">
        <v>37250</v>
      </c>
      <c r="P987" s="5" t="s">
        <v>16805</v>
      </c>
      <c r="Q987" s="5">
        <v>0.445</v>
      </c>
      <c r="R987" s="25">
        <f t="shared" si="15"/>
        <v>0.445</v>
      </c>
      <c r="S987" s="30" t="s">
        <v>21783</v>
      </c>
      <c r="T987" s="30" t="s">
        <v>5527</v>
      </c>
      <c r="U987" s="30" t="s">
        <v>4600</v>
      </c>
      <c r="V987" s="5" t="s">
        <v>55</v>
      </c>
      <c r="W987" s="28"/>
      <c r="X987" s="29">
        <v>1.6</v>
      </c>
      <c r="Z987" s="29">
        <v>1005</v>
      </c>
      <c r="AA987" s="29">
        <v>9.4</v>
      </c>
      <c r="AB987" s="29">
        <v>81</v>
      </c>
      <c r="AC987" s="29">
        <v>235.3</v>
      </c>
    </row>
    <row r="988" spans="1:29">
      <c r="A988" s="13" t="s">
        <v>15857</v>
      </c>
      <c r="B988" s="4" t="s">
        <v>113</v>
      </c>
      <c r="C988" s="12" t="s">
        <v>1103</v>
      </c>
      <c r="D988" s="4" t="s">
        <v>547</v>
      </c>
      <c r="E988" s="4" t="s">
        <v>240</v>
      </c>
      <c r="F988" s="4" t="s">
        <v>13025</v>
      </c>
      <c r="G988" s="4" t="s">
        <v>1591</v>
      </c>
      <c r="H988" s="4" t="s">
        <v>2663</v>
      </c>
      <c r="I988" s="5" t="s">
        <v>40114</v>
      </c>
      <c r="J988" s="5" t="s">
        <v>977</v>
      </c>
      <c r="K988" s="5" t="s">
        <v>281</v>
      </c>
      <c r="L988" s="5" t="s">
        <v>2217</v>
      </c>
      <c r="M988" s="5" t="s">
        <v>21493</v>
      </c>
      <c r="N988" s="5" t="s">
        <v>3008</v>
      </c>
      <c r="O988" s="5" t="s">
        <v>22058</v>
      </c>
      <c r="P988" s="5" t="s">
        <v>39651</v>
      </c>
      <c r="Q988" s="5">
        <v>0.509</v>
      </c>
      <c r="R988" s="25">
        <f t="shared" si="15"/>
        <v>0.509</v>
      </c>
      <c r="S988" s="30" t="s">
        <v>32295</v>
      </c>
      <c r="T988" s="30" t="s">
        <v>5514</v>
      </c>
      <c r="U988" s="30" t="s">
        <v>382</v>
      </c>
      <c r="V988" s="5" t="s">
        <v>935</v>
      </c>
      <c r="W988" s="28"/>
      <c r="X988" s="29">
        <v>1.8</v>
      </c>
      <c r="Z988" s="29">
        <v>1004.9</v>
      </c>
      <c r="AA988" s="29">
        <v>9</v>
      </c>
      <c r="AB988" s="29">
        <v>87</v>
      </c>
      <c r="AC988" s="29">
        <v>227.6</v>
      </c>
    </row>
    <row r="989" spans="1:29">
      <c r="A989" s="13" t="s">
        <v>15863</v>
      </c>
      <c r="B989" s="4" t="s">
        <v>116</v>
      </c>
      <c r="C989" s="12" t="s">
        <v>99</v>
      </c>
      <c r="D989" s="4" t="s">
        <v>764</v>
      </c>
      <c r="E989" s="4" t="s">
        <v>709</v>
      </c>
      <c r="F989" s="4" t="s">
        <v>1570</v>
      </c>
      <c r="G989" s="4" t="s">
        <v>160</v>
      </c>
      <c r="H989" s="4" t="s">
        <v>80</v>
      </c>
      <c r="I989" s="5" t="s">
        <v>40115</v>
      </c>
      <c r="J989" s="5" t="s">
        <v>3708</v>
      </c>
      <c r="K989" s="5" t="s">
        <v>498</v>
      </c>
      <c r="L989" s="5" t="s">
        <v>1173</v>
      </c>
      <c r="M989" s="5" t="s">
        <v>36972</v>
      </c>
      <c r="N989" s="5" t="s">
        <v>4210</v>
      </c>
      <c r="O989" s="5" t="s">
        <v>40116</v>
      </c>
      <c r="P989" s="5" t="s">
        <v>16976</v>
      </c>
      <c r="Q989" s="5">
        <v>0.758</v>
      </c>
      <c r="R989" s="25">
        <f t="shared" si="15"/>
        <v>0.758</v>
      </c>
      <c r="S989" s="30" t="s">
        <v>39862</v>
      </c>
      <c r="T989" s="30" t="s">
        <v>278</v>
      </c>
      <c r="U989" s="30" t="s">
        <v>1426</v>
      </c>
      <c r="V989" s="5" t="s">
        <v>248</v>
      </c>
      <c r="W989" s="28"/>
      <c r="X989" s="29">
        <v>1.6</v>
      </c>
      <c r="Z989" s="29">
        <v>1004.5</v>
      </c>
      <c r="AA989" s="29">
        <v>8.8</v>
      </c>
      <c r="AB989" s="29">
        <v>90</v>
      </c>
      <c r="AC989" s="29">
        <v>228.3</v>
      </c>
    </row>
    <row r="990" spans="1:29">
      <c r="A990" s="13" t="s">
        <v>15867</v>
      </c>
      <c r="B990" s="4" t="s">
        <v>80</v>
      </c>
      <c r="C990" s="12" t="s">
        <v>317</v>
      </c>
      <c r="D990" s="4" t="s">
        <v>32</v>
      </c>
      <c r="E990" s="4" t="s">
        <v>224</v>
      </c>
      <c r="F990" s="4" t="s">
        <v>3267</v>
      </c>
      <c r="G990" s="4" t="s">
        <v>317</v>
      </c>
      <c r="H990" s="4" t="s">
        <v>80</v>
      </c>
      <c r="I990" s="5" t="s">
        <v>34425</v>
      </c>
      <c r="J990" s="5" t="s">
        <v>2278</v>
      </c>
      <c r="K990" s="5" t="s">
        <v>498</v>
      </c>
      <c r="L990" s="5" t="s">
        <v>1159</v>
      </c>
      <c r="M990" s="5" t="s">
        <v>40117</v>
      </c>
      <c r="N990" s="5" t="s">
        <v>413</v>
      </c>
      <c r="O990" s="5" t="s">
        <v>887</v>
      </c>
      <c r="P990" s="5" t="s">
        <v>37076</v>
      </c>
      <c r="Q990" s="5">
        <v>0.67</v>
      </c>
      <c r="R990" s="25">
        <f t="shared" si="15"/>
        <v>0.67</v>
      </c>
      <c r="S990" s="30" t="s">
        <v>30119</v>
      </c>
      <c r="T990" s="30" t="s">
        <v>278</v>
      </c>
      <c r="U990" s="30" t="s">
        <v>91</v>
      </c>
      <c r="V990" s="5" t="s">
        <v>1939</v>
      </c>
      <c r="W990" s="28"/>
      <c r="X990" s="29">
        <v>1.3</v>
      </c>
      <c r="Z990" s="29">
        <v>1003.9</v>
      </c>
      <c r="AA990" s="29">
        <v>9</v>
      </c>
      <c r="AB990" s="29">
        <v>90</v>
      </c>
      <c r="AC990" s="29">
        <v>237</v>
      </c>
    </row>
    <row r="991" spans="1:29">
      <c r="A991" s="13" t="s">
        <v>15872</v>
      </c>
      <c r="B991" s="4" t="s">
        <v>238</v>
      </c>
      <c r="C991" s="12" t="s">
        <v>317</v>
      </c>
      <c r="D991" s="4" t="s">
        <v>48</v>
      </c>
      <c r="E991" s="4" t="s">
        <v>83</v>
      </c>
      <c r="F991" s="4" t="s">
        <v>9950</v>
      </c>
      <c r="G991" s="4" t="s">
        <v>317</v>
      </c>
      <c r="H991" s="4" t="s">
        <v>722</v>
      </c>
      <c r="I991" s="5" t="s">
        <v>40118</v>
      </c>
      <c r="J991" s="5" t="s">
        <v>2727</v>
      </c>
      <c r="K991" s="5" t="s">
        <v>539</v>
      </c>
      <c r="L991" s="5" t="s">
        <v>2048</v>
      </c>
      <c r="M991" s="5" t="s">
        <v>8443</v>
      </c>
      <c r="N991" s="5" t="s">
        <v>370</v>
      </c>
      <c r="O991" s="5" t="s">
        <v>39388</v>
      </c>
      <c r="P991" s="5" t="s">
        <v>36126</v>
      </c>
      <c r="Q991" s="5">
        <v>0.566</v>
      </c>
      <c r="R991" s="25">
        <f t="shared" si="15"/>
        <v>0.566</v>
      </c>
      <c r="S991" s="30" t="s">
        <v>13050</v>
      </c>
      <c r="T991" s="30" t="s">
        <v>278</v>
      </c>
      <c r="U991" s="30" t="s">
        <v>10690</v>
      </c>
      <c r="V991" s="5" t="s">
        <v>1453</v>
      </c>
      <c r="W991" s="28"/>
      <c r="X991" s="29">
        <v>1.2</v>
      </c>
      <c r="Z991" s="29">
        <v>1003.7</v>
      </c>
      <c r="AA991" s="29">
        <v>8.8</v>
      </c>
      <c r="AB991" s="29">
        <v>90</v>
      </c>
      <c r="AC991" s="29">
        <v>242.1</v>
      </c>
    </row>
    <row r="992" spans="1:29">
      <c r="A992" s="13" t="s">
        <v>15878</v>
      </c>
      <c r="B992" s="4" t="s">
        <v>238</v>
      </c>
      <c r="C992" s="12" t="s">
        <v>317</v>
      </c>
      <c r="D992" s="4" t="s">
        <v>48</v>
      </c>
      <c r="E992" s="4" t="s">
        <v>83</v>
      </c>
      <c r="F992" s="4" t="s">
        <v>1743</v>
      </c>
      <c r="G992" s="4" t="s">
        <v>99</v>
      </c>
      <c r="H992" s="4" t="s">
        <v>63</v>
      </c>
      <c r="I992" s="5" t="s">
        <v>40119</v>
      </c>
      <c r="J992" s="5" t="s">
        <v>901</v>
      </c>
      <c r="K992" s="5" t="s">
        <v>281</v>
      </c>
      <c r="L992" s="5" t="s">
        <v>58</v>
      </c>
      <c r="M992" s="5" t="s">
        <v>29809</v>
      </c>
      <c r="N992" s="5" t="s">
        <v>924</v>
      </c>
      <c r="O992" s="5" t="s">
        <v>15543</v>
      </c>
      <c r="P992" s="5" t="s">
        <v>7919</v>
      </c>
      <c r="Q992" s="5">
        <v>0.583</v>
      </c>
      <c r="R992" s="25">
        <f t="shared" si="15"/>
        <v>0.583</v>
      </c>
      <c r="S992" s="30" t="s">
        <v>21639</v>
      </c>
      <c r="T992" s="30" t="s">
        <v>278</v>
      </c>
      <c r="U992" s="30" t="s">
        <v>5105</v>
      </c>
      <c r="V992" s="5" t="s">
        <v>2183</v>
      </c>
      <c r="W992" s="28"/>
      <c r="X992" s="29">
        <v>1.5</v>
      </c>
      <c r="Z992" s="29">
        <v>1003.8</v>
      </c>
      <c r="AA992" s="29">
        <v>8.7</v>
      </c>
      <c r="AB992" s="29">
        <v>91</v>
      </c>
      <c r="AC992" s="29">
        <v>230.6</v>
      </c>
    </row>
    <row r="993" spans="1:29">
      <c r="A993" s="13" t="s">
        <v>15883</v>
      </c>
      <c r="B993" s="4" t="s">
        <v>112</v>
      </c>
      <c r="C993" s="12" t="s">
        <v>99</v>
      </c>
      <c r="D993" s="4" t="s">
        <v>113</v>
      </c>
      <c r="E993" s="4" t="s">
        <v>393</v>
      </c>
      <c r="F993" s="4" t="s">
        <v>7976</v>
      </c>
      <c r="G993" s="4" t="s">
        <v>317</v>
      </c>
      <c r="H993" s="4" t="s">
        <v>207</v>
      </c>
      <c r="I993" s="5" t="s">
        <v>31749</v>
      </c>
      <c r="J993" s="5" t="s">
        <v>1402</v>
      </c>
      <c r="K993" s="5" t="s">
        <v>539</v>
      </c>
      <c r="L993" s="5" t="s">
        <v>2039</v>
      </c>
      <c r="M993" s="5" t="s">
        <v>27456</v>
      </c>
      <c r="N993" s="5" t="s">
        <v>2013</v>
      </c>
      <c r="O993" s="5" t="s">
        <v>22027</v>
      </c>
      <c r="P993" s="5" t="s">
        <v>16390</v>
      </c>
      <c r="Q993" s="5">
        <v>0.588</v>
      </c>
      <c r="R993" s="25">
        <f t="shared" si="15"/>
        <v>0.588</v>
      </c>
      <c r="S993" s="30" t="s">
        <v>30622</v>
      </c>
      <c r="T993" s="30" t="s">
        <v>770</v>
      </c>
      <c r="U993" s="30" t="s">
        <v>4602</v>
      </c>
      <c r="V993" s="5" t="s">
        <v>1081</v>
      </c>
      <c r="W993" s="28"/>
      <c r="X993" s="29">
        <v>1.1</v>
      </c>
      <c r="Z993" s="29">
        <v>1003.9</v>
      </c>
      <c r="AA993" s="29">
        <v>8.5</v>
      </c>
      <c r="AB993" s="29">
        <v>92</v>
      </c>
      <c r="AC993" s="29">
        <v>230.4</v>
      </c>
    </row>
    <row r="994" spans="1:29">
      <c r="A994" s="13" t="s">
        <v>15888</v>
      </c>
      <c r="B994" s="4" t="s">
        <v>112</v>
      </c>
      <c r="C994" s="12" t="s">
        <v>99</v>
      </c>
      <c r="D994" s="4" t="s">
        <v>224</v>
      </c>
      <c r="E994" s="4" t="s">
        <v>393</v>
      </c>
      <c r="F994" s="4" t="s">
        <v>7113</v>
      </c>
      <c r="G994" s="4" t="s">
        <v>317</v>
      </c>
      <c r="H994" s="4" t="s">
        <v>222</v>
      </c>
      <c r="I994" s="5" t="s">
        <v>21076</v>
      </c>
      <c r="J994" s="5" t="s">
        <v>949</v>
      </c>
      <c r="K994" s="5" t="s">
        <v>402</v>
      </c>
      <c r="L994" s="5" t="s">
        <v>3981</v>
      </c>
      <c r="M994" s="5" t="s">
        <v>11540</v>
      </c>
      <c r="N994" s="5" t="s">
        <v>2486</v>
      </c>
      <c r="O994" s="5" t="s">
        <v>4250</v>
      </c>
      <c r="P994" s="5" t="s">
        <v>29585</v>
      </c>
      <c r="Q994" s="5">
        <v>0.579</v>
      </c>
      <c r="R994" s="25">
        <f t="shared" si="15"/>
        <v>0.579</v>
      </c>
      <c r="S994" s="30" t="s">
        <v>29173</v>
      </c>
      <c r="T994" s="30" t="s">
        <v>1638</v>
      </c>
      <c r="U994" s="30" t="s">
        <v>1404</v>
      </c>
      <c r="V994" s="5" t="s">
        <v>1081</v>
      </c>
      <c r="W994" s="28"/>
      <c r="X994" s="29">
        <v>1.7</v>
      </c>
      <c r="Z994" s="29">
        <v>1004.1</v>
      </c>
      <c r="AA994" s="29">
        <v>8.2</v>
      </c>
      <c r="AB994" s="29">
        <v>93</v>
      </c>
      <c r="AC994" s="29">
        <v>223.3</v>
      </c>
    </row>
    <row r="995" spans="1:29">
      <c r="A995" s="13" t="s">
        <v>15894</v>
      </c>
      <c r="B995" s="4" t="s">
        <v>299</v>
      </c>
      <c r="C995" s="12" t="s">
        <v>1103</v>
      </c>
      <c r="D995" s="4" t="s">
        <v>407</v>
      </c>
      <c r="E995" s="4" t="s">
        <v>130</v>
      </c>
      <c r="F995" s="4" t="s">
        <v>1989</v>
      </c>
      <c r="G995" s="4" t="s">
        <v>99</v>
      </c>
      <c r="H995" s="4" t="s">
        <v>574</v>
      </c>
      <c r="I995" s="5" t="s">
        <v>40120</v>
      </c>
      <c r="J995" s="5" t="s">
        <v>2256</v>
      </c>
      <c r="K995" s="5" t="s">
        <v>611</v>
      </c>
      <c r="L995" s="5" t="s">
        <v>2022</v>
      </c>
      <c r="M995" s="5" t="s">
        <v>23675</v>
      </c>
      <c r="N995" s="5" t="s">
        <v>370</v>
      </c>
      <c r="O995" s="5" t="s">
        <v>33202</v>
      </c>
      <c r="P995" s="5" t="s">
        <v>40121</v>
      </c>
      <c r="Q995" s="5">
        <v>0.598</v>
      </c>
      <c r="R995" s="25">
        <f t="shared" si="15"/>
        <v>0.598</v>
      </c>
      <c r="S995" s="30" t="s">
        <v>18227</v>
      </c>
      <c r="T995" s="30" t="s">
        <v>1150</v>
      </c>
      <c r="U995" s="30" t="s">
        <v>5984</v>
      </c>
      <c r="V995" s="5" t="s">
        <v>55</v>
      </c>
      <c r="W995" s="28"/>
      <c r="X995" s="29">
        <v>1.5</v>
      </c>
      <c r="Z995" s="29">
        <v>1004.4</v>
      </c>
      <c r="AA995" s="29">
        <v>8.6</v>
      </c>
      <c r="AB995" s="29">
        <v>91</v>
      </c>
      <c r="AC995" s="29">
        <v>223.8</v>
      </c>
    </row>
    <row r="996" spans="1:29">
      <c r="A996" s="13" t="s">
        <v>15901</v>
      </c>
      <c r="B996" s="4" t="s">
        <v>28</v>
      </c>
      <c r="C996" s="12" t="s">
        <v>1103</v>
      </c>
      <c r="D996" s="4" t="s">
        <v>145</v>
      </c>
      <c r="E996" s="4" t="s">
        <v>192</v>
      </c>
      <c r="F996" s="4" t="s">
        <v>1236</v>
      </c>
      <c r="G996" s="4" t="s">
        <v>1591</v>
      </c>
      <c r="H996" s="4" t="s">
        <v>176</v>
      </c>
      <c r="I996" s="5" t="s">
        <v>40122</v>
      </c>
      <c r="J996" s="5" t="s">
        <v>2108</v>
      </c>
      <c r="K996" s="5" t="s">
        <v>251</v>
      </c>
      <c r="L996" s="5" t="s">
        <v>701</v>
      </c>
      <c r="M996" s="5" t="s">
        <v>15593</v>
      </c>
      <c r="N996" s="5" t="s">
        <v>844</v>
      </c>
      <c r="O996" s="5" t="s">
        <v>28352</v>
      </c>
      <c r="P996" s="5" t="s">
        <v>16150</v>
      </c>
      <c r="Q996" s="5">
        <v>0.503</v>
      </c>
      <c r="R996" s="25">
        <f t="shared" si="15"/>
        <v>0.503</v>
      </c>
      <c r="S996" s="30" t="s">
        <v>40123</v>
      </c>
      <c r="T996" s="30" t="s">
        <v>278</v>
      </c>
      <c r="U996" s="30" t="s">
        <v>2946</v>
      </c>
      <c r="V996" s="5" t="s">
        <v>5719</v>
      </c>
      <c r="W996" s="28"/>
      <c r="X996" s="29">
        <v>1.7</v>
      </c>
      <c r="Z996" s="29">
        <v>1004.6</v>
      </c>
      <c r="AA996" s="29">
        <v>9.8</v>
      </c>
      <c r="AB996" s="29">
        <v>84</v>
      </c>
      <c r="AC996" s="29">
        <v>227.7</v>
      </c>
    </row>
    <row r="997" spans="1:29">
      <c r="A997" s="13" t="s">
        <v>15908</v>
      </c>
      <c r="B997" s="4" t="s">
        <v>1088</v>
      </c>
      <c r="C997" s="12" t="s">
        <v>1103</v>
      </c>
      <c r="D997" s="4" t="s">
        <v>29</v>
      </c>
      <c r="E997" s="4" t="s">
        <v>476</v>
      </c>
      <c r="F997" s="4" t="s">
        <v>2536</v>
      </c>
      <c r="G997" s="4" t="s">
        <v>10633</v>
      </c>
      <c r="H997" s="4" t="s">
        <v>968</v>
      </c>
      <c r="I997" s="5" t="s">
        <v>40124</v>
      </c>
      <c r="J997" s="5" t="s">
        <v>5206</v>
      </c>
      <c r="K997" s="5" t="s">
        <v>251</v>
      </c>
      <c r="L997" s="5" t="s">
        <v>2149</v>
      </c>
      <c r="M997" s="5" t="s">
        <v>18700</v>
      </c>
      <c r="N997" s="5" t="s">
        <v>3008</v>
      </c>
      <c r="O997" s="5" t="s">
        <v>22391</v>
      </c>
      <c r="P997" s="5" t="s">
        <v>22316</v>
      </c>
      <c r="Q997" s="5">
        <v>0.409</v>
      </c>
      <c r="R997" s="25">
        <f t="shared" si="15"/>
        <v>0.409</v>
      </c>
      <c r="S997" s="30" t="s">
        <v>22280</v>
      </c>
      <c r="T997" s="30" t="s">
        <v>278</v>
      </c>
      <c r="U997" s="30" t="s">
        <v>2253</v>
      </c>
      <c r="V997" s="5" t="s">
        <v>1719</v>
      </c>
      <c r="W997" s="28"/>
      <c r="X997" s="29">
        <v>1.4</v>
      </c>
      <c r="Z997" s="29">
        <v>1004.7</v>
      </c>
      <c r="AA997" s="29">
        <v>11.4</v>
      </c>
      <c r="AB997" s="29">
        <v>76</v>
      </c>
      <c r="AC997" s="29">
        <v>233.3</v>
      </c>
    </row>
    <row r="998" spans="1:29">
      <c r="A998" s="13" t="s">
        <v>15915</v>
      </c>
      <c r="B998" s="4" t="s">
        <v>209</v>
      </c>
      <c r="C998" s="12" t="s">
        <v>1103</v>
      </c>
      <c r="D998" s="4" t="s">
        <v>764</v>
      </c>
      <c r="E998" s="4" t="s">
        <v>161</v>
      </c>
      <c r="F998" s="4" t="s">
        <v>6787</v>
      </c>
      <c r="G998" s="4" t="s">
        <v>10633</v>
      </c>
      <c r="H998" s="4" t="s">
        <v>284</v>
      </c>
      <c r="I998" s="5" t="s">
        <v>29778</v>
      </c>
      <c r="J998" s="5" t="s">
        <v>2440</v>
      </c>
      <c r="K998" s="5" t="s">
        <v>430</v>
      </c>
      <c r="L998" s="5" t="s">
        <v>2810</v>
      </c>
      <c r="M998" s="5" t="s">
        <v>18557</v>
      </c>
      <c r="N998" s="5" t="s">
        <v>745</v>
      </c>
      <c r="O998" s="5" t="s">
        <v>6813</v>
      </c>
      <c r="P998" s="5" t="s">
        <v>18571</v>
      </c>
      <c r="Q998" s="5">
        <v>0.347</v>
      </c>
      <c r="R998" s="25">
        <f t="shared" si="15"/>
        <v>0.347</v>
      </c>
      <c r="S998" s="30" t="s">
        <v>21641</v>
      </c>
      <c r="T998" s="30" t="s">
        <v>7650</v>
      </c>
      <c r="U998" s="30" t="s">
        <v>2123</v>
      </c>
      <c r="V998" s="5" t="s">
        <v>3194</v>
      </c>
      <c r="W998" s="28"/>
      <c r="X998" s="29">
        <v>1.6</v>
      </c>
      <c r="Z998" s="29">
        <v>1004.5</v>
      </c>
      <c r="AA998" s="29">
        <v>12.7</v>
      </c>
      <c r="AB998" s="29">
        <v>69</v>
      </c>
      <c r="AC998" s="29">
        <v>233.5</v>
      </c>
    </row>
    <row r="999" spans="1:29">
      <c r="A999" s="13" t="s">
        <v>15921</v>
      </c>
      <c r="B999" s="4" t="s">
        <v>48</v>
      </c>
      <c r="C999" s="12" t="s">
        <v>1103</v>
      </c>
      <c r="D999" s="4" t="s">
        <v>603</v>
      </c>
      <c r="E999" s="4" t="s">
        <v>258</v>
      </c>
      <c r="F999" s="4" t="s">
        <v>1892</v>
      </c>
      <c r="G999" s="4" t="s">
        <v>10633</v>
      </c>
      <c r="H999" s="4" t="s">
        <v>131</v>
      </c>
      <c r="I999" s="5" t="s">
        <v>40125</v>
      </c>
      <c r="J999" s="5" t="s">
        <v>1994</v>
      </c>
      <c r="K999" s="5" t="s">
        <v>555</v>
      </c>
      <c r="L999" s="5" t="s">
        <v>1689</v>
      </c>
      <c r="M999" s="5" t="s">
        <v>23241</v>
      </c>
      <c r="N999" s="5" t="s">
        <v>3557</v>
      </c>
      <c r="O999" s="5" t="s">
        <v>40126</v>
      </c>
      <c r="P999" s="5" t="s">
        <v>26728</v>
      </c>
      <c r="Q999" s="5">
        <v>0.295</v>
      </c>
      <c r="R999" s="25">
        <f t="shared" si="15"/>
        <v>0.295</v>
      </c>
      <c r="S999" s="30" t="s">
        <v>26992</v>
      </c>
      <c r="T999" s="30" t="s">
        <v>278</v>
      </c>
      <c r="U999" s="30" t="s">
        <v>58</v>
      </c>
      <c r="V999" s="5" t="s">
        <v>809</v>
      </c>
      <c r="W999" s="28"/>
      <c r="X999" s="29">
        <v>1.6</v>
      </c>
      <c r="Z999" s="29">
        <v>1003.7</v>
      </c>
      <c r="AA999" s="29">
        <v>13.4</v>
      </c>
      <c r="AB999" s="29">
        <v>63</v>
      </c>
      <c r="AC999" s="29">
        <v>231.2</v>
      </c>
    </row>
    <row r="1000" spans="1:29">
      <c r="A1000" s="13" t="s">
        <v>15927</v>
      </c>
      <c r="B1000" s="4" t="s">
        <v>145</v>
      </c>
      <c r="C1000" s="12" t="s">
        <v>1591</v>
      </c>
      <c r="D1000" s="4" t="s">
        <v>764</v>
      </c>
      <c r="E1000" s="4" t="s">
        <v>573</v>
      </c>
      <c r="F1000" s="4" t="s">
        <v>16767</v>
      </c>
      <c r="G1000" s="4" t="s">
        <v>269</v>
      </c>
      <c r="H1000" s="4" t="s">
        <v>1514</v>
      </c>
      <c r="I1000" s="5" t="s">
        <v>40127</v>
      </c>
      <c r="J1000" s="5" t="s">
        <v>2424</v>
      </c>
      <c r="K1000" s="5" t="s">
        <v>414</v>
      </c>
      <c r="L1000" s="5" t="s">
        <v>834</v>
      </c>
      <c r="M1000" s="5" t="s">
        <v>8652</v>
      </c>
      <c r="N1000" s="5" t="s">
        <v>3832</v>
      </c>
      <c r="O1000" s="5" t="s">
        <v>22738</v>
      </c>
      <c r="P1000" s="5" t="s">
        <v>40128</v>
      </c>
      <c r="Q1000" s="5">
        <v>0.27</v>
      </c>
      <c r="R1000" s="25">
        <f t="shared" si="15"/>
        <v>0.27</v>
      </c>
      <c r="S1000" s="30" t="s">
        <v>40129</v>
      </c>
      <c r="T1000" s="30" t="s">
        <v>278</v>
      </c>
      <c r="U1000" s="30" t="s">
        <v>6699</v>
      </c>
      <c r="V1000" s="5" t="s">
        <v>2099</v>
      </c>
      <c r="W1000" s="28"/>
      <c r="X1000" s="29">
        <v>1.9</v>
      </c>
      <c r="Z1000" s="29">
        <v>1002.8</v>
      </c>
      <c r="AA1000" s="29">
        <v>13.1</v>
      </c>
      <c r="AB1000" s="29">
        <v>64</v>
      </c>
      <c r="AC1000" s="29">
        <v>229.9</v>
      </c>
    </row>
    <row r="1001" spans="1:29">
      <c r="A1001" s="13" t="s">
        <v>15931</v>
      </c>
      <c r="B1001" s="4" t="s">
        <v>32</v>
      </c>
      <c r="C1001" s="12" t="s">
        <v>1591</v>
      </c>
      <c r="D1001" s="4" t="s">
        <v>258</v>
      </c>
      <c r="E1001" s="4" t="s">
        <v>287</v>
      </c>
      <c r="F1001" s="4" t="s">
        <v>313</v>
      </c>
      <c r="G1001" s="4" t="s">
        <v>269</v>
      </c>
      <c r="H1001" s="4" t="s">
        <v>284</v>
      </c>
      <c r="I1001" s="5" t="s">
        <v>40130</v>
      </c>
      <c r="J1001" s="5" t="s">
        <v>2082</v>
      </c>
      <c r="K1001" s="5" t="s">
        <v>338</v>
      </c>
      <c r="L1001" s="5" t="s">
        <v>822</v>
      </c>
      <c r="M1001" s="5" t="s">
        <v>9305</v>
      </c>
      <c r="N1001" s="5" t="s">
        <v>2843</v>
      </c>
      <c r="O1001" s="5" t="s">
        <v>4653</v>
      </c>
      <c r="P1001" s="5" t="s">
        <v>4435</v>
      </c>
      <c r="Q1001" s="5">
        <v>0.241</v>
      </c>
      <c r="R1001" s="25">
        <f t="shared" si="15"/>
        <v>0.241</v>
      </c>
      <c r="S1001" s="30" t="s">
        <v>33569</v>
      </c>
      <c r="T1001" s="30" t="s">
        <v>2711</v>
      </c>
      <c r="U1001" s="30" t="s">
        <v>1797</v>
      </c>
      <c r="V1001" s="5" t="s">
        <v>3148</v>
      </c>
      <c r="W1001" s="28"/>
      <c r="X1001" s="29">
        <v>1.6</v>
      </c>
      <c r="Z1001" s="29">
        <v>1002</v>
      </c>
      <c r="AA1001" s="29">
        <v>13.3</v>
      </c>
      <c r="AB1001" s="29">
        <v>63</v>
      </c>
      <c r="AC1001" s="29">
        <v>228.7</v>
      </c>
    </row>
    <row r="1002" spans="1:29">
      <c r="A1002" s="13" t="s">
        <v>15936</v>
      </c>
      <c r="B1002" s="4" t="s">
        <v>81</v>
      </c>
      <c r="C1002" s="12" t="s">
        <v>1591</v>
      </c>
      <c r="D1002" s="4" t="s">
        <v>223</v>
      </c>
      <c r="E1002" s="4" t="s">
        <v>547</v>
      </c>
      <c r="F1002" s="4" t="s">
        <v>1826</v>
      </c>
      <c r="G1002" s="4" t="s">
        <v>10633</v>
      </c>
      <c r="H1002" s="4" t="s">
        <v>206</v>
      </c>
      <c r="I1002" s="5" t="s">
        <v>40131</v>
      </c>
      <c r="J1002" s="5" t="s">
        <v>2117</v>
      </c>
      <c r="K1002" s="5" t="s">
        <v>310</v>
      </c>
      <c r="L1002" s="5" t="s">
        <v>2225</v>
      </c>
      <c r="M1002" s="5" t="s">
        <v>22425</v>
      </c>
      <c r="N1002" s="5" t="s">
        <v>830</v>
      </c>
      <c r="O1002" s="5" t="s">
        <v>9269</v>
      </c>
      <c r="P1002" s="5" t="s">
        <v>19857</v>
      </c>
      <c r="Q1002" s="5">
        <v>0.245</v>
      </c>
      <c r="R1002" s="25">
        <f t="shared" si="15"/>
        <v>0.245</v>
      </c>
      <c r="S1002" s="30" t="s">
        <v>30330</v>
      </c>
      <c r="T1002" s="30" t="s">
        <v>2535</v>
      </c>
      <c r="U1002" s="30" t="s">
        <v>2369</v>
      </c>
      <c r="V1002" s="5" t="s">
        <v>4935</v>
      </c>
      <c r="W1002" s="28"/>
      <c r="X1002" s="29">
        <v>1.2</v>
      </c>
      <c r="Z1002" s="29">
        <v>1001.5</v>
      </c>
      <c r="AA1002" s="29">
        <v>14.1</v>
      </c>
      <c r="AB1002" s="29">
        <v>62</v>
      </c>
      <c r="AC1002" s="29">
        <v>228.3</v>
      </c>
    </row>
    <row r="1003" spans="1:29">
      <c r="A1003" s="13" t="s">
        <v>15942</v>
      </c>
      <c r="B1003" s="4" t="s">
        <v>81</v>
      </c>
      <c r="C1003" s="12" t="s">
        <v>1591</v>
      </c>
      <c r="D1003" s="4" t="s">
        <v>392</v>
      </c>
      <c r="E1003" s="4" t="s">
        <v>547</v>
      </c>
      <c r="F1003" s="4" t="s">
        <v>664</v>
      </c>
      <c r="G1003" s="4" t="s">
        <v>10633</v>
      </c>
      <c r="H1003" s="4" t="s">
        <v>65</v>
      </c>
      <c r="I1003" s="5" t="s">
        <v>40132</v>
      </c>
      <c r="J1003" s="5" t="s">
        <v>3627</v>
      </c>
      <c r="K1003" s="5" t="s">
        <v>167</v>
      </c>
      <c r="L1003" s="5" t="s">
        <v>610</v>
      </c>
      <c r="M1003" s="5" t="s">
        <v>19966</v>
      </c>
      <c r="N1003" s="5" t="s">
        <v>1159</v>
      </c>
      <c r="O1003" s="5" t="s">
        <v>9138</v>
      </c>
      <c r="P1003" s="5" t="s">
        <v>5344</v>
      </c>
      <c r="Q1003" s="5">
        <v>0.255</v>
      </c>
      <c r="R1003" s="25">
        <f t="shared" si="15"/>
        <v>0.255</v>
      </c>
      <c r="S1003" s="30" t="s">
        <v>28822</v>
      </c>
      <c r="T1003" s="30" t="s">
        <v>784</v>
      </c>
      <c r="U1003" s="30" t="s">
        <v>3592</v>
      </c>
      <c r="V1003" s="5" t="s">
        <v>2486</v>
      </c>
      <c r="W1003" s="28"/>
      <c r="X1003" s="29">
        <v>1.3</v>
      </c>
      <c r="Z1003" s="29">
        <v>1001.7</v>
      </c>
      <c r="AA1003" s="29">
        <v>13.7</v>
      </c>
      <c r="AB1003" s="29">
        <v>64</v>
      </c>
      <c r="AC1003" s="29">
        <v>235.9</v>
      </c>
    </row>
    <row r="1004" spans="1:29">
      <c r="A1004" s="13" t="s">
        <v>15947</v>
      </c>
      <c r="B1004" s="4" t="s">
        <v>709</v>
      </c>
      <c r="C1004" s="12" t="s">
        <v>1591</v>
      </c>
      <c r="D1004" s="4" t="s">
        <v>223</v>
      </c>
      <c r="E1004" s="4" t="s">
        <v>256</v>
      </c>
      <c r="F1004" s="4" t="s">
        <v>40058</v>
      </c>
      <c r="G1004" s="4" t="s">
        <v>4289</v>
      </c>
      <c r="H1004" s="4" t="s">
        <v>299</v>
      </c>
      <c r="I1004" s="5" t="s">
        <v>40133</v>
      </c>
      <c r="J1004" s="5" t="s">
        <v>203</v>
      </c>
      <c r="K1004" s="5" t="s">
        <v>665</v>
      </c>
      <c r="L1004" s="5" t="s">
        <v>3717</v>
      </c>
      <c r="M1004" s="5" t="s">
        <v>6259</v>
      </c>
      <c r="N1004" s="5" t="s">
        <v>3752</v>
      </c>
      <c r="O1004" s="5" t="s">
        <v>40134</v>
      </c>
      <c r="P1004" s="5" t="s">
        <v>34228</v>
      </c>
      <c r="Q1004" s="5">
        <v>0.36</v>
      </c>
      <c r="R1004" s="25">
        <f t="shared" si="15"/>
        <v>0.36</v>
      </c>
      <c r="S1004" s="30" t="s">
        <v>306</v>
      </c>
      <c r="T1004" s="30" t="s">
        <v>1343</v>
      </c>
      <c r="U1004" s="30" t="s">
        <v>2149</v>
      </c>
      <c r="V1004" s="5" t="s">
        <v>949</v>
      </c>
      <c r="W1004" s="28"/>
      <c r="X1004" s="29">
        <v>1.7</v>
      </c>
      <c r="Z1004" s="29">
        <v>1002</v>
      </c>
      <c r="AA1004" s="29">
        <v>11.8</v>
      </c>
      <c r="AB1004" s="29">
        <v>74</v>
      </c>
      <c r="AC1004" s="29">
        <v>224.3</v>
      </c>
    </row>
    <row r="1005" spans="1:29">
      <c r="A1005" s="13" t="s">
        <v>15952</v>
      </c>
      <c r="B1005" s="4" t="s">
        <v>113</v>
      </c>
      <c r="C1005" s="12" t="s">
        <v>1591</v>
      </c>
      <c r="D1005" s="4" t="s">
        <v>242</v>
      </c>
      <c r="E1005" s="4" t="s">
        <v>240</v>
      </c>
      <c r="F1005" s="4" t="s">
        <v>1892</v>
      </c>
      <c r="G1005" s="4" t="s">
        <v>4289</v>
      </c>
      <c r="H1005" s="4" t="s">
        <v>574</v>
      </c>
      <c r="I1005" s="5" t="s">
        <v>40135</v>
      </c>
      <c r="J1005" s="5" t="s">
        <v>269</v>
      </c>
      <c r="K1005" s="5" t="s">
        <v>269</v>
      </c>
      <c r="L1005" s="5" t="s">
        <v>269</v>
      </c>
      <c r="M1005" s="5" t="s">
        <v>269</v>
      </c>
      <c r="N1005" s="5" t="s">
        <v>269</v>
      </c>
      <c r="O1005" s="5" t="s">
        <v>269</v>
      </c>
      <c r="P1005" s="5" t="s">
        <v>269</v>
      </c>
      <c r="Q1005" s="5" t="s">
        <v>269</v>
      </c>
      <c r="R1005" s="25">
        <f t="shared" si="15"/>
        <v>0</v>
      </c>
      <c r="S1005" s="30" t="s">
        <v>269</v>
      </c>
      <c r="T1005" s="30" t="s">
        <v>269</v>
      </c>
      <c r="U1005" s="30" t="s">
        <v>269</v>
      </c>
      <c r="V1005" s="5" t="s">
        <v>269</v>
      </c>
      <c r="W1005" s="28"/>
      <c r="X1005" s="29">
        <v>1.6</v>
      </c>
      <c r="Z1005" s="29">
        <v>1002.4</v>
      </c>
      <c r="AA1005" s="29">
        <v>10.6</v>
      </c>
      <c r="AB1005" s="29">
        <v>81</v>
      </c>
      <c r="AC1005" s="29">
        <v>232</v>
      </c>
    </row>
    <row r="1006" spans="1:29">
      <c r="A1006" s="13" t="s">
        <v>15958</v>
      </c>
      <c r="B1006" s="4" t="s">
        <v>393</v>
      </c>
      <c r="C1006" s="12" t="s">
        <v>269</v>
      </c>
      <c r="D1006" s="4" t="s">
        <v>603</v>
      </c>
      <c r="E1006" s="4" t="s">
        <v>81</v>
      </c>
      <c r="F1006" s="4" t="s">
        <v>40058</v>
      </c>
      <c r="G1006" s="4" t="s">
        <v>4289</v>
      </c>
      <c r="H1006" s="4" t="s">
        <v>28</v>
      </c>
      <c r="I1006" s="5" t="s">
        <v>40136</v>
      </c>
      <c r="J1006" s="5" t="s">
        <v>269</v>
      </c>
      <c r="K1006" s="5" t="s">
        <v>269</v>
      </c>
      <c r="L1006" s="5" t="s">
        <v>269</v>
      </c>
      <c r="M1006" s="5" t="s">
        <v>269</v>
      </c>
      <c r="N1006" s="5" t="s">
        <v>269</v>
      </c>
      <c r="O1006" s="5" t="s">
        <v>269</v>
      </c>
      <c r="P1006" s="5" t="s">
        <v>269</v>
      </c>
      <c r="Q1006" s="5" t="s">
        <v>269</v>
      </c>
      <c r="R1006" s="25">
        <f t="shared" si="15"/>
        <v>0</v>
      </c>
      <c r="S1006" s="30" t="s">
        <v>269</v>
      </c>
      <c r="T1006" s="30" t="s">
        <v>269</v>
      </c>
      <c r="U1006" s="30" t="s">
        <v>269</v>
      </c>
      <c r="V1006" s="5" t="s">
        <v>269</v>
      </c>
      <c r="W1006" s="28"/>
      <c r="X1006" s="29">
        <v>1.2</v>
      </c>
      <c r="Z1006" s="29">
        <v>1002.8</v>
      </c>
      <c r="AA1006" s="29">
        <v>10.1</v>
      </c>
      <c r="AB1006" s="29">
        <v>84</v>
      </c>
      <c r="AC1006" s="29">
        <v>230.6</v>
      </c>
    </row>
    <row r="1007" spans="1:29">
      <c r="A1007" s="13" t="s">
        <v>15963</v>
      </c>
      <c r="B1007" s="4" t="s">
        <v>393</v>
      </c>
      <c r="C1007" s="12" t="s">
        <v>269</v>
      </c>
      <c r="D1007" s="4" t="s">
        <v>64</v>
      </c>
      <c r="E1007" s="4" t="s">
        <v>81</v>
      </c>
      <c r="F1007" s="4" t="s">
        <v>1251</v>
      </c>
      <c r="G1007" s="4" t="s">
        <v>4289</v>
      </c>
      <c r="H1007" s="4" t="s">
        <v>28</v>
      </c>
      <c r="I1007" s="5" t="s">
        <v>40137</v>
      </c>
      <c r="J1007" s="5" t="s">
        <v>269</v>
      </c>
      <c r="K1007" s="5" t="s">
        <v>269</v>
      </c>
      <c r="L1007" s="5" t="s">
        <v>269</v>
      </c>
      <c r="M1007" s="5" t="s">
        <v>269</v>
      </c>
      <c r="N1007" s="5" t="s">
        <v>269</v>
      </c>
      <c r="O1007" s="5" t="s">
        <v>269</v>
      </c>
      <c r="P1007" s="5" t="s">
        <v>269</v>
      </c>
      <c r="Q1007" s="5" t="s">
        <v>269</v>
      </c>
      <c r="R1007" s="25">
        <f t="shared" si="15"/>
        <v>0</v>
      </c>
      <c r="S1007" s="30" t="s">
        <v>269</v>
      </c>
      <c r="T1007" s="30" t="s">
        <v>269</v>
      </c>
      <c r="U1007" s="30" t="s">
        <v>269</v>
      </c>
      <c r="V1007" s="5" t="s">
        <v>269</v>
      </c>
      <c r="W1007" s="28"/>
      <c r="X1007" s="29">
        <v>1.5</v>
      </c>
      <c r="Z1007" s="29">
        <v>1003.1</v>
      </c>
      <c r="AA1007" s="29">
        <v>9.7</v>
      </c>
      <c r="AB1007" s="29">
        <v>88</v>
      </c>
      <c r="AC1007" s="29">
        <v>215.2</v>
      </c>
    </row>
    <row r="1008" spans="1:29">
      <c r="A1008" s="13" t="s">
        <v>15968</v>
      </c>
      <c r="B1008" s="4" t="s">
        <v>393</v>
      </c>
      <c r="C1008" s="12" t="s">
        <v>269</v>
      </c>
      <c r="D1008" s="4" t="s">
        <v>29</v>
      </c>
      <c r="E1008" s="4" t="s">
        <v>81</v>
      </c>
      <c r="F1008" s="4" t="s">
        <v>1177</v>
      </c>
      <c r="G1008" s="4" t="s">
        <v>269</v>
      </c>
      <c r="H1008" s="4" t="s">
        <v>28</v>
      </c>
      <c r="I1008" s="5" t="s">
        <v>11382</v>
      </c>
      <c r="J1008" s="5" t="s">
        <v>269</v>
      </c>
      <c r="K1008" s="5" t="s">
        <v>269</v>
      </c>
      <c r="L1008" s="5" t="s">
        <v>269</v>
      </c>
      <c r="M1008" s="5" t="s">
        <v>269</v>
      </c>
      <c r="N1008" s="5" t="s">
        <v>269</v>
      </c>
      <c r="O1008" s="5" t="s">
        <v>269</v>
      </c>
      <c r="P1008" s="5" t="s">
        <v>269</v>
      </c>
      <c r="Q1008" s="5" t="s">
        <v>269</v>
      </c>
      <c r="R1008" s="25">
        <f t="shared" si="15"/>
        <v>0</v>
      </c>
      <c r="S1008" s="30" t="s">
        <v>269</v>
      </c>
      <c r="T1008" s="30" t="s">
        <v>269</v>
      </c>
      <c r="U1008" s="30" t="s">
        <v>269</v>
      </c>
      <c r="V1008" s="5" t="s">
        <v>269</v>
      </c>
      <c r="W1008" s="28"/>
      <c r="X1008" s="29">
        <v>1.1</v>
      </c>
      <c r="Z1008" s="29">
        <v>1003.4</v>
      </c>
      <c r="AA1008" s="29">
        <v>9.4</v>
      </c>
      <c r="AB1008" s="29">
        <v>90</v>
      </c>
      <c r="AC1008" s="29">
        <v>230.5</v>
      </c>
    </row>
    <row r="1009" spans="1:29">
      <c r="A1009" s="13" t="s">
        <v>15974</v>
      </c>
      <c r="B1009" s="4" t="s">
        <v>209</v>
      </c>
      <c r="C1009" s="12" t="s">
        <v>4289</v>
      </c>
      <c r="D1009" s="4" t="s">
        <v>161</v>
      </c>
      <c r="E1009" s="4" t="s">
        <v>161</v>
      </c>
      <c r="F1009" s="4" t="s">
        <v>867</v>
      </c>
      <c r="G1009" s="4" t="s">
        <v>269</v>
      </c>
      <c r="H1009" s="4" t="s">
        <v>28</v>
      </c>
      <c r="I1009" s="5" t="s">
        <v>7115</v>
      </c>
      <c r="J1009" s="5" t="s">
        <v>269</v>
      </c>
      <c r="K1009" s="5" t="s">
        <v>269</v>
      </c>
      <c r="L1009" s="5" t="s">
        <v>269</v>
      </c>
      <c r="M1009" s="5" t="s">
        <v>269</v>
      </c>
      <c r="N1009" s="5" t="s">
        <v>269</v>
      </c>
      <c r="O1009" s="5" t="s">
        <v>269</v>
      </c>
      <c r="P1009" s="5" t="s">
        <v>269</v>
      </c>
      <c r="Q1009" s="5" t="s">
        <v>269</v>
      </c>
      <c r="R1009" s="25">
        <f t="shared" si="15"/>
        <v>0</v>
      </c>
      <c r="S1009" s="30" t="s">
        <v>269</v>
      </c>
      <c r="T1009" s="30" t="s">
        <v>269</v>
      </c>
      <c r="U1009" s="30" t="s">
        <v>269</v>
      </c>
      <c r="V1009" s="5" t="s">
        <v>269</v>
      </c>
      <c r="W1009" s="28"/>
      <c r="X1009" s="29">
        <v>0.8</v>
      </c>
      <c r="Z1009" s="29">
        <v>1003.2</v>
      </c>
      <c r="AA1009" s="29">
        <v>9.3</v>
      </c>
      <c r="AB1009" s="29">
        <v>91</v>
      </c>
      <c r="AC1009" s="29">
        <v>245.6</v>
      </c>
    </row>
    <row r="1010" spans="1:29">
      <c r="A1010" s="13" t="s">
        <v>15979</v>
      </c>
      <c r="B1010" s="4" t="s">
        <v>66</v>
      </c>
      <c r="C1010" s="12" t="s">
        <v>4289</v>
      </c>
      <c r="D1010" s="4" t="s">
        <v>764</v>
      </c>
      <c r="E1010" s="4" t="s">
        <v>64</v>
      </c>
      <c r="F1010" s="4" t="s">
        <v>269</v>
      </c>
      <c r="G1010" s="4" t="s">
        <v>269</v>
      </c>
      <c r="H1010" s="4" t="s">
        <v>1088</v>
      </c>
      <c r="I1010" s="5" t="s">
        <v>40138</v>
      </c>
      <c r="J1010" s="5" t="s">
        <v>269</v>
      </c>
      <c r="K1010" s="5" t="s">
        <v>269</v>
      </c>
      <c r="L1010" s="5" t="s">
        <v>269</v>
      </c>
      <c r="M1010" s="5" t="s">
        <v>269</v>
      </c>
      <c r="N1010" s="5" t="s">
        <v>269</v>
      </c>
      <c r="O1010" s="5" t="s">
        <v>269</v>
      </c>
      <c r="P1010" s="5" t="s">
        <v>269</v>
      </c>
      <c r="Q1010" s="5" t="s">
        <v>269</v>
      </c>
      <c r="R1010" s="25">
        <f t="shared" si="15"/>
        <v>0</v>
      </c>
      <c r="S1010" s="30" t="s">
        <v>269</v>
      </c>
      <c r="T1010" s="30" t="s">
        <v>269</v>
      </c>
      <c r="U1010" s="30" t="s">
        <v>269</v>
      </c>
      <c r="V1010" s="5" t="s">
        <v>269</v>
      </c>
      <c r="W1010" s="28"/>
      <c r="X1010" s="29">
        <v>1</v>
      </c>
      <c r="Z1010" s="29">
        <v>1003.2</v>
      </c>
      <c r="AA1010" s="29">
        <v>9.1</v>
      </c>
      <c r="AB1010" s="29">
        <v>92</v>
      </c>
      <c r="AC1010" s="29">
        <v>233.3</v>
      </c>
    </row>
    <row r="1011" spans="1:29">
      <c r="A1011" s="13" t="s">
        <v>15985</v>
      </c>
      <c r="B1011" s="4" t="s">
        <v>83</v>
      </c>
      <c r="C1011" s="12" t="s">
        <v>4289</v>
      </c>
      <c r="D1011" s="4" t="s">
        <v>161</v>
      </c>
      <c r="E1011" s="4" t="s">
        <v>603</v>
      </c>
      <c r="F1011" s="4" t="s">
        <v>269</v>
      </c>
      <c r="G1011" s="4" t="s">
        <v>99</v>
      </c>
      <c r="H1011" s="4" t="s">
        <v>28</v>
      </c>
      <c r="I1011" s="5" t="s">
        <v>40139</v>
      </c>
      <c r="J1011" s="5" t="s">
        <v>269</v>
      </c>
      <c r="K1011" s="5" t="s">
        <v>269</v>
      </c>
      <c r="L1011" s="5" t="s">
        <v>269</v>
      </c>
      <c r="M1011" s="5" t="s">
        <v>269</v>
      </c>
      <c r="N1011" s="5" t="s">
        <v>269</v>
      </c>
      <c r="O1011" s="5" t="s">
        <v>269</v>
      </c>
      <c r="P1011" s="5" t="s">
        <v>269</v>
      </c>
      <c r="Q1011" s="5" t="s">
        <v>269</v>
      </c>
      <c r="R1011" s="25">
        <f t="shared" si="15"/>
        <v>0</v>
      </c>
      <c r="S1011" s="30" t="s">
        <v>269</v>
      </c>
      <c r="T1011" s="30" t="s">
        <v>269</v>
      </c>
      <c r="U1011" s="30" t="s">
        <v>269</v>
      </c>
      <c r="V1011" s="5" t="s">
        <v>269</v>
      </c>
      <c r="W1011" s="28"/>
      <c r="X1011" s="29">
        <v>0.4</v>
      </c>
      <c r="Z1011" s="29">
        <v>1003.4</v>
      </c>
      <c r="AA1011" s="29">
        <v>8.7</v>
      </c>
      <c r="AB1011" s="29">
        <v>94</v>
      </c>
      <c r="AC1011" s="29">
        <v>236</v>
      </c>
    </row>
    <row r="1012" spans="1:29">
      <c r="A1012" s="13" t="s">
        <v>15991</v>
      </c>
      <c r="B1012" s="4" t="s">
        <v>1591</v>
      </c>
      <c r="C1012" s="12" t="s">
        <v>4289</v>
      </c>
      <c r="D1012" s="4" t="s">
        <v>269</v>
      </c>
      <c r="E1012" s="4" t="s">
        <v>269</v>
      </c>
      <c r="F1012" s="4" t="s">
        <v>269</v>
      </c>
      <c r="G1012" s="4" t="s">
        <v>317</v>
      </c>
      <c r="H1012" s="4" t="s">
        <v>269</v>
      </c>
      <c r="I1012" s="5" t="s">
        <v>40140</v>
      </c>
      <c r="J1012" s="5" t="s">
        <v>269</v>
      </c>
      <c r="K1012" s="5" t="s">
        <v>269</v>
      </c>
      <c r="L1012" s="5" t="s">
        <v>269</v>
      </c>
      <c r="M1012" s="5" t="s">
        <v>269</v>
      </c>
      <c r="N1012" s="5" t="s">
        <v>269</v>
      </c>
      <c r="O1012" s="5" t="s">
        <v>269</v>
      </c>
      <c r="P1012" s="5" t="s">
        <v>269</v>
      </c>
      <c r="Q1012" s="5" t="s">
        <v>269</v>
      </c>
      <c r="R1012" s="25">
        <f t="shared" si="15"/>
        <v>0</v>
      </c>
      <c r="S1012" s="30" t="s">
        <v>40141</v>
      </c>
      <c r="T1012" s="30" t="s">
        <v>13739</v>
      </c>
      <c r="U1012" s="30" t="s">
        <v>1817</v>
      </c>
      <c r="V1012" s="5" t="s">
        <v>11004</v>
      </c>
      <c r="W1012" s="28"/>
      <c r="X1012" s="29">
        <v>0.3</v>
      </c>
      <c r="Z1012" s="29">
        <v>1003.5</v>
      </c>
      <c r="AA1012" s="29">
        <v>8.4</v>
      </c>
      <c r="AB1012" s="29">
        <v>94</v>
      </c>
      <c r="AC1012" s="29">
        <v>228.5</v>
      </c>
    </row>
    <row r="1013" spans="1:29">
      <c r="A1013" s="13" t="s">
        <v>15997</v>
      </c>
      <c r="B1013" s="4" t="s">
        <v>113</v>
      </c>
      <c r="C1013" s="12" t="s">
        <v>1591</v>
      </c>
      <c r="D1013" s="4" t="s">
        <v>547</v>
      </c>
      <c r="E1013" s="4" t="s">
        <v>240</v>
      </c>
      <c r="F1013" s="4" t="s">
        <v>1555</v>
      </c>
      <c r="G1013" s="4" t="s">
        <v>68</v>
      </c>
      <c r="H1013" s="4" t="s">
        <v>269</v>
      </c>
      <c r="I1013" s="5" t="s">
        <v>10837</v>
      </c>
      <c r="J1013" s="5" t="s">
        <v>269</v>
      </c>
      <c r="K1013" s="5" t="s">
        <v>269</v>
      </c>
      <c r="L1013" s="5" t="s">
        <v>269</v>
      </c>
      <c r="M1013" s="5" t="s">
        <v>269</v>
      </c>
      <c r="N1013" s="5" t="s">
        <v>269</v>
      </c>
      <c r="O1013" s="5" t="s">
        <v>269</v>
      </c>
      <c r="P1013" s="5" t="s">
        <v>269</v>
      </c>
      <c r="Q1013" s="5" t="s">
        <v>269</v>
      </c>
      <c r="R1013" s="25">
        <f t="shared" si="15"/>
        <v>0</v>
      </c>
      <c r="S1013" s="30" t="s">
        <v>27570</v>
      </c>
      <c r="T1013" s="30" t="s">
        <v>2485</v>
      </c>
      <c r="U1013" s="30" t="s">
        <v>3757</v>
      </c>
      <c r="V1013" s="5" t="s">
        <v>109</v>
      </c>
      <c r="W1013" s="28"/>
      <c r="X1013" s="29">
        <v>0.3</v>
      </c>
      <c r="Z1013" s="29">
        <v>1003.4</v>
      </c>
      <c r="AA1013" s="29">
        <v>8</v>
      </c>
      <c r="AB1013" s="29">
        <v>96</v>
      </c>
      <c r="AC1013" s="29">
        <v>248.6</v>
      </c>
    </row>
    <row r="1014" spans="1:29">
      <c r="A1014" s="13" t="s">
        <v>16003</v>
      </c>
      <c r="B1014" s="4" t="s">
        <v>145</v>
      </c>
      <c r="C1014" s="12" t="s">
        <v>4289</v>
      </c>
      <c r="D1014" s="4" t="s">
        <v>240</v>
      </c>
      <c r="E1014" s="4" t="s">
        <v>573</v>
      </c>
      <c r="F1014" s="4" t="s">
        <v>4722</v>
      </c>
      <c r="G1014" s="4" t="s">
        <v>160</v>
      </c>
      <c r="H1014" s="4" t="s">
        <v>269</v>
      </c>
      <c r="I1014" s="5" t="s">
        <v>269</v>
      </c>
      <c r="J1014" s="5" t="s">
        <v>281</v>
      </c>
      <c r="K1014" s="5" t="s">
        <v>152</v>
      </c>
      <c r="L1014" s="5" t="s">
        <v>4815</v>
      </c>
      <c r="M1014" s="5" t="s">
        <v>19133</v>
      </c>
      <c r="N1014" s="5" t="s">
        <v>6024</v>
      </c>
      <c r="O1014" s="5" t="s">
        <v>12960</v>
      </c>
      <c r="P1014" s="5" t="s">
        <v>8268</v>
      </c>
      <c r="Q1014" s="5">
        <v>0.496</v>
      </c>
      <c r="R1014" s="25">
        <f t="shared" si="15"/>
        <v>0.496</v>
      </c>
      <c r="S1014" s="30" t="s">
        <v>40142</v>
      </c>
      <c r="T1014" s="30" t="s">
        <v>184</v>
      </c>
      <c r="U1014" s="30" t="s">
        <v>91</v>
      </c>
      <c r="V1014" s="5" t="s">
        <v>1836</v>
      </c>
      <c r="W1014" s="28"/>
      <c r="X1014" s="29">
        <v>0.5</v>
      </c>
      <c r="Z1014" s="29">
        <v>1003.1</v>
      </c>
      <c r="AA1014" s="29">
        <v>7.7</v>
      </c>
      <c r="AB1014" s="29">
        <v>97</v>
      </c>
      <c r="AC1014" s="29">
        <v>176</v>
      </c>
    </row>
    <row r="1015" spans="1:29">
      <c r="A1015" s="13" t="s">
        <v>16010</v>
      </c>
      <c r="B1015" s="4" t="s">
        <v>145</v>
      </c>
      <c r="C1015" s="12" t="s">
        <v>4289</v>
      </c>
      <c r="D1015" s="4" t="s">
        <v>240</v>
      </c>
      <c r="E1015" s="4" t="s">
        <v>573</v>
      </c>
      <c r="F1015" s="4" t="s">
        <v>1627</v>
      </c>
      <c r="G1015" s="4" t="s">
        <v>31</v>
      </c>
      <c r="H1015" s="4" t="s">
        <v>269</v>
      </c>
      <c r="I1015" s="5" t="s">
        <v>269</v>
      </c>
      <c r="J1015" s="5" t="s">
        <v>335</v>
      </c>
      <c r="K1015" s="5" t="s">
        <v>2090</v>
      </c>
      <c r="L1015" s="5" t="s">
        <v>949</v>
      </c>
      <c r="M1015" s="5" t="s">
        <v>18446</v>
      </c>
      <c r="N1015" s="5" t="s">
        <v>482</v>
      </c>
      <c r="O1015" s="5" t="s">
        <v>26330</v>
      </c>
      <c r="P1015" s="5" t="s">
        <v>7975</v>
      </c>
      <c r="Q1015" s="5">
        <v>0.403</v>
      </c>
      <c r="R1015" s="25">
        <f t="shared" si="15"/>
        <v>0.403</v>
      </c>
      <c r="S1015" s="30" t="s">
        <v>37375</v>
      </c>
      <c r="T1015" s="30" t="s">
        <v>963</v>
      </c>
      <c r="U1015" s="30" t="s">
        <v>154</v>
      </c>
      <c r="V1015" s="5" t="s">
        <v>399</v>
      </c>
      <c r="W1015" s="28"/>
      <c r="X1015" s="29">
        <v>0.5</v>
      </c>
      <c r="Z1015" s="29">
        <v>1002.6</v>
      </c>
      <c r="AA1015" s="29">
        <v>7.5</v>
      </c>
      <c r="AB1015" s="29">
        <v>98</v>
      </c>
      <c r="AC1015" s="29">
        <v>208.1</v>
      </c>
    </row>
    <row r="1016" spans="1:29">
      <c r="A1016" s="13" t="s">
        <v>16016</v>
      </c>
      <c r="B1016" s="4" t="s">
        <v>269</v>
      </c>
      <c r="C1016" s="12" t="s">
        <v>269</v>
      </c>
      <c r="D1016" s="4" t="s">
        <v>269</v>
      </c>
      <c r="E1016" s="4" t="s">
        <v>269</v>
      </c>
      <c r="F1016" s="4" t="s">
        <v>269</v>
      </c>
      <c r="G1016" s="4" t="s">
        <v>269</v>
      </c>
      <c r="H1016" s="4" t="s">
        <v>269</v>
      </c>
      <c r="I1016" s="5" t="s">
        <v>269</v>
      </c>
      <c r="J1016" s="5" t="s">
        <v>3139</v>
      </c>
      <c r="K1016" s="5" t="s">
        <v>1764</v>
      </c>
      <c r="L1016" s="5" t="s">
        <v>155</v>
      </c>
      <c r="M1016" s="5" t="s">
        <v>4407</v>
      </c>
      <c r="N1016" s="5" t="s">
        <v>1965</v>
      </c>
      <c r="O1016" s="5" t="s">
        <v>40143</v>
      </c>
      <c r="P1016" s="5" t="s">
        <v>9957</v>
      </c>
      <c r="Q1016" s="5">
        <v>0.334</v>
      </c>
      <c r="R1016" s="25">
        <f t="shared" si="15"/>
        <v>0.334</v>
      </c>
      <c r="S1016" s="30" t="s">
        <v>21192</v>
      </c>
      <c r="T1016" s="30" t="s">
        <v>9092</v>
      </c>
      <c r="U1016" s="30" t="s">
        <v>7671</v>
      </c>
      <c r="V1016" s="5" t="s">
        <v>3880</v>
      </c>
      <c r="W1016" s="28"/>
      <c r="X1016" s="29">
        <v>0.8</v>
      </c>
      <c r="Z1016" s="29">
        <v>1002.7</v>
      </c>
      <c r="AA1016" s="29">
        <v>7.5</v>
      </c>
      <c r="AB1016" s="29">
        <v>98</v>
      </c>
      <c r="AC1016" s="29">
        <v>214.5</v>
      </c>
    </row>
    <row r="1017" spans="1:29">
      <c r="A1017" s="13" t="s">
        <v>16021</v>
      </c>
      <c r="B1017" s="4" t="s">
        <v>269</v>
      </c>
      <c r="C1017" s="12" t="s">
        <v>269</v>
      </c>
      <c r="D1017" s="4" t="s">
        <v>269</v>
      </c>
      <c r="E1017" s="4" t="s">
        <v>269</v>
      </c>
      <c r="F1017" s="4" t="s">
        <v>269</v>
      </c>
      <c r="G1017" s="4" t="s">
        <v>269</v>
      </c>
      <c r="H1017" s="4" t="s">
        <v>269</v>
      </c>
      <c r="I1017" s="5" t="s">
        <v>269</v>
      </c>
      <c r="J1017" s="5" t="s">
        <v>620</v>
      </c>
      <c r="K1017" s="5" t="s">
        <v>152</v>
      </c>
      <c r="L1017" s="5" t="s">
        <v>1071</v>
      </c>
      <c r="M1017" s="5" t="s">
        <v>13566</v>
      </c>
      <c r="N1017" s="5" t="s">
        <v>1439</v>
      </c>
      <c r="O1017" s="5" t="s">
        <v>17989</v>
      </c>
      <c r="P1017" s="5" t="s">
        <v>24244</v>
      </c>
      <c r="Q1017" s="5">
        <v>0.307</v>
      </c>
      <c r="R1017" s="25">
        <f t="shared" si="15"/>
        <v>0.307</v>
      </c>
      <c r="S1017" s="30" t="s">
        <v>19427</v>
      </c>
      <c r="T1017" s="30" t="s">
        <v>5527</v>
      </c>
      <c r="U1017" s="30" t="s">
        <v>924</v>
      </c>
      <c r="V1017" s="5" t="s">
        <v>1263</v>
      </c>
      <c r="W1017" s="28"/>
      <c r="X1017" s="29">
        <v>0.4</v>
      </c>
      <c r="Z1017" s="29">
        <v>1002.5</v>
      </c>
      <c r="AA1017" s="29">
        <v>7.6</v>
      </c>
      <c r="AB1017" s="29">
        <v>98</v>
      </c>
      <c r="AC1017" s="29">
        <v>201.5</v>
      </c>
    </row>
    <row r="1018" spans="1:29">
      <c r="A1018" s="13" t="s">
        <v>16026</v>
      </c>
      <c r="B1018" s="4" t="s">
        <v>64</v>
      </c>
      <c r="C1018" s="12" t="s">
        <v>1591</v>
      </c>
      <c r="D1018" s="4" t="s">
        <v>34</v>
      </c>
      <c r="E1018" s="4" t="s">
        <v>242</v>
      </c>
      <c r="F1018" s="4" t="s">
        <v>1177</v>
      </c>
      <c r="G1018" s="4" t="s">
        <v>115</v>
      </c>
      <c r="H1018" s="4" t="s">
        <v>240</v>
      </c>
      <c r="I1018" s="5" t="s">
        <v>40144</v>
      </c>
      <c r="J1018" s="5" t="s">
        <v>1837</v>
      </c>
      <c r="K1018" s="5" t="s">
        <v>1707</v>
      </c>
      <c r="L1018" s="5" t="s">
        <v>1709</v>
      </c>
      <c r="M1018" s="5" t="s">
        <v>5802</v>
      </c>
      <c r="N1018" s="5" t="s">
        <v>1439</v>
      </c>
      <c r="O1018" s="5" t="s">
        <v>12781</v>
      </c>
      <c r="P1018" s="5" t="s">
        <v>40145</v>
      </c>
      <c r="Q1018" s="5">
        <v>0.317</v>
      </c>
      <c r="R1018" s="25">
        <f t="shared" si="15"/>
        <v>0.317</v>
      </c>
      <c r="S1018" s="30" t="s">
        <v>9193</v>
      </c>
      <c r="T1018" s="30" t="s">
        <v>5195</v>
      </c>
      <c r="U1018" s="30" t="s">
        <v>717</v>
      </c>
      <c r="V1018" s="5" t="s">
        <v>6994</v>
      </c>
      <c r="W1018" s="28"/>
      <c r="X1018" s="29">
        <v>0.5</v>
      </c>
      <c r="Z1018" s="29">
        <v>1002.8</v>
      </c>
      <c r="AA1018" s="29">
        <v>7.6</v>
      </c>
      <c r="AB1018" s="29">
        <v>99</v>
      </c>
      <c r="AC1018" s="29">
        <v>208.2</v>
      </c>
    </row>
    <row r="1019" spans="1:29">
      <c r="A1019" s="13" t="s">
        <v>16032</v>
      </c>
      <c r="B1019" s="4" t="s">
        <v>113</v>
      </c>
      <c r="C1019" s="12" t="s">
        <v>1591</v>
      </c>
      <c r="D1019" s="4" t="s">
        <v>392</v>
      </c>
      <c r="E1019" s="4" t="s">
        <v>240</v>
      </c>
      <c r="F1019" s="4" t="s">
        <v>1784</v>
      </c>
      <c r="G1019" s="4" t="s">
        <v>1737</v>
      </c>
      <c r="H1019" s="4" t="s">
        <v>258</v>
      </c>
      <c r="I1019" s="5" t="s">
        <v>10271</v>
      </c>
      <c r="J1019" s="5" t="s">
        <v>1864</v>
      </c>
      <c r="K1019" s="5" t="s">
        <v>8209</v>
      </c>
      <c r="L1019" s="5" t="s">
        <v>2321</v>
      </c>
      <c r="M1019" s="5" t="s">
        <v>4129</v>
      </c>
      <c r="N1019" s="5" t="s">
        <v>1452</v>
      </c>
      <c r="O1019" s="5" t="s">
        <v>8465</v>
      </c>
      <c r="P1019" s="5" t="s">
        <v>34718</v>
      </c>
      <c r="Q1019" s="5">
        <v>0.39</v>
      </c>
      <c r="R1019" s="25">
        <f t="shared" si="15"/>
        <v>0.39</v>
      </c>
      <c r="S1019" s="30" t="s">
        <v>29834</v>
      </c>
      <c r="T1019" s="30" t="s">
        <v>9950</v>
      </c>
      <c r="U1019" s="30" t="s">
        <v>1775</v>
      </c>
      <c r="V1019" s="5" t="s">
        <v>3779</v>
      </c>
      <c r="W1019" s="28"/>
      <c r="X1019" s="29">
        <v>0.3</v>
      </c>
      <c r="Z1019" s="29">
        <v>1003.4</v>
      </c>
      <c r="AA1019" s="29">
        <v>9</v>
      </c>
      <c r="AB1019" s="29">
        <v>95</v>
      </c>
      <c r="AC1019" s="29">
        <v>262.7</v>
      </c>
    </row>
    <row r="1020" spans="1:29">
      <c r="A1020" s="13" t="s">
        <v>16039</v>
      </c>
      <c r="B1020" s="4" t="s">
        <v>48</v>
      </c>
      <c r="C1020" s="12" t="s">
        <v>1591</v>
      </c>
      <c r="D1020" s="4" t="s">
        <v>242</v>
      </c>
      <c r="E1020" s="4" t="s">
        <v>258</v>
      </c>
      <c r="F1020" s="4" t="s">
        <v>1312</v>
      </c>
      <c r="G1020" s="4" t="s">
        <v>31</v>
      </c>
      <c r="H1020" s="4" t="s">
        <v>709</v>
      </c>
      <c r="I1020" s="5" t="s">
        <v>40146</v>
      </c>
      <c r="J1020" s="5" t="s">
        <v>2014</v>
      </c>
      <c r="K1020" s="5" t="s">
        <v>1313</v>
      </c>
      <c r="L1020" s="5" t="s">
        <v>1827</v>
      </c>
      <c r="M1020" s="5" t="s">
        <v>5193</v>
      </c>
      <c r="N1020" s="5" t="s">
        <v>511</v>
      </c>
      <c r="O1020" s="5" t="s">
        <v>16805</v>
      </c>
      <c r="P1020" s="5" t="s">
        <v>21047</v>
      </c>
      <c r="Q1020" s="5">
        <v>0.615</v>
      </c>
      <c r="R1020" s="25">
        <f t="shared" si="15"/>
        <v>0.615</v>
      </c>
      <c r="S1020" s="30" t="s">
        <v>19866</v>
      </c>
      <c r="T1020" s="30" t="s">
        <v>183</v>
      </c>
      <c r="U1020" s="30" t="s">
        <v>6687</v>
      </c>
      <c r="V1020" s="5" t="s">
        <v>5374</v>
      </c>
      <c r="W1020" s="28"/>
      <c r="X1020" s="29">
        <v>0.5</v>
      </c>
      <c r="Z1020" s="29">
        <v>1003.5</v>
      </c>
      <c r="AA1020" s="29">
        <v>11.1</v>
      </c>
      <c r="AB1020" s="29">
        <v>86</v>
      </c>
      <c r="AC1020" s="29">
        <v>259.1</v>
      </c>
    </row>
    <row r="1021" spans="1:29">
      <c r="A1021" s="13" t="s">
        <v>16044</v>
      </c>
      <c r="B1021" s="4" t="s">
        <v>32</v>
      </c>
      <c r="C1021" s="12" t="s">
        <v>1103</v>
      </c>
      <c r="D1021" s="4" t="s">
        <v>376</v>
      </c>
      <c r="E1021" s="4" t="s">
        <v>287</v>
      </c>
      <c r="F1021" s="4" t="s">
        <v>2323</v>
      </c>
      <c r="G1021" s="4" t="s">
        <v>317</v>
      </c>
      <c r="H1021" s="4" t="s">
        <v>66</v>
      </c>
      <c r="I1021" s="5" t="s">
        <v>40147</v>
      </c>
      <c r="J1021" s="5" t="s">
        <v>59</v>
      </c>
      <c r="K1021" s="5" t="s">
        <v>1313</v>
      </c>
      <c r="L1021" s="5" t="s">
        <v>3384</v>
      </c>
      <c r="M1021" s="5" t="s">
        <v>7597</v>
      </c>
      <c r="N1021" s="5" t="s">
        <v>2534</v>
      </c>
      <c r="O1021" s="5" t="s">
        <v>39971</v>
      </c>
      <c r="P1021" s="5" t="s">
        <v>27721</v>
      </c>
      <c r="Q1021" s="5">
        <v>0.351</v>
      </c>
      <c r="R1021" s="25">
        <f t="shared" si="15"/>
        <v>0.351</v>
      </c>
      <c r="S1021" s="30" t="s">
        <v>33098</v>
      </c>
      <c r="T1021" s="30" t="s">
        <v>811</v>
      </c>
      <c r="U1021" s="30" t="s">
        <v>132</v>
      </c>
      <c r="V1021" s="5" t="s">
        <v>14719</v>
      </c>
      <c r="W1021" s="28"/>
      <c r="X1021" s="29">
        <v>1.1</v>
      </c>
      <c r="Z1021" s="29">
        <v>1003.4</v>
      </c>
      <c r="AA1021" s="29">
        <v>12.8</v>
      </c>
      <c r="AB1021" s="29">
        <v>79</v>
      </c>
      <c r="AC1021" s="29">
        <v>235.9</v>
      </c>
    </row>
    <row r="1022" spans="1:29">
      <c r="A1022" s="13" t="s">
        <v>16049</v>
      </c>
      <c r="B1022" s="4" t="s">
        <v>81</v>
      </c>
      <c r="C1022" s="12" t="s">
        <v>1591</v>
      </c>
      <c r="D1022" s="4" t="s">
        <v>34</v>
      </c>
      <c r="E1022" s="4" t="s">
        <v>547</v>
      </c>
      <c r="F1022" s="4" t="s">
        <v>664</v>
      </c>
      <c r="G1022" s="4" t="s">
        <v>317</v>
      </c>
      <c r="H1022" s="4" t="s">
        <v>345</v>
      </c>
      <c r="I1022" s="5" t="s">
        <v>40148</v>
      </c>
      <c r="J1022" s="5" t="s">
        <v>1476</v>
      </c>
      <c r="K1022" s="5" t="s">
        <v>1313</v>
      </c>
      <c r="L1022" s="5" t="s">
        <v>3636</v>
      </c>
      <c r="M1022" s="5" t="s">
        <v>5734</v>
      </c>
      <c r="N1022" s="5" t="s">
        <v>1669</v>
      </c>
      <c r="O1022" s="5" t="s">
        <v>20880</v>
      </c>
      <c r="P1022" s="5" t="s">
        <v>35188</v>
      </c>
      <c r="Q1022" s="5">
        <v>0.249</v>
      </c>
      <c r="R1022" s="25">
        <f t="shared" si="15"/>
        <v>0.249</v>
      </c>
      <c r="S1022" s="30" t="s">
        <v>18501</v>
      </c>
      <c r="T1022" s="30" t="s">
        <v>2280</v>
      </c>
      <c r="U1022" s="30" t="s">
        <v>2253</v>
      </c>
      <c r="V1022" s="5" t="s">
        <v>2414</v>
      </c>
      <c r="W1022" s="28"/>
      <c r="X1022" s="29">
        <v>1.6</v>
      </c>
      <c r="Z1022" s="29">
        <v>1003.1</v>
      </c>
      <c r="AA1022" s="29">
        <v>14</v>
      </c>
      <c r="AB1022" s="29">
        <v>74</v>
      </c>
      <c r="AC1022" s="29">
        <v>224.2</v>
      </c>
    </row>
    <row r="1023" spans="1:29">
      <c r="A1023" s="13" t="s">
        <v>16054</v>
      </c>
      <c r="B1023" s="4" t="s">
        <v>161</v>
      </c>
      <c r="C1023" s="12" t="s">
        <v>1103</v>
      </c>
      <c r="D1023" s="4" t="s">
        <v>50</v>
      </c>
      <c r="E1023" s="4" t="s">
        <v>223</v>
      </c>
      <c r="F1023" s="4" t="s">
        <v>11722</v>
      </c>
      <c r="G1023" s="4" t="s">
        <v>317</v>
      </c>
      <c r="H1023" s="4" t="s">
        <v>1088</v>
      </c>
      <c r="I1023" s="5" t="s">
        <v>40149</v>
      </c>
      <c r="J1023" s="5" t="s">
        <v>1785</v>
      </c>
      <c r="K1023" s="5" t="s">
        <v>1313</v>
      </c>
      <c r="L1023" s="5" t="s">
        <v>1137</v>
      </c>
      <c r="M1023" s="5" t="s">
        <v>11936</v>
      </c>
      <c r="N1023" s="5" t="s">
        <v>1441</v>
      </c>
      <c r="O1023" s="5" t="s">
        <v>7664</v>
      </c>
      <c r="P1023" s="5" t="s">
        <v>22327</v>
      </c>
      <c r="Q1023" s="5">
        <v>0.242</v>
      </c>
      <c r="R1023" s="25">
        <f t="shared" si="15"/>
        <v>0.242</v>
      </c>
      <c r="S1023" s="30" t="s">
        <v>29162</v>
      </c>
      <c r="T1023" s="30" t="s">
        <v>8737</v>
      </c>
      <c r="U1023" s="30" t="s">
        <v>444</v>
      </c>
      <c r="V1023" s="5" t="s">
        <v>3183</v>
      </c>
      <c r="W1023" s="28"/>
      <c r="X1023" s="29">
        <v>1.4</v>
      </c>
      <c r="Z1023" s="29">
        <v>1002.3</v>
      </c>
      <c r="AA1023" s="29">
        <v>15.2</v>
      </c>
      <c r="AB1023" s="29">
        <v>70</v>
      </c>
      <c r="AC1023" s="29">
        <v>233.5</v>
      </c>
    </row>
    <row r="1024" spans="1:29">
      <c r="A1024" s="13" t="s">
        <v>16059</v>
      </c>
      <c r="B1024" s="4" t="s">
        <v>81</v>
      </c>
      <c r="C1024" s="12" t="s">
        <v>1103</v>
      </c>
      <c r="D1024" s="4" t="s">
        <v>50</v>
      </c>
      <c r="E1024" s="4" t="s">
        <v>547</v>
      </c>
      <c r="F1024" s="4" t="s">
        <v>1532</v>
      </c>
      <c r="G1024" s="4" t="s">
        <v>68</v>
      </c>
      <c r="H1024" s="4" t="s">
        <v>143</v>
      </c>
      <c r="I1024" s="5" t="s">
        <v>40150</v>
      </c>
      <c r="J1024" s="5" t="s">
        <v>1608</v>
      </c>
      <c r="K1024" s="5" t="s">
        <v>1313</v>
      </c>
      <c r="L1024" s="5" t="s">
        <v>3981</v>
      </c>
      <c r="M1024" s="5" t="s">
        <v>8187</v>
      </c>
      <c r="N1024" s="5" t="s">
        <v>1984</v>
      </c>
      <c r="O1024" s="5" t="s">
        <v>4516</v>
      </c>
      <c r="P1024" s="5" t="s">
        <v>10358</v>
      </c>
      <c r="Q1024" s="5">
        <v>0.228</v>
      </c>
      <c r="R1024" s="25">
        <f t="shared" si="15"/>
        <v>0.228</v>
      </c>
      <c r="S1024" s="30" t="s">
        <v>14783</v>
      </c>
      <c r="T1024" s="30" t="s">
        <v>21537</v>
      </c>
      <c r="U1024" s="30" t="s">
        <v>2523</v>
      </c>
      <c r="V1024" s="5" t="s">
        <v>1089</v>
      </c>
      <c r="W1024" s="28"/>
      <c r="X1024" s="29">
        <v>1.7</v>
      </c>
      <c r="Z1024" s="29">
        <v>1001.2</v>
      </c>
      <c r="AA1024" s="29">
        <v>15.6</v>
      </c>
      <c r="AB1024" s="29">
        <v>67</v>
      </c>
      <c r="AC1024" s="29">
        <v>218.9</v>
      </c>
    </row>
    <row r="1025" spans="1:29">
      <c r="A1025" s="13" t="s">
        <v>16064</v>
      </c>
      <c r="B1025" s="4" t="s">
        <v>258</v>
      </c>
      <c r="C1025" s="12" t="s">
        <v>1103</v>
      </c>
      <c r="D1025" s="4" t="s">
        <v>50</v>
      </c>
      <c r="E1025" s="4" t="s">
        <v>392</v>
      </c>
      <c r="F1025" s="4" t="s">
        <v>1312</v>
      </c>
      <c r="G1025" s="4" t="s">
        <v>160</v>
      </c>
      <c r="H1025" s="4" t="s">
        <v>143</v>
      </c>
      <c r="I1025" s="5" t="s">
        <v>40151</v>
      </c>
      <c r="J1025" s="5" t="s">
        <v>104</v>
      </c>
      <c r="K1025" s="5" t="s">
        <v>278</v>
      </c>
      <c r="L1025" s="5" t="s">
        <v>1173</v>
      </c>
      <c r="M1025" s="5" t="s">
        <v>11714</v>
      </c>
      <c r="N1025" s="5" t="s">
        <v>1984</v>
      </c>
      <c r="O1025" s="5" t="s">
        <v>40016</v>
      </c>
      <c r="P1025" s="5" t="s">
        <v>13071</v>
      </c>
      <c r="Q1025" s="5">
        <v>0.25</v>
      </c>
      <c r="R1025" s="25">
        <f t="shared" si="15"/>
        <v>0.25</v>
      </c>
      <c r="S1025" s="30" t="s">
        <v>30116</v>
      </c>
      <c r="T1025" s="30" t="s">
        <v>8756</v>
      </c>
      <c r="U1025" s="30" t="s">
        <v>403</v>
      </c>
      <c r="V1025" s="5" t="s">
        <v>4106</v>
      </c>
      <c r="W1025" s="28"/>
      <c r="X1025" s="29">
        <v>1.5</v>
      </c>
      <c r="Z1025" s="29">
        <v>1000.2</v>
      </c>
      <c r="AA1025" s="29">
        <v>16.1</v>
      </c>
      <c r="AB1025" s="29">
        <v>61</v>
      </c>
      <c r="AC1025" s="29">
        <v>230.8</v>
      </c>
    </row>
    <row r="1026" spans="1:29">
      <c r="A1026" s="13" t="s">
        <v>16068</v>
      </c>
      <c r="B1026" s="4" t="s">
        <v>161</v>
      </c>
      <c r="C1026" s="12" t="s">
        <v>1103</v>
      </c>
      <c r="D1026" s="4" t="s">
        <v>223</v>
      </c>
      <c r="E1026" s="4" t="s">
        <v>223</v>
      </c>
      <c r="F1026" s="4" t="s">
        <v>1509</v>
      </c>
      <c r="G1026" s="4" t="s">
        <v>31</v>
      </c>
      <c r="H1026" s="4" t="s">
        <v>222</v>
      </c>
      <c r="I1026" s="5" t="s">
        <v>40152</v>
      </c>
      <c r="J1026" s="5" t="s">
        <v>1587</v>
      </c>
      <c r="K1026" s="5" t="s">
        <v>1635</v>
      </c>
      <c r="L1026" s="5" t="s">
        <v>610</v>
      </c>
      <c r="M1026" s="5" t="s">
        <v>7848</v>
      </c>
      <c r="N1026" s="5" t="s">
        <v>855</v>
      </c>
      <c r="O1026" s="5" t="s">
        <v>40153</v>
      </c>
      <c r="P1026" s="5" t="s">
        <v>13118</v>
      </c>
      <c r="Q1026" s="5">
        <v>0.251</v>
      </c>
      <c r="R1026" s="25">
        <f t="shared" ref="R1026:R1089" si="16">IF(COUNTBLANK(Q1026)&gt;0,"",SUM(N1026:Q1026))</f>
        <v>0.251</v>
      </c>
      <c r="S1026" s="30" t="s">
        <v>278</v>
      </c>
      <c r="T1026" s="30" t="s">
        <v>278</v>
      </c>
      <c r="U1026" s="30" t="s">
        <v>278</v>
      </c>
      <c r="V1026" s="5" t="s">
        <v>278</v>
      </c>
      <c r="W1026" s="28"/>
      <c r="X1026" s="29">
        <v>1.3</v>
      </c>
      <c r="Z1026" s="29">
        <v>999.7</v>
      </c>
      <c r="AA1026" s="29">
        <v>16.9</v>
      </c>
      <c r="AB1026" s="29">
        <v>59</v>
      </c>
      <c r="AC1026" s="29">
        <v>241.3</v>
      </c>
    </row>
    <row r="1027" spans="1:29">
      <c r="A1027" s="13" t="s">
        <v>16073</v>
      </c>
      <c r="B1027" s="4" t="s">
        <v>64</v>
      </c>
      <c r="C1027" s="12" t="s">
        <v>1591</v>
      </c>
      <c r="D1027" s="4" t="s">
        <v>764</v>
      </c>
      <c r="E1027" s="4" t="s">
        <v>242</v>
      </c>
      <c r="F1027" s="4" t="s">
        <v>1063</v>
      </c>
      <c r="G1027" s="4" t="s">
        <v>160</v>
      </c>
      <c r="H1027" s="4" t="s">
        <v>222</v>
      </c>
      <c r="I1027" s="5" t="s">
        <v>40154</v>
      </c>
      <c r="J1027" s="5" t="s">
        <v>2376</v>
      </c>
      <c r="K1027" s="5" t="s">
        <v>278</v>
      </c>
      <c r="L1027" s="5" t="s">
        <v>2369</v>
      </c>
      <c r="M1027" s="5" t="s">
        <v>13745</v>
      </c>
      <c r="N1027" s="5" t="s">
        <v>3826</v>
      </c>
      <c r="O1027" s="5" t="s">
        <v>27183</v>
      </c>
      <c r="P1027" s="5" t="s">
        <v>15762</v>
      </c>
      <c r="Q1027" s="5">
        <v>0.284</v>
      </c>
      <c r="R1027" s="25">
        <f t="shared" si="16"/>
        <v>0.284</v>
      </c>
      <c r="S1027" s="30" t="s">
        <v>9425</v>
      </c>
      <c r="T1027" s="30" t="s">
        <v>16495</v>
      </c>
      <c r="U1027" s="30" t="s">
        <v>58</v>
      </c>
      <c r="V1027" s="5" t="s">
        <v>8310</v>
      </c>
      <c r="W1027" s="28"/>
      <c r="X1027" s="29">
        <v>1.8</v>
      </c>
      <c r="Z1027" s="29">
        <v>999.7</v>
      </c>
      <c r="AA1027" s="29">
        <v>16.4</v>
      </c>
      <c r="AB1027" s="29">
        <v>60</v>
      </c>
      <c r="AC1027" s="29">
        <v>235.2</v>
      </c>
    </row>
    <row r="1028" spans="1:29">
      <c r="A1028" s="13" t="s">
        <v>16077</v>
      </c>
      <c r="B1028" s="4" t="s">
        <v>48</v>
      </c>
      <c r="C1028" s="12" t="s">
        <v>1591</v>
      </c>
      <c r="D1028" s="4" t="s">
        <v>64</v>
      </c>
      <c r="E1028" s="4" t="s">
        <v>258</v>
      </c>
      <c r="F1028" s="4" t="s">
        <v>1679</v>
      </c>
      <c r="G1028" s="4" t="s">
        <v>160</v>
      </c>
      <c r="H1028" s="4" t="s">
        <v>116</v>
      </c>
      <c r="I1028" s="5" t="s">
        <v>40155</v>
      </c>
      <c r="J1028" s="5" t="s">
        <v>2768</v>
      </c>
      <c r="K1028" s="5" t="s">
        <v>1687</v>
      </c>
      <c r="L1028" s="5" t="s">
        <v>1836</v>
      </c>
      <c r="M1028" s="5" t="s">
        <v>3379</v>
      </c>
      <c r="N1028" s="5" t="s">
        <v>4776</v>
      </c>
      <c r="O1028" s="5" t="s">
        <v>40156</v>
      </c>
      <c r="P1028" s="5" t="s">
        <v>29043</v>
      </c>
      <c r="Q1028" s="5">
        <v>0.393</v>
      </c>
      <c r="R1028" s="25">
        <f t="shared" si="16"/>
        <v>0.393</v>
      </c>
      <c r="S1028" s="30" t="s">
        <v>40157</v>
      </c>
      <c r="T1028" s="30" t="s">
        <v>1417</v>
      </c>
      <c r="U1028" s="30" t="s">
        <v>1049</v>
      </c>
      <c r="V1028" s="5" t="s">
        <v>3044</v>
      </c>
      <c r="W1028" s="28"/>
      <c r="X1028" s="29">
        <v>1.6</v>
      </c>
      <c r="Z1028" s="29">
        <v>999.9</v>
      </c>
      <c r="AA1028" s="29">
        <v>15</v>
      </c>
      <c r="AB1028" s="29">
        <v>66</v>
      </c>
      <c r="AC1028" s="29">
        <v>228.8</v>
      </c>
    </row>
    <row r="1029" spans="1:29">
      <c r="A1029" s="13" t="s">
        <v>16083</v>
      </c>
      <c r="B1029" s="4" t="s">
        <v>224</v>
      </c>
      <c r="C1029" s="12" t="s">
        <v>1591</v>
      </c>
      <c r="D1029" s="4" t="s">
        <v>573</v>
      </c>
      <c r="E1029" s="4" t="s">
        <v>764</v>
      </c>
      <c r="F1029" s="4" t="s">
        <v>9836</v>
      </c>
      <c r="G1029" s="4" t="s">
        <v>31</v>
      </c>
      <c r="H1029" s="4" t="s">
        <v>393</v>
      </c>
      <c r="I1029" s="5" t="s">
        <v>40158</v>
      </c>
      <c r="J1029" s="5" t="s">
        <v>1837</v>
      </c>
      <c r="K1029" s="5" t="s">
        <v>1697</v>
      </c>
      <c r="L1029" s="5" t="s">
        <v>124</v>
      </c>
      <c r="M1029" s="5" t="s">
        <v>5810</v>
      </c>
      <c r="N1029" s="5" t="s">
        <v>4893</v>
      </c>
      <c r="O1029" s="5" t="s">
        <v>18331</v>
      </c>
      <c r="P1029" s="5" t="s">
        <v>7729</v>
      </c>
      <c r="Q1029" s="5">
        <v>0.459</v>
      </c>
      <c r="R1029" s="25">
        <f t="shared" si="16"/>
        <v>0.459</v>
      </c>
      <c r="S1029" s="30" t="s">
        <v>23089</v>
      </c>
      <c r="T1029" s="30" t="s">
        <v>8205</v>
      </c>
      <c r="U1029" s="30" t="s">
        <v>758</v>
      </c>
      <c r="V1029" s="5" t="s">
        <v>9041</v>
      </c>
      <c r="W1029" s="28"/>
      <c r="X1029" s="29">
        <v>1</v>
      </c>
      <c r="Z1029" s="29">
        <v>999.8</v>
      </c>
      <c r="AA1029" s="29">
        <v>13.5</v>
      </c>
      <c r="AB1029" s="29">
        <v>73</v>
      </c>
      <c r="AC1029" s="29">
        <v>234.7</v>
      </c>
    </row>
    <row r="1030" spans="1:29">
      <c r="A1030" s="13" t="s">
        <v>16088</v>
      </c>
      <c r="B1030" s="4" t="s">
        <v>83</v>
      </c>
      <c r="C1030" s="12" t="s">
        <v>1591</v>
      </c>
      <c r="D1030" s="4" t="s">
        <v>242</v>
      </c>
      <c r="E1030" s="4" t="s">
        <v>603</v>
      </c>
      <c r="F1030" s="4" t="s">
        <v>5105</v>
      </c>
      <c r="G1030" s="4" t="s">
        <v>115</v>
      </c>
      <c r="H1030" s="4" t="s">
        <v>224</v>
      </c>
      <c r="I1030" s="5" t="s">
        <v>27592</v>
      </c>
      <c r="J1030" s="5" t="s">
        <v>1597</v>
      </c>
      <c r="K1030" s="5" t="s">
        <v>278</v>
      </c>
      <c r="L1030" s="5" t="s">
        <v>6477</v>
      </c>
      <c r="M1030" s="5" t="s">
        <v>19642</v>
      </c>
      <c r="N1030" s="5" t="s">
        <v>2026</v>
      </c>
      <c r="O1030" s="5" t="s">
        <v>40159</v>
      </c>
      <c r="P1030" s="5" t="s">
        <v>39645</v>
      </c>
      <c r="Q1030" s="5">
        <v>0.512</v>
      </c>
      <c r="R1030" s="25">
        <f t="shared" si="16"/>
        <v>0.512</v>
      </c>
      <c r="S1030" s="30" t="s">
        <v>20317</v>
      </c>
      <c r="T1030" s="30" t="s">
        <v>7160</v>
      </c>
      <c r="U1030" s="30" t="s">
        <v>1786</v>
      </c>
      <c r="V1030" s="5" t="s">
        <v>6916</v>
      </c>
      <c r="W1030" s="28"/>
      <c r="X1030" s="29">
        <v>0.9</v>
      </c>
      <c r="Z1030" s="29">
        <v>1000</v>
      </c>
      <c r="AA1030" s="29">
        <v>12.4</v>
      </c>
      <c r="AB1030" s="29">
        <v>80</v>
      </c>
      <c r="AC1030" s="29">
        <v>245.7</v>
      </c>
    </row>
    <row r="1031" spans="1:29">
      <c r="A1031" s="13" t="s">
        <v>16095</v>
      </c>
      <c r="B1031" s="4" t="s">
        <v>66</v>
      </c>
      <c r="C1031" s="12" t="s">
        <v>1591</v>
      </c>
      <c r="D1031" s="4" t="s">
        <v>242</v>
      </c>
      <c r="E1031" s="4" t="s">
        <v>64</v>
      </c>
      <c r="F1031" s="4" t="s">
        <v>15937</v>
      </c>
      <c r="G1031" s="4" t="s">
        <v>31</v>
      </c>
      <c r="H1031" s="4" t="s">
        <v>32</v>
      </c>
      <c r="I1031" s="5" t="s">
        <v>40160</v>
      </c>
      <c r="J1031" s="5" t="s">
        <v>647</v>
      </c>
      <c r="K1031" s="5" t="s">
        <v>278</v>
      </c>
      <c r="L1031" s="5" t="s">
        <v>4670</v>
      </c>
      <c r="M1031" s="5" t="s">
        <v>12810</v>
      </c>
      <c r="N1031" s="5" t="s">
        <v>6024</v>
      </c>
      <c r="O1031" s="5" t="s">
        <v>5717</v>
      </c>
      <c r="P1031" s="5" t="s">
        <v>13326</v>
      </c>
      <c r="Q1031" s="5">
        <v>0.556</v>
      </c>
      <c r="R1031" s="25">
        <f t="shared" si="16"/>
        <v>0.556</v>
      </c>
      <c r="S1031" s="30" t="s">
        <v>40161</v>
      </c>
      <c r="T1031" s="30" t="s">
        <v>279</v>
      </c>
      <c r="U1031" s="30" t="s">
        <v>4612</v>
      </c>
      <c r="V1031" s="5" t="s">
        <v>6668</v>
      </c>
      <c r="W1031" s="28"/>
      <c r="X1031" s="29">
        <v>1</v>
      </c>
      <c r="Z1031" s="29">
        <v>1000.5</v>
      </c>
      <c r="AA1031" s="29">
        <v>11.4</v>
      </c>
      <c r="AB1031" s="29">
        <v>87</v>
      </c>
      <c r="AC1031" s="29">
        <v>233.2</v>
      </c>
    </row>
    <row r="1032" spans="1:29">
      <c r="A1032" s="13" t="s">
        <v>16100</v>
      </c>
      <c r="B1032" s="4" t="s">
        <v>66</v>
      </c>
      <c r="C1032" s="12" t="s">
        <v>1591</v>
      </c>
      <c r="D1032" s="4" t="s">
        <v>256</v>
      </c>
      <c r="E1032" s="4" t="s">
        <v>64</v>
      </c>
      <c r="F1032" s="4" t="s">
        <v>337</v>
      </c>
      <c r="G1032" s="4" t="s">
        <v>31</v>
      </c>
      <c r="H1032" s="4" t="s">
        <v>64</v>
      </c>
      <c r="I1032" s="5" t="s">
        <v>40162</v>
      </c>
      <c r="J1032" s="5" t="s">
        <v>1001</v>
      </c>
      <c r="K1032" s="5" t="s">
        <v>278</v>
      </c>
      <c r="L1032" s="5" t="s">
        <v>2182</v>
      </c>
      <c r="M1032" s="5" t="s">
        <v>6033</v>
      </c>
      <c r="N1032" s="5" t="s">
        <v>6024</v>
      </c>
      <c r="O1032" s="5" t="s">
        <v>28166</v>
      </c>
      <c r="P1032" s="5" t="s">
        <v>16798</v>
      </c>
      <c r="Q1032" s="5">
        <v>0.529</v>
      </c>
      <c r="R1032" s="25">
        <f t="shared" si="16"/>
        <v>0.529</v>
      </c>
      <c r="S1032" s="30" t="s">
        <v>40163</v>
      </c>
      <c r="T1032" s="30" t="s">
        <v>4201</v>
      </c>
      <c r="U1032" s="30" t="s">
        <v>3018</v>
      </c>
      <c r="V1032" s="5" t="s">
        <v>2444</v>
      </c>
      <c r="W1032" s="28"/>
      <c r="X1032" s="29">
        <v>1</v>
      </c>
      <c r="Z1032" s="29">
        <v>1000.4</v>
      </c>
      <c r="AA1032" s="29">
        <v>10.7</v>
      </c>
      <c r="AB1032" s="29">
        <v>91</v>
      </c>
      <c r="AC1032" s="29">
        <v>230.4</v>
      </c>
    </row>
    <row r="1033" spans="1:29">
      <c r="A1033" s="13" t="s">
        <v>16106</v>
      </c>
      <c r="B1033" s="4" t="s">
        <v>83</v>
      </c>
      <c r="C1033" s="12" t="s">
        <v>1591</v>
      </c>
      <c r="D1033" s="4" t="s">
        <v>242</v>
      </c>
      <c r="E1033" s="4" t="s">
        <v>603</v>
      </c>
      <c r="F1033" s="4" t="s">
        <v>1784</v>
      </c>
      <c r="G1033" s="4" t="s">
        <v>31</v>
      </c>
      <c r="H1033" s="4" t="s">
        <v>603</v>
      </c>
      <c r="I1033" s="5" t="s">
        <v>39860</v>
      </c>
      <c r="J1033" s="5" t="s">
        <v>2208</v>
      </c>
      <c r="K1033" s="5" t="s">
        <v>278</v>
      </c>
      <c r="L1033" s="5" t="s">
        <v>1049</v>
      </c>
      <c r="M1033" s="5" t="s">
        <v>3385</v>
      </c>
      <c r="N1033" s="5" t="s">
        <v>2133</v>
      </c>
      <c r="O1033" s="5" t="s">
        <v>22372</v>
      </c>
      <c r="P1033" s="5" t="s">
        <v>8296</v>
      </c>
      <c r="Q1033" s="5">
        <v>0.593</v>
      </c>
      <c r="R1033" s="25">
        <f t="shared" si="16"/>
        <v>0.593</v>
      </c>
      <c r="S1033" s="30" t="s">
        <v>25672</v>
      </c>
      <c r="T1033" s="30" t="s">
        <v>162</v>
      </c>
      <c r="U1033" s="30" t="s">
        <v>472</v>
      </c>
      <c r="V1033" s="5" t="s">
        <v>2288</v>
      </c>
      <c r="W1033" s="28"/>
      <c r="X1033" s="29">
        <v>1.2</v>
      </c>
      <c r="Z1033" s="29">
        <v>1000.2</v>
      </c>
      <c r="AA1033" s="29">
        <v>10.4</v>
      </c>
      <c r="AB1033" s="29">
        <v>93</v>
      </c>
      <c r="AC1033" s="29">
        <v>239.4</v>
      </c>
    </row>
    <row r="1034" spans="1:29">
      <c r="A1034" s="13" t="s">
        <v>16111</v>
      </c>
      <c r="B1034" s="4" t="s">
        <v>224</v>
      </c>
      <c r="C1034" s="12" t="s">
        <v>1591</v>
      </c>
      <c r="D1034" s="4" t="s">
        <v>223</v>
      </c>
      <c r="E1034" s="4" t="s">
        <v>764</v>
      </c>
      <c r="F1034" s="4" t="s">
        <v>1072</v>
      </c>
      <c r="G1034" s="4" t="s">
        <v>68</v>
      </c>
      <c r="H1034" s="4" t="s">
        <v>709</v>
      </c>
      <c r="I1034" s="5" t="s">
        <v>38352</v>
      </c>
      <c r="J1034" s="5" t="s">
        <v>278</v>
      </c>
      <c r="K1034" s="5" t="s">
        <v>278</v>
      </c>
      <c r="L1034" s="5" t="s">
        <v>1200</v>
      </c>
      <c r="M1034" s="5" t="s">
        <v>16426</v>
      </c>
      <c r="N1034" s="5" t="s">
        <v>7329</v>
      </c>
      <c r="O1034" s="5" t="s">
        <v>1345</v>
      </c>
      <c r="P1034" s="5" t="s">
        <v>15813</v>
      </c>
      <c r="Q1034" s="5">
        <v>0.527</v>
      </c>
      <c r="R1034" s="25">
        <f t="shared" si="16"/>
        <v>0.527</v>
      </c>
      <c r="S1034" s="30" t="s">
        <v>40164</v>
      </c>
      <c r="T1034" s="30" t="s">
        <v>636</v>
      </c>
      <c r="U1034" s="30" t="s">
        <v>2362</v>
      </c>
      <c r="V1034" s="5" t="s">
        <v>3702</v>
      </c>
      <c r="W1034" s="28"/>
      <c r="X1034" s="29">
        <v>1.4</v>
      </c>
      <c r="Z1034" s="29">
        <v>999.8</v>
      </c>
      <c r="AA1034" s="29">
        <v>10.6</v>
      </c>
      <c r="AB1034" s="29">
        <v>92</v>
      </c>
      <c r="AC1034" s="29">
        <v>239.8</v>
      </c>
    </row>
    <row r="1035" spans="1:29">
      <c r="A1035" s="13" t="s">
        <v>16115</v>
      </c>
      <c r="B1035" s="4" t="s">
        <v>83</v>
      </c>
      <c r="C1035" s="12" t="s">
        <v>1591</v>
      </c>
      <c r="D1035" s="4" t="s">
        <v>223</v>
      </c>
      <c r="E1035" s="4" t="s">
        <v>603</v>
      </c>
      <c r="F1035" s="4" t="s">
        <v>4172</v>
      </c>
      <c r="G1035" s="4" t="s">
        <v>68</v>
      </c>
      <c r="H1035" s="4" t="s">
        <v>476</v>
      </c>
      <c r="I1035" s="5" t="s">
        <v>40165</v>
      </c>
      <c r="J1035" s="5" t="s">
        <v>2208</v>
      </c>
      <c r="K1035" s="5" t="s">
        <v>278</v>
      </c>
      <c r="L1035" s="5" t="s">
        <v>3592</v>
      </c>
      <c r="M1035" s="5" t="s">
        <v>4579</v>
      </c>
      <c r="N1035" s="5" t="s">
        <v>2362</v>
      </c>
      <c r="O1035" s="5" t="s">
        <v>29210</v>
      </c>
      <c r="P1035" s="5" t="s">
        <v>5819</v>
      </c>
      <c r="Q1035" s="5">
        <v>0.478</v>
      </c>
      <c r="R1035" s="25">
        <f t="shared" si="16"/>
        <v>0.478</v>
      </c>
      <c r="S1035" s="30" t="s">
        <v>4924</v>
      </c>
      <c r="T1035" s="30" t="s">
        <v>8642</v>
      </c>
      <c r="U1035" s="30" t="s">
        <v>33</v>
      </c>
      <c r="V1035" s="5" t="s">
        <v>3340</v>
      </c>
      <c r="W1035" s="28"/>
      <c r="X1035" s="29">
        <v>0.9</v>
      </c>
      <c r="Z1035" s="29">
        <v>999.9</v>
      </c>
      <c r="AA1035" s="29">
        <v>10.7</v>
      </c>
      <c r="AB1035" s="29">
        <v>92</v>
      </c>
      <c r="AC1035" s="29">
        <v>218</v>
      </c>
    </row>
    <row r="1036" spans="1:29">
      <c r="A1036" s="13" t="s">
        <v>16121</v>
      </c>
      <c r="B1036" s="4" t="s">
        <v>83</v>
      </c>
      <c r="C1036" s="12" t="s">
        <v>1103</v>
      </c>
      <c r="D1036" s="4" t="s">
        <v>376</v>
      </c>
      <c r="E1036" s="4" t="s">
        <v>603</v>
      </c>
      <c r="F1036" s="4" t="s">
        <v>2470</v>
      </c>
      <c r="G1036" s="4" t="s">
        <v>115</v>
      </c>
      <c r="H1036" s="4" t="s">
        <v>29</v>
      </c>
      <c r="I1036" s="5" t="s">
        <v>40166</v>
      </c>
      <c r="J1036" s="5" t="s">
        <v>2441</v>
      </c>
      <c r="K1036" s="5" t="s">
        <v>278</v>
      </c>
      <c r="L1036" s="5" t="s">
        <v>2354</v>
      </c>
      <c r="M1036" s="5" t="s">
        <v>2518</v>
      </c>
      <c r="N1036" s="5" t="s">
        <v>4540</v>
      </c>
      <c r="O1036" s="5" t="s">
        <v>21004</v>
      </c>
      <c r="P1036" s="5" t="s">
        <v>12661</v>
      </c>
      <c r="Q1036" s="5">
        <v>0.478</v>
      </c>
      <c r="R1036" s="25">
        <f t="shared" si="16"/>
        <v>0.478</v>
      </c>
      <c r="S1036" s="30" t="s">
        <v>20981</v>
      </c>
      <c r="T1036" s="30" t="s">
        <v>8001</v>
      </c>
      <c r="U1036" s="30" t="s">
        <v>1988</v>
      </c>
      <c r="V1036" s="5" t="s">
        <v>17533</v>
      </c>
      <c r="W1036" s="28"/>
      <c r="X1036" s="29">
        <v>1.1</v>
      </c>
      <c r="Z1036" s="29">
        <v>999.7</v>
      </c>
      <c r="AA1036" s="29">
        <v>10.8</v>
      </c>
      <c r="AB1036" s="29">
        <v>92</v>
      </c>
      <c r="AC1036" s="29">
        <v>231.8</v>
      </c>
    </row>
    <row r="1037" spans="1:29">
      <c r="A1037" s="13" t="s">
        <v>16127</v>
      </c>
      <c r="B1037" s="4" t="s">
        <v>393</v>
      </c>
      <c r="C1037" s="12" t="s">
        <v>317</v>
      </c>
      <c r="D1037" s="4" t="s">
        <v>242</v>
      </c>
      <c r="E1037" s="4" t="s">
        <v>81</v>
      </c>
      <c r="F1037" s="4" t="s">
        <v>4378</v>
      </c>
      <c r="G1037" s="4" t="s">
        <v>942</v>
      </c>
      <c r="H1037" s="4" t="s">
        <v>603</v>
      </c>
      <c r="I1037" s="5" t="s">
        <v>40167</v>
      </c>
      <c r="J1037" s="5" t="s">
        <v>1597</v>
      </c>
      <c r="K1037" s="5" t="s">
        <v>1697</v>
      </c>
      <c r="L1037" s="5" t="s">
        <v>2573</v>
      </c>
      <c r="M1037" s="5" t="s">
        <v>34560</v>
      </c>
      <c r="N1037" s="5" t="s">
        <v>6039</v>
      </c>
      <c r="O1037" s="5" t="s">
        <v>21251</v>
      </c>
      <c r="P1037" s="5" t="s">
        <v>40168</v>
      </c>
      <c r="Q1037" s="5">
        <v>0.577</v>
      </c>
      <c r="R1037" s="25">
        <f t="shared" si="16"/>
        <v>0.577</v>
      </c>
      <c r="S1037" s="30" t="s">
        <v>29379</v>
      </c>
      <c r="T1037" s="30" t="s">
        <v>279</v>
      </c>
      <c r="U1037" s="30" t="s">
        <v>1509</v>
      </c>
      <c r="V1037" s="5" t="s">
        <v>111</v>
      </c>
      <c r="W1037" s="28"/>
      <c r="X1037" s="29">
        <v>0.8</v>
      </c>
      <c r="Z1037" s="29">
        <v>999.2</v>
      </c>
      <c r="AA1037" s="29">
        <v>10.9</v>
      </c>
      <c r="AB1037" s="29">
        <v>92</v>
      </c>
      <c r="AC1037" s="29">
        <v>239.1</v>
      </c>
    </row>
    <row r="1038" spans="1:29">
      <c r="A1038" s="13" t="s">
        <v>16133</v>
      </c>
      <c r="B1038" s="4" t="s">
        <v>209</v>
      </c>
      <c r="C1038" s="12" t="s">
        <v>99</v>
      </c>
      <c r="D1038" s="4" t="s">
        <v>287</v>
      </c>
      <c r="E1038" s="4" t="s">
        <v>161</v>
      </c>
      <c r="F1038" s="4" t="s">
        <v>1479</v>
      </c>
      <c r="G1038" s="4" t="s">
        <v>874</v>
      </c>
      <c r="H1038" s="4" t="s">
        <v>603</v>
      </c>
      <c r="I1038" s="5" t="s">
        <v>40169</v>
      </c>
      <c r="J1038" s="5" t="s">
        <v>278</v>
      </c>
      <c r="K1038" s="5" t="s">
        <v>278</v>
      </c>
      <c r="L1038" s="5" t="s">
        <v>834</v>
      </c>
      <c r="M1038" s="5" t="s">
        <v>5119</v>
      </c>
      <c r="N1038" s="5" t="s">
        <v>511</v>
      </c>
      <c r="O1038" s="5" t="s">
        <v>40170</v>
      </c>
      <c r="P1038" s="5" t="s">
        <v>7553</v>
      </c>
      <c r="Q1038" s="5">
        <v>0.571</v>
      </c>
      <c r="R1038" s="25">
        <f t="shared" si="16"/>
        <v>0.571</v>
      </c>
      <c r="S1038" s="30" t="s">
        <v>16639</v>
      </c>
      <c r="T1038" s="30" t="s">
        <v>6615</v>
      </c>
      <c r="U1038" s="30" t="s">
        <v>3288</v>
      </c>
      <c r="V1038" s="5" t="s">
        <v>6931</v>
      </c>
      <c r="W1038" s="28"/>
      <c r="X1038" s="29">
        <v>0.7</v>
      </c>
      <c r="Z1038" s="29">
        <v>998.6</v>
      </c>
      <c r="AA1038" s="29">
        <v>10.4</v>
      </c>
      <c r="AB1038" s="29">
        <v>94</v>
      </c>
      <c r="AC1038" s="29">
        <v>198.8</v>
      </c>
    </row>
    <row r="1039" spans="1:29">
      <c r="A1039" s="13" t="s">
        <v>16136</v>
      </c>
      <c r="B1039" s="4" t="s">
        <v>66</v>
      </c>
      <c r="C1039" s="12" t="s">
        <v>1103</v>
      </c>
      <c r="D1039" s="4" t="s">
        <v>240</v>
      </c>
      <c r="E1039" s="4" t="s">
        <v>64</v>
      </c>
      <c r="F1039" s="4" t="s">
        <v>1510</v>
      </c>
      <c r="G1039" s="4" t="s">
        <v>874</v>
      </c>
      <c r="H1039" s="4" t="s">
        <v>256</v>
      </c>
      <c r="I1039" s="5" t="s">
        <v>40171</v>
      </c>
      <c r="J1039" s="5" t="s">
        <v>2208</v>
      </c>
      <c r="K1039" s="5" t="s">
        <v>278</v>
      </c>
      <c r="L1039" s="5" t="s">
        <v>1808</v>
      </c>
      <c r="M1039" s="5" t="s">
        <v>8770</v>
      </c>
      <c r="N1039" s="5" t="s">
        <v>2355</v>
      </c>
      <c r="O1039" s="5" t="s">
        <v>21024</v>
      </c>
      <c r="P1039" s="5" t="s">
        <v>3609</v>
      </c>
      <c r="Q1039" s="5">
        <v>0.97</v>
      </c>
      <c r="R1039" s="25">
        <f t="shared" si="16"/>
        <v>0.97</v>
      </c>
      <c r="S1039" s="30" t="s">
        <v>20232</v>
      </c>
      <c r="T1039" s="30" t="s">
        <v>1570</v>
      </c>
      <c r="U1039" s="30" t="s">
        <v>2116</v>
      </c>
      <c r="V1039" s="5" t="s">
        <v>2895</v>
      </c>
      <c r="W1039" s="28"/>
      <c r="X1039" s="29">
        <v>0.6</v>
      </c>
      <c r="Z1039" s="29">
        <v>998.5</v>
      </c>
      <c r="AA1039" s="29">
        <v>9.2</v>
      </c>
      <c r="AB1039" s="29">
        <v>97</v>
      </c>
      <c r="AC1039" s="29">
        <v>145.9</v>
      </c>
    </row>
    <row r="1040" spans="1:29">
      <c r="A1040" s="13" t="s">
        <v>16141</v>
      </c>
      <c r="B1040" s="4" t="s">
        <v>66</v>
      </c>
      <c r="C1040" s="12" t="s">
        <v>1103</v>
      </c>
      <c r="D1040" s="4" t="s">
        <v>573</v>
      </c>
      <c r="E1040" s="4" t="s">
        <v>64</v>
      </c>
      <c r="F1040" s="4" t="s">
        <v>1029</v>
      </c>
      <c r="G1040" s="4" t="s">
        <v>31</v>
      </c>
      <c r="H1040" s="4" t="s">
        <v>240</v>
      </c>
      <c r="I1040" s="5" t="s">
        <v>40172</v>
      </c>
      <c r="J1040" s="5" t="s">
        <v>1616</v>
      </c>
      <c r="K1040" s="5" t="s">
        <v>278</v>
      </c>
      <c r="L1040" s="5" t="s">
        <v>292</v>
      </c>
      <c r="M1040" s="5" t="s">
        <v>7835</v>
      </c>
      <c r="N1040" s="5" t="s">
        <v>1986</v>
      </c>
      <c r="O1040" s="5" t="s">
        <v>20991</v>
      </c>
      <c r="P1040" s="5" t="s">
        <v>40173</v>
      </c>
      <c r="Q1040" s="5">
        <v>0.596</v>
      </c>
      <c r="R1040" s="25">
        <f t="shared" si="16"/>
        <v>0.596</v>
      </c>
      <c r="S1040" s="30" t="s">
        <v>17988</v>
      </c>
      <c r="T1040" s="30" t="s">
        <v>1957</v>
      </c>
      <c r="U1040" s="30" t="s">
        <v>6794</v>
      </c>
      <c r="V1040" s="5" t="s">
        <v>6916</v>
      </c>
      <c r="W1040" s="28"/>
      <c r="X1040" s="29">
        <v>0.6</v>
      </c>
      <c r="Z1040" s="29">
        <v>998.5</v>
      </c>
      <c r="AA1040" s="29">
        <v>9.2</v>
      </c>
      <c r="AB1040" s="29">
        <v>98</v>
      </c>
      <c r="AC1040" s="29">
        <v>185.8</v>
      </c>
    </row>
    <row r="1041" spans="1:29">
      <c r="A1041" s="13" t="s">
        <v>16148</v>
      </c>
      <c r="B1041" s="4" t="s">
        <v>393</v>
      </c>
      <c r="C1041" s="12" t="s">
        <v>1103</v>
      </c>
      <c r="D1041" s="4" t="s">
        <v>256</v>
      </c>
      <c r="E1041" s="4" t="s">
        <v>81</v>
      </c>
      <c r="F1041" s="4" t="s">
        <v>5880</v>
      </c>
      <c r="G1041" s="4" t="s">
        <v>1737</v>
      </c>
      <c r="H1041" s="4" t="s">
        <v>208</v>
      </c>
      <c r="I1041" s="5" t="s">
        <v>40174</v>
      </c>
      <c r="J1041" s="5" t="s">
        <v>1287</v>
      </c>
      <c r="K1041" s="5" t="s">
        <v>1697</v>
      </c>
      <c r="L1041" s="5" t="s">
        <v>2065</v>
      </c>
      <c r="M1041" s="5" t="s">
        <v>9270</v>
      </c>
      <c r="N1041" s="5" t="s">
        <v>1976</v>
      </c>
      <c r="O1041" s="5" t="s">
        <v>40175</v>
      </c>
      <c r="P1041" s="5" t="s">
        <v>29573</v>
      </c>
      <c r="Q1041" s="5">
        <v>0.521</v>
      </c>
      <c r="R1041" s="25">
        <f t="shared" si="16"/>
        <v>0.521</v>
      </c>
      <c r="S1041" s="30" t="s">
        <v>27213</v>
      </c>
      <c r="T1041" s="30" t="s">
        <v>184</v>
      </c>
      <c r="U1041" s="30" t="s">
        <v>1905</v>
      </c>
      <c r="V1041" s="5" t="s">
        <v>3348</v>
      </c>
      <c r="W1041" s="28"/>
      <c r="X1041" s="29">
        <v>0.3</v>
      </c>
      <c r="Z1041" s="29">
        <v>998.1</v>
      </c>
      <c r="AA1041" s="29">
        <v>8.6</v>
      </c>
      <c r="AB1041" s="29">
        <v>100</v>
      </c>
      <c r="AC1041" s="29">
        <v>112.2</v>
      </c>
    </row>
    <row r="1042" spans="1:29">
      <c r="A1042" s="13" t="s">
        <v>16155</v>
      </c>
      <c r="B1042" s="4" t="s">
        <v>83</v>
      </c>
      <c r="C1042" s="12" t="s">
        <v>1103</v>
      </c>
      <c r="D1042" s="4" t="s">
        <v>242</v>
      </c>
      <c r="E1042" s="4" t="s">
        <v>603</v>
      </c>
      <c r="F1042" s="4" t="s">
        <v>183</v>
      </c>
      <c r="G1042" s="4" t="s">
        <v>1737</v>
      </c>
      <c r="H1042" s="4" t="s">
        <v>942</v>
      </c>
      <c r="I1042" s="5" t="s">
        <v>40176</v>
      </c>
      <c r="J1042" s="5" t="s">
        <v>2049</v>
      </c>
      <c r="K1042" s="5" t="s">
        <v>278</v>
      </c>
      <c r="L1042" s="5" t="s">
        <v>126</v>
      </c>
      <c r="M1042" s="5" t="s">
        <v>8662</v>
      </c>
      <c r="N1042" s="5" t="s">
        <v>1441</v>
      </c>
      <c r="O1042" s="5" t="s">
        <v>27036</v>
      </c>
      <c r="P1042" s="5" t="s">
        <v>30544</v>
      </c>
      <c r="Q1042" s="5">
        <v>0.516</v>
      </c>
      <c r="R1042" s="25">
        <f t="shared" si="16"/>
        <v>0.516</v>
      </c>
      <c r="S1042" s="30" t="s">
        <v>1006</v>
      </c>
      <c r="T1042" s="30" t="s">
        <v>210</v>
      </c>
      <c r="U1042" s="30" t="s">
        <v>1510</v>
      </c>
      <c r="V1042" s="5" t="s">
        <v>1895</v>
      </c>
      <c r="W1042" s="28"/>
      <c r="X1042" s="29">
        <v>0.4</v>
      </c>
      <c r="Z1042" s="29">
        <v>998</v>
      </c>
      <c r="AA1042" s="29">
        <v>8.5</v>
      </c>
      <c r="AB1042" s="29">
        <v>100</v>
      </c>
      <c r="AC1042" s="29">
        <v>174.2</v>
      </c>
    </row>
    <row r="1043" spans="1:29">
      <c r="A1043" s="13" t="s">
        <v>16159</v>
      </c>
      <c r="B1043" s="4" t="s">
        <v>83</v>
      </c>
      <c r="C1043" s="12" t="s">
        <v>99</v>
      </c>
      <c r="D1043" s="4" t="s">
        <v>256</v>
      </c>
      <c r="E1043" s="4" t="s">
        <v>603</v>
      </c>
      <c r="F1043" s="4" t="s">
        <v>893</v>
      </c>
      <c r="G1043" s="4" t="s">
        <v>344</v>
      </c>
      <c r="H1043" s="4" t="s">
        <v>1103</v>
      </c>
      <c r="I1043" s="5" t="s">
        <v>40177</v>
      </c>
      <c r="J1043" s="5" t="s">
        <v>647</v>
      </c>
      <c r="K1043" s="5" t="s">
        <v>278</v>
      </c>
      <c r="L1043" s="5" t="s">
        <v>1808</v>
      </c>
      <c r="M1043" s="5" t="s">
        <v>30643</v>
      </c>
      <c r="N1043" s="5" t="s">
        <v>5976</v>
      </c>
      <c r="O1043" s="5" t="s">
        <v>21651</v>
      </c>
      <c r="P1043" s="5" t="s">
        <v>21202</v>
      </c>
      <c r="Q1043" s="5">
        <v>0.805</v>
      </c>
      <c r="R1043" s="25">
        <f t="shared" si="16"/>
        <v>0.805</v>
      </c>
      <c r="S1043" s="30" t="s">
        <v>29317</v>
      </c>
      <c r="T1043" s="30" t="s">
        <v>772</v>
      </c>
      <c r="U1043" s="30" t="s">
        <v>8529</v>
      </c>
      <c r="V1043" s="5" t="s">
        <v>18822</v>
      </c>
      <c r="W1043" s="28"/>
      <c r="X1043" s="29">
        <v>0.1</v>
      </c>
      <c r="Z1043" s="29">
        <v>998.4</v>
      </c>
      <c r="AA1043" s="29">
        <v>9.8</v>
      </c>
      <c r="AB1043" s="29">
        <v>96</v>
      </c>
      <c r="AC1043" s="29">
        <v>205.2</v>
      </c>
    </row>
    <row r="1044" spans="1:29">
      <c r="A1044" s="13" t="s">
        <v>16164</v>
      </c>
      <c r="B1044" s="4" t="s">
        <v>66</v>
      </c>
      <c r="C1044" s="12" t="s">
        <v>99</v>
      </c>
      <c r="D1044" s="4" t="s">
        <v>764</v>
      </c>
      <c r="E1044" s="4" t="s">
        <v>64</v>
      </c>
      <c r="F1044" s="4" t="s">
        <v>2601</v>
      </c>
      <c r="G1044" s="4" t="s">
        <v>392</v>
      </c>
      <c r="H1044" s="4" t="s">
        <v>317</v>
      </c>
      <c r="I1044" s="5" t="s">
        <v>40178</v>
      </c>
      <c r="J1044" s="5" t="s">
        <v>539</v>
      </c>
      <c r="K1044" s="5" t="s">
        <v>1697</v>
      </c>
      <c r="L1044" s="5" t="s">
        <v>6833</v>
      </c>
      <c r="M1044" s="5" t="s">
        <v>5712</v>
      </c>
      <c r="N1044" s="5" t="s">
        <v>6024</v>
      </c>
      <c r="O1044" s="5" t="s">
        <v>9476</v>
      </c>
      <c r="P1044" s="5" t="s">
        <v>26746</v>
      </c>
      <c r="Q1044" s="5">
        <v>0.858</v>
      </c>
      <c r="R1044" s="25">
        <f t="shared" si="16"/>
        <v>0.858</v>
      </c>
      <c r="S1044" s="30" t="s">
        <v>40179</v>
      </c>
      <c r="T1044" s="30" t="s">
        <v>8816</v>
      </c>
      <c r="U1044" s="30" t="s">
        <v>9486</v>
      </c>
      <c r="V1044" s="5" t="s">
        <v>10172</v>
      </c>
      <c r="W1044" s="28"/>
      <c r="X1044" s="29">
        <v>0.2</v>
      </c>
      <c r="Z1044" s="29">
        <v>998.7</v>
      </c>
      <c r="AA1044" s="29">
        <v>11.4</v>
      </c>
      <c r="AB1044" s="29">
        <v>89</v>
      </c>
      <c r="AC1044" s="29">
        <v>298.5</v>
      </c>
    </row>
    <row r="1045" spans="1:29">
      <c r="A1045" s="13" t="s">
        <v>16170</v>
      </c>
      <c r="B1045" s="4" t="s">
        <v>393</v>
      </c>
      <c r="C1045" s="12" t="s">
        <v>99</v>
      </c>
      <c r="D1045" s="4" t="s">
        <v>573</v>
      </c>
      <c r="E1045" s="4" t="s">
        <v>81</v>
      </c>
      <c r="F1045" s="4" t="s">
        <v>8001</v>
      </c>
      <c r="G1045" s="4" t="s">
        <v>191</v>
      </c>
      <c r="H1045" s="4" t="s">
        <v>226</v>
      </c>
      <c r="I1045" s="5" t="s">
        <v>40180</v>
      </c>
      <c r="J1045" s="5" t="s">
        <v>202</v>
      </c>
      <c r="K1045" s="5" t="s">
        <v>278</v>
      </c>
      <c r="L1045" s="5" t="s">
        <v>3874</v>
      </c>
      <c r="M1045" s="5" t="s">
        <v>30283</v>
      </c>
      <c r="N1045" s="5" t="s">
        <v>3480</v>
      </c>
      <c r="O1045" s="5" t="s">
        <v>28510</v>
      </c>
      <c r="P1045" s="5" t="s">
        <v>7842</v>
      </c>
      <c r="Q1045" s="5">
        <v>0.632</v>
      </c>
      <c r="R1045" s="25">
        <f t="shared" si="16"/>
        <v>0.632</v>
      </c>
      <c r="S1045" s="30" t="s">
        <v>1345</v>
      </c>
      <c r="T1045" s="30" t="s">
        <v>2271</v>
      </c>
      <c r="U1045" s="30" t="s">
        <v>3788</v>
      </c>
      <c r="V1045" s="5" t="s">
        <v>2043</v>
      </c>
      <c r="W1045" s="28"/>
      <c r="X1045" s="29">
        <v>0.4</v>
      </c>
      <c r="Z1045" s="29">
        <v>998.5</v>
      </c>
      <c r="AA1045" s="29">
        <v>13.1</v>
      </c>
      <c r="AB1045" s="29">
        <v>86</v>
      </c>
      <c r="AC1045" s="29">
        <v>202</v>
      </c>
    </row>
    <row r="1046" spans="1:29">
      <c r="A1046" s="13" t="s">
        <v>16176</v>
      </c>
      <c r="B1046" s="4" t="s">
        <v>224</v>
      </c>
      <c r="C1046" s="12" t="s">
        <v>317</v>
      </c>
      <c r="D1046" s="4" t="s">
        <v>242</v>
      </c>
      <c r="E1046" s="4" t="s">
        <v>764</v>
      </c>
      <c r="F1046" s="4" t="s">
        <v>3071</v>
      </c>
      <c r="G1046" s="4" t="s">
        <v>115</v>
      </c>
      <c r="H1046" s="4" t="s">
        <v>603</v>
      </c>
      <c r="I1046" s="5" t="s">
        <v>40181</v>
      </c>
      <c r="J1046" s="5" t="s">
        <v>1785</v>
      </c>
      <c r="K1046" s="5" t="s">
        <v>1697</v>
      </c>
      <c r="L1046" s="5" t="s">
        <v>1200</v>
      </c>
      <c r="M1046" s="5" t="s">
        <v>4207</v>
      </c>
      <c r="N1046" s="5" t="s">
        <v>3765</v>
      </c>
      <c r="O1046" s="5" t="s">
        <v>15724</v>
      </c>
      <c r="P1046" s="5" t="s">
        <v>13093</v>
      </c>
      <c r="Q1046" s="5">
        <v>0.512</v>
      </c>
      <c r="R1046" s="25">
        <f t="shared" si="16"/>
        <v>0.512</v>
      </c>
      <c r="S1046" s="30" t="s">
        <v>36208</v>
      </c>
      <c r="T1046" s="30" t="s">
        <v>3697</v>
      </c>
      <c r="U1046" s="30" t="s">
        <v>2353</v>
      </c>
      <c r="V1046" s="5" t="s">
        <v>6569</v>
      </c>
      <c r="W1046" s="28"/>
      <c r="X1046" s="29">
        <v>0.5</v>
      </c>
      <c r="Z1046" s="29">
        <v>997.7</v>
      </c>
      <c r="AA1046" s="29">
        <v>14.8</v>
      </c>
      <c r="AB1046" s="29">
        <v>82</v>
      </c>
      <c r="AC1046" s="29">
        <v>195.2</v>
      </c>
    </row>
    <row r="1047" spans="1:29">
      <c r="A1047" s="13" t="s">
        <v>16182</v>
      </c>
      <c r="B1047" s="4" t="s">
        <v>64</v>
      </c>
      <c r="C1047" s="12" t="s">
        <v>99</v>
      </c>
      <c r="D1047" s="4" t="s">
        <v>344</v>
      </c>
      <c r="E1047" s="4" t="s">
        <v>242</v>
      </c>
      <c r="F1047" s="4" t="s">
        <v>4988</v>
      </c>
      <c r="G1047" s="4" t="s">
        <v>31</v>
      </c>
      <c r="H1047" s="4" t="s">
        <v>113</v>
      </c>
      <c r="I1047" s="5" t="s">
        <v>40182</v>
      </c>
      <c r="J1047" s="5" t="s">
        <v>322</v>
      </c>
      <c r="K1047" s="5" t="s">
        <v>278</v>
      </c>
      <c r="L1047" s="5" t="s">
        <v>2153</v>
      </c>
      <c r="M1047" s="5" t="s">
        <v>3534</v>
      </c>
      <c r="N1047" s="5" t="s">
        <v>2512</v>
      </c>
      <c r="O1047" s="5" t="s">
        <v>1205</v>
      </c>
      <c r="P1047" s="5" t="s">
        <v>13154</v>
      </c>
      <c r="Q1047" s="5">
        <v>0.334</v>
      </c>
      <c r="R1047" s="25">
        <f t="shared" si="16"/>
        <v>0.334</v>
      </c>
      <c r="S1047" s="30" t="s">
        <v>27098</v>
      </c>
      <c r="T1047" s="30" t="s">
        <v>952</v>
      </c>
      <c r="U1047" s="30" t="s">
        <v>4069</v>
      </c>
      <c r="V1047" s="5" t="s">
        <v>2053</v>
      </c>
      <c r="W1047" s="28"/>
      <c r="X1047" s="29">
        <v>0.6</v>
      </c>
      <c r="Z1047" s="29">
        <v>996.4</v>
      </c>
      <c r="AA1047" s="29">
        <v>16.6</v>
      </c>
      <c r="AB1047" s="29">
        <v>78</v>
      </c>
      <c r="AC1047" s="29">
        <v>294.9</v>
      </c>
    </row>
    <row r="1048" spans="1:29">
      <c r="A1048" s="13" t="s">
        <v>16188</v>
      </c>
      <c r="B1048" s="4" t="s">
        <v>573</v>
      </c>
      <c r="C1048" s="12" t="s">
        <v>99</v>
      </c>
      <c r="D1048" s="4" t="s">
        <v>1737</v>
      </c>
      <c r="E1048" s="4" t="s">
        <v>226</v>
      </c>
      <c r="F1048" s="4" t="s">
        <v>21084</v>
      </c>
      <c r="G1048" s="4" t="s">
        <v>317</v>
      </c>
      <c r="H1048" s="4" t="s">
        <v>66</v>
      </c>
      <c r="I1048" s="5" t="s">
        <v>40183</v>
      </c>
      <c r="J1048" s="5" t="s">
        <v>264</v>
      </c>
      <c r="K1048" s="5" t="s">
        <v>278</v>
      </c>
      <c r="L1048" s="5" t="s">
        <v>307</v>
      </c>
      <c r="M1048" s="5" t="s">
        <v>22875</v>
      </c>
      <c r="N1048" s="5" t="s">
        <v>2024</v>
      </c>
      <c r="O1048" s="5" t="s">
        <v>21827</v>
      </c>
      <c r="P1048" s="5" t="s">
        <v>22290</v>
      </c>
      <c r="Q1048" s="5">
        <v>0.146</v>
      </c>
      <c r="R1048" s="25">
        <f t="shared" si="16"/>
        <v>0.146</v>
      </c>
      <c r="S1048" s="30" t="s">
        <v>29569</v>
      </c>
      <c r="T1048" s="30" t="s">
        <v>24387</v>
      </c>
      <c r="U1048" s="30" t="s">
        <v>5603</v>
      </c>
      <c r="V1048" s="5" t="s">
        <v>2219</v>
      </c>
      <c r="W1048" s="28"/>
      <c r="X1048" s="29">
        <v>0.8</v>
      </c>
      <c r="Z1048" s="29">
        <v>995.2</v>
      </c>
      <c r="AA1048" s="29">
        <v>17.9</v>
      </c>
      <c r="AB1048" s="29">
        <v>75</v>
      </c>
      <c r="AC1048" s="29">
        <v>244.2</v>
      </c>
    </row>
    <row r="1049" spans="1:29">
      <c r="A1049" s="13" t="s">
        <v>16193</v>
      </c>
      <c r="B1049" s="4" t="s">
        <v>376</v>
      </c>
      <c r="C1049" s="12" t="s">
        <v>99</v>
      </c>
      <c r="D1049" s="4" t="s">
        <v>160</v>
      </c>
      <c r="E1049" s="4" t="s">
        <v>302</v>
      </c>
      <c r="F1049" s="4" t="s">
        <v>123</v>
      </c>
      <c r="G1049" s="4" t="s">
        <v>317</v>
      </c>
      <c r="H1049" s="4" t="s">
        <v>345</v>
      </c>
      <c r="I1049" s="5" t="s">
        <v>40184</v>
      </c>
      <c r="J1049" s="5" t="s">
        <v>1678</v>
      </c>
      <c r="K1049" s="5" t="s">
        <v>278</v>
      </c>
      <c r="L1049" s="5" t="s">
        <v>2132</v>
      </c>
      <c r="M1049" s="5" t="s">
        <v>1290</v>
      </c>
      <c r="N1049" s="5" t="s">
        <v>6582</v>
      </c>
      <c r="O1049" s="5" t="s">
        <v>8577</v>
      </c>
      <c r="P1049" s="5" t="s">
        <v>20230</v>
      </c>
      <c r="Q1049" s="5">
        <v>0.126</v>
      </c>
      <c r="R1049" s="25">
        <f t="shared" si="16"/>
        <v>0.126</v>
      </c>
      <c r="S1049" s="30" t="s">
        <v>40185</v>
      </c>
      <c r="T1049" s="30" t="s">
        <v>16682</v>
      </c>
      <c r="U1049" s="30" t="s">
        <v>2161</v>
      </c>
      <c r="V1049" s="5" t="s">
        <v>1692</v>
      </c>
      <c r="W1049" s="28"/>
      <c r="X1049" s="29">
        <v>1.2</v>
      </c>
      <c r="Z1049" s="29">
        <v>994.3</v>
      </c>
      <c r="AA1049" s="29">
        <v>18.9</v>
      </c>
      <c r="AB1049" s="29">
        <v>72</v>
      </c>
      <c r="AC1049" s="29">
        <v>250.6</v>
      </c>
    </row>
    <row r="1050" spans="1:29">
      <c r="A1050" s="13" t="s">
        <v>16198</v>
      </c>
      <c r="B1050" s="4" t="s">
        <v>547</v>
      </c>
      <c r="C1050" s="12" t="s">
        <v>99</v>
      </c>
      <c r="D1050" s="4" t="s">
        <v>874</v>
      </c>
      <c r="E1050" s="4" t="s">
        <v>344</v>
      </c>
      <c r="F1050" s="4" t="s">
        <v>1401</v>
      </c>
      <c r="G1050" s="4" t="s">
        <v>160</v>
      </c>
      <c r="H1050" s="4" t="s">
        <v>130</v>
      </c>
      <c r="I1050" s="5" t="s">
        <v>40186</v>
      </c>
      <c r="J1050" s="5" t="s">
        <v>1597</v>
      </c>
      <c r="K1050" s="5" t="s">
        <v>278</v>
      </c>
      <c r="L1050" s="5" t="s">
        <v>1963</v>
      </c>
      <c r="M1050" s="5" t="s">
        <v>19698</v>
      </c>
      <c r="N1050" s="5" t="s">
        <v>6993</v>
      </c>
      <c r="O1050" s="5" t="s">
        <v>4902</v>
      </c>
      <c r="P1050" s="5" t="s">
        <v>35940</v>
      </c>
      <c r="Q1050" s="5">
        <v>0.196</v>
      </c>
      <c r="R1050" s="25">
        <f t="shared" si="16"/>
        <v>0.196</v>
      </c>
      <c r="S1050" s="30" t="s">
        <v>40187</v>
      </c>
      <c r="T1050" s="30" t="s">
        <v>18286</v>
      </c>
      <c r="U1050" s="30" t="s">
        <v>1753</v>
      </c>
      <c r="V1050" s="5" t="s">
        <v>1238</v>
      </c>
      <c r="W1050" s="28"/>
      <c r="X1050" s="29">
        <v>0.8</v>
      </c>
      <c r="Z1050" s="29">
        <v>994</v>
      </c>
      <c r="AA1050" s="29">
        <v>18</v>
      </c>
      <c r="AB1050" s="29">
        <v>76</v>
      </c>
      <c r="AC1050" s="29">
        <v>264.9</v>
      </c>
    </row>
    <row r="1051" spans="1:29">
      <c r="A1051" s="13" t="s">
        <v>16203</v>
      </c>
      <c r="B1051" s="4" t="s">
        <v>258</v>
      </c>
      <c r="C1051" s="12" t="s">
        <v>99</v>
      </c>
      <c r="D1051" s="4" t="s">
        <v>302</v>
      </c>
      <c r="E1051" s="4" t="s">
        <v>392</v>
      </c>
      <c r="F1051" s="4" t="s">
        <v>5534</v>
      </c>
      <c r="G1051" s="4" t="s">
        <v>160</v>
      </c>
      <c r="H1051" s="4" t="s">
        <v>393</v>
      </c>
      <c r="I1051" s="5" t="s">
        <v>40188</v>
      </c>
      <c r="J1051" s="5" t="s">
        <v>742</v>
      </c>
      <c r="K1051" s="5" t="s">
        <v>278</v>
      </c>
      <c r="L1051" s="5" t="s">
        <v>2583</v>
      </c>
      <c r="M1051" s="5" t="s">
        <v>1044</v>
      </c>
      <c r="N1051" s="5" t="s">
        <v>7944</v>
      </c>
      <c r="O1051" s="5" t="s">
        <v>39416</v>
      </c>
      <c r="P1051" s="5" t="s">
        <v>20940</v>
      </c>
      <c r="Q1051" s="5">
        <v>0.272</v>
      </c>
      <c r="R1051" s="25">
        <f t="shared" si="16"/>
        <v>0.272</v>
      </c>
      <c r="S1051" s="30" t="s">
        <v>20962</v>
      </c>
      <c r="T1051" s="30" t="s">
        <v>1252</v>
      </c>
      <c r="U1051" s="30" t="s">
        <v>3940</v>
      </c>
      <c r="V1051" s="5" t="s">
        <v>2043</v>
      </c>
      <c r="W1051" s="28"/>
      <c r="X1051" s="29">
        <v>1.5</v>
      </c>
      <c r="Z1051" s="29">
        <v>994</v>
      </c>
      <c r="AA1051" s="29">
        <v>17.6</v>
      </c>
      <c r="AB1051" s="29">
        <v>81</v>
      </c>
      <c r="AC1051" s="29">
        <v>202.9</v>
      </c>
    </row>
    <row r="1052" spans="1:29">
      <c r="A1052" s="13" t="s">
        <v>16209</v>
      </c>
      <c r="B1052" s="4" t="s">
        <v>64</v>
      </c>
      <c r="C1052" s="12" t="s">
        <v>99</v>
      </c>
      <c r="D1052" s="4" t="s">
        <v>223</v>
      </c>
      <c r="E1052" s="4" t="s">
        <v>242</v>
      </c>
      <c r="F1052" s="4" t="s">
        <v>2450</v>
      </c>
      <c r="G1052" s="4" t="s">
        <v>160</v>
      </c>
      <c r="H1052" s="4" t="s">
        <v>209</v>
      </c>
      <c r="I1052" s="5" t="s">
        <v>16659</v>
      </c>
      <c r="J1052" s="5" t="s">
        <v>2049</v>
      </c>
      <c r="K1052" s="5" t="s">
        <v>278</v>
      </c>
      <c r="L1052" s="5" t="s">
        <v>2182</v>
      </c>
      <c r="M1052" s="5" t="s">
        <v>36555</v>
      </c>
      <c r="N1052" s="5" t="s">
        <v>443</v>
      </c>
      <c r="O1052" s="5" t="s">
        <v>31195</v>
      </c>
      <c r="P1052" s="5" t="s">
        <v>30284</v>
      </c>
      <c r="Q1052" s="5">
        <v>0.265</v>
      </c>
      <c r="R1052" s="25">
        <f t="shared" si="16"/>
        <v>0.265</v>
      </c>
      <c r="S1052" s="30" t="s">
        <v>40189</v>
      </c>
      <c r="T1052" s="30" t="s">
        <v>514</v>
      </c>
      <c r="U1052" s="30" t="s">
        <v>3849</v>
      </c>
      <c r="V1052" s="5" t="s">
        <v>4217</v>
      </c>
      <c r="W1052" s="28"/>
      <c r="X1052" s="29">
        <v>2.1</v>
      </c>
      <c r="Z1052" s="29">
        <v>994</v>
      </c>
      <c r="AA1052" s="29">
        <v>16.4</v>
      </c>
      <c r="AB1052" s="29">
        <v>87</v>
      </c>
      <c r="AC1052" s="29">
        <v>173.3</v>
      </c>
    </row>
    <row r="1053" spans="1:29">
      <c r="A1053" s="13" t="s">
        <v>16214</v>
      </c>
      <c r="B1053" s="4" t="s">
        <v>113</v>
      </c>
      <c r="C1053" s="12" t="s">
        <v>99</v>
      </c>
      <c r="D1053" s="4" t="s">
        <v>376</v>
      </c>
      <c r="E1053" s="4" t="s">
        <v>240</v>
      </c>
      <c r="F1053" s="4" t="s">
        <v>2871</v>
      </c>
      <c r="G1053" s="4" t="s">
        <v>115</v>
      </c>
      <c r="H1053" s="4" t="s">
        <v>32</v>
      </c>
      <c r="I1053" s="5" t="s">
        <v>40190</v>
      </c>
      <c r="J1053" s="5" t="s">
        <v>40</v>
      </c>
      <c r="K1053" s="5" t="s">
        <v>1697</v>
      </c>
      <c r="L1053" s="5" t="s">
        <v>1647</v>
      </c>
      <c r="M1053" s="5" t="s">
        <v>14357</v>
      </c>
      <c r="N1053" s="5" t="s">
        <v>2362</v>
      </c>
      <c r="O1053" s="5" t="s">
        <v>9169</v>
      </c>
      <c r="P1053" s="5" t="s">
        <v>16145</v>
      </c>
      <c r="Q1053" s="5">
        <v>0.473</v>
      </c>
      <c r="R1053" s="25">
        <f t="shared" si="16"/>
        <v>0.473</v>
      </c>
      <c r="S1053" s="30" t="s">
        <v>10266</v>
      </c>
      <c r="T1053" s="30" t="s">
        <v>6533</v>
      </c>
      <c r="U1053" s="30" t="s">
        <v>2133</v>
      </c>
      <c r="V1053" s="5" t="s">
        <v>2731</v>
      </c>
      <c r="W1053" s="28"/>
      <c r="X1053" s="29">
        <v>1.6</v>
      </c>
      <c r="Z1053" s="29">
        <v>994.5</v>
      </c>
      <c r="AA1053" s="29">
        <v>15.6</v>
      </c>
      <c r="AB1053" s="29">
        <v>91</v>
      </c>
      <c r="AC1053" s="29">
        <v>183.7</v>
      </c>
    </row>
    <row r="1054" spans="1:29">
      <c r="A1054" s="13" t="s">
        <v>16218</v>
      </c>
      <c r="B1054" s="4" t="s">
        <v>113</v>
      </c>
      <c r="C1054" s="12" t="s">
        <v>1103</v>
      </c>
      <c r="D1054" s="4" t="s">
        <v>547</v>
      </c>
      <c r="E1054" s="4" t="s">
        <v>240</v>
      </c>
      <c r="F1054" s="4" t="s">
        <v>2871</v>
      </c>
      <c r="G1054" s="4" t="s">
        <v>874</v>
      </c>
      <c r="H1054" s="4" t="s">
        <v>603</v>
      </c>
      <c r="I1054" s="5" t="s">
        <v>40191</v>
      </c>
      <c r="J1054" s="5" t="s">
        <v>989</v>
      </c>
      <c r="K1054" s="5" t="s">
        <v>1697</v>
      </c>
      <c r="L1054" s="5" t="s">
        <v>2039</v>
      </c>
      <c r="M1054" s="5" t="s">
        <v>9207</v>
      </c>
      <c r="N1054" s="5" t="s">
        <v>5603</v>
      </c>
      <c r="O1054" s="5" t="s">
        <v>40192</v>
      </c>
      <c r="P1054" s="5" t="s">
        <v>22372</v>
      </c>
      <c r="Q1054" s="5">
        <v>0.482</v>
      </c>
      <c r="R1054" s="25">
        <f t="shared" si="16"/>
        <v>0.482</v>
      </c>
      <c r="S1054" s="30" t="s">
        <v>38516</v>
      </c>
      <c r="T1054" s="30" t="s">
        <v>4450</v>
      </c>
      <c r="U1054" s="30" t="s">
        <v>3386</v>
      </c>
      <c r="V1054" s="5" t="s">
        <v>5612</v>
      </c>
      <c r="W1054" s="28"/>
      <c r="X1054" s="29">
        <v>1.1</v>
      </c>
      <c r="Z1054" s="29">
        <v>995</v>
      </c>
      <c r="AA1054" s="29">
        <v>15.1</v>
      </c>
      <c r="AB1054" s="29">
        <v>94</v>
      </c>
      <c r="AC1054" s="29">
        <v>181.3</v>
      </c>
    </row>
    <row r="1055" spans="1:29">
      <c r="A1055" s="13" t="s">
        <v>16222</v>
      </c>
      <c r="B1055" s="4" t="s">
        <v>874</v>
      </c>
      <c r="C1055" s="12" t="s">
        <v>1103</v>
      </c>
      <c r="D1055" s="4" t="s">
        <v>376</v>
      </c>
      <c r="E1055" s="4" t="s">
        <v>258</v>
      </c>
      <c r="F1055" s="4" t="s">
        <v>2052</v>
      </c>
      <c r="G1055" s="4" t="s">
        <v>874</v>
      </c>
      <c r="H1055" s="4" t="s">
        <v>603</v>
      </c>
      <c r="I1055" s="5" t="s">
        <v>40193</v>
      </c>
      <c r="J1055" s="5" t="s">
        <v>73</v>
      </c>
      <c r="K1055" s="5" t="s">
        <v>278</v>
      </c>
      <c r="L1055" s="5" t="s">
        <v>870</v>
      </c>
      <c r="M1055" s="5" t="s">
        <v>12981</v>
      </c>
      <c r="N1055" s="5" t="s">
        <v>1669</v>
      </c>
      <c r="O1055" s="5" t="s">
        <v>25536</v>
      </c>
      <c r="P1055" s="5" t="s">
        <v>24886</v>
      </c>
      <c r="Q1055" s="5">
        <v>0.629</v>
      </c>
      <c r="R1055" s="25">
        <f t="shared" si="16"/>
        <v>0.629</v>
      </c>
      <c r="S1055" s="30" t="s">
        <v>7738</v>
      </c>
      <c r="T1055" s="30" t="s">
        <v>6864</v>
      </c>
      <c r="U1055" s="30" t="s">
        <v>2287</v>
      </c>
      <c r="V1055" s="5" t="s">
        <v>3802</v>
      </c>
      <c r="W1055" s="28"/>
      <c r="X1055" s="29">
        <v>0.7</v>
      </c>
      <c r="Z1055" s="29">
        <v>995.3</v>
      </c>
      <c r="AA1055" s="29">
        <v>15.2</v>
      </c>
      <c r="AB1055" s="29">
        <v>93</v>
      </c>
      <c r="AC1055" s="29">
        <v>200.4</v>
      </c>
    </row>
    <row r="1056" spans="1:29">
      <c r="A1056" s="13" t="s">
        <v>16227</v>
      </c>
      <c r="B1056" s="4" t="s">
        <v>209</v>
      </c>
      <c r="C1056" s="12" t="s">
        <v>99</v>
      </c>
      <c r="D1056" s="4" t="s">
        <v>223</v>
      </c>
      <c r="E1056" s="4" t="s">
        <v>161</v>
      </c>
      <c r="F1056" s="4" t="s">
        <v>7984</v>
      </c>
      <c r="G1056" s="4" t="s">
        <v>50</v>
      </c>
      <c r="H1056" s="4" t="s">
        <v>258</v>
      </c>
      <c r="I1056" s="5" t="s">
        <v>40194</v>
      </c>
      <c r="J1056" s="5" t="s">
        <v>7142</v>
      </c>
      <c r="K1056" s="5" t="s">
        <v>278</v>
      </c>
      <c r="L1056" s="5" t="s">
        <v>6699</v>
      </c>
      <c r="M1056" s="5" t="s">
        <v>15758</v>
      </c>
      <c r="N1056" s="5" t="s">
        <v>3195</v>
      </c>
      <c r="O1056" s="5" t="s">
        <v>19706</v>
      </c>
      <c r="P1056" s="5" t="s">
        <v>40195</v>
      </c>
      <c r="Q1056" s="5">
        <v>1.501</v>
      </c>
      <c r="R1056" s="25">
        <f t="shared" si="16"/>
        <v>1.501</v>
      </c>
      <c r="S1056" s="30" t="s">
        <v>39984</v>
      </c>
      <c r="T1056" s="30" t="s">
        <v>4208</v>
      </c>
      <c r="U1056" s="30" t="s">
        <v>4702</v>
      </c>
      <c r="V1056" s="5" t="s">
        <v>5693</v>
      </c>
      <c r="W1056" s="28"/>
      <c r="X1056" s="29">
        <v>0.4</v>
      </c>
      <c r="Z1056" s="29">
        <v>995.8</v>
      </c>
      <c r="AA1056" s="29">
        <v>15.3</v>
      </c>
      <c r="AB1056" s="29">
        <v>91</v>
      </c>
      <c r="AC1056" s="29">
        <v>234.6</v>
      </c>
    </row>
    <row r="1057" spans="1:29">
      <c r="A1057" s="13" t="s">
        <v>16234</v>
      </c>
      <c r="B1057" s="4" t="s">
        <v>393</v>
      </c>
      <c r="C1057" s="12" t="s">
        <v>99</v>
      </c>
      <c r="D1057" s="4" t="s">
        <v>547</v>
      </c>
      <c r="E1057" s="4" t="s">
        <v>81</v>
      </c>
      <c r="F1057" s="4" t="s">
        <v>356</v>
      </c>
      <c r="G1057" s="4" t="s">
        <v>50</v>
      </c>
      <c r="H1057" s="4" t="s">
        <v>573</v>
      </c>
      <c r="I1057" s="5" t="s">
        <v>40196</v>
      </c>
      <c r="J1057" s="5" t="s">
        <v>40</v>
      </c>
      <c r="K1057" s="5" t="s">
        <v>1697</v>
      </c>
      <c r="L1057" s="5" t="s">
        <v>6699</v>
      </c>
      <c r="M1057" s="5" t="s">
        <v>22341</v>
      </c>
      <c r="N1057" s="5" t="s">
        <v>6316</v>
      </c>
      <c r="O1057" s="5" t="s">
        <v>21908</v>
      </c>
      <c r="P1057" s="5" t="s">
        <v>22445</v>
      </c>
      <c r="Q1057" s="5">
        <v>0.948</v>
      </c>
      <c r="R1057" s="25">
        <f t="shared" si="16"/>
        <v>0.948</v>
      </c>
      <c r="S1057" s="30" t="s">
        <v>37540</v>
      </c>
      <c r="T1057" s="30" t="s">
        <v>15553</v>
      </c>
      <c r="U1057" s="30" t="s">
        <v>3779</v>
      </c>
      <c r="V1057" s="5" t="s">
        <v>8011</v>
      </c>
      <c r="W1057" s="28"/>
      <c r="X1057" s="29">
        <v>0.4</v>
      </c>
      <c r="Z1057" s="29">
        <v>996.2</v>
      </c>
      <c r="AA1057" s="29">
        <v>15.2</v>
      </c>
      <c r="AB1057" s="29">
        <v>91</v>
      </c>
      <c r="AC1057" s="29">
        <v>121.5</v>
      </c>
    </row>
    <row r="1058" spans="1:29">
      <c r="A1058" s="13" t="s">
        <v>16240</v>
      </c>
      <c r="B1058" s="4" t="s">
        <v>393</v>
      </c>
      <c r="C1058" s="12" t="s">
        <v>99</v>
      </c>
      <c r="D1058" s="4" t="s">
        <v>256</v>
      </c>
      <c r="E1058" s="4" t="s">
        <v>81</v>
      </c>
      <c r="F1058" s="4" t="s">
        <v>3095</v>
      </c>
      <c r="G1058" s="4" t="s">
        <v>50</v>
      </c>
      <c r="H1058" s="4" t="s">
        <v>287</v>
      </c>
      <c r="I1058" s="5" t="s">
        <v>40197</v>
      </c>
      <c r="J1058" s="5" t="s">
        <v>137</v>
      </c>
      <c r="K1058" s="5" t="s">
        <v>278</v>
      </c>
      <c r="L1058" s="5" t="s">
        <v>799</v>
      </c>
      <c r="M1058" s="5" t="s">
        <v>29330</v>
      </c>
      <c r="N1058" s="5" t="s">
        <v>1441</v>
      </c>
      <c r="O1058" s="5" t="s">
        <v>16672</v>
      </c>
      <c r="P1058" s="5" t="s">
        <v>2743</v>
      </c>
      <c r="Q1058" s="5">
        <v>0.683</v>
      </c>
      <c r="R1058" s="25">
        <f t="shared" si="16"/>
        <v>0.683</v>
      </c>
      <c r="S1058" s="30" t="s">
        <v>8499</v>
      </c>
      <c r="T1058" s="30" t="s">
        <v>6526</v>
      </c>
      <c r="U1058" s="30" t="s">
        <v>689</v>
      </c>
      <c r="V1058" s="5" t="s">
        <v>11981</v>
      </c>
      <c r="W1058" s="28"/>
      <c r="X1058" s="29">
        <v>0.2</v>
      </c>
      <c r="Z1058" s="29">
        <v>996.4</v>
      </c>
      <c r="AA1058" s="29">
        <v>15</v>
      </c>
      <c r="AB1058" s="29">
        <v>92</v>
      </c>
      <c r="AC1058" s="29">
        <v>65.9</v>
      </c>
    </row>
    <row r="1059" spans="1:29">
      <c r="A1059" s="13" t="s">
        <v>16245</v>
      </c>
      <c r="B1059" s="4" t="s">
        <v>224</v>
      </c>
      <c r="C1059" s="12" t="s">
        <v>99</v>
      </c>
      <c r="D1059" s="4" t="s">
        <v>547</v>
      </c>
      <c r="E1059" s="4" t="s">
        <v>764</v>
      </c>
      <c r="F1059" s="4" t="s">
        <v>9898</v>
      </c>
      <c r="G1059" s="4" t="s">
        <v>1459</v>
      </c>
      <c r="H1059" s="4" t="s">
        <v>547</v>
      </c>
      <c r="I1059" s="5" t="s">
        <v>18863</v>
      </c>
      <c r="J1059" s="5" t="s">
        <v>662</v>
      </c>
      <c r="K1059" s="5" t="s">
        <v>278</v>
      </c>
      <c r="L1059" s="5" t="s">
        <v>367</v>
      </c>
      <c r="M1059" s="5" t="s">
        <v>9959</v>
      </c>
      <c r="N1059" s="5" t="s">
        <v>2005</v>
      </c>
      <c r="O1059" s="5" t="s">
        <v>9862</v>
      </c>
      <c r="P1059" s="5" t="s">
        <v>26397</v>
      </c>
      <c r="Q1059" s="5">
        <v>0.435</v>
      </c>
      <c r="R1059" s="25">
        <f t="shared" si="16"/>
        <v>0.435</v>
      </c>
      <c r="S1059" s="30" t="s">
        <v>8639</v>
      </c>
      <c r="T1059" s="30" t="s">
        <v>1343</v>
      </c>
      <c r="U1059" s="30" t="s">
        <v>690</v>
      </c>
      <c r="V1059" s="5" t="s">
        <v>2271</v>
      </c>
      <c r="W1059" s="28"/>
      <c r="X1059" s="29">
        <v>0.3</v>
      </c>
      <c r="Z1059" s="29">
        <v>996.2</v>
      </c>
      <c r="AA1059" s="29">
        <v>14.6</v>
      </c>
      <c r="AB1059" s="29">
        <v>94</v>
      </c>
      <c r="AC1059" s="29">
        <v>35.6</v>
      </c>
    </row>
    <row r="1060" spans="1:29">
      <c r="A1060" s="13" t="s">
        <v>16248</v>
      </c>
      <c r="B1060" s="4" t="s">
        <v>209</v>
      </c>
      <c r="C1060" s="12" t="s">
        <v>99</v>
      </c>
      <c r="D1060" s="4" t="s">
        <v>223</v>
      </c>
      <c r="E1060" s="4" t="s">
        <v>161</v>
      </c>
      <c r="F1060" s="4" t="s">
        <v>15139</v>
      </c>
      <c r="G1060" s="4" t="s">
        <v>1459</v>
      </c>
      <c r="H1060" s="4" t="s">
        <v>376</v>
      </c>
      <c r="I1060" s="5" t="s">
        <v>40198</v>
      </c>
      <c r="J1060" s="5" t="s">
        <v>7142</v>
      </c>
      <c r="K1060" s="5" t="s">
        <v>278</v>
      </c>
      <c r="L1060" s="5" t="s">
        <v>786</v>
      </c>
      <c r="M1060" s="5" t="s">
        <v>8559</v>
      </c>
      <c r="N1060" s="5" t="s">
        <v>266</v>
      </c>
      <c r="O1060" s="5" t="s">
        <v>3584</v>
      </c>
      <c r="P1060" s="5" t="s">
        <v>37943</v>
      </c>
      <c r="Q1060" s="5">
        <v>0.444</v>
      </c>
      <c r="R1060" s="25">
        <f t="shared" si="16"/>
        <v>0.444</v>
      </c>
      <c r="S1060" s="30" t="s">
        <v>40199</v>
      </c>
      <c r="T1060" s="30" t="s">
        <v>3006</v>
      </c>
      <c r="U1060" s="30" t="s">
        <v>8010</v>
      </c>
      <c r="V1060" s="5" t="s">
        <v>2271</v>
      </c>
      <c r="W1060" s="28"/>
      <c r="X1060" s="29">
        <v>0.4</v>
      </c>
      <c r="Z1060" s="29">
        <v>995.7</v>
      </c>
      <c r="AA1060" s="29">
        <v>14.4</v>
      </c>
      <c r="AB1060" s="29">
        <v>94</v>
      </c>
      <c r="AC1060" s="29">
        <v>47.3</v>
      </c>
    </row>
    <row r="1061" spans="1:29">
      <c r="A1061" s="13" t="s">
        <v>16253</v>
      </c>
      <c r="B1061" s="4" t="s">
        <v>66</v>
      </c>
      <c r="C1061" s="12" t="s">
        <v>99</v>
      </c>
      <c r="D1061" s="4" t="s">
        <v>242</v>
      </c>
      <c r="E1061" s="4" t="s">
        <v>64</v>
      </c>
      <c r="F1061" s="4" t="s">
        <v>4254</v>
      </c>
      <c r="G1061" s="4" t="s">
        <v>1737</v>
      </c>
      <c r="H1061" s="4" t="s">
        <v>34</v>
      </c>
      <c r="I1061" s="5" t="s">
        <v>40200</v>
      </c>
      <c r="J1061" s="5" t="s">
        <v>1678</v>
      </c>
      <c r="K1061" s="5" t="s">
        <v>1687</v>
      </c>
      <c r="L1061" s="5" t="s">
        <v>2843</v>
      </c>
      <c r="M1061" s="5" t="s">
        <v>1161</v>
      </c>
      <c r="N1061" s="5" t="s">
        <v>2377</v>
      </c>
      <c r="O1061" s="5" t="s">
        <v>197</v>
      </c>
      <c r="P1061" s="5" t="s">
        <v>27781</v>
      </c>
      <c r="Q1061" s="5">
        <v>0.53</v>
      </c>
      <c r="R1061" s="25">
        <f t="shared" si="16"/>
        <v>0.53</v>
      </c>
      <c r="S1061" s="30" t="s">
        <v>40201</v>
      </c>
      <c r="T1061" s="30" t="s">
        <v>2787</v>
      </c>
      <c r="U1061" s="30" t="s">
        <v>5536</v>
      </c>
      <c r="V1061" s="5" t="s">
        <v>458</v>
      </c>
      <c r="W1061" s="28"/>
      <c r="X1061" s="29">
        <v>0.2</v>
      </c>
      <c r="Z1061" s="29">
        <v>995.2</v>
      </c>
      <c r="AA1061" s="29">
        <v>14.3</v>
      </c>
      <c r="AB1061" s="29">
        <v>95</v>
      </c>
      <c r="AC1061" s="29">
        <v>93.9</v>
      </c>
    </row>
    <row r="1062" spans="1:29">
      <c r="A1062" s="13" t="s">
        <v>16260</v>
      </c>
      <c r="B1062" s="4" t="s">
        <v>97</v>
      </c>
      <c r="C1062" s="12" t="s">
        <v>1103</v>
      </c>
      <c r="D1062" s="4" t="s">
        <v>287</v>
      </c>
      <c r="E1062" s="4" t="s">
        <v>29</v>
      </c>
      <c r="F1062" s="4" t="s">
        <v>5477</v>
      </c>
      <c r="G1062" s="4" t="s">
        <v>1737</v>
      </c>
      <c r="H1062" s="4" t="s">
        <v>942</v>
      </c>
      <c r="I1062" s="5" t="s">
        <v>40202</v>
      </c>
      <c r="J1062" s="5" t="s">
        <v>73</v>
      </c>
      <c r="K1062" s="5" t="s">
        <v>278</v>
      </c>
      <c r="L1062" s="5" t="s">
        <v>3915</v>
      </c>
      <c r="M1062" s="5" t="s">
        <v>21504</v>
      </c>
      <c r="N1062" s="5" t="s">
        <v>3757</v>
      </c>
      <c r="O1062" s="5" t="s">
        <v>36855</v>
      </c>
      <c r="P1062" s="5" t="s">
        <v>8528</v>
      </c>
      <c r="Q1062" s="5">
        <v>0.562</v>
      </c>
      <c r="R1062" s="25">
        <f t="shared" si="16"/>
        <v>0.562</v>
      </c>
      <c r="S1062" s="30" t="s">
        <v>180</v>
      </c>
      <c r="T1062" s="30" t="s">
        <v>2699</v>
      </c>
      <c r="U1062" s="30" t="s">
        <v>5557</v>
      </c>
      <c r="V1062" s="5" t="s">
        <v>1316</v>
      </c>
      <c r="W1062" s="28"/>
      <c r="X1062" s="29">
        <v>0.3</v>
      </c>
      <c r="Z1062" s="29">
        <v>995</v>
      </c>
      <c r="AA1062" s="29">
        <v>14.2</v>
      </c>
      <c r="AB1062" s="29">
        <v>95</v>
      </c>
      <c r="AC1062" s="29">
        <v>292.3</v>
      </c>
    </row>
    <row r="1063" spans="1:29">
      <c r="A1063" s="13" t="s">
        <v>16266</v>
      </c>
      <c r="B1063" s="4" t="s">
        <v>778</v>
      </c>
      <c r="C1063" s="12" t="s">
        <v>1103</v>
      </c>
      <c r="D1063" s="4" t="s">
        <v>287</v>
      </c>
      <c r="E1063" s="4" t="s">
        <v>32</v>
      </c>
      <c r="F1063" s="4" t="s">
        <v>4077</v>
      </c>
      <c r="G1063" s="4" t="s">
        <v>1737</v>
      </c>
      <c r="H1063" s="4" t="s">
        <v>1459</v>
      </c>
      <c r="I1063" s="5" t="s">
        <v>40203</v>
      </c>
      <c r="J1063" s="5" t="s">
        <v>1678</v>
      </c>
      <c r="K1063" s="5" t="s">
        <v>278</v>
      </c>
      <c r="L1063" s="5" t="s">
        <v>2843</v>
      </c>
      <c r="M1063" s="5" t="s">
        <v>29327</v>
      </c>
      <c r="N1063" s="5" t="s">
        <v>5603</v>
      </c>
      <c r="O1063" s="5" t="s">
        <v>9152</v>
      </c>
      <c r="P1063" s="5" t="s">
        <v>21042</v>
      </c>
      <c r="Q1063" s="5">
        <v>0.594</v>
      </c>
      <c r="R1063" s="25">
        <f t="shared" si="16"/>
        <v>0.594</v>
      </c>
      <c r="S1063" s="30" t="s">
        <v>24221</v>
      </c>
      <c r="T1063" s="30" t="s">
        <v>77</v>
      </c>
      <c r="U1063" s="30" t="s">
        <v>362</v>
      </c>
      <c r="V1063" s="5" t="s">
        <v>4261</v>
      </c>
      <c r="W1063" s="28"/>
      <c r="X1063" s="29">
        <v>0.2</v>
      </c>
      <c r="Z1063" s="29">
        <v>995.2</v>
      </c>
      <c r="AA1063" s="29">
        <v>14</v>
      </c>
      <c r="AB1063" s="29">
        <v>96</v>
      </c>
      <c r="AC1063" s="29">
        <v>313.7</v>
      </c>
    </row>
    <row r="1064" spans="1:29">
      <c r="A1064" s="13" t="s">
        <v>16271</v>
      </c>
      <c r="B1064" s="4" t="s">
        <v>1088</v>
      </c>
      <c r="C1064" s="12" t="s">
        <v>1103</v>
      </c>
      <c r="D1064" s="4" t="s">
        <v>240</v>
      </c>
      <c r="E1064" s="4" t="s">
        <v>476</v>
      </c>
      <c r="F1064" s="4" t="s">
        <v>1535</v>
      </c>
      <c r="G1064" s="4" t="s">
        <v>874</v>
      </c>
      <c r="H1064" s="4" t="s">
        <v>1737</v>
      </c>
      <c r="I1064" s="5" t="s">
        <v>40204</v>
      </c>
      <c r="J1064" s="5" t="s">
        <v>1287</v>
      </c>
      <c r="K1064" s="5" t="s">
        <v>1687</v>
      </c>
      <c r="L1064" s="5" t="s">
        <v>280</v>
      </c>
      <c r="M1064" s="5" t="s">
        <v>21842</v>
      </c>
      <c r="N1064" s="5" t="s">
        <v>3232</v>
      </c>
      <c r="O1064" s="5" t="s">
        <v>7169</v>
      </c>
      <c r="P1064" s="5" t="s">
        <v>16225</v>
      </c>
      <c r="Q1064" s="5">
        <v>0.566</v>
      </c>
      <c r="R1064" s="25">
        <f t="shared" si="16"/>
        <v>0.566</v>
      </c>
      <c r="S1064" s="30" t="s">
        <v>23362</v>
      </c>
      <c r="T1064" s="30" t="s">
        <v>46</v>
      </c>
      <c r="U1064" s="30" t="s">
        <v>1617</v>
      </c>
      <c r="V1064" s="5" t="s">
        <v>6689</v>
      </c>
      <c r="W1064" s="28"/>
      <c r="X1064" s="29">
        <v>0.6</v>
      </c>
      <c r="Z1064" s="29">
        <v>995.6</v>
      </c>
      <c r="AA1064" s="29">
        <v>13.8</v>
      </c>
      <c r="AB1064" s="29">
        <v>97</v>
      </c>
      <c r="AC1064" s="29">
        <v>338</v>
      </c>
    </row>
    <row r="1065" spans="1:29">
      <c r="A1065" s="13" t="s">
        <v>16275</v>
      </c>
      <c r="B1065" s="4" t="s">
        <v>222</v>
      </c>
      <c r="C1065" s="12" t="s">
        <v>1103</v>
      </c>
      <c r="D1065" s="4" t="s">
        <v>573</v>
      </c>
      <c r="E1065" s="4" t="s">
        <v>113</v>
      </c>
      <c r="F1065" s="4" t="s">
        <v>5725</v>
      </c>
      <c r="G1065" s="4" t="s">
        <v>115</v>
      </c>
      <c r="H1065" s="4" t="s">
        <v>50</v>
      </c>
      <c r="I1065" s="5" t="s">
        <v>9930</v>
      </c>
      <c r="J1065" s="5" t="s">
        <v>4187</v>
      </c>
      <c r="K1065" s="5" t="s">
        <v>278</v>
      </c>
      <c r="L1065" s="5" t="s">
        <v>3974</v>
      </c>
      <c r="M1065" s="5" t="s">
        <v>5948</v>
      </c>
      <c r="N1065" s="5" t="s">
        <v>6582</v>
      </c>
      <c r="O1065" s="5" t="s">
        <v>4251</v>
      </c>
      <c r="P1065" s="5" t="s">
        <v>40205</v>
      </c>
      <c r="Q1065" s="5">
        <v>0.596</v>
      </c>
      <c r="R1065" s="25">
        <f t="shared" si="16"/>
        <v>0.596</v>
      </c>
      <c r="S1065" s="30" t="s">
        <v>27274</v>
      </c>
      <c r="T1065" s="30" t="s">
        <v>1189</v>
      </c>
      <c r="U1065" s="30" t="s">
        <v>7079</v>
      </c>
      <c r="V1065" s="5" t="s">
        <v>7946</v>
      </c>
      <c r="W1065" s="28"/>
      <c r="X1065" s="29">
        <v>0.4</v>
      </c>
      <c r="Z1065" s="29">
        <v>996.3</v>
      </c>
      <c r="AA1065" s="29">
        <v>13.7</v>
      </c>
      <c r="AB1065" s="29">
        <v>99</v>
      </c>
      <c r="AC1065" s="29">
        <v>15.3</v>
      </c>
    </row>
    <row r="1066" spans="1:29">
      <c r="A1066" s="13" t="s">
        <v>16280</v>
      </c>
      <c r="B1066" s="4" t="s">
        <v>722</v>
      </c>
      <c r="C1066" s="12" t="s">
        <v>1103</v>
      </c>
      <c r="D1066" s="4" t="s">
        <v>603</v>
      </c>
      <c r="E1066" s="4" t="s">
        <v>407</v>
      </c>
      <c r="F1066" s="4" t="s">
        <v>2902</v>
      </c>
      <c r="G1066" s="4" t="s">
        <v>874</v>
      </c>
      <c r="H1066" s="4" t="s">
        <v>874</v>
      </c>
      <c r="I1066" s="5" t="s">
        <v>40206</v>
      </c>
      <c r="J1066" s="5" t="s">
        <v>662</v>
      </c>
      <c r="K1066" s="5" t="s">
        <v>441</v>
      </c>
      <c r="L1066" s="5" t="s">
        <v>3849</v>
      </c>
      <c r="M1066" s="5" t="s">
        <v>1468</v>
      </c>
      <c r="N1066" s="5" t="s">
        <v>7944</v>
      </c>
      <c r="O1066" s="5" t="s">
        <v>8888</v>
      </c>
      <c r="P1066" s="5" t="s">
        <v>18963</v>
      </c>
      <c r="Q1066" s="5">
        <v>0.738</v>
      </c>
      <c r="R1066" s="25">
        <f t="shared" si="16"/>
        <v>0.738</v>
      </c>
      <c r="S1066" s="30" t="s">
        <v>25103</v>
      </c>
      <c r="T1066" s="30" t="s">
        <v>704</v>
      </c>
      <c r="U1066" s="30" t="s">
        <v>4254</v>
      </c>
      <c r="V1066" s="5" t="s">
        <v>7407</v>
      </c>
      <c r="W1066" s="28"/>
      <c r="X1066" s="29">
        <v>1.9</v>
      </c>
      <c r="Z1066" s="29">
        <v>996.8</v>
      </c>
      <c r="AA1066" s="29">
        <v>13.2</v>
      </c>
      <c r="AB1066" s="29">
        <v>100</v>
      </c>
      <c r="AC1066" s="29">
        <v>34.7</v>
      </c>
    </row>
    <row r="1067" spans="1:29">
      <c r="A1067" s="13" t="s">
        <v>16284</v>
      </c>
      <c r="B1067" s="4" t="s">
        <v>112</v>
      </c>
      <c r="C1067" s="12" t="s">
        <v>1591</v>
      </c>
      <c r="D1067" s="4" t="s">
        <v>113</v>
      </c>
      <c r="E1067" s="4" t="s">
        <v>393</v>
      </c>
      <c r="F1067" s="4" t="s">
        <v>893</v>
      </c>
      <c r="G1067" s="4" t="s">
        <v>874</v>
      </c>
      <c r="H1067" s="4" t="s">
        <v>50</v>
      </c>
      <c r="I1067" s="5" t="s">
        <v>40207</v>
      </c>
      <c r="J1067" s="5" t="s">
        <v>2208</v>
      </c>
      <c r="K1067" s="5" t="s">
        <v>278</v>
      </c>
      <c r="L1067" s="5" t="s">
        <v>3940</v>
      </c>
      <c r="M1067" s="5" t="s">
        <v>40208</v>
      </c>
      <c r="N1067" s="5" t="s">
        <v>443</v>
      </c>
      <c r="O1067" s="5" t="s">
        <v>40209</v>
      </c>
      <c r="P1067" s="5" t="s">
        <v>40210</v>
      </c>
      <c r="Q1067" s="5">
        <v>1.174</v>
      </c>
      <c r="R1067" s="25">
        <f t="shared" si="16"/>
        <v>1.174</v>
      </c>
      <c r="S1067" s="30" t="s">
        <v>32245</v>
      </c>
      <c r="T1067" s="30" t="s">
        <v>2786</v>
      </c>
      <c r="U1067" s="30" t="s">
        <v>7982</v>
      </c>
      <c r="V1067" s="5" t="s">
        <v>965</v>
      </c>
      <c r="W1067" s="28"/>
      <c r="X1067" s="29">
        <v>1.4</v>
      </c>
      <c r="Z1067" s="29">
        <v>998.1</v>
      </c>
      <c r="AA1067" s="29">
        <v>12</v>
      </c>
      <c r="AB1067" s="29">
        <v>100</v>
      </c>
      <c r="AC1067" s="29">
        <v>19.2</v>
      </c>
    </row>
    <row r="1068" spans="1:29">
      <c r="A1068" s="13" t="s">
        <v>16290</v>
      </c>
      <c r="B1068" s="4" t="s">
        <v>940</v>
      </c>
      <c r="C1068" s="12" t="s">
        <v>1591</v>
      </c>
      <c r="D1068" s="4" t="s">
        <v>345</v>
      </c>
      <c r="E1068" s="4" t="s">
        <v>97</v>
      </c>
      <c r="F1068" s="4" t="s">
        <v>1570</v>
      </c>
      <c r="G1068" s="4" t="s">
        <v>874</v>
      </c>
      <c r="H1068" s="4" t="s">
        <v>942</v>
      </c>
      <c r="I1068" s="5" t="s">
        <v>40211</v>
      </c>
      <c r="J1068" s="5" t="s">
        <v>4187</v>
      </c>
      <c r="K1068" s="5" t="s">
        <v>1687</v>
      </c>
      <c r="L1068" s="5" t="s">
        <v>1710</v>
      </c>
      <c r="M1068" s="5" t="s">
        <v>21595</v>
      </c>
      <c r="N1068" s="5" t="s">
        <v>324</v>
      </c>
      <c r="O1068" s="5" t="s">
        <v>30626</v>
      </c>
      <c r="P1068" s="5" t="s">
        <v>31225</v>
      </c>
      <c r="Q1068" s="5">
        <v>1.462</v>
      </c>
      <c r="R1068" s="25">
        <f t="shared" si="16"/>
        <v>1.462</v>
      </c>
      <c r="S1068" s="30" t="s">
        <v>16375</v>
      </c>
      <c r="T1068" s="30" t="s">
        <v>3972</v>
      </c>
      <c r="U1068" s="30" t="s">
        <v>5727</v>
      </c>
      <c r="V1068" s="5" t="s">
        <v>6895</v>
      </c>
      <c r="W1068" s="28"/>
      <c r="X1068" s="29">
        <v>1</v>
      </c>
      <c r="Z1068" s="29">
        <v>999.2</v>
      </c>
      <c r="AA1068" s="29">
        <v>11.7</v>
      </c>
      <c r="AB1068" s="29">
        <v>100</v>
      </c>
      <c r="AC1068" s="29">
        <v>355.2</v>
      </c>
    </row>
    <row r="1069" spans="1:29">
      <c r="A1069" s="13" t="s">
        <v>16296</v>
      </c>
      <c r="B1069" s="4" t="s">
        <v>940</v>
      </c>
      <c r="C1069" s="12" t="s">
        <v>1591</v>
      </c>
      <c r="D1069" s="4" t="s">
        <v>1088</v>
      </c>
      <c r="E1069" s="4" t="s">
        <v>97</v>
      </c>
      <c r="F1069" s="4" t="s">
        <v>5741</v>
      </c>
      <c r="G1069" s="4" t="s">
        <v>50</v>
      </c>
      <c r="H1069" s="4" t="s">
        <v>191</v>
      </c>
      <c r="I1069" s="5" t="s">
        <v>40212</v>
      </c>
      <c r="J1069" s="5" t="s">
        <v>1001</v>
      </c>
      <c r="K1069" s="5" t="s">
        <v>278</v>
      </c>
      <c r="L1069" s="5" t="s">
        <v>948</v>
      </c>
      <c r="M1069" s="5" t="s">
        <v>6447</v>
      </c>
      <c r="N1069" s="5" t="s">
        <v>3826</v>
      </c>
      <c r="O1069" s="5" t="s">
        <v>22058</v>
      </c>
      <c r="P1069" s="5" t="s">
        <v>22274</v>
      </c>
      <c r="Q1069" s="5">
        <v>1.494</v>
      </c>
      <c r="R1069" s="25">
        <f t="shared" si="16"/>
        <v>1.494</v>
      </c>
      <c r="S1069" s="30" t="s">
        <v>8876</v>
      </c>
      <c r="T1069" s="30" t="s">
        <v>641</v>
      </c>
      <c r="U1069" s="30" t="s">
        <v>2133</v>
      </c>
      <c r="V1069" s="5" t="s">
        <v>668</v>
      </c>
      <c r="W1069" s="28"/>
      <c r="X1069" s="29">
        <v>0.7</v>
      </c>
      <c r="Z1069" s="29">
        <v>999.7</v>
      </c>
      <c r="AA1069" s="29">
        <v>11.6</v>
      </c>
      <c r="AB1069" s="29">
        <v>100</v>
      </c>
      <c r="AC1069" s="29">
        <v>351.9</v>
      </c>
    </row>
    <row r="1070" spans="1:29">
      <c r="A1070" s="13" t="s">
        <v>16301</v>
      </c>
      <c r="B1070" s="4" t="s">
        <v>940</v>
      </c>
      <c r="C1070" s="12" t="s">
        <v>1103</v>
      </c>
      <c r="D1070" s="4" t="s">
        <v>207</v>
      </c>
      <c r="E1070" s="4" t="s">
        <v>97</v>
      </c>
      <c r="F1070" s="4" t="s">
        <v>2286</v>
      </c>
      <c r="G1070" s="4" t="s">
        <v>1459</v>
      </c>
      <c r="H1070" s="4" t="s">
        <v>376</v>
      </c>
      <c r="I1070" s="5" t="s">
        <v>40213</v>
      </c>
      <c r="J1070" s="5" t="s">
        <v>2768</v>
      </c>
      <c r="K1070" s="5" t="s">
        <v>1313</v>
      </c>
      <c r="L1070" s="5" t="s">
        <v>6039</v>
      </c>
      <c r="M1070" s="5" t="s">
        <v>23393</v>
      </c>
      <c r="N1070" s="5" t="s">
        <v>6134</v>
      </c>
      <c r="O1070" s="5" t="s">
        <v>40214</v>
      </c>
      <c r="P1070" s="5" t="s">
        <v>40215</v>
      </c>
      <c r="Q1070" s="5">
        <v>1.489</v>
      </c>
      <c r="R1070" s="25">
        <f t="shared" si="16"/>
        <v>1.489</v>
      </c>
      <c r="S1070" s="30" t="s">
        <v>8620</v>
      </c>
      <c r="T1070" s="30" t="s">
        <v>3972</v>
      </c>
      <c r="U1070" s="30" t="s">
        <v>482</v>
      </c>
      <c r="V1070" s="5" t="s">
        <v>3763</v>
      </c>
      <c r="W1070" s="28"/>
      <c r="X1070" s="29">
        <v>1.3</v>
      </c>
      <c r="Z1070" s="29">
        <v>1000.1</v>
      </c>
      <c r="AA1070" s="29">
        <v>11.8</v>
      </c>
      <c r="AB1070" s="29">
        <v>100</v>
      </c>
      <c r="AC1070" s="29">
        <v>38.4</v>
      </c>
    </row>
    <row r="1071" spans="1:29">
      <c r="A1071" s="13" t="s">
        <v>16305</v>
      </c>
      <c r="B1071" s="4" t="s">
        <v>954</v>
      </c>
      <c r="C1071" s="12" t="s">
        <v>1103</v>
      </c>
      <c r="D1071" s="4" t="s">
        <v>28</v>
      </c>
      <c r="E1071" s="4" t="s">
        <v>300</v>
      </c>
      <c r="F1071" s="4" t="s">
        <v>8178</v>
      </c>
      <c r="G1071" s="4" t="s">
        <v>874</v>
      </c>
      <c r="H1071" s="4" t="s">
        <v>573</v>
      </c>
      <c r="I1071" s="5" t="s">
        <v>40216</v>
      </c>
      <c r="J1071" s="5" t="s">
        <v>1996</v>
      </c>
      <c r="K1071" s="5" t="s">
        <v>8209</v>
      </c>
      <c r="L1071" s="5" t="s">
        <v>8791</v>
      </c>
      <c r="M1071" s="5" t="s">
        <v>29349</v>
      </c>
      <c r="N1071" s="5" t="s">
        <v>2257</v>
      </c>
      <c r="O1071" s="5" t="s">
        <v>5808</v>
      </c>
      <c r="P1071" s="5" t="s">
        <v>40217</v>
      </c>
      <c r="Q1071" s="5">
        <v>1.595</v>
      </c>
      <c r="R1071" s="25">
        <f t="shared" si="16"/>
        <v>1.595</v>
      </c>
      <c r="S1071" s="30" t="s">
        <v>17774</v>
      </c>
      <c r="T1071" s="30" t="s">
        <v>4385</v>
      </c>
      <c r="U1071" s="30" t="s">
        <v>538</v>
      </c>
      <c r="V1071" s="5" t="s">
        <v>847</v>
      </c>
      <c r="W1071" s="28"/>
      <c r="X1071" s="29">
        <v>1.3</v>
      </c>
      <c r="Z1071" s="29">
        <v>1000</v>
      </c>
      <c r="AA1071" s="29">
        <v>12.3</v>
      </c>
      <c r="AB1071" s="29">
        <v>96</v>
      </c>
      <c r="AC1071" s="29">
        <v>28.2</v>
      </c>
    </row>
    <row r="1072" spans="1:29">
      <c r="A1072" s="13" t="s">
        <v>16308</v>
      </c>
      <c r="B1072" s="4" t="s">
        <v>2687</v>
      </c>
      <c r="C1072" s="12" t="s">
        <v>99</v>
      </c>
      <c r="D1072" s="4" t="s">
        <v>316</v>
      </c>
      <c r="E1072" s="4" t="s">
        <v>112</v>
      </c>
      <c r="F1072" s="4" t="s">
        <v>2468</v>
      </c>
      <c r="G1072" s="4" t="s">
        <v>874</v>
      </c>
      <c r="H1072" s="4" t="s">
        <v>407</v>
      </c>
      <c r="I1072" s="5" t="s">
        <v>40218</v>
      </c>
      <c r="J1072" s="5" t="s">
        <v>171</v>
      </c>
      <c r="K1072" s="5" t="s">
        <v>1635</v>
      </c>
      <c r="L1072" s="5" t="s">
        <v>6802</v>
      </c>
      <c r="M1072" s="5" t="s">
        <v>32444</v>
      </c>
      <c r="N1072" s="5" t="s">
        <v>1439</v>
      </c>
      <c r="O1072" s="5" t="s">
        <v>25952</v>
      </c>
      <c r="P1072" s="5" t="s">
        <v>29148</v>
      </c>
      <c r="Q1072" s="5">
        <v>1.734</v>
      </c>
      <c r="R1072" s="25">
        <f t="shared" si="16"/>
        <v>1.734</v>
      </c>
      <c r="S1072" s="30" t="s">
        <v>16109</v>
      </c>
      <c r="T1072" s="30" t="s">
        <v>8105</v>
      </c>
      <c r="U1072" s="30" t="s">
        <v>1976</v>
      </c>
      <c r="V1072" s="5" t="s">
        <v>633</v>
      </c>
      <c r="W1072" s="28"/>
      <c r="X1072" s="29">
        <v>1.7</v>
      </c>
      <c r="Z1072" s="29">
        <v>999.6</v>
      </c>
      <c r="AA1072" s="29">
        <v>13.3</v>
      </c>
      <c r="AB1072" s="29">
        <v>88</v>
      </c>
      <c r="AC1072" s="29">
        <v>34.4</v>
      </c>
    </row>
    <row r="1073" spans="1:29">
      <c r="A1073" s="13" t="s">
        <v>16310</v>
      </c>
      <c r="B1073" s="4" t="s">
        <v>298</v>
      </c>
      <c r="C1073" s="12" t="s">
        <v>317</v>
      </c>
      <c r="D1073" s="4" t="s">
        <v>285</v>
      </c>
      <c r="E1073" s="4" t="s">
        <v>299</v>
      </c>
      <c r="F1073" s="4" t="s">
        <v>4179</v>
      </c>
      <c r="G1073" s="4" t="s">
        <v>1459</v>
      </c>
      <c r="H1073" s="4" t="s">
        <v>778</v>
      </c>
      <c r="I1073" s="5" t="s">
        <v>40219</v>
      </c>
      <c r="J1073" s="5" t="s">
        <v>608</v>
      </c>
      <c r="K1073" s="5" t="s">
        <v>56</v>
      </c>
      <c r="L1073" s="5" t="s">
        <v>1848</v>
      </c>
      <c r="M1073" s="5" t="s">
        <v>32850</v>
      </c>
      <c r="N1073" s="5" t="s">
        <v>1609</v>
      </c>
      <c r="O1073" s="5" t="s">
        <v>39504</v>
      </c>
      <c r="P1073" s="5" t="s">
        <v>10419</v>
      </c>
      <c r="Q1073" s="5">
        <v>1.726</v>
      </c>
      <c r="R1073" s="25">
        <f t="shared" si="16"/>
        <v>1.726</v>
      </c>
      <c r="S1073" s="30" t="s">
        <v>8644</v>
      </c>
      <c r="T1073" s="30" t="s">
        <v>1051</v>
      </c>
      <c r="U1073" s="30" t="s">
        <v>4621</v>
      </c>
      <c r="V1073" s="5" t="s">
        <v>648</v>
      </c>
      <c r="W1073" s="28"/>
      <c r="X1073" s="29">
        <v>2</v>
      </c>
      <c r="Z1073" s="29">
        <v>1000.1</v>
      </c>
      <c r="AA1073" s="29">
        <v>13.7</v>
      </c>
      <c r="AB1073" s="29">
        <v>76</v>
      </c>
      <c r="AC1073" s="29">
        <v>35.2</v>
      </c>
    </row>
    <row r="1074" spans="1:29">
      <c r="A1074" s="13" t="s">
        <v>16314</v>
      </c>
      <c r="B1074" s="4" t="s">
        <v>2687</v>
      </c>
      <c r="C1074" s="12" t="s">
        <v>317</v>
      </c>
      <c r="D1074" s="4" t="s">
        <v>2211</v>
      </c>
      <c r="E1074" s="4" t="s">
        <v>112</v>
      </c>
      <c r="F1074" s="4" t="s">
        <v>4585</v>
      </c>
      <c r="G1074" s="4" t="s">
        <v>1459</v>
      </c>
      <c r="H1074" s="4" t="s">
        <v>393</v>
      </c>
      <c r="I1074" s="5" t="s">
        <v>40220</v>
      </c>
      <c r="J1074" s="5" t="s">
        <v>784</v>
      </c>
      <c r="K1074" s="5" t="s">
        <v>662</v>
      </c>
      <c r="L1074" s="5" t="s">
        <v>5140</v>
      </c>
      <c r="M1074" s="5" t="s">
        <v>12905</v>
      </c>
      <c r="N1074" s="5" t="s">
        <v>3300</v>
      </c>
      <c r="O1074" s="5" t="s">
        <v>40221</v>
      </c>
      <c r="P1074" s="5" t="s">
        <v>21743</v>
      </c>
      <c r="Q1074" s="5">
        <v>1.527</v>
      </c>
      <c r="R1074" s="25">
        <f t="shared" si="16"/>
        <v>1.527</v>
      </c>
      <c r="S1074" s="30" t="s">
        <v>40222</v>
      </c>
      <c r="T1074" s="30" t="s">
        <v>6864</v>
      </c>
      <c r="U1074" s="30" t="s">
        <v>7650</v>
      </c>
      <c r="V1074" s="5" t="s">
        <v>7982</v>
      </c>
      <c r="W1074" s="28"/>
      <c r="X1074" s="29">
        <v>2.4</v>
      </c>
      <c r="Z1074" s="29">
        <v>1000.9</v>
      </c>
      <c r="AA1074" s="29">
        <v>13.3</v>
      </c>
      <c r="AB1074" s="29">
        <v>75</v>
      </c>
      <c r="AC1074" s="29">
        <v>18.4</v>
      </c>
    </row>
    <row r="1075" spans="1:29">
      <c r="A1075" s="13" t="s">
        <v>16317</v>
      </c>
      <c r="B1075" s="4" t="s">
        <v>1549</v>
      </c>
      <c r="C1075" s="12" t="s">
        <v>99</v>
      </c>
      <c r="D1075" s="4" t="s">
        <v>546</v>
      </c>
      <c r="E1075" s="4" t="s">
        <v>129</v>
      </c>
      <c r="F1075" s="4" t="s">
        <v>46</v>
      </c>
      <c r="G1075" s="4" t="s">
        <v>874</v>
      </c>
      <c r="H1075" s="4" t="s">
        <v>32</v>
      </c>
      <c r="I1075" s="5" t="s">
        <v>40223</v>
      </c>
      <c r="J1075" s="5" t="s">
        <v>67</v>
      </c>
      <c r="K1075" s="5" t="s">
        <v>7142</v>
      </c>
      <c r="L1075" s="5" t="s">
        <v>1976</v>
      </c>
      <c r="M1075" s="5" t="s">
        <v>18118</v>
      </c>
      <c r="N1075" s="5" t="s">
        <v>2073</v>
      </c>
      <c r="O1075" s="5" t="s">
        <v>40224</v>
      </c>
      <c r="P1075" s="5" t="s">
        <v>40225</v>
      </c>
      <c r="Q1075" s="5">
        <v>1.445</v>
      </c>
      <c r="R1075" s="25">
        <f t="shared" si="16"/>
        <v>1.445</v>
      </c>
      <c r="S1075" s="30" t="s">
        <v>25459</v>
      </c>
      <c r="T1075" s="30" t="s">
        <v>6961</v>
      </c>
      <c r="U1075" s="30" t="s">
        <v>758</v>
      </c>
      <c r="V1075" s="5" t="s">
        <v>329</v>
      </c>
      <c r="W1075" s="28"/>
      <c r="X1075" s="29">
        <v>3.8</v>
      </c>
      <c r="Z1075" s="29">
        <v>1001.5</v>
      </c>
      <c r="AA1075" s="29">
        <v>12.4</v>
      </c>
      <c r="AB1075" s="29">
        <v>79</v>
      </c>
      <c r="AC1075" s="29">
        <v>33.6</v>
      </c>
    </row>
    <row r="1076" spans="1:29">
      <c r="A1076" s="13" t="s">
        <v>16320</v>
      </c>
      <c r="B1076" s="4" t="s">
        <v>1243</v>
      </c>
      <c r="C1076" s="12" t="s">
        <v>1103</v>
      </c>
      <c r="D1076" s="4" t="s">
        <v>2381</v>
      </c>
      <c r="E1076" s="4" t="s">
        <v>158</v>
      </c>
      <c r="F1076" s="4" t="s">
        <v>9556</v>
      </c>
      <c r="G1076" s="4" t="s">
        <v>1737</v>
      </c>
      <c r="H1076" s="4" t="s">
        <v>192</v>
      </c>
      <c r="I1076" s="5" t="s">
        <v>40226</v>
      </c>
      <c r="J1076" s="5" t="s">
        <v>1626</v>
      </c>
      <c r="K1076" s="5" t="s">
        <v>7142</v>
      </c>
      <c r="L1076" s="5" t="s">
        <v>10690</v>
      </c>
      <c r="M1076" s="5" t="s">
        <v>33219</v>
      </c>
      <c r="N1076" s="5" t="s">
        <v>1722</v>
      </c>
      <c r="O1076" s="5" t="s">
        <v>39877</v>
      </c>
      <c r="P1076" s="5" t="s">
        <v>11130</v>
      </c>
      <c r="Q1076" s="5">
        <v>2.526</v>
      </c>
      <c r="R1076" s="25">
        <f t="shared" si="16"/>
        <v>2.526</v>
      </c>
      <c r="S1076" s="30" t="s">
        <v>37211</v>
      </c>
      <c r="T1076" s="30" t="s">
        <v>7341</v>
      </c>
      <c r="U1076" s="30" t="s">
        <v>7671</v>
      </c>
      <c r="V1076" s="5" t="s">
        <v>4223</v>
      </c>
      <c r="W1076" s="28"/>
      <c r="X1076" s="29">
        <v>3.5</v>
      </c>
      <c r="Z1076" s="29">
        <v>1002.6</v>
      </c>
      <c r="AA1076" s="29">
        <v>11.6</v>
      </c>
      <c r="AB1076" s="29">
        <v>84</v>
      </c>
      <c r="AC1076" s="29">
        <v>30.2</v>
      </c>
    </row>
    <row r="1077" spans="1:29">
      <c r="A1077" s="13" t="s">
        <v>16325</v>
      </c>
      <c r="B1077" s="4" t="s">
        <v>1641</v>
      </c>
      <c r="C1077" s="12" t="s">
        <v>1103</v>
      </c>
      <c r="D1077" s="4" t="s">
        <v>1769</v>
      </c>
      <c r="E1077" s="4" t="s">
        <v>1383</v>
      </c>
      <c r="F1077" s="4" t="s">
        <v>14734</v>
      </c>
      <c r="G1077" s="4" t="s">
        <v>942</v>
      </c>
      <c r="H1077" s="4" t="s">
        <v>130</v>
      </c>
      <c r="I1077" s="5" t="s">
        <v>40227</v>
      </c>
      <c r="J1077" s="5" t="s">
        <v>186</v>
      </c>
      <c r="K1077" s="5" t="s">
        <v>1507</v>
      </c>
      <c r="L1077" s="5" t="s">
        <v>74</v>
      </c>
      <c r="M1077" s="5" t="s">
        <v>29248</v>
      </c>
      <c r="N1077" s="5" t="s">
        <v>57</v>
      </c>
      <c r="O1077" s="5" t="s">
        <v>1073</v>
      </c>
      <c r="P1077" s="5" t="s">
        <v>23869</v>
      </c>
      <c r="Q1077" s="5">
        <v>3.066</v>
      </c>
      <c r="R1077" s="25">
        <f t="shared" si="16"/>
        <v>3.066</v>
      </c>
      <c r="S1077" s="30" t="s">
        <v>36402</v>
      </c>
      <c r="T1077" s="30" t="s">
        <v>583</v>
      </c>
      <c r="U1077" s="30" t="s">
        <v>2050</v>
      </c>
      <c r="V1077" s="5" t="s">
        <v>7996</v>
      </c>
      <c r="W1077" s="28"/>
      <c r="X1077" s="29">
        <v>3.7</v>
      </c>
      <c r="Z1077" s="29">
        <v>1004.4</v>
      </c>
      <c r="AA1077" s="29">
        <v>11</v>
      </c>
      <c r="AB1077" s="29">
        <v>82</v>
      </c>
      <c r="AC1077" s="29">
        <v>31.1</v>
      </c>
    </row>
    <row r="1078" spans="1:29">
      <c r="A1078" s="13" t="s">
        <v>16331</v>
      </c>
      <c r="B1078" s="4" t="s">
        <v>504</v>
      </c>
      <c r="C1078" s="12" t="s">
        <v>1103</v>
      </c>
      <c r="D1078" s="4" t="s">
        <v>1746</v>
      </c>
      <c r="E1078" s="4" t="s">
        <v>177</v>
      </c>
      <c r="F1078" s="4" t="s">
        <v>540</v>
      </c>
      <c r="G1078" s="4" t="s">
        <v>302</v>
      </c>
      <c r="H1078" s="4" t="s">
        <v>32</v>
      </c>
      <c r="I1078" s="5" t="s">
        <v>40228</v>
      </c>
      <c r="J1078" s="5" t="s">
        <v>1122</v>
      </c>
      <c r="K1078" s="5" t="s">
        <v>1001</v>
      </c>
      <c r="L1078" s="5" t="s">
        <v>4077</v>
      </c>
      <c r="M1078" s="5" t="s">
        <v>17857</v>
      </c>
      <c r="N1078" s="5" t="s">
        <v>2459</v>
      </c>
      <c r="O1078" s="5" t="s">
        <v>19115</v>
      </c>
      <c r="P1078" s="5" t="s">
        <v>40229</v>
      </c>
      <c r="Q1078" s="5">
        <v>3.242</v>
      </c>
      <c r="R1078" s="25">
        <f t="shared" si="16"/>
        <v>3.242</v>
      </c>
      <c r="S1078" s="30" t="s">
        <v>26890</v>
      </c>
      <c r="T1078" s="30" t="s">
        <v>6556</v>
      </c>
      <c r="U1078" s="30" t="s">
        <v>1698</v>
      </c>
      <c r="V1078" s="5" t="s">
        <v>8181</v>
      </c>
      <c r="W1078" s="28"/>
      <c r="X1078" s="29">
        <v>3.4</v>
      </c>
      <c r="Z1078" s="29">
        <v>1006</v>
      </c>
      <c r="AA1078" s="29">
        <v>10.5</v>
      </c>
      <c r="AB1078" s="29">
        <v>78</v>
      </c>
      <c r="AC1078" s="29">
        <v>39.6</v>
      </c>
    </row>
    <row r="1079" spans="1:29">
      <c r="A1079" s="13" t="s">
        <v>16335</v>
      </c>
      <c r="B1079" s="4" t="s">
        <v>463</v>
      </c>
      <c r="C1079" s="12" t="s">
        <v>1103</v>
      </c>
      <c r="D1079" s="4" t="s">
        <v>361</v>
      </c>
      <c r="E1079" s="4" t="s">
        <v>342</v>
      </c>
      <c r="F1079" s="4" t="s">
        <v>8535</v>
      </c>
      <c r="G1079" s="4" t="s">
        <v>302</v>
      </c>
      <c r="H1079" s="4" t="s">
        <v>240</v>
      </c>
      <c r="I1079" s="5" t="s">
        <v>40230</v>
      </c>
      <c r="J1079" s="5" t="s">
        <v>1930</v>
      </c>
      <c r="K1079" s="5" t="s">
        <v>1891</v>
      </c>
      <c r="L1079" s="5" t="s">
        <v>7804</v>
      </c>
      <c r="M1079" s="5" t="s">
        <v>11860</v>
      </c>
      <c r="N1079" s="5" t="s">
        <v>3277</v>
      </c>
      <c r="O1079" s="5" t="s">
        <v>40231</v>
      </c>
      <c r="P1079" s="5" t="s">
        <v>40232</v>
      </c>
      <c r="Q1079" s="5">
        <v>3.066</v>
      </c>
      <c r="R1079" s="25">
        <f t="shared" si="16"/>
        <v>3.066</v>
      </c>
      <c r="S1079" s="30" t="s">
        <v>40233</v>
      </c>
      <c r="T1079" s="30" t="s">
        <v>7982</v>
      </c>
      <c r="U1079" s="30" t="s">
        <v>1967</v>
      </c>
      <c r="V1079" s="5" t="s">
        <v>183</v>
      </c>
      <c r="W1079" s="28"/>
      <c r="X1079" s="29">
        <v>3.1</v>
      </c>
      <c r="Z1079" s="29">
        <v>1008.3</v>
      </c>
      <c r="AA1079" s="29">
        <v>10</v>
      </c>
      <c r="AB1079" s="29">
        <v>81</v>
      </c>
      <c r="AC1079" s="29">
        <v>31</v>
      </c>
    </row>
    <row r="1080" spans="1:29">
      <c r="A1080" s="13" t="s">
        <v>16340</v>
      </c>
      <c r="B1080" s="4" t="s">
        <v>1831</v>
      </c>
      <c r="C1080" s="12" t="s">
        <v>1591</v>
      </c>
      <c r="D1080" s="4" t="s">
        <v>639</v>
      </c>
      <c r="E1080" s="4" t="s">
        <v>1243</v>
      </c>
      <c r="F1080" s="4" t="s">
        <v>3746</v>
      </c>
      <c r="G1080" s="4" t="s">
        <v>942</v>
      </c>
      <c r="H1080" s="4" t="s">
        <v>256</v>
      </c>
      <c r="I1080" s="5" t="s">
        <v>40234</v>
      </c>
      <c r="J1080" s="5" t="s">
        <v>5570</v>
      </c>
      <c r="K1080" s="5" t="s">
        <v>1507</v>
      </c>
      <c r="L1080" s="5" t="s">
        <v>1110</v>
      </c>
      <c r="M1080" s="5" t="s">
        <v>10481</v>
      </c>
      <c r="N1080" s="5" t="s">
        <v>2894</v>
      </c>
      <c r="O1080" s="5" t="s">
        <v>37302</v>
      </c>
      <c r="P1080" s="5" t="s">
        <v>6494</v>
      </c>
      <c r="Q1080" s="5">
        <v>2.178</v>
      </c>
      <c r="R1080" s="25">
        <f t="shared" si="16"/>
        <v>2.178</v>
      </c>
      <c r="S1080" s="30" t="s">
        <v>40235</v>
      </c>
      <c r="T1080" s="30" t="s">
        <v>12132</v>
      </c>
      <c r="U1080" s="30" t="s">
        <v>8747</v>
      </c>
      <c r="V1080" s="5" t="s">
        <v>3016</v>
      </c>
      <c r="W1080" s="28"/>
      <c r="X1080" s="29">
        <v>3.4</v>
      </c>
      <c r="Z1080" s="29">
        <v>1009.6</v>
      </c>
      <c r="AA1080" s="29">
        <v>8.7</v>
      </c>
      <c r="AB1080" s="29">
        <v>87</v>
      </c>
      <c r="AC1080" s="29">
        <v>29.6</v>
      </c>
    </row>
    <row r="1081" spans="1:29">
      <c r="A1081" s="13" t="s">
        <v>16346</v>
      </c>
      <c r="B1081" s="4" t="s">
        <v>1758</v>
      </c>
      <c r="C1081" s="12" t="s">
        <v>1591</v>
      </c>
      <c r="D1081" s="4" t="s">
        <v>177</v>
      </c>
      <c r="E1081" s="4" t="s">
        <v>655</v>
      </c>
      <c r="F1081" s="4" t="s">
        <v>4370</v>
      </c>
      <c r="G1081" s="4" t="s">
        <v>1459</v>
      </c>
      <c r="H1081" s="4" t="s">
        <v>764</v>
      </c>
      <c r="I1081" s="5" t="s">
        <v>40236</v>
      </c>
      <c r="J1081" s="5" t="s">
        <v>2099</v>
      </c>
      <c r="K1081" s="5" t="s">
        <v>137</v>
      </c>
      <c r="L1081" s="5" t="s">
        <v>3784</v>
      </c>
      <c r="M1081" s="5" t="s">
        <v>40237</v>
      </c>
      <c r="N1081" s="5" t="s">
        <v>1072</v>
      </c>
      <c r="O1081" s="5" t="s">
        <v>36139</v>
      </c>
      <c r="P1081" s="5" t="s">
        <v>16079</v>
      </c>
      <c r="Q1081" s="5">
        <v>1.384</v>
      </c>
      <c r="R1081" s="25">
        <f t="shared" si="16"/>
        <v>1.384</v>
      </c>
      <c r="S1081" s="30" t="s">
        <v>37013</v>
      </c>
      <c r="T1081" s="30" t="s">
        <v>2052</v>
      </c>
      <c r="U1081" s="30" t="s">
        <v>1496</v>
      </c>
      <c r="V1081" s="5" t="s">
        <v>4808</v>
      </c>
      <c r="W1081" s="28"/>
      <c r="X1081" s="29">
        <v>2.9</v>
      </c>
      <c r="Z1081" s="29">
        <v>1011</v>
      </c>
      <c r="AA1081" s="29">
        <v>7.5</v>
      </c>
      <c r="AB1081" s="29">
        <v>87</v>
      </c>
      <c r="AC1081" s="29">
        <v>357.2</v>
      </c>
    </row>
    <row r="1082" spans="1:29">
      <c r="A1082" s="13" t="s">
        <v>16352</v>
      </c>
      <c r="B1082" s="4" t="s">
        <v>640</v>
      </c>
      <c r="C1082" s="12" t="s">
        <v>1591</v>
      </c>
      <c r="D1082" s="4" t="s">
        <v>131</v>
      </c>
      <c r="E1082" s="4" t="s">
        <v>345</v>
      </c>
      <c r="F1082" s="4" t="s">
        <v>1439</v>
      </c>
      <c r="G1082" s="4" t="s">
        <v>31</v>
      </c>
      <c r="H1082" s="4" t="s">
        <v>32</v>
      </c>
      <c r="I1082" s="5" t="s">
        <v>40238</v>
      </c>
      <c r="J1082" s="5" t="s">
        <v>4254</v>
      </c>
      <c r="K1082" s="5" t="s">
        <v>232</v>
      </c>
      <c r="L1082" s="5" t="s">
        <v>799</v>
      </c>
      <c r="M1082" s="5" t="s">
        <v>9505</v>
      </c>
      <c r="N1082" s="5" t="s">
        <v>2353</v>
      </c>
      <c r="O1082" s="5" t="s">
        <v>21865</v>
      </c>
      <c r="P1082" s="5" t="s">
        <v>21640</v>
      </c>
      <c r="Q1082" s="5">
        <v>0.785</v>
      </c>
      <c r="R1082" s="25">
        <f t="shared" si="16"/>
        <v>0.785</v>
      </c>
      <c r="S1082" s="30" t="s">
        <v>11517</v>
      </c>
      <c r="T1082" s="30" t="s">
        <v>1818</v>
      </c>
      <c r="U1082" s="30" t="s">
        <v>3757</v>
      </c>
      <c r="V1082" s="5" t="s">
        <v>8167</v>
      </c>
      <c r="W1082" s="28"/>
      <c r="X1082" s="29">
        <v>2.8</v>
      </c>
      <c r="Z1082" s="29">
        <v>1012.1</v>
      </c>
      <c r="AA1082" s="29">
        <v>5.7</v>
      </c>
      <c r="AB1082" s="29">
        <v>95</v>
      </c>
      <c r="AC1082" s="29">
        <v>342.6</v>
      </c>
    </row>
    <row r="1083" spans="1:29">
      <c r="A1083" s="13" t="s">
        <v>16358</v>
      </c>
      <c r="B1083" s="4" t="s">
        <v>778</v>
      </c>
      <c r="C1083" s="12" t="s">
        <v>4289</v>
      </c>
      <c r="D1083" s="4" t="s">
        <v>143</v>
      </c>
      <c r="E1083" s="4" t="s">
        <v>81</v>
      </c>
      <c r="F1083" s="4" t="s">
        <v>12972</v>
      </c>
      <c r="G1083" s="4" t="s">
        <v>68</v>
      </c>
      <c r="H1083" s="4" t="s">
        <v>192</v>
      </c>
      <c r="I1083" s="5" t="s">
        <v>40239</v>
      </c>
      <c r="J1083" s="5" t="s">
        <v>1375</v>
      </c>
      <c r="K1083" s="5" t="s">
        <v>2467</v>
      </c>
      <c r="L1083" s="5" t="s">
        <v>1797</v>
      </c>
      <c r="M1083" s="5" t="s">
        <v>2186</v>
      </c>
      <c r="N1083" s="5" t="s">
        <v>1786</v>
      </c>
      <c r="O1083" s="5" t="s">
        <v>7226</v>
      </c>
      <c r="P1083" s="5" t="s">
        <v>18684</v>
      </c>
      <c r="Q1083" s="5">
        <v>0.465</v>
      </c>
      <c r="R1083" s="25">
        <f t="shared" si="16"/>
        <v>0.465</v>
      </c>
      <c r="S1083" s="30" t="s">
        <v>35209</v>
      </c>
      <c r="T1083" s="30" t="s">
        <v>5514</v>
      </c>
      <c r="U1083" s="30" t="s">
        <v>6901</v>
      </c>
      <c r="V1083" s="5" t="s">
        <v>1873</v>
      </c>
      <c r="W1083" s="28"/>
      <c r="X1083" s="29">
        <v>1.9</v>
      </c>
      <c r="Z1083" s="29">
        <v>1013</v>
      </c>
      <c r="AA1083" s="29">
        <v>5.2</v>
      </c>
      <c r="AB1083" s="29">
        <v>98</v>
      </c>
      <c r="AC1083" s="29">
        <v>1.1</v>
      </c>
    </row>
    <row r="1084" spans="1:29">
      <c r="A1084" s="13" t="s">
        <v>16363</v>
      </c>
      <c r="B1084" s="4" t="s">
        <v>287</v>
      </c>
      <c r="C1084" s="12" t="s">
        <v>4289</v>
      </c>
      <c r="D1084" s="4" t="s">
        <v>287</v>
      </c>
      <c r="E1084" s="4" t="s">
        <v>344</v>
      </c>
      <c r="F1084" s="4" t="s">
        <v>311</v>
      </c>
      <c r="G1084" s="4" t="s">
        <v>317</v>
      </c>
      <c r="H1084" s="4" t="s">
        <v>130</v>
      </c>
      <c r="I1084" s="5" t="s">
        <v>40240</v>
      </c>
      <c r="J1084" s="5" t="s">
        <v>1753</v>
      </c>
      <c r="K1084" s="5" t="s">
        <v>2441</v>
      </c>
      <c r="L1084" s="5" t="s">
        <v>3494</v>
      </c>
      <c r="M1084" s="5" t="s">
        <v>19877</v>
      </c>
      <c r="N1084" s="5" t="s">
        <v>1202</v>
      </c>
      <c r="O1084" s="5" t="s">
        <v>13706</v>
      </c>
      <c r="P1084" s="5" t="s">
        <v>40241</v>
      </c>
      <c r="Q1084" s="5">
        <v>0.285</v>
      </c>
      <c r="R1084" s="25">
        <f t="shared" si="16"/>
        <v>0.285</v>
      </c>
      <c r="S1084" s="30" t="s">
        <v>32848</v>
      </c>
      <c r="T1084" s="30" t="s">
        <v>1873</v>
      </c>
      <c r="U1084" s="30" t="s">
        <v>2256</v>
      </c>
      <c r="V1084" s="5" t="s">
        <v>138</v>
      </c>
      <c r="W1084" s="28"/>
      <c r="X1084" s="29">
        <v>2.3</v>
      </c>
      <c r="Z1084" s="29">
        <v>1013</v>
      </c>
      <c r="AA1084" s="29">
        <v>4.2</v>
      </c>
      <c r="AB1084" s="29">
        <v>100</v>
      </c>
      <c r="AC1084" s="29">
        <v>354.9</v>
      </c>
    </row>
    <row r="1085" spans="1:29">
      <c r="A1085" s="13" t="s">
        <v>16368</v>
      </c>
      <c r="B1085" s="4" t="s">
        <v>191</v>
      </c>
      <c r="C1085" s="12" t="s">
        <v>4289</v>
      </c>
      <c r="D1085" s="4" t="s">
        <v>115</v>
      </c>
      <c r="E1085" s="4" t="s">
        <v>874</v>
      </c>
      <c r="F1085" s="4" t="s">
        <v>3008</v>
      </c>
      <c r="G1085" s="4" t="s">
        <v>317</v>
      </c>
      <c r="H1085" s="4" t="s">
        <v>130</v>
      </c>
      <c r="I1085" s="5" t="s">
        <v>40242</v>
      </c>
      <c r="J1085" s="5" t="s">
        <v>1084</v>
      </c>
      <c r="K1085" s="5" t="s">
        <v>8209</v>
      </c>
      <c r="L1085" s="5" t="s">
        <v>1121</v>
      </c>
      <c r="M1085" s="5" t="s">
        <v>6378</v>
      </c>
      <c r="N1085" s="5" t="s">
        <v>936</v>
      </c>
      <c r="O1085" s="5" t="s">
        <v>16655</v>
      </c>
      <c r="P1085" s="5" t="s">
        <v>29326</v>
      </c>
      <c r="Q1085" s="5">
        <v>0.248</v>
      </c>
      <c r="R1085" s="25">
        <f t="shared" si="16"/>
        <v>0.248</v>
      </c>
      <c r="S1085" s="30" t="s">
        <v>37241</v>
      </c>
      <c r="T1085" s="30" t="s">
        <v>4602</v>
      </c>
      <c r="U1085" s="30" t="s">
        <v>890</v>
      </c>
      <c r="V1085" s="5" t="s">
        <v>1339</v>
      </c>
      <c r="W1085" s="28"/>
      <c r="X1085" s="29">
        <v>1.8</v>
      </c>
      <c r="Z1085" s="29">
        <v>1013.2</v>
      </c>
      <c r="AA1085" s="29">
        <v>3.9</v>
      </c>
      <c r="AB1085" s="29">
        <v>100</v>
      </c>
      <c r="AC1085" s="29">
        <v>352.4</v>
      </c>
    </row>
    <row r="1086" spans="1:29">
      <c r="A1086" s="13" t="s">
        <v>16373</v>
      </c>
      <c r="B1086" s="4" t="s">
        <v>942</v>
      </c>
      <c r="C1086" s="12" t="s">
        <v>4289</v>
      </c>
      <c r="D1086" s="4" t="s">
        <v>1103</v>
      </c>
      <c r="E1086" s="4" t="s">
        <v>160</v>
      </c>
      <c r="F1086" s="4" t="s">
        <v>756</v>
      </c>
      <c r="G1086" s="4" t="s">
        <v>68</v>
      </c>
      <c r="H1086" s="4" t="s">
        <v>83</v>
      </c>
      <c r="I1086" s="5" t="s">
        <v>40243</v>
      </c>
      <c r="J1086" s="5" t="s">
        <v>1985</v>
      </c>
      <c r="K1086" s="5" t="s">
        <v>1764</v>
      </c>
      <c r="L1086" s="5" t="s">
        <v>796</v>
      </c>
      <c r="M1086" s="5" t="s">
        <v>3702</v>
      </c>
      <c r="N1086" s="5" t="s">
        <v>936</v>
      </c>
      <c r="O1086" s="5" t="s">
        <v>8203</v>
      </c>
      <c r="P1086" s="5" t="s">
        <v>8607</v>
      </c>
      <c r="Q1086" s="5">
        <v>0.32</v>
      </c>
      <c r="R1086" s="25">
        <f t="shared" si="16"/>
        <v>0.32</v>
      </c>
      <c r="S1086" s="30" t="s">
        <v>40244</v>
      </c>
      <c r="T1086" s="30" t="s">
        <v>8234</v>
      </c>
      <c r="U1086" s="30" t="s">
        <v>93</v>
      </c>
      <c r="V1086" s="5" t="s">
        <v>1404</v>
      </c>
      <c r="W1086" s="28"/>
      <c r="X1086" s="29">
        <v>3.2</v>
      </c>
      <c r="Z1086" s="29">
        <v>1013.4</v>
      </c>
      <c r="AA1086" s="29">
        <v>3.5</v>
      </c>
      <c r="AB1086" s="29">
        <v>100</v>
      </c>
      <c r="AC1086" s="29">
        <v>29.4</v>
      </c>
    </row>
    <row r="1087" spans="1:29">
      <c r="A1087" s="13" t="s">
        <v>16377</v>
      </c>
      <c r="B1087" s="4" t="s">
        <v>191</v>
      </c>
      <c r="C1087" s="12" t="s">
        <v>4289</v>
      </c>
      <c r="D1087" s="4" t="s">
        <v>317</v>
      </c>
      <c r="E1087" s="4" t="s">
        <v>31</v>
      </c>
      <c r="F1087" s="4" t="s">
        <v>1465</v>
      </c>
      <c r="G1087" s="4" t="s">
        <v>317</v>
      </c>
      <c r="H1087" s="4" t="s">
        <v>130</v>
      </c>
      <c r="I1087" s="5" t="s">
        <v>40245</v>
      </c>
      <c r="J1087" s="5" t="s">
        <v>2150</v>
      </c>
      <c r="K1087" s="5" t="s">
        <v>1764</v>
      </c>
      <c r="L1087" s="5" t="s">
        <v>1237</v>
      </c>
      <c r="M1087" s="5" t="s">
        <v>8776</v>
      </c>
      <c r="N1087" s="5" t="s">
        <v>1883</v>
      </c>
      <c r="O1087" s="5" t="s">
        <v>5418</v>
      </c>
      <c r="P1087" s="5" t="s">
        <v>9085</v>
      </c>
      <c r="Q1087" s="5">
        <v>0.282</v>
      </c>
      <c r="R1087" s="25">
        <f t="shared" si="16"/>
        <v>0.282</v>
      </c>
      <c r="S1087" s="30" t="s">
        <v>40246</v>
      </c>
      <c r="T1087" s="30" t="s">
        <v>5105</v>
      </c>
      <c r="U1087" s="30" t="s">
        <v>542</v>
      </c>
      <c r="V1087" s="5" t="s">
        <v>1489</v>
      </c>
      <c r="W1087" s="28"/>
      <c r="X1087" s="29">
        <v>3.1</v>
      </c>
      <c r="Z1087" s="29">
        <v>1014.2</v>
      </c>
      <c r="AA1087" s="29">
        <v>3.3</v>
      </c>
      <c r="AB1087" s="29">
        <v>100</v>
      </c>
      <c r="AC1087" s="29">
        <v>30.5</v>
      </c>
    </row>
    <row r="1088" spans="1:29">
      <c r="A1088" s="13" t="s">
        <v>16381</v>
      </c>
      <c r="B1088" s="4" t="s">
        <v>191</v>
      </c>
      <c r="C1088" s="12" t="s">
        <v>10633</v>
      </c>
      <c r="D1088" s="4" t="s">
        <v>160</v>
      </c>
      <c r="E1088" s="4" t="s">
        <v>1459</v>
      </c>
      <c r="F1088" s="4" t="s">
        <v>1132</v>
      </c>
      <c r="G1088" s="4" t="s">
        <v>99</v>
      </c>
      <c r="H1088" s="4" t="s">
        <v>97</v>
      </c>
      <c r="I1088" s="5" t="s">
        <v>40247</v>
      </c>
      <c r="J1088" s="5" t="s">
        <v>796</v>
      </c>
      <c r="K1088" s="5" t="s">
        <v>8209</v>
      </c>
      <c r="L1088" s="5" t="s">
        <v>4815</v>
      </c>
      <c r="M1088" s="5" t="s">
        <v>2713</v>
      </c>
      <c r="N1088" s="5" t="s">
        <v>5318</v>
      </c>
      <c r="O1088" s="5" t="s">
        <v>3507</v>
      </c>
      <c r="P1088" s="5" t="s">
        <v>13086</v>
      </c>
      <c r="Q1088" s="5">
        <v>0.241</v>
      </c>
      <c r="R1088" s="25">
        <f t="shared" si="16"/>
        <v>0.241</v>
      </c>
      <c r="S1088" s="30" t="s">
        <v>12993</v>
      </c>
      <c r="T1088" s="30" t="s">
        <v>5105</v>
      </c>
      <c r="U1088" s="30" t="s">
        <v>1658</v>
      </c>
      <c r="V1088" s="5" t="s">
        <v>283</v>
      </c>
      <c r="W1088" s="28"/>
      <c r="X1088" s="29">
        <v>4</v>
      </c>
      <c r="Z1088" s="29">
        <v>1014.5</v>
      </c>
      <c r="AA1088" s="29">
        <v>3.4</v>
      </c>
      <c r="AB1088" s="29">
        <v>98</v>
      </c>
      <c r="AC1088" s="29">
        <v>27</v>
      </c>
    </row>
    <row r="1089" spans="1:29">
      <c r="A1089" s="13" t="s">
        <v>16385</v>
      </c>
      <c r="B1089" s="4" t="s">
        <v>34</v>
      </c>
      <c r="C1089" s="12" t="s">
        <v>10633</v>
      </c>
      <c r="D1089" s="4" t="s">
        <v>874</v>
      </c>
      <c r="E1089" s="4" t="s">
        <v>50</v>
      </c>
      <c r="F1089" s="4" t="s">
        <v>4525</v>
      </c>
      <c r="G1089" s="4" t="s">
        <v>317</v>
      </c>
      <c r="H1089" s="4" t="s">
        <v>83</v>
      </c>
      <c r="I1089" s="5" t="s">
        <v>13319</v>
      </c>
      <c r="J1089" s="5" t="s">
        <v>167</v>
      </c>
      <c r="K1089" s="5" t="s">
        <v>1313</v>
      </c>
      <c r="L1089" s="5" t="s">
        <v>267</v>
      </c>
      <c r="M1089" s="5" t="s">
        <v>13711</v>
      </c>
      <c r="N1089" s="5" t="s">
        <v>154</v>
      </c>
      <c r="O1089" s="5" t="s">
        <v>11411</v>
      </c>
      <c r="P1089" s="5" t="s">
        <v>40248</v>
      </c>
      <c r="Q1089" s="5">
        <v>0.241</v>
      </c>
      <c r="R1089" s="25">
        <f t="shared" si="16"/>
        <v>0.241</v>
      </c>
      <c r="S1089" s="30" t="s">
        <v>1956</v>
      </c>
      <c r="T1089" s="30" t="s">
        <v>7728</v>
      </c>
      <c r="U1089" s="30" t="s">
        <v>3356</v>
      </c>
      <c r="V1089" s="5" t="s">
        <v>1509</v>
      </c>
      <c r="W1089" s="28"/>
      <c r="X1089" s="29">
        <v>3.3</v>
      </c>
      <c r="Z1089" s="29">
        <v>1014.7</v>
      </c>
      <c r="AA1089" s="29">
        <v>3.3</v>
      </c>
      <c r="AB1089" s="29">
        <v>97</v>
      </c>
      <c r="AC1089" s="29">
        <v>22.5</v>
      </c>
    </row>
    <row r="1090" spans="1:29">
      <c r="A1090" s="13" t="s">
        <v>16387</v>
      </c>
      <c r="B1090" s="4" t="s">
        <v>226</v>
      </c>
      <c r="C1090" s="12" t="s">
        <v>4289</v>
      </c>
      <c r="D1090" s="4" t="s">
        <v>874</v>
      </c>
      <c r="E1090" s="4" t="s">
        <v>942</v>
      </c>
      <c r="F1090" s="4" t="s">
        <v>5622</v>
      </c>
      <c r="G1090" s="4" t="s">
        <v>317</v>
      </c>
      <c r="H1090" s="4" t="s">
        <v>407</v>
      </c>
      <c r="I1090" s="5" t="s">
        <v>40249</v>
      </c>
      <c r="J1090" s="5" t="s">
        <v>1996</v>
      </c>
      <c r="K1090" s="5" t="s">
        <v>1687</v>
      </c>
      <c r="L1090" s="5" t="s">
        <v>167</v>
      </c>
      <c r="M1090" s="5" t="s">
        <v>2983</v>
      </c>
      <c r="N1090" s="5" t="s">
        <v>6134</v>
      </c>
      <c r="O1090" s="5" t="s">
        <v>7612</v>
      </c>
      <c r="P1090" s="5" t="s">
        <v>19858</v>
      </c>
      <c r="Q1090" s="5">
        <v>0.212</v>
      </c>
      <c r="R1090" s="25">
        <f t="shared" ref="R1090:R1153" si="17">IF(COUNTBLANK(Q1090)&gt;0,"",SUM(N1090:Q1090))</f>
        <v>0.212</v>
      </c>
      <c r="S1090" s="30" t="s">
        <v>18389</v>
      </c>
      <c r="T1090" s="30" t="s">
        <v>4602</v>
      </c>
      <c r="U1090" s="30" t="s">
        <v>203</v>
      </c>
      <c r="V1090" s="5" t="s">
        <v>1506</v>
      </c>
      <c r="W1090" s="28"/>
      <c r="X1090" s="29">
        <v>2.8</v>
      </c>
      <c r="Z1090" s="29">
        <v>1016</v>
      </c>
      <c r="AA1090" s="29">
        <v>3.4</v>
      </c>
      <c r="AB1090" s="29">
        <v>97</v>
      </c>
      <c r="AC1090" s="29">
        <v>24.1</v>
      </c>
    </row>
    <row r="1091" spans="1:29">
      <c r="A1091" s="13" t="s">
        <v>16391</v>
      </c>
      <c r="B1091" s="4" t="s">
        <v>392</v>
      </c>
      <c r="C1091" s="12" t="s">
        <v>4289</v>
      </c>
      <c r="D1091" s="4" t="s">
        <v>1737</v>
      </c>
      <c r="E1091" s="4" t="s">
        <v>191</v>
      </c>
      <c r="F1091" s="4" t="s">
        <v>2323</v>
      </c>
      <c r="G1091" s="4" t="s">
        <v>317</v>
      </c>
      <c r="H1091" s="4" t="s">
        <v>407</v>
      </c>
      <c r="I1091" s="5" t="s">
        <v>40250</v>
      </c>
      <c r="J1091" s="5" t="s">
        <v>55</v>
      </c>
      <c r="K1091" s="5" t="s">
        <v>1313</v>
      </c>
      <c r="L1091" s="5" t="s">
        <v>171</v>
      </c>
      <c r="M1091" s="5" t="s">
        <v>9078</v>
      </c>
      <c r="N1091" s="5" t="s">
        <v>5318</v>
      </c>
      <c r="O1091" s="5" t="s">
        <v>20254</v>
      </c>
      <c r="P1091" s="5" t="s">
        <v>18022</v>
      </c>
      <c r="Q1091" s="5">
        <v>0.278</v>
      </c>
      <c r="R1091" s="25">
        <f t="shared" si="17"/>
        <v>0.278</v>
      </c>
      <c r="S1091" s="30" t="s">
        <v>36854</v>
      </c>
      <c r="T1091" s="30" t="s">
        <v>4172</v>
      </c>
      <c r="U1091" s="30" t="s">
        <v>3424</v>
      </c>
      <c r="V1091" s="5" t="s">
        <v>1607</v>
      </c>
      <c r="W1091" s="28"/>
      <c r="X1091" s="29">
        <v>3.8</v>
      </c>
      <c r="Z1091" s="29">
        <v>1016.5</v>
      </c>
      <c r="AA1091" s="29">
        <v>2.6</v>
      </c>
      <c r="AB1091" s="29">
        <v>98</v>
      </c>
      <c r="AC1091" s="29">
        <v>27.5</v>
      </c>
    </row>
    <row r="1092" spans="1:29">
      <c r="A1092" s="13" t="s">
        <v>16395</v>
      </c>
      <c r="B1092" s="4" t="s">
        <v>547</v>
      </c>
      <c r="C1092" s="12" t="s">
        <v>10633</v>
      </c>
      <c r="D1092" s="4" t="s">
        <v>1737</v>
      </c>
      <c r="E1092" s="4" t="s">
        <v>344</v>
      </c>
      <c r="F1092" s="4" t="s">
        <v>2257</v>
      </c>
      <c r="G1092" s="4" t="s">
        <v>68</v>
      </c>
      <c r="H1092" s="4" t="s">
        <v>476</v>
      </c>
      <c r="I1092" s="5" t="s">
        <v>40251</v>
      </c>
      <c r="J1092" s="5" t="s">
        <v>1533</v>
      </c>
      <c r="K1092" s="5" t="s">
        <v>278</v>
      </c>
      <c r="L1092" s="5" t="s">
        <v>1289</v>
      </c>
      <c r="M1092" s="5" t="s">
        <v>20662</v>
      </c>
      <c r="N1092" s="5" t="s">
        <v>6039</v>
      </c>
      <c r="O1092" s="5" t="s">
        <v>8528</v>
      </c>
      <c r="P1092" s="5" t="s">
        <v>8604</v>
      </c>
      <c r="Q1092" s="5">
        <v>0.327</v>
      </c>
      <c r="R1092" s="25">
        <f t="shared" si="17"/>
        <v>0.327</v>
      </c>
      <c r="S1092" s="30" t="s">
        <v>8518</v>
      </c>
      <c r="T1092" s="30" t="s">
        <v>5105</v>
      </c>
      <c r="U1092" s="30" t="s">
        <v>1147</v>
      </c>
      <c r="V1092" s="5" t="s">
        <v>879</v>
      </c>
      <c r="W1092" s="28"/>
      <c r="X1092" s="29" t="s">
        <v>269</v>
      </c>
      <c r="Z1092" s="29">
        <v>1017.5</v>
      </c>
      <c r="AA1092" s="29">
        <v>1.4</v>
      </c>
      <c r="AB1092" s="29">
        <v>100</v>
      </c>
      <c r="AC1092" s="29" t="s">
        <v>269</v>
      </c>
    </row>
    <row r="1093" spans="1:29">
      <c r="A1093" s="13" t="s">
        <v>16397</v>
      </c>
      <c r="B1093" s="4" t="s">
        <v>376</v>
      </c>
      <c r="C1093" s="12" t="s">
        <v>10633</v>
      </c>
      <c r="D1093" s="4" t="s">
        <v>1737</v>
      </c>
      <c r="E1093" s="4" t="s">
        <v>302</v>
      </c>
      <c r="F1093" s="4" t="s">
        <v>5709</v>
      </c>
      <c r="G1093" s="4" t="s">
        <v>160</v>
      </c>
      <c r="H1093" s="4" t="s">
        <v>29</v>
      </c>
      <c r="I1093" s="5" t="s">
        <v>40252</v>
      </c>
      <c r="J1093" s="5" t="s">
        <v>278</v>
      </c>
      <c r="K1093" s="5" t="s">
        <v>278</v>
      </c>
      <c r="L1093" s="5" t="s">
        <v>890</v>
      </c>
      <c r="M1093" s="5" t="s">
        <v>3178</v>
      </c>
      <c r="N1093" s="5" t="s">
        <v>538</v>
      </c>
      <c r="O1093" s="5" t="s">
        <v>9967</v>
      </c>
      <c r="P1093" s="5" t="s">
        <v>8516</v>
      </c>
      <c r="Q1093" s="5">
        <v>0.402</v>
      </c>
      <c r="R1093" s="25">
        <f t="shared" si="17"/>
        <v>0.402</v>
      </c>
      <c r="S1093" s="30" t="s">
        <v>12504</v>
      </c>
      <c r="T1093" s="30" t="s">
        <v>5105</v>
      </c>
      <c r="U1093" s="30" t="s">
        <v>1289</v>
      </c>
      <c r="V1093" s="5" t="s">
        <v>879</v>
      </c>
      <c r="W1093" s="28"/>
      <c r="X1093" s="29" t="s">
        <v>269</v>
      </c>
      <c r="Z1093" s="29">
        <v>1018.2</v>
      </c>
      <c r="AA1093" s="29">
        <v>1.1</v>
      </c>
      <c r="AB1093" s="29">
        <v>100</v>
      </c>
      <c r="AC1093" s="29" t="s">
        <v>269</v>
      </c>
    </row>
    <row r="1094" spans="1:29">
      <c r="A1094" s="13" t="s">
        <v>16400</v>
      </c>
      <c r="B1094" s="4" t="s">
        <v>226</v>
      </c>
      <c r="C1094" s="12" t="s">
        <v>4289</v>
      </c>
      <c r="D1094" s="4" t="s">
        <v>1459</v>
      </c>
      <c r="E1094" s="4" t="s">
        <v>942</v>
      </c>
      <c r="F1094" s="4" t="s">
        <v>3043</v>
      </c>
      <c r="G1094" s="4" t="s">
        <v>68</v>
      </c>
      <c r="H1094" s="4" t="s">
        <v>224</v>
      </c>
      <c r="I1094" s="5" t="s">
        <v>40253</v>
      </c>
      <c r="J1094" s="5" t="s">
        <v>104</v>
      </c>
      <c r="K1094" s="5" t="s">
        <v>278</v>
      </c>
      <c r="L1094" s="5" t="s">
        <v>1015</v>
      </c>
      <c r="M1094" s="5" t="s">
        <v>9034</v>
      </c>
      <c r="N1094" s="5" t="s">
        <v>5327</v>
      </c>
      <c r="O1094" s="5" t="s">
        <v>6975</v>
      </c>
      <c r="P1094" s="5" t="s">
        <v>34133</v>
      </c>
      <c r="Q1094" s="5">
        <v>0.435</v>
      </c>
      <c r="R1094" s="25">
        <f t="shared" si="17"/>
        <v>0.435</v>
      </c>
      <c r="S1094" s="30" t="s">
        <v>9468</v>
      </c>
      <c r="T1094" s="30" t="s">
        <v>2116</v>
      </c>
      <c r="U1094" s="30" t="s">
        <v>3205</v>
      </c>
      <c r="V1094" s="5" t="s">
        <v>1110</v>
      </c>
      <c r="W1094" s="28"/>
      <c r="X1094" s="29" t="s">
        <v>269</v>
      </c>
      <c r="Z1094" s="29">
        <v>1018</v>
      </c>
      <c r="AA1094" s="29">
        <v>0.7</v>
      </c>
      <c r="AB1094" s="29">
        <v>100</v>
      </c>
      <c r="AC1094" s="29" t="s">
        <v>269</v>
      </c>
    </row>
    <row r="1095" spans="1:29">
      <c r="A1095" s="13" t="s">
        <v>16403</v>
      </c>
      <c r="B1095" s="4" t="s">
        <v>191</v>
      </c>
      <c r="C1095" s="12" t="s">
        <v>10633</v>
      </c>
      <c r="D1095" s="4" t="s">
        <v>874</v>
      </c>
      <c r="E1095" s="4" t="s">
        <v>1459</v>
      </c>
      <c r="F1095" s="4" t="s">
        <v>830</v>
      </c>
      <c r="G1095" s="4" t="s">
        <v>68</v>
      </c>
      <c r="H1095" s="4" t="s">
        <v>393</v>
      </c>
      <c r="I1095" s="5" t="s">
        <v>40254</v>
      </c>
      <c r="J1095" s="5" t="s">
        <v>5572</v>
      </c>
      <c r="K1095" s="5" t="s">
        <v>1764</v>
      </c>
      <c r="L1095" s="5" t="s">
        <v>215</v>
      </c>
      <c r="M1095" s="5" t="s">
        <v>6987</v>
      </c>
      <c r="N1095" s="5" t="s">
        <v>2099</v>
      </c>
      <c r="O1095" s="5" t="s">
        <v>3333</v>
      </c>
      <c r="P1095" s="5" t="s">
        <v>11933</v>
      </c>
      <c r="Q1095" s="5">
        <v>0.313</v>
      </c>
      <c r="R1095" s="25">
        <f t="shared" si="17"/>
        <v>0.313</v>
      </c>
      <c r="S1095" s="30" t="s">
        <v>24382</v>
      </c>
      <c r="T1095" s="30" t="s">
        <v>2240</v>
      </c>
      <c r="U1095" s="30" t="s">
        <v>2424</v>
      </c>
      <c r="V1095" s="5" t="s">
        <v>2224</v>
      </c>
      <c r="W1095" s="28"/>
      <c r="X1095" s="29" t="s">
        <v>269</v>
      </c>
      <c r="Z1095" s="29">
        <v>1018.1</v>
      </c>
      <c r="AA1095" s="29">
        <v>0</v>
      </c>
      <c r="AB1095" s="29">
        <v>100</v>
      </c>
      <c r="AC1095" s="29" t="s">
        <v>269</v>
      </c>
    </row>
    <row r="1096" spans="1:29">
      <c r="A1096" s="13" t="s">
        <v>16406</v>
      </c>
      <c r="B1096" s="4" t="s">
        <v>191</v>
      </c>
      <c r="C1096" s="12" t="s">
        <v>4289</v>
      </c>
      <c r="D1096" s="4" t="s">
        <v>874</v>
      </c>
      <c r="E1096" s="4" t="s">
        <v>874</v>
      </c>
      <c r="F1096" s="4" t="s">
        <v>820</v>
      </c>
      <c r="G1096" s="4" t="s">
        <v>317</v>
      </c>
      <c r="H1096" s="4" t="s">
        <v>97</v>
      </c>
      <c r="I1096" s="5" t="s">
        <v>40255</v>
      </c>
      <c r="J1096" s="5" t="s">
        <v>2513</v>
      </c>
      <c r="K1096" s="5" t="s">
        <v>1707</v>
      </c>
      <c r="L1096" s="5" t="s">
        <v>880</v>
      </c>
      <c r="M1096" s="5" t="s">
        <v>1701</v>
      </c>
      <c r="N1096" s="5" t="s">
        <v>1455</v>
      </c>
      <c r="O1096" s="5" t="s">
        <v>1778</v>
      </c>
      <c r="P1096" s="5" t="s">
        <v>30897</v>
      </c>
      <c r="Q1096" s="5">
        <v>0.294</v>
      </c>
      <c r="R1096" s="25">
        <f t="shared" si="17"/>
        <v>0.294</v>
      </c>
      <c r="S1096" s="30" t="s">
        <v>8388</v>
      </c>
      <c r="T1096" s="30" t="s">
        <v>1072</v>
      </c>
      <c r="U1096" s="30" t="s">
        <v>3494</v>
      </c>
      <c r="V1096" s="5" t="s">
        <v>7351</v>
      </c>
      <c r="W1096" s="28"/>
      <c r="X1096" s="29" t="s">
        <v>269</v>
      </c>
      <c r="Z1096" s="29">
        <v>1017.2</v>
      </c>
      <c r="AA1096" s="29">
        <v>-0.4</v>
      </c>
      <c r="AB1096" s="29">
        <v>100</v>
      </c>
      <c r="AC1096" s="29" t="s">
        <v>269</v>
      </c>
    </row>
    <row r="1097" spans="1:29">
      <c r="A1097" s="13" t="s">
        <v>16409</v>
      </c>
      <c r="B1097" s="4" t="s">
        <v>191</v>
      </c>
      <c r="C1097" s="12" t="s">
        <v>4289</v>
      </c>
      <c r="D1097" s="4" t="s">
        <v>1459</v>
      </c>
      <c r="E1097" s="4" t="s">
        <v>1459</v>
      </c>
      <c r="F1097" s="4" t="s">
        <v>3195</v>
      </c>
      <c r="G1097" s="4" t="s">
        <v>31</v>
      </c>
      <c r="H1097" s="4" t="s">
        <v>83</v>
      </c>
      <c r="I1097" s="5" t="s">
        <v>40256</v>
      </c>
      <c r="J1097" s="5" t="s">
        <v>2892</v>
      </c>
      <c r="K1097" s="5" t="s">
        <v>152</v>
      </c>
      <c r="L1097" s="5" t="s">
        <v>76</v>
      </c>
      <c r="M1097" s="5" t="s">
        <v>5818</v>
      </c>
      <c r="N1097" s="5" t="s">
        <v>1826</v>
      </c>
      <c r="O1097" s="5" t="s">
        <v>18390</v>
      </c>
      <c r="P1097" s="5" t="s">
        <v>4628</v>
      </c>
      <c r="Q1097" s="5">
        <v>0.874</v>
      </c>
      <c r="R1097" s="25">
        <f t="shared" si="17"/>
        <v>0.874</v>
      </c>
      <c r="S1097" s="30" t="s">
        <v>39714</v>
      </c>
      <c r="T1097" s="30" t="s">
        <v>2073</v>
      </c>
      <c r="U1097" s="30" t="s">
        <v>6075</v>
      </c>
      <c r="V1097" s="5" t="s">
        <v>4893</v>
      </c>
      <c r="W1097" s="28"/>
      <c r="X1097" s="29" t="s">
        <v>269</v>
      </c>
      <c r="Z1097" s="29">
        <v>1016.6</v>
      </c>
      <c r="AA1097" s="29">
        <v>-0.5</v>
      </c>
      <c r="AB1097" s="29">
        <v>100</v>
      </c>
      <c r="AC1097" s="29" t="s">
        <v>269</v>
      </c>
    </row>
    <row r="1098" spans="1:29">
      <c r="A1098" s="13" t="s">
        <v>16411</v>
      </c>
      <c r="B1098" s="4" t="s">
        <v>191</v>
      </c>
      <c r="C1098" s="12" t="s">
        <v>1591</v>
      </c>
      <c r="D1098" s="4" t="s">
        <v>191</v>
      </c>
      <c r="E1098" s="4" t="s">
        <v>1459</v>
      </c>
      <c r="F1098" s="4" t="s">
        <v>3915</v>
      </c>
      <c r="G1098" s="4" t="s">
        <v>160</v>
      </c>
      <c r="H1098" s="4" t="s">
        <v>130</v>
      </c>
      <c r="I1098" s="5" t="s">
        <v>40257</v>
      </c>
      <c r="J1098" s="5" t="s">
        <v>2758</v>
      </c>
      <c r="K1098" s="5" t="s">
        <v>8209</v>
      </c>
      <c r="L1098" s="5" t="s">
        <v>247</v>
      </c>
      <c r="M1098" s="5" t="s">
        <v>4277</v>
      </c>
      <c r="N1098" s="5" t="s">
        <v>482</v>
      </c>
      <c r="O1098" s="5" t="s">
        <v>14298</v>
      </c>
      <c r="P1098" s="5" t="s">
        <v>6282</v>
      </c>
      <c r="Q1098" s="5">
        <v>0.484</v>
      </c>
      <c r="R1098" s="25">
        <f t="shared" si="17"/>
        <v>0.484</v>
      </c>
      <c r="S1098" s="30" t="s">
        <v>40258</v>
      </c>
      <c r="T1098" s="30" t="s">
        <v>5619</v>
      </c>
      <c r="U1098" s="30" t="s">
        <v>1882</v>
      </c>
      <c r="V1098" s="5" t="s">
        <v>538</v>
      </c>
      <c r="W1098" s="28"/>
      <c r="X1098" s="29" t="s">
        <v>269</v>
      </c>
      <c r="Z1098" s="29">
        <v>1015.6</v>
      </c>
      <c r="AA1098" s="29">
        <v>-0.4</v>
      </c>
      <c r="AB1098" s="29">
        <v>100</v>
      </c>
      <c r="AC1098" s="29" t="s">
        <v>269</v>
      </c>
    </row>
    <row r="1099" spans="1:29">
      <c r="A1099" s="13" t="s">
        <v>16414</v>
      </c>
      <c r="B1099" s="4" t="s">
        <v>208</v>
      </c>
      <c r="C1099" s="12" t="s">
        <v>1591</v>
      </c>
      <c r="D1099" s="4" t="s">
        <v>208</v>
      </c>
      <c r="E1099" s="4" t="s">
        <v>1459</v>
      </c>
      <c r="F1099" s="4" t="s">
        <v>40259</v>
      </c>
      <c r="G1099" s="4" t="s">
        <v>160</v>
      </c>
      <c r="H1099" s="4" t="s">
        <v>192</v>
      </c>
      <c r="I1099" s="5" t="s">
        <v>40260</v>
      </c>
      <c r="J1099" s="5" t="s">
        <v>3707</v>
      </c>
      <c r="K1099" s="5" t="s">
        <v>1585</v>
      </c>
      <c r="L1099" s="5" t="s">
        <v>2727</v>
      </c>
      <c r="M1099" s="5" t="s">
        <v>8291</v>
      </c>
      <c r="N1099" s="5" t="s">
        <v>2426</v>
      </c>
      <c r="O1099" s="5" t="s">
        <v>8380</v>
      </c>
      <c r="P1099" s="5" t="s">
        <v>2713</v>
      </c>
      <c r="Q1099" s="5">
        <v>0.451</v>
      </c>
      <c r="R1099" s="25">
        <f t="shared" si="17"/>
        <v>0.451</v>
      </c>
      <c r="S1099" s="30" t="s">
        <v>20228</v>
      </c>
      <c r="T1099" s="30" t="s">
        <v>7352</v>
      </c>
      <c r="U1099" s="30" t="s">
        <v>3848</v>
      </c>
      <c r="V1099" s="5" t="s">
        <v>7329</v>
      </c>
      <c r="W1099" s="28"/>
      <c r="X1099" s="29" t="s">
        <v>269</v>
      </c>
      <c r="Z1099" s="29">
        <v>1015.6</v>
      </c>
      <c r="AA1099" s="29">
        <v>0.3</v>
      </c>
      <c r="AB1099" s="29">
        <v>100</v>
      </c>
      <c r="AC1099" s="29" t="s">
        <v>269</v>
      </c>
    </row>
    <row r="1100" spans="1:29">
      <c r="A1100" s="13" t="s">
        <v>16417</v>
      </c>
      <c r="B1100" s="4" t="s">
        <v>547</v>
      </c>
      <c r="C1100" s="12" t="s">
        <v>1591</v>
      </c>
      <c r="D1100" s="4" t="s">
        <v>547</v>
      </c>
      <c r="E1100" s="4" t="s">
        <v>874</v>
      </c>
      <c r="F1100" s="4" t="s">
        <v>3784</v>
      </c>
      <c r="G1100" s="4" t="s">
        <v>31</v>
      </c>
      <c r="H1100" s="4" t="s">
        <v>224</v>
      </c>
      <c r="I1100" s="5" t="s">
        <v>30202</v>
      </c>
      <c r="J1100" s="5" t="s">
        <v>2117</v>
      </c>
      <c r="K1100" s="5" t="s">
        <v>2002</v>
      </c>
      <c r="L1100" s="5" t="s">
        <v>2424</v>
      </c>
      <c r="M1100" s="5" t="s">
        <v>7413</v>
      </c>
      <c r="N1100" s="5" t="s">
        <v>1838</v>
      </c>
      <c r="O1100" s="5" t="s">
        <v>19997</v>
      </c>
      <c r="P1100" s="5" t="s">
        <v>5500</v>
      </c>
      <c r="Q1100" s="5">
        <v>0.536</v>
      </c>
      <c r="R1100" s="25">
        <f t="shared" si="17"/>
        <v>0.536</v>
      </c>
      <c r="S1100" s="30" t="s">
        <v>8608</v>
      </c>
      <c r="T1100" s="30" t="s">
        <v>4172</v>
      </c>
      <c r="U1100" s="30" t="s">
        <v>1718</v>
      </c>
      <c r="V1100" s="5" t="s">
        <v>2362</v>
      </c>
      <c r="W1100" s="28"/>
      <c r="X1100" s="29" t="s">
        <v>269</v>
      </c>
      <c r="Z1100" s="29">
        <v>1015.7</v>
      </c>
      <c r="AA1100" s="29">
        <v>0.4</v>
      </c>
      <c r="AB1100" s="29">
        <v>100</v>
      </c>
      <c r="AC1100" s="29" t="s">
        <v>269</v>
      </c>
    </row>
    <row r="1101" spans="1:29">
      <c r="A1101" s="13" t="s">
        <v>16420</v>
      </c>
      <c r="B1101" s="4" t="s">
        <v>573</v>
      </c>
      <c r="C1101" s="12" t="s">
        <v>1591</v>
      </c>
      <c r="D1101" s="4" t="s">
        <v>573</v>
      </c>
      <c r="E1101" s="4" t="s">
        <v>191</v>
      </c>
      <c r="F1101" s="4" t="s">
        <v>5603</v>
      </c>
      <c r="G1101" s="4" t="s">
        <v>1737</v>
      </c>
      <c r="H1101" s="4" t="s">
        <v>145</v>
      </c>
      <c r="I1101" s="5" t="s">
        <v>40261</v>
      </c>
      <c r="J1101" s="5" t="s">
        <v>646</v>
      </c>
      <c r="K1101" s="5" t="s">
        <v>427</v>
      </c>
      <c r="L1101" s="5" t="s">
        <v>1071</v>
      </c>
      <c r="M1101" s="5" t="s">
        <v>1841</v>
      </c>
      <c r="N1101" s="5" t="s">
        <v>2563</v>
      </c>
      <c r="O1101" s="5" t="s">
        <v>9820</v>
      </c>
      <c r="P1101" s="5" t="s">
        <v>4480</v>
      </c>
      <c r="Q1101" s="5">
        <v>0.622</v>
      </c>
      <c r="R1101" s="25">
        <f t="shared" si="17"/>
        <v>0.622</v>
      </c>
      <c r="S1101" s="30" t="s">
        <v>849</v>
      </c>
      <c r="T1101" s="30" t="s">
        <v>234</v>
      </c>
      <c r="U1101" s="30" t="s">
        <v>2005</v>
      </c>
      <c r="V1101" s="5" t="s">
        <v>6316</v>
      </c>
      <c r="W1101" s="28"/>
      <c r="X1101" s="29" t="s">
        <v>269</v>
      </c>
      <c r="Z1101" s="29">
        <v>1016.4</v>
      </c>
      <c r="AA1101" s="29">
        <v>0.5</v>
      </c>
      <c r="AB1101" s="29">
        <v>100</v>
      </c>
      <c r="AC1101" s="29" t="s">
        <v>269</v>
      </c>
    </row>
    <row r="1102" spans="1:29">
      <c r="A1102" s="13" t="s">
        <v>16424</v>
      </c>
      <c r="B1102" s="4" t="s">
        <v>258</v>
      </c>
      <c r="C1102" s="12" t="s">
        <v>4289</v>
      </c>
      <c r="D1102" s="4" t="s">
        <v>258</v>
      </c>
      <c r="E1102" s="4" t="s">
        <v>344</v>
      </c>
      <c r="F1102" s="4" t="s">
        <v>17999</v>
      </c>
      <c r="G1102" s="4" t="s">
        <v>874</v>
      </c>
      <c r="H1102" s="4" t="s">
        <v>113</v>
      </c>
      <c r="I1102" s="5" t="s">
        <v>40262</v>
      </c>
      <c r="J1102" s="5" t="s">
        <v>2513</v>
      </c>
      <c r="K1102" s="5" t="s">
        <v>308</v>
      </c>
      <c r="L1102" s="5" t="s">
        <v>186</v>
      </c>
      <c r="M1102" s="5" t="s">
        <v>1252</v>
      </c>
      <c r="N1102" s="5" t="s">
        <v>8752</v>
      </c>
      <c r="O1102" s="5" t="s">
        <v>1620</v>
      </c>
      <c r="P1102" s="5" t="s">
        <v>16480</v>
      </c>
      <c r="Q1102" s="5">
        <v>0.582</v>
      </c>
      <c r="R1102" s="25">
        <f t="shared" si="17"/>
        <v>0.582</v>
      </c>
      <c r="S1102" s="30" t="s">
        <v>22404</v>
      </c>
      <c r="T1102" s="30" t="s">
        <v>5152</v>
      </c>
      <c r="U1102" s="30" t="s">
        <v>1609</v>
      </c>
      <c r="V1102" s="5" t="s">
        <v>2050</v>
      </c>
      <c r="W1102" s="28"/>
      <c r="X1102" s="29" t="s">
        <v>269</v>
      </c>
      <c r="Z1102" s="29">
        <v>1017.1</v>
      </c>
      <c r="AA1102" s="29">
        <v>0.5</v>
      </c>
      <c r="AB1102" s="29">
        <v>100</v>
      </c>
      <c r="AC1102" s="29" t="s">
        <v>269</v>
      </c>
    </row>
    <row r="1103" spans="1:29">
      <c r="A1103" s="13" t="s">
        <v>16428</v>
      </c>
      <c r="B1103" s="4" t="s">
        <v>240</v>
      </c>
      <c r="C1103" s="12" t="s">
        <v>1591</v>
      </c>
      <c r="D1103" s="4" t="s">
        <v>240</v>
      </c>
      <c r="E1103" s="4" t="s">
        <v>208</v>
      </c>
      <c r="F1103" s="4" t="s">
        <v>6993</v>
      </c>
      <c r="G1103" s="4" t="s">
        <v>874</v>
      </c>
      <c r="H1103" s="4" t="s">
        <v>32</v>
      </c>
      <c r="I1103" s="5" t="s">
        <v>40263</v>
      </c>
      <c r="J1103" s="5" t="s">
        <v>988</v>
      </c>
      <c r="K1103" s="5" t="s">
        <v>1585</v>
      </c>
      <c r="L1103" s="5" t="s">
        <v>3592</v>
      </c>
      <c r="M1103" s="5" t="s">
        <v>939</v>
      </c>
      <c r="N1103" s="5" t="s">
        <v>1494</v>
      </c>
      <c r="O1103" s="5" t="s">
        <v>4180</v>
      </c>
      <c r="P1103" s="5" t="s">
        <v>2162</v>
      </c>
      <c r="Q1103" s="5">
        <v>0.506</v>
      </c>
      <c r="R1103" s="25">
        <f t="shared" si="17"/>
        <v>0.506</v>
      </c>
      <c r="S1103" s="30" t="s">
        <v>8336</v>
      </c>
      <c r="T1103" s="30" t="s">
        <v>1967</v>
      </c>
      <c r="U1103" s="30" t="s">
        <v>1784</v>
      </c>
      <c r="V1103" s="5" t="s">
        <v>756</v>
      </c>
      <c r="W1103" s="28"/>
      <c r="X1103" s="29" t="s">
        <v>269</v>
      </c>
      <c r="Z1103" s="29">
        <v>1017.6</v>
      </c>
      <c r="AA1103" s="29">
        <v>0.4</v>
      </c>
      <c r="AB1103" s="29">
        <v>100</v>
      </c>
      <c r="AC1103" s="29" t="s">
        <v>269</v>
      </c>
    </row>
    <row r="1104" spans="1:29">
      <c r="A1104" s="13" t="s">
        <v>16431</v>
      </c>
      <c r="B1104" s="4" t="s">
        <v>242</v>
      </c>
      <c r="C1104" s="12" t="s">
        <v>4289</v>
      </c>
      <c r="D1104" s="4" t="s">
        <v>242</v>
      </c>
      <c r="E1104" s="4" t="s">
        <v>302</v>
      </c>
      <c r="F1104" s="4" t="s">
        <v>1734</v>
      </c>
      <c r="G1104" s="4" t="s">
        <v>115</v>
      </c>
      <c r="H1104" s="4" t="s">
        <v>476</v>
      </c>
      <c r="I1104" s="5" t="s">
        <v>7596</v>
      </c>
      <c r="J1104" s="5" t="s">
        <v>1276</v>
      </c>
      <c r="K1104" s="5" t="s">
        <v>1667</v>
      </c>
      <c r="L1104" s="5" t="s">
        <v>3592</v>
      </c>
      <c r="M1104" s="5" t="s">
        <v>3463</v>
      </c>
      <c r="N1104" s="5" t="s">
        <v>1826</v>
      </c>
      <c r="O1104" s="5" t="s">
        <v>31014</v>
      </c>
      <c r="P1104" s="5" t="s">
        <v>2094</v>
      </c>
      <c r="Q1104" s="5">
        <v>0.439</v>
      </c>
      <c r="R1104" s="25">
        <f t="shared" si="17"/>
        <v>0.439</v>
      </c>
      <c r="S1104" s="30" t="s">
        <v>24377</v>
      </c>
      <c r="T1104" s="30" t="s">
        <v>1375</v>
      </c>
      <c r="U1104" s="30" t="s">
        <v>1236</v>
      </c>
      <c r="V1104" s="5" t="s">
        <v>67</v>
      </c>
      <c r="W1104" s="28"/>
      <c r="X1104" s="29" t="s">
        <v>269</v>
      </c>
      <c r="Z1104" s="29">
        <v>1017.9</v>
      </c>
      <c r="AA1104" s="29">
        <v>0.4</v>
      </c>
      <c r="AB1104" s="29">
        <v>100</v>
      </c>
      <c r="AC1104" s="29" t="s">
        <v>269</v>
      </c>
    </row>
    <row r="1105" spans="1:29">
      <c r="A1105" s="13" t="s">
        <v>16432</v>
      </c>
      <c r="B1105" s="4" t="s">
        <v>256</v>
      </c>
      <c r="C1105" s="12" t="s">
        <v>4289</v>
      </c>
      <c r="D1105" s="4" t="s">
        <v>256</v>
      </c>
      <c r="E1105" s="4" t="s">
        <v>34</v>
      </c>
      <c r="F1105" s="4" t="s">
        <v>1720</v>
      </c>
      <c r="G1105" s="4" t="s">
        <v>1459</v>
      </c>
      <c r="H1105" s="4" t="s">
        <v>603</v>
      </c>
      <c r="I1105" s="5" t="s">
        <v>40264</v>
      </c>
      <c r="J1105" s="5" t="s">
        <v>542</v>
      </c>
      <c r="K1105" s="5" t="s">
        <v>1667</v>
      </c>
      <c r="L1105" s="5" t="s">
        <v>1478</v>
      </c>
      <c r="M1105" s="5" t="s">
        <v>9311</v>
      </c>
      <c r="N1105" s="5" t="s">
        <v>5984</v>
      </c>
      <c r="O1105" s="5" t="s">
        <v>9688</v>
      </c>
      <c r="P1105" s="5" t="s">
        <v>5739</v>
      </c>
      <c r="Q1105" s="5">
        <v>0.499</v>
      </c>
      <c r="R1105" s="25">
        <f t="shared" si="17"/>
        <v>0.499</v>
      </c>
      <c r="S1105" s="30" t="s">
        <v>34120</v>
      </c>
      <c r="T1105" s="30" t="s">
        <v>1236</v>
      </c>
      <c r="U1105" s="30" t="s">
        <v>7822</v>
      </c>
      <c r="V1105" s="5" t="s">
        <v>1964</v>
      </c>
      <c r="W1105" s="28"/>
      <c r="X1105" s="29" t="s">
        <v>269</v>
      </c>
      <c r="Z1105" s="29">
        <v>1017.9</v>
      </c>
      <c r="AA1105" s="29">
        <v>0.6</v>
      </c>
      <c r="AB1105" s="29">
        <v>98</v>
      </c>
      <c r="AC1105" s="29" t="s">
        <v>269</v>
      </c>
    </row>
    <row r="1106" spans="1:29">
      <c r="A1106" s="13" t="s">
        <v>16435</v>
      </c>
      <c r="B1106" s="4" t="s">
        <v>287</v>
      </c>
      <c r="C1106" s="12" t="s">
        <v>4289</v>
      </c>
      <c r="D1106" s="4" t="s">
        <v>242</v>
      </c>
      <c r="E1106" s="4" t="s">
        <v>208</v>
      </c>
      <c r="F1106" s="4" t="s">
        <v>16089</v>
      </c>
      <c r="G1106" s="4" t="s">
        <v>1459</v>
      </c>
      <c r="H1106" s="4" t="s">
        <v>240</v>
      </c>
      <c r="I1106" s="5" t="s">
        <v>40265</v>
      </c>
      <c r="J1106" s="5" t="s">
        <v>555</v>
      </c>
      <c r="K1106" s="5" t="s">
        <v>1585</v>
      </c>
      <c r="L1106" s="5" t="s">
        <v>6901</v>
      </c>
      <c r="M1106" s="5" t="s">
        <v>6916</v>
      </c>
      <c r="N1106" s="5" t="s">
        <v>1494</v>
      </c>
      <c r="O1106" s="5" t="s">
        <v>165</v>
      </c>
      <c r="P1106" s="5" t="s">
        <v>457</v>
      </c>
      <c r="Q1106" s="5">
        <v>0.483</v>
      </c>
      <c r="R1106" s="25">
        <f t="shared" si="17"/>
        <v>0.483</v>
      </c>
      <c r="S1106" s="30" t="s">
        <v>24306</v>
      </c>
      <c r="T1106" s="30" t="s">
        <v>2209</v>
      </c>
      <c r="U1106" s="30" t="s">
        <v>6615</v>
      </c>
      <c r="V1106" s="5" t="s">
        <v>5699</v>
      </c>
      <c r="W1106" s="28"/>
      <c r="X1106" s="29" t="s">
        <v>269</v>
      </c>
      <c r="Z1106" s="29">
        <v>1018.2</v>
      </c>
      <c r="AA1106" s="29">
        <v>0.7</v>
      </c>
      <c r="AB1106" s="29">
        <v>95</v>
      </c>
      <c r="AC1106" s="29" t="s">
        <v>269</v>
      </c>
    </row>
    <row r="1107" spans="1:29">
      <c r="A1107" s="13" t="s">
        <v>16437</v>
      </c>
      <c r="B1107" s="4" t="s">
        <v>764</v>
      </c>
      <c r="C1107" s="12" t="s">
        <v>4289</v>
      </c>
      <c r="D1107" s="4" t="s">
        <v>287</v>
      </c>
      <c r="E1107" s="4" t="s">
        <v>376</v>
      </c>
      <c r="F1107" s="4" t="s">
        <v>8234</v>
      </c>
      <c r="G1107" s="4" t="s">
        <v>874</v>
      </c>
      <c r="H1107" s="4" t="s">
        <v>547</v>
      </c>
      <c r="I1107" s="5" t="s">
        <v>40266</v>
      </c>
      <c r="J1107" s="5" t="s">
        <v>501</v>
      </c>
      <c r="K1107" s="5" t="s">
        <v>427</v>
      </c>
      <c r="L1107" s="5" t="s">
        <v>58</v>
      </c>
      <c r="M1107" s="5" t="s">
        <v>7878</v>
      </c>
      <c r="N1107" s="5" t="s">
        <v>5140</v>
      </c>
      <c r="O1107" s="5" t="s">
        <v>8896</v>
      </c>
      <c r="P1107" s="5" t="s">
        <v>8544</v>
      </c>
      <c r="Q1107" s="5">
        <v>0.509</v>
      </c>
      <c r="R1107" s="25">
        <f t="shared" si="17"/>
        <v>0.509</v>
      </c>
      <c r="S1107" s="30" t="s">
        <v>35335</v>
      </c>
      <c r="T1107" s="30" t="s">
        <v>337</v>
      </c>
      <c r="U1107" s="30" t="s">
        <v>329</v>
      </c>
      <c r="V1107" s="5" t="s">
        <v>1988</v>
      </c>
      <c r="W1107" s="28"/>
      <c r="X1107" s="29" t="s">
        <v>269</v>
      </c>
      <c r="Z1107" s="29">
        <v>1018.1</v>
      </c>
      <c r="AA1107" s="29">
        <v>0.6</v>
      </c>
      <c r="AB1107" s="29">
        <v>96</v>
      </c>
      <c r="AC1107" s="29" t="s">
        <v>269</v>
      </c>
    </row>
    <row r="1108" spans="1:29">
      <c r="A1108" s="13" t="s">
        <v>16439</v>
      </c>
      <c r="B1108" s="4" t="s">
        <v>287</v>
      </c>
      <c r="C1108" s="12" t="s">
        <v>4289</v>
      </c>
      <c r="D1108" s="4" t="s">
        <v>547</v>
      </c>
      <c r="E1108" s="4" t="s">
        <v>208</v>
      </c>
      <c r="F1108" s="4" t="s">
        <v>6024</v>
      </c>
      <c r="G1108" s="4" t="s">
        <v>31</v>
      </c>
      <c r="H1108" s="4" t="s">
        <v>32</v>
      </c>
      <c r="I1108" s="5" t="s">
        <v>40267</v>
      </c>
      <c r="J1108" s="5" t="s">
        <v>1939</v>
      </c>
      <c r="K1108" s="5" t="s">
        <v>1585</v>
      </c>
      <c r="L1108" s="5" t="s">
        <v>3915</v>
      </c>
      <c r="M1108" s="5" t="s">
        <v>6888</v>
      </c>
      <c r="N1108" s="5" t="s">
        <v>7865</v>
      </c>
      <c r="O1108" s="5" t="s">
        <v>4771</v>
      </c>
      <c r="P1108" s="5" t="s">
        <v>14719</v>
      </c>
      <c r="Q1108" s="5">
        <v>0.413</v>
      </c>
      <c r="R1108" s="25">
        <f t="shared" si="17"/>
        <v>0.413</v>
      </c>
      <c r="S1108" s="30" t="s">
        <v>19133</v>
      </c>
      <c r="T1108" s="30" t="s">
        <v>6999</v>
      </c>
      <c r="U1108" s="30" t="s">
        <v>4318</v>
      </c>
      <c r="V1108" s="5" t="s">
        <v>6053</v>
      </c>
      <c r="W1108" s="28"/>
      <c r="X1108" s="29" t="s">
        <v>269</v>
      </c>
      <c r="Z1108" s="29">
        <v>1017.6</v>
      </c>
      <c r="AA1108" s="29">
        <v>0.8</v>
      </c>
      <c r="AB1108" s="29">
        <v>84</v>
      </c>
      <c r="AC1108" s="29" t="s">
        <v>269</v>
      </c>
    </row>
    <row r="1109" spans="1:29">
      <c r="A1109" s="13" t="s">
        <v>16441</v>
      </c>
      <c r="B1109" s="4" t="s">
        <v>376</v>
      </c>
      <c r="C1109" s="12" t="s">
        <v>1591</v>
      </c>
      <c r="D1109" s="4" t="s">
        <v>226</v>
      </c>
      <c r="E1109" s="4" t="s">
        <v>302</v>
      </c>
      <c r="F1109" s="4" t="s">
        <v>6477</v>
      </c>
      <c r="G1109" s="4" t="s">
        <v>317</v>
      </c>
      <c r="H1109" s="4" t="s">
        <v>116</v>
      </c>
      <c r="I1109" s="5" t="s">
        <v>40268</v>
      </c>
      <c r="J1109" s="5" t="s">
        <v>1081</v>
      </c>
      <c r="K1109" s="5" t="s">
        <v>278</v>
      </c>
      <c r="L1109" s="5" t="s">
        <v>1863</v>
      </c>
      <c r="M1109" s="5" t="s">
        <v>4780</v>
      </c>
      <c r="N1109" s="5" t="s">
        <v>889</v>
      </c>
      <c r="O1109" s="5" t="s">
        <v>388</v>
      </c>
      <c r="P1109" s="5" t="s">
        <v>3673</v>
      </c>
      <c r="Q1109" s="5">
        <v>0.337</v>
      </c>
      <c r="R1109" s="25">
        <f t="shared" si="17"/>
        <v>0.337</v>
      </c>
      <c r="S1109" s="30" t="s">
        <v>3149</v>
      </c>
      <c r="T1109" s="30" t="s">
        <v>1659</v>
      </c>
      <c r="U1109" s="30" t="s">
        <v>1596</v>
      </c>
      <c r="V1109" s="5" t="s">
        <v>3416</v>
      </c>
      <c r="W1109" s="28"/>
      <c r="X1109" s="29" t="s">
        <v>269</v>
      </c>
      <c r="Z1109" s="29">
        <v>1017.6</v>
      </c>
      <c r="AA1109" s="29">
        <v>1.4</v>
      </c>
      <c r="AB1109" s="29">
        <v>61</v>
      </c>
      <c r="AC1109" s="29" t="s">
        <v>269</v>
      </c>
    </row>
    <row r="1110" spans="1:29">
      <c r="A1110" s="13" t="s">
        <v>16444</v>
      </c>
      <c r="B1110" s="4" t="s">
        <v>191</v>
      </c>
      <c r="C1110" s="12" t="s">
        <v>1591</v>
      </c>
      <c r="D1110" s="4" t="s">
        <v>50</v>
      </c>
      <c r="E1110" s="4" t="s">
        <v>115</v>
      </c>
      <c r="F1110" s="4" t="s">
        <v>84</v>
      </c>
      <c r="G1110" s="4" t="s">
        <v>317</v>
      </c>
      <c r="H1110" s="4" t="s">
        <v>66</v>
      </c>
      <c r="I1110" s="5" t="s">
        <v>9312</v>
      </c>
      <c r="J1110" s="5" t="s">
        <v>1340</v>
      </c>
      <c r="K1110" s="5" t="s">
        <v>8209</v>
      </c>
      <c r="L1110" s="5" t="s">
        <v>3691</v>
      </c>
      <c r="M1110" s="5" t="s">
        <v>1479</v>
      </c>
      <c r="N1110" s="5" t="s">
        <v>1826</v>
      </c>
      <c r="O1110" s="5" t="s">
        <v>6287</v>
      </c>
      <c r="P1110" s="5" t="s">
        <v>2554</v>
      </c>
      <c r="Q1110" s="5">
        <v>0.357</v>
      </c>
      <c r="R1110" s="25">
        <f t="shared" si="17"/>
        <v>0.357</v>
      </c>
      <c r="S1110" s="30" t="s">
        <v>471</v>
      </c>
      <c r="T1110" s="30" t="s">
        <v>5514</v>
      </c>
      <c r="U1110" s="30" t="s">
        <v>830</v>
      </c>
      <c r="V1110" s="5" t="s">
        <v>6582</v>
      </c>
      <c r="W1110" s="28"/>
      <c r="X1110" s="29" t="s">
        <v>269</v>
      </c>
      <c r="Z1110" s="29">
        <v>1017.5</v>
      </c>
      <c r="AA1110" s="29">
        <v>1.1</v>
      </c>
      <c r="AB1110" s="29">
        <v>60</v>
      </c>
      <c r="AC1110" s="29" t="s">
        <v>269</v>
      </c>
    </row>
    <row r="1111" spans="1:29">
      <c r="A1111" s="13" t="s">
        <v>16446</v>
      </c>
      <c r="B1111" s="4" t="s">
        <v>191</v>
      </c>
      <c r="C1111" s="12" t="s">
        <v>1591</v>
      </c>
      <c r="D1111" s="4" t="s">
        <v>115</v>
      </c>
      <c r="E1111" s="4" t="s">
        <v>115</v>
      </c>
      <c r="F1111" s="4" t="s">
        <v>745</v>
      </c>
      <c r="G1111" s="4" t="s">
        <v>317</v>
      </c>
      <c r="H1111" s="4" t="s">
        <v>130</v>
      </c>
      <c r="I1111" s="5" t="s">
        <v>40269</v>
      </c>
      <c r="J1111" s="5" t="s">
        <v>2192</v>
      </c>
      <c r="K1111" s="5" t="s">
        <v>8209</v>
      </c>
      <c r="L1111" s="5" t="s">
        <v>2402</v>
      </c>
      <c r="M1111" s="5" t="s">
        <v>339</v>
      </c>
      <c r="N1111" s="5" t="s">
        <v>313</v>
      </c>
      <c r="O1111" s="5" t="s">
        <v>5758</v>
      </c>
      <c r="P1111" s="5" t="s">
        <v>5612</v>
      </c>
      <c r="Q1111" s="5">
        <v>0.456</v>
      </c>
      <c r="R1111" s="25">
        <f t="shared" si="17"/>
        <v>0.456</v>
      </c>
      <c r="S1111" s="30" t="s">
        <v>8625</v>
      </c>
      <c r="T1111" s="30" t="s">
        <v>2564</v>
      </c>
      <c r="U1111" s="30" t="s">
        <v>2217</v>
      </c>
      <c r="V1111" s="5" t="s">
        <v>1983</v>
      </c>
      <c r="W1111" s="28"/>
      <c r="X1111" s="29" t="s">
        <v>269</v>
      </c>
      <c r="Z1111" s="29">
        <v>1017.7</v>
      </c>
      <c r="AA1111" s="29">
        <v>1.2</v>
      </c>
      <c r="AB1111" s="29">
        <v>58</v>
      </c>
      <c r="AC1111" s="29" t="s">
        <v>269</v>
      </c>
    </row>
    <row r="1112" spans="1:29">
      <c r="A1112" s="13" t="s">
        <v>16448</v>
      </c>
      <c r="B1112" s="4" t="s">
        <v>191</v>
      </c>
      <c r="C1112" s="12" t="s">
        <v>4289</v>
      </c>
      <c r="D1112" s="4" t="s">
        <v>1459</v>
      </c>
      <c r="E1112" s="4" t="s">
        <v>874</v>
      </c>
      <c r="F1112" s="4" t="s">
        <v>268</v>
      </c>
      <c r="G1112" s="4" t="s">
        <v>317</v>
      </c>
      <c r="H1112" s="4" t="s">
        <v>393</v>
      </c>
      <c r="I1112" s="5" t="s">
        <v>40270</v>
      </c>
      <c r="J1112" s="5" t="s">
        <v>1340</v>
      </c>
      <c r="K1112" s="5" t="s">
        <v>152</v>
      </c>
      <c r="L1112" s="5" t="s">
        <v>1733</v>
      </c>
      <c r="M1112" s="5" t="s">
        <v>7894</v>
      </c>
      <c r="N1112" s="5" t="s">
        <v>1892</v>
      </c>
      <c r="O1112" s="5" t="s">
        <v>2790</v>
      </c>
      <c r="P1112" s="5" t="s">
        <v>3741</v>
      </c>
      <c r="Q1112" s="5">
        <v>0.445</v>
      </c>
      <c r="R1112" s="25">
        <f t="shared" si="17"/>
        <v>0.445</v>
      </c>
      <c r="S1112" s="30" t="s">
        <v>10539</v>
      </c>
      <c r="T1112" s="30" t="s">
        <v>582</v>
      </c>
      <c r="U1112" s="30" t="s">
        <v>567</v>
      </c>
      <c r="V1112" s="5" t="s">
        <v>3094</v>
      </c>
      <c r="W1112" s="28"/>
      <c r="X1112" s="29" t="s">
        <v>269</v>
      </c>
      <c r="Z1112" s="29">
        <v>1017.9</v>
      </c>
      <c r="AA1112" s="29">
        <v>1.2</v>
      </c>
      <c r="AB1112" s="29">
        <v>57</v>
      </c>
      <c r="AC1112" s="29" t="s">
        <v>269</v>
      </c>
    </row>
    <row r="1113" spans="1:29">
      <c r="A1113" s="13" t="s">
        <v>16451</v>
      </c>
      <c r="B1113" s="4" t="s">
        <v>344</v>
      </c>
      <c r="C1113" s="12" t="s">
        <v>1591</v>
      </c>
      <c r="D1113" s="4" t="s">
        <v>1737</v>
      </c>
      <c r="E1113" s="4" t="s">
        <v>1737</v>
      </c>
      <c r="F1113" s="4" t="s">
        <v>4210</v>
      </c>
      <c r="G1113" s="4" t="s">
        <v>68</v>
      </c>
      <c r="H1113" s="4" t="s">
        <v>209</v>
      </c>
      <c r="I1113" s="5" t="s">
        <v>40271</v>
      </c>
      <c r="J1113" s="5" t="s">
        <v>687</v>
      </c>
      <c r="K1113" s="5" t="s">
        <v>8209</v>
      </c>
      <c r="L1113" s="5" t="s">
        <v>1733</v>
      </c>
      <c r="M1113" s="5" t="s">
        <v>4568</v>
      </c>
      <c r="N1113" s="5" t="s">
        <v>879</v>
      </c>
      <c r="O1113" s="5" t="s">
        <v>471</v>
      </c>
      <c r="P1113" s="5" t="s">
        <v>3503</v>
      </c>
      <c r="Q1113" s="5">
        <v>0.455</v>
      </c>
      <c r="R1113" s="25">
        <f t="shared" si="17"/>
        <v>0.455</v>
      </c>
      <c r="S1113" s="30" t="s">
        <v>16422</v>
      </c>
      <c r="T1113" s="30" t="s">
        <v>582</v>
      </c>
      <c r="U1113" s="30" t="s">
        <v>5168</v>
      </c>
      <c r="V1113" s="5" t="s">
        <v>1806</v>
      </c>
      <c r="W1113" s="28"/>
      <c r="X1113" s="29" t="s">
        <v>269</v>
      </c>
      <c r="Z1113" s="29">
        <v>1018.2</v>
      </c>
      <c r="AA1113" s="29">
        <v>1.4</v>
      </c>
      <c r="AB1113" s="29">
        <v>52</v>
      </c>
      <c r="AC1113" s="29" t="s">
        <v>269</v>
      </c>
    </row>
    <row r="1114" spans="1:29">
      <c r="A1114" s="13" t="s">
        <v>16454</v>
      </c>
      <c r="B1114" s="4" t="s">
        <v>344</v>
      </c>
      <c r="C1114" s="12" t="s">
        <v>1591</v>
      </c>
      <c r="D1114" s="4" t="s">
        <v>942</v>
      </c>
      <c r="E1114" s="4" t="s">
        <v>1737</v>
      </c>
      <c r="F1114" s="4" t="s">
        <v>3965</v>
      </c>
      <c r="G1114" s="4" t="s">
        <v>874</v>
      </c>
      <c r="H1114" s="4" t="s">
        <v>64</v>
      </c>
      <c r="I1114" s="5" t="s">
        <v>40272</v>
      </c>
      <c r="J1114" s="5" t="s">
        <v>913</v>
      </c>
      <c r="K1114" s="5" t="s">
        <v>2090</v>
      </c>
      <c r="L1114" s="5" t="s">
        <v>431</v>
      </c>
      <c r="M1114" s="5" t="s">
        <v>5534</v>
      </c>
      <c r="N1114" s="5" t="s">
        <v>3880</v>
      </c>
      <c r="O1114" s="5" t="s">
        <v>6324</v>
      </c>
      <c r="P1114" s="5" t="s">
        <v>5322</v>
      </c>
      <c r="Q1114" s="5">
        <v>0.453</v>
      </c>
      <c r="R1114" s="25">
        <f t="shared" si="17"/>
        <v>0.453</v>
      </c>
      <c r="S1114" s="30" t="s">
        <v>19893</v>
      </c>
      <c r="T1114" s="30" t="s">
        <v>1743</v>
      </c>
      <c r="U1114" s="30" t="s">
        <v>1596</v>
      </c>
      <c r="V1114" s="5" t="s">
        <v>1983</v>
      </c>
      <c r="W1114" s="28"/>
      <c r="X1114" s="29" t="s">
        <v>269</v>
      </c>
      <c r="Z1114" s="29">
        <v>1018.3</v>
      </c>
      <c r="AA1114" s="29">
        <v>1.3</v>
      </c>
      <c r="AB1114" s="29">
        <v>56</v>
      </c>
      <c r="AC1114" s="29" t="s">
        <v>269</v>
      </c>
    </row>
    <row r="1115" spans="1:29">
      <c r="A1115" s="13" t="s">
        <v>16457</v>
      </c>
      <c r="B1115" s="4" t="s">
        <v>392</v>
      </c>
      <c r="C1115" s="12" t="s">
        <v>1591</v>
      </c>
      <c r="D1115" s="4" t="s">
        <v>302</v>
      </c>
      <c r="E1115" s="4" t="s">
        <v>191</v>
      </c>
      <c r="F1115" s="4" t="s">
        <v>5622</v>
      </c>
      <c r="G1115" s="4" t="s">
        <v>392</v>
      </c>
      <c r="H1115" s="4" t="s">
        <v>34</v>
      </c>
      <c r="I1115" s="5" t="s">
        <v>40273</v>
      </c>
      <c r="J1115" s="5" t="s">
        <v>248</v>
      </c>
      <c r="K1115" s="5" t="s">
        <v>2090</v>
      </c>
      <c r="L1115" s="5" t="s">
        <v>2313</v>
      </c>
      <c r="M1115" s="5" t="s">
        <v>744</v>
      </c>
      <c r="N1115" s="5" t="s">
        <v>4612</v>
      </c>
      <c r="O1115" s="5" t="s">
        <v>3567</v>
      </c>
      <c r="P1115" s="5" t="s">
        <v>14599</v>
      </c>
      <c r="Q1115" s="5">
        <v>0.732</v>
      </c>
      <c r="R1115" s="25">
        <f t="shared" si="17"/>
        <v>0.732</v>
      </c>
      <c r="S1115" s="30" t="s">
        <v>10264</v>
      </c>
      <c r="T1115" s="30" t="s">
        <v>2564</v>
      </c>
      <c r="U1115" s="30" t="s">
        <v>4077</v>
      </c>
      <c r="V1115" s="5" t="s">
        <v>1817</v>
      </c>
      <c r="W1115" s="28"/>
      <c r="X1115" s="29" t="s">
        <v>269</v>
      </c>
      <c r="Z1115" s="29">
        <v>1018.5</v>
      </c>
      <c r="AA1115" s="29">
        <v>1.6</v>
      </c>
      <c r="AB1115" s="29">
        <v>72</v>
      </c>
      <c r="AC1115" s="29" t="s">
        <v>269</v>
      </c>
    </row>
    <row r="1116" spans="1:29">
      <c r="A1116" s="13" t="s">
        <v>16459</v>
      </c>
      <c r="B1116" s="4" t="s">
        <v>376</v>
      </c>
      <c r="C1116" s="12" t="s">
        <v>1591</v>
      </c>
      <c r="D1116" s="4" t="s">
        <v>34</v>
      </c>
      <c r="E1116" s="4" t="s">
        <v>302</v>
      </c>
      <c r="F1116" s="4" t="s">
        <v>2193</v>
      </c>
      <c r="G1116" s="4" t="s">
        <v>1737</v>
      </c>
      <c r="H1116" s="4" t="s">
        <v>603</v>
      </c>
      <c r="I1116" s="5" t="s">
        <v>40274</v>
      </c>
      <c r="J1116" s="5" t="s">
        <v>501</v>
      </c>
      <c r="K1116" s="5" t="s">
        <v>152</v>
      </c>
      <c r="L1116" s="5" t="s">
        <v>2313</v>
      </c>
      <c r="M1116" s="5" t="s">
        <v>9454</v>
      </c>
      <c r="N1116" s="5" t="s">
        <v>5984</v>
      </c>
      <c r="O1116" s="5" t="s">
        <v>16535</v>
      </c>
      <c r="P1116" s="5" t="s">
        <v>3608</v>
      </c>
      <c r="Q1116" s="5">
        <v>0.755</v>
      </c>
      <c r="R1116" s="25">
        <f t="shared" si="17"/>
        <v>0.755</v>
      </c>
      <c r="S1116" s="30" t="s">
        <v>15787</v>
      </c>
      <c r="T1116" s="30" t="s">
        <v>1496</v>
      </c>
      <c r="U1116" s="30" t="s">
        <v>4677</v>
      </c>
      <c r="V1116" s="5" t="s">
        <v>1988</v>
      </c>
      <c r="W1116" s="28"/>
      <c r="X1116" s="29">
        <v>0.5</v>
      </c>
      <c r="Z1116" s="29">
        <v>1018.2</v>
      </c>
      <c r="AA1116" s="29">
        <v>4.1</v>
      </c>
      <c r="AB1116" s="29">
        <v>64</v>
      </c>
      <c r="AC1116" s="29">
        <v>156.2</v>
      </c>
    </row>
    <row r="1117" spans="1:29">
      <c r="A1117" s="13" t="s">
        <v>16462</v>
      </c>
      <c r="B1117" s="4" t="s">
        <v>547</v>
      </c>
      <c r="C1117" s="12" t="s">
        <v>1591</v>
      </c>
      <c r="D1117" s="4" t="s">
        <v>223</v>
      </c>
      <c r="E1117" s="4" t="s">
        <v>344</v>
      </c>
      <c r="F1117" s="4" t="s">
        <v>3480</v>
      </c>
      <c r="G1117" s="4" t="s">
        <v>31</v>
      </c>
      <c r="H1117" s="4" t="s">
        <v>83</v>
      </c>
      <c r="I1117" s="5" t="s">
        <v>40275</v>
      </c>
      <c r="J1117" s="5" t="s">
        <v>456</v>
      </c>
      <c r="K1117" s="5" t="s">
        <v>1635</v>
      </c>
      <c r="L1117" s="5" t="s">
        <v>2132</v>
      </c>
      <c r="M1117" s="5" t="s">
        <v>965</v>
      </c>
      <c r="N1117" s="5" t="s">
        <v>2066</v>
      </c>
      <c r="O1117" s="5" t="s">
        <v>13698</v>
      </c>
      <c r="P1117" s="5" t="s">
        <v>2227</v>
      </c>
      <c r="Q1117" s="5">
        <v>0.583</v>
      </c>
      <c r="R1117" s="25">
        <f t="shared" si="17"/>
        <v>0.583</v>
      </c>
      <c r="S1117" s="30" t="s">
        <v>7677</v>
      </c>
      <c r="T1117" s="30" t="s">
        <v>2902</v>
      </c>
      <c r="U1117" s="30" t="s">
        <v>3288</v>
      </c>
      <c r="V1117" s="5" t="s">
        <v>1826</v>
      </c>
      <c r="W1117" s="28"/>
      <c r="X1117" s="29">
        <v>0.8</v>
      </c>
      <c r="Z1117" s="29">
        <v>1017.6</v>
      </c>
      <c r="AA1117" s="29">
        <v>5.7</v>
      </c>
      <c r="AB1117" s="29">
        <v>52</v>
      </c>
      <c r="AC1117" s="29">
        <v>143.2</v>
      </c>
    </row>
    <row r="1118" spans="1:29">
      <c r="A1118" s="13" t="s">
        <v>16465</v>
      </c>
      <c r="B1118" s="4" t="s">
        <v>392</v>
      </c>
      <c r="C1118" s="12" t="s">
        <v>1103</v>
      </c>
      <c r="D1118" s="4" t="s">
        <v>392</v>
      </c>
      <c r="E1118" s="4" t="s">
        <v>1459</v>
      </c>
      <c r="F1118" s="4" t="s">
        <v>1568</v>
      </c>
      <c r="G1118" s="4" t="s">
        <v>317</v>
      </c>
      <c r="H1118" s="4" t="s">
        <v>574</v>
      </c>
      <c r="I1118" s="5" t="s">
        <v>40276</v>
      </c>
      <c r="J1118" s="5" t="s">
        <v>498</v>
      </c>
      <c r="K1118" s="5" t="s">
        <v>2090</v>
      </c>
      <c r="L1118" s="5" t="s">
        <v>1975</v>
      </c>
      <c r="M1118" s="5" t="s">
        <v>7295</v>
      </c>
      <c r="N1118" s="5" t="s">
        <v>3522</v>
      </c>
      <c r="O1118" s="5" t="s">
        <v>10222</v>
      </c>
      <c r="P1118" s="5" t="s">
        <v>585</v>
      </c>
      <c r="Q1118" s="5">
        <v>0.335</v>
      </c>
      <c r="R1118" s="25">
        <f t="shared" si="17"/>
        <v>0.335</v>
      </c>
      <c r="S1118" s="30" t="s">
        <v>10342</v>
      </c>
      <c r="T1118" s="30" t="s">
        <v>3035</v>
      </c>
      <c r="U1118" s="30" t="s">
        <v>2534</v>
      </c>
      <c r="V1118" s="5" t="s">
        <v>1353</v>
      </c>
      <c r="W1118" s="28"/>
      <c r="X1118" s="29">
        <v>0.7</v>
      </c>
      <c r="Z1118" s="29">
        <v>1017.1</v>
      </c>
      <c r="AA1118" s="29">
        <v>7</v>
      </c>
      <c r="AB1118" s="29">
        <v>33</v>
      </c>
      <c r="AC1118" s="29">
        <v>306.6</v>
      </c>
    </row>
    <row r="1119" spans="1:29">
      <c r="A1119" s="13" t="s">
        <v>16468</v>
      </c>
      <c r="B1119" s="4" t="s">
        <v>376</v>
      </c>
      <c r="C1119" s="12" t="s">
        <v>1103</v>
      </c>
      <c r="D1119" s="4" t="s">
        <v>226</v>
      </c>
      <c r="E1119" s="4" t="s">
        <v>115</v>
      </c>
      <c r="F1119" s="4" t="s">
        <v>2946</v>
      </c>
      <c r="G1119" s="4" t="s">
        <v>99</v>
      </c>
      <c r="H1119" s="4" t="s">
        <v>82</v>
      </c>
      <c r="I1119" s="5" t="s">
        <v>40277</v>
      </c>
      <c r="J1119" s="5" t="s">
        <v>974</v>
      </c>
      <c r="K1119" s="5" t="s">
        <v>1635</v>
      </c>
      <c r="L1119" s="5" t="s">
        <v>1025</v>
      </c>
      <c r="M1119" s="5" t="s">
        <v>6941</v>
      </c>
      <c r="N1119" s="5" t="s">
        <v>3522</v>
      </c>
      <c r="O1119" s="5" t="s">
        <v>5777</v>
      </c>
      <c r="P1119" s="5" t="s">
        <v>12181</v>
      </c>
      <c r="Q1119" s="5">
        <v>0.254</v>
      </c>
      <c r="R1119" s="25">
        <f t="shared" si="17"/>
        <v>0.254</v>
      </c>
      <c r="S1119" s="30" t="s">
        <v>5818</v>
      </c>
      <c r="T1119" s="30" t="s">
        <v>634</v>
      </c>
      <c r="U1119" s="30" t="s">
        <v>3849</v>
      </c>
      <c r="V1119" s="5" t="s">
        <v>5720</v>
      </c>
      <c r="W1119" s="28"/>
      <c r="X1119" s="29">
        <v>1</v>
      </c>
      <c r="Z1119" s="29">
        <v>1016.3</v>
      </c>
      <c r="AA1119" s="29">
        <v>7.2</v>
      </c>
      <c r="AB1119" s="29">
        <v>28</v>
      </c>
      <c r="AC1119" s="29">
        <v>327</v>
      </c>
    </row>
    <row r="1120" spans="1:29">
      <c r="A1120" s="13" t="s">
        <v>16471</v>
      </c>
      <c r="B1120" s="4" t="s">
        <v>223</v>
      </c>
      <c r="C1120" s="12" t="s">
        <v>1591</v>
      </c>
      <c r="D1120" s="4" t="s">
        <v>191</v>
      </c>
      <c r="E1120" s="4" t="s">
        <v>160</v>
      </c>
      <c r="F1120" s="4" t="s">
        <v>1718</v>
      </c>
      <c r="G1120" s="4" t="s">
        <v>99</v>
      </c>
      <c r="H1120" s="4" t="s">
        <v>65</v>
      </c>
      <c r="I1120" s="5" t="s">
        <v>40278</v>
      </c>
      <c r="J1120" s="5" t="s">
        <v>1012</v>
      </c>
      <c r="K1120" s="5" t="s">
        <v>2090</v>
      </c>
      <c r="L1120" s="5" t="s">
        <v>2925</v>
      </c>
      <c r="M1120" s="5" t="s">
        <v>1865</v>
      </c>
      <c r="N1120" s="5" t="s">
        <v>1109</v>
      </c>
      <c r="O1120" s="5" t="s">
        <v>377</v>
      </c>
      <c r="P1120" s="5" t="s">
        <v>6378</v>
      </c>
      <c r="Q1120" s="5">
        <v>0.194</v>
      </c>
      <c r="R1120" s="25">
        <f t="shared" si="17"/>
        <v>0.194</v>
      </c>
      <c r="S1120" s="30" t="s">
        <v>6651</v>
      </c>
      <c r="T1120" s="30" t="s">
        <v>1617</v>
      </c>
      <c r="U1120" s="30" t="s">
        <v>126</v>
      </c>
      <c r="V1120" s="5" t="s">
        <v>11936</v>
      </c>
      <c r="W1120" s="28"/>
      <c r="X1120" s="29">
        <v>1.2</v>
      </c>
      <c r="Z1120" s="29">
        <v>1015.2</v>
      </c>
      <c r="AA1120" s="29">
        <v>7.6</v>
      </c>
      <c r="AB1120" s="29">
        <v>22</v>
      </c>
      <c r="AC1120" s="29">
        <v>307.7</v>
      </c>
    </row>
    <row r="1121" spans="1:29">
      <c r="A1121" s="13" t="s">
        <v>16475</v>
      </c>
      <c r="B1121" s="4" t="s">
        <v>547</v>
      </c>
      <c r="C1121" s="12" t="s">
        <v>1591</v>
      </c>
      <c r="D1121" s="4" t="s">
        <v>191</v>
      </c>
      <c r="E1121" s="4" t="s">
        <v>68</v>
      </c>
      <c r="F1121" s="4" t="s">
        <v>3327</v>
      </c>
      <c r="G1121" s="4" t="s">
        <v>99</v>
      </c>
      <c r="H1121" s="4" t="s">
        <v>47</v>
      </c>
      <c r="I1121" s="5" t="s">
        <v>40279</v>
      </c>
      <c r="J1121" s="5" t="s">
        <v>93</v>
      </c>
      <c r="K1121" s="5" t="s">
        <v>152</v>
      </c>
      <c r="L1121" s="5" t="s">
        <v>901</v>
      </c>
      <c r="M1121" s="5" t="s">
        <v>9092</v>
      </c>
      <c r="N1121" s="5" t="s">
        <v>2305</v>
      </c>
      <c r="O1121" s="5" t="s">
        <v>4302</v>
      </c>
      <c r="P1121" s="5" t="s">
        <v>596</v>
      </c>
      <c r="Q1121" s="5">
        <v>0.174</v>
      </c>
      <c r="R1121" s="25">
        <f t="shared" si="17"/>
        <v>0.174</v>
      </c>
      <c r="S1121" s="30" t="s">
        <v>19859</v>
      </c>
      <c r="T1121" s="30" t="s">
        <v>8198</v>
      </c>
      <c r="U1121" s="30" t="s">
        <v>1923</v>
      </c>
      <c r="V1121" s="5" t="s">
        <v>7049</v>
      </c>
      <c r="W1121" s="28"/>
      <c r="X1121" s="29">
        <v>1.4</v>
      </c>
      <c r="Z1121" s="29">
        <v>1014.7</v>
      </c>
      <c r="AA1121" s="29">
        <v>7.7</v>
      </c>
      <c r="AB1121" s="29">
        <v>23</v>
      </c>
      <c r="AC1121" s="29">
        <v>307</v>
      </c>
    </row>
    <row r="1122" spans="1:29">
      <c r="A1122" s="13" t="s">
        <v>16478</v>
      </c>
      <c r="B1122" s="4" t="s">
        <v>547</v>
      </c>
      <c r="C1122" s="12" t="s">
        <v>1591</v>
      </c>
      <c r="D1122" s="4" t="s">
        <v>302</v>
      </c>
      <c r="E1122" s="4" t="s">
        <v>99</v>
      </c>
      <c r="F1122" s="4" t="s">
        <v>3557</v>
      </c>
      <c r="G1122" s="4" t="s">
        <v>99</v>
      </c>
      <c r="H1122" s="4" t="s">
        <v>954</v>
      </c>
      <c r="I1122" s="5" t="s">
        <v>40280</v>
      </c>
      <c r="J1122" s="5" t="s">
        <v>1328</v>
      </c>
      <c r="K1122" s="5" t="s">
        <v>2090</v>
      </c>
      <c r="L1122" s="5" t="s">
        <v>1003</v>
      </c>
      <c r="M1122" s="5" t="s">
        <v>1775</v>
      </c>
      <c r="N1122" s="5" t="s">
        <v>2389</v>
      </c>
      <c r="O1122" s="5" t="s">
        <v>3359</v>
      </c>
      <c r="P1122" s="5" t="s">
        <v>9041</v>
      </c>
      <c r="Q1122" s="5">
        <v>0.161</v>
      </c>
      <c r="R1122" s="25">
        <f t="shared" si="17"/>
        <v>0.161</v>
      </c>
      <c r="S1122" s="30" t="s">
        <v>13880</v>
      </c>
      <c r="T1122" s="30" t="s">
        <v>4171</v>
      </c>
      <c r="U1122" s="30" t="s">
        <v>2988</v>
      </c>
      <c r="V1122" s="5" t="s">
        <v>169</v>
      </c>
      <c r="W1122" s="28"/>
      <c r="X1122" s="29">
        <v>1</v>
      </c>
      <c r="Z1122" s="29">
        <v>1014.2</v>
      </c>
      <c r="AA1122" s="29">
        <v>8.4</v>
      </c>
      <c r="AB1122" s="29">
        <v>25</v>
      </c>
      <c r="AC1122" s="29">
        <v>335.4</v>
      </c>
    </row>
    <row r="1123" spans="1:29">
      <c r="A1123" s="13" t="s">
        <v>16483</v>
      </c>
      <c r="B1123" s="4" t="s">
        <v>547</v>
      </c>
      <c r="C1123" s="12" t="s">
        <v>1591</v>
      </c>
      <c r="D1123" s="4" t="s">
        <v>344</v>
      </c>
      <c r="E1123" s="4" t="s">
        <v>99</v>
      </c>
      <c r="F1123" s="4" t="s">
        <v>3940</v>
      </c>
      <c r="G1123" s="4" t="s">
        <v>99</v>
      </c>
      <c r="H1123" s="4" t="s">
        <v>47</v>
      </c>
      <c r="I1123" s="5" t="s">
        <v>40281</v>
      </c>
      <c r="J1123" s="5" t="s">
        <v>974</v>
      </c>
      <c r="K1123" s="5" t="s">
        <v>152</v>
      </c>
      <c r="L1123" s="5" t="s">
        <v>1136</v>
      </c>
      <c r="M1123" s="5" t="s">
        <v>1839</v>
      </c>
      <c r="N1123" s="5" t="s">
        <v>4969</v>
      </c>
      <c r="O1123" s="5" t="s">
        <v>13941</v>
      </c>
      <c r="P1123" s="5" t="s">
        <v>995</v>
      </c>
      <c r="Q1123" s="5">
        <v>0.155</v>
      </c>
      <c r="R1123" s="25">
        <f t="shared" si="17"/>
        <v>0.155</v>
      </c>
      <c r="S1123" s="30" t="s">
        <v>4978</v>
      </c>
      <c r="T1123" s="30" t="s">
        <v>7994</v>
      </c>
      <c r="U1123" s="30" t="s">
        <v>2295</v>
      </c>
      <c r="V1123" s="5" t="s">
        <v>3184</v>
      </c>
      <c r="W1123" s="28"/>
      <c r="X1123" s="29">
        <v>1</v>
      </c>
      <c r="Z1123" s="29">
        <v>1014</v>
      </c>
      <c r="AA1123" s="29">
        <v>8.8</v>
      </c>
      <c r="AB1123" s="29">
        <v>25</v>
      </c>
      <c r="AC1123" s="29">
        <v>286.6</v>
      </c>
    </row>
    <row r="1124" spans="1:29">
      <c r="A1124" s="13" t="s">
        <v>16486</v>
      </c>
      <c r="B1124" s="4" t="s">
        <v>547</v>
      </c>
      <c r="C1124" s="12" t="s">
        <v>1591</v>
      </c>
      <c r="D1124" s="4" t="s">
        <v>942</v>
      </c>
      <c r="E1124" s="4" t="s">
        <v>317</v>
      </c>
      <c r="F1124" s="4" t="s">
        <v>2486</v>
      </c>
      <c r="G1124" s="4" t="s">
        <v>99</v>
      </c>
      <c r="H1124" s="4" t="s">
        <v>47</v>
      </c>
      <c r="I1124" s="5" t="s">
        <v>40282</v>
      </c>
      <c r="J1124" s="5" t="s">
        <v>1000</v>
      </c>
      <c r="K1124" s="5" t="s">
        <v>278</v>
      </c>
      <c r="L1124" s="5" t="s">
        <v>1121</v>
      </c>
      <c r="M1124" s="5" t="s">
        <v>1776</v>
      </c>
      <c r="N1124" s="5" t="s">
        <v>3522</v>
      </c>
      <c r="O1124" s="5" t="s">
        <v>10921</v>
      </c>
      <c r="P1124" s="5" t="s">
        <v>3654</v>
      </c>
      <c r="Q1124" s="5">
        <v>0.158</v>
      </c>
      <c r="R1124" s="25">
        <f t="shared" si="17"/>
        <v>0.158</v>
      </c>
      <c r="S1124" s="30" t="s">
        <v>1560</v>
      </c>
      <c r="T1124" s="30" t="s">
        <v>5222</v>
      </c>
      <c r="U1124" s="30" t="s">
        <v>172</v>
      </c>
      <c r="V1124" s="5" t="s">
        <v>2232</v>
      </c>
      <c r="W1124" s="28"/>
      <c r="X1124" s="29">
        <v>0.5</v>
      </c>
      <c r="Z1124" s="29">
        <v>1013.9</v>
      </c>
      <c r="AA1124" s="29">
        <v>8.1</v>
      </c>
      <c r="AB1124" s="29">
        <v>27</v>
      </c>
      <c r="AC1124" s="29">
        <v>324.1</v>
      </c>
    </row>
    <row r="1125" spans="1:29">
      <c r="A1125" s="13" t="s">
        <v>16489</v>
      </c>
      <c r="B1125" s="4" t="s">
        <v>226</v>
      </c>
      <c r="C1125" s="12" t="s">
        <v>1591</v>
      </c>
      <c r="D1125" s="4" t="s">
        <v>191</v>
      </c>
      <c r="E1125" s="4" t="s">
        <v>31</v>
      </c>
      <c r="F1125" s="4" t="s">
        <v>3784</v>
      </c>
      <c r="G1125" s="4" t="s">
        <v>31</v>
      </c>
      <c r="H1125" s="4" t="s">
        <v>112</v>
      </c>
      <c r="I1125" s="5" t="s">
        <v>40283</v>
      </c>
      <c r="J1125" s="5" t="s">
        <v>1136</v>
      </c>
      <c r="K1125" s="5" t="s">
        <v>1585</v>
      </c>
      <c r="L1125" s="5" t="s">
        <v>5572</v>
      </c>
      <c r="M1125" s="5" t="s">
        <v>234</v>
      </c>
      <c r="N1125" s="5" t="s">
        <v>1892</v>
      </c>
      <c r="O1125" s="5" t="s">
        <v>5849</v>
      </c>
      <c r="P1125" s="5" t="s">
        <v>3340</v>
      </c>
      <c r="Q1125" s="5">
        <v>0.167</v>
      </c>
      <c r="R1125" s="25">
        <f t="shared" si="17"/>
        <v>0.167</v>
      </c>
      <c r="S1125" s="30" t="s">
        <v>4092</v>
      </c>
      <c r="T1125" s="30" t="s">
        <v>2304</v>
      </c>
      <c r="U1125" s="30" t="s">
        <v>7815</v>
      </c>
      <c r="V1125" s="5" t="s">
        <v>1806</v>
      </c>
      <c r="W1125" s="28"/>
      <c r="X1125" s="29">
        <v>0.3</v>
      </c>
      <c r="Z1125" s="29">
        <v>1014.6</v>
      </c>
      <c r="AA1125" s="29">
        <v>7.6</v>
      </c>
      <c r="AB1125" s="29">
        <v>33</v>
      </c>
      <c r="AC1125" s="29">
        <v>243.5</v>
      </c>
    </row>
    <row r="1126" spans="1:29">
      <c r="A1126" s="13" t="s">
        <v>16492</v>
      </c>
      <c r="B1126" s="4" t="s">
        <v>208</v>
      </c>
      <c r="C1126" s="12" t="s">
        <v>1591</v>
      </c>
      <c r="D1126" s="4" t="s">
        <v>34</v>
      </c>
      <c r="E1126" s="4" t="s">
        <v>1459</v>
      </c>
      <c r="F1126" s="4" t="s">
        <v>5140</v>
      </c>
      <c r="G1126" s="4" t="s">
        <v>115</v>
      </c>
      <c r="H1126" s="4" t="s">
        <v>28</v>
      </c>
      <c r="I1126" s="5" t="s">
        <v>40284</v>
      </c>
      <c r="J1126" s="5" t="s">
        <v>1000</v>
      </c>
      <c r="K1126" s="5" t="s">
        <v>152</v>
      </c>
      <c r="L1126" s="5" t="s">
        <v>198</v>
      </c>
      <c r="M1126" s="5" t="s">
        <v>8167</v>
      </c>
      <c r="N1126" s="5" t="s">
        <v>1688</v>
      </c>
      <c r="O1126" s="5" t="s">
        <v>1908</v>
      </c>
      <c r="P1126" s="5" t="s">
        <v>44</v>
      </c>
      <c r="Q1126" s="5">
        <v>0.194</v>
      </c>
      <c r="R1126" s="25">
        <f t="shared" si="17"/>
        <v>0.194</v>
      </c>
      <c r="S1126" s="30" t="s">
        <v>39714</v>
      </c>
      <c r="T1126" s="30" t="s">
        <v>8178</v>
      </c>
      <c r="U1126" s="30" t="s">
        <v>1339</v>
      </c>
      <c r="V1126" s="5" t="s">
        <v>3539</v>
      </c>
      <c r="W1126" s="28"/>
      <c r="X1126" s="29">
        <v>0.8</v>
      </c>
      <c r="Z1126" s="29">
        <v>1015.4</v>
      </c>
      <c r="AA1126" s="29">
        <v>6.5</v>
      </c>
      <c r="AB1126" s="29">
        <v>40</v>
      </c>
      <c r="AC1126" s="29">
        <v>117.7</v>
      </c>
    </row>
    <row r="1127" spans="1:29">
      <c r="A1127" s="13" t="s">
        <v>16497</v>
      </c>
      <c r="B1127" s="4" t="s">
        <v>376</v>
      </c>
      <c r="C1127" s="12" t="s">
        <v>1591</v>
      </c>
      <c r="D1127" s="4" t="s">
        <v>376</v>
      </c>
      <c r="E1127" s="4" t="s">
        <v>50</v>
      </c>
      <c r="F1127" s="4" t="s">
        <v>40285</v>
      </c>
      <c r="G1127" s="4" t="s">
        <v>317</v>
      </c>
      <c r="H1127" s="4" t="s">
        <v>640</v>
      </c>
      <c r="I1127" s="5" t="s">
        <v>40286</v>
      </c>
      <c r="J1127" s="5" t="s">
        <v>3423</v>
      </c>
      <c r="K1127" s="5" t="s">
        <v>1585</v>
      </c>
      <c r="L1127" s="5" t="s">
        <v>960</v>
      </c>
      <c r="M1127" s="5" t="s">
        <v>3840</v>
      </c>
      <c r="N1127" s="5" t="s">
        <v>1426</v>
      </c>
      <c r="O1127" s="5" t="s">
        <v>2857</v>
      </c>
      <c r="P1127" s="5" t="s">
        <v>13120</v>
      </c>
      <c r="Q1127" s="5">
        <v>0.169</v>
      </c>
      <c r="R1127" s="25">
        <f t="shared" si="17"/>
        <v>0.169</v>
      </c>
      <c r="S1127" s="30" t="s">
        <v>13698</v>
      </c>
      <c r="T1127" s="30" t="s">
        <v>963</v>
      </c>
      <c r="U1127" s="30" t="s">
        <v>1286</v>
      </c>
      <c r="V1127" s="5" t="s">
        <v>235</v>
      </c>
      <c r="W1127" s="28"/>
      <c r="X1127" s="29">
        <v>1.1</v>
      </c>
      <c r="Z1127" s="29">
        <v>1016.3</v>
      </c>
      <c r="AA1127" s="29">
        <v>5.7</v>
      </c>
      <c r="AB1127" s="29">
        <v>39</v>
      </c>
      <c r="AC1127" s="29">
        <v>131.8</v>
      </c>
    </row>
    <row r="1128" spans="1:29">
      <c r="A1128" s="13" t="s">
        <v>16500</v>
      </c>
      <c r="B1128" s="4" t="s">
        <v>392</v>
      </c>
      <c r="C1128" s="12" t="s">
        <v>99</v>
      </c>
      <c r="D1128" s="4" t="s">
        <v>392</v>
      </c>
      <c r="E1128" s="4" t="s">
        <v>191</v>
      </c>
      <c r="F1128" s="4" t="s">
        <v>3771</v>
      </c>
      <c r="G1128" s="4" t="s">
        <v>317</v>
      </c>
      <c r="H1128" s="4" t="s">
        <v>940</v>
      </c>
      <c r="I1128" s="5" t="s">
        <v>40287</v>
      </c>
      <c r="J1128" s="5" t="s">
        <v>1062</v>
      </c>
      <c r="K1128" s="5" t="s">
        <v>152</v>
      </c>
      <c r="L1128" s="5" t="s">
        <v>977</v>
      </c>
      <c r="M1128" s="5" t="s">
        <v>6870</v>
      </c>
      <c r="N1128" s="5" t="s">
        <v>1892</v>
      </c>
      <c r="O1128" s="5" t="s">
        <v>5145</v>
      </c>
      <c r="P1128" s="5" t="s">
        <v>14719</v>
      </c>
      <c r="Q1128" s="5">
        <v>0.216</v>
      </c>
      <c r="R1128" s="25">
        <f t="shared" si="17"/>
        <v>0.216</v>
      </c>
      <c r="S1128" s="30" t="s">
        <v>9098</v>
      </c>
      <c r="T1128" s="30" t="s">
        <v>3184</v>
      </c>
      <c r="U1128" s="30" t="s">
        <v>2100</v>
      </c>
      <c r="V1128" s="5" t="s">
        <v>1465</v>
      </c>
      <c r="W1128" s="28"/>
      <c r="X1128" s="29">
        <v>0.2</v>
      </c>
      <c r="Z1128" s="29">
        <v>1017.2</v>
      </c>
      <c r="AA1128" s="29">
        <v>5.3</v>
      </c>
      <c r="AB1128" s="29">
        <v>41</v>
      </c>
      <c r="AC1128" s="29">
        <v>138.7</v>
      </c>
    </row>
    <row r="1129" spans="1:29">
      <c r="A1129" s="13" t="s">
        <v>16505</v>
      </c>
      <c r="B1129" s="4" t="s">
        <v>242</v>
      </c>
      <c r="C1129" s="12" t="s">
        <v>99</v>
      </c>
      <c r="D1129" s="4" t="s">
        <v>242</v>
      </c>
      <c r="E1129" s="4" t="s">
        <v>344</v>
      </c>
      <c r="F1129" s="4" t="s">
        <v>3559</v>
      </c>
      <c r="G1129" s="4" t="s">
        <v>1737</v>
      </c>
      <c r="H1129" s="4" t="s">
        <v>192</v>
      </c>
      <c r="I1129" s="5" t="s">
        <v>40288</v>
      </c>
      <c r="J1129" s="5" t="s">
        <v>988</v>
      </c>
      <c r="K1129" s="5" t="s">
        <v>1585</v>
      </c>
      <c r="L1129" s="5" t="s">
        <v>964</v>
      </c>
      <c r="M1129" s="5" t="s">
        <v>193</v>
      </c>
      <c r="N1129" s="5" t="s">
        <v>4969</v>
      </c>
      <c r="O1129" s="5" t="s">
        <v>9619</v>
      </c>
      <c r="P1129" s="5" t="s">
        <v>5837</v>
      </c>
      <c r="Q1129" s="5">
        <v>0.392</v>
      </c>
      <c r="R1129" s="25">
        <f t="shared" si="17"/>
        <v>0.392</v>
      </c>
      <c r="S1129" s="30" t="s">
        <v>40289</v>
      </c>
      <c r="T1129" s="30" t="s">
        <v>7113</v>
      </c>
      <c r="U1129" s="30" t="s">
        <v>1722</v>
      </c>
      <c r="V1129" s="5" t="s">
        <v>6477</v>
      </c>
      <c r="W1129" s="28"/>
      <c r="X1129" s="29">
        <v>0.7</v>
      </c>
      <c r="Z1129" s="29">
        <v>1017.3</v>
      </c>
      <c r="AA1129" s="29">
        <v>4.6</v>
      </c>
      <c r="AB1129" s="29">
        <v>52</v>
      </c>
      <c r="AC1129" s="29">
        <v>238.2</v>
      </c>
    </row>
    <row r="1130" spans="1:29">
      <c r="A1130" s="13" t="s">
        <v>16507</v>
      </c>
      <c r="B1130" s="4" t="s">
        <v>573</v>
      </c>
      <c r="C1130" s="12" t="s">
        <v>4289</v>
      </c>
      <c r="D1130" s="4" t="s">
        <v>573</v>
      </c>
      <c r="E1130" s="4" t="s">
        <v>226</v>
      </c>
      <c r="F1130" s="4" t="s">
        <v>138</v>
      </c>
      <c r="G1130" s="4" t="s">
        <v>50</v>
      </c>
      <c r="H1130" s="4" t="s">
        <v>224</v>
      </c>
      <c r="I1130" s="5" t="s">
        <v>40290</v>
      </c>
      <c r="J1130" s="5" t="s">
        <v>1163</v>
      </c>
      <c r="K1130" s="5" t="s">
        <v>1667</v>
      </c>
      <c r="L1130" s="5" t="s">
        <v>1947</v>
      </c>
      <c r="M1130" s="5" t="s">
        <v>5536</v>
      </c>
      <c r="N1130" s="5" t="s">
        <v>3386</v>
      </c>
      <c r="O1130" s="5" t="s">
        <v>8931</v>
      </c>
      <c r="P1130" s="5" t="s">
        <v>3739</v>
      </c>
      <c r="Q1130" s="5">
        <v>0.395</v>
      </c>
      <c r="R1130" s="25">
        <f t="shared" si="17"/>
        <v>0.395</v>
      </c>
      <c r="S1130" s="30" t="s">
        <v>21905</v>
      </c>
      <c r="T1130" s="30" t="s">
        <v>5143</v>
      </c>
      <c r="U1130" s="30" t="s">
        <v>1895</v>
      </c>
      <c r="V1130" s="5" t="s">
        <v>3771</v>
      </c>
      <c r="W1130" s="28"/>
      <c r="X1130" s="29">
        <v>0.8</v>
      </c>
      <c r="Z1130" s="29">
        <v>1017.1</v>
      </c>
      <c r="AA1130" s="29">
        <v>3.8</v>
      </c>
      <c r="AB1130" s="29">
        <v>58</v>
      </c>
      <c r="AC1130" s="29">
        <v>231.4</v>
      </c>
    </row>
    <row r="1131" spans="1:29">
      <c r="A1131" s="13" t="s">
        <v>16511</v>
      </c>
      <c r="B1131" s="4" t="s">
        <v>161</v>
      </c>
      <c r="C1131" s="12" t="s">
        <v>4289</v>
      </c>
      <c r="D1131" s="4" t="s">
        <v>161</v>
      </c>
      <c r="E1131" s="4" t="s">
        <v>392</v>
      </c>
      <c r="F1131" s="4" t="s">
        <v>16964</v>
      </c>
      <c r="G1131" s="4" t="s">
        <v>160</v>
      </c>
      <c r="H1131" s="4" t="s">
        <v>192</v>
      </c>
      <c r="I1131" s="5" t="s">
        <v>40291</v>
      </c>
      <c r="J1131" s="5" t="s">
        <v>904</v>
      </c>
      <c r="K1131" s="5" t="s">
        <v>1635</v>
      </c>
      <c r="L1131" s="5" t="s">
        <v>92</v>
      </c>
      <c r="M1131" s="5" t="s">
        <v>10608</v>
      </c>
      <c r="N1131" s="5" t="s">
        <v>9659</v>
      </c>
      <c r="O1131" s="5" t="s">
        <v>1515</v>
      </c>
      <c r="P1131" s="5" t="s">
        <v>3619</v>
      </c>
      <c r="Q1131" s="5">
        <v>0.279</v>
      </c>
      <c r="R1131" s="25">
        <f t="shared" si="17"/>
        <v>0.279</v>
      </c>
      <c r="S1131" s="30" t="s">
        <v>34142</v>
      </c>
      <c r="T1131" s="30" t="s">
        <v>1657</v>
      </c>
      <c r="U1131" s="30" t="s">
        <v>184</v>
      </c>
      <c r="V1131" s="5" t="s">
        <v>268</v>
      </c>
      <c r="W1131" s="28"/>
      <c r="X1131" s="29">
        <v>0.5</v>
      </c>
      <c r="Z1131" s="29">
        <v>1017</v>
      </c>
      <c r="AA1131" s="29">
        <v>3.3</v>
      </c>
      <c r="AB1131" s="29">
        <v>61</v>
      </c>
      <c r="AC1131" s="29">
        <v>234.5</v>
      </c>
    </row>
    <row r="1132" spans="1:29">
      <c r="A1132" s="13" t="s">
        <v>16515</v>
      </c>
      <c r="B1132" s="4" t="s">
        <v>764</v>
      </c>
      <c r="C1132" s="12" t="s">
        <v>4289</v>
      </c>
      <c r="D1132" s="4" t="s">
        <v>240</v>
      </c>
      <c r="E1132" s="4" t="s">
        <v>376</v>
      </c>
      <c r="F1132" s="4" t="s">
        <v>8684</v>
      </c>
      <c r="G1132" s="4" t="s">
        <v>115</v>
      </c>
      <c r="H1132" s="4" t="s">
        <v>256</v>
      </c>
      <c r="I1132" s="5" t="s">
        <v>40292</v>
      </c>
      <c r="J1132" s="5" t="s">
        <v>611</v>
      </c>
      <c r="K1132" s="5" t="s">
        <v>1635</v>
      </c>
      <c r="L1132" s="5" t="s">
        <v>786</v>
      </c>
      <c r="M1132" s="5" t="s">
        <v>346</v>
      </c>
      <c r="N1132" s="5" t="s">
        <v>4882</v>
      </c>
      <c r="O1132" s="5" t="s">
        <v>10044</v>
      </c>
      <c r="P1132" s="5" t="s">
        <v>4225</v>
      </c>
      <c r="Q1132" s="5">
        <v>0.32</v>
      </c>
      <c r="R1132" s="25">
        <f t="shared" si="17"/>
        <v>0.32</v>
      </c>
      <c r="S1132" s="30" t="s">
        <v>14789</v>
      </c>
      <c r="T1132" s="30" t="s">
        <v>5152</v>
      </c>
      <c r="U1132" s="30" t="s">
        <v>833</v>
      </c>
      <c r="V1132" s="5" t="s">
        <v>3194</v>
      </c>
      <c r="W1132" s="28"/>
      <c r="X1132" s="29">
        <v>0.5</v>
      </c>
      <c r="Z1132" s="29">
        <v>1017.4</v>
      </c>
      <c r="AA1132" s="29">
        <v>2.4</v>
      </c>
      <c r="AB1132" s="29">
        <v>81</v>
      </c>
      <c r="AC1132" s="29">
        <v>244.9</v>
      </c>
    </row>
    <row r="1133" spans="1:29">
      <c r="A1133" s="13" t="s">
        <v>16519</v>
      </c>
      <c r="B1133" s="4" t="s">
        <v>161</v>
      </c>
      <c r="C1133" s="12" t="s">
        <v>4289</v>
      </c>
      <c r="D1133" s="4" t="s">
        <v>287</v>
      </c>
      <c r="E1133" s="4" t="s">
        <v>223</v>
      </c>
      <c r="F1133" s="4" t="s">
        <v>2232</v>
      </c>
      <c r="G1133" s="4" t="s">
        <v>68</v>
      </c>
      <c r="H1133" s="4" t="s">
        <v>256</v>
      </c>
      <c r="I1133" s="5" t="s">
        <v>40293</v>
      </c>
      <c r="J1133" s="5" t="s">
        <v>352</v>
      </c>
      <c r="K1133" s="5" t="s">
        <v>1635</v>
      </c>
      <c r="L1133" s="5" t="s">
        <v>2100</v>
      </c>
      <c r="M1133" s="5" t="s">
        <v>8853</v>
      </c>
      <c r="N1133" s="5" t="s">
        <v>2091</v>
      </c>
      <c r="O1133" s="5" t="s">
        <v>7908</v>
      </c>
      <c r="P1133" s="5" t="s">
        <v>14486</v>
      </c>
      <c r="Q1133" s="5">
        <v>0.24</v>
      </c>
      <c r="R1133" s="25">
        <f t="shared" si="17"/>
        <v>0.24</v>
      </c>
      <c r="S1133" s="30" t="s">
        <v>21365</v>
      </c>
      <c r="T1133" s="30" t="s">
        <v>5105</v>
      </c>
      <c r="U1133" s="30" t="s">
        <v>6941</v>
      </c>
      <c r="V1133" s="5" t="s">
        <v>2123</v>
      </c>
      <c r="W1133" s="28"/>
      <c r="X1133" s="29">
        <v>0.5</v>
      </c>
      <c r="Z1133" s="29">
        <v>1017.7</v>
      </c>
      <c r="AA1133" s="29">
        <v>2</v>
      </c>
      <c r="AB1133" s="29">
        <v>86</v>
      </c>
      <c r="AC1133" s="29">
        <v>208.6</v>
      </c>
    </row>
    <row r="1134" spans="1:29">
      <c r="A1134" s="13" t="s">
        <v>16521</v>
      </c>
      <c r="B1134" s="4" t="s">
        <v>161</v>
      </c>
      <c r="C1134" s="12" t="s">
        <v>10633</v>
      </c>
      <c r="D1134" s="4" t="s">
        <v>547</v>
      </c>
      <c r="E1134" s="4" t="s">
        <v>223</v>
      </c>
      <c r="F1134" s="4" t="s">
        <v>538</v>
      </c>
      <c r="G1134" s="4" t="s">
        <v>317</v>
      </c>
      <c r="H1134" s="4" t="s">
        <v>258</v>
      </c>
      <c r="I1134" s="5" t="s">
        <v>40294</v>
      </c>
      <c r="J1134" s="5" t="s">
        <v>416</v>
      </c>
      <c r="K1134" s="5" t="s">
        <v>90</v>
      </c>
      <c r="L1134" s="5" t="s">
        <v>4670</v>
      </c>
      <c r="M1134" s="5" t="s">
        <v>6811</v>
      </c>
      <c r="N1134" s="5" t="s">
        <v>2224</v>
      </c>
      <c r="O1134" s="5" t="s">
        <v>10136</v>
      </c>
      <c r="P1134" s="5" t="s">
        <v>6658</v>
      </c>
      <c r="Q1134" s="5">
        <v>0.223</v>
      </c>
      <c r="R1134" s="25">
        <f t="shared" si="17"/>
        <v>0.223</v>
      </c>
      <c r="S1134" s="30" t="s">
        <v>22745</v>
      </c>
      <c r="T1134" s="30" t="s">
        <v>1339</v>
      </c>
      <c r="U1134" s="30" t="s">
        <v>1732</v>
      </c>
      <c r="V1134" s="5" t="s">
        <v>3874</v>
      </c>
      <c r="W1134" s="28"/>
      <c r="X1134" s="29">
        <v>0.5</v>
      </c>
      <c r="Z1134" s="29">
        <v>1018</v>
      </c>
      <c r="AA1134" s="29">
        <v>1.7</v>
      </c>
      <c r="AB1134" s="29">
        <v>84</v>
      </c>
      <c r="AC1134" s="29">
        <v>190.5</v>
      </c>
    </row>
    <row r="1135" spans="1:29">
      <c r="A1135" s="13" t="s">
        <v>16524</v>
      </c>
      <c r="B1135" s="4" t="s">
        <v>573</v>
      </c>
      <c r="C1135" s="12" t="s">
        <v>4289</v>
      </c>
      <c r="D1135" s="4" t="s">
        <v>226</v>
      </c>
      <c r="E1135" s="4" t="s">
        <v>226</v>
      </c>
      <c r="F1135" s="4" t="s">
        <v>1988</v>
      </c>
      <c r="G1135" s="4" t="s">
        <v>317</v>
      </c>
      <c r="H1135" s="4" t="s">
        <v>32</v>
      </c>
      <c r="I1135" s="5" t="s">
        <v>33885</v>
      </c>
      <c r="J1135" s="5" t="s">
        <v>281</v>
      </c>
      <c r="K1135" s="5" t="s">
        <v>2090</v>
      </c>
      <c r="L1135" s="5" t="s">
        <v>3204</v>
      </c>
      <c r="M1135" s="5" t="s">
        <v>3325</v>
      </c>
      <c r="N1135" s="5" t="s">
        <v>2091</v>
      </c>
      <c r="O1135" s="5" t="s">
        <v>5947</v>
      </c>
      <c r="P1135" s="5" t="s">
        <v>2452</v>
      </c>
      <c r="Q1135" s="5">
        <v>0.212</v>
      </c>
      <c r="R1135" s="25">
        <f t="shared" si="17"/>
        <v>0.212</v>
      </c>
      <c r="S1135" s="30" t="s">
        <v>18607</v>
      </c>
      <c r="T1135" s="30" t="s">
        <v>2893</v>
      </c>
      <c r="U1135" s="30" t="s">
        <v>455</v>
      </c>
      <c r="V1135" s="5" t="s">
        <v>6477</v>
      </c>
      <c r="W1135" s="28"/>
      <c r="X1135" s="29">
        <v>0.6</v>
      </c>
      <c r="Z1135" s="29">
        <v>1017.9</v>
      </c>
      <c r="AA1135" s="29">
        <v>1.5</v>
      </c>
      <c r="AB1135" s="29">
        <v>77</v>
      </c>
      <c r="AC1135" s="29">
        <v>185.3</v>
      </c>
    </row>
    <row r="1136" spans="1:29">
      <c r="A1136" s="13" t="s">
        <v>16528</v>
      </c>
      <c r="B1136" s="4" t="s">
        <v>376</v>
      </c>
      <c r="C1136" s="12" t="s">
        <v>4289</v>
      </c>
      <c r="D1136" s="4" t="s">
        <v>226</v>
      </c>
      <c r="E1136" s="4" t="s">
        <v>302</v>
      </c>
      <c r="F1136" s="4" t="s">
        <v>18602</v>
      </c>
      <c r="G1136" s="4" t="s">
        <v>317</v>
      </c>
      <c r="H1136" s="4" t="s">
        <v>32</v>
      </c>
      <c r="I1136" s="5" t="s">
        <v>40295</v>
      </c>
      <c r="J1136" s="5" t="s">
        <v>430</v>
      </c>
      <c r="K1136" s="5" t="s">
        <v>2090</v>
      </c>
      <c r="L1136" s="5" t="s">
        <v>1626</v>
      </c>
      <c r="M1136" s="5" t="s">
        <v>7283</v>
      </c>
      <c r="N1136" s="5" t="s">
        <v>7865</v>
      </c>
      <c r="O1136" s="5" t="s">
        <v>8319</v>
      </c>
      <c r="P1136" s="5" t="s">
        <v>1877</v>
      </c>
      <c r="Q1136" s="5">
        <v>0.219</v>
      </c>
      <c r="R1136" s="25">
        <f t="shared" si="17"/>
        <v>0.219</v>
      </c>
      <c r="S1136" s="30" t="s">
        <v>22401</v>
      </c>
      <c r="T1136" s="30" t="s">
        <v>1509</v>
      </c>
      <c r="U1136" s="30" t="s">
        <v>4621</v>
      </c>
      <c r="V1136" s="5" t="s">
        <v>3849</v>
      </c>
      <c r="W1136" s="28"/>
      <c r="X1136" s="29">
        <v>0.6</v>
      </c>
      <c r="Z1136" s="29">
        <v>1018.2</v>
      </c>
      <c r="AA1136" s="29">
        <v>1.4</v>
      </c>
      <c r="AB1136" s="29">
        <v>74</v>
      </c>
      <c r="AC1136" s="29">
        <v>190.6</v>
      </c>
    </row>
    <row r="1137" spans="1:29">
      <c r="A1137" s="13" t="s">
        <v>16533</v>
      </c>
      <c r="B1137" s="4" t="s">
        <v>208</v>
      </c>
      <c r="C1137" s="12" t="s">
        <v>4289</v>
      </c>
      <c r="D1137" s="4" t="s">
        <v>208</v>
      </c>
      <c r="E1137" s="4" t="s">
        <v>50</v>
      </c>
      <c r="F1137" s="4" t="s">
        <v>3639</v>
      </c>
      <c r="G1137" s="4" t="s">
        <v>317</v>
      </c>
      <c r="H1137" s="4" t="s">
        <v>32</v>
      </c>
      <c r="I1137" s="5" t="s">
        <v>40296</v>
      </c>
      <c r="J1137" s="5" t="s">
        <v>904</v>
      </c>
      <c r="K1137" s="5" t="s">
        <v>8209</v>
      </c>
      <c r="L1137" s="5" t="s">
        <v>444</v>
      </c>
      <c r="M1137" s="5" t="s">
        <v>384</v>
      </c>
      <c r="N1137" s="5" t="s">
        <v>2395</v>
      </c>
      <c r="O1137" s="5" t="s">
        <v>6471</v>
      </c>
      <c r="P1137" s="5" t="s">
        <v>2227</v>
      </c>
      <c r="Q1137" s="5">
        <v>0.23</v>
      </c>
      <c r="R1137" s="25">
        <f t="shared" si="17"/>
        <v>0.23</v>
      </c>
      <c r="S1137" s="30" t="s">
        <v>18046</v>
      </c>
      <c r="T1137" s="30" t="s">
        <v>4004</v>
      </c>
      <c r="U1137" s="30" t="s">
        <v>2777</v>
      </c>
      <c r="V1137" s="5" t="s">
        <v>3441</v>
      </c>
      <c r="W1137" s="28"/>
      <c r="X1137" s="29">
        <v>0.5</v>
      </c>
      <c r="Z1137" s="29">
        <v>1018.6</v>
      </c>
      <c r="AA1137" s="29">
        <v>1.2</v>
      </c>
      <c r="AB1137" s="29">
        <v>73</v>
      </c>
      <c r="AC1137" s="29">
        <v>181.4</v>
      </c>
    </row>
    <row r="1138" spans="1:29">
      <c r="A1138" s="13" t="s">
        <v>16537</v>
      </c>
      <c r="B1138" s="4" t="s">
        <v>392</v>
      </c>
      <c r="C1138" s="12" t="s">
        <v>4289</v>
      </c>
      <c r="D1138" s="4" t="s">
        <v>392</v>
      </c>
      <c r="E1138" s="4" t="s">
        <v>50</v>
      </c>
      <c r="F1138" s="4" t="s">
        <v>1568</v>
      </c>
      <c r="G1138" s="4" t="s">
        <v>31</v>
      </c>
      <c r="H1138" s="4" t="s">
        <v>29</v>
      </c>
      <c r="I1138" s="5" t="s">
        <v>4628</v>
      </c>
      <c r="J1138" s="5" t="s">
        <v>1237</v>
      </c>
      <c r="K1138" s="5" t="s">
        <v>152</v>
      </c>
      <c r="L1138" s="5" t="s">
        <v>701</v>
      </c>
      <c r="M1138" s="5" t="s">
        <v>6857</v>
      </c>
      <c r="N1138" s="5" t="s">
        <v>1786</v>
      </c>
      <c r="O1138" s="5" t="s">
        <v>16814</v>
      </c>
      <c r="P1138" s="5" t="s">
        <v>5339</v>
      </c>
      <c r="Q1138" s="5">
        <v>0.282</v>
      </c>
      <c r="R1138" s="25">
        <f t="shared" si="17"/>
        <v>0.282</v>
      </c>
      <c r="S1138" s="30" t="s">
        <v>8184</v>
      </c>
      <c r="T1138" s="30" t="s">
        <v>1489</v>
      </c>
      <c r="U1138" s="30" t="s">
        <v>1596</v>
      </c>
      <c r="V1138" s="5" t="s">
        <v>594</v>
      </c>
      <c r="W1138" s="28"/>
      <c r="X1138" s="29">
        <v>0.5</v>
      </c>
      <c r="Z1138" s="29">
        <v>1019.2</v>
      </c>
      <c r="AA1138" s="29">
        <v>1.9</v>
      </c>
      <c r="AB1138" s="29">
        <v>69</v>
      </c>
      <c r="AC1138" s="29">
        <v>221.1</v>
      </c>
    </row>
    <row r="1139" spans="1:29">
      <c r="A1139" s="13" t="s">
        <v>16542</v>
      </c>
      <c r="B1139" s="4" t="s">
        <v>547</v>
      </c>
      <c r="C1139" s="12" t="s">
        <v>4289</v>
      </c>
      <c r="D1139" s="4" t="s">
        <v>547</v>
      </c>
      <c r="E1139" s="4" t="s">
        <v>191</v>
      </c>
      <c r="F1139" s="4" t="s">
        <v>3386</v>
      </c>
      <c r="G1139" s="4" t="s">
        <v>191</v>
      </c>
      <c r="H1139" s="4" t="s">
        <v>161</v>
      </c>
      <c r="I1139" s="5" t="s">
        <v>40297</v>
      </c>
      <c r="J1139" s="5" t="s">
        <v>949</v>
      </c>
      <c r="K1139" s="5" t="s">
        <v>90</v>
      </c>
      <c r="L1139" s="5" t="s">
        <v>3592</v>
      </c>
      <c r="M1139" s="5" t="s">
        <v>612</v>
      </c>
      <c r="N1139" s="5" t="s">
        <v>2563</v>
      </c>
      <c r="O1139" s="5" t="s">
        <v>20126</v>
      </c>
      <c r="P1139" s="5" t="s">
        <v>2452</v>
      </c>
      <c r="Q1139" s="5">
        <v>0.407</v>
      </c>
      <c r="R1139" s="25">
        <f t="shared" si="17"/>
        <v>0.407</v>
      </c>
      <c r="S1139" s="30" t="s">
        <v>15748</v>
      </c>
      <c r="T1139" s="30" t="s">
        <v>7352</v>
      </c>
      <c r="U1139" s="30" t="s">
        <v>1509</v>
      </c>
      <c r="V1139" s="5" t="s">
        <v>3557</v>
      </c>
      <c r="W1139" s="28"/>
      <c r="X1139" s="29">
        <v>0.2</v>
      </c>
      <c r="Z1139" s="29">
        <v>1019.2</v>
      </c>
      <c r="AA1139" s="29">
        <v>4.7</v>
      </c>
      <c r="AB1139" s="29">
        <v>58</v>
      </c>
      <c r="AC1139" s="29">
        <v>218.3</v>
      </c>
    </row>
    <row r="1140" spans="1:29">
      <c r="A1140" s="13" t="s">
        <v>16546</v>
      </c>
      <c r="B1140" s="4" t="s">
        <v>287</v>
      </c>
      <c r="C1140" s="12" t="s">
        <v>1591</v>
      </c>
      <c r="D1140" s="4" t="s">
        <v>287</v>
      </c>
      <c r="E1140" s="4" t="s">
        <v>191</v>
      </c>
      <c r="F1140" s="4" t="s">
        <v>5622</v>
      </c>
      <c r="G1140" s="4" t="s">
        <v>942</v>
      </c>
      <c r="H1140" s="4" t="s">
        <v>476</v>
      </c>
      <c r="I1140" s="5" t="s">
        <v>40298</v>
      </c>
      <c r="J1140" s="5" t="s">
        <v>661</v>
      </c>
      <c r="K1140" s="5" t="s">
        <v>1667</v>
      </c>
      <c r="L1140" s="5" t="s">
        <v>834</v>
      </c>
      <c r="M1140" s="5" t="s">
        <v>6665</v>
      </c>
      <c r="N1140" s="5" t="s">
        <v>1720</v>
      </c>
      <c r="O1140" s="5" t="s">
        <v>16523</v>
      </c>
      <c r="P1140" s="5" t="s">
        <v>9761</v>
      </c>
      <c r="Q1140" s="5">
        <v>0.43</v>
      </c>
      <c r="R1140" s="25">
        <f t="shared" si="17"/>
        <v>0.43</v>
      </c>
      <c r="S1140" s="30" t="s">
        <v>1044</v>
      </c>
      <c r="T1140" s="30" t="s">
        <v>4278</v>
      </c>
      <c r="U1140" s="30" t="s">
        <v>6794</v>
      </c>
      <c r="V1140" s="5" t="s">
        <v>1150</v>
      </c>
      <c r="W1140" s="28"/>
      <c r="X1140" s="29">
        <v>0.5</v>
      </c>
      <c r="Z1140" s="29">
        <v>1019.6</v>
      </c>
      <c r="AA1140" s="29">
        <v>7</v>
      </c>
      <c r="AB1140" s="29">
        <v>48</v>
      </c>
      <c r="AC1140" s="29">
        <v>225.1</v>
      </c>
    </row>
    <row r="1141" spans="1:29">
      <c r="A1141" s="13" t="s">
        <v>16549</v>
      </c>
      <c r="B1141" s="4" t="s">
        <v>547</v>
      </c>
      <c r="C1141" s="12" t="s">
        <v>1591</v>
      </c>
      <c r="D1141" s="4" t="s">
        <v>547</v>
      </c>
      <c r="E1141" s="4" t="s">
        <v>50</v>
      </c>
      <c r="F1141" s="4" t="s">
        <v>3639</v>
      </c>
      <c r="G1141" s="4" t="s">
        <v>160</v>
      </c>
      <c r="H1141" s="4" t="s">
        <v>63</v>
      </c>
      <c r="I1141" s="5" t="s">
        <v>40299</v>
      </c>
      <c r="J1141" s="5" t="s">
        <v>459</v>
      </c>
      <c r="K1141" s="5" t="s">
        <v>1635</v>
      </c>
      <c r="L1141" s="5" t="s">
        <v>834</v>
      </c>
      <c r="M1141" s="5" t="s">
        <v>2042</v>
      </c>
      <c r="N1141" s="5" t="s">
        <v>313</v>
      </c>
      <c r="O1141" s="5" t="s">
        <v>8736</v>
      </c>
      <c r="P1141" s="5" t="s">
        <v>14081</v>
      </c>
      <c r="Q1141" s="5">
        <v>0.255</v>
      </c>
      <c r="R1141" s="25">
        <f t="shared" si="17"/>
        <v>0.255</v>
      </c>
      <c r="S1141" s="30" t="s">
        <v>8586</v>
      </c>
      <c r="T1141" s="30" t="s">
        <v>6811</v>
      </c>
      <c r="U1141" s="30" t="s">
        <v>3757</v>
      </c>
      <c r="V1141" s="5" t="s">
        <v>4172</v>
      </c>
      <c r="W1141" s="28"/>
      <c r="X1141" s="29">
        <v>1</v>
      </c>
      <c r="Z1141" s="29">
        <v>1019.7</v>
      </c>
      <c r="AA1141" s="29">
        <v>9.1</v>
      </c>
      <c r="AB1141" s="29">
        <v>32</v>
      </c>
      <c r="AC1141" s="29">
        <v>284</v>
      </c>
    </row>
    <row r="1142" spans="1:29">
      <c r="A1142" s="13" t="s">
        <v>16553</v>
      </c>
      <c r="B1142" s="4" t="s">
        <v>223</v>
      </c>
      <c r="C1142" s="12" t="s">
        <v>1103</v>
      </c>
      <c r="D1142" s="4" t="s">
        <v>208</v>
      </c>
      <c r="E1142" s="4" t="s">
        <v>115</v>
      </c>
      <c r="F1142" s="4" t="s">
        <v>1286</v>
      </c>
      <c r="G1142" s="4" t="s">
        <v>99</v>
      </c>
      <c r="H1142" s="4" t="s">
        <v>30</v>
      </c>
      <c r="I1142" s="5" t="s">
        <v>40300</v>
      </c>
      <c r="J1142" s="5" t="s">
        <v>483</v>
      </c>
      <c r="K1142" s="5" t="s">
        <v>2090</v>
      </c>
      <c r="L1142" s="5" t="s">
        <v>6075</v>
      </c>
      <c r="M1142" s="5" t="s">
        <v>4903</v>
      </c>
      <c r="N1142" s="5" t="s">
        <v>2305</v>
      </c>
      <c r="O1142" s="5" t="s">
        <v>4534</v>
      </c>
      <c r="P1142" s="5" t="s">
        <v>8724</v>
      </c>
      <c r="Q1142" s="5">
        <v>0.182</v>
      </c>
      <c r="R1142" s="25">
        <f t="shared" si="17"/>
        <v>0.182</v>
      </c>
      <c r="S1142" s="30" t="s">
        <v>8589</v>
      </c>
      <c r="T1142" s="30" t="s">
        <v>1811</v>
      </c>
      <c r="U1142" s="30" t="s">
        <v>610</v>
      </c>
      <c r="V1142" s="5" t="s">
        <v>4377</v>
      </c>
      <c r="W1142" s="28"/>
      <c r="X1142" s="29">
        <v>1.6</v>
      </c>
      <c r="Z1142" s="29">
        <v>1019.2</v>
      </c>
      <c r="AA1142" s="29">
        <v>10.1</v>
      </c>
      <c r="AB1142" s="29">
        <v>21</v>
      </c>
      <c r="AC1142" s="29">
        <v>336.7</v>
      </c>
    </row>
    <row r="1143" spans="1:29">
      <c r="A1143" s="13" t="s">
        <v>16557</v>
      </c>
      <c r="B1143" s="4" t="s">
        <v>242</v>
      </c>
      <c r="C1143" s="12" t="s">
        <v>1103</v>
      </c>
      <c r="D1143" s="4" t="s">
        <v>1459</v>
      </c>
      <c r="E1143" s="4" t="s">
        <v>317</v>
      </c>
      <c r="F1143" s="4" t="s">
        <v>3974</v>
      </c>
      <c r="G1143" s="4" t="s">
        <v>99</v>
      </c>
      <c r="H1143" s="4" t="s">
        <v>206</v>
      </c>
      <c r="I1143" s="5" t="s">
        <v>40301</v>
      </c>
      <c r="J1143" s="5" t="s">
        <v>539</v>
      </c>
      <c r="K1143" s="5" t="s">
        <v>1585</v>
      </c>
      <c r="L1143" s="5" t="s">
        <v>3519</v>
      </c>
      <c r="M1143" s="5" t="s">
        <v>7798</v>
      </c>
      <c r="N1143" s="5" t="s">
        <v>2091</v>
      </c>
      <c r="O1143" s="5" t="s">
        <v>4307</v>
      </c>
      <c r="P1143" s="5" t="s">
        <v>596</v>
      </c>
      <c r="Q1143" s="5">
        <v>0.19</v>
      </c>
      <c r="R1143" s="25">
        <f t="shared" si="17"/>
        <v>0.19</v>
      </c>
      <c r="S1143" s="30" t="s">
        <v>3512</v>
      </c>
      <c r="T1143" s="30" t="s">
        <v>4399</v>
      </c>
      <c r="U1143" s="30" t="s">
        <v>3627</v>
      </c>
      <c r="V1143" s="5" t="s">
        <v>2470</v>
      </c>
      <c r="W1143" s="28"/>
      <c r="X1143" s="29">
        <v>1.6</v>
      </c>
      <c r="Z1143" s="29">
        <v>1018.4</v>
      </c>
      <c r="AA1143" s="29">
        <v>10.5</v>
      </c>
      <c r="AB1143" s="29">
        <v>21</v>
      </c>
      <c r="AC1143" s="29">
        <v>321.8</v>
      </c>
    </row>
    <row r="1144" spans="1:29">
      <c r="A1144" s="13" t="s">
        <v>16559</v>
      </c>
      <c r="B1144" s="4" t="s">
        <v>242</v>
      </c>
      <c r="C1144" s="12" t="s">
        <v>1103</v>
      </c>
      <c r="D1144" s="4" t="s">
        <v>31</v>
      </c>
      <c r="E1144" s="4" t="s">
        <v>317</v>
      </c>
      <c r="F1144" s="4" t="s">
        <v>2843</v>
      </c>
      <c r="G1144" s="4" t="s">
        <v>99</v>
      </c>
      <c r="H1144" s="4" t="s">
        <v>114</v>
      </c>
      <c r="I1144" s="5" t="s">
        <v>40302</v>
      </c>
      <c r="J1144" s="5" t="s">
        <v>831</v>
      </c>
      <c r="K1144" s="5" t="s">
        <v>2090</v>
      </c>
      <c r="L1144" s="5" t="s">
        <v>2988</v>
      </c>
      <c r="M1144" s="5" t="s">
        <v>10849</v>
      </c>
      <c r="N1144" s="5" t="s">
        <v>889</v>
      </c>
      <c r="O1144" s="5" t="s">
        <v>4039</v>
      </c>
      <c r="P1144" s="5" t="s">
        <v>6973</v>
      </c>
      <c r="Q1144" s="5">
        <v>0.187</v>
      </c>
      <c r="R1144" s="25">
        <f t="shared" si="17"/>
        <v>0.187</v>
      </c>
      <c r="S1144" s="30" t="s">
        <v>747</v>
      </c>
      <c r="T1144" s="30" t="s">
        <v>969</v>
      </c>
      <c r="U1144" s="30" t="s">
        <v>2117</v>
      </c>
      <c r="V1144" s="5" t="s">
        <v>652</v>
      </c>
      <c r="W1144" s="28"/>
      <c r="X1144" s="29">
        <v>1.4</v>
      </c>
      <c r="Z1144" s="29">
        <v>1017.3</v>
      </c>
      <c r="AA1144" s="29">
        <v>11.1</v>
      </c>
      <c r="AB1144" s="29">
        <v>22</v>
      </c>
      <c r="AC1144" s="29">
        <v>344.3</v>
      </c>
    </row>
    <row r="1145" spans="1:29">
      <c r="A1145" s="13" t="s">
        <v>16562</v>
      </c>
      <c r="B1145" s="4" t="s">
        <v>256</v>
      </c>
      <c r="C1145" s="12" t="s">
        <v>1103</v>
      </c>
      <c r="D1145" s="4" t="s">
        <v>160</v>
      </c>
      <c r="E1145" s="4" t="s">
        <v>68</v>
      </c>
      <c r="F1145" s="4" t="s">
        <v>3940</v>
      </c>
      <c r="G1145" s="4" t="s">
        <v>99</v>
      </c>
      <c r="H1145" s="4" t="s">
        <v>1514</v>
      </c>
      <c r="I1145" s="5" t="s">
        <v>40303</v>
      </c>
      <c r="J1145" s="5" t="s">
        <v>515</v>
      </c>
      <c r="K1145" s="5" t="s">
        <v>152</v>
      </c>
      <c r="L1145" s="5" t="s">
        <v>3433</v>
      </c>
      <c r="M1145" s="5" t="s">
        <v>4378</v>
      </c>
      <c r="N1145" s="5" t="s">
        <v>1555</v>
      </c>
      <c r="O1145" s="5" t="s">
        <v>7319</v>
      </c>
      <c r="P1145" s="5" t="s">
        <v>8803</v>
      </c>
      <c r="Q1145" s="5">
        <v>0.177</v>
      </c>
      <c r="R1145" s="25">
        <f t="shared" si="17"/>
        <v>0.177</v>
      </c>
      <c r="S1145" s="30" t="s">
        <v>10430</v>
      </c>
      <c r="T1145" s="30" t="s">
        <v>2954</v>
      </c>
      <c r="U1145" s="30" t="s">
        <v>2256</v>
      </c>
      <c r="V1145" s="5" t="s">
        <v>4545</v>
      </c>
      <c r="W1145" s="28"/>
      <c r="X1145" s="29">
        <v>1.4</v>
      </c>
      <c r="Z1145" s="29">
        <v>1016.8</v>
      </c>
      <c r="AA1145" s="29">
        <v>11.9</v>
      </c>
      <c r="AB1145" s="29">
        <v>20</v>
      </c>
      <c r="AC1145" s="29">
        <v>318.5</v>
      </c>
    </row>
    <row r="1146" spans="1:29">
      <c r="A1146" s="13" t="s">
        <v>16566</v>
      </c>
      <c r="B1146" s="4" t="s">
        <v>256</v>
      </c>
      <c r="C1146" s="12" t="s">
        <v>1103</v>
      </c>
      <c r="D1146" s="4" t="s">
        <v>115</v>
      </c>
      <c r="E1146" s="4" t="s">
        <v>317</v>
      </c>
      <c r="F1146" s="4" t="s">
        <v>1465</v>
      </c>
      <c r="G1146" s="4" t="s">
        <v>99</v>
      </c>
      <c r="H1146" s="4" t="s">
        <v>655</v>
      </c>
      <c r="I1146" s="5" t="s">
        <v>12892</v>
      </c>
      <c r="J1146" s="5" t="s">
        <v>414</v>
      </c>
      <c r="K1146" s="5" t="s">
        <v>2090</v>
      </c>
      <c r="L1146" s="5" t="s">
        <v>2278</v>
      </c>
      <c r="M1146" s="5" t="s">
        <v>772</v>
      </c>
      <c r="N1146" s="5" t="s">
        <v>1627</v>
      </c>
      <c r="O1146" s="5" t="s">
        <v>16422</v>
      </c>
      <c r="P1146" s="5" t="s">
        <v>5594</v>
      </c>
      <c r="Q1146" s="5">
        <v>0.158</v>
      </c>
      <c r="R1146" s="25">
        <f t="shared" si="17"/>
        <v>0.158</v>
      </c>
      <c r="S1146" s="30" t="s">
        <v>10365</v>
      </c>
      <c r="T1146" s="30" t="s">
        <v>26753</v>
      </c>
      <c r="U1146" s="30" t="s">
        <v>2513</v>
      </c>
      <c r="V1146" s="5" t="s">
        <v>14709</v>
      </c>
      <c r="W1146" s="28"/>
      <c r="X1146" s="29">
        <v>1.2</v>
      </c>
      <c r="Z1146" s="29">
        <v>1016.5</v>
      </c>
      <c r="AA1146" s="29">
        <v>12.5</v>
      </c>
      <c r="AB1146" s="29">
        <v>17</v>
      </c>
      <c r="AC1146" s="29">
        <v>358.8</v>
      </c>
    </row>
    <row r="1147" spans="1:29">
      <c r="A1147" s="13" t="s">
        <v>16570</v>
      </c>
      <c r="B1147" s="4" t="s">
        <v>256</v>
      </c>
      <c r="C1147" s="12" t="s">
        <v>1103</v>
      </c>
      <c r="D1147" s="4" t="s">
        <v>115</v>
      </c>
      <c r="E1147" s="4" t="s">
        <v>99</v>
      </c>
      <c r="F1147" s="4" t="s">
        <v>3557</v>
      </c>
      <c r="G1147" s="4" t="s">
        <v>99</v>
      </c>
      <c r="H1147" s="4" t="s">
        <v>655</v>
      </c>
      <c r="I1147" s="5" t="s">
        <v>40304</v>
      </c>
      <c r="J1147" s="5" t="s">
        <v>385</v>
      </c>
      <c r="K1147" s="5" t="s">
        <v>1635</v>
      </c>
      <c r="L1147" s="5" t="s">
        <v>1147</v>
      </c>
      <c r="M1147" s="5" t="s">
        <v>1968</v>
      </c>
      <c r="N1147" s="5" t="s">
        <v>369</v>
      </c>
      <c r="O1147" s="5" t="s">
        <v>11890</v>
      </c>
      <c r="P1147" s="5" t="s">
        <v>7381</v>
      </c>
      <c r="Q1147" s="5">
        <v>0.152</v>
      </c>
      <c r="R1147" s="25">
        <f t="shared" si="17"/>
        <v>0.152</v>
      </c>
      <c r="S1147" s="30" t="s">
        <v>3174</v>
      </c>
      <c r="T1147" s="30" t="s">
        <v>9486</v>
      </c>
      <c r="U1147" s="30" t="s">
        <v>3205</v>
      </c>
      <c r="V1147" s="5" t="s">
        <v>6876</v>
      </c>
      <c r="W1147" s="28"/>
      <c r="X1147" s="29">
        <v>1.2</v>
      </c>
      <c r="Z1147" s="29">
        <v>1016.4</v>
      </c>
      <c r="AA1147" s="29">
        <v>12.8</v>
      </c>
      <c r="AB1147" s="29">
        <v>16</v>
      </c>
      <c r="AC1147" s="29">
        <v>325.8</v>
      </c>
    </row>
    <row r="1148" spans="1:29">
      <c r="A1148" s="13" t="s">
        <v>16574</v>
      </c>
      <c r="B1148" s="4" t="s">
        <v>256</v>
      </c>
      <c r="C1148" s="12" t="s">
        <v>1103</v>
      </c>
      <c r="D1148" s="4" t="s">
        <v>31</v>
      </c>
      <c r="E1148" s="4" t="s">
        <v>99</v>
      </c>
      <c r="F1148" s="4" t="s">
        <v>6477</v>
      </c>
      <c r="G1148" s="4" t="s">
        <v>99</v>
      </c>
      <c r="H1148" s="4" t="s">
        <v>284</v>
      </c>
      <c r="I1148" s="5" t="s">
        <v>40305</v>
      </c>
      <c r="J1148" s="5" t="s">
        <v>1985</v>
      </c>
      <c r="K1148" s="5" t="s">
        <v>2090</v>
      </c>
      <c r="L1148" s="5" t="s">
        <v>1062</v>
      </c>
      <c r="M1148" s="5" t="s">
        <v>4318</v>
      </c>
      <c r="N1148" s="5" t="s">
        <v>2703</v>
      </c>
      <c r="O1148" s="5" t="s">
        <v>4129</v>
      </c>
      <c r="P1148" s="5" t="s">
        <v>588</v>
      </c>
      <c r="Q1148" s="5">
        <v>0.152</v>
      </c>
      <c r="R1148" s="25">
        <f t="shared" si="17"/>
        <v>0.152</v>
      </c>
      <c r="S1148" s="30" t="s">
        <v>2673</v>
      </c>
      <c r="T1148" s="30" t="s">
        <v>1405</v>
      </c>
      <c r="U1148" s="30" t="s">
        <v>890</v>
      </c>
      <c r="V1148" s="5" t="s">
        <v>1903</v>
      </c>
      <c r="W1148" s="28"/>
      <c r="X1148" s="29">
        <v>0.8</v>
      </c>
      <c r="Z1148" s="29">
        <v>1016</v>
      </c>
      <c r="AA1148" s="29">
        <v>12</v>
      </c>
      <c r="AB1148" s="29">
        <v>18</v>
      </c>
      <c r="AC1148" s="29">
        <v>41.7</v>
      </c>
    </row>
    <row r="1149" spans="1:29">
      <c r="A1149" s="13" t="s">
        <v>16578</v>
      </c>
      <c r="B1149" s="4" t="s">
        <v>223</v>
      </c>
      <c r="C1149" s="12" t="s">
        <v>1591</v>
      </c>
      <c r="D1149" s="4" t="s">
        <v>1459</v>
      </c>
      <c r="E1149" s="4" t="s">
        <v>31</v>
      </c>
      <c r="F1149" s="4" t="s">
        <v>656</v>
      </c>
      <c r="G1149" s="4" t="s">
        <v>115</v>
      </c>
      <c r="H1149" s="4" t="s">
        <v>176</v>
      </c>
      <c r="I1149" s="5" t="s">
        <v>40306</v>
      </c>
      <c r="J1149" s="5" t="s">
        <v>555</v>
      </c>
      <c r="K1149" s="5" t="s">
        <v>1635</v>
      </c>
      <c r="L1149" s="5" t="s">
        <v>215</v>
      </c>
      <c r="M1149" s="5" t="s">
        <v>7976</v>
      </c>
      <c r="N1149" s="5" t="s">
        <v>4882</v>
      </c>
      <c r="O1149" s="5" t="s">
        <v>10697</v>
      </c>
      <c r="P1149" s="5" t="s">
        <v>7107</v>
      </c>
      <c r="Q1149" s="5">
        <v>0.159</v>
      </c>
      <c r="R1149" s="25">
        <f t="shared" si="17"/>
        <v>0.159</v>
      </c>
      <c r="S1149" s="30" t="s">
        <v>71</v>
      </c>
      <c r="T1149" s="30" t="s">
        <v>8903</v>
      </c>
      <c r="U1149" s="30" t="s">
        <v>1666</v>
      </c>
      <c r="V1149" s="5" t="s">
        <v>4405</v>
      </c>
      <c r="W1149" s="28"/>
      <c r="X1149" s="29">
        <v>0.7</v>
      </c>
      <c r="Z1149" s="29">
        <v>1016.2</v>
      </c>
      <c r="AA1149" s="29">
        <v>10.4</v>
      </c>
      <c r="AB1149" s="29">
        <v>25</v>
      </c>
      <c r="AC1149" s="29">
        <v>109.2</v>
      </c>
    </row>
    <row r="1150" spans="1:29">
      <c r="A1150" s="13" t="s">
        <v>16581</v>
      </c>
      <c r="B1150" s="4" t="s">
        <v>242</v>
      </c>
      <c r="C1150" s="12" t="s">
        <v>99</v>
      </c>
      <c r="D1150" s="4" t="s">
        <v>302</v>
      </c>
      <c r="E1150" s="4" t="s">
        <v>874</v>
      </c>
      <c r="F1150" s="4" t="s">
        <v>2377</v>
      </c>
      <c r="G1150" s="4" t="s">
        <v>160</v>
      </c>
      <c r="H1150" s="4" t="s">
        <v>206</v>
      </c>
      <c r="I1150" s="5" t="s">
        <v>40307</v>
      </c>
      <c r="J1150" s="5" t="s">
        <v>728</v>
      </c>
      <c r="K1150" s="5" t="s">
        <v>1667</v>
      </c>
      <c r="L1150" s="5" t="s">
        <v>2680</v>
      </c>
      <c r="M1150" s="5" t="s">
        <v>2962</v>
      </c>
      <c r="N1150" s="5" t="s">
        <v>879</v>
      </c>
      <c r="O1150" s="5" t="s">
        <v>21673</v>
      </c>
      <c r="P1150" s="5" t="s">
        <v>10943</v>
      </c>
      <c r="Q1150" s="5">
        <v>0.456</v>
      </c>
      <c r="R1150" s="25">
        <f t="shared" si="17"/>
        <v>0.456</v>
      </c>
      <c r="S1150" s="30" t="s">
        <v>35188</v>
      </c>
      <c r="T1150" s="30" t="s">
        <v>2294</v>
      </c>
      <c r="U1150" s="30" t="s">
        <v>1890</v>
      </c>
      <c r="V1150" s="5" t="s">
        <v>1930</v>
      </c>
      <c r="W1150" s="28"/>
      <c r="X1150" s="29">
        <v>1.4</v>
      </c>
      <c r="Z1150" s="29">
        <v>1016.6</v>
      </c>
      <c r="AA1150" s="29">
        <v>8.9</v>
      </c>
      <c r="AB1150" s="29">
        <v>37</v>
      </c>
      <c r="AC1150" s="29">
        <v>127.1</v>
      </c>
    </row>
    <row r="1151" spans="1:29">
      <c r="A1151" s="13" t="s">
        <v>16584</v>
      </c>
      <c r="B1151" s="4" t="s">
        <v>547</v>
      </c>
      <c r="C1151" s="12" t="s">
        <v>1103</v>
      </c>
      <c r="D1151" s="4" t="s">
        <v>392</v>
      </c>
      <c r="E1151" s="4" t="s">
        <v>50</v>
      </c>
      <c r="F1151" s="4" t="s">
        <v>1988</v>
      </c>
      <c r="G1151" s="4" t="s">
        <v>160</v>
      </c>
      <c r="H1151" s="4" t="s">
        <v>954</v>
      </c>
      <c r="I1151" s="5" t="s">
        <v>40308</v>
      </c>
      <c r="J1151" s="5" t="s">
        <v>402</v>
      </c>
      <c r="K1151" s="5" t="s">
        <v>2002</v>
      </c>
      <c r="L1151" s="5" t="s">
        <v>2059</v>
      </c>
      <c r="M1151" s="5" t="s">
        <v>1642</v>
      </c>
      <c r="N1151" s="5" t="s">
        <v>4722</v>
      </c>
      <c r="O1151" s="5" t="s">
        <v>28330</v>
      </c>
      <c r="P1151" s="5" t="s">
        <v>8829</v>
      </c>
      <c r="Q1151" s="5">
        <v>0.289</v>
      </c>
      <c r="R1151" s="25">
        <f t="shared" si="17"/>
        <v>0.289</v>
      </c>
      <c r="S1151" s="30" t="s">
        <v>35335</v>
      </c>
      <c r="T1151" s="30" t="s">
        <v>14725</v>
      </c>
      <c r="U1151" s="30" t="s">
        <v>1913</v>
      </c>
      <c r="V1151" s="5" t="s">
        <v>1825</v>
      </c>
      <c r="W1151" s="28"/>
      <c r="X1151" s="29">
        <v>0.8</v>
      </c>
      <c r="Z1151" s="29">
        <v>1016.8</v>
      </c>
      <c r="AA1151" s="29">
        <v>8.1</v>
      </c>
      <c r="AB1151" s="29">
        <v>39</v>
      </c>
      <c r="AC1151" s="29">
        <v>130.8</v>
      </c>
    </row>
    <row r="1152" spans="1:29">
      <c r="A1152" s="13" t="s">
        <v>16587</v>
      </c>
      <c r="B1152" s="4" t="s">
        <v>223</v>
      </c>
      <c r="C1152" s="12" t="s">
        <v>99</v>
      </c>
      <c r="D1152" s="4" t="s">
        <v>223</v>
      </c>
      <c r="E1152" s="4" t="s">
        <v>942</v>
      </c>
      <c r="F1152" s="4" t="s">
        <v>3897</v>
      </c>
      <c r="G1152" s="4" t="s">
        <v>160</v>
      </c>
      <c r="H1152" s="4" t="s">
        <v>640</v>
      </c>
      <c r="I1152" s="5" t="s">
        <v>40309</v>
      </c>
      <c r="J1152" s="5" t="s">
        <v>171</v>
      </c>
      <c r="K1152" s="5" t="s">
        <v>1667</v>
      </c>
      <c r="L1152" s="5" t="s">
        <v>1709</v>
      </c>
      <c r="M1152" s="5" t="s">
        <v>8317</v>
      </c>
      <c r="N1152" s="5" t="s">
        <v>4969</v>
      </c>
      <c r="O1152" s="5" t="s">
        <v>19768</v>
      </c>
      <c r="P1152" s="5" t="s">
        <v>26104</v>
      </c>
      <c r="Q1152" s="5">
        <v>0.289</v>
      </c>
      <c r="R1152" s="25">
        <f t="shared" si="17"/>
        <v>0.289</v>
      </c>
      <c r="S1152" s="30" t="s">
        <v>10353</v>
      </c>
      <c r="T1152" s="30" t="s">
        <v>9731</v>
      </c>
      <c r="U1152" s="30" t="s">
        <v>4097</v>
      </c>
      <c r="V1152" s="5" t="s">
        <v>2123</v>
      </c>
      <c r="W1152" s="28"/>
      <c r="X1152" s="29">
        <v>0.6</v>
      </c>
      <c r="Z1152" s="29">
        <v>1017.2</v>
      </c>
      <c r="AA1152" s="29">
        <v>7.5</v>
      </c>
      <c r="AB1152" s="29">
        <v>42</v>
      </c>
      <c r="AC1152" s="29">
        <v>193.5</v>
      </c>
    </row>
    <row r="1153" spans="1:29">
      <c r="A1153" s="13" t="s">
        <v>16592</v>
      </c>
      <c r="B1153" s="4" t="s">
        <v>242</v>
      </c>
      <c r="C1153" s="12" t="s">
        <v>99</v>
      </c>
      <c r="D1153" s="4" t="s">
        <v>547</v>
      </c>
      <c r="E1153" s="4" t="s">
        <v>34</v>
      </c>
      <c r="F1153" s="4" t="s">
        <v>2193</v>
      </c>
      <c r="G1153" s="4" t="s">
        <v>50</v>
      </c>
      <c r="H1153" s="4" t="s">
        <v>574</v>
      </c>
      <c r="I1153" s="5" t="s">
        <v>40310</v>
      </c>
      <c r="J1153" s="5" t="s">
        <v>595</v>
      </c>
      <c r="K1153" s="5" t="s">
        <v>427</v>
      </c>
      <c r="L1153" s="5" t="s">
        <v>3947</v>
      </c>
      <c r="M1153" s="5" t="s">
        <v>6591</v>
      </c>
      <c r="N1153" s="5" t="s">
        <v>2563</v>
      </c>
      <c r="O1153" s="5" t="s">
        <v>31970</v>
      </c>
      <c r="P1153" s="5" t="s">
        <v>9175</v>
      </c>
      <c r="Q1153" s="5">
        <v>0.358</v>
      </c>
      <c r="R1153" s="25">
        <f t="shared" si="17"/>
        <v>0.358</v>
      </c>
      <c r="S1153" s="30" t="s">
        <v>21933</v>
      </c>
      <c r="T1153" s="30" t="s">
        <v>650</v>
      </c>
      <c r="U1153" s="30" t="s">
        <v>8747</v>
      </c>
      <c r="V1153" s="5" t="s">
        <v>1863</v>
      </c>
      <c r="W1153" s="28"/>
      <c r="X1153" s="29">
        <v>0.9</v>
      </c>
      <c r="Z1153" s="29">
        <v>1017.6</v>
      </c>
      <c r="AA1153" s="29">
        <v>7.7</v>
      </c>
      <c r="AB1153" s="29">
        <v>45</v>
      </c>
      <c r="AC1153" s="29">
        <v>219.6</v>
      </c>
    </row>
    <row r="1154" spans="1:29">
      <c r="A1154" s="13" t="s">
        <v>16596</v>
      </c>
      <c r="B1154" s="4" t="s">
        <v>161</v>
      </c>
      <c r="C1154" s="12" t="s">
        <v>1591</v>
      </c>
      <c r="D1154" s="4" t="s">
        <v>287</v>
      </c>
      <c r="E1154" s="4" t="s">
        <v>223</v>
      </c>
      <c r="F1154" s="4" t="s">
        <v>1720</v>
      </c>
      <c r="G1154" s="4" t="s">
        <v>1459</v>
      </c>
      <c r="H1154" s="4" t="s">
        <v>345</v>
      </c>
      <c r="I1154" s="5" t="s">
        <v>40311</v>
      </c>
      <c r="J1154" s="5" t="s">
        <v>595</v>
      </c>
      <c r="K1154" s="5" t="s">
        <v>308</v>
      </c>
      <c r="L1154" s="5" t="s">
        <v>1137</v>
      </c>
      <c r="M1154" s="5" t="s">
        <v>2325</v>
      </c>
      <c r="N1154" s="5" t="s">
        <v>2389</v>
      </c>
      <c r="O1154" s="5" t="s">
        <v>34142</v>
      </c>
      <c r="P1154" s="5" t="s">
        <v>11146</v>
      </c>
      <c r="Q1154" s="5">
        <v>0.337</v>
      </c>
      <c r="R1154" s="25">
        <f t="shared" ref="R1154:R1217" si="18">IF(COUNTBLANK(Q1154)&gt;0,"",SUM(N1154:Q1154))</f>
        <v>0.337</v>
      </c>
      <c r="S1154" s="30" t="s">
        <v>37268</v>
      </c>
      <c r="T1154" s="30" t="s">
        <v>8701</v>
      </c>
      <c r="U1154" s="30" t="s">
        <v>14399</v>
      </c>
      <c r="V1154" s="5" t="s">
        <v>1825</v>
      </c>
      <c r="W1154" s="28"/>
      <c r="X1154" s="29">
        <v>0.7</v>
      </c>
      <c r="Z1154" s="29">
        <v>1017.6</v>
      </c>
      <c r="AA1154" s="29">
        <v>6.5</v>
      </c>
      <c r="AB1154" s="29">
        <v>52</v>
      </c>
      <c r="AC1154" s="29">
        <v>182.1</v>
      </c>
    </row>
    <row r="1155" spans="1:29">
      <c r="A1155" s="13" t="s">
        <v>16601</v>
      </c>
      <c r="B1155" s="4" t="s">
        <v>709</v>
      </c>
      <c r="C1155" s="12" t="s">
        <v>4289</v>
      </c>
      <c r="D1155" s="4" t="s">
        <v>287</v>
      </c>
      <c r="E1155" s="4" t="s">
        <v>256</v>
      </c>
      <c r="F1155" s="4" t="s">
        <v>7959</v>
      </c>
      <c r="G1155" s="4" t="s">
        <v>115</v>
      </c>
      <c r="H1155" s="4" t="s">
        <v>113</v>
      </c>
      <c r="I1155" s="5" t="s">
        <v>40312</v>
      </c>
      <c r="J1155" s="5" t="s">
        <v>1037</v>
      </c>
      <c r="K1155" s="5" t="s">
        <v>427</v>
      </c>
      <c r="L1155" s="5" t="s">
        <v>367</v>
      </c>
      <c r="M1155" s="5" t="s">
        <v>17046</v>
      </c>
      <c r="N1155" s="5" t="s">
        <v>2224</v>
      </c>
      <c r="O1155" s="5" t="s">
        <v>813</v>
      </c>
      <c r="P1155" s="5" t="s">
        <v>9858</v>
      </c>
      <c r="Q1155" s="5">
        <v>0.315</v>
      </c>
      <c r="R1155" s="25">
        <f t="shared" si="18"/>
        <v>0.315</v>
      </c>
      <c r="S1155" s="30" t="s">
        <v>21048</v>
      </c>
      <c r="T1155" s="30" t="s">
        <v>2862</v>
      </c>
      <c r="U1155" s="30" t="s">
        <v>217</v>
      </c>
      <c r="V1155" s="5" t="s">
        <v>1187</v>
      </c>
      <c r="W1155" s="28"/>
      <c r="X1155" s="29">
        <v>0.5</v>
      </c>
      <c r="Z1155" s="29">
        <v>1017.6</v>
      </c>
      <c r="AA1155" s="29">
        <v>5.4</v>
      </c>
      <c r="AB1155" s="29">
        <v>60</v>
      </c>
      <c r="AC1155" s="29">
        <v>186.6</v>
      </c>
    </row>
    <row r="1156" spans="1:29">
      <c r="A1156" s="13" t="s">
        <v>16606</v>
      </c>
      <c r="B1156" s="4" t="s">
        <v>81</v>
      </c>
      <c r="C1156" s="12" t="s">
        <v>4289</v>
      </c>
      <c r="D1156" s="4" t="s">
        <v>242</v>
      </c>
      <c r="E1156" s="4" t="s">
        <v>547</v>
      </c>
      <c r="F1156" s="4" t="s">
        <v>2534</v>
      </c>
      <c r="G1156" s="4" t="s">
        <v>874</v>
      </c>
      <c r="H1156" s="4" t="s">
        <v>192</v>
      </c>
      <c r="I1156" s="5" t="s">
        <v>40313</v>
      </c>
      <c r="J1156" s="5" t="s">
        <v>199</v>
      </c>
      <c r="K1156" s="5" t="s">
        <v>1585</v>
      </c>
      <c r="L1156" s="5" t="s">
        <v>124</v>
      </c>
      <c r="M1156" s="5" t="s">
        <v>634</v>
      </c>
      <c r="N1156" s="5" t="s">
        <v>889</v>
      </c>
      <c r="O1156" s="5" t="s">
        <v>7951</v>
      </c>
      <c r="P1156" s="5" t="s">
        <v>9346</v>
      </c>
      <c r="Q1156" s="5">
        <v>0.22</v>
      </c>
      <c r="R1156" s="25">
        <f t="shared" si="18"/>
        <v>0.22</v>
      </c>
      <c r="S1156" s="30" t="s">
        <v>25550</v>
      </c>
      <c r="T1156" s="30" t="s">
        <v>1874</v>
      </c>
      <c r="U1156" s="30" t="s">
        <v>4730</v>
      </c>
      <c r="V1156" s="5" t="s">
        <v>1200</v>
      </c>
      <c r="W1156" s="28"/>
      <c r="X1156" s="29">
        <v>0.6</v>
      </c>
      <c r="Z1156" s="29">
        <v>1017.3</v>
      </c>
      <c r="AA1156" s="29">
        <v>5.6</v>
      </c>
      <c r="AB1156" s="29">
        <v>55</v>
      </c>
      <c r="AC1156" s="29">
        <v>238.3</v>
      </c>
    </row>
    <row r="1157" spans="1:29">
      <c r="A1157" s="13" t="s">
        <v>16610</v>
      </c>
      <c r="B1157" s="4" t="s">
        <v>573</v>
      </c>
      <c r="C1157" s="12" t="s">
        <v>4289</v>
      </c>
      <c r="D1157" s="4" t="s">
        <v>376</v>
      </c>
      <c r="E1157" s="4" t="s">
        <v>226</v>
      </c>
      <c r="F1157" s="4" t="s">
        <v>2512</v>
      </c>
      <c r="G1157" s="4" t="s">
        <v>160</v>
      </c>
      <c r="H1157" s="4" t="s">
        <v>83</v>
      </c>
      <c r="I1157" s="5" t="s">
        <v>40314</v>
      </c>
      <c r="J1157" s="5" t="s">
        <v>1939</v>
      </c>
      <c r="K1157" s="5" t="s">
        <v>1635</v>
      </c>
      <c r="L1157" s="5" t="s">
        <v>2182</v>
      </c>
      <c r="M1157" s="5" t="s">
        <v>2269</v>
      </c>
      <c r="N1157" s="5" t="s">
        <v>3656</v>
      </c>
      <c r="O1157" s="5" t="s">
        <v>6602</v>
      </c>
      <c r="P1157" s="5" t="s">
        <v>8841</v>
      </c>
      <c r="Q1157" s="5">
        <v>0.171</v>
      </c>
      <c r="R1157" s="25">
        <f t="shared" si="18"/>
        <v>0.171</v>
      </c>
      <c r="S1157" s="30" t="s">
        <v>38312</v>
      </c>
      <c r="T1157" s="30" t="s">
        <v>2247</v>
      </c>
      <c r="U1157" s="30" t="s">
        <v>169</v>
      </c>
      <c r="V1157" s="5" t="s">
        <v>403</v>
      </c>
      <c r="W1157" s="28"/>
      <c r="X1157" s="29">
        <v>0.5</v>
      </c>
      <c r="Z1157" s="29">
        <v>1016.8</v>
      </c>
      <c r="AA1157" s="29">
        <v>5.6</v>
      </c>
      <c r="AB1157" s="29">
        <v>54</v>
      </c>
      <c r="AC1157" s="29">
        <v>223.6</v>
      </c>
    </row>
    <row r="1158" spans="1:29">
      <c r="A1158" s="13" t="s">
        <v>16614</v>
      </c>
      <c r="B1158" s="4" t="s">
        <v>376</v>
      </c>
      <c r="C1158" s="12" t="s">
        <v>4289</v>
      </c>
      <c r="D1158" s="4" t="s">
        <v>208</v>
      </c>
      <c r="E1158" s="4" t="s">
        <v>302</v>
      </c>
      <c r="F1158" s="4" t="s">
        <v>6316</v>
      </c>
      <c r="G1158" s="4" t="s">
        <v>68</v>
      </c>
      <c r="H1158" s="4" t="s">
        <v>116</v>
      </c>
      <c r="I1158" s="5" t="s">
        <v>40315</v>
      </c>
      <c r="J1158" s="5" t="s">
        <v>2183</v>
      </c>
      <c r="K1158" s="5" t="s">
        <v>2090</v>
      </c>
      <c r="L1158" s="5" t="s">
        <v>3691</v>
      </c>
      <c r="M1158" s="5" t="s">
        <v>265</v>
      </c>
      <c r="N1158" s="5" t="s">
        <v>2426</v>
      </c>
      <c r="O1158" s="5" t="s">
        <v>8602</v>
      </c>
      <c r="P1158" s="5" t="s">
        <v>929</v>
      </c>
      <c r="Q1158" s="5">
        <v>0.141</v>
      </c>
      <c r="R1158" s="25">
        <f t="shared" si="18"/>
        <v>0.141</v>
      </c>
      <c r="S1158" s="30" t="s">
        <v>28476</v>
      </c>
      <c r="T1158" s="30" t="s">
        <v>4903</v>
      </c>
      <c r="U1158" s="30" t="s">
        <v>4149</v>
      </c>
      <c r="V1158" s="5" t="s">
        <v>1882</v>
      </c>
      <c r="W1158" s="28"/>
      <c r="X1158" s="29">
        <v>0.5</v>
      </c>
      <c r="Z1158" s="29">
        <v>1016.4</v>
      </c>
      <c r="AA1158" s="29">
        <v>5.5</v>
      </c>
      <c r="AB1158" s="29">
        <v>53</v>
      </c>
      <c r="AC1158" s="29">
        <v>249.3</v>
      </c>
    </row>
    <row r="1159" spans="1:29">
      <c r="A1159" s="13" t="s">
        <v>16619</v>
      </c>
      <c r="B1159" s="4" t="s">
        <v>392</v>
      </c>
      <c r="C1159" s="12" t="s">
        <v>4289</v>
      </c>
      <c r="D1159" s="4" t="s">
        <v>34</v>
      </c>
      <c r="E1159" s="4" t="s">
        <v>191</v>
      </c>
      <c r="F1159" s="4" t="s">
        <v>3148</v>
      </c>
      <c r="G1159" s="4" t="s">
        <v>317</v>
      </c>
      <c r="H1159" s="4" t="s">
        <v>1088</v>
      </c>
      <c r="I1159" s="5" t="s">
        <v>40316</v>
      </c>
      <c r="J1159" s="5" t="s">
        <v>352</v>
      </c>
      <c r="K1159" s="5" t="s">
        <v>152</v>
      </c>
      <c r="L1159" s="5" t="s">
        <v>1733</v>
      </c>
      <c r="M1159" s="5" t="s">
        <v>1085</v>
      </c>
      <c r="N1159" s="5" t="s">
        <v>3656</v>
      </c>
      <c r="O1159" s="5" t="s">
        <v>26653</v>
      </c>
      <c r="P1159" s="5" t="s">
        <v>10208</v>
      </c>
      <c r="Q1159" s="5">
        <v>0.145</v>
      </c>
      <c r="R1159" s="25">
        <f t="shared" si="18"/>
        <v>0.145</v>
      </c>
      <c r="S1159" s="30" t="s">
        <v>8493</v>
      </c>
      <c r="T1159" s="30" t="s">
        <v>4903</v>
      </c>
      <c r="U1159" s="30" t="s">
        <v>1439</v>
      </c>
      <c r="V1159" s="5" t="s">
        <v>92</v>
      </c>
      <c r="W1159" s="28"/>
      <c r="X1159" s="29">
        <v>0.6</v>
      </c>
      <c r="Z1159" s="29">
        <v>1016</v>
      </c>
      <c r="AA1159" s="29">
        <v>5.3</v>
      </c>
      <c r="AB1159" s="29">
        <v>53</v>
      </c>
      <c r="AC1159" s="29">
        <v>249.1</v>
      </c>
    </row>
    <row r="1160" spans="1:29">
      <c r="A1160" s="13" t="s">
        <v>16623</v>
      </c>
      <c r="B1160" s="4" t="s">
        <v>392</v>
      </c>
      <c r="C1160" s="12" t="s">
        <v>4289</v>
      </c>
      <c r="D1160" s="4" t="s">
        <v>191</v>
      </c>
      <c r="E1160" s="4" t="s">
        <v>191</v>
      </c>
      <c r="F1160" s="4" t="s">
        <v>1983</v>
      </c>
      <c r="G1160" s="4" t="s">
        <v>68</v>
      </c>
      <c r="H1160" s="4" t="s">
        <v>778</v>
      </c>
      <c r="I1160" s="5" t="s">
        <v>40317</v>
      </c>
      <c r="J1160" s="5" t="s">
        <v>352</v>
      </c>
      <c r="K1160" s="5" t="s">
        <v>1585</v>
      </c>
      <c r="L1160" s="5" t="s">
        <v>334</v>
      </c>
      <c r="M1160" s="5" t="s">
        <v>2996</v>
      </c>
      <c r="N1160" s="5" t="s">
        <v>4882</v>
      </c>
      <c r="O1160" s="5" t="s">
        <v>9762</v>
      </c>
      <c r="P1160" s="5" t="s">
        <v>9334</v>
      </c>
      <c r="Q1160" s="5">
        <v>0.166</v>
      </c>
      <c r="R1160" s="25">
        <f t="shared" si="18"/>
        <v>0.166</v>
      </c>
      <c r="S1160" s="30" t="s">
        <v>28097</v>
      </c>
      <c r="T1160" s="30" t="s">
        <v>1638</v>
      </c>
      <c r="U1160" s="30" t="s">
        <v>2015</v>
      </c>
      <c r="V1160" s="5" t="s">
        <v>1863</v>
      </c>
      <c r="W1160" s="28"/>
      <c r="X1160" s="29">
        <v>0.6</v>
      </c>
      <c r="Z1160" s="29">
        <v>1015.8</v>
      </c>
      <c r="AA1160" s="29">
        <v>5</v>
      </c>
      <c r="AB1160" s="29">
        <v>56</v>
      </c>
      <c r="AC1160" s="29">
        <v>242.5</v>
      </c>
    </row>
    <row r="1161" spans="1:29">
      <c r="A1161" s="13" t="s">
        <v>16627</v>
      </c>
      <c r="B1161" s="4" t="s">
        <v>376</v>
      </c>
      <c r="C1161" s="12" t="s">
        <v>4289</v>
      </c>
      <c r="D1161" s="4" t="s">
        <v>191</v>
      </c>
      <c r="E1161" s="4" t="s">
        <v>302</v>
      </c>
      <c r="F1161" s="4" t="s">
        <v>3629</v>
      </c>
      <c r="G1161" s="4" t="s">
        <v>115</v>
      </c>
      <c r="H1161" s="4" t="s">
        <v>192</v>
      </c>
      <c r="I1161" s="5" t="s">
        <v>40318</v>
      </c>
      <c r="J1161" s="5" t="s">
        <v>456</v>
      </c>
      <c r="K1161" s="5" t="s">
        <v>278</v>
      </c>
      <c r="L1161" s="5" t="s">
        <v>292</v>
      </c>
      <c r="M1161" s="5" t="s">
        <v>1203</v>
      </c>
      <c r="N1161" s="5" t="s">
        <v>440</v>
      </c>
      <c r="O1161" s="5" t="s">
        <v>31172</v>
      </c>
      <c r="P1161" s="5" t="s">
        <v>2339</v>
      </c>
      <c r="Q1161" s="5">
        <v>0.2</v>
      </c>
      <c r="R1161" s="25">
        <f t="shared" si="18"/>
        <v>0.2</v>
      </c>
      <c r="S1161" s="30" t="s">
        <v>17073</v>
      </c>
      <c r="T1161" s="30" t="s">
        <v>7359</v>
      </c>
      <c r="U1161" s="30" t="s">
        <v>1892</v>
      </c>
      <c r="V1161" s="5" t="s">
        <v>1718</v>
      </c>
      <c r="W1161" s="28"/>
      <c r="X1161" s="29">
        <v>0.6</v>
      </c>
      <c r="Z1161" s="29">
        <v>1015.9</v>
      </c>
      <c r="AA1161" s="29">
        <v>4.7</v>
      </c>
      <c r="AB1161" s="29">
        <v>58</v>
      </c>
      <c r="AC1161" s="29">
        <v>237.8</v>
      </c>
    </row>
    <row r="1162" spans="1:29">
      <c r="A1162" s="13" t="s">
        <v>16630</v>
      </c>
      <c r="B1162" s="4" t="s">
        <v>376</v>
      </c>
      <c r="C1162" s="12" t="s">
        <v>1591</v>
      </c>
      <c r="D1162" s="4" t="s">
        <v>942</v>
      </c>
      <c r="E1162" s="4" t="s">
        <v>302</v>
      </c>
      <c r="F1162" s="4" t="s">
        <v>580</v>
      </c>
      <c r="G1162" s="4" t="s">
        <v>1737</v>
      </c>
      <c r="H1162" s="4" t="s">
        <v>83</v>
      </c>
      <c r="I1162" s="5" t="s">
        <v>40319</v>
      </c>
      <c r="J1162" s="5" t="s">
        <v>248</v>
      </c>
      <c r="K1162" s="5" t="s">
        <v>2090</v>
      </c>
      <c r="L1162" s="5" t="s">
        <v>1478</v>
      </c>
      <c r="M1162" s="5" t="s">
        <v>2271</v>
      </c>
      <c r="N1162" s="5" t="s">
        <v>2257</v>
      </c>
      <c r="O1162" s="5" t="s">
        <v>24943</v>
      </c>
      <c r="P1162" s="5" t="s">
        <v>5551</v>
      </c>
      <c r="Q1162" s="5">
        <v>0.293</v>
      </c>
      <c r="R1162" s="25">
        <f t="shared" si="18"/>
        <v>0.293</v>
      </c>
      <c r="S1162" s="30" t="s">
        <v>19938</v>
      </c>
      <c r="T1162" s="30" t="s">
        <v>1510</v>
      </c>
      <c r="U1162" s="30" t="s">
        <v>4149</v>
      </c>
      <c r="V1162" s="5" t="s">
        <v>1718</v>
      </c>
      <c r="W1162" s="28"/>
      <c r="X1162" s="29">
        <v>0.6</v>
      </c>
      <c r="Z1162" s="29">
        <v>1016.1</v>
      </c>
      <c r="AA1162" s="29">
        <v>5</v>
      </c>
      <c r="AB1162" s="29">
        <v>58</v>
      </c>
      <c r="AC1162" s="29">
        <v>242.1</v>
      </c>
    </row>
    <row r="1163" spans="1:29">
      <c r="A1163" s="13" t="s">
        <v>16634</v>
      </c>
      <c r="B1163" s="4" t="s">
        <v>547</v>
      </c>
      <c r="C1163" s="12" t="s">
        <v>1591</v>
      </c>
      <c r="D1163" s="4" t="s">
        <v>208</v>
      </c>
      <c r="E1163" s="4" t="s">
        <v>344</v>
      </c>
      <c r="F1163" s="4" t="s">
        <v>5603</v>
      </c>
      <c r="G1163" s="4" t="s">
        <v>50</v>
      </c>
      <c r="H1163" s="4" t="s">
        <v>83</v>
      </c>
      <c r="I1163" s="5" t="s">
        <v>22318</v>
      </c>
      <c r="J1163" s="5" t="s">
        <v>1315</v>
      </c>
      <c r="K1163" s="5" t="s">
        <v>2090</v>
      </c>
      <c r="L1163" s="5" t="s">
        <v>2152</v>
      </c>
      <c r="M1163" s="5" t="s">
        <v>10277</v>
      </c>
      <c r="N1163" s="5" t="s">
        <v>482</v>
      </c>
      <c r="O1163" s="5" t="s">
        <v>8652</v>
      </c>
      <c r="P1163" s="5" t="s">
        <v>13745</v>
      </c>
      <c r="Q1163" s="5">
        <v>0.464</v>
      </c>
      <c r="R1163" s="25">
        <f t="shared" si="18"/>
        <v>0.464</v>
      </c>
      <c r="S1163" s="30" t="s">
        <v>13451</v>
      </c>
      <c r="T1163" s="30" t="s">
        <v>2247</v>
      </c>
      <c r="U1163" s="30" t="s">
        <v>106</v>
      </c>
      <c r="V1163" s="5" t="s">
        <v>567</v>
      </c>
      <c r="W1163" s="28"/>
      <c r="X1163" s="29">
        <v>0.5</v>
      </c>
      <c r="Z1163" s="29">
        <v>1016.2</v>
      </c>
      <c r="AA1163" s="29">
        <v>6.8</v>
      </c>
      <c r="AB1163" s="29">
        <v>52</v>
      </c>
      <c r="AC1163" s="29">
        <v>184.9</v>
      </c>
    </row>
    <row r="1164" spans="1:29">
      <c r="A1164" s="13" t="s">
        <v>16637</v>
      </c>
      <c r="B1164" s="4" t="s">
        <v>547</v>
      </c>
      <c r="C1164" s="12" t="s">
        <v>1103</v>
      </c>
      <c r="D1164" s="4" t="s">
        <v>392</v>
      </c>
      <c r="E1164" s="4" t="s">
        <v>344</v>
      </c>
      <c r="F1164" s="4" t="s">
        <v>784</v>
      </c>
      <c r="G1164" s="4" t="s">
        <v>31</v>
      </c>
      <c r="H1164" s="4" t="s">
        <v>63</v>
      </c>
      <c r="I1164" s="5" t="s">
        <v>40320</v>
      </c>
      <c r="J1164" s="5" t="s">
        <v>1315</v>
      </c>
      <c r="K1164" s="5" t="s">
        <v>2090</v>
      </c>
      <c r="L1164" s="5" t="s">
        <v>1137</v>
      </c>
      <c r="M1164" s="5" t="s">
        <v>241</v>
      </c>
      <c r="N1164" s="5" t="s">
        <v>1439</v>
      </c>
      <c r="O1164" s="5" t="s">
        <v>26302</v>
      </c>
      <c r="P1164" s="5" t="s">
        <v>4114</v>
      </c>
      <c r="Q1164" s="5">
        <v>0.351</v>
      </c>
      <c r="R1164" s="25">
        <f t="shared" si="18"/>
        <v>0.351</v>
      </c>
      <c r="S1164" s="30" t="s">
        <v>35625</v>
      </c>
      <c r="T1164" s="30" t="s">
        <v>9731</v>
      </c>
      <c r="U1164" s="30" t="s">
        <v>3480</v>
      </c>
      <c r="V1164" s="5" t="s">
        <v>2503</v>
      </c>
      <c r="W1164" s="28"/>
      <c r="X1164" s="29">
        <v>0.6</v>
      </c>
      <c r="Z1164" s="29">
        <v>1016.1</v>
      </c>
      <c r="AA1164" s="29">
        <v>8.9</v>
      </c>
      <c r="AB1164" s="29">
        <v>42</v>
      </c>
      <c r="AC1164" s="29">
        <v>212.5</v>
      </c>
    </row>
    <row r="1165" spans="1:29">
      <c r="A1165" s="13" t="s">
        <v>16642</v>
      </c>
      <c r="B1165" s="4" t="s">
        <v>376</v>
      </c>
      <c r="C1165" s="12" t="s">
        <v>1103</v>
      </c>
      <c r="D1165" s="4" t="s">
        <v>392</v>
      </c>
      <c r="E1165" s="4" t="s">
        <v>302</v>
      </c>
      <c r="F1165" s="4" t="s">
        <v>4210</v>
      </c>
      <c r="G1165" s="4" t="s">
        <v>115</v>
      </c>
      <c r="H1165" s="4" t="s">
        <v>299</v>
      </c>
      <c r="I1165" s="5" t="s">
        <v>40321</v>
      </c>
      <c r="J1165" s="5" t="s">
        <v>1133</v>
      </c>
      <c r="K1165" s="5" t="s">
        <v>152</v>
      </c>
      <c r="L1165" s="5" t="s">
        <v>1706</v>
      </c>
      <c r="M1165" s="5" t="s">
        <v>4217</v>
      </c>
      <c r="N1165" s="5" t="s">
        <v>5669</v>
      </c>
      <c r="O1165" s="5" t="s">
        <v>37586</v>
      </c>
      <c r="P1165" s="5" t="s">
        <v>6987</v>
      </c>
      <c r="Q1165" s="5">
        <v>0.225</v>
      </c>
      <c r="R1165" s="25">
        <f t="shared" si="18"/>
        <v>0.225</v>
      </c>
      <c r="S1165" s="30" t="s">
        <v>4777</v>
      </c>
      <c r="T1165" s="30" t="s">
        <v>7079</v>
      </c>
      <c r="U1165" s="30" t="s">
        <v>4210</v>
      </c>
      <c r="V1165" s="5" t="s">
        <v>3559</v>
      </c>
      <c r="W1165" s="28"/>
      <c r="X1165" s="29">
        <v>1</v>
      </c>
      <c r="Z1165" s="29">
        <v>1015.9</v>
      </c>
      <c r="AA1165" s="29">
        <v>10.7</v>
      </c>
      <c r="AB1165" s="29">
        <v>36</v>
      </c>
      <c r="AC1165" s="29">
        <v>221.3</v>
      </c>
    </row>
    <row r="1166" spans="1:29">
      <c r="A1166" s="13" t="s">
        <v>16647</v>
      </c>
      <c r="B1166" s="4" t="s">
        <v>547</v>
      </c>
      <c r="C1166" s="12" t="s">
        <v>1591</v>
      </c>
      <c r="D1166" s="4" t="s">
        <v>191</v>
      </c>
      <c r="E1166" s="4" t="s">
        <v>942</v>
      </c>
      <c r="F1166" s="4" t="s">
        <v>124</v>
      </c>
      <c r="G1166" s="4" t="s">
        <v>317</v>
      </c>
      <c r="H1166" s="4" t="s">
        <v>314</v>
      </c>
      <c r="I1166" s="5" t="s">
        <v>40322</v>
      </c>
      <c r="J1166" s="5" t="s">
        <v>1637</v>
      </c>
      <c r="K1166" s="5" t="s">
        <v>1764</v>
      </c>
      <c r="L1166" s="5" t="s">
        <v>5400</v>
      </c>
      <c r="M1166" s="5" t="s">
        <v>7381</v>
      </c>
      <c r="N1166" s="5" t="s">
        <v>1734</v>
      </c>
      <c r="O1166" s="5" t="s">
        <v>10148</v>
      </c>
      <c r="P1166" s="5" t="s">
        <v>1736</v>
      </c>
      <c r="Q1166" s="5">
        <v>0.132</v>
      </c>
      <c r="R1166" s="25">
        <f t="shared" si="18"/>
        <v>0.132</v>
      </c>
      <c r="S1166" s="30" t="s">
        <v>4107</v>
      </c>
      <c r="T1166" s="30" t="s">
        <v>2895</v>
      </c>
      <c r="U1166" s="30" t="s">
        <v>1902</v>
      </c>
      <c r="V1166" s="5" t="s">
        <v>4558</v>
      </c>
      <c r="W1166" s="28"/>
      <c r="X1166" s="29">
        <v>1.1</v>
      </c>
      <c r="Z1166" s="29">
        <v>1015.1</v>
      </c>
      <c r="AA1166" s="29">
        <v>13.1</v>
      </c>
      <c r="AB1166" s="29">
        <v>29</v>
      </c>
      <c r="AC1166" s="29">
        <v>229</v>
      </c>
    </row>
    <row r="1167" spans="1:29">
      <c r="A1167" s="13" t="s">
        <v>16652</v>
      </c>
      <c r="B1167" s="4" t="s">
        <v>256</v>
      </c>
      <c r="C1167" s="12" t="s">
        <v>99</v>
      </c>
      <c r="D1167" s="4" t="s">
        <v>874</v>
      </c>
      <c r="E1167" s="4" t="s">
        <v>874</v>
      </c>
      <c r="F1167" s="4" t="s">
        <v>1159</v>
      </c>
      <c r="G1167" s="4" t="s">
        <v>317</v>
      </c>
      <c r="H1167" s="4" t="s">
        <v>1514</v>
      </c>
      <c r="I1167" s="5" t="s">
        <v>40323</v>
      </c>
      <c r="J1167" s="5" t="s">
        <v>402</v>
      </c>
      <c r="K1167" s="5" t="s">
        <v>2090</v>
      </c>
      <c r="L1167" s="5" t="s">
        <v>2285</v>
      </c>
      <c r="M1167" s="5" t="s">
        <v>485</v>
      </c>
      <c r="N1167" s="5" t="s">
        <v>2015</v>
      </c>
      <c r="O1167" s="5" t="s">
        <v>6575</v>
      </c>
      <c r="P1167" s="5" t="s">
        <v>19859</v>
      </c>
      <c r="Q1167" s="5">
        <v>0.114</v>
      </c>
      <c r="R1167" s="25">
        <f t="shared" si="18"/>
        <v>0.114</v>
      </c>
      <c r="S1167" s="30" t="s">
        <v>278</v>
      </c>
      <c r="T1167" s="30" t="s">
        <v>278</v>
      </c>
      <c r="U1167" s="30" t="s">
        <v>278</v>
      </c>
      <c r="V1167" s="5" t="s">
        <v>278</v>
      </c>
      <c r="W1167" s="28"/>
      <c r="X1167" s="29">
        <v>1.2</v>
      </c>
      <c r="Z1167" s="29">
        <v>1013.7</v>
      </c>
      <c r="AA1167" s="29">
        <v>13.8</v>
      </c>
      <c r="AB1167" s="29">
        <v>26</v>
      </c>
      <c r="AC1167" s="29">
        <v>224</v>
      </c>
    </row>
    <row r="1168" spans="1:29">
      <c r="A1168" s="13" t="s">
        <v>16657</v>
      </c>
      <c r="B1168" s="4" t="s">
        <v>256</v>
      </c>
      <c r="C1168" s="12" t="s">
        <v>99</v>
      </c>
      <c r="D1168" s="4" t="s">
        <v>317</v>
      </c>
      <c r="E1168" s="4" t="s">
        <v>115</v>
      </c>
      <c r="F1168" s="4" t="s">
        <v>2048</v>
      </c>
      <c r="G1168" s="4" t="s">
        <v>317</v>
      </c>
      <c r="H1168" s="4" t="s">
        <v>655</v>
      </c>
      <c r="I1168" s="5" t="s">
        <v>40324</v>
      </c>
      <c r="J1168" s="5" t="s">
        <v>338</v>
      </c>
      <c r="K1168" s="5" t="s">
        <v>278</v>
      </c>
      <c r="L1168" s="5" t="s">
        <v>1923</v>
      </c>
      <c r="M1168" s="5" t="s">
        <v>566</v>
      </c>
      <c r="N1168" s="5" t="s">
        <v>1965</v>
      </c>
      <c r="O1168" s="5" t="s">
        <v>30037</v>
      </c>
      <c r="P1168" s="5" t="s">
        <v>12810</v>
      </c>
      <c r="Q1168" s="5">
        <v>0.103</v>
      </c>
      <c r="R1168" s="25">
        <f t="shared" si="18"/>
        <v>0.103</v>
      </c>
      <c r="S1168" s="30" t="s">
        <v>6156</v>
      </c>
      <c r="T1168" s="30" t="s">
        <v>1907</v>
      </c>
      <c r="U1168" s="30" t="s">
        <v>632</v>
      </c>
      <c r="V1168" s="5" t="s">
        <v>4778</v>
      </c>
      <c r="W1168" s="28"/>
      <c r="X1168" s="29">
        <v>1.2</v>
      </c>
      <c r="Z1168" s="29">
        <v>1012.1</v>
      </c>
      <c r="AA1168" s="29">
        <v>14.8</v>
      </c>
      <c r="AB1168" s="29">
        <v>24</v>
      </c>
      <c r="AC1168" s="29">
        <v>248.3</v>
      </c>
    </row>
    <row r="1169" spans="1:29">
      <c r="A1169" s="13" t="s">
        <v>16661</v>
      </c>
      <c r="B1169" s="4" t="s">
        <v>287</v>
      </c>
      <c r="C1169" s="12" t="s">
        <v>99</v>
      </c>
      <c r="D1169" s="4" t="s">
        <v>160</v>
      </c>
      <c r="E1169" s="4" t="s">
        <v>160</v>
      </c>
      <c r="F1169" s="4" t="s">
        <v>1626</v>
      </c>
      <c r="G1169" s="4" t="s">
        <v>99</v>
      </c>
      <c r="H1169" s="4" t="s">
        <v>2687</v>
      </c>
      <c r="I1169" s="5" t="s">
        <v>40325</v>
      </c>
      <c r="J1169" s="5" t="s">
        <v>430</v>
      </c>
      <c r="K1169" s="5" t="s">
        <v>8209</v>
      </c>
      <c r="L1169" s="5" t="s">
        <v>2117</v>
      </c>
      <c r="M1169" s="5" t="s">
        <v>2574</v>
      </c>
      <c r="N1169" s="5" t="s">
        <v>132</v>
      </c>
      <c r="O1169" s="5" t="s">
        <v>15827</v>
      </c>
      <c r="P1169" s="5" t="s">
        <v>20621</v>
      </c>
      <c r="Q1169" s="5">
        <v>0.1</v>
      </c>
      <c r="R1169" s="25">
        <f t="shared" si="18"/>
        <v>0.1</v>
      </c>
      <c r="S1169" s="30" t="s">
        <v>6136</v>
      </c>
      <c r="T1169" s="30" t="s">
        <v>8317</v>
      </c>
      <c r="U1169" s="30" t="s">
        <v>5868</v>
      </c>
      <c r="V1169" s="5" t="s">
        <v>9616</v>
      </c>
      <c r="W1169" s="28"/>
      <c r="X1169" s="29">
        <v>1.3</v>
      </c>
      <c r="Z1169" s="29">
        <v>1010.9</v>
      </c>
      <c r="AA1169" s="29">
        <v>15.3</v>
      </c>
      <c r="AB1169" s="29">
        <v>22</v>
      </c>
      <c r="AC1169" s="29">
        <v>245.4</v>
      </c>
    </row>
    <row r="1170" spans="1:29">
      <c r="A1170" s="13" t="s">
        <v>16664</v>
      </c>
      <c r="B1170" s="4" t="s">
        <v>287</v>
      </c>
      <c r="C1170" s="12" t="s">
        <v>99</v>
      </c>
      <c r="D1170" s="4" t="s">
        <v>115</v>
      </c>
      <c r="E1170" s="4" t="s">
        <v>160</v>
      </c>
      <c r="F1170" s="4" t="s">
        <v>3974</v>
      </c>
      <c r="G1170" s="4" t="s">
        <v>317</v>
      </c>
      <c r="H1170" s="4" t="s">
        <v>2687</v>
      </c>
      <c r="I1170" s="5" t="s">
        <v>6719</v>
      </c>
      <c r="J1170" s="5" t="s">
        <v>456</v>
      </c>
      <c r="K1170" s="5" t="s">
        <v>2090</v>
      </c>
      <c r="L1170" s="5" t="s">
        <v>1402</v>
      </c>
      <c r="M1170" s="5" t="s">
        <v>4261</v>
      </c>
      <c r="N1170" s="5" t="s">
        <v>511</v>
      </c>
      <c r="O1170" s="5" t="s">
        <v>5968</v>
      </c>
      <c r="P1170" s="5" t="s">
        <v>9288</v>
      </c>
      <c r="Q1170" s="5">
        <v>0.111</v>
      </c>
      <c r="R1170" s="25">
        <f t="shared" si="18"/>
        <v>0.111</v>
      </c>
      <c r="S1170" s="30" t="s">
        <v>24104</v>
      </c>
      <c r="T1170" s="30" t="s">
        <v>8025</v>
      </c>
      <c r="U1170" s="30" t="s">
        <v>2988</v>
      </c>
      <c r="V1170" s="5" t="s">
        <v>4370</v>
      </c>
      <c r="W1170" s="28"/>
      <c r="X1170" s="29">
        <v>1.4</v>
      </c>
      <c r="Z1170" s="29">
        <v>1010.5</v>
      </c>
      <c r="AA1170" s="29">
        <v>14.9</v>
      </c>
      <c r="AB1170" s="29">
        <v>23</v>
      </c>
      <c r="AC1170" s="29">
        <v>237.6</v>
      </c>
    </row>
    <row r="1171" spans="1:29">
      <c r="A1171" s="13" t="s">
        <v>16667</v>
      </c>
      <c r="B1171" s="4" t="s">
        <v>287</v>
      </c>
      <c r="C1171" s="12" t="s">
        <v>99</v>
      </c>
      <c r="D1171" s="4" t="s">
        <v>1459</v>
      </c>
      <c r="E1171" s="4" t="s">
        <v>31</v>
      </c>
      <c r="F1171" s="4" t="s">
        <v>5161</v>
      </c>
      <c r="G1171" s="4" t="s">
        <v>317</v>
      </c>
      <c r="H1171" s="4" t="s">
        <v>131</v>
      </c>
      <c r="I1171" s="5" t="s">
        <v>40326</v>
      </c>
      <c r="J1171" s="5" t="s">
        <v>416</v>
      </c>
      <c r="K1171" s="5" t="s">
        <v>152</v>
      </c>
      <c r="L1171" s="5" t="s">
        <v>960</v>
      </c>
      <c r="M1171" s="5" t="s">
        <v>969</v>
      </c>
      <c r="N1171" s="5" t="s">
        <v>6039</v>
      </c>
      <c r="O1171" s="5" t="s">
        <v>22508</v>
      </c>
      <c r="P1171" s="5" t="s">
        <v>3124</v>
      </c>
      <c r="Q1171" s="5">
        <v>0.132</v>
      </c>
      <c r="R1171" s="25">
        <f t="shared" si="18"/>
        <v>0.132</v>
      </c>
      <c r="S1171" s="30" t="s">
        <v>13108</v>
      </c>
      <c r="T1171" s="30" t="s">
        <v>10122</v>
      </c>
      <c r="U1171" s="30" t="s">
        <v>2295</v>
      </c>
      <c r="V1171" s="5" t="s">
        <v>1326</v>
      </c>
      <c r="W1171" s="28"/>
      <c r="X1171" s="29">
        <v>1.2</v>
      </c>
      <c r="Z1171" s="29">
        <v>1010.2</v>
      </c>
      <c r="AA1171" s="29">
        <v>14.6</v>
      </c>
      <c r="AB1171" s="29">
        <v>24</v>
      </c>
      <c r="AC1171" s="29">
        <v>224.8</v>
      </c>
    </row>
    <row r="1172" spans="1:29">
      <c r="A1172" s="13" t="s">
        <v>16671</v>
      </c>
      <c r="B1172" s="4" t="s">
        <v>287</v>
      </c>
      <c r="C1172" s="12" t="s">
        <v>1103</v>
      </c>
      <c r="D1172" s="4" t="s">
        <v>942</v>
      </c>
      <c r="E1172" s="4" t="s">
        <v>874</v>
      </c>
      <c r="F1172" s="4" t="s">
        <v>1173</v>
      </c>
      <c r="G1172" s="4" t="s">
        <v>317</v>
      </c>
      <c r="H1172" s="4" t="s">
        <v>1500</v>
      </c>
      <c r="I1172" s="5" t="s">
        <v>40327</v>
      </c>
      <c r="J1172" s="5" t="s">
        <v>167</v>
      </c>
      <c r="K1172" s="5" t="s">
        <v>2090</v>
      </c>
      <c r="L1172" s="5" t="s">
        <v>2727</v>
      </c>
      <c r="M1172" s="5" t="s">
        <v>3348</v>
      </c>
      <c r="N1172" s="5" t="s">
        <v>5327</v>
      </c>
      <c r="O1172" s="5" t="s">
        <v>10941</v>
      </c>
      <c r="P1172" s="5" t="s">
        <v>1925</v>
      </c>
      <c r="Q1172" s="5">
        <v>0.161</v>
      </c>
      <c r="R1172" s="25">
        <f t="shared" si="18"/>
        <v>0.161</v>
      </c>
      <c r="S1172" s="30" t="s">
        <v>35519</v>
      </c>
      <c r="T1172" s="30" t="s">
        <v>6702</v>
      </c>
      <c r="U1172" s="30" t="s">
        <v>1975</v>
      </c>
      <c r="V1172" s="5" t="s">
        <v>3194</v>
      </c>
      <c r="W1172" s="28"/>
      <c r="X1172" s="29">
        <v>1.2</v>
      </c>
      <c r="Z1172" s="29">
        <v>1010.3</v>
      </c>
      <c r="AA1172" s="29">
        <v>12.9</v>
      </c>
      <c r="AB1172" s="29">
        <v>27</v>
      </c>
      <c r="AC1172" s="29">
        <v>245.9</v>
      </c>
    </row>
    <row r="1173" spans="1:29">
      <c r="A1173" s="13" t="s">
        <v>16674</v>
      </c>
      <c r="B1173" s="4" t="s">
        <v>287</v>
      </c>
      <c r="C1173" s="12" t="s">
        <v>99</v>
      </c>
      <c r="D1173" s="4" t="s">
        <v>1737</v>
      </c>
      <c r="E1173" s="4" t="s">
        <v>1737</v>
      </c>
      <c r="F1173" s="4" t="s">
        <v>1913</v>
      </c>
      <c r="G1173" s="4" t="s">
        <v>160</v>
      </c>
      <c r="H1173" s="4" t="s">
        <v>2687</v>
      </c>
      <c r="I1173" s="5" t="s">
        <v>40328</v>
      </c>
      <c r="J1173" s="5" t="s">
        <v>108</v>
      </c>
      <c r="K1173" s="5" t="s">
        <v>90</v>
      </c>
      <c r="L1173" s="5" t="s">
        <v>2117</v>
      </c>
      <c r="M1173" s="5" t="s">
        <v>7878</v>
      </c>
      <c r="N1173" s="5" t="s">
        <v>1452</v>
      </c>
      <c r="O1173" s="5" t="s">
        <v>8931</v>
      </c>
      <c r="P1173" s="5" t="s">
        <v>2077</v>
      </c>
      <c r="Q1173" s="5">
        <v>0.165</v>
      </c>
      <c r="R1173" s="25">
        <f t="shared" si="18"/>
        <v>0.165</v>
      </c>
      <c r="S1173" s="30" t="s">
        <v>35859</v>
      </c>
      <c r="T1173" s="30" t="s">
        <v>162</v>
      </c>
      <c r="U1173" s="30" t="s">
        <v>1213</v>
      </c>
      <c r="V1173" s="5" t="s">
        <v>1159</v>
      </c>
      <c r="W1173" s="28"/>
      <c r="X1173" s="29">
        <v>0.7</v>
      </c>
      <c r="Z1173" s="29">
        <v>1010.3</v>
      </c>
      <c r="AA1173" s="29">
        <v>12</v>
      </c>
      <c r="AB1173" s="29">
        <v>29</v>
      </c>
      <c r="AC1173" s="29">
        <v>238.3</v>
      </c>
    </row>
    <row r="1174" spans="1:29">
      <c r="A1174" s="13" t="s">
        <v>16678</v>
      </c>
      <c r="B1174" s="4" t="s">
        <v>256</v>
      </c>
      <c r="C1174" s="12" t="s">
        <v>99</v>
      </c>
      <c r="D1174" s="4" t="s">
        <v>50</v>
      </c>
      <c r="E1174" s="4" t="s">
        <v>50</v>
      </c>
      <c r="F1174" s="4" t="s">
        <v>1150</v>
      </c>
      <c r="G1174" s="4" t="s">
        <v>115</v>
      </c>
      <c r="H1174" s="4" t="s">
        <v>1514</v>
      </c>
      <c r="I1174" s="5" t="s">
        <v>40329</v>
      </c>
      <c r="J1174" s="5" t="s">
        <v>310</v>
      </c>
      <c r="K1174" s="5" t="s">
        <v>1635</v>
      </c>
      <c r="L1174" s="5" t="s">
        <v>1947</v>
      </c>
      <c r="M1174" s="5" t="s">
        <v>952</v>
      </c>
      <c r="N1174" s="5" t="s">
        <v>154</v>
      </c>
      <c r="O1174" s="5" t="s">
        <v>40330</v>
      </c>
      <c r="P1174" s="5" t="s">
        <v>13347</v>
      </c>
      <c r="Q1174" s="5">
        <v>0.194</v>
      </c>
      <c r="R1174" s="25">
        <f t="shared" si="18"/>
        <v>0.194</v>
      </c>
      <c r="S1174" s="30" t="s">
        <v>19709</v>
      </c>
      <c r="T1174" s="30" t="s">
        <v>893</v>
      </c>
      <c r="U1174" s="30" t="s">
        <v>2323</v>
      </c>
      <c r="V1174" s="5" t="s">
        <v>1122</v>
      </c>
      <c r="W1174" s="28"/>
      <c r="X1174" s="29">
        <v>0.5</v>
      </c>
      <c r="Z1174" s="29">
        <v>1010.5</v>
      </c>
      <c r="AA1174" s="29">
        <v>11.6</v>
      </c>
      <c r="AB1174" s="29">
        <v>31</v>
      </c>
      <c r="AC1174" s="29">
        <v>229.7</v>
      </c>
    </row>
    <row r="1175" spans="1:29">
      <c r="A1175" s="13" t="s">
        <v>16683</v>
      </c>
      <c r="B1175" s="4" t="s">
        <v>242</v>
      </c>
      <c r="C1175" s="12" t="s">
        <v>99</v>
      </c>
      <c r="D1175" s="4" t="s">
        <v>50</v>
      </c>
      <c r="E1175" s="4" t="s">
        <v>344</v>
      </c>
      <c r="F1175" s="4" t="s">
        <v>1984</v>
      </c>
      <c r="G1175" s="4" t="s">
        <v>115</v>
      </c>
      <c r="H1175" s="4" t="s">
        <v>114</v>
      </c>
      <c r="I1175" s="5" t="s">
        <v>40331</v>
      </c>
      <c r="J1175" s="5" t="s">
        <v>185</v>
      </c>
      <c r="K1175" s="5" t="s">
        <v>152</v>
      </c>
      <c r="L1175" s="5" t="s">
        <v>140</v>
      </c>
      <c r="M1175" s="5" t="s">
        <v>2357</v>
      </c>
      <c r="N1175" s="5" t="s">
        <v>2124</v>
      </c>
      <c r="O1175" s="5" t="s">
        <v>5076</v>
      </c>
      <c r="P1175" s="5" t="s">
        <v>6272</v>
      </c>
      <c r="Q1175" s="5">
        <v>0.376</v>
      </c>
      <c r="R1175" s="25">
        <f t="shared" si="18"/>
        <v>0.376</v>
      </c>
      <c r="S1175" s="30" t="s">
        <v>40332</v>
      </c>
      <c r="T1175" s="30" t="s">
        <v>4759</v>
      </c>
      <c r="U1175" s="30" t="s">
        <v>1967</v>
      </c>
      <c r="V1175" s="5" t="s">
        <v>1122</v>
      </c>
      <c r="W1175" s="28"/>
      <c r="X1175" s="29">
        <v>0.6</v>
      </c>
      <c r="Z1175" s="29">
        <v>1010.8</v>
      </c>
      <c r="AA1175" s="29">
        <v>11.2</v>
      </c>
      <c r="AB1175" s="29">
        <v>34</v>
      </c>
      <c r="AC1175" s="29">
        <v>209.9</v>
      </c>
    </row>
    <row r="1176" spans="1:29">
      <c r="A1176" s="13" t="s">
        <v>16686</v>
      </c>
      <c r="B1176" s="4" t="s">
        <v>287</v>
      </c>
      <c r="C1176" s="12" t="s">
        <v>99</v>
      </c>
      <c r="D1176" s="4" t="s">
        <v>226</v>
      </c>
      <c r="E1176" s="4" t="s">
        <v>208</v>
      </c>
      <c r="F1176" s="4" t="s">
        <v>4540</v>
      </c>
      <c r="G1176" s="4" t="s">
        <v>191</v>
      </c>
      <c r="H1176" s="4" t="s">
        <v>940</v>
      </c>
      <c r="I1176" s="5" t="s">
        <v>40333</v>
      </c>
      <c r="J1176" s="5" t="s">
        <v>416</v>
      </c>
      <c r="K1176" s="5" t="s">
        <v>1585</v>
      </c>
      <c r="L1176" s="5" t="s">
        <v>2785</v>
      </c>
      <c r="M1176" s="5" t="s">
        <v>9543</v>
      </c>
      <c r="N1176" s="5" t="s">
        <v>4776</v>
      </c>
      <c r="O1176" s="5" t="s">
        <v>21662</v>
      </c>
      <c r="P1176" s="5" t="s">
        <v>5181</v>
      </c>
      <c r="Q1176" s="5">
        <v>0.319</v>
      </c>
      <c r="R1176" s="25">
        <f t="shared" si="18"/>
        <v>0.319</v>
      </c>
      <c r="S1176" s="30" t="s">
        <v>8409</v>
      </c>
      <c r="T1176" s="30" t="s">
        <v>2760</v>
      </c>
      <c r="U1176" s="30" t="s">
        <v>7822</v>
      </c>
      <c r="V1176" s="5" t="s">
        <v>1487</v>
      </c>
      <c r="W1176" s="28"/>
      <c r="X1176" s="29">
        <v>0.8</v>
      </c>
      <c r="Z1176" s="29">
        <v>1010.9</v>
      </c>
      <c r="AA1176" s="29">
        <v>10.7</v>
      </c>
      <c r="AB1176" s="29">
        <v>34</v>
      </c>
      <c r="AC1176" s="29">
        <v>193.3</v>
      </c>
    </row>
    <row r="1177" spans="1:29">
      <c r="A1177" s="13" t="s">
        <v>16689</v>
      </c>
      <c r="B1177" s="4" t="s">
        <v>258</v>
      </c>
      <c r="C1177" s="12" t="s">
        <v>1103</v>
      </c>
      <c r="D1177" s="4" t="s">
        <v>226</v>
      </c>
      <c r="E1177" s="4" t="s">
        <v>392</v>
      </c>
      <c r="F1177" s="4" t="s">
        <v>5541</v>
      </c>
      <c r="G1177" s="4" t="s">
        <v>1459</v>
      </c>
      <c r="H1177" s="4" t="s">
        <v>47</v>
      </c>
      <c r="I1177" s="5" t="s">
        <v>40334</v>
      </c>
      <c r="J1177" s="5" t="s">
        <v>555</v>
      </c>
      <c r="K1177" s="5" t="s">
        <v>1635</v>
      </c>
      <c r="L1177" s="5" t="s">
        <v>3849</v>
      </c>
      <c r="M1177" s="5" t="s">
        <v>967</v>
      </c>
      <c r="N1177" s="5" t="s">
        <v>4776</v>
      </c>
      <c r="O1177" s="5" t="s">
        <v>4622</v>
      </c>
      <c r="P1177" s="5" t="s">
        <v>4579</v>
      </c>
      <c r="Q1177" s="5">
        <v>0.23</v>
      </c>
      <c r="R1177" s="25">
        <f t="shared" si="18"/>
        <v>0.23</v>
      </c>
      <c r="S1177" s="30" t="s">
        <v>8176</v>
      </c>
      <c r="T1177" s="30" t="s">
        <v>4508</v>
      </c>
      <c r="U1177" s="30" t="s">
        <v>1535</v>
      </c>
      <c r="V1177" s="5" t="s">
        <v>3848</v>
      </c>
      <c r="W1177" s="28"/>
      <c r="X1177" s="29">
        <v>0.9</v>
      </c>
      <c r="Z1177" s="29">
        <v>1010.7</v>
      </c>
      <c r="AA1177" s="29">
        <v>10.3</v>
      </c>
      <c r="AB1177" s="29">
        <v>37</v>
      </c>
      <c r="AC1177" s="29">
        <v>215</v>
      </c>
    </row>
    <row r="1178" spans="1:29">
      <c r="A1178" s="13" t="s">
        <v>16693</v>
      </c>
      <c r="B1178" s="4" t="s">
        <v>764</v>
      </c>
      <c r="C1178" s="12" t="s">
        <v>1103</v>
      </c>
      <c r="D1178" s="4" t="s">
        <v>226</v>
      </c>
      <c r="E1178" s="4" t="s">
        <v>376</v>
      </c>
      <c r="F1178" s="4" t="s">
        <v>21518</v>
      </c>
      <c r="G1178" s="4" t="s">
        <v>1737</v>
      </c>
      <c r="H1178" s="4" t="s">
        <v>30</v>
      </c>
      <c r="I1178" s="5" t="s">
        <v>40335</v>
      </c>
      <c r="J1178" s="5" t="s">
        <v>310</v>
      </c>
      <c r="K1178" s="5" t="s">
        <v>152</v>
      </c>
      <c r="L1178" s="5" t="s">
        <v>1666</v>
      </c>
      <c r="M1178" s="5" t="s">
        <v>8798</v>
      </c>
      <c r="N1178" s="5" t="s">
        <v>7351</v>
      </c>
      <c r="O1178" s="5" t="s">
        <v>26992</v>
      </c>
      <c r="P1178" s="5" t="s">
        <v>8742</v>
      </c>
      <c r="Q1178" s="5">
        <v>0.367</v>
      </c>
      <c r="R1178" s="25">
        <f t="shared" si="18"/>
        <v>0.367</v>
      </c>
      <c r="S1178" s="30" t="s">
        <v>29345</v>
      </c>
      <c r="T1178" s="30" t="s">
        <v>2502</v>
      </c>
      <c r="U1178" s="30" t="s">
        <v>7666</v>
      </c>
      <c r="V1178" s="5" t="s">
        <v>417</v>
      </c>
      <c r="W1178" s="28"/>
      <c r="X1178" s="29">
        <v>0.6</v>
      </c>
      <c r="Z1178" s="29">
        <v>1010.5</v>
      </c>
      <c r="AA1178" s="29">
        <v>9.8</v>
      </c>
      <c r="AB1178" s="29">
        <v>40</v>
      </c>
      <c r="AC1178" s="29">
        <v>213.4</v>
      </c>
    </row>
    <row r="1179" spans="1:29">
      <c r="A1179" s="13" t="s">
        <v>16696</v>
      </c>
      <c r="B1179" s="4" t="s">
        <v>764</v>
      </c>
      <c r="C1179" s="12" t="s">
        <v>99</v>
      </c>
      <c r="D1179" s="4" t="s">
        <v>223</v>
      </c>
      <c r="E1179" s="4" t="s">
        <v>376</v>
      </c>
      <c r="F1179" s="4" t="s">
        <v>2133</v>
      </c>
      <c r="G1179" s="4" t="s">
        <v>31</v>
      </c>
      <c r="H1179" s="4" t="s">
        <v>206</v>
      </c>
      <c r="I1179" s="5" t="s">
        <v>40336</v>
      </c>
      <c r="J1179" s="5" t="s">
        <v>310</v>
      </c>
      <c r="K1179" s="5" t="s">
        <v>1585</v>
      </c>
      <c r="L1179" s="5" t="s">
        <v>9674</v>
      </c>
      <c r="M1179" s="5" t="s">
        <v>5500</v>
      </c>
      <c r="N1179" s="5" t="s">
        <v>889</v>
      </c>
      <c r="O1179" s="5" t="s">
        <v>22251</v>
      </c>
      <c r="P1179" s="5" t="s">
        <v>6554</v>
      </c>
      <c r="Q1179" s="5">
        <v>0.241</v>
      </c>
      <c r="R1179" s="25">
        <f t="shared" si="18"/>
        <v>0.241</v>
      </c>
      <c r="S1179" s="30" t="s">
        <v>35161</v>
      </c>
      <c r="T1179" s="30" t="s">
        <v>3996</v>
      </c>
      <c r="U1179" s="30" t="s">
        <v>2564</v>
      </c>
      <c r="V1179" s="5" t="s">
        <v>3575</v>
      </c>
      <c r="W1179" s="28"/>
      <c r="X1179" s="29">
        <v>0.4</v>
      </c>
      <c r="Z1179" s="29">
        <v>1010.4</v>
      </c>
      <c r="AA1179" s="29">
        <v>9.6</v>
      </c>
      <c r="AB1179" s="29">
        <v>42</v>
      </c>
      <c r="AC1179" s="29">
        <v>192.9</v>
      </c>
    </row>
    <row r="1180" spans="1:29">
      <c r="A1180" s="13" t="s">
        <v>16699</v>
      </c>
      <c r="B1180" s="4" t="s">
        <v>709</v>
      </c>
      <c r="C1180" s="12" t="s">
        <v>317</v>
      </c>
      <c r="D1180" s="4" t="s">
        <v>573</v>
      </c>
      <c r="E1180" s="4" t="s">
        <v>256</v>
      </c>
      <c r="F1180" s="4" t="s">
        <v>5622</v>
      </c>
      <c r="G1180" s="4" t="s">
        <v>115</v>
      </c>
      <c r="H1180" s="4" t="s">
        <v>2687</v>
      </c>
      <c r="I1180" s="5" t="s">
        <v>40337</v>
      </c>
      <c r="J1180" s="5" t="s">
        <v>385</v>
      </c>
      <c r="K1180" s="5" t="s">
        <v>1667</v>
      </c>
      <c r="L1180" s="5" t="s">
        <v>9674</v>
      </c>
      <c r="M1180" s="5" t="s">
        <v>8233</v>
      </c>
      <c r="N1180" s="5" t="s">
        <v>2224</v>
      </c>
      <c r="O1180" s="5" t="s">
        <v>39227</v>
      </c>
      <c r="P1180" s="5" t="s">
        <v>29326</v>
      </c>
      <c r="Q1180" s="5">
        <v>0.373</v>
      </c>
      <c r="R1180" s="25">
        <f t="shared" si="18"/>
        <v>0.373</v>
      </c>
      <c r="S1180" s="30" t="s">
        <v>8606</v>
      </c>
      <c r="T1180" s="30" t="s">
        <v>2584</v>
      </c>
      <c r="U1180" s="30" t="s">
        <v>10227</v>
      </c>
      <c r="V1180" s="5" t="s">
        <v>1963</v>
      </c>
      <c r="W1180" s="28"/>
      <c r="X1180" s="29">
        <v>1.1</v>
      </c>
      <c r="Z1180" s="29">
        <v>1009.8</v>
      </c>
      <c r="AA1180" s="29">
        <v>9.6</v>
      </c>
      <c r="AB1180" s="29">
        <v>41</v>
      </c>
      <c r="AC1180" s="29">
        <v>218.6</v>
      </c>
    </row>
    <row r="1181" spans="1:29">
      <c r="A1181" s="13" t="s">
        <v>16702</v>
      </c>
      <c r="B1181" s="4" t="s">
        <v>145</v>
      </c>
      <c r="C1181" s="12" t="s">
        <v>317</v>
      </c>
      <c r="D1181" s="4" t="s">
        <v>161</v>
      </c>
      <c r="E1181" s="4" t="s">
        <v>573</v>
      </c>
      <c r="F1181" s="4" t="s">
        <v>2563</v>
      </c>
      <c r="G1181" s="4" t="s">
        <v>115</v>
      </c>
      <c r="H1181" s="4" t="s">
        <v>655</v>
      </c>
      <c r="I1181" s="5" t="s">
        <v>40338</v>
      </c>
      <c r="J1181" s="5" t="s">
        <v>338</v>
      </c>
      <c r="K1181" s="5" t="s">
        <v>1585</v>
      </c>
      <c r="L1181" s="5" t="s">
        <v>3848</v>
      </c>
      <c r="M1181" s="5" t="s">
        <v>4150</v>
      </c>
      <c r="N1181" s="5" t="s">
        <v>1177</v>
      </c>
      <c r="O1181" s="5" t="s">
        <v>40339</v>
      </c>
      <c r="P1181" s="5" t="s">
        <v>9147</v>
      </c>
      <c r="Q1181" s="5">
        <v>0.377</v>
      </c>
      <c r="R1181" s="25">
        <f t="shared" si="18"/>
        <v>0.377</v>
      </c>
      <c r="S1181" s="30" t="s">
        <v>40340</v>
      </c>
      <c r="T1181" s="30" t="s">
        <v>2444</v>
      </c>
      <c r="U1181" s="30" t="s">
        <v>2209</v>
      </c>
      <c r="V1181" s="5" t="s">
        <v>1666</v>
      </c>
      <c r="W1181" s="28"/>
      <c r="X1181" s="29">
        <v>1.2</v>
      </c>
      <c r="Z1181" s="29">
        <v>1009.2</v>
      </c>
      <c r="AA1181" s="29">
        <v>9.3</v>
      </c>
      <c r="AB1181" s="29">
        <v>41</v>
      </c>
      <c r="AC1181" s="29">
        <v>233</v>
      </c>
    </row>
    <row r="1182" spans="1:29">
      <c r="A1182" s="13" t="s">
        <v>16706</v>
      </c>
      <c r="B1182" s="4" t="s">
        <v>209</v>
      </c>
      <c r="C1182" s="12" t="s">
        <v>68</v>
      </c>
      <c r="D1182" s="4" t="s">
        <v>29</v>
      </c>
      <c r="E1182" s="4" t="s">
        <v>161</v>
      </c>
      <c r="F1182" s="4" t="s">
        <v>1809</v>
      </c>
      <c r="G1182" s="4" t="s">
        <v>874</v>
      </c>
      <c r="H1182" s="4" t="s">
        <v>114</v>
      </c>
      <c r="I1182" s="5" t="s">
        <v>40341</v>
      </c>
      <c r="J1182" s="5" t="s">
        <v>310</v>
      </c>
      <c r="K1182" s="5" t="s">
        <v>427</v>
      </c>
      <c r="L1182" s="5" t="s">
        <v>1733</v>
      </c>
      <c r="M1182" s="5" t="s">
        <v>16616</v>
      </c>
      <c r="N1182" s="5" t="s">
        <v>7865</v>
      </c>
      <c r="O1182" s="5" t="s">
        <v>29078</v>
      </c>
      <c r="P1182" s="5" t="s">
        <v>17063</v>
      </c>
      <c r="Q1182" s="5">
        <v>0.344</v>
      </c>
      <c r="R1182" s="25">
        <f t="shared" si="18"/>
        <v>0.344</v>
      </c>
      <c r="S1182" s="30" t="s">
        <v>30047</v>
      </c>
      <c r="T1182" s="30" t="s">
        <v>2715</v>
      </c>
      <c r="U1182" s="30" t="s">
        <v>7102</v>
      </c>
      <c r="V1182" s="5" t="s">
        <v>3691</v>
      </c>
      <c r="W1182" s="28"/>
      <c r="X1182" s="29">
        <v>0.4</v>
      </c>
      <c r="Z1182" s="29">
        <v>1008.4</v>
      </c>
      <c r="AA1182" s="29">
        <v>8.6</v>
      </c>
      <c r="AB1182" s="29">
        <v>44</v>
      </c>
      <c r="AC1182" s="29">
        <v>276.5</v>
      </c>
    </row>
    <row r="1183" spans="1:29">
      <c r="A1183" s="13" t="s">
        <v>16709</v>
      </c>
      <c r="B1183" s="4" t="s">
        <v>393</v>
      </c>
      <c r="C1183" s="12" t="s">
        <v>160</v>
      </c>
      <c r="D1183" s="4" t="s">
        <v>476</v>
      </c>
      <c r="E1183" s="4" t="s">
        <v>81</v>
      </c>
      <c r="F1183" s="4" t="s">
        <v>7804</v>
      </c>
      <c r="G1183" s="4" t="s">
        <v>1459</v>
      </c>
      <c r="H1183" s="4" t="s">
        <v>206</v>
      </c>
      <c r="I1183" s="5" t="s">
        <v>39693</v>
      </c>
      <c r="J1183" s="5" t="s">
        <v>430</v>
      </c>
      <c r="K1183" s="5" t="s">
        <v>1635</v>
      </c>
      <c r="L1183" s="5" t="s">
        <v>2785</v>
      </c>
      <c r="M1183" s="5" t="s">
        <v>20554</v>
      </c>
      <c r="N1183" s="5" t="s">
        <v>2395</v>
      </c>
      <c r="O1183" s="5" t="s">
        <v>21231</v>
      </c>
      <c r="P1183" s="5" t="s">
        <v>10312</v>
      </c>
      <c r="Q1183" s="5">
        <v>0.41</v>
      </c>
      <c r="R1183" s="25">
        <f t="shared" si="18"/>
        <v>0.41</v>
      </c>
      <c r="S1183" s="30" t="s">
        <v>9632</v>
      </c>
      <c r="T1183" s="30" t="s">
        <v>10033</v>
      </c>
      <c r="U1183" s="30" t="s">
        <v>1479</v>
      </c>
      <c r="V1183" s="5" t="s">
        <v>6699</v>
      </c>
      <c r="W1183" s="28"/>
      <c r="X1183" s="29">
        <v>0.3</v>
      </c>
      <c r="Z1183" s="29">
        <v>1008.1</v>
      </c>
      <c r="AA1183" s="29">
        <v>8.3</v>
      </c>
      <c r="AB1183" s="29">
        <v>44</v>
      </c>
      <c r="AC1183" s="29">
        <v>120.5</v>
      </c>
    </row>
    <row r="1184" spans="1:29">
      <c r="A1184" s="13" t="s">
        <v>16714</v>
      </c>
      <c r="B1184" s="4" t="s">
        <v>116</v>
      </c>
      <c r="C1184" s="12" t="s">
        <v>68</v>
      </c>
      <c r="D1184" s="4" t="s">
        <v>145</v>
      </c>
      <c r="E1184" s="4" t="s">
        <v>709</v>
      </c>
      <c r="F1184" s="4" t="s">
        <v>7020</v>
      </c>
      <c r="G1184" s="4" t="s">
        <v>874</v>
      </c>
      <c r="H1184" s="4" t="s">
        <v>65</v>
      </c>
      <c r="I1184" s="5" t="s">
        <v>40342</v>
      </c>
      <c r="J1184" s="5" t="s">
        <v>595</v>
      </c>
      <c r="K1184" s="5" t="s">
        <v>1667</v>
      </c>
      <c r="L1184" s="5" t="s">
        <v>1137</v>
      </c>
      <c r="M1184" s="5" t="s">
        <v>40343</v>
      </c>
      <c r="N1184" s="5" t="s">
        <v>482</v>
      </c>
      <c r="O1184" s="5" t="s">
        <v>17312</v>
      </c>
      <c r="P1184" s="5" t="s">
        <v>5350</v>
      </c>
      <c r="Q1184" s="5">
        <v>0.384</v>
      </c>
      <c r="R1184" s="25">
        <f t="shared" si="18"/>
        <v>0.384</v>
      </c>
      <c r="S1184" s="30" t="s">
        <v>15483</v>
      </c>
      <c r="T1184" s="30" t="s">
        <v>8583</v>
      </c>
      <c r="U1184" s="30" t="s">
        <v>309</v>
      </c>
      <c r="V1184" s="5" t="s">
        <v>1904</v>
      </c>
      <c r="W1184" s="28"/>
      <c r="X1184" s="29">
        <v>0.6</v>
      </c>
      <c r="Z1184" s="29">
        <v>1008</v>
      </c>
      <c r="AA1184" s="29">
        <v>7.9</v>
      </c>
      <c r="AB1184" s="29">
        <v>45</v>
      </c>
      <c r="AC1184" s="29">
        <v>141</v>
      </c>
    </row>
    <row r="1185" spans="1:29">
      <c r="A1185" s="13" t="s">
        <v>16719</v>
      </c>
      <c r="B1185" s="4" t="s">
        <v>66</v>
      </c>
      <c r="C1185" s="12" t="s">
        <v>68</v>
      </c>
      <c r="D1185" s="4" t="s">
        <v>476</v>
      </c>
      <c r="E1185" s="4" t="s">
        <v>64</v>
      </c>
      <c r="F1185" s="4" t="s">
        <v>4012</v>
      </c>
      <c r="G1185" s="4" t="s">
        <v>1459</v>
      </c>
      <c r="H1185" s="4" t="s">
        <v>65</v>
      </c>
      <c r="I1185" s="5" t="s">
        <v>40344</v>
      </c>
      <c r="J1185" s="5" t="s">
        <v>456</v>
      </c>
      <c r="K1185" s="5" t="s">
        <v>1585</v>
      </c>
      <c r="L1185" s="5" t="s">
        <v>1137</v>
      </c>
      <c r="M1185" s="5" t="s">
        <v>33024</v>
      </c>
      <c r="N1185" s="5" t="s">
        <v>1177</v>
      </c>
      <c r="O1185" s="5" t="s">
        <v>21295</v>
      </c>
      <c r="P1185" s="5" t="s">
        <v>13059</v>
      </c>
      <c r="Q1185" s="5">
        <v>0.317</v>
      </c>
      <c r="R1185" s="25">
        <f t="shared" si="18"/>
        <v>0.317</v>
      </c>
      <c r="S1185" s="30" t="s">
        <v>16378</v>
      </c>
      <c r="T1185" s="30" t="s">
        <v>3608</v>
      </c>
      <c r="U1185" s="30" t="s">
        <v>1903</v>
      </c>
      <c r="V1185" s="5" t="s">
        <v>2182</v>
      </c>
      <c r="W1185" s="28"/>
      <c r="X1185" s="29">
        <v>0.8</v>
      </c>
      <c r="Z1185" s="29">
        <v>1008.2</v>
      </c>
      <c r="AA1185" s="29">
        <v>8.2</v>
      </c>
      <c r="AB1185" s="29">
        <v>43</v>
      </c>
      <c r="AC1185" s="29">
        <v>192.9</v>
      </c>
    </row>
    <row r="1186" spans="1:29">
      <c r="A1186" s="13" t="s">
        <v>16724</v>
      </c>
      <c r="B1186" s="4" t="s">
        <v>83</v>
      </c>
      <c r="C1186" s="12" t="s">
        <v>160</v>
      </c>
      <c r="D1186" s="4" t="s">
        <v>32</v>
      </c>
      <c r="E1186" s="4" t="s">
        <v>603</v>
      </c>
      <c r="F1186" s="4" t="s">
        <v>9898</v>
      </c>
      <c r="G1186" s="4" t="s">
        <v>226</v>
      </c>
      <c r="H1186" s="4" t="s">
        <v>80</v>
      </c>
      <c r="I1186" s="5" t="s">
        <v>37357</v>
      </c>
      <c r="J1186" s="5" t="s">
        <v>2844</v>
      </c>
      <c r="K1186" s="5" t="s">
        <v>90</v>
      </c>
      <c r="L1186" s="5" t="s">
        <v>2134</v>
      </c>
      <c r="M1186" s="5" t="s">
        <v>5977</v>
      </c>
      <c r="N1186" s="5" t="s">
        <v>5140</v>
      </c>
      <c r="O1186" s="5" t="s">
        <v>38437</v>
      </c>
      <c r="P1186" s="5" t="s">
        <v>8215</v>
      </c>
      <c r="Q1186" s="5">
        <v>0.404</v>
      </c>
      <c r="R1186" s="25">
        <f t="shared" si="18"/>
        <v>0.404</v>
      </c>
      <c r="S1186" s="30" t="s">
        <v>40345</v>
      </c>
      <c r="T1186" s="30" t="s">
        <v>5802</v>
      </c>
      <c r="U1186" s="30" t="s">
        <v>7385</v>
      </c>
      <c r="V1186" s="5" t="s">
        <v>1718</v>
      </c>
      <c r="W1186" s="28"/>
      <c r="X1186" s="29">
        <v>1</v>
      </c>
      <c r="Z1186" s="29">
        <v>1008.8</v>
      </c>
      <c r="AA1186" s="29">
        <v>8.6</v>
      </c>
      <c r="AB1186" s="29">
        <v>42</v>
      </c>
      <c r="AC1186" s="29">
        <v>225.7</v>
      </c>
    </row>
    <row r="1187" spans="1:29">
      <c r="A1187" s="13" t="s">
        <v>16728</v>
      </c>
      <c r="B1187" s="4" t="s">
        <v>224</v>
      </c>
      <c r="C1187" s="12" t="s">
        <v>31</v>
      </c>
      <c r="D1187" s="4" t="s">
        <v>32</v>
      </c>
      <c r="E1187" s="4" t="s">
        <v>764</v>
      </c>
      <c r="F1187" s="4" t="s">
        <v>7113</v>
      </c>
      <c r="G1187" s="4" t="s">
        <v>344</v>
      </c>
      <c r="H1187" s="4" t="s">
        <v>2663</v>
      </c>
      <c r="I1187" s="5" t="s">
        <v>31532</v>
      </c>
      <c r="J1187" s="5" t="s">
        <v>470</v>
      </c>
      <c r="K1187" s="5" t="s">
        <v>308</v>
      </c>
      <c r="L1187" s="5" t="s">
        <v>1904</v>
      </c>
      <c r="M1187" s="5" t="s">
        <v>884</v>
      </c>
      <c r="N1187" s="5" t="s">
        <v>5140</v>
      </c>
      <c r="O1187" s="5" t="s">
        <v>21308</v>
      </c>
      <c r="P1187" s="5" t="s">
        <v>28470</v>
      </c>
      <c r="Q1187" s="5">
        <v>0.597</v>
      </c>
      <c r="R1187" s="25">
        <f t="shared" si="18"/>
        <v>0.597</v>
      </c>
      <c r="S1187" s="30" t="s">
        <v>5995</v>
      </c>
      <c r="T1187" s="30" t="s">
        <v>4531</v>
      </c>
      <c r="U1187" s="30" t="s">
        <v>210</v>
      </c>
      <c r="V1187" s="5" t="s">
        <v>1863</v>
      </c>
      <c r="W1187" s="28"/>
      <c r="X1187" s="29">
        <v>1.5</v>
      </c>
      <c r="Z1187" s="29">
        <v>1009.4</v>
      </c>
      <c r="AA1187" s="29">
        <v>9.8</v>
      </c>
      <c r="AB1187" s="29">
        <v>40</v>
      </c>
      <c r="AC1187" s="29">
        <v>232.2</v>
      </c>
    </row>
    <row r="1188" spans="1:29">
      <c r="A1188" s="13" t="s">
        <v>16732</v>
      </c>
      <c r="B1188" s="4" t="s">
        <v>224</v>
      </c>
      <c r="C1188" s="12" t="s">
        <v>31</v>
      </c>
      <c r="D1188" s="4" t="s">
        <v>145</v>
      </c>
      <c r="E1188" s="4" t="s">
        <v>764</v>
      </c>
      <c r="F1188" s="4" t="s">
        <v>123</v>
      </c>
      <c r="G1188" s="4" t="s">
        <v>302</v>
      </c>
      <c r="H1188" s="4" t="s">
        <v>176</v>
      </c>
      <c r="I1188" s="5" t="s">
        <v>40346</v>
      </c>
      <c r="J1188" s="5" t="s">
        <v>498</v>
      </c>
      <c r="K1188" s="5" t="s">
        <v>90</v>
      </c>
      <c r="L1188" s="5" t="s">
        <v>1995</v>
      </c>
      <c r="M1188" s="5" t="s">
        <v>18409</v>
      </c>
      <c r="N1188" s="5" t="s">
        <v>2255</v>
      </c>
      <c r="O1188" s="5" t="s">
        <v>27353</v>
      </c>
      <c r="P1188" s="5" t="s">
        <v>35522</v>
      </c>
      <c r="Q1188" s="5">
        <v>0.755</v>
      </c>
      <c r="R1188" s="25">
        <f t="shared" si="18"/>
        <v>0.755</v>
      </c>
      <c r="S1188" s="30" t="s">
        <v>3939</v>
      </c>
      <c r="T1188" s="30" t="s">
        <v>9387</v>
      </c>
      <c r="U1188" s="30" t="s">
        <v>1798</v>
      </c>
      <c r="V1188" s="5" t="s">
        <v>1465</v>
      </c>
      <c r="W1188" s="28"/>
      <c r="X1188" s="29">
        <v>1.4</v>
      </c>
      <c r="Z1188" s="29">
        <v>1009.5</v>
      </c>
      <c r="AA1188" s="29">
        <v>10.8</v>
      </c>
      <c r="AB1188" s="29">
        <v>39</v>
      </c>
      <c r="AC1188" s="29">
        <v>224.7</v>
      </c>
    </row>
    <row r="1189" spans="1:29">
      <c r="A1189" s="13" t="s">
        <v>16736</v>
      </c>
      <c r="B1189" s="4" t="s">
        <v>113</v>
      </c>
      <c r="C1189" s="12" t="s">
        <v>160</v>
      </c>
      <c r="D1189" s="4" t="s">
        <v>709</v>
      </c>
      <c r="E1189" s="4" t="s">
        <v>240</v>
      </c>
      <c r="F1189" s="4" t="s">
        <v>4172</v>
      </c>
      <c r="G1189" s="4" t="s">
        <v>1737</v>
      </c>
      <c r="H1189" s="4" t="s">
        <v>114</v>
      </c>
      <c r="I1189" s="5" t="s">
        <v>40347</v>
      </c>
      <c r="J1189" s="5" t="s">
        <v>728</v>
      </c>
      <c r="K1189" s="5" t="s">
        <v>1667</v>
      </c>
      <c r="L1189" s="5" t="s">
        <v>2402</v>
      </c>
      <c r="M1189" s="5" t="s">
        <v>17131</v>
      </c>
      <c r="N1189" s="5" t="s">
        <v>1627</v>
      </c>
      <c r="O1189" s="5" t="s">
        <v>20597</v>
      </c>
      <c r="P1189" s="5" t="s">
        <v>9655</v>
      </c>
      <c r="Q1189" s="5">
        <v>0.474</v>
      </c>
      <c r="R1189" s="25">
        <f t="shared" si="18"/>
        <v>0.474</v>
      </c>
      <c r="S1189" s="30" t="s">
        <v>31692</v>
      </c>
      <c r="T1189" s="30" t="s">
        <v>16401</v>
      </c>
      <c r="U1189" s="30" t="s">
        <v>8752</v>
      </c>
      <c r="V1189" s="5" t="s">
        <v>382</v>
      </c>
      <c r="W1189" s="28"/>
      <c r="X1189" s="29">
        <v>1.3</v>
      </c>
      <c r="Z1189" s="29">
        <v>1009.6</v>
      </c>
      <c r="AA1189" s="29">
        <v>11.9</v>
      </c>
      <c r="AB1189" s="29">
        <v>37</v>
      </c>
      <c r="AC1189" s="29">
        <v>227.3</v>
      </c>
    </row>
    <row r="1190" spans="1:29">
      <c r="A1190" s="13" t="s">
        <v>16741</v>
      </c>
      <c r="B1190" s="4" t="s">
        <v>32</v>
      </c>
      <c r="C1190" s="12" t="s">
        <v>160</v>
      </c>
      <c r="D1190" s="4" t="s">
        <v>603</v>
      </c>
      <c r="E1190" s="4" t="s">
        <v>287</v>
      </c>
      <c r="F1190" s="4" t="s">
        <v>1609</v>
      </c>
      <c r="G1190" s="4" t="s">
        <v>1459</v>
      </c>
      <c r="H1190" s="4" t="s">
        <v>2687</v>
      </c>
      <c r="I1190" s="5" t="s">
        <v>40348</v>
      </c>
      <c r="J1190" s="5" t="s">
        <v>904</v>
      </c>
      <c r="K1190" s="5" t="s">
        <v>1585</v>
      </c>
      <c r="L1190" s="5" t="s">
        <v>92</v>
      </c>
      <c r="M1190" s="5" t="s">
        <v>8919</v>
      </c>
      <c r="N1190" s="5" t="s">
        <v>7351</v>
      </c>
      <c r="O1190" s="5" t="s">
        <v>40141</v>
      </c>
      <c r="P1190" s="5" t="s">
        <v>18992</v>
      </c>
      <c r="Q1190" s="5">
        <v>0.264</v>
      </c>
      <c r="R1190" s="25">
        <f t="shared" si="18"/>
        <v>0.264</v>
      </c>
      <c r="S1190" s="30" t="s">
        <v>7106</v>
      </c>
      <c r="T1190" s="30" t="s">
        <v>621</v>
      </c>
      <c r="U1190" s="30" t="s">
        <v>6134</v>
      </c>
      <c r="V1190" s="5" t="s">
        <v>4621</v>
      </c>
      <c r="W1190" s="28"/>
      <c r="X1190" s="29">
        <v>1.2</v>
      </c>
      <c r="Z1190" s="29">
        <v>1009</v>
      </c>
      <c r="AA1190" s="29">
        <v>13.3</v>
      </c>
      <c r="AB1190" s="29">
        <v>34</v>
      </c>
      <c r="AC1190" s="29">
        <v>221.7</v>
      </c>
    </row>
    <row r="1191" spans="1:29">
      <c r="A1191" s="13" t="s">
        <v>16744</v>
      </c>
      <c r="B1191" s="4" t="s">
        <v>81</v>
      </c>
      <c r="C1191" s="12" t="s">
        <v>68</v>
      </c>
      <c r="D1191" s="4" t="s">
        <v>242</v>
      </c>
      <c r="E1191" s="4" t="s">
        <v>547</v>
      </c>
      <c r="F1191" s="4" t="s">
        <v>1098</v>
      </c>
      <c r="G1191" s="4" t="s">
        <v>874</v>
      </c>
      <c r="H1191" s="4" t="s">
        <v>600</v>
      </c>
      <c r="I1191" s="5" t="s">
        <v>40349</v>
      </c>
      <c r="J1191" s="5" t="s">
        <v>728</v>
      </c>
      <c r="K1191" s="5" t="s">
        <v>1585</v>
      </c>
      <c r="L1191" s="5" t="s">
        <v>2354</v>
      </c>
      <c r="M1191" s="5" t="s">
        <v>21827</v>
      </c>
      <c r="N1191" s="5" t="s">
        <v>4893</v>
      </c>
      <c r="O1191" s="5" t="s">
        <v>21115</v>
      </c>
      <c r="P1191" s="5" t="s">
        <v>33357</v>
      </c>
      <c r="Q1191" s="5">
        <v>0.203</v>
      </c>
      <c r="R1191" s="25">
        <f t="shared" si="18"/>
        <v>0.203</v>
      </c>
      <c r="S1191" s="30" t="s">
        <v>20299</v>
      </c>
      <c r="T1191" s="30" t="s">
        <v>16883</v>
      </c>
      <c r="U1191" s="30" t="s">
        <v>2433</v>
      </c>
      <c r="V1191" s="5" t="s">
        <v>1708</v>
      </c>
      <c r="W1191" s="28"/>
      <c r="X1191" s="29">
        <v>1.2</v>
      </c>
      <c r="Z1191" s="29">
        <v>1008.3</v>
      </c>
      <c r="AA1191" s="29">
        <v>14.1</v>
      </c>
      <c r="AB1191" s="29">
        <v>30</v>
      </c>
      <c r="AC1191" s="29">
        <v>234</v>
      </c>
    </row>
    <row r="1192" spans="1:29">
      <c r="A1192" s="13" t="s">
        <v>16749</v>
      </c>
      <c r="B1192" s="4" t="s">
        <v>764</v>
      </c>
      <c r="C1192" s="12" t="s">
        <v>160</v>
      </c>
      <c r="D1192" s="4" t="s">
        <v>376</v>
      </c>
      <c r="E1192" s="4" t="s">
        <v>376</v>
      </c>
      <c r="F1192" s="4" t="s">
        <v>3522</v>
      </c>
      <c r="G1192" s="4" t="s">
        <v>874</v>
      </c>
      <c r="H1192" s="4" t="s">
        <v>1433</v>
      </c>
      <c r="I1192" s="5" t="s">
        <v>40350</v>
      </c>
      <c r="J1192" s="5" t="s">
        <v>542</v>
      </c>
      <c r="K1192" s="5" t="s">
        <v>1667</v>
      </c>
      <c r="L1192" s="5" t="s">
        <v>1706</v>
      </c>
      <c r="M1192" s="5" t="s">
        <v>8910</v>
      </c>
      <c r="N1192" s="5" t="s">
        <v>867</v>
      </c>
      <c r="O1192" s="5" t="s">
        <v>29546</v>
      </c>
      <c r="P1192" s="5" t="s">
        <v>20094</v>
      </c>
      <c r="Q1192" s="5">
        <v>0.187</v>
      </c>
      <c r="R1192" s="25">
        <f t="shared" si="18"/>
        <v>0.187</v>
      </c>
      <c r="S1192" s="30" t="s">
        <v>19448</v>
      </c>
      <c r="T1192" s="30" t="s">
        <v>3728</v>
      </c>
      <c r="U1192" s="30" t="s">
        <v>3784</v>
      </c>
      <c r="V1192" s="5" t="s">
        <v>2345</v>
      </c>
      <c r="W1192" s="28"/>
      <c r="X1192" s="29">
        <v>1</v>
      </c>
      <c r="Z1192" s="29">
        <v>1007.4</v>
      </c>
      <c r="AA1192" s="29">
        <v>14.8</v>
      </c>
      <c r="AB1192" s="29">
        <v>29</v>
      </c>
      <c r="AC1192" s="29">
        <v>237.2</v>
      </c>
    </row>
    <row r="1193" spans="1:29">
      <c r="A1193" s="13" t="s">
        <v>16753</v>
      </c>
      <c r="B1193" s="4" t="s">
        <v>240</v>
      </c>
      <c r="C1193" s="12" t="s">
        <v>68</v>
      </c>
      <c r="D1193" s="4" t="s">
        <v>34</v>
      </c>
      <c r="E1193" s="4" t="s">
        <v>34</v>
      </c>
      <c r="F1193" s="4" t="s">
        <v>6039</v>
      </c>
      <c r="G1193" s="4" t="s">
        <v>160</v>
      </c>
      <c r="H1193" s="4" t="s">
        <v>1433</v>
      </c>
      <c r="I1193" s="5" t="s">
        <v>4871</v>
      </c>
      <c r="J1193" s="5" t="s">
        <v>416</v>
      </c>
      <c r="K1193" s="5" t="s">
        <v>1635</v>
      </c>
      <c r="L1193" s="5" t="s">
        <v>1071</v>
      </c>
      <c r="M1193" s="5" t="s">
        <v>11167</v>
      </c>
      <c r="N1193" s="5" t="s">
        <v>154</v>
      </c>
      <c r="O1193" s="5" t="s">
        <v>13038</v>
      </c>
      <c r="P1193" s="5" t="s">
        <v>896</v>
      </c>
      <c r="Q1193" s="5">
        <v>0.149</v>
      </c>
      <c r="R1193" s="25">
        <f t="shared" si="18"/>
        <v>0.149</v>
      </c>
      <c r="S1193" s="30" t="s">
        <v>8498</v>
      </c>
      <c r="T1193" s="30" t="s">
        <v>2234</v>
      </c>
      <c r="U1193" s="30" t="s">
        <v>2100</v>
      </c>
      <c r="V1193" s="5" t="s">
        <v>3972</v>
      </c>
      <c r="W1193" s="28"/>
      <c r="X1193" s="29">
        <v>1.2</v>
      </c>
      <c r="Z1193" s="29">
        <v>1006.6</v>
      </c>
      <c r="AA1193" s="29">
        <v>15.5</v>
      </c>
      <c r="AB1193" s="29">
        <v>24</v>
      </c>
      <c r="AC1193" s="29">
        <v>230.3</v>
      </c>
    </row>
    <row r="1194" spans="1:29">
      <c r="A1194" s="13" t="s">
        <v>16757</v>
      </c>
      <c r="B1194" s="4" t="s">
        <v>240</v>
      </c>
      <c r="C1194" s="12" t="s">
        <v>317</v>
      </c>
      <c r="D1194" s="4" t="s">
        <v>34</v>
      </c>
      <c r="E1194" s="4" t="s">
        <v>302</v>
      </c>
      <c r="F1194" s="4" t="s">
        <v>912</v>
      </c>
      <c r="G1194" s="4" t="s">
        <v>160</v>
      </c>
      <c r="H1194" s="4" t="s">
        <v>1433</v>
      </c>
      <c r="I1194" s="5" t="s">
        <v>40351</v>
      </c>
      <c r="J1194" s="5" t="s">
        <v>416</v>
      </c>
      <c r="K1194" s="5" t="s">
        <v>152</v>
      </c>
      <c r="L1194" s="5" t="s">
        <v>1994</v>
      </c>
      <c r="M1194" s="5" t="s">
        <v>8173</v>
      </c>
      <c r="N1194" s="5" t="s">
        <v>369</v>
      </c>
      <c r="O1194" s="5" t="s">
        <v>40352</v>
      </c>
      <c r="P1194" s="5" t="s">
        <v>13599</v>
      </c>
      <c r="Q1194" s="5">
        <v>0.199</v>
      </c>
      <c r="R1194" s="25">
        <f t="shared" si="18"/>
        <v>0.199</v>
      </c>
      <c r="S1194" s="30" t="s">
        <v>40353</v>
      </c>
      <c r="T1194" s="30" t="s">
        <v>1002</v>
      </c>
      <c r="U1194" s="30" t="s">
        <v>1122</v>
      </c>
      <c r="V1194" s="5" t="s">
        <v>857</v>
      </c>
      <c r="W1194" s="28"/>
      <c r="X1194" s="29">
        <v>1.3</v>
      </c>
      <c r="Z1194" s="29">
        <v>1006.4</v>
      </c>
      <c r="AA1194" s="29">
        <v>15.9</v>
      </c>
      <c r="AB1194" s="29">
        <v>25</v>
      </c>
      <c r="AC1194" s="29">
        <v>223.5</v>
      </c>
    </row>
    <row r="1195" spans="1:29">
      <c r="A1195" s="13" t="s">
        <v>16762</v>
      </c>
      <c r="B1195" s="4" t="s">
        <v>240</v>
      </c>
      <c r="C1195" s="12" t="s">
        <v>317</v>
      </c>
      <c r="D1195" s="4" t="s">
        <v>302</v>
      </c>
      <c r="E1195" s="4" t="s">
        <v>191</v>
      </c>
      <c r="F1195" s="4" t="s">
        <v>18628</v>
      </c>
      <c r="G1195" s="4" t="s">
        <v>31</v>
      </c>
      <c r="H1195" s="4" t="s">
        <v>1433</v>
      </c>
      <c r="I1195" s="5" t="s">
        <v>40354</v>
      </c>
      <c r="J1195" s="5" t="s">
        <v>267</v>
      </c>
      <c r="K1195" s="5" t="s">
        <v>152</v>
      </c>
      <c r="L1195" s="5" t="s">
        <v>5702</v>
      </c>
      <c r="M1195" s="5" t="s">
        <v>21614</v>
      </c>
      <c r="N1195" s="5" t="s">
        <v>6069</v>
      </c>
      <c r="O1195" s="5" t="s">
        <v>8641</v>
      </c>
      <c r="P1195" s="5" t="s">
        <v>17804</v>
      </c>
      <c r="Q1195" s="5">
        <v>0.199</v>
      </c>
      <c r="R1195" s="25">
        <f t="shared" si="18"/>
        <v>0.199</v>
      </c>
      <c r="S1195" s="30" t="s">
        <v>22402</v>
      </c>
      <c r="T1195" s="30" t="s">
        <v>16821</v>
      </c>
      <c r="U1195" s="30" t="s">
        <v>444</v>
      </c>
      <c r="V1195" s="5" t="s">
        <v>210</v>
      </c>
      <c r="W1195" s="28"/>
      <c r="X1195" s="29">
        <v>0.9</v>
      </c>
      <c r="Z1195" s="29">
        <v>1006.6</v>
      </c>
      <c r="AA1195" s="29">
        <v>16</v>
      </c>
      <c r="AB1195" s="29">
        <v>27</v>
      </c>
      <c r="AC1195" s="29">
        <v>230.7</v>
      </c>
    </row>
    <row r="1196" spans="1:29">
      <c r="A1196" s="13" t="s">
        <v>16766</v>
      </c>
      <c r="B1196" s="4" t="s">
        <v>240</v>
      </c>
      <c r="C1196" s="12" t="s">
        <v>317</v>
      </c>
      <c r="D1196" s="4" t="s">
        <v>226</v>
      </c>
      <c r="E1196" s="4" t="s">
        <v>34</v>
      </c>
      <c r="F1196" s="4" t="s">
        <v>1965</v>
      </c>
      <c r="G1196" s="4" t="s">
        <v>115</v>
      </c>
      <c r="H1196" s="4" t="s">
        <v>144</v>
      </c>
      <c r="I1196" s="5" t="s">
        <v>40355</v>
      </c>
      <c r="J1196" s="5" t="s">
        <v>483</v>
      </c>
      <c r="K1196" s="5" t="s">
        <v>90</v>
      </c>
      <c r="L1196" s="5" t="s">
        <v>2313</v>
      </c>
      <c r="M1196" s="5" t="s">
        <v>19335</v>
      </c>
      <c r="N1196" s="5" t="s">
        <v>5993</v>
      </c>
      <c r="O1196" s="5" t="s">
        <v>40003</v>
      </c>
      <c r="P1196" s="5" t="s">
        <v>9185</v>
      </c>
      <c r="Q1196" s="5">
        <v>0.145</v>
      </c>
      <c r="R1196" s="25">
        <f t="shared" si="18"/>
        <v>0.145</v>
      </c>
      <c r="S1196" s="30" t="s">
        <v>40356</v>
      </c>
      <c r="T1196" s="30" t="s">
        <v>16473</v>
      </c>
      <c r="U1196" s="30" t="s">
        <v>367</v>
      </c>
      <c r="V1196" s="5" t="s">
        <v>1838</v>
      </c>
      <c r="W1196" s="28"/>
      <c r="X1196" s="29">
        <v>0.9</v>
      </c>
      <c r="Z1196" s="29">
        <v>1007.1</v>
      </c>
      <c r="AA1196" s="29">
        <v>15.1</v>
      </c>
      <c r="AB1196" s="29">
        <v>32</v>
      </c>
      <c r="AC1196" s="29">
        <v>213.1</v>
      </c>
    </row>
    <row r="1197" spans="1:29">
      <c r="A1197" s="13" t="s">
        <v>16771</v>
      </c>
      <c r="B1197" s="4" t="s">
        <v>81</v>
      </c>
      <c r="C1197" s="12" t="s">
        <v>68</v>
      </c>
      <c r="D1197" s="4" t="s">
        <v>242</v>
      </c>
      <c r="E1197" s="4" t="s">
        <v>547</v>
      </c>
      <c r="F1197" s="4" t="s">
        <v>1202</v>
      </c>
      <c r="G1197" s="4" t="s">
        <v>1737</v>
      </c>
      <c r="H1197" s="4" t="s">
        <v>2687</v>
      </c>
      <c r="I1197" s="5" t="s">
        <v>40357</v>
      </c>
      <c r="J1197" s="5" t="s">
        <v>355</v>
      </c>
      <c r="K1197" s="5" t="s">
        <v>1667</v>
      </c>
      <c r="L1197" s="5" t="s">
        <v>1080</v>
      </c>
      <c r="M1197" s="5" t="s">
        <v>31250</v>
      </c>
      <c r="N1197" s="5" t="s">
        <v>889</v>
      </c>
      <c r="O1197" s="5" t="s">
        <v>10473</v>
      </c>
      <c r="P1197" s="5" t="s">
        <v>9378</v>
      </c>
      <c r="Q1197" s="5">
        <v>0.201</v>
      </c>
      <c r="R1197" s="25">
        <f t="shared" si="18"/>
        <v>0.201</v>
      </c>
      <c r="S1197" s="30" t="s">
        <v>40358</v>
      </c>
      <c r="T1197" s="30" t="s">
        <v>1820</v>
      </c>
      <c r="U1197" s="30" t="s">
        <v>1964</v>
      </c>
      <c r="V1197" s="5" t="s">
        <v>2161</v>
      </c>
      <c r="W1197" s="28"/>
      <c r="X1197" s="29">
        <v>1</v>
      </c>
      <c r="Z1197" s="29">
        <v>1007.6</v>
      </c>
      <c r="AA1197" s="29">
        <v>13.7</v>
      </c>
      <c r="AB1197" s="29">
        <v>38</v>
      </c>
      <c r="AC1197" s="29">
        <v>230.7</v>
      </c>
    </row>
    <row r="1198" spans="1:29">
      <c r="A1198" s="13" t="s">
        <v>16775</v>
      </c>
      <c r="B1198" s="4" t="s">
        <v>224</v>
      </c>
      <c r="C1198" s="12" t="s">
        <v>317</v>
      </c>
      <c r="D1198" s="4" t="s">
        <v>161</v>
      </c>
      <c r="E1198" s="4" t="s">
        <v>764</v>
      </c>
      <c r="F1198" s="4" t="s">
        <v>2255</v>
      </c>
      <c r="G1198" s="4" t="s">
        <v>1737</v>
      </c>
      <c r="H1198" s="4" t="s">
        <v>158</v>
      </c>
      <c r="I1198" s="5" t="s">
        <v>40359</v>
      </c>
      <c r="J1198" s="5" t="s">
        <v>486</v>
      </c>
      <c r="K1198" s="5" t="s">
        <v>427</v>
      </c>
      <c r="L1198" s="5" t="s">
        <v>219</v>
      </c>
      <c r="M1198" s="5" t="s">
        <v>6141</v>
      </c>
      <c r="N1198" s="5" t="s">
        <v>139</v>
      </c>
      <c r="O1198" s="5" t="s">
        <v>22434</v>
      </c>
      <c r="P1198" s="5" t="s">
        <v>31253</v>
      </c>
      <c r="Q1198" s="5">
        <v>0.329</v>
      </c>
      <c r="R1198" s="25">
        <f t="shared" si="18"/>
        <v>0.329</v>
      </c>
      <c r="S1198" s="30" t="s">
        <v>23107</v>
      </c>
      <c r="T1198" s="30" t="s">
        <v>4253</v>
      </c>
      <c r="U1198" s="30" t="s">
        <v>3549</v>
      </c>
      <c r="V1198" s="5" t="s">
        <v>367</v>
      </c>
      <c r="W1198" s="28"/>
      <c r="X1198" s="29">
        <v>0.8</v>
      </c>
      <c r="Z1198" s="29">
        <v>1008.2</v>
      </c>
      <c r="AA1198" s="29">
        <v>12.6</v>
      </c>
      <c r="AB1198" s="29">
        <v>42</v>
      </c>
      <c r="AC1198" s="29">
        <v>208</v>
      </c>
    </row>
    <row r="1199" spans="1:29">
      <c r="A1199" s="13" t="s">
        <v>16779</v>
      </c>
      <c r="B1199" s="4" t="s">
        <v>116</v>
      </c>
      <c r="C1199" s="12" t="s">
        <v>317</v>
      </c>
      <c r="D1199" s="4" t="s">
        <v>476</v>
      </c>
      <c r="E1199" s="4" t="s">
        <v>709</v>
      </c>
      <c r="F1199" s="4" t="s">
        <v>1098</v>
      </c>
      <c r="G1199" s="4" t="s">
        <v>50</v>
      </c>
      <c r="H1199" s="4" t="s">
        <v>314</v>
      </c>
      <c r="I1199" s="5" t="s">
        <v>40360</v>
      </c>
      <c r="J1199" s="5" t="s">
        <v>414</v>
      </c>
      <c r="K1199" s="5" t="s">
        <v>90</v>
      </c>
      <c r="L1199" s="5" t="s">
        <v>3752</v>
      </c>
      <c r="M1199" s="5" t="s">
        <v>9287</v>
      </c>
      <c r="N1199" s="5" t="s">
        <v>1494</v>
      </c>
      <c r="O1199" s="5" t="s">
        <v>16175</v>
      </c>
      <c r="P1199" s="5" t="s">
        <v>7585</v>
      </c>
      <c r="Q1199" s="5">
        <v>0.466</v>
      </c>
      <c r="R1199" s="25">
        <f t="shared" si="18"/>
        <v>0.466</v>
      </c>
      <c r="S1199" s="30" t="s">
        <v>28291</v>
      </c>
      <c r="T1199" s="30" t="s">
        <v>7796</v>
      </c>
      <c r="U1199" s="30" t="s">
        <v>2886</v>
      </c>
      <c r="V1199" s="5" t="s">
        <v>444</v>
      </c>
      <c r="W1199" s="28"/>
      <c r="X1199" s="29">
        <v>0.6</v>
      </c>
      <c r="Z1199" s="29">
        <v>1009.4</v>
      </c>
      <c r="AA1199" s="29">
        <v>11.7</v>
      </c>
      <c r="AB1199" s="29">
        <v>44</v>
      </c>
      <c r="AC1199" s="29">
        <v>169.4</v>
      </c>
    </row>
    <row r="1200" spans="1:29">
      <c r="A1200" s="13" t="s">
        <v>16784</v>
      </c>
      <c r="B1200" s="4" t="s">
        <v>778</v>
      </c>
      <c r="C1200" s="12" t="s">
        <v>317</v>
      </c>
      <c r="D1200" s="4" t="s">
        <v>113</v>
      </c>
      <c r="E1200" s="4" t="s">
        <v>32</v>
      </c>
      <c r="F1200" s="4" t="s">
        <v>9659</v>
      </c>
      <c r="G1200" s="4" t="s">
        <v>1737</v>
      </c>
      <c r="H1200" s="4" t="s">
        <v>954</v>
      </c>
      <c r="I1200" s="5" t="s">
        <v>11571</v>
      </c>
      <c r="J1200" s="5" t="s">
        <v>665</v>
      </c>
      <c r="K1200" s="5" t="s">
        <v>278</v>
      </c>
      <c r="L1200" s="5" t="s">
        <v>4210</v>
      </c>
      <c r="M1200" s="5" t="s">
        <v>30925</v>
      </c>
      <c r="N1200" s="5" t="s">
        <v>2426</v>
      </c>
      <c r="O1200" s="5" t="s">
        <v>40361</v>
      </c>
      <c r="P1200" s="5" t="s">
        <v>1254</v>
      </c>
      <c r="Q1200" s="5">
        <v>0.464</v>
      </c>
      <c r="R1200" s="25">
        <f t="shared" si="18"/>
        <v>0.464</v>
      </c>
      <c r="S1200" s="30" t="s">
        <v>40362</v>
      </c>
      <c r="T1200" s="30" t="s">
        <v>6895</v>
      </c>
      <c r="U1200" s="30" t="s">
        <v>2871</v>
      </c>
      <c r="V1200" s="5" t="s">
        <v>1666</v>
      </c>
      <c r="W1200" s="28"/>
      <c r="X1200" s="29">
        <v>0.9</v>
      </c>
      <c r="Z1200" s="29">
        <v>1010.2</v>
      </c>
      <c r="AA1200" s="29">
        <v>11.1</v>
      </c>
      <c r="AB1200" s="29">
        <v>47</v>
      </c>
      <c r="AC1200" s="29">
        <v>217.4</v>
      </c>
    </row>
    <row r="1201" spans="1:29">
      <c r="A1201" s="13" t="s">
        <v>16789</v>
      </c>
      <c r="B1201" s="4" t="s">
        <v>116</v>
      </c>
      <c r="C1201" s="12" t="s">
        <v>99</v>
      </c>
      <c r="D1201" s="4" t="s">
        <v>48</v>
      </c>
      <c r="E1201" s="4" t="s">
        <v>709</v>
      </c>
      <c r="F1201" s="4" t="s">
        <v>867</v>
      </c>
      <c r="G1201" s="4" t="s">
        <v>874</v>
      </c>
      <c r="H1201" s="4" t="s">
        <v>206</v>
      </c>
      <c r="I1201" s="5" t="s">
        <v>40363</v>
      </c>
      <c r="J1201" s="5" t="s">
        <v>665</v>
      </c>
      <c r="K1201" s="5" t="s">
        <v>1667</v>
      </c>
      <c r="L1201" s="5" t="s">
        <v>370</v>
      </c>
      <c r="M1201" s="5" t="s">
        <v>2327</v>
      </c>
      <c r="N1201" s="5" t="s">
        <v>5140</v>
      </c>
      <c r="O1201" s="5" t="s">
        <v>8155</v>
      </c>
      <c r="P1201" s="5" t="s">
        <v>18868</v>
      </c>
      <c r="Q1201" s="5">
        <v>0.389</v>
      </c>
      <c r="R1201" s="25">
        <f t="shared" si="18"/>
        <v>0.389</v>
      </c>
      <c r="S1201" s="30" t="s">
        <v>40364</v>
      </c>
      <c r="T1201" s="30" t="s">
        <v>3996</v>
      </c>
      <c r="U1201" s="30" t="s">
        <v>1865</v>
      </c>
      <c r="V1201" s="5" t="s">
        <v>1187</v>
      </c>
      <c r="W1201" s="28"/>
      <c r="X1201" s="29">
        <v>0.7</v>
      </c>
      <c r="Z1201" s="29">
        <v>1010.7</v>
      </c>
      <c r="AA1201" s="29">
        <v>10.6</v>
      </c>
      <c r="AB1201" s="29">
        <v>51</v>
      </c>
      <c r="AC1201" s="29">
        <v>210.5</v>
      </c>
    </row>
    <row r="1202" spans="1:29">
      <c r="A1202" s="13" t="s">
        <v>16794</v>
      </c>
      <c r="B1202" s="4" t="s">
        <v>66</v>
      </c>
      <c r="C1202" s="12" t="s">
        <v>99</v>
      </c>
      <c r="D1202" s="4" t="s">
        <v>113</v>
      </c>
      <c r="E1202" s="4" t="s">
        <v>64</v>
      </c>
      <c r="F1202" s="4" t="s">
        <v>2133</v>
      </c>
      <c r="G1202" s="4" t="s">
        <v>115</v>
      </c>
      <c r="H1202" s="4" t="s">
        <v>206</v>
      </c>
      <c r="I1202" s="5" t="s">
        <v>40198</v>
      </c>
      <c r="J1202" s="5" t="s">
        <v>416</v>
      </c>
      <c r="K1202" s="5" t="s">
        <v>1585</v>
      </c>
      <c r="L1202" s="5" t="s">
        <v>4181</v>
      </c>
      <c r="M1202" s="5" t="s">
        <v>8460</v>
      </c>
      <c r="N1202" s="5" t="s">
        <v>2323</v>
      </c>
      <c r="O1202" s="5" t="s">
        <v>20981</v>
      </c>
      <c r="P1202" s="5" t="s">
        <v>6719</v>
      </c>
      <c r="Q1202" s="5">
        <v>0.409</v>
      </c>
      <c r="R1202" s="25">
        <f t="shared" si="18"/>
        <v>0.409</v>
      </c>
      <c r="S1202" s="30" t="s">
        <v>40365</v>
      </c>
      <c r="T1202" s="30" t="s">
        <v>1190</v>
      </c>
      <c r="U1202" s="30" t="s">
        <v>327</v>
      </c>
      <c r="V1202" s="5" t="s">
        <v>219</v>
      </c>
      <c r="W1202" s="28"/>
      <c r="X1202" s="29">
        <v>0.6</v>
      </c>
      <c r="Z1202" s="29">
        <v>1011</v>
      </c>
      <c r="AA1202" s="29">
        <v>10.1</v>
      </c>
      <c r="AB1202" s="29">
        <v>54</v>
      </c>
      <c r="AC1202" s="29">
        <v>208</v>
      </c>
    </row>
    <row r="1203" spans="1:29">
      <c r="A1203" s="13" t="s">
        <v>16801</v>
      </c>
      <c r="B1203" s="4" t="s">
        <v>66</v>
      </c>
      <c r="C1203" s="12" t="s">
        <v>99</v>
      </c>
      <c r="D1203" s="4" t="s">
        <v>407</v>
      </c>
      <c r="E1203" s="4" t="s">
        <v>64</v>
      </c>
      <c r="F1203" s="4" t="s">
        <v>455</v>
      </c>
      <c r="G1203" s="4" t="s">
        <v>115</v>
      </c>
      <c r="H1203" s="4" t="s">
        <v>968</v>
      </c>
      <c r="I1203" s="5" t="s">
        <v>40366</v>
      </c>
      <c r="J1203" s="5" t="s">
        <v>913</v>
      </c>
      <c r="K1203" s="5" t="s">
        <v>427</v>
      </c>
      <c r="L1203" s="5" t="s">
        <v>593</v>
      </c>
      <c r="M1203" s="5" t="s">
        <v>35619</v>
      </c>
      <c r="N1203" s="5" t="s">
        <v>2337</v>
      </c>
      <c r="O1203" s="5" t="s">
        <v>36129</v>
      </c>
      <c r="P1203" s="5" t="s">
        <v>20252</v>
      </c>
      <c r="Q1203" s="5">
        <v>0.466</v>
      </c>
      <c r="R1203" s="25">
        <f t="shared" si="18"/>
        <v>0.466</v>
      </c>
      <c r="S1203" s="30" t="s">
        <v>21218</v>
      </c>
      <c r="T1203" s="30" t="s">
        <v>1189</v>
      </c>
      <c r="U1203" s="30" t="s">
        <v>5105</v>
      </c>
      <c r="V1203" s="5" t="s">
        <v>58</v>
      </c>
      <c r="W1203" s="28"/>
      <c r="X1203" s="29">
        <v>1</v>
      </c>
      <c r="Z1203" s="29">
        <v>1011.1</v>
      </c>
      <c r="AA1203" s="29">
        <v>9.6</v>
      </c>
      <c r="AB1203" s="29">
        <v>56</v>
      </c>
      <c r="AC1203" s="29">
        <v>208.5</v>
      </c>
    </row>
    <row r="1204" spans="1:29">
      <c r="A1204" s="13" t="s">
        <v>16808</v>
      </c>
      <c r="B1204" s="4" t="s">
        <v>116</v>
      </c>
      <c r="C1204" s="12" t="s">
        <v>99</v>
      </c>
      <c r="D1204" s="4" t="s">
        <v>407</v>
      </c>
      <c r="E1204" s="4" t="s">
        <v>709</v>
      </c>
      <c r="F1204" s="4" t="s">
        <v>15720</v>
      </c>
      <c r="G1204" s="4" t="s">
        <v>31</v>
      </c>
      <c r="H1204" s="4" t="s">
        <v>206</v>
      </c>
      <c r="I1204" s="5" t="s">
        <v>40367</v>
      </c>
      <c r="J1204" s="5" t="s">
        <v>2192</v>
      </c>
      <c r="K1204" s="5" t="s">
        <v>90</v>
      </c>
      <c r="L1204" s="5" t="s">
        <v>5186</v>
      </c>
      <c r="M1204" s="5" t="s">
        <v>17082</v>
      </c>
      <c r="N1204" s="5" t="s">
        <v>2305</v>
      </c>
      <c r="O1204" s="5" t="s">
        <v>22067</v>
      </c>
      <c r="P1204" s="5" t="s">
        <v>7945</v>
      </c>
      <c r="Q1204" s="5">
        <v>0.46</v>
      </c>
      <c r="R1204" s="25">
        <f t="shared" si="18"/>
        <v>0.46</v>
      </c>
      <c r="S1204" s="30" t="s">
        <v>37696</v>
      </c>
      <c r="T1204" s="30" t="s">
        <v>8187</v>
      </c>
      <c r="U1204" s="30" t="s">
        <v>41</v>
      </c>
      <c r="V1204" s="5" t="s">
        <v>219</v>
      </c>
      <c r="W1204" s="28"/>
      <c r="X1204" s="29">
        <v>0.9</v>
      </c>
      <c r="Z1204" s="29">
        <v>1011.2</v>
      </c>
      <c r="AA1204" s="29">
        <v>9.2</v>
      </c>
      <c r="AB1204" s="29">
        <v>59</v>
      </c>
      <c r="AC1204" s="29">
        <v>207.1</v>
      </c>
    </row>
    <row r="1205" spans="1:29">
      <c r="A1205" s="13" t="s">
        <v>16815</v>
      </c>
      <c r="B1205" s="4" t="s">
        <v>300</v>
      </c>
      <c r="C1205" s="12" t="s">
        <v>99</v>
      </c>
      <c r="D1205" s="4" t="s">
        <v>113</v>
      </c>
      <c r="E1205" s="4" t="s">
        <v>48</v>
      </c>
      <c r="F1205" s="4" t="s">
        <v>4905</v>
      </c>
      <c r="G1205" s="4" t="s">
        <v>31</v>
      </c>
      <c r="H1205" s="4" t="s">
        <v>30</v>
      </c>
      <c r="I1205" s="5" t="s">
        <v>40368</v>
      </c>
      <c r="J1205" s="5" t="s">
        <v>687</v>
      </c>
      <c r="K1205" s="5" t="s">
        <v>90</v>
      </c>
      <c r="L1205" s="5" t="s">
        <v>3784</v>
      </c>
      <c r="M1205" s="5" t="s">
        <v>3890</v>
      </c>
      <c r="N1205" s="5" t="s">
        <v>9659</v>
      </c>
      <c r="O1205" s="5" t="s">
        <v>8054</v>
      </c>
      <c r="P1205" s="5" t="s">
        <v>38213</v>
      </c>
      <c r="Q1205" s="5">
        <v>0.545</v>
      </c>
      <c r="R1205" s="25">
        <f t="shared" si="18"/>
        <v>0.545</v>
      </c>
      <c r="S1205" s="30" t="s">
        <v>10166</v>
      </c>
      <c r="T1205" s="30" t="s">
        <v>201</v>
      </c>
      <c r="U1205" s="30" t="s">
        <v>1236</v>
      </c>
      <c r="V1205" s="5" t="s">
        <v>3874</v>
      </c>
      <c r="W1205" s="28"/>
      <c r="X1205" s="29">
        <v>0.7</v>
      </c>
      <c r="Z1205" s="29">
        <v>1011.3</v>
      </c>
      <c r="AA1205" s="29">
        <v>8.8</v>
      </c>
      <c r="AB1205" s="29">
        <v>60</v>
      </c>
      <c r="AC1205" s="29">
        <v>185.8</v>
      </c>
    </row>
    <row r="1206" spans="1:29">
      <c r="A1206" s="13" t="s">
        <v>16819</v>
      </c>
      <c r="B1206" s="4" t="s">
        <v>300</v>
      </c>
      <c r="C1206" s="12" t="s">
        <v>99</v>
      </c>
      <c r="D1206" s="4" t="s">
        <v>113</v>
      </c>
      <c r="E1206" s="4" t="s">
        <v>48</v>
      </c>
      <c r="F1206" s="4" t="s">
        <v>1710</v>
      </c>
      <c r="G1206" s="4" t="s">
        <v>31</v>
      </c>
      <c r="H1206" s="4" t="s">
        <v>30</v>
      </c>
      <c r="I1206" s="5" t="s">
        <v>40369</v>
      </c>
      <c r="J1206" s="5" t="s">
        <v>1081</v>
      </c>
      <c r="K1206" s="5" t="s">
        <v>1585</v>
      </c>
      <c r="L1206" s="5" t="s">
        <v>3784</v>
      </c>
      <c r="M1206" s="5" t="s">
        <v>8184</v>
      </c>
      <c r="N1206" s="5" t="s">
        <v>8752</v>
      </c>
      <c r="O1206" s="5" t="s">
        <v>23954</v>
      </c>
      <c r="P1206" s="5" t="s">
        <v>3487</v>
      </c>
      <c r="Q1206" s="5">
        <v>0.531</v>
      </c>
      <c r="R1206" s="25">
        <f t="shared" si="18"/>
        <v>0.531</v>
      </c>
      <c r="S1206" s="30" t="s">
        <v>15925</v>
      </c>
      <c r="T1206" s="30" t="s">
        <v>5382</v>
      </c>
      <c r="U1206" s="30" t="s">
        <v>8234</v>
      </c>
      <c r="V1206" s="5" t="s">
        <v>2182</v>
      </c>
      <c r="W1206" s="28"/>
      <c r="X1206" s="29">
        <v>1</v>
      </c>
      <c r="Z1206" s="29">
        <v>1011</v>
      </c>
      <c r="AA1206" s="29">
        <v>8.5</v>
      </c>
      <c r="AB1206" s="29">
        <v>60</v>
      </c>
      <c r="AC1206" s="29">
        <v>219.4</v>
      </c>
    </row>
    <row r="1207" spans="1:29">
      <c r="A1207" s="13" t="s">
        <v>16825</v>
      </c>
      <c r="B1207" s="4" t="s">
        <v>300</v>
      </c>
      <c r="C1207" s="12" t="s">
        <v>99</v>
      </c>
      <c r="D1207" s="4" t="s">
        <v>113</v>
      </c>
      <c r="E1207" s="4" t="s">
        <v>48</v>
      </c>
      <c r="F1207" s="4" t="s">
        <v>18628</v>
      </c>
      <c r="G1207" s="4" t="s">
        <v>874</v>
      </c>
      <c r="H1207" s="4" t="s">
        <v>640</v>
      </c>
      <c r="I1207" s="5" t="s">
        <v>40370</v>
      </c>
      <c r="J1207" s="5" t="s">
        <v>501</v>
      </c>
      <c r="K1207" s="5" t="s">
        <v>1635</v>
      </c>
      <c r="L1207" s="5" t="s">
        <v>2433</v>
      </c>
      <c r="M1207" s="5" t="s">
        <v>21846</v>
      </c>
      <c r="N1207" s="5" t="s">
        <v>139</v>
      </c>
      <c r="O1207" s="5" t="s">
        <v>6585</v>
      </c>
      <c r="P1207" s="5" t="s">
        <v>6725</v>
      </c>
      <c r="Q1207" s="5">
        <v>0.532</v>
      </c>
      <c r="R1207" s="25">
        <f t="shared" si="18"/>
        <v>0.532</v>
      </c>
      <c r="S1207" s="30" t="s">
        <v>21758</v>
      </c>
      <c r="T1207" s="30" t="s">
        <v>3006</v>
      </c>
      <c r="U1207" s="30" t="s">
        <v>1784</v>
      </c>
      <c r="V1207" s="5" t="s">
        <v>3849</v>
      </c>
      <c r="W1207" s="28"/>
      <c r="X1207" s="29">
        <v>0.8</v>
      </c>
      <c r="Z1207" s="29">
        <v>1010.7</v>
      </c>
      <c r="AA1207" s="29">
        <v>8.1</v>
      </c>
      <c r="AB1207" s="29">
        <v>62</v>
      </c>
      <c r="AC1207" s="29">
        <v>216.1</v>
      </c>
    </row>
    <row r="1208" spans="1:29">
      <c r="A1208" s="13" t="s">
        <v>16832</v>
      </c>
      <c r="B1208" s="4" t="s">
        <v>222</v>
      </c>
      <c r="C1208" s="12" t="s">
        <v>1103</v>
      </c>
      <c r="D1208" s="4" t="s">
        <v>407</v>
      </c>
      <c r="E1208" s="4" t="s">
        <v>113</v>
      </c>
      <c r="F1208" s="4" t="s">
        <v>5541</v>
      </c>
      <c r="G1208" s="4" t="s">
        <v>1737</v>
      </c>
      <c r="H1208" s="4" t="s">
        <v>574</v>
      </c>
      <c r="I1208" s="5" t="s">
        <v>40371</v>
      </c>
      <c r="J1208" s="5" t="s">
        <v>55</v>
      </c>
      <c r="K1208" s="5" t="s">
        <v>1585</v>
      </c>
      <c r="L1208" s="5" t="s">
        <v>1806</v>
      </c>
      <c r="M1208" s="5" t="s">
        <v>5051</v>
      </c>
      <c r="N1208" s="5" t="s">
        <v>1251</v>
      </c>
      <c r="O1208" s="5" t="s">
        <v>3464</v>
      </c>
      <c r="P1208" s="5" t="s">
        <v>7684</v>
      </c>
      <c r="Q1208" s="5">
        <v>0.521</v>
      </c>
      <c r="R1208" s="25">
        <f t="shared" si="18"/>
        <v>0.521</v>
      </c>
      <c r="S1208" s="30" t="s">
        <v>21288</v>
      </c>
      <c r="T1208" s="30" t="s">
        <v>6533</v>
      </c>
      <c r="U1208" s="30" t="s">
        <v>12622</v>
      </c>
      <c r="V1208" s="5" t="s">
        <v>2123</v>
      </c>
      <c r="W1208" s="28"/>
      <c r="X1208" s="29">
        <v>0.8</v>
      </c>
      <c r="Z1208" s="29">
        <v>1011.1</v>
      </c>
      <c r="AA1208" s="29">
        <v>7.5</v>
      </c>
      <c r="AB1208" s="29">
        <v>64</v>
      </c>
      <c r="AC1208" s="29">
        <v>198.3</v>
      </c>
    </row>
    <row r="1209" spans="1:29">
      <c r="A1209" s="13" t="s">
        <v>16837</v>
      </c>
      <c r="B1209" s="4" t="s">
        <v>722</v>
      </c>
      <c r="C1209" s="12" t="s">
        <v>99</v>
      </c>
      <c r="D1209" s="4" t="s">
        <v>145</v>
      </c>
      <c r="E1209" s="4" t="s">
        <v>407</v>
      </c>
      <c r="F1209" s="4" t="s">
        <v>3826</v>
      </c>
      <c r="G1209" s="4" t="s">
        <v>1459</v>
      </c>
      <c r="H1209" s="4" t="s">
        <v>207</v>
      </c>
      <c r="I1209" s="5" t="s">
        <v>40372</v>
      </c>
      <c r="J1209" s="5" t="s">
        <v>55</v>
      </c>
      <c r="K1209" s="5" t="s">
        <v>2090</v>
      </c>
      <c r="L1209" s="5" t="s">
        <v>4405</v>
      </c>
      <c r="M1209" s="5" t="s">
        <v>22491</v>
      </c>
      <c r="N1209" s="5" t="s">
        <v>1251</v>
      </c>
      <c r="O1209" s="5" t="s">
        <v>11235</v>
      </c>
      <c r="P1209" s="5" t="s">
        <v>5009</v>
      </c>
      <c r="Q1209" s="5">
        <v>0.497</v>
      </c>
      <c r="R1209" s="25">
        <f t="shared" si="18"/>
        <v>0.497</v>
      </c>
      <c r="S1209" s="30" t="s">
        <v>5515</v>
      </c>
      <c r="T1209" s="30" t="s">
        <v>201</v>
      </c>
      <c r="U1209" s="30" t="s">
        <v>4808</v>
      </c>
      <c r="V1209" s="5" t="s">
        <v>1666</v>
      </c>
      <c r="W1209" s="28"/>
      <c r="X1209" s="29">
        <v>0.4</v>
      </c>
      <c r="Z1209" s="29">
        <v>1011.7</v>
      </c>
      <c r="AA1209" s="29">
        <v>7.4</v>
      </c>
      <c r="AB1209" s="29">
        <v>66</v>
      </c>
      <c r="AC1209" s="29">
        <v>207</v>
      </c>
    </row>
    <row r="1210" spans="1:29">
      <c r="A1210" s="13" t="s">
        <v>16841</v>
      </c>
      <c r="B1210" s="4" t="s">
        <v>112</v>
      </c>
      <c r="C1210" s="12" t="s">
        <v>1591</v>
      </c>
      <c r="D1210" s="4" t="s">
        <v>209</v>
      </c>
      <c r="E1210" s="4" t="s">
        <v>393</v>
      </c>
      <c r="F1210" s="4" t="s">
        <v>313</v>
      </c>
      <c r="G1210" s="4" t="s">
        <v>344</v>
      </c>
      <c r="H1210" s="4" t="s">
        <v>603</v>
      </c>
      <c r="I1210" s="5" t="s">
        <v>40373</v>
      </c>
      <c r="J1210" s="5" t="s">
        <v>501</v>
      </c>
      <c r="K1210" s="5" t="s">
        <v>427</v>
      </c>
      <c r="L1210" s="5" t="s">
        <v>3204</v>
      </c>
      <c r="M1210" s="5" t="s">
        <v>26633</v>
      </c>
      <c r="N1210" s="5" t="s">
        <v>472</v>
      </c>
      <c r="O1210" s="5" t="s">
        <v>18585</v>
      </c>
      <c r="P1210" s="5" t="s">
        <v>9448</v>
      </c>
      <c r="Q1210" s="5">
        <v>1.324</v>
      </c>
      <c r="R1210" s="25">
        <f t="shared" si="18"/>
        <v>1.324</v>
      </c>
      <c r="S1210" s="30" t="s">
        <v>1087</v>
      </c>
      <c r="T1210" s="30" t="s">
        <v>4201</v>
      </c>
      <c r="U1210" s="30" t="s">
        <v>11692</v>
      </c>
      <c r="V1210" s="5" t="s">
        <v>58</v>
      </c>
      <c r="W1210" s="28"/>
      <c r="X1210" s="29">
        <v>0.1</v>
      </c>
      <c r="Z1210" s="29">
        <v>1012.4</v>
      </c>
      <c r="AA1210" s="29">
        <v>7.1</v>
      </c>
      <c r="AB1210" s="29">
        <v>75</v>
      </c>
      <c r="AC1210" s="29">
        <v>139.2</v>
      </c>
    </row>
    <row r="1211" spans="1:29">
      <c r="A1211" s="13" t="s">
        <v>16848</v>
      </c>
      <c r="B1211" s="4" t="s">
        <v>112</v>
      </c>
      <c r="C1211" s="12" t="s">
        <v>99</v>
      </c>
      <c r="D1211" s="4" t="s">
        <v>83</v>
      </c>
      <c r="E1211" s="4" t="s">
        <v>393</v>
      </c>
      <c r="F1211" s="4" t="s">
        <v>2255</v>
      </c>
      <c r="G1211" s="4" t="s">
        <v>344</v>
      </c>
      <c r="H1211" s="4" t="s">
        <v>192</v>
      </c>
      <c r="I1211" s="5" t="s">
        <v>29900</v>
      </c>
      <c r="J1211" s="5" t="s">
        <v>251</v>
      </c>
      <c r="K1211" s="5" t="s">
        <v>1585</v>
      </c>
      <c r="L1211" s="5" t="s">
        <v>1913</v>
      </c>
      <c r="M1211" s="5" t="s">
        <v>16564</v>
      </c>
      <c r="N1211" s="5" t="s">
        <v>2224</v>
      </c>
      <c r="O1211" s="5" t="s">
        <v>21978</v>
      </c>
      <c r="P1211" s="5" t="s">
        <v>17135</v>
      </c>
      <c r="Q1211" s="5">
        <v>0.871</v>
      </c>
      <c r="R1211" s="25">
        <f t="shared" si="18"/>
        <v>0.871</v>
      </c>
      <c r="S1211" s="30" t="s">
        <v>21480</v>
      </c>
      <c r="T1211" s="30" t="s">
        <v>650</v>
      </c>
      <c r="U1211" s="30" t="s">
        <v>6047</v>
      </c>
      <c r="V1211" s="5" t="s">
        <v>2217</v>
      </c>
      <c r="W1211" s="28"/>
      <c r="X1211" s="29">
        <v>0.4</v>
      </c>
      <c r="Z1211" s="29">
        <v>1013.1</v>
      </c>
      <c r="AA1211" s="29">
        <v>8.7</v>
      </c>
      <c r="AB1211" s="29">
        <v>62</v>
      </c>
      <c r="AC1211" s="29">
        <v>178.1</v>
      </c>
    </row>
    <row r="1212" spans="1:29">
      <c r="A1212" s="13" t="s">
        <v>16853</v>
      </c>
      <c r="B1212" s="4" t="s">
        <v>299</v>
      </c>
      <c r="C1212" s="12" t="s">
        <v>317</v>
      </c>
      <c r="D1212" s="4" t="s">
        <v>130</v>
      </c>
      <c r="E1212" s="4" t="s">
        <v>130</v>
      </c>
      <c r="F1212" s="4" t="s">
        <v>2442</v>
      </c>
      <c r="G1212" s="4" t="s">
        <v>392</v>
      </c>
      <c r="H1212" s="4" t="s">
        <v>778</v>
      </c>
      <c r="I1212" s="5" t="s">
        <v>29313</v>
      </c>
      <c r="J1212" s="5" t="s">
        <v>515</v>
      </c>
      <c r="K1212" s="5" t="s">
        <v>1585</v>
      </c>
      <c r="L1212" s="5" t="s">
        <v>649</v>
      </c>
      <c r="M1212" s="5" t="s">
        <v>22459</v>
      </c>
      <c r="N1212" s="5" t="s">
        <v>1251</v>
      </c>
      <c r="O1212" s="5" t="s">
        <v>19522</v>
      </c>
      <c r="P1212" s="5" t="s">
        <v>23352</v>
      </c>
      <c r="Q1212" s="5">
        <v>0.744</v>
      </c>
      <c r="R1212" s="25">
        <f t="shared" si="18"/>
        <v>0.744</v>
      </c>
      <c r="S1212" s="30" t="s">
        <v>7893</v>
      </c>
      <c r="T1212" s="30" t="s">
        <v>346</v>
      </c>
      <c r="U1212" s="30" t="s">
        <v>7996</v>
      </c>
      <c r="V1212" s="5" t="s">
        <v>2024</v>
      </c>
      <c r="W1212" s="28"/>
      <c r="X1212" s="29">
        <v>0.3</v>
      </c>
      <c r="Z1212" s="29">
        <v>1013.8</v>
      </c>
      <c r="AA1212" s="29">
        <v>11.8</v>
      </c>
      <c r="AB1212" s="29">
        <v>51</v>
      </c>
      <c r="AC1212" s="29">
        <v>207.1</v>
      </c>
    </row>
    <row r="1213" spans="1:29">
      <c r="A1213" s="13" t="s">
        <v>16860</v>
      </c>
      <c r="B1213" s="4" t="s">
        <v>222</v>
      </c>
      <c r="C1213" s="12" t="s">
        <v>317</v>
      </c>
      <c r="D1213" s="4" t="s">
        <v>407</v>
      </c>
      <c r="E1213" s="4" t="s">
        <v>113</v>
      </c>
      <c r="F1213" s="4" t="s">
        <v>21562</v>
      </c>
      <c r="G1213" s="4" t="s">
        <v>942</v>
      </c>
      <c r="H1213" s="4" t="s">
        <v>47</v>
      </c>
      <c r="I1213" s="5" t="s">
        <v>40374</v>
      </c>
      <c r="J1213" s="5" t="s">
        <v>281</v>
      </c>
      <c r="K1213" s="5" t="s">
        <v>278</v>
      </c>
      <c r="L1213" s="5" t="s">
        <v>117</v>
      </c>
      <c r="M1213" s="5" t="s">
        <v>40375</v>
      </c>
      <c r="N1213" s="5" t="s">
        <v>1627</v>
      </c>
      <c r="O1213" s="5" t="s">
        <v>15912</v>
      </c>
      <c r="P1213" s="5" t="s">
        <v>40376</v>
      </c>
      <c r="Q1213" s="5">
        <v>0.438</v>
      </c>
      <c r="R1213" s="25">
        <f t="shared" si="18"/>
        <v>0.438</v>
      </c>
      <c r="S1213" s="30" t="s">
        <v>30615</v>
      </c>
      <c r="T1213" s="30" t="s">
        <v>14298</v>
      </c>
      <c r="U1213" s="30" t="s">
        <v>1365</v>
      </c>
      <c r="V1213" s="5" t="s">
        <v>1914</v>
      </c>
      <c r="W1213" s="28"/>
      <c r="X1213" s="29">
        <v>0.6</v>
      </c>
      <c r="Z1213" s="29">
        <v>1014.3</v>
      </c>
      <c r="AA1213" s="29">
        <v>13.7</v>
      </c>
      <c r="AB1213" s="29">
        <v>43</v>
      </c>
      <c r="AC1213" s="29">
        <v>169.1</v>
      </c>
    </row>
    <row r="1214" spans="1:29">
      <c r="A1214" s="13" t="s">
        <v>16866</v>
      </c>
      <c r="B1214" s="4" t="s">
        <v>83</v>
      </c>
      <c r="C1214" s="12" t="s">
        <v>317</v>
      </c>
      <c r="D1214" s="4" t="s">
        <v>64</v>
      </c>
      <c r="E1214" s="4" t="s">
        <v>603</v>
      </c>
      <c r="F1214" s="4" t="s">
        <v>5564</v>
      </c>
      <c r="G1214" s="4" t="s">
        <v>115</v>
      </c>
      <c r="H1214" s="4" t="s">
        <v>1433</v>
      </c>
      <c r="I1214" s="5" t="s">
        <v>40377</v>
      </c>
      <c r="J1214" s="5" t="s">
        <v>355</v>
      </c>
      <c r="K1214" s="5" t="s">
        <v>8209</v>
      </c>
      <c r="L1214" s="5" t="s">
        <v>4670</v>
      </c>
      <c r="M1214" s="5" t="s">
        <v>21499</v>
      </c>
      <c r="N1214" s="5" t="s">
        <v>1083</v>
      </c>
      <c r="O1214" s="5" t="s">
        <v>16645</v>
      </c>
      <c r="P1214" s="5" t="s">
        <v>8764</v>
      </c>
      <c r="Q1214" s="5">
        <v>0.209</v>
      </c>
      <c r="R1214" s="25">
        <f t="shared" si="18"/>
        <v>0.209</v>
      </c>
      <c r="S1214" s="30" t="s">
        <v>29869</v>
      </c>
      <c r="T1214" s="30" t="s">
        <v>10957</v>
      </c>
      <c r="U1214" s="30" t="s">
        <v>936</v>
      </c>
      <c r="V1214" s="5" t="s">
        <v>14803</v>
      </c>
      <c r="W1214" s="28"/>
      <c r="X1214" s="29">
        <v>0.6</v>
      </c>
      <c r="Z1214" s="29">
        <v>1014.3</v>
      </c>
      <c r="AA1214" s="29">
        <v>15.6</v>
      </c>
      <c r="AB1214" s="29">
        <v>35</v>
      </c>
      <c r="AC1214" s="29">
        <v>11.8</v>
      </c>
    </row>
    <row r="1215" spans="1:29">
      <c r="A1215" s="13" t="s">
        <v>16873</v>
      </c>
      <c r="B1215" s="4" t="s">
        <v>64</v>
      </c>
      <c r="C1215" s="12" t="s">
        <v>317</v>
      </c>
      <c r="D1215" s="4" t="s">
        <v>287</v>
      </c>
      <c r="E1215" s="4" t="s">
        <v>242</v>
      </c>
      <c r="F1215" s="4" t="s">
        <v>117</v>
      </c>
      <c r="G1215" s="4" t="s">
        <v>160</v>
      </c>
      <c r="H1215" s="4" t="s">
        <v>271</v>
      </c>
      <c r="I1215" s="5" t="s">
        <v>40378</v>
      </c>
      <c r="J1215" s="5" t="s">
        <v>595</v>
      </c>
      <c r="K1215" s="5" t="s">
        <v>1585</v>
      </c>
      <c r="L1215" s="5" t="s">
        <v>2125</v>
      </c>
      <c r="M1215" s="5" t="s">
        <v>8179</v>
      </c>
      <c r="N1215" s="5" t="s">
        <v>5993</v>
      </c>
      <c r="O1215" s="5" t="s">
        <v>40379</v>
      </c>
      <c r="P1215" s="5" t="s">
        <v>13303</v>
      </c>
      <c r="Q1215" s="5">
        <v>0.12</v>
      </c>
      <c r="R1215" s="25">
        <f t="shared" si="18"/>
        <v>0.12</v>
      </c>
      <c r="S1215" s="30" t="s">
        <v>37683</v>
      </c>
      <c r="T1215" s="30" t="s">
        <v>36293</v>
      </c>
      <c r="U1215" s="30" t="s">
        <v>3888</v>
      </c>
      <c r="V1215" s="5" t="s">
        <v>2288</v>
      </c>
      <c r="W1215" s="28"/>
      <c r="X1215" s="29">
        <v>0.9</v>
      </c>
      <c r="Z1215" s="29">
        <v>1013.3</v>
      </c>
      <c r="AA1215" s="29">
        <v>16.5</v>
      </c>
      <c r="AB1215" s="29">
        <v>30</v>
      </c>
      <c r="AC1215" s="29">
        <v>110.6</v>
      </c>
    </row>
    <row r="1216" spans="1:29">
      <c r="A1216" s="13" t="s">
        <v>16878</v>
      </c>
      <c r="B1216" s="4" t="s">
        <v>764</v>
      </c>
      <c r="C1216" s="12" t="s">
        <v>99</v>
      </c>
      <c r="D1216" s="4" t="s">
        <v>34</v>
      </c>
      <c r="E1216" s="4" t="s">
        <v>34</v>
      </c>
      <c r="F1216" s="4" t="s">
        <v>1817</v>
      </c>
      <c r="G1216" s="4" t="s">
        <v>68</v>
      </c>
      <c r="H1216" s="4" t="s">
        <v>285</v>
      </c>
      <c r="I1216" s="5" t="s">
        <v>40380</v>
      </c>
      <c r="J1216" s="5" t="s">
        <v>4815</v>
      </c>
      <c r="K1216" s="5" t="s">
        <v>2090</v>
      </c>
      <c r="L1216" s="5" t="s">
        <v>2152</v>
      </c>
      <c r="M1216" s="5" t="s">
        <v>1770</v>
      </c>
      <c r="N1216" s="5" t="s">
        <v>3018</v>
      </c>
      <c r="O1216" s="5" t="s">
        <v>4648</v>
      </c>
      <c r="P1216" s="5" t="s">
        <v>7414</v>
      </c>
      <c r="Q1216" s="5">
        <v>0.098</v>
      </c>
      <c r="R1216" s="25">
        <f t="shared" si="18"/>
        <v>0.098</v>
      </c>
      <c r="S1216" s="30" t="s">
        <v>19399</v>
      </c>
      <c r="T1216" s="30" t="s">
        <v>22435</v>
      </c>
      <c r="U1216" s="30" t="s">
        <v>2123</v>
      </c>
      <c r="V1216" s="5" t="s">
        <v>8829</v>
      </c>
      <c r="W1216" s="28"/>
      <c r="X1216" s="29">
        <v>1</v>
      </c>
      <c r="Z1216" s="29">
        <v>1012.3</v>
      </c>
      <c r="AA1216" s="29">
        <v>17.6</v>
      </c>
      <c r="AB1216" s="29">
        <v>27</v>
      </c>
      <c r="AC1216" s="29">
        <v>127.8</v>
      </c>
    </row>
    <row r="1217" spans="1:29">
      <c r="A1217" s="13" t="s">
        <v>16884</v>
      </c>
      <c r="B1217" s="4" t="s">
        <v>603</v>
      </c>
      <c r="C1217" s="12" t="s">
        <v>99</v>
      </c>
      <c r="D1217" s="4" t="s">
        <v>302</v>
      </c>
      <c r="E1217" s="4" t="s">
        <v>942</v>
      </c>
      <c r="F1217" s="4" t="s">
        <v>18620</v>
      </c>
      <c r="G1217" s="4" t="s">
        <v>160</v>
      </c>
      <c r="H1217" s="4" t="s">
        <v>159</v>
      </c>
      <c r="I1217" s="5" t="s">
        <v>40381</v>
      </c>
      <c r="J1217" s="5" t="s">
        <v>171</v>
      </c>
      <c r="K1217" s="5" t="s">
        <v>152</v>
      </c>
      <c r="L1217" s="5" t="s">
        <v>1699</v>
      </c>
      <c r="M1217" s="5" t="s">
        <v>14486</v>
      </c>
      <c r="N1217" s="5" t="s">
        <v>6069</v>
      </c>
      <c r="O1217" s="5" t="s">
        <v>544</v>
      </c>
      <c r="P1217" s="5" t="s">
        <v>16814</v>
      </c>
      <c r="Q1217" s="5">
        <v>0.097</v>
      </c>
      <c r="R1217" s="25">
        <f t="shared" si="18"/>
        <v>0.097</v>
      </c>
      <c r="S1217" s="30" t="s">
        <v>9128</v>
      </c>
      <c r="T1217" s="30" t="s">
        <v>9394</v>
      </c>
      <c r="U1217" s="30" t="s">
        <v>3441</v>
      </c>
      <c r="V1217" s="5" t="s">
        <v>16530</v>
      </c>
      <c r="W1217" s="28"/>
      <c r="X1217" s="29">
        <v>1.1</v>
      </c>
      <c r="Z1217" s="29">
        <v>1010.9</v>
      </c>
      <c r="AA1217" s="29">
        <v>17.8</v>
      </c>
      <c r="AB1217" s="29">
        <v>27</v>
      </c>
      <c r="AC1217" s="29">
        <v>87.7</v>
      </c>
    </row>
    <row r="1218" spans="1:29">
      <c r="A1218" s="13" t="s">
        <v>16889</v>
      </c>
      <c r="B1218" s="4" t="s">
        <v>81</v>
      </c>
      <c r="C1218" s="12" t="s">
        <v>317</v>
      </c>
      <c r="D1218" s="4" t="s">
        <v>302</v>
      </c>
      <c r="E1218" s="4" t="s">
        <v>1459</v>
      </c>
      <c r="F1218" s="4" t="s">
        <v>6993</v>
      </c>
      <c r="G1218" s="4" t="s">
        <v>31</v>
      </c>
      <c r="H1218" s="4" t="s">
        <v>1243</v>
      </c>
      <c r="I1218" s="5" t="s">
        <v>40382</v>
      </c>
      <c r="J1218" s="5" t="s">
        <v>2844</v>
      </c>
      <c r="K1218" s="5" t="s">
        <v>1635</v>
      </c>
      <c r="L1218" s="5" t="s">
        <v>2022</v>
      </c>
      <c r="M1218" s="5" t="s">
        <v>8883</v>
      </c>
      <c r="N1218" s="5" t="s">
        <v>1439</v>
      </c>
      <c r="O1218" s="5" t="s">
        <v>5276</v>
      </c>
      <c r="P1218" s="5" t="s">
        <v>19495</v>
      </c>
      <c r="Q1218" s="5">
        <v>0.12</v>
      </c>
      <c r="R1218" s="25">
        <f t="shared" ref="R1218:R1281" si="19">IF(COUNTBLANK(Q1218)&gt;0,"",SUM(N1218:Q1218))</f>
        <v>0.12</v>
      </c>
      <c r="S1218" s="30" t="s">
        <v>4622</v>
      </c>
      <c r="T1218" s="30" t="s">
        <v>10875</v>
      </c>
      <c r="U1218" s="30" t="s">
        <v>6901</v>
      </c>
      <c r="V1218" s="5" t="s">
        <v>3495</v>
      </c>
      <c r="W1218" s="28"/>
      <c r="X1218" s="29">
        <v>1.3</v>
      </c>
      <c r="Z1218" s="29">
        <v>1010.7</v>
      </c>
      <c r="AA1218" s="29">
        <v>17.4</v>
      </c>
      <c r="AB1218" s="29">
        <v>28</v>
      </c>
      <c r="AC1218" s="29">
        <v>88.9</v>
      </c>
    </row>
    <row r="1219" spans="1:29">
      <c r="A1219" s="13" t="s">
        <v>16895</v>
      </c>
      <c r="B1219" s="4" t="s">
        <v>603</v>
      </c>
      <c r="C1219" s="12" t="s">
        <v>99</v>
      </c>
      <c r="D1219" s="4" t="s">
        <v>208</v>
      </c>
      <c r="E1219" s="4" t="s">
        <v>191</v>
      </c>
      <c r="F1219" s="4" t="s">
        <v>1986</v>
      </c>
      <c r="G1219" s="4" t="s">
        <v>31</v>
      </c>
      <c r="H1219" s="4" t="s">
        <v>638</v>
      </c>
      <c r="I1219" s="5" t="s">
        <v>40383</v>
      </c>
      <c r="J1219" s="5" t="s">
        <v>338</v>
      </c>
      <c r="K1219" s="5" t="s">
        <v>1635</v>
      </c>
      <c r="L1219" s="5" t="s">
        <v>2184</v>
      </c>
      <c r="M1219" s="5" t="s">
        <v>5187</v>
      </c>
      <c r="N1219" s="5" t="s">
        <v>1965</v>
      </c>
      <c r="O1219" s="5" t="s">
        <v>15893</v>
      </c>
      <c r="P1219" s="5" t="s">
        <v>1427</v>
      </c>
      <c r="Q1219" s="5">
        <v>0.109</v>
      </c>
      <c r="R1219" s="25">
        <f t="shared" si="19"/>
        <v>0.109</v>
      </c>
      <c r="S1219" s="30" t="s">
        <v>25066</v>
      </c>
      <c r="T1219" s="30" t="s">
        <v>26221</v>
      </c>
      <c r="U1219" s="30" t="s">
        <v>2011</v>
      </c>
      <c r="V1219" s="5" t="s">
        <v>3549</v>
      </c>
      <c r="W1219" s="28"/>
      <c r="X1219" s="29">
        <v>1.3</v>
      </c>
      <c r="Z1219" s="29">
        <v>1010.9</v>
      </c>
      <c r="AA1219" s="29">
        <v>16.8</v>
      </c>
      <c r="AB1219" s="29">
        <v>30</v>
      </c>
      <c r="AC1219" s="29">
        <v>100.5</v>
      </c>
    </row>
    <row r="1220" spans="1:29">
      <c r="A1220" s="13" t="s">
        <v>16900</v>
      </c>
      <c r="B1220" s="4" t="s">
        <v>764</v>
      </c>
      <c r="C1220" s="12" t="s">
        <v>317</v>
      </c>
      <c r="D1220" s="4" t="s">
        <v>223</v>
      </c>
      <c r="E1220" s="4" t="s">
        <v>208</v>
      </c>
      <c r="F1220" s="4" t="s">
        <v>6069</v>
      </c>
      <c r="G1220" s="4" t="s">
        <v>1459</v>
      </c>
      <c r="H1220" s="4" t="s">
        <v>285</v>
      </c>
      <c r="I1220" s="5" t="s">
        <v>40384</v>
      </c>
      <c r="J1220" s="5" t="s">
        <v>59</v>
      </c>
      <c r="K1220" s="5" t="s">
        <v>2090</v>
      </c>
      <c r="L1220" s="5" t="s">
        <v>1995</v>
      </c>
      <c r="M1220" s="5" t="s">
        <v>2811</v>
      </c>
      <c r="N1220" s="5" t="s">
        <v>3656</v>
      </c>
      <c r="O1220" s="5" t="s">
        <v>135</v>
      </c>
      <c r="P1220" s="5" t="s">
        <v>1454</v>
      </c>
      <c r="Q1220" s="5">
        <v>0.132</v>
      </c>
      <c r="R1220" s="25">
        <f t="shared" si="19"/>
        <v>0.132</v>
      </c>
      <c r="S1220" s="30" t="s">
        <v>1948</v>
      </c>
      <c r="T1220" s="30" t="s">
        <v>930</v>
      </c>
      <c r="U1220" s="30" t="s">
        <v>3004</v>
      </c>
      <c r="V1220" s="5" t="s">
        <v>5976</v>
      </c>
      <c r="W1220" s="28"/>
      <c r="X1220" s="29">
        <v>1</v>
      </c>
      <c r="Z1220" s="29">
        <v>1011.1</v>
      </c>
      <c r="AA1220" s="29">
        <v>16.2</v>
      </c>
      <c r="AB1220" s="29">
        <v>34</v>
      </c>
      <c r="AC1220" s="29">
        <v>86.3</v>
      </c>
    </row>
    <row r="1221" spans="1:29">
      <c r="A1221" s="13" t="s">
        <v>16906</v>
      </c>
      <c r="B1221" s="4" t="s">
        <v>81</v>
      </c>
      <c r="C1221" s="12" t="s">
        <v>317</v>
      </c>
      <c r="D1221" s="4" t="s">
        <v>240</v>
      </c>
      <c r="E1221" s="4" t="s">
        <v>547</v>
      </c>
      <c r="F1221" s="4" t="s">
        <v>16970</v>
      </c>
      <c r="G1221" s="4" t="s">
        <v>344</v>
      </c>
      <c r="H1221" s="4" t="s">
        <v>655</v>
      </c>
      <c r="I1221" s="5" t="s">
        <v>40385</v>
      </c>
      <c r="J1221" s="5" t="s">
        <v>456</v>
      </c>
      <c r="K1221" s="5" t="s">
        <v>90</v>
      </c>
      <c r="L1221" s="5" t="s">
        <v>124</v>
      </c>
      <c r="M1221" s="5" t="s">
        <v>8786</v>
      </c>
      <c r="N1221" s="5" t="s">
        <v>889</v>
      </c>
      <c r="O1221" s="5" t="s">
        <v>40386</v>
      </c>
      <c r="P1221" s="5" t="s">
        <v>6889</v>
      </c>
      <c r="Q1221" s="5">
        <v>0.24</v>
      </c>
      <c r="R1221" s="25">
        <f t="shared" si="19"/>
        <v>0.24</v>
      </c>
      <c r="S1221" s="30" t="s">
        <v>30624</v>
      </c>
      <c r="T1221" s="30" t="s">
        <v>2472</v>
      </c>
      <c r="U1221" s="30" t="s">
        <v>5691</v>
      </c>
      <c r="V1221" s="5" t="s">
        <v>2387</v>
      </c>
      <c r="W1221" s="28"/>
      <c r="X1221" s="29">
        <v>0.9</v>
      </c>
      <c r="Z1221" s="29">
        <v>1011.4</v>
      </c>
      <c r="AA1221" s="29">
        <v>15.2</v>
      </c>
      <c r="AB1221" s="29">
        <v>39</v>
      </c>
      <c r="AC1221" s="29">
        <v>59.2</v>
      </c>
    </row>
    <row r="1222" spans="1:29">
      <c r="A1222" s="13" t="s">
        <v>16911</v>
      </c>
      <c r="B1222" s="4" t="s">
        <v>209</v>
      </c>
      <c r="C1222" s="12" t="s">
        <v>317</v>
      </c>
      <c r="D1222" s="4" t="s">
        <v>709</v>
      </c>
      <c r="E1222" s="4" t="s">
        <v>161</v>
      </c>
      <c r="F1222" s="4" t="s">
        <v>7865</v>
      </c>
      <c r="G1222" s="4" t="s">
        <v>226</v>
      </c>
      <c r="H1222" s="4" t="s">
        <v>640</v>
      </c>
      <c r="I1222" s="5" t="s">
        <v>40387</v>
      </c>
      <c r="J1222" s="5" t="s">
        <v>59</v>
      </c>
      <c r="K1222" s="5" t="s">
        <v>427</v>
      </c>
      <c r="L1222" s="5" t="s">
        <v>2458</v>
      </c>
      <c r="M1222" s="5" t="s">
        <v>736</v>
      </c>
      <c r="N1222" s="5" t="s">
        <v>1708</v>
      </c>
      <c r="O1222" s="5" t="s">
        <v>21061</v>
      </c>
      <c r="P1222" s="5" t="s">
        <v>6218</v>
      </c>
      <c r="Q1222" s="5">
        <v>0.534</v>
      </c>
      <c r="R1222" s="25">
        <f t="shared" si="19"/>
        <v>0.534</v>
      </c>
      <c r="S1222" s="30" t="s">
        <v>12354</v>
      </c>
      <c r="T1222" s="30" t="s">
        <v>3673</v>
      </c>
      <c r="U1222" s="30" t="s">
        <v>621</v>
      </c>
      <c r="V1222" s="5" t="s">
        <v>5168</v>
      </c>
      <c r="W1222" s="28"/>
      <c r="X1222" s="29">
        <v>0.8</v>
      </c>
      <c r="Z1222" s="29">
        <v>1011.6</v>
      </c>
      <c r="AA1222" s="29">
        <v>14.4</v>
      </c>
      <c r="AB1222" s="29">
        <v>43</v>
      </c>
      <c r="AC1222" s="29">
        <v>51.5</v>
      </c>
    </row>
    <row r="1223" spans="1:29">
      <c r="A1223" s="13" t="s">
        <v>16915</v>
      </c>
      <c r="B1223" s="4" t="s">
        <v>143</v>
      </c>
      <c r="C1223" s="12" t="s">
        <v>68</v>
      </c>
      <c r="D1223" s="4" t="s">
        <v>224</v>
      </c>
      <c r="E1223" s="4" t="s">
        <v>145</v>
      </c>
      <c r="F1223" s="4" t="s">
        <v>1177</v>
      </c>
      <c r="G1223" s="4" t="s">
        <v>376</v>
      </c>
      <c r="H1223" s="4" t="s">
        <v>238</v>
      </c>
      <c r="I1223" s="5" t="s">
        <v>40388</v>
      </c>
      <c r="J1223" s="5" t="s">
        <v>430</v>
      </c>
      <c r="K1223" s="5" t="s">
        <v>2002</v>
      </c>
      <c r="L1223" s="5" t="s">
        <v>1555</v>
      </c>
      <c r="M1223" s="5" t="s">
        <v>10162</v>
      </c>
      <c r="N1223" s="5" t="s">
        <v>1455</v>
      </c>
      <c r="O1223" s="5" t="s">
        <v>22265</v>
      </c>
      <c r="P1223" s="5" t="s">
        <v>18550</v>
      </c>
      <c r="Q1223" s="5">
        <v>0.974</v>
      </c>
      <c r="R1223" s="25">
        <f t="shared" si="19"/>
        <v>0.974</v>
      </c>
      <c r="S1223" s="30" t="s">
        <v>24839</v>
      </c>
      <c r="T1223" s="30" t="s">
        <v>2494</v>
      </c>
      <c r="U1223" s="30" t="s">
        <v>3692</v>
      </c>
      <c r="V1223" s="5" t="s">
        <v>282</v>
      </c>
      <c r="W1223" s="28"/>
      <c r="X1223" s="29">
        <v>0.8</v>
      </c>
      <c r="Z1223" s="29">
        <v>1012</v>
      </c>
      <c r="AA1223" s="29">
        <v>13.8</v>
      </c>
      <c r="AB1223" s="29">
        <v>44</v>
      </c>
      <c r="AC1223" s="29">
        <v>64.3</v>
      </c>
    </row>
    <row r="1224" spans="1:29">
      <c r="A1224" s="13" t="s">
        <v>16920</v>
      </c>
      <c r="B1224" s="4" t="s">
        <v>63</v>
      </c>
      <c r="C1224" s="12" t="s">
        <v>317</v>
      </c>
      <c r="D1224" s="4" t="s">
        <v>130</v>
      </c>
      <c r="E1224" s="4" t="s">
        <v>209</v>
      </c>
      <c r="F1224" s="4" t="s">
        <v>1883</v>
      </c>
      <c r="G1224" s="4" t="s">
        <v>34</v>
      </c>
      <c r="H1224" s="4" t="s">
        <v>63</v>
      </c>
      <c r="I1224" s="5" t="s">
        <v>40389</v>
      </c>
      <c r="J1224" s="5" t="s">
        <v>171</v>
      </c>
      <c r="K1224" s="5" t="s">
        <v>2002</v>
      </c>
      <c r="L1224" s="5" t="s">
        <v>1251</v>
      </c>
      <c r="M1224" s="5" t="s">
        <v>715</v>
      </c>
      <c r="N1224" s="5" t="s">
        <v>2124</v>
      </c>
      <c r="O1224" s="5" t="s">
        <v>36859</v>
      </c>
      <c r="P1224" s="5" t="s">
        <v>6610</v>
      </c>
      <c r="Q1224" s="5">
        <v>0.715</v>
      </c>
      <c r="R1224" s="25">
        <f t="shared" si="19"/>
        <v>0.715</v>
      </c>
      <c r="S1224" s="30" t="s">
        <v>21268</v>
      </c>
      <c r="T1224" s="30" t="s">
        <v>7834</v>
      </c>
      <c r="U1224" s="30" t="s">
        <v>1417</v>
      </c>
      <c r="V1224" s="5" t="s">
        <v>5570</v>
      </c>
      <c r="W1224" s="28"/>
      <c r="X1224" s="29">
        <v>0.6</v>
      </c>
      <c r="Z1224" s="29">
        <v>1012.7</v>
      </c>
      <c r="AA1224" s="29">
        <v>13.3</v>
      </c>
      <c r="AB1224" s="29">
        <v>46</v>
      </c>
      <c r="AC1224" s="29">
        <v>24.7</v>
      </c>
    </row>
    <row r="1225" spans="1:29">
      <c r="A1225" s="13" t="s">
        <v>16926</v>
      </c>
      <c r="B1225" s="4" t="s">
        <v>80</v>
      </c>
      <c r="C1225" s="12" t="s">
        <v>317</v>
      </c>
      <c r="D1225" s="4" t="s">
        <v>130</v>
      </c>
      <c r="E1225" s="4" t="s">
        <v>224</v>
      </c>
      <c r="F1225" s="4" t="s">
        <v>455</v>
      </c>
      <c r="G1225" s="4" t="s">
        <v>191</v>
      </c>
      <c r="H1225" s="4" t="s">
        <v>63</v>
      </c>
      <c r="I1225" s="5" t="s">
        <v>40390</v>
      </c>
      <c r="J1225" s="5" t="s">
        <v>185</v>
      </c>
      <c r="K1225" s="5" t="s">
        <v>278</v>
      </c>
      <c r="L1225" s="5" t="s">
        <v>9836</v>
      </c>
      <c r="M1225" s="5" t="s">
        <v>13599</v>
      </c>
      <c r="N1225" s="5" t="s">
        <v>4882</v>
      </c>
      <c r="O1225" s="5" t="s">
        <v>40110</v>
      </c>
      <c r="P1225" s="5" t="s">
        <v>8549</v>
      </c>
      <c r="Q1225" s="5">
        <v>0.763</v>
      </c>
      <c r="R1225" s="25">
        <f t="shared" si="19"/>
        <v>0.763</v>
      </c>
      <c r="S1225" s="30" t="s">
        <v>18562</v>
      </c>
      <c r="T1225" s="30" t="s">
        <v>5651</v>
      </c>
      <c r="U1225" s="30" t="s">
        <v>5901</v>
      </c>
      <c r="V1225" s="5" t="s">
        <v>2253</v>
      </c>
      <c r="W1225" s="28"/>
      <c r="X1225" s="29">
        <v>0.6</v>
      </c>
      <c r="Z1225" s="29">
        <v>1013.1</v>
      </c>
      <c r="AA1225" s="29">
        <v>12.3</v>
      </c>
      <c r="AB1225" s="29">
        <v>51</v>
      </c>
      <c r="AC1225" s="29">
        <v>18.1</v>
      </c>
    </row>
    <row r="1226" spans="1:29">
      <c r="A1226" s="13" t="s">
        <v>16931</v>
      </c>
      <c r="B1226" s="4" t="s">
        <v>143</v>
      </c>
      <c r="C1226" s="12" t="s">
        <v>99</v>
      </c>
      <c r="D1226" s="4" t="s">
        <v>393</v>
      </c>
      <c r="E1226" s="4" t="s">
        <v>145</v>
      </c>
      <c r="F1226" s="4" t="s">
        <v>4024</v>
      </c>
      <c r="G1226" s="4" t="s">
        <v>191</v>
      </c>
      <c r="H1226" s="4" t="s">
        <v>722</v>
      </c>
      <c r="I1226" s="5" t="s">
        <v>40391</v>
      </c>
      <c r="J1226" s="5" t="s">
        <v>595</v>
      </c>
      <c r="K1226" s="5" t="s">
        <v>427</v>
      </c>
      <c r="L1226" s="5" t="s">
        <v>57</v>
      </c>
      <c r="M1226" s="5" t="s">
        <v>8690</v>
      </c>
      <c r="N1226" s="5" t="s">
        <v>5993</v>
      </c>
      <c r="O1226" s="5" t="s">
        <v>22257</v>
      </c>
      <c r="P1226" s="5" t="s">
        <v>3521</v>
      </c>
      <c r="Q1226" s="5">
        <v>0.71</v>
      </c>
      <c r="R1226" s="25">
        <f t="shared" si="19"/>
        <v>0.71</v>
      </c>
      <c r="S1226" s="30" t="s">
        <v>7532</v>
      </c>
      <c r="T1226" s="30" t="s">
        <v>2704</v>
      </c>
      <c r="U1226" s="30" t="s">
        <v>3733</v>
      </c>
      <c r="V1226" s="5" t="s">
        <v>1049</v>
      </c>
      <c r="W1226" s="28"/>
      <c r="X1226" s="29">
        <v>0.9</v>
      </c>
      <c r="Z1226" s="29">
        <v>1012.9</v>
      </c>
      <c r="AA1226" s="29">
        <v>11.9</v>
      </c>
      <c r="AB1226" s="29">
        <v>54</v>
      </c>
      <c r="AC1226" s="29">
        <v>20.1</v>
      </c>
    </row>
    <row r="1227" spans="1:29">
      <c r="A1227" s="13" t="s">
        <v>16937</v>
      </c>
      <c r="B1227" s="4" t="s">
        <v>143</v>
      </c>
      <c r="C1227" s="12" t="s">
        <v>1103</v>
      </c>
      <c r="D1227" s="4" t="s">
        <v>83</v>
      </c>
      <c r="E1227" s="4" t="s">
        <v>145</v>
      </c>
      <c r="F1227" s="4" t="s">
        <v>16998</v>
      </c>
      <c r="G1227" s="4" t="s">
        <v>191</v>
      </c>
      <c r="H1227" s="4" t="s">
        <v>1088</v>
      </c>
      <c r="I1227" s="5" t="s">
        <v>40392</v>
      </c>
      <c r="J1227" s="5" t="s">
        <v>414</v>
      </c>
      <c r="K1227" s="5" t="s">
        <v>427</v>
      </c>
      <c r="L1227" s="5" t="s">
        <v>833</v>
      </c>
      <c r="M1227" s="5" t="s">
        <v>1224</v>
      </c>
      <c r="N1227" s="5" t="s">
        <v>3656</v>
      </c>
      <c r="O1227" s="5" t="s">
        <v>21799</v>
      </c>
      <c r="P1227" s="5" t="s">
        <v>8507</v>
      </c>
      <c r="Q1227" s="5">
        <v>1.159</v>
      </c>
      <c r="R1227" s="25">
        <f t="shared" si="19"/>
        <v>1.159</v>
      </c>
      <c r="S1227" s="30" t="s">
        <v>14776</v>
      </c>
      <c r="T1227" s="30" t="s">
        <v>7498</v>
      </c>
      <c r="U1227" s="30" t="s">
        <v>8461</v>
      </c>
      <c r="V1227" s="5" t="s">
        <v>786</v>
      </c>
      <c r="W1227" s="28"/>
      <c r="X1227" s="29">
        <v>0.7</v>
      </c>
      <c r="Z1227" s="29">
        <v>1013.3</v>
      </c>
      <c r="AA1227" s="29">
        <v>11.8</v>
      </c>
      <c r="AB1227" s="29">
        <v>55</v>
      </c>
      <c r="AC1227" s="29">
        <v>335.9</v>
      </c>
    </row>
    <row r="1228" spans="1:29">
      <c r="A1228" s="13" t="s">
        <v>16944</v>
      </c>
      <c r="B1228" s="4" t="s">
        <v>28</v>
      </c>
      <c r="C1228" s="12" t="s">
        <v>1103</v>
      </c>
      <c r="D1228" s="4" t="s">
        <v>116</v>
      </c>
      <c r="E1228" s="4" t="s">
        <v>192</v>
      </c>
      <c r="F1228" s="4" t="s">
        <v>482</v>
      </c>
      <c r="G1228" s="4" t="s">
        <v>942</v>
      </c>
      <c r="H1228" s="4" t="s">
        <v>97</v>
      </c>
      <c r="I1228" s="5" t="s">
        <v>40393</v>
      </c>
      <c r="J1228" s="5" t="s">
        <v>611</v>
      </c>
      <c r="K1228" s="5" t="s">
        <v>1667</v>
      </c>
      <c r="L1228" s="5" t="s">
        <v>7809</v>
      </c>
      <c r="M1228" s="5" t="s">
        <v>29772</v>
      </c>
      <c r="N1228" s="5" t="s">
        <v>2337</v>
      </c>
      <c r="O1228" s="5" t="s">
        <v>20296</v>
      </c>
      <c r="P1228" s="5" t="s">
        <v>1161</v>
      </c>
      <c r="Q1228" s="5">
        <v>1.841</v>
      </c>
      <c r="R1228" s="25">
        <f t="shared" si="19"/>
        <v>1.841</v>
      </c>
      <c r="S1228" s="30" t="s">
        <v>16730</v>
      </c>
      <c r="T1228" s="30" t="s">
        <v>566</v>
      </c>
      <c r="U1228" s="30" t="s">
        <v>6674</v>
      </c>
      <c r="V1228" s="5" t="s">
        <v>58</v>
      </c>
      <c r="W1228" s="28"/>
      <c r="X1228" s="29">
        <v>1.1</v>
      </c>
      <c r="Z1228" s="29">
        <v>1013.9</v>
      </c>
      <c r="AA1228" s="29">
        <v>11.3</v>
      </c>
      <c r="AB1228" s="29">
        <v>62</v>
      </c>
      <c r="AC1228" s="29">
        <v>341.2</v>
      </c>
    </row>
    <row r="1229" spans="1:29">
      <c r="A1229" s="13" t="s">
        <v>16948</v>
      </c>
      <c r="B1229" s="4" t="s">
        <v>47</v>
      </c>
      <c r="C1229" s="12" t="s">
        <v>1591</v>
      </c>
      <c r="D1229" s="4" t="s">
        <v>129</v>
      </c>
      <c r="E1229" s="4" t="s">
        <v>222</v>
      </c>
      <c r="F1229" s="4" t="s">
        <v>7352</v>
      </c>
      <c r="G1229" s="4" t="s">
        <v>942</v>
      </c>
      <c r="H1229" s="4" t="s">
        <v>393</v>
      </c>
      <c r="I1229" s="5" t="s">
        <v>40394</v>
      </c>
      <c r="J1229" s="5" t="s">
        <v>515</v>
      </c>
      <c r="K1229" s="5" t="s">
        <v>427</v>
      </c>
      <c r="L1229" s="5" t="s">
        <v>8583</v>
      </c>
      <c r="M1229" s="5" t="s">
        <v>26758</v>
      </c>
      <c r="N1229" s="5" t="s">
        <v>2066</v>
      </c>
      <c r="O1229" s="5" t="s">
        <v>29275</v>
      </c>
      <c r="P1229" s="5" t="s">
        <v>30544</v>
      </c>
      <c r="Q1229" s="5">
        <v>2.822</v>
      </c>
      <c r="R1229" s="25">
        <f t="shared" si="19"/>
        <v>2.822</v>
      </c>
      <c r="S1229" s="30" t="s">
        <v>24876</v>
      </c>
      <c r="T1229" s="30" t="s">
        <v>15553</v>
      </c>
      <c r="U1229" s="30" t="s">
        <v>1442</v>
      </c>
      <c r="V1229" s="5" t="s">
        <v>567</v>
      </c>
      <c r="W1229" s="28"/>
      <c r="X1229" s="29">
        <v>0.7</v>
      </c>
      <c r="Z1229" s="29">
        <v>1014.3</v>
      </c>
      <c r="AA1229" s="29">
        <v>10.3</v>
      </c>
      <c r="AB1229" s="29">
        <v>76</v>
      </c>
      <c r="AC1229" s="29">
        <v>21.6</v>
      </c>
    </row>
    <row r="1230" spans="1:29">
      <c r="A1230" s="13" t="s">
        <v>16953</v>
      </c>
      <c r="B1230" s="4" t="s">
        <v>144</v>
      </c>
      <c r="C1230" s="12" t="s">
        <v>1103</v>
      </c>
      <c r="D1230" s="4" t="s">
        <v>114</v>
      </c>
      <c r="E1230" s="4" t="s">
        <v>316</v>
      </c>
      <c r="F1230" s="4" t="s">
        <v>15133</v>
      </c>
      <c r="G1230" s="4" t="s">
        <v>191</v>
      </c>
      <c r="H1230" s="4" t="s">
        <v>83</v>
      </c>
      <c r="I1230" s="5" t="s">
        <v>40395</v>
      </c>
      <c r="J1230" s="5" t="s">
        <v>215</v>
      </c>
      <c r="K1230" s="5" t="s">
        <v>427</v>
      </c>
      <c r="L1230" s="5" t="s">
        <v>8776</v>
      </c>
      <c r="M1230" s="5" t="s">
        <v>40396</v>
      </c>
      <c r="N1230" s="5" t="s">
        <v>1826</v>
      </c>
      <c r="O1230" s="5" t="s">
        <v>25464</v>
      </c>
      <c r="P1230" s="5" t="s">
        <v>25048</v>
      </c>
      <c r="Q1230" s="5">
        <v>2.997</v>
      </c>
      <c r="R1230" s="25">
        <f t="shared" si="19"/>
        <v>2.997</v>
      </c>
      <c r="S1230" s="30" t="s">
        <v>36748</v>
      </c>
      <c r="T1230" s="30" t="s">
        <v>1051</v>
      </c>
      <c r="U1230" s="30" t="s">
        <v>1820</v>
      </c>
      <c r="V1230" s="5" t="s">
        <v>2182</v>
      </c>
      <c r="W1230" s="28"/>
      <c r="X1230" s="29">
        <v>0.6</v>
      </c>
      <c r="Z1230" s="29">
        <v>1013.7</v>
      </c>
      <c r="AA1230" s="29">
        <v>10.3</v>
      </c>
      <c r="AB1230" s="29">
        <v>75</v>
      </c>
      <c r="AC1230" s="29">
        <v>0.9</v>
      </c>
    </row>
    <row r="1231" spans="1:29">
      <c r="A1231" s="13" t="s">
        <v>16958</v>
      </c>
      <c r="B1231" s="4" t="s">
        <v>159</v>
      </c>
      <c r="C1231" s="12" t="s">
        <v>99</v>
      </c>
      <c r="D1231" s="4" t="s">
        <v>189</v>
      </c>
      <c r="E1231" s="4" t="s">
        <v>206</v>
      </c>
      <c r="F1231" s="4" t="s">
        <v>1618</v>
      </c>
      <c r="G1231" s="4" t="s">
        <v>302</v>
      </c>
      <c r="H1231" s="4" t="s">
        <v>209</v>
      </c>
      <c r="I1231" s="5" t="s">
        <v>40397</v>
      </c>
      <c r="J1231" s="5" t="s">
        <v>1478</v>
      </c>
      <c r="K1231" s="5" t="s">
        <v>73</v>
      </c>
      <c r="L1231" s="5" t="s">
        <v>18822</v>
      </c>
      <c r="M1231" s="5" t="s">
        <v>15144</v>
      </c>
      <c r="N1231" s="5" t="s">
        <v>1014</v>
      </c>
      <c r="O1231" s="5" t="s">
        <v>37885</v>
      </c>
      <c r="P1231" s="5" t="s">
        <v>22389</v>
      </c>
      <c r="Q1231" s="5">
        <v>2.466</v>
      </c>
      <c r="R1231" s="25">
        <f t="shared" si="19"/>
        <v>2.466</v>
      </c>
      <c r="S1231" s="30" t="s">
        <v>23821</v>
      </c>
      <c r="T1231" s="30" t="s">
        <v>857</v>
      </c>
      <c r="U1231" s="30" t="s">
        <v>811</v>
      </c>
      <c r="V1231" s="5" t="s">
        <v>2523</v>
      </c>
      <c r="W1231" s="28"/>
      <c r="X1231" s="29">
        <v>0.9</v>
      </c>
      <c r="Z1231" s="29">
        <v>1013.7</v>
      </c>
      <c r="AA1231" s="29">
        <v>10</v>
      </c>
      <c r="AB1231" s="29">
        <v>69</v>
      </c>
      <c r="AC1231" s="29">
        <v>19.5</v>
      </c>
    </row>
    <row r="1232" spans="1:29">
      <c r="A1232" s="13" t="s">
        <v>16963</v>
      </c>
      <c r="B1232" s="4" t="s">
        <v>638</v>
      </c>
      <c r="C1232" s="12" t="s">
        <v>1103</v>
      </c>
      <c r="D1232" s="4" t="s">
        <v>1307</v>
      </c>
      <c r="E1232" s="4" t="s">
        <v>968</v>
      </c>
      <c r="F1232" s="4" t="s">
        <v>1766</v>
      </c>
      <c r="G1232" s="4" t="s">
        <v>50</v>
      </c>
      <c r="H1232" s="4" t="s">
        <v>192</v>
      </c>
      <c r="I1232" s="5" t="s">
        <v>40398</v>
      </c>
      <c r="J1232" s="5" t="s">
        <v>5327</v>
      </c>
      <c r="K1232" s="5" t="s">
        <v>647</v>
      </c>
      <c r="L1232" s="5" t="s">
        <v>2601</v>
      </c>
      <c r="M1232" s="5" t="s">
        <v>7187</v>
      </c>
      <c r="N1232" s="5" t="s">
        <v>1874</v>
      </c>
      <c r="O1232" s="5" t="s">
        <v>25768</v>
      </c>
      <c r="P1232" s="5" t="s">
        <v>40399</v>
      </c>
      <c r="Q1232" s="5">
        <v>1.802</v>
      </c>
      <c r="R1232" s="25">
        <f t="shared" si="19"/>
        <v>1.802</v>
      </c>
      <c r="S1232" s="30" t="s">
        <v>38483</v>
      </c>
      <c r="T1232" s="30" t="s">
        <v>8016</v>
      </c>
      <c r="U1232" s="30" t="s">
        <v>7426</v>
      </c>
      <c r="V1232" s="5" t="s">
        <v>1836</v>
      </c>
      <c r="W1232" s="28"/>
      <c r="X1232" s="29">
        <v>1.3</v>
      </c>
      <c r="Z1232" s="29">
        <v>1014</v>
      </c>
      <c r="AA1232" s="29">
        <v>9.2</v>
      </c>
      <c r="AB1232" s="29">
        <v>73</v>
      </c>
      <c r="AC1232" s="29">
        <v>37.3</v>
      </c>
    </row>
    <row r="1233" spans="1:29">
      <c r="A1233" s="13" t="s">
        <v>16969</v>
      </c>
      <c r="B1233" s="4" t="s">
        <v>255</v>
      </c>
      <c r="C1233" s="12" t="s">
        <v>1103</v>
      </c>
      <c r="D1233" s="4" t="s">
        <v>189</v>
      </c>
      <c r="E1233" s="4" t="s">
        <v>65</v>
      </c>
      <c r="F1233" s="4" t="s">
        <v>991</v>
      </c>
      <c r="G1233" s="4" t="s">
        <v>1459</v>
      </c>
      <c r="H1233" s="4" t="s">
        <v>393</v>
      </c>
      <c r="I1233" s="5" t="s">
        <v>40400</v>
      </c>
      <c r="J1233" s="5" t="s">
        <v>1720</v>
      </c>
      <c r="K1233" s="5" t="s">
        <v>647</v>
      </c>
      <c r="L1233" s="5" t="s">
        <v>8234</v>
      </c>
      <c r="M1233" s="5" t="s">
        <v>9528</v>
      </c>
      <c r="N1233" s="5" t="s">
        <v>1029</v>
      </c>
      <c r="O1233" s="5" t="s">
        <v>40401</v>
      </c>
      <c r="P1233" s="5" t="s">
        <v>40010</v>
      </c>
      <c r="Q1233" s="5">
        <v>1.254</v>
      </c>
      <c r="R1233" s="25">
        <f t="shared" si="19"/>
        <v>1.254</v>
      </c>
      <c r="S1233" s="30" t="s">
        <v>8220</v>
      </c>
      <c r="T1233" s="30" t="s">
        <v>341</v>
      </c>
      <c r="U1233" s="30" t="s">
        <v>14235</v>
      </c>
      <c r="V1233" s="5" t="s">
        <v>3441</v>
      </c>
      <c r="W1233" s="28"/>
      <c r="X1233" s="29">
        <v>0.8</v>
      </c>
      <c r="Z1233" s="29">
        <v>1014.8</v>
      </c>
      <c r="AA1233" s="29">
        <v>9</v>
      </c>
      <c r="AB1233" s="29">
        <v>76</v>
      </c>
      <c r="AC1233" s="29">
        <v>17.1</v>
      </c>
    </row>
    <row r="1234" spans="1:29">
      <c r="A1234" s="13" t="s">
        <v>16975</v>
      </c>
      <c r="B1234" s="4" t="s">
        <v>2687</v>
      </c>
      <c r="C1234" s="12" t="s">
        <v>1591</v>
      </c>
      <c r="D1234" s="4" t="s">
        <v>131</v>
      </c>
      <c r="E1234" s="4" t="s">
        <v>112</v>
      </c>
      <c r="F1234" s="4" t="s">
        <v>1698</v>
      </c>
      <c r="G1234" s="4" t="s">
        <v>1459</v>
      </c>
      <c r="H1234" s="4" t="s">
        <v>130</v>
      </c>
      <c r="I1234" s="5" t="s">
        <v>29604</v>
      </c>
      <c r="J1234" s="5" t="s">
        <v>5976</v>
      </c>
      <c r="K1234" s="5" t="s">
        <v>647</v>
      </c>
      <c r="L1234" s="5" t="s">
        <v>4905</v>
      </c>
      <c r="M1234" s="5" t="s">
        <v>33501</v>
      </c>
      <c r="N1234" s="5" t="s">
        <v>8545</v>
      </c>
      <c r="O1234" s="5" t="s">
        <v>1660</v>
      </c>
      <c r="P1234" s="5" t="s">
        <v>20506</v>
      </c>
      <c r="Q1234" s="5">
        <v>1.039</v>
      </c>
      <c r="R1234" s="25">
        <f t="shared" si="19"/>
        <v>1.039</v>
      </c>
      <c r="S1234" s="30" t="s">
        <v>40402</v>
      </c>
      <c r="T1234" s="30" t="s">
        <v>4201</v>
      </c>
      <c r="U1234" s="30" t="s">
        <v>772</v>
      </c>
      <c r="V1234" s="5" t="s">
        <v>386</v>
      </c>
      <c r="W1234" s="28"/>
      <c r="X1234" s="29">
        <v>0.8</v>
      </c>
      <c r="Z1234" s="29">
        <v>1015.6</v>
      </c>
      <c r="AA1234" s="29">
        <v>9</v>
      </c>
      <c r="AB1234" s="29">
        <v>78</v>
      </c>
      <c r="AC1234" s="29">
        <v>353.4</v>
      </c>
    </row>
    <row r="1235" spans="1:29">
      <c r="A1235" s="13" t="s">
        <v>16980</v>
      </c>
      <c r="B1235" s="4" t="s">
        <v>284</v>
      </c>
      <c r="C1235" s="12" t="s">
        <v>1591</v>
      </c>
      <c r="D1235" s="4" t="s">
        <v>30</v>
      </c>
      <c r="E1235" s="4" t="s">
        <v>28</v>
      </c>
      <c r="F1235" s="4" t="s">
        <v>1063</v>
      </c>
      <c r="G1235" s="4" t="s">
        <v>1737</v>
      </c>
      <c r="H1235" s="4" t="s">
        <v>209</v>
      </c>
      <c r="I1235" s="5" t="s">
        <v>40403</v>
      </c>
      <c r="J1235" s="5" t="s">
        <v>2024</v>
      </c>
      <c r="K1235" s="5" t="s">
        <v>293</v>
      </c>
      <c r="L1235" s="5" t="s">
        <v>6134</v>
      </c>
      <c r="M1235" s="5" t="s">
        <v>164</v>
      </c>
      <c r="N1235" s="5" t="s">
        <v>5527</v>
      </c>
      <c r="O1235" s="5" t="s">
        <v>40404</v>
      </c>
      <c r="P1235" s="5" t="s">
        <v>10512</v>
      </c>
      <c r="Q1235" s="5">
        <v>1.262</v>
      </c>
      <c r="R1235" s="25">
        <f t="shared" si="19"/>
        <v>1.262</v>
      </c>
      <c r="S1235" s="30" t="s">
        <v>6947</v>
      </c>
      <c r="T1235" s="30" t="s">
        <v>3064</v>
      </c>
      <c r="U1235" s="30" t="s">
        <v>4223</v>
      </c>
      <c r="V1235" s="5" t="s">
        <v>3575</v>
      </c>
      <c r="W1235" s="28"/>
      <c r="X1235" s="29">
        <v>0.6</v>
      </c>
      <c r="Z1235" s="29">
        <v>1016.4</v>
      </c>
      <c r="AA1235" s="29">
        <v>9.6</v>
      </c>
      <c r="AB1235" s="29">
        <v>76</v>
      </c>
      <c r="AC1235" s="29">
        <v>341.9</v>
      </c>
    </row>
    <row r="1236" spans="1:29">
      <c r="A1236" s="13" t="s">
        <v>16985</v>
      </c>
      <c r="B1236" s="4" t="s">
        <v>158</v>
      </c>
      <c r="C1236" s="12" t="s">
        <v>99</v>
      </c>
      <c r="D1236" s="4" t="s">
        <v>65</v>
      </c>
      <c r="E1236" s="4" t="s">
        <v>63</v>
      </c>
      <c r="F1236" s="4" t="s">
        <v>17205</v>
      </c>
      <c r="G1236" s="4" t="s">
        <v>1737</v>
      </c>
      <c r="H1236" s="4" t="s">
        <v>130</v>
      </c>
      <c r="I1236" s="5" t="s">
        <v>40405</v>
      </c>
      <c r="J1236" s="5" t="s">
        <v>426</v>
      </c>
      <c r="K1236" s="5" t="s">
        <v>216</v>
      </c>
      <c r="L1236" s="5" t="s">
        <v>91</v>
      </c>
      <c r="M1236" s="5" t="s">
        <v>23453</v>
      </c>
      <c r="N1236" s="5" t="s">
        <v>3277</v>
      </c>
      <c r="O1236" s="5" t="s">
        <v>19191</v>
      </c>
      <c r="P1236" s="5" t="s">
        <v>4252</v>
      </c>
      <c r="Q1236" s="5">
        <v>1.269</v>
      </c>
      <c r="R1236" s="25">
        <f t="shared" si="19"/>
        <v>1.269</v>
      </c>
      <c r="S1236" s="30" t="s">
        <v>32277</v>
      </c>
      <c r="T1236" s="30" t="s">
        <v>2601</v>
      </c>
      <c r="U1236" s="30" t="s">
        <v>4808</v>
      </c>
      <c r="V1236" s="5" t="s">
        <v>1132</v>
      </c>
      <c r="W1236" s="28"/>
      <c r="X1236" s="29">
        <v>0.6</v>
      </c>
      <c r="Z1236" s="29">
        <v>1016.4</v>
      </c>
      <c r="AA1236" s="29">
        <v>10.9</v>
      </c>
      <c r="AB1236" s="29">
        <v>69</v>
      </c>
      <c r="AC1236" s="29">
        <v>15.3</v>
      </c>
    </row>
    <row r="1237" spans="1:29">
      <c r="A1237" s="13" t="s">
        <v>16991</v>
      </c>
      <c r="B1237" s="4" t="s">
        <v>954</v>
      </c>
      <c r="C1237" s="12" t="s">
        <v>1103</v>
      </c>
      <c r="D1237" s="4" t="s">
        <v>316</v>
      </c>
      <c r="E1237" s="4" t="s">
        <v>300</v>
      </c>
      <c r="F1237" s="4" t="s">
        <v>1555</v>
      </c>
      <c r="G1237" s="4" t="s">
        <v>115</v>
      </c>
      <c r="H1237" s="4" t="s">
        <v>112</v>
      </c>
      <c r="I1237" s="5" t="s">
        <v>40406</v>
      </c>
      <c r="J1237" s="5" t="s">
        <v>2389</v>
      </c>
      <c r="K1237" s="5" t="s">
        <v>322</v>
      </c>
      <c r="L1237" s="5" t="s">
        <v>2337</v>
      </c>
      <c r="M1237" s="5" t="s">
        <v>21095</v>
      </c>
      <c r="N1237" s="5" t="s">
        <v>1873</v>
      </c>
      <c r="O1237" s="5" t="s">
        <v>17715</v>
      </c>
      <c r="P1237" s="5" t="s">
        <v>27293</v>
      </c>
      <c r="Q1237" s="5">
        <v>0.956</v>
      </c>
      <c r="R1237" s="25">
        <f t="shared" si="19"/>
        <v>0.956</v>
      </c>
      <c r="S1237" s="30" t="s">
        <v>35699</v>
      </c>
      <c r="T1237" s="30" t="s">
        <v>5176</v>
      </c>
      <c r="U1237" s="30" t="s">
        <v>3232</v>
      </c>
      <c r="V1237" s="5" t="s">
        <v>3008</v>
      </c>
      <c r="W1237" s="28"/>
      <c r="X1237" s="29">
        <v>1.2</v>
      </c>
      <c r="Z1237" s="29">
        <v>1016.2</v>
      </c>
      <c r="AA1237" s="29">
        <v>11.9</v>
      </c>
      <c r="AB1237" s="29">
        <v>61</v>
      </c>
      <c r="AC1237" s="29">
        <v>349.4</v>
      </c>
    </row>
    <row r="1238" spans="1:29">
      <c r="A1238" s="13" t="s">
        <v>16997</v>
      </c>
      <c r="B1238" s="4" t="s">
        <v>316</v>
      </c>
      <c r="C1238" s="12" t="s">
        <v>1103</v>
      </c>
      <c r="D1238" s="4" t="s">
        <v>112</v>
      </c>
      <c r="E1238" s="4" t="s">
        <v>116</v>
      </c>
      <c r="F1238" s="4" t="s">
        <v>2355</v>
      </c>
      <c r="G1238" s="4" t="s">
        <v>31</v>
      </c>
      <c r="H1238" s="4" t="s">
        <v>954</v>
      </c>
      <c r="I1238" s="5" t="s">
        <v>40407</v>
      </c>
      <c r="J1238" s="5" t="s">
        <v>2305</v>
      </c>
      <c r="K1238" s="5" t="s">
        <v>2403</v>
      </c>
      <c r="L1238" s="5" t="s">
        <v>912</v>
      </c>
      <c r="M1238" s="5" t="s">
        <v>17151</v>
      </c>
      <c r="N1238" s="5" t="s">
        <v>4694</v>
      </c>
      <c r="O1238" s="5" t="s">
        <v>15323</v>
      </c>
      <c r="P1238" s="5" t="s">
        <v>21419</v>
      </c>
      <c r="Q1238" s="5">
        <v>0.707</v>
      </c>
      <c r="R1238" s="25">
        <f t="shared" si="19"/>
        <v>0.707</v>
      </c>
      <c r="S1238" s="30" t="s">
        <v>10594</v>
      </c>
      <c r="T1238" s="30" t="s">
        <v>7694</v>
      </c>
      <c r="U1238" s="30" t="s">
        <v>3148</v>
      </c>
      <c r="V1238" s="5" t="s">
        <v>443</v>
      </c>
      <c r="W1238" s="28"/>
      <c r="X1238" s="29">
        <v>1.2</v>
      </c>
      <c r="Z1238" s="29">
        <v>1016.1</v>
      </c>
      <c r="AA1238" s="29">
        <v>13.4</v>
      </c>
      <c r="AB1238" s="29">
        <v>53</v>
      </c>
      <c r="AC1238" s="29">
        <v>342.1</v>
      </c>
    </row>
    <row r="1239" spans="1:29">
      <c r="A1239" s="13" t="s">
        <v>17002</v>
      </c>
      <c r="B1239" s="4" t="s">
        <v>222</v>
      </c>
      <c r="C1239" s="12" t="s">
        <v>1591</v>
      </c>
      <c r="D1239" s="4" t="s">
        <v>238</v>
      </c>
      <c r="E1239" s="4" t="s">
        <v>113</v>
      </c>
      <c r="F1239" s="4" t="s">
        <v>67</v>
      </c>
      <c r="G1239" s="4" t="s">
        <v>68</v>
      </c>
      <c r="H1239" s="4" t="s">
        <v>114</v>
      </c>
      <c r="I1239" s="5" t="s">
        <v>40408</v>
      </c>
      <c r="J1239" s="5" t="s">
        <v>1934</v>
      </c>
      <c r="K1239" s="5" t="s">
        <v>2168</v>
      </c>
      <c r="L1239" s="5" t="s">
        <v>1465</v>
      </c>
      <c r="M1239" s="5" t="s">
        <v>30266</v>
      </c>
      <c r="N1239" s="5" t="s">
        <v>3301</v>
      </c>
      <c r="O1239" s="5" t="s">
        <v>5706</v>
      </c>
      <c r="P1239" s="5" t="s">
        <v>8821</v>
      </c>
      <c r="Q1239" s="5">
        <v>0.397</v>
      </c>
      <c r="R1239" s="25">
        <f t="shared" si="19"/>
        <v>0.397</v>
      </c>
      <c r="S1239" s="30" t="s">
        <v>40409</v>
      </c>
      <c r="T1239" s="30" t="s">
        <v>3669</v>
      </c>
      <c r="U1239" s="30" t="s">
        <v>1132</v>
      </c>
      <c r="V1239" s="5" t="s">
        <v>1040</v>
      </c>
      <c r="W1239" s="28"/>
      <c r="X1239" s="29">
        <v>1.5</v>
      </c>
      <c r="Z1239" s="29">
        <v>1015.3</v>
      </c>
      <c r="AA1239" s="29">
        <v>14.6</v>
      </c>
      <c r="AB1239" s="29">
        <v>40</v>
      </c>
      <c r="AC1239" s="29">
        <v>327.2</v>
      </c>
    </row>
    <row r="1240" spans="1:29">
      <c r="A1240" s="13" t="s">
        <v>17007</v>
      </c>
      <c r="B1240" s="4" t="s">
        <v>80</v>
      </c>
      <c r="C1240" s="12" t="s">
        <v>1591</v>
      </c>
      <c r="D1240" s="4" t="s">
        <v>82</v>
      </c>
      <c r="E1240" s="4" t="s">
        <v>476</v>
      </c>
      <c r="F1240" s="4" t="s">
        <v>18620</v>
      </c>
      <c r="G1240" s="4" t="s">
        <v>160</v>
      </c>
      <c r="H1240" s="4" t="s">
        <v>2687</v>
      </c>
      <c r="I1240" s="5" t="s">
        <v>40410</v>
      </c>
      <c r="J1240" s="5" t="s">
        <v>269</v>
      </c>
      <c r="K1240" s="5" t="s">
        <v>269</v>
      </c>
      <c r="L1240" s="5" t="s">
        <v>269</v>
      </c>
      <c r="M1240" s="5" t="s">
        <v>269</v>
      </c>
      <c r="N1240" s="5" t="s">
        <v>269</v>
      </c>
      <c r="O1240" s="5" t="s">
        <v>269</v>
      </c>
      <c r="P1240" s="5" t="s">
        <v>269</v>
      </c>
      <c r="Q1240" s="5" t="s">
        <v>269</v>
      </c>
      <c r="R1240" s="25">
        <f t="shared" si="19"/>
        <v>0</v>
      </c>
      <c r="S1240" s="30" t="s">
        <v>269</v>
      </c>
      <c r="T1240" s="30" t="s">
        <v>269</v>
      </c>
      <c r="U1240" s="30" t="s">
        <v>269</v>
      </c>
      <c r="V1240" s="5" t="s">
        <v>269</v>
      </c>
      <c r="W1240" s="28"/>
      <c r="X1240" s="29">
        <v>1.6</v>
      </c>
      <c r="Z1240" s="29">
        <v>1014.1</v>
      </c>
      <c r="AA1240" s="29">
        <v>15.4</v>
      </c>
      <c r="AB1240" s="29">
        <v>37</v>
      </c>
      <c r="AC1240" s="29">
        <v>334.7</v>
      </c>
    </row>
    <row r="1241" spans="1:29">
      <c r="A1241" s="13" t="s">
        <v>17011</v>
      </c>
      <c r="B1241" s="4" t="s">
        <v>240</v>
      </c>
      <c r="C1241" s="12" t="s">
        <v>1591</v>
      </c>
      <c r="D1241" s="4" t="s">
        <v>30</v>
      </c>
      <c r="E1241" s="4" t="s">
        <v>29</v>
      </c>
      <c r="F1241" s="4" t="s">
        <v>731</v>
      </c>
      <c r="G1241" s="4" t="s">
        <v>31</v>
      </c>
      <c r="H1241" s="4" t="s">
        <v>1433</v>
      </c>
      <c r="I1241" s="5" t="s">
        <v>40411</v>
      </c>
      <c r="J1241" s="5" t="s">
        <v>269</v>
      </c>
      <c r="K1241" s="5" t="s">
        <v>269</v>
      </c>
      <c r="L1241" s="5" t="s">
        <v>269</v>
      </c>
      <c r="M1241" s="5" t="s">
        <v>269</v>
      </c>
      <c r="N1241" s="5" t="s">
        <v>269</v>
      </c>
      <c r="O1241" s="5" t="s">
        <v>269</v>
      </c>
      <c r="P1241" s="5" t="s">
        <v>269</v>
      </c>
      <c r="Q1241" s="5" t="s">
        <v>269</v>
      </c>
      <c r="R1241" s="25">
        <f t="shared" si="19"/>
        <v>0</v>
      </c>
      <c r="S1241" s="30" t="s">
        <v>269</v>
      </c>
      <c r="T1241" s="30" t="s">
        <v>269</v>
      </c>
      <c r="U1241" s="30" t="s">
        <v>269</v>
      </c>
      <c r="V1241" s="5" t="s">
        <v>269</v>
      </c>
      <c r="W1241" s="28"/>
      <c r="X1241" s="29">
        <v>1.2</v>
      </c>
      <c r="Z1241" s="29">
        <v>1013.4</v>
      </c>
      <c r="AA1241" s="29">
        <v>16.3</v>
      </c>
      <c r="AB1241" s="29">
        <v>36</v>
      </c>
      <c r="AC1241" s="29">
        <v>341.4</v>
      </c>
    </row>
    <row r="1242" spans="1:29">
      <c r="A1242" s="13" t="s">
        <v>17014</v>
      </c>
      <c r="B1242" s="4" t="s">
        <v>63</v>
      </c>
      <c r="C1242" s="12" t="s">
        <v>1591</v>
      </c>
      <c r="D1242" s="4" t="s">
        <v>65</v>
      </c>
      <c r="E1242" s="4" t="s">
        <v>29</v>
      </c>
      <c r="F1242" s="4" t="s">
        <v>1964</v>
      </c>
      <c r="G1242" s="4" t="s">
        <v>31</v>
      </c>
      <c r="H1242" s="4" t="s">
        <v>2298</v>
      </c>
      <c r="I1242" s="5" t="s">
        <v>40412</v>
      </c>
      <c r="J1242" s="5" t="s">
        <v>269</v>
      </c>
      <c r="K1242" s="5" t="s">
        <v>269</v>
      </c>
      <c r="L1242" s="5" t="s">
        <v>269</v>
      </c>
      <c r="M1242" s="5" t="s">
        <v>269</v>
      </c>
      <c r="N1242" s="5" t="s">
        <v>269</v>
      </c>
      <c r="O1242" s="5" t="s">
        <v>269</v>
      </c>
      <c r="P1242" s="5" t="s">
        <v>269</v>
      </c>
      <c r="Q1242" s="5" t="s">
        <v>269</v>
      </c>
      <c r="R1242" s="25">
        <f t="shared" si="19"/>
        <v>0</v>
      </c>
      <c r="S1242" s="30" t="s">
        <v>269</v>
      </c>
      <c r="T1242" s="30" t="s">
        <v>269</v>
      </c>
      <c r="U1242" s="30" t="s">
        <v>269</v>
      </c>
      <c r="V1242" s="5" t="s">
        <v>269</v>
      </c>
      <c r="W1242" s="28"/>
      <c r="X1242" s="29">
        <v>1.3</v>
      </c>
      <c r="Z1242" s="29">
        <v>1013</v>
      </c>
      <c r="AA1242" s="29">
        <v>16.8</v>
      </c>
      <c r="AB1242" s="29">
        <v>36</v>
      </c>
      <c r="AC1242" s="29">
        <v>323.8</v>
      </c>
    </row>
    <row r="1243" spans="1:29">
      <c r="A1243" s="13" t="s">
        <v>17017</v>
      </c>
      <c r="B1243" s="4" t="s">
        <v>300</v>
      </c>
      <c r="C1243" s="12" t="s">
        <v>1591</v>
      </c>
      <c r="D1243" s="4" t="s">
        <v>112</v>
      </c>
      <c r="E1243" s="4" t="s">
        <v>64</v>
      </c>
      <c r="F1243" s="4" t="s">
        <v>1710</v>
      </c>
      <c r="G1243" s="4" t="s">
        <v>115</v>
      </c>
      <c r="H1243" s="4" t="s">
        <v>1433</v>
      </c>
      <c r="I1243" s="5" t="s">
        <v>40413</v>
      </c>
      <c r="J1243" s="5" t="s">
        <v>269</v>
      </c>
      <c r="K1243" s="5" t="s">
        <v>269</v>
      </c>
      <c r="L1243" s="5" t="s">
        <v>269</v>
      </c>
      <c r="M1243" s="5" t="s">
        <v>269</v>
      </c>
      <c r="N1243" s="5" t="s">
        <v>269</v>
      </c>
      <c r="O1243" s="5" t="s">
        <v>269</v>
      </c>
      <c r="P1243" s="5" t="s">
        <v>269</v>
      </c>
      <c r="Q1243" s="5" t="s">
        <v>269</v>
      </c>
      <c r="R1243" s="25">
        <f t="shared" si="19"/>
        <v>0</v>
      </c>
      <c r="S1243" s="30" t="s">
        <v>269</v>
      </c>
      <c r="T1243" s="30" t="s">
        <v>269</v>
      </c>
      <c r="U1243" s="30" t="s">
        <v>269</v>
      </c>
      <c r="V1243" s="5" t="s">
        <v>269</v>
      </c>
      <c r="W1243" s="28"/>
      <c r="X1243" s="29">
        <v>0.9</v>
      </c>
      <c r="Z1243" s="29">
        <v>1012.8</v>
      </c>
      <c r="AA1243" s="29">
        <v>16.9</v>
      </c>
      <c r="AB1243" s="29">
        <v>36</v>
      </c>
      <c r="AC1243" s="29">
        <v>348.1</v>
      </c>
    </row>
    <row r="1244" spans="1:29">
      <c r="A1244" s="13" t="s">
        <v>17021</v>
      </c>
      <c r="B1244" s="4" t="s">
        <v>143</v>
      </c>
      <c r="C1244" s="12" t="s">
        <v>1591</v>
      </c>
      <c r="D1244" s="4" t="s">
        <v>28</v>
      </c>
      <c r="E1244" s="4" t="s">
        <v>29</v>
      </c>
      <c r="F1244" s="4" t="s">
        <v>3826</v>
      </c>
      <c r="G1244" s="4" t="s">
        <v>874</v>
      </c>
      <c r="H1244" s="4" t="s">
        <v>2298</v>
      </c>
      <c r="I1244" s="5" t="s">
        <v>40414</v>
      </c>
      <c r="J1244" s="5" t="s">
        <v>269</v>
      </c>
      <c r="K1244" s="5" t="s">
        <v>269</v>
      </c>
      <c r="L1244" s="5" t="s">
        <v>269</v>
      </c>
      <c r="M1244" s="5" t="s">
        <v>269</v>
      </c>
      <c r="N1244" s="5" t="s">
        <v>269</v>
      </c>
      <c r="O1244" s="5" t="s">
        <v>269</v>
      </c>
      <c r="P1244" s="5" t="s">
        <v>269</v>
      </c>
      <c r="Q1244" s="5" t="s">
        <v>269</v>
      </c>
      <c r="R1244" s="25">
        <f t="shared" si="19"/>
        <v>0</v>
      </c>
      <c r="S1244" s="30" t="s">
        <v>269</v>
      </c>
      <c r="T1244" s="30" t="s">
        <v>269</v>
      </c>
      <c r="U1244" s="30" t="s">
        <v>269</v>
      </c>
      <c r="V1244" s="5" t="s">
        <v>269</v>
      </c>
      <c r="W1244" s="28"/>
      <c r="X1244" s="29">
        <v>0.5</v>
      </c>
      <c r="Z1244" s="29">
        <v>1013</v>
      </c>
      <c r="AA1244" s="29">
        <v>16.3</v>
      </c>
      <c r="AB1244" s="29">
        <v>39</v>
      </c>
      <c r="AC1244" s="29">
        <v>333.7</v>
      </c>
    </row>
    <row r="1245" spans="1:29">
      <c r="A1245" s="13" t="s">
        <v>17024</v>
      </c>
      <c r="B1245" s="4" t="s">
        <v>222</v>
      </c>
      <c r="C1245" s="12" t="s">
        <v>1591</v>
      </c>
      <c r="D1245" s="4" t="s">
        <v>207</v>
      </c>
      <c r="E1245" s="4" t="s">
        <v>113</v>
      </c>
      <c r="F1245" s="4" t="s">
        <v>1202</v>
      </c>
      <c r="G1245" s="4" t="s">
        <v>50</v>
      </c>
      <c r="H1245" s="4" t="s">
        <v>131</v>
      </c>
      <c r="I1245" s="5" t="s">
        <v>40415</v>
      </c>
      <c r="J1245" s="5" t="s">
        <v>269</v>
      </c>
      <c r="K1245" s="5" t="s">
        <v>269</v>
      </c>
      <c r="L1245" s="5" t="s">
        <v>269</v>
      </c>
      <c r="M1245" s="5" t="s">
        <v>269</v>
      </c>
      <c r="N1245" s="5" t="s">
        <v>269</v>
      </c>
      <c r="O1245" s="5" t="s">
        <v>269</v>
      </c>
      <c r="P1245" s="5" t="s">
        <v>269</v>
      </c>
      <c r="Q1245" s="5" t="s">
        <v>269</v>
      </c>
      <c r="R1245" s="25">
        <f t="shared" si="19"/>
        <v>0</v>
      </c>
      <c r="S1245" s="30" t="s">
        <v>269</v>
      </c>
      <c r="T1245" s="30" t="s">
        <v>269</v>
      </c>
      <c r="U1245" s="30" t="s">
        <v>269</v>
      </c>
      <c r="V1245" s="5" t="s">
        <v>269</v>
      </c>
      <c r="W1245" s="28"/>
      <c r="X1245" s="29">
        <v>0.3</v>
      </c>
      <c r="Z1245" s="29">
        <v>1013.4</v>
      </c>
      <c r="AA1245" s="29">
        <v>15.5</v>
      </c>
      <c r="AB1245" s="29">
        <v>42</v>
      </c>
      <c r="AC1245" s="29">
        <v>244.8</v>
      </c>
    </row>
    <row r="1246" spans="1:29">
      <c r="A1246" s="13" t="s">
        <v>17029</v>
      </c>
      <c r="B1246" s="4" t="s">
        <v>63</v>
      </c>
      <c r="C1246" s="12" t="s">
        <v>1591</v>
      </c>
      <c r="D1246" s="4" t="s">
        <v>28</v>
      </c>
      <c r="E1246" s="4" t="s">
        <v>209</v>
      </c>
      <c r="F1246" s="4" t="s">
        <v>7959</v>
      </c>
      <c r="G1246" s="4" t="s">
        <v>392</v>
      </c>
      <c r="H1246" s="4" t="s">
        <v>238</v>
      </c>
      <c r="I1246" s="5" t="s">
        <v>40416</v>
      </c>
      <c r="J1246" s="5" t="s">
        <v>11936</v>
      </c>
      <c r="K1246" s="5" t="s">
        <v>2513</v>
      </c>
      <c r="L1246" s="5" t="s">
        <v>67</v>
      </c>
      <c r="M1246" s="5" t="s">
        <v>21118</v>
      </c>
      <c r="N1246" s="5" t="s">
        <v>912</v>
      </c>
      <c r="O1246" s="5" t="s">
        <v>29041</v>
      </c>
      <c r="P1246" s="5" t="s">
        <v>40417</v>
      </c>
      <c r="Q1246" s="5">
        <v>0.547</v>
      </c>
      <c r="R1246" s="25">
        <f t="shared" si="19"/>
        <v>0.547</v>
      </c>
      <c r="S1246" s="30" t="s">
        <v>5738</v>
      </c>
      <c r="T1246" s="30" t="s">
        <v>1830</v>
      </c>
      <c r="U1246" s="30" t="s">
        <v>656</v>
      </c>
      <c r="V1246" s="5" t="s">
        <v>482</v>
      </c>
      <c r="W1246" s="28"/>
      <c r="X1246" s="29">
        <v>0.4</v>
      </c>
      <c r="Z1246" s="29">
        <v>1013.9</v>
      </c>
      <c r="AA1246" s="29">
        <v>14.5</v>
      </c>
      <c r="AB1246" s="29">
        <v>46</v>
      </c>
      <c r="AC1246" s="29">
        <v>251.4</v>
      </c>
    </row>
    <row r="1247" spans="1:29">
      <c r="A1247" s="13" t="s">
        <v>17032</v>
      </c>
      <c r="B1247" s="4" t="s">
        <v>112</v>
      </c>
      <c r="C1247" s="12" t="s">
        <v>1591</v>
      </c>
      <c r="D1247" s="4" t="s">
        <v>112</v>
      </c>
      <c r="E1247" s="4" t="s">
        <v>393</v>
      </c>
      <c r="F1247" s="4" t="s">
        <v>10252</v>
      </c>
      <c r="G1247" s="4" t="s">
        <v>208</v>
      </c>
      <c r="H1247" s="4" t="s">
        <v>722</v>
      </c>
      <c r="I1247" s="5" t="s">
        <v>32619</v>
      </c>
      <c r="J1247" s="5" t="s">
        <v>3559</v>
      </c>
      <c r="K1247" s="5" t="s">
        <v>248</v>
      </c>
      <c r="L1247" s="5" t="s">
        <v>2024</v>
      </c>
      <c r="M1247" s="5" t="s">
        <v>39955</v>
      </c>
      <c r="N1247" s="5" t="s">
        <v>1679</v>
      </c>
      <c r="O1247" s="5" t="s">
        <v>15716</v>
      </c>
      <c r="P1247" s="5" t="s">
        <v>10837</v>
      </c>
      <c r="Q1247" s="5">
        <v>0.549</v>
      </c>
      <c r="R1247" s="25">
        <f t="shared" si="19"/>
        <v>0.549</v>
      </c>
      <c r="S1247" s="30" t="s">
        <v>23598</v>
      </c>
      <c r="T1247" s="30" t="s">
        <v>11700</v>
      </c>
      <c r="U1247" s="30" t="s">
        <v>676</v>
      </c>
      <c r="V1247" s="5" t="s">
        <v>4600</v>
      </c>
      <c r="W1247" s="28"/>
      <c r="X1247" s="29">
        <v>0.4</v>
      </c>
      <c r="Z1247" s="29">
        <v>1014.8</v>
      </c>
      <c r="AA1247" s="29">
        <v>13.2</v>
      </c>
      <c r="AB1247" s="29">
        <v>53</v>
      </c>
      <c r="AC1247" s="29">
        <v>239.6</v>
      </c>
    </row>
    <row r="1248" spans="1:29">
      <c r="A1248" s="13" t="s">
        <v>17036</v>
      </c>
      <c r="B1248" s="4" t="s">
        <v>299</v>
      </c>
      <c r="C1248" s="12" t="s">
        <v>1591</v>
      </c>
      <c r="D1248" s="4" t="s">
        <v>574</v>
      </c>
      <c r="E1248" s="4" t="s">
        <v>130</v>
      </c>
      <c r="F1248" s="4" t="s">
        <v>2124</v>
      </c>
      <c r="G1248" s="4" t="s">
        <v>942</v>
      </c>
      <c r="H1248" s="4" t="s">
        <v>2663</v>
      </c>
      <c r="I1248" s="5" t="s">
        <v>40418</v>
      </c>
      <c r="J1248" s="5" t="s">
        <v>889</v>
      </c>
      <c r="K1248" s="5" t="s">
        <v>104</v>
      </c>
      <c r="L1248" s="5" t="s">
        <v>2703</v>
      </c>
      <c r="M1248" s="5" t="s">
        <v>8400</v>
      </c>
      <c r="N1248" s="5" t="s">
        <v>3071</v>
      </c>
      <c r="O1248" s="5" t="s">
        <v>37076</v>
      </c>
      <c r="P1248" s="5" t="s">
        <v>16612</v>
      </c>
      <c r="Q1248" s="5">
        <v>0.455</v>
      </c>
      <c r="R1248" s="25">
        <f t="shared" si="19"/>
        <v>0.455</v>
      </c>
      <c r="S1248" s="30" t="s">
        <v>19497</v>
      </c>
      <c r="T1248" s="30" t="s">
        <v>249</v>
      </c>
      <c r="U1248" s="30" t="s">
        <v>1788</v>
      </c>
      <c r="V1248" s="5" t="s">
        <v>1836</v>
      </c>
      <c r="W1248" s="28"/>
      <c r="X1248" s="29">
        <v>0.3</v>
      </c>
      <c r="Z1248" s="29">
        <v>1015.4</v>
      </c>
      <c r="AA1248" s="29">
        <v>12.8</v>
      </c>
      <c r="AB1248" s="29">
        <v>55</v>
      </c>
      <c r="AC1248" s="29">
        <v>298.5</v>
      </c>
    </row>
    <row r="1249" spans="1:29">
      <c r="A1249" s="13" t="s">
        <v>17040</v>
      </c>
      <c r="B1249" s="4" t="s">
        <v>112</v>
      </c>
      <c r="C1249" s="12" t="s">
        <v>1591</v>
      </c>
      <c r="D1249" s="4" t="s">
        <v>28</v>
      </c>
      <c r="E1249" s="4" t="s">
        <v>393</v>
      </c>
      <c r="F1249" s="4" t="s">
        <v>1786</v>
      </c>
      <c r="G1249" s="4" t="s">
        <v>302</v>
      </c>
      <c r="H1249" s="4" t="s">
        <v>28</v>
      </c>
      <c r="I1249" s="5" t="s">
        <v>40419</v>
      </c>
      <c r="J1249" s="5" t="s">
        <v>7865</v>
      </c>
      <c r="K1249" s="5" t="s">
        <v>2376</v>
      </c>
      <c r="L1249" s="5" t="s">
        <v>1555</v>
      </c>
      <c r="M1249" s="5" t="s">
        <v>26764</v>
      </c>
      <c r="N1249" s="5" t="s">
        <v>4998</v>
      </c>
      <c r="O1249" s="5" t="s">
        <v>10259</v>
      </c>
      <c r="P1249" s="5" t="s">
        <v>40420</v>
      </c>
      <c r="Q1249" s="5">
        <v>0.655</v>
      </c>
      <c r="R1249" s="25">
        <f t="shared" si="19"/>
        <v>0.655</v>
      </c>
      <c r="S1249" s="30" t="s">
        <v>40421</v>
      </c>
      <c r="T1249" s="30" t="s">
        <v>17291</v>
      </c>
      <c r="U1249" s="30" t="s">
        <v>6827</v>
      </c>
      <c r="V1249" s="5" t="s">
        <v>417</v>
      </c>
      <c r="W1249" s="28"/>
      <c r="X1249" s="29">
        <v>0.3</v>
      </c>
      <c r="Z1249" s="29">
        <v>1016.1</v>
      </c>
      <c r="AA1249" s="29">
        <v>12.1</v>
      </c>
      <c r="AB1249" s="29">
        <v>57</v>
      </c>
      <c r="AC1249" s="29">
        <v>331.8</v>
      </c>
    </row>
    <row r="1250" spans="1:29">
      <c r="A1250" s="13" t="s">
        <v>17044</v>
      </c>
      <c r="B1250" s="4" t="s">
        <v>129</v>
      </c>
      <c r="C1250" s="12" t="s">
        <v>4289</v>
      </c>
      <c r="D1250" s="4" t="s">
        <v>574</v>
      </c>
      <c r="E1250" s="4" t="s">
        <v>66</v>
      </c>
      <c r="F1250" s="4" t="s">
        <v>4149</v>
      </c>
      <c r="G1250" s="4" t="s">
        <v>344</v>
      </c>
      <c r="H1250" s="4" t="s">
        <v>407</v>
      </c>
      <c r="I1250" s="5" t="s">
        <v>40422</v>
      </c>
      <c r="J1250" s="5" t="s">
        <v>1494</v>
      </c>
      <c r="K1250" s="5" t="s">
        <v>168</v>
      </c>
      <c r="L1250" s="5" t="s">
        <v>1744</v>
      </c>
      <c r="M1250" s="5" t="s">
        <v>26344</v>
      </c>
      <c r="N1250" s="5" t="s">
        <v>12622</v>
      </c>
      <c r="O1250" s="5" t="s">
        <v>8482</v>
      </c>
      <c r="P1250" s="5" t="s">
        <v>13096</v>
      </c>
      <c r="Q1250" s="5">
        <v>0.713</v>
      </c>
      <c r="R1250" s="25">
        <f t="shared" si="19"/>
        <v>0.713</v>
      </c>
      <c r="S1250" s="30" t="s">
        <v>23594</v>
      </c>
      <c r="T1250" s="30" t="s">
        <v>3325</v>
      </c>
      <c r="U1250" s="30" t="s">
        <v>7688</v>
      </c>
      <c r="V1250" s="5" t="s">
        <v>2184</v>
      </c>
      <c r="W1250" s="28"/>
      <c r="X1250" s="29">
        <v>0.5</v>
      </c>
      <c r="Z1250" s="29">
        <v>1016.3</v>
      </c>
      <c r="AA1250" s="29">
        <v>10.8</v>
      </c>
      <c r="AB1250" s="29">
        <v>64</v>
      </c>
      <c r="AC1250" s="29">
        <v>233.2</v>
      </c>
    </row>
    <row r="1251" spans="1:29">
      <c r="A1251" s="13" t="s">
        <v>17049</v>
      </c>
      <c r="B1251" s="4" t="s">
        <v>940</v>
      </c>
      <c r="C1251" s="12" t="s">
        <v>1591</v>
      </c>
      <c r="D1251" s="4" t="s">
        <v>2663</v>
      </c>
      <c r="E1251" s="4" t="s">
        <v>97</v>
      </c>
      <c r="F1251" s="4" t="s">
        <v>5415</v>
      </c>
      <c r="G1251" s="4" t="s">
        <v>344</v>
      </c>
      <c r="H1251" s="4" t="s">
        <v>113</v>
      </c>
      <c r="I1251" s="5" t="s">
        <v>40423</v>
      </c>
      <c r="J1251" s="5" t="s">
        <v>170</v>
      </c>
      <c r="K1251" s="5" t="s">
        <v>1837</v>
      </c>
      <c r="L1251" s="5" t="s">
        <v>2389</v>
      </c>
      <c r="M1251" s="5" t="s">
        <v>40424</v>
      </c>
      <c r="N1251" s="5" t="s">
        <v>1120</v>
      </c>
      <c r="O1251" s="5" t="s">
        <v>23336</v>
      </c>
      <c r="P1251" s="5" t="s">
        <v>36876</v>
      </c>
      <c r="Q1251" s="5">
        <v>0.626</v>
      </c>
      <c r="R1251" s="25">
        <f t="shared" si="19"/>
        <v>0.626</v>
      </c>
      <c r="S1251" s="30" t="s">
        <v>26639</v>
      </c>
      <c r="T1251" s="30" t="s">
        <v>9982</v>
      </c>
      <c r="U1251" s="30" t="s">
        <v>9541</v>
      </c>
      <c r="V1251" s="5" t="s">
        <v>1342</v>
      </c>
      <c r="W1251" s="28"/>
      <c r="X1251" s="29">
        <v>0.4</v>
      </c>
      <c r="Z1251" s="29">
        <v>1016.2</v>
      </c>
      <c r="AA1251" s="29">
        <v>10.3</v>
      </c>
      <c r="AB1251" s="29">
        <v>67</v>
      </c>
      <c r="AC1251" s="29">
        <v>178.5</v>
      </c>
    </row>
    <row r="1252" spans="1:29">
      <c r="A1252" s="13" t="s">
        <v>17054</v>
      </c>
      <c r="B1252" s="4" t="s">
        <v>640</v>
      </c>
      <c r="C1252" s="12" t="s">
        <v>1591</v>
      </c>
      <c r="D1252" s="4" t="s">
        <v>82</v>
      </c>
      <c r="E1252" s="4" t="s">
        <v>345</v>
      </c>
      <c r="F1252" s="4" t="s">
        <v>4384</v>
      </c>
      <c r="G1252" s="4" t="s">
        <v>256</v>
      </c>
      <c r="H1252" s="4" t="s">
        <v>242</v>
      </c>
      <c r="I1252" s="5" t="s">
        <v>269</v>
      </c>
      <c r="J1252" s="5" t="s">
        <v>4840</v>
      </c>
      <c r="K1252" s="5" t="s">
        <v>742</v>
      </c>
      <c r="L1252" s="5" t="s">
        <v>7352</v>
      </c>
      <c r="M1252" s="5" t="s">
        <v>24321</v>
      </c>
      <c r="N1252" s="5" t="s">
        <v>4384</v>
      </c>
      <c r="O1252" s="5" t="s">
        <v>40425</v>
      </c>
      <c r="P1252" s="5" t="s">
        <v>4245</v>
      </c>
      <c r="Q1252" s="5">
        <v>0.878</v>
      </c>
      <c r="R1252" s="25">
        <f t="shared" si="19"/>
        <v>0.878</v>
      </c>
      <c r="S1252" s="30" t="s">
        <v>7298</v>
      </c>
      <c r="T1252" s="30" t="s">
        <v>6857</v>
      </c>
      <c r="U1252" s="30" t="s">
        <v>6246</v>
      </c>
      <c r="V1252" s="5" t="s">
        <v>2182</v>
      </c>
      <c r="W1252" s="28"/>
      <c r="X1252" s="29">
        <v>0.5</v>
      </c>
      <c r="Z1252" s="29">
        <v>1016.4</v>
      </c>
      <c r="AA1252" s="29">
        <v>9.4</v>
      </c>
      <c r="AB1252" s="29">
        <v>74</v>
      </c>
      <c r="AC1252" s="29">
        <v>199.8</v>
      </c>
    </row>
    <row r="1253" spans="1:29">
      <c r="A1253" s="13" t="s">
        <v>17058</v>
      </c>
      <c r="B1253" s="4" t="s">
        <v>65</v>
      </c>
      <c r="C1253" s="12" t="s">
        <v>1591</v>
      </c>
      <c r="D1253" s="4" t="s">
        <v>940</v>
      </c>
      <c r="E1253" s="4" t="s">
        <v>1088</v>
      </c>
      <c r="F1253" s="4" t="s">
        <v>4602</v>
      </c>
      <c r="G1253" s="4" t="s">
        <v>302</v>
      </c>
      <c r="H1253" s="4" t="s">
        <v>145</v>
      </c>
      <c r="I1253" s="5" t="s">
        <v>269</v>
      </c>
      <c r="J1253" s="5" t="s">
        <v>593</v>
      </c>
      <c r="K1253" s="5" t="s">
        <v>232</v>
      </c>
      <c r="L1253" s="5" t="s">
        <v>1510</v>
      </c>
      <c r="M1253" s="5" t="s">
        <v>1380</v>
      </c>
      <c r="N1253" s="5" t="s">
        <v>2459</v>
      </c>
      <c r="O1253" s="5" t="s">
        <v>18812</v>
      </c>
      <c r="P1253" s="5" t="s">
        <v>19424</v>
      </c>
      <c r="Q1253" s="5">
        <v>0.791</v>
      </c>
      <c r="R1253" s="25">
        <f t="shared" si="19"/>
        <v>0.791</v>
      </c>
      <c r="S1253" s="30" t="s">
        <v>29932</v>
      </c>
      <c r="T1253" s="30" t="s">
        <v>12132</v>
      </c>
      <c r="U1253" s="30" t="s">
        <v>5573</v>
      </c>
      <c r="V1253" s="5" t="s">
        <v>1137</v>
      </c>
      <c r="W1253" s="28"/>
      <c r="X1253" s="29">
        <v>0.5</v>
      </c>
      <c r="Z1253" s="29">
        <v>1016.1</v>
      </c>
      <c r="AA1253" s="29">
        <v>8.8</v>
      </c>
      <c r="AB1253" s="29">
        <v>77</v>
      </c>
      <c r="AC1253" s="29">
        <v>183.2</v>
      </c>
    </row>
    <row r="1254" spans="1:29">
      <c r="A1254" s="13" t="s">
        <v>17060</v>
      </c>
      <c r="B1254" s="4" t="s">
        <v>30</v>
      </c>
      <c r="C1254" s="12" t="s">
        <v>4289</v>
      </c>
      <c r="D1254" s="4" t="s">
        <v>112</v>
      </c>
      <c r="E1254" s="4" t="s">
        <v>143</v>
      </c>
      <c r="F1254" s="4" t="s">
        <v>2536</v>
      </c>
      <c r="G1254" s="4" t="s">
        <v>1737</v>
      </c>
      <c r="H1254" s="4" t="s">
        <v>192</v>
      </c>
      <c r="I1254" s="5" t="s">
        <v>40426</v>
      </c>
      <c r="J1254" s="5" t="s">
        <v>4600</v>
      </c>
      <c r="K1254" s="5" t="s">
        <v>1597</v>
      </c>
      <c r="L1254" s="5" t="s">
        <v>4604</v>
      </c>
      <c r="M1254" s="5" t="s">
        <v>13033</v>
      </c>
      <c r="N1254" s="5" t="s">
        <v>2555</v>
      </c>
      <c r="O1254" s="5" t="s">
        <v>16541</v>
      </c>
      <c r="P1254" s="5" t="s">
        <v>7634</v>
      </c>
      <c r="Q1254" s="5">
        <v>0.782</v>
      </c>
      <c r="R1254" s="25">
        <f t="shared" si="19"/>
        <v>0.782</v>
      </c>
      <c r="S1254" s="30" t="s">
        <v>40427</v>
      </c>
      <c r="T1254" s="30" t="s">
        <v>10817</v>
      </c>
      <c r="U1254" s="30" t="s">
        <v>9345</v>
      </c>
      <c r="V1254" s="5" t="s">
        <v>186</v>
      </c>
      <c r="W1254" s="28"/>
      <c r="X1254" s="29">
        <v>0.5</v>
      </c>
      <c r="Z1254" s="29">
        <v>1015.6</v>
      </c>
      <c r="AA1254" s="29">
        <v>8.7</v>
      </c>
      <c r="AB1254" s="29">
        <v>81</v>
      </c>
      <c r="AC1254" s="29">
        <v>225.8</v>
      </c>
    </row>
    <row r="1255" spans="1:29">
      <c r="A1255" s="13" t="s">
        <v>17064</v>
      </c>
      <c r="B1255" s="4" t="s">
        <v>30</v>
      </c>
      <c r="C1255" s="12" t="s">
        <v>4289</v>
      </c>
      <c r="D1255" s="4" t="s">
        <v>63</v>
      </c>
      <c r="E1255" s="4" t="s">
        <v>143</v>
      </c>
      <c r="F1255" s="4" t="s">
        <v>12550</v>
      </c>
      <c r="G1255" s="4" t="s">
        <v>191</v>
      </c>
      <c r="H1255" s="4" t="s">
        <v>145</v>
      </c>
      <c r="I1255" s="5" t="s">
        <v>40428</v>
      </c>
      <c r="J1255" s="5" t="s">
        <v>2191</v>
      </c>
      <c r="K1255" s="5" t="s">
        <v>1891</v>
      </c>
      <c r="L1255" s="5" t="s">
        <v>8260</v>
      </c>
      <c r="M1255" s="5" t="s">
        <v>2972</v>
      </c>
      <c r="N1255" s="5" t="s">
        <v>1365</v>
      </c>
      <c r="O1255" s="5" t="s">
        <v>40429</v>
      </c>
      <c r="P1255" s="5" t="s">
        <v>20892</v>
      </c>
      <c r="Q1255" s="5">
        <v>0.833</v>
      </c>
      <c r="R1255" s="25">
        <f t="shared" si="19"/>
        <v>0.833</v>
      </c>
      <c r="S1255" s="30" t="s">
        <v>30469</v>
      </c>
      <c r="T1255" s="30" t="s">
        <v>7360</v>
      </c>
      <c r="U1255" s="30" t="s">
        <v>62</v>
      </c>
      <c r="V1255" s="5" t="s">
        <v>1797</v>
      </c>
      <c r="W1255" s="28"/>
      <c r="X1255" s="29">
        <v>0.4</v>
      </c>
      <c r="Z1255" s="29">
        <v>1015.6</v>
      </c>
      <c r="AA1255" s="29">
        <v>8.1</v>
      </c>
      <c r="AB1255" s="29">
        <v>86</v>
      </c>
      <c r="AC1255" s="29">
        <v>176</v>
      </c>
    </row>
    <row r="1256" spans="1:29">
      <c r="A1256" s="13" t="s">
        <v>17067</v>
      </c>
      <c r="B1256" s="4" t="s">
        <v>30</v>
      </c>
      <c r="C1256" s="12" t="s">
        <v>4289</v>
      </c>
      <c r="D1256" s="4" t="s">
        <v>63</v>
      </c>
      <c r="E1256" s="4" t="s">
        <v>143</v>
      </c>
      <c r="F1256" s="4" t="s">
        <v>16964</v>
      </c>
      <c r="G1256" s="4" t="s">
        <v>1737</v>
      </c>
      <c r="H1256" s="4" t="s">
        <v>48</v>
      </c>
      <c r="I1256" s="5" t="s">
        <v>40430</v>
      </c>
      <c r="J1256" s="5" t="s">
        <v>1975</v>
      </c>
      <c r="K1256" s="5" t="s">
        <v>7142</v>
      </c>
      <c r="L1256" s="5" t="s">
        <v>323</v>
      </c>
      <c r="M1256" s="5" t="s">
        <v>18487</v>
      </c>
      <c r="N1256" s="5" t="s">
        <v>1014</v>
      </c>
      <c r="O1256" s="5" t="s">
        <v>7151</v>
      </c>
      <c r="P1256" s="5" t="s">
        <v>37711</v>
      </c>
      <c r="Q1256" s="5">
        <v>0.931</v>
      </c>
      <c r="R1256" s="25">
        <f t="shared" si="19"/>
        <v>0.931</v>
      </c>
      <c r="S1256" s="30" t="s">
        <v>10135</v>
      </c>
      <c r="T1256" s="30" t="s">
        <v>1391</v>
      </c>
      <c r="U1256" s="30" t="s">
        <v>857</v>
      </c>
      <c r="V1256" s="5" t="s">
        <v>1689</v>
      </c>
      <c r="W1256" s="28"/>
      <c r="X1256" s="29">
        <v>0.2</v>
      </c>
      <c r="Z1256" s="29">
        <v>1015.9</v>
      </c>
      <c r="AA1256" s="29">
        <v>8</v>
      </c>
      <c r="AB1256" s="29">
        <v>90</v>
      </c>
      <c r="AC1256" s="29">
        <v>236.8</v>
      </c>
    </row>
    <row r="1257" spans="1:29">
      <c r="A1257" s="13" t="s">
        <v>17071</v>
      </c>
      <c r="B1257" s="4" t="s">
        <v>65</v>
      </c>
      <c r="C1257" s="12" t="s">
        <v>4289</v>
      </c>
      <c r="D1257" s="4" t="s">
        <v>63</v>
      </c>
      <c r="E1257" s="4" t="s">
        <v>1088</v>
      </c>
      <c r="F1257" s="4" t="s">
        <v>1375</v>
      </c>
      <c r="G1257" s="4" t="s">
        <v>226</v>
      </c>
      <c r="H1257" s="4" t="s">
        <v>302</v>
      </c>
      <c r="I1257" s="5" t="s">
        <v>40431</v>
      </c>
      <c r="J1257" s="5" t="s">
        <v>6075</v>
      </c>
      <c r="K1257" s="5" t="s">
        <v>73</v>
      </c>
      <c r="L1257" s="5" t="s">
        <v>4391</v>
      </c>
      <c r="M1257" s="5" t="s">
        <v>27677</v>
      </c>
      <c r="N1257" s="5" t="s">
        <v>169</v>
      </c>
      <c r="O1257" s="5" t="s">
        <v>24832</v>
      </c>
      <c r="P1257" s="5" t="s">
        <v>22006</v>
      </c>
      <c r="Q1257" s="5">
        <v>0.897</v>
      </c>
      <c r="R1257" s="25">
        <f t="shared" si="19"/>
        <v>0.897</v>
      </c>
      <c r="S1257" s="30" t="s">
        <v>17348</v>
      </c>
      <c r="T1257" s="30" t="s">
        <v>3016</v>
      </c>
      <c r="U1257" s="30" t="s">
        <v>7878</v>
      </c>
      <c r="V1257" s="5" t="s">
        <v>2059</v>
      </c>
      <c r="W1257" s="28"/>
      <c r="X1257" s="29">
        <v>0.2</v>
      </c>
      <c r="Z1257" s="29">
        <v>1016.3</v>
      </c>
      <c r="AA1257" s="29">
        <v>7.5</v>
      </c>
      <c r="AB1257" s="29">
        <v>90</v>
      </c>
      <c r="AC1257" s="29">
        <v>229.3</v>
      </c>
    </row>
    <row r="1258" spans="1:29">
      <c r="A1258" s="13" t="s">
        <v>17074</v>
      </c>
      <c r="B1258" s="4" t="s">
        <v>65</v>
      </c>
      <c r="C1258" s="12" t="s">
        <v>4289</v>
      </c>
      <c r="D1258" s="4" t="s">
        <v>28</v>
      </c>
      <c r="E1258" s="4" t="s">
        <v>1088</v>
      </c>
      <c r="F1258" s="4" t="s">
        <v>1856</v>
      </c>
      <c r="G1258" s="4" t="s">
        <v>242</v>
      </c>
      <c r="H1258" s="4" t="s">
        <v>4289</v>
      </c>
      <c r="I1258" s="5" t="s">
        <v>40432</v>
      </c>
      <c r="J1258" s="5" t="s">
        <v>278</v>
      </c>
      <c r="K1258" s="5" t="s">
        <v>278</v>
      </c>
      <c r="L1258" s="5" t="s">
        <v>1809</v>
      </c>
      <c r="M1258" s="5" t="s">
        <v>40433</v>
      </c>
      <c r="N1258" s="5" t="s">
        <v>4391</v>
      </c>
      <c r="O1258" s="5" t="s">
        <v>17802</v>
      </c>
      <c r="P1258" s="5" t="s">
        <v>18679</v>
      </c>
      <c r="Q1258" s="5">
        <v>0.932</v>
      </c>
      <c r="R1258" s="25">
        <f t="shared" si="19"/>
        <v>0.932</v>
      </c>
      <c r="S1258" s="30" t="s">
        <v>27764</v>
      </c>
      <c r="T1258" s="30" t="s">
        <v>7076</v>
      </c>
      <c r="U1258" s="30" t="s">
        <v>1933</v>
      </c>
      <c r="V1258" s="5" t="s">
        <v>1975</v>
      </c>
      <c r="W1258" s="28"/>
      <c r="X1258" s="29">
        <v>0.5</v>
      </c>
      <c r="Z1258" s="29">
        <v>1016.9</v>
      </c>
      <c r="AA1258" s="29">
        <v>7.6</v>
      </c>
      <c r="AB1258" s="29">
        <v>91</v>
      </c>
      <c r="AC1258" s="29">
        <v>77.1</v>
      </c>
    </row>
    <row r="1259" spans="1:29">
      <c r="A1259" s="13" t="s">
        <v>17077</v>
      </c>
      <c r="B1259" s="4" t="s">
        <v>82</v>
      </c>
      <c r="C1259" s="12" t="s">
        <v>269</v>
      </c>
      <c r="D1259" s="4" t="s">
        <v>222</v>
      </c>
      <c r="E1259" s="4" t="s">
        <v>778</v>
      </c>
      <c r="F1259" s="4" t="s">
        <v>269</v>
      </c>
      <c r="G1259" s="4" t="s">
        <v>269</v>
      </c>
      <c r="H1259" s="4" t="s">
        <v>269</v>
      </c>
      <c r="I1259" s="5" t="s">
        <v>32291</v>
      </c>
      <c r="J1259" s="5" t="s">
        <v>3765</v>
      </c>
      <c r="K1259" s="5" t="s">
        <v>1891</v>
      </c>
      <c r="L1259" s="5" t="s">
        <v>6621</v>
      </c>
      <c r="M1259" s="5" t="s">
        <v>18419</v>
      </c>
      <c r="N1259" s="5" t="s">
        <v>2209</v>
      </c>
      <c r="O1259" s="5" t="s">
        <v>5793</v>
      </c>
      <c r="P1259" s="5" t="s">
        <v>8249</v>
      </c>
      <c r="Q1259" s="5">
        <v>0.988</v>
      </c>
      <c r="R1259" s="25">
        <f t="shared" si="19"/>
        <v>0.988</v>
      </c>
      <c r="S1259" s="30" t="s">
        <v>32565</v>
      </c>
      <c r="T1259" s="30" t="s">
        <v>14725</v>
      </c>
      <c r="U1259" s="30" t="s">
        <v>2562</v>
      </c>
      <c r="V1259" s="5" t="s">
        <v>1797</v>
      </c>
      <c r="W1259" s="28"/>
      <c r="X1259" s="29">
        <v>0.9</v>
      </c>
      <c r="Z1259" s="29">
        <v>1017.7</v>
      </c>
      <c r="AA1259" s="29">
        <v>7.9</v>
      </c>
      <c r="AB1259" s="29">
        <v>89</v>
      </c>
      <c r="AC1259" s="29">
        <v>80.7</v>
      </c>
    </row>
    <row r="1260" spans="1:29">
      <c r="A1260" s="13" t="s">
        <v>17080</v>
      </c>
      <c r="B1260" s="4" t="s">
        <v>68</v>
      </c>
      <c r="C1260" s="12" t="s">
        <v>1103</v>
      </c>
      <c r="D1260" s="4" t="s">
        <v>269</v>
      </c>
      <c r="E1260" s="4" t="s">
        <v>269</v>
      </c>
      <c r="F1260" s="4" t="s">
        <v>269</v>
      </c>
      <c r="G1260" s="4" t="s">
        <v>1737</v>
      </c>
      <c r="H1260" s="4" t="s">
        <v>269</v>
      </c>
      <c r="I1260" s="5" t="s">
        <v>9835</v>
      </c>
      <c r="J1260" s="5" t="s">
        <v>3559</v>
      </c>
      <c r="K1260" s="5" t="s">
        <v>1864</v>
      </c>
      <c r="L1260" s="5" t="s">
        <v>6574</v>
      </c>
      <c r="M1260" s="5" t="s">
        <v>40434</v>
      </c>
      <c r="N1260" s="5" t="s">
        <v>3301</v>
      </c>
      <c r="O1260" s="5" t="s">
        <v>17759</v>
      </c>
      <c r="P1260" s="5" t="s">
        <v>37110</v>
      </c>
      <c r="Q1260" s="5">
        <v>1</v>
      </c>
      <c r="R1260" s="25">
        <f t="shared" si="19"/>
        <v>1</v>
      </c>
      <c r="S1260" s="30" t="s">
        <v>29592</v>
      </c>
      <c r="T1260" s="30" t="s">
        <v>346</v>
      </c>
      <c r="U1260" s="30" t="s">
        <v>1967</v>
      </c>
      <c r="V1260" s="5" t="s">
        <v>1902</v>
      </c>
      <c r="W1260" s="28"/>
      <c r="X1260" s="29">
        <v>1.2</v>
      </c>
      <c r="Z1260" s="29">
        <v>1018.3</v>
      </c>
      <c r="AA1260" s="29">
        <v>10</v>
      </c>
      <c r="AB1260" s="29">
        <v>77</v>
      </c>
      <c r="AC1260" s="29">
        <v>112.8</v>
      </c>
    </row>
    <row r="1261" spans="1:29">
      <c r="A1261" s="13" t="s">
        <v>17085</v>
      </c>
      <c r="B1261" s="4" t="s">
        <v>547</v>
      </c>
      <c r="C1261" s="12" t="s">
        <v>99</v>
      </c>
      <c r="D1261" s="4" t="s">
        <v>269</v>
      </c>
      <c r="E1261" s="4" t="s">
        <v>269</v>
      </c>
      <c r="F1261" s="4" t="s">
        <v>455</v>
      </c>
      <c r="G1261" s="4" t="s">
        <v>874</v>
      </c>
      <c r="H1261" s="4" t="s">
        <v>314</v>
      </c>
      <c r="I1261" s="5" t="s">
        <v>40435</v>
      </c>
      <c r="J1261" s="5" t="s">
        <v>2853</v>
      </c>
      <c r="K1261" s="5" t="s">
        <v>2386</v>
      </c>
      <c r="L1261" s="5" t="s">
        <v>2312</v>
      </c>
      <c r="M1261" s="5" t="s">
        <v>40436</v>
      </c>
      <c r="N1261" s="5" t="s">
        <v>9950</v>
      </c>
      <c r="O1261" s="5" t="s">
        <v>21727</v>
      </c>
      <c r="P1261" s="5" t="s">
        <v>18321</v>
      </c>
      <c r="Q1261" s="5">
        <v>0.943</v>
      </c>
      <c r="R1261" s="25">
        <f t="shared" si="19"/>
        <v>0.943</v>
      </c>
      <c r="S1261" s="30" t="s">
        <v>40437</v>
      </c>
      <c r="T1261" s="30" t="s">
        <v>8794</v>
      </c>
      <c r="U1261" s="30" t="s">
        <v>7351</v>
      </c>
      <c r="V1261" s="5" t="s">
        <v>2534</v>
      </c>
      <c r="W1261" s="28"/>
      <c r="X1261" s="29">
        <v>1</v>
      </c>
      <c r="Z1261" s="29">
        <v>1018.2</v>
      </c>
      <c r="AA1261" s="29">
        <v>12.5</v>
      </c>
      <c r="AB1261" s="29">
        <v>66</v>
      </c>
      <c r="AC1261" s="29">
        <v>133.7</v>
      </c>
    </row>
    <row r="1262" spans="1:29">
      <c r="A1262" s="13" t="s">
        <v>17089</v>
      </c>
      <c r="B1262" s="4" t="s">
        <v>299</v>
      </c>
      <c r="C1262" s="12" t="s">
        <v>99</v>
      </c>
      <c r="D1262" s="4" t="s">
        <v>80</v>
      </c>
      <c r="E1262" s="4" t="s">
        <v>130</v>
      </c>
      <c r="F1262" s="4" t="s">
        <v>1984</v>
      </c>
      <c r="G1262" s="4" t="s">
        <v>874</v>
      </c>
      <c r="H1262" s="4" t="s">
        <v>600</v>
      </c>
      <c r="I1262" s="5" t="s">
        <v>8294</v>
      </c>
      <c r="J1262" s="5" t="s">
        <v>8733</v>
      </c>
      <c r="K1262" s="5" t="s">
        <v>199</v>
      </c>
      <c r="L1262" s="5" t="s">
        <v>8279</v>
      </c>
      <c r="M1262" s="5" t="s">
        <v>40438</v>
      </c>
      <c r="N1262" s="5" t="s">
        <v>153</v>
      </c>
      <c r="O1262" s="5" t="s">
        <v>4499</v>
      </c>
      <c r="P1262" s="5" t="s">
        <v>12240</v>
      </c>
      <c r="Q1262" s="5">
        <v>0.84</v>
      </c>
      <c r="R1262" s="25">
        <f t="shared" si="19"/>
        <v>0.84</v>
      </c>
      <c r="S1262" s="30" t="s">
        <v>40439</v>
      </c>
      <c r="T1262" s="30" t="s">
        <v>16691</v>
      </c>
      <c r="U1262" s="30" t="s">
        <v>2458</v>
      </c>
      <c r="V1262" s="5" t="s">
        <v>2151</v>
      </c>
      <c r="W1262" s="28"/>
      <c r="X1262" s="29">
        <v>1.5</v>
      </c>
      <c r="Z1262" s="29">
        <v>1017.7</v>
      </c>
      <c r="AA1262" s="29">
        <v>13.9</v>
      </c>
      <c r="AB1262" s="29">
        <v>59</v>
      </c>
      <c r="AC1262" s="29">
        <v>121.8</v>
      </c>
    </row>
    <row r="1263" spans="1:29">
      <c r="A1263" s="13" t="s">
        <v>17092</v>
      </c>
      <c r="B1263" s="4" t="s">
        <v>238</v>
      </c>
      <c r="C1263" s="12" t="s">
        <v>1103</v>
      </c>
      <c r="D1263" s="4" t="s">
        <v>30</v>
      </c>
      <c r="E1263" s="4" t="s">
        <v>83</v>
      </c>
      <c r="F1263" s="4" t="s">
        <v>443</v>
      </c>
      <c r="G1263" s="4" t="s">
        <v>115</v>
      </c>
      <c r="H1263" s="4" t="s">
        <v>175</v>
      </c>
      <c r="I1263" s="5" t="s">
        <v>40440</v>
      </c>
      <c r="J1263" s="5" t="s">
        <v>9709</v>
      </c>
      <c r="K1263" s="5" t="s">
        <v>55</v>
      </c>
      <c r="L1263" s="5" t="s">
        <v>1708</v>
      </c>
      <c r="M1263" s="5" t="s">
        <v>29529</v>
      </c>
      <c r="N1263" s="5" t="s">
        <v>2247</v>
      </c>
      <c r="O1263" s="5" t="s">
        <v>40441</v>
      </c>
      <c r="P1263" s="5" t="s">
        <v>32531</v>
      </c>
      <c r="Q1263" s="5">
        <v>0.738</v>
      </c>
      <c r="R1263" s="25">
        <f t="shared" si="19"/>
        <v>0.738</v>
      </c>
      <c r="S1263" s="30" t="s">
        <v>22090</v>
      </c>
      <c r="T1263" s="30" t="s">
        <v>8810</v>
      </c>
      <c r="U1263" s="30" t="s">
        <v>3148</v>
      </c>
      <c r="V1263" s="5" t="s">
        <v>1452</v>
      </c>
      <c r="W1263" s="28"/>
      <c r="X1263" s="29">
        <v>1.3</v>
      </c>
      <c r="Z1263" s="29">
        <v>1016.7</v>
      </c>
      <c r="AA1263" s="29">
        <v>15.2</v>
      </c>
      <c r="AB1263" s="29">
        <v>56</v>
      </c>
      <c r="AC1263" s="29">
        <v>120.4</v>
      </c>
    </row>
    <row r="1264" spans="1:29">
      <c r="A1264" s="13" t="s">
        <v>17095</v>
      </c>
      <c r="B1264" s="4" t="s">
        <v>238</v>
      </c>
      <c r="C1264" s="12" t="s">
        <v>1103</v>
      </c>
      <c r="D1264" s="4" t="s">
        <v>968</v>
      </c>
      <c r="E1264" s="4" t="s">
        <v>83</v>
      </c>
      <c r="F1264" s="4" t="s">
        <v>2074</v>
      </c>
      <c r="G1264" s="4" t="s">
        <v>31</v>
      </c>
      <c r="H1264" s="4" t="s">
        <v>1383</v>
      </c>
      <c r="I1264" s="5" t="s">
        <v>40442</v>
      </c>
      <c r="J1264" s="5" t="s">
        <v>9092</v>
      </c>
      <c r="K1264" s="5" t="s">
        <v>2386</v>
      </c>
      <c r="L1264" s="5" t="s">
        <v>2395</v>
      </c>
      <c r="M1264" s="5" t="s">
        <v>30952</v>
      </c>
      <c r="N1264" s="5" t="s">
        <v>1839</v>
      </c>
      <c r="O1264" s="5" t="s">
        <v>40443</v>
      </c>
      <c r="P1264" s="5" t="s">
        <v>29865</v>
      </c>
      <c r="Q1264" s="5">
        <v>0.561</v>
      </c>
      <c r="R1264" s="25">
        <f t="shared" si="19"/>
        <v>0.561</v>
      </c>
      <c r="S1264" s="30" t="s">
        <v>19757</v>
      </c>
      <c r="T1264" s="30" t="s">
        <v>8395</v>
      </c>
      <c r="U1264" s="30" t="s">
        <v>820</v>
      </c>
      <c r="V1264" s="5" t="s">
        <v>2442</v>
      </c>
      <c r="W1264" s="28"/>
      <c r="X1264" s="29">
        <v>1.7</v>
      </c>
      <c r="Z1264" s="29">
        <v>1015.7</v>
      </c>
      <c r="AA1264" s="29">
        <v>16</v>
      </c>
      <c r="AB1264" s="29">
        <v>51</v>
      </c>
      <c r="AC1264" s="29">
        <v>133.8</v>
      </c>
    </row>
    <row r="1265" spans="1:29">
      <c r="A1265" s="13" t="s">
        <v>17097</v>
      </c>
      <c r="B1265" s="4" t="s">
        <v>80</v>
      </c>
      <c r="C1265" s="12" t="s">
        <v>1103</v>
      </c>
      <c r="D1265" s="4" t="s">
        <v>112</v>
      </c>
      <c r="E1265" s="4" t="s">
        <v>224</v>
      </c>
      <c r="F1265" s="4" t="s">
        <v>6993</v>
      </c>
      <c r="G1265" s="4" t="s">
        <v>31</v>
      </c>
      <c r="H1265" s="4" t="s">
        <v>1243</v>
      </c>
      <c r="I1265" s="5" t="s">
        <v>40444</v>
      </c>
      <c r="J1265" s="5" t="s">
        <v>2322</v>
      </c>
      <c r="K1265" s="5" t="s">
        <v>2245</v>
      </c>
      <c r="L1265" s="5" t="s">
        <v>1083</v>
      </c>
      <c r="M1265" s="5" t="s">
        <v>8379</v>
      </c>
      <c r="N1265" s="5" t="s">
        <v>1029</v>
      </c>
      <c r="O1265" s="5" t="s">
        <v>17314</v>
      </c>
      <c r="P1265" s="5" t="s">
        <v>29498</v>
      </c>
      <c r="Q1265" s="5">
        <v>0.434</v>
      </c>
      <c r="R1265" s="25">
        <f t="shared" si="19"/>
        <v>0.434</v>
      </c>
      <c r="S1265" s="30" t="s">
        <v>34000</v>
      </c>
      <c r="T1265" s="30" t="s">
        <v>32966</v>
      </c>
      <c r="U1265" s="30" t="s">
        <v>367</v>
      </c>
      <c r="V1265" s="5" t="s">
        <v>1798</v>
      </c>
      <c r="W1265" s="28"/>
      <c r="X1265" s="29">
        <v>1.6</v>
      </c>
      <c r="Z1265" s="29">
        <v>1014.5</v>
      </c>
      <c r="AA1265" s="29">
        <v>16.7</v>
      </c>
      <c r="AB1265" s="29">
        <v>45</v>
      </c>
      <c r="AC1265" s="29">
        <v>111.8</v>
      </c>
    </row>
    <row r="1266" spans="1:29">
      <c r="A1266" s="13" t="s">
        <v>17101</v>
      </c>
      <c r="B1266" s="4" t="s">
        <v>222</v>
      </c>
      <c r="C1266" s="12" t="s">
        <v>1103</v>
      </c>
      <c r="D1266" s="4" t="s">
        <v>238</v>
      </c>
      <c r="E1266" s="4" t="s">
        <v>145</v>
      </c>
      <c r="F1266" s="4" t="s">
        <v>5564</v>
      </c>
      <c r="G1266" s="4" t="s">
        <v>31</v>
      </c>
      <c r="H1266" s="4" t="s">
        <v>653</v>
      </c>
      <c r="I1266" s="5" t="s">
        <v>40445</v>
      </c>
      <c r="J1266" s="5" t="s">
        <v>666</v>
      </c>
      <c r="K1266" s="5" t="s">
        <v>1081</v>
      </c>
      <c r="L1266" s="5" t="s">
        <v>2015</v>
      </c>
      <c r="M1266" s="5" t="s">
        <v>4079</v>
      </c>
      <c r="N1266" s="5" t="s">
        <v>10397</v>
      </c>
      <c r="O1266" s="5" t="s">
        <v>21610</v>
      </c>
      <c r="P1266" s="5" t="s">
        <v>3646</v>
      </c>
      <c r="Q1266" s="5">
        <v>0.363</v>
      </c>
      <c r="R1266" s="25">
        <f t="shared" si="19"/>
        <v>0.363</v>
      </c>
      <c r="S1266" s="30" t="s">
        <v>17649</v>
      </c>
      <c r="T1266" s="30" t="s">
        <v>8721</v>
      </c>
      <c r="U1266" s="30" t="s">
        <v>1718</v>
      </c>
      <c r="V1266" s="5" t="s">
        <v>1120</v>
      </c>
      <c r="W1266" s="28"/>
      <c r="X1266" s="29">
        <v>1.5</v>
      </c>
      <c r="Z1266" s="29">
        <v>1013.8</v>
      </c>
      <c r="AA1266" s="29">
        <v>17.2</v>
      </c>
      <c r="AB1266" s="29">
        <v>40</v>
      </c>
      <c r="AC1266" s="29">
        <v>117.4</v>
      </c>
    </row>
    <row r="1267" spans="1:29">
      <c r="A1267" s="13" t="s">
        <v>17105</v>
      </c>
      <c r="B1267" s="4" t="s">
        <v>143</v>
      </c>
      <c r="C1267" s="12" t="s">
        <v>1103</v>
      </c>
      <c r="D1267" s="4" t="s">
        <v>63</v>
      </c>
      <c r="E1267" s="4" t="s">
        <v>476</v>
      </c>
      <c r="F1267" s="4" t="s">
        <v>6024</v>
      </c>
      <c r="G1267" s="4" t="s">
        <v>115</v>
      </c>
      <c r="H1267" s="4" t="s">
        <v>2381</v>
      </c>
      <c r="I1267" s="5" t="s">
        <v>40446</v>
      </c>
      <c r="J1267" s="5" t="s">
        <v>847</v>
      </c>
      <c r="K1267" s="5" t="s">
        <v>2014</v>
      </c>
      <c r="L1267" s="5" t="s">
        <v>5327</v>
      </c>
      <c r="M1267" s="5" t="s">
        <v>22611</v>
      </c>
      <c r="N1267" s="5" t="s">
        <v>7359</v>
      </c>
      <c r="O1267" s="5" t="s">
        <v>4363</v>
      </c>
      <c r="P1267" s="5" t="s">
        <v>26338</v>
      </c>
      <c r="Q1267" s="5">
        <v>0.399</v>
      </c>
      <c r="R1267" s="25">
        <f t="shared" si="19"/>
        <v>0.399</v>
      </c>
      <c r="S1267" s="30" t="s">
        <v>40175</v>
      </c>
      <c r="T1267" s="30" t="s">
        <v>16680</v>
      </c>
      <c r="U1267" s="30" t="s">
        <v>1666</v>
      </c>
      <c r="V1267" s="5" t="s">
        <v>6802</v>
      </c>
      <c r="W1267" s="28"/>
      <c r="X1267" s="29">
        <v>1.8</v>
      </c>
      <c r="Z1267" s="29">
        <v>1013.4</v>
      </c>
      <c r="AA1267" s="29">
        <v>17</v>
      </c>
      <c r="AB1267" s="29">
        <v>43</v>
      </c>
      <c r="AC1267" s="29">
        <v>120.8</v>
      </c>
    </row>
    <row r="1268" spans="1:29">
      <c r="A1268" s="13" t="s">
        <v>17109</v>
      </c>
      <c r="B1268" s="4" t="s">
        <v>2663</v>
      </c>
      <c r="C1268" s="12" t="s">
        <v>99</v>
      </c>
      <c r="D1268" s="4" t="s">
        <v>1500</v>
      </c>
      <c r="E1268" s="4" t="s">
        <v>113</v>
      </c>
      <c r="F1268" s="4" t="s">
        <v>5709</v>
      </c>
      <c r="G1268" s="4" t="s">
        <v>874</v>
      </c>
      <c r="H1268" s="4" t="s">
        <v>1747</v>
      </c>
      <c r="I1268" s="5" t="s">
        <v>20149</v>
      </c>
      <c r="J1268" s="5" t="s">
        <v>7341</v>
      </c>
      <c r="K1268" s="5" t="s">
        <v>2040</v>
      </c>
      <c r="L1268" s="5" t="s">
        <v>4882</v>
      </c>
      <c r="M1268" s="5" t="s">
        <v>9163</v>
      </c>
      <c r="N1268" s="5" t="s">
        <v>5527</v>
      </c>
      <c r="O1268" s="5" t="s">
        <v>22429</v>
      </c>
      <c r="P1268" s="5" t="s">
        <v>37084</v>
      </c>
      <c r="Q1268" s="5">
        <v>0.444</v>
      </c>
      <c r="R1268" s="25">
        <f t="shared" si="19"/>
        <v>0.444</v>
      </c>
      <c r="S1268" s="30" t="s">
        <v>25551</v>
      </c>
      <c r="T1268" s="30" t="s">
        <v>10143</v>
      </c>
      <c r="U1268" s="30" t="s">
        <v>124</v>
      </c>
      <c r="V1268" s="5" t="s">
        <v>1964</v>
      </c>
      <c r="W1268" s="28"/>
      <c r="X1268" s="29">
        <v>1.6</v>
      </c>
      <c r="Z1268" s="29">
        <v>1013.3</v>
      </c>
      <c r="AA1268" s="29">
        <v>16.2</v>
      </c>
      <c r="AB1268" s="29">
        <v>45</v>
      </c>
      <c r="AC1268" s="29">
        <v>112.2</v>
      </c>
    </row>
    <row r="1269" spans="1:29">
      <c r="A1269" s="13" t="s">
        <v>17112</v>
      </c>
      <c r="B1269" s="4" t="s">
        <v>316</v>
      </c>
      <c r="C1269" s="12" t="s">
        <v>99</v>
      </c>
      <c r="D1269" s="4" t="s">
        <v>2298</v>
      </c>
      <c r="E1269" s="4" t="s">
        <v>192</v>
      </c>
      <c r="F1269" s="4" t="s">
        <v>7075</v>
      </c>
      <c r="G1269" s="4" t="s">
        <v>942</v>
      </c>
      <c r="H1269" s="4" t="s">
        <v>1758</v>
      </c>
      <c r="I1269" s="5" t="s">
        <v>40447</v>
      </c>
      <c r="J1269" s="5" t="s">
        <v>8105</v>
      </c>
      <c r="K1269" s="5" t="s">
        <v>2014</v>
      </c>
      <c r="L1269" s="5" t="s">
        <v>1177</v>
      </c>
      <c r="M1269" s="5" t="s">
        <v>35736</v>
      </c>
      <c r="N1269" s="5" t="s">
        <v>1903</v>
      </c>
      <c r="O1269" s="5" t="s">
        <v>38004</v>
      </c>
      <c r="P1269" s="5" t="s">
        <v>8172</v>
      </c>
      <c r="Q1269" s="5">
        <v>0.46</v>
      </c>
      <c r="R1269" s="25">
        <f t="shared" si="19"/>
        <v>0.46</v>
      </c>
      <c r="S1269" s="30" t="s">
        <v>40170</v>
      </c>
      <c r="T1269" s="30" t="s">
        <v>9400</v>
      </c>
      <c r="U1269" s="30" t="s">
        <v>756</v>
      </c>
      <c r="V1269" s="5" t="s">
        <v>351</v>
      </c>
      <c r="W1269" s="28"/>
      <c r="X1269" s="29">
        <v>1.1</v>
      </c>
      <c r="Z1269" s="29">
        <v>1013.6</v>
      </c>
      <c r="AA1269" s="29">
        <v>15.2</v>
      </c>
      <c r="AB1269" s="29">
        <v>45</v>
      </c>
      <c r="AC1269" s="29">
        <v>110.1</v>
      </c>
    </row>
    <row r="1270" spans="1:29">
      <c r="A1270" s="13" t="s">
        <v>17116</v>
      </c>
      <c r="B1270" s="4" t="s">
        <v>47</v>
      </c>
      <c r="C1270" s="12" t="s">
        <v>317</v>
      </c>
      <c r="D1270" s="4" t="s">
        <v>1383</v>
      </c>
      <c r="E1270" s="4" t="s">
        <v>778</v>
      </c>
      <c r="F1270" s="4" t="s">
        <v>4780</v>
      </c>
      <c r="G1270" s="4" t="s">
        <v>302</v>
      </c>
      <c r="H1270" s="4" t="s">
        <v>159</v>
      </c>
      <c r="I1270" s="5" t="s">
        <v>40448</v>
      </c>
      <c r="J1270" s="5" t="s">
        <v>3006</v>
      </c>
      <c r="K1270" s="5" t="s">
        <v>2802</v>
      </c>
      <c r="L1270" s="5" t="s">
        <v>2058</v>
      </c>
      <c r="M1270" s="5" t="s">
        <v>25553</v>
      </c>
      <c r="N1270" s="5" t="s">
        <v>2459</v>
      </c>
      <c r="O1270" s="5" t="s">
        <v>40449</v>
      </c>
      <c r="P1270" s="5" t="s">
        <v>21714</v>
      </c>
      <c r="Q1270" s="5">
        <v>0.968</v>
      </c>
      <c r="R1270" s="25">
        <f t="shared" si="19"/>
        <v>0.968</v>
      </c>
      <c r="S1270" s="30" t="s">
        <v>15684</v>
      </c>
      <c r="T1270" s="30" t="s">
        <v>3767</v>
      </c>
      <c r="U1270" s="30" t="s">
        <v>294</v>
      </c>
      <c r="V1270" s="5" t="s">
        <v>1863</v>
      </c>
      <c r="W1270" s="28"/>
      <c r="X1270" s="29">
        <v>1.2</v>
      </c>
      <c r="Z1270" s="29">
        <v>1013.9</v>
      </c>
      <c r="AA1270" s="29">
        <v>14.2</v>
      </c>
      <c r="AB1270" s="29">
        <v>47</v>
      </c>
      <c r="AC1270" s="29">
        <v>112.9</v>
      </c>
    </row>
    <row r="1271" spans="1:29">
      <c r="A1271" s="13" t="s">
        <v>17119</v>
      </c>
      <c r="B1271" s="4" t="s">
        <v>114</v>
      </c>
      <c r="C1271" s="12" t="s">
        <v>317</v>
      </c>
      <c r="D1271" s="4" t="s">
        <v>4241</v>
      </c>
      <c r="E1271" s="4" t="s">
        <v>300</v>
      </c>
      <c r="F1271" s="4" t="s">
        <v>1708</v>
      </c>
      <c r="G1271" s="4" t="s">
        <v>344</v>
      </c>
      <c r="H1271" s="4" t="s">
        <v>271</v>
      </c>
      <c r="I1271" s="5" t="s">
        <v>40450</v>
      </c>
      <c r="J1271" s="5" t="s">
        <v>217</v>
      </c>
      <c r="K1271" s="5" t="s">
        <v>55</v>
      </c>
      <c r="L1271" s="5" t="s">
        <v>1967</v>
      </c>
      <c r="M1271" s="5" t="s">
        <v>33413</v>
      </c>
      <c r="N1271" s="5" t="s">
        <v>1040</v>
      </c>
      <c r="O1271" s="5" t="s">
        <v>27599</v>
      </c>
      <c r="P1271" s="5" t="s">
        <v>12348</v>
      </c>
      <c r="Q1271" s="5">
        <v>1.239</v>
      </c>
      <c r="R1271" s="25">
        <f t="shared" si="19"/>
        <v>1.239</v>
      </c>
      <c r="S1271" s="30" t="s">
        <v>30488</v>
      </c>
      <c r="T1271" s="30" t="s">
        <v>2943</v>
      </c>
      <c r="U1271" s="30" t="s">
        <v>2778</v>
      </c>
      <c r="V1271" s="5" t="s">
        <v>3129</v>
      </c>
      <c r="W1271" s="28"/>
      <c r="X1271" s="29">
        <v>1.6</v>
      </c>
      <c r="Z1271" s="29">
        <v>1014.3</v>
      </c>
      <c r="AA1271" s="29">
        <v>13.7</v>
      </c>
      <c r="AB1271" s="29">
        <v>46</v>
      </c>
      <c r="AC1271" s="29">
        <v>126.5</v>
      </c>
    </row>
    <row r="1272" spans="1:29">
      <c r="A1272" s="13" t="s">
        <v>17124</v>
      </c>
      <c r="B1272" s="4" t="s">
        <v>284</v>
      </c>
      <c r="C1272" s="12" t="s">
        <v>317</v>
      </c>
      <c r="D1272" s="4" t="s">
        <v>599</v>
      </c>
      <c r="E1272" s="4" t="s">
        <v>63</v>
      </c>
      <c r="F1272" s="4" t="s">
        <v>1744</v>
      </c>
      <c r="G1272" s="4" t="s">
        <v>302</v>
      </c>
      <c r="H1272" s="4" t="s">
        <v>189</v>
      </c>
      <c r="I1272" s="5" t="s">
        <v>40451</v>
      </c>
      <c r="J1272" s="5" t="s">
        <v>7295</v>
      </c>
      <c r="K1272" s="5" t="s">
        <v>2150</v>
      </c>
      <c r="L1272" s="5" t="s">
        <v>1598</v>
      </c>
      <c r="M1272" s="5" t="s">
        <v>17993</v>
      </c>
      <c r="N1272" s="5" t="s">
        <v>169</v>
      </c>
      <c r="O1272" s="5" t="s">
        <v>19250</v>
      </c>
      <c r="P1272" s="5" t="s">
        <v>27475</v>
      </c>
      <c r="Q1272" s="5">
        <v>1.044</v>
      </c>
      <c r="R1272" s="25">
        <f t="shared" si="19"/>
        <v>1.044</v>
      </c>
      <c r="S1272" s="30" t="s">
        <v>31863</v>
      </c>
      <c r="T1272" s="30" t="s">
        <v>5844</v>
      </c>
      <c r="U1272" s="30" t="s">
        <v>5594</v>
      </c>
      <c r="V1272" s="5" t="s">
        <v>1132</v>
      </c>
      <c r="W1272" s="28"/>
      <c r="X1272" s="29">
        <v>1.2</v>
      </c>
      <c r="Z1272" s="29">
        <v>1014.4</v>
      </c>
      <c r="AA1272" s="29">
        <v>13.4</v>
      </c>
      <c r="AB1272" s="29">
        <v>46</v>
      </c>
      <c r="AC1272" s="29">
        <v>128.1</v>
      </c>
    </row>
    <row r="1273" spans="1:29">
      <c r="A1273" s="13" t="s">
        <v>17128</v>
      </c>
      <c r="B1273" s="4" t="s">
        <v>114</v>
      </c>
      <c r="C1273" s="12" t="s">
        <v>317</v>
      </c>
      <c r="D1273" s="4" t="s">
        <v>4241</v>
      </c>
      <c r="E1273" s="4" t="s">
        <v>722</v>
      </c>
      <c r="F1273" s="4" t="s">
        <v>948</v>
      </c>
      <c r="G1273" s="4" t="s">
        <v>942</v>
      </c>
      <c r="H1273" s="4" t="s">
        <v>1269</v>
      </c>
      <c r="I1273" s="5" t="s">
        <v>40452</v>
      </c>
      <c r="J1273" s="5" t="s">
        <v>6538</v>
      </c>
      <c r="K1273" s="5" t="s">
        <v>1026</v>
      </c>
      <c r="L1273" s="5" t="s">
        <v>1732</v>
      </c>
      <c r="M1273" s="5" t="s">
        <v>18457</v>
      </c>
      <c r="N1273" s="5" t="s">
        <v>5514</v>
      </c>
      <c r="O1273" s="5" t="s">
        <v>40453</v>
      </c>
      <c r="P1273" s="5" t="s">
        <v>18472</v>
      </c>
      <c r="Q1273" s="5">
        <v>0.672</v>
      </c>
      <c r="R1273" s="25">
        <f t="shared" si="19"/>
        <v>0.672</v>
      </c>
      <c r="S1273" s="30" t="s">
        <v>21371</v>
      </c>
      <c r="T1273" s="30" t="s">
        <v>3702</v>
      </c>
      <c r="U1273" s="30" t="s">
        <v>1811</v>
      </c>
      <c r="V1273" s="5" t="s">
        <v>3874</v>
      </c>
      <c r="W1273" s="28"/>
      <c r="X1273" s="29">
        <v>0.8</v>
      </c>
      <c r="Z1273" s="29">
        <v>1014.2</v>
      </c>
      <c r="AA1273" s="29">
        <v>13.2</v>
      </c>
      <c r="AB1273" s="29">
        <v>47</v>
      </c>
      <c r="AC1273" s="29">
        <v>132.6</v>
      </c>
    </row>
    <row r="1274" spans="1:29">
      <c r="A1274" s="13" t="s">
        <v>17133</v>
      </c>
      <c r="B1274" s="4" t="s">
        <v>314</v>
      </c>
      <c r="C1274" s="12" t="s">
        <v>99</v>
      </c>
      <c r="D1274" s="4" t="s">
        <v>4306</v>
      </c>
      <c r="E1274" s="4" t="s">
        <v>222</v>
      </c>
      <c r="F1274" s="4" t="s">
        <v>622</v>
      </c>
      <c r="G1274" s="4" t="s">
        <v>942</v>
      </c>
      <c r="H1274" s="4" t="s">
        <v>600</v>
      </c>
      <c r="I1274" s="5" t="s">
        <v>40454</v>
      </c>
      <c r="J1274" s="5" t="s">
        <v>8733</v>
      </c>
      <c r="K1274" s="5" t="s">
        <v>2150</v>
      </c>
      <c r="L1274" s="5" t="s">
        <v>3300</v>
      </c>
      <c r="M1274" s="5" t="s">
        <v>34520</v>
      </c>
      <c r="N1274" s="5" t="s">
        <v>337</v>
      </c>
      <c r="O1274" s="5" t="s">
        <v>7744</v>
      </c>
      <c r="P1274" s="5" t="s">
        <v>38653</v>
      </c>
      <c r="Q1274" s="5">
        <v>0.544</v>
      </c>
      <c r="R1274" s="25">
        <f t="shared" si="19"/>
        <v>0.544</v>
      </c>
      <c r="S1274" s="30" t="s">
        <v>21472</v>
      </c>
      <c r="T1274" s="30" t="s">
        <v>3340</v>
      </c>
      <c r="U1274" s="30" t="s">
        <v>2176</v>
      </c>
      <c r="V1274" s="5" t="s">
        <v>1718</v>
      </c>
      <c r="W1274" s="28"/>
      <c r="X1274" s="29">
        <v>0.7</v>
      </c>
      <c r="Z1274" s="29">
        <v>1013.8</v>
      </c>
      <c r="AA1274" s="29">
        <v>12.5</v>
      </c>
      <c r="AB1274" s="29">
        <v>49</v>
      </c>
      <c r="AC1274" s="29">
        <v>142.5</v>
      </c>
    </row>
    <row r="1275" spans="1:29">
      <c r="A1275" s="13" t="s">
        <v>17139</v>
      </c>
      <c r="B1275" s="4" t="s">
        <v>47</v>
      </c>
      <c r="C1275" s="12" t="s">
        <v>317</v>
      </c>
      <c r="D1275" s="4" t="s">
        <v>239</v>
      </c>
      <c r="E1275" s="4" t="s">
        <v>1088</v>
      </c>
      <c r="F1275" s="4" t="s">
        <v>2050</v>
      </c>
      <c r="G1275" s="4" t="s">
        <v>942</v>
      </c>
      <c r="H1275" s="4" t="s">
        <v>2687</v>
      </c>
      <c r="I1275" s="5" t="s">
        <v>40455</v>
      </c>
      <c r="J1275" s="5" t="s">
        <v>4817</v>
      </c>
      <c r="K1275" s="5" t="s">
        <v>1026</v>
      </c>
      <c r="L1275" s="5" t="s">
        <v>2536</v>
      </c>
      <c r="M1275" s="5" t="s">
        <v>21682</v>
      </c>
      <c r="N1275" s="5" t="s">
        <v>7352</v>
      </c>
      <c r="O1275" s="5" t="s">
        <v>40456</v>
      </c>
      <c r="P1275" s="5" t="s">
        <v>332</v>
      </c>
      <c r="Q1275" s="5">
        <v>0.575</v>
      </c>
      <c r="R1275" s="25">
        <f t="shared" si="19"/>
        <v>0.575</v>
      </c>
      <c r="S1275" s="30" t="s">
        <v>30649</v>
      </c>
      <c r="T1275" s="30" t="s">
        <v>96</v>
      </c>
      <c r="U1275" s="30" t="s">
        <v>7688</v>
      </c>
      <c r="V1275" s="5" t="s">
        <v>2354</v>
      </c>
      <c r="W1275" s="28"/>
      <c r="X1275" s="29">
        <v>0.4</v>
      </c>
      <c r="Z1275" s="29">
        <v>1013.3</v>
      </c>
      <c r="AA1275" s="29">
        <v>11.8</v>
      </c>
      <c r="AB1275" s="29">
        <v>52</v>
      </c>
      <c r="AC1275" s="29">
        <v>200.1</v>
      </c>
    </row>
    <row r="1276" spans="1:29">
      <c r="A1276" s="13" t="s">
        <v>17143</v>
      </c>
      <c r="B1276" s="4" t="s">
        <v>954</v>
      </c>
      <c r="C1276" s="12" t="s">
        <v>99</v>
      </c>
      <c r="D1276" s="4" t="s">
        <v>159</v>
      </c>
      <c r="E1276" s="4" t="s">
        <v>1088</v>
      </c>
      <c r="F1276" s="4" t="s">
        <v>1202</v>
      </c>
      <c r="G1276" s="4" t="s">
        <v>302</v>
      </c>
      <c r="H1276" s="4" t="s">
        <v>640</v>
      </c>
      <c r="I1276" s="5" t="s">
        <v>30707</v>
      </c>
      <c r="J1276" s="5" t="s">
        <v>4677</v>
      </c>
      <c r="K1276" s="5" t="s">
        <v>1785</v>
      </c>
      <c r="L1276" s="5" t="s">
        <v>1506</v>
      </c>
      <c r="M1276" s="5" t="s">
        <v>21937</v>
      </c>
      <c r="N1276" s="5" t="s">
        <v>4694</v>
      </c>
      <c r="O1276" s="5" t="s">
        <v>22209</v>
      </c>
      <c r="P1276" s="5" t="s">
        <v>30651</v>
      </c>
      <c r="Q1276" s="5">
        <v>0.598</v>
      </c>
      <c r="R1276" s="25">
        <f t="shared" si="19"/>
        <v>0.598</v>
      </c>
      <c r="S1276" s="30" t="s">
        <v>26411</v>
      </c>
      <c r="T1276" s="30" t="s">
        <v>2435</v>
      </c>
      <c r="U1276" s="30" t="s">
        <v>3357</v>
      </c>
      <c r="V1276" s="5" t="s">
        <v>989</v>
      </c>
      <c r="W1276" s="28"/>
      <c r="X1276" s="29">
        <v>0.2</v>
      </c>
      <c r="Z1276" s="29">
        <v>1013</v>
      </c>
      <c r="AA1276" s="29">
        <v>11.1</v>
      </c>
      <c r="AB1276" s="29">
        <v>56</v>
      </c>
      <c r="AC1276" s="29">
        <v>201.8</v>
      </c>
    </row>
    <row r="1277" spans="1:29">
      <c r="A1277" s="13" t="s">
        <v>17149</v>
      </c>
      <c r="B1277" s="4" t="s">
        <v>30</v>
      </c>
      <c r="C1277" s="12" t="s">
        <v>1103</v>
      </c>
      <c r="D1277" s="4" t="s">
        <v>571</v>
      </c>
      <c r="E1277" s="4" t="s">
        <v>345</v>
      </c>
      <c r="F1277" s="4" t="s">
        <v>5140</v>
      </c>
      <c r="G1277" s="4" t="s">
        <v>302</v>
      </c>
      <c r="H1277" s="4" t="s">
        <v>238</v>
      </c>
      <c r="I1277" s="5" t="s">
        <v>40457</v>
      </c>
      <c r="J1277" s="5" t="s">
        <v>3922</v>
      </c>
      <c r="K1277" s="5" t="s">
        <v>1095</v>
      </c>
      <c r="L1277" s="5" t="s">
        <v>10690</v>
      </c>
      <c r="M1277" s="5" t="s">
        <v>5456</v>
      </c>
      <c r="N1277" s="5" t="s">
        <v>234</v>
      </c>
      <c r="O1277" s="5" t="s">
        <v>38325</v>
      </c>
      <c r="P1277" s="5" t="s">
        <v>40458</v>
      </c>
      <c r="Q1277" s="5">
        <v>0.551</v>
      </c>
      <c r="R1277" s="25">
        <f t="shared" si="19"/>
        <v>0.551</v>
      </c>
      <c r="S1277" s="30" t="s">
        <v>5729</v>
      </c>
      <c r="T1277" s="30" t="s">
        <v>3333</v>
      </c>
      <c r="U1277" s="30" t="s">
        <v>8844</v>
      </c>
      <c r="V1277" s="5" t="s">
        <v>2152</v>
      </c>
      <c r="W1277" s="28"/>
      <c r="X1277" s="29">
        <v>0.2</v>
      </c>
      <c r="Z1277" s="29">
        <v>1012.5</v>
      </c>
      <c r="AA1277" s="29">
        <v>11</v>
      </c>
      <c r="AB1277" s="29">
        <v>59</v>
      </c>
      <c r="AC1277" s="29">
        <v>237.7</v>
      </c>
    </row>
    <row r="1278" spans="1:29">
      <c r="A1278" s="13" t="s">
        <v>17155</v>
      </c>
      <c r="B1278" s="4" t="s">
        <v>30</v>
      </c>
      <c r="C1278" s="12" t="s">
        <v>1591</v>
      </c>
      <c r="D1278" s="4" t="s">
        <v>175</v>
      </c>
      <c r="E1278" s="4" t="s">
        <v>143</v>
      </c>
      <c r="F1278" s="4" t="s">
        <v>3522</v>
      </c>
      <c r="G1278" s="4" t="s">
        <v>302</v>
      </c>
      <c r="H1278" s="4" t="s">
        <v>145</v>
      </c>
      <c r="I1278" s="5" t="s">
        <v>28925</v>
      </c>
      <c r="J1278" s="5" t="s">
        <v>7113</v>
      </c>
      <c r="K1278" s="5" t="s">
        <v>1608</v>
      </c>
      <c r="L1278" s="5" t="s">
        <v>3386</v>
      </c>
      <c r="M1278" s="5" t="s">
        <v>13451</v>
      </c>
      <c r="N1278" s="5" t="s">
        <v>327</v>
      </c>
      <c r="O1278" s="5" t="s">
        <v>39305</v>
      </c>
      <c r="P1278" s="5" t="s">
        <v>19709</v>
      </c>
      <c r="Q1278" s="5">
        <v>0.531</v>
      </c>
      <c r="R1278" s="25">
        <f t="shared" si="19"/>
        <v>0.531</v>
      </c>
      <c r="S1278" s="30" t="s">
        <v>40459</v>
      </c>
      <c r="T1278" s="30" t="s">
        <v>6895</v>
      </c>
      <c r="U1278" s="30" t="s">
        <v>3938</v>
      </c>
      <c r="V1278" s="5" t="s">
        <v>1689</v>
      </c>
      <c r="W1278" s="28"/>
      <c r="X1278" s="29">
        <v>0.1</v>
      </c>
      <c r="Z1278" s="29">
        <v>1011.8</v>
      </c>
      <c r="AA1278" s="29">
        <v>10.8</v>
      </c>
      <c r="AB1278" s="29">
        <v>63</v>
      </c>
      <c r="AC1278" s="29">
        <v>270.3</v>
      </c>
    </row>
    <row r="1279" spans="1:29">
      <c r="A1279" s="13" t="s">
        <v>17158</v>
      </c>
      <c r="B1279" s="4" t="s">
        <v>65</v>
      </c>
      <c r="C1279" s="12" t="s">
        <v>1591</v>
      </c>
      <c r="D1279" s="4" t="s">
        <v>1549</v>
      </c>
      <c r="E1279" s="4" t="s">
        <v>1088</v>
      </c>
      <c r="F1279" s="4" t="s">
        <v>2536</v>
      </c>
      <c r="G1279" s="4" t="s">
        <v>344</v>
      </c>
      <c r="H1279" s="4" t="s">
        <v>709</v>
      </c>
      <c r="I1279" s="5" t="s">
        <v>40460</v>
      </c>
      <c r="J1279" s="5" t="s">
        <v>9709</v>
      </c>
      <c r="K1279" s="5" t="s">
        <v>1095</v>
      </c>
      <c r="L1279" s="5" t="s">
        <v>1679</v>
      </c>
      <c r="M1279" s="5" t="s">
        <v>20648</v>
      </c>
      <c r="N1279" s="5" t="s">
        <v>9836</v>
      </c>
      <c r="O1279" s="5" t="s">
        <v>40461</v>
      </c>
      <c r="P1279" s="5" t="s">
        <v>40462</v>
      </c>
      <c r="Q1279" s="5">
        <v>0.548</v>
      </c>
      <c r="R1279" s="25">
        <f t="shared" si="19"/>
        <v>0.548</v>
      </c>
      <c r="S1279" s="30" t="s">
        <v>12580</v>
      </c>
      <c r="T1279" s="30" t="s">
        <v>6857</v>
      </c>
      <c r="U1279" s="30" t="s">
        <v>7512</v>
      </c>
      <c r="V1279" s="5" t="s">
        <v>1721</v>
      </c>
      <c r="W1279" s="28"/>
      <c r="X1279" s="29">
        <v>0.5</v>
      </c>
      <c r="Z1279" s="29">
        <v>1011.1</v>
      </c>
      <c r="AA1279" s="29">
        <v>10.6</v>
      </c>
      <c r="AB1279" s="29">
        <v>67</v>
      </c>
      <c r="AC1279" s="29">
        <v>234.4</v>
      </c>
    </row>
    <row r="1280" spans="1:29">
      <c r="A1280" s="13" t="s">
        <v>17162</v>
      </c>
      <c r="B1280" s="4" t="s">
        <v>30</v>
      </c>
      <c r="C1280" s="12" t="s">
        <v>1591</v>
      </c>
      <c r="D1280" s="4" t="s">
        <v>131</v>
      </c>
      <c r="E1280" s="4" t="s">
        <v>143</v>
      </c>
      <c r="F1280" s="4" t="s">
        <v>1109</v>
      </c>
      <c r="G1280" s="4" t="s">
        <v>50</v>
      </c>
      <c r="H1280" s="4" t="s">
        <v>97</v>
      </c>
      <c r="I1280" s="5" t="s">
        <v>40463</v>
      </c>
      <c r="J1280" s="5" t="s">
        <v>4685</v>
      </c>
      <c r="K1280" s="5" t="s">
        <v>2376</v>
      </c>
      <c r="L1280" s="5" t="s">
        <v>2116</v>
      </c>
      <c r="M1280" s="5" t="s">
        <v>12016</v>
      </c>
      <c r="N1280" s="5" t="s">
        <v>8684</v>
      </c>
      <c r="O1280" s="5" t="s">
        <v>16955</v>
      </c>
      <c r="P1280" s="5" t="s">
        <v>10272</v>
      </c>
      <c r="Q1280" s="5">
        <v>0.531</v>
      </c>
      <c r="R1280" s="25">
        <f t="shared" si="19"/>
        <v>0.531</v>
      </c>
      <c r="S1280" s="30" t="s">
        <v>11634</v>
      </c>
      <c r="T1280" s="30" t="s">
        <v>77</v>
      </c>
      <c r="U1280" s="30" t="s">
        <v>8364</v>
      </c>
      <c r="V1280" s="5" t="s">
        <v>292</v>
      </c>
      <c r="W1280" s="28"/>
      <c r="X1280" s="29">
        <v>0.3</v>
      </c>
      <c r="Z1280" s="29">
        <v>1010.7</v>
      </c>
      <c r="AA1280" s="29">
        <v>10.7</v>
      </c>
      <c r="AB1280" s="29">
        <v>67</v>
      </c>
      <c r="AC1280" s="29">
        <v>200</v>
      </c>
    </row>
    <row r="1281" spans="1:29">
      <c r="A1281" s="13" t="s">
        <v>17166</v>
      </c>
      <c r="B1281" s="4" t="s">
        <v>82</v>
      </c>
      <c r="C1281" s="12" t="s">
        <v>1591</v>
      </c>
      <c r="D1281" s="4" t="s">
        <v>158</v>
      </c>
      <c r="E1281" s="4" t="s">
        <v>778</v>
      </c>
      <c r="F1281" s="4" t="s">
        <v>2563</v>
      </c>
      <c r="G1281" s="4" t="s">
        <v>1737</v>
      </c>
      <c r="H1281" s="4" t="s">
        <v>207</v>
      </c>
      <c r="I1281" s="5" t="s">
        <v>40464</v>
      </c>
      <c r="J1281" s="5" t="s">
        <v>879</v>
      </c>
      <c r="K1281" s="5" t="s">
        <v>1587</v>
      </c>
      <c r="L1281" s="5" t="s">
        <v>3549</v>
      </c>
      <c r="M1281" s="5" t="s">
        <v>10240</v>
      </c>
      <c r="N1281" s="5" t="s">
        <v>4602</v>
      </c>
      <c r="O1281" s="5" t="s">
        <v>40465</v>
      </c>
      <c r="P1281" s="5" t="s">
        <v>17667</v>
      </c>
      <c r="Q1281" s="5">
        <v>0.524</v>
      </c>
      <c r="R1281" s="25">
        <f t="shared" si="19"/>
        <v>0.524</v>
      </c>
      <c r="S1281" s="30" t="s">
        <v>14730</v>
      </c>
      <c r="T1281" s="30" t="s">
        <v>2760</v>
      </c>
      <c r="U1281" s="30" t="s">
        <v>3746</v>
      </c>
      <c r="V1281" s="5" t="s">
        <v>354</v>
      </c>
      <c r="W1281" s="28"/>
      <c r="X1281" s="29">
        <v>0.5</v>
      </c>
      <c r="Z1281" s="29">
        <v>1010.5</v>
      </c>
      <c r="AA1281" s="29">
        <v>10.7</v>
      </c>
      <c r="AB1281" s="29">
        <v>66</v>
      </c>
      <c r="AC1281" s="29">
        <v>202.3</v>
      </c>
    </row>
    <row r="1282" spans="1:29">
      <c r="A1282" s="13" t="s">
        <v>17171</v>
      </c>
      <c r="B1282" s="4" t="s">
        <v>940</v>
      </c>
      <c r="C1282" s="12" t="s">
        <v>1591</v>
      </c>
      <c r="D1282" s="4" t="s">
        <v>1514</v>
      </c>
      <c r="E1282" s="4" t="s">
        <v>97</v>
      </c>
      <c r="F1282" s="4" t="s">
        <v>4722</v>
      </c>
      <c r="G1282" s="4" t="s">
        <v>50</v>
      </c>
      <c r="H1282" s="4" t="s">
        <v>2663</v>
      </c>
      <c r="I1282" s="5" t="s">
        <v>40466</v>
      </c>
      <c r="J1282" s="5" t="s">
        <v>4893</v>
      </c>
      <c r="K1282" s="5" t="s">
        <v>2403</v>
      </c>
      <c r="L1282" s="5" t="s">
        <v>4004</v>
      </c>
      <c r="M1282" s="5" t="s">
        <v>13099</v>
      </c>
      <c r="N1282" s="5" t="s">
        <v>8579</v>
      </c>
      <c r="O1282" s="5" t="s">
        <v>22048</v>
      </c>
      <c r="P1282" s="5" t="s">
        <v>40053</v>
      </c>
      <c r="Q1282" s="5">
        <v>0.49</v>
      </c>
      <c r="R1282" s="25">
        <f t="shared" ref="R1282:R1345" si="20">IF(COUNTBLANK(Q1282)&gt;0,"",SUM(N1282:Q1282))</f>
        <v>0.49</v>
      </c>
      <c r="S1282" s="30" t="s">
        <v>32625</v>
      </c>
      <c r="T1282" s="30" t="s">
        <v>6876</v>
      </c>
      <c r="U1282" s="30" t="s">
        <v>3045</v>
      </c>
      <c r="V1282" s="5" t="s">
        <v>1975</v>
      </c>
      <c r="W1282" s="28"/>
      <c r="X1282" s="29">
        <v>0.8</v>
      </c>
      <c r="Z1282" s="29">
        <v>1010.3</v>
      </c>
      <c r="AA1282" s="29">
        <v>11.2</v>
      </c>
      <c r="AB1282" s="29">
        <v>63</v>
      </c>
      <c r="AC1282" s="29">
        <v>199.4</v>
      </c>
    </row>
    <row r="1283" spans="1:29">
      <c r="A1283" s="13" t="s">
        <v>17176</v>
      </c>
      <c r="B1283" s="4" t="s">
        <v>299</v>
      </c>
      <c r="C1283" s="12" t="s">
        <v>1103</v>
      </c>
      <c r="D1283" s="4" t="s">
        <v>1514</v>
      </c>
      <c r="E1283" s="4" t="s">
        <v>393</v>
      </c>
      <c r="F1283" s="4" t="s">
        <v>664</v>
      </c>
      <c r="G1283" s="4" t="s">
        <v>226</v>
      </c>
      <c r="H1283" s="4" t="s">
        <v>112</v>
      </c>
      <c r="I1283" s="5" t="s">
        <v>40467</v>
      </c>
      <c r="J1283" s="5" t="s">
        <v>3018</v>
      </c>
      <c r="K1283" s="5" t="s">
        <v>322</v>
      </c>
      <c r="L1283" s="5" t="s">
        <v>1607</v>
      </c>
      <c r="M1283" s="5" t="s">
        <v>30185</v>
      </c>
      <c r="N1283" s="5" t="s">
        <v>2442</v>
      </c>
      <c r="O1283" s="5" t="s">
        <v>22274</v>
      </c>
      <c r="P1283" s="5" t="s">
        <v>261</v>
      </c>
      <c r="Q1283" s="5">
        <v>0.441</v>
      </c>
      <c r="R1283" s="25">
        <f t="shared" si="20"/>
        <v>0.441</v>
      </c>
      <c r="S1283" s="30" t="s">
        <v>15793</v>
      </c>
      <c r="T1283" s="30" t="s">
        <v>6702</v>
      </c>
      <c r="U1283" s="30" t="s">
        <v>625</v>
      </c>
      <c r="V1283" s="5" t="s">
        <v>186</v>
      </c>
      <c r="W1283" s="28"/>
      <c r="X1283" s="29">
        <v>0.3</v>
      </c>
      <c r="Z1283" s="29">
        <v>1010.4</v>
      </c>
      <c r="AA1283" s="29">
        <v>12.2</v>
      </c>
      <c r="AB1283" s="29">
        <v>60</v>
      </c>
      <c r="AC1283" s="29">
        <v>215.7</v>
      </c>
    </row>
    <row r="1284" spans="1:29">
      <c r="A1284" s="13" t="s">
        <v>17182</v>
      </c>
      <c r="B1284" s="4" t="s">
        <v>112</v>
      </c>
      <c r="C1284" s="12" t="s">
        <v>1103</v>
      </c>
      <c r="D1284" s="4" t="s">
        <v>158</v>
      </c>
      <c r="E1284" s="4" t="s">
        <v>83</v>
      </c>
      <c r="F1284" s="4" t="s">
        <v>3215</v>
      </c>
      <c r="G1284" s="4" t="s">
        <v>208</v>
      </c>
      <c r="H1284" s="4" t="s">
        <v>238</v>
      </c>
      <c r="I1284" s="5" t="s">
        <v>40468</v>
      </c>
      <c r="J1284" s="5" t="s">
        <v>1439</v>
      </c>
      <c r="K1284" s="5" t="s">
        <v>1587</v>
      </c>
      <c r="L1284" s="5" t="s">
        <v>1251</v>
      </c>
      <c r="M1284" s="5" t="s">
        <v>18453</v>
      </c>
      <c r="N1284" s="5" t="s">
        <v>2894</v>
      </c>
      <c r="O1284" s="5" t="s">
        <v>36208</v>
      </c>
      <c r="P1284" s="5" t="s">
        <v>6325</v>
      </c>
      <c r="Q1284" s="5">
        <v>0.459</v>
      </c>
      <c r="R1284" s="25">
        <f t="shared" si="20"/>
        <v>0.459</v>
      </c>
      <c r="S1284" s="30" t="s">
        <v>20820</v>
      </c>
      <c r="T1284" s="30" t="s">
        <v>1343</v>
      </c>
      <c r="U1284" s="30" t="s">
        <v>8733</v>
      </c>
      <c r="V1284" s="5" t="s">
        <v>92</v>
      </c>
      <c r="W1284" s="28"/>
      <c r="X1284" s="29">
        <v>0.4</v>
      </c>
      <c r="Z1284" s="29">
        <v>1010.4</v>
      </c>
      <c r="AA1284" s="29">
        <v>13.5</v>
      </c>
      <c r="AB1284" s="29">
        <v>57</v>
      </c>
      <c r="AC1284" s="29">
        <v>188.3</v>
      </c>
    </row>
    <row r="1285" spans="1:29">
      <c r="A1285" s="13" t="s">
        <v>17188</v>
      </c>
      <c r="B1285" s="4" t="s">
        <v>28</v>
      </c>
      <c r="C1285" s="12" t="s">
        <v>99</v>
      </c>
      <c r="D1285" s="4" t="s">
        <v>47</v>
      </c>
      <c r="E1285" s="4" t="s">
        <v>224</v>
      </c>
      <c r="F1285" s="4" t="s">
        <v>7865</v>
      </c>
      <c r="G1285" s="4" t="s">
        <v>1459</v>
      </c>
      <c r="H1285" s="4" t="s">
        <v>655</v>
      </c>
      <c r="I1285" s="5" t="s">
        <v>40469</v>
      </c>
      <c r="J1285" s="5" t="s">
        <v>2323</v>
      </c>
      <c r="K1285" s="5" t="s">
        <v>322</v>
      </c>
      <c r="L1285" s="5" t="s">
        <v>1734</v>
      </c>
      <c r="M1285" s="5" t="s">
        <v>10823</v>
      </c>
      <c r="N1285" s="5" t="s">
        <v>1072</v>
      </c>
      <c r="O1285" s="5" t="s">
        <v>7749</v>
      </c>
      <c r="P1285" s="5" t="s">
        <v>7769</v>
      </c>
      <c r="Q1285" s="5">
        <v>0.301</v>
      </c>
      <c r="R1285" s="25">
        <f t="shared" si="20"/>
        <v>0.301</v>
      </c>
      <c r="S1285" s="30" t="s">
        <v>19511</v>
      </c>
      <c r="T1285" s="30" t="s">
        <v>9229</v>
      </c>
      <c r="U1285" s="30" t="s">
        <v>1326</v>
      </c>
      <c r="V1285" s="5" t="s">
        <v>594</v>
      </c>
      <c r="W1285" s="28"/>
      <c r="X1285" s="29">
        <v>0.9</v>
      </c>
      <c r="Z1285" s="29">
        <v>1009.8</v>
      </c>
      <c r="AA1285" s="29">
        <v>15.1</v>
      </c>
      <c r="AB1285" s="29">
        <v>49</v>
      </c>
      <c r="AC1285" s="29">
        <v>216.9</v>
      </c>
    </row>
    <row r="1286" spans="1:29">
      <c r="A1286" s="13" t="s">
        <v>17193</v>
      </c>
      <c r="B1286" s="4" t="s">
        <v>722</v>
      </c>
      <c r="C1286" s="12" t="s">
        <v>99</v>
      </c>
      <c r="D1286" s="4" t="s">
        <v>316</v>
      </c>
      <c r="E1286" s="4" t="s">
        <v>709</v>
      </c>
      <c r="F1286" s="4" t="s">
        <v>4540</v>
      </c>
      <c r="G1286" s="4" t="s">
        <v>31</v>
      </c>
      <c r="H1286" s="4" t="s">
        <v>271</v>
      </c>
      <c r="I1286" s="5" t="s">
        <v>40470</v>
      </c>
      <c r="J1286" s="5" t="s">
        <v>10227</v>
      </c>
      <c r="K1286" s="5" t="s">
        <v>1533</v>
      </c>
      <c r="L1286" s="5" t="s">
        <v>2503</v>
      </c>
      <c r="M1286" s="5" t="s">
        <v>4188</v>
      </c>
      <c r="N1286" s="5" t="s">
        <v>3300</v>
      </c>
      <c r="O1286" s="5" t="s">
        <v>27985</v>
      </c>
      <c r="P1286" s="5" t="s">
        <v>26935</v>
      </c>
      <c r="Q1286" s="5">
        <v>0.203</v>
      </c>
      <c r="R1286" s="25">
        <f t="shared" si="20"/>
        <v>0.203</v>
      </c>
      <c r="S1286" s="30" t="s">
        <v>16354</v>
      </c>
      <c r="T1286" s="30" t="s">
        <v>16426</v>
      </c>
      <c r="U1286" s="30" t="s">
        <v>2257</v>
      </c>
      <c r="V1286" s="5" t="s">
        <v>7274</v>
      </c>
      <c r="W1286" s="28"/>
      <c r="X1286" s="29">
        <v>1.2</v>
      </c>
      <c r="Z1286" s="29">
        <v>1008.8</v>
      </c>
      <c r="AA1286" s="29">
        <v>17.9</v>
      </c>
      <c r="AB1286" s="29">
        <v>42</v>
      </c>
      <c r="AC1286" s="29">
        <v>209</v>
      </c>
    </row>
    <row r="1287" spans="1:29">
      <c r="A1287" s="13" t="s">
        <v>17199</v>
      </c>
      <c r="B1287" s="4" t="s">
        <v>300</v>
      </c>
      <c r="C1287" s="12" t="s">
        <v>99</v>
      </c>
      <c r="D1287" s="4" t="s">
        <v>112</v>
      </c>
      <c r="E1287" s="4" t="s">
        <v>161</v>
      </c>
      <c r="F1287" s="4" t="s">
        <v>5318</v>
      </c>
      <c r="G1287" s="4" t="s">
        <v>160</v>
      </c>
      <c r="H1287" s="4" t="s">
        <v>159</v>
      </c>
      <c r="I1287" s="5" t="s">
        <v>40471</v>
      </c>
      <c r="J1287" s="5" t="s">
        <v>1754</v>
      </c>
      <c r="K1287" s="5" t="s">
        <v>168</v>
      </c>
      <c r="L1287" s="5" t="s">
        <v>1806</v>
      </c>
      <c r="M1287" s="5" t="s">
        <v>5278</v>
      </c>
      <c r="N1287" s="5" t="s">
        <v>1765</v>
      </c>
      <c r="O1287" s="5" t="s">
        <v>16535</v>
      </c>
      <c r="P1287" s="5" t="s">
        <v>19321</v>
      </c>
      <c r="Q1287" s="5">
        <v>0.14</v>
      </c>
      <c r="R1287" s="25">
        <f t="shared" si="20"/>
        <v>0.14</v>
      </c>
      <c r="S1287" s="30" t="s">
        <v>8408</v>
      </c>
      <c r="T1287" s="30" t="s">
        <v>8380</v>
      </c>
      <c r="U1287" s="30" t="s">
        <v>4638</v>
      </c>
      <c r="V1287" s="5" t="s">
        <v>3972</v>
      </c>
      <c r="W1287" s="28"/>
      <c r="X1287" s="29">
        <v>1.8</v>
      </c>
      <c r="Z1287" s="29">
        <v>1007.6</v>
      </c>
      <c r="AA1287" s="29">
        <v>19.2</v>
      </c>
      <c r="AB1287" s="29">
        <v>41</v>
      </c>
      <c r="AC1287" s="29">
        <v>244.5</v>
      </c>
    </row>
    <row r="1288" spans="1:29">
      <c r="A1288" s="13" t="s">
        <v>17204</v>
      </c>
      <c r="B1288" s="4" t="s">
        <v>143</v>
      </c>
      <c r="C1288" s="12" t="s">
        <v>317</v>
      </c>
      <c r="D1288" s="4" t="s">
        <v>63</v>
      </c>
      <c r="E1288" s="4" t="s">
        <v>287</v>
      </c>
      <c r="F1288" s="4" t="s">
        <v>3880</v>
      </c>
      <c r="G1288" s="4" t="s">
        <v>31</v>
      </c>
      <c r="H1288" s="4" t="s">
        <v>360</v>
      </c>
      <c r="I1288" s="5" t="s">
        <v>40472</v>
      </c>
      <c r="J1288" s="5" t="s">
        <v>443</v>
      </c>
      <c r="K1288" s="5" t="s">
        <v>742</v>
      </c>
      <c r="L1288" s="5" t="s">
        <v>4525</v>
      </c>
      <c r="M1288" s="5" t="s">
        <v>2092</v>
      </c>
      <c r="N1288" s="5" t="s">
        <v>10690</v>
      </c>
      <c r="O1288" s="5" t="s">
        <v>8904</v>
      </c>
      <c r="P1288" s="5" t="s">
        <v>40473</v>
      </c>
      <c r="Q1288" s="5">
        <v>0.133</v>
      </c>
      <c r="R1288" s="25">
        <f t="shared" si="20"/>
        <v>0.133</v>
      </c>
      <c r="S1288" s="30" t="s">
        <v>5448</v>
      </c>
      <c r="T1288" s="30" t="s">
        <v>6265</v>
      </c>
      <c r="U1288" s="30" t="s">
        <v>2486</v>
      </c>
      <c r="V1288" s="5" t="s">
        <v>7062</v>
      </c>
      <c r="W1288" s="28"/>
      <c r="X1288" s="29">
        <v>2.3</v>
      </c>
      <c r="Z1288" s="29">
        <v>1006.2</v>
      </c>
      <c r="AA1288" s="29">
        <v>19</v>
      </c>
      <c r="AB1288" s="29">
        <v>41</v>
      </c>
      <c r="AC1288" s="29">
        <v>230.2</v>
      </c>
    </row>
    <row r="1289" spans="1:29">
      <c r="A1289" s="13" t="s">
        <v>17211</v>
      </c>
      <c r="B1289" s="4" t="s">
        <v>345</v>
      </c>
      <c r="C1289" s="12" t="s">
        <v>317</v>
      </c>
      <c r="D1289" s="4" t="s">
        <v>300</v>
      </c>
      <c r="E1289" s="4" t="s">
        <v>256</v>
      </c>
      <c r="F1289" s="4" t="s">
        <v>7865</v>
      </c>
      <c r="G1289" s="4" t="s">
        <v>31</v>
      </c>
      <c r="H1289" s="4" t="s">
        <v>4241</v>
      </c>
      <c r="I1289" s="5" t="s">
        <v>40474</v>
      </c>
      <c r="J1289" s="5" t="s">
        <v>5071</v>
      </c>
      <c r="K1289" s="5" t="s">
        <v>293</v>
      </c>
      <c r="L1289" s="5" t="s">
        <v>3965</v>
      </c>
      <c r="M1289" s="5" t="s">
        <v>8118</v>
      </c>
      <c r="N1289" s="5" t="s">
        <v>1098</v>
      </c>
      <c r="O1289" s="5" t="s">
        <v>19730</v>
      </c>
      <c r="P1289" s="5" t="s">
        <v>39574</v>
      </c>
      <c r="Q1289" s="5">
        <v>0.152</v>
      </c>
      <c r="R1289" s="25">
        <f t="shared" si="20"/>
        <v>0.152</v>
      </c>
      <c r="S1289" s="30" t="s">
        <v>6600</v>
      </c>
      <c r="T1289" s="30" t="s">
        <v>4085</v>
      </c>
      <c r="U1289" s="30" t="s">
        <v>3940</v>
      </c>
      <c r="V1289" s="5" t="s">
        <v>582</v>
      </c>
      <c r="W1289" s="28"/>
      <c r="X1289" s="29">
        <v>2.2</v>
      </c>
      <c r="Z1289" s="29">
        <v>1005</v>
      </c>
      <c r="AA1289" s="29">
        <v>19</v>
      </c>
      <c r="AB1289" s="29">
        <v>42</v>
      </c>
      <c r="AC1289" s="29">
        <v>242.3</v>
      </c>
    </row>
    <row r="1290" spans="1:29">
      <c r="A1290" s="13" t="s">
        <v>17216</v>
      </c>
      <c r="B1290" s="4" t="s">
        <v>116</v>
      </c>
      <c r="C1290" s="12" t="s">
        <v>99</v>
      </c>
      <c r="D1290" s="4" t="s">
        <v>345</v>
      </c>
      <c r="E1290" s="4" t="s">
        <v>256</v>
      </c>
      <c r="F1290" s="4" t="s">
        <v>1202</v>
      </c>
      <c r="G1290" s="4" t="s">
        <v>31</v>
      </c>
      <c r="H1290" s="4" t="s">
        <v>4241</v>
      </c>
      <c r="I1290" s="5" t="s">
        <v>40475</v>
      </c>
      <c r="J1290" s="5" t="s">
        <v>1806</v>
      </c>
      <c r="K1290" s="5" t="s">
        <v>293</v>
      </c>
      <c r="L1290" s="5" t="s">
        <v>784</v>
      </c>
      <c r="M1290" s="5" t="s">
        <v>4256</v>
      </c>
      <c r="N1290" s="5" t="s">
        <v>3880</v>
      </c>
      <c r="O1290" s="5" t="s">
        <v>40476</v>
      </c>
      <c r="P1290" s="5" t="s">
        <v>3576</v>
      </c>
      <c r="Q1290" s="5">
        <v>0.144</v>
      </c>
      <c r="R1290" s="25">
        <f t="shared" si="20"/>
        <v>0.144</v>
      </c>
      <c r="S1290" s="30" t="s">
        <v>37085</v>
      </c>
      <c r="T1290" s="30" t="s">
        <v>5285</v>
      </c>
      <c r="U1290" s="30" t="s">
        <v>3752</v>
      </c>
      <c r="V1290" s="5" t="s">
        <v>8010</v>
      </c>
      <c r="W1290" s="28"/>
      <c r="X1290" s="29">
        <v>1.9</v>
      </c>
      <c r="Z1290" s="29">
        <v>1004.3</v>
      </c>
      <c r="AA1290" s="29">
        <v>19.6</v>
      </c>
      <c r="AB1290" s="29">
        <v>42</v>
      </c>
      <c r="AC1290" s="29">
        <v>235</v>
      </c>
    </row>
    <row r="1291" spans="1:29">
      <c r="A1291" s="13" t="s">
        <v>17221</v>
      </c>
      <c r="B1291" s="4" t="s">
        <v>97</v>
      </c>
      <c r="C1291" s="12" t="s">
        <v>317</v>
      </c>
      <c r="D1291" s="4" t="s">
        <v>778</v>
      </c>
      <c r="E1291" s="4" t="s">
        <v>258</v>
      </c>
      <c r="F1291" s="4" t="s">
        <v>1555</v>
      </c>
      <c r="G1291" s="4" t="s">
        <v>115</v>
      </c>
      <c r="H1291" s="4" t="s">
        <v>4241</v>
      </c>
      <c r="I1291" s="5" t="s">
        <v>19610</v>
      </c>
      <c r="J1291" s="5" t="s">
        <v>1983</v>
      </c>
      <c r="K1291" s="5" t="s">
        <v>1001</v>
      </c>
      <c r="L1291" s="5" t="s">
        <v>1150</v>
      </c>
      <c r="M1291" s="5" t="s">
        <v>8662</v>
      </c>
      <c r="N1291" s="5" t="s">
        <v>3386</v>
      </c>
      <c r="O1291" s="5" t="s">
        <v>18717</v>
      </c>
      <c r="P1291" s="5" t="s">
        <v>5423</v>
      </c>
      <c r="Q1291" s="5">
        <v>0.204</v>
      </c>
      <c r="R1291" s="25">
        <f t="shared" si="20"/>
        <v>0.204</v>
      </c>
      <c r="S1291" s="30" t="s">
        <v>10880</v>
      </c>
      <c r="T1291" s="30" t="s">
        <v>10430</v>
      </c>
      <c r="U1291" s="30" t="s">
        <v>382</v>
      </c>
      <c r="V1291" s="5" t="s">
        <v>183</v>
      </c>
      <c r="W1291" s="28"/>
      <c r="X1291" s="29">
        <v>1.5</v>
      </c>
      <c r="Z1291" s="29">
        <v>1003.8</v>
      </c>
      <c r="AA1291" s="29">
        <v>19.1</v>
      </c>
      <c r="AB1291" s="29">
        <v>47</v>
      </c>
      <c r="AC1291" s="29">
        <v>241.6</v>
      </c>
    </row>
    <row r="1292" spans="1:29">
      <c r="A1292" s="13" t="s">
        <v>17225</v>
      </c>
      <c r="B1292" s="4" t="s">
        <v>778</v>
      </c>
      <c r="C1292" s="12" t="s">
        <v>317</v>
      </c>
      <c r="D1292" s="4" t="s">
        <v>222</v>
      </c>
      <c r="E1292" s="4" t="s">
        <v>29</v>
      </c>
      <c r="F1292" s="4" t="s">
        <v>9659</v>
      </c>
      <c r="G1292" s="4" t="s">
        <v>874</v>
      </c>
      <c r="H1292" s="4" t="s">
        <v>5175</v>
      </c>
      <c r="I1292" s="5" t="s">
        <v>40477</v>
      </c>
      <c r="J1292" s="5" t="s">
        <v>2048</v>
      </c>
      <c r="K1292" s="5" t="s">
        <v>1678</v>
      </c>
      <c r="L1292" s="5" t="s">
        <v>4024</v>
      </c>
      <c r="M1292" s="5" t="s">
        <v>17114</v>
      </c>
      <c r="N1292" s="5" t="s">
        <v>1754</v>
      </c>
      <c r="O1292" s="5" t="s">
        <v>22424</v>
      </c>
      <c r="P1292" s="5" t="s">
        <v>5705</v>
      </c>
      <c r="Q1292" s="5">
        <v>0.284</v>
      </c>
      <c r="R1292" s="25">
        <f t="shared" si="20"/>
        <v>0.284</v>
      </c>
      <c r="S1292" s="30" t="s">
        <v>30593</v>
      </c>
      <c r="T1292" s="30" t="s">
        <v>3686</v>
      </c>
      <c r="U1292" s="30" t="s">
        <v>717</v>
      </c>
      <c r="V1292" s="5" t="s">
        <v>1669</v>
      </c>
      <c r="W1292" s="28"/>
      <c r="X1292" s="29">
        <v>1.1</v>
      </c>
      <c r="Z1292" s="29">
        <v>1003.6</v>
      </c>
      <c r="AA1292" s="29">
        <v>18.1</v>
      </c>
      <c r="AB1292" s="29">
        <v>51</v>
      </c>
      <c r="AC1292" s="29">
        <v>220.5</v>
      </c>
    </row>
    <row r="1293" spans="1:29">
      <c r="A1293" s="13" t="s">
        <v>17229</v>
      </c>
      <c r="B1293" s="4" t="s">
        <v>63</v>
      </c>
      <c r="C1293" s="12" t="s">
        <v>99</v>
      </c>
      <c r="D1293" s="4" t="s">
        <v>722</v>
      </c>
      <c r="E1293" s="4" t="s">
        <v>209</v>
      </c>
      <c r="F1293" s="4" t="s">
        <v>3018</v>
      </c>
      <c r="G1293" s="4" t="s">
        <v>115</v>
      </c>
      <c r="H1293" s="4" t="s">
        <v>239</v>
      </c>
      <c r="I1293" s="5" t="s">
        <v>9559</v>
      </c>
      <c r="J1293" s="5" t="s">
        <v>2785</v>
      </c>
      <c r="K1293" s="5" t="s">
        <v>105</v>
      </c>
      <c r="L1293" s="5" t="s">
        <v>5541</v>
      </c>
      <c r="M1293" s="5" t="s">
        <v>3283</v>
      </c>
      <c r="N1293" s="5" t="s">
        <v>5622</v>
      </c>
      <c r="O1293" s="5" t="s">
        <v>29379</v>
      </c>
      <c r="P1293" s="5" t="s">
        <v>23388</v>
      </c>
      <c r="Q1293" s="5">
        <v>0.377</v>
      </c>
      <c r="R1293" s="25">
        <f t="shared" si="20"/>
        <v>0.377</v>
      </c>
      <c r="S1293" s="30" t="s">
        <v>15288</v>
      </c>
      <c r="T1293" s="30" t="s">
        <v>11981</v>
      </c>
      <c r="U1293" s="30" t="s">
        <v>5071</v>
      </c>
      <c r="V1293" s="5" t="s">
        <v>1213</v>
      </c>
      <c r="W1293" s="28"/>
      <c r="X1293" s="29">
        <v>1.4</v>
      </c>
      <c r="Z1293" s="29">
        <v>1003.7</v>
      </c>
      <c r="AA1293" s="29">
        <v>17.2</v>
      </c>
      <c r="AB1293" s="29">
        <v>56</v>
      </c>
      <c r="AC1293" s="29">
        <v>205.4</v>
      </c>
    </row>
    <row r="1294" spans="1:29">
      <c r="A1294" s="13" t="s">
        <v>17233</v>
      </c>
      <c r="B1294" s="4" t="s">
        <v>129</v>
      </c>
      <c r="C1294" s="12" t="s">
        <v>99</v>
      </c>
      <c r="D1294" s="4" t="s">
        <v>112</v>
      </c>
      <c r="E1294" s="4" t="s">
        <v>66</v>
      </c>
      <c r="F1294" s="4" t="s">
        <v>7351</v>
      </c>
      <c r="G1294" s="4" t="s">
        <v>874</v>
      </c>
      <c r="H1294" s="4" t="s">
        <v>285</v>
      </c>
      <c r="I1294" s="5" t="s">
        <v>40478</v>
      </c>
      <c r="J1294" s="5" t="s">
        <v>186</v>
      </c>
      <c r="K1294" s="5" t="s">
        <v>137</v>
      </c>
      <c r="L1294" s="5" t="s">
        <v>7351</v>
      </c>
      <c r="M1294" s="5" t="s">
        <v>40479</v>
      </c>
      <c r="N1294" s="5" t="s">
        <v>1494</v>
      </c>
      <c r="O1294" s="5" t="s">
        <v>20946</v>
      </c>
      <c r="P1294" s="5" t="s">
        <v>16390</v>
      </c>
      <c r="Q1294" s="5">
        <v>0.563</v>
      </c>
      <c r="R1294" s="25">
        <f t="shared" si="20"/>
        <v>0.563</v>
      </c>
      <c r="S1294" s="30" t="s">
        <v>17273</v>
      </c>
      <c r="T1294" s="30" t="s">
        <v>882</v>
      </c>
      <c r="U1294" s="30" t="s">
        <v>2124</v>
      </c>
      <c r="V1294" s="5" t="s">
        <v>6901</v>
      </c>
      <c r="W1294" s="28"/>
      <c r="X1294" s="29">
        <v>0.8</v>
      </c>
      <c r="Z1294" s="29">
        <v>1003.6</v>
      </c>
      <c r="AA1294" s="29">
        <v>16.4</v>
      </c>
      <c r="AB1294" s="29">
        <v>60</v>
      </c>
      <c r="AC1294" s="29">
        <v>208.1</v>
      </c>
    </row>
    <row r="1295" spans="1:29">
      <c r="A1295" s="13" t="s">
        <v>17238</v>
      </c>
      <c r="B1295" s="4" t="s">
        <v>82</v>
      </c>
      <c r="C1295" s="12" t="s">
        <v>1103</v>
      </c>
      <c r="D1295" s="4" t="s">
        <v>129</v>
      </c>
      <c r="E1295" s="4" t="s">
        <v>778</v>
      </c>
      <c r="F1295" s="4" t="s">
        <v>7351</v>
      </c>
      <c r="G1295" s="4" t="s">
        <v>115</v>
      </c>
      <c r="H1295" s="4" t="s">
        <v>255</v>
      </c>
      <c r="I1295" s="5" t="s">
        <v>40480</v>
      </c>
      <c r="J1295" s="5" t="s">
        <v>5868</v>
      </c>
      <c r="K1295" s="5" t="s">
        <v>1507</v>
      </c>
      <c r="L1295" s="5" t="s">
        <v>2255</v>
      </c>
      <c r="M1295" s="5" t="s">
        <v>22445</v>
      </c>
      <c r="N1295" s="5" t="s">
        <v>2066</v>
      </c>
      <c r="O1295" s="5" t="s">
        <v>40481</v>
      </c>
      <c r="P1295" s="5" t="s">
        <v>36950</v>
      </c>
      <c r="Q1295" s="5">
        <v>0.519</v>
      </c>
      <c r="R1295" s="25">
        <f t="shared" si="20"/>
        <v>0.519</v>
      </c>
      <c r="S1295" s="30" t="s">
        <v>26019</v>
      </c>
      <c r="T1295" s="30" t="s">
        <v>666</v>
      </c>
      <c r="U1295" s="30" t="s">
        <v>991</v>
      </c>
      <c r="V1295" s="5" t="s">
        <v>2354</v>
      </c>
      <c r="W1295" s="28"/>
      <c r="X1295" s="29">
        <v>0.6</v>
      </c>
      <c r="Z1295" s="29">
        <v>1003.7</v>
      </c>
      <c r="AA1295" s="29">
        <v>15.9</v>
      </c>
      <c r="AB1295" s="29">
        <v>62</v>
      </c>
      <c r="AC1295" s="29">
        <v>184.7</v>
      </c>
    </row>
    <row r="1296" spans="1:29">
      <c r="A1296" s="13" t="s">
        <v>17242</v>
      </c>
      <c r="B1296" s="4" t="s">
        <v>640</v>
      </c>
      <c r="C1296" s="12" t="s">
        <v>1103</v>
      </c>
      <c r="D1296" s="4" t="s">
        <v>299</v>
      </c>
      <c r="E1296" s="4" t="s">
        <v>345</v>
      </c>
      <c r="F1296" s="4" t="s">
        <v>4776</v>
      </c>
      <c r="G1296" s="4" t="s">
        <v>874</v>
      </c>
      <c r="H1296" s="4" t="s">
        <v>255</v>
      </c>
      <c r="I1296" s="5" t="s">
        <v>40482</v>
      </c>
      <c r="J1296" s="5" t="s">
        <v>2321</v>
      </c>
      <c r="K1296" s="5" t="s">
        <v>2208</v>
      </c>
      <c r="L1296" s="5" t="s">
        <v>1708</v>
      </c>
      <c r="M1296" s="5" t="s">
        <v>18037</v>
      </c>
      <c r="N1296" s="5" t="s">
        <v>1826</v>
      </c>
      <c r="O1296" s="5" t="s">
        <v>27222</v>
      </c>
      <c r="P1296" s="5" t="s">
        <v>30360</v>
      </c>
      <c r="Q1296" s="5">
        <v>0.426</v>
      </c>
      <c r="R1296" s="25">
        <f t="shared" si="20"/>
        <v>0.426</v>
      </c>
      <c r="S1296" s="30" t="s">
        <v>4492</v>
      </c>
      <c r="T1296" s="30" t="s">
        <v>4778</v>
      </c>
      <c r="U1296" s="30" t="s">
        <v>11004</v>
      </c>
      <c r="V1296" s="5" t="s">
        <v>1699</v>
      </c>
      <c r="W1296" s="28"/>
      <c r="X1296" s="29">
        <v>0.9</v>
      </c>
      <c r="Z1296" s="29">
        <v>1003.5</v>
      </c>
      <c r="AA1296" s="29">
        <v>15.8</v>
      </c>
      <c r="AB1296" s="29">
        <v>62</v>
      </c>
      <c r="AC1296" s="29">
        <v>249.4</v>
      </c>
    </row>
    <row r="1297" spans="1:29">
      <c r="A1297" s="13" t="s">
        <v>17246</v>
      </c>
      <c r="B1297" s="4" t="s">
        <v>129</v>
      </c>
      <c r="C1297" s="12" t="s">
        <v>99</v>
      </c>
      <c r="D1297" s="4" t="s">
        <v>238</v>
      </c>
      <c r="E1297" s="4" t="s">
        <v>66</v>
      </c>
      <c r="F1297" s="4" t="s">
        <v>3826</v>
      </c>
      <c r="G1297" s="4" t="s">
        <v>31</v>
      </c>
      <c r="H1297" s="4" t="s">
        <v>239</v>
      </c>
      <c r="I1297" s="5" t="s">
        <v>40483</v>
      </c>
      <c r="J1297" s="5" t="s">
        <v>295</v>
      </c>
      <c r="K1297" s="5" t="s">
        <v>7142</v>
      </c>
      <c r="L1297" s="5" t="s">
        <v>1786</v>
      </c>
      <c r="M1297" s="5" t="s">
        <v>35772</v>
      </c>
      <c r="N1297" s="5" t="s">
        <v>7865</v>
      </c>
      <c r="O1297" s="5" t="s">
        <v>29503</v>
      </c>
      <c r="P1297" s="5" t="s">
        <v>39303</v>
      </c>
      <c r="Q1297" s="5">
        <v>0.343</v>
      </c>
      <c r="R1297" s="25">
        <f t="shared" si="20"/>
        <v>0.343</v>
      </c>
      <c r="S1297" s="30" t="s">
        <v>23416</v>
      </c>
      <c r="T1297" s="30" t="s">
        <v>7426</v>
      </c>
      <c r="U1297" s="30" t="s">
        <v>1732</v>
      </c>
      <c r="V1297" s="5" t="s">
        <v>3441</v>
      </c>
      <c r="W1297" s="28"/>
      <c r="X1297" s="29">
        <v>0.8</v>
      </c>
      <c r="Z1297" s="29">
        <v>1003.2</v>
      </c>
      <c r="AA1297" s="29">
        <v>16.1</v>
      </c>
      <c r="AB1297" s="29">
        <v>61</v>
      </c>
      <c r="AC1297" s="29">
        <v>211.6</v>
      </c>
    </row>
    <row r="1298" spans="1:29">
      <c r="A1298" s="13" t="s">
        <v>17251</v>
      </c>
      <c r="B1298" s="4" t="s">
        <v>28</v>
      </c>
      <c r="C1298" s="12" t="s">
        <v>99</v>
      </c>
      <c r="D1298" s="4" t="s">
        <v>207</v>
      </c>
      <c r="E1298" s="4" t="s">
        <v>192</v>
      </c>
      <c r="F1298" s="4" t="s">
        <v>1734</v>
      </c>
      <c r="G1298" s="4" t="s">
        <v>115</v>
      </c>
      <c r="H1298" s="4" t="s">
        <v>1269</v>
      </c>
      <c r="I1298" s="5" t="s">
        <v>40484</v>
      </c>
      <c r="J1298" s="5" t="s">
        <v>822</v>
      </c>
      <c r="K1298" s="5" t="s">
        <v>2467</v>
      </c>
      <c r="L1298" s="5" t="s">
        <v>440</v>
      </c>
      <c r="M1298" s="5" t="s">
        <v>26627</v>
      </c>
      <c r="N1298" s="5" t="s">
        <v>1455</v>
      </c>
      <c r="O1298" s="5" t="s">
        <v>16488</v>
      </c>
      <c r="P1298" s="5" t="s">
        <v>29945</v>
      </c>
      <c r="Q1298" s="5">
        <v>0.331</v>
      </c>
      <c r="R1298" s="25">
        <f t="shared" si="20"/>
        <v>0.331</v>
      </c>
      <c r="S1298" s="30" t="s">
        <v>25878</v>
      </c>
      <c r="T1298" s="30" t="s">
        <v>2478</v>
      </c>
      <c r="U1298" s="30" t="s">
        <v>5335</v>
      </c>
      <c r="V1298" s="5" t="s">
        <v>1733</v>
      </c>
      <c r="W1298" s="28"/>
      <c r="X1298" s="29">
        <v>0.6</v>
      </c>
      <c r="Z1298" s="29">
        <v>1002.6</v>
      </c>
      <c r="AA1298" s="29">
        <v>15.6</v>
      </c>
      <c r="AB1298" s="29">
        <v>61</v>
      </c>
      <c r="AC1298" s="29">
        <v>200.2</v>
      </c>
    </row>
    <row r="1299" spans="1:29">
      <c r="A1299" s="13" t="s">
        <v>17255</v>
      </c>
      <c r="B1299" s="4" t="s">
        <v>143</v>
      </c>
      <c r="C1299" s="12" t="s">
        <v>317</v>
      </c>
      <c r="D1299" s="4" t="s">
        <v>1088</v>
      </c>
      <c r="E1299" s="4" t="s">
        <v>145</v>
      </c>
      <c r="F1299" s="4" t="s">
        <v>2703</v>
      </c>
      <c r="G1299" s="4" t="s">
        <v>874</v>
      </c>
      <c r="H1299" s="4" t="s">
        <v>1269</v>
      </c>
      <c r="I1299" s="5" t="s">
        <v>40485</v>
      </c>
      <c r="J1299" s="5" t="s">
        <v>799</v>
      </c>
      <c r="K1299" s="5" t="s">
        <v>137</v>
      </c>
      <c r="L1299" s="5" t="s">
        <v>1734</v>
      </c>
      <c r="M1299" s="5" t="s">
        <v>10672</v>
      </c>
      <c r="N1299" s="5" t="s">
        <v>5622</v>
      </c>
      <c r="O1299" s="5" t="s">
        <v>23376</v>
      </c>
      <c r="P1299" s="5" t="s">
        <v>19828</v>
      </c>
      <c r="Q1299" s="5">
        <v>0.242</v>
      </c>
      <c r="R1299" s="25">
        <f t="shared" si="20"/>
        <v>0.242</v>
      </c>
      <c r="S1299" s="30" t="s">
        <v>29098</v>
      </c>
      <c r="T1299" s="30" t="s">
        <v>6360</v>
      </c>
      <c r="U1299" s="30" t="s">
        <v>8747</v>
      </c>
      <c r="V1299" s="5" t="s">
        <v>1995</v>
      </c>
      <c r="W1299" s="28"/>
      <c r="X1299" s="29">
        <v>0.6</v>
      </c>
      <c r="Z1299" s="29">
        <v>1002</v>
      </c>
      <c r="AA1299" s="29">
        <v>16.1</v>
      </c>
      <c r="AB1299" s="29">
        <v>56</v>
      </c>
      <c r="AC1299" s="29">
        <v>264.3</v>
      </c>
    </row>
    <row r="1300" spans="1:29">
      <c r="A1300" s="13" t="s">
        <v>17259</v>
      </c>
      <c r="B1300" s="4" t="s">
        <v>116</v>
      </c>
      <c r="C1300" s="12" t="s">
        <v>68</v>
      </c>
      <c r="D1300" s="4" t="s">
        <v>1088</v>
      </c>
      <c r="E1300" s="4" t="s">
        <v>29</v>
      </c>
      <c r="F1300" s="4" t="s">
        <v>6171</v>
      </c>
      <c r="G1300" s="4" t="s">
        <v>874</v>
      </c>
      <c r="H1300" s="4" t="s">
        <v>1383</v>
      </c>
      <c r="I1300" s="5" t="s">
        <v>40486</v>
      </c>
      <c r="J1300" s="5" t="s">
        <v>6993</v>
      </c>
      <c r="K1300" s="5" t="s">
        <v>647</v>
      </c>
      <c r="L1300" s="5" t="s">
        <v>2015</v>
      </c>
      <c r="M1300" s="5" t="s">
        <v>37415</v>
      </c>
      <c r="N1300" s="5" t="s">
        <v>297</v>
      </c>
      <c r="O1300" s="5" t="s">
        <v>26764</v>
      </c>
      <c r="P1300" s="5" t="s">
        <v>18050</v>
      </c>
      <c r="Q1300" s="5">
        <v>0.172</v>
      </c>
      <c r="R1300" s="25">
        <f t="shared" si="20"/>
        <v>0.172</v>
      </c>
      <c r="S1300" s="30" t="s">
        <v>40487</v>
      </c>
      <c r="T1300" s="30" t="s">
        <v>9944</v>
      </c>
      <c r="U1300" s="30" t="s">
        <v>7102</v>
      </c>
      <c r="V1300" s="5" t="s">
        <v>1049</v>
      </c>
      <c r="W1300" s="28"/>
      <c r="X1300" s="29">
        <v>1.8</v>
      </c>
      <c r="Z1300" s="29">
        <v>1001</v>
      </c>
      <c r="AA1300" s="29">
        <v>17</v>
      </c>
      <c r="AB1300" s="29">
        <v>51</v>
      </c>
      <c r="AC1300" s="29">
        <v>231.8</v>
      </c>
    </row>
    <row r="1301" spans="1:29">
      <c r="A1301" s="13" t="s">
        <v>17266</v>
      </c>
      <c r="B1301" s="4" t="s">
        <v>778</v>
      </c>
      <c r="C1301" s="12" t="s">
        <v>31</v>
      </c>
      <c r="D1301" s="4" t="s">
        <v>222</v>
      </c>
      <c r="E1301" s="4" t="s">
        <v>81</v>
      </c>
      <c r="F1301" s="4" t="s">
        <v>2304</v>
      </c>
      <c r="G1301" s="4" t="s">
        <v>942</v>
      </c>
      <c r="H1301" s="4" t="s">
        <v>1433</v>
      </c>
      <c r="I1301" s="5" t="s">
        <v>40488</v>
      </c>
      <c r="J1301" s="5" t="s">
        <v>6134</v>
      </c>
      <c r="K1301" s="5" t="s">
        <v>1287</v>
      </c>
      <c r="L1301" s="5" t="s">
        <v>3018</v>
      </c>
      <c r="M1301" s="5" t="s">
        <v>19777</v>
      </c>
      <c r="N1301" s="5" t="s">
        <v>1339</v>
      </c>
      <c r="O1301" s="5" t="s">
        <v>11466</v>
      </c>
      <c r="P1301" s="5" t="s">
        <v>12385</v>
      </c>
      <c r="Q1301" s="5">
        <v>0.198</v>
      </c>
      <c r="R1301" s="25">
        <f t="shared" si="20"/>
        <v>0.198</v>
      </c>
      <c r="S1301" s="30" t="s">
        <v>40489</v>
      </c>
      <c r="T1301" s="30" t="s">
        <v>3034</v>
      </c>
      <c r="U1301" s="30" t="s">
        <v>2525</v>
      </c>
      <c r="V1301" s="5" t="s">
        <v>5446</v>
      </c>
      <c r="W1301" s="28"/>
      <c r="X1301" s="29">
        <v>1.1</v>
      </c>
      <c r="Z1301" s="29">
        <v>1000.4</v>
      </c>
      <c r="AA1301" s="29">
        <v>16.8</v>
      </c>
      <c r="AB1301" s="29">
        <v>53</v>
      </c>
      <c r="AC1301" s="29">
        <v>226.4</v>
      </c>
    </row>
    <row r="1302" spans="1:29">
      <c r="A1302" s="13" t="s">
        <v>17271</v>
      </c>
      <c r="B1302" s="4" t="s">
        <v>143</v>
      </c>
      <c r="C1302" s="12" t="s">
        <v>1737</v>
      </c>
      <c r="D1302" s="4" t="s">
        <v>63</v>
      </c>
      <c r="E1302" s="4" t="s">
        <v>64</v>
      </c>
      <c r="F1302" s="4" t="s">
        <v>2944</v>
      </c>
      <c r="G1302" s="4" t="s">
        <v>226</v>
      </c>
      <c r="H1302" s="4" t="s">
        <v>206</v>
      </c>
      <c r="I1302" s="5" t="s">
        <v>40490</v>
      </c>
      <c r="J1302" s="5" t="s">
        <v>1976</v>
      </c>
      <c r="K1302" s="5" t="s">
        <v>620</v>
      </c>
      <c r="L1302" s="5" t="s">
        <v>2426</v>
      </c>
      <c r="M1302" s="5" t="s">
        <v>8655</v>
      </c>
      <c r="N1302" s="5" t="s">
        <v>6171</v>
      </c>
      <c r="O1302" s="5" t="s">
        <v>22378</v>
      </c>
      <c r="P1302" s="5" t="s">
        <v>31976</v>
      </c>
      <c r="Q1302" s="5">
        <v>0.25</v>
      </c>
      <c r="R1302" s="25">
        <f t="shared" si="20"/>
        <v>0.25</v>
      </c>
      <c r="S1302" s="30" t="s">
        <v>164</v>
      </c>
      <c r="T1302" s="30" t="s">
        <v>24008</v>
      </c>
      <c r="U1302" s="30" t="s">
        <v>2176</v>
      </c>
      <c r="V1302" s="5" t="s">
        <v>1863</v>
      </c>
      <c r="W1302" s="28"/>
      <c r="X1302" s="29">
        <v>0.9</v>
      </c>
      <c r="Z1302" s="29">
        <v>999.5</v>
      </c>
      <c r="AA1302" s="29">
        <v>16.5</v>
      </c>
      <c r="AB1302" s="29">
        <v>56</v>
      </c>
      <c r="AC1302" s="29">
        <v>234.4</v>
      </c>
    </row>
    <row r="1303" spans="1:29">
      <c r="A1303" s="13" t="s">
        <v>17277</v>
      </c>
      <c r="B1303" s="4" t="s">
        <v>222</v>
      </c>
      <c r="C1303" s="12" t="s">
        <v>1459</v>
      </c>
      <c r="D1303" s="4" t="s">
        <v>238</v>
      </c>
      <c r="E1303" s="4" t="s">
        <v>145</v>
      </c>
      <c r="F1303" s="4" t="s">
        <v>5659</v>
      </c>
      <c r="G1303" s="4" t="s">
        <v>34</v>
      </c>
      <c r="H1303" s="4" t="s">
        <v>314</v>
      </c>
      <c r="I1303" s="5" t="s">
        <v>40491</v>
      </c>
      <c r="J1303" s="5" t="s">
        <v>6948</v>
      </c>
      <c r="K1303" s="5" t="s">
        <v>620</v>
      </c>
      <c r="L1303" s="5" t="s">
        <v>1439</v>
      </c>
      <c r="M1303" s="5" t="s">
        <v>1288</v>
      </c>
      <c r="N1303" s="5" t="s">
        <v>1732</v>
      </c>
      <c r="O1303" s="5" t="s">
        <v>1345</v>
      </c>
      <c r="P1303" s="5" t="s">
        <v>33753</v>
      </c>
      <c r="Q1303" s="5">
        <v>0.236</v>
      </c>
      <c r="R1303" s="25">
        <f t="shared" si="20"/>
        <v>0.236</v>
      </c>
      <c r="S1303" s="30" t="s">
        <v>26216</v>
      </c>
      <c r="T1303" s="30" t="s">
        <v>408</v>
      </c>
      <c r="U1303" s="30" t="s">
        <v>16883</v>
      </c>
      <c r="V1303" s="5" t="s">
        <v>2048</v>
      </c>
      <c r="W1303" s="28"/>
      <c r="X1303" s="29">
        <v>0.6</v>
      </c>
      <c r="Z1303" s="29">
        <v>998.9</v>
      </c>
      <c r="AA1303" s="29">
        <v>16.6</v>
      </c>
      <c r="AB1303" s="29">
        <v>58</v>
      </c>
      <c r="AC1303" s="29">
        <v>171.1</v>
      </c>
    </row>
    <row r="1304" spans="1:29">
      <c r="A1304" s="13" t="s">
        <v>17283</v>
      </c>
      <c r="B1304" s="4" t="s">
        <v>222</v>
      </c>
      <c r="C1304" s="12" t="s">
        <v>115</v>
      </c>
      <c r="D1304" s="4" t="s">
        <v>238</v>
      </c>
      <c r="E1304" s="4" t="s">
        <v>145</v>
      </c>
      <c r="F1304" s="4" t="s">
        <v>6702</v>
      </c>
      <c r="G1304" s="4" t="s">
        <v>302</v>
      </c>
      <c r="H1304" s="4" t="s">
        <v>314</v>
      </c>
      <c r="I1304" s="5" t="s">
        <v>40492</v>
      </c>
      <c r="J1304" s="5" t="s">
        <v>4210</v>
      </c>
      <c r="K1304" s="5" t="s">
        <v>216</v>
      </c>
      <c r="L1304" s="5" t="s">
        <v>1965</v>
      </c>
      <c r="M1304" s="5" t="s">
        <v>31645</v>
      </c>
      <c r="N1304" s="5" t="s">
        <v>1509</v>
      </c>
      <c r="O1304" s="5" t="s">
        <v>34228</v>
      </c>
      <c r="P1304" s="5" t="s">
        <v>40493</v>
      </c>
      <c r="Q1304" s="5">
        <v>0.219</v>
      </c>
      <c r="R1304" s="25">
        <f t="shared" si="20"/>
        <v>0.219</v>
      </c>
      <c r="S1304" s="30" t="s">
        <v>23892</v>
      </c>
      <c r="T1304" s="30" t="s">
        <v>5160</v>
      </c>
      <c r="U1304" s="30" t="s">
        <v>7107</v>
      </c>
      <c r="V1304" s="5" t="s">
        <v>2441</v>
      </c>
      <c r="W1304" s="28"/>
      <c r="X1304" s="29">
        <v>0.8</v>
      </c>
      <c r="Z1304" s="29">
        <v>998.4</v>
      </c>
      <c r="AA1304" s="29">
        <v>16.2</v>
      </c>
      <c r="AB1304" s="29">
        <v>60</v>
      </c>
      <c r="AC1304" s="29">
        <v>152.8</v>
      </c>
    </row>
    <row r="1305" spans="1:29">
      <c r="A1305" s="13" t="s">
        <v>17290</v>
      </c>
      <c r="B1305" s="4" t="s">
        <v>345</v>
      </c>
      <c r="C1305" s="12" t="s">
        <v>68</v>
      </c>
      <c r="D1305" s="4" t="s">
        <v>300</v>
      </c>
      <c r="E1305" s="4" t="s">
        <v>32</v>
      </c>
      <c r="F1305" s="4" t="s">
        <v>7228</v>
      </c>
      <c r="G1305" s="4" t="s">
        <v>1737</v>
      </c>
      <c r="H1305" s="4" t="s">
        <v>284</v>
      </c>
      <c r="I1305" s="5" t="s">
        <v>40494</v>
      </c>
      <c r="J1305" s="5" t="s">
        <v>1465</v>
      </c>
      <c r="K1305" s="5" t="s">
        <v>232</v>
      </c>
      <c r="L1305" s="5" t="s">
        <v>1710</v>
      </c>
      <c r="M1305" s="5" t="s">
        <v>19335</v>
      </c>
      <c r="N1305" s="5" t="s">
        <v>1532</v>
      </c>
      <c r="O1305" s="5" t="s">
        <v>20992</v>
      </c>
      <c r="P1305" s="5" t="s">
        <v>31182</v>
      </c>
      <c r="Q1305" s="5">
        <v>0.171</v>
      </c>
      <c r="R1305" s="25">
        <f t="shared" si="20"/>
        <v>0.171</v>
      </c>
      <c r="S1305" s="30" t="s">
        <v>20236</v>
      </c>
      <c r="T1305" s="30" t="s">
        <v>2954</v>
      </c>
      <c r="U1305" s="30" t="s">
        <v>6495</v>
      </c>
      <c r="V1305" s="5" t="s">
        <v>4248</v>
      </c>
      <c r="W1305" s="28"/>
      <c r="X1305" s="29">
        <v>0.5</v>
      </c>
      <c r="Z1305" s="29">
        <v>998.5</v>
      </c>
      <c r="AA1305" s="29">
        <v>16</v>
      </c>
      <c r="AB1305" s="29">
        <v>61</v>
      </c>
      <c r="AC1305" s="29">
        <v>211.6</v>
      </c>
    </row>
    <row r="1306" spans="1:29">
      <c r="A1306" s="13" t="s">
        <v>17298</v>
      </c>
      <c r="B1306" s="4" t="s">
        <v>97</v>
      </c>
      <c r="C1306" s="12" t="s">
        <v>160</v>
      </c>
      <c r="D1306" s="4" t="s">
        <v>778</v>
      </c>
      <c r="E1306" s="4" t="s">
        <v>29</v>
      </c>
      <c r="F1306" s="4" t="s">
        <v>4223</v>
      </c>
      <c r="G1306" s="4" t="s">
        <v>302</v>
      </c>
      <c r="H1306" s="4" t="s">
        <v>30</v>
      </c>
      <c r="I1306" s="5" t="s">
        <v>40495</v>
      </c>
      <c r="J1306" s="5" t="s">
        <v>370</v>
      </c>
      <c r="K1306" s="5" t="s">
        <v>264</v>
      </c>
      <c r="L1306" s="5" t="s">
        <v>1710</v>
      </c>
      <c r="M1306" s="5" t="s">
        <v>9185</v>
      </c>
      <c r="N1306" s="5" t="s">
        <v>664</v>
      </c>
      <c r="O1306" s="5" t="s">
        <v>40496</v>
      </c>
      <c r="P1306" s="5" t="s">
        <v>8546</v>
      </c>
      <c r="Q1306" s="5">
        <v>0.183</v>
      </c>
      <c r="R1306" s="25">
        <f t="shared" si="20"/>
        <v>0.183</v>
      </c>
      <c r="S1306" s="30" t="s">
        <v>27246</v>
      </c>
      <c r="T1306" s="30" t="s">
        <v>3495</v>
      </c>
      <c r="U1306" s="30" t="s">
        <v>9939</v>
      </c>
      <c r="V1306" s="5" t="s">
        <v>1904</v>
      </c>
      <c r="W1306" s="28"/>
      <c r="X1306" s="29">
        <v>0.6</v>
      </c>
      <c r="Z1306" s="29">
        <v>998.6</v>
      </c>
      <c r="AA1306" s="29">
        <v>15.8</v>
      </c>
      <c r="AB1306" s="29">
        <v>62</v>
      </c>
      <c r="AC1306" s="29">
        <v>170.6</v>
      </c>
    </row>
    <row r="1307" spans="1:29">
      <c r="A1307" s="13" t="s">
        <v>17303</v>
      </c>
      <c r="B1307" s="4" t="s">
        <v>97</v>
      </c>
      <c r="C1307" s="12" t="s">
        <v>68</v>
      </c>
      <c r="D1307" s="4" t="s">
        <v>393</v>
      </c>
      <c r="E1307" s="4" t="s">
        <v>29</v>
      </c>
      <c r="F1307" s="4" t="s">
        <v>2304</v>
      </c>
      <c r="G1307" s="4" t="s">
        <v>34</v>
      </c>
      <c r="H1307" s="4" t="s">
        <v>640</v>
      </c>
      <c r="I1307" s="5" t="s">
        <v>40497</v>
      </c>
      <c r="J1307" s="5" t="s">
        <v>2100</v>
      </c>
      <c r="K1307" s="5" t="s">
        <v>4187</v>
      </c>
      <c r="L1307" s="5" t="s">
        <v>1974</v>
      </c>
      <c r="M1307" s="5" t="s">
        <v>36408</v>
      </c>
      <c r="N1307" s="5" t="s">
        <v>1848</v>
      </c>
      <c r="O1307" s="5" t="s">
        <v>7516</v>
      </c>
      <c r="P1307" s="5" t="s">
        <v>9315</v>
      </c>
      <c r="Q1307" s="5">
        <v>0.203</v>
      </c>
      <c r="R1307" s="25">
        <f t="shared" si="20"/>
        <v>0.203</v>
      </c>
      <c r="S1307" s="30" t="s">
        <v>22042</v>
      </c>
      <c r="T1307" s="30" t="s">
        <v>1203</v>
      </c>
      <c r="U1307" s="30" t="s">
        <v>9561</v>
      </c>
      <c r="V1307" s="5" t="s">
        <v>92</v>
      </c>
      <c r="W1307" s="28"/>
      <c r="X1307" s="29">
        <v>0.7</v>
      </c>
      <c r="Z1307" s="29">
        <v>998.8</v>
      </c>
      <c r="AA1307" s="29">
        <v>16.5</v>
      </c>
      <c r="AB1307" s="29">
        <v>62</v>
      </c>
      <c r="AC1307" s="29">
        <v>251.6</v>
      </c>
    </row>
    <row r="1308" spans="1:29">
      <c r="A1308" s="13" t="s">
        <v>17309</v>
      </c>
      <c r="B1308" s="4" t="s">
        <v>97</v>
      </c>
      <c r="C1308" s="12" t="s">
        <v>68</v>
      </c>
      <c r="D1308" s="4" t="s">
        <v>66</v>
      </c>
      <c r="E1308" s="4" t="s">
        <v>29</v>
      </c>
      <c r="F1308" s="4" t="s">
        <v>15998</v>
      </c>
      <c r="G1308" s="4" t="s">
        <v>191</v>
      </c>
      <c r="H1308" s="4" t="s">
        <v>206</v>
      </c>
      <c r="I1308" s="5" t="s">
        <v>40498</v>
      </c>
      <c r="J1308" s="5" t="s">
        <v>5570</v>
      </c>
      <c r="K1308" s="5" t="s">
        <v>1597</v>
      </c>
      <c r="L1308" s="5" t="s">
        <v>770</v>
      </c>
      <c r="M1308" s="5" t="s">
        <v>10517</v>
      </c>
      <c r="N1308" s="5" t="s">
        <v>1098</v>
      </c>
      <c r="O1308" s="5" t="s">
        <v>36594</v>
      </c>
      <c r="P1308" s="5" t="s">
        <v>29487</v>
      </c>
      <c r="Q1308" s="5">
        <v>0.196</v>
      </c>
      <c r="R1308" s="25">
        <f t="shared" si="20"/>
        <v>0.196</v>
      </c>
      <c r="S1308" s="30" t="s">
        <v>7778</v>
      </c>
      <c r="T1308" s="30" t="s">
        <v>2735</v>
      </c>
      <c r="U1308" s="30" t="s">
        <v>1466</v>
      </c>
      <c r="V1308" s="5" t="s">
        <v>413</v>
      </c>
      <c r="W1308" s="28"/>
      <c r="X1308" s="29">
        <v>0.4</v>
      </c>
      <c r="Z1308" s="29">
        <v>999.2</v>
      </c>
      <c r="AA1308" s="29">
        <v>18.6</v>
      </c>
      <c r="AB1308" s="29">
        <v>58</v>
      </c>
      <c r="AC1308" s="29">
        <v>303</v>
      </c>
    </row>
    <row r="1309" spans="1:29">
      <c r="A1309" s="13" t="s">
        <v>17315</v>
      </c>
      <c r="B1309" s="4" t="s">
        <v>393</v>
      </c>
      <c r="C1309" s="12" t="s">
        <v>317</v>
      </c>
      <c r="D1309" s="4" t="s">
        <v>192</v>
      </c>
      <c r="E1309" s="4" t="s">
        <v>81</v>
      </c>
      <c r="F1309" s="4" t="s">
        <v>5514</v>
      </c>
      <c r="G1309" s="4" t="s">
        <v>1737</v>
      </c>
      <c r="H1309" s="4" t="s">
        <v>2687</v>
      </c>
      <c r="I1309" s="5" t="s">
        <v>40499</v>
      </c>
      <c r="J1309" s="5" t="s">
        <v>334</v>
      </c>
      <c r="K1309" s="5" t="s">
        <v>1507</v>
      </c>
      <c r="L1309" s="5" t="s">
        <v>2575</v>
      </c>
      <c r="M1309" s="5" t="s">
        <v>2797</v>
      </c>
      <c r="N1309" s="5" t="s">
        <v>1251</v>
      </c>
      <c r="O1309" s="5" t="s">
        <v>40500</v>
      </c>
      <c r="P1309" s="5" t="s">
        <v>20244</v>
      </c>
      <c r="Q1309" s="5">
        <v>0.16</v>
      </c>
      <c r="R1309" s="25">
        <f t="shared" si="20"/>
        <v>0.16</v>
      </c>
      <c r="S1309" s="30" t="s">
        <v>21171</v>
      </c>
      <c r="T1309" s="30" t="s">
        <v>2903</v>
      </c>
      <c r="U1309" s="30" t="s">
        <v>3922</v>
      </c>
      <c r="V1309" s="5" t="s">
        <v>1744</v>
      </c>
      <c r="W1309" s="28"/>
      <c r="X1309" s="29">
        <v>0.7</v>
      </c>
      <c r="Z1309" s="29">
        <v>999</v>
      </c>
      <c r="AA1309" s="29">
        <v>20.2</v>
      </c>
      <c r="AB1309" s="29">
        <v>57</v>
      </c>
      <c r="AC1309" s="29">
        <v>258.3</v>
      </c>
    </row>
    <row r="1310" spans="1:29">
      <c r="A1310" s="13" t="s">
        <v>17321</v>
      </c>
      <c r="B1310" s="4" t="s">
        <v>83</v>
      </c>
      <c r="C1310" s="12" t="s">
        <v>317</v>
      </c>
      <c r="D1310" s="4" t="s">
        <v>113</v>
      </c>
      <c r="E1310" s="4" t="s">
        <v>603</v>
      </c>
      <c r="F1310" s="4" t="s">
        <v>5159</v>
      </c>
      <c r="G1310" s="4" t="s">
        <v>115</v>
      </c>
      <c r="H1310" s="4" t="s">
        <v>600</v>
      </c>
      <c r="I1310" s="5" t="s">
        <v>40501</v>
      </c>
      <c r="J1310" s="5" t="s">
        <v>661</v>
      </c>
      <c r="K1310" s="5" t="s">
        <v>56</v>
      </c>
      <c r="L1310" s="5" t="s">
        <v>948</v>
      </c>
      <c r="M1310" s="5" t="s">
        <v>10222</v>
      </c>
      <c r="N1310" s="5" t="s">
        <v>2323</v>
      </c>
      <c r="O1310" s="5" t="s">
        <v>22388</v>
      </c>
      <c r="P1310" s="5" t="s">
        <v>30517</v>
      </c>
      <c r="Q1310" s="5">
        <v>0.174</v>
      </c>
      <c r="R1310" s="25">
        <f t="shared" si="20"/>
        <v>0.174</v>
      </c>
      <c r="S1310" s="30" t="s">
        <v>25580</v>
      </c>
      <c r="T1310" s="30" t="s">
        <v>3233</v>
      </c>
      <c r="U1310" s="30" t="s">
        <v>1848</v>
      </c>
      <c r="V1310" s="5" t="s">
        <v>936</v>
      </c>
      <c r="W1310" s="28"/>
      <c r="X1310" s="29">
        <v>1.6</v>
      </c>
      <c r="Z1310" s="29">
        <v>998.4</v>
      </c>
      <c r="AA1310" s="29">
        <v>20.1</v>
      </c>
      <c r="AB1310" s="29">
        <v>58</v>
      </c>
      <c r="AC1310" s="29">
        <v>245.9</v>
      </c>
    </row>
    <row r="1311" spans="1:29">
      <c r="A1311" s="13" t="s">
        <v>17323</v>
      </c>
      <c r="B1311" s="4" t="s">
        <v>83</v>
      </c>
      <c r="C1311" s="12" t="s">
        <v>317</v>
      </c>
      <c r="D1311" s="4" t="s">
        <v>113</v>
      </c>
      <c r="E1311" s="4" t="s">
        <v>603</v>
      </c>
      <c r="F1311" s="4" t="s">
        <v>1892</v>
      </c>
      <c r="G1311" s="4" t="s">
        <v>31</v>
      </c>
      <c r="H1311" s="4" t="s">
        <v>2298</v>
      </c>
      <c r="I1311" s="5" t="s">
        <v>40502</v>
      </c>
      <c r="J1311" s="5" t="s">
        <v>5746</v>
      </c>
      <c r="K1311" s="5" t="s">
        <v>56</v>
      </c>
      <c r="L1311" s="5" t="s">
        <v>1439</v>
      </c>
      <c r="M1311" s="5" t="s">
        <v>3567</v>
      </c>
      <c r="N1311" s="5" t="s">
        <v>2337</v>
      </c>
      <c r="O1311" s="5" t="s">
        <v>9005</v>
      </c>
      <c r="P1311" s="5" t="s">
        <v>4493</v>
      </c>
      <c r="Q1311" s="5">
        <v>0.182</v>
      </c>
      <c r="R1311" s="25">
        <f t="shared" si="20"/>
        <v>0.182</v>
      </c>
      <c r="S1311" s="30" t="s">
        <v>19591</v>
      </c>
      <c r="T1311" s="30" t="s">
        <v>11780</v>
      </c>
      <c r="U1311" s="30" t="s">
        <v>6316</v>
      </c>
      <c r="V1311" s="5" t="s">
        <v>4405</v>
      </c>
      <c r="W1311" s="28"/>
      <c r="X1311" s="29">
        <v>2.8</v>
      </c>
      <c r="Z1311" s="29">
        <v>997.6</v>
      </c>
      <c r="AA1311" s="29">
        <v>19.7</v>
      </c>
      <c r="AB1311" s="29">
        <v>61</v>
      </c>
      <c r="AC1311" s="29">
        <v>235.9</v>
      </c>
    </row>
    <row r="1312" spans="1:29">
      <c r="A1312" s="13" t="s">
        <v>17329</v>
      </c>
      <c r="B1312" s="4" t="s">
        <v>116</v>
      </c>
      <c r="C1312" s="12" t="s">
        <v>317</v>
      </c>
      <c r="D1312" s="4" t="s">
        <v>224</v>
      </c>
      <c r="E1312" s="4" t="s">
        <v>709</v>
      </c>
      <c r="F1312" s="4" t="s">
        <v>2232</v>
      </c>
      <c r="G1312" s="4" t="s">
        <v>31</v>
      </c>
      <c r="H1312" s="4" t="s">
        <v>1433</v>
      </c>
      <c r="I1312" s="5" t="s">
        <v>40503</v>
      </c>
      <c r="J1312" s="5" t="s">
        <v>964</v>
      </c>
      <c r="K1312" s="5" t="s">
        <v>2441</v>
      </c>
      <c r="L1312" s="5" t="s">
        <v>1251</v>
      </c>
      <c r="M1312" s="5" t="s">
        <v>20070</v>
      </c>
      <c r="N1312" s="5" t="s">
        <v>2323</v>
      </c>
      <c r="O1312" s="5" t="s">
        <v>9128</v>
      </c>
      <c r="P1312" s="5" t="s">
        <v>22451</v>
      </c>
      <c r="Q1312" s="5">
        <v>0.206</v>
      </c>
      <c r="R1312" s="25">
        <f t="shared" si="20"/>
        <v>0.206</v>
      </c>
      <c r="S1312" s="30" t="s">
        <v>24883</v>
      </c>
      <c r="T1312" s="30" t="s">
        <v>11638</v>
      </c>
      <c r="U1312" s="30" t="s">
        <v>2469</v>
      </c>
      <c r="V1312" s="5" t="s">
        <v>830</v>
      </c>
      <c r="W1312" s="28"/>
      <c r="X1312" s="29">
        <v>2.5</v>
      </c>
      <c r="Z1312" s="29">
        <v>996.8</v>
      </c>
      <c r="AA1312" s="29">
        <v>19.7</v>
      </c>
      <c r="AB1312" s="29">
        <v>62</v>
      </c>
      <c r="AC1312" s="29">
        <v>238.8</v>
      </c>
    </row>
    <row r="1313" spans="1:29">
      <c r="A1313" s="13" t="s">
        <v>17334</v>
      </c>
      <c r="B1313" s="4" t="s">
        <v>778</v>
      </c>
      <c r="C1313" s="12" t="s">
        <v>99</v>
      </c>
      <c r="D1313" s="4" t="s">
        <v>393</v>
      </c>
      <c r="E1313" s="4" t="s">
        <v>32</v>
      </c>
      <c r="F1313" s="4" t="s">
        <v>5140</v>
      </c>
      <c r="G1313" s="4" t="s">
        <v>160</v>
      </c>
      <c r="H1313" s="4" t="s">
        <v>1433</v>
      </c>
      <c r="I1313" s="5" t="s">
        <v>15933</v>
      </c>
      <c r="J1313" s="5" t="s">
        <v>1097</v>
      </c>
      <c r="K1313" s="5" t="s">
        <v>2441</v>
      </c>
      <c r="L1313" s="5" t="s">
        <v>6802</v>
      </c>
      <c r="M1313" s="5" t="s">
        <v>6068</v>
      </c>
      <c r="N1313" s="5" t="s">
        <v>440</v>
      </c>
      <c r="O1313" s="5" t="s">
        <v>11933</v>
      </c>
      <c r="P1313" s="5" t="s">
        <v>18066</v>
      </c>
      <c r="Q1313" s="5">
        <v>0.225</v>
      </c>
      <c r="R1313" s="25">
        <f t="shared" si="20"/>
        <v>0.225</v>
      </c>
      <c r="S1313" s="30" t="s">
        <v>18061</v>
      </c>
      <c r="T1313" s="30" t="s">
        <v>3119</v>
      </c>
      <c r="U1313" s="30" t="s">
        <v>4210</v>
      </c>
      <c r="V1313" s="5" t="s">
        <v>2843</v>
      </c>
      <c r="W1313" s="28"/>
      <c r="X1313" s="29">
        <v>2.2</v>
      </c>
      <c r="Z1313" s="29">
        <v>996</v>
      </c>
      <c r="AA1313" s="29">
        <v>19.7</v>
      </c>
      <c r="AB1313" s="29">
        <v>64</v>
      </c>
      <c r="AC1313" s="29">
        <v>232.3</v>
      </c>
    </row>
    <row r="1314" spans="1:29">
      <c r="A1314" s="13" t="s">
        <v>17339</v>
      </c>
      <c r="B1314" s="4" t="s">
        <v>722</v>
      </c>
      <c r="C1314" s="12" t="s">
        <v>99</v>
      </c>
      <c r="D1314" s="4" t="s">
        <v>116</v>
      </c>
      <c r="E1314" s="4" t="s">
        <v>407</v>
      </c>
      <c r="F1314" s="4" t="s">
        <v>7351</v>
      </c>
      <c r="G1314" s="4" t="s">
        <v>31</v>
      </c>
      <c r="H1314" s="4" t="s">
        <v>2298</v>
      </c>
      <c r="I1314" s="5" t="s">
        <v>36976</v>
      </c>
      <c r="J1314" s="5" t="s">
        <v>1133</v>
      </c>
      <c r="K1314" s="5" t="s">
        <v>56</v>
      </c>
      <c r="L1314" s="5" t="s">
        <v>5105</v>
      </c>
      <c r="M1314" s="5" t="s">
        <v>40504</v>
      </c>
      <c r="N1314" s="5" t="s">
        <v>2224</v>
      </c>
      <c r="O1314" s="5" t="s">
        <v>2644</v>
      </c>
      <c r="P1314" s="5" t="s">
        <v>15741</v>
      </c>
      <c r="Q1314" s="5">
        <v>0.221</v>
      </c>
      <c r="R1314" s="25">
        <f t="shared" si="20"/>
        <v>0.221</v>
      </c>
      <c r="S1314" s="30" t="s">
        <v>9920</v>
      </c>
      <c r="T1314" s="30" t="s">
        <v>3735</v>
      </c>
      <c r="U1314" s="30" t="s">
        <v>3784</v>
      </c>
      <c r="V1314" s="5" t="s">
        <v>1132</v>
      </c>
      <c r="W1314" s="28"/>
      <c r="X1314" s="29">
        <v>1.5</v>
      </c>
      <c r="Z1314" s="29">
        <v>995.9</v>
      </c>
      <c r="AA1314" s="29">
        <v>19.7</v>
      </c>
      <c r="AB1314" s="29">
        <v>64</v>
      </c>
      <c r="AC1314" s="29">
        <v>241.6</v>
      </c>
    </row>
    <row r="1315" spans="1:29">
      <c r="A1315" s="13" t="s">
        <v>17344</v>
      </c>
      <c r="B1315" s="4" t="s">
        <v>80</v>
      </c>
      <c r="C1315" s="12" t="s">
        <v>99</v>
      </c>
      <c r="D1315" s="4" t="s">
        <v>97</v>
      </c>
      <c r="E1315" s="4" t="s">
        <v>224</v>
      </c>
      <c r="F1315" s="4" t="s">
        <v>3522</v>
      </c>
      <c r="G1315" s="4" t="s">
        <v>31</v>
      </c>
      <c r="H1315" s="4" t="s">
        <v>1549</v>
      </c>
      <c r="I1315" s="5" t="s">
        <v>40505</v>
      </c>
      <c r="J1315" s="5" t="s">
        <v>43</v>
      </c>
      <c r="K1315" s="5" t="s">
        <v>2441</v>
      </c>
      <c r="L1315" s="5" t="s">
        <v>1365</v>
      </c>
      <c r="M1315" s="5" t="s">
        <v>1254</v>
      </c>
      <c r="N1315" s="5" t="s">
        <v>1708</v>
      </c>
      <c r="O1315" s="5" t="s">
        <v>24894</v>
      </c>
      <c r="P1315" s="5" t="s">
        <v>15745</v>
      </c>
      <c r="Q1315" s="5">
        <v>0.234</v>
      </c>
      <c r="R1315" s="25">
        <f t="shared" si="20"/>
        <v>0.234</v>
      </c>
      <c r="S1315" s="30" t="s">
        <v>10322</v>
      </c>
      <c r="T1315" s="30" t="s">
        <v>2028</v>
      </c>
      <c r="U1315" s="30" t="s">
        <v>622</v>
      </c>
      <c r="V1315" s="5" t="s">
        <v>3557</v>
      </c>
      <c r="W1315" s="28"/>
      <c r="X1315" s="29">
        <v>0.9</v>
      </c>
      <c r="Z1315" s="29">
        <v>996.1</v>
      </c>
      <c r="AA1315" s="29">
        <v>20</v>
      </c>
      <c r="AB1315" s="29">
        <v>64</v>
      </c>
      <c r="AC1315" s="29">
        <v>234.1</v>
      </c>
    </row>
    <row r="1316" spans="1:29">
      <c r="A1316" s="13" t="s">
        <v>17350</v>
      </c>
      <c r="B1316" s="4" t="s">
        <v>238</v>
      </c>
      <c r="C1316" s="12" t="s">
        <v>317</v>
      </c>
      <c r="D1316" s="4" t="s">
        <v>97</v>
      </c>
      <c r="E1316" s="4" t="s">
        <v>83</v>
      </c>
      <c r="F1316" s="4" t="s">
        <v>16767</v>
      </c>
      <c r="G1316" s="4" t="s">
        <v>115</v>
      </c>
      <c r="H1316" s="4" t="s">
        <v>600</v>
      </c>
      <c r="I1316" s="5" t="s">
        <v>40506</v>
      </c>
      <c r="J1316" s="5" t="s">
        <v>1363</v>
      </c>
      <c r="K1316" s="5" t="s">
        <v>989</v>
      </c>
      <c r="L1316" s="5" t="s">
        <v>1496</v>
      </c>
      <c r="M1316" s="5" t="s">
        <v>24836</v>
      </c>
      <c r="N1316" s="5" t="s">
        <v>139</v>
      </c>
      <c r="O1316" s="5" t="s">
        <v>37167</v>
      </c>
      <c r="P1316" s="5" t="s">
        <v>30081</v>
      </c>
      <c r="Q1316" s="5">
        <v>0.287</v>
      </c>
      <c r="R1316" s="25">
        <f t="shared" si="20"/>
        <v>0.287</v>
      </c>
      <c r="S1316" s="30" t="s">
        <v>21478</v>
      </c>
      <c r="T1316" s="30" t="s">
        <v>7834</v>
      </c>
      <c r="U1316" s="30" t="s">
        <v>538</v>
      </c>
      <c r="V1316" s="5" t="s">
        <v>1213</v>
      </c>
      <c r="W1316" s="28"/>
      <c r="X1316" s="29">
        <v>1.1</v>
      </c>
      <c r="Z1316" s="29">
        <v>996.6</v>
      </c>
      <c r="AA1316" s="29">
        <v>19.6</v>
      </c>
      <c r="AB1316" s="29">
        <v>66</v>
      </c>
      <c r="AC1316" s="29">
        <v>222.7</v>
      </c>
    </row>
    <row r="1317" spans="1:29">
      <c r="A1317" s="13" t="s">
        <v>17356</v>
      </c>
      <c r="B1317" s="4" t="s">
        <v>129</v>
      </c>
      <c r="C1317" s="12" t="s">
        <v>99</v>
      </c>
      <c r="D1317" s="4" t="s">
        <v>130</v>
      </c>
      <c r="E1317" s="4" t="s">
        <v>66</v>
      </c>
      <c r="F1317" s="4" t="s">
        <v>4969</v>
      </c>
      <c r="G1317" s="4" t="s">
        <v>874</v>
      </c>
      <c r="H1317" s="4" t="s">
        <v>1549</v>
      </c>
      <c r="I1317" s="5" t="s">
        <v>38492</v>
      </c>
      <c r="J1317" s="5" t="s">
        <v>414</v>
      </c>
      <c r="K1317" s="5" t="s">
        <v>1616</v>
      </c>
      <c r="L1317" s="5" t="s">
        <v>9709</v>
      </c>
      <c r="M1317" s="5" t="s">
        <v>7716</v>
      </c>
      <c r="N1317" s="5" t="s">
        <v>1744</v>
      </c>
      <c r="O1317" s="5" t="s">
        <v>35519</v>
      </c>
      <c r="P1317" s="5" t="s">
        <v>4279</v>
      </c>
      <c r="Q1317" s="5">
        <v>0.339</v>
      </c>
      <c r="R1317" s="25">
        <f t="shared" si="20"/>
        <v>0.339</v>
      </c>
      <c r="S1317" s="30" t="s">
        <v>40507</v>
      </c>
      <c r="T1317" s="30" t="s">
        <v>12429</v>
      </c>
      <c r="U1317" s="30" t="s">
        <v>8579</v>
      </c>
      <c r="V1317" s="5" t="s">
        <v>1200</v>
      </c>
      <c r="W1317" s="28"/>
      <c r="X1317" s="29">
        <v>0.7</v>
      </c>
      <c r="Z1317" s="29">
        <v>997.1</v>
      </c>
      <c r="AA1317" s="29">
        <v>19.3</v>
      </c>
      <c r="AB1317" s="29">
        <v>69</v>
      </c>
      <c r="AC1317" s="29">
        <v>269.8</v>
      </c>
    </row>
    <row r="1318" spans="1:29">
      <c r="A1318" s="13" t="s">
        <v>17362</v>
      </c>
      <c r="B1318" s="4" t="s">
        <v>640</v>
      </c>
      <c r="C1318" s="12" t="s">
        <v>317</v>
      </c>
      <c r="D1318" s="4" t="s">
        <v>116</v>
      </c>
      <c r="E1318" s="4" t="s">
        <v>345</v>
      </c>
      <c r="F1318" s="4" t="s">
        <v>2232</v>
      </c>
      <c r="G1318" s="4" t="s">
        <v>115</v>
      </c>
      <c r="H1318" s="4" t="s">
        <v>600</v>
      </c>
      <c r="I1318" s="5" t="s">
        <v>40508</v>
      </c>
      <c r="J1318" s="5" t="s">
        <v>2844</v>
      </c>
      <c r="K1318" s="5" t="s">
        <v>1616</v>
      </c>
      <c r="L1318" s="5" t="s">
        <v>5720</v>
      </c>
      <c r="M1318" s="5" t="s">
        <v>2621</v>
      </c>
      <c r="N1318" s="5" t="s">
        <v>2224</v>
      </c>
      <c r="O1318" s="5" t="s">
        <v>10104</v>
      </c>
      <c r="P1318" s="5" t="s">
        <v>5151</v>
      </c>
      <c r="Q1318" s="5">
        <v>0.344</v>
      </c>
      <c r="R1318" s="25">
        <f t="shared" si="20"/>
        <v>0.344</v>
      </c>
      <c r="S1318" s="30" t="s">
        <v>21743</v>
      </c>
      <c r="T1318" s="30" t="s">
        <v>4789</v>
      </c>
      <c r="U1318" s="30" t="s">
        <v>7728</v>
      </c>
      <c r="V1318" s="5" t="s">
        <v>3691</v>
      </c>
      <c r="W1318" s="28"/>
      <c r="X1318" s="29">
        <v>0.7</v>
      </c>
      <c r="Z1318" s="29">
        <v>997.8</v>
      </c>
      <c r="AA1318" s="29">
        <v>19.4</v>
      </c>
      <c r="AB1318" s="29">
        <v>68</v>
      </c>
      <c r="AC1318" s="29">
        <v>276.7</v>
      </c>
    </row>
    <row r="1319" spans="1:29">
      <c r="A1319" s="13" t="s">
        <v>17367</v>
      </c>
      <c r="B1319" s="4" t="s">
        <v>30</v>
      </c>
      <c r="C1319" s="12" t="s">
        <v>317</v>
      </c>
      <c r="D1319" s="4" t="s">
        <v>143</v>
      </c>
      <c r="E1319" s="4" t="s">
        <v>143</v>
      </c>
      <c r="F1319" s="4" t="s">
        <v>4149</v>
      </c>
      <c r="G1319" s="4" t="s">
        <v>1459</v>
      </c>
      <c r="H1319" s="4" t="s">
        <v>284</v>
      </c>
      <c r="I1319" s="5" t="s">
        <v>40509</v>
      </c>
      <c r="J1319" s="5" t="s">
        <v>414</v>
      </c>
      <c r="K1319" s="5" t="s">
        <v>1946</v>
      </c>
      <c r="L1319" s="5" t="s">
        <v>3290</v>
      </c>
      <c r="M1319" s="5" t="s">
        <v>33400</v>
      </c>
      <c r="N1319" s="5" t="s">
        <v>482</v>
      </c>
      <c r="O1319" s="5" t="s">
        <v>15689</v>
      </c>
      <c r="P1319" s="5" t="s">
        <v>6441</v>
      </c>
      <c r="Q1319" s="5">
        <v>0.366</v>
      </c>
      <c r="R1319" s="25">
        <f t="shared" si="20"/>
        <v>0.366</v>
      </c>
      <c r="S1319" s="30" t="s">
        <v>25932</v>
      </c>
      <c r="T1319" s="30" t="s">
        <v>1800</v>
      </c>
      <c r="U1319" s="30" t="s">
        <v>279</v>
      </c>
      <c r="V1319" s="5" t="s">
        <v>2394</v>
      </c>
      <c r="W1319" s="28"/>
      <c r="X1319" s="29">
        <v>0.5</v>
      </c>
      <c r="Z1319" s="29">
        <v>998.6</v>
      </c>
      <c r="AA1319" s="29">
        <v>19.2</v>
      </c>
      <c r="AB1319" s="29">
        <v>69</v>
      </c>
      <c r="AC1319" s="29">
        <v>314.6</v>
      </c>
    </row>
    <row r="1320" spans="1:29">
      <c r="A1320" s="13" t="s">
        <v>17372</v>
      </c>
      <c r="B1320" s="4" t="s">
        <v>65</v>
      </c>
      <c r="C1320" s="12" t="s">
        <v>317</v>
      </c>
      <c r="D1320" s="4" t="s">
        <v>207</v>
      </c>
      <c r="E1320" s="4" t="s">
        <v>1088</v>
      </c>
      <c r="F1320" s="4" t="s">
        <v>664</v>
      </c>
      <c r="G1320" s="4" t="s">
        <v>1737</v>
      </c>
      <c r="H1320" s="4" t="s">
        <v>968</v>
      </c>
      <c r="I1320" s="5" t="s">
        <v>40510</v>
      </c>
      <c r="J1320" s="5" t="s">
        <v>416</v>
      </c>
      <c r="K1320" s="5" t="s">
        <v>1946</v>
      </c>
      <c r="L1320" s="5" t="s">
        <v>2450</v>
      </c>
      <c r="M1320" s="5" t="s">
        <v>19402</v>
      </c>
      <c r="N1320" s="5" t="s">
        <v>2232</v>
      </c>
      <c r="O1320" s="5" t="s">
        <v>34669</v>
      </c>
      <c r="P1320" s="5" t="s">
        <v>21890</v>
      </c>
      <c r="Q1320" s="5">
        <v>0.371</v>
      </c>
      <c r="R1320" s="25">
        <f t="shared" si="20"/>
        <v>0.371</v>
      </c>
      <c r="S1320" s="30" t="s">
        <v>17268</v>
      </c>
      <c r="T1320" s="30" t="s">
        <v>7479</v>
      </c>
      <c r="U1320" s="30" t="s">
        <v>1768</v>
      </c>
      <c r="V1320" s="5" t="s">
        <v>2022</v>
      </c>
      <c r="W1320" s="28"/>
      <c r="X1320" s="29">
        <v>0.3</v>
      </c>
      <c r="Z1320" s="29">
        <v>998.8</v>
      </c>
      <c r="AA1320" s="29">
        <v>18.8</v>
      </c>
      <c r="AB1320" s="29">
        <v>70</v>
      </c>
      <c r="AC1320" s="29">
        <v>310</v>
      </c>
    </row>
    <row r="1321" spans="1:29">
      <c r="A1321" s="13" t="s">
        <v>17376</v>
      </c>
      <c r="B1321" s="4" t="s">
        <v>30</v>
      </c>
      <c r="C1321" s="12" t="s">
        <v>317</v>
      </c>
      <c r="D1321" s="4" t="s">
        <v>722</v>
      </c>
      <c r="E1321" s="4" t="s">
        <v>143</v>
      </c>
      <c r="F1321" s="4" t="s">
        <v>1893</v>
      </c>
      <c r="G1321" s="4" t="s">
        <v>1459</v>
      </c>
      <c r="H1321" s="4" t="s">
        <v>954</v>
      </c>
      <c r="I1321" s="5" t="s">
        <v>40511</v>
      </c>
      <c r="J1321" s="5" t="s">
        <v>913</v>
      </c>
      <c r="K1321" s="5" t="s">
        <v>1616</v>
      </c>
      <c r="L1321" s="5" t="s">
        <v>2576</v>
      </c>
      <c r="M1321" s="5" t="s">
        <v>35594</v>
      </c>
      <c r="N1321" s="5" t="s">
        <v>2395</v>
      </c>
      <c r="O1321" s="5" t="s">
        <v>13096</v>
      </c>
      <c r="P1321" s="5" t="s">
        <v>25593</v>
      </c>
      <c r="Q1321" s="5">
        <v>0.389</v>
      </c>
      <c r="R1321" s="25">
        <f t="shared" si="20"/>
        <v>0.389</v>
      </c>
      <c r="S1321" s="30" t="s">
        <v>21336</v>
      </c>
      <c r="T1321" s="30" t="s">
        <v>7381</v>
      </c>
      <c r="U1321" s="30" t="s">
        <v>7375</v>
      </c>
      <c r="V1321" s="5" t="s">
        <v>1733</v>
      </c>
      <c r="W1321" s="28"/>
      <c r="X1321" s="29">
        <v>0.6</v>
      </c>
      <c r="Z1321" s="29">
        <v>999.3</v>
      </c>
      <c r="AA1321" s="29">
        <v>18.6</v>
      </c>
      <c r="AB1321" s="29">
        <v>72</v>
      </c>
      <c r="AC1321" s="29">
        <v>323.5</v>
      </c>
    </row>
    <row r="1322" spans="1:29">
      <c r="A1322" s="13" t="s">
        <v>17382</v>
      </c>
      <c r="B1322" s="4" t="s">
        <v>114</v>
      </c>
      <c r="C1322" s="12" t="s">
        <v>317</v>
      </c>
      <c r="D1322" s="4" t="s">
        <v>129</v>
      </c>
      <c r="E1322" s="4" t="s">
        <v>80</v>
      </c>
      <c r="F1322" s="4" t="s">
        <v>4077</v>
      </c>
      <c r="G1322" s="4" t="s">
        <v>942</v>
      </c>
      <c r="H1322" s="4" t="s">
        <v>28</v>
      </c>
      <c r="I1322" s="5" t="s">
        <v>18641</v>
      </c>
      <c r="J1322" s="5" t="s">
        <v>542</v>
      </c>
      <c r="K1322" s="5" t="s">
        <v>73</v>
      </c>
      <c r="L1322" s="5" t="s">
        <v>9982</v>
      </c>
      <c r="M1322" s="5" t="s">
        <v>18763</v>
      </c>
      <c r="N1322" s="5" t="s">
        <v>8752</v>
      </c>
      <c r="O1322" s="5" t="s">
        <v>16350</v>
      </c>
      <c r="P1322" s="5" t="s">
        <v>40512</v>
      </c>
      <c r="Q1322" s="5">
        <v>0.923</v>
      </c>
      <c r="R1322" s="25">
        <f t="shared" si="20"/>
        <v>0.923</v>
      </c>
      <c r="S1322" s="30" t="s">
        <v>29841</v>
      </c>
      <c r="T1322" s="30" t="s">
        <v>5880</v>
      </c>
      <c r="U1322" s="30" t="s">
        <v>2731</v>
      </c>
      <c r="V1322" s="5" t="s">
        <v>3079</v>
      </c>
      <c r="W1322" s="28"/>
      <c r="X1322" s="29">
        <v>1.3</v>
      </c>
      <c r="Z1322" s="29">
        <v>999.5</v>
      </c>
      <c r="AA1322" s="29">
        <v>17.5</v>
      </c>
      <c r="AB1322" s="29">
        <v>78</v>
      </c>
      <c r="AC1322" s="29">
        <v>18.2</v>
      </c>
    </row>
    <row r="1323" spans="1:29">
      <c r="A1323" s="13" t="s">
        <v>17388</v>
      </c>
      <c r="B1323" s="4" t="s">
        <v>239</v>
      </c>
      <c r="C1323" s="12" t="s">
        <v>1103</v>
      </c>
      <c r="D1323" s="4" t="s">
        <v>175</v>
      </c>
      <c r="E1323" s="4" t="s">
        <v>314</v>
      </c>
      <c r="F1323" s="4" t="s">
        <v>6507</v>
      </c>
      <c r="G1323" s="4" t="s">
        <v>376</v>
      </c>
      <c r="H1323" s="4" t="s">
        <v>29</v>
      </c>
      <c r="I1323" s="5" t="s">
        <v>40513</v>
      </c>
      <c r="J1323" s="5" t="s">
        <v>109</v>
      </c>
      <c r="K1323" s="5" t="s">
        <v>1001</v>
      </c>
      <c r="L1323" s="5" t="s">
        <v>18178</v>
      </c>
      <c r="M1323" s="5" t="s">
        <v>321</v>
      </c>
      <c r="N1323" s="5" t="s">
        <v>4861</v>
      </c>
      <c r="O1323" s="5" t="s">
        <v>28961</v>
      </c>
      <c r="P1323" s="5" t="s">
        <v>29503</v>
      </c>
      <c r="Q1323" s="5">
        <v>2.76</v>
      </c>
      <c r="R1323" s="25">
        <f t="shared" si="20"/>
        <v>2.76</v>
      </c>
      <c r="S1323" s="30" t="s">
        <v>17053</v>
      </c>
      <c r="T1323" s="30" t="s">
        <v>10836</v>
      </c>
      <c r="U1323" s="30" t="s">
        <v>13978</v>
      </c>
      <c r="V1323" s="5" t="s">
        <v>1995</v>
      </c>
      <c r="W1323" s="28"/>
      <c r="X1323" s="29">
        <v>1.7</v>
      </c>
      <c r="Z1323" s="29">
        <v>999.7</v>
      </c>
      <c r="AA1323" s="29">
        <v>15.7</v>
      </c>
      <c r="AB1323" s="29">
        <v>86</v>
      </c>
      <c r="AC1323" s="29">
        <v>35.2</v>
      </c>
    </row>
    <row r="1324" spans="1:29">
      <c r="A1324" s="13" t="s">
        <v>17393</v>
      </c>
      <c r="B1324" s="4" t="s">
        <v>570</v>
      </c>
      <c r="C1324" s="12" t="s">
        <v>1591</v>
      </c>
      <c r="D1324" s="4" t="s">
        <v>1651</v>
      </c>
      <c r="E1324" s="4" t="s">
        <v>571</v>
      </c>
      <c r="F1324" s="4" t="s">
        <v>2886</v>
      </c>
      <c r="G1324" s="4" t="s">
        <v>392</v>
      </c>
      <c r="H1324" s="4" t="s">
        <v>161</v>
      </c>
      <c r="I1324" s="5" t="s">
        <v>40514</v>
      </c>
      <c r="J1324" s="5" t="s">
        <v>311</v>
      </c>
      <c r="K1324" s="5" t="s">
        <v>2411</v>
      </c>
      <c r="L1324" s="5" t="s">
        <v>477</v>
      </c>
      <c r="M1324" s="5" t="s">
        <v>11230</v>
      </c>
      <c r="N1324" s="5" t="s">
        <v>3559</v>
      </c>
      <c r="O1324" s="5" t="s">
        <v>26507</v>
      </c>
      <c r="P1324" s="5" t="s">
        <v>39370</v>
      </c>
      <c r="Q1324" s="5">
        <v>3.604</v>
      </c>
      <c r="R1324" s="25">
        <f t="shared" si="20"/>
        <v>3.604</v>
      </c>
      <c r="S1324" s="30" t="s">
        <v>20683</v>
      </c>
      <c r="T1324" s="30" t="s">
        <v>2136</v>
      </c>
      <c r="U1324" s="30" t="s">
        <v>8575</v>
      </c>
      <c r="V1324" s="5" t="s">
        <v>1963</v>
      </c>
      <c r="W1324" s="28"/>
      <c r="X1324" s="29">
        <v>1.8</v>
      </c>
      <c r="Z1324" s="29">
        <v>999.9</v>
      </c>
      <c r="AA1324" s="29">
        <v>14.3</v>
      </c>
      <c r="AB1324" s="29">
        <v>88</v>
      </c>
      <c r="AC1324" s="29">
        <v>38.6</v>
      </c>
    </row>
    <row r="1325" spans="1:29">
      <c r="A1325" s="13" t="s">
        <v>17397</v>
      </c>
      <c r="B1325" s="4" t="s">
        <v>1789</v>
      </c>
      <c r="C1325" s="12" t="s">
        <v>1591</v>
      </c>
      <c r="D1325" s="4" t="s">
        <v>545</v>
      </c>
      <c r="E1325" s="4" t="s">
        <v>315</v>
      </c>
      <c r="F1325" s="4" t="s">
        <v>4223</v>
      </c>
      <c r="G1325" s="4" t="s">
        <v>376</v>
      </c>
      <c r="H1325" s="4" t="s">
        <v>573</v>
      </c>
      <c r="I1325" s="5" t="s">
        <v>40515</v>
      </c>
      <c r="J1325" s="5" t="s">
        <v>132</v>
      </c>
      <c r="K1325" s="5" t="s">
        <v>168</v>
      </c>
      <c r="L1325" s="5" t="s">
        <v>20248</v>
      </c>
      <c r="M1325" s="5" t="s">
        <v>17872</v>
      </c>
      <c r="N1325" s="5" t="s">
        <v>1679</v>
      </c>
      <c r="O1325" s="5" t="s">
        <v>37599</v>
      </c>
      <c r="P1325" s="5" t="s">
        <v>3168</v>
      </c>
      <c r="Q1325" s="5">
        <v>4.011</v>
      </c>
      <c r="R1325" s="25">
        <f t="shared" si="20"/>
        <v>4.011</v>
      </c>
      <c r="S1325" s="30" t="s">
        <v>32929</v>
      </c>
      <c r="T1325" s="30" t="s">
        <v>634</v>
      </c>
      <c r="U1325" s="30" t="s">
        <v>8245</v>
      </c>
      <c r="V1325" s="5" t="s">
        <v>1995</v>
      </c>
      <c r="W1325" s="28"/>
      <c r="X1325" s="29">
        <v>1.5</v>
      </c>
      <c r="Z1325" s="29">
        <v>1000.4</v>
      </c>
      <c r="AA1325" s="29">
        <v>13.2</v>
      </c>
      <c r="AB1325" s="29">
        <v>87</v>
      </c>
      <c r="AC1325" s="29">
        <v>41.7</v>
      </c>
    </row>
    <row r="1326" spans="1:29">
      <c r="A1326" s="13" t="s">
        <v>17403</v>
      </c>
      <c r="B1326" s="4" t="s">
        <v>531</v>
      </c>
      <c r="C1326" s="12" t="s">
        <v>1591</v>
      </c>
      <c r="D1326" s="4" t="s">
        <v>861</v>
      </c>
      <c r="E1326" s="4" t="s">
        <v>532</v>
      </c>
      <c r="F1326" s="4" t="s">
        <v>3071</v>
      </c>
      <c r="G1326" s="4" t="s">
        <v>376</v>
      </c>
      <c r="H1326" s="4" t="s">
        <v>573</v>
      </c>
      <c r="I1326" s="5" t="s">
        <v>40516</v>
      </c>
      <c r="J1326" s="5" t="s">
        <v>4722</v>
      </c>
      <c r="K1326" s="5" t="s">
        <v>104</v>
      </c>
      <c r="L1326" s="5" t="s">
        <v>13319</v>
      </c>
      <c r="M1326" s="5" t="s">
        <v>36836</v>
      </c>
      <c r="N1326" s="5" t="s">
        <v>8545</v>
      </c>
      <c r="O1326" s="5" t="s">
        <v>40517</v>
      </c>
      <c r="P1326" s="5" t="s">
        <v>20296</v>
      </c>
      <c r="Q1326" s="5">
        <v>3.636</v>
      </c>
      <c r="R1326" s="25">
        <f t="shared" si="20"/>
        <v>3.636</v>
      </c>
      <c r="S1326" s="30" t="s">
        <v>23498</v>
      </c>
      <c r="T1326" s="30" t="s">
        <v>15731</v>
      </c>
      <c r="U1326" s="30" t="s">
        <v>10932</v>
      </c>
      <c r="V1326" s="5" t="s">
        <v>1963</v>
      </c>
      <c r="W1326" s="28"/>
      <c r="X1326" s="29">
        <v>1.7</v>
      </c>
      <c r="Z1326" s="29">
        <v>1000.4</v>
      </c>
      <c r="AA1326" s="29">
        <v>12.3</v>
      </c>
      <c r="AB1326" s="29">
        <v>85</v>
      </c>
      <c r="AC1326" s="29">
        <v>48.4</v>
      </c>
    </row>
    <row r="1327" spans="1:29">
      <c r="A1327" s="13" t="s">
        <v>17409</v>
      </c>
      <c r="B1327" s="4" t="s">
        <v>694</v>
      </c>
      <c r="C1327" s="12" t="s">
        <v>1103</v>
      </c>
      <c r="D1327" s="4" t="s">
        <v>694</v>
      </c>
      <c r="E1327" s="4" t="s">
        <v>570</v>
      </c>
      <c r="F1327" s="4" t="s">
        <v>279</v>
      </c>
      <c r="G1327" s="4" t="s">
        <v>223</v>
      </c>
      <c r="H1327" s="4" t="s">
        <v>223</v>
      </c>
      <c r="I1327" s="5" t="s">
        <v>40518</v>
      </c>
      <c r="J1327" s="5" t="s">
        <v>11722</v>
      </c>
      <c r="K1327" s="5" t="s">
        <v>104</v>
      </c>
      <c r="L1327" s="5" t="s">
        <v>1779</v>
      </c>
      <c r="M1327" s="5" t="s">
        <v>40519</v>
      </c>
      <c r="N1327" s="5" t="s">
        <v>4391</v>
      </c>
      <c r="O1327" s="5" t="s">
        <v>40520</v>
      </c>
      <c r="P1327" s="5" t="s">
        <v>15929</v>
      </c>
      <c r="Q1327" s="5">
        <v>3.728</v>
      </c>
      <c r="R1327" s="25">
        <f t="shared" si="20"/>
        <v>3.728</v>
      </c>
      <c r="S1327" s="30" t="s">
        <v>40521</v>
      </c>
      <c r="T1327" s="30" t="s">
        <v>2202</v>
      </c>
      <c r="U1327" s="30" t="s">
        <v>6639</v>
      </c>
      <c r="V1327" s="5" t="s">
        <v>1963</v>
      </c>
      <c r="W1327" s="28"/>
      <c r="X1327" s="29">
        <v>1.9</v>
      </c>
      <c r="Z1327" s="29">
        <v>1000.9</v>
      </c>
      <c r="AA1327" s="29">
        <v>11.5</v>
      </c>
      <c r="AB1327" s="29">
        <v>86</v>
      </c>
      <c r="AC1327" s="29">
        <v>39.8</v>
      </c>
    </row>
    <row r="1328" spans="1:29">
      <c r="A1328" s="13" t="s">
        <v>17415</v>
      </c>
      <c r="B1328" s="4" t="s">
        <v>2462</v>
      </c>
      <c r="C1328" s="12" t="s">
        <v>1591</v>
      </c>
      <c r="D1328" s="4" t="s">
        <v>545</v>
      </c>
      <c r="E1328" s="4" t="s">
        <v>626</v>
      </c>
      <c r="F1328" s="4" t="s">
        <v>4759</v>
      </c>
      <c r="G1328" s="4" t="s">
        <v>242</v>
      </c>
      <c r="H1328" s="4" t="s">
        <v>302</v>
      </c>
      <c r="I1328" s="5" t="s">
        <v>40522</v>
      </c>
      <c r="J1328" s="5" t="s">
        <v>1688</v>
      </c>
      <c r="K1328" s="5" t="s">
        <v>2245</v>
      </c>
      <c r="L1328" s="5" t="s">
        <v>8648</v>
      </c>
      <c r="M1328" s="5" t="s">
        <v>27815</v>
      </c>
      <c r="N1328" s="5" t="s">
        <v>1657</v>
      </c>
      <c r="O1328" s="5" t="s">
        <v>38899</v>
      </c>
      <c r="P1328" s="5" t="s">
        <v>40523</v>
      </c>
      <c r="Q1328" s="5">
        <v>3.749</v>
      </c>
      <c r="R1328" s="25">
        <f t="shared" si="20"/>
        <v>3.749</v>
      </c>
      <c r="S1328" s="30" t="s">
        <v>40524</v>
      </c>
      <c r="T1328" s="30" t="s">
        <v>6366</v>
      </c>
      <c r="U1328" s="30" t="s">
        <v>16154</v>
      </c>
      <c r="V1328" s="5" t="s">
        <v>701</v>
      </c>
      <c r="W1328" s="28"/>
      <c r="X1328" s="29">
        <v>1.6</v>
      </c>
      <c r="Z1328" s="29">
        <v>1001.7</v>
      </c>
      <c r="AA1328" s="29">
        <v>10.8</v>
      </c>
      <c r="AB1328" s="29">
        <v>88</v>
      </c>
      <c r="AC1328" s="29">
        <v>46</v>
      </c>
    </row>
    <row r="1329" spans="1:29">
      <c r="A1329" s="13" t="s">
        <v>17420</v>
      </c>
      <c r="B1329" s="4" t="s">
        <v>694</v>
      </c>
      <c r="C1329" s="12" t="s">
        <v>1591</v>
      </c>
      <c r="D1329" s="4" t="s">
        <v>2462</v>
      </c>
      <c r="E1329" s="4" t="s">
        <v>570</v>
      </c>
      <c r="F1329" s="4" t="s">
        <v>5208</v>
      </c>
      <c r="G1329" s="4" t="s">
        <v>547</v>
      </c>
      <c r="H1329" s="4" t="s">
        <v>302</v>
      </c>
      <c r="I1329" s="5" t="s">
        <v>40525</v>
      </c>
      <c r="J1329" s="5" t="s">
        <v>2563</v>
      </c>
      <c r="K1329" s="5" t="s">
        <v>2386</v>
      </c>
      <c r="L1329" s="5" t="s">
        <v>5271</v>
      </c>
      <c r="M1329" s="5" t="s">
        <v>40526</v>
      </c>
      <c r="N1329" s="5" t="s">
        <v>5447</v>
      </c>
      <c r="O1329" s="5" t="s">
        <v>40527</v>
      </c>
      <c r="P1329" s="5" t="s">
        <v>22321</v>
      </c>
      <c r="Q1329" s="5">
        <v>3.581</v>
      </c>
      <c r="R1329" s="25">
        <f t="shared" si="20"/>
        <v>3.581</v>
      </c>
      <c r="S1329" s="30" t="s">
        <v>40528</v>
      </c>
      <c r="T1329" s="30" t="s">
        <v>8181</v>
      </c>
      <c r="U1329" s="30" t="s">
        <v>5598</v>
      </c>
      <c r="V1329" s="5" t="s">
        <v>1963</v>
      </c>
      <c r="W1329" s="28"/>
      <c r="X1329" s="29">
        <v>1.6</v>
      </c>
      <c r="Z1329" s="29">
        <v>1002.8</v>
      </c>
      <c r="AA1329" s="29">
        <v>10</v>
      </c>
      <c r="AB1329" s="29">
        <v>90</v>
      </c>
      <c r="AC1329" s="29">
        <v>45.5</v>
      </c>
    </row>
    <row r="1330" spans="1:29">
      <c r="A1330" s="13" t="s">
        <v>17427</v>
      </c>
      <c r="B1330" s="4" t="s">
        <v>861</v>
      </c>
      <c r="C1330" s="12" t="s">
        <v>1591</v>
      </c>
      <c r="D1330" s="4" t="s">
        <v>2462</v>
      </c>
      <c r="E1330" s="4" t="s">
        <v>1769</v>
      </c>
      <c r="F1330" s="4" t="s">
        <v>3325</v>
      </c>
      <c r="G1330" s="4" t="s">
        <v>223</v>
      </c>
      <c r="H1330" s="4" t="s">
        <v>208</v>
      </c>
      <c r="I1330" s="5" t="s">
        <v>40529</v>
      </c>
      <c r="J1330" s="5" t="s">
        <v>7865</v>
      </c>
      <c r="K1330" s="5" t="s">
        <v>1026</v>
      </c>
      <c r="L1330" s="5" t="s">
        <v>2219</v>
      </c>
      <c r="M1330" s="5" t="s">
        <v>25126</v>
      </c>
      <c r="N1330" s="5" t="s">
        <v>4740</v>
      </c>
      <c r="O1330" s="5" t="s">
        <v>40530</v>
      </c>
      <c r="P1330" s="5" t="s">
        <v>36653</v>
      </c>
      <c r="Q1330" s="5">
        <v>3.308</v>
      </c>
      <c r="R1330" s="25">
        <f t="shared" si="20"/>
        <v>3.308</v>
      </c>
      <c r="S1330" s="30" t="s">
        <v>40531</v>
      </c>
      <c r="T1330" s="30" t="s">
        <v>279</v>
      </c>
      <c r="U1330" s="30" t="s">
        <v>6315</v>
      </c>
      <c r="V1330" s="5" t="s">
        <v>2149</v>
      </c>
      <c r="W1330" s="28"/>
      <c r="X1330" s="29">
        <v>1.4</v>
      </c>
      <c r="Z1330" s="29">
        <v>1003.8</v>
      </c>
      <c r="AA1330" s="29">
        <v>9.3</v>
      </c>
      <c r="AB1330" s="29">
        <v>90</v>
      </c>
      <c r="AC1330" s="29">
        <v>45.6</v>
      </c>
    </row>
    <row r="1331" spans="1:29">
      <c r="A1331" s="13" t="s">
        <v>17433</v>
      </c>
      <c r="B1331" s="4" t="s">
        <v>531</v>
      </c>
      <c r="C1331" s="12" t="s">
        <v>1591</v>
      </c>
      <c r="D1331" s="4" t="s">
        <v>531</v>
      </c>
      <c r="E1331" s="4" t="s">
        <v>532</v>
      </c>
      <c r="F1331" s="4" t="s">
        <v>5208</v>
      </c>
      <c r="G1331" s="4" t="s">
        <v>226</v>
      </c>
      <c r="H1331" s="4" t="s">
        <v>223</v>
      </c>
      <c r="I1331" s="5" t="s">
        <v>40532</v>
      </c>
      <c r="J1331" s="5" t="s">
        <v>2224</v>
      </c>
      <c r="K1331" s="5" t="s">
        <v>1785</v>
      </c>
      <c r="L1331" s="5" t="s">
        <v>2271</v>
      </c>
      <c r="M1331" s="5" t="s">
        <v>40533</v>
      </c>
      <c r="N1331" s="5" t="s">
        <v>4677</v>
      </c>
      <c r="O1331" s="5" t="s">
        <v>40534</v>
      </c>
      <c r="P1331" s="5" t="s">
        <v>40535</v>
      </c>
      <c r="Q1331" s="5">
        <v>2.961</v>
      </c>
      <c r="R1331" s="25">
        <f t="shared" si="20"/>
        <v>2.961</v>
      </c>
      <c r="S1331" s="30" t="s">
        <v>40536</v>
      </c>
      <c r="T1331" s="30" t="s">
        <v>301</v>
      </c>
      <c r="U1331" s="30" t="s">
        <v>5551</v>
      </c>
      <c r="V1331" s="5" t="s">
        <v>1963</v>
      </c>
      <c r="W1331" s="28"/>
      <c r="X1331" s="29">
        <v>1.8</v>
      </c>
      <c r="Z1331" s="29">
        <v>1004.9</v>
      </c>
      <c r="AA1331" s="29">
        <v>8.7</v>
      </c>
      <c r="AB1331" s="29">
        <v>90</v>
      </c>
      <c r="AC1331" s="29">
        <v>43</v>
      </c>
    </row>
    <row r="1332" spans="1:29">
      <c r="A1332" s="13" t="s">
        <v>17441</v>
      </c>
      <c r="B1332" s="4" t="s">
        <v>2789</v>
      </c>
      <c r="C1332" s="12" t="s">
        <v>4289</v>
      </c>
      <c r="D1332" s="4" t="s">
        <v>390</v>
      </c>
      <c r="E1332" s="4" t="s">
        <v>586</v>
      </c>
      <c r="F1332" s="4" t="s">
        <v>7160</v>
      </c>
      <c r="G1332" s="4" t="s">
        <v>302</v>
      </c>
      <c r="H1332" s="4" t="s">
        <v>764</v>
      </c>
      <c r="I1332" s="5" t="s">
        <v>40537</v>
      </c>
      <c r="J1332" s="5" t="s">
        <v>3965</v>
      </c>
      <c r="K1332" s="5" t="s">
        <v>1837</v>
      </c>
      <c r="L1332" s="5" t="s">
        <v>612</v>
      </c>
      <c r="M1332" s="5" t="s">
        <v>30235</v>
      </c>
      <c r="N1332" s="5" t="s">
        <v>4903</v>
      </c>
      <c r="O1332" s="5" t="s">
        <v>40538</v>
      </c>
      <c r="P1332" s="5" t="s">
        <v>40539</v>
      </c>
      <c r="Q1332" s="5">
        <v>2.669</v>
      </c>
      <c r="R1332" s="25">
        <f t="shared" si="20"/>
        <v>2.669</v>
      </c>
      <c r="S1332" s="30" t="s">
        <v>40540</v>
      </c>
      <c r="T1332" s="30" t="s">
        <v>2286</v>
      </c>
      <c r="U1332" s="30" t="s">
        <v>5651</v>
      </c>
      <c r="V1332" s="5" t="s">
        <v>1975</v>
      </c>
      <c r="W1332" s="28"/>
      <c r="X1332" s="29">
        <v>1.9</v>
      </c>
      <c r="Z1332" s="29">
        <v>1006</v>
      </c>
      <c r="AA1332" s="29">
        <v>7.8</v>
      </c>
      <c r="AB1332" s="29">
        <v>95</v>
      </c>
      <c r="AC1332" s="29">
        <v>33.4</v>
      </c>
    </row>
    <row r="1333" spans="1:29">
      <c r="A1333" s="13" t="s">
        <v>17446</v>
      </c>
      <c r="B1333" s="4" t="s">
        <v>1757</v>
      </c>
      <c r="C1333" s="12" t="s">
        <v>4289</v>
      </c>
      <c r="D1333" s="4" t="s">
        <v>1651</v>
      </c>
      <c r="E1333" s="4" t="s">
        <v>1758</v>
      </c>
      <c r="F1333" s="4" t="s">
        <v>20979</v>
      </c>
      <c r="G1333" s="4" t="s">
        <v>942</v>
      </c>
      <c r="H1333" s="4" t="s">
        <v>224</v>
      </c>
      <c r="I1333" s="5" t="s">
        <v>7024</v>
      </c>
      <c r="J1333" s="5" t="s">
        <v>3691</v>
      </c>
      <c r="K1333" s="5" t="s">
        <v>1678</v>
      </c>
      <c r="L1333" s="5" t="s">
        <v>1061</v>
      </c>
      <c r="M1333" s="5" t="s">
        <v>9614</v>
      </c>
      <c r="N1333" s="5" t="s">
        <v>1014</v>
      </c>
      <c r="O1333" s="5" t="s">
        <v>40541</v>
      </c>
      <c r="P1333" s="5" t="s">
        <v>9278</v>
      </c>
      <c r="Q1333" s="5">
        <v>2.16</v>
      </c>
      <c r="R1333" s="25">
        <f t="shared" si="20"/>
        <v>2.16</v>
      </c>
      <c r="S1333" s="30" t="s">
        <v>40542</v>
      </c>
      <c r="T1333" s="30" t="s">
        <v>2862</v>
      </c>
      <c r="U1333" s="30" t="s">
        <v>1522</v>
      </c>
      <c r="V1333" s="5" t="s">
        <v>172</v>
      </c>
      <c r="W1333" s="28"/>
      <c r="X1333" s="29">
        <v>1.7</v>
      </c>
      <c r="Z1333" s="29">
        <v>1006.2</v>
      </c>
      <c r="AA1333" s="29">
        <v>8.2</v>
      </c>
      <c r="AB1333" s="29">
        <v>97</v>
      </c>
      <c r="AC1333" s="29">
        <v>28.7</v>
      </c>
    </row>
    <row r="1334" spans="1:29">
      <c r="A1334" s="13" t="s">
        <v>17452</v>
      </c>
      <c r="B1334" s="4" t="s">
        <v>570</v>
      </c>
      <c r="C1334" s="12" t="s">
        <v>4289</v>
      </c>
      <c r="D1334" s="4" t="s">
        <v>1346</v>
      </c>
      <c r="E1334" s="4" t="s">
        <v>571</v>
      </c>
      <c r="F1334" s="4" t="s">
        <v>6574</v>
      </c>
      <c r="G1334" s="4" t="s">
        <v>1737</v>
      </c>
      <c r="H1334" s="4" t="s">
        <v>116</v>
      </c>
      <c r="I1334" s="5" t="s">
        <v>40543</v>
      </c>
      <c r="J1334" s="5" t="s">
        <v>6075</v>
      </c>
      <c r="K1334" s="5" t="s">
        <v>1597</v>
      </c>
      <c r="L1334" s="5" t="s">
        <v>7228</v>
      </c>
      <c r="M1334" s="5" t="s">
        <v>35338</v>
      </c>
      <c r="N1334" s="5" t="s">
        <v>8545</v>
      </c>
      <c r="O1334" s="5" t="s">
        <v>6898</v>
      </c>
      <c r="P1334" s="5" t="s">
        <v>23445</v>
      </c>
      <c r="Q1334" s="5">
        <v>2.013</v>
      </c>
      <c r="R1334" s="25">
        <f t="shared" si="20"/>
        <v>2.013</v>
      </c>
      <c r="S1334" s="30" t="s">
        <v>40544</v>
      </c>
      <c r="T1334" s="30" t="s">
        <v>1535</v>
      </c>
      <c r="U1334" s="30" t="s">
        <v>867</v>
      </c>
      <c r="V1334" s="5" t="s">
        <v>3707</v>
      </c>
      <c r="W1334" s="28"/>
      <c r="X1334" s="29">
        <v>1.6</v>
      </c>
      <c r="Z1334" s="29">
        <v>1006</v>
      </c>
      <c r="AA1334" s="29">
        <v>9.1</v>
      </c>
      <c r="AB1334" s="29">
        <v>95</v>
      </c>
      <c r="AC1334" s="29">
        <v>27.7</v>
      </c>
    </row>
    <row r="1335" spans="1:29">
      <c r="A1335" s="13" t="s">
        <v>17458</v>
      </c>
      <c r="B1335" s="4" t="s">
        <v>315</v>
      </c>
      <c r="C1335" s="12" t="s">
        <v>4289</v>
      </c>
      <c r="D1335" s="4" t="s">
        <v>4306</v>
      </c>
      <c r="E1335" s="4" t="s">
        <v>189</v>
      </c>
      <c r="F1335" s="4" t="s">
        <v>10174</v>
      </c>
      <c r="G1335" s="4" t="s">
        <v>1459</v>
      </c>
      <c r="H1335" s="4" t="s">
        <v>574</v>
      </c>
      <c r="I1335" s="5" t="s">
        <v>40545</v>
      </c>
      <c r="J1335" s="5" t="s">
        <v>140</v>
      </c>
      <c r="K1335" s="5" t="s">
        <v>2049</v>
      </c>
      <c r="L1335" s="5" t="s">
        <v>9092</v>
      </c>
      <c r="M1335" s="5" t="s">
        <v>6539</v>
      </c>
      <c r="N1335" s="5" t="s">
        <v>91</v>
      </c>
      <c r="O1335" s="5" t="s">
        <v>40546</v>
      </c>
      <c r="P1335" s="5" t="s">
        <v>10341</v>
      </c>
      <c r="Q1335" s="5">
        <v>1.954</v>
      </c>
      <c r="R1335" s="25">
        <f t="shared" si="20"/>
        <v>1.954</v>
      </c>
      <c r="S1335" s="30" t="s">
        <v>24719</v>
      </c>
      <c r="T1335" s="30" t="s">
        <v>4303</v>
      </c>
      <c r="U1335" s="30" t="s">
        <v>4704</v>
      </c>
      <c r="V1335" s="5" t="s">
        <v>5206</v>
      </c>
      <c r="W1335" s="28"/>
      <c r="X1335" s="29">
        <v>1.6</v>
      </c>
      <c r="Z1335" s="29">
        <v>1005.3</v>
      </c>
      <c r="AA1335" s="29">
        <v>10.5</v>
      </c>
      <c r="AB1335" s="29">
        <v>89</v>
      </c>
      <c r="AC1335" s="29">
        <v>34</v>
      </c>
    </row>
    <row r="1336" spans="1:29">
      <c r="A1336" s="13" t="s">
        <v>17463</v>
      </c>
      <c r="B1336" s="4" t="s">
        <v>586</v>
      </c>
      <c r="C1336" s="12" t="s">
        <v>1591</v>
      </c>
      <c r="D1336" s="4" t="s">
        <v>159</v>
      </c>
      <c r="E1336" s="4" t="s">
        <v>144</v>
      </c>
      <c r="F1336" s="4" t="s">
        <v>3267</v>
      </c>
      <c r="G1336" s="4" t="s">
        <v>874</v>
      </c>
      <c r="H1336" s="4" t="s">
        <v>640</v>
      </c>
      <c r="I1336" s="5" t="s">
        <v>21382</v>
      </c>
      <c r="J1336" s="5" t="s">
        <v>1200</v>
      </c>
      <c r="K1336" s="5" t="s">
        <v>4187</v>
      </c>
      <c r="L1336" s="5" t="s">
        <v>1375</v>
      </c>
      <c r="M1336" s="5" t="s">
        <v>13883</v>
      </c>
      <c r="N1336" s="5" t="s">
        <v>283</v>
      </c>
      <c r="O1336" s="5" t="s">
        <v>40547</v>
      </c>
      <c r="P1336" s="5" t="s">
        <v>754</v>
      </c>
      <c r="Q1336" s="5">
        <v>1.879</v>
      </c>
      <c r="R1336" s="25">
        <f t="shared" si="20"/>
        <v>1.879</v>
      </c>
      <c r="S1336" s="30" t="s">
        <v>25116</v>
      </c>
      <c r="T1336" s="30" t="s">
        <v>4450</v>
      </c>
      <c r="U1336" s="30" t="s">
        <v>5186</v>
      </c>
      <c r="V1336" s="5" t="s">
        <v>2313</v>
      </c>
      <c r="W1336" s="28"/>
      <c r="X1336" s="29">
        <v>1.8</v>
      </c>
      <c r="Z1336" s="29">
        <v>1004.6</v>
      </c>
      <c r="AA1336" s="29">
        <v>11.8</v>
      </c>
      <c r="AB1336" s="29">
        <v>84</v>
      </c>
      <c r="AC1336" s="29">
        <v>20.8</v>
      </c>
    </row>
    <row r="1337" spans="1:29">
      <c r="A1337" s="13" t="s">
        <v>17468</v>
      </c>
      <c r="B1337" s="4" t="s">
        <v>599</v>
      </c>
      <c r="C1337" s="12" t="s">
        <v>4289</v>
      </c>
      <c r="D1337" s="4" t="s">
        <v>4306</v>
      </c>
      <c r="E1337" s="4" t="s">
        <v>600</v>
      </c>
      <c r="F1337" s="4" t="s">
        <v>1978</v>
      </c>
      <c r="G1337" s="4" t="s">
        <v>874</v>
      </c>
      <c r="H1337" s="4" t="s">
        <v>1514</v>
      </c>
      <c r="I1337" s="5" t="s">
        <v>40548</v>
      </c>
      <c r="J1337" s="5" t="s">
        <v>1049</v>
      </c>
      <c r="K1337" s="5" t="s">
        <v>4187</v>
      </c>
      <c r="L1337" s="5" t="s">
        <v>9836</v>
      </c>
      <c r="M1337" s="5" t="s">
        <v>20848</v>
      </c>
      <c r="N1337" s="5" t="s">
        <v>6171</v>
      </c>
      <c r="O1337" s="5" t="s">
        <v>40549</v>
      </c>
      <c r="P1337" s="5" t="s">
        <v>35172</v>
      </c>
      <c r="Q1337" s="5">
        <v>1.761</v>
      </c>
      <c r="R1337" s="25">
        <f t="shared" si="20"/>
        <v>1.761</v>
      </c>
      <c r="S1337" s="30" t="s">
        <v>40550</v>
      </c>
      <c r="T1337" s="30" t="s">
        <v>903</v>
      </c>
      <c r="U1337" s="30" t="s">
        <v>2003</v>
      </c>
      <c r="V1337" s="5" t="s">
        <v>1200</v>
      </c>
      <c r="W1337" s="28"/>
      <c r="X1337" s="29">
        <v>1.8</v>
      </c>
      <c r="Z1337" s="29">
        <v>1004</v>
      </c>
      <c r="AA1337" s="29">
        <v>13.2</v>
      </c>
      <c r="AB1337" s="29">
        <v>78</v>
      </c>
      <c r="AC1337" s="29">
        <v>36.4</v>
      </c>
    </row>
    <row r="1338" spans="1:29">
      <c r="A1338" s="13" t="s">
        <v>17474</v>
      </c>
      <c r="B1338" s="4" t="s">
        <v>599</v>
      </c>
      <c r="C1338" s="12" t="s">
        <v>4289</v>
      </c>
      <c r="D1338" s="4" t="s">
        <v>1726</v>
      </c>
      <c r="E1338" s="4" t="s">
        <v>600</v>
      </c>
      <c r="F1338" s="4" t="s">
        <v>7822</v>
      </c>
      <c r="G1338" s="4" t="s">
        <v>1737</v>
      </c>
      <c r="H1338" s="4" t="s">
        <v>206</v>
      </c>
      <c r="I1338" s="5" t="s">
        <v>40551</v>
      </c>
      <c r="J1338" s="5" t="s">
        <v>1863</v>
      </c>
      <c r="K1338" s="5" t="s">
        <v>1597</v>
      </c>
      <c r="L1338" s="5" t="s">
        <v>2459</v>
      </c>
      <c r="M1338" s="5" t="s">
        <v>40552</v>
      </c>
      <c r="N1338" s="5" t="s">
        <v>1905</v>
      </c>
      <c r="O1338" s="5" t="s">
        <v>40553</v>
      </c>
      <c r="P1338" s="5" t="s">
        <v>20020</v>
      </c>
      <c r="Q1338" s="5">
        <v>2.01</v>
      </c>
      <c r="R1338" s="25">
        <f t="shared" si="20"/>
        <v>2.01</v>
      </c>
      <c r="S1338" s="30" t="s">
        <v>40554</v>
      </c>
      <c r="T1338" s="30" t="s">
        <v>7605</v>
      </c>
      <c r="U1338" s="30" t="s">
        <v>3416</v>
      </c>
      <c r="V1338" s="5" t="s">
        <v>1882</v>
      </c>
      <c r="W1338" s="28"/>
      <c r="X1338" s="29">
        <v>2.3</v>
      </c>
      <c r="Z1338" s="29">
        <v>1004</v>
      </c>
      <c r="AA1338" s="29">
        <v>13.2</v>
      </c>
      <c r="AB1338" s="29">
        <v>79</v>
      </c>
      <c r="AC1338" s="29">
        <v>50.5</v>
      </c>
    </row>
    <row r="1339" spans="1:29">
      <c r="A1339" s="13" t="s">
        <v>17479</v>
      </c>
      <c r="B1339" s="4" t="s">
        <v>315</v>
      </c>
      <c r="C1339" s="12" t="s">
        <v>4289</v>
      </c>
      <c r="D1339" s="4" t="s">
        <v>5175</v>
      </c>
      <c r="E1339" s="4" t="s">
        <v>189</v>
      </c>
      <c r="F1339" s="4" t="s">
        <v>6702</v>
      </c>
      <c r="G1339" s="4" t="s">
        <v>191</v>
      </c>
      <c r="H1339" s="4" t="s">
        <v>574</v>
      </c>
      <c r="I1339" s="5" t="s">
        <v>40555</v>
      </c>
      <c r="J1339" s="5" t="s">
        <v>124</v>
      </c>
      <c r="K1339" s="5" t="s">
        <v>293</v>
      </c>
      <c r="L1339" s="5" t="s">
        <v>8642</v>
      </c>
      <c r="M1339" s="5" t="s">
        <v>40556</v>
      </c>
      <c r="N1339" s="5" t="s">
        <v>8234</v>
      </c>
      <c r="O1339" s="5" t="s">
        <v>40557</v>
      </c>
      <c r="P1339" s="5" t="s">
        <v>14530</v>
      </c>
      <c r="Q1339" s="5">
        <v>2.577</v>
      </c>
      <c r="R1339" s="25">
        <f t="shared" si="20"/>
        <v>2.577</v>
      </c>
      <c r="S1339" s="30" t="s">
        <v>24126</v>
      </c>
      <c r="T1339" s="30" t="s">
        <v>4485</v>
      </c>
      <c r="U1339" s="30" t="s">
        <v>268</v>
      </c>
      <c r="V1339" s="5" t="s">
        <v>292</v>
      </c>
      <c r="W1339" s="28"/>
      <c r="X1339" s="29">
        <v>2.1</v>
      </c>
      <c r="Z1339" s="29">
        <v>1004.5</v>
      </c>
      <c r="AA1339" s="29">
        <v>11.8</v>
      </c>
      <c r="AB1339" s="29">
        <v>84</v>
      </c>
      <c r="AC1339" s="29">
        <v>46</v>
      </c>
    </row>
    <row r="1340" spans="1:29">
      <c r="A1340" s="13" t="s">
        <v>17485</v>
      </c>
      <c r="B1340" s="4" t="s">
        <v>546</v>
      </c>
      <c r="C1340" s="12" t="s">
        <v>4289</v>
      </c>
      <c r="D1340" s="4" t="s">
        <v>1346</v>
      </c>
      <c r="E1340" s="4" t="s">
        <v>255</v>
      </c>
      <c r="F1340" s="4" t="s">
        <v>6822</v>
      </c>
      <c r="G1340" s="4" t="s">
        <v>302</v>
      </c>
      <c r="H1340" s="4" t="s">
        <v>80</v>
      </c>
      <c r="I1340" s="5" t="s">
        <v>21359</v>
      </c>
      <c r="J1340" s="5" t="s">
        <v>5910</v>
      </c>
      <c r="K1340" s="5" t="s">
        <v>105</v>
      </c>
      <c r="L1340" s="5" t="s">
        <v>210</v>
      </c>
      <c r="M1340" s="5" t="s">
        <v>40558</v>
      </c>
      <c r="N1340" s="5" t="s">
        <v>8545</v>
      </c>
      <c r="O1340" s="5" t="s">
        <v>40559</v>
      </c>
      <c r="P1340" s="5" t="s">
        <v>25519</v>
      </c>
      <c r="Q1340" s="5">
        <v>2.618</v>
      </c>
      <c r="R1340" s="25">
        <f t="shared" si="20"/>
        <v>2.618</v>
      </c>
      <c r="S1340" s="30" t="s">
        <v>40560</v>
      </c>
      <c r="T1340" s="30" t="s">
        <v>4385</v>
      </c>
      <c r="U1340" s="30" t="s">
        <v>758</v>
      </c>
      <c r="V1340" s="5" t="s">
        <v>1947</v>
      </c>
      <c r="W1340" s="28"/>
      <c r="X1340" s="29">
        <v>1.6</v>
      </c>
      <c r="Z1340" s="29">
        <v>1005.1</v>
      </c>
      <c r="AA1340" s="29">
        <v>11</v>
      </c>
      <c r="AB1340" s="29">
        <v>87</v>
      </c>
      <c r="AC1340" s="29">
        <v>50.3</v>
      </c>
    </row>
    <row r="1341" spans="1:29">
      <c r="A1341" s="13" t="s">
        <v>17490</v>
      </c>
      <c r="B1341" s="4" t="s">
        <v>570</v>
      </c>
      <c r="C1341" s="12" t="s">
        <v>4289</v>
      </c>
      <c r="D1341" s="4" t="s">
        <v>5175</v>
      </c>
      <c r="E1341" s="4" t="s">
        <v>571</v>
      </c>
      <c r="F1341" s="4" t="s">
        <v>1085</v>
      </c>
      <c r="G1341" s="4" t="s">
        <v>302</v>
      </c>
      <c r="H1341" s="4" t="s">
        <v>574</v>
      </c>
      <c r="I1341" s="5" t="s">
        <v>40561</v>
      </c>
      <c r="J1341" s="5" t="s">
        <v>5206</v>
      </c>
      <c r="K1341" s="5" t="s">
        <v>662</v>
      </c>
      <c r="L1341" s="5" t="s">
        <v>4768</v>
      </c>
      <c r="M1341" s="5" t="s">
        <v>19612</v>
      </c>
      <c r="N1341" s="5" t="s">
        <v>327</v>
      </c>
      <c r="O1341" s="5" t="s">
        <v>16845</v>
      </c>
      <c r="P1341" s="5" t="s">
        <v>19384</v>
      </c>
      <c r="Q1341" s="5">
        <v>2.538</v>
      </c>
      <c r="R1341" s="25">
        <f t="shared" si="20"/>
        <v>2.538</v>
      </c>
      <c r="S1341" s="30" t="s">
        <v>40562</v>
      </c>
      <c r="T1341" s="30" t="s">
        <v>356</v>
      </c>
      <c r="U1341" s="30" t="s">
        <v>1710</v>
      </c>
      <c r="V1341" s="5" t="s">
        <v>2424</v>
      </c>
      <c r="W1341" s="28"/>
      <c r="X1341" s="29">
        <v>1.6</v>
      </c>
      <c r="Z1341" s="29">
        <v>1005.7</v>
      </c>
      <c r="AA1341" s="29">
        <v>10.7</v>
      </c>
      <c r="AB1341" s="29">
        <v>88</v>
      </c>
      <c r="AC1341" s="29">
        <v>72.2</v>
      </c>
    </row>
    <row r="1342" spans="1:29">
      <c r="A1342" s="13" t="s">
        <v>17495</v>
      </c>
      <c r="B1342" s="4" t="s">
        <v>532</v>
      </c>
      <c r="C1342" s="12" t="s">
        <v>4289</v>
      </c>
      <c r="D1342" s="4" t="s">
        <v>1243</v>
      </c>
      <c r="E1342" s="4" t="s">
        <v>1307</v>
      </c>
      <c r="F1342" s="4" t="s">
        <v>704</v>
      </c>
      <c r="G1342" s="4" t="s">
        <v>191</v>
      </c>
      <c r="H1342" s="4" t="s">
        <v>28</v>
      </c>
      <c r="I1342" s="5" t="s">
        <v>40563</v>
      </c>
      <c r="J1342" s="5" t="s">
        <v>3519</v>
      </c>
      <c r="K1342" s="5" t="s">
        <v>662</v>
      </c>
      <c r="L1342" s="5" t="s">
        <v>641</v>
      </c>
      <c r="M1342" s="5" t="s">
        <v>40564</v>
      </c>
      <c r="N1342" s="5" t="s">
        <v>2116</v>
      </c>
      <c r="O1342" s="5" t="s">
        <v>40565</v>
      </c>
      <c r="P1342" s="5" t="s">
        <v>20218</v>
      </c>
      <c r="Q1342" s="5">
        <v>2.663</v>
      </c>
      <c r="R1342" s="25">
        <f t="shared" si="20"/>
        <v>2.663</v>
      </c>
      <c r="S1342" s="30" t="s">
        <v>40566</v>
      </c>
      <c r="T1342" s="30" t="s">
        <v>3064</v>
      </c>
      <c r="U1342" s="30" t="s">
        <v>1734</v>
      </c>
      <c r="V1342" s="5" t="s">
        <v>3424</v>
      </c>
      <c r="W1342" s="28"/>
      <c r="X1342" s="29">
        <v>1.5</v>
      </c>
      <c r="Z1342" s="29">
        <v>1006.3</v>
      </c>
      <c r="AA1342" s="29">
        <v>10.3</v>
      </c>
      <c r="AB1342" s="29">
        <v>90</v>
      </c>
      <c r="AC1342" s="29">
        <v>66.6</v>
      </c>
    </row>
    <row r="1343" spans="1:29">
      <c r="A1343" s="13" t="s">
        <v>17498</v>
      </c>
      <c r="B1343" s="4" t="s">
        <v>1641</v>
      </c>
      <c r="C1343" s="12" t="s">
        <v>4289</v>
      </c>
      <c r="D1343" s="4" t="s">
        <v>1243</v>
      </c>
      <c r="E1343" s="4" t="s">
        <v>1383</v>
      </c>
      <c r="F1343" s="4" t="s">
        <v>821</v>
      </c>
      <c r="G1343" s="4" t="s">
        <v>942</v>
      </c>
      <c r="H1343" s="4" t="s">
        <v>722</v>
      </c>
      <c r="I1343" s="5" t="s">
        <v>40567</v>
      </c>
      <c r="J1343" s="5" t="s">
        <v>2142</v>
      </c>
      <c r="K1343" s="5" t="s">
        <v>662</v>
      </c>
      <c r="L1343" s="5" t="s">
        <v>8187</v>
      </c>
      <c r="M1343" s="5" t="s">
        <v>28085</v>
      </c>
      <c r="N1343" s="5" t="s">
        <v>926</v>
      </c>
      <c r="O1343" s="5" t="s">
        <v>40568</v>
      </c>
      <c r="P1343" s="5" t="s">
        <v>13119</v>
      </c>
      <c r="Q1343" s="5">
        <v>2.856</v>
      </c>
      <c r="R1343" s="25">
        <f t="shared" si="20"/>
        <v>2.856</v>
      </c>
      <c r="S1343" s="30" t="s">
        <v>13916</v>
      </c>
      <c r="T1343" s="30" t="s">
        <v>4740</v>
      </c>
      <c r="U1343" s="30" t="s">
        <v>1826</v>
      </c>
      <c r="V1343" s="5" t="s">
        <v>5746</v>
      </c>
      <c r="W1343" s="28"/>
      <c r="X1343" s="29">
        <v>2.2</v>
      </c>
      <c r="Z1343" s="29">
        <v>1006.4</v>
      </c>
      <c r="AA1343" s="29">
        <v>10.1</v>
      </c>
      <c r="AB1343" s="29">
        <v>91</v>
      </c>
      <c r="AC1343" s="29">
        <v>59.2</v>
      </c>
    </row>
    <row r="1344" spans="1:29">
      <c r="A1344" s="13" t="s">
        <v>17503</v>
      </c>
      <c r="B1344" s="4" t="s">
        <v>532</v>
      </c>
      <c r="C1344" s="12" t="s">
        <v>4289</v>
      </c>
      <c r="D1344" s="4" t="s">
        <v>360</v>
      </c>
      <c r="E1344" s="4" t="s">
        <v>1307</v>
      </c>
      <c r="F1344" s="4" t="s">
        <v>641</v>
      </c>
      <c r="G1344" s="4" t="s">
        <v>1737</v>
      </c>
      <c r="H1344" s="4" t="s">
        <v>63</v>
      </c>
      <c r="I1344" s="5" t="s">
        <v>40569</v>
      </c>
      <c r="J1344" s="5" t="s">
        <v>203</v>
      </c>
      <c r="K1344" s="5" t="s">
        <v>1507</v>
      </c>
      <c r="L1344" s="5" t="s">
        <v>4568</v>
      </c>
      <c r="M1344" s="5" t="s">
        <v>30711</v>
      </c>
      <c r="N1344" s="5" t="s">
        <v>2240</v>
      </c>
      <c r="O1344" s="5" t="s">
        <v>40570</v>
      </c>
      <c r="P1344" s="5" t="s">
        <v>26757</v>
      </c>
      <c r="Q1344" s="5">
        <v>2.64</v>
      </c>
      <c r="R1344" s="25">
        <f t="shared" si="20"/>
        <v>2.64</v>
      </c>
      <c r="S1344" s="30" t="s">
        <v>21997</v>
      </c>
      <c r="T1344" s="30" t="s">
        <v>294</v>
      </c>
      <c r="U1344" s="30" t="s">
        <v>867</v>
      </c>
      <c r="V1344" s="5" t="s">
        <v>2082</v>
      </c>
      <c r="W1344" s="28"/>
      <c r="X1344" s="29">
        <v>1.5</v>
      </c>
      <c r="Z1344" s="29">
        <v>1006.9</v>
      </c>
      <c r="AA1344" s="29">
        <v>9.8</v>
      </c>
      <c r="AB1344" s="29">
        <v>92</v>
      </c>
      <c r="AC1344" s="29">
        <v>61.4</v>
      </c>
    </row>
    <row r="1345" spans="1:29">
      <c r="A1345" s="13" t="s">
        <v>17509</v>
      </c>
      <c r="B1345" s="4" t="s">
        <v>177</v>
      </c>
      <c r="C1345" s="12" t="s">
        <v>4289</v>
      </c>
      <c r="D1345" s="4" t="s">
        <v>1383</v>
      </c>
      <c r="E1345" s="4" t="s">
        <v>1433</v>
      </c>
      <c r="F1345" s="4" t="s">
        <v>1353</v>
      </c>
      <c r="G1345" s="4" t="s">
        <v>1459</v>
      </c>
      <c r="H1345" s="4" t="s">
        <v>112</v>
      </c>
      <c r="I1345" s="5" t="s">
        <v>40571</v>
      </c>
      <c r="J1345" s="5" t="s">
        <v>901</v>
      </c>
      <c r="K1345" s="5" t="s">
        <v>1507</v>
      </c>
      <c r="L1345" s="5" t="s">
        <v>7359</v>
      </c>
      <c r="M1345" s="5" t="s">
        <v>20082</v>
      </c>
      <c r="N1345" s="5" t="s">
        <v>283</v>
      </c>
      <c r="O1345" s="5" t="s">
        <v>40572</v>
      </c>
      <c r="P1345" s="5" t="s">
        <v>4403</v>
      </c>
      <c r="Q1345" s="5">
        <v>2.33</v>
      </c>
      <c r="R1345" s="25">
        <f t="shared" si="20"/>
        <v>2.33</v>
      </c>
      <c r="S1345" s="30" t="s">
        <v>26384</v>
      </c>
      <c r="T1345" s="30" t="s">
        <v>1479</v>
      </c>
      <c r="U1345" s="30" t="s">
        <v>369</v>
      </c>
      <c r="V1345" s="5" t="s">
        <v>2457</v>
      </c>
      <c r="W1345" s="28"/>
      <c r="X1345" s="29">
        <v>1.3</v>
      </c>
      <c r="Z1345" s="29">
        <v>1007.2</v>
      </c>
      <c r="AA1345" s="29">
        <v>9.9</v>
      </c>
      <c r="AB1345" s="29">
        <v>91</v>
      </c>
      <c r="AC1345" s="29">
        <v>62.6</v>
      </c>
    </row>
    <row r="1346" spans="1:29">
      <c r="A1346" s="13" t="s">
        <v>17513</v>
      </c>
      <c r="B1346" s="4" t="s">
        <v>5175</v>
      </c>
      <c r="C1346" s="12" t="s">
        <v>4289</v>
      </c>
      <c r="D1346" s="4" t="s">
        <v>2298</v>
      </c>
      <c r="E1346" s="4" t="s">
        <v>1514</v>
      </c>
      <c r="F1346" s="4" t="s">
        <v>4988</v>
      </c>
      <c r="G1346" s="4" t="s">
        <v>1459</v>
      </c>
      <c r="H1346" s="4" t="s">
        <v>238</v>
      </c>
      <c r="I1346" s="5" t="s">
        <v>40573</v>
      </c>
      <c r="J1346" s="5" t="s">
        <v>964</v>
      </c>
      <c r="K1346" s="5" t="s">
        <v>308</v>
      </c>
      <c r="L1346" s="5" t="s">
        <v>1598</v>
      </c>
      <c r="M1346" s="5" t="s">
        <v>39121</v>
      </c>
      <c r="N1346" s="5" t="s">
        <v>2058</v>
      </c>
      <c r="O1346" s="5" t="s">
        <v>11503</v>
      </c>
      <c r="P1346" s="5" t="s">
        <v>4275</v>
      </c>
      <c r="Q1346" s="5">
        <v>2.245</v>
      </c>
      <c r="R1346" s="25">
        <f t="shared" ref="R1346:R1409" si="21">IF(COUNTBLANK(Q1346)&gt;0,"",SUM(N1346:Q1346))</f>
        <v>2.245</v>
      </c>
      <c r="S1346" s="30" t="s">
        <v>35213</v>
      </c>
      <c r="T1346" s="30" t="s">
        <v>4077</v>
      </c>
      <c r="U1346" s="30" t="s">
        <v>154</v>
      </c>
      <c r="V1346" s="5" t="s">
        <v>3356</v>
      </c>
      <c r="W1346" s="28"/>
      <c r="X1346" s="29">
        <v>1.5</v>
      </c>
      <c r="Z1346" s="29">
        <v>1007.5</v>
      </c>
      <c r="AA1346" s="29">
        <v>10</v>
      </c>
      <c r="AB1346" s="29">
        <v>91</v>
      </c>
      <c r="AC1346" s="29">
        <v>57.4</v>
      </c>
    </row>
    <row r="1347" spans="1:29">
      <c r="A1347" s="13" t="s">
        <v>17516</v>
      </c>
      <c r="B1347" s="4" t="s">
        <v>638</v>
      </c>
      <c r="C1347" s="12" t="s">
        <v>4289</v>
      </c>
      <c r="D1347" s="4" t="s">
        <v>2687</v>
      </c>
      <c r="E1347" s="4" t="s">
        <v>968</v>
      </c>
      <c r="F1347" s="4" t="s">
        <v>7049</v>
      </c>
      <c r="G1347" s="4" t="s">
        <v>1737</v>
      </c>
      <c r="H1347" s="4" t="s">
        <v>222</v>
      </c>
      <c r="I1347" s="5" t="s">
        <v>27490</v>
      </c>
      <c r="J1347" s="5" t="s">
        <v>964</v>
      </c>
      <c r="K1347" s="5" t="s">
        <v>2441</v>
      </c>
      <c r="L1347" s="5" t="s">
        <v>4384</v>
      </c>
      <c r="M1347" s="5" t="s">
        <v>4464</v>
      </c>
      <c r="N1347" s="5" t="s">
        <v>4861</v>
      </c>
      <c r="O1347" s="5" t="s">
        <v>40574</v>
      </c>
      <c r="P1347" s="5" t="s">
        <v>22436</v>
      </c>
      <c r="Q1347" s="5">
        <v>2.404</v>
      </c>
      <c r="R1347" s="25">
        <f t="shared" si="21"/>
        <v>2.404</v>
      </c>
      <c r="S1347" s="30" t="s">
        <v>2956</v>
      </c>
      <c r="T1347" s="30" t="s">
        <v>2470</v>
      </c>
      <c r="U1347" s="30" t="s">
        <v>8579</v>
      </c>
      <c r="V1347" s="5" t="s">
        <v>3627</v>
      </c>
      <c r="W1347" s="28"/>
      <c r="X1347" s="29">
        <v>1.4</v>
      </c>
      <c r="Z1347" s="29">
        <v>1007.7</v>
      </c>
      <c r="AA1347" s="29">
        <v>10</v>
      </c>
      <c r="AB1347" s="29">
        <v>92</v>
      </c>
      <c r="AC1347" s="29">
        <v>39.9</v>
      </c>
    </row>
    <row r="1348" spans="1:29">
      <c r="A1348" s="13" t="s">
        <v>17523</v>
      </c>
      <c r="B1348" s="4" t="s">
        <v>638</v>
      </c>
      <c r="C1348" s="12" t="s">
        <v>4289</v>
      </c>
      <c r="D1348" s="4" t="s">
        <v>1500</v>
      </c>
      <c r="E1348" s="4" t="s">
        <v>968</v>
      </c>
      <c r="F1348" s="4" t="s">
        <v>7049</v>
      </c>
      <c r="G1348" s="4" t="s">
        <v>1737</v>
      </c>
      <c r="H1348" s="4" t="s">
        <v>393</v>
      </c>
      <c r="I1348" s="5" t="s">
        <v>40575</v>
      </c>
      <c r="J1348" s="5" t="s">
        <v>2278</v>
      </c>
      <c r="K1348" s="5" t="s">
        <v>989</v>
      </c>
      <c r="L1348" s="5" t="s">
        <v>4278</v>
      </c>
      <c r="M1348" s="5" t="s">
        <v>32906</v>
      </c>
      <c r="N1348" s="5" t="s">
        <v>2536</v>
      </c>
      <c r="O1348" s="5" t="s">
        <v>17489</v>
      </c>
      <c r="P1348" s="5" t="s">
        <v>15950</v>
      </c>
      <c r="Q1348" s="5">
        <v>2.539</v>
      </c>
      <c r="R1348" s="25">
        <f t="shared" si="21"/>
        <v>2.539</v>
      </c>
      <c r="S1348" s="30" t="s">
        <v>25429</v>
      </c>
      <c r="T1348" s="30" t="s">
        <v>8178</v>
      </c>
      <c r="U1348" s="30" t="s">
        <v>1301</v>
      </c>
      <c r="V1348" s="5" t="s">
        <v>3356</v>
      </c>
      <c r="W1348" s="28"/>
      <c r="X1348" s="29">
        <v>1.5</v>
      </c>
      <c r="Z1348" s="29">
        <v>1008</v>
      </c>
      <c r="AA1348" s="29">
        <v>9.8</v>
      </c>
      <c r="AB1348" s="29">
        <v>93</v>
      </c>
      <c r="AC1348" s="29">
        <v>49.2</v>
      </c>
    </row>
    <row r="1349" spans="1:29">
      <c r="A1349" s="13" t="s">
        <v>17528</v>
      </c>
      <c r="B1349" s="4" t="s">
        <v>159</v>
      </c>
      <c r="C1349" s="12" t="s">
        <v>4289</v>
      </c>
      <c r="D1349" s="4" t="s">
        <v>1500</v>
      </c>
      <c r="E1349" s="4" t="s">
        <v>206</v>
      </c>
      <c r="F1349" s="4" t="s">
        <v>7804</v>
      </c>
      <c r="G1349" s="4" t="s">
        <v>1459</v>
      </c>
      <c r="H1349" s="4" t="s">
        <v>393</v>
      </c>
      <c r="I1349" s="5" t="s">
        <v>40576</v>
      </c>
      <c r="J1349" s="5" t="s">
        <v>1084</v>
      </c>
      <c r="K1349" s="5" t="s">
        <v>308</v>
      </c>
      <c r="L1349" s="5" t="s">
        <v>4808</v>
      </c>
      <c r="M1349" s="5" t="s">
        <v>17872</v>
      </c>
      <c r="N1349" s="5" t="s">
        <v>11722</v>
      </c>
      <c r="O1349" s="5" t="s">
        <v>40577</v>
      </c>
      <c r="P1349" s="5" t="s">
        <v>12900</v>
      </c>
      <c r="Q1349" s="5">
        <v>2.388</v>
      </c>
      <c r="R1349" s="25">
        <f t="shared" si="21"/>
        <v>2.388</v>
      </c>
      <c r="S1349" s="30" t="s">
        <v>14701</v>
      </c>
      <c r="T1349" s="30" t="s">
        <v>8747</v>
      </c>
      <c r="U1349" s="30" t="s">
        <v>4768</v>
      </c>
      <c r="V1349" s="5" t="s">
        <v>2457</v>
      </c>
      <c r="W1349" s="28"/>
      <c r="X1349" s="29">
        <v>1.4</v>
      </c>
      <c r="Z1349" s="29">
        <v>1008.3</v>
      </c>
      <c r="AA1349" s="29">
        <v>9.8</v>
      </c>
      <c r="AB1349" s="29">
        <v>93</v>
      </c>
      <c r="AC1349" s="29">
        <v>59</v>
      </c>
    </row>
    <row r="1350" spans="1:29">
      <c r="A1350" s="13" t="s">
        <v>17534</v>
      </c>
      <c r="B1350" s="4" t="s">
        <v>285</v>
      </c>
      <c r="C1350" s="12" t="s">
        <v>4289</v>
      </c>
      <c r="D1350" s="4" t="s">
        <v>284</v>
      </c>
      <c r="E1350" s="4" t="s">
        <v>47</v>
      </c>
      <c r="F1350" s="4" t="s">
        <v>9831</v>
      </c>
      <c r="G1350" s="4" t="s">
        <v>1459</v>
      </c>
      <c r="H1350" s="4" t="s">
        <v>393</v>
      </c>
      <c r="I1350" s="5" t="s">
        <v>40578</v>
      </c>
      <c r="J1350" s="5" t="s">
        <v>267</v>
      </c>
      <c r="K1350" s="5" t="s">
        <v>427</v>
      </c>
      <c r="L1350" s="5" t="s">
        <v>5415</v>
      </c>
      <c r="M1350" s="5" t="s">
        <v>37096</v>
      </c>
      <c r="N1350" s="5" t="s">
        <v>1532</v>
      </c>
      <c r="O1350" s="5" t="s">
        <v>40579</v>
      </c>
      <c r="P1350" s="5" t="s">
        <v>40580</v>
      </c>
      <c r="Q1350" s="5">
        <v>2.109</v>
      </c>
      <c r="R1350" s="25">
        <f t="shared" si="21"/>
        <v>2.109</v>
      </c>
      <c r="S1350" s="30" t="s">
        <v>36926</v>
      </c>
      <c r="T1350" s="30" t="s">
        <v>4604</v>
      </c>
      <c r="U1350" s="30" t="s">
        <v>7049</v>
      </c>
      <c r="V1350" s="5" t="s">
        <v>1488</v>
      </c>
      <c r="W1350" s="28"/>
      <c r="X1350" s="29">
        <v>1.4</v>
      </c>
      <c r="Z1350" s="29">
        <v>1008.1</v>
      </c>
      <c r="AA1350" s="29">
        <v>9.6</v>
      </c>
      <c r="AB1350" s="29">
        <v>94</v>
      </c>
      <c r="AC1350" s="29">
        <v>44.2</v>
      </c>
    </row>
    <row r="1351" spans="1:29">
      <c r="A1351" s="13" t="s">
        <v>17539</v>
      </c>
      <c r="B1351" s="4" t="s">
        <v>175</v>
      </c>
      <c r="C1351" s="12" t="s">
        <v>4289</v>
      </c>
      <c r="D1351" s="4" t="s">
        <v>968</v>
      </c>
      <c r="E1351" s="4" t="s">
        <v>176</v>
      </c>
      <c r="F1351" s="4" t="s">
        <v>21084</v>
      </c>
      <c r="G1351" s="4" t="s">
        <v>874</v>
      </c>
      <c r="H1351" s="4" t="s">
        <v>224</v>
      </c>
      <c r="I1351" s="5" t="s">
        <v>40581</v>
      </c>
      <c r="J1351" s="5" t="s">
        <v>539</v>
      </c>
      <c r="K1351" s="5" t="s">
        <v>1585</v>
      </c>
      <c r="L1351" s="5" t="s">
        <v>1339</v>
      </c>
      <c r="M1351" s="5" t="s">
        <v>18820</v>
      </c>
      <c r="N1351" s="5" t="s">
        <v>1494</v>
      </c>
      <c r="O1351" s="5" t="s">
        <v>40582</v>
      </c>
      <c r="P1351" s="5" t="s">
        <v>23182</v>
      </c>
      <c r="Q1351" s="5">
        <v>2.019</v>
      </c>
      <c r="R1351" s="25">
        <f t="shared" si="21"/>
        <v>2.019</v>
      </c>
      <c r="S1351" s="30" t="s">
        <v>40583</v>
      </c>
      <c r="T1351" s="30" t="s">
        <v>1865</v>
      </c>
      <c r="U1351" s="30" t="s">
        <v>6839</v>
      </c>
      <c r="V1351" s="5" t="s">
        <v>977</v>
      </c>
      <c r="W1351" s="28"/>
      <c r="X1351" s="29">
        <v>1.7</v>
      </c>
      <c r="Z1351" s="29">
        <v>1008.5</v>
      </c>
      <c r="AA1351" s="29">
        <v>8.9</v>
      </c>
      <c r="AB1351" s="29">
        <v>100</v>
      </c>
      <c r="AC1351" s="29">
        <v>37</v>
      </c>
    </row>
    <row r="1352" spans="1:29">
      <c r="A1352" s="13" t="s">
        <v>17545</v>
      </c>
      <c r="B1352" s="4" t="s">
        <v>600</v>
      </c>
      <c r="C1352" s="12" t="s">
        <v>4289</v>
      </c>
      <c r="D1352" s="4" t="s">
        <v>47</v>
      </c>
      <c r="E1352" s="4" t="s">
        <v>2663</v>
      </c>
      <c r="F1352" s="4" t="s">
        <v>7359</v>
      </c>
      <c r="G1352" s="4" t="s">
        <v>1459</v>
      </c>
      <c r="H1352" s="4" t="s">
        <v>113</v>
      </c>
      <c r="I1352" s="5" t="s">
        <v>40584</v>
      </c>
      <c r="J1352" s="5" t="s">
        <v>40585</v>
      </c>
      <c r="K1352" s="5" t="s">
        <v>40586</v>
      </c>
      <c r="L1352" s="5" t="s">
        <v>40587</v>
      </c>
      <c r="M1352" s="5" t="s">
        <v>40588</v>
      </c>
      <c r="N1352" s="5" t="s">
        <v>40589</v>
      </c>
      <c r="O1352" s="5" t="s">
        <v>40590</v>
      </c>
      <c r="P1352" s="5" t="s">
        <v>40591</v>
      </c>
      <c r="Q1352" s="5">
        <v>1.7319</v>
      </c>
      <c r="R1352" s="25">
        <f t="shared" si="21"/>
        <v>1.7319</v>
      </c>
      <c r="S1352" s="30" t="s">
        <v>269</v>
      </c>
      <c r="T1352" s="30" t="s">
        <v>269</v>
      </c>
      <c r="U1352" s="30" t="s">
        <v>269</v>
      </c>
      <c r="V1352" s="5" t="s">
        <v>269</v>
      </c>
      <c r="W1352" s="28"/>
      <c r="X1352" s="29">
        <v>1.5</v>
      </c>
      <c r="Z1352" s="29">
        <v>1008.1</v>
      </c>
      <c r="AA1352" s="29">
        <v>8.7</v>
      </c>
      <c r="AB1352" s="29">
        <v>100</v>
      </c>
      <c r="AC1352" s="29">
        <v>53.1</v>
      </c>
    </row>
    <row r="1353" spans="1:29">
      <c r="A1353" s="13" t="s">
        <v>17550</v>
      </c>
      <c r="B1353" s="4" t="s">
        <v>600</v>
      </c>
      <c r="C1353" s="12" t="s">
        <v>4289</v>
      </c>
      <c r="D1353" s="4" t="s">
        <v>968</v>
      </c>
      <c r="E1353" s="4" t="s">
        <v>2663</v>
      </c>
      <c r="F1353" s="4" t="s">
        <v>3531</v>
      </c>
      <c r="G1353" s="4" t="s">
        <v>1737</v>
      </c>
      <c r="H1353" s="4" t="s">
        <v>81</v>
      </c>
      <c r="I1353" s="5" t="s">
        <v>40592</v>
      </c>
      <c r="J1353" s="5" t="s">
        <v>2168</v>
      </c>
      <c r="K1353" s="5" t="s">
        <v>1635</v>
      </c>
      <c r="L1353" s="5" t="s">
        <v>1177</v>
      </c>
      <c r="M1353" s="5" t="s">
        <v>22513</v>
      </c>
      <c r="N1353" s="5" t="s">
        <v>2389</v>
      </c>
      <c r="O1353" s="5" t="s">
        <v>40593</v>
      </c>
      <c r="P1353" s="5" t="s">
        <v>24858</v>
      </c>
      <c r="Q1353" s="5">
        <v>1.669</v>
      </c>
      <c r="R1353" s="25">
        <f t="shared" si="21"/>
        <v>1.669</v>
      </c>
      <c r="S1353" s="30" t="s">
        <v>4244</v>
      </c>
      <c r="T1353" s="30" t="s">
        <v>1263</v>
      </c>
      <c r="U1353" s="30" t="s">
        <v>9554</v>
      </c>
      <c r="V1353" s="5" t="s">
        <v>949</v>
      </c>
      <c r="W1353" s="28"/>
      <c r="X1353" s="29">
        <v>1.6</v>
      </c>
      <c r="Z1353" s="29">
        <v>1009.2</v>
      </c>
      <c r="AA1353" s="29">
        <v>8.8</v>
      </c>
      <c r="AB1353" s="29">
        <v>100</v>
      </c>
      <c r="AC1353" s="29">
        <v>37.2</v>
      </c>
    </row>
    <row r="1354" spans="1:29">
      <c r="A1354" s="13" t="s">
        <v>17557</v>
      </c>
      <c r="B1354" s="4" t="s">
        <v>255</v>
      </c>
      <c r="C1354" s="12" t="s">
        <v>4289</v>
      </c>
      <c r="D1354" s="4" t="s">
        <v>600</v>
      </c>
      <c r="E1354" s="4" t="s">
        <v>65</v>
      </c>
      <c r="F1354" s="4" t="s">
        <v>4077</v>
      </c>
      <c r="G1354" s="4" t="s">
        <v>942</v>
      </c>
      <c r="H1354" s="4" t="s">
        <v>258</v>
      </c>
      <c r="I1354" s="5" t="s">
        <v>40594</v>
      </c>
      <c r="J1354" s="5" t="s">
        <v>1637</v>
      </c>
      <c r="K1354" s="5" t="s">
        <v>1616</v>
      </c>
      <c r="L1354" s="5" t="s">
        <v>4685</v>
      </c>
      <c r="M1354" s="5" t="s">
        <v>3551</v>
      </c>
      <c r="N1354" s="5" t="s">
        <v>2058</v>
      </c>
      <c r="O1354" s="5" t="s">
        <v>40595</v>
      </c>
      <c r="P1354" s="5" t="s">
        <v>10585</v>
      </c>
      <c r="Q1354" s="5">
        <v>2.06</v>
      </c>
      <c r="R1354" s="25">
        <f t="shared" si="21"/>
        <v>2.06</v>
      </c>
      <c r="S1354" s="30" t="s">
        <v>40596</v>
      </c>
      <c r="T1354" s="30" t="s">
        <v>4604</v>
      </c>
      <c r="U1354" s="30" t="s">
        <v>8648</v>
      </c>
      <c r="V1354" s="5" t="s">
        <v>2278</v>
      </c>
      <c r="W1354" s="28"/>
      <c r="X1354" s="29">
        <v>1.8</v>
      </c>
      <c r="Z1354" s="29">
        <v>1009.8</v>
      </c>
      <c r="AA1354" s="29">
        <v>9</v>
      </c>
      <c r="AB1354" s="29">
        <v>100</v>
      </c>
      <c r="AC1354" s="29">
        <v>40.3</v>
      </c>
    </row>
    <row r="1355" spans="1:29">
      <c r="A1355" s="13" t="s">
        <v>17563</v>
      </c>
      <c r="B1355" s="4" t="s">
        <v>1243</v>
      </c>
      <c r="C1355" s="12" t="s">
        <v>10633</v>
      </c>
      <c r="D1355" s="4" t="s">
        <v>285</v>
      </c>
      <c r="E1355" s="4" t="s">
        <v>158</v>
      </c>
      <c r="F1355" s="4" t="s">
        <v>7049</v>
      </c>
      <c r="G1355" s="4" t="s">
        <v>942</v>
      </c>
      <c r="H1355" s="4" t="s">
        <v>287</v>
      </c>
      <c r="I1355" s="5" t="s">
        <v>40597</v>
      </c>
      <c r="J1355" s="5" t="s">
        <v>1012</v>
      </c>
      <c r="K1355" s="5" t="s">
        <v>56</v>
      </c>
      <c r="L1355" s="5" t="s">
        <v>6999</v>
      </c>
      <c r="M1355" s="5" t="s">
        <v>6998</v>
      </c>
      <c r="N1355" s="5" t="s">
        <v>6802</v>
      </c>
      <c r="O1355" s="5" t="s">
        <v>40598</v>
      </c>
      <c r="P1355" s="5" t="s">
        <v>31131</v>
      </c>
      <c r="Q1355" s="5">
        <v>1.999</v>
      </c>
      <c r="R1355" s="25">
        <f t="shared" si="21"/>
        <v>1.999</v>
      </c>
      <c r="S1355" s="30" t="s">
        <v>678</v>
      </c>
      <c r="T1355" s="30" t="s">
        <v>1510</v>
      </c>
      <c r="U1355" s="30" t="s">
        <v>19052</v>
      </c>
      <c r="V1355" s="5" t="s">
        <v>3856</v>
      </c>
      <c r="W1355" s="28"/>
      <c r="X1355" s="29">
        <v>1.9</v>
      </c>
      <c r="Z1355" s="29">
        <v>1010.6</v>
      </c>
      <c r="AA1355" s="29">
        <v>8.9</v>
      </c>
      <c r="AB1355" s="29">
        <v>100</v>
      </c>
      <c r="AC1355" s="29">
        <v>50.7</v>
      </c>
    </row>
    <row r="1356" spans="1:29">
      <c r="A1356" s="13" t="s">
        <v>17568</v>
      </c>
      <c r="B1356" s="4" t="s">
        <v>5175</v>
      </c>
      <c r="C1356" s="12" t="s">
        <v>10633</v>
      </c>
      <c r="D1356" s="4" t="s">
        <v>285</v>
      </c>
      <c r="E1356" s="4" t="s">
        <v>1514</v>
      </c>
      <c r="F1356" s="4" t="s">
        <v>3277</v>
      </c>
      <c r="G1356" s="4" t="s">
        <v>50</v>
      </c>
      <c r="H1356" s="4" t="s">
        <v>223</v>
      </c>
      <c r="I1356" s="5" t="s">
        <v>40599</v>
      </c>
      <c r="J1356" s="5" t="s">
        <v>355</v>
      </c>
      <c r="K1356" s="5" t="s">
        <v>73</v>
      </c>
      <c r="L1356" s="5" t="s">
        <v>1326</v>
      </c>
      <c r="M1356" s="5" t="s">
        <v>32575</v>
      </c>
      <c r="N1356" s="5" t="s">
        <v>4149</v>
      </c>
      <c r="O1356" s="5" t="s">
        <v>40600</v>
      </c>
      <c r="P1356" s="5" t="s">
        <v>13541</v>
      </c>
      <c r="Q1356" s="5">
        <v>1.812</v>
      </c>
      <c r="R1356" s="25">
        <f t="shared" si="21"/>
        <v>1.812</v>
      </c>
      <c r="S1356" s="30" t="s">
        <v>40601</v>
      </c>
      <c r="T1356" s="30" t="s">
        <v>9950</v>
      </c>
      <c r="U1356" s="30" t="s">
        <v>602</v>
      </c>
      <c r="V1356" s="5" t="s">
        <v>949</v>
      </c>
      <c r="W1356" s="28"/>
      <c r="X1356" s="29">
        <v>1.9</v>
      </c>
      <c r="Z1356" s="29">
        <v>1011.4</v>
      </c>
      <c r="AA1356" s="29">
        <v>8.8</v>
      </c>
      <c r="AB1356" s="29">
        <v>100</v>
      </c>
      <c r="AC1356" s="29">
        <v>50.2</v>
      </c>
    </row>
    <row r="1357" spans="1:29">
      <c r="A1357" s="13" t="s">
        <v>17574</v>
      </c>
      <c r="B1357" s="4" t="s">
        <v>638</v>
      </c>
      <c r="C1357" s="12" t="s">
        <v>4289</v>
      </c>
      <c r="D1357" s="4" t="s">
        <v>144</v>
      </c>
      <c r="E1357" s="4" t="s">
        <v>968</v>
      </c>
      <c r="F1357" s="4" t="s">
        <v>146</v>
      </c>
      <c r="G1357" s="4" t="s">
        <v>942</v>
      </c>
      <c r="H1357" s="4" t="s">
        <v>256</v>
      </c>
      <c r="I1357" s="5" t="s">
        <v>21876</v>
      </c>
      <c r="J1357" s="5" t="s">
        <v>1084</v>
      </c>
      <c r="K1357" s="5" t="s">
        <v>1616</v>
      </c>
      <c r="L1357" s="5" t="s">
        <v>313</v>
      </c>
      <c r="M1357" s="5" t="s">
        <v>15830</v>
      </c>
      <c r="N1357" s="5" t="s">
        <v>6802</v>
      </c>
      <c r="O1357" s="5" t="s">
        <v>40602</v>
      </c>
      <c r="P1357" s="5" t="s">
        <v>30442</v>
      </c>
      <c r="Q1357" s="5">
        <v>1.984</v>
      </c>
      <c r="R1357" s="25">
        <f t="shared" si="21"/>
        <v>1.984</v>
      </c>
      <c r="S1357" s="30" t="s">
        <v>15475</v>
      </c>
      <c r="T1357" s="30" t="s">
        <v>5514</v>
      </c>
      <c r="U1357" s="30" t="s">
        <v>265</v>
      </c>
      <c r="V1357" s="5" t="s">
        <v>459</v>
      </c>
      <c r="W1357" s="28"/>
      <c r="X1357" s="29">
        <v>1.6</v>
      </c>
      <c r="Z1357" s="29">
        <v>1011.7</v>
      </c>
      <c r="AA1357" s="29">
        <v>9.4</v>
      </c>
      <c r="AB1357" s="29">
        <v>100</v>
      </c>
      <c r="AC1357" s="29">
        <v>53.5</v>
      </c>
    </row>
    <row r="1358" spans="1:29">
      <c r="A1358" s="13" t="s">
        <v>17579</v>
      </c>
      <c r="B1358" s="4" t="s">
        <v>285</v>
      </c>
      <c r="C1358" s="12" t="s">
        <v>4289</v>
      </c>
      <c r="D1358" s="4" t="s">
        <v>298</v>
      </c>
      <c r="E1358" s="4" t="s">
        <v>47</v>
      </c>
      <c r="F1358" s="4" t="s">
        <v>1509</v>
      </c>
      <c r="G1358" s="4" t="s">
        <v>1737</v>
      </c>
      <c r="H1358" s="4" t="s">
        <v>145</v>
      </c>
      <c r="I1358" s="5" t="s">
        <v>40603</v>
      </c>
      <c r="J1358" s="5" t="s">
        <v>1121</v>
      </c>
      <c r="K1358" s="5" t="s">
        <v>2208</v>
      </c>
      <c r="L1358" s="5" t="s">
        <v>5318</v>
      </c>
      <c r="M1358" s="5" t="s">
        <v>17635</v>
      </c>
      <c r="N1358" s="5" t="s">
        <v>1765</v>
      </c>
      <c r="O1358" s="5" t="s">
        <v>40604</v>
      </c>
      <c r="P1358" s="5" t="s">
        <v>17190</v>
      </c>
      <c r="Q1358" s="5">
        <v>2.027</v>
      </c>
      <c r="R1358" s="25">
        <f t="shared" si="21"/>
        <v>2.027</v>
      </c>
      <c r="S1358" s="30" t="s">
        <v>40605</v>
      </c>
      <c r="T1358" s="30" t="s">
        <v>1903</v>
      </c>
      <c r="U1358" s="30" t="s">
        <v>2894</v>
      </c>
      <c r="V1358" s="5" t="s">
        <v>3708</v>
      </c>
      <c r="W1358" s="28"/>
      <c r="X1358" s="29">
        <v>1.5</v>
      </c>
      <c r="Z1358" s="29">
        <v>1011.5</v>
      </c>
      <c r="AA1358" s="29">
        <v>10.3</v>
      </c>
      <c r="AB1358" s="29">
        <v>95</v>
      </c>
      <c r="AC1358" s="29">
        <v>61.5</v>
      </c>
    </row>
    <row r="1359" spans="1:29">
      <c r="A1359" s="13" t="s">
        <v>17583</v>
      </c>
      <c r="B1359" s="4" t="s">
        <v>144</v>
      </c>
      <c r="C1359" s="12" t="s">
        <v>4289</v>
      </c>
      <c r="D1359" s="4" t="s">
        <v>114</v>
      </c>
      <c r="E1359" s="4" t="s">
        <v>316</v>
      </c>
      <c r="F1359" s="4" t="s">
        <v>1455</v>
      </c>
      <c r="G1359" s="4" t="s">
        <v>874</v>
      </c>
      <c r="H1359" s="4" t="s">
        <v>778</v>
      </c>
      <c r="I1359" s="5" t="s">
        <v>40606</v>
      </c>
      <c r="J1359" s="5" t="s">
        <v>1097</v>
      </c>
      <c r="K1359" s="5" t="s">
        <v>56</v>
      </c>
      <c r="L1359" s="5" t="s">
        <v>2074</v>
      </c>
      <c r="M1359" s="5" t="s">
        <v>33104</v>
      </c>
      <c r="N1359" s="5" t="s">
        <v>6794</v>
      </c>
      <c r="O1359" s="5" t="s">
        <v>34399</v>
      </c>
      <c r="P1359" s="5" t="s">
        <v>29929</v>
      </c>
      <c r="Q1359" s="5">
        <v>1.695</v>
      </c>
      <c r="R1359" s="25">
        <f t="shared" si="21"/>
        <v>1.695</v>
      </c>
      <c r="S1359" s="30" t="s">
        <v>14066</v>
      </c>
      <c r="T1359" s="30" t="s">
        <v>1743</v>
      </c>
      <c r="U1359" s="30" t="s">
        <v>1974</v>
      </c>
      <c r="V1359" s="5" t="s">
        <v>977</v>
      </c>
      <c r="W1359" s="28"/>
      <c r="X1359" s="29">
        <v>1.9</v>
      </c>
      <c r="Z1359" s="29">
        <v>1011.2</v>
      </c>
      <c r="AA1359" s="29">
        <v>11.1</v>
      </c>
      <c r="AB1359" s="29">
        <v>90</v>
      </c>
      <c r="AC1359" s="29">
        <v>68.9</v>
      </c>
    </row>
    <row r="1360" spans="1:29">
      <c r="A1360" s="13" t="s">
        <v>17587</v>
      </c>
      <c r="B1360" s="4" t="s">
        <v>47</v>
      </c>
      <c r="C1360" s="12" t="s">
        <v>4289</v>
      </c>
      <c r="D1360" s="4" t="s">
        <v>574</v>
      </c>
      <c r="E1360" s="4" t="s">
        <v>222</v>
      </c>
      <c r="F1360" s="4" t="s">
        <v>1988</v>
      </c>
      <c r="G1360" s="4" t="s">
        <v>160</v>
      </c>
      <c r="H1360" s="4" t="s">
        <v>299</v>
      </c>
      <c r="I1360" s="5" t="s">
        <v>40607</v>
      </c>
      <c r="J1360" s="5" t="s">
        <v>198</v>
      </c>
      <c r="K1360" s="5" t="s">
        <v>427</v>
      </c>
      <c r="L1360" s="5" t="s">
        <v>1213</v>
      </c>
      <c r="M1360" s="5" t="s">
        <v>21654</v>
      </c>
      <c r="N1360" s="5" t="s">
        <v>1177</v>
      </c>
      <c r="O1360" s="5" t="s">
        <v>40608</v>
      </c>
      <c r="P1360" s="5" t="s">
        <v>22270</v>
      </c>
      <c r="Q1360" s="5">
        <v>1.059</v>
      </c>
      <c r="R1360" s="25">
        <f t="shared" si="21"/>
        <v>1.059</v>
      </c>
      <c r="S1360" s="30" t="s">
        <v>6593</v>
      </c>
      <c r="T1360" s="30" t="s">
        <v>4604</v>
      </c>
      <c r="U1360" s="30" t="s">
        <v>1863</v>
      </c>
      <c r="V1360" s="5" t="s">
        <v>2727</v>
      </c>
      <c r="W1360" s="28"/>
      <c r="X1360" s="29">
        <v>2.2</v>
      </c>
      <c r="Z1360" s="29">
        <v>1010.8</v>
      </c>
      <c r="AA1360" s="29">
        <v>11.5</v>
      </c>
      <c r="AB1360" s="29">
        <v>86</v>
      </c>
      <c r="AC1360" s="29">
        <v>69.5</v>
      </c>
    </row>
    <row r="1361" spans="1:29">
      <c r="A1361" s="13" t="s">
        <v>17592</v>
      </c>
      <c r="B1361" s="4" t="s">
        <v>223</v>
      </c>
      <c r="C1361" s="12" t="s">
        <v>4289</v>
      </c>
      <c r="D1361" s="4" t="s">
        <v>224</v>
      </c>
      <c r="E1361" s="4" t="s">
        <v>113</v>
      </c>
      <c r="F1361" s="4" t="s">
        <v>268</v>
      </c>
      <c r="G1361" s="4" t="s">
        <v>68</v>
      </c>
      <c r="H1361" s="4" t="s">
        <v>176</v>
      </c>
      <c r="I1361" s="5" t="s">
        <v>40609</v>
      </c>
      <c r="J1361" s="5" t="s">
        <v>1237</v>
      </c>
      <c r="K1361" s="5" t="s">
        <v>1635</v>
      </c>
      <c r="L1361" s="5" t="s">
        <v>2132</v>
      </c>
      <c r="M1361" s="5" t="s">
        <v>17000</v>
      </c>
      <c r="N1361" s="5" t="s">
        <v>1452</v>
      </c>
      <c r="O1361" s="5" t="s">
        <v>19422</v>
      </c>
      <c r="P1361" s="5" t="s">
        <v>5344</v>
      </c>
      <c r="Q1361" s="5">
        <v>0.658</v>
      </c>
      <c r="R1361" s="25">
        <f t="shared" si="21"/>
        <v>0.658</v>
      </c>
      <c r="S1361" s="30" t="s">
        <v>15067</v>
      </c>
      <c r="T1361" s="30" t="s">
        <v>1978</v>
      </c>
      <c r="U1361" s="30" t="s">
        <v>3691</v>
      </c>
      <c r="V1361" s="5" t="s">
        <v>1160</v>
      </c>
      <c r="W1361" s="28"/>
      <c r="X1361" s="29">
        <v>2.1</v>
      </c>
      <c r="Z1361" s="29">
        <v>1010.3</v>
      </c>
      <c r="AA1361" s="29">
        <v>11.7</v>
      </c>
      <c r="AB1361" s="29">
        <v>84</v>
      </c>
      <c r="AC1361" s="29">
        <v>62.7</v>
      </c>
    </row>
    <row r="1362" spans="1:29">
      <c r="A1362" s="13" t="s">
        <v>17596</v>
      </c>
      <c r="B1362" s="4" t="s">
        <v>113</v>
      </c>
      <c r="C1362" s="12" t="s">
        <v>4289</v>
      </c>
      <c r="D1362" s="4" t="s">
        <v>161</v>
      </c>
      <c r="E1362" s="4" t="s">
        <v>240</v>
      </c>
      <c r="F1362" s="4" t="s">
        <v>1465</v>
      </c>
      <c r="G1362" s="4" t="s">
        <v>68</v>
      </c>
      <c r="H1362" s="4" t="s">
        <v>30</v>
      </c>
      <c r="I1362" s="5" t="s">
        <v>3227</v>
      </c>
      <c r="J1362" s="5" t="s">
        <v>108</v>
      </c>
      <c r="K1362" s="5" t="s">
        <v>90</v>
      </c>
      <c r="L1362" s="5" t="s">
        <v>3118</v>
      </c>
      <c r="M1362" s="5" t="s">
        <v>11073</v>
      </c>
      <c r="N1362" s="5" t="s">
        <v>2703</v>
      </c>
      <c r="O1362" s="5" t="s">
        <v>25600</v>
      </c>
      <c r="P1362" s="5" t="s">
        <v>30513</v>
      </c>
      <c r="Q1362" s="5">
        <v>0.62</v>
      </c>
      <c r="R1362" s="25">
        <f t="shared" si="21"/>
        <v>0.62</v>
      </c>
      <c r="S1362" s="30" t="s">
        <v>35608</v>
      </c>
      <c r="T1362" s="30" t="s">
        <v>4358</v>
      </c>
      <c r="U1362" s="30" t="s">
        <v>675</v>
      </c>
      <c r="V1362" s="5" t="s">
        <v>949</v>
      </c>
      <c r="W1362" s="28"/>
      <c r="X1362" s="29">
        <v>1.9</v>
      </c>
      <c r="Z1362" s="29">
        <v>1010.4</v>
      </c>
      <c r="AA1362" s="29">
        <v>11.6</v>
      </c>
      <c r="AB1362" s="29">
        <v>83</v>
      </c>
      <c r="AC1362" s="29">
        <v>80.7</v>
      </c>
    </row>
    <row r="1363" spans="1:29">
      <c r="A1363" s="13" t="s">
        <v>17602</v>
      </c>
      <c r="B1363" s="4" t="s">
        <v>709</v>
      </c>
      <c r="C1363" s="12" t="s">
        <v>4289</v>
      </c>
      <c r="D1363" s="4" t="s">
        <v>287</v>
      </c>
      <c r="E1363" s="4" t="s">
        <v>256</v>
      </c>
      <c r="F1363" s="4" t="s">
        <v>4670</v>
      </c>
      <c r="G1363" s="4" t="s">
        <v>160</v>
      </c>
      <c r="H1363" s="4" t="s">
        <v>82</v>
      </c>
      <c r="I1363" s="5" t="s">
        <v>40610</v>
      </c>
      <c r="J1363" s="5" t="s">
        <v>248</v>
      </c>
      <c r="K1363" s="5" t="s">
        <v>90</v>
      </c>
      <c r="L1363" s="5" t="s">
        <v>3707</v>
      </c>
      <c r="M1363" s="5" t="s">
        <v>39531</v>
      </c>
      <c r="N1363" s="5" t="s">
        <v>7351</v>
      </c>
      <c r="O1363" s="5" t="s">
        <v>34217</v>
      </c>
      <c r="P1363" s="5" t="s">
        <v>37162</v>
      </c>
      <c r="Q1363" s="5">
        <v>0.785</v>
      </c>
      <c r="R1363" s="25">
        <f t="shared" si="21"/>
        <v>0.785</v>
      </c>
      <c r="S1363" s="30" t="s">
        <v>20490</v>
      </c>
      <c r="T1363" s="30" t="s">
        <v>1263</v>
      </c>
      <c r="U1363" s="30" t="s">
        <v>3592</v>
      </c>
      <c r="V1363" s="5" t="s">
        <v>247</v>
      </c>
      <c r="W1363" s="28"/>
      <c r="X1363" s="29">
        <v>1.9</v>
      </c>
      <c r="Z1363" s="29">
        <v>1010.7</v>
      </c>
      <c r="AA1363" s="29">
        <v>11.2</v>
      </c>
      <c r="AB1363" s="29">
        <v>85</v>
      </c>
      <c r="AC1363" s="29">
        <v>74.1</v>
      </c>
    </row>
    <row r="1364" spans="1:29">
      <c r="A1364" s="13" t="s">
        <v>17607</v>
      </c>
      <c r="B1364" s="4" t="s">
        <v>145</v>
      </c>
      <c r="C1364" s="12" t="s">
        <v>4289</v>
      </c>
      <c r="D1364" s="4" t="s">
        <v>240</v>
      </c>
      <c r="E1364" s="4" t="s">
        <v>573</v>
      </c>
      <c r="F1364" s="4" t="s">
        <v>1817</v>
      </c>
      <c r="G1364" s="4" t="s">
        <v>31</v>
      </c>
      <c r="H1364" s="4" t="s">
        <v>2663</v>
      </c>
      <c r="I1364" s="5" t="s">
        <v>40611</v>
      </c>
      <c r="J1364" s="5" t="s">
        <v>136</v>
      </c>
      <c r="K1364" s="5" t="s">
        <v>90</v>
      </c>
      <c r="L1364" s="5" t="s">
        <v>3653</v>
      </c>
      <c r="M1364" s="5" t="s">
        <v>21752</v>
      </c>
      <c r="N1364" s="5" t="s">
        <v>4776</v>
      </c>
      <c r="O1364" s="5" t="s">
        <v>7620</v>
      </c>
      <c r="P1364" s="5" t="s">
        <v>21016</v>
      </c>
      <c r="Q1364" s="5">
        <v>0.853</v>
      </c>
      <c r="R1364" s="25">
        <f t="shared" si="21"/>
        <v>0.853</v>
      </c>
      <c r="S1364" s="30" t="s">
        <v>2000</v>
      </c>
      <c r="T1364" s="30" t="s">
        <v>323</v>
      </c>
      <c r="U1364" s="30" t="s">
        <v>3592</v>
      </c>
      <c r="V1364" s="5" t="s">
        <v>3708</v>
      </c>
      <c r="W1364" s="28"/>
      <c r="X1364" s="29">
        <v>1.7</v>
      </c>
      <c r="Z1364" s="29">
        <v>1010.8</v>
      </c>
      <c r="AA1364" s="29">
        <v>11.2</v>
      </c>
      <c r="AB1364" s="29">
        <v>84</v>
      </c>
      <c r="AC1364" s="29">
        <v>73</v>
      </c>
    </row>
    <row r="1365" spans="1:29">
      <c r="A1365" s="13" t="s">
        <v>17611</v>
      </c>
      <c r="B1365" s="4" t="s">
        <v>48</v>
      </c>
      <c r="C1365" s="12" t="s">
        <v>4289</v>
      </c>
      <c r="D1365" s="4" t="s">
        <v>764</v>
      </c>
      <c r="E1365" s="4" t="s">
        <v>258</v>
      </c>
      <c r="F1365" s="4" t="s">
        <v>1669</v>
      </c>
      <c r="G1365" s="4" t="s">
        <v>31</v>
      </c>
      <c r="H1365" s="4" t="s">
        <v>574</v>
      </c>
      <c r="I1365" s="5" t="s">
        <v>40612</v>
      </c>
      <c r="J1365" s="5" t="s">
        <v>338</v>
      </c>
      <c r="K1365" s="5" t="s">
        <v>427</v>
      </c>
      <c r="L1365" s="5" t="s">
        <v>3717</v>
      </c>
      <c r="M1365" s="5" t="s">
        <v>40613</v>
      </c>
      <c r="N1365" s="5" t="s">
        <v>1455</v>
      </c>
      <c r="O1365" s="5" t="s">
        <v>10255</v>
      </c>
      <c r="P1365" s="5" t="s">
        <v>38294</v>
      </c>
      <c r="Q1365" s="5">
        <v>0.983</v>
      </c>
      <c r="R1365" s="25">
        <f t="shared" si="21"/>
        <v>0.983</v>
      </c>
      <c r="S1365" s="30" t="s">
        <v>24837</v>
      </c>
      <c r="T1365" s="30" t="s">
        <v>1978</v>
      </c>
      <c r="U1365" s="30" t="s">
        <v>2253</v>
      </c>
      <c r="V1365" s="5" t="s">
        <v>459</v>
      </c>
      <c r="W1365" s="28"/>
      <c r="X1365" s="29">
        <v>1.4</v>
      </c>
      <c r="Z1365" s="29">
        <v>1011.2</v>
      </c>
      <c r="AA1365" s="29">
        <v>11</v>
      </c>
      <c r="AB1365" s="29">
        <v>86</v>
      </c>
      <c r="AC1365" s="29">
        <v>78.7</v>
      </c>
    </row>
    <row r="1366" spans="1:29">
      <c r="A1366" s="13" t="s">
        <v>17615</v>
      </c>
      <c r="B1366" s="4" t="s">
        <v>393</v>
      </c>
      <c r="C1366" s="12" t="s">
        <v>4289</v>
      </c>
      <c r="D1366" s="4" t="s">
        <v>29</v>
      </c>
      <c r="E1366" s="4" t="s">
        <v>81</v>
      </c>
      <c r="F1366" s="4" t="s">
        <v>18628</v>
      </c>
      <c r="G1366" s="4" t="s">
        <v>115</v>
      </c>
      <c r="H1366" s="4" t="s">
        <v>80</v>
      </c>
      <c r="I1366" s="5" t="s">
        <v>8017</v>
      </c>
      <c r="J1366" s="5" t="s">
        <v>1996</v>
      </c>
      <c r="K1366" s="5" t="s">
        <v>90</v>
      </c>
      <c r="L1366" s="5" t="s">
        <v>5868</v>
      </c>
      <c r="M1366" s="5" t="s">
        <v>35139</v>
      </c>
      <c r="N1366" s="5" t="s">
        <v>1744</v>
      </c>
      <c r="O1366" s="5" t="s">
        <v>18242</v>
      </c>
      <c r="P1366" s="5" t="s">
        <v>34197</v>
      </c>
      <c r="Q1366" s="5">
        <v>1.026</v>
      </c>
      <c r="R1366" s="25">
        <f t="shared" si="21"/>
        <v>1.026</v>
      </c>
      <c r="S1366" s="30" t="s">
        <v>10512</v>
      </c>
      <c r="T1366" s="30" t="s">
        <v>323</v>
      </c>
      <c r="U1366" s="30" t="s">
        <v>2486</v>
      </c>
      <c r="V1366" s="5" t="s">
        <v>459</v>
      </c>
      <c r="W1366" s="28"/>
      <c r="X1366" s="29">
        <v>1.5</v>
      </c>
      <c r="Z1366" s="29">
        <v>1011.8</v>
      </c>
      <c r="AA1366" s="29">
        <v>10.8</v>
      </c>
      <c r="AB1366" s="29">
        <v>87</v>
      </c>
      <c r="AC1366" s="29">
        <v>80.1</v>
      </c>
    </row>
    <row r="1367" spans="1:29">
      <c r="A1367" s="13" t="s">
        <v>17620</v>
      </c>
      <c r="B1367" s="4" t="s">
        <v>778</v>
      </c>
      <c r="C1367" s="12" t="s">
        <v>4289</v>
      </c>
      <c r="D1367" s="4" t="s">
        <v>113</v>
      </c>
      <c r="E1367" s="4" t="s">
        <v>32</v>
      </c>
      <c r="F1367" s="4" t="s">
        <v>6039</v>
      </c>
      <c r="G1367" s="4" t="s">
        <v>874</v>
      </c>
      <c r="H1367" s="4" t="s">
        <v>143</v>
      </c>
      <c r="I1367" s="5" t="s">
        <v>21044</v>
      </c>
      <c r="J1367" s="5" t="s">
        <v>202</v>
      </c>
      <c r="K1367" s="5" t="s">
        <v>308</v>
      </c>
      <c r="L1367" s="5" t="s">
        <v>1342</v>
      </c>
      <c r="M1367" s="5" t="s">
        <v>18490</v>
      </c>
      <c r="N1367" s="5" t="s">
        <v>8752</v>
      </c>
      <c r="O1367" s="5" t="s">
        <v>7736</v>
      </c>
      <c r="P1367" s="5" t="s">
        <v>40614</v>
      </c>
      <c r="Q1367" s="5">
        <v>1.149</v>
      </c>
      <c r="R1367" s="25">
        <f t="shared" si="21"/>
        <v>1.149</v>
      </c>
      <c r="S1367" s="30" t="s">
        <v>40421</v>
      </c>
      <c r="T1367" s="30" t="s">
        <v>6687</v>
      </c>
      <c r="U1367" s="30" t="s">
        <v>5186</v>
      </c>
      <c r="V1367" s="5" t="s">
        <v>901</v>
      </c>
      <c r="W1367" s="28"/>
      <c r="X1367" s="29">
        <v>1.4</v>
      </c>
      <c r="Z1367" s="29">
        <v>1012.7</v>
      </c>
      <c r="AA1367" s="29">
        <v>10.6</v>
      </c>
      <c r="AB1367" s="29">
        <v>88</v>
      </c>
      <c r="AC1367" s="29">
        <v>96.4</v>
      </c>
    </row>
    <row r="1368" spans="1:29">
      <c r="A1368" s="13" t="s">
        <v>17623</v>
      </c>
      <c r="B1368" s="4" t="s">
        <v>300</v>
      </c>
      <c r="C1368" s="12" t="s">
        <v>4289</v>
      </c>
      <c r="D1368" s="4" t="s">
        <v>113</v>
      </c>
      <c r="E1368" s="4" t="s">
        <v>48</v>
      </c>
      <c r="F1368" s="4" t="s">
        <v>2712</v>
      </c>
      <c r="G1368" s="4" t="s">
        <v>874</v>
      </c>
      <c r="H1368" s="4" t="s">
        <v>207</v>
      </c>
      <c r="I1368" s="5" t="s">
        <v>40615</v>
      </c>
      <c r="J1368" s="5" t="s">
        <v>1637</v>
      </c>
      <c r="K1368" s="5" t="s">
        <v>2208</v>
      </c>
      <c r="L1368" s="5" t="s">
        <v>1689</v>
      </c>
      <c r="M1368" s="5" t="s">
        <v>22284</v>
      </c>
      <c r="N1368" s="5" t="s">
        <v>2563</v>
      </c>
      <c r="O1368" s="5" t="s">
        <v>21340</v>
      </c>
      <c r="P1368" s="5" t="s">
        <v>3036</v>
      </c>
      <c r="Q1368" s="5">
        <v>1.139</v>
      </c>
      <c r="R1368" s="25">
        <f t="shared" si="21"/>
        <v>1.139</v>
      </c>
      <c r="S1368" s="30" t="s">
        <v>30875</v>
      </c>
      <c r="T1368" s="30" t="s">
        <v>7976</v>
      </c>
      <c r="U1368" s="30" t="s">
        <v>3480</v>
      </c>
      <c r="V1368" s="5" t="s">
        <v>2727</v>
      </c>
      <c r="W1368" s="28"/>
      <c r="X1368" s="29">
        <v>1.6</v>
      </c>
      <c r="Z1368" s="29">
        <v>1013</v>
      </c>
      <c r="AA1368" s="29">
        <v>10.2</v>
      </c>
      <c r="AB1368" s="29">
        <v>89</v>
      </c>
      <c r="AC1368" s="29">
        <v>98.2</v>
      </c>
    </row>
    <row r="1369" spans="1:29">
      <c r="A1369" s="13" t="s">
        <v>17628</v>
      </c>
      <c r="B1369" s="4" t="s">
        <v>722</v>
      </c>
      <c r="C1369" s="12" t="s">
        <v>10633</v>
      </c>
      <c r="D1369" s="4" t="s">
        <v>192</v>
      </c>
      <c r="E1369" s="4" t="s">
        <v>407</v>
      </c>
      <c r="F1369" s="4" t="s">
        <v>6316</v>
      </c>
      <c r="G1369" s="4" t="s">
        <v>115</v>
      </c>
      <c r="H1369" s="4" t="s">
        <v>299</v>
      </c>
      <c r="I1369" s="5" t="s">
        <v>40616</v>
      </c>
      <c r="J1369" s="5" t="s">
        <v>960</v>
      </c>
      <c r="K1369" s="5" t="s">
        <v>7142</v>
      </c>
      <c r="L1369" s="5" t="s">
        <v>2184</v>
      </c>
      <c r="M1369" s="5" t="s">
        <v>40617</v>
      </c>
      <c r="N1369" s="5" t="s">
        <v>8791</v>
      </c>
      <c r="O1369" s="5" t="s">
        <v>4529</v>
      </c>
      <c r="P1369" s="5" t="s">
        <v>40034</v>
      </c>
      <c r="Q1369" s="5">
        <v>1.035</v>
      </c>
      <c r="R1369" s="25">
        <f t="shared" si="21"/>
        <v>1.035</v>
      </c>
      <c r="S1369" s="30" t="s">
        <v>23059</v>
      </c>
      <c r="T1369" s="30" t="s">
        <v>7976</v>
      </c>
      <c r="U1369" s="30" t="s">
        <v>4776</v>
      </c>
      <c r="V1369" s="5" t="s">
        <v>3708</v>
      </c>
      <c r="W1369" s="28"/>
      <c r="X1369" s="29">
        <v>1.6</v>
      </c>
      <c r="Z1369" s="29">
        <v>1012.9</v>
      </c>
      <c r="AA1369" s="29">
        <v>10.1</v>
      </c>
      <c r="AB1369" s="29">
        <v>86</v>
      </c>
      <c r="AC1369" s="29">
        <v>77.8</v>
      </c>
    </row>
    <row r="1370" spans="1:29">
      <c r="A1370" s="13" t="s">
        <v>17632</v>
      </c>
      <c r="B1370" s="4" t="s">
        <v>300</v>
      </c>
      <c r="C1370" s="12" t="s">
        <v>4289</v>
      </c>
      <c r="D1370" s="4" t="s">
        <v>209</v>
      </c>
      <c r="E1370" s="4" t="s">
        <v>48</v>
      </c>
      <c r="F1370" s="4" t="s">
        <v>6316</v>
      </c>
      <c r="G1370" s="4" t="s">
        <v>31</v>
      </c>
      <c r="H1370" s="4" t="s">
        <v>1514</v>
      </c>
      <c r="I1370" s="5" t="s">
        <v>40618</v>
      </c>
      <c r="J1370" s="5" t="s">
        <v>2117</v>
      </c>
      <c r="K1370" s="5" t="s">
        <v>662</v>
      </c>
      <c r="L1370" s="5" t="s">
        <v>1080</v>
      </c>
      <c r="M1370" s="5" t="s">
        <v>21944</v>
      </c>
      <c r="N1370" s="5" t="s">
        <v>2066</v>
      </c>
      <c r="O1370" s="5" t="s">
        <v>40619</v>
      </c>
      <c r="P1370" s="5" t="s">
        <v>40620</v>
      </c>
      <c r="Q1370" s="5">
        <v>0.767</v>
      </c>
      <c r="R1370" s="25">
        <f t="shared" si="21"/>
        <v>0.767</v>
      </c>
      <c r="S1370" s="30" t="s">
        <v>22170</v>
      </c>
      <c r="T1370" s="30" t="s">
        <v>7798</v>
      </c>
      <c r="U1370" s="30" t="s">
        <v>2711</v>
      </c>
      <c r="V1370" s="5" t="s">
        <v>960</v>
      </c>
      <c r="W1370" s="28"/>
      <c r="X1370" s="29">
        <v>1.4</v>
      </c>
      <c r="Z1370" s="29">
        <v>1013</v>
      </c>
      <c r="AA1370" s="29">
        <v>9.9</v>
      </c>
      <c r="AB1370" s="29">
        <v>81</v>
      </c>
      <c r="AC1370" s="29">
        <v>67.3</v>
      </c>
    </row>
    <row r="1371" spans="1:29">
      <c r="A1371" s="13" t="s">
        <v>17637</v>
      </c>
      <c r="B1371" s="4" t="s">
        <v>722</v>
      </c>
      <c r="C1371" s="12" t="s">
        <v>4289</v>
      </c>
      <c r="D1371" s="4" t="s">
        <v>97</v>
      </c>
      <c r="E1371" s="4" t="s">
        <v>407</v>
      </c>
      <c r="F1371" s="4" t="s">
        <v>1669</v>
      </c>
      <c r="G1371" s="4" t="s">
        <v>31</v>
      </c>
      <c r="H1371" s="4" t="s">
        <v>1514</v>
      </c>
      <c r="I1371" s="5" t="s">
        <v>40621</v>
      </c>
      <c r="J1371" s="5" t="s">
        <v>2573</v>
      </c>
      <c r="K1371" s="5" t="s">
        <v>1001</v>
      </c>
      <c r="L1371" s="5" t="s">
        <v>675</v>
      </c>
      <c r="M1371" s="5" t="s">
        <v>16960</v>
      </c>
      <c r="N1371" s="5" t="s">
        <v>2151</v>
      </c>
      <c r="O1371" s="5" t="s">
        <v>22003</v>
      </c>
      <c r="P1371" s="5" t="s">
        <v>37241</v>
      </c>
      <c r="Q1371" s="5">
        <v>0.758</v>
      </c>
      <c r="R1371" s="25">
        <f t="shared" si="21"/>
        <v>0.758</v>
      </c>
      <c r="S1371" s="30" t="s">
        <v>23101</v>
      </c>
      <c r="T1371" s="30" t="s">
        <v>2576</v>
      </c>
      <c r="U1371" s="30" t="s">
        <v>4638</v>
      </c>
      <c r="V1371" s="5" t="s">
        <v>459</v>
      </c>
      <c r="W1371" s="28"/>
      <c r="X1371" s="29">
        <v>1.4</v>
      </c>
      <c r="Z1371" s="29">
        <v>1012.5</v>
      </c>
      <c r="AA1371" s="29">
        <v>9.7</v>
      </c>
      <c r="AB1371" s="29">
        <v>81</v>
      </c>
      <c r="AC1371" s="29">
        <v>67.3</v>
      </c>
    </row>
    <row r="1372" spans="1:29">
      <c r="A1372" s="13" t="s">
        <v>17642</v>
      </c>
      <c r="B1372" s="4" t="s">
        <v>63</v>
      </c>
      <c r="C1372" s="12" t="s">
        <v>10633</v>
      </c>
      <c r="D1372" s="4" t="s">
        <v>778</v>
      </c>
      <c r="E1372" s="4" t="s">
        <v>209</v>
      </c>
      <c r="F1372" s="4" t="s">
        <v>15720</v>
      </c>
      <c r="G1372" s="4" t="s">
        <v>31</v>
      </c>
      <c r="H1372" s="4" t="s">
        <v>158</v>
      </c>
      <c r="I1372" s="5" t="s">
        <v>40622</v>
      </c>
      <c r="J1372" s="5" t="s">
        <v>608</v>
      </c>
      <c r="K1372" s="5" t="s">
        <v>40</v>
      </c>
      <c r="L1372" s="5" t="s">
        <v>2011</v>
      </c>
      <c r="M1372" s="5" t="s">
        <v>18416</v>
      </c>
      <c r="N1372" s="5" t="s">
        <v>2536</v>
      </c>
      <c r="O1372" s="5" t="s">
        <v>19536</v>
      </c>
      <c r="P1372" s="5" t="s">
        <v>31317</v>
      </c>
      <c r="Q1372" s="5">
        <v>0.804</v>
      </c>
      <c r="R1372" s="25">
        <f t="shared" si="21"/>
        <v>0.804</v>
      </c>
      <c r="S1372" s="30" t="s">
        <v>38365</v>
      </c>
      <c r="T1372" s="30" t="s">
        <v>1391</v>
      </c>
      <c r="U1372" s="30" t="s">
        <v>741</v>
      </c>
      <c r="V1372" s="5" t="s">
        <v>247</v>
      </c>
      <c r="W1372" s="28"/>
      <c r="X1372" s="29">
        <v>1.4</v>
      </c>
      <c r="Z1372" s="29">
        <v>1012.1</v>
      </c>
      <c r="AA1372" s="29">
        <v>9.6</v>
      </c>
      <c r="AB1372" s="29">
        <v>82</v>
      </c>
      <c r="AC1372" s="29">
        <v>59.6</v>
      </c>
    </row>
    <row r="1373" spans="1:29">
      <c r="A1373" s="13" t="s">
        <v>17647</v>
      </c>
      <c r="B1373" s="4" t="s">
        <v>940</v>
      </c>
      <c r="C1373" s="12" t="s">
        <v>4289</v>
      </c>
      <c r="D1373" s="4" t="s">
        <v>63</v>
      </c>
      <c r="E1373" s="4" t="s">
        <v>97</v>
      </c>
      <c r="F1373" s="4" t="s">
        <v>6134</v>
      </c>
      <c r="G1373" s="4" t="s">
        <v>115</v>
      </c>
      <c r="H1373" s="4" t="s">
        <v>114</v>
      </c>
      <c r="I1373" s="5" t="s">
        <v>40623</v>
      </c>
      <c r="J1373" s="5" t="s">
        <v>2011</v>
      </c>
      <c r="K1373" s="5" t="s">
        <v>293</v>
      </c>
      <c r="L1373" s="5" t="s">
        <v>1733</v>
      </c>
      <c r="M1373" s="5" t="s">
        <v>29732</v>
      </c>
      <c r="N1373" s="5" t="s">
        <v>41</v>
      </c>
      <c r="O1373" s="5" t="s">
        <v>40624</v>
      </c>
      <c r="P1373" s="5" t="s">
        <v>26091</v>
      </c>
      <c r="Q1373" s="5">
        <v>0.932</v>
      </c>
      <c r="R1373" s="25">
        <f t="shared" si="21"/>
        <v>0.932</v>
      </c>
      <c r="S1373" s="30" t="s">
        <v>28453</v>
      </c>
      <c r="T1373" s="30" t="s">
        <v>218</v>
      </c>
      <c r="U1373" s="30" t="s">
        <v>1986</v>
      </c>
      <c r="V1373" s="5" t="s">
        <v>1931</v>
      </c>
      <c r="W1373" s="28"/>
      <c r="X1373" s="29">
        <v>2</v>
      </c>
      <c r="Z1373" s="29">
        <v>1011.9</v>
      </c>
      <c r="AA1373" s="29">
        <v>9.2</v>
      </c>
      <c r="AB1373" s="29">
        <v>82</v>
      </c>
      <c r="AC1373" s="29">
        <v>55.8</v>
      </c>
    </row>
    <row r="1374" spans="1:29">
      <c r="A1374" s="13" t="s">
        <v>17653</v>
      </c>
      <c r="B1374" s="4" t="s">
        <v>640</v>
      </c>
      <c r="C1374" s="12" t="s">
        <v>1591</v>
      </c>
      <c r="D1374" s="4" t="s">
        <v>112</v>
      </c>
      <c r="E1374" s="4" t="s">
        <v>345</v>
      </c>
      <c r="F1374" s="4" t="s">
        <v>2015</v>
      </c>
      <c r="G1374" s="4" t="s">
        <v>874</v>
      </c>
      <c r="H1374" s="4" t="s">
        <v>954</v>
      </c>
      <c r="I1374" s="5" t="s">
        <v>40625</v>
      </c>
      <c r="J1374" s="5" t="s">
        <v>2134</v>
      </c>
      <c r="K1374" s="5" t="s">
        <v>647</v>
      </c>
      <c r="L1374" s="5" t="s">
        <v>1122</v>
      </c>
      <c r="M1374" s="5" t="s">
        <v>20963</v>
      </c>
      <c r="N1374" s="5" t="s">
        <v>138</v>
      </c>
      <c r="O1374" s="5" t="s">
        <v>6979</v>
      </c>
      <c r="P1374" s="5" t="s">
        <v>18585</v>
      </c>
      <c r="Q1374" s="5">
        <v>0.997</v>
      </c>
      <c r="R1374" s="25">
        <f t="shared" si="21"/>
        <v>0.997</v>
      </c>
      <c r="S1374" s="30" t="s">
        <v>7110</v>
      </c>
      <c r="T1374" s="30" t="s">
        <v>4223</v>
      </c>
      <c r="U1374" s="30" t="s">
        <v>4861</v>
      </c>
      <c r="V1374" s="5" t="s">
        <v>1488</v>
      </c>
      <c r="W1374" s="28"/>
      <c r="X1374" s="29">
        <v>2</v>
      </c>
      <c r="Z1374" s="29">
        <v>1011.5</v>
      </c>
      <c r="AA1374" s="29">
        <v>8.6</v>
      </c>
      <c r="AB1374" s="29">
        <v>83</v>
      </c>
      <c r="AC1374" s="29">
        <v>50.7</v>
      </c>
    </row>
    <row r="1375" spans="1:29">
      <c r="A1375" s="13" t="s">
        <v>17658</v>
      </c>
      <c r="B1375" s="4" t="s">
        <v>30</v>
      </c>
      <c r="C1375" s="12" t="s">
        <v>1591</v>
      </c>
      <c r="D1375" s="4" t="s">
        <v>82</v>
      </c>
      <c r="E1375" s="4" t="s">
        <v>143</v>
      </c>
      <c r="F1375" s="4" t="s">
        <v>7944</v>
      </c>
      <c r="G1375" s="4" t="s">
        <v>1459</v>
      </c>
      <c r="H1375" s="4" t="s">
        <v>82</v>
      </c>
      <c r="I1375" s="5" t="s">
        <v>40626</v>
      </c>
      <c r="J1375" s="5" t="s">
        <v>2785</v>
      </c>
      <c r="K1375" s="5" t="s">
        <v>1287</v>
      </c>
      <c r="L1375" s="5" t="s">
        <v>2843</v>
      </c>
      <c r="M1375" s="5" t="s">
        <v>1962</v>
      </c>
      <c r="N1375" s="5" t="s">
        <v>8234</v>
      </c>
      <c r="O1375" s="5" t="s">
        <v>4198</v>
      </c>
      <c r="P1375" s="5" t="s">
        <v>1869</v>
      </c>
      <c r="Q1375" s="5">
        <v>1.12</v>
      </c>
      <c r="R1375" s="25">
        <f t="shared" si="21"/>
        <v>1.12</v>
      </c>
      <c r="S1375" s="30" t="s">
        <v>18419</v>
      </c>
      <c r="T1375" s="30" t="s">
        <v>2592</v>
      </c>
      <c r="U1375" s="30" t="s">
        <v>1865</v>
      </c>
      <c r="V1375" s="5" t="s">
        <v>2925</v>
      </c>
      <c r="W1375" s="28"/>
      <c r="X1375" s="29">
        <v>2</v>
      </c>
      <c r="Z1375" s="29">
        <v>1011.1</v>
      </c>
      <c r="AA1375" s="29">
        <v>8.2</v>
      </c>
      <c r="AB1375" s="29">
        <v>84</v>
      </c>
      <c r="AC1375" s="29">
        <v>55.9</v>
      </c>
    </row>
    <row r="1376" spans="1:29">
      <c r="A1376" s="13" t="s">
        <v>17664</v>
      </c>
      <c r="B1376" s="4" t="s">
        <v>30</v>
      </c>
      <c r="C1376" s="12" t="s">
        <v>4289</v>
      </c>
      <c r="D1376" s="4" t="s">
        <v>314</v>
      </c>
      <c r="E1376" s="4" t="s">
        <v>143</v>
      </c>
      <c r="F1376" s="4" t="s">
        <v>6993</v>
      </c>
      <c r="G1376" s="4" t="s">
        <v>1737</v>
      </c>
      <c r="H1376" s="4" t="s">
        <v>112</v>
      </c>
      <c r="I1376" s="5" t="s">
        <v>40627</v>
      </c>
      <c r="J1376" s="5" t="s">
        <v>107</v>
      </c>
      <c r="K1376" s="5" t="s">
        <v>742</v>
      </c>
      <c r="L1376" s="5" t="s">
        <v>3043</v>
      </c>
      <c r="M1376" s="5" t="s">
        <v>40628</v>
      </c>
      <c r="N1376" s="5" t="s">
        <v>7728</v>
      </c>
      <c r="O1376" s="5" t="s">
        <v>29218</v>
      </c>
      <c r="P1376" s="5" t="s">
        <v>27593</v>
      </c>
      <c r="Q1376" s="5">
        <v>1.112</v>
      </c>
      <c r="R1376" s="25">
        <f t="shared" si="21"/>
        <v>1.112</v>
      </c>
      <c r="S1376" s="30" t="s">
        <v>8474</v>
      </c>
      <c r="T1376" s="30" t="s">
        <v>2683</v>
      </c>
      <c r="U1376" s="30" t="s">
        <v>4677</v>
      </c>
      <c r="V1376" s="5" t="s">
        <v>1488</v>
      </c>
      <c r="W1376" s="28"/>
      <c r="X1376" s="29">
        <v>1.7</v>
      </c>
      <c r="Z1376" s="29">
        <v>1011</v>
      </c>
      <c r="AA1376" s="29">
        <v>7.7</v>
      </c>
      <c r="AB1376" s="29">
        <v>85</v>
      </c>
      <c r="AC1376" s="29">
        <v>53.2</v>
      </c>
    </row>
    <row r="1377" spans="1:29">
      <c r="A1377" s="13" t="s">
        <v>17668</v>
      </c>
      <c r="B1377" s="4" t="s">
        <v>954</v>
      </c>
      <c r="C1377" s="12" t="s">
        <v>4289</v>
      </c>
      <c r="D1377" s="4" t="s">
        <v>314</v>
      </c>
      <c r="E1377" s="4" t="s">
        <v>300</v>
      </c>
      <c r="F1377" s="4" t="s">
        <v>855</v>
      </c>
      <c r="G1377" s="4" t="s">
        <v>1737</v>
      </c>
      <c r="H1377" s="4" t="s">
        <v>80</v>
      </c>
      <c r="I1377" s="5" t="s">
        <v>40629</v>
      </c>
      <c r="J1377" s="5" t="s">
        <v>3079</v>
      </c>
      <c r="K1377" s="5" t="s">
        <v>216</v>
      </c>
      <c r="L1377" s="5" t="s">
        <v>1817</v>
      </c>
      <c r="M1377" s="5" t="s">
        <v>21324</v>
      </c>
      <c r="N1377" s="5" t="s">
        <v>2240</v>
      </c>
      <c r="O1377" s="5" t="s">
        <v>34269</v>
      </c>
      <c r="P1377" s="5" t="s">
        <v>37928</v>
      </c>
      <c r="Q1377" s="5">
        <v>1.071</v>
      </c>
      <c r="R1377" s="25">
        <f t="shared" si="21"/>
        <v>1.071</v>
      </c>
      <c r="S1377" s="30" t="s">
        <v>22069</v>
      </c>
      <c r="T1377" s="30" t="s">
        <v>7822</v>
      </c>
      <c r="U1377" s="30" t="s">
        <v>1957</v>
      </c>
      <c r="V1377" s="5" t="s">
        <v>3856</v>
      </c>
      <c r="W1377" s="28"/>
      <c r="X1377" s="29">
        <v>1.9</v>
      </c>
      <c r="Z1377" s="29">
        <v>1011.5</v>
      </c>
      <c r="AA1377" s="29">
        <v>7.6</v>
      </c>
      <c r="AB1377" s="29">
        <v>92</v>
      </c>
      <c r="AC1377" s="29">
        <v>55.7</v>
      </c>
    </row>
    <row r="1378" spans="1:29">
      <c r="A1378" s="13" t="s">
        <v>17672</v>
      </c>
      <c r="B1378" s="4" t="s">
        <v>47</v>
      </c>
      <c r="C1378" s="12" t="s">
        <v>4289</v>
      </c>
      <c r="D1378" s="4" t="s">
        <v>30</v>
      </c>
      <c r="E1378" s="4" t="s">
        <v>222</v>
      </c>
      <c r="F1378" s="4" t="s">
        <v>4704</v>
      </c>
      <c r="G1378" s="4" t="s">
        <v>1737</v>
      </c>
      <c r="H1378" s="4" t="s">
        <v>143</v>
      </c>
      <c r="I1378" s="5" t="s">
        <v>40630</v>
      </c>
      <c r="J1378" s="5" t="s">
        <v>6075</v>
      </c>
      <c r="K1378" s="5" t="s">
        <v>2411</v>
      </c>
      <c r="L1378" s="5" t="s">
        <v>3557</v>
      </c>
      <c r="M1378" s="5" t="s">
        <v>5528</v>
      </c>
      <c r="N1378" s="5" t="s">
        <v>1225</v>
      </c>
      <c r="O1378" s="5" t="s">
        <v>40631</v>
      </c>
      <c r="P1378" s="5" t="s">
        <v>33427</v>
      </c>
      <c r="Q1378" s="5">
        <v>0.903</v>
      </c>
      <c r="R1378" s="25">
        <f t="shared" si="21"/>
        <v>0.903</v>
      </c>
      <c r="S1378" s="30" t="s">
        <v>25575</v>
      </c>
      <c r="T1378" s="30" t="s">
        <v>2470</v>
      </c>
      <c r="U1378" s="30" t="s">
        <v>2286</v>
      </c>
      <c r="V1378" s="5" t="s">
        <v>3708</v>
      </c>
      <c r="W1378" s="28"/>
      <c r="X1378" s="29">
        <v>2</v>
      </c>
      <c r="Z1378" s="29">
        <v>1012.1</v>
      </c>
      <c r="AA1378" s="29">
        <v>7.3</v>
      </c>
      <c r="AB1378" s="29">
        <v>94</v>
      </c>
      <c r="AC1378" s="29">
        <v>56.1</v>
      </c>
    </row>
    <row r="1379" spans="1:29">
      <c r="A1379" s="13" t="s">
        <v>17676</v>
      </c>
      <c r="B1379" s="4" t="s">
        <v>65</v>
      </c>
      <c r="C1379" s="12" t="s">
        <v>4289</v>
      </c>
      <c r="D1379" s="4" t="s">
        <v>112</v>
      </c>
      <c r="E1379" s="4" t="s">
        <v>1088</v>
      </c>
      <c r="F1379" s="4" t="s">
        <v>3784</v>
      </c>
      <c r="G1379" s="4" t="s">
        <v>50</v>
      </c>
      <c r="H1379" s="4" t="s">
        <v>66</v>
      </c>
      <c r="I1379" s="5" t="s">
        <v>40632</v>
      </c>
      <c r="J1379" s="5" t="s">
        <v>1923</v>
      </c>
      <c r="K1379" s="5" t="s">
        <v>264</v>
      </c>
      <c r="L1379" s="5" t="s">
        <v>567</v>
      </c>
      <c r="M1379" s="5" t="s">
        <v>40141</v>
      </c>
      <c r="N1379" s="5" t="s">
        <v>2116</v>
      </c>
      <c r="O1379" s="5" t="s">
        <v>28934</v>
      </c>
      <c r="P1379" s="5" t="s">
        <v>20767</v>
      </c>
      <c r="Q1379" s="5">
        <v>0.779</v>
      </c>
      <c r="R1379" s="25">
        <f t="shared" si="21"/>
        <v>0.779</v>
      </c>
      <c r="S1379" s="30" t="s">
        <v>27323</v>
      </c>
      <c r="T1379" s="30" t="s">
        <v>3131</v>
      </c>
      <c r="U1379" s="30" t="s">
        <v>7822</v>
      </c>
      <c r="V1379" s="5" t="s">
        <v>1003</v>
      </c>
      <c r="W1379" s="28"/>
      <c r="X1379" s="29">
        <v>1.8</v>
      </c>
      <c r="Z1379" s="29">
        <v>1012.5</v>
      </c>
      <c r="AA1379" s="29">
        <v>6.8</v>
      </c>
      <c r="AB1379" s="29">
        <v>97</v>
      </c>
      <c r="AC1379" s="29">
        <v>51.7</v>
      </c>
    </row>
    <row r="1380" spans="1:29">
      <c r="A1380" s="13" t="s">
        <v>17681</v>
      </c>
      <c r="B1380" s="4" t="s">
        <v>299</v>
      </c>
      <c r="C1380" s="12" t="s">
        <v>4289</v>
      </c>
      <c r="D1380" s="4" t="s">
        <v>300</v>
      </c>
      <c r="E1380" s="4" t="s">
        <v>130</v>
      </c>
      <c r="F1380" s="4" t="s">
        <v>3832</v>
      </c>
      <c r="G1380" s="4" t="s">
        <v>1737</v>
      </c>
      <c r="H1380" s="4" t="s">
        <v>116</v>
      </c>
      <c r="I1380" s="5" t="s">
        <v>40633</v>
      </c>
      <c r="J1380" s="5" t="s">
        <v>4365</v>
      </c>
      <c r="K1380" s="5" t="s">
        <v>1891</v>
      </c>
      <c r="L1380" s="5" t="s">
        <v>2402</v>
      </c>
      <c r="M1380" s="5" t="s">
        <v>8466</v>
      </c>
      <c r="N1380" s="5" t="s">
        <v>6171</v>
      </c>
      <c r="O1380" s="5" t="s">
        <v>17902</v>
      </c>
      <c r="P1380" s="5" t="s">
        <v>21051</v>
      </c>
      <c r="Q1380" s="5">
        <v>0.692</v>
      </c>
      <c r="R1380" s="25">
        <f t="shared" si="21"/>
        <v>0.692</v>
      </c>
      <c r="S1380" s="30" t="s">
        <v>15912</v>
      </c>
      <c r="T1380" s="30" t="s">
        <v>4384</v>
      </c>
      <c r="U1380" s="30" t="s">
        <v>7352</v>
      </c>
      <c r="V1380" s="5" t="s">
        <v>964</v>
      </c>
      <c r="W1380" s="28"/>
      <c r="X1380" s="29">
        <v>1.8</v>
      </c>
      <c r="Z1380" s="29">
        <v>1013</v>
      </c>
      <c r="AA1380" s="29">
        <v>6.2</v>
      </c>
      <c r="AB1380" s="29">
        <v>99</v>
      </c>
      <c r="AC1380" s="29">
        <v>45.4</v>
      </c>
    </row>
    <row r="1381" spans="1:29">
      <c r="A1381" s="13" t="s">
        <v>17686</v>
      </c>
      <c r="B1381" s="4" t="s">
        <v>143</v>
      </c>
      <c r="C1381" s="12" t="s">
        <v>4289</v>
      </c>
      <c r="D1381" s="4" t="s">
        <v>209</v>
      </c>
      <c r="E1381" s="4" t="s">
        <v>145</v>
      </c>
      <c r="F1381" s="4" t="s">
        <v>820</v>
      </c>
      <c r="G1381" s="4" t="s">
        <v>1737</v>
      </c>
      <c r="H1381" s="4" t="s">
        <v>63</v>
      </c>
      <c r="I1381" s="5" t="s">
        <v>40634</v>
      </c>
      <c r="J1381" s="5" t="s">
        <v>901</v>
      </c>
      <c r="K1381" s="5" t="s">
        <v>1891</v>
      </c>
      <c r="L1381" s="5" t="s">
        <v>1706</v>
      </c>
      <c r="M1381" s="5" t="s">
        <v>8681</v>
      </c>
      <c r="N1381" s="5" t="s">
        <v>6802</v>
      </c>
      <c r="O1381" s="5" t="s">
        <v>22120</v>
      </c>
      <c r="P1381" s="5" t="s">
        <v>2637</v>
      </c>
      <c r="Q1381" s="5">
        <v>0.634</v>
      </c>
      <c r="R1381" s="25">
        <f t="shared" si="21"/>
        <v>0.634</v>
      </c>
      <c r="S1381" s="30" t="s">
        <v>22465</v>
      </c>
      <c r="T1381" s="30" t="s">
        <v>564</v>
      </c>
      <c r="U1381" s="30" t="s">
        <v>4540</v>
      </c>
      <c r="V1381" s="5" t="s">
        <v>1163</v>
      </c>
      <c r="W1381" s="28"/>
      <c r="X1381" s="29">
        <v>1.9</v>
      </c>
      <c r="Z1381" s="29">
        <v>1013</v>
      </c>
      <c r="AA1381" s="29">
        <v>5.7</v>
      </c>
      <c r="AB1381" s="29">
        <v>96</v>
      </c>
      <c r="AC1381" s="29">
        <v>51.3</v>
      </c>
    </row>
    <row r="1382" spans="1:29">
      <c r="A1382" s="13" t="s">
        <v>17690</v>
      </c>
      <c r="B1382" s="4" t="s">
        <v>224</v>
      </c>
      <c r="C1382" s="12" t="s">
        <v>4289</v>
      </c>
      <c r="D1382" s="4" t="s">
        <v>603</v>
      </c>
      <c r="E1382" s="4" t="s">
        <v>764</v>
      </c>
      <c r="F1382" s="4" t="s">
        <v>1213</v>
      </c>
      <c r="G1382" s="4" t="s">
        <v>1459</v>
      </c>
      <c r="H1382" s="4" t="s">
        <v>299</v>
      </c>
      <c r="I1382" s="5" t="s">
        <v>19898</v>
      </c>
      <c r="J1382" s="5" t="s">
        <v>247</v>
      </c>
      <c r="K1382" s="5" t="s">
        <v>73</v>
      </c>
      <c r="L1382" s="5" t="s">
        <v>2313</v>
      </c>
      <c r="M1382" s="5" t="s">
        <v>1358</v>
      </c>
      <c r="N1382" s="5" t="s">
        <v>1698</v>
      </c>
      <c r="O1382" s="5" t="s">
        <v>8253</v>
      </c>
      <c r="P1382" s="5" t="s">
        <v>4823</v>
      </c>
      <c r="Q1382" s="5">
        <v>0.64</v>
      </c>
      <c r="R1382" s="25">
        <f t="shared" si="21"/>
        <v>0.64</v>
      </c>
      <c r="S1382" s="30" t="s">
        <v>23068</v>
      </c>
      <c r="T1382" s="30" t="s">
        <v>3824</v>
      </c>
      <c r="U1382" s="30" t="s">
        <v>7671</v>
      </c>
      <c r="V1382" s="5" t="s">
        <v>796</v>
      </c>
      <c r="W1382" s="28"/>
      <c r="X1382" s="29">
        <v>1.7</v>
      </c>
      <c r="Z1382" s="29">
        <v>1012.5</v>
      </c>
      <c r="AA1382" s="29">
        <v>5.5</v>
      </c>
      <c r="AB1382" s="29">
        <v>94</v>
      </c>
      <c r="AC1382" s="29">
        <v>51.4</v>
      </c>
    </row>
    <row r="1383" spans="1:29">
      <c r="A1383" s="13" t="s">
        <v>17693</v>
      </c>
      <c r="B1383" s="4" t="s">
        <v>709</v>
      </c>
      <c r="C1383" s="12" t="s">
        <v>4289</v>
      </c>
      <c r="D1383" s="4" t="s">
        <v>287</v>
      </c>
      <c r="E1383" s="4" t="s">
        <v>256</v>
      </c>
      <c r="F1383" s="4" t="s">
        <v>5168</v>
      </c>
      <c r="G1383" s="4" t="s">
        <v>1459</v>
      </c>
      <c r="H1383" s="4" t="s">
        <v>112</v>
      </c>
      <c r="I1383" s="5" t="s">
        <v>40635</v>
      </c>
      <c r="J1383" s="5" t="s">
        <v>198</v>
      </c>
      <c r="K1383" s="5" t="s">
        <v>662</v>
      </c>
      <c r="L1383" s="5" t="s">
        <v>608</v>
      </c>
      <c r="M1383" s="5" t="s">
        <v>16688</v>
      </c>
      <c r="N1383" s="5" t="s">
        <v>1532</v>
      </c>
      <c r="O1383" s="5" t="s">
        <v>30471</v>
      </c>
      <c r="P1383" s="5" t="s">
        <v>26376</v>
      </c>
      <c r="Q1383" s="5">
        <v>0.703</v>
      </c>
      <c r="R1383" s="25">
        <f t="shared" si="21"/>
        <v>0.703</v>
      </c>
      <c r="S1383" s="30" t="s">
        <v>21722</v>
      </c>
      <c r="T1383" s="30" t="s">
        <v>1648</v>
      </c>
      <c r="U1383" s="30" t="s">
        <v>3008</v>
      </c>
      <c r="V1383" s="5" t="s">
        <v>1276</v>
      </c>
      <c r="W1383" s="28"/>
      <c r="X1383" s="29">
        <v>1.9</v>
      </c>
      <c r="Z1383" s="29">
        <v>1011.7</v>
      </c>
      <c r="AA1383" s="29">
        <v>5.4</v>
      </c>
      <c r="AB1383" s="29">
        <v>95</v>
      </c>
      <c r="AC1383" s="29">
        <v>53.2</v>
      </c>
    </row>
    <row r="1384" spans="1:29">
      <c r="A1384" s="13" t="s">
        <v>17698</v>
      </c>
      <c r="B1384" s="4" t="s">
        <v>709</v>
      </c>
      <c r="C1384" s="12" t="s">
        <v>4289</v>
      </c>
      <c r="D1384" s="4" t="s">
        <v>242</v>
      </c>
      <c r="E1384" s="4" t="s">
        <v>256</v>
      </c>
      <c r="F1384" s="4" t="s">
        <v>1132</v>
      </c>
      <c r="G1384" s="4" t="s">
        <v>50</v>
      </c>
      <c r="H1384" s="4" t="s">
        <v>63</v>
      </c>
      <c r="I1384" s="5" t="s">
        <v>39961</v>
      </c>
      <c r="J1384" s="5" t="s">
        <v>1289</v>
      </c>
      <c r="K1384" s="5" t="s">
        <v>1507</v>
      </c>
      <c r="L1384" s="5" t="s">
        <v>2785</v>
      </c>
      <c r="M1384" s="5" t="s">
        <v>15758</v>
      </c>
      <c r="N1384" s="5" t="s">
        <v>3522</v>
      </c>
      <c r="O1384" s="5" t="s">
        <v>27513</v>
      </c>
      <c r="P1384" s="5" t="s">
        <v>40636</v>
      </c>
      <c r="Q1384" s="5">
        <v>0.819</v>
      </c>
      <c r="R1384" s="25">
        <f t="shared" si="21"/>
        <v>0.819</v>
      </c>
      <c r="S1384" s="30" t="s">
        <v>40637</v>
      </c>
      <c r="T1384" s="30" t="s">
        <v>1766</v>
      </c>
      <c r="U1384" s="30" t="s">
        <v>3940</v>
      </c>
      <c r="V1384" s="5" t="s">
        <v>93</v>
      </c>
      <c r="W1384" s="28"/>
      <c r="X1384" s="29">
        <v>1.4</v>
      </c>
      <c r="Z1384" s="29">
        <v>1010.4</v>
      </c>
      <c r="AA1384" s="29">
        <v>5.2</v>
      </c>
      <c r="AB1384" s="29">
        <v>98</v>
      </c>
      <c r="AC1384" s="29">
        <v>55.2</v>
      </c>
    </row>
    <row r="1385" spans="1:29">
      <c r="A1385" s="13" t="s">
        <v>17702</v>
      </c>
      <c r="B1385" s="4" t="s">
        <v>113</v>
      </c>
      <c r="C1385" s="12" t="s">
        <v>4289</v>
      </c>
      <c r="D1385" s="4" t="s">
        <v>240</v>
      </c>
      <c r="E1385" s="4" t="s">
        <v>240</v>
      </c>
      <c r="F1385" s="4" t="s">
        <v>382</v>
      </c>
      <c r="G1385" s="4" t="s">
        <v>191</v>
      </c>
      <c r="H1385" s="4" t="s">
        <v>143</v>
      </c>
      <c r="I1385" s="5" t="s">
        <v>40638</v>
      </c>
      <c r="J1385" s="5" t="s">
        <v>267</v>
      </c>
      <c r="K1385" s="5" t="s">
        <v>56</v>
      </c>
      <c r="L1385" s="5" t="s">
        <v>2523</v>
      </c>
      <c r="M1385" s="5" t="s">
        <v>9234</v>
      </c>
      <c r="N1385" s="5" t="s">
        <v>2058</v>
      </c>
      <c r="O1385" s="5" t="s">
        <v>40639</v>
      </c>
      <c r="P1385" s="5" t="s">
        <v>6910</v>
      </c>
      <c r="Q1385" s="5">
        <v>1.002</v>
      </c>
      <c r="R1385" s="25">
        <f t="shared" si="21"/>
        <v>1.002</v>
      </c>
      <c r="S1385" s="30" t="s">
        <v>40640</v>
      </c>
      <c r="T1385" s="30" t="s">
        <v>8167</v>
      </c>
      <c r="U1385" s="30" t="s">
        <v>3832</v>
      </c>
      <c r="V1385" s="5" t="s">
        <v>215</v>
      </c>
      <c r="W1385" s="28"/>
      <c r="X1385" s="29">
        <v>1.3</v>
      </c>
      <c r="Z1385" s="29">
        <v>1009.2</v>
      </c>
      <c r="AA1385" s="29">
        <v>5.3</v>
      </c>
      <c r="AB1385" s="29">
        <v>100</v>
      </c>
      <c r="AC1385" s="29">
        <v>47.4</v>
      </c>
    </row>
    <row r="1386" spans="1:29">
      <c r="A1386" s="13" t="s">
        <v>17708</v>
      </c>
      <c r="B1386" s="4" t="s">
        <v>83</v>
      </c>
      <c r="C1386" s="12" t="s">
        <v>4289</v>
      </c>
      <c r="D1386" s="4" t="s">
        <v>603</v>
      </c>
      <c r="E1386" s="4" t="s">
        <v>603</v>
      </c>
      <c r="F1386" s="4" t="s">
        <v>4525</v>
      </c>
      <c r="G1386" s="4" t="s">
        <v>191</v>
      </c>
      <c r="H1386" s="4" t="s">
        <v>345</v>
      </c>
      <c r="I1386" s="5" t="s">
        <v>40641</v>
      </c>
      <c r="J1386" s="5" t="s">
        <v>611</v>
      </c>
      <c r="K1386" s="5" t="s">
        <v>56</v>
      </c>
      <c r="L1386" s="5" t="s">
        <v>1132</v>
      </c>
      <c r="M1386" s="5" t="s">
        <v>40642</v>
      </c>
      <c r="N1386" s="5" t="s">
        <v>3522</v>
      </c>
      <c r="O1386" s="5" t="s">
        <v>22163</v>
      </c>
      <c r="P1386" s="5" t="s">
        <v>26049</v>
      </c>
      <c r="Q1386" s="5">
        <v>1.152</v>
      </c>
      <c r="R1386" s="25">
        <f t="shared" si="21"/>
        <v>1.152</v>
      </c>
      <c r="S1386" s="30" t="s">
        <v>16599</v>
      </c>
      <c r="T1386" s="30" t="s">
        <v>5335</v>
      </c>
      <c r="U1386" s="30" t="s">
        <v>594</v>
      </c>
      <c r="V1386" s="5" t="s">
        <v>1328</v>
      </c>
      <c r="W1386" s="28"/>
      <c r="X1386" s="29">
        <v>1.3</v>
      </c>
      <c r="Z1386" s="29">
        <v>1008.5</v>
      </c>
      <c r="AA1386" s="29">
        <v>5.5</v>
      </c>
      <c r="AB1386" s="29">
        <v>100</v>
      </c>
      <c r="AC1386" s="29">
        <v>52.5</v>
      </c>
    </row>
    <row r="1387" spans="1:29">
      <c r="A1387" s="13" t="s">
        <v>17712</v>
      </c>
      <c r="B1387" s="4" t="s">
        <v>1088</v>
      </c>
      <c r="C1387" s="12" t="s">
        <v>4289</v>
      </c>
      <c r="D1387" s="4" t="s">
        <v>29</v>
      </c>
      <c r="E1387" s="4" t="s">
        <v>476</v>
      </c>
      <c r="F1387" s="4" t="s">
        <v>1817</v>
      </c>
      <c r="G1387" s="4" t="s">
        <v>942</v>
      </c>
      <c r="H1387" s="4" t="s">
        <v>130</v>
      </c>
      <c r="I1387" s="5" t="s">
        <v>40643</v>
      </c>
      <c r="J1387" s="5" t="s">
        <v>456</v>
      </c>
      <c r="K1387" s="5" t="s">
        <v>989</v>
      </c>
      <c r="L1387" s="5" t="s">
        <v>3043</v>
      </c>
      <c r="M1387" s="5" t="s">
        <v>11472</v>
      </c>
      <c r="N1387" s="5" t="s">
        <v>2091</v>
      </c>
      <c r="O1387" s="5" t="s">
        <v>23061</v>
      </c>
      <c r="P1387" s="5" t="s">
        <v>38306</v>
      </c>
      <c r="Q1387" s="5">
        <v>1.308</v>
      </c>
      <c r="R1387" s="25">
        <f t="shared" si="21"/>
        <v>1.308</v>
      </c>
      <c r="S1387" s="30" t="s">
        <v>12789</v>
      </c>
      <c r="T1387" s="30" t="s">
        <v>5335</v>
      </c>
      <c r="U1387" s="30" t="s">
        <v>219</v>
      </c>
      <c r="V1387" s="5" t="s">
        <v>1363</v>
      </c>
      <c r="W1387" s="28"/>
      <c r="X1387" s="29">
        <v>1.2</v>
      </c>
      <c r="Z1387" s="29">
        <v>1008.2</v>
      </c>
      <c r="AA1387" s="29">
        <v>5.5</v>
      </c>
      <c r="AB1387" s="29">
        <v>100</v>
      </c>
      <c r="AC1387" s="29">
        <v>33.9</v>
      </c>
    </row>
    <row r="1388" spans="1:29">
      <c r="A1388" s="13" t="s">
        <v>17717</v>
      </c>
      <c r="B1388" s="4" t="s">
        <v>222</v>
      </c>
      <c r="C1388" s="12" t="s">
        <v>10633</v>
      </c>
      <c r="D1388" s="4" t="s">
        <v>81</v>
      </c>
      <c r="E1388" s="4" t="s">
        <v>113</v>
      </c>
      <c r="F1388" s="4" t="s">
        <v>770</v>
      </c>
      <c r="G1388" s="4" t="s">
        <v>50</v>
      </c>
      <c r="H1388" s="4" t="s">
        <v>209</v>
      </c>
      <c r="I1388" s="5" t="s">
        <v>40644</v>
      </c>
      <c r="J1388" s="5" t="s">
        <v>2245</v>
      </c>
      <c r="K1388" s="5" t="s">
        <v>1667</v>
      </c>
      <c r="L1388" s="5" t="s">
        <v>497</v>
      </c>
      <c r="M1388" s="5" t="s">
        <v>22732</v>
      </c>
      <c r="N1388" s="5" t="s">
        <v>1202</v>
      </c>
      <c r="O1388" s="5" t="s">
        <v>5349</v>
      </c>
      <c r="P1388" s="5" t="s">
        <v>6097</v>
      </c>
      <c r="Q1388" s="5">
        <v>1.442</v>
      </c>
      <c r="R1388" s="25">
        <f t="shared" si="21"/>
        <v>1.442</v>
      </c>
      <c r="S1388" s="30" t="s">
        <v>40145</v>
      </c>
      <c r="T1388" s="30" t="s">
        <v>2564</v>
      </c>
      <c r="U1388" s="30" t="s">
        <v>2184</v>
      </c>
      <c r="V1388" s="5" t="s">
        <v>880</v>
      </c>
      <c r="W1388" s="28"/>
      <c r="X1388" s="29">
        <v>1.5</v>
      </c>
      <c r="Z1388" s="29">
        <v>1008.2</v>
      </c>
      <c r="AA1388" s="29">
        <v>5.2</v>
      </c>
      <c r="AB1388" s="29">
        <v>100</v>
      </c>
      <c r="AC1388" s="29">
        <v>32.9</v>
      </c>
    </row>
    <row r="1389" spans="1:29">
      <c r="A1389" s="13" t="s">
        <v>17722</v>
      </c>
      <c r="B1389" s="4" t="s">
        <v>300</v>
      </c>
      <c r="C1389" s="12" t="s">
        <v>10633</v>
      </c>
      <c r="D1389" s="4" t="s">
        <v>64</v>
      </c>
      <c r="E1389" s="4" t="s">
        <v>48</v>
      </c>
      <c r="F1389" s="4" t="s">
        <v>266</v>
      </c>
      <c r="G1389" s="4" t="s">
        <v>942</v>
      </c>
      <c r="H1389" s="4" t="s">
        <v>224</v>
      </c>
      <c r="I1389" s="5" t="s">
        <v>40645</v>
      </c>
      <c r="J1389" s="5" t="s">
        <v>2183</v>
      </c>
      <c r="K1389" s="5" t="s">
        <v>152</v>
      </c>
      <c r="L1389" s="5" t="s">
        <v>5984</v>
      </c>
      <c r="M1389" s="5" t="s">
        <v>31228</v>
      </c>
      <c r="N1389" s="5" t="s">
        <v>369</v>
      </c>
      <c r="O1389" s="5" t="s">
        <v>40646</v>
      </c>
      <c r="P1389" s="5" t="s">
        <v>21216</v>
      </c>
      <c r="Q1389" s="5">
        <v>1.804</v>
      </c>
      <c r="R1389" s="25">
        <f t="shared" si="21"/>
        <v>1.804</v>
      </c>
      <c r="S1389" s="30" t="s">
        <v>34011</v>
      </c>
      <c r="T1389" s="30" t="s">
        <v>2287</v>
      </c>
      <c r="U1389" s="30" t="s">
        <v>4248</v>
      </c>
      <c r="V1389" s="5" t="s">
        <v>1289</v>
      </c>
      <c r="W1389" s="28"/>
      <c r="X1389" s="29">
        <v>1.6</v>
      </c>
      <c r="Z1389" s="29">
        <v>1008.4</v>
      </c>
      <c r="AA1389" s="29">
        <v>5.1</v>
      </c>
      <c r="AB1389" s="29">
        <v>100</v>
      </c>
      <c r="AC1389" s="29">
        <v>24.5</v>
      </c>
    </row>
    <row r="1390" spans="1:29">
      <c r="A1390" s="13" t="s">
        <v>17726</v>
      </c>
      <c r="B1390" s="4" t="s">
        <v>300</v>
      </c>
      <c r="C1390" s="12" t="s">
        <v>10633</v>
      </c>
      <c r="D1390" s="4" t="s">
        <v>64</v>
      </c>
      <c r="E1390" s="4" t="s">
        <v>48</v>
      </c>
      <c r="F1390" s="4" t="s">
        <v>756</v>
      </c>
      <c r="G1390" s="4" t="s">
        <v>50</v>
      </c>
      <c r="H1390" s="4" t="s">
        <v>48</v>
      </c>
      <c r="I1390" s="5" t="s">
        <v>40647</v>
      </c>
      <c r="J1390" s="5" t="s">
        <v>2254</v>
      </c>
      <c r="K1390" s="5" t="s">
        <v>152</v>
      </c>
      <c r="L1390" s="5" t="s">
        <v>1722</v>
      </c>
      <c r="M1390" s="5" t="s">
        <v>18713</v>
      </c>
      <c r="N1390" s="5" t="s">
        <v>4893</v>
      </c>
      <c r="O1390" s="5" t="s">
        <v>40648</v>
      </c>
      <c r="P1390" s="5" t="s">
        <v>17114</v>
      </c>
      <c r="Q1390" s="5">
        <v>1.749</v>
      </c>
      <c r="R1390" s="25">
        <f t="shared" si="21"/>
        <v>1.749</v>
      </c>
      <c r="S1390" s="30" t="s">
        <v>22401</v>
      </c>
      <c r="T1390" s="30" t="s">
        <v>5514</v>
      </c>
      <c r="U1390" s="30" t="s">
        <v>2785</v>
      </c>
      <c r="V1390" s="5" t="s">
        <v>5572</v>
      </c>
      <c r="W1390" s="28"/>
      <c r="X1390" s="29">
        <v>1.9</v>
      </c>
      <c r="Z1390" s="29">
        <v>1008.7</v>
      </c>
      <c r="AA1390" s="29">
        <v>5.1</v>
      </c>
      <c r="AB1390" s="29">
        <v>100</v>
      </c>
      <c r="AC1390" s="29">
        <v>30.6</v>
      </c>
    </row>
    <row r="1391" spans="1:29">
      <c r="A1391" s="13" t="s">
        <v>17730</v>
      </c>
      <c r="B1391" s="4" t="s">
        <v>300</v>
      </c>
      <c r="C1391" s="12" t="s">
        <v>10633</v>
      </c>
      <c r="D1391" s="4" t="s">
        <v>603</v>
      </c>
      <c r="E1391" s="4" t="s">
        <v>48</v>
      </c>
      <c r="F1391" s="4" t="s">
        <v>7944</v>
      </c>
      <c r="G1391" s="4" t="s">
        <v>942</v>
      </c>
      <c r="H1391" s="4" t="s">
        <v>476</v>
      </c>
      <c r="I1391" s="5" t="s">
        <v>40649</v>
      </c>
      <c r="J1391" s="5" t="s">
        <v>2376</v>
      </c>
      <c r="K1391" s="5" t="s">
        <v>8209</v>
      </c>
      <c r="L1391" s="5" t="s">
        <v>7352</v>
      </c>
      <c r="M1391" s="5" t="s">
        <v>1018</v>
      </c>
      <c r="N1391" s="5" t="s">
        <v>936</v>
      </c>
      <c r="O1391" s="5" t="s">
        <v>25662</v>
      </c>
      <c r="P1391" s="5" t="s">
        <v>8770</v>
      </c>
      <c r="Q1391" s="5">
        <v>1.546</v>
      </c>
      <c r="R1391" s="25">
        <f t="shared" si="21"/>
        <v>1.546</v>
      </c>
      <c r="S1391" s="30" t="s">
        <v>18724</v>
      </c>
      <c r="T1391" s="30" t="s">
        <v>5527</v>
      </c>
      <c r="U1391" s="30" t="s">
        <v>6901</v>
      </c>
      <c r="V1391" s="5" t="s">
        <v>5572</v>
      </c>
      <c r="W1391" s="28"/>
      <c r="X1391" s="29">
        <v>2</v>
      </c>
      <c r="Z1391" s="29">
        <v>1008.7</v>
      </c>
      <c r="AA1391" s="29">
        <v>5</v>
      </c>
      <c r="AB1391" s="29">
        <v>100</v>
      </c>
      <c r="AC1391" s="29">
        <v>39.9</v>
      </c>
    </row>
    <row r="1392" spans="1:29">
      <c r="A1392" s="13" t="s">
        <v>17735</v>
      </c>
      <c r="B1392" s="4" t="s">
        <v>778</v>
      </c>
      <c r="C1392" s="12" t="s">
        <v>10633</v>
      </c>
      <c r="D1392" s="4" t="s">
        <v>66</v>
      </c>
      <c r="E1392" s="4" t="s">
        <v>32</v>
      </c>
      <c r="F1392" s="4" t="s">
        <v>2024</v>
      </c>
      <c r="G1392" s="4" t="s">
        <v>50</v>
      </c>
      <c r="H1392" s="4" t="s">
        <v>476</v>
      </c>
      <c r="I1392" s="5" t="s">
        <v>40650</v>
      </c>
      <c r="J1392" s="5" t="s">
        <v>2376</v>
      </c>
      <c r="K1392" s="5" t="s">
        <v>2090</v>
      </c>
      <c r="L1392" s="5" t="s">
        <v>2893</v>
      </c>
      <c r="M1392" s="5" t="s">
        <v>34120</v>
      </c>
      <c r="N1392" s="5" t="s">
        <v>5541</v>
      </c>
      <c r="O1392" s="5" t="s">
        <v>30646</v>
      </c>
      <c r="P1392" s="5" t="s">
        <v>11387</v>
      </c>
      <c r="Q1392" s="5">
        <v>1.382</v>
      </c>
      <c r="R1392" s="25">
        <f t="shared" si="21"/>
        <v>1.382</v>
      </c>
      <c r="S1392" s="30" t="s">
        <v>15357</v>
      </c>
      <c r="T1392" s="30" t="s">
        <v>106</v>
      </c>
      <c r="U1392" s="30" t="s">
        <v>2184</v>
      </c>
      <c r="V1392" s="5" t="s">
        <v>1328</v>
      </c>
      <c r="W1392" s="28"/>
      <c r="X1392" s="29">
        <v>1.8</v>
      </c>
      <c r="Z1392" s="29">
        <v>1008.6</v>
      </c>
      <c r="AA1392" s="29">
        <v>5</v>
      </c>
      <c r="AB1392" s="29">
        <v>100</v>
      </c>
      <c r="AC1392" s="29">
        <v>38.7</v>
      </c>
    </row>
    <row r="1393" spans="1:29">
      <c r="A1393" s="13" t="s">
        <v>17740</v>
      </c>
      <c r="B1393" s="4" t="s">
        <v>224</v>
      </c>
      <c r="C1393" s="12" t="s">
        <v>10633</v>
      </c>
      <c r="D1393" s="4" t="s">
        <v>224</v>
      </c>
      <c r="E1393" s="4" t="s">
        <v>764</v>
      </c>
      <c r="F1393" s="4" t="s">
        <v>5564</v>
      </c>
      <c r="G1393" s="4" t="s">
        <v>1737</v>
      </c>
      <c r="H1393" s="4" t="s">
        <v>476</v>
      </c>
      <c r="I1393" s="5" t="s">
        <v>34216</v>
      </c>
      <c r="J1393" s="5" t="s">
        <v>232</v>
      </c>
      <c r="K1393" s="5" t="s">
        <v>1687</v>
      </c>
      <c r="L1393" s="5" t="s">
        <v>482</v>
      </c>
      <c r="M1393" s="5" t="s">
        <v>12086</v>
      </c>
      <c r="N1393" s="5" t="s">
        <v>3826</v>
      </c>
      <c r="O1393" s="5" t="s">
        <v>37059</v>
      </c>
      <c r="P1393" s="5" t="s">
        <v>12396</v>
      </c>
      <c r="Q1393" s="5">
        <v>1.042</v>
      </c>
      <c r="R1393" s="25">
        <f t="shared" si="21"/>
        <v>1.042</v>
      </c>
      <c r="S1393" s="30" t="s">
        <v>35594</v>
      </c>
      <c r="T1393" s="30" t="s">
        <v>10227</v>
      </c>
      <c r="U1393" s="30" t="s">
        <v>2354</v>
      </c>
      <c r="V1393" s="5" t="s">
        <v>1328</v>
      </c>
      <c r="W1393" s="28"/>
      <c r="X1393" s="29">
        <v>1.8</v>
      </c>
      <c r="Z1393" s="29">
        <v>1008.3</v>
      </c>
      <c r="AA1393" s="29">
        <v>4.8</v>
      </c>
      <c r="AB1393" s="29">
        <v>100</v>
      </c>
      <c r="AC1393" s="29">
        <v>35</v>
      </c>
    </row>
    <row r="1394" spans="1:29">
      <c r="A1394" s="13" t="s">
        <v>17745</v>
      </c>
      <c r="B1394" s="4" t="s">
        <v>407</v>
      </c>
      <c r="C1394" s="12" t="s">
        <v>10633</v>
      </c>
      <c r="D1394" s="4" t="s">
        <v>407</v>
      </c>
      <c r="E1394" s="4" t="s">
        <v>256</v>
      </c>
      <c r="F1394" s="4" t="s">
        <v>3757</v>
      </c>
      <c r="G1394" s="4" t="s">
        <v>942</v>
      </c>
      <c r="H1394" s="4" t="s">
        <v>476</v>
      </c>
      <c r="I1394" s="5" t="s">
        <v>40651</v>
      </c>
      <c r="J1394" s="5" t="s">
        <v>2411</v>
      </c>
      <c r="K1394" s="5" t="s">
        <v>1687</v>
      </c>
      <c r="L1394" s="5" t="s">
        <v>1734</v>
      </c>
      <c r="M1394" s="5" t="s">
        <v>15837</v>
      </c>
      <c r="N1394" s="5" t="s">
        <v>426</v>
      </c>
      <c r="O1394" s="5" t="s">
        <v>29737</v>
      </c>
      <c r="P1394" s="5" t="s">
        <v>14339</v>
      </c>
      <c r="Q1394" s="5">
        <v>0.908</v>
      </c>
      <c r="R1394" s="25">
        <f t="shared" si="21"/>
        <v>0.908</v>
      </c>
      <c r="S1394" s="30" t="s">
        <v>40652</v>
      </c>
      <c r="T1394" s="30" t="s">
        <v>7352</v>
      </c>
      <c r="U1394" s="30" t="s">
        <v>2153</v>
      </c>
      <c r="V1394" s="5" t="s">
        <v>1363</v>
      </c>
      <c r="W1394" s="28"/>
      <c r="X1394" s="29">
        <v>2.1</v>
      </c>
      <c r="Z1394" s="29">
        <v>1008</v>
      </c>
      <c r="AA1394" s="29">
        <v>4.4</v>
      </c>
      <c r="AB1394" s="29">
        <v>100</v>
      </c>
      <c r="AC1394" s="29">
        <v>28.2</v>
      </c>
    </row>
    <row r="1395" spans="1:29">
      <c r="A1395" s="13" t="s">
        <v>17751</v>
      </c>
      <c r="B1395" s="4" t="s">
        <v>161</v>
      </c>
      <c r="C1395" s="12" t="s">
        <v>10633</v>
      </c>
      <c r="D1395" s="4" t="s">
        <v>191</v>
      </c>
      <c r="E1395" s="4" t="s">
        <v>223</v>
      </c>
      <c r="F1395" s="4" t="s">
        <v>1988</v>
      </c>
      <c r="G1395" s="4" t="s">
        <v>302</v>
      </c>
      <c r="H1395" s="4" t="s">
        <v>764</v>
      </c>
      <c r="I1395" s="5" t="s">
        <v>40653</v>
      </c>
      <c r="J1395" s="5" t="s">
        <v>647</v>
      </c>
      <c r="K1395" s="5" t="s">
        <v>278</v>
      </c>
      <c r="L1395" s="5" t="s">
        <v>1984</v>
      </c>
      <c r="M1395" s="5" t="s">
        <v>9223</v>
      </c>
      <c r="N1395" s="5" t="s">
        <v>426</v>
      </c>
      <c r="O1395" s="5" t="s">
        <v>33716</v>
      </c>
      <c r="P1395" s="5" t="s">
        <v>13739</v>
      </c>
      <c r="Q1395" s="5">
        <v>0.83</v>
      </c>
      <c r="R1395" s="25">
        <f t="shared" si="21"/>
        <v>0.83</v>
      </c>
      <c r="S1395" s="30" t="s">
        <v>4055</v>
      </c>
      <c r="T1395" s="30" t="s">
        <v>8545</v>
      </c>
      <c r="U1395" s="30" t="s">
        <v>834</v>
      </c>
      <c r="V1395" s="5" t="s">
        <v>198</v>
      </c>
      <c r="W1395" s="28"/>
      <c r="X1395" s="29">
        <v>1.9</v>
      </c>
      <c r="Z1395" s="29">
        <v>1008</v>
      </c>
      <c r="AA1395" s="29">
        <v>3.6</v>
      </c>
      <c r="AB1395" s="29">
        <v>100</v>
      </c>
      <c r="AC1395" s="29">
        <v>6</v>
      </c>
    </row>
    <row r="1396" spans="1:29">
      <c r="A1396" s="13" t="s">
        <v>17756</v>
      </c>
      <c r="B1396" s="4" t="s">
        <v>64</v>
      </c>
      <c r="C1396" s="12" t="s">
        <v>10633</v>
      </c>
      <c r="D1396" s="4" t="s">
        <v>191</v>
      </c>
      <c r="E1396" s="4" t="s">
        <v>242</v>
      </c>
      <c r="F1396" s="4" t="s">
        <v>6039</v>
      </c>
      <c r="G1396" s="4" t="s">
        <v>302</v>
      </c>
      <c r="H1396" s="4" t="s">
        <v>603</v>
      </c>
      <c r="I1396" s="5" t="s">
        <v>34202</v>
      </c>
      <c r="J1396" s="5" t="s">
        <v>1587</v>
      </c>
      <c r="K1396" s="5" t="s">
        <v>1697</v>
      </c>
      <c r="L1396" s="5" t="s">
        <v>3832</v>
      </c>
      <c r="M1396" s="5" t="s">
        <v>9135</v>
      </c>
      <c r="N1396" s="5" t="s">
        <v>132</v>
      </c>
      <c r="O1396" s="5" t="s">
        <v>2684</v>
      </c>
      <c r="P1396" s="5" t="s">
        <v>18550</v>
      </c>
      <c r="Q1396" s="5">
        <v>0.71</v>
      </c>
      <c r="R1396" s="25">
        <f t="shared" si="21"/>
        <v>0.71</v>
      </c>
      <c r="S1396" s="30" t="s">
        <v>16427</v>
      </c>
      <c r="T1396" s="30" t="s">
        <v>4172</v>
      </c>
      <c r="U1396" s="30" t="s">
        <v>2132</v>
      </c>
      <c r="V1396" s="5" t="s">
        <v>1289</v>
      </c>
      <c r="W1396" s="28"/>
      <c r="X1396" s="29">
        <v>1.7</v>
      </c>
      <c r="Z1396" s="29">
        <v>1007.9</v>
      </c>
      <c r="AA1396" s="29">
        <v>3.4</v>
      </c>
      <c r="AB1396" s="29">
        <v>100</v>
      </c>
      <c r="AC1396" s="29">
        <v>2.7</v>
      </c>
    </row>
    <row r="1397" spans="1:29">
      <c r="A1397" s="13" t="s">
        <v>17761</v>
      </c>
      <c r="B1397" s="4" t="s">
        <v>81</v>
      </c>
      <c r="C1397" s="12" t="s">
        <v>10633</v>
      </c>
      <c r="D1397" s="4" t="s">
        <v>50</v>
      </c>
      <c r="E1397" s="4" t="s">
        <v>547</v>
      </c>
      <c r="F1397" s="4" t="s">
        <v>1251</v>
      </c>
      <c r="G1397" s="4" t="s">
        <v>302</v>
      </c>
      <c r="H1397" s="4" t="s">
        <v>764</v>
      </c>
      <c r="I1397" s="5" t="s">
        <v>40654</v>
      </c>
      <c r="J1397" s="5" t="s">
        <v>742</v>
      </c>
      <c r="K1397" s="5" t="s">
        <v>441</v>
      </c>
      <c r="L1397" s="5" t="s">
        <v>1487</v>
      </c>
      <c r="M1397" s="5" t="s">
        <v>9078</v>
      </c>
      <c r="N1397" s="5" t="s">
        <v>3232</v>
      </c>
      <c r="O1397" s="5" t="s">
        <v>22399</v>
      </c>
      <c r="P1397" s="5" t="s">
        <v>13046</v>
      </c>
      <c r="Q1397" s="5">
        <v>0.684</v>
      </c>
      <c r="R1397" s="25">
        <f t="shared" si="21"/>
        <v>0.684</v>
      </c>
      <c r="S1397" s="30" t="s">
        <v>16792</v>
      </c>
      <c r="T1397" s="30" t="s">
        <v>3549</v>
      </c>
      <c r="U1397" s="30" t="s">
        <v>2369</v>
      </c>
      <c r="V1397" s="5" t="s">
        <v>1315</v>
      </c>
      <c r="W1397" s="28"/>
      <c r="X1397" s="29">
        <v>1.3</v>
      </c>
      <c r="Z1397" s="29">
        <v>1007.4</v>
      </c>
      <c r="AA1397" s="29">
        <v>3.4</v>
      </c>
      <c r="AB1397" s="29">
        <v>100</v>
      </c>
      <c r="AC1397" s="29">
        <v>10.1</v>
      </c>
    </row>
    <row r="1398" spans="1:29">
      <c r="A1398" s="13" t="s">
        <v>17767</v>
      </c>
      <c r="B1398" s="4" t="s">
        <v>81</v>
      </c>
      <c r="C1398" s="12" t="s">
        <v>10633</v>
      </c>
      <c r="D1398" s="4" t="s">
        <v>1737</v>
      </c>
      <c r="E1398" s="4" t="s">
        <v>547</v>
      </c>
      <c r="F1398" s="4" t="s">
        <v>21562</v>
      </c>
      <c r="G1398" s="4" t="s">
        <v>191</v>
      </c>
      <c r="H1398" s="4" t="s">
        <v>81</v>
      </c>
      <c r="I1398" s="5" t="s">
        <v>34141</v>
      </c>
      <c r="J1398" s="5" t="s">
        <v>4187</v>
      </c>
      <c r="K1398" s="5" t="s">
        <v>1687</v>
      </c>
      <c r="L1398" s="5" t="s">
        <v>140</v>
      </c>
      <c r="M1398" s="5" t="s">
        <v>36566</v>
      </c>
      <c r="N1398" s="5" t="s">
        <v>1669</v>
      </c>
      <c r="O1398" s="5" t="s">
        <v>21431</v>
      </c>
      <c r="P1398" s="5" t="s">
        <v>13012</v>
      </c>
      <c r="Q1398" s="5">
        <v>0.563</v>
      </c>
      <c r="R1398" s="25">
        <f t="shared" si="21"/>
        <v>0.563</v>
      </c>
      <c r="S1398" s="30" t="s">
        <v>19962</v>
      </c>
      <c r="T1398" s="30" t="s">
        <v>4685</v>
      </c>
      <c r="U1398" s="30" t="s">
        <v>3691</v>
      </c>
      <c r="V1398" s="5" t="s">
        <v>1237</v>
      </c>
      <c r="W1398" s="28"/>
      <c r="X1398" s="29">
        <v>1.2</v>
      </c>
      <c r="Z1398" s="29">
        <v>1006.5</v>
      </c>
      <c r="AA1398" s="29">
        <v>3.4</v>
      </c>
      <c r="AB1398" s="29">
        <v>100</v>
      </c>
      <c r="AC1398" s="29">
        <v>19.2</v>
      </c>
    </row>
    <row r="1399" spans="1:29">
      <c r="A1399" s="13" t="s">
        <v>17771</v>
      </c>
      <c r="B1399" s="4" t="s">
        <v>1459</v>
      </c>
      <c r="C1399" s="12" t="s">
        <v>10633</v>
      </c>
      <c r="D1399" s="4" t="s">
        <v>31</v>
      </c>
      <c r="E1399" s="4" t="s">
        <v>392</v>
      </c>
      <c r="F1399" s="4" t="s">
        <v>1986</v>
      </c>
      <c r="G1399" s="4" t="s">
        <v>942</v>
      </c>
      <c r="H1399" s="4" t="s">
        <v>709</v>
      </c>
      <c r="I1399" s="5" t="s">
        <v>40655</v>
      </c>
      <c r="J1399" s="5" t="s">
        <v>278</v>
      </c>
      <c r="K1399" s="5" t="s">
        <v>278</v>
      </c>
      <c r="L1399" s="5" t="s">
        <v>1721</v>
      </c>
      <c r="M1399" s="5" t="s">
        <v>9134</v>
      </c>
      <c r="N1399" s="5" t="s">
        <v>2534</v>
      </c>
      <c r="O1399" s="5" t="s">
        <v>30976</v>
      </c>
      <c r="P1399" s="5" t="s">
        <v>10697</v>
      </c>
      <c r="Q1399" s="5">
        <v>0.421</v>
      </c>
      <c r="R1399" s="25">
        <f t="shared" si="21"/>
        <v>0.421</v>
      </c>
      <c r="S1399" s="30" t="s">
        <v>7572</v>
      </c>
      <c r="T1399" s="30" t="s">
        <v>1339</v>
      </c>
      <c r="U1399" s="30" t="s">
        <v>3079</v>
      </c>
      <c r="V1399" s="5" t="s">
        <v>1637</v>
      </c>
      <c r="W1399" s="28"/>
      <c r="X1399" s="29">
        <v>1.2</v>
      </c>
      <c r="Z1399" s="29">
        <v>1006</v>
      </c>
      <c r="AA1399" s="29">
        <v>3.1</v>
      </c>
      <c r="AB1399" s="29">
        <v>100</v>
      </c>
      <c r="AC1399" s="29">
        <v>17.5</v>
      </c>
    </row>
    <row r="1400" spans="1:29">
      <c r="A1400" s="13" t="s">
        <v>17776</v>
      </c>
      <c r="B1400" s="4" t="s">
        <v>573</v>
      </c>
      <c r="C1400" s="12" t="s">
        <v>10633</v>
      </c>
      <c r="D1400" s="4" t="s">
        <v>31</v>
      </c>
      <c r="E1400" s="4" t="s">
        <v>226</v>
      </c>
      <c r="F1400" s="4" t="s">
        <v>2712</v>
      </c>
      <c r="G1400" s="4" t="s">
        <v>942</v>
      </c>
      <c r="H1400" s="4" t="s">
        <v>81</v>
      </c>
      <c r="I1400" s="5" t="s">
        <v>40656</v>
      </c>
      <c r="J1400" s="5" t="s">
        <v>322</v>
      </c>
      <c r="K1400" s="5" t="s">
        <v>441</v>
      </c>
      <c r="L1400" s="5" t="s">
        <v>4365</v>
      </c>
      <c r="M1400" s="5" t="s">
        <v>3169</v>
      </c>
      <c r="N1400" s="5" t="s">
        <v>756</v>
      </c>
      <c r="O1400" s="5" t="s">
        <v>40657</v>
      </c>
      <c r="P1400" s="5" t="s">
        <v>1897</v>
      </c>
      <c r="Q1400" s="5">
        <v>0.38</v>
      </c>
      <c r="R1400" s="25">
        <f t="shared" si="21"/>
        <v>0.38</v>
      </c>
      <c r="S1400" s="30" t="s">
        <v>10786</v>
      </c>
      <c r="T1400" s="30" t="s">
        <v>1072</v>
      </c>
      <c r="U1400" s="30" t="s">
        <v>386</v>
      </c>
      <c r="V1400" s="5" t="s">
        <v>1133</v>
      </c>
      <c r="W1400" s="28"/>
      <c r="X1400" s="29">
        <v>1.2</v>
      </c>
      <c r="Z1400" s="29">
        <v>1006</v>
      </c>
      <c r="AA1400" s="29">
        <v>3.2</v>
      </c>
      <c r="AB1400" s="29">
        <v>100</v>
      </c>
      <c r="AC1400" s="29">
        <v>29.9</v>
      </c>
    </row>
    <row r="1401" spans="1:29">
      <c r="A1401" s="13" t="s">
        <v>17781</v>
      </c>
      <c r="B1401" s="4" t="s">
        <v>287</v>
      </c>
      <c r="C1401" s="12" t="s">
        <v>10633</v>
      </c>
      <c r="D1401" s="4" t="s">
        <v>115</v>
      </c>
      <c r="E1401" s="4" t="s">
        <v>208</v>
      </c>
      <c r="F1401" s="4" t="s">
        <v>2362</v>
      </c>
      <c r="G1401" s="4" t="s">
        <v>942</v>
      </c>
      <c r="H1401" s="4" t="s">
        <v>81</v>
      </c>
      <c r="I1401" s="5" t="s">
        <v>40658</v>
      </c>
      <c r="J1401" s="5" t="s">
        <v>2002</v>
      </c>
      <c r="K1401" s="5" t="s">
        <v>278</v>
      </c>
      <c r="L1401" s="5" t="s">
        <v>3708</v>
      </c>
      <c r="M1401" s="5" t="s">
        <v>2083</v>
      </c>
      <c r="N1401" s="5" t="s">
        <v>4840</v>
      </c>
      <c r="O1401" s="5" t="s">
        <v>11540</v>
      </c>
      <c r="P1401" s="5" t="s">
        <v>6758</v>
      </c>
      <c r="Q1401" s="5">
        <v>0.327</v>
      </c>
      <c r="R1401" s="25">
        <f t="shared" si="21"/>
        <v>0.327</v>
      </c>
      <c r="S1401" s="30" t="s">
        <v>1712</v>
      </c>
      <c r="T1401" s="30" t="s">
        <v>3757</v>
      </c>
      <c r="U1401" s="30" t="s">
        <v>417</v>
      </c>
      <c r="V1401" s="5" t="s">
        <v>1133</v>
      </c>
      <c r="W1401" s="28"/>
      <c r="X1401" s="29">
        <v>0.9</v>
      </c>
      <c r="Z1401" s="29">
        <v>1006.3</v>
      </c>
      <c r="AA1401" s="29">
        <v>3.3</v>
      </c>
      <c r="AB1401" s="29">
        <v>100</v>
      </c>
      <c r="AC1401" s="29">
        <v>7.8</v>
      </c>
    </row>
    <row r="1402" spans="1:29">
      <c r="A1402" s="13" t="s">
        <v>17785</v>
      </c>
      <c r="B1402" s="4" t="s">
        <v>547</v>
      </c>
      <c r="C1402" s="12" t="s">
        <v>10633</v>
      </c>
      <c r="D1402" s="4" t="s">
        <v>115</v>
      </c>
      <c r="E1402" s="4" t="s">
        <v>344</v>
      </c>
      <c r="F1402" s="4" t="s">
        <v>2377</v>
      </c>
      <c r="G1402" s="4" t="s">
        <v>50</v>
      </c>
      <c r="H1402" s="4" t="s">
        <v>29</v>
      </c>
      <c r="I1402" s="5" t="s">
        <v>40659</v>
      </c>
      <c r="J1402" s="5" t="s">
        <v>2467</v>
      </c>
      <c r="K1402" s="5" t="s">
        <v>278</v>
      </c>
      <c r="L1402" s="5" t="s">
        <v>1147</v>
      </c>
      <c r="M1402" s="5" t="s">
        <v>1295</v>
      </c>
      <c r="N1402" s="5" t="s">
        <v>266</v>
      </c>
      <c r="O1402" s="5" t="s">
        <v>18679</v>
      </c>
      <c r="P1402" s="5" t="s">
        <v>7407</v>
      </c>
      <c r="Q1402" s="5">
        <v>0.235</v>
      </c>
      <c r="R1402" s="25">
        <f t="shared" si="21"/>
        <v>0.235</v>
      </c>
      <c r="S1402" s="30" t="s">
        <v>37659</v>
      </c>
      <c r="T1402" s="30" t="s">
        <v>2353</v>
      </c>
      <c r="U1402" s="30" t="s">
        <v>3557</v>
      </c>
      <c r="V1402" s="5" t="s">
        <v>1133</v>
      </c>
      <c r="W1402" s="28"/>
      <c r="X1402" s="29">
        <v>0.7</v>
      </c>
      <c r="Z1402" s="29">
        <v>1006.8</v>
      </c>
      <c r="AA1402" s="29">
        <v>3.6</v>
      </c>
      <c r="AB1402" s="29">
        <v>100</v>
      </c>
      <c r="AC1402" s="29">
        <v>342.2</v>
      </c>
    </row>
    <row r="1403" spans="1:29">
      <c r="A1403" s="13" t="s">
        <v>17789</v>
      </c>
      <c r="B1403" s="4" t="s">
        <v>376</v>
      </c>
      <c r="C1403" s="12" t="s">
        <v>10633</v>
      </c>
      <c r="D1403" s="4" t="s">
        <v>68</v>
      </c>
      <c r="E1403" s="4" t="s">
        <v>302</v>
      </c>
      <c r="F1403" s="4" t="s">
        <v>2469</v>
      </c>
      <c r="G1403" s="4" t="s">
        <v>1737</v>
      </c>
      <c r="H1403" s="4" t="s">
        <v>32</v>
      </c>
      <c r="I1403" s="5" t="s">
        <v>40660</v>
      </c>
      <c r="J1403" s="5" t="s">
        <v>278</v>
      </c>
      <c r="K1403" s="5" t="s">
        <v>278</v>
      </c>
      <c r="L1403" s="5" t="s">
        <v>3205</v>
      </c>
      <c r="M1403" s="5" t="s">
        <v>8786</v>
      </c>
      <c r="N1403" s="5" t="s">
        <v>2512</v>
      </c>
      <c r="O1403" s="5" t="s">
        <v>40643</v>
      </c>
      <c r="P1403" s="5" t="s">
        <v>257</v>
      </c>
      <c r="Q1403" s="5">
        <v>0.183</v>
      </c>
      <c r="R1403" s="25">
        <f t="shared" si="21"/>
        <v>0.183</v>
      </c>
      <c r="S1403" s="30" t="s">
        <v>8453</v>
      </c>
      <c r="T1403" s="30" t="s">
        <v>6993</v>
      </c>
      <c r="U1403" s="30" t="s">
        <v>1863</v>
      </c>
      <c r="V1403" s="5" t="s">
        <v>1264</v>
      </c>
      <c r="W1403" s="28"/>
      <c r="X1403" s="29">
        <v>0.9</v>
      </c>
      <c r="Z1403" s="29">
        <v>1006.9</v>
      </c>
      <c r="AA1403" s="29">
        <v>3.9</v>
      </c>
      <c r="AB1403" s="29">
        <v>100</v>
      </c>
      <c r="AC1403" s="29">
        <v>27.2</v>
      </c>
    </row>
    <row r="1404" spans="1:29">
      <c r="A1404" s="13" t="s">
        <v>17793</v>
      </c>
      <c r="B1404" s="4" t="s">
        <v>376</v>
      </c>
      <c r="C1404" s="12" t="s">
        <v>10633</v>
      </c>
      <c r="D1404" s="4" t="s">
        <v>317</v>
      </c>
      <c r="E1404" s="4" t="s">
        <v>302</v>
      </c>
      <c r="F1404" s="4" t="s">
        <v>33</v>
      </c>
      <c r="G1404" s="4" t="s">
        <v>1737</v>
      </c>
      <c r="H1404" s="4" t="s">
        <v>145</v>
      </c>
      <c r="I1404" s="5" t="s">
        <v>40661</v>
      </c>
      <c r="J1404" s="5" t="s">
        <v>264</v>
      </c>
      <c r="K1404" s="5" t="s">
        <v>278</v>
      </c>
      <c r="L1404" s="5" t="s">
        <v>2892</v>
      </c>
      <c r="M1404" s="5" t="s">
        <v>11921</v>
      </c>
      <c r="N1404" s="5" t="s">
        <v>6993</v>
      </c>
      <c r="O1404" s="5" t="s">
        <v>8165</v>
      </c>
      <c r="P1404" s="5" t="s">
        <v>1885</v>
      </c>
      <c r="Q1404" s="5">
        <v>0.281</v>
      </c>
      <c r="R1404" s="25">
        <f t="shared" si="21"/>
        <v>0.281</v>
      </c>
      <c r="S1404" s="30" t="s">
        <v>15560</v>
      </c>
      <c r="T1404" s="30" t="s">
        <v>5619</v>
      </c>
      <c r="U1404" s="30" t="s">
        <v>9674</v>
      </c>
      <c r="V1404" s="5" t="s">
        <v>231</v>
      </c>
      <c r="W1404" s="28"/>
      <c r="X1404" s="29">
        <v>0.7</v>
      </c>
      <c r="Z1404" s="29">
        <v>1007.5</v>
      </c>
      <c r="AA1404" s="29">
        <v>4.5</v>
      </c>
      <c r="AB1404" s="29">
        <v>100</v>
      </c>
      <c r="AC1404" s="29">
        <v>29</v>
      </c>
    </row>
    <row r="1405" spans="1:29">
      <c r="A1405" s="13" t="s">
        <v>17798</v>
      </c>
      <c r="B1405" s="4" t="s">
        <v>287</v>
      </c>
      <c r="C1405" s="12" t="s">
        <v>4289</v>
      </c>
      <c r="D1405" s="4" t="s">
        <v>160</v>
      </c>
      <c r="E1405" s="4" t="s">
        <v>208</v>
      </c>
      <c r="F1405" s="4" t="s">
        <v>622</v>
      </c>
      <c r="G1405" s="4" t="s">
        <v>50</v>
      </c>
      <c r="H1405" s="4" t="s">
        <v>48</v>
      </c>
      <c r="I1405" s="5" t="s">
        <v>40662</v>
      </c>
      <c r="J1405" s="5" t="s">
        <v>2376</v>
      </c>
      <c r="K1405" s="5" t="s">
        <v>1697</v>
      </c>
      <c r="L1405" s="5" t="s">
        <v>1094</v>
      </c>
      <c r="M1405" s="5" t="s">
        <v>20113</v>
      </c>
      <c r="N1405" s="5" t="s">
        <v>3480</v>
      </c>
      <c r="O1405" s="5" t="s">
        <v>40663</v>
      </c>
      <c r="P1405" s="5" t="s">
        <v>16555</v>
      </c>
      <c r="Q1405" s="5">
        <v>0.46</v>
      </c>
      <c r="R1405" s="25">
        <f t="shared" si="21"/>
        <v>0.46</v>
      </c>
      <c r="S1405" s="30" t="s">
        <v>6980</v>
      </c>
      <c r="T1405" s="30" t="s">
        <v>8234</v>
      </c>
      <c r="U1405" s="30" t="s">
        <v>1863</v>
      </c>
      <c r="V1405" s="5" t="s">
        <v>198</v>
      </c>
      <c r="W1405" s="28"/>
      <c r="X1405" s="29">
        <v>1</v>
      </c>
      <c r="Z1405" s="29">
        <v>1007.4</v>
      </c>
      <c r="AA1405" s="29">
        <v>5</v>
      </c>
      <c r="AB1405" s="29">
        <v>98</v>
      </c>
      <c r="AC1405" s="29">
        <v>22.8</v>
      </c>
    </row>
    <row r="1406" spans="1:29">
      <c r="A1406" s="13" t="s">
        <v>17805</v>
      </c>
      <c r="B1406" s="4" t="s">
        <v>161</v>
      </c>
      <c r="C1406" s="12" t="s">
        <v>10633</v>
      </c>
      <c r="D1406" s="4" t="s">
        <v>942</v>
      </c>
      <c r="E1406" s="4" t="s">
        <v>223</v>
      </c>
      <c r="F1406" s="4" t="s">
        <v>16767</v>
      </c>
      <c r="G1406" s="4" t="s">
        <v>50</v>
      </c>
      <c r="H1406" s="4" t="s">
        <v>130</v>
      </c>
      <c r="I1406" s="5" t="s">
        <v>40664</v>
      </c>
      <c r="J1406" s="5" t="s">
        <v>1001</v>
      </c>
      <c r="K1406" s="5" t="s">
        <v>1687</v>
      </c>
      <c r="L1406" s="5" t="s">
        <v>172</v>
      </c>
      <c r="M1406" s="5" t="s">
        <v>35772</v>
      </c>
      <c r="N1406" s="5" t="s">
        <v>7192</v>
      </c>
      <c r="O1406" s="5" t="s">
        <v>22059</v>
      </c>
      <c r="P1406" s="5" t="s">
        <v>9234</v>
      </c>
      <c r="Q1406" s="5">
        <v>0.762</v>
      </c>
      <c r="R1406" s="25">
        <f t="shared" si="21"/>
        <v>0.762</v>
      </c>
      <c r="S1406" s="30" t="s">
        <v>18854</v>
      </c>
      <c r="T1406" s="30" t="s">
        <v>5527</v>
      </c>
      <c r="U1406" s="30" t="s">
        <v>1863</v>
      </c>
      <c r="V1406" s="5" t="s">
        <v>1012</v>
      </c>
      <c r="W1406" s="28"/>
      <c r="X1406" s="29">
        <v>1</v>
      </c>
      <c r="Z1406" s="29">
        <v>1006.8</v>
      </c>
      <c r="AA1406" s="29">
        <v>5.9</v>
      </c>
      <c r="AB1406" s="29">
        <v>93</v>
      </c>
      <c r="AC1406" s="29">
        <v>30.6</v>
      </c>
    </row>
    <row r="1407" spans="1:29">
      <c r="A1407" s="13" t="s">
        <v>17809</v>
      </c>
      <c r="B1407" s="4" t="s">
        <v>64</v>
      </c>
      <c r="C1407" s="12" t="s">
        <v>4289</v>
      </c>
      <c r="D1407" s="4" t="s">
        <v>34</v>
      </c>
      <c r="E1407" s="4" t="s">
        <v>242</v>
      </c>
      <c r="F1407" s="4" t="s">
        <v>6024</v>
      </c>
      <c r="G1407" s="4" t="s">
        <v>874</v>
      </c>
      <c r="H1407" s="4" t="s">
        <v>207</v>
      </c>
      <c r="I1407" s="5" t="s">
        <v>40665</v>
      </c>
      <c r="J1407" s="5" t="s">
        <v>742</v>
      </c>
      <c r="K1407" s="5" t="s">
        <v>278</v>
      </c>
      <c r="L1407" s="5" t="s">
        <v>1342</v>
      </c>
      <c r="M1407" s="5" t="s">
        <v>40424</v>
      </c>
      <c r="N1407" s="5" t="s">
        <v>5603</v>
      </c>
      <c r="O1407" s="5" t="s">
        <v>18787</v>
      </c>
      <c r="P1407" s="5" t="s">
        <v>7347</v>
      </c>
      <c r="Q1407" s="5">
        <v>0.691</v>
      </c>
      <c r="R1407" s="25">
        <f t="shared" si="21"/>
        <v>0.691</v>
      </c>
      <c r="S1407" s="30" t="s">
        <v>9093</v>
      </c>
      <c r="T1407" s="30" t="s">
        <v>4377</v>
      </c>
      <c r="U1407" s="30" t="s">
        <v>3874</v>
      </c>
      <c r="V1407" s="5" t="s">
        <v>2727</v>
      </c>
      <c r="W1407" s="28"/>
      <c r="X1407" s="29">
        <v>1.1</v>
      </c>
      <c r="Z1407" s="29">
        <v>1006.5</v>
      </c>
      <c r="AA1407" s="29">
        <v>6.7</v>
      </c>
      <c r="AB1407" s="29">
        <v>89</v>
      </c>
      <c r="AC1407" s="29">
        <v>35</v>
      </c>
    </row>
    <row r="1408" spans="1:29">
      <c r="A1408" s="13" t="s">
        <v>17814</v>
      </c>
      <c r="B1408" s="4" t="s">
        <v>709</v>
      </c>
      <c r="C1408" s="12" t="s">
        <v>4289</v>
      </c>
      <c r="D1408" s="4" t="s">
        <v>226</v>
      </c>
      <c r="E1408" s="4" t="s">
        <v>256</v>
      </c>
      <c r="F1408" s="4" t="s">
        <v>2575</v>
      </c>
      <c r="G1408" s="4" t="s">
        <v>874</v>
      </c>
      <c r="H1408" s="4" t="s">
        <v>299</v>
      </c>
      <c r="I1408" s="5" t="s">
        <v>40666</v>
      </c>
      <c r="J1408" s="5" t="s">
        <v>1837</v>
      </c>
      <c r="K1408" s="5" t="s">
        <v>278</v>
      </c>
      <c r="L1408" s="5" t="s">
        <v>6075</v>
      </c>
      <c r="M1408" s="5" t="s">
        <v>18379</v>
      </c>
      <c r="N1408" s="5" t="s">
        <v>1710</v>
      </c>
      <c r="O1408" s="5" t="s">
        <v>25415</v>
      </c>
      <c r="P1408" s="5" t="s">
        <v>40376</v>
      </c>
      <c r="Q1408" s="5">
        <v>0.607</v>
      </c>
      <c r="R1408" s="25">
        <f t="shared" si="21"/>
        <v>0.607</v>
      </c>
      <c r="S1408" s="30" t="s">
        <v>3436</v>
      </c>
      <c r="T1408" s="30" t="s">
        <v>1577</v>
      </c>
      <c r="U1408" s="30" t="s">
        <v>1882</v>
      </c>
      <c r="V1408" s="5" t="s">
        <v>5746</v>
      </c>
      <c r="W1408" s="28"/>
      <c r="X1408" s="29">
        <v>0.8</v>
      </c>
      <c r="Z1408" s="29">
        <v>1005.3</v>
      </c>
      <c r="AA1408" s="29">
        <v>7.4</v>
      </c>
      <c r="AB1408" s="29">
        <v>85</v>
      </c>
      <c r="AC1408" s="29">
        <v>41.6</v>
      </c>
    </row>
    <row r="1409" spans="1:29">
      <c r="A1409" s="13" t="s">
        <v>17817</v>
      </c>
      <c r="B1409" s="4" t="s">
        <v>81</v>
      </c>
      <c r="C1409" s="12" t="s">
        <v>4289</v>
      </c>
      <c r="D1409" s="4" t="s">
        <v>34</v>
      </c>
      <c r="E1409" s="4" t="s">
        <v>547</v>
      </c>
      <c r="F1409" s="4" t="s">
        <v>170</v>
      </c>
      <c r="G1409" s="4" t="s">
        <v>1737</v>
      </c>
      <c r="H1409" s="4" t="s">
        <v>940</v>
      </c>
      <c r="I1409" s="5" t="s">
        <v>40667</v>
      </c>
      <c r="J1409" s="5" t="s">
        <v>2411</v>
      </c>
      <c r="K1409" s="5" t="s">
        <v>278</v>
      </c>
      <c r="L1409" s="5" t="s">
        <v>1709</v>
      </c>
      <c r="M1409" s="5" t="s">
        <v>22331</v>
      </c>
      <c r="N1409" s="5" t="s">
        <v>4024</v>
      </c>
      <c r="O1409" s="5" t="s">
        <v>21473</v>
      </c>
      <c r="P1409" s="5" t="s">
        <v>21510</v>
      </c>
      <c r="Q1409" s="5">
        <v>0.667</v>
      </c>
      <c r="R1409" s="25">
        <f t="shared" si="21"/>
        <v>0.667</v>
      </c>
      <c r="S1409" s="30" t="s">
        <v>4616</v>
      </c>
      <c r="T1409" s="30" t="s">
        <v>1189</v>
      </c>
      <c r="U1409" s="30" t="s">
        <v>1647</v>
      </c>
      <c r="V1409" s="5" t="s">
        <v>1025</v>
      </c>
      <c r="W1409" s="28"/>
      <c r="X1409" s="29">
        <v>0.8</v>
      </c>
      <c r="Z1409" s="29">
        <v>1004.6</v>
      </c>
      <c r="AA1409" s="29">
        <v>7.7</v>
      </c>
      <c r="AB1409" s="29">
        <v>83</v>
      </c>
      <c r="AC1409" s="29">
        <v>17.4</v>
      </c>
    </row>
    <row r="1410" spans="1:29">
      <c r="A1410" s="13" t="s">
        <v>17823</v>
      </c>
      <c r="B1410" s="4" t="s">
        <v>64</v>
      </c>
      <c r="C1410" s="12" t="s">
        <v>4289</v>
      </c>
      <c r="D1410" s="4" t="s">
        <v>226</v>
      </c>
      <c r="E1410" s="4" t="s">
        <v>242</v>
      </c>
      <c r="F1410" s="4" t="s">
        <v>1109</v>
      </c>
      <c r="G1410" s="4" t="s">
        <v>50</v>
      </c>
      <c r="H1410" s="4" t="s">
        <v>82</v>
      </c>
      <c r="I1410" s="5" t="s">
        <v>40668</v>
      </c>
      <c r="J1410" s="5" t="s">
        <v>1095</v>
      </c>
      <c r="K1410" s="5" t="s">
        <v>1687</v>
      </c>
      <c r="L1410" s="5" t="s">
        <v>2285</v>
      </c>
      <c r="M1410" s="5" t="s">
        <v>9169</v>
      </c>
      <c r="N1410" s="5" t="s">
        <v>2534</v>
      </c>
      <c r="O1410" s="5" t="s">
        <v>22233</v>
      </c>
      <c r="P1410" s="5" t="s">
        <v>30053</v>
      </c>
      <c r="Q1410" s="5">
        <v>0.663</v>
      </c>
      <c r="R1410" s="25">
        <f t="shared" ref="R1410:R1442" si="22">IF(COUNTBLANK(Q1410)&gt;0,"",SUM(N1410:Q1410))</f>
        <v>0.663</v>
      </c>
      <c r="S1410" s="30" t="s">
        <v>10550</v>
      </c>
      <c r="T1410" s="30" t="s">
        <v>217</v>
      </c>
      <c r="U1410" s="30" t="s">
        <v>3557</v>
      </c>
      <c r="V1410" s="5" t="s">
        <v>1234</v>
      </c>
      <c r="W1410" s="28"/>
      <c r="X1410" s="29">
        <v>0.5</v>
      </c>
      <c r="Z1410" s="29">
        <v>1004.2</v>
      </c>
      <c r="AA1410" s="29">
        <v>7.9</v>
      </c>
      <c r="AB1410" s="29">
        <v>79</v>
      </c>
      <c r="AC1410" s="29">
        <v>23.2</v>
      </c>
    </row>
    <row r="1411" spans="1:29">
      <c r="A1411" s="13" t="s">
        <v>17828</v>
      </c>
      <c r="B1411" s="4" t="s">
        <v>64</v>
      </c>
      <c r="C1411" s="12" t="s">
        <v>4289</v>
      </c>
      <c r="D1411" s="4" t="s">
        <v>392</v>
      </c>
      <c r="E1411" s="4" t="s">
        <v>242</v>
      </c>
      <c r="F1411" s="4" t="s">
        <v>664</v>
      </c>
      <c r="G1411" s="4" t="s">
        <v>50</v>
      </c>
      <c r="H1411" s="4" t="s">
        <v>176</v>
      </c>
      <c r="I1411" s="5" t="s">
        <v>40669</v>
      </c>
      <c r="J1411" s="5" t="s">
        <v>1287</v>
      </c>
      <c r="K1411" s="5" t="s">
        <v>278</v>
      </c>
      <c r="L1411" s="5" t="s">
        <v>661</v>
      </c>
      <c r="M1411" s="5" t="s">
        <v>5819</v>
      </c>
      <c r="N1411" s="5" t="s">
        <v>756</v>
      </c>
      <c r="O1411" s="5" t="s">
        <v>26723</v>
      </c>
      <c r="P1411" s="5" t="s">
        <v>25527</v>
      </c>
      <c r="Q1411" s="5">
        <v>0.619</v>
      </c>
      <c r="R1411" s="25">
        <f t="shared" si="22"/>
        <v>0.619</v>
      </c>
      <c r="S1411" s="30" t="s">
        <v>4109</v>
      </c>
      <c r="T1411" s="30" t="s">
        <v>6839</v>
      </c>
      <c r="U1411" s="30" t="s">
        <v>1718</v>
      </c>
      <c r="V1411" s="5" t="s">
        <v>2758</v>
      </c>
      <c r="W1411" s="28"/>
      <c r="X1411" s="29">
        <v>0.6</v>
      </c>
      <c r="Z1411" s="29">
        <v>1003.8</v>
      </c>
      <c r="AA1411" s="29">
        <v>7.7</v>
      </c>
      <c r="AB1411" s="29">
        <v>80</v>
      </c>
      <c r="AC1411" s="29">
        <v>131.5</v>
      </c>
    </row>
    <row r="1412" spans="1:29">
      <c r="A1412" s="13" t="s">
        <v>17833</v>
      </c>
      <c r="B1412" s="4" t="s">
        <v>145</v>
      </c>
      <c r="C1412" s="12" t="s">
        <v>4289</v>
      </c>
      <c r="D1412" s="4" t="s">
        <v>376</v>
      </c>
      <c r="E1412" s="4" t="s">
        <v>573</v>
      </c>
      <c r="F1412" s="4" t="s">
        <v>1494</v>
      </c>
      <c r="G1412" s="4" t="s">
        <v>942</v>
      </c>
      <c r="H1412" s="4" t="s">
        <v>82</v>
      </c>
      <c r="I1412" s="5" t="s">
        <v>40670</v>
      </c>
      <c r="J1412" s="5" t="s">
        <v>1837</v>
      </c>
      <c r="K1412" s="5" t="s">
        <v>1313</v>
      </c>
      <c r="L1412" s="5" t="s">
        <v>2988</v>
      </c>
      <c r="M1412" s="5" t="s">
        <v>39356</v>
      </c>
      <c r="N1412" s="5" t="s">
        <v>5976</v>
      </c>
      <c r="O1412" s="5" t="s">
        <v>22194</v>
      </c>
      <c r="P1412" s="5" t="s">
        <v>8067</v>
      </c>
      <c r="Q1412" s="5">
        <v>0.707</v>
      </c>
      <c r="R1412" s="25">
        <f t="shared" si="22"/>
        <v>0.707</v>
      </c>
      <c r="S1412" s="30" t="s">
        <v>31253</v>
      </c>
      <c r="T1412" s="30" t="s">
        <v>6615</v>
      </c>
      <c r="U1412" s="30" t="s">
        <v>1049</v>
      </c>
      <c r="V1412" s="5" t="s">
        <v>1003</v>
      </c>
      <c r="W1412" s="28"/>
      <c r="X1412" s="29">
        <v>1.4</v>
      </c>
      <c r="Z1412" s="29">
        <v>1003.4</v>
      </c>
      <c r="AA1412" s="29">
        <v>7.3</v>
      </c>
      <c r="AB1412" s="29">
        <v>82</v>
      </c>
      <c r="AC1412" s="29">
        <v>137.5</v>
      </c>
    </row>
    <row r="1413" spans="1:29">
      <c r="A1413" s="13" t="s">
        <v>17839</v>
      </c>
      <c r="B1413" s="4" t="s">
        <v>224</v>
      </c>
      <c r="C1413" s="12" t="s">
        <v>1591</v>
      </c>
      <c r="D1413" s="4" t="s">
        <v>242</v>
      </c>
      <c r="E1413" s="4" t="s">
        <v>764</v>
      </c>
      <c r="F1413" s="4" t="s">
        <v>5140</v>
      </c>
      <c r="G1413" s="4" t="s">
        <v>191</v>
      </c>
      <c r="H1413" s="4" t="s">
        <v>299</v>
      </c>
      <c r="I1413" s="5" t="s">
        <v>40671</v>
      </c>
      <c r="J1413" s="5" t="s">
        <v>3139</v>
      </c>
      <c r="K1413" s="5" t="s">
        <v>1707</v>
      </c>
      <c r="L1413" s="5" t="s">
        <v>2440</v>
      </c>
      <c r="M1413" s="5" t="s">
        <v>38653</v>
      </c>
      <c r="N1413" s="5" t="s">
        <v>5976</v>
      </c>
      <c r="O1413" s="5" t="s">
        <v>40672</v>
      </c>
      <c r="P1413" s="5" t="s">
        <v>16279</v>
      </c>
      <c r="Q1413" s="5">
        <v>0.841</v>
      </c>
      <c r="R1413" s="25">
        <f t="shared" si="22"/>
        <v>0.841</v>
      </c>
      <c r="S1413" s="30" t="s">
        <v>3873</v>
      </c>
      <c r="T1413" s="30" t="s">
        <v>7996</v>
      </c>
      <c r="U1413" s="30" t="s">
        <v>4670</v>
      </c>
      <c r="V1413" s="5" t="s">
        <v>1062</v>
      </c>
      <c r="W1413" s="28"/>
      <c r="X1413" s="29">
        <v>1.1</v>
      </c>
      <c r="Z1413" s="29">
        <v>1003.3</v>
      </c>
      <c r="AA1413" s="29">
        <v>7.9</v>
      </c>
      <c r="AB1413" s="29">
        <v>85</v>
      </c>
      <c r="AC1413" s="29">
        <v>141.9</v>
      </c>
    </row>
    <row r="1414" spans="1:29">
      <c r="A1414" s="13" t="s">
        <v>17845</v>
      </c>
      <c r="B1414" s="4" t="s">
        <v>83</v>
      </c>
      <c r="C1414" s="12" t="s">
        <v>4289</v>
      </c>
      <c r="D1414" s="4" t="s">
        <v>287</v>
      </c>
      <c r="E1414" s="4" t="s">
        <v>603</v>
      </c>
      <c r="F1414" s="4" t="s">
        <v>2323</v>
      </c>
      <c r="G1414" s="4" t="s">
        <v>191</v>
      </c>
      <c r="H1414" s="4" t="s">
        <v>63</v>
      </c>
      <c r="I1414" s="5" t="s">
        <v>40673</v>
      </c>
      <c r="J1414" s="5" t="s">
        <v>89</v>
      </c>
      <c r="K1414" s="5" t="s">
        <v>1764</v>
      </c>
      <c r="L1414" s="5" t="s">
        <v>3717</v>
      </c>
      <c r="M1414" s="5" t="s">
        <v>10444</v>
      </c>
      <c r="N1414" s="5" t="s">
        <v>1986</v>
      </c>
      <c r="O1414" s="5" t="s">
        <v>40674</v>
      </c>
      <c r="P1414" s="5" t="s">
        <v>35985</v>
      </c>
      <c r="Q1414" s="5">
        <v>0.823</v>
      </c>
      <c r="R1414" s="25">
        <f t="shared" si="22"/>
        <v>0.823</v>
      </c>
      <c r="S1414" s="30" t="s">
        <v>150</v>
      </c>
      <c r="T1414" s="30" t="s">
        <v>4577</v>
      </c>
      <c r="U1414" s="30" t="s">
        <v>1976</v>
      </c>
      <c r="V1414" s="5" t="s">
        <v>1289</v>
      </c>
      <c r="W1414" s="28"/>
      <c r="X1414" s="29">
        <v>0.9</v>
      </c>
      <c r="Z1414" s="29">
        <v>1003.6</v>
      </c>
      <c r="AA1414" s="29">
        <v>7.8</v>
      </c>
      <c r="AB1414" s="29">
        <v>87</v>
      </c>
      <c r="AC1414" s="29">
        <v>169.9</v>
      </c>
    </row>
    <row r="1415" spans="1:29">
      <c r="A1415" s="13" t="s">
        <v>17850</v>
      </c>
      <c r="B1415" s="4" t="s">
        <v>97</v>
      </c>
      <c r="C1415" s="12" t="s">
        <v>4289</v>
      </c>
      <c r="D1415" s="4" t="s">
        <v>573</v>
      </c>
      <c r="E1415" s="4" t="s">
        <v>29</v>
      </c>
      <c r="F1415" s="4" t="s">
        <v>1838</v>
      </c>
      <c r="G1415" s="4" t="s">
        <v>191</v>
      </c>
      <c r="H1415" s="4" t="s">
        <v>143</v>
      </c>
      <c r="I1415" s="5" t="s">
        <v>40675</v>
      </c>
      <c r="J1415" s="5" t="s">
        <v>2376</v>
      </c>
      <c r="K1415" s="5" t="s">
        <v>152</v>
      </c>
      <c r="L1415" s="5" t="s">
        <v>155</v>
      </c>
      <c r="M1415" s="5" t="s">
        <v>5717</v>
      </c>
      <c r="N1415" s="5" t="s">
        <v>511</v>
      </c>
      <c r="O1415" s="5" t="s">
        <v>16151</v>
      </c>
      <c r="P1415" s="5" t="s">
        <v>18457</v>
      </c>
      <c r="Q1415" s="5">
        <v>0.748</v>
      </c>
      <c r="R1415" s="25">
        <f t="shared" si="22"/>
        <v>0.748</v>
      </c>
      <c r="S1415" s="30" t="s">
        <v>40027</v>
      </c>
      <c r="T1415" s="30" t="s">
        <v>7385</v>
      </c>
      <c r="U1415" s="30" t="s">
        <v>472</v>
      </c>
      <c r="V1415" s="5" t="s">
        <v>5572</v>
      </c>
      <c r="W1415" s="28"/>
      <c r="X1415" s="29">
        <v>0.6</v>
      </c>
      <c r="Z1415" s="29">
        <v>1004.1</v>
      </c>
      <c r="AA1415" s="29">
        <v>7.6</v>
      </c>
      <c r="AB1415" s="29">
        <v>90</v>
      </c>
      <c r="AC1415" s="29">
        <v>154.1</v>
      </c>
    </row>
    <row r="1416" spans="1:29">
      <c r="A1416" s="13" t="s">
        <v>17855</v>
      </c>
      <c r="B1416" s="4" t="s">
        <v>97</v>
      </c>
      <c r="C1416" s="12" t="s">
        <v>4289</v>
      </c>
      <c r="D1416" s="4" t="s">
        <v>573</v>
      </c>
      <c r="E1416" s="4" t="s">
        <v>29</v>
      </c>
      <c r="F1416" s="4" t="s">
        <v>1893</v>
      </c>
      <c r="G1416" s="4" t="s">
        <v>942</v>
      </c>
      <c r="H1416" s="4" t="s">
        <v>130</v>
      </c>
      <c r="I1416" s="5" t="s">
        <v>40676</v>
      </c>
      <c r="J1416" s="5" t="s">
        <v>1533</v>
      </c>
      <c r="K1416" s="5" t="s">
        <v>152</v>
      </c>
      <c r="L1416" s="5" t="s">
        <v>2011</v>
      </c>
      <c r="M1416" s="5" t="s">
        <v>29521</v>
      </c>
      <c r="N1416" s="5" t="s">
        <v>6134</v>
      </c>
      <c r="O1416" s="5" t="s">
        <v>13866</v>
      </c>
      <c r="P1416" s="5" t="s">
        <v>10287</v>
      </c>
      <c r="Q1416" s="5">
        <v>0.842</v>
      </c>
      <c r="R1416" s="25">
        <f t="shared" si="22"/>
        <v>0.842</v>
      </c>
      <c r="S1416" s="30" t="s">
        <v>40677</v>
      </c>
      <c r="T1416" s="30" t="s">
        <v>2379</v>
      </c>
      <c r="U1416" s="30" t="s">
        <v>91</v>
      </c>
      <c r="V1416" s="5" t="s">
        <v>1237</v>
      </c>
      <c r="W1416" s="28"/>
      <c r="X1416" s="29">
        <v>0.6</v>
      </c>
      <c r="Z1416" s="29">
        <v>1004.2</v>
      </c>
      <c r="AA1416" s="29">
        <v>7.4</v>
      </c>
      <c r="AB1416" s="29">
        <v>94</v>
      </c>
      <c r="AC1416" s="29">
        <v>148.9</v>
      </c>
    </row>
    <row r="1417" spans="1:29">
      <c r="A1417" s="13" t="s">
        <v>17860</v>
      </c>
      <c r="B1417" s="4" t="s">
        <v>1088</v>
      </c>
      <c r="C1417" s="12" t="s">
        <v>4289</v>
      </c>
      <c r="D1417" s="4" t="s">
        <v>764</v>
      </c>
      <c r="E1417" s="4" t="s">
        <v>476</v>
      </c>
      <c r="F1417" s="4" t="s">
        <v>2353</v>
      </c>
      <c r="G1417" s="4" t="s">
        <v>942</v>
      </c>
      <c r="H1417" s="4" t="s">
        <v>83</v>
      </c>
      <c r="I1417" s="5" t="s">
        <v>16621</v>
      </c>
      <c r="J1417" s="5" t="s">
        <v>1587</v>
      </c>
      <c r="K1417" s="5" t="s">
        <v>278</v>
      </c>
      <c r="L1417" s="5" t="s">
        <v>2153</v>
      </c>
      <c r="M1417" s="5" t="s">
        <v>40678</v>
      </c>
      <c r="N1417" s="5" t="s">
        <v>132</v>
      </c>
      <c r="O1417" s="5" t="s">
        <v>7032</v>
      </c>
      <c r="P1417" s="5" t="s">
        <v>17083</v>
      </c>
      <c r="Q1417" s="5">
        <v>0.818</v>
      </c>
      <c r="R1417" s="25">
        <f t="shared" si="22"/>
        <v>0.818</v>
      </c>
      <c r="S1417" s="30" t="s">
        <v>7117</v>
      </c>
      <c r="T1417" s="30" t="s">
        <v>1301</v>
      </c>
      <c r="U1417" s="30" t="s">
        <v>4694</v>
      </c>
      <c r="V1417" s="5" t="s">
        <v>43</v>
      </c>
      <c r="W1417" s="28"/>
      <c r="X1417" s="29">
        <v>0.6</v>
      </c>
      <c r="Z1417" s="29">
        <v>1003.6</v>
      </c>
      <c r="AA1417" s="29">
        <v>7.2</v>
      </c>
      <c r="AB1417" s="29">
        <v>95</v>
      </c>
      <c r="AC1417" s="29">
        <v>135.2</v>
      </c>
    </row>
    <row r="1418" spans="1:29">
      <c r="A1418" s="13" t="s">
        <v>17866</v>
      </c>
      <c r="B1418" s="4" t="s">
        <v>143</v>
      </c>
      <c r="C1418" s="12" t="s">
        <v>4289</v>
      </c>
      <c r="D1418" s="4" t="s">
        <v>64</v>
      </c>
      <c r="E1418" s="4" t="s">
        <v>145</v>
      </c>
      <c r="F1418" s="4" t="s">
        <v>664</v>
      </c>
      <c r="G1418" s="4" t="s">
        <v>191</v>
      </c>
      <c r="H1418" s="4" t="s">
        <v>113</v>
      </c>
      <c r="I1418" s="5" t="s">
        <v>40679</v>
      </c>
      <c r="J1418" s="5" t="s">
        <v>2150</v>
      </c>
      <c r="K1418" s="5" t="s">
        <v>152</v>
      </c>
      <c r="L1418" s="5" t="s">
        <v>2394</v>
      </c>
      <c r="M1418" s="5" t="s">
        <v>21610</v>
      </c>
      <c r="N1418" s="5" t="s">
        <v>7192</v>
      </c>
      <c r="O1418" s="5" t="s">
        <v>9974</v>
      </c>
      <c r="P1418" s="5" t="s">
        <v>1468</v>
      </c>
      <c r="Q1418" s="5">
        <v>0.812</v>
      </c>
      <c r="R1418" s="25">
        <f t="shared" si="22"/>
        <v>0.812</v>
      </c>
      <c r="S1418" s="30" t="s">
        <v>13920</v>
      </c>
      <c r="T1418" s="30" t="s">
        <v>7228</v>
      </c>
      <c r="U1418" s="30" t="s">
        <v>1489</v>
      </c>
      <c r="V1418" s="5" t="s">
        <v>4815</v>
      </c>
      <c r="W1418" s="28"/>
      <c r="X1418" s="29">
        <v>0.4</v>
      </c>
      <c r="Z1418" s="29">
        <v>1003.8</v>
      </c>
      <c r="AA1418" s="29">
        <v>7.1</v>
      </c>
      <c r="AB1418" s="29">
        <v>97</v>
      </c>
      <c r="AC1418" s="29">
        <v>171.5</v>
      </c>
    </row>
    <row r="1419" spans="1:29">
      <c r="A1419" s="13" t="s">
        <v>17870</v>
      </c>
      <c r="B1419" s="4" t="s">
        <v>143</v>
      </c>
      <c r="C1419" s="12" t="s">
        <v>4289</v>
      </c>
      <c r="D1419" s="4" t="s">
        <v>64</v>
      </c>
      <c r="E1419" s="4" t="s">
        <v>145</v>
      </c>
      <c r="F1419" s="4" t="s">
        <v>8579</v>
      </c>
      <c r="G1419" s="4" t="s">
        <v>50</v>
      </c>
      <c r="H1419" s="4" t="s">
        <v>145</v>
      </c>
      <c r="I1419" s="5" t="s">
        <v>40680</v>
      </c>
      <c r="J1419" s="5" t="s">
        <v>2411</v>
      </c>
      <c r="K1419" s="5" t="s">
        <v>1585</v>
      </c>
      <c r="L1419" s="5" t="s">
        <v>870</v>
      </c>
      <c r="M1419" s="5" t="s">
        <v>8472</v>
      </c>
      <c r="N1419" s="5" t="s">
        <v>1883</v>
      </c>
      <c r="O1419" s="5" t="s">
        <v>7771</v>
      </c>
      <c r="P1419" s="5" t="s">
        <v>21764</v>
      </c>
      <c r="Q1419" s="5">
        <v>0.77</v>
      </c>
      <c r="R1419" s="25">
        <f t="shared" si="22"/>
        <v>0.77</v>
      </c>
      <c r="S1419" s="30" t="s">
        <v>15701</v>
      </c>
      <c r="T1419" s="30" t="s">
        <v>9831</v>
      </c>
      <c r="U1419" s="30" t="s">
        <v>4012</v>
      </c>
      <c r="V1419" s="5" t="s">
        <v>125</v>
      </c>
      <c r="W1419" s="28"/>
      <c r="X1419" s="29">
        <v>0.7</v>
      </c>
      <c r="Z1419" s="29">
        <v>1003.2</v>
      </c>
      <c r="AA1419" s="29">
        <v>7.1</v>
      </c>
      <c r="AB1419" s="29">
        <v>99</v>
      </c>
      <c r="AC1419" s="29">
        <v>184.3</v>
      </c>
    </row>
    <row r="1420" spans="1:29">
      <c r="A1420" s="13" t="s">
        <v>17875</v>
      </c>
      <c r="B1420" s="4" t="s">
        <v>143</v>
      </c>
      <c r="C1420" s="12" t="s">
        <v>4289</v>
      </c>
      <c r="D1420" s="4" t="s">
        <v>161</v>
      </c>
      <c r="E1420" s="4" t="s">
        <v>145</v>
      </c>
      <c r="F1420" s="4" t="s">
        <v>1110</v>
      </c>
      <c r="G1420" s="4" t="s">
        <v>1737</v>
      </c>
      <c r="H1420" s="4" t="s">
        <v>48</v>
      </c>
      <c r="I1420" s="5" t="s">
        <v>40681</v>
      </c>
      <c r="J1420" s="5" t="s">
        <v>1837</v>
      </c>
      <c r="K1420" s="5" t="s">
        <v>2090</v>
      </c>
      <c r="L1420" s="5" t="s">
        <v>3981</v>
      </c>
      <c r="M1420" s="5" t="s">
        <v>37438</v>
      </c>
      <c r="N1420" s="5" t="s">
        <v>6024</v>
      </c>
      <c r="O1420" s="5" t="s">
        <v>30322</v>
      </c>
      <c r="P1420" s="5" t="s">
        <v>29338</v>
      </c>
      <c r="Q1420" s="5">
        <v>0.633</v>
      </c>
      <c r="R1420" s="25">
        <f t="shared" si="22"/>
        <v>0.633</v>
      </c>
      <c r="S1420" s="30" t="s">
        <v>20177</v>
      </c>
      <c r="T1420" s="30" t="s">
        <v>4903</v>
      </c>
      <c r="U1420" s="30" t="s">
        <v>1506</v>
      </c>
      <c r="V1420" s="5" t="s">
        <v>483</v>
      </c>
      <c r="W1420" s="28"/>
      <c r="X1420" s="29">
        <v>0.6</v>
      </c>
      <c r="Z1420" s="29">
        <v>1002.6</v>
      </c>
      <c r="AA1420" s="29">
        <v>6.9</v>
      </c>
      <c r="AB1420" s="29">
        <v>99</v>
      </c>
      <c r="AC1420" s="29">
        <v>177.4</v>
      </c>
    </row>
    <row r="1421" spans="1:29">
      <c r="A1421" s="13" t="s">
        <v>17879</v>
      </c>
      <c r="B1421" s="4" t="s">
        <v>1088</v>
      </c>
      <c r="C1421" s="12" t="s">
        <v>4289</v>
      </c>
      <c r="D1421" s="4" t="s">
        <v>573</v>
      </c>
      <c r="E1421" s="4" t="s">
        <v>476</v>
      </c>
      <c r="F1421" s="4" t="s">
        <v>4069</v>
      </c>
      <c r="G1421" s="4" t="s">
        <v>1737</v>
      </c>
      <c r="H1421" s="4" t="s">
        <v>709</v>
      </c>
      <c r="I1421" s="5" t="s">
        <v>5515</v>
      </c>
      <c r="J1421" s="5" t="s">
        <v>647</v>
      </c>
      <c r="K1421" s="5" t="s">
        <v>8209</v>
      </c>
      <c r="L1421" s="5" t="s">
        <v>1995</v>
      </c>
      <c r="M1421" s="5" t="s">
        <v>23264</v>
      </c>
      <c r="N1421" s="5" t="s">
        <v>4024</v>
      </c>
      <c r="O1421" s="5" t="s">
        <v>24514</v>
      </c>
      <c r="P1421" s="5" t="s">
        <v>7770</v>
      </c>
      <c r="Q1421" s="5">
        <v>0.702</v>
      </c>
      <c r="R1421" s="25">
        <f t="shared" si="22"/>
        <v>0.702</v>
      </c>
      <c r="S1421" s="30" t="s">
        <v>30107</v>
      </c>
      <c r="T1421" s="30" t="s">
        <v>1828</v>
      </c>
      <c r="U1421" s="30" t="s">
        <v>1426</v>
      </c>
      <c r="V1421" s="5" t="s">
        <v>125</v>
      </c>
      <c r="W1421" s="28"/>
      <c r="X1421" s="29">
        <v>0.5</v>
      </c>
      <c r="Z1421" s="29">
        <v>1002.4</v>
      </c>
      <c r="AA1421" s="29">
        <v>6.9</v>
      </c>
      <c r="AB1421" s="29">
        <v>100</v>
      </c>
      <c r="AC1421" s="29">
        <v>202.9</v>
      </c>
    </row>
    <row r="1422" spans="1:29">
      <c r="A1422" s="13" t="s">
        <v>17884</v>
      </c>
      <c r="B1422" s="4" t="s">
        <v>1088</v>
      </c>
      <c r="C1422" s="12" t="s">
        <v>4289</v>
      </c>
      <c r="D1422" s="4" t="s">
        <v>287</v>
      </c>
      <c r="E1422" s="4" t="s">
        <v>476</v>
      </c>
      <c r="F1422" s="4" t="s">
        <v>1609</v>
      </c>
      <c r="G1422" s="4" t="s">
        <v>1459</v>
      </c>
      <c r="H1422" s="4" t="s">
        <v>29</v>
      </c>
      <c r="I1422" s="5" t="s">
        <v>40682</v>
      </c>
      <c r="J1422" s="5" t="s">
        <v>264</v>
      </c>
      <c r="K1422" s="5" t="s">
        <v>2090</v>
      </c>
      <c r="L1422" s="5" t="s">
        <v>1904</v>
      </c>
      <c r="M1422" s="5" t="s">
        <v>22325</v>
      </c>
      <c r="N1422" s="5" t="s">
        <v>266</v>
      </c>
      <c r="O1422" s="5" t="s">
        <v>27200</v>
      </c>
      <c r="P1422" s="5" t="s">
        <v>13792</v>
      </c>
      <c r="Q1422" s="5">
        <v>0.527</v>
      </c>
      <c r="R1422" s="25">
        <f t="shared" si="22"/>
        <v>0.527</v>
      </c>
      <c r="S1422" s="30" t="s">
        <v>24903</v>
      </c>
      <c r="T1422" s="30" t="s">
        <v>4391</v>
      </c>
      <c r="U1422" s="30" t="s">
        <v>2703</v>
      </c>
      <c r="V1422" s="5" t="s">
        <v>831</v>
      </c>
      <c r="W1422" s="28"/>
      <c r="X1422" s="29">
        <v>0.6</v>
      </c>
      <c r="Z1422" s="29">
        <v>1002.6</v>
      </c>
      <c r="AA1422" s="29">
        <v>6.7</v>
      </c>
      <c r="AB1422" s="29">
        <v>100</v>
      </c>
      <c r="AC1422" s="29">
        <v>210.1</v>
      </c>
    </row>
    <row r="1423" spans="1:29">
      <c r="A1423" s="13" t="s">
        <v>17889</v>
      </c>
      <c r="B1423" s="4" t="s">
        <v>97</v>
      </c>
      <c r="C1423" s="12" t="s">
        <v>4289</v>
      </c>
      <c r="D1423" s="4" t="s">
        <v>256</v>
      </c>
      <c r="E1423" s="4" t="s">
        <v>29</v>
      </c>
      <c r="F1423" s="4" t="s">
        <v>1494</v>
      </c>
      <c r="G1423" s="4" t="s">
        <v>1737</v>
      </c>
      <c r="H1423" s="4" t="s">
        <v>161</v>
      </c>
      <c r="I1423" s="5" t="s">
        <v>40683</v>
      </c>
      <c r="J1423" s="5" t="s">
        <v>4187</v>
      </c>
      <c r="K1423" s="5" t="s">
        <v>8209</v>
      </c>
      <c r="L1423" s="5" t="s">
        <v>2134</v>
      </c>
      <c r="M1423" s="5" t="s">
        <v>2637</v>
      </c>
      <c r="N1423" s="5" t="s">
        <v>2355</v>
      </c>
      <c r="O1423" s="5" t="s">
        <v>24599</v>
      </c>
      <c r="P1423" s="5" t="s">
        <v>36555</v>
      </c>
      <c r="Q1423" s="5">
        <v>0.462</v>
      </c>
      <c r="R1423" s="25">
        <f t="shared" si="22"/>
        <v>0.462</v>
      </c>
      <c r="S1423" s="30" t="s">
        <v>26638</v>
      </c>
      <c r="T1423" s="30" t="s">
        <v>4012</v>
      </c>
      <c r="U1423" s="30" t="s">
        <v>2024</v>
      </c>
      <c r="V1423" s="5" t="s">
        <v>267</v>
      </c>
      <c r="W1423" s="28"/>
      <c r="X1423" s="29">
        <v>0.4</v>
      </c>
      <c r="Z1423" s="29">
        <v>1002.2</v>
      </c>
      <c r="AA1423" s="29">
        <v>6.4</v>
      </c>
      <c r="AB1423" s="29">
        <v>100</v>
      </c>
      <c r="AC1423" s="29">
        <v>191.9</v>
      </c>
    </row>
    <row r="1424" spans="1:29">
      <c r="A1424" s="13" t="s">
        <v>17895</v>
      </c>
      <c r="B1424" s="4" t="s">
        <v>393</v>
      </c>
      <c r="C1424" s="12" t="s">
        <v>4289</v>
      </c>
      <c r="D1424" s="4" t="s">
        <v>547</v>
      </c>
      <c r="E1424" s="4" t="s">
        <v>81</v>
      </c>
      <c r="F1424" s="4" t="s">
        <v>4612</v>
      </c>
      <c r="G1424" s="4" t="s">
        <v>874</v>
      </c>
      <c r="H1424" s="4" t="s">
        <v>161</v>
      </c>
      <c r="I1424" s="5" t="s">
        <v>40684</v>
      </c>
      <c r="J1424" s="5" t="s">
        <v>1678</v>
      </c>
      <c r="K1424" s="5" t="s">
        <v>1764</v>
      </c>
      <c r="L1424" s="5" t="s">
        <v>307</v>
      </c>
      <c r="M1424" s="5" t="s">
        <v>21662</v>
      </c>
      <c r="N1424" s="5" t="s">
        <v>1976</v>
      </c>
      <c r="O1424" s="5" t="s">
        <v>33035</v>
      </c>
      <c r="P1424" s="5" t="s">
        <v>21633</v>
      </c>
      <c r="Q1424" s="5">
        <v>0.423</v>
      </c>
      <c r="R1424" s="25">
        <f t="shared" si="22"/>
        <v>0.423</v>
      </c>
      <c r="S1424" s="30" t="s">
        <v>30931</v>
      </c>
      <c r="T1424" s="30" t="s">
        <v>8545</v>
      </c>
      <c r="U1424" s="30" t="s">
        <v>758</v>
      </c>
      <c r="V1424" s="5" t="s">
        <v>539</v>
      </c>
      <c r="W1424" s="28"/>
      <c r="X1424" s="29">
        <v>0.3</v>
      </c>
      <c r="Z1424" s="29">
        <v>1002</v>
      </c>
      <c r="AA1424" s="29">
        <v>6.3</v>
      </c>
      <c r="AB1424" s="29">
        <v>100</v>
      </c>
      <c r="AC1424" s="29">
        <v>138</v>
      </c>
    </row>
    <row r="1425" spans="1:29">
      <c r="A1425" s="13" t="s">
        <v>17900</v>
      </c>
      <c r="B1425" s="4" t="s">
        <v>113</v>
      </c>
      <c r="C1425" s="12" t="s">
        <v>4289</v>
      </c>
      <c r="D1425" s="4" t="s">
        <v>223</v>
      </c>
      <c r="E1425" s="4" t="s">
        <v>240</v>
      </c>
      <c r="F1425" s="4" t="s">
        <v>2099</v>
      </c>
      <c r="G1425" s="4" t="s">
        <v>874</v>
      </c>
      <c r="H1425" s="4" t="s">
        <v>64</v>
      </c>
      <c r="I1425" s="5" t="s">
        <v>40685</v>
      </c>
      <c r="J1425" s="5" t="s">
        <v>1678</v>
      </c>
      <c r="K1425" s="5" t="s">
        <v>1313</v>
      </c>
      <c r="L1425" s="5" t="s">
        <v>1342</v>
      </c>
      <c r="M1425" s="5" t="s">
        <v>30266</v>
      </c>
      <c r="N1425" s="5" t="s">
        <v>5603</v>
      </c>
      <c r="O1425" s="5" t="s">
        <v>40686</v>
      </c>
      <c r="P1425" s="5" t="s">
        <v>400</v>
      </c>
      <c r="Q1425" s="5">
        <v>0.358</v>
      </c>
      <c r="R1425" s="25">
        <f t="shared" si="22"/>
        <v>0.358</v>
      </c>
      <c r="S1425" s="30" t="s">
        <v>40687</v>
      </c>
      <c r="T1425" s="30" t="s">
        <v>8279</v>
      </c>
      <c r="U1425" s="30" t="s">
        <v>1173</v>
      </c>
      <c r="V1425" s="5" t="s">
        <v>267</v>
      </c>
      <c r="W1425" s="28"/>
      <c r="X1425" s="29">
        <v>0.4</v>
      </c>
      <c r="Z1425" s="29">
        <v>1002</v>
      </c>
      <c r="AA1425" s="29">
        <v>6.2</v>
      </c>
      <c r="AB1425" s="29">
        <v>100</v>
      </c>
      <c r="AC1425" s="29">
        <v>237</v>
      </c>
    </row>
    <row r="1426" spans="1:29">
      <c r="A1426" s="13" t="s">
        <v>17905</v>
      </c>
      <c r="B1426" s="4" t="s">
        <v>145</v>
      </c>
      <c r="C1426" s="12" t="s">
        <v>10633</v>
      </c>
      <c r="D1426" s="4" t="s">
        <v>547</v>
      </c>
      <c r="E1426" s="4" t="s">
        <v>573</v>
      </c>
      <c r="F1426" s="4" t="s">
        <v>1072</v>
      </c>
      <c r="G1426" s="4" t="s">
        <v>34</v>
      </c>
      <c r="H1426" s="4" t="s">
        <v>34</v>
      </c>
      <c r="I1426" s="5" t="s">
        <v>40688</v>
      </c>
      <c r="J1426" s="5" t="s">
        <v>1597</v>
      </c>
      <c r="K1426" s="5" t="s">
        <v>278</v>
      </c>
      <c r="L1426" s="5" t="s">
        <v>1923</v>
      </c>
      <c r="M1426" s="5" t="s">
        <v>5276</v>
      </c>
      <c r="N1426" s="5" t="s">
        <v>1976</v>
      </c>
      <c r="O1426" s="5" t="s">
        <v>40689</v>
      </c>
      <c r="P1426" s="5" t="s">
        <v>18547</v>
      </c>
      <c r="Q1426" s="5">
        <v>0.5</v>
      </c>
      <c r="R1426" s="25">
        <f t="shared" si="22"/>
        <v>0.5</v>
      </c>
      <c r="S1426" s="30" t="s">
        <v>5605</v>
      </c>
      <c r="T1426" s="30" t="s">
        <v>8279</v>
      </c>
      <c r="U1426" s="30" t="s">
        <v>3043</v>
      </c>
      <c r="V1426" s="5" t="s">
        <v>595</v>
      </c>
      <c r="W1426" s="28"/>
      <c r="X1426" s="29">
        <v>0.3</v>
      </c>
      <c r="Z1426" s="29">
        <v>1002.7</v>
      </c>
      <c r="AA1426" s="29">
        <v>6.2</v>
      </c>
      <c r="AB1426" s="29">
        <v>100</v>
      </c>
      <c r="AC1426" s="29">
        <v>247.8</v>
      </c>
    </row>
    <row r="1427" spans="1:29">
      <c r="A1427" s="13" t="s">
        <v>17909</v>
      </c>
      <c r="B1427" s="4" t="s">
        <v>113</v>
      </c>
      <c r="C1427" s="12" t="s">
        <v>4289</v>
      </c>
      <c r="D1427" s="4" t="s">
        <v>242</v>
      </c>
      <c r="E1427" s="4" t="s">
        <v>240</v>
      </c>
      <c r="F1427" s="4" t="s">
        <v>1496</v>
      </c>
      <c r="G1427" s="4" t="s">
        <v>208</v>
      </c>
      <c r="H1427" s="4" t="s">
        <v>942</v>
      </c>
      <c r="I1427" s="5" t="s">
        <v>40690</v>
      </c>
      <c r="J1427" s="5" t="s">
        <v>1587</v>
      </c>
      <c r="K1427" s="5" t="s">
        <v>8209</v>
      </c>
      <c r="L1427" s="5" t="s">
        <v>1721</v>
      </c>
      <c r="M1427" s="5" t="s">
        <v>19341</v>
      </c>
      <c r="N1427" s="5" t="s">
        <v>2050</v>
      </c>
      <c r="O1427" s="5" t="s">
        <v>11571</v>
      </c>
      <c r="P1427" s="5" t="s">
        <v>1321</v>
      </c>
      <c r="Q1427" s="5">
        <v>0.673</v>
      </c>
      <c r="R1427" s="25">
        <f t="shared" si="22"/>
        <v>0.673</v>
      </c>
      <c r="S1427" s="30" t="s">
        <v>21031</v>
      </c>
      <c r="T1427" s="30" t="s">
        <v>169</v>
      </c>
      <c r="U1427" s="30" t="s">
        <v>12006</v>
      </c>
      <c r="V1427" s="5" t="s">
        <v>515</v>
      </c>
      <c r="W1427" s="28"/>
      <c r="X1427" s="29">
        <v>0.4</v>
      </c>
      <c r="Z1427" s="29">
        <v>1003.3</v>
      </c>
      <c r="AA1427" s="29">
        <v>6.7</v>
      </c>
      <c r="AB1427" s="29">
        <v>100</v>
      </c>
      <c r="AC1427" s="29">
        <v>179.5</v>
      </c>
    </row>
    <row r="1428" spans="1:29">
      <c r="A1428" s="13" t="s">
        <v>17913</v>
      </c>
      <c r="B1428" s="4" t="s">
        <v>48</v>
      </c>
      <c r="C1428" s="12" t="s">
        <v>4289</v>
      </c>
      <c r="D1428" s="4" t="s">
        <v>256</v>
      </c>
      <c r="E1428" s="4" t="s">
        <v>258</v>
      </c>
      <c r="F1428" s="4" t="s">
        <v>139</v>
      </c>
      <c r="G1428" s="4" t="s">
        <v>942</v>
      </c>
      <c r="H1428" s="4" t="s">
        <v>64</v>
      </c>
      <c r="I1428" s="5" t="s">
        <v>20953</v>
      </c>
      <c r="J1428" s="5" t="s">
        <v>278</v>
      </c>
      <c r="K1428" s="5" t="s">
        <v>278</v>
      </c>
      <c r="L1428" s="5" t="s">
        <v>431</v>
      </c>
      <c r="M1428" s="5" t="s">
        <v>10245</v>
      </c>
      <c r="N1428" s="5" t="s">
        <v>1441</v>
      </c>
      <c r="O1428" s="5" t="s">
        <v>40691</v>
      </c>
      <c r="P1428" s="5" t="s">
        <v>16589</v>
      </c>
      <c r="Q1428" s="5">
        <v>0.569</v>
      </c>
      <c r="R1428" s="25">
        <f t="shared" si="22"/>
        <v>0.569</v>
      </c>
      <c r="S1428" s="30" t="s">
        <v>19962</v>
      </c>
      <c r="T1428" s="30" t="s">
        <v>4998</v>
      </c>
      <c r="U1428" s="30" t="s">
        <v>621</v>
      </c>
      <c r="V1428" s="5" t="s">
        <v>1062</v>
      </c>
      <c r="W1428" s="28"/>
      <c r="X1428" s="29">
        <v>0.4</v>
      </c>
      <c r="Z1428" s="29">
        <v>1003.4</v>
      </c>
      <c r="AA1428" s="29">
        <v>7.6</v>
      </c>
      <c r="AB1428" s="29">
        <v>97</v>
      </c>
      <c r="AC1428" s="29">
        <v>137.5</v>
      </c>
    </row>
    <row r="1429" spans="1:29">
      <c r="A1429" s="13" t="s">
        <v>17919</v>
      </c>
      <c r="B1429" s="4" t="s">
        <v>145</v>
      </c>
      <c r="C1429" s="12" t="s">
        <v>4289</v>
      </c>
      <c r="D1429" s="4" t="s">
        <v>223</v>
      </c>
      <c r="E1429" s="4" t="s">
        <v>573</v>
      </c>
      <c r="F1429" s="4" t="s">
        <v>889</v>
      </c>
      <c r="G1429" s="4" t="s">
        <v>1459</v>
      </c>
      <c r="H1429" s="4" t="s">
        <v>116</v>
      </c>
      <c r="I1429" s="5" t="s">
        <v>40692</v>
      </c>
      <c r="J1429" s="5" t="s">
        <v>2049</v>
      </c>
      <c r="K1429" s="5" t="s">
        <v>278</v>
      </c>
      <c r="L1429" s="5" t="s">
        <v>2285</v>
      </c>
      <c r="M1429" s="5" t="s">
        <v>3244</v>
      </c>
      <c r="N1429" s="5" t="s">
        <v>1984</v>
      </c>
      <c r="O1429" s="5" t="s">
        <v>40693</v>
      </c>
      <c r="P1429" s="5" t="s">
        <v>9289</v>
      </c>
      <c r="Q1429" s="5">
        <v>0.437</v>
      </c>
      <c r="R1429" s="25">
        <f t="shared" si="22"/>
        <v>0.437</v>
      </c>
      <c r="S1429" s="30" t="s">
        <v>20643</v>
      </c>
      <c r="T1429" s="30" t="s">
        <v>329</v>
      </c>
      <c r="U1429" s="30" t="s">
        <v>1555</v>
      </c>
      <c r="V1429" s="5" t="s">
        <v>1827</v>
      </c>
      <c r="W1429" s="28"/>
      <c r="X1429" s="29">
        <v>0.6</v>
      </c>
      <c r="Z1429" s="29">
        <v>1003.2</v>
      </c>
      <c r="AA1429" s="29">
        <v>8.8</v>
      </c>
      <c r="AB1429" s="29">
        <v>90</v>
      </c>
      <c r="AC1429" s="29">
        <v>141.5</v>
      </c>
    </row>
    <row r="1430" spans="1:29">
      <c r="A1430" s="13" t="s">
        <v>17925</v>
      </c>
      <c r="B1430" s="4" t="s">
        <v>64</v>
      </c>
      <c r="C1430" s="12" t="s">
        <v>1591</v>
      </c>
      <c r="D1430" s="4" t="s">
        <v>226</v>
      </c>
      <c r="E1430" s="4" t="s">
        <v>242</v>
      </c>
      <c r="F1430" s="4" t="s">
        <v>3018</v>
      </c>
      <c r="G1430" s="4" t="s">
        <v>874</v>
      </c>
      <c r="H1430" s="4" t="s">
        <v>63</v>
      </c>
      <c r="I1430" s="5" t="s">
        <v>40694</v>
      </c>
      <c r="J1430" s="5" t="s">
        <v>1001</v>
      </c>
      <c r="K1430" s="5" t="s">
        <v>1687</v>
      </c>
      <c r="L1430" s="5" t="s">
        <v>2680</v>
      </c>
      <c r="M1430" s="5" t="s">
        <v>27191</v>
      </c>
      <c r="N1430" s="5" t="s">
        <v>1984</v>
      </c>
      <c r="O1430" s="5" t="s">
        <v>33180</v>
      </c>
      <c r="P1430" s="5" t="s">
        <v>12128</v>
      </c>
      <c r="Q1430" s="5">
        <v>0.388</v>
      </c>
      <c r="R1430" s="25">
        <f t="shared" si="22"/>
        <v>0.388</v>
      </c>
      <c r="S1430" s="30" t="s">
        <v>22286</v>
      </c>
      <c r="T1430" s="30" t="s">
        <v>9329</v>
      </c>
      <c r="U1430" s="30" t="s">
        <v>2469</v>
      </c>
      <c r="V1430" s="5" t="s">
        <v>75</v>
      </c>
      <c r="W1430" s="28"/>
      <c r="X1430" s="29">
        <v>1</v>
      </c>
      <c r="Z1430" s="29">
        <v>1003.2</v>
      </c>
      <c r="AA1430" s="29">
        <v>9.7</v>
      </c>
      <c r="AB1430" s="29">
        <v>86</v>
      </c>
      <c r="AC1430" s="29">
        <v>96.5</v>
      </c>
    </row>
    <row r="1431" spans="1:29">
      <c r="A1431" s="13" t="s">
        <v>17930</v>
      </c>
      <c r="B1431" s="4" t="s">
        <v>81</v>
      </c>
      <c r="C1431" s="12" t="s">
        <v>1591</v>
      </c>
      <c r="D1431" s="4" t="s">
        <v>226</v>
      </c>
      <c r="E1431" s="4" t="s">
        <v>547</v>
      </c>
      <c r="F1431" s="4" t="s">
        <v>2345</v>
      </c>
      <c r="G1431" s="4" t="s">
        <v>874</v>
      </c>
      <c r="H1431" s="4" t="s">
        <v>176</v>
      </c>
      <c r="I1431" s="5" t="s">
        <v>40695</v>
      </c>
      <c r="J1431" s="5" t="s">
        <v>1001</v>
      </c>
      <c r="K1431" s="5" t="s">
        <v>278</v>
      </c>
      <c r="L1431" s="5" t="s">
        <v>3627</v>
      </c>
      <c r="M1431" s="5" t="s">
        <v>6133</v>
      </c>
      <c r="N1431" s="5" t="s">
        <v>2005</v>
      </c>
      <c r="O1431" s="5" t="s">
        <v>18248</v>
      </c>
      <c r="P1431" s="5" t="s">
        <v>6408</v>
      </c>
      <c r="Q1431" s="5">
        <v>0.342</v>
      </c>
      <c r="R1431" s="25">
        <f t="shared" si="22"/>
        <v>0.342</v>
      </c>
      <c r="S1431" s="30" t="s">
        <v>20880</v>
      </c>
      <c r="T1431" s="30" t="s">
        <v>3841</v>
      </c>
      <c r="U1431" s="30" t="s">
        <v>1596</v>
      </c>
      <c r="V1431" s="5" t="s">
        <v>2512</v>
      </c>
      <c r="W1431" s="28"/>
      <c r="X1431" s="29">
        <v>1.1</v>
      </c>
      <c r="Z1431" s="29">
        <v>1002.4</v>
      </c>
      <c r="AA1431" s="29">
        <v>11.8</v>
      </c>
      <c r="AB1431" s="29">
        <v>78</v>
      </c>
      <c r="AC1431" s="29">
        <v>84.5</v>
      </c>
    </row>
    <row r="1432" spans="1:29">
      <c r="A1432" s="13" t="s">
        <v>17936</v>
      </c>
      <c r="B1432" s="4" t="s">
        <v>709</v>
      </c>
      <c r="C1432" s="12" t="s">
        <v>1591</v>
      </c>
      <c r="D1432" s="4" t="s">
        <v>392</v>
      </c>
      <c r="E1432" s="4" t="s">
        <v>256</v>
      </c>
      <c r="F1432" s="4" t="s">
        <v>7865</v>
      </c>
      <c r="G1432" s="4" t="s">
        <v>1459</v>
      </c>
      <c r="H1432" s="4" t="s">
        <v>1549</v>
      </c>
      <c r="I1432" s="5" t="s">
        <v>40696</v>
      </c>
      <c r="J1432" s="5" t="s">
        <v>2376</v>
      </c>
      <c r="K1432" s="5" t="s">
        <v>278</v>
      </c>
      <c r="L1432" s="5" t="s">
        <v>1402</v>
      </c>
      <c r="M1432" s="5" t="s">
        <v>17056</v>
      </c>
      <c r="N1432" s="5" t="s">
        <v>5048</v>
      </c>
      <c r="O1432" s="5" t="s">
        <v>29633</v>
      </c>
      <c r="P1432" s="5" t="s">
        <v>2621</v>
      </c>
      <c r="Q1432" s="5">
        <v>0.297</v>
      </c>
      <c r="R1432" s="25">
        <f t="shared" si="22"/>
        <v>0.297</v>
      </c>
      <c r="S1432" s="30" t="s">
        <v>25060</v>
      </c>
      <c r="T1432" s="30" t="s">
        <v>8317</v>
      </c>
      <c r="U1432" s="30" t="s">
        <v>1988</v>
      </c>
      <c r="V1432" s="5" t="s">
        <v>6039</v>
      </c>
      <c r="W1432" s="28"/>
      <c r="X1432" s="29">
        <v>1.2</v>
      </c>
      <c r="Z1432" s="29">
        <v>1001.3</v>
      </c>
      <c r="AA1432" s="29">
        <v>12.7</v>
      </c>
      <c r="AB1432" s="29">
        <v>72</v>
      </c>
      <c r="AC1432" s="29">
        <v>116.1</v>
      </c>
    </row>
    <row r="1433" spans="1:29">
      <c r="A1433" s="13" t="s">
        <v>17942</v>
      </c>
      <c r="B1433" s="4" t="s">
        <v>64</v>
      </c>
      <c r="C1433" s="12" t="s">
        <v>1103</v>
      </c>
      <c r="D1433" s="4" t="s">
        <v>223</v>
      </c>
      <c r="E1433" s="4" t="s">
        <v>242</v>
      </c>
      <c r="F1433" s="4" t="s">
        <v>867</v>
      </c>
      <c r="G1433" s="4" t="s">
        <v>1459</v>
      </c>
      <c r="H1433" s="4" t="s">
        <v>1383</v>
      </c>
      <c r="I1433" s="5" t="s">
        <v>40697</v>
      </c>
      <c r="J1433" s="5" t="s">
        <v>1864</v>
      </c>
      <c r="K1433" s="5" t="s">
        <v>278</v>
      </c>
      <c r="L1433" s="5" t="s">
        <v>1176</v>
      </c>
      <c r="M1433" s="5" t="s">
        <v>9359</v>
      </c>
      <c r="N1433" s="5" t="s">
        <v>5564</v>
      </c>
      <c r="O1433" s="5" t="s">
        <v>15860</v>
      </c>
      <c r="P1433" s="5" t="s">
        <v>39015</v>
      </c>
      <c r="Q1433" s="5">
        <v>0.27</v>
      </c>
      <c r="R1433" s="25">
        <f t="shared" si="22"/>
        <v>0.27</v>
      </c>
      <c r="S1433" s="30" t="s">
        <v>4157</v>
      </c>
      <c r="T1433" s="30" t="s">
        <v>9034</v>
      </c>
      <c r="U1433" s="30" t="s">
        <v>2005</v>
      </c>
      <c r="V1433" s="5" t="s">
        <v>1905</v>
      </c>
      <c r="W1433" s="28"/>
      <c r="X1433" s="29">
        <v>1.2</v>
      </c>
      <c r="Z1433" s="29">
        <v>1000.5</v>
      </c>
      <c r="AA1433" s="29">
        <v>13.5</v>
      </c>
      <c r="AB1433" s="29">
        <v>69</v>
      </c>
      <c r="AC1433" s="29">
        <v>109.5</v>
      </c>
    </row>
    <row r="1434" spans="1:29">
      <c r="A1434" s="13" t="s">
        <v>17947</v>
      </c>
      <c r="B1434" s="4" t="s">
        <v>709</v>
      </c>
      <c r="C1434" s="12" t="s">
        <v>1103</v>
      </c>
      <c r="D1434" s="4" t="s">
        <v>547</v>
      </c>
      <c r="E1434" s="4" t="s">
        <v>256</v>
      </c>
      <c r="F1434" s="4" t="s">
        <v>6069</v>
      </c>
      <c r="G1434" s="4" t="s">
        <v>874</v>
      </c>
      <c r="H1434" s="4" t="s">
        <v>638</v>
      </c>
      <c r="I1434" s="5" t="s">
        <v>8727</v>
      </c>
      <c r="J1434" s="5" t="s">
        <v>168</v>
      </c>
      <c r="K1434" s="5" t="s">
        <v>278</v>
      </c>
      <c r="L1434" s="5" t="s">
        <v>1276</v>
      </c>
      <c r="M1434" s="5" t="s">
        <v>33784</v>
      </c>
      <c r="N1434" s="5" t="s">
        <v>3924</v>
      </c>
      <c r="O1434" s="5" t="s">
        <v>6517</v>
      </c>
      <c r="P1434" s="5" t="s">
        <v>9128</v>
      </c>
      <c r="Q1434" s="5">
        <v>0.229</v>
      </c>
      <c r="R1434" s="25">
        <f t="shared" si="22"/>
        <v>0.229</v>
      </c>
      <c r="S1434" s="30" t="s">
        <v>8497</v>
      </c>
      <c r="T1434" s="30" t="s">
        <v>18426</v>
      </c>
      <c r="U1434" s="30" t="s">
        <v>3924</v>
      </c>
      <c r="V1434" s="5" t="s">
        <v>564</v>
      </c>
      <c r="W1434" s="28"/>
      <c r="X1434" s="29">
        <v>0.8</v>
      </c>
      <c r="Z1434" s="29">
        <v>1000.2</v>
      </c>
      <c r="AA1434" s="29">
        <v>14.7</v>
      </c>
      <c r="AB1434" s="29">
        <v>65</v>
      </c>
      <c r="AC1434" s="29">
        <v>117</v>
      </c>
    </row>
    <row r="1435" spans="1:29">
      <c r="A1435" s="13" t="s">
        <v>17952</v>
      </c>
      <c r="B1435" s="4" t="s">
        <v>81</v>
      </c>
      <c r="C1435" s="12" t="s">
        <v>1591</v>
      </c>
      <c r="D1435" s="4" t="s">
        <v>547</v>
      </c>
      <c r="E1435" s="4" t="s">
        <v>547</v>
      </c>
      <c r="F1435" s="4" t="s">
        <v>139</v>
      </c>
      <c r="G1435" s="4" t="s">
        <v>1459</v>
      </c>
      <c r="H1435" s="4" t="s">
        <v>239</v>
      </c>
      <c r="I1435" s="5" t="s">
        <v>40698</v>
      </c>
      <c r="J1435" s="5" t="s">
        <v>3139</v>
      </c>
      <c r="K1435" s="5" t="s">
        <v>1764</v>
      </c>
      <c r="L1435" s="5" t="s">
        <v>1084</v>
      </c>
      <c r="M1435" s="5" t="s">
        <v>20408</v>
      </c>
      <c r="N1435" s="5" t="s">
        <v>6993</v>
      </c>
      <c r="O1435" s="5" t="s">
        <v>40699</v>
      </c>
      <c r="P1435" s="5" t="s">
        <v>6097</v>
      </c>
      <c r="Q1435" s="5">
        <v>0.267</v>
      </c>
      <c r="R1435" s="25">
        <f t="shared" si="22"/>
        <v>0.267</v>
      </c>
      <c r="S1435" s="30" t="s">
        <v>18452</v>
      </c>
      <c r="T1435" s="30" t="s">
        <v>8203</v>
      </c>
      <c r="U1435" s="30" t="s">
        <v>311</v>
      </c>
      <c r="V1435" s="5" t="s">
        <v>154</v>
      </c>
      <c r="W1435" s="28"/>
      <c r="X1435" s="29">
        <v>1.6</v>
      </c>
      <c r="Z1435" s="29">
        <v>1000</v>
      </c>
      <c r="AA1435" s="29">
        <v>14</v>
      </c>
      <c r="AB1435" s="29">
        <v>69</v>
      </c>
      <c r="AC1435" s="29">
        <v>108</v>
      </c>
    </row>
    <row r="1436" spans="1:29">
      <c r="A1436" s="13" t="s">
        <v>17955</v>
      </c>
      <c r="B1436" s="4" t="s">
        <v>709</v>
      </c>
      <c r="C1436" s="12" t="s">
        <v>1591</v>
      </c>
      <c r="D1436" s="4" t="s">
        <v>242</v>
      </c>
      <c r="E1436" s="4" t="s">
        <v>256</v>
      </c>
      <c r="F1436" s="4" t="s">
        <v>1720</v>
      </c>
      <c r="G1436" s="4" t="s">
        <v>874</v>
      </c>
      <c r="H1436" s="4" t="s">
        <v>271</v>
      </c>
      <c r="I1436" s="5" t="s">
        <v>40700</v>
      </c>
      <c r="J1436" s="5" t="s">
        <v>1837</v>
      </c>
      <c r="K1436" s="5" t="s">
        <v>1635</v>
      </c>
      <c r="L1436" s="5" t="s">
        <v>890</v>
      </c>
      <c r="M1436" s="5" t="s">
        <v>18041</v>
      </c>
      <c r="N1436" s="5" t="s">
        <v>2005</v>
      </c>
      <c r="O1436" s="5" t="s">
        <v>19425</v>
      </c>
      <c r="P1436" s="5" t="s">
        <v>25693</v>
      </c>
      <c r="Q1436" s="5">
        <v>0.326</v>
      </c>
      <c r="R1436" s="25">
        <f t="shared" si="22"/>
        <v>0.326</v>
      </c>
      <c r="S1436" s="30" t="s">
        <v>40701</v>
      </c>
      <c r="T1436" s="30" t="s">
        <v>8535</v>
      </c>
      <c r="U1436" s="30" t="s">
        <v>1666</v>
      </c>
      <c r="V1436" s="5" t="s">
        <v>1904</v>
      </c>
      <c r="W1436" s="28"/>
      <c r="X1436" s="29">
        <v>1.4</v>
      </c>
      <c r="Z1436" s="29">
        <v>1000.4</v>
      </c>
      <c r="AA1436" s="29">
        <v>12.9</v>
      </c>
      <c r="AB1436" s="29">
        <v>75</v>
      </c>
      <c r="AC1436" s="29">
        <v>98.1</v>
      </c>
    </row>
    <row r="1437" spans="1:29">
      <c r="A1437" s="13" t="s">
        <v>17960</v>
      </c>
      <c r="B1437" s="4" t="s">
        <v>113</v>
      </c>
      <c r="C1437" s="12" t="s">
        <v>4289</v>
      </c>
      <c r="D1437" s="4" t="s">
        <v>287</v>
      </c>
      <c r="E1437" s="4" t="s">
        <v>240</v>
      </c>
      <c r="F1437" s="4" t="s">
        <v>8752</v>
      </c>
      <c r="G1437" s="4" t="s">
        <v>874</v>
      </c>
      <c r="H1437" s="4" t="s">
        <v>655</v>
      </c>
      <c r="I1437" s="5" t="s">
        <v>40702</v>
      </c>
      <c r="J1437" s="5" t="s">
        <v>322</v>
      </c>
      <c r="K1437" s="5" t="s">
        <v>1764</v>
      </c>
      <c r="L1437" s="5" t="s">
        <v>3309</v>
      </c>
      <c r="M1437" s="5" t="s">
        <v>30651</v>
      </c>
      <c r="N1437" s="5" t="s">
        <v>855</v>
      </c>
      <c r="O1437" s="5" t="s">
        <v>40703</v>
      </c>
      <c r="P1437" s="5" t="s">
        <v>24321</v>
      </c>
      <c r="Q1437" s="5">
        <v>0.423</v>
      </c>
      <c r="R1437" s="25">
        <f t="shared" si="22"/>
        <v>0.423</v>
      </c>
      <c r="S1437" s="30" t="s">
        <v>29500</v>
      </c>
      <c r="T1437" s="30" t="s">
        <v>1039</v>
      </c>
      <c r="U1437" s="30" t="s">
        <v>1122</v>
      </c>
      <c r="V1437" s="5" t="s">
        <v>977</v>
      </c>
      <c r="W1437" s="28"/>
      <c r="X1437" s="29">
        <v>1.3</v>
      </c>
      <c r="Z1437" s="29">
        <v>1000.9</v>
      </c>
      <c r="AA1437" s="29">
        <v>11.4</v>
      </c>
      <c r="AB1437" s="29">
        <v>82</v>
      </c>
      <c r="AC1437" s="29">
        <v>90</v>
      </c>
    </row>
    <row r="1438" spans="1:29">
      <c r="A1438" s="13" t="s">
        <v>17965</v>
      </c>
      <c r="B1438" s="4" t="s">
        <v>83</v>
      </c>
      <c r="C1438" s="12" t="s">
        <v>4289</v>
      </c>
      <c r="D1438" s="4" t="s">
        <v>161</v>
      </c>
      <c r="E1438" s="4" t="s">
        <v>603</v>
      </c>
      <c r="F1438" s="4" t="s">
        <v>2209</v>
      </c>
      <c r="G1438" s="4" t="s">
        <v>1459</v>
      </c>
      <c r="H1438" s="4" t="s">
        <v>954</v>
      </c>
      <c r="I1438" s="5" t="s">
        <v>30651</v>
      </c>
      <c r="J1438" s="5" t="s">
        <v>1864</v>
      </c>
      <c r="K1438" s="5" t="s">
        <v>1764</v>
      </c>
      <c r="L1438" s="5" t="s">
        <v>964</v>
      </c>
      <c r="M1438" s="5" t="s">
        <v>36859</v>
      </c>
      <c r="N1438" s="5" t="s">
        <v>3480</v>
      </c>
      <c r="O1438" s="5" t="s">
        <v>27044</v>
      </c>
      <c r="P1438" s="5" t="s">
        <v>33395</v>
      </c>
      <c r="Q1438" s="5">
        <v>0.533</v>
      </c>
      <c r="R1438" s="25">
        <f t="shared" si="22"/>
        <v>0.533</v>
      </c>
      <c r="S1438" s="30" t="s">
        <v>29055</v>
      </c>
      <c r="T1438" s="30" t="s">
        <v>12132</v>
      </c>
      <c r="U1438" s="30" t="s">
        <v>252</v>
      </c>
      <c r="V1438" s="5" t="s">
        <v>1062</v>
      </c>
      <c r="W1438" s="28"/>
      <c r="X1438" s="29">
        <v>1.4</v>
      </c>
      <c r="Z1438" s="29">
        <v>1001.7</v>
      </c>
      <c r="AA1438" s="29">
        <v>10.2</v>
      </c>
      <c r="AB1438" s="29">
        <v>87</v>
      </c>
      <c r="AC1438" s="29">
        <v>111.8</v>
      </c>
    </row>
    <row r="1439" spans="1:29">
      <c r="A1439" s="13" t="s">
        <v>17971</v>
      </c>
      <c r="B1439" s="4" t="s">
        <v>116</v>
      </c>
      <c r="C1439" s="12" t="s">
        <v>4289</v>
      </c>
      <c r="D1439" s="4" t="s">
        <v>603</v>
      </c>
      <c r="E1439" s="4" t="s">
        <v>709</v>
      </c>
      <c r="F1439" s="4" t="s">
        <v>7728</v>
      </c>
      <c r="G1439" s="4" t="s">
        <v>1459</v>
      </c>
      <c r="H1439" s="4" t="s">
        <v>129</v>
      </c>
      <c r="I1439" s="5" t="s">
        <v>40704</v>
      </c>
      <c r="J1439" s="5" t="s">
        <v>1476</v>
      </c>
      <c r="K1439" s="5" t="s">
        <v>1707</v>
      </c>
      <c r="L1439" s="5" t="s">
        <v>1488</v>
      </c>
      <c r="M1439" s="5" t="s">
        <v>10763</v>
      </c>
      <c r="N1439" s="5" t="s">
        <v>4024</v>
      </c>
      <c r="O1439" s="5" t="s">
        <v>13174</v>
      </c>
      <c r="P1439" s="5" t="s">
        <v>27693</v>
      </c>
      <c r="Q1439" s="5">
        <v>0.636</v>
      </c>
      <c r="R1439" s="25">
        <f t="shared" si="22"/>
        <v>0.636</v>
      </c>
      <c r="S1439" s="30" t="s">
        <v>40705</v>
      </c>
      <c r="T1439" s="30" t="s">
        <v>7822</v>
      </c>
      <c r="U1439" s="30" t="s">
        <v>3043</v>
      </c>
      <c r="V1439" s="5" t="s">
        <v>1315</v>
      </c>
      <c r="W1439" s="28"/>
      <c r="X1439" s="29">
        <v>1.3</v>
      </c>
      <c r="Z1439" s="29">
        <v>1002.8</v>
      </c>
      <c r="AA1439" s="29">
        <v>9.1</v>
      </c>
      <c r="AB1439" s="29">
        <v>91</v>
      </c>
      <c r="AC1439" s="29">
        <v>113</v>
      </c>
    </row>
    <row r="1440" spans="1:29">
      <c r="A1440" s="13" t="s">
        <v>17976</v>
      </c>
      <c r="B1440" s="4" t="s">
        <v>778</v>
      </c>
      <c r="C1440" s="12" t="s">
        <v>4289</v>
      </c>
      <c r="D1440" s="4" t="s">
        <v>29</v>
      </c>
      <c r="E1440" s="4" t="s">
        <v>32</v>
      </c>
      <c r="F1440" s="4" t="s">
        <v>1098</v>
      </c>
      <c r="G1440" s="4" t="s">
        <v>115</v>
      </c>
      <c r="H1440" s="4" t="s">
        <v>129</v>
      </c>
      <c r="I1440" s="5" t="s">
        <v>40706</v>
      </c>
      <c r="J1440" s="5" t="s">
        <v>1287</v>
      </c>
      <c r="K1440" s="5" t="s">
        <v>278</v>
      </c>
      <c r="L1440" s="5" t="s">
        <v>1721</v>
      </c>
      <c r="M1440" s="5" t="s">
        <v>18223</v>
      </c>
      <c r="N1440" s="5" t="s">
        <v>3195</v>
      </c>
      <c r="O1440" s="5" t="s">
        <v>34691</v>
      </c>
      <c r="P1440" s="5" t="s">
        <v>40707</v>
      </c>
      <c r="Q1440" s="5">
        <v>0.723</v>
      </c>
      <c r="R1440" s="25">
        <f t="shared" si="22"/>
        <v>0.723</v>
      </c>
      <c r="S1440" s="30" t="s">
        <v>30639</v>
      </c>
      <c r="T1440" s="30" t="s">
        <v>2576</v>
      </c>
      <c r="U1440" s="30" t="s">
        <v>2100</v>
      </c>
      <c r="V1440" s="5" t="s">
        <v>1363</v>
      </c>
      <c r="W1440" s="28"/>
      <c r="X1440" s="29">
        <v>1</v>
      </c>
      <c r="Z1440" s="29">
        <v>1003.6</v>
      </c>
      <c r="AA1440" s="29">
        <v>8.4</v>
      </c>
      <c r="AB1440" s="29">
        <v>92</v>
      </c>
      <c r="AC1440" s="29">
        <v>113.4</v>
      </c>
    </row>
    <row r="1441" spans="1:29">
      <c r="A1441" s="13" t="s">
        <v>17980</v>
      </c>
      <c r="B1441" s="4" t="s">
        <v>1088</v>
      </c>
      <c r="C1441" s="12" t="s">
        <v>4289</v>
      </c>
      <c r="D1441" s="4" t="s">
        <v>81</v>
      </c>
      <c r="E1441" s="4" t="s">
        <v>476</v>
      </c>
      <c r="F1441" s="4" t="s">
        <v>138</v>
      </c>
      <c r="G1441" s="4" t="s">
        <v>115</v>
      </c>
      <c r="H1441" s="4" t="s">
        <v>112</v>
      </c>
      <c r="I1441" s="5" t="s">
        <v>40708</v>
      </c>
      <c r="J1441" s="5" t="s">
        <v>293</v>
      </c>
      <c r="K1441" s="5" t="s">
        <v>1707</v>
      </c>
      <c r="L1441" s="5" t="s">
        <v>2313</v>
      </c>
      <c r="M1441" s="5" t="s">
        <v>5431</v>
      </c>
      <c r="N1441" s="5" t="s">
        <v>4097</v>
      </c>
      <c r="O1441" s="5" t="s">
        <v>40709</v>
      </c>
      <c r="P1441" s="5" t="s">
        <v>34197</v>
      </c>
      <c r="Q1441" s="5">
        <v>0.812</v>
      </c>
      <c r="R1441" s="25">
        <f t="shared" si="22"/>
        <v>0.812</v>
      </c>
      <c r="S1441" s="30" t="s">
        <v>34197</v>
      </c>
      <c r="T1441" s="30" t="s">
        <v>3922</v>
      </c>
      <c r="U1441" s="30" t="s">
        <v>6477</v>
      </c>
      <c r="V1441" s="5" t="s">
        <v>1133</v>
      </c>
      <c r="W1441" s="28"/>
      <c r="X1441" s="29">
        <v>0.8</v>
      </c>
      <c r="Z1441" s="29">
        <v>1003.9</v>
      </c>
      <c r="AA1441" s="29">
        <v>8</v>
      </c>
      <c r="AB1441" s="29">
        <v>94</v>
      </c>
      <c r="AC1441" s="29">
        <v>98.7</v>
      </c>
    </row>
    <row r="1442" spans="10:23">
      <c r="J1442" s="5" t="s">
        <v>237</v>
      </c>
      <c r="R1442" s="25" t="str">
        <f t="shared" si="22"/>
        <v/>
      </c>
      <c r="W1442" s="28"/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C1442"/>
  <sheetViews>
    <sheetView workbookViewId="0">
      <pane ySplit="1" topLeftCell="A2" activePane="bottomLeft" state="frozen"/>
      <selection/>
      <selection pane="bottomLeft" activeCell="J1" sqref="I$1:J$1048576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  <col min="26" max="26" width="20.8181818181818" customWidth="1"/>
  </cols>
  <sheetData>
    <row r="1" ht="59.25" customHeight="1" spans="1:29">
      <c r="A1" s="6" t="s">
        <v>0</v>
      </c>
      <c r="B1" s="7" t="s">
        <v>1</v>
      </c>
      <c r="C1" s="7" t="s">
        <v>4</v>
      </c>
      <c r="D1" s="7" t="s">
        <v>3</v>
      </c>
      <c r="E1" s="8" t="s">
        <v>2</v>
      </c>
      <c r="F1" s="7" t="s">
        <v>6</v>
      </c>
      <c r="G1" s="7" t="s">
        <v>5</v>
      </c>
      <c r="H1" s="7" t="s">
        <v>7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</row>
    <row r="2" s="1" customFormat="1" spans="1:29">
      <c r="A2" s="9" t="s">
        <v>10234</v>
      </c>
      <c r="B2" s="10" t="s">
        <v>63</v>
      </c>
      <c r="C2" s="10" t="s">
        <v>31</v>
      </c>
      <c r="D2" s="10" t="s">
        <v>65</v>
      </c>
      <c r="E2" s="10" t="s">
        <v>29</v>
      </c>
      <c r="F2" s="10" t="s">
        <v>5709</v>
      </c>
      <c r="G2" s="10" t="s">
        <v>240</v>
      </c>
      <c r="H2" s="10" t="s">
        <v>258</v>
      </c>
      <c r="I2" s="16">
        <v>9.0718</v>
      </c>
      <c r="J2" s="17" t="s">
        <v>974</v>
      </c>
      <c r="K2" s="18" t="s">
        <v>278</v>
      </c>
      <c r="L2" s="17" t="s">
        <v>3094</v>
      </c>
      <c r="M2" s="17" t="s">
        <v>24594</v>
      </c>
      <c r="N2" s="17" t="s">
        <v>324</v>
      </c>
      <c r="O2" s="17" t="s">
        <v>30907</v>
      </c>
      <c r="P2" s="17" t="s">
        <v>25151</v>
      </c>
      <c r="Q2" s="17">
        <v>3.243</v>
      </c>
      <c r="R2" s="25">
        <f t="shared" ref="R2:R65" si="0">IF(COUNTBLANK(Q2)&gt;0,"",SUM(N2:Q2))</f>
        <v>3.243</v>
      </c>
      <c r="S2" s="26" t="s">
        <v>36133</v>
      </c>
      <c r="T2" s="27" t="s">
        <v>7868</v>
      </c>
      <c r="U2" s="27" t="s">
        <v>822</v>
      </c>
      <c r="V2" s="18" t="s">
        <v>278</v>
      </c>
      <c r="W2" s="28"/>
      <c r="X2" s="29">
        <v>2.1</v>
      </c>
      <c r="Y2" s="18">
        <v>0</v>
      </c>
      <c r="Z2" s="29">
        <v>1023.8</v>
      </c>
      <c r="AA2" s="29">
        <v>0</v>
      </c>
      <c r="AB2" s="29">
        <v>35</v>
      </c>
      <c r="AC2" s="29">
        <v>192.3</v>
      </c>
    </row>
    <row r="3" s="1" customFormat="1" spans="1:29">
      <c r="A3" s="9" t="s">
        <v>10238</v>
      </c>
      <c r="B3" s="10" t="s">
        <v>722</v>
      </c>
      <c r="C3" s="10" t="s">
        <v>31</v>
      </c>
      <c r="D3" s="10" t="s">
        <v>940</v>
      </c>
      <c r="E3" s="10" t="s">
        <v>603</v>
      </c>
      <c r="F3" s="10" t="s">
        <v>7865</v>
      </c>
      <c r="G3" s="10" t="s">
        <v>258</v>
      </c>
      <c r="H3" s="10" t="s">
        <v>287</v>
      </c>
      <c r="I3" s="16" t="s">
        <v>40710</v>
      </c>
      <c r="J3" s="17" t="s">
        <v>1163</v>
      </c>
      <c r="K3" s="18" t="s">
        <v>278</v>
      </c>
      <c r="L3" s="17" t="s">
        <v>4704</v>
      </c>
      <c r="M3" s="17" t="s">
        <v>37065</v>
      </c>
      <c r="N3" s="17" t="s">
        <v>426</v>
      </c>
      <c r="O3" s="17" t="s">
        <v>35150</v>
      </c>
      <c r="P3" s="17" t="s">
        <v>12166</v>
      </c>
      <c r="Q3" s="17">
        <v>3.267</v>
      </c>
      <c r="R3" s="25">
        <f t="shared" si="0"/>
        <v>3.267</v>
      </c>
      <c r="S3" s="26" t="s">
        <v>36955</v>
      </c>
      <c r="T3" s="27" t="s">
        <v>17556</v>
      </c>
      <c r="U3" s="27" t="s">
        <v>2369</v>
      </c>
      <c r="V3" s="18" t="s">
        <v>278</v>
      </c>
      <c r="W3" s="28"/>
      <c r="X3" s="29" t="s">
        <v>269</v>
      </c>
      <c r="Y3" s="18">
        <v>0</v>
      </c>
      <c r="Z3" s="29">
        <v>1023.7</v>
      </c>
      <c r="AA3" s="29">
        <v>0</v>
      </c>
      <c r="AB3" s="29">
        <v>35</v>
      </c>
      <c r="AC3" s="29" t="s">
        <v>269</v>
      </c>
    </row>
    <row r="4" s="1" customFormat="1" spans="1:29">
      <c r="A4" s="9" t="s">
        <v>10243</v>
      </c>
      <c r="B4" s="10" t="s">
        <v>300</v>
      </c>
      <c r="C4" s="10" t="s">
        <v>160</v>
      </c>
      <c r="D4" s="10" t="s">
        <v>112</v>
      </c>
      <c r="E4" s="10" t="s">
        <v>764</v>
      </c>
      <c r="F4" s="10" t="s">
        <v>21518</v>
      </c>
      <c r="G4" s="10" t="s">
        <v>573</v>
      </c>
      <c r="H4" s="10" t="s">
        <v>258</v>
      </c>
      <c r="I4" s="16" t="s">
        <v>40711</v>
      </c>
      <c r="J4" s="17" t="s">
        <v>901</v>
      </c>
      <c r="K4" s="18" t="s">
        <v>278</v>
      </c>
      <c r="L4" s="17" t="s">
        <v>3915</v>
      </c>
      <c r="M4" s="17" t="s">
        <v>38308</v>
      </c>
      <c r="N4" s="17" t="s">
        <v>622</v>
      </c>
      <c r="O4" s="17" t="s">
        <v>27582</v>
      </c>
      <c r="P4" s="17" t="s">
        <v>10672</v>
      </c>
      <c r="Q4" s="17">
        <v>2.774</v>
      </c>
      <c r="R4" s="25">
        <f t="shared" si="0"/>
        <v>2.774</v>
      </c>
      <c r="S4" s="26" t="s">
        <v>22683</v>
      </c>
      <c r="T4" s="27" t="s">
        <v>13702</v>
      </c>
      <c r="U4" s="27" t="s">
        <v>2810</v>
      </c>
      <c r="V4" s="18" t="s">
        <v>278</v>
      </c>
      <c r="W4" s="28"/>
      <c r="X4" s="29" t="s">
        <v>269</v>
      </c>
      <c r="Y4" s="18">
        <v>0</v>
      </c>
      <c r="Z4" s="29" t="s">
        <v>269</v>
      </c>
      <c r="AA4" s="29" t="s">
        <v>269</v>
      </c>
      <c r="AB4" s="29" t="s">
        <v>269</v>
      </c>
      <c r="AC4" s="29" t="s">
        <v>269</v>
      </c>
    </row>
    <row r="5" s="1" customFormat="1" spans="1:29">
      <c r="A5" s="9" t="s">
        <v>10247</v>
      </c>
      <c r="B5" s="10" t="s">
        <v>143</v>
      </c>
      <c r="C5" s="10" t="s">
        <v>302</v>
      </c>
      <c r="D5" s="10" t="s">
        <v>28</v>
      </c>
      <c r="E5" s="10" t="s">
        <v>573</v>
      </c>
      <c r="F5" s="10" t="s">
        <v>1965</v>
      </c>
      <c r="G5" s="10" t="s">
        <v>256</v>
      </c>
      <c r="H5" s="10" t="s">
        <v>161</v>
      </c>
      <c r="I5" s="16" t="s">
        <v>31295</v>
      </c>
      <c r="J5" s="17" t="s">
        <v>1931</v>
      </c>
      <c r="K5" s="18" t="s">
        <v>278</v>
      </c>
      <c r="L5" s="17" t="s">
        <v>1863</v>
      </c>
      <c r="M5" s="17" t="s">
        <v>39690</v>
      </c>
      <c r="N5" s="17" t="s">
        <v>455</v>
      </c>
      <c r="O5" s="17" t="s">
        <v>21335</v>
      </c>
      <c r="P5" s="17" t="s">
        <v>1447</v>
      </c>
      <c r="Q5" s="17">
        <v>2.869</v>
      </c>
      <c r="R5" s="25">
        <f t="shared" si="0"/>
        <v>2.869</v>
      </c>
      <c r="S5" s="26" t="s">
        <v>19639</v>
      </c>
      <c r="T5" s="27" t="s">
        <v>6969</v>
      </c>
      <c r="U5" s="27" t="s">
        <v>1234</v>
      </c>
      <c r="V5" s="18" t="s">
        <v>278</v>
      </c>
      <c r="W5" s="28"/>
      <c r="X5" s="29" t="s">
        <v>269</v>
      </c>
      <c r="Y5" s="18">
        <v>0</v>
      </c>
      <c r="Z5" s="29" t="s">
        <v>269</v>
      </c>
      <c r="AA5" s="29" t="s">
        <v>269</v>
      </c>
      <c r="AB5" s="29" t="s">
        <v>269</v>
      </c>
      <c r="AC5" s="29" t="s">
        <v>269</v>
      </c>
    </row>
    <row r="6" s="1" customFormat="1" spans="1:29">
      <c r="A6" s="9" t="s">
        <v>10251</v>
      </c>
      <c r="B6" s="10" t="s">
        <v>1088</v>
      </c>
      <c r="C6" s="10" t="s">
        <v>1459</v>
      </c>
      <c r="D6" s="10" t="s">
        <v>80</v>
      </c>
      <c r="E6" s="10" t="s">
        <v>242</v>
      </c>
      <c r="F6" s="10" t="s">
        <v>2426</v>
      </c>
      <c r="G6" s="10" t="s">
        <v>240</v>
      </c>
      <c r="H6" s="10" t="s">
        <v>256</v>
      </c>
      <c r="I6" s="16" t="s">
        <v>40712</v>
      </c>
      <c r="J6" s="17" t="s">
        <v>1315</v>
      </c>
      <c r="K6" s="18" t="s">
        <v>278</v>
      </c>
      <c r="L6" s="17" t="s">
        <v>2523</v>
      </c>
      <c r="M6" s="17" t="s">
        <v>4063</v>
      </c>
      <c r="N6" s="17" t="s">
        <v>4905</v>
      </c>
      <c r="O6" s="17" t="s">
        <v>39462</v>
      </c>
      <c r="P6" s="17" t="s">
        <v>4062</v>
      </c>
      <c r="Q6" s="17">
        <v>3.121</v>
      </c>
      <c r="R6" s="25">
        <f t="shared" si="0"/>
        <v>3.121</v>
      </c>
      <c r="S6" s="26" t="s">
        <v>28465</v>
      </c>
      <c r="T6" s="27" t="s">
        <v>14555</v>
      </c>
      <c r="U6" s="27" t="s">
        <v>186</v>
      </c>
      <c r="V6" s="18" t="s">
        <v>278</v>
      </c>
      <c r="W6" s="28"/>
      <c r="X6" s="29">
        <v>1.5</v>
      </c>
      <c r="Y6" s="18">
        <v>0</v>
      </c>
      <c r="Z6" s="29">
        <v>1021.7</v>
      </c>
      <c r="AA6" s="29">
        <v>0</v>
      </c>
      <c r="AB6" s="29">
        <v>40</v>
      </c>
      <c r="AC6" s="29">
        <v>211.5</v>
      </c>
    </row>
    <row r="7" s="1" customFormat="1" spans="1:29">
      <c r="A7" s="9" t="s">
        <v>10257</v>
      </c>
      <c r="B7" s="10" t="s">
        <v>222</v>
      </c>
      <c r="C7" s="10" t="s">
        <v>160</v>
      </c>
      <c r="D7" s="10" t="s">
        <v>574</v>
      </c>
      <c r="E7" s="10" t="s">
        <v>240</v>
      </c>
      <c r="F7" s="10" t="s">
        <v>5669</v>
      </c>
      <c r="G7" s="10" t="s">
        <v>764</v>
      </c>
      <c r="H7" s="10" t="s">
        <v>376</v>
      </c>
      <c r="I7" s="16" t="s">
        <v>21100</v>
      </c>
      <c r="J7" s="17" t="s">
        <v>203</v>
      </c>
      <c r="K7" s="18" t="s">
        <v>278</v>
      </c>
      <c r="L7" s="17" t="s">
        <v>1626</v>
      </c>
      <c r="M7" s="17" t="s">
        <v>36851</v>
      </c>
      <c r="N7" s="17" t="s">
        <v>1965</v>
      </c>
      <c r="O7" s="17" t="s">
        <v>40713</v>
      </c>
      <c r="P7" s="17" t="s">
        <v>20983</v>
      </c>
      <c r="Q7" s="17">
        <v>3.542</v>
      </c>
      <c r="R7" s="25">
        <f t="shared" si="0"/>
        <v>3.542</v>
      </c>
      <c r="S7" s="26" t="s">
        <v>21071</v>
      </c>
      <c r="T7" s="27" t="s">
        <v>278</v>
      </c>
      <c r="U7" s="27" t="s">
        <v>3832</v>
      </c>
      <c r="V7" s="18" t="s">
        <v>278</v>
      </c>
      <c r="W7" s="28"/>
      <c r="X7" s="29">
        <v>2</v>
      </c>
      <c r="Y7" s="18">
        <v>0</v>
      </c>
      <c r="Z7" s="29">
        <v>1020.9</v>
      </c>
      <c r="AA7" s="29">
        <v>-0.1</v>
      </c>
      <c r="AB7" s="29">
        <v>43</v>
      </c>
      <c r="AC7" s="29">
        <v>202.9</v>
      </c>
    </row>
    <row r="8" s="1" customFormat="1" spans="1:29">
      <c r="A8" s="9" t="s">
        <v>10262</v>
      </c>
      <c r="B8" s="10" t="s">
        <v>207</v>
      </c>
      <c r="C8" s="10" t="s">
        <v>31</v>
      </c>
      <c r="D8" s="10" t="s">
        <v>2663</v>
      </c>
      <c r="E8" s="10" t="s">
        <v>29</v>
      </c>
      <c r="F8" s="10" t="s">
        <v>16964</v>
      </c>
      <c r="G8" s="10" t="s">
        <v>258</v>
      </c>
      <c r="H8" s="10" t="s">
        <v>208</v>
      </c>
      <c r="I8" s="16" t="s">
        <v>40714</v>
      </c>
      <c r="J8" s="17" t="s">
        <v>1121</v>
      </c>
      <c r="K8" s="18" t="s">
        <v>278</v>
      </c>
      <c r="L8" s="17" t="s">
        <v>2843</v>
      </c>
      <c r="M8" s="17" t="s">
        <v>9216</v>
      </c>
      <c r="N8" s="17" t="s">
        <v>2026</v>
      </c>
      <c r="O8" s="17" t="s">
        <v>34624</v>
      </c>
      <c r="P8" s="17" t="s">
        <v>6077</v>
      </c>
      <c r="Q8" s="17">
        <v>3.777</v>
      </c>
      <c r="R8" s="25">
        <f t="shared" si="0"/>
        <v>3.777</v>
      </c>
      <c r="S8" s="26" t="s">
        <v>30583</v>
      </c>
      <c r="T8" s="27" t="s">
        <v>11122</v>
      </c>
      <c r="U8" s="27" t="s">
        <v>2253</v>
      </c>
      <c r="V8" s="18" t="s">
        <v>278</v>
      </c>
      <c r="W8" s="28"/>
      <c r="X8" s="29">
        <v>1.9</v>
      </c>
      <c r="Y8" s="18">
        <v>0</v>
      </c>
      <c r="Z8" s="29">
        <v>1020.7</v>
      </c>
      <c r="AA8" s="29">
        <v>-0.5</v>
      </c>
      <c r="AB8" s="29">
        <v>45</v>
      </c>
      <c r="AC8" s="29">
        <v>184.7</v>
      </c>
    </row>
    <row r="9" s="1" customFormat="1" spans="1:29">
      <c r="A9" s="9" t="s">
        <v>10267</v>
      </c>
      <c r="B9" s="10" t="s">
        <v>80</v>
      </c>
      <c r="C9" s="10" t="s">
        <v>31</v>
      </c>
      <c r="D9" s="10" t="s">
        <v>82</v>
      </c>
      <c r="E9" s="10" t="s">
        <v>113</v>
      </c>
      <c r="F9" s="10" t="s">
        <v>16767</v>
      </c>
      <c r="G9" s="10" t="s">
        <v>764</v>
      </c>
      <c r="H9" s="10" t="s">
        <v>302</v>
      </c>
      <c r="I9" s="16" t="s">
        <v>40715</v>
      </c>
      <c r="J9" s="17" t="s">
        <v>1012</v>
      </c>
      <c r="K9" s="18" t="s">
        <v>278</v>
      </c>
      <c r="L9" s="17" t="s">
        <v>3416</v>
      </c>
      <c r="M9" s="17" t="s">
        <v>22021</v>
      </c>
      <c r="N9" s="17" t="s">
        <v>1452</v>
      </c>
      <c r="O9" s="17" t="s">
        <v>40214</v>
      </c>
      <c r="P9" s="17" t="s">
        <v>18457</v>
      </c>
      <c r="Q9" s="17">
        <v>4.972</v>
      </c>
      <c r="R9" s="25">
        <f t="shared" si="0"/>
        <v>4.972</v>
      </c>
      <c r="S9" s="26" t="s">
        <v>20284</v>
      </c>
      <c r="T9" s="27" t="s">
        <v>1162</v>
      </c>
      <c r="U9" s="27" t="s">
        <v>268</v>
      </c>
      <c r="V9" s="18" t="s">
        <v>278</v>
      </c>
      <c r="W9" s="28"/>
      <c r="X9" s="29">
        <v>1.3</v>
      </c>
      <c r="Y9" s="18">
        <v>0</v>
      </c>
      <c r="Z9" s="29">
        <v>1021</v>
      </c>
      <c r="AA9" s="29">
        <v>-0.7</v>
      </c>
      <c r="AB9" s="29">
        <v>49</v>
      </c>
      <c r="AC9" s="29">
        <v>185</v>
      </c>
    </row>
    <row r="10" s="1" customFormat="1" spans="1:29">
      <c r="A10" s="9" t="s">
        <v>10270</v>
      </c>
      <c r="B10" s="10" t="s">
        <v>63</v>
      </c>
      <c r="C10" s="10" t="s">
        <v>31</v>
      </c>
      <c r="D10" s="10" t="s">
        <v>65</v>
      </c>
      <c r="E10" s="10" t="s">
        <v>407</v>
      </c>
      <c r="F10" s="10" t="s">
        <v>3215</v>
      </c>
      <c r="G10" s="10" t="s">
        <v>161</v>
      </c>
      <c r="H10" s="10" t="s">
        <v>942</v>
      </c>
      <c r="I10" s="16" t="s">
        <v>40716</v>
      </c>
      <c r="J10" s="17" t="s">
        <v>3356</v>
      </c>
      <c r="K10" s="18" t="s">
        <v>278</v>
      </c>
      <c r="L10" s="17" t="s">
        <v>731</v>
      </c>
      <c r="M10" s="17" t="s">
        <v>33388</v>
      </c>
      <c r="N10" s="17" t="s">
        <v>2345</v>
      </c>
      <c r="O10" s="17" t="s">
        <v>40717</v>
      </c>
      <c r="P10" s="17" t="s">
        <v>22315</v>
      </c>
      <c r="Q10" s="17">
        <v>4.21</v>
      </c>
      <c r="R10" s="25">
        <f t="shared" si="0"/>
        <v>4.21</v>
      </c>
      <c r="S10" s="26" t="s">
        <v>40718</v>
      </c>
      <c r="T10" s="27" t="s">
        <v>1083</v>
      </c>
      <c r="U10" s="27" t="s">
        <v>1159</v>
      </c>
      <c r="V10" s="18" t="s">
        <v>278</v>
      </c>
      <c r="W10" s="28"/>
      <c r="X10" s="29">
        <v>1.8</v>
      </c>
      <c r="Y10" s="18">
        <v>0</v>
      </c>
      <c r="Z10" s="29">
        <v>1021.2</v>
      </c>
      <c r="AA10" s="29">
        <v>-0.5</v>
      </c>
      <c r="AB10" s="29">
        <v>52</v>
      </c>
      <c r="AC10" s="29">
        <v>209.5</v>
      </c>
    </row>
    <row r="11" s="1" customFormat="1" spans="1:29">
      <c r="A11" s="9" t="s">
        <v>10276</v>
      </c>
      <c r="B11" s="10" t="s">
        <v>238</v>
      </c>
      <c r="C11" s="10" t="s">
        <v>160</v>
      </c>
      <c r="D11" s="10" t="s">
        <v>206</v>
      </c>
      <c r="E11" s="10" t="s">
        <v>209</v>
      </c>
      <c r="F11" s="10" t="s">
        <v>1905</v>
      </c>
      <c r="G11" s="10" t="s">
        <v>81</v>
      </c>
      <c r="H11" s="10" t="s">
        <v>942</v>
      </c>
      <c r="I11" s="16" t="s">
        <v>40719</v>
      </c>
      <c r="J11" s="17" t="s">
        <v>822</v>
      </c>
      <c r="K11" s="18" t="s">
        <v>2025</v>
      </c>
      <c r="L11" s="17" t="s">
        <v>33</v>
      </c>
      <c r="M11" s="17" t="s">
        <v>18936</v>
      </c>
      <c r="N11" s="17" t="s">
        <v>2124</v>
      </c>
      <c r="O11" s="17" t="s">
        <v>30862</v>
      </c>
      <c r="P11" s="17" t="s">
        <v>4844</v>
      </c>
      <c r="Q11" s="17">
        <v>3.935</v>
      </c>
      <c r="R11" s="25">
        <f t="shared" si="0"/>
        <v>3.935</v>
      </c>
      <c r="S11" s="26" t="s">
        <v>25439</v>
      </c>
      <c r="T11" s="27" t="s">
        <v>2703</v>
      </c>
      <c r="U11" s="27" t="s">
        <v>370</v>
      </c>
      <c r="V11" s="18" t="s">
        <v>278</v>
      </c>
      <c r="W11" s="28"/>
      <c r="X11" s="29">
        <v>2</v>
      </c>
      <c r="Y11" s="18">
        <v>0</v>
      </c>
      <c r="Z11" s="29">
        <v>1021.6</v>
      </c>
      <c r="AA11" s="29">
        <v>-0.2</v>
      </c>
      <c r="AB11" s="29">
        <v>54</v>
      </c>
      <c r="AC11" s="29">
        <v>224.4</v>
      </c>
    </row>
    <row r="12" s="1" customFormat="1" spans="1:29">
      <c r="A12" s="9" t="s">
        <v>10283</v>
      </c>
      <c r="B12" s="10" t="s">
        <v>129</v>
      </c>
      <c r="C12" s="10" t="s">
        <v>31</v>
      </c>
      <c r="D12" s="10" t="s">
        <v>131</v>
      </c>
      <c r="E12" s="10" t="s">
        <v>192</v>
      </c>
      <c r="F12" s="10" t="s">
        <v>3301</v>
      </c>
      <c r="G12" s="10" t="s">
        <v>64</v>
      </c>
      <c r="H12" s="10" t="s">
        <v>942</v>
      </c>
      <c r="I12" s="16" t="s">
        <v>40720</v>
      </c>
      <c r="J12" s="17" t="s">
        <v>2108</v>
      </c>
      <c r="K12" s="18" t="s">
        <v>278</v>
      </c>
      <c r="L12" s="17" t="s">
        <v>5048</v>
      </c>
      <c r="M12" s="17" t="s">
        <v>30165</v>
      </c>
      <c r="N12" s="17" t="s">
        <v>2257</v>
      </c>
      <c r="O12" s="17" t="s">
        <v>18693</v>
      </c>
      <c r="P12" s="17" t="s">
        <v>40721</v>
      </c>
      <c r="Q12" s="17">
        <v>4.004</v>
      </c>
      <c r="R12" s="25">
        <f t="shared" si="0"/>
        <v>4.004</v>
      </c>
      <c r="S12" s="26" t="s">
        <v>9995</v>
      </c>
      <c r="T12" s="27" t="s">
        <v>6069</v>
      </c>
      <c r="U12" s="27" t="s">
        <v>1983</v>
      </c>
      <c r="V12" s="18" t="s">
        <v>278</v>
      </c>
      <c r="W12" s="28"/>
      <c r="X12" s="29">
        <v>1.6</v>
      </c>
      <c r="Y12" s="18">
        <v>0</v>
      </c>
      <c r="Z12" s="29">
        <v>1022.6</v>
      </c>
      <c r="AA12" s="29">
        <v>0.3</v>
      </c>
      <c r="AB12" s="29">
        <v>54</v>
      </c>
      <c r="AC12" s="29">
        <v>229.8</v>
      </c>
    </row>
    <row r="13" s="1" customFormat="1" spans="1:29">
      <c r="A13" s="9" t="s">
        <v>10290</v>
      </c>
      <c r="B13" s="10" t="s">
        <v>316</v>
      </c>
      <c r="C13" s="10" t="s">
        <v>31</v>
      </c>
      <c r="D13" s="10" t="s">
        <v>2298</v>
      </c>
      <c r="E13" s="10" t="s">
        <v>209</v>
      </c>
      <c r="F13" s="10" t="s">
        <v>1638</v>
      </c>
      <c r="G13" s="10" t="s">
        <v>603</v>
      </c>
      <c r="H13" s="10" t="s">
        <v>344</v>
      </c>
      <c r="I13" s="16" t="s">
        <v>40722</v>
      </c>
      <c r="J13" s="17" t="s">
        <v>3118</v>
      </c>
      <c r="K13" s="18" t="s">
        <v>2025</v>
      </c>
      <c r="L13" s="17" t="s">
        <v>4024</v>
      </c>
      <c r="M13" s="17" t="s">
        <v>8438</v>
      </c>
      <c r="N13" s="17" t="s">
        <v>2124</v>
      </c>
      <c r="O13" s="17" t="s">
        <v>40723</v>
      </c>
      <c r="P13" s="17" t="s">
        <v>39356</v>
      </c>
      <c r="Q13" s="17">
        <v>3.697</v>
      </c>
      <c r="R13" s="25">
        <f t="shared" si="0"/>
        <v>3.697</v>
      </c>
      <c r="S13" s="26" t="s">
        <v>2378</v>
      </c>
      <c r="T13" s="27" t="s">
        <v>154</v>
      </c>
      <c r="U13" s="27" t="s">
        <v>1795</v>
      </c>
      <c r="V13" s="18" t="s">
        <v>278</v>
      </c>
      <c r="W13" s="28"/>
      <c r="X13" s="29">
        <v>1.5</v>
      </c>
      <c r="Y13" s="18">
        <v>0</v>
      </c>
      <c r="Z13" s="29">
        <v>1022.4</v>
      </c>
      <c r="AA13" s="29">
        <v>0.8</v>
      </c>
      <c r="AB13" s="29">
        <v>54</v>
      </c>
      <c r="AC13" s="29">
        <v>217.5</v>
      </c>
    </row>
    <row r="14" s="1" customFormat="1" spans="1:29">
      <c r="A14" s="9" t="s">
        <v>10296</v>
      </c>
      <c r="B14" s="10" t="s">
        <v>82</v>
      </c>
      <c r="C14" s="10" t="s">
        <v>160</v>
      </c>
      <c r="D14" s="10" t="s">
        <v>144</v>
      </c>
      <c r="E14" s="10" t="s">
        <v>224</v>
      </c>
      <c r="F14" s="10" t="s">
        <v>6010</v>
      </c>
      <c r="G14" s="10" t="s">
        <v>258</v>
      </c>
      <c r="H14" s="10" t="s">
        <v>208</v>
      </c>
      <c r="I14" s="16" t="s">
        <v>39639</v>
      </c>
      <c r="J14" s="17" t="s">
        <v>1071</v>
      </c>
      <c r="K14" s="18" t="s">
        <v>278</v>
      </c>
      <c r="L14" s="17" t="s">
        <v>6993</v>
      </c>
      <c r="M14" s="17" t="s">
        <v>8587</v>
      </c>
      <c r="N14" s="17" t="s">
        <v>7351</v>
      </c>
      <c r="O14" s="17" t="s">
        <v>40724</v>
      </c>
      <c r="P14" s="17" t="s">
        <v>40725</v>
      </c>
      <c r="Q14" s="17">
        <v>3.504</v>
      </c>
      <c r="R14" s="25">
        <f t="shared" si="0"/>
        <v>3.504</v>
      </c>
      <c r="S14" s="26" t="s">
        <v>38381</v>
      </c>
      <c r="T14" s="27" t="s">
        <v>278</v>
      </c>
      <c r="U14" s="27" t="s">
        <v>311</v>
      </c>
      <c r="V14" s="18" t="s">
        <v>278</v>
      </c>
      <c r="W14" s="28"/>
      <c r="X14" s="29">
        <v>1.4</v>
      </c>
      <c r="Y14" s="18">
        <v>0</v>
      </c>
      <c r="Z14" s="29">
        <v>1021</v>
      </c>
      <c r="AA14" s="29">
        <v>1.1</v>
      </c>
      <c r="AB14" s="29">
        <v>54</v>
      </c>
      <c r="AC14" s="29">
        <v>176.2</v>
      </c>
    </row>
    <row r="15" s="1" customFormat="1" spans="1:29">
      <c r="A15" s="9" t="s">
        <v>10302</v>
      </c>
      <c r="B15" s="10" t="s">
        <v>316</v>
      </c>
      <c r="C15" s="10" t="s">
        <v>68</v>
      </c>
      <c r="D15" s="10" t="s">
        <v>2298</v>
      </c>
      <c r="E15" s="10" t="s">
        <v>709</v>
      </c>
      <c r="F15" s="10" t="s">
        <v>3817</v>
      </c>
      <c r="G15" s="10" t="s">
        <v>81</v>
      </c>
      <c r="H15" s="10" t="s">
        <v>191</v>
      </c>
      <c r="I15" s="16" t="s">
        <v>40726</v>
      </c>
      <c r="J15" s="17" t="s">
        <v>610</v>
      </c>
      <c r="K15" s="18" t="s">
        <v>278</v>
      </c>
      <c r="L15" s="17" t="s">
        <v>1974</v>
      </c>
      <c r="M15" s="17" t="s">
        <v>40727</v>
      </c>
      <c r="N15" s="17" t="s">
        <v>1452</v>
      </c>
      <c r="O15" s="17" t="s">
        <v>15402</v>
      </c>
      <c r="P15" s="17" t="s">
        <v>22359</v>
      </c>
      <c r="Q15" s="17">
        <v>3.527</v>
      </c>
      <c r="R15" s="25">
        <f t="shared" si="0"/>
        <v>3.527</v>
      </c>
      <c r="S15" s="26" t="s">
        <v>15412</v>
      </c>
      <c r="T15" s="27" t="s">
        <v>278</v>
      </c>
      <c r="U15" s="27" t="s">
        <v>1983</v>
      </c>
      <c r="V15" s="18" t="s">
        <v>278</v>
      </c>
      <c r="W15" s="28"/>
      <c r="X15" s="29">
        <v>1.2</v>
      </c>
      <c r="Y15" s="18">
        <v>0</v>
      </c>
      <c r="Z15" s="29">
        <v>1020</v>
      </c>
      <c r="AA15" s="29">
        <v>1.4</v>
      </c>
      <c r="AB15" s="29">
        <v>56</v>
      </c>
      <c r="AC15" s="29">
        <v>165.8</v>
      </c>
    </row>
    <row r="16" s="1" customFormat="1" spans="1:29">
      <c r="A16" s="9" t="s">
        <v>10308</v>
      </c>
      <c r="B16" s="10" t="s">
        <v>640</v>
      </c>
      <c r="C16" s="10" t="s">
        <v>68</v>
      </c>
      <c r="D16" s="10" t="s">
        <v>189</v>
      </c>
      <c r="E16" s="10" t="s">
        <v>48</v>
      </c>
      <c r="F16" s="10" t="s">
        <v>4391</v>
      </c>
      <c r="G16" s="10" t="s">
        <v>32</v>
      </c>
      <c r="H16" s="10" t="s">
        <v>115</v>
      </c>
      <c r="I16" s="16" t="s">
        <v>12395</v>
      </c>
      <c r="J16" s="17" t="s">
        <v>1689</v>
      </c>
      <c r="K16" s="18" t="s">
        <v>1985</v>
      </c>
      <c r="L16" s="17" t="s">
        <v>1627</v>
      </c>
      <c r="M16" s="17" t="s">
        <v>21963</v>
      </c>
      <c r="N16" s="17" t="s">
        <v>9659</v>
      </c>
      <c r="O16" s="17" t="s">
        <v>2515</v>
      </c>
      <c r="P16" s="17" t="s">
        <v>17214</v>
      </c>
      <c r="Q16" s="17">
        <v>4.861</v>
      </c>
      <c r="R16" s="25">
        <f t="shared" si="0"/>
        <v>4.861</v>
      </c>
      <c r="S16" s="26" t="s">
        <v>36167</v>
      </c>
      <c r="T16" s="27" t="s">
        <v>8701</v>
      </c>
      <c r="U16" s="27" t="s">
        <v>4840</v>
      </c>
      <c r="V16" s="18" t="s">
        <v>278</v>
      </c>
      <c r="W16" s="28"/>
      <c r="X16" s="29">
        <v>0.7</v>
      </c>
      <c r="Y16" s="18">
        <v>0</v>
      </c>
      <c r="Z16" s="29">
        <v>1019.6</v>
      </c>
      <c r="AA16" s="29">
        <v>1.6</v>
      </c>
      <c r="AB16" s="29">
        <v>59</v>
      </c>
      <c r="AC16" s="29">
        <v>137.8</v>
      </c>
    </row>
    <row r="17" s="1" customFormat="1" spans="1:29">
      <c r="A17" s="9" t="s">
        <v>10314</v>
      </c>
      <c r="B17" s="10" t="s">
        <v>30</v>
      </c>
      <c r="C17" s="10" t="s">
        <v>317</v>
      </c>
      <c r="D17" s="10" t="s">
        <v>571</v>
      </c>
      <c r="E17" s="10" t="s">
        <v>130</v>
      </c>
      <c r="F17" s="10" t="s">
        <v>582</v>
      </c>
      <c r="G17" s="10" t="s">
        <v>709</v>
      </c>
      <c r="H17" s="10" t="s">
        <v>1459</v>
      </c>
      <c r="I17" s="16" t="s">
        <v>40728</v>
      </c>
      <c r="J17" s="17" t="s">
        <v>334</v>
      </c>
      <c r="K17" s="18" t="s">
        <v>278</v>
      </c>
      <c r="L17" s="17" t="s">
        <v>3215</v>
      </c>
      <c r="M17" s="17" t="s">
        <v>40729</v>
      </c>
      <c r="N17" s="17" t="s">
        <v>1786</v>
      </c>
      <c r="O17" s="17" t="s">
        <v>5365</v>
      </c>
      <c r="P17" s="17" t="s">
        <v>7110</v>
      </c>
      <c r="Q17" s="17">
        <v>4.698</v>
      </c>
      <c r="R17" s="25">
        <f t="shared" si="0"/>
        <v>4.698</v>
      </c>
      <c r="S17" s="26" t="s">
        <v>24126</v>
      </c>
      <c r="T17" s="27" t="s">
        <v>278</v>
      </c>
      <c r="U17" s="27" t="s">
        <v>1976</v>
      </c>
      <c r="V17" s="18" t="s">
        <v>278</v>
      </c>
      <c r="W17" s="28"/>
      <c r="X17" s="29">
        <v>1</v>
      </c>
      <c r="Y17" s="18">
        <v>0</v>
      </c>
      <c r="Z17" s="29">
        <v>1019.2</v>
      </c>
      <c r="AA17" s="29">
        <v>1.6</v>
      </c>
      <c r="AB17" s="29">
        <v>62</v>
      </c>
      <c r="AC17" s="29">
        <v>143.3</v>
      </c>
    </row>
    <row r="18" s="1" customFormat="1" spans="1:29">
      <c r="A18" s="9" t="s">
        <v>10318</v>
      </c>
      <c r="B18" s="10" t="s">
        <v>131</v>
      </c>
      <c r="C18" s="10" t="s">
        <v>317</v>
      </c>
      <c r="D18" s="10" t="s">
        <v>360</v>
      </c>
      <c r="E18" s="10" t="s">
        <v>238</v>
      </c>
      <c r="F18" s="10" t="s">
        <v>7228</v>
      </c>
      <c r="G18" s="10" t="s">
        <v>113</v>
      </c>
      <c r="H18" s="10" t="s">
        <v>115</v>
      </c>
      <c r="I18" s="16" t="s">
        <v>40730</v>
      </c>
      <c r="J18" s="17" t="s">
        <v>2225</v>
      </c>
      <c r="K18" s="18" t="s">
        <v>935</v>
      </c>
      <c r="L18" s="17" t="s">
        <v>2240</v>
      </c>
      <c r="M18" s="17" t="s">
        <v>40731</v>
      </c>
      <c r="N18" s="17" t="s">
        <v>1786</v>
      </c>
      <c r="O18" s="17" t="s">
        <v>25768</v>
      </c>
      <c r="P18" s="17" t="s">
        <v>10002</v>
      </c>
      <c r="Q18" s="17">
        <v>4.96</v>
      </c>
      <c r="R18" s="25">
        <f t="shared" si="0"/>
        <v>4.96</v>
      </c>
      <c r="S18" s="26" t="s">
        <v>20487</v>
      </c>
      <c r="T18" s="27" t="s">
        <v>6518</v>
      </c>
      <c r="U18" s="27" t="s">
        <v>1734</v>
      </c>
      <c r="V18" s="18" t="s">
        <v>278</v>
      </c>
      <c r="W18" s="28"/>
      <c r="X18" s="29">
        <v>1.5</v>
      </c>
      <c r="Y18" s="18">
        <v>0</v>
      </c>
      <c r="Z18" s="29">
        <v>1019.3</v>
      </c>
      <c r="AA18" s="29">
        <v>1.6</v>
      </c>
      <c r="AB18" s="29">
        <v>66</v>
      </c>
      <c r="AC18" s="29">
        <v>186.5</v>
      </c>
    </row>
    <row r="19" s="1" customFormat="1" spans="1:29">
      <c r="A19" s="9" t="s">
        <v>10323</v>
      </c>
      <c r="B19" s="10" t="s">
        <v>1549</v>
      </c>
      <c r="C19" s="10" t="s">
        <v>99</v>
      </c>
      <c r="D19" s="10" t="s">
        <v>653</v>
      </c>
      <c r="E19" s="10" t="s">
        <v>129</v>
      </c>
      <c r="F19" s="10" t="s">
        <v>3267</v>
      </c>
      <c r="G19" s="10" t="s">
        <v>209</v>
      </c>
      <c r="H19" s="10" t="s">
        <v>31</v>
      </c>
      <c r="I19" s="16" t="s">
        <v>40732</v>
      </c>
      <c r="J19" s="17" t="s">
        <v>1827</v>
      </c>
      <c r="K19" s="18" t="s">
        <v>2040</v>
      </c>
      <c r="L19" s="17" t="s">
        <v>1679</v>
      </c>
      <c r="M19" s="17" t="s">
        <v>40733</v>
      </c>
      <c r="N19" s="17" t="s">
        <v>7351</v>
      </c>
      <c r="O19" s="17" t="s">
        <v>12596</v>
      </c>
      <c r="P19" s="17" t="s">
        <v>22002</v>
      </c>
      <c r="Q19" s="17">
        <v>4.937</v>
      </c>
      <c r="R19" s="25">
        <f t="shared" si="0"/>
        <v>4.937</v>
      </c>
      <c r="S19" s="26" t="s">
        <v>40734</v>
      </c>
      <c r="T19" s="27" t="s">
        <v>2042</v>
      </c>
      <c r="U19" s="27" t="s">
        <v>3480</v>
      </c>
      <c r="V19" s="18" t="s">
        <v>278</v>
      </c>
      <c r="W19" s="28"/>
      <c r="X19" s="29">
        <v>1</v>
      </c>
      <c r="Y19" s="18">
        <v>0</v>
      </c>
      <c r="Z19" s="29">
        <v>1019.4</v>
      </c>
      <c r="AA19" s="29">
        <v>1.4</v>
      </c>
      <c r="AB19" s="29">
        <v>76</v>
      </c>
      <c r="AC19" s="29">
        <v>138.7</v>
      </c>
    </row>
    <row r="20" s="1" customFormat="1" spans="1:29">
      <c r="A20" s="9" t="s">
        <v>10330</v>
      </c>
      <c r="B20" s="10" t="s">
        <v>1269</v>
      </c>
      <c r="C20" s="10" t="s">
        <v>99</v>
      </c>
      <c r="D20" s="10" t="s">
        <v>586</v>
      </c>
      <c r="E20" s="10" t="s">
        <v>640</v>
      </c>
      <c r="F20" s="10" t="s">
        <v>2902</v>
      </c>
      <c r="G20" s="10" t="s">
        <v>130</v>
      </c>
      <c r="H20" s="10" t="s">
        <v>99</v>
      </c>
      <c r="I20" s="19" t="s">
        <v>40735</v>
      </c>
      <c r="J20" s="20" t="s">
        <v>1557</v>
      </c>
      <c r="K20" s="21" t="s">
        <v>278</v>
      </c>
      <c r="L20" s="20" t="s">
        <v>6171</v>
      </c>
      <c r="M20" s="20" t="s">
        <v>29008</v>
      </c>
      <c r="N20" s="20" t="s">
        <v>2395</v>
      </c>
      <c r="O20" s="20" t="s">
        <v>40736</v>
      </c>
      <c r="P20" s="20" t="s">
        <v>26744</v>
      </c>
      <c r="Q20" s="20">
        <v>4.975</v>
      </c>
      <c r="R20" s="25">
        <f t="shared" si="0"/>
        <v>4.975</v>
      </c>
      <c r="S20" s="26" t="s">
        <v>30685</v>
      </c>
      <c r="T20" s="27" t="s">
        <v>2449</v>
      </c>
      <c r="U20" s="27" t="s">
        <v>1965</v>
      </c>
      <c r="V20" s="18" t="s">
        <v>278</v>
      </c>
      <c r="W20" s="28"/>
      <c r="X20" s="29">
        <v>1.3</v>
      </c>
      <c r="Y20" s="18">
        <v>0</v>
      </c>
      <c r="Z20" s="29">
        <v>1019.6</v>
      </c>
      <c r="AA20" s="29">
        <v>1.3</v>
      </c>
      <c r="AB20" s="29">
        <v>80</v>
      </c>
      <c r="AC20" s="29">
        <v>92.3</v>
      </c>
    </row>
    <row r="21" s="1" customFormat="1" spans="1:29">
      <c r="A21" s="9" t="s">
        <v>10336</v>
      </c>
      <c r="B21" s="10" t="s">
        <v>4306</v>
      </c>
      <c r="C21" s="10" t="s">
        <v>317</v>
      </c>
      <c r="D21" s="10" t="s">
        <v>1651</v>
      </c>
      <c r="E21" s="10" t="s">
        <v>114</v>
      </c>
      <c r="F21" s="10" t="s">
        <v>772</v>
      </c>
      <c r="G21" s="10" t="s">
        <v>393</v>
      </c>
      <c r="H21" s="10" t="s">
        <v>99</v>
      </c>
      <c r="I21" s="19" t="s">
        <v>40737</v>
      </c>
      <c r="J21" s="20" t="s">
        <v>2573</v>
      </c>
      <c r="K21" s="21" t="s">
        <v>2245</v>
      </c>
      <c r="L21" s="20" t="s">
        <v>2468</v>
      </c>
      <c r="M21" s="20" t="s">
        <v>7054</v>
      </c>
      <c r="N21" s="20" t="s">
        <v>1509</v>
      </c>
      <c r="O21" s="20" t="s">
        <v>40738</v>
      </c>
      <c r="P21" s="20" t="s">
        <v>21978</v>
      </c>
      <c r="Q21" s="20">
        <v>7.94</v>
      </c>
      <c r="R21" s="25">
        <f t="shared" si="0"/>
        <v>7.94</v>
      </c>
      <c r="S21" s="26" t="s">
        <v>40739</v>
      </c>
      <c r="T21" s="27" t="s">
        <v>278</v>
      </c>
      <c r="U21" s="27" t="s">
        <v>2073</v>
      </c>
      <c r="V21" s="18" t="s">
        <v>278</v>
      </c>
      <c r="W21" s="28"/>
      <c r="X21" s="29">
        <v>1.5</v>
      </c>
      <c r="Y21" s="18">
        <v>0</v>
      </c>
      <c r="Z21" s="29">
        <v>1019.7</v>
      </c>
      <c r="AA21" s="29">
        <v>1.2</v>
      </c>
      <c r="AB21" s="29">
        <v>81</v>
      </c>
      <c r="AC21" s="29">
        <v>100.6</v>
      </c>
    </row>
    <row r="22" s="1" customFormat="1" spans="1:29">
      <c r="A22" s="9" t="s">
        <v>10343</v>
      </c>
      <c r="B22" s="10" t="s">
        <v>1747</v>
      </c>
      <c r="C22" s="10" t="s">
        <v>99</v>
      </c>
      <c r="D22" s="10" t="s">
        <v>1831</v>
      </c>
      <c r="E22" s="10" t="s">
        <v>298</v>
      </c>
      <c r="F22" s="10" t="s">
        <v>6940</v>
      </c>
      <c r="G22" s="10" t="s">
        <v>192</v>
      </c>
      <c r="H22" s="10" t="s">
        <v>317</v>
      </c>
      <c r="I22" s="19" t="s">
        <v>40740</v>
      </c>
      <c r="J22" s="20" t="s">
        <v>960</v>
      </c>
      <c r="K22" s="21" t="s">
        <v>278</v>
      </c>
      <c r="L22" s="20" t="s">
        <v>3674</v>
      </c>
      <c r="M22" s="20" t="s">
        <v>36839</v>
      </c>
      <c r="N22" s="20" t="s">
        <v>1426</v>
      </c>
      <c r="O22" s="20" t="s">
        <v>6342</v>
      </c>
      <c r="P22" s="20" t="s">
        <v>20962</v>
      </c>
      <c r="Q22" s="20">
        <v>5.451</v>
      </c>
      <c r="R22" s="25">
        <f t="shared" si="0"/>
        <v>5.451</v>
      </c>
      <c r="S22" s="26" t="s">
        <v>24176</v>
      </c>
      <c r="T22" s="27" t="s">
        <v>6876</v>
      </c>
      <c r="U22" s="27" t="s">
        <v>664</v>
      </c>
      <c r="V22" s="18" t="s">
        <v>278</v>
      </c>
      <c r="W22" s="28"/>
      <c r="X22" s="29">
        <v>0.9</v>
      </c>
      <c r="Y22" s="18">
        <v>0</v>
      </c>
      <c r="Z22" s="29">
        <v>1020.1</v>
      </c>
      <c r="AA22" s="29">
        <v>1.3</v>
      </c>
      <c r="AB22" s="29">
        <v>82</v>
      </c>
      <c r="AC22" s="29">
        <v>116</v>
      </c>
    </row>
    <row r="23" s="1" customFormat="1" spans="1:29">
      <c r="A23" s="9" t="s">
        <v>10349</v>
      </c>
      <c r="B23" s="10" t="s">
        <v>1747</v>
      </c>
      <c r="C23" s="10" t="s">
        <v>99</v>
      </c>
      <c r="D23" s="10" t="s">
        <v>3787</v>
      </c>
      <c r="E23" s="10" t="s">
        <v>298</v>
      </c>
      <c r="F23" s="10" t="s">
        <v>184</v>
      </c>
      <c r="G23" s="10" t="s">
        <v>192</v>
      </c>
      <c r="H23" s="10" t="s">
        <v>1591</v>
      </c>
      <c r="I23" s="19" t="s">
        <v>40741</v>
      </c>
      <c r="J23" s="20" t="s">
        <v>2727</v>
      </c>
      <c r="K23" s="21" t="s">
        <v>278</v>
      </c>
      <c r="L23" s="20" t="s">
        <v>3549</v>
      </c>
      <c r="M23" s="20" t="s">
        <v>40742</v>
      </c>
      <c r="N23" s="20" t="s">
        <v>3386</v>
      </c>
      <c r="O23" s="20" t="s">
        <v>40743</v>
      </c>
      <c r="P23" s="20" t="s">
        <v>40744</v>
      </c>
      <c r="Q23" s="20">
        <v>5.02</v>
      </c>
      <c r="R23" s="25">
        <f t="shared" si="0"/>
        <v>5.02</v>
      </c>
      <c r="S23" s="26" t="s">
        <v>7022</v>
      </c>
      <c r="T23" s="27" t="s">
        <v>5686</v>
      </c>
      <c r="U23" s="27" t="s">
        <v>443</v>
      </c>
      <c r="V23" s="18" t="s">
        <v>278</v>
      </c>
      <c r="W23" s="28"/>
      <c r="X23" s="29">
        <v>1</v>
      </c>
      <c r="Y23" s="18">
        <v>0</v>
      </c>
      <c r="Z23" s="29">
        <v>1020.3</v>
      </c>
      <c r="AA23" s="29">
        <v>1.3</v>
      </c>
      <c r="AB23" s="29">
        <v>85</v>
      </c>
      <c r="AC23" s="29">
        <v>60.5</v>
      </c>
    </row>
    <row r="24" spans="1:29">
      <c r="A24" s="9" t="s">
        <v>10355</v>
      </c>
      <c r="B24" s="4" t="s">
        <v>5175</v>
      </c>
      <c r="C24" s="4" t="s">
        <v>99</v>
      </c>
      <c r="D24" s="4" t="s">
        <v>546</v>
      </c>
      <c r="E24" s="4" t="s">
        <v>1514</v>
      </c>
      <c r="F24" s="4" t="s">
        <v>2902</v>
      </c>
      <c r="G24" s="4" t="s">
        <v>407</v>
      </c>
      <c r="H24" s="4" t="s">
        <v>1591</v>
      </c>
      <c r="I24" s="5" t="s">
        <v>3868</v>
      </c>
      <c r="J24" s="22" t="s">
        <v>2457</v>
      </c>
      <c r="K24" s="5" t="s">
        <v>278</v>
      </c>
      <c r="L24" s="22" t="s">
        <v>106</v>
      </c>
      <c r="M24" s="22" t="s">
        <v>40745</v>
      </c>
      <c r="N24" s="22" t="s">
        <v>313</v>
      </c>
      <c r="O24" s="22" t="s">
        <v>40746</v>
      </c>
      <c r="P24" s="22" t="s">
        <v>5218</v>
      </c>
      <c r="Q24" s="22">
        <v>6.339</v>
      </c>
      <c r="R24" s="25">
        <f t="shared" si="0"/>
        <v>6.339</v>
      </c>
      <c r="S24" s="26" t="s">
        <v>12084</v>
      </c>
      <c r="T24" s="27" t="s">
        <v>4190</v>
      </c>
      <c r="U24" s="27" t="s">
        <v>1984</v>
      </c>
      <c r="V24" s="18" t="s">
        <v>278</v>
      </c>
      <c r="W24" s="28"/>
      <c r="X24" s="29">
        <v>1.3</v>
      </c>
      <c r="Z24" s="29">
        <v>1020.5</v>
      </c>
      <c r="AA24" s="29">
        <v>1.1</v>
      </c>
      <c r="AB24" s="29">
        <v>88</v>
      </c>
      <c r="AC24" s="29">
        <v>40.1</v>
      </c>
    </row>
    <row r="25" spans="1:29">
      <c r="A25" s="9" t="s">
        <v>10361</v>
      </c>
      <c r="B25" s="4" t="s">
        <v>4306</v>
      </c>
      <c r="C25" s="4" t="s">
        <v>99</v>
      </c>
      <c r="D25" s="4" t="s">
        <v>342</v>
      </c>
      <c r="E25" s="4" t="s">
        <v>114</v>
      </c>
      <c r="F25" s="4" t="s">
        <v>1957</v>
      </c>
      <c r="G25" s="4" t="s">
        <v>145</v>
      </c>
      <c r="H25" s="4" t="s">
        <v>4289</v>
      </c>
      <c r="I25" s="5" t="s">
        <v>40747</v>
      </c>
      <c r="J25" s="22" t="s">
        <v>2457</v>
      </c>
      <c r="K25" s="5" t="s">
        <v>278</v>
      </c>
      <c r="L25" s="22" t="s">
        <v>270</v>
      </c>
      <c r="M25" s="22" t="s">
        <v>20347</v>
      </c>
      <c r="N25" s="22" t="s">
        <v>313</v>
      </c>
      <c r="O25" s="22" t="s">
        <v>1793</v>
      </c>
      <c r="P25" s="22" t="s">
        <v>11240</v>
      </c>
      <c r="Q25" s="22">
        <v>5.128</v>
      </c>
      <c r="R25" s="25">
        <f t="shared" si="0"/>
        <v>5.128</v>
      </c>
      <c r="S25" s="26" t="s">
        <v>40748</v>
      </c>
      <c r="T25" s="27" t="s">
        <v>278</v>
      </c>
      <c r="U25" s="27" t="s">
        <v>756</v>
      </c>
      <c r="V25" s="18" t="s">
        <v>278</v>
      </c>
      <c r="W25" s="28"/>
      <c r="X25" s="29">
        <v>1.2</v>
      </c>
      <c r="Z25" s="29">
        <v>1020.8</v>
      </c>
      <c r="AA25" s="29">
        <v>1.1</v>
      </c>
      <c r="AB25" s="29">
        <v>88</v>
      </c>
      <c r="AC25" s="29">
        <v>29.3</v>
      </c>
    </row>
    <row r="26" spans="1:29">
      <c r="A26" s="9" t="s">
        <v>10366</v>
      </c>
      <c r="B26" s="4" t="s">
        <v>1243</v>
      </c>
      <c r="C26" s="4" t="s">
        <v>1103</v>
      </c>
      <c r="D26" s="4" t="s">
        <v>315</v>
      </c>
      <c r="E26" s="4" t="s">
        <v>158</v>
      </c>
      <c r="F26" s="4" t="s">
        <v>7360</v>
      </c>
      <c r="G26" s="4" t="s">
        <v>32</v>
      </c>
      <c r="H26" s="4" t="s">
        <v>4289</v>
      </c>
      <c r="I26" s="5" t="s">
        <v>40749</v>
      </c>
      <c r="J26" s="22" t="s">
        <v>646</v>
      </c>
      <c r="K26" s="5" t="s">
        <v>278</v>
      </c>
      <c r="L26" s="22" t="s">
        <v>4988</v>
      </c>
      <c r="M26" s="22" t="s">
        <v>19546</v>
      </c>
      <c r="N26" s="22" t="s">
        <v>7865</v>
      </c>
      <c r="O26" s="22" t="s">
        <v>40750</v>
      </c>
      <c r="P26" s="22" t="s">
        <v>40164</v>
      </c>
      <c r="Q26" s="22">
        <v>4.985</v>
      </c>
      <c r="R26" s="25">
        <f t="shared" si="0"/>
        <v>4.985</v>
      </c>
      <c r="S26" s="26" t="s">
        <v>15094</v>
      </c>
      <c r="T26" s="27" t="s">
        <v>278</v>
      </c>
      <c r="U26" s="27" t="s">
        <v>4181</v>
      </c>
      <c r="V26" s="18" t="s">
        <v>278</v>
      </c>
      <c r="W26" s="28"/>
      <c r="X26" s="29">
        <v>1.2</v>
      </c>
      <c r="Z26" s="29">
        <v>1021</v>
      </c>
      <c r="AA26" s="29">
        <v>0.7</v>
      </c>
      <c r="AB26" s="29">
        <v>93</v>
      </c>
      <c r="AC26" s="29">
        <v>34.8</v>
      </c>
    </row>
    <row r="27" spans="1:29">
      <c r="A27" s="11" t="s">
        <v>10373</v>
      </c>
      <c r="B27" s="4" t="s">
        <v>360</v>
      </c>
      <c r="C27" s="12" t="s">
        <v>1103</v>
      </c>
      <c r="D27" s="4" t="s">
        <v>177</v>
      </c>
      <c r="E27" s="4" t="s">
        <v>284</v>
      </c>
      <c r="F27" s="4" t="s">
        <v>6940</v>
      </c>
      <c r="G27" s="4" t="s">
        <v>709</v>
      </c>
      <c r="H27" s="4" t="s">
        <v>4289</v>
      </c>
      <c r="I27" s="5" t="s">
        <v>40751</v>
      </c>
      <c r="J27" s="5" t="s">
        <v>960</v>
      </c>
      <c r="K27" s="5" t="s">
        <v>278</v>
      </c>
      <c r="L27" s="5" t="s">
        <v>7894</v>
      </c>
      <c r="M27" s="5" t="s">
        <v>21479</v>
      </c>
      <c r="N27" s="5" t="s">
        <v>7865</v>
      </c>
      <c r="O27" s="5" t="s">
        <v>17685</v>
      </c>
      <c r="P27" s="5" t="s">
        <v>31105</v>
      </c>
      <c r="Q27" s="5">
        <v>5.103</v>
      </c>
      <c r="R27" s="25">
        <f t="shared" si="0"/>
        <v>5.103</v>
      </c>
      <c r="S27" s="30" t="s">
        <v>13749</v>
      </c>
      <c r="T27" s="30" t="s">
        <v>278</v>
      </c>
      <c r="U27" s="27" t="s">
        <v>1521</v>
      </c>
      <c r="V27" s="5" t="s">
        <v>278</v>
      </c>
      <c r="W27" s="28"/>
      <c r="X27" s="29" t="s">
        <v>269</v>
      </c>
      <c r="Z27" s="29">
        <v>1021</v>
      </c>
      <c r="AA27" s="29">
        <v>0.6</v>
      </c>
      <c r="AB27" s="29">
        <v>95</v>
      </c>
      <c r="AC27" s="29" t="s">
        <v>269</v>
      </c>
    </row>
    <row r="28" spans="1:29">
      <c r="A28" s="13" t="s">
        <v>10377</v>
      </c>
      <c r="B28" s="4" t="s">
        <v>1243</v>
      </c>
      <c r="C28" s="12" t="s">
        <v>1103</v>
      </c>
      <c r="D28" s="4" t="s">
        <v>190</v>
      </c>
      <c r="E28" s="4" t="s">
        <v>158</v>
      </c>
      <c r="F28" s="4" t="s">
        <v>7505</v>
      </c>
      <c r="G28" s="4" t="s">
        <v>29</v>
      </c>
      <c r="H28" s="4" t="s">
        <v>4289</v>
      </c>
      <c r="I28" s="5" t="s">
        <v>40752</v>
      </c>
      <c r="J28" s="5" t="s">
        <v>2440</v>
      </c>
      <c r="K28" s="5" t="s">
        <v>278</v>
      </c>
      <c r="L28" s="5" t="s">
        <v>8181</v>
      </c>
      <c r="M28" s="5" t="s">
        <v>26433</v>
      </c>
      <c r="N28" s="5" t="s">
        <v>2563</v>
      </c>
      <c r="O28" s="5" t="s">
        <v>26545</v>
      </c>
      <c r="P28" s="5" t="s">
        <v>10888</v>
      </c>
      <c r="Q28" s="5">
        <v>5.029</v>
      </c>
      <c r="R28" s="25">
        <f t="shared" si="0"/>
        <v>5.029</v>
      </c>
      <c r="S28" s="30" t="s">
        <v>40753</v>
      </c>
      <c r="T28" s="30" t="s">
        <v>278</v>
      </c>
      <c r="U28" s="27" t="s">
        <v>2387</v>
      </c>
      <c r="V28" s="5" t="s">
        <v>278</v>
      </c>
      <c r="W28" s="28"/>
      <c r="X28" s="29" t="s">
        <v>269</v>
      </c>
      <c r="Z28" s="29" t="s">
        <v>269</v>
      </c>
      <c r="AA28" s="29" t="s">
        <v>269</v>
      </c>
      <c r="AB28" s="29" t="s">
        <v>269</v>
      </c>
      <c r="AC28" s="29" t="s">
        <v>269</v>
      </c>
    </row>
    <row r="29" spans="1:29">
      <c r="A29" s="13" t="s">
        <v>10383</v>
      </c>
      <c r="B29" s="4" t="s">
        <v>4306</v>
      </c>
      <c r="C29" s="12" t="s">
        <v>1103</v>
      </c>
      <c r="D29" s="4" t="s">
        <v>2381</v>
      </c>
      <c r="E29" s="4" t="s">
        <v>114</v>
      </c>
      <c r="F29" s="4" t="s">
        <v>4585</v>
      </c>
      <c r="G29" s="4" t="s">
        <v>81</v>
      </c>
      <c r="H29" s="4" t="s">
        <v>4289</v>
      </c>
      <c r="I29" s="5" t="s">
        <v>40754</v>
      </c>
      <c r="J29" s="5" t="s">
        <v>2440</v>
      </c>
      <c r="K29" s="5" t="s">
        <v>278</v>
      </c>
      <c r="L29" s="5" t="s">
        <v>183</v>
      </c>
      <c r="M29" s="5" t="s">
        <v>40755</v>
      </c>
      <c r="N29" s="5" t="s">
        <v>879</v>
      </c>
      <c r="O29" s="5" t="s">
        <v>40756</v>
      </c>
      <c r="P29" s="5" t="s">
        <v>22472</v>
      </c>
      <c r="Q29" s="5">
        <v>4.602</v>
      </c>
      <c r="R29" s="25">
        <f t="shared" si="0"/>
        <v>4.602</v>
      </c>
      <c r="S29" s="30" t="s">
        <v>25464</v>
      </c>
      <c r="T29" s="30" t="s">
        <v>4998</v>
      </c>
      <c r="U29" s="30" t="s">
        <v>3974</v>
      </c>
      <c r="V29" s="5" t="s">
        <v>278</v>
      </c>
      <c r="W29" s="28"/>
      <c r="X29" s="29" t="s">
        <v>269</v>
      </c>
      <c r="Z29" s="29" t="s">
        <v>269</v>
      </c>
      <c r="AA29" s="29" t="s">
        <v>269</v>
      </c>
      <c r="AB29" s="29" t="s">
        <v>269</v>
      </c>
      <c r="AC29" s="29" t="s">
        <v>269</v>
      </c>
    </row>
    <row r="30" spans="1:29">
      <c r="A30" s="13" t="s">
        <v>10390</v>
      </c>
      <c r="B30" s="4" t="s">
        <v>239</v>
      </c>
      <c r="C30" s="12" t="s">
        <v>1103</v>
      </c>
      <c r="D30" s="4" t="s">
        <v>1747</v>
      </c>
      <c r="E30" s="4" t="s">
        <v>314</v>
      </c>
      <c r="F30" s="4" t="s">
        <v>4558</v>
      </c>
      <c r="G30" s="4" t="s">
        <v>603</v>
      </c>
      <c r="H30" s="4" t="s">
        <v>4289</v>
      </c>
      <c r="I30" s="5" t="s">
        <v>40757</v>
      </c>
      <c r="J30" s="5" t="s">
        <v>1931</v>
      </c>
      <c r="K30" s="5" t="s">
        <v>278</v>
      </c>
      <c r="L30" s="5" t="s">
        <v>2470</v>
      </c>
      <c r="M30" s="5" t="s">
        <v>18232</v>
      </c>
      <c r="N30" s="5" t="s">
        <v>6794</v>
      </c>
      <c r="O30" s="5" t="s">
        <v>18865</v>
      </c>
      <c r="P30" s="5" t="s">
        <v>29072</v>
      </c>
      <c r="Q30" s="5">
        <v>4.484</v>
      </c>
      <c r="R30" s="25">
        <f t="shared" si="0"/>
        <v>4.484</v>
      </c>
      <c r="S30" s="30" t="s">
        <v>31257</v>
      </c>
      <c r="T30" s="30" t="s">
        <v>4077</v>
      </c>
      <c r="U30" s="30" t="s">
        <v>3557</v>
      </c>
      <c r="V30" s="5" t="s">
        <v>278</v>
      </c>
      <c r="W30" s="28"/>
      <c r="X30" s="29">
        <v>2.1</v>
      </c>
      <c r="Z30" s="29">
        <v>1019.8</v>
      </c>
      <c r="AA30" s="29">
        <v>1.1</v>
      </c>
      <c r="AB30" s="29">
        <v>86</v>
      </c>
      <c r="AC30" s="29">
        <v>48.3</v>
      </c>
    </row>
    <row r="31" spans="1:29">
      <c r="A31" s="13" t="s">
        <v>10398</v>
      </c>
      <c r="B31" s="4" t="s">
        <v>285</v>
      </c>
      <c r="C31" s="12" t="s">
        <v>1103</v>
      </c>
      <c r="D31" s="4" t="s">
        <v>4241</v>
      </c>
      <c r="E31" s="4" t="s">
        <v>47</v>
      </c>
      <c r="F31" s="4" t="s">
        <v>4998</v>
      </c>
      <c r="G31" s="4" t="s">
        <v>161</v>
      </c>
      <c r="H31" s="4" t="s">
        <v>4289</v>
      </c>
      <c r="I31" s="5" t="s">
        <v>40758</v>
      </c>
      <c r="J31" s="5" t="s">
        <v>1025</v>
      </c>
      <c r="K31" s="5" t="s">
        <v>278</v>
      </c>
      <c r="L31" s="5" t="s">
        <v>1510</v>
      </c>
      <c r="M31" s="5" t="s">
        <v>23137</v>
      </c>
      <c r="N31" s="5" t="s">
        <v>5984</v>
      </c>
      <c r="O31" s="5" t="s">
        <v>40759</v>
      </c>
      <c r="P31" s="5" t="s">
        <v>40760</v>
      </c>
      <c r="Q31" s="5">
        <v>4.239</v>
      </c>
      <c r="R31" s="25">
        <f t="shared" si="0"/>
        <v>4.239</v>
      </c>
      <c r="S31" s="30" t="s">
        <v>6911</v>
      </c>
      <c r="T31" s="30" t="s">
        <v>278</v>
      </c>
      <c r="U31" s="30" t="s">
        <v>2123</v>
      </c>
      <c r="V31" s="5" t="s">
        <v>278</v>
      </c>
      <c r="W31" s="28"/>
      <c r="X31" s="29">
        <v>1.2</v>
      </c>
      <c r="Z31" s="29">
        <v>1019.9</v>
      </c>
      <c r="AA31" s="29">
        <v>1.2</v>
      </c>
      <c r="AB31" s="29">
        <v>86</v>
      </c>
      <c r="AC31" s="29">
        <v>41.3</v>
      </c>
    </row>
    <row r="32" spans="1:29">
      <c r="A32" s="13" t="s">
        <v>10403</v>
      </c>
      <c r="B32" s="4" t="s">
        <v>255</v>
      </c>
      <c r="C32" s="12" t="s">
        <v>1103</v>
      </c>
      <c r="D32" s="4" t="s">
        <v>2211</v>
      </c>
      <c r="E32" s="4" t="s">
        <v>65</v>
      </c>
      <c r="F32" s="4" t="s">
        <v>4318</v>
      </c>
      <c r="G32" s="4" t="s">
        <v>764</v>
      </c>
      <c r="H32" s="4" t="s">
        <v>4289</v>
      </c>
      <c r="I32" s="5" t="s">
        <v>40761</v>
      </c>
      <c r="J32" s="5" t="s">
        <v>2082</v>
      </c>
      <c r="K32" s="5" t="s">
        <v>278</v>
      </c>
      <c r="L32" s="5" t="s">
        <v>3277</v>
      </c>
      <c r="M32" s="5" t="s">
        <v>40762</v>
      </c>
      <c r="N32" s="5" t="s">
        <v>4722</v>
      </c>
      <c r="O32" s="5" t="s">
        <v>40763</v>
      </c>
      <c r="P32" s="5" t="s">
        <v>33521</v>
      </c>
      <c r="Q32" s="5">
        <v>4.065</v>
      </c>
      <c r="R32" s="25">
        <f t="shared" si="0"/>
        <v>4.065</v>
      </c>
      <c r="S32" s="30" t="s">
        <v>13872</v>
      </c>
      <c r="T32" s="30" t="s">
        <v>3131</v>
      </c>
      <c r="U32" s="30" t="s">
        <v>1647</v>
      </c>
      <c r="V32" s="5" t="s">
        <v>278</v>
      </c>
      <c r="W32" s="28"/>
      <c r="X32" s="29">
        <v>1.2</v>
      </c>
      <c r="Z32" s="29">
        <v>1020.2</v>
      </c>
      <c r="AA32" s="29">
        <v>1.3</v>
      </c>
      <c r="AB32" s="29">
        <v>86</v>
      </c>
      <c r="AC32" s="29">
        <v>27.7</v>
      </c>
    </row>
    <row r="33" spans="1:29">
      <c r="A33" s="13" t="s">
        <v>10410</v>
      </c>
      <c r="B33" s="4" t="s">
        <v>1307</v>
      </c>
      <c r="C33" s="12" t="s">
        <v>1591</v>
      </c>
      <c r="D33" s="4" t="s">
        <v>190</v>
      </c>
      <c r="E33" s="4" t="s">
        <v>30</v>
      </c>
      <c r="F33" s="4" t="s">
        <v>1263</v>
      </c>
      <c r="G33" s="4" t="s">
        <v>258</v>
      </c>
      <c r="H33" s="4" t="s">
        <v>4289</v>
      </c>
      <c r="I33" s="5" t="s">
        <v>40764</v>
      </c>
      <c r="J33" s="5" t="s">
        <v>661</v>
      </c>
      <c r="K33" s="5" t="s">
        <v>278</v>
      </c>
      <c r="L33" s="5" t="s">
        <v>5159</v>
      </c>
      <c r="M33" s="5" t="s">
        <v>40619</v>
      </c>
      <c r="N33" s="5" t="s">
        <v>1494</v>
      </c>
      <c r="O33" s="5" t="s">
        <v>40765</v>
      </c>
      <c r="P33" s="5" t="s">
        <v>23626</v>
      </c>
      <c r="Q33" s="5">
        <v>3.881</v>
      </c>
      <c r="R33" s="25">
        <f t="shared" si="0"/>
        <v>3.881</v>
      </c>
      <c r="S33" s="30" t="s">
        <v>35379</v>
      </c>
      <c r="T33" s="30" t="s">
        <v>278</v>
      </c>
      <c r="U33" s="30" t="s">
        <v>5910</v>
      </c>
      <c r="V33" s="5" t="s">
        <v>278</v>
      </c>
      <c r="W33" s="28"/>
      <c r="X33" s="29">
        <v>1.2</v>
      </c>
      <c r="Z33" s="29">
        <v>1020.7</v>
      </c>
      <c r="AA33" s="29">
        <v>1.4</v>
      </c>
      <c r="AB33" s="29">
        <v>88</v>
      </c>
      <c r="AC33" s="29">
        <v>25.5</v>
      </c>
    </row>
    <row r="34" spans="1:29">
      <c r="A34" s="13" t="s">
        <v>10416</v>
      </c>
      <c r="B34" s="4" t="s">
        <v>571</v>
      </c>
      <c r="C34" s="12" t="s">
        <v>1103</v>
      </c>
      <c r="D34" s="4" t="s">
        <v>1672</v>
      </c>
      <c r="E34" s="4" t="s">
        <v>954</v>
      </c>
      <c r="F34" s="4" t="s">
        <v>11004</v>
      </c>
      <c r="G34" s="4" t="s">
        <v>603</v>
      </c>
      <c r="H34" s="4" t="s">
        <v>1591</v>
      </c>
      <c r="I34" s="5" t="s">
        <v>15639</v>
      </c>
      <c r="J34" s="5" t="s">
        <v>2256</v>
      </c>
      <c r="K34" s="5" t="s">
        <v>278</v>
      </c>
      <c r="L34" s="5" t="s">
        <v>3215</v>
      </c>
      <c r="M34" s="5" t="s">
        <v>24768</v>
      </c>
      <c r="N34" s="5" t="s">
        <v>2091</v>
      </c>
      <c r="O34" s="5" t="s">
        <v>38621</v>
      </c>
      <c r="P34" s="5" t="s">
        <v>10854</v>
      </c>
      <c r="Q34" s="5">
        <v>3.34</v>
      </c>
      <c r="R34" s="25">
        <f t="shared" si="0"/>
        <v>3.34</v>
      </c>
      <c r="S34" s="30" t="s">
        <v>29263</v>
      </c>
      <c r="T34" s="30" t="s">
        <v>278</v>
      </c>
      <c r="U34" s="30" t="s">
        <v>334</v>
      </c>
      <c r="V34" s="5" t="s">
        <v>278</v>
      </c>
      <c r="W34" s="28"/>
      <c r="X34" s="29">
        <v>1.1</v>
      </c>
      <c r="Z34" s="29">
        <v>1021</v>
      </c>
      <c r="AA34" s="29">
        <v>1.5</v>
      </c>
      <c r="AB34" s="29">
        <v>88</v>
      </c>
      <c r="AC34" s="29">
        <v>40.8</v>
      </c>
    </row>
    <row r="35" spans="1:29">
      <c r="A35" s="13" t="s">
        <v>10424</v>
      </c>
      <c r="B35" s="4" t="s">
        <v>4306</v>
      </c>
      <c r="C35" s="12" t="s">
        <v>1103</v>
      </c>
      <c r="D35" s="4" t="s">
        <v>1641</v>
      </c>
      <c r="E35" s="4" t="s">
        <v>114</v>
      </c>
      <c r="F35" s="4" t="s">
        <v>1989</v>
      </c>
      <c r="G35" s="4" t="s">
        <v>764</v>
      </c>
      <c r="H35" s="4" t="s">
        <v>99</v>
      </c>
      <c r="I35" s="5" t="s">
        <v>40766</v>
      </c>
      <c r="J35" s="5" t="s">
        <v>1003</v>
      </c>
      <c r="K35" s="5" t="s">
        <v>278</v>
      </c>
      <c r="L35" s="5" t="s">
        <v>3826</v>
      </c>
      <c r="M35" s="5" t="s">
        <v>36339</v>
      </c>
      <c r="N35" s="5" t="s">
        <v>2224</v>
      </c>
      <c r="O35" s="5" t="s">
        <v>40767</v>
      </c>
      <c r="P35" s="5" t="s">
        <v>26075</v>
      </c>
      <c r="Q35" s="5">
        <v>2.754</v>
      </c>
      <c r="R35" s="25">
        <f t="shared" si="0"/>
        <v>2.754</v>
      </c>
      <c r="S35" s="30" t="s">
        <v>40768</v>
      </c>
      <c r="T35" s="30" t="s">
        <v>2576</v>
      </c>
      <c r="U35" s="30" t="s">
        <v>140</v>
      </c>
      <c r="V35" s="5" t="s">
        <v>278</v>
      </c>
      <c r="W35" s="28"/>
      <c r="X35" s="29">
        <v>1.5</v>
      </c>
      <c r="Z35" s="29">
        <v>1021.4</v>
      </c>
      <c r="AA35" s="29">
        <v>1.7</v>
      </c>
      <c r="AB35" s="29">
        <v>90</v>
      </c>
      <c r="AC35" s="29">
        <v>34.5</v>
      </c>
    </row>
    <row r="36" spans="1:29">
      <c r="A36" s="13" t="s">
        <v>10429</v>
      </c>
      <c r="B36" s="4" t="s">
        <v>1758</v>
      </c>
      <c r="C36" s="12" t="s">
        <v>1103</v>
      </c>
      <c r="D36" s="4" t="s">
        <v>601</v>
      </c>
      <c r="E36" s="4" t="s">
        <v>655</v>
      </c>
      <c r="F36" s="4" t="s">
        <v>3184</v>
      </c>
      <c r="G36" s="4" t="s">
        <v>256</v>
      </c>
      <c r="H36" s="4" t="s">
        <v>874</v>
      </c>
      <c r="I36" s="5" t="s">
        <v>32654</v>
      </c>
      <c r="J36" s="5" t="s">
        <v>93</v>
      </c>
      <c r="K36" s="5" t="s">
        <v>278</v>
      </c>
      <c r="L36" s="5" t="s">
        <v>1669</v>
      </c>
      <c r="M36" s="5" t="s">
        <v>35738</v>
      </c>
      <c r="N36" s="5" t="s">
        <v>2232</v>
      </c>
      <c r="O36" s="5" t="s">
        <v>40769</v>
      </c>
      <c r="P36" s="5" t="s">
        <v>19362</v>
      </c>
      <c r="Q36" s="5">
        <v>2.511</v>
      </c>
      <c r="R36" s="25">
        <f t="shared" si="0"/>
        <v>2.511</v>
      </c>
      <c r="S36" s="30" t="s">
        <v>40770</v>
      </c>
      <c r="T36" s="30" t="s">
        <v>278</v>
      </c>
      <c r="U36" s="30" t="s">
        <v>109</v>
      </c>
      <c r="V36" s="5" t="s">
        <v>278</v>
      </c>
      <c r="W36" s="28"/>
      <c r="X36" s="29">
        <v>1.9</v>
      </c>
      <c r="Z36" s="29">
        <v>1022</v>
      </c>
      <c r="AA36" s="29">
        <v>2.1</v>
      </c>
      <c r="AB36" s="29">
        <v>90</v>
      </c>
      <c r="AC36" s="29">
        <v>31.3</v>
      </c>
    </row>
    <row r="37" spans="1:29">
      <c r="A37" s="13" t="s">
        <v>10437</v>
      </c>
      <c r="B37" s="4" t="s">
        <v>599</v>
      </c>
      <c r="C37" s="12" t="s">
        <v>99</v>
      </c>
      <c r="D37" s="4" t="s">
        <v>343</v>
      </c>
      <c r="E37" s="4" t="s">
        <v>600</v>
      </c>
      <c r="F37" s="4" t="s">
        <v>7049</v>
      </c>
      <c r="G37" s="4" t="s">
        <v>287</v>
      </c>
      <c r="H37" s="4" t="s">
        <v>50</v>
      </c>
      <c r="I37" s="5" t="s">
        <v>40771</v>
      </c>
      <c r="J37" s="5" t="s">
        <v>278</v>
      </c>
      <c r="K37" s="5" t="s">
        <v>278</v>
      </c>
      <c r="L37" s="5" t="s">
        <v>7329</v>
      </c>
      <c r="M37" s="5" t="s">
        <v>40772</v>
      </c>
      <c r="N37" s="5" t="s">
        <v>2389</v>
      </c>
      <c r="O37" s="5" t="s">
        <v>40773</v>
      </c>
      <c r="P37" s="5" t="s">
        <v>30988</v>
      </c>
      <c r="Q37" s="5">
        <v>2.82</v>
      </c>
      <c r="R37" s="25">
        <f t="shared" si="0"/>
        <v>2.82</v>
      </c>
      <c r="S37" s="30" t="s">
        <v>25182</v>
      </c>
      <c r="T37" s="30" t="s">
        <v>278</v>
      </c>
      <c r="U37" s="30" t="s">
        <v>2217</v>
      </c>
      <c r="V37" s="5" t="s">
        <v>278</v>
      </c>
      <c r="W37" s="28"/>
      <c r="X37" s="29">
        <v>1.7</v>
      </c>
      <c r="Z37" s="29">
        <v>1022.3</v>
      </c>
      <c r="AA37" s="29">
        <v>2.7</v>
      </c>
      <c r="AB37" s="29">
        <v>87</v>
      </c>
      <c r="AC37" s="29">
        <v>30</v>
      </c>
    </row>
    <row r="38" spans="1:29">
      <c r="A38" s="13" t="s">
        <v>10445</v>
      </c>
      <c r="B38" s="4" t="s">
        <v>315</v>
      </c>
      <c r="C38" s="12" t="s">
        <v>99</v>
      </c>
      <c r="D38" s="4" t="s">
        <v>4271</v>
      </c>
      <c r="E38" s="4" t="s">
        <v>189</v>
      </c>
      <c r="F38" s="4" t="s">
        <v>10174</v>
      </c>
      <c r="G38" s="4" t="s">
        <v>256</v>
      </c>
      <c r="H38" s="4" t="s">
        <v>344</v>
      </c>
      <c r="I38" s="5" t="s">
        <v>40774</v>
      </c>
      <c r="J38" s="5" t="s">
        <v>215</v>
      </c>
      <c r="K38" s="5" t="s">
        <v>278</v>
      </c>
      <c r="L38" s="5" t="s">
        <v>2224</v>
      </c>
      <c r="M38" s="5" t="s">
        <v>40775</v>
      </c>
      <c r="N38" s="5" t="s">
        <v>879</v>
      </c>
      <c r="O38" s="5" t="s">
        <v>40776</v>
      </c>
      <c r="P38" s="5" t="s">
        <v>18462</v>
      </c>
      <c r="Q38" s="5">
        <v>3.156</v>
      </c>
      <c r="R38" s="25">
        <f t="shared" si="0"/>
        <v>3.156</v>
      </c>
      <c r="S38" s="30" t="s">
        <v>15119</v>
      </c>
      <c r="T38" s="30" t="s">
        <v>286</v>
      </c>
      <c r="U38" s="30" t="s">
        <v>3557</v>
      </c>
      <c r="V38" s="5" t="s">
        <v>278</v>
      </c>
      <c r="W38" s="28"/>
      <c r="X38" s="29">
        <v>1.9</v>
      </c>
      <c r="Z38" s="29">
        <v>1021.9</v>
      </c>
      <c r="AA38" s="29">
        <v>3.1</v>
      </c>
      <c r="AB38" s="29">
        <v>85</v>
      </c>
      <c r="AC38" s="29">
        <v>28.5</v>
      </c>
    </row>
    <row r="39" spans="1:29">
      <c r="A39" s="13" t="s">
        <v>10453</v>
      </c>
      <c r="B39" s="4" t="s">
        <v>532</v>
      </c>
      <c r="C39" s="12" t="s">
        <v>317</v>
      </c>
      <c r="D39" s="4" t="s">
        <v>518</v>
      </c>
      <c r="E39" s="4" t="s">
        <v>1307</v>
      </c>
      <c r="F39" s="4" t="s">
        <v>1120</v>
      </c>
      <c r="G39" s="4" t="s">
        <v>547</v>
      </c>
      <c r="H39" s="4" t="s">
        <v>547</v>
      </c>
      <c r="I39" s="5" t="s">
        <v>269</v>
      </c>
      <c r="J39" s="5" t="s">
        <v>3423</v>
      </c>
      <c r="K39" s="5" t="s">
        <v>278</v>
      </c>
      <c r="L39" s="5" t="s">
        <v>9836</v>
      </c>
      <c r="M39" s="5" t="s">
        <v>32629</v>
      </c>
      <c r="N39" s="5" t="s">
        <v>1848</v>
      </c>
      <c r="O39" s="5" t="s">
        <v>40777</v>
      </c>
      <c r="P39" s="5" t="s">
        <v>32544</v>
      </c>
      <c r="Q39" s="5">
        <v>3.632</v>
      </c>
      <c r="R39" s="25">
        <f t="shared" si="0"/>
        <v>3.632</v>
      </c>
      <c r="S39" s="30" t="s">
        <v>15032</v>
      </c>
      <c r="T39" s="30" t="s">
        <v>278</v>
      </c>
      <c r="U39" s="30" t="s">
        <v>3043</v>
      </c>
      <c r="V39" s="5" t="s">
        <v>278</v>
      </c>
      <c r="W39" s="28"/>
      <c r="X39" s="29">
        <v>2.2</v>
      </c>
      <c r="Z39" s="29">
        <v>1021.3</v>
      </c>
      <c r="AA39" s="29">
        <v>3.5</v>
      </c>
      <c r="AB39" s="29">
        <v>82</v>
      </c>
      <c r="AC39" s="29">
        <v>29.9</v>
      </c>
    </row>
    <row r="40" spans="1:29">
      <c r="A40" s="13" t="s">
        <v>10458</v>
      </c>
      <c r="B40" s="4" t="s">
        <v>532</v>
      </c>
      <c r="C40" s="12" t="s">
        <v>99</v>
      </c>
      <c r="D40" s="4" t="s">
        <v>518</v>
      </c>
      <c r="E40" s="4" t="s">
        <v>1307</v>
      </c>
      <c r="F40" s="4" t="s">
        <v>1798</v>
      </c>
      <c r="G40" s="4" t="s">
        <v>242</v>
      </c>
      <c r="H40" s="4" t="s">
        <v>287</v>
      </c>
      <c r="I40" s="5" t="s">
        <v>40778</v>
      </c>
      <c r="J40" s="5" t="s">
        <v>1003</v>
      </c>
      <c r="K40" s="5" t="s">
        <v>278</v>
      </c>
      <c r="L40" s="5" t="s">
        <v>5691</v>
      </c>
      <c r="M40" s="5" t="s">
        <v>40526</v>
      </c>
      <c r="N40" s="5" t="s">
        <v>3880</v>
      </c>
      <c r="O40" s="5" t="s">
        <v>40779</v>
      </c>
      <c r="P40" s="5" t="s">
        <v>5232</v>
      </c>
      <c r="Q40" s="5">
        <v>3.813</v>
      </c>
      <c r="R40" s="25">
        <f t="shared" si="0"/>
        <v>3.813</v>
      </c>
      <c r="S40" s="30" t="s">
        <v>36180</v>
      </c>
      <c r="T40" s="30" t="s">
        <v>2478</v>
      </c>
      <c r="U40" s="30" t="s">
        <v>413</v>
      </c>
      <c r="V40" s="5" t="s">
        <v>1353</v>
      </c>
      <c r="W40" s="28"/>
      <c r="X40" s="29">
        <v>2.1</v>
      </c>
      <c r="Z40" s="29">
        <v>1020.6</v>
      </c>
      <c r="AA40" s="29">
        <v>3.8</v>
      </c>
      <c r="AB40" s="29">
        <v>79</v>
      </c>
      <c r="AC40" s="29">
        <v>32.1</v>
      </c>
    </row>
    <row r="41" spans="1:29">
      <c r="A41" s="13" t="s">
        <v>10464</v>
      </c>
      <c r="B41" s="4" t="s">
        <v>615</v>
      </c>
      <c r="C41" s="12" t="s">
        <v>317</v>
      </c>
      <c r="D41" s="4" t="s">
        <v>918</v>
      </c>
      <c r="E41" s="4" t="s">
        <v>271</v>
      </c>
      <c r="F41" s="4" t="s">
        <v>15398</v>
      </c>
      <c r="G41" s="4" t="s">
        <v>392</v>
      </c>
      <c r="H41" s="4" t="s">
        <v>64</v>
      </c>
      <c r="I41" s="5" t="s">
        <v>40780</v>
      </c>
      <c r="J41" s="5" t="s">
        <v>269</v>
      </c>
      <c r="K41" s="5" t="s">
        <v>269</v>
      </c>
      <c r="L41" s="5" t="s">
        <v>269</v>
      </c>
      <c r="M41" s="5" t="s">
        <v>269</v>
      </c>
      <c r="N41" s="5" t="s">
        <v>269</v>
      </c>
      <c r="O41" s="5" t="s">
        <v>269</v>
      </c>
      <c r="P41" s="5" t="s">
        <v>269</v>
      </c>
      <c r="Q41" s="5" t="s">
        <v>269</v>
      </c>
      <c r="R41" s="25">
        <f t="shared" si="0"/>
        <v>0</v>
      </c>
      <c r="S41" s="30" t="s">
        <v>269</v>
      </c>
      <c r="T41" s="30" t="s">
        <v>269</v>
      </c>
      <c r="U41" s="30" t="s">
        <v>269</v>
      </c>
      <c r="V41" s="5" t="s">
        <v>269</v>
      </c>
      <c r="W41" s="28"/>
      <c r="X41" s="29">
        <v>2.5</v>
      </c>
      <c r="Z41" s="29">
        <v>1020</v>
      </c>
      <c r="AA41" s="29">
        <v>4.2</v>
      </c>
      <c r="AB41" s="29">
        <v>74</v>
      </c>
      <c r="AC41" s="29">
        <v>49.2</v>
      </c>
    </row>
    <row r="42" spans="1:29">
      <c r="A42" s="13" t="s">
        <v>10469</v>
      </c>
      <c r="B42" s="4" t="s">
        <v>519</v>
      </c>
      <c r="C42" s="12" t="s">
        <v>160</v>
      </c>
      <c r="D42" s="4" t="s">
        <v>2380</v>
      </c>
      <c r="E42" s="4" t="s">
        <v>2298</v>
      </c>
      <c r="F42" s="4" t="s">
        <v>1657</v>
      </c>
      <c r="G42" s="4" t="s">
        <v>223</v>
      </c>
      <c r="H42" s="4" t="s">
        <v>145</v>
      </c>
      <c r="I42" s="5" t="s">
        <v>27321</v>
      </c>
      <c r="J42" s="5" t="s">
        <v>1071</v>
      </c>
      <c r="K42" s="5" t="s">
        <v>2183</v>
      </c>
      <c r="L42" s="5" t="s">
        <v>2224</v>
      </c>
      <c r="M42" s="5" t="s">
        <v>6742</v>
      </c>
      <c r="N42" s="5" t="s">
        <v>1903</v>
      </c>
      <c r="O42" s="5" t="s">
        <v>40781</v>
      </c>
      <c r="P42" s="5" t="s">
        <v>32500</v>
      </c>
      <c r="Q42" s="5">
        <v>4.02</v>
      </c>
      <c r="R42" s="25">
        <f t="shared" si="0"/>
        <v>4.02</v>
      </c>
      <c r="S42" s="30" t="s">
        <v>40782</v>
      </c>
      <c r="T42" s="30" t="s">
        <v>369</v>
      </c>
      <c r="U42" s="30" t="s">
        <v>593</v>
      </c>
      <c r="V42" s="5" t="s">
        <v>278</v>
      </c>
      <c r="W42" s="28"/>
      <c r="X42" s="29">
        <v>2.8</v>
      </c>
      <c r="Z42" s="29">
        <v>1019.5</v>
      </c>
      <c r="AA42" s="29">
        <v>4.8</v>
      </c>
      <c r="AB42" s="29">
        <v>70</v>
      </c>
      <c r="AC42" s="29">
        <v>54.3</v>
      </c>
    </row>
    <row r="43" spans="1:29">
      <c r="A43" s="13" t="s">
        <v>10475</v>
      </c>
      <c r="B43" s="4" t="s">
        <v>2211</v>
      </c>
      <c r="C43" s="12" t="s">
        <v>317</v>
      </c>
      <c r="D43" s="4" t="s">
        <v>1842</v>
      </c>
      <c r="E43" s="4" t="s">
        <v>1500</v>
      </c>
      <c r="F43" s="4" t="s">
        <v>1856</v>
      </c>
      <c r="G43" s="4" t="s">
        <v>287</v>
      </c>
      <c r="H43" s="4" t="s">
        <v>709</v>
      </c>
      <c r="I43" s="5" t="s">
        <v>16787</v>
      </c>
      <c r="J43" s="5" t="s">
        <v>3494</v>
      </c>
      <c r="K43" s="5" t="s">
        <v>2025</v>
      </c>
      <c r="L43" s="5" t="s">
        <v>2345</v>
      </c>
      <c r="M43" s="5" t="s">
        <v>26183</v>
      </c>
      <c r="N43" s="5" t="s">
        <v>5622</v>
      </c>
      <c r="O43" s="5" t="s">
        <v>40783</v>
      </c>
      <c r="P43" s="5" t="s">
        <v>16591</v>
      </c>
      <c r="Q43" s="5">
        <v>4.143</v>
      </c>
      <c r="R43" s="25">
        <f t="shared" si="0"/>
        <v>4.143</v>
      </c>
      <c r="S43" s="30" t="s">
        <v>22908</v>
      </c>
      <c r="T43" s="30" t="s">
        <v>3018</v>
      </c>
      <c r="U43" s="30" t="s">
        <v>758</v>
      </c>
      <c r="V43" s="5" t="s">
        <v>278</v>
      </c>
      <c r="W43" s="28"/>
      <c r="X43" s="29">
        <v>1.3</v>
      </c>
      <c r="Z43" s="29">
        <v>1019.5</v>
      </c>
      <c r="AA43" s="29">
        <v>5</v>
      </c>
      <c r="AB43" s="29">
        <v>67</v>
      </c>
      <c r="AC43" s="29">
        <v>67.6</v>
      </c>
    </row>
    <row r="44" spans="1:29">
      <c r="A44" s="13" t="s">
        <v>10480</v>
      </c>
      <c r="B44" s="4" t="s">
        <v>653</v>
      </c>
      <c r="C44" s="12" t="s">
        <v>317</v>
      </c>
      <c r="D44" s="4" t="s">
        <v>601</v>
      </c>
      <c r="E44" s="4" t="s">
        <v>2687</v>
      </c>
      <c r="F44" s="4" t="s">
        <v>1263</v>
      </c>
      <c r="G44" s="4" t="s">
        <v>81</v>
      </c>
      <c r="H44" s="4" t="s">
        <v>573</v>
      </c>
      <c r="I44" s="5" t="s">
        <v>40784</v>
      </c>
      <c r="J44" s="5" t="s">
        <v>2424</v>
      </c>
      <c r="K44" s="5" t="s">
        <v>278</v>
      </c>
      <c r="L44" s="5" t="s">
        <v>538</v>
      </c>
      <c r="M44" s="5" t="s">
        <v>3458</v>
      </c>
      <c r="N44" s="5" t="s">
        <v>8752</v>
      </c>
      <c r="O44" s="5" t="s">
        <v>40785</v>
      </c>
      <c r="P44" s="5" t="s">
        <v>33536</v>
      </c>
      <c r="Q44" s="5">
        <v>4.504</v>
      </c>
      <c r="R44" s="25">
        <f t="shared" si="0"/>
        <v>4.504</v>
      </c>
      <c r="S44" s="30" t="s">
        <v>35327</v>
      </c>
      <c r="T44" s="30" t="s">
        <v>1203</v>
      </c>
      <c r="U44" s="30" t="s">
        <v>1249</v>
      </c>
      <c r="V44" s="5" t="s">
        <v>278</v>
      </c>
      <c r="W44" s="28"/>
      <c r="X44" s="29">
        <v>0.8</v>
      </c>
      <c r="Z44" s="29">
        <v>1019.6</v>
      </c>
      <c r="AA44" s="29">
        <v>4.9</v>
      </c>
      <c r="AB44" s="29">
        <v>67</v>
      </c>
      <c r="AC44" s="29">
        <v>65.2</v>
      </c>
    </row>
    <row r="45" spans="1:29">
      <c r="A45" s="13" t="s">
        <v>10487</v>
      </c>
      <c r="B45" s="4" t="s">
        <v>360</v>
      </c>
      <c r="C45" s="12" t="s">
        <v>317</v>
      </c>
      <c r="D45" s="4" t="s">
        <v>1725</v>
      </c>
      <c r="E45" s="4" t="s">
        <v>284</v>
      </c>
      <c r="F45" s="4" t="s">
        <v>10319</v>
      </c>
      <c r="G45" s="4" t="s">
        <v>113</v>
      </c>
      <c r="H45" s="4" t="s">
        <v>344</v>
      </c>
      <c r="I45" s="5" t="s">
        <v>40786</v>
      </c>
      <c r="J45" s="5" t="s">
        <v>3947</v>
      </c>
      <c r="K45" s="5" t="s">
        <v>278</v>
      </c>
      <c r="L45" s="5" t="s">
        <v>1083</v>
      </c>
      <c r="M45" s="5" t="s">
        <v>33647</v>
      </c>
      <c r="N45" s="5" t="s">
        <v>5140</v>
      </c>
      <c r="O45" s="5" t="s">
        <v>40787</v>
      </c>
      <c r="P45" s="5" t="s">
        <v>27603</v>
      </c>
      <c r="Q45" s="5">
        <v>3.677</v>
      </c>
      <c r="R45" s="25">
        <f t="shared" si="0"/>
        <v>3.677</v>
      </c>
      <c r="S45" s="30" t="s">
        <v>13131</v>
      </c>
      <c r="T45" s="30" t="s">
        <v>278</v>
      </c>
      <c r="U45" s="30" t="s">
        <v>593</v>
      </c>
      <c r="V45" s="5" t="s">
        <v>278</v>
      </c>
      <c r="W45" s="28"/>
      <c r="X45" s="29">
        <v>1.4</v>
      </c>
      <c r="Z45" s="29">
        <v>1019.9</v>
      </c>
      <c r="AA45" s="29">
        <v>4.7</v>
      </c>
      <c r="AB45" s="29">
        <v>68</v>
      </c>
      <c r="AC45" s="29">
        <v>44.4</v>
      </c>
    </row>
    <row r="46" spans="1:29">
      <c r="A46" s="13" t="s">
        <v>10493</v>
      </c>
      <c r="B46" s="4" t="s">
        <v>1747</v>
      </c>
      <c r="C46" s="12" t="s">
        <v>99</v>
      </c>
      <c r="D46" s="4" t="s">
        <v>343</v>
      </c>
      <c r="E46" s="4" t="s">
        <v>298</v>
      </c>
      <c r="F46" s="4" t="s">
        <v>3158</v>
      </c>
      <c r="G46" s="4" t="s">
        <v>130</v>
      </c>
      <c r="H46" s="4" t="s">
        <v>68</v>
      </c>
      <c r="I46" s="5" t="s">
        <v>31508</v>
      </c>
      <c r="J46" s="5" t="s">
        <v>2285</v>
      </c>
      <c r="K46" s="5" t="s">
        <v>278</v>
      </c>
      <c r="L46" s="5" t="s">
        <v>234</v>
      </c>
      <c r="M46" s="5" t="s">
        <v>23123</v>
      </c>
      <c r="N46" s="5" t="s">
        <v>1838</v>
      </c>
      <c r="O46" s="5" t="s">
        <v>40788</v>
      </c>
      <c r="P46" s="5" t="s">
        <v>15158</v>
      </c>
      <c r="Q46" s="5">
        <v>4.065</v>
      </c>
      <c r="R46" s="25">
        <f t="shared" si="0"/>
        <v>4.065</v>
      </c>
      <c r="S46" s="30" t="s">
        <v>9642</v>
      </c>
      <c r="T46" s="30" t="s">
        <v>278</v>
      </c>
      <c r="U46" s="30" t="s">
        <v>2355</v>
      </c>
      <c r="V46" s="5" t="s">
        <v>278</v>
      </c>
      <c r="W46" s="28"/>
      <c r="X46" s="29">
        <v>0.9</v>
      </c>
      <c r="Z46" s="29">
        <v>1020.4</v>
      </c>
      <c r="AA46" s="29">
        <v>4.6</v>
      </c>
      <c r="AB46" s="29">
        <v>71</v>
      </c>
      <c r="AC46" s="29">
        <v>25.5</v>
      </c>
    </row>
    <row r="47" spans="1:29">
      <c r="A47" s="13" t="s">
        <v>10500</v>
      </c>
      <c r="B47" s="4" t="s">
        <v>599</v>
      </c>
      <c r="C47" s="12" t="s">
        <v>1103</v>
      </c>
      <c r="D47" s="4" t="s">
        <v>4271</v>
      </c>
      <c r="E47" s="4" t="s">
        <v>600</v>
      </c>
      <c r="F47" s="4" t="s">
        <v>5083</v>
      </c>
      <c r="G47" s="4" t="s">
        <v>393</v>
      </c>
      <c r="H47" s="4" t="s">
        <v>99</v>
      </c>
      <c r="I47" s="5" t="s">
        <v>40789</v>
      </c>
      <c r="J47" s="5" t="s">
        <v>1080</v>
      </c>
      <c r="K47" s="5" t="s">
        <v>278</v>
      </c>
      <c r="L47" s="5" t="s">
        <v>5514</v>
      </c>
      <c r="M47" s="5" t="s">
        <v>2492</v>
      </c>
      <c r="N47" s="5" t="s">
        <v>5984</v>
      </c>
      <c r="O47" s="5" t="s">
        <v>40790</v>
      </c>
      <c r="P47" s="5" t="s">
        <v>11792</v>
      </c>
      <c r="Q47" s="5">
        <v>4.065</v>
      </c>
      <c r="R47" s="25">
        <f t="shared" si="0"/>
        <v>4.065</v>
      </c>
      <c r="S47" s="30" t="s">
        <v>17753</v>
      </c>
      <c r="T47" s="30" t="s">
        <v>6665</v>
      </c>
      <c r="U47" s="30" t="s">
        <v>2005</v>
      </c>
      <c r="V47" s="5" t="s">
        <v>278</v>
      </c>
      <c r="W47" s="28"/>
      <c r="X47" s="29">
        <v>1</v>
      </c>
      <c r="Z47" s="29">
        <v>1020.9</v>
      </c>
      <c r="AA47" s="29">
        <v>4.4</v>
      </c>
      <c r="AB47" s="29">
        <v>73</v>
      </c>
      <c r="AC47" s="29">
        <v>28.7</v>
      </c>
    </row>
    <row r="48" spans="1:29">
      <c r="A48" s="13" t="s">
        <v>10507</v>
      </c>
      <c r="B48" s="4" t="s">
        <v>615</v>
      </c>
      <c r="C48" s="12" t="s">
        <v>1103</v>
      </c>
      <c r="D48" s="4" t="s">
        <v>654</v>
      </c>
      <c r="E48" s="4" t="s">
        <v>271</v>
      </c>
      <c r="F48" s="4" t="s">
        <v>2322</v>
      </c>
      <c r="G48" s="4" t="s">
        <v>192</v>
      </c>
      <c r="H48" s="4" t="s">
        <v>160</v>
      </c>
      <c r="I48" s="5" t="s">
        <v>40791</v>
      </c>
      <c r="J48" s="5" t="s">
        <v>2988</v>
      </c>
      <c r="K48" s="5" t="s">
        <v>278</v>
      </c>
      <c r="L48" s="5" t="s">
        <v>1365</v>
      </c>
      <c r="M48" s="5" t="s">
        <v>26071</v>
      </c>
      <c r="N48" s="5" t="s">
        <v>8752</v>
      </c>
      <c r="O48" s="5" t="s">
        <v>38166</v>
      </c>
      <c r="P48" s="5" t="s">
        <v>15422</v>
      </c>
      <c r="Q48" s="5">
        <v>4.102</v>
      </c>
      <c r="R48" s="25">
        <f t="shared" si="0"/>
        <v>4.102</v>
      </c>
      <c r="S48" s="30" t="s">
        <v>40583</v>
      </c>
      <c r="T48" s="30" t="s">
        <v>278</v>
      </c>
      <c r="U48" s="30" t="s">
        <v>784</v>
      </c>
      <c r="V48" s="5" t="s">
        <v>278</v>
      </c>
      <c r="W48" s="28"/>
      <c r="X48" s="29">
        <v>0.9</v>
      </c>
      <c r="Z48" s="29">
        <v>1020.9</v>
      </c>
      <c r="AA48" s="29">
        <v>4.4</v>
      </c>
      <c r="AB48" s="29">
        <v>73</v>
      </c>
      <c r="AC48" s="29">
        <v>43</v>
      </c>
    </row>
    <row r="49" spans="1:29">
      <c r="A49" s="13" t="s">
        <v>10515</v>
      </c>
      <c r="B49" s="4" t="s">
        <v>532</v>
      </c>
      <c r="C49" s="12" t="s">
        <v>99</v>
      </c>
      <c r="D49" s="4" t="s">
        <v>2906</v>
      </c>
      <c r="E49" s="4" t="s">
        <v>1307</v>
      </c>
      <c r="F49" s="4" t="s">
        <v>3071</v>
      </c>
      <c r="G49" s="4" t="s">
        <v>393</v>
      </c>
      <c r="H49" s="4" t="s">
        <v>317</v>
      </c>
      <c r="I49" s="5" t="s">
        <v>40792</v>
      </c>
      <c r="J49" s="5" t="s">
        <v>2295</v>
      </c>
      <c r="K49" s="5" t="s">
        <v>278</v>
      </c>
      <c r="L49" s="5" t="s">
        <v>1365</v>
      </c>
      <c r="M49" s="5" t="s">
        <v>9484</v>
      </c>
      <c r="N49" s="5" t="s">
        <v>1720</v>
      </c>
      <c r="O49" s="5" t="s">
        <v>40793</v>
      </c>
      <c r="P49" s="5" t="s">
        <v>29068</v>
      </c>
      <c r="Q49" s="5">
        <v>3.945</v>
      </c>
      <c r="R49" s="25">
        <f t="shared" si="0"/>
        <v>3.945</v>
      </c>
      <c r="S49" s="30" t="s">
        <v>6900</v>
      </c>
      <c r="T49" s="30" t="s">
        <v>170</v>
      </c>
      <c r="U49" s="30" t="s">
        <v>5564</v>
      </c>
      <c r="V49" s="5" t="s">
        <v>278</v>
      </c>
      <c r="W49" s="28"/>
      <c r="X49" s="29">
        <v>1.7</v>
      </c>
      <c r="Z49" s="29">
        <v>1020.6</v>
      </c>
      <c r="AA49" s="29">
        <v>4.3</v>
      </c>
      <c r="AB49" s="29">
        <v>74</v>
      </c>
      <c r="AC49" s="29">
        <v>53</v>
      </c>
    </row>
    <row r="50" spans="1:29">
      <c r="A50" s="13" t="s">
        <v>10523</v>
      </c>
      <c r="B50" s="4" t="s">
        <v>2489</v>
      </c>
      <c r="C50" s="12" t="s">
        <v>99</v>
      </c>
      <c r="D50" s="4" t="s">
        <v>361</v>
      </c>
      <c r="E50" s="4" t="s">
        <v>4306</v>
      </c>
      <c r="F50" s="4" t="s">
        <v>9731</v>
      </c>
      <c r="G50" s="4" t="s">
        <v>130</v>
      </c>
      <c r="H50" s="4" t="s">
        <v>1591</v>
      </c>
      <c r="I50" s="5" t="s">
        <v>40794</v>
      </c>
      <c r="J50" s="5" t="s">
        <v>2680</v>
      </c>
      <c r="K50" s="5" t="s">
        <v>278</v>
      </c>
      <c r="L50" s="5" t="s">
        <v>4988</v>
      </c>
      <c r="M50" s="5" t="s">
        <v>20602</v>
      </c>
      <c r="N50" s="5" t="s">
        <v>5984</v>
      </c>
      <c r="O50" s="5" t="s">
        <v>40795</v>
      </c>
      <c r="P50" s="5" t="s">
        <v>23061</v>
      </c>
      <c r="Q50" s="5">
        <v>4.314</v>
      </c>
      <c r="R50" s="25">
        <f t="shared" si="0"/>
        <v>4.314</v>
      </c>
      <c r="S50" s="30" t="s">
        <v>15086</v>
      </c>
      <c r="T50" s="30" t="s">
        <v>278</v>
      </c>
      <c r="U50" s="30" t="s">
        <v>936</v>
      </c>
      <c r="V50" s="5" t="s">
        <v>278</v>
      </c>
      <c r="W50" s="28"/>
      <c r="X50" s="29">
        <v>1.4</v>
      </c>
      <c r="Z50" s="29">
        <v>1020.8</v>
      </c>
      <c r="AA50" s="29">
        <v>4.2</v>
      </c>
      <c r="AB50" s="29">
        <v>75</v>
      </c>
      <c r="AC50" s="29">
        <v>44.2</v>
      </c>
    </row>
    <row r="51" spans="1:29">
      <c r="A51" s="13" t="s">
        <v>10531</v>
      </c>
      <c r="B51" s="4" t="s">
        <v>359</v>
      </c>
      <c r="C51" s="12" t="s">
        <v>99</v>
      </c>
      <c r="D51" s="4" t="s">
        <v>572</v>
      </c>
      <c r="E51" s="4" t="s">
        <v>360</v>
      </c>
      <c r="F51" s="4" t="s">
        <v>1479</v>
      </c>
      <c r="G51" s="4" t="s">
        <v>83</v>
      </c>
      <c r="H51" s="4" t="s">
        <v>99</v>
      </c>
      <c r="I51" s="5" t="s">
        <v>40796</v>
      </c>
      <c r="J51" s="5" t="s">
        <v>2082</v>
      </c>
      <c r="K51" s="5" t="s">
        <v>278</v>
      </c>
      <c r="L51" s="5" t="s">
        <v>7976</v>
      </c>
      <c r="M51" s="5" t="s">
        <v>9921</v>
      </c>
      <c r="N51" s="5" t="s">
        <v>3880</v>
      </c>
      <c r="O51" s="5" t="s">
        <v>40797</v>
      </c>
      <c r="P51" s="5" t="s">
        <v>40798</v>
      </c>
      <c r="Q51" s="5">
        <v>4.311</v>
      </c>
      <c r="R51" s="25">
        <f t="shared" si="0"/>
        <v>4.311</v>
      </c>
      <c r="S51" s="30" t="s">
        <v>14682</v>
      </c>
      <c r="T51" s="30" t="s">
        <v>278</v>
      </c>
      <c r="U51" s="30" t="s">
        <v>3757</v>
      </c>
      <c r="V51" s="5" t="s">
        <v>278</v>
      </c>
      <c r="W51" s="28"/>
      <c r="X51" s="29" t="s">
        <v>269</v>
      </c>
      <c r="Z51" s="29">
        <v>1020.5</v>
      </c>
      <c r="AA51" s="29">
        <v>4.2</v>
      </c>
      <c r="AB51" s="29">
        <v>74</v>
      </c>
      <c r="AC51" s="29" t="s">
        <v>269</v>
      </c>
    </row>
    <row r="52" spans="1:29">
      <c r="A52" s="13" t="s">
        <v>10537</v>
      </c>
      <c r="B52" s="4" t="s">
        <v>374</v>
      </c>
      <c r="C52" s="12" t="s">
        <v>99</v>
      </c>
      <c r="D52" s="4" t="s">
        <v>669</v>
      </c>
      <c r="E52" s="4" t="s">
        <v>653</v>
      </c>
      <c r="F52" s="4" t="s">
        <v>7385</v>
      </c>
      <c r="G52" s="4" t="s">
        <v>83</v>
      </c>
      <c r="H52" s="4" t="s">
        <v>1103</v>
      </c>
      <c r="I52" s="5" t="s">
        <v>40799</v>
      </c>
      <c r="J52" s="5" t="s">
        <v>40800</v>
      </c>
      <c r="K52" s="5" t="s">
        <v>269</v>
      </c>
      <c r="L52" s="5" t="s">
        <v>40801</v>
      </c>
      <c r="M52" s="5" t="s">
        <v>40802</v>
      </c>
      <c r="N52" s="5" t="s">
        <v>40803</v>
      </c>
      <c r="O52" s="5" t="s">
        <v>40804</v>
      </c>
      <c r="P52" s="5" t="s">
        <v>40805</v>
      </c>
      <c r="Q52" s="5">
        <v>4.2892</v>
      </c>
      <c r="R52" s="25">
        <f t="shared" si="0"/>
        <v>4.2892</v>
      </c>
      <c r="S52" s="30" t="s">
        <v>269</v>
      </c>
      <c r="T52" s="30" t="s">
        <v>269</v>
      </c>
      <c r="U52" s="30" t="s">
        <v>269</v>
      </c>
      <c r="V52" s="5" t="s">
        <v>269</v>
      </c>
      <c r="W52" s="28"/>
      <c r="X52" s="29" t="s">
        <v>269</v>
      </c>
      <c r="Z52" s="29" t="s">
        <v>269</v>
      </c>
      <c r="AA52" s="29" t="s">
        <v>269</v>
      </c>
      <c r="AB52" s="29" t="s">
        <v>269</v>
      </c>
      <c r="AC52" s="29" t="s">
        <v>269</v>
      </c>
    </row>
    <row r="53" spans="1:29">
      <c r="A53" s="13" t="s">
        <v>10544</v>
      </c>
      <c r="B53" s="4" t="s">
        <v>374</v>
      </c>
      <c r="C53" s="12" t="s">
        <v>99</v>
      </c>
      <c r="D53" s="4" t="s">
        <v>2913</v>
      </c>
      <c r="E53" s="4" t="s">
        <v>653</v>
      </c>
      <c r="F53" s="4" t="s">
        <v>2379</v>
      </c>
      <c r="G53" s="4" t="s">
        <v>209</v>
      </c>
      <c r="H53" s="4" t="s">
        <v>1591</v>
      </c>
      <c r="I53" s="5" t="s">
        <v>40806</v>
      </c>
      <c r="J53" s="5" t="s">
        <v>1095</v>
      </c>
      <c r="K53" s="5" t="s">
        <v>278</v>
      </c>
      <c r="L53" s="5" t="s">
        <v>4077</v>
      </c>
      <c r="M53" s="5" t="s">
        <v>40807</v>
      </c>
      <c r="N53" s="5" t="s">
        <v>5669</v>
      </c>
      <c r="O53" s="5" t="s">
        <v>40808</v>
      </c>
      <c r="P53" s="5" t="s">
        <v>40809</v>
      </c>
      <c r="Q53" s="5">
        <v>4.299</v>
      </c>
      <c r="R53" s="25">
        <f t="shared" si="0"/>
        <v>4.299</v>
      </c>
      <c r="S53" s="30" t="s">
        <v>1980</v>
      </c>
      <c r="T53" s="30" t="s">
        <v>2426</v>
      </c>
      <c r="U53" s="30" t="s">
        <v>1669</v>
      </c>
      <c r="V53" s="5" t="s">
        <v>278</v>
      </c>
      <c r="W53" s="28"/>
      <c r="X53" s="29" t="s">
        <v>269</v>
      </c>
      <c r="Z53" s="29" t="s">
        <v>269</v>
      </c>
      <c r="AA53" s="29" t="s">
        <v>269</v>
      </c>
      <c r="AB53" s="29" t="s">
        <v>269</v>
      </c>
      <c r="AC53" s="29" t="s">
        <v>269</v>
      </c>
    </row>
    <row r="54" spans="1:29">
      <c r="A54" s="13" t="s">
        <v>10551</v>
      </c>
      <c r="B54" s="4" t="s">
        <v>639</v>
      </c>
      <c r="C54" s="12" t="s">
        <v>99</v>
      </c>
      <c r="D54" s="4" t="s">
        <v>2919</v>
      </c>
      <c r="E54" s="4" t="s">
        <v>4241</v>
      </c>
      <c r="F54" s="4" t="s">
        <v>9898</v>
      </c>
      <c r="G54" s="4" t="s">
        <v>407</v>
      </c>
      <c r="H54" s="4" t="s">
        <v>4289</v>
      </c>
      <c r="I54" s="5" t="s">
        <v>40810</v>
      </c>
      <c r="J54" s="5" t="s">
        <v>2467</v>
      </c>
      <c r="K54" s="5" t="s">
        <v>278</v>
      </c>
      <c r="L54" s="5" t="s">
        <v>1120</v>
      </c>
      <c r="M54" s="5" t="s">
        <v>35354</v>
      </c>
      <c r="N54" s="5" t="s">
        <v>2099</v>
      </c>
      <c r="O54" s="5" t="s">
        <v>40811</v>
      </c>
      <c r="P54" s="5" t="s">
        <v>40812</v>
      </c>
      <c r="Q54" s="5">
        <v>4.142</v>
      </c>
      <c r="R54" s="25">
        <f t="shared" si="0"/>
        <v>4.142</v>
      </c>
      <c r="S54" s="30" t="s">
        <v>15503</v>
      </c>
      <c r="T54" s="30" t="s">
        <v>25155</v>
      </c>
      <c r="U54" s="30" t="s">
        <v>1806</v>
      </c>
      <c r="V54" s="5" t="s">
        <v>278</v>
      </c>
      <c r="W54" s="28"/>
      <c r="X54" s="29" t="s">
        <v>269</v>
      </c>
      <c r="Z54" s="29" t="s">
        <v>269</v>
      </c>
      <c r="AA54" s="29" t="s">
        <v>269</v>
      </c>
      <c r="AB54" s="29" t="s">
        <v>269</v>
      </c>
      <c r="AC54" s="29" t="s">
        <v>269</v>
      </c>
    </row>
    <row r="55" spans="1:29">
      <c r="A55" s="13" t="s">
        <v>10557</v>
      </c>
      <c r="B55" s="4" t="s">
        <v>374</v>
      </c>
      <c r="C55" s="12" t="s">
        <v>99</v>
      </c>
      <c r="D55" s="4" t="s">
        <v>531</v>
      </c>
      <c r="E55" s="4" t="s">
        <v>653</v>
      </c>
      <c r="F55" s="4" t="s">
        <v>4318</v>
      </c>
      <c r="G55" s="4" t="s">
        <v>48</v>
      </c>
      <c r="H55" s="4" t="s">
        <v>1591</v>
      </c>
      <c r="I55" s="5" t="s">
        <v>40813</v>
      </c>
      <c r="J55" s="5" t="s">
        <v>647</v>
      </c>
      <c r="K55" s="5" t="s">
        <v>278</v>
      </c>
      <c r="L55" s="5" t="s">
        <v>1522</v>
      </c>
      <c r="M55" s="5" t="s">
        <v>25851</v>
      </c>
      <c r="N55" s="5" t="s">
        <v>2703</v>
      </c>
      <c r="O55" s="5" t="s">
        <v>40814</v>
      </c>
      <c r="P55" s="5" t="s">
        <v>40815</v>
      </c>
      <c r="Q55" s="5">
        <v>4.101</v>
      </c>
      <c r="R55" s="25">
        <f t="shared" si="0"/>
        <v>4.101</v>
      </c>
      <c r="S55" s="30" t="s">
        <v>14945</v>
      </c>
      <c r="T55" s="30" t="s">
        <v>8905</v>
      </c>
      <c r="U55" s="30" t="s">
        <v>1710</v>
      </c>
      <c r="V55" s="5" t="s">
        <v>278</v>
      </c>
      <c r="W55" s="28"/>
      <c r="X55" s="29">
        <v>1.7</v>
      </c>
      <c r="Z55" s="29">
        <v>1019.4</v>
      </c>
      <c r="AA55" s="29">
        <v>3.8</v>
      </c>
      <c r="AB55" s="29">
        <v>78</v>
      </c>
      <c r="AC55" s="29">
        <v>33.3</v>
      </c>
    </row>
    <row r="56" spans="1:29">
      <c r="A56" s="13" t="s">
        <v>10564</v>
      </c>
      <c r="B56" s="4" t="s">
        <v>587</v>
      </c>
      <c r="C56" s="12" t="s">
        <v>317</v>
      </c>
      <c r="D56" s="4" t="s">
        <v>545</v>
      </c>
      <c r="E56" s="4" t="s">
        <v>2211</v>
      </c>
      <c r="F56" s="4" t="s">
        <v>309</v>
      </c>
      <c r="G56" s="4" t="s">
        <v>145</v>
      </c>
      <c r="H56" s="4" t="s">
        <v>1103</v>
      </c>
      <c r="I56" s="5" t="s">
        <v>40816</v>
      </c>
      <c r="J56" s="5" t="s">
        <v>1707</v>
      </c>
      <c r="K56" s="5" t="s">
        <v>1946</v>
      </c>
      <c r="L56" s="5" t="s">
        <v>3922</v>
      </c>
      <c r="M56" s="5" t="s">
        <v>36806</v>
      </c>
      <c r="N56" s="5" t="s">
        <v>369</v>
      </c>
      <c r="O56" s="5" t="s">
        <v>40817</v>
      </c>
      <c r="P56" s="5" t="s">
        <v>40818</v>
      </c>
      <c r="Q56" s="5">
        <v>3.985</v>
      </c>
      <c r="R56" s="25">
        <f t="shared" si="0"/>
        <v>3.985</v>
      </c>
      <c r="S56" s="30" t="s">
        <v>40819</v>
      </c>
      <c r="T56" s="30" t="s">
        <v>3663</v>
      </c>
      <c r="U56" s="30" t="s">
        <v>1150</v>
      </c>
      <c r="V56" s="5" t="s">
        <v>278</v>
      </c>
      <c r="W56" s="28"/>
      <c r="X56" s="29">
        <v>1.4</v>
      </c>
      <c r="Z56" s="29">
        <v>1019.8</v>
      </c>
      <c r="AA56" s="29">
        <v>3.8</v>
      </c>
      <c r="AB56" s="29">
        <v>77</v>
      </c>
      <c r="AC56" s="29">
        <v>40.7</v>
      </c>
    </row>
    <row r="57" spans="1:29">
      <c r="A57" s="13" t="s">
        <v>10572</v>
      </c>
      <c r="B57" s="4" t="s">
        <v>2380</v>
      </c>
      <c r="C57" s="12" t="s">
        <v>317</v>
      </c>
      <c r="D57" s="4" t="s">
        <v>2897</v>
      </c>
      <c r="E57" s="4" t="s">
        <v>2381</v>
      </c>
      <c r="F57" s="4" t="s">
        <v>16938</v>
      </c>
      <c r="G57" s="4" t="s">
        <v>224</v>
      </c>
      <c r="H57" s="4" t="s">
        <v>4289</v>
      </c>
      <c r="I57" s="5" t="s">
        <v>40820</v>
      </c>
      <c r="J57" s="5" t="s">
        <v>845</v>
      </c>
      <c r="K57" s="5" t="s">
        <v>278</v>
      </c>
      <c r="L57" s="5" t="s">
        <v>4568</v>
      </c>
      <c r="M57" s="5" t="s">
        <v>40821</v>
      </c>
      <c r="N57" s="5" t="s">
        <v>867</v>
      </c>
      <c r="O57" s="5" t="s">
        <v>40822</v>
      </c>
      <c r="P57" s="5" t="s">
        <v>40823</v>
      </c>
      <c r="Q57" s="5">
        <v>4.237</v>
      </c>
      <c r="R57" s="25">
        <f t="shared" si="0"/>
        <v>4.237</v>
      </c>
      <c r="S57" s="30" t="s">
        <v>40824</v>
      </c>
      <c r="T57" s="30" t="s">
        <v>21817</v>
      </c>
      <c r="U57" s="30" t="s">
        <v>2575</v>
      </c>
      <c r="V57" s="5" t="s">
        <v>278</v>
      </c>
      <c r="W57" s="28"/>
      <c r="X57" s="29">
        <v>0.7</v>
      </c>
      <c r="Z57" s="29">
        <v>1019.8</v>
      </c>
      <c r="AA57" s="29">
        <v>3.9</v>
      </c>
      <c r="AB57" s="29">
        <v>75</v>
      </c>
      <c r="AC57" s="29">
        <v>57.2</v>
      </c>
    </row>
    <row r="58" spans="1:29">
      <c r="A58" s="13" t="s">
        <v>10580</v>
      </c>
      <c r="B58" s="4" t="s">
        <v>390</v>
      </c>
      <c r="C58" s="12" t="s">
        <v>317</v>
      </c>
      <c r="D58" s="4" t="s">
        <v>2462</v>
      </c>
      <c r="E58" s="4" t="s">
        <v>190</v>
      </c>
      <c r="F58" s="4" t="s">
        <v>641</v>
      </c>
      <c r="G58" s="4" t="s">
        <v>224</v>
      </c>
      <c r="H58" s="4" t="s">
        <v>1591</v>
      </c>
      <c r="I58" s="5" t="s">
        <v>40825</v>
      </c>
      <c r="J58" s="5" t="s">
        <v>1026</v>
      </c>
      <c r="K58" s="5" t="s">
        <v>56</v>
      </c>
      <c r="L58" s="5" t="s">
        <v>1189</v>
      </c>
      <c r="M58" s="5" t="s">
        <v>24628</v>
      </c>
      <c r="N58" s="5" t="s">
        <v>440</v>
      </c>
      <c r="O58" s="5" t="s">
        <v>40826</v>
      </c>
      <c r="P58" s="5" t="s">
        <v>40827</v>
      </c>
      <c r="Q58" s="5">
        <v>4.446</v>
      </c>
      <c r="R58" s="25">
        <f t="shared" si="0"/>
        <v>4.446</v>
      </c>
      <c r="S58" s="30" t="s">
        <v>40828</v>
      </c>
      <c r="T58" s="30" t="s">
        <v>664</v>
      </c>
      <c r="U58" s="30" t="s">
        <v>1873</v>
      </c>
      <c r="V58" s="5" t="s">
        <v>278</v>
      </c>
      <c r="W58" s="28"/>
      <c r="X58" s="29">
        <v>1.2</v>
      </c>
      <c r="Z58" s="29">
        <v>1020.3</v>
      </c>
      <c r="AA58" s="29">
        <v>3.8</v>
      </c>
      <c r="AB58" s="29">
        <v>77</v>
      </c>
      <c r="AC58" s="29">
        <v>43</v>
      </c>
    </row>
    <row r="59" spans="1:29">
      <c r="A59" s="13" t="s">
        <v>10588</v>
      </c>
      <c r="B59" s="4" t="s">
        <v>504</v>
      </c>
      <c r="C59" s="12" t="s">
        <v>317</v>
      </c>
      <c r="D59" s="4" t="s">
        <v>1896</v>
      </c>
      <c r="E59" s="4" t="s">
        <v>177</v>
      </c>
      <c r="F59" s="4" t="s">
        <v>7274</v>
      </c>
      <c r="G59" s="4" t="s">
        <v>476</v>
      </c>
      <c r="H59" s="4" t="s">
        <v>160</v>
      </c>
      <c r="I59" s="5" t="s">
        <v>40829</v>
      </c>
      <c r="J59" s="5" t="s">
        <v>1985</v>
      </c>
      <c r="K59" s="5" t="s">
        <v>1891</v>
      </c>
      <c r="L59" s="5" t="s">
        <v>8903</v>
      </c>
      <c r="M59" s="5" t="s">
        <v>6938</v>
      </c>
      <c r="N59" s="5" t="s">
        <v>2091</v>
      </c>
      <c r="O59" s="5" t="s">
        <v>40830</v>
      </c>
      <c r="P59" s="5" t="s">
        <v>21739</v>
      </c>
      <c r="Q59" s="5">
        <v>4.414</v>
      </c>
      <c r="R59" s="25">
        <f t="shared" si="0"/>
        <v>4.414</v>
      </c>
      <c r="S59" s="30" t="s">
        <v>40831</v>
      </c>
      <c r="T59" s="30" t="s">
        <v>1339</v>
      </c>
      <c r="U59" s="30" t="s">
        <v>3301</v>
      </c>
      <c r="V59" s="5" t="s">
        <v>278</v>
      </c>
      <c r="W59" s="28"/>
      <c r="X59" s="29">
        <v>1</v>
      </c>
      <c r="Z59" s="29">
        <v>1020.2</v>
      </c>
      <c r="AA59" s="29">
        <v>4.1</v>
      </c>
      <c r="AB59" s="29">
        <v>75</v>
      </c>
      <c r="AC59" s="29">
        <v>58.1</v>
      </c>
    </row>
    <row r="60" spans="1:29">
      <c r="A60" s="13" t="s">
        <v>10595</v>
      </c>
      <c r="B60" s="4" t="s">
        <v>1789</v>
      </c>
      <c r="C60" s="12" t="s">
        <v>874</v>
      </c>
      <c r="D60" s="4" t="s">
        <v>3867</v>
      </c>
      <c r="E60" s="4" t="s">
        <v>315</v>
      </c>
      <c r="F60" s="4" t="s">
        <v>7183</v>
      </c>
      <c r="G60" s="4" t="s">
        <v>603</v>
      </c>
      <c r="H60" s="4" t="s">
        <v>208</v>
      </c>
      <c r="I60" s="5" t="s">
        <v>40832</v>
      </c>
      <c r="J60" s="5" t="s">
        <v>385</v>
      </c>
      <c r="K60" s="5" t="s">
        <v>105</v>
      </c>
      <c r="L60" s="5" t="s">
        <v>8903</v>
      </c>
      <c r="M60" s="5" t="s">
        <v>40833</v>
      </c>
      <c r="N60" s="5" t="s">
        <v>313</v>
      </c>
      <c r="O60" s="5" t="s">
        <v>40834</v>
      </c>
      <c r="P60" s="5" t="s">
        <v>16277</v>
      </c>
      <c r="Q60" s="5">
        <v>7.095</v>
      </c>
      <c r="R60" s="25">
        <f t="shared" si="0"/>
        <v>7.095</v>
      </c>
      <c r="S60" s="30" t="s">
        <v>40835</v>
      </c>
      <c r="T60" s="30" t="s">
        <v>7858</v>
      </c>
      <c r="U60" s="30" t="s">
        <v>4694</v>
      </c>
      <c r="V60" s="5" t="s">
        <v>278</v>
      </c>
      <c r="W60" s="28"/>
      <c r="X60" s="29">
        <v>1</v>
      </c>
      <c r="Z60" s="29">
        <v>1020.4</v>
      </c>
      <c r="AA60" s="29">
        <v>5.3</v>
      </c>
      <c r="AB60" s="29">
        <v>68</v>
      </c>
      <c r="AC60" s="29">
        <v>116</v>
      </c>
    </row>
    <row r="61" spans="1:29">
      <c r="A61" s="13" t="s">
        <v>10602</v>
      </c>
      <c r="B61" s="4" t="s">
        <v>669</v>
      </c>
      <c r="C61" s="12" t="s">
        <v>874</v>
      </c>
      <c r="D61" s="4" t="s">
        <v>680</v>
      </c>
      <c r="E61" s="4" t="s">
        <v>615</v>
      </c>
      <c r="F61" s="4" t="s">
        <v>4372</v>
      </c>
      <c r="G61" s="4" t="s">
        <v>81</v>
      </c>
      <c r="H61" s="4" t="s">
        <v>603</v>
      </c>
      <c r="I61" s="5" t="s">
        <v>40836</v>
      </c>
      <c r="J61" s="5" t="s">
        <v>93</v>
      </c>
      <c r="K61" s="5" t="s">
        <v>662</v>
      </c>
      <c r="L61" s="5" t="s">
        <v>4179</v>
      </c>
      <c r="M61" s="5" t="s">
        <v>4156</v>
      </c>
      <c r="N61" s="5" t="s">
        <v>1109</v>
      </c>
      <c r="O61" s="5" t="s">
        <v>40837</v>
      </c>
      <c r="P61" s="5" t="s">
        <v>2140</v>
      </c>
      <c r="Q61" s="5">
        <v>4.218</v>
      </c>
      <c r="R61" s="25">
        <f t="shared" si="0"/>
        <v>4.218</v>
      </c>
      <c r="S61" s="30" t="s">
        <v>40838</v>
      </c>
      <c r="T61" s="30" t="s">
        <v>27760</v>
      </c>
      <c r="U61" s="30" t="s">
        <v>1110</v>
      </c>
      <c r="V61" s="5" t="s">
        <v>278</v>
      </c>
      <c r="W61" s="28"/>
      <c r="X61" s="29">
        <v>1</v>
      </c>
      <c r="Z61" s="29">
        <v>1019.9</v>
      </c>
      <c r="AA61" s="29">
        <v>6.9</v>
      </c>
      <c r="AB61" s="29">
        <v>61</v>
      </c>
      <c r="AC61" s="29">
        <v>99</v>
      </c>
    </row>
    <row r="62" spans="1:29">
      <c r="A62" s="13" t="s">
        <v>10610</v>
      </c>
      <c r="B62" s="4" t="s">
        <v>1789</v>
      </c>
      <c r="C62" s="12" t="s">
        <v>115</v>
      </c>
      <c r="D62" s="4" t="s">
        <v>2473</v>
      </c>
      <c r="E62" s="4" t="s">
        <v>315</v>
      </c>
      <c r="F62" s="4" t="s">
        <v>798</v>
      </c>
      <c r="G62" s="4" t="s">
        <v>287</v>
      </c>
      <c r="H62" s="4" t="s">
        <v>222</v>
      </c>
      <c r="I62" s="5" t="s">
        <v>40839</v>
      </c>
      <c r="J62" s="5" t="s">
        <v>2386</v>
      </c>
      <c r="K62" s="5" t="s">
        <v>264</v>
      </c>
      <c r="L62" s="5" t="s">
        <v>4602</v>
      </c>
      <c r="M62" s="5" t="s">
        <v>40840</v>
      </c>
      <c r="N62" s="5" t="s">
        <v>9659</v>
      </c>
      <c r="O62" s="5" t="s">
        <v>40841</v>
      </c>
      <c r="P62" s="5" t="s">
        <v>40842</v>
      </c>
      <c r="Q62" s="5">
        <v>3.941</v>
      </c>
      <c r="R62" s="25">
        <f t="shared" si="0"/>
        <v>3.941</v>
      </c>
      <c r="S62" s="30" t="s">
        <v>40843</v>
      </c>
      <c r="T62" s="30" t="s">
        <v>3131</v>
      </c>
      <c r="U62" s="30" t="s">
        <v>3757</v>
      </c>
      <c r="V62" s="5" t="s">
        <v>278</v>
      </c>
      <c r="W62" s="28"/>
      <c r="X62" s="29">
        <v>0.7</v>
      </c>
      <c r="Z62" s="29">
        <v>1019.6</v>
      </c>
      <c r="AA62" s="29">
        <v>7.8</v>
      </c>
      <c r="AB62" s="29">
        <v>54</v>
      </c>
      <c r="AC62" s="29">
        <v>219.4</v>
      </c>
    </row>
    <row r="63" spans="1:29">
      <c r="A63" s="13" t="s">
        <v>10615</v>
      </c>
      <c r="B63" s="4" t="s">
        <v>1746</v>
      </c>
      <c r="C63" s="12" t="s">
        <v>31</v>
      </c>
      <c r="D63" s="4" t="s">
        <v>545</v>
      </c>
      <c r="E63" s="4" t="s">
        <v>1747</v>
      </c>
      <c r="F63" s="4" t="s">
        <v>286</v>
      </c>
      <c r="G63" s="4" t="s">
        <v>287</v>
      </c>
      <c r="H63" s="4" t="s">
        <v>238</v>
      </c>
      <c r="I63" s="5" t="s">
        <v>40844</v>
      </c>
      <c r="J63" s="5" t="s">
        <v>2183</v>
      </c>
      <c r="K63" s="5" t="s">
        <v>278</v>
      </c>
      <c r="L63" s="5" t="s">
        <v>1109</v>
      </c>
      <c r="M63" s="5" t="s">
        <v>37556</v>
      </c>
      <c r="N63" s="5" t="s">
        <v>170</v>
      </c>
      <c r="O63" s="5" t="s">
        <v>40845</v>
      </c>
      <c r="P63" s="5" t="s">
        <v>40846</v>
      </c>
      <c r="Q63" s="5">
        <v>3.709</v>
      </c>
      <c r="R63" s="25">
        <f t="shared" si="0"/>
        <v>3.709</v>
      </c>
      <c r="S63" s="30" t="s">
        <v>5074</v>
      </c>
      <c r="T63" s="30" t="s">
        <v>5415</v>
      </c>
      <c r="U63" s="30" t="s">
        <v>2161</v>
      </c>
      <c r="V63" s="5" t="s">
        <v>278</v>
      </c>
      <c r="W63" s="28"/>
      <c r="X63" s="29" t="s">
        <v>269</v>
      </c>
      <c r="Z63" s="29" t="s">
        <v>269</v>
      </c>
      <c r="AA63" s="29" t="s">
        <v>269</v>
      </c>
      <c r="AB63" s="29" t="s">
        <v>269</v>
      </c>
      <c r="AC63" s="29" t="s">
        <v>269</v>
      </c>
    </row>
    <row r="64" spans="1:29">
      <c r="A64" s="13" t="s">
        <v>10616</v>
      </c>
      <c r="B64" s="4" t="s">
        <v>1842</v>
      </c>
      <c r="C64" s="12" t="s">
        <v>31</v>
      </c>
      <c r="D64" s="4" t="s">
        <v>504</v>
      </c>
      <c r="E64" s="4" t="s">
        <v>1346</v>
      </c>
      <c r="F64" s="4" t="s">
        <v>4450</v>
      </c>
      <c r="G64" s="4" t="s">
        <v>256</v>
      </c>
      <c r="H64" s="4" t="s">
        <v>176</v>
      </c>
      <c r="I64" s="5" t="s">
        <v>5690</v>
      </c>
      <c r="J64" s="5" t="s">
        <v>322</v>
      </c>
      <c r="K64" s="5" t="s">
        <v>989</v>
      </c>
      <c r="L64" s="5" t="s">
        <v>1883</v>
      </c>
      <c r="M64" s="5" t="s">
        <v>40847</v>
      </c>
      <c r="N64" s="5" t="s">
        <v>497</v>
      </c>
      <c r="O64" s="5" t="s">
        <v>40848</v>
      </c>
      <c r="P64" s="5" t="s">
        <v>15313</v>
      </c>
      <c r="Q64" s="5">
        <v>4.197</v>
      </c>
      <c r="R64" s="25">
        <f t="shared" si="0"/>
        <v>4.197</v>
      </c>
      <c r="S64" s="30" t="s">
        <v>6549</v>
      </c>
      <c r="T64" s="30" t="s">
        <v>5859</v>
      </c>
      <c r="U64" s="30" t="s">
        <v>3204</v>
      </c>
      <c r="V64" s="5" t="s">
        <v>278</v>
      </c>
      <c r="W64" s="28"/>
      <c r="X64" s="29" t="s">
        <v>269</v>
      </c>
      <c r="Z64" s="29" t="s">
        <v>269</v>
      </c>
      <c r="AA64" s="29" t="s">
        <v>269</v>
      </c>
      <c r="AB64" s="29" t="s">
        <v>269</v>
      </c>
      <c r="AC64" s="29" t="s">
        <v>269</v>
      </c>
    </row>
    <row r="65" spans="1:29">
      <c r="A65" s="13" t="s">
        <v>10618</v>
      </c>
      <c r="B65" s="4" t="s">
        <v>1842</v>
      </c>
      <c r="C65" s="12" t="s">
        <v>31</v>
      </c>
      <c r="D65" s="4" t="s">
        <v>518</v>
      </c>
      <c r="E65" s="4" t="s">
        <v>1346</v>
      </c>
      <c r="F65" s="4" t="s">
        <v>3972</v>
      </c>
      <c r="G65" s="4" t="s">
        <v>547</v>
      </c>
      <c r="H65" s="4" t="s">
        <v>114</v>
      </c>
      <c r="I65" s="5" t="s">
        <v>40849</v>
      </c>
      <c r="J65" s="5" t="s">
        <v>427</v>
      </c>
      <c r="K65" s="5" t="s">
        <v>278</v>
      </c>
      <c r="L65" s="5" t="s">
        <v>2074</v>
      </c>
      <c r="M65" s="5" t="s">
        <v>6882</v>
      </c>
      <c r="N65" s="5" t="s">
        <v>426</v>
      </c>
      <c r="O65" s="5" t="s">
        <v>40850</v>
      </c>
      <c r="P65" s="5" t="s">
        <v>8065</v>
      </c>
      <c r="Q65" s="5">
        <v>4.421</v>
      </c>
      <c r="R65" s="25">
        <f t="shared" si="0"/>
        <v>4.421</v>
      </c>
      <c r="S65" s="30" t="s">
        <v>40851</v>
      </c>
      <c r="T65" s="30" t="s">
        <v>3549</v>
      </c>
      <c r="U65" s="30" t="s">
        <v>3204</v>
      </c>
      <c r="V65" s="5" t="s">
        <v>278</v>
      </c>
      <c r="W65" s="28"/>
      <c r="X65" s="29" t="s">
        <v>269</v>
      </c>
      <c r="Z65" s="29" t="s">
        <v>269</v>
      </c>
      <c r="AA65" s="29" t="s">
        <v>269</v>
      </c>
      <c r="AB65" s="29" t="s">
        <v>269</v>
      </c>
      <c r="AC65" s="29" t="s">
        <v>269</v>
      </c>
    </row>
    <row r="66" spans="1:29">
      <c r="A66" s="13" t="s">
        <v>10620</v>
      </c>
      <c r="B66" s="4" t="s">
        <v>374</v>
      </c>
      <c r="C66" s="12" t="s">
        <v>31</v>
      </c>
      <c r="D66" s="4" t="s">
        <v>4271</v>
      </c>
      <c r="E66" s="4" t="s">
        <v>653</v>
      </c>
      <c r="F66" s="4" t="s">
        <v>893</v>
      </c>
      <c r="G66" s="4" t="s">
        <v>547</v>
      </c>
      <c r="H66" s="4" t="s">
        <v>158</v>
      </c>
      <c r="I66" s="5" t="s">
        <v>40852</v>
      </c>
      <c r="J66" s="5" t="s">
        <v>1678</v>
      </c>
      <c r="K66" s="5" t="s">
        <v>278</v>
      </c>
      <c r="L66" s="5" t="s">
        <v>1150</v>
      </c>
      <c r="M66" s="5" t="s">
        <v>25670</v>
      </c>
      <c r="N66" s="5" t="s">
        <v>756</v>
      </c>
      <c r="O66" s="5" t="s">
        <v>38188</v>
      </c>
      <c r="P66" s="5" t="s">
        <v>27786</v>
      </c>
      <c r="Q66" s="5">
        <v>4.035</v>
      </c>
      <c r="R66" s="25">
        <f t="shared" ref="R66:R129" si="1">IF(COUNTBLANK(Q66)&gt;0,"",SUM(N66:Q66))</f>
        <v>4.035</v>
      </c>
      <c r="S66" s="30" t="s">
        <v>33802</v>
      </c>
      <c r="T66" s="30" t="s">
        <v>2073</v>
      </c>
      <c r="U66" s="30" t="s">
        <v>1173</v>
      </c>
      <c r="V66" s="5" t="s">
        <v>278</v>
      </c>
      <c r="W66" s="28"/>
      <c r="X66" s="29" t="s">
        <v>269</v>
      </c>
      <c r="Z66" s="29" t="s">
        <v>269</v>
      </c>
      <c r="AA66" s="29" t="s">
        <v>269</v>
      </c>
      <c r="AB66" s="29" t="s">
        <v>269</v>
      </c>
      <c r="AC66" s="29" t="s">
        <v>269</v>
      </c>
    </row>
    <row r="67" spans="1:29">
      <c r="A67" s="13" t="s">
        <v>10622</v>
      </c>
      <c r="B67" s="4" t="s">
        <v>4101</v>
      </c>
      <c r="C67" s="12" t="s">
        <v>68</v>
      </c>
      <c r="D67" s="4" t="s">
        <v>918</v>
      </c>
      <c r="E67" s="4" t="s">
        <v>5175</v>
      </c>
      <c r="F67" s="4" t="s">
        <v>2593</v>
      </c>
      <c r="G67" s="4" t="s">
        <v>242</v>
      </c>
      <c r="H67" s="4" t="s">
        <v>206</v>
      </c>
      <c r="I67" s="5" t="s">
        <v>40853</v>
      </c>
      <c r="J67" s="5" t="s">
        <v>1635</v>
      </c>
      <c r="K67" s="5" t="s">
        <v>278</v>
      </c>
      <c r="L67" s="5" t="s">
        <v>2711</v>
      </c>
      <c r="M67" s="5" t="s">
        <v>40854</v>
      </c>
      <c r="N67" s="5" t="s">
        <v>855</v>
      </c>
      <c r="O67" s="5" t="s">
        <v>40855</v>
      </c>
      <c r="P67" s="5" t="s">
        <v>6206</v>
      </c>
      <c r="Q67" s="5">
        <v>4.365</v>
      </c>
      <c r="R67" s="25">
        <f t="shared" si="1"/>
        <v>4.365</v>
      </c>
      <c r="S67" s="30" t="s">
        <v>25571</v>
      </c>
      <c r="T67" s="30" t="s">
        <v>15970</v>
      </c>
      <c r="U67" s="30" t="s">
        <v>2843</v>
      </c>
      <c r="V67" s="5" t="s">
        <v>278</v>
      </c>
      <c r="W67" s="28"/>
      <c r="X67" s="29" t="s">
        <v>269</v>
      </c>
      <c r="Z67" s="29" t="s">
        <v>269</v>
      </c>
      <c r="AA67" s="29" t="s">
        <v>269</v>
      </c>
      <c r="AB67" s="29" t="s">
        <v>269</v>
      </c>
      <c r="AC67" s="29" t="s">
        <v>269</v>
      </c>
    </row>
    <row r="68" spans="1:29">
      <c r="A68" s="13" t="s">
        <v>10624</v>
      </c>
      <c r="B68" s="4" t="s">
        <v>1842</v>
      </c>
      <c r="C68" s="12" t="s">
        <v>68</v>
      </c>
      <c r="D68" s="4" t="s">
        <v>463</v>
      </c>
      <c r="E68" s="4" t="s">
        <v>1346</v>
      </c>
      <c r="F68" s="4" t="s">
        <v>257</v>
      </c>
      <c r="G68" s="4" t="s">
        <v>145</v>
      </c>
      <c r="H68" s="4" t="s">
        <v>300</v>
      </c>
      <c r="I68" s="5" t="s">
        <v>40856</v>
      </c>
      <c r="J68" s="5" t="s">
        <v>151</v>
      </c>
      <c r="K68" s="5" t="s">
        <v>278</v>
      </c>
      <c r="L68" s="5" t="s">
        <v>3480</v>
      </c>
      <c r="M68" s="5" t="s">
        <v>35595</v>
      </c>
      <c r="N68" s="5" t="s">
        <v>6024</v>
      </c>
      <c r="O68" s="5" t="s">
        <v>40857</v>
      </c>
      <c r="P68" s="5" t="s">
        <v>40858</v>
      </c>
      <c r="Q68" s="5">
        <v>4.349</v>
      </c>
      <c r="R68" s="25">
        <f t="shared" si="1"/>
        <v>4.349</v>
      </c>
      <c r="S68" s="30" t="s">
        <v>40859</v>
      </c>
      <c r="T68" s="30" t="s">
        <v>5225</v>
      </c>
      <c r="U68" s="30" t="s">
        <v>2711</v>
      </c>
      <c r="V68" s="5" t="s">
        <v>278</v>
      </c>
      <c r="W68" s="28"/>
      <c r="X68" s="29" t="s">
        <v>269</v>
      </c>
      <c r="Z68" s="29" t="s">
        <v>269</v>
      </c>
      <c r="AA68" s="29" t="s">
        <v>269</v>
      </c>
      <c r="AB68" s="29" t="s">
        <v>269</v>
      </c>
      <c r="AC68" s="29" t="s">
        <v>269</v>
      </c>
    </row>
    <row r="69" spans="1:29">
      <c r="A69" s="13" t="s">
        <v>10627</v>
      </c>
      <c r="B69" s="4" t="s">
        <v>1801</v>
      </c>
      <c r="C69" s="12" t="s">
        <v>317</v>
      </c>
      <c r="D69" s="4" t="s">
        <v>2929</v>
      </c>
      <c r="E69" s="4" t="s">
        <v>599</v>
      </c>
      <c r="F69" s="4" t="s">
        <v>6851</v>
      </c>
      <c r="G69" s="4" t="s">
        <v>222</v>
      </c>
      <c r="H69" s="4" t="s">
        <v>32</v>
      </c>
      <c r="I69" s="5" t="s">
        <v>40860</v>
      </c>
      <c r="J69" s="5" t="s">
        <v>988</v>
      </c>
      <c r="K69" s="5" t="s">
        <v>7142</v>
      </c>
      <c r="L69" s="5" t="s">
        <v>3757</v>
      </c>
      <c r="M69" s="5" t="s">
        <v>34547</v>
      </c>
      <c r="N69" s="5" t="s">
        <v>5541</v>
      </c>
      <c r="O69" s="5" t="s">
        <v>40861</v>
      </c>
      <c r="P69" s="5" t="s">
        <v>12413</v>
      </c>
      <c r="Q69" s="5">
        <v>3.844</v>
      </c>
      <c r="R69" s="25">
        <f t="shared" si="1"/>
        <v>3.844</v>
      </c>
      <c r="S69" s="30" t="s">
        <v>27682</v>
      </c>
      <c r="T69" s="30" t="s">
        <v>3880</v>
      </c>
      <c r="U69" s="30" t="s">
        <v>5186</v>
      </c>
      <c r="V69" s="5" t="s">
        <v>278</v>
      </c>
      <c r="W69" s="28"/>
      <c r="X69" s="29" t="s">
        <v>269</v>
      </c>
      <c r="Z69" s="29" t="s">
        <v>269</v>
      </c>
      <c r="AA69" s="29" t="s">
        <v>269</v>
      </c>
      <c r="AB69" s="29" t="s">
        <v>269</v>
      </c>
      <c r="AC69" s="29" t="s">
        <v>269</v>
      </c>
    </row>
    <row r="70" spans="1:29">
      <c r="A70" s="13" t="s">
        <v>10629</v>
      </c>
      <c r="B70" s="4" t="s">
        <v>531</v>
      </c>
      <c r="C70" s="12" t="s">
        <v>317</v>
      </c>
      <c r="D70" s="4" t="s">
        <v>3867</v>
      </c>
      <c r="E70" s="4" t="s">
        <v>532</v>
      </c>
      <c r="F70" s="4" t="s">
        <v>17834</v>
      </c>
      <c r="G70" s="4" t="s">
        <v>222</v>
      </c>
      <c r="H70" s="4" t="s">
        <v>161</v>
      </c>
      <c r="I70" s="5" t="s">
        <v>40862</v>
      </c>
      <c r="J70" s="5" t="s">
        <v>59</v>
      </c>
      <c r="K70" s="5" t="s">
        <v>2441</v>
      </c>
      <c r="L70" s="5" t="s">
        <v>1708</v>
      </c>
      <c r="M70" s="5" t="s">
        <v>40863</v>
      </c>
      <c r="N70" s="5" t="s">
        <v>6069</v>
      </c>
      <c r="O70" s="5" t="s">
        <v>40864</v>
      </c>
      <c r="P70" s="5" t="s">
        <v>173</v>
      </c>
      <c r="Q70" s="5">
        <v>4.053</v>
      </c>
      <c r="R70" s="25">
        <f t="shared" si="1"/>
        <v>4.053</v>
      </c>
      <c r="S70" s="30" t="s">
        <v>40865</v>
      </c>
      <c r="T70" s="30" t="s">
        <v>1607</v>
      </c>
      <c r="U70" s="30" t="s">
        <v>3924</v>
      </c>
      <c r="V70" s="5" t="s">
        <v>278</v>
      </c>
      <c r="W70" s="28"/>
      <c r="X70" s="29" t="s">
        <v>269</v>
      </c>
      <c r="Z70" s="29" t="s">
        <v>269</v>
      </c>
      <c r="AA70" s="29" t="s">
        <v>269</v>
      </c>
      <c r="AB70" s="29" t="s">
        <v>269</v>
      </c>
      <c r="AC70" s="29" t="s">
        <v>269</v>
      </c>
    </row>
    <row r="71" spans="1:29">
      <c r="A71" s="13" t="s">
        <v>10631</v>
      </c>
      <c r="B71" s="4" t="s">
        <v>861</v>
      </c>
      <c r="C71" s="12" t="s">
        <v>68</v>
      </c>
      <c r="D71" s="4" t="s">
        <v>3867</v>
      </c>
      <c r="E71" s="4" t="s">
        <v>1769</v>
      </c>
      <c r="F71" s="4" t="s">
        <v>598</v>
      </c>
      <c r="G71" s="4" t="s">
        <v>80</v>
      </c>
      <c r="H71" s="4" t="s">
        <v>287</v>
      </c>
      <c r="I71" s="5" t="s">
        <v>40866</v>
      </c>
      <c r="J71" s="5" t="s">
        <v>456</v>
      </c>
      <c r="K71" s="5" t="s">
        <v>278</v>
      </c>
      <c r="L71" s="5" t="s">
        <v>4969</v>
      </c>
      <c r="M71" s="5" t="s">
        <v>2250</v>
      </c>
      <c r="N71" s="5" t="s">
        <v>482</v>
      </c>
      <c r="O71" s="5" t="s">
        <v>40867</v>
      </c>
      <c r="P71" s="5" t="s">
        <v>9859</v>
      </c>
      <c r="Q71" s="5">
        <v>4.128</v>
      </c>
      <c r="R71" s="25">
        <f t="shared" si="1"/>
        <v>4.128</v>
      </c>
      <c r="S71" s="30" t="s">
        <v>39666</v>
      </c>
      <c r="T71" s="30" t="s">
        <v>3215</v>
      </c>
      <c r="U71" s="30" t="s">
        <v>2005</v>
      </c>
      <c r="V71" s="5" t="s">
        <v>278</v>
      </c>
      <c r="W71" s="28"/>
      <c r="X71" s="29" t="s">
        <v>269</v>
      </c>
      <c r="Z71" s="29" t="s">
        <v>269</v>
      </c>
      <c r="AA71" s="29" t="s">
        <v>269</v>
      </c>
      <c r="AB71" s="29" t="s">
        <v>269</v>
      </c>
      <c r="AC71" s="29" t="s">
        <v>269</v>
      </c>
    </row>
    <row r="72" spans="1:29">
      <c r="A72" s="13" t="s">
        <v>10635</v>
      </c>
      <c r="B72" s="4" t="s">
        <v>861</v>
      </c>
      <c r="C72" s="12" t="s">
        <v>115</v>
      </c>
      <c r="D72" s="4" t="s">
        <v>2488</v>
      </c>
      <c r="E72" s="4" t="s">
        <v>1769</v>
      </c>
      <c r="F72" s="4" t="s">
        <v>2406</v>
      </c>
      <c r="G72" s="4" t="s">
        <v>66</v>
      </c>
      <c r="H72" s="4" t="s">
        <v>81</v>
      </c>
      <c r="I72" s="5" t="s">
        <v>40868</v>
      </c>
      <c r="J72" s="5" t="s">
        <v>831</v>
      </c>
      <c r="K72" s="5" t="s">
        <v>427</v>
      </c>
      <c r="L72" s="5" t="s">
        <v>8234</v>
      </c>
      <c r="M72" s="5" t="s">
        <v>40869</v>
      </c>
      <c r="N72" s="5" t="s">
        <v>472</v>
      </c>
      <c r="O72" s="5" t="s">
        <v>40870</v>
      </c>
      <c r="P72" s="5" t="s">
        <v>19170</v>
      </c>
      <c r="Q72" s="5">
        <v>4.229</v>
      </c>
      <c r="R72" s="25">
        <f t="shared" si="1"/>
        <v>4.229</v>
      </c>
      <c r="S72" s="30" t="s">
        <v>40871</v>
      </c>
      <c r="T72" s="30" t="s">
        <v>1312</v>
      </c>
      <c r="U72" s="30" t="s">
        <v>2503</v>
      </c>
      <c r="V72" s="5" t="s">
        <v>278</v>
      </c>
      <c r="W72" s="28"/>
      <c r="X72" s="29" t="s">
        <v>269</v>
      </c>
      <c r="Z72" s="29" t="s">
        <v>269</v>
      </c>
      <c r="AA72" s="29" t="s">
        <v>269</v>
      </c>
      <c r="AB72" s="29" t="s">
        <v>269</v>
      </c>
      <c r="AC72" s="29" t="s">
        <v>269</v>
      </c>
    </row>
    <row r="73" spans="1:29">
      <c r="A73" s="13" t="s">
        <v>10643</v>
      </c>
      <c r="B73" s="4" t="s">
        <v>861</v>
      </c>
      <c r="C73" s="12" t="s">
        <v>115</v>
      </c>
      <c r="D73" s="4" t="s">
        <v>3867</v>
      </c>
      <c r="E73" s="4" t="s">
        <v>1769</v>
      </c>
      <c r="F73" s="4" t="s">
        <v>5693</v>
      </c>
      <c r="G73" s="4" t="s">
        <v>80</v>
      </c>
      <c r="H73" s="4" t="s">
        <v>344</v>
      </c>
      <c r="I73" s="5" t="s">
        <v>40872</v>
      </c>
      <c r="J73" s="5" t="s">
        <v>646</v>
      </c>
      <c r="K73" s="5" t="s">
        <v>1616</v>
      </c>
      <c r="L73" s="5" t="s">
        <v>1679</v>
      </c>
      <c r="M73" s="5" t="s">
        <v>40873</v>
      </c>
      <c r="N73" s="5" t="s">
        <v>2563</v>
      </c>
      <c r="O73" s="5" t="s">
        <v>40874</v>
      </c>
      <c r="P73" s="5" t="s">
        <v>6493</v>
      </c>
      <c r="Q73" s="5">
        <v>4.193</v>
      </c>
      <c r="R73" s="25">
        <f t="shared" si="1"/>
        <v>4.193</v>
      </c>
      <c r="S73" s="30" t="s">
        <v>40875</v>
      </c>
      <c r="T73" s="30" t="s">
        <v>3880</v>
      </c>
      <c r="U73" s="30" t="s">
        <v>5327</v>
      </c>
      <c r="V73" s="5" t="s">
        <v>278</v>
      </c>
      <c r="W73" s="28"/>
      <c r="X73" s="29" t="s">
        <v>269</v>
      </c>
      <c r="Z73" s="29" t="s">
        <v>269</v>
      </c>
      <c r="AA73" s="29" t="s">
        <v>269</v>
      </c>
      <c r="AB73" s="29" t="s">
        <v>269</v>
      </c>
      <c r="AC73" s="29" t="s">
        <v>269</v>
      </c>
    </row>
    <row r="74" spans="1:29">
      <c r="A74" s="13" t="s">
        <v>10651</v>
      </c>
      <c r="B74" s="4" t="s">
        <v>558</v>
      </c>
      <c r="C74" s="12" t="s">
        <v>874</v>
      </c>
      <c r="D74" s="4" t="s">
        <v>917</v>
      </c>
      <c r="E74" s="4" t="s">
        <v>1641</v>
      </c>
      <c r="F74" s="4" t="s">
        <v>7878</v>
      </c>
      <c r="G74" s="4" t="s">
        <v>207</v>
      </c>
      <c r="H74" s="4" t="s">
        <v>317</v>
      </c>
      <c r="I74" s="5" t="s">
        <v>40876</v>
      </c>
      <c r="J74" s="5" t="s">
        <v>1202</v>
      </c>
      <c r="K74" s="5" t="s">
        <v>1608</v>
      </c>
      <c r="L74" s="5" t="s">
        <v>1063</v>
      </c>
      <c r="M74" s="5" t="s">
        <v>6364</v>
      </c>
      <c r="N74" s="5" t="s">
        <v>1688</v>
      </c>
      <c r="O74" s="5" t="s">
        <v>40877</v>
      </c>
      <c r="P74" s="5" t="s">
        <v>17066</v>
      </c>
      <c r="Q74" s="5">
        <v>4.752</v>
      </c>
      <c r="R74" s="25">
        <f t="shared" si="1"/>
        <v>4.752</v>
      </c>
      <c r="S74" s="30" t="s">
        <v>15084</v>
      </c>
      <c r="T74" s="30" t="s">
        <v>1532</v>
      </c>
      <c r="U74" s="30" t="s">
        <v>3763</v>
      </c>
      <c r="V74" s="5" t="s">
        <v>278</v>
      </c>
      <c r="W74" s="28"/>
      <c r="X74" s="29" t="s">
        <v>269</v>
      </c>
      <c r="Z74" s="29" t="s">
        <v>269</v>
      </c>
      <c r="AA74" s="29" t="s">
        <v>269</v>
      </c>
      <c r="AB74" s="29" t="s">
        <v>269</v>
      </c>
      <c r="AC74" s="29" t="s">
        <v>269</v>
      </c>
    </row>
    <row r="75" spans="1:29">
      <c r="A75" s="13" t="s">
        <v>10660</v>
      </c>
      <c r="B75" s="4" t="s">
        <v>2488</v>
      </c>
      <c r="C75" s="12" t="s">
        <v>31</v>
      </c>
      <c r="D75" s="4" t="s">
        <v>391</v>
      </c>
      <c r="E75" s="4" t="s">
        <v>2489</v>
      </c>
      <c r="F75" s="4" t="s">
        <v>4340</v>
      </c>
      <c r="G75" s="4" t="s">
        <v>316</v>
      </c>
      <c r="H75" s="4" t="s">
        <v>4289</v>
      </c>
      <c r="I75" s="5" t="s">
        <v>40878</v>
      </c>
      <c r="J75" s="5" t="s">
        <v>2442</v>
      </c>
      <c r="K75" s="5" t="s">
        <v>89</v>
      </c>
      <c r="L75" s="5" t="s">
        <v>5152</v>
      </c>
      <c r="M75" s="5" t="s">
        <v>28678</v>
      </c>
      <c r="N75" s="5" t="s">
        <v>664</v>
      </c>
      <c r="O75" s="5" t="s">
        <v>40879</v>
      </c>
      <c r="P75" s="5" t="s">
        <v>27754</v>
      </c>
      <c r="Q75" s="5">
        <v>5.473</v>
      </c>
      <c r="R75" s="25">
        <f t="shared" si="1"/>
        <v>5.473</v>
      </c>
      <c r="S75" s="30" t="s">
        <v>10223</v>
      </c>
      <c r="T75" s="30" t="s">
        <v>2389</v>
      </c>
      <c r="U75" s="30" t="s">
        <v>2155</v>
      </c>
      <c r="V75" s="5" t="s">
        <v>278</v>
      </c>
      <c r="W75" s="28"/>
      <c r="X75" s="29" t="s">
        <v>269</v>
      </c>
      <c r="Z75" s="29" t="s">
        <v>269</v>
      </c>
      <c r="AA75" s="29" t="s">
        <v>269</v>
      </c>
      <c r="AB75" s="29" t="s">
        <v>269</v>
      </c>
      <c r="AC75" s="29" t="s">
        <v>269</v>
      </c>
    </row>
    <row r="76" spans="1:29">
      <c r="A76" s="13" t="s">
        <v>10669</v>
      </c>
      <c r="B76" s="4" t="s">
        <v>1601</v>
      </c>
      <c r="C76" s="12" t="s">
        <v>160</v>
      </c>
      <c r="D76" s="4" t="s">
        <v>2538</v>
      </c>
      <c r="E76" s="4" t="s">
        <v>601</v>
      </c>
      <c r="F76" s="4" t="s">
        <v>17861</v>
      </c>
      <c r="G76" s="4" t="s">
        <v>940</v>
      </c>
      <c r="H76" s="4" t="s">
        <v>4289</v>
      </c>
      <c r="I76" s="5" t="s">
        <v>40880</v>
      </c>
      <c r="J76" s="5" t="s">
        <v>758</v>
      </c>
      <c r="K76" s="5" t="s">
        <v>216</v>
      </c>
      <c r="L76" s="5" t="s">
        <v>7113</v>
      </c>
      <c r="M76" s="5" t="s">
        <v>15538</v>
      </c>
      <c r="N76" s="5" t="s">
        <v>1786</v>
      </c>
      <c r="O76" s="5" t="s">
        <v>40881</v>
      </c>
      <c r="P76" s="5" t="s">
        <v>7197</v>
      </c>
      <c r="Q76" s="5">
        <v>5.582</v>
      </c>
      <c r="R76" s="25">
        <f t="shared" si="1"/>
        <v>5.582</v>
      </c>
      <c r="S76" s="30" t="s">
        <v>10376</v>
      </c>
      <c r="T76" s="30" t="s">
        <v>26281</v>
      </c>
      <c r="U76" s="30" t="s">
        <v>821</v>
      </c>
      <c r="V76" s="5" t="s">
        <v>278</v>
      </c>
      <c r="W76" s="28"/>
      <c r="X76" s="29" t="s">
        <v>269</v>
      </c>
      <c r="Z76" s="29" t="s">
        <v>269</v>
      </c>
      <c r="AA76" s="29" t="s">
        <v>269</v>
      </c>
      <c r="AB76" s="29" t="s">
        <v>269</v>
      </c>
      <c r="AC76" s="29" t="s">
        <v>269</v>
      </c>
    </row>
    <row r="77" spans="1:29">
      <c r="A77" s="13" t="s">
        <v>10678</v>
      </c>
      <c r="B77" s="4" t="s">
        <v>2865</v>
      </c>
      <c r="C77" s="12" t="s">
        <v>68</v>
      </c>
      <c r="D77" s="4" t="s">
        <v>850</v>
      </c>
      <c r="E77" s="4" t="s">
        <v>2380</v>
      </c>
      <c r="F77" s="4" t="s">
        <v>3728</v>
      </c>
      <c r="G77" s="4" t="s">
        <v>65</v>
      </c>
      <c r="H77" s="4" t="s">
        <v>1103</v>
      </c>
      <c r="I77" s="5" t="s">
        <v>40882</v>
      </c>
      <c r="J77" s="5" t="s">
        <v>2440</v>
      </c>
      <c r="K77" s="5" t="s">
        <v>1678</v>
      </c>
      <c r="L77" s="5" t="s">
        <v>2564</v>
      </c>
      <c r="M77" s="5" t="s">
        <v>40883</v>
      </c>
      <c r="N77" s="5" t="s">
        <v>139</v>
      </c>
      <c r="O77" s="5" t="s">
        <v>40884</v>
      </c>
      <c r="P77" s="5" t="s">
        <v>40885</v>
      </c>
      <c r="Q77" s="5">
        <v>5.64</v>
      </c>
      <c r="R77" s="25">
        <f t="shared" si="1"/>
        <v>5.64</v>
      </c>
      <c r="S77" s="30" t="s">
        <v>40886</v>
      </c>
      <c r="T77" s="30" t="s">
        <v>8752</v>
      </c>
      <c r="U77" s="30" t="s">
        <v>1051</v>
      </c>
      <c r="V77" s="5" t="s">
        <v>278</v>
      </c>
      <c r="W77" s="28"/>
      <c r="X77" s="29" t="s">
        <v>269</v>
      </c>
      <c r="Z77" s="29" t="s">
        <v>269</v>
      </c>
      <c r="AA77" s="29" t="s">
        <v>269</v>
      </c>
      <c r="AB77" s="29" t="s">
        <v>269</v>
      </c>
      <c r="AC77" s="29" t="s">
        <v>269</v>
      </c>
    </row>
    <row r="78" spans="1:29">
      <c r="A78" s="13" t="s">
        <v>10686</v>
      </c>
      <c r="B78" s="4" t="s">
        <v>389</v>
      </c>
      <c r="C78" s="12" t="s">
        <v>68</v>
      </c>
      <c r="D78" s="4" t="s">
        <v>391</v>
      </c>
      <c r="E78" s="4" t="s">
        <v>390</v>
      </c>
      <c r="F78" s="4" t="s">
        <v>4531</v>
      </c>
      <c r="G78" s="4" t="s">
        <v>640</v>
      </c>
      <c r="H78" s="4" t="s">
        <v>4289</v>
      </c>
      <c r="I78" s="5" t="s">
        <v>40887</v>
      </c>
      <c r="J78" s="5" t="s">
        <v>3384</v>
      </c>
      <c r="K78" s="5" t="s">
        <v>1001</v>
      </c>
      <c r="L78" s="5" t="s">
        <v>1353</v>
      </c>
      <c r="M78" s="5" t="s">
        <v>40888</v>
      </c>
      <c r="N78" s="5" t="s">
        <v>2232</v>
      </c>
      <c r="O78" s="5" t="s">
        <v>40889</v>
      </c>
      <c r="P78" s="5" t="s">
        <v>17666</v>
      </c>
      <c r="Q78" s="5">
        <v>5.549</v>
      </c>
      <c r="R78" s="25">
        <f t="shared" si="1"/>
        <v>5.549</v>
      </c>
      <c r="S78" s="30" t="s">
        <v>40890</v>
      </c>
      <c r="T78" s="30" t="s">
        <v>19416</v>
      </c>
      <c r="U78" s="30" t="s">
        <v>893</v>
      </c>
      <c r="V78" s="5" t="s">
        <v>278</v>
      </c>
      <c r="W78" s="28"/>
      <c r="X78" s="29" t="s">
        <v>269</v>
      </c>
      <c r="Z78" s="29" t="s">
        <v>269</v>
      </c>
      <c r="AA78" s="29" t="s">
        <v>269</v>
      </c>
      <c r="AB78" s="29" t="s">
        <v>269</v>
      </c>
      <c r="AC78" s="29" t="s">
        <v>269</v>
      </c>
    </row>
    <row r="79" spans="1:29">
      <c r="A79" s="13" t="s">
        <v>10695</v>
      </c>
      <c r="B79" s="4" t="s">
        <v>81</v>
      </c>
      <c r="C79" s="12" t="s">
        <v>160</v>
      </c>
      <c r="D79" s="4" t="s">
        <v>860</v>
      </c>
      <c r="E79" s="4" t="s">
        <v>918</v>
      </c>
      <c r="F79" s="4" t="s">
        <v>3495</v>
      </c>
      <c r="G79" s="4" t="s">
        <v>2663</v>
      </c>
      <c r="H79" s="4" t="s">
        <v>4289</v>
      </c>
      <c r="I79" s="5" t="s">
        <v>40891</v>
      </c>
      <c r="J79" s="5" t="s">
        <v>109</v>
      </c>
      <c r="K79" s="5" t="s">
        <v>293</v>
      </c>
      <c r="L79" s="5" t="s">
        <v>1522</v>
      </c>
      <c r="M79" s="5" t="s">
        <v>40892</v>
      </c>
      <c r="N79" s="5" t="s">
        <v>3386</v>
      </c>
      <c r="O79" s="5" t="s">
        <v>40893</v>
      </c>
      <c r="P79" s="5" t="s">
        <v>6528</v>
      </c>
      <c r="Q79" s="5">
        <v>5.326</v>
      </c>
      <c r="R79" s="25">
        <f t="shared" si="1"/>
        <v>5.326</v>
      </c>
      <c r="S79" s="30" t="s">
        <v>40894</v>
      </c>
      <c r="T79" s="30" t="s">
        <v>40895</v>
      </c>
      <c r="U79" s="30" t="s">
        <v>4278</v>
      </c>
      <c r="V79" s="5" t="s">
        <v>278</v>
      </c>
      <c r="W79" s="28"/>
      <c r="X79" s="29" t="s">
        <v>269</v>
      </c>
      <c r="Z79" s="29" t="s">
        <v>269</v>
      </c>
      <c r="AA79" s="29" t="s">
        <v>269</v>
      </c>
      <c r="AB79" s="29" t="s">
        <v>269</v>
      </c>
      <c r="AC79" s="29" t="s">
        <v>269</v>
      </c>
    </row>
    <row r="80" spans="1:29">
      <c r="A80" s="13" t="s">
        <v>10703</v>
      </c>
      <c r="B80" s="4" t="s">
        <v>681</v>
      </c>
      <c r="C80" s="12" t="s">
        <v>115</v>
      </c>
      <c r="D80" s="4" t="s">
        <v>860</v>
      </c>
      <c r="E80" s="4" t="s">
        <v>1746</v>
      </c>
      <c r="F80" s="4" t="s">
        <v>269</v>
      </c>
      <c r="G80" s="4" t="s">
        <v>300</v>
      </c>
      <c r="H80" s="4" t="s">
        <v>4289</v>
      </c>
      <c r="I80" s="5" t="s">
        <v>40896</v>
      </c>
      <c r="J80" s="5" t="s">
        <v>3940</v>
      </c>
      <c r="K80" s="5" t="s">
        <v>232</v>
      </c>
      <c r="L80" s="5" t="s">
        <v>10817</v>
      </c>
      <c r="M80" s="5" t="s">
        <v>24037</v>
      </c>
      <c r="N80" s="5" t="s">
        <v>3522</v>
      </c>
      <c r="O80" s="5" t="s">
        <v>40897</v>
      </c>
      <c r="P80" s="5" t="s">
        <v>19649</v>
      </c>
      <c r="Q80" s="5">
        <v>5.579</v>
      </c>
      <c r="R80" s="25">
        <f t="shared" si="1"/>
        <v>5.579</v>
      </c>
      <c r="S80" s="30" t="s">
        <v>4135</v>
      </c>
      <c r="T80" s="30" t="s">
        <v>3541</v>
      </c>
      <c r="U80" s="30" t="s">
        <v>2202</v>
      </c>
      <c r="V80" s="5" t="s">
        <v>278</v>
      </c>
      <c r="W80" s="28"/>
      <c r="X80" s="29" t="s">
        <v>269</v>
      </c>
      <c r="Z80" s="29" t="s">
        <v>269</v>
      </c>
      <c r="AA80" s="29" t="s">
        <v>269</v>
      </c>
      <c r="AB80" s="29" t="s">
        <v>269</v>
      </c>
      <c r="AC80" s="29" t="s">
        <v>269</v>
      </c>
    </row>
    <row r="81" spans="1:29">
      <c r="A81" s="13" t="s">
        <v>10710</v>
      </c>
      <c r="B81" s="4" t="s">
        <v>917</v>
      </c>
      <c r="C81" s="12" t="s">
        <v>115</v>
      </c>
      <c r="D81" s="4" t="s">
        <v>2528</v>
      </c>
      <c r="E81" s="4" t="s">
        <v>918</v>
      </c>
      <c r="F81" s="4" t="s">
        <v>11294</v>
      </c>
      <c r="G81" s="4" t="s">
        <v>722</v>
      </c>
      <c r="H81" s="4" t="s">
        <v>1591</v>
      </c>
      <c r="I81" s="5" t="s">
        <v>40898</v>
      </c>
      <c r="J81" s="5" t="s">
        <v>2022</v>
      </c>
      <c r="K81" s="5" t="s">
        <v>2467</v>
      </c>
      <c r="L81" s="5" t="s">
        <v>6366</v>
      </c>
      <c r="M81" s="5" t="s">
        <v>9083</v>
      </c>
      <c r="N81" s="5" t="s">
        <v>6802</v>
      </c>
      <c r="O81" s="5" t="s">
        <v>40899</v>
      </c>
      <c r="P81" s="5" t="s">
        <v>40900</v>
      </c>
      <c r="Q81" s="5">
        <v>5.638</v>
      </c>
      <c r="R81" s="25">
        <f t="shared" si="1"/>
        <v>5.638</v>
      </c>
      <c r="S81" s="30" t="s">
        <v>17697</v>
      </c>
      <c r="T81" s="30" t="s">
        <v>9359</v>
      </c>
      <c r="U81" s="30" t="s">
        <v>905</v>
      </c>
      <c r="V81" s="5" t="s">
        <v>278</v>
      </c>
      <c r="W81" s="28"/>
      <c r="X81" s="29" t="s">
        <v>269</v>
      </c>
      <c r="Z81" s="29" t="s">
        <v>269</v>
      </c>
      <c r="AA81" s="29" t="s">
        <v>269</v>
      </c>
      <c r="AB81" s="29" t="s">
        <v>269</v>
      </c>
      <c r="AC81" s="29" t="s">
        <v>269</v>
      </c>
    </row>
    <row r="82" spans="1:29">
      <c r="A82" s="13" t="s">
        <v>10717</v>
      </c>
      <c r="B82" s="4" t="s">
        <v>375</v>
      </c>
      <c r="C82" s="12" t="s">
        <v>942</v>
      </c>
      <c r="D82" s="4" t="s">
        <v>814</v>
      </c>
      <c r="E82" s="4" t="s">
        <v>361</v>
      </c>
      <c r="F82" s="4" t="s">
        <v>5766</v>
      </c>
      <c r="G82" s="4" t="s">
        <v>238</v>
      </c>
      <c r="H82" s="4" t="s">
        <v>1103</v>
      </c>
      <c r="I82" s="5" t="s">
        <v>40901</v>
      </c>
      <c r="J82" s="5" t="s">
        <v>2988</v>
      </c>
      <c r="K82" s="5" t="s">
        <v>40</v>
      </c>
      <c r="L82" s="5" t="s">
        <v>62</v>
      </c>
      <c r="M82" s="5" t="s">
        <v>28879</v>
      </c>
      <c r="N82" s="5" t="s">
        <v>528</v>
      </c>
      <c r="O82" s="5" t="s">
        <v>40902</v>
      </c>
      <c r="P82" s="5" t="s">
        <v>31304</v>
      </c>
      <c r="Q82" s="5">
        <v>6.492</v>
      </c>
      <c r="R82" s="25">
        <f t="shared" si="1"/>
        <v>6.492</v>
      </c>
      <c r="S82" s="30" t="s">
        <v>40903</v>
      </c>
      <c r="T82" s="30" t="s">
        <v>641</v>
      </c>
      <c r="U82" s="30" t="s">
        <v>11004</v>
      </c>
      <c r="V82" s="5" t="s">
        <v>278</v>
      </c>
      <c r="W82" s="28"/>
      <c r="X82" s="29" t="s">
        <v>269</v>
      </c>
      <c r="Z82" s="29" t="s">
        <v>269</v>
      </c>
      <c r="AA82" s="29" t="s">
        <v>269</v>
      </c>
      <c r="AB82" s="29" t="s">
        <v>269</v>
      </c>
      <c r="AC82" s="29" t="s">
        <v>269</v>
      </c>
    </row>
    <row r="83" spans="1:29">
      <c r="A83" s="13" t="s">
        <v>10724</v>
      </c>
      <c r="B83" s="4" t="s">
        <v>475</v>
      </c>
      <c r="C83" s="12" t="s">
        <v>344</v>
      </c>
      <c r="D83" s="4" t="s">
        <v>2547</v>
      </c>
      <c r="E83" s="4" t="s">
        <v>669</v>
      </c>
      <c r="F83" s="4" t="s">
        <v>16491</v>
      </c>
      <c r="G83" s="4" t="s">
        <v>63</v>
      </c>
      <c r="H83" s="4" t="s">
        <v>317</v>
      </c>
      <c r="I83" s="5" t="s">
        <v>40904</v>
      </c>
      <c r="J83" s="5" t="s">
        <v>3636</v>
      </c>
      <c r="K83" s="5" t="s">
        <v>1837</v>
      </c>
      <c r="L83" s="5" t="s">
        <v>1820</v>
      </c>
      <c r="M83" s="5" t="s">
        <v>38030</v>
      </c>
      <c r="N83" s="5" t="s">
        <v>1598</v>
      </c>
      <c r="O83" s="5" t="s">
        <v>40905</v>
      </c>
      <c r="P83" s="5" t="s">
        <v>40906</v>
      </c>
      <c r="Q83" s="5">
        <v>6.682</v>
      </c>
      <c r="R83" s="25">
        <f t="shared" si="1"/>
        <v>6.682</v>
      </c>
      <c r="S83" s="30" t="s">
        <v>31362</v>
      </c>
      <c r="T83" s="30" t="s">
        <v>8187</v>
      </c>
      <c r="U83" s="30" t="s">
        <v>250</v>
      </c>
      <c r="V83" s="5" t="s">
        <v>278</v>
      </c>
      <c r="W83" s="28"/>
      <c r="X83" s="29" t="s">
        <v>269</v>
      </c>
      <c r="Z83" s="29" t="s">
        <v>269</v>
      </c>
      <c r="AA83" s="29" t="s">
        <v>269</v>
      </c>
      <c r="AB83" s="29" t="s">
        <v>269</v>
      </c>
      <c r="AC83" s="29" t="s">
        <v>269</v>
      </c>
    </row>
    <row r="84" spans="1:29">
      <c r="A84" s="13" t="s">
        <v>10732</v>
      </c>
      <c r="B84" s="4" t="s">
        <v>3082</v>
      </c>
      <c r="C84" s="12" t="s">
        <v>191</v>
      </c>
      <c r="D84" s="4" t="s">
        <v>1526</v>
      </c>
      <c r="E84" s="4" t="s">
        <v>2897</v>
      </c>
      <c r="F84" s="4" t="s">
        <v>6577</v>
      </c>
      <c r="G84" s="4" t="s">
        <v>1088</v>
      </c>
      <c r="H84" s="4" t="s">
        <v>99</v>
      </c>
      <c r="I84" s="5" t="s">
        <v>40907</v>
      </c>
      <c r="J84" s="5" t="s">
        <v>2050</v>
      </c>
      <c r="K84" s="5" t="s">
        <v>1476</v>
      </c>
      <c r="L84" s="5" t="s">
        <v>8198</v>
      </c>
      <c r="M84" s="5" t="s">
        <v>25477</v>
      </c>
      <c r="N84" s="5" t="s">
        <v>6171</v>
      </c>
      <c r="O84" s="5" t="s">
        <v>12520</v>
      </c>
      <c r="P84" s="5" t="s">
        <v>34543</v>
      </c>
      <c r="Q84" s="5">
        <v>6.377</v>
      </c>
      <c r="R84" s="25">
        <f t="shared" si="1"/>
        <v>6.377</v>
      </c>
      <c r="S84" s="30" t="s">
        <v>37239</v>
      </c>
      <c r="T84" s="30" t="s">
        <v>9709</v>
      </c>
      <c r="U84" s="30" t="s">
        <v>7728</v>
      </c>
      <c r="V84" s="5" t="s">
        <v>278</v>
      </c>
      <c r="W84" s="28"/>
      <c r="X84" s="29" t="s">
        <v>269</v>
      </c>
      <c r="Z84" s="29" t="s">
        <v>269</v>
      </c>
      <c r="AA84" s="29" t="s">
        <v>269</v>
      </c>
      <c r="AB84" s="29" t="s">
        <v>269</v>
      </c>
      <c r="AC84" s="29" t="s">
        <v>269</v>
      </c>
    </row>
    <row r="85" spans="1:29">
      <c r="A85" s="13" t="s">
        <v>10740</v>
      </c>
      <c r="B85" s="4" t="s">
        <v>447</v>
      </c>
      <c r="C85" s="12" t="s">
        <v>376</v>
      </c>
      <c r="D85" s="4" t="s">
        <v>775</v>
      </c>
      <c r="E85" s="4" t="s">
        <v>448</v>
      </c>
      <c r="F85" s="4" t="s">
        <v>995</v>
      </c>
      <c r="G85" s="4" t="s">
        <v>63</v>
      </c>
      <c r="H85" s="4" t="s">
        <v>256</v>
      </c>
      <c r="I85" s="5" t="s">
        <v>40908</v>
      </c>
      <c r="J85" s="5" t="s">
        <v>282</v>
      </c>
      <c r="K85" s="5" t="s">
        <v>2386</v>
      </c>
      <c r="L85" s="5" t="s">
        <v>3996</v>
      </c>
      <c r="M85" s="5" t="s">
        <v>40909</v>
      </c>
      <c r="N85" s="5" t="s">
        <v>1489</v>
      </c>
      <c r="O85" s="5" t="s">
        <v>40910</v>
      </c>
      <c r="P85" s="5" t="s">
        <v>40911</v>
      </c>
      <c r="Q85" s="5">
        <v>6.505</v>
      </c>
      <c r="R85" s="25">
        <f t="shared" si="1"/>
        <v>6.505</v>
      </c>
      <c r="S85" s="30" t="s">
        <v>40912</v>
      </c>
      <c r="T85" s="30" t="s">
        <v>4817</v>
      </c>
      <c r="U85" s="30" t="s">
        <v>1506</v>
      </c>
      <c r="V85" s="5" t="s">
        <v>278</v>
      </c>
      <c r="W85" s="28"/>
      <c r="X85" s="29" t="s">
        <v>269</v>
      </c>
      <c r="Z85" s="29" t="s">
        <v>269</v>
      </c>
      <c r="AA85" s="29" t="s">
        <v>269</v>
      </c>
      <c r="AB85" s="29" t="s">
        <v>269</v>
      </c>
      <c r="AC85" s="29" t="s">
        <v>269</v>
      </c>
    </row>
    <row r="86" spans="1:29">
      <c r="A86" s="13" t="s">
        <v>10749</v>
      </c>
      <c r="B86" s="4" t="s">
        <v>389</v>
      </c>
      <c r="C86" s="12" t="s">
        <v>34</v>
      </c>
      <c r="D86" s="4" t="s">
        <v>2548</v>
      </c>
      <c r="E86" s="4" t="s">
        <v>390</v>
      </c>
      <c r="F86" s="4" t="s">
        <v>4508</v>
      </c>
      <c r="G86" s="4" t="s">
        <v>192</v>
      </c>
      <c r="H86" s="4" t="s">
        <v>143</v>
      </c>
      <c r="I86" s="5" t="s">
        <v>40913</v>
      </c>
      <c r="J86" s="5" t="s">
        <v>949</v>
      </c>
      <c r="K86" s="5" t="s">
        <v>2467</v>
      </c>
      <c r="L86" s="5" t="s">
        <v>5083</v>
      </c>
      <c r="M86" s="5" t="s">
        <v>40914</v>
      </c>
      <c r="N86" s="5" t="s">
        <v>170</v>
      </c>
      <c r="O86" s="5" t="s">
        <v>40915</v>
      </c>
      <c r="P86" s="5" t="s">
        <v>35633</v>
      </c>
      <c r="Q86" s="5">
        <v>5.256</v>
      </c>
      <c r="R86" s="25">
        <f t="shared" si="1"/>
        <v>5.256</v>
      </c>
      <c r="S86" s="30" t="s">
        <v>36388</v>
      </c>
      <c r="T86" s="30" t="s">
        <v>905</v>
      </c>
      <c r="U86" s="30" t="s">
        <v>6069</v>
      </c>
      <c r="V86" s="5" t="s">
        <v>278</v>
      </c>
      <c r="W86" s="28"/>
      <c r="X86" s="29" t="s">
        <v>269</v>
      </c>
      <c r="Z86" s="29" t="s">
        <v>269</v>
      </c>
      <c r="AA86" s="29" t="s">
        <v>269</v>
      </c>
      <c r="AB86" s="29" t="s">
        <v>269</v>
      </c>
      <c r="AC86" s="29" t="s">
        <v>269</v>
      </c>
    </row>
    <row r="87" spans="1:29">
      <c r="A87" s="13" t="s">
        <v>10756</v>
      </c>
      <c r="B87" s="4" t="s">
        <v>489</v>
      </c>
      <c r="C87" s="12" t="s">
        <v>573</v>
      </c>
      <c r="D87" s="4" t="s">
        <v>2516</v>
      </c>
      <c r="E87" s="4" t="s">
        <v>490</v>
      </c>
      <c r="F87" s="4" t="s">
        <v>7160</v>
      </c>
      <c r="G87" s="4" t="s">
        <v>603</v>
      </c>
      <c r="H87" s="4" t="s">
        <v>1514</v>
      </c>
      <c r="I87" s="5" t="s">
        <v>40916</v>
      </c>
      <c r="J87" s="5" t="s">
        <v>2376</v>
      </c>
      <c r="K87" s="5" t="s">
        <v>2441</v>
      </c>
      <c r="L87" s="5" t="s">
        <v>5152</v>
      </c>
      <c r="M87" s="5" t="s">
        <v>1762</v>
      </c>
      <c r="N87" s="5" t="s">
        <v>6993</v>
      </c>
      <c r="O87" s="5" t="s">
        <v>40917</v>
      </c>
      <c r="P87" s="5" t="s">
        <v>27130</v>
      </c>
      <c r="Q87" s="5">
        <v>4.74</v>
      </c>
      <c r="R87" s="25">
        <f t="shared" si="1"/>
        <v>4.74</v>
      </c>
      <c r="S87" s="30" t="s">
        <v>9945</v>
      </c>
      <c r="T87" s="30" t="s">
        <v>1978</v>
      </c>
      <c r="U87" s="30" t="s">
        <v>2458</v>
      </c>
      <c r="V87" s="5" t="s">
        <v>278</v>
      </c>
      <c r="W87" s="28"/>
      <c r="X87" s="29" t="s">
        <v>269</v>
      </c>
      <c r="Z87" s="29" t="s">
        <v>269</v>
      </c>
      <c r="AA87" s="29" t="s">
        <v>269</v>
      </c>
      <c r="AB87" s="29" t="s">
        <v>269</v>
      </c>
      <c r="AC87" s="29" t="s">
        <v>269</v>
      </c>
    </row>
    <row r="88" spans="1:29">
      <c r="A88" s="13" t="s">
        <v>10764</v>
      </c>
      <c r="B88" s="4" t="s">
        <v>390</v>
      </c>
      <c r="C88" s="12" t="s">
        <v>50</v>
      </c>
      <c r="D88" s="4" t="s">
        <v>531</v>
      </c>
      <c r="E88" s="4" t="s">
        <v>190</v>
      </c>
      <c r="F88" s="4" t="s">
        <v>1874</v>
      </c>
      <c r="G88" s="4" t="s">
        <v>573</v>
      </c>
      <c r="H88" s="4" t="s">
        <v>175</v>
      </c>
      <c r="I88" s="5" t="s">
        <v>40918</v>
      </c>
      <c r="J88" s="5" t="s">
        <v>1719</v>
      </c>
      <c r="K88" s="5" t="s">
        <v>278</v>
      </c>
      <c r="L88" s="5" t="s">
        <v>1494</v>
      </c>
      <c r="M88" s="5" t="s">
        <v>40919</v>
      </c>
      <c r="N88" s="5" t="s">
        <v>924</v>
      </c>
      <c r="O88" s="5" t="s">
        <v>40920</v>
      </c>
      <c r="P88" s="5" t="s">
        <v>3103</v>
      </c>
      <c r="Q88" s="5">
        <v>3.926</v>
      </c>
      <c r="R88" s="25">
        <f t="shared" si="1"/>
        <v>3.926</v>
      </c>
      <c r="S88" s="30" t="s">
        <v>24212</v>
      </c>
      <c r="T88" s="30" t="s">
        <v>40921</v>
      </c>
      <c r="U88" s="30" t="s">
        <v>4621</v>
      </c>
      <c r="V88" s="5" t="s">
        <v>278</v>
      </c>
      <c r="W88" s="28"/>
      <c r="X88" s="29" t="s">
        <v>269</v>
      </c>
      <c r="Z88" s="29" t="s">
        <v>269</v>
      </c>
      <c r="AA88" s="29" t="s">
        <v>269</v>
      </c>
      <c r="AB88" s="29" t="s">
        <v>269</v>
      </c>
      <c r="AC88" s="29" t="s">
        <v>269</v>
      </c>
    </row>
    <row r="89" spans="1:29">
      <c r="A89" s="13" t="s">
        <v>10769</v>
      </c>
      <c r="B89" s="4" t="s">
        <v>81</v>
      </c>
      <c r="C89" s="12" t="s">
        <v>1459</v>
      </c>
      <c r="D89" s="4" t="s">
        <v>4271</v>
      </c>
      <c r="E89" s="4" t="s">
        <v>255</v>
      </c>
      <c r="F89" s="4" t="s">
        <v>1903</v>
      </c>
      <c r="G89" s="4" t="s">
        <v>547</v>
      </c>
      <c r="H89" s="4" t="s">
        <v>1726</v>
      </c>
      <c r="I89" s="5" t="s">
        <v>5229</v>
      </c>
      <c r="J89" s="5" t="s">
        <v>5719</v>
      </c>
      <c r="K89" s="5" t="s">
        <v>278</v>
      </c>
      <c r="L89" s="5" t="s">
        <v>622</v>
      </c>
      <c r="M89" s="5" t="s">
        <v>10612</v>
      </c>
      <c r="N89" s="5" t="s">
        <v>94</v>
      </c>
      <c r="O89" s="5" t="s">
        <v>40922</v>
      </c>
      <c r="P89" s="5" t="s">
        <v>13631</v>
      </c>
      <c r="Q89" s="5">
        <v>4.022</v>
      </c>
      <c r="R89" s="25">
        <f t="shared" si="1"/>
        <v>4.022</v>
      </c>
      <c r="S89" s="30" t="s">
        <v>10083</v>
      </c>
      <c r="T89" s="30" t="s">
        <v>5514</v>
      </c>
      <c r="U89" s="30" t="s">
        <v>5699</v>
      </c>
      <c r="V89" s="5" t="s">
        <v>278</v>
      </c>
      <c r="W89" s="28"/>
      <c r="X89" s="29" t="s">
        <v>269</v>
      </c>
      <c r="Z89" s="29" t="s">
        <v>269</v>
      </c>
      <c r="AA89" s="29" t="s">
        <v>269</v>
      </c>
      <c r="AB89" s="29" t="s">
        <v>269</v>
      </c>
      <c r="AC89" s="29" t="s">
        <v>269</v>
      </c>
    </row>
    <row r="90" spans="1:29">
      <c r="A90" s="13" t="s">
        <v>10776</v>
      </c>
      <c r="B90" s="4" t="s">
        <v>599</v>
      </c>
      <c r="C90" s="12" t="s">
        <v>31</v>
      </c>
      <c r="D90" s="4" t="s">
        <v>601</v>
      </c>
      <c r="E90" s="4" t="s">
        <v>600</v>
      </c>
      <c r="F90" s="4" t="s">
        <v>269</v>
      </c>
      <c r="G90" s="4" t="s">
        <v>376</v>
      </c>
      <c r="H90" s="4" t="s">
        <v>1243</v>
      </c>
      <c r="I90" s="5" t="s">
        <v>40923</v>
      </c>
      <c r="J90" s="5" t="s">
        <v>15226</v>
      </c>
      <c r="K90" s="5" t="s">
        <v>278</v>
      </c>
      <c r="L90" s="5" t="s">
        <v>770</v>
      </c>
      <c r="M90" s="5" t="s">
        <v>40924</v>
      </c>
      <c r="N90" s="5" t="s">
        <v>2394</v>
      </c>
      <c r="O90" s="5" t="s">
        <v>40925</v>
      </c>
      <c r="P90" s="5" t="s">
        <v>40926</v>
      </c>
      <c r="Q90" s="5">
        <v>3.415</v>
      </c>
      <c r="R90" s="25">
        <f t="shared" si="1"/>
        <v>3.415</v>
      </c>
      <c r="S90" s="30" t="s">
        <v>16029</v>
      </c>
      <c r="T90" s="30" t="s">
        <v>337</v>
      </c>
      <c r="U90" s="30" t="s">
        <v>809</v>
      </c>
      <c r="V90" s="5" t="s">
        <v>278</v>
      </c>
      <c r="W90" s="28"/>
      <c r="X90" s="29" t="s">
        <v>269</v>
      </c>
      <c r="Z90" s="29" t="s">
        <v>269</v>
      </c>
      <c r="AA90" s="29" t="s">
        <v>269</v>
      </c>
      <c r="AB90" s="29" t="s">
        <v>269</v>
      </c>
      <c r="AC90" s="29" t="s">
        <v>269</v>
      </c>
    </row>
    <row r="91" spans="1:29">
      <c r="A91" s="13" t="s">
        <v>10783</v>
      </c>
      <c r="B91" s="4" t="s">
        <v>190</v>
      </c>
      <c r="C91" s="12" t="s">
        <v>31</v>
      </c>
      <c r="D91" s="4" t="s">
        <v>1641</v>
      </c>
      <c r="E91" s="4" t="s">
        <v>1549</v>
      </c>
      <c r="F91" s="4" t="s">
        <v>8545</v>
      </c>
      <c r="G91" s="4" t="s">
        <v>376</v>
      </c>
      <c r="H91" s="4" t="s">
        <v>1243</v>
      </c>
      <c r="I91" s="5" t="s">
        <v>40927</v>
      </c>
      <c r="J91" s="5" t="s">
        <v>278</v>
      </c>
      <c r="K91" s="5" t="s">
        <v>278</v>
      </c>
      <c r="L91" s="5" t="s">
        <v>731</v>
      </c>
      <c r="M91" s="5" t="s">
        <v>14395</v>
      </c>
      <c r="N91" s="5" t="s">
        <v>431</v>
      </c>
      <c r="O91" s="5" t="s">
        <v>40928</v>
      </c>
      <c r="P91" s="5" t="s">
        <v>29648</v>
      </c>
      <c r="Q91" s="5">
        <v>3.372</v>
      </c>
      <c r="R91" s="25">
        <f t="shared" si="1"/>
        <v>3.372</v>
      </c>
      <c r="S91" s="30" t="s">
        <v>16093</v>
      </c>
      <c r="T91" s="30" t="s">
        <v>7728</v>
      </c>
      <c r="U91" s="30" t="s">
        <v>33</v>
      </c>
      <c r="V91" s="5" t="s">
        <v>278</v>
      </c>
      <c r="W91" s="28"/>
      <c r="X91" s="29" t="s">
        <v>269</v>
      </c>
      <c r="Z91" s="29" t="s">
        <v>269</v>
      </c>
      <c r="AA91" s="29" t="s">
        <v>269</v>
      </c>
      <c r="AB91" s="29" t="s">
        <v>269</v>
      </c>
      <c r="AC91" s="29" t="s">
        <v>269</v>
      </c>
    </row>
    <row r="92" spans="1:29">
      <c r="A92" s="13" t="s">
        <v>10792</v>
      </c>
      <c r="B92" s="4" t="s">
        <v>1831</v>
      </c>
      <c r="C92" s="12" t="s">
        <v>160</v>
      </c>
      <c r="D92" s="4" t="s">
        <v>3787</v>
      </c>
      <c r="E92" s="4" t="s">
        <v>1243</v>
      </c>
      <c r="F92" s="4" t="s">
        <v>1401</v>
      </c>
      <c r="G92" s="4" t="s">
        <v>240</v>
      </c>
      <c r="H92" s="4" t="s">
        <v>131</v>
      </c>
      <c r="I92" s="5" t="s">
        <v>11464</v>
      </c>
      <c r="J92" s="5" t="s">
        <v>278</v>
      </c>
      <c r="K92" s="5" t="s">
        <v>278</v>
      </c>
      <c r="L92" s="5" t="s">
        <v>382</v>
      </c>
      <c r="M92" s="5" t="s">
        <v>508</v>
      </c>
      <c r="N92" s="5" t="s">
        <v>292</v>
      </c>
      <c r="O92" s="5" t="s">
        <v>40929</v>
      </c>
      <c r="P92" s="5" t="s">
        <v>18693</v>
      </c>
      <c r="Q92" s="5">
        <v>3.71</v>
      </c>
      <c r="R92" s="25">
        <f t="shared" si="1"/>
        <v>3.71</v>
      </c>
      <c r="S92" s="30" t="s">
        <v>37226</v>
      </c>
      <c r="T92" s="30" t="s">
        <v>1072</v>
      </c>
      <c r="U92" s="30" t="s">
        <v>5186</v>
      </c>
      <c r="V92" s="5" t="s">
        <v>278</v>
      </c>
      <c r="W92" s="28"/>
      <c r="X92" s="29" t="s">
        <v>269</v>
      </c>
      <c r="Z92" s="29" t="s">
        <v>269</v>
      </c>
      <c r="AA92" s="29" t="s">
        <v>269</v>
      </c>
      <c r="AB92" s="29" t="s">
        <v>269</v>
      </c>
      <c r="AC92" s="29" t="s">
        <v>269</v>
      </c>
    </row>
    <row r="93" spans="1:29">
      <c r="A93" s="13" t="s">
        <v>10798</v>
      </c>
      <c r="B93" s="4" t="s">
        <v>1789</v>
      </c>
      <c r="C93" s="12" t="s">
        <v>31</v>
      </c>
      <c r="D93" s="4" t="s">
        <v>1746</v>
      </c>
      <c r="E93" s="4" t="s">
        <v>315</v>
      </c>
      <c r="F93" s="4" t="s">
        <v>7990</v>
      </c>
      <c r="G93" s="4" t="s">
        <v>407</v>
      </c>
      <c r="H93" s="4" t="s">
        <v>722</v>
      </c>
      <c r="I93" s="5" t="s">
        <v>40930</v>
      </c>
      <c r="J93" s="5" t="s">
        <v>9399</v>
      </c>
      <c r="K93" s="5" t="s">
        <v>278</v>
      </c>
      <c r="L93" s="5" t="s">
        <v>33</v>
      </c>
      <c r="M93" s="5" t="s">
        <v>10047</v>
      </c>
      <c r="N93" s="5" t="s">
        <v>1146</v>
      </c>
      <c r="O93" s="5" t="s">
        <v>40931</v>
      </c>
      <c r="P93" s="5" t="s">
        <v>28942</v>
      </c>
      <c r="Q93" s="5">
        <v>4.317</v>
      </c>
      <c r="R93" s="25">
        <f t="shared" si="1"/>
        <v>4.317</v>
      </c>
      <c r="S93" s="30" t="s">
        <v>39151</v>
      </c>
      <c r="T93" s="30" t="s">
        <v>2893</v>
      </c>
      <c r="U93" s="30" t="s">
        <v>784</v>
      </c>
      <c r="V93" s="5" t="s">
        <v>278</v>
      </c>
      <c r="W93" s="28"/>
      <c r="X93" s="29" t="s">
        <v>269</v>
      </c>
      <c r="Z93" s="29" t="s">
        <v>269</v>
      </c>
      <c r="AA93" s="29" t="s">
        <v>269</v>
      </c>
      <c r="AB93" s="29" t="s">
        <v>269</v>
      </c>
      <c r="AC93" s="29" t="s">
        <v>269</v>
      </c>
    </row>
    <row r="94" spans="1:29">
      <c r="A94" s="13" t="s">
        <v>10806</v>
      </c>
      <c r="B94" s="4" t="s">
        <v>694</v>
      </c>
      <c r="C94" s="12" t="s">
        <v>160</v>
      </c>
      <c r="D94" s="4" t="s">
        <v>2913</v>
      </c>
      <c r="E94" s="4" t="s">
        <v>570</v>
      </c>
      <c r="F94" s="4" t="s">
        <v>8001</v>
      </c>
      <c r="G94" s="4" t="s">
        <v>224</v>
      </c>
      <c r="H94" s="4" t="s">
        <v>778</v>
      </c>
      <c r="I94" s="5" t="s">
        <v>40932</v>
      </c>
      <c r="J94" s="5" t="s">
        <v>2254</v>
      </c>
      <c r="K94" s="5" t="s">
        <v>278</v>
      </c>
      <c r="L94" s="5" t="s">
        <v>170</v>
      </c>
      <c r="M94" s="5" t="s">
        <v>2261</v>
      </c>
      <c r="N94" s="5" t="s">
        <v>367</v>
      </c>
      <c r="O94" s="5" t="s">
        <v>23629</v>
      </c>
      <c r="P94" s="5" t="s">
        <v>15038</v>
      </c>
      <c r="Q94" s="5">
        <v>4.572</v>
      </c>
      <c r="R94" s="25">
        <f t="shared" si="1"/>
        <v>4.572</v>
      </c>
      <c r="S94" s="30" t="s">
        <v>40933</v>
      </c>
      <c r="T94" s="30" t="s">
        <v>4004</v>
      </c>
      <c r="U94" s="30" t="s">
        <v>1596</v>
      </c>
      <c r="V94" s="5" t="s">
        <v>278</v>
      </c>
      <c r="W94" s="28"/>
      <c r="X94" s="29" t="s">
        <v>269</v>
      </c>
      <c r="Z94" s="29" t="s">
        <v>269</v>
      </c>
      <c r="AA94" s="29" t="s">
        <v>269</v>
      </c>
      <c r="AB94" s="29" t="s">
        <v>269</v>
      </c>
      <c r="AC94" s="29" t="s">
        <v>269</v>
      </c>
    </row>
    <row r="95" spans="1:29">
      <c r="A95" s="13" t="s">
        <v>10814</v>
      </c>
      <c r="B95" s="4" t="s">
        <v>1801</v>
      </c>
      <c r="C95" s="12" t="s">
        <v>302</v>
      </c>
      <c r="D95" s="4" t="s">
        <v>489</v>
      </c>
      <c r="E95" s="4" t="s">
        <v>599</v>
      </c>
      <c r="F95" s="4" t="s">
        <v>6501</v>
      </c>
      <c r="G95" s="4" t="s">
        <v>113</v>
      </c>
      <c r="H95" s="4" t="s">
        <v>66</v>
      </c>
      <c r="I95" s="5" t="s">
        <v>40934</v>
      </c>
      <c r="J95" s="5" t="s">
        <v>278</v>
      </c>
      <c r="K95" s="5" t="s">
        <v>278</v>
      </c>
      <c r="L95" s="5" t="s">
        <v>9836</v>
      </c>
      <c r="M95" s="5" t="s">
        <v>40935</v>
      </c>
      <c r="N95" s="5" t="s">
        <v>1753</v>
      </c>
      <c r="O95" s="5" t="s">
        <v>40936</v>
      </c>
      <c r="P95" s="5" t="s">
        <v>40937</v>
      </c>
      <c r="Q95" s="5">
        <v>4.934</v>
      </c>
      <c r="R95" s="25">
        <f t="shared" si="1"/>
        <v>4.934</v>
      </c>
      <c r="S95" s="30" t="s">
        <v>40938</v>
      </c>
      <c r="T95" s="30" t="s">
        <v>3549</v>
      </c>
      <c r="U95" s="30" t="s">
        <v>7944</v>
      </c>
      <c r="V95" s="5" t="s">
        <v>278</v>
      </c>
      <c r="W95" s="28"/>
      <c r="X95" s="29" t="s">
        <v>269</v>
      </c>
      <c r="Z95" s="29" t="s">
        <v>269</v>
      </c>
      <c r="AA95" s="29" t="s">
        <v>269</v>
      </c>
      <c r="AB95" s="29" t="s">
        <v>269</v>
      </c>
      <c r="AC95" s="29" t="s">
        <v>269</v>
      </c>
    </row>
    <row r="96" spans="1:29">
      <c r="A96" s="13" t="s">
        <v>10821</v>
      </c>
      <c r="B96" s="4" t="s">
        <v>2462</v>
      </c>
      <c r="C96" s="12" t="s">
        <v>1459</v>
      </c>
      <c r="D96" s="4" t="s">
        <v>2929</v>
      </c>
      <c r="E96" s="4" t="s">
        <v>626</v>
      </c>
      <c r="F96" s="4" t="s">
        <v>2585</v>
      </c>
      <c r="G96" s="4" t="s">
        <v>29</v>
      </c>
      <c r="H96" s="4" t="s">
        <v>66</v>
      </c>
      <c r="I96" s="5" t="s">
        <v>40939</v>
      </c>
      <c r="J96" s="5" t="s">
        <v>278</v>
      </c>
      <c r="K96" s="5" t="s">
        <v>278</v>
      </c>
      <c r="L96" s="5" t="s">
        <v>3922</v>
      </c>
      <c r="M96" s="5" t="s">
        <v>40940</v>
      </c>
      <c r="N96" s="5" t="s">
        <v>6053</v>
      </c>
      <c r="O96" s="5" t="s">
        <v>40941</v>
      </c>
      <c r="P96" s="5" t="s">
        <v>10101</v>
      </c>
      <c r="Q96" s="5">
        <v>5.308</v>
      </c>
      <c r="R96" s="25">
        <f t="shared" si="1"/>
        <v>5.308</v>
      </c>
      <c r="S96" s="30" t="s">
        <v>26910</v>
      </c>
      <c r="T96" s="30" t="s">
        <v>1225</v>
      </c>
      <c r="U96" s="30" t="s">
        <v>3480</v>
      </c>
      <c r="V96" s="5" t="s">
        <v>278</v>
      </c>
      <c r="W96" s="28"/>
      <c r="X96" s="29" t="s">
        <v>269</v>
      </c>
      <c r="Z96" s="29" t="s">
        <v>269</v>
      </c>
      <c r="AA96" s="29" t="s">
        <v>269</v>
      </c>
      <c r="AB96" s="29" t="s">
        <v>269</v>
      </c>
      <c r="AC96" s="29" t="s">
        <v>269</v>
      </c>
    </row>
    <row r="97" spans="1:29">
      <c r="A97" s="13" t="s">
        <v>10829</v>
      </c>
      <c r="B97" s="4" t="s">
        <v>545</v>
      </c>
      <c r="C97" s="12" t="s">
        <v>31</v>
      </c>
      <c r="D97" s="4" t="s">
        <v>489</v>
      </c>
      <c r="E97" s="4" t="s">
        <v>546</v>
      </c>
      <c r="F97" s="4" t="s">
        <v>6366</v>
      </c>
      <c r="G97" s="4" t="s">
        <v>709</v>
      </c>
      <c r="H97" s="4" t="s">
        <v>32</v>
      </c>
      <c r="I97" s="5" t="s">
        <v>40942</v>
      </c>
      <c r="J97" s="5" t="s">
        <v>278</v>
      </c>
      <c r="K97" s="5" t="s">
        <v>278</v>
      </c>
      <c r="L97" s="5" t="s">
        <v>6615</v>
      </c>
      <c r="M97" s="5" t="s">
        <v>7626</v>
      </c>
      <c r="N97" s="5" t="s">
        <v>4935</v>
      </c>
      <c r="O97" s="5" t="s">
        <v>40943</v>
      </c>
      <c r="P97" s="5" t="s">
        <v>19273</v>
      </c>
      <c r="Q97" s="5">
        <v>6.191</v>
      </c>
      <c r="R97" s="25">
        <f t="shared" si="1"/>
        <v>6.191</v>
      </c>
      <c r="S97" s="30" t="s">
        <v>13916</v>
      </c>
      <c r="T97" s="30" t="s">
        <v>1873</v>
      </c>
      <c r="U97" s="30" t="s">
        <v>3629</v>
      </c>
      <c r="V97" s="5" t="s">
        <v>278</v>
      </c>
      <c r="W97" s="28"/>
      <c r="X97" s="29" t="s">
        <v>269</v>
      </c>
      <c r="Z97" s="29" t="s">
        <v>269</v>
      </c>
      <c r="AA97" s="29" t="s">
        <v>269</v>
      </c>
      <c r="AB97" s="29" t="s">
        <v>269</v>
      </c>
      <c r="AC97" s="29" t="s">
        <v>269</v>
      </c>
    </row>
    <row r="98" spans="1:29">
      <c r="A98" s="13" t="s">
        <v>10838</v>
      </c>
      <c r="B98" s="4" t="s">
        <v>680</v>
      </c>
      <c r="C98" s="12" t="s">
        <v>68</v>
      </c>
      <c r="D98" s="4" t="s">
        <v>2488</v>
      </c>
      <c r="E98" s="4" t="s">
        <v>359</v>
      </c>
      <c r="F98" s="4" t="s">
        <v>6988</v>
      </c>
      <c r="G98" s="4" t="s">
        <v>113</v>
      </c>
      <c r="H98" s="4" t="s">
        <v>242</v>
      </c>
      <c r="I98" s="5" t="s">
        <v>40944</v>
      </c>
      <c r="J98" s="5" t="s">
        <v>278</v>
      </c>
      <c r="K98" s="5" t="s">
        <v>278</v>
      </c>
      <c r="L98" s="5" t="s">
        <v>2195</v>
      </c>
      <c r="M98" s="5" t="s">
        <v>19913</v>
      </c>
      <c r="N98" s="5" t="s">
        <v>2512</v>
      </c>
      <c r="O98" s="5" t="s">
        <v>40945</v>
      </c>
      <c r="P98" s="5" t="s">
        <v>36273</v>
      </c>
      <c r="Q98" s="5">
        <v>6.499</v>
      </c>
      <c r="R98" s="25">
        <f t="shared" si="1"/>
        <v>6.499</v>
      </c>
      <c r="S98" s="30" t="s">
        <v>31840</v>
      </c>
      <c r="T98" s="30" t="s">
        <v>1375</v>
      </c>
      <c r="U98" s="30" t="s">
        <v>6024</v>
      </c>
      <c r="V98" s="5" t="s">
        <v>278</v>
      </c>
      <c r="W98" s="28"/>
      <c r="X98" s="29" t="s">
        <v>269</v>
      </c>
      <c r="Z98" s="29" t="s">
        <v>269</v>
      </c>
      <c r="AA98" s="29" t="s">
        <v>269</v>
      </c>
      <c r="AB98" s="29" t="s">
        <v>269</v>
      </c>
      <c r="AC98" s="29" t="s">
        <v>269</v>
      </c>
    </row>
    <row r="99" spans="1:29">
      <c r="A99" s="13" t="s">
        <v>10846</v>
      </c>
      <c r="B99" s="4" t="s">
        <v>1789</v>
      </c>
      <c r="C99" s="12" t="s">
        <v>317</v>
      </c>
      <c r="D99" s="4" t="s">
        <v>680</v>
      </c>
      <c r="E99" s="4" t="s">
        <v>315</v>
      </c>
      <c r="F99" s="4" t="s">
        <v>2155</v>
      </c>
      <c r="G99" s="4" t="s">
        <v>393</v>
      </c>
      <c r="H99" s="4" t="s">
        <v>942</v>
      </c>
      <c r="I99" s="5" t="s">
        <v>40946</v>
      </c>
      <c r="J99" s="5" t="s">
        <v>278</v>
      </c>
      <c r="K99" s="5" t="s">
        <v>278</v>
      </c>
      <c r="L99" s="5" t="s">
        <v>6857</v>
      </c>
      <c r="M99" s="5" t="s">
        <v>30594</v>
      </c>
      <c r="N99" s="5" t="s">
        <v>2355</v>
      </c>
      <c r="O99" s="5" t="s">
        <v>40947</v>
      </c>
      <c r="P99" s="5" t="s">
        <v>17492</v>
      </c>
      <c r="Q99" s="5">
        <v>8.771</v>
      </c>
      <c r="R99" s="25">
        <f t="shared" si="1"/>
        <v>8.771</v>
      </c>
      <c r="S99" s="30" t="s">
        <v>29933</v>
      </c>
      <c r="T99" s="30" t="s">
        <v>1784</v>
      </c>
      <c r="U99" s="30" t="s">
        <v>4024</v>
      </c>
      <c r="V99" s="5" t="s">
        <v>278</v>
      </c>
      <c r="W99" s="28"/>
      <c r="X99" s="29" t="s">
        <v>269</v>
      </c>
      <c r="Z99" s="29" t="s">
        <v>269</v>
      </c>
      <c r="AA99" s="29" t="s">
        <v>269</v>
      </c>
      <c r="AB99" s="29" t="s">
        <v>269</v>
      </c>
      <c r="AC99" s="29" t="s">
        <v>269</v>
      </c>
    </row>
    <row r="100" spans="1:29">
      <c r="A100" s="13" t="s">
        <v>10855</v>
      </c>
      <c r="B100" s="4" t="s">
        <v>982</v>
      </c>
      <c r="C100" s="12" t="s">
        <v>99</v>
      </c>
      <c r="D100" s="4" t="s">
        <v>803</v>
      </c>
      <c r="E100" s="4" t="s">
        <v>1757</v>
      </c>
      <c r="F100" s="4" t="s">
        <v>4450</v>
      </c>
      <c r="G100" s="4" t="s">
        <v>476</v>
      </c>
      <c r="H100" s="4" t="s">
        <v>376</v>
      </c>
      <c r="I100" s="5" t="s">
        <v>40948</v>
      </c>
      <c r="J100" s="5" t="s">
        <v>278</v>
      </c>
      <c r="K100" s="5" t="s">
        <v>278</v>
      </c>
      <c r="L100" s="5" t="s">
        <v>8181</v>
      </c>
      <c r="M100" s="5" t="s">
        <v>14493</v>
      </c>
      <c r="N100" s="5" t="s">
        <v>2232</v>
      </c>
      <c r="O100" s="5" t="s">
        <v>40949</v>
      </c>
      <c r="P100" s="5" t="s">
        <v>29447</v>
      </c>
      <c r="Q100" s="5">
        <v>7.975</v>
      </c>
      <c r="R100" s="25">
        <f t="shared" si="1"/>
        <v>7.975</v>
      </c>
      <c r="S100" s="30" t="s">
        <v>40950</v>
      </c>
      <c r="T100" s="30" t="s">
        <v>1098</v>
      </c>
      <c r="U100" s="30" t="s">
        <v>33</v>
      </c>
      <c r="V100" s="5" t="s">
        <v>278</v>
      </c>
      <c r="W100" s="28"/>
      <c r="X100" s="29" t="s">
        <v>269</v>
      </c>
      <c r="Z100" s="29" t="s">
        <v>269</v>
      </c>
      <c r="AA100" s="29" t="s">
        <v>269</v>
      </c>
      <c r="AB100" s="29" t="s">
        <v>269</v>
      </c>
      <c r="AC100" s="29" t="s">
        <v>269</v>
      </c>
    </row>
    <row r="101" spans="1:29">
      <c r="A101" s="13" t="s">
        <v>10864</v>
      </c>
      <c r="B101" s="4" t="s">
        <v>3727</v>
      </c>
      <c r="C101" s="12" t="s">
        <v>99</v>
      </c>
      <c r="D101" s="4" t="s">
        <v>982</v>
      </c>
      <c r="E101" s="4" t="s">
        <v>343</v>
      </c>
      <c r="F101" s="4" t="s">
        <v>6526</v>
      </c>
      <c r="G101" s="4" t="s">
        <v>603</v>
      </c>
      <c r="H101" s="4" t="s">
        <v>64</v>
      </c>
      <c r="I101" s="5" t="s">
        <v>40951</v>
      </c>
      <c r="J101" s="5" t="s">
        <v>278</v>
      </c>
      <c r="K101" s="5" t="s">
        <v>278</v>
      </c>
      <c r="L101" s="5" t="s">
        <v>1989</v>
      </c>
      <c r="M101" s="5" t="s">
        <v>37919</v>
      </c>
      <c r="N101" s="5" t="s">
        <v>170</v>
      </c>
      <c r="O101" s="5" t="s">
        <v>40952</v>
      </c>
      <c r="P101" s="5" t="s">
        <v>26889</v>
      </c>
      <c r="Q101" s="5">
        <v>4.897</v>
      </c>
      <c r="R101" s="25">
        <f t="shared" si="1"/>
        <v>4.897</v>
      </c>
      <c r="S101" s="30" t="s">
        <v>14005</v>
      </c>
      <c r="T101" s="30" t="s">
        <v>1708</v>
      </c>
      <c r="U101" s="30" t="s">
        <v>2024</v>
      </c>
      <c r="V101" s="5" t="s">
        <v>278</v>
      </c>
      <c r="W101" s="28"/>
      <c r="X101" s="29" t="s">
        <v>269</v>
      </c>
      <c r="Z101" s="29" t="s">
        <v>269</v>
      </c>
      <c r="AA101" s="29" t="s">
        <v>269</v>
      </c>
      <c r="AB101" s="29" t="s">
        <v>269</v>
      </c>
      <c r="AC101" s="29" t="s">
        <v>269</v>
      </c>
    </row>
    <row r="102" spans="1:29">
      <c r="A102" s="13" t="s">
        <v>10873</v>
      </c>
      <c r="B102" s="4" t="s">
        <v>762</v>
      </c>
      <c r="C102" s="12" t="s">
        <v>99</v>
      </c>
      <c r="D102" s="4" t="s">
        <v>1601</v>
      </c>
      <c r="E102" s="4" t="s">
        <v>654</v>
      </c>
      <c r="F102" s="4" t="s">
        <v>2461</v>
      </c>
      <c r="G102" s="4" t="s">
        <v>258</v>
      </c>
      <c r="H102" s="4" t="s">
        <v>192</v>
      </c>
      <c r="I102" s="5" t="s">
        <v>40953</v>
      </c>
      <c r="J102" s="5" t="s">
        <v>278</v>
      </c>
      <c r="K102" s="5" t="s">
        <v>278</v>
      </c>
      <c r="L102" s="5" t="s">
        <v>4969</v>
      </c>
      <c r="M102" s="5" t="s">
        <v>40954</v>
      </c>
      <c r="N102" s="5" t="s">
        <v>1426</v>
      </c>
      <c r="O102" s="5" t="s">
        <v>40955</v>
      </c>
      <c r="P102" s="5" t="s">
        <v>26770</v>
      </c>
      <c r="Q102" s="5">
        <v>4.025</v>
      </c>
      <c r="R102" s="25">
        <f t="shared" si="1"/>
        <v>4.025</v>
      </c>
      <c r="S102" s="30" t="s">
        <v>15052</v>
      </c>
      <c r="T102" s="30" t="s">
        <v>419</v>
      </c>
      <c r="U102" s="30" t="s">
        <v>3539</v>
      </c>
      <c r="V102" s="5" t="s">
        <v>278</v>
      </c>
      <c r="W102" s="28"/>
      <c r="X102" s="29" t="s">
        <v>269</v>
      </c>
      <c r="Z102" s="29" t="s">
        <v>269</v>
      </c>
      <c r="AA102" s="29" t="s">
        <v>269</v>
      </c>
      <c r="AB102" s="29" t="s">
        <v>269</v>
      </c>
      <c r="AC102" s="29" t="s">
        <v>269</v>
      </c>
    </row>
    <row r="103" spans="1:29">
      <c r="A103" s="13" t="s">
        <v>10881</v>
      </c>
      <c r="B103" s="4" t="s">
        <v>3867</v>
      </c>
      <c r="C103" s="12" t="s">
        <v>99</v>
      </c>
      <c r="D103" s="4" t="s">
        <v>505</v>
      </c>
      <c r="E103" s="4" t="s">
        <v>4101</v>
      </c>
      <c r="F103" s="4" t="s">
        <v>2554</v>
      </c>
      <c r="G103" s="4" t="s">
        <v>287</v>
      </c>
      <c r="H103" s="4" t="s">
        <v>192</v>
      </c>
      <c r="I103" s="5" t="s">
        <v>40956</v>
      </c>
      <c r="J103" s="5" t="s">
        <v>278</v>
      </c>
      <c r="K103" s="5" t="s">
        <v>278</v>
      </c>
      <c r="L103" s="5" t="s">
        <v>1754</v>
      </c>
      <c r="M103" s="5" t="s">
        <v>37678</v>
      </c>
      <c r="N103" s="5" t="s">
        <v>6794</v>
      </c>
      <c r="O103" s="5" t="s">
        <v>40957</v>
      </c>
      <c r="P103" s="5" t="s">
        <v>27831</v>
      </c>
      <c r="Q103" s="5">
        <v>4.222</v>
      </c>
      <c r="R103" s="25">
        <f t="shared" si="1"/>
        <v>4.222</v>
      </c>
      <c r="S103" s="30" t="s">
        <v>30729</v>
      </c>
      <c r="T103" s="30" t="s">
        <v>10948</v>
      </c>
      <c r="U103" s="30" t="s">
        <v>567</v>
      </c>
      <c r="V103" s="5" t="s">
        <v>278</v>
      </c>
      <c r="W103" s="28"/>
      <c r="X103" s="29" t="s">
        <v>269</v>
      </c>
      <c r="Z103" s="29" t="s">
        <v>269</v>
      </c>
      <c r="AA103" s="29" t="s">
        <v>269</v>
      </c>
      <c r="AB103" s="29" t="s">
        <v>269</v>
      </c>
      <c r="AC103" s="29" t="s">
        <v>269</v>
      </c>
    </row>
    <row r="104" spans="1:29">
      <c r="A104" s="13" t="s">
        <v>10889</v>
      </c>
      <c r="B104" s="4" t="s">
        <v>776</v>
      </c>
      <c r="C104" s="12" t="s">
        <v>99</v>
      </c>
      <c r="D104" s="4" t="s">
        <v>680</v>
      </c>
      <c r="E104" s="4" t="s">
        <v>587</v>
      </c>
      <c r="F104" s="4" t="s">
        <v>2435</v>
      </c>
      <c r="G104" s="4" t="s">
        <v>573</v>
      </c>
      <c r="H104" s="4" t="s">
        <v>192</v>
      </c>
      <c r="I104" s="5" t="s">
        <v>40958</v>
      </c>
      <c r="J104" s="5" t="s">
        <v>278</v>
      </c>
      <c r="K104" s="5" t="s">
        <v>278</v>
      </c>
      <c r="L104" s="5" t="s">
        <v>297</v>
      </c>
      <c r="M104" s="5" t="s">
        <v>7618</v>
      </c>
      <c r="N104" s="5" t="s">
        <v>1893</v>
      </c>
      <c r="O104" s="5" t="s">
        <v>40959</v>
      </c>
      <c r="P104" s="5" t="s">
        <v>26867</v>
      </c>
      <c r="Q104" s="5">
        <v>4.328</v>
      </c>
      <c r="R104" s="25">
        <f t="shared" si="1"/>
        <v>4.328</v>
      </c>
      <c r="S104" s="30" t="s">
        <v>40960</v>
      </c>
      <c r="T104" s="30" t="s">
        <v>5739</v>
      </c>
      <c r="U104" s="30" t="s">
        <v>1487</v>
      </c>
      <c r="V104" s="5" t="s">
        <v>278</v>
      </c>
      <c r="W104" s="28"/>
      <c r="X104" s="29" t="s">
        <v>269</v>
      </c>
      <c r="Z104" s="29" t="s">
        <v>269</v>
      </c>
      <c r="AA104" s="29" t="s">
        <v>269</v>
      </c>
      <c r="AB104" s="29" t="s">
        <v>269</v>
      </c>
      <c r="AC104" s="29" t="s">
        <v>269</v>
      </c>
    </row>
    <row r="105" spans="1:29">
      <c r="A105" s="13" t="s">
        <v>10897</v>
      </c>
      <c r="B105" s="4" t="s">
        <v>2865</v>
      </c>
      <c r="C105" s="12" t="s">
        <v>1103</v>
      </c>
      <c r="D105" s="4" t="s">
        <v>491</v>
      </c>
      <c r="E105" s="4" t="s">
        <v>2380</v>
      </c>
      <c r="F105" s="4" t="s">
        <v>6674</v>
      </c>
      <c r="G105" s="4" t="s">
        <v>573</v>
      </c>
      <c r="H105" s="4" t="s">
        <v>83</v>
      </c>
      <c r="I105" s="5" t="s">
        <v>40961</v>
      </c>
      <c r="J105" s="5" t="s">
        <v>278</v>
      </c>
      <c r="K105" s="5" t="s">
        <v>278</v>
      </c>
      <c r="L105" s="5" t="s">
        <v>170</v>
      </c>
      <c r="M105" s="5" t="s">
        <v>40962</v>
      </c>
      <c r="N105" s="5" t="s">
        <v>2353</v>
      </c>
      <c r="O105" s="5" t="s">
        <v>40963</v>
      </c>
      <c r="P105" s="5" t="s">
        <v>8386</v>
      </c>
      <c r="Q105" s="5">
        <v>3.527</v>
      </c>
      <c r="R105" s="25">
        <f t="shared" si="1"/>
        <v>3.527</v>
      </c>
      <c r="S105" s="30" t="s">
        <v>26183</v>
      </c>
      <c r="T105" s="30" t="s">
        <v>10741</v>
      </c>
      <c r="U105" s="30" t="s">
        <v>870</v>
      </c>
      <c r="V105" s="5" t="s">
        <v>278</v>
      </c>
      <c r="W105" s="28"/>
      <c r="X105" s="29" t="s">
        <v>269</v>
      </c>
      <c r="Z105" s="29" t="s">
        <v>269</v>
      </c>
      <c r="AA105" s="29" t="s">
        <v>269</v>
      </c>
      <c r="AB105" s="29" t="s">
        <v>269</v>
      </c>
      <c r="AC105" s="29" t="s">
        <v>269</v>
      </c>
    </row>
    <row r="106" spans="1:29">
      <c r="A106" s="13" t="s">
        <v>10905</v>
      </c>
      <c r="B106" s="4" t="s">
        <v>2905</v>
      </c>
      <c r="C106" s="12" t="s">
        <v>1103</v>
      </c>
      <c r="D106" s="4" t="s">
        <v>681</v>
      </c>
      <c r="E106" s="4" t="s">
        <v>2906</v>
      </c>
      <c r="F106" s="4" t="s">
        <v>1252</v>
      </c>
      <c r="G106" s="4" t="s">
        <v>161</v>
      </c>
      <c r="H106" s="4" t="s">
        <v>407</v>
      </c>
      <c r="I106" s="5" t="s">
        <v>40964</v>
      </c>
      <c r="J106" s="5" t="s">
        <v>278</v>
      </c>
      <c r="K106" s="5" t="s">
        <v>278</v>
      </c>
      <c r="L106" s="5" t="s">
        <v>2015</v>
      </c>
      <c r="M106" s="5" t="s">
        <v>40965</v>
      </c>
      <c r="N106" s="5" t="s">
        <v>6171</v>
      </c>
      <c r="O106" s="5" t="s">
        <v>40966</v>
      </c>
      <c r="P106" s="5" t="s">
        <v>40967</v>
      </c>
      <c r="Q106" s="5">
        <v>4.962</v>
      </c>
      <c r="R106" s="25">
        <f t="shared" si="1"/>
        <v>4.962</v>
      </c>
      <c r="S106" s="30" t="s">
        <v>29707</v>
      </c>
      <c r="T106" s="30" t="s">
        <v>13319</v>
      </c>
      <c r="U106" s="30" t="s">
        <v>3592</v>
      </c>
      <c r="V106" s="5" t="s">
        <v>278</v>
      </c>
      <c r="W106" s="28"/>
      <c r="X106" s="29" t="s">
        <v>269</v>
      </c>
      <c r="Z106" s="29" t="s">
        <v>269</v>
      </c>
      <c r="AA106" s="29" t="s">
        <v>269</v>
      </c>
      <c r="AB106" s="29" t="s">
        <v>269</v>
      </c>
      <c r="AC106" s="29" t="s">
        <v>269</v>
      </c>
    </row>
    <row r="107" spans="1:29">
      <c r="A107" s="13" t="s">
        <v>10912</v>
      </c>
      <c r="B107" s="4" t="s">
        <v>2661</v>
      </c>
      <c r="C107" s="12" t="s">
        <v>1103</v>
      </c>
      <c r="D107" s="4" t="s">
        <v>491</v>
      </c>
      <c r="E107" s="4" t="s">
        <v>518</v>
      </c>
      <c r="F107" s="4" t="s">
        <v>18350</v>
      </c>
      <c r="G107" s="4" t="s">
        <v>287</v>
      </c>
      <c r="H107" s="4" t="s">
        <v>130</v>
      </c>
      <c r="I107" s="5" t="s">
        <v>40968</v>
      </c>
      <c r="J107" s="5" t="s">
        <v>278</v>
      </c>
      <c r="K107" s="5" t="s">
        <v>278</v>
      </c>
      <c r="L107" s="5" t="s">
        <v>3195</v>
      </c>
      <c r="M107" s="5" t="s">
        <v>40969</v>
      </c>
      <c r="N107" s="5" t="s">
        <v>1609</v>
      </c>
      <c r="O107" s="5" t="s">
        <v>40970</v>
      </c>
      <c r="P107" s="5" t="s">
        <v>19631</v>
      </c>
      <c r="Q107" s="5">
        <v>5.417</v>
      </c>
      <c r="R107" s="25">
        <f t="shared" si="1"/>
        <v>5.417</v>
      </c>
      <c r="S107" s="30" t="s">
        <v>13899</v>
      </c>
      <c r="T107" s="30" t="s">
        <v>3489</v>
      </c>
      <c r="U107" s="30" t="s">
        <v>126</v>
      </c>
      <c r="V107" s="5" t="s">
        <v>278</v>
      </c>
      <c r="W107" s="28"/>
      <c r="X107" s="29" t="s">
        <v>269</v>
      </c>
      <c r="Z107" s="29" t="s">
        <v>269</v>
      </c>
      <c r="AA107" s="29" t="s">
        <v>269</v>
      </c>
      <c r="AB107" s="29" t="s">
        <v>269</v>
      </c>
      <c r="AC107" s="29" t="s">
        <v>269</v>
      </c>
    </row>
    <row r="108" spans="1:29">
      <c r="A108" s="13" t="s">
        <v>10919</v>
      </c>
      <c r="B108" s="4" t="s">
        <v>373</v>
      </c>
      <c r="C108" s="12" t="s">
        <v>269</v>
      </c>
      <c r="D108" s="4" t="s">
        <v>489</v>
      </c>
      <c r="E108" s="4" t="s">
        <v>374</v>
      </c>
      <c r="F108" s="4" t="s">
        <v>269</v>
      </c>
      <c r="G108" s="4" t="s">
        <v>269</v>
      </c>
      <c r="H108" s="4" t="s">
        <v>269</v>
      </c>
      <c r="I108" s="5" t="s">
        <v>40971</v>
      </c>
      <c r="J108" s="5" t="s">
        <v>278</v>
      </c>
      <c r="K108" s="5" t="s">
        <v>278</v>
      </c>
      <c r="L108" s="5" t="s">
        <v>2425</v>
      </c>
      <c r="M108" s="5" t="s">
        <v>16752</v>
      </c>
      <c r="N108" s="5" t="s">
        <v>879</v>
      </c>
      <c r="O108" s="5" t="s">
        <v>40972</v>
      </c>
      <c r="P108" s="5" t="s">
        <v>8300</v>
      </c>
      <c r="Q108" s="5">
        <v>4.102</v>
      </c>
      <c r="R108" s="25">
        <f t="shared" si="1"/>
        <v>4.102</v>
      </c>
      <c r="S108" s="30" t="s">
        <v>7210</v>
      </c>
      <c r="T108" s="30" t="s">
        <v>8625</v>
      </c>
      <c r="U108" s="30" t="s">
        <v>1947</v>
      </c>
      <c r="V108" s="5" t="s">
        <v>278</v>
      </c>
      <c r="W108" s="28"/>
      <c r="X108" s="29" t="s">
        <v>269</v>
      </c>
      <c r="Z108" s="29" t="s">
        <v>269</v>
      </c>
      <c r="AA108" s="29" t="s">
        <v>269</v>
      </c>
      <c r="AB108" s="29" t="s">
        <v>269</v>
      </c>
      <c r="AC108" s="29" t="s">
        <v>269</v>
      </c>
    </row>
    <row r="109" spans="1:29">
      <c r="A109" s="13" t="s">
        <v>10926</v>
      </c>
      <c r="B109" s="4" t="s">
        <v>374</v>
      </c>
      <c r="C109" s="12" t="s">
        <v>269</v>
      </c>
      <c r="D109" s="4" t="s">
        <v>637</v>
      </c>
      <c r="E109" s="4" t="s">
        <v>653</v>
      </c>
      <c r="F109" s="4" t="s">
        <v>269</v>
      </c>
      <c r="G109" s="4" t="s">
        <v>269</v>
      </c>
      <c r="H109" s="4" t="s">
        <v>269</v>
      </c>
      <c r="I109" s="5" t="s">
        <v>20026</v>
      </c>
      <c r="J109" s="5" t="s">
        <v>278</v>
      </c>
      <c r="K109" s="5" t="s">
        <v>278</v>
      </c>
      <c r="L109" s="5" t="s">
        <v>3849</v>
      </c>
      <c r="M109" s="5" t="s">
        <v>33859</v>
      </c>
      <c r="N109" s="5" t="s">
        <v>2362</v>
      </c>
      <c r="O109" s="5" t="s">
        <v>40973</v>
      </c>
      <c r="P109" s="5" t="s">
        <v>3342</v>
      </c>
      <c r="Q109" s="5">
        <v>1.987</v>
      </c>
      <c r="R109" s="25">
        <f t="shared" si="1"/>
        <v>1.987</v>
      </c>
      <c r="S109" s="30" t="s">
        <v>29679</v>
      </c>
      <c r="T109" s="30" t="s">
        <v>3710</v>
      </c>
      <c r="U109" s="30" t="s">
        <v>1931</v>
      </c>
      <c r="V109" s="5" t="s">
        <v>278</v>
      </c>
      <c r="W109" s="28"/>
      <c r="X109" s="29" t="s">
        <v>269</v>
      </c>
      <c r="Z109" s="29" t="s">
        <v>269</v>
      </c>
      <c r="AA109" s="29" t="s">
        <v>269</v>
      </c>
      <c r="AB109" s="29" t="s">
        <v>269</v>
      </c>
      <c r="AC109" s="29" t="s">
        <v>269</v>
      </c>
    </row>
    <row r="110" spans="1:29">
      <c r="A110" s="13" t="s">
        <v>10933</v>
      </c>
      <c r="B110" s="4" t="s">
        <v>255</v>
      </c>
      <c r="C110" s="12" t="s">
        <v>1591</v>
      </c>
      <c r="D110" s="4" t="s">
        <v>1433</v>
      </c>
      <c r="E110" s="4" t="s">
        <v>65</v>
      </c>
      <c r="F110" s="4" t="s">
        <v>4179</v>
      </c>
      <c r="G110" s="4" t="s">
        <v>191</v>
      </c>
      <c r="H110" s="4" t="s">
        <v>574</v>
      </c>
      <c r="I110" s="5" t="s">
        <v>40974</v>
      </c>
      <c r="J110" s="5" t="s">
        <v>278</v>
      </c>
      <c r="K110" s="5" t="s">
        <v>278</v>
      </c>
      <c r="L110" s="5" t="s">
        <v>610</v>
      </c>
      <c r="M110" s="5" t="s">
        <v>3372</v>
      </c>
      <c r="N110" s="5" t="s">
        <v>717</v>
      </c>
      <c r="O110" s="5" t="s">
        <v>40975</v>
      </c>
      <c r="P110" s="5" t="s">
        <v>21475</v>
      </c>
      <c r="Q110" s="5">
        <v>1.24</v>
      </c>
      <c r="R110" s="25">
        <f t="shared" si="1"/>
        <v>1.24</v>
      </c>
      <c r="S110" s="30" t="s">
        <v>31125</v>
      </c>
      <c r="T110" s="30" t="s">
        <v>5589</v>
      </c>
      <c r="U110" s="30" t="s">
        <v>3205</v>
      </c>
      <c r="V110" s="5" t="s">
        <v>278</v>
      </c>
      <c r="W110" s="28"/>
      <c r="X110" s="29" t="s">
        <v>269</v>
      </c>
      <c r="Z110" s="29" t="s">
        <v>269</v>
      </c>
      <c r="AA110" s="29" t="s">
        <v>269</v>
      </c>
      <c r="AB110" s="29" t="s">
        <v>269</v>
      </c>
      <c r="AC110" s="29" t="s">
        <v>269</v>
      </c>
    </row>
    <row r="111" spans="1:29">
      <c r="A111" s="13" t="s">
        <v>10940</v>
      </c>
      <c r="B111" s="4" t="s">
        <v>1088</v>
      </c>
      <c r="C111" s="12" t="s">
        <v>4289</v>
      </c>
      <c r="D111" s="4" t="s">
        <v>143</v>
      </c>
      <c r="E111" s="4" t="s">
        <v>476</v>
      </c>
      <c r="F111" s="4" t="s">
        <v>10252</v>
      </c>
      <c r="G111" s="4" t="s">
        <v>302</v>
      </c>
      <c r="H111" s="4" t="s">
        <v>574</v>
      </c>
      <c r="I111" s="5" t="s">
        <v>40976</v>
      </c>
      <c r="J111" s="5" t="s">
        <v>278</v>
      </c>
      <c r="K111" s="5" t="s">
        <v>278</v>
      </c>
      <c r="L111" s="5" t="s">
        <v>1160</v>
      </c>
      <c r="M111" s="5" t="s">
        <v>40977</v>
      </c>
      <c r="N111" s="5" t="s">
        <v>5186</v>
      </c>
      <c r="O111" s="5" t="s">
        <v>40978</v>
      </c>
      <c r="P111" s="5" t="s">
        <v>7749</v>
      </c>
      <c r="Q111" s="5">
        <v>0.934</v>
      </c>
      <c r="R111" s="25">
        <f t="shared" si="1"/>
        <v>0.934</v>
      </c>
      <c r="S111" s="30" t="s">
        <v>19485</v>
      </c>
      <c r="T111" s="30" t="s">
        <v>4225</v>
      </c>
      <c r="U111" s="30" t="s">
        <v>542</v>
      </c>
      <c r="V111" s="5" t="s">
        <v>278</v>
      </c>
      <c r="W111" s="28"/>
      <c r="X111" s="29" t="s">
        <v>269</v>
      </c>
      <c r="Z111" s="29" t="s">
        <v>269</v>
      </c>
      <c r="AA111" s="29" t="s">
        <v>269</v>
      </c>
      <c r="AB111" s="29" t="s">
        <v>269</v>
      </c>
      <c r="AC111" s="29" t="s">
        <v>269</v>
      </c>
    </row>
    <row r="112" spans="1:29">
      <c r="A112" s="13" t="s">
        <v>10949</v>
      </c>
      <c r="B112" s="4" t="s">
        <v>145</v>
      </c>
      <c r="C112" s="12" t="s">
        <v>1591</v>
      </c>
      <c r="D112" s="4" t="s">
        <v>145</v>
      </c>
      <c r="E112" s="4" t="s">
        <v>573</v>
      </c>
      <c r="F112" s="4" t="s">
        <v>7728</v>
      </c>
      <c r="G112" s="4" t="s">
        <v>226</v>
      </c>
      <c r="H112" s="4" t="s">
        <v>300</v>
      </c>
      <c r="I112" s="5" t="s">
        <v>40979</v>
      </c>
      <c r="J112" s="5" t="s">
        <v>278</v>
      </c>
      <c r="K112" s="5" t="s">
        <v>278</v>
      </c>
      <c r="L112" s="5" t="s">
        <v>2892</v>
      </c>
      <c r="M112" s="5" t="s">
        <v>20762</v>
      </c>
      <c r="N112" s="5" t="s">
        <v>6053</v>
      </c>
      <c r="O112" s="5" t="s">
        <v>40980</v>
      </c>
      <c r="P112" s="5" t="s">
        <v>13214</v>
      </c>
      <c r="Q112" s="5">
        <v>1.918</v>
      </c>
      <c r="R112" s="25">
        <f t="shared" si="1"/>
        <v>1.918</v>
      </c>
      <c r="S112" s="30" t="s">
        <v>20540</v>
      </c>
      <c r="T112" s="30" t="s">
        <v>16491</v>
      </c>
      <c r="U112" s="30" t="s">
        <v>515</v>
      </c>
      <c r="V112" s="5" t="s">
        <v>278</v>
      </c>
      <c r="W112" s="28"/>
      <c r="X112" s="29" t="s">
        <v>269</v>
      </c>
      <c r="Z112" s="29" t="s">
        <v>269</v>
      </c>
      <c r="AA112" s="29" t="s">
        <v>269</v>
      </c>
      <c r="AB112" s="29" t="s">
        <v>269</v>
      </c>
      <c r="AC112" s="29" t="s">
        <v>269</v>
      </c>
    </row>
    <row r="113" spans="1:29">
      <c r="A113" s="13" t="s">
        <v>10956</v>
      </c>
      <c r="B113" s="4" t="s">
        <v>32</v>
      </c>
      <c r="C113" s="12" t="s">
        <v>1591</v>
      </c>
      <c r="D113" s="4" t="s">
        <v>709</v>
      </c>
      <c r="E113" s="4" t="s">
        <v>287</v>
      </c>
      <c r="F113" s="4" t="s">
        <v>1766</v>
      </c>
      <c r="G113" s="4" t="s">
        <v>223</v>
      </c>
      <c r="H113" s="4" t="s">
        <v>778</v>
      </c>
      <c r="I113" s="5" t="s">
        <v>16504</v>
      </c>
      <c r="J113" s="5" t="s">
        <v>278</v>
      </c>
      <c r="K113" s="5" t="s">
        <v>278</v>
      </c>
      <c r="L113" s="5" t="s">
        <v>1097</v>
      </c>
      <c r="M113" s="5" t="s">
        <v>7645</v>
      </c>
      <c r="N113" s="5" t="s">
        <v>3965</v>
      </c>
      <c r="O113" s="5" t="s">
        <v>35111</v>
      </c>
      <c r="P113" s="5" t="s">
        <v>9333</v>
      </c>
      <c r="Q113" s="5">
        <v>4.601</v>
      </c>
      <c r="R113" s="25">
        <f t="shared" si="1"/>
        <v>4.601</v>
      </c>
      <c r="S113" s="30" t="s">
        <v>20553</v>
      </c>
      <c r="T113" s="30" t="s">
        <v>5824</v>
      </c>
      <c r="U113" s="30" t="s">
        <v>430</v>
      </c>
      <c r="V113" s="5" t="s">
        <v>278</v>
      </c>
      <c r="W113" s="28"/>
      <c r="X113" s="29" t="s">
        <v>269</v>
      </c>
      <c r="Z113" s="29" t="s">
        <v>269</v>
      </c>
      <c r="AA113" s="29" t="s">
        <v>269</v>
      </c>
      <c r="AB113" s="29" t="s">
        <v>269</v>
      </c>
      <c r="AC113" s="29" t="s">
        <v>269</v>
      </c>
    </row>
    <row r="114" spans="1:29">
      <c r="A114" s="13" t="s">
        <v>10963</v>
      </c>
      <c r="B114" s="4" t="s">
        <v>145</v>
      </c>
      <c r="C114" s="12" t="s">
        <v>1591</v>
      </c>
      <c r="D114" s="4" t="s">
        <v>32</v>
      </c>
      <c r="E114" s="4" t="s">
        <v>573</v>
      </c>
      <c r="F114" s="4" t="s">
        <v>3071</v>
      </c>
      <c r="G114" s="4" t="s">
        <v>34</v>
      </c>
      <c r="H114" s="4" t="s">
        <v>778</v>
      </c>
      <c r="I114" s="5" t="s">
        <v>40981</v>
      </c>
      <c r="J114" s="5" t="s">
        <v>278</v>
      </c>
      <c r="K114" s="5" t="s">
        <v>278</v>
      </c>
      <c r="L114" s="5" t="s">
        <v>904</v>
      </c>
      <c r="M114" s="5" t="s">
        <v>17173</v>
      </c>
      <c r="N114" s="5" t="s">
        <v>2161</v>
      </c>
      <c r="O114" s="5" t="s">
        <v>40982</v>
      </c>
      <c r="P114" s="5" t="s">
        <v>40983</v>
      </c>
      <c r="Q114" s="5">
        <v>1.456</v>
      </c>
      <c r="R114" s="25">
        <f t="shared" si="1"/>
        <v>1.456</v>
      </c>
      <c r="S114" s="30" t="s">
        <v>27208</v>
      </c>
      <c r="T114" s="30" t="s">
        <v>5551</v>
      </c>
      <c r="U114" s="30" t="s">
        <v>665</v>
      </c>
      <c r="V114" s="5" t="s">
        <v>278</v>
      </c>
      <c r="W114" s="28"/>
      <c r="X114" s="29" t="s">
        <v>269</v>
      </c>
      <c r="Z114" s="29" t="s">
        <v>269</v>
      </c>
      <c r="AA114" s="29" t="s">
        <v>269</v>
      </c>
      <c r="AB114" s="29" t="s">
        <v>269</v>
      </c>
      <c r="AC114" s="29" t="s">
        <v>269</v>
      </c>
    </row>
    <row r="115" spans="1:29">
      <c r="A115" s="13" t="s">
        <v>10969</v>
      </c>
      <c r="B115" s="4" t="s">
        <v>97</v>
      </c>
      <c r="C115" s="12" t="s">
        <v>1591</v>
      </c>
      <c r="D115" s="4" t="s">
        <v>66</v>
      </c>
      <c r="E115" s="4" t="s">
        <v>29</v>
      </c>
      <c r="F115" s="4" t="s">
        <v>5880</v>
      </c>
      <c r="G115" s="4" t="s">
        <v>392</v>
      </c>
      <c r="H115" s="4" t="s">
        <v>224</v>
      </c>
      <c r="I115" s="5" t="s">
        <v>40984</v>
      </c>
      <c r="J115" s="5" t="s">
        <v>278</v>
      </c>
      <c r="K115" s="5" t="s">
        <v>278</v>
      </c>
      <c r="L115" s="5" t="s">
        <v>5206</v>
      </c>
      <c r="M115" s="5" t="s">
        <v>33212</v>
      </c>
      <c r="N115" s="5" t="s">
        <v>580</v>
      </c>
      <c r="O115" s="5" t="s">
        <v>40985</v>
      </c>
      <c r="P115" s="5" t="s">
        <v>40986</v>
      </c>
      <c r="Q115" s="5">
        <v>1.591</v>
      </c>
      <c r="R115" s="25">
        <f t="shared" si="1"/>
        <v>1.591</v>
      </c>
      <c r="S115" s="30" t="s">
        <v>21469</v>
      </c>
      <c r="T115" s="30" t="s">
        <v>3709</v>
      </c>
      <c r="U115" s="30" t="s">
        <v>59</v>
      </c>
      <c r="V115" s="5" t="s">
        <v>278</v>
      </c>
      <c r="W115" s="28"/>
      <c r="X115" s="29" t="s">
        <v>269</v>
      </c>
      <c r="Z115" s="29" t="s">
        <v>269</v>
      </c>
      <c r="AA115" s="29" t="s">
        <v>269</v>
      </c>
      <c r="AB115" s="29" t="s">
        <v>269</v>
      </c>
      <c r="AC115" s="29" t="s">
        <v>269</v>
      </c>
    </row>
    <row r="116" spans="1:29">
      <c r="A116" s="13" t="s">
        <v>10976</v>
      </c>
      <c r="B116" s="4" t="s">
        <v>222</v>
      </c>
      <c r="C116" s="12" t="s">
        <v>1591</v>
      </c>
      <c r="D116" s="4" t="s">
        <v>300</v>
      </c>
      <c r="E116" s="4" t="s">
        <v>113</v>
      </c>
      <c r="F116" s="4" t="s">
        <v>485</v>
      </c>
      <c r="G116" s="4" t="s">
        <v>223</v>
      </c>
      <c r="H116" s="4" t="s">
        <v>32</v>
      </c>
      <c r="I116" s="5" t="s">
        <v>40987</v>
      </c>
      <c r="J116" s="5" t="s">
        <v>278</v>
      </c>
      <c r="K116" s="5" t="s">
        <v>278</v>
      </c>
      <c r="L116" s="5" t="s">
        <v>2402</v>
      </c>
      <c r="M116" s="5" t="s">
        <v>38026</v>
      </c>
      <c r="N116" s="5" t="s">
        <v>3629</v>
      </c>
      <c r="O116" s="5" t="s">
        <v>40988</v>
      </c>
      <c r="P116" s="5" t="s">
        <v>10006</v>
      </c>
      <c r="Q116" s="5">
        <v>1.676</v>
      </c>
      <c r="R116" s="25">
        <f t="shared" si="1"/>
        <v>1.676</v>
      </c>
      <c r="S116" s="30" t="s">
        <v>18263</v>
      </c>
      <c r="T116" s="30" t="s">
        <v>3889</v>
      </c>
      <c r="U116" s="30" t="s">
        <v>185</v>
      </c>
      <c r="V116" s="5" t="s">
        <v>278</v>
      </c>
      <c r="W116" s="28"/>
      <c r="X116" s="29" t="s">
        <v>269</v>
      </c>
      <c r="Z116" s="29" t="s">
        <v>269</v>
      </c>
      <c r="AA116" s="29" t="s">
        <v>269</v>
      </c>
      <c r="AB116" s="29" t="s">
        <v>269</v>
      </c>
      <c r="AC116" s="29" t="s">
        <v>269</v>
      </c>
    </row>
    <row r="117" spans="1:29">
      <c r="A117" s="13" t="s">
        <v>10982</v>
      </c>
      <c r="B117" s="4" t="s">
        <v>299</v>
      </c>
      <c r="C117" s="12" t="s">
        <v>4289</v>
      </c>
      <c r="D117" s="4" t="s">
        <v>63</v>
      </c>
      <c r="E117" s="4" t="s">
        <v>130</v>
      </c>
      <c r="F117" s="4" t="s">
        <v>2584</v>
      </c>
      <c r="G117" s="4" t="s">
        <v>287</v>
      </c>
      <c r="H117" s="4" t="s">
        <v>161</v>
      </c>
      <c r="I117" s="5" t="s">
        <v>40989</v>
      </c>
      <c r="J117" s="5" t="s">
        <v>278</v>
      </c>
      <c r="K117" s="5" t="s">
        <v>278</v>
      </c>
      <c r="L117" s="5" t="s">
        <v>219</v>
      </c>
      <c r="M117" s="5" t="s">
        <v>20666</v>
      </c>
      <c r="N117" s="5" t="s">
        <v>3897</v>
      </c>
      <c r="O117" s="5" t="s">
        <v>40990</v>
      </c>
      <c r="P117" s="5" t="s">
        <v>27975</v>
      </c>
      <c r="Q117" s="5">
        <v>1.699</v>
      </c>
      <c r="R117" s="25">
        <f t="shared" si="1"/>
        <v>1.699</v>
      </c>
      <c r="S117" s="30" t="s">
        <v>21703</v>
      </c>
      <c r="T117" s="30" t="s">
        <v>3608</v>
      </c>
      <c r="U117" s="30" t="s">
        <v>961</v>
      </c>
      <c r="V117" s="5" t="s">
        <v>278</v>
      </c>
      <c r="W117" s="28"/>
      <c r="X117" s="29" t="s">
        <v>269</v>
      </c>
      <c r="Z117" s="29" t="s">
        <v>269</v>
      </c>
      <c r="AA117" s="29" t="s">
        <v>269</v>
      </c>
      <c r="AB117" s="29" t="s">
        <v>269</v>
      </c>
      <c r="AC117" s="29" t="s">
        <v>269</v>
      </c>
    </row>
    <row r="118" spans="1:29">
      <c r="A118" s="13" t="s">
        <v>10990</v>
      </c>
      <c r="B118" s="4" t="s">
        <v>300</v>
      </c>
      <c r="C118" s="12" t="s">
        <v>4289</v>
      </c>
      <c r="D118" s="4" t="s">
        <v>345</v>
      </c>
      <c r="E118" s="4" t="s">
        <v>48</v>
      </c>
      <c r="F118" s="4" t="s">
        <v>3779</v>
      </c>
      <c r="G118" s="4" t="s">
        <v>547</v>
      </c>
      <c r="H118" s="4" t="s">
        <v>81</v>
      </c>
      <c r="I118" s="5" t="s">
        <v>40991</v>
      </c>
      <c r="J118" s="5" t="s">
        <v>278</v>
      </c>
      <c r="K118" s="5" t="s">
        <v>278</v>
      </c>
      <c r="L118" s="5" t="s">
        <v>2394</v>
      </c>
      <c r="M118" s="5" t="s">
        <v>40992</v>
      </c>
      <c r="N118" s="5" t="s">
        <v>2711</v>
      </c>
      <c r="O118" s="5" t="s">
        <v>24297</v>
      </c>
      <c r="P118" s="5" t="s">
        <v>18087</v>
      </c>
      <c r="Q118" s="5">
        <v>1.427</v>
      </c>
      <c r="R118" s="25">
        <f t="shared" si="1"/>
        <v>1.427</v>
      </c>
      <c r="S118" s="30" t="s">
        <v>8618</v>
      </c>
      <c r="T118" s="30" t="s">
        <v>4242</v>
      </c>
      <c r="U118" s="30" t="s">
        <v>961</v>
      </c>
      <c r="V118" s="5" t="s">
        <v>278</v>
      </c>
      <c r="W118" s="28"/>
      <c r="X118" s="29" t="s">
        <v>269</v>
      </c>
      <c r="Z118" s="29" t="s">
        <v>269</v>
      </c>
      <c r="AA118" s="29" t="s">
        <v>269</v>
      </c>
      <c r="AB118" s="29" t="s">
        <v>269</v>
      </c>
      <c r="AC118" s="29" t="s">
        <v>269</v>
      </c>
    </row>
    <row r="119" spans="1:29">
      <c r="A119" s="13" t="s">
        <v>10996</v>
      </c>
      <c r="B119" s="4" t="s">
        <v>97</v>
      </c>
      <c r="C119" s="12" t="s">
        <v>4289</v>
      </c>
      <c r="D119" s="4" t="s">
        <v>116</v>
      </c>
      <c r="E119" s="4" t="s">
        <v>573</v>
      </c>
      <c r="F119" s="4" t="s">
        <v>1759</v>
      </c>
      <c r="G119" s="4" t="s">
        <v>547</v>
      </c>
      <c r="H119" s="4" t="s">
        <v>161</v>
      </c>
      <c r="I119" s="5" t="s">
        <v>30918</v>
      </c>
      <c r="J119" s="5" t="s">
        <v>278</v>
      </c>
      <c r="K119" s="5" t="s">
        <v>278</v>
      </c>
      <c r="L119" s="5" t="s">
        <v>277</v>
      </c>
      <c r="M119" s="5" t="s">
        <v>20634</v>
      </c>
      <c r="N119" s="5" t="s">
        <v>717</v>
      </c>
      <c r="O119" s="5" t="s">
        <v>40993</v>
      </c>
      <c r="P119" s="5" t="s">
        <v>16232</v>
      </c>
      <c r="Q119" s="5">
        <v>1.329</v>
      </c>
      <c r="R119" s="25">
        <f t="shared" si="1"/>
        <v>1.329</v>
      </c>
      <c r="S119" s="30" t="s">
        <v>7814</v>
      </c>
      <c r="T119" s="30" t="s">
        <v>7221</v>
      </c>
      <c r="U119" s="30" t="s">
        <v>501</v>
      </c>
      <c r="V119" s="5" t="s">
        <v>278</v>
      </c>
      <c r="W119" s="28"/>
      <c r="X119" s="29" t="s">
        <v>269</v>
      </c>
      <c r="Z119" s="29" t="s">
        <v>269</v>
      </c>
      <c r="AA119" s="29" t="s">
        <v>269</v>
      </c>
      <c r="AB119" s="29" t="s">
        <v>269</v>
      </c>
      <c r="AC119" s="29" t="s">
        <v>269</v>
      </c>
    </row>
    <row r="120" spans="1:29">
      <c r="A120" s="13" t="s">
        <v>11002</v>
      </c>
      <c r="B120" s="4" t="s">
        <v>97</v>
      </c>
      <c r="C120" s="12" t="s">
        <v>4289</v>
      </c>
      <c r="D120" s="4" t="s">
        <v>778</v>
      </c>
      <c r="E120" s="4" t="s">
        <v>603</v>
      </c>
      <c r="F120" s="4" t="s">
        <v>17834</v>
      </c>
      <c r="G120" s="4" t="s">
        <v>256</v>
      </c>
      <c r="H120" s="4" t="s">
        <v>258</v>
      </c>
      <c r="I120" s="5" t="s">
        <v>40994</v>
      </c>
      <c r="J120" s="5" t="s">
        <v>278</v>
      </c>
      <c r="K120" s="5" t="s">
        <v>278</v>
      </c>
      <c r="L120" s="5" t="s">
        <v>1342</v>
      </c>
      <c r="M120" s="5" t="s">
        <v>31213</v>
      </c>
      <c r="N120" s="5" t="s">
        <v>770</v>
      </c>
      <c r="O120" s="5" t="s">
        <v>40995</v>
      </c>
      <c r="P120" s="5" t="s">
        <v>21208</v>
      </c>
      <c r="Q120" s="5">
        <v>1.352</v>
      </c>
      <c r="R120" s="25">
        <f t="shared" si="1"/>
        <v>1.352</v>
      </c>
      <c r="S120" s="30" t="s">
        <v>26718</v>
      </c>
      <c r="T120" s="30" t="s">
        <v>952</v>
      </c>
      <c r="U120" s="30" t="s">
        <v>665</v>
      </c>
      <c r="V120" s="5" t="s">
        <v>278</v>
      </c>
      <c r="W120" s="28"/>
      <c r="X120" s="29" t="s">
        <v>269</v>
      </c>
      <c r="Z120" s="29" t="s">
        <v>269</v>
      </c>
      <c r="AA120" s="29" t="s">
        <v>269</v>
      </c>
      <c r="AB120" s="29" t="s">
        <v>269</v>
      </c>
      <c r="AC120" s="29" t="s">
        <v>269</v>
      </c>
    </row>
    <row r="121" spans="1:29">
      <c r="A121" s="13" t="s">
        <v>11009</v>
      </c>
      <c r="B121" s="4" t="s">
        <v>300</v>
      </c>
      <c r="C121" s="12" t="s">
        <v>4289</v>
      </c>
      <c r="D121" s="4" t="s">
        <v>143</v>
      </c>
      <c r="E121" s="4" t="s">
        <v>48</v>
      </c>
      <c r="F121" s="4" t="s">
        <v>7295</v>
      </c>
      <c r="G121" s="4" t="s">
        <v>226</v>
      </c>
      <c r="H121" s="4" t="s">
        <v>709</v>
      </c>
      <c r="I121" s="5" t="s">
        <v>40996</v>
      </c>
      <c r="J121" s="5" t="s">
        <v>278</v>
      </c>
      <c r="K121" s="5" t="s">
        <v>278</v>
      </c>
      <c r="L121" s="5" t="s">
        <v>5746</v>
      </c>
      <c r="M121" s="5" t="s">
        <v>33387</v>
      </c>
      <c r="N121" s="5" t="s">
        <v>2024</v>
      </c>
      <c r="O121" s="5" t="s">
        <v>40997</v>
      </c>
      <c r="P121" s="5" t="s">
        <v>40998</v>
      </c>
      <c r="Q121" s="5">
        <v>1.159</v>
      </c>
      <c r="R121" s="25">
        <f t="shared" si="1"/>
        <v>1.159</v>
      </c>
      <c r="S121" s="30" t="s">
        <v>11636</v>
      </c>
      <c r="T121" s="30" t="s">
        <v>1713</v>
      </c>
      <c r="U121" s="30" t="s">
        <v>430</v>
      </c>
      <c r="V121" s="5" t="s">
        <v>278</v>
      </c>
      <c r="W121" s="28"/>
      <c r="X121" s="29" t="s">
        <v>269</v>
      </c>
      <c r="Z121" s="29" t="s">
        <v>269</v>
      </c>
      <c r="AA121" s="29" t="s">
        <v>269</v>
      </c>
      <c r="AB121" s="29" t="s">
        <v>269</v>
      </c>
      <c r="AC121" s="29" t="s">
        <v>269</v>
      </c>
    </row>
    <row r="122" spans="1:29">
      <c r="A122" s="13" t="s">
        <v>11015</v>
      </c>
      <c r="B122" s="4" t="s">
        <v>316</v>
      </c>
      <c r="C122" s="12" t="s">
        <v>4289</v>
      </c>
      <c r="D122" s="4" t="s">
        <v>778</v>
      </c>
      <c r="E122" s="4" t="s">
        <v>116</v>
      </c>
      <c r="F122" s="4" t="s">
        <v>1950</v>
      </c>
      <c r="G122" s="4" t="s">
        <v>344</v>
      </c>
      <c r="H122" s="4" t="s">
        <v>476</v>
      </c>
      <c r="I122" s="5" t="s">
        <v>34257</v>
      </c>
      <c r="J122" s="5" t="s">
        <v>278</v>
      </c>
      <c r="K122" s="5" t="s">
        <v>278</v>
      </c>
      <c r="L122" s="5" t="s">
        <v>3708</v>
      </c>
      <c r="M122" s="5" t="s">
        <v>37644</v>
      </c>
      <c r="N122" s="5" t="s">
        <v>770</v>
      </c>
      <c r="O122" s="5" t="s">
        <v>40999</v>
      </c>
      <c r="P122" s="5" t="s">
        <v>26289</v>
      </c>
      <c r="Q122" s="5">
        <v>1.024</v>
      </c>
      <c r="R122" s="25">
        <f t="shared" si="1"/>
        <v>1.024</v>
      </c>
      <c r="S122" s="30" t="s">
        <v>21976</v>
      </c>
      <c r="T122" s="30" t="s">
        <v>10143</v>
      </c>
      <c r="U122" s="30" t="s">
        <v>665</v>
      </c>
      <c r="V122" s="5" t="s">
        <v>278</v>
      </c>
      <c r="W122" s="28"/>
      <c r="X122" s="29" t="s">
        <v>269</v>
      </c>
      <c r="Z122" s="29" t="s">
        <v>269</v>
      </c>
      <c r="AA122" s="29" t="s">
        <v>269</v>
      </c>
      <c r="AB122" s="29" t="s">
        <v>269</v>
      </c>
      <c r="AC122" s="29" t="s">
        <v>269</v>
      </c>
    </row>
    <row r="123" spans="1:29">
      <c r="A123" s="13" t="s">
        <v>11020</v>
      </c>
      <c r="B123" s="4" t="s">
        <v>238</v>
      </c>
      <c r="C123" s="12" t="s">
        <v>4289</v>
      </c>
      <c r="D123" s="4" t="s">
        <v>192</v>
      </c>
      <c r="E123" s="4" t="s">
        <v>83</v>
      </c>
      <c r="F123" s="4" t="s">
        <v>301</v>
      </c>
      <c r="G123" s="4" t="s">
        <v>344</v>
      </c>
      <c r="H123" s="4" t="s">
        <v>113</v>
      </c>
      <c r="I123" s="5" t="s">
        <v>41000</v>
      </c>
      <c r="J123" s="5" t="s">
        <v>278</v>
      </c>
      <c r="K123" s="5" t="s">
        <v>278</v>
      </c>
      <c r="L123" s="5" t="s">
        <v>5572</v>
      </c>
      <c r="M123" s="5" t="s">
        <v>30961</v>
      </c>
      <c r="N123" s="5" t="s">
        <v>4405</v>
      </c>
      <c r="O123" s="5" t="s">
        <v>29482</v>
      </c>
      <c r="P123" s="5" t="s">
        <v>17147</v>
      </c>
      <c r="Q123" s="5">
        <v>0.796</v>
      </c>
      <c r="R123" s="25">
        <f t="shared" si="1"/>
        <v>0.796</v>
      </c>
      <c r="S123" s="30" t="s">
        <v>644</v>
      </c>
      <c r="T123" s="30" t="s">
        <v>930</v>
      </c>
      <c r="U123" s="30" t="s">
        <v>248</v>
      </c>
      <c r="V123" s="5" t="s">
        <v>278</v>
      </c>
      <c r="W123" s="28"/>
      <c r="X123" s="29" t="s">
        <v>269</v>
      </c>
      <c r="Z123" s="29" t="s">
        <v>269</v>
      </c>
      <c r="AA123" s="29" t="s">
        <v>269</v>
      </c>
      <c r="AB123" s="29" t="s">
        <v>269</v>
      </c>
      <c r="AC123" s="29" t="s">
        <v>269</v>
      </c>
    </row>
    <row r="124" spans="1:29">
      <c r="A124" s="13" t="s">
        <v>11025</v>
      </c>
      <c r="B124" s="4" t="s">
        <v>300</v>
      </c>
      <c r="C124" s="12" t="s">
        <v>4289</v>
      </c>
      <c r="D124" s="4" t="s">
        <v>1088</v>
      </c>
      <c r="E124" s="4" t="s">
        <v>48</v>
      </c>
      <c r="F124" s="4" t="s">
        <v>6863</v>
      </c>
      <c r="G124" s="4" t="s">
        <v>83</v>
      </c>
      <c r="H124" s="4" t="s">
        <v>115</v>
      </c>
      <c r="I124" s="5" t="s">
        <v>41001</v>
      </c>
      <c r="J124" s="5" t="s">
        <v>278</v>
      </c>
      <c r="K124" s="5" t="s">
        <v>278</v>
      </c>
      <c r="L124" s="5" t="s">
        <v>1015</v>
      </c>
      <c r="M124" s="5" t="s">
        <v>37218</v>
      </c>
      <c r="N124" s="5" t="s">
        <v>1976</v>
      </c>
      <c r="O124" s="5" t="s">
        <v>41002</v>
      </c>
      <c r="P124" s="5" t="s">
        <v>38108</v>
      </c>
      <c r="Q124" s="5">
        <v>2.069</v>
      </c>
      <c r="R124" s="25">
        <f t="shared" si="1"/>
        <v>2.069</v>
      </c>
      <c r="S124" s="30" t="s">
        <v>5423</v>
      </c>
      <c r="T124" s="30" t="s">
        <v>3054</v>
      </c>
      <c r="U124" s="30" t="s">
        <v>1985</v>
      </c>
      <c r="V124" s="5" t="s">
        <v>278</v>
      </c>
      <c r="W124" s="28"/>
      <c r="X124" s="29" t="s">
        <v>269</v>
      </c>
      <c r="Z124" s="29" t="s">
        <v>269</v>
      </c>
      <c r="AA124" s="29" t="s">
        <v>269</v>
      </c>
      <c r="AB124" s="29" t="s">
        <v>269</v>
      </c>
      <c r="AC124" s="29" t="s">
        <v>269</v>
      </c>
    </row>
    <row r="125" spans="1:29">
      <c r="A125" s="13" t="s">
        <v>11031</v>
      </c>
      <c r="B125" s="4" t="s">
        <v>1269</v>
      </c>
      <c r="C125" s="12" t="s">
        <v>1591</v>
      </c>
      <c r="D125" s="4" t="s">
        <v>30</v>
      </c>
      <c r="E125" s="4" t="s">
        <v>640</v>
      </c>
      <c r="F125" s="4" t="s">
        <v>6293</v>
      </c>
      <c r="G125" s="4" t="s">
        <v>238</v>
      </c>
      <c r="H125" s="4" t="s">
        <v>4289</v>
      </c>
      <c r="I125" s="5" t="s">
        <v>41003</v>
      </c>
      <c r="J125" s="5" t="s">
        <v>278</v>
      </c>
      <c r="K125" s="5" t="s">
        <v>278</v>
      </c>
      <c r="L125" s="5" t="s">
        <v>3717</v>
      </c>
      <c r="M125" s="5" t="s">
        <v>14859</v>
      </c>
      <c r="N125" s="5" t="s">
        <v>1627</v>
      </c>
      <c r="O125" s="5" t="s">
        <v>41004</v>
      </c>
      <c r="P125" s="5" t="s">
        <v>41005</v>
      </c>
      <c r="Q125" s="5">
        <v>3.156</v>
      </c>
      <c r="R125" s="25">
        <f t="shared" si="1"/>
        <v>3.156</v>
      </c>
      <c r="S125" s="30" t="s">
        <v>3395</v>
      </c>
      <c r="T125" s="30" t="s">
        <v>4262</v>
      </c>
      <c r="U125" s="30" t="s">
        <v>2802</v>
      </c>
      <c r="V125" s="5" t="s">
        <v>278</v>
      </c>
      <c r="W125" s="28"/>
      <c r="X125" s="29" t="s">
        <v>269</v>
      </c>
      <c r="Z125" s="29" t="s">
        <v>269</v>
      </c>
      <c r="AA125" s="29" t="s">
        <v>269</v>
      </c>
      <c r="AB125" s="29" t="s">
        <v>269</v>
      </c>
      <c r="AC125" s="29" t="s">
        <v>269</v>
      </c>
    </row>
    <row r="126" spans="1:29">
      <c r="A126" s="13" t="s">
        <v>11036</v>
      </c>
      <c r="B126" s="4" t="s">
        <v>1269</v>
      </c>
      <c r="C126" s="12" t="s">
        <v>1591</v>
      </c>
      <c r="D126" s="4" t="s">
        <v>1383</v>
      </c>
      <c r="E126" s="4" t="s">
        <v>640</v>
      </c>
      <c r="F126" s="4" t="s">
        <v>19263</v>
      </c>
      <c r="G126" s="4" t="s">
        <v>129</v>
      </c>
      <c r="H126" s="4" t="s">
        <v>4289</v>
      </c>
      <c r="I126" s="5" t="s">
        <v>41006</v>
      </c>
      <c r="J126" s="5" t="s">
        <v>278</v>
      </c>
      <c r="K126" s="5" t="s">
        <v>278</v>
      </c>
      <c r="L126" s="5" t="s">
        <v>2065</v>
      </c>
      <c r="M126" s="5" t="s">
        <v>27068</v>
      </c>
      <c r="N126" s="5" t="s">
        <v>7351</v>
      </c>
      <c r="O126" s="5" t="s">
        <v>16357</v>
      </c>
      <c r="P126" s="5" t="s">
        <v>28095</v>
      </c>
      <c r="Q126" s="5">
        <v>3.779</v>
      </c>
      <c r="R126" s="25">
        <f t="shared" si="1"/>
        <v>3.779</v>
      </c>
      <c r="S126" s="30" t="s">
        <v>29205</v>
      </c>
      <c r="T126" s="30" t="s">
        <v>10172</v>
      </c>
      <c r="U126" s="30" t="s">
        <v>1939</v>
      </c>
      <c r="V126" s="5" t="s">
        <v>278</v>
      </c>
      <c r="W126" s="28"/>
      <c r="X126" s="29" t="s">
        <v>269</v>
      </c>
      <c r="Z126" s="29" t="s">
        <v>269</v>
      </c>
      <c r="AA126" s="29" t="s">
        <v>269</v>
      </c>
      <c r="AB126" s="29" t="s">
        <v>269</v>
      </c>
      <c r="AC126" s="29" t="s">
        <v>269</v>
      </c>
    </row>
    <row r="127" spans="1:29">
      <c r="A127" s="13" t="s">
        <v>11042</v>
      </c>
      <c r="B127" s="4" t="s">
        <v>1641</v>
      </c>
      <c r="C127" s="12" t="s">
        <v>1591</v>
      </c>
      <c r="D127" s="4" t="s">
        <v>190</v>
      </c>
      <c r="E127" s="4" t="s">
        <v>1383</v>
      </c>
      <c r="F127" s="4" t="s">
        <v>18547</v>
      </c>
      <c r="G127" s="4" t="s">
        <v>65</v>
      </c>
      <c r="H127" s="4" t="s">
        <v>4289</v>
      </c>
      <c r="I127" s="5" t="s">
        <v>41007</v>
      </c>
      <c r="J127" s="5" t="s">
        <v>278</v>
      </c>
      <c r="K127" s="5" t="s">
        <v>278</v>
      </c>
      <c r="L127" s="5" t="s">
        <v>2152</v>
      </c>
      <c r="M127" s="5" t="s">
        <v>29378</v>
      </c>
      <c r="N127" s="5" t="s">
        <v>2337</v>
      </c>
      <c r="O127" s="5" t="s">
        <v>41008</v>
      </c>
      <c r="P127" s="5" t="s">
        <v>5506</v>
      </c>
      <c r="Q127" s="5">
        <v>4.535</v>
      </c>
      <c r="R127" s="25">
        <f t="shared" si="1"/>
        <v>4.535</v>
      </c>
      <c r="S127" s="30" t="s">
        <v>20529</v>
      </c>
      <c r="T127" s="30" t="s">
        <v>8937</v>
      </c>
      <c r="U127" s="30" t="s">
        <v>486</v>
      </c>
      <c r="V127" s="5" t="s">
        <v>278</v>
      </c>
      <c r="W127" s="28"/>
      <c r="X127" s="29" t="s">
        <v>269</v>
      </c>
      <c r="Z127" s="29" t="s">
        <v>269</v>
      </c>
      <c r="AA127" s="29" t="s">
        <v>269</v>
      </c>
      <c r="AB127" s="29" t="s">
        <v>269</v>
      </c>
      <c r="AC127" s="29" t="s">
        <v>269</v>
      </c>
    </row>
    <row r="128" spans="1:29">
      <c r="A128" s="13" t="s">
        <v>11049</v>
      </c>
      <c r="B128" s="4" t="s">
        <v>1747</v>
      </c>
      <c r="C128" s="12" t="s">
        <v>1103</v>
      </c>
      <c r="D128" s="4" t="s">
        <v>190</v>
      </c>
      <c r="E128" s="4" t="s">
        <v>298</v>
      </c>
      <c r="F128" s="4" t="s">
        <v>11167</v>
      </c>
      <c r="G128" s="4" t="s">
        <v>65</v>
      </c>
      <c r="H128" s="4" t="s">
        <v>4289</v>
      </c>
      <c r="I128" s="5" t="s">
        <v>41009</v>
      </c>
      <c r="J128" s="5" t="s">
        <v>278</v>
      </c>
      <c r="K128" s="5" t="s">
        <v>278</v>
      </c>
      <c r="L128" s="5" t="s">
        <v>155</v>
      </c>
      <c r="M128" s="5" t="s">
        <v>29897</v>
      </c>
      <c r="N128" s="5" t="s">
        <v>440</v>
      </c>
      <c r="O128" s="5" t="s">
        <v>41010</v>
      </c>
      <c r="P128" s="5" t="s">
        <v>41011</v>
      </c>
      <c r="Q128" s="5">
        <v>4.398</v>
      </c>
      <c r="R128" s="25">
        <f t="shared" si="1"/>
        <v>4.398</v>
      </c>
      <c r="S128" s="30" t="s">
        <v>30474</v>
      </c>
      <c r="T128" s="30" t="s">
        <v>11780</v>
      </c>
      <c r="U128" s="30" t="s">
        <v>796</v>
      </c>
      <c r="V128" s="5" t="s">
        <v>278</v>
      </c>
      <c r="W128" s="28"/>
      <c r="X128" s="29" t="s">
        <v>269</v>
      </c>
      <c r="Z128" s="29" t="s">
        <v>269</v>
      </c>
      <c r="AA128" s="29" t="s">
        <v>269</v>
      </c>
      <c r="AB128" s="29" t="s">
        <v>269</v>
      </c>
      <c r="AC128" s="29" t="s">
        <v>269</v>
      </c>
    </row>
    <row r="129" spans="1:29">
      <c r="A129" s="13" t="s">
        <v>11055</v>
      </c>
      <c r="B129" s="4" t="s">
        <v>1641</v>
      </c>
      <c r="C129" s="12" t="s">
        <v>1591</v>
      </c>
      <c r="D129" s="4" t="s">
        <v>1758</v>
      </c>
      <c r="E129" s="4" t="s">
        <v>1383</v>
      </c>
      <c r="F129" s="4" t="s">
        <v>13210</v>
      </c>
      <c r="G129" s="4" t="s">
        <v>940</v>
      </c>
      <c r="H129" s="4" t="s">
        <v>4289</v>
      </c>
      <c r="I129" s="5" t="s">
        <v>41012</v>
      </c>
      <c r="J129" s="5" t="s">
        <v>278</v>
      </c>
      <c r="K129" s="5" t="s">
        <v>278</v>
      </c>
      <c r="L129" s="5" t="s">
        <v>1025</v>
      </c>
      <c r="M129" s="5" t="s">
        <v>16124</v>
      </c>
      <c r="N129" s="5" t="s">
        <v>4893</v>
      </c>
      <c r="O129" s="5" t="s">
        <v>41013</v>
      </c>
      <c r="P129" s="5" t="s">
        <v>26784</v>
      </c>
      <c r="Q129" s="5">
        <v>4.385</v>
      </c>
      <c r="R129" s="25">
        <f t="shared" si="1"/>
        <v>4.385</v>
      </c>
      <c r="S129" s="30" t="s">
        <v>35139</v>
      </c>
      <c r="T129" s="30" t="s">
        <v>3456</v>
      </c>
      <c r="U129" s="30" t="s">
        <v>2892</v>
      </c>
      <c r="V129" s="5" t="s">
        <v>278</v>
      </c>
      <c r="W129" s="28"/>
      <c r="X129" s="29" t="s">
        <v>269</v>
      </c>
      <c r="Z129" s="29" t="s">
        <v>269</v>
      </c>
      <c r="AA129" s="29" t="s">
        <v>269</v>
      </c>
      <c r="AB129" s="29" t="s">
        <v>269</v>
      </c>
      <c r="AC129" s="29" t="s">
        <v>269</v>
      </c>
    </row>
    <row r="130" spans="1:29">
      <c r="A130" s="13" t="s">
        <v>11061</v>
      </c>
      <c r="B130" s="4" t="s">
        <v>4306</v>
      </c>
      <c r="C130" s="12" t="s">
        <v>1591</v>
      </c>
      <c r="D130" s="4" t="s">
        <v>571</v>
      </c>
      <c r="E130" s="4" t="s">
        <v>114</v>
      </c>
      <c r="F130" s="4" t="s">
        <v>1556</v>
      </c>
      <c r="G130" s="4" t="s">
        <v>299</v>
      </c>
      <c r="H130" s="4" t="s">
        <v>4289</v>
      </c>
      <c r="I130" s="5" t="s">
        <v>41014</v>
      </c>
      <c r="J130" s="5" t="s">
        <v>278</v>
      </c>
      <c r="K130" s="5" t="s">
        <v>278</v>
      </c>
      <c r="L130" s="5" t="s">
        <v>646</v>
      </c>
      <c r="M130" s="5" t="s">
        <v>33368</v>
      </c>
      <c r="N130" s="5" t="s">
        <v>538</v>
      </c>
      <c r="O130" s="5" t="s">
        <v>41015</v>
      </c>
      <c r="P130" s="5" t="s">
        <v>20751</v>
      </c>
      <c r="Q130" s="5">
        <v>3.87</v>
      </c>
      <c r="R130" s="25">
        <f t="shared" ref="R130:R193" si="2">IF(COUNTBLANK(Q130)&gt;0,"",SUM(N130:Q130))</f>
        <v>3.87</v>
      </c>
      <c r="S130" s="30" t="s">
        <v>22609</v>
      </c>
      <c r="T130" s="30" t="s">
        <v>2692</v>
      </c>
      <c r="U130" s="30" t="s">
        <v>3856</v>
      </c>
      <c r="V130" s="5" t="s">
        <v>278</v>
      </c>
      <c r="W130" s="28"/>
      <c r="X130" s="29" t="s">
        <v>269</v>
      </c>
      <c r="Z130" s="29" t="s">
        <v>269</v>
      </c>
      <c r="AA130" s="29" t="s">
        <v>269</v>
      </c>
      <c r="AB130" s="29" t="s">
        <v>269</v>
      </c>
      <c r="AC130" s="29" t="s">
        <v>269</v>
      </c>
    </row>
    <row r="131" spans="1:29">
      <c r="A131" s="13" t="s">
        <v>11067</v>
      </c>
      <c r="B131" s="4" t="s">
        <v>4306</v>
      </c>
      <c r="C131" s="12" t="s">
        <v>1591</v>
      </c>
      <c r="D131" s="4" t="s">
        <v>571</v>
      </c>
      <c r="E131" s="4" t="s">
        <v>114</v>
      </c>
      <c r="F131" s="4" t="s">
        <v>12694</v>
      </c>
      <c r="G131" s="4" t="s">
        <v>574</v>
      </c>
      <c r="H131" s="4" t="s">
        <v>1103</v>
      </c>
      <c r="I131" s="5" t="s">
        <v>41016</v>
      </c>
      <c r="J131" s="5" t="s">
        <v>278</v>
      </c>
      <c r="K131" s="5" t="s">
        <v>278</v>
      </c>
      <c r="L131" s="5" t="s">
        <v>2142</v>
      </c>
      <c r="M131" s="5" t="s">
        <v>2821</v>
      </c>
      <c r="N131" s="5" t="s">
        <v>2712</v>
      </c>
      <c r="O131" s="5" t="s">
        <v>41017</v>
      </c>
      <c r="P131" s="5" t="s">
        <v>22088</v>
      </c>
      <c r="Q131" s="5">
        <v>3.95</v>
      </c>
      <c r="R131" s="25">
        <f t="shared" si="2"/>
        <v>3.95</v>
      </c>
      <c r="S131" s="30" t="s">
        <v>31642</v>
      </c>
      <c r="T131" s="30" t="s">
        <v>5844</v>
      </c>
      <c r="U131" s="30" t="s">
        <v>3384</v>
      </c>
      <c r="V131" s="5" t="s">
        <v>278</v>
      </c>
      <c r="W131" s="28"/>
      <c r="X131" s="29" t="s">
        <v>269</v>
      </c>
      <c r="Z131" s="29" t="s">
        <v>269</v>
      </c>
      <c r="AA131" s="29" t="s">
        <v>269</v>
      </c>
      <c r="AB131" s="29" t="s">
        <v>269</v>
      </c>
      <c r="AC131" s="29" t="s">
        <v>269</v>
      </c>
    </row>
    <row r="132" spans="1:29">
      <c r="A132" s="13" t="s">
        <v>11074</v>
      </c>
      <c r="B132" s="4" t="s">
        <v>1243</v>
      </c>
      <c r="C132" s="12" t="s">
        <v>1591</v>
      </c>
      <c r="D132" s="4" t="s">
        <v>159</v>
      </c>
      <c r="E132" s="4" t="s">
        <v>158</v>
      </c>
      <c r="F132" s="4" t="s">
        <v>2364</v>
      </c>
      <c r="G132" s="4" t="s">
        <v>143</v>
      </c>
      <c r="H132" s="4" t="s">
        <v>31</v>
      </c>
      <c r="I132" s="5" t="s">
        <v>41018</v>
      </c>
      <c r="J132" s="5" t="s">
        <v>278</v>
      </c>
      <c r="K132" s="5" t="s">
        <v>278</v>
      </c>
      <c r="L132" s="5" t="s">
        <v>1699</v>
      </c>
      <c r="M132" s="5" t="s">
        <v>23790</v>
      </c>
      <c r="N132" s="5" t="s">
        <v>2712</v>
      </c>
      <c r="O132" s="5" t="s">
        <v>41019</v>
      </c>
      <c r="P132" s="5" t="s">
        <v>41020</v>
      </c>
      <c r="Q132" s="5">
        <v>3.778</v>
      </c>
      <c r="R132" s="25">
        <f t="shared" si="2"/>
        <v>3.778</v>
      </c>
      <c r="S132" s="30" t="s">
        <v>38451</v>
      </c>
      <c r="T132" s="30" t="s">
        <v>585</v>
      </c>
      <c r="U132" s="30" t="s">
        <v>1808</v>
      </c>
      <c r="V132" s="5" t="s">
        <v>278</v>
      </c>
      <c r="W132" s="28"/>
      <c r="X132" s="29" t="s">
        <v>269</v>
      </c>
      <c r="Z132" s="29" t="s">
        <v>269</v>
      </c>
      <c r="AA132" s="29" t="s">
        <v>269</v>
      </c>
      <c r="AB132" s="29" t="s">
        <v>269</v>
      </c>
      <c r="AC132" s="29" t="s">
        <v>269</v>
      </c>
    </row>
    <row r="133" spans="1:29">
      <c r="A133" s="13" t="s">
        <v>11081</v>
      </c>
      <c r="B133" s="4" t="s">
        <v>360</v>
      </c>
      <c r="C133" s="12" t="s">
        <v>1591</v>
      </c>
      <c r="D133" s="4" t="s">
        <v>159</v>
      </c>
      <c r="E133" s="4" t="s">
        <v>284</v>
      </c>
      <c r="F133" s="4" t="s">
        <v>5844</v>
      </c>
      <c r="G133" s="4" t="s">
        <v>83</v>
      </c>
      <c r="H133" s="4" t="s">
        <v>942</v>
      </c>
      <c r="I133" s="5" t="s">
        <v>41021</v>
      </c>
      <c r="J133" s="5" t="s">
        <v>269</v>
      </c>
      <c r="K133" s="5" t="s">
        <v>269</v>
      </c>
      <c r="L133" s="5" t="s">
        <v>269</v>
      </c>
      <c r="M133" s="5" t="s">
        <v>269</v>
      </c>
      <c r="N133" s="5" t="s">
        <v>269</v>
      </c>
      <c r="O133" s="5" t="s">
        <v>269</v>
      </c>
      <c r="P133" s="5" t="s">
        <v>269</v>
      </c>
      <c r="Q133" s="5" t="s">
        <v>269</v>
      </c>
      <c r="R133" s="25">
        <f t="shared" si="2"/>
        <v>0</v>
      </c>
      <c r="S133" s="30" t="s">
        <v>269</v>
      </c>
      <c r="T133" s="30" t="s">
        <v>269</v>
      </c>
      <c r="U133" s="30" t="s">
        <v>269</v>
      </c>
      <c r="V133" s="5" t="s">
        <v>269</v>
      </c>
      <c r="W133" s="28"/>
      <c r="X133" s="29" t="s">
        <v>269</v>
      </c>
      <c r="Z133" s="29" t="s">
        <v>269</v>
      </c>
      <c r="AA133" s="29" t="s">
        <v>269</v>
      </c>
      <c r="AB133" s="29" t="s">
        <v>269</v>
      </c>
      <c r="AC133" s="29" t="s">
        <v>269</v>
      </c>
    </row>
    <row r="134" spans="1:29">
      <c r="A134" s="13" t="s">
        <v>11087</v>
      </c>
      <c r="B134" s="4" t="s">
        <v>159</v>
      </c>
      <c r="C134" s="12" t="s">
        <v>1591</v>
      </c>
      <c r="D134" s="4" t="s">
        <v>1269</v>
      </c>
      <c r="E134" s="4" t="s">
        <v>206</v>
      </c>
      <c r="F134" s="4" t="s">
        <v>703</v>
      </c>
      <c r="G134" s="4" t="s">
        <v>407</v>
      </c>
      <c r="H134" s="4" t="s">
        <v>302</v>
      </c>
      <c r="I134" s="5" t="s">
        <v>41022</v>
      </c>
      <c r="J134" s="5" t="s">
        <v>278</v>
      </c>
      <c r="K134" s="5" t="s">
        <v>278</v>
      </c>
      <c r="L134" s="5" t="s">
        <v>1163</v>
      </c>
      <c r="M134" s="5" t="s">
        <v>24242</v>
      </c>
      <c r="N134" s="5" t="s">
        <v>497</v>
      </c>
      <c r="O134" s="5" t="s">
        <v>41023</v>
      </c>
      <c r="P134" s="5" t="s">
        <v>32050</v>
      </c>
      <c r="Q134" s="5">
        <v>3.047</v>
      </c>
      <c r="R134" s="25">
        <f t="shared" si="2"/>
        <v>3.047</v>
      </c>
      <c r="S134" s="30" t="s">
        <v>11218</v>
      </c>
      <c r="T134" s="30" t="s">
        <v>2452</v>
      </c>
      <c r="U134" s="30" t="s">
        <v>3636</v>
      </c>
      <c r="V134" s="5" t="s">
        <v>278</v>
      </c>
      <c r="W134" s="28"/>
      <c r="X134" s="29" t="s">
        <v>269</v>
      </c>
      <c r="Z134" s="29" t="s">
        <v>269</v>
      </c>
      <c r="AA134" s="29" t="s">
        <v>269</v>
      </c>
      <c r="AB134" s="29" t="s">
        <v>269</v>
      </c>
      <c r="AC134" s="29" t="s">
        <v>269</v>
      </c>
    </row>
    <row r="135" spans="1:29">
      <c r="A135" s="13" t="s">
        <v>11094</v>
      </c>
      <c r="B135" s="4" t="s">
        <v>600</v>
      </c>
      <c r="C135" s="12" t="s">
        <v>1591</v>
      </c>
      <c r="D135" s="4" t="s">
        <v>131</v>
      </c>
      <c r="E135" s="4" t="s">
        <v>2663</v>
      </c>
      <c r="F135" s="4" t="s">
        <v>596</v>
      </c>
      <c r="G135" s="4" t="s">
        <v>476</v>
      </c>
      <c r="H135" s="4" t="s">
        <v>376</v>
      </c>
      <c r="I135" s="5" t="s">
        <v>41024</v>
      </c>
      <c r="J135" s="5" t="s">
        <v>278</v>
      </c>
      <c r="K135" s="5" t="s">
        <v>278</v>
      </c>
      <c r="L135" s="5" t="s">
        <v>904</v>
      </c>
      <c r="M135" s="5" t="s">
        <v>41025</v>
      </c>
      <c r="N135" s="5" t="s">
        <v>7192</v>
      </c>
      <c r="O135" s="5" t="s">
        <v>20799</v>
      </c>
      <c r="P135" s="5" t="s">
        <v>19612</v>
      </c>
      <c r="Q135" s="5">
        <v>2.698</v>
      </c>
      <c r="R135" s="25">
        <f t="shared" si="2"/>
        <v>2.698</v>
      </c>
      <c r="S135" s="30" t="s">
        <v>20236</v>
      </c>
      <c r="T135" s="30" t="s">
        <v>6225</v>
      </c>
      <c r="U135" s="30" t="s">
        <v>5868</v>
      </c>
      <c r="V135" s="5" t="s">
        <v>278</v>
      </c>
      <c r="W135" s="28"/>
      <c r="X135" s="29" t="s">
        <v>269</v>
      </c>
      <c r="Z135" s="29" t="s">
        <v>269</v>
      </c>
      <c r="AA135" s="29" t="s">
        <v>269</v>
      </c>
      <c r="AB135" s="29" t="s">
        <v>269</v>
      </c>
      <c r="AC135" s="29" t="s">
        <v>269</v>
      </c>
    </row>
    <row r="136" spans="1:29">
      <c r="A136" s="13" t="s">
        <v>11101</v>
      </c>
      <c r="B136" s="4" t="s">
        <v>2687</v>
      </c>
      <c r="C136" s="12" t="s">
        <v>1591</v>
      </c>
      <c r="D136" s="4" t="s">
        <v>968</v>
      </c>
      <c r="E136" s="4" t="s">
        <v>112</v>
      </c>
      <c r="F136" s="4" t="s">
        <v>3495</v>
      </c>
      <c r="G136" s="4" t="s">
        <v>709</v>
      </c>
      <c r="H136" s="4" t="s">
        <v>547</v>
      </c>
      <c r="I136" s="5" t="s">
        <v>41026</v>
      </c>
      <c r="J136" s="5" t="s">
        <v>278</v>
      </c>
      <c r="K136" s="5" t="s">
        <v>278</v>
      </c>
      <c r="L136" s="5" t="s">
        <v>1237</v>
      </c>
      <c r="M136" s="5" t="s">
        <v>37951</v>
      </c>
      <c r="N136" s="5" t="s">
        <v>266</v>
      </c>
      <c r="O136" s="5" t="s">
        <v>41027</v>
      </c>
      <c r="P136" s="5" t="s">
        <v>23763</v>
      </c>
      <c r="Q136" s="5">
        <v>2.413</v>
      </c>
      <c r="R136" s="25">
        <f t="shared" si="2"/>
        <v>2.413</v>
      </c>
      <c r="S136" s="30" t="s">
        <v>21208</v>
      </c>
      <c r="T136" s="30" t="s">
        <v>2970</v>
      </c>
      <c r="U136" s="30" t="s">
        <v>219</v>
      </c>
      <c r="V136" s="5" t="s">
        <v>278</v>
      </c>
      <c r="W136" s="28"/>
      <c r="X136" s="29" t="s">
        <v>269</v>
      </c>
      <c r="Z136" s="29" t="s">
        <v>269</v>
      </c>
      <c r="AA136" s="29" t="s">
        <v>269</v>
      </c>
      <c r="AB136" s="29" t="s">
        <v>269</v>
      </c>
      <c r="AC136" s="29" t="s">
        <v>269</v>
      </c>
    </row>
    <row r="137" spans="1:29">
      <c r="A137" s="13" t="s">
        <v>11108</v>
      </c>
      <c r="B137" s="4" t="s">
        <v>159</v>
      </c>
      <c r="C137" s="12" t="s">
        <v>4289</v>
      </c>
      <c r="D137" s="4" t="s">
        <v>968</v>
      </c>
      <c r="E137" s="4" t="s">
        <v>206</v>
      </c>
      <c r="F137" s="4" t="s">
        <v>2979</v>
      </c>
      <c r="G137" s="4" t="s">
        <v>393</v>
      </c>
      <c r="H137" s="4" t="s">
        <v>81</v>
      </c>
      <c r="I137" s="5" t="s">
        <v>41028</v>
      </c>
      <c r="J137" s="5" t="s">
        <v>278</v>
      </c>
      <c r="K137" s="5" t="s">
        <v>278</v>
      </c>
      <c r="L137" s="5" t="s">
        <v>1276</v>
      </c>
      <c r="M137" s="5" t="s">
        <v>29035</v>
      </c>
      <c r="N137" s="5" t="s">
        <v>369</v>
      </c>
      <c r="O137" s="5" t="s">
        <v>2342</v>
      </c>
      <c r="P137" s="5" t="s">
        <v>25429</v>
      </c>
      <c r="Q137" s="5">
        <v>1.835</v>
      </c>
      <c r="R137" s="25">
        <f t="shared" si="2"/>
        <v>1.835</v>
      </c>
      <c r="S137" s="30" t="s">
        <v>33529</v>
      </c>
      <c r="T137" s="30" t="s">
        <v>14444</v>
      </c>
      <c r="U137" s="30" t="s">
        <v>2152</v>
      </c>
      <c r="V137" s="5" t="s">
        <v>278</v>
      </c>
      <c r="W137" s="28"/>
      <c r="X137" s="29" t="s">
        <v>269</v>
      </c>
      <c r="Z137" s="29" t="s">
        <v>269</v>
      </c>
      <c r="AA137" s="29" t="s">
        <v>269</v>
      </c>
      <c r="AB137" s="29" t="s">
        <v>269</v>
      </c>
      <c r="AC137" s="29" t="s">
        <v>269</v>
      </c>
    </row>
    <row r="138" spans="1:29">
      <c r="A138" s="13" t="s">
        <v>11116</v>
      </c>
      <c r="B138" s="4" t="s">
        <v>189</v>
      </c>
      <c r="C138" s="12" t="s">
        <v>1591</v>
      </c>
      <c r="D138" s="4" t="s">
        <v>968</v>
      </c>
      <c r="E138" s="4" t="s">
        <v>82</v>
      </c>
      <c r="F138" s="4" t="s">
        <v>7688</v>
      </c>
      <c r="G138" s="4" t="s">
        <v>240</v>
      </c>
      <c r="H138" s="4" t="s">
        <v>240</v>
      </c>
      <c r="I138" s="5" t="s">
        <v>41029</v>
      </c>
      <c r="J138" s="5" t="s">
        <v>278</v>
      </c>
      <c r="K138" s="5" t="s">
        <v>278</v>
      </c>
      <c r="L138" s="5" t="s">
        <v>43</v>
      </c>
      <c r="M138" s="5" t="s">
        <v>16951</v>
      </c>
      <c r="N138" s="5" t="s">
        <v>4722</v>
      </c>
      <c r="O138" s="5" t="s">
        <v>15257</v>
      </c>
      <c r="P138" s="5" t="s">
        <v>9248</v>
      </c>
      <c r="Q138" s="5">
        <v>1.711</v>
      </c>
      <c r="R138" s="25">
        <f t="shared" si="2"/>
        <v>1.711</v>
      </c>
      <c r="S138" s="30" t="s">
        <v>22694</v>
      </c>
      <c r="T138" s="30" t="s">
        <v>16312</v>
      </c>
      <c r="U138" s="30" t="s">
        <v>155</v>
      </c>
      <c r="V138" s="5" t="s">
        <v>278</v>
      </c>
      <c r="W138" s="28"/>
      <c r="X138" s="29" t="s">
        <v>269</v>
      </c>
      <c r="Z138" s="29" t="s">
        <v>269</v>
      </c>
      <c r="AA138" s="29" t="s">
        <v>269</v>
      </c>
      <c r="AB138" s="29" t="s">
        <v>269</v>
      </c>
      <c r="AC138" s="29" t="s">
        <v>269</v>
      </c>
    </row>
    <row r="139" spans="1:29">
      <c r="A139" s="13" t="s">
        <v>11121</v>
      </c>
      <c r="B139" s="4" t="s">
        <v>298</v>
      </c>
      <c r="C139" s="12" t="s">
        <v>1591</v>
      </c>
      <c r="D139" s="4" t="s">
        <v>30</v>
      </c>
      <c r="E139" s="4" t="s">
        <v>299</v>
      </c>
      <c r="F139" s="4" t="s">
        <v>6888</v>
      </c>
      <c r="G139" s="4" t="s">
        <v>258</v>
      </c>
      <c r="H139" s="4" t="s">
        <v>287</v>
      </c>
      <c r="I139" s="5" t="s">
        <v>41030</v>
      </c>
      <c r="J139" s="5" t="s">
        <v>278</v>
      </c>
      <c r="K139" s="5" t="s">
        <v>278</v>
      </c>
      <c r="L139" s="5" t="s">
        <v>3309</v>
      </c>
      <c r="M139" s="5" t="s">
        <v>41031</v>
      </c>
      <c r="N139" s="5" t="s">
        <v>5318</v>
      </c>
      <c r="O139" s="5" t="s">
        <v>41032</v>
      </c>
      <c r="P139" s="5" t="s">
        <v>2794</v>
      </c>
      <c r="Q139" s="5">
        <v>1.662</v>
      </c>
      <c r="R139" s="25">
        <f t="shared" si="2"/>
        <v>1.662</v>
      </c>
      <c r="S139" s="30" t="s">
        <v>29210</v>
      </c>
      <c r="T139" s="30" t="s">
        <v>8535</v>
      </c>
      <c r="U139" s="30" t="s">
        <v>610</v>
      </c>
      <c r="V139" s="5" t="s">
        <v>278</v>
      </c>
      <c r="W139" s="28"/>
      <c r="X139" s="29" t="s">
        <v>269</v>
      </c>
      <c r="Z139" s="29" t="s">
        <v>269</v>
      </c>
      <c r="AA139" s="29" t="s">
        <v>269</v>
      </c>
      <c r="AB139" s="29" t="s">
        <v>269</v>
      </c>
      <c r="AC139" s="29" t="s">
        <v>269</v>
      </c>
    </row>
    <row r="140" spans="1:29">
      <c r="A140" s="13" t="s">
        <v>11128</v>
      </c>
      <c r="B140" s="4" t="s">
        <v>968</v>
      </c>
      <c r="C140" s="12" t="s">
        <v>1591</v>
      </c>
      <c r="D140" s="4" t="s">
        <v>30</v>
      </c>
      <c r="E140" s="4" t="s">
        <v>722</v>
      </c>
      <c r="F140" s="4" t="s">
        <v>3746</v>
      </c>
      <c r="G140" s="4" t="s">
        <v>81</v>
      </c>
      <c r="H140" s="4" t="s">
        <v>547</v>
      </c>
      <c r="I140" s="5" t="s">
        <v>19105</v>
      </c>
      <c r="J140" s="5" t="s">
        <v>278</v>
      </c>
      <c r="K140" s="5" t="s">
        <v>278</v>
      </c>
      <c r="L140" s="5" t="s">
        <v>1931</v>
      </c>
      <c r="M140" s="5" t="s">
        <v>23914</v>
      </c>
      <c r="N140" s="5" t="s">
        <v>1441</v>
      </c>
      <c r="O140" s="5" t="s">
        <v>28720</v>
      </c>
      <c r="P140" s="5" t="s">
        <v>19188</v>
      </c>
      <c r="Q140" s="5">
        <v>1.905</v>
      </c>
      <c r="R140" s="25">
        <f t="shared" si="2"/>
        <v>1.905</v>
      </c>
      <c r="S140" s="30" t="s">
        <v>7912</v>
      </c>
      <c r="T140" s="30" t="s">
        <v>1162</v>
      </c>
      <c r="U140" s="30" t="s">
        <v>2108</v>
      </c>
      <c r="V140" s="5" t="s">
        <v>278</v>
      </c>
      <c r="W140" s="28"/>
      <c r="X140" s="29" t="s">
        <v>269</v>
      </c>
      <c r="Z140" s="29" t="s">
        <v>269</v>
      </c>
      <c r="AA140" s="29" t="s">
        <v>269</v>
      </c>
      <c r="AB140" s="29" t="s">
        <v>269</v>
      </c>
      <c r="AC140" s="29" t="s">
        <v>269</v>
      </c>
    </row>
    <row r="141" spans="1:29">
      <c r="A141" s="13" t="s">
        <v>11132</v>
      </c>
      <c r="B141" s="4" t="s">
        <v>144</v>
      </c>
      <c r="C141" s="12" t="s">
        <v>1591</v>
      </c>
      <c r="D141" s="4" t="s">
        <v>176</v>
      </c>
      <c r="E141" s="4" t="s">
        <v>316</v>
      </c>
      <c r="F141" s="4" t="s">
        <v>3109</v>
      </c>
      <c r="G141" s="4" t="s">
        <v>603</v>
      </c>
      <c r="H141" s="4" t="s">
        <v>547</v>
      </c>
      <c r="I141" s="5" t="s">
        <v>41033</v>
      </c>
      <c r="J141" s="5" t="s">
        <v>278</v>
      </c>
      <c r="K141" s="5" t="s">
        <v>278</v>
      </c>
      <c r="L141" s="5" t="s">
        <v>247</v>
      </c>
      <c r="M141" s="5" t="s">
        <v>34366</v>
      </c>
      <c r="N141" s="5" t="s">
        <v>784</v>
      </c>
      <c r="O141" s="5" t="s">
        <v>5304</v>
      </c>
      <c r="P141" s="5" t="s">
        <v>29707</v>
      </c>
      <c r="Q141" s="5">
        <v>1.847</v>
      </c>
      <c r="R141" s="25">
        <f t="shared" si="2"/>
        <v>1.847</v>
      </c>
      <c r="S141" s="30" t="s">
        <v>37259</v>
      </c>
      <c r="T141" s="30" t="s">
        <v>7499</v>
      </c>
      <c r="U141" s="30" t="s">
        <v>3653</v>
      </c>
      <c r="V141" s="5" t="s">
        <v>278</v>
      </c>
      <c r="W141" s="28"/>
      <c r="X141" s="29" t="s">
        <v>269</v>
      </c>
      <c r="Z141" s="29" t="s">
        <v>269</v>
      </c>
      <c r="AA141" s="29" t="s">
        <v>269</v>
      </c>
      <c r="AB141" s="29" t="s">
        <v>269</v>
      </c>
      <c r="AC141" s="29" t="s">
        <v>269</v>
      </c>
    </row>
    <row r="142" spans="1:29">
      <c r="A142" s="13" t="s">
        <v>11139</v>
      </c>
      <c r="B142" s="4" t="s">
        <v>189</v>
      </c>
      <c r="C142" s="12" t="s">
        <v>1591</v>
      </c>
      <c r="D142" s="4" t="s">
        <v>65</v>
      </c>
      <c r="E142" s="4" t="s">
        <v>82</v>
      </c>
      <c r="F142" s="4" t="s">
        <v>96</v>
      </c>
      <c r="G142" s="4" t="s">
        <v>161</v>
      </c>
      <c r="H142" s="4" t="s">
        <v>376</v>
      </c>
      <c r="I142" s="5" t="s">
        <v>41034</v>
      </c>
      <c r="J142" s="5" t="s">
        <v>278</v>
      </c>
      <c r="K142" s="5" t="s">
        <v>278</v>
      </c>
      <c r="L142" s="5" t="s">
        <v>2278</v>
      </c>
      <c r="M142" s="5" t="s">
        <v>39114</v>
      </c>
      <c r="N142" s="5" t="s">
        <v>4621</v>
      </c>
      <c r="O142" s="5" t="s">
        <v>41035</v>
      </c>
      <c r="P142" s="5" t="s">
        <v>23445</v>
      </c>
      <c r="Q142" s="5">
        <v>1.687</v>
      </c>
      <c r="R142" s="25">
        <f t="shared" si="2"/>
        <v>1.687</v>
      </c>
      <c r="S142" s="30" t="s">
        <v>13207</v>
      </c>
      <c r="T142" s="30" t="s">
        <v>4749</v>
      </c>
      <c r="U142" s="30" t="s">
        <v>2758</v>
      </c>
      <c r="V142" s="5" t="s">
        <v>278</v>
      </c>
      <c r="W142" s="28"/>
      <c r="X142" s="29" t="s">
        <v>269</v>
      </c>
      <c r="Z142" s="29" t="s">
        <v>269</v>
      </c>
      <c r="AA142" s="29" t="s">
        <v>269</v>
      </c>
      <c r="AB142" s="29" t="s">
        <v>269</v>
      </c>
      <c r="AC142" s="29" t="s">
        <v>269</v>
      </c>
    </row>
    <row r="143" spans="1:29">
      <c r="A143" s="13" t="s">
        <v>11147</v>
      </c>
      <c r="B143" s="4" t="s">
        <v>65</v>
      </c>
      <c r="C143" s="12" t="s">
        <v>1591</v>
      </c>
      <c r="D143" s="4" t="s">
        <v>299</v>
      </c>
      <c r="E143" s="4" t="s">
        <v>1088</v>
      </c>
      <c r="F143" s="4" t="s">
        <v>10597</v>
      </c>
      <c r="G143" s="4" t="s">
        <v>603</v>
      </c>
      <c r="H143" s="4" t="s">
        <v>226</v>
      </c>
      <c r="I143" s="5" t="s">
        <v>41036</v>
      </c>
      <c r="J143" s="5" t="s">
        <v>278</v>
      </c>
      <c r="K143" s="5" t="s">
        <v>278</v>
      </c>
      <c r="L143" s="5" t="s">
        <v>1947</v>
      </c>
      <c r="M143" s="5" t="s">
        <v>15233</v>
      </c>
      <c r="N143" s="5" t="s">
        <v>4621</v>
      </c>
      <c r="O143" s="5" t="s">
        <v>41037</v>
      </c>
      <c r="P143" s="5" t="s">
        <v>20853</v>
      </c>
      <c r="Q143" s="5">
        <v>1.482</v>
      </c>
      <c r="R143" s="25">
        <f t="shared" si="2"/>
        <v>1.482</v>
      </c>
      <c r="S143" s="30" t="s">
        <v>15363</v>
      </c>
      <c r="T143" s="30" t="s">
        <v>18390</v>
      </c>
      <c r="U143" s="30" t="s">
        <v>247</v>
      </c>
      <c r="V143" s="5" t="s">
        <v>278</v>
      </c>
      <c r="W143" s="28"/>
      <c r="X143" s="29" t="s">
        <v>269</v>
      </c>
      <c r="Z143" s="29" t="s">
        <v>269</v>
      </c>
      <c r="AA143" s="29" t="s">
        <v>269</v>
      </c>
      <c r="AB143" s="29" t="s">
        <v>269</v>
      </c>
      <c r="AC143" s="29" t="s">
        <v>269</v>
      </c>
    </row>
    <row r="144" spans="1:29">
      <c r="A144" s="13" t="s">
        <v>11153</v>
      </c>
      <c r="B144" s="4" t="s">
        <v>80</v>
      </c>
      <c r="C144" s="12" t="s">
        <v>1591</v>
      </c>
      <c r="D144" s="4" t="s">
        <v>1088</v>
      </c>
      <c r="E144" s="4" t="s">
        <v>224</v>
      </c>
      <c r="F144" s="4" t="s">
        <v>598</v>
      </c>
      <c r="G144" s="4" t="s">
        <v>64</v>
      </c>
      <c r="H144" s="4" t="s">
        <v>344</v>
      </c>
      <c r="I144" s="5" t="s">
        <v>41038</v>
      </c>
      <c r="J144" s="5" t="s">
        <v>278</v>
      </c>
      <c r="K144" s="5" t="s">
        <v>278</v>
      </c>
      <c r="L144" s="5" t="s">
        <v>1488</v>
      </c>
      <c r="M144" s="5" t="s">
        <v>26995</v>
      </c>
      <c r="N144" s="5" t="s">
        <v>4638</v>
      </c>
      <c r="O144" s="5" t="s">
        <v>41039</v>
      </c>
      <c r="P144" s="5" t="s">
        <v>17161</v>
      </c>
      <c r="Q144" s="5">
        <v>1.034</v>
      </c>
      <c r="R144" s="25">
        <f t="shared" si="2"/>
        <v>1.034</v>
      </c>
      <c r="S144" s="30" t="s">
        <v>21066</v>
      </c>
      <c r="T144" s="30" t="s">
        <v>2878</v>
      </c>
      <c r="U144" s="30" t="s">
        <v>1637</v>
      </c>
      <c r="V144" s="5" t="s">
        <v>278</v>
      </c>
      <c r="W144" s="28"/>
      <c r="X144" s="29" t="s">
        <v>269</v>
      </c>
      <c r="Z144" s="29" t="s">
        <v>269</v>
      </c>
      <c r="AA144" s="29" t="s">
        <v>269</v>
      </c>
      <c r="AB144" s="29" t="s">
        <v>269</v>
      </c>
      <c r="AC144" s="29" t="s">
        <v>269</v>
      </c>
    </row>
    <row r="145" spans="1:29">
      <c r="A145" s="13" t="s">
        <v>11160</v>
      </c>
      <c r="B145" s="4" t="s">
        <v>191</v>
      </c>
      <c r="C145" s="12" t="s">
        <v>1591</v>
      </c>
      <c r="D145" s="4" t="s">
        <v>224</v>
      </c>
      <c r="E145" s="4" t="s">
        <v>81</v>
      </c>
      <c r="F145" s="4" t="s">
        <v>2895</v>
      </c>
      <c r="G145" s="4" t="s">
        <v>258</v>
      </c>
      <c r="H145" s="4" t="s">
        <v>547</v>
      </c>
      <c r="I145" s="5" t="s">
        <v>41040</v>
      </c>
      <c r="J145" s="5" t="s">
        <v>278</v>
      </c>
      <c r="K145" s="5" t="s">
        <v>278</v>
      </c>
      <c r="L145" s="5" t="s">
        <v>198</v>
      </c>
      <c r="M145" s="5" t="s">
        <v>40705</v>
      </c>
      <c r="N145" s="5" t="s">
        <v>1890</v>
      </c>
      <c r="O145" s="5" t="s">
        <v>41041</v>
      </c>
      <c r="P145" s="5" t="s">
        <v>18588</v>
      </c>
      <c r="Q145" s="5">
        <v>0.81</v>
      </c>
      <c r="R145" s="25">
        <f t="shared" si="2"/>
        <v>0.81</v>
      </c>
      <c r="S145" s="30" t="s">
        <v>1334</v>
      </c>
      <c r="T145" s="30" t="s">
        <v>2288</v>
      </c>
      <c r="U145" s="30" t="s">
        <v>515</v>
      </c>
      <c r="V145" s="5" t="s">
        <v>278</v>
      </c>
      <c r="W145" s="28"/>
      <c r="X145" s="29" t="s">
        <v>269</v>
      </c>
      <c r="Z145" s="29" t="s">
        <v>269</v>
      </c>
      <c r="AA145" s="29" t="s">
        <v>269</v>
      </c>
      <c r="AB145" s="29" t="s">
        <v>269</v>
      </c>
      <c r="AC145" s="29" t="s">
        <v>269</v>
      </c>
    </row>
    <row r="146" spans="1:29">
      <c r="A146" s="13" t="s">
        <v>11166</v>
      </c>
      <c r="B146" s="4" t="s">
        <v>224</v>
      </c>
      <c r="C146" s="12" t="s">
        <v>1591</v>
      </c>
      <c r="D146" s="4" t="s">
        <v>145</v>
      </c>
      <c r="E146" s="4" t="s">
        <v>764</v>
      </c>
      <c r="F146" s="4" t="s">
        <v>6685</v>
      </c>
      <c r="G146" s="4" t="s">
        <v>573</v>
      </c>
      <c r="H146" s="4" t="s">
        <v>287</v>
      </c>
      <c r="I146" s="5" t="s">
        <v>41042</v>
      </c>
      <c r="J146" s="5" t="s">
        <v>278</v>
      </c>
      <c r="K146" s="5" t="s">
        <v>278</v>
      </c>
      <c r="L146" s="5" t="s">
        <v>512</v>
      </c>
      <c r="M146" s="5" t="s">
        <v>15905</v>
      </c>
      <c r="N146" s="5" t="s">
        <v>4525</v>
      </c>
      <c r="O146" s="5" t="s">
        <v>41043</v>
      </c>
      <c r="P146" s="5" t="s">
        <v>30499</v>
      </c>
      <c r="Q146" s="5">
        <v>0.888</v>
      </c>
      <c r="R146" s="25">
        <f t="shared" si="2"/>
        <v>0.888</v>
      </c>
      <c r="S146" s="30" t="s">
        <v>27979</v>
      </c>
      <c r="T146" s="30" t="s">
        <v>2535</v>
      </c>
      <c r="U146" s="30" t="s">
        <v>1289</v>
      </c>
      <c r="V146" s="5" t="s">
        <v>278</v>
      </c>
      <c r="W146" s="28"/>
      <c r="X146" s="29" t="s">
        <v>269</v>
      </c>
      <c r="Z146" s="29" t="s">
        <v>269</v>
      </c>
      <c r="AA146" s="29" t="s">
        <v>269</v>
      </c>
      <c r="AB146" s="29" t="s">
        <v>269</v>
      </c>
      <c r="AC146" s="29" t="s">
        <v>269</v>
      </c>
    </row>
    <row r="147" spans="1:29">
      <c r="A147" s="13" t="s">
        <v>11172</v>
      </c>
      <c r="B147" s="4" t="s">
        <v>83</v>
      </c>
      <c r="C147" s="12" t="s">
        <v>1591</v>
      </c>
      <c r="D147" s="4" t="s">
        <v>83</v>
      </c>
      <c r="E147" s="4" t="s">
        <v>161</v>
      </c>
      <c r="F147" s="4" t="s">
        <v>12429</v>
      </c>
      <c r="G147" s="4" t="s">
        <v>287</v>
      </c>
      <c r="H147" s="4" t="s">
        <v>287</v>
      </c>
      <c r="I147" s="5" t="s">
        <v>41044</v>
      </c>
      <c r="J147" s="5" t="s">
        <v>278</v>
      </c>
      <c r="K147" s="5" t="s">
        <v>278</v>
      </c>
      <c r="L147" s="5" t="s">
        <v>501</v>
      </c>
      <c r="M147" s="5" t="s">
        <v>7124</v>
      </c>
      <c r="N147" s="5" t="s">
        <v>3771</v>
      </c>
      <c r="O147" s="5" t="s">
        <v>40997</v>
      </c>
      <c r="P147" s="5" t="s">
        <v>41045</v>
      </c>
      <c r="Q147" s="5">
        <v>0.992</v>
      </c>
      <c r="R147" s="25">
        <f t="shared" si="2"/>
        <v>0.992</v>
      </c>
      <c r="S147" s="30" t="s">
        <v>40353</v>
      </c>
      <c r="T147" s="30" t="s">
        <v>4748</v>
      </c>
      <c r="U147" s="30" t="s">
        <v>964</v>
      </c>
      <c r="V147" s="5" t="s">
        <v>278</v>
      </c>
      <c r="W147" s="28"/>
      <c r="X147" s="29" t="s">
        <v>269</v>
      </c>
      <c r="Z147" s="29" t="s">
        <v>269</v>
      </c>
      <c r="AA147" s="29" t="s">
        <v>269</v>
      </c>
      <c r="AB147" s="29" t="s">
        <v>269</v>
      </c>
      <c r="AC147" s="29" t="s">
        <v>269</v>
      </c>
    </row>
    <row r="148" spans="1:29">
      <c r="A148" s="13" t="s">
        <v>11177</v>
      </c>
      <c r="B148" s="4" t="s">
        <v>143</v>
      </c>
      <c r="C148" s="12" t="s">
        <v>1591</v>
      </c>
      <c r="D148" s="4" t="s">
        <v>1088</v>
      </c>
      <c r="E148" s="4" t="s">
        <v>145</v>
      </c>
      <c r="F148" s="4" t="s">
        <v>7757</v>
      </c>
      <c r="G148" s="4" t="s">
        <v>287</v>
      </c>
      <c r="H148" s="4" t="s">
        <v>256</v>
      </c>
      <c r="I148" s="5" t="s">
        <v>41046</v>
      </c>
      <c r="J148" s="5" t="s">
        <v>278</v>
      </c>
      <c r="K148" s="5" t="s">
        <v>278</v>
      </c>
      <c r="L148" s="5" t="s">
        <v>961</v>
      </c>
      <c r="M148" s="5" t="s">
        <v>30878</v>
      </c>
      <c r="N148" s="5" t="s">
        <v>311</v>
      </c>
      <c r="O148" s="5" t="s">
        <v>31224</v>
      </c>
      <c r="P148" s="5" t="s">
        <v>13186</v>
      </c>
      <c r="Q148" s="5">
        <v>1.131</v>
      </c>
      <c r="R148" s="25">
        <f t="shared" si="2"/>
        <v>1.131</v>
      </c>
      <c r="S148" s="30" t="s">
        <v>32315</v>
      </c>
      <c r="T148" s="30" t="s">
        <v>17046</v>
      </c>
      <c r="U148" s="30" t="s">
        <v>2225</v>
      </c>
      <c r="V148" s="5" t="s">
        <v>278</v>
      </c>
      <c r="W148" s="28"/>
      <c r="X148" s="29" t="s">
        <v>269</v>
      </c>
      <c r="Z148" s="29" t="s">
        <v>269</v>
      </c>
      <c r="AA148" s="29" t="s">
        <v>269</v>
      </c>
      <c r="AB148" s="29" t="s">
        <v>269</v>
      </c>
      <c r="AC148" s="29" t="s">
        <v>269</v>
      </c>
    </row>
    <row r="149" spans="1:29">
      <c r="A149" s="13" t="s">
        <v>11183</v>
      </c>
      <c r="B149" s="4" t="s">
        <v>238</v>
      </c>
      <c r="C149" s="12" t="s">
        <v>1591</v>
      </c>
      <c r="D149" s="4" t="s">
        <v>63</v>
      </c>
      <c r="E149" s="4" t="s">
        <v>83</v>
      </c>
      <c r="F149" s="4" t="s">
        <v>2971</v>
      </c>
      <c r="G149" s="4" t="s">
        <v>258</v>
      </c>
      <c r="H149" s="4" t="s">
        <v>223</v>
      </c>
      <c r="I149" s="5" t="s">
        <v>41047</v>
      </c>
      <c r="J149" s="5" t="s">
        <v>278</v>
      </c>
      <c r="K149" s="5" t="s">
        <v>278</v>
      </c>
      <c r="L149" s="5" t="s">
        <v>1453</v>
      </c>
      <c r="M149" s="5" t="s">
        <v>35093</v>
      </c>
      <c r="N149" s="5" t="s">
        <v>1817</v>
      </c>
      <c r="O149" s="5" t="s">
        <v>10435</v>
      </c>
      <c r="P149" s="5" t="s">
        <v>17208</v>
      </c>
      <c r="Q149" s="5">
        <v>1.246</v>
      </c>
      <c r="R149" s="25">
        <f t="shared" si="2"/>
        <v>1.246</v>
      </c>
      <c r="S149" s="30" t="s">
        <v>26636</v>
      </c>
      <c r="T149" s="30" t="s">
        <v>575</v>
      </c>
      <c r="U149" s="30" t="s">
        <v>2184</v>
      </c>
      <c r="V149" s="5" t="s">
        <v>278</v>
      </c>
      <c r="W149" s="28"/>
      <c r="X149" s="29" t="s">
        <v>269</v>
      </c>
      <c r="Z149" s="29" t="s">
        <v>269</v>
      </c>
      <c r="AA149" s="29" t="s">
        <v>269</v>
      </c>
      <c r="AB149" s="29" t="s">
        <v>269</v>
      </c>
      <c r="AC149" s="29" t="s">
        <v>269</v>
      </c>
    </row>
    <row r="150" spans="1:29">
      <c r="A150" s="13" t="s">
        <v>11188</v>
      </c>
      <c r="B150" s="4" t="s">
        <v>82</v>
      </c>
      <c r="C150" s="12" t="s">
        <v>1591</v>
      </c>
      <c r="D150" s="4" t="s">
        <v>63</v>
      </c>
      <c r="E150" s="4" t="s">
        <v>778</v>
      </c>
      <c r="F150" s="4" t="s">
        <v>4217</v>
      </c>
      <c r="G150" s="4" t="s">
        <v>161</v>
      </c>
      <c r="H150" s="4" t="s">
        <v>226</v>
      </c>
      <c r="I150" s="5" t="s">
        <v>41048</v>
      </c>
      <c r="J150" s="5" t="s">
        <v>278</v>
      </c>
      <c r="K150" s="5" t="s">
        <v>278</v>
      </c>
      <c r="L150" s="5" t="s">
        <v>1985</v>
      </c>
      <c r="M150" s="5" t="s">
        <v>19425</v>
      </c>
      <c r="N150" s="5" t="s">
        <v>2425</v>
      </c>
      <c r="O150" s="5" t="s">
        <v>40546</v>
      </c>
      <c r="P150" s="5" t="s">
        <v>20853</v>
      </c>
      <c r="Q150" s="5">
        <v>1.12</v>
      </c>
      <c r="R150" s="25">
        <f t="shared" si="2"/>
        <v>1.12</v>
      </c>
      <c r="S150" s="30" t="s">
        <v>19764</v>
      </c>
      <c r="T150" s="30" t="s">
        <v>1713</v>
      </c>
      <c r="U150" s="30" t="s">
        <v>172</v>
      </c>
      <c r="V150" s="5" t="s">
        <v>278</v>
      </c>
      <c r="W150" s="28"/>
      <c r="X150" s="29" t="s">
        <v>269</v>
      </c>
      <c r="Z150" s="29" t="s">
        <v>269</v>
      </c>
      <c r="AA150" s="29" t="s">
        <v>269</v>
      </c>
      <c r="AB150" s="29" t="s">
        <v>269</v>
      </c>
      <c r="AC150" s="29" t="s">
        <v>269</v>
      </c>
    </row>
    <row r="151" spans="1:29">
      <c r="A151" s="13" t="s">
        <v>11194</v>
      </c>
      <c r="B151" s="4" t="s">
        <v>129</v>
      </c>
      <c r="C151" s="12" t="s">
        <v>1591</v>
      </c>
      <c r="D151" s="4" t="s">
        <v>300</v>
      </c>
      <c r="E151" s="4" t="s">
        <v>66</v>
      </c>
      <c r="F151" s="4" t="s">
        <v>9367</v>
      </c>
      <c r="G151" s="4" t="s">
        <v>573</v>
      </c>
      <c r="H151" s="4" t="s">
        <v>223</v>
      </c>
      <c r="I151" s="5" t="s">
        <v>26429</v>
      </c>
      <c r="J151" s="5" t="s">
        <v>278</v>
      </c>
      <c r="K151" s="5" t="s">
        <v>278</v>
      </c>
      <c r="L151" s="5" t="s">
        <v>935</v>
      </c>
      <c r="M151" s="5" t="s">
        <v>20372</v>
      </c>
      <c r="N151" s="5" t="s">
        <v>2946</v>
      </c>
      <c r="O151" s="5" t="s">
        <v>41049</v>
      </c>
      <c r="P151" s="5" t="s">
        <v>19475</v>
      </c>
      <c r="Q151" s="5">
        <v>0.939</v>
      </c>
      <c r="R151" s="25">
        <f t="shared" si="2"/>
        <v>0.939</v>
      </c>
      <c r="S151" s="30" t="s">
        <v>8790</v>
      </c>
      <c r="T151" s="30" t="s">
        <v>2234</v>
      </c>
      <c r="U151" s="30" t="s">
        <v>2117</v>
      </c>
      <c r="V151" s="5" t="s">
        <v>278</v>
      </c>
      <c r="W151" s="28"/>
      <c r="X151" s="29" t="s">
        <v>269</v>
      </c>
      <c r="Z151" s="29" t="s">
        <v>269</v>
      </c>
      <c r="AA151" s="29" t="s">
        <v>269</v>
      </c>
      <c r="AB151" s="29" t="s">
        <v>269</v>
      </c>
      <c r="AC151" s="29" t="s">
        <v>269</v>
      </c>
    </row>
    <row r="152" spans="1:29">
      <c r="A152" s="13" t="s">
        <v>11200</v>
      </c>
      <c r="B152" s="4" t="s">
        <v>143</v>
      </c>
      <c r="C152" s="12" t="s">
        <v>1591</v>
      </c>
      <c r="D152" s="4" t="s">
        <v>130</v>
      </c>
      <c r="E152" s="4" t="s">
        <v>145</v>
      </c>
      <c r="F152" s="4" t="s">
        <v>8461</v>
      </c>
      <c r="G152" s="4" t="s">
        <v>573</v>
      </c>
      <c r="H152" s="4" t="s">
        <v>226</v>
      </c>
      <c r="I152" s="5" t="s">
        <v>41050</v>
      </c>
      <c r="J152" s="5" t="s">
        <v>278</v>
      </c>
      <c r="K152" s="5" t="s">
        <v>278</v>
      </c>
      <c r="L152" s="5" t="s">
        <v>1026</v>
      </c>
      <c r="M152" s="5" t="s">
        <v>41051</v>
      </c>
      <c r="N152" s="5" t="s">
        <v>3539</v>
      </c>
      <c r="O152" s="5" t="s">
        <v>41052</v>
      </c>
      <c r="P152" s="5" t="s">
        <v>15835</v>
      </c>
      <c r="Q152" s="5">
        <v>0.778</v>
      </c>
      <c r="R152" s="25">
        <f t="shared" si="2"/>
        <v>0.778</v>
      </c>
      <c r="S152" s="30" t="s">
        <v>21778</v>
      </c>
      <c r="T152" s="30" t="s">
        <v>10161</v>
      </c>
      <c r="U152" s="30" t="s">
        <v>1147</v>
      </c>
      <c r="V152" s="5" t="s">
        <v>278</v>
      </c>
      <c r="W152" s="28"/>
      <c r="X152" s="29" t="s">
        <v>269</v>
      </c>
      <c r="Z152" s="29" t="s">
        <v>269</v>
      </c>
      <c r="AA152" s="29" t="s">
        <v>269</v>
      </c>
      <c r="AB152" s="29" t="s">
        <v>269</v>
      </c>
      <c r="AC152" s="29" t="s">
        <v>269</v>
      </c>
    </row>
    <row r="153" spans="1:29">
      <c r="A153" s="13" t="s">
        <v>11206</v>
      </c>
      <c r="B153" s="4" t="s">
        <v>393</v>
      </c>
      <c r="C153" s="12" t="s">
        <v>1591</v>
      </c>
      <c r="D153" s="4" t="s">
        <v>224</v>
      </c>
      <c r="E153" s="4" t="s">
        <v>81</v>
      </c>
      <c r="F153" s="4" t="s">
        <v>2943</v>
      </c>
      <c r="G153" s="4" t="s">
        <v>240</v>
      </c>
      <c r="H153" s="4" t="s">
        <v>344</v>
      </c>
      <c r="I153" s="5" t="s">
        <v>18635</v>
      </c>
      <c r="J153" s="5" t="s">
        <v>278</v>
      </c>
      <c r="K153" s="5" t="s">
        <v>278</v>
      </c>
      <c r="L153" s="5" t="s">
        <v>2245</v>
      </c>
      <c r="M153" s="5" t="s">
        <v>25541</v>
      </c>
      <c r="N153" s="5" t="s">
        <v>2100</v>
      </c>
      <c r="O153" s="5" t="s">
        <v>41053</v>
      </c>
      <c r="P153" s="5" t="s">
        <v>41054</v>
      </c>
      <c r="Q153" s="5">
        <v>0.737</v>
      </c>
      <c r="R153" s="25">
        <f t="shared" si="2"/>
        <v>0.737</v>
      </c>
      <c r="S153" s="30" t="s">
        <v>8565</v>
      </c>
      <c r="T153" s="30" t="s">
        <v>5887</v>
      </c>
      <c r="U153" s="30" t="s">
        <v>1264</v>
      </c>
      <c r="V153" s="5" t="s">
        <v>278</v>
      </c>
      <c r="W153" s="28"/>
      <c r="X153" s="29" t="s">
        <v>269</v>
      </c>
      <c r="Z153" s="29" t="s">
        <v>269</v>
      </c>
      <c r="AA153" s="29" t="s">
        <v>269</v>
      </c>
      <c r="AB153" s="29" t="s">
        <v>269</v>
      </c>
      <c r="AC153" s="29" t="s">
        <v>269</v>
      </c>
    </row>
    <row r="154" spans="1:29">
      <c r="A154" s="13" t="s">
        <v>11211</v>
      </c>
      <c r="B154" s="4" t="s">
        <v>224</v>
      </c>
      <c r="C154" s="12" t="s">
        <v>4289</v>
      </c>
      <c r="D154" s="4" t="s">
        <v>48</v>
      </c>
      <c r="E154" s="4" t="s">
        <v>764</v>
      </c>
      <c r="F154" s="4" t="s">
        <v>995</v>
      </c>
      <c r="G154" s="4" t="s">
        <v>573</v>
      </c>
      <c r="H154" s="4" t="s">
        <v>34</v>
      </c>
      <c r="I154" s="5" t="s">
        <v>41055</v>
      </c>
      <c r="J154" s="5" t="s">
        <v>278</v>
      </c>
      <c r="K154" s="5" t="s">
        <v>278</v>
      </c>
      <c r="L154" s="5" t="s">
        <v>1864</v>
      </c>
      <c r="M154" s="5" t="s">
        <v>21695</v>
      </c>
      <c r="N154" s="5" t="s">
        <v>252</v>
      </c>
      <c r="O154" s="5" t="s">
        <v>12480</v>
      </c>
      <c r="P154" s="5" t="s">
        <v>40425</v>
      </c>
      <c r="Q154" s="5">
        <v>0.73</v>
      </c>
      <c r="R154" s="25">
        <f t="shared" si="2"/>
        <v>0.73</v>
      </c>
      <c r="S154" s="30" t="s">
        <v>530</v>
      </c>
      <c r="T154" s="30" t="s">
        <v>7841</v>
      </c>
      <c r="U154" s="30" t="s">
        <v>595</v>
      </c>
      <c r="V154" s="5" t="s">
        <v>278</v>
      </c>
      <c r="W154" s="28"/>
      <c r="X154" s="29" t="s">
        <v>269</v>
      </c>
      <c r="Z154" s="29" t="s">
        <v>269</v>
      </c>
      <c r="AA154" s="29" t="s">
        <v>269</v>
      </c>
      <c r="AB154" s="29" t="s">
        <v>269</v>
      </c>
      <c r="AC154" s="29" t="s">
        <v>269</v>
      </c>
    </row>
    <row r="155" spans="1:29">
      <c r="A155" s="13" t="s">
        <v>11216</v>
      </c>
      <c r="B155" s="4" t="s">
        <v>83</v>
      </c>
      <c r="C155" s="12" t="s">
        <v>1591</v>
      </c>
      <c r="D155" s="4" t="s">
        <v>113</v>
      </c>
      <c r="E155" s="4" t="s">
        <v>603</v>
      </c>
      <c r="F155" s="4" t="s">
        <v>2435</v>
      </c>
      <c r="G155" s="4" t="s">
        <v>242</v>
      </c>
      <c r="H155" s="4" t="s">
        <v>223</v>
      </c>
      <c r="I155" s="5" t="s">
        <v>41056</v>
      </c>
      <c r="J155" s="5" t="s">
        <v>278</v>
      </c>
      <c r="K155" s="5" t="s">
        <v>278</v>
      </c>
      <c r="L155" s="5" t="s">
        <v>122</v>
      </c>
      <c r="M155" s="5" t="s">
        <v>34571</v>
      </c>
      <c r="N155" s="5" t="s">
        <v>4525</v>
      </c>
      <c r="O155" s="5" t="s">
        <v>17618</v>
      </c>
      <c r="P155" s="5" t="s">
        <v>9142</v>
      </c>
      <c r="Q155" s="5">
        <v>0.771</v>
      </c>
      <c r="R155" s="25">
        <f t="shared" si="2"/>
        <v>0.771</v>
      </c>
      <c r="S155" s="30" t="s">
        <v>1038</v>
      </c>
      <c r="T155" s="30" t="s">
        <v>3340</v>
      </c>
      <c r="U155" s="30" t="s">
        <v>414</v>
      </c>
      <c r="V155" s="5" t="s">
        <v>278</v>
      </c>
      <c r="W155" s="28"/>
      <c r="X155" s="29" t="s">
        <v>269</v>
      </c>
      <c r="Z155" s="29" t="s">
        <v>269</v>
      </c>
      <c r="AA155" s="29" t="s">
        <v>269</v>
      </c>
      <c r="AB155" s="29" t="s">
        <v>269</v>
      </c>
      <c r="AC155" s="29" t="s">
        <v>269</v>
      </c>
    </row>
    <row r="156" spans="1:29">
      <c r="A156" s="13" t="s">
        <v>11221</v>
      </c>
      <c r="B156" s="4" t="s">
        <v>209</v>
      </c>
      <c r="C156" s="12" t="s">
        <v>1591</v>
      </c>
      <c r="D156" s="4" t="s">
        <v>113</v>
      </c>
      <c r="E156" s="4" t="s">
        <v>161</v>
      </c>
      <c r="F156" s="4" t="s">
        <v>554</v>
      </c>
      <c r="G156" s="4" t="s">
        <v>392</v>
      </c>
      <c r="H156" s="4" t="s">
        <v>64</v>
      </c>
      <c r="I156" s="5" t="s">
        <v>41057</v>
      </c>
      <c r="J156" s="5" t="s">
        <v>278</v>
      </c>
      <c r="K156" s="5" t="s">
        <v>278</v>
      </c>
      <c r="L156" s="5" t="s">
        <v>501</v>
      </c>
      <c r="M156" s="5" t="s">
        <v>5199</v>
      </c>
      <c r="N156" s="5" t="s">
        <v>758</v>
      </c>
      <c r="O156" s="5" t="s">
        <v>38791</v>
      </c>
      <c r="P156" s="5" t="s">
        <v>15676</v>
      </c>
      <c r="Q156" s="5">
        <v>0.934</v>
      </c>
      <c r="R156" s="25">
        <f t="shared" si="2"/>
        <v>0.934</v>
      </c>
      <c r="S156" s="30" t="s">
        <v>18195</v>
      </c>
      <c r="T156" s="30" t="s">
        <v>368</v>
      </c>
      <c r="U156" s="30" t="s">
        <v>338</v>
      </c>
      <c r="V156" s="5" t="s">
        <v>278</v>
      </c>
      <c r="W156" s="28"/>
      <c r="X156" s="29" t="s">
        <v>269</v>
      </c>
      <c r="Z156" s="29" t="s">
        <v>269</v>
      </c>
      <c r="AA156" s="29" t="s">
        <v>269</v>
      </c>
      <c r="AB156" s="29" t="s">
        <v>269</v>
      </c>
      <c r="AC156" s="29" t="s">
        <v>269</v>
      </c>
    </row>
    <row r="157" spans="1:29">
      <c r="A157" s="13" t="s">
        <v>11226</v>
      </c>
      <c r="B157" s="4" t="s">
        <v>209</v>
      </c>
      <c r="C157" s="12" t="s">
        <v>1591</v>
      </c>
      <c r="D157" s="4" t="s">
        <v>224</v>
      </c>
      <c r="E157" s="4" t="s">
        <v>161</v>
      </c>
      <c r="F157" s="4" t="s">
        <v>60</v>
      </c>
      <c r="G157" s="4" t="s">
        <v>208</v>
      </c>
      <c r="H157" s="4" t="s">
        <v>209</v>
      </c>
      <c r="I157" s="5" t="s">
        <v>41058</v>
      </c>
      <c r="J157" s="5" t="s">
        <v>278</v>
      </c>
      <c r="K157" s="5" t="s">
        <v>278</v>
      </c>
      <c r="L157" s="5" t="s">
        <v>251</v>
      </c>
      <c r="M157" s="5" t="s">
        <v>18744</v>
      </c>
      <c r="N157" s="5" t="s">
        <v>3043</v>
      </c>
      <c r="O157" s="5" t="s">
        <v>41059</v>
      </c>
      <c r="P157" s="5" t="s">
        <v>17796</v>
      </c>
      <c r="Q157" s="5">
        <v>1.063</v>
      </c>
      <c r="R157" s="25">
        <f t="shared" si="2"/>
        <v>1.063</v>
      </c>
      <c r="S157" s="30" t="s">
        <v>8982</v>
      </c>
      <c r="T157" s="30" t="s">
        <v>5713</v>
      </c>
      <c r="U157" s="30" t="s">
        <v>267</v>
      </c>
      <c r="V157" s="5" t="s">
        <v>278</v>
      </c>
      <c r="W157" s="28"/>
      <c r="X157" s="29" t="s">
        <v>269</v>
      </c>
      <c r="Z157" s="29" t="s">
        <v>269</v>
      </c>
      <c r="AA157" s="29" t="s">
        <v>269</v>
      </c>
      <c r="AB157" s="29" t="s">
        <v>269</v>
      </c>
      <c r="AC157" s="29" t="s">
        <v>269</v>
      </c>
    </row>
    <row r="158" spans="1:29">
      <c r="A158" s="13" t="s">
        <v>11232</v>
      </c>
      <c r="B158" s="4" t="s">
        <v>192</v>
      </c>
      <c r="C158" s="12" t="s">
        <v>1591</v>
      </c>
      <c r="D158" s="4" t="s">
        <v>192</v>
      </c>
      <c r="E158" s="4" t="s">
        <v>573</v>
      </c>
      <c r="F158" s="4" t="s">
        <v>8816</v>
      </c>
      <c r="G158" s="4" t="s">
        <v>208</v>
      </c>
      <c r="H158" s="4" t="s">
        <v>393</v>
      </c>
      <c r="I158" s="5" t="s">
        <v>41060</v>
      </c>
      <c r="J158" s="5" t="s">
        <v>278</v>
      </c>
      <c r="K158" s="5" t="s">
        <v>278</v>
      </c>
      <c r="L158" s="5" t="s">
        <v>251</v>
      </c>
      <c r="M158" s="5" t="s">
        <v>41061</v>
      </c>
      <c r="N158" s="5" t="s">
        <v>3539</v>
      </c>
      <c r="O158" s="5" t="s">
        <v>35827</v>
      </c>
      <c r="P158" s="5" t="s">
        <v>7034</v>
      </c>
      <c r="Q158" s="5">
        <v>1.036</v>
      </c>
      <c r="R158" s="25">
        <f t="shared" si="2"/>
        <v>1.036</v>
      </c>
      <c r="S158" s="30" t="s">
        <v>20237</v>
      </c>
      <c r="T158" s="30" t="s">
        <v>9271</v>
      </c>
      <c r="U158" s="30" t="s">
        <v>43</v>
      </c>
      <c r="V158" s="5" t="s">
        <v>278</v>
      </c>
      <c r="W158" s="28"/>
      <c r="X158" s="29" t="s">
        <v>269</v>
      </c>
      <c r="Z158" s="29" t="s">
        <v>269</v>
      </c>
      <c r="AA158" s="29" t="s">
        <v>269</v>
      </c>
      <c r="AB158" s="29" t="s">
        <v>269</v>
      </c>
      <c r="AC158" s="29" t="s">
        <v>269</v>
      </c>
    </row>
    <row r="159" spans="1:29">
      <c r="A159" s="13" t="s">
        <v>11237</v>
      </c>
      <c r="B159" s="4" t="s">
        <v>209</v>
      </c>
      <c r="C159" s="12" t="s">
        <v>99</v>
      </c>
      <c r="D159" s="4" t="s">
        <v>209</v>
      </c>
      <c r="E159" s="4" t="s">
        <v>573</v>
      </c>
      <c r="F159" s="4" t="s">
        <v>2576</v>
      </c>
      <c r="G159" s="4" t="s">
        <v>302</v>
      </c>
      <c r="H159" s="4" t="s">
        <v>1088</v>
      </c>
      <c r="I159" s="5" t="s">
        <v>41062</v>
      </c>
      <c r="J159" s="5" t="s">
        <v>278</v>
      </c>
      <c r="K159" s="5" t="s">
        <v>278</v>
      </c>
      <c r="L159" s="5" t="s">
        <v>416</v>
      </c>
      <c r="M159" s="5" t="s">
        <v>321</v>
      </c>
      <c r="N159" s="5" t="s">
        <v>4210</v>
      </c>
      <c r="O159" s="5" t="s">
        <v>1646</v>
      </c>
      <c r="P159" s="5" t="s">
        <v>11382</v>
      </c>
      <c r="Q159" s="5">
        <v>0.893</v>
      </c>
      <c r="R159" s="25">
        <f t="shared" si="2"/>
        <v>0.893</v>
      </c>
      <c r="S159" s="30" t="s">
        <v>11100</v>
      </c>
      <c r="T159" s="30" t="s">
        <v>5205</v>
      </c>
      <c r="U159" s="30" t="s">
        <v>3592</v>
      </c>
      <c r="V159" s="5" t="s">
        <v>278</v>
      </c>
      <c r="W159" s="28"/>
      <c r="X159" s="29" t="s">
        <v>269</v>
      </c>
      <c r="Z159" s="29" t="s">
        <v>269</v>
      </c>
      <c r="AA159" s="29" t="s">
        <v>269</v>
      </c>
      <c r="AB159" s="29" t="s">
        <v>269</v>
      </c>
      <c r="AC159" s="29" t="s">
        <v>269</v>
      </c>
    </row>
    <row r="160" spans="1:29">
      <c r="A160" s="13" t="s">
        <v>11242</v>
      </c>
      <c r="B160" s="4" t="s">
        <v>209</v>
      </c>
      <c r="C160" s="12" t="s">
        <v>1591</v>
      </c>
      <c r="D160" s="4" t="s">
        <v>209</v>
      </c>
      <c r="E160" s="4" t="s">
        <v>258</v>
      </c>
      <c r="F160" s="4" t="s">
        <v>1401</v>
      </c>
      <c r="G160" s="4" t="s">
        <v>50</v>
      </c>
      <c r="H160" s="4" t="s">
        <v>28</v>
      </c>
      <c r="I160" s="5" t="s">
        <v>41063</v>
      </c>
      <c r="J160" s="5" t="s">
        <v>278</v>
      </c>
      <c r="K160" s="5" t="s">
        <v>278</v>
      </c>
      <c r="L160" s="5" t="s">
        <v>251</v>
      </c>
      <c r="M160" s="5" t="s">
        <v>19374</v>
      </c>
      <c r="N160" s="5" t="s">
        <v>117</v>
      </c>
      <c r="O160" s="5" t="s">
        <v>19300</v>
      </c>
      <c r="P160" s="5" t="s">
        <v>27048</v>
      </c>
      <c r="Q160" s="5">
        <v>0.93</v>
      </c>
      <c r="R160" s="25">
        <f t="shared" si="2"/>
        <v>0.93</v>
      </c>
      <c r="S160" s="30" t="s">
        <v>41064</v>
      </c>
      <c r="T160" s="30" t="s">
        <v>7822</v>
      </c>
      <c r="U160" s="30" t="s">
        <v>3707</v>
      </c>
      <c r="V160" s="5" t="s">
        <v>1766</v>
      </c>
      <c r="W160" s="28"/>
      <c r="X160" s="29" t="s">
        <v>269</v>
      </c>
      <c r="Z160" s="29" t="s">
        <v>269</v>
      </c>
      <c r="AA160" s="29" t="s">
        <v>269</v>
      </c>
      <c r="AB160" s="29" t="s">
        <v>269</v>
      </c>
      <c r="AC160" s="29" t="s">
        <v>269</v>
      </c>
    </row>
    <row r="161" spans="1:29">
      <c r="A161" s="13" t="s">
        <v>11249</v>
      </c>
      <c r="B161" s="4" t="s">
        <v>778</v>
      </c>
      <c r="C161" s="12" t="s">
        <v>1103</v>
      </c>
      <c r="D161" s="4" t="s">
        <v>224</v>
      </c>
      <c r="E161" s="4" t="s">
        <v>32</v>
      </c>
      <c r="F161" s="4" t="s">
        <v>325</v>
      </c>
      <c r="G161" s="4" t="s">
        <v>942</v>
      </c>
      <c r="H161" s="4" t="s">
        <v>299</v>
      </c>
      <c r="I161" s="5" t="s">
        <v>41065</v>
      </c>
      <c r="J161" s="5" t="s">
        <v>278</v>
      </c>
      <c r="K161" s="5" t="s">
        <v>278</v>
      </c>
      <c r="L161" s="5" t="s">
        <v>202</v>
      </c>
      <c r="M161" s="5" t="s">
        <v>7687</v>
      </c>
      <c r="N161" s="5" t="s">
        <v>2711</v>
      </c>
      <c r="O161" s="5" t="s">
        <v>6353</v>
      </c>
      <c r="P161" s="5" t="s">
        <v>26091</v>
      </c>
      <c r="Q161" s="5">
        <v>1</v>
      </c>
      <c r="R161" s="25">
        <f t="shared" si="2"/>
        <v>1</v>
      </c>
      <c r="S161" s="30" t="s">
        <v>9282</v>
      </c>
      <c r="T161" s="30" t="s">
        <v>278</v>
      </c>
      <c r="U161" s="30" t="s">
        <v>1488</v>
      </c>
      <c r="V161" s="5" t="s">
        <v>1839</v>
      </c>
      <c r="W161" s="28"/>
      <c r="X161" s="29" t="s">
        <v>269</v>
      </c>
      <c r="Z161" s="29" t="s">
        <v>269</v>
      </c>
      <c r="AA161" s="29" t="s">
        <v>269</v>
      </c>
      <c r="AB161" s="29" t="s">
        <v>269</v>
      </c>
      <c r="AC161" s="29" t="s">
        <v>269</v>
      </c>
    </row>
    <row r="162" spans="1:29">
      <c r="A162" s="13" t="s">
        <v>11255</v>
      </c>
      <c r="B162" s="4" t="s">
        <v>393</v>
      </c>
      <c r="C162" s="12" t="s">
        <v>1103</v>
      </c>
      <c r="D162" s="4" t="s">
        <v>83</v>
      </c>
      <c r="E162" s="4" t="s">
        <v>81</v>
      </c>
      <c r="F162" s="4" t="s">
        <v>15139</v>
      </c>
      <c r="G162" s="4" t="s">
        <v>942</v>
      </c>
      <c r="H162" s="4" t="s">
        <v>112</v>
      </c>
      <c r="I162" s="5" t="s">
        <v>41066</v>
      </c>
      <c r="J162" s="5" t="s">
        <v>278</v>
      </c>
      <c r="K162" s="5" t="s">
        <v>278</v>
      </c>
      <c r="L162" s="5" t="s">
        <v>251</v>
      </c>
      <c r="M162" s="5" t="s">
        <v>20893</v>
      </c>
      <c r="N162" s="5" t="s">
        <v>741</v>
      </c>
      <c r="O162" s="5" t="s">
        <v>17399</v>
      </c>
      <c r="P162" s="5" t="s">
        <v>21901</v>
      </c>
      <c r="Q162" s="5">
        <v>0.941</v>
      </c>
      <c r="R162" s="25">
        <f t="shared" si="2"/>
        <v>0.941</v>
      </c>
      <c r="S162" s="30" t="s">
        <v>13214</v>
      </c>
      <c r="T162" s="30" t="s">
        <v>278</v>
      </c>
      <c r="U162" s="30" t="s">
        <v>3708</v>
      </c>
      <c r="V162" s="5" t="s">
        <v>564</v>
      </c>
      <c r="W162" s="28"/>
      <c r="X162" s="29" t="s">
        <v>269</v>
      </c>
      <c r="Z162" s="29" t="s">
        <v>269</v>
      </c>
      <c r="AA162" s="29" t="s">
        <v>269</v>
      </c>
      <c r="AB162" s="29" t="s">
        <v>269</v>
      </c>
      <c r="AC162" s="29" t="s">
        <v>269</v>
      </c>
    </row>
    <row r="163" spans="1:29">
      <c r="A163" s="13" t="s">
        <v>11263</v>
      </c>
      <c r="B163" s="4" t="s">
        <v>66</v>
      </c>
      <c r="C163" s="12" t="s">
        <v>99</v>
      </c>
      <c r="D163" s="4" t="s">
        <v>393</v>
      </c>
      <c r="E163" s="4" t="s">
        <v>64</v>
      </c>
      <c r="F163" s="4" t="s">
        <v>225</v>
      </c>
      <c r="G163" s="4" t="s">
        <v>344</v>
      </c>
      <c r="H163" s="4" t="s">
        <v>207</v>
      </c>
      <c r="I163" s="5" t="s">
        <v>41067</v>
      </c>
      <c r="J163" s="5" t="s">
        <v>278</v>
      </c>
      <c r="K163" s="5" t="s">
        <v>278</v>
      </c>
      <c r="L163" s="5" t="s">
        <v>5572</v>
      </c>
      <c r="M163" s="5" t="s">
        <v>29733</v>
      </c>
      <c r="N163" s="5" t="s">
        <v>770</v>
      </c>
      <c r="O163" s="5" t="s">
        <v>15077</v>
      </c>
      <c r="P163" s="5" t="s">
        <v>7782</v>
      </c>
      <c r="Q163" s="5">
        <v>0.92</v>
      </c>
      <c r="R163" s="25">
        <f t="shared" si="2"/>
        <v>0.92</v>
      </c>
      <c r="S163" s="30" t="s">
        <v>18037</v>
      </c>
      <c r="T163" s="30" t="s">
        <v>278</v>
      </c>
      <c r="U163" s="30" t="s">
        <v>1136</v>
      </c>
      <c r="V163" s="5" t="s">
        <v>7102</v>
      </c>
      <c r="W163" s="28"/>
      <c r="X163" s="29" t="s">
        <v>269</v>
      </c>
      <c r="Z163" s="29" t="s">
        <v>269</v>
      </c>
      <c r="AA163" s="29" t="s">
        <v>269</v>
      </c>
      <c r="AB163" s="29" t="s">
        <v>269</v>
      </c>
      <c r="AC163" s="29" t="s">
        <v>269</v>
      </c>
    </row>
    <row r="164" spans="1:29">
      <c r="A164" s="13" t="s">
        <v>11269</v>
      </c>
      <c r="B164" s="4" t="s">
        <v>778</v>
      </c>
      <c r="C164" s="12" t="s">
        <v>317</v>
      </c>
      <c r="D164" s="4" t="s">
        <v>345</v>
      </c>
      <c r="E164" s="4" t="s">
        <v>32</v>
      </c>
      <c r="F164" s="4" t="s">
        <v>5337</v>
      </c>
      <c r="G164" s="4" t="s">
        <v>376</v>
      </c>
      <c r="H164" s="4" t="s">
        <v>66</v>
      </c>
      <c r="I164" s="5" t="s">
        <v>41068</v>
      </c>
      <c r="J164" s="5" t="s">
        <v>278</v>
      </c>
      <c r="K164" s="5" t="s">
        <v>278</v>
      </c>
      <c r="L164" s="5" t="s">
        <v>3708</v>
      </c>
      <c r="M164" s="5" t="s">
        <v>25616</v>
      </c>
      <c r="N164" s="5" t="s">
        <v>4024</v>
      </c>
      <c r="O164" s="5" t="s">
        <v>41069</v>
      </c>
      <c r="P164" s="5" t="s">
        <v>13860</v>
      </c>
      <c r="Q164" s="5">
        <v>1.189</v>
      </c>
      <c r="R164" s="25">
        <f t="shared" si="2"/>
        <v>1.189</v>
      </c>
      <c r="S164" s="30" t="s">
        <v>4835</v>
      </c>
      <c r="T164" s="30" t="s">
        <v>278</v>
      </c>
      <c r="U164" s="30" t="s">
        <v>2727</v>
      </c>
      <c r="V164" s="5" t="s">
        <v>7359</v>
      </c>
      <c r="W164" s="28"/>
      <c r="X164" s="29" t="s">
        <v>269</v>
      </c>
      <c r="Z164" s="29" t="s">
        <v>269</v>
      </c>
      <c r="AA164" s="29" t="s">
        <v>269</v>
      </c>
      <c r="AB164" s="29" t="s">
        <v>269</v>
      </c>
      <c r="AC164" s="29" t="s">
        <v>269</v>
      </c>
    </row>
    <row r="165" spans="1:29">
      <c r="A165" s="13" t="s">
        <v>11277</v>
      </c>
      <c r="B165" s="4" t="s">
        <v>129</v>
      </c>
      <c r="C165" s="12" t="s">
        <v>317</v>
      </c>
      <c r="D165" s="4" t="s">
        <v>80</v>
      </c>
      <c r="E165" s="4" t="s">
        <v>66</v>
      </c>
      <c r="F165" s="4" t="s">
        <v>8794</v>
      </c>
      <c r="G165" s="4" t="s">
        <v>256</v>
      </c>
      <c r="H165" s="4" t="s">
        <v>224</v>
      </c>
      <c r="I165" s="5" t="s">
        <v>41070</v>
      </c>
      <c r="J165" s="5" t="s">
        <v>278</v>
      </c>
      <c r="K165" s="5" t="s">
        <v>278</v>
      </c>
      <c r="L165" s="5" t="s">
        <v>1931</v>
      </c>
      <c r="M165" s="5" t="s">
        <v>10341</v>
      </c>
      <c r="N165" s="5" t="s">
        <v>4024</v>
      </c>
      <c r="O165" s="5" t="s">
        <v>41071</v>
      </c>
      <c r="P165" s="5" t="s">
        <v>33925</v>
      </c>
      <c r="Q165" s="5">
        <v>1.355</v>
      </c>
      <c r="R165" s="25">
        <f t="shared" si="2"/>
        <v>1.355</v>
      </c>
      <c r="S165" s="30" t="s">
        <v>7368</v>
      </c>
      <c r="T165" s="30" t="s">
        <v>278</v>
      </c>
      <c r="U165" s="30" t="s">
        <v>3519</v>
      </c>
      <c r="V165" s="5" t="s">
        <v>1668</v>
      </c>
      <c r="W165" s="28"/>
      <c r="X165" s="29" t="s">
        <v>269</v>
      </c>
      <c r="Z165" s="29" t="s">
        <v>269</v>
      </c>
      <c r="AA165" s="29" t="s">
        <v>269</v>
      </c>
      <c r="AB165" s="29" t="s">
        <v>269</v>
      </c>
      <c r="AC165" s="29" t="s">
        <v>269</v>
      </c>
    </row>
    <row r="166" spans="1:29">
      <c r="A166" s="13" t="s">
        <v>11283</v>
      </c>
      <c r="B166" s="4" t="s">
        <v>65</v>
      </c>
      <c r="C166" s="12" t="s">
        <v>317</v>
      </c>
      <c r="D166" s="4" t="s">
        <v>112</v>
      </c>
      <c r="E166" s="4" t="s">
        <v>1088</v>
      </c>
      <c r="F166" s="4" t="s">
        <v>2485</v>
      </c>
      <c r="G166" s="4" t="s">
        <v>223</v>
      </c>
      <c r="H166" s="4" t="s">
        <v>48</v>
      </c>
      <c r="I166" s="5" t="s">
        <v>41072</v>
      </c>
      <c r="J166" s="5" t="s">
        <v>278</v>
      </c>
      <c r="K166" s="5" t="s">
        <v>278</v>
      </c>
      <c r="L166" s="5" t="s">
        <v>215</v>
      </c>
      <c r="M166" s="5" t="s">
        <v>39833</v>
      </c>
      <c r="N166" s="5" t="s">
        <v>6582</v>
      </c>
      <c r="O166" s="5" t="s">
        <v>15257</v>
      </c>
      <c r="P166" s="5" t="s">
        <v>6664</v>
      </c>
      <c r="Q166" s="5">
        <v>1.172</v>
      </c>
      <c r="R166" s="25">
        <f t="shared" si="2"/>
        <v>1.172</v>
      </c>
      <c r="S166" s="30" t="s">
        <v>19518</v>
      </c>
      <c r="T166" s="30" t="s">
        <v>526</v>
      </c>
      <c r="U166" s="30" t="s">
        <v>1923</v>
      </c>
      <c r="V166" s="5" t="s">
        <v>1775</v>
      </c>
      <c r="W166" s="28"/>
      <c r="X166" s="29" t="s">
        <v>269</v>
      </c>
      <c r="Z166" s="29" t="s">
        <v>269</v>
      </c>
      <c r="AA166" s="29" t="s">
        <v>269</v>
      </c>
      <c r="AB166" s="29" t="s">
        <v>269</v>
      </c>
      <c r="AC166" s="29" t="s">
        <v>269</v>
      </c>
    </row>
    <row r="167" spans="1:29">
      <c r="A167" s="13" t="s">
        <v>11289</v>
      </c>
      <c r="B167" s="4" t="s">
        <v>82</v>
      </c>
      <c r="C167" s="12" t="s">
        <v>99</v>
      </c>
      <c r="D167" s="4" t="s">
        <v>28</v>
      </c>
      <c r="E167" s="4" t="s">
        <v>778</v>
      </c>
      <c r="F167" s="4" t="s">
        <v>8152</v>
      </c>
      <c r="G167" s="4" t="s">
        <v>223</v>
      </c>
      <c r="H167" s="4" t="s">
        <v>145</v>
      </c>
      <c r="I167" s="5" t="s">
        <v>22284</v>
      </c>
      <c r="J167" s="5" t="s">
        <v>278</v>
      </c>
      <c r="K167" s="5" t="s">
        <v>278</v>
      </c>
      <c r="L167" s="5" t="s">
        <v>542</v>
      </c>
      <c r="M167" s="5" t="s">
        <v>11279</v>
      </c>
      <c r="N167" s="5" t="s">
        <v>580</v>
      </c>
      <c r="O167" s="5" t="s">
        <v>41073</v>
      </c>
      <c r="P167" s="5" t="s">
        <v>6150</v>
      </c>
      <c r="Q167" s="5">
        <v>0.98</v>
      </c>
      <c r="R167" s="25">
        <f t="shared" si="2"/>
        <v>0.98</v>
      </c>
      <c r="S167" s="30" t="s">
        <v>8848</v>
      </c>
      <c r="T167" s="30" t="s">
        <v>278</v>
      </c>
      <c r="U167" s="30" t="s">
        <v>4365</v>
      </c>
      <c r="V167" s="5" t="s">
        <v>1828</v>
      </c>
      <c r="W167" s="28"/>
      <c r="X167" s="29" t="s">
        <v>269</v>
      </c>
      <c r="Z167" s="29" t="s">
        <v>269</v>
      </c>
      <c r="AA167" s="29" t="s">
        <v>269</v>
      </c>
      <c r="AB167" s="29" t="s">
        <v>269</v>
      </c>
      <c r="AC167" s="29" t="s">
        <v>269</v>
      </c>
    </row>
    <row r="168" spans="1:29">
      <c r="A168" s="13" t="s">
        <v>11293</v>
      </c>
      <c r="B168" s="4" t="s">
        <v>238</v>
      </c>
      <c r="C168" s="12" t="s">
        <v>1103</v>
      </c>
      <c r="D168" s="4" t="s">
        <v>1088</v>
      </c>
      <c r="E168" s="4" t="s">
        <v>83</v>
      </c>
      <c r="F168" s="4" t="s">
        <v>5741</v>
      </c>
      <c r="G168" s="4" t="s">
        <v>223</v>
      </c>
      <c r="H168" s="4" t="s">
        <v>32</v>
      </c>
      <c r="I168" s="5" t="s">
        <v>41074</v>
      </c>
      <c r="J168" s="5" t="s">
        <v>278</v>
      </c>
      <c r="K168" s="5" t="s">
        <v>278</v>
      </c>
      <c r="L168" s="5" t="s">
        <v>512</v>
      </c>
      <c r="M168" s="5" t="s">
        <v>17235</v>
      </c>
      <c r="N168" s="5" t="s">
        <v>399</v>
      </c>
      <c r="O168" s="5" t="s">
        <v>11145</v>
      </c>
      <c r="P168" s="5" t="s">
        <v>28313</v>
      </c>
      <c r="Q168" s="5">
        <v>0.805</v>
      </c>
      <c r="R168" s="25">
        <f t="shared" si="2"/>
        <v>0.805</v>
      </c>
      <c r="S168" s="30" t="s">
        <v>40353</v>
      </c>
      <c r="T168" s="30" t="s">
        <v>278</v>
      </c>
      <c r="U168" s="30" t="s">
        <v>3424</v>
      </c>
      <c r="V168" s="5" t="s">
        <v>1828</v>
      </c>
      <c r="W168" s="28"/>
      <c r="X168" s="29" t="s">
        <v>269</v>
      </c>
      <c r="Z168" s="29" t="s">
        <v>269</v>
      </c>
      <c r="AA168" s="29" t="s">
        <v>269</v>
      </c>
      <c r="AB168" s="29" t="s">
        <v>269</v>
      </c>
      <c r="AC168" s="29" t="s">
        <v>269</v>
      </c>
    </row>
    <row r="169" spans="1:29">
      <c r="A169" s="13" t="s">
        <v>11300</v>
      </c>
      <c r="B169" s="4" t="s">
        <v>50</v>
      </c>
      <c r="C169" s="12" t="s">
        <v>1103</v>
      </c>
      <c r="D169" s="4" t="s">
        <v>393</v>
      </c>
      <c r="E169" s="4" t="s">
        <v>48</v>
      </c>
      <c r="F169" s="4" t="s">
        <v>8146</v>
      </c>
      <c r="G169" s="4" t="s">
        <v>256</v>
      </c>
      <c r="H169" s="4" t="s">
        <v>764</v>
      </c>
      <c r="I169" s="5" t="s">
        <v>41075</v>
      </c>
      <c r="J169" s="5" t="s">
        <v>278</v>
      </c>
      <c r="K169" s="5" t="s">
        <v>278</v>
      </c>
      <c r="L169" s="5" t="s">
        <v>385</v>
      </c>
      <c r="M169" s="5" t="s">
        <v>28941</v>
      </c>
      <c r="N169" s="5" t="s">
        <v>1806</v>
      </c>
      <c r="O169" s="5" t="s">
        <v>41076</v>
      </c>
      <c r="P169" s="5" t="s">
        <v>33032</v>
      </c>
      <c r="Q169" s="5">
        <v>0.68</v>
      </c>
      <c r="R169" s="25">
        <f t="shared" si="2"/>
        <v>0.68</v>
      </c>
      <c r="S169" s="30" t="s">
        <v>8527</v>
      </c>
      <c r="T169" s="30" t="s">
        <v>278</v>
      </c>
      <c r="U169" s="30" t="s">
        <v>3856</v>
      </c>
      <c r="V169" s="5" t="s">
        <v>74</v>
      </c>
      <c r="W169" s="28"/>
      <c r="X169" s="29" t="s">
        <v>269</v>
      </c>
      <c r="Z169" s="29" t="s">
        <v>269</v>
      </c>
      <c r="AA169" s="29" t="s">
        <v>269</v>
      </c>
      <c r="AB169" s="29" t="s">
        <v>269</v>
      </c>
      <c r="AC169" s="29" t="s">
        <v>269</v>
      </c>
    </row>
    <row r="170" spans="1:29">
      <c r="A170" s="13" t="s">
        <v>11306</v>
      </c>
      <c r="B170" s="4" t="s">
        <v>143</v>
      </c>
      <c r="C170" s="12" t="s">
        <v>1103</v>
      </c>
      <c r="D170" s="4" t="s">
        <v>209</v>
      </c>
      <c r="E170" s="4" t="s">
        <v>145</v>
      </c>
      <c r="F170" s="4" t="s">
        <v>1788</v>
      </c>
      <c r="G170" s="4" t="s">
        <v>256</v>
      </c>
      <c r="H170" s="4" t="s">
        <v>573</v>
      </c>
      <c r="I170" s="5" t="s">
        <v>41077</v>
      </c>
      <c r="J170" s="5" t="s">
        <v>278</v>
      </c>
      <c r="K170" s="5" t="s">
        <v>278</v>
      </c>
      <c r="L170" s="5" t="s">
        <v>1939</v>
      </c>
      <c r="M170" s="5" t="s">
        <v>15305</v>
      </c>
      <c r="N170" s="5" t="s">
        <v>4525</v>
      </c>
      <c r="O170" s="5" t="s">
        <v>15514</v>
      </c>
      <c r="P170" s="5" t="s">
        <v>20107</v>
      </c>
      <c r="Q170" s="5">
        <v>0.639</v>
      </c>
      <c r="R170" s="25">
        <f t="shared" si="2"/>
        <v>0.639</v>
      </c>
      <c r="S170" s="30" t="s">
        <v>33807</v>
      </c>
      <c r="T170" s="30" t="s">
        <v>2294</v>
      </c>
      <c r="U170" s="30" t="s">
        <v>1003</v>
      </c>
      <c r="V170" s="5" t="s">
        <v>963</v>
      </c>
      <c r="W170" s="28"/>
      <c r="X170" s="29" t="s">
        <v>269</v>
      </c>
      <c r="Z170" s="29" t="s">
        <v>269</v>
      </c>
      <c r="AA170" s="29" t="s">
        <v>269</v>
      </c>
      <c r="AB170" s="29" t="s">
        <v>269</v>
      </c>
      <c r="AC170" s="29" t="s">
        <v>269</v>
      </c>
    </row>
    <row r="171" spans="1:29">
      <c r="A171" s="13" t="s">
        <v>11312</v>
      </c>
      <c r="B171" s="4" t="s">
        <v>300</v>
      </c>
      <c r="C171" s="12" t="s">
        <v>1591</v>
      </c>
      <c r="D171" s="4" t="s">
        <v>66</v>
      </c>
      <c r="E171" s="4" t="s">
        <v>48</v>
      </c>
      <c r="F171" s="4" t="s">
        <v>4501</v>
      </c>
      <c r="G171" s="4" t="s">
        <v>573</v>
      </c>
      <c r="H171" s="4" t="s">
        <v>223</v>
      </c>
      <c r="I171" s="5" t="s">
        <v>41078</v>
      </c>
      <c r="J171" s="5" t="s">
        <v>278</v>
      </c>
      <c r="K171" s="5" t="s">
        <v>278</v>
      </c>
      <c r="L171" s="5" t="s">
        <v>2183</v>
      </c>
      <c r="M171" s="5" t="s">
        <v>21691</v>
      </c>
      <c r="N171" s="5" t="s">
        <v>2161</v>
      </c>
      <c r="O171" s="5" t="s">
        <v>41079</v>
      </c>
      <c r="P171" s="5" t="s">
        <v>41080</v>
      </c>
      <c r="Q171" s="5">
        <v>0.636</v>
      </c>
      <c r="R171" s="25">
        <f t="shared" si="2"/>
        <v>0.636</v>
      </c>
      <c r="S171" s="30" t="s">
        <v>7684</v>
      </c>
      <c r="T171" s="30" t="s">
        <v>3071</v>
      </c>
      <c r="U171" s="30" t="s">
        <v>1488</v>
      </c>
      <c r="V171" s="5" t="s">
        <v>1668</v>
      </c>
      <c r="W171" s="28"/>
      <c r="X171" s="29" t="s">
        <v>269</v>
      </c>
      <c r="Z171" s="29" t="s">
        <v>269</v>
      </c>
      <c r="AA171" s="29" t="s">
        <v>269</v>
      </c>
      <c r="AB171" s="29" t="s">
        <v>269</v>
      </c>
      <c r="AC171" s="29" t="s">
        <v>269</v>
      </c>
    </row>
    <row r="172" spans="1:29">
      <c r="A172" s="13" t="s">
        <v>11318</v>
      </c>
      <c r="B172" s="4" t="s">
        <v>80</v>
      </c>
      <c r="C172" s="12" t="s">
        <v>1591</v>
      </c>
      <c r="D172" s="4" t="s">
        <v>345</v>
      </c>
      <c r="E172" s="4" t="s">
        <v>224</v>
      </c>
      <c r="F172" s="4" t="s">
        <v>798</v>
      </c>
      <c r="G172" s="4" t="s">
        <v>258</v>
      </c>
      <c r="H172" s="4" t="s">
        <v>34</v>
      </c>
      <c r="I172" s="5" t="s">
        <v>41081</v>
      </c>
      <c r="J172" s="5" t="s">
        <v>278</v>
      </c>
      <c r="K172" s="5" t="s">
        <v>278</v>
      </c>
      <c r="L172" s="5" t="s">
        <v>136</v>
      </c>
      <c r="M172" s="5" t="s">
        <v>19538</v>
      </c>
      <c r="N172" s="5" t="s">
        <v>809</v>
      </c>
      <c r="O172" s="5" t="s">
        <v>41082</v>
      </c>
      <c r="P172" s="5" t="s">
        <v>41083</v>
      </c>
      <c r="Q172" s="5">
        <v>0.629</v>
      </c>
      <c r="R172" s="25">
        <f t="shared" si="2"/>
        <v>0.629</v>
      </c>
      <c r="S172" s="30" t="s">
        <v>24882</v>
      </c>
      <c r="T172" s="30" t="s">
        <v>278</v>
      </c>
      <c r="U172" s="30" t="s">
        <v>3423</v>
      </c>
      <c r="V172" s="5" t="s">
        <v>1828</v>
      </c>
      <c r="W172" s="28"/>
      <c r="X172" s="29" t="s">
        <v>269</v>
      </c>
      <c r="Z172" s="29" t="s">
        <v>269</v>
      </c>
      <c r="AA172" s="29" t="s">
        <v>269</v>
      </c>
      <c r="AB172" s="29" t="s">
        <v>269</v>
      </c>
      <c r="AC172" s="29" t="s">
        <v>269</v>
      </c>
    </row>
    <row r="173" spans="1:29">
      <c r="A173" s="13" t="s">
        <v>11323</v>
      </c>
      <c r="B173" s="4" t="s">
        <v>80</v>
      </c>
      <c r="C173" s="12" t="s">
        <v>1591</v>
      </c>
      <c r="D173" s="4" t="s">
        <v>222</v>
      </c>
      <c r="E173" s="4" t="s">
        <v>224</v>
      </c>
      <c r="F173" s="4" t="s">
        <v>6811</v>
      </c>
      <c r="G173" s="4" t="s">
        <v>81</v>
      </c>
      <c r="H173" s="4" t="s">
        <v>942</v>
      </c>
      <c r="I173" s="5" t="s">
        <v>41084</v>
      </c>
      <c r="J173" s="5" t="s">
        <v>278</v>
      </c>
      <c r="K173" s="5" t="s">
        <v>278</v>
      </c>
      <c r="L173" s="5" t="s">
        <v>352</v>
      </c>
      <c r="M173" s="5" t="s">
        <v>41085</v>
      </c>
      <c r="N173" s="5" t="s">
        <v>5186</v>
      </c>
      <c r="O173" s="5" t="s">
        <v>41086</v>
      </c>
      <c r="P173" s="5" t="s">
        <v>30306</v>
      </c>
      <c r="Q173" s="5">
        <v>0.573</v>
      </c>
      <c r="R173" s="25">
        <f t="shared" si="2"/>
        <v>0.573</v>
      </c>
      <c r="S173" s="30" t="s">
        <v>3080</v>
      </c>
      <c r="T173" s="30" t="s">
        <v>278</v>
      </c>
      <c r="U173" s="30" t="s">
        <v>5572</v>
      </c>
      <c r="V173" s="5" t="s">
        <v>1029</v>
      </c>
      <c r="W173" s="28"/>
      <c r="X173" s="29" t="s">
        <v>269</v>
      </c>
      <c r="Z173" s="29" t="s">
        <v>269</v>
      </c>
      <c r="AA173" s="29" t="s">
        <v>269</v>
      </c>
      <c r="AB173" s="29" t="s">
        <v>269</v>
      </c>
      <c r="AC173" s="29" t="s">
        <v>269</v>
      </c>
    </row>
    <row r="174" spans="1:29">
      <c r="A174" s="13" t="s">
        <v>11328</v>
      </c>
      <c r="B174" s="4" t="s">
        <v>238</v>
      </c>
      <c r="C174" s="12" t="s">
        <v>99</v>
      </c>
      <c r="D174" s="4" t="s">
        <v>222</v>
      </c>
      <c r="E174" s="4" t="s">
        <v>83</v>
      </c>
      <c r="F174" s="4" t="s">
        <v>14803</v>
      </c>
      <c r="G174" s="4" t="s">
        <v>240</v>
      </c>
      <c r="H174" s="4" t="s">
        <v>302</v>
      </c>
      <c r="I174" s="5" t="s">
        <v>41087</v>
      </c>
      <c r="J174" s="5" t="s">
        <v>278</v>
      </c>
      <c r="K174" s="5" t="s">
        <v>278</v>
      </c>
      <c r="L174" s="5" t="s">
        <v>2183</v>
      </c>
      <c r="M174" s="5" t="s">
        <v>32352</v>
      </c>
      <c r="N174" s="5" t="s">
        <v>5186</v>
      </c>
      <c r="O174" s="5" t="s">
        <v>41088</v>
      </c>
      <c r="P174" s="5" t="s">
        <v>2064</v>
      </c>
      <c r="Q174" s="5">
        <v>0.864</v>
      </c>
      <c r="R174" s="25">
        <f t="shared" si="2"/>
        <v>0.864</v>
      </c>
      <c r="S174" s="30" t="s">
        <v>16480</v>
      </c>
      <c r="T174" s="30" t="s">
        <v>278</v>
      </c>
      <c r="U174" s="30" t="s">
        <v>198</v>
      </c>
      <c r="V174" s="5" t="s">
        <v>3184</v>
      </c>
      <c r="W174" s="28"/>
      <c r="X174" s="29" t="s">
        <v>269</v>
      </c>
      <c r="Z174" s="29" t="s">
        <v>269</v>
      </c>
      <c r="AA174" s="29" t="s">
        <v>269</v>
      </c>
      <c r="AB174" s="29" t="s">
        <v>269</v>
      </c>
      <c r="AC174" s="29" t="s">
        <v>269</v>
      </c>
    </row>
    <row r="175" spans="1:29">
      <c r="A175" s="13" t="s">
        <v>11332</v>
      </c>
      <c r="B175" s="4" t="s">
        <v>112</v>
      </c>
      <c r="C175" s="12" t="s">
        <v>1591</v>
      </c>
      <c r="D175" s="4" t="s">
        <v>63</v>
      </c>
      <c r="E175" s="4" t="s">
        <v>393</v>
      </c>
      <c r="F175" s="4" t="s">
        <v>6949</v>
      </c>
      <c r="G175" s="4" t="s">
        <v>161</v>
      </c>
      <c r="H175" s="4" t="s">
        <v>1459</v>
      </c>
      <c r="I175" s="5" t="s">
        <v>41089</v>
      </c>
      <c r="J175" s="5" t="s">
        <v>278</v>
      </c>
      <c r="K175" s="5" t="s">
        <v>278</v>
      </c>
      <c r="L175" s="5" t="s">
        <v>2183</v>
      </c>
      <c r="M175" s="5" t="s">
        <v>7897</v>
      </c>
      <c r="N175" s="5" t="s">
        <v>311</v>
      </c>
      <c r="O175" s="5" t="s">
        <v>41090</v>
      </c>
      <c r="P175" s="5" t="s">
        <v>41091</v>
      </c>
      <c r="Q175" s="5">
        <v>0.808</v>
      </c>
      <c r="R175" s="25">
        <f t="shared" si="2"/>
        <v>0.808</v>
      </c>
      <c r="S175" s="30" t="s">
        <v>9139</v>
      </c>
      <c r="T175" s="30" t="s">
        <v>278</v>
      </c>
      <c r="U175" s="30" t="s">
        <v>2844</v>
      </c>
      <c r="V175" s="5" t="s">
        <v>2459</v>
      </c>
      <c r="W175" s="28"/>
      <c r="X175" s="29" t="s">
        <v>269</v>
      </c>
      <c r="Z175" s="29" t="s">
        <v>269</v>
      </c>
      <c r="AA175" s="29" t="s">
        <v>269</v>
      </c>
      <c r="AB175" s="29" t="s">
        <v>269</v>
      </c>
      <c r="AC175" s="29" t="s">
        <v>269</v>
      </c>
    </row>
    <row r="176" spans="1:29">
      <c r="A176" s="13" t="s">
        <v>11338</v>
      </c>
      <c r="B176" s="4" t="s">
        <v>129</v>
      </c>
      <c r="C176" s="12" t="s">
        <v>1591</v>
      </c>
      <c r="D176" s="4" t="s">
        <v>299</v>
      </c>
      <c r="E176" s="4" t="s">
        <v>66</v>
      </c>
      <c r="F176" s="4" t="s">
        <v>4171</v>
      </c>
      <c r="G176" s="4" t="s">
        <v>29</v>
      </c>
      <c r="H176" s="4" t="s">
        <v>1103</v>
      </c>
      <c r="I176" s="5" t="s">
        <v>41092</v>
      </c>
      <c r="J176" s="5" t="s">
        <v>278</v>
      </c>
      <c r="K176" s="5" t="s">
        <v>278</v>
      </c>
      <c r="L176" s="5" t="s">
        <v>2150</v>
      </c>
      <c r="M176" s="5" t="s">
        <v>41093</v>
      </c>
      <c r="N176" s="5" t="s">
        <v>1913</v>
      </c>
      <c r="O176" s="5" t="s">
        <v>26189</v>
      </c>
      <c r="P176" s="5" t="s">
        <v>31204</v>
      </c>
      <c r="Q176" s="5">
        <v>0.82</v>
      </c>
      <c r="R176" s="25">
        <f t="shared" si="2"/>
        <v>0.82</v>
      </c>
      <c r="S176" s="30" t="s">
        <v>30206</v>
      </c>
      <c r="T176" s="30" t="s">
        <v>278</v>
      </c>
      <c r="U176" s="30" t="s">
        <v>430</v>
      </c>
      <c r="V176" s="5" t="s">
        <v>3184</v>
      </c>
      <c r="W176" s="28"/>
      <c r="X176" s="29" t="s">
        <v>269</v>
      </c>
      <c r="Z176" s="29" t="s">
        <v>269</v>
      </c>
      <c r="AA176" s="29" t="s">
        <v>269</v>
      </c>
      <c r="AB176" s="29" t="s">
        <v>269</v>
      </c>
      <c r="AC176" s="29" t="s">
        <v>269</v>
      </c>
    </row>
    <row r="177" spans="1:29">
      <c r="A177" s="13" t="s">
        <v>11342</v>
      </c>
      <c r="B177" s="4" t="s">
        <v>299</v>
      </c>
      <c r="C177" s="12" t="s">
        <v>1591</v>
      </c>
      <c r="D177" s="4" t="s">
        <v>2663</v>
      </c>
      <c r="E177" s="4" t="s">
        <v>130</v>
      </c>
      <c r="F177" s="4" t="s">
        <v>18554</v>
      </c>
      <c r="G177" s="4" t="s">
        <v>81</v>
      </c>
      <c r="H177" s="4" t="s">
        <v>4289</v>
      </c>
      <c r="I177" s="5" t="s">
        <v>41094</v>
      </c>
      <c r="J177" s="5" t="s">
        <v>278</v>
      </c>
      <c r="K177" s="5" t="s">
        <v>278</v>
      </c>
      <c r="L177" s="5" t="s">
        <v>1939</v>
      </c>
      <c r="M177" s="5" t="s">
        <v>4213</v>
      </c>
      <c r="N177" s="5" t="s">
        <v>2425</v>
      </c>
      <c r="O177" s="5" t="s">
        <v>41095</v>
      </c>
      <c r="P177" s="5" t="s">
        <v>32357</v>
      </c>
      <c r="Q177" s="5">
        <v>0.777</v>
      </c>
      <c r="R177" s="25">
        <f t="shared" si="2"/>
        <v>0.777</v>
      </c>
      <c r="S177" s="30" t="s">
        <v>10741</v>
      </c>
      <c r="T177" s="30" t="s">
        <v>278</v>
      </c>
      <c r="U177" s="30" t="s">
        <v>456</v>
      </c>
      <c r="V177" s="5" t="s">
        <v>1856</v>
      </c>
      <c r="W177" s="28"/>
      <c r="X177" s="29" t="s">
        <v>269</v>
      </c>
      <c r="Z177" s="29" t="s">
        <v>269</v>
      </c>
      <c r="AA177" s="29" t="s">
        <v>269</v>
      </c>
      <c r="AB177" s="29" t="s">
        <v>269</v>
      </c>
      <c r="AC177" s="29" t="s">
        <v>269</v>
      </c>
    </row>
    <row r="178" spans="1:29">
      <c r="A178" s="13" t="s">
        <v>11347</v>
      </c>
      <c r="B178" s="4" t="s">
        <v>112</v>
      </c>
      <c r="C178" s="12" t="s">
        <v>99</v>
      </c>
      <c r="D178" s="4" t="s">
        <v>129</v>
      </c>
      <c r="E178" s="4" t="s">
        <v>393</v>
      </c>
      <c r="F178" s="4" t="s">
        <v>7651</v>
      </c>
      <c r="G178" s="4" t="s">
        <v>81</v>
      </c>
      <c r="H178" s="4" t="s">
        <v>1591</v>
      </c>
      <c r="I178" s="5" t="s">
        <v>41096</v>
      </c>
      <c r="J178" s="5" t="s">
        <v>278</v>
      </c>
      <c r="K178" s="5" t="s">
        <v>278</v>
      </c>
      <c r="L178" s="5" t="s">
        <v>1081</v>
      </c>
      <c r="M178" s="5" t="s">
        <v>17531</v>
      </c>
      <c r="N178" s="5" t="s">
        <v>4525</v>
      </c>
      <c r="O178" s="5" t="s">
        <v>41097</v>
      </c>
      <c r="P178" s="5" t="s">
        <v>33544</v>
      </c>
      <c r="Q178" s="5">
        <v>0.787</v>
      </c>
      <c r="R178" s="25">
        <f t="shared" si="2"/>
        <v>0.787</v>
      </c>
      <c r="S178" s="30" t="s">
        <v>12396</v>
      </c>
      <c r="T178" s="30" t="s">
        <v>2886</v>
      </c>
      <c r="U178" s="30" t="s">
        <v>1939</v>
      </c>
      <c r="V178" s="5" t="s">
        <v>74</v>
      </c>
      <c r="W178" s="28"/>
      <c r="X178" s="29" t="s">
        <v>269</v>
      </c>
      <c r="Z178" s="29" t="s">
        <v>269</v>
      </c>
      <c r="AA178" s="29" t="s">
        <v>269</v>
      </c>
      <c r="AB178" s="29" t="s">
        <v>269</v>
      </c>
      <c r="AC178" s="29" t="s">
        <v>269</v>
      </c>
    </row>
    <row r="179" spans="1:29">
      <c r="A179" s="13" t="s">
        <v>11352</v>
      </c>
      <c r="B179" s="4" t="s">
        <v>28</v>
      </c>
      <c r="C179" s="12" t="s">
        <v>1103</v>
      </c>
      <c r="D179" s="4" t="s">
        <v>112</v>
      </c>
      <c r="E179" s="4" t="s">
        <v>192</v>
      </c>
      <c r="F179" s="4" t="s">
        <v>22444</v>
      </c>
      <c r="G179" s="4" t="s">
        <v>709</v>
      </c>
      <c r="H179" s="4" t="s">
        <v>99</v>
      </c>
      <c r="I179" s="5" t="s">
        <v>41098</v>
      </c>
      <c r="J179" s="5" t="s">
        <v>278</v>
      </c>
      <c r="K179" s="5" t="s">
        <v>278</v>
      </c>
      <c r="L179" s="5" t="s">
        <v>352</v>
      </c>
      <c r="M179" s="5" t="s">
        <v>39601</v>
      </c>
      <c r="N179" s="5" t="s">
        <v>1806</v>
      </c>
      <c r="O179" s="5" t="s">
        <v>17675</v>
      </c>
      <c r="P179" s="5" t="s">
        <v>26464</v>
      </c>
      <c r="Q179" s="5">
        <v>0.93</v>
      </c>
      <c r="R179" s="25">
        <f t="shared" si="2"/>
        <v>0.93</v>
      </c>
      <c r="S179" s="30" t="s">
        <v>31014</v>
      </c>
      <c r="T179" s="30" t="s">
        <v>1479</v>
      </c>
      <c r="U179" s="30" t="s">
        <v>185</v>
      </c>
      <c r="V179" s="5" t="s">
        <v>582</v>
      </c>
      <c r="W179" s="28"/>
      <c r="X179" s="29" t="s">
        <v>269</v>
      </c>
      <c r="Z179" s="29" t="s">
        <v>269</v>
      </c>
      <c r="AA179" s="29" t="s">
        <v>269</v>
      </c>
      <c r="AB179" s="29" t="s">
        <v>269</v>
      </c>
      <c r="AC179" s="29" t="s">
        <v>269</v>
      </c>
    </row>
    <row r="180" spans="1:29">
      <c r="A180" s="13" t="s">
        <v>11357</v>
      </c>
      <c r="B180" s="4" t="s">
        <v>129</v>
      </c>
      <c r="C180" s="12" t="s">
        <v>99</v>
      </c>
      <c r="D180" s="4" t="s">
        <v>2663</v>
      </c>
      <c r="E180" s="4" t="s">
        <v>66</v>
      </c>
      <c r="F180" s="4" t="s">
        <v>8794</v>
      </c>
      <c r="G180" s="4" t="s">
        <v>64</v>
      </c>
      <c r="H180" s="4" t="s">
        <v>115</v>
      </c>
      <c r="I180" s="5" t="s">
        <v>41099</v>
      </c>
      <c r="J180" s="5" t="s">
        <v>278</v>
      </c>
      <c r="K180" s="5" t="s">
        <v>278</v>
      </c>
      <c r="L180" s="5" t="s">
        <v>595</v>
      </c>
      <c r="M180" s="5" t="s">
        <v>29547</v>
      </c>
      <c r="N180" s="5" t="s">
        <v>5381</v>
      </c>
      <c r="O180" s="5" t="s">
        <v>41100</v>
      </c>
      <c r="P180" s="5" t="s">
        <v>40699</v>
      </c>
      <c r="Q180" s="5">
        <v>1.184</v>
      </c>
      <c r="R180" s="25">
        <f t="shared" si="2"/>
        <v>1.184</v>
      </c>
      <c r="S180" s="30" t="s">
        <v>18215</v>
      </c>
      <c r="T180" s="30" t="s">
        <v>1968</v>
      </c>
      <c r="U180" s="30" t="s">
        <v>1080</v>
      </c>
      <c r="V180" s="5" t="s">
        <v>1839</v>
      </c>
      <c r="W180" s="28"/>
      <c r="X180" s="29" t="s">
        <v>269</v>
      </c>
      <c r="Z180" s="29" t="s">
        <v>269</v>
      </c>
      <c r="AA180" s="29" t="s">
        <v>269</v>
      </c>
      <c r="AB180" s="29" t="s">
        <v>269</v>
      </c>
      <c r="AC180" s="29" t="s">
        <v>269</v>
      </c>
    </row>
    <row r="181" spans="1:29">
      <c r="A181" s="13" t="s">
        <v>11363</v>
      </c>
      <c r="B181" s="4" t="s">
        <v>65</v>
      </c>
      <c r="C181" s="12" t="s">
        <v>99</v>
      </c>
      <c r="D181" s="4" t="s">
        <v>176</v>
      </c>
      <c r="E181" s="4" t="s">
        <v>1088</v>
      </c>
      <c r="F181" s="4" t="s">
        <v>2017</v>
      </c>
      <c r="G181" s="4" t="s">
        <v>764</v>
      </c>
      <c r="H181" s="4" t="s">
        <v>208</v>
      </c>
      <c r="I181" s="5" t="s">
        <v>41101</v>
      </c>
      <c r="J181" s="5" t="s">
        <v>278</v>
      </c>
      <c r="K181" s="5" t="s">
        <v>278</v>
      </c>
      <c r="L181" s="5" t="s">
        <v>4815</v>
      </c>
      <c r="M181" s="5" t="s">
        <v>18520</v>
      </c>
      <c r="N181" s="5" t="s">
        <v>5564</v>
      </c>
      <c r="O181" s="5" t="s">
        <v>41102</v>
      </c>
      <c r="P181" s="5" t="s">
        <v>26978</v>
      </c>
      <c r="Q181" s="5">
        <v>1.143</v>
      </c>
      <c r="R181" s="25">
        <f t="shared" si="2"/>
        <v>1.143</v>
      </c>
      <c r="S181" s="30" t="s">
        <v>41103</v>
      </c>
      <c r="T181" s="30" t="s">
        <v>7283</v>
      </c>
      <c r="U181" s="30" t="s">
        <v>2039</v>
      </c>
      <c r="V181" s="5" t="s">
        <v>1828</v>
      </c>
      <c r="W181" s="28"/>
      <c r="X181" s="29" t="s">
        <v>269</v>
      </c>
      <c r="Z181" s="29" t="s">
        <v>269</v>
      </c>
      <c r="AA181" s="29" t="s">
        <v>269</v>
      </c>
      <c r="AB181" s="29" t="s">
        <v>269</v>
      </c>
      <c r="AC181" s="29" t="s">
        <v>269</v>
      </c>
    </row>
    <row r="182" spans="1:29">
      <c r="A182" s="13" t="s">
        <v>11368</v>
      </c>
      <c r="B182" s="4" t="s">
        <v>206</v>
      </c>
      <c r="C182" s="12" t="s">
        <v>317</v>
      </c>
      <c r="D182" s="4" t="s">
        <v>65</v>
      </c>
      <c r="E182" s="4" t="s">
        <v>207</v>
      </c>
      <c r="F182" s="4" t="s">
        <v>5885</v>
      </c>
      <c r="G182" s="4" t="s">
        <v>256</v>
      </c>
      <c r="H182" s="4" t="s">
        <v>258</v>
      </c>
      <c r="I182" s="5" t="s">
        <v>41104</v>
      </c>
      <c r="J182" s="5" t="s">
        <v>278</v>
      </c>
      <c r="K182" s="5" t="s">
        <v>278</v>
      </c>
      <c r="L182" s="5" t="s">
        <v>4815</v>
      </c>
      <c r="M182" s="5" t="s">
        <v>13094</v>
      </c>
      <c r="N182" s="5" t="s">
        <v>2458</v>
      </c>
      <c r="O182" s="5" t="s">
        <v>41105</v>
      </c>
      <c r="P182" s="5" t="s">
        <v>7911</v>
      </c>
      <c r="Q182" s="5">
        <v>1.082</v>
      </c>
      <c r="R182" s="25">
        <f t="shared" si="2"/>
        <v>1.082</v>
      </c>
      <c r="S182" s="30" t="s">
        <v>21622</v>
      </c>
      <c r="T182" s="30" t="s">
        <v>278</v>
      </c>
      <c r="U182" s="30" t="s">
        <v>5868</v>
      </c>
      <c r="V182" s="5" t="s">
        <v>74</v>
      </c>
      <c r="W182" s="28"/>
      <c r="X182" s="29" t="s">
        <v>269</v>
      </c>
      <c r="Z182" s="29" t="s">
        <v>269</v>
      </c>
      <c r="AA182" s="29" t="s">
        <v>269</v>
      </c>
      <c r="AB182" s="29" t="s">
        <v>269</v>
      </c>
      <c r="AC182" s="29" t="s">
        <v>269</v>
      </c>
    </row>
    <row r="183" spans="1:29">
      <c r="A183" s="13" t="s">
        <v>11375</v>
      </c>
      <c r="B183" s="4" t="s">
        <v>114</v>
      </c>
      <c r="C183" s="12" t="s">
        <v>68</v>
      </c>
      <c r="D183" s="4" t="s">
        <v>314</v>
      </c>
      <c r="E183" s="4" t="s">
        <v>80</v>
      </c>
      <c r="F183" s="4" t="s">
        <v>9080</v>
      </c>
      <c r="G183" s="4" t="s">
        <v>764</v>
      </c>
      <c r="H183" s="4" t="s">
        <v>240</v>
      </c>
      <c r="I183" s="5" t="s">
        <v>41106</v>
      </c>
      <c r="J183" s="5" t="s">
        <v>2049</v>
      </c>
      <c r="K183" s="5" t="s">
        <v>278</v>
      </c>
      <c r="L183" s="5" t="s">
        <v>1363</v>
      </c>
      <c r="M183" s="5" t="s">
        <v>27251</v>
      </c>
      <c r="N183" s="5" t="s">
        <v>855</v>
      </c>
      <c r="O183" s="5" t="s">
        <v>15027</v>
      </c>
      <c r="P183" s="5" t="s">
        <v>39425</v>
      </c>
      <c r="Q183" s="5">
        <v>3.341</v>
      </c>
      <c r="R183" s="25">
        <f t="shared" si="2"/>
        <v>3.341</v>
      </c>
      <c r="S183" s="30" t="s">
        <v>30324</v>
      </c>
      <c r="T183" s="30" t="s">
        <v>278</v>
      </c>
      <c r="U183" s="30" t="s">
        <v>1827</v>
      </c>
      <c r="V183" s="5" t="s">
        <v>4384</v>
      </c>
      <c r="W183" s="28"/>
      <c r="X183" s="29" t="s">
        <v>269</v>
      </c>
      <c r="Z183" s="29" t="s">
        <v>269</v>
      </c>
      <c r="AA183" s="29" t="s">
        <v>269</v>
      </c>
      <c r="AB183" s="29" t="s">
        <v>269</v>
      </c>
      <c r="AC183" s="29" t="s">
        <v>269</v>
      </c>
    </row>
    <row r="184" spans="1:29">
      <c r="A184" s="13" t="s">
        <v>11377</v>
      </c>
      <c r="B184" s="4" t="s">
        <v>158</v>
      </c>
      <c r="C184" s="12" t="s">
        <v>317</v>
      </c>
      <c r="D184" s="4" t="s">
        <v>206</v>
      </c>
      <c r="E184" s="4" t="s">
        <v>63</v>
      </c>
      <c r="F184" s="4" t="s">
        <v>1466</v>
      </c>
      <c r="G184" s="4" t="s">
        <v>547</v>
      </c>
      <c r="H184" s="4" t="s">
        <v>407</v>
      </c>
      <c r="I184" s="5" t="s">
        <v>41107</v>
      </c>
      <c r="J184" s="5" t="s">
        <v>278</v>
      </c>
      <c r="K184" s="5" t="s">
        <v>278</v>
      </c>
      <c r="L184" s="5" t="s">
        <v>1488</v>
      </c>
      <c r="M184" s="5" t="s">
        <v>10135</v>
      </c>
      <c r="N184" s="5" t="s">
        <v>741</v>
      </c>
      <c r="O184" s="5" t="s">
        <v>39214</v>
      </c>
      <c r="P184" s="5" t="s">
        <v>38268</v>
      </c>
      <c r="Q184" s="5">
        <v>1.493</v>
      </c>
      <c r="R184" s="25">
        <f t="shared" si="2"/>
        <v>1.493</v>
      </c>
      <c r="S184" s="30" t="s">
        <v>25057</v>
      </c>
      <c r="T184" s="30" t="s">
        <v>278</v>
      </c>
      <c r="U184" s="30" t="s">
        <v>2457</v>
      </c>
      <c r="V184" s="5" t="s">
        <v>3131</v>
      </c>
      <c r="W184" s="28"/>
      <c r="X184" s="29" t="s">
        <v>269</v>
      </c>
      <c r="Z184" s="29" t="s">
        <v>269</v>
      </c>
      <c r="AA184" s="29" t="s">
        <v>269</v>
      </c>
      <c r="AB184" s="29" t="s">
        <v>269</v>
      </c>
      <c r="AC184" s="29" t="s">
        <v>269</v>
      </c>
    </row>
    <row r="185" spans="1:29">
      <c r="A185" s="13" t="s">
        <v>11383</v>
      </c>
      <c r="B185" s="4" t="s">
        <v>191</v>
      </c>
      <c r="C185" s="12" t="s">
        <v>317</v>
      </c>
      <c r="D185" s="4" t="s">
        <v>269</v>
      </c>
      <c r="E185" s="4" t="s">
        <v>269</v>
      </c>
      <c r="F185" s="4" t="s">
        <v>6876</v>
      </c>
      <c r="G185" s="4" t="s">
        <v>376</v>
      </c>
      <c r="H185" s="4" t="s">
        <v>66</v>
      </c>
      <c r="I185" s="5" t="s">
        <v>269</v>
      </c>
      <c r="J185" s="5" t="s">
        <v>269</v>
      </c>
      <c r="K185" s="5" t="s">
        <v>269</v>
      </c>
      <c r="L185" s="5" t="s">
        <v>269</v>
      </c>
      <c r="M185" s="5" t="s">
        <v>269</v>
      </c>
      <c r="N185" s="5" t="s">
        <v>269</v>
      </c>
      <c r="O185" s="5" t="s">
        <v>269</v>
      </c>
      <c r="P185" s="5" t="s">
        <v>269</v>
      </c>
      <c r="Q185" s="5" t="s">
        <v>269</v>
      </c>
      <c r="R185" s="25">
        <f t="shared" si="2"/>
        <v>0</v>
      </c>
      <c r="S185" s="30" t="s">
        <v>269</v>
      </c>
      <c r="T185" s="30" t="s">
        <v>269</v>
      </c>
      <c r="U185" s="30" t="s">
        <v>269</v>
      </c>
      <c r="V185" s="5" t="s">
        <v>269</v>
      </c>
      <c r="W185" s="28"/>
      <c r="X185" s="29" t="s">
        <v>269</v>
      </c>
      <c r="Z185" s="29" t="s">
        <v>269</v>
      </c>
      <c r="AA185" s="29" t="s">
        <v>269</v>
      </c>
      <c r="AB185" s="29" t="s">
        <v>269</v>
      </c>
      <c r="AC185" s="29" t="s">
        <v>269</v>
      </c>
    </row>
    <row r="186" spans="1:29">
      <c r="A186" s="13" t="s">
        <v>11388</v>
      </c>
      <c r="B186" s="4" t="s">
        <v>158</v>
      </c>
      <c r="C186" s="12" t="s">
        <v>317</v>
      </c>
      <c r="D186" s="4" t="s">
        <v>1500</v>
      </c>
      <c r="E186" s="4" t="s">
        <v>63</v>
      </c>
      <c r="F186" s="4" t="s">
        <v>210</v>
      </c>
      <c r="G186" s="4" t="s">
        <v>226</v>
      </c>
      <c r="H186" s="4" t="s">
        <v>300</v>
      </c>
      <c r="I186" s="5" t="s">
        <v>41108</v>
      </c>
      <c r="J186" s="5" t="s">
        <v>278</v>
      </c>
      <c r="K186" s="5" t="s">
        <v>278</v>
      </c>
      <c r="L186" s="5" t="s">
        <v>2048</v>
      </c>
      <c r="M186" s="5" t="s">
        <v>25899</v>
      </c>
      <c r="N186" s="5" t="s">
        <v>443</v>
      </c>
      <c r="O186" s="5" t="s">
        <v>38043</v>
      </c>
      <c r="P186" s="5" t="s">
        <v>30481</v>
      </c>
      <c r="Q186" s="5">
        <v>1.555</v>
      </c>
      <c r="R186" s="25">
        <f t="shared" si="2"/>
        <v>1.555</v>
      </c>
      <c r="S186" s="30" t="s">
        <v>41109</v>
      </c>
      <c r="T186" s="30" t="s">
        <v>278</v>
      </c>
      <c r="U186" s="30" t="s">
        <v>2758</v>
      </c>
      <c r="V186" s="5" t="s">
        <v>1865</v>
      </c>
      <c r="W186" s="28"/>
      <c r="X186" s="29" t="s">
        <v>269</v>
      </c>
      <c r="Z186" s="29" t="s">
        <v>269</v>
      </c>
      <c r="AA186" s="29" t="s">
        <v>269</v>
      </c>
      <c r="AB186" s="29" t="s">
        <v>269</v>
      </c>
      <c r="AC186" s="29" t="s">
        <v>269</v>
      </c>
    </row>
    <row r="187" spans="1:29">
      <c r="A187" s="13" t="s">
        <v>11393</v>
      </c>
      <c r="B187" s="4" t="s">
        <v>954</v>
      </c>
      <c r="C187" s="12" t="s">
        <v>317</v>
      </c>
      <c r="D187" s="4" t="s">
        <v>158</v>
      </c>
      <c r="E187" s="4" t="s">
        <v>300</v>
      </c>
      <c r="F187" s="4" t="s">
        <v>16938</v>
      </c>
      <c r="G187" s="4" t="s">
        <v>208</v>
      </c>
      <c r="H187" s="4" t="s">
        <v>143</v>
      </c>
      <c r="I187" s="5" t="s">
        <v>41110</v>
      </c>
      <c r="J187" s="5" t="s">
        <v>278</v>
      </c>
      <c r="K187" s="5" t="s">
        <v>278</v>
      </c>
      <c r="L187" s="5" t="s">
        <v>2253</v>
      </c>
      <c r="M187" s="5" t="s">
        <v>41111</v>
      </c>
      <c r="N187" s="5" t="s">
        <v>2074</v>
      </c>
      <c r="O187" s="5" t="s">
        <v>28396</v>
      </c>
      <c r="P187" s="5" t="s">
        <v>26683</v>
      </c>
      <c r="Q187" s="5">
        <v>1.599</v>
      </c>
      <c r="R187" s="25">
        <f t="shared" si="2"/>
        <v>1.599</v>
      </c>
      <c r="S187" s="30" t="s">
        <v>9157</v>
      </c>
      <c r="T187" s="30" t="s">
        <v>278</v>
      </c>
      <c r="U187" s="30" t="s">
        <v>1402</v>
      </c>
      <c r="V187" s="5" t="s">
        <v>7076</v>
      </c>
      <c r="W187" s="28"/>
      <c r="X187" s="29" t="s">
        <v>269</v>
      </c>
      <c r="Z187" s="29" t="s">
        <v>269</v>
      </c>
      <c r="AA187" s="29" t="s">
        <v>269</v>
      </c>
      <c r="AB187" s="29" t="s">
        <v>269</v>
      </c>
      <c r="AC187" s="29" t="s">
        <v>269</v>
      </c>
    </row>
    <row r="188" spans="1:29">
      <c r="A188" s="13" t="s">
        <v>11399</v>
      </c>
      <c r="B188" s="4" t="s">
        <v>300</v>
      </c>
      <c r="C188" s="12" t="s">
        <v>99</v>
      </c>
      <c r="D188" s="4" t="s">
        <v>574</v>
      </c>
      <c r="E188" s="4" t="s">
        <v>48</v>
      </c>
      <c r="F188" s="4" t="s">
        <v>4377</v>
      </c>
      <c r="G188" s="4" t="s">
        <v>376</v>
      </c>
      <c r="H188" s="4" t="s">
        <v>97</v>
      </c>
      <c r="I188" s="5" t="s">
        <v>41112</v>
      </c>
      <c r="J188" s="5" t="s">
        <v>278</v>
      </c>
      <c r="K188" s="5" t="s">
        <v>278</v>
      </c>
      <c r="L188" s="5" t="s">
        <v>1836</v>
      </c>
      <c r="M188" s="5" t="s">
        <v>7967</v>
      </c>
      <c r="N188" s="5" t="s">
        <v>4840</v>
      </c>
      <c r="O188" s="5" t="s">
        <v>29250</v>
      </c>
      <c r="P188" s="5" t="s">
        <v>18421</v>
      </c>
      <c r="Q188" s="5">
        <v>1.638</v>
      </c>
      <c r="R188" s="25">
        <f t="shared" si="2"/>
        <v>1.638</v>
      </c>
      <c r="S188" s="30" t="s">
        <v>28423</v>
      </c>
      <c r="T188" s="30" t="s">
        <v>278</v>
      </c>
      <c r="U188" s="30" t="s">
        <v>1003</v>
      </c>
      <c r="V188" s="5" t="s">
        <v>963</v>
      </c>
      <c r="W188" s="28"/>
      <c r="X188" s="29" t="s">
        <v>269</v>
      </c>
      <c r="Z188" s="29" t="s">
        <v>269</v>
      </c>
      <c r="AA188" s="29" t="s">
        <v>269</v>
      </c>
      <c r="AB188" s="29" t="s">
        <v>269</v>
      </c>
      <c r="AC188" s="29" t="s">
        <v>269</v>
      </c>
    </row>
    <row r="189" spans="1:29">
      <c r="A189" s="13" t="s">
        <v>11405</v>
      </c>
      <c r="B189" s="4" t="s">
        <v>222</v>
      </c>
      <c r="C189" s="12" t="s">
        <v>99</v>
      </c>
      <c r="D189" s="4" t="s">
        <v>238</v>
      </c>
      <c r="E189" s="4" t="s">
        <v>476</v>
      </c>
      <c r="F189" s="4" t="s">
        <v>5725</v>
      </c>
      <c r="G189" s="4" t="s">
        <v>256</v>
      </c>
      <c r="H189" s="4" t="s">
        <v>407</v>
      </c>
      <c r="I189" s="5" t="s">
        <v>41113</v>
      </c>
      <c r="J189" s="5" t="s">
        <v>1313</v>
      </c>
      <c r="K189" s="5" t="s">
        <v>278</v>
      </c>
      <c r="L189" s="5" t="s">
        <v>1882</v>
      </c>
      <c r="M189" s="5" t="s">
        <v>31863</v>
      </c>
      <c r="N189" s="5" t="s">
        <v>6948</v>
      </c>
      <c r="O189" s="5" t="s">
        <v>15379</v>
      </c>
      <c r="P189" s="5" t="s">
        <v>20656</v>
      </c>
      <c r="Q189" s="5">
        <v>1.534</v>
      </c>
      <c r="R189" s="25">
        <f t="shared" si="2"/>
        <v>1.534</v>
      </c>
      <c r="S189" s="30" t="s">
        <v>16503</v>
      </c>
      <c r="T189" s="30" t="s">
        <v>278</v>
      </c>
      <c r="U189" s="30" t="s">
        <v>3205</v>
      </c>
      <c r="V189" s="5" t="s">
        <v>582</v>
      </c>
      <c r="W189" s="28"/>
      <c r="X189" s="29" t="s">
        <v>269</v>
      </c>
      <c r="Z189" s="29" t="s">
        <v>269</v>
      </c>
      <c r="AA189" s="29" t="s">
        <v>269</v>
      </c>
      <c r="AB189" s="29" t="s">
        <v>269</v>
      </c>
      <c r="AC189" s="29" t="s">
        <v>269</v>
      </c>
    </row>
    <row r="190" spans="1:29">
      <c r="A190" s="13" t="s">
        <v>11412</v>
      </c>
      <c r="B190" s="4" t="s">
        <v>80</v>
      </c>
      <c r="C190" s="12" t="s">
        <v>1103</v>
      </c>
      <c r="D190" s="4" t="s">
        <v>82</v>
      </c>
      <c r="E190" s="4" t="s">
        <v>113</v>
      </c>
      <c r="F190" s="4" t="s">
        <v>3071</v>
      </c>
      <c r="G190" s="4" t="s">
        <v>48</v>
      </c>
      <c r="H190" s="4" t="s">
        <v>376</v>
      </c>
      <c r="I190" s="5" t="s">
        <v>41114</v>
      </c>
      <c r="J190" s="5" t="s">
        <v>2192</v>
      </c>
      <c r="K190" s="5" t="s">
        <v>278</v>
      </c>
      <c r="L190" s="5" t="s">
        <v>367</v>
      </c>
      <c r="M190" s="5" t="s">
        <v>21793</v>
      </c>
      <c r="N190" s="5" t="s">
        <v>1988</v>
      </c>
      <c r="O190" s="5" t="s">
        <v>4476</v>
      </c>
      <c r="P190" s="5" t="s">
        <v>41115</v>
      </c>
      <c r="Q190" s="5">
        <v>1.615</v>
      </c>
      <c r="R190" s="25">
        <f t="shared" si="2"/>
        <v>1.615</v>
      </c>
      <c r="S190" s="30" t="s">
        <v>3295</v>
      </c>
      <c r="T190" s="30" t="s">
        <v>278</v>
      </c>
      <c r="U190" s="30" t="s">
        <v>3708</v>
      </c>
      <c r="V190" s="5" t="s">
        <v>1839</v>
      </c>
      <c r="W190" s="28"/>
      <c r="X190" s="29" t="s">
        <v>269</v>
      </c>
      <c r="Z190" s="29" t="s">
        <v>269</v>
      </c>
      <c r="AA190" s="29" t="s">
        <v>269</v>
      </c>
      <c r="AB190" s="29" t="s">
        <v>269</v>
      </c>
      <c r="AC190" s="29" t="s">
        <v>269</v>
      </c>
    </row>
    <row r="191" spans="1:29">
      <c r="A191" s="13" t="s">
        <v>11417</v>
      </c>
      <c r="B191" s="4" t="s">
        <v>129</v>
      </c>
      <c r="C191" s="12" t="s">
        <v>1103</v>
      </c>
      <c r="D191" s="4" t="s">
        <v>954</v>
      </c>
      <c r="E191" s="4" t="s">
        <v>66</v>
      </c>
      <c r="F191" s="4" t="s">
        <v>15259</v>
      </c>
      <c r="G191" s="4" t="s">
        <v>32</v>
      </c>
      <c r="H191" s="4" t="s">
        <v>547</v>
      </c>
      <c r="I191" s="5" t="s">
        <v>41116</v>
      </c>
      <c r="J191" s="5" t="s">
        <v>73</v>
      </c>
      <c r="K191" s="5" t="s">
        <v>278</v>
      </c>
      <c r="L191" s="5" t="s">
        <v>1669</v>
      </c>
      <c r="M191" s="5" t="s">
        <v>20597</v>
      </c>
      <c r="N191" s="5" t="s">
        <v>1988</v>
      </c>
      <c r="O191" s="5" t="s">
        <v>16189</v>
      </c>
      <c r="P191" s="5" t="s">
        <v>36214</v>
      </c>
      <c r="Q191" s="5">
        <v>2.245</v>
      </c>
      <c r="R191" s="25">
        <f t="shared" si="2"/>
        <v>2.245</v>
      </c>
      <c r="S191" s="30" t="s">
        <v>21947</v>
      </c>
      <c r="T191" s="30" t="s">
        <v>278</v>
      </c>
      <c r="U191" s="30" t="s">
        <v>307</v>
      </c>
      <c r="V191" s="5" t="s">
        <v>9092</v>
      </c>
      <c r="W191" s="28"/>
      <c r="X191" s="29" t="s">
        <v>269</v>
      </c>
      <c r="Z191" s="29" t="s">
        <v>269</v>
      </c>
      <c r="AA191" s="29" t="s">
        <v>269</v>
      </c>
      <c r="AB191" s="29" t="s">
        <v>269</v>
      </c>
      <c r="AC191" s="29" t="s">
        <v>269</v>
      </c>
    </row>
    <row r="192" spans="1:29">
      <c r="A192" s="13" t="s">
        <v>11422</v>
      </c>
      <c r="B192" s="4" t="s">
        <v>112</v>
      </c>
      <c r="C192" s="12" t="s">
        <v>1103</v>
      </c>
      <c r="D192" s="4" t="s">
        <v>65</v>
      </c>
      <c r="E192" s="4" t="s">
        <v>393</v>
      </c>
      <c r="F192" s="4" t="s">
        <v>7102</v>
      </c>
      <c r="G192" s="4" t="s">
        <v>376</v>
      </c>
      <c r="H192" s="4" t="s">
        <v>393</v>
      </c>
      <c r="I192" s="5" t="s">
        <v>41117</v>
      </c>
      <c r="J192" s="5" t="s">
        <v>278</v>
      </c>
      <c r="K192" s="5" t="s">
        <v>278</v>
      </c>
      <c r="L192" s="5" t="s">
        <v>731</v>
      </c>
      <c r="M192" s="5" t="s">
        <v>36179</v>
      </c>
      <c r="N192" s="5" t="s">
        <v>4405</v>
      </c>
      <c r="O192" s="5" t="s">
        <v>25108</v>
      </c>
      <c r="P192" s="5" t="s">
        <v>20981</v>
      </c>
      <c r="Q192" s="5">
        <v>1.634</v>
      </c>
      <c r="R192" s="25">
        <f t="shared" si="2"/>
        <v>1.634</v>
      </c>
      <c r="S192" s="30" t="s">
        <v>20557</v>
      </c>
      <c r="T192" s="30" t="s">
        <v>278</v>
      </c>
      <c r="U192" s="30" t="s">
        <v>2440</v>
      </c>
      <c r="V192" s="5" t="s">
        <v>564</v>
      </c>
      <c r="W192" s="28"/>
      <c r="X192" s="29" t="s">
        <v>269</v>
      </c>
      <c r="Z192" s="29" t="s">
        <v>269</v>
      </c>
      <c r="AA192" s="29" t="s">
        <v>269</v>
      </c>
      <c r="AB192" s="29" t="s">
        <v>269</v>
      </c>
      <c r="AC192" s="29" t="s">
        <v>269</v>
      </c>
    </row>
    <row r="193" spans="1:29">
      <c r="A193" s="13" t="s">
        <v>11429</v>
      </c>
      <c r="B193" s="4" t="s">
        <v>50</v>
      </c>
      <c r="C193" s="12" t="s">
        <v>1591</v>
      </c>
      <c r="D193" s="4" t="s">
        <v>112</v>
      </c>
      <c r="E193" s="4" t="s">
        <v>48</v>
      </c>
      <c r="F193" s="4" t="s">
        <v>5514</v>
      </c>
      <c r="G193" s="4" t="s">
        <v>376</v>
      </c>
      <c r="H193" s="4" t="s">
        <v>48</v>
      </c>
      <c r="I193" s="5" t="s">
        <v>41118</v>
      </c>
      <c r="J193" s="5" t="s">
        <v>278</v>
      </c>
      <c r="K193" s="5" t="s">
        <v>278</v>
      </c>
      <c r="L193" s="5" t="s">
        <v>4704</v>
      </c>
      <c r="M193" s="5" t="s">
        <v>31835</v>
      </c>
      <c r="N193" s="5" t="s">
        <v>1817</v>
      </c>
      <c r="O193" s="5" t="s">
        <v>39472</v>
      </c>
      <c r="P193" s="5" t="s">
        <v>41119</v>
      </c>
      <c r="Q193" s="5">
        <v>1.645</v>
      </c>
      <c r="R193" s="25">
        <f t="shared" si="2"/>
        <v>1.645</v>
      </c>
      <c r="S193" s="30" t="s">
        <v>9117</v>
      </c>
      <c r="T193" s="30" t="s">
        <v>278</v>
      </c>
      <c r="U193" s="30" t="s">
        <v>964</v>
      </c>
      <c r="V193" s="5" t="s">
        <v>7102</v>
      </c>
      <c r="W193" s="28"/>
      <c r="X193" s="29" t="s">
        <v>269</v>
      </c>
      <c r="Z193" s="29" t="s">
        <v>269</v>
      </c>
      <c r="AA193" s="29" t="s">
        <v>269</v>
      </c>
      <c r="AB193" s="29" t="s">
        <v>269</v>
      </c>
      <c r="AC193" s="29" t="s">
        <v>269</v>
      </c>
    </row>
    <row r="194" spans="1:29">
      <c r="A194" s="13" t="s">
        <v>11433</v>
      </c>
      <c r="B194" s="4" t="s">
        <v>778</v>
      </c>
      <c r="C194" s="12" t="s">
        <v>1591</v>
      </c>
      <c r="D194" s="4" t="s">
        <v>143</v>
      </c>
      <c r="E194" s="4" t="s">
        <v>709</v>
      </c>
      <c r="F194" s="4" t="s">
        <v>1828</v>
      </c>
      <c r="G194" s="4" t="s">
        <v>29</v>
      </c>
      <c r="H194" s="4" t="s">
        <v>208</v>
      </c>
      <c r="I194" s="5" t="s">
        <v>41120</v>
      </c>
      <c r="J194" s="5" t="s">
        <v>278</v>
      </c>
      <c r="K194" s="5" t="s">
        <v>278</v>
      </c>
      <c r="L194" s="5" t="s">
        <v>1150</v>
      </c>
      <c r="M194" s="5" t="s">
        <v>29788</v>
      </c>
      <c r="N194" s="5" t="s">
        <v>2387</v>
      </c>
      <c r="O194" s="5" t="s">
        <v>41121</v>
      </c>
      <c r="P194" s="5" t="s">
        <v>27590</v>
      </c>
      <c r="Q194" s="5">
        <v>1.585</v>
      </c>
      <c r="R194" s="25">
        <f t="shared" ref="R194:R257" si="3">IF(COUNTBLANK(Q194)&gt;0,"",SUM(N194:Q194))</f>
        <v>1.585</v>
      </c>
      <c r="S194" s="30" t="s">
        <v>16467</v>
      </c>
      <c r="T194" s="30" t="s">
        <v>278</v>
      </c>
      <c r="U194" s="30" t="s">
        <v>2727</v>
      </c>
      <c r="V194" s="5" t="s">
        <v>1638</v>
      </c>
      <c r="W194" s="28"/>
      <c r="X194" s="29" t="s">
        <v>269</v>
      </c>
      <c r="Z194" s="29" t="s">
        <v>269</v>
      </c>
      <c r="AA194" s="29" t="s">
        <v>269</v>
      </c>
      <c r="AB194" s="29" t="s">
        <v>269</v>
      </c>
      <c r="AC194" s="29" t="s">
        <v>269</v>
      </c>
    </row>
    <row r="195" spans="1:29">
      <c r="A195" s="13" t="s">
        <v>11438</v>
      </c>
      <c r="B195" s="4" t="s">
        <v>80</v>
      </c>
      <c r="C195" s="12" t="s">
        <v>1591</v>
      </c>
      <c r="D195" s="4" t="s">
        <v>63</v>
      </c>
      <c r="E195" s="4" t="s">
        <v>224</v>
      </c>
      <c r="F195" s="4" t="s">
        <v>2294</v>
      </c>
      <c r="G195" s="4" t="s">
        <v>287</v>
      </c>
      <c r="H195" s="4" t="s">
        <v>242</v>
      </c>
      <c r="I195" s="5" t="s">
        <v>33726</v>
      </c>
      <c r="J195" s="5" t="s">
        <v>278</v>
      </c>
      <c r="K195" s="5" t="s">
        <v>278</v>
      </c>
      <c r="L195" s="5" t="s">
        <v>234</v>
      </c>
      <c r="M195" s="5" t="s">
        <v>11222</v>
      </c>
      <c r="N195" s="5" t="s">
        <v>2433</v>
      </c>
      <c r="O195" s="5" t="s">
        <v>41122</v>
      </c>
      <c r="P195" s="5" t="s">
        <v>9453</v>
      </c>
      <c r="Q195" s="5">
        <v>2.491</v>
      </c>
      <c r="R195" s="25">
        <f t="shared" si="3"/>
        <v>2.491</v>
      </c>
      <c r="S195" s="30" t="s">
        <v>12220</v>
      </c>
      <c r="T195" s="30" t="s">
        <v>278</v>
      </c>
      <c r="U195" s="30" t="s">
        <v>2925</v>
      </c>
      <c r="V195" s="5" t="s">
        <v>1839</v>
      </c>
      <c r="W195" s="28"/>
      <c r="X195" s="29" t="s">
        <v>269</v>
      </c>
      <c r="Z195" s="29" t="s">
        <v>269</v>
      </c>
      <c r="AA195" s="29" t="s">
        <v>269</v>
      </c>
      <c r="AB195" s="29" t="s">
        <v>269</v>
      </c>
      <c r="AC195" s="29" t="s">
        <v>269</v>
      </c>
    </row>
    <row r="196" spans="1:29">
      <c r="A196" s="13" t="s">
        <v>11445</v>
      </c>
      <c r="B196" s="4" t="s">
        <v>954</v>
      </c>
      <c r="C196" s="12" t="s">
        <v>1103</v>
      </c>
      <c r="D196" s="4" t="s">
        <v>176</v>
      </c>
      <c r="E196" s="4" t="s">
        <v>300</v>
      </c>
      <c r="F196" s="4" t="s">
        <v>6870</v>
      </c>
      <c r="G196" s="4" t="s">
        <v>287</v>
      </c>
      <c r="H196" s="4" t="s">
        <v>256</v>
      </c>
      <c r="I196" s="5" t="s">
        <v>41123</v>
      </c>
      <c r="J196" s="5" t="s">
        <v>278</v>
      </c>
      <c r="K196" s="5" t="s">
        <v>278</v>
      </c>
      <c r="L196" s="5" t="s">
        <v>14399</v>
      </c>
      <c r="M196" s="5" t="s">
        <v>5372</v>
      </c>
      <c r="N196" s="5" t="s">
        <v>5048</v>
      </c>
      <c r="O196" s="5" t="s">
        <v>1793</v>
      </c>
      <c r="P196" s="5" t="s">
        <v>41124</v>
      </c>
      <c r="Q196" s="5">
        <v>2.478</v>
      </c>
      <c r="R196" s="25">
        <f t="shared" si="3"/>
        <v>2.478</v>
      </c>
      <c r="S196" s="30" t="s">
        <v>21622</v>
      </c>
      <c r="T196" s="30" t="s">
        <v>278</v>
      </c>
      <c r="U196" s="30" t="s">
        <v>5206</v>
      </c>
      <c r="V196" s="5" t="s">
        <v>4384</v>
      </c>
      <c r="W196" s="28"/>
      <c r="X196" s="29" t="s">
        <v>269</v>
      </c>
      <c r="Z196" s="29" t="s">
        <v>269</v>
      </c>
      <c r="AA196" s="29" t="s">
        <v>269</v>
      </c>
      <c r="AB196" s="29" t="s">
        <v>269</v>
      </c>
      <c r="AC196" s="29" t="s">
        <v>269</v>
      </c>
    </row>
    <row r="197" spans="1:29">
      <c r="A197" s="13" t="s">
        <v>11450</v>
      </c>
      <c r="B197" s="4" t="s">
        <v>144</v>
      </c>
      <c r="C197" s="12" t="s">
        <v>1591</v>
      </c>
      <c r="D197" s="4" t="s">
        <v>284</v>
      </c>
      <c r="E197" s="4" t="s">
        <v>316</v>
      </c>
      <c r="F197" s="4" t="s">
        <v>6526</v>
      </c>
      <c r="G197" s="4" t="s">
        <v>547</v>
      </c>
      <c r="H197" s="4" t="s">
        <v>287</v>
      </c>
      <c r="I197" s="5" t="s">
        <v>41125</v>
      </c>
      <c r="J197" s="5" t="s">
        <v>278</v>
      </c>
      <c r="K197" s="5" t="s">
        <v>278</v>
      </c>
      <c r="L197" s="5" t="s">
        <v>704</v>
      </c>
      <c r="M197" s="5" t="s">
        <v>41126</v>
      </c>
      <c r="N197" s="5" t="s">
        <v>5071</v>
      </c>
      <c r="O197" s="5" t="s">
        <v>41127</v>
      </c>
      <c r="P197" s="5" t="s">
        <v>29555</v>
      </c>
      <c r="Q197" s="5">
        <v>2.924</v>
      </c>
      <c r="R197" s="25">
        <f t="shared" si="3"/>
        <v>2.924</v>
      </c>
      <c r="S197" s="30" t="s">
        <v>23985</v>
      </c>
      <c r="T197" s="30" t="s">
        <v>278</v>
      </c>
      <c r="U197" s="30" t="s">
        <v>1923</v>
      </c>
      <c r="V197" s="5" t="s">
        <v>963</v>
      </c>
      <c r="W197" s="28"/>
      <c r="X197" s="29" t="s">
        <v>269</v>
      </c>
      <c r="Z197" s="29" t="s">
        <v>269</v>
      </c>
      <c r="AA197" s="29" t="s">
        <v>269</v>
      </c>
      <c r="AB197" s="29" t="s">
        <v>269</v>
      </c>
      <c r="AC197" s="29" t="s">
        <v>269</v>
      </c>
    </row>
    <row r="198" spans="1:29">
      <c r="A198" s="13" t="s">
        <v>11455</v>
      </c>
      <c r="B198" s="4" t="s">
        <v>159</v>
      </c>
      <c r="C198" s="12" t="s">
        <v>1103</v>
      </c>
      <c r="D198" s="4" t="s">
        <v>1549</v>
      </c>
      <c r="E198" s="4" t="s">
        <v>206</v>
      </c>
      <c r="F198" s="4" t="s">
        <v>1085</v>
      </c>
      <c r="G198" s="4" t="s">
        <v>287</v>
      </c>
      <c r="H198" s="4" t="s">
        <v>256</v>
      </c>
      <c r="I198" s="5" t="s">
        <v>41128</v>
      </c>
      <c r="J198" s="5" t="s">
        <v>278</v>
      </c>
      <c r="K198" s="5" t="s">
        <v>278</v>
      </c>
      <c r="L198" s="5" t="s">
        <v>4923</v>
      </c>
      <c r="M198" s="5" t="s">
        <v>27013</v>
      </c>
      <c r="N198" s="5" t="s">
        <v>3639</v>
      </c>
      <c r="O198" s="5" t="s">
        <v>41129</v>
      </c>
      <c r="P198" s="5" t="s">
        <v>38458</v>
      </c>
      <c r="Q198" s="5">
        <v>8.15</v>
      </c>
      <c r="R198" s="25">
        <f t="shared" si="3"/>
        <v>8.15</v>
      </c>
      <c r="S198" s="30" t="s">
        <v>16966</v>
      </c>
      <c r="T198" s="30" t="s">
        <v>278</v>
      </c>
      <c r="U198" s="30" t="s">
        <v>203</v>
      </c>
      <c r="V198" s="5" t="s">
        <v>1638</v>
      </c>
      <c r="W198" s="28"/>
      <c r="X198" s="29" t="s">
        <v>269</v>
      </c>
      <c r="Z198" s="29" t="s">
        <v>269</v>
      </c>
      <c r="AA198" s="29" t="s">
        <v>269</v>
      </c>
      <c r="AB198" s="29" t="s">
        <v>269</v>
      </c>
      <c r="AC198" s="29" t="s">
        <v>269</v>
      </c>
    </row>
    <row r="199" spans="1:29">
      <c r="A199" s="13" t="s">
        <v>11460</v>
      </c>
      <c r="B199" s="4" t="s">
        <v>571</v>
      </c>
      <c r="C199" s="12" t="s">
        <v>1103</v>
      </c>
      <c r="D199" s="4" t="s">
        <v>1549</v>
      </c>
      <c r="E199" s="4" t="s">
        <v>954</v>
      </c>
      <c r="F199" s="4" t="s">
        <v>8701</v>
      </c>
      <c r="G199" s="4" t="s">
        <v>392</v>
      </c>
      <c r="H199" s="4" t="s">
        <v>81</v>
      </c>
      <c r="I199" s="5" t="s">
        <v>41130</v>
      </c>
      <c r="J199" s="5" t="s">
        <v>278</v>
      </c>
      <c r="K199" s="5" t="s">
        <v>278</v>
      </c>
      <c r="L199" s="5" t="s">
        <v>4012</v>
      </c>
      <c r="M199" s="5" t="s">
        <v>35337</v>
      </c>
      <c r="N199" s="5" t="s">
        <v>4525</v>
      </c>
      <c r="O199" s="5" t="s">
        <v>41131</v>
      </c>
      <c r="P199" s="5" t="s">
        <v>26058</v>
      </c>
      <c r="Q199" s="5">
        <v>6.532</v>
      </c>
      <c r="R199" s="25">
        <f t="shared" si="3"/>
        <v>6.532</v>
      </c>
      <c r="S199" s="30" t="s">
        <v>29529</v>
      </c>
      <c r="T199" s="30" t="s">
        <v>278</v>
      </c>
      <c r="U199" s="30" t="s">
        <v>964</v>
      </c>
      <c r="V199" s="5" t="s">
        <v>1865</v>
      </c>
      <c r="W199" s="28"/>
      <c r="X199" s="29" t="s">
        <v>269</v>
      </c>
      <c r="Z199" s="29" t="s">
        <v>269</v>
      </c>
      <c r="AA199" s="29" t="s">
        <v>269</v>
      </c>
      <c r="AB199" s="29" t="s">
        <v>269</v>
      </c>
      <c r="AC199" s="29" t="s">
        <v>269</v>
      </c>
    </row>
    <row r="200" spans="1:29">
      <c r="A200" s="13" t="s">
        <v>11467</v>
      </c>
      <c r="B200" s="4" t="s">
        <v>285</v>
      </c>
      <c r="C200" s="12" t="s">
        <v>1103</v>
      </c>
      <c r="D200" s="4" t="s">
        <v>600</v>
      </c>
      <c r="E200" s="4" t="s">
        <v>47</v>
      </c>
      <c r="F200" s="4" t="s">
        <v>6961</v>
      </c>
      <c r="G200" s="4" t="s">
        <v>242</v>
      </c>
      <c r="H200" s="4" t="s">
        <v>573</v>
      </c>
      <c r="I200" s="5" t="s">
        <v>41132</v>
      </c>
      <c r="J200" s="5" t="s">
        <v>278</v>
      </c>
      <c r="K200" s="5" t="s">
        <v>278</v>
      </c>
      <c r="L200" s="5" t="s">
        <v>1627</v>
      </c>
      <c r="M200" s="5" t="s">
        <v>30482</v>
      </c>
      <c r="N200" s="5" t="s">
        <v>2425</v>
      </c>
      <c r="O200" s="5" t="s">
        <v>7609</v>
      </c>
      <c r="P200" s="5" t="s">
        <v>36809</v>
      </c>
      <c r="Q200" s="5">
        <v>3.412</v>
      </c>
      <c r="R200" s="25">
        <f t="shared" si="3"/>
        <v>3.412</v>
      </c>
      <c r="S200" s="30" t="s">
        <v>4907</v>
      </c>
      <c r="T200" s="30" t="s">
        <v>278</v>
      </c>
      <c r="U200" s="30" t="s">
        <v>247</v>
      </c>
      <c r="V200" s="5" t="s">
        <v>1874</v>
      </c>
      <c r="W200" s="28"/>
      <c r="X200" s="29" t="s">
        <v>269</v>
      </c>
      <c r="Z200" s="29" t="s">
        <v>269</v>
      </c>
      <c r="AA200" s="29" t="s">
        <v>269</v>
      </c>
      <c r="AB200" s="29" t="s">
        <v>269</v>
      </c>
      <c r="AC200" s="29" t="s">
        <v>269</v>
      </c>
    </row>
    <row r="201" spans="1:29">
      <c r="A201" s="13" t="s">
        <v>11473</v>
      </c>
      <c r="B201" s="4" t="s">
        <v>571</v>
      </c>
      <c r="C201" s="12" t="s">
        <v>1103</v>
      </c>
      <c r="D201" s="4" t="s">
        <v>1433</v>
      </c>
      <c r="E201" s="4" t="s">
        <v>954</v>
      </c>
      <c r="F201" s="4" t="s">
        <v>2195</v>
      </c>
      <c r="G201" s="4" t="s">
        <v>256</v>
      </c>
      <c r="H201" s="4" t="s">
        <v>242</v>
      </c>
      <c r="I201" s="5" t="s">
        <v>41133</v>
      </c>
      <c r="J201" s="5" t="s">
        <v>278</v>
      </c>
      <c r="K201" s="5" t="s">
        <v>278</v>
      </c>
      <c r="L201" s="5" t="s">
        <v>6316</v>
      </c>
      <c r="M201" s="5" t="s">
        <v>36926</v>
      </c>
      <c r="N201" s="5" t="s">
        <v>426</v>
      </c>
      <c r="O201" s="5" t="s">
        <v>26495</v>
      </c>
      <c r="P201" s="5" t="s">
        <v>19622</v>
      </c>
      <c r="Q201" s="5">
        <v>4.868</v>
      </c>
      <c r="R201" s="25">
        <f t="shared" si="3"/>
        <v>4.868</v>
      </c>
      <c r="S201" s="30" t="s">
        <v>16716</v>
      </c>
      <c r="T201" s="30" t="s">
        <v>278</v>
      </c>
      <c r="U201" s="30" t="s">
        <v>203</v>
      </c>
      <c r="V201" s="5" t="s">
        <v>1263</v>
      </c>
      <c r="W201" s="28"/>
      <c r="X201" s="29" t="s">
        <v>269</v>
      </c>
      <c r="Z201" s="29" t="s">
        <v>269</v>
      </c>
      <c r="AA201" s="29" t="s">
        <v>269</v>
      </c>
      <c r="AB201" s="29" t="s">
        <v>269</v>
      </c>
      <c r="AC201" s="29" t="s">
        <v>269</v>
      </c>
    </row>
    <row r="202" spans="1:29">
      <c r="A202" s="13" t="s">
        <v>11479</v>
      </c>
      <c r="B202" s="4" t="s">
        <v>1758</v>
      </c>
      <c r="C202" s="12" t="s">
        <v>1591</v>
      </c>
      <c r="D202" s="4" t="s">
        <v>1307</v>
      </c>
      <c r="E202" s="4" t="s">
        <v>655</v>
      </c>
      <c r="F202" s="4" t="s">
        <v>9955</v>
      </c>
      <c r="G202" s="4" t="s">
        <v>256</v>
      </c>
      <c r="H202" s="4" t="s">
        <v>547</v>
      </c>
      <c r="I202" s="5" t="s">
        <v>41134</v>
      </c>
      <c r="J202" s="5" t="s">
        <v>278</v>
      </c>
      <c r="K202" s="5" t="s">
        <v>278</v>
      </c>
      <c r="L202" s="5" t="s">
        <v>2395</v>
      </c>
      <c r="M202" s="5" t="s">
        <v>41135</v>
      </c>
      <c r="N202" s="5" t="s">
        <v>443</v>
      </c>
      <c r="O202" s="5" t="s">
        <v>41136</v>
      </c>
      <c r="P202" s="5" t="s">
        <v>11448</v>
      </c>
      <c r="Q202" s="5">
        <v>2.129</v>
      </c>
      <c r="R202" s="25">
        <f t="shared" si="3"/>
        <v>2.129</v>
      </c>
      <c r="S202" s="30" t="s">
        <v>41137</v>
      </c>
      <c r="T202" s="30" t="s">
        <v>278</v>
      </c>
      <c r="U202" s="30" t="s">
        <v>2108</v>
      </c>
      <c r="V202" s="5" t="s">
        <v>11004</v>
      </c>
      <c r="W202" s="28"/>
      <c r="X202" s="29" t="s">
        <v>269</v>
      </c>
      <c r="Z202" s="29" t="s">
        <v>269</v>
      </c>
      <c r="AA202" s="29" t="s">
        <v>269</v>
      </c>
      <c r="AB202" s="29" t="s">
        <v>269</v>
      </c>
      <c r="AC202" s="29" t="s">
        <v>269</v>
      </c>
    </row>
    <row r="203" spans="1:29">
      <c r="A203" s="13" t="s">
        <v>11485</v>
      </c>
      <c r="B203" s="4" t="s">
        <v>190</v>
      </c>
      <c r="C203" s="12" t="s">
        <v>1103</v>
      </c>
      <c r="D203" s="4" t="s">
        <v>360</v>
      </c>
      <c r="E203" s="4" t="s">
        <v>1549</v>
      </c>
      <c r="F203" s="4" t="s">
        <v>8016</v>
      </c>
      <c r="G203" s="4" t="s">
        <v>256</v>
      </c>
      <c r="H203" s="4" t="s">
        <v>223</v>
      </c>
      <c r="I203" s="5" t="s">
        <v>41138</v>
      </c>
      <c r="J203" s="5" t="s">
        <v>278</v>
      </c>
      <c r="K203" s="5" t="s">
        <v>278</v>
      </c>
      <c r="L203" s="5" t="s">
        <v>2305</v>
      </c>
      <c r="M203" s="5" t="s">
        <v>14051</v>
      </c>
      <c r="N203" s="5" t="s">
        <v>6024</v>
      </c>
      <c r="O203" s="5" t="s">
        <v>41139</v>
      </c>
      <c r="P203" s="5" t="s">
        <v>32674</v>
      </c>
      <c r="Q203" s="5">
        <v>3.166</v>
      </c>
      <c r="R203" s="25">
        <f t="shared" si="3"/>
        <v>3.166</v>
      </c>
      <c r="S203" s="30" t="s">
        <v>20308</v>
      </c>
      <c r="T203" s="30" t="s">
        <v>278</v>
      </c>
      <c r="U203" s="30" t="s">
        <v>1808</v>
      </c>
      <c r="V203" s="5" t="s">
        <v>10397</v>
      </c>
      <c r="W203" s="28"/>
      <c r="X203" s="29" t="s">
        <v>269</v>
      </c>
      <c r="Z203" s="29" t="s">
        <v>269</v>
      </c>
      <c r="AA203" s="29" t="s">
        <v>269</v>
      </c>
      <c r="AB203" s="29" t="s">
        <v>269</v>
      </c>
      <c r="AC203" s="29" t="s">
        <v>269</v>
      </c>
    </row>
    <row r="204" spans="1:29">
      <c r="A204" s="13" t="s">
        <v>11491</v>
      </c>
      <c r="B204" s="4" t="s">
        <v>2682</v>
      </c>
      <c r="C204" s="12" t="s">
        <v>99</v>
      </c>
      <c r="D204" s="4" t="s">
        <v>586</v>
      </c>
      <c r="E204" s="4" t="s">
        <v>1269</v>
      </c>
      <c r="F204" s="4" t="s">
        <v>8016</v>
      </c>
      <c r="G204" s="4" t="s">
        <v>287</v>
      </c>
      <c r="H204" s="4" t="s">
        <v>547</v>
      </c>
      <c r="I204" s="5" t="s">
        <v>41140</v>
      </c>
      <c r="J204" s="5" t="s">
        <v>278</v>
      </c>
      <c r="K204" s="5" t="s">
        <v>278</v>
      </c>
      <c r="L204" s="5" t="s">
        <v>1754</v>
      </c>
      <c r="M204" s="5" t="s">
        <v>41141</v>
      </c>
      <c r="N204" s="5" t="s">
        <v>936</v>
      </c>
      <c r="O204" s="5" t="s">
        <v>41142</v>
      </c>
      <c r="P204" s="5" t="s">
        <v>41143</v>
      </c>
      <c r="Q204" s="5">
        <v>8.194</v>
      </c>
      <c r="R204" s="25">
        <f t="shared" si="3"/>
        <v>8.194</v>
      </c>
      <c r="S204" s="30" t="s">
        <v>7981</v>
      </c>
      <c r="T204" s="30" t="s">
        <v>6134</v>
      </c>
      <c r="U204" s="30" t="s">
        <v>608</v>
      </c>
      <c r="V204" s="5" t="s">
        <v>5143</v>
      </c>
      <c r="W204" s="28"/>
      <c r="X204" s="29" t="s">
        <v>269</v>
      </c>
      <c r="Z204" s="29" t="s">
        <v>269</v>
      </c>
      <c r="AA204" s="29" t="s">
        <v>269</v>
      </c>
      <c r="AB204" s="29" t="s">
        <v>269</v>
      </c>
      <c r="AC204" s="29" t="s">
        <v>269</v>
      </c>
    </row>
    <row r="205" spans="1:29">
      <c r="A205" s="13" t="s">
        <v>11498</v>
      </c>
      <c r="B205" s="4" t="s">
        <v>615</v>
      </c>
      <c r="C205" s="12" t="s">
        <v>317</v>
      </c>
      <c r="D205" s="4" t="s">
        <v>532</v>
      </c>
      <c r="E205" s="4" t="s">
        <v>271</v>
      </c>
      <c r="F205" s="4" t="s">
        <v>3119</v>
      </c>
      <c r="G205" s="4" t="s">
        <v>256</v>
      </c>
      <c r="H205" s="4" t="s">
        <v>240</v>
      </c>
      <c r="I205" s="5" t="s">
        <v>41144</v>
      </c>
      <c r="J205" s="5" t="s">
        <v>1719</v>
      </c>
      <c r="K205" s="5" t="s">
        <v>278</v>
      </c>
      <c r="L205" s="5" t="s">
        <v>1720</v>
      </c>
      <c r="M205" s="5" t="s">
        <v>11441</v>
      </c>
      <c r="N205" s="5" t="s">
        <v>1892</v>
      </c>
      <c r="O205" s="5" t="s">
        <v>16740</v>
      </c>
      <c r="P205" s="5" t="s">
        <v>9547</v>
      </c>
      <c r="Q205" s="5">
        <v>4.392</v>
      </c>
      <c r="R205" s="25">
        <f t="shared" si="3"/>
        <v>4.392</v>
      </c>
      <c r="S205" s="30" t="s">
        <v>22055</v>
      </c>
      <c r="T205" s="30" t="s">
        <v>627</v>
      </c>
      <c r="U205" s="30" t="s">
        <v>386</v>
      </c>
      <c r="V205" s="5" t="s">
        <v>6687</v>
      </c>
      <c r="W205" s="28"/>
      <c r="X205" s="29" t="s">
        <v>269</v>
      </c>
      <c r="Z205" s="29" t="s">
        <v>269</v>
      </c>
      <c r="AA205" s="29" t="s">
        <v>269</v>
      </c>
      <c r="AB205" s="29" t="s">
        <v>269</v>
      </c>
      <c r="AC205" s="29" t="s">
        <v>269</v>
      </c>
    </row>
    <row r="206" spans="1:29">
      <c r="A206" s="13" t="s">
        <v>11505</v>
      </c>
      <c r="B206" s="4" t="s">
        <v>1737</v>
      </c>
      <c r="C206" s="12" t="s">
        <v>317</v>
      </c>
      <c r="D206" s="4" t="s">
        <v>532</v>
      </c>
      <c r="E206" s="4" t="s">
        <v>189</v>
      </c>
      <c r="F206" s="4" t="s">
        <v>341</v>
      </c>
      <c r="G206" s="4" t="s">
        <v>547</v>
      </c>
      <c r="H206" s="4" t="s">
        <v>32</v>
      </c>
      <c r="I206" s="5" t="s">
        <v>41145</v>
      </c>
      <c r="J206" s="5" t="s">
        <v>1678</v>
      </c>
      <c r="K206" s="5" t="s">
        <v>278</v>
      </c>
      <c r="L206" s="5" t="s">
        <v>6069</v>
      </c>
      <c r="M206" s="5" t="s">
        <v>41146</v>
      </c>
      <c r="N206" s="5" t="s">
        <v>756</v>
      </c>
      <c r="O206" s="5" t="s">
        <v>35481</v>
      </c>
      <c r="P206" s="5" t="s">
        <v>10100</v>
      </c>
      <c r="Q206" s="5">
        <v>2.505</v>
      </c>
      <c r="R206" s="25">
        <f t="shared" si="3"/>
        <v>2.505</v>
      </c>
      <c r="S206" s="30" t="s">
        <v>38191</v>
      </c>
      <c r="T206" s="30" t="s">
        <v>6538</v>
      </c>
      <c r="U206" s="30" t="s">
        <v>2134</v>
      </c>
      <c r="V206" s="5" t="s">
        <v>6687</v>
      </c>
      <c r="W206" s="28"/>
      <c r="X206" s="29" t="s">
        <v>269</v>
      </c>
      <c r="Z206" s="29" t="s">
        <v>269</v>
      </c>
      <c r="AA206" s="29" t="s">
        <v>269</v>
      </c>
      <c r="AB206" s="29" t="s">
        <v>269</v>
      </c>
      <c r="AC206" s="29" t="s">
        <v>269</v>
      </c>
    </row>
    <row r="207" spans="1:29">
      <c r="A207" s="13" t="s">
        <v>11512</v>
      </c>
      <c r="B207" s="4" t="s">
        <v>4241</v>
      </c>
      <c r="C207" s="12" t="s">
        <v>317</v>
      </c>
      <c r="D207" s="4" t="s">
        <v>519</v>
      </c>
      <c r="E207" s="4" t="s">
        <v>131</v>
      </c>
      <c r="F207" s="4" t="s">
        <v>4500</v>
      </c>
      <c r="G207" s="4" t="s">
        <v>376</v>
      </c>
      <c r="H207" s="4" t="s">
        <v>224</v>
      </c>
      <c r="I207" s="5" t="s">
        <v>41147</v>
      </c>
      <c r="J207" s="5" t="s">
        <v>3872</v>
      </c>
      <c r="K207" s="5" t="s">
        <v>278</v>
      </c>
      <c r="L207" s="5" t="s">
        <v>3965</v>
      </c>
      <c r="M207" s="5" t="s">
        <v>5908</v>
      </c>
      <c r="N207" s="5" t="s">
        <v>3232</v>
      </c>
      <c r="O207" s="5" t="s">
        <v>41148</v>
      </c>
      <c r="P207" s="5" t="s">
        <v>9679</v>
      </c>
      <c r="Q207" s="5">
        <v>2.507</v>
      </c>
      <c r="R207" s="25">
        <f t="shared" si="3"/>
        <v>2.507</v>
      </c>
      <c r="S207" s="30" t="s">
        <v>28954</v>
      </c>
      <c r="T207" s="30" t="s">
        <v>625</v>
      </c>
      <c r="U207" s="30" t="s">
        <v>1689</v>
      </c>
      <c r="V207" s="5" t="s">
        <v>309</v>
      </c>
      <c r="W207" s="28"/>
      <c r="X207" s="29" t="s">
        <v>269</v>
      </c>
      <c r="Z207" s="29" t="s">
        <v>269</v>
      </c>
      <c r="AA207" s="29" t="s">
        <v>269</v>
      </c>
      <c r="AB207" s="29" t="s">
        <v>269</v>
      </c>
      <c r="AC207" s="29" t="s">
        <v>269</v>
      </c>
    </row>
    <row r="208" spans="1:29">
      <c r="A208" s="13" t="s">
        <v>11515</v>
      </c>
      <c r="B208" s="4" t="s">
        <v>571</v>
      </c>
      <c r="C208" s="12" t="s">
        <v>317</v>
      </c>
      <c r="D208" s="4" t="s">
        <v>5175</v>
      </c>
      <c r="E208" s="4" t="s">
        <v>954</v>
      </c>
      <c r="F208" s="4" t="s">
        <v>279</v>
      </c>
      <c r="G208" s="4" t="s">
        <v>226</v>
      </c>
      <c r="H208" s="4" t="s">
        <v>116</v>
      </c>
      <c r="I208" s="5" t="s">
        <v>41149</v>
      </c>
      <c r="J208" s="5" t="s">
        <v>278</v>
      </c>
      <c r="K208" s="5" t="s">
        <v>278</v>
      </c>
      <c r="L208" s="5" t="s">
        <v>5048</v>
      </c>
      <c r="M208" s="5" t="s">
        <v>20115</v>
      </c>
      <c r="N208" s="5" t="s">
        <v>3480</v>
      </c>
      <c r="O208" s="5" t="s">
        <v>41150</v>
      </c>
      <c r="P208" s="5" t="s">
        <v>10489</v>
      </c>
      <c r="Q208" s="5">
        <v>2.786</v>
      </c>
      <c r="R208" s="25">
        <f t="shared" si="3"/>
        <v>2.786</v>
      </c>
      <c r="S208" s="30" t="s">
        <v>40084</v>
      </c>
      <c r="T208" s="30" t="s">
        <v>8187</v>
      </c>
      <c r="U208" s="30" t="s">
        <v>3947</v>
      </c>
      <c r="V208" s="5" t="s">
        <v>4998</v>
      </c>
      <c r="W208" s="28"/>
      <c r="X208" s="29" t="s">
        <v>269</v>
      </c>
      <c r="Z208" s="29" t="s">
        <v>269</v>
      </c>
      <c r="AA208" s="29" t="s">
        <v>269</v>
      </c>
      <c r="AB208" s="29" t="s">
        <v>269</v>
      </c>
      <c r="AC208" s="29" t="s">
        <v>269</v>
      </c>
    </row>
    <row r="209" spans="1:29">
      <c r="A209" s="13" t="s">
        <v>11520</v>
      </c>
      <c r="B209" s="4" t="s">
        <v>175</v>
      </c>
      <c r="C209" s="12" t="s">
        <v>317</v>
      </c>
      <c r="D209" s="4" t="s">
        <v>571</v>
      </c>
      <c r="E209" s="4" t="s">
        <v>176</v>
      </c>
      <c r="F209" s="4" t="s">
        <v>8701</v>
      </c>
      <c r="G209" s="4" t="s">
        <v>226</v>
      </c>
      <c r="H209" s="4" t="s">
        <v>207</v>
      </c>
      <c r="I209" s="5" t="s">
        <v>41151</v>
      </c>
      <c r="J209" s="5" t="s">
        <v>278</v>
      </c>
      <c r="K209" s="5" t="s">
        <v>278</v>
      </c>
      <c r="L209" s="5" t="s">
        <v>4097</v>
      </c>
      <c r="M209" s="5" t="s">
        <v>41152</v>
      </c>
      <c r="N209" s="5" t="s">
        <v>912</v>
      </c>
      <c r="O209" s="5" t="s">
        <v>41153</v>
      </c>
      <c r="P209" s="5" t="s">
        <v>19608</v>
      </c>
      <c r="Q209" s="5">
        <v>4.348</v>
      </c>
      <c r="R209" s="25">
        <f t="shared" si="3"/>
        <v>4.348</v>
      </c>
      <c r="S209" s="30" t="s">
        <v>3196</v>
      </c>
      <c r="T209" s="30" t="s">
        <v>217</v>
      </c>
      <c r="U209" s="30" t="s">
        <v>277</v>
      </c>
      <c r="V209" s="5" t="s">
        <v>1479</v>
      </c>
      <c r="W209" s="28"/>
      <c r="X209" s="29" t="s">
        <v>269</v>
      </c>
      <c r="Z209" s="29" t="s">
        <v>269</v>
      </c>
      <c r="AA209" s="29" t="s">
        <v>269</v>
      </c>
      <c r="AB209" s="29" t="s">
        <v>269</v>
      </c>
      <c r="AC209" s="29" t="s">
        <v>269</v>
      </c>
    </row>
    <row r="210" spans="1:29">
      <c r="A210" s="13" t="s">
        <v>11525</v>
      </c>
      <c r="B210" s="4" t="s">
        <v>2298</v>
      </c>
      <c r="C210" s="12" t="s">
        <v>68</v>
      </c>
      <c r="D210" s="4" t="s">
        <v>144</v>
      </c>
      <c r="E210" s="4" t="s">
        <v>940</v>
      </c>
      <c r="F210" s="4" t="s">
        <v>4231</v>
      </c>
      <c r="G210" s="4" t="s">
        <v>226</v>
      </c>
      <c r="H210" s="4" t="s">
        <v>63</v>
      </c>
      <c r="I210" s="5" t="s">
        <v>41154</v>
      </c>
      <c r="J210" s="5" t="s">
        <v>278</v>
      </c>
      <c r="K210" s="5" t="s">
        <v>278</v>
      </c>
      <c r="L210" s="5" t="s">
        <v>2777</v>
      </c>
      <c r="M210" s="5" t="s">
        <v>23145</v>
      </c>
      <c r="N210" s="5" t="s">
        <v>3094</v>
      </c>
      <c r="O210" s="5" t="s">
        <v>41155</v>
      </c>
      <c r="P210" s="5" t="s">
        <v>29608</v>
      </c>
      <c r="Q210" s="5">
        <v>3.022</v>
      </c>
      <c r="R210" s="25">
        <f t="shared" si="3"/>
        <v>3.022</v>
      </c>
      <c r="S210" s="30" t="s">
        <v>30499</v>
      </c>
      <c r="T210" s="30" t="s">
        <v>4545</v>
      </c>
      <c r="U210" s="30" t="s">
        <v>1342</v>
      </c>
      <c r="V210" s="5" t="s">
        <v>1301</v>
      </c>
      <c r="W210" s="28"/>
      <c r="X210" s="29" t="s">
        <v>269</v>
      </c>
      <c r="Z210" s="29" t="s">
        <v>269</v>
      </c>
      <c r="AA210" s="29" t="s">
        <v>269</v>
      </c>
      <c r="AB210" s="29" t="s">
        <v>269</v>
      </c>
      <c r="AC210" s="29" t="s">
        <v>269</v>
      </c>
    </row>
    <row r="211" spans="1:29">
      <c r="A211" s="13" t="s">
        <v>11529</v>
      </c>
      <c r="B211" s="4" t="s">
        <v>600</v>
      </c>
      <c r="C211" s="12" t="s">
        <v>68</v>
      </c>
      <c r="D211" s="4" t="s">
        <v>298</v>
      </c>
      <c r="E211" s="4" t="s">
        <v>2663</v>
      </c>
      <c r="F211" s="4" t="s">
        <v>14399</v>
      </c>
      <c r="G211" s="4" t="s">
        <v>547</v>
      </c>
      <c r="H211" s="4" t="s">
        <v>222</v>
      </c>
      <c r="I211" s="5" t="s">
        <v>41156</v>
      </c>
      <c r="J211" s="5" t="s">
        <v>278</v>
      </c>
      <c r="K211" s="5" t="s">
        <v>278</v>
      </c>
      <c r="L211" s="5" t="s">
        <v>3480</v>
      </c>
      <c r="M211" s="5" t="s">
        <v>8056</v>
      </c>
      <c r="N211" s="5" t="s">
        <v>3765</v>
      </c>
      <c r="O211" s="5" t="s">
        <v>37864</v>
      </c>
      <c r="P211" s="5" t="s">
        <v>31690</v>
      </c>
      <c r="Q211" s="5">
        <v>2.713</v>
      </c>
      <c r="R211" s="25">
        <f t="shared" si="3"/>
        <v>2.713</v>
      </c>
      <c r="S211" s="30" t="s">
        <v>40640</v>
      </c>
      <c r="T211" s="30" t="s">
        <v>4500</v>
      </c>
      <c r="U211" s="30" t="s">
        <v>5400</v>
      </c>
      <c r="V211" s="5" t="s">
        <v>1353</v>
      </c>
      <c r="W211" s="28"/>
      <c r="X211" s="29" t="s">
        <v>269</v>
      </c>
      <c r="Z211" s="29" t="s">
        <v>269</v>
      </c>
      <c r="AA211" s="29" t="s">
        <v>269</v>
      </c>
      <c r="AB211" s="29" t="s">
        <v>269</v>
      </c>
      <c r="AC211" s="29" t="s">
        <v>269</v>
      </c>
    </row>
    <row r="212" spans="1:29">
      <c r="A212" s="13" t="s">
        <v>11534</v>
      </c>
      <c r="B212" s="4" t="s">
        <v>298</v>
      </c>
      <c r="C212" s="12" t="s">
        <v>317</v>
      </c>
      <c r="D212" s="4" t="s">
        <v>1549</v>
      </c>
      <c r="E212" s="4" t="s">
        <v>299</v>
      </c>
      <c r="F212" s="4" t="s">
        <v>7075</v>
      </c>
      <c r="G212" s="4" t="s">
        <v>256</v>
      </c>
      <c r="H212" s="4" t="s">
        <v>97</v>
      </c>
      <c r="I212" s="5" t="s">
        <v>41157</v>
      </c>
      <c r="J212" s="5" t="s">
        <v>278</v>
      </c>
      <c r="K212" s="5" t="s">
        <v>278</v>
      </c>
      <c r="L212" s="5" t="s">
        <v>1150</v>
      </c>
      <c r="M212" s="5" t="s">
        <v>20351</v>
      </c>
      <c r="N212" s="5" t="s">
        <v>5564</v>
      </c>
      <c r="O212" s="5" t="s">
        <v>41158</v>
      </c>
      <c r="P212" s="5" t="s">
        <v>41159</v>
      </c>
      <c r="Q212" s="5">
        <v>2.696</v>
      </c>
      <c r="R212" s="25">
        <f t="shared" si="3"/>
        <v>2.696</v>
      </c>
      <c r="S212" s="30" t="s">
        <v>26718</v>
      </c>
      <c r="T212" s="30" t="s">
        <v>1051</v>
      </c>
      <c r="U212" s="30" t="s">
        <v>2810</v>
      </c>
      <c r="V212" s="5" t="s">
        <v>7804</v>
      </c>
      <c r="W212" s="28"/>
      <c r="X212" s="29" t="s">
        <v>269</v>
      </c>
      <c r="Z212" s="29" t="s">
        <v>269</v>
      </c>
      <c r="AA212" s="29" t="s">
        <v>269</v>
      </c>
      <c r="AB212" s="29" t="s">
        <v>269</v>
      </c>
      <c r="AC212" s="29" t="s">
        <v>269</v>
      </c>
    </row>
    <row r="213" spans="1:29">
      <c r="A213" s="13" t="s">
        <v>11539</v>
      </c>
      <c r="B213" s="4" t="s">
        <v>159</v>
      </c>
      <c r="C213" s="12" t="s">
        <v>99</v>
      </c>
      <c r="D213" s="4" t="s">
        <v>4306</v>
      </c>
      <c r="E213" s="4" t="s">
        <v>206</v>
      </c>
      <c r="F213" s="4" t="s">
        <v>6870</v>
      </c>
      <c r="G213" s="4" t="s">
        <v>161</v>
      </c>
      <c r="H213" s="4" t="s">
        <v>113</v>
      </c>
      <c r="I213" s="5" t="s">
        <v>41160</v>
      </c>
      <c r="J213" s="5" t="s">
        <v>2403</v>
      </c>
      <c r="K213" s="5" t="s">
        <v>278</v>
      </c>
      <c r="L213" s="5" t="s">
        <v>183</v>
      </c>
      <c r="M213" s="5" t="s">
        <v>35102</v>
      </c>
      <c r="N213" s="5" t="s">
        <v>538</v>
      </c>
      <c r="O213" s="5" t="s">
        <v>19756</v>
      </c>
      <c r="P213" s="5" t="s">
        <v>17863</v>
      </c>
      <c r="Q213" s="5">
        <v>3.888</v>
      </c>
      <c r="R213" s="25">
        <f t="shared" si="3"/>
        <v>3.888</v>
      </c>
      <c r="S213" s="30" t="s">
        <v>2989</v>
      </c>
      <c r="T213" s="30" t="s">
        <v>8631</v>
      </c>
      <c r="U213" s="30" t="s">
        <v>1173</v>
      </c>
      <c r="V213" s="5" t="s">
        <v>5720</v>
      </c>
      <c r="W213" s="28"/>
      <c r="X213" s="29" t="s">
        <v>269</v>
      </c>
      <c r="Z213" s="29" t="s">
        <v>269</v>
      </c>
      <c r="AA213" s="29" t="s">
        <v>269</v>
      </c>
      <c r="AB213" s="29" t="s">
        <v>269</v>
      </c>
      <c r="AC213" s="29" t="s">
        <v>269</v>
      </c>
    </row>
    <row r="214" spans="1:29">
      <c r="A214" s="13" t="s">
        <v>11544</v>
      </c>
      <c r="B214" s="4" t="s">
        <v>190</v>
      </c>
      <c r="C214" s="12" t="s">
        <v>99</v>
      </c>
      <c r="D214" s="4" t="s">
        <v>328</v>
      </c>
      <c r="E214" s="4" t="s">
        <v>1549</v>
      </c>
      <c r="F214" s="4" t="s">
        <v>5398</v>
      </c>
      <c r="G214" s="4" t="s">
        <v>161</v>
      </c>
      <c r="H214" s="4" t="s">
        <v>130</v>
      </c>
      <c r="I214" s="5" t="s">
        <v>41161</v>
      </c>
      <c r="J214" s="5" t="s">
        <v>1687</v>
      </c>
      <c r="K214" s="5" t="s">
        <v>278</v>
      </c>
      <c r="L214" s="5" t="s">
        <v>309</v>
      </c>
      <c r="M214" s="5" t="s">
        <v>20003</v>
      </c>
      <c r="N214" s="5" t="s">
        <v>4540</v>
      </c>
      <c r="O214" s="5" t="s">
        <v>41162</v>
      </c>
      <c r="P214" s="5" t="s">
        <v>18645</v>
      </c>
      <c r="Q214" s="5">
        <v>3.304</v>
      </c>
      <c r="R214" s="25">
        <f t="shared" si="3"/>
        <v>3.304</v>
      </c>
      <c r="S214" s="30" t="s">
        <v>25315</v>
      </c>
      <c r="T214" s="30" t="s">
        <v>1329</v>
      </c>
      <c r="U214" s="30" t="s">
        <v>5161</v>
      </c>
      <c r="V214" s="5" t="s">
        <v>1120</v>
      </c>
      <c r="W214" s="28"/>
      <c r="X214" s="29" t="s">
        <v>269</v>
      </c>
      <c r="Z214" s="29" t="s">
        <v>269</v>
      </c>
      <c r="AA214" s="29" t="s">
        <v>269</v>
      </c>
      <c r="AB214" s="29" t="s">
        <v>269</v>
      </c>
      <c r="AC214" s="29" t="s">
        <v>269</v>
      </c>
    </row>
    <row r="215" spans="1:29">
      <c r="A215" s="13" t="s">
        <v>11548</v>
      </c>
      <c r="B215" s="4" t="s">
        <v>1641</v>
      </c>
      <c r="C215" s="12" t="s">
        <v>99</v>
      </c>
      <c r="D215" s="4" t="s">
        <v>570</v>
      </c>
      <c r="E215" s="4" t="s">
        <v>1383</v>
      </c>
      <c r="F215" s="4" t="s">
        <v>4224</v>
      </c>
      <c r="G215" s="4" t="s">
        <v>258</v>
      </c>
      <c r="H215" s="4" t="s">
        <v>345</v>
      </c>
      <c r="I215" s="5" t="s">
        <v>41163</v>
      </c>
      <c r="J215" s="5" t="s">
        <v>278</v>
      </c>
      <c r="K215" s="5" t="s">
        <v>278</v>
      </c>
      <c r="L215" s="5" t="s">
        <v>1029</v>
      </c>
      <c r="M215" s="5" t="s">
        <v>13658</v>
      </c>
      <c r="N215" s="5" t="s">
        <v>2133</v>
      </c>
      <c r="O215" s="5" t="s">
        <v>41164</v>
      </c>
      <c r="P215" s="5" t="s">
        <v>3925</v>
      </c>
      <c r="Q215" s="5">
        <v>3.329</v>
      </c>
      <c r="R215" s="25">
        <f t="shared" si="3"/>
        <v>3.329</v>
      </c>
      <c r="S215" s="30" t="s">
        <v>23796</v>
      </c>
      <c r="T215" s="30" t="s">
        <v>3963</v>
      </c>
      <c r="U215" s="30" t="s">
        <v>745</v>
      </c>
      <c r="V215" s="5" t="s">
        <v>12622</v>
      </c>
      <c r="W215" s="28"/>
      <c r="X215" s="29" t="s">
        <v>269</v>
      </c>
      <c r="Z215" s="29" t="s">
        <v>269</v>
      </c>
      <c r="AA215" s="29" t="s">
        <v>269</v>
      </c>
      <c r="AB215" s="29" t="s">
        <v>269</v>
      </c>
      <c r="AC215" s="29" t="s">
        <v>269</v>
      </c>
    </row>
    <row r="216" spans="1:29">
      <c r="A216" s="13" t="s">
        <v>11554</v>
      </c>
      <c r="B216" s="4" t="s">
        <v>1651</v>
      </c>
      <c r="C216" s="12" t="s">
        <v>99</v>
      </c>
      <c r="D216" s="4" t="s">
        <v>1651</v>
      </c>
      <c r="E216" s="4" t="s">
        <v>239</v>
      </c>
      <c r="F216" s="4" t="s">
        <v>7689</v>
      </c>
      <c r="G216" s="4" t="s">
        <v>603</v>
      </c>
      <c r="H216" s="4" t="s">
        <v>393</v>
      </c>
      <c r="I216" s="5" t="s">
        <v>27359</v>
      </c>
      <c r="J216" s="5" t="s">
        <v>278</v>
      </c>
      <c r="K216" s="5" t="s">
        <v>278</v>
      </c>
      <c r="L216" s="5" t="s">
        <v>325</v>
      </c>
      <c r="M216" s="5" t="s">
        <v>4482</v>
      </c>
      <c r="N216" s="5" t="s">
        <v>2050</v>
      </c>
      <c r="O216" s="5" t="s">
        <v>41165</v>
      </c>
      <c r="P216" s="5" t="s">
        <v>36956</v>
      </c>
      <c r="Q216" s="5">
        <v>3.498</v>
      </c>
      <c r="R216" s="25">
        <f t="shared" si="3"/>
        <v>3.498</v>
      </c>
      <c r="S216" s="30" t="s">
        <v>15780</v>
      </c>
      <c r="T216" s="30" t="s">
        <v>7248</v>
      </c>
      <c r="U216" s="30" t="s">
        <v>2946</v>
      </c>
      <c r="V216" s="5" t="s">
        <v>7666</v>
      </c>
      <c r="W216" s="28"/>
      <c r="X216" s="29" t="s">
        <v>269</v>
      </c>
      <c r="Z216" s="29" t="s">
        <v>269</v>
      </c>
      <c r="AA216" s="29" t="s">
        <v>269</v>
      </c>
      <c r="AB216" s="29" t="s">
        <v>269</v>
      </c>
      <c r="AC216" s="29" t="s">
        <v>269</v>
      </c>
    </row>
    <row r="217" spans="1:29">
      <c r="A217" s="13" t="s">
        <v>11560</v>
      </c>
      <c r="B217" s="4" t="s">
        <v>637</v>
      </c>
      <c r="C217" s="12" t="s">
        <v>99</v>
      </c>
      <c r="D217" s="4" t="s">
        <v>2489</v>
      </c>
      <c r="E217" s="4" t="s">
        <v>638</v>
      </c>
      <c r="F217" s="4" t="s">
        <v>225</v>
      </c>
      <c r="G217" s="4" t="s">
        <v>29</v>
      </c>
      <c r="H217" s="4" t="s">
        <v>48</v>
      </c>
      <c r="I217" s="5" t="s">
        <v>41166</v>
      </c>
      <c r="J217" s="5" t="s">
        <v>2208</v>
      </c>
      <c r="K217" s="5" t="s">
        <v>278</v>
      </c>
      <c r="L217" s="5" t="s">
        <v>6940</v>
      </c>
      <c r="M217" s="5" t="s">
        <v>39384</v>
      </c>
      <c r="N217" s="5" t="s">
        <v>6039</v>
      </c>
      <c r="O217" s="5" t="s">
        <v>41167</v>
      </c>
      <c r="P217" s="5" t="s">
        <v>41168</v>
      </c>
      <c r="Q217" s="5">
        <v>3.521</v>
      </c>
      <c r="R217" s="25">
        <f t="shared" si="3"/>
        <v>3.521</v>
      </c>
      <c r="S217" s="30" t="s">
        <v>21200</v>
      </c>
      <c r="T217" s="30" t="s">
        <v>4893</v>
      </c>
      <c r="U217" s="30" t="s">
        <v>649</v>
      </c>
      <c r="V217" s="5" t="s">
        <v>4278</v>
      </c>
      <c r="W217" s="28"/>
      <c r="X217" s="29" t="s">
        <v>269</v>
      </c>
      <c r="Z217" s="29" t="s">
        <v>269</v>
      </c>
      <c r="AA217" s="29" t="s">
        <v>269</v>
      </c>
      <c r="AB217" s="29" t="s">
        <v>269</v>
      </c>
      <c r="AC217" s="29" t="s">
        <v>269</v>
      </c>
    </row>
    <row r="218" spans="1:29">
      <c r="A218" s="13" t="s">
        <v>11565</v>
      </c>
      <c r="B218" s="4" t="s">
        <v>1831</v>
      </c>
      <c r="C218" s="12" t="s">
        <v>1103</v>
      </c>
      <c r="D218" s="4" t="s">
        <v>359</v>
      </c>
      <c r="E218" s="4" t="s">
        <v>1243</v>
      </c>
      <c r="F218" s="4" t="s">
        <v>4757</v>
      </c>
      <c r="G218" s="4" t="s">
        <v>224</v>
      </c>
      <c r="H218" s="4" t="s">
        <v>240</v>
      </c>
      <c r="I218" s="5" t="s">
        <v>41169</v>
      </c>
      <c r="J218" s="5" t="s">
        <v>427</v>
      </c>
      <c r="K218" s="5" t="s">
        <v>278</v>
      </c>
      <c r="L218" s="5" t="s">
        <v>7385</v>
      </c>
      <c r="M218" s="5" t="s">
        <v>36298</v>
      </c>
      <c r="N218" s="5" t="s">
        <v>2099</v>
      </c>
      <c r="O218" s="5" t="s">
        <v>41170</v>
      </c>
      <c r="P218" s="5" t="s">
        <v>24446</v>
      </c>
      <c r="Q218" s="5">
        <v>3.393</v>
      </c>
      <c r="R218" s="25">
        <f t="shared" si="3"/>
        <v>3.393</v>
      </c>
      <c r="S218" s="30" t="s">
        <v>30559</v>
      </c>
      <c r="T218" s="30" t="s">
        <v>8007</v>
      </c>
      <c r="U218" s="30" t="s">
        <v>2777</v>
      </c>
      <c r="V218" s="5" t="s">
        <v>7666</v>
      </c>
      <c r="W218" s="28"/>
      <c r="X218" s="29" t="s">
        <v>269</v>
      </c>
      <c r="Z218" s="29" t="s">
        <v>269</v>
      </c>
      <c r="AA218" s="29" t="s">
        <v>269</v>
      </c>
      <c r="AB218" s="29" t="s">
        <v>269</v>
      </c>
      <c r="AC218" s="29" t="s">
        <v>269</v>
      </c>
    </row>
    <row r="219" spans="1:29">
      <c r="A219" s="13" t="s">
        <v>11569</v>
      </c>
      <c r="B219" s="4" t="s">
        <v>1842</v>
      </c>
      <c r="C219" s="12" t="s">
        <v>1103</v>
      </c>
      <c r="D219" s="4" t="s">
        <v>1746</v>
      </c>
      <c r="E219" s="4" t="s">
        <v>1346</v>
      </c>
      <c r="F219" s="4" t="s">
        <v>4239</v>
      </c>
      <c r="G219" s="4" t="s">
        <v>192</v>
      </c>
      <c r="H219" s="4" t="s">
        <v>547</v>
      </c>
      <c r="I219" s="5" t="s">
        <v>41171</v>
      </c>
      <c r="J219" s="5" t="s">
        <v>105</v>
      </c>
      <c r="K219" s="5" t="s">
        <v>278</v>
      </c>
      <c r="L219" s="5" t="s">
        <v>339</v>
      </c>
      <c r="M219" s="5" t="s">
        <v>30390</v>
      </c>
      <c r="N219" s="5" t="s">
        <v>4893</v>
      </c>
      <c r="O219" s="5" t="s">
        <v>41172</v>
      </c>
      <c r="P219" s="5" t="s">
        <v>16651</v>
      </c>
      <c r="Q219" s="5">
        <v>3.416</v>
      </c>
      <c r="R219" s="25">
        <f t="shared" si="3"/>
        <v>3.416</v>
      </c>
      <c r="S219" s="30" t="s">
        <v>17179</v>
      </c>
      <c r="T219" s="30" t="s">
        <v>666</v>
      </c>
      <c r="U219" s="30" t="s">
        <v>6053</v>
      </c>
      <c r="V219" s="5" t="s">
        <v>6687</v>
      </c>
      <c r="W219" s="28"/>
      <c r="X219" s="29" t="s">
        <v>269</v>
      </c>
      <c r="Z219" s="29" t="s">
        <v>269</v>
      </c>
      <c r="AA219" s="29" t="s">
        <v>269</v>
      </c>
      <c r="AB219" s="29" t="s">
        <v>269</v>
      </c>
      <c r="AC219" s="29" t="s">
        <v>269</v>
      </c>
    </row>
    <row r="220" spans="1:29">
      <c r="A220" s="13" t="s">
        <v>11575</v>
      </c>
      <c r="B220" s="4" t="s">
        <v>518</v>
      </c>
      <c r="C220" s="12" t="s">
        <v>1103</v>
      </c>
      <c r="D220" s="4" t="s">
        <v>1801</v>
      </c>
      <c r="E220" s="4" t="s">
        <v>519</v>
      </c>
      <c r="F220" s="4" t="s">
        <v>6895</v>
      </c>
      <c r="G220" s="4" t="s">
        <v>145</v>
      </c>
      <c r="H220" s="4" t="s">
        <v>287</v>
      </c>
      <c r="I220" s="5" t="s">
        <v>41173</v>
      </c>
      <c r="J220" s="5" t="s">
        <v>56</v>
      </c>
      <c r="K220" s="5" t="s">
        <v>278</v>
      </c>
      <c r="L220" s="5" t="s">
        <v>526</v>
      </c>
      <c r="M220" s="5" t="s">
        <v>40843</v>
      </c>
      <c r="N220" s="5" t="s">
        <v>889</v>
      </c>
      <c r="O220" s="5" t="s">
        <v>41174</v>
      </c>
      <c r="P220" s="5" t="s">
        <v>14215</v>
      </c>
      <c r="Q220" s="5">
        <v>3.285</v>
      </c>
      <c r="R220" s="25">
        <f t="shared" si="3"/>
        <v>3.285</v>
      </c>
      <c r="S220" s="30" t="s">
        <v>13616</v>
      </c>
      <c r="T220" s="30" t="s">
        <v>9955</v>
      </c>
      <c r="U220" s="30" t="s">
        <v>717</v>
      </c>
      <c r="V220" s="5" t="s">
        <v>309</v>
      </c>
      <c r="W220" s="28"/>
      <c r="X220" s="29" t="s">
        <v>269</v>
      </c>
      <c r="Z220" s="29" t="s">
        <v>269</v>
      </c>
      <c r="AA220" s="29" t="s">
        <v>269</v>
      </c>
      <c r="AB220" s="29" t="s">
        <v>269</v>
      </c>
      <c r="AC220" s="29" t="s">
        <v>269</v>
      </c>
    </row>
    <row r="221" spans="1:29">
      <c r="A221" s="13" t="s">
        <v>11580</v>
      </c>
      <c r="B221" s="4" t="s">
        <v>669</v>
      </c>
      <c r="C221" s="12" t="s">
        <v>1103</v>
      </c>
      <c r="D221" s="4" t="s">
        <v>463</v>
      </c>
      <c r="E221" s="4" t="s">
        <v>615</v>
      </c>
      <c r="F221" s="4" t="s">
        <v>1811</v>
      </c>
      <c r="G221" s="4" t="s">
        <v>48</v>
      </c>
      <c r="H221" s="4" t="s">
        <v>376</v>
      </c>
      <c r="I221" s="5" t="s">
        <v>41175</v>
      </c>
      <c r="J221" s="5" t="s">
        <v>56</v>
      </c>
      <c r="K221" s="5" t="s">
        <v>278</v>
      </c>
      <c r="L221" s="5" t="s">
        <v>677</v>
      </c>
      <c r="M221" s="5" t="s">
        <v>25757</v>
      </c>
      <c r="N221" s="5" t="s">
        <v>139</v>
      </c>
      <c r="O221" s="5" t="s">
        <v>17400</v>
      </c>
      <c r="P221" s="5" t="s">
        <v>41176</v>
      </c>
      <c r="Q221" s="5">
        <v>3.045</v>
      </c>
      <c r="R221" s="25">
        <f t="shared" si="3"/>
        <v>3.045</v>
      </c>
      <c r="S221" s="30" t="s">
        <v>552</v>
      </c>
      <c r="T221" s="30" t="s">
        <v>634</v>
      </c>
      <c r="U221" s="30" t="s">
        <v>2503</v>
      </c>
      <c r="V221" s="5" t="s">
        <v>3531</v>
      </c>
      <c r="W221" s="28"/>
      <c r="X221" s="29" t="s">
        <v>269</v>
      </c>
      <c r="Z221" s="29" t="s">
        <v>269</v>
      </c>
      <c r="AA221" s="29" t="s">
        <v>269</v>
      </c>
      <c r="AB221" s="29" t="s">
        <v>269</v>
      </c>
      <c r="AC221" s="29" t="s">
        <v>269</v>
      </c>
    </row>
    <row r="222" spans="1:29">
      <c r="A222" s="13" t="s">
        <v>11583</v>
      </c>
      <c r="B222" s="4" t="s">
        <v>861</v>
      </c>
      <c r="C222" s="12" t="s">
        <v>317</v>
      </c>
      <c r="D222" s="4" t="s">
        <v>2897</v>
      </c>
      <c r="E222" s="4" t="s">
        <v>1769</v>
      </c>
      <c r="F222" s="4" t="s">
        <v>2006</v>
      </c>
      <c r="G222" s="4" t="s">
        <v>224</v>
      </c>
      <c r="H222" s="4" t="s">
        <v>302</v>
      </c>
      <c r="I222" s="5" t="s">
        <v>41177</v>
      </c>
      <c r="J222" s="5" t="s">
        <v>2049</v>
      </c>
      <c r="K222" s="5" t="s">
        <v>278</v>
      </c>
      <c r="L222" s="5" t="s">
        <v>2294</v>
      </c>
      <c r="M222" s="5" t="s">
        <v>41178</v>
      </c>
      <c r="N222" s="5" t="s">
        <v>472</v>
      </c>
      <c r="O222" s="5" t="s">
        <v>41179</v>
      </c>
      <c r="P222" s="5" t="s">
        <v>41180</v>
      </c>
      <c r="Q222" s="5">
        <v>3.002</v>
      </c>
      <c r="R222" s="25">
        <f t="shared" si="3"/>
        <v>3.002</v>
      </c>
      <c r="S222" s="30" t="s">
        <v>25425</v>
      </c>
      <c r="T222" s="30" t="s">
        <v>8853</v>
      </c>
      <c r="U222" s="30" t="s">
        <v>2946</v>
      </c>
      <c r="V222" s="5" t="s">
        <v>5143</v>
      </c>
      <c r="W222" s="28"/>
      <c r="X222" s="29" t="s">
        <v>269</v>
      </c>
      <c r="Z222" s="29" t="s">
        <v>269</v>
      </c>
      <c r="AA222" s="29" t="s">
        <v>269</v>
      </c>
      <c r="AB222" s="29" t="s">
        <v>269</v>
      </c>
      <c r="AC222" s="29" t="s">
        <v>269</v>
      </c>
    </row>
    <row r="223" spans="1:29">
      <c r="A223" s="13" t="s">
        <v>11590</v>
      </c>
      <c r="B223" s="4" t="s">
        <v>2929</v>
      </c>
      <c r="C223" s="12" t="s">
        <v>99</v>
      </c>
      <c r="D223" s="4" t="s">
        <v>861</v>
      </c>
      <c r="E223" s="4" t="s">
        <v>3787</v>
      </c>
      <c r="F223" s="4" t="s">
        <v>7757</v>
      </c>
      <c r="G223" s="4" t="s">
        <v>81</v>
      </c>
      <c r="H223" s="4" t="s">
        <v>376</v>
      </c>
      <c r="I223" s="5" t="s">
        <v>41181</v>
      </c>
      <c r="J223" s="5" t="s">
        <v>1678</v>
      </c>
      <c r="K223" s="5" t="s">
        <v>278</v>
      </c>
      <c r="L223" s="5" t="s">
        <v>6518</v>
      </c>
      <c r="M223" s="5" t="s">
        <v>41182</v>
      </c>
      <c r="N223" s="5" t="s">
        <v>1720</v>
      </c>
      <c r="O223" s="5" t="s">
        <v>41183</v>
      </c>
      <c r="P223" s="5" t="s">
        <v>9809</v>
      </c>
      <c r="Q223" s="5">
        <v>3.095</v>
      </c>
      <c r="R223" s="25">
        <f t="shared" si="3"/>
        <v>3.095</v>
      </c>
      <c r="S223" s="30" t="s">
        <v>9861</v>
      </c>
      <c r="T223" s="30" t="s">
        <v>8205</v>
      </c>
      <c r="U223" s="30" t="s">
        <v>280</v>
      </c>
      <c r="V223" s="5" t="s">
        <v>1522</v>
      </c>
      <c r="W223" s="28"/>
      <c r="X223" s="29" t="s">
        <v>269</v>
      </c>
      <c r="Z223" s="29" t="s">
        <v>269</v>
      </c>
      <c r="AA223" s="29" t="s">
        <v>269</v>
      </c>
      <c r="AB223" s="29" t="s">
        <v>269</v>
      </c>
      <c r="AC223" s="29" t="s">
        <v>269</v>
      </c>
    </row>
    <row r="224" spans="1:29">
      <c r="A224" s="13" t="s">
        <v>11596</v>
      </c>
      <c r="B224" s="4" t="s">
        <v>520</v>
      </c>
      <c r="C224" s="12" t="s">
        <v>99</v>
      </c>
      <c r="D224" s="4" t="s">
        <v>558</v>
      </c>
      <c r="E224" s="4" t="s">
        <v>1831</v>
      </c>
      <c r="F224" s="4" t="s">
        <v>969</v>
      </c>
      <c r="G224" s="4" t="s">
        <v>32</v>
      </c>
      <c r="H224" s="4" t="s">
        <v>874</v>
      </c>
      <c r="I224" s="5" t="s">
        <v>41184</v>
      </c>
      <c r="J224" s="5" t="s">
        <v>2208</v>
      </c>
      <c r="K224" s="5" t="s">
        <v>2049</v>
      </c>
      <c r="L224" s="5" t="s">
        <v>279</v>
      </c>
      <c r="M224" s="5" t="s">
        <v>40759</v>
      </c>
      <c r="N224" s="5" t="s">
        <v>7865</v>
      </c>
      <c r="O224" s="5" t="s">
        <v>41185</v>
      </c>
      <c r="P224" s="5" t="s">
        <v>41186</v>
      </c>
      <c r="Q224" s="5">
        <v>3.083</v>
      </c>
      <c r="R224" s="25">
        <f t="shared" si="3"/>
        <v>3.083</v>
      </c>
      <c r="S224" s="30" t="s">
        <v>22295</v>
      </c>
      <c r="T224" s="30" t="s">
        <v>8205</v>
      </c>
      <c r="U224" s="30" t="s">
        <v>1286</v>
      </c>
      <c r="V224" s="5" t="s">
        <v>5720</v>
      </c>
      <c r="W224" s="28"/>
      <c r="X224" s="29" t="s">
        <v>269</v>
      </c>
      <c r="Z224" s="29" t="s">
        <v>269</v>
      </c>
      <c r="AA224" s="29" t="s">
        <v>269</v>
      </c>
      <c r="AB224" s="29" t="s">
        <v>269</v>
      </c>
      <c r="AC224" s="29" t="s">
        <v>269</v>
      </c>
    </row>
    <row r="225" spans="1:29">
      <c r="A225" s="13" t="s">
        <v>11602</v>
      </c>
      <c r="B225" s="4" t="s">
        <v>982</v>
      </c>
      <c r="C225" s="12" t="s">
        <v>99</v>
      </c>
      <c r="D225" s="4" t="s">
        <v>6420</v>
      </c>
      <c r="E225" s="4" t="s">
        <v>1757</v>
      </c>
      <c r="F225" s="4" t="s">
        <v>7436</v>
      </c>
      <c r="G225" s="4" t="s">
        <v>48</v>
      </c>
      <c r="H225" s="4" t="s">
        <v>1103</v>
      </c>
      <c r="I225" s="5" t="s">
        <v>41187</v>
      </c>
      <c r="J225" s="5" t="s">
        <v>961</v>
      </c>
      <c r="K225" s="5" t="s">
        <v>2467</v>
      </c>
      <c r="L225" s="5" t="s">
        <v>8674</v>
      </c>
      <c r="M225" s="5" t="s">
        <v>25015</v>
      </c>
      <c r="N225" s="5" t="s">
        <v>2091</v>
      </c>
      <c r="O225" s="5" t="s">
        <v>41188</v>
      </c>
      <c r="P225" s="5" t="s">
        <v>29203</v>
      </c>
      <c r="Q225" s="5">
        <v>3.407</v>
      </c>
      <c r="R225" s="25">
        <f t="shared" si="3"/>
        <v>3.407</v>
      </c>
      <c r="S225" s="30" t="s">
        <v>16941</v>
      </c>
      <c r="T225" s="30" t="s">
        <v>8733</v>
      </c>
      <c r="U225" s="30" t="s">
        <v>6901</v>
      </c>
      <c r="V225" s="5" t="s">
        <v>1874</v>
      </c>
      <c r="W225" s="28"/>
      <c r="X225" s="29" t="s">
        <v>269</v>
      </c>
      <c r="Z225" s="29" t="s">
        <v>269</v>
      </c>
      <c r="AA225" s="29" t="s">
        <v>269</v>
      </c>
      <c r="AB225" s="29" t="s">
        <v>269</v>
      </c>
      <c r="AC225" s="29" t="s">
        <v>269</v>
      </c>
    </row>
    <row r="226" spans="1:29">
      <c r="A226" s="13" t="s">
        <v>11608</v>
      </c>
      <c r="B226" s="4" t="s">
        <v>1601</v>
      </c>
      <c r="C226" s="12" t="s">
        <v>99</v>
      </c>
      <c r="D226" s="4" t="s">
        <v>670</v>
      </c>
      <c r="E226" s="4" t="s">
        <v>601</v>
      </c>
      <c r="F226" s="4" t="s">
        <v>5578</v>
      </c>
      <c r="G226" s="4" t="s">
        <v>113</v>
      </c>
      <c r="H226" s="4" t="s">
        <v>1591</v>
      </c>
      <c r="I226" s="5" t="s">
        <v>41189</v>
      </c>
      <c r="J226" s="5" t="s">
        <v>430</v>
      </c>
      <c r="K226" s="5" t="s">
        <v>4187</v>
      </c>
      <c r="L226" s="5" t="s">
        <v>2294</v>
      </c>
      <c r="M226" s="5" t="s">
        <v>41190</v>
      </c>
      <c r="N226" s="5" t="s">
        <v>1838</v>
      </c>
      <c r="O226" s="5" t="s">
        <v>41191</v>
      </c>
      <c r="P226" s="5" t="s">
        <v>35768</v>
      </c>
      <c r="Q226" s="5">
        <v>6.787</v>
      </c>
      <c r="R226" s="25">
        <f t="shared" si="3"/>
        <v>6.787</v>
      </c>
      <c r="S226" s="30" t="s">
        <v>35173</v>
      </c>
      <c r="T226" s="30" t="s">
        <v>2786</v>
      </c>
      <c r="U226" s="30" t="s">
        <v>3129</v>
      </c>
      <c r="V226" s="5" t="s">
        <v>4384</v>
      </c>
      <c r="W226" s="28"/>
      <c r="X226" s="29" t="s">
        <v>269</v>
      </c>
      <c r="Z226" s="29" t="s">
        <v>269</v>
      </c>
      <c r="AA226" s="29" t="s">
        <v>269</v>
      </c>
      <c r="AB226" s="29" t="s">
        <v>269</v>
      </c>
      <c r="AC226" s="29" t="s">
        <v>269</v>
      </c>
    </row>
    <row r="227" spans="1:29">
      <c r="A227" s="13" t="s">
        <v>11614</v>
      </c>
      <c r="B227" s="4" t="s">
        <v>1601</v>
      </c>
      <c r="C227" s="12" t="s">
        <v>99</v>
      </c>
      <c r="D227" s="4" t="s">
        <v>680</v>
      </c>
      <c r="E227" s="4" t="s">
        <v>601</v>
      </c>
      <c r="F227" s="4" t="s">
        <v>10122</v>
      </c>
      <c r="G227" s="4" t="s">
        <v>709</v>
      </c>
      <c r="H227" s="4" t="s">
        <v>1103</v>
      </c>
      <c r="I227" s="5" t="s">
        <v>41192</v>
      </c>
      <c r="J227" s="5" t="s">
        <v>1062</v>
      </c>
      <c r="K227" s="5" t="s">
        <v>1678</v>
      </c>
      <c r="L227" s="5" t="s">
        <v>7894</v>
      </c>
      <c r="M227" s="5" t="s">
        <v>41193</v>
      </c>
      <c r="N227" s="5" t="s">
        <v>2066</v>
      </c>
      <c r="O227" s="5" t="s">
        <v>41194</v>
      </c>
      <c r="P227" s="5" t="s">
        <v>36354</v>
      </c>
      <c r="Q227" s="5">
        <v>5.48</v>
      </c>
      <c r="R227" s="25">
        <f t="shared" si="3"/>
        <v>5.48</v>
      </c>
      <c r="S227" s="30" t="s">
        <v>39658</v>
      </c>
      <c r="T227" s="30" t="s">
        <v>4201</v>
      </c>
      <c r="U227" s="30" t="s">
        <v>1647</v>
      </c>
      <c r="V227" s="5" t="s">
        <v>3674</v>
      </c>
      <c r="W227" s="28"/>
      <c r="X227" s="29" t="s">
        <v>269</v>
      </c>
      <c r="Z227" s="29" t="s">
        <v>269</v>
      </c>
      <c r="AA227" s="29" t="s">
        <v>269</v>
      </c>
      <c r="AB227" s="29" t="s">
        <v>269</v>
      </c>
      <c r="AC227" s="29" t="s">
        <v>269</v>
      </c>
    </row>
    <row r="228" spans="1:29">
      <c r="A228" s="13" t="s">
        <v>11621</v>
      </c>
      <c r="B228" s="4" t="s">
        <v>2488</v>
      </c>
      <c r="C228" s="12" t="s">
        <v>99</v>
      </c>
      <c r="D228" s="4" t="s">
        <v>3727</v>
      </c>
      <c r="E228" s="4" t="s">
        <v>2489</v>
      </c>
      <c r="F228" s="4" t="s">
        <v>2280</v>
      </c>
      <c r="G228" s="4" t="s">
        <v>29</v>
      </c>
      <c r="H228" s="4" t="s">
        <v>99</v>
      </c>
      <c r="I228" s="5" t="s">
        <v>26685</v>
      </c>
      <c r="J228" s="5" t="s">
        <v>1289</v>
      </c>
      <c r="K228" s="5" t="s">
        <v>647</v>
      </c>
      <c r="L228" s="5" t="s">
        <v>12132</v>
      </c>
      <c r="M228" s="5" t="s">
        <v>4270</v>
      </c>
      <c r="N228" s="5" t="s">
        <v>1110</v>
      </c>
      <c r="O228" s="5" t="s">
        <v>6146</v>
      </c>
      <c r="P228" s="5" t="s">
        <v>12613</v>
      </c>
      <c r="Q228" s="5">
        <v>4.936</v>
      </c>
      <c r="R228" s="25">
        <f t="shared" si="3"/>
        <v>4.936</v>
      </c>
      <c r="S228" s="30" t="s">
        <v>41195</v>
      </c>
      <c r="T228" s="30" t="s">
        <v>772</v>
      </c>
      <c r="U228" s="30" t="s">
        <v>1187</v>
      </c>
      <c r="V228" s="5" t="s">
        <v>3674</v>
      </c>
      <c r="W228" s="28"/>
      <c r="X228" s="29" t="s">
        <v>269</v>
      </c>
      <c r="Z228" s="29" t="s">
        <v>269</v>
      </c>
      <c r="AA228" s="29" t="s">
        <v>269</v>
      </c>
      <c r="AB228" s="29" t="s">
        <v>269</v>
      </c>
      <c r="AC228" s="29" t="s">
        <v>269</v>
      </c>
    </row>
    <row r="229" spans="1:29">
      <c r="A229" s="13" t="s">
        <v>11626</v>
      </c>
      <c r="B229" s="4" t="s">
        <v>1896</v>
      </c>
      <c r="C229" s="12" t="s">
        <v>99</v>
      </c>
      <c r="D229" s="4" t="s">
        <v>2650</v>
      </c>
      <c r="E229" s="4" t="s">
        <v>1651</v>
      </c>
      <c r="F229" s="4" t="s">
        <v>9311</v>
      </c>
      <c r="G229" s="4" t="s">
        <v>64</v>
      </c>
      <c r="H229" s="4" t="s">
        <v>68</v>
      </c>
      <c r="I229" s="5" t="s">
        <v>41196</v>
      </c>
      <c r="J229" s="5" t="s">
        <v>2192</v>
      </c>
      <c r="K229" s="5" t="s">
        <v>137</v>
      </c>
      <c r="L229" s="5" t="s">
        <v>6822</v>
      </c>
      <c r="M229" s="5" t="s">
        <v>41197</v>
      </c>
      <c r="N229" s="5" t="s">
        <v>5140</v>
      </c>
      <c r="O229" s="5" t="s">
        <v>41198</v>
      </c>
      <c r="P229" s="5" t="s">
        <v>31257</v>
      </c>
      <c r="Q229" s="5">
        <v>5.804</v>
      </c>
      <c r="R229" s="25">
        <f t="shared" si="3"/>
        <v>5.804</v>
      </c>
      <c r="S229" s="30" t="s">
        <v>7825</v>
      </c>
      <c r="T229" s="30" t="s">
        <v>4677</v>
      </c>
      <c r="U229" s="30" t="s">
        <v>444</v>
      </c>
      <c r="V229" s="5" t="s">
        <v>1510</v>
      </c>
      <c r="W229" s="28"/>
      <c r="X229" s="29" t="s">
        <v>269</v>
      </c>
      <c r="Z229" s="29" t="s">
        <v>269</v>
      </c>
      <c r="AA229" s="29" t="s">
        <v>269</v>
      </c>
      <c r="AB229" s="29" t="s">
        <v>269</v>
      </c>
      <c r="AC229" s="29" t="s">
        <v>269</v>
      </c>
    </row>
    <row r="230" spans="1:29">
      <c r="A230" s="13" t="s">
        <v>11630</v>
      </c>
      <c r="B230" s="4" t="s">
        <v>374</v>
      </c>
      <c r="C230" s="12" t="s">
        <v>317</v>
      </c>
      <c r="D230" s="4" t="s">
        <v>518</v>
      </c>
      <c r="E230" s="4" t="s">
        <v>653</v>
      </c>
      <c r="F230" s="4" t="s">
        <v>225</v>
      </c>
      <c r="G230" s="4" t="s">
        <v>81</v>
      </c>
      <c r="H230" s="4" t="s">
        <v>344</v>
      </c>
      <c r="I230" s="5" t="s">
        <v>41199</v>
      </c>
      <c r="J230" s="5" t="s">
        <v>8209</v>
      </c>
      <c r="K230" s="5" t="s">
        <v>278</v>
      </c>
      <c r="L230" s="5" t="s">
        <v>2459</v>
      </c>
      <c r="M230" s="5" t="s">
        <v>41200</v>
      </c>
      <c r="N230" s="5" t="s">
        <v>2305</v>
      </c>
      <c r="O230" s="5" t="s">
        <v>28685</v>
      </c>
      <c r="P230" s="5" t="s">
        <v>25883</v>
      </c>
      <c r="Q230" s="5">
        <v>3.181</v>
      </c>
      <c r="R230" s="25">
        <f t="shared" si="3"/>
        <v>3.181</v>
      </c>
      <c r="S230" s="30" t="s">
        <v>41201</v>
      </c>
      <c r="T230" s="30" t="s">
        <v>8642</v>
      </c>
      <c r="U230" s="30" t="s">
        <v>1146</v>
      </c>
      <c r="V230" s="5" t="s">
        <v>1874</v>
      </c>
      <c r="W230" s="28"/>
      <c r="X230" s="29" t="s">
        <v>269</v>
      </c>
      <c r="Z230" s="29" t="s">
        <v>269</v>
      </c>
      <c r="AA230" s="29" t="s">
        <v>269</v>
      </c>
      <c r="AB230" s="29" t="s">
        <v>269</v>
      </c>
      <c r="AC230" s="29" t="s">
        <v>269</v>
      </c>
    </row>
    <row r="231" spans="1:29">
      <c r="A231" s="13" t="s">
        <v>11637</v>
      </c>
      <c r="B231" s="4" t="s">
        <v>177</v>
      </c>
      <c r="C231" s="12" t="s">
        <v>317</v>
      </c>
      <c r="D231" s="4" t="s">
        <v>1672</v>
      </c>
      <c r="E231" s="4" t="s">
        <v>1433</v>
      </c>
      <c r="F231" s="4" t="s">
        <v>2514</v>
      </c>
      <c r="G231" s="4" t="s">
        <v>223</v>
      </c>
      <c r="H231" s="4" t="s">
        <v>764</v>
      </c>
      <c r="I231" s="5" t="s">
        <v>41202</v>
      </c>
      <c r="J231" s="5" t="s">
        <v>278</v>
      </c>
      <c r="K231" s="5" t="s">
        <v>278</v>
      </c>
      <c r="L231" s="5" t="s">
        <v>170</v>
      </c>
      <c r="M231" s="5" t="s">
        <v>5683</v>
      </c>
      <c r="N231" s="5" t="s">
        <v>2193</v>
      </c>
      <c r="O231" s="5" t="s">
        <v>23456</v>
      </c>
      <c r="P231" s="5" t="s">
        <v>41203</v>
      </c>
      <c r="Q231" s="5">
        <v>2.345</v>
      </c>
      <c r="R231" s="25">
        <f t="shared" si="3"/>
        <v>2.345</v>
      </c>
      <c r="S231" s="30" t="s">
        <v>41204</v>
      </c>
      <c r="T231" s="30" t="s">
        <v>6518</v>
      </c>
      <c r="U231" s="30" t="s">
        <v>822</v>
      </c>
      <c r="V231" s="5" t="s">
        <v>1353</v>
      </c>
      <c r="W231" s="28"/>
      <c r="X231" s="29" t="s">
        <v>269</v>
      </c>
      <c r="Z231" s="29" t="s">
        <v>269</v>
      </c>
      <c r="AA231" s="29" t="s">
        <v>269</v>
      </c>
      <c r="AB231" s="29" t="s">
        <v>269</v>
      </c>
      <c r="AC231" s="29" t="s">
        <v>269</v>
      </c>
    </row>
    <row r="232" spans="1:29">
      <c r="A232" s="13" t="s">
        <v>11645</v>
      </c>
      <c r="B232" s="4" t="s">
        <v>189</v>
      </c>
      <c r="C232" s="12" t="s">
        <v>99</v>
      </c>
      <c r="D232" s="4" t="s">
        <v>285</v>
      </c>
      <c r="E232" s="4" t="s">
        <v>82</v>
      </c>
      <c r="F232" s="4" t="s">
        <v>15998</v>
      </c>
      <c r="G232" s="4" t="s">
        <v>208</v>
      </c>
      <c r="H232" s="4" t="s">
        <v>709</v>
      </c>
      <c r="I232" s="5" t="s">
        <v>41205</v>
      </c>
      <c r="J232" s="5" t="s">
        <v>2245</v>
      </c>
      <c r="K232" s="5" t="s">
        <v>278</v>
      </c>
      <c r="L232" s="5" t="s">
        <v>2024</v>
      </c>
      <c r="M232" s="5" t="s">
        <v>22142</v>
      </c>
      <c r="N232" s="5" t="s">
        <v>1441</v>
      </c>
      <c r="O232" s="5" t="s">
        <v>38545</v>
      </c>
      <c r="P232" s="5" t="s">
        <v>5755</v>
      </c>
      <c r="Q232" s="5">
        <v>2.304</v>
      </c>
      <c r="R232" s="25">
        <f t="shared" si="3"/>
        <v>2.304</v>
      </c>
      <c r="S232" s="30" t="s">
        <v>36323</v>
      </c>
      <c r="T232" s="30" t="s">
        <v>4759</v>
      </c>
      <c r="U232" s="30" t="s">
        <v>1721</v>
      </c>
      <c r="V232" s="5" t="s">
        <v>8178</v>
      </c>
      <c r="W232" s="28"/>
      <c r="X232" s="29" t="s">
        <v>269</v>
      </c>
      <c r="Z232" s="29" t="s">
        <v>269</v>
      </c>
      <c r="AA232" s="29" t="s">
        <v>269</v>
      </c>
      <c r="AB232" s="29" t="s">
        <v>269</v>
      </c>
      <c r="AC232" s="29" t="s">
        <v>269</v>
      </c>
    </row>
    <row r="233" spans="1:29">
      <c r="A233" s="13" t="s">
        <v>11651</v>
      </c>
      <c r="B233" s="4" t="s">
        <v>284</v>
      </c>
      <c r="C233" s="12" t="s">
        <v>317</v>
      </c>
      <c r="D233" s="4" t="s">
        <v>600</v>
      </c>
      <c r="E233" s="4" t="s">
        <v>28</v>
      </c>
      <c r="F233" s="4" t="s">
        <v>7076</v>
      </c>
      <c r="G233" s="4" t="s">
        <v>34</v>
      </c>
      <c r="H233" s="4" t="s">
        <v>224</v>
      </c>
      <c r="I233" s="5" t="s">
        <v>41206</v>
      </c>
      <c r="J233" s="5" t="s">
        <v>278</v>
      </c>
      <c r="K233" s="5" t="s">
        <v>278</v>
      </c>
      <c r="L233" s="5" t="s">
        <v>6105</v>
      </c>
      <c r="M233" s="5" t="s">
        <v>32602</v>
      </c>
      <c r="N233" s="5" t="s">
        <v>2074</v>
      </c>
      <c r="O233" s="5" t="s">
        <v>23136</v>
      </c>
      <c r="P233" s="5" t="s">
        <v>41207</v>
      </c>
      <c r="Q233" s="5">
        <v>2.506</v>
      </c>
      <c r="R233" s="25">
        <f t="shared" si="3"/>
        <v>2.506</v>
      </c>
      <c r="S233" s="30" t="s">
        <v>20495</v>
      </c>
      <c r="T233" s="30" t="s">
        <v>8010</v>
      </c>
      <c r="U233" s="30" t="s">
        <v>3384</v>
      </c>
      <c r="V233" s="5" t="s">
        <v>7666</v>
      </c>
      <c r="W233" s="28"/>
      <c r="X233" s="29" t="s">
        <v>269</v>
      </c>
      <c r="Z233" s="29" t="s">
        <v>269</v>
      </c>
      <c r="AA233" s="29" t="s">
        <v>269</v>
      </c>
      <c r="AB233" s="29" t="s">
        <v>269</v>
      </c>
      <c r="AC233" s="29" t="s">
        <v>269</v>
      </c>
    </row>
    <row r="234" spans="1:29">
      <c r="A234" s="13" t="s">
        <v>11658</v>
      </c>
      <c r="B234" s="4" t="s">
        <v>30</v>
      </c>
      <c r="C234" s="12" t="s">
        <v>99</v>
      </c>
      <c r="D234" s="4" t="s">
        <v>158</v>
      </c>
      <c r="E234" s="4" t="s">
        <v>143</v>
      </c>
      <c r="F234" s="4" t="s">
        <v>1776</v>
      </c>
      <c r="G234" s="4" t="s">
        <v>191</v>
      </c>
      <c r="H234" s="4" t="s">
        <v>66</v>
      </c>
      <c r="I234" s="5" t="s">
        <v>41208</v>
      </c>
      <c r="J234" s="5" t="s">
        <v>278</v>
      </c>
      <c r="K234" s="5" t="s">
        <v>278</v>
      </c>
      <c r="L234" s="5" t="s">
        <v>5570</v>
      </c>
      <c r="M234" s="5" t="s">
        <v>20057</v>
      </c>
      <c r="N234" s="5" t="s">
        <v>5603</v>
      </c>
      <c r="O234" s="5" t="s">
        <v>22146</v>
      </c>
      <c r="P234" s="5" t="s">
        <v>10512</v>
      </c>
      <c r="Q234" s="5">
        <v>2.403</v>
      </c>
      <c r="R234" s="25">
        <f t="shared" si="3"/>
        <v>2.403</v>
      </c>
      <c r="S234" s="30" t="s">
        <v>41209</v>
      </c>
      <c r="T234" s="30" t="s">
        <v>233</v>
      </c>
      <c r="U234" s="30" t="s">
        <v>3708</v>
      </c>
      <c r="V234" s="5" t="s">
        <v>2470</v>
      </c>
      <c r="W234" s="28"/>
      <c r="X234" s="29" t="s">
        <v>269</v>
      </c>
      <c r="Z234" s="29" t="s">
        <v>269</v>
      </c>
      <c r="AA234" s="29" t="s">
        <v>269</v>
      </c>
      <c r="AB234" s="29" t="s">
        <v>269</v>
      </c>
      <c r="AC234" s="29" t="s">
        <v>269</v>
      </c>
    </row>
    <row r="235" spans="1:29">
      <c r="A235" s="13" t="s">
        <v>11664</v>
      </c>
      <c r="B235" s="4" t="s">
        <v>316</v>
      </c>
      <c r="C235" s="12" t="s">
        <v>99</v>
      </c>
      <c r="D235" s="4" t="s">
        <v>314</v>
      </c>
      <c r="E235" s="4" t="s">
        <v>116</v>
      </c>
      <c r="F235" s="4" t="s">
        <v>5415</v>
      </c>
      <c r="G235" s="4" t="s">
        <v>34</v>
      </c>
      <c r="H235" s="4" t="s">
        <v>393</v>
      </c>
      <c r="I235" s="5" t="s">
        <v>41210</v>
      </c>
      <c r="J235" s="5" t="s">
        <v>278</v>
      </c>
      <c r="K235" s="5" t="s">
        <v>278</v>
      </c>
      <c r="L235" s="5" t="s">
        <v>1863</v>
      </c>
      <c r="M235" s="5" t="s">
        <v>24883</v>
      </c>
      <c r="N235" s="5" t="s">
        <v>1669</v>
      </c>
      <c r="O235" s="5" t="s">
        <v>41211</v>
      </c>
      <c r="P235" s="5" t="s">
        <v>21159</v>
      </c>
      <c r="Q235" s="5">
        <v>3.397</v>
      </c>
      <c r="R235" s="25">
        <f t="shared" si="3"/>
        <v>3.397</v>
      </c>
      <c r="S235" s="30" t="s">
        <v>21444</v>
      </c>
      <c r="T235" s="30" t="s">
        <v>7160</v>
      </c>
      <c r="U235" s="30" t="s">
        <v>1163</v>
      </c>
      <c r="V235" s="5" t="s">
        <v>1353</v>
      </c>
      <c r="W235" s="28"/>
      <c r="X235" s="29" t="s">
        <v>269</v>
      </c>
      <c r="Z235" s="29" t="s">
        <v>269</v>
      </c>
      <c r="AA235" s="29" t="s">
        <v>269</v>
      </c>
      <c r="AB235" s="29" t="s">
        <v>269</v>
      </c>
      <c r="AC235" s="29" t="s">
        <v>269</v>
      </c>
    </row>
    <row r="236" spans="1:29">
      <c r="A236" s="13" t="s">
        <v>11671</v>
      </c>
      <c r="B236" s="4" t="s">
        <v>82</v>
      </c>
      <c r="C236" s="12" t="s">
        <v>99</v>
      </c>
      <c r="D236" s="4" t="s">
        <v>47</v>
      </c>
      <c r="E236" s="4" t="s">
        <v>778</v>
      </c>
      <c r="F236" s="4" t="s">
        <v>7804</v>
      </c>
      <c r="G236" s="4" t="s">
        <v>242</v>
      </c>
      <c r="H236" s="4" t="s">
        <v>709</v>
      </c>
      <c r="I236" s="5" t="s">
        <v>41212</v>
      </c>
      <c r="J236" s="5" t="s">
        <v>278</v>
      </c>
      <c r="K236" s="5" t="s">
        <v>278</v>
      </c>
      <c r="L236" s="5" t="s">
        <v>417</v>
      </c>
      <c r="M236" s="5" t="s">
        <v>8761</v>
      </c>
      <c r="N236" s="5" t="s">
        <v>2575</v>
      </c>
      <c r="O236" s="5" t="s">
        <v>22970</v>
      </c>
      <c r="P236" s="5" t="s">
        <v>25601</v>
      </c>
      <c r="Q236" s="5">
        <v>3.607</v>
      </c>
      <c r="R236" s="25">
        <f t="shared" si="3"/>
        <v>3.607</v>
      </c>
      <c r="S236" s="30" t="s">
        <v>11578</v>
      </c>
      <c r="T236" s="30" t="s">
        <v>10849</v>
      </c>
      <c r="U236" s="30" t="s">
        <v>1003</v>
      </c>
      <c r="V236" s="5" t="s">
        <v>5143</v>
      </c>
      <c r="W236" s="28"/>
      <c r="X236" s="29" t="s">
        <v>269</v>
      </c>
      <c r="Z236" s="29" t="s">
        <v>269</v>
      </c>
      <c r="AA236" s="29" t="s">
        <v>269</v>
      </c>
      <c r="AB236" s="29" t="s">
        <v>269</v>
      </c>
      <c r="AC236" s="29" t="s">
        <v>269</v>
      </c>
    </row>
    <row r="237" spans="1:29">
      <c r="A237" s="13" t="s">
        <v>11678</v>
      </c>
      <c r="B237" s="4" t="s">
        <v>968</v>
      </c>
      <c r="C237" s="12" t="s">
        <v>1103</v>
      </c>
      <c r="D237" s="4" t="s">
        <v>284</v>
      </c>
      <c r="E237" s="4" t="s">
        <v>722</v>
      </c>
      <c r="F237" s="4" t="s">
        <v>2525</v>
      </c>
      <c r="G237" s="4" t="s">
        <v>258</v>
      </c>
      <c r="H237" s="4" t="s">
        <v>573</v>
      </c>
      <c r="I237" s="5" t="s">
        <v>41213</v>
      </c>
      <c r="J237" s="5" t="s">
        <v>278</v>
      </c>
      <c r="K237" s="5" t="s">
        <v>278</v>
      </c>
      <c r="L237" s="5" t="s">
        <v>5603</v>
      </c>
      <c r="M237" s="5" t="s">
        <v>18789</v>
      </c>
      <c r="N237" s="5" t="s">
        <v>266</v>
      </c>
      <c r="O237" s="5" t="s">
        <v>4517</v>
      </c>
      <c r="P237" s="5" t="s">
        <v>10011</v>
      </c>
      <c r="Q237" s="5">
        <v>3.242</v>
      </c>
      <c r="R237" s="25">
        <f t="shared" si="3"/>
        <v>3.242</v>
      </c>
      <c r="S237" s="30" t="s">
        <v>8005</v>
      </c>
      <c r="T237" s="30" t="s">
        <v>5741</v>
      </c>
      <c r="U237" s="30" t="s">
        <v>1947</v>
      </c>
      <c r="V237" s="5" t="s">
        <v>5720</v>
      </c>
      <c r="W237" s="28"/>
      <c r="X237" s="29" t="s">
        <v>269</v>
      </c>
      <c r="Z237" s="29" t="s">
        <v>269</v>
      </c>
      <c r="AA237" s="29" t="s">
        <v>269</v>
      </c>
      <c r="AB237" s="29" t="s">
        <v>269</v>
      </c>
      <c r="AC237" s="29" t="s">
        <v>269</v>
      </c>
    </row>
    <row r="238" spans="1:29">
      <c r="A238" s="13" t="s">
        <v>11684</v>
      </c>
      <c r="B238" s="4" t="s">
        <v>1758</v>
      </c>
      <c r="C238" s="12" t="s">
        <v>317</v>
      </c>
      <c r="D238" s="4" t="s">
        <v>1747</v>
      </c>
      <c r="E238" s="4" t="s">
        <v>655</v>
      </c>
      <c r="F238" s="4" t="s">
        <v>634</v>
      </c>
      <c r="G238" s="4" t="s">
        <v>113</v>
      </c>
      <c r="H238" s="4" t="s">
        <v>208</v>
      </c>
      <c r="I238" s="5" t="s">
        <v>41214</v>
      </c>
      <c r="J238" s="5" t="s">
        <v>8195</v>
      </c>
      <c r="K238" s="5" t="s">
        <v>278</v>
      </c>
      <c r="L238" s="5" t="s">
        <v>3277</v>
      </c>
      <c r="M238" s="5" t="s">
        <v>37013</v>
      </c>
      <c r="N238" s="5" t="s">
        <v>154</v>
      </c>
      <c r="O238" s="5" t="s">
        <v>41215</v>
      </c>
      <c r="P238" s="5" t="s">
        <v>35212</v>
      </c>
      <c r="Q238" s="5">
        <v>4.048</v>
      </c>
      <c r="R238" s="25">
        <f t="shared" si="3"/>
        <v>4.048</v>
      </c>
      <c r="S238" s="30" t="s">
        <v>8635</v>
      </c>
      <c r="T238" s="30" t="s">
        <v>2699</v>
      </c>
      <c r="U238" s="30" t="s">
        <v>6833</v>
      </c>
      <c r="V238" s="5" t="s">
        <v>7976</v>
      </c>
      <c r="W238" s="28"/>
      <c r="X238" s="29" t="s">
        <v>269</v>
      </c>
      <c r="Z238" s="29" t="s">
        <v>269</v>
      </c>
      <c r="AA238" s="29" t="s">
        <v>269</v>
      </c>
      <c r="AB238" s="29" t="s">
        <v>269</v>
      </c>
      <c r="AC238" s="29" t="s">
        <v>269</v>
      </c>
    </row>
    <row r="239" spans="1:29">
      <c r="A239" s="13" t="s">
        <v>11690</v>
      </c>
      <c r="B239" s="4" t="s">
        <v>637</v>
      </c>
      <c r="C239" s="12" t="s">
        <v>317</v>
      </c>
      <c r="D239" s="4" t="s">
        <v>639</v>
      </c>
      <c r="E239" s="4" t="s">
        <v>638</v>
      </c>
      <c r="F239" s="4" t="s">
        <v>9387</v>
      </c>
      <c r="G239" s="4" t="s">
        <v>113</v>
      </c>
      <c r="H239" s="4" t="s">
        <v>34</v>
      </c>
      <c r="I239" s="5" t="s">
        <v>41216</v>
      </c>
      <c r="J239" s="5" t="s">
        <v>3139</v>
      </c>
      <c r="K239" s="5" t="s">
        <v>278</v>
      </c>
      <c r="L239" s="5" t="s">
        <v>772</v>
      </c>
      <c r="M239" s="5" t="s">
        <v>41217</v>
      </c>
      <c r="N239" s="5" t="s">
        <v>867</v>
      </c>
      <c r="O239" s="5" t="s">
        <v>41218</v>
      </c>
      <c r="P239" s="5" t="s">
        <v>34780</v>
      </c>
      <c r="Q239" s="5">
        <v>4.063</v>
      </c>
      <c r="R239" s="25">
        <f t="shared" si="3"/>
        <v>4.063</v>
      </c>
      <c r="S239" s="30" t="s">
        <v>41219</v>
      </c>
      <c r="T239" s="30" t="s">
        <v>1934</v>
      </c>
      <c r="U239" s="30" t="s">
        <v>3874</v>
      </c>
      <c r="V239" s="5" t="s">
        <v>2379</v>
      </c>
      <c r="W239" s="28"/>
      <c r="X239" s="29" t="s">
        <v>269</v>
      </c>
      <c r="Z239" s="29" t="s">
        <v>269</v>
      </c>
      <c r="AA239" s="29" t="s">
        <v>269</v>
      </c>
      <c r="AB239" s="29" t="s">
        <v>269</v>
      </c>
      <c r="AC239" s="29" t="s">
        <v>269</v>
      </c>
    </row>
    <row r="240" spans="1:29">
      <c r="A240" s="13" t="s">
        <v>11697</v>
      </c>
      <c r="B240" s="4" t="s">
        <v>572</v>
      </c>
      <c r="C240" s="12" t="s">
        <v>99</v>
      </c>
      <c r="D240" s="4" t="s">
        <v>545</v>
      </c>
      <c r="E240" s="4" t="s">
        <v>2682</v>
      </c>
      <c r="F240" s="4" t="s">
        <v>7994</v>
      </c>
      <c r="G240" s="4" t="s">
        <v>407</v>
      </c>
      <c r="H240" s="4" t="s">
        <v>302</v>
      </c>
      <c r="I240" s="5" t="s">
        <v>41220</v>
      </c>
      <c r="J240" s="5" t="s">
        <v>2768</v>
      </c>
      <c r="K240" s="5" t="s">
        <v>278</v>
      </c>
      <c r="L240" s="5" t="s">
        <v>8181</v>
      </c>
      <c r="M240" s="5" t="s">
        <v>1731</v>
      </c>
      <c r="N240" s="5" t="s">
        <v>440</v>
      </c>
      <c r="O240" s="5" t="s">
        <v>41221</v>
      </c>
      <c r="P240" s="5" t="s">
        <v>25350</v>
      </c>
      <c r="Q240" s="5">
        <v>4.276</v>
      </c>
      <c r="R240" s="25">
        <f t="shared" si="3"/>
        <v>4.276</v>
      </c>
      <c r="S240" s="30" t="s">
        <v>18172</v>
      </c>
      <c r="T240" s="30" t="s">
        <v>3035</v>
      </c>
      <c r="U240" s="30" t="s">
        <v>4181</v>
      </c>
      <c r="V240" s="5" t="s">
        <v>2379</v>
      </c>
      <c r="W240" s="28"/>
      <c r="X240" s="29" t="s">
        <v>269</v>
      </c>
      <c r="Z240" s="29" t="s">
        <v>269</v>
      </c>
      <c r="AA240" s="29" t="s">
        <v>269</v>
      </c>
      <c r="AB240" s="29" t="s">
        <v>269</v>
      </c>
      <c r="AC240" s="29" t="s">
        <v>269</v>
      </c>
    </row>
    <row r="241" spans="1:29">
      <c r="A241" s="13" t="s">
        <v>11705</v>
      </c>
      <c r="B241" s="4" t="s">
        <v>463</v>
      </c>
      <c r="C241" s="12" t="s">
        <v>317</v>
      </c>
      <c r="D241" s="4" t="s">
        <v>669</v>
      </c>
      <c r="E241" s="4" t="s">
        <v>342</v>
      </c>
      <c r="F241" s="4" t="s">
        <v>9939</v>
      </c>
      <c r="G241" s="4" t="s">
        <v>393</v>
      </c>
      <c r="H241" s="4" t="s">
        <v>50</v>
      </c>
      <c r="I241" s="5" t="s">
        <v>41222</v>
      </c>
      <c r="J241" s="5" t="s">
        <v>456</v>
      </c>
      <c r="K241" s="5" t="s">
        <v>2441</v>
      </c>
      <c r="L241" s="5" t="s">
        <v>704</v>
      </c>
      <c r="M241" s="5" t="s">
        <v>27866</v>
      </c>
      <c r="N241" s="5" t="s">
        <v>7351</v>
      </c>
      <c r="O241" s="5" t="s">
        <v>41223</v>
      </c>
      <c r="P241" s="5" t="s">
        <v>41224</v>
      </c>
      <c r="Q241" s="5">
        <v>4.034</v>
      </c>
      <c r="R241" s="25">
        <f t="shared" si="3"/>
        <v>4.034</v>
      </c>
      <c r="S241" s="30" t="s">
        <v>41225</v>
      </c>
      <c r="T241" s="30" t="s">
        <v>8853</v>
      </c>
      <c r="U241" s="30" t="s">
        <v>1988</v>
      </c>
      <c r="V241" s="5" t="s">
        <v>2450</v>
      </c>
      <c r="W241" s="28"/>
      <c r="X241" s="29" t="s">
        <v>269</v>
      </c>
      <c r="Z241" s="29" t="s">
        <v>269</v>
      </c>
      <c r="AA241" s="29" t="s">
        <v>269</v>
      </c>
      <c r="AB241" s="29" t="s">
        <v>269</v>
      </c>
      <c r="AC241" s="29" t="s">
        <v>269</v>
      </c>
    </row>
    <row r="242" spans="1:29">
      <c r="A242" s="13" t="s">
        <v>11712</v>
      </c>
      <c r="B242" s="4" t="s">
        <v>504</v>
      </c>
      <c r="C242" s="12" t="s">
        <v>317</v>
      </c>
      <c r="D242" s="4" t="s">
        <v>1789</v>
      </c>
      <c r="E242" s="4" t="s">
        <v>177</v>
      </c>
      <c r="F242" s="4" t="s">
        <v>500</v>
      </c>
      <c r="G242" s="4" t="s">
        <v>393</v>
      </c>
      <c r="H242" s="4" t="s">
        <v>942</v>
      </c>
      <c r="I242" s="5" t="s">
        <v>41226</v>
      </c>
      <c r="J242" s="5" t="s">
        <v>151</v>
      </c>
      <c r="K242" s="5" t="s">
        <v>278</v>
      </c>
      <c r="L242" s="5" t="s">
        <v>905</v>
      </c>
      <c r="M242" s="5" t="s">
        <v>41227</v>
      </c>
      <c r="N242" s="5" t="s">
        <v>2345</v>
      </c>
      <c r="O242" s="5" t="s">
        <v>41228</v>
      </c>
      <c r="P242" s="5" t="s">
        <v>41229</v>
      </c>
      <c r="Q242" s="5">
        <v>3.62</v>
      </c>
      <c r="R242" s="25">
        <f t="shared" si="3"/>
        <v>3.62</v>
      </c>
      <c r="S242" s="30" t="s">
        <v>15413</v>
      </c>
      <c r="T242" s="30" t="s">
        <v>4231</v>
      </c>
      <c r="U242" s="30" t="s">
        <v>2777</v>
      </c>
      <c r="V242" s="5" t="s">
        <v>5447</v>
      </c>
      <c r="W242" s="28"/>
      <c r="X242" s="29" t="s">
        <v>269</v>
      </c>
      <c r="Z242" s="29" t="s">
        <v>269</v>
      </c>
      <c r="AA242" s="29" t="s">
        <v>269</v>
      </c>
      <c r="AB242" s="29" t="s">
        <v>269</v>
      </c>
      <c r="AC242" s="29" t="s">
        <v>269</v>
      </c>
    </row>
    <row r="243" spans="1:29">
      <c r="A243" s="13" t="s">
        <v>11720</v>
      </c>
      <c r="B243" s="4" t="s">
        <v>1746</v>
      </c>
      <c r="C243" s="12" t="s">
        <v>317</v>
      </c>
      <c r="D243" s="4" t="s">
        <v>504</v>
      </c>
      <c r="E243" s="4" t="s">
        <v>1747</v>
      </c>
      <c r="F243" s="4" t="s">
        <v>5469</v>
      </c>
      <c r="G243" s="4" t="s">
        <v>66</v>
      </c>
      <c r="H243" s="4" t="s">
        <v>1737</v>
      </c>
      <c r="I243" s="5" t="s">
        <v>41230</v>
      </c>
      <c r="J243" s="5" t="s">
        <v>104</v>
      </c>
      <c r="K243" s="5" t="s">
        <v>278</v>
      </c>
      <c r="L243" s="5" t="s">
        <v>309</v>
      </c>
      <c r="M243" s="5" t="s">
        <v>41231</v>
      </c>
      <c r="N243" s="5" t="s">
        <v>538</v>
      </c>
      <c r="O243" s="5" t="s">
        <v>41232</v>
      </c>
      <c r="P243" s="5" t="s">
        <v>31781</v>
      </c>
      <c r="Q243" s="5">
        <v>3.345</v>
      </c>
      <c r="R243" s="25">
        <f t="shared" si="3"/>
        <v>3.345</v>
      </c>
      <c r="S243" s="30" t="s">
        <v>3435</v>
      </c>
      <c r="T243" s="30" t="s">
        <v>10486</v>
      </c>
      <c r="U243" s="30" t="s">
        <v>786</v>
      </c>
      <c r="V243" s="5" t="s">
        <v>5083</v>
      </c>
      <c r="W243" s="28"/>
      <c r="X243" s="29" t="s">
        <v>269</v>
      </c>
      <c r="Z243" s="29" t="s">
        <v>269</v>
      </c>
      <c r="AA243" s="29" t="s">
        <v>269</v>
      </c>
      <c r="AB243" s="29" t="s">
        <v>269</v>
      </c>
      <c r="AC243" s="29" t="s">
        <v>269</v>
      </c>
    </row>
    <row r="244" spans="1:29">
      <c r="A244" s="13" t="s">
        <v>11726</v>
      </c>
      <c r="B244" s="4" t="s">
        <v>639</v>
      </c>
      <c r="C244" s="12" t="s">
        <v>68</v>
      </c>
      <c r="D244" s="4" t="s">
        <v>390</v>
      </c>
      <c r="E244" s="4" t="s">
        <v>4241</v>
      </c>
      <c r="F244" s="4" t="s">
        <v>1039</v>
      </c>
      <c r="G244" s="4" t="s">
        <v>1088</v>
      </c>
      <c r="H244" s="4" t="s">
        <v>99</v>
      </c>
      <c r="I244" s="5" t="s">
        <v>41233</v>
      </c>
      <c r="J244" s="5" t="s">
        <v>2386</v>
      </c>
      <c r="K244" s="5" t="s">
        <v>278</v>
      </c>
      <c r="L244" s="5" t="s">
        <v>9709</v>
      </c>
      <c r="M244" s="5" t="s">
        <v>24268</v>
      </c>
      <c r="N244" s="5" t="s">
        <v>5318</v>
      </c>
      <c r="O244" s="5" t="s">
        <v>41234</v>
      </c>
      <c r="P244" s="5" t="s">
        <v>41235</v>
      </c>
      <c r="Q244" s="5">
        <v>3.289</v>
      </c>
      <c r="R244" s="25">
        <f t="shared" si="3"/>
        <v>3.289</v>
      </c>
      <c r="S244" s="30" t="s">
        <v>27738</v>
      </c>
      <c r="T244" s="30" t="s">
        <v>7689</v>
      </c>
      <c r="U244" s="30" t="s">
        <v>830</v>
      </c>
      <c r="V244" s="5" t="s">
        <v>4077</v>
      </c>
      <c r="W244" s="28"/>
      <c r="X244" s="29" t="s">
        <v>269</v>
      </c>
      <c r="Z244" s="29" t="s">
        <v>269</v>
      </c>
      <c r="AA244" s="29" t="s">
        <v>269</v>
      </c>
      <c r="AB244" s="29" t="s">
        <v>269</v>
      </c>
      <c r="AC244" s="29" t="s">
        <v>269</v>
      </c>
    </row>
    <row r="245" spans="1:29">
      <c r="A245" s="13" t="s">
        <v>11733</v>
      </c>
      <c r="B245" s="4" t="s">
        <v>518</v>
      </c>
      <c r="C245" s="12" t="s">
        <v>160</v>
      </c>
      <c r="D245" s="4" t="s">
        <v>918</v>
      </c>
      <c r="E245" s="4" t="s">
        <v>519</v>
      </c>
      <c r="F245" s="4" t="s">
        <v>249</v>
      </c>
      <c r="G245" s="4" t="s">
        <v>345</v>
      </c>
      <c r="H245" s="4" t="s">
        <v>160</v>
      </c>
      <c r="I245" s="5" t="s">
        <v>41236</v>
      </c>
      <c r="J245" s="5" t="s">
        <v>1081</v>
      </c>
      <c r="K245" s="5" t="s">
        <v>278</v>
      </c>
      <c r="L245" s="5" t="s">
        <v>8260</v>
      </c>
      <c r="M245" s="5" t="s">
        <v>41237</v>
      </c>
      <c r="N245" s="5" t="s">
        <v>1883</v>
      </c>
      <c r="O245" s="5" t="s">
        <v>41238</v>
      </c>
      <c r="P245" s="5" t="s">
        <v>41239</v>
      </c>
      <c r="Q245" s="5">
        <v>3.744</v>
      </c>
      <c r="R245" s="25">
        <f t="shared" si="3"/>
        <v>3.744</v>
      </c>
      <c r="S245" s="30" t="s">
        <v>17438</v>
      </c>
      <c r="T245" s="30" t="s">
        <v>1051</v>
      </c>
      <c r="U245" s="30" t="s">
        <v>2182</v>
      </c>
      <c r="V245" s="5" t="s">
        <v>4988</v>
      </c>
      <c r="W245" s="28"/>
      <c r="X245" s="29" t="s">
        <v>269</v>
      </c>
      <c r="Z245" s="29" t="s">
        <v>269</v>
      </c>
      <c r="AA245" s="29" t="s">
        <v>269</v>
      </c>
      <c r="AB245" s="29" t="s">
        <v>269</v>
      </c>
      <c r="AC245" s="29" t="s">
        <v>269</v>
      </c>
    </row>
    <row r="246" spans="1:29">
      <c r="A246" s="13" t="s">
        <v>11740</v>
      </c>
      <c r="B246" s="4" t="s">
        <v>2789</v>
      </c>
      <c r="C246" s="12" t="s">
        <v>68</v>
      </c>
      <c r="D246" s="4" t="s">
        <v>1789</v>
      </c>
      <c r="E246" s="4" t="s">
        <v>586</v>
      </c>
      <c r="F246" s="4" t="s">
        <v>5398</v>
      </c>
      <c r="G246" s="4" t="s">
        <v>300</v>
      </c>
      <c r="H246" s="4" t="s">
        <v>1591</v>
      </c>
      <c r="I246" s="5" t="s">
        <v>41240</v>
      </c>
      <c r="J246" s="5" t="s">
        <v>1328</v>
      </c>
      <c r="K246" s="5" t="s">
        <v>278</v>
      </c>
      <c r="L246" s="5" t="s">
        <v>1766</v>
      </c>
      <c r="M246" s="5" t="s">
        <v>41241</v>
      </c>
      <c r="N246" s="5" t="s">
        <v>132</v>
      </c>
      <c r="O246" s="5" t="s">
        <v>41242</v>
      </c>
      <c r="P246" s="5" t="s">
        <v>25658</v>
      </c>
      <c r="Q246" s="5">
        <v>3.042</v>
      </c>
      <c r="R246" s="25">
        <f t="shared" si="3"/>
        <v>3.042</v>
      </c>
      <c r="S246" s="30" t="s">
        <v>37953</v>
      </c>
      <c r="T246" s="30" t="s">
        <v>1466</v>
      </c>
      <c r="U246" s="30" t="s">
        <v>2191</v>
      </c>
      <c r="V246" s="5" t="s">
        <v>6687</v>
      </c>
      <c r="W246" s="28"/>
      <c r="X246" s="29" t="s">
        <v>269</v>
      </c>
      <c r="Z246" s="29" t="s">
        <v>269</v>
      </c>
      <c r="AA246" s="29" t="s">
        <v>269</v>
      </c>
      <c r="AB246" s="29" t="s">
        <v>269</v>
      </c>
      <c r="AC246" s="29" t="s">
        <v>269</v>
      </c>
    </row>
    <row r="247" spans="1:29">
      <c r="A247" s="13" t="s">
        <v>11748</v>
      </c>
      <c r="B247" s="4" t="s">
        <v>572</v>
      </c>
      <c r="C247" s="12" t="s">
        <v>317</v>
      </c>
      <c r="D247" s="4" t="s">
        <v>448</v>
      </c>
      <c r="E247" s="4" t="s">
        <v>2682</v>
      </c>
      <c r="F247" s="4" t="s">
        <v>634</v>
      </c>
      <c r="G247" s="4" t="s">
        <v>143</v>
      </c>
      <c r="H247" s="4" t="s">
        <v>1103</v>
      </c>
      <c r="I247" s="5" t="s">
        <v>41243</v>
      </c>
      <c r="J247" s="5" t="s">
        <v>2424</v>
      </c>
      <c r="K247" s="5" t="s">
        <v>1616</v>
      </c>
      <c r="L247" s="5" t="s">
        <v>1014</v>
      </c>
      <c r="M247" s="5" t="s">
        <v>41244</v>
      </c>
      <c r="N247" s="5" t="s">
        <v>4882</v>
      </c>
      <c r="O247" s="5" t="s">
        <v>41245</v>
      </c>
      <c r="P247" s="5" t="s">
        <v>9103</v>
      </c>
      <c r="Q247" s="5">
        <v>2.792</v>
      </c>
      <c r="R247" s="25">
        <f t="shared" si="3"/>
        <v>2.792</v>
      </c>
      <c r="S247" s="30" t="s">
        <v>2756</v>
      </c>
      <c r="T247" s="30" t="s">
        <v>7982</v>
      </c>
      <c r="U247" s="30" t="s">
        <v>1159</v>
      </c>
      <c r="V247" s="5" t="s">
        <v>8747</v>
      </c>
      <c r="W247" s="28"/>
      <c r="X247" s="29" t="s">
        <v>269</v>
      </c>
      <c r="Z247" s="29" t="s">
        <v>269</v>
      </c>
      <c r="AA247" s="29" t="s">
        <v>269</v>
      </c>
      <c r="AB247" s="29" t="s">
        <v>269</v>
      </c>
      <c r="AC247" s="29" t="s">
        <v>269</v>
      </c>
    </row>
    <row r="248" spans="1:29">
      <c r="A248" s="13" t="s">
        <v>11755</v>
      </c>
      <c r="B248" s="4" t="s">
        <v>1789</v>
      </c>
      <c r="C248" s="12" t="s">
        <v>99</v>
      </c>
      <c r="D248" s="4" t="s">
        <v>545</v>
      </c>
      <c r="E248" s="4" t="s">
        <v>315</v>
      </c>
      <c r="F248" s="4" t="s">
        <v>14721</v>
      </c>
      <c r="G248" s="4" t="s">
        <v>97</v>
      </c>
      <c r="H248" s="4" t="s">
        <v>1591</v>
      </c>
      <c r="I248" s="5" t="s">
        <v>41246</v>
      </c>
      <c r="J248" s="5" t="s">
        <v>4815</v>
      </c>
      <c r="K248" s="5" t="s">
        <v>1616</v>
      </c>
      <c r="L248" s="5" t="s">
        <v>10397</v>
      </c>
      <c r="M248" s="5" t="s">
        <v>41247</v>
      </c>
      <c r="N248" s="5" t="s">
        <v>8752</v>
      </c>
      <c r="O248" s="5" t="s">
        <v>41248</v>
      </c>
      <c r="P248" s="5" t="s">
        <v>2070</v>
      </c>
      <c r="Q248" s="5">
        <v>3.32</v>
      </c>
      <c r="R248" s="25">
        <f t="shared" si="3"/>
        <v>3.32</v>
      </c>
      <c r="S248" s="30" t="s">
        <v>41249</v>
      </c>
      <c r="T248" s="30" t="s">
        <v>8361</v>
      </c>
      <c r="U248" s="30" t="s">
        <v>2100</v>
      </c>
      <c r="V248" s="5" t="s">
        <v>3267</v>
      </c>
      <c r="W248" s="28"/>
      <c r="X248" s="29" t="s">
        <v>269</v>
      </c>
      <c r="Z248" s="29" t="s">
        <v>269</v>
      </c>
      <c r="AA248" s="29" t="s">
        <v>269</v>
      </c>
      <c r="AB248" s="29" t="s">
        <v>269</v>
      </c>
      <c r="AC248" s="29" t="s">
        <v>269</v>
      </c>
    </row>
    <row r="249" spans="1:29">
      <c r="A249" s="13" t="s">
        <v>11762</v>
      </c>
      <c r="B249" s="4" t="s">
        <v>572</v>
      </c>
      <c r="C249" s="12" t="s">
        <v>99</v>
      </c>
      <c r="D249" s="4" t="s">
        <v>2897</v>
      </c>
      <c r="E249" s="4" t="s">
        <v>2682</v>
      </c>
      <c r="F249" s="4" t="s">
        <v>6629</v>
      </c>
      <c r="G249" s="4" t="s">
        <v>83</v>
      </c>
      <c r="H249" s="4" t="s">
        <v>1591</v>
      </c>
      <c r="I249" s="5" t="s">
        <v>41250</v>
      </c>
      <c r="J249" s="5" t="s">
        <v>1026</v>
      </c>
      <c r="K249" s="5" t="s">
        <v>278</v>
      </c>
      <c r="L249" s="5" t="s">
        <v>8642</v>
      </c>
      <c r="M249" s="5" t="s">
        <v>15085</v>
      </c>
      <c r="N249" s="5" t="s">
        <v>1426</v>
      </c>
      <c r="O249" s="5" t="s">
        <v>41251</v>
      </c>
      <c r="P249" s="5" t="s">
        <v>13888</v>
      </c>
      <c r="Q249" s="5">
        <v>4.116</v>
      </c>
      <c r="R249" s="25">
        <f t="shared" si="3"/>
        <v>4.116</v>
      </c>
      <c r="S249" s="30" t="s">
        <v>14960</v>
      </c>
      <c r="T249" s="30" t="s">
        <v>5734</v>
      </c>
      <c r="U249" s="30" t="s">
        <v>2100</v>
      </c>
      <c r="V249" s="5" t="s">
        <v>1865</v>
      </c>
      <c r="W249" s="28"/>
      <c r="X249" s="29" t="s">
        <v>269</v>
      </c>
      <c r="Z249" s="29" t="s">
        <v>269</v>
      </c>
      <c r="AA249" s="29" t="s">
        <v>269</v>
      </c>
      <c r="AB249" s="29" t="s">
        <v>269</v>
      </c>
      <c r="AC249" s="29" t="s">
        <v>269</v>
      </c>
    </row>
    <row r="250" spans="1:29">
      <c r="A250" s="13" t="s">
        <v>11768</v>
      </c>
      <c r="B250" s="4" t="s">
        <v>2897</v>
      </c>
      <c r="C250" s="12" t="s">
        <v>99</v>
      </c>
      <c r="D250" s="4" t="s">
        <v>2913</v>
      </c>
      <c r="E250" s="4" t="s">
        <v>1672</v>
      </c>
      <c r="F250" s="4" t="s">
        <v>3728</v>
      </c>
      <c r="G250" s="4" t="s">
        <v>407</v>
      </c>
      <c r="H250" s="4" t="s">
        <v>4289</v>
      </c>
      <c r="I250" s="5" t="s">
        <v>41252</v>
      </c>
      <c r="J250" s="5" t="s">
        <v>1133</v>
      </c>
      <c r="K250" s="5" t="s">
        <v>2049</v>
      </c>
      <c r="L250" s="5" t="s">
        <v>4780</v>
      </c>
      <c r="M250" s="5" t="s">
        <v>41253</v>
      </c>
      <c r="N250" s="5" t="s">
        <v>2563</v>
      </c>
      <c r="O250" s="5" t="s">
        <v>41254</v>
      </c>
      <c r="P250" s="5" t="s">
        <v>12461</v>
      </c>
      <c r="Q250" s="5">
        <v>4.393</v>
      </c>
      <c r="R250" s="25">
        <f t="shared" si="3"/>
        <v>4.393</v>
      </c>
      <c r="S250" s="30" t="s">
        <v>41255</v>
      </c>
      <c r="T250" s="30" t="s">
        <v>1957</v>
      </c>
      <c r="U250" s="30" t="s">
        <v>4181</v>
      </c>
      <c r="V250" s="5" t="s">
        <v>4808</v>
      </c>
      <c r="W250" s="28"/>
      <c r="X250" s="29" t="s">
        <v>269</v>
      </c>
      <c r="Z250" s="29" t="s">
        <v>269</v>
      </c>
      <c r="AA250" s="29" t="s">
        <v>269</v>
      </c>
      <c r="AB250" s="29" t="s">
        <v>269</v>
      </c>
      <c r="AC250" s="29" t="s">
        <v>269</v>
      </c>
    </row>
    <row r="251" spans="1:29">
      <c r="A251" s="13" t="s">
        <v>11774</v>
      </c>
      <c r="B251" s="4" t="s">
        <v>2897</v>
      </c>
      <c r="C251" s="12" t="s">
        <v>317</v>
      </c>
      <c r="D251" s="4" t="s">
        <v>558</v>
      </c>
      <c r="E251" s="4" t="s">
        <v>1672</v>
      </c>
      <c r="F251" s="4" t="s">
        <v>3495</v>
      </c>
      <c r="G251" s="4" t="s">
        <v>145</v>
      </c>
      <c r="H251" s="4" t="s">
        <v>1103</v>
      </c>
      <c r="I251" s="5" t="s">
        <v>41256</v>
      </c>
      <c r="J251" s="5" t="s">
        <v>1137</v>
      </c>
      <c r="K251" s="5" t="s">
        <v>1507</v>
      </c>
      <c r="L251" s="5" t="s">
        <v>3290</v>
      </c>
      <c r="M251" s="5" t="s">
        <v>20636</v>
      </c>
      <c r="N251" s="5" t="s">
        <v>1720</v>
      </c>
      <c r="O251" s="5" t="s">
        <v>41257</v>
      </c>
      <c r="P251" s="5" t="s">
        <v>40624</v>
      </c>
      <c r="Q251" s="5">
        <v>3.614</v>
      </c>
      <c r="R251" s="25">
        <f t="shared" si="3"/>
        <v>3.614</v>
      </c>
      <c r="S251" s="30" t="s">
        <v>41258</v>
      </c>
      <c r="T251" s="30" t="s">
        <v>184</v>
      </c>
      <c r="U251" s="30" t="s">
        <v>6039</v>
      </c>
      <c r="V251" s="5" t="s">
        <v>10397</v>
      </c>
      <c r="W251" s="28"/>
      <c r="X251" s="29" t="s">
        <v>269</v>
      </c>
      <c r="Z251" s="29" t="s">
        <v>269</v>
      </c>
      <c r="AA251" s="29" t="s">
        <v>269</v>
      </c>
      <c r="AB251" s="29" t="s">
        <v>269</v>
      </c>
      <c r="AC251" s="29" t="s">
        <v>269</v>
      </c>
    </row>
    <row r="252" spans="1:29">
      <c r="A252" s="13" t="s">
        <v>11779</v>
      </c>
      <c r="B252" s="4" t="s">
        <v>654</v>
      </c>
      <c r="C252" s="12" t="s">
        <v>317</v>
      </c>
      <c r="D252" s="4" t="s">
        <v>1896</v>
      </c>
      <c r="E252" s="4" t="s">
        <v>328</v>
      </c>
      <c r="F252" s="4" t="s">
        <v>9561</v>
      </c>
      <c r="G252" s="4" t="s">
        <v>113</v>
      </c>
      <c r="H252" s="4" t="s">
        <v>874</v>
      </c>
      <c r="I252" s="5" t="s">
        <v>41259</v>
      </c>
      <c r="J252" s="5" t="s">
        <v>354</v>
      </c>
      <c r="K252" s="5" t="s">
        <v>2208</v>
      </c>
      <c r="L252" s="5" t="s">
        <v>4391</v>
      </c>
      <c r="M252" s="5" t="s">
        <v>41260</v>
      </c>
      <c r="N252" s="5" t="s">
        <v>2124</v>
      </c>
      <c r="O252" s="5" t="s">
        <v>41261</v>
      </c>
      <c r="P252" s="5" t="s">
        <v>41262</v>
      </c>
      <c r="Q252" s="5">
        <v>3.294</v>
      </c>
      <c r="R252" s="25">
        <f t="shared" si="3"/>
        <v>3.294</v>
      </c>
      <c r="S252" s="30" t="s">
        <v>30768</v>
      </c>
      <c r="T252" s="30" t="s">
        <v>265</v>
      </c>
      <c r="U252" s="30" t="s">
        <v>3784</v>
      </c>
      <c r="V252" s="5" t="s">
        <v>1978</v>
      </c>
      <c r="W252" s="28"/>
      <c r="X252" s="29" t="s">
        <v>269</v>
      </c>
      <c r="Z252" s="29" t="s">
        <v>269</v>
      </c>
      <c r="AA252" s="29" t="s">
        <v>269</v>
      </c>
      <c r="AB252" s="29" t="s">
        <v>269</v>
      </c>
      <c r="AC252" s="29" t="s">
        <v>269</v>
      </c>
    </row>
    <row r="253" spans="1:29">
      <c r="A253" s="13" t="s">
        <v>11785</v>
      </c>
      <c r="B253" s="4" t="s">
        <v>1801</v>
      </c>
      <c r="C253" s="12" t="s">
        <v>317</v>
      </c>
      <c r="D253" s="4" t="s">
        <v>2646</v>
      </c>
      <c r="E253" s="4" t="s">
        <v>599</v>
      </c>
      <c r="F253" s="4" t="s">
        <v>950</v>
      </c>
      <c r="G253" s="4" t="s">
        <v>145</v>
      </c>
      <c r="H253" s="4" t="s">
        <v>376</v>
      </c>
      <c r="I253" s="5" t="s">
        <v>41263</v>
      </c>
      <c r="J253" s="5" t="s">
        <v>125</v>
      </c>
      <c r="K253" s="5" t="s">
        <v>278</v>
      </c>
      <c r="L253" s="5" t="s">
        <v>1375</v>
      </c>
      <c r="M253" s="5" t="s">
        <v>41264</v>
      </c>
      <c r="N253" s="5" t="s">
        <v>2232</v>
      </c>
      <c r="O253" s="5" t="s">
        <v>41265</v>
      </c>
      <c r="P253" s="5" t="s">
        <v>36361</v>
      </c>
      <c r="Q253" s="5">
        <v>3.213</v>
      </c>
      <c r="R253" s="25">
        <f t="shared" si="3"/>
        <v>3.213</v>
      </c>
      <c r="S253" s="30" t="s">
        <v>13588</v>
      </c>
      <c r="T253" s="30" t="s">
        <v>869</v>
      </c>
      <c r="U253" s="30" t="s">
        <v>1795</v>
      </c>
      <c r="V253" s="5" t="s">
        <v>1416</v>
      </c>
      <c r="W253" s="28"/>
      <c r="X253" s="29" t="s">
        <v>269</v>
      </c>
      <c r="Z253" s="29" t="s">
        <v>269</v>
      </c>
      <c r="AA253" s="29" t="s">
        <v>269</v>
      </c>
      <c r="AB253" s="29" t="s">
        <v>269</v>
      </c>
      <c r="AC253" s="29" t="s">
        <v>269</v>
      </c>
    </row>
    <row r="254" spans="1:29">
      <c r="A254" s="13" t="s">
        <v>11791</v>
      </c>
      <c r="B254" s="4" t="s">
        <v>463</v>
      </c>
      <c r="C254" s="12" t="s">
        <v>31</v>
      </c>
      <c r="D254" s="4" t="s">
        <v>861</v>
      </c>
      <c r="E254" s="4" t="s">
        <v>342</v>
      </c>
      <c r="F254" s="4" t="s">
        <v>5844</v>
      </c>
      <c r="G254" s="4" t="s">
        <v>573</v>
      </c>
      <c r="H254" s="4" t="s">
        <v>1088</v>
      </c>
      <c r="I254" s="5" t="s">
        <v>41266</v>
      </c>
      <c r="J254" s="5" t="s">
        <v>264</v>
      </c>
      <c r="K254" s="5" t="s">
        <v>278</v>
      </c>
      <c r="L254" s="5" t="s">
        <v>482</v>
      </c>
      <c r="M254" s="5" t="s">
        <v>35080</v>
      </c>
      <c r="N254" s="5" t="s">
        <v>1688</v>
      </c>
      <c r="O254" s="5" t="s">
        <v>41267</v>
      </c>
      <c r="P254" s="5" t="s">
        <v>41268</v>
      </c>
      <c r="Q254" s="5">
        <v>2.877</v>
      </c>
      <c r="R254" s="25">
        <f t="shared" si="3"/>
        <v>2.877</v>
      </c>
      <c r="S254" s="30" t="s">
        <v>13870</v>
      </c>
      <c r="T254" s="30" t="s">
        <v>139</v>
      </c>
      <c r="U254" s="30" t="s">
        <v>5381</v>
      </c>
      <c r="V254" s="5" t="s">
        <v>7385</v>
      </c>
      <c r="W254" s="28"/>
      <c r="X254" s="29" t="s">
        <v>269</v>
      </c>
      <c r="Z254" s="29" t="s">
        <v>269</v>
      </c>
      <c r="AA254" s="29" t="s">
        <v>269</v>
      </c>
      <c r="AB254" s="29" t="s">
        <v>269</v>
      </c>
      <c r="AC254" s="29" t="s">
        <v>269</v>
      </c>
    </row>
    <row r="255" spans="1:29">
      <c r="A255" s="13" t="s">
        <v>11797</v>
      </c>
      <c r="B255" s="4" t="s">
        <v>2880</v>
      </c>
      <c r="C255" s="12" t="s">
        <v>302</v>
      </c>
      <c r="D255" s="4" t="s">
        <v>3867</v>
      </c>
      <c r="E255" s="4" t="s">
        <v>1842</v>
      </c>
      <c r="F255" s="4" t="s">
        <v>4106</v>
      </c>
      <c r="G255" s="4" t="s">
        <v>256</v>
      </c>
      <c r="H255" s="4" t="s">
        <v>299</v>
      </c>
      <c r="I255" s="5" t="s">
        <v>41269</v>
      </c>
      <c r="J255" s="5" t="s">
        <v>845</v>
      </c>
      <c r="K255" s="5" t="s">
        <v>278</v>
      </c>
      <c r="L255" s="5" t="s">
        <v>2711</v>
      </c>
      <c r="M255" s="5" t="s">
        <v>24525</v>
      </c>
      <c r="N255" s="5" t="s">
        <v>1659</v>
      </c>
      <c r="O255" s="5" t="s">
        <v>41270</v>
      </c>
      <c r="P255" s="5" t="s">
        <v>41271</v>
      </c>
      <c r="Q255" s="5">
        <v>3.211</v>
      </c>
      <c r="R255" s="25">
        <f t="shared" si="3"/>
        <v>3.211</v>
      </c>
      <c r="S255" s="30" t="s">
        <v>15318</v>
      </c>
      <c r="T255" s="30" t="s">
        <v>2426</v>
      </c>
      <c r="U255" s="30" t="s">
        <v>2024</v>
      </c>
      <c r="V255" s="5" t="s">
        <v>7360</v>
      </c>
      <c r="W255" s="28"/>
      <c r="X255" s="29" t="s">
        <v>269</v>
      </c>
      <c r="Z255" s="29" t="s">
        <v>269</v>
      </c>
      <c r="AA255" s="29" t="s">
        <v>269</v>
      </c>
      <c r="AB255" s="29" t="s">
        <v>269</v>
      </c>
      <c r="AC255" s="29" t="s">
        <v>269</v>
      </c>
    </row>
    <row r="256" spans="1:29">
      <c r="A256" s="13" t="s">
        <v>11802</v>
      </c>
      <c r="B256" s="4" t="s">
        <v>838</v>
      </c>
      <c r="C256" s="12" t="s">
        <v>208</v>
      </c>
      <c r="D256" s="4" t="s">
        <v>837</v>
      </c>
      <c r="E256" s="4" t="s">
        <v>531</v>
      </c>
      <c r="F256" s="4" t="s">
        <v>12712</v>
      </c>
      <c r="G256" s="4" t="s">
        <v>256</v>
      </c>
      <c r="H256" s="4" t="s">
        <v>176</v>
      </c>
      <c r="I256" s="5" t="s">
        <v>269</v>
      </c>
      <c r="J256" s="5" t="s">
        <v>1946</v>
      </c>
      <c r="K256" s="5" t="s">
        <v>989</v>
      </c>
      <c r="L256" s="5" t="s">
        <v>4935</v>
      </c>
      <c r="M256" s="5" t="s">
        <v>41272</v>
      </c>
      <c r="N256" s="5" t="s">
        <v>4391</v>
      </c>
      <c r="O256" s="5" t="s">
        <v>41273</v>
      </c>
      <c r="P256" s="5" t="s">
        <v>41274</v>
      </c>
      <c r="Q256" s="5">
        <v>3.978</v>
      </c>
      <c r="R256" s="25">
        <f t="shared" si="3"/>
        <v>3.978</v>
      </c>
      <c r="S256" s="30" t="s">
        <v>29533</v>
      </c>
      <c r="T256" s="30" t="s">
        <v>4969</v>
      </c>
      <c r="U256" s="30" t="s">
        <v>1441</v>
      </c>
      <c r="V256" s="5" t="s">
        <v>3972</v>
      </c>
      <c r="W256" s="28"/>
      <c r="X256" s="29" t="s">
        <v>269</v>
      </c>
      <c r="Z256" s="29" t="s">
        <v>269</v>
      </c>
      <c r="AA256" s="29" t="s">
        <v>269</v>
      </c>
      <c r="AB256" s="29" t="s">
        <v>269</v>
      </c>
      <c r="AC256" s="29" t="s">
        <v>269</v>
      </c>
    </row>
    <row r="257" spans="1:29">
      <c r="A257" s="13" t="s">
        <v>11807</v>
      </c>
      <c r="B257" s="4" t="s">
        <v>3123</v>
      </c>
      <c r="C257" s="12" t="s">
        <v>34</v>
      </c>
      <c r="D257" s="4" t="s">
        <v>406</v>
      </c>
      <c r="E257" s="4" t="s">
        <v>2856</v>
      </c>
      <c r="F257" s="4" t="s">
        <v>41275</v>
      </c>
      <c r="G257" s="4" t="s">
        <v>287</v>
      </c>
      <c r="H257" s="4" t="s">
        <v>968</v>
      </c>
      <c r="I257" s="5" t="s">
        <v>41276</v>
      </c>
      <c r="J257" s="5" t="s">
        <v>427</v>
      </c>
      <c r="K257" s="5" t="s">
        <v>278</v>
      </c>
      <c r="L257" s="5" t="s">
        <v>731</v>
      </c>
      <c r="M257" s="5" t="s">
        <v>41277</v>
      </c>
      <c r="N257" s="5" t="s">
        <v>4391</v>
      </c>
      <c r="O257" s="5" t="s">
        <v>41278</v>
      </c>
      <c r="P257" s="5" t="s">
        <v>41279</v>
      </c>
      <c r="Q257" s="5">
        <v>4.14</v>
      </c>
      <c r="R257" s="25">
        <f t="shared" si="3"/>
        <v>4.14</v>
      </c>
      <c r="S257" s="30" t="s">
        <v>41280</v>
      </c>
      <c r="T257" s="30" t="s">
        <v>3559</v>
      </c>
      <c r="U257" s="30" t="s">
        <v>6316</v>
      </c>
      <c r="V257" s="5" t="s">
        <v>2786</v>
      </c>
      <c r="W257" s="28"/>
      <c r="X257" s="29" t="s">
        <v>269</v>
      </c>
      <c r="Z257" s="29" t="s">
        <v>269</v>
      </c>
      <c r="AA257" s="29" t="s">
        <v>269</v>
      </c>
      <c r="AB257" s="29" t="s">
        <v>269</v>
      </c>
      <c r="AC257" s="29" t="s">
        <v>269</v>
      </c>
    </row>
    <row r="258" spans="1:29">
      <c r="A258" s="13" t="s">
        <v>11814</v>
      </c>
      <c r="B258" s="4" t="s">
        <v>2596</v>
      </c>
      <c r="C258" s="12" t="s">
        <v>392</v>
      </c>
      <c r="D258" s="4" t="s">
        <v>2660</v>
      </c>
      <c r="E258" s="4" t="s">
        <v>2865</v>
      </c>
      <c r="F258" s="4" t="s">
        <v>25945</v>
      </c>
      <c r="G258" s="4" t="s">
        <v>81</v>
      </c>
      <c r="H258" s="4" t="s">
        <v>316</v>
      </c>
      <c r="I258" s="5" t="s">
        <v>41281</v>
      </c>
      <c r="J258" s="5" t="s">
        <v>662</v>
      </c>
      <c r="K258" s="5" t="s">
        <v>2441</v>
      </c>
      <c r="L258" s="5" t="s">
        <v>3204</v>
      </c>
      <c r="M258" s="5" t="s">
        <v>41282</v>
      </c>
      <c r="N258" s="5" t="s">
        <v>3131</v>
      </c>
      <c r="O258" s="5" t="s">
        <v>41283</v>
      </c>
      <c r="P258" s="5" t="s">
        <v>41284</v>
      </c>
      <c r="Q258" s="5">
        <v>4.703</v>
      </c>
      <c r="R258" s="25">
        <f t="shared" ref="R258:R321" si="4">IF(COUNTBLANK(Q258)&gt;0,"",SUM(N258:Q258))</f>
        <v>4.703</v>
      </c>
      <c r="S258" s="30" t="s">
        <v>27611</v>
      </c>
      <c r="T258" s="30" t="s">
        <v>6794</v>
      </c>
      <c r="U258" s="30" t="s">
        <v>1202</v>
      </c>
      <c r="V258" s="5" t="s">
        <v>2495</v>
      </c>
      <c r="W258" s="28"/>
      <c r="X258" s="29" t="s">
        <v>269</v>
      </c>
      <c r="Z258" s="29" t="s">
        <v>269</v>
      </c>
      <c r="AA258" s="29" t="s">
        <v>269</v>
      </c>
      <c r="AB258" s="29" t="s">
        <v>269</v>
      </c>
      <c r="AC258" s="29" t="s">
        <v>269</v>
      </c>
    </row>
    <row r="259" spans="1:29">
      <c r="A259" s="13" t="s">
        <v>11820</v>
      </c>
      <c r="B259" s="4" t="s">
        <v>2567</v>
      </c>
      <c r="C259" s="12" t="s">
        <v>302</v>
      </c>
      <c r="D259" s="4" t="s">
        <v>3112</v>
      </c>
      <c r="E259" s="4" t="s">
        <v>2655</v>
      </c>
      <c r="F259" s="4" t="s">
        <v>751</v>
      </c>
      <c r="G259" s="4" t="s">
        <v>81</v>
      </c>
      <c r="H259" s="4" t="s">
        <v>176</v>
      </c>
      <c r="I259" s="5" t="s">
        <v>41285</v>
      </c>
      <c r="J259" s="5" t="s">
        <v>2768</v>
      </c>
      <c r="K259" s="5" t="s">
        <v>278</v>
      </c>
      <c r="L259" s="5" t="s">
        <v>84</v>
      </c>
      <c r="M259" s="5" t="s">
        <v>41286</v>
      </c>
      <c r="N259" s="5" t="s">
        <v>1657</v>
      </c>
      <c r="O259" s="5" t="s">
        <v>41287</v>
      </c>
      <c r="P259" s="5" t="s">
        <v>41288</v>
      </c>
      <c r="Q259" s="5">
        <v>4.41</v>
      </c>
      <c r="R259" s="25">
        <f t="shared" si="4"/>
        <v>4.41</v>
      </c>
      <c r="S259" s="30" t="s">
        <v>40332</v>
      </c>
      <c r="T259" s="30" t="s">
        <v>2255</v>
      </c>
      <c r="U259" s="30" t="s">
        <v>5699</v>
      </c>
      <c r="V259" s="5" t="s">
        <v>8642</v>
      </c>
      <c r="W259" s="28"/>
      <c r="X259" s="29" t="s">
        <v>269</v>
      </c>
      <c r="Z259" s="29" t="s">
        <v>269</v>
      </c>
      <c r="AA259" s="29" t="s">
        <v>269</v>
      </c>
      <c r="AB259" s="29" t="s">
        <v>269</v>
      </c>
      <c r="AC259" s="29" t="s">
        <v>269</v>
      </c>
    </row>
    <row r="260" spans="1:29">
      <c r="A260" s="13" t="s">
        <v>11825</v>
      </c>
      <c r="B260" s="4" t="s">
        <v>994</v>
      </c>
      <c r="C260" s="12" t="s">
        <v>874</v>
      </c>
      <c r="D260" s="4" t="s">
        <v>750</v>
      </c>
      <c r="E260" s="4" t="s">
        <v>681</v>
      </c>
      <c r="F260" s="4" t="s">
        <v>1602</v>
      </c>
      <c r="G260" s="4" t="s">
        <v>407</v>
      </c>
      <c r="H260" s="4" t="s">
        <v>300</v>
      </c>
      <c r="I260" s="5" t="s">
        <v>41289</v>
      </c>
      <c r="J260" s="5" t="s">
        <v>498</v>
      </c>
      <c r="K260" s="5" t="s">
        <v>308</v>
      </c>
      <c r="L260" s="5" t="s">
        <v>3043</v>
      </c>
      <c r="M260" s="5" t="s">
        <v>41290</v>
      </c>
      <c r="N260" s="5" t="s">
        <v>5514</v>
      </c>
      <c r="O260" s="5" t="s">
        <v>41291</v>
      </c>
      <c r="P260" s="5" t="s">
        <v>2859</v>
      </c>
      <c r="Q260" s="5">
        <v>4.365</v>
      </c>
      <c r="R260" s="25">
        <f t="shared" si="4"/>
        <v>4.365</v>
      </c>
      <c r="S260" s="30" t="s">
        <v>29778</v>
      </c>
      <c r="T260" s="30" t="s">
        <v>2232</v>
      </c>
      <c r="U260" s="30" t="s">
        <v>1984</v>
      </c>
      <c r="V260" s="5" t="s">
        <v>4740</v>
      </c>
      <c r="W260" s="28"/>
      <c r="X260" s="29" t="s">
        <v>269</v>
      </c>
      <c r="Z260" s="29" t="s">
        <v>269</v>
      </c>
      <c r="AA260" s="29" t="s">
        <v>269</v>
      </c>
      <c r="AB260" s="29" t="s">
        <v>269</v>
      </c>
      <c r="AC260" s="29" t="s">
        <v>269</v>
      </c>
    </row>
    <row r="261" spans="1:29">
      <c r="A261" s="13" t="s">
        <v>11831</v>
      </c>
      <c r="B261" s="4" t="s">
        <v>1548</v>
      </c>
      <c r="C261" s="12" t="s">
        <v>160</v>
      </c>
      <c r="D261" s="4" t="s">
        <v>1054</v>
      </c>
      <c r="E261" s="4" t="s">
        <v>917</v>
      </c>
      <c r="F261" s="4" t="s">
        <v>4532</v>
      </c>
      <c r="G261" s="4" t="s">
        <v>393</v>
      </c>
      <c r="H261" s="4" t="s">
        <v>209</v>
      </c>
      <c r="I261" s="5" t="s">
        <v>41292</v>
      </c>
      <c r="J261" s="5" t="s">
        <v>1015</v>
      </c>
      <c r="K261" s="5" t="s">
        <v>56</v>
      </c>
      <c r="L261" s="5" t="s">
        <v>2013</v>
      </c>
      <c r="M261" s="5" t="s">
        <v>41293</v>
      </c>
      <c r="N261" s="5" t="s">
        <v>10227</v>
      </c>
      <c r="O261" s="5" t="s">
        <v>41294</v>
      </c>
      <c r="P261" s="5" t="s">
        <v>41295</v>
      </c>
      <c r="Q261" s="5">
        <v>4.233</v>
      </c>
      <c r="R261" s="25">
        <f t="shared" si="4"/>
        <v>4.233</v>
      </c>
      <c r="S261" s="30" t="s">
        <v>10166</v>
      </c>
      <c r="T261" s="30" t="s">
        <v>4277</v>
      </c>
      <c r="U261" s="30" t="s">
        <v>1494</v>
      </c>
      <c r="V261" s="5" t="s">
        <v>2576</v>
      </c>
      <c r="W261" s="28"/>
      <c r="X261" s="29" t="s">
        <v>269</v>
      </c>
      <c r="Z261" s="29" t="s">
        <v>269</v>
      </c>
      <c r="AA261" s="29" t="s">
        <v>269</v>
      </c>
      <c r="AB261" s="29" t="s">
        <v>269</v>
      </c>
      <c r="AC261" s="29" t="s">
        <v>269</v>
      </c>
    </row>
    <row r="262" spans="1:29">
      <c r="A262" s="13" t="s">
        <v>11838</v>
      </c>
      <c r="B262" s="4" t="s">
        <v>3020</v>
      </c>
      <c r="C262" s="12" t="s">
        <v>317</v>
      </c>
      <c r="D262" s="4" t="s">
        <v>5307</v>
      </c>
      <c r="E262" s="4" t="s">
        <v>837</v>
      </c>
      <c r="F262" s="4" t="s">
        <v>14961</v>
      </c>
      <c r="G262" s="4" t="s">
        <v>83</v>
      </c>
      <c r="H262" s="4" t="s">
        <v>476</v>
      </c>
      <c r="I262" s="5" t="s">
        <v>41296</v>
      </c>
      <c r="J262" s="5" t="s">
        <v>167</v>
      </c>
      <c r="K262" s="5" t="s">
        <v>278</v>
      </c>
      <c r="L262" s="5" t="s">
        <v>2003</v>
      </c>
      <c r="M262" s="5" t="s">
        <v>41297</v>
      </c>
      <c r="N262" s="5" t="s">
        <v>5415</v>
      </c>
      <c r="O262" s="5" t="s">
        <v>41298</v>
      </c>
      <c r="P262" s="5" t="s">
        <v>41299</v>
      </c>
      <c r="Q262" s="5">
        <v>3.964</v>
      </c>
      <c r="R262" s="25">
        <f t="shared" si="4"/>
        <v>3.964</v>
      </c>
      <c r="S262" s="30" t="s">
        <v>16510</v>
      </c>
      <c r="T262" s="30" t="s">
        <v>581</v>
      </c>
      <c r="U262" s="30" t="s">
        <v>6999</v>
      </c>
      <c r="V262" s="5" t="s">
        <v>3016</v>
      </c>
      <c r="W262" s="28"/>
      <c r="X262" s="29" t="s">
        <v>269</v>
      </c>
      <c r="Z262" s="29" t="s">
        <v>269</v>
      </c>
      <c r="AA262" s="29" t="s">
        <v>269</v>
      </c>
      <c r="AB262" s="29" t="s">
        <v>269</v>
      </c>
      <c r="AC262" s="29" t="s">
        <v>269</v>
      </c>
    </row>
    <row r="263" spans="1:29">
      <c r="A263" s="13" t="s">
        <v>11844</v>
      </c>
      <c r="B263" s="4" t="s">
        <v>763</v>
      </c>
      <c r="C263" s="12" t="s">
        <v>317</v>
      </c>
      <c r="D263" s="4" t="s">
        <v>1194</v>
      </c>
      <c r="E263" s="4" t="s">
        <v>838</v>
      </c>
      <c r="F263" s="4" t="s">
        <v>30898</v>
      </c>
      <c r="G263" s="4" t="s">
        <v>209</v>
      </c>
      <c r="H263" s="4" t="s">
        <v>240</v>
      </c>
      <c r="I263" s="5" t="s">
        <v>41300</v>
      </c>
      <c r="J263" s="5" t="s">
        <v>89</v>
      </c>
      <c r="K263" s="5" t="s">
        <v>278</v>
      </c>
      <c r="L263" s="5" t="s">
        <v>5071</v>
      </c>
      <c r="M263" s="5" t="s">
        <v>41301</v>
      </c>
      <c r="N263" s="5" t="s">
        <v>9836</v>
      </c>
      <c r="O263" s="5" t="s">
        <v>41302</v>
      </c>
      <c r="P263" s="5" t="s">
        <v>41303</v>
      </c>
      <c r="Q263" s="5">
        <v>4.273</v>
      </c>
      <c r="R263" s="25">
        <f t="shared" si="4"/>
        <v>4.273</v>
      </c>
      <c r="S263" s="30" t="s">
        <v>27800</v>
      </c>
      <c r="T263" s="30" t="s">
        <v>5701</v>
      </c>
      <c r="U263" s="30" t="s">
        <v>1744</v>
      </c>
      <c r="V263" s="5" t="s">
        <v>7666</v>
      </c>
      <c r="W263" s="28"/>
      <c r="X263" s="29" t="s">
        <v>269</v>
      </c>
      <c r="Z263" s="29" t="s">
        <v>269</v>
      </c>
      <c r="AA263" s="29" t="s">
        <v>269</v>
      </c>
      <c r="AB263" s="29" t="s">
        <v>269</v>
      </c>
      <c r="AC263" s="29" t="s">
        <v>269</v>
      </c>
    </row>
    <row r="264" spans="1:29">
      <c r="A264" s="13" t="s">
        <v>11849</v>
      </c>
      <c r="B264" s="4" t="s">
        <v>720</v>
      </c>
      <c r="C264" s="12" t="s">
        <v>99</v>
      </c>
      <c r="D264" s="4" t="s">
        <v>708</v>
      </c>
      <c r="E264" s="4" t="s">
        <v>375</v>
      </c>
      <c r="F264" s="4" t="s">
        <v>5947</v>
      </c>
      <c r="G264" s="4" t="s">
        <v>778</v>
      </c>
      <c r="H264" s="4" t="s">
        <v>50</v>
      </c>
      <c r="I264" s="5" t="s">
        <v>41304</v>
      </c>
      <c r="J264" s="5" t="s">
        <v>1996</v>
      </c>
      <c r="K264" s="5" t="s">
        <v>278</v>
      </c>
      <c r="L264" s="5" t="s">
        <v>6039</v>
      </c>
      <c r="M264" s="5" t="s">
        <v>41305</v>
      </c>
      <c r="N264" s="5" t="s">
        <v>991</v>
      </c>
      <c r="O264" s="5" t="s">
        <v>41306</v>
      </c>
      <c r="P264" s="5" t="s">
        <v>18275</v>
      </c>
      <c r="Q264" s="5">
        <v>4.495</v>
      </c>
      <c r="R264" s="25">
        <f t="shared" si="4"/>
        <v>4.495</v>
      </c>
      <c r="S264" s="30" t="s">
        <v>41307</v>
      </c>
      <c r="T264" s="30" t="s">
        <v>7447</v>
      </c>
      <c r="U264" s="30" t="s">
        <v>924</v>
      </c>
      <c r="V264" s="5" t="s">
        <v>1865</v>
      </c>
      <c r="W264" s="28"/>
      <c r="X264" s="29" t="s">
        <v>269</v>
      </c>
      <c r="Z264" s="29" t="s">
        <v>269</v>
      </c>
      <c r="AA264" s="29" t="s">
        <v>269</v>
      </c>
      <c r="AB264" s="29" t="s">
        <v>269</v>
      </c>
      <c r="AC264" s="29" t="s">
        <v>269</v>
      </c>
    </row>
    <row r="265" spans="1:29">
      <c r="A265" s="13" t="s">
        <v>11857</v>
      </c>
      <c r="B265" s="4" t="s">
        <v>573</v>
      </c>
      <c r="C265" s="12" t="s">
        <v>1103</v>
      </c>
      <c r="D265" s="4" t="s">
        <v>3122</v>
      </c>
      <c r="E265" s="4" t="s">
        <v>681</v>
      </c>
      <c r="F265" s="4" t="s">
        <v>4738</v>
      </c>
      <c r="G265" s="4" t="s">
        <v>143</v>
      </c>
      <c r="H265" s="4" t="s">
        <v>160</v>
      </c>
      <c r="I265" s="5" t="s">
        <v>41308</v>
      </c>
      <c r="J265" s="5" t="s">
        <v>1597</v>
      </c>
      <c r="K265" s="5" t="s">
        <v>278</v>
      </c>
      <c r="L265" s="5" t="s">
        <v>936</v>
      </c>
      <c r="M265" s="5" t="s">
        <v>23276</v>
      </c>
      <c r="N265" s="5" t="s">
        <v>3215</v>
      </c>
      <c r="O265" s="5" t="s">
        <v>41309</v>
      </c>
      <c r="P265" s="5" t="s">
        <v>41310</v>
      </c>
      <c r="Q265" s="5">
        <v>4.065</v>
      </c>
      <c r="R265" s="25">
        <f t="shared" si="4"/>
        <v>4.065</v>
      </c>
      <c r="S265" s="30" t="s">
        <v>28401</v>
      </c>
      <c r="T265" s="30" t="s">
        <v>6811</v>
      </c>
      <c r="U265" s="30" t="s">
        <v>3043</v>
      </c>
      <c r="V265" s="5" t="s">
        <v>1743</v>
      </c>
      <c r="W265" s="28"/>
      <c r="X265" s="29" t="s">
        <v>269</v>
      </c>
      <c r="Z265" s="29" t="s">
        <v>269</v>
      </c>
      <c r="AA265" s="29" t="s">
        <v>269</v>
      </c>
      <c r="AB265" s="29" t="s">
        <v>269</v>
      </c>
      <c r="AC265" s="29" t="s">
        <v>269</v>
      </c>
    </row>
    <row r="266" spans="1:29">
      <c r="A266" s="13" t="s">
        <v>11863</v>
      </c>
      <c r="B266" s="4" t="s">
        <v>693</v>
      </c>
      <c r="C266" s="12" t="s">
        <v>1103</v>
      </c>
      <c r="D266" s="4" t="s">
        <v>2527</v>
      </c>
      <c r="E266" s="4" t="s">
        <v>694</v>
      </c>
      <c r="F266" s="4" t="s">
        <v>2983</v>
      </c>
      <c r="G266" s="4" t="s">
        <v>209</v>
      </c>
      <c r="H266" s="4" t="s">
        <v>31</v>
      </c>
      <c r="I266" s="5" t="s">
        <v>41311</v>
      </c>
      <c r="J266" s="5" t="s">
        <v>9399</v>
      </c>
      <c r="K266" s="5" t="s">
        <v>278</v>
      </c>
      <c r="L266" s="5" t="s">
        <v>622</v>
      </c>
      <c r="M266" s="5" t="s">
        <v>41312</v>
      </c>
      <c r="N266" s="5" t="s">
        <v>2232</v>
      </c>
      <c r="O266" s="5" t="s">
        <v>41313</v>
      </c>
      <c r="P266" s="5" t="s">
        <v>41314</v>
      </c>
      <c r="Q266" s="5">
        <v>3.45</v>
      </c>
      <c r="R266" s="25">
        <f t="shared" si="4"/>
        <v>3.45</v>
      </c>
      <c r="S266" s="30" t="s">
        <v>21758</v>
      </c>
      <c r="T266" s="30" t="s">
        <v>1028</v>
      </c>
      <c r="U266" s="30" t="s">
        <v>3416</v>
      </c>
      <c r="V266" s="5" t="s">
        <v>1668</v>
      </c>
      <c r="W266" s="28"/>
      <c r="X266" s="29" t="s">
        <v>269</v>
      </c>
      <c r="Z266" s="29" t="s">
        <v>269</v>
      </c>
      <c r="AA266" s="29" t="s">
        <v>269</v>
      </c>
      <c r="AB266" s="29" t="s">
        <v>269</v>
      </c>
      <c r="AC266" s="29" t="s">
        <v>269</v>
      </c>
    </row>
    <row r="267" spans="1:29">
      <c r="A267" s="13" t="s">
        <v>11869</v>
      </c>
      <c r="B267" s="4" t="s">
        <v>2516</v>
      </c>
      <c r="C267" s="12" t="s">
        <v>1103</v>
      </c>
      <c r="D267" s="4" t="s">
        <v>734</v>
      </c>
      <c r="E267" s="4" t="s">
        <v>4271</v>
      </c>
      <c r="F267" s="4" t="s">
        <v>15814</v>
      </c>
      <c r="G267" s="4" t="s">
        <v>209</v>
      </c>
      <c r="H267" s="4" t="s">
        <v>302</v>
      </c>
      <c r="I267" s="5" t="s">
        <v>41315</v>
      </c>
      <c r="J267" s="5" t="s">
        <v>278</v>
      </c>
      <c r="K267" s="5" t="s">
        <v>278</v>
      </c>
      <c r="L267" s="5" t="s">
        <v>1150</v>
      </c>
      <c r="M267" s="5" t="s">
        <v>41316</v>
      </c>
      <c r="N267" s="5" t="s">
        <v>7351</v>
      </c>
      <c r="O267" s="5" t="s">
        <v>41317</v>
      </c>
      <c r="P267" s="5" t="s">
        <v>41318</v>
      </c>
      <c r="Q267" s="5">
        <v>3.108</v>
      </c>
      <c r="R267" s="25">
        <f t="shared" si="4"/>
        <v>3.108</v>
      </c>
      <c r="S267" s="30" t="s">
        <v>39306</v>
      </c>
      <c r="T267" s="30" t="s">
        <v>329</v>
      </c>
      <c r="U267" s="30" t="s">
        <v>3965</v>
      </c>
      <c r="V267" s="5" t="s">
        <v>3184</v>
      </c>
      <c r="W267" s="28"/>
      <c r="X267" s="29" t="s">
        <v>269</v>
      </c>
      <c r="Z267" s="29" t="s">
        <v>269</v>
      </c>
      <c r="AA267" s="29" t="s">
        <v>269</v>
      </c>
      <c r="AB267" s="29" t="s">
        <v>269</v>
      </c>
      <c r="AC267" s="29" t="s">
        <v>269</v>
      </c>
    </row>
    <row r="268" spans="1:29">
      <c r="A268" s="13" t="s">
        <v>11874</v>
      </c>
      <c r="B268" s="4" t="s">
        <v>558</v>
      </c>
      <c r="C268" s="12" t="s">
        <v>1103</v>
      </c>
      <c r="D268" s="4" t="s">
        <v>734</v>
      </c>
      <c r="E268" s="4" t="s">
        <v>1641</v>
      </c>
      <c r="F268" s="4" t="s">
        <v>4407</v>
      </c>
      <c r="G268" s="4" t="s">
        <v>224</v>
      </c>
      <c r="H268" s="4" t="s">
        <v>874</v>
      </c>
      <c r="I268" s="5" t="s">
        <v>41319</v>
      </c>
      <c r="J268" s="5" t="s">
        <v>278</v>
      </c>
      <c r="K268" s="5" t="s">
        <v>278</v>
      </c>
      <c r="L268" s="5" t="s">
        <v>649</v>
      </c>
      <c r="M268" s="5" t="s">
        <v>41320</v>
      </c>
      <c r="N268" s="5" t="s">
        <v>1177</v>
      </c>
      <c r="O268" s="5" t="s">
        <v>41321</v>
      </c>
      <c r="P268" s="5" t="s">
        <v>17402</v>
      </c>
      <c r="Q268" s="5">
        <v>2.782</v>
      </c>
      <c r="R268" s="25">
        <f t="shared" si="4"/>
        <v>2.782</v>
      </c>
      <c r="S268" s="30" t="s">
        <v>7670</v>
      </c>
      <c r="T268" s="30" t="s">
        <v>4378</v>
      </c>
      <c r="U268" s="30" t="s">
        <v>1913</v>
      </c>
      <c r="V268" s="5" t="s">
        <v>6010</v>
      </c>
      <c r="W268" s="28"/>
      <c r="X268" s="29" t="s">
        <v>269</v>
      </c>
      <c r="Z268" s="29" t="s">
        <v>269</v>
      </c>
      <c r="AA268" s="29" t="s">
        <v>269</v>
      </c>
      <c r="AB268" s="29" t="s">
        <v>269</v>
      </c>
      <c r="AC268" s="29" t="s">
        <v>269</v>
      </c>
    </row>
    <row r="269" spans="1:29">
      <c r="A269" s="13" t="s">
        <v>11878</v>
      </c>
      <c r="B269" s="4" t="s">
        <v>1801</v>
      </c>
      <c r="C269" s="12" t="s">
        <v>1103</v>
      </c>
      <c r="D269" s="4" t="s">
        <v>1020</v>
      </c>
      <c r="E269" s="4" t="s">
        <v>599</v>
      </c>
      <c r="F269" s="4" t="s">
        <v>27835</v>
      </c>
      <c r="G269" s="4" t="s">
        <v>393</v>
      </c>
      <c r="H269" s="4" t="s">
        <v>68</v>
      </c>
      <c r="I269" s="5" t="s">
        <v>41322</v>
      </c>
      <c r="J269" s="5" t="s">
        <v>278</v>
      </c>
      <c r="K269" s="5" t="s">
        <v>278</v>
      </c>
      <c r="L269" s="5" t="s">
        <v>401</v>
      </c>
      <c r="M269" s="5" t="s">
        <v>40605</v>
      </c>
      <c r="N269" s="5" t="s">
        <v>5669</v>
      </c>
      <c r="O269" s="5" t="s">
        <v>41323</v>
      </c>
      <c r="P269" s="5" t="s">
        <v>12770</v>
      </c>
      <c r="Q269" s="5">
        <v>2.233</v>
      </c>
      <c r="R269" s="25">
        <f t="shared" si="4"/>
        <v>2.233</v>
      </c>
      <c r="S269" s="30" t="s">
        <v>24726</v>
      </c>
      <c r="T269" s="30" t="s">
        <v>8674</v>
      </c>
      <c r="U269" s="30" t="s">
        <v>799</v>
      </c>
      <c r="V269" s="5" t="s">
        <v>7102</v>
      </c>
      <c r="W269" s="28"/>
      <c r="X269" s="29" t="s">
        <v>269</v>
      </c>
      <c r="Z269" s="29" t="s">
        <v>269</v>
      </c>
      <c r="AA269" s="29" t="s">
        <v>269</v>
      </c>
      <c r="AB269" s="29" t="s">
        <v>269</v>
      </c>
      <c r="AC269" s="29" t="s">
        <v>269</v>
      </c>
    </row>
    <row r="270" spans="1:29">
      <c r="A270" s="13" t="s">
        <v>11884</v>
      </c>
      <c r="B270" s="4" t="s">
        <v>1801</v>
      </c>
      <c r="C270" s="12" t="s">
        <v>99</v>
      </c>
      <c r="D270" s="4" t="s">
        <v>720</v>
      </c>
      <c r="E270" s="4" t="s">
        <v>190</v>
      </c>
      <c r="F270" s="4" t="s">
        <v>8711</v>
      </c>
      <c r="G270" s="4" t="s">
        <v>83</v>
      </c>
      <c r="H270" s="4" t="s">
        <v>160</v>
      </c>
      <c r="I270" s="5" t="s">
        <v>41324</v>
      </c>
      <c r="J270" s="5" t="s">
        <v>278</v>
      </c>
      <c r="K270" s="5" t="s">
        <v>278</v>
      </c>
      <c r="L270" s="5" t="s">
        <v>5570</v>
      </c>
      <c r="M270" s="5" t="s">
        <v>20633</v>
      </c>
      <c r="N270" s="5" t="s">
        <v>889</v>
      </c>
      <c r="O270" s="5" t="s">
        <v>41325</v>
      </c>
      <c r="P270" s="5" t="s">
        <v>36599</v>
      </c>
      <c r="Q270" s="5">
        <v>2.288</v>
      </c>
      <c r="R270" s="25">
        <f t="shared" si="4"/>
        <v>2.288</v>
      </c>
      <c r="S270" s="30" t="s">
        <v>18728</v>
      </c>
      <c r="T270" s="30" t="s">
        <v>4223</v>
      </c>
      <c r="U270" s="30" t="s">
        <v>1626</v>
      </c>
      <c r="V270" s="5" t="s">
        <v>1856</v>
      </c>
      <c r="W270" s="28"/>
      <c r="X270" s="29" t="s">
        <v>269</v>
      </c>
      <c r="Z270" s="29" t="s">
        <v>269</v>
      </c>
      <c r="AA270" s="29" t="s">
        <v>269</v>
      </c>
      <c r="AB270" s="29" t="s">
        <v>269</v>
      </c>
      <c r="AC270" s="29" t="s">
        <v>269</v>
      </c>
    </row>
    <row r="271" spans="1:29">
      <c r="A271" s="13" t="s">
        <v>11889</v>
      </c>
      <c r="B271" s="4" t="s">
        <v>518</v>
      </c>
      <c r="C271" s="12" t="s">
        <v>99</v>
      </c>
      <c r="D271" s="4" t="s">
        <v>3112</v>
      </c>
      <c r="E271" s="4" t="s">
        <v>519</v>
      </c>
      <c r="F271" s="4" t="s">
        <v>4488</v>
      </c>
      <c r="G271" s="4" t="s">
        <v>192</v>
      </c>
      <c r="H271" s="4" t="s">
        <v>317</v>
      </c>
      <c r="I271" s="5" t="s">
        <v>41326</v>
      </c>
      <c r="J271" s="5" t="s">
        <v>278</v>
      </c>
      <c r="K271" s="5" t="s">
        <v>278</v>
      </c>
      <c r="L271" s="5" t="s">
        <v>3752</v>
      </c>
      <c r="M271" s="5" t="s">
        <v>39916</v>
      </c>
      <c r="N271" s="5" t="s">
        <v>2232</v>
      </c>
      <c r="O271" s="5" t="s">
        <v>41327</v>
      </c>
      <c r="P271" s="5" t="s">
        <v>3776</v>
      </c>
      <c r="Q271" s="5">
        <v>2.487</v>
      </c>
      <c r="R271" s="25">
        <f t="shared" si="4"/>
        <v>2.487</v>
      </c>
      <c r="S271" s="30" t="s">
        <v>27084</v>
      </c>
      <c r="T271" s="30" t="s">
        <v>4568</v>
      </c>
      <c r="U271" s="30" t="s">
        <v>1213</v>
      </c>
      <c r="V271" s="5" t="s">
        <v>1766</v>
      </c>
      <c r="W271" s="28"/>
      <c r="X271" s="29" t="s">
        <v>269</v>
      </c>
      <c r="Z271" s="29" t="s">
        <v>269</v>
      </c>
      <c r="AA271" s="29" t="s">
        <v>269</v>
      </c>
      <c r="AB271" s="29" t="s">
        <v>269</v>
      </c>
      <c r="AC271" s="29" t="s">
        <v>269</v>
      </c>
    </row>
    <row r="272" spans="1:29">
      <c r="A272" s="13" t="s">
        <v>11895</v>
      </c>
      <c r="B272" s="4" t="s">
        <v>572</v>
      </c>
      <c r="C272" s="12" t="s">
        <v>99</v>
      </c>
      <c r="D272" s="4" t="s">
        <v>720</v>
      </c>
      <c r="E272" s="4" t="s">
        <v>2682</v>
      </c>
      <c r="F272" s="4" t="s">
        <v>11353</v>
      </c>
      <c r="G272" s="4" t="s">
        <v>113</v>
      </c>
      <c r="H272" s="4" t="s">
        <v>4289</v>
      </c>
      <c r="I272" s="5" t="s">
        <v>41328</v>
      </c>
      <c r="J272" s="5" t="s">
        <v>2049</v>
      </c>
      <c r="K272" s="5" t="s">
        <v>278</v>
      </c>
      <c r="L272" s="5" t="s">
        <v>1249</v>
      </c>
      <c r="M272" s="5" t="s">
        <v>25354</v>
      </c>
      <c r="N272" s="5" t="s">
        <v>1744</v>
      </c>
      <c r="O272" s="5" t="s">
        <v>41329</v>
      </c>
      <c r="P272" s="5" t="s">
        <v>41330</v>
      </c>
      <c r="Q272" s="5">
        <v>2.562</v>
      </c>
      <c r="R272" s="25">
        <f t="shared" si="4"/>
        <v>2.562</v>
      </c>
      <c r="S272" s="30" t="s">
        <v>18345</v>
      </c>
      <c r="T272" s="30" t="s">
        <v>1914</v>
      </c>
      <c r="U272" s="30" t="s">
        <v>1825</v>
      </c>
      <c r="V272" s="5" t="s">
        <v>2034</v>
      </c>
      <c r="W272" s="28"/>
      <c r="X272" s="29" t="s">
        <v>269</v>
      </c>
      <c r="Z272" s="29" t="s">
        <v>269</v>
      </c>
      <c r="AA272" s="29" t="s">
        <v>269</v>
      </c>
      <c r="AB272" s="29" t="s">
        <v>269</v>
      </c>
      <c r="AC272" s="29" t="s">
        <v>269</v>
      </c>
    </row>
    <row r="273" spans="1:29">
      <c r="A273" s="13" t="s">
        <v>11901</v>
      </c>
      <c r="B273" s="4" t="s">
        <v>518</v>
      </c>
      <c r="C273" s="12" t="s">
        <v>99</v>
      </c>
      <c r="D273" s="4" t="s">
        <v>2567</v>
      </c>
      <c r="E273" s="4" t="s">
        <v>519</v>
      </c>
      <c r="F273" s="4" t="s">
        <v>3991</v>
      </c>
      <c r="G273" s="4" t="s">
        <v>64</v>
      </c>
      <c r="H273" s="4" t="s">
        <v>4289</v>
      </c>
      <c r="I273" s="5" t="s">
        <v>41331</v>
      </c>
      <c r="J273" s="5" t="s">
        <v>620</v>
      </c>
      <c r="K273" s="5" t="s">
        <v>278</v>
      </c>
      <c r="L273" s="5" t="s">
        <v>2503</v>
      </c>
      <c r="M273" s="5" t="s">
        <v>30946</v>
      </c>
      <c r="N273" s="5" t="s">
        <v>2124</v>
      </c>
      <c r="O273" s="5" t="s">
        <v>41332</v>
      </c>
      <c r="P273" s="5" t="s">
        <v>36506</v>
      </c>
      <c r="Q273" s="5">
        <v>3.219</v>
      </c>
      <c r="R273" s="25">
        <f t="shared" si="4"/>
        <v>3.219</v>
      </c>
      <c r="S273" s="30" t="s">
        <v>41333</v>
      </c>
      <c r="T273" s="30" t="s">
        <v>7076</v>
      </c>
      <c r="U273" s="30" t="s">
        <v>3204</v>
      </c>
      <c r="V273" s="5" t="s">
        <v>2287</v>
      </c>
      <c r="W273" s="28"/>
      <c r="X273" s="29" t="s">
        <v>269</v>
      </c>
      <c r="Z273" s="29" t="s">
        <v>269</v>
      </c>
      <c r="AA273" s="29" t="s">
        <v>269</v>
      </c>
      <c r="AB273" s="29" t="s">
        <v>269</v>
      </c>
      <c r="AC273" s="29" t="s">
        <v>269</v>
      </c>
    </row>
    <row r="274" spans="1:29">
      <c r="A274" s="13" t="s">
        <v>11907</v>
      </c>
      <c r="B274" s="4" t="s">
        <v>1801</v>
      </c>
      <c r="C274" s="12" t="s">
        <v>99</v>
      </c>
      <c r="D274" s="4" t="s">
        <v>2547</v>
      </c>
      <c r="E274" s="4" t="s">
        <v>599</v>
      </c>
      <c r="F274" s="4" t="s">
        <v>3950</v>
      </c>
      <c r="G274" s="4" t="s">
        <v>29</v>
      </c>
      <c r="H274" s="4" t="s">
        <v>1591</v>
      </c>
      <c r="I274" s="5" t="s">
        <v>41334</v>
      </c>
      <c r="J274" s="5" t="s">
        <v>1313</v>
      </c>
      <c r="K274" s="5" t="s">
        <v>278</v>
      </c>
      <c r="L274" s="5" t="s">
        <v>1521</v>
      </c>
      <c r="M274" s="5" t="s">
        <v>39142</v>
      </c>
      <c r="N274" s="5" t="s">
        <v>369</v>
      </c>
      <c r="O274" s="5" t="s">
        <v>41335</v>
      </c>
      <c r="P274" s="5" t="s">
        <v>41336</v>
      </c>
      <c r="Q274" s="5">
        <v>3.483</v>
      </c>
      <c r="R274" s="25">
        <f t="shared" si="4"/>
        <v>3.483</v>
      </c>
      <c r="S274" s="30" t="s">
        <v>21112</v>
      </c>
      <c r="T274" s="30" t="s">
        <v>9950</v>
      </c>
      <c r="U274" s="30" t="s">
        <v>5570</v>
      </c>
      <c r="V274" s="5" t="s">
        <v>1365</v>
      </c>
      <c r="W274" s="28"/>
      <c r="X274" s="29" t="s">
        <v>269</v>
      </c>
      <c r="Z274" s="29" t="s">
        <v>269</v>
      </c>
      <c r="AA274" s="29" t="s">
        <v>269</v>
      </c>
      <c r="AB274" s="29" t="s">
        <v>269</v>
      </c>
      <c r="AC274" s="29" t="s">
        <v>269</v>
      </c>
    </row>
    <row r="275" spans="1:29">
      <c r="A275" s="13" t="s">
        <v>11914</v>
      </c>
      <c r="B275" s="4" t="s">
        <v>531</v>
      </c>
      <c r="C275" s="12" t="s">
        <v>99</v>
      </c>
      <c r="D275" s="4" t="s">
        <v>2547</v>
      </c>
      <c r="E275" s="4" t="s">
        <v>532</v>
      </c>
      <c r="F275" s="4" t="s">
        <v>4014</v>
      </c>
      <c r="G275" s="4" t="s">
        <v>113</v>
      </c>
      <c r="H275" s="4" t="s">
        <v>1103</v>
      </c>
      <c r="I275" s="5" t="s">
        <v>41337</v>
      </c>
      <c r="J275" s="5" t="s">
        <v>555</v>
      </c>
      <c r="K275" s="5" t="s">
        <v>278</v>
      </c>
      <c r="L275" s="5" t="s">
        <v>3043</v>
      </c>
      <c r="M275" s="5" t="s">
        <v>41338</v>
      </c>
      <c r="N275" s="5" t="s">
        <v>3880</v>
      </c>
      <c r="O275" s="5" t="s">
        <v>41339</v>
      </c>
      <c r="P275" s="5" t="s">
        <v>3921</v>
      </c>
      <c r="Q275" s="5">
        <v>3.362</v>
      </c>
      <c r="R275" s="25">
        <f t="shared" si="4"/>
        <v>3.362</v>
      </c>
      <c r="S275" s="30" t="s">
        <v>24866</v>
      </c>
      <c r="T275" s="30" t="s">
        <v>4730</v>
      </c>
      <c r="U275" s="30" t="s">
        <v>7192</v>
      </c>
      <c r="V275" s="5" t="s">
        <v>1648</v>
      </c>
      <c r="W275" s="28"/>
      <c r="X275" s="29" t="s">
        <v>269</v>
      </c>
      <c r="Z275" s="29" t="s">
        <v>269</v>
      </c>
      <c r="AA275" s="29" t="s">
        <v>269</v>
      </c>
      <c r="AB275" s="29" t="s">
        <v>269</v>
      </c>
      <c r="AC275" s="29" t="s">
        <v>269</v>
      </c>
    </row>
    <row r="276" spans="1:29">
      <c r="A276" s="13" t="s">
        <v>11920</v>
      </c>
      <c r="B276" s="4" t="s">
        <v>749</v>
      </c>
      <c r="C276" s="12" t="s">
        <v>99</v>
      </c>
      <c r="D276" s="4" t="s">
        <v>802</v>
      </c>
      <c r="E276" s="4" t="s">
        <v>504</v>
      </c>
      <c r="F276" s="4" t="s">
        <v>12081</v>
      </c>
      <c r="G276" s="4" t="s">
        <v>145</v>
      </c>
      <c r="H276" s="4" t="s">
        <v>31</v>
      </c>
      <c r="I276" s="5" t="s">
        <v>41340</v>
      </c>
      <c r="J276" s="5" t="s">
        <v>269</v>
      </c>
      <c r="K276" s="5" t="s">
        <v>269</v>
      </c>
      <c r="L276" s="5" t="s">
        <v>269</v>
      </c>
      <c r="M276" s="5" t="s">
        <v>269</v>
      </c>
      <c r="N276" s="5" t="s">
        <v>269</v>
      </c>
      <c r="O276" s="5" t="s">
        <v>269</v>
      </c>
      <c r="P276" s="5" t="s">
        <v>269</v>
      </c>
      <c r="Q276" s="5" t="s">
        <v>269</v>
      </c>
      <c r="R276" s="25">
        <f t="shared" si="4"/>
        <v>0</v>
      </c>
      <c r="S276" s="30" t="s">
        <v>269</v>
      </c>
      <c r="T276" s="30" t="s">
        <v>269</v>
      </c>
      <c r="U276" s="30" t="s">
        <v>269</v>
      </c>
      <c r="V276" s="5" t="s">
        <v>269</v>
      </c>
      <c r="W276" s="28"/>
      <c r="X276" s="29" t="s">
        <v>269</v>
      </c>
      <c r="Z276" s="29" t="s">
        <v>269</v>
      </c>
      <c r="AA276" s="29" t="s">
        <v>269</v>
      </c>
      <c r="AB276" s="29" t="s">
        <v>269</v>
      </c>
      <c r="AC276" s="29" t="s">
        <v>269</v>
      </c>
    </row>
    <row r="277" spans="1:29">
      <c r="A277" s="13" t="s">
        <v>11927</v>
      </c>
      <c r="B277" s="4" t="s">
        <v>3123</v>
      </c>
      <c r="C277" s="12" t="s">
        <v>68</v>
      </c>
      <c r="D277" s="4" t="s">
        <v>1020</v>
      </c>
      <c r="E277" s="4" t="s">
        <v>2856</v>
      </c>
      <c r="F277" s="4" t="s">
        <v>13561</v>
      </c>
      <c r="G277" s="4" t="s">
        <v>113</v>
      </c>
      <c r="H277" s="4" t="s">
        <v>160</v>
      </c>
      <c r="I277" s="5" t="s">
        <v>41341</v>
      </c>
      <c r="J277" s="5" t="s">
        <v>269</v>
      </c>
      <c r="K277" s="5" t="s">
        <v>269</v>
      </c>
      <c r="L277" s="5" t="s">
        <v>269</v>
      </c>
      <c r="M277" s="5" t="s">
        <v>269</v>
      </c>
      <c r="N277" s="5" t="s">
        <v>269</v>
      </c>
      <c r="O277" s="5" t="s">
        <v>269</v>
      </c>
      <c r="P277" s="5" t="s">
        <v>269</v>
      </c>
      <c r="Q277" s="5" t="s">
        <v>269</v>
      </c>
      <c r="R277" s="25">
        <f t="shared" si="4"/>
        <v>0</v>
      </c>
      <c r="S277" s="30" t="s">
        <v>269</v>
      </c>
      <c r="T277" s="30" t="s">
        <v>269</v>
      </c>
      <c r="U277" s="30" t="s">
        <v>269</v>
      </c>
      <c r="V277" s="5" t="s">
        <v>269</v>
      </c>
      <c r="W277" s="28"/>
      <c r="X277" s="29" t="s">
        <v>269</v>
      </c>
      <c r="Z277" s="29" t="s">
        <v>269</v>
      </c>
      <c r="AA277" s="29" t="s">
        <v>269</v>
      </c>
      <c r="AB277" s="29" t="s">
        <v>269</v>
      </c>
      <c r="AC277" s="29" t="s">
        <v>269</v>
      </c>
    </row>
    <row r="278" spans="1:29">
      <c r="A278" s="13" t="s">
        <v>11934</v>
      </c>
      <c r="B278" s="4" t="s">
        <v>777</v>
      </c>
      <c r="C278" s="12" t="s">
        <v>115</v>
      </c>
      <c r="D278" s="4" t="s">
        <v>2662</v>
      </c>
      <c r="E278" s="4" t="s">
        <v>2517</v>
      </c>
      <c r="F278" s="4" t="s">
        <v>16163</v>
      </c>
      <c r="G278" s="4" t="s">
        <v>48</v>
      </c>
      <c r="H278" s="4" t="s">
        <v>344</v>
      </c>
      <c r="I278" s="5" t="s">
        <v>41342</v>
      </c>
      <c r="J278" s="5" t="s">
        <v>269</v>
      </c>
      <c r="K278" s="5" t="s">
        <v>269</v>
      </c>
      <c r="L278" s="5" t="s">
        <v>269</v>
      </c>
      <c r="M278" s="5" t="s">
        <v>269</v>
      </c>
      <c r="N278" s="5" t="s">
        <v>269</v>
      </c>
      <c r="O278" s="5" t="s">
        <v>269</v>
      </c>
      <c r="P278" s="5" t="s">
        <v>269</v>
      </c>
      <c r="Q278" s="5" t="s">
        <v>269</v>
      </c>
      <c r="R278" s="25">
        <f t="shared" si="4"/>
        <v>0</v>
      </c>
      <c r="S278" s="30" t="s">
        <v>269</v>
      </c>
      <c r="T278" s="30" t="s">
        <v>269</v>
      </c>
      <c r="U278" s="30" t="s">
        <v>269</v>
      </c>
      <c r="V278" s="5" t="s">
        <v>269</v>
      </c>
      <c r="W278" s="28"/>
      <c r="X278" s="29" t="s">
        <v>269</v>
      </c>
      <c r="Z278" s="29" t="s">
        <v>269</v>
      </c>
      <c r="AA278" s="29" t="s">
        <v>269</v>
      </c>
      <c r="AB278" s="29" t="s">
        <v>269</v>
      </c>
      <c r="AC278" s="29" t="s">
        <v>269</v>
      </c>
    </row>
    <row r="279" spans="1:29">
      <c r="A279" s="13" t="s">
        <v>11942</v>
      </c>
      <c r="B279" s="4" t="s">
        <v>2666</v>
      </c>
      <c r="C279" s="12" t="s">
        <v>115</v>
      </c>
      <c r="D279" s="4" t="s">
        <v>777</v>
      </c>
      <c r="E279" s="4" t="s">
        <v>389</v>
      </c>
      <c r="F279" s="4" t="s">
        <v>20436</v>
      </c>
      <c r="G279" s="4" t="s">
        <v>145</v>
      </c>
      <c r="H279" s="4" t="s">
        <v>258</v>
      </c>
      <c r="I279" s="5" t="s">
        <v>41343</v>
      </c>
      <c r="J279" s="5" t="s">
        <v>269</v>
      </c>
      <c r="K279" s="5" t="s">
        <v>269</v>
      </c>
      <c r="L279" s="5" t="s">
        <v>269</v>
      </c>
      <c r="M279" s="5" t="s">
        <v>269</v>
      </c>
      <c r="N279" s="5" t="s">
        <v>269</v>
      </c>
      <c r="O279" s="5" t="s">
        <v>269</v>
      </c>
      <c r="P279" s="5" t="s">
        <v>269</v>
      </c>
      <c r="Q279" s="5" t="s">
        <v>269</v>
      </c>
      <c r="R279" s="25">
        <f t="shared" si="4"/>
        <v>0</v>
      </c>
      <c r="S279" s="30" t="s">
        <v>269</v>
      </c>
      <c r="T279" s="30" t="s">
        <v>269</v>
      </c>
      <c r="U279" s="30" t="s">
        <v>269</v>
      </c>
      <c r="V279" s="5" t="s">
        <v>269</v>
      </c>
      <c r="W279" s="28"/>
      <c r="X279" s="29" t="s">
        <v>269</v>
      </c>
      <c r="Z279" s="29" t="s">
        <v>269</v>
      </c>
      <c r="AA279" s="29" t="s">
        <v>269</v>
      </c>
      <c r="AB279" s="29" t="s">
        <v>269</v>
      </c>
      <c r="AC279" s="29" t="s">
        <v>269</v>
      </c>
    </row>
    <row r="280" spans="1:29">
      <c r="A280" s="13" t="s">
        <v>11949</v>
      </c>
      <c r="B280" s="4" t="s">
        <v>3123</v>
      </c>
      <c r="C280" s="12" t="s">
        <v>874</v>
      </c>
      <c r="D280" s="4" t="s">
        <v>981</v>
      </c>
      <c r="E280" s="4" t="s">
        <v>2856</v>
      </c>
      <c r="F280" s="4" t="s">
        <v>8633</v>
      </c>
      <c r="G280" s="4" t="s">
        <v>603</v>
      </c>
      <c r="H280" s="4" t="s">
        <v>192</v>
      </c>
      <c r="I280" s="5" t="s">
        <v>41344</v>
      </c>
      <c r="J280" s="5" t="s">
        <v>269</v>
      </c>
      <c r="K280" s="5" t="s">
        <v>269</v>
      </c>
      <c r="L280" s="5" t="s">
        <v>269</v>
      </c>
      <c r="M280" s="5" t="s">
        <v>269</v>
      </c>
      <c r="N280" s="5" t="s">
        <v>269</v>
      </c>
      <c r="O280" s="5" t="s">
        <v>269</v>
      </c>
      <c r="P280" s="5" t="s">
        <v>269</v>
      </c>
      <c r="Q280" s="5" t="s">
        <v>269</v>
      </c>
      <c r="R280" s="25">
        <f t="shared" si="4"/>
        <v>0</v>
      </c>
      <c r="S280" s="30" t="s">
        <v>269</v>
      </c>
      <c r="T280" s="30" t="s">
        <v>269</v>
      </c>
      <c r="U280" s="30" t="s">
        <v>269</v>
      </c>
      <c r="V280" s="5" t="s">
        <v>269</v>
      </c>
      <c r="W280" s="28"/>
      <c r="X280" s="29" t="s">
        <v>269</v>
      </c>
      <c r="Z280" s="29" t="s">
        <v>269</v>
      </c>
      <c r="AA280" s="29" t="s">
        <v>269</v>
      </c>
      <c r="AB280" s="29" t="s">
        <v>269</v>
      </c>
      <c r="AC280" s="29" t="s">
        <v>269</v>
      </c>
    </row>
    <row r="281" spans="1:29">
      <c r="A281" s="13" t="s">
        <v>11956</v>
      </c>
      <c r="B281" s="4" t="s">
        <v>1562</v>
      </c>
      <c r="C281" s="12" t="s">
        <v>68</v>
      </c>
      <c r="D281" s="4" t="s">
        <v>873</v>
      </c>
      <c r="E281" s="4" t="s">
        <v>2646</v>
      </c>
      <c r="F281" s="4" t="s">
        <v>4352</v>
      </c>
      <c r="G281" s="4" t="s">
        <v>709</v>
      </c>
      <c r="H281" s="4" t="s">
        <v>161</v>
      </c>
      <c r="I281" s="5" t="s">
        <v>41345</v>
      </c>
      <c r="J281" s="5" t="s">
        <v>269</v>
      </c>
      <c r="K281" s="5" t="s">
        <v>269</v>
      </c>
      <c r="L281" s="5" t="s">
        <v>269</v>
      </c>
      <c r="M281" s="5" t="s">
        <v>269</v>
      </c>
      <c r="N281" s="5" t="s">
        <v>269</v>
      </c>
      <c r="O281" s="5" t="s">
        <v>269</v>
      </c>
      <c r="P281" s="5" t="s">
        <v>269</v>
      </c>
      <c r="Q281" s="5" t="s">
        <v>269</v>
      </c>
      <c r="R281" s="25">
        <f t="shared" si="4"/>
        <v>0</v>
      </c>
      <c r="S281" s="30" t="s">
        <v>269</v>
      </c>
      <c r="T281" s="30" t="s">
        <v>269</v>
      </c>
      <c r="U281" s="30" t="s">
        <v>269</v>
      </c>
      <c r="V281" s="5" t="s">
        <v>269</v>
      </c>
      <c r="W281" s="28"/>
      <c r="X281" s="29" t="s">
        <v>269</v>
      </c>
      <c r="Z281" s="29" t="s">
        <v>269</v>
      </c>
      <c r="AA281" s="29" t="s">
        <v>269</v>
      </c>
      <c r="AB281" s="29" t="s">
        <v>269</v>
      </c>
      <c r="AC281" s="29" t="s">
        <v>269</v>
      </c>
    </row>
    <row r="282" spans="1:29">
      <c r="A282" s="13" t="s">
        <v>11964</v>
      </c>
      <c r="B282" s="4" t="s">
        <v>2538</v>
      </c>
      <c r="C282" s="12" t="s">
        <v>317</v>
      </c>
      <c r="D282" s="4" t="s">
        <v>406</v>
      </c>
      <c r="E282" s="4" t="s">
        <v>558</v>
      </c>
      <c r="F282" s="4" t="s">
        <v>21616</v>
      </c>
      <c r="G282" s="4" t="s">
        <v>113</v>
      </c>
      <c r="H282" s="4" t="s">
        <v>223</v>
      </c>
      <c r="I282" s="5" t="s">
        <v>41346</v>
      </c>
      <c r="J282" s="5" t="s">
        <v>269</v>
      </c>
      <c r="K282" s="5" t="s">
        <v>269</v>
      </c>
      <c r="L282" s="5" t="s">
        <v>269</v>
      </c>
      <c r="M282" s="5" t="s">
        <v>269</v>
      </c>
      <c r="N282" s="5" t="s">
        <v>269</v>
      </c>
      <c r="O282" s="5" t="s">
        <v>269</v>
      </c>
      <c r="P282" s="5" t="s">
        <v>269</v>
      </c>
      <c r="Q282" s="5" t="s">
        <v>269</v>
      </c>
      <c r="R282" s="25">
        <f t="shared" si="4"/>
        <v>0</v>
      </c>
      <c r="S282" s="30" t="s">
        <v>269</v>
      </c>
      <c r="T282" s="30" t="s">
        <v>269</v>
      </c>
      <c r="U282" s="30" t="s">
        <v>269</v>
      </c>
      <c r="V282" s="5" t="s">
        <v>269</v>
      </c>
      <c r="W282" s="28"/>
      <c r="X282" s="29" t="s">
        <v>269</v>
      </c>
      <c r="Z282" s="29" t="s">
        <v>269</v>
      </c>
      <c r="AA282" s="29" t="s">
        <v>269</v>
      </c>
      <c r="AB282" s="29" t="s">
        <v>269</v>
      </c>
      <c r="AC282" s="29" t="s">
        <v>269</v>
      </c>
    </row>
    <row r="283" spans="1:29">
      <c r="A283" s="13" t="s">
        <v>11969</v>
      </c>
      <c r="B283" s="4" t="s">
        <v>3123</v>
      </c>
      <c r="C283" s="12" t="s">
        <v>115</v>
      </c>
      <c r="D283" s="4" t="s">
        <v>994</v>
      </c>
      <c r="E283" s="4" t="s">
        <v>2856</v>
      </c>
      <c r="F283" s="4" t="s">
        <v>13766</v>
      </c>
      <c r="G283" s="4" t="s">
        <v>209</v>
      </c>
      <c r="H283" s="4" t="s">
        <v>34</v>
      </c>
      <c r="I283" s="5" t="s">
        <v>41347</v>
      </c>
      <c r="J283" s="5" t="s">
        <v>269</v>
      </c>
      <c r="K283" s="5" t="s">
        <v>269</v>
      </c>
      <c r="L283" s="5" t="s">
        <v>269</v>
      </c>
      <c r="M283" s="5" t="s">
        <v>269</v>
      </c>
      <c r="N283" s="5" t="s">
        <v>269</v>
      </c>
      <c r="O283" s="5" t="s">
        <v>269</v>
      </c>
      <c r="P283" s="5" t="s">
        <v>269</v>
      </c>
      <c r="Q283" s="5" t="s">
        <v>269</v>
      </c>
      <c r="R283" s="25">
        <f t="shared" si="4"/>
        <v>0</v>
      </c>
      <c r="S283" s="30" t="s">
        <v>269</v>
      </c>
      <c r="T283" s="30" t="s">
        <v>269</v>
      </c>
      <c r="U283" s="30" t="s">
        <v>269</v>
      </c>
      <c r="V283" s="5" t="s">
        <v>269</v>
      </c>
      <c r="W283" s="28"/>
      <c r="X283" s="29" t="s">
        <v>269</v>
      </c>
      <c r="Z283" s="29" t="s">
        <v>269</v>
      </c>
      <c r="AA283" s="29" t="s">
        <v>269</v>
      </c>
      <c r="AB283" s="29" t="s">
        <v>269</v>
      </c>
      <c r="AC283" s="29" t="s">
        <v>269</v>
      </c>
    </row>
    <row r="284" spans="1:29">
      <c r="A284" s="13" t="s">
        <v>11974</v>
      </c>
      <c r="B284" s="4" t="s">
        <v>269</v>
      </c>
      <c r="C284" s="12" t="s">
        <v>269</v>
      </c>
      <c r="D284" s="4" t="s">
        <v>269</v>
      </c>
      <c r="E284" s="4" t="s">
        <v>269</v>
      </c>
      <c r="F284" s="4" t="s">
        <v>269</v>
      </c>
      <c r="G284" s="4" t="s">
        <v>269</v>
      </c>
      <c r="H284" s="4" t="s">
        <v>269</v>
      </c>
      <c r="I284" s="5" t="s">
        <v>269</v>
      </c>
      <c r="J284" s="5" t="s">
        <v>269</v>
      </c>
      <c r="K284" s="5" t="s">
        <v>269</v>
      </c>
      <c r="L284" s="5" t="s">
        <v>269</v>
      </c>
      <c r="M284" s="5" t="s">
        <v>269</v>
      </c>
      <c r="N284" s="5" t="s">
        <v>269</v>
      </c>
      <c r="O284" s="5" t="s">
        <v>269</v>
      </c>
      <c r="P284" s="5" t="s">
        <v>269</v>
      </c>
      <c r="Q284" s="5" t="s">
        <v>269</v>
      </c>
      <c r="R284" s="25">
        <f t="shared" si="4"/>
        <v>0</v>
      </c>
      <c r="S284" s="30" t="s">
        <v>269</v>
      </c>
      <c r="T284" s="30" t="s">
        <v>269</v>
      </c>
      <c r="U284" s="30" t="s">
        <v>269</v>
      </c>
      <c r="V284" s="5" t="s">
        <v>269</v>
      </c>
      <c r="W284" s="28"/>
      <c r="X284" s="29" t="s">
        <v>269</v>
      </c>
      <c r="Z284" s="29" t="s">
        <v>269</v>
      </c>
      <c r="AA284" s="29" t="s">
        <v>269</v>
      </c>
      <c r="AB284" s="29" t="s">
        <v>269</v>
      </c>
      <c r="AC284" s="29" t="s">
        <v>269</v>
      </c>
    </row>
    <row r="285" spans="1:29">
      <c r="A285" s="13" t="s">
        <v>11980</v>
      </c>
      <c r="B285" s="4" t="s">
        <v>2666</v>
      </c>
      <c r="C285" s="12" t="s">
        <v>269</v>
      </c>
      <c r="D285" s="4" t="s">
        <v>734</v>
      </c>
      <c r="E285" s="4" t="s">
        <v>389</v>
      </c>
      <c r="F285" s="4" t="s">
        <v>269</v>
      </c>
      <c r="G285" s="4" t="s">
        <v>269</v>
      </c>
      <c r="H285" s="4" t="s">
        <v>269</v>
      </c>
      <c r="I285" s="5" t="s">
        <v>41348</v>
      </c>
      <c r="J285" s="5" t="s">
        <v>1964</v>
      </c>
      <c r="K285" s="5" t="s">
        <v>338</v>
      </c>
      <c r="L285" s="5" t="s">
        <v>3673</v>
      </c>
      <c r="M285" s="5" t="s">
        <v>12696</v>
      </c>
      <c r="N285" s="5" t="s">
        <v>2202</v>
      </c>
      <c r="O285" s="5" t="s">
        <v>41349</v>
      </c>
      <c r="P285" s="5" t="s">
        <v>1017</v>
      </c>
      <c r="Q285" s="5">
        <v>9.502</v>
      </c>
      <c r="R285" s="25">
        <f t="shared" si="4"/>
        <v>9.502</v>
      </c>
      <c r="S285" s="30" t="s">
        <v>41350</v>
      </c>
      <c r="T285" s="30" t="s">
        <v>8943</v>
      </c>
      <c r="U285" s="30" t="s">
        <v>8810</v>
      </c>
      <c r="V285" s="5" t="s">
        <v>323</v>
      </c>
      <c r="W285" s="28"/>
      <c r="X285" s="29" t="s">
        <v>269</v>
      </c>
      <c r="Z285" s="29" t="s">
        <v>269</v>
      </c>
      <c r="AA285" s="29" t="s">
        <v>269</v>
      </c>
      <c r="AB285" s="29" t="s">
        <v>269</v>
      </c>
      <c r="AC285" s="29" t="s">
        <v>269</v>
      </c>
    </row>
    <row r="286" spans="1:29">
      <c r="A286" s="13" t="s">
        <v>11987</v>
      </c>
      <c r="B286" s="4" t="s">
        <v>2567</v>
      </c>
      <c r="C286" s="12" t="s">
        <v>317</v>
      </c>
      <c r="D286" s="4" t="s">
        <v>763</v>
      </c>
      <c r="E286" s="4" t="s">
        <v>2655</v>
      </c>
      <c r="F286" s="4" t="s">
        <v>32726</v>
      </c>
      <c r="G286" s="4" t="s">
        <v>345</v>
      </c>
      <c r="H286" s="4" t="s">
        <v>1591</v>
      </c>
      <c r="I286" s="5" t="s">
        <v>41351</v>
      </c>
      <c r="J286" s="5" t="s">
        <v>4149</v>
      </c>
      <c r="K286" s="5" t="s">
        <v>512</v>
      </c>
      <c r="L286" s="5" t="s">
        <v>3044</v>
      </c>
      <c r="M286" s="5" t="s">
        <v>41352</v>
      </c>
      <c r="N286" s="5" t="s">
        <v>4740</v>
      </c>
      <c r="O286" s="5" t="s">
        <v>41353</v>
      </c>
      <c r="P286" s="5" t="s">
        <v>41354</v>
      </c>
      <c r="Q286" s="5">
        <v>7.156</v>
      </c>
      <c r="R286" s="25">
        <f t="shared" si="4"/>
        <v>7.156</v>
      </c>
      <c r="S286" s="30" t="s">
        <v>4228</v>
      </c>
      <c r="T286" s="30" t="s">
        <v>6982</v>
      </c>
      <c r="U286" s="30" t="s">
        <v>3675</v>
      </c>
      <c r="V286" s="5" t="s">
        <v>323</v>
      </c>
      <c r="W286" s="28"/>
      <c r="X286" s="29" t="s">
        <v>269</v>
      </c>
      <c r="Z286" s="29" t="s">
        <v>269</v>
      </c>
      <c r="AA286" s="29" t="s">
        <v>269</v>
      </c>
      <c r="AB286" s="29" t="s">
        <v>269</v>
      </c>
      <c r="AC286" s="29" t="s">
        <v>269</v>
      </c>
    </row>
    <row r="287" spans="1:29">
      <c r="A287" s="13" t="s">
        <v>11993</v>
      </c>
      <c r="B287" s="4" t="s">
        <v>981</v>
      </c>
      <c r="C287" s="12" t="s">
        <v>99</v>
      </c>
      <c r="D287" s="4" t="s">
        <v>2662</v>
      </c>
      <c r="E287" s="4" t="s">
        <v>982</v>
      </c>
      <c r="F287" s="4" t="s">
        <v>4040</v>
      </c>
      <c r="G287" s="4" t="s">
        <v>83</v>
      </c>
      <c r="H287" s="4" t="s">
        <v>317</v>
      </c>
      <c r="I287" s="5" t="s">
        <v>41355</v>
      </c>
      <c r="J287" s="5" t="s">
        <v>67</v>
      </c>
      <c r="K287" s="5" t="s">
        <v>611</v>
      </c>
      <c r="L287" s="5" t="s">
        <v>18586</v>
      </c>
      <c r="M287" s="5" t="s">
        <v>41356</v>
      </c>
      <c r="N287" s="5" t="s">
        <v>4730</v>
      </c>
      <c r="O287" s="5" t="s">
        <v>41357</v>
      </c>
      <c r="P287" s="5" t="s">
        <v>41358</v>
      </c>
      <c r="Q287" s="5">
        <v>6.22</v>
      </c>
      <c r="R287" s="25">
        <f t="shared" si="4"/>
        <v>6.22</v>
      </c>
      <c r="S287" s="30" t="s">
        <v>29884</v>
      </c>
      <c r="T287" s="30" t="s">
        <v>4254</v>
      </c>
      <c r="U287" s="30" t="s">
        <v>7319</v>
      </c>
      <c r="V287" s="5" t="s">
        <v>5720</v>
      </c>
      <c r="W287" s="28"/>
      <c r="X287" s="29" t="s">
        <v>269</v>
      </c>
      <c r="Z287" s="29" t="s">
        <v>269</v>
      </c>
      <c r="AA287" s="29" t="s">
        <v>269</v>
      </c>
      <c r="AB287" s="29" t="s">
        <v>269</v>
      </c>
      <c r="AC287" s="29" t="s">
        <v>269</v>
      </c>
    </row>
    <row r="288" spans="1:29">
      <c r="A288" s="13" t="s">
        <v>11998</v>
      </c>
      <c r="B288" s="4" t="s">
        <v>2547</v>
      </c>
      <c r="C288" s="12" t="s">
        <v>99</v>
      </c>
      <c r="D288" s="4" t="s">
        <v>2672</v>
      </c>
      <c r="E288" s="4" t="s">
        <v>520</v>
      </c>
      <c r="F288" s="4" t="s">
        <v>9200</v>
      </c>
      <c r="G288" s="4" t="s">
        <v>192</v>
      </c>
      <c r="H288" s="4" t="s">
        <v>1591</v>
      </c>
      <c r="I288" s="5" t="s">
        <v>41359</v>
      </c>
      <c r="J288" s="5" t="s">
        <v>117</v>
      </c>
      <c r="K288" s="5" t="s">
        <v>278</v>
      </c>
      <c r="L288" s="5" t="s">
        <v>24387</v>
      </c>
      <c r="M288" s="5" t="s">
        <v>41360</v>
      </c>
      <c r="N288" s="5" t="s">
        <v>2514</v>
      </c>
      <c r="O288" s="5" t="s">
        <v>41361</v>
      </c>
      <c r="P288" s="5" t="s">
        <v>35388</v>
      </c>
      <c r="Q288" s="5">
        <v>6.228</v>
      </c>
      <c r="R288" s="25">
        <f t="shared" si="4"/>
        <v>6.228</v>
      </c>
      <c r="S288" s="30" t="s">
        <v>27116</v>
      </c>
      <c r="T288" s="30" t="s">
        <v>2502</v>
      </c>
      <c r="U288" s="30" t="s">
        <v>7868</v>
      </c>
      <c r="V288" s="5" t="s">
        <v>9831</v>
      </c>
      <c r="W288" s="28"/>
      <c r="X288" s="29" t="s">
        <v>269</v>
      </c>
      <c r="Z288" s="29" t="s">
        <v>269</v>
      </c>
      <c r="AA288" s="29" t="s">
        <v>269</v>
      </c>
      <c r="AB288" s="29" t="s">
        <v>269</v>
      </c>
      <c r="AC288" s="29" t="s">
        <v>269</v>
      </c>
    </row>
    <row r="289" spans="1:29">
      <c r="A289" s="13" t="s">
        <v>12004</v>
      </c>
      <c r="B289" s="4" t="s">
        <v>226</v>
      </c>
      <c r="C289" s="12" t="s">
        <v>1103</v>
      </c>
      <c r="D289" s="4" t="s">
        <v>2666</v>
      </c>
      <c r="E289" s="4" t="s">
        <v>2929</v>
      </c>
      <c r="F289" s="4" t="s">
        <v>11288</v>
      </c>
      <c r="G289" s="4" t="s">
        <v>476</v>
      </c>
      <c r="H289" s="4" t="s">
        <v>1591</v>
      </c>
      <c r="I289" s="5" t="s">
        <v>41362</v>
      </c>
      <c r="J289" s="5" t="s">
        <v>107</v>
      </c>
      <c r="K289" s="5" t="s">
        <v>278</v>
      </c>
      <c r="L289" s="5" t="s">
        <v>221</v>
      </c>
      <c r="M289" s="5" t="s">
        <v>41363</v>
      </c>
      <c r="N289" s="5" t="s">
        <v>8178</v>
      </c>
      <c r="O289" s="5" t="s">
        <v>41364</v>
      </c>
      <c r="P289" s="5" t="s">
        <v>41365</v>
      </c>
      <c r="Q289" s="5">
        <v>6.437</v>
      </c>
      <c r="R289" s="25">
        <f t="shared" si="4"/>
        <v>6.437</v>
      </c>
      <c r="S289" s="30" t="s">
        <v>2275</v>
      </c>
      <c r="T289" s="30" t="s">
        <v>614</v>
      </c>
      <c r="U289" s="30" t="s">
        <v>41275</v>
      </c>
      <c r="V289" s="5" t="s">
        <v>1558</v>
      </c>
      <c r="W289" s="28"/>
      <c r="X289" s="29" t="s">
        <v>269</v>
      </c>
      <c r="Z289" s="29" t="s">
        <v>269</v>
      </c>
      <c r="AA289" s="29" t="s">
        <v>269</v>
      </c>
      <c r="AB289" s="29" t="s">
        <v>269</v>
      </c>
      <c r="AC289" s="29" t="s">
        <v>269</v>
      </c>
    </row>
    <row r="290" spans="1:29">
      <c r="A290" s="13" t="s">
        <v>12011</v>
      </c>
      <c r="B290" s="4" t="s">
        <v>850</v>
      </c>
      <c r="C290" s="12" t="s">
        <v>1103</v>
      </c>
      <c r="D290" s="4" t="s">
        <v>994</v>
      </c>
      <c r="E290" s="4" t="s">
        <v>1896</v>
      </c>
      <c r="F290" s="4" t="s">
        <v>6434</v>
      </c>
      <c r="G290" s="4" t="s">
        <v>224</v>
      </c>
      <c r="H290" s="4" t="s">
        <v>1591</v>
      </c>
      <c r="I290" s="5" t="s">
        <v>2630</v>
      </c>
      <c r="J290" s="5" t="s">
        <v>1963</v>
      </c>
      <c r="K290" s="5" t="s">
        <v>278</v>
      </c>
      <c r="L290" s="5" t="s">
        <v>1569</v>
      </c>
      <c r="M290" s="5" t="s">
        <v>41366</v>
      </c>
      <c r="N290" s="5" t="s">
        <v>7804</v>
      </c>
      <c r="O290" s="5" t="s">
        <v>41367</v>
      </c>
      <c r="P290" s="5" t="s">
        <v>41368</v>
      </c>
      <c r="Q290" s="5">
        <v>8.981</v>
      </c>
      <c r="R290" s="25">
        <f t="shared" si="4"/>
        <v>8.981</v>
      </c>
      <c r="S290" s="30" t="s">
        <v>7949</v>
      </c>
      <c r="T290" s="30" t="s">
        <v>3045</v>
      </c>
      <c r="U290" s="30" t="s">
        <v>8542</v>
      </c>
      <c r="V290" s="5" t="s">
        <v>4384</v>
      </c>
      <c r="W290" s="28"/>
      <c r="X290" s="29" t="s">
        <v>269</v>
      </c>
      <c r="Z290" s="29" t="s">
        <v>269</v>
      </c>
      <c r="AA290" s="29" t="s">
        <v>269</v>
      </c>
      <c r="AB290" s="29" t="s">
        <v>269</v>
      </c>
      <c r="AC290" s="29" t="s">
        <v>269</v>
      </c>
    </row>
    <row r="291" spans="1:29">
      <c r="A291" s="13" t="s">
        <v>12017</v>
      </c>
      <c r="B291" s="4" t="s">
        <v>1562</v>
      </c>
      <c r="C291" s="12" t="s">
        <v>99</v>
      </c>
      <c r="D291" s="4" t="s">
        <v>789</v>
      </c>
      <c r="E291" s="4" t="s">
        <v>2646</v>
      </c>
      <c r="F291" s="4" t="s">
        <v>8625</v>
      </c>
      <c r="G291" s="4" t="s">
        <v>476</v>
      </c>
      <c r="H291" s="4" t="s">
        <v>1591</v>
      </c>
      <c r="I291" s="5" t="s">
        <v>41369</v>
      </c>
      <c r="J291" s="5" t="s">
        <v>3981</v>
      </c>
      <c r="K291" s="5" t="s">
        <v>278</v>
      </c>
      <c r="L291" s="5" t="s">
        <v>2903</v>
      </c>
      <c r="M291" s="5" t="s">
        <v>41370</v>
      </c>
      <c r="N291" s="5" t="s">
        <v>1657</v>
      </c>
      <c r="O291" s="5" t="s">
        <v>35470</v>
      </c>
      <c r="P291" s="5" t="s">
        <v>41371</v>
      </c>
      <c r="Q291" s="5">
        <v>8.808</v>
      </c>
      <c r="R291" s="25">
        <f t="shared" si="4"/>
        <v>8.808</v>
      </c>
      <c r="S291" s="30" t="s">
        <v>41372</v>
      </c>
      <c r="T291" s="30" t="s">
        <v>4239</v>
      </c>
      <c r="U291" s="30" t="s">
        <v>3875</v>
      </c>
      <c r="V291" s="5" t="s">
        <v>9831</v>
      </c>
      <c r="W291" s="28"/>
      <c r="X291" s="29" t="s">
        <v>269</v>
      </c>
      <c r="Z291" s="29" t="s">
        <v>269</v>
      </c>
      <c r="AA291" s="29" t="s">
        <v>269</v>
      </c>
      <c r="AB291" s="29" t="s">
        <v>269</v>
      </c>
      <c r="AC291" s="29" t="s">
        <v>269</v>
      </c>
    </row>
    <row r="292" spans="1:29">
      <c r="A292" s="13" t="s">
        <v>12023</v>
      </c>
      <c r="B292" s="4" t="s">
        <v>850</v>
      </c>
      <c r="C292" s="12" t="s">
        <v>1103</v>
      </c>
      <c r="D292" s="4" t="s">
        <v>449</v>
      </c>
      <c r="E292" s="4" t="s">
        <v>1896</v>
      </c>
      <c r="F292" s="4" t="s">
        <v>26562</v>
      </c>
      <c r="G292" s="4" t="s">
        <v>29</v>
      </c>
      <c r="H292" s="4" t="s">
        <v>1591</v>
      </c>
      <c r="I292" s="5" t="s">
        <v>41373</v>
      </c>
      <c r="J292" s="5" t="s">
        <v>2354</v>
      </c>
      <c r="K292" s="5" t="s">
        <v>278</v>
      </c>
      <c r="L292" s="5" t="s">
        <v>3334</v>
      </c>
      <c r="M292" s="5" t="s">
        <v>41374</v>
      </c>
      <c r="N292" s="5" t="s">
        <v>4903</v>
      </c>
      <c r="O292" s="5" t="s">
        <v>41375</v>
      </c>
      <c r="P292" s="5" t="s">
        <v>41376</v>
      </c>
      <c r="Q292" s="5">
        <v>7.349</v>
      </c>
      <c r="R292" s="25">
        <f t="shared" si="4"/>
        <v>7.349</v>
      </c>
      <c r="S292" s="30" t="s">
        <v>6541</v>
      </c>
      <c r="T292" s="30" t="s">
        <v>634</v>
      </c>
      <c r="U292" s="30" t="s">
        <v>41377</v>
      </c>
      <c r="V292" s="5" t="s">
        <v>4604</v>
      </c>
      <c r="W292" s="28"/>
      <c r="X292" s="29" t="s">
        <v>269</v>
      </c>
      <c r="Z292" s="29" t="s">
        <v>269</v>
      </c>
      <c r="AA292" s="29" t="s">
        <v>269</v>
      </c>
      <c r="AB292" s="29" t="s">
        <v>269</v>
      </c>
      <c r="AC292" s="29" t="s">
        <v>269</v>
      </c>
    </row>
    <row r="293" spans="1:29">
      <c r="A293" s="13" t="s">
        <v>12030</v>
      </c>
      <c r="B293" s="4" t="s">
        <v>850</v>
      </c>
      <c r="C293" s="12" t="s">
        <v>99</v>
      </c>
      <c r="D293" s="4" t="s">
        <v>953</v>
      </c>
      <c r="E293" s="4" t="s">
        <v>1896</v>
      </c>
      <c r="F293" s="4" t="s">
        <v>25445</v>
      </c>
      <c r="G293" s="4" t="s">
        <v>64</v>
      </c>
      <c r="H293" s="4" t="s">
        <v>1591</v>
      </c>
      <c r="I293" s="5" t="s">
        <v>41378</v>
      </c>
      <c r="J293" s="5" t="s">
        <v>834</v>
      </c>
      <c r="K293" s="5" t="s">
        <v>278</v>
      </c>
      <c r="L293" s="5" t="s">
        <v>32966</v>
      </c>
      <c r="M293" s="5" t="s">
        <v>41379</v>
      </c>
      <c r="N293" s="5" t="s">
        <v>7076</v>
      </c>
      <c r="O293" s="5" t="s">
        <v>41380</v>
      </c>
      <c r="P293" s="5" t="s">
        <v>41381</v>
      </c>
      <c r="Q293" s="5">
        <v>6.995</v>
      </c>
      <c r="R293" s="25">
        <f t="shared" si="4"/>
        <v>6.995</v>
      </c>
      <c r="S293" s="30" t="s">
        <v>14001</v>
      </c>
      <c r="T293" s="30" t="s">
        <v>634</v>
      </c>
      <c r="U293" s="30" t="s">
        <v>1108</v>
      </c>
      <c r="V293" s="5" t="s">
        <v>5727</v>
      </c>
      <c r="W293" s="28"/>
      <c r="X293" s="29" t="s">
        <v>269</v>
      </c>
      <c r="Z293" s="29" t="s">
        <v>269</v>
      </c>
      <c r="AA293" s="29" t="s">
        <v>269</v>
      </c>
      <c r="AB293" s="29" t="s">
        <v>269</v>
      </c>
      <c r="AC293" s="29" t="s">
        <v>269</v>
      </c>
    </row>
    <row r="294" spans="1:29">
      <c r="A294" s="13" t="s">
        <v>12037</v>
      </c>
      <c r="B294" s="4" t="s">
        <v>420</v>
      </c>
      <c r="C294" s="12" t="s">
        <v>99</v>
      </c>
      <c r="D294" s="4" t="s">
        <v>814</v>
      </c>
      <c r="E294" s="4" t="s">
        <v>2473</v>
      </c>
      <c r="F294" s="4" t="s">
        <v>5663</v>
      </c>
      <c r="G294" s="4" t="s">
        <v>29</v>
      </c>
      <c r="H294" s="4" t="s">
        <v>1591</v>
      </c>
      <c r="I294" s="5" t="s">
        <v>41382</v>
      </c>
      <c r="J294" s="5" t="s">
        <v>2011</v>
      </c>
      <c r="K294" s="5" t="s">
        <v>278</v>
      </c>
      <c r="L294" s="5" t="s">
        <v>3710</v>
      </c>
      <c r="M294" s="5" t="s">
        <v>41383</v>
      </c>
      <c r="N294" s="5" t="s">
        <v>1743</v>
      </c>
      <c r="O294" s="5" t="s">
        <v>41384</v>
      </c>
      <c r="P294" s="5" t="s">
        <v>41385</v>
      </c>
      <c r="Q294" s="5">
        <v>11.888</v>
      </c>
      <c r="R294" s="25">
        <f t="shared" si="4"/>
        <v>11.888</v>
      </c>
      <c r="S294" s="30" t="s">
        <v>41386</v>
      </c>
      <c r="T294" s="30" t="s">
        <v>744</v>
      </c>
      <c r="U294" s="30" t="s">
        <v>6929</v>
      </c>
      <c r="V294" s="5" t="s">
        <v>11004</v>
      </c>
      <c r="W294" s="28"/>
      <c r="X294" s="29" t="s">
        <v>269</v>
      </c>
      <c r="Z294" s="29" t="s">
        <v>269</v>
      </c>
      <c r="AA294" s="29" t="s">
        <v>269</v>
      </c>
      <c r="AB294" s="29" t="s">
        <v>269</v>
      </c>
      <c r="AC294" s="29" t="s">
        <v>269</v>
      </c>
    </row>
    <row r="295" spans="1:29">
      <c r="A295" s="13" t="s">
        <v>12041</v>
      </c>
      <c r="B295" s="4" t="s">
        <v>850</v>
      </c>
      <c r="C295" s="12" t="s">
        <v>1103</v>
      </c>
      <c r="D295" s="4" t="s">
        <v>406</v>
      </c>
      <c r="E295" s="4" t="s">
        <v>1896</v>
      </c>
      <c r="F295" s="4" t="s">
        <v>13880</v>
      </c>
      <c r="G295" s="4" t="s">
        <v>161</v>
      </c>
      <c r="H295" s="4" t="s">
        <v>4289</v>
      </c>
      <c r="I295" s="5" t="s">
        <v>41387</v>
      </c>
      <c r="J295" s="5" t="s">
        <v>403</v>
      </c>
      <c r="K295" s="5" t="s">
        <v>278</v>
      </c>
      <c r="L295" s="5" t="s">
        <v>23874</v>
      </c>
      <c r="M295" s="5" t="s">
        <v>41388</v>
      </c>
      <c r="N295" s="5" t="s">
        <v>4391</v>
      </c>
      <c r="O295" s="5" t="s">
        <v>41389</v>
      </c>
      <c r="P295" s="5" t="s">
        <v>41390</v>
      </c>
      <c r="Q295" s="5">
        <v>9.368</v>
      </c>
      <c r="R295" s="25">
        <f t="shared" si="4"/>
        <v>9.368</v>
      </c>
      <c r="S295" s="30" t="s">
        <v>17076</v>
      </c>
      <c r="T295" s="30" t="s">
        <v>14709</v>
      </c>
      <c r="U295" s="30" t="s">
        <v>26275</v>
      </c>
      <c r="V295" s="5" t="s">
        <v>10397</v>
      </c>
      <c r="W295" s="28"/>
      <c r="X295" s="29" t="s">
        <v>269</v>
      </c>
      <c r="Z295" s="29" t="s">
        <v>269</v>
      </c>
      <c r="AA295" s="29" t="s">
        <v>269</v>
      </c>
      <c r="AB295" s="29" t="s">
        <v>269</v>
      </c>
      <c r="AC295" s="29" t="s">
        <v>269</v>
      </c>
    </row>
    <row r="296" spans="1:29">
      <c r="A296" s="13" t="s">
        <v>12047</v>
      </c>
      <c r="B296" s="4" t="s">
        <v>3074</v>
      </c>
      <c r="C296" s="12" t="s">
        <v>1103</v>
      </c>
      <c r="D296" s="4" t="s">
        <v>2548</v>
      </c>
      <c r="E296" s="4" t="s">
        <v>2929</v>
      </c>
      <c r="F296" s="4" t="s">
        <v>13282</v>
      </c>
      <c r="G296" s="4" t="s">
        <v>258</v>
      </c>
      <c r="H296" s="4" t="s">
        <v>1591</v>
      </c>
      <c r="I296" s="5" t="s">
        <v>41391</v>
      </c>
      <c r="J296" s="5" t="s">
        <v>2039</v>
      </c>
      <c r="K296" s="5" t="s">
        <v>278</v>
      </c>
      <c r="L296" s="5" t="s">
        <v>20007</v>
      </c>
      <c r="M296" s="5" t="s">
        <v>41392</v>
      </c>
      <c r="N296" s="5" t="s">
        <v>6010</v>
      </c>
      <c r="O296" s="5" t="s">
        <v>41393</v>
      </c>
      <c r="P296" s="5" t="s">
        <v>41394</v>
      </c>
      <c r="Q296" s="5">
        <v>6.981</v>
      </c>
      <c r="R296" s="25">
        <f t="shared" si="4"/>
        <v>6.981</v>
      </c>
      <c r="S296" s="30" t="s">
        <v>26037</v>
      </c>
      <c r="T296" s="30" t="s">
        <v>346</v>
      </c>
      <c r="U296" s="30" t="s">
        <v>3570</v>
      </c>
      <c r="V296" s="5" t="s">
        <v>1874</v>
      </c>
      <c r="W296" s="28"/>
      <c r="X296" s="29" t="s">
        <v>269</v>
      </c>
      <c r="Z296" s="29" t="s">
        <v>269</v>
      </c>
      <c r="AA296" s="29" t="s">
        <v>269</v>
      </c>
      <c r="AB296" s="29" t="s">
        <v>269</v>
      </c>
      <c r="AC296" s="29" t="s">
        <v>269</v>
      </c>
    </row>
    <row r="297" spans="1:29">
      <c r="A297" s="13" t="s">
        <v>12054</v>
      </c>
      <c r="B297" s="4" t="s">
        <v>850</v>
      </c>
      <c r="C297" s="12" t="s">
        <v>99</v>
      </c>
      <c r="D297" s="4" t="s">
        <v>873</v>
      </c>
      <c r="E297" s="4" t="s">
        <v>1896</v>
      </c>
      <c r="F297" s="4" t="s">
        <v>26221</v>
      </c>
      <c r="G297" s="4" t="s">
        <v>764</v>
      </c>
      <c r="H297" s="4" t="s">
        <v>1591</v>
      </c>
      <c r="I297" s="5" t="s">
        <v>41395</v>
      </c>
      <c r="J297" s="5" t="s">
        <v>75</v>
      </c>
      <c r="K297" s="5" t="s">
        <v>278</v>
      </c>
      <c r="L297" s="5" t="s">
        <v>902</v>
      </c>
      <c r="M297" s="5" t="s">
        <v>3042</v>
      </c>
      <c r="N297" s="5" t="s">
        <v>1389</v>
      </c>
      <c r="O297" s="5" t="s">
        <v>41396</v>
      </c>
      <c r="P297" s="5" t="s">
        <v>41397</v>
      </c>
      <c r="Q297" s="5">
        <v>6.849</v>
      </c>
      <c r="R297" s="25">
        <f t="shared" si="4"/>
        <v>6.849</v>
      </c>
      <c r="S297" s="30" t="s">
        <v>35151</v>
      </c>
      <c r="T297" s="30" t="s">
        <v>9218</v>
      </c>
      <c r="U297" s="30" t="s">
        <v>3570</v>
      </c>
      <c r="V297" s="5" t="s">
        <v>11004</v>
      </c>
      <c r="W297" s="28"/>
      <c r="X297" s="29" t="s">
        <v>269</v>
      </c>
      <c r="Z297" s="29" t="s">
        <v>269</v>
      </c>
      <c r="AA297" s="29" t="s">
        <v>269</v>
      </c>
      <c r="AB297" s="29" t="s">
        <v>269</v>
      </c>
      <c r="AC297" s="29" t="s">
        <v>269</v>
      </c>
    </row>
    <row r="298" spans="1:29">
      <c r="A298" s="13" t="s">
        <v>12060</v>
      </c>
      <c r="B298" s="4" t="s">
        <v>873</v>
      </c>
      <c r="C298" s="12" t="s">
        <v>1103</v>
      </c>
      <c r="D298" s="4" t="s">
        <v>3074</v>
      </c>
      <c r="E298" s="4" t="s">
        <v>6420</v>
      </c>
      <c r="F298" s="4" t="s">
        <v>1868</v>
      </c>
      <c r="G298" s="4" t="s">
        <v>573</v>
      </c>
      <c r="H298" s="4" t="s">
        <v>1591</v>
      </c>
      <c r="I298" s="5" t="s">
        <v>36906</v>
      </c>
      <c r="J298" s="5" t="s">
        <v>126</v>
      </c>
      <c r="K298" s="5" t="s">
        <v>278</v>
      </c>
      <c r="L298" s="5" t="s">
        <v>3512</v>
      </c>
      <c r="M298" s="5" t="s">
        <v>41398</v>
      </c>
      <c r="N298" s="5" t="s">
        <v>4604</v>
      </c>
      <c r="O298" s="5" t="s">
        <v>41399</v>
      </c>
      <c r="P298" s="5" t="s">
        <v>41400</v>
      </c>
      <c r="Q298" s="5">
        <v>6.361</v>
      </c>
      <c r="R298" s="25">
        <f t="shared" si="4"/>
        <v>6.361</v>
      </c>
      <c r="S298" s="30" t="s">
        <v>35176</v>
      </c>
      <c r="T298" s="30" t="s">
        <v>6495</v>
      </c>
      <c r="U298" s="30" t="s">
        <v>3998</v>
      </c>
      <c r="V298" s="5" t="s">
        <v>1389</v>
      </c>
      <c r="W298" s="28"/>
      <c r="X298" s="29" t="s">
        <v>269</v>
      </c>
      <c r="Z298" s="29" t="s">
        <v>269</v>
      </c>
      <c r="AA298" s="29" t="s">
        <v>269</v>
      </c>
      <c r="AB298" s="29" t="s">
        <v>269</v>
      </c>
      <c r="AC298" s="29" t="s">
        <v>269</v>
      </c>
    </row>
    <row r="299" spans="1:29">
      <c r="A299" s="13" t="s">
        <v>12067</v>
      </c>
      <c r="B299" s="4" t="s">
        <v>420</v>
      </c>
      <c r="C299" s="12" t="s">
        <v>1103</v>
      </c>
      <c r="D299" s="4" t="s">
        <v>2547</v>
      </c>
      <c r="E299" s="4" t="s">
        <v>2473</v>
      </c>
      <c r="F299" s="4" t="s">
        <v>14062</v>
      </c>
      <c r="G299" s="4" t="s">
        <v>256</v>
      </c>
      <c r="H299" s="4" t="s">
        <v>99</v>
      </c>
      <c r="I299" s="5" t="s">
        <v>41401</v>
      </c>
      <c r="J299" s="5" t="s">
        <v>3575</v>
      </c>
      <c r="K299" s="5" t="s">
        <v>278</v>
      </c>
      <c r="L299" s="5" t="s">
        <v>11850</v>
      </c>
      <c r="M299" s="5" t="s">
        <v>41402</v>
      </c>
      <c r="N299" s="5" t="s">
        <v>564</v>
      </c>
      <c r="O299" s="5" t="s">
        <v>41403</v>
      </c>
      <c r="P299" s="5" t="s">
        <v>26210</v>
      </c>
      <c r="Q299" s="5">
        <v>6.284</v>
      </c>
      <c r="R299" s="25">
        <f t="shared" si="4"/>
        <v>6.284</v>
      </c>
      <c r="S299" s="30" t="s">
        <v>13897</v>
      </c>
      <c r="T299" s="30" t="s">
        <v>634</v>
      </c>
      <c r="U299" s="30" t="s">
        <v>41404</v>
      </c>
      <c r="V299" s="5" t="s">
        <v>9709</v>
      </c>
      <c r="W299" s="28"/>
      <c r="X299" s="29" t="s">
        <v>269</v>
      </c>
      <c r="Z299" s="29" t="s">
        <v>269</v>
      </c>
      <c r="AA299" s="29" t="s">
        <v>269</v>
      </c>
      <c r="AB299" s="29" t="s">
        <v>269</v>
      </c>
      <c r="AC299" s="29" t="s">
        <v>269</v>
      </c>
    </row>
    <row r="300" spans="1:29">
      <c r="A300" s="13" t="s">
        <v>12074</v>
      </c>
      <c r="B300" s="4" t="s">
        <v>2547</v>
      </c>
      <c r="C300" s="12" t="s">
        <v>99</v>
      </c>
      <c r="D300" s="4" t="s">
        <v>1539</v>
      </c>
      <c r="E300" s="4" t="s">
        <v>520</v>
      </c>
      <c r="F300" s="4" t="s">
        <v>17522</v>
      </c>
      <c r="G300" s="4" t="s">
        <v>287</v>
      </c>
      <c r="H300" s="4" t="s">
        <v>160</v>
      </c>
      <c r="I300" s="5" t="s">
        <v>41405</v>
      </c>
      <c r="J300" s="5" t="s">
        <v>1795</v>
      </c>
      <c r="K300" s="5" t="s">
        <v>278</v>
      </c>
      <c r="L300" s="5" t="s">
        <v>10065</v>
      </c>
      <c r="M300" s="5" t="s">
        <v>41406</v>
      </c>
      <c r="N300" s="5" t="s">
        <v>1828</v>
      </c>
      <c r="O300" s="5" t="s">
        <v>41407</v>
      </c>
      <c r="P300" s="5" t="s">
        <v>41408</v>
      </c>
      <c r="Q300" s="5">
        <v>6.831</v>
      </c>
      <c r="R300" s="25">
        <f t="shared" si="4"/>
        <v>6.831</v>
      </c>
      <c r="S300" s="30" t="s">
        <v>36325</v>
      </c>
      <c r="T300" s="30" t="s">
        <v>3045</v>
      </c>
      <c r="U300" s="30" t="s">
        <v>5947</v>
      </c>
      <c r="V300" s="5" t="s">
        <v>5143</v>
      </c>
      <c r="W300" s="28"/>
      <c r="X300" s="29" t="s">
        <v>269</v>
      </c>
      <c r="Z300" s="29" t="s">
        <v>269</v>
      </c>
      <c r="AA300" s="29" t="s">
        <v>269</v>
      </c>
      <c r="AB300" s="29" t="s">
        <v>269</v>
      </c>
      <c r="AC300" s="29" t="s">
        <v>269</v>
      </c>
    </row>
    <row r="301" spans="1:29">
      <c r="A301" s="13" t="s">
        <v>12080</v>
      </c>
      <c r="B301" s="4" t="s">
        <v>449</v>
      </c>
      <c r="C301" s="12" t="s">
        <v>317</v>
      </c>
      <c r="D301" s="4" t="s">
        <v>2596</v>
      </c>
      <c r="E301" s="4" t="s">
        <v>3867</v>
      </c>
      <c r="F301" s="4" t="s">
        <v>1949</v>
      </c>
      <c r="G301" s="4" t="s">
        <v>573</v>
      </c>
      <c r="H301" s="4" t="s">
        <v>942</v>
      </c>
      <c r="I301" s="5" t="s">
        <v>41409</v>
      </c>
      <c r="J301" s="5" t="s">
        <v>2387</v>
      </c>
      <c r="K301" s="5" t="s">
        <v>913</v>
      </c>
      <c r="L301" s="5" t="s">
        <v>1841</v>
      </c>
      <c r="M301" s="5" t="s">
        <v>41410</v>
      </c>
      <c r="N301" s="5" t="s">
        <v>1865</v>
      </c>
      <c r="O301" s="5" t="s">
        <v>41411</v>
      </c>
      <c r="P301" s="5" t="s">
        <v>41412</v>
      </c>
      <c r="Q301" s="5">
        <v>6.476</v>
      </c>
      <c r="R301" s="25">
        <f t="shared" si="4"/>
        <v>6.476</v>
      </c>
      <c r="S301" s="30" t="s">
        <v>30424</v>
      </c>
      <c r="T301" s="30" t="s">
        <v>2704</v>
      </c>
      <c r="U301" s="30" t="s">
        <v>13210</v>
      </c>
      <c r="V301" s="5" t="s">
        <v>7666</v>
      </c>
      <c r="W301" s="28"/>
      <c r="X301" s="29" t="s">
        <v>269</v>
      </c>
      <c r="Z301" s="29" t="s">
        <v>269</v>
      </c>
      <c r="AA301" s="29" t="s">
        <v>269</v>
      </c>
      <c r="AB301" s="29" t="s">
        <v>269</v>
      </c>
      <c r="AC301" s="29" t="s">
        <v>269</v>
      </c>
    </row>
    <row r="302" spans="1:29">
      <c r="A302" s="13" t="s">
        <v>12087</v>
      </c>
      <c r="B302" s="4" t="s">
        <v>789</v>
      </c>
      <c r="C302" s="12" t="s">
        <v>1737</v>
      </c>
      <c r="D302" s="4" t="s">
        <v>994</v>
      </c>
      <c r="E302" s="4" t="s">
        <v>680</v>
      </c>
      <c r="F302" s="4" t="s">
        <v>1876</v>
      </c>
      <c r="G302" s="4" t="s">
        <v>573</v>
      </c>
      <c r="H302" s="4" t="s">
        <v>242</v>
      </c>
      <c r="I302" s="5" t="s">
        <v>41413</v>
      </c>
      <c r="J302" s="5" t="s">
        <v>809</v>
      </c>
      <c r="K302" s="5" t="s">
        <v>278</v>
      </c>
      <c r="L302" s="5" t="s">
        <v>8590</v>
      </c>
      <c r="M302" s="5" t="s">
        <v>41414</v>
      </c>
      <c r="N302" s="5" t="s">
        <v>1618</v>
      </c>
      <c r="O302" s="5" t="s">
        <v>41415</v>
      </c>
      <c r="P302" s="5" t="s">
        <v>41416</v>
      </c>
      <c r="Q302" s="5">
        <v>5.863</v>
      </c>
      <c r="R302" s="25">
        <f t="shared" si="4"/>
        <v>5.863</v>
      </c>
      <c r="S302" s="30" t="s">
        <v>10468</v>
      </c>
      <c r="T302" s="30" t="s">
        <v>7325</v>
      </c>
      <c r="U302" s="30" t="s">
        <v>6931</v>
      </c>
      <c r="V302" s="5" t="s">
        <v>5725</v>
      </c>
      <c r="W302" s="28"/>
      <c r="X302" s="29" t="s">
        <v>269</v>
      </c>
      <c r="Z302" s="29" t="s">
        <v>269</v>
      </c>
      <c r="AA302" s="29" t="s">
        <v>269</v>
      </c>
      <c r="AB302" s="29" t="s">
        <v>269</v>
      </c>
      <c r="AC302" s="29" t="s">
        <v>269</v>
      </c>
    </row>
    <row r="303" spans="1:29">
      <c r="A303" s="13" t="s">
        <v>12094</v>
      </c>
      <c r="B303" s="4" t="s">
        <v>464</v>
      </c>
      <c r="C303" s="12" t="s">
        <v>942</v>
      </c>
      <c r="D303" s="4" t="s">
        <v>3123</v>
      </c>
      <c r="E303" s="4" t="s">
        <v>2488</v>
      </c>
      <c r="F303" s="4" t="s">
        <v>9791</v>
      </c>
      <c r="G303" s="4" t="s">
        <v>226</v>
      </c>
      <c r="H303" s="4" t="s">
        <v>209</v>
      </c>
      <c r="I303" s="5" t="s">
        <v>41417</v>
      </c>
      <c r="J303" s="5" t="s">
        <v>608</v>
      </c>
      <c r="K303" s="5" t="s">
        <v>278</v>
      </c>
      <c r="L303" s="5" t="s">
        <v>6994</v>
      </c>
      <c r="M303" s="5" t="s">
        <v>25077</v>
      </c>
      <c r="N303" s="5" t="s">
        <v>1389</v>
      </c>
      <c r="O303" s="5" t="s">
        <v>41418</v>
      </c>
      <c r="P303" s="5" t="s">
        <v>41419</v>
      </c>
      <c r="Q303" s="5">
        <v>4.669</v>
      </c>
      <c r="R303" s="25">
        <f t="shared" si="4"/>
        <v>4.669</v>
      </c>
      <c r="S303" s="30" t="s">
        <v>41420</v>
      </c>
      <c r="T303" s="30" t="s">
        <v>3130</v>
      </c>
      <c r="U303" s="30" t="s">
        <v>2759</v>
      </c>
      <c r="V303" s="5" t="s">
        <v>1061</v>
      </c>
      <c r="W303" s="28"/>
      <c r="X303" s="29" t="s">
        <v>269</v>
      </c>
      <c r="Z303" s="29" t="s">
        <v>269</v>
      </c>
      <c r="AA303" s="29" t="s">
        <v>269</v>
      </c>
      <c r="AB303" s="29" t="s">
        <v>269</v>
      </c>
      <c r="AC303" s="29" t="s">
        <v>269</v>
      </c>
    </row>
    <row r="304" spans="1:29">
      <c r="A304" s="13" t="s">
        <v>12101</v>
      </c>
      <c r="B304" s="4" t="s">
        <v>850</v>
      </c>
      <c r="C304" s="12" t="s">
        <v>317</v>
      </c>
      <c r="D304" s="4" t="s">
        <v>1562</v>
      </c>
      <c r="E304" s="4" t="s">
        <v>1896</v>
      </c>
      <c r="F304" s="4" t="s">
        <v>31109</v>
      </c>
      <c r="G304" s="4" t="s">
        <v>942</v>
      </c>
      <c r="H304" s="4" t="s">
        <v>222</v>
      </c>
      <c r="I304" s="5" t="s">
        <v>41421</v>
      </c>
      <c r="J304" s="5" t="s">
        <v>140</v>
      </c>
      <c r="K304" s="5" t="s">
        <v>278</v>
      </c>
      <c r="L304" s="5" t="s">
        <v>991</v>
      </c>
      <c r="M304" s="5" t="s">
        <v>41422</v>
      </c>
      <c r="N304" s="5" t="s">
        <v>1638</v>
      </c>
      <c r="O304" s="5" t="s">
        <v>41423</v>
      </c>
      <c r="P304" s="5" t="s">
        <v>41424</v>
      </c>
      <c r="Q304" s="5">
        <v>3.968</v>
      </c>
      <c r="R304" s="25">
        <f t="shared" si="4"/>
        <v>3.968</v>
      </c>
      <c r="S304" s="30" t="s">
        <v>9663</v>
      </c>
      <c r="T304" s="30" t="s">
        <v>682</v>
      </c>
      <c r="U304" s="30" t="s">
        <v>169</v>
      </c>
      <c r="V304" s="5" t="s">
        <v>905</v>
      </c>
      <c r="W304" s="28"/>
      <c r="X304" s="29" t="s">
        <v>269</v>
      </c>
      <c r="Z304" s="29" t="s">
        <v>269</v>
      </c>
      <c r="AA304" s="29" t="s">
        <v>269</v>
      </c>
      <c r="AB304" s="29" t="s">
        <v>269</v>
      </c>
      <c r="AC304" s="29" t="s">
        <v>269</v>
      </c>
    </row>
    <row r="305" spans="1:29">
      <c r="A305" s="13" t="s">
        <v>12109</v>
      </c>
      <c r="B305" s="4" t="s">
        <v>2948</v>
      </c>
      <c r="C305" s="12" t="s">
        <v>317</v>
      </c>
      <c r="D305" s="4" t="s">
        <v>2661</v>
      </c>
      <c r="E305" s="4" t="s">
        <v>1789</v>
      </c>
      <c r="F305" s="4" t="s">
        <v>2435</v>
      </c>
      <c r="G305" s="4" t="s">
        <v>1737</v>
      </c>
      <c r="H305" s="4" t="s">
        <v>1500</v>
      </c>
      <c r="I305" s="5" t="s">
        <v>41425</v>
      </c>
      <c r="J305" s="5" t="s">
        <v>3118</v>
      </c>
      <c r="K305" s="5" t="s">
        <v>278</v>
      </c>
      <c r="L305" s="5" t="s">
        <v>4638</v>
      </c>
      <c r="M305" s="5" t="s">
        <v>41426</v>
      </c>
      <c r="N305" s="5" t="s">
        <v>9950</v>
      </c>
      <c r="O305" s="5" t="s">
        <v>41427</v>
      </c>
      <c r="P305" s="5" t="s">
        <v>41428</v>
      </c>
      <c r="Q305" s="5">
        <v>3.379</v>
      </c>
      <c r="R305" s="25">
        <f t="shared" si="4"/>
        <v>3.379</v>
      </c>
      <c r="S305" s="30" t="s">
        <v>11919</v>
      </c>
      <c r="T305" s="30" t="s">
        <v>676</v>
      </c>
      <c r="U305" s="30" t="s">
        <v>2091</v>
      </c>
      <c r="V305" s="5" t="s">
        <v>15139</v>
      </c>
      <c r="W305" s="28"/>
      <c r="X305" s="29" t="s">
        <v>269</v>
      </c>
      <c r="Z305" s="29" t="s">
        <v>269</v>
      </c>
      <c r="AA305" s="29" t="s">
        <v>269</v>
      </c>
      <c r="AB305" s="29" t="s">
        <v>269</v>
      </c>
      <c r="AC305" s="29" t="s">
        <v>269</v>
      </c>
    </row>
    <row r="306" spans="1:29">
      <c r="A306" s="13" t="s">
        <v>12116</v>
      </c>
      <c r="B306" s="4" t="s">
        <v>2865</v>
      </c>
      <c r="C306" s="12" t="s">
        <v>317</v>
      </c>
      <c r="D306" s="4" t="s">
        <v>982</v>
      </c>
      <c r="E306" s="4" t="s">
        <v>2380</v>
      </c>
      <c r="F306" s="4" t="s">
        <v>5237</v>
      </c>
      <c r="G306" s="4" t="s">
        <v>302</v>
      </c>
      <c r="H306" s="4" t="s">
        <v>954</v>
      </c>
      <c r="I306" s="5" t="s">
        <v>41429</v>
      </c>
      <c r="J306" s="5" t="s">
        <v>203</v>
      </c>
      <c r="K306" s="5" t="s">
        <v>278</v>
      </c>
      <c r="L306" s="5" t="s">
        <v>1902</v>
      </c>
      <c r="M306" s="5" t="s">
        <v>41430</v>
      </c>
      <c r="N306" s="5" t="s">
        <v>1040</v>
      </c>
      <c r="O306" s="5" t="s">
        <v>41431</v>
      </c>
      <c r="P306" s="5" t="s">
        <v>41432</v>
      </c>
      <c r="Q306" s="5">
        <v>3.123</v>
      </c>
      <c r="R306" s="25">
        <f t="shared" si="4"/>
        <v>3.123</v>
      </c>
      <c r="S306" s="30" t="s">
        <v>30987</v>
      </c>
      <c r="T306" s="30" t="s">
        <v>8529</v>
      </c>
      <c r="U306" s="30" t="s">
        <v>1452</v>
      </c>
      <c r="V306" s="5" t="s">
        <v>210</v>
      </c>
      <c r="W306" s="28"/>
      <c r="X306" s="29" t="s">
        <v>269</v>
      </c>
      <c r="Z306" s="29" t="s">
        <v>269</v>
      </c>
      <c r="AA306" s="29" t="s">
        <v>269</v>
      </c>
      <c r="AB306" s="29" t="s">
        <v>269</v>
      </c>
      <c r="AC306" s="29" t="s">
        <v>269</v>
      </c>
    </row>
    <row r="307" spans="1:29">
      <c r="A307" s="13" t="s">
        <v>12123</v>
      </c>
      <c r="B307" s="4" t="s">
        <v>803</v>
      </c>
      <c r="C307" s="12" t="s">
        <v>99</v>
      </c>
      <c r="D307" s="4" t="s">
        <v>1601</v>
      </c>
      <c r="E307" s="4" t="s">
        <v>639</v>
      </c>
      <c r="F307" s="4" t="s">
        <v>7436</v>
      </c>
      <c r="G307" s="4" t="s">
        <v>392</v>
      </c>
      <c r="H307" s="4" t="s">
        <v>82</v>
      </c>
      <c r="I307" s="5" t="s">
        <v>41433</v>
      </c>
      <c r="J307" s="5" t="s">
        <v>2108</v>
      </c>
      <c r="K307" s="5" t="s">
        <v>278</v>
      </c>
      <c r="L307" s="5" t="s">
        <v>1132</v>
      </c>
      <c r="M307" s="5" t="s">
        <v>41434</v>
      </c>
      <c r="N307" s="5" t="s">
        <v>7359</v>
      </c>
      <c r="O307" s="5" t="s">
        <v>41435</v>
      </c>
      <c r="P307" s="5" t="s">
        <v>31142</v>
      </c>
      <c r="Q307" s="5">
        <v>3.348</v>
      </c>
      <c r="R307" s="25">
        <f t="shared" si="4"/>
        <v>3.348</v>
      </c>
      <c r="S307" s="30" t="s">
        <v>5733</v>
      </c>
      <c r="T307" s="30" t="s">
        <v>3503</v>
      </c>
      <c r="U307" s="30" t="s">
        <v>324</v>
      </c>
      <c r="V307" s="5" t="s">
        <v>4377</v>
      </c>
      <c r="W307" s="28"/>
      <c r="X307" s="29" t="s">
        <v>269</v>
      </c>
      <c r="Z307" s="29" t="s">
        <v>269</v>
      </c>
      <c r="AA307" s="29" t="s">
        <v>269</v>
      </c>
      <c r="AB307" s="29" t="s">
        <v>269</v>
      </c>
      <c r="AC307" s="29" t="s">
        <v>269</v>
      </c>
    </row>
    <row r="308" spans="1:29">
      <c r="A308" s="13" t="s">
        <v>12129</v>
      </c>
      <c r="B308" s="4" t="s">
        <v>2865</v>
      </c>
      <c r="C308" s="12" t="s">
        <v>1103</v>
      </c>
      <c r="D308" s="4" t="s">
        <v>491</v>
      </c>
      <c r="E308" s="4" t="s">
        <v>2380</v>
      </c>
      <c r="F308" s="4" t="s">
        <v>4311</v>
      </c>
      <c r="G308" s="4" t="s">
        <v>603</v>
      </c>
      <c r="H308" s="4" t="s">
        <v>778</v>
      </c>
      <c r="I308" s="5" t="s">
        <v>41436</v>
      </c>
      <c r="J308" s="5" t="s">
        <v>646</v>
      </c>
      <c r="K308" s="5" t="s">
        <v>278</v>
      </c>
      <c r="L308" s="5" t="s">
        <v>5381</v>
      </c>
      <c r="M308" s="5" t="s">
        <v>41437</v>
      </c>
      <c r="N308" s="5" t="s">
        <v>1874</v>
      </c>
      <c r="O308" s="5" t="s">
        <v>41438</v>
      </c>
      <c r="P308" s="5" t="s">
        <v>41439</v>
      </c>
      <c r="Q308" s="5">
        <v>3.848</v>
      </c>
      <c r="R308" s="25">
        <f t="shared" si="4"/>
        <v>3.848</v>
      </c>
      <c r="S308" s="30" t="s">
        <v>41440</v>
      </c>
      <c r="T308" s="30" t="s">
        <v>2719</v>
      </c>
      <c r="U308" s="30" t="s">
        <v>297</v>
      </c>
      <c r="V308" s="5" t="s">
        <v>4358</v>
      </c>
      <c r="W308" s="28"/>
      <c r="X308" s="29" t="s">
        <v>269</v>
      </c>
      <c r="Z308" s="29" t="s">
        <v>269</v>
      </c>
      <c r="AA308" s="29" t="s">
        <v>269</v>
      </c>
      <c r="AB308" s="29" t="s">
        <v>269</v>
      </c>
      <c r="AC308" s="29" t="s">
        <v>269</v>
      </c>
    </row>
    <row r="309" spans="1:29">
      <c r="A309" s="13" t="s">
        <v>12137</v>
      </c>
      <c r="B309" s="4" t="s">
        <v>2948</v>
      </c>
      <c r="C309" s="12" t="s">
        <v>1103</v>
      </c>
      <c r="D309" s="4" t="s">
        <v>2517</v>
      </c>
      <c r="E309" s="4" t="s">
        <v>1789</v>
      </c>
      <c r="F309" s="4" t="s">
        <v>3063</v>
      </c>
      <c r="G309" s="4" t="s">
        <v>407</v>
      </c>
      <c r="H309" s="4" t="s">
        <v>242</v>
      </c>
      <c r="I309" s="5" t="s">
        <v>41441</v>
      </c>
      <c r="J309" s="5" t="s">
        <v>277</v>
      </c>
      <c r="K309" s="5" t="s">
        <v>352</v>
      </c>
      <c r="L309" s="5" t="s">
        <v>1698</v>
      </c>
      <c r="M309" s="5" t="s">
        <v>41442</v>
      </c>
      <c r="N309" s="5" t="s">
        <v>1775</v>
      </c>
      <c r="O309" s="5" t="s">
        <v>41443</v>
      </c>
      <c r="P309" s="5" t="s">
        <v>41444</v>
      </c>
      <c r="Q309" s="5">
        <v>4.488</v>
      </c>
      <c r="R309" s="25">
        <f t="shared" si="4"/>
        <v>4.488</v>
      </c>
      <c r="S309" s="30" t="s">
        <v>29644</v>
      </c>
      <c r="T309" s="30" t="s">
        <v>3728</v>
      </c>
      <c r="U309" s="30" t="s">
        <v>6689</v>
      </c>
      <c r="V309" s="5" t="s">
        <v>8260</v>
      </c>
      <c r="W309" s="28"/>
      <c r="X309" s="29" t="s">
        <v>269</v>
      </c>
      <c r="Z309" s="29" t="s">
        <v>269</v>
      </c>
      <c r="AA309" s="29" t="s">
        <v>269</v>
      </c>
      <c r="AB309" s="29" t="s">
        <v>269</v>
      </c>
      <c r="AC309" s="29" t="s">
        <v>269</v>
      </c>
    </row>
    <row r="310" spans="1:29">
      <c r="A310" s="13" t="s">
        <v>12143</v>
      </c>
      <c r="B310" s="4" t="s">
        <v>2948</v>
      </c>
      <c r="C310" s="12" t="s">
        <v>874</v>
      </c>
      <c r="D310" s="4" t="s">
        <v>475</v>
      </c>
      <c r="E310" s="4" t="s">
        <v>1789</v>
      </c>
      <c r="F310" s="4" t="s">
        <v>2435</v>
      </c>
      <c r="G310" s="4" t="s">
        <v>130</v>
      </c>
      <c r="H310" s="4" t="s">
        <v>376</v>
      </c>
      <c r="I310" s="5" t="s">
        <v>41445</v>
      </c>
      <c r="J310" s="5" t="s">
        <v>2777</v>
      </c>
      <c r="K310" s="5" t="s">
        <v>278</v>
      </c>
      <c r="L310" s="5" t="s">
        <v>9659</v>
      </c>
      <c r="M310" s="5" t="s">
        <v>37537</v>
      </c>
      <c r="N310" s="5" t="s">
        <v>1775</v>
      </c>
      <c r="O310" s="5" t="s">
        <v>41446</v>
      </c>
      <c r="P310" s="5" t="s">
        <v>41447</v>
      </c>
      <c r="Q310" s="5">
        <v>3.953</v>
      </c>
      <c r="R310" s="25">
        <f t="shared" si="4"/>
        <v>3.953</v>
      </c>
      <c r="S310" s="30" t="s">
        <v>28921</v>
      </c>
      <c r="T310" s="30" t="s">
        <v>16883</v>
      </c>
      <c r="U310" s="30" t="s">
        <v>362</v>
      </c>
      <c r="V310" s="5" t="s">
        <v>4358</v>
      </c>
      <c r="W310" s="28"/>
      <c r="X310" s="29" t="s">
        <v>269</v>
      </c>
      <c r="Z310" s="29" t="s">
        <v>269</v>
      </c>
      <c r="AA310" s="29" t="s">
        <v>269</v>
      </c>
      <c r="AB310" s="29" t="s">
        <v>269</v>
      </c>
      <c r="AC310" s="29" t="s">
        <v>269</v>
      </c>
    </row>
    <row r="311" spans="1:29">
      <c r="A311" s="13" t="s">
        <v>12149</v>
      </c>
      <c r="B311" s="4" t="s">
        <v>2905</v>
      </c>
      <c r="C311" s="12" t="s">
        <v>1103</v>
      </c>
      <c r="D311" s="4" t="s">
        <v>447</v>
      </c>
      <c r="E311" s="4" t="s">
        <v>2906</v>
      </c>
      <c r="F311" s="4" t="s">
        <v>5651</v>
      </c>
      <c r="G311" s="4" t="s">
        <v>192</v>
      </c>
      <c r="H311" s="4" t="s">
        <v>258</v>
      </c>
      <c r="I311" s="5" t="s">
        <v>41448</v>
      </c>
      <c r="J311" s="5" t="s">
        <v>5161</v>
      </c>
      <c r="K311" s="5" t="s">
        <v>278</v>
      </c>
      <c r="L311" s="5" t="s">
        <v>1339</v>
      </c>
      <c r="M311" s="5" t="s">
        <v>4583</v>
      </c>
      <c r="N311" s="5" t="s">
        <v>564</v>
      </c>
      <c r="O311" s="5" t="s">
        <v>41449</v>
      </c>
      <c r="P311" s="5" t="s">
        <v>41450</v>
      </c>
      <c r="Q311" s="5">
        <v>4</v>
      </c>
      <c r="R311" s="25">
        <f t="shared" si="4"/>
        <v>4</v>
      </c>
      <c r="S311" s="30" t="s">
        <v>27785</v>
      </c>
      <c r="T311" s="30" t="s">
        <v>18822</v>
      </c>
      <c r="U311" s="30" t="s">
        <v>17533</v>
      </c>
      <c r="V311" s="5" t="s">
        <v>7666</v>
      </c>
      <c r="W311" s="28"/>
      <c r="X311" s="29" t="s">
        <v>269</v>
      </c>
      <c r="Z311" s="29" t="s">
        <v>269</v>
      </c>
      <c r="AA311" s="29" t="s">
        <v>269</v>
      </c>
      <c r="AB311" s="29" t="s">
        <v>269</v>
      </c>
      <c r="AC311" s="29" t="s">
        <v>269</v>
      </c>
    </row>
    <row r="312" spans="1:29">
      <c r="A312" s="13" t="s">
        <v>12154</v>
      </c>
      <c r="B312" s="4" t="s">
        <v>2661</v>
      </c>
      <c r="C312" s="12" t="s">
        <v>99</v>
      </c>
      <c r="D312" s="4" t="s">
        <v>447</v>
      </c>
      <c r="E312" s="4" t="s">
        <v>518</v>
      </c>
      <c r="F312" s="4" t="s">
        <v>237</v>
      </c>
      <c r="G312" s="4" t="s">
        <v>81</v>
      </c>
      <c r="H312" s="4" t="s">
        <v>32</v>
      </c>
      <c r="I312" s="5" t="s">
        <v>41451</v>
      </c>
      <c r="J312" s="5" t="s">
        <v>219</v>
      </c>
      <c r="K312" s="5" t="s">
        <v>278</v>
      </c>
      <c r="L312" s="5" t="s">
        <v>1072</v>
      </c>
      <c r="M312" s="5" t="s">
        <v>41452</v>
      </c>
      <c r="N312" s="5" t="s">
        <v>1903</v>
      </c>
      <c r="O312" s="5" t="s">
        <v>41453</v>
      </c>
      <c r="P312" s="5" t="s">
        <v>41454</v>
      </c>
      <c r="Q312" s="5">
        <v>4.29</v>
      </c>
      <c r="R312" s="25">
        <f t="shared" si="4"/>
        <v>4.29</v>
      </c>
      <c r="S312" s="30" t="s">
        <v>29688</v>
      </c>
      <c r="T312" s="30" t="s">
        <v>5612</v>
      </c>
      <c r="U312" s="30" t="s">
        <v>9460</v>
      </c>
      <c r="V312" s="5" t="s">
        <v>12622</v>
      </c>
      <c r="W312" s="28"/>
      <c r="X312" s="29" t="s">
        <v>269</v>
      </c>
      <c r="Z312" s="29" t="s">
        <v>269</v>
      </c>
      <c r="AA312" s="29" t="s">
        <v>269</v>
      </c>
      <c r="AB312" s="29" t="s">
        <v>269</v>
      </c>
      <c r="AC312" s="29" t="s">
        <v>269</v>
      </c>
    </row>
    <row r="313" spans="1:29">
      <c r="A313" s="13" t="s">
        <v>12160</v>
      </c>
      <c r="B313" s="4" t="s">
        <v>2905</v>
      </c>
      <c r="C313" s="12" t="s">
        <v>99</v>
      </c>
      <c r="D313" s="4" t="s">
        <v>3506</v>
      </c>
      <c r="E313" s="4" t="s">
        <v>2906</v>
      </c>
      <c r="F313" s="4" t="s">
        <v>16691</v>
      </c>
      <c r="G313" s="4" t="s">
        <v>407</v>
      </c>
      <c r="H313" s="4" t="s">
        <v>376</v>
      </c>
      <c r="I313" s="5" t="s">
        <v>41455</v>
      </c>
      <c r="J313" s="5" t="s">
        <v>1647</v>
      </c>
      <c r="K313" s="5" t="s">
        <v>278</v>
      </c>
      <c r="L313" s="5" t="s">
        <v>2073</v>
      </c>
      <c r="M313" s="5" t="s">
        <v>1078</v>
      </c>
      <c r="N313" s="5" t="s">
        <v>9092</v>
      </c>
      <c r="O313" s="5" t="s">
        <v>41456</v>
      </c>
      <c r="P313" s="5" t="s">
        <v>41457</v>
      </c>
      <c r="Q313" s="5">
        <v>4.32</v>
      </c>
      <c r="R313" s="25">
        <f t="shared" si="4"/>
        <v>4.32</v>
      </c>
      <c r="S313" s="30" t="s">
        <v>18823</v>
      </c>
      <c r="T313" s="30" t="s">
        <v>7584</v>
      </c>
      <c r="U313" s="30" t="s">
        <v>952</v>
      </c>
      <c r="V313" s="5" t="s">
        <v>1522</v>
      </c>
      <c r="W313" s="28"/>
      <c r="X313" s="29" t="s">
        <v>269</v>
      </c>
      <c r="Z313" s="29" t="s">
        <v>269</v>
      </c>
      <c r="AA313" s="29" t="s">
        <v>269</v>
      </c>
      <c r="AB313" s="29" t="s">
        <v>269</v>
      </c>
      <c r="AC313" s="29" t="s">
        <v>269</v>
      </c>
    </row>
    <row r="314" spans="1:29">
      <c r="A314" s="13" t="s">
        <v>12167</v>
      </c>
      <c r="B314" s="4" t="s">
        <v>2905</v>
      </c>
      <c r="C314" s="12" t="s">
        <v>1103</v>
      </c>
      <c r="D314" s="4" t="s">
        <v>464</v>
      </c>
      <c r="E314" s="4" t="s">
        <v>2906</v>
      </c>
      <c r="F314" s="4" t="s">
        <v>8803</v>
      </c>
      <c r="G314" s="4" t="s">
        <v>130</v>
      </c>
      <c r="H314" s="4" t="s">
        <v>50</v>
      </c>
      <c r="I314" s="5" t="s">
        <v>41458</v>
      </c>
      <c r="J314" s="5" t="s">
        <v>3557</v>
      </c>
      <c r="K314" s="5" t="s">
        <v>278</v>
      </c>
      <c r="L314" s="5" t="s">
        <v>1809</v>
      </c>
      <c r="M314" s="5" t="s">
        <v>41459</v>
      </c>
      <c r="N314" s="5" t="s">
        <v>153</v>
      </c>
      <c r="O314" s="5" t="s">
        <v>41460</v>
      </c>
      <c r="P314" s="5" t="s">
        <v>28192</v>
      </c>
      <c r="Q314" s="5">
        <v>4.341</v>
      </c>
      <c r="R314" s="25">
        <f t="shared" si="4"/>
        <v>4.341</v>
      </c>
      <c r="S314" s="30" t="s">
        <v>41461</v>
      </c>
      <c r="T314" s="30" t="s">
        <v>2574</v>
      </c>
      <c r="U314" s="30" t="s">
        <v>14685</v>
      </c>
      <c r="V314" s="5" t="s">
        <v>8260</v>
      </c>
      <c r="W314" s="28"/>
      <c r="X314" s="29" t="s">
        <v>269</v>
      </c>
      <c r="Z314" s="29" t="s">
        <v>269</v>
      </c>
      <c r="AA314" s="29" t="s">
        <v>269</v>
      </c>
      <c r="AB314" s="29" t="s">
        <v>269</v>
      </c>
      <c r="AC314" s="29" t="s">
        <v>269</v>
      </c>
    </row>
    <row r="315" spans="1:29">
      <c r="A315" s="13" t="s">
        <v>12172</v>
      </c>
      <c r="B315" s="4" t="s">
        <v>2905</v>
      </c>
      <c r="C315" s="12" t="s">
        <v>1103</v>
      </c>
      <c r="D315" s="4" t="s">
        <v>3123</v>
      </c>
      <c r="E315" s="4" t="s">
        <v>2906</v>
      </c>
      <c r="F315" s="4" t="s">
        <v>7878</v>
      </c>
      <c r="G315" s="4" t="s">
        <v>393</v>
      </c>
      <c r="H315" s="4" t="s">
        <v>874</v>
      </c>
      <c r="I315" s="5" t="s">
        <v>41462</v>
      </c>
      <c r="J315" s="5" t="s">
        <v>3974</v>
      </c>
      <c r="K315" s="5" t="s">
        <v>555</v>
      </c>
      <c r="L315" s="5" t="s">
        <v>10329</v>
      </c>
      <c r="M315" s="5" t="s">
        <v>34897</v>
      </c>
      <c r="N315" s="5" t="s">
        <v>1638</v>
      </c>
      <c r="O315" s="5" t="s">
        <v>41463</v>
      </c>
      <c r="P315" s="5" t="s">
        <v>41464</v>
      </c>
      <c r="Q315" s="5">
        <v>4.077</v>
      </c>
      <c r="R315" s="25">
        <f t="shared" si="4"/>
        <v>4.077</v>
      </c>
      <c r="S315" s="30" t="s">
        <v>41465</v>
      </c>
      <c r="T315" s="30" t="s">
        <v>903</v>
      </c>
      <c r="U315" s="30" t="s">
        <v>4518</v>
      </c>
      <c r="V315" s="5" t="s">
        <v>4604</v>
      </c>
      <c r="W315" s="28"/>
      <c r="X315" s="29" t="s">
        <v>269</v>
      </c>
      <c r="Z315" s="29" t="s">
        <v>269</v>
      </c>
      <c r="AA315" s="29" t="s">
        <v>269</v>
      </c>
      <c r="AB315" s="29" t="s">
        <v>269</v>
      </c>
      <c r="AC315" s="29" t="s">
        <v>269</v>
      </c>
    </row>
    <row r="316" spans="1:29">
      <c r="A316" s="13" t="s">
        <v>12179</v>
      </c>
      <c r="B316" s="4" t="s">
        <v>762</v>
      </c>
      <c r="C316" s="12" t="s">
        <v>99</v>
      </c>
      <c r="D316" s="4" t="s">
        <v>789</v>
      </c>
      <c r="E316" s="4" t="s">
        <v>654</v>
      </c>
      <c r="F316" s="4" t="s">
        <v>20072</v>
      </c>
      <c r="G316" s="4" t="s">
        <v>393</v>
      </c>
      <c r="H316" s="4" t="s">
        <v>160</v>
      </c>
      <c r="I316" s="5" t="s">
        <v>41466</v>
      </c>
      <c r="J316" s="5" t="s">
        <v>701</v>
      </c>
      <c r="K316" s="5" t="s">
        <v>136</v>
      </c>
      <c r="L316" s="5" t="s">
        <v>8298</v>
      </c>
      <c r="M316" s="5" t="s">
        <v>41467</v>
      </c>
      <c r="N316" s="5" t="s">
        <v>4472</v>
      </c>
      <c r="O316" s="5" t="s">
        <v>41468</v>
      </c>
      <c r="P316" s="5" t="s">
        <v>14381</v>
      </c>
      <c r="Q316" s="5">
        <v>3.927</v>
      </c>
      <c r="R316" s="25">
        <f t="shared" si="4"/>
        <v>3.927</v>
      </c>
      <c r="S316" s="30" t="s">
        <v>397</v>
      </c>
      <c r="T316" s="30" t="s">
        <v>633</v>
      </c>
      <c r="U316" s="30" t="s">
        <v>8720</v>
      </c>
      <c r="V316" s="5" t="s">
        <v>11004</v>
      </c>
      <c r="W316" s="28"/>
      <c r="X316" s="29" t="s">
        <v>269</v>
      </c>
      <c r="Z316" s="29" t="s">
        <v>269</v>
      </c>
      <c r="AA316" s="29" t="s">
        <v>269</v>
      </c>
      <c r="AB316" s="29" t="s">
        <v>269</v>
      </c>
      <c r="AC316" s="29" t="s">
        <v>269</v>
      </c>
    </row>
    <row r="317" spans="1:29">
      <c r="A317" s="13" t="s">
        <v>12187</v>
      </c>
      <c r="B317" s="4" t="s">
        <v>2661</v>
      </c>
      <c r="C317" s="12" t="s">
        <v>1103</v>
      </c>
      <c r="D317" s="4" t="s">
        <v>695</v>
      </c>
      <c r="E317" s="4" t="s">
        <v>518</v>
      </c>
      <c r="F317" s="4" t="s">
        <v>939</v>
      </c>
      <c r="G317" s="4" t="s">
        <v>345</v>
      </c>
      <c r="H317" s="4" t="s">
        <v>31</v>
      </c>
      <c r="I317" s="5" t="s">
        <v>41469</v>
      </c>
      <c r="J317" s="5" t="s">
        <v>2394</v>
      </c>
      <c r="K317" s="5" t="s">
        <v>167</v>
      </c>
      <c r="L317" s="5" t="s">
        <v>5622</v>
      </c>
      <c r="M317" s="5" t="s">
        <v>41470</v>
      </c>
      <c r="N317" s="5" t="s">
        <v>1874</v>
      </c>
      <c r="O317" s="5" t="s">
        <v>41471</v>
      </c>
      <c r="P317" s="5" t="s">
        <v>41472</v>
      </c>
      <c r="Q317" s="5">
        <v>3.495</v>
      </c>
      <c r="R317" s="25">
        <f t="shared" si="4"/>
        <v>3.495</v>
      </c>
      <c r="S317" s="30" t="s">
        <v>32309</v>
      </c>
      <c r="T317" s="30" t="s">
        <v>5536</v>
      </c>
      <c r="U317" s="30" t="s">
        <v>10932</v>
      </c>
      <c r="V317" s="5" t="s">
        <v>5727</v>
      </c>
      <c r="W317" s="28"/>
      <c r="X317" s="29" t="s">
        <v>269</v>
      </c>
      <c r="Z317" s="29" t="s">
        <v>269</v>
      </c>
      <c r="AA317" s="29" t="s">
        <v>269</v>
      </c>
      <c r="AB317" s="29" t="s">
        <v>269</v>
      </c>
      <c r="AC317" s="29" t="s">
        <v>269</v>
      </c>
    </row>
    <row r="318" spans="1:29">
      <c r="A318" s="13" t="s">
        <v>12194</v>
      </c>
      <c r="B318" s="4" t="s">
        <v>2669</v>
      </c>
      <c r="C318" s="12" t="s">
        <v>1591</v>
      </c>
      <c r="D318" s="4" t="s">
        <v>802</v>
      </c>
      <c r="E318" s="4" t="s">
        <v>1801</v>
      </c>
      <c r="F318" s="4" t="s">
        <v>2076</v>
      </c>
      <c r="G318" s="4" t="s">
        <v>32</v>
      </c>
      <c r="H318" s="4" t="s">
        <v>115</v>
      </c>
      <c r="I318" s="5" t="s">
        <v>41473</v>
      </c>
      <c r="J318" s="5" t="s">
        <v>334</v>
      </c>
      <c r="K318" s="5" t="s">
        <v>278</v>
      </c>
      <c r="L318" s="5" t="s">
        <v>3018</v>
      </c>
      <c r="M318" s="5" t="s">
        <v>10916</v>
      </c>
      <c r="N318" s="5" t="s">
        <v>1301</v>
      </c>
      <c r="O318" s="5" t="s">
        <v>41474</v>
      </c>
      <c r="P318" s="5" t="s">
        <v>41475</v>
      </c>
      <c r="Q318" s="5">
        <v>3.275</v>
      </c>
      <c r="R318" s="25">
        <f t="shared" si="4"/>
        <v>3.275</v>
      </c>
      <c r="S318" s="30" t="s">
        <v>41476</v>
      </c>
      <c r="T318" s="30" t="s">
        <v>2502</v>
      </c>
      <c r="U318" s="30" t="s">
        <v>3739</v>
      </c>
      <c r="V318" s="5" t="s">
        <v>5727</v>
      </c>
      <c r="W318" s="28"/>
      <c r="X318" s="29" t="s">
        <v>269</v>
      </c>
      <c r="Z318" s="29" t="s">
        <v>269</v>
      </c>
      <c r="AA318" s="29" t="s">
        <v>269</v>
      </c>
      <c r="AB318" s="29" t="s">
        <v>269</v>
      </c>
      <c r="AC318" s="29" t="s">
        <v>269</v>
      </c>
    </row>
    <row r="319" spans="1:29">
      <c r="A319" s="13" t="s">
        <v>12200</v>
      </c>
      <c r="B319" s="4" t="s">
        <v>917</v>
      </c>
      <c r="C319" s="12" t="s">
        <v>1103</v>
      </c>
      <c r="D319" s="4" t="s">
        <v>2567</v>
      </c>
      <c r="E319" s="4" t="s">
        <v>918</v>
      </c>
      <c r="F319" s="4" t="s">
        <v>3394</v>
      </c>
      <c r="G319" s="4" t="s">
        <v>476</v>
      </c>
      <c r="H319" s="4" t="s">
        <v>31</v>
      </c>
      <c r="I319" s="5" t="s">
        <v>41477</v>
      </c>
      <c r="J319" s="5" t="s">
        <v>2321</v>
      </c>
      <c r="K319" s="5" t="s">
        <v>136</v>
      </c>
      <c r="L319" s="5" t="s">
        <v>1976</v>
      </c>
      <c r="M319" s="5" t="s">
        <v>2221</v>
      </c>
      <c r="N319" s="5" t="s">
        <v>2312</v>
      </c>
      <c r="O319" s="5" t="s">
        <v>41478</v>
      </c>
      <c r="P319" s="5" t="s">
        <v>41479</v>
      </c>
      <c r="Q319" s="5">
        <v>3.089</v>
      </c>
      <c r="R319" s="25">
        <f t="shared" si="4"/>
        <v>3.089</v>
      </c>
      <c r="S319" s="30" t="s">
        <v>27151</v>
      </c>
      <c r="T319" s="30" t="s">
        <v>2195</v>
      </c>
      <c r="U319" s="30" t="s">
        <v>10393</v>
      </c>
      <c r="V319" s="5" t="s">
        <v>1743</v>
      </c>
      <c r="W319" s="28"/>
      <c r="X319" s="29" t="s">
        <v>269</v>
      </c>
      <c r="Z319" s="29" t="s">
        <v>269</v>
      </c>
      <c r="AA319" s="29" t="s">
        <v>269</v>
      </c>
      <c r="AB319" s="29" t="s">
        <v>269</v>
      </c>
      <c r="AC319" s="29" t="s">
        <v>269</v>
      </c>
    </row>
    <row r="320" spans="1:29">
      <c r="A320" s="13" t="s">
        <v>12207</v>
      </c>
      <c r="B320" s="4" t="s">
        <v>762</v>
      </c>
      <c r="C320" s="12" t="s">
        <v>1103</v>
      </c>
      <c r="D320" s="4" t="s">
        <v>790</v>
      </c>
      <c r="E320" s="4" t="s">
        <v>654</v>
      </c>
      <c r="F320" s="4" t="s">
        <v>9322</v>
      </c>
      <c r="G320" s="4" t="s">
        <v>145</v>
      </c>
      <c r="H320" s="4" t="s">
        <v>68</v>
      </c>
      <c r="I320" s="5" t="s">
        <v>36648</v>
      </c>
      <c r="J320" s="5" t="s">
        <v>1025</v>
      </c>
      <c r="K320" s="5" t="s">
        <v>278</v>
      </c>
      <c r="L320" s="5" t="s">
        <v>6993</v>
      </c>
      <c r="M320" s="5" t="s">
        <v>25917</v>
      </c>
      <c r="N320" s="5" t="s">
        <v>2525</v>
      </c>
      <c r="O320" s="5" t="s">
        <v>41480</v>
      </c>
      <c r="P320" s="5" t="s">
        <v>41481</v>
      </c>
      <c r="Q320" s="5">
        <v>2.903</v>
      </c>
      <c r="R320" s="25">
        <f t="shared" si="4"/>
        <v>2.903</v>
      </c>
      <c r="S320" s="30" t="s">
        <v>33117</v>
      </c>
      <c r="T320" s="30" t="s">
        <v>6822</v>
      </c>
      <c r="U320" s="30" t="s">
        <v>3183</v>
      </c>
      <c r="V320" s="5" t="s">
        <v>1657</v>
      </c>
      <c r="W320" s="28"/>
      <c r="X320" s="29" t="s">
        <v>269</v>
      </c>
      <c r="Z320" s="29" t="s">
        <v>269</v>
      </c>
      <c r="AA320" s="29" t="s">
        <v>269</v>
      </c>
      <c r="AB320" s="29" t="s">
        <v>269</v>
      </c>
      <c r="AC320" s="29" t="s">
        <v>269</v>
      </c>
    </row>
    <row r="321" spans="1:29">
      <c r="A321" s="13" t="s">
        <v>12214</v>
      </c>
      <c r="B321" s="4" t="s">
        <v>375</v>
      </c>
      <c r="C321" s="12" t="s">
        <v>99</v>
      </c>
      <c r="D321" s="4" t="s">
        <v>790</v>
      </c>
      <c r="E321" s="4" t="s">
        <v>361</v>
      </c>
      <c r="F321" s="4" t="s">
        <v>5582</v>
      </c>
      <c r="G321" s="4" t="s">
        <v>407</v>
      </c>
      <c r="H321" s="4" t="s">
        <v>160</v>
      </c>
      <c r="I321" s="5" t="s">
        <v>41482</v>
      </c>
      <c r="J321" s="5" t="s">
        <v>1025</v>
      </c>
      <c r="K321" s="5" t="s">
        <v>278</v>
      </c>
      <c r="L321" s="5" t="s">
        <v>2074</v>
      </c>
      <c r="M321" s="5" t="s">
        <v>28144</v>
      </c>
      <c r="N321" s="5" t="s">
        <v>1638</v>
      </c>
      <c r="O321" s="5" t="s">
        <v>41483</v>
      </c>
      <c r="P321" s="5" t="s">
        <v>41484</v>
      </c>
      <c r="Q321" s="5">
        <v>2.779</v>
      </c>
      <c r="R321" s="25">
        <f t="shared" si="4"/>
        <v>2.779</v>
      </c>
      <c r="S321" s="30" t="s">
        <v>17184</v>
      </c>
      <c r="T321" s="30" t="s">
        <v>2502</v>
      </c>
      <c r="U321" s="30" t="s">
        <v>6567</v>
      </c>
      <c r="V321" s="5" t="s">
        <v>1978</v>
      </c>
      <c r="W321" s="28"/>
      <c r="X321" s="29" t="s">
        <v>269</v>
      </c>
      <c r="Z321" s="29" t="s">
        <v>269</v>
      </c>
      <c r="AA321" s="29" t="s">
        <v>269</v>
      </c>
      <c r="AB321" s="29" t="s">
        <v>269</v>
      </c>
      <c r="AC321" s="29" t="s">
        <v>269</v>
      </c>
    </row>
    <row r="322" spans="1:29">
      <c r="A322" s="13" t="s">
        <v>12221</v>
      </c>
      <c r="B322" s="4" t="s">
        <v>838</v>
      </c>
      <c r="C322" s="12" t="s">
        <v>99</v>
      </c>
      <c r="D322" s="4" t="s">
        <v>994</v>
      </c>
      <c r="E322" s="4" t="s">
        <v>531</v>
      </c>
      <c r="F322" s="4" t="s">
        <v>8410</v>
      </c>
      <c r="G322" s="4" t="s">
        <v>476</v>
      </c>
      <c r="H322" s="4" t="s">
        <v>50</v>
      </c>
      <c r="I322" s="5" t="s">
        <v>41485</v>
      </c>
      <c r="J322" s="5" t="s">
        <v>203</v>
      </c>
      <c r="K322" s="5" t="s">
        <v>278</v>
      </c>
      <c r="L322" s="5" t="s">
        <v>4935</v>
      </c>
      <c r="M322" s="5" t="s">
        <v>29084</v>
      </c>
      <c r="N322" s="5" t="s">
        <v>7352</v>
      </c>
      <c r="O322" s="5" t="s">
        <v>41486</v>
      </c>
      <c r="P322" s="5" t="s">
        <v>41487</v>
      </c>
      <c r="Q322" s="5">
        <v>2.882</v>
      </c>
      <c r="R322" s="25">
        <f t="shared" ref="R322:R385" si="5">IF(COUNTBLANK(Q322)&gt;0,"",SUM(N322:Q322))</f>
        <v>2.882</v>
      </c>
      <c r="S322" s="30" t="s">
        <v>40762</v>
      </c>
      <c r="T322" s="30" t="s">
        <v>9454</v>
      </c>
      <c r="U322" s="30" t="s">
        <v>21874</v>
      </c>
      <c r="V322" s="5" t="s">
        <v>11936</v>
      </c>
      <c r="W322" s="28"/>
      <c r="X322" s="29" t="s">
        <v>269</v>
      </c>
      <c r="Z322" s="29" t="s">
        <v>269</v>
      </c>
      <c r="AA322" s="29" t="s">
        <v>269</v>
      </c>
      <c r="AB322" s="29" t="s">
        <v>269</v>
      </c>
      <c r="AC322" s="29" t="s">
        <v>269</v>
      </c>
    </row>
    <row r="323" spans="1:29">
      <c r="A323" s="13" t="s">
        <v>12229</v>
      </c>
      <c r="B323" s="4" t="s">
        <v>1562</v>
      </c>
      <c r="C323" s="12" t="s">
        <v>1459</v>
      </c>
      <c r="D323" s="4" t="s">
        <v>2567</v>
      </c>
      <c r="E323" s="4" t="s">
        <v>2646</v>
      </c>
      <c r="F323" s="4" t="s">
        <v>3240</v>
      </c>
      <c r="G323" s="4" t="s">
        <v>113</v>
      </c>
      <c r="H323" s="4" t="s">
        <v>344</v>
      </c>
      <c r="I323" s="5" t="s">
        <v>41488</v>
      </c>
      <c r="J323" s="5" t="s">
        <v>5446</v>
      </c>
      <c r="K323" s="5" t="s">
        <v>1939</v>
      </c>
      <c r="L323" s="5" t="s">
        <v>2458</v>
      </c>
      <c r="M323" s="5" t="s">
        <v>41489</v>
      </c>
      <c r="N323" s="5" t="s">
        <v>1989</v>
      </c>
      <c r="O323" s="5" t="s">
        <v>41490</v>
      </c>
      <c r="P323" s="5" t="s">
        <v>41491</v>
      </c>
      <c r="Q323" s="5">
        <v>3.525</v>
      </c>
      <c r="R323" s="25">
        <f t="shared" si="5"/>
        <v>3.525</v>
      </c>
      <c r="S323" s="30" t="s">
        <v>7043</v>
      </c>
      <c r="T323" s="30" t="s">
        <v>7479</v>
      </c>
      <c r="U323" s="30" t="s">
        <v>7085</v>
      </c>
      <c r="V323" s="5" t="s">
        <v>4998</v>
      </c>
      <c r="W323" s="28"/>
      <c r="X323" s="29" t="s">
        <v>269</v>
      </c>
      <c r="Z323" s="29" t="s">
        <v>269</v>
      </c>
      <c r="AA323" s="29" t="s">
        <v>269</v>
      </c>
      <c r="AB323" s="29" t="s">
        <v>269</v>
      </c>
      <c r="AC323" s="29" t="s">
        <v>269</v>
      </c>
    </row>
    <row r="324" spans="1:29">
      <c r="A324" s="13" t="s">
        <v>12235</v>
      </c>
      <c r="B324" s="4" t="s">
        <v>406</v>
      </c>
      <c r="C324" s="12" t="s">
        <v>226</v>
      </c>
      <c r="D324" s="4" t="s">
        <v>775</v>
      </c>
      <c r="E324" s="4" t="s">
        <v>2650</v>
      </c>
      <c r="F324" s="4" t="s">
        <v>30750</v>
      </c>
      <c r="G324" s="4" t="s">
        <v>603</v>
      </c>
      <c r="H324" s="4" t="s">
        <v>64</v>
      </c>
      <c r="I324" s="5" t="s">
        <v>41492</v>
      </c>
      <c r="J324" s="5" t="s">
        <v>820</v>
      </c>
      <c r="K324" s="5" t="s">
        <v>1939</v>
      </c>
      <c r="L324" s="5" t="s">
        <v>8752</v>
      </c>
      <c r="M324" s="5" t="s">
        <v>41493</v>
      </c>
      <c r="N324" s="5" t="s">
        <v>2450</v>
      </c>
      <c r="O324" s="5" t="s">
        <v>41494</v>
      </c>
      <c r="P324" s="5" t="s">
        <v>41495</v>
      </c>
      <c r="Q324" s="5">
        <v>6.901</v>
      </c>
      <c r="R324" s="25">
        <f t="shared" si="5"/>
        <v>6.901</v>
      </c>
      <c r="S324" s="30" t="s">
        <v>11286</v>
      </c>
      <c r="T324" s="30" t="s">
        <v>11742</v>
      </c>
      <c r="U324" s="30" t="s">
        <v>1055</v>
      </c>
      <c r="V324" s="5" t="s">
        <v>1535</v>
      </c>
      <c r="W324" s="28"/>
      <c r="X324" s="29" t="s">
        <v>269</v>
      </c>
      <c r="Z324" s="29" t="s">
        <v>269</v>
      </c>
      <c r="AA324" s="29" t="s">
        <v>269</v>
      </c>
      <c r="AB324" s="29" t="s">
        <v>269</v>
      </c>
      <c r="AC324" s="29" t="s">
        <v>269</v>
      </c>
    </row>
    <row r="325" spans="1:29">
      <c r="A325" s="13" t="s">
        <v>12241</v>
      </c>
      <c r="B325" s="4" t="s">
        <v>2538</v>
      </c>
      <c r="C325" s="12" t="s">
        <v>1737</v>
      </c>
      <c r="D325" s="4" t="s">
        <v>420</v>
      </c>
      <c r="E325" s="4" t="s">
        <v>558</v>
      </c>
      <c r="F325" s="4" t="s">
        <v>2728</v>
      </c>
      <c r="G325" s="4" t="s">
        <v>223</v>
      </c>
      <c r="H325" s="4" t="s">
        <v>207</v>
      </c>
      <c r="I325" s="5" t="s">
        <v>269</v>
      </c>
      <c r="J325" s="5" t="s">
        <v>2424</v>
      </c>
      <c r="K325" s="5" t="s">
        <v>352</v>
      </c>
      <c r="L325" s="5" t="s">
        <v>1150</v>
      </c>
      <c r="M325" s="5" t="s">
        <v>41496</v>
      </c>
      <c r="N325" s="5" t="s">
        <v>1903</v>
      </c>
      <c r="O325" s="5" t="s">
        <v>41497</v>
      </c>
      <c r="P325" s="5" t="s">
        <v>22907</v>
      </c>
      <c r="Q325" s="5">
        <v>7.608</v>
      </c>
      <c r="R325" s="25">
        <f t="shared" si="5"/>
        <v>7.608</v>
      </c>
      <c r="S325" s="30" t="s">
        <v>36899</v>
      </c>
      <c r="T325" s="30" t="s">
        <v>3802</v>
      </c>
      <c r="U325" s="30" t="s">
        <v>703</v>
      </c>
      <c r="V325" s="5" t="s">
        <v>8642</v>
      </c>
      <c r="W325" s="28"/>
      <c r="X325" s="29" t="s">
        <v>269</v>
      </c>
      <c r="Z325" s="29" t="s">
        <v>269</v>
      </c>
      <c r="AA325" s="29" t="s">
        <v>269</v>
      </c>
      <c r="AB325" s="29" t="s">
        <v>269</v>
      </c>
      <c r="AC325" s="29" t="s">
        <v>269</v>
      </c>
    </row>
    <row r="326" spans="1:29">
      <c r="A326" s="13" t="s">
        <v>12248</v>
      </c>
      <c r="B326" s="4" t="s">
        <v>749</v>
      </c>
      <c r="C326" s="12" t="s">
        <v>1737</v>
      </c>
      <c r="D326" s="4" t="s">
        <v>2516</v>
      </c>
      <c r="E326" s="4" t="s">
        <v>504</v>
      </c>
      <c r="F326" s="4" t="s">
        <v>2478</v>
      </c>
      <c r="G326" s="4" t="s">
        <v>376</v>
      </c>
      <c r="H326" s="4" t="s">
        <v>940</v>
      </c>
      <c r="I326" s="5" t="s">
        <v>269</v>
      </c>
      <c r="J326" s="5" t="s">
        <v>661</v>
      </c>
      <c r="K326" s="5" t="s">
        <v>1985</v>
      </c>
      <c r="L326" s="5" t="s">
        <v>42</v>
      </c>
      <c r="M326" s="5" t="s">
        <v>41498</v>
      </c>
      <c r="N326" s="5" t="s">
        <v>3549</v>
      </c>
      <c r="O326" s="5" t="s">
        <v>30807</v>
      </c>
      <c r="P326" s="5" t="s">
        <v>16731</v>
      </c>
      <c r="Q326" s="5">
        <v>4.22</v>
      </c>
      <c r="R326" s="25">
        <f t="shared" si="5"/>
        <v>4.22</v>
      </c>
      <c r="S326" s="30" t="s">
        <v>21247</v>
      </c>
      <c r="T326" s="30" t="s">
        <v>4748</v>
      </c>
      <c r="U326" s="30" t="s">
        <v>4687</v>
      </c>
      <c r="V326" s="5" t="s">
        <v>6615</v>
      </c>
      <c r="W326" s="28"/>
      <c r="X326" s="29" t="s">
        <v>269</v>
      </c>
      <c r="Z326" s="29" t="s">
        <v>269</v>
      </c>
      <c r="AA326" s="29" t="s">
        <v>269</v>
      </c>
      <c r="AB326" s="29" t="s">
        <v>269</v>
      </c>
      <c r="AC326" s="29" t="s">
        <v>269</v>
      </c>
    </row>
    <row r="327" spans="1:29">
      <c r="A327" s="13" t="s">
        <v>12256</v>
      </c>
      <c r="B327" s="4" t="s">
        <v>2462</v>
      </c>
      <c r="C327" s="12" t="s">
        <v>1737</v>
      </c>
      <c r="D327" s="4" t="s">
        <v>669</v>
      </c>
      <c r="E327" s="4" t="s">
        <v>626</v>
      </c>
      <c r="F327" s="4" t="s">
        <v>869</v>
      </c>
      <c r="G327" s="4" t="s">
        <v>34</v>
      </c>
      <c r="H327" s="4" t="s">
        <v>1514</v>
      </c>
      <c r="I327" s="5" t="s">
        <v>269</v>
      </c>
      <c r="J327" s="5" t="s">
        <v>155</v>
      </c>
      <c r="K327" s="5" t="s">
        <v>278</v>
      </c>
      <c r="L327" s="5" t="s">
        <v>2182</v>
      </c>
      <c r="M327" s="5" t="s">
        <v>26566</v>
      </c>
      <c r="N327" s="5" t="s">
        <v>1072</v>
      </c>
      <c r="O327" s="5" t="s">
        <v>41499</v>
      </c>
      <c r="P327" s="5" t="s">
        <v>13659</v>
      </c>
      <c r="Q327" s="5">
        <v>2.822</v>
      </c>
      <c r="R327" s="25">
        <f t="shared" si="5"/>
        <v>2.822</v>
      </c>
      <c r="S327" s="30" t="s">
        <v>3772</v>
      </c>
      <c r="T327" s="30" t="s">
        <v>1812</v>
      </c>
      <c r="U327" s="30" t="s">
        <v>4472</v>
      </c>
      <c r="V327" s="5" t="s">
        <v>7283</v>
      </c>
      <c r="W327" s="28"/>
      <c r="X327" s="29" t="s">
        <v>269</v>
      </c>
      <c r="Z327" s="29" t="s">
        <v>269</v>
      </c>
      <c r="AA327" s="29" t="s">
        <v>269</v>
      </c>
      <c r="AB327" s="29" t="s">
        <v>269</v>
      </c>
      <c r="AC327" s="29" t="s">
        <v>269</v>
      </c>
    </row>
    <row r="328" spans="1:29">
      <c r="A328" s="13" t="s">
        <v>12263</v>
      </c>
      <c r="B328" s="4" t="s">
        <v>1831</v>
      </c>
      <c r="C328" s="12" t="s">
        <v>874</v>
      </c>
      <c r="D328" s="4" t="s">
        <v>601</v>
      </c>
      <c r="E328" s="4" t="s">
        <v>1243</v>
      </c>
      <c r="F328" s="4" t="s">
        <v>6941</v>
      </c>
      <c r="G328" s="4" t="s">
        <v>942</v>
      </c>
      <c r="H328" s="4" t="s">
        <v>1549</v>
      </c>
      <c r="I328" s="5" t="s">
        <v>11331</v>
      </c>
      <c r="J328" s="5" t="s">
        <v>1176</v>
      </c>
      <c r="K328" s="5" t="s">
        <v>278</v>
      </c>
      <c r="L328" s="5" t="s">
        <v>7815</v>
      </c>
      <c r="M328" s="5" t="s">
        <v>41500</v>
      </c>
      <c r="N328" s="5" t="s">
        <v>1679</v>
      </c>
      <c r="O328" s="5" t="s">
        <v>41501</v>
      </c>
      <c r="P328" s="5" t="s">
        <v>33978</v>
      </c>
      <c r="Q328" s="5">
        <v>2.324</v>
      </c>
      <c r="R328" s="25">
        <f t="shared" si="5"/>
        <v>2.324</v>
      </c>
      <c r="S328" s="30" t="s">
        <v>17651</v>
      </c>
      <c r="T328" s="30" t="s">
        <v>9761</v>
      </c>
      <c r="U328" s="30" t="s">
        <v>3880</v>
      </c>
      <c r="V328" s="5" t="s">
        <v>869</v>
      </c>
      <c r="W328" s="28"/>
      <c r="X328" s="29" t="s">
        <v>269</v>
      </c>
      <c r="Z328" s="29" t="s">
        <v>269</v>
      </c>
      <c r="AA328" s="29" t="s">
        <v>269</v>
      </c>
      <c r="AB328" s="29" t="s">
        <v>269</v>
      </c>
      <c r="AC328" s="29" t="s">
        <v>269</v>
      </c>
    </row>
    <row r="329" spans="1:29">
      <c r="A329" s="13" t="s">
        <v>12268</v>
      </c>
      <c r="B329" s="4" t="s">
        <v>586</v>
      </c>
      <c r="C329" s="12" t="s">
        <v>874</v>
      </c>
      <c r="D329" s="4" t="s">
        <v>2682</v>
      </c>
      <c r="E329" s="4" t="s">
        <v>144</v>
      </c>
      <c r="F329" s="4" t="s">
        <v>8105</v>
      </c>
      <c r="G329" s="4" t="s">
        <v>50</v>
      </c>
      <c r="H329" s="4" t="s">
        <v>271</v>
      </c>
      <c r="I329" s="5" t="s">
        <v>41502</v>
      </c>
      <c r="J329" s="5" t="s">
        <v>1637</v>
      </c>
      <c r="K329" s="5" t="s">
        <v>278</v>
      </c>
      <c r="L329" s="5" t="s">
        <v>235</v>
      </c>
      <c r="M329" s="5" t="s">
        <v>29692</v>
      </c>
      <c r="N329" s="5" t="s">
        <v>1688</v>
      </c>
      <c r="O329" s="5" t="s">
        <v>41503</v>
      </c>
      <c r="P329" s="5" t="s">
        <v>5688</v>
      </c>
      <c r="Q329" s="5">
        <v>2.149</v>
      </c>
      <c r="R329" s="25">
        <f t="shared" si="5"/>
        <v>2.149</v>
      </c>
      <c r="S329" s="30" t="s">
        <v>12910</v>
      </c>
      <c r="T329" s="30" t="s">
        <v>8032</v>
      </c>
      <c r="U329" s="30" t="s">
        <v>440</v>
      </c>
      <c r="V329" s="5" t="s">
        <v>5222</v>
      </c>
      <c r="W329" s="28"/>
      <c r="X329" s="29" t="s">
        <v>269</v>
      </c>
      <c r="Z329" s="29" t="s">
        <v>269</v>
      </c>
      <c r="AA329" s="29" t="s">
        <v>269</v>
      </c>
      <c r="AB329" s="29" t="s">
        <v>269</v>
      </c>
      <c r="AC329" s="29" t="s">
        <v>269</v>
      </c>
    </row>
    <row r="330" spans="1:29">
      <c r="A330" s="13" t="s">
        <v>12274</v>
      </c>
      <c r="B330" s="4" t="s">
        <v>519</v>
      </c>
      <c r="C330" s="12" t="s">
        <v>34</v>
      </c>
      <c r="D330" s="4" t="s">
        <v>177</v>
      </c>
      <c r="E330" s="4" t="s">
        <v>2298</v>
      </c>
      <c r="F330" s="4" t="s">
        <v>9025</v>
      </c>
      <c r="G330" s="4" t="s">
        <v>191</v>
      </c>
      <c r="H330" s="4" t="s">
        <v>255</v>
      </c>
      <c r="I330" s="5" t="s">
        <v>41504</v>
      </c>
      <c r="J330" s="5" t="s">
        <v>215</v>
      </c>
      <c r="K330" s="5" t="s">
        <v>278</v>
      </c>
      <c r="L330" s="5" t="s">
        <v>1863</v>
      </c>
      <c r="M330" s="5" t="s">
        <v>35358</v>
      </c>
      <c r="N330" s="5" t="s">
        <v>1679</v>
      </c>
      <c r="O330" s="5" t="s">
        <v>41505</v>
      </c>
      <c r="P330" s="5" t="s">
        <v>41506</v>
      </c>
      <c r="Q330" s="5">
        <v>1.954</v>
      </c>
      <c r="R330" s="25">
        <f t="shared" si="5"/>
        <v>1.954</v>
      </c>
      <c r="S330" s="30" t="s">
        <v>11490</v>
      </c>
      <c r="T330" s="30" t="s">
        <v>5351</v>
      </c>
      <c r="U330" s="30" t="s">
        <v>1955</v>
      </c>
      <c r="V330" s="5" t="s">
        <v>2699</v>
      </c>
      <c r="W330" s="28"/>
      <c r="X330" s="29" t="s">
        <v>269</v>
      </c>
      <c r="Z330" s="29" t="s">
        <v>269</v>
      </c>
      <c r="AA330" s="29" t="s">
        <v>269</v>
      </c>
      <c r="AB330" s="29" t="s">
        <v>269</v>
      </c>
      <c r="AC330" s="29" t="s">
        <v>269</v>
      </c>
    </row>
    <row r="331" spans="1:29">
      <c r="A331" s="13" t="s">
        <v>12280</v>
      </c>
      <c r="B331" s="4" t="s">
        <v>177</v>
      </c>
      <c r="C331" s="12" t="s">
        <v>874</v>
      </c>
      <c r="D331" s="4" t="s">
        <v>2682</v>
      </c>
      <c r="E331" s="4" t="s">
        <v>1433</v>
      </c>
      <c r="F331" s="4" t="s">
        <v>5675</v>
      </c>
      <c r="G331" s="4" t="s">
        <v>191</v>
      </c>
      <c r="H331" s="4" t="s">
        <v>1383</v>
      </c>
      <c r="I331" s="5" t="s">
        <v>41507</v>
      </c>
      <c r="J331" s="5" t="s">
        <v>2758</v>
      </c>
      <c r="K331" s="5" t="s">
        <v>278</v>
      </c>
      <c r="L331" s="5" t="s">
        <v>870</v>
      </c>
      <c r="M331" s="5" t="s">
        <v>5940</v>
      </c>
      <c r="N331" s="5" t="s">
        <v>1766</v>
      </c>
      <c r="O331" s="5" t="s">
        <v>41508</v>
      </c>
      <c r="P331" s="5" t="s">
        <v>13848</v>
      </c>
      <c r="Q331" s="5">
        <v>1.79</v>
      </c>
      <c r="R331" s="25">
        <f t="shared" si="5"/>
        <v>1.79</v>
      </c>
      <c r="S331" s="30" t="s">
        <v>2658</v>
      </c>
      <c r="T331" s="30" t="s">
        <v>9541</v>
      </c>
      <c r="U331" s="30" t="s">
        <v>622</v>
      </c>
      <c r="V331" s="5" t="s">
        <v>9982</v>
      </c>
      <c r="W331" s="28"/>
      <c r="X331" s="29" t="s">
        <v>269</v>
      </c>
      <c r="Z331" s="29" t="s">
        <v>269</v>
      </c>
      <c r="AA331" s="29" t="s">
        <v>269</v>
      </c>
      <c r="AB331" s="29" t="s">
        <v>269</v>
      </c>
      <c r="AC331" s="29" t="s">
        <v>269</v>
      </c>
    </row>
    <row r="332" spans="1:29">
      <c r="A332" s="13" t="s">
        <v>12286</v>
      </c>
      <c r="B332" s="4" t="s">
        <v>546</v>
      </c>
      <c r="C332" s="12" t="s">
        <v>115</v>
      </c>
      <c r="D332" s="4" t="s">
        <v>1651</v>
      </c>
      <c r="E332" s="4" t="s">
        <v>255</v>
      </c>
      <c r="F332" s="4" t="s">
        <v>2202</v>
      </c>
      <c r="G332" s="4" t="s">
        <v>392</v>
      </c>
      <c r="H332" s="4" t="s">
        <v>1549</v>
      </c>
      <c r="I332" s="5" t="s">
        <v>41509</v>
      </c>
      <c r="J332" s="5" t="s">
        <v>3433</v>
      </c>
      <c r="K332" s="5" t="s">
        <v>2192</v>
      </c>
      <c r="L332" s="5" t="s">
        <v>2313</v>
      </c>
      <c r="M332" s="5" t="s">
        <v>41510</v>
      </c>
      <c r="N332" s="5" t="s">
        <v>1766</v>
      </c>
      <c r="O332" s="5" t="s">
        <v>41511</v>
      </c>
      <c r="P332" s="5" t="s">
        <v>3695</v>
      </c>
      <c r="Q332" s="5">
        <v>1.955</v>
      </c>
      <c r="R332" s="25">
        <f t="shared" si="5"/>
        <v>1.955</v>
      </c>
      <c r="S332" s="30" t="s">
        <v>25693</v>
      </c>
      <c r="T332" s="30" t="s">
        <v>3673</v>
      </c>
      <c r="U332" s="30" t="s">
        <v>5622</v>
      </c>
      <c r="V332" s="5" t="s">
        <v>4392</v>
      </c>
      <c r="W332" s="28"/>
      <c r="X332" s="29" t="s">
        <v>269</v>
      </c>
      <c r="Z332" s="29" t="s">
        <v>269</v>
      </c>
      <c r="AA332" s="29" t="s">
        <v>269</v>
      </c>
      <c r="AB332" s="29" t="s">
        <v>269</v>
      </c>
      <c r="AC332" s="29" t="s">
        <v>269</v>
      </c>
    </row>
    <row r="333" spans="1:29">
      <c r="A333" s="13" t="s">
        <v>12292</v>
      </c>
      <c r="B333" s="4" t="s">
        <v>1641</v>
      </c>
      <c r="C333" s="12" t="s">
        <v>31</v>
      </c>
      <c r="D333" s="4" t="s">
        <v>343</v>
      </c>
      <c r="E333" s="4" t="s">
        <v>1383</v>
      </c>
      <c r="F333" s="4" t="s">
        <v>16401</v>
      </c>
      <c r="G333" s="4" t="s">
        <v>603</v>
      </c>
      <c r="H333" s="4" t="s">
        <v>129</v>
      </c>
      <c r="I333" s="5" t="s">
        <v>41512</v>
      </c>
      <c r="J333" s="5" t="s">
        <v>2132</v>
      </c>
      <c r="K333" s="5" t="s">
        <v>352</v>
      </c>
      <c r="L333" s="5" t="s">
        <v>2810</v>
      </c>
      <c r="M333" s="5" t="s">
        <v>41513</v>
      </c>
      <c r="N333" s="5" t="s">
        <v>1029</v>
      </c>
      <c r="O333" s="5" t="s">
        <v>11006</v>
      </c>
      <c r="P333" s="5" t="s">
        <v>37915</v>
      </c>
      <c r="Q333" s="5">
        <v>2.413</v>
      </c>
      <c r="R333" s="25">
        <f t="shared" si="5"/>
        <v>2.413</v>
      </c>
      <c r="S333" s="30" t="s">
        <v>34094</v>
      </c>
      <c r="T333" s="30" t="s">
        <v>9992</v>
      </c>
      <c r="U333" s="30" t="s">
        <v>8642</v>
      </c>
      <c r="V333" s="5" t="s">
        <v>7996</v>
      </c>
      <c r="W333" s="28"/>
      <c r="X333" s="29" t="s">
        <v>269</v>
      </c>
      <c r="Z333" s="29" t="s">
        <v>269</v>
      </c>
      <c r="AA333" s="29" t="s">
        <v>269</v>
      </c>
      <c r="AB333" s="29" t="s">
        <v>269</v>
      </c>
      <c r="AC333" s="29" t="s">
        <v>269</v>
      </c>
    </row>
    <row r="334" spans="1:29">
      <c r="A334" s="13" t="s">
        <v>12298</v>
      </c>
      <c r="B334" s="4" t="s">
        <v>2489</v>
      </c>
      <c r="C334" s="12" t="s">
        <v>160</v>
      </c>
      <c r="D334" s="4" t="s">
        <v>463</v>
      </c>
      <c r="E334" s="4" t="s">
        <v>4306</v>
      </c>
      <c r="F334" s="4" t="s">
        <v>9387</v>
      </c>
      <c r="G334" s="4" t="s">
        <v>722</v>
      </c>
      <c r="H334" s="4" t="s">
        <v>81</v>
      </c>
      <c r="I334" s="5" t="s">
        <v>41514</v>
      </c>
      <c r="J334" s="5" t="s">
        <v>6582</v>
      </c>
      <c r="K334" s="5" t="s">
        <v>310</v>
      </c>
      <c r="L334" s="5" t="s">
        <v>5702</v>
      </c>
      <c r="M334" s="5" t="s">
        <v>41515</v>
      </c>
      <c r="N334" s="5" t="s">
        <v>6010</v>
      </c>
      <c r="O334" s="5" t="s">
        <v>41516</v>
      </c>
      <c r="P334" s="5" t="s">
        <v>41517</v>
      </c>
      <c r="Q334" s="5">
        <v>2.367</v>
      </c>
      <c r="R334" s="25">
        <f t="shared" si="5"/>
        <v>2.367</v>
      </c>
      <c r="S334" s="30" t="s">
        <v>9487</v>
      </c>
      <c r="T334" s="30" t="s">
        <v>6623</v>
      </c>
      <c r="U334" s="30" t="s">
        <v>6629</v>
      </c>
      <c r="V334" s="5" t="s">
        <v>4768</v>
      </c>
      <c r="W334" s="28"/>
      <c r="X334" s="29" t="s">
        <v>269</v>
      </c>
      <c r="Z334" s="29" t="s">
        <v>269</v>
      </c>
      <c r="AA334" s="29" t="s">
        <v>269</v>
      </c>
      <c r="AB334" s="29" t="s">
        <v>269</v>
      </c>
      <c r="AC334" s="29" t="s">
        <v>269</v>
      </c>
    </row>
    <row r="335" spans="1:29">
      <c r="A335" s="13" t="s">
        <v>12303</v>
      </c>
      <c r="B335" s="4" t="s">
        <v>1842</v>
      </c>
      <c r="C335" s="12" t="s">
        <v>68</v>
      </c>
      <c r="D335" s="4" t="s">
        <v>2473</v>
      </c>
      <c r="E335" s="4" t="s">
        <v>1346</v>
      </c>
      <c r="F335" s="4" t="s">
        <v>10836</v>
      </c>
      <c r="G335" s="4" t="s">
        <v>30</v>
      </c>
      <c r="H335" s="4" t="s">
        <v>50</v>
      </c>
      <c r="I335" s="5" t="s">
        <v>41518</v>
      </c>
      <c r="J335" s="5" t="s">
        <v>3549</v>
      </c>
      <c r="K335" s="5" t="s">
        <v>486</v>
      </c>
      <c r="L335" s="5" t="s">
        <v>3004</v>
      </c>
      <c r="M335" s="5" t="s">
        <v>41519</v>
      </c>
      <c r="N335" s="5" t="s">
        <v>4358</v>
      </c>
      <c r="O335" s="5" t="s">
        <v>41520</v>
      </c>
      <c r="P335" s="5" t="s">
        <v>41521</v>
      </c>
      <c r="Q335" s="5">
        <v>2.989</v>
      </c>
      <c r="R335" s="25">
        <f t="shared" si="5"/>
        <v>2.989</v>
      </c>
      <c r="S335" s="30" t="s">
        <v>26241</v>
      </c>
      <c r="T335" s="30" t="s">
        <v>2554</v>
      </c>
      <c r="U335" s="30" t="s">
        <v>3681</v>
      </c>
      <c r="V335" s="5" t="s">
        <v>4585</v>
      </c>
      <c r="W335" s="28"/>
      <c r="X335" s="29" t="s">
        <v>269</v>
      </c>
      <c r="Z335" s="29" t="s">
        <v>269</v>
      </c>
      <c r="AA335" s="29" t="s">
        <v>269</v>
      </c>
      <c r="AB335" s="29" t="s">
        <v>269</v>
      </c>
      <c r="AC335" s="29" t="s">
        <v>269</v>
      </c>
    </row>
    <row r="336" spans="1:29">
      <c r="A336" s="13" t="s">
        <v>12308</v>
      </c>
      <c r="B336" s="4" t="s">
        <v>1842</v>
      </c>
      <c r="C336" s="12" t="s">
        <v>68</v>
      </c>
      <c r="D336" s="4" t="s">
        <v>2856</v>
      </c>
      <c r="E336" s="4" t="s">
        <v>1346</v>
      </c>
      <c r="F336" s="4" t="s">
        <v>978</v>
      </c>
      <c r="G336" s="4" t="s">
        <v>940</v>
      </c>
      <c r="H336" s="4" t="s">
        <v>191</v>
      </c>
      <c r="I336" s="5" t="s">
        <v>41522</v>
      </c>
      <c r="J336" s="5" t="s">
        <v>5725</v>
      </c>
      <c r="K336" s="5" t="s">
        <v>515</v>
      </c>
      <c r="L336" s="5" t="s">
        <v>5327</v>
      </c>
      <c r="M336" s="5" t="s">
        <v>41523</v>
      </c>
      <c r="N336" s="5" t="s">
        <v>7076</v>
      </c>
      <c r="O336" s="5" t="s">
        <v>41524</v>
      </c>
      <c r="P336" s="5" t="s">
        <v>33639</v>
      </c>
      <c r="Q336" s="5">
        <v>3.641</v>
      </c>
      <c r="R336" s="25">
        <f t="shared" si="5"/>
        <v>3.641</v>
      </c>
      <c r="S336" s="30" t="s">
        <v>22256</v>
      </c>
      <c r="T336" s="30" t="s">
        <v>7498</v>
      </c>
      <c r="U336" s="30" t="s">
        <v>7576</v>
      </c>
      <c r="V336" s="5" t="s">
        <v>1522</v>
      </c>
      <c r="W336" s="28"/>
      <c r="X336" s="29" t="s">
        <v>269</v>
      </c>
      <c r="Z336" s="29" t="s">
        <v>269</v>
      </c>
      <c r="AA336" s="29" t="s">
        <v>269</v>
      </c>
      <c r="AB336" s="29" t="s">
        <v>269</v>
      </c>
      <c r="AC336" s="29" t="s">
        <v>269</v>
      </c>
    </row>
    <row r="337" spans="1:29">
      <c r="A337" s="13" t="s">
        <v>12314</v>
      </c>
      <c r="B337" s="4" t="s">
        <v>390</v>
      </c>
      <c r="C337" s="12" t="s">
        <v>317</v>
      </c>
      <c r="D337" s="4" t="s">
        <v>2880</v>
      </c>
      <c r="E337" s="4" t="s">
        <v>190</v>
      </c>
      <c r="F337" s="4" t="s">
        <v>17834</v>
      </c>
      <c r="G337" s="4" t="s">
        <v>47</v>
      </c>
      <c r="H337" s="4" t="s">
        <v>99</v>
      </c>
      <c r="I337" s="5" t="s">
        <v>41525</v>
      </c>
      <c r="J337" s="5" t="s">
        <v>3290</v>
      </c>
      <c r="K337" s="5" t="s">
        <v>108</v>
      </c>
      <c r="L337" s="5" t="s">
        <v>2760</v>
      </c>
      <c r="M337" s="5" t="s">
        <v>20739</v>
      </c>
      <c r="N337" s="5" t="s">
        <v>1401</v>
      </c>
      <c r="O337" s="5" t="s">
        <v>41526</v>
      </c>
      <c r="P337" s="5" t="s">
        <v>30722</v>
      </c>
      <c r="Q337" s="5">
        <v>5.239</v>
      </c>
      <c r="R337" s="25">
        <f t="shared" si="5"/>
        <v>5.239</v>
      </c>
      <c r="S337" s="30" t="s">
        <v>31161</v>
      </c>
      <c r="T337" s="30" t="s">
        <v>60</v>
      </c>
      <c r="U337" s="30" t="s">
        <v>3524</v>
      </c>
      <c r="V337" s="5" t="s">
        <v>4358</v>
      </c>
      <c r="W337" s="28"/>
      <c r="X337" s="29" t="s">
        <v>269</v>
      </c>
      <c r="Z337" s="29" t="s">
        <v>269</v>
      </c>
      <c r="AA337" s="29" t="s">
        <v>269</v>
      </c>
      <c r="AB337" s="29" t="s">
        <v>269</v>
      </c>
      <c r="AC337" s="29" t="s">
        <v>269</v>
      </c>
    </row>
    <row r="338" spans="1:29">
      <c r="A338" s="13" t="s">
        <v>12320</v>
      </c>
      <c r="B338" s="4" t="s">
        <v>1801</v>
      </c>
      <c r="C338" s="12" t="s">
        <v>317</v>
      </c>
      <c r="D338" s="4" t="s">
        <v>3867</v>
      </c>
      <c r="E338" s="4" t="s">
        <v>599</v>
      </c>
      <c r="F338" s="4" t="s">
        <v>7796</v>
      </c>
      <c r="G338" s="4" t="s">
        <v>2687</v>
      </c>
      <c r="H338" s="4" t="s">
        <v>31</v>
      </c>
      <c r="I338" s="5" t="s">
        <v>41527</v>
      </c>
      <c r="J338" s="5" t="s">
        <v>8167</v>
      </c>
      <c r="K338" s="5" t="s">
        <v>108</v>
      </c>
      <c r="L338" s="5" t="s">
        <v>965</v>
      </c>
      <c r="M338" s="5" t="s">
        <v>41528</v>
      </c>
      <c r="N338" s="5" t="s">
        <v>4604</v>
      </c>
      <c r="O338" s="5" t="s">
        <v>41529</v>
      </c>
      <c r="P338" s="5" t="s">
        <v>4896</v>
      </c>
      <c r="Q338" s="5">
        <v>5.706</v>
      </c>
      <c r="R338" s="25">
        <f t="shared" si="5"/>
        <v>5.706</v>
      </c>
      <c r="S338" s="30" t="s">
        <v>7434</v>
      </c>
      <c r="T338" s="30" t="s">
        <v>7605</v>
      </c>
      <c r="U338" s="30" t="s">
        <v>4407</v>
      </c>
      <c r="V338" s="5" t="s">
        <v>5720</v>
      </c>
      <c r="W338" s="28"/>
      <c r="X338" s="29" t="s">
        <v>269</v>
      </c>
      <c r="Z338" s="29" t="s">
        <v>269</v>
      </c>
      <c r="AA338" s="29" t="s">
        <v>269</v>
      </c>
      <c r="AB338" s="29" t="s">
        <v>269</v>
      </c>
      <c r="AC338" s="29" t="s">
        <v>269</v>
      </c>
    </row>
    <row r="339" spans="1:29">
      <c r="A339" s="13" t="s">
        <v>12325</v>
      </c>
      <c r="B339" s="4" t="s">
        <v>518</v>
      </c>
      <c r="C339" s="12" t="s">
        <v>68</v>
      </c>
      <c r="D339" s="4" t="s">
        <v>2650</v>
      </c>
      <c r="E339" s="4" t="s">
        <v>519</v>
      </c>
      <c r="F339" s="4" t="s">
        <v>1085</v>
      </c>
      <c r="G339" s="4" t="s">
        <v>300</v>
      </c>
      <c r="H339" s="4" t="s">
        <v>302</v>
      </c>
      <c r="I339" s="5" t="s">
        <v>41530</v>
      </c>
      <c r="J339" s="5" t="s">
        <v>1708</v>
      </c>
      <c r="K339" s="5" t="s">
        <v>185</v>
      </c>
      <c r="L339" s="5" t="s">
        <v>527</v>
      </c>
      <c r="M339" s="5" t="s">
        <v>19688</v>
      </c>
      <c r="N339" s="5" t="s">
        <v>1522</v>
      </c>
      <c r="O339" s="5" t="s">
        <v>41531</v>
      </c>
      <c r="P339" s="5" t="s">
        <v>41532</v>
      </c>
      <c r="Q339" s="5">
        <v>6.12</v>
      </c>
      <c r="R339" s="25">
        <f t="shared" si="5"/>
        <v>6.12</v>
      </c>
      <c r="S339" s="30" t="s">
        <v>28401</v>
      </c>
      <c r="T339" s="30" t="s">
        <v>16883</v>
      </c>
      <c r="U339" s="30" t="s">
        <v>18426</v>
      </c>
      <c r="V339" s="5" t="s">
        <v>8747</v>
      </c>
      <c r="W339" s="28"/>
      <c r="X339" s="29" t="s">
        <v>269</v>
      </c>
      <c r="Z339" s="29" t="s">
        <v>269</v>
      </c>
      <c r="AA339" s="29" t="s">
        <v>269</v>
      </c>
      <c r="AB339" s="29" t="s">
        <v>269</v>
      </c>
      <c r="AC339" s="29" t="s">
        <v>269</v>
      </c>
    </row>
    <row r="340" spans="1:29">
      <c r="A340" s="13" t="s">
        <v>12331</v>
      </c>
      <c r="B340" s="4" t="s">
        <v>390</v>
      </c>
      <c r="C340" s="12" t="s">
        <v>317</v>
      </c>
      <c r="D340" s="4" t="s">
        <v>694</v>
      </c>
      <c r="E340" s="4" t="s">
        <v>190</v>
      </c>
      <c r="F340" s="4" t="s">
        <v>5208</v>
      </c>
      <c r="G340" s="4" t="s">
        <v>778</v>
      </c>
      <c r="H340" s="4" t="s">
        <v>34</v>
      </c>
      <c r="I340" s="5" t="s">
        <v>41533</v>
      </c>
      <c r="J340" s="5" t="s">
        <v>2024</v>
      </c>
      <c r="K340" s="5" t="s">
        <v>913</v>
      </c>
      <c r="L340" s="5" t="s">
        <v>1895</v>
      </c>
      <c r="M340" s="5" t="s">
        <v>24625</v>
      </c>
      <c r="N340" s="5" t="s">
        <v>1798</v>
      </c>
      <c r="O340" s="5" t="s">
        <v>41534</v>
      </c>
      <c r="P340" s="5" t="s">
        <v>41535</v>
      </c>
      <c r="Q340" s="5">
        <v>5.083</v>
      </c>
      <c r="R340" s="25">
        <f t="shared" si="5"/>
        <v>5.083</v>
      </c>
      <c r="S340" s="30" t="s">
        <v>148</v>
      </c>
      <c r="T340" s="30" t="s">
        <v>598</v>
      </c>
      <c r="U340" s="30" t="s">
        <v>747</v>
      </c>
      <c r="V340" s="5" t="s">
        <v>1301</v>
      </c>
      <c r="W340" s="28"/>
      <c r="X340" s="29" t="s">
        <v>269</v>
      </c>
      <c r="Z340" s="29" t="s">
        <v>269</v>
      </c>
      <c r="AA340" s="29" t="s">
        <v>269</v>
      </c>
      <c r="AB340" s="29" t="s">
        <v>269</v>
      </c>
      <c r="AC340" s="29" t="s">
        <v>269</v>
      </c>
    </row>
    <row r="341" spans="1:29">
      <c r="A341" s="13" t="s">
        <v>12336</v>
      </c>
      <c r="B341" s="4" t="s">
        <v>374</v>
      </c>
      <c r="C341" s="12" t="s">
        <v>317</v>
      </c>
      <c r="D341" s="4" t="s">
        <v>669</v>
      </c>
      <c r="E341" s="4" t="s">
        <v>653</v>
      </c>
      <c r="F341" s="4" t="s">
        <v>14235</v>
      </c>
      <c r="G341" s="4" t="s">
        <v>66</v>
      </c>
      <c r="H341" s="4" t="s">
        <v>302</v>
      </c>
      <c r="I341" s="5" t="s">
        <v>41536</v>
      </c>
      <c r="J341" s="5" t="s">
        <v>3094</v>
      </c>
      <c r="K341" s="5" t="s">
        <v>185</v>
      </c>
      <c r="L341" s="5" t="s">
        <v>10525</v>
      </c>
      <c r="M341" s="5" t="s">
        <v>39596</v>
      </c>
      <c r="N341" s="5" t="s">
        <v>9950</v>
      </c>
      <c r="O341" s="5" t="s">
        <v>41537</v>
      </c>
      <c r="P341" s="5" t="s">
        <v>19126</v>
      </c>
      <c r="Q341" s="5">
        <v>8.546</v>
      </c>
      <c r="R341" s="25">
        <f t="shared" si="5"/>
        <v>8.546</v>
      </c>
      <c r="S341" s="30" t="s">
        <v>26290</v>
      </c>
      <c r="T341" s="30" t="s">
        <v>4515</v>
      </c>
      <c r="U341" s="30" t="s">
        <v>9217</v>
      </c>
      <c r="V341" s="5" t="s">
        <v>6687</v>
      </c>
      <c r="W341" s="28"/>
      <c r="X341" s="29" t="s">
        <v>269</v>
      </c>
      <c r="Z341" s="29" t="s">
        <v>269</v>
      </c>
      <c r="AA341" s="29" t="s">
        <v>269</v>
      </c>
      <c r="AB341" s="29" t="s">
        <v>269</v>
      </c>
      <c r="AC341" s="29" t="s">
        <v>269</v>
      </c>
    </row>
    <row r="342" spans="1:29">
      <c r="A342" s="13" t="s">
        <v>12343</v>
      </c>
      <c r="B342" s="4" t="s">
        <v>637</v>
      </c>
      <c r="C342" s="12" t="s">
        <v>287</v>
      </c>
      <c r="D342" s="4" t="s">
        <v>4271</v>
      </c>
      <c r="E342" s="4" t="s">
        <v>638</v>
      </c>
      <c r="F342" s="4" t="s">
        <v>8361</v>
      </c>
      <c r="G342" s="4" t="s">
        <v>64</v>
      </c>
      <c r="H342" s="4" t="s">
        <v>161</v>
      </c>
      <c r="I342" s="5" t="s">
        <v>41538</v>
      </c>
      <c r="J342" s="5" t="s">
        <v>2523</v>
      </c>
      <c r="K342" s="5" t="s">
        <v>1340</v>
      </c>
      <c r="L342" s="5" t="s">
        <v>15139</v>
      </c>
      <c r="M342" s="5" t="s">
        <v>32255</v>
      </c>
      <c r="N342" s="5" t="s">
        <v>4391</v>
      </c>
      <c r="O342" s="5" t="s">
        <v>41539</v>
      </c>
      <c r="P342" s="5" t="s">
        <v>27316</v>
      </c>
      <c r="Q342" s="5">
        <v>3.831</v>
      </c>
      <c r="R342" s="25">
        <f t="shared" si="5"/>
        <v>3.831</v>
      </c>
      <c r="S342" s="30" t="s">
        <v>20455</v>
      </c>
      <c r="T342" s="30" t="s">
        <v>458</v>
      </c>
      <c r="U342" s="30" t="s">
        <v>12609</v>
      </c>
      <c r="V342" s="5" t="s">
        <v>3131</v>
      </c>
      <c r="W342" s="28"/>
      <c r="X342" s="29" t="s">
        <v>269</v>
      </c>
      <c r="Z342" s="29" t="s">
        <v>269</v>
      </c>
      <c r="AA342" s="29" t="s">
        <v>269</v>
      </c>
      <c r="AB342" s="29" t="s">
        <v>269</v>
      </c>
      <c r="AC342" s="29" t="s">
        <v>269</v>
      </c>
    </row>
    <row r="343" spans="1:29">
      <c r="A343" s="13" t="s">
        <v>12349</v>
      </c>
      <c r="B343" s="4" t="s">
        <v>2682</v>
      </c>
      <c r="C343" s="12" t="s">
        <v>2298</v>
      </c>
      <c r="D343" s="4" t="s">
        <v>637</v>
      </c>
      <c r="E343" s="4" t="s">
        <v>1269</v>
      </c>
      <c r="F343" s="4" t="s">
        <v>20979</v>
      </c>
      <c r="G343" s="4" t="s">
        <v>64</v>
      </c>
      <c r="H343" s="4" t="s">
        <v>161</v>
      </c>
      <c r="I343" s="5" t="s">
        <v>41540</v>
      </c>
      <c r="J343" s="5" t="s">
        <v>1689</v>
      </c>
      <c r="K343" s="5" t="s">
        <v>278</v>
      </c>
      <c r="L343" s="5" t="s">
        <v>1848</v>
      </c>
      <c r="M343" s="5" t="s">
        <v>41541</v>
      </c>
      <c r="N343" s="5" t="s">
        <v>1339</v>
      </c>
      <c r="O343" s="5" t="s">
        <v>12316</v>
      </c>
      <c r="P343" s="5" t="s">
        <v>41542</v>
      </c>
      <c r="Q343" s="5">
        <v>2.808</v>
      </c>
      <c r="R343" s="25">
        <f t="shared" si="5"/>
        <v>2.808</v>
      </c>
      <c r="S343" s="30" t="s">
        <v>9971</v>
      </c>
      <c r="T343" s="30" t="s">
        <v>688</v>
      </c>
      <c r="U343" s="30" t="s">
        <v>9585</v>
      </c>
      <c r="V343" s="5" t="s">
        <v>3922</v>
      </c>
      <c r="W343" s="28"/>
      <c r="X343" s="29" t="s">
        <v>269</v>
      </c>
      <c r="Z343" s="29" t="s">
        <v>269</v>
      </c>
      <c r="AA343" s="29" t="s">
        <v>269</v>
      </c>
      <c r="AB343" s="29" t="s">
        <v>269</v>
      </c>
      <c r="AC343" s="29" t="s">
        <v>269</v>
      </c>
    </row>
    <row r="344" spans="1:29">
      <c r="A344" s="13" t="s">
        <v>12355</v>
      </c>
      <c r="B344" s="4" t="s">
        <v>1747</v>
      </c>
      <c r="C344" s="12" t="s">
        <v>317</v>
      </c>
      <c r="D344" s="4" t="s">
        <v>315</v>
      </c>
      <c r="E344" s="4" t="s">
        <v>298</v>
      </c>
      <c r="F344" s="4" t="s">
        <v>9831</v>
      </c>
      <c r="G344" s="4" t="s">
        <v>66</v>
      </c>
      <c r="H344" s="4" t="s">
        <v>223</v>
      </c>
      <c r="I344" s="5" t="s">
        <v>41543</v>
      </c>
      <c r="J344" s="5" t="s">
        <v>3441</v>
      </c>
      <c r="K344" s="5" t="s">
        <v>202</v>
      </c>
      <c r="L344" s="5" t="s">
        <v>10227</v>
      </c>
      <c r="M344" s="5" t="s">
        <v>41544</v>
      </c>
      <c r="N344" s="5" t="s">
        <v>564</v>
      </c>
      <c r="O344" s="5" t="s">
        <v>41545</v>
      </c>
      <c r="P344" s="5" t="s">
        <v>36187</v>
      </c>
      <c r="Q344" s="5">
        <v>3.02</v>
      </c>
      <c r="R344" s="25">
        <f t="shared" si="5"/>
        <v>3.02</v>
      </c>
      <c r="S344" s="30" t="s">
        <v>15227</v>
      </c>
      <c r="T344" s="30" t="s">
        <v>6902</v>
      </c>
      <c r="U344" s="30" t="s">
        <v>14062</v>
      </c>
      <c r="V344" s="5" t="s">
        <v>6687</v>
      </c>
      <c r="W344" s="28"/>
      <c r="X344" s="29" t="s">
        <v>269</v>
      </c>
      <c r="Z344" s="29" t="s">
        <v>269</v>
      </c>
      <c r="AA344" s="29" t="s">
        <v>269</v>
      </c>
      <c r="AB344" s="29" t="s">
        <v>269</v>
      </c>
      <c r="AC344" s="29" t="s">
        <v>269</v>
      </c>
    </row>
    <row r="345" spans="1:29">
      <c r="A345" s="13" t="s">
        <v>12361</v>
      </c>
      <c r="B345" s="4" t="s">
        <v>177</v>
      </c>
      <c r="C345" s="12" t="s">
        <v>317</v>
      </c>
      <c r="D345" s="4" t="s">
        <v>546</v>
      </c>
      <c r="E345" s="4" t="s">
        <v>1433</v>
      </c>
      <c r="F345" s="4" t="s">
        <v>1950</v>
      </c>
      <c r="G345" s="4" t="s">
        <v>709</v>
      </c>
      <c r="H345" s="4" t="s">
        <v>376</v>
      </c>
      <c r="I345" s="5" t="s">
        <v>41546</v>
      </c>
      <c r="J345" s="5" t="s">
        <v>186</v>
      </c>
      <c r="K345" s="5" t="s">
        <v>310</v>
      </c>
      <c r="L345" s="5" t="s">
        <v>4384</v>
      </c>
      <c r="M345" s="5" t="s">
        <v>41547</v>
      </c>
      <c r="N345" s="5" t="s">
        <v>1120</v>
      </c>
      <c r="O345" s="5" t="s">
        <v>41548</v>
      </c>
      <c r="P345" s="5" t="s">
        <v>41549</v>
      </c>
      <c r="Q345" s="5">
        <v>2.794</v>
      </c>
      <c r="R345" s="25">
        <f t="shared" si="5"/>
        <v>2.794</v>
      </c>
      <c r="S345" s="30" t="s">
        <v>25548</v>
      </c>
      <c r="T345" s="30" t="s">
        <v>609</v>
      </c>
      <c r="U345" s="30" t="s">
        <v>4767</v>
      </c>
      <c r="V345" s="5" t="s">
        <v>309</v>
      </c>
      <c r="W345" s="28"/>
      <c r="X345" s="29" t="s">
        <v>269</v>
      </c>
      <c r="Z345" s="29" t="s">
        <v>269</v>
      </c>
      <c r="AA345" s="29" t="s">
        <v>269</v>
      </c>
      <c r="AB345" s="29" t="s">
        <v>269</v>
      </c>
      <c r="AC345" s="29" t="s">
        <v>269</v>
      </c>
    </row>
    <row r="346" spans="1:29">
      <c r="A346" s="13" t="s">
        <v>12367</v>
      </c>
      <c r="B346" s="4" t="s">
        <v>1641</v>
      </c>
      <c r="C346" s="12" t="s">
        <v>50</v>
      </c>
      <c r="D346" s="4" t="s">
        <v>1725</v>
      </c>
      <c r="E346" s="4" t="s">
        <v>1383</v>
      </c>
      <c r="F346" s="4" t="s">
        <v>4378</v>
      </c>
      <c r="G346" s="4" t="s">
        <v>32</v>
      </c>
      <c r="H346" s="4" t="s">
        <v>242</v>
      </c>
      <c r="I346" s="5" t="s">
        <v>41550</v>
      </c>
      <c r="J346" s="5" t="s">
        <v>870</v>
      </c>
      <c r="K346" s="5" t="s">
        <v>501</v>
      </c>
      <c r="L346" s="5" t="s">
        <v>2894</v>
      </c>
      <c r="M346" s="5" t="s">
        <v>41551</v>
      </c>
      <c r="N346" s="5" t="s">
        <v>1522</v>
      </c>
      <c r="O346" s="5" t="s">
        <v>12728</v>
      </c>
      <c r="P346" s="5" t="s">
        <v>15538</v>
      </c>
      <c r="Q346" s="5">
        <v>2.539</v>
      </c>
      <c r="R346" s="25">
        <f t="shared" si="5"/>
        <v>2.539</v>
      </c>
      <c r="S346" s="30" t="s">
        <v>29882</v>
      </c>
      <c r="T346" s="30" t="s">
        <v>4337</v>
      </c>
      <c r="U346" s="30" t="s">
        <v>3174</v>
      </c>
      <c r="V346" s="5" t="s">
        <v>1301</v>
      </c>
      <c r="W346" s="28"/>
      <c r="X346" s="29" t="s">
        <v>269</v>
      </c>
      <c r="Z346" s="29" t="s">
        <v>269</v>
      </c>
      <c r="AA346" s="29" t="s">
        <v>269</v>
      </c>
      <c r="AB346" s="29" t="s">
        <v>269</v>
      </c>
      <c r="AC346" s="29" t="s">
        <v>269</v>
      </c>
    </row>
    <row r="347" spans="1:29">
      <c r="A347" s="13" t="s">
        <v>12374</v>
      </c>
      <c r="B347" s="4" t="s">
        <v>1757</v>
      </c>
      <c r="C347" s="12" t="s">
        <v>68</v>
      </c>
      <c r="D347" s="4" t="s">
        <v>518</v>
      </c>
      <c r="E347" s="4" t="s">
        <v>1758</v>
      </c>
      <c r="F347" s="4" t="s">
        <v>2845</v>
      </c>
      <c r="G347" s="4" t="s">
        <v>603</v>
      </c>
      <c r="H347" s="4" t="s">
        <v>287</v>
      </c>
      <c r="I347" s="5" t="s">
        <v>41552</v>
      </c>
      <c r="J347" s="5" t="s">
        <v>5400</v>
      </c>
      <c r="K347" s="5" t="s">
        <v>385</v>
      </c>
      <c r="L347" s="5" t="s">
        <v>6794</v>
      </c>
      <c r="M347" s="5" t="s">
        <v>41553</v>
      </c>
      <c r="N347" s="5" t="s">
        <v>5335</v>
      </c>
      <c r="O347" s="5" t="s">
        <v>41554</v>
      </c>
      <c r="P347" s="5" t="s">
        <v>28287</v>
      </c>
      <c r="Q347" s="5">
        <v>2.623</v>
      </c>
      <c r="R347" s="25">
        <f t="shared" si="5"/>
        <v>2.623</v>
      </c>
      <c r="S347" s="30" t="s">
        <v>20506</v>
      </c>
      <c r="T347" s="30" t="s">
        <v>903</v>
      </c>
      <c r="U347" s="30" t="s">
        <v>18740</v>
      </c>
      <c r="V347" s="5" t="s">
        <v>4377</v>
      </c>
      <c r="W347" s="28"/>
      <c r="X347" s="29" t="s">
        <v>269</v>
      </c>
      <c r="Z347" s="29" t="s">
        <v>269</v>
      </c>
      <c r="AA347" s="29" t="s">
        <v>269</v>
      </c>
      <c r="AB347" s="29" t="s">
        <v>269</v>
      </c>
      <c r="AC347" s="29" t="s">
        <v>269</v>
      </c>
    </row>
    <row r="348" spans="1:29">
      <c r="A348" s="13" t="s">
        <v>12380</v>
      </c>
      <c r="B348" s="4" t="s">
        <v>1801</v>
      </c>
      <c r="C348" s="12" t="s">
        <v>68</v>
      </c>
      <c r="D348" s="4" t="s">
        <v>2897</v>
      </c>
      <c r="E348" s="4" t="s">
        <v>599</v>
      </c>
      <c r="F348" s="4" t="s">
        <v>5857</v>
      </c>
      <c r="G348" s="4" t="s">
        <v>97</v>
      </c>
      <c r="H348" s="4" t="s">
        <v>81</v>
      </c>
      <c r="I348" s="5" t="s">
        <v>41555</v>
      </c>
      <c r="J348" s="5" t="s">
        <v>2573</v>
      </c>
      <c r="K348" s="5" t="s">
        <v>151</v>
      </c>
      <c r="L348" s="5" t="s">
        <v>2026</v>
      </c>
      <c r="M348" s="5" t="s">
        <v>41556</v>
      </c>
      <c r="N348" s="5" t="s">
        <v>5691</v>
      </c>
      <c r="O348" s="5" t="s">
        <v>41557</v>
      </c>
      <c r="P348" s="5" t="s">
        <v>41558</v>
      </c>
      <c r="Q348" s="5">
        <v>2.718</v>
      </c>
      <c r="R348" s="25">
        <f t="shared" si="5"/>
        <v>2.718</v>
      </c>
      <c r="S348" s="30" t="s">
        <v>17729</v>
      </c>
      <c r="T348" s="30" t="s">
        <v>10084</v>
      </c>
      <c r="U348" s="30" t="s">
        <v>14375</v>
      </c>
      <c r="V348" s="5" t="s">
        <v>4923</v>
      </c>
      <c r="W348" s="28"/>
      <c r="X348" s="29" t="s">
        <v>269</v>
      </c>
      <c r="Z348" s="29" t="s">
        <v>269</v>
      </c>
      <c r="AA348" s="29" t="s">
        <v>269</v>
      </c>
      <c r="AB348" s="29" t="s">
        <v>269</v>
      </c>
      <c r="AC348" s="29" t="s">
        <v>269</v>
      </c>
    </row>
    <row r="349" spans="1:29">
      <c r="A349" s="13" t="s">
        <v>12386</v>
      </c>
      <c r="B349" s="4" t="s">
        <v>518</v>
      </c>
      <c r="C349" s="12" t="s">
        <v>31</v>
      </c>
      <c r="D349" s="4" t="s">
        <v>669</v>
      </c>
      <c r="E349" s="4" t="s">
        <v>519</v>
      </c>
      <c r="F349" s="4" t="s">
        <v>10486</v>
      </c>
      <c r="G349" s="4" t="s">
        <v>258</v>
      </c>
      <c r="H349" s="4" t="s">
        <v>48</v>
      </c>
      <c r="I349" s="5" t="s">
        <v>41559</v>
      </c>
      <c r="J349" s="5" t="s">
        <v>3627</v>
      </c>
      <c r="K349" s="5" t="s">
        <v>278</v>
      </c>
      <c r="L349" s="5" t="s">
        <v>7329</v>
      </c>
      <c r="M349" s="5" t="s">
        <v>41560</v>
      </c>
      <c r="N349" s="5" t="s">
        <v>5195</v>
      </c>
      <c r="O349" s="5" t="s">
        <v>41561</v>
      </c>
      <c r="P349" s="5" t="s">
        <v>25138</v>
      </c>
      <c r="Q349" s="5">
        <v>2.766</v>
      </c>
      <c r="R349" s="25">
        <f t="shared" si="5"/>
        <v>2.766</v>
      </c>
      <c r="S349" s="30" t="s">
        <v>7644</v>
      </c>
      <c r="T349" s="30" t="s">
        <v>4261</v>
      </c>
      <c r="U349" s="30" t="s">
        <v>7107</v>
      </c>
      <c r="V349" s="5" t="s">
        <v>1958</v>
      </c>
      <c r="W349" s="28"/>
      <c r="X349" s="29" t="s">
        <v>269</v>
      </c>
      <c r="Z349" s="29" t="s">
        <v>269</v>
      </c>
      <c r="AA349" s="29" t="s">
        <v>269</v>
      </c>
      <c r="AB349" s="29" t="s">
        <v>269</v>
      </c>
      <c r="AC349" s="29" t="s">
        <v>269</v>
      </c>
    </row>
    <row r="350" spans="1:29">
      <c r="A350" s="13" t="s">
        <v>12390</v>
      </c>
      <c r="B350" s="4" t="s">
        <v>2380</v>
      </c>
      <c r="C350" s="12" t="s">
        <v>31</v>
      </c>
      <c r="D350" s="4" t="s">
        <v>572</v>
      </c>
      <c r="E350" s="4" t="s">
        <v>2381</v>
      </c>
      <c r="F350" s="4" t="s">
        <v>6533</v>
      </c>
      <c r="G350" s="4" t="s">
        <v>547</v>
      </c>
      <c r="H350" s="4" t="s">
        <v>83</v>
      </c>
      <c r="I350" s="5" t="s">
        <v>41562</v>
      </c>
      <c r="J350" s="5" t="s">
        <v>2321</v>
      </c>
      <c r="K350" s="5" t="s">
        <v>935</v>
      </c>
      <c r="L350" s="5" t="s">
        <v>3757</v>
      </c>
      <c r="M350" s="5" t="s">
        <v>41563</v>
      </c>
      <c r="N350" s="5" t="s">
        <v>3301</v>
      </c>
      <c r="O350" s="5" t="s">
        <v>41564</v>
      </c>
      <c r="P350" s="5" t="s">
        <v>3662</v>
      </c>
      <c r="Q350" s="5">
        <v>2.75</v>
      </c>
      <c r="R350" s="25">
        <f t="shared" si="5"/>
        <v>2.75</v>
      </c>
      <c r="S350" s="30" t="s">
        <v>27036</v>
      </c>
      <c r="T350" s="30" t="s">
        <v>10836</v>
      </c>
      <c r="U350" s="30" t="s">
        <v>4231</v>
      </c>
      <c r="V350" s="5" t="s">
        <v>210</v>
      </c>
      <c r="W350" s="28"/>
      <c r="X350" s="29" t="s">
        <v>269</v>
      </c>
      <c r="Z350" s="29" t="s">
        <v>269</v>
      </c>
      <c r="AA350" s="29" t="s">
        <v>269</v>
      </c>
      <c r="AB350" s="29" t="s">
        <v>269</v>
      </c>
      <c r="AC350" s="29" t="s">
        <v>269</v>
      </c>
    </row>
    <row r="351" spans="1:29">
      <c r="A351" s="13" t="s">
        <v>12391</v>
      </c>
      <c r="B351" s="4" t="s">
        <v>639</v>
      </c>
      <c r="C351" s="12" t="s">
        <v>31</v>
      </c>
      <c r="D351" s="4" t="s">
        <v>504</v>
      </c>
      <c r="E351" s="4" t="s">
        <v>4241</v>
      </c>
      <c r="F351" s="4" t="s">
        <v>2683</v>
      </c>
      <c r="G351" s="4" t="s">
        <v>226</v>
      </c>
      <c r="H351" s="4" t="s">
        <v>143</v>
      </c>
      <c r="I351" s="5" t="s">
        <v>41565</v>
      </c>
      <c r="J351" s="5" t="s">
        <v>1121</v>
      </c>
      <c r="K351" s="5" t="s">
        <v>278</v>
      </c>
      <c r="L351" s="5" t="s">
        <v>5186</v>
      </c>
      <c r="M351" s="5" t="s">
        <v>9665</v>
      </c>
      <c r="N351" s="5" t="s">
        <v>5691</v>
      </c>
      <c r="O351" s="5" t="s">
        <v>41566</v>
      </c>
      <c r="P351" s="5" t="s">
        <v>6934</v>
      </c>
      <c r="Q351" s="5">
        <v>2.603</v>
      </c>
      <c r="R351" s="25">
        <f t="shared" si="5"/>
        <v>2.603</v>
      </c>
      <c r="S351" s="30" t="s">
        <v>8462</v>
      </c>
      <c r="T351" s="30" t="s">
        <v>3725</v>
      </c>
      <c r="U351" s="30" t="s">
        <v>4370</v>
      </c>
      <c r="V351" s="5" t="s">
        <v>356</v>
      </c>
      <c r="W351" s="28"/>
      <c r="X351" s="29" t="s">
        <v>269</v>
      </c>
      <c r="Z351" s="29" t="s">
        <v>269</v>
      </c>
      <c r="AA351" s="29" t="s">
        <v>269</v>
      </c>
      <c r="AB351" s="29" t="s">
        <v>269</v>
      </c>
      <c r="AC351" s="29" t="s">
        <v>269</v>
      </c>
    </row>
    <row r="352" spans="1:29">
      <c r="A352" s="13" t="s">
        <v>12397</v>
      </c>
      <c r="B352" s="4" t="s">
        <v>34</v>
      </c>
      <c r="C352" s="12" t="s">
        <v>31</v>
      </c>
      <c r="D352" s="4" t="s">
        <v>390</v>
      </c>
      <c r="E352" s="4" t="s">
        <v>5175</v>
      </c>
      <c r="F352" s="4" t="s">
        <v>8699</v>
      </c>
      <c r="G352" s="4" t="s">
        <v>392</v>
      </c>
      <c r="H352" s="4" t="s">
        <v>300</v>
      </c>
      <c r="I352" s="5" t="s">
        <v>41567</v>
      </c>
      <c r="J352" s="5" t="s">
        <v>1488</v>
      </c>
      <c r="K352" s="5" t="s">
        <v>278</v>
      </c>
      <c r="L352" s="5" t="s">
        <v>4670</v>
      </c>
      <c r="M352" s="5" t="s">
        <v>17422</v>
      </c>
      <c r="N352" s="5" t="s">
        <v>1598</v>
      </c>
      <c r="O352" s="5" t="s">
        <v>1860</v>
      </c>
      <c r="P352" s="5" t="s">
        <v>25006</v>
      </c>
      <c r="Q352" s="5">
        <v>3.597</v>
      </c>
      <c r="R352" s="25">
        <f t="shared" si="5"/>
        <v>3.597</v>
      </c>
      <c r="S352" s="30" t="s">
        <v>19697</v>
      </c>
      <c r="T352" s="30" t="s">
        <v>7899</v>
      </c>
      <c r="U352" s="30" t="s">
        <v>4988</v>
      </c>
      <c r="V352" s="5" t="s">
        <v>526</v>
      </c>
      <c r="W352" s="28"/>
      <c r="X352" s="29" t="s">
        <v>269</v>
      </c>
      <c r="Z352" s="29" t="s">
        <v>269</v>
      </c>
      <c r="AA352" s="29" t="s">
        <v>269</v>
      </c>
      <c r="AB352" s="29" t="s">
        <v>269</v>
      </c>
      <c r="AC352" s="29" t="s">
        <v>269</v>
      </c>
    </row>
    <row r="353" spans="1:29">
      <c r="A353" s="13" t="s">
        <v>12402</v>
      </c>
      <c r="B353" s="4" t="s">
        <v>4101</v>
      </c>
      <c r="C353" s="12" t="s">
        <v>160</v>
      </c>
      <c r="D353" s="4" t="s">
        <v>1746</v>
      </c>
      <c r="E353" s="4" t="s">
        <v>5175</v>
      </c>
      <c r="F353" s="4" t="s">
        <v>3972</v>
      </c>
      <c r="G353" s="4" t="s">
        <v>547</v>
      </c>
      <c r="H353" s="4" t="s">
        <v>207</v>
      </c>
      <c r="I353" s="5" t="s">
        <v>41568</v>
      </c>
      <c r="J353" s="5" t="s">
        <v>901</v>
      </c>
      <c r="K353" s="5" t="s">
        <v>278</v>
      </c>
      <c r="L353" s="5" t="s">
        <v>9674</v>
      </c>
      <c r="M353" s="5" t="s">
        <v>41569</v>
      </c>
      <c r="N353" s="5" t="s">
        <v>327</v>
      </c>
      <c r="O353" s="5" t="s">
        <v>41570</v>
      </c>
      <c r="P353" s="5" t="s">
        <v>37817</v>
      </c>
      <c r="Q353" s="5">
        <v>2.575</v>
      </c>
      <c r="R353" s="25">
        <f t="shared" si="5"/>
        <v>2.575</v>
      </c>
      <c r="S353" s="30" t="s">
        <v>38023</v>
      </c>
      <c r="T353" s="30" t="s">
        <v>10597</v>
      </c>
      <c r="U353" s="30" t="s">
        <v>1638</v>
      </c>
      <c r="V353" s="5" t="s">
        <v>526</v>
      </c>
      <c r="W353" s="28"/>
      <c r="X353" s="29" t="s">
        <v>269</v>
      </c>
      <c r="Z353" s="29" t="s">
        <v>269</v>
      </c>
      <c r="AA353" s="29" t="s">
        <v>269</v>
      </c>
      <c r="AB353" s="29" t="s">
        <v>269</v>
      </c>
      <c r="AC353" s="29" t="s">
        <v>269</v>
      </c>
    </row>
    <row r="354" spans="1:29">
      <c r="A354" s="13" t="s">
        <v>12408</v>
      </c>
      <c r="B354" s="4" t="s">
        <v>4101</v>
      </c>
      <c r="C354" s="12" t="s">
        <v>238</v>
      </c>
      <c r="D354" s="4" t="s">
        <v>639</v>
      </c>
      <c r="E354" s="4" t="s">
        <v>5175</v>
      </c>
      <c r="F354" s="4" t="s">
        <v>1366</v>
      </c>
      <c r="G354" s="4" t="s">
        <v>81</v>
      </c>
      <c r="H354" s="4" t="s">
        <v>269</v>
      </c>
      <c r="I354" s="5" t="s">
        <v>41571</v>
      </c>
      <c r="J354" s="5" t="s">
        <v>483</v>
      </c>
      <c r="K354" s="5" t="s">
        <v>278</v>
      </c>
      <c r="L354" s="5" t="s">
        <v>1487</v>
      </c>
      <c r="M354" s="5" t="s">
        <v>41572</v>
      </c>
      <c r="N354" s="5" t="s">
        <v>138</v>
      </c>
      <c r="O354" s="5" t="s">
        <v>41573</v>
      </c>
      <c r="P354" s="5" t="s">
        <v>41574</v>
      </c>
      <c r="Q354" s="5">
        <v>2.473</v>
      </c>
      <c r="R354" s="25">
        <f t="shared" si="5"/>
        <v>2.473</v>
      </c>
      <c r="S354" s="30" t="s">
        <v>41575</v>
      </c>
      <c r="T354" s="30" t="s">
        <v>1756</v>
      </c>
      <c r="U354" s="30" t="s">
        <v>7102</v>
      </c>
      <c r="V354" s="5" t="s">
        <v>10817</v>
      </c>
      <c r="W354" s="28"/>
      <c r="X354" s="29" t="s">
        <v>269</v>
      </c>
      <c r="Z354" s="29" t="s">
        <v>269</v>
      </c>
      <c r="AA354" s="29" t="s">
        <v>269</v>
      </c>
      <c r="AB354" s="29" t="s">
        <v>269</v>
      </c>
      <c r="AC354" s="29" t="s">
        <v>269</v>
      </c>
    </row>
    <row r="355" spans="1:29">
      <c r="A355" s="13" t="s">
        <v>12414</v>
      </c>
      <c r="B355" s="4" t="s">
        <v>97</v>
      </c>
      <c r="C355" s="12" t="s">
        <v>2906</v>
      </c>
      <c r="D355" s="4" t="s">
        <v>269</v>
      </c>
      <c r="E355" s="4" t="s">
        <v>269</v>
      </c>
      <c r="F355" s="4" t="s">
        <v>14803</v>
      </c>
      <c r="G355" s="4" t="s">
        <v>269</v>
      </c>
      <c r="H355" s="4" t="s">
        <v>269</v>
      </c>
      <c r="I355" s="5" t="s">
        <v>41576</v>
      </c>
      <c r="J355" s="5" t="s">
        <v>988</v>
      </c>
      <c r="K355" s="5" t="s">
        <v>278</v>
      </c>
      <c r="L355" s="5" t="s">
        <v>3915</v>
      </c>
      <c r="M355" s="5" t="s">
        <v>41577</v>
      </c>
      <c r="N355" s="5" t="s">
        <v>8684</v>
      </c>
      <c r="O355" s="5" t="s">
        <v>41578</v>
      </c>
      <c r="P355" s="5" t="s">
        <v>27891</v>
      </c>
      <c r="Q355" s="5">
        <v>2.633</v>
      </c>
      <c r="R355" s="25">
        <f t="shared" si="5"/>
        <v>2.633</v>
      </c>
      <c r="S355" s="30" t="s">
        <v>7545</v>
      </c>
      <c r="T355" s="30" t="s">
        <v>2472</v>
      </c>
      <c r="U355" s="30" t="s">
        <v>4808</v>
      </c>
      <c r="V355" s="5" t="s">
        <v>356</v>
      </c>
      <c r="W355" s="28"/>
      <c r="X355" s="29" t="s">
        <v>269</v>
      </c>
      <c r="Z355" s="29" t="s">
        <v>269</v>
      </c>
      <c r="AA355" s="29" t="s">
        <v>269</v>
      </c>
      <c r="AB355" s="29" t="s">
        <v>269</v>
      </c>
      <c r="AC355" s="29" t="s">
        <v>269</v>
      </c>
    </row>
    <row r="356" spans="1:29">
      <c r="A356" s="13" t="s">
        <v>12419</v>
      </c>
      <c r="B356" s="4" t="s">
        <v>463</v>
      </c>
      <c r="C356" s="12" t="s">
        <v>269</v>
      </c>
      <c r="D356" s="4" t="s">
        <v>2906</v>
      </c>
      <c r="E356" s="4" t="s">
        <v>342</v>
      </c>
      <c r="F356" s="4" t="s">
        <v>269</v>
      </c>
      <c r="G356" s="4" t="s">
        <v>269</v>
      </c>
      <c r="H356" s="4" t="s">
        <v>269</v>
      </c>
      <c r="I356" s="5" t="s">
        <v>41579</v>
      </c>
      <c r="J356" s="5" t="s">
        <v>43</v>
      </c>
      <c r="K356" s="5" t="s">
        <v>278</v>
      </c>
      <c r="L356" s="5" t="s">
        <v>1452</v>
      </c>
      <c r="M356" s="5" t="s">
        <v>41580</v>
      </c>
      <c r="N356" s="5" t="s">
        <v>4694</v>
      </c>
      <c r="O356" s="5" t="s">
        <v>41581</v>
      </c>
      <c r="P356" s="5" t="s">
        <v>35834</v>
      </c>
      <c r="Q356" s="5">
        <v>3.609</v>
      </c>
      <c r="R356" s="25">
        <f t="shared" si="5"/>
        <v>3.609</v>
      </c>
      <c r="S356" s="30" t="s">
        <v>1992</v>
      </c>
      <c r="T356" s="30" t="s">
        <v>1895</v>
      </c>
      <c r="U356" s="30" t="s">
        <v>5536</v>
      </c>
      <c r="V356" s="5" t="s">
        <v>4568</v>
      </c>
      <c r="W356" s="28"/>
      <c r="X356" s="29" t="s">
        <v>269</v>
      </c>
      <c r="Z356" s="29" t="s">
        <v>269</v>
      </c>
      <c r="AA356" s="29" t="s">
        <v>269</v>
      </c>
      <c r="AB356" s="29" t="s">
        <v>269</v>
      </c>
      <c r="AC356" s="29" t="s">
        <v>269</v>
      </c>
    </row>
    <row r="357" spans="1:29">
      <c r="A357" s="13" t="s">
        <v>12424</v>
      </c>
      <c r="B357" s="4" t="s">
        <v>694</v>
      </c>
      <c r="C357" s="12" t="s">
        <v>68</v>
      </c>
      <c r="D357" s="4" t="s">
        <v>669</v>
      </c>
      <c r="E357" s="4" t="s">
        <v>570</v>
      </c>
      <c r="F357" s="4" t="s">
        <v>16382</v>
      </c>
      <c r="G357" s="4" t="s">
        <v>256</v>
      </c>
      <c r="H357" s="4" t="s">
        <v>345</v>
      </c>
      <c r="I357" s="5" t="s">
        <v>41582</v>
      </c>
      <c r="J357" s="5" t="s">
        <v>278</v>
      </c>
      <c r="K357" s="5" t="s">
        <v>278</v>
      </c>
      <c r="L357" s="5" t="s">
        <v>4012</v>
      </c>
      <c r="M357" s="5" t="s">
        <v>7236</v>
      </c>
      <c r="N357" s="5" t="s">
        <v>7728</v>
      </c>
      <c r="O357" s="5" t="s">
        <v>41583</v>
      </c>
      <c r="P357" s="5" t="s">
        <v>7571</v>
      </c>
      <c r="Q357" s="5">
        <v>3.832</v>
      </c>
      <c r="R357" s="25">
        <f t="shared" si="5"/>
        <v>3.832</v>
      </c>
      <c r="S357" s="30" t="s">
        <v>23594</v>
      </c>
      <c r="T357" s="30" t="s">
        <v>7518</v>
      </c>
      <c r="U357" s="30" t="s">
        <v>1378</v>
      </c>
      <c r="V357" s="5" t="s">
        <v>5534</v>
      </c>
      <c r="W357" s="28"/>
      <c r="X357" s="29" t="s">
        <v>269</v>
      </c>
      <c r="Z357" s="29" t="s">
        <v>269</v>
      </c>
      <c r="AA357" s="29" t="s">
        <v>269</v>
      </c>
      <c r="AB357" s="29" t="s">
        <v>269</v>
      </c>
      <c r="AC357" s="29" t="s">
        <v>269</v>
      </c>
    </row>
    <row r="358" spans="1:29">
      <c r="A358" s="13" t="s">
        <v>12430</v>
      </c>
      <c r="B358" s="4" t="s">
        <v>489</v>
      </c>
      <c r="C358" s="12" t="s">
        <v>269</v>
      </c>
      <c r="D358" s="4" t="s">
        <v>2913</v>
      </c>
      <c r="E358" s="4" t="s">
        <v>490</v>
      </c>
      <c r="F358" s="4" t="s">
        <v>2971</v>
      </c>
      <c r="G358" s="4" t="s">
        <v>64</v>
      </c>
      <c r="H358" s="4" t="s">
        <v>207</v>
      </c>
      <c r="I358" s="5" t="s">
        <v>41584</v>
      </c>
      <c r="J358" s="5" t="s">
        <v>278</v>
      </c>
      <c r="K358" s="5" t="s">
        <v>278</v>
      </c>
      <c r="L358" s="5" t="s">
        <v>1775</v>
      </c>
      <c r="M358" s="5" t="s">
        <v>35396</v>
      </c>
      <c r="N358" s="5" t="s">
        <v>3288</v>
      </c>
      <c r="O358" s="5" t="s">
        <v>41585</v>
      </c>
      <c r="P358" s="5" t="s">
        <v>14583</v>
      </c>
      <c r="Q358" s="5">
        <v>3.833</v>
      </c>
      <c r="R358" s="25">
        <f t="shared" si="5"/>
        <v>3.833</v>
      </c>
      <c r="S358" s="30" t="s">
        <v>22375</v>
      </c>
      <c r="T358" s="30" t="s">
        <v>2845</v>
      </c>
      <c r="U358" s="30" t="s">
        <v>3733</v>
      </c>
      <c r="V358" s="5" t="s">
        <v>4923</v>
      </c>
      <c r="W358" s="28"/>
      <c r="X358" s="29" t="s">
        <v>269</v>
      </c>
      <c r="Z358" s="29" t="s">
        <v>269</v>
      </c>
      <c r="AA358" s="29" t="s">
        <v>269</v>
      </c>
      <c r="AB358" s="29" t="s">
        <v>269</v>
      </c>
      <c r="AC358" s="29" t="s">
        <v>269</v>
      </c>
    </row>
    <row r="359" spans="1:29">
      <c r="A359" s="13" t="s">
        <v>12434</v>
      </c>
      <c r="B359" s="4" t="s">
        <v>669</v>
      </c>
      <c r="C359" s="12" t="s">
        <v>240</v>
      </c>
      <c r="D359" s="4" t="s">
        <v>654</v>
      </c>
      <c r="E359" s="4" t="s">
        <v>615</v>
      </c>
      <c r="F359" s="4" t="s">
        <v>3767</v>
      </c>
      <c r="G359" s="4" t="s">
        <v>81</v>
      </c>
      <c r="H359" s="4" t="s">
        <v>48</v>
      </c>
      <c r="I359" s="5" t="s">
        <v>41586</v>
      </c>
      <c r="J359" s="5" t="s">
        <v>278</v>
      </c>
      <c r="K359" s="5" t="s">
        <v>278</v>
      </c>
      <c r="L359" s="5" t="s">
        <v>123</v>
      </c>
      <c r="M359" s="5" t="s">
        <v>38832</v>
      </c>
      <c r="N359" s="5" t="s">
        <v>1607</v>
      </c>
      <c r="O359" s="5" t="s">
        <v>41587</v>
      </c>
      <c r="P359" s="5" t="s">
        <v>12692</v>
      </c>
      <c r="Q359" s="5">
        <v>3.642</v>
      </c>
      <c r="R359" s="25">
        <f t="shared" si="5"/>
        <v>3.642</v>
      </c>
      <c r="S359" s="30" t="s">
        <v>3753</v>
      </c>
      <c r="T359" s="30" t="s">
        <v>663</v>
      </c>
      <c r="U359" s="30" t="s">
        <v>2494</v>
      </c>
      <c r="V359" s="5" t="s">
        <v>4179</v>
      </c>
      <c r="W359" s="28"/>
      <c r="X359" s="29" t="s">
        <v>269</v>
      </c>
      <c r="Z359" s="29" t="s">
        <v>269</v>
      </c>
      <c r="AA359" s="29" t="s">
        <v>269</v>
      </c>
      <c r="AB359" s="29" t="s">
        <v>269</v>
      </c>
      <c r="AC359" s="29" t="s">
        <v>269</v>
      </c>
    </row>
    <row r="360" spans="1:29">
      <c r="A360" s="13" t="s">
        <v>12440</v>
      </c>
      <c r="B360" s="4" t="s">
        <v>942</v>
      </c>
      <c r="C360" s="12" t="s">
        <v>269</v>
      </c>
      <c r="D360" s="4" t="s">
        <v>1725</v>
      </c>
      <c r="E360" s="4" t="s">
        <v>4241</v>
      </c>
      <c r="F360" s="4" t="s">
        <v>1063</v>
      </c>
      <c r="G360" s="4" t="s">
        <v>269</v>
      </c>
      <c r="H360" s="4" t="s">
        <v>209</v>
      </c>
      <c r="I360" s="5" t="s">
        <v>11434</v>
      </c>
      <c r="J360" s="5" t="s">
        <v>278</v>
      </c>
      <c r="K360" s="5" t="s">
        <v>278</v>
      </c>
      <c r="L360" s="5" t="s">
        <v>1627</v>
      </c>
      <c r="M360" s="5" t="s">
        <v>27227</v>
      </c>
      <c r="N360" s="5" t="s">
        <v>2255</v>
      </c>
      <c r="O360" s="5" t="s">
        <v>8346</v>
      </c>
      <c r="P360" s="5" t="s">
        <v>28085</v>
      </c>
      <c r="Q360" s="5">
        <v>2.536</v>
      </c>
      <c r="R360" s="25">
        <f t="shared" si="5"/>
        <v>2.536</v>
      </c>
      <c r="S360" s="30" t="s">
        <v>20892</v>
      </c>
      <c r="T360" s="30" t="s">
        <v>9414</v>
      </c>
      <c r="U360" s="30" t="s">
        <v>10143</v>
      </c>
      <c r="V360" s="5" t="s">
        <v>325</v>
      </c>
      <c r="W360" s="28"/>
      <c r="X360" s="29" t="s">
        <v>269</v>
      </c>
      <c r="Z360" s="29" t="s">
        <v>269</v>
      </c>
      <c r="AA360" s="29" t="s">
        <v>269</v>
      </c>
      <c r="AB360" s="29" t="s">
        <v>269</v>
      </c>
      <c r="AC360" s="29" t="s">
        <v>269</v>
      </c>
    </row>
    <row r="361" spans="1:29">
      <c r="A361" s="13" t="s">
        <v>12446</v>
      </c>
      <c r="B361" s="4" t="s">
        <v>599</v>
      </c>
      <c r="C361" s="12" t="s">
        <v>874</v>
      </c>
      <c r="D361" s="4" t="s">
        <v>1346</v>
      </c>
      <c r="E361" s="4" t="s">
        <v>600</v>
      </c>
      <c r="F361" s="4" t="s">
        <v>10397</v>
      </c>
      <c r="G361" s="4" t="s">
        <v>269</v>
      </c>
      <c r="H361" s="4" t="s">
        <v>269</v>
      </c>
      <c r="I361" s="5" t="s">
        <v>41588</v>
      </c>
      <c r="J361" s="5" t="s">
        <v>278</v>
      </c>
      <c r="K361" s="5" t="s">
        <v>278</v>
      </c>
      <c r="L361" s="5" t="s">
        <v>3327</v>
      </c>
      <c r="M361" s="5" t="s">
        <v>24130</v>
      </c>
      <c r="N361" s="5" t="s">
        <v>1251</v>
      </c>
      <c r="O361" s="5" t="s">
        <v>41589</v>
      </c>
      <c r="P361" s="5" t="s">
        <v>41590</v>
      </c>
      <c r="Q361" s="5">
        <v>1.463</v>
      </c>
      <c r="R361" s="25">
        <f t="shared" si="5"/>
        <v>1.463</v>
      </c>
      <c r="S361" s="30" t="s">
        <v>17893</v>
      </c>
      <c r="T361" s="30" t="s">
        <v>9890</v>
      </c>
      <c r="U361" s="30" t="s">
        <v>6526</v>
      </c>
      <c r="V361" s="5" t="s">
        <v>4558</v>
      </c>
      <c r="W361" s="28"/>
      <c r="X361" s="29" t="s">
        <v>269</v>
      </c>
      <c r="Z361" s="29" t="s">
        <v>269</v>
      </c>
      <c r="AA361" s="29" t="s">
        <v>269</v>
      </c>
      <c r="AB361" s="29" t="s">
        <v>269</v>
      </c>
      <c r="AC361" s="29" t="s">
        <v>269</v>
      </c>
    </row>
    <row r="362" spans="1:29">
      <c r="A362" s="13" t="s">
        <v>12452</v>
      </c>
      <c r="B362" s="4" t="s">
        <v>255</v>
      </c>
      <c r="C362" s="12" t="s">
        <v>1103</v>
      </c>
      <c r="D362" s="4" t="s">
        <v>1269</v>
      </c>
      <c r="E362" s="4" t="s">
        <v>65</v>
      </c>
      <c r="F362" s="4" t="s">
        <v>1657</v>
      </c>
      <c r="G362" s="4" t="s">
        <v>344</v>
      </c>
      <c r="H362" s="4" t="s">
        <v>778</v>
      </c>
      <c r="I362" s="5" t="s">
        <v>41591</v>
      </c>
      <c r="J362" s="5" t="s">
        <v>278</v>
      </c>
      <c r="K362" s="5" t="s">
        <v>278</v>
      </c>
      <c r="L362" s="5" t="s">
        <v>1286</v>
      </c>
      <c r="M362" s="5" t="s">
        <v>7665</v>
      </c>
      <c r="N362" s="5" t="s">
        <v>1098</v>
      </c>
      <c r="O362" s="5" t="s">
        <v>41592</v>
      </c>
      <c r="P362" s="5" t="s">
        <v>41593</v>
      </c>
      <c r="Q362" s="5">
        <v>1.728</v>
      </c>
      <c r="R362" s="25">
        <f t="shared" si="5"/>
        <v>1.728</v>
      </c>
      <c r="S362" s="30" t="s">
        <v>21443</v>
      </c>
      <c r="T362" s="30" t="s">
        <v>5867</v>
      </c>
      <c r="U362" s="30" t="s">
        <v>5469</v>
      </c>
      <c r="V362" s="5" t="s">
        <v>1416</v>
      </c>
      <c r="W362" s="28"/>
      <c r="X362" s="29" t="s">
        <v>269</v>
      </c>
      <c r="Z362" s="29" t="s">
        <v>269</v>
      </c>
      <c r="AA362" s="29" t="s">
        <v>269</v>
      </c>
      <c r="AB362" s="29" t="s">
        <v>269</v>
      </c>
      <c r="AC362" s="29" t="s">
        <v>269</v>
      </c>
    </row>
    <row r="363" spans="1:29">
      <c r="A363" s="13" t="s">
        <v>12457</v>
      </c>
      <c r="B363" s="4" t="s">
        <v>2687</v>
      </c>
      <c r="C363" s="12" t="s">
        <v>99</v>
      </c>
      <c r="D363" s="4" t="s">
        <v>2687</v>
      </c>
      <c r="E363" s="4" t="s">
        <v>112</v>
      </c>
      <c r="F363" s="4" t="s">
        <v>4318</v>
      </c>
      <c r="G363" s="4" t="s">
        <v>208</v>
      </c>
      <c r="H363" s="4" t="s">
        <v>224</v>
      </c>
      <c r="I363" s="5" t="s">
        <v>41594</v>
      </c>
      <c r="J363" s="5" t="s">
        <v>278</v>
      </c>
      <c r="K363" s="5" t="s">
        <v>278</v>
      </c>
      <c r="L363" s="5" t="s">
        <v>3129</v>
      </c>
      <c r="M363" s="5" t="s">
        <v>28965</v>
      </c>
      <c r="N363" s="5" t="s">
        <v>472</v>
      </c>
      <c r="O363" s="5" t="s">
        <v>4684</v>
      </c>
      <c r="P363" s="5" t="s">
        <v>22958</v>
      </c>
      <c r="Q363" s="5">
        <v>1.44</v>
      </c>
      <c r="R363" s="25">
        <f t="shared" si="5"/>
        <v>1.44</v>
      </c>
      <c r="S363" s="30" t="s">
        <v>22006</v>
      </c>
      <c r="T363" s="30" t="s">
        <v>6665</v>
      </c>
      <c r="U363" s="30" t="s">
        <v>9218</v>
      </c>
      <c r="V363" s="5" t="s">
        <v>8178</v>
      </c>
      <c r="W363" s="28"/>
      <c r="X363" s="29" t="s">
        <v>269</v>
      </c>
      <c r="Z363" s="29" t="s">
        <v>269</v>
      </c>
      <c r="AA363" s="29" t="s">
        <v>269</v>
      </c>
      <c r="AB363" s="29" t="s">
        <v>269</v>
      </c>
      <c r="AC363" s="29" t="s">
        <v>269</v>
      </c>
    </row>
    <row r="364" spans="1:29">
      <c r="A364" s="13" t="s">
        <v>12462</v>
      </c>
      <c r="B364" s="4" t="s">
        <v>2298</v>
      </c>
      <c r="C364" s="12" t="s">
        <v>99</v>
      </c>
      <c r="D364" s="4" t="s">
        <v>600</v>
      </c>
      <c r="E364" s="4" t="s">
        <v>940</v>
      </c>
      <c r="F364" s="4" t="s">
        <v>7976</v>
      </c>
      <c r="G364" s="4" t="s">
        <v>242</v>
      </c>
      <c r="H364" s="4" t="s">
        <v>48</v>
      </c>
      <c r="I364" s="5" t="s">
        <v>41595</v>
      </c>
      <c r="J364" s="5" t="s">
        <v>278</v>
      </c>
      <c r="K364" s="5" t="s">
        <v>278</v>
      </c>
      <c r="L364" s="5" t="s">
        <v>4248</v>
      </c>
      <c r="M364" s="5" t="s">
        <v>19802</v>
      </c>
      <c r="N364" s="5" t="s">
        <v>4882</v>
      </c>
      <c r="O364" s="5" t="s">
        <v>41596</v>
      </c>
      <c r="P364" s="5" t="s">
        <v>26884</v>
      </c>
      <c r="Q364" s="5">
        <v>1.301</v>
      </c>
      <c r="R364" s="25">
        <f t="shared" si="5"/>
        <v>1.301</v>
      </c>
      <c r="S364" s="30" t="s">
        <v>23892</v>
      </c>
      <c r="T364" s="30" t="s">
        <v>857</v>
      </c>
      <c r="U364" s="30" t="s">
        <v>5557</v>
      </c>
      <c r="V364" s="5" t="s">
        <v>3531</v>
      </c>
      <c r="W364" s="28"/>
      <c r="X364" s="29" t="s">
        <v>269</v>
      </c>
      <c r="Z364" s="29" t="s">
        <v>269</v>
      </c>
      <c r="AA364" s="29" t="s">
        <v>269</v>
      </c>
      <c r="AB364" s="29" t="s">
        <v>269</v>
      </c>
      <c r="AC364" s="29" t="s">
        <v>269</v>
      </c>
    </row>
    <row r="365" spans="1:29">
      <c r="A365" s="13" t="s">
        <v>12468</v>
      </c>
      <c r="B365" s="4" t="s">
        <v>144</v>
      </c>
      <c r="C365" s="12" t="s">
        <v>764</v>
      </c>
      <c r="D365" s="4" t="s">
        <v>600</v>
      </c>
      <c r="E365" s="4" t="s">
        <v>316</v>
      </c>
      <c r="F365" s="4" t="s">
        <v>11004</v>
      </c>
      <c r="G365" s="4" t="s">
        <v>242</v>
      </c>
      <c r="H365" s="4" t="s">
        <v>29</v>
      </c>
      <c r="I365" s="5" t="s">
        <v>41597</v>
      </c>
      <c r="J365" s="5" t="s">
        <v>278</v>
      </c>
      <c r="K365" s="5" t="s">
        <v>278</v>
      </c>
      <c r="L365" s="5" t="s">
        <v>1122</v>
      </c>
      <c r="M365" s="5" t="s">
        <v>7241</v>
      </c>
      <c r="N365" s="5" t="s">
        <v>482</v>
      </c>
      <c r="O365" s="5" t="s">
        <v>41598</v>
      </c>
      <c r="P365" s="5" t="s">
        <v>6240</v>
      </c>
      <c r="Q365" s="5">
        <v>1.448</v>
      </c>
      <c r="R365" s="25">
        <f t="shared" si="5"/>
        <v>1.448</v>
      </c>
      <c r="S365" s="30" t="s">
        <v>4713</v>
      </c>
      <c r="T365" s="30" t="s">
        <v>1004</v>
      </c>
      <c r="U365" s="30" t="s">
        <v>10597</v>
      </c>
      <c r="V365" s="5" t="s">
        <v>2470</v>
      </c>
      <c r="W365" s="28"/>
      <c r="X365" s="29" t="s">
        <v>269</v>
      </c>
      <c r="Z365" s="29" t="s">
        <v>269</v>
      </c>
      <c r="AA365" s="29" t="s">
        <v>269</v>
      </c>
      <c r="AB365" s="29" t="s">
        <v>269</v>
      </c>
      <c r="AC365" s="29" t="s">
        <v>269</v>
      </c>
    </row>
    <row r="366" spans="1:29">
      <c r="A366" s="13" t="s">
        <v>12475</v>
      </c>
      <c r="B366" s="4" t="s">
        <v>571</v>
      </c>
      <c r="C366" s="12" t="s">
        <v>476</v>
      </c>
      <c r="D366" s="4" t="s">
        <v>271</v>
      </c>
      <c r="E366" s="4" t="s">
        <v>954</v>
      </c>
      <c r="F366" s="4" t="s">
        <v>2093</v>
      </c>
      <c r="G366" s="4" t="s">
        <v>256</v>
      </c>
      <c r="H366" s="4" t="s">
        <v>603</v>
      </c>
      <c r="I366" s="5" t="s">
        <v>22461</v>
      </c>
      <c r="J366" s="5" t="s">
        <v>278</v>
      </c>
      <c r="K366" s="5" t="s">
        <v>278</v>
      </c>
      <c r="L366" s="5" t="s">
        <v>6833</v>
      </c>
      <c r="M366" s="5" t="s">
        <v>41599</v>
      </c>
      <c r="N366" s="5" t="s">
        <v>2337</v>
      </c>
      <c r="O366" s="5" t="s">
        <v>41600</v>
      </c>
      <c r="P366" s="5" t="s">
        <v>22945</v>
      </c>
      <c r="Q366" s="5">
        <v>1.387</v>
      </c>
      <c r="R366" s="25">
        <f t="shared" si="5"/>
        <v>1.387</v>
      </c>
      <c r="S366" s="30" t="s">
        <v>26249</v>
      </c>
      <c r="T366" s="30" t="s">
        <v>2704</v>
      </c>
      <c r="U366" s="30" t="s">
        <v>892</v>
      </c>
      <c r="V366" s="5" t="s">
        <v>4377</v>
      </c>
      <c r="W366" s="28"/>
      <c r="X366" s="29" t="s">
        <v>269</v>
      </c>
      <c r="Z366" s="29" t="s">
        <v>269</v>
      </c>
      <c r="AA366" s="29" t="s">
        <v>269</v>
      </c>
      <c r="AB366" s="29" t="s">
        <v>269</v>
      </c>
      <c r="AC366" s="29" t="s">
        <v>269</v>
      </c>
    </row>
    <row r="367" spans="1:29">
      <c r="A367" s="13" t="s">
        <v>12482</v>
      </c>
      <c r="B367" s="4" t="s">
        <v>5175</v>
      </c>
      <c r="C367" s="12" t="s">
        <v>640</v>
      </c>
      <c r="D367" s="4" t="s">
        <v>1383</v>
      </c>
      <c r="E367" s="4" t="s">
        <v>1514</v>
      </c>
      <c r="F367" s="4" t="s">
        <v>1365</v>
      </c>
      <c r="G367" s="4" t="s">
        <v>376</v>
      </c>
      <c r="H367" s="4" t="s">
        <v>145</v>
      </c>
      <c r="I367" s="5" t="s">
        <v>41601</v>
      </c>
      <c r="J367" s="5" t="s">
        <v>125</v>
      </c>
      <c r="K367" s="5" t="s">
        <v>278</v>
      </c>
      <c r="L367" s="5" t="s">
        <v>4248</v>
      </c>
      <c r="M367" s="5" t="s">
        <v>20058</v>
      </c>
      <c r="N367" s="5" t="s">
        <v>1506</v>
      </c>
      <c r="O367" s="5" t="s">
        <v>25091</v>
      </c>
      <c r="P367" s="5" t="s">
        <v>15239</v>
      </c>
      <c r="Q367" s="5">
        <v>1.377</v>
      </c>
      <c r="R367" s="25">
        <f t="shared" si="5"/>
        <v>1.377</v>
      </c>
      <c r="S367" s="30" t="s">
        <v>27024</v>
      </c>
      <c r="T367" s="30" t="s">
        <v>744</v>
      </c>
      <c r="U367" s="30" t="s">
        <v>9271</v>
      </c>
      <c r="V367" s="5" t="s">
        <v>3922</v>
      </c>
      <c r="W367" s="28"/>
      <c r="X367" s="29" t="s">
        <v>269</v>
      </c>
      <c r="Z367" s="29" t="s">
        <v>269</v>
      </c>
      <c r="AA367" s="29" t="s">
        <v>269</v>
      </c>
      <c r="AB367" s="29" t="s">
        <v>269</v>
      </c>
      <c r="AC367" s="29" t="s">
        <v>269</v>
      </c>
    </row>
    <row r="368" spans="1:29">
      <c r="A368" s="13" t="s">
        <v>12487</v>
      </c>
      <c r="B368" s="4" t="s">
        <v>1243</v>
      </c>
      <c r="C368" s="12" t="s">
        <v>99</v>
      </c>
      <c r="D368" s="4" t="s">
        <v>239</v>
      </c>
      <c r="E368" s="4" t="s">
        <v>158</v>
      </c>
      <c r="F368" s="4" t="s">
        <v>1968</v>
      </c>
      <c r="G368" s="4" t="s">
        <v>242</v>
      </c>
      <c r="H368" s="4" t="s">
        <v>709</v>
      </c>
      <c r="I368" s="5" t="s">
        <v>41602</v>
      </c>
      <c r="J368" s="5" t="s">
        <v>796</v>
      </c>
      <c r="K368" s="5" t="s">
        <v>278</v>
      </c>
      <c r="L368" s="5" t="s">
        <v>1080</v>
      </c>
      <c r="M368" s="5" t="s">
        <v>32046</v>
      </c>
      <c r="N368" s="5" t="s">
        <v>2442</v>
      </c>
      <c r="O368" s="5" t="s">
        <v>26544</v>
      </c>
      <c r="P368" s="5" t="s">
        <v>41603</v>
      </c>
      <c r="Q368" s="5">
        <v>1.275</v>
      </c>
      <c r="R368" s="25">
        <f t="shared" si="5"/>
        <v>1.275</v>
      </c>
      <c r="S368" s="30" t="s">
        <v>41604</v>
      </c>
      <c r="T368" s="30" t="s">
        <v>648</v>
      </c>
      <c r="U368" s="30" t="s">
        <v>6666</v>
      </c>
      <c r="V368" s="5" t="s">
        <v>1120</v>
      </c>
      <c r="W368" s="28"/>
      <c r="X368" s="29" t="s">
        <v>269</v>
      </c>
      <c r="Z368" s="29" t="s">
        <v>269</v>
      </c>
      <c r="AA368" s="29" t="s">
        <v>269</v>
      </c>
      <c r="AB368" s="29" t="s">
        <v>269</v>
      </c>
      <c r="AC368" s="29" t="s">
        <v>269</v>
      </c>
    </row>
    <row r="369" spans="1:29">
      <c r="A369" s="13" t="s">
        <v>12493</v>
      </c>
      <c r="B369" s="4" t="s">
        <v>638</v>
      </c>
      <c r="C369" s="12" t="s">
        <v>874</v>
      </c>
      <c r="D369" s="4" t="s">
        <v>239</v>
      </c>
      <c r="E369" s="4" t="s">
        <v>968</v>
      </c>
      <c r="F369" s="4" t="s">
        <v>4172</v>
      </c>
      <c r="G369" s="4" t="s">
        <v>547</v>
      </c>
      <c r="H369" s="4" t="s">
        <v>547</v>
      </c>
      <c r="I369" s="5" t="s">
        <v>41605</v>
      </c>
      <c r="J369" s="5" t="s">
        <v>3384</v>
      </c>
      <c r="K369" s="5" t="s">
        <v>278</v>
      </c>
      <c r="L369" s="5" t="s">
        <v>610</v>
      </c>
      <c r="M369" s="5" t="s">
        <v>15035</v>
      </c>
      <c r="N369" s="5" t="s">
        <v>5159</v>
      </c>
      <c r="O369" s="5" t="s">
        <v>3572</v>
      </c>
      <c r="P369" s="5" t="s">
        <v>36265</v>
      </c>
      <c r="Q369" s="5">
        <v>1.183</v>
      </c>
      <c r="R369" s="25">
        <f t="shared" si="5"/>
        <v>1.183</v>
      </c>
      <c r="S369" s="30" t="s">
        <v>41606</v>
      </c>
      <c r="T369" s="30" t="s">
        <v>9561</v>
      </c>
      <c r="U369" s="30" t="s">
        <v>7527</v>
      </c>
      <c r="V369" s="5" t="s">
        <v>12622</v>
      </c>
      <c r="W369" s="28"/>
      <c r="X369" s="29" t="s">
        <v>269</v>
      </c>
      <c r="Z369" s="29" t="s">
        <v>269</v>
      </c>
      <c r="AA369" s="29" t="s">
        <v>269</v>
      </c>
      <c r="AB369" s="29" t="s">
        <v>269</v>
      </c>
      <c r="AC369" s="29" t="s">
        <v>269</v>
      </c>
    </row>
    <row r="370" spans="1:29">
      <c r="A370" s="13" t="s">
        <v>12499</v>
      </c>
      <c r="B370" s="4" t="s">
        <v>239</v>
      </c>
      <c r="C370" s="12" t="s">
        <v>302</v>
      </c>
      <c r="D370" s="4" t="s">
        <v>571</v>
      </c>
      <c r="E370" s="4" t="s">
        <v>314</v>
      </c>
      <c r="F370" s="4" t="s">
        <v>18350</v>
      </c>
      <c r="G370" s="4" t="s">
        <v>778</v>
      </c>
      <c r="H370" s="4" t="s">
        <v>269</v>
      </c>
      <c r="I370" s="5" t="s">
        <v>41607</v>
      </c>
      <c r="J370" s="5" t="s">
        <v>3309</v>
      </c>
      <c r="K370" s="5" t="s">
        <v>278</v>
      </c>
      <c r="L370" s="5" t="s">
        <v>2988</v>
      </c>
      <c r="M370" s="5" t="s">
        <v>30377</v>
      </c>
      <c r="N370" s="5" t="s">
        <v>5541</v>
      </c>
      <c r="O370" s="5" t="s">
        <v>41608</v>
      </c>
      <c r="P370" s="5" t="s">
        <v>16609</v>
      </c>
      <c r="Q370" s="5">
        <v>1.303</v>
      </c>
      <c r="R370" s="25">
        <f t="shared" si="5"/>
        <v>1.303</v>
      </c>
      <c r="S370" s="30" t="s">
        <v>41609</v>
      </c>
      <c r="T370" s="30" t="s">
        <v>257</v>
      </c>
      <c r="U370" s="30" t="s">
        <v>20453</v>
      </c>
      <c r="V370" s="5" t="s">
        <v>4278</v>
      </c>
      <c r="W370" s="28"/>
      <c r="X370" s="29" t="s">
        <v>269</v>
      </c>
      <c r="Z370" s="29" t="s">
        <v>269</v>
      </c>
      <c r="AA370" s="29" t="s">
        <v>269</v>
      </c>
      <c r="AB370" s="29" t="s">
        <v>269</v>
      </c>
      <c r="AC370" s="29" t="s">
        <v>269</v>
      </c>
    </row>
    <row r="371" spans="1:29">
      <c r="A371" s="13" t="s">
        <v>12505</v>
      </c>
      <c r="B371" s="4" t="s">
        <v>4306</v>
      </c>
      <c r="C371" s="12" t="s">
        <v>345</v>
      </c>
      <c r="D371" s="4" t="s">
        <v>239</v>
      </c>
      <c r="E371" s="4" t="s">
        <v>114</v>
      </c>
      <c r="F371" s="4" t="s">
        <v>4370</v>
      </c>
      <c r="G371" s="4" t="s">
        <v>223</v>
      </c>
      <c r="H371" s="4" t="s">
        <v>161</v>
      </c>
      <c r="I371" s="5" t="s">
        <v>41610</v>
      </c>
      <c r="J371" s="5" t="s">
        <v>278</v>
      </c>
      <c r="K371" s="5" t="s">
        <v>278</v>
      </c>
      <c r="L371" s="5" t="s">
        <v>2680</v>
      </c>
      <c r="M371" s="5" t="s">
        <v>24622</v>
      </c>
      <c r="N371" s="5" t="s">
        <v>1607</v>
      </c>
      <c r="O371" s="5" t="s">
        <v>25965</v>
      </c>
      <c r="P371" s="5" t="s">
        <v>15556</v>
      </c>
      <c r="Q371" s="5">
        <v>1.336</v>
      </c>
      <c r="R371" s="25">
        <f t="shared" si="5"/>
        <v>1.336</v>
      </c>
      <c r="S371" s="30" t="s">
        <v>36968</v>
      </c>
      <c r="T371" s="30" t="s">
        <v>7295</v>
      </c>
      <c r="U371" s="30" t="s">
        <v>16426</v>
      </c>
      <c r="V371" s="5" t="s">
        <v>1263</v>
      </c>
      <c r="W371" s="28"/>
      <c r="X371" s="29" t="s">
        <v>269</v>
      </c>
      <c r="Z371" s="29" t="s">
        <v>269</v>
      </c>
      <c r="AA371" s="29" t="s">
        <v>269</v>
      </c>
      <c r="AB371" s="29" t="s">
        <v>269</v>
      </c>
      <c r="AC371" s="29" t="s">
        <v>269</v>
      </c>
    </row>
    <row r="372" spans="1:29">
      <c r="A372" s="13" t="s">
        <v>12511</v>
      </c>
      <c r="B372" s="4" t="s">
        <v>653</v>
      </c>
      <c r="C372" s="12" t="s">
        <v>68</v>
      </c>
      <c r="D372" s="4" t="s">
        <v>1726</v>
      </c>
      <c r="E372" s="4" t="s">
        <v>2687</v>
      </c>
      <c r="F372" s="4" t="s">
        <v>3922</v>
      </c>
      <c r="G372" s="4" t="s">
        <v>226</v>
      </c>
      <c r="H372" s="4" t="s">
        <v>258</v>
      </c>
      <c r="I372" s="5" t="s">
        <v>41611</v>
      </c>
      <c r="J372" s="5" t="s">
        <v>2256</v>
      </c>
      <c r="K372" s="5" t="s">
        <v>278</v>
      </c>
      <c r="L372" s="5" t="s">
        <v>1733</v>
      </c>
      <c r="M372" s="5" t="s">
        <v>41612</v>
      </c>
      <c r="N372" s="5" t="s">
        <v>4149</v>
      </c>
      <c r="O372" s="5" t="s">
        <v>41613</v>
      </c>
      <c r="P372" s="5" t="s">
        <v>26777</v>
      </c>
      <c r="Q372" s="5">
        <v>1.717</v>
      </c>
      <c r="R372" s="25">
        <f t="shared" si="5"/>
        <v>1.717</v>
      </c>
      <c r="S372" s="30" t="s">
        <v>9266</v>
      </c>
      <c r="T372" s="30" t="s">
        <v>5382</v>
      </c>
      <c r="U372" s="30" t="s">
        <v>5848</v>
      </c>
      <c r="V372" s="5" t="s">
        <v>1978</v>
      </c>
      <c r="W372" s="28"/>
      <c r="X372" s="29" t="s">
        <v>269</v>
      </c>
      <c r="Z372" s="29" t="s">
        <v>269</v>
      </c>
      <c r="AA372" s="29" t="s">
        <v>269</v>
      </c>
      <c r="AB372" s="29" t="s">
        <v>269</v>
      </c>
      <c r="AC372" s="29" t="s">
        <v>269</v>
      </c>
    </row>
    <row r="373" spans="1:29">
      <c r="A373" s="13" t="s">
        <v>12517</v>
      </c>
      <c r="B373" s="4" t="s">
        <v>342</v>
      </c>
      <c r="C373" s="12" t="s">
        <v>99</v>
      </c>
      <c r="D373" s="4" t="s">
        <v>519</v>
      </c>
      <c r="E373" s="4" t="s">
        <v>175</v>
      </c>
      <c r="F373" s="4" t="s">
        <v>2601</v>
      </c>
      <c r="G373" s="4" t="s">
        <v>376</v>
      </c>
      <c r="H373" s="4" t="s">
        <v>161</v>
      </c>
      <c r="I373" s="5" t="s">
        <v>39246</v>
      </c>
      <c r="J373" s="5" t="s">
        <v>1163</v>
      </c>
      <c r="K373" s="5" t="s">
        <v>278</v>
      </c>
      <c r="L373" s="5" t="s">
        <v>830</v>
      </c>
      <c r="M373" s="5" t="s">
        <v>41614</v>
      </c>
      <c r="N373" s="5" t="s">
        <v>9836</v>
      </c>
      <c r="O373" s="5" t="s">
        <v>41615</v>
      </c>
      <c r="P373" s="5" t="s">
        <v>31294</v>
      </c>
      <c r="Q373" s="5">
        <v>2.497</v>
      </c>
      <c r="R373" s="25">
        <f t="shared" si="5"/>
        <v>2.497</v>
      </c>
      <c r="S373" s="30" t="s">
        <v>10178</v>
      </c>
      <c r="T373" s="30" t="s">
        <v>7079</v>
      </c>
      <c r="U373" s="30" t="s">
        <v>14517</v>
      </c>
      <c r="V373" s="5" t="s">
        <v>11936</v>
      </c>
      <c r="W373" s="28"/>
      <c r="X373" s="29" t="s">
        <v>269</v>
      </c>
      <c r="Z373" s="29" t="s">
        <v>269</v>
      </c>
      <c r="AA373" s="29" t="s">
        <v>269</v>
      </c>
      <c r="AB373" s="29" t="s">
        <v>269</v>
      </c>
      <c r="AC373" s="29" t="s">
        <v>269</v>
      </c>
    </row>
    <row r="374" spans="1:29">
      <c r="A374" s="13" t="s">
        <v>12524</v>
      </c>
      <c r="B374" s="4" t="s">
        <v>2489</v>
      </c>
      <c r="C374" s="12" t="s">
        <v>99</v>
      </c>
      <c r="D374" s="4" t="s">
        <v>570</v>
      </c>
      <c r="E374" s="4" t="s">
        <v>4306</v>
      </c>
      <c r="F374" s="4" t="s">
        <v>1085</v>
      </c>
      <c r="G374" s="4" t="s">
        <v>392</v>
      </c>
      <c r="H374" s="4" t="s">
        <v>709</v>
      </c>
      <c r="I374" s="5" t="s">
        <v>41616</v>
      </c>
      <c r="J374" s="5" t="s">
        <v>1488</v>
      </c>
      <c r="K374" s="5" t="s">
        <v>278</v>
      </c>
      <c r="L374" s="5" t="s">
        <v>3897</v>
      </c>
      <c r="M374" s="5" t="s">
        <v>41617</v>
      </c>
      <c r="N374" s="5" t="s">
        <v>1809</v>
      </c>
      <c r="O374" s="5" t="s">
        <v>28018</v>
      </c>
      <c r="P374" s="5" t="s">
        <v>41618</v>
      </c>
      <c r="Q374" s="5">
        <v>2.898</v>
      </c>
      <c r="R374" s="25">
        <f t="shared" si="5"/>
        <v>2.898</v>
      </c>
      <c r="S374" s="30" t="s">
        <v>18161</v>
      </c>
      <c r="T374" s="30" t="s">
        <v>62</v>
      </c>
      <c r="U374" s="30" t="s">
        <v>4702</v>
      </c>
      <c r="V374" s="5" t="s">
        <v>4377</v>
      </c>
      <c r="W374" s="28"/>
      <c r="X374" s="29" t="s">
        <v>269</v>
      </c>
      <c r="Z374" s="29" t="s">
        <v>269</v>
      </c>
      <c r="AA374" s="29" t="s">
        <v>269</v>
      </c>
      <c r="AB374" s="29" t="s">
        <v>269</v>
      </c>
      <c r="AC374" s="29" t="s">
        <v>269</v>
      </c>
    </row>
    <row r="375" spans="1:29">
      <c r="A375" s="13" t="s">
        <v>12531</v>
      </c>
      <c r="B375" s="4" t="s">
        <v>2380</v>
      </c>
      <c r="C375" s="12" t="s">
        <v>99</v>
      </c>
      <c r="D375" s="4" t="s">
        <v>359</v>
      </c>
      <c r="E375" s="4" t="s">
        <v>2381</v>
      </c>
      <c r="F375" s="4" t="s">
        <v>602</v>
      </c>
      <c r="G375" s="4" t="s">
        <v>392</v>
      </c>
      <c r="H375" s="4" t="s">
        <v>32</v>
      </c>
      <c r="I375" s="5" t="s">
        <v>41619</v>
      </c>
      <c r="J375" s="5" t="s">
        <v>974</v>
      </c>
      <c r="K375" s="5" t="s">
        <v>278</v>
      </c>
      <c r="L375" s="5" t="s">
        <v>6582</v>
      </c>
      <c r="M375" s="5" t="s">
        <v>4541</v>
      </c>
      <c r="N375" s="5" t="s">
        <v>2116</v>
      </c>
      <c r="O375" s="5" t="s">
        <v>41620</v>
      </c>
      <c r="P375" s="5" t="s">
        <v>41621</v>
      </c>
      <c r="Q375" s="5">
        <v>3.262</v>
      </c>
      <c r="R375" s="25">
        <f t="shared" si="5"/>
        <v>3.262</v>
      </c>
      <c r="S375" s="30" t="s">
        <v>29854</v>
      </c>
      <c r="T375" s="30" t="s">
        <v>10525</v>
      </c>
      <c r="U375" s="30" t="s">
        <v>2459</v>
      </c>
      <c r="V375" s="5" t="s">
        <v>7798</v>
      </c>
      <c r="W375" s="28"/>
      <c r="X375" s="29" t="s">
        <v>269</v>
      </c>
      <c r="Z375" s="29" t="s">
        <v>269</v>
      </c>
      <c r="AA375" s="29" t="s">
        <v>269</v>
      </c>
      <c r="AB375" s="29" t="s">
        <v>269</v>
      </c>
      <c r="AC375" s="29" t="s">
        <v>269</v>
      </c>
    </row>
    <row r="376" spans="1:29">
      <c r="A376" s="13" t="s">
        <v>12538</v>
      </c>
      <c r="B376" s="4" t="s">
        <v>654</v>
      </c>
      <c r="C376" s="12" t="s">
        <v>99</v>
      </c>
      <c r="D376" s="4" t="s">
        <v>374</v>
      </c>
      <c r="E376" s="4" t="s">
        <v>328</v>
      </c>
      <c r="F376" s="4" t="s">
        <v>1051</v>
      </c>
      <c r="G376" s="4" t="s">
        <v>208</v>
      </c>
      <c r="H376" s="4" t="s">
        <v>192</v>
      </c>
      <c r="I376" s="5" t="s">
        <v>41622</v>
      </c>
      <c r="J376" s="5" t="s">
        <v>2892</v>
      </c>
      <c r="K376" s="5" t="s">
        <v>278</v>
      </c>
      <c r="L376" s="5" t="s">
        <v>4097</v>
      </c>
      <c r="M376" s="5" t="s">
        <v>41623</v>
      </c>
      <c r="N376" s="5" t="s">
        <v>169</v>
      </c>
      <c r="O376" s="5" t="s">
        <v>41624</v>
      </c>
      <c r="P376" s="5" t="s">
        <v>35723</v>
      </c>
      <c r="Q376" s="5">
        <v>3.488</v>
      </c>
      <c r="R376" s="25">
        <f t="shared" si="5"/>
        <v>3.488</v>
      </c>
      <c r="S376" s="30" t="s">
        <v>4310</v>
      </c>
      <c r="T376" s="30" t="s">
        <v>7688</v>
      </c>
      <c r="U376" s="30" t="s">
        <v>1098</v>
      </c>
      <c r="V376" s="5" t="s">
        <v>5083</v>
      </c>
      <c r="W376" s="28"/>
      <c r="X376" s="29" t="s">
        <v>269</v>
      </c>
      <c r="Z376" s="29" t="s">
        <v>269</v>
      </c>
      <c r="AA376" s="29" t="s">
        <v>269</v>
      </c>
      <c r="AB376" s="29" t="s">
        <v>269</v>
      </c>
      <c r="AC376" s="29" t="s">
        <v>269</v>
      </c>
    </row>
    <row r="377" spans="1:29">
      <c r="A377" s="13" t="s">
        <v>12544</v>
      </c>
      <c r="B377" s="4" t="s">
        <v>669</v>
      </c>
      <c r="C377" s="12" t="s">
        <v>99</v>
      </c>
      <c r="D377" s="4" t="s">
        <v>587</v>
      </c>
      <c r="E377" s="4" t="s">
        <v>615</v>
      </c>
      <c r="F377" s="4" t="s">
        <v>17515</v>
      </c>
      <c r="G377" s="4" t="s">
        <v>226</v>
      </c>
      <c r="H377" s="4" t="s">
        <v>66</v>
      </c>
      <c r="I377" s="5" t="s">
        <v>41625</v>
      </c>
      <c r="J377" s="5" t="s">
        <v>215</v>
      </c>
      <c r="K377" s="5" t="s">
        <v>278</v>
      </c>
      <c r="L377" s="5" t="s">
        <v>2377</v>
      </c>
      <c r="M377" s="5" t="s">
        <v>41626</v>
      </c>
      <c r="N377" s="5" t="s">
        <v>1905</v>
      </c>
      <c r="O377" s="5" t="s">
        <v>41627</v>
      </c>
      <c r="P377" s="5" t="s">
        <v>41628</v>
      </c>
      <c r="Q377" s="5">
        <v>3.738</v>
      </c>
      <c r="R377" s="25">
        <f t="shared" si="5"/>
        <v>3.738</v>
      </c>
      <c r="S377" s="30" t="s">
        <v>21466</v>
      </c>
      <c r="T377" s="30" t="s">
        <v>8436</v>
      </c>
      <c r="U377" s="30" t="s">
        <v>7329</v>
      </c>
      <c r="V377" s="5" t="s">
        <v>2379</v>
      </c>
      <c r="W377" s="28"/>
      <c r="X377" s="29" t="s">
        <v>269</v>
      </c>
      <c r="Z377" s="29" t="s">
        <v>269</v>
      </c>
      <c r="AA377" s="29" t="s">
        <v>269</v>
      </c>
      <c r="AB377" s="29" t="s">
        <v>269</v>
      </c>
      <c r="AC377" s="29" t="s">
        <v>269</v>
      </c>
    </row>
    <row r="378" spans="1:29">
      <c r="A378" s="13" t="s">
        <v>12549</v>
      </c>
      <c r="B378" s="4" t="s">
        <v>545</v>
      </c>
      <c r="C378" s="12" t="s">
        <v>99</v>
      </c>
      <c r="D378" s="4" t="s">
        <v>587</v>
      </c>
      <c r="E378" s="4" t="s">
        <v>546</v>
      </c>
      <c r="F378" s="4" t="s">
        <v>1085</v>
      </c>
      <c r="G378" s="4" t="s">
        <v>376</v>
      </c>
      <c r="H378" s="4" t="s">
        <v>97</v>
      </c>
      <c r="I378" s="5" t="s">
        <v>32047</v>
      </c>
      <c r="J378" s="5" t="s">
        <v>355</v>
      </c>
      <c r="K378" s="5" t="s">
        <v>278</v>
      </c>
      <c r="L378" s="5" t="s">
        <v>741</v>
      </c>
      <c r="M378" s="5" t="s">
        <v>41629</v>
      </c>
      <c r="N378" s="5" t="s">
        <v>1426</v>
      </c>
      <c r="O378" s="5" t="s">
        <v>41630</v>
      </c>
      <c r="P378" s="5" t="s">
        <v>41631</v>
      </c>
      <c r="Q378" s="5">
        <v>3.645</v>
      </c>
      <c r="R378" s="25">
        <f t="shared" si="5"/>
        <v>3.645</v>
      </c>
      <c r="S378" s="30" t="s">
        <v>19511</v>
      </c>
      <c r="T378" s="30" t="s">
        <v>5376</v>
      </c>
      <c r="U378" s="30" t="s">
        <v>4905</v>
      </c>
      <c r="V378" s="5" t="s">
        <v>4998</v>
      </c>
      <c r="W378" s="28"/>
      <c r="X378" s="29" t="s">
        <v>269</v>
      </c>
      <c r="Z378" s="29" t="s">
        <v>269</v>
      </c>
      <c r="AA378" s="29" t="s">
        <v>269</v>
      </c>
      <c r="AB378" s="29" t="s">
        <v>269</v>
      </c>
      <c r="AC378" s="29" t="s">
        <v>269</v>
      </c>
    </row>
    <row r="379" spans="1:29">
      <c r="A379" s="13" t="s">
        <v>12555</v>
      </c>
      <c r="B379" s="4" t="s">
        <v>558</v>
      </c>
      <c r="C379" s="12" t="s">
        <v>99</v>
      </c>
      <c r="D379" s="4" t="s">
        <v>2380</v>
      </c>
      <c r="E379" s="4" t="s">
        <v>1641</v>
      </c>
      <c r="F379" s="4" t="s">
        <v>15553</v>
      </c>
      <c r="G379" s="4" t="s">
        <v>547</v>
      </c>
      <c r="H379" s="4" t="s">
        <v>83</v>
      </c>
      <c r="I379" s="5" t="s">
        <v>41632</v>
      </c>
      <c r="J379" s="5" t="s">
        <v>1328</v>
      </c>
      <c r="K379" s="5" t="s">
        <v>278</v>
      </c>
      <c r="L379" s="5" t="s">
        <v>3148</v>
      </c>
      <c r="M379" s="5" t="s">
        <v>41633</v>
      </c>
      <c r="N379" s="5" t="s">
        <v>1609</v>
      </c>
      <c r="O379" s="5" t="s">
        <v>41634</v>
      </c>
      <c r="P379" s="5" t="s">
        <v>13433</v>
      </c>
      <c r="Q379" s="5">
        <v>3.766</v>
      </c>
      <c r="R379" s="25">
        <f t="shared" si="5"/>
        <v>3.766</v>
      </c>
      <c r="S379" s="30" t="s">
        <v>37110</v>
      </c>
      <c r="T379" s="30" t="s">
        <v>8291</v>
      </c>
      <c r="U379" s="30" t="s">
        <v>2362</v>
      </c>
      <c r="V379" s="5" t="s">
        <v>3531</v>
      </c>
      <c r="W379" s="28"/>
      <c r="X379" s="29" t="s">
        <v>269</v>
      </c>
      <c r="Z379" s="29" t="s">
        <v>269</v>
      </c>
      <c r="AA379" s="29" t="s">
        <v>269</v>
      </c>
      <c r="AB379" s="29" t="s">
        <v>269</v>
      </c>
      <c r="AC379" s="29" t="s">
        <v>269</v>
      </c>
    </row>
    <row r="380" spans="1:29">
      <c r="A380" s="13" t="s">
        <v>12561</v>
      </c>
      <c r="B380" s="4" t="s">
        <v>520</v>
      </c>
      <c r="C380" s="12" t="s">
        <v>99</v>
      </c>
      <c r="D380" s="4" t="s">
        <v>504</v>
      </c>
      <c r="E380" s="4" t="s">
        <v>1831</v>
      </c>
      <c r="F380" s="4" t="s">
        <v>9025</v>
      </c>
      <c r="G380" s="4" t="s">
        <v>256</v>
      </c>
      <c r="H380" s="4" t="s">
        <v>48</v>
      </c>
      <c r="I380" s="5" t="s">
        <v>41635</v>
      </c>
      <c r="J380" s="5" t="s">
        <v>904</v>
      </c>
      <c r="K380" s="5" t="s">
        <v>278</v>
      </c>
      <c r="L380" s="5" t="s">
        <v>3639</v>
      </c>
      <c r="M380" s="5" t="s">
        <v>41636</v>
      </c>
      <c r="N380" s="5" t="s">
        <v>2442</v>
      </c>
      <c r="O380" s="5" t="s">
        <v>41637</v>
      </c>
      <c r="P380" s="5" t="s">
        <v>26014</v>
      </c>
      <c r="Q380" s="5">
        <v>3.824</v>
      </c>
      <c r="R380" s="25">
        <f t="shared" si="5"/>
        <v>3.824</v>
      </c>
      <c r="S380" s="30" t="s">
        <v>29761</v>
      </c>
      <c r="T380" s="30" t="s">
        <v>4261</v>
      </c>
      <c r="U380" s="30" t="s">
        <v>1555</v>
      </c>
      <c r="V380" s="5" t="s">
        <v>3922</v>
      </c>
      <c r="W380" s="28"/>
      <c r="X380" s="29" t="s">
        <v>269</v>
      </c>
      <c r="Z380" s="29" t="s">
        <v>269</v>
      </c>
      <c r="AA380" s="29" t="s">
        <v>269</v>
      </c>
      <c r="AB380" s="29" t="s">
        <v>269</v>
      </c>
      <c r="AC380" s="29" t="s">
        <v>269</v>
      </c>
    </row>
    <row r="381" spans="1:29">
      <c r="A381" s="13" t="s">
        <v>12566</v>
      </c>
      <c r="B381" s="4" t="s">
        <v>3867</v>
      </c>
      <c r="C381" s="12" t="s">
        <v>1103</v>
      </c>
      <c r="D381" s="4" t="s">
        <v>1789</v>
      </c>
      <c r="E381" s="4" t="s">
        <v>4101</v>
      </c>
      <c r="F381" s="4" t="s">
        <v>744</v>
      </c>
      <c r="G381" s="4" t="s">
        <v>81</v>
      </c>
      <c r="H381" s="4" t="s">
        <v>764</v>
      </c>
      <c r="I381" s="5" t="s">
        <v>41638</v>
      </c>
      <c r="J381" s="5" t="s">
        <v>5572</v>
      </c>
      <c r="K381" s="5" t="s">
        <v>278</v>
      </c>
      <c r="L381" s="5" t="s">
        <v>3094</v>
      </c>
      <c r="M381" s="5" t="s">
        <v>41639</v>
      </c>
      <c r="N381" s="5" t="s">
        <v>879</v>
      </c>
      <c r="O381" s="5" t="s">
        <v>41566</v>
      </c>
      <c r="P381" s="5" t="s">
        <v>41640</v>
      </c>
      <c r="Q381" s="5">
        <v>3.659</v>
      </c>
      <c r="R381" s="25">
        <f t="shared" si="5"/>
        <v>3.659</v>
      </c>
      <c r="S381" s="30" t="s">
        <v>33682</v>
      </c>
      <c r="T381" s="30" t="s">
        <v>5557</v>
      </c>
      <c r="U381" s="30" t="s">
        <v>1040</v>
      </c>
      <c r="V381" s="5" t="s">
        <v>4988</v>
      </c>
      <c r="W381" s="28"/>
      <c r="X381" s="29" t="s">
        <v>269</v>
      </c>
      <c r="Z381" s="29" t="s">
        <v>269</v>
      </c>
      <c r="AA381" s="29" t="s">
        <v>269</v>
      </c>
      <c r="AB381" s="29" t="s">
        <v>269</v>
      </c>
      <c r="AC381" s="29" t="s">
        <v>269</v>
      </c>
    </row>
    <row r="382" spans="1:29">
      <c r="A382" s="13" t="s">
        <v>12570</v>
      </c>
      <c r="B382" s="4" t="s">
        <v>2929</v>
      </c>
      <c r="C382" s="12" t="s">
        <v>1103</v>
      </c>
      <c r="D382" s="4" t="s">
        <v>572</v>
      </c>
      <c r="E382" s="4" t="s">
        <v>3787</v>
      </c>
      <c r="F382" s="4" t="s">
        <v>10608</v>
      </c>
      <c r="G382" s="4" t="s">
        <v>476</v>
      </c>
      <c r="H382" s="4" t="s">
        <v>223</v>
      </c>
      <c r="I382" s="5" t="s">
        <v>15296</v>
      </c>
      <c r="J382" s="5" t="s">
        <v>2680</v>
      </c>
      <c r="K382" s="5" t="s">
        <v>278</v>
      </c>
      <c r="L382" s="5" t="s">
        <v>6024</v>
      </c>
      <c r="M382" s="5" t="s">
        <v>41641</v>
      </c>
      <c r="N382" s="5" t="s">
        <v>3386</v>
      </c>
      <c r="O382" s="5" t="s">
        <v>41642</v>
      </c>
      <c r="P382" s="5" t="s">
        <v>14385</v>
      </c>
      <c r="Q382" s="5">
        <v>3.504</v>
      </c>
      <c r="R382" s="25">
        <f t="shared" si="5"/>
        <v>3.504</v>
      </c>
      <c r="S382" s="30" t="s">
        <v>10498</v>
      </c>
      <c r="T382" s="30" t="s">
        <v>193</v>
      </c>
      <c r="U382" s="30" t="s">
        <v>744</v>
      </c>
      <c r="V382" s="5" t="s">
        <v>7804</v>
      </c>
      <c r="W382" s="28"/>
      <c r="X382" s="29" t="s">
        <v>269</v>
      </c>
      <c r="Z382" s="29" t="s">
        <v>269</v>
      </c>
      <c r="AA382" s="29" t="s">
        <v>269</v>
      </c>
      <c r="AB382" s="29" t="s">
        <v>269</v>
      </c>
      <c r="AC382" s="29" t="s">
        <v>269</v>
      </c>
    </row>
    <row r="383" spans="1:29">
      <c r="A383" s="13" t="s">
        <v>12575</v>
      </c>
      <c r="B383" s="4" t="s">
        <v>1789</v>
      </c>
      <c r="C383" s="12" t="s">
        <v>1103</v>
      </c>
      <c r="D383" s="4" t="s">
        <v>390</v>
      </c>
      <c r="E383" s="4" t="s">
        <v>315</v>
      </c>
      <c r="F383" s="4" t="s">
        <v>2304</v>
      </c>
      <c r="G383" s="4" t="s">
        <v>476</v>
      </c>
      <c r="H383" s="4" t="s">
        <v>258</v>
      </c>
      <c r="I383" s="5" t="s">
        <v>18116</v>
      </c>
      <c r="J383" s="5" t="s">
        <v>486</v>
      </c>
      <c r="K383" s="5" t="s">
        <v>278</v>
      </c>
      <c r="L383" s="5" t="s">
        <v>7192</v>
      </c>
      <c r="M383" s="5" t="s">
        <v>41643</v>
      </c>
      <c r="N383" s="5" t="s">
        <v>3880</v>
      </c>
      <c r="O383" s="5" t="s">
        <v>41644</v>
      </c>
      <c r="P383" s="5" t="s">
        <v>27414</v>
      </c>
      <c r="Q383" s="5">
        <v>3.053</v>
      </c>
      <c r="R383" s="25">
        <f t="shared" si="5"/>
        <v>3.053</v>
      </c>
      <c r="S383" s="30" t="s">
        <v>32461</v>
      </c>
      <c r="T383" s="30" t="s">
        <v>8007</v>
      </c>
      <c r="U383" s="30" t="s">
        <v>7079</v>
      </c>
      <c r="V383" s="5" t="s">
        <v>4358</v>
      </c>
      <c r="W383" s="28"/>
      <c r="X383" s="29" t="s">
        <v>269</v>
      </c>
      <c r="Z383" s="29" t="s">
        <v>269</v>
      </c>
      <c r="AA383" s="29" t="s">
        <v>269</v>
      </c>
      <c r="AB383" s="29" t="s">
        <v>269</v>
      </c>
      <c r="AC383" s="29" t="s">
        <v>269</v>
      </c>
    </row>
    <row r="384" spans="1:29">
      <c r="A384" s="13" t="s">
        <v>12581</v>
      </c>
      <c r="B384" s="4" t="s">
        <v>374</v>
      </c>
      <c r="C384" s="12" t="s">
        <v>1103</v>
      </c>
      <c r="D384" s="4" t="s">
        <v>1757</v>
      </c>
      <c r="E384" s="4" t="s">
        <v>653</v>
      </c>
      <c r="F384" s="4" t="s">
        <v>6811</v>
      </c>
      <c r="G384" s="4" t="s">
        <v>603</v>
      </c>
      <c r="H384" s="4" t="s">
        <v>764</v>
      </c>
      <c r="I384" s="5" t="s">
        <v>41645</v>
      </c>
      <c r="J384" s="5" t="s">
        <v>278</v>
      </c>
      <c r="K384" s="5" t="s">
        <v>278</v>
      </c>
      <c r="L384" s="5" t="s">
        <v>1984</v>
      </c>
      <c r="M384" s="5" t="s">
        <v>27073</v>
      </c>
      <c r="N384" s="5" t="s">
        <v>991</v>
      </c>
      <c r="O384" s="5" t="s">
        <v>41646</v>
      </c>
      <c r="P384" s="5" t="s">
        <v>41647</v>
      </c>
      <c r="Q384" s="5">
        <v>2.865</v>
      </c>
      <c r="R384" s="25">
        <f t="shared" si="5"/>
        <v>2.865</v>
      </c>
      <c r="S384" s="30" t="s">
        <v>22389</v>
      </c>
      <c r="T384" s="30" t="s">
        <v>5536</v>
      </c>
      <c r="U384" s="30" t="s">
        <v>2845</v>
      </c>
      <c r="V384" s="5" t="s">
        <v>1263</v>
      </c>
      <c r="W384" s="28"/>
      <c r="X384" s="29" t="s">
        <v>269</v>
      </c>
      <c r="Z384" s="29" t="s">
        <v>269</v>
      </c>
      <c r="AA384" s="29" t="s">
        <v>269</v>
      </c>
      <c r="AB384" s="29" t="s">
        <v>269</v>
      </c>
      <c r="AC384" s="29" t="s">
        <v>269</v>
      </c>
    </row>
    <row r="385" spans="1:29">
      <c r="A385" s="13" t="s">
        <v>12587</v>
      </c>
      <c r="B385" s="4" t="s">
        <v>1651</v>
      </c>
      <c r="C385" s="12" t="s">
        <v>34</v>
      </c>
      <c r="D385" s="4" t="s">
        <v>546</v>
      </c>
      <c r="E385" s="4" t="s">
        <v>239</v>
      </c>
      <c r="F385" s="4" t="s">
        <v>14235</v>
      </c>
      <c r="G385" s="4" t="s">
        <v>161</v>
      </c>
      <c r="H385" s="4" t="s">
        <v>64</v>
      </c>
      <c r="I385" s="5" t="s">
        <v>41648</v>
      </c>
      <c r="J385" s="5" t="s">
        <v>215</v>
      </c>
      <c r="K385" s="5" t="s">
        <v>278</v>
      </c>
      <c r="L385" s="5" t="s">
        <v>924</v>
      </c>
      <c r="M385" s="5" t="s">
        <v>36728</v>
      </c>
      <c r="N385" s="5" t="s">
        <v>7865</v>
      </c>
      <c r="O385" s="5" t="s">
        <v>41649</v>
      </c>
      <c r="P385" s="5" t="s">
        <v>41650</v>
      </c>
      <c r="Q385" s="5">
        <v>2.372</v>
      </c>
      <c r="R385" s="25">
        <f t="shared" si="5"/>
        <v>2.372</v>
      </c>
      <c r="S385" s="30" t="s">
        <v>39311</v>
      </c>
      <c r="T385" s="30" t="s">
        <v>965</v>
      </c>
      <c r="U385" s="30" t="s">
        <v>13293</v>
      </c>
      <c r="V385" s="5" t="s">
        <v>9709</v>
      </c>
      <c r="W385" s="28"/>
      <c r="X385" s="29" t="s">
        <v>269</v>
      </c>
      <c r="Z385" s="29" t="s">
        <v>269</v>
      </c>
      <c r="AA385" s="29" t="s">
        <v>269</v>
      </c>
      <c r="AB385" s="29" t="s">
        <v>269</v>
      </c>
      <c r="AC385" s="29" t="s">
        <v>269</v>
      </c>
    </row>
    <row r="386" spans="1:29">
      <c r="A386" s="13" t="s">
        <v>12593</v>
      </c>
      <c r="B386" s="4" t="s">
        <v>342</v>
      </c>
      <c r="C386" s="12" t="s">
        <v>99</v>
      </c>
      <c r="D386" s="4" t="s">
        <v>328</v>
      </c>
      <c r="E386" s="4" t="s">
        <v>175</v>
      </c>
      <c r="F386" s="4" t="s">
        <v>1236</v>
      </c>
      <c r="G386" s="4" t="s">
        <v>256</v>
      </c>
      <c r="H386" s="4" t="s">
        <v>709</v>
      </c>
      <c r="I386" s="5" t="s">
        <v>41651</v>
      </c>
      <c r="J386" s="5" t="s">
        <v>1015</v>
      </c>
      <c r="K386" s="5" t="s">
        <v>278</v>
      </c>
      <c r="L386" s="5" t="s">
        <v>7650</v>
      </c>
      <c r="M386" s="5" t="s">
        <v>41652</v>
      </c>
      <c r="N386" s="5" t="s">
        <v>2255</v>
      </c>
      <c r="O386" s="5" t="s">
        <v>6028</v>
      </c>
      <c r="P386" s="5" t="s">
        <v>6642</v>
      </c>
      <c r="Q386" s="5">
        <v>2.399</v>
      </c>
      <c r="R386" s="25">
        <f t="shared" ref="R386:R449" si="6">IF(COUNTBLANK(Q386)&gt;0,"",SUM(N386:Q386))</f>
        <v>2.399</v>
      </c>
      <c r="S386" s="30" t="s">
        <v>21786</v>
      </c>
      <c r="T386" s="30" t="s">
        <v>15553</v>
      </c>
      <c r="U386" s="30" t="s">
        <v>257</v>
      </c>
      <c r="V386" s="5" t="s">
        <v>1865</v>
      </c>
      <c r="W386" s="28"/>
      <c r="X386" s="29" t="s">
        <v>269</v>
      </c>
      <c r="Z386" s="29" t="s">
        <v>269</v>
      </c>
      <c r="AA386" s="29" t="s">
        <v>269</v>
      </c>
      <c r="AB386" s="29" t="s">
        <v>269</v>
      </c>
      <c r="AC386" s="29" t="s">
        <v>269</v>
      </c>
    </row>
    <row r="387" spans="1:29">
      <c r="A387" s="13" t="s">
        <v>12599</v>
      </c>
      <c r="B387" s="4" t="s">
        <v>190</v>
      </c>
      <c r="C387" s="12" t="s">
        <v>1591</v>
      </c>
      <c r="D387" s="4" t="s">
        <v>2381</v>
      </c>
      <c r="E387" s="4" t="s">
        <v>1549</v>
      </c>
      <c r="F387" s="4" t="s">
        <v>265</v>
      </c>
      <c r="G387" s="4" t="s">
        <v>764</v>
      </c>
      <c r="H387" s="4" t="s">
        <v>258</v>
      </c>
      <c r="I387" s="5" t="s">
        <v>41653</v>
      </c>
      <c r="J387" s="5" t="s">
        <v>3856</v>
      </c>
      <c r="K387" s="5" t="s">
        <v>278</v>
      </c>
      <c r="L387" s="5" t="s">
        <v>2433</v>
      </c>
      <c r="M387" s="5" t="s">
        <v>20010</v>
      </c>
      <c r="N387" s="5" t="s">
        <v>1892</v>
      </c>
      <c r="O387" s="5" t="s">
        <v>41654</v>
      </c>
      <c r="P387" s="5" t="s">
        <v>4240</v>
      </c>
      <c r="Q387" s="5">
        <v>2.421</v>
      </c>
      <c r="R387" s="25">
        <f t="shared" si="6"/>
        <v>2.421</v>
      </c>
      <c r="S387" s="30" t="s">
        <v>8294</v>
      </c>
      <c r="T387" s="30" t="s">
        <v>3779</v>
      </c>
      <c r="U387" s="30" t="s">
        <v>666</v>
      </c>
      <c r="V387" s="5" t="s">
        <v>1865</v>
      </c>
      <c r="W387" s="28"/>
      <c r="X387" s="29" t="s">
        <v>269</v>
      </c>
      <c r="Z387" s="29" t="s">
        <v>269</v>
      </c>
      <c r="AA387" s="29" t="s">
        <v>269</v>
      </c>
      <c r="AB387" s="29" t="s">
        <v>269</v>
      </c>
      <c r="AC387" s="29" t="s">
        <v>269</v>
      </c>
    </row>
    <row r="388" spans="1:29">
      <c r="A388" s="13" t="s">
        <v>12604</v>
      </c>
      <c r="B388" s="4" t="s">
        <v>190</v>
      </c>
      <c r="C388" s="12" t="s">
        <v>1591</v>
      </c>
      <c r="D388" s="4" t="s">
        <v>1747</v>
      </c>
      <c r="E388" s="4" t="s">
        <v>1549</v>
      </c>
      <c r="F388" s="4" t="s">
        <v>5083</v>
      </c>
      <c r="G388" s="4" t="s">
        <v>223</v>
      </c>
      <c r="H388" s="4" t="s">
        <v>29</v>
      </c>
      <c r="I388" s="5" t="s">
        <v>41655</v>
      </c>
      <c r="J388" s="5" t="s">
        <v>4365</v>
      </c>
      <c r="K388" s="5" t="s">
        <v>278</v>
      </c>
      <c r="L388" s="5" t="s">
        <v>3008</v>
      </c>
      <c r="M388" s="5" t="s">
        <v>32109</v>
      </c>
      <c r="N388" s="5" t="s">
        <v>2224</v>
      </c>
      <c r="O388" s="5" t="s">
        <v>41656</v>
      </c>
      <c r="P388" s="5" t="s">
        <v>35706</v>
      </c>
      <c r="Q388" s="5">
        <v>2.147</v>
      </c>
      <c r="R388" s="25">
        <f t="shared" si="6"/>
        <v>2.147</v>
      </c>
      <c r="S388" s="30" t="s">
        <v>20339</v>
      </c>
      <c r="T388" s="30" t="s">
        <v>5878</v>
      </c>
      <c r="U388" s="30" t="s">
        <v>4337</v>
      </c>
      <c r="V388" s="5" t="s">
        <v>1874</v>
      </c>
      <c r="W388" s="28"/>
      <c r="X388" s="29" t="s">
        <v>269</v>
      </c>
      <c r="Z388" s="29" t="s">
        <v>269</v>
      </c>
      <c r="AA388" s="29" t="s">
        <v>269</v>
      </c>
      <c r="AB388" s="29" t="s">
        <v>269</v>
      </c>
      <c r="AC388" s="29" t="s">
        <v>269</v>
      </c>
    </row>
    <row r="389" spans="1:29">
      <c r="A389" s="13" t="s">
        <v>12610</v>
      </c>
      <c r="B389" s="4" t="s">
        <v>2211</v>
      </c>
      <c r="C389" s="12" t="s">
        <v>1591</v>
      </c>
      <c r="D389" s="4" t="s">
        <v>2211</v>
      </c>
      <c r="E389" s="4" t="s">
        <v>1500</v>
      </c>
      <c r="F389" s="4" t="s">
        <v>10329</v>
      </c>
      <c r="G389" s="4" t="s">
        <v>226</v>
      </c>
      <c r="H389" s="4" t="s">
        <v>764</v>
      </c>
      <c r="I389" s="5" t="s">
        <v>41657</v>
      </c>
      <c r="J389" s="5" t="s">
        <v>198</v>
      </c>
      <c r="K389" s="5" t="s">
        <v>278</v>
      </c>
      <c r="L389" s="5" t="s">
        <v>1825</v>
      </c>
      <c r="M389" s="5" t="s">
        <v>41658</v>
      </c>
      <c r="N389" s="5" t="s">
        <v>440</v>
      </c>
      <c r="O389" s="5" t="s">
        <v>41659</v>
      </c>
      <c r="P389" s="5" t="s">
        <v>7356</v>
      </c>
      <c r="Q389" s="5">
        <v>2.027</v>
      </c>
      <c r="R389" s="25">
        <f t="shared" si="6"/>
        <v>2.027</v>
      </c>
      <c r="S389" s="30" t="s">
        <v>23695</v>
      </c>
      <c r="T389" s="30" t="s">
        <v>10486</v>
      </c>
      <c r="U389" s="30" t="s">
        <v>5237</v>
      </c>
      <c r="V389" s="5" t="s">
        <v>1389</v>
      </c>
      <c r="W389" s="28"/>
      <c r="X389" s="29" t="s">
        <v>269</v>
      </c>
      <c r="Z389" s="29" t="s">
        <v>269</v>
      </c>
      <c r="AA389" s="29" t="s">
        <v>269</v>
      </c>
      <c r="AB389" s="29" t="s">
        <v>269</v>
      </c>
      <c r="AC389" s="29" t="s">
        <v>269</v>
      </c>
    </row>
    <row r="390" spans="1:29">
      <c r="A390" s="13" t="s">
        <v>12616</v>
      </c>
      <c r="B390" s="4" t="s">
        <v>1758</v>
      </c>
      <c r="C390" s="12" t="s">
        <v>99</v>
      </c>
      <c r="D390" s="4" t="s">
        <v>2211</v>
      </c>
      <c r="E390" s="4" t="s">
        <v>655</v>
      </c>
      <c r="F390" s="4" t="s">
        <v>772</v>
      </c>
      <c r="G390" s="4" t="s">
        <v>161</v>
      </c>
      <c r="H390" s="4" t="s">
        <v>302</v>
      </c>
      <c r="I390" s="5" t="s">
        <v>41660</v>
      </c>
      <c r="J390" s="5" t="s">
        <v>215</v>
      </c>
      <c r="K390" s="5" t="s">
        <v>278</v>
      </c>
      <c r="L390" s="5" t="s">
        <v>786</v>
      </c>
      <c r="M390" s="5" t="s">
        <v>24082</v>
      </c>
      <c r="N390" s="5" t="s">
        <v>1555</v>
      </c>
      <c r="O390" s="5" t="s">
        <v>41661</v>
      </c>
      <c r="P390" s="5" t="s">
        <v>41662</v>
      </c>
      <c r="Q390" s="5">
        <v>1.866</v>
      </c>
      <c r="R390" s="25">
        <f t="shared" si="6"/>
        <v>1.866</v>
      </c>
      <c r="S390" s="30" t="s">
        <v>22429</v>
      </c>
      <c r="T390" s="30" t="s">
        <v>8903</v>
      </c>
      <c r="U390" s="30" t="s">
        <v>2854</v>
      </c>
      <c r="V390" s="5" t="s">
        <v>1668</v>
      </c>
      <c r="W390" s="28"/>
      <c r="X390" s="29" t="s">
        <v>269</v>
      </c>
      <c r="Z390" s="29" t="s">
        <v>269</v>
      </c>
      <c r="AA390" s="29" t="s">
        <v>269</v>
      </c>
      <c r="AB390" s="29" t="s">
        <v>269</v>
      </c>
      <c r="AC390" s="29" t="s">
        <v>269</v>
      </c>
    </row>
    <row r="391" spans="1:29">
      <c r="A391" s="13" t="s">
        <v>12621</v>
      </c>
      <c r="B391" s="4" t="s">
        <v>159</v>
      </c>
      <c r="C391" s="12" t="s">
        <v>1103</v>
      </c>
      <c r="D391" s="4" t="s">
        <v>4241</v>
      </c>
      <c r="E391" s="4" t="s">
        <v>206</v>
      </c>
      <c r="F391" s="4" t="s">
        <v>8747</v>
      </c>
      <c r="G391" s="4" t="s">
        <v>81</v>
      </c>
      <c r="H391" s="4" t="s">
        <v>942</v>
      </c>
      <c r="I391" s="5" t="s">
        <v>41663</v>
      </c>
      <c r="J391" s="5" t="s">
        <v>1328</v>
      </c>
      <c r="K391" s="5" t="s">
        <v>278</v>
      </c>
      <c r="L391" s="5" t="s">
        <v>1132</v>
      </c>
      <c r="M391" s="5" t="s">
        <v>36712</v>
      </c>
      <c r="N391" s="5" t="s">
        <v>5669</v>
      </c>
      <c r="O391" s="5" t="s">
        <v>41664</v>
      </c>
      <c r="P391" s="5" t="s">
        <v>24647</v>
      </c>
      <c r="Q391" s="5">
        <v>1.767</v>
      </c>
      <c r="R391" s="25">
        <f t="shared" si="6"/>
        <v>1.767</v>
      </c>
      <c r="S391" s="30" t="s">
        <v>20905</v>
      </c>
      <c r="T391" s="30" t="s">
        <v>6876</v>
      </c>
      <c r="U391" s="30" t="s">
        <v>11692</v>
      </c>
      <c r="V391" s="5" t="s">
        <v>9950</v>
      </c>
      <c r="W391" s="28"/>
      <c r="X391" s="29" t="s">
        <v>269</v>
      </c>
      <c r="Z391" s="29" t="s">
        <v>269</v>
      </c>
      <c r="AA391" s="29" t="s">
        <v>269</v>
      </c>
      <c r="AB391" s="29" t="s">
        <v>269</v>
      </c>
      <c r="AC391" s="29" t="s">
        <v>269</v>
      </c>
    </row>
    <row r="392" spans="1:29">
      <c r="A392" s="13" t="s">
        <v>12626</v>
      </c>
      <c r="B392" s="4" t="s">
        <v>1269</v>
      </c>
      <c r="C392" s="12" t="s">
        <v>1591</v>
      </c>
      <c r="D392" s="4" t="s">
        <v>1346</v>
      </c>
      <c r="E392" s="4" t="s">
        <v>640</v>
      </c>
      <c r="F392" s="4" t="s">
        <v>8747</v>
      </c>
      <c r="G392" s="4" t="s">
        <v>48</v>
      </c>
      <c r="H392" s="4" t="s">
        <v>160</v>
      </c>
      <c r="I392" s="5" t="s">
        <v>41665</v>
      </c>
      <c r="J392" s="5" t="s">
        <v>890</v>
      </c>
      <c r="K392" s="5" t="s">
        <v>278</v>
      </c>
      <c r="L392" s="5" t="s">
        <v>2523</v>
      </c>
      <c r="M392" s="5" t="s">
        <v>24128</v>
      </c>
      <c r="N392" s="5" t="s">
        <v>132</v>
      </c>
      <c r="O392" s="5" t="s">
        <v>41666</v>
      </c>
      <c r="P392" s="5" t="s">
        <v>27645</v>
      </c>
      <c r="Q392" s="5">
        <v>1.647</v>
      </c>
      <c r="R392" s="25">
        <f t="shared" si="6"/>
        <v>1.647</v>
      </c>
      <c r="S392" s="30" t="s">
        <v>29788</v>
      </c>
      <c r="T392" s="30" t="s">
        <v>2601</v>
      </c>
      <c r="U392" s="30" t="s">
        <v>2706</v>
      </c>
      <c r="V392" s="5" t="s">
        <v>1828</v>
      </c>
      <c r="W392" s="28"/>
      <c r="X392" s="29" t="s">
        <v>269</v>
      </c>
      <c r="Z392" s="29" t="s">
        <v>269</v>
      </c>
      <c r="AA392" s="29" t="s">
        <v>269</v>
      </c>
      <c r="AB392" s="29" t="s">
        <v>269</v>
      </c>
      <c r="AC392" s="29" t="s">
        <v>269</v>
      </c>
    </row>
    <row r="393" spans="1:29">
      <c r="A393" s="13" t="s">
        <v>12631</v>
      </c>
      <c r="B393" s="4" t="s">
        <v>189</v>
      </c>
      <c r="C393" s="12" t="s">
        <v>317</v>
      </c>
      <c r="D393" s="4" t="s">
        <v>1758</v>
      </c>
      <c r="E393" s="4" t="s">
        <v>82</v>
      </c>
      <c r="F393" s="4" t="s">
        <v>210</v>
      </c>
      <c r="G393" s="4" t="s">
        <v>48</v>
      </c>
      <c r="H393" s="4" t="s">
        <v>115</v>
      </c>
      <c r="I393" s="5" t="s">
        <v>41667</v>
      </c>
      <c r="J393" s="5" t="s">
        <v>880</v>
      </c>
      <c r="K393" s="5" t="s">
        <v>278</v>
      </c>
      <c r="L393" s="5" t="s">
        <v>1137</v>
      </c>
      <c r="M393" s="5" t="s">
        <v>18836</v>
      </c>
      <c r="N393" s="5" t="s">
        <v>5541</v>
      </c>
      <c r="O393" s="5" t="s">
        <v>19782</v>
      </c>
      <c r="P393" s="5" t="s">
        <v>6586</v>
      </c>
      <c r="Q393" s="5">
        <v>1.574</v>
      </c>
      <c r="R393" s="25">
        <f t="shared" si="6"/>
        <v>1.574</v>
      </c>
      <c r="S393" s="30" t="s">
        <v>2812</v>
      </c>
      <c r="T393" s="30" t="s">
        <v>7062</v>
      </c>
      <c r="U393" s="30" t="s">
        <v>9212</v>
      </c>
      <c r="V393" s="5" t="s">
        <v>9950</v>
      </c>
      <c r="W393" s="28"/>
      <c r="X393" s="29" t="s">
        <v>269</v>
      </c>
      <c r="Z393" s="29" t="s">
        <v>269</v>
      </c>
      <c r="AA393" s="29" t="s">
        <v>269</v>
      </c>
      <c r="AB393" s="29" t="s">
        <v>269</v>
      </c>
      <c r="AC393" s="29" t="s">
        <v>269</v>
      </c>
    </row>
    <row r="394" spans="1:29">
      <c r="A394" s="13" t="s">
        <v>12637</v>
      </c>
      <c r="B394" s="4" t="s">
        <v>392</v>
      </c>
      <c r="C394" s="12" t="s">
        <v>99</v>
      </c>
      <c r="D394" s="4" t="s">
        <v>1758</v>
      </c>
      <c r="E394" s="4" t="s">
        <v>30</v>
      </c>
      <c r="F394" s="4" t="s">
        <v>1120</v>
      </c>
      <c r="G394" s="4" t="s">
        <v>407</v>
      </c>
      <c r="H394" s="4" t="s">
        <v>1737</v>
      </c>
      <c r="I394" s="5" t="s">
        <v>41668</v>
      </c>
      <c r="J394" s="5" t="s">
        <v>278</v>
      </c>
      <c r="K394" s="5" t="s">
        <v>278</v>
      </c>
      <c r="L394" s="5" t="s">
        <v>6075</v>
      </c>
      <c r="M394" s="5" t="s">
        <v>41669</v>
      </c>
      <c r="N394" s="5" t="s">
        <v>7351</v>
      </c>
      <c r="O394" s="5" t="s">
        <v>41670</v>
      </c>
      <c r="P394" s="5" t="s">
        <v>379</v>
      </c>
      <c r="Q394" s="5">
        <v>1.745</v>
      </c>
      <c r="R394" s="25">
        <f t="shared" si="6"/>
        <v>1.745</v>
      </c>
      <c r="S394" s="30" t="s">
        <v>34491</v>
      </c>
      <c r="T394" s="30" t="s">
        <v>4702</v>
      </c>
      <c r="U394" s="30" t="s">
        <v>2999</v>
      </c>
      <c r="V394" s="5" t="s">
        <v>1040</v>
      </c>
      <c r="W394" s="28"/>
      <c r="X394" s="29" t="s">
        <v>269</v>
      </c>
      <c r="Z394" s="29" t="s">
        <v>269</v>
      </c>
      <c r="AA394" s="29" t="s">
        <v>269</v>
      </c>
      <c r="AB394" s="29" t="s">
        <v>269</v>
      </c>
      <c r="AC394" s="29" t="s">
        <v>269</v>
      </c>
    </row>
    <row r="395" spans="1:29">
      <c r="A395" s="13" t="s">
        <v>12642</v>
      </c>
      <c r="B395" s="4" t="s">
        <v>1243</v>
      </c>
      <c r="C395" s="12" t="s">
        <v>1591</v>
      </c>
      <c r="D395" s="4" t="s">
        <v>4241</v>
      </c>
      <c r="E395" s="4" t="s">
        <v>158</v>
      </c>
      <c r="F395" s="4" t="s">
        <v>8181</v>
      </c>
      <c r="G395" s="4" t="s">
        <v>145</v>
      </c>
      <c r="H395" s="4" t="s">
        <v>34</v>
      </c>
      <c r="I395" s="5" t="s">
        <v>11821</v>
      </c>
      <c r="J395" s="5" t="s">
        <v>796</v>
      </c>
      <c r="K395" s="5" t="s">
        <v>278</v>
      </c>
      <c r="L395" s="5" t="s">
        <v>1071</v>
      </c>
      <c r="M395" s="5" t="s">
        <v>10420</v>
      </c>
      <c r="N395" s="5" t="s">
        <v>3656</v>
      </c>
      <c r="O395" s="5" t="s">
        <v>19078</v>
      </c>
      <c r="P395" s="5" t="s">
        <v>41671</v>
      </c>
      <c r="Q395" s="5">
        <v>1.964</v>
      </c>
      <c r="R395" s="25">
        <f t="shared" si="6"/>
        <v>1.964</v>
      </c>
      <c r="S395" s="30" t="s">
        <v>41672</v>
      </c>
      <c r="T395" s="30" t="s">
        <v>5741</v>
      </c>
      <c r="U395" s="30" t="s">
        <v>3496</v>
      </c>
      <c r="V395" s="5" t="s">
        <v>3184</v>
      </c>
      <c r="W395" s="28"/>
      <c r="X395" s="29" t="s">
        <v>269</v>
      </c>
      <c r="Z395" s="29" t="s">
        <v>269</v>
      </c>
      <c r="AA395" s="29" t="s">
        <v>269</v>
      </c>
      <c r="AB395" s="29" t="s">
        <v>269</v>
      </c>
      <c r="AC395" s="29" t="s">
        <v>269</v>
      </c>
    </row>
    <row r="396" spans="1:29">
      <c r="A396" s="13" t="s">
        <v>12648</v>
      </c>
      <c r="B396" s="4" t="s">
        <v>2211</v>
      </c>
      <c r="C396" s="12" t="s">
        <v>99</v>
      </c>
      <c r="D396" s="4" t="s">
        <v>2381</v>
      </c>
      <c r="E396" s="4" t="s">
        <v>1500</v>
      </c>
      <c r="F396" s="4" t="s">
        <v>798</v>
      </c>
      <c r="G396" s="4" t="s">
        <v>764</v>
      </c>
      <c r="H396" s="4" t="s">
        <v>32</v>
      </c>
      <c r="I396" s="5" t="s">
        <v>41673</v>
      </c>
      <c r="J396" s="5" t="s">
        <v>203</v>
      </c>
      <c r="K396" s="5" t="s">
        <v>278</v>
      </c>
      <c r="L396" s="5" t="s">
        <v>2321</v>
      </c>
      <c r="M396" s="5" t="s">
        <v>41674</v>
      </c>
      <c r="N396" s="5" t="s">
        <v>1532</v>
      </c>
      <c r="O396" s="5" t="s">
        <v>41675</v>
      </c>
      <c r="P396" s="5" t="s">
        <v>25126</v>
      </c>
      <c r="Q396" s="5">
        <v>2.081</v>
      </c>
      <c r="R396" s="25">
        <f t="shared" si="6"/>
        <v>2.081</v>
      </c>
      <c r="S396" s="30" t="s">
        <v>9812</v>
      </c>
      <c r="T396" s="30" t="s">
        <v>201</v>
      </c>
      <c r="U396" s="30" t="s">
        <v>13941</v>
      </c>
      <c r="V396" s="5" t="s">
        <v>1558</v>
      </c>
      <c r="W396" s="28"/>
      <c r="X396" s="29" t="s">
        <v>269</v>
      </c>
      <c r="Z396" s="29" t="s">
        <v>269</v>
      </c>
      <c r="AA396" s="29" t="s">
        <v>269</v>
      </c>
      <c r="AB396" s="29" t="s">
        <v>269</v>
      </c>
      <c r="AC396" s="29" t="s">
        <v>269</v>
      </c>
    </row>
    <row r="397" spans="1:29">
      <c r="A397" s="13" t="s">
        <v>12655</v>
      </c>
      <c r="B397" s="4" t="s">
        <v>2211</v>
      </c>
      <c r="C397" s="12" t="s">
        <v>99</v>
      </c>
      <c r="D397" s="4" t="s">
        <v>2381</v>
      </c>
      <c r="E397" s="4" t="s">
        <v>1500</v>
      </c>
      <c r="F397" s="4" t="s">
        <v>12622</v>
      </c>
      <c r="G397" s="4" t="s">
        <v>547</v>
      </c>
      <c r="H397" s="4" t="s">
        <v>130</v>
      </c>
      <c r="I397" s="5" t="s">
        <v>41676</v>
      </c>
      <c r="J397" s="5" t="s">
        <v>1003</v>
      </c>
      <c r="K397" s="5" t="s">
        <v>278</v>
      </c>
      <c r="L397" s="5" t="s">
        <v>3519</v>
      </c>
      <c r="M397" s="5" t="s">
        <v>11103</v>
      </c>
      <c r="N397" s="5" t="s">
        <v>2345</v>
      </c>
      <c r="O397" s="5" t="s">
        <v>8915</v>
      </c>
      <c r="P397" s="5" t="s">
        <v>24962</v>
      </c>
      <c r="Q397" s="5">
        <v>1.773</v>
      </c>
      <c r="R397" s="25">
        <f t="shared" si="6"/>
        <v>1.773</v>
      </c>
      <c r="S397" s="30" t="s">
        <v>17305</v>
      </c>
      <c r="T397" s="30" t="s">
        <v>14709</v>
      </c>
      <c r="U397" s="30" t="s">
        <v>623</v>
      </c>
      <c r="V397" s="5" t="s">
        <v>3922</v>
      </c>
      <c r="W397" s="28"/>
      <c r="X397" s="29" t="s">
        <v>269</v>
      </c>
      <c r="Z397" s="29" t="s">
        <v>269</v>
      </c>
      <c r="AA397" s="29" t="s">
        <v>269</v>
      </c>
      <c r="AB397" s="29" t="s">
        <v>269</v>
      </c>
      <c r="AC397" s="29" t="s">
        <v>269</v>
      </c>
    </row>
    <row r="398" spans="1:29">
      <c r="A398" s="13" t="s">
        <v>12662</v>
      </c>
      <c r="B398" s="4" t="s">
        <v>653</v>
      </c>
      <c r="C398" s="12" t="s">
        <v>317</v>
      </c>
      <c r="D398" s="4" t="s">
        <v>653</v>
      </c>
      <c r="E398" s="4" t="s">
        <v>2687</v>
      </c>
      <c r="F398" s="4" t="s">
        <v>4318</v>
      </c>
      <c r="G398" s="4" t="s">
        <v>34</v>
      </c>
      <c r="H398" s="4" t="s">
        <v>63</v>
      </c>
      <c r="I398" s="5" t="s">
        <v>35148</v>
      </c>
      <c r="J398" s="5" t="s">
        <v>2424</v>
      </c>
      <c r="K398" s="5" t="s">
        <v>278</v>
      </c>
      <c r="L398" s="5" t="s">
        <v>5702</v>
      </c>
      <c r="M398" s="5" t="s">
        <v>35393</v>
      </c>
      <c r="N398" s="5" t="s">
        <v>139</v>
      </c>
      <c r="O398" s="5" t="s">
        <v>41677</v>
      </c>
      <c r="P398" s="5" t="s">
        <v>11275</v>
      </c>
      <c r="Q398" s="5">
        <v>2.124</v>
      </c>
      <c r="R398" s="25">
        <f t="shared" si="6"/>
        <v>2.124</v>
      </c>
      <c r="S398" s="30" t="s">
        <v>23150</v>
      </c>
      <c r="T398" s="30" t="s">
        <v>903</v>
      </c>
      <c r="U398" s="30" t="s">
        <v>1798</v>
      </c>
      <c r="V398" s="5" t="s">
        <v>325</v>
      </c>
      <c r="W398" s="28"/>
      <c r="X398" s="29" t="s">
        <v>269</v>
      </c>
      <c r="Z398" s="29" t="s">
        <v>269</v>
      </c>
      <c r="AA398" s="29" t="s">
        <v>269</v>
      </c>
      <c r="AB398" s="29" t="s">
        <v>269</v>
      </c>
      <c r="AC398" s="29" t="s">
        <v>269</v>
      </c>
    </row>
    <row r="399" spans="1:29">
      <c r="A399" s="13" t="s">
        <v>12669</v>
      </c>
      <c r="B399" s="4" t="s">
        <v>4241</v>
      </c>
      <c r="C399" s="12" t="s">
        <v>317</v>
      </c>
      <c r="D399" s="4" t="s">
        <v>4241</v>
      </c>
      <c r="E399" s="4" t="s">
        <v>131</v>
      </c>
      <c r="F399" s="4" t="s">
        <v>5143</v>
      </c>
      <c r="G399" s="4" t="s">
        <v>1737</v>
      </c>
      <c r="H399" s="4" t="s">
        <v>65</v>
      </c>
      <c r="I399" s="5" t="s">
        <v>41678</v>
      </c>
      <c r="J399" s="5" t="s">
        <v>2680</v>
      </c>
      <c r="K399" s="5" t="s">
        <v>278</v>
      </c>
      <c r="L399" s="5" t="s">
        <v>1286</v>
      </c>
      <c r="M399" s="5" t="s">
        <v>12888</v>
      </c>
      <c r="N399" s="5" t="s">
        <v>5993</v>
      </c>
      <c r="O399" s="5" t="s">
        <v>28769</v>
      </c>
      <c r="P399" s="5" t="s">
        <v>15607</v>
      </c>
      <c r="Q399" s="5">
        <v>2.913</v>
      </c>
      <c r="R399" s="25">
        <f t="shared" si="6"/>
        <v>2.913</v>
      </c>
      <c r="S399" s="30" t="s">
        <v>6573</v>
      </c>
      <c r="T399" s="30" t="s">
        <v>1175</v>
      </c>
      <c r="U399" s="30" t="s">
        <v>1339</v>
      </c>
      <c r="V399" s="5" t="s">
        <v>1958</v>
      </c>
      <c r="W399" s="28"/>
      <c r="X399" s="29" t="s">
        <v>269</v>
      </c>
      <c r="Z399" s="29" t="s">
        <v>269</v>
      </c>
      <c r="AA399" s="29" t="s">
        <v>269</v>
      </c>
      <c r="AB399" s="29" t="s">
        <v>269</v>
      </c>
      <c r="AC399" s="29" t="s">
        <v>269</v>
      </c>
    </row>
    <row r="400" spans="1:29">
      <c r="A400" s="13" t="s">
        <v>12675</v>
      </c>
      <c r="B400" s="4" t="s">
        <v>2211</v>
      </c>
      <c r="C400" s="12" t="s">
        <v>317</v>
      </c>
      <c r="D400" s="4" t="s">
        <v>1758</v>
      </c>
      <c r="E400" s="4" t="s">
        <v>1500</v>
      </c>
      <c r="F400" s="4" t="s">
        <v>4337</v>
      </c>
      <c r="G400" s="4" t="s">
        <v>1459</v>
      </c>
      <c r="H400" s="4" t="s">
        <v>65</v>
      </c>
      <c r="I400" s="5" t="s">
        <v>38898</v>
      </c>
      <c r="J400" s="5" t="s">
        <v>4815</v>
      </c>
      <c r="K400" s="5" t="s">
        <v>278</v>
      </c>
      <c r="L400" s="5" t="s">
        <v>1983</v>
      </c>
      <c r="M400" s="5" t="s">
        <v>41679</v>
      </c>
      <c r="N400" s="5" t="s">
        <v>756</v>
      </c>
      <c r="O400" s="5" t="s">
        <v>41680</v>
      </c>
      <c r="P400" s="5" t="s">
        <v>27562</v>
      </c>
      <c r="Q400" s="5">
        <v>2.879</v>
      </c>
      <c r="R400" s="25">
        <f t="shared" si="6"/>
        <v>2.879</v>
      </c>
      <c r="S400" s="30" t="s">
        <v>37050</v>
      </c>
      <c r="T400" s="30" t="s">
        <v>7651</v>
      </c>
      <c r="U400" s="30" t="s">
        <v>482</v>
      </c>
      <c r="V400" s="5" t="s">
        <v>14725</v>
      </c>
      <c r="W400" s="28"/>
      <c r="X400" s="29" t="s">
        <v>269</v>
      </c>
      <c r="Z400" s="29" t="s">
        <v>269</v>
      </c>
      <c r="AA400" s="29" t="s">
        <v>269</v>
      </c>
      <c r="AB400" s="29" t="s">
        <v>269</v>
      </c>
      <c r="AC400" s="29" t="s">
        <v>269</v>
      </c>
    </row>
    <row r="401" spans="1:29">
      <c r="A401" s="13" t="s">
        <v>12681</v>
      </c>
      <c r="B401" s="4" t="s">
        <v>586</v>
      </c>
      <c r="C401" s="12" t="s">
        <v>1737</v>
      </c>
      <c r="D401" s="4" t="s">
        <v>2381</v>
      </c>
      <c r="E401" s="4" t="s">
        <v>144</v>
      </c>
      <c r="F401" s="4" t="s">
        <v>19993</v>
      </c>
      <c r="G401" s="4" t="s">
        <v>50</v>
      </c>
      <c r="H401" s="4" t="s">
        <v>47</v>
      </c>
      <c r="I401" s="5" t="s">
        <v>41681</v>
      </c>
      <c r="J401" s="5" t="s">
        <v>1363</v>
      </c>
      <c r="K401" s="5" t="s">
        <v>278</v>
      </c>
      <c r="L401" s="5" t="s">
        <v>370</v>
      </c>
      <c r="M401" s="5" t="s">
        <v>41682</v>
      </c>
      <c r="N401" s="5" t="s">
        <v>4024</v>
      </c>
      <c r="O401" s="5" t="s">
        <v>41683</v>
      </c>
      <c r="P401" s="5" t="s">
        <v>10994</v>
      </c>
      <c r="Q401" s="5">
        <v>2.823</v>
      </c>
      <c r="R401" s="25">
        <f t="shared" si="6"/>
        <v>2.823</v>
      </c>
      <c r="S401" s="30" t="s">
        <v>9123</v>
      </c>
      <c r="T401" s="30" t="s">
        <v>514</v>
      </c>
      <c r="U401" s="30" t="s">
        <v>2026</v>
      </c>
      <c r="V401" s="5" t="s">
        <v>2304</v>
      </c>
      <c r="W401" s="28"/>
      <c r="X401" s="29" t="s">
        <v>269</v>
      </c>
      <c r="Z401" s="29" t="s">
        <v>269</v>
      </c>
      <c r="AA401" s="29" t="s">
        <v>269</v>
      </c>
      <c r="AB401" s="29" t="s">
        <v>269</v>
      </c>
      <c r="AC401" s="29" t="s">
        <v>269</v>
      </c>
    </row>
    <row r="402" spans="1:29">
      <c r="A402" s="13" t="s">
        <v>12687</v>
      </c>
      <c r="B402" s="4" t="s">
        <v>2682</v>
      </c>
      <c r="C402" s="12" t="s">
        <v>392</v>
      </c>
      <c r="D402" s="4" t="s">
        <v>519</v>
      </c>
      <c r="E402" s="4" t="s">
        <v>1269</v>
      </c>
      <c r="F402" s="4" t="s">
        <v>1401</v>
      </c>
      <c r="G402" s="4" t="s">
        <v>226</v>
      </c>
      <c r="H402" s="4" t="s">
        <v>271</v>
      </c>
      <c r="I402" s="5" t="s">
        <v>41684</v>
      </c>
      <c r="J402" s="5" t="s">
        <v>1328</v>
      </c>
      <c r="K402" s="5" t="s">
        <v>278</v>
      </c>
      <c r="L402" s="5" t="s">
        <v>830</v>
      </c>
      <c r="M402" s="5" t="s">
        <v>41685</v>
      </c>
      <c r="N402" s="5" t="s">
        <v>1734</v>
      </c>
      <c r="O402" s="5" t="s">
        <v>23689</v>
      </c>
      <c r="P402" s="5" t="s">
        <v>41686</v>
      </c>
      <c r="Q402" s="5">
        <v>2.705</v>
      </c>
      <c r="R402" s="25">
        <f t="shared" si="6"/>
        <v>2.705</v>
      </c>
      <c r="S402" s="30" t="s">
        <v>4259</v>
      </c>
      <c r="T402" s="30" t="s">
        <v>2728</v>
      </c>
      <c r="U402" s="30" t="s">
        <v>6069</v>
      </c>
      <c r="V402" s="5" t="s">
        <v>677</v>
      </c>
      <c r="W402" s="28"/>
      <c r="X402" s="29" t="s">
        <v>269</v>
      </c>
      <c r="Z402" s="29" t="s">
        <v>269</v>
      </c>
      <c r="AA402" s="29" t="s">
        <v>269</v>
      </c>
      <c r="AB402" s="29" t="s">
        <v>269</v>
      </c>
      <c r="AC402" s="29" t="s">
        <v>269</v>
      </c>
    </row>
    <row r="403" spans="1:29">
      <c r="A403" s="13" t="s">
        <v>12693</v>
      </c>
      <c r="B403" s="4" t="s">
        <v>532</v>
      </c>
      <c r="C403" s="12" t="s">
        <v>161</v>
      </c>
      <c r="D403" s="4" t="s">
        <v>342</v>
      </c>
      <c r="E403" s="4" t="s">
        <v>1307</v>
      </c>
      <c r="F403" s="4" t="s">
        <v>2450</v>
      </c>
      <c r="G403" s="4" t="s">
        <v>191</v>
      </c>
      <c r="H403" s="4" t="s">
        <v>284</v>
      </c>
      <c r="I403" s="5" t="s">
        <v>18573</v>
      </c>
      <c r="J403" s="5" t="s">
        <v>269</v>
      </c>
      <c r="K403" s="5" t="s">
        <v>269</v>
      </c>
      <c r="L403" s="5" t="s">
        <v>269</v>
      </c>
      <c r="M403" s="5" t="s">
        <v>269</v>
      </c>
      <c r="N403" s="5" t="s">
        <v>269</v>
      </c>
      <c r="O403" s="5" t="s">
        <v>269</v>
      </c>
      <c r="P403" s="5" t="s">
        <v>269</v>
      </c>
      <c r="Q403" s="5" t="s">
        <v>269</v>
      </c>
      <c r="R403" s="25">
        <f t="shared" si="6"/>
        <v>0</v>
      </c>
      <c r="S403" s="30" t="s">
        <v>269</v>
      </c>
      <c r="T403" s="30" t="s">
        <v>269</v>
      </c>
      <c r="U403" s="30" t="s">
        <v>269</v>
      </c>
      <c r="V403" s="5" t="s">
        <v>269</v>
      </c>
      <c r="W403" s="28"/>
      <c r="X403" s="29" t="s">
        <v>269</v>
      </c>
      <c r="Z403" s="29" t="s">
        <v>269</v>
      </c>
      <c r="AA403" s="29" t="s">
        <v>269</v>
      </c>
      <c r="AB403" s="29" t="s">
        <v>269</v>
      </c>
      <c r="AC403" s="29" t="s">
        <v>269</v>
      </c>
    </row>
    <row r="404" spans="1:29">
      <c r="A404" s="13" t="s">
        <v>12700</v>
      </c>
      <c r="B404" s="4" t="s">
        <v>1641</v>
      </c>
      <c r="C404" s="12" t="s">
        <v>99</v>
      </c>
      <c r="D404" s="4" t="s">
        <v>532</v>
      </c>
      <c r="E404" s="4" t="s">
        <v>1383</v>
      </c>
      <c r="F404" s="4" t="s">
        <v>3035</v>
      </c>
      <c r="G404" s="4" t="s">
        <v>376</v>
      </c>
      <c r="H404" s="4" t="s">
        <v>2663</v>
      </c>
      <c r="I404" s="5" t="s">
        <v>41687</v>
      </c>
      <c r="J404" s="5" t="s">
        <v>3424</v>
      </c>
      <c r="K404" s="5" t="s">
        <v>1340</v>
      </c>
      <c r="L404" s="5" t="s">
        <v>2440</v>
      </c>
      <c r="M404" s="5" t="s">
        <v>41688</v>
      </c>
      <c r="N404" s="5" t="s">
        <v>2534</v>
      </c>
      <c r="O404" s="5" t="s">
        <v>41689</v>
      </c>
      <c r="P404" s="5" t="s">
        <v>19822</v>
      </c>
      <c r="Q404" s="5">
        <v>2.563</v>
      </c>
      <c r="R404" s="25">
        <f t="shared" si="6"/>
        <v>2.563</v>
      </c>
      <c r="S404" s="30" t="s">
        <v>25414</v>
      </c>
      <c r="T404" s="30" t="s">
        <v>5651</v>
      </c>
      <c r="U404" s="30" t="s">
        <v>5622</v>
      </c>
      <c r="V404" s="5" t="s">
        <v>4585</v>
      </c>
      <c r="W404" s="28"/>
      <c r="X404" s="29" t="s">
        <v>269</v>
      </c>
      <c r="Z404" s="29" t="s">
        <v>269</v>
      </c>
      <c r="AA404" s="29" t="s">
        <v>269</v>
      </c>
      <c r="AB404" s="29" t="s">
        <v>269</v>
      </c>
      <c r="AC404" s="29" t="s">
        <v>269</v>
      </c>
    </row>
    <row r="405" spans="1:29">
      <c r="A405" s="13" t="s">
        <v>12707</v>
      </c>
      <c r="B405" s="4" t="s">
        <v>1757</v>
      </c>
      <c r="C405" s="12" t="s">
        <v>34</v>
      </c>
      <c r="D405" s="4" t="s">
        <v>1757</v>
      </c>
      <c r="E405" s="4" t="s">
        <v>1758</v>
      </c>
      <c r="F405" s="4" t="s">
        <v>1302</v>
      </c>
      <c r="G405" s="4" t="s">
        <v>709</v>
      </c>
      <c r="H405" s="4" t="s">
        <v>48</v>
      </c>
      <c r="I405" s="5" t="s">
        <v>41690</v>
      </c>
      <c r="J405" s="5" t="s">
        <v>1478</v>
      </c>
      <c r="K405" s="5" t="s">
        <v>338</v>
      </c>
      <c r="L405" s="5" t="s">
        <v>3947</v>
      </c>
      <c r="M405" s="5" t="s">
        <v>24335</v>
      </c>
      <c r="N405" s="5" t="s">
        <v>8791</v>
      </c>
      <c r="O405" s="5" t="s">
        <v>41644</v>
      </c>
      <c r="P405" s="5" t="s">
        <v>16731</v>
      </c>
      <c r="Q405" s="5">
        <v>2.948</v>
      </c>
      <c r="R405" s="25">
        <f t="shared" si="6"/>
        <v>2.948</v>
      </c>
      <c r="S405" s="30" t="s">
        <v>9447</v>
      </c>
      <c r="T405" s="30" t="s">
        <v>4789</v>
      </c>
      <c r="U405" s="30" t="s">
        <v>7283</v>
      </c>
      <c r="V405" s="5" t="s">
        <v>1263</v>
      </c>
      <c r="W405" s="28"/>
      <c r="X405" s="29" t="s">
        <v>269</v>
      </c>
      <c r="Z405" s="29" t="s">
        <v>269</v>
      </c>
      <c r="AA405" s="29" t="s">
        <v>269</v>
      </c>
      <c r="AB405" s="29" t="s">
        <v>269</v>
      </c>
      <c r="AC405" s="29" t="s">
        <v>269</v>
      </c>
    </row>
    <row r="406" spans="1:29">
      <c r="A406" s="13" t="s">
        <v>12713</v>
      </c>
      <c r="B406" s="4" t="s">
        <v>376</v>
      </c>
      <c r="C406" s="12" t="s">
        <v>145</v>
      </c>
      <c r="D406" s="4" t="s">
        <v>2906</v>
      </c>
      <c r="E406" s="4" t="s">
        <v>653</v>
      </c>
      <c r="F406" s="4" t="s">
        <v>1895</v>
      </c>
      <c r="G406" s="4" t="s">
        <v>224</v>
      </c>
      <c r="H406" s="4" t="s">
        <v>29</v>
      </c>
      <c r="I406" s="5" t="s">
        <v>32067</v>
      </c>
      <c r="J406" s="5" t="s">
        <v>3592</v>
      </c>
      <c r="K406" s="5" t="s">
        <v>310</v>
      </c>
      <c r="L406" s="5" t="s">
        <v>1666</v>
      </c>
      <c r="M406" s="5" t="s">
        <v>19887</v>
      </c>
      <c r="N406" s="5" t="s">
        <v>4861</v>
      </c>
      <c r="O406" s="5" t="s">
        <v>41691</v>
      </c>
      <c r="P406" s="5" t="s">
        <v>41692</v>
      </c>
      <c r="Q406" s="5">
        <v>3.218</v>
      </c>
      <c r="R406" s="25">
        <f t="shared" si="6"/>
        <v>3.218</v>
      </c>
      <c r="S406" s="30" t="s">
        <v>30905</v>
      </c>
      <c r="T406" s="30" t="s">
        <v>903</v>
      </c>
      <c r="U406" s="30" t="s">
        <v>6674</v>
      </c>
      <c r="V406" s="5" t="s">
        <v>4808</v>
      </c>
      <c r="W406" s="28"/>
      <c r="X406" s="29" t="s">
        <v>269</v>
      </c>
      <c r="Z406" s="29" t="s">
        <v>269</v>
      </c>
      <c r="AA406" s="29" t="s">
        <v>269</v>
      </c>
      <c r="AB406" s="29" t="s">
        <v>269</v>
      </c>
      <c r="AC406" s="29" t="s">
        <v>269</v>
      </c>
    </row>
    <row r="407" spans="1:29">
      <c r="A407" s="13" t="s">
        <v>12719</v>
      </c>
      <c r="B407" s="4" t="s">
        <v>390</v>
      </c>
      <c r="C407" s="12" t="s">
        <v>344</v>
      </c>
      <c r="D407" s="4" t="s">
        <v>669</v>
      </c>
      <c r="E407" s="4" t="s">
        <v>190</v>
      </c>
      <c r="F407" s="4" t="s">
        <v>7899</v>
      </c>
      <c r="G407" s="4" t="s">
        <v>113</v>
      </c>
      <c r="H407" s="4" t="s">
        <v>29</v>
      </c>
      <c r="I407" s="5" t="s">
        <v>41693</v>
      </c>
      <c r="J407" s="5" t="s">
        <v>5910</v>
      </c>
      <c r="K407" s="5" t="s">
        <v>352</v>
      </c>
      <c r="L407" s="5" t="s">
        <v>1072</v>
      </c>
      <c r="M407" s="5" t="s">
        <v>41694</v>
      </c>
      <c r="N407" s="5" t="s">
        <v>6802</v>
      </c>
      <c r="O407" s="5" t="s">
        <v>41695</v>
      </c>
      <c r="P407" s="5" t="s">
        <v>41696</v>
      </c>
      <c r="Q407" s="5">
        <v>4.1</v>
      </c>
      <c r="R407" s="25">
        <f t="shared" si="6"/>
        <v>4.1</v>
      </c>
      <c r="S407" s="30" t="s">
        <v>30211</v>
      </c>
      <c r="T407" s="30" t="s">
        <v>7994</v>
      </c>
      <c r="U407" s="30" t="s">
        <v>8029</v>
      </c>
      <c r="V407" s="5" t="s">
        <v>4384</v>
      </c>
      <c r="W407" s="28"/>
      <c r="X407" s="29" t="s">
        <v>269</v>
      </c>
      <c r="Z407" s="29" t="s">
        <v>269</v>
      </c>
      <c r="AA407" s="29" t="s">
        <v>269</v>
      </c>
      <c r="AB407" s="29" t="s">
        <v>269</v>
      </c>
      <c r="AC407" s="29" t="s">
        <v>269</v>
      </c>
    </row>
    <row r="408" spans="1:29">
      <c r="A408" s="13" t="s">
        <v>12724</v>
      </c>
      <c r="B408" s="4" t="s">
        <v>390</v>
      </c>
      <c r="C408" s="12" t="s">
        <v>393</v>
      </c>
      <c r="D408" s="4" t="s">
        <v>361</v>
      </c>
      <c r="E408" s="4" t="s">
        <v>190</v>
      </c>
      <c r="F408" s="4" t="s">
        <v>5893</v>
      </c>
      <c r="G408" s="4" t="s">
        <v>209</v>
      </c>
      <c r="H408" s="4" t="s">
        <v>407</v>
      </c>
      <c r="I408" s="5" t="s">
        <v>41697</v>
      </c>
      <c r="J408" s="5" t="s">
        <v>3636</v>
      </c>
      <c r="K408" s="5" t="s">
        <v>278</v>
      </c>
      <c r="L408" s="5" t="s">
        <v>6857</v>
      </c>
      <c r="M408" s="5" t="s">
        <v>41698</v>
      </c>
      <c r="N408" s="5" t="s">
        <v>1339</v>
      </c>
      <c r="O408" s="5" t="s">
        <v>41699</v>
      </c>
      <c r="P408" s="5" t="s">
        <v>41700</v>
      </c>
      <c r="Q408" s="5">
        <v>4.711</v>
      </c>
      <c r="R408" s="25">
        <f t="shared" si="6"/>
        <v>4.711</v>
      </c>
      <c r="S408" s="30" t="s">
        <v>41701</v>
      </c>
      <c r="T408" s="30" t="s">
        <v>2704</v>
      </c>
      <c r="U408" s="30" t="s">
        <v>1779</v>
      </c>
      <c r="V408" s="5" t="s">
        <v>5727</v>
      </c>
      <c r="W408" s="28"/>
      <c r="X408" s="29" t="s">
        <v>269</v>
      </c>
      <c r="Z408" s="29" t="s">
        <v>269</v>
      </c>
      <c r="AA408" s="29" t="s">
        <v>269</v>
      </c>
      <c r="AB408" s="29" t="s">
        <v>269</v>
      </c>
      <c r="AC408" s="29" t="s">
        <v>269</v>
      </c>
    </row>
    <row r="409" spans="1:29">
      <c r="A409" s="13" t="s">
        <v>12730</v>
      </c>
      <c r="B409" s="4" t="s">
        <v>654</v>
      </c>
      <c r="C409" s="12" t="s">
        <v>99</v>
      </c>
      <c r="D409" s="4" t="s">
        <v>2789</v>
      </c>
      <c r="E409" s="4" t="s">
        <v>328</v>
      </c>
      <c r="F409" s="4" t="s">
        <v>8291</v>
      </c>
      <c r="G409" s="4" t="s">
        <v>145</v>
      </c>
      <c r="H409" s="4" t="s">
        <v>28</v>
      </c>
      <c r="I409" s="5" t="s">
        <v>269</v>
      </c>
      <c r="J409" s="5" t="s">
        <v>1706</v>
      </c>
      <c r="K409" s="5" t="s">
        <v>278</v>
      </c>
      <c r="L409" s="5" t="s">
        <v>6839</v>
      </c>
      <c r="M409" s="5" t="s">
        <v>41702</v>
      </c>
      <c r="N409" s="5" t="s">
        <v>5619</v>
      </c>
      <c r="O409" s="5" t="s">
        <v>41703</v>
      </c>
      <c r="P409" s="5" t="s">
        <v>15673</v>
      </c>
      <c r="Q409" s="5">
        <v>4.897</v>
      </c>
      <c r="R409" s="25">
        <f t="shared" si="6"/>
        <v>4.897</v>
      </c>
      <c r="S409" s="30" t="s">
        <v>35701</v>
      </c>
      <c r="T409" s="30" t="s">
        <v>730</v>
      </c>
      <c r="U409" s="30" t="s">
        <v>18598</v>
      </c>
      <c r="V409" s="5" t="s">
        <v>1874</v>
      </c>
      <c r="W409" s="28"/>
      <c r="X409" s="29" t="s">
        <v>269</v>
      </c>
      <c r="Z409" s="29" t="s">
        <v>269</v>
      </c>
      <c r="AA409" s="29" t="s">
        <v>269</v>
      </c>
      <c r="AB409" s="29" t="s">
        <v>269</v>
      </c>
      <c r="AC409" s="29" t="s">
        <v>269</v>
      </c>
    </row>
    <row r="410" spans="1:29">
      <c r="A410" s="13" t="s">
        <v>12736</v>
      </c>
      <c r="B410" s="4" t="s">
        <v>518</v>
      </c>
      <c r="C410" s="12" t="s">
        <v>99</v>
      </c>
      <c r="D410" s="4" t="s">
        <v>390</v>
      </c>
      <c r="E410" s="4" t="s">
        <v>519</v>
      </c>
      <c r="F410" s="4" t="s">
        <v>7295</v>
      </c>
      <c r="G410" s="4" t="s">
        <v>258</v>
      </c>
      <c r="H410" s="4" t="s">
        <v>224</v>
      </c>
      <c r="I410" s="5" t="s">
        <v>269</v>
      </c>
      <c r="J410" s="5" t="s">
        <v>277</v>
      </c>
      <c r="K410" s="5" t="s">
        <v>278</v>
      </c>
      <c r="L410" s="5" t="s">
        <v>2202</v>
      </c>
      <c r="M410" s="5" t="s">
        <v>20818</v>
      </c>
      <c r="N410" s="5" t="s">
        <v>4722</v>
      </c>
      <c r="O410" s="5" t="s">
        <v>41704</v>
      </c>
      <c r="P410" s="5" t="s">
        <v>41705</v>
      </c>
      <c r="Q410" s="5">
        <v>4.523</v>
      </c>
      <c r="R410" s="25">
        <f t="shared" si="6"/>
        <v>4.523</v>
      </c>
      <c r="S410" s="30" t="s">
        <v>41706</v>
      </c>
      <c r="T410" s="30" t="s">
        <v>4254</v>
      </c>
      <c r="U410" s="30" t="s">
        <v>9322</v>
      </c>
      <c r="V410" s="5" t="s">
        <v>7113</v>
      </c>
      <c r="W410" s="28"/>
      <c r="X410" s="29" t="s">
        <v>269</v>
      </c>
      <c r="Z410" s="29" t="s">
        <v>269</v>
      </c>
      <c r="AA410" s="29" t="s">
        <v>269</v>
      </c>
      <c r="AB410" s="29" t="s">
        <v>269</v>
      </c>
      <c r="AC410" s="29" t="s">
        <v>269</v>
      </c>
    </row>
    <row r="411" spans="1:29">
      <c r="A411" s="13" t="s">
        <v>12741</v>
      </c>
      <c r="B411" s="4" t="s">
        <v>2380</v>
      </c>
      <c r="C411" s="12" t="s">
        <v>1103</v>
      </c>
      <c r="D411" s="4" t="s">
        <v>639</v>
      </c>
      <c r="E411" s="4" t="s">
        <v>2381</v>
      </c>
      <c r="F411" s="4" t="s">
        <v>627</v>
      </c>
      <c r="G411" s="4" t="s">
        <v>547</v>
      </c>
      <c r="H411" s="4" t="s">
        <v>209</v>
      </c>
      <c r="I411" s="5" t="s">
        <v>269</v>
      </c>
      <c r="J411" s="5" t="s">
        <v>278</v>
      </c>
      <c r="K411" s="5" t="s">
        <v>352</v>
      </c>
      <c r="L411" s="5" t="s">
        <v>7407</v>
      </c>
      <c r="M411" s="5" t="s">
        <v>11098</v>
      </c>
      <c r="N411" s="5" t="s">
        <v>1744</v>
      </c>
      <c r="O411" s="5" t="s">
        <v>41707</v>
      </c>
      <c r="P411" s="5" t="s">
        <v>12009</v>
      </c>
      <c r="Q411" s="5">
        <v>4.853</v>
      </c>
      <c r="R411" s="25">
        <f t="shared" si="6"/>
        <v>4.853</v>
      </c>
      <c r="S411" s="30" t="s">
        <v>33230</v>
      </c>
      <c r="T411" s="30" t="s">
        <v>744</v>
      </c>
      <c r="U411" s="30" t="s">
        <v>3394</v>
      </c>
      <c r="V411" s="5" t="s">
        <v>7113</v>
      </c>
      <c r="W411" s="28"/>
      <c r="X411" s="29" t="s">
        <v>269</v>
      </c>
      <c r="Z411" s="29" t="s">
        <v>269</v>
      </c>
      <c r="AA411" s="29" t="s">
        <v>269</v>
      </c>
      <c r="AB411" s="29" t="s">
        <v>269</v>
      </c>
      <c r="AC411" s="29" t="s">
        <v>269</v>
      </c>
    </row>
    <row r="412" spans="1:29">
      <c r="A412" s="13" t="s">
        <v>12746</v>
      </c>
      <c r="B412" s="4" t="s">
        <v>1831</v>
      </c>
      <c r="C412" s="12" t="s">
        <v>344</v>
      </c>
      <c r="D412" s="4" t="s">
        <v>1651</v>
      </c>
      <c r="E412" s="4" t="s">
        <v>1243</v>
      </c>
      <c r="F412" s="4" t="s">
        <v>5208</v>
      </c>
      <c r="G412" s="4" t="s">
        <v>34</v>
      </c>
      <c r="H412" s="4" t="s">
        <v>130</v>
      </c>
      <c r="I412" s="5" t="s">
        <v>269</v>
      </c>
      <c r="J412" s="5" t="s">
        <v>278</v>
      </c>
      <c r="K412" s="5" t="s">
        <v>416</v>
      </c>
      <c r="L412" s="5" t="s">
        <v>4217</v>
      </c>
      <c r="M412" s="5" t="s">
        <v>25300</v>
      </c>
      <c r="N412" s="5" t="s">
        <v>2703</v>
      </c>
      <c r="O412" s="5" t="s">
        <v>41708</v>
      </c>
      <c r="P412" s="5" t="s">
        <v>41709</v>
      </c>
      <c r="Q412" s="5">
        <v>5.035</v>
      </c>
      <c r="R412" s="25">
        <f t="shared" si="6"/>
        <v>5.035</v>
      </c>
      <c r="S412" s="30" t="s">
        <v>29173</v>
      </c>
      <c r="T412" s="30" t="s">
        <v>8631</v>
      </c>
      <c r="U412" s="30" t="s">
        <v>2722</v>
      </c>
      <c r="V412" s="5" t="s">
        <v>9831</v>
      </c>
      <c r="W412" s="28"/>
      <c r="X412" s="29" t="s">
        <v>269</v>
      </c>
      <c r="Z412" s="29" t="s">
        <v>269</v>
      </c>
      <c r="AA412" s="29" t="s">
        <v>269</v>
      </c>
      <c r="AB412" s="29" t="s">
        <v>269</v>
      </c>
      <c r="AC412" s="29" t="s">
        <v>269</v>
      </c>
    </row>
    <row r="413" spans="1:29">
      <c r="A413" s="13" t="s">
        <v>12753</v>
      </c>
      <c r="B413" s="4" t="s">
        <v>1641</v>
      </c>
      <c r="C413" s="12" t="s">
        <v>1103</v>
      </c>
      <c r="D413" s="4" t="s">
        <v>342</v>
      </c>
      <c r="E413" s="4" t="s">
        <v>1383</v>
      </c>
      <c r="F413" s="4" t="s">
        <v>6511</v>
      </c>
      <c r="G413" s="4" t="s">
        <v>376</v>
      </c>
      <c r="H413" s="4" t="s">
        <v>145</v>
      </c>
      <c r="I413" s="5" t="s">
        <v>269</v>
      </c>
      <c r="J413" s="5" t="s">
        <v>278</v>
      </c>
      <c r="K413" s="5" t="s">
        <v>555</v>
      </c>
      <c r="L413" s="5" t="s">
        <v>5351</v>
      </c>
      <c r="M413" s="5" t="s">
        <v>7355</v>
      </c>
      <c r="N413" s="5" t="s">
        <v>3656</v>
      </c>
      <c r="O413" s="5" t="s">
        <v>41710</v>
      </c>
      <c r="P413" s="5" t="s">
        <v>15240</v>
      </c>
      <c r="Q413" s="5">
        <v>4.825</v>
      </c>
      <c r="R413" s="25">
        <f t="shared" si="6"/>
        <v>4.825</v>
      </c>
      <c r="S413" s="30" t="s">
        <v>7412</v>
      </c>
      <c r="T413" s="30" t="s">
        <v>612</v>
      </c>
      <c r="U413" s="30" t="s">
        <v>3063</v>
      </c>
      <c r="V413" s="5" t="s">
        <v>4384</v>
      </c>
      <c r="W413" s="28"/>
      <c r="X413" s="29" t="s">
        <v>269</v>
      </c>
      <c r="Z413" s="29" t="s">
        <v>269</v>
      </c>
      <c r="AA413" s="29" t="s">
        <v>269</v>
      </c>
      <c r="AB413" s="29" t="s">
        <v>269</v>
      </c>
      <c r="AC413" s="29" t="s">
        <v>269</v>
      </c>
    </row>
    <row r="414" spans="1:29">
      <c r="A414" s="13" t="s">
        <v>12760</v>
      </c>
      <c r="B414" s="4" t="s">
        <v>342</v>
      </c>
      <c r="C414" s="12" t="s">
        <v>1103</v>
      </c>
      <c r="D414" s="4" t="s">
        <v>190</v>
      </c>
      <c r="E414" s="4" t="s">
        <v>175</v>
      </c>
      <c r="F414" s="4" t="s">
        <v>5741</v>
      </c>
      <c r="G414" s="4" t="s">
        <v>547</v>
      </c>
      <c r="H414" s="4" t="s">
        <v>161</v>
      </c>
      <c r="I414" s="5" t="s">
        <v>269</v>
      </c>
      <c r="J414" s="5" t="s">
        <v>278</v>
      </c>
      <c r="K414" s="5" t="s">
        <v>611</v>
      </c>
      <c r="L414" s="5" t="s">
        <v>6660</v>
      </c>
      <c r="M414" s="5" t="s">
        <v>41711</v>
      </c>
      <c r="N414" s="5" t="s">
        <v>1083</v>
      </c>
      <c r="O414" s="5" t="s">
        <v>24525</v>
      </c>
      <c r="P414" s="5" t="s">
        <v>41712</v>
      </c>
      <c r="Q414" s="5">
        <v>4.544</v>
      </c>
      <c r="R414" s="25">
        <f t="shared" si="6"/>
        <v>4.544</v>
      </c>
      <c r="S414" s="30" t="s">
        <v>9471</v>
      </c>
      <c r="T414" s="30" t="s">
        <v>4545</v>
      </c>
      <c r="U414" s="30" t="s">
        <v>8659</v>
      </c>
      <c r="V414" s="5" t="s">
        <v>963</v>
      </c>
      <c r="W414" s="28"/>
      <c r="X414" s="29" t="s">
        <v>269</v>
      </c>
      <c r="Z414" s="29" t="s">
        <v>269</v>
      </c>
      <c r="AA414" s="29" t="s">
        <v>269</v>
      </c>
      <c r="AB414" s="29" t="s">
        <v>269</v>
      </c>
      <c r="AC414" s="29" t="s">
        <v>269</v>
      </c>
    </row>
    <row r="415" spans="1:29">
      <c r="A415" s="13" t="s">
        <v>12766</v>
      </c>
      <c r="B415" s="4" t="s">
        <v>315</v>
      </c>
      <c r="C415" s="12" t="s">
        <v>1103</v>
      </c>
      <c r="D415" s="4" t="s">
        <v>1747</v>
      </c>
      <c r="E415" s="4" t="s">
        <v>189</v>
      </c>
      <c r="F415" s="4" t="s">
        <v>4501</v>
      </c>
      <c r="G415" s="4" t="s">
        <v>573</v>
      </c>
      <c r="H415" s="4" t="s">
        <v>287</v>
      </c>
      <c r="I415" s="5" t="s">
        <v>269</v>
      </c>
      <c r="J415" s="5" t="s">
        <v>278</v>
      </c>
      <c r="K415" s="5" t="s">
        <v>539</v>
      </c>
      <c r="L415" s="5" t="s">
        <v>8157</v>
      </c>
      <c r="M415" s="5" t="s">
        <v>14696</v>
      </c>
      <c r="N415" s="5" t="s">
        <v>3018</v>
      </c>
      <c r="O415" s="5" t="s">
        <v>41713</v>
      </c>
      <c r="P415" s="5" t="s">
        <v>41714</v>
      </c>
      <c r="Q415" s="5">
        <v>4.643</v>
      </c>
      <c r="R415" s="25">
        <f t="shared" si="6"/>
        <v>4.643</v>
      </c>
      <c r="S415" s="30" t="s">
        <v>37039</v>
      </c>
      <c r="T415" s="30" t="s">
        <v>2935</v>
      </c>
      <c r="U415" s="30" t="s">
        <v>1007</v>
      </c>
      <c r="V415" s="5" t="s">
        <v>1798</v>
      </c>
      <c r="W415" s="28"/>
      <c r="X415" s="29" t="s">
        <v>269</v>
      </c>
      <c r="Z415" s="29" t="s">
        <v>269</v>
      </c>
      <c r="AA415" s="29" t="s">
        <v>269</v>
      </c>
      <c r="AB415" s="29" t="s">
        <v>269</v>
      </c>
      <c r="AC415" s="29" t="s">
        <v>269</v>
      </c>
    </row>
    <row r="416" spans="1:29">
      <c r="A416" s="13" t="s">
        <v>12772</v>
      </c>
      <c r="B416" s="4" t="s">
        <v>190</v>
      </c>
      <c r="C416" s="12" t="s">
        <v>1103</v>
      </c>
      <c r="D416" s="4" t="s">
        <v>599</v>
      </c>
      <c r="E416" s="4" t="s">
        <v>1549</v>
      </c>
      <c r="F416" s="4" t="s">
        <v>627</v>
      </c>
      <c r="G416" s="4" t="s">
        <v>287</v>
      </c>
      <c r="H416" s="4" t="s">
        <v>547</v>
      </c>
      <c r="I416" s="5" t="s">
        <v>269</v>
      </c>
      <c r="J416" s="5" t="s">
        <v>278</v>
      </c>
      <c r="K416" s="5" t="s">
        <v>267</v>
      </c>
      <c r="L416" s="5" t="s">
        <v>5713</v>
      </c>
      <c r="M416" s="5" t="s">
        <v>27818</v>
      </c>
      <c r="N416" s="5" t="s">
        <v>2257</v>
      </c>
      <c r="O416" s="5" t="s">
        <v>41715</v>
      </c>
      <c r="P416" s="5" t="s">
        <v>31325</v>
      </c>
      <c r="Q416" s="5">
        <v>4.312</v>
      </c>
      <c r="R416" s="25">
        <f t="shared" si="6"/>
        <v>4.312</v>
      </c>
      <c r="S416" s="30" t="s">
        <v>34750</v>
      </c>
      <c r="T416" s="30" t="s">
        <v>798</v>
      </c>
      <c r="U416" s="30" t="s">
        <v>1907</v>
      </c>
      <c r="V416" s="5" t="s">
        <v>4903</v>
      </c>
      <c r="W416" s="28"/>
      <c r="X416" s="29" t="s">
        <v>269</v>
      </c>
      <c r="Z416" s="29" t="s">
        <v>269</v>
      </c>
      <c r="AA416" s="29" t="s">
        <v>269</v>
      </c>
      <c r="AB416" s="29" t="s">
        <v>269</v>
      </c>
      <c r="AC416" s="29" t="s">
        <v>269</v>
      </c>
    </row>
    <row r="417" spans="1:29">
      <c r="A417" s="13" t="s">
        <v>12776</v>
      </c>
      <c r="B417" s="4" t="s">
        <v>360</v>
      </c>
      <c r="C417" s="12" t="s">
        <v>1103</v>
      </c>
      <c r="D417" s="4" t="s">
        <v>599</v>
      </c>
      <c r="E417" s="4" t="s">
        <v>284</v>
      </c>
      <c r="F417" s="4" t="s">
        <v>6949</v>
      </c>
      <c r="G417" s="4" t="s">
        <v>240</v>
      </c>
      <c r="H417" s="4" t="s">
        <v>226</v>
      </c>
      <c r="I417" s="5" t="s">
        <v>269</v>
      </c>
      <c r="J417" s="5" t="s">
        <v>278</v>
      </c>
      <c r="K417" s="5" t="s">
        <v>542</v>
      </c>
      <c r="L417" s="5" t="s">
        <v>3495</v>
      </c>
      <c r="M417" s="5" t="s">
        <v>2166</v>
      </c>
      <c r="N417" s="5" t="s">
        <v>139</v>
      </c>
      <c r="O417" s="5" t="s">
        <v>28892</v>
      </c>
      <c r="P417" s="5" t="s">
        <v>19327</v>
      </c>
      <c r="Q417" s="5">
        <v>4.11</v>
      </c>
      <c r="R417" s="25">
        <f t="shared" si="6"/>
        <v>4.11</v>
      </c>
      <c r="S417" s="30" t="s">
        <v>18317</v>
      </c>
      <c r="T417" s="30" t="s">
        <v>286</v>
      </c>
      <c r="U417" s="30" t="s">
        <v>3249</v>
      </c>
      <c r="V417" s="5" t="s">
        <v>74</v>
      </c>
      <c r="W417" s="28"/>
      <c r="X417" s="29" t="s">
        <v>269</v>
      </c>
      <c r="Z417" s="29" t="s">
        <v>269</v>
      </c>
      <c r="AA417" s="29" t="s">
        <v>269</v>
      </c>
      <c r="AB417" s="29" t="s">
        <v>269</v>
      </c>
      <c r="AC417" s="29" t="s">
        <v>269</v>
      </c>
    </row>
    <row r="418" spans="1:29">
      <c r="A418" s="13" t="s">
        <v>12782</v>
      </c>
      <c r="B418" s="4" t="s">
        <v>285</v>
      </c>
      <c r="C418" s="12" t="s">
        <v>1103</v>
      </c>
      <c r="D418" s="4" t="s">
        <v>653</v>
      </c>
      <c r="E418" s="4" t="s">
        <v>47</v>
      </c>
      <c r="F418" s="4" t="s">
        <v>2769</v>
      </c>
      <c r="G418" s="4" t="s">
        <v>258</v>
      </c>
      <c r="H418" s="4" t="s">
        <v>344</v>
      </c>
      <c r="I418" s="5" t="s">
        <v>269</v>
      </c>
      <c r="J418" s="5" t="s">
        <v>278</v>
      </c>
      <c r="K418" s="5" t="s">
        <v>498</v>
      </c>
      <c r="L418" s="5" t="s">
        <v>9616</v>
      </c>
      <c r="M418" s="5" t="s">
        <v>36899</v>
      </c>
      <c r="N418" s="5" t="s">
        <v>1083</v>
      </c>
      <c r="O418" s="5" t="s">
        <v>36679</v>
      </c>
      <c r="P418" s="5" t="s">
        <v>22292</v>
      </c>
      <c r="Q418" s="5">
        <v>3.585</v>
      </c>
      <c r="R418" s="25">
        <f t="shared" si="6"/>
        <v>3.585</v>
      </c>
      <c r="S418" s="30" t="s">
        <v>15222</v>
      </c>
      <c r="T418" s="30" t="s">
        <v>8181</v>
      </c>
      <c r="U418" s="30" t="s">
        <v>9322</v>
      </c>
      <c r="V418" s="5" t="s">
        <v>1828</v>
      </c>
      <c r="W418" s="28"/>
      <c r="X418" s="29" t="s">
        <v>269</v>
      </c>
      <c r="Z418" s="29" t="s">
        <v>269</v>
      </c>
      <c r="AA418" s="29" t="s">
        <v>269</v>
      </c>
      <c r="AB418" s="29" t="s">
        <v>269</v>
      </c>
      <c r="AC418" s="29" t="s">
        <v>269</v>
      </c>
    </row>
    <row r="419" spans="1:29">
      <c r="A419" s="13" t="s">
        <v>12790</v>
      </c>
      <c r="B419" s="4" t="s">
        <v>1307</v>
      </c>
      <c r="C419" s="12" t="s">
        <v>99</v>
      </c>
      <c r="D419" s="4" t="s">
        <v>1346</v>
      </c>
      <c r="E419" s="4" t="s">
        <v>30</v>
      </c>
      <c r="F419" s="4" t="s">
        <v>14803</v>
      </c>
      <c r="G419" s="4" t="s">
        <v>764</v>
      </c>
      <c r="H419" s="4" t="s">
        <v>344</v>
      </c>
      <c r="I419" s="5" t="s">
        <v>269</v>
      </c>
      <c r="J419" s="5" t="s">
        <v>278</v>
      </c>
      <c r="K419" s="5" t="s">
        <v>515</v>
      </c>
      <c r="L419" s="5" t="s">
        <v>2934</v>
      </c>
      <c r="M419" s="5" t="s">
        <v>15435</v>
      </c>
      <c r="N419" s="5" t="s">
        <v>139</v>
      </c>
      <c r="O419" s="5" t="s">
        <v>26497</v>
      </c>
      <c r="P419" s="5" t="s">
        <v>7910</v>
      </c>
      <c r="Q419" s="5">
        <v>3.528</v>
      </c>
      <c r="R419" s="25">
        <f t="shared" si="6"/>
        <v>3.528</v>
      </c>
      <c r="S419" s="30" t="s">
        <v>29673</v>
      </c>
      <c r="T419" s="30" t="s">
        <v>6713</v>
      </c>
      <c r="U419" s="30" t="s">
        <v>10179</v>
      </c>
      <c r="V419" s="5" t="s">
        <v>1775</v>
      </c>
      <c r="W419" s="28"/>
      <c r="X419" s="29" t="s">
        <v>269</v>
      </c>
      <c r="Z419" s="29" t="s">
        <v>269</v>
      </c>
      <c r="AA419" s="29" t="s">
        <v>269</v>
      </c>
      <c r="AB419" s="29" t="s">
        <v>269</v>
      </c>
      <c r="AC419" s="29" t="s">
        <v>269</v>
      </c>
    </row>
    <row r="420" spans="1:29">
      <c r="A420" s="13" t="s">
        <v>12796</v>
      </c>
      <c r="B420" s="4" t="s">
        <v>158</v>
      </c>
      <c r="C420" s="12" t="s">
        <v>269</v>
      </c>
      <c r="D420" s="4" t="s">
        <v>2211</v>
      </c>
      <c r="E420" s="4" t="s">
        <v>116</v>
      </c>
      <c r="F420" s="4" t="s">
        <v>269</v>
      </c>
      <c r="G420" s="4" t="s">
        <v>269</v>
      </c>
      <c r="H420" s="4" t="s">
        <v>269</v>
      </c>
      <c r="I420" s="5" t="s">
        <v>41716</v>
      </c>
      <c r="J420" s="5" t="s">
        <v>880</v>
      </c>
      <c r="K420" s="5" t="s">
        <v>486</v>
      </c>
      <c r="L420" s="5" t="s">
        <v>46</v>
      </c>
      <c r="M420" s="5" t="s">
        <v>19132</v>
      </c>
      <c r="N420" s="5" t="s">
        <v>4861</v>
      </c>
      <c r="O420" s="5" t="s">
        <v>11397</v>
      </c>
      <c r="P420" s="5" t="s">
        <v>41717</v>
      </c>
      <c r="Q420" s="5">
        <v>3.41</v>
      </c>
      <c r="R420" s="25">
        <f t="shared" si="6"/>
        <v>3.41</v>
      </c>
      <c r="S420" s="30" t="s">
        <v>41718</v>
      </c>
      <c r="T420" s="30" t="s">
        <v>7295</v>
      </c>
      <c r="U420" s="30" t="s">
        <v>11364</v>
      </c>
      <c r="V420" s="5" t="s">
        <v>9831</v>
      </c>
      <c r="W420" s="28"/>
      <c r="X420" s="29" t="s">
        <v>269</v>
      </c>
      <c r="Z420" s="29" t="s">
        <v>269</v>
      </c>
      <c r="AA420" s="29" t="s">
        <v>269</v>
      </c>
      <c r="AB420" s="29" t="s">
        <v>269</v>
      </c>
      <c r="AC420" s="29" t="s">
        <v>269</v>
      </c>
    </row>
    <row r="421" spans="1:29">
      <c r="A421" s="13" t="s">
        <v>12802</v>
      </c>
      <c r="B421" s="4" t="s">
        <v>269</v>
      </c>
      <c r="C421" s="12" t="s">
        <v>269</v>
      </c>
      <c r="D421" s="4" t="s">
        <v>177</v>
      </c>
      <c r="E421" s="4" t="s">
        <v>940</v>
      </c>
      <c r="F421" s="4" t="s">
        <v>269</v>
      </c>
      <c r="G421" s="4" t="s">
        <v>269</v>
      </c>
      <c r="H421" s="4" t="s">
        <v>269</v>
      </c>
      <c r="I421" s="5" t="s">
        <v>41719</v>
      </c>
      <c r="J421" s="5" t="s">
        <v>1721</v>
      </c>
      <c r="K421" s="5" t="s">
        <v>904</v>
      </c>
      <c r="L421" s="5" t="s">
        <v>677</v>
      </c>
      <c r="M421" s="5" t="s">
        <v>16797</v>
      </c>
      <c r="N421" s="5" t="s">
        <v>482</v>
      </c>
      <c r="O421" s="5" t="s">
        <v>41720</v>
      </c>
      <c r="P421" s="5" t="s">
        <v>31944</v>
      </c>
      <c r="Q421" s="5">
        <v>2.992</v>
      </c>
      <c r="R421" s="25">
        <f t="shared" si="6"/>
        <v>2.992</v>
      </c>
      <c r="S421" s="30" t="s">
        <v>38164</v>
      </c>
      <c r="T421" s="30" t="s">
        <v>485</v>
      </c>
      <c r="U421" s="30" t="s">
        <v>3044</v>
      </c>
      <c r="V421" s="5" t="s">
        <v>5720</v>
      </c>
      <c r="W421" s="28"/>
      <c r="X421" s="29" t="s">
        <v>269</v>
      </c>
      <c r="Z421" s="29" t="s">
        <v>269</v>
      </c>
      <c r="AA421" s="29" t="s">
        <v>269</v>
      </c>
      <c r="AB421" s="29" t="s">
        <v>269</v>
      </c>
      <c r="AC421" s="29" t="s">
        <v>269</v>
      </c>
    </row>
    <row r="422" spans="1:29">
      <c r="A422" s="13" t="s">
        <v>12809</v>
      </c>
      <c r="B422" s="4" t="s">
        <v>1307</v>
      </c>
      <c r="C422" s="12" t="s">
        <v>269</v>
      </c>
      <c r="D422" s="4" t="s">
        <v>615</v>
      </c>
      <c r="E422" s="4" t="s">
        <v>30</v>
      </c>
      <c r="F422" s="4" t="s">
        <v>4789</v>
      </c>
      <c r="G422" s="4" t="s">
        <v>269</v>
      </c>
      <c r="H422" s="4" t="s">
        <v>476</v>
      </c>
      <c r="I422" s="5" t="s">
        <v>41721</v>
      </c>
      <c r="J422" s="5" t="s">
        <v>277</v>
      </c>
      <c r="K422" s="5" t="s">
        <v>171</v>
      </c>
      <c r="L422" s="5" t="s">
        <v>582</v>
      </c>
      <c r="M422" s="5" t="s">
        <v>5363</v>
      </c>
      <c r="N422" s="5" t="s">
        <v>1734</v>
      </c>
      <c r="O422" s="5" t="s">
        <v>41722</v>
      </c>
      <c r="P422" s="5" t="s">
        <v>41723</v>
      </c>
      <c r="Q422" s="5">
        <v>2.977</v>
      </c>
      <c r="R422" s="25">
        <f t="shared" si="6"/>
        <v>2.977</v>
      </c>
      <c r="S422" s="30" t="s">
        <v>21164</v>
      </c>
      <c r="T422" s="30" t="s">
        <v>3746</v>
      </c>
      <c r="U422" s="30" t="s">
        <v>9080</v>
      </c>
      <c r="V422" s="5" t="s">
        <v>2525</v>
      </c>
      <c r="W422" s="28"/>
      <c r="X422" s="29" t="s">
        <v>269</v>
      </c>
      <c r="Z422" s="29" t="s">
        <v>269</v>
      </c>
      <c r="AA422" s="29" t="s">
        <v>269</v>
      </c>
      <c r="AB422" s="29" t="s">
        <v>269</v>
      </c>
      <c r="AC422" s="29" t="s">
        <v>269</v>
      </c>
    </row>
    <row r="423" spans="1:29">
      <c r="A423" s="13" t="s">
        <v>12816</v>
      </c>
      <c r="B423" s="4" t="s">
        <v>626</v>
      </c>
      <c r="C423" s="12" t="s">
        <v>208</v>
      </c>
      <c r="D423" s="4" t="s">
        <v>1651</v>
      </c>
      <c r="E423" s="4" t="s">
        <v>285</v>
      </c>
      <c r="F423" s="4" t="s">
        <v>5536</v>
      </c>
      <c r="G423" s="4" t="s">
        <v>269</v>
      </c>
      <c r="H423" s="4" t="s">
        <v>476</v>
      </c>
      <c r="I423" s="5" t="s">
        <v>41724</v>
      </c>
      <c r="J423" s="5" t="s">
        <v>2225</v>
      </c>
      <c r="K423" s="5" t="s">
        <v>414</v>
      </c>
      <c r="L423" s="5" t="s">
        <v>7049</v>
      </c>
      <c r="M423" s="5" t="s">
        <v>9457</v>
      </c>
      <c r="N423" s="5" t="s">
        <v>2534</v>
      </c>
      <c r="O423" s="5" t="s">
        <v>35302</v>
      </c>
      <c r="P423" s="5" t="s">
        <v>31331</v>
      </c>
      <c r="Q423" s="5">
        <v>4.575</v>
      </c>
      <c r="R423" s="25">
        <f t="shared" si="6"/>
        <v>4.575</v>
      </c>
      <c r="S423" s="30" t="s">
        <v>41725</v>
      </c>
      <c r="T423" s="30" t="s">
        <v>11714</v>
      </c>
      <c r="U423" s="30" t="s">
        <v>2468</v>
      </c>
      <c r="V423" s="5" t="s">
        <v>1416</v>
      </c>
      <c r="W423" s="28"/>
      <c r="X423" s="29" t="s">
        <v>269</v>
      </c>
      <c r="Z423" s="29" t="s">
        <v>269</v>
      </c>
      <c r="AA423" s="29" t="s">
        <v>269</v>
      </c>
      <c r="AB423" s="29" t="s">
        <v>269</v>
      </c>
      <c r="AC423" s="29" t="s">
        <v>269</v>
      </c>
    </row>
    <row r="424" spans="1:29">
      <c r="A424" s="13" t="s">
        <v>12822</v>
      </c>
      <c r="B424" s="4" t="s">
        <v>639</v>
      </c>
      <c r="C424" s="12" t="s">
        <v>547</v>
      </c>
      <c r="D424" s="4" t="s">
        <v>1842</v>
      </c>
      <c r="E424" s="4" t="s">
        <v>4241</v>
      </c>
      <c r="F424" s="4" t="s">
        <v>269</v>
      </c>
      <c r="G424" s="4" t="s">
        <v>269</v>
      </c>
      <c r="H424" s="4" t="s">
        <v>113</v>
      </c>
      <c r="I424" s="5" t="s">
        <v>41726</v>
      </c>
      <c r="J424" s="5" t="s">
        <v>2117</v>
      </c>
      <c r="K424" s="5" t="s">
        <v>728</v>
      </c>
      <c r="L424" s="5" t="s">
        <v>1442</v>
      </c>
      <c r="M424" s="5" t="s">
        <v>41727</v>
      </c>
      <c r="N424" s="5" t="s">
        <v>2377</v>
      </c>
      <c r="O424" s="5" t="s">
        <v>41728</v>
      </c>
      <c r="P424" s="5" t="s">
        <v>10978</v>
      </c>
      <c r="Q424" s="5">
        <v>5.887</v>
      </c>
      <c r="R424" s="25">
        <f t="shared" si="6"/>
        <v>5.887</v>
      </c>
      <c r="S424" s="30" t="s">
        <v>20721</v>
      </c>
      <c r="T424" s="30" t="s">
        <v>5376</v>
      </c>
      <c r="U424" s="30" t="s">
        <v>905</v>
      </c>
      <c r="V424" s="5" t="s">
        <v>4558</v>
      </c>
      <c r="W424" s="28"/>
      <c r="X424" s="29">
        <v>1</v>
      </c>
      <c r="Z424" s="29">
        <v>1016.3</v>
      </c>
      <c r="AA424" s="29">
        <v>5.1</v>
      </c>
      <c r="AB424" s="29">
        <v>79</v>
      </c>
      <c r="AC424" s="29">
        <v>214.7</v>
      </c>
    </row>
    <row r="425" spans="1:29">
      <c r="A425" s="13" t="s">
        <v>12829</v>
      </c>
      <c r="B425" s="4" t="s">
        <v>2380</v>
      </c>
      <c r="C425" s="12" t="s">
        <v>99</v>
      </c>
      <c r="D425" s="4" t="s">
        <v>2505</v>
      </c>
      <c r="E425" s="4" t="s">
        <v>2381</v>
      </c>
      <c r="F425" s="4" t="s">
        <v>269</v>
      </c>
      <c r="G425" s="4" t="s">
        <v>392</v>
      </c>
      <c r="H425" s="4" t="s">
        <v>345</v>
      </c>
      <c r="I425" s="5" t="s">
        <v>269</v>
      </c>
      <c r="J425" s="5" t="s">
        <v>2513</v>
      </c>
      <c r="K425" s="5" t="s">
        <v>665</v>
      </c>
      <c r="L425" s="5" t="s">
        <v>2719</v>
      </c>
      <c r="M425" s="5" t="s">
        <v>41729</v>
      </c>
      <c r="N425" s="5" t="s">
        <v>580</v>
      </c>
      <c r="O425" s="5" t="s">
        <v>41730</v>
      </c>
      <c r="P425" s="5" t="s">
        <v>27940</v>
      </c>
      <c r="Q425" s="5">
        <v>5.594</v>
      </c>
      <c r="R425" s="25">
        <f t="shared" si="6"/>
        <v>5.594</v>
      </c>
      <c r="S425" s="30" t="s">
        <v>2443</v>
      </c>
      <c r="T425" s="30" t="s">
        <v>2485</v>
      </c>
      <c r="U425" s="30" t="s">
        <v>1679</v>
      </c>
      <c r="V425" s="5" t="s">
        <v>12622</v>
      </c>
      <c r="W425" s="28"/>
      <c r="X425" s="29">
        <v>1.3</v>
      </c>
      <c r="Z425" s="29">
        <v>1015.7</v>
      </c>
      <c r="AA425" s="29">
        <v>5.1</v>
      </c>
      <c r="AB425" s="29">
        <v>79</v>
      </c>
      <c r="AC425" s="29">
        <v>215.1</v>
      </c>
    </row>
    <row r="426" spans="1:29">
      <c r="A426" s="13" t="s">
        <v>12836</v>
      </c>
      <c r="B426" s="4" t="s">
        <v>518</v>
      </c>
      <c r="C426" s="12" t="s">
        <v>99</v>
      </c>
      <c r="D426" s="4" t="s">
        <v>1746</v>
      </c>
      <c r="E426" s="4" t="s">
        <v>519</v>
      </c>
      <c r="F426" s="4" t="s">
        <v>648</v>
      </c>
      <c r="G426" s="4" t="s">
        <v>376</v>
      </c>
      <c r="H426" s="4" t="s">
        <v>722</v>
      </c>
      <c r="I426" s="5" t="s">
        <v>269</v>
      </c>
      <c r="J426" s="5" t="s">
        <v>1637</v>
      </c>
      <c r="K426" s="5" t="s">
        <v>385</v>
      </c>
      <c r="L426" s="5" t="s">
        <v>4508</v>
      </c>
      <c r="M426" s="5" t="s">
        <v>4339</v>
      </c>
      <c r="N426" s="5" t="s">
        <v>1988</v>
      </c>
      <c r="O426" s="5" t="s">
        <v>41731</v>
      </c>
      <c r="P426" s="5" t="s">
        <v>41732</v>
      </c>
      <c r="Q426" s="5">
        <v>4.677</v>
      </c>
      <c r="R426" s="25">
        <f t="shared" si="6"/>
        <v>4.677</v>
      </c>
      <c r="S426" s="30" t="s">
        <v>17886</v>
      </c>
      <c r="T426" s="30" t="s">
        <v>15219</v>
      </c>
      <c r="U426" s="30" t="s">
        <v>1455</v>
      </c>
      <c r="V426" s="5" t="s">
        <v>8747</v>
      </c>
      <c r="W426" s="28"/>
      <c r="X426" s="29">
        <v>1.7</v>
      </c>
      <c r="Z426" s="29">
        <v>1015</v>
      </c>
      <c r="AA426" s="29">
        <v>5.3</v>
      </c>
      <c r="AB426" s="29">
        <v>78</v>
      </c>
      <c r="AC426" s="29">
        <v>217.2</v>
      </c>
    </row>
    <row r="427" spans="1:29">
      <c r="A427" s="13" t="s">
        <v>12843</v>
      </c>
      <c r="B427" s="4" t="s">
        <v>637</v>
      </c>
      <c r="C427" s="12" t="s">
        <v>31</v>
      </c>
      <c r="D427" s="4" t="s">
        <v>587</v>
      </c>
      <c r="E427" s="4" t="s">
        <v>638</v>
      </c>
      <c r="F427" s="4" t="s">
        <v>6533</v>
      </c>
      <c r="G427" s="4" t="s">
        <v>223</v>
      </c>
      <c r="H427" s="4" t="s">
        <v>300</v>
      </c>
      <c r="I427" s="5" t="s">
        <v>41733</v>
      </c>
      <c r="J427" s="5" t="s">
        <v>2925</v>
      </c>
      <c r="K427" s="5" t="s">
        <v>185</v>
      </c>
      <c r="L427" s="5" t="s">
        <v>2514</v>
      </c>
      <c r="M427" s="5" t="s">
        <v>41734</v>
      </c>
      <c r="N427" s="5" t="s">
        <v>2575</v>
      </c>
      <c r="O427" s="5" t="s">
        <v>41735</v>
      </c>
      <c r="P427" s="5" t="s">
        <v>41736</v>
      </c>
      <c r="Q427" s="5">
        <v>4.12</v>
      </c>
      <c r="R427" s="25">
        <f t="shared" si="6"/>
        <v>4.12</v>
      </c>
      <c r="S427" s="30" t="s">
        <v>18828</v>
      </c>
      <c r="T427" s="30" t="s">
        <v>6634</v>
      </c>
      <c r="U427" s="30" t="s">
        <v>4861</v>
      </c>
      <c r="V427" s="5" t="s">
        <v>4077</v>
      </c>
      <c r="W427" s="28"/>
      <c r="X427" s="29">
        <v>1.8</v>
      </c>
      <c r="Z427" s="29">
        <v>1014.6</v>
      </c>
      <c r="AA427" s="29">
        <v>5.6</v>
      </c>
      <c r="AB427" s="29">
        <v>76</v>
      </c>
      <c r="AC427" s="29">
        <v>202.6</v>
      </c>
    </row>
    <row r="428" spans="1:29">
      <c r="A428" s="13" t="s">
        <v>12849</v>
      </c>
      <c r="B428" s="4" t="s">
        <v>4101</v>
      </c>
      <c r="C428" s="12" t="s">
        <v>99</v>
      </c>
      <c r="D428" s="4" t="s">
        <v>2380</v>
      </c>
      <c r="E428" s="4" t="s">
        <v>5175</v>
      </c>
      <c r="F428" s="4" t="s">
        <v>4253</v>
      </c>
      <c r="G428" s="4" t="s">
        <v>547</v>
      </c>
      <c r="H428" s="4" t="s">
        <v>1088</v>
      </c>
      <c r="I428" s="5" t="s">
        <v>41737</v>
      </c>
      <c r="J428" s="5" t="s">
        <v>2727</v>
      </c>
      <c r="K428" s="5" t="s">
        <v>248</v>
      </c>
      <c r="L428" s="5" t="s">
        <v>325</v>
      </c>
      <c r="M428" s="5" t="s">
        <v>41738</v>
      </c>
      <c r="N428" s="5" t="s">
        <v>7329</v>
      </c>
      <c r="O428" s="5" t="s">
        <v>13315</v>
      </c>
      <c r="P428" s="5" t="s">
        <v>41739</v>
      </c>
      <c r="Q428" s="5">
        <v>4.178</v>
      </c>
      <c r="R428" s="25">
        <f t="shared" si="6"/>
        <v>4.178</v>
      </c>
      <c r="S428" s="30" t="s">
        <v>23072</v>
      </c>
      <c r="T428" s="30" t="s">
        <v>609</v>
      </c>
      <c r="U428" s="30" t="s">
        <v>106</v>
      </c>
      <c r="V428" s="5" t="s">
        <v>7666</v>
      </c>
      <c r="W428" s="28"/>
      <c r="X428" s="29">
        <v>1.3</v>
      </c>
      <c r="Z428" s="29">
        <v>1014.8</v>
      </c>
      <c r="AA428" s="29">
        <v>5.4</v>
      </c>
      <c r="AB428" s="29">
        <v>77</v>
      </c>
      <c r="AC428" s="29">
        <v>213.1</v>
      </c>
    </row>
    <row r="429" spans="1:29">
      <c r="A429" s="13" t="s">
        <v>12855</v>
      </c>
      <c r="B429" s="4" t="s">
        <v>2789</v>
      </c>
      <c r="C429" s="12" t="s">
        <v>392</v>
      </c>
      <c r="D429" s="4" t="s">
        <v>361</v>
      </c>
      <c r="E429" s="4" t="s">
        <v>586</v>
      </c>
      <c r="F429" s="4" t="s">
        <v>20600</v>
      </c>
      <c r="G429" s="4" t="s">
        <v>161</v>
      </c>
      <c r="H429" s="4" t="s">
        <v>224</v>
      </c>
      <c r="I429" s="5" t="s">
        <v>41740</v>
      </c>
      <c r="J429" s="5" t="s">
        <v>675</v>
      </c>
      <c r="K429" s="5" t="s">
        <v>539</v>
      </c>
      <c r="L429" s="5" t="s">
        <v>4808</v>
      </c>
      <c r="M429" s="5" t="s">
        <v>41741</v>
      </c>
      <c r="N429" s="5" t="s">
        <v>4776</v>
      </c>
      <c r="O429" s="5" t="s">
        <v>3837</v>
      </c>
      <c r="P429" s="5" t="s">
        <v>41742</v>
      </c>
      <c r="Q429" s="5">
        <v>4.483</v>
      </c>
      <c r="R429" s="25">
        <f t="shared" si="6"/>
        <v>4.483</v>
      </c>
      <c r="S429" s="30" t="s">
        <v>14536</v>
      </c>
      <c r="T429" s="30" t="s">
        <v>8724</v>
      </c>
      <c r="U429" s="30" t="s">
        <v>6922</v>
      </c>
      <c r="V429" s="5" t="s">
        <v>4808</v>
      </c>
      <c r="W429" s="28"/>
      <c r="X429" s="29">
        <v>1.1</v>
      </c>
      <c r="Z429" s="29">
        <v>1015.3</v>
      </c>
      <c r="AA429" s="29">
        <v>5</v>
      </c>
      <c r="AB429" s="29">
        <v>80</v>
      </c>
      <c r="AC429" s="29">
        <v>222.2</v>
      </c>
    </row>
    <row r="430" spans="1:29">
      <c r="A430" s="13" t="s">
        <v>12860</v>
      </c>
      <c r="B430" s="4" t="s">
        <v>545</v>
      </c>
      <c r="C430" s="12" t="s">
        <v>68</v>
      </c>
      <c r="D430" s="4" t="s">
        <v>2646</v>
      </c>
      <c r="E430" s="4" t="s">
        <v>546</v>
      </c>
      <c r="F430" s="4" t="s">
        <v>941</v>
      </c>
      <c r="G430" s="4" t="s">
        <v>709</v>
      </c>
      <c r="H430" s="4" t="s">
        <v>32</v>
      </c>
      <c r="I430" s="5" t="s">
        <v>11728</v>
      </c>
      <c r="J430" s="5" t="s">
        <v>1709</v>
      </c>
      <c r="K430" s="5" t="s">
        <v>281</v>
      </c>
      <c r="L430" s="5" t="s">
        <v>7984</v>
      </c>
      <c r="M430" s="5" t="s">
        <v>41743</v>
      </c>
      <c r="N430" s="5" t="s">
        <v>9659</v>
      </c>
      <c r="O430" s="5" t="s">
        <v>41744</v>
      </c>
      <c r="P430" s="5" t="s">
        <v>31821</v>
      </c>
      <c r="Q430" s="5">
        <v>4.875</v>
      </c>
      <c r="R430" s="25">
        <f t="shared" si="6"/>
        <v>4.875</v>
      </c>
      <c r="S430" s="30" t="s">
        <v>30091</v>
      </c>
      <c r="T430" s="30" t="s">
        <v>8913</v>
      </c>
      <c r="U430" s="30" t="s">
        <v>7436</v>
      </c>
      <c r="V430" s="5" t="s">
        <v>1874</v>
      </c>
      <c r="W430" s="28"/>
      <c r="X430" s="29">
        <v>1.4</v>
      </c>
      <c r="Z430" s="29">
        <v>1015.7</v>
      </c>
      <c r="AA430" s="29">
        <v>4.7</v>
      </c>
      <c r="AB430" s="29">
        <v>82</v>
      </c>
      <c r="AC430" s="29">
        <v>214.9</v>
      </c>
    </row>
    <row r="431" spans="1:29">
      <c r="A431" s="13" t="s">
        <v>12867</v>
      </c>
      <c r="B431" s="4" t="s">
        <v>558</v>
      </c>
      <c r="C431" s="12" t="s">
        <v>115</v>
      </c>
      <c r="D431" s="4" t="s">
        <v>505</v>
      </c>
      <c r="E431" s="4" t="s">
        <v>1641</v>
      </c>
      <c r="F431" s="4" t="s">
        <v>13583</v>
      </c>
      <c r="G431" s="4" t="s">
        <v>764</v>
      </c>
      <c r="H431" s="4" t="s">
        <v>209</v>
      </c>
      <c r="I431" s="5" t="s">
        <v>41745</v>
      </c>
      <c r="J431" s="5" t="s">
        <v>292</v>
      </c>
      <c r="K431" s="5" t="s">
        <v>402</v>
      </c>
      <c r="L431" s="5" t="s">
        <v>8181</v>
      </c>
      <c r="M431" s="5" t="s">
        <v>41746</v>
      </c>
      <c r="N431" s="5" t="s">
        <v>1072</v>
      </c>
      <c r="O431" s="5" t="s">
        <v>41747</v>
      </c>
      <c r="P431" s="5" t="s">
        <v>41748</v>
      </c>
      <c r="Q431" s="5">
        <v>5.211</v>
      </c>
      <c r="R431" s="25">
        <f t="shared" si="6"/>
        <v>5.211</v>
      </c>
      <c r="S431" s="30" t="s">
        <v>2422</v>
      </c>
      <c r="T431" s="30" t="s">
        <v>5237</v>
      </c>
      <c r="U431" s="30" t="s">
        <v>7111</v>
      </c>
      <c r="V431" s="5" t="s">
        <v>4808</v>
      </c>
      <c r="W431" s="28"/>
      <c r="X431" s="29">
        <v>1.6</v>
      </c>
      <c r="Z431" s="29">
        <v>1015.7</v>
      </c>
      <c r="AA431" s="29">
        <v>4.6</v>
      </c>
      <c r="AB431" s="29">
        <v>82</v>
      </c>
      <c r="AC431" s="29">
        <v>216.9</v>
      </c>
    </row>
    <row r="432" spans="1:29">
      <c r="A432" s="13" t="s">
        <v>12873</v>
      </c>
      <c r="B432" s="4" t="s">
        <v>2473</v>
      </c>
      <c r="C432" s="12" t="s">
        <v>99</v>
      </c>
      <c r="D432" s="4" t="s">
        <v>2929</v>
      </c>
      <c r="E432" s="4" t="s">
        <v>637</v>
      </c>
      <c r="F432" s="4" t="s">
        <v>2485</v>
      </c>
      <c r="G432" s="4" t="s">
        <v>256</v>
      </c>
      <c r="H432" s="4" t="s">
        <v>116</v>
      </c>
      <c r="I432" s="5" t="s">
        <v>41749</v>
      </c>
      <c r="J432" s="5" t="s">
        <v>2082</v>
      </c>
      <c r="K432" s="5" t="s">
        <v>831</v>
      </c>
      <c r="L432" s="5" t="s">
        <v>7597</v>
      </c>
      <c r="M432" s="5" t="s">
        <v>41750</v>
      </c>
      <c r="N432" s="5" t="s">
        <v>1339</v>
      </c>
      <c r="O432" s="5" t="s">
        <v>41751</v>
      </c>
      <c r="P432" s="5" t="s">
        <v>41752</v>
      </c>
      <c r="Q432" s="5">
        <v>5.768</v>
      </c>
      <c r="R432" s="25">
        <f t="shared" si="6"/>
        <v>5.768</v>
      </c>
      <c r="S432" s="30" t="s">
        <v>41753</v>
      </c>
      <c r="T432" s="30" t="s">
        <v>11692</v>
      </c>
      <c r="U432" s="30" t="s">
        <v>3463</v>
      </c>
      <c r="V432" s="5" t="s">
        <v>1263</v>
      </c>
      <c r="W432" s="28"/>
      <c r="X432" s="29">
        <v>2</v>
      </c>
      <c r="Z432" s="29">
        <v>1015.5</v>
      </c>
      <c r="AA432" s="29">
        <v>4.8</v>
      </c>
      <c r="AB432" s="29">
        <v>81</v>
      </c>
      <c r="AC432" s="29">
        <v>223</v>
      </c>
    </row>
    <row r="433" spans="1:29">
      <c r="A433" s="13" t="s">
        <v>12879</v>
      </c>
      <c r="B433" s="4" t="s">
        <v>2488</v>
      </c>
      <c r="C433" s="12" t="s">
        <v>1103</v>
      </c>
      <c r="D433" s="4" t="s">
        <v>2646</v>
      </c>
      <c r="E433" s="4" t="s">
        <v>2489</v>
      </c>
      <c r="F433" s="4" t="s">
        <v>7697</v>
      </c>
      <c r="G433" s="4" t="s">
        <v>547</v>
      </c>
      <c r="H433" s="4" t="s">
        <v>97</v>
      </c>
      <c r="I433" s="5" t="s">
        <v>41754</v>
      </c>
      <c r="J433" s="5" t="s">
        <v>3309</v>
      </c>
      <c r="K433" s="5" t="s">
        <v>470</v>
      </c>
      <c r="L433" s="5" t="s">
        <v>907</v>
      </c>
      <c r="M433" s="5" t="s">
        <v>41755</v>
      </c>
      <c r="N433" s="5" t="s">
        <v>4722</v>
      </c>
      <c r="O433" s="5" t="s">
        <v>41756</v>
      </c>
      <c r="P433" s="5" t="s">
        <v>41757</v>
      </c>
      <c r="Q433" s="5">
        <v>6.704</v>
      </c>
      <c r="R433" s="25">
        <f t="shared" si="6"/>
        <v>6.704</v>
      </c>
      <c r="S433" s="30" t="s">
        <v>21478</v>
      </c>
      <c r="T433" s="30" t="s">
        <v>1175</v>
      </c>
      <c r="U433" s="30" t="s">
        <v>892</v>
      </c>
      <c r="V433" s="5" t="s">
        <v>1865</v>
      </c>
      <c r="W433" s="28"/>
      <c r="X433" s="29">
        <v>1.7</v>
      </c>
      <c r="Z433" s="29">
        <v>1015.6</v>
      </c>
      <c r="AA433" s="29">
        <v>4.5</v>
      </c>
      <c r="AB433" s="29">
        <v>82</v>
      </c>
      <c r="AC433" s="29">
        <v>228.1</v>
      </c>
    </row>
    <row r="434" spans="1:29">
      <c r="A434" s="13" t="s">
        <v>12886</v>
      </c>
      <c r="B434" s="4" t="s">
        <v>1601</v>
      </c>
      <c r="C434" s="12" t="s">
        <v>1103</v>
      </c>
      <c r="D434" s="4" t="s">
        <v>2913</v>
      </c>
      <c r="E434" s="4" t="s">
        <v>601</v>
      </c>
      <c r="F434" s="4" t="s">
        <v>5586</v>
      </c>
      <c r="G434" s="4" t="s">
        <v>287</v>
      </c>
      <c r="H434" s="4" t="s">
        <v>407</v>
      </c>
      <c r="I434" s="5" t="s">
        <v>41758</v>
      </c>
      <c r="J434" s="5" t="s">
        <v>977</v>
      </c>
      <c r="K434" s="5" t="s">
        <v>904</v>
      </c>
      <c r="L434" s="5" t="s">
        <v>7834</v>
      </c>
      <c r="M434" s="5" t="s">
        <v>12897</v>
      </c>
      <c r="N434" s="5" t="s">
        <v>6794</v>
      </c>
      <c r="O434" s="5" t="s">
        <v>41759</v>
      </c>
      <c r="P434" s="5" t="s">
        <v>1783</v>
      </c>
      <c r="Q434" s="5">
        <v>5.178</v>
      </c>
      <c r="R434" s="25">
        <f t="shared" si="6"/>
        <v>5.178</v>
      </c>
      <c r="S434" s="30" t="s">
        <v>41760</v>
      </c>
      <c r="T434" s="30" t="s">
        <v>8291</v>
      </c>
      <c r="U434" s="30" t="s">
        <v>8461</v>
      </c>
      <c r="V434" s="5" t="s">
        <v>9831</v>
      </c>
      <c r="W434" s="28"/>
      <c r="X434" s="29">
        <v>1.6</v>
      </c>
      <c r="Z434" s="29">
        <v>1015.5</v>
      </c>
      <c r="AA434" s="29">
        <v>4.3</v>
      </c>
      <c r="AB434" s="29">
        <v>83</v>
      </c>
      <c r="AC434" s="29">
        <v>229.5</v>
      </c>
    </row>
    <row r="435" spans="1:29">
      <c r="A435" s="13" t="s">
        <v>12893</v>
      </c>
      <c r="B435" s="4" t="s">
        <v>489</v>
      </c>
      <c r="C435" s="12" t="s">
        <v>68</v>
      </c>
      <c r="D435" s="4" t="s">
        <v>463</v>
      </c>
      <c r="E435" s="4" t="s">
        <v>490</v>
      </c>
      <c r="F435" s="4" t="s">
        <v>10525</v>
      </c>
      <c r="G435" s="4" t="s">
        <v>573</v>
      </c>
      <c r="H435" s="4" t="s">
        <v>476</v>
      </c>
      <c r="I435" s="5" t="s">
        <v>9102</v>
      </c>
      <c r="J435" s="5" t="s">
        <v>1136</v>
      </c>
      <c r="K435" s="5" t="s">
        <v>251</v>
      </c>
      <c r="L435" s="5" t="s">
        <v>14235</v>
      </c>
      <c r="M435" s="5" t="s">
        <v>41761</v>
      </c>
      <c r="N435" s="5" t="s">
        <v>1506</v>
      </c>
      <c r="O435" s="5" t="s">
        <v>41762</v>
      </c>
      <c r="P435" s="5" t="s">
        <v>35159</v>
      </c>
      <c r="Q435" s="5">
        <v>4.32</v>
      </c>
      <c r="R435" s="25">
        <f t="shared" si="6"/>
        <v>4.32</v>
      </c>
      <c r="S435" s="30" t="s">
        <v>30936</v>
      </c>
      <c r="T435" s="30" t="s">
        <v>1203</v>
      </c>
      <c r="U435" s="30" t="s">
        <v>8844</v>
      </c>
      <c r="V435" s="5" t="s">
        <v>3674</v>
      </c>
      <c r="W435" s="28"/>
      <c r="X435" s="29">
        <v>0.7</v>
      </c>
      <c r="Z435" s="29">
        <v>1015.3</v>
      </c>
      <c r="AA435" s="29">
        <v>3.8</v>
      </c>
      <c r="AB435" s="29">
        <v>82</v>
      </c>
      <c r="AC435" s="29">
        <v>269.8</v>
      </c>
    </row>
    <row r="436" spans="1:29">
      <c r="A436" s="13" t="s">
        <v>12898</v>
      </c>
      <c r="B436" s="4" t="s">
        <v>572</v>
      </c>
      <c r="C436" s="12" t="s">
        <v>1103</v>
      </c>
      <c r="D436" s="4" t="s">
        <v>518</v>
      </c>
      <c r="E436" s="4" t="s">
        <v>2682</v>
      </c>
      <c r="F436" s="4" t="s">
        <v>9329</v>
      </c>
      <c r="G436" s="4" t="s">
        <v>476</v>
      </c>
      <c r="H436" s="4" t="s">
        <v>32</v>
      </c>
      <c r="I436" s="5" t="s">
        <v>41763</v>
      </c>
      <c r="J436" s="5" t="s">
        <v>198</v>
      </c>
      <c r="K436" s="5" t="s">
        <v>385</v>
      </c>
      <c r="L436" s="5" t="s">
        <v>15139</v>
      </c>
      <c r="M436" s="5" t="s">
        <v>12686</v>
      </c>
      <c r="N436" s="5" t="s">
        <v>11722</v>
      </c>
      <c r="O436" s="5" t="s">
        <v>12715</v>
      </c>
      <c r="P436" s="5" t="s">
        <v>41764</v>
      </c>
      <c r="Q436" s="5">
        <v>3.669</v>
      </c>
      <c r="R436" s="25">
        <f t="shared" si="6"/>
        <v>3.669</v>
      </c>
      <c r="S436" s="30" t="s">
        <v>30943</v>
      </c>
      <c r="T436" s="30" t="s">
        <v>903</v>
      </c>
      <c r="U436" s="30" t="s">
        <v>1428</v>
      </c>
      <c r="V436" s="5" t="s">
        <v>9831</v>
      </c>
      <c r="W436" s="28"/>
      <c r="X436" s="29">
        <v>0.6</v>
      </c>
      <c r="Z436" s="29">
        <v>1014.9</v>
      </c>
      <c r="AA436" s="29">
        <v>3.3</v>
      </c>
      <c r="AB436" s="29">
        <v>80</v>
      </c>
      <c r="AC436" s="29">
        <v>294.3</v>
      </c>
    </row>
    <row r="437" spans="1:29">
      <c r="A437" s="13" t="s">
        <v>12902</v>
      </c>
      <c r="B437" s="4" t="s">
        <v>359</v>
      </c>
      <c r="C437" s="12" t="s">
        <v>99</v>
      </c>
      <c r="D437" s="4" t="s">
        <v>1757</v>
      </c>
      <c r="E437" s="4" t="s">
        <v>360</v>
      </c>
      <c r="F437" s="4" t="s">
        <v>2294</v>
      </c>
      <c r="G437" s="4" t="s">
        <v>573</v>
      </c>
      <c r="H437" s="4" t="s">
        <v>48</v>
      </c>
      <c r="I437" s="5" t="s">
        <v>41765</v>
      </c>
      <c r="J437" s="5" t="s">
        <v>3205</v>
      </c>
      <c r="K437" s="5" t="s">
        <v>913</v>
      </c>
      <c r="L437" s="5" t="s">
        <v>8752</v>
      </c>
      <c r="M437" s="5" t="s">
        <v>15457</v>
      </c>
      <c r="N437" s="5" t="s">
        <v>1765</v>
      </c>
      <c r="O437" s="5" t="s">
        <v>41766</v>
      </c>
      <c r="P437" s="5" t="s">
        <v>19350</v>
      </c>
      <c r="Q437" s="5">
        <v>2.542</v>
      </c>
      <c r="R437" s="25">
        <f t="shared" si="6"/>
        <v>2.542</v>
      </c>
      <c r="S437" s="30" t="s">
        <v>41767</v>
      </c>
      <c r="T437" s="30" t="s">
        <v>8007</v>
      </c>
      <c r="U437" s="30" t="s">
        <v>3669</v>
      </c>
      <c r="V437" s="5" t="s">
        <v>5727</v>
      </c>
      <c r="W437" s="28"/>
      <c r="X437" s="29">
        <v>0.5</v>
      </c>
      <c r="Z437" s="29">
        <v>1014.8</v>
      </c>
      <c r="AA437" s="29">
        <v>3.2</v>
      </c>
      <c r="AB437" s="29">
        <v>72</v>
      </c>
      <c r="AC437" s="29">
        <v>291.3</v>
      </c>
    </row>
    <row r="438" spans="1:29">
      <c r="A438" s="13" t="s">
        <v>12908</v>
      </c>
      <c r="B438" s="4" t="s">
        <v>586</v>
      </c>
      <c r="C438" s="12" t="s">
        <v>99</v>
      </c>
      <c r="D438" s="4" t="s">
        <v>315</v>
      </c>
      <c r="E438" s="4" t="s">
        <v>144</v>
      </c>
      <c r="F438" s="4" t="s">
        <v>1807</v>
      </c>
      <c r="G438" s="4" t="s">
        <v>256</v>
      </c>
      <c r="H438" s="4" t="s">
        <v>476</v>
      </c>
      <c r="I438" s="5" t="s">
        <v>41768</v>
      </c>
      <c r="J438" s="5" t="s">
        <v>964</v>
      </c>
      <c r="K438" s="5" t="s">
        <v>278</v>
      </c>
      <c r="L438" s="5" t="s">
        <v>5186</v>
      </c>
      <c r="M438" s="5" t="s">
        <v>41769</v>
      </c>
      <c r="N438" s="5" t="s">
        <v>1855</v>
      </c>
      <c r="O438" s="5" t="s">
        <v>17591</v>
      </c>
      <c r="P438" s="5" t="s">
        <v>432</v>
      </c>
      <c r="Q438" s="5">
        <v>1.897</v>
      </c>
      <c r="R438" s="25">
        <f t="shared" si="6"/>
        <v>1.897</v>
      </c>
      <c r="S438" s="30" t="s">
        <v>41770</v>
      </c>
      <c r="T438" s="30" t="s">
        <v>4234</v>
      </c>
      <c r="U438" s="30" t="s">
        <v>4025</v>
      </c>
      <c r="V438" s="5" t="s">
        <v>1798</v>
      </c>
      <c r="W438" s="28"/>
      <c r="X438" s="29">
        <v>0.5</v>
      </c>
      <c r="Z438" s="29">
        <v>1014.9</v>
      </c>
      <c r="AA438" s="29">
        <v>2.8</v>
      </c>
      <c r="AB438" s="29">
        <v>69</v>
      </c>
      <c r="AC438" s="29">
        <v>288.4</v>
      </c>
    </row>
    <row r="439" spans="1:29">
      <c r="A439" s="13" t="s">
        <v>12914</v>
      </c>
      <c r="B439" s="4" t="s">
        <v>159</v>
      </c>
      <c r="C439" s="12" t="s">
        <v>1459</v>
      </c>
      <c r="D439" s="4" t="s">
        <v>5175</v>
      </c>
      <c r="E439" s="4" t="s">
        <v>206</v>
      </c>
      <c r="F439" s="4" t="s">
        <v>7228</v>
      </c>
      <c r="G439" s="4" t="s">
        <v>547</v>
      </c>
      <c r="H439" s="4" t="s">
        <v>145</v>
      </c>
      <c r="I439" s="5" t="s">
        <v>41771</v>
      </c>
      <c r="J439" s="5" t="s">
        <v>1237</v>
      </c>
      <c r="K439" s="5" t="s">
        <v>199</v>
      </c>
      <c r="L439" s="5" t="s">
        <v>1647</v>
      </c>
      <c r="M439" s="5" t="s">
        <v>5853</v>
      </c>
      <c r="N439" s="5" t="s">
        <v>926</v>
      </c>
      <c r="O439" s="5" t="s">
        <v>41772</v>
      </c>
      <c r="P439" s="5" t="s">
        <v>14996</v>
      </c>
      <c r="Q439" s="5">
        <v>1.473</v>
      </c>
      <c r="R439" s="25">
        <f t="shared" si="6"/>
        <v>1.473</v>
      </c>
      <c r="S439" s="30" t="s">
        <v>41773</v>
      </c>
      <c r="T439" s="30" t="s">
        <v>2478</v>
      </c>
      <c r="U439" s="30" t="s">
        <v>930</v>
      </c>
      <c r="V439" s="5" t="s">
        <v>7359</v>
      </c>
      <c r="W439" s="28"/>
      <c r="X439" s="29">
        <v>0.5</v>
      </c>
      <c r="Z439" s="29">
        <v>1014.9</v>
      </c>
      <c r="AA439" s="29">
        <v>2.9</v>
      </c>
      <c r="AB439" s="29">
        <v>64</v>
      </c>
      <c r="AC439" s="29">
        <v>309.2</v>
      </c>
    </row>
    <row r="440" spans="1:29">
      <c r="A440" s="13" t="s">
        <v>12918</v>
      </c>
      <c r="B440" s="4" t="s">
        <v>131</v>
      </c>
      <c r="C440" s="12" t="s">
        <v>99</v>
      </c>
      <c r="D440" s="4" t="s">
        <v>1307</v>
      </c>
      <c r="E440" s="4" t="s">
        <v>238</v>
      </c>
      <c r="F440" s="4" t="s">
        <v>2287</v>
      </c>
      <c r="G440" s="4" t="s">
        <v>242</v>
      </c>
      <c r="H440" s="4" t="s">
        <v>29</v>
      </c>
      <c r="I440" s="5" t="s">
        <v>13105</v>
      </c>
      <c r="J440" s="5" t="s">
        <v>2256</v>
      </c>
      <c r="K440" s="5" t="s">
        <v>278</v>
      </c>
      <c r="L440" s="5" t="s">
        <v>1709</v>
      </c>
      <c r="M440" s="5" t="s">
        <v>41774</v>
      </c>
      <c r="N440" s="5" t="s">
        <v>2353</v>
      </c>
      <c r="O440" s="5" t="s">
        <v>2717</v>
      </c>
      <c r="P440" s="5" t="s">
        <v>32077</v>
      </c>
      <c r="Q440" s="5">
        <v>1.332</v>
      </c>
      <c r="R440" s="25">
        <f t="shared" si="6"/>
        <v>1.332</v>
      </c>
      <c r="S440" s="30" t="s">
        <v>39236</v>
      </c>
      <c r="T440" s="30" t="s">
        <v>4485</v>
      </c>
      <c r="U440" s="30" t="s">
        <v>939</v>
      </c>
      <c r="V440" s="5" t="s">
        <v>1775</v>
      </c>
      <c r="W440" s="28"/>
      <c r="X440" s="29">
        <v>0.6</v>
      </c>
      <c r="Z440" s="29">
        <v>1015.2</v>
      </c>
      <c r="AA440" s="29">
        <v>2.6</v>
      </c>
      <c r="AB440" s="29">
        <v>62</v>
      </c>
      <c r="AC440" s="29">
        <v>294.2</v>
      </c>
    </row>
    <row r="441" spans="1:29">
      <c r="A441" s="13" t="s">
        <v>12921</v>
      </c>
      <c r="B441" s="4" t="s">
        <v>954</v>
      </c>
      <c r="C441" s="12" t="s">
        <v>99</v>
      </c>
      <c r="D441" s="4" t="s">
        <v>271</v>
      </c>
      <c r="E441" s="4" t="s">
        <v>300</v>
      </c>
      <c r="F441" s="4" t="s">
        <v>2034</v>
      </c>
      <c r="G441" s="4" t="s">
        <v>242</v>
      </c>
      <c r="H441" s="4" t="s">
        <v>29</v>
      </c>
      <c r="I441" s="5" t="s">
        <v>41775</v>
      </c>
      <c r="J441" s="5" t="s">
        <v>5746</v>
      </c>
      <c r="K441" s="5" t="s">
        <v>278</v>
      </c>
      <c r="L441" s="5" t="s">
        <v>1827</v>
      </c>
      <c r="M441" s="5" t="s">
        <v>36921</v>
      </c>
      <c r="N441" s="5" t="s">
        <v>5619</v>
      </c>
      <c r="O441" s="5" t="s">
        <v>23876</v>
      </c>
      <c r="P441" s="5" t="s">
        <v>35255</v>
      </c>
      <c r="Q441" s="5">
        <v>1.286</v>
      </c>
      <c r="R441" s="25">
        <f t="shared" si="6"/>
        <v>1.286</v>
      </c>
      <c r="S441" s="30" t="s">
        <v>29020</v>
      </c>
      <c r="T441" s="30" t="s">
        <v>689</v>
      </c>
      <c r="U441" s="30" t="s">
        <v>1215</v>
      </c>
      <c r="V441" s="5" t="s">
        <v>1668</v>
      </c>
      <c r="W441" s="28"/>
      <c r="X441" s="29">
        <v>0.8</v>
      </c>
      <c r="Z441" s="29">
        <v>1015.9</v>
      </c>
      <c r="AA441" s="29">
        <v>2.4</v>
      </c>
      <c r="AB441" s="29">
        <v>61</v>
      </c>
      <c r="AC441" s="29">
        <v>320.7</v>
      </c>
    </row>
    <row r="442" spans="1:29">
      <c r="A442" s="13" t="s">
        <v>12924</v>
      </c>
      <c r="B442" s="4" t="s">
        <v>65</v>
      </c>
      <c r="C442" s="12" t="s">
        <v>99</v>
      </c>
      <c r="D442" s="4" t="s">
        <v>144</v>
      </c>
      <c r="E442" s="4" t="s">
        <v>1088</v>
      </c>
      <c r="F442" s="4" t="s">
        <v>8692</v>
      </c>
      <c r="G442" s="4" t="s">
        <v>242</v>
      </c>
      <c r="H442" s="4" t="s">
        <v>29</v>
      </c>
      <c r="I442" s="5" t="s">
        <v>41776</v>
      </c>
      <c r="J442" s="5" t="s">
        <v>2758</v>
      </c>
      <c r="K442" s="5" t="s">
        <v>278</v>
      </c>
      <c r="L442" s="5" t="s">
        <v>3856</v>
      </c>
      <c r="M442" s="5" t="s">
        <v>28315</v>
      </c>
      <c r="N442" s="5" t="s">
        <v>8545</v>
      </c>
      <c r="O442" s="5" t="s">
        <v>41043</v>
      </c>
      <c r="P442" s="5" t="s">
        <v>2166</v>
      </c>
      <c r="Q442" s="5">
        <v>1.237</v>
      </c>
      <c r="R442" s="25">
        <f t="shared" si="6"/>
        <v>1.237</v>
      </c>
      <c r="S442" s="30" t="s">
        <v>39689</v>
      </c>
      <c r="T442" s="30" t="s">
        <v>4508</v>
      </c>
      <c r="U442" s="30" t="s">
        <v>20072</v>
      </c>
      <c r="V442" s="5" t="s">
        <v>2459</v>
      </c>
      <c r="W442" s="28"/>
      <c r="X442" s="29">
        <v>1.2</v>
      </c>
      <c r="Z442" s="29">
        <v>1016.7</v>
      </c>
      <c r="AA442" s="29">
        <v>2.3</v>
      </c>
      <c r="AB442" s="29">
        <v>59</v>
      </c>
      <c r="AC442" s="29">
        <v>334.5</v>
      </c>
    </row>
    <row r="443" spans="1:29">
      <c r="A443" s="13" t="s">
        <v>12930</v>
      </c>
      <c r="B443" s="4" t="s">
        <v>65</v>
      </c>
      <c r="C443" s="12" t="s">
        <v>317</v>
      </c>
      <c r="D443" s="4" t="s">
        <v>1269</v>
      </c>
      <c r="E443" s="4" t="s">
        <v>1088</v>
      </c>
      <c r="F443" s="4" t="s">
        <v>3922</v>
      </c>
      <c r="G443" s="4" t="s">
        <v>256</v>
      </c>
      <c r="H443" s="4" t="s">
        <v>476</v>
      </c>
      <c r="I443" s="5" t="s">
        <v>16129</v>
      </c>
      <c r="J443" s="5" t="s">
        <v>1342</v>
      </c>
      <c r="K443" s="5" t="s">
        <v>278</v>
      </c>
      <c r="L443" s="5" t="s">
        <v>3433</v>
      </c>
      <c r="M443" s="5" t="s">
        <v>27958</v>
      </c>
      <c r="N443" s="5" t="s">
        <v>5415</v>
      </c>
      <c r="O443" s="5" t="s">
        <v>35184</v>
      </c>
      <c r="P443" s="5" t="s">
        <v>11199</v>
      </c>
      <c r="Q443" s="5">
        <v>1.605</v>
      </c>
      <c r="R443" s="25">
        <f t="shared" si="6"/>
        <v>1.605</v>
      </c>
      <c r="S443" s="30" t="s">
        <v>21323</v>
      </c>
      <c r="T443" s="30" t="s">
        <v>2277</v>
      </c>
      <c r="U443" s="30" t="s">
        <v>18822</v>
      </c>
      <c r="V443" s="5" t="s">
        <v>74</v>
      </c>
      <c r="W443" s="28"/>
      <c r="X443" s="29">
        <v>1.1</v>
      </c>
      <c r="Z443" s="29">
        <v>1017.3</v>
      </c>
      <c r="AA443" s="29">
        <v>2.9</v>
      </c>
      <c r="AB443" s="29">
        <v>55</v>
      </c>
      <c r="AC443" s="29">
        <v>343.2</v>
      </c>
    </row>
    <row r="444" spans="1:29">
      <c r="A444" s="13" t="s">
        <v>12934</v>
      </c>
      <c r="B444" s="4" t="s">
        <v>65</v>
      </c>
      <c r="C444" s="12" t="s">
        <v>317</v>
      </c>
      <c r="D444" s="4" t="s">
        <v>271</v>
      </c>
      <c r="E444" s="4" t="s">
        <v>1088</v>
      </c>
      <c r="F444" s="4" t="s">
        <v>7505</v>
      </c>
      <c r="G444" s="4" t="s">
        <v>161</v>
      </c>
      <c r="H444" s="4" t="s">
        <v>48</v>
      </c>
      <c r="I444" s="5" t="s">
        <v>24816</v>
      </c>
      <c r="J444" s="5" t="s">
        <v>354</v>
      </c>
      <c r="K444" s="5" t="s">
        <v>1985</v>
      </c>
      <c r="L444" s="5" t="s">
        <v>3874</v>
      </c>
      <c r="M444" s="5" t="s">
        <v>33183</v>
      </c>
      <c r="N444" s="5" t="s">
        <v>1784</v>
      </c>
      <c r="O444" s="5" t="s">
        <v>19747</v>
      </c>
      <c r="P444" s="5" t="s">
        <v>31624</v>
      </c>
      <c r="Q444" s="5">
        <v>1.995</v>
      </c>
      <c r="R444" s="25">
        <f t="shared" si="6"/>
        <v>1.995</v>
      </c>
      <c r="S444" s="30" t="s">
        <v>10702</v>
      </c>
      <c r="T444" s="30" t="s">
        <v>9982</v>
      </c>
      <c r="U444" s="30" t="s">
        <v>14235</v>
      </c>
      <c r="V444" s="5" t="s">
        <v>4808</v>
      </c>
      <c r="W444" s="28"/>
      <c r="X444" s="29">
        <v>1.6</v>
      </c>
      <c r="Z444" s="29">
        <v>1017.6</v>
      </c>
      <c r="AA444" s="29">
        <v>3.5</v>
      </c>
      <c r="AB444" s="29">
        <v>54</v>
      </c>
      <c r="AC444" s="29">
        <v>338.4</v>
      </c>
    </row>
    <row r="445" spans="1:29">
      <c r="A445" s="13" t="s">
        <v>12938</v>
      </c>
      <c r="B445" s="4" t="s">
        <v>30</v>
      </c>
      <c r="C445" s="12" t="s">
        <v>31</v>
      </c>
      <c r="D445" s="4" t="s">
        <v>571</v>
      </c>
      <c r="E445" s="4" t="s">
        <v>345</v>
      </c>
      <c r="F445" s="4" t="s">
        <v>3824</v>
      </c>
      <c r="G445" s="4" t="s">
        <v>376</v>
      </c>
      <c r="H445" s="4" t="s">
        <v>778</v>
      </c>
      <c r="I445" s="5" t="s">
        <v>21429</v>
      </c>
      <c r="J445" s="5" t="s">
        <v>2369</v>
      </c>
      <c r="K445" s="5" t="s">
        <v>278</v>
      </c>
      <c r="L445" s="5" t="s">
        <v>1836</v>
      </c>
      <c r="M445" s="5" t="s">
        <v>41777</v>
      </c>
      <c r="N445" s="5" t="s">
        <v>1489</v>
      </c>
      <c r="O445" s="5" t="s">
        <v>24224</v>
      </c>
      <c r="P445" s="5" t="s">
        <v>2243</v>
      </c>
      <c r="Q445" s="5">
        <v>1.84</v>
      </c>
      <c r="R445" s="25">
        <f t="shared" si="6"/>
        <v>1.84</v>
      </c>
      <c r="S445" s="30" t="s">
        <v>41778</v>
      </c>
      <c r="T445" s="30" t="s">
        <v>1085</v>
      </c>
      <c r="U445" s="30" t="s">
        <v>2536</v>
      </c>
      <c r="V445" s="5" t="s">
        <v>3016</v>
      </c>
      <c r="W445" s="28"/>
      <c r="X445" s="29">
        <v>2.1</v>
      </c>
      <c r="Z445" s="29">
        <v>1017.5</v>
      </c>
      <c r="AA445" s="29">
        <v>5.3</v>
      </c>
      <c r="AB445" s="29">
        <v>48</v>
      </c>
      <c r="AC445" s="29">
        <v>333.9</v>
      </c>
    </row>
    <row r="446" spans="1:29">
      <c r="A446" s="13" t="s">
        <v>12943</v>
      </c>
      <c r="B446" s="4" t="s">
        <v>954</v>
      </c>
      <c r="C446" s="12" t="s">
        <v>31</v>
      </c>
      <c r="D446" s="4" t="s">
        <v>638</v>
      </c>
      <c r="E446" s="4" t="s">
        <v>66</v>
      </c>
      <c r="F446" s="4" t="s">
        <v>4172</v>
      </c>
      <c r="G446" s="4" t="s">
        <v>226</v>
      </c>
      <c r="H446" s="4" t="s">
        <v>238</v>
      </c>
      <c r="I446" s="5" t="s">
        <v>41779</v>
      </c>
      <c r="J446" s="5" t="s">
        <v>3849</v>
      </c>
      <c r="K446" s="5" t="s">
        <v>278</v>
      </c>
      <c r="L446" s="5" t="s">
        <v>3691</v>
      </c>
      <c r="M446" s="5" t="s">
        <v>9913</v>
      </c>
      <c r="N446" s="5" t="s">
        <v>138</v>
      </c>
      <c r="O446" s="5" t="s">
        <v>39038</v>
      </c>
      <c r="P446" s="5" t="s">
        <v>17791</v>
      </c>
      <c r="Q446" s="5">
        <v>1.729</v>
      </c>
      <c r="R446" s="25">
        <f t="shared" si="6"/>
        <v>1.729</v>
      </c>
      <c r="S446" s="30" t="s">
        <v>41780</v>
      </c>
      <c r="T446" s="30" t="s">
        <v>4500</v>
      </c>
      <c r="U446" s="30" t="s">
        <v>756</v>
      </c>
      <c r="V446" s="5" t="s">
        <v>2525</v>
      </c>
      <c r="W446" s="28"/>
      <c r="X446" s="29">
        <v>2.4</v>
      </c>
      <c r="Z446" s="29">
        <v>1017</v>
      </c>
      <c r="AA446" s="29">
        <v>6.7</v>
      </c>
      <c r="AB446" s="29">
        <v>40</v>
      </c>
      <c r="AC446" s="29">
        <v>343.5</v>
      </c>
    </row>
    <row r="447" spans="1:29">
      <c r="A447" s="13" t="s">
        <v>12948</v>
      </c>
      <c r="B447" s="4" t="s">
        <v>30</v>
      </c>
      <c r="C447" s="12" t="s">
        <v>874</v>
      </c>
      <c r="D447" s="4" t="s">
        <v>285</v>
      </c>
      <c r="E447" s="4" t="s">
        <v>209</v>
      </c>
      <c r="F447" s="4" t="s">
        <v>123</v>
      </c>
      <c r="G447" s="4" t="s">
        <v>34</v>
      </c>
      <c r="H447" s="4" t="s">
        <v>176</v>
      </c>
      <c r="I447" s="5" t="s">
        <v>41781</v>
      </c>
      <c r="J447" s="5" t="s">
        <v>3981</v>
      </c>
      <c r="K447" s="5" t="s">
        <v>278</v>
      </c>
      <c r="L447" s="5" t="s">
        <v>1706</v>
      </c>
      <c r="M447" s="5" t="s">
        <v>32295</v>
      </c>
      <c r="N447" s="5" t="s">
        <v>1532</v>
      </c>
      <c r="O447" s="5" t="s">
        <v>18190</v>
      </c>
      <c r="P447" s="5" t="s">
        <v>30268</v>
      </c>
      <c r="Q447" s="5">
        <v>1.609</v>
      </c>
      <c r="R447" s="25">
        <f t="shared" si="6"/>
        <v>1.609</v>
      </c>
      <c r="S447" s="30" t="s">
        <v>17028</v>
      </c>
      <c r="T447" s="30" t="s">
        <v>612</v>
      </c>
      <c r="U447" s="30" t="s">
        <v>33</v>
      </c>
      <c r="V447" s="5" t="s">
        <v>339</v>
      </c>
      <c r="W447" s="28"/>
      <c r="X447" s="29">
        <v>2.3</v>
      </c>
      <c r="Z447" s="29">
        <v>1015.9</v>
      </c>
      <c r="AA447" s="29">
        <v>7.7</v>
      </c>
      <c r="AB447" s="29">
        <v>35</v>
      </c>
      <c r="AC447" s="29">
        <v>344.4</v>
      </c>
    </row>
    <row r="448" spans="1:29">
      <c r="A448" s="13" t="s">
        <v>12954</v>
      </c>
      <c r="B448" s="4" t="s">
        <v>316</v>
      </c>
      <c r="C448" s="12" t="s">
        <v>1737</v>
      </c>
      <c r="D448" s="4" t="s">
        <v>2298</v>
      </c>
      <c r="E448" s="4" t="s">
        <v>709</v>
      </c>
      <c r="F448" s="4" t="s">
        <v>1251</v>
      </c>
      <c r="G448" s="4" t="s">
        <v>115</v>
      </c>
      <c r="H448" s="4" t="s">
        <v>269</v>
      </c>
      <c r="I448" s="5" t="s">
        <v>37980</v>
      </c>
      <c r="J448" s="5" t="s">
        <v>2354</v>
      </c>
      <c r="K448" s="5" t="s">
        <v>278</v>
      </c>
      <c r="L448" s="5" t="s">
        <v>4365</v>
      </c>
      <c r="M448" s="5" t="s">
        <v>21270</v>
      </c>
      <c r="N448" s="5" t="s">
        <v>497</v>
      </c>
      <c r="O448" s="5" t="s">
        <v>11585</v>
      </c>
      <c r="P448" s="5" t="s">
        <v>8035</v>
      </c>
      <c r="Q448" s="5">
        <v>1.328</v>
      </c>
      <c r="R448" s="25">
        <f t="shared" si="6"/>
        <v>1.328</v>
      </c>
      <c r="S448" s="30" t="s">
        <v>26731</v>
      </c>
      <c r="T448" s="30" t="s">
        <v>2502</v>
      </c>
      <c r="U448" s="30" t="s">
        <v>2486</v>
      </c>
      <c r="V448" s="5" t="s">
        <v>7970</v>
      </c>
      <c r="W448" s="28"/>
      <c r="X448" s="29">
        <v>1.5</v>
      </c>
      <c r="Z448" s="29">
        <v>1014.8</v>
      </c>
      <c r="AA448" s="29">
        <v>8.5</v>
      </c>
      <c r="AB448" s="29">
        <v>30</v>
      </c>
      <c r="AC448" s="29">
        <v>346</v>
      </c>
    </row>
    <row r="449" spans="1:29">
      <c r="A449" s="13" t="s">
        <v>12959</v>
      </c>
      <c r="B449" s="4" t="s">
        <v>518</v>
      </c>
      <c r="C449" s="12" t="s">
        <v>1737</v>
      </c>
      <c r="D449" s="4" t="s">
        <v>114</v>
      </c>
      <c r="E449" s="4" t="s">
        <v>709</v>
      </c>
      <c r="F449" s="4" t="s">
        <v>6948</v>
      </c>
      <c r="G449" s="4" t="s">
        <v>1459</v>
      </c>
      <c r="H449" s="4" t="s">
        <v>269</v>
      </c>
      <c r="I449" s="5" t="s">
        <v>41782</v>
      </c>
      <c r="J449" s="5" t="s">
        <v>1478</v>
      </c>
      <c r="K449" s="5" t="s">
        <v>278</v>
      </c>
      <c r="L449" s="5" t="s">
        <v>964</v>
      </c>
      <c r="M449" s="5" t="s">
        <v>23189</v>
      </c>
      <c r="N449" s="5" t="s">
        <v>3965</v>
      </c>
      <c r="O449" s="5" t="s">
        <v>41783</v>
      </c>
      <c r="P449" s="5" t="s">
        <v>29733</v>
      </c>
      <c r="Q449" s="5">
        <v>1.14</v>
      </c>
      <c r="R449" s="25">
        <f t="shared" si="6"/>
        <v>1.14</v>
      </c>
      <c r="S449" s="30" t="s">
        <v>20378</v>
      </c>
      <c r="T449" s="30" t="s">
        <v>14803</v>
      </c>
      <c r="U449" s="30" t="s">
        <v>1173</v>
      </c>
      <c r="V449" s="5" t="s">
        <v>1788</v>
      </c>
      <c r="W449" s="28"/>
      <c r="X449" s="29">
        <v>1.2</v>
      </c>
      <c r="Z449" s="29">
        <v>1014.3</v>
      </c>
      <c r="AA449" s="29">
        <v>9.2</v>
      </c>
      <c r="AB449" s="29">
        <v>28</v>
      </c>
      <c r="AC449" s="29">
        <v>352.6</v>
      </c>
    </row>
    <row r="450" spans="1:29">
      <c r="A450" s="13" t="s">
        <v>12964</v>
      </c>
      <c r="B450" s="4" t="s">
        <v>256</v>
      </c>
      <c r="C450" s="12" t="s">
        <v>1737</v>
      </c>
      <c r="D450" s="4" t="s">
        <v>269</v>
      </c>
      <c r="E450" s="4" t="s">
        <v>269</v>
      </c>
      <c r="F450" s="4" t="s">
        <v>2703</v>
      </c>
      <c r="G450" s="4" t="s">
        <v>874</v>
      </c>
      <c r="H450" s="4" t="s">
        <v>655</v>
      </c>
      <c r="I450" s="5" t="s">
        <v>269</v>
      </c>
      <c r="J450" s="5" t="s">
        <v>269</v>
      </c>
      <c r="K450" s="5" t="s">
        <v>269</v>
      </c>
      <c r="L450" s="5" t="s">
        <v>269</v>
      </c>
      <c r="M450" s="5" t="s">
        <v>269</v>
      </c>
      <c r="N450" s="5" t="s">
        <v>269</v>
      </c>
      <c r="O450" s="5" t="s">
        <v>269</v>
      </c>
      <c r="P450" s="5" t="s">
        <v>269</v>
      </c>
      <c r="Q450" s="5" t="s">
        <v>269</v>
      </c>
      <c r="R450" s="25">
        <f t="shared" ref="R450:R513" si="7">IF(COUNTBLANK(Q450)&gt;0,"",SUM(N450:Q450))</f>
        <v>0</v>
      </c>
      <c r="S450" s="30" t="s">
        <v>269</v>
      </c>
      <c r="T450" s="30" t="s">
        <v>269</v>
      </c>
      <c r="U450" s="30" t="s">
        <v>269</v>
      </c>
      <c r="V450" s="5" t="s">
        <v>269</v>
      </c>
      <c r="W450" s="28"/>
      <c r="X450" s="29">
        <v>1</v>
      </c>
      <c r="Z450" s="29">
        <v>1014</v>
      </c>
      <c r="AA450" s="29">
        <v>9.7</v>
      </c>
      <c r="AB450" s="29">
        <v>27</v>
      </c>
      <c r="AC450" s="29">
        <v>218</v>
      </c>
    </row>
    <row r="451" spans="1:29">
      <c r="A451" s="13" t="s">
        <v>12967</v>
      </c>
      <c r="B451" s="4" t="s">
        <v>112</v>
      </c>
      <c r="C451" s="12" t="s">
        <v>115</v>
      </c>
      <c r="D451" s="4" t="s">
        <v>114</v>
      </c>
      <c r="E451" s="4" t="s">
        <v>32</v>
      </c>
      <c r="F451" s="4" t="s">
        <v>1754</v>
      </c>
      <c r="G451" s="4" t="s">
        <v>1459</v>
      </c>
      <c r="H451" s="4" t="s">
        <v>1514</v>
      </c>
      <c r="I451" s="5" t="s">
        <v>41784</v>
      </c>
      <c r="J451" s="5" t="s">
        <v>4405</v>
      </c>
      <c r="K451" s="5" t="s">
        <v>913</v>
      </c>
      <c r="L451" s="5" t="s">
        <v>1667</v>
      </c>
      <c r="M451" s="5" t="s">
        <v>20555</v>
      </c>
      <c r="N451" s="5" t="s">
        <v>3639</v>
      </c>
      <c r="O451" s="5" t="s">
        <v>27329</v>
      </c>
      <c r="P451" s="5" t="s">
        <v>7237</v>
      </c>
      <c r="Q451" s="5">
        <v>0.875</v>
      </c>
      <c r="R451" s="25">
        <f t="shared" si="7"/>
        <v>0.875</v>
      </c>
      <c r="S451" s="30" t="s">
        <v>15768</v>
      </c>
      <c r="T451" s="30" t="s">
        <v>13581</v>
      </c>
      <c r="U451" s="30" t="s">
        <v>5186</v>
      </c>
      <c r="V451" s="5" t="s">
        <v>77</v>
      </c>
      <c r="W451" s="28"/>
      <c r="X451" s="29">
        <v>0.7</v>
      </c>
      <c r="Z451" s="29">
        <v>1013.6</v>
      </c>
      <c r="AA451" s="29">
        <v>9</v>
      </c>
      <c r="AB451" s="29">
        <v>29</v>
      </c>
      <c r="AC451" s="29">
        <v>5.6</v>
      </c>
    </row>
    <row r="452" spans="1:29">
      <c r="A452" s="13" t="s">
        <v>12971</v>
      </c>
      <c r="B452" s="4" t="s">
        <v>2663</v>
      </c>
      <c r="C452" s="12" t="s">
        <v>160</v>
      </c>
      <c r="D452" s="4" t="s">
        <v>1500</v>
      </c>
      <c r="E452" s="4" t="s">
        <v>709</v>
      </c>
      <c r="F452" s="4" t="s">
        <v>2563</v>
      </c>
      <c r="G452" s="4" t="s">
        <v>344</v>
      </c>
      <c r="H452" s="4" t="s">
        <v>640</v>
      </c>
      <c r="I452" s="5" t="s">
        <v>41785</v>
      </c>
      <c r="J452" s="5" t="s">
        <v>3148</v>
      </c>
      <c r="K452" s="5" t="s">
        <v>539</v>
      </c>
      <c r="L452" s="5" t="s">
        <v>9399</v>
      </c>
      <c r="M452" s="5" t="s">
        <v>41786</v>
      </c>
      <c r="N452" s="5" t="s">
        <v>4405</v>
      </c>
      <c r="O452" s="5" t="s">
        <v>19982</v>
      </c>
      <c r="P452" s="5" t="s">
        <v>20724</v>
      </c>
      <c r="Q452" s="5">
        <v>0.885</v>
      </c>
      <c r="R452" s="25">
        <f t="shared" si="7"/>
        <v>0.885</v>
      </c>
      <c r="S452" s="30" t="s">
        <v>9197</v>
      </c>
      <c r="T452" s="30" t="s">
        <v>8436</v>
      </c>
      <c r="U452" s="30" t="s">
        <v>1177</v>
      </c>
      <c r="V452" s="5" t="s">
        <v>6615</v>
      </c>
      <c r="W452" s="28"/>
      <c r="X452" s="29">
        <v>0.5</v>
      </c>
      <c r="Z452" s="29">
        <v>1013.9</v>
      </c>
      <c r="AA452" s="29">
        <v>8.2</v>
      </c>
      <c r="AB452" s="29">
        <v>32</v>
      </c>
      <c r="AC452" s="29">
        <v>232</v>
      </c>
    </row>
    <row r="453" spans="1:29">
      <c r="A453" s="13" t="s">
        <v>12977</v>
      </c>
      <c r="B453" s="4" t="s">
        <v>30</v>
      </c>
      <c r="C453" s="12" t="s">
        <v>547</v>
      </c>
      <c r="D453" s="4" t="s">
        <v>285</v>
      </c>
      <c r="E453" s="4" t="s">
        <v>29</v>
      </c>
      <c r="F453" s="4" t="s">
        <v>6574</v>
      </c>
      <c r="G453" s="4" t="s">
        <v>764</v>
      </c>
      <c r="H453" s="4" t="s">
        <v>66</v>
      </c>
      <c r="I453" s="5" t="s">
        <v>41787</v>
      </c>
      <c r="J453" s="5" t="s">
        <v>4840</v>
      </c>
      <c r="K453" s="5" t="s">
        <v>125</v>
      </c>
      <c r="L453" s="5" t="s">
        <v>1764</v>
      </c>
      <c r="M453" s="5" t="s">
        <v>13028</v>
      </c>
      <c r="N453" s="5" t="s">
        <v>2711</v>
      </c>
      <c r="O453" s="5" t="s">
        <v>40938</v>
      </c>
      <c r="P453" s="5" t="s">
        <v>25767</v>
      </c>
      <c r="Q453" s="5">
        <v>1.355</v>
      </c>
      <c r="R453" s="25">
        <f t="shared" si="7"/>
        <v>1.355</v>
      </c>
      <c r="S453" s="30" t="s">
        <v>41788</v>
      </c>
      <c r="T453" s="30" t="s">
        <v>2435</v>
      </c>
      <c r="U453" s="30" t="s">
        <v>3996</v>
      </c>
      <c r="V453" s="5" t="s">
        <v>6940</v>
      </c>
      <c r="W453" s="28"/>
      <c r="X453" s="29">
        <v>1</v>
      </c>
      <c r="Z453" s="29">
        <v>1014.3</v>
      </c>
      <c r="AA453" s="29">
        <v>7.6</v>
      </c>
      <c r="AB453" s="29">
        <v>36</v>
      </c>
      <c r="AC453" s="29">
        <v>202.8</v>
      </c>
    </row>
    <row r="454" spans="1:29">
      <c r="A454" s="13" t="s">
        <v>12982</v>
      </c>
      <c r="B454" s="4" t="s">
        <v>655</v>
      </c>
      <c r="C454" s="12" t="s">
        <v>942</v>
      </c>
      <c r="D454" s="4" t="s">
        <v>519</v>
      </c>
      <c r="E454" s="4" t="s">
        <v>192</v>
      </c>
      <c r="F454" s="4" t="s">
        <v>821</v>
      </c>
      <c r="G454" s="4" t="s">
        <v>192</v>
      </c>
      <c r="H454" s="4" t="s">
        <v>603</v>
      </c>
      <c r="I454" s="5" t="s">
        <v>41789</v>
      </c>
      <c r="J454" s="5" t="s">
        <v>1339</v>
      </c>
      <c r="K454" s="5" t="s">
        <v>355</v>
      </c>
      <c r="L454" s="5" t="s">
        <v>1837</v>
      </c>
      <c r="M454" s="5" t="s">
        <v>28464</v>
      </c>
      <c r="N454" s="5" t="s">
        <v>912</v>
      </c>
      <c r="O454" s="5" t="s">
        <v>41790</v>
      </c>
      <c r="P454" s="5" t="s">
        <v>5218</v>
      </c>
      <c r="Q454" s="5">
        <v>2.002</v>
      </c>
      <c r="R454" s="25">
        <f t="shared" si="7"/>
        <v>2.002</v>
      </c>
      <c r="S454" s="30" t="s">
        <v>20543</v>
      </c>
      <c r="T454" s="30" t="s">
        <v>3702</v>
      </c>
      <c r="U454" s="30" t="s">
        <v>6505</v>
      </c>
      <c r="V454" s="5" t="s">
        <v>2525</v>
      </c>
      <c r="W454" s="28"/>
      <c r="X454" s="29">
        <v>1.2</v>
      </c>
      <c r="Z454" s="29">
        <v>1014.5</v>
      </c>
      <c r="AA454" s="29">
        <v>7.1</v>
      </c>
      <c r="AB454" s="29">
        <v>40</v>
      </c>
      <c r="AC454" s="29">
        <v>200.1</v>
      </c>
    </row>
    <row r="455" spans="1:29">
      <c r="A455" s="13" t="s">
        <v>12989</v>
      </c>
      <c r="B455" s="4" t="s">
        <v>1500</v>
      </c>
      <c r="C455" s="12" t="s">
        <v>113</v>
      </c>
      <c r="D455" s="4" t="s">
        <v>1672</v>
      </c>
      <c r="E455" s="4" t="s">
        <v>116</v>
      </c>
      <c r="F455" s="4" t="s">
        <v>74</v>
      </c>
      <c r="G455" s="4" t="s">
        <v>64</v>
      </c>
      <c r="H455" s="4" t="s">
        <v>209</v>
      </c>
      <c r="I455" s="5" t="s">
        <v>41791</v>
      </c>
      <c r="J455" s="5" t="s">
        <v>4935</v>
      </c>
      <c r="K455" s="5" t="s">
        <v>281</v>
      </c>
      <c r="L455" s="5" t="s">
        <v>1121</v>
      </c>
      <c r="M455" s="5" t="s">
        <v>24602</v>
      </c>
      <c r="N455" s="5" t="s">
        <v>1439</v>
      </c>
      <c r="O455" s="5" t="s">
        <v>9938</v>
      </c>
      <c r="P455" s="5" t="s">
        <v>24746</v>
      </c>
      <c r="Q455" s="5">
        <v>1.843</v>
      </c>
      <c r="R455" s="25">
        <f t="shared" si="7"/>
        <v>1.843</v>
      </c>
      <c r="S455" s="30" t="s">
        <v>11582</v>
      </c>
      <c r="T455" s="30" t="s">
        <v>241</v>
      </c>
      <c r="U455" s="30" t="s">
        <v>6562</v>
      </c>
      <c r="V455" s="5" t="s">
        <v>15139</v>
      </c>
      <c r="W455" s="28"/>
      <c r="X455" s="29">
        <v>1.8</v>
      </c>
      <c r="Z455" s="29">
        <v>1014.9</v>
      </c>
      <c r="AA455" s="29">
        <v>6.7</v>
      </c>
      <c r="AB455" s="29">
        <v>40</v>
      </c>
      <c r="AC455" s="29">
        <v>201.5</v>
      </c>
    </row>
    <row r="456" spans="1:29">
      <c r="A456" s="13" t="s">
        <v>12996</v>
      </c>
      <c r="B456" s="4" t="s">
        <v>1500</v>
      </c>
      <c r="C456" s="12" t="s">
        <v>160</v>
      </c>
      <c r="D456" s="4" t="s">
        <v>342</v>
      </c>
      <c r="E456" s="4" t="s">
        <v>116</v>
      </c>
      <c r="F456" s="4" t="s">
        <v>337</v>
      </c>
      <c r="G456" s="4" t="s">
        <v>376</v>
      </c>
      <c r="H456" s="4" t="s">
        <v>238</v>
      </c>
      <c r="I456" s="5" t="s">
        <v>39994</v>
      </c>
      <c r="J456" s="5" t="s">
        <v>2534</v>
      </c>
      <c r="K456" s="5" t="s">
        <v>687</v>
      </c>
      <c r="L456" s="5" t="s">
        <v>717</v>
      </c>
      <c r="M456" s="5" t="s">
        <v>36649</v>
      </c>
      <c r="N456" s="5" t="s">
        <v>10690</v>
      </c>
      <c r="O456" s="5" t="s">
        <v>30416</v>
      </c>
      <c r="P456" s="5" t="s">
        <v>32375</v>
      </c>
      <c r="Q456" s="5">
        <v>2.864</v>
      </c>
      <c r="R456" s="25">
        <f t="shared" si="7"/>
        <v>2.864</v>
      </c>
      <c r="S456" s="30" t="s">
        <v>39870</v>
      </c>
      <c r="T456" s="30" t="s">
        <v>2219</v>
      </c>
      <c r="U456" s="30" t="s">
        <v>8913</v>
      </c>
      <c r="V456" s="5" t="s">
        <v>15139</v>
      </c>
      <c r="W456" s="28"/>
      <c r="X456" s="29">
        <v>2.4</v>
      </c>
      <c r="Z456" s="29">
        <v>1015.2</v>
      </c>
      <c r="AA456" s="29">
        <v>6.4</v>
      </c>
      <c r="AB456" s="29">
        <v>40</v>
      </c>
      <c r="AC456" s="29">
        <v>205.8</v>
      </c>
    </row>
    <row r="457" spans="1:29">
      <c r="A457" s="13" t="s">
        <v>13001</v>
      </c>
      <c r="B457" s="4" t="s">
        <v>1514</v>
      </c>
      <c r="C457" s="12" t="s">
        <v>317</v>
      </c>
      <c r="D457" s="4" t="s">
        <v>2381</v>
      </c>
      <c r="E457" s="4" t="s">
        <v>130</v>
      </c>
      <c r="F457" s="4" t="s">
        <v>9836</v>
      </c>
      <c r="G457" s="4" t="s">
        <v>376</v>
      </c>
      <c r="H457" s="4" t="s">
        <v>300</v>
      </c>
      <c r="I457" s="5" t="s">
        <v>19482</v>
      </c>
      <c r="J457" s="5" t="s">
        <v>351</v>
      </c>
      <c r="K457" s="5" t="s">
        <v>2183</v>
      </c>
      <c r="L457" s="5" t="s">
        <v>1826</v>
      </c>
      <c r="M457" s="5" t="s">
        <v>41792</v>
      </c>
      <c r="N457" s="5" t="s">
        <v>2116</v>
      </c>
      <c r="O457" s="5" t="s">
        <v>10100</v>
      </c>
      <c r="P457" s="5" t="s">
        <v>18698</v>
      </c>
      <c r="Q457" s="5">
        <v>3.172</v>
      </c>
      <c r="R457" s="25">
        <f t="shared" si="7"/>
        <v>3.172</v>
      </c>
      <c r="S457" s="30" t="s">
        <v>20896</v>
      </c>
      <c r="T457" s="30" t="s">
        <v>1812</v>
      </c>
      <c r="U457" s="30" t="s">
        <v>3735</v>
      </c>
      <c r="V457" s="5" t="s">
        <v>1968</v>
      </c>
      <c r="W457" s="28"/>
      <c r="X457" s="29">
        <v>1.3</v>
      </c>
      <c r="Z457" s="29">
        <v>1015.2</v>
      </c>
      <c r="AA457" s="29">
        <v>6.2</v>
      </c>
      <c r="AB457" s="29">
        <v>42</v>
      </c>
      <c r="AC457" s="29">
        <v>212.5</v>
      </c>
    </row>
    <row r="458" spans="1:29">
      <c r="A458" s="13" t="s">
        <v>13006</v>
      </c>
      <c r="B458" s="4" t="s">
        <v>655</v>
      </c>
      <c r="C458" s="12" t="s">
        <v>68</v>
      </c>
      <c r="D458" s="4" t="s">
        <v>519</v>
      </c>
      <c r="E458" s="4" t="s">
        <v>1088</v>
      </c>
      <c r="F458" s="4" t="s">
        <v>1598</v>
      </c>
      <c r="G458" s="4" t="s">
        <v>226</v>
      </c>
      <c r="H458" s="4" t="s">
        <v>222</v>
      </c>
      <c r="I458" s="5" t="s">
        <v>41793</v>
      </c>
      <c r="J458" s="5" t="s">
        <v>1213</v>
      </c>
      <c r="K458" s="5" t="s">
        <v>796</v>
      </c>
      <c r="L458" s="5" t="s">
        <v>7518</v>
      </c>
      <c r="M458" s="5" t="s">
        <v>2812</v>
      </c>
      <c r="N458" s="5" t="s">
        <v>6999</v>
      </c>
      <c r="O458" s="5" t="s">
        <v>36697</v>
      </c>
      <c r="P458" s="5" t="s">
        <v>7263</v>
      </c>
      <c r="Q458" s="5">
        <v>6.06</v>
      </c>
      <c r="R458" s="25">
        <f t="shared" si="7"/>
        <v>6.06</v>
      </c>
      <c r="S458" s="30" t="s">
        <v>19480</v>
      </c>
      <c r="T458" s="30" t="s">
        <v>6505</v>
      </c>
      <c r="U458" s="30" t="s">
        <v>8730</v>
      </c>
      <c r="V458" s="5" t="s">
        <v>183</v>
      </c>
      <c r="W458" s="28"/>
      <c r="X458" s="29">
        <v>1.4</v>
      </c>
      <c r="Z458" s="29">
        <v>1015.2</v>
      </c>
      <c r="AA458" s="29">
        <v>5.9</v>
      </c>
      <c r="AB458" s="29">
        <v>43</v>
      </c>
      <c r="AC458" s="29">
        <v>225.5</v>
      </c>
    </row>
    <row r="459" spans="1:29">
      <c r="A459" s="13" t="s">
        <v>13013</v>
      </c>
      <c r="B459" s="4" t="s">
        <v>1500</v>
      </c>
      <c r="C459" s="12" t="s">
        <v>317</v>
      </c>
      <c r="D459" s="4" t="s">
        <v>342</v>
      </c>
      <c r="E459" s="4" t="s">
        <v>238</v>
      </c>
      <c r="F459" s="4" t="s">
        <v>939</v>
      </c>
      <c r="G459" s="4" t="s">
        <v>573</v>
      </c>
      <c r="H459" s="4" t="s">
        <v>145</v>
      </c>
      <c r="I459" s="5" t="s">
        <v>33859</v>
      </c>
      <c r="J459" s="5" t="s">
        <v>2523</v>
      </c>
      <c r="K459" s="5" t="s">
        <v>901</v>
      </c>
      <c r="L459" s="5" t="s">
        <v>7611</v>
      </c>
      <c r="M459" s="5" t="s">
        <v>29098</v>
      </c>
      <c r="N459" s="5" t="s">
        <v>6794</v>
      </c>
      <c r="O459" s="5" t="s">
        <v>35176</v>
      </c>
      <c r="P459" s="5" t="s">
        <v>25339</v>
      </c>
      <c r="Q459" s="5">
        <v>7.304</v>
      </c>
      <c r="R459" s="25">
        <f t="shared" si="7"/>
        <v>7.304</v>
      </c>
      <c r="S459" s="30" t="s">
        <v>37945</v>
      </c>
      <c r="T459" s="30" t="s">
        <v>8344</v>
      </c>
      <c r="U459" s="30" t="s">
        <v>3320</v>
      </c>
      <c r="V459" s="5" t="s">
        <v>2468</v>
      </c>
      <c r="W459" s="28"/>
      <c r="X459" s="29">
        <v>1.7</v>
      </c>
      <c r="Z459" s="29">
        <v>1015.1</v>
      </c>
      <c r="AA459" s="29">
        <v>5.5</v>
      </c>
      <c r="AB459" s="29">
        <v>47</v>
      </c>
      <c r="AC459" s="29">
        <v>227.2</v>
      </c>
    </row>
    <row r="460" spans="1:29">
      <c r="A460" s="13" t="s">
        <v>13019</v>
      </c>
      <c r="B460" s="4" t="s">
        <v>255</v>
      </c>
      <c r="C460" s="12" t="s">
        <v>317</v>
      </c>
      <c r="D460" s="4" t="s">
        <v>546</v>
      </c>
      <c r="E460" s="4" t="s">
        <v>65</v>
      </c>
      <c r="F460" s="4" t="s">
        <v>3746</v>
      </c>
      <c r="G460" s="4" t="s">
        <v>240</v>
      </c>
      <c r="H460" s="4" t="s">
        <v>32</v>
      </c>
      <c r="I460" s="5" t="s">
        <v>41794</v>
      </c>
      <c r="J460" s="5" t="s">
        <v>1733</v>
      </c>
      <c r="K460" s="5" t="s">
        <v>1097</v>
      </c>
      <c r="L460" s="5" t="s">
        <v>1135</v>
      </c>
      <c r="M460" s="5" t="s">
        <v>16244</v>
      </c>
      <c r="N460" s="5" t="s">
        <v>4069</v>
      </c>
      <c r="O460" s="5" t="s">
        <v>39128</v>
      </c>
      <c r="P460" s="5" t="s">
        <v>11547</v>
      </c>
      <c r="Q460" s="5">
        <v>6.195</v>
      </c>
      <c r="R460" s="25">
        <f t="shared" si="7"/>
        <v>6.195</v>
      </c>
      <c r="S460" s="30" t="s">
        <v>41795</v>
      </c>
      <c r="T460" s="30" t="s">
        <v>8344</v>
      </c>
      <c r="U460" s="30" t="s">
        <v>3104</v>
      </c>
      <c r="V460" s="5" t="s">
        <v>1416</v>
      </c>
      <c r="W460" s="28"/>
      <c r="X460" s="29">
        <v>1.8</v>
      </c>
      <c r="Z460" s="29">
        <v>1015.2</v>
      </c>
      <c r="AA460" s="29">
        <v>5.1</v>
      </c>
      <c r="AB460" s="29">
        <v>52</v>
      </c>
      <c r="AC460" s="29">
        <v>223.1</v>
      </c>
    </row>
    <row r="461" spans="1:29">
      <c r="A461" s="13" t="s">
        <v>13024</v>
      </c>
      <c r="B461" s="4" t="s">
        <v>285</v>
      </c>
      <c r="C461" s="12" t="s">
        <v>317</v>
      </c>
      <c r="D461" s="4" t="s">
        <v>315</v>
      </c>
      <c r="E461" s="4" t="s">
        <v>47</v>
      </c>
      <c r="F461" s="4" t="s">
        <v>1856</v>
      </c>
      <c r="G461" s="4" t="s">
        <v>573</v>
      </c>
      <c r="H461" s="4" t="s">
        <v>29</v>
      </c>
      <c r="I461" s="5" t="s">
        <v>20721</v>
      </c>
      <c r="J461" s="5" t="s">
        <v>2134</v>
      </c>
      <c r="K461" s="5" t="s">
        <v>1176</v>
      </c>
      <c r="L461" s="5" t="s">
        <v>2406</v>
      </c>
      <c r="M461" s="5" t="s">
        <v>23168</v>
      </c>
      <c r="N461" s="5" t="s">
        <v>3559</v>
      </c>
      <c r="O461" s="5" t="s">
        <v>38945</v>
      </c>
      <c r="P461" s="5" t="s">
        <v>22328</v>
      </c>
      <c r="Q461" s="5">
        <v>5.051</v>
      </c>
      <c r="R461" s="25">
        <f t="shared" si="7"/>
        <v>5.051</v>
      </c>
      <c r="S461" s="30" t="s">
        <v>9806</v>
      </c>
      <c r="T461" s="30" t="s">
        <v>10943</v>
      </c>
      <c r="U461" s="30" t="s">
        <v>9212</v>
      </c>
      <c r="V461" s="5" t="s">
        <v>1914</v>
      </c>
      <c r="W461" s="28"/>
      <c r="X461" s="29">
        <v>1.8</v>
      </c>
      <c r="Z461" s="29">
        <v>1015.2</v>
      </c>
      <c r="AA461" s="29">
        <v>4.6</v>
      </c>
      <c r="AB461" s="29">
        <v>57</v>
      </c>
      <c r="AC461" s="29">
        <v>223.1</v>
      </c>
    </row>
    <row r="462" spans="1:29">
      <c r="A462" s="13" t="s">
        <v>13030</v>
      </c>
      <c r="B462" s="4" t="s">
        <v>175</v>
      </c>
      <c r="C462" s="12" t="s">
        <v>99</v>
      </c>
      <c r="D462" s="4" t="s">
        <v>1747</v>
      </c>
      <c r="E462" s="4" t="s">
        <v>176</v>
      </c>
      <c r="F462" s="4" t="s">
        <v>5734</v>
      </c>
      <c r="G462" s="4" t="s">
        <v>97</v>
      </c>
      <c r="H462" s="4" t="s">
        <v>29</v>
      </c>
      <c r="I462" s="5" t="s">
        <v>41796</v>
      </c>
      <c r="J462" s="5" t="s">
        <v>1797</v>
      </c>
      <c r="K462" s="5" t="s">
        <v>43</v>
      </c>
      <c r="L462" s="5" t="s">
        <v>6839</v>
      </c>
      <c r="M462" s="5" t="s">
        <v>41797</v>
      </c>
      <c r="N462" s="5" t="s">
        <v>1892</v>
      </c>
      <c r="O462" s="5" t="s">
        <v>5838</v>
      </c>
      <c r="P462" s="5" t="s">
        <v>20351</v>
      </c>
      <c r="Q462" s="5">
        <v>4.063</v>
      </c>
      <c r="R462" s="25">
        <f t="shared" si="7"/>
        <v>4.063</v>
      </c>
      <c r="S462" s="30" t="s">
        <v>41798</v>
      </c>
      <c r="T462" s="30" t="s">
        <v>1941</v>
      </c>
      <c r="U462" s="30" t="s">
        <v>9222</v>
      </c>
      <c r="V462" s="5" t="s">
        <v>4278</v>
      </c>
      <c r="W462" s="28"/>
      <c r="X462" s="29">
        <v>1.3</v>
      </c>
      <c r="Z462" s="29">
        <v>1015.3</v>
      </c>
      <c r="AA462" s="29">
        <v>4</v>
      </c>
      <c r="AB462" s="29">
        <v>61</v>
      </c>
      <c r="AC462" s="29">
        <v>230.5</v>
      </c>
    </row>
    <row r="463" spans="1:29">
      <c r="A463" s="13" t="s">
        <v>13035</v>
      </c>
      <c r="B463" s="4" t="s">
        <v>175</v>
      </c>
      <c r="C463" s="12" t="s">
        <v>476</v>
      </c>
      <c r="D463" s="4" t="s">
        <v>4241</v>
      </c>
      <c r="E463" s="4" t="s">
        <v>176</v>
      </c>
      <c r="F463" s="4" t="s">
        <v>12181</v>
      </c>
      <c r="G463" s="4" t="s">
        <v>222</v>
      </c>
      <c r="H463" s="4" t="s">
        <v>81</v>
      </c>
      <c r="I463" s="5" t="s">
        <v>41799</v>
      </c>
      <c r="J463" s="5" t="s">
        <v>126</v>
      </c>
      <c r="K463" s="5" t="s">
        <v>430</v>
      </c>
      <c r="L463" s="5" t="s">
        <v>4568</v>
      </c>
      <c r="M463" s="5" t="s">
        <v>8021</v>
      </c>
      <c r="N463" s="5" t="s">
        <v>1708</v>
      </c>
      <c r="O463" s="5" t="s">
        <v>28554</v>
      </c>
      <c r="P463" s="5" t="s">
        <v>18637</v>
      </c>
      <c r="Q463" s="5">
        <v>3.394</v>
      </c>
      <c r="R463" s="25">
        <f t="shared" si="7"/>
        <v>3.394</v>
      </c>
      <c r="S463" s="30" t="s">
        <v>20075</v>
      </c>
      <c r="T463" s="30" t="s">
        <v>6562</v>
      </c>
      <c r="U463" s="30" t="s">
        <v>19859</v>
      </c>
      <c r="V463" s="5" t="s">
        <v>1807</v>
      </c>
      <c r="W463" s="28"/>
      <c r="X463" s="29">
        <v>1</v>
      </c>
      <c r="Z463" s="29">
        <v>1015</v>
      </c>
      <c r="AA463" s="29">
        <v>3.5</v>
      </c>
      <c r="AB463" s="29">
        <v>66</v>
      </c>
      <c r="AC463" s="29">
        <v>232.8</v>
      </c>
    </row>
    <row r="464" spans="1:29">
      <c r="A464" s="13" t="s">
        <v>13041</v>
      </c>
      <c r="B464" s="4" t="s">
        <v>1269</v>
      </c>
      <c r="C464" s="12" t="s">
        <v>226</v>
      </c>
      <c r="D464" s="4" t="s">
        <v>4241</v>
      </c>
      <c r="E464" s="4" t="s">
        <v>640</v>
      </c>
      <c r="F464" s="4" t="s">
        <v>7791</v>
      </c>
      <c r="G464" s="4" t="s">
        <v>603</v>
      </c>
      <c r="H464" s="4" t="s">
        <v>573</v>
      </c>
      <c r="I464" s="5" t="s">
        <v>41800</v>
      </c>
      <c r="J464" s="5" t="s">
        <v>610</v>
      </c>
      <c r="K464" s="5" t="s">
        <v>595</v>
      </c>
      <c r="L464" s="5" t="s">
        <v>2564</v>
      </c>
      <c r="M464" s="5" t="s">
        <v>17769</v>
      </c>
      <c r="N464" s="5" t="s">
        <v>8752</v>
      </c>
      <c r="O464" s="5" t="s">
        <v>41801</v>
      </c>
      <c r="P464" s="5" t="s">
        <v>2439</v>
      </c>
      <c r="Q464" s="5">
        <v>2.806</v>
      </c>
      <c r="R464" s="25">
        <f t="shared" si="7"/>
        <v>2.806</v>
      </c>
      <c r="S464" s="30" t="s">
        <v>32971</v>
      </c>
      <c r="T464" s="30" t="s">
        <v>9041</v>
      </c>
      <c r="U464" s="30" t="s">
        <v>9212</v>
      </c>
      <c r="V464" s="5" t="s">
        <v>4278</v>
      </c>
      <c r="W464" s="28"/>
      <c r="X464" s="29">
        <v>0.6</v>
      </c>
      <c r="Z464" s="29">
        <v>1015</v>
      </c>
      <c r="AA464" s="29">
        <v>3.2</v>
      </c>
      <c r="AB464" s="29">
        <v>68</v>
      </c>
      <c r="AC464" s="29">
        <v>280.1</v>
      </c>
    </row>
    <row r="465" spans="1:29">
      <c r="A465" s="13" t="s">
        <v>13047</v>
      </c>
      <c r="B465" s="4" t="s">
        <v>189</v>
      </c>
      <c r="C465" s="12" t="s">
        <v>99</v>
      </c>
      <c r="D465" s="4" t="s">
        <v>360</v>
      </c>
      <c r="E465" s="4" t="s">
        <v>82</v>
      </c>
      <c r="F465" s="4" t="s">
        <v>2247</v>
      </c>
      <c r="G465" s="4" t="s">
        <v>81</v>
      </c>
      <c r="H465" s="4" t="s">
        <v>256</v>
      </c>
      <c r="I465" s="5" t="s">
        <v>41802</v>
      </c>
      <c r="J465" s="5" t="s">
        <v>2440</v>
      </c>
      <c r="K465" s="5" t="s">
        <v>281</v>
      </c>
      <c r="L465" s="5" t="s">
        <v>1893</v>
      </c>
      <c r="M465" s="5" t="s">
        <v>480</v>
      </c>
      <c r="N465" s="5" t="s">
        <v>1754</v>
      </c>
      <c r="O465" s="5" t="s">
        <v>10209</v>
      </c>
      <c r="P465" s="5" t="s">
        <v>4206</v>
      </c>
      <c r="Q465" s="5">
        <v>2.462</v>
      </c>
      <c r="R465" s="25">
        <f t="shared" si="7"/>
        <v>2.462</v>
      </c>
      <c r="S465" s="30" t="s">
        <v>27099</v>
      </c>
      <c r="T465" s="30" t="s">
        <v>12429</v>
      </c>
      <c r="U465" s="30" t="s">
        <v>2259</v>
      </c>
      <c r="V465" s="5" t="s">
        <v>5727</v>
      </c>
      <c r="W465" s="28"/>
      <c r="X465" s="29">
        <v>0.5</v>
      </c>
      <c r="Z465" s="29">
        <v>1015.7</v>
      </c>
      <c r="AA465" s="29">
        <v>3</v>
      </c>
      <c r="AB465" s="29">
        <v>68</v>
      </c>
      <c r="AC465" s="29">
        <v>288.3</v>
      </c>
    </row>
    <row r="466" spans="1:29">
      <c r="A466" s="13" t="s">
        <v>13053</v>
      </c>
      <c r="B466" s="4" t="s">
        <v>600</v>
      </c>
      <c r="C466" s="12" t="s">
        <v>99</v>
      </c>
      <c r="D466" s="4" t="s">
        <v>1243</v>
      </c>
      <c r="E466" s="4" t="s">
        <v>2663</v>
      </c>
      <c r="F466" s="4" t="s">
        <v>1648</v>
      </c>
      <c r="G466" s="4" t="s">
        <v>258</v>
      </c>
      <c r="H466" s="4" t="s">
        <v>287</v>
      </c>
      <c r="I466" s="5" t="s">
        <v>41803</v>
      </c>
      <c r="J466" s="5" t="s">
        <v>2440</v>
      </c>
      <c r="K466" s="5" t="s">
        <v>1939</v>
      </c>
      <c r="L466" s="5" t="s">
        <v>3018</v>
      </c>
      <c r="M466" s="5" t="s">
        <v>25663</v>
      </c>
      <c r="N466" s="5" t="s">
        <v>2151</v>
      </c>
      <c r="O466" s="5" t="s">
        <v>25169</v>
      </c>
      <c r="P466" s="5" t="s">
        <v>35550</v>
      </c>
      <c r="Q466" s="5">
        <v>2.163</v>
      </c>
      <c r="R466" s="25">
        <f t="shared" si="7"/>
        <v>2.163</v>
      </c>
      <c r="S466" s="30" t="s">
        <v>32107</v>
      </c>
      <c r="T466" s="30" t="s">
        <v>14341</v>
      </c>
      <c r="U466" s="30" t="s">
        <v>3719</v>
      </c>
      <c r="V466" s="5" t="s">
        <v>4903</v>
      </c>
      <c r="W466" s="28"/>
      <c r="X466" s="29">
        <v>1</v>
      </c>
      <c r="Z466" s="29">
        <v>1016.2</v>
      </c>
      <c r="AA466" s="29">
        <v>3</v>
      </c>
      <c r="AB466" s="29">
        <v>65</v>
      </c>
      <c r="AC466" s="29">
        <v>337</v>
      </c>
    </row>
    <row r="467" spans="1:29">
      <c r="A467" s="13" t="s">
        <v>13060</v>
      </c>
      <c r="B467" s="4" t="s">
        <v>131</v>
      </c>
      <c r="C467" s="12" t="s">
        <v>709</v>
      </c>
      <c r="D467" s="4" t="s">
        <v>239</v>
      </c>
      <c r="E467" s="4" t="s">
        <v>238</v>
      </c>
      <c r="F467" s="4" t="s">
        <v>3549</v>
      </c>
      <c r="G467" s="4" t="s">
        <v>573</v>
      </c>
      <c r="H467" s="4" t="s">
        <v>240</v>
      </c>
      <c r="I467" s="5" t="s">
        <v>41804</v>
      </c>
      <c r="J467" s="5" t="s">
        <v>6833</v>
      </c>
      <c r="K467" s="5" t="s">
        <v>456</v>
      </c>
      <c r="L467" s="5" t="s">
        <v>3765</v>
      </c>
      <c r="M467" s="5" t="s">
        <v>41805</v>
      </c>
      <c r="N467" s="5" t="s">
        <v>2151</v>
      </c>
      <c r="O467" s="5" t="s">
        <v>27227</v>
      </c>
      <c r="P467" s="5" t="s">
        <v>26091</v>
      </c>
      <c r="Q467" s="5">
        <v>2.095</v>
      </c>
      <c r="R467" s="25">
        <f t="shared" si="7"/>
        <v>2.095</v>
      </c>
      <c r="S467" s="30" t="s">
        <v>36402</v>
      </c>
      <c r="T467" s="30" t="s">
        <v>6526</v>
      </c>
      <c r="U467" s="30" t="s">
        <v>44</v>
      </c>
      <c r="V467" s="5" t="s">
        <v>74</v>
      </c>
      <c r="W467" s="28"/>
      <c r="X467" s="29">
        <v>1.4</v>
      </c>
      <c r="Z467" s="29">
        <v>1016.7</v>
      </c>
      <c r="AA467" s="29">
        <v>3.7</v>
      </c>
      <c r="AB467" s="29">
        <v>57</v>
      </c>
      <c r="AC467" s="29">
        <v>333.9</v>
      </c>
    </row>
    <row r="468" spans="1:29">
      <c r="A468" s="13" t="s">
        <v>13067</v>
      </c>
      <c r="B468" s="4" t="s">
        <v>158</v>
      </c>
      <c r="C468" s="12" t="s">
        <v>31</v>
      </c>
      <c r="D468" s="4" t="s">
        <v>360</v>
      </c>
      <c r="E468" s="4" t="s">
        <v>63</v>
      </c>
      <c r="F468" s="4" t="s">
        <v>1618</v>
      </c>
      <c r="G468" s="4" t="s">
        <v>240</v>
      </c>
      <c r="H468" s="4" t="s">
        <v>242</v>
      </c>
      <c r="I468" s="5" t="s">
        <v>41806</v>
      </c>
      <c r="J468" s="5" t="s">
        <v>3771</v>
      </c>
      <c r="K468" s="5" t="s">
        <v>248</v>
      </c>
      <c r="L468" s="5" t="s">
        <v>2091</v>
      </c>
      <c r="M468" s="5" t="s">
        <v>18752</v>
      </c>
      <c r="N468" s="5" t="s">
        <v>169</v>
      </c>
      <c r="O468" s="5" t="s">
        <v>41807</v>
      </c>
      <c r="P468" s="5" t="s">
        <v>25622</v>
      </c>
      <c r="Q468" s="5">
        <v>2.855</v>
      </c>
      <c r="R468" s="25">
        <f t="shared" si="7"/>
        <v>2.855</v>
      </c>
      <c r="S468" s="30" t="s">
        <v>41808</v>
      </c>
      <c r="T468" s="30" t="s">
        <v>634</v>
      </c>
      <c r="U468" s="30" t="s">
        <v>6629</v>
      </c>
      <c r="V468" s="5" t="s">
        <v>1263</v>
      </c>
      <c r="W468" s="28"/>
      <c r="X468" s="29">
        <v>2.3</v>
      </c>
      <c r="Z468" s="29">
        <v>1017.2</v>
      </c>
      <c r="AA468" s="29">
        <v>3.4</v>
      </c>
      <c r="AB468" s="29">
        <v>60</v>
      </c>
      <c r="AC468" s="29">
        <v>338.1</v>
      </c>
    </row>
    <row r="469" spans="1:29">
      <c r="A469" s="13" t="s">
        <v>13074</v>
      </c>
      <c r="B469" s="4" t="s">
        <v>114</v>
      </c>
      <c r="C469" s="12" t="s">
        <v>287</v>
      </c>
      <c r="D469" s="4" t="s">
        <v>4241</v>
      </c>
      <c r="E469" s="4" t="s">
        <v>143</v>
      </c>
      <c r="F469" s="4" t="s">
        <v>7447</v>
      </c>
      <c r="G469" s="4" t="s">
        <v>256</v>
      </c>
      <c r="H469" s="4" t="s">
        <v>81</v>
      </c>
      <c r="I469" s="5" t="s">
        <v>41809</v>
      </c>
      <c r="J469" s="5" t="s">
        <v>5699</v>
      </c>
      <c r="K469" s="5" t="s">
        <v>59</v>
      </c>
      <c r="L469" s="5" t="s">
        <v>3018</v>
      </c>
      <c r="M469" s="5" t="s">
        <v>5408</v>
      </c>
      <c r="N469" s="5" t="s">
        <v>2470</v>
      </c>
      <c r="O469" s="5" t="s">
        <v>41810</v>
      </c>
      <c r="P469" s="5" t="s">
        <v>28505</v>
      </c>
      <c r="Q469" s="5">
        <v>3.511</v>
      </c>
      <c r="R469" s="25">
        <f t="shared" si="7"/>
        <v>3.511</v>
      </c>
      <c r="S469" s="30" t="s">
        <v>39655</v>
      </c>
      <c r="T469" s="30" t="s">
        <v>7689</v>
      </c>
      <c r="U469" s="30" t="s">
        <v>5720</v>
      </c>
      <c r="V469" s="5" t="s">
        <v>7113</v>
      </c>
      <c r="W469" s="28"/>
      <c r="X469" s="29">
        <v>3.8</v>
      </c>
      <c r="Z469" s="29">
        <v>1017.7</v>
      </c>
      <c r="AA469" s="29">
        <v>4.8</v>
      </c>
      <c r="AB469" s="29">
        <v>50</v>
      </c>
      <c r="AC469" s="29">
        <v>347.5</v>
      </c>
    </row>
    <row r="470" spans="1:29">
      <c r="A470" s="13" t="s">
        <v>13079</v>
      </c>
      <c r="B470" s="4" t="s">
        <v>655</v>
      </c>
      <c r="C470" s="12" t="s">
        <v>942</v>
      </c>
      <c r="D470" s="4" t="s">
        <v>519</v>
      </c>
      <c r="E470" s="4" t="s">
        <v>1088</v>
      </c>
      <c r="F470" s="4" t="s">
        <v>5741</v>
      </c>
      <c r="G470" s="4" t="s">
        <v>573</v>
      </c>
      <c r="H470" s="4" t="s">
        <v>476</v>
      </c>
      <c r="I470" s="5" t="s">
        <v>41811</v>
      </c>
      <c r="J470" s="5" t="s">
        <v>3826</v>
      </c>
      <c r="K470" s="5" t="s">
        <v>1340</v>
      </c>
      <c r="L470" s="5" t="s">
        <v>2255</v>
      </c>
      <c r="M470" s="5" t="s">
        <v>28182</v>
      </c>
      <c r="N470" s="5" t="s">
        <v>1978</v>
      </c>
      <c r="O470" s="5" t="s">
        <v>41812</v>
      </c>
      <c r="P470" s="5" t="s">
        <v>18327</v>
      </c>
      <c r="Q470" s="5">
        <v>3.747</v>
      </c>
      <c r="R470" s="25">
        <f t="shared" si="7"/>
        <v>3.747</v>
      </c>
      <c r="S470" s="30" t="s">
        <v>32691</v>
      </c>
      <c r="T470" s="30" t="s">
        <v>8007</v>
      </c>
      <c r="U470" s="30" t="s">
        <v>12622</v>
      </c>
      <c r="V470" s="5" t="s">
        <v>4585</v>
      </c>
      <c r="W470" s="28"/>
      <c r="X470" s="29">
        <v>3</v>
      </c>
      <c r="Z470" s="29">
        <v>1017.8</v>
      </c>
      <c r="AA470" s="29">
        <v>5.4</v>
      </c>
      <c r="AB470" s="29">
        <v>50</v>
      </c>
      <c r="AC470" s="29">
        <v>359</v>
      </c>
    </row>
    <row r="471" spans="1:29">
      <c r="A471" s="13" t="s">
        <v>13084</v>
      </c>
      <c r="B471" s="4" t="s">
        <v>655</v>
      </c>
      <c r="C471" s="12" t="s">
        <v>50</v>
      </c>
      <c r="D471" s="4" t="s">
        <v>519</v>
      </c>
      <c r="E471" s="4" t="s">
        <v>1088</v>
      </c>
      <c r="F471" s="4" t="s">
        <v>6988</v>
      </c>
      <c r="G471" s="4" t="s">
        <v>242</v>
      </c>
      <c r="H471" s="4" t="s">
        <v>192</v>
      </c>
      <c r="I471" s="5" t="s">
        <v>38738</v>
      </c>
      <c r="J471" s="5" t="s">
        <v>3656</v>
      </c>
      <c r="K471" s="5" t="s">
        <v>416</v>
      </c>
      <c r="L471" s="5" t="s">
        <v>234</v>
      </c>
      <c r="M471" s="5" t="s">
        <v>41813</v>
      </c>
      <c r="N471" s="5" t="s">
        <v>3131</v>
      </c>
      <c r="O471" s="5" t="s">
        <v>19329</v>
      </c>
      <c r="P471" s="5" t="s">
        <v>41814</v>
      </c>
      <c r="Q471" s="5">
        <v>4.108</v>
      </c>
      <c r="R471" s="25">
        <f t="shared" si="7"/>
        <v>4.108</v>
      </c>
      <c r="S471" s="30" t="s">
        <v>41815</v>
      </c>
      <c r="T471" s="30" t="s">
        <v>10084</v>
      </c>
      <c r="U471" s="30" t="s">
        <v>1873</v>
      </c>
      <c r="V471" s="5" t="s">
        <v>11936</v>
      </c>
      <c r="W471" s="28"/>
      <c r="X471" s="29">
        <v>2.6</v>
      </c>
      <c r="Z471" s="29">
        <v>1016.9</v>
      </c>
      <c r="AA471" s="29">
        <v>5.9</v>
      </c>
      <c r="AB471" s="29">
        <v>52</v>
      </c>
      <c r="AC471" s="29">
        <v>354.5</v>
      </c>
    </row>
    <row r="472" spans="1:29">
      <c r="A472" s="13" t="s">
        <v>13089</v>
      </c>
      <c r="B472" s="4" t="s">
        <v>1500</v>
      </c>
      <c r="C472" s="12" t="s">
        <v>942</v>
      </c>
      <c r="D472" s="4" t="s">
        <v>342</v>
      </c>
      <c r="E472" s="4" t="s">
        <v>28</v>
      </c>
      <c r="F472" s="4" t="s">
        <v>14235</v>
      </c>
      <c r="G472" s="4" t="s">
        <v>547</v>
      </c>
      <c r="H472" s="4" t="s">
        <v>722</v>
      </c>
      <c r="I472" s="5" t="s">
        <v>41816</v>
      </c>
      <c r="J472" s="5" t="s">
        <v>879</v>
      </c>
      <c r="K472" s="5" t="s">
        <v>310</v>
      </c>
      <c r="L472" s="5" t="s">
        <v>1722</v>
      </c>
      <c r="M472" s="5" t="s">
        <v>15903</v>
      </c>
      <c r="N472" s="5" t="s">
        <v>1668</v>
      </c>
      <c r="O472" s="5" t="s">
        <v>41817</v>
      </c>
      <c r="P472" s="5" t="s">
        <v>29752</v>
      </c>
      <c r="Q472" s="5">
        <v>4.054</v>
      </c>
      <c r="R472" s="25">
        <f t="shared" si="7"/>
        <v>4.054</v>
      </c>
      <c r="S472" s="30" t="s">
        <v>41818</v>
      </c>
      <c r="T472" s="30" t="s">
        <v>811</v>
      </c>
      <c r="U472" s="30" t="s">
        <v>1072</v>
      </c>
      <c r="V472" s="5" t="s">
        <v>3016</v>
      </c>
      <c r="W472" s="28"/>
      <c r="X472" s="29">
        <v>2.5</v>
      </c>
      <c r="Z472" s="29">
        <v>1016.2</v>
      </c>
      <c r="AA472" s="29">
        <v>6.9</v>
      </c>
      <c r="AB472" s="29">
        <v>50</v>
      </c>
      <c r="AC472" s="29">
        <v>0.6</v>
      </c>
    </row>
    <row r="473" spans="1:29">
      <c r="A473" s="13" t="s">
        <v>13095</v>
      </c>
      <c r="B473" s="4" t="s">
        <v>1500</v>
      </c>
      <c r="C473" s="12" t="s">
        <v>942</v>
      </c>
      <c r="D473" s="4" t="s">
        <v>342</v>
      </c>
      <c r="E473" s="4" t="s">
        <v>574</v>
      </c>
      <c r="F473" s="4" t="s">
        <v>5734</v>
      </c>
      <c r="G473" s="4" t="s">
        <v>392</v>
      </c>
      <c r="H473" s="4" t="s">
        <v>299</v>
      </c>
      <c r="I473" s="5" t="s">
        <v>41819</v>
      </c>
      <c r="J473" s="5" t="s">
        <v>2257</v>
      </c>
      <c r="K473" s="5" t="s">
        <v>59</v>
      </c>
      <c r="L473" s="5" t="s">
        <v>1688</v>
      </c>
      <c r="M473" s="5" t="s">
        <v>21945</v>
      </c>
      <c r="N473" s="5" t="s">
        <v>7352</v>
      </c>
      <c r="O473" s="5" t="s">
        <v>11607</v>
      </c>
      <c r="P473" s="5" t="s">
        <v>3250</v>
      </c>
      <c r="Q473" s="5">
        <v>4.156</v>
      </c>
      <c r="R473" s="25">
        <f t="shared" si="7"/>
        <v>4.156</v>
      </c>
      <c r="S473" s="30" t="s">
        <v>41820</v>
      </c>
      <c r="T473" s="30" t="s">
        <v>588</v>
      </c>
      <c r="U473" s="30" t="s">
        <v>1426</v>
      </c>
      <c r="V473" s="5" t="s">
        <v>905</v>
      </c>
      <c r="W473" s="28"/>
      <c r="X473" s="29">
        <v>2.3</v>
      </c>
      <c r="Z473" s="29">
        <v>1016.1</v>
      </c>
      <c r="AA473" s="29">
        <v>7.9</v>
      </c>
      <c r="AB473" s="29">
        <v>46</v>
      </c>
      <c r="AC473" s="29">
        <v>356.2</v>
      </c>
    </row>
    <row r="474" spans="1:29">
      <c r="A474" s="13" t="s">
        <v>13100</v>
      </c>
      <c r="B474" s="4" t="s">
        <v>1500</v>
      </c>
      <c r="C474" s="12" t="s">
        <v>1737</v>
      </c>
      <c r="D474" s="4" t="s">
        <v>342</v>
      </c>
      <c r="E474" s="4" t="s">
        <v>574</v>
      </c>
      <c r="F474" s="4" t="s">
        <v>2862</v>
      </c>
      <c r="G474" s="4" t="s">
        <v>376</v>
      </c>
      <c r="H474" s="4" t="s">
        <v>316</v>
      </c>
      <c r="I474" s="5" t="s">
        <v>41821</v>
      </c>
      <c r="J474" s="5" t="s">
        <v>426</v>
      </c>
      <c r="K474" s="5" t="s">
        <v>414</v>
      </c>
      <c r="L474" s="5" t="s">
        <v>3559</v>
      </c>
      <c r="M474" s="5" t="s">
        <v>39576</v>
      </c>
      <c r="N474" s="5" t="s">
        <v>10690</v>
      </c>
      <c r="O474" s="5" t="s">
        <v>41822</v>
      </c>
      <c r="P474" s="5" t="s">
        <v>9202</v>
      </c>
      <c r="Q474" s="5">
        <v>3.472</v>
      </c>
      <c r="R474" s="25">
        <f t="shared" si="7"/>
        <v>3.472</v>
      </c>
      <c r="S474" s="30" t="s">
        <v>41823</v>
      </c>
      <c r="T474" s="30" t="s">
        <v>13583</v>
      </c>
      <c r="U474" s="30" t="s">
        <v>4722</v>
      </c>
      <c r="V474" s="5" t="s">
        <v>2479</v>
      </c>
      <c r="W474" s="28"/>
      <c r="X474" s="29">
        <v>3</v>
      </c>
      <c r="Z474" s="29">
        <v>1015.7</v>
      </c>
      <c r="AA474" s="29">
        <v>8.2</v>
      </c>
      <c r="AB474" s="29">
        <v>44</v>
      </c>
      <c r="AC474" s="29">
        <v>6.2</v>
      </c>
    </row>
    <row r="475" spans="1:29">
      <c r="A475" s="13" t="s">
        <v>13104</v>
      </c>
      <c r="B475" s="4" t="s">
        <v>1500</v>
      </c>
      <c r="C475" s="12" t="s">
        <v>874</v>
      </c>
      <c r="D475" s="4" t="s">
        <v>342</v>
      </c>
      <c r="E475" s="4" t="s">
        <v>574</v>
      </c>
      <c r="F475" s="4" t="s">
        <v>7798</v>
      </c>
      <c r="G475" s="4" t="s">
        <v>547</v>
      </c>
      <c r="H475" s="4" t="s">
        <v>63</v>
      </c>
      <c r="I475" s="5" t="s">
        <v>41824</v>
      </c>
      <c r="J475" s="5" t="s">
        <v>622</v>
      </c>
      <c r="K475" s="5" t="s">
        <v>611</v>
      </c>
      <c r="L475" s="5" t="s">
        <v>1489</v>
      </c>
      <c r="M475" s="5" t="s">
        <v>40798</v>
      </c>
      <c r="N475" s="5" t="s">
        <v>6794</v>
      </c>
      <c r="O475" s="5" t="s">
        <v>32921</v>
      </c>
      <c r="P475" s="5" t="s">
        <v>11571</v>
      </c>
      <c r="Q475" s="5">
        <v>3.452</v>
      </c>
      <c r="R475" s="25">
        <f t="shared" si="7"/>
        <v>3.452</v>
      </c>
      <c r="S475" s="30" t="s">
        <v>11481</v>
      </c>
      <c r="T475" s="30" t="s">
        <v>3728</v>
      </c>
      <c r="U475" s="30" t="s">
        <v>2066</v>
      </c>
      <c r="V475" s="5" t="s">
        <v>2576</v>
      </c>
      <c r="W475" s="28"/>
      <c r="X475" s="29">
        <v>2.5</v>
      </c>
      <c r="Z475" s="29">
        <v>1015.8</v>
      </c>
      <c r="AA475" s="29">
        <v>8.3</v>
      </c>
      <c r="AB475" s="29">
        <v>44</v>
      </c>
      <c r="AC475" s="29">
        <v>4.8</v>
      </c>
    </row>
    <row r="476" spans="1:29">
      <c r="A476" s="13" t="s">
        <v>13110</v>
      </c>
      <c r="B476" s="4" t="s">
        <v>1549</v>
      </c>
      <c r="C476" s="12" t="s">
        <v>874</v>
      </c>
      <c r="D476" s="4" t="s">
        <v>532</v>
      </c>
      <c r="E476" s="4" t="s">
        <v>299</v>
      </c>
      <c r="F476" s="4" t="s">
        <v>5083</v>
      </c>
      <c r="G476" s="4" t="s">
        <v>32</v>
      </c>
      <c r="H476" s="4" t="s">
        <v>97</v>
      </c>
      <c r="I476" s="5" t="s">
        <v>41825</v>
      </c>
      <c r="J476" s="5" t="s">
        <v>1986</v>
      </c>
      <c r="K476" s="5" t="s">
        <v>430</v>
      </c>
      <c r="L476" s="5" t="s">
        <v>5619</v>
      </c>
      <c r="M476" s="5" t="s">
        <v>26667</v>
      </c>
      <c r="N476" s="5" t="s">
        <v>297</v>
      </c>
      <c r="O476" s="5" t="s">
        <v>41826</v>
      </c>
      <c r="P476" s="5" t="s">
        <v>30516</v>
      </c>
      <c r="Q476" s="5">
        <v>3.534</v>
      </c>
      <c r="R476" s="25">
        <f t="shared" si="7"/>
        <v>3.534</v>
      </c>
      <c r="S476" s="30" t="s">
        <v>12804</v>
      </c>
      <c r="T476" s="30" t="s">
        <v>7325</v>
      </c>
      <c r="U476" s="30" t="s">
        <v>1798</v>
      </c>
      <c r="V476" s="5" t="s">
        <v>7976</v>
      </c>
      <c r="W476" s="28"/>
      <c r="X476" s="29">
        <v>1.2</v>
      </c>
      <c r="Z476" s="29">
        <v>1015.8</v>
      </c>
      <c r="AA476" s="29">
        <v>7.6</v>
      </c>
      <c r="AB476" s="29">
        <v>46</v>
      </c>
      <c r="AC476" s="29">
        <v>14</v>
      </c>
    </row>
    <row r="477" spans="1:29">
      <c r="A477" s="13" t="s">
        <v>13114</v>
      </c>
      <c r="B477" s="4" t="s">
        <v>159</v>
      </c>
      <c r="C477" s="12" t="s">
        <v>115</v>
      </c>
      <c r="D477" s="4" t="s">
        <v>374</v>
      </c>
      <c r="E477" s="4" t="s">
        <v>206</v>
      </c>
      <c r="F477" s="4" t="s">
        <v>2312</v>
      </c>
      <c r="G477" s="4" t="s">
        <v>300</v>
      </c>
      <c r="H477" s="4" t="s">
        <v>161</v>
      </c>
      <c r="I477" s="5" t="s">
        <v>41827</v>
      </c>
      <c r="J477" s="5" t="s">
        <v>1848</v>
      </c>
      <c r="K477" s="5" t="s">
        <v>251</v>
      </c>
      <c r="L477" s="5" t="s">
        <v>564</v>
      </c>
      <c r="M477" s="5" t="s">
        <v>39656</v>
      </c>
      <c r="N477" s="5" t="s">
        <v>1225</v>
      </c>
      <c r="O477" s="5" t="s">
        <v>28619</v>
      </c>
      <c r="P477" s="5" t="s">
        <v>29681</v>
      </c>
      <c r="Q477" s="5">
        <v>11.482</v>
      </c>
      <c r="R477" s="25">
        <f t="shared" si="7"/>
        <v>11.482</v>
      </c>
      <c r="S477" s="30" t="s">
        <v>41828</v>
      </c>
      <c r="T477" s="30" t="s">
        <v>7407</v>
      </c>
      <c r="U477" s="30" t="s">
        <v>927</v>
      </c>
      <c r="V477" s="5" t="s">
        <v>6687</v>
      </c>
      <c r="W477" s="28"/>
      <c r="X477" s="29">
        <v>0.5</v>
      </c>
      <c r="Z477" s="29">
        <v>1016.5</v>
      </c>
      <c r="AA477" s="29">
        <v>6.8</v>
      </c>
      <c r="AB477" s="29">
        <v>50</v>
      </c>
      <c r="AC477" s="29">
        <v>31.2</v>
      </c>
    </row>
    <row r="478" spans="1:29">
      <c r="A478" s="13" t="s">
        <v>13121</v>
      </c>
      <c r="B478" s="4" t="s">
        <v>1747</v>
      </c>
      <c r="C478" s="12" t="s">
        <v>31</v>
      </c>
      <c r="D478" s="4" t="s">
        <v>361</v>
      </c>
      <c r="E478" s="4" t="s">
        <v>298</v>
      </c>
      <c r="F478" s="4" t="s">
        <v>7447</v>
      </c>
      <c r="G478" s="4" t="s">
        <v>82</v>
      </c>
      <c r="H478" s="4" t="s">
        <v>1737</v>
      </c>
      <c r="I478" s="5" t="s">
        <v>41829</v>
      </c>
      <c r="J478" s="5" t="s">
        <v>3215</v>
      </c>
      <c r="K478" s="5" t="s">
        <v>904</v>
      </c>
      <c r="L478" s="5" t="s">
        <v>1950</v>
      </c>
      <c r="M478" s="5" t="s">
        <v>20503</v>
      </c>
      <c r="N478" s="5" t="s">
        <v>5335</v>
      </c>
      <c r="O478" s="5" t="s">
        <v>41830</v>
      </c>
      <c r="P478" s="5" t="s">
        <v>38976</v>
      </c>
      <c r="Q478" s="5">
        <v>8.84</v>
      </c>
      <c r="R478" s="25">
        <f t="shared" si="7"/>
        <v>8.84</v>
      </c>
      <c r="S478" s="30" t="s">
        <v>6844</v>
      </c>
      <c r="T478" s="30" t="s">
        <v>358</v>
      </c>
      <c r="U478" s="30" t="s">
        <v>3489</v>
      </c>
      <c r="V478" s="5" t="s">
        <v>1807</v>
      </c>
      <c r="W478" s="28"/>
      <c r="X478" s="29">
        <v>0.5</v>
      </c>
      <c r="Z478" s="29">
        <v>1017</v>
      </c>
      <c r="AA478" s="29">
        <v>6.2</v>
      </c>
      <c r="AB478" s="29">
        <v>53</v>
      </c>
      <c r="AC478" s="29">
        <v>1.1</v>
      </c>
    </row>
    <row r="479" spans="1:29">
      <c r="A479" s="13" t="s">
        <v>13126</v>
      </c>
      <c r="B479" s="4" t="s">
        <v>532</v>
      </c>
      <c r="C479" s="12" t="s">
        <v>191</v>
      </c>
      <c r="D479" s="4" t="s">
        <v>558</v>
      </c>
      <c r="E479" s="4" t="s">
        <v>1307</v>
      </c>
      <c r="F479" s="4" t="s">
        <v>6870</v>
      </c>
      <c r="G479" s="4" t="s">
        <v>574</v>
      </c>
      <c r="H479" s="4" t="s">
        <v>1737</v>
      </c>
      <c r="I479" s="5" t="s">
        <v>41831</v>
      </c>
      <c r="J479" s="5" t="s">
        <v>3656</v>
      </c>
      <c r="K479" s="5" t="s">
        <v>310</v>
      </c>
      <c r="L479" s="5" t="s">
        <v>7597</v>
      </c>
      <c r="M479" s="5" t="s">
        <v>4258</v>
      </c>
      <c r="N479" s="5" t="s">
        <v>3531</v>
      </c>
      <c r="O479" s="5" t="s">
        <v>24558</v>
      </c>
      <c r="P479" s="5" t="s">
        <v>25955</v>
      </c>
      <c r="Q479" s="5">
        <v>7.287</v>
      </c>
      <c r="R479" s="25">
        <f t="shared" si="7"/>
        <v>7.287</v>
      </c>
      <c r="S479" s="30" t="s">
        <v>6487</v>
      </c>
      <c r="T479" s="30" t="s">
        <v>596</v>
      </c>
      <c r="U479" s="30" t="s">
        <v>16800</v>
      </c>
      <c r="V479" s="5" t="s">
        <v>1807</v>
      </c>
      <c r="W479" s="28"/>
      <c r="X479" s="29">
        <v>0.6</v>
      </c>
      <c r="Z479" s="29">
        <v>1017.5</v>
      </c>
      <c r="AA479" s="29">
        <v>5.8</v>
      </c>
      <c r="AB479" s="29">
        <v>54</v>
      </c>
      <c r="AC479" s="29">
        <v>353.7</v>
      </c>
    </row>
    <row r="480" spans="1:29">
      <c r="A480" s="13" t="s">
        <v>13132</v>
      </c>
      <c r="B480" s="4" t="s">
        <v>626</v>
      </c>
      <c r="C480" s="12" t="s">
        <v>160</v>
      </c>
      <c r="D480" s="4" t="s">
        <v>861</v>
      </c>
      <c r="E480" s="4" t="s">
        <v>285</v>
      </c>
      <c r="F480" s="4" t="s">
        <v>5675</v>
      </c>
      <c r="G480" s="4" t="s">
        <v>1088</v>
      </c>
      <c r="H480" s="4" t="s">
        <v>208</v>
      </c>
      <c r="I480" s="5" t="s">
        <v>41832</v>
      </c>
      <c r="J480" s="5" t="s">
        <v>2355</v>
      </c>
      <c r="K480" s="5" t="s">
        <v>59</v>
      </c>
      <c r="L480" s="5" t="s">
        <v>2127</v>
      </c>
      <c r="M480" s="5" t="s">
        <v>37226</v>
      </c>
      <c r="N480" s="5" t="s">
        <v>6574</v>
      </c>
      <c r="O480" s="5" t="s">
        <v>41833</v>
      </c>
      <c r="P480" s="5" t="s">
        <v>7122</v>
      </c>
      <c r="Q480" s="5">
        <v>6.428</v>
      </c>
      <c r="R480" s="25">
        <f t="shared" si="7"/>
        <v>6.428</v>
      </c>
      <c r="S480" s="30" t="s">
        <v>24633</v>
      </c>
      <c r="T480" s="30" t="s">
        <v>3214</v>
      </c>
      <c r="U480" s="30" t="s">
        <v>10661</v>
      </c>
      <c r="V480" s="5" t="s">
        <v>7976</v>
      </c>
      <c r="W480" s="28"/>
      <c r="X480" s="29">
        <v>0.9</v>
      </c>
      <c r="Z480" s="29">
        <v>1017.8</v>
      </c>
      <c r="AA480" s="29">
        <v>5.2</v>
      </c>
      <c r="AB480" s="29">
        <v>56</v>
      </c>
      <c r="AC480" s="29">
        <v>336.6</v>
      </c>
    </row>
    <row r="481" spans="1:29">
      <c r="A481" s="13" t="s">
        <v>13137</v>
      </c>
      <c r="B481" s="4" t="s">
        <v>490</v>
      </c>
      <c r="C481" s="12" t="s">
        <v>68</v>
      </c>
      <c r="D481" s="4" t="s">
        <v>558</v>
      </c>
      <c r="E481" s="4" t="s">
        <v>159</v>
      </c>
      <c r="F481" s="4" t="s">
        <v>8913</v>
      </c>
      <c r="G481" s="4" t="s">
        <v>940</v>
      </c>
      <c r="H481" s="4" t="s">
        <v>68</v>
      </c>
      <c r="I481" s="5" t="s">
        <v>41834</v>
      </c>
      <c r="J481" s="5" t="s">
        <v>1734</v>
      </c>
      <c r="K481" s="5" t="s">
        <v>430</v>
      </c>
      <c r="L481" s="5" t="s">
        <v>9222</v>
      </c>
      <c r="M481" s="5" t="s">
        <v>7066</v>
      </c>
      <c r="N481" s="5" t="s">
        <v>1353</v>
      </c>
      <c r="O481" s="5" t="s">
        <v>41835</v>
      </c>
      <c r="P481" s="5" t="s">
        <v>41836</v>
      </c>
      <c r="Q481" s="5">
        <v>6.893</v>
      </c>
      <c r="R481" s="25">
        <f t="shared" si="7"/>
        <v>6.893</v>
      </c>
      <c r="S481" s="30" t="s">
        <v>41837</v>
      </c>
      <c r="T481" s="30" t="s">
        <v>6225</v>
      </c>
      <c r="U481" s="30" t="s">
        <v>12866</v>
      </c>
      <c r="V481" s="5" t="s">
        <v>5083</v>
      </c>
      <c r="W481" s="28"/>
      <c r="X481" s="29">
        <v>1.3</v>
      </c>
      <c r="Z481" s="29">
        <v>1017.8</v>
      </c>
      <c r="AA481" s="29">
        <v>4.2</v>
      </c>
      <c r="AB481" s="29">
        <v>61</v>
      </c>
      <c r="AC481" s="29">
        <v>355.7</v>
      </c>
    </row>
    <row r="482" spans="1:29">
      <c r="A482" s="13" t="s">
        <v>13142</v>
      </c>
      <c r="B482" s="4" t="s">
        <v>4101</v>
      </c>
      <c r="C482" s="12" t="s">
        <v>68</v>
      </c>
      <c r="D482" s="4" t="s">
        <v>2929</v>
      </c>
      <c r="E482" s="4" t="s">
        <v>5175</v>
      </c>
      <c r="F482" s="4" t="s">
        <v>2554</v>
      </c>
      <c r="G482" s="4" t="s">
        <v>300</v>
      </c>
      <c r="H482" s="4" t="s">
        <v>1737</v>
      </c>
      <c r="I482" s="5" t="s">
        <v>41838</v>
      </c>
      <c r="J482" s="5" t="s">
        <v>5564</v>
      </c>
      <c r="K482" s="5" t="s">
        <v>486</v>
      </c>
      <c r="L482" s="5" t="s">
        <v>9611</v>
      </c>
      <c r="M482" s="5" t="s">
        <v>18028</v>
      </c>
      <c r="N482" s="5" t="s">
        <v>8747</v>
      </c>
      <c r="O482" s="5" t="s">
        <v>41839</v>
      </c>
      <c r="P482" s="5" t="s">
        <v>16085</v>
      </c>
      <c r="Q482" s="5">
        <v>7.082</v>
      </c>
      <c r="R482" s="25">
        <f t="shared" si="7"/>
        <v>7.082</v>
      </c>
      <c r="S482" s="30" t="s">
        <v>34269</v>
      </c>
      <c r="T482" s="30" t="s">
        <v>1456</v>
      </c>
      <c r="U482" s="30" t="s">
        <v>22569</v>
      </c>
      <c r="V482" s="5" t="s">
        <v>4077</v>
      </c>
      <c r="W482" s="28"/>
      <c r="X482" s="29">
        <v>1.2</v>
      </c>
      <c r="Z482" s="29">
        <v>1017.8</v>
      </c>
      <c r="AA482" s="29">
        <v>3.9</v>
      </c>
      <c r="AB482" s="29">
        <v>62</v>
      </c>
      <c r="AC482" s="29">
        <v>359.7</v>
      </c>
    </row>
    <row r="483" spans="1:29">
      <c r="A483" s="13" t="s">
        <v>13148</v>
      </c>
      <c r="B483" s="4" t="s">
        <v>2380</v>
      </c>
      <c r="C483" s="12" t="s">
        <v>29</v>
      </c>
      <c r="D483" s="4" t="s">
        <v>680</v>
      </c>
      <c r="E483" s="4" t="s">
        <v>2381</v>
      </c>
      <c r="F483" s="4" t="s">
        <v>6943</v>
      </c>
      <c r="G483" s="4" t="s">
        <v>80</v>
      </c>
      <c r="H483" s="4" t="s">
        <v>50</v>
      </c>
      <c r="I483" s="5" t="s">
        <v>41840</v>
      </c>
      <c r="J483" s="5" t="s">
        <v>855</v>
      </c>
      <c r="K483" s="5" t="s">
        <v>414</v>
      </c>
      <c r="L483" s="5" t="s">
        <v>18605</v>
      </c>
      <c r="M483" s="5" t="s">
        <v>41841</v>
      </c>
      <c r="N483" s="5" t="s">
        <v>3290</v>
      </c>
      <c r="O483" s="5" t="s">
        <v>41842</v>
      </c>
      <c r="P483" s="5" t="s">
        <v>41843</v>
      </c>
      <c r="Q483" s="5">
        <v>7.735</v>
      </c>
      <c r="R483" s="25">
        <f t="shared" si="7"/>
        <v>7.735</v>
      </c>
      <c r="S483" s="30" t="s">
        <v>33401</v>
      </c>
      <c r="T483" s="30" t="s">
        <v>3703</v>
      </c>
      <c r="U483" s="30" t="s">
        <v>5110</v>
      </c>
      <c r="V483" s="5" t="s">
        <v>11936</v>
      </c>
      <c r="W483" s="28"/>
      <c r="X483" s="29">
        <v>1.4</v>
      </c>
      <c r="Z483" s="29">
        <v>1017.6</v>
      </c>
      <c r="AA483" s="29">
        <v>3.3</v>
      </c>
      <c r="AB483" s="29">
        <v>65</v>
      </c>
      <c r="AC483" s="29" t="s">
        <v>269</v>
      </c>
    </row>
    <row r="484" spans="1:29">
      <c r="A484" s="13" t="s">
        <v>13155</v>
      </c>
      <c r="B484" s="4" t="s">
        <v>861</v>
      </c>
      <c r="C484" s="12" t="s">
        <v>1459</v>
      </c>
      <c r="D484" s="4" t="s">
        <v>2661</v>
      </c>
      <c r="E484" s="4" t="s">
        <v>1769</v>
      </c>
      <c r="F484" s="4" t="s">
        <v>9808</v>
      </c>
      <c r="G484" s="4" t="s">
        <v>778</v>
      </c>
      <c r="H484" s="4" t="s">
        <v>874</v>
      </c>
      <c r="I484" s="5" t="s">
        <v>41844</v>
      </c>
      <c r="J484" s="5" t="s">
        <v>912</v>
      </c>
      <c r="K484" s="5" t="s">
        <v>483</v>
      </c>
      <c r="L484" s="5" t="s">
        <v>4346</v>
      </c>
      <c r="M484" s="5" t="s">
        <v>37835</v>
      </c>
      <c r="N484" s="5" t="s">
        <v>8747</v>
      </c>
      <c r="O484" s="5" t="s">
        <v>3445</v>
      </c>
      <c r="P484" s="5" t="s">
        <v>41845</v>
      </c>
      <c r="Q484" s="5">
        <v>8.738</v>
      </c>
      <c r="R484" s="25">
        <f t="shared" si="7"/>
        <v>8.738</v>
      </c>
      <c r="S484" s="30" t="s">
        <v>36405</v>
      </c>
      <c r="T484" s="30" t="s">
        <v>2722</v>
      </c>
      <c r="U484" s="30" t="s">
        <v>10522</v>
      </c>
      <c r="V484" s="5" t="s">
        <v>12622</v>
      </c>
      <c r="W484" s="28"/>
      <c r="X484" s="29">
        <v>1.3</v>
      </c>
      <c r="Z484" s="29">
        <v>1017.4</v>
      </c>
      <c r="AA484" s="29">
        <v>2.4</v>
      </c>
      <c r="AB484" s="29">
        <v>72</v>
      </c>
      <c r="AC484" s="29">
        <v>6.6</v>
      </c>
    </row>
    <row r="485" spans="1:29">
      <c r="A485" s="13" t="s">
        <v>13162</v>
      </c>
      <c r="B485" s="4" t="s">
        <v>2655</v>
      </c>
      <c r="C485" s="12" t="s">
        <v>99</v>
      </c>
      <c r="D485" s="4" t="s">
        <v>2538</v>
      </c>
      <c r="E485" s="4" t="s">
        <v>2505</v>
      </c>
      <c r="F485" s="4" t="s">
        <v>3463</v>
      </c>
      <c r="G485" s="4" t="s">
        <v>130</v>
      </c>
      <c r="H485" s="4" t="s">
        <v>31</v>
      </c>
      <c r="I485" s="5" t="s">
        <v>41846</v>
      </c>
      <c r="J485" s="5" t="s">
        <v>3629</v>
      </c>
      <c r="K485" s="5" t="s">
        <v>974</v>
      </c>
      <c r="L485" s="5" t="s">
        <v>21626</v>
      </c>
      <c r="M485" s="5" t="s">
        <v>5457</v>
      </c>
      <c r="N485" s="5" t="s">
        <v>5083</v>
      </c>
      <c r="O485" s="5" t="s">
        <v>41847</v>
      </c>
      <c r="P485" s="5" t="s">
        <v>9103</v>
      </c>
      <c r="Q485" s="5">
        <v>10.622</v>
      </c>
      <c r="R485" s="25">
        <f t="shared" si="7"/>
        <v>10.622</v>
      </c>
      <c r="S485" s="30" t="s">
        <v>32252</v>
      </c>
      <c r="T485" s="30" t="s">
        <v>8871</v>
      </c>
      <c r="U485" s="30" t="s">
        <v>22456</v>
      </c>
      <c r="V485" s="5" t="s">
        <v>7976</v>
      </c>
      <c r="W485" s="28"/>
      <c r="X485" s="29">
        <v>1.2</v>
      </c>
      <c r="Z485" s="29">
        <v>1017</v>
      </c>
      <c r="AA485" s="29">
        <v>1.9</v>
      </c>
      <c r="AB485" s="29">
        <v>77</v>
      </c>
      <c r="AC485" s="29">
        <v>28.5</v>
      </c>
    </row>
    <row r="486" spans="1:29">
      <c r="A486" s="13" t="s">
        <v>13165</v>
      </c>
      <c r="B486" s="4" t="s">
        <v>2675</v>
      </c>
      <c r="C486" s="12" t="s">
        <v>1103</v>
      </c>
      <c r="D486" s="4" t="s">
        <v>695</v>
      </c>
      <c r="E486" s="4" t="s">
        <v>545</v>
      </c>
      <c r="F486" s="4" t="s">
        <v>12130</v>
      </c>
      <c r="G486" s="4" t="s">
        <v>778</v>
      </c>
      <c r="H486" s="4" t="s">
        <v>269</v>
      </c>
      <c r="I486" s="5" t="s">
        <v>41848</v>
      </c>
      <c r="J486" s="5" t="s">
        <v>132</v>
      </c>
      <c r="K486" s="5" t="s">
        <v>1402</v>
      </c>
      <c r="L486" s="5" t="s">
        <v>1038</v>
      </c>
      <c r="M486" s="5" t="s">
        <v>20459</v>
      </c>
      <c r="N486" s="5" t="s">
        <v>4740</v>
      </c>
      <c r="O486" s="5" t="s">
        <v>41849</v>
      </c>
      <c r="P486" s="5" t="s">
        <v>41850</v>
      </c>
      <c r="Q486" s="5">
        <v>14.952</v>
      </c>
      <c r="R486" s="25">
        <f t="shared" si="7"/>
        <v>14.952</v>
      </c>
      <c r="S486" s="30" t="s">
        <v>41851</v>
      </c>
      <c r="T486" s="30" t="s">
        <v>3503</v>
      </c>
      <c r="U486" s="30" t="s">
        <v>35625</v>
      </c>
      <c r="V486" s="5" t="s">
        <v>8747</v>
      </c>
      <c r="W486" s="28"/>
      <c r="X486" s="29">
        <v>1.5</v>
      </c>
      <c r="Z486" s="29">
        <v>1016.2</v>
      </c>
      <c r="AA486" s="29">
        <v>1.2</v>
      </c>
      <c r="AB486" s="29">
        <v>82</v>
      </c>
      <c r="AC486" s="29">
        <v>21.1</v>
      </c>
    </row>
    <row r="487" spans="1:29">
      <c r="A487" s="13" t="s">
        <v>13172</v>
      </c>
      <c r="B487" s="4" t="s">
        <v>1562</v>
      </c>
      <c r="C487" s="12" t="s">
        <v>1103</v>
      </c>
      <c r="D487" s="4" t="s">
        <v>1526</v>
      </c>
      <c r="E487" s="4" t="s">
        <v>2646</v>
      </c>
      <c r="F487" s="4" t="s">
        <v>6569</v>
      </c>
      <c r="G487" s="4" t="s">
        <v>116</v>
      </c>
      <c r="H487" s="4" t="s">
        <v>269</v>
      </c>
      <c r="I487" s="5" t="s">
        <v>41852</v>
      </c>
      <c r="J487" s="5" t="s">
        <v>1710</v>
      </c>
      <c r="K487" s="5" t="s">
        <v>2457</v>
      </c>
      <c r="L487" s="5" t="s">
        <v>9294</v>
      </c>
      <c r="M487" s="5" t="s">
        <v>41853</v>
      </c>
      <c r="N487" s="5" t="s">
        <v>905</v>
      </c>
      <c r="O487" s="5" t="s">
        <v>41854</v>
      </c>
      <c r="P487" s="5" t="s">
        <v>19121</v>
      </c>
      <c r="Q487" s="5">
        <v>13.513</v>
      </c>
      <c r="R487" s="25">
        <f t="shared" si="7"/>
        <v>13.513</v>
      </c>
      <c r="S487" s="30" t="s">
        <v>3690</v>
      </c>
      <c r="T487" s="30" t="s">
        <v>6373</v>
      </c>
      <c r="U487" s="30" t="s">
        <v>4150</v>
      </c>
      <c r="V487" s="5" t="s">
        <v>4278</v>
      </c>
      <c r="W487" s="28"/>
      <c r="X487" s="29">
        <v>0.9</v>
      </c>
      <c r="Z487" s="29">
        <v>1015.7</v>
      </c>
      <c r="AA487" s="29">
        <v>1.2</v>
      </c>
      <c r="AB487" s="29">
        <v>82</v>
      </c>
      <c r="AC487" s="29">
        <v>62.1</v>
      </c>
    </row>
    <row r="488" spans="1:29">
      <c r="A488" s="13" t="s">
        <v>13177</v>
      </c>
      <c r="B488" s="4" t="s">
        <v>391</v>
      </c>
      <c r="C488" s="12" t="s">
        <v>99</v>
      </c>
      <c r="D488" s="4" t="s">
        <v>981</v>
      </c>
      <c r="E488" s="4" t="s">
        <v>2919</v>
      </c>
      <c r="F488" s="4" t="s">
        <v>5586</v>
      </c>
      <c r="G488" s="4" t="s">
        <v>116</v>
      </c>
      <c r="H488" s="4" t="s">
        <v>269</v>
      </c>
      <c r="I488" s="5" t="s">
        <v>41855</v>
      </c>
      <c r="J488" s="5" t="s">
        <v>1150</v>
      </c>
      <c r="K488" s="5" t="s">
        <v>3356</v>
      </c>
      <c r="L488" s="5" t="s">
        <v>41856</v>
      </c>
      <c r="M488" s="5" t="s">
        <v>13065</v>
      </c>
      <c r="N488" s="5" t="s">
        <v>4384</v>
      </c>
      <c r="O488" s="5" t="s">
        <v>6064</v>
      </c>
      <c r="P488" s="5" t="s">
        <v>36344</v>
      </c>
      <c r="Q488" s="5">
        <v>11.27</v>
      </c>
      <c r="R488" s="25">
        <f t="shared" si="7"/>
        <v>11.27</v>
      </c>
      <c r="S488" s="30" t="s">
        <v>25290</v>
      </c>
      <c r="T488" s="30" t="s">
        <v>596</v>
      </c>
      <c r="U488" s="30" t="s">
        <v>26281</v>
      </c>
      <c r="V488" s="5" t="s">
        <v>1522</v>
      </c>
      <c r="W488" s="28"/>
      <c r="X488" s="29">
        <v>1.3</v>
      </c>
      <c r="Z488" s="29">
        <v>1015.4</v>
      </c>
      <c r="AA488" s="29">
        <v>1.2</v>
      </c>
      <c r="AB488" s="29">
        <v>83</v>
      </c>
      <c r="AC488" s="29">
        <v>60.9</v>
      </c>
    </row>
    <row r="489" spans="1:29">
      <c r="A489" s="13" t="s">
        <v>13183</v>
      </c>
      <c r="B489" s="4" t="s">
        <v>375</v>
      </c>
      <c r="C489" s="12" t="s">
        <v>99</v>
      </c>
      <c r="D489" s="4" t="s">
        <v>2538</v>
      </c>
      <c r="E489" s="4" t="s">
        <v>361</v>
      </c>
      <c r="F489" s="4" t="s">
        <v>1175</v>
      </c>
      <c r="G489" s="4" t="s">
        <v>407</v>
      </c>
      <c r="H489" s="4" t="s">
        <v>4289</v>
      </c>
      <c r="I489" s="5" t="s">
        <v>41857</v>
      </c>
      <c r="J489" s="5" t="s">
        <v>7671</v>
      </c>
      <c r="K489" s="5" t="s">
        <v>4365</v>
      </c>
      <c r="L489" s="5" t="s">
        <v>1050</v>
      </c>
      <c r="M489" s="5" t="s">
        <v>14972</v>
      </c>
      <c r="N489" s="5" t="s">
        <v>1029</v>
      </c>
      <c r="O489" s="5" t="s">
        <v>41858</v>
      </c>
      <c r="P489" s="5" t="s">
        <v>29262</v>
      </c>
      <c r="Q489" s="5">
        <v>9.5</v>
      </c>
      <c r="R489" s="25">
        <f t="shared" si="7"/>
        <v>9.5</v>
      </c>
      <c r="S489" s="30" t="s">
        <v>17958</v>
      </c>
      <c r="T489" s="30" t="s">
        <v>7394</v>
      </c>
      <c r="U489" s="30" t="s">
        <v>18453</v>
      </c>
      <c r="V489" s="5" t="s">
        <v>5143</v>
      </c>
      <c r="W489" s="28"/>
      <c r="X489" s="29">
        <v>0.8</v>
      </c>
      <c r="Z489" s="29">
        <v>1015.8</v>
      </c>
      <c r="AA489" s="29">
        <v>1.2</v>
      </c>
      <c r="AB489" s="29">
        <v>86</v>
      </c>
      <c r="AC489" s="29">
        <v>109.7</v>
      </c>
    </row>
    <row r="490" spans="1:29">
      <c r="A490" s="13" t="s">
        <v>13188</v>
      </c>
      <c r="B490" s="4" t="s">
        <v>2516</v>
      </c>
      <c r="C490" s="12" t="s">
        <v>317</v>
      </c>
      <c r="D490" s="4" t="s">
        <v>2948</v>
      </c>
      <c r="E490" s="4" t="s">
        <v>4271</v>
      </c>
      <c r="F490" s="4" t="s">
        <v>4234</v>
      </c>
      <c r="G490" s="4" t="s">
        <v>48</v>
      </c>
      <c r="H490" s="4" t="s">
        <v>10633</v>
      </c>
      <c r="I490" s="5" t="s">
        <v>41859</v>
      </c>
      <c r="J490" s="5" t="s">
        <v>1286</v>
      </c>
      <c r="K490" s="5" t="s">
        <v>3494</v>
      </c>
      <c r="L490" s="5" t="s">
        <v>22508</v>
      </c>
      <c r="M490" s="5" t="s">
        <v>22498</v>
      </c>
      <c r="N490" s="5" t="s">
        <v>10397</v>
      </c>
      <c r="O490" s="5" t="s">
        <v>27639</v>
      </c>
      <c r="P490" s="5" t="s">
        <v>9094</v>
      </c>
      <c r="Q490" s="5">
        <v>7.909</v>
      </c>
      <c r="R490" s="25">
        <f t="shared" si="7"/>
        <v>7.909</v>
      </c>
      <c r="S490" s="30" t="s">
        <v>24946</v>
      </c>
      <c r="T490" s="30" t="s">
        <v>1820</v>
      </c>
      <c r="U490" s="30" t="s">
        <v>17099</v>
      </c>
      <c r="V490" s="5" t="s">
        <v>1401</v>
      </c>
      <c r="W490" s="28"/>
      <c r="X490" s="29">
        <v>0.4</v>
      </c>
      <c r="Z490" s="29">
        <v>1016</v>
      </c>
      <c r="AA490" s="29">
        <v>1.7</v>
      </c>
      <c r="AB490" s="29">
        <v>84</v>
      </c>
      <c r="AC490" s="29">
        <v>59.9</v>
      </c>
    </row>
    <row r="491" spans="1:29">
      <c r="A491" s="13" t="s">
        <v>13194</v>
      </c>
      <c r="B491" s="4" t="s">
        <v>3727</v>
      </c>
      <c r="C491" s="12" t="s">
        <v>99</v>
      </c>
      <c r="D491" s="4" t="s">
        <v>389</v>
      </c>
      <c r="E491" s="4" t="s">
        <v>343</v>
      </c>
      <c r="F491" s="4" t="s">
        <v>10525</v>
      </c>
      <c r="G491" s="4" t="s">
        <v>48</v>
      </c>
      <c r="H491" s="4" t="s">
        <v>269</v>
      </c>
      <c r="I491" s="5" t="s">
        <v>41860</v>
      </c>
      <c r="J491" s="5" t="s">
        <v>5699</v>
      </c>
      <c r="K491" s="5" t="s">
        <v>3118</v>
      </c>
      <c r="L491" s="5" t="s">
        <v>492</v>
      </c>
      <c r="M491" s="5" t="s">
        <v>6584</v>
      </c>
      <c r="N491" s="5" t="s">
        <v>5514</v>
      </c>
      <c r="O491" s="5" t="s">
        <v>41861</v>
      </c>
      <c r="P491" s="5" t="s">
        <v>27770</v>
      </c>
      <c r="Q491" s="5">
        <v>7.332</v>
      </c>
      <c r="R491" s="25">
        <f t="shared" si="7"/>
        <v>7.332</v>
      </c>
      <c r="S491" s="30" t="s">
        <v>5512</v>
      </c>
      <c r="T491" s="30" t="s">
        <v>811</v>
      </c>
      <c r="U491" s="30" t="s">
        <v>24867</v>
      </c>
      <c r="V491" s="5" t="s">
        <v>4278</v>
      </c>
      <c r="W491" s="28"/>
      <c r="X491" s="29">
        <v>1.1</v>
      </c>
      <c r="Z491" s="29">
        <v>1016</v>
      </c>
      <c r="AA491" s="29">
        <v>1.7</v>
      </c>
      <c r="AB491" s="29">
        <v>85</v>
      </c>
      <c r="AC491" s="29">
        <v>68.6</v>
      </c>
    </row>
    <row r="492" spans="1:29">
      <c r="A492" s="13" t="s">
        <v>13201</v>
      </c>
      <c r="B492" s="4" t="s">
        <v>520</v>
      </c>
      <c r="C492" s="12" t="s">
        <v>317</v>
      </c>
      <c r="D492" s="4" t="s">
        <v>681</v>
      </c>
      <c r="E492" s="4" t="s">
        <v>1831</v>
      </c>
      <c r="F492" s="4" t="s">
        <v>14709</v>
      </c>
      <c r="G492" s="4" t="s">
        <v>709</v>
      </c>
      <c r="H492" s="4" t="s">
        <v>160</v>
      </c>
      <c r="I492" s="5" t="s">
        <v>41862</v>
      </c>
      <c r="J492" s="5" t="s">
        <v>2161</v>
      </c>
      <c r="K492" s="5" t="s">
        <v>5206</v>
      </c>
      <c r="L492" s="5" t="s">
        <v>3710</v>
      </c>
      <c r="M492" s="5" t="s">
        <v>23432</v>
      </c>
      <c r="N492" s="5" t="s">
        <v>8234</v>
      </c>
      <c r="O492" s="5" t="s">
        <v>9522</v>
      </c>
      <c r="P492" s="5" t="s">
        <v>14145</v>
      </c>
      <c r="Q492" s="5">
        <v>6.064</v>
      </c>
      <c r="R492" s="25">
        <f t="shared" si="7"/>
        <v>6.064</v>
      </c>
      <c r="S492" s="30" t="s">
        <v>5923</v>
      </c>
      <c r="T492" s="30" t="s">
        <v>7248</v>
      </c>
      <c r="U492" s="30" t="s">
        <v>9179</v>
      </c>
      <c r="V492" s="5" t="s">
        <v>1301</v>
      </c>
      <c r="W492" s="28"/>
      <c r="X492" s="29">
        <v>0.8</v>
      </c>
      <c r="Z492" s="29">
        <v>1016.3</v>
      </c>
      <c r="AA492" s="29">
        <v>2.4</v>
      </c>
      <c r="AB492" s="29">
        <v>82</v>
      </c>
      <c r="AC492" s="29">
        <v>54.4</v>
      </c>
    </row>
    <row r="493" spans="1:29">
      <c r="A493" s="13" t="s">
        <v>13208</v>
      </c>
      <c r="B493" s="4" t="s">
        <v>2929</v>
      </c>
      <c r="C493" s="12" t="s">
        <v>317</v>
      </c>
      <c r="D493" s="4" t="s">
        <v>681</v>
      </c>
      <c r="E493" s="4" t="s">
        <v>3787</v>
      </c>
      <c r="F493" s="4" t="s">
        <v>1617</v>
      </c>
      <c r="G493" s="4" t="s">
        <v>709</v>
      </c>
      <c r="H493" s="4" t="s">
        <v>191</v>
      </c>
      <c r="I493" s="5" t="s">
        <v>41863</v>
      </c>
      <c r="J493" s="5" t="s">
        <v>1806</v>
      </c>
      <c r="K493" s="5" t="s">
        <v>661</v>
      </c>
      <c r="L493" s="5" t="s">
        <v>5434</v>
      </c>
      <c r="M493" s="5" t="s">
        <v>31570</v>
      </c>
      <c r="N493" s="5" t="s">
        <v>2894</v>
      </c>
      <c r="O493" s="5" t="s">
        <v>41864</v>
      </c>
      <c r="P493" s="5" t="s">
        <v>39559</v>
      </c>
      <c r="Q493" s="5">
        <v>5.534</v>
      </c>
      <c r="R493" s="25">
        <f t="shared" si="7"/>
        <v>5.534</v>
      </c>
      <c r="S493" s="30" t="s">
        <v>41865</v>
      </c>
      <c r="T493" s="30" t="s">
        <v>9943</v>
      </c>
      <c r="U493" s="30" t="s">
        <v>19815</v>
      </c>
      <c r="V493" s="5" t="s">
        <v>12622</v>
      </c>
      <c r="W493" s="28"/>
      <c r="X493" s="29">
        <v>1</v>
      </c>
      <c r="Z493" s="29">
        <v>1016.5</v>
      </c>
      <c r="AA493" s="29">
        <v>3.1</v>
      </c>
      <c r="AB493" s="29">
        <v>77</v>
      </c>
      <c r="AC493" s="29">
        <v>155.7</v>
      </c>
    </row>
    <row r="494" spans="1:29">
      <c r="A494" s="13" t="s">
        <v>13215</v>
      </c>
      <c r="B494" s="4" t="s">
        <v>531</v>
      </c>
      <c r="C494" s="12" t="s">
        <v>160</v>
      </c>
      <c r="D494" s="4" t="s">
        <v>7442</v>
      </c>
      <c r="E494" s="4" t="s">
        <v>532</v>
      </c>
      <c r="F494" s="4" t="s">
        <v>2996</v>
      </c>
      <c r="G494" s="4" t="s">
        <v>603</v>
      </c>
      <c r="H494" s="4" t="s">
        <v>764</v>
      </c>
      <c r="I494" s="5" t="s">
        <v>24249</v>
      </c>
      <c r="J494" s="5" t="s">
        <v>94</v>
      </c>
      <c r="K494" s="5" t="s">
        <v>3627</v>
      </c>
      <c r="L494" s="5" t="s">
        <v>2288</v>
      </c>
      <c r="M494" s="5" t="s">
        <v>34737</v>
      </c>
      <c r="N494" s="5" t="s">
        <v>2287</v>
      </c>
      <c r="O494" s="5" t="s">
        <v>41866</v>
      </c>
      <c r="P494" s="5" t="s">
        <v>24182</v>
      </c>
      <c r="Q494" s="5">
        <v>4.939</v>
      </c>
      <c r="R494" s="25">
        <f t="shared" si="7"/>
        <v>4.939</v>
      </c>
      <c r="S494" s="30" t="s">
        <v>4536</v>
      </c>
      <c r="T494" s="30" t="s">
        <v>5557</v>
      </c>
      <c r="U494" s="30" t="s">
        <v>5824</v>
      </c>
      <c r="V494" s="5" t="s">
        <v>294</v>
      </c>
      <c r="W494" s="28"/>
      <c r="X494" s="29">
        <v>1</v>
      </c>
      <c r="Z494" s="29">
        <v>1016.3</v>
      </c>
      <c r="AA494" s="29">
        <v>3.8</v>
      </c>
      <c r="AB494" s="29">
        <v>71</v>
      </c>
      <c r="AC494" s="29">
        <v>193.5</v>
      </c>
    </row>
    <row r="495" spans="1:29">
      <c r="A495" s="13" t="s">
        <v>13217</v>
      </c>
      <c r="B495" s="4" t="s">
        <v>861</v>
      </c>
      <c r="C495" s="12" t="s">
        <v>317</v>
      </c>
      <c r="D495" s="4" t="s">
        <v>776</v>
      </c>
      <c r="E495" s="4" t="s">
        <v>1769</v>
      </c>
      <c r="F495" s="4" t="s">
        <v>5651</v>
      </c>
      <c r="G495" s="4" t="s">
        <v>29</v>
      </c>
      <c r="H495" s="4" t="s">
        <v>115</v>
      </c>
      <c r="I495" s="5" t="s">
        <v>41867</v>
      </c>
      <c r="J495" s="5" t="s">
        <v>1286</v>
      </c>
      <c r="K495" s="5" t="s">
        <v>203</v>
      </c>
      <c r="L495" s="5" t="s">
        <v>5441</v>
      </c>
      <c r="M495" s="5" t="s">
        <v>22155</v>
      </c>
      <c r="N495" s="5" t="s">
        <v>3817</v>
      </c>
      <c r="O495" s="5" t="s">
        <v>41868</v>
      </c>
      <c r="P495" s="5" t="s">
        <v>25619</v>
      </c>
      <c r="Q495" s="5">
        <v>6.15</v>
      </c>
      <c r="R495" s="25">
        <f t="shared" si="7"/>
        <v>6.15</v>
      </c>
      <c r="S495" s="30" t="s">
        <v>41869</v>
      </c>
      <c r="T495" s="30" t="s">
        <v>7994</v>
      </c>
      <c r="U495" s="30" t="s">
        <v>10432</v>
      </c>
      <c r="V495" s="5" t="s">
        <v>4998</v>
      </c>
      <c r="W495" s="28"/>
      <c r="X495" s="29">
        <v>1.7</v>
      </c>
      <c r="Z495" s="29">
        <v>1015.6</v>
      </c>
      <c r="AA495" s="29">
        <v>3.2</v>
      </c>
      <c r="AB495" s="29">
        <v>82</v>
      </c>
      <c r="AC495" s="29">
        <v>346.3</v>
      </c>
    </row>
    <row r="496" spans="1:29">
      <c r="A496" s="13" t="s">
        <v>13219</v>
      </c>
      <c r="B496" s="4" t="s">
        <v>489</v>
      </c>
      <c r="C496" s="12" t="s">
        <v>317</v>
      </c>
      <c r="D496" s="4" t="s">
        <v>2655</v>
      </c>
      <c r="E496" s="4" t="s">
        <v>490</v>
      </c>
      <c r="F496" s="4" t="s">
        <v>10525</v>
      </c>
      <c r="G496" s="4" t="s">
        <v>161</v>
      </c>
      <c r="H496" s="4" t="s">
        <v>191</v>
      </c>
      <c r="I496" s="5" t="s">
        <v>41870</v>
      </c>
      <c r="J496" s="5" t="s">
        <v>3575</v>
      </c>
      <c r="K496" s="5" t="s">
        <v>901</v>
      </c>
      <c r="L496" s="5" t="s">
        <v>9857</v>
      </c>
      <c r="M496" s="5" t="s">
        <v>18383</v>
      </c>
      <c r="N496" s="5" t="s">
        <v>4172</v>
      </c>
      <c r="O496" s="5" t="s">
        <v>41871</v>
      </c>
      <c r="P496" s="5" t="s">
        <v>18249</v>
      </c>
      <c r="Q496" s="5">
        <v>8.545</v>
      </c>
      <c r="R496" s="25">
        <f t="shared" si="7"/>
        <v>8.545</v>
      </c>
      <c r="S496" s="30" t="s">
        <v>15490</v>
      </c>
      <c r="T496" s="30" t="s">
        <v>62</v>
      </c>
      <c r="U496" s="30" t="s">
        <v>5582</v>
      </c>
      <c r="V496" s="5" t="s">
        <v>1120</v>
      </c>
      <c r="W496" s="28"/>
      <c r="X496" s="29">
        <v>2.3</v>
      </c>
      <c r="Z496" s="29">
        <v>1014.7</v>
      </c>
      <c r="AA496" s="29">
        <v>2.8</v>
      </c>
      <c r="AB496" s="29">
        <v>84</v>
      </c>
      <c r="AC496" s="29">
        <v>359.3</v>
      </c>
    </row>
    <row r="497" spans="1:29">
      <c r="A497" s="13" t="s">
        <v>13221</v>
      </c>
      <c r="B497" s="4" t="s">
        <v>1601</v>
      </c>
      <c r="C497" s="12" t="s">
        <v>99</v>
      </c>
      <c r="D497" s="4" t="s">
        <v>2669</v>
      </c>
      <c r="E497" s="4" t="s">
        <v>601</v>
      </c>
      <c r="F497" s="4" t="s">
        <v>8273</v>
      </c>
      <c r="G497" s="4" t="s">
        <v>240</v>
      </c>
      <c r="H497" s="4" t="s">
        <v>34</v>
      </c>
      <c r="I497" s="5" t="s">
        <v>41872</v>
      </c>
      <c r="J497" s="5" t="s">
        <v>834</v>
      </c>
      <c r="K497" s="5" t="s">
        <v>3205</v>
      </c>
      <c r="L497" s="5" t="s">
        <v>5551</v>
      </c>
      <c r="M497" s="5" t="s">
        <v>41873</v>
      </c>
      <c r="N497" s="5" t="s">
        <v>250</v>
      </c>
      <c r="O497" s="5" t="s">
        <v>41874</v>
      </c>
      <c r="P497" s="5" t="s">
        <v>41875</v>
      </c>
      <c r="Q497" s="5">
        <v>6.79</v>
      </c>
      <c r="R497" s="25">
        <f t="shared" si="7"/>
        <v>6.79</v>
      </c>
      <c r="S497" s="30" t="s">
        <v>27878</v>
      </c>
      <c r="T497" s="30" t="s">
        <v>7242</v>
      </c>
      <c r="U497" s="30" t="s">
        <v>10122</v>
      </c>
      <c r="V497" s="5" t="s">
        <v>1807</v>
      </c>
      <c r="W497" s="28"/>
      <c r="X497" s="29">
        <v>2.6</v>
      </c>
      <c r="Z497" s="29">
        <v>1013.8</v>
      </c>
      <c r="AA497" s="29">
        <v>3</v>
      </c>
      <c r="AB497" s="29">
        <v>86</v>
      </c>
      <c r="AC497" s="29">
        <v>7.4</v>
      </c>
    </row>
    <row r="498" spans="1:29">
      <c r="A498" s="13" t="s">
        <v>13223</v>
      </c>
      <c r="B498" s="4" t="s">
        <v>3867</v>
      </c>
      <c r="C498" s="12" t="s">
        <v>317</v>
      </c>
      <c r="D498" s="4" t="s">
        <v>389</v>
      </c>
      <c r="E498" s="4" t="s">
        <v>4101</v>
      </c>
      <c r="F498" s="4" t="s">
        <v>17861</v>
      </c>
      <c r="G498" s="4" t="s">
        <v>764</v>
      </c>
      <c r="H498" s="4" t="s">
        <v>208</v>
      </c>
      <c r="I498" s="5" t="s">
        <v>41876</v>
      </c>
      <c r="J498" s="5" t="s">
        <v>2059</v>
      </c>
      <c r="K498" s="5" t="s">
        <v>1003</v>
      </c>
      <c r="L498" s="5" t="s">
        <v>3408</v>
      </c>
      <c r="M498" s="5" t="s">
        <v>41877</v>
      </c>
      <c r="N498" s="5" t="s">
        <v>3277</v>
      </c>
      <c r="O498" s="5" t="s">
        <v>41759</v>
      </c>
      <c r="P498" s="5" t="s">
        <v>19316</v>
      </c>
      <c r="Q498" s="5">
        <v>9.899</v>
      </c>
      <c r="R498" s="25">
        <f t="shared" si="7"/>
        <v>9.899</v>
      </c>
      <c r="S498" s="30" t="s">
        <v>41878</v>
      </c>
      <c r="T498" s="30" t="s">
        <v>2412</v>
      </c>
      <c r="U498" s="30" t="s">
        <v>20072</v>
      </c>
      <c r="V498" s="5" t="s">
        <v>12622</v>
      </c>
      <c r="W498" s="28"/>
      <c r="X498" s="29">
        <v>1.8</v>
      </c>
      <c r="Z498" s="29">
        <v>1013.1</v>
      </c>
      <c r="AA498" s="29">
        <v>3.4</v>
      </c>
      <c r="AB498" s="29">
        <v>83</v>
      </c>
      <c r="AC498" s="29">
        <v>34.3</v>
      </c>
    </row>
    <row r="499" spans="1:29">
      <c r="A499" s="13" t="s">
        <v>13224</v>
      </c>
      <c r="B499" s="4" t="s">
        <v>2650</v>
      </c>
      <c r="C499" s="12" t="s">
        <v>317</v>
      </c>
      <c r="D499" s="4" t="s">
        <v>917</v>
      </c>
      <c r="E499" s="4" t="s">
        <v>1725</v>
      </c>
      <c r="F499" s="4" t="s">
        <v>5237</v>
      </c>
      <c r="G499" s="4" t="s">
        <v>764</v>
      </c>
      <c r="H499" s="4" t="s">
        <v>287</v>
      </c>
      <c r="I499" s="5" t="s">
        <v>28902</v>
      </c>
      <c r="J499" s="5" t="s">
        <v>403</v>
      </c>
      <c r="K499" s="5" t="s">
        <v>1289</v>
      </c>
      <c r="L499" s="5" t="s">
        <v>9749</v>
      </c>
      <c r="M499" s="5" t="s">
        <v>41879</v>
      </c>
      <c r="N499" s="5" t="s">
        <v>270</v>
      </c>
      <c r="O499" s="5" t="s">
        <v>41880</v>
      </c>
      <c r="P499" s="5" t="s">
        <v>823</v>
      </c>
      <c r="Q499" s="5">
        <v>7.462</v>
      </c>
      <c r="R499" s="25">
        <f t="shared" si="7"/>
        <v>7.462</v>
      </c>
      <c r="S499" s="30" t="s">
        <v>41053</v>
      </c>
      <c r="T499" s="30" t="s">
        <v>7498</v>
      </c>
      <c r="U499" s="30" t="s">
        <v>4209</v>
      </c>
      <c r="V499" s="5" t="s">
        <v>1479</v>
      </c>
      <c r="W499" s="28"/>
      <c r="X499" s="29">
        <v>1.6</v>
      </c>
      <c r="Z499" s="29">
        <v>1012.9</v>
      </c>
      <c r="AA499" s="29">
        <v>3.9</v>
      </c>
      <c r="AB499" s="29">
        <v>78</v>
      </c>
      <c r="AC499" s="29">
        <v>72.4</v>
      </c>
    </row>
    <row r="500" spans="1:29">
      <c r="A500" s="13" t="s">
        <v>13226</v>
      </c>
      <c r="B500" s="4" t="s">
        <v>2473</v>
      </c>
      <c r="C500" s="12" t="s">
        <v>317</v>
      </c>
      <c r="D500" s="4" t="s">
        <v>917</v>
      </c>
      <c r="E500" s="4" t="s">
        <v>637</v>
      </c>
      <c r="F500" s="4" t="s">
        <v>7479</v>
      </c>
      <c r="G500" s="4" t="s">
        <v>764</v>
      </c>
      <c r="H500" s="4" t="s">
        <v>161</v>
      </c>
      <c r="I500" s="5" t="s">
        <v>41881</v>
      </c>
      <c r="J500" s="5" t="s">
        <v>820</v>
      </c>
      <c r="K500" s="5" t="s">
        <v>1315</v>
      </c>
      <c r="L500" s="5" t="s">
        <v>11832</v>
      </c>
      <c r="M500" s="5" t="s">
        <v>41882</v>
      </c>
      <c r="N500" s="5" t="s">
        <v>11004</v>
      </c>
      <c r="O500" s="5" t="s">
        <v>41883</v>
      </c>
      <c r="P500" s="5" t="s">
        <v>41884</v>
      </c>
      <c r="Q500" s="5">
        <v>6.352</v>
      </c>
      <c r="R500" s="25">
        <f t="shared" si="7"/>
        <v>6.352</v>
      </c>
      <c r="S500" s="30" t="s">
        <v>41885</v>
      </c>
      <c r="T500" s="30" t="s">
        <v>663</v>
      </c>
      <c r="U500" s="30" t="s">
        <v>892</v>
      </c>
      <c r="V500" s="5" t="s">
        <v>4318</v>
      </c>
      <c r="W500" s="28"/>
      <c r="X500" s="29">
        <v>1.4</v>
      </c>
      <c r="Z500" s="29">
        <v>1013.1</v>
      </c>
      <c r="AA500" s="29">
        <v>4</v>
      </c>
      <c r="AB500" s="29">
        <v>76</v>
      </c>
      <c r="AC500" s="29">
        <v>103.7</v>
      </c>
    </row>
    <row r="501" spans="1:29">
      <c r="A501" s="13" t="s">
        <v>13228</v>
      </c>
      <c r="B501" s="4" t="s">
        <v>489</v>
      </c>
      <c r="C501" s="12" t="s">
        <v>256</v>
      </c>
      <c r="D501" s="4" t="s">
        <v>681</v>
      </c>
      <c r="E501" s="4" t="s">
        <v>490</v>
      </c>
      <c r="F501" s="4" t="s">
        <v>7694</v>
      </c>
      <c r="G501" s="4" t="s">
        <v>161</v>
      </c>
      <c r="H501" s="4" t="s">
        <v>573</v>
      </c>
      <c r="I501" s="5" t="s">
        <v>27757</v>
      </c>
      <c r="J501" s="5" t="s">
        <v>3915</v>
      </c>
      <c r="K501" s="5" t="s">
        <v>125</v>
      </c>
      <c r="L501" s="5" t="s">
        <v>15068</v>
      </c>
      <c r="M501" s="5" t="s">
        <v>41886</v>
      </c>
      <c r="N501" s="5" t="s">
        <v>7804</v>
      </c>
      <c r="O501" s="5" t="s">
        <v>2951</v>
      </c>
      <c r="P501" s="5" t="s">
        <v>26902</v>
      </c>
      <c r="Q501" s="5">
        <v>6.552</v>
      </c>
      <c r="R501" s="25">
        <f t="shared" si="7"/>
        <v>6.552</v>
      </c>
      <c r="S501" s="30" t="s">
        <v>41887</v>
      </c>
      <c r="T501" s="30" t="s">
        <v>4546</v>
      </c>
      <c r="U501" s="30" t="s">
        <v>16386</v>
      </c>
      <c r="V501" s="5" t="s">
        <v>2470</v>
      </c>
      <c r="W501" s="28"/>
      <c r="X501" s="29">
        <v>1.1</v>
      </c>
      <c r="Z501" s="29">
        <v>1013.7</v>
      </c>
      <c r="AA501" s="29">
        <v>4.1</v>
      </c>
      <c r="AB501" s="29">
        <v>75</v>
      </c>
      <c r="AC501" s="29">
        <v>62.2</v>
      </c>
    </row>
    <row r="502" spans="1:29">
      <c r="A502" s="13" t="s">
        <v>13230</v>
      </c>
      <c r="B502" s="4" t="s">
        <v>520</v>
      </c>
      <c r="C502" s="12" t="s">
        <v>317</v>
      </c>
      <c r="D502" s="4" t="s">
        <v>917</v>
      </c>
      <c r="E502" s="4" t="s">
        <v>1831</v>
      </c>
      <c r="F502" s="4" t="s">
        <v>13583</v>
      </c>
      <c r="G502" s="4" t="s">
        <v>64</v>
      </c>
      <c r="H502" s="4" t="s">
        <v>226</v>
      </c>
      <c r="I502" s="5" t="s">
        <v>41888</v>
      </c>
      <c r="J502" s="5" t="s">
        <v>7815</v>
      </c>
      <c r="K502" s="5" t="s">
        <v>355</v>
      </c>
      <c r="L502" s="5" t="s">
        <v>4302</v>
      </c>
      <c r="M502" s="5" t="s">
        <v>32970</v>
      </c>
      <c r="N502" s="5" t="s">
        <v>7798</v>
      </c>
      <c r="O502" s="5" t="s">
        <v>41889</v>
      </c>
      <c r="P502" s="5" t="s">
        <v>17294</v>
      </c>
      <c r="Q502" s="5">
        <v>7.333</v>
      </c>
      <c r="R502" s="25">
        <f t="shared" si="7"/>
        <v>7.333</v>
      </c>
      <c r="S502" s="30" t="s">
        <v>34406</v>
      </c>
      <c r="T502" s="30" t="s">
        <v>6629</v>
      </c>
      <c r="U502" s="30" t="s">
        <v>4032</v>
      </c>
      <c r="V502" s="5" t="s">
        <v>4998</v>
      </c>
      <c r="W502" s="28"/>
      <c r="X502" s="29">
        <v>0.8</v>
      </c>
      <c r="Z502" s="29">
        <v>1014.3</v>
      </c>
      <c r="AA502" s="29">
        <v>4</v>
      </c>
      <c r="AB502" s="29">
        <v>77</v>
      </c>
      <c r="AC502" s="29">
        <v>42.7</v>
      </c>
    </row>
    <row r="503" spans="1:29">
      <c r="A503" s="13" t="s">
        <v>13232</v>
      </c>
      <c r="B503" s="4" t="s">
        <v>392</v>
      </c>
      <c r="C503" s="12" t="s">
        <v>1737</v>
      </c>
      <c r="D503" s="4" t="s">
        <v>434</v>
      </c>
      <c r="E503" s="4" t="s">
        <v>359</v>
      </c>
      <c r="F503" s="4" t="s">
        <v>941</v>
      </c>
      <c r="G503" s="4" t="s">
        <v>407</v>
      </c>
      <c r="H503" s="4" t="s">
        <v>115</v>
      </c>
      <c r="I503" s="5" t="s">
        <v>41890</v>
      </c>
      <c r="J503" s="5" t="s">
        <v>3965</v>
      </c>
      <c r="K503" s="5" t="s">
        <v>2844</v>
      </c>
      <c r="L503" s="5" t="s">
        <v>13282</v>
      </c>
      <c r="M503" s="5" t="s">
        <v>41738</v>
      </c>
      <c r="N503" s="5" t="s">
        <v>2862</v>
      </c>
      <c r="O503" s="5" t="s">
        <v>41891</v>
      </c>
      <c r="P503" s="5" t="s">
        <v>41892</v>
      </c>
      <c r="Q503" s="5">
        <v>7.673</v>
      </c>
      <c r="R503" s="25">
        <f t="shared" si="7"/>
        <v>7.673</v>
      </c>
      <c r="S503" s="30" t="s">
        <v>41893</v>
      </c>
      <c r="T503" s="30" t="s">
        <v>7547</v>
      </c>
      <c r="U503" s="30" t="s">
        <v>30048</v>
      </c>
      <c r="V503" s="5" t="s">
        <v>4377</v>
      </c>
      <c r="W503" s="28"/>
      <c r="X503" s="29">
        <v>0.8</v>
      </c>
      <c r="Z503" s="29">
        <v>1014.8</v>
      </c>
      <c r="AA503" s="29">
        <v>4</v>
      </c>
      <c r="AB503" s="29">
        <v>79</v>
      </c>
      <c r="AC503" s="29">
        <v>52.2</v>
      </c>
    </row>
    <row r="504" spans="1:29">
      <c r="A504" s="13" t="s">
        <v>13234</v>
      </c>
      <c r="B504" s="4" t="s">
        <v>389</v>
      </c>
      <c r="C504" s="12" t="s">
        <v>34</v>
      </c>
      <c r="D504" s="4" t="s">
        <v>464</v>
      </c>
      <c r="E504" s="4" t="s">
        <v>390</v>
      </c>
      <c r="F504" s="4" t="s">
        <v>5205</v>
      </c>
      <c r="G504" s="4" t="s">
        <v>32</v>
      </c>
      <c r="H504" s="4" t="s">
        <v>115</v>
      </c>
      <c r="I504" s="5" t="s">
        <v>41894</v>
      </c>
      <c r="J504" s="5" t="s">
        <v>3752</v>
      </c>
      <c r="K504" s="5" t="s">
        <v>355</v>
      </c>
      <c r="L504" s="5" t="s">
        <v>13704</v>
      </c>
      <c r="M504" s="5" t="s">
        <v>39061</v>
      </c>
      <c r="N504" s="5" t="s">
        <v>4077</v>
      </c>
      <c r="O504" s="5" t="s">
        <v>2889</v>
      </c>
      <c r="P504" s="5" t="s">
        <v>33258</v>
      </c>
      <c r="Q504" s="5">
        <v>7.933</v>
      </c>
      <c r="R504" s="25">
        <f t="shared" si="7"/>
        <v>7.933</v>
      </c>
      <c r="S504" s="30" t="s">
        <v>13072</v>
      </c>
      <c r="T504" s="30" t="s">
        <v>3746</v>
      </c>
      <c r="U504" s="30" t="s">
        <v>9118</v>
      </c>
      <c r="V504" s="5" t="s">
        <v>4998</v>
      </c>
      <c r="W504" s="28"/>
      <c r="X504" s="29">
        <v>0.9</v>
      </c>
      <c r="Z504" s="29">
        <v>1015</v>
      </c>
      <c r="AA504" s="29">
        <v>3.8</v>
      </c>
      <c r="AB504" s="29">
        <v>81</v>
      </c>
      <c r="AC504" s="29">
        <v>58.3</v>
      </c>
    </row>
    <row r="505" spans="1:29">
      <c r="A505" s="13" t="s">
        <v>13236</v>
      </c>
      <c r="B505" s="4" t="s">
        <v>392</v>
      </c>
      <c r="C505" s="12" t="s">
        <v>317</v>
      </c>
      <c r="D505" s="4" t="s">
        <v>789</v>
      </c>
      <c r="E505" s="4" t="s">
        <v>2789</v>
      </c>
      <c r="F505" s="4" t="s">
        <v>3389</v>
      </c>
      <c r="G505" s="4" t="s">
        <v>113</v>
      </c>
      <c r="H505" s="4" t="s">
        <v>1103</v>
      </c>
      <c r="I505" s="5" t="s">
        <v>41895</v>
      </c>
      <c r="J505" s="5" t="s">
        <v>2003</v>
      </c>
      <c r="K505" s="5" t="s">
        <v>171</v>
      </c>
      <c r="L505" s="5" t="s">
        <v>9228</v>
      </c>
      <c r="M505" s="5" t="s">
        <v>41896</v>
      </c>
      <c r="N505" s="5" t="s">
        <v>2450</v>
      </c>
      <c r="O505" s="5" t="s">
        <v>41897</v>
      </c>
      <c r="P505" s="5" t="s">
        <v>31516</v>
      </c>
      <c r="Q505" s="5">
        <v>8.258</v>
      </c>
      <c r="R505" s="25">
        <f t="shared" si="7"/>
        <v>8.258</v>
      </c>
      <c r="S505" s="30" t="s">
        <v>41898</v>
      </c>
      <c r="T505" s="30" t="s">
        <v>588</v>
      </c>
      <c r="U505" s="30" t="s">
        <v>15837</v>
      </c>
      <c r="V505" s="5" t="s">
        <v>7666</v>
      </c>
      <c r="W505" s="28"/>
      <c r="X505" s="29">
        <v>0.7</v>
      </c>
      <c r="Z505" s="29">
        <v>1014.9</v>
      </c>
      <c r="AA505" s="29">
        <v>3.7</v>
      </c>
      <c r="AB505" s="29">
        <v>83</v>
      </c>
      <c r="AC505" s="29">
        <v>19.1</v>
      </c>
    </row>
    <row r="506" spans="1:29">
      <c r="A506" s="13" t="s">
        <v>13238</v>
      </c>
      <c r="B506" s="4" t="s">
        <v>2675</v>
      </c>
      <c r="C506" s="12" t="s">
        <v>99</v>
      </c>
      <c r="D506" s="4" t="s">
        <v>981</v>
      </c>
      <c r="E506" s="4" t="s">
        <v>545</v>
      </c>
      <c r="F506" s="4" t="s">
        <v>8844</v>
      </c>
      <c r="G506" s="4" t="s">
        <v>476</v>
      </c>
      <c r="H506" s="4" t="s">
        <v>4289</v>
      </c>
      <c r="I506" s="5" t="s">
        <v>41899</v>
      </c>
      <c r="J506" s="5" t="s">
        <v>444</v>
      </c>
      <c r="K506" s="5" t="s">
        <v>512</v>
      </c>
      <c r="L506" s="5" t="s">
        <v>11369</v>
      </c>
      <c r="M506" s="5" t="s">
        <v>41900</v>
      </c>
      <c r="N506" s="5" t="s">
        <v>9831</v>
      </c>
      <c r="O506" s="5" t="s">
        <v>41901</v>
      </c>
      <c r="P506" s="5" t="s">
        <v>14523</v>
      </c>
      <c r="Q506" s="5">
        <v>8.698</v>
      </c>
      <c r="R506" s="25">
        <f t="shared" si="7"/>
        <v>8.698</v>
      </c>
      <c r="S506" s="30" t="s">
        <v>41902</v>
      </c>
      <c r="T506" s="30" t="s">
        <v>7605</v>
      </c>
      <c r="U506" s="30" t="s">
        <v>8910</v>
      </c>
      <c r="V506" s="5" t="s">
        <v>309</v>
      </c>
      <c r="W506" s="28"/>
      <c r="X506" s="29">
        <v>0.7</v>
      </c>
      <c r="Z506" s="29">
        <v>1015</v>
      </c>
      <c r="AA506" s="29">
        <v>3.4</v>
      </c>
      <c r="AB506" s="29">
        <v>86</v>
      </c>
      <c r="AC506" s="29">
        <v>4.1</v>
      </c>
    </row>
    <row r="507" spans="1:29">
      <c r="A507" s="13" t="s">
        <v>13240</v>
      </c>
      <c r="B507" s="4" t="s">
        <v>475</v>
      </c>
      <c r="C507" s="12" t="s">
        <v>99</v>
      </c>
      <c r="D507" s="4" t="s">
        <v>789</v>
      </c>
      <c r="E507" s="4" t="s">
        <v>669</v>
      </c>
      <c r="F507" s="4" t="s">
        <v>2954</v>
      </c>
      <c r="G507" s="4" t="s">
        <v>407</v>
      </c>
      <c r="H507" s="4" t="s">
        <v>269</v>
      </c>
      <c r="I507" s="5" t="s">
        <v>41903</v>
      </c>
      <c r="J507" s="5" t="s">
        <v>2523</v>
      </c>
      <c r="K507" s="5" t="s">
        <v>831</v>
      </c>
      <c r="L507" s="5" t="s">
        <v>1208</v>
      </c>
      <c r="M507" s="5" t="s">
        <v>41904</v>
      </c>
      <c r="N507" s="5" t="s">
        <v>74</v>
      </c>
      <c r="O507" s="5" t="s">
        <v>41905</v>
      </c>
      <c r="P507" s="5" t="s">
        <v>14600</v>
      </c>
      <c r="Q507" s="5">
        <v>8.237</v>
      </c>
      <c r="R507" s="25">
        <f t="shared" si="7"/>
        <v>8.237</v>
      </c>
      <c r="S507" s="30" t="s">
        <v>41906</v>
      </c>
      <c r="T507" s="30" t="s">
        <v>3963</v>
      </c>
      <c r="U507" s="30" t="s">
        <v>21827</v>
      </c>
      <c r="V507" s="5" t="s">
        <v>1978</v>
      </c>
      <c r="W507" s="28"/>
      <c r="X507" s="29">
        <v>0.5</v>
      </c>
      <c r="Z507" s="29">
        <v>1014.8</v>
      </c>
      <c r="AA507" s="29">
        <v>3.1</v>
      </c>
      <c r="AB507" s="29">
        <v>88</v>
      </c>
      <c r="AC507" s="29" t="s">
        <v>269</v>
      </c>
    </row>
    <row r="508" spans="1:29">
      <c r="A508" s="13" t="s">
        <v>13242</v>
      </c>
      <c r="B508" s="4" t="s">
        <v>3082</v>
      </c>
      <c r="C508" s="12" t="s">
        <v>160</v>
      </c>
      <c r="D508" s="4" t="s">
        <v>3123</v>
      </c>
      <c r="E508" s="4" t="s">
        <v>2897</v>
      </c>
      <c r="F508" s="4" t="s">
        <v>6562</v>
      </c>
      <c r="G508" s="4" t="s">
        <v>209</v>
      </c>
      <c r="H508" s="4" t="s">
        <v>269</v>
      </c>
      <c r="I508" s="5" t="s">
        <v>41907</v>
      </c>
      <c r="J508" s="5" t="s">
        <v>2184</v>
      </c>
      <c r="K508" s="5" t="s">
        <v>171</v>
      </c>
      <c r="L508" s="5" t="s">
        <v>11734</v>
      </c>
      <c r="M508" s="5" t="s">
        <v>41908</v>
      </c>
      <c r="N508" s="5" t="s">
        <v>7102</v>
      </c>
      <c r="O508" s="5" t="s">
        <v>41909</v>
      </c>
      <c r="P508" s="5" t="s">
        <v>14123</v>
      </c>
      <c r="Q508" s="5">
        <v>8.461</v>
      </c>
      <c r="R508" s="25">
        <f t="shared" si="7"/>
        <v>8.461</v>
      </c>
      <c r="S508" s="30" t="s">
        <v>27422</v>
      </c>
      <c r="T508" s="30" t="s">
        <v>1004</v>
      </c>
      <c r="U508" s="30" t="s">
        <v>19364</v>
      </c>
      <c r="V508" s="5" t="s">
        <v>1874</v>
      </c>
      <c r="W508" s="28"/>
      <c r="X508" s="29">
        <v>1</v>
      </c>
      <c r="Z508" s="29">
        <v>1014.4</v>
      </c>
      <c r="AA508" s="29">
        <v>2.4</v>
      </c>
      <c r="AB508" s="29">
        <v>92</v>
      </c>
      <c r="AC508" s="29">
        <v>354.4</v>
      </c>
    </row>
    <row r="509" spans="1:29">
      <c r="A509" s="13" t="s">
        <v>13244</v>
      </c>
      <c r="B509" s="4" t="s">
        <v>375</v>
      </c>
      <c r="C509" s="12" t="s">
        <v>942</v>
      </c>
      <c r="D509" s="4" t="s">
        <v>981</v>
      </c>
      <c r="E509" s="4" t="s">
        <v>361</v>
      </c>
      <c r="F509" s="4" t="s">
        <v>14291</v>
      </c>
      <c r="G509" s="4" t="s">
        <v>80</v>
      </c>
      <c r="H509" s="4" t="s">
        <v>269</v>
      </c>
      <c r="I509" s="5" t="s">
        <v>41910</v>
      </c>
      <c r="J509" s="5" t="s">
        <v>2039</v>
      </c>
      <c r="K509" s="5" t="s">
        <v>542</v>
      </c>
      <c r="L509" s="5" t="s">
        <v>2822</v>
      </c>
      <c r="M509" s="5" t="s">
        <v>34778</v>
      </c>
      <c r="N509" s="5" t="s">
        <v>1839</v>
      </c>
      <c r="O509" s="5" t="s">
        <v>41911</v>
      </c>
      <c r="P509" s="5" t="s">
        <v>18841</v>
      </c>
      <c r="Q509" s="5">
        <v>8.89</v>
      </c>
      <c r="R509" s="25">
        <f t="shared" si="7"/>
        <v>8.89</v>
      </c>
      <c r="S509" s="30" t="s">
        <v>9547</v>
      </c>
      <c r="T509" s="30" t="s">
        <v>3045</v>
      </c>
      <c r="U509" s="30" t="s">
        <v>9146</v>
      </c>
      <c r="V509" s="5" t="s">
        <v>1798</v>
      </c>
      <c r="W509" s="28"/>
      <c r="X509" s="29">
        <v>1.2</v>
      </c>
      <c r="Z509" s="29">
        <v>1014.1</v>
      </c>
      <c r="AA509" s="29">
        <v>1.8</v>
      </c>
      <c r="AB509" s="29">
        <v>96</v>
      </c>
      <c r="AC509" s="29">
        <v>10.3</v>
      </c>
    </row>
    <row r="510" spans="1:29">
      <c r="A510" s="13" t="s">
        <v>13247</v>
      </c>
      <c r="B510" s="4" t="s">
        <v>2905</v>
      </c>
      <c r="C510" s="12" t="s">
        <v>1103</v>
      </c>
      <c r="D510" s="4" t="s">
        <v>1539</v>
      </c>
      <c r="E510" s="4" t="s">
        <v>2906</v>
      </c>
      <c r="F510" s="4" t="s">
        <v>6227</v>
      </c>
      <c r="G510" s="4" t="s">
        <v>145</v>
      </c>
      <c r="H510" s="4" t="s">
        <v>269</v>
      </c>
      <c r="I510" s="5" t="s">
        <v>41912</v>
      </c>
      <c r="J510" s="5" t="s">
        <v>5868</v>
      </c>
      <c r="K510" s="5" t="s">
        <v>515</v>
      </c>
      <c r="L510" s="5" t="s">
        <v>7136</v>
      </c>
      <c r="M510" s="5" t="s">
        <v>18861</v>
      </c>
      <c r="N510" s="5" t="s">
        <v>1784</v>
      </c>
      <c r="O510" s="5" t="s">
        <v>41913</v>
      </c>
      <c r="P510" s="5" t="s">
        <v>37071</v>
      </c>
      <c r="Q510" s="5">
        <v>10.402</v>
      </c>
      <c r="R510" s="25">
        <f t="shared" si="7"/>
        <v>10.402</v>
      </c>
      <c r="S510" s="30" t="s">
        <v>36289</v>
      </c>
      <c r="T510" s="30" t="s">
        <v>614</v>
      </c>
      <c r="U510" s="30" t="s">
        <v>37669</v>
      </c>
      <c r="V510" s="5" t="s">
        <v>4808</v>
      </c>
      <c r="W510" s="28"/>
      <c r="X510" s="29">
        <v>1</v>
      </c>
      <c r="Z510" s="29">
        <v>1013.6</v>
      </c>
      <c r="AA510" s="29">
        <v>1.3</v>
      </c>
      <c r="AB510" s="29">
        <v>98</v>
      </c>
      <c r="AC510" s="29">
        <v>16.3</v>
      </c>
    </row>
    <row r="511" spans="1:29">
      <c r="A511" s="13" t="s">
        <v>13249</v>
      </c>
      <c r="B511" s="4" t="s">
        <v>373</v>
      </c>
      <c r="C511" s="12" t="s">
        <v>1591</v>
      </c>
      <c r="D511" s="4" t="s">
        <v>2547</v>
      </c>
      <c r="E511" s="4" t="s">
        <v>374</v>
      </c>
      <c r="F511" s="4" t="s">
        <v>8434</v>
      </c>
      <c r="G511" s="4" t="s">
        <v>161</v>
      </c>
      <c r="H511" s="4" t="s">
        <v>269</v>
      </c>
      <c r="I511" s="5" t="s">
        <v>41914</v>
      </c>
      <c r="J511" s="5" t="s">
        <v>3423</v>
      </c>
      <c r="K511" s="5" t="s">
        <v>310</v>
      </c>
      <c r="L511" s="5" t="s">
        <v>9288</v>
      </c>
      <c r="M511" s="5" t="s">
        <v>36490</v>
      </c>
      <c r="N511" s="5" t="s">
        <v>4004</v>
      </c>
      <c r="O511" s="5" t="s">
        <v>41915</v>
      </c>
      <c r="P511" s="5" t="s">
        <v>36994</v>
      </c>
      <c r="Q511" s="5">
        <v>7.65</v>
      </c>
      <c r="R511" s="25">
        <f t="shared" si="7"/>
        <v>7.65</v>
      </c>
      <c r="S511" s="30" t="s">
        <v>17957</v>
      </c>
      <c r="T511" s="30" t="s">
        <v>8105</v>
      </c>
      <c r="U511" s="30" t="s">
        <v>751</v>
      </c>
      <c r="V511" s="5" t="s">
        <v>3184</v>
      </c>
      <c r="W511" s="28"/>
      <c r="X511" s="29">
        <v>1.2</v>
      </c>
      <c r="Z511" s="29">
        <v>1012.6</v>
      </c>
      <c r="AA511" s="29">
        <v>1.2</v>
      </c>
      <c r="AB511" s="29">
        <v>100</v>
      </c>
      <c r="AC511" s="29">
        <v>55.4</v>
      </c>
    </row>
    <row r="512" spans="1:29">
      <c r="A512" s="13" t="s">
        <v>13251</v>
      </c>
      <c r="B512" s="4" t="s">
        <v>504</v>
      </c>
      <c r="C512" s="12" t="s">
        <v>1591</v>
      </c>
      <c r="D512" s="4" t="s">
        <v>389</v>
      </c>
      <c r="E512" s="4" t="s">
        <v>177</v>
      </c>
      <c r="F512" s="4" t="s">
        <v>14291</v>
      </c>
      <c r="G512" s="4" t="s">
        <v>256</v>
      </c>
      <c r="H512" s="4" t="s">
        <v>160</v>
      </c>
      <c r="I512" s="5" t="s">
        <v>41916</v>
      </c>
      <c r="J512" s="5" t="s">
        <v>278</v>
      </c>
      <c r="K512" s="5" t="s">
        <v>278</v>
      </c>
      <c r="L512" s="5" t="s">
        <v>2584</v>
      </c>
      <c r="M512" s="5" t="s">
        <v>23082</v>
      </c>
      <c r="N512" s="5" t="s">
        <v>1744</v>
      </c>
      <c r="O512" s="5" t="s">
        <v>3607</v>
      </c>
      <c r="P512" s="5" t="s">
        <v>39067</v>
      </c>
      <c r="Q512" s="5">
        <v>3.386</v>
      </c>
      <c r="R512" s="25">
        <f t="shared" si="7"/>
        <v>3.386</v>
      </c>
      <c r="S512" s="30" t="s">
        <v>27450</v>
      </c>
      <c r="T512" s="30" t="s">
        <v>5686</v>
      </c>
      <c r="U512" s="30" t="s">
        <v>5160</v>
      </c>
      <c r="V512" s="5" t="s">
        <v>7102</v>
      </c>
      <c r="W512" s="28"/>
      <c r="X512" s="29">
        <v>1</v>
      </c>
      <c r="Z512" s="29">
        <v>1012.7</v>
      </c>
      <c r="AA512" s="29">
        <v>1.1</v>
      </c>
      <c r="AB512" s="29">
        <v>100</v>
      </c>
      <c r="AC512" s="29">
        <v>55.4</v>
      </c>
    </row>
    <row r="513" spans="1:29">
      <c r="A513" s="13" t="s">
        <v>13253</v>
      </c>
      <c r="B513" s="4" t="s">
        <v>177</v>
      </c>
      <c r="C513" s="12" t="s">
        <v>1591</v>
      </c>
      <c r="D513" s="4" t="s">
        <v>1789</v>
      </c>
      <c r="E513" s="4" t="s">
        <v>1433</v>
      </c>
      <c r="F513" s="4" t="s">
        <v>35560</v>
      </c>
      <c r="G513" s="4" t="s">
        <v>223</v>
      </c>
      <c r="H513" s="4" t="s">
        <v>874</v>
      </c>
      <c r="I513" s="5" t="s">
        <v>41917</v>
      </c>
      <c r="J513" s="5" t="s">
        <v>278</v>
      </c>
      <c r="K513" s="5" t="s">
        <v>278</v>
      </c>
      <c r="L513" s="5" t="s">
        <v>6994</v>
      </c>
      <c r="M513" s="5" t="s">
        <v>5211</v>
      </c>
      <c r="N513" s="5" t="s">
        <v>1439</v>
      </c>
      <c r="O513" s="5" t="s">
        <v>31094</v>
      </c>
      <c r="P513" s="5" t="s">
        <v>40237</v>
      </c>
      <c r="Q513" s="5">
        <v>2.43</v>
      </c>
      <c r="R513" s="25">
        <f t="shared" si="7"/>
        <v>2.43</v>
      </c>
      <c r="S513" s="30" t="s">
        <v>41918</v>
      </c>
      <c r="T513" s="30" t="s">
        <v>6511</v>
      </c>
      <c r="U513" s="30" t="s">
        <v>3712</v>
      </c>
      <c r="V513" s="5" t="s">
        <v>1648</v>
      </c>
      <c r="W513" s="28"/>
      <c r="X513" s="29">
        <v>1.4</v>
      </c>
      <c r="Z513" s="29">
        <v>1013.3</v>
      </c>
      <c r="AA513" s="29">
        <v>1</v>
      </c>
      <c r="AB513" s="29">
        <v>100</v>
      </c>
      <c r="AC513" s="29">
        <v>193.1</v>
      </c>
    </row>
    <row r="514" spans="1:29">
      <c r="A514" s="13" t="s">
        <v>13255</v>
      </c>
      <c r="B514" s="4" t="s">
        <v>1307</v>
      </c>
      <c r="C514" s="12" t="s">
        <v>1591</v>
      </c>
      <c r="D514" s="4" t="s">
        <v>2489</v>
      </c>
      <c r="E514" s="4" t="s">
        <v>30</v>
      </c>
      <c r="F514" s="4" t="s">
        <v>35560</v>
      </c>
      <c r="G514" s="4" t="s">
        <v>256</v>
      </c>
      <c r="H514" s="4" t="s">
        <v>115</v>
      </c>
      <c r="I514" s="5" t="s">
        <v>41919</v>
      </c>
      <c r="J514" s="5" t="s">
        <v>278</v>
      </c>
      <c r="K514" s="5" t="s">
        <v>278</v>
      </c>
      <c r="L514" s="5" t="s">
        <v>614</v>
      </c>
      <c r="M514" s="5" t="s">
        <v>20534</v>
      </c>
      <c r="N514" s="5" t="s">
        <v>2563</v>
      </c>
      <c r="O514" s="5" t="s">
        <v>41920</v>
      </c>
      <c r="P514" s="5" t="s">
        <v>5784</v>
      </c>
      <c r="Q514" s="5">
        <v>2.265</v>
      </c>
      <c r="R514" s="25">
        <f t="shared" ref="R514:R577" si="8">IF(COUNTBLANK(Q514)&gt;0,"",SUM(N514:Q514))</f>
        <v>2.265</v>
      </c>
      <c r="S514" s="30" t="s">
        <v>41549</v>
      </c>
      <c r="T514" s="30" t="s">
        <v>2871</v>
      </c>
      <c r="U514" s="30" t="s">
        <v>193</v>
      </c>
      <c r="V514" s="5" t="s">
        <v>3817</v>
      </c>
      <c r="W514" s="28"/>
      <c r="X514" s="29">
        <v>0.5</v>
      </c>
      <c r="Z514" s="29">
        <v>1013.7</v>
      </c>
      <c r="AA514" s="29">
        <v>1.3</v>
      </c>
      <c r="AB514" s="29">
        <v>100</v>
      </c>
      <c r="AC514" s="29">
        <v>324.6</v>
      </c>
    </row>
    <row r="515" spans="1:29">
      <c r="A515" s="13" t="s">
        <v>13257</v>
      </c>
      <c r="B515" s="4" t="s">
        <v>255</v>
      </c>
      <c r="C515" s="12" t="s">
        <v>1591</v>
      </c>
      <c r="D515" s="4" t="s">
        <v>1757</v>
      </c>
      <c r="E515" s="4" t="s">
        <v>65</v>
      </c>
      <c r="F515" s="4" t="s">
        <v>585</v>
      </c>
      <c r="G515" s="4" t="s">
        <v>240</v>
      </c>
      <c r="H515" s="4" t="s">
        <v>4289</v>
      </c>
      <c r="I515" s="5" t="s">
        <v>41921</v>
      </c>
      <c r="J515" s="5" t="s">
        <v>278</v>
      </c>
      <c r="K515" s="5" t="s">
        <v>278</v>
      </c>
      <c r="L515" s="5" t="s">
        <v>500</v>
      </c>
      <c r="M515" s="5" t="s">
        <v>9472</v>
      </c>
      <c r="N515" s="5" t="s">
        <v>472</v>
      </c>
      <c r="O515" s="5" t="s">
        <v>41922</v>
      </c>
      <c r="P515" s="5" t="s">
        <v>26464</v>
      </c>
      <c r="Q515" s="5">
        <v>2.669</v>
      </c>
      <c r="R515" s="25">
        <f t="shared" si="8"/>
        <v>2.669</v>
      </c>
      <c r="S515" s="30" t="s">
        <v>41923</v>
      </c>
      <c r="T515" s="30" t="s">
        <v>1922</v>
      </c>
      <c r="U515" s="30" t="s">
        <v>6689</v>
      </c>
      <c r="V515" s="5" t="s">
        <v>1648</v>
      </c>
      <c r="W515" s="28"/>
      <c r="X515" s="29">
        <v>0.9</v>
      </c>
      <c r="Z515" s="29">
        <v>1014.8</v>
      </c>
      <c r="AA515" s="29">
        <v>1.4</v>
      </c>
      <c r="AB515" s="29">
        <v>100</v>
      </c>
      <c r="AC515" s="29">
        <v>351.6</v>
      </c>
    </row>
    <row r="516" spans="1:29">
      <c r="A516" s="13" t="s">
        <v>13259</v>
      </c>
      <c r="B516" s="4" t="s">
        <v>4241</v>
      </c>
      <c r="C516" s="12" t="s">
        <v>1591</v>
      </c>
      <c r="D516" s="4" t="s">
        <v>463</v>
      </c>
      <c r="E516" s="4" t="s">
        <v>131</v>
      </c>
      <c r="F516" s="4" t="s">
        <v>1428</v>
      </c>
      <c r="G516" s="4" t="s">
        <v>547</v>
      </c>
      <c r="H516" s="4" t="s">
        <v>1591</v>
      </c>
      <c r="I516" s="5" t="s">
        <v>41924</v>
      </c>
      <c r="J516" s="5" t="s">
        <v>278</v>
      </c>
      <c r="K516" s="5" t="s">
        <v>278</v>
      </c>
      <c r="L516" s="5" t="s">
        <v>7518</v>
      </c>
      <c r="M516" s="5" t="s">
        <v>14515</v>
      </c>
      <c r="N516" s="5" t="s">
        <v>41</v>
      </c>
      <c r="O516" s="5" t="s">
        <v>41925</v>
      </c>
      <c r="P516" s="5" t="s">
        <v>35756</v>
      </c>
      <c r="Q516" s="5">
        <v>4.809</v>
      </c>
      <c r="R516" s="25">
        <f t="shared" si="8"/>
        <v>4.809</v>
      </c>
      <c r="S516" s="30" t="s">
        <v>41926</v>
      </c>
      <c r="T516" s="30" t="s">
        <v>772</v>
      </c>
      <c r="U516" s="30" t="s">
        <v>1442</v>
      </c>
      <c r="V516" s="5" t="s">
        <v>5335</v>
      </c>
      <c r="W516" s="28"/>
      <c r="X516" s="29">
        <v>0.7</v>
      </c>
      <c r="Z516" s="29">
        <v>1015.6</v>
      </c>
      <c r="AA516" s="29">
        <v>1.8</v>
      </c>
      <c r="AB516" s="29">
        <v>100</v>
      </c>
      <c r="AC516" s="29">
        <v>349.4</v>
      </c>
    </row>
    <row r="517" spans="1:29">
      <c r="A517" s="13" t="s">
        <v>13261</v>
      </c>
      <c r="B517" s="4" t="s">
        <v>344</v>
      </c>
      <c r="C517" s="12" t="s">
        <v>1591</v>
      </c>
      <c r="D517" s="4" t="s">
        <v>269</v>
      </c>
      <c r="E517" s="4" t="s">
        <v>269</v>
      </c>
      <c r="F517" s="4" t="s">
        <v>3351</v>
      </c>
      <c r="G517" s="4" t="s">
        <v>603</v>
      </c>
      <c r="H517" s="4" t="s">
        <v>160</v>
      </c>
      <c r="I517" s="5" t="s">
        <v>269</v>
      </c>
      <c r="J517" s="5" t="s">
        <v>278</v>
      </c>
      <c r="K517" s="5" t="s">
        <v>665</v>
      </c>
      <c r="L517" s="5" t="s">
        <v>3348</v>
      </c>
      <c r="M517" s="5" t="s">
        <v>41927</v>
      </c>
      <c r="N517" s="5" t="s">
        <v>234</v>
      </c>
      <c r="O517" s="5" t="s">
        <v>41928</v>
      </c>
      <c r="P517" s="5" t="s">
        <v>41929</v>
      </c>
      <c r="Q517" s="5">
        <v>5.562</v>
      </c>
      <c r="R517" s="25">
        <f t="shared" si="8"/>
        <v>5.562</v>
      </c>
      <c r="S517" s="30" t="s">
        <v>22645</v>
      </c>
      <c r="T517" s="30" t="s">
        <v>4829</v>
      </c>
      <c r="U517" s="30" t="s">
        <v>4115</v>
      </c>
      <c r="V517" s="5" t="s">
        <v>7102</v>
      </c>
      <c r="W517" s="28"/>
      <c r="X517" s="29">
        <v>1.2</v>
      </c>
      <c r="Z517" s="29">
        <v>1016</v>
      </c>
      <c r="AA517" s="29">
        <v>1.8</v>
      </c>
      <c r="AB517" s="29">
        <v>100</v>
      </c>
      <c r="AC517" s="29">
        <v>346.9</v>
      </c>
    </row>
    <row r="518" spans="1:29">
      <c r="A518" s="13" t="s">
        <v>13263</v>
      </c>
      <c r="B518" s="4" t="s">
        <v>490</v>
      </c>
      <c r="C518" s="12" t="s">
        <v>269</v>
      </c>
      <c r="D518" s="4" t="s">
        <v>1896</v>
      </c>
      <c r="E518" s="4" t="s">
        <v>159</v>
      </c>
      <c r="F518" s="4" t="s">
        <v>269</v>
      </c>
      <c r="G518" s="4" t="s">
        <v>269</v>
      </c>
      <c r="H518" s="4" t="s">
        <v>269</v>
      </c>
      <c r="I518" s="5" t="s">
        <v>41930</v>
      </c>
      <c r="J518" s="5" t="s">
        <v>269</v>
      </c>
      <c r="K518" s="5" t="s">
        <v>269</v>
      </c>
      <c r="L518" s="5" t="s">
        <v>269</v>
      </c>
      <c r="M518" s="5" t="s">
        <v>269</v>
      </c>
      <c r="N518" s="5" t="s">
        <v>269</v>
      </c>
      <c r="O518" s="5" t="s">
        <v>269</v>
      </c>
      <c r="P518" s="5" t="s">
        <v>269</v>
      </c>
      <c r="Q518" s="5" t="s">
        <v>269</v>
      </c>
      <c r="R518" s="25">
        <f t="shared" si="8"/>
        <v>0</v>
      </c>
      <c r="S518" s="30" t="s">
        <v>269</v>
      </c>
      <c r="T518" s="30" t="s">
        <v>269</v>
      </c>
      <c r="U518" s="30" t="s">
        <v>269</v>
      </c>
      <c r="V518" s="5" t="s">
        <v>269</v>
      </c>
      <c r="W518" s="28"/>
      <c r="X518" s="29">
        <v>1</v>
      </c>
      <c r="Z518" s="29">
        <v>1016.2</v>
      </c>
      <c r="AA518" s="29">
        <v>1.9</v>
      </c>
      <c r="AB518" s="29">
        <v>100</v>
      </c>
      <c r="AC518" s="29">
        <v>351.9</v>
      </c>
    </row>
    <row r="519" spans="1:29">
      <c r="A519" s="13" t="s">
        <v>13265</v>
      </c>
      <c r="B519" s="4" t="s">
        <v>545</v>
      </c>
      <c r="C519" s="12" t="s">
        <v>269</v>
      </c>
      <c r="D519" s="4" t="s">
        <v>558</v>
      </c>
      <c r="E519" s="4" t="s">
        <v>546</v>
      </c>
      <c r="F519" s="4" t="s">
        <v>269</v>
      </c>
      <c r="G519" s="4" t="s">
        <v>269</v>
      </c>
      <c r="H519" s="4" t="s">
        <v>269</v>
      </c>
      <c r="I519" s="5" t="s">
        <v>41931</v>
      </c>
      <c r="J519" s="5" t="s">
        <v>1264</v>
      </c>
      <c r="K519" s="5" t="s">
        <v>355</v>
      </c>
      <c r="L519" s="5" t="s">
        <v>4485</v>
      </c>
      <c r="M519" s="5" t="s">
        <v>41932</v>
      </c>
      <c r="N519" s="5" t="s">
        <v>1809</v>
      </c>
      <c r="O519" s="5" t="s">
        <v>41933</v>
      </c>
      <c r="P519" s="5" t="s">
        <v>41934</v>
      </c>
      <c r="Q519" s="5">
        <v>6.719</v>
      </c>
      <c r="R519" s="25">
        <f t="shared" si="8"/>
        <v>6.719</v>
      </c>
      <c r="S519" s="30" t="s">
        <v>23353</v>
      </c>
      <c r="T519" s="30" t="s">
        <v>8603</v>
      </c>
      <c r="U519" s="30" t="s">
        <v>2144</v>
      </c>
      <c r="V519" s="5" t="s">
        <v>5727</v>
      </c>
      <c r="W519" s="28"/>
      <c r="X519" s="29">
        <v>1.9</v>
      </c>
      <c r="Z519" s="29">
        <v>1015.6</v>
      </c>
      <c r="AA519" s="29">
        <v>1.6</v>
      </c>
      <c r="AB519" s="29">
        <v>100</v>
      </c>
      <c r="AC519" s="29">
        <v>348</v>
      </c>
    </row>
    <row r="520" spans="1:29">
      <c r="A520" s="13" t="s">
        <v>13267</v>
      </c>
      <c r="B520" s="4" t="s">
        <v>3727</v>
      </c>
      <c r="C520" s="12" t="s">
        <v>31</v>
      </c>
      <c r="D520" s="4" t="s">
        <v>2919</v>
      </c>
      <c r="E520" s="4" t="s">
        <v>343</v>
      </c>
      <c r="F520" s="4" t="s">
        <v>9104</v>
      </c>
      <c r="G520" s="4" t="s">
        <v>302</v>
      </c>
      <c r="H520" s="4" t="s">
        <v>573</v>
      </c>
      <c r="I520" s="5" t="s">
        <v>41935</v>
      </c>
      <c r="J520" s="5" t="s">
        <v>278</v>
      </c>
      <c r="K520" s="5" t="s">
        <v>402</v>
      </c>
      <c r="L520" s="5" t="s">
        <v>3044</v>
      </c>
      <c r="M520" s="5" t="s">
        <v>41936</v>
      </c>
      <c r="N520" s="5" t="s">
        <v>4602</v>
      </c>
      <c r="O520" s="5" t="s">
        <v>41937</v>
      </c>
      <c r="P520" s="5" t="s">
        <v>31280</v>
      </c>
      <c r="Q520" s="5">
        <v>6.689</v>
      </c>
      <c r="R520" s="25">
        <f t="shared" si="8"/>
        <v>6.689</v>
      </c>
      <c r="S520" s="30" t="s">
        <v>41938</v>
      </c>
      <c r="T520" s="30" t="s">
        <v>4234</v>
      </c>
      <c r="U520" s="30" t="s">
        <v>4480</v>
      </c>
      <c r="V520" s="5" t="s">
        <v>4604</v>
      </c>
      <c r="W520" s="28"/>
      <c r="X520" s="29">
        <v>2.7</v>
      </c>
      <c r="Z520" s="29">
        <v>1013.8</v>
      </c>
      <c r="AA520" s="29">
        <v>2.6</v>
      </c>
      <c r="AB520" s="29">
        <v>100</v>
      </c>
      <c r="AC520" s="29">
        <v>358.2</v>
      </c>
    </row>
    <row r="521" spans="1:29">
      <c r="A521" s="13" t="s">
        <v>13269</v>
      </c>
      <c r="B521" s="4" t="s">
        <v>749</v>
      </c>
      <c r="C521" s="12" t="s">
        <v>115</v>
      </c>
      <c r="D521" s="4" t="s">
        <v>2919</v>
      </c>
      <c r="E521" s="4" t="s">
        <v>504</v>
      </c>
      <c r="F521" s="4" t="s">
        <v>6641</v>
      </c>
      <c r="G521" s="4" t="s">
        <v>344</v>
      </c>
      <c r="H521" s="4" t="s">
        <v>209</v>
      </c>
      <c r="I521" s="5" t="s">
        <v>41939</v>
      </c>
      <c r="J521" s="5" t="s">
        <v>5572</v>
      </c>
      <c r="K521" s="5" t="s">
        <v>251</v>
      </c>
      <c r="L521" s="5" t="s">
        <v>952</v>
      </c>
      <c r="M521" s="5" t="s">
        <v>28344</v>
      </c>
      <c r="N521" s="5" t="s">
        <v>138</v>
      </c>
      <c r="O521" s="5" t="s">
        <v>41940</v>
      </c>
      <c r="P521" s="5" t="s">
        <v>41941</v>
      </c>
      <c r="Q521" s="5">
        <v>7.37</v>
      </c>
      <c r="R521" s="25">
        <f t="shared" si="8"/>
        <v>7.37</v>
      </c>
      <c r="S521" s="30" t="s">
        <v>41942</v>
      </c>
      <c r="T521" s="30" t="s">
        <v>15267</v>
      </c>
      <c r="U521" s="30" t="s">
        <v>2944</v>
      </c>
      <c r="V521" s="5" t="s">
        <v>1301</v>
      </c>
      <c r="W521" s="28"/>
      <c r="X521" s="29">
        <v>2.4</v>
      </c>
      <c r="Z521" s="29">
        <v>1012.6</v>
      </c>
      <c r="AA521" s="29">
        <v>4.6</v>
      </c>
      <c r="AB521" s="29">
        <v>96</v>
      </c>
      <c r="AC521" s="29">
        <v>19.2</v>
      </c>
    </row>
    <row r="522" spans="1:29">
      <c r="A522" s="13" t="s">
        <v>13271</v>
      </c>
      <c r="B522" s="4" t="s">
        <v>2517</v>
      </c>
      <c r="C522" s="12" t="s">
        <v>317</v>
      </c>
      <c r="D522" s="4" t="s">
        <v>489</v>
      </c>
      <c r="E522" s="4" t="s">
        <v>2789</v>
      </c>
      <c r="F522" s="4" t="s">
        <v>947</v>
      </c>
      <c r="G522" s="4" t="s">
        <v>302</v>
      </c>
      <c r="H522" s="4" t="s">
        <v>28</v>
      </c>
      <c r="I522" s="5" t="s">
        <v>41943</v>
      </c>
      <c r="J522" s="5" t="s">
        <v>43</v>
      </c>
      <c r="K522" s="5" t="s">
        <v>1163</v>
      </c>
      <c r="L522" s="5" t="s">
        <v>8011</v>
      </c>
      <c r="M522" s="5" t="s">
        <v>11795</v>
      </c>
      <c r="N522" s="5" t="s">
        <v>1326</v>
      </c>
      <c r="O522" s="5" t="s">
        <v>41944</v>
      </c>
      <c r="P522" s="5" t="s">
        <v>41945</v>
      </c>
      <c r="Q522" s="5">
        <v>5.855</v>
      </c>
      <c r="R522" s="25">
        <f t="shared" si="8"/>
        <v>5.855</v>
      </c>
      <c r="S522" s="30" t="s">
        <v>41946</v>
      </c>
      <c r="T522" s="30" t="s">
        <v>8792</v>
      </c>
      <c r="U522" s="30" t="s">
        <v>2593</v>
      </c>
      <c r="V522" s="5" t="s">
        <v>4740</v>
      </c>
      <c r="W522" s="28"/>
      <c r="X522" s="29">
        <v>1.9</v>
      </c>
      <c r="Z522" s="29">
        <v>1012.5</v>
      </c>
      <c r="AA522" s="29">
        <v>6.4</v>
      </c>
      <c r="AB522" s="29">
        <v>82</v>
      </c>
      <c r="AC522" s="29">
        <v>12.8</v>
      </c>
    </row>
    <row r="523" spans="1:29">
      <c r="A523" s="13" t="s">
        <v>13273</v>
      </c>
      <c r="B523" s="4" t="s">
        <v>694</v>
      </c>
      <c r="C523" s="12" t="s">
        <v>99</v>
      </c>
      <c r="D523" s="4" t="s">
        <v>2488</v>
      </c>
      <c r="E523" s="4" t="s">
        <v>570</v>
      </c>
      <c r="F523" s="4" t="s">
        <v>13550</v>
      </c>
      <c r="G523" s="4" t="s">
        <v>344</v>
      </c>
      <c r="H523" s="4" t="s">
        <v>129</v>
      </c>
      <c r="I523" s="5" t="s">
        <v>41947</v>
      </c>
      <c r="J523" s="5" t="s">
        <v>1289</v>
      </c>
      <c r="K523" s="5" t="s">
        <v>59</v>
      </c>
      <c r="L523" s="5" t="s">
        <v>965</v>
      </c>
      <c r="M523" s="5" t="s">
        <v>41948</v>
      </c>
      <c r="N523" s="5" t="s">
        <v>2563</v>
      </c>
      <c r="O523" s="5" t="s">
        <v>41949</v>
      </c>
      <c r="P523" s="5" t="s">
        <v>41950</v>
      </c>
      <c r="Q523" s="5">
        <v>6.382</v>
      </c>
      <c r="R523" s="25">
        <f t="shared" si="8"/>
        <v>6.382</v>
      </c>
      <c r="S523" s="30" t="s">
        <v>13861</v>
      </c>
      <c r="T523" s="30" t="s">
        <v>9554</v>
      </c>
      <c r="U523" s="30" t="s">
        <v>2294</v>
      </c>
      <c r="V523" s="5" t="s">
        <v>1377</v>
      </c>
      <c r="W523" s="28"/>
      <c r="X523" s="29">
        <v>1</v>
      </c>
      <c r="Z523" s="29">
        <v>1012.6</v>
      </c>
      <c r="AA523" s="29">
        <v>7</v>
      </c>
      <c r="AB523" s="29">
        <v>80</v>
      </c>
      <c r="AC523" s="29">
        <v>57.8</v>
      </c>
    </row>
    <row r="524" spans="1:29">
      <c r="A524" s="13" t="s">
        <v>13275</v>
      </c>
      <c r="B524" s="4" t="s">
        <v>344</v>
      </c>
      <c r="C524" s="12" t="s">
        <v>1103</v>
      </c>
      <c r="D524" s="4" t="s">
        <v>491</v>
      </c>
      <c r="E524" s="4" t="s">
        <v>2489</v>
      </c>
      <c r="F524" s="4" t="s">
        <v>6856</v>
      </c>
      <c r="G524" s="4" t="s">
        <v>547</v>
      </c>
      <c r="H524" s="4" t="s">
        <v>143</v>
      </c>
      <c r="I524" s="5" t="s">
        <v>29773</v>
      </c>
      <c r="J524" s="5" t="s">
        <v>901</v>
      </c>
      <c r="K524" s="5" t="s">
        <v>430</v>
      </c>
      <c r="L524" s="5" t="s">
        <v>4789</v>
      </c>
      <c r="M524" s="5" t="s">
        <v>41951</v>
      </c>
      <c r="N524" s="5" t="s">
        <v>4882</v>
      </c>
      <c r="O524" s="5" t="s">
        <v>41952</v>
      </c>
      <c r="P524" s="5" t="s">
        <v>41953</v>
      </c>
      <c r="Q524" s="5">
        <v>5.828</v>
      </c>
      <c r="R524" s="25">
        <f t="shared" si="8"/>
        <v>5.828</v>
      </c>
      <c r="S524" s="30" t="s">
        <v>41954</v>
      </c>
      <c r="T524" s="30" t="s">
        <v>6668</v>
      </c>
      <c r="U524" s="30" t="s">
        <v>6366</v>
      </c>
      <c r="V524" s="5" t="s">
        <v>2379</v>
      </c>
      <c r="W524" s="28"/>
      <c r="X524" s="29">
        <v>1</v>
      </c>
      <c r="Z524" s="29">
        <v>1013</v>
      </c>
      <c r="AA524" s="29">
        <v>6.6</v>
      </c>
      <c r="AB524" s="29">
        <v>84</v>
      </c>
      <c r="AC524" s="29">
        <v>170</v>
      </c>
    </row>
    <row r="525" spans="1:29">
      <c r="A525" s="13" t="s">
        <v>13277</v>
      </c>
      <c r="B525" s="4" t="s">
        <v>681</v>
      </c>
      <c r="C525" s="12" t="s">
        <v>99</v>
      </c>
      <c r="D525" s="4" t="s">
        <v>434</v>
      </c>
      <c r="E525" s="4" t="s">
        <v>1746</v>
      </c>
      <c r="F525" s="4" t="s">
        <v>10446</v>
      </c>
      <c r="G525" s="4" t="s">
        <v>407</v>
      </c>
      <c r="H525" s="4" t="s">
        <v>30</v>
      </c>
      <c r="I525" s="5" t="s">
        <v>41955</v>
      </c>
      <c r="J525" s="5" t="s">
        <v>2285</v>
      </c>
      <c r="K525" s="5" t="s">
        <v>542</v>
      </c>
      <c r="L525" s="5" t="s">
        <v>8913</v>
      </c>
      <c r="M525" s="5" t="s">
        <v>35307</v>
      </c>
      <c r="N525" s="5" t="s">
        <v>1109</v>
      </c>
      <c r="O525" s="5" t="s">
        <v>41956</v>
      </c>
      <c r="P525" s="5" t="s">
        <v>41957</v>
      </c>
      <c r="Q525" s="5">
        <v>6.886</v>
      </c>
      <c r="R525" s="25">
        <f t="shared" si="8"/>
        <v>6.886</v>
      </c>
      <c r="S525" s="30" t="s">
        <v>30708</v>
      </c>
      <c r="T525" s="30" t="s">
        <v>6674</v>
      </c>
      <c r="U525" s="30" t="s">
        <v>5586</v>
      </c>
      <c r="V525" s="5" t="s">
        <v>11936</v>
      </c>
      <c r="W525" s="28"/>
      <c r="X525" s="29">
        <v>1.1</v>
      </c>
      <c r="Z525" s="29">
        <v>1013.9</v>
      </c>
      <c r="AA525" s="29">
        <v>5.8</v>
      </c>
      <c r="AB525" s="29">
        <v>88</v>
      </c>
      <c r="AC525" s="29">
        <v>169.1</v>
      </c>
    </row>
    <row r="526" spans="1:29">
      <c r="A526" s="13" t="s">
        <v>13279</v>
      </c>
      <c r="B526" s="4" t="s">
        <v>789</v>
      </c>
      <c r="C526" s="12" t="s">
        <v>1103</v>
      </c>
      <c r="D526" s="4" t="s">
        <v>981</v>
      </c>
      <c r="E526" s="4" t="s">
        <v>680</v>
      </c>
      <c r="F526" s="4" t="s">
        <v>5782</v>
      </c>
      <c r="G526" s="4" t="s">
        <v>258</v>
      </c>
      <c r="H526" s="4" t="s">
        <v>224</v>
      </c>
      <c r="I526" s="5" t="s">
        <v>27739</v>
      </c>
      <c r="J526" s="5" t="s">
        <v>2142</v>
      </c>
      <c r="K526" s="5" t="s">
        <v>542</v>
      </c>
      <c r="L526" s="5" t="s">
        <v>6751</v>
      </c>
      <c r="M526" s="5" t="s">
        <v>41958</v>
      </c>
      <c r="N526" s="5" t="s">
        <v>5622</v>
      </c>
      <c r="O526" s="5" t="s">
        <v>41959</v>
      </c>
      <c r="P526" s="5" t="s">
        <v>41960</v>
      </c>
      <c r="Q526" s="5">
        <v>7.063</v>
      </c>
      <c r="R526" s="25">
        <f t="shared" si="8"/>
        <v>7.063</v>
      </c>
      <c r="S526" s="30" t="s">
        <v>445</v>
      </c>
      <c r="T526" s="30" t="s">
        <v>5901</v>
      </c>
      <c r="U526" s="30" t="s">
        <v>14444</v>
      </c>
      <c r="V526" s="5" t="s">
        <v>8747</v>
      </c>
      <c r="W526" s="28"/>
      <c r="X526" s="29">
        <v>1.2</v>
      </c>
      <c r="Z526" s="29">
        <v>1014.9</v>
      </c>
      <c r="AA526" s="29">
        <v>5.4</v>
      </c>
      <c r="AB526" s="29">
        <v>91</v>
      </c>
      <c r="AC526" s="29">
        <v>167.6</v>
      </c>
    </row>
    <row r="527" spans="1:29">
      <c r="A527" s="13" t="s">
        <v>13280</v>
      </c>
      <c r="B527" s="4" t="s">
        <v>981</v>
      </c>
      <c r="C527" s="12" t="s">
        <v>1103</v>
      </c>
      <c r="D527" s="4" t="s">
        <v>994</v>
      </c>
      <c r="E527" s="4" t="s">
        <v>982</v>
      </c>
      <c r="F527" s="4" t="s">
        <v>16307</v>
      </c>
      <c r="G527" s="4" t="s">
        <v>161</v>
      </c>
      <c r="H527" s="4" t="s">
        <v>240</v>
      </c>
      <c r="I527" s="5" t="s">
        <v>41961</v>
      </c>
      <c r="J527" s="5" t="s">
        <v>1931</v>
      </c>
      <c r="K527" s="5" t="s">
        <v>125</v>
      </c>
      <c r="L527" s="5" t="s">
        <v>7789</v>
      </c>
      <c r="M527" s="5" t="s">
        <v>28333</v>
      </c>
      <c r="N527" s="5" t="s">
        <v>3215</v>
      </c>
      <c r="O527" s="5" t="s">
        <v>41962</v>
      </c>
      <c r="P527" s="5" t="s">
        <v>41963</v>
      </c>
      <c r="Q527" s="5">
        <v>7.118</v>
      </c>
      <c r="R527" s="25">
        <f t="shared" si="8"/>
        <v>7.118</v>
      </c>
      <c r="S527" s="30" t="s">
        <v>41964</v>
      </c>
      <c r="T527" s="30" t="s">
        <v>6931</v>
      </c>
      <c r="U527" s="30" t="s">
        <v>2347</v>
      </c>
      <c r="V527" s="5" t="s">
        <v>3922</v>
      </c>
      <c r="W527" s="28"/>
      <c r="X527" s="29">
        <v>0.8</v>
      </c>
      <c r="Z527" s="29">
        <v>1015.6</v>
      </c>
      <c r="AA527" s="29">
        <v>4.7</v>
      </c>
      <c r="AB527" s="29">
        <v>94</v>
      </c>
      <c r="AC527" s="29">
        <v>340.5</v>
      </c>
    </row>
    <row r="528" spans="1:29">
      <c r="A528" s="13" t="s">
        <v>13286</v>
      </c>
      <c r="B528" s="4" t="s">
        <v>953</v>
      </c>
      <c r="C528" s="12" t="s">
        <v>1591</v>
      </c>
      <c r="D528" s="4" t="s">
        <v>2567</v>
      </c>
      <c r="E528" s="4" t="s">
        <v>505</v>
      </c>
      <c r="F528" s="4" t="s">
        <v>1867</v>
      </c>
      <c r="G528" s="4" t="s">
        <v>64</v>
      </c>
      <c r="H528" s="4" t="s">
        <v>226</v>
      </c>
      <c r="I528" s="5" t="s">
        <v>41965</v>
      </c>
      <c r="J528" s="5" t="s">
        <v>3424</v>
      </c>
      <c r="K528" s="5" t="s">
        <v>267</v>
      </c>
      <c r="L528" s="5" t="s">
        <v>1682</v>
      </c>
      <c r="M528" s="5" t="s">
        <v>41966</v>
      </c>
      <c r="N528" s="5" t="s">
        <v>8752</v>
      </c>
      <c r="O528" s="5" t="s">
        <v>41967</v>
      </c>
      <c r="P528" s="5" t="s">
        <v>41968</v>
      </c>
      <c r="Q528" s="5">
        <v>6.428</v>
      </c>
      <c r="R528" s="25">
        <f t="shared" si="8"/>
        <v>6.428</v>
      </c>
      <c r="S528" s="30" t="s">
        <v>25907</v>
      </c>
      <c r="T528" s="30" t="s">
        <v>2971</v>
      </c>
      <c r="U528" s="30" t="s">
        <v>8025</v>
      </c>
      <c r="V528" s="5" t="s">
        <v>323</v>
      </c>
      <c r="W528" s="28"/>
      <c r="X528" s="29">
        <v>0.2</v>
      </c>
      <c r="Z528" s="29">
        <v>1016.3</v>
      </c>
      <c r="AA528" s="29">
        <v>4</v>
      </c>
      <c r="AB528" s="29">
        <v>98</v>
      </c>
      <c r="AC528" s="29">
        <v>265.9</v>
      </c>
    </row>
    <row r="529" spans="1:29">
      <c r="A529" s="13" t="s">
        <v>13292</v>
      </c>
      <c r="B529" s="4" t="s">
        <v>447</v>
      </c>
      <c r="C529" s="12" t="s">
        <v>1591</v>
      </c>
      <c r="D529" s="4" t="s">
        <v>1526</v>
      </c>
      <c r="E529" s="4" t="s">
        <v>448</v>
      </c>
      <c r="F529" s="4" t="s">
        <v>4534</v>
      </c>
      <c r="G529" s="4" t="s">
        <v>709</v>
      </c>
      <c r="H529" s="4" t="s">
        <v>191</v>
      </c>
      <c r="I529" s="5" t="s">
        <v>41969</v>
      </c>
      <c r="J529" s="5" t="s">
        <v>2278</v>
      </c>
      <c r="K529" s="5" t="s">
        <v>251</v>
      </c>
      <c r="L529" s="5" t="s">
        <v>3628</v>
      </c>
      <c r="M529" s="5" t="s">
        <v>4135</v>
      </c>
      <c r="N529" s="5" t="s">
        <v>879</v>
      </c>
      <c r="O529" s="5" t="s">
        <v>41970</v>
      </c>
      <c r="P529" s="5" t="s">
        <v>41971</v>
      </c>
      <c r="Q529" s="5">
        <v>5.676</v>
      </c>
      <c r="R529" s="25">
        <f t="shared" si="8"/>
        <v>5.676</v>
      </c>
      <c r="S529" s="30" t="s">
        <v>41777</v>
      </c>
      <c r="T529" s="30" t="s">
        <v>3735</v>
      </c>
      <c r="U529" s="30" t="s">
        <v>3702</v>
      </c>
      <c r="V529" s="5" t="s">
        <v>7228</v>
      </c>
      <c r="W529" s="28"/>
      <c r="X529" s="29">
        <v>0.3</v>
      </c>
      <c r="Z529" s="29">
        <v>1016.3</v>
      </c>
      <c r="AA529" s="29">
        <v>3.7</v>
      </c>
      <c r="AB529" s="29">
        <v>99</v>
      </c>
      <c r="AC529" s="29">
        <v>36.2</v>
      </c>
    </row>
    <row r="530" spans="1:29">
      <c r="A530" s="13" t="s">
        <v>13298</v>
      </c>
      <c r="B530" s="4" t="s">
        <v>2516</v>
      </c>
      <c r="C530" s="12" t="s">
        <v>1591</v>
      </c>
      <c r="D530" s="4" t="s">
        <v>775</v>
      </c>
      <c r="E530" s="4" t="s">
        <v>4271</v>
      </c>
      <c r="F530" s="4" t="s">
        <v>3504</v>
      </c>
      <c r="G530" s="4" t="s">
        <v>32</v>
      </c>
      <c r="H530" s="4" t="s">
        <v>1459</v>
      </c>
      <c r="I530" s="5" t="s">
        <v>41972</v>
      </c>
      <c r="J530" s="5" t="s">
        <v>2457</v>
      </c>
      <c r="K530" s="5" t="s">
        <v>456</v>
      </c>
      <c r="L530" s="5" t="s">
        <v>3456</v>
      </c>
      <c r="M530" s="5" t="s">
        <v>41973</v>
      </c>
      <c r="N530" s="5" t="s">
        <v>2305</v>
      </c>
      <c r="O530" s="5" t="s">
        <v>41974</v>
      </c>
      <c r="P530" s="5" t="s">
        <v>39297</v>
      </c>
      <c r="Q530" s="5">
        <v>5.179</v>
      </c>
      <c r="R530" s="25">
        <f t="shared" si="8"/>
        <v>5.179</v>
      </c>
      <c r="S530" s="30" t="s">
        <v>7237</v>
      </c>
      <c r="T530" s="30" t="s">
        <v>7253</v>
      </c>
      <c r="U530" s="30" t="s">
        <v>1756</v>
      </c>
      <c r="V530" s="5" t="s">
        <v>5720</v>
      </c>
      <c r="W530" s="28"/>
      <c r="X530" s="29">
        <v>0.3</v>
      </c>
      <c r="Z530" s="29">
        <v>1016.2</v>
      </c>
      <c r="AA530" s="29">
        <v>3.4</v>
      </c>
      <c r="AB530" s="29">
        <v>100</v>
      </c>
      <c r="AC530" s="29">
        <v>123</v>
      </c>
    </row>
    <row r="531" spans="1:29">
      <c r="A531" s="13" t="s">
        <v>13304</v>
      </c>
      <c r="B531" s="4" t="s">
        <v>1601</v>
      </c>
      <c r="C531" s="12" t="s">
        <v>34</v>
      </c>
      <c r="D531" s="4" t="s">
        <v>1539</v>
      </c>
      <c r="E531" s="4" t="s">
        <v>601</v>
      </c>
      <c r="F531" s="4" t="s">
        <v>9372</v>
      </c>
      <c r="G531" s="4" t="s">
        <v>32</v>
      </c>
      <c r="H531" s="4" t="s">
        <v>317</v>
      </c>
      <c r="I531" s="5" t="s">
        <v>41975</v>
      </c>
      <c r="J531" s="5" t="s">
        <v>2108</v>
      </c>
      <c r="K531" s="5" t="s">
        <v>430</v>
      </c>
      <c r="L531" s="5" t="s">
        <v>4748</v>
      </c>
      <c r="M531" s="5" t="s">
        <v>10479</v>
      </c>
      <c r="N531" s="5" t="s">
        <v>1744</v>
      </c>
      <c r="O531" s="5" t="s">
        <v>41976</v>
      </c>
      <c r="P531" s="5" t="s">
        <v>41977</v>
      </c>
      <c r="Q531" s="5">
        <v>4.971</v>
      </c>
      <c r="R531" s="25">
        <f t="shared" si="8"/>
        <v>4.971</v>
      </c>
      <c r="S531" s="30" t="s">
        <v>40427</v>
      </c>
      <c r="T531" s="30" t="s">
        <v>10525</v>
      </c>
      <c r="U531" s="30" t="s">
        <v>9329</v>
      </c>
      <c r="V531" s="5" t="s">
        <v>5727</v>
      </c>
      <c r="W531" s="28"/>
      <c r="X531" s="29" t="s">
        <v>269</v>
      </c>
      <c r="Z531" s="29">
        <v>1016.2</v>
      </c>
      <c r="AA531" s="29">
        <v>3.2</v>
      </c>
      <c r="AB531" s="29">
        <v>100</v>
      </c>
      <c r="AC531" s="29" t="s">
        <v>269</v>
      </c>
    </row>
    <row r="532" spans="1:29">
      <c r="A532" s="13" t="s">
        <v>13311</v>
      </c>
      <c r="B532" s="4" t="s">
        <v>669</v>
      </c>
      <c r="C532" s="12" t="s">
        <v>317</v>
      </c>
      <c r="D532" s="4" t="s">
        <v>391</v>
      </c>
      <c r="E532" s="4" t="s">
        <v>615</v>
      </c>
      <c r="F532" s="4" t="s">
        <v>2497</v>
      </c>
      <c r="G532" s="4" t="s">
        <v>709</v>
      </c>
      <c r="H532" s="4" t="s">
        <v>1103</v>
      </c>
      <c r="I532" s="5" t="s">
        <v>1645</v>
      </c>
      <c r="J532" s="5" t="s">
        <v>1163</v>
      </c>
      <c r="K532" s="5" t="s">
        <v>961</v>
      </c>
      <c r="L532" s="5" t="s">
        <v>8529</v>
      </c>
      <c r="M532" s="5" t="s">
        <v>41978</v>
      </c>
      <c r="N532" s="5" t="s">
        <v>3195</v>
      </c>
      <c r="O532" s="5" t="s">
        <v>26510</v>
      </c>
      <c r="P532" s="5" t="s">
        <v>6541</v>
      </c>
      <c r="Q532" s="5">
        <v>4.422</v>
      </c>
      <c r="R532" s="25">
        <f t="shared" si="8"/>
        <v>4.422</v>
      </c>
      <c r="S532" s="30" t="s">
        <v>39949</v>
      </c>
      <c r="T532" s="30" t="s">
        <v>666</v>
      </c>
      <c r="U532" s="30" t="s">
        <v>847</v>
      </c>
      <c r="V532" s="5" t="s">
        <v>10397</v>
      </c>
      <c r="W532" s="28"/>
      <c r="X532" s="29" t="s">
        <v>269</v>
      </c>
      <c r="Z532" s="29" t="s">
        <v>269</v>
      </c>
      <c r="AA532" s="29" t="s">
        <v>269</v>
      </c>
      <c r="AB532" s="29" t="s">
        <v>269</v>
      </c>
      <c r="AC532" s="29" t="s">
        <v>269</v>
      </c>
    </row>
    <row r="533" spans="1:29">
      <c r="A533" s="13" t="s">
        <v>13318</v>
      </c>
      <c r="B533" s="4" t="s">
        <v>1842</v>
      </c>
      <c r="C533" s="12" t="s">
        <v>1591</v>
      </c>
      <c r="D533" s="4" t="s">
        <v>558</v>
      </c>
      <c r="E533" s="4" t="s">
        <v>1346</v>
      </c>
      <c r="F533" s="4" t="s">
        <v>12102</v>
      </c>
      <c r="G533" s="4" t="s">
        <v>547</v>
      </c>
      <c r="H533" s="4" t="s">
        <v>4289</v>
      </c>
      <c r="I533" s="5" t="s">
        <v>11604</v>
      </c>
      <c r="J533" s="5" t="s">
        <v>278</v>
      </c>
      <c r="K533" s="5" t="s">
        <v>278</v>
      </c>
      <c r="L533" s="5" t="s">
        <v>1820</v>
      </c>
      <c r="M533" s="5" t="s">
        <v>18113</v>
      </c>
      <c r="N533" s="5" t="s">
        <v>2425</v>
      </c>
      <c r="O533" s="5" t="s">
        <v>36397</v>
      </c>
      <c r="P533" s="5" t="s">
        <v>30290</v>
      </c>
      <c r="Q533" s="5">
        <v>3.438</v>
      </c>
      <c r="R533" s="25">
        <f t="shared" si="8"/>
        <v>3.438</v>
      </c>
      <c r="S533" s="30" t="s">
        <v>41979</v>
      </c>
      <c r="T533" s="30" t="s">
        <v>341</v>
      </c>
      <c r="U533" s="30" t="s">
        <v>2576</v>
      </c>
      <c r="V533" s="5" t="s">
        <v>1775</v>
      </c>
      <c r="W533" s="28"/>
      <c r="X533" s="29">
        <v>0.5</v>
      </c>
      <c r="Z533" s="29">
        <v>1015.8</v>
      </c>
      <c r="AA533" s="29">
        <v>0.2</v>
      </c>
      <c r="AB533" s="29">
        <v>100</v>
      </c>
      <c r="AC533" s="29">
        <v>14.5</v>
      </c>
    </row>
    <row r="534" spans="1:29">
      <c r="A534" s="13" t="s">
        <v>13327</v>
      </c>
      <c r="B534" s="4" t="s">
        <v>626</v>
      </c>
      <c r="C534" s="12" t="s">
        <v>1591</v>
      </c>
      <c r="D534" s="4" t="s">
        <v>1842</v>
      </c>
      <c r="E534" s="4" t="s">
        <v>285</v>
      </c>
      <c r="F534" s="4" t="s">
        <v>4207</v>
      </c>
      <c r="G534" s="4" t="s">
        <v>287</v>
      </c>
      <c r="H534" s="4" t="s">
        <v>1103</v>
      </c>
      <c r="I534" s="5" t="s">
        <v>31243</v>
      </c>
      <c r="J534" s="5" t="s">
        <v>416</v>
      </c>
      <c r="K534" s="5" t="s">
        <v>278</v>
      </c>
      <c r="L534" s="5" t="s">
        <v>703</v>
      </c>
      <c r="M534" s="5" t="s">
        <v>19285</v>
      </c>
      <c r="N534" s="5" t="s">
        <v>1669</v>
      </c>
      <c r="O534" s="5" t="s">
        <v>41980</v>
      </c>
      <c r="P534" s="5" t="s">
        <v>20570</v>
      </c>
      <c r="Q534" s="5">
        <v>4.184</v>
      </c>
      <c r="R534" s="25">
        <f t="shared" si="8"/>
        <v>4.184</v>
      </c>
      <c r="S534" s="30" t="s">
        <v>41981</v>
      </c>
      <c r="T534" s="30" t="s">
        <v>178</v>
      </c>
      <c r="U534" s="30" t="s">
        <v>2514</v>
      </c>
      <c r="V534" s="5" t="s">
        <v>582</v>
      </c>
      <c r="W534" s="28"/>
      <c r="X534" s="29">
        <v>0.8</v>
      </c>
      <c r="Z534" s="29">
        <v>1016.3</v>
      </c>
      <c r="AA534" s="29">
        <v>1.5</v>
      </c>
      <c r="AB534" s="29">
        <v>100</v>
      </c>
      <c r="AC534" s="29">
        <v>186.3</v>
      </c>
    </row>
    <row r="535" spans="1:29">
      <c r="A535" s="13" t="s">
        <v>13335</v>
      </c>
      <c r="B535" s="4" t="s">
        <v>342</v>
      </c>
      <c r="C535" s="12" t="s">
        <v>1591</v>
      </c>
      <c r="D535" s="4" t="s">
        <v>1641</v>
      </c>
      <c r="E535" s="4" t="s">
        <v>175</v>
      </c>
      <c r="F535" s="4" t="s">
        <v>3938</v>
      </c>
      <c r="G535" s="4" t="s">
        <v>573</v>
      </c>
      <c r="H535" s="4" t="s">
        <v>302</v>
      </c>
      <c r="I535" s="5" t="s">
        <v>41982</v>
      </c>
      <c r="J535" s="5" t="s">
        <v>278</v>
      </c>
      <c r="K535" s="5" t="s">
        <v>278</v>
      </c>
      <c r="L535" s="5" t="s">
        <v>6685</v>
      </c>
      <c r="M535" s="5" t="s">
        <v>24960</v>
      </c>
      <c r="N535" s="5" t="s">
        <v>2005</v>
      </c>
      <c r="O535" s="5" t="s">
        <v>41983</v>
      </c>
      <c r="P535" s="5" t="s">
        <v>3542</v>
      </c>
      <c r="Q535" s="5">
        <v>3.92</v>
      </c>
      <c r="R535" s="25">
        <f t="shared" si="8"/>
        <v>3.92</v>
      </c>
      <c r="S535" s="30" t="s">
        <v>41984</v>
      </c>
      <c r="T535" s="30" t="s">
        <v>798</v>
      </c>
      <c r="U535" s="30" t="s">
        <v>1800</v>
      </c>
      <c r="V535" s="5" t="s">
        <v>582</v>
      </c>
      <c r="W535" s="28"/>
      <c r="X535" s="29">
        <v>0.8</v>
      </c>
      <c r="Z535" s="29">
        <v>1016</v>
      </c>
      <c r="AA535" s="29">
        <v>2.6</v>
      </c>
      <c r="AB535" s="29">
        <v>100</v>
      </c>
      <c r="AC535" s="29">
        <v>294.2</v>
      </c>
    </row>
    <row r="536" spans="1:29">
      <c r="A536" s="13" t="s">
        <v>13340</v>
      </c>
      <c r="B536" s="4" t="s">
        <v>615</v>
      </c>
      <c r="C536" s="12" t="s">
        <v>317</v>
      </c>
      <c r="D536" s="4" t="s">
        <v>1831</v>
      </c>
      <c r="E536" s="4" t="s">
        <v>271</v>
      </c>
      <c r="F536" s="4" t="s">
        <v>9316</v>
      </c>
      <c r="G536" s="4" t="s">
        <v>256</v>
      </c>
      <c r="H536" s="4" t="s">
        <v>1591</v>
      </c>
      <c r="I536" s="5" t="s">
        <v>41985</v>
      </c>
      <c r="J536" s="5" t="s">
        <v>278</v>
      </c>
      <c r="K536" s="5" t="s">
        <v>278</v>
      </c>
      <c r="L536" s="5" t="s">
        <v>8590</v>
      </c>
      <c r="M536" s="5" t="s">
        <v>41986</v>
      </c>
      <c r="N536" s="5" t="s">
        <v>6948</v>
      </c>
      <c r="O536" s="5" t="s">
        <v>41987</v>
      </c>
      <c r="P536" s="5" t="s">
        <v>28854</v>
      </c>
      <c r="Q536" s="5">
        <v>4.182</v>
      </c>
      <c r="R536" s="25">
        <f t="shared" si="8"/>
        <v>4.182</v>
      </c>
      <c r="S536" s="30" t="s">
        <v>41988</v>
      </c>
      <c r="T536" s="30" t="s">
        <v>6702</v>
      </c>
      <c r="U536" s="30" t="s">
        <v>18586</v>
      </c>
      <c r="V536" s="5" t="s">
        <v>564</v>
      </c>
      <c r="W536" s="28"/>
      <c r="X536" s="29">
        <v>1.1</v>
      </c>
      <c r="Z536" s="29">
        <v>1016</v>
      </c>
      <c r="AA536" s="29">
        <v>1.9</v>
      </c>
      <c r="AB536" s="29">
        <v>100</v>
      </c>
      <c r="AC536" s="29">
        <v>345.4</v>
      </c>
    </row>
    <row r="537" spans="1:29">
      <c r="A537" s="13" t="s">
        <v>13346</v>
      </c>
      <c r="B537" s="4" t="s">
        <v>2682</v>
      </c>
      <c r="C537" s="12" t="s">
        <v>1591</v>
      </c>
      <c r="D537" s="4" t="s">
        <v>601</v>
      </c>
      <c r="E537" s="4" t="s">
        <v>1269</v>
      </c>
      <c r="F537" s="4" t="s">
        <v>1886</v>
      </c>
      <c r="G537" s="4" t="s">
        <v>240</v>
      </c>
      <c r="H537" s="4" t="s">
        <v>99</v>
      </c>
      <c r="I537" s="5" t="s">
        <v>41989</v>
      </c>
      <c r="J537" s="5" t="s">
        <v>961</v>
      </c>
      <c r="K537" s="5" t="s">
        <v>278</v>
      </c>
      <c r="L537" s="5" t="s">
        <v>2749</v>
      </c>
      <c r="M537" s="5" t="s">
        <v>6971</v>
      </c>
      <c r="N537" s="5" t="s">
        <v>5071</v>
      </c>
      <c r="O537" s="5" t="s">
        <v>36483</v>
      </c>
      <c r="P537" s="5" t="s">
        <v>4386</v>
      </c>
      <c r="Q537" s="5">
        <v>4.19</v>
      </c>
      <c r="R537" s="25">
        <f t="shared" si="8"/>
        <v>4.19</v>
      </c>
      <c r="S537" s="30" t="s">
        <v>39093</v>
      </c>
      <c r="T537" s="30" t="s">
        <v>7062</v>
      </c>
      <c r="U537" s="30" t="s">
        <v>19167</v>
      </c>
      <c r="V537" s="5" t="s">
        <v>4391</v>
      </c>
      <c r="W537" s="28"/>
      <c r="X537" s="29">
        <v>1.7</v>
      </c>
      <c r="Z537" s="29">
        <v>1016.6</v>
      </c>
      <c r="AA537" s="29">
        <v>1.9</v>
      </c>
      <c r="AB537" s="29">
        <v>100</v>
      </c>
      <c r="AC537" s="29">
        <v>345.6</v>
      </c>
    </row>
    <row r="538" spans="1:29">
      <c r="A538" s="13" t="s">
        <v>13353</v>
      </c>
      <c r="B538" s="4" t="s">
        <v>615</v>
      </c>
      <c r="C538" s="12" t="s">
        <v>1591</v>
      </c>
      <c r="D538" s="4" t="s">
        <v>490</v>
      </c>
      <c r="E538" s="4" t="s">
        <v>271</v>
      </c>
      <c r="F538" s="4" t="s">
        <v>2715</v>
      </c>
      <c r="G538" s="4" t="s">
        <v>376</v>
      </c>
      <c r="H538" s="4" t="s">
        <v>1459</v>
      </c>
      <c r="I538" s="5" t="s">
        <v>41990</v>
      </c>
      <c r="J538" s="5" t="s">
        <v>278</v>
      </c>
      <c r="K538" s="5" t="s">
        <v>278</v>
      </c>
      <c r="L538" s="5" t="s">
        <v>1175</v>
      </c>
      <c r="M538" s="5" t="s">
        <v>41991</v>
      </c>
      <c r="N538" s="5" t="s">
        <v>2355</v>
      </c>
      <c r="O538" s="5" t="s">
        <v>41992</v>
      </c>
      <c r="P538" s="5" t="s">
        <v>41993</v>
      </c>
      <c r="Q538" s="5">
        <v>4.091</v>
      </c>
      <c r="R538" s="25">
        <f t="shared" si="8"/>
        <v>4.091</v>
      </c>
      <c r="S538" s="30" t="s">
        <v>38611</v>
      </c>
      <c r="T538" s="30" t="s">
        <v>4817</v>
      </c>
      <c r="U538" s="30" t="s">
        <v>13512</v>
      </c>
      <c r="V538" s="5" t="s">
        <v>8167</v>
      </c>
      <c r="W538" s="28"/>
      <c r="X538" s="29">
        <v>1.4</v>
      </c>
      <c r="Z538" s="29">
        <v>1016.9</v>
      </c>
      <c r="AA538" s="29">
        <v>1.9</v>
      </c>
      <c r="AB538" s="29">
        <v>100</v>
      </c>
      <c r="AC538" s="29">
        <v>348.5</v>
      </c>
    </row>
    <row r="539" spans="1:29">
      <c r="A539" s="13" t="s">
        <v>13358</v>
      </c>
      <c r="B539" s="4" t="s">
        <v>942</v>
      </c>
      <c r="C539" s="12" t="s">
        <v>68</v>
      </c>
      <c r="D539" s="4" t="s">
        <v>1725</v>
      </c>
      <c r="E539" s="4" t="s">
        <v>1307</v>
      </c>
      <c r="F539" s="4" t="s">
        <v>5403</v>
      </c>
      <c r="G539" s="4" t="s">
        <v>208</v>
      </c>
      <c r="H539" s="4" t="s">
        <v>223</v>
      </c>
      <c r="I539" s="5" t="s">
        <v>23622</v>
      </c>
      <c r="J539" s="5" t="s">
        <v>278</v>
      </c>
      <c r="K539" s="5" t="s">
        <v>278</v>
      </c>
      <c r="L539" s="5" t="s">
        <v>9218</v>
      </c>
      <c r="M539" s="5" t="s">
        <v>41994</v>
      </c>
      <c r="N539" s="5" t="s">
        <v>5603</v>
      </c>
      <c r="O539" s="5" t="s">
        <v>38094</v>
      </c>
      <c r="P539" s="5" t="s">
        <v>41995</v>
      </c>
      <c r="Q539" s="5">
        <v>4.017</v>
      </c>
      <c r="R539" s="25">
        <f t="shared" si="8"/>
        <v>4.017</v>
      </c>
      <c r="S539" s="30" t="s">
        <v>41996</v>
      </c>
      <c r="T539" s="30" t="s">
        <v>627</v>
      </c>
      <c r="U539" s="30" t="s">
        <v>22402</v>
      </c>
      <c r="V539" s="5" t="s">
        <v>4391</v>
      </c>
      <c r="W539" s="28"/>
      <c r="X539" s="29">
        <v>1.1</v>
      </c>
      <c r="Z539" s="29">
        <v>1017.4</v>
      </c>
      <c r="AA539" s="29">
        <v>2.6</v>
      </c>
      <c r="AB539" s="29">
        <v>100</v>
      </c>
      <c r="AC539" s="29">
        <v>10.9</v>
      </c>
    </row>
    <row r="540" spans="1:29">
      <c r="A540" s="13" t="s">
        <v>13363</v>
      </c>
      <c r="B540" s="4" t="s">
        <v>570</v>
      </c>
      <c r="C540" s="12" t="s">
        <v>1591</v>
      </c>
      <c r="D540" s="4" t="s">
        <v>532</v>
      </c>
      <c r="E540" s="4" t="s">
        <v>571</v>
      </c>
      <c r="F540" s="4" t="s">
        <v>5651</v>
      </c>
      <c r="G540" s="4" t="s">
        <v>50</v>
      </c>
      <c r="H540" s="4" t="s">
        <v>97</v>
      </c>
      <c r="I540" s="5" t="s">
        <v>41997</v>
      </c>
      <c r="J540" s="5" t="s">
        <v>278</v>
      </c>
      <c r="K540" s="5" t="s">
        <v>278</v>
      </c>
      <c r="L540" s="5" t="s">
        <v>2449</v>
      </c>
      <c r="M540" s="5" t="s">
        <v>41998</v>
      </c>
      <c r="N540" s="5" t="s">
        <v>3965</v>
      </c>
      <c r="O540" s="5" t="s">
        <v>41999</v>
      </c>
      <c r="P540" s="5" t="s">
        <v>15961</v>
      </c>
      <c r="Q540" s="5">
        <v>3.787</v>
      </c>
      <c r="R540" s="25">
        <f t="shared" si="8"/>
        <v>3.787</v>
      </c>
      <c r="S540" s="30" t="s">
        <v>42000</v>
      </c>
      <c r="T540" s="30" t="s">
        <v>2980</v>
      </c>
      <c r="U540" s="30" t="s">
        <v>6471</v>
      </c>
      <c r="V540" s="5" t="s">
        <v>564</v>
      </c>
      <c r="W540" s="28"/>
      <c r="X540" s="29">
        <v>1.8</v>
      </c>
      <c r="Z540" s="29">
        <v>1017.7</v>
      </c>
      <c r="AA540" s="29">
        <v>3.7</v>
      </c>
      <c r="AB540" s="29">
        <v>100</v>
      </c>
      <c r="AC540" s="29">
        <v>0.5</v>
      </c>
    </row>
    <row r="541" spans="1:29">
      <c r="A541" s="13" t="s">
        <v>13369</v>
      </c>
      <c r="B541" s="4" t="s">
        <v>2682</v>
      </c>
      <c r="C541" s="12" t="s">
        <v>942</v>
      </c>
      <c r="D541" s="4" t="s">
        <v>599</v>
      </c>
      <c r="E541" s="4" t="s">
        <v>1269</v>
      </c>
      <c r="F541" s="4" t="s">
        <v>1442</v>
      </c>
      <c r="G541" s="4" t="s">
        <v>115</v>
      </c>
      <c r="H541" s="4" t="s">
        <v>940</v>
      </c>
      <c r="I541" s="5" t="s">
        <v>42001</v>
      </c>
      <c r="J541" s="5" t="s">
        <v>278</v>
      </c>
      <c r="K541" s="5" t="s">
        <v>278</v>
      </c>
      <c r="L541" s="5" t="s">
        <v>3817</v>
      </c>
      <c r="M541" s="5" t="s">
        <v>41386</v>
      </c>
      <c r="N541" s="5" t="s">
        <v>2387</v>
      </c>
      <c r="O541" s="5" t="s">
        <v>22671</v>
      </c>
      <c r="P541" s="5" t="s">
        <v>9560</v>
      </c>
      <c r="Q541" s="5">
        <v>3.689</v>
      </c>
      <c r="R541" s="25">
        <f t="shared" si="8"/>
        <v>3.689</v>
      </c>
      <c r="S541" s="30" t="s">
        <v>2852</v>
      </c>
      <c r="T541" s="30" t="s">
        <v>915</v>
      </c>
      <c r="U541" s="30" t="s">
        <v>62</v>
      </c>
      <c r="V541" s="5" t="s">
        <v>11004</v>
      </c>
      <c r="W541" s="28"/>
      <c r="X541" s="29">
        <v>2.2</v>
      </c>
      <c r="Z541" s="29">
        <v>1017.7</v>
      </c>
      <c r="AA541" s="29">
        <v>5</v>
      </c>
      <c r="AB541" s="29">
        <v>97</v>
      </c>
      <c r="AC541" s="29">
        <v>10.1</v>
      </c>
    </row>
    <row r="542" spans="1:29">
      <c r="A542" s="13" t="s">
        <v>13376</v>
      </c>
      <c r="B542" s="4" t="s">
        <v>360</v>
      </c>
      <c r="C542" s="12" t="s">
        <v>317</v>
      </c>
      <c r="D542" s="4" t="s">
        <v>285</v>
      </c>
      <c r="E542" s="4" t="s">
        <v>284</v>
      </c>
      <c r="F542" s="4" t="s">
        <v>8699</v>
      </c>
      <c r="G542" s="4" t="s">
        <v>942</v>
      </c>
      <c r="H542" s="4" t="s">
        <v>112</v>
      </c>
      <c r="I542" s="5" t="s">
        <v>42002</v>
      </c>
      <c r="J542" s="5" t="s">
        <v>278</v>
      </c>
      <c r="K542" s="5" t="s">
        <v>278</v>
      </c>
      <c r="L542" s="5" t="s">
        <v>482</v>
      </c>
      <c r="M542" s="5" t="s">
        <v>32465</v>
      </c>
      <c r="N542" s="5" t="s">
        <v>3008</v>
      </c>
      <c r="O542" s="5" t="s">
        <v>2446</v>
      </c>
      <c r="P542" s="5" t="s">
        <v>13819</v>
      </c>
      <c r="Q542" s="5">
        <v>6.967</v>
      </c>
      <c r="R542" s="25">
        <f t="shared" si="8"/>
        <v>6.967</v>
      </c>
      <c r="S542" s="30" t="s">
        <v>26431</v>
      </c>
      <c r="T542" s="30" t="s">
        <v>9890</v>
      </c>
      <c r="U542" s="30" t="s">
        <v>384</v>
      </c>
      <c r="V542" s="5" t="s">
        <v>7666</v>
      </c>
      <c r="W542" s="28"/>
      <c r="X542" s="29">
        <v>1.6</v>
      </c>
      <c r="Z542" s="29">
        <v>1017.5</v>
      </c>
      <c r="AA542" s="29">
        <v>6.3</v>
      </c>
      <c r="AB542" s="29">
        <v>90</v>
      </c>
      <c r="AC542" s="29">
        <v>14.9</v>
      </c>
    </row>
    <row r="543" spans="1:29">
      <c r="A543" s="13" t="s">
        <v>13382</v>
      </c>
      <c r="B543" s="4" t="s">
        <v>255</v>
      </c>
      <c r="C543" s="12" t="s">
        <v>317</v>
      </c>
      <c r="D543" s="4" t="s">
        <v>2687</v>
      </c>
      <c r="E543" s="4" t="s">
        <v>65</v>
      </c>
      <c r="F543" s="4" t="s">
        <v>652</v>
      </c>
      <c r="G543" s="4" t="s">
        <v>191</v>
      </c>
      <c r="H543" s="4" t="s">
        <v>299</v>
      </c>
      <c r="I543" s="5" t="s">
        <v>42003</v>
      </c>
      <c r="J543" s="5" t="s">
        <v>278</v>
      </c>
      <c r="K543" s="5" t="s">
        <v>278</v>
      </c>
      <c r="L543" s="5" t="s">
        <v>455</v>
      </c>
      <c r="M543" s="5" t="s">
        <v>24089</v>
      </c>
      <c r="N543" s="5" t="s">
        <v>3752</v>
      </c>
      <c r="O543" s="5" t="s">
        <v>18238</v>
      </c>
      <c r="P543" s="5" t="s">
        <v>6736</v>
      </c>
      <c r="Q543" s="5">
        <v>10.858</v>
      </c>
      <c r="R543" s="25">
        <f t="shared" si="8"/>
        <v>10.858</v>
      </c>
      <c r="S543" s="30" t="s">
        <v>42004</v>
      </c>
      <c r="T543" s="30" t="s">
        <v>7253</v>
      </c>
      <c r="U543" s="30" t="s">
        <v>329</v>
      </c>
      <c r="V543" s="5" t="s">
        <v>9731</v>
      </c>
      <c r="W543" s="28"/>
      <c r="X543" s="29">
        <v>1.4</v>
      </c>
      <c r="Z543" s="29">
        <v>1017</v>
      </c>
      <c r="AA543" s="29">
        <v>7.2</v>
      </c>
      <c r="AB543" s="29">
        <v>85</v>
      </c>
      <c r="AC543" s="29">
        <v>3.3</v>
      </c>
    </row>
    <row r="544" spans="1:29">
      <c r="A544" s="13" t="s">
        <v>13388</v>
      </c>
      <c r="B544" s="4" t="s">
        <v>1307</v>
      </c>
      <c r="C544" s="12" t="s">
        <v>99</v>
      </c>
      <c r="D544" s="4" t="s">
        <v>30</v>
      </c>
      <c r="E544" s="4" t="s">
        <v>30</v>
      </c>
      <c r="F544" s="4" t="s">
        <v>309</v>
      </c>
      <c r="G544" s="4" t="s">
        <v>160</v>
      </c>
      <c r="H544" s="4" t="s">
        <v>65</v>
      </c>
      <c r="I544" s="5" t="s">
        <v>40998</v>
      </c>
      <c r="J544" s="5" t="s">
        <v>136</v>
      </c>
      <c r="K544" s="5" t="s">
        <v>278</v>
      </c>
      <c r="L544" s="5" t="s">
        <v>3965</v>
      </c>
      <c r="M544" s="5" t="s">
        <v>9580</v>
      </c>
      <c r="N544" s="5" t="s">
        <v>1626</v>
      </c>
      <c r="O544" s="5" t="s">
        <v>23558</v>
      </c>
      <c r="P544" s="5" t="s">
        <v>42005</v>
      </c>
      <c r="Q544" s="5">
        <v>3.123</v>
      </c>
      <c r="R544" s="25">
        <f t="shared" si="8"/>
        <v>3.123</v>
      </c>
      <c r="S544" s="30" t="s">
        <v>14747</v>
      </c>
      <c r="T544" s="30" t="s">
        <v>588</v>
      </c>
      <c r="U544" s="30" t="s">
        <v>2015</v>
      </c>
      <c r="V544" s="5" t="s">
        <v>1535</v>
      </c>
      <c r="W544" s="28"/>
      <c r="X544" s="29">
        <v>2</v>
      </c>
      <c r="Z544" s="29">
        <v>1016.4</v>
      </c>
      <c r="AA544" s="29">
        <v>7.6</v>
      </c>
      <c r="AB544" s="29">
        <v>84</v>
      </c>
      <c r="AC544" s="29">
        <v>4.4</v>
      </c>
    </row>
    <row r="545" spans="1:29">
      <c r="A545" s="13" t="s">
        <v>13394</v>
      </c>
      <c r="B545" s="4" t="s">
        <v>144</v>
      </c>
      <c r="C545" s="12" t="s">
        <v>1103</v>
      </c>
      <c r="D545" s="4" t="s">
        <v>574</v>
      </c>
      <c r="E545" s="4" t="s">
        <v>316</v>
      </c>
      <c r="F545" s="4" t="s">
        <v>2052</v>
      </c>
      <c r="G545" s="4" t="s">
        <v>115</v>
      </c>
      <c r="H545" s="4" t="s">
        <v>82</v>
      </c>
      <c r="I545" s="5" t="s">
        <v>42006</v>
      </c>
      <c r="J545" s="5" t="s">
        <v>278</v>
      </c>
      <c r="K545" s="5" t="s">
        <v>278</v>
      </c>
      <c r="L545" s="5" t="s">
        <v>4704</v>
      </c>
      <c r="M545" s="5" t="s">
        <v>16810</v>
      </c>
      <c r="N545" s="5" t="s">
        <v>3848</v>
      </c>
      <c r="O545" s="5" t="s">
        <v>19219</v>
      </c>
      <c r="P545" s="5" t="s">
        <v>16677</v>
      </c>
      <c r="Q545" s="5">
        <v>2.252</v>
      </c>
      <c r="R545" s="25">
        <f t="shared" si="8"/>
        <v>2.252</v>
      </c>
      <c r="S545" s="30" t="s">
        <v>22200</v>
      </c>
      <c r="T545" s="30" t="s">
        <v>5701</v>
      </c>
      <c r="U545" s="30" t="s">
        <v>1913</v>
      </c>
      <c r="V545" s="5" t="s">
        <v>11936</v>
      </c>
      <c r="W545" s="28"/>
      <c r="X545" s="29">
        <v>2.7</v>
      </c>
      <c r="Z545" s="29">
        <v>1016.3</v>
      </c>
      <c r="AA545" s="29">
        <v>7.6</v>
      </c>
      <c r="AB545" s="29">
        <v>85</v>
      </c>
      <c r="AC545" s="29">
        <v>356.9</v>
      </c>
    </row>
    <row r="546" spans="1:29">
      <c r="A546" s="13" t="s">
        <v>13401</v>
      </c>
      <c r="B546" s="4" t="s">
        <v>2298</v>
      </c>
      <c r="C546" s="12" t="s">
        <v>1591</v>
      </c>
      <c r="D546" s="4" t="s">
        <v>63</v>
      </c>
      <c r="E546" s="4" t="s">
        <v>940</v>
      </c>
      <c r="F546" s="4" t="s">
        <v>325</v>
      </c>
      <c r="G546" s="4" t="s">
        <v>31</v>
      </c>
      <c r="H546" s="4" t="s">
        <v>2663</v>
      </c>
      <c r="I546" s="5" t="s">
        <v>42007</v>
      </c>
      <c r="J546" s="5" t="s">
        <v>278</v>
      </c>
      <c r="K546" s="5" t="s">
        <v>278</v>
      </c>
      <c r="L546" s="5" t="s">
        <v>3784</v>
      </c>
      <c r="M546" s="5" t="s">
        <v>7118</v>
      </c>
      <c r="N546" s="5" t="s">
        <v>5570</v>
      </c>
      <c r="O546" s="5" t="s">
        <v>4487</v>
      </c>
      <c r="P546" s="5" t="s">
        <v>39816</v>
      </c>
      <c r="Q546" s="5">
        <v>2.337</v>
      </c>
      <c r="R546" s="25">
        <f t="shared" si="8"/>
        <v>2.337</v>
      </c>
      <c r="S546" s="30" t="s">
        <v>4411</v>
      </c>
      <c r="T546" s="30" t="s">
        <v>9943</v>
      </c>
      <c r="U546" s="30" t="s">
        <v>5976</v>
      </c>
      <c r="V546" s="5" t="s">
        <v>1401</v>
      </c>
      <c r="W546" s="28"/>
      <c r="X546" s="29">
        <v>3.5</v>
      </c>
      <c r="Z546" s="29">
        <v>1016.5</v>
      </c>
      <c r="AA546" s="29">
        <v>7</v>
      </c>
      <c r="AB546" s="29">
        <v>89</v>
      </c>
      <c r="AC546" s="29">
        <v>0.3</v>
      </c>
    </row>
    <row r="547" spans="1:29">
      <c r="A547" s="13" t="s">
        <v>13407</v>
      </c>
      <c r="B547" s="4" t="s">
        <v>226</v>
      </c>
      <c r="C547" s="12" t="s">
        <v>1591</v>
      </c>
      <c r="D547" s="4" t="s">
        <v>2663</v>
      </c>
      <c r="E547" s="4" t="s">
        <v>316</v>
      </c>
      <c r="F547" s="4" t="s">
        <v>1570</v>
      </c>
      <c r="G547" s="4" t="s">
        <v>874</v>
      </c>
      <c r="H547" s="4" t="s">
        <v>299</v>
      </c>
      <c r="I547" s="5" t="s">
        <v>42008</v>
      </c>
      <c r="J547" s="5" t="s">
        <v>278</v>
      </c>
      <c r="K547" s="5" t="s">
        <v>278</v>
      </c>
      <c r="L547" s="5" t="s">
        <v>1584</v>
      </c>
      <c r="M547" s="5" t="s">
        <v>22369</v>
      </c>
      <c r="N547" s="5" t="s">
        <v>786</v>
      </c>
      <c r="O547" s="5" t="s">
        <v>42009</v>
      </c>
      <c r="P547" s="5" t="s">
        <v>30895</v>
      </c>
      <c r="Q547" s="5">
        <v>2.767</v>
      </c>
      <c r="R547" s="25">
        <f t="shared" si="8"/>
        <v>2.767</v>
      </c>
      <c r="S547" s="30" t="s">
        <v>29009</v>
      </c>
      <c r="T547" s="30" t="s">
        <v>4171</v>
      </c>
      <c r="U547" s="30" t="s">
        <v>1848</v>
      </c>
      <c r="V547" s="5" t="s">
        <v>2247</v>
      </c>
      <c r="W547" s="28"/>
      <c r="X547" s="29">
        <v>3.9</v>
      </c>
      <c r="Z547" s="29">
        <v>1016.6</v>
      </c>
      <c r="AA547" s="29">
        <v>7</v>
      </c>
      <c r="AB547" s="29">
        <v>88</v>
      </c>
      <c r="AC547" s="29">
        <v>5.3</v>
      </c>
    </row>
    <row r="548" spans="1:29">
      <c r="A548" s="13" t="s">
        <v>13413</v>
      </c>
      <c r="B548" s="4" t="s">
        <v>571</v>
      </c>
      <c r="C548" s="12" t="s">
        <v>1591</v>
      </c>
      <c r="D548" s="4" t="s">
        <v>114</v>
      </c>
      <c r="E548" s="4" t="s">
        <v>954</v>
      </c>
      <c r="F548" s="4" t="s">
        <v>4829</v>
      </c>
      <c r="G548" s="4" t="s">
        <v>1459</v>
      </c>
      <c r="H548" s="4" t="s">
        <v>63</v>
      </c>
      <c r="I548" s="5" t="s">
        <v>42010</v>
      </c>
      <c r="J548" s="5" t="s">
        <v>278</v>
      </c>
      <c r="K548" s="5" t="s">
        <v>278</v>
      </c>
      <c r="L548" s="5" t="s">
        <v>2066</v>
      </c>
      <c r="M548" s="5" t="s">
        <v>42011</v>
      </c>
      <c r="N548" s="5" t="s">
        <v>5168</v>
      </c>
      <c r="O548" s="5" t="s">
        <v>24829</v>
      </c>
      <c r="P548" s="5" t="s">
        <v>30703</v>
      </c>
      <c r="Q548" s="5">
        <v>3.186</v>
      </c>
      <c r="R548" s="25">
        <f t="shared" si="8"/>
        <v>3.186</v>
      </c>
      <c r="S548" s="30" t="s">
        <v>39290</v>
      </c>
      <c r="T548" s="30" t="s">
        <v>193</v>
      </c>
      <c r="U548" s="30" t="s">
        <v>7228</v>
      </c>
      <c r="V548" s="5" t="s">
        <v>7113</v>
      </c>
      <c r="W548" s="28"/>
      <c r="X548" s="29">
        <v>3.3</v>
      </c>
      <c r="Z548" s="29">
        <v>1017</v>
      </c>
      <c r="AA548" s="29">
        <v>6.8</v>
      </c>
      <c r="AB548" s="29">
        <v>90</v>
      </c>
      <c r="AC548" s="29">
        <v>8.4</v>
      </c>
    </row>
    <row r="549" spans="1:29">
      <c r="A549" s="13" t="s">
        <v>13420</v>
      </c>
      <c r="B549" s="4" t="s">
        <v>360</v>
      </c>
      <c r="C549" s="12" t="s">
        <v>1591</v>
      </c>
      <c r="D549" s="4" t="s">
        <v>144</v>
      </c>
      <c r="E549" s="4" t="s">
        <v>284</v>
      </c>
      <c r="F549" s="4" t="s">
        <v>77</v>
      </c>
      <c r="G549" s="4" t="s">
        <v>1737</v>
      </c>
      <c r="H549" s="4" t="s">
        <v>1088</v>
      </c>
      <c r="I549" s="5" t="s">
        <v>42012</v>
      </c>
      <c r="J549" s="5" t="s">
        <v>278</v>
      </c>
      <c r="K549" s="5" t="s">
        <v>278</v>
      </c>
      <c r="L549" s="5" t="s">
        <v>1638</v>
      </c>
      <c r="M549" s="5" t="s">
        <v>2303</v>
      </c>
      <c r="N549" s="5" t="s">
        <v>124</v>
      </c>
      <c r="O549" s="5" t="s">
        <v>40600</v>
      </c>
      <c r="P549" s="5" t="s">
        <v>5274</v>
      </c>
      <c r="Q549" s="5">
        <v>3.655</v>
      </c>
      <c r="R549" s="25">
        <f t="shared" si="8"/>
        <v>3.655</v>
      </c>
      <c r="S549" s="30" t="s">
        <v>42013</v>
      </c>
      <c r="T549" s="30" t="s">
        <v>10525</v>
      </c>
      <c r="U549" s="30" t="s">
        <v>7982</v>
      </c>
      <c r="V549" s="5" t="s">
        <v>10397</v>
      </c>
      <c r="W549" s="28"/>
      <c r="X549" s="29">
        <v>2.6</v>
      </c>
      <c r="Z549" s="29">
        <v>1017.9</v>
      </c>
      <c r="AA549" s="29">
        <v>6.5</v>
      </c>
      <c r="AB549" s="29">
        <v>91</v>
      </c>
      <c r="AC549" s="29">
        <v>5.1</v>
      </c>
    </row>
    <row r="550" spans="1:29">
      <c r="A550" s="13" t="s">
        <v>13427</v>
      </c>
      <c r="B550" s="4" t="s">
        <v>159</v>
      </c>
      <c r="C550" s="12" t="s">
        <v>1591</v>
      </c>
      <c r="D550" s="4" t="s">
        <v>285</v>
      </c>
      <c r="E550" s="4" t="s">
        <v>206</v>
      </c>
      <c r="F550" s="4" t="s">
        <v>8105</v>
      </c>
      <c r="G550" s="4" t="s">
        <v>1737</v>
      </c>
      <c r="H550" s="4" t="s">
        <v>116</v>
      </c>
      <c r="I550" s="5" t="s">
        <v>42014</v>
      </c>
      <c r="J550" s="5" t="s">
        <v>1133</v>
      </c>
      <c r="K550" s="5" t="s">
        <v>278</v>
      </c>
      <c r="L550" s="5" t="s">
        <v>279</v>
      </c>
      <c r="M550" s="5" t="s">
        <v>21220</v>
      </c>
      <c r="N550" s="5" t="s">
        <v>6477</v>
      </c>
      <c r="O550" s="5" t="s">
        <v>42015</v>
      </c>
      <c r="P550" s="5" t="s">
        <v>2586</v>
      </c>
      <c r="Q550" s="5">
        <v>4.243</v>
      </c>
      <c r="R550" s="25">
        <f t="shared" si="8"/>
        <v>4.243</v>
      </c>
      <c r="S550" s="30" t="s">
        <v>14889</v>
      </c>
      <c r="T550" s="30" t="s">
        <v>9890</v>
      </c>
      <c r="U550" s="30" t="s">
        <v>8436</v>
      </c>
      <c r="V550" s="5" t="s">
        <v>4472</v>
      </c>
      <c r="W550" s="28"/>
      <c r="X550" s="29">
        <v>2.5</v>
      </c>
      <c r="Z550" s="29">
        <v>1018.8</v>
      </c>
      <c r="AA550" s="29">
        <v>6.2</v>
      </c>
      <c r="AB550" s="29">
        <v>92</v>
      </c>
      <c r="AC550" s="29">
        <v>4.6</v>
      </c>
    </row>
    <row r="551" spans="1:29">
      <c r="A551" s="13" t="s">
        <v>13434</v>
      </c>
      <c r="B551" s="4" t="s">
        <v>1243</v>
      </c>
      <c r="C551" s="12" t="s">
        <v>1591</v>
      </c>
      <c r="D551" s="4" t="s">
        <v>1726</v>
      </c>
      <c r="E551" s="4" t="s">
        <v>158</v>
      </c>
      <c r="F551" s="4" t="s">
        <v>6702</v>
      </c>
      <c r="G551" s="4" t="s">
        <v>1737</v>
      </c>
      <c r="H551" s="4" t="s">
        <v>83</v>
      </c>
      <c r="I551" s="5" t="s">
        <v>42016</v>
      </c>
      <c r="J551" s="5" t="s">
        <v>728</v>
      </c>
      <c r="K551" s="5" t="s">
        <v>2183</v>
      </c>
      <c r="L551" s="5" t="s">
        <v>1028</v>
      </c>
      <c r="M551" s="5" t="s">
        <v>7005</v>
      </c>
      <c r="N551" s="5" t="s">
        <v>3204</v>
      </c>
      <c r="O551" s="5" t="s">
        <v>10992</v>
      </c>
      <c r="P551" s="5" t="s">
        <v>26937</v>
      </c>
      <c r="Q551" s="5">
        <v>4.573</v>
      </c>
      <c r="R551" s="25">
        <f t="shared" si="8"/>
        <v>4.573</v>
      </c>
      <c r="S551" s="30" t="s">
        <v>6513</v>
      </c>
      <c r="T551" s="30" t="s">
        <v>8016</v>
      </c>
      <c r="U551" s="30" t="s">
        <v>3095</v>
      </c>
      <c r="V551" s="5" t="s">
        <v>9831</v>
      </c>
      <c r="W551" s="28"/>
      <c r="X551" s="29">
        <v>2.3</v>
      </c>
      <c r="Z551" s="29">
        <v>1019.7</v>
      </c>
      <c r="AA551" s="29">
        <v>5.7</v>
      </c>
      <c r="AB551" s="29">
        <v>94</v>
      </c>
      <c r="AC551" s="29">
        <v>353.7</v>
      </c>
    </row>
    <row r="552" spans="1:29">
      <c r="A552" s="13" t="s">
        <v>13442</v>
      </c>
      <c r="B552" s="4" t="s">
        <v>360</v>
      </c>
      <c r="C552" s="12" t="s">
        <v>1591</v>
      </c>
      <c r="D552" s="4" t="s">
        <v>1346</v>
      </c>
      <c r="E552" s="4" t="s">
        <v>284</v>
      </c>
      <c r="F552" s="4" t="s">
        <v>4508</v>
      </c>
      <c r="G552" s="4" t="s">
        <v>1737</v>
      </c>
      <c r="H552" s="4" t="s">
        <v>145</v>
      </c>
      <c r="I552" s="5" t="s">
        <v>42017</v>
      </c>
      <c r="J552" s="5" t="s">
        <v>1315</v>
      </c>
      <c r="K552" s="5" t="s">
        <v>352</v>
      </c>
      <c r="L552" s="5" t="s">
        <v>7689</v>
      </c>
      <c r="M552" s="5" t="s">
        <v>42018</v>
      </c>
      <c r="N552" s="5" t="s">
        <v>649</v>
      </c>
      <c r="O552" s="5" t="s">
        <v>42019</v>
      </c>
      <c r="P552" s="5" t="s">
        <v>17626</v>
      </c>
      <c r="Q552" s="5">
        <v>4.807</v>
      </c>
      <c r="R552" s="25">
        <f t="shared" si="8"/>
        <v>4.807</v>
      </c>
      <c r="S552" s="30" t="s">
        <v>42020</v>
      </c>
      <c r="T552" s="30" t="s">
        <v>15553</v>
      </c>
      <c r="U552" s="30" t="s">
        <v>11638</v>
      </c>
      <c r="V552" s="5" t="s">
        <v>1743</v>
      </c>
      <c r="W552" s="28"/>
      <c r="X552" s="29">
        <v>2.3</v>
      </c>
      <c r="Z552" s="29">
        <v>1020.4</v>
      </c>
      <c r="AA552" s="29">
        <v>5.3</v>
      </c>
      <c r="AB552" s="29">
        <v>96</v>
      </c>
      <c r="AC552" s="29">
        <v>355.1</v>
      </c>
    </row>
    <row r="553" spans="1:29">
      <c r="A553" s="13" t="s">
        <v>13449</v>
      </c>
      <c r="B553" s="4" t="s">
        <v>177</v>
      </c>
      <c r="C553" s="12" t="s">
        <v>1591</v>
      </c>
      <c r="D553" s="4" t="s">
        <v>2381</v>
      </c>
      <c r="E553" s="4" t="s">
        <v>1433</v>
      </c>
      <c r="F553" s="4" t="s">
        <v>6526</v>
      </c>
      <c r="G553" s="4" t="s">
        <v>1737</v>
      </c>
      <c r="H553" s="4" t="s">
        <v>709</v>
      </c>
      <c r="I553" s="5" t="s">
        <v>42021</v>
      </c>
      <c r="J553" s="5" t="s">
        <v>278</v>
      </c>
      <c r="K553" s="5" t="s">
        <v>352</v>
      </c>
      <c r="L553" s="5" t="s">
        <v>7994</v>
      </c>
      <c r="M553" s="5" t="s">
        <v>20578</v>
      </c>
      <c r="N553" s="5" t="s">
        <v>3757</v>
      </c>
      <c r="O553" s="5" t="s">
        <v>42022</v>
      </c>
      <c r="P553" s="5" t="s">
        <v>36353</v>
      </c>
      <c r="Q553" s="5">
        <v>5.232</v>
      </c>
      <c r="R553" s="25">
        <f t="shared" si="8"/>
        <v>5.232</v>
      </c>
      <c r="S553" s="30" t="s">
        <v>11215</v>
      </c>
      <c r="T553" s="30" t="s">
        <v>1934</v>
      </c>
      <c r="U553" s="30" t="s">
        <v>6931</v>
      </c>
      <c r="V553" s="5" t="s">
        <v>1668</v>
      </c>
      <c r="W553" s="28"/>
      <c r="X553" s="29">
        <v>2.5</v>
      </c>
      <c r="Z553" s="29">
        <v>1020.9</v>
      </c>
      <c r="AA553" s="29">
        <v>5</v>
      </c>
      <c r="AB553" s="29">
        <v>97</v>
      </c>
      <c r="AC553" s="29">
        <v>2.2</v>
      </c>
    </row>
    <row r="554" spans="1:29">
      <c r="A554" s="13" t="s">
        <v>13455</v>
      </c>
      <c r="B554" s="4" t="s">
        <v>342</v>
      </c>
      <c r="C554" s="12" t="s">
        <v>1591</v>
      </c>
      <c r="D554" s="4" t="s">
        <v>177</v>
      </c>
      <c r="E554" s="4" t="s">
        <v>175</v>
      </c>
      <c r="F554" s="4" t="s">
        <v>6982</v>
      </c>
      <c r="G554" s="4" t="s">
        <v>1459</v>
      </c>
      <c r="H554" s="4" t="s">
        <v>145</v>
      </c>
      <c r="I554" s="5" t="s">
        <v>42023</v>
      </c>
      <c r="J554" s="5" t="s">
        <v>278</v>
      </c>
      <c r="K554" s="5" t="s">
        <v>515</v>
      </c>
      <c r="L554" s="5" t="s">
        <v>676</v>
      </c>
      <c r="M554" s="5" t="s">
        <v>13129</v>
      </c>
      <c r="N554" s="5" t="s">
        <v>948</v>
      </c>
      <c r="O554" s="5" t="s">
        <v>34434</v>
      </c>
      <c r="P554" s="5" t="s">
        <v>37205</v>
      </c>
      <c r="Q554" s="5">
        <v>6.006</v>
      </c>
      <c r="R554" s="25">
        <f t="shared" si="8"/>
        <v>6.006</v>
      </c>
      <c r="S554" s="30" t="s">
        <v>7678</v>
      </c>
      <c r="T554" s="30" t="s">
        <v>3763</v>
      </c>
      <c r="U554" s="30" t="s">
        <v>5713</v>
      </c>
      <c r="V554" s="5" t="s">
        <v>1989</v>
      </c>
      <c r="W554" s="28"/>
      <c r="X554" s="29">
        <v>2.8</v>
      </c>
      <c r="Z554" s="29">
        <v>1021</v>
      </c>
      <c r="AA554" s="29">
        <v>5</v>
      </c>
      <c r="AB554" s="29">
        <v>97</v>
      </c>
      <c r="AC554" s="29">
        <v>4.1</v>
      </c>
    </row>
    <row r="555" spans="1:29">
      <c r="A555" s="13" t="s">
        <v>13463</v>
      </c>
      <c r="B555" s="4" t="s">
        <v>1651</v>
      </c>
      <c r="C555" s="12" t="s">
        <v>1591</v>
      </c>
      <c r="D555" s="4" t="s">
        <v>342</v>
      </c>
      <c r="E555" s="4" t="s">
        <v>239</v>
      </c>
      <c r="F555" s="4" t="s">
        <v>5374</v>
      </c>
      <c r="G555" s="4" t="s">
        <v>874</v>
      </c>
      <c r="H555" s="4" t="s">
        <v>224</v>
      </c>
      <c r="I555" s="5" t="s">
        <v>42024</v>
      </c>
      <c r="J555" s="5" t="s">
        <v>278</v>
      </c>
      <c r="K555" s="5" t="s">
        <v>1176</v>
      </c>
      <c r="L555" s="5" t="s">
        <v>7834</v>
      </c>
      <c r="M555" s="5" t="s">
        <v>36680</v>
      </c>
      <c r="N555" s="5" t="s">
        <v>867</v>
      </c>
      <c r="O555" s="5" t="s">
        <v>20610</v>
      </c>
      <c r="P555" s="5" t="s">
        <v>27844</v>
      </c>
      <c r="Q555" s="5">
        <v>5.785</v>
      </c>
      <c r="R555" s="25">
        <f t="shared" si="8"/>
        <v>5.785</v>
      </c>
      <c r="S555" s="30" t="s">
        <v>8357</v>
      </c>
      <c r="T555" s="30" t="s">
        <v>8603</v>
      </c>
      <c r="U555" s="30" t="s">
        <v>581</v>
      </c>
      <c r="V555" s="5" t="s">
        <v>4903</v>
      </c>
      <c r="W555" s="28"/>
      <c r="X555" s="29" t="s">
        <v>269</v>
      </c>
      <c r="Z555" s="29">
        <v>1021.4</v>
      </c>
      <c r="AA555" s="29">
        <v>5</v>
      </c>
      <c r="AB555" s="29">
        <v>96</v>
      </c>
      <c r="AC555" s="29" t="s">
        <v>269</v>
      </c>
    </row>
    <row r="556" spans="1:29">
      <c r="A556" s="13" t="s">
        <v>13470</v>
      </c>
      <c r="B556" s="4" t="s">
        <v>1725</v>
      </c>
      <c r="C556" s="12" t="s">
        <v>4289</v>
      </c>
      <c r="D556" s="4" t="s">
        <v>1651</v>
      </c>
      <c r="E556" s="4" t="s">
        <v>1726</v>
      </c>
      <c r="F556" s="4" t="s">
        <v>2944</v>
      </c>
      <c r="G556" s="4" t="s">
        <v>874</v>
      </c>
      <c r="H556" s="4" t="s">
        <v>224</v>
      </c>
      <c r="I556" s="5" t="s">
        <v>42025</v>
      </c>
      <c r="J556" s="5" t="s">
        <v>278</v>
      </c>
      <c r="K556" s="5" t="s">
        <v>3856</v>
      </c>
      <c r="L556" s="5" t="s">
        <v>1800</v>
      </c>
      <c r="M556" s="5" t="s">
        <v>14384</v>
      </c>
      <c r="N556" s="5" t="s">
        <v>1720</v>
      </c>
      <c r="O556" s="5" t="s">
        <v>42026</v>
      </c>
      <c r="P556" s="5" t="s">
        <v>42027</v>
      </c>
      <c r="Q556" s="5">
        <v>5.071</v>
      </c>
      <c r="R556" s="25">
        <f t="shared" si="8"/>
        <v>5.071</v>
      </c>
      <c r="S556" s="30" t="s">
        <v>30703</v>
      </c>
      <c r="T556" s="30" t="s">
        <v>614</v>
      </c>
      <c r="U556" s="30" t="s">
        <v>485</v>
      </c>
      <c r="V556" s="5" t="s">
        <v>1989</v>
      </c>
      <c r="W556" s="28"/>
      <c r="X556" s="29" t="s">
        <v>269</v>
      </c>
      <c r="Z556" s="29" t="s">
        <v>269</v>
      </c>
      <c r="AA556" s="29" t="s">
        <v>269</v>
      </c>
      <c r="AB556" s="29" t="s">
        <v>269</v>
      </c>
      <c r="AC556" s="29" t="s">
        <v>269</v>
      </c>
    </row>
    <row r="557" spans="1:29">
      <c r="A557" s="13" t="s">
        <v>13477</v>
      </c>
      <c r="B557" s="4" t="s">
        <v>1757</v>
      </c>
      <c r="C557" s="12" t="s">
        <v>1591</v>
      </c>
      <c r="D557" s="4" t="s">
        <v>637</v>
      </c>
      <c r="E557" s="4" t="s">
        <v>1758</v>
      </c>
      <c r="F557" s="4" t="s">
        <v>5867</v>
      </c>
      <c r="G557" s="4" t="s">
        <v>1737</v>
      </c>
      <c r="H557" s="4" t="s">
        <v>476</v>
      </c>
      <c r="I557" s="5" t="s">
        <v>42028</v>
      </c>
      <c r="J557" s="5" t="s">
        <v>278</v>
      </c>
      <c r="K557" s="5" t="s">
        <v>1012</v>
      </c>
      <c r="L557" s="5" t="s">
        <v>7498</v>
      </c>
      <c r="M557" s="5" t="s">
        <v>13140</v>
      </c>
      <c r="N557" s="5" t="s">
        <v>5622</v>
      </c>
      <c r="O557" s="5" t="s">
        <v>42029</v>
      </c>
      <c r="P557" s="5" t="s">
        <v>42030</v>
      </c>
      <c r="Q557" s="5">
        <v>5.234</v>
      </c>
      <c r="R557" s="25">
        <f t="shared" si="8"/>
        <v>5.234</v>
      </c>
      <c r="S557" s="30" t="s">
        <v>42031</v>
      </c>
      <c r="T557" s="30" t="s">
        <v>3006</v>
      </c>
      <c r="U557" s="30" t="s">
        <v>882</v>
      </c>
      <c r="V557" s="5" t="s">
        <v>1668</v>
      </c>
      <c r="W557" s="28"/>
      <c r="X557" s="29">
        <v>4.1</v>
      </c>
      <c r="Z557" s="29">
        <v>1021.5</v>
      </c>
      <c r="AA557" s="29">
        <v>4</v>
      </c>
      <c r="AB557" s="29">
        <v>100</v>
      </c>
      <c r="AC557" s="29">
        <v>5.5</v>
      </c>
    </row>
    <row r="558" spans="1:29">
      <c r="A558" s="13" t="s">
        <v>13483</v>
      </c>
      <c r="B558" s="4" t="s">
        <v>1757</v>
      </c>
      <c r="C558" s="12" t="s">
        <v>31</v>
      </c>
      <c r="D558" s="4" t="s">
        <v>1725</v>
      </c>
      <c r="E558" s="4" t="s">
        <v>1758</v>
      </c>
      <c r="F558" s="4" t="s">
        <v>2944</v>
      </c>
      <c r="G558" s="4" t="s">
        <v>115</v>
      </c>
      <c r="H558" s="4" t="s">
        <v>407</v>
      </c>
      <c r="I558" s="5" t="s">
        <v>42032</v>
      </c>
      <c r="J558" s="5" t="s">
        <v>278</v>
      </c>
      <c r="K558" s="5" t="s">
        <v>1276</v>
      </c>
      <c r="L558" s="5" t="s">
        <v>217</v>
      </c>
      <c r="M558" s="5" t="s">
        <v>34224</v>
      </c>
      <c r="N558" s="5" t="s">
        <v>879</v>
      </c>
      <c r="O558" s="5" t="s">
        <v>37642</v>
      </c>
      <c r="P558" s="5" t="s">
        <v>42033</v>
      </c>
      <c r="Q558" s="5">
        <v>4.473</v>
      </c>
      <c r="R558" s="25">
        <f t="shared" si="8"/>
        <v>4.473</v>
      </c>
      <c r="S558" s="30" t="s">
        <v>34353</v>
      </c>
      <c r="T558" s="30" t="s">
        <v>6495</v>
      </c>
      <c r="U558" s="30" t="s">
        <v>4254</v>
      </c>
      <c r="V558" s="5" t="s">
        <v>1668</v>
      </c>
      <c r="W558" s="28"/>
      <c r="X558" s="29">
        <v>4.4</v>
      </c>
      <c r="Z558" s="29">
        <v>1021.5</v>
      </c>
      <c r="AA558" s="29">
        <v>3.7</v>
      </c>
      <c r="AB558" s="29">
        <v>100</v>
      </c>
      <c r="AC558" s="29">
        <v>2</v>
      </c>
    </row>
    <row r="559" spans="1:29">
      <c r="A559" s="13" t="s">
        <v>13490</v>
      </c>
      <c r="B559" s="4" t="s">
        <v>639</v>
      </c>
      <c r="C559" s="12" t="s">
        <v>68</v>
      </c>
      <c r="D559" s="4" t="s">
        <v>2489</v>
      </c>
      <c r="E559" s="4" t="s">
        <v>4241</v>
      </c>
      <c r="F559" s="4" t="s">
        <v>2271</v>
      </c>
      <c r="G559" s="4" t="s">
        <v>874</v>
      </c>
      <c r="H559" s="4" t="s">
        <v>130</v>
      </c>
      <c r="I559" s="5" t="s">
        <v>5277</v>
      </c>
      <c r="J559" s="5" t="s">
        <v>278</v>
      </c>
      <c r="K559" s="5" t="s">
        <v>251</v>
      </c>
      <c r="L559" s="5" t="s">
        <v>1416</v>
      </c>
      <c r="M559" s="5" t="s">
        <v>42034</v>
      </c>
      <c r="N559" s="5" t="s">
        <v>3522</v>
      </c>
      <c r="O559" s="5" t="s">
        <v>3605</v>
      </c>
      <c r="P559" s="5" t="s">
        <v>42035</v>
      </c>
      <c r="Q559" s="5">
        <v>3.809</v>
      </c>
      <c r="R559" s="25">
        <f t="shared" si="8"/>
        <v>3.809</v>
      </c>
      <c r="S559" s="30" t="s">
        <v>40535</v>
      </c>
      <c r="T559" s="30" t="s">
        <v>602</v>
      </c>
      <c r="U559" s="30" t="s">
        <v>6615</v>
      </c>
      <c r="V559" s="5" t="s">
        <v>7359</v>
      </c>
      <c r="W559" s="28"/>
      <c r="X559" s="29">
        <v>4.9</v>
      </c>
      <c r="Z559" s="29">
        <v>1021.5</v>
      </c>
      <c r="AA559" s="29">
        <v>3.1</v>
      </c>
      <c r="AB559" s="29">
        <v>100</v>
      </c>
      <c r="AC559" s="29">
        <v>9.9</v>
      </c>
    </row>
    <row r="560" spans="1:29">
      <c r="A560" s="13" t="s">
        <v>13496</v>
      </c>
      <c r="B560" s="4" t="s">
        <v>390</v>
      </c>
      <c r="C560" s="12" t="s">
        <v>4289</v>
      </c>
      <c r="D560" s="4" t="s">
        <v>4271</v>
      </c>
      <c r="E560" s="4" t="s">
        <v>190</v>
      </c>
      <c r="F560" s="4" t="s">
        <v>7584</v>
      </c>
      <c r="G560" s="4" t="s">
        <v>115</v>
      </c>
      <c r="H560" s="4" t="s">
        <v>407</v>
      </c>
      <c r="I560" s="5" t="s">
        <v>42036</v>
      </c>
      <c r="J560" s="5" t="s">
        <v>278</v>
      </c>
      <c r="K560" s="5" t="s">
        <v>385</v>
      </c>
      <c r="L560" s="5" t="s">
        <v>8279</v>
      </c>
      <c r="M560" s="5" t="s">
        <v>15540</v>
      </c>
      <c r="N560" s="5" t="s">
        <v>2536</v>
      </c>
      <c r="O560" s="5" t="s">
        <v>42037</v>
      </c>
      <c r="P560" s="5" t="s">
        <v>12857</v>
      </c>
      <c r="Q560" s="5">
        <v>3.674</v>
      </c>
      <c r="R560" s="25">
        <f t="shared" si="8"/>
        <v>3.674</v>
      </c>
      <c r="S560" s="30" t="s">
        <v>26889</v>
      </c>
      <c r="T560" s="30" t="s">
        <v>4545</v>
      </c>
      <c r="U560" s="30" t="s">
        <v>3922</v>
      </c>
      <c r="V560" s="5" t="s">
        <v>1743</v>
      </c>
      <c r="W560" s="28"/>
      <c r="X560" s="29">
        <v>4.6</v>
      </c>
      <c r="Z560" s="29">
        <v>1021.9</v>
      </c>
      <c r="AA560" s="29">
        <v>3.1</v>
      </c>
      <c r="AB560" s="29">
        <v>100</v>
      </c>
      <c r="AC560" s="29">
        <v>7.5</v>
      </c>
    </row>
    <row r="561" spans="1:29">
      <c r="A561" s="13" t="s">
        <v>13503</v>
      </c>
      <c r="B561" s="4" t="s">
        <v>942</v>
      </c>
      <c r="C561" s="12" t="s">
        <v>4289</v>
      </c>
      <c r="D561" s="4" t="s">
        <v>2462</v>
      </c>
      <c r="E561" s="4" t="s">
        <v>615</v>
      </c>
      <c r="F561" s="4" t="s">
        <v>11845</v>
      </c>
      <c r="G561" s="4" t="s">
        <v>1459</v>
      </c>
      <c r="H561" s="4" t="s">
        <v>603</v>
      </c>
      <c r="I561" s="5" t="s">
        <v>42038</v>
      </c>
      <c r="J561" s="5" t="s">
        <v>278</v>
      </c>
      <c r="K561" s="5" t="s">
        <v>961</v>
      </c>
      <c r="L561" s="5" t="s">
        <v>1072</v>
      </c>
      <c r="M561" s="5" t="s">
        <v>28612</v>
      </c>
      <c r="N561" s="5" t="s">
        <v>1688</v>
      </c>
      <c r="O561" s="5" t="s">
        <v>42039</v>
      </c>
      <c r="P561" s="5" t="s">
        <v>42040</v>
      </c>
      <c r="Q561" s="5">
        <v>4.025</v>
      </c>
      <c r="R561" s="25">
        <f t="shared" si="8"/>
        <v>4.025</v>
      </c>
      <c r="S561" s="30" t="s">
        <v>12456</v>
      </c>
      <c r="T561" s="30" t="s">
        <v>625</v>
      </c>
      <c r="U561" s="30" t="s">
        <v>2495</v>
      </c>
      <c r="V561" s="5" t="s">
        <v>1638</v>
      </c>
      <c r="W561" s="28"/>
      <c r="X561" s="29">
        <v>4.4</v>
      </c>
      <c r="Z561" s="29">
        <v>1022.5</v>
      </c>
      <c r="AA561" s="29">
        <v>3</v>
      </c>
      <c r="AB561" s="29">
        <v>100</v>
      </c>
      <c r="AC561" s="29">
        <v>4.7</v>
      </c>
    </row>
    <row r="562" spans="1:29">
      <c r="A562" s="13" t="s">
        <v>13511</v>
      </c>
      <c r="B562" s="4" t="s">
        <v>2462</v>
      </c>
      <c r="C562" s="12" t="s">
        <v>160</v>
      </c>
      <c r="D562" s="4" t="s">
        <v>2650</v>
      </c>
      <c r="E562" s="4" t="s">
        <v>626</v>
      </c>
      <c r="F562" s="4" t="s">
        <v>8364</v>
      </c>
      <c r="G562" s="4" t="s">
        <v>1737</v>
      </c>
      <c r="H562" s="4" t="s">
        <v>287</v>
      </c>
      <c r="I562" s="5" t="s">
        <v>42041</v>
      </c>
      <c r="J562" s="5" t="s">
        <v>278</v>
      </c>
      <c r="K562" s="5" t="s">
        <v>248</v>
      </c>
      <c r="L562" s="5" t="s">
        <v>3559</v>
      </c>
      <c r="M562" s="5" t="s">
        <v>42042</v>
      </c>
      <c r="N562" s="5" t="s">
        <v>8752</v>
      </c>
      <c r="O562" s="5" t="s">
        <v>42043</v>
      </c>
      <c r="P562" s="5" t="s">
        <v>42044</v>
      </c>
      <c r="Q562" s="5">
        <v>3.747</v>
      </c>
      <c r="R562" s="25">
        <f t="shared" si="8"/>
        <v>3.747</v>
      </c>
      <c r="S562" s="30" t="s">
        <v>15332</v>
      </c>
      <c r="T562" s="30" t="s">
        <v>1343</v>
      </c>
      <c r="U562" s="30" t="s">
        <v>833</v>
      </c>
      <c r="V562" s="5" t="s">
        <v>323</v>
      </c>
      <c r="W562" s="28"/>
      <c r="X562" s="29">
        <v>4.2</v>
      </c>
      <c r="Z562" s="29">
        <v>1023.7</v>
      </c>
      <c r="AA562" s="29">
        <v>2.8</v>
      </c>
      <c r="AB562" s="29">
        <v>100</v>
      </c>
      <c r="AC562" s="29">
        <v>4.3</v>
      </c>
    </row>
    <row r="563" spans="1:29">
      <c r="A563" s="13" t="s">
        <v>13518</v>
      </c>
      <c r="B563" s="4" t="s">
        <v>2929</v>
      </c>
      <c r="C563" s="12" t="s">
        <v>160</v>
      </c>
      <c r="D563" s="4" t="s">
        <v>670</v>
      </c>
      <c r="E563" s="4" t="s">
        <v>3787</v>
      </c>
      <c r="F563" s="4" t="s">
        <v>6863</v>
      </c>
      <c r="G563" s="4" t="s">
        <v>1459</v>
      </c>
      <c r="H563" s="4" t="s">
        <v>258</v>
      </c>
      <c r="I563" s="5" t="s">
        <v>42045</v>
      </c>
      <c r="J563" s="5" t="s">
        <v>278</v>
      </c>
      <c r="K563" s="5" t="s">
        <v>278</v>
      </c>
      <c r="L563" s="5" t="s">
        <v>2894</v>
      </c>
      <c r="M563" s="5" t="s">
        <v>24825</v>
      </c>
      <c r="N563" s="5" t="s">
        <v>1339</v>
      </c>
      <c r="O563" s="5" t="s">
        <v>42046</v>
      </c>
      <c r="P563" s="5" t="s">
        <v>42047</v>
      </c>
      <c r="Q563" s="5">
        <v>4.101</v>
      </c>
      <c r="R563" s="25">
        <f t="shared" si="8"/>
        <v>4.101</v>
      </c>
      <c r="S563" s="30" t="s">
        <v>1665</v>
      </c>
      <c r="T563" s="30" t="s">
        <v>8903</v>
      </c>
      <c r="U563" s="30" t="s">
        <v>2778</v>
      </c>
      <c r="V563" s="5" t="s">
        <v>1558</v>
      </c>
      <c r="W563" s="28"/>
      <c r="X563" s="29">
        <v>3.7</v>
      </c>
      <c r="Z563" s="29">
        <v>1024.5</v>
      </c>
      <c r="AA563" s="29">
        <v>2.9</v>
      </c>
      <c r="AB563" s="29">
        <v>100</v>
      </c>
      <c r="AC563" s="29">
        <v>10.4</v>
      </c>
    </row>
    <row r="564" spans="1:29">
      <c r="A564" s="13" t="s">
        <v>13526</v>
      </c>
      <c r="B564" s="4" t="s">
        <v>520</v>
      </c>
      <c r="C564" s="12" t="s">
        <v>1591</v>
      </c>
      <c r="D564" s="4" t="s">
        <v>1896</v>
      </c>
      <c r="E564" s="4" t="s">
        <v>1831</v>
      </c>
      <c r="F564" s="4" t="s">
        <v>221</v>
      </c>
      <c r="G564" s="4" t="s">
        <v>1737</v>
      </c>
      <c r="H564" s="4" t="s">
        <v>573</v>
      </c>
      <c r="I564" s="5" t="s">
        <v>42048</v>
      </c>
      <c r="J564" s="5" t="s">
        <v>278</v>
      </c>
      <c r="K564" s="5" t="s">
        <v>1996</v>
      </c>
      <c r="L564" s="5" t="s">
        <v>6010</v>
      </c>
      <c r="M564" s="5" t="s">
        <v>24353</v>
      </c>
      <c r="N564" s="5" t="s">
        <v>1855</v>
      </c>
      <c r="O564" s="5" t="s">
        <v>42049</v>
      </c>
      <c r="P564" s="5" t="s">
        <v>42050</v>
      </c>
      <c r="Q564" s="5">
        <v>4.74</v>
      </c>
      <c r="R564" s="25">
        <f t="shared" si="8"/>
        <v>4.74</v>
      </c>
      <c r="S564" s="30" t="s">
        <v>13065</v>
      </c>
      <c r="T564" s="30" t="s">
        <v>225</v>
      </c>
      <c r="U564" s="30" t="s">
        <v>978</v>
      </c>
      <c r="V564" s="5" t="s">
        <v>1818</v>
      </c>
      <c r="W564" s="28"/>
      <c r="X564" s="29">
        <v>3.5</v>
      </c>
      <c r="Z564" s="29">
        <v>1025.1</v>
      </c>
      <c r="AA564" s="29">
        <v>3</v>
      </c>
      <c r="AB564" s="29">
        <v>100</v>
      </c>
      <c r="AC564" s="29">
        <v>7.9</v>
      </c>
    </row>
    <row r="565" spans="1:29">
      <c r="A565" s="13" t="s">
        <v>13533</v>
      </c>
      <c r="B565" s="4" t="s">
        <v>2669</v>
      </c>
      <c r="C565" s="12" t="s">
        <v>1591</v>
      </c>
      <c r="D565" s="4" t="s">
        <v>670</v>
      </c>
      <c r="E565" s="4" t="s">
        <v>1801</v>
      </c>
      <c r="F565" s="4" t="s">
        <v>6426</v>
      </c>
      <c r="G565" s="4" t="s">
        <v>942</v>
      </c>
      <c r="H565" s="4" t="s">
        <v>287</v>
      </c>
      <c r="I565" s="5" t="s">
        <v>23009</v>
      </c>
      <c r="J565" s="5" t="s">
        <v>278</v>
      </c>
      <c r="K565" s="5" t="s">
        <v>167</v>
      </c>
      <c r="L565" s="5" t="s">
        <v>2871</v>
      </c>
      <c r="M565" s="5" t="s">
        <v>42051</v>
      </c>
      <c r="N565" s="5" t="s">
        <v>106</v>
      </c>
      <c r="O565" s="5" t="s">
        <v>42052</v>
      </c>
      <c r="P565" s="5" t="s">
        <v>42053</v>
      </c>
      <c r="Q565" s="5">
        <v>5.453</v>
      </c>
      <c r="R565" s="25">
        <f t="shared" si="8"/>
        <v>5.453</v>
      </c>
      <c r="S565" s="30" t="s">
        <v>6711</v>
      </c>
      <c r="T565" s="30" t="s">
        <v>5222</v>
      </c>
      <c r="U565" s="30" t="s">
        <v>4730</v>
      </c>
      <c r="V565" s="5" t="s">
        <v>5720</v>
      </c>
      <c r="W565" s="28"/>
      <c r="X565" s="29">
        <v>4</v>
      </c>
      <c r="Z565" s="29">
        <v>1025.3</v>
      </c>
      <c r="AA565" s="29">
        <v>3.5</v>
      </c>
      <c r="AB565" s="29">
        <v>100</v>
      </c>
      <c r="AC565" s="29">
        <v>7.2</v>
      </c>
    </row>
    <row r="566" spans="1:29">
      <c r="A566" s="13" t="s">
        <v>13542</v>
      </c>
      <c r="B566" s="4" t="s">
        <v>2675</v>
      </c>
      <c r="C566" s="12" t="s">
        <v>1591</v>
      </c>
      <c r="D566" s="4" t="s">
        <v>2516</v>
      </c>
      <c r="E566" s="4" t="s">
        <v>545</v>
      </c>
      <c r="F566" s="4" t="s">
        <v>10741</v>
      </c>
      <c r="G566" s="4" t="s">
        <v>942</v>
      </c>
      <c r="H566" s="4" t="s">
        <v>764</v>
      </c>
      <c r="I566" s="5" t="s">
        <v>19674</v>
      </c>
      <c r="J566" s="5" t="s">
        <v>278</v>
      </c>
      <c r="K566" s="5" t="s">
        <v>108</v>
      </c>
      <c r="L566" s="5" t="s">
        <v>2980</v>
      </c>
      <c r="M566" s="5" t="s">
        <v>42054</v>
      </c>
      <c r="N566" s="5" t="s">
        <v>1638</v>
      </c>
      <c r="O566" s="5" t="s">
        <v>42055</v>
      </c>
      <c r="P566" s="5" t="s">
        <v>42056</v>
      </c>
      <c r="Q566" s="5">
        <v>6.254</v>
      </c>
      <c r="R566" s="25">
        <f t="shared" si="8"/>
        <v>6.254</v>
      </c>
      <c r="S566" s="30" t="s">
        <v>14981</v>
      </c>
      <c r="T566" s="30" t="s">
        <v>9561</v>
      </c>
      <c r="U566" s="30" t="s">
        <v>4077</v>
      </c>
      <c r="V566" s="5" t="s">
        <v>1807</v>
      </c>
      <c r="W566" s="28"/>
      <c r="X566" s="29">
        <v>4.1</v>
      </c>
      <c r="Z566" s="29">
        <v>1024.8</v>
      </c>
      <c r="AA566" s="29">
        <v>4.1</v>
      </c>
      <c r="AB566" s="29">
        <v>97</v>
      </c>
      <c r="AC566" s="29">
        <v>6.9</v>
      </c>
    </row>
    <row r="567" spans="1:29">
      <c r="A567" s="13" t="s">
        <v>13552</v>
      </c>
      <c r="B567" s="4" t="s">
        <v>3074</v>
      </c>
      <c r="C567" s="12" t="s">
        <v>1591</v>
      </c>
      <c r="D567" s="4" t="s">
        <v>838</v>
      </c>
      <c r="E567" s="4" t="s">
        <v>2929</v>
      </c>
      <c r="F567" s="4" t="s">
        <v>42057</v>
      </c>
      <c r="G567" s="4" t="s">
        <v>191</v>
      </c>
      <c r="H567" s="4" t="s">
        <v>709</v>
      </c>
      <c r="I567" s="5" t="s">
        <v>42058</v>
      </c>
      <c r="J567" s="5" t="s">
        <v>278</v>
      </c>
      <c r="K567" s="5" t="s">
        <v>171</v>
      </c>
      <c r="L567" s="5" t="s">
        <v>2787</v>
      </c>
      <c r="M567" s="5" t="s">
        <v>31648</v>
      </c>
      <c r="N567" s="5" t="s">
        <v>9831</v>
      </c>
      <c r="O567" s="5" t="s">
        <v>38758</v>
      </c>
      <c r="P567" s="5" t="s">
        <v>42059</v>
      </c>
      <c r="Q567" s="5">
        <v>6.318</v>
      </c>
      <c r="R567" s="25">
        <f t="shared" si="8"/>
        <v>6.318</v>
      </c>
      <c r="S567" s="30" t="s">
        <v>12568</v>
      </c>
      <c r="T567" s="30" t="s">
        <v>11700</v>
      </c>
      <c r="U567" s="30" t="s">
        <v>4012</v>
      </c>
      <c r="V567" s="5" t="s">
        <v>4998</v>
      </c>
      <c r="W567" s="28"/>
      <c r="X567" s="29">
        <v>3.5</v>
      </c>
      <c r="Z567" s="29">
        <v>1024.4</v>
      </c>
      <c r="AA567" s="29">
        <v>4.6</v>
      </c>
      <c r="AB567" s="29">
        <v>94</v>
      </c>
      <c r="AC567" s="29">
        <v>3.9</v>
      </c>
    </row>
    <row r="568" spans="1:29">
      <c r="A568" s="13" t="s">
        <v>13559</v>
      </c>
      <c r="B568" s="4" t="s">
        <v>789</v>
      </c>
      <c r="C568" s="12" t="s">
        <v>1591</v>
      </c>
      <c r="D568" s="4" t="s">
        <v>873</v>
      </c>
      <c r="E568" s="4" t="s">
        <v>680</v>
      </c>
      <c r="F568" s="4" t="s">
        <v>2154</v>
      </c>
      <c r="G568" s="4" t="s">
        <v>302</v>
      </c>
      <c r="H568" s="4" t="s">
        <v>709</v>
      </c>
      <c r="I568" s="5" t="s">
        <v>42060</v>
      </c>
      <c r="J568" s="5" t="s">
        <v>512</v>
      </c>
      <c r="K568" s="5" t="s">
        <v>310</v>
      </c>
      <c r="L568" s="5" t="s">
        <v>4413</v>
      </c>
      <c r="M568" s="5" t="s">
        <v>42061</v>
      </c>
      <c r="N568" s="5" t="s">
        <v>1558</v>
      </c>
      <c r="O568" s="5" t="s">
        <v>42062</v>
      </c>
      <c r="P568" s="5" t="s">
        <v>42063</v>
      </c>
      <c r="Q568" s="5">
        <v>6.557</v>
      </c>
      <c r="R568" s="25">
        <f t="shared" si="8"/>
        <v>6.557</v>
      </c>
      <c r="S568" s="30" t="s">
        <v>15040</v>
      </c>
      <c r="T568" s="30" t="s">
        <v>9036</v>
      </c>
      <c r="U568" s="30" t="s">
        <v>1648</v>
      </c>
      <c r="V568" s="5" t="s">
        <v>4585</v>
      </c>
      <c r="W568" s="28"/>
      <c r="X568" s="29">
        <v>4.1</v>
      </c>
      <c r="Z568" s="29">
        <v>1023.6</v>
      </c>
      <c r="AA568" s="29">
        <v>4.7</v>
      </c>
      <c r="AB568" s="29">
        <v>93</v>
      </c>
      <c r="AC568" s="29">
        <v>0.6</v>
      </c>
    </row>
    <row r="569" spans="1:29">
      <c r="A569" s="13" t="s">
        <v>13565</v>
      </c>
      <c r="B569" s="4" t="s">
        <v>2643</v>
      </c>
      <c r="C569" s="12" t="s">
        <v>1591</v>
      </c>
      <c r="D569" s="4" t="s">
        <v>873</v>
      </c>
      <c r="E569" s="4" t="s">
        <v>3727</v>
      </c>
      <c r="F569" s="4" t="s">
        <v>4437</v>
      </c>
      <c r="G569" s="4" t="s">
        <v>302</v>
      </c>
      <c r="H569" s="4" t="s">
        <v>29</v>
      </c>
      <c r="I569" s="5" t="s">
        <v>42064</v>
      </c>
      <c r="J569" s="5" t="s">
        <v>2844</v>
      </c>
      <c r="K569" s="5" t="s">
        <v>665</v>
      </c>
      <c r="L569" s="5" t="s">
        <v>1343</v>
      </c>
      <c r="M569" s="5" t="s">
        <v>42065</v>
      </c>
      <c r="N569" s="5" t="s">
        <v>1967</v>
      </c>
      <c r="O569" s="5" t="s">
        <v>42066</v>
      </c>
      <c r="P569" s="5" t="s">
        <v>42067</v>
      </c>
      <c r="Q569" s="5">
        <v>6.423</v>
      </c>
      <c r="R569" s="25">
        <f t="shared" si="8"/>
        <v>6.423</v>
      </c>
      <c r="S569" s="30" t="s">
        <v>42068</v>
      </c>
      <c r="T569" s="30" t="s">
        <v>2778</v>
      </c>
      <c r="U569" s="30" t="s">
        <v>9092</v>
      </c>
      <c r="V569" s="5" t="s">
        <v>4585</v>
      </c>
      <c r="W569" s="28"/>
      <c r="X569" s="29">
        <v>4.5</v>
      </c>
      <c r="Z569" s="29">
        <v>1022.9</v>
      </c>
      <c r="AA569" s="29">
        <v>4.7</v>
      </c>
      <c r="AB569" s="29">
        <v>93</v>
      </c>
      <c r="AC569" s="29">
        <v>7.7</v>
      </c>
    </row>
    <row r="570" spans="1:29">
      <c r="A570" s="13" t="s">
        <v>13572</v>
      </c>
      <c r="B570" s="4" t="s">
        <v>2643</v>
      </c>
      <c r="C570" s="12" t="s">
        <v>344</v>
      </c>
      <c r="D570" s="4" t="s">
        <v>850</v>
      </c>
      <c r="E570" s="4" t="s">
        <v>3727</v>
      </c>
      <c r="F570" s="4" t="s">
        <v>4159</v>
      </c>
      <c r="G570" s="4" t="s">
        <v>302</v>
      </c>
      <c r="H570" s="4" t="s">
        <v>764</v>
      </c>
      <c r="I570" s="5" t="s">
        <v>42069</v>
      </c>
      <c r="J570" s="5" t="s">
        <v>278</v>
      </c>
      <c r="K570" s="5" t="s">
        <v>1939</v>
      </c>
      <c r="L570" s="5" t="s">
        <v>7274</v>
      </c>
      <c r="M570" s="5" t="s">
        <v>42070</v>
      </c>
      <c r="N570" s="5" t="s">
        <v>57</v>
      </c>
      <c r="O570" s="5" t="s">
        <v>42071</v>
      </c>
      <c r="P570" s="5" t="s">
        <v>42072</v>
      </c>
      <c r="Q570" s="5">
        <v>6.048</v>
      </c>
      <c r="R570" s="25">
        <f t="shared" si="8"/>
        <v>6.048</v>
      </c>
      <c r="S570" s="30" t="s">
        <v>15646</v>
      </c>
      <c r="T570" s="30" t="s">
        <v>6689</v>
      </c>
      <c r="U570" s="30" t="s">
        <v>1809</v>
      </c>
      <c r="V570" s="5" t="s">
        <v>3922</v>
      </c>
      <c r="W570" s="28"/>
      <c r="X570" s="29">
        <v>4.5</v>
      </c>
      <c r="Z570" s="29">
        <v>1022.9</v>
      </c>
      <c r="AA570" s="29">
        <v>4.4</v>
      </c>
      <c r="AB570" s="29">
        <v>93</v>
      </c>
      <c r="AC570" s="29">
        <v>3.7</v>
      </c>
    </row>
    <row r="571" spans="1:29">
      <c r="A571" s="13" t="s">
        <v>13576</v>
      </c>
      <c r="B571" s="4" t="s">
        <v>695</v>
      </c>
      <c r="C571" s="12" t="s">
        <v>1591</v>
      </c>
      <c r="D571" s="4" t="s">
        <v>850</v>
      </c>
      <c r="E571" s="4" t="s">
        <v>7442</v>
      </c>
      <c r="F571" s="4" t="s">
        <v>7775</v>
      </c>
      <c r="G571" s="4" t="s">
        <v>344</v>
      </c>
      <c r="H571" s="4" t="s">
        <v>256</v>
      </c>
      <c r="I571" s="5" t="s">
        <v>42073</v>
      </c>
      <c r="J571" s="5" t="s">
        <v>278</v>
      </c>
      <c r="K571" s="5" t="s">
        <v>402</v>
      </c>
      <c r="L571" s="5" t="s">
        <v>2786</v>
      </c>
      <c r="M571" s="5" t="s">
        <v>42074</v>
      </c>
      <c r="N571" s="5" t="s">
        <v>7049</v>
      </c>
      <c r="O571" s="5" t="s">
        <v>29223</v>
      </c>
      <c r="P571" s="5" t="s">
        <v>42075</v>
      </c>
      <c r="Q571" s="5">
        <v>6.19</v>
      </c>
      <c r="R571" s="25">
        <f t="shared" si="8"/>
        <v>6.19</v>
      </c>
      <c r="S571" s="30" t="s">
        <v>42076</v>
      </c>
      <c r="T571" s="30" t="s">
        <v>6827</v>
      </c>
      <c r="U571" s="30" t="s">
        <v>1989</v>
      </c>
      <c r="V571" s="5" t="s">
        <v>3131</v>
      </c>
      <c r="W571" s="28"/>
      <c r="X571" s="29">
        <v>4.4</v>
      </c>
      <c r="Z571" s="29">
        <v>1023.5</v>
      </c>
      <c r="AA571" s="29">
        <v>3.9</v>
      </c>
      <c r="AB571" s="29">
        <v>94</v>
      </c>
      <c r="AC571" s="29">
        <v>3.6</v>
      </c>
    </row>
    <row r="572" spans="1:29">
      <c r="A572" s="13" t="s">
        <v>13582</v>
      </c>
      <c r="B572" s="4" t="s">
        <v>2666</v>
      </c>
      <c r="C572" s="12" t="s">
        <v>160</v>
      </c>
      <c r="D572" s="4" t="s">
        <v>2643</v>
      </c>
      <c r="E572" s="4" t="s">
        <v>389</v>
      </c>
      <c r="F572" s="4" t="s">
        <v>32535</v>
      </c>
      <c r="G572" s="4" t="s">
        <v>34</v>
      </c>
      <c r="H572" s="4" t="s">
        <v>256</v>
      </c>
      <c r="I572" s="5" t="s">
        <v>42077</v>
      </c>
      <c r="J572" s="5" t="s">
        <v>278</v>
      </c>
      <c r="K572" s="5" t="s">
        <v>125</v>
      </c>
      <c r="L572" s="5" t="s">
        <v>9345</v>
      </c>
      <c r="M572" s="5" t="s">
        <v>35252</v>
      </c>
      <c r="N572" s="5" t="s">
        <v>2514</v>
      </c>
      <c r="O572" s="5" t="s">
        <v>42078</v>
      </c>
      <c r="P572" s="5" t="s">
        <v>42079</v>
      </c>
      <c r="Q572" s="5">
        <v>7.224</v>
      </c>
      <c r="R572" s="25">
        <f t="shared" si="8"/>
        <v>7.224</v>
      </c>
      <c r="S572" s="30" t="s">
        <v>11404</v>
      </c>
      <c r="T572" s="30" t="s">
        <v>8198</v>
      </c>
      <c r="U572" s="30" t="s">
        <v>1416</v>
      </c>
      <c r="V572" s="5" t="s">
        <v>3131</v>
      </c>
      <c r="W572" s="28"/>
      <c r="X572" s="29">
        <v>4.2</v>
      </c>
      <c r="Z572" s="29">
        <v>1023.8</v>
      </c>
      <c r="AA572" s="29">
        <v>3.6</v>
      </c>
      <c r="AB572" s="29">
        <v>97</v>
      </c>
      <c r="AC572" s="29">
        <v>5.4</v>
      </c>
    </row>
    <row r="573" spans="1:29">
      <c r="A573" s="13" t="s">
        <v>13589</v>
      </c>
      <c r="B573" s="4" t="s">
        <v>4706</v>
      </c>
      <c r="C573" s="12" t="s">
        <v>302</v>
      </c>
      <c r="D573" s="4" t="s">
        <v>3443</v>
      </c>
      <c r="E573" s="4" t="s">
        <v>814</v>
      </c>
      <c r="F573" s="4" t="s">
        <v>1102</v>
      </c>
      <c r="G573" s="4" t="s">
        <v>376</v>
      </c>
      <c r="H573" s="4" t="s">
        <v>34</v>
      </c>
      <c r="I573" s="5" t="s">
        <v>42080</v>
      </c>
      <c r="J573" s="5" t="s">
        <v>278</v>
      </c>
      <c r="K573" s="5" t="s">
        <v>1147</v>
      </c>
      <c r="L573" s="5" t="s">
        <v>2535</v>
      </c>
      <c r="M573" s="5" t="s">
        <v>42081</v>
      </c>
      <c r="N573" s="5" t="s">
        <v>329</v>
      </c>
      <c r="O573" s="5" t="s">
        <v>42082</v>
      </c>
      <c r="P573" s="5" t="s">
        <v>42083</v>
      </c>
      <c r="Q573" s="5">
        <v>9.088</v>
      </c>
      <c r="R573" s="25">
        <f t="shared" si="8"/>
        <v>9.088</v>
      </c>
      <c r="S573" s="30" t="s">
        <v>11454</v>
      </c>
      <c r="T573" s="30" t="s">
        <v>978</v>
      </c>
      <c r="U573" s="30" t="s">
        <v>8187</v>
      </c>
      <c r="V573" s="5" t="s">
        <v>6687</v>
      </c>
      <c r="W573" s="28"/>
      <c r="X573" s="29">
        <v>4.4</v>
      </c>
      <c r="Z573" s="29">
        <v>1024.2</v>
      </c>
      <c r="AA573" s="29">
        <v>3</v>
      </c>
      <c r="AB573" s="29">
        <v>99</v>
      </c>
      <c r="AC573" s="29">
        <v>2.5</v>
      </c>
    </row>
    <row r="574" spans="1:29">
      <c r="A574" s="13" t="s">
        <v>13594</v>
      </c>
      <c r="B574" s="4" t="s">
        <v>4734</v>
      </c>
      <c r="C574" s="12" t="s">
        <v>1591</v>
      </c>
      <c r="D574" s="4" t="s">
        <v>3243</v>
      </c>
      <c r="E574" s="4" t="s">
        <v>734</v>
      </c>
      <c r="F574" s="4" t="s">
        <v>10799</v>
      </c>
      <c r="G574" s="4" t="s">
        <v>376</v>
      </c>
      <c r="H574" s="4" t="s">
        <v>223</v>
      </c>
      <c r="I574" s="5" t="s">
        <v>42084</v>
      </c>
      <c r="J574" s="5" t="s">
        <v>278</v>
      </c>
      <c r="K574" s="5" t="s">
        <v>2278</v>
      </c>
      <c r="L574" s="5" t="s">
        <v>1007</v>
      </c>
      <c r="M574" s="5" t="s">
        <v>38208</v>
      </c>
      <c r="N574" s="5" t="s">
        <v>8361</v>
      </c>
      <c r="O574" s="5" t="s">
        <v>42085</v>
      </c>
      <c r="P574" s="5" t="s">
        <v>42086</v>
      </c>
      <c r="Q574" s="5">
        <v>9.468</v>
      </c>
      <c r="R574" s="25">
        <f t="shared" si="8"/>
        <v>9.468</v>
      </c>
      <c r="S574" s="30" t="s">
        <v>29712</v>
      </c>
      <c r="T574" s="30" t="s">
        <v>2478</v>
      </c>
      <c r="U574" s="30" t="s">
        <v>1190</v>
      </c>
      <c r="V574" s="5" t="s">
        <v>1818</v>
      </c>
      <c r="W574" s="28"/>
      <c r="X574" s="29">
        <v>4.2</v>
      </c>
      <c r="Z574" s="29">
        <v>1024.7</v>
      </c>
      <c r="AA574" s="29">
        <v>2.7</v>
      </c>
      <c r="AB574" s="29">
        <v>100</v>
      </c>
      <c r="AC574" s="29">
        <v>1.5</v>
      </c>
    </row>
    <row r="575" spans="1:29">
      <c r="A575" s="13" t="s">
        <v>13600</v>
      </c>
      <c r="B575" s="4" t="s">
        <v>1166</v>
      </c>
      <c r="C575" s="12" t="s">
        <v>99</v>
      </c>
      <c r="D575" s="4" t="s">
        <v>1281</v>
      </c>
      <c r="E575" s="4" t="s">
        <v>1167</v>
      </c>
      <c r="F575" s="4" t="s">
        <v>4738</v>
      </c>
      <c r="G575" s="4" t="s">
        <v>226</v>
      </c>
      <c r="H575" s="4" t="s">
        <v>547</v>
      </c>
      <c r="I575" s="5" t="s">
        <v>42087</v>
      </c>
      <c r="J575" s="5" t="s">
        <v>278</v>
      </c>
      <c r="K575" s="5" t="s">
        <v>3856</v>
      </c>
      <c r="L575" s="5" t="s">
        <v>8310</v>
      </c>
      <c r="M575" s="5" t="s">
        <v>42088</v>
      </c>
      <c r="N575" s="5" t="s">
        <v>6702</v>
      </c>
      <c r="O575" s="5" t="s">
        <v>42089</v>
      </c>
      <c r="P575" s="5" t="s">
        <v>42090</v>
      </c>
      <c r="Q575" s="5">
        <v>9.989</v>
      </c>
      <c r="R575" s="25">
        <f t="shared" si="8"/>
        <v>9.989</v>
      </c>
      <c r="S575" s="30" t="s">
        <v>42091</v>
      </c>
      <c r="T575" s="30" t="s">
        <v>9080</v>
      </c>
      <c r="U575" s="30" t="s">
        <v>77</v>
      </c>
      <c r="V575" s="5" t="s">
        <v>2247</v>
      </c>
      <c r="W575" s="28"/>
      <c r="X575" s="29">
        <v>3.2</v>
      </c>
      <c r="Z575" s="29">
        <v>1025.2</v>
      </c>
      <c r="AA575" s="29">
        <v>2.5</v>
      </c>
      <c r="AB575" s="29">
        <v>100</v>
      </c>
      <c r="AC575" s="29">
        <v>349.6</v>
      </c>
    </row>
    <row r="576" spans="1:29">
      <c r="A576" s="13" t="s">
        <v>13606</v>
      </c>
      <c r="B576" s="4" t="s">
        <v>1153</v>
      </c>
      <c r="C576" s="12" t="s">
        <v>1591</v>
      </c>
      <c r="D576" s="4" t="s">
        <v>4614</v>
      </c>
      <c r="E576" s="4" t="s">
        <v>761</v>
      </c>
      <c r="F576" s="4" t="s">
        <v>15827</v>
      </c>
      <c r="G576" s="4" t="s">
        <v>344</v>
      </c>
      <c r="H576" s="4" t="s">
        <v>547</v>
      </c>
      <c r="I576" s="5" t="s">
        <v>42092</v>
      </c>
      <c r="J576" s="5" t="s">
        <v>278</v>
      </c>
      <c r="K576" s="5" t="s">
        <v>2440</v>
      </c>
      <c r="L576" s="5" t="s">
        <v>6338</v>
      </c>
      <c r="M576" s="5" t="s">
        <v>42093</v>
      </c>
      <c r="N576" s="5" t="s">
        <v>8701</v>
      </c>
      <c r="O576" s="5" t="s">
        <v>42094</v>
      </c>
      <c r="P576" s="5" t="s">
        <v>42095</v>
      </c>
      <c r="Q576" s="5">
        <v>9.592</v>
      </c>
      <c r="R576" s="25">
        <f t="shared" si="8"/>
        <v>9.592</v>
      </c>
      <c r="S576" s="30" t="s">
        <v>41780</v>
      </c>
      <c r="T576" s="30" t="s">
        <v>7426</v>
      </c>
      <c r="U576" s="30" t="s">
        <v>2042</v>
      </c>
      <c r="V576" s="5" t="s">
        <v>2247</v>
      </c>
      <c r="W576" s="28"/>
      <c r="X576" s="29">
        <v>2.7</v>
      </c>
      <c r="Z576" s="29">
        <v>1025.7</v>
      </c>
      <c r="AA576" s="29">
        <v>2.4</v>
      </c>
      <c r="AB576" s="29">
        <v>100</v>
      </c>
      <c r="AC576" s="29">
        <v>354.7</v>
      </c>
    </row>
    <row r="577" spans="1:29">
      <c r="A577" s="13" t="s">
        <v>13612</v>
      </c>
      <c r="B577" s="4" t="s">
        <v>2546</v>
      </c>
      <c r="C577" s="12" t="s">
        <v>1591</v>
      </c>
      <c r="D577" s="4" t="s">
        <v>1194</v>
      </c>
      <c r="E577" s="4" t="s">
        <v>2547</v>
      </c>
      <c r="F577" s="4" t="s">
        <v>30036</v>
      </c>
      <c r="G577" s="4" t="s">
        <v>208</v>
      </c>
      <c r="H577" s="4" t="s">
        <v>603</v>
      </c>
      <c r="I577" s="5" t="s">
        <v>42096</v>
      </c>
      <c r="J577" s="5" t="s">
        <v>595</v>
      </c>
      <c r="K577" s="5" t="s">
        <v>219</v>
      </c>
      <c r="L577" s="5" t="s">
        <v>21593</v>
      </c>
      <c r="M577" s="5" t="s">
        <v>8915</v>
      </c>
      <c r="N577" s="5" t="s">
        <v>8642</v>
      </c>
      <c r="O577" s="5" t="s">
        <v>31183</v>
      </c>
      <c r="P577" s="5" t="s">
        <v>42097</v>
      </c>
      <c r="Q577" s="5">
        <v>9.218</v>
      </c>
      <c r="R577" s="25">
        <f t="shared" si="8"/>
        <v>9.218</v>
      </c>
      <c r="S577" s="30" t="s">
        <v>38540</v>
      </c>
      <c r="T577" s="30" t="s">
        <v>4778</v>
      </c>
      <c r="U577" s="30" t="s">
        <v>2479</v>
      </c>
      <c r="V577" s="5" t="s">
        <v>1558</v>
      </c>
      <c r="W577" s="28"/>
      <c r="X577" s="29">
        <v>2.7</v>
      </c>
      <c r="Z577" s="29">
        <v>1025.6</v>
      </c>
      <c r="AA577" s="29">
        <v>2.3</v>
      </c>
      <c r="AB577" s="29">
        <v>100</v>
      </c>
      <c r="AC577" s="29">
        <v>354.7</v>
      </c>
    </row>
    <row r="578" spans="1:29">
      <c r="A578" s="13" t="s">
        <v>13618</v>
      </c>
      <c r="B578" s="4" t="s">
        <v>2660</v>
      </c>
      <c r="C578" s="12" t="s">
        <v>1591</v>
      </c>
      <c r="D578" s="4" t="s">
        <v>2660</v>
      </c>
      <c r="E578" s="4" t="s">
        <v>2661</v>
      </c>
      <c r="F578" s="4" t="s">
        <v>2110</v>
      </c>
      <c r="G578" s="4" t="s">
        <v>50</v>
      </c>
      <c r="H578" s="4" t="s">
        <v>764</v>
      </c>
      <c r="I578" s="5" t="s">
        <v>19781</v>
      </c>
      <c r="J578" s="5" t="s">
        <v>1315</v>
      </c>
      <c r="K578" s="5" t="s">
        <v>266</v>
      </c>
      <c r="L578" s="5" t="s">
        <v>4034</v>
      </c>
      <c r="M578" s="5" t="s">
        <v>42098</v>
      </c>
      <c r="N578" s="5" t="s">
        <v>636</v>
      </c>
      <c r="O578" s="5" t="s">
        <v>42099</v>
      </c>
      <c r="P578" s="5" t="s">
        <v>42100</v>
      </c>
      <c r="Q578" s="5">
        <v>8.199</v>
      </c>
      <c r="R578" s="25">
        <f t="shared" ref="R578:R641" si="9">IF(COUNTBLANK(Q578)&gt;0,"",SUM(N578:Q578))</f>
        <v>8.199</v>
      </c>
      <c r="S578" s="30" t="s">
        <v>15793</v>
      </c>
      <c r="T578" s="30" t="s">
        <v>5176</v>
      </c>
      <c r="U578" s="30" t="s">
        <v>2514</v>
      </c>
      <c r="V578" s="5" t="s">
        <v>4808</v>
      </c>
      <c r="W578" s="28"/>
      <c r="X578" s="29">
        <v>2.8</v>
      </c>
      <c r="Z578" s="29">
        <v>1025.5</v>
      </c>
      <c r="AA578" s="29">
        <v>2.2</v>
      </c>
      <c r="AB578" s="29">
        <v>100</v>
      </c>
      <c r="AC578" s="29">
        <v>3.6</v>
      </c>
    </row>
    <row r="579" spans="1:29">
      <c r="A579" s="13" t="s">
        <v>13623</v>
      </c>
      <c r="B579" s="4" t="s">
        <v>850</v>
      </c>
      <c r="C579" s="12" t="s">
        <v>1591</v>
      </c>
      <c r="D579" s="4" t="s">
        <v>3082</v>
      </c>
      <c r="E579" s="4" t="s">
        <v>1896</v>
      </c>
      <c r="F579" s="4" t="s">
        <v>13550</v>
      </c>
      <c r="G579" s="4" t="s">
        <v>1737</v>
      </c>
      <c r="H579" s="4" t="s">
        <v>64</v>
      </c>
      <c r="I579" s="5" t="s">
        <v>42101</v>
      </c>
      <c r="J579" s="5" t="s">
        <v>512</v>
      </c>
      <c r="K579" s="5" t="s">
        <v>5603</v>
      </c>
      <c r="L579" s="5" t="s">
        <v>17804</v>
      </c>
      <c r="M579" s="5" t="s">
        <v>629</v>
      </c>
      <c r="N579" s="5" t="s">
        <v>5534</v>
      </c>
      <c r="O579" s="5" t="s">
        <v>42102</v>
      </c>
      <c r="P579" s="5" t="s">
        <v>42103</v>
      </c>
      <c r="Q579" s="5">
        <v>6.939</v>
      </c>
      <c r="R579" s="25">
        <f t="shared" si="9"/>
        <v>6.939</v>
      </c>
      <c r="S579" s="30" t="s">
        <v>31222</v>
      </c>
      <c r="T579" s="30" t="s">
        <v>1039</v>
      </c>
      <c r="U579" s="30" t="s">
        <v>7505</v>
      </c>
      <c r="V579" s="5" t="s">
        <v>4808</v>
      </c>
      <c r="W579" s="28"/>
      <c r="X579" s="29" t="s">
        <v>269</v>
      </c>
      <c r="Z579" s="29">
        <v>1025.1</v>
      </c>
      <c r="AA579" s="29">
        <v>2.1</v>
      </c>
      <c r="AB579" s="29">
        <v>100</v>
      </c>
      <c r="AC579" s="29" t="s">
        <v>269</v>
      </c>
    </row>
    <row r="580" spans="1:29">
      <c r="A580" s="13" t="s">
        <v>13628</v>
      </c>
      <c r="B580" s="4" t="s">
        <v>803</v>
      </c>
      <c r="C580" s="12" t="s">
        <v>1591</v>
      </c>
      <c r="D580" s="4" t="s">
        <v>2488</v>
      </c>
      <c r="E580" s="4" t="s">
        <v>639</v>
      </c>
      <c r="F580" s="4" t="s">
        <v>4412</v>
      </c>
      <c r="G580" s="4" t="s">
        <v>874</v>
      </c>
      <c r="H580" s="4" t="s">
        <v>64</v>
      </c>
      <c r="I580" s="5" t="s">
        <v>42104</v>
      </c>
      <c r="J580" s="5" t="s">
        <v>385</v>
      </c>
      <c r="K580" s="5" t="s">
        <v>455</v>
      </c>
      <c r="L580" s="5" t="s">
        <v>747</v>
      </c>
      <c r="M580" s="5" t="s">
        <v>23043</v>
      </c>
      <c r="N580" s="5" t="s">
        <v>1636</v>
      </c>
      <c r="O580" s="5" t="s">
        <v>42105</v>
      </c>
      <c r="P580" s="5" t="s">
        <v>34936</v>
      </c>
      <c r="Q580" s="5">
        <v>6.138</v>
      </c>
      <c r="R580" s="25">
        <f t="shared" si="9"/>
        <v>6.138</v>
      </c>
      <c r="S580" s="30" t="s">
        <v>7764</v>
      </c>
      <c r="T580" s="30" t="s">
        <v>9955</v>
      </c>
      <c r="U580" s="30" t="s">
        <v>1061</v>
      </c>
      <c r="V580" s="5" t="s">
        <v>10397</v>
      </c>
      <c r="W580" s="28"/>
      <c r="X580" s="29" t="s">
        <v>269</v>
      </c>
      <c r="Z580" s="29" t="s">
        <v>269</v>
      </c>
      <c r="AA580" s="29" t="s">
        <v>269</v>
      </c>
      <c r="AB580" s="29" t="s">
        <v>269</v>
      </c>
      <c r="AC580" s="29" t="s">
        <v>269</v>
      </c>
    </row>
    <row r="581" spans="1:29">
      <c r="A581" s="13" t="s">
        <v>13633</v>
      </c>
      <c r="B581" s="4" t="s">
        <v>572</v>
      </c>
      <c r="C581" s="12" t="s">
        <v>99</v>
      </c>
      <c r="D581" s="4" t="s">
        <v>1801</v>
      </c>
      <c r="E581" s="4" t="s">
        <v>2682</v>
      </c>
      <c r="F581" s="4" t="s">
        <v>5878</v>
      </c>
      <c r="G581" s="4" t="s">
        <v>50</v>
      </c>
      <c r="H581" s="4" t="s">
        <v>48</v>
      </c>
      <c r="I581" s="5" t="s">
        <v>42106</v>
      </c>
      <c r="J581" s="5" t="s">
        <v>278</v>
      </c>
      <c r="K581" s="5" t="s">
        <v>3094</v>
      </c>
      <c r="L581" s="5" t="s">
        <v>2713</v>
      </c>
      <c r="M581" s="5" t="s">
        <v>42107</v>
      </c>
      <c r="N581" s="5" t="s">
        <v>1301</v>
      </c>
      <c r="O581" s="5" t="s">
        <v>22699</v>
      </c>
      <c r="P581" s="5" t="s">
        <v>42108</v>
      </c>
      <c r="Q581" s="5">
        <v>5.678</v>
      </c>
      <c r="R581" s="25">
        <f t="shared" si="9"/>
        <v>5.678</v>
      </c>
      <c r="S581" s="30" t="s">
        <v>25031</v>
      </c>
      <c r="T581" s="30" t="s">
        <v>6556</v>
      </c>
      <c r="U581" s="30" t="s">
        <v>325</v>
      </c>
      <c r="V581" s="5" t="s">
        <v>5727</v>
      </c>
      <c r="W581" s="28"/>
      <c r="X581" s="29">
        <v>4.2</v>
      </c>
      <c r="Z581" s="29">
        <v>1023.9</v>
      </c>
      <c r="AA581" s="29">
        <v>2</v>
      </c>
      <c r="AB581" s="29">
        <v>99</v>
      </c>
      <c r="AC581" s="29">
        <v>3.1</v>
      </c>
    </row>
    <row r="582" spans="1:29">
      <c r="A582" s="13" t="s">
        <v>13638</v>
      </c>
      <c r="B582" s="4" t="s">
        <v>637</v>
      </c>
      <c r="C582" s="12" t="s">
        <v>1591</v>
      </c>
      <c r="D582" s="4" t="s">
        <v>570</v>
      </c>
      <c r="E582" s="4" t="s">
        <v>638</v>
      </c>
      <c r="F582" s="4" t="s">
        <v>8903</v>
      </c>
      <c r="G582" s="4" t="s">
        <v>115</v>
      </c>
      <c r="H582" s="4" t="s">
        <v>130</v>
      </c>
      <c r="I582" s="5" t="s">
        <v>42109</v>
      </c>
      <c r="J582" s="5" t="s">
        <v>278</v>
      </c>
      <c r="K582" s="5" t="s">
        <v>758</v>
      </c>
      <c r="L582" s="5" t="s">
        <v>2326</v>
      </c>
      <c r="M582" s="5" t="s">
        <v>42110</v>
      </c>
      <c r="N582" s="5" t="s">
        <v>6010</v>
      </c>
      <c r="O582" s="5" t="s">
        <v>22642</v>
      </c>
      <c r="P582" s="5" t="s">
        <v>14583</v>
      </c>
      <c r="Q582" s="5">
        <v>4.947</v>
      </c>
      <c r="R582" s="25">
        <f t="shared" si="9"/>
        <v>4.947</v>
      </c>
      <c r="S582" s="30" t="s">
        <v>42111</v>
      </c>
      <c r="T582" s="30" t="s">
        <v>847</v>
      </c>
      <c r="U582" s="30" t="s">
        <v>7102</v>
      </c>
      <c r="V582" s="5" t="s">
        <v>3674</v>
      </c>
      <c r="W582" s="28"/>
      <c r="X582" s="29">
        <v>4.2</v>
      </c>
      <c r="Z582" s="29">
        <v>1023.3</v>
      </c>
      <c r="AA582" s="29">
        <v>2</v>
      </c>
      <c r="AB582" s="29">
        <v>98</v>
      </c>
      <c r="AC582" s="29">
        <v>6</v>
      </c>
    </row>
    <row r="583" spans="1:29">
      <c r="A583" s="13" t="s">
        <v>13644</v>
      </c>
      <c r="B583" s="4" t="s">
        <v>177</v>
      </c>
      <c r="C583" s="12" t="s">
        <v>1591</v>
      </c>
      <c r="D583" s="4" t="s">
        <v>1346</v>
      </c>
      <c r="E583" s="4" t="s">
        <v>1433</v>
      </c>
      <c r="F583" s="4" t="s">
        <v>6518</v>
      </c>
      <c r="G583" s="4" t="s">
        <v>68</v>
      </c>
      <c r="H583" s="4" t="s">
        <v>345</v>
      </c>
      <c r="I583" s="5" t="s">
        <v>42112</v>
      </c>
      <c r="J583" s="5" t="s">
        <v>278</v>
      </c>
      <c r="K583" s="5" t="s">
        <v>3771</v>
      </c>
      <c r="L583" s="5" t="s">
        <v>19642</v>
      </c>
      <c r="M583" s="5" t="s">
        <v>17541</v>
      </c>
      <c r="N583" s="5" t="s">
        <v>1659</v>
      </c>
      <c r="O583" s="5" t="s">
        <v>42113</v>
      </c>
      <c r="P583" s="5" t="s">
        <v>13140</v>
      </c>
      <c r="Q583" s="5">
        <v>4.281</v>
      </c>
      <c r="R583" s="25">
        <f t="shared" si="9"/>
        <v>4.281</v>
      </c>
      <c r="S583" s="30" t="s">
        <v>17701</v>
      </c>
      <c r="T583" s="30" t="s">
        <v>249</v>
      </c>
      <c r="U583" s="30" t="s">
        <v>9836</v>
      </c>
      <c r="V583" s="5" t="s">
        <v>5727</v>
      </c>
      <c r="W583" s="28"/>
      <c r="X583" s="29">
        <v>3.4</v>
      </c>
      <c r="Z583" s="29">
        <v>1022.7</v>
      </c>
      <c r="AA583" s="29">
        <v>2</v>
      </c>
      <c r="AB583" s="29">
        <v>96</v>
      </c>
      <c r="AC583" s="29">
        <v>1.9</v>
      </c>
    </row>
    <row r="584" spans="1:29">
      <c r="A584" s="13" t="s">
        <v>13650</v>
      </c>
      <c r="B584" s="4" t="s">
        <v>4241</v>
      </c>
      <c r="C584" s="12" t="s">
        <v>1591</v>
      </c>
      <c r="D584" s="4" t="s">
        <v>239</v>
      </c>
      <c r="E584" s="4" t="s">
        <v>131</v>
      </c>
      <c r="F584" s="4" t="s">
        <v>656</v>
      </c>
      <c r="G584" s="4" t="s">
        <v>160</v>
      </c>
      <c r="H584" s="4" t="s">
        <v>192</v>
      </c>
      <c r="I584" s="5" t="s">
        <v>42114</v>
      </c>
      <c r="J584" s="5" t="s">
        <v>278</v>
      </c>
      <c r="K584" s="5" t="s">
        <v>401</v>
      </c>
      <c r="L584" s="5" t="s">
        <v>8310</v>
      </c>
      <c r="M584" s="5" t="s">
        <v>7364</v>
      </c>
      <c r="N584" s="5" t="s">
        <v>7728</v>
      </c>
      <c r="O584" s="5" t="s">
        <v>14564</v>
      </c>
      <c r="P584" s="5" t="s">
        <v>42115</v>
      </c>
      <c r="Q584" s="5">
        <v>4.502</v>
      </c>
      <c r="R584" s="25">
        <f t="shared" si="9"/>
        <v>4.502</v>
      </c>
      <c r="S584" s="30" t="s">
        <v>3121</v>
      </c>
      <c r="T584" s="30" t="s">
        <v>798</v>
      </c>
      <c r="U584" s="30" t="s">
        <v>337</v>
      </c>
      <c r="V584" s="5" t="s">
        <v>3674</v>
      </c>
      <c r="W584" s="28"/>
      <c r="X584" s="29">
        <v>3</v>
      </c>
      <c r="Z584" s="29">
        <v>1022.6</v>
      </c>
      <c r="AA584" s="29">
        <v>1.7</v>
      </c>
      <c r="AB584" s="29">
        <v>99</v>
      </c>
      <c r="AC584" s="29">
        <v>6.8</v>
      </c>
    </row>
    <row r="585" spans="1:29">
      <c r="A585" s="13" t="s">
        <v>13655</v>
      </c>
      <c r="B585" s="4" t="s">
        <v>1243</v>
      </c>
      <c r="C585" s="12" t="s">
        <v>1591</v>
      </c>
      <c r="D585" s="4" t="s">
        <v>255</v>
      </c>
      <c r="E585" s="4" t="s">
        <v>158</v>
      </c>
      <c r="F585" s="4" t="s">
        <v>7274</v>
      </c>
      <c r="G585" s="4" t="s">
        <v>160</v>
      </c>
      <c r="H585" s="4" t="s">
        <v>48</v>
      </c>
      <c r="I585" s="5" t="s">
        <v>42116</v>
      </c>
      <c r="J585" s="5" t="s">
        <v>278</v>
      </c>
      <c r="K585" s="5" t="s">
        <v>7815</v>
      </c>
      <c r="L585" s="5" t="s">
        <v>5551</v>
      </c>
      <c r="M585" s="5" t="s">
        <v>7019</v>
      </c>
      <c r="N585" s="5" t="s">
        <v>6171</v>
      </c>
      <c r="O585" s="5" t="s">
        <v>42117</v>
      </c>
      <c r="P585" s="5" t="s">
        <v>29823</v>
      </c>
      <c r="Q585" s="5">
        <v>4.316</v>
      </c>
      <c r="R585" s="25">
        <f t="shared" si="9"/>
        <v>4.316</v>
      </c>
      <c r="S585" s="30" t="s">
        <v>20204</v>
      </c>
      <c r="T585" s="30" t="s">
        <v>1028</v>
      </c>
      <c r="U585" s="30" t="s">
        <v>10329</v>
      </c>
      <c r="V585" s="5" t="s">
        <v>7359</v>
      </c>
      <c r="W585" s="28"/>
      <c r="X585" s="29">
        <v>1.2</v>
      </c>
      <c r="Z585" s="29">
        <v>1023.2</v>
      </c>
      <c r="AA585" s="29">
        <v>1.7</v>
      </c>
      <c r="AB585" s="29">
        <v>100</v>
      </c>
      <c r="AC585" s="29">
        <v>357.7</v>
      </c>
    </row>
    <row r="586" spans="1:29">
      <c r="A586" s="13" t="s">
        <v>13663</v>
      </c>
      <c r="B586" s="4" t="s">
        <v>1243</v>
      </c>
      <c r="C586" s="12" t="s">
        <v>1591</v>
      </c>
      <c r="D586" s="4" t="s">
        <v>255</v>
      </c>
      <c r="E586" s="4" t="s">
        <v>158</v>
      </c>
      <c r="F586" s="4" t="s">
        <v>5857</v>
      </c>
      <c r="G586" s="4" t="s">
        <v>160</v>
      </c>
      <c r="H586" s="4" t="s">
        <v>476</v>
      </c>
      <c r="I586" s="5" t="s">
        <v>42118</v>
      </c>
      <c r="J586" s="5" t="s">
        <v>278</v>
      </c>
      <c r="K586" s="5" t="s">
        <v>1249</v>
      </c>
      <c r="L586" s="5" t="s">
        <v>19859</v>
      </c>
      <c r="M586" s="5" t="s">
        <v>42119</v>
      </c>
      <c r="N586" s="5" t="s">
        <v>7728</v>
      </c>
      <c r="O586" s="5" t="s">
        <v>18829</v>
      </c>
      <c r="P586" s="5" t="s">
        <v>8024</v>
      </c>
      <c r="Q586" s="5">
        <v>4.145</v>
      </c>
      <c r="R586" s="25">
        <f t="shared" si="9"/>
        <v>4.145</v>
      </c>
      <c r="S586" s="30" t="s">
        <v>12589</v>
      </c>
      <c r="T586" s="30" t="s">
        <v>798</v>
      </c>
      <c r="U586" s="30" t="s">
        <v>1014</v>
      </c>
      <c r="V586" s="5" t="s">
        <v>963</v>
      </c>
      <c r="W586" s="28"/>
      <c r="X586" s="29">
        <v>2</v>
      </c>
      <c r="Z586" s="29">
        <v>1024.1</v>
      </c>
      <c r="AA586" s="29">
        <v>1.7</v>
      </c>
      <c r="AB586" s="29">
        <v>100</v>
      </c>
      <c r="AC586" s="29">
        <v>336.3</v>
      </c>
    </row>
    <row r="587" spans="1:29">
      <c r="A587" s="13" t="s">
        <v>13669</v>
      </c>
      <c r="B587" s="4" t="s">
        <v>638</v>
      </c>
      <c r="C587" s="12" t="s">
        <v>208</v>
      </c>
      <c r="D587" s="4" t="s">
        <v>175</v>
      </c>
      <c r="E587" s="4" t="s">
        <v>968</v>
      </c>
      <c r="F587" s="4" t="s">
        <v>2479</v>
      </c>
      <c r="G587" s="4" t="s">
        <v>31</v>
      </c>
      <c r="H587" s="4" t="s">
        <v>29</v>
      </c>
      <c r="I587" s="5" t="s">
        <v>42120</v>
      </c>
      <c r="J587" s="5" t="s">
        <v>278</v>
      </c>
      <c r="K587" s="5" t="s">
        <v>4600</v>
      </c>
      <c r="L587" s="5" t="s">
        <v>37504</v>
      </c>
      <c r="M587" s="5" t="s">
        <v>22220</v>
      </c>
      <c r="N587" s="5" t="s">
        <v>8545</v>
      </c>
      <c r="O587" s="5" t="s">
        <v>5396</v>
      </c>
      <c r="P587" s="5" t="s">
        <v>25350</v>
      </c>
      <c r="Q587" s="5">
        <v>4.313</v>
      </c>
      <c r="R587" s="25">
        <f t="shared" si="9"/>
        <v>4.313</v>
      </c>
      <c r="S587" s="30" t="s">
        <v>1660</v>
      </c>
      <c r="T587" s="30" t="s">
        <v>2269</v>
      </c>
      <c r="U587" s="30" t="s">
        <v>8178</v>
      </c>
      <c r="V587" s="5" t="s">
        <v>1668</v>
      </c>
      <c r="W587" s="28"/>
      <c r="X587" s="29">
        <v>2.1</v>
      </c>
      <c r="Z587" s="29">
        <v>1024.8</v>
      </c>
      <c r="AA587" s="29">
        <v>1.6</v>
      </c>
      <c r="AB587" s="29">
        <v>100</v>
      </c>
      <c r="AC587" s="29">
        <v>341.4</v>
      </c>
    </row>
    <row r="588" spans="1:29">
      <c r="A588" s="13" t="s">
        <v>13675</v>
      </c>
      <c r="B588" s="4" t="s">
        <v>1758</v>
      </c>
      <c r="C588" s="12" t="s">
        <v>1591</v>
      </c>
      <c r="D588" s="4" t="s">
        <v>285</v>
      </c>
      <c r="E588" s="4" t="s">
        <v>655</v>
      </c>
      <c r="F588" s="4" t="s">
        <v>4450</v>
      </c>
      <c r="G588" s="4" t="s">
        <v>302</v>
      </c>
      <c r="H588" s="4" t="s">
        <v>709</v>
      </c>
      <c r="I588" s="5" t="s">
        <v>42121</v>
      </c>
      <c r="J588" s="5" t="s">
        <v>278</v>
      </c>
      <c r="K588" s="5" t="s">
        <v>94</v>
      </c>
      <c r="L588" s="5" t="s">
        <v>3320</v>
      </c>
      <c r="M588" s="5" t="s">
        <v>36910</v>
      </c>
      <c r="N588" s="5" t="s">
        <v>5527</v>
      </c>
      <c r="O588" s="5" t="s">
        <v>42122</v>
      </c>
      <c r="P588" s="5" t="s">
        <v>32633</v>
      </c>
      <c r="Q588" s="5">
        <v>5.072</v>
      </c>
      <c r="R588" s="25">
        <f t="shared" si="9"/>
        <v>5.072</v>
      </c>
      <c r="S588" s="30" t="s">
        <v>32621</v>
      </c>
      <c r="T588" s="30" t="s">
        <v>833</v>
      </c>
      <c r="U588" s="30" t="s">
        <v>14725</v>
      </c>
      <c r="V588" s="5" t="s">
        <v>3674</v>
      </c>
      <c r="W588" s="28"/>
      <c r="X588" s="29">
        <v>2.3</v>
      </c>
      <c r="Z588" s="29">
        <v>1024.5</v>
      </c>
      <c r="AA588" s="29">
        <v>1.8</v>
      </c>
      <c r="AB588" s="29">
        <v>100</v>
      </c>
      <c r="AC588" s="29">
        <v>347.4</v>
      </c>
    </row>
    <row r="589" spans="1:29">
      <c r="A589" s="13" t="s">
        <v>13681</v>
      </c>
      <c r="B589" s="4" t="s">
        <v>519</v>
      </c>
      <c r="C589" s="12" t="s">
        <v>1103</v>
      </c>
      <c r="D589" s="4" t="s">
        <v>4306</v>
      </c>
      <c r="E589" s="4" t="s">
        <v>2298</v>
      </c>
      <c r="F589" s="4" t="s">
        <v>2760</v>
      </c>
      <c r="G589" s="4" t="s">
        <v>31</v>
      </c>
      <c r="H589" s="4" t="s">
        <v>130</v>
      </c>
      <c r="I589" s="5" t="s">
        <v>42123</v>
      </c>
      <c r="J589" s="5" t="s">
        <v>278</v>
      </c>
      <c r="K589" s="5" t="s">
        <v>268</v>
      </c>
      <c r="L589" s="5" t="s">
        <v>19724</v>
      </c>
      <c r="M589" s="5" t="s">
        <v>9861</v>
      </c>
      <c r="N589" s="5" t="s">
        <v>4903</v>
      </c>
      <c r="O589" s="5" t="s">
        <v>42124</v>
      </c>
      <c r="P589" s="5" t="s">
        <v>15057</v>
      </c>
      <c r="Q589" s="5">
        <v>5.919</v>
      </c>
      <c r="R589" s="25">
        <f t="shared" si="9"/>
        <v>5.919</v>
      </c>
      <c r="S589" s="30" t="s">
        <v>7310</v>
      </c>
      <c r="T589" s="30" t="s">
        <v>6857</v>
      </c>
      <c r="U589" s="30" t="s">
        <v>5152</v>
      </c>
      <c r="V589" s="5" t="s">
        <v>4384</v>
      </c>
      <c r="W589" s="28"/>
      <c r="X589" s="29">
        <v>2.5</v>
      </c>
      <c r="Z589" s="29">
        <v>1025</v>
      </c>
      <c r="AA589" s="29">
        <v>2.3</v>
      </c>
      <c r="AB589" s="29">
        <v>99</v>
      </c>
      <c r="AC589" s="29">
        <v>349.9</v>
      </c>
    </row>
    <row r="590" spans="1:29">
      <c r="A590" s="13" t="s">
        <v>13687</v>
      </c>
      <c r="B590" s="4" t="s">
        <v>1641</v>
      </c>
      <c r="C590" s="12" t="s">
        <v>99</v>
      </c>
      <c r="D590" s="4" t="s">
        <v>1747</v>
      </c>
      <c r="E590" s="4" t="s">
        <v>1383</v>
      </c>
      <c r="F590" s="4" t="s">
        <v>7689</v>
      </c>
      <c r="G590" s="4" t="s">
        <v>160</v>
      </c>
      <c r="H590" s="4" t="s">
        <v>407</v>
      </c>
      <c r="I590" s="5" t="s">
        <v>42125</v>
      </c>
      <c r="J590" s="5" t="s">
        <v>515</v>
      </c>
      <c r="K590" s="5" t="s">
        <v>3008</v>
      </c>
      <c r="L590" s="5" t="s">
        <v>9570</v>
      </c>
      <c r="M590" s="5" t="s">
        <v>22295</v>
      </c>
      <c r="N590" s="5" t="s">
        <v>8178</v>
      </c>
      <c r="O590" s="5" t="s">
        <v>15595</v>
      </c>
      <c r="P590" s="5" t="s">
        <v>38956</v>
      </c>
      <c r="Q590" s="5">
        <v>7.824</v>
      </c>
      <c r="R590" s="25">
        <f t="shared" si="9"/>
        <v>7.824</v>
      </c>
      <c r="S590" s="30" t="s">
        <v>22083</v>
      </c>
      <c r="T590" s="30" t="s">
        <v>15731</v>
      </c>
      <c r="U590" s="30" t="s">
        <v>1177</v>
      </c>
      <c r="V590" s="5" t="s">
        <v>4358</v>
      </c>
      <c r="W590" s="28"/>
      <c r="X590" s="29">
        <v>2.9</v>
      </c>
      <c r="Z590" s="29">
        <v>1024.2</v>
      </c>
      <c r="AA590" s="29">
        <v>3</v>
      </c>
      <c r="AB590" s="29">
        <v>94</v>
      </c>
      <c r="AC590" s="29">
        <v>350.5</v>
      </c>
    </row>
    <row r="591" spans="1:29">
      <c r="A591" s="13" t="s">
        <v>13695</v>
      </c>
      <c r="B591" s="4" t="s">
        <v>4101</v>
      </c>
      <c r="C591" s="12" t="s">
        <v>317</v>
      </c>
      <c r="D591" s="4" t="s">
        <v>328</v>
      </c>
      <c r="E591" s="4" t="s">
        <v>5175</v>
      </c>
      <c r="F591" s="4" t="s">
        <v>2835</v>
      </c>
      <c r="G591" s="4" t="s">
        <v>31</v>
      </c>
      <c r="H591" s="4" t="s">
        <v>116</v>
      </c>
      <c r="I591" s="5" t="s">
        <v>42126</v>
      </c>
      <c r="J591" s="5" t="s">
        <v>278</v>
      </c>
      <c r="K591" s="5" t="s">
        <v>1150</v>
      </c>
      <c r="L591" s="5" t="s">
        <v>15984</v>
      </c>
      <c r="M591" s="5" t="s">
        <v>11215</v>
      </c>
      <c r="N591" s="5" t="s">
        <v>3267</v>
      </c>
      <c r="O591" s="5" t="s">
        <v>31711</v>
      </c>
      <c r="P591" s="5" t="s">
        <v>8962</v>
      </c>
      <c r="Q591" s="5">
        <v>8.405</v>
      </c>
      <c r="R591" s="25">
        <f t="shared" si="9"/>
        <v>8.405</v>
      </c>
      <c r="S591" s="30" t="s">
        <v>18433</v>
      </c>
      <c r="T591" s="30" t="s">
        <v>950</v>
      </c>
      <c r="U591" s="30" t="s">
        <v>5603</v>
      </c>
      <c r="V591" s="5" t="s">
        <v>4585</v>
      </c>
      <c r="W591" s="28"/>
      <c r="X591" s="29">
        <v>3.1</v>
      </c>
      <c r="Z591" s="29">
        <v>1023.5</v>
      </c>
      <c r="AA591" s="29">
        <v>3.8</v>
      </c>
      <c r="AB591" s="29">
        <v>88</v>
      </c>
      <c r="AC591" s="29">
        <v>346.4</v>
      </c>
    </row>
    <row r="592" spans="1:29">
      <c r="A592" s="13" t="s">
        <v>13703</v>
      </c>
      <c r="B592" s="4" t="s">
        <v>637</v>
      </c>
      <c r="C592" s="12" t="s">
        <v>68</v>
      </c>
      <c r="D592" s="4" t="s">
        <v>177</v>
      </c>
      <c r="E592" s="4" t="s">
        <v>638</v>
      </c>
      <c r="F592" s="4" t="s">
        <v>6518</v>
      </c>
      <c r="G592" s="4" t="s">
        <v>160</v>
      </c>
      <c r="H592" s="4" t="s">
        <v>299</v>
      </c>
      <c r="I592" s="5" t="s">
        <v>42127</v>
      </c>
      <c r="J592" s="5" t="s">
        <v>385</v>
      </c>
      <c r="K592" s="5" t="s">
        <v>3965</v>
      </c>
      <c r="L592" s="5" t="s">
        <v>15713</v>
      </c>
      <c r="M592" s="5" t="s">
        <v>20441</v>
      </c>
      <c r="N592" s="5" t="s">
        <v>57</v>
      </c>
      <c r="O592" s="5" t="s">
        <v>42128</v>
      </c>
      <c r="P592" s="5" t="s">
        <v>36571</v>
      </c>
      <c r="Q592" s="5">
        <v>6.953</v>
      </c>
      <c r="R592" s="25">
        <f t="shared" si="9"/>
        <v>6.953</v>
      </c>
      <c r="S592" s="30" t="s">
        <v>30808</v>
      </c>
      <c r="T592" s="30" t="s">
        <v>4789</v>
      </c>
      <c r="U592" s="30" t="s">
        <v>731</v>
      </c>
      <c r="V592" s="5" t="s">
        <v>1416</v>
      </c>
      <c r="W592" s="28"/>
      <c r="X592" s="29">
        <v>3.6</v>
      </c>
      <c r="Z592" s="29">
        <v>1022.1</v>
      </c>
      <c r="AA592" s="29">
        <v>4.4</v>
      </c>
      <c r="AB592" s="29">
        <v>82</v>
      </c>
      <c r="AC592" s="29">
        <v>348.8</v>
      </c>
    </row>
    <row r="593" spans="1:29">
      <c r="A593" s="13" t="s">
        <v>13710</v>
      </c>
      <c r="B593" s="4" t="s">
        <v>532</v>
      </c>
      <c r="C593" s="12" t="s">
        <v>160</v>
      </c>
      <c r="D593" s="4" t="s">
        <v>1747</v>
      </c>
      <c r="E593" s="4" t="s">
        <v>1307</v>
      </c>
      <c r="F593" s="4" t="s">
        <v>279</v>
      </c>
      <c r="G593" s="4" t="s">
        <v>68</v>
      </c>
      <c r="H593" s="4" t="s">
        <v>47</v>
      </c>
      <c r="I593" s="5" t="s">
        <v>42129</v>
      </c>
      <c r="J593" s="5" t="s">
        <v>278</v>
      </c>
      <c r="K593" s="5" t="s">
        <v>1825</v>
      </c>
      <c r="L593" s="5" t="s">
        <v>8774</v>
      </c>
      <c r="M593" s="5" t="s">
        <v>17807</v>
      </c>
      <c r="N593" s="5" t="s">
        <v>138</v>
      </c>
      <c r="O593" s="5" t="s">
        <v>36544</v>
      </c>
      <c r="P593" s="5" t="s">
        <v>8018</v>
      </c>
      <c r="Q593" s="5">
        <v>5.743</v>
      </c>
      <c r="R593" s="25">
        <f t="shared" si="9"/>
        <v>5.743</v>
      </c>
      <c r="S593" s="30" t="s">
        <v>29004</v>
      </c>
      <c r="T593" s="30" t="s">
        <v>2562</v>
      </c>
      <c r="U593" s="30" t="s">
        <v>3204</v>
      </c>
      <c r="V593" s="5" t="s">
        <v>4768</v>
      </c>
      <c r="W593" s="28"/>
      <c r="X593" s="29">
        <v>4</v>
      </c>
      <c r="Z593" s="29">
        <v>1021.2</v>
      </c>
      <c r="AA593" s="29">
        <v>5.1</v>
      </c>
      <c r="AB593" s="29">
        <v>75</v>
      </c>
      <c r="AC593" s="29">
        <v>359.9</v>
      </c>
    </row>
    <row r="594" spans="1:29">
      <c r="A594" s="13" t="s">
        <v>13717</v>
      </c>
      <c r="B594" s="4" t="s">
        <v>653</v>
      </c>
      <c r="C594" s="12" t="s">
        <v>160</v>
      </c>
      <c r="D594" s="4" t="s">
        <v>5175</v>
      </c>
      <c r="E594" s="4" t="s">
        <v>2687</v>
      </c>
      <c r="F594" s="4" t="s">
        <v>1968</v>
      </c>
      <c r="G594" s="4" t="s">
        <v>160</v>
      </c>
      <c r="H594" s="4" t="s">
        <v>640</v>
      </c>
      <c r="I594" s="5" t="s">
        <v>21920</v>
      </c>
      <c r="J594" s="5" t="s">
        <v>278</v>
      </c>
      <c r="K594" s="5" t="s">
        <v>2039</v>
      </c>
      <c r="L594" s="5" t="s">
        <v>565</v>
      </c>
      <c r="M594" s="5" t="s">
        <v>5807</v>
      </c>
      <c r="N594" s="5" t="s">
        <v>1607</v>
      </c>
      <c r="O594" s="5" t="s">
        <v>42130</v>
      </c>
      <c r="P594" s="5" t="s">
        <v>42131</v>
      </c>
      <c r="Q594" s="5">
        <v>6.065</v>
      </c>
      <c r="R594" s="25">
        <f t="shared" si="9"/>
        <v>6.065</v>
      </c>
      <c r="S594" s="30" t="s">
        <v>27116</v>
      </c>
      <c r="T594" s="30" t="s">
        <v>7375</v>
      </c>
      <c r="U594" s="30" t="s">
        <v>2100</v>
      </c>
      <c r="V594" s="5" t="s">
        <v>1535</v>
      </c>
      <c r="W594" s="28"/>
      <c r="X594" s="29">
        <v>3.4</v>
      </c>
      <c r="Z594" s="29">
        <v>1021</v>
      </c>
      <c r="AA594" s="29">
        <v>5.3</v>
      </c>
      <c r="AB594" s="29">
        <v>73</v>
      </c>
      <c r="AC594" s="29">
        <v>358.8</v>
      </c>
    </row>
    <row r="595" spans="1:29">
      <c r="A595" s="13" t="s">
        <v>13721</v>
      </c>
      <c r="B595" s="4" t="s">
        <v>177</v>
      </c>
      <c r="C595" s="12" t="s">
        <v>115</v>
      </c>
      <c r="D595" s="4" t="s">
        <v>2211</v>
      </c>
      <c r="E595" s="4" t="s">
        <v>1433</v>
      </c>
      <c r="F595" s="4" t="s">
        <v>233</v>
      </c>
      <c r="G595" s="4" t="s">
        <v>874</v>
      </c>
      <c r="H595" s="4" t="s">
        <v>63</v>
      </c>
      <c r="I595" s="5" t="s">
        <v>42132</v>
      </c>
      <c r="J595" s="5" t="s">
        <v>402</v>
      </c>
      <c r="K595" s="5" t="s">
        <v>758</v>
      </c>
      <c r="L595" s="5" t="s">
        <v>3906</v>
      </c>
      <c r="M595" s="5" t="s">
        <v>32344</v>
      </c>
      <c r="N595" s="5" t="s">
        <v>57</v>
      </c>
      <c r="O595" s="5" t="s">
        <v>25738</v>
      </c>
      <c r="P595" s="5" t="s">
        <v>24184</v>
      </c>
      <c r="Q595" s="5">
        <v>8.209</v>
      </c>
      <c r="R595" s="25">
        <f t="shared" si="9"/>
        <v>8.209</v>
      </c>
      <c r="S595" s="30" t="s">
        <v>42133</v>
      </c>
      <c r="T595" s="30" t="s">
        <v>5651</v>
      </c>
      <c r="U595" s="30" t="s">
        <v>5071</v>
      </c>
      <c r="V595" s="5" t="s">
        <v>8001</v>
      </c>
      <c r="W595" s="28"/>
      <c r="X595" s="29">
        <v>3.3</v>
      </c>
      <c r="Z595" s="29">
        <v>1021</v>
      </c>
      <c r="AA595" s="29">
        <v>5.2</v>
      </c>
      <c r="AB595" s="29">
        <v>73</v>
      </c>
      <c r="AC595" s="29">
        <v>356.4</v>
      </c>
    </row>
    <row r="596" spans="1:29">
      <c r="A596" s="13" t="s">
        <v>13728</v>
      </c>
      <c r="B596" s="4" t="s">
        <v>532</v>
      </c>
      <c r="C596" s="12" t="s">
        <v>160</v>
      </c>
      <c r="D596" s="4" t="s">
        <v>342</v>
      </c>
      <c r="E596" s="4" t="s">
        <v>1307</v>
      </c>
      <c r="F596" s="4" t="s">
        <v>5176</v>
      </c>
      <c r="G596" s="4" t="s">
        <v>1737</v>
      </c>
      <c r="H596" s="4" t="s">
        <v>345</v>
      </c>
      <c r="I596" s="5" t="s">
        <v>42134</v>
      </c>
      <c r="J596" s="5" t="s">
        <v>483</v>
      </c>
      <c r="K596" s="5" t="s">
        <v>2711</v>
      </c>
      <c r="L596" s="5" t="s">
        <v>38702</v>
      </c>
      <c r="M596" s="5" t="s">
        <v>35633</v>
      </c>
      <c r="N596" s="5" t="s">
        <v>963</v>
      </c>
      <c r="O596" s="5" t="s">
        <v>22922</v>
      </c>
      <c r="P596" s="5" t="s">
        <v>12015</v>
      </c>
      <c r="Q596" s="5">
        <v>8.908</v>
      </c>
      <c r="R596" s="25">
        <f t="shared" si="9"/>
        <v>8.908</v>
      </c>
      <c r="S596" s="30" t="s">
        <v>20504</v>
      </c>
      <c r="T596" s="30" t="s">
        <v>7757</v>
      </c>
      <c r="U596" s="30" t="s">
        <v>3656</v>
      </c>
      <c r="V596" s="5" t="s">
        <v>2468</v>
      </c>
      <c r="W596" s="28"/>
      <c r="X596" s="29">
        <v>2.4</v>
      </c>
      <c r="Z596" s="29">
        <v>1021.3</v>
      </c>
      <c r="AA596" s="29">
        <v>4.7</v>
      </c>
      <c r="AB596" s="29">
        <v>76</v>
      </c>
      <c r="AC596" s="29">
        <v>358.9</v>
      </c>
    </row>
    <row r="597" spans="1:29">
      <c r="A597" s="13" t="s">
        <v>13734</v>
      </c>
      <c r="B597" s="4" t="s">
        <v>359</v>
      </c>
      <c r="C597" s="12" t="s">
        <v>68</v>
      </c>
      <c r="D597" s="4" t="s">
        <v>1725</v>
      </c>
      <c r="E597" s="4" t="s">
        <v>360</v>
      </c>
      <c r="F597" s="4" t="s">
        <v>4485</v>
      </c>
      <c r="G597" s="4" t="s">
        <v>191</v>
      </c>
      <c r="H597" s="4" t="s">
        <v>192</v>
      </c>
      <c r="I597" s="5" t="s">
        <v>42135</v>
      </c>
      <c r="J597" s="5" t="s">
        <v>1237</v>
      </c>
      <c r="K597" s="5" t="s">
        <v>5699</v>
      </c>
      <c r="L597" s="5" t="s">
        <v>4079</v>
      </c>
      <c r="M597" s="5" t="s">
        <v>14970</v>
      </c>
      <c r="N597" s="5" t="s">
        <v>1522</v>
      </c>
      <c r="O597" s="5" t="s">
        <v>42136</v>
      </c>
      <c r="P597" s="5" t="s">
        <v>11098</v>
      </c>
      <c r="Q597" s="5">
        <v>9.036</v>
      </c>
      <c r="R597" s="25">
        <f t="shared" si="9"/>
        <v>9.036</v>
      </c>
      <c r="S597" s="30" t="s">
        <v>2726</v>
      </c>
      <c r="T597" s="30" t="s">
        <v>1203</v>
      </c>
      <c r="U597" s="30" t="s">
        <v>6994</v>
      </c>
      <c r="V597" s="5" t="s">
        <v>2379</v>
      </c>
      <c r="W597" s="28"/>
      <c r="X597" s="29">
        <v>2.3</v>
      </c>
      <c r="Z597" s="29">
        <v>1021.5</v>
      </c>
      <c r="AA597" s="29">
        <v>4.1</v>
      </c>
      <c r="AB597" s="29">
        <v>81</v>
      </c>
      <c r="AC597" s="29">
        <v>358.6</v>
      </c>
    </row>
    <row r="598" spans="1:29">
      <c r="A598" s="13" t="s">
        <v>13738</v>
      </c>
      <c r="B598" s="4" t="s">
        <v>374</v>
      </c>
      <c r="C598" s="12" t="s">
        <v>317</v>
      </c>
      <c r="D598" s="4" t="s">
        <v>1842</v>
      </c>
      <c r="E598" s="4" t="s">
        <v>653</v>
      </c>
      <c r="F598" s="4" t="s">
        <v>7069</v>
      </c>
      <c r="G598" s="4" t="s">
        <v>942</v>
      </c>
      <c r="H598" s="4" t="s">
        <v>224</v>
      </c>
      <c r="I598" s="5" t="s">
        <v>42137</v>
      </c>
      <c r="J598" s="5" t="s">
        <v>880</v>
      </c>
      <c r="K598" s="5" t="s">
        <v>2193</v>
      </c>
      <c r="L598" s="5" t="s">
        <v>37467</v>
      </c>
      <c r="M598" s="5" t="s">
        <v>42138</v>
      </c>
      <c r="N598" s="5" t="s">
        <v>4604</v>
      </c>
      <c r="O598" s="5" t="s">
        <v>42139</v>
      </c>
      <c r="P598" s="5" t="s">
        <v>4444</v>
      </c>
      <c r="Q598" s="5">
        <v>8.892</v>
      </c>
      <c r="R598" s="25">
        <f t="shared" si="9"/>
        <v>8.892</v>
      </c>
      <c r="S598" s="30" t="s">
        <v>853</v>
      </c>
      <c r="T598" s="30" t="s">
        <v>7407</v>
      </c>
      <c r="U598" s="30" t="s">
        <v>9329</v>
      </c>
      <c r="V598" s="5" t="s">
        <v>1391</v>
      </c>
      <c r="W598" s="28"/>
      <c r="X598" s="29">
        <v>2.8</v>
      </c>
      <c r="Z598" s="29">
        <v>1021.7</v>
      </c>
      <c r="AA598" s="29">
        <v>4</v>
      </c>
      <c r="AB598" s="29">
        <v>80</v>
      </c>
      <c r="AC598" s="29">
        <v>354.4</v>
      </c>
    </row>
    <row r="599" spans="1:29">
      <c r="A599" s="13" t="s">
        <v>13743</v>
      </c>
      <c r="B599" s="4" t="s">
        <v>374</v>
      </c>
      <c r="C599" s="12" t="s">
        <v>160</v>
      </c>
      <c r="D599" s="4" t="s">
        <v>343</v>
      </c>
      <c r="E599" s="4" t="s">
        <v>653</v>
      </c>
      <c r="F599" s="4" t="s">
        <v>6665</v>
      </c>
      <c r="G599" s="4" t="s">
        <v>50</v>
      </c>
      <c r="H599" s="4" t="s">
        <v>224</v>
      </c>
      <c r="I599" s="5" t="s">
        <v>38111</v>
      </c>
      <c r="J599" s="5" t="s">
        <v>1658</v>
      </c>
      <c r="K599" s="5" t="s">
        <v>11722</v>
      </c>
      <c r="L599" s="5" t="s">
        <v>8976</v>
      </c>
      <c r="M599" s="5" t="s">
        <v>25344</v>
      </c>
      <c r="N599" s="5" t="s">
        <v>11004</v>
      </c>
      <c r="O599" s="5" t="s">
        <v>8076</v>
      </c>
      <c r="P599" s="5" t="s">
        <v>37028</v>
      </c>
      <c r="Q599" s="5">
        <v>8.373</v>
      </c>
      <c r="R599" s="25">
        <f t="shared" si="9"/>
        <v>8.373</v>
      </c>
      <c r="S599" s="30" t="s">
        <v>42140</v>
      </c>
      <c r="T599" s="30" t="s">
        <v>5522</v>
      </c>
      <c r="U599" s="30" t="s">
        <v>6526</v>
      </c>
      <c r="V599" s="5" t="s">
        <v>1479</v>
      </c>
      <c r="W599" s="28"/>
      <c r="X599" s="29">
        <v>2.9</v>
      </c>
      <c r="Z599" s="29">
        <v>1021.9</v>
      </c>
      <c r="AA599" s="29">
        <v>3.8</v>
      </c>
      <c r="AB599" s="29">
        <v>81</v>
      </c>
      <c r="AC599" s="29">
        <v>3.1</v>
      </c>
    </row>
    <row r="600" spans="1:29">
      <c r="A600" s="13" t="s">
        <v>13750</v>
      </c>
      <c r="B600" s="4" t="s">
        <v>390</v>
      </c>
      <c r="C600" s="12" t="s">
        <v>317</v>
      </c>
      <c r="D600" s="4" t="s">
        <v>374</v>
      </c>
      <c r="E600" s="4" t="s">
        <v>190</v>
      </c>
      <c r="F600" s="4" t="s">
        <v>257</v>
      </c>
      <c r="G600" s="4" t="s">
        <v>942</v>
      </c>
      <c r="H600" s="4" t="s">
        <v>476</v>
      </c>
      <c r="I600" s="5" t="s">
        <v>42141</v>
      </c>
      <c r="J600" s="5" t="s">
        <v>2727</v>
      </c>
      <c r="K600" s="5" t="s">
        <v>250</v>
      </c>
      <c r="L600" s="5" t="s">
        <v>10327</v>
      </c>
      <c r="M600" s="5" t="s">
        <v>6493</v>
      </c>
      <c r="N600" s="5" t="s">
        <v>4988</v>
      </c>
      <c r="O600" s="5" t="s">
        <v>13288</v>
      </c>
      <c r="P600" s="5" t="s">
        <v>9594</v>
      </c>
      <c r="Q600" s="5">
        <v>9.335</v>
      </c>
      <c r="R600" s="25">
        <f t="shared" si="9"/>
        <v>9.335</v>
      </c>
      <c r="S600" s="30" t="s">
        <v>41599</v>
      </c>
      <c r="T600" s="30" t="s">
        <v>7757</v>
      </c>
      <c r="U600" s="30" t="s">
        <v>3955</v>
      </c>
      <c r="V600" s="5" t="s">
        <v>1479</v>
      </c>
      <c r="W600" s="28"/>
      <c r="X600" s="29">
        <v>2.4</v>
      </c>
      <c r="Z600" s="29">
        <v>1021.9</v>
      </c>
      <c r="AA600" s="29">
        <v>3.6</v>
      </c>
      <c r="AB600" s="29">
        <v>82</v>
      </c>
      <c r="AC600" s="29">
        <v>13.3</v>
      </c>
    </row>
    <row r="601" spans="1:29">
      <c r="A601" s="13" t="s">
        <v>13755</v>
      </c>
      <c r="B601" s="4" t="s">
        <v>669</v>
      </c>
      <c r="C601" s="12" t="s">
        <v>317</v>
      </c>
      <c r="D601" s="4" t="s">
        <v>518</v>
      </c>
      <c r="E601" s="4" t="s">
        <v>615</v>
      </c>
      <c r="F601" s="4" t="s">
        <v>4531</v>
      </c>
      <c r="G601" s="4" t="s">
        <v>942</v>
      </c>
      <c r="H601" s="4" t="s">
        <v>145</v>
      </c>
      <c r="I601" s="5" t="s">
        <v>42142</v>
      </c>
      <c r="J601" s="5" t="s">
        <v>3309</v>
      </c>
      <c r="K601" s="5" t="s">
        <v>2886</v>
      </c>
      <c r="L601" s="5" t="s">
        <v>21028</v>
      </c>
      <c r="M601" s="5" t="s">
        <v>42143</v>
      </c>
      <c r="N601" s="5" t="s">
        <v>1968</v>
      </c>
      <c r="O601" s="5" t="s">
        <v>42144</v>
      </c>
      <c r="P601" s="5" t="s">
        <v>42145</v>
      </c>
      <c r="Q601" s="5">
        <v>10.542</v>
      </c>
      <c r="R601" s="25">
        <f t="shared" si="9"/>
        <v>10.542</v>
      </c>
      <c r="S601" s="30" t="s">
        <v>42146</v>
      </c>
      <c r="T601" s="30" t="s">
        <v>4546</v>
      </c>
      <c r="U601" s="30" t="s">
        <v>7394</v>
      </c>
      <c r="V601" s="5" t="s">
        <v>1416</v>
      </c>
      <c r="W601" s="28"/>
      <c r="X601" s="29">
        <v>1.9</v>
      </c>
      <c r="Z601" s="29">
        <v>1021.7</v>
      </c>
      <c r="AA601" s="29">
        <v>3.5</v>
      </c>
      <c r="AB601" s="29">
        <v>83</v>
      </c>
      <c r="AC601" s="29">
        <v>7.2</v>
      </c>
    </row>
    <row r="602" spans="1:29">
      <c r="A602" s="13" t="s">
        <v>13760</v>
      </c>
      <c r="B602" s="4" t="s">
        <v>520</v>
      </c>
      <c r="C602" s="12" t="s">
        <v>68</v>
      </c>
      <c r="D602" s="4" t="s">
        <v>2919</v>
      </c>
      <c r="E602" s="4" t="s">
        <v>1831</v>
      </c>
      <c r="F602" s="4" t="s">
        <v>4789</v>
      </c>
      <c r="G602" s="4" t="s">
        <v>942</v>
      </c>
      <c r="H602" s="4" t="s">
        <v>161</v>
      </c>
      <c r="I602" s="5" t="s">
        <v>42147</v>
      </c>
      <c r="J602" s="5" t="s">
        <v>977</v>
      </c>
      <c r="K602" s="5" t="s">
        <v>4385</v>
      </c>
      <c r="L602" s="5" t="s">
        <v>27721</v>
      </c>
      <c r="M602" s="5" t="s">
        <v>9553</v>
      </c>
      <c r="N602" s="5" t="s">
        <v>5725</v>
      </c>
      <c r="O602" s="5" t="s">
        <v>42148</v>
      </c>
      <c r="P602" s="5" t="s">
        <v>42149</v>
      </c>
      <c r="Q602" s="5">
        <v>12.169</v>
      </c>
      <c r="R602" s="25">
        <f t="shared" si="9"/>
        <v>12.169</v>
      </c>
      <c r="S602" s="30" t="s">
        <v>42150</v>
      </c>
      <c r="T602" s="30" t="s">
        <v>7694</v>
      </c>
      <c r="U602" s="30" t="s">
        <v>676</v>
      </c>
      <c r="V602" s="5" t="s">
        <v>4318</v>
      </c>
      <c r="W602" s="28"/>
      <c r="X602" s="29">
        <v>1.3</v>
      </c>
      <c r="Z602" s="29">
        <v>1021.4</v>
      </c>
      <c r="AA602" s="29">
        <v>3.4</v>
      </c>
      <c r="AB602" s="29">
        <v>84</v>
      </c>
      <c r="AC602" s="29">
        <v>4.9</v>
      </c>
    </row>
    <row r="603" spans="1:29">
      <c r="A603" s="13" t="s">
        <v>13767</v>
      </c>
      <c r="B603" s="4" t="s">
        <v>776</v>
      </c>
      <c r="C603" s="12" t="s">
        <v>317</v>
      </c>
      <c r="D603" s="4" t="s">
        <v>520</v>
      </c>
      <c r="E603" s="4" t="s">
        <v>587</v>
      </c>
      <c r="F603" s="4" t="s">
        <v>17834</v>
      </c>
      <c r="G603" s="4" t="s">
        <v>191</v>
      </c>
      <c r="H603" s="4" t="s">
        <v>287</v>
      </c>
      <c r="I603" s="5" t="s">
        <v>42151</v>
      </c>
      <c r="J603" s="5" t="s">
        <v>1003</v>
      </c>
      <c r="K603" s="5" t="s">
        <v>5686</v>
      </c>
      <c r="L603" s="5" t="s">
        <v>8303</v>
      </c>
      <c r="M603" s="5" t="s">
        <v>5501</v>
      </c>
      <c r="N603" s="5" t="s">
        <v>7798</v>
      </c>
      <c r="O603" s="5" t="s">
        <v>37466</v>
      </c>
      <c r="P603" s="5" t="s">
        <v>42152</v>
      </c>
      <c r="Q603" s="5">
        <v>12.282</v>
      </c>
      <c r="R603" s="25">
        <f t="shared" si="9"/>
        <v>12.282</v>
      </c>
      <c r="S603" s="30" t="s">
        <v>41998</v>
      </c>
      <c r="T603" s="30" t="s">
        <v>15267</v>
      </c>
      <c r="U603" s="30" t="s">
        <v>5901</v>
      </c>
      <c r="V603" s="5" t="s">
        <v>7976</v>
      </c>
      <c r="W603" s="28"/>
      <c r="X603" s="29">
        <v>1.5</v>
      </c>
      <c r="Z603" s="29">
        <v>1021.4</v>
      </c>
      <c r="AA603" s="29">
        <v>3.3</v>
      </c>
      <c r="AB603" s="29">
        <v>85</v>
      </c>
      <c r="AC603" s="29">
        <v>357</v>
      </c>
    </row>
    <row r="604" spans="1:29">
      <c r="A604" s="13" t="s">
        <v>13774</v>
      </c>
      <c r="B604" s="4" t="s">
        <v>2516</v>
      </c>
      <c r="C604" s="12" t="s">
        <v>31</v>
      </c>
      <c r="D604" s="4" t="s">
        <v>2880</v>
      </c>
      <c r="E604" s="4" t="s">
        <v>4271</v>
      </c>
      <c r="F604" s="4" t="s">
        <v>372</v>
      </c>
      <c r="G604" s="4" t="s">
        <v>191</v>
      </c>
      <c r="H604" s="4" t="s">
        <v>256</v>
      </c>
      <c r="I604" s="5" t="s">
        <v>42153</v>
      </c>
      <c r="J604" s="5" t="s">
        <v>3433</v>
      </c>
      <c r="K604" s="5" t="s">
        <v>2593</v>
      </c>
      <c r="L604" s="5" t="s">
        <v>42154</v>
      </c>
      <c r="M604" s="5" t="s">
        <v>42155</v>
      </c>
      <c r="N604" s="5" t="s">
        <v>1968</v>
      </c>
      <c r="O604" s="5" t="s">
        <v>5490</v>
      </c>
      <c r="P604" s="5" t="s">
        <v>4679</v>
      </c>
      <c r="Q604" s="5">
        <v>11.838</v>
      </c>
      <c r="R604" s="25">
        <f t="shared" si="9"/>
        <v>11.838</v>
      </c>
      <c r="S604" s="30" t="s">
        <v>32963</v>
      </c>
      <c r="T604" s="30" t="s">
        <v>10836</v>
      </c>
      <c r="U604" s="30" t="s">
        <v>24387</v>
      </c>
      <c r="V604" s="5" t="s">
        <v>7666</v>
      </c>
      <c r="W604" s="28"/>
      <c r="X604" s="29">
        <v>1.4</v>
      </c>
      <c r="Z604" s="29">
        <v>1021.1</v>
      </c>
      <c r="AA604" s="29">
        <v>3</v>
      </c>
      <c r="AB604" s="29">
        <v>88</v>
      </c>
      <c r="AC604" s="29">
        <v>351.2</v>
      </c>
    </row>
    <row r="605" spans="1:29">
      <c r="A605" s="13" t="s">
        <v>13780</v>
      </c>
      <c r="B605" s="4" t="s">
        <v>389</v>
      </c>
      <c r="C605" s="12" t="s">
        <v>99</v>
      </c>
      <c r="D605" s="4" t="s">
        <v>491</v>
      </c>
      <c r="E605" s="4" t="s">
        <v>390</v>
      </c>
      <c r="F605" s="4" t="s">
        <v>6634</v>
      </c>
      <c r="G605" s="4" t="s">
        <v>191</v>
      </c>
      <c r="H605" s="4" t="s">
        <v>256</v>
      </c>
      <c r="I605" s="5" t="s">
        <v>42156</v>
      </c>
      <c r="J605" s="5" t="s">
        <v>2758</v>
      </c>
      <c r="K605" s="5" t="s">
        <v>4500</v>
      </c>
      <c r="L605" s="5" t="s">
        <v>8508</v>
      </c>
      <c r="M605" s="5" t="s">
        <v>20849</v>
      </c>
      <c r="N605" s="5" t="s">
        <v>2322</v>
      </c>
      <c r="O605" s="5" t="s">
        <v>12646</v>
      </c>
      <c r="P605" s="5" t="s">
        <v>24473</v>
      </c>
      <c r="Q605" s="5">
        <v>11.489</v>
      </c>
      <c r="R605" s="25">
        <f t="shared" si="9"/>
        <v>11.489</v>
      </c>
      <c r="S605" s="30" t="s">
        <v>20759</v>
      </c>
      <c r="T605" s="30" t="s">
        <v>3955</v>
      </c>
      <c r="U605" s="30" t="s">
        <v>2339</v>
      </c>
      <c r="V605" s="5" t="s">
        <v>3290</v>
      </c>
      <c r="W605" s="28"/>
      <c r="X605" s="29">
        <v>1.3</v>
      </c>
      <c r="Z605" s="29">
        <v>1021.4</v>
      </c>
      <c r="AA605" s="29">
        <v>3.1</v>
      </c>
      <c r="AB605" s="29">
        <v>87</v>
      </c>
      <c r="AC605" s="29">
        <v>344.1</v>
      </c>
    </row>
    <row r="606" spans="1:29">
      <c r="A606" s="13" t="s">
        <v>13786</v>
      </c>
      <c r="B606" s="4" t="s">
        <v>2905</v>
      </c>
      <c r="C606" s="12" t="s">
        <v>99</v>
      </c>
      <c r="D606" s="4" t="s">
        <v>373</v>
      </c>
      <c r="E606" s="4" t="s">
        <v>2906</v>
      </c>
      <c r="F606" s="4" t="s">
        <v>663</v>
      </c>
      <c r="G606" s="4" t="s">
        <v>302</v>
      </c>
      <c r="H606" s="4" t="s">
        <v>547</v>
      </c>
      <c r="I606" s="5" t="s">
        <v>42157</v>
      </c>
      <c r="J606" s="5" t="s">
        <v>2680</v>
      </c>
      <c r="K606" s="5" t="s">
        <v>9955</v>
      </c>
      <c r="L606" s="5" t="s">
        <v>16672</v>
      </c>
      <c r="M606" s="5" t="s">
        <v>19878</v>
      </c>
      <c r="N606" s="5" t="s">
        <v>15139</v>
      </c>
      <c r="O606" s="5" t="s">
        <v>42158</v>
      </c>
      <c r="P606" s="5" t="s">
        <v>26423</v>
      </c>
      <c r="Q606" s="5">
        <v>11.918</v>
      </c>
      <c r="R606" s="25">
        <f t="shared" si="9"/>
        <v>11.918</v>
      </c>
      <c r="S606" s="30" t="s">
        <v>15085</v>
      </c>
      <c r="T606" s="30" t="s">
        <v>7498</v>
      </c>
      <c r="U606" s="30" t="s">
        <v>13739</v>
      </c>
      <c r="V606" s="5" t="s">
        <v>4585</v>
      </c>
      <c r="W606" s="28"/>
      <c r="X606" s="29">
        <v>1.6</v>
      </c>
      <c r="Z606" s="29">
        <v>1021.2</v>
      </c>
      <c r="AA606" s="29">
        <v>3</v>
      </c>
      <c r="AB606" s="29">
        <v>87</v>
      </c>
      <c r="AC606" s="29">
        <v>338.3</v>
      </c>
    </row>
    <row r="607" spans="1:29">
      <c r="A607" s="13" t="s">
        <v>13793</v>
      </c>
      <c r="B607" s="4" t="s">
        <v>2517</v>
      </c>
      <c r="C607" s="12" t="s">
        <v>99</v>
      </c>
      <c r="D607" s="4" t="s">
        <v>7442</v>
      </c>
      <c r="E607" s="4" t="s">
        <v>2789</v>
      </c>
      <c r="F607" s="4" t="s">
        <v>7394</v>
      </c>
      <c r="G607" s="4" t="s">
        <v>50</v>
      </c>
      <c r="H607" s="4" t="s">
        <v>258</v>
      </c>
      <c r="I607" s="5" t="s">
        <v>42159</v>
      </c>
      <c r="J607" s="5" t="s">
        <v>203</v>
      </c>
      <c r="K607" s="5" t="s">
        <v>8903</v>
      </c>
      <c r="L607" s="5" t="s">
        <v>13058</v>
      </c>
      <c r="M607" s="5" t="s">
        <v>30717</v>
      </c>
      <c r="N607" s="5" t="s">
        <v>7505</v>
      </c>
      <c r="O607" s="5" t="s">
        <v>42160</v>
      </c>
      <c r="P607" s="5" t="s">
        <v>31740</v>
      </c>
      <c r="Q607" s="5">
        <v>11.544</v>
      </c>
      <c r="R607" s="25">
        <f t="shared" si="9"/>
        <v>11.544</v>
      </c>
      <c r="S607" s="30" t="s">
        <v>42161</v>
      </c>
      <c r="T607" s="30" t="s">
        <v>1016</v>
      </c>
      <c r="U607" s="30" t="s">
        <v>10393</v>
      </c>
      <c r="V607" s="5" t="s">
        <v>8178</v>
      </c>
      <c r="W607" s="28"/>
      <c r="X607" s="29">
        <v>2.4</v>
      </c>
      <c r="Z607" s="29">
        <v>1020.7</v>
      </c>
      <c r="AA607" s="29">
        <v>2.8</v>
      </c>
      <c r="AB607" s="29">
        <v>87</v>
      </c>
      <c r="AC607" s="29">
        <v>354.2</v>
      </c>
    </row>
    <row r="608" spans="1:29">
      <c r="A608" s="13" t="s">
        <v>13801</v>
      </c>
      <c r="B608" s="4" t="s">
        <v>2669</v>
      </c>
      <c r="C608" s="12" t="s">
        <v>317</v>
      </c>
      <c r="D608" s="4" t="s">
        <v>2650</v>
      </c>
      <c r="E608" s="4" t="s">
        <v>1801</v>
      </c>
      <c r="F608" s="4" t="s">
        <v>1175</v>
      </c>
      <c r="G608" s="4" t="s">
        <v>1737</v>
      </c>
      <c r="H608" s="4" t="s">
        <v>81</v>
      </c>
      <c r="I608" s="5" t="s">
        <v>42162</v>
      </c>
      <c r="J608" s="5" t="s">
        <v>1000</v>
      </c>
      <c r="K608" s="5" t="s">
        <v>12132</v>
      </c>
      <c r="L608" s="5" t="s">
        <v>23104</v>
      </c>
      <c r="M608" s="5" t="s">
        <v>32097</v>
      </c>
      <c r="N608" s="5" t="s">
        <v>1416</v>
      </c>
      <c r="O608" s="5" t="s">
        <v>42163</v>
      </c>
      <c r="P608" s="5" t="s">
        <v>15573</v>
      </c>
      <c r="Q608" s="5">
        <v>9.547</v>
      </c>
      <c r="R608" s="25">
        <f t="shared" si="9"/>
        <v>9.547</v>
      </c>
      <c r="S608" s="30" t="s">
        <v>958</v>
      </c>
      <c r="T608" s="30" t="s">
        <v>11700</v>
      </c>
      <c r="U608" s="30" t="s">
        <v>142</v>
      </c>
      <c r="V608" s="5" t="s">
        <v>1301</v>
      </c>
      <c r="W608" s="28"/>
      <c r="X608" s="29">
        <v>1.7</v>
      </c>
      <c r="Z608" s="29">
        <v>1020.4</v>
      </c>
      <c r="AA608" s="29">
        <v>2.8</v>
      </c>
      <c r="AB608" s="29">
        <v>86</v>
      </c>
      <c r="AC608" s="29">
        <v>2.8</v>
      </c>
    </row>
    <row r="609" spans="1:29">
      <c r="A609" s="13" t="s">
        <v>13805</v>
      </c>
      <c r="B609" s="4" t="s">
        <v>373</v>
      </c>
      <c r="C609" s="12" t="s">
        <v>407</v>
      </c>
      <c r="D609" s="4" t="s">
        <v>694</v>
      </c>
      <c r="E609" s="4" t="s">
        <v>374</v>
      </c>
      <c r="F609" s="4" t="s">
        <v>566</v>
      </c>
      <c r="G609" s="4" t="s">
        <v>1737</v>
      </c>
      <c r="H609" s="4" t="s">
        <v>161</v>
      </c>
      <c r="I609" s="5" t="s">
        <v>42164</v>
      </c>
      <c r="J609" s="5" t="s">
        <v>1015</v>
      </c>
      <c r="K609" s="5" t="s">
        <v>2871</v>
      </c>
      <c r="L609" s="5" t="s">
        <v>25081</v>
      </c>
      <c r="M609" s="5" t="s">
        <v>5505</v>
      </c>
      <c r="N609" s="5" t="s">
        <v>6574</v>
      </c>
      <c r="O609" s="5" t="s">
        <v>42165</v>
      </c>
      <c r="P609" s="5" t="s">
        <v>16132</v>
      </c>
      <c r="Q609" s="5">
        <v>9.539</v>
      </c>
      <c r="R609" s="25">
        <f t="shared" si="9"/>
        <v>9.539</v>
      </c>
      <c r="S609" s="30" t="s">
        <v>3745</v>
      </c>
      <c r="T609" s="30" t="s">
        <v>7248</v>
      </c>
      <c r="U609" s="30" t="s">
        <v>1858</v>
      </c>
      <c r="V609" s="5" t="s">
        <v>8747</v>
      </c>
      <c r="W609" s="28"/>
      <c r="X609" s="29">
        <v>1.4</v>
      </c>
      <c r="Z609" s="29">
        <v>1020.6</v>
      </c>
      <c r="AA609" s="29">
        <v>2.7</v>
      </c>
      <c r="AB609" s="29">
        <v>86</v>
      </c>
      <c r="AC609" s="29">
        <v>4</v>
      </c>
    </row>
    <row r="610" spans="1:29">
      <c r="A610" s="13" t="s">
        <v>13812</v>
      </c>
      <c r="B610" s="4" t="s">
        <v>520</v>
      </c>
      <c r="C610" s="12" t="s">
        <v>317</v>
      </c>
      <c r="D610" s="4" t="s">
        <v>531</v>
      </c>
      <c r="E610" s="4" t="s">
        <v>1831</v>
      </c>
      <c r="F610" s="4" t="s">
        <v>588</v>
      </c>
      <c r="G610" s="4" t="s">
        <v>1737</v>
      </c>
      <c r="H610" s="4" t="s">
        <v>709</v>
      </c>
      <c r="I610" s="5" t="s">
        <v>7196</v>
      </c>
      <c r="J610" s="5" t="s">
        <v>1003</v>
      </c>
      <c r="K610" s="5" t="s">
        <v>6941</v>
      </c>
      <c r="L610" s="5" t="s">
        <v>26373</v>
      </c>
      <c r="M610" s="5" t="s">
        <v>31252</v>
      </c>
      <c r="N610" s="5" t="s">
        <v>4585</v>
      </c>
      <c r="O610" s="5" t="s">
        <v>42166</v>
      </c>
      <c r="P610" s="5" t="s">
        <v>14199</v>
      </c>
      <c r="Q610" s="5">
        <v>9.48</v>
      </c>
      <c r="R610" s="25">
        <f t="shared" si="9"/>
        <v>9.48</v>
      </c>
      <c r="S610" s="30" t="s">
        <v>42167</v>
      </c>
      <c r="T610" s="30" t="s">
        <v>1617</v>
      </c>
      <c r="U610" s="30" t="s">
        <v>1630</v>
      </c>
      <c r="V610" s="5" t="s">
        <v>323</v>
      </c>
      <c r="W610" s="28"/>
      <c r="X610" s="29">
        <v>1.2</v>
      </c>
      <c r="Z610" s="29">
        <v>1021.1</v>
      </c>
      <c r="AA610" s="29">
        <v>2.9</v>
      </c>
      <c r="AB610" s="29">
        <v>84</v>
      </c>
      <c r="AC610" s="29">
        <v>358</v>
      </c>
    </row>
    <row r="611" spans="1:29">
      <c r="A611" s="13" t="s">
        <v>13817</v>
      </c>
      <c r="B611" s="4" t="s">
        <v>669</v>
      </c>
      <c r="C611" s="12" t="s">
        <v>68</v>
      </c>
      <c r="D611" s="4" t="s">
        <v>1801</v>
      </c>
      <c r="E611" s="4" t="s">
        <v>615</v>
      </c>
      <c r="F611" s="4" t="s">
        <v>6857</v>
      </c>
      <c r="G611" s="4" t="s">
        <v>115</v>
      </c>
      <c r="H611" s="4" t="s">
        <v>143</v>
      </c>
      <c r="I611" s="5" t="s">
        <v>42168</v>
      </c>
      <c r="J611" s="5" t="s">
        <v>198</v>
      </c>
      <c r="K611" s="5" t="s">
        <v>1365</v>
      </c>
      <c r="L611" s="5" t="s">
        <v>41856</v>
      </c>
      <c r="M611" s="5" t="s">
        <v>17293</v>
      </c>
      <c r="N611" s="5" t="s">
        <v>1040</v>
      </c>
      <c r="O611" s="5" t="s">
        <v>24333</v>
      </c>
      <c r="P611" s="5" t="s">
        <v>11117</v>
      </c>
      <c r="Q611" s="5">
        <v>7.075</v>
      </c>
      <c r="R611" s="25">
        <f t="shared" si="9"/>
        <v>7.075</v>
      </c>
      <c r="S611" s="30" t="s">
        <v>15085</v>
      </c>
      <c r="T611" s="30" t="s">
        <v>3258</v>
      </c>
      <c r="U611" s="30" t="s">
        <v>6902</v>
      </c>
      <c r="V611" s="5" t="s">
        <v>7798</v>
      </c>
      <c r="W611" s="28"/>
      <c r="X611" s="29">
        <v>2.2</v>
      </c>
      <c r="Z611" s="29">
        <v>1021.1</v>
      </c>
      <c r="AA611" s="29">
        <v>3.4</v>
      </c>
      <c r="AB611" s="29">
        <v>75</v>
      </c>
      <c r="AC611" s="29">
        <v>343.8</v>
      </c>
    </row>
    <row r="612" spans="1:29">
      <c r="A612" s="13" t="s">
        <v>13823</v>
      </c>
      <c r="B612" s="4" t="s">
        <v>463</v>
      </c>
      <c r="C612" s="12" t="s">
        <v>31</v>
      </c>
      <c r="D612" s="4" t="s">
        <v>4271</v>
      </c>
      <c r="E612" s="4" t="s">
        <v>342</v>
      </c>
      <c r="F612" s="4" t="s">
        <v>3735</v>
      </c>
      <c r="G612" s="4" t="s">
        <v>1737</v>
      </c>
      <c r="H612" s="4" t="s">
        <v>209</v>
      </c>
      <c r="I612" s="5" t="s">
        <v>42169</v>
      </c>
      <c r="J612" s="5" t="s">
        <v>1328</v>
      </c>
      <c r="K612" s="5" t="s">
        <v>3071</v>
      </c>
      <c r="L612" s="5" t="s">
        <v>30504</v>
      </c>
      <c r="M612" s="5" t="s">
        <v>42170</v>
      </c>
      <c r="N612" s="5" t="s">
        <v>2886</v>
      </c>
      <c r="O612" s="5" t="s">
        <v>35101</v>
      </c>
      <c r="P612" s="5" t="s">
        <v>42171</v>
      </c>
      <c r="Q612" s="5">
        <v>9.001</v>
      </c>
      <c r="R612" s="25">
        <f t="shared" si="9"/>
        <v>9.001</v>
      </c>
      <c r="S612" s="30" t="s">
        <v>41241</v>
      </c>
      <c r="T612" s="30" t="s">
        <v>4789</v>
      </c>
      <c r="U612" s="30" t="s">
        <v>5337</v>
      </c>
      <c r="V612" s="5" t="s">
        <v>15139</v>
      </c>
      <c r="W612" s="28"/>
      <c r="X612" s="29">
        <v>2.4</v>
      </c>
      <c r="Z612" s="29">
        <v>1021.3</v>
      </c>
      <c r="AA612" s="29">
        <v>3.4</v>
      </c>
      <c r="AB612" s="29">
        <v>77</v>
      </c>
      <c r="AC612" s="29">
        <v>348.4</v>
      </c>
    </row>
    <row r="613" spans="1:29">
      <c r="A613" s="13" t="s">
        <v>13827</v>
      </c>
      <c r="B613" s="4" t="s">
        <v>2380</v>
      </c>
      <c r="C613" s="12" t="s">
        <v>31</v>
      </c>
      <c r="D613" s="4" t="s">
        <v>1831</v>
      </c>
      <c r="E613" s="4" t="s">
        <v>2381</v>
      </c>
      <c r="F613" s="4" t="s">
        <v>7407</v>
      </c>
      <c r="G613" s="4" t="s">
        <v>1459</v>
      </c>
      <c r="H613" s="4" t="s">
        <v>345</v>
      </c>
      <c r="I613" s="5" t="s">
        <v>42172</v>
      </c>
      <c r="J613" s="5" t="s">
        <v>988</v>
      </c>
      <c r="K613" s="5" t="s">
        <v>1040</v>
      </c>
      <c r="L613" s="5" t="s">
        <v>15409</v>
      </c>
      <c r="M613" s="5" t="s">
        <v>8679</v>
      </c>
      <c r="N613" s="5" t="s">
        <v>2312</v>
      </c>
      <c r="O613" s="5" t="s">
        <v>42173</v>
      </c>
      <c r="P613" s="5" t="s">
        <v>31805</v>
      </c>
      <c r="Q613" s="5">
        <v>8.116</v>
      </c>
      <c r="R613" s="25">
        <f t="shared" si="9"/>
        <v>8.116</v>
      </c>
      <c r="S613" s="30" t="s">
        <v>42174</v>
      </c>
      <c r="T613" s="30" t="s">
        <v>811</v>
      </c>
      <c r="U613" s="30" t="s">
        <v>882</v>
      </c>
      <c r="V613" s="5" t="s">
        <v>4577</v>
      </c>
      <c r="W613" s="28"/>
      <c r="X613" s="29">
        <v>2.5</v>
      </c>
      <c r="Z613" s="29">
        <v>1021.6</v>
      </c>
      <c r="AA613" s="29">
        <v>3.4</v>
      </c>
      <c r="AB613" s="29">
        <v>77</v>
      </c>
      <c r="AC613" s="29">
        <v>8.7</v>
      </c>
    </row>
    <row r="614" spans="1:29">
      <c r="A614" s="13" t="s">
        <v>13833</v>
      </c>
      <c r="B614" s="4" t="s">
        <v>626</v>
      </c>
      <c r="C614" s="12" t="s">
        <v>942</v>
      </c>
      <c r="D614" s="4" t="s">
        <v>599</v>
      </c>
      <c r="E614" s="4" t="s">
        <v>285</v>
      </c>
      <c r="F614" s="4" t="s">
        <v>7075</v>
      </c>
      <c r="G614" s="4" t="s">
        <v>160</v>
      </c>
      <c r="H614" s="4" t="s">
        <v>65</v>
      </c>
      <c r="I614" s="5" t="s">
        <v>42175</v>
      </c>
      <c r="J614" s="5" t="s">
        <v>248</v>
      </c>
      <c r="K614" s="5" t="s">
        <v>2161</v>
      </c>
      <c r="L614" s="5" t="s">
        <v>14555</v>
      </c>
      <c r="M614" s="5" t="s">
        <v>23007</v>
      </c>
      <c r="N614" s="5" t="s">
        <v>1326</v>
      </c>
      <c r="O614" s="5" t="s">
        <v>41547</v>
      </c>
      <c r="P614" s="5" t="s">
        <v>36727</v>
      </c>
      <c r="Q614" s="5">
        <v>4.582</v>
      </c>
      <c r="R614" s="25">
        <f t="shared" si="9"/>
        <v>4.582</v>
      </c>
      <c r="S614" s="30" t="s">
        <v>27514</v>
      </c>
      <c r="T614" s="30" t="s">
        <v>9955</v>
      </c>
      <c r="U614" s="30" t="s">
        <v>2337</v>
      </c>
      <c r="V614" s="5" t="s">
        <v>1636</v>
      </c>
      <c r="W614" s="28"/>
      <c r="X614" s="29">
        <v>4</v>
      </c>
      <c r="Z614" s="29">
        <v>1021.2</v>
      </c>
      <c r="AA614" s="29">
        <v>2.3</v>
      </c>
      <c r="AB614" s="29">
        <v>92</v>
      </c>
      <c r="AC614" s="29">
        <v>12.7</v>
      </c>
    </row>
    <row r="615" spans="1:29">
      <c r="A615" s="13" t="s">
        <v>13839</v>
      </c>
      <c r="B615" s="4" t="s">
        <v>175</v>
      </c>
      <c r="C615" s="12" t="s">
        <v>50</v>
      </c>
      <c r="D615" s="4" t="s">
        <v>1514</v>
      </c>
      <c r="E615" s="4" t="s">
        <v>176</v>
      </c>
      <c r="F615" s="4" t="s">
        <v>905</v>
      </c>
      <c r="G615" s="4" t="s">
        <v>68</v>
      </c>
      <c r="H615" s="4" t="s">
        <v>65</v>
      </c>
      <c r="I615" s="5" t="s">
        <v>42176</v>
      </c>
      <c r="J615" s="5" t="s">
        <v>278</v>
      </c>
      <c r="K615" s="5" t="s">
        <v>58</v>
      </c>
      <c r="L615" s="5" t="s">
        <v>8157</v>
      </c>
      <c r="M615" s="5" t="s">
        <v>31211</v>
      </c>
      <c r="N615" s="5" t="s">
        <v>3300</v>
      </c>
      <c r="O615" s="5" t="s">
        <v>27916</v>
      </c>
      <c r="P615" s="5" t="s">
        <v>7262</v>
      </c>
      <c r="Q615" s="5">
        <v>3.629</v>
      </c>
      <c r="R615" s="25">
        <f t="shared" si="9"/>
        <v>3.629</v>
      </c>
      <c r="S615" s="30" t="s">
        <v>42177</v>
      </c>
      <c r="T615" s="30" t="s">
        <v>847</v>
      </c>
      <c r="U615" s="30" t="s">
        <v>1159</v>
      </c>
      <c r="V615" s="5" t="s">
        <v>7228</v>
      </c>
      <c r="W615" s="28"/>
      <c r="X615" s="29">
        <v>4.4</v>
      </c>
      <c r="Z615" s="29">
        <v>1020.4</v>
      </c>
      <c r="AA615" s="29">
        <v>2.2</v>
      </c>
      <c r="AB615" s="29">
        <v>97</v>
      </c>
      <c r="AC615" s="29">
        <v>9.9</v>
      </c>
    </row>
    <row r="616" spans="1:29">
      <c r="A616" s="13" t="s">
        <v>13845</v>
      </c>
      <c r="B616" s="4" t="s">
        <v>114</v>
      </c>
      <c r="C616" s="12" t="s">
        <v>1103</v>
      </c>
      <c r="D616" s="4" t="s">
        <v>129</v>
      </c>
      <c r="E616" s="4" t="s">
        <v>80</v>
      </c>
      <c r="F616" s="4" t="s">
        <v>178</v>
      </c>
      <c r="G616" s="4" t="s">
        <v>160</v>
      </c>
      <c r="H616" s="4" t="s">
        <v>299</v>
      </c>
      <c r="I616" s="5" t="s">
        <v>42178</v>
      </c>
      <c r="J616" s="5" t="s">
        <v>278</v>
      </c>
      <c r="K616" s="5" t="s">
        <v>2217</v>
      </c>
      <c r="L616" s="5" t="s">
        <v>2084</v>
      </c>
      <c r="M616" s="5" t="s">
        <v>30322</v>
      </c>
      <c r="N616" s="5" t="s">
        <v>3288</v>
      </c>
      <c r="O616" s="5" t="s">
        <v>39486</v>
      </c>
      <c r="P616" s="5" t="s">
        <v>9336</v>
      </c>
      <c r="Q616" s="5">
        <v>4.259</v>
      </c>
      <c r="R616" s="25">
        <f t="shared" si="9"/>
        <v>4.259</v>
      </c>
      <c r="S616" s="30" t="s">
        <v>42179</v>
      </c>
      <c r="T616" s="30" t="s">
        <v>4545</v>
      </c>
      <c r="U616" s="30" t="s">
        <v>386</v>
      </c>
      <c r="V616" s="5" t="s">
        <v>7049</v>
      </c>
      <c r="W616" s="28"/>
      <c r="X616" s="29">
        <v>4.3</v>
      </c>
      <c r="Z616" s="29">
        <v>1019.5</v>
      </c>
      <c r="AA616" s="29">
        <v>2.2</v>
      </c>
      <c r="AB616" s="29">
        <v>98</v>
      </c>
      <c r="AC616" s="29">
        <v>352.8</v>
      </c>
    </row>
    <row r="617" spans="1:29">
      <c r="A617" s="13" t="s">
        <v>13852</v>
      </c>
      <c r="B617" s="4" t="s">
        <v>1243</v>
      </c>
      <c r="C617" s="12" t="s">
        <v>1591</v>
      </c>
      <c r="D617" s="4" t="s">
        <v>1500</v>
      </c>
      <c r="E617" s="4" t="s">
        <v>158</v>
      </c>
      <c r="F617" s="4" t="s">
        <v>4364</v>
      </c>
      <c r="G617" s="4" t="s">
        <v>115</v>
      </c>
      <c r="H617" s="4" t="s">
        <v>116</v>
      </c>
      <c r="I617" s="5" t="s">
        <v>42180</v>
      </c>
      <c r="J617" s="5" t="s">
        <v>278</v>
      </c>
      <c r="K617" s="5" t="s">
        <v>1955</v>
      </c>
      <c r="L617" s="5" t="s">
        <v>3021</v>
      </c>
      <c r="M617" s="5" t="s">
        <v>42181</v>
      </c>
      <c r="N617" s="5" t="s">
        <v>10227</v>
      </c>
      <c r="O617" s="5" t="s">
        <v>19093</v>
      </c>
      <c r="P617" s="5" t="s">
        <v>42182</v>
      </c>
      <c r="Q617" s="5">
        <v>6.393</v>
      </c>
      <c r="R617" s="25">
        <f t="shared" si="9"/>
        <v>6.393</v>
      </c>
      <c r="S617" s="30" t="s">
        <v>19520</v>
      </c>
      <c r="T617" s="30" t="s">
        <v>6047</v>
      </c>
      <c r="U617" s="30" t="s">
        <v>1718</v>
      </c>
      <c r="V617" s="5" t="s">
        <v>7049</v>
      </c>
      <c r="W617" s="28"/>
      <c r="X617" s="29">
        <v>4.3</v>
      </c>
      <c r="Z617" s="29">
        <v>1019.2</v>
      </c>
      <c r="AA617" s="29">
        <v>1.8</v>
      </c>
      <c r="AB617" s="29">
        <v>100</v>
      </c>
      <c r="AC617" s="29">
        <v>357.5</v>
      </c>
    </row>
    <row r="618" spans="1:29">
      <c r="A618" s="13" t="s">
        <v>13858</v>
      </c>
      <c r="B618" s="4" t="s">
        <v>615</v>
      </c>
      <c r="C618" s="12" t="s">
        <v>1591</v>
      </c>
      <c r="D618" s="4" t="s">
        <v>571</v>
      </c>
      <c r="E618" s="4" t="s">
        <v>271</v>
      </c>
      <c r="F618" s="4" t="s">
        <v>3728</v>
      </c>
      <c r="G618" s="4" t="s">
        <v>874</v>
      </c>
      <c r="H618" s="4" t="s">
        <v>209</v>
      </c>
      <c r="I618" s="5" t="s">
        <v>42183</v>
      </c>
      <c r="J618" s="5" t="s">
        <v>278</v>
      </c>
      <c r="K618" s="5" t="s">
        <v>2026</v>
      </c>
      <c r="L618" s="5" t="s">
        <v>1376</v>
      </c>
      <c r="M618" s="5" t="s">
        <v>29212</v>
      </c>
      <c r="N618" s="5" t="s">
        <v>8279</v>
      </c>
      <c r="O618" s="5" t="s">
        <v>42184</v>
      </c>
      <c r="P618" s="5" t="s">
        <v>14320</v>
      </c>
      <c r="Q618" s="5">
        <v>6.307</v>
      </c>
      <c r="R618" s="25">
        <f t="shared" si="9"/>
        <v>6.307</v>
      </c>
      <c r="S618" s="30" t="s">
        <v>42185</v>
      </c>
      <c r="T618" s="30" t="s">
        <v>272</v>
      </c>
      <c r="U618" s="30" t="s">
        <v>5400</v>
      </c>
      <c r="V618" s="5" t="s">
        <v>11004</v>
      </c>
      <c r="W618" s="28"/>
      <c r="X618" s="29">
        <v>4.2</v>
      </c>
      <c r="Z618" s="29">
        <v>1018.9</v>
      </c>
      <c r="AA618" s="29">
        <v>1.6</v>
      </c>
      <c r="AB618" s="29">
        <v>100</v>
      </c>
      <c r="AC618" s="29">
        <v>357.7</v>
      </c>
    </row>
    <row r="619" spans="1:29">
      <c r="A619" s="13" t="s">
        <v>13864</v>
      </c>
      <c r="B619" s="4" t="s">
        <v>1641</v>
      </c>
      <c r="C619" s="12" t="s">
        <v>115</v>
      </c>
      <c r="D619" s="4" t="s">
        <v>638</v>
      </c>
      <c r="E619" s="4" t="s">
        <v>1383</v>
      </c>
      <c r="F619" s="4" t="s">
        <v>362</v>
      </c>
      <c r="G619" s="4" t="s">
        <v>874</v>
      </c>
      <c r="H619" s="4" t="s">
        <v>83</v>
      </c>
      <c r="I619" s="5" t="s">
        <v>42186</v>
      </c>
      <c r="J619" s="5" t="s">
        <v>278</v>
      </c>
      <c r="K619" s="5" t="s">
        <v>2161</v>
      </c>
      <c r="L619" s="5" t="s">
        <v>205</v>
      </c>
      <c r="M619" s="5" t="s">
        <v>13958</v>
      </c>
      <c r="N619" s="5" t="s">
        <v>3300</v>
      </c>
      <c r="O619" s="5" t="s">
        <v>42187</v>
      </c>
      <c r="P619" s="5" t="s">
        <v>10479</v>
      </c>
      <c r="Q619" s="5">
        <v>5.504</v>
      </c>
      <c r="R619" s="25">
        <f t="shared" si="9"/>
        <v>5.504</v>
      </c>
      <c r="S619" s="30" t="s">
        <v>269</v>
      </c>
      <c r="T619" s="30" t="s">
        <v>269</v>
      </c>
      <c r="U619" s="30" t="s">
        <v>269</v>
      </c>
      <c r="V619" s="5" t="s">
        <v>269</v>
      </c>
      <c r="W619" s="28"/>
      <c r="X619" s="29">
        <v>4.7</v>
      </c>
      <c r="Z619" s="29">
        <v>1018.9</v>
      </c>
      <c r="AA619" s="29">
        <v>1.5</v>
      </c>
      <c r="AB619" s="29">
        <v>100</v>
      </c>
      <c r="AC619" s="29">
        <v>0.4</v>
      </c>
    </row>
    <row r="620" spans="1:29">
      <c r="A620" s="13" t="s">
        <v>13867</v>
      </c>
      <c r="B620" s="4" t="s">
        <v>599</v>
      </c>
      <c r="C620" s="12" t="s">
        <v>1591</v>
      </c>
      <c r="D620" s="4" t="s">
        <v>144</v>
      </c>
      <c r="E620" s="4" t="s">
        <v>600</v>
      </c>
      <c r="F620" s="4" t="s">
        <v>8223</v>
      </c>
      <c r="G620" s="4" t="s">
        <v>115</v>
      </c>
      <c r="H620" s="4" t="s">
        <v>80</v>
      </c>
      <c r="I620" s="5" t="s">
        <v>42188</v>
      </c>
      <c r="J620" s="5" t="s">
        <v>278</v>
      </c>
      <c r="K620" s="5" t="s">
        <v>1122</v>
      </c>
      <c r="L620" s="5" t="s">
        <v>14623</v>
      </c>
      <c r="M620" s="5" t="s">
        <v>35562</v>
      </c>
      <c r="N620" s="5" t="s">
        <v>4069</v>
      </c>
      <c r="O620" s="5" t="s">
        <v>42189</v>
      </c>
      <c r="P620" s="5" t="s">
        <v>14939</v>
      </c>
      <c r="Q620" s="5">
        <v>4.588</v>
      </c>
      <c r="R620" s="25">
        <f t="shared" si="9"/>
        <v>4.588</v>
      </c>
      <c r="S620" s="30" t="s">
        <v>42190</v>
      </c>
      <c r="T620" s="30" t="s">
        <v>6702</v>
      </c>
      <c r="U620" s="30" t="s">
        <v>431</v>
      </c>
      <c r="V620" s="5" t="s">
        <v>1989</v>
      </c>
      <c r="W620" s="28"/>
      <c r="X620" s="29">
        <v>4.5</v>
      </c>
      <c r="Z620" s="29">
        <v>1019.1</v>
      </c>
      <c r="AA620" s="29">
        <v>1.5</v>
      </c>
      <c r="AB620" s="29">
        <v>100</v>
      </c>
      <c r="AC620" s="29">
        <v>9.1</v>
      </c>
    </row>
    <row r="621" spans="1:29">
      <c r="A621" s="13" t="s">
        <v>13873</v>
      </c>
      <c r="B621" s="4" t="s">
        <v>1243</v>
      </c>
      <c r="C621" s="12" t="s">
        <v>1591</v>
      </c>
      <c r="D621" s="4" t="s">
        <v>131</v>
      </c>
      <c r="E621" s="4" t="s">
        <v>158</v>
      </c>
      <c r="F621" s="4" t="s">
        <v>1039</v>
      </c>
      <c r="G621" s="4" t="s">
        <v>31</v>
      </c>
      <c r="H621" s="4" t="s">
        <v>129</v>
      </c>
      <c r="I621" s="5" t="s">
        <v>32389</v>
      </c>
      <c r="J621" s="5" t="s">
        <v>278</v>
      </c>
      <c r="K621" s="5" t="s">
        <v>417</v>
      </c>
      <c r="L621" s="5" t="s">
        <v>16682</v>
      </c>
      <c r="M621" s="5" t="s">
        <v>19617</v>
      </c>
      <c r="N621" s="5" t="s">
        <v>991</v>
      </c>
      <c r="O621" s="5" t="s">
        <v>24934</v>
      </c>
      <c r="P621" s="5" t="s">
        <v>42191</v>
      </c>
      <c r="Q621" s="5">
        <v>4.134</v>
      </c>
      <c r="R621" s="25">
        <f t="shared" si="9"/>
        <v>4.134</v>
      </c>
      <c r="S621" s="30" t="s">
        <v>32309</v>
      </c>
      <c r="T621" s="30" t="s">
        <v>625</v>
      </c>
      <c r="U621" s="30" t="s">
        <v>386</v>
      </c>
      <c r="V621" s="5" t="s">
        <v>9831</v>
      </c>
      <c r="W621" s="28"/>
      <c r="X621" s="29">
        <v>4.1</v>
      </c>
      <c r="Z621" s="29">
        <v>1019.6</v>
      </c>
      <c r="AA621" s="29">
        <v>1.2</v>
      </c>
      <c r="AB621" s="29">
        <v>100</v>
      </c>
      <c r="AC621" s="29">
        <v>5</v>
      </c>
    </row>
    <row r="622" spans="1:29">
      <c r="A622" s="13" t="s">
        <v>13878</v>
      </c>
      <c r="B622" s="4" t="s">
        <v>239</v>
      </c>
      <c r="C622" s="12" t="s">
        <v>1591</v>
      </c>
      <c r="D622" s="4" t="s">
        <v>158</v>
      </c>
      <c r="E622" s="4" t="s">
        <v>314</v>
      </c>
      <c r="F622" s="4" t="s">
        <v>8816</v>
      </c>
      <c r="G622" s="4" t="s">
        <v>115</v>
      </c>
      <c r="H622" s="4" t="s">
        <v>238</v>
      </c>
      <c r="I622" s="5" t="s">
        <v>29601</v>
      </c>
      <c r="J622" s="5" t="s">
        <v>278</v>
      </c>
      <c r="K622" s="5" t="s">
        <v>3691</v>
      </c>
      <c r="L622" s="5" t="s">
        <v>13745</v>
      </c>
      <c r="M622" s="5" t="s">
        <v>42192</v>
      </c>
      <c r="N622" s="5" t="s">
        <v>1072</v>
      </c>
      <c r="O622" s="5" t="s">
        <v>29278</v>
      </c>
      <c r="P622" s="5" t="s">
        <v>13593</v>
      </c>
      <c r="Q622" s="5">
        <v>4.458</v>
      </c>
      <c r="R622" s="25">
        <f t="shared" si="9"/>
        <v>4.458</v>
      </c>
      <c r="S622" s="30" t="s">
        <v>42193</v>
      </c>
      <c r="T622" s="30" t="s">
        <v>6961</v>
      </c>
      <c r="U622" s="30" t="s">
        <v>263</v>
      </c>
      <c r="V622" s="5" t="s">
        <v>1389</v>
      </c>
      <c r="W622" s="28"/>
      <c r="X622" s="29">
        <v>4</v>
      </c>
      <c r="Z622" s="29">
        <v>1019.8</v>
      </c>
      <c r="AA622" s="29">
        <v>0.8</v>
      </c>
      <c r="AB622" s="29">
        <v>100</v>
      </c>
      <c r="AC622" s="29">
        <v>7</v>
      </c>
    </row>
    <row r="623" spans="1:29">
      <c r="A623" s="13" t="s">
        <v>13885</v>
      </c>
      <c r="B623" s="4" t="s">
        <v>177</v>
      </c>
      <c r="C623" s="12" t="s">
        <v>1591</v>
      </c>
      <c r="D623" s="4" t="s">
        <v>255</v>
      </c>
      <c r="E623" s="4" t="s">
        <v>1433</v>
      </c>
      <c r="F623" s="4" t="s">
        <v>4209</v>
      </c>
      <c r="G623" s="4" t="s">
        <v>1459</v>
      </c>
      <c r="H623" s="4" t="s">
        <v>66</v>
      </c>
      <c r="I623" s="5" t="s">
        <v>42194</v>
      </c>
      <c r="J623" s="5" t="s">
        <v>278</v>
      </c>
      <c r="K623" s="5" t="s">
        <v>4600</v>
      </c>
      <c r="L623" s="5" t="s">
        <v>10757</v>
      </c>
      <c r="M623" s="5" t="s">
        <v>42195</v>
      </c>
      <c r="N623" s="5" t="s">
        <v>11004</v>
      </c>
      <c r="O623" s="5" t="s">
        <v>42196</v>
      </c>
      <c r="P623" s="5" t="s">
        <v>42197</v>
      </c>
      <c r="Q623" s="5">
        <v>6.076</v>
      </c>
      <c r="R623" s="25">
        <f t="shared" si="9"/>
        <v>6.076</v>
      </c>
      <c r="S623" s="30" t="s">
        <v>42198</v>
      </c>
      <c r="T623" s="30" t="s">
        <v>625</v>
      </c>
      <c r="U623" s="30" t="s">
        <v>1487</v>
      </c>
      <c r="V623" s="5" t="s">
        <v>9831</v>
      </c>
      <c r="W623" s="28"/>
      <c r="X623" s="29">
        <v>3.7</v>
      </c>
      <c r="Z623" s="29">
        <v>1019.9</v>
      </c>
      <c r="AA623" s="29">
        <v>0.9</v>
      </c>
      <c r="AB623" s="29">
        <v>100</v>
      </c>
      <c r="AC623" s="29">
        <v>358.9</v>
      </c>
    </row>
    <row r="624" spans="1:29">
      <c r="A624" s="13" t="s">
        <v>13889</v>
      </c>
      <c r="B624" s="4" t="s">
        <v>374</v>
      </c>
      <c r="C624" s="12" t="s">
        <v>1591</v>
      </c>
      <c r="D624" s="4" t="s">
        <v>2682</v>
      </c>
      <c r="E624" s="4" t="s">
        <v>653</v>
      </c>
      <c r="F624" s="4" t="s">
        <v>5193</v>
      </c>
      <c r="G624" s="4" t="s">
        <v>942</v>
      </c>
      <c r="H624" s="4" t="s">
        <v>83</v>
      </c>
      <c r="I624" s="5" t="s">
        <v>42199</v>
      </c>
      <c r="J624" s="5" t="s">
        <v>278</v>
      </c>
      <c r="K624" s="5" t="s">
        <v>2003</v>
      </c>
      <c r="L624" s="5" t="s">
        <v>22763</v>
      </c>
      <c r="M624" s="5" t="s">
        <v>42200</v>
      </c>
      <c r="N624" s="5" t="s">
        <v>4179</v>
      </c>
      <c r="O624" s="5" t="s">
        <v>8125</v>
      </c>
      <c r="P624" s="5" t="s">
        <v>42201</v>
      </c>
      <c r="Q624" s="5">
        <v>7.226</v>
      </c>
      <c r="R624" s="25">
        <f t="shared" si="9"/>
        <v>7.226</v>
      </c>
      <c r="S624" s="30" t="s">
        <v>10579</v>
      </c>
      <c r="T624" s="30" t="s">
        <v>2502</v>
      </c>
      <c r="U624" s="30" t="s">
        <v>1669</v>
      </c>
      <c r="V624" s="5" t="s">
        <v>3131</v>
      </c>
      <c r="W624" s="28"/>
      <c r="X624" s="29">
        <v>3.5</v>
      </c>
      <c r="Z624" s="29">
        <v>1019.9</v>
      </c>
      <c r="AA624" s="29">
        <v>0.9</v>
      </c>
      <c r="AB624" s="29">
        <v>100</v>
      </c>
      <c r="AC624" s="29">
        <v>358.5</v>
      </c>
    </row>
    <row r="625" spans="1:29">
      <c r="A625" s="13" t="s">
        <v>13894</v>
      </c>
      <c r="B625" s="4" t="s">
        <v>489</v>
      </c>
      <c r="C625" s="12" t="s">
        <v>1103</v>
      </c>
      <c r="D625" s="4" t="s">
        <v>2505</v>
      </c>
      <c r="E625" s="4" t="s">
        <v>490</v>
      </c>
      <c r="F625" s="4" t="s">
        <v>2092</v>
      </c>
      <c r="G625" s="4" t="s">
        <v>942</v>
      </c>
      <c r="H625" s="4" t="s">
        <v>83</v>
      </c>
      <c r="I625" s="5" t="s">
        <v>42202</v>
      </c>
      <c r="J625" s="5" t="s">
        <v>278</v>
      </c>
      <c r="K625" s="5" t="s">
        <v>2711</v>
      </c>
      <c r="L625" s="5" t="s">
        <v>3341</v>
      </c>
      <c r="M625" s="5" t="s">
        <v>42203</v>
      </c>
      <c r="N625" s="5" t="s">
        <v>7075</v>
      </c>
      <c r="O625" s="5" t="s">
        <v>17439</v>
      </c>
      <c r="P625" s="5" t="s">
        <v>42204</v>
      </c>
      <c r="Q625" s="5">
        <v>7.574</v>
      </c>
      <c r="R625" s="25">
        <f t="shared" si="9"/>
        <v>7.574</v>
      </c>
      <c r="S625" s="30" t="s">
        <v>10259</v>
      </c>
      <c r="T625" s="30" t="s">
        <v>857</v>
      </c>
      <c r="U625" s="30" t="s">
        <v>3559</v>
      </c>
      <c r="V625" s="5" t="s">
        <v>1263</v>
      </c>
      <c r="W625" s="28"/>
      <c r="X625" s="29">
        <v>3.2</v>
      </c>
      <c r="Z625" s="29">
        <v>1019.7</v>
      </c>
      <c r="AA625" s="29">
        <v>0.9</v>
      </c>
      <c r="AB625" s="29">
        <v>100</v>
      </c>
      <c r="AC625" s="29">
        <v>351.1</v>
      </c>
    </row>
    <row r="626" spans="1:29">
      <c r="A626" s="13" t="s">
        <v>13900</v>
      </c>
      <c r="B626" s="4" t="s">
        <v>982</v>
      </c>
      <c r="C626" s="12" t="s">
        <v>160</v>
      </c>
      <c r="D626" s="4" t="s">
        <v>361</v>
      </c>
      <c r="E626" s="4" t="s">
        <v>1757</v>
      </c>
      <c r="F626" s="4" t="s">
        <v>2706</v>
      </c>
      <c r="G626" s="4" t="s">
        <v>1737</v>
      </c>
      <c r="H626" s="4" t="s">
        <v>393</v>
      </c>
      <c r="I626" s="5" t="s">
        <v>42205</v>
      </c>
      <c r="J626" s="5" t="s">
        <v>278</v>
      </c>
      <c r="K626" s="5" t="s">
        <v>6039</v>
      </c>
      <c r="L626" s="5" t="s">
        <v>544</v>
      </c>
      <c r="M626" s="5" t="s">
        <v>27872</v>
      </c>
      <c r="N626" s="5" t="s">
        <v>184</v>
      </c>
      <c r="O626" s="5" t="s">
        <v>11104</v>
      </c>
      <c r="P626" s="5" t="s">
        <v>42206</v>
      </c>
      <c r="Q626" s="5">
        <v>8.191</v>
      </c>
      <c r="R626" s="25">
        <f t="shared" si="9"/>
        <v>8.191</v>
      </c>
      <c r="S626" s="30" t="s">
        <v>34738</v>
      </c>
      <c r="T626" s="30" t="s">
        <v>6922</v>
      </c>
      <c r="U626" s="30" t="s">
        <v>1404</v>
      </c>
      <c r="V626" s="5" t="s">
        <v>5143</v>
      </c>
      <c r="W626" s="28"/>
      <c r="X626" s="29">
        <v>3.1</v>
      </c>
      <c r="Z626" s="29">
        <v>1019.5</v>
      </c>
      <c r="AA626" s="29">
        <v>0.8</v>
      </c>
      <c r="AB626" s="29">
        <v>100</v>
      </c>
      <c r="AC626" s="29">
        <v>348.8</v>
      </c>
    </row>
    <row r="627" spans="1:29">
      <c r="A627" s="13" t="s">
        <v>13907</v>
      </c>
      <c r="B627" s="4" t="s">
        <v>3727</v>
      </c>
      <c r="C627" s="12" t="s">
        <v>1103</v>
      </c>
      <c r="D627" s="4" t="s">
        <v>669</v>
      </c>
      <c r="E627" s="4" t="s">
        <v>343</v>
      </c>
      <c r="F627" s="4" t="s">
        <v>11832</v>
      </c>
      <c r="G627" s="4" t="s">
        <v>1459</v>
      </c>
      <c r="H627" s="4" t="s">
        <v>393</v>
      </c>
      <c r="I627" s="5" t="s">
        <v>42207</v>
      </c>
      <c r="J627" s="5" t="s">
        <v>278</v>
      </c>
      <c r="K627" s="5" t="s">
        <v>2337</v>
      </c>
      <c r="L627" s="5" t="s">
        <v>4707</v>
      </c>
      <c r="M627" s="5" t="s">
        <v>42208</v>
      </c>
      <c r="N627" s="5" t="s">
        <v>2286</v>
      </c>
      <c r="O627" s="5" t="s">
        <v>42209</v>
      </c>
      <c r="P627" s="5" t="s">
        <v>42210</v>
      </c>
      <c r="Q627" s="5">
        <v>9.538</v>
      </c>
      <c r="R627" s="25">
        <f t="shared" si="9"/>
        <v>9.538</v>
      </c>
      <c r="S627" s="30" t="s">
        <v>42211</v>
      </c>
      <c r="T627" s="30" t="s">
        <v>2996</v>
      </c>
      <c r="U627" s="30" t="s">
        <v>2862</v>
      </c>
      <c r="V627" s="5" t="s">
        <v>1401</v>
      </c>
      <c r="W627" s="28"/>
      <c r="X627" s="29" t="s">
        <v>269</v>
      </c>
      <c r="Z627" s="29" t="s">
        <v>269</v>
      </c>
      <c r="AA627" s="29">
        <v>0.8</v>
      </c>
      <c r="AB627" s="29">
        <v>100</v>
      </c>
      <c r="AC627" s="29" t="s">
        <v>269</v>
      </c>
    </row>
    <row r="628" spans="1:29">
      <c r="A628" s="13" t="s">
        <v>13911</v>
      </c>
      <c r="B628" s="4" t="s">
        <v>2516</v>
      </c>
      <c r="C628" s="12" t="s">
        <v>1103</v>
      </c>
      <c r="D628" s="4" t="s">
        <v>694</v>
      </c>
      <c r="E628" s="4" t="s">
        <v>4271</v>
      </c>
      <c r="F628" s="4" t="s">
        <v>16517</v>
      </c>
      <c r="G628" s="4" t="s">
        <v>191</v>
      </c>
      <c r="H628" s="4" t="s">
        <v>143</v>
      </c>
      <c r="I628" s="5" t="s">
        <v>26493</v>
      </c>
      <c r="J628" s="5" t="s">
        <v>278</v>
      </c>
      <c r="K628" s="5" t="s">
        <v>8298</v>
      </c>
      <c r="L628" s="5" t="s">
        <v>22445</v>
      </c>
      <c r="M628" s="5" t="s">
        <v>12009</v>
      </c>
      <c r="N628" s="5" t="s">
        <v>6518</v>
      </c>
      <c r="O628" s="5" t="s">
        <v>42212</v>
      </c>
      <c r="P628" s="5" t="s">
        <v>31312</v>
      </c>
      <c r="Q628" s="5">
        <v>10.626</v>
      </c>
      <c r="R628" s="25">
        <f t="shared" si="9"/>
        <v>10.626</v>
      </c>
      <c r="S628" s="30" t="s">
        <v>30573</v>
      </c>
      <c r="T628" s="30" t="s">
        <v>9080</v>
      </c>
      <c r="U628" s="30" t="s">
        <v>339</v>
      </c>
      <c r="V628" s="5" t="s">
        <v>7976</v>
      </c>
      <c r="W628" s="28"/>
      <c r="X628" s="29">
        <v>3</v>
      </c>
      <c r="Z628" s="29">
        <v>1018.8</v>
      </c>
      <c r="AA628" s="29">
        <v>0.5</v>
      </c>
      <c r="AB628" s="29">
        <v>100</v>
      </c>
      <c r="AC628" s="29">
        <v>356</v>
      </c>
    </row>
    <row r="629" spans="1:29">
      <c r="A629" s="13" t="s">
        <v>13918</v>
      </c>
      <c r="B629" s="4" t="s">
        <v>3082</v>
      </c>
      <c r="C629" s="12" t="s">
        <v>302</v>
      </c>
      <c r="D629" s="4" t="s">
        <v>2856</v>
      </c>
      <c r="E629" s="4" t="s">
        <v>2897</v>
      </c>
      <c r="F629" s="4" t="s">
        <v>5337</v>
      </c>
      <c r="G629" s="4" t="s">
        <v>191</v>
      </c>
      <c r="H629" s="4" t="s">
        <v>778</v>
      </c>
      <c r="I629" s="5" t="s">
        <v>42213</v>
      </c>
      <c r="J629" s="5" t="s">
        <v>278</v>
      </c>
      <c r="K629" s="5" t="s">
        <v>2277</v>
      </c>
      <c r="L629" s="5" t="s">
        <v>19396</v>
      </c>
      <c r="M629" s="5" t="s">
        <v>27845</v>
      </c>
      <c r="N629" s="5" t="s">
        <v>7907</v>
      </c>
      <c r="O629" s="5" t="s">
        <v>42214</v>
      </c>
      <c r="P629" s="5" t="s">
        <v>42215</v>
      </c>
      <c r="Q629" s="5">
        <v>13.468</v>
      </c>
      <c r="R629" s="25">
        <f t="shared" si="9"/>
        <v>13.468</v>
      </c>
      <c r="S629" s="30" t="s">
        <v>22042</v>
      </c>
      <c r="T629" s="30" t="s">
        <v>6982</v>
      </c>
      <c r="U629" s="30" t="s">
        <v>6827</v>
      </c>
      <c r="V629" s="5" t="s">
        <v>5083</v>
      </c>
      <c r="W629" s="28"/>
      <c r="X629" s="29">
        <v>2.6</v>
      </c>
      <c r="Z629" s="29">
        <v>1018.7</v>
      </c>
      <c r="AA629" s="29">
        <v>0.3</v>
      </c>
      <c r="AB629" s="29">
        <v>100</v>
      </c>
      <c r="AC629" s="29">
        <v>342</v>
      </c>
    </row>
    <row r="630" spans="1:29">
      <c r="A630" s="13" t="s">
        <v>13925</v>
      </c>
      <c r="B630" s="4" t="s">
        <v>850</v>
      </c>
      <c r="C630" s="12" t="s">
        <v>1103</v>
      </c>
      <c r="D630" s="4" t="s">
        <v>2516</v>
      </c>
      <c r="E630" s="4" t="s">
        <v>1896</v>
      </c>
      <c r="F630" s="4" t="s">
        <v>2280</v>
      </c>
      <c r="G630" s="4" t="s">
        <v>1459</v>
      </c>
      <c r="H630" s="4" t="s">
        <v>299</v>
      </c>
      <c r="I630" s="5" t="s">
        <v>11852</v>
      </c>
      <c r="J630" s="5" t="s">
        <v>1340</v>
      </c>
      <c r="K630" s="5" t="s">
        <v>4450</v>
      </c>
      <c r="L630" s="5" t="s">
        <v>34146</v>
      </c>
      <c r="M630" s="5" t="s">
        <v>28782</v>
      </c>
      <c r="N630" s="5" t="s">
        <v>1950</v>
      </c>
      <c r="O630" s="5" t="s">
        <v>37715</v>
      </c>
      <c r="P630" s="5" t="s">
        <v>42216</v>
      </c>
      <c r="Q630" s="5">
        <v>13.827</v>
      </c>
      <c r="R630" s="25">
        <f t="shared" si="9"/>
        <v>13.827</v>
      </c>
      <c r="S630" s="30" t="s">
        <v>29658</v>
      </c>
      <c r="T630" s="30" t="s">
        <v>730</v>
      </c>
      <c r="U630" s="30" t="s">
        <v>9939</v>
      </c>
      <c r="V630" s="5" t="s">
        <v>3016</v>
      </c>
      <c r="W630" s="28"/>
      <c r="X630" s="29">
        <v>2.8</v>
      </c>
      <c r="Z630" s="29">
        <v>1018</v>
      </c>
      <c r="AA630" s="29">
        <v>0.2</v>
      </c>
      <c r="AB630" s="29">
        <v>100</v>
      </c>
      <c r="AC630" s="29">
        <v>338.6</v>
      </c>
    </row>
    <row r="631" spans="1:29">
      <c r="A631" s="13" t="s">
        <v>13930</v>
      </c>
      <c r="B631" s="4" t="s">
        <v>838</v>
      </c>
      <c r="C631" s="12" t="s">
        <v>113</v>
      </c>
      <c r="D631" s="4" t="s">
        <v>373</v>
      </c>
      <c r="E631" s="4" t="s">
        <v>531</v>
      </c>
      <c r="F631" s="4" t="s">
        <v>1800</v>
      </c>
      <c r="G631" s="4" t="s">
        <v>115</v>
      </c>
      <c r="H631" s="4" t="s">
        <v>130</v>
      </c>
      <c r="I631" s="5" t="s">
        <v>42217</v>
      </c>
      <c r="J631" s="5" t="s">
        <v>278</v>
      </c>
      <c r="K631" s="5" t="s">
        <v>7798</v>
      </c>
      <c r="L631" s="5" t="s">
        <v>17083</v>
      </c>
      <c r="M631" s="5" t="s">
        <v>42218</v>
      </c>
      <c r="N631" s="5" t="s">
        <v>4740</v>
      </c>
      <c r="O631" s="5" t="s">
        <v>42219</v>
      </c>
      <c r="P631" s="5" t="s">
        <v>42220</v>
      </c>
      <c r="Q631" s="5">
        <v>10.707</v>
      </c>
      <c r="R631" s="25">
        <f t="shared" si="9"/>
        <v>10.707</v>
      </c>
      <c r="S631" s="30" t="s">
        <v>34713</v>
      </c>
      <c r="T631" s="30" t="s">
        <v>689</v>
      </c>
      <c r="U631" s="30" t="s">
        <v>8603</v>
      </c>
      <c r="V631" s="5" t="s">
        <v>4278</v>
      </c>
      <c r="W631" s="28"/>
      <c r="X631" s="29">
        <v>2.9</v>
      </c>
      <c r="Z631" s="29">
        <v>1017.5</v>
      </c>
      <c r="AA631" s="29">
        <v>0.2</v>
      </c>
      <c r="AB631" s="29">
        <v>100</v>
      </c>
      <c r="AC631" s="29">
        <v>343</v>
      </c>
    </row>
    <row r="632" spans="1:29">
      <c r="A632" s="13" t="s">
        <v>13935</v>
      </c>
      <c r="B632" s="4" t="s">
        <v>776</v>
      </c>
      <c r="C632" s="12" t="s">
        <v>1103</v>
      </c>
      <c r="D632" s="4" t="s">
        <v>2919</v>
      </c>
      <c r="E632" s="4" t="s">
        <v>587</v>
      </c>
      <c r="F632" s="4" t="s">
        <v>485</v>
      </c>
      <c r="G632" s="4" t="s">
        <v>50</v>
      </c>
      <c r="H632" s="4" t="s">
        <v>66</v>
      </c>
      <c r="I632" s="5" t="s">
        <v>42221</v>
      </c>
      <c r="J632" s="5" t="s">
        <v>278</v>
      </c>
      <c r="K632" s="5" t="s">
        <v>8684</v>
      </c>
      <c r="L632" s="5" t="s">
        <v>5835</v>
      </c>
      <c r="M632" s="5" t="s">
        <v>42222</v>
      </c>
      <c r="N632" s="5" t="s">
        <v>7976</v>
      </c>
      <c r="O632" s="5" t="s">
        <v>37627</v>
      </c>
      <c r="P632" s="5" t="s">
        <v>17465</v>
      </c>
      <c r="Q632" s="5">
        <v>8.486</v>
      </c>
      <c r="R632" s="25">
        <f t="shared" si="9"/>
        <v>8.486</v>
      </c>
      <c r="S632" s="30" t="s">
        <v>134</v>
      </c>
      <c r="T632" s="30" t="s">
        <v>217</v>
      </c>
      <c r="U632" s="30" t="s">
        <v>1190</v>
      </c>
      <c r="V632" s="5" t="s">
        <v>5143</v>
      </c>
      <c r="W632" s="28"/>
      <c r="X632" s="29">
        <v>2.7</v>
      </c>
      <c r="Z632" s="29">
        <v>1017.4</v>
      </c>
      <c r="AA632" s="29">
        <v>0.2</v>
      </c>
      <c r="AB632" s="29">
        <v>100</v>
      </c>
      <c r="AC632" s="29">
        <v>336.8</v>
      </c>
    </row>
    <row r="633" spans="1:29">
      <c r="A633" s="13" t="s">
        <v>13942</v>
      </c>
      <c r="B633" s="4" t="s">
        <v>545</v>
      </c>
      <c r="C633" s="12" t="s">
        <v>1103</v>
      </c>
      <c r="D633" s="4" t="s">
        <v>587</v>
      </c>
      <c r="E633" s="4" t="s">
        <v>546</v>
      </c>
      <c r="F633" s="4" t="s">
        <v>2980</v>
      </c>
      <c r="G633" s="4" t="s">
        <v>31</v>
      </c>
      <c r="H633" s="4" t="s">
        <v>130</v>
      </c>
      <c r="I633" s="5" t="s">
        <v>42223</v>
      </c>
      <c r="J633" s="5" t="s">
        <v>278</v>
      </c>
      <c r="K633" s="5" t="s">
        <v>1893</v>
      </c>
      <c r="L633" s="5" t="s">
        <v>34773</v>
      </c>
      <c r="M633" s="5" t="s">
        <v>18246</v>
      </c>
      <c r="N633" s="5" t="s">
        <v>12622</v>
      </c>
      <c r="O633" s="5" t="s">
        <v>1782</v>
      </c>
      <c r="P633" s="5" t="s">
        <v>42224</v>
      </c>
      <c r="Q633" s="5">
        <v>7.432</v>
      </c>
      <c r="R633" s="25">
        <f t="shared" si="9"/>
        <v>7.432</v>
      </c>
      <c r="S633" s="30" t="s">
        <v>30644</v>
      </c>
      <c r="T633" s="30" t="s">
        <v>612</v>
      </c>
      <c r="U633" s="30" t="s">
        <v>7447</v>
      </c>
      <c r="V633" s="5" t="s">
        <v>1522</v>
      </c>
      <c r="W633" s="28"/>
      <c r="X633" s="29">
        <v>2.6</v>
      </c>
      <c r="Z633" s="29">
        <v>1017.4</v>
      </c>
      <c r="AA633" s="29">
        <v>0.2</v>
      </c>
      <c r="AB633" s="29">
        <v>100</v>
      </c>
      <c r="AC633" s="29">
        <v>337.2</v>
      </c>
    </row>
    <row r="634" spans="1:29">
      <c r="A634" s="13" t="s">
        <v>13949</v>
      </c>
      <c r="B634" s="4" t="s">
        <v>390</v>
      </c>
      <c r="C634" s="12" t="s">
        <v>1103</v>
      </c>
      <c r="D634" s="4" t="s">
        <v>637</v>
      </c>
      <c r="E634" s="4" t="s">
        <v>190</v>
      </c>
      <c r="F634" s="4" t="s">
        <v>5675</v>
      </c>
      <c r="G634" s="4" t="s">
        <v>31</v>
      </c>
      <c r="H634" s="4" t="s">
        <v>130</v>
      </c>
      <c r="I634" s="5" t="s">
        <v>42225</v>
      </c>
      <c r="J634" s="5" t="s">
        <v>278</v>
      </c>
      <c r="K634" s="5" t="s">
        <v>1494</v>
      </c>
      <c r="L634" s="5" t="s">
        <v>10734</v>
      </c>
      <c r="M634" s="5" t="s">
        <v>42226</v>
      </c>
      <c r="N634" s="5" t="s">
        <v>4318</v>
      </c>
      <c r="O634" s="5" t="s">
        <v>42227</v>
      </c>
      <c r="P634" s="5" t="s">
        <v>34034</v>
      </c>
      <c r="Q634" s="5">
        <v>6.667</v>
      </c>
      <c r="R634" s="25">
        <f t="shared" si="9"/>
        <v>6.667</v>
      </c>
      <c r="S634" s="30" t="s">
        <v>36115</v>
      </c>
      <c r="T634" s="30" t="s">
        <v>6864</v>
      </c>
      <c r="U634" s="30" t="s">
        <v>847</v>
      </c>
      <c r="V634" s="5" t="s">
        <v>4358</v>
      </c>
      <c r="W634" s="28"/>
      <c r="X634" s="29">
        <v>2</v>
      </c>
      <c r="Z634" s="29">
        <v>1017.7</v>
      </c>
      <c r="AA634" s="29">
        <v>0.2</v>
      </c>
      <c r="AB634" s="29">
        <v>100</v>
      </c>
      <c r="AC634" s="29">
        <v>334.7</v>
      </c>
    </row>
    <row r="635" spans="1:29">
      <c r="A635" s="13" t="s">
        <v>13955</v>
      </c>
      <c r="B635" s="4" t="s">
        <v>639</v>
      </c>
      <c r="C635" s="12" t="s">
        <v>1103</v>
      </c>
      <c r="D635" s="4" t="s">
        <v>1641</v>
      </c>
      <c r="E635" s="4" t="s">
        <v>4241</v>
      </c>
      <c r="F635" s="4" t="s">
        <v>2478</v>
      </c>
      <c r="G635" s="4" t="s">
        <v>31</v>
      </c>
      <c r="H635" s="4" t="s">
        <v>130</v>
      </c>
      <c r="I635" s="5" t="s">
        <v>42228</v>
      </c>
      <c r="J635" s="5" t="s">
        <v>278</v>
      </c>
      <c r="K635" s="5" t="s">
        <v>3656</v>
      </c>
      <c r="L635" s="5" t="s">
        <v>2348</v>
      </c>
      <c r="M635" s="5" t="s">
        <v>33338</v>
      </c>
      <c r="N635" s="5" t="s">
        <v>6574</v>
      </c>
      <c r="O635" s="5" t="s">
        <v>42229</v>
      </c>
      <c r="P635" s="5" t="s">
        <v>36466</v>
      </c>
      <c r="Q635" s="5">
        <v>6.618</v>
      </c>
      <c r="R635" s="25">
        <f t="shared" si="9"/>
        <v>6.618</v>
      </c>
      <c r="S635" s="30" t="s">
        <v>11553</v>
      </c>
      <c r="T635" s="30" t="s">
        <v>8205</v>
      </c>
      <c r="U635" s="30" t="s">
        <v>8631</v>
      </c>
      <c r="V635" s="5" t="s">
        <v>4998</v>
      </c>
      <c r="W635" s="28"/>
      <c r="X635" s="29">
        <v>2</v>
      </c>
      <c r="Z635" s="29">
        <v>1017.9</v>
      </c>
      <c r="AA635" s="29">
        <v>0.4</v>
      </c>
      <c r="AB635" s="29">
        <v>98</v>
      </c>
      <c r="AC635" s="29">
        <v>335.3</v>
      </c>
    </row>
    <row r="636" spans="1:29">
      <c r="A636" s="13" t="s">
        <v>13962</v>
      </c>
      <c r="B636" s="4" t="s">
        <v>2380</v>
      </c>
      <c r="C636" s="12" t="s">
        <v>99</v>
      </c>
      <c r="D636" s="4" t="s">
        <v>490</v>
      </c>
      <c r="E636" s="4" t="s">
        <v>2381</v>
      </c>
      <c r="F636" s="4" t="s">
        <v>14475</v>
      </c>
      <c r="G636" s="4" t="s">
        <v>874</v>
      </c>
      <c r="H636" s="4" t="s">
        <v>130</v>
      </c>
      <c r="I636" s="5" t="s">
        <v>42230</v>
      </c>
      <c r="J636" s="5" t="s">
        <v>278</v>
      </c>
      <c r="K636" s="5" t="s">
        <v>9149</v>
      </c>
      <c r="L636" s="5" t="s">
        <v>38554</v>
      </c>
      <c r="M636" s="5" t="s">
        <v>42231</v>
      </c>
      <c r="N636" s="5" t="s">
        <v>2514</v>
      </c>
      <c r="O636" s="5" t="s">
        <v>42232</v>
      </c>
      <c r="P636" s="5" t="s">
        <v>42233</v>
      </c>
      <c r="Q636" s="5">
        <v>7.029</v>
      </c>
      <c r="R636" s="25">
        <f t="shared" si="9"/>
        <v>7.029</v>
      </c>
      <c r="S636" s="30" t="s">
        <v>42234</v>
      </c>
      <c r="T636" s="30" t="s">
        <v>6832</v>
      </c>
      <c r="U636" s="30" t="s">
        <v>6870</v>
      </c>
      <c r="V636" s="5" t="s">
        <v>1914</v>
      </c>
      <c r="W636" s="28"/>
      <c r="X636" s="29">
        <v>2.6</v>
      </c>
      <c r="Z636" s="29">
        <v>1018.1</v>
      </c>
      <c r="AA636" s="29">
        <v>0.9</v>
      </c>
      <c r="AB636" s="29">
        <v>94</v>
      </c>
      <c r="AC636" s="29">
        <v>338</v>
      </c>
    </row>
    <row r="637" spans="1:29">
      <c r="A637" s="13" t="s">
        <v>13967</v>
      </c>
      <c r="B637" s="4" t="s">
        <v>669</v>
      </c>
      <c r="C637" s="12" t="s">
        <v>302</v>
      </c>
      <c r="D637" s="4" t="s">
        <v>359</v>
      </c>
      <c r="E637" s="4" t="s">
        <v>615</v>
      </c>
      <c r="F637" s="4" t="s">
        <v>554</v>
      </c>
      <c r="G637" s="4" t="s">
        <v>115</v>
      </c>
      <c r="H637" s="4" t="s">
        <v>393</v>
      </c>
      <c r="I637" s="5" t="s">
        <v>42235</v>
      </c>
      <c r="J637" s="5" t="s">
        <v>278</v>
      </c>
      <c r="K637" s="5" t="s">
        <v>91</v>
      </c>
      <c r="L637" s="5" t="s">
        <v>8905</v>
      </c>
      <c r="M637" s="5" t="s">
        <v>31566</v>
      </c>
      <c r="N637" s="5" t="s">
        <v>1957</v>
      </c>
      <c r="O637" s="5" t="s">
        <v>42236</v>
      </c>
      <c r="P637" s="5" t="s">
        <v>8824</v>
      </c>
      <c r="Q637" s="5">
        <v>7.39</v>
      </c>
      <c r="R637" s="25">
        <f t="shared" si="9"/>
        <v>7.39</v>
      </c>
      <c r="S637" s="30" t="s">
        <v>19463</v>
      </c>
      <c r="T637" s="30" t="s">
        <v>4778</v>
      </c>
      <c r="U637" s="30" t="s">
        <v>7798</v>
      </c>
      <c r="V637" s="5" t="s">
        <v>11936</v>
      </c>
      <c r="W637" s="28"/>
      <c r="X637" s="29">
        <v>2.9</v>
      </c>
      <c r="Z637" s="29">
        <v>1018.4</v>
      </c>
      <c r="AA637" s="29">
        <v>1.2</v>
      </c>
      <c r="AB637" s="29">
        <v>93</v>
      </c>
      <c r="AC637" s="29">
        <v>338.7</v>
      </c>
    </row>
    <row r="638" spans="1:29">
      <c r="A638" s="13" t="s">
        <v>13973</v>
      </c>
      <c r="B638" s="4" t="s">
        <v>2473</v>
      </c>
      <c r="C638" s="12" t="s">
        <v>99</v>
      </c>
      <c r="D638" s="4" t="s">
        <v>2505</v>
      </c>
      <c r="E638" s="4" t="s">
        <v>637</v>
      </c>
      <c r="F638" s="4" t="s">
        <v>6888</v>
      </c>
      <c r="G638" s="4" t="s">
        <v>31</v>
      </c>
      <c r="H638" s="4" t="s">
        <v>778</v>
      </c>
      <c r="I638" s="5" t="s">
        <v>28297</v>
      </c>
      <c r="J638" s="5" t="s">
        <v>278</v>
      </c>
      <c r="K638" s="5" t="s">
        <v>3300</v>
      </c>
      <c r="L638" s="5" t="s">
        <v>32192</v>
      </c>
      <c r="M638" s="5" t="s">
        <v>42237</v>
      </c>
      <c r="N638" s="5" t="s">
        <v>893</v>
      </c>
      <c r="O638" s="5" t="s">
        <v>42238</v>
      </c>
      <c r="P638" s="5" t="s">
        <v>42239</v>
      </c>
      <c r="Q638" s="5">
        <v>7.312</v>
      </c>
      <c r="R638" s="25">
        <f t="shared" si="9"/>
        <v>7.312</v>
      </c>
      <c r="S638" s="30" t="s">
        <v>27264</v>
      </c>
      <c r="T638" s="30" t="s">
        <v>3006</v>
      </c>
      <c r="U638" s="30" t="s">
        <v>1965</v>
      </c>
      <c r="V638" s="5" t="s">
        <v>6687</v>
      </c>
      <c r="W638" s="28"/>
      <c r="X638" s="29">
        <v>2.6</v>
      </c>
      <c r="Z638" s="29">
        <v>1017.7</v>
      </c>
      <c r="AA638" s="29">
        <v>1.6</v>
      </c>
      <c r="AB638" s="29">
        <v>91</v>
      </c>
      <c r="AC638" s="29">
        <v>344.2</v>
      </c>
    </row>
    <row r="639" spans="1:29">
      <c r="A639" s="13" t="s">
        <v>13979</v>
      </c>
      <c r="B639" s="4" t="s">
        <v>654</v>
      </c>
      <c r="C639" s="12" t="s">
        <v>99</v>
      </c>
      <c r="D639" s="4" t="s">
        <v>2489</v>
      </c>
      <c r="E639" s="4" t="s">
        <v>328</v>
      </c>
      <c r="F639" s="4" t="s">
        <v>178</v>
      </c>
      <c r="G639" s="4" t="s">
        <v>68</v>
      </c>
      <c r="H639" s="4" t="s">
        <v>574</v>
      </c>
      <c r="I639" s="5" t="s">
        <v>42240</v>
      </c>
      <c r="J639" s="5" t="s">
        <v>278</v>
      </c>
      <c r="K639" s="5" t="s">
        <v>1455</v>
      </c>
      <c r="L639" s="5" t="s">
        <v>7050</v>
      </c>
      <c r="M639" s="5" t="s">
        <v>35246</v>
      </c>
      <c r="N639" s="5" t="s">
        <v>8260</v>
      </c>
      <c r="O639" s="5" t="s">
        <v>40985</v>
      </c>
      <c r="P639" s="5" t="s">
        <v>42241</v>
      </c>
      <c r="Q639" s="5">
        <v>5.671</v>
      </c>
      <c r="R639" s="25">
        <f t="shared" si="9"/>
        <v>5.671</v>
      </c>
      <c r="S639" s="30" t="s">
        <v>42242</v>
      </c>
      <c r="T639" s="30" t="s">
        <v>5878</v>
      </c>
      <c r="U639" s="30" t="s">
        <v>252</v>
      </c>
      <c r="V639" s="5" t="s">
        <v>7666</v>
      </c>
      <c r="W639" s="28"/>
      <c r="X639" s="29">
        <v>2.6</v>
      </c>
      <c r="Z639" s="29">
        <v>1016.4</v>
      </c>
      <c r="AA639" s="29">
        <v>2.5</v>
      </c>
      <c r="AB639" s="29">
        <v>86</v>
      </c>
      <c r="AC639" s="29">
        <v>344.2</v>
      </c>
    </row>
    <row r="640" spans="1:29">
      <c r="A640" s="13" t="s">
        <v>13985</v>
      </c>
      <c r="B640" s="4" t="s">
        <v>626</v>
      </c>
      <c r="C640" s="12" t="s">
        <v>160</v>
      </c>
      <c r="D640" s="4" t="s">
        <v>4241</v>
      </c>
      <c r="E640" s="4" t="s">
        <v>285</v>
      </c>
      <c r="F640" s="4" t="s">
        <v>10397</v>
      </c>
      <c r="G640" s="4" t="s">
        <v>317</v>
      </c>
      <c r="H640" s="4" t="s">
        <v>82</v>
      </c>
      <c r="I640" s="5" t="s">
        <v>42243</v>
      </c>
      <c r="J640" s="5" t="s">
        <v>278</v>
      </c>
      <c r="K640" s="5" t="s">
        <v>3784</v>
      </c>
      <c r="L640" s="5" t="s">
        <v>3898</v>
      </c>
      <c r="M640" s="5" t="s">
        <v>29842</v>
      </c>
      <c r="N640" s="5" t="s">
        <v>9836</v>
      </c>
      <c r="O640" s="5" t="s">
        <v>42244</v>
      </c>
      <c r="P640" s="5" t="s">
        <v>42245</v>
      </c>
      <c r="Q640" s="5">
        <v>4.227</v>
      </c>
      <c r="R640" s="25">
        <f t="shared" si="9"/>
        <v>4.227</v>
      </c>
      <c r="S640" s="30" t="s">
        <v>27490</v>
      </c>
      <c r="T640" s="30" t="s">
        <v>3035</v>
      </c>
      <c r="U640" s="30" t="s">
        <v>1882</v>
      </c>
      <c r="V640" s="5" t="s">
        <v>2470</v>
      </c>
      <c r="W640" s="28"/>
      <c r="X640" s="29">
        <v>2.1</v>
      </c>
      <c r="Z640" s="29">
        <v>1015.3</v>
      </c>
      <c r="AA640" s="29">
        <v>3.1</v>
      </c>
      <c r="AB640" s="29">
        <v>82</v>
      </c>
      <c r="AC640" s="29">
        <v>346.8</v>
      </c>
    </row>
    <row r="641" spans="1:29">
      <c r="A641" s="13" t="s">
        <v>13990</v>
      </c>
      <c r="B641" s="4" t="s">
        <v>255</v>
      </c>
      <c r="C641" s="12" t="s">
        <v>317</v>
      </c>
      <c r="D641" s="4" t="s">
        <v>284</v>
      </c>
      <c r="E641" s="4" t="s">
        <v>65</v>
      </c>
      <c r="F641" s="4" t="s">
        <v>8279</v>
      </c>
      <c r="G641" s="4" t="s">
        <v>317</v>
      </c>
      <c r="H641" s="4" t="s">
        <v>206</v>
      </c>
      <c r="I641" s="5" t="s">
        <v>42246</v>
      </c>
      <c r="J641" s="5" t="s">
        <v>278</v>
      </c>
      <c r="K641" s="5" t="s">
        <v>1930</v>
      </c>
      <c r="L641" s="5" t="s">
        <v>5684</v>
      </c>
      <c r="M641" s="5" t="s">
        <v>18475</v>
      </c>
      <c r="N641" s="5" t="s">
        <v>1426</v>
      </c>
      <c r="O641" s="5" t="s">
        <v>13998</v>
      </c>
      <c r="P641" s="5" t="s">
        <v>20433</v>
      </c>
      <c r="Q641" s="5">
        <v>3.644</v>
      </c>
      <c r="R641" s="25">
        <f t="shared" si="9"/>
        <v>3.644</v>
      </c>
      <c r="S641" s="30" t="s">
        <v>8192</v>
      </c>
      <c r="T641" s="30" t="s">
        <v>17291</v>
      </c>
      <c r="U641" s="30" t="s">
        <v>2134</v>
      </c>
      <c r="V641" s="5" t="s">
        <v>1479</v>
      </c>
      <c r="W641" s="28"/>
      <c r="X641" s="29">
        <v>2.3</v>
      </c>
      <c r="Z641" s="29">
        <v>1014.6</v>
      </c>
      <c r="AA641" s="29">
        <v>4</v>
      </c>
      <c r="AB641" s="29">
        <v>71</v>
      </c>
      <c r="AC641" s="29">
        <v>348.2</v>
      </c>
    </row>
    <row r="642" spans="1:29">
      <c r="A642" s="13" t="s">
        <v>13995</v>
      </c>
      <c r="B642" s="4" t="s">
        <v>1269</v>
      </c>
      <c r="C642" s="12" t="s">
        <v>317</v>
      </c>
      <c r="D642" s="4" t="s">
        <v>206</v>
      </c>
      <c r="E642" s="4" t="s">
        <v>640</v>
      </c>
      <c r="F642" s="4" t="s">
        <v>1535</v>
      </c>
      <c r="G642" s="4" t="s">
        <v>68</v>
      </c>
      <c r="H642" s="4" t="s">
        <v>131</v>
      </c>
      <c r="I642" s="5" t="s">
        <v>42247</v>
      </c>
      <c r="J642" s="5" t="s">
        <v>278</v>
      </c>
      <c r="K642" s="5" t="s">
        <v>2425</v>
      </c>
      <c r="L642" s="5" t="s">
        <v>7450</v>
      </c>
      <c r="M642" s="5" t="s">
        <v>21222</v>
      </c>
      <c r="N642" s="5" t="s">
        <v>4861</v>
      </c>
      <c r="O642" s="5" t="s">
        <v>36751</v>
      </c>
      <c r="P642" s="5" t="s">
        <v>26929</v>
      </c>
      <c r="Q642" s="5">
        <v>4.593</v>
      </c>
      <c r="R642" s="25">
        <f t="shared" ref="R642:R705" si="10">IF(COUNTBLANK(Q642)&gt;0,"",SUM(N642:Q642))</f>
        <v>4.593</v>
      </c>
      <c r="S642" s="30" t="s">
        <v>16328</v>
      </c>
      <c r="T642" s="30" t="s">
        <v>7079</v>
      </c>
      <c r="U642" s="30" t="s">
        <v>3691</v>
      </c>
      <c r="V642" s="5" t="s">
        <v>6940</v>
      </c>
      <c r="W642" s="28"/>
      <c r="X642" s="29">
        <v>2.4</v>
      </c>
      <c r="Z642" s="29">
        <v>1014.2</v>
      </c>
      <c r="AA642" s="29">
        <v>4.7</v>
      </c>
      <c r="AB642" s="29">
        <v>62</v>
      </c>
      <c r="AC642" s="29">
        <v>344.8</v>
      </c>
    </row>
    <row r="643" spans="1:29">
      <c r="A643" s="13" t="s">
        <v>14002</v>
      </c>
      <c r="B643" s="4" t="s">
        <v>285</v>
      </c>
      <c r="C643" s="12" t="s">
        <v>1103</v>
      </c>
      <c r="D643" s="4" t="s">
        <v>655</v>
      </c>
      <c r="E643" s="4" t="s">
        <v>47</v>
      </c>
      <c r="F643" s="4" t="s">
        <v>1535</v>
      </c>
      <c r="G643" s="4" t="s">
        <v>160</v>
      </c>
      <c r="H643" s="4" t="s">
        <v>2687</v>
      </c>
      <c r="I643" s="5" t="s">
        <v>42248</v>
      </c>
      <c r="J643" s="5" t="s">
        <v>278</v>
      </c>
      <c r="K643" s="5" t="s">
        <v>741</v>
      </c>
      <c r="L643" s="5" t="s">
        <v>5248</v>
      </c>
      <c r="M643" s="5" t="s">
        <v>22513</v>
      </c>
      <c r="N643" s="5" t="s">
        <v>3386</v>
      </c>
      <c r="O643" s="5" t="s">
        <v>14671</v>
      </c>
      <c r="P643" s="5" t="s">
        <v>30424</v>
      </c>
      <c r="Q643" s="5">
        <v>4.723</v>
      </c>
      <c r="R643" s="25">
        <f t="shared" si="10"/>
        <v>4.723</v>
      </c>
      <c r="S643" s="30" t="s">
        <v>34595</v>
      </c>
      <c r="T643" s="30" t="s">
        <v>9229</v>
      </c>
      <c r="U643" s="30" t="s">
        <v>2354</v>
      </c>
      <c r="V643" s="5" t="s">
        <v>4768</v>
      </c>
      <c r="W643" s="28"/>
      <c r="X643" s="29">
        <v>2</v>
      </c>
      <c r="Z643" s="29">
        <v>1014.4</v>
      </c>
      <c r="AA643" s="29">
        <v>4.7</v>
      </c>
      <c r="AB643" s="29">
        <v>62</v>
      </c>
      <c r="AC643" s="29">
        <v>344.5</v>
      </c>
    </row>
    <row r="644" spans="1:29">
      <c r="A644" s="13" t="s">
        <v>14008</v>
      </c>
      <c r="B644" s="4" t="s">
        <v>360</v>
      </c>
      <c r="C644" s="12" t="s">
        <v>1103</v>
      </c>
      <c r="D644" s="4" t="s">
        <v>1269</v>
      </c>
      <c r="E644" s="4" t="s">
        <v>284</v>
      </c>
      <c r="F644" s="4" t="s">
        <v>7505</v>
      </c>
      <c r="G644" s="4" t="s">
        <v>31</v>
      </c>
      <c r="H644" s="4" t="s">
        <v>1514</v>
      </c>
      <c r="I644" s="5" t="s">
        <v>42249</v>
      </c>
      <c r="J644" s="5" t="s">
        <v>278</v>
      </c>
      <c r="K644" s="5" t="s">
        <v>2003</v>
      </c>
      <c r="L644" s="5" t="s">
        <v>9228</v>
      </c>
      <c r="M644" s="5" t="s">
        <v>27759</v>
      </c>
      <c r="N644" s="5" t="s">
        <v>313</v>
      </c>
      <c r="O644" s="5" t="s">
        <v>23278</v>
      </c>
      <c r="P644" s="5" t="s">
        <v>42250</v>
      </c>
      <c r="Q644" s="5">
        <v>4.706</v>
      </c>
      <c r="R644" s="25">
        <f t="shared" si="10"/>
        <v>4.706</v>
      </c>
      <c r="S644" s="30" t="s">
        <v>9996</v>
      </c>
      <c r="T644" s="30" t="s">
        <v>4239</v>
      </c>
      <c r="U644" s="30" t="s">
        <v>94</v>
      </c>
      <c r="V644" s="5" t="s">
        <v>325</v>
      </c>
      <c r="W644" s="28"/>
      <c r="X644" s="29">
        <v>1</v>
      </c>
      <c r="Z644" s="29">
        <v>1014.6</v>
      </c>
      <c r="AA644" s="29">
        <v>4.6</v>
      </c>
      <c r="AB644" s="29">
        <v>63</v>
      </c>
      <c r="AC644" s="29">
        <v>335.9</v>
      </c>
    </row>
    <row r="645" spans="1:29">
      <c r="A645" s="13" t="s">
        <v>14013</v>
      </c>
      <c r="B645" s="4" t="s">
        <v>1307</v>
      </c>
      <c r="C645" s="12" t="s">
        <v>1103</v>
      </c>
      <c r="D645" s="4" t="s">
        <v>600</v>
      </c>
      <c r="E645" s="4" t="s">
        <v>30</v>
      </c>
      <c r="F645" s="4" t="s">
        <v>7976</v>
      </c>
      <c r="G645" s="4" t="s">
        <v>1459</v>
      </c>
      <c r="H645" s="4" t="s">
        <v>176</v>
      </c>
      <c r="I645" s="5" t="s">
        <v>42251</v>
      </c>
      <c r="J645" s="5" t="s">
        <v>278</v>
      </c>
      <c r="K645" s="5" t="s">
        <v>3752</v>
      </c>
      <c r="L645" s="5" t="s">
        <v>13702</v>
      </c>
      <c r="M645" s="5" t="s">
        <v>42252</v>
      </c>
      <c r="N645" s="5" t="s">
        <v>4612</v>
      </c>
      <c r="O645" s="5" t="s">
        <v>28311</v>
      </c>
      <c r="P645" s="5" t="s">
        <v>32547</v>
      </c>
      <c r="Q645" s="5">
        <v>4.67</v>
      </c>
      <c r="R645" s="25">
        <f t="shared" si="10"/>
        <v>4.67</v>
      </c>
      <c r="S645" s="30" t="s">
        <v>20846</v>
      </c>
      <c r="T645" s="30" t="s">
        <v>5398</v>
      </c>
      <c r="U645" s="30" t="s">
        <v>497</v>
      </c>
      <c r="V645" s="5" t="s">
        <v>1120</v>
      </c>
      <c r="W645" s="28"/>
      <c r="X645" s="29">
        <v>0.3</v>
      </c>
      <c r="Z645" s="29">
        <v>1014.8</v>
      </c>
      <c r="AA645" s="29">
        <v>3.9</v>
      </c>
      <c r="AB645" s="29">
        <v>67</v>
      </c>
      <c r="AC645" s="29">
        <v>338.6</v>
      </c>
    </row>
    <row r="646" spans="1:29">
      <c r="A646" s="13" t="s">
        <v>14019</v>
      </c>
      <c r="B646" s="4" t="s">
        <v>571</v>
      </c>
      <c r="C646" s="12" t="s">
        <v>1103</v>
      </c>
      <c r="D646" s="4" t="s">
        <v>158</v>
      </c>
      <c r="E646" s="4" t="s">
        <v>954</v>
      </c>
      <c r="F646" s="4" t="s">
        <v>2470</v>
      </c>
      <c r="G646" s="4" t="s">
        <v>1737</v>
      </c>
      <c r="H646" s="4" t="s">
        <v>238</v>
      </c>
      <c r="I646" s="5" t="s">
        <v>42253</v>
      </c>
      <c r="J646" s="5" t="s">
        <v>269</v>
      </c>
      <c r="K646" s="5" t="s">
        <v>269</v>
      </c>
      <c r="L646" s="5" t="s">
        <v>269</v>
      </c>
      <c r="M646" s="5" t="s">
        <v>269</v>
      </c>
      <c r="N646" s="5" t="s">
        <v>269</v>
      </c>
      <c r="O646" s="5" t="s">
        <v>269</v>
      </c>
      <c r="P646" s="5" t="s">
        <v>269</v>
      </c>
      <c r="Q646" s="5" t="s">
        <v>269</v>
      </c>
      <c r="R646" s="25">
        <f t="shared" si="10"/>
        <v>0</v>
      </c>
      <c r="S646" s="30" t="s">
        <v>269</v>
      </c>
      <c r="T646" s="30" t="s">
        <v>269</v>
      </c>
      <c r="U646" s="30" t="s">
        <v>269</v>
      </c>
      <c r="V646" s="5" t="s">
        <v>269</v>
      </c>
      <c r="W646" s="28"/>
      <c r="X646" s="29">
        <v>0.2</v>
      </c>
      <c r="Z646" s="29">
        <v>1015.2</v>
      </c>
      <c r="AA646" s="29">
        <v>3.4</v>
      </c>
      <c r="AB646" s="29">
        <v>71</v>
      </c>
      <c r="AC646" s="29">
        <v>288.8</v>
      </c>
    </row>
    <row r="647" spans="1:29">
      <c r="A647" s="13" t="s">
        <v>14023</v>
      </c>
      <c r="B647" s="4" t="s">
        <v>4306</v>
      </c>
      <c r="C647" s="12" t="s">
        <v>1103</v>
      </c>
      <c r="D647" s="4" t="s">
        <v>158</v>
      </c>
      <c r="E647" s="4" t="s">
        <v>114</v>
      </c>
      <c r="F647" s="4" t="s">
        <v>1522</v>
      </c>
      <c r="G647" s="4" t="s">
        <v>874</v>
      </c>
      <c r="H647" s="4" t="s">
        <v>238</v>
      </c>
      <c r="I647" s="5" t="s">
        <v>269</v>
      </c>
      <c r="J647" s="5" t="s">
        <v>202</v>
      </c>
      <c r="K647" s="5" t="s">
        <v>268</v>
      </c>
      <c r="L647" s="5" t="s">
        <v>10256</v>
      </c>
      <c r="M647" s="5" t="s">
        <v>29580</v>
      </c>
      <c r="N647" s="5" t="s">
        <v>641</v>
      </c>
      <c r="O647" s="5" t="s">
        <v>2250</v>
      </c>
      <c r="P647" s="5" t="s">
        <v>29483</v>
      </c>
      <c r="Q647" s="5">
        <v>6.524</v>
      </c>
      <c r="R647" s="25">
        <f t="shared" si="10"/>
        <v>6.524</v>
      </c>
      <c r="S647" s="30" t="s">
        <v>24863</v>
      </c>
      <c r="T647" s="30" t="s">
        <v>4508</v>
      </c>
      <c r="U647" s="30" t="s">
        <v>7970</v>
      </c>
      <c r="V647" s="5" t="s">
        <v>9831</v>
      </c>
      <c r="W647" s="28"/>
      <c r="X647" s="29">
        <v>0.3</v>
      </c>
      <c r="Z647" s="29">
        <v>1015.5</v>
      </c>
      <c r="AA647" s="29">
        <v>3.2</v>
      </c>
      <c r="AB647" s="29">
        <v>74</v>
      </c>
      <c r="AC647" s="29">
        <v>353.8</v>
      </c>
    </row>
    <row r="648" spans="1:29">
      <c r="A648" s="13" t="s">
        <v>14027</v>
      </c>
      <c r="B648" s="4" t="s">
        <v>615</v>
      </c>
      <c r="C648" s="12" t="s">
        <v>269</v>
      </c>
      <c r="D648" s="4" t="s">
        <v>1500</v>
      </c>
      <c r="E648" s="4" t="s">
        <v>271</v>
      </c>
      <c r="F648" s="4" t="s">
        <v>269</v>
      </c>
      <c r="G648" s="4" t="s">
        <v>269</v>
      </c>
      <c r="H648" s="4" t="s">
        <v>269</v>
      </c>
      <c r="I648" s="5" t="s">
        <v>42254</v>
      </c>
      <c r="J648" s="5" t="s">
        <v>278</v>
      </c>
      <c r="K648" s="5" t="s">
        <v>5168</v>
      </c>
      <c r="L648" s="5" t="s">
        <v>15804</v>
      </c>
      <c r="M648" s="5" t="s">
        <v>23145</v>
      </c>
      <c r="N648" s="5" t="s">
        <v>1765</v>
      </c>
      <c r="O648" s="5" t="s">
        <v>14329</v>
      </c>
      <c r="P648" s="5" t="s">
        <v>42255</v>
      </c>
      <c r="Q648" s="5">
        <v>7.752</v>
      </c>
      <c r="R648" s="25">
        <f t="shared" si="10"/>
        <v>7.752</v>
      </c>
      <c r="S648" s="30" t="s">
        <v>42256</v>
      </c>
      <c r="T648" s="30" t="s">
        <v>689</v>
      </c>
      <c r="U648" s="30" t="s">
        <v>1636</v>
      </c>
      <c r="V648" s="5" t="s">
        <v>2247</v>
      </c>
      <c r="W648" s="28"/>
      <c r="X648" s="29">
        <v>0.4</v>
      </c>
      <c r="Z648" s="29">
        <v>1015.6</v>
      </c>
      <c r="AA648" s="29">
        <v>3.1</v>
      </c>
      <c r="AB648" s="29">
        <v>73</v>
      </c>
      <c r="AC648" s="29">
        <v>227.6</v>
      </c>
    </row>
    <row r="649" spans="1:29">
      <c r="A649" s="13" t="s">
        <v>14030</v>
      </c>
      <c r="B649" s="4" t="s">
        <v>5175</v>
      </c>
      <c r="C649" s="12" t="s">
        <v>1591</v>
      </c>
      <c r="D649" s="4" t="s">
        <v>285</v>
      </c>
      <c r="E649" s="4" t="s">
        <v>1514</v>
      </c>
      <c r="F649" s="4" t="s">
        <v>269</v>
      </c>
      <c r="G649" s="4" t="s">
        <v>1737</v>
      </c>
      <c r="H649" s="4" t="s">
        <v>269</v>
      </c>
      <c r="I649" s="5" t="s">
        <v>42257</v>
      </c>
      <c r="J649" s="5" t="s">
        <v>278</v>
      </c>
      <c r="K649" s="5" t="s">
        <v>4704</v>
      </c>
      <c r="L649" s="5" t="s">
        <v>2673</v>
      </c>
      <c r="M649" s="5" t="s">
        <v>21391</v>
      </c>
      <c r="N649" s="5" t="s">
        <v>1753</v>
      </c>
      <c r="O649" s="5" t="s">
        <v>24169</v>
      </c>
      <c r="P649" s="5" t="s">
        <v>5280</v>
      </c>
      <c r="Q649" s="5">
        <v>5.992</v>
      </c>
      <c r="R649" s="25">
        <f t="shared" si="10"/>
        <v>5.992</v>
      </c>
      <c r="S649" s="30" t="s">
        <v>17190</v>
      </c>
      <c r="T649" s="30" t="s">
        <v>10486</v>
      </c>
      <c r="U649" s="30" t="s">
        <v>2479</v>
      </c>
      <c r="V649" s="5" t="s">
        <v>1040</v>
      </c>
      <c r="W649" s="28"/>
      <c r="X649" s="29">
        <v>0.4</v>
      </c>
      <c r="Z649" s="29">
        <v>1015.8</v>
      </c>
      <c r="AA649" s="29">
        <v>2.3</v>
      </c>
      <c r="AB649" s="29">
        <v>78</v>
      </c>
      <c r="AC649" s="29">
        <v>280.9</v>
      </c>
    </row>
    <row r="650" spans="1:29">
      <c r="A650" s="13" t="s">
        <v>14036</v>
      </c>
      <c r="B650" s="4" t="s">
        <v>344</v>
      </c>
      <c r="C650" s="12" t="s">
        <v>1103</v>
      </c>
      <c r="D650" s="4" t="s">
        <v>269</v>
      </c>
      <c r="E650" s="4" t="s">
        <v>269</v>
      </c>
      <c r="F650" s="4" t="s">
        <v>4677</v>
      </c>
      <c r="G650" s="4" t="s">
        <v>1459</v>
      </c>
      <c r="H650" s="4" t="s">
        <v>143</v>
      </c>
      <c r="I650" s="5" t="s">
        <v>42258</v>
      </c>
      <c r="J650" s="5" t="s">
        <v>278</v>
      </c>
      <c r="K650" s="5" t="s">
        <v>7815</v>
      </c>
      <c r="L650" s="5" t="s">
        <v>2822</v>
      </c>
      <c r="M650" s="5" t="s">
        <v>27811</v>
      </c>
      <c r="N650" s="5" t="s">
        <v>1213</v>
      </c>
      <c r="O650" s="5" t="s">
        <v>42259</v>
      </c>
      <c r="P650" s="5" t="s">
        <v>42260</v>
      </c>
      <c r="Q650" s="5">
        <v>5.744</v>
      </c>
      <c r="R650" s="25">
        <f t="shared" si="10"/>
        <v>5.744</v>
      </c>
      <c r="S650" s="30" t="s">
        <v>29387</v>
      </c>
      <c r="T650" s="30" t="s">
        <v>1028</v>
      </c>
      <c r="U650" s="30" t="s">
        <v>636</v>
      </c>
      <c r="V650" s="5" t="s">
        <v>1967</v>
      </c>
      <c r="W650" s="28"/>
      <c r="X650" s="29">
        <v>0.5</v>
      </c>
      <c r="Z650" s="29">
        <v>1016</v>
      </c>
      <c r="AA650" s="29">
        <v>1.7</v>
      </c>
      <c r="AB650" s="29">
        <v>80</v>
      </c>
      <c r="AC650" s="29">
        <v>257.3</v>
      </c>
    </row>
    <row r="651" spans="1:29">
      <c r="A651" s="13" t="s">
        <v>14041</v>
      </c>
      <c r="B651" s="4" t="s">
        <v>315</v>
      </c>
      <c r="C651" s="12" t="s">
        <v>1103</v>
      </c>
      <c r="D651" s="4" t="s">
        <v>1307</v>
      </c>
      <c r="E651" s="4" t="s">
        <v>189</v>
      </c>
      <c r="F651" s="4" t="s">
        <v>162</v>
      </c>
      <c r="G651" s="4" t="s">
        <v>1459</v>
      </c>
      <c r="H651" s="4" t="s">
        <v>207</v>
      </c>
      <c r="I651" s="5" t="s">
        <v>42261</v>
      </c>
      <c r="J651" s="5" t="s">
        <v>278</v>
      </c>
      <c r="K651" s="5" t="s">
        <v>235</v>
      </c>
      <c r="L651" s="5" t="s">
        <v>6548</v>
      </c>
      <c r="M651" s="5" t="s">
        <v>19520</v>
      </c>
      <c r="N651" s="5" t="s">
        <v>3757</v>
      </c>
      <c r="O651" s="5" t="s">
        <v>24710</v>
      </c>
      <c r="P651" s="5" t="s">
        <v>32621</v>
      </c>
      <c r="Q651" s="5">
        <v>5.424</v>
      </c>
      <c r="R651" s="25">
        <f t="shared" si="10"/>
        <v>5.424</v>
      </c>
      <c r="S651" s="30" t="s">
        <v>18789</v>
      </c>
      <c r="T651" s="30" t="s">
        <v>336</v>
      </c>
      <c r="U651" s="30" t="s">
        <v>10397</v>
      </c>
      <c r="V651" s="5" t="s">
        <v>106</v>
      </c>
      <c r="W651" s="28"/>
      <c r="X651" s="29">
        <v>0.6</v>
      </c>
      <c r="Z651" s="29">
        <v>1015.9</v>
      </c>
      <c r="AA651" s="29">
        <v>1.4</v>
      </c>
      <c r="AB651" s="29">
        <v>80</v>
      </c>
      <c r="AC651" s="29">
        <v>229.4</v>
      </c>
    </row>
    <row r="652" spans="1:29">
      <c r="A652" s="13" t="s">
        <v>14047</v>
      </c>
      <c r="B652" s="4" t="s">
        <v>490</v>
      </c>
      <c r="C652" s="12" t="s">
        <v>1103</v>
      </c>
      <c r="D652" s="4" t="s">
        <v>2298</v>
      </c>
      <c r="E652" s="4" t="s">
        <v>159</v>
      </c>
      <c r="F652" s="4" t="s">
        <v>5083</v>
      </c>
      <c r="G652" s="4" t="s">
        <v>1737</v>
      </c>
      <c r="H652" s="4" t="s">
        <v>222</v>
      </c>
      <c r="I652" s="5" t="s">
        <v>42262</v>
      </c>
      <c r="J652" s="5" t="s">
        <v>278</v>
      </c>
      <c r="K652" s="5" t="s">
        <v>1930</v>
      </c>
      <c r="L652" s="5" t="s">
        <v>11364</v>
      </c>
      <c r="M652" s="5" t="s">
        <v>31694</v>
      </c>
      <c r="N652" s="5" t="s">
        <v>1312</v>
      </c>
      <c r="O652" s="5" t="s">
        <v>36301</v>
      </c>
      <c r="P652" s="5" t="s">
        <v>18093</v>
      </c>
      <c r="Q652" s="5">
        <v>4.977</v>
      </c>
      <c r="R652" s="25">
        <f t="shared" si="10"/>
        <v>4.977</v>
      </c>
      <c r="S652" s="30" t="s">
        <v>42263</v>
      </c>
      <c r="T652" s="30" t="s">
        <v>6857</v>
      </c>
      <c r="U652" s="30" t="s">
        <v>1263</v>
      </c>
      <c r="V652" s="5" t="s">
        <v>1967</v>
      </c>
      <c r="W652" s="28"/>
      <c r="X652" s="29">
        <v>0.6</v>
      </c>
      <c r="Z652" s="29">
        <v>1015.6</v>
      </c>
      <c r="AA652" s="29">
        <v>1.1</v>
      </c>
      <c r="AB652" s="29">
        <v>80</v>
      </c>
      <c r="AC652" s="29">
        <v>246.5</v>
      </c>
    </row>
    <row r="653" spans="1:29">
      <c r="A653" s="13" t="s">
        <v>14052</v>
      </c>
      <c r="B653" s="4" t="s">
        <v>175</v>
      </c>
      <c r="C653" s="12" t="s">
        <v>1103</v>
      </c>
      <c r="D653" s="4" t="s">
        <v>298</v>
      </c>
      <c r="E653" s="4" t="s">
        <v>176</v>
      </c>
      <c r="F653" s="4" t="s">
        <v>15139</v>
      </c>
      <c r="G653" s="4" t="s">
        <v>1737</v>
      </c>
      <c r="H653" s="4" t="s">
        <v>143</v>
      </c>
      <c r="I653" s="5" t="s">
        <v>42264</v>
      </c>
      <c r="J653" s="5" t="s">
        <v>278</v>
      </c>
      <c r="K653" s="5" t="s">
        <v>2843</v>
      </c>
      <c r="L653" s="5" t="s">
        <v>3015</v>
      </c>
      <c r="M653" s="5" t="s">
        <v>4185</v>
      </c>
      <c r="N653" s="5" t="s">
        <v>3301</v>
      </c>
      <c r="O653" s="5" t="s">
        <v>42265</v>
      </c>
      <c r="P653" s="5" t="s">
        <v>37631</v>
      </c>
      <c r="Q653" s="5">
        <v>4.571</v>
      </c>
      <c r="R653" s="25">
        <f t="shared" si="10"/>
        <v>4.571</v>
      </c>
      <c r="S653" s="30" t="s">
        <v>29362</v>
      </c>
      <c r="T653" s="30" t="s">
        <v>869</v>
      </c>
      <c r="U653" s="30" t="s">
        <v>1535</v>
      </c>
      <c r="V653" s="5" t="s">
        <v>1598</v>
      </c>
      <c r="W653" s="28"/>
      <c r="X653" s="29">
        <v>0.4</v>
      </c>
      <c r="Z653" s="29">
        <v>1015.4</v>
      </c>
      <c r="AA653" s="29">
        <v>1</v>
      </c>
      <c r="AB653" s="29">
        <v>81</v>
      </c>
      <c r="AC653" s="29">
        <v>286</v>
      </c>
    </row>
    <row r="654" spans="1:29">
      <c r="A654" s="13" t="s">
        <v>14056</v>
      </c>
      <c r="B654" s="4" t="s">
        <v>1549</v>
      </c>
      <c r="C654" s="12" t="s">
        <v>1103</v>
      </c>
      <c r="D654" s="4" t="s">
        <v>284</v>
      </c>
      <c r="E654" s="4" t="s">
        <v>129</v>
      </c>
      <c r="F654" s="4" t="s">
        <v>2052</v>
      </c>
      <c r="G654" s="4" t="s">
        <v>50</v>
      </c>
      <c r="H654" s="4" t="s">
        <v>1088</v>
      </c>
      <c r="I654" s="5" t="s">
        <v>42266</v>
      </c>
      <c r="J654" s="5" t="s">
        <v>278</v>
      </c>
      <c r="K654" s="5" t="s">
        <v>5161</v>
      </c>
      <c r="L654" s="5" t="s">
        <v>31015</v>
      </c>
      <c r="M654" s="5" t="s">
        <v>6677</v>
      </c>
      <c r="N654" s="5" t="s">
        <v>1014</v>
      </c>
      <c r="O654" s="5" t="s">
        <v>9043</v>
      </c>
      <c r="P654" s="5" t="s">
        <v>36215</v>
      </c>
      <c r="Q654" s="5">
        <v>4.741</v>
      </c>
      <c r="R654" s="25">
        <f t="shared" si="10"/>
        <v>4.741</v>
      </c>
      <c r="S654" s="30" t="s">
        <v>16282</v>
      </c>
      <c r="T654" s="30" t="s">
        <v>4224</v>
      </c>
      <c r="U654" s="30" t="s">
        <v>4577</v>
      </c>
      <c r="V654" s="5" t="s">
        <v>3817</v>
      </c>
      <c r="W654" s="28"/>
      <c r="X654" s="29">
        <v>0.6</v>
      </c>
      <c r="Z654" s="29">
        <v>1015</v>
      </c>
      <c r="AA654" s="29">
        <v>0.8</v>
      </c>
      <c r="AB654" s="29">
        <v>82</v>
      </c>
      <c r="AC654" s="29">
        <v>254</v>
      </c>
    </row>
    <row r="655" spans="1:29">
      <c r="A655" s="13" t="s">
        <v>14063</v>
      </c>
      <c r="B655" s="4" t="s">
        <v>2298</v>
      </c>
      <c r="C655" s="12" t="s">
        <v>99</v>
      </c>
      <c r="D655" s="4" t="s">
        <v>284</v>
      </c>
      <c r="E655" s="4" t="s">
        <v>940</v>
      </c>
      <c r="F655" s="4" t="s">
        <v>8674</v>
      </c>
      <c r="G655" s="4" t="s">
        <v>874</v>
      </c>
      <c r="H655" s="4" t="s">
        <v>222</v>
      </c>
      <c r="I655" s="5" t="s">
        <v>42267</v>
      </c>
      <c r="J655" s="5" t="s">
        <v>278</v>
      </c>
      <c r="K655" s="5" t="s">
        <v>5161</v>
      </c>
      <c r="L655" s="5" t="s">
        <v>3926</v>
      </c>
      <c r="M655" s="5" t="s">
        <v>4184</v>
      </c>
      <c r="N655" s="5" t="s">
        <v>2337</v>
      </c>
      <c r="O655" s="5" t="s">
        <v>9356</v>
      </c>
      <c r="P655" s="5" t="s">
        <v>42268</v>
      </c>
      <c r="Q655" s="5">
        <v>4.969</v>
      </c>
      <c r="R655" s="25">
        <f t="shared" si="10"/>
        <v>4.969</v>
      </c>
      <c r="S655" s="30" t="s">
        <v>1880</v>
      </c>
      <c r="T655" s="30" t="s">
        <v>2699</v>
      </c>
      <c r="U655" s="30" t="s">
        <v>1263</v>
      </c>
      <c r="V655" s="5" t="s">
        <v>2287</v>
      </c>
      <c r="W655" s="28"/>
      <c r="X655" s="29">
        <v>0.9</v>
      </c>
      <c r="Z655" s="29">
        <v>1014.7</v>
      </c>
      <c r="AA655" s="29">
        <v>0.9</v>
      </c>
      <c r="AB655" s="29">
        <v>84</v>
      </c>
      <c r="AC655" s="29">
        <v>240.2</v>
      </c>
    </row>
    <row r="656" spans="1:29">
      <c r="A656" s="13" t="s">
        <v>14068</v>
      </c>
      <c r="B656" s="4" t="s">
        <v>239</v>
      </c>
      <c r="C656" s="12" t="s">
        <v>1103</v>
      </c>
      <c r="D656" s="4" t="s">
        <v>1549</v>
      </c>
      <c r="E656" s="4" t="s">
        <v>314</v>
      </c>
      <c r="F656" s="4" t="s">
        <v>2835</v>
      </c>
      <c r="G656" s="4" t="s">
        <v>874</v>
      </c>
      <c r="H656" s="4" t="s">
        <v>1088</v>
      </c>
      <c r="I656" s="5" t="s">
        <v>42269</v>
      </c>
      <c r="J656" s="5" t="s">
        <v>278</v>
      </c>
      <c r="K656" s="5" t="s">
        <v>2048</v>
      </c>
      <c r="L656" s="5" t="s">
        <v>5598</v>
      </c>
      <c r="M656" s="5" t="s">
        <v>42270</v>
      </c>
      <c r="N656" s="5" t="s">
        <v>5699</v>
      </c>
      <c r="O656" s="5" t="s">
        <v>42271</v>
      </c>
      <c r="P656" s="5" t="s">
        <v>20092</v>
      </c>
      <c r="Q656" s="5">
        <v>4.643</v>
      </c>
      <c r="R656" s="25">
        <f t="shared" si="10"/>
        <v>4.643</v>
      </c>
      <c r="S656" s="30" t="s">
        <v>13673</v>
      </c>
      <c r="T656" s="30" t="s">
        <v>254</v>
      </c>
      <c r="U656" s="30" t="s">
        <v>9709</v>
      </c>
      <c r="V656" s="5" t="s">
        <v>1404</v>
      </c>
      <c r="W656" s="28"/>
      <c r="X656" s="29">
        <v>1.2</v>
      </c>
      <c r="Z656" s="29">
        <v>1014.6</v>
      </c>
      <c r="AA656" s="29">
        <v>0.9</v>
      </c>
      <c r="AB656" s="29">
        <v>86</v>
      </c>
      <c r="AC656" s="29">
        <v>227.5</v>
      </c>
    </row>
    <row r="657" spans="1:29">
      <c r="A657" s="13" t="s">
        <v>14073</v>
      </c>
      <c r="B657" s="4" t="s">
        <v>638</v>
      </c>
      <c r="C657" s="12" t="s">
        <v>99</v>
      </c>
      <c r="D657" s="4" t="s">
        <v>2298</v>
      </c>
      <c r="E657" s="4" t="s">
        <v>968</v>
      </c>
      <c r="F657" s="4" t="s">
        <v>341</v>
      </c>
      <c r="G657" s="4" t="s">
        <v>115</v>
      </c>
      <c r="H657" s="4" t="s">
        <v>778</v>
      </c>
      <c r="I657" s="5" t="s">
        <v>42272</v>
      </c>
      <c r="J657" s="5" t="s">
        <v>278</v>
      </c>
      <c r="K657" s="5" t="s">
        <v>386</v>
      </c>
      <c r="L657" s="5" t="s">
        <v>14623</v>
      </c>
      <c r="M657" s="5" t="s">
        <v>24152</v>
      </c>
      <c r="N657" s="5" t="s">
        <v>413</v>
      </c>
      <c r="O657" s="5" t="s">
        <v>42273</v>
      </c>
      <c r="P657" s="5" t="s">
        <v>30670</v>
      </c>
      <c r="Q657" s="5">
        <v>4.543</v>
      </c>
      <c r="R657" s="25">
        <f t="shared" si="10"/>
        <v>4.543</v>
      </c>
      <c r="S657" s="30" t="s">
        <v>5372</v>
      </c>
      <c r="T657" s="30" t="s">
        <v>704</v>
      </c>
      <c r="U657" s="30" t="s">
        <v>1978</v>
      </c>
      <c r="V657" s="5" t="s">
        <v>1375</v>
      </c>
      <c r="W657" s="28"/>
      <c r="X657" s="29">
        <v>1.2</v>
      </c>
      <c r="Z657" s="29">
        <v>1015</v>
      </c>
      <c r="AA657" s="29">
        <v>0.7</v>
      </c>
      <c r="AB657" s="29">
        <v>88</v>
      </c>
      <c r="AC657" s="29">
        <v>221.2</v>
      </c>
    </row>
    <row r="658" spans="1:29">
      <c r="A658" s="13" t="s">
        <v>14079</v>
      </c>
      <c r="B658" s="4" t="s">
        <v>571</v>
      </c>
      <c r="C658" s="12" t="s">
        <v>1591</v>
      </c>
      <c r="D658" s="4" t="s">
        <v>144</v>
      </c>
      <c r="E658" s="4" t="s">
        <v>954</v>
      </c>
      <c r="F658" s="4" t="s">
        <v>8642</v>
      </c>
      <c r="G658" s="4" t="s">
        <v>1459</v>
      </c>
      <c r="H658" s="4" t="s">
        <v>116</v>
      </c>
      <c r="I658" s="5" t="s">
        <v>42274</v>
      </c>
      <c r="J658" s="5" t="s">
        <v>278</v>
      </c>
      <c r="K658" s="5" t="s">
        <v>9674</v>
      </c>
      <c r="L658" s="5" t="s">
        <v>30036</v>
      </c>
      <c r="M658" s="5" t="s">
        <v>30353</v>
      </c>
      <c r="N658" s="5" t="s">
        <v>594</v>
      </c>
      <c r="O658" s="5" t="s">
        <v>9817</v>
      </c>
      <c r="P658" s="5" t="s">
        <v>27952</v>
      </c>
      <c r="Q658" s="5">
        <v>4.445</v>
      </c>
      <c r="R658" s="25">
        <f t="shared" si="10"/>
        <v>4.445</v>
      </c>
      <c r="S658" s="30" t="s">
        <v>37893</v>
      </c>
      <c r="T658" s="30" t="s">
        <v>4500</v>
      </c>
      <c r="U658" s="30" t="s">
        <v>4278</v>
      </c>
      <c r="V658" s="5" t="s">
        <v>123</v>
      </c>
      <c r="W658" s="28"/>
      <c r="X658" s="29">
        <v>1.2</v>
      </c>
      <c r="Z658" s="29">
        <v>1015.2</v>
      </c>
      <c r="AA658" s="29">
        <v>0.5</v>
      </c>
      <c r="AB658" s="29">
        <v>88</v>
      </c>
      <c r="AC658" s="29">
        <v>221.7</v>
      </c>
    </row>
    <row r="659" spans="1:29">
      <c r="A659" s="13" t="s">
        <v>14086</v>
      </c>
      <c r="B659" s="4" t="s">
        <v>285</v>
      </c>
      <c r="C659" s="12" t="s">
        <v>99</v>
      </c>
      <c r="D659" s="4" t="s">
        <v>144</v>
      </c>
      <c r="E659" s="4" t="s">
        <v>47</v>
      </c>
      <c r="F659" s="4" t="s">
        <v>17310</v>
      </c>
      <c r="G659" s="4" t="s">
        <v>1459</v>
      </c>
      <c r="H659" s="4" t="s">
        <v>130</v>
      </c>
      <c r="I659" s="5" t="s">
        <v>42275</v>
      </c>
      <c r="J659" s="5" t="s">
        <v>278</v>
      </c>
      <c r="K659" s="5" t="s">
        <v>1132</v>
      </c>
      <c r="L659" s="5" t="s">
        <v>11369</v>
      </c>
      <c r="M659" s="5" t="s">
        <v>27347</v>
      </c>
      <c r="N659" s="5" t="s">
        <v>280</v>
      </c>
      <c r="O659" s="5" t="s">
        <v>42276</v>
      </c>
      <c r="P659" s="5" t="s">
        <v>41954</v>
      </c>
      <c r="Q659" s="5">
        <v>4.607</v>
      </c>
      <c r="R659" s="25">
        <f t="shared" si="10"/>
        <v>4.607</v>
      </c>
      <c r="S659" s="30" t="s">
        <v>5897</v>
      </c>
      <c r="T659" s="30" t="s">
        <v>583</v>
      </c>
      <c r="U659" s="30" t="s">
        <v>325</v>
      </c>
      <c r="V659" s="5" t="s">
        <v>5152</v>
      </c>
      <c r="W659" s="28"/>
      <c r="X659" s="29">
        <v>1.1</v>
      </c>
      <c r="Z659" s="29">
        <v>1015.3</v>
      </c>
      <c r="AA659" s="29">
        <v>1.1</v>
      </c>
      <c r="AB659" s="29">
        <v>88</v>
      </c>
      <c r="AC659" s="29">
        <v>216.6</v>
      </c>
    </row>
    <row r="660" spans="1:29">
      <c r="A660" s="13" t="s">
        <v>14092</v>
      </c>
      <c r="B660" s="4" t="s">
        <v>159</v>
      </c>
      <c r="C660" s="12" t="s">
        <v>99</v>
      </c>
      <c r="D660" s="4" t="s">
        <v>1307</v>
      </c>
      <c r="E660" s="4" t="s">
        <v>206</v>
      </c>
      <c r="F660" s="4" t="s">
        <v>2786</v>
      </c>
      <c r="G660" s="4" t="s">
        <v>1737</v>
      </c>
      <c r="H660" s="4" t="s">
        <v>97</v>
      </c>
      <c r="I660" s="5" t="s">
        <v>42277</v>
      </c>
      <c r="J660" s="5" t="s">
        <v>416</v>
      </c>
      <c r="K660" s="5" t="s">
        <v>1132</v>
      </c>
      <c r="L660" s="5" t="s">
        <v>2110</v>
      </c>
      <c r="M660" s="5" t="s">
        <v>28854</v>
      </c>
      <c r="N660" s="5" t="s">
        <v>593</v>
      </c>
      <c r="O660" s="5" t="s">
        <v>12674</v>
      </c>
      <c r="P660" s="5" t="s">
        <v>42278</v>
      </c>
      <c r="Q660" s="5">
        <v>4.366</v>
      </c>
      <c r="R660" s="25">
        <f t="shared" si="10"/>
        <v>4.366</v>
      </c>
      <c r="S660" s="30" t="s">
        <v>29641</v>
      </c>
      <c r="T660" s="30" t="s">
        <v>4450</v>
      </c>
      <c r="U660" s="30" t="s">
        <v>2555</v>
      </c>
      <c r="V660" s="5" t="s">
        <v>2555</v>
      </c>
      <c r="W660" s="28"/>
      <c r="X660" s="29">
        <v>1</v>
      </c>
      <c r="Z660" s="29">
        <v>1015.5</v>
      </c>
      <c r="AA660" s="29">
        <v>2.6</v>
      </c>
      <c r="AB660" s="29">
        <v>81</v>
      </c>
      <c r="AC660" s="29">
        <v>210.9</v>
      </c>
    </row>
    <row r="661" spans="1:29">
      <c r="A661" s="13" t="s">
        <v>14097</v>
      </c>
      <c r="B661" s="4" t="s">
        <v>638</v>
      </c>
      <c r="C661" s="12" t="s">
        <v>68</v>
      </c>
      <c r="D661" s="4" t="s">
        <v>271</v>
      </c>
      <c r="E661" s="4" t="s">
        <v>968</v>
      </c>
      <c r="F661" s="4" t="s">
        <v>602</v>
      </c>
      <c r="G661" s="4" t="s">
        <v>874</v>
      </c>
      <c r="H661" s="4" t="s">
        <v>300</v>
      </c>
      <c r="I661" s="5" t="s">
        <v>42279</v>
      </c>
      <c r="J661" s="5" t="s">
        <v>278</v>
      </c>
      <c r="K661" s="5" t="s">
        <v>2149</v>
      </c>
      <c r="L661" s="5" t="s">
        <v>3719</v>
      </c>
      <c r="M661" s="5" t="s">
        <v>42280</v>
      </c>
      <c r="N661" s="5" t="s">
        <v>1744</v>
      </c>
      <c r="O661" s="5" t="s">
        <v>10598</v>
      </c>
      <c r="P661" s="5" t="s">
        <v>37923</v>
      </c>
      <c r="Q661" s="5">
        <v>4.238</v>
      </c>
      <c r="R661" s="25">
        <f t="shared" si="10"/>
        <v>4.238</v>
      </c>
      <c r="S661" s="30" t="s">
        <v>31724</v>
      </c>
      <c r="T661" s="30" t="s">
        <v>5176</v>
      </c>
      <c r="U661" s="30" t="s">
        <v>1251</v>
      </c>
      <c r="V661" s="5" t="s">
        <v>963</v>
      </c>
      <c r="W661" s="28"/>
      <c r="X661" s="29">
        <v>0.9</v>
      </c>
      <c r="Z661" s="29">
        <v>1015.5</v>
      </c>
      <c r="AA661" s="29">
        <v>4.4</v>
      </c>
      <c r="AB661" s="29">
        <v>73</v>
      </c>
      <c r="AC661" s="29">
        <v>208.2</v>
      </c>
    </row>
    <row r="662" spans="1:29">
      <c r="A662" s="13" t="s">
        <v>14102</v>
      </c>
      <c r="B662" s="4" t="s">
        <v>285</v>
      </c>
      <c r="C662" s="12" t="s">
        <v>317</v>
      </c>
      <c r="D662" s="4" t="s">
        <v>1433</v>
      </c>
      <c r="E662" s="4" t="s">
        <v>47</v>
      </c>
      <c r="F662" s="4" t="s">
        <v>1028</v>
      </c>
      <c r="G662" s="4" t="s">
        <v>31</v>
      </c>
      <c r="H662" s="4" t="s">
        <v>238</v>
      </c>
      <c r="I662" s="5" t="s">
        <v>42281</v>
      </c>
      <c r="J662" s="5" t="s">
        <v>278</v>
      </c>
      <c r="K662" s="5" t="s">
        <v>1071</v>
      </c>
      <c r="L662" s="5" t="s">
        <v>3289</v>
      </c>
      <c r="M662" s="5" t="s">
        <v>32599</v>
      </c>
      <c r="N662" s="5" t="s">
        <v>1365</v>
      </c>
      <c r="O662" s="5" t="s">
        <v>24516</v>
      </c>
      <c r="P662" s="5" t="s">
        <v>42282</v>
      </c>
      <c r="Q662" s="5">
        <v>4.031</v>
      </c>
      <c r="R662" s="25">
        <f t="shared" si="10"/>
        <v>4.031</v>
      </c>
      <c r="S662" s="30" t="s">
        <v>4979</v>
      </c>
      <c r="T662" s="30" t="s">
        <v>1788</v>
      </c>
      <c r="U662" s="30" t="s">
        <v>5603</v>
      </c>
      <c r="V662" s="5" t="s">
        <v>1648</v>
      </c>
      <c r="W662" s="28"/>
      <c r="X662" s="29">
        <v>0.9</v>
      </c>
      <c r="Z662" s="29">
        <v>1015</v>
      </c>
      <c r="AA662" s="29">
        <v>5.8</v>
      </c>
      <c r="AB662" s="29">
        <v>68</v>
      </c>
      <c r="AC662" s="29">
        <v>274.3</v>
      </c>
    </row>
    <row r="663" spans="1:29">
      <c r="A663" s="13" t="s">
        <v>14108</v>
      </c>
      <c r="B663" s="4" t="s">
        <v>1307</v>
      </c>
      <c r="C663" s="12" t="s">
        <v>68</v>
      </c>
      <c r="D663" s="4" t="s">
        <v>284</v>
      </c>
      <c r="E663" s="4" t="s">
        <v>30</v>
      </c>
      <c r="F663" s="4" t="s">
        <v>5208</v>
      </c>
      <c r="G663" s="4" t="s">
        <v>160</v>
      </c>
      <c r="H663" s="4" t="s">
        <v>954</v>
      </c>
      <c r="I663" s="5" t="s">
        <v>42283</v>
      </c>
      <c r="J663" s="5" t="s">
        <v>278</v>
      </c>
      <c r="K663" s="5" t="s">
        <v>3424</v>
      </c>
      <c r="L663" s="5" t="s">
        <v>3725</v>
      </c>
      <c r="M663" s="5" t="s">
        <v>42284</v>
      </c>
      <c r="N663" s="5" t="s">
        <v>1510</v>
      </c>
      <c r="O663" s="5" t="s">
        <v>42285</v>
      </c>
      <c r="P663" s="5" t="s">
        <v>42286</v>
      </c>
      <c r="Q663" s="5">
        <v>3.213</v>
      </c>
      <c r="R663" s="25">
        <f t="shared" si="10"/>
        <v>3.213</v>
      </c>
      <c r="S663" s="30" t="s">
        <v>42287</v>
      </c>
      <c r="T663" s="30" t="s">
        <v>1189</v>
      </c>
      <c r="U663" s="30" t="s">
        <v>784</v>
      </c>
      <c r="V663" s="5" t="s">
        <v>1798</v>
      </c>
      <c r="W663" s="28"/>
      <c r="X663" s="29">
        <v>1</v>
      </c>
      <c r="Z663" s="29">
        <v>1014.2</v>
      </c>
      <c r="AA663" s="29">
        <v>7</v>
      </c>
      <c r="AB663" s="29">
        <v>61</v>
      </c>
      <c r="AC663" s="29">
        <v>237.1</v>
      </c>
    </row>
    <row r="664" spans="1:29">
      <c r="A664" s="13" t="s">
        <v>14110</v>
      </c>
      <c r="B664" s="4" t="s">
        <v>1269</v>
      </c>
      <c r="C664" s="12" t="s">
        <v>31</v>
      </c>
      <c r="D664" s="4" t="s">
        <v>968</v>
      </c>
      <c r="E664" s="4" t="s">
        <v>640</v>
      </c>
      <c r="F664" s="4" t="s">
        <v>7295</v>
      </c>
      <c r="G664" s="4" t="s">
        <v>31</v>
      </c>
      <c r="H664" s="4" t="s">
        <v>655</v>
      </c>
      <c r="I664" s="5" t="s">
        <v>42288</v>
      </c>
      <c r="J664" s="5" t="s">
        <v>278</v>
      </c>
      <c r="K664" s="5" t="s">
        <v>1000</v>
      </c>
      <c r="L664" s="5" t="s">
        <v>8198</v>
      </c>
      <c r="M664" s="5" t="s">
        <v>37858</v>
      </c>
      <c r="N664" s="5" t="s">
        <v>4384</v>
      </c>
      <c r="O664" s="5" t="s">
        <v>36787</v>
      </c>
      <c r="P664" s="5" t="s">
        <v>8920</v>
      </c>
      <c r="Q664" s="5">
        <v>2.788</v>
      </c>
      <c r="R664" s="25">
        <f t="shared" si="10"/>
        <v>2.788</v>
      </c>
      <c r="S664" s="30" t="s">
        <v>42289</v>
      </c>
      <c r="T664" s="30" t="s">
        <v>5382</v>
      </c>
      <c r="U664" s="30" t="s">
        <v>413</v>
      </c>
      <c r="V664" s="5" t="s">
        <v>1522</v>
      </c>
      <c r="W664" s="28"/>
      <c r="X664" s="29">
        <v>1.2</v>
      </c>
      <c r="Z664" s="29">
        <v>1013.6</v>
      </c>
      <c r="AA664" s="29">
        <v>7.8</v>
      </c>
      <c r="AB664" s="29">
        <v>58</v>
      </c>
      <c r="AC664" s="29">
        <v>235</v>
      </c>
    </row>
    <row r="665" spans="1:29">
      <c r="A665" s="13" t="s">
        <v>14114</v>
      </c>
      <c r="B665" s="4" t="s">
        <v>1269</v>
      </c>
      <c r="C665" s="12" t="s">
        <v>874</v>
      </c>
      <c r="D665" s="4" t="s">
        <v>30</v>
      </c>
      <c r="E665" s="4" t="s">
        <v>640</v>
      </c>
      <c r="F665" s="4" t="s">
        <v>6727</v>
      </c>
      <c r="G665" s="4" t="s">
        <v>68</v>
      </c>
      <c r="H665" s="4" t="s">
        <v>144</v>
      </c>
      <c r="I665" s="5" t="s">
        <v>42290</v>
      </c>
      <c r="J665" s="5" t="s">
        <v>278</v>
      </c>
      <c r="K665" s="5" t="s">
        <v>198</v>
      </c>
      <c r="L665" s="5" t="s">
        <v>4345</v>
      </c>
      <c r="M665" s="5" t="s">
        <v>7017</v>
      </c>
      <c r="N665" s="5" t="s">
        <v>1828</v>
      </c>
      <c r="O665" s="5" t="s">
        <v>41892</v>
      </c>
      <c r="P665" s="5" t="s">
        <v>42291</v>
      </c>
      <c r="Q665" s="5">
        <v>2.321</v>
      </c>
      <c r="R665" s="25">
        <f t="shared" si="10"/>
        <v>2.321</v>
      </c>
      <c r="S665" s="30" t="s">
        <v>22917</v>
      </c>
      <c r="T665" s="30" t="s">
        <v>346</v>
      </c>
      <c r="U665" s="30" t="s">
        <v>3194</v>
      </c>
      <c r="V665" s="5" t="s">
        <v>2304</v>
      </c>
      <c r="W665" s="28"/>
      <c r="X665" s="29">
        <v>1.1</v>
      </c>
      <c r="Z665" s="29">
        <v>1013.5</v>
      </c>
      <c r="AA665" s="29">
        <v>8</v>
      </c>
      <c r="AB665" s="29">
        <v>55</v>
      </c>
      <c r="AC665" s="29">
        <v>308.9</v>
      </c>
    </row>
    <row r="666" spans="1:29">
      <c r="A666" s="13" t="s">
        <v>14119</v>
      </c>
      <c r="B666" s="4" t="s">
        <v>131</v>
      </c>
      <c r="C666" s="12" t="s">
        <v>874</v>
      </c>
      <c r="D666" s="4" t="s">
        <v>176</v>
      </c>
      <c r="E666" s="4" t="s">
        <v>238</v>
      </c>
      <c r="F666" s="4" t="s">
        <v>2592</v>
      </c>
      <c r="G666" s="4" t="s">
        <v>68</v>
      </c>
      <c r="H666" s="4" t="s">
        <v>1307</v>
      </c>
      <c r="I666" s="5" t="s">
        <v>42292</v>
      </c>
      <c r="J666" s="5" t="s">
        <v>278</v>
      </c>
      <c r="K666" s="5" t="s">
        <v>498</v>
      </c>
      <c r="L666" s="5" t="s">
        <v>4988</v>
      </c>
      <c r="M666" s="5" t="s">
        <v>29122</v>
      </c>
      <c r="N666" s="5" t="s">
        <v>564</v>
      </c>
      <c r="O666" s="5" t="s">
        <v>42293</v>
      </c>
      <c r="P666" s="5" t="s">
        <v>42294</v>
      </c>
      <c r="Q666" s="5">
        <v>1.998</v>
      </c>
      <c r="R666" s="25">
        <f t="shared" si="10"/>
        <v>1.998</v>
      </c>
      <c r="S666" s="30" t="s">
        <v>42295</v>
      </c>
      <c r="T666" s="30" t="s">
        <v>2944</v>
      </c>
      <c r="U666" s="30" t="s">
        <v>444</v>
      </c>
      <c r="V666" s="5" t="s">
        <v>4303</v>
      </c>
      <c r="W666" s="28"/>
      <c r="X666" s="29">
        <v>1</v>
      </c>
      <c r="Z666" s="29">
        <v>1013.6</v>
      </c>
      <c r="AA666" s="29">
        <v>8.3</v>
      </c>
      <c r="AB666" s="29">
        <v>52</v>
      </c>
      <c r="AC666" s="29">
        <v>349.8</v>
      </c>
    </row>
    <row r="667" spans="1:29">
      <c r="A667" s="13" t="s">
        <v>14124</v>
      </c>
      <c r="B667" s="4" t="s">
        <v>655</v>
      </c>
      <c r="C667" s="12" t="s">
        <v>874</v>
      </c>
      <c r="D667" s="4" t="s">
        <v>176</v>
      </c>
      <c r="E667" s="4" t="s">
        <v>574</v>
      </c>
      <c r="F667" s="4" t="s">
        <v>4702</v>
      </c>
      <c r="G667" s="4" t="s">
        <v>160</v>
      </c>
      <c r="H667" s="4" t="s">
        <v>1307</v>
      </c>
      <c r="I667" s="5" t="s">
        <v>42296</v>
      </c>
      <c r="J667" s="5" t="s">
        <v>278</v>
      </c>
      <c r="K667" s="5" t="s">
        <v>483</v>
      </c>
      <c r="L667" s="5" t="s">
        <v>3184</v>
      </c>
      <c r="M667" s="5" t="s">
        <v>10008</v>
      </c>
      <c r="N667" s="5" t="s">
        <v>1743</v>
      </c>
      <c r="O667" s="5" t="s">
        <v>28646</v>
      </c>
      <c r="P667" s="5" t="s">
        <v>35521</v>
      </c>
      <c r="Q667" s="5">
        <v>2.046</v>
      </c>
      <c r="R667" s="25">
        <f t="shared" si="10"/>
        <v>2.046</v>
      </c>
      <c r="S667" s="30" t="s">
        <v>4388</v>
      </c>
      <c r="T667" s="30" t="s">
        <v>7575</v>
      </c>
      <c r="U667" s="30" t="s">
        <v>444</v>
      </c>
      <c r="V667" s="5" t="s">
        <v>3158</v>
      </c>
      <c r="W667" s="28"/>
      <c r="X667" s="29">
        <v>0.9</v>
      </c>
      <c r="Z667" s="29">
        <v>1014</v>
      </c>
      <c r="AA667" s="29">
        <v>8.1</v>
      </c>
      <c r="AB667" s="29">
        <v>54</v>
      </c>
      <c r="AC667" s="29">
        <v>355.9</v>
      </c>
    </row>
    <row r="668" spans="1:29">
      <c r="A668" s="13" t="s">
        <v>14129</v>
      </c>
      <c r="B668" s="4" t="s">
        <v>131</v>
      </c>
      <c r="C668" s="12" t="s">
        <v>31</v>
      </c>
      <c r="D668" s="4" t="s">
        <v>65</v>
      </c>
      <c r="E668" s="4" t="s">
        <v>238</v>
      </c>
      <c r="F668" s="4" t="s">
        <v>4545</v>
      </c>
      <c r="G668" s="4" t="s">
        <v>874</v>
      </c>
      <c r="H668" s="4" t="s">
        <v>1433</v>
      </c>
      <c r="I668" s="5" t="s">
        <v>42297</v>
      </c>
      <c r="J668" s="5" t="s">
        <v>278</v>
      </c>
      <c r="K668" s="5" t="s">
        <v>483</v>
      </c>
      <c r="L668" s="5" t="s">
        <v>4172</v>
      </c>
      <c r="M668" s="5" t="s">
        <v>42298</v>
      </c>
      <c r="N668" s="5" t="s">
        <v>1657</v>
      </c>
      <c r="O668" s="5" t="s">
        <v>22484</v>
      </c>
      <c r="P668" s="5" t="s">
        <v>12883</v>
      </c>
      <c r="Q668" s="5">
        <v>2.204</v>
      </c>
      <c r="R668" s="25">
        <f t="shared" si="10"/>
        <v>2.204</v>
      </c>
      <c r="S668" s="30" t="s">
        <v>42299</v>
      </c>
      <c r="T668" s="30" t="s">
        <v>5398</v>
      </c>
      <c r="U668" s="30" t="s">
        <v>2534</v>
      </c>
      <c r="V668" s="5" t="s">
        <v>2322</v>
      </c>
      <c r="W668" s="28"/>
      <c r="X668" s="29">
        <v>0.3</v>
      </c>
      <c r="Z668" s="29">
        <v>1014.6</v>
      </c>
      <c r="AA668" s="29">
        <v>7.4</v>
      </c>
      <c r="AB668" s="29">
        <v>58</v>
      </c>
      <c r="AC668" s="29">
        <v>349.3</v>
      </c>
    </row>
    <row r="669" spans="1:29">
      <c r="A669" s="13" t="s">
        <v>14134</v>
      </c>
      <c r="B669" s="4" t="s">
        <v>144</v>
      </c>
      <c r="C669" s="12" t="s">
        <v>31</v>
      </c>
      <c r="D669" s="4" t="s">
        <v>206</v>
      </c>
      <c r="E669" s="4" t="s">
        <v>316</v>
      </c>
      <c r="F669" s="4" t="s">
        <v>6526</v>
      </c>
      <c r="G669" s="4" t="s">
        <v>50</v>
      </c>
      <c r="H669" s="4" t="s">
        <v>284</v>
      </c>
      <c r="I669" s="5" t="s">
        <v>42300</v>
      </c>
      <c r="J669" s="5" t="s">
        <v>278</v>
      </c>
      <c r="K669" s="5" t="s">
        <v>4815</v>
      </c>
      <c r="L669" s="5" t="s">
        <v>4861</v>
      </c>
      <c r="M669" s="5" t="s">
        <v>42301</v>
      </c>
      <c r="N669" s="5" t="s">
        <v>7666</v>
      </c>
      <c r="O669" s="5" t="s">
        <v>42302</v>
      </c>
      <c r="P669" s="5" t="s">
        <v>42303</v>
      </c>
      <c r="Q669" s="5">
        <v>2.354</v>
      </c>
      <c r="R669" s="25">
        <f t="shared" si="10"/>
        <v>2.354</v>
      </c>
      <c r="S669" s="30" t="s">
        <v>39653</v>
      </c>
      <c r="T669" s="30" t="s">
        <v>5382</v>
      </c>
      <c r="U669" s="30" t="s">
        <v>8234</v>
      </c>
      <c r="V669" s="5" t="s">
        <v>8747</v>
      </c>
      <c r="W669" s="28"/>
      <c r="X669" s="29">
        <v>0.3</v>
      </c>
      <c r="Z669" s="29">
        <v>1015.2</v>
      </c>
      <c r="AA669" s="29">
        <v>6.6</v>
      </c>
      <c r="AB669" s="29">
        <v>61</v>
      </c>
      <c r="AC669" s="29">
        <v>203.2</v>
      </c>
    </row>
    <row r="670" spans="1:29">
      <c r="A670" s="13" t="s">
        <v>14139</v>
      </c>
      <c r="B670" s="4" t="s">
        <v>571</v>
      </c>
      <c r="C670" s="12" t="s">
        <v>160</v>
      </c>
      <c r="D670" s="4" t="s">
        <v>1500</v>
      </c>
      <c r="E670" s="4" t="s">
        <v>954</v>
      </c>
      <c r="F670" s="4" t="s">
        <v>10084</v>
      </c>
      <c r="G670" s="4" t="s">
        <v>344</v>
      </c>
      <c r="H670" s="4" t="s">
        <v>30</v>
      </c>
      <c r="I670" s="5" t="s">
        <v>42304</v>
      </c>
      <c r="J670" s="5" t="s">
        <v>278</v>
      </c>
      <c r="K670" s="5" t="s">
        <v>483</v>
      </c>
      <c r="L670" s="5" t="s">
        <v>8545</v>
      </c>
      <c r="M670" s="5" t="s">
        <v>42305</v>
      </c>
      <c r="N670" s="5" t="s">
        <v>5725</v>
      </c>
      <c r="O670" s="5" t="s">
        <v>2207</v>
      </c>
      <c r="P670" s="5" t="s">
        <v>42022</v>
      </c>
      <c r="Q670" s="5">
        <v>3.161</v>
      </c>
      <c r="R670" s="25">
        <f t="shared" si="10"/>
        <v>3.161</v>
      </c>
      <c r="S670" s="30" t="s">
        <v>24684</v>
      </c>
      <c r="T670" s="30" t="s">
        <v>8205</v>
      </c>
      <c r="U670" s="30" t="s">
        <v>4778</v>
      </c>
      <c r="V670" s="5" t="s">
        <v>9709</v>
      </c>
      <c r="W670" s="28"/>
      <c r="X670" s="29">
        <v>0.4</v>
      </c>
      <c r="Z670" s="29">
        <v>1015.7</v>
      </c>
      <c r="AA670" s="29">
        <v>6</v>
      </c>
      <c r="AB670" s="29">
        <v>65</v>
      </c>
      <c r="AC670" s="29">
        <v>210.6</v>
      </c>
    </row>
    <row r="671" spans="1:29">
      <c r="A671" s="13" t="s">
        <v>14143</v>
      </c>
      <c r="B671" s="4" t="s">
        <v>5175</v>
      </c>
      <c r="C671" s="12" t="s">
        <v>160</v>
      </c>
      <c r="D671" s="4" t="s">
        <v>271</v>
      </c>
      <c r="E671" s="4" t="s">
        <v>1514</v>
      </c>
      <c r="F671" s="4" t="s">
        <v>1175</v>
      </c>
      <c r="G671" s="4" t="s">
        <v>344</v>
      </c>
      <c r="H671" s="4" t="s">
        <v>47</v>
      </c>
      <c r="I671" s="5" t="s">
        <v>42306</v>
      </c>
      <c r="J671" s="5" t="s">
        <v>278</v>
      </c>
      <c r="K671" s="5" t="s">
        <v>728</v>
      </c>
      <c r="L671" s="5" t="s">
        <v>1416</v>
      </c>
      <c r="M671" s="5" t="s">
        <v>34103</v>
      </c>
      <c r="N671" s="5" t="s">
        <v>5534</v>
      </c>
      <c r="O671" s="5" t="s">
        <v>42307</v>
      </c>
      <c r="P671" s="5" t="s">
        <v>42308</v>
      </c>
      <c r="Q671" s="5">
        <v>3.291</v>
      </c>
      <c r="R671" s="25">
        <f t="shared" si="10"/>
        <v>3.291</v>
      </c>
      <c r="S671" s="30" t="s">
        <v>42309</v>
      </c>
      <c r="T671" s="30" t="s">
        <v>690</v>
      </c>
      <c r="U671" s="30" t="s">
        <v>96</v>
      </c>
      <c r="V671" s="5" t="s">
        <v>1874</v>
      </c>
      <c r="W671" s="28"/>
      <c r="X671" s="29">
        <v>0.4</v>
      </c>
      <c r="Z671" s="29">
        <v>1016.2</v>
      </c>
      <c r="AA671" s="29">
        <v>5.7</v>
      </c>
      <c r="AB671" s="29">
        <v>67</v>
      </c>
      <c r="AC671" s="29">
        <v>201.9</v>
      </c>
    </row>
    <row r="672" spans="1:29">
      <c r="A672" s="13" t="s">
        <v>14148</v>
      </c>
      <c r="B672" s="4" t="s">
        <v>190</v>
      </c>
      <c r="C672" s="12" t="s">
        <v>317</v>
      </c>
      <c r="D672" s="4" t="s">
        <v>159</v>
      </c>
      <c r="E672" s="4" t="s">
        <v>1549</v>
      </c>
      <c r="F672" s="4" t="s">
        <v>8590</v>
      </c>
      <c r="G672" s="4" t="s">
        <v>256</v>
      </c>
      <c r="H672" s="4" t="s">
        <v>66</v>
      </c>
      <c r="I672" s="5" t="s">
        <v>42310</v>
      </c>
      <c r="J672" s="5" t="s">
        <v>338</v>
      </c>
      <c r="K672" s="5" t="s">
        <v>1315</v>
      </c>
      <c r="L672" s="5" t="s">
        <v>8298</v>
      </c>
      <c r="M672" s="5" t="s">
        <v>22167</v>
      </c>
      <c r="N672" s="5" t="s">
        <v>4077</v>
      </c>
      <c r="O672" s="5" t="s">
        <v>1131</v>
      </c>
      <c r="P672" s="5" t="s">
        <v>24475</v>
      </c>
      <c r="Q672" s="5">
        <v>3.494</v>
      </c>
      <c r="R672" s="25">
        <f t="shared" si="10"/>
        <v>3.494</v>
      </c>
      <c r="S672" s="30" t="s">
        <v>21997</v>
      </c>
      <c r="T672" s="30" t="s">
        <v>9561</v>
      </c>
      <c r="U672" s="30" t="s">
        <v>5898</v>
      </c>
      <c r="V672" s="5" t="s">
        <v>7359</v>
      </c>
      <c r="W672" s="28"/>
      <c r="X672" s="29">
        <v>0.8</v>
      </c>
      <c r="Z672" s="29">
        <v>1016.6</v>
      </c>
      <c r="AA672" s="29">
        <v>5.2</v>
      </c>
      <c r="AB672" s="29">
        <v>71</v>
      </c>
      <c r="AC672" s="29">
        <v>219.3</v>
      </c>
    </row>
    <row r="673" spans="1:29">
      <c r="A673" s="13" t="s">
        <v>14154</v>
      </c>
      <c r="B673" s="4" t="s">
        <v>1747</v>
      </c>
      <c r="C673" s="12" t="s">
        <v>317</v>
      </c>
      <c r="D673" s="4" t="s">
        <v>1383</v>
      </c>
      <c r="E673" s="4" t="s">
        <v>298</v>
      </c>
      <c r="F673" s="4" t="s">
        <v>4531</v>
      </c>
      <c r="G673" s="4" t="s">
        <v>573</v>
      </c>
      <c r="H673" s="4" t="s">
        <v>66</v>
      </c>
      <c r="I673" s="5" t="s">
        <v>42311</v>
      </c>
      <c r="J673" s="5" t="s">
        <v>974</v>
      </c>
      <c r="K673" s="5" t="s">
        <v>1062</v>
      </c>
      <c r="L673" s="5" t="s">
        <v>1638</v>
      </c>
      <c r="M673" s="5" t="s">
        <v>36830</v>
      </c>
      <c r="N673" s="5" t="s">
        <v>1535</v>
      </c>
      <c r="O673" s="5" t="s">
        <v>42312</v>
      </c>
      <c r="P673" s="5" t="s">
        <v>42313</v>
      </c>
      <c r="Q673" s="5">
        <v>3.215</v>
      </c>
      <c r="R673" s="25">
        <f t="shared" si="10"/>
        <v>3.215</v>
      </c>
      <c r="S673" s="30" t="s">
        <v>42314</v>
      </c>
      <c r="T673" s="30" t="s">
        <v>2176</v>
      </c>
      <c r="U673" s="30" t="s">
        <v>6300</v>
      </c>
      <c r="V673" s="5" t="s">
        <v>1510</v>
      </c>
      <c r="W673" s="28"/>
      <c r="X673" s="29">
        <v>1</v>
      </c>
      <c r="Z673" s="29">
        <v>1016.8</v>
      </c>
      <c r="AA673" s="29">
        <v>4.8</v>
      </c>
      <c r="AB673" s="29">
        <v>73</v>
      </c>
      <c r="AC673" s="29">
        <v>210.1</v>
      </c>
    </row>
    <row r="674" spans="1:29">
      <c r="A674" s="13" t="s">
        <v>14157</v>
      </c>
      <c r="B674" s="4" t="s">
        <v>653</v>
      </c>
      <c r="C674" s="12" t="s">
        <v>317</v>
      </c>
      <c r="D674" s="4" t="s">
        <v>571</v>
      </c>
      <c r="E674" s="4" t="s">
        <v>2687</v>
      </c>
      <c r="F674" s="4" t="s">
        <v>7899</v>
      </c>
      <c r="G674" s="4" t="s">
        <v>242</v>
      </c>
      <c r="H674" s="4" t="s">
        <v>1088</v>
      </c>
      <c r="I674" s="5" t="s">
        <v>35391</v>
      </c>
      <c r="J674" s="5" t="s">
        <v>1012</v>
      </c>
      <c r="K674" s="5" t="s">
        <v>1276</v>
      </c>
      <c r="L674" s="5" t="s">
        <v>325</v>
      </c>
      <c r="M674" s="5" t="s">
        <v>42315</v>
      </c>
      <c r="N674" s="5" t="s">
        <v>1120</v>
      </c>
      <c r="O674" s="5" t="s">
        <v>42316</v>
      </c>
      <c r="P674" s="5" t="s">
        <v>5518</v>
      </c>
      <c r="Q674" s="5">
        <v>3.064</v>
      </c>
      <c r="R674" s="25">
        <f t="shared" si="10"/>
        <v>3.064</v>
      </c>
      <c r="S674" s="30" t="s">
        <v>35607</v>
      </c>
      <c r="T674" s="30" t="s">
        <v>9943</v>
      </c>
      <c r="U674" s="30" t="s">
        <v>2811</v>
      </c>
      <c r="V674" s="5" t="s">
        <v>1638</v>
      </c>
      <c r="W674" s="28"/>
      <c r="X674" s="29">
        <v>1</v>
      </c>
      <c r="Z674" s="29">
        <v>1016.9</v>
      </c>
      <c r="AA674" s="29">
        <v>4.8</v>
      </c>
      <c r="AB674" s="29">
        <v>73</v>
      </c>
      <c r="AC674" s="29">
        <v>212.9</v>
      </c>
    </row>
    <row r="675" spans="1:29">
      <c r="A675" s="13" t="s">
        <v>14163</v>
      </c>
      <c r="B675" s="4" t="s">
        <v>360</v>
      </c>
      <c r="C675" s="12" t="s">
        <v>317</v>
      </c>
      <c r="D675" s="4" t="s">
        <v>255</v>
      </c>
      <c r="E675" s="4" t="s">
        <v>284</v>
      </c>
      <c r="F675" s="4" t="s">
        <v>11714</v>
      </c>
      <c r="G675" s="4" t="s">
        <v>208</v>
      </c>
      <c r="H675" s="4" t="s">
        <v>63</v>
      </c>
      <c r="I675" s="5" t="s">
        <v>42317</v>
      </c>
      <c r="J675" s="5" t="s">
        <v>1012</v>
      </c>
      <c r="K675" s="5" t="s">
        <v>1237</v>
      </c>
      <c r="L675" s="5" t="s">
        <v>265</v>
      </c>
      <c r="M675" s="5" t="s">
        <v>35151</v>
      </c>
      <c r="N675" s="5" t="s">
        <v>1636</v>
      </c>
      <c r="O675" s="5" t="s">
        <v>42318</v>
      </c>
      <c r="P675" s="5" t="s">
        <v>42319</v>
      </c>
      <c r="Q675" s="5">
        <v>3.206</v>
      </c>
      <c r="R675" s="25">
        <f t="shared" si="10"/>
        <v>3.206</v>
      </c>
      <c r="S675" s="30" t="s">
        <v>10183</v>
      </c>
      <c r="T675" s="30" t="s">
        <v>62</v>
      </c>
      <c r="U675" s="30" t="s">
        <v>3841</v>
      </c>
      <c r="V675" s="5" t="s">
        <v>1668</v>
      </c>
      <c r="W675" s="28"/>
      <c r="X675" s="29" t="s">
        <v>269</v>
      </c>
      <c r="Z675" s="29">
        <v>1016.7</v>
      </c>
      <c r="AA675" s="29">
        <v>4.9</v>
      </c>
      <c r="AB675" s="29">
        <v>71</v>
      </c>
      <c r="AC675" s="29" t="s">
        <v>269</v>
      </c>
    </row>
    <row r="676" spans="1:29">
      <c r="A676" s="13" t="s">
        <v>14168</v>
      </c>
      <c r="B676" s="4" t="s">
        <v>5175</v>
      </c>
      <c r="C676" s="12" t="s">
        <v>317</v>
      </c>
      <c r="D676" s="4" t="s">
        <v>255</v>
      </c>
      <c r="E676" s="4" t="s">
        <v>1514</v>
      </c>
      <c r="F676" s="4" t="s">
        <v>915</v>
      </c>
      <c r="G676" s="4" t="s">
        <v>50</v>
      </c>
      <c r="H676" s="4" t="s">
        <v>940</v>
      </c>
      <c r="I676" s="5" t="s">
        <v>42320</v>
      </c>
      <c r="J676" s="5" t="s">
        <v>231</v>
      </c>
      <c r="K676" s="5" t="s">
        <v>2892</v>
      </c>
      <c r="L676" s="5" t="s">
        <v>2735</v>
      </c>
      <c r="M676" s="5" t="s">
        <v>27830</v>
      </c>
      <c r="N676" s="5" t="s">
        <v>7359</v>
      </c>
      <c r="O676" s="5" t="s">
        <v>35739</v>
      </c>
      <c r="P676" s="5" t="s">
        <v>42321</v>
      </c>
      <c r="Q676" s="5">
        <v>4.02</v>
      </c>
      <c r="R676" s="25">
        <f t="shared" si="10"/>
        <v>4.02</v>
      </c>
      <c r="S676" s="30" t="s">
        <v>9835</v>
      </c>
      <c r="T676" s="30" t="s">
        <v>7426</v>
      </c>
      <c r="U676" s="30" t="s">
        <v>362</v>
      </c>
      <c r="V676" s="5" t="s">
        <v>564</v>
      </c>
      <c r="W676" s="28"/>
      <c r="X676" s="29">
        <v>1</v>
      </c>
      <c r="Z676" s="29">
        <v>1016.2</v>
      </c>
      <c r="AA676" s="29">
        <v>4.5</v>
      </c>
      <c r="AB676" s="29">
        <v>75</v>
      </c>
      <c r="AC676" s="29">
        <v>226.8</v>
      </c>
    </row>
    <row r="677" spans="1:29">
      <c r="A677" s="13" t="s">
        <v>14174</v>
      </c>
      <c r="B677" s="4" t="s">
        <v>1747</v>
      </c>
      <c r="C677" s="12" t="s">
        <v>99</v>
      </c>
      <c r="D677" s="4" t="s">
        <v>285</v>
      </c>
      <c r="E677" s="4" t="s">
        <v>298</v>
      </c>
      <c r="F677" s="4" t="s">
        <v>9218</v>
      </c>
      <c r="G677" s="4" t="s">
        <v>1459</v>
      </c>
      <c r="H677" s="4" t="s">
        <v>238</v>
      </c>
      <c r="I677" s="5" t="s">
        <v>42322</v>
      </c>
      <c r="J677" s="5" t="s">
        <v>278</v>
      </c>
      <c r="K677" s="5" t="s">
        <v>2758</v>
      </c>
      <c r="L677" s="5" t="s">
        <v>13739</v>
      </c>
      <c r="M677" s="5" t="s">
        <v>39019</v>
      </c>
      <c r="N677" s="5" t="s">
        <v>4472</v>
      </c>
      <c r="O677" s="5" t="s">
        <v>42323</v>
      </c>
      <c r="P677" s="5" t="s">
        <v>42324</v>
      </c>
      <c r="Q677" s="5">
        <v>5.424</v>
      </c>
      <c r="R677" s="25">
        <f t="shared" si="10"/>
        <v>5.424</v>
      </c>
      <c r="S677" s="30" t="s">
        <v>22292</v>
      </c>
      <c r="T677" s="30" t="s">
        <v>8198</v>
      </c>
      <c r="U677" s="30" t="s">
        <v>3333</v>
      </c>
      <c r="V677" s="5" t="s">
        <v>1668</v>
      </c>
      <c r="W677" s="28"/>
      <c r="X677" s="29">
        <v>1.3</v>
      </c>
      <c r="Z677" s="29">
        <v>1016</v>
      </c>
      <c r="AA677" s="29">
        <v>3.8</v>
      </c>
      <c r="AB677" s="29">
        <v>79</v>
      </c>
      <c r="AC677" s="29">
        <v>217.9</v>
      </c>
    </row>
    <row r="678" spans="1:29">
      <c r="A678" s="13" t="s">
        <v>14179</v>
      </c>
      <c r="B678" s="4" t="s">
        <v>1747</v>
      </c>
      <c r="C678" s="12" t="s">
        <v>99</v>
      </c>
      <c r="D678" s="4" t="s">
        <v>571</v>
      </c>
      <c r="E678" s="4" t="s">
        <v>298</v>
      </c>
      <c r="F678" s="4" t="s">
        <v>7689</v>
      </c>
      <c r="G678" s="4" t="s">
        <v>874</v>
      </c>
      <c r="H678" s="4" t="s">
        <v>63</v>
      </c>
      <c r="I678" s="5" t="s">
        <v>42325</v>
      </c>
      <c r="J678" s="5" t="s">
        <v>278</v>
      </c>
      <c r="K678" s="5" t="s">
        <v>2440</v>
      </c>
      <c r="L678" s="5" t="s">
        <v>10438</v>
      </c>
      <c r="M678" s="5" t="s">
        <v>38849</v>
      </c>
      <c r="N678" s="5" t="s">
        <v>169</v>
      </c>
      <c r="O678" s="5" t="s">
        <v>10485</v>
      </c>
      <c r="P678" s="5" t="s">
        <v>7240</v>
      </c>
      <c r="Q678" s="5">
        <v>5</v>
      </c>
      <c r="R678" s="25">
        <f t="shared" si="10"/>
        <v>5</v>
      </c>
      <c r="S678" s="30" t="s">
        <v>25880</v>
      </c>
      <c r="T678" s="30" t="s">
        <v>9955</v>
      </c>
      <c r="U678" s="30" t="s">
        <v>3779</v>
      </c>
      <c r="V678" s="5" t="s">
        <v>3824</v>
      </c>
      <c r="W678" s="28"/>
      <c r="X678" s="29">
        <v>1.5</v>
      </c>
      <c r="Z678" s="29">
        <v>1015.7</v>
      </c>
      <c r="AA678" s="29">
        <v>3.7</v>
      </c>
      <c r="AB678" s="29">
        <v>80</v>
      </c>
      <c r="AC678" s="29">
        <v>214.6</v>
      </c>
    </row>
    <row r="679" spans="1:29">
      <c r="A679" s="13" t="s">
        <v>14185</v>
      </c>
      <c r="B679" s="4" t="s">
        <v>1747</v>
      </c>
      <c r="C679" s="12" t="s">
        <v>1103</v>
      </c>
      <c r="D679" s="4" t="s">
        <v>175</v>
      </c>
      <c r="E679" s="4" t="s">
        <v>298</v>
      </c>
      <c r="F679" s="4" t="s">
        <v>583</v>
      </c>
      <c r="G679" s="4" t="s">
        <v>115</v>
      </c>
      <c r="H679" s="4" t="s">
        <v>207</v>
      </c>
      <c r="I679" s="5" t="s">
        <v>42326</v>
      </c>
      <c r="J679" s="5" t="s">
        <v>185</v>
      </c>
      <c r="K679" s="5" t="s">
        <v>2925</v>
      </c>
      <c r="L679" s="5" t="s">
        <v>19052</v>
      </c>
      <c r="M679" s="5" t="s">
        <v>42327</v>
      </c>
      <c r="N679" s="5" t="s">
        <v>1784</v>
      </c>
      <c r="O679" s="5" t="s">
        <v>25157</v>
      </c>
      <c r="P679" s="5" t="s">
        <v>28323</v>
      </c>
      <c r="Q679" s="5">
        <v>3.99</v>
      </c>
      <c r="R679" s="25">
        <f t="shared" si="10"/>
        <v>3.99</v>
      </c>
      <c r="S679" s="30" t="s">
        <v>27083</v>
      </c>
      <c r="T679" s="30" t="s">
        <v>6870</v>
      </c>
      <c r="U679" s="30" t="s">
        <v>10849</v>
      </c>
      <c r="V679" s="5" t="s">
        <v>1365</v>
      </c>
      <c r="W679" s="28"/>
      <c r="X679" s="29">
        <v>0.9</v>
      </c>
      <c r="Z679" s="29">
        <v>1015.5</v>
      </c>
      <c r="AA679" s="29">
        <v>3.4</v>
      </c>
      <c r="AB679" s="29">
        <v>82</v>
      </c>
      <c r="AC679" s="29">
        <v>220.5</v>
      </c>
    </row>
    <row r="680" spans="1:29">
      <c r="A680" s="13" t="s">
        <v>14190</v>
      </c>
      <c r="B680" s="4" t="s">
        <v>638</v>
      </c>
      <c r="C680" s="12" t="s">
        <v>1103</v>
      </c>
      <c r="D680" s="4" t="s">
        <v>600</v>
      </c>
      <c r="E680" s="4" t="s">
        <v>968</v>
      </c>
      <c r="F680" s="4" t="s">
        <v>7183</v>
      </c>
      <c r="G680" s="4" t="s">
        <v>115</v>
      </c>
      <c r="H680" s="4" t="s">
        <v>143</v>
      </c>
      <c r="I680" s="5" t="s">
        <v>42328</v>
      </c>
      <c r="J680" s="5" t="s">
        <v>278</v>
      </c>
      <c r="K680" s="5" t="s">
        <v>1121</v>
      </c>
      <c r="L680" s="5" t="s">
        <v>44</v>
      </c>
      <c r="M680" s="5" t="s">
        <v>41808</v>
      </c>
      <c r="N680" s="5" t="s">
        <v>91</v>
      </c>
      <c r="O680" s="5" t="s">
        <v>10137</v>
      </c>
      <c r="P680" s="5" t="s">
        <v>42329</v>
      </c>
      <c r="Q680" s="5">
        <v>3.65</v>
      </c>
      <c r="R680" s="25">
        <f t="shared" si="10"/>
        <v>3.65</v>
      </c>
      <c r="S680" s="30" t="s">
        <v>16137</v>
      </c>
      <c r="T680" s="30" t="s">
        <v>6811</v>
      </c>
      <c r="U680" s="30" t="s">
        <v>2286</v>
      </c>
      <c r="V680" s="5" t="s">
        <v>1809</v>
      </c>
      <c r="W680" s="28"/>
      <c r="X680" s="29">
        <v>0.6</v>
      </c>
      <c r="Z680" s="29">
        <v>1015.6</v>
      </c>
      <c r="AA680" s="29">
        <v>2.7</v>
      </c>
      <c r="AB680" s="29">
        <v>85</v>
      </c>
      <c r="AC680" s="29">
        <v>250.2</v>
      </c>
    </row>
    <row r="681" spans="1:29">
      <c r="A681" s="13" t="s">
        <v>14196</v>
      </c>
      <c r="B681" s="4" t="s">
        <v>285</v>
      </c>
      <c r="C681" s="12" t="s">
        <v>1591</v>
      </c>
      <c r="D681" s="4" t="s">
        <v>1514</v>
      </c>
      <c r="E681" s="4" t="s">
        <v>47</v>
      </c>
      <c r="F681" s="4" t="s">
        <v>7990</v>
      </c>
      <c r="G681" s="4" t="s">
        <v>68</v>
      </c>
      <c r="H681" s="4" t="s">
        <v>1088</v>
      </c>
      <c r="I681" s="5" t="s">
        <v>42330</v>
      </c>
      <c r="J681" s="5" t="s">
        <v>278</v>
      </c>
      <c r="K681" s="5" t="s">
        <v>3423</v>
      </c>
      <c r="L681" s="5" t="s">
        <v>4277</v>
      </c>
      <c r="M681" s="5" t="s">
        <v>42331</v>
      </c>
      <c r="N681" s="5" t="s">
        <v>4969</v>
      </c>
      <c r="O681" s="5" t="s">
        <v>479</v>
      </c>
      <c r="P681" s="5" t="s">
        <v>42332</v>
      </c>
      <c r="Q681" s="5">
        <v>3.108</v>
      </c>
      <c r="R681" s="25">
        <f t="shared" si="10"/>
        <v>3.108</v>
      </c>
      <c r="S681" s="30" t="s">
        <v>23403</v>
      </c>
      <c r="T681" s="30" t="s">
        <v>656</v>
      </c>
      <c r="U681" s="30" t="s">
        <v>323</v>
      </c>
      <c r="V681" s="5" t="s">
        <v>270</v>
      </c>
      <c r="W681" s="28"/>
      <c r="X681" s="29">
        <v>0.7</v>
      </c>
      <c r="Z681" s="29">
        <v>1015.9</v>
      </c>
      <c r="AA681" s="29">
        <v>2.4</v>
      </c>
      <c r="AB681" s="29">
        <v>89</v>
      </c>
      <c r="AC681" s="29">
        <v>344.7</v>
      </c>
    </row>
    <row r="682" spans="1:29">
      <c r="A682" s="13" t="s">
        <v>14200</v>
      </c>
      <c r="B682" s="4" t="s">
        <v>144</v>
      </c>
      <c r="C682" s="12" t="s">
        <v>1103</v>
      </c>
      <c r="D682" s="4" t="s">
        <v>206</v>
      </c>
      <c r="E682" s="4" t="s">
        <v>316</v>
      </c>
      <c r="F682" s="4" t="s">
        <v>5083</v>
      </c>
      <c r="G682" s="4" t="s">
        <v>68</v>
      </c>
      <c r="H682" s="4" t="s">
        <v>143</v>
      </c>
      <c r="I682" s="5" t="s">
        <v>42333</v>
      </c>
      <c r="J682" s="5" t="s">
        <v>278</v>
      </c>
      <c r="K682" s="5" t="s">
        <v>1264</v>
      </c>
      <c r="L682" s="5" t="s">
        <v>6827</v>
      </c>
      <c r="M682" s="5" t="s">
        <v>42334</v>
      </c>
      <c r="N682" s="5" t="s">
        <v>1439</v>
      </c>
      <c r="O682" s="5" t="s">
        <v>25805</v>
      </c>
      <c r="P682" s="5" t="s">
        <v>42335</v>
      </c>
      <c r="Q682" s="5">
        <v>2.481</v>
      </c>
      <c r="R682" s="25">
        <f t="shared" si="10"/>
        <v>2.481</v>
      </c>
      <c r="S682" s="30" t="s">
        <v>18937</v>
      </c>
      <c r="T682" s="30" t="s">
        <v>6994</v>
      </c>
      <c r="U682" s="30" t="s">
        <v>4172</v>
      </c>
      <c r="V682" s="5" t="s">
        <v>8298</v>
      </c>
      <c r="W682" s="28"/>
      <c r="X682" s="29">
        <v>0.9</v>
      </c>
      <c r="Z682" s="29">
        <v>1016.1</v>
      </c>
      <c r="AA682" s="29">
        <v>2.5</v>
      </c>
      <c r="AB682" s="29">
        <v>88</v>
      </c>
      <c r="AC682" s="29">
        <v>342.2</v>
      </c>
    </row>
    <row r="683" spans="1:29">
      <c r="A683" s="13" t="s">
        <v>14206</v>
      </c>
      <c r="B683" s="4" t="s">
        <v>1549</v>
      </c>
      <c r="C683" s="12" t="s">
        <v>1103</v>
      </c>
      <c r="D683" s="4" t="s">
        <v>640</v>
      </c>
      <c r="E683" s="4" t="s">
        <v>129</v>
      </c>
      <c r="F683" s="4" t="s">
        <v>6940</v>
      </c>
      <c r="G683" s="4" t="s">
        <v>31</v>
      </c>
      <c r="H683" s="4" t="s">
        <v>66</v>
      </c>
      <c r="I683" s="5" t="s">
        <v>42336</v>
      </c>
      <c r="J683" s="5" t="s">
        <v>278</v>
      </c>
      <c r="K683" s="5" t="s">
        <v>1264</v>
      </c>
      <c r="L683" s="5" t="s">
        <v>1051</v>
      </c>
      <c r="M683" s="5" t="s">
        <v>37723</v>
      </c>
      <c r="N683" s="5" t="s">
        <v>2395</v>
      </c>
      <c r="O683" s="5" t="s">
        <v>26784</v>
      </c>
      <c r="P683" s="5" t="s">
        <v>31773</v>
      </c>
      <c r="Q683" s="5">
        <v>2.375</v>
      </c>
      <c r="R683" s="25">
        <f t="shared" si="10"/>
        <v>2.375</v>
      </c>
      <c r="S683" s="30" t="s">
        <v>42337</v>
      </c>
      <c r="T683" s="30" t="s">
        <v>6961</v>
      </c>
      <c r="U683" s="30" t="s">
        <v>3922</v>
      </c>
      <c r="V683" s="5" t="s">
        <v>1873</v>
      </c>
      <c r="W683" s="28"/>
      <c r="X683" s="29">
        <v>0.4</v>
      </c>
      <c r="Z683" s="29">
        <v>1016.5</v>
      </c>
      <c r="AA683" s="29">
        <v>2.8</v>
      </c>
      <c r="AB683" s="29">
        <v>86</v>
      </c>
      <c r="AC683" s="29">
        <v>16.1</v>
      </c>
    </row>
    <row r="684" spans="1:29">
      <c r="A684" s="13" t="s">
        <v>14212</v>
      </c>
      <c r="B684" s="4" t="s">
        <v>600</v>
      </c>
      <c r="C684" s="12" t="s">
        <v>317</v>
      </c>
      <c r="D684" s="4" t="s">
        <v>82</v>
      </c>
      <c r="E684" s="4" t="s">
        <v>2663</v>
      </c>
      <c r="F684" s="4" t="s">
        <v>341</v>
      </c>
      <c r="G684" s="4" t="s">
        <v>874</v>
      </c>
      <c r="H684" s="4" t="s">
        <v>130</v>
      </c>
      <c r="I684" s="5" t="s">
        <v>42338</v>
      </c>
      <c r="J684" s="5" t="s">
        <v>278</v>
      </c>
      <c r="K684" s="5" t="s">
        <v>1363</v>
      </c>
      <c r="L684" s="5" t="s">
        <v>1617</v>
      </c>
      <c r="M684" s="5" t="s">
        <v>768</v>
      </c>
      <c r="N684" s="5" t="s">
        <v>6069</v>
      </c>
      <c r="O684" s="5" t="s">
        <v>10063</v>
      </c>
      <c r="P684" s="5" t="s">
        <v>42339</v>
      </c>
      <c r="Q684" s="5">
        <v>2.906</v>
      </c>
      <c r="R684" s="25">
        <f t="shared" si="10"/>
        <v>2.906</v>
      </c>
      <c r="S684" s="30" t="s">
        <v>2766</v>
      </c>
      <c r="T684" s="30" t="s">
        <v>1466</v>
      </c>
      <c r="U684" s="30" t="s">
        <v>4472</v>
      </c>
      <c r="V684" s="5" t="s">
        <v>5527</v>
      </c>
      <c r="W684" s="28"/>
      <c r="X684" s="29">
        <v>0.9</v>
      </c>
      <c r="Z684" s="29">
        <v>1016.8</v>
      </c>
      <c r="AA684" s="29">
        <v>3.6</v>
      </c>
      <c r="AB684" s="29">
        <v>80</v>
      </c>
      <c r="AC684" s="29">
        <v>2.8</v>
      </c>
    </row>
    <row r="685" spans="1:29">
      <c r="A685" s="13" t="s">
        <v>14218</v>
      </c>
      <c r="B685" s="4" t="s">
        <v>1307</v>
      </c>
      <c r="C685" s="12" t="s">
        <v>160</v>
      </c>
      <c r="D685" s="4" t="s">
        <v>206</v>
      </c>
      <c r="E685" s="4" t="s">
        <v>30</v>
      </c>
      <c r="F685" s="4" t="s">
        <v>6832</v>
      </c>
      <c r="G685" s="4" t="s">
        <v>874</v>
      </c>
      <c r="H685" s="4" t="s">
        <v>345</v>
      </c>
      <c r="I685" s="5" t="s">
        <v>42340</v>
      </c>
      <c r="J685" s="5" t="s">
        <v>278</v>
      </c>
      <c r="K685" s="5" t="s">
        <v>4815</v>
      </c>
      <c r="L685" s="5" t="s">
        <v>1820</v>
      </c>
      <c r="M685" s="5" t="s">
        <v>11585</v>
      </c>
      <c r="N685" s="5" t="s">
        <v>2257</v>
      </c>
      <c r="O685" s="5" t="s">
        <v>38269</v>
      </c>
      <c r="P685" s="5" t="s">
        <v>42341</v>
      </c>
      <c r="Q685" s="5">
        <v>3.319</v>
      </c>
      <c r="R685" s="25">
        <f t="shared" si="10"/>
        <v>3.319</v>
      </c>
      <c r="S685" s="30" t="s">
        <v>25952</v>
      </c>
      <c r="T685" s="30" t="s">
        <v>3006</v>
      </c>
      <c r="U685" s="30" t="s">
        <v>1955</v>
      </c>
      <c r="V685" s="5" t="s">
        <v>1668</v>
      </c>
      <c r="W685" s="28"/>
      <c r="X685" s="29">
        <v>1.7</v>
      </c>
      <c r="Z685" s="29">
        <v>1017</v>
      </c>
      <c r="AA685" s="29">
        <v>4</v>
      </c>
      <c r="AB685" s="29">
        <v>78</v>
      </c>
      <c r="AC685" s="29">
        <v>346.6</v>
      </c>
    </row>
    <row r="686" spans="1:29">
      <c r="A686" s="13" t="s">
        <v>14223</v>
      </c>
      <c r="B686" s="4" t="s">
        <v>360</v>
      </c>
      <c r="C686" s="12" t="s">
        <v>115</v>
      </c>
      <c r="D686" s="4" t="s">
        <v>189</v>
      </c>
      <c r="E686" s="4" t="s">
        <v>284</v>
      </c>
      <c r="F686" s="4" t="s">
        <v>9036</v>
      </c>
      <c r="G686" s="4" t="s">
        <v>50</v>
      </c>
      <c r="H686" s="4" t="s">
        <v>299</v>
      </c>
      <c r="I686" s="5" t="s">
        <v>42342</v>
      </c>
      <c r="J686" s="5" t="s">
        <v>278</v>
      </c>
      <c r="K686" s="5" t="s">
        <v>470</v>
      </c>
      <c r="L686" s="5" t="s">
        <v>4500</v>
      </c>
      <c r="M686" s="5" t="s">
        <v>36678</v>
      </c>
      <c r="N686" s="5" t="s">
        <v>8752</v>
      </c>
      <c r="O686" s="5" t="s">
        <v>12136</v>
      </c>
      <c r="P686" s="5" t="s">
        <v>19595</v>
      </c>
      <c r="Q686" s="5">
        <v>3.538</v>
      </c>
      <c r="R686" s="25">
        <f t="shared" si="10"/>
        <v>3.538</v>
      </c>
      <c r="S686" s="30" t="s">
        <v>7053</v>
      </c>
      <c r="T686" s="30" t="s">
        <v>4412</v>
      </c>
      <c r="U686" s="30" t="s">
        <v>132</v>
      </c>
      <c r="V686" s="5" t="s">
        <v>7798</v>
      </c>
      <c r="W686" s="28"/>
      <c r="X686" s="29">
        <v>2</v>
      </c>
      <c r="Z686" s="29">
        <v>1016.5</v>
      </c>
      <c r="AA686" s="29">
        <v>5.4</v>
      </c>
      <c r="AB686" s="29">
        <v>69</v>
      </c>
      <c r="AC686" s="29">
        <v>344.8</v>
      </c>
    </row>
    <row r="687" spans="1:29">
      <c r="A687" s="13" t="s">
        <v>14228</v>
      </c>
      <c r="B687" s="4" t="s">
        <v>586</v>
      </c>
      <c r="C687" s="12" t="s">
        <v>874</v>
      </c>
      <c r="D687" s="4" t="s">
        <v>1243</v>
      </c>
      <c r="E687" s="4" t="s">
        <v>144</v>
      </c>
      <c r="F687" s="4" t="s">
        <v>9329</v>
      </c>
      <c r="G687" s="4" t="s">
        <v>1459</v>
      </c>
      <c r="H687" s="4" t="s">
        <v>655</v>
      </c>
      <c r="I687" s="5" t="s">
        <v>42343</v>
      </c>
      <c r="J687" s="5" t="s">
        <v>278</v>
      </c>
      <c r="K687" s="5" t="s">
        <v>470</v>
      </c>
      <c r="L687" s="5" t="s">
        <v>7274</v>
      </c>
      <c r="M687" s="5" t="s">
        <v>42344</v>
      </c>
      <c r="N687" s="5" t="s">
        <v>889</v>
      </c>
      <c r="O687" s="5" t="s">
        <v>36368</v>
      </c>
      <c r="P687" s="5" t="s">
        <v>31164</v>
      </c>
      <c r="Q687" s="5">
        <v>3.572</v>
      </c>
      <c r="R687" s="25">
        <f t="shared" si="10"/>
        <v>3.572</v>
      </c>
      <c r="S687" s="30" t="s">
        <v>42345</v>
      </c>
      <c r="T687" s="30" t="s">
        <v>969</v>
      </c>
      <c r="U687" s="30" t="s">
        <v>5976</v>
      </c>
      <c r="V687" s="5" t="s">
        <v>1914</v>
      </c>
      <c r="W687" s="28"/>
      <c r="X687" s="29">
        <v>2.4</v>
      </c>
      <c r="Z687" s="29">
        <v>1015.6</v>
      </c>
      <c r="AA687" s="29">
        <v>6.3</v>
      </c>
      <c r="AB687" s="29">
        <v>64</v>
      </c>
      <c r="AC687" s="29">
        <v>342.6</v>
      </c>
    </row>
    <row r="688" spans="1:29">
      <c r="A688" s="13" t="s">
        <v>14234</v>
      </c>
      <c r="B688" s="4" t="s">
        <v>570</v>
      </c>
      <c r="C688" s="12" t="s">
        <v>115</v>
      </c>
      <c r="D688" s="4" t="s">
        <v>190</v>
      </c>
      <c r="E688" s="4" t="s">
        <v>571</v>
      </c>
      <c r="F688" s="4" t="s">
        <v>1800</v>
      </c>
      <c r="G688" s="4" t="s">
        <v>874</v>
      </c>
      <c r="H688" s="4" t="s">
        <v>298</v>
      </c>
      <c r="I688" s="5" t="s">
        <v>42346</v>
      </c>
      <c r="J688" s="5" t="s">
        <v>1328</v>
      </c>
      <c r="K688" s="5" t="s">
        <v>2844</v>
      </c>
      <c r="L688" s="5" t="s">
        <v>7964</v>
      </c>
      <c r="M688" s="5" t="s">
        <v>42347</v>
      </c>
      <c r="N688" s="5" t="s">
        <v>2323</v>
      </c>
      <c r="O688" s="5" t="s">
        <v>22994</v>
      </c>
      <c r="P688" s="5" t="s">
        <v>42348</v>
      </c>
      <c r="Q688" s="5">
        <v>3.831</v>
      </c>
      <c r="R688" s="25">
        <f t="shared" si="10"/>
        <v>3.831</v>
      </c>
      <c r="S688" s="30" t="s">
        <v>34723</v>
      </c>
      <c r="T688" s="30" t="s">
        <v>11638</v>
      </c>
      <c r="U688" s="30" t="s">
        <v>3195</v>
      </c>
      <c r="V688" s="5" t="s">
        <v>5725</v>
      </c>
      <c r="W688" s="28"/>
      <c r="X688" s="29">
        <v>2.8</v>
      </c>
      <c r="Z688" s="29">
        <v>1015</v>
      </c>
      <c r="AA688" s="29">
        <v>6.9</v>
      </c>
      <c r="AB688" s="29">
        <v>66</v>
      </c>
      <c r="AC688" s="29">
        <v>346.9</v>
      </c>
    </row>
    <row r="689" spans="1:29">
      <c r="A689" s="13" t="s">
        <v>14241</v>
      </c>
      <c r="B689" s="4" t="s">
        <v>637</v>
      </c>
      <c r="C689" s="12" t="s">
        <v>317</v>
      </c>
      <c r="D689" s="4" t="s">
        <v>519</v>
      </c>
      <c r="E689" s="4" t="s">
        <v>638</v>
      </c>
      <c r="F689" s="4" t="s">
        <v>965</v>
      </c>
      <c r="G689" s="4" t="s">
        <v>31</v>
      </c>
      <c r="H689" s="4" t="s">
        <v>1514</v>
      </c>
      <c r="I689" s="5" t="s">
        <v>42349</v>
      </c>
      <c r="J689" s="5" t="s">
        <v>278</v>
      </c>
      <c r="K689" s="5" t="s">
        <v>831</v>
      </c>
      <c r="L689" s="5" t="s">
        <v>2944</v>
      </c>
      <c r="M689" s="5" t="s">
        <v>38613</v>
      </c>
      <c r="N689" s="5" t="s">
        <v>1893</v>
      </c>
      <c r="O689" s="5" t="s">
        <v>42350</v>
      </c>
      <c r="P689" s="5" t="s">
        <v>42351</v>
      </c>
      <c r="Q689" s="5">
        <v>4.224</v>
      </c>
      <c r="R689" s="25">
        <f t="shared" si="10"/>
        <v>4.224</v>
      </c>
      <c r="S689" s="30" t="s">
        <v>33930</v>
      </c>
      <c r="T689" s="30" t="s">
        <v>5374</v>
      </c>
      <c r="U689" s="30" t="s">
        <v>2946</v>
      </c>
      <c r="V689" s="5" t="s">
        <v>7666</v>
      </c>
      <c r="W689" s="28"/>
      <c r="X689" s="29">
        <v>2.4</v>
      </c>
      <c r="Z689" s="29">
        <v>1014.7</v>
      </c>
      <c r="AA689" s="29">
        <v>7.2</v>
      </c>
      <c r="AB689" s="29">
        <v>69</v>
      </c>
      <c r="AC689" s="29">
        <v>348.5</v>
      </c>
    </row>
    <row r="690" spans="1:29">
      <c r="A690" s="13" t="s">
        <v>14247</v>
      </c>
      <c r="B690" s="4" t="s">
        <v>1651</v>
      </c>
      <c r="C690" s="12" t="s">
        <v>317</v>
      </c>
      <c r="D690" s="4" t="s">
        <v>599</v>
      </c>
      <c r="E690" s="4" t="s">
        <v>239</v>
      </c>
      <c r="F690" s="4" t="s">
        <v>5857</v>
      </c>
      <c r="G690" s="4" t="s">
        <v>31</v>
      </c>
      <c r="H690" s="4" t="s">
        <v>2687</v>
      </c>
      <c r="I690" s="5" t="s">
        <v>42352</v>
      </c>
      <c r="J690" s="5" t="s">
        <v>278</v>
      </c>
      <c r="K690" s="5" t="s">
        <v>1237</v>
      </c>
      <c r="L690" s="5" t="s">
        <v>7200</v>
      </c>
      <c r="M690" s="5" t="s">
        <v>8997</v>
      </c>
      <c r="N690" s="5" t="s">
        <v>1098</v>
      </c>
      <c r="O690" s="5" t="s">
        <v>22798</v>
      </c>
      <c r="P690" s="5" t="s">
        <v>42353</v>
      </c>
      <c r="Q690" s="5">
        <v>4.135</v>
      </c>
      <c r="R690" s="25">
        <f t="shared" si="10"/>
        <v>4.135</v>
      </c>
      <c r="S690" s="30" t="s">
        <v>14405</v>
      </c>
      <c r="T690" s="30" t="s">
        <v>4364</v>
      </c>
      <c r="U690" s="30" t="s">
        <v>2217</v>
      </c>
      <c r="V690" s="5" t="s">
        <v>11936</v>
      </c>
      <c r="W690" s="28"/>
      <c r="X690" s="29">
        <v>2.6</v>
      </c>
      <c r="Z690" s="29">
        <v>1014.8</v>
      </c>
      <c r="AA690" s="29">
        <v>7.5</v>
      </c>
      <c r="AB690" s="29">
        <v>68</v>
      </c>
      <c r="AC690" s="29">
        <v>358.7</v>
      </c>
    </row>
    <row r="691" spans="1:29">
      <c r="A691" s="13" t="s">
        <v>14253</v>
      </c>
      <c r="B691" s="4" t="s">
        <v>546</v>
      </c>
      <c r="C691" s="12" t="s">
        <v>317</v>
      </c>
      <c r="D691" s="4" t="s">
        <v>2211</v>
      </c>
      <c r="E691" s="4" t="s">
        <v>255</v>
      </c>
      <c r="F691" s="4" t="s">
        <v>6520</v>
      </c>
      <c r="G691" s="4" t="s">
        <v>160</v>
      </c>
      <c r="H691" s="4" t="s">
        <v>2298</v>
      </c>
      <c r="I691" s="5" t="s">
        <v>42354</v>
      </c>
      <c r="J691" s="5" t="s">
        <v>278</v>
      </c>
      <c r="K691" s="5" t="s">
        <v>1133</v>
      </c>
      <c r="L691" s="5" t="s">
        <v>3289</v>
      </c>
      <c r="M691" s="5" t="s">
        <v>42355</v>
      </c>
      <c r="N691" s="5" t="s">
        <v>1754</v>
      </c>
      <c r="O691" s="5" t="s">
        <v>14072</v>
      </c>
      <c r="P691" s="5" t="s">
        <v>42356</v>
      </c>
      <c r="Q691" s="5">
        <v>4.497</v>
      </c>
      <c r="R691" s="25">
        <f t="shared" si="10"/>
        <v>4.497</v>
      </c>
      <c r="S691" s="30" t="s">
        <v>28095</v>
      </c>
      <c r="T691" s="30" t="s">
        <v>1016</v>
      </c>
      <c r="U691" s="30" t="s">
        <v>417</v>
      </c>
      <c r="V691" s="5" t="s">
        <v>2247</v>
      </c>
      <c r="W691" s="28"/>
      <c r="X691" s="29">
        <v>2.6</v>
      </c>
      <c r="Z691" s="29">
        <v>1015</v>
      </c>
      <c r="AA691" s="29">
        <v>7.6</v>
      </c>
      <c r="AB691" s="29">
        <v>66</v>
      </c>
      <c r="AC691" s="29">
        <v>5.9</v>
      </c>
    </row>
    <row r="692" spans="1:29">
      <c r="A692" s="13" t="s">
        <v>14258</v>
      </c>
      <c r="B692" s="4" t="s">
        <v>615</v>
      </c>
      <c r="C692" s="12" t="s">
        <v>99</v>
      </c>
      <c r="D692" s="4" t="s">
        <v>4241</v>
      </c>
      <c r="E692" s="4" t="s">
        <v>271</v>
      </c>
      <c r="F692" s="4" t="s">
        <v>7057</v>
      </c>
      <c r="G692" s="4" t="s">
        <v>31</v>
      </c>
      <c r="H692" s="4" t="s">
        <v>2687</v>
      </c>
      <c r="I692" s="5" t="s">
        <v>42357</v>
      </c>
      <c r="J692" s="5" t="s">
        <v>278</v>
      </c>
      <c r="K692" s="5" t="s">
        <v>355</v>
      </c>
      <c r="L692" s="5" t="s">
        <v>14744</v>
      </c>
      <c r="M692" s="5" t="s">
        <v>27244</v>
      </c>
      <c r="N692" s="5" t="s">
        <v>3522</v>
      </c>
      <c r="O692" s="5" t="s">
        <v>26599</v>
      </c>
      <c r="P692" s="5" t="s">
        <v>20637</v>
      </c>
      <c r="Q692" s="5">
        <v>4.499</v>
      </c>
      <c r="R692" s="25">
        <f t="shared" si="10"/>
        <v>4.499</v>
      </c>
      <c r="S692" s="30" t="s">
        <v>42358</v>
      </c>
      <c r="T692" s="30" t="s">
        <v>7498</v>
      </c>
      <c r="U692" s="30" t="s">
        <v>413</v>
      </c>
      <c r="V692" s="5" t="s">
        <v>4358</v>
      </c>
      <c r="W692" s="28"/>
      <c r="X692" s="29">
        <v>1.6</v>
      </c>
      <c r="Z692" s="29">
        <v>1015.3</v>
      </c>
      <c r="AA692" s="29">
        <v>7</v>
      </c>
      <c r="AB692" s="29">
        <v>69</v>
      </c>
      <c r="AC692" s="29">
        <v>13</v>
      </c>
    </row>
    <row r="693" spans="1:29">
      <c r="A693" s="13" t="s">
        <v>14264</v>
      </c>
      <c r="B693" s="4" t="s">
        <v>546</v>
      </c>
      <c r="C693" s="12" t="s">
        <v>99</v>
      </c>
      <c r="D693" s="4" t="s">
        <v>4241</v>
      </c>
      <c r="E693" s="4" t="s">
        <v>255</v>
      </c>
      <c r="F693" s="4" t="s">
        <v>1934</v>
      </c>
      <c r="G693" s="4" t="s">
        <v>1459</v>
      </c>
      <c r="H693" s="4" t="s">
        <v>158</v>
      </c>
      <c r="I693" s="5" t="s">
        <v>42359</v>
      </c>
      <c r="J693" s="5" t="s">
        <v>278</v>
      </c>
      <c r="K693" s="5" t="s">
        <v>1264</v>
      </c>
      <c r="L693" s="5" t="s">
        <v>5713</v>
      </c>
      <c r="M693" s="5" t="s">
        <v>38940</v>
      </c>
      <c r="N693" s="5" t="s">
        <v>2442</v>
      </c>
      <c r="O693" s="5" t="s">
        <v>42360</v>
      </c>
      <c r="P693" s="5" t="s">
        <v>42361</v>
      </c>
      <c r="Q693" s="5">
        <v>4.517</v>
      </c>
      <c r="R693" s="25">
        <f t="shared" si="10"/>
        <v>4.517</v>
      </c>
      <c r="S693" s="30" t="s">
        <v>25054</v>
      </c>
      <c r="T693" s="30" t="s">
        <v>6665</v>
      </c>
      <c r="U693" s="30" t="s">
        <v>1967</v>
      </c>
      <c r="V693" s="5" t="s">
        <v>9092</v>
      </c>
      <c r="W693" s="28"/>
      <c r="X693" s="29">
        <v>1.3</v>
      </c>
      <c r="Z693" s="29">
        <v>1015.9</v>
      </c>
      <c r="AA693" s="29">
        <v>6.2</v>
      </c>
      <c r="AB693" s="29">
        <v>71</v>
      </c>
      <c r="AC693" s="29">
        <v>16.7</v>
      </c>
    </row>
    <row r="694" spans="1:29">
      <c r="A694" s="13" t="s">
        <v>14269</v>
      </c>
      <c r="B694" s="4" t="s">
        <v>626</v>
      </c>
      <c r="C694" s="12" t="s">
        <v>99</v>
      </c>
      <c r="D694" s="4" t="s">
        <v>653</v>
      </c>
      <c r="E694" s="4" t="s">
        <v>285</v>
      </c>
      <c r="F694" s="4" t="s">
        <v>6832</v>
      </c>
      <c r="G694" s="4" t="s">
        <v>942</v>
      </c>
      <c r="H694" s="4" t="s">
        <v>30</v>
      </c>
      <c r="I694" s="5" t="s">
        <v>26002</v>
      </c>
      <c r="J694" s="5" t="s">
        <v>278</v>
      </c>
      <c r="K694" s="5" t="s">
        <v>459</v>
      </c>
      <c r="L694" s="5" t="s">
        <v>6651</v>
      </c>
      <c r="M694" s="5" t="s">
        <v>2087</v>
      </c>
      <c r="N694" s="5" t="s">
        <v>1784</v>
      </c>
      <c r="O694" s="5" t="s">
        <v>37678</v>
      </c>
      <c r="P694" s="5" t="s">
        <v>15843</v>
      </c>
      <c r="Q694" s="5">
        <v>4.917</v>
      </c>
      <c r="R694" s="25">
        <f t="shared" si="10"/>
        <v>4.917</v>
      </c>
      <c r="S694" s="30" t="s">
        <v>24607</v>
      </c>
      <c r="T694" s="30" t="s">
        <v>4239</v>
      </c>
      <c r="U694" s="30" t="s">
        <v>4789</v>
      </c>
      <c r="V694" s="5" t="s">
        <v>57</v>
      </c>
      <c r="W694" s="28"/>
      <c r="X694" s="29">
        <v>0.4</v>
      </c>
      <c r="Z694" s="29">
        <v>1016.6</v>
      </c>
      <c r="AA694" s="29">
        <v>5.4</v>
      </c>
      <c r="AB694" s="29">
        <v>72</v>
      </c>
      <c r="AC694" s="29">
        <v>53.4</v>
      </c>
    </row>
    <row r="695" spans="1:29">
      <c r="A695" s="13" t="s">
        <v>14273</v>
      </c>
      <c r="B695" s="4" t="s">
        <v>626</v>
      </c>
      <c r="C695" s="12" t="s">
        <v>99</v>
      </c>
      <c r="D695" s="4" t="s">
        <v>2211</v>
      </c>
      <c r="E695" s="4" t="s">
        <v>285</v>
      </c>
      <c r="F695" s="4" t="s">
        <v>6047</v>
      </c>
      <c r="G695" s="4" t="s">
        <v>942</v>
      </c>
      <c r="H695" s="4" t="s">
        <v>176</v>
      </c>
      <c r="I695" s="5" t="s">
        <v>42362</v>
      </c>
      <c r="J695" s="5" t="s">
        <v>278</v>
      </c>
      <c r="K695" s="5" t="s">
        <v>3205</v>
      </c>
      <c r="L695" s="5" t="s">
        <v>20621</v>
      </c>
      <c r="M695" s="5" t="s">
        <v>12559</v>
      </c>
      <c r="N695" s="5" t="s">
        <v>5727</v>
      </c>
      <c r="O695" s="5" t="s">
        <v>8873</v>
      </c>
      <c r="P695" s="5" t="s">
        <v>42363</v>
      </c>
      <c r="Q695" s="5">
        <v>5.337</v>
      </c>
      <c r="R695" s="25">
        <f t="shared" si="10"/>
        <v>5.337</v>
      </c>
      <c r="S695" s="30" t="s">
        <v>18262</v>
      </c>
      <c r="T695" s="30" t="s">
        <v>1039</v>
      </c>
      <c r="U695" s="30" t="s">
        <v>3348</v>
      </c>
      <c r="V695" s="5" t="s">
        <v>5527</v>
      </c>
      <c r="W695" s="28"/>
      <c r="X695" s="29">
        <v>0.5</v>
      </c>
      <c r="Z695" s="29">
        <v>1017</v>
      </c>
      <c r="AA695" s="29">
        <v>4.7</v>
      </c>
      <c r="AB695" s="29">
        <v>73</v>
      </c>
      <c r="AC695" s="29">
        <v>52.9</v>
      </c>
    </row>
    <row r="696" spans="1:29">
      <c r="A696" s="13" t="s">
        <v>14279</v>
      </c>
      <c r="B696" s="4" t="s">
        <v>1651</v>
      </c>
      <c r="C696" s="12" t="s">
        <v>99</v>
      </c>
      <c r="D696" s="4" t="s">
        <v>190</v>
      </c>
      <c r="E696" s="4" t="s">
        <v>239</v>
      </c>
      <c r="F696" s="4" t="s">
        <v>8205</v>
      </c>
      <c r="G696" s="4" t="s">
        <v>50</v>
      </c>
      <c r="H696" s="4" t="s">
        <v>65</v>
      </c>
      <c r="I696" s="5" t="s">
        <v>42364</v>
      </c>
      <c r="J696" s="5" t="s">
        <v>278</v>
      </c>
      <c r="K696" s="5" t="s">
        <v>247</v>
      </c>
      <c r="L696" s="5" t="s">
        <v>29995</v>
      </c>
      <c r="M696" s="5" t="s">
        <v>19193</v>
      </c>
      <c r="N696" s="5" t="s">
        <v>5195</v>
      </c>
      <c r="O696" s="5" t="s">
        <v>42365</v>
      </c>
      <c r="P696" s="5" t="s">
        <v>11572</v>
      </c>
      <c r="Q696" s="5">
        <v>6.086</v>
      </c>
      <c r="R696" s="25">
        <f t="shared" si="10"/>
        <v>6.086</v>
      </c>
      <c r="S696" s="30" t="s">
        <v>36723</v>
      </c>
      <c r="T696" s="30" t="s">
        <v>8198</v>
      </c>
      <c r="U696" s="30" t="s">
        <v>22444</v>
      </c>
      <c r="V696" s="5" t="s">
        <v>1040</v>
      </c>
      <c r="W696" s="28"/>
      <c r="X696" s="29">
        <v>0.4</v>
      </c>
      <c r="Z696" s="29">
        <v>1017.2</v>
      </c>
      <c r="AA696" s="29">
        <v>4.5</v>
      </c>
      <c r="AB696" s="29">
        <v>73</v>
      </c>
      <c r="AC696" s="29">
        <v>68.2</v>
      </c>
    </row>
    <row r="697" spans="1:29">
      <c r="A697" s="13" t="s">
        <v>14285</v>
      </c>
      <c r="B697" s="4" t="s">
        <v>626</v>
      </c>
      <c r="C697" s="12" t="s">
        <v>1103</v>
      </c>
      <c r="D697" s="4" t="s">
        <v>599</v>
      </c>
      <c r="E697" s="4" t="s">
        <v>285</v>
      </c>
      <c r="F697" s="4" t="s">
        <v>833</v>
      </c>
      <c r="G697" s="4" t="s">
        <v>942</v>
      </c>
      <c r="H697" s="4" t="s">
        <v>238</v>
      </c>
      <c r="I697" s="5" t="s">
        <v>42366</v>
      </c>
      <c r="J697" s="5" t="s">
        <v>278</v>
      </c>
      <c r="K697" s="5" t="s">
        <v>3356</v>
      </c>
      <c r="L697" s="5" t="s">
        <v>11189</v>
      </c>
      <c r="M697" s="5" t="s">
        <v>17249</v>
      </c>
      <c r="N697" s="5" t="s">
        <v>1873</v>
      </c>
      <c r="O697" s="5" t="s">
        <v>6945</v>
      </c>
      <c r="P697" s="5" t="s">
        <v>31282</v>
      </c>
      <c r="Q697" s="5">
        <v>5.516</v>
      </c>
      <c r="R697" s="25">
        <f t="shared" si="10"/>
        <v>5.516</v>
      </c>
      <c r="S697" s="30" t="s">
        <v>42367</v>
      </c>
      <c r="T697" s="30" t="s">
        <v>15731</v>
      </c>
      <c r="U697" s="30" t="s">
        <v>3098</v>
      </c>
      <c r="V697" s="5" t="s">
        <v>1365</v>
      </c>
      <c r="W697" s="28"/>
      <c r="X697" s="29">
        <v>0.2</v>
      </c>
      <c r="Z697" s="29">
        <v>1017.5</v>
      </c>
      <c r="AA697" s="29">
        <v>4.1</v>
      </c>
      <c r="AB697" s="29">
        <v>74</v>
      </c>
      <c r="AC697" s="29">
        <v>276.2</v>
      </c>
    </row>
    <row r="698" spans="1:29">
      <c r="A698" s="13" t="s">
        <v>14290</v>
      </c>
      <c r="B698" s="4" t="s">
        <v>532</v>
      </c>
      <c r="C698" s="12" t="s">
        <v>1103</v>
      </c>
      <c r="D698" s="4" t="s">
        <v>1747</v>
      </c>
      <c r="E698" s="4" t="s">
        <v>1307</v>
      </c>
      <c r="F698" s="4" t="s">
        <v>1051</v>
      </c>
      <c r="G698" s="4" t="s">
        <v>1737</v>
      </c>
      <c r="H698" s="4" t="s">
        <v>112</v>
      </c>
      <c r="I698" s="5" t="s">
        <v>42368</v>
      </c>
      <c r="J698" s="5" t="s">
        <v>278</v>
      </c>
      <c r="K698" s="5" t="s">
        <v>1097</v>
      </c>
      <c r="L698" s="5" t="s">
        <v>10509</v>
      </c>
      <c r="M698" s="5" t="s">
        <v>22524</v>
      </c>
      <c r="N698" s="5" t="s">
        <v>1784</v>
      </c>
      <c r="O698" s="5" t="s">
        <v>36543</v>
      </c>
      <c r="P698" s="5" t="s">
        <v>42369</v>
      </c>
      <c r="Q698" s="5">
        <v>5.434</v>
      </c>
      <c r="R698" s="25">
        <f t="shared" si="10"/>
        <v>5.434</v>
      </c>
      <c r="S698" s="30" t="s">
        <v>10055</v>
      </c>
      <c r="T698" s="30" t="s">
        <v>1343</v>
      </c>
      <c r="U698" s="30" t="s">
        <v>527</v>
      </c>
      <c r="V698" s="5" t="s">
        <v>3301</v>
      </c>
      <c r="W698" s="28"/>
      <c r="X698" s="29">
        <v>0.3</v>
      </c>
      <c r="Z698" s="29">
        <v>1017.8</v>
      </c>
      <c r="AA698" s="29">
        <v>3.3</v>
      </c>
      <c r="AB698" s="29">
        <v>79</v>
      </c>
      <c r="AC698" s="29">
        <v>335.8</v>
      </c>
    </row>
    <row r="699" spans="1:29">
      <c r="A699" s="13" t="s">
        <v>14297</v>
      </c>
      <c r="B699" s="4" t="s">
        <v>342</v>
      </c>
      <c r="C699" s="12" t="s">
        <v>1103</v>
      </c>
      <c r="D699" s="4" t="s">
        <v>653</v>
      </c>
      <c r="E699" s="4" t="s">
        <v>175</v>
      </c>
      <c r="F699" s="4" t="s">
        <v>2202</v>
      </c>
      <c r="G699" s="4" t="s">
        <v>874</v>
      </c>
      <c r="H699" s="4" t="s">
        <v>2663</v>
      </c>
      <c r="I699" s="5" t="s">
        <v>42370</v>
      </c>
      <c r="J699" s="5" t="s">
        <v>278</v>
      </c>
      <c r="K699" s="5" t="s">
        <v>1084</v>
      </c>
      <c r="L699" s="5" t="s">
        <v>11394</v>
      </c>
      <c r="M699" s="5" t="s">
        <v>42371</v>
      </c>
      <c r="N699" s="5" t="s">
        <v>1855</v>
      </c>
      <c r="O699" s="5" t="s">
        <v>11551</v>
      </c>
      <c r="P699" s="5" t="s">
        <v>36662</v>
      </c>
      <c r="Q699" s="5">
        <v>5.473</v>
      </c>
      <c r="R699" s="25">
        <f t="shared" si="10"/>
        <v>5.473</v>
      </c>
      <c r="S699" s="30" t="s">
        <v>42372</v>
      </c>
      <c r="T699" s="30" t="s">
        <v>1934</v>
      </c>
      <c r="U699" s="30" t="s">
        <v>4311</v>
      </c>
      <c r="V699" s="5" t="s">
        <v>1365</v>
      </c>
      <c r="W699" s="28"/>
      <c r="X699" s="29" t="s">
        <v>269</v>
      </c>
      <c r="Z699" s="29">
        <v>1017.9</v>
      </c>
      <c r="AA699" s="29">
        <v>3.2</v>
      </c>
      <c r="AB699" s="29">
        <v>80</v>
      </c>
      <c r="AC699" s="29" t="s">
        <v>269</v>
      </c>
    </row>
    <row r="700" spans="1:29">
      <c r="A700" s="13" t="s">
        <v>14303</v>
      </c>
      <c r="B700" s="4" t="s">
        <v>342</v>
      </c>
      <c r="C700" s="12" t="s">
        <v>1103</v>
      </c>
      <c r="D700" s="4" t="s">
        <v>1758</v>
      </c>
      <c r="E700" s="4" t="s">
        <v>175</v>
      </c>
      <c r="F700" s="4" t="s">
        <v>656</v>
      </c>
      <c r="G700" s="4" t="s">
        <v>115</v>
      </c>
      <c r="H700" s="4" t="s">
        <v>640</v>
      </c>
      <c r="I700" s="5" t="s">
        <v>42373</v>
      </c>
      <c r="J700" s="5" t="s">
        <v>278</v>
      </c>
      <c r="K700" s="5" t="s">
        <v>1000</v>
      </c>
      <c r="L700" s="5" t="s">
        <v>3320</v>
      </c>
      <c r="M700" s="5" t="s">
        <v>11071</v>
      </c>
      <c r="N700" s="5" t="s">
        <v>337</v>
      </c>
      <c r="O700" s="5" t="s">
        <v>41696</v>
      </c>
      <c r="P700" s="5" t="s">
        <v>42374</v>
      </c>
      <c r="Q700" s="5">
        <v>5.332</v>
      </c>
      <c r="R700" s="25">
        <f t="shared" si="10"/>
        <v>5.332</v>
      </c>
      <c r="S700" s="30" t="s">
        <v>42375</v>
      </c>
      <c r="T700" s="30" t="s">
        <v>5675</v>
      </c>
      <c r="U700" s="30" t="s">
        <v>7200</v>
      </c>
      <c r="V700" s="5" t="s">
        <v>2209</v>
      </c>
      <c r="W700" s="28"/>
      <c r="X700" s="29">
        <v>0.9</v>
      </c>
      <c r="Z700" s="29">
        <v>1017.5</v>
      </c>
      <c r="AA700" s="29">
        <v>2.6</v>
      </c>
      <c r="AB700" s="29">
        <v>82</v>
      </c>
      <c r="AC700" s="29">
        <v>335.4</v>
      </c>
    </row>
    <row r="701" spans="1:29">
      <c r="A701" s="13" t="s">
        <v>14310</v>
      </c>
      <c r="B701" s="4" t="s">
        <v>2682</v>
      </c>
      <c r="C701" s="12" t="s">
        <v>1103</v>
      </c>
      <c r="D701" s="4" t="s">
        <v>1346</v>
      </c>
      <c r="E701" s="4" t="s">
        <v>1269</v>
      </c>
      <c r="F701" s="4" t="s">
        <v>6961</v>
      </c>
      <c r="G701" s="4" t="s">
        <v>31</v>
      </c>
      <c r="H701" s="4" t="s">
        <v>65</v>
      </c>
      <c r="I701" s="5" t="s">
        <v>42376</v>
      </c>
      <c r="J701" s="5" t="s">
        <v>278</v>
      </c>
      <c r="K701" s="5" t="s">
        <v>2892</v>
      </c>
      <c r="L701" s="5" t="s">
        <v>5187</v>
      </c>
      <c r="M701" s="5" t="s">
        <v>28861</v>
      </c>
      <c r="N701" s="5" t="s">
        <v>4602</v>
      </c>
      <c r="O701" s="5" t="s">
        <v>42377</v>
      </c>
      <c r="P701" s="5" t="s">
        <v>40940</v>
      </c>
      <c r="Q701" s="5">
        <v>5.199</v>
      </c>
      <c r="R701" s="25">
        <f t="shared" si="10"/>
        <v>5.199</v>
      </c>
      <c r="S701" s="30" t="s">
        <v>27633</v>
      </c>
      <c r="T701" s="30" t="s">
        <v>9955</v>
      </c>
      <c r="U701" s="30" t="s">
        <v>4364</v>
      </c>
      <c r="V701" s="5" t="s">
        <v>3301</v>
      </c>
      <c r="W701" s="28"/>
      <c r="X701" s="29">
        <v>0.6</v>
      </c>
      <c r="Z701" s="29">
        <v>1017.3</v>
      </c>
      <c r="AA701" s="29">
        <v>2.3</v>
      </c>
      <c r="AB701" s="29">
        <v>83</v>
      </c>
      <c r="AC701" s="29">
        <v>343</v>
      </c>
    </row>
    <row r="702" spans="1:29">
      <c r="A702" s="13" t="s">
        <v>14317</v>
      </c>
      <c r="B702" s="4" t="s">
        <v>315</v>
      </c>
      <c r="C702" s="12" t="s">
        <v>1103</v>
      </c>
      <c r="D702" s="4" t="s">
        <v>1758</v>
      </c>
      <c r="E702" s="4" t="s">
        <v>189</v>
      </c>
      <c r="F702" s="4" t="s">
        <v>15259</v>
      </c>
      <c r="G702" s="4" t="s">
        <v>31</v>
      </c>
      <c r="H702" s="4" t="s">
        <v>30</v>
      </c>
      <c r="I702" s="5" t="s">
        <v>42378</v>
      </c>
      <c r="J702" s="5" t="s">
        <v>278</v>
      </c>
      <c r="K702" s="5" t="s">
        <v>1658</v>
      </c>
      <c r="L702" s="5" t="s">
        <v>16962</v>
      </c>
      <c r="M702" s="5" t="s">
        <v>30813</v>
      </c>
      <c r="N702" s="5" t="s">
        <v>8684</v>
      </c>
      <c r="O702" s="5" t="s">
        <v>42379</v>
      </c>
      <c r="P702" s="5" t="s">
        <v>9340</v>
      </c>
      <c r="Q702" s="5">
        <v>5.399</v>
      </c>
      <c r="R702" s="25">
        <f t="shared" si="10"/>
        <v>5.399</v>
      </c>
      <c r="S702" s="30" t="s">
        <v>12510</v>
      </c>
      <c r="T702" s="30" t="s">
        <v>614</v>
      </c>
      <c r="U702" s="30" t="s">
        <v>5586</v>
      </c>
      <c r="V702" s="5" t="s">
        <v>10227</v>
      </c>
      <c r="W702" s="28"/>
      <c r="X702" s="29">
        <v>0.7</v>
      </c>
      <c r="Z702" s="29">
        <v>1017</v>
      </c>
      <c r="AA702" s="29">
        <v>2.2</v>
      </c>
      <c r="AB702" s="29">
        <v>82</v>
      </c>
      <c r="AC702" s="29">
        <v>359.3</v>
      </c>
    </row>
    <row r="703" spans="1:29">
      <c r="A703" s="13" t="s">
        <v>14322</v>
      </c>
      <c r="B703" s="4" t="s">
        <v>315</v>
      </c>
      <c r="C703" s="12" t="s">
        <v>1103</v>
      </c>
      <c r="D703" s="4" t="s">
        <v>4241</v>
      </c>
      <c r="E703" s="4" t="s">
        <v>189</v>
      </c>
      <c r="F703" s="4" t="s">
        <v>2042</v>
      </c>
      <c r="G703" s="4" t="s">
        <v>160</v>
      </c>
      <c r="H703" s="4" t="s">
        <v>954</v>
      </c>
      <c r="I703" s="5" t="s">
        <v>42380</v>
      </c>
      <c r="J703" s="5" t="s">
        <v>278</v>
      </c>
      <c r="K703" s="5" t="s">
        <v>247</v>
      </c>
      <c r="L703" s="5" t="s">
        <v>6402</v>
      </c>
      <c r="M703" s="5" t="s">
        <v>36743</v>
      </c>
      <c r="N703" s="5" t="s">
        <v>1659</v>
      </c>
      <c r="O703" s="5" t="s">
        <v>38970</v>
      </c>
      <c r="P703" s="5" t="s">
        <v>41330</v>
      </c>
      <c r="Q703" s="5">
        <v>5.527</v>
      </c>
      <c r="R703" s="25">
        <f t="shared" si="10"/>
        <v>5.527</v>
      </c>
      <c r="S703" s="30" t="s">
        <v>9614</v>
      </c>
      <c r="T703" s="30" t="s">
        <v>623</v>
      </c>
      <c r="U703" s="30" t="s">
        <v>3728</v>
      </c>
      <c r="V703" s="5" t="s">
        <v>1375</v>
      </c>
      <c r="W703" s="28"/>
      <c r="X703" s="29">
        <v>0.8</v>
      </c>
      <c r="Z703" s="29">
        <v>1016.7</v>
      </c>
      <c r="AA703" s="29">
        <v>1.8</v>
      </c>
      <c r="AB703" s="29">
        <v>84</v>
      </c>
      <c r="AC703" s="29">
        <v>341.2</v>
      </c>
    </row>
    <row r="704" spans="1:29">
      <c r="A704" s="13" t="s">
        <v>14327</v>
      </c>
      <c r="B704" s="4" t="s">
        <v>2682</v>
      </c>
      <c r="C704" s="12" t="s">
        <v>1591</v>
      </c>
      <c r="D704" s="4" t="s">
        <v>1747</v>
      </c>
      <c r="E704" s="4" t="s">
        <v>1269</v>
      </c>
      <c r="F704" s="4" t="s">
        <v>279</v>
      </c>
      <c r="G704" s="4" t="s">
        <v>160</v>
      </c>
      <c r="H704" s="4" t="s">
        <v>30</v>
      </c>
      <c r="I704" s="5" t="s">
        <v>42381</v>
      </c>
      <c r="J704" s="5" t="s">
        <v>278</v>
      </c>
      <c r="K704" s="5" t="s">
        <v>2892</v>
      </c>
      <c r="L704" s="5" t="s">
        <v>12701</v>
      </c>
      <c r="M704" s="5" t="s">
        <v>38887</v>
      </c>
      <c r="N704" s="5" t="s">
        <v>1648</v>
      </c>
      <c r="O704" s="5" t="s">
        <v>42382</v>
      </c>
      <c r="P704" s="5" t="s">
        <v>25799</v>
      </c>
      <c r="Q704" s="5">
        <v>5.541</v>
      </c>
      <c r="R704" s="25">
        <f t="shared" si="10"/>
        <v>5.541</v>
      </c>
      <c r="S704" s="30" t="s">
        <v>27651</v>
      </c>
      <c r="T704" s="30" t="s">
        <v>14709</v>
      </c>
      <c r="U704" s="30" t="s">
        <v>10122</v>
      </c>
      <c r="V704" s="5" t="s">
        <v>1404</v>
      </c>
      <c r="W704" s="28"/>
      <c r="X704" s="29">
        <v>1.2</v>
      </c>
      <c r="Z704" s="29">
        <v>1016.8</v>
      </c>
      <c r="AA704" s="29">
        <v>1.4</v>
      </c>
      <c r="AB704" s="29">
        <v>86</v>
      </c>
      <c r="AC704" s="29">
        <v>343.1</v>
      </c>
    </row>
    <row r="705" spans="1:29">
      <c r="A705" s="13" t="s">
        <v>14333</v>
      </c>
      <c r="B705" s="4" t="s">
        <v>532</v>
      </c>
      <c r="C705" s="12" t="s">
        <v>1591</v>
      </c>
      <c r="D705" s="4" t="s">
        <v>599</v>
      </c>
      <c r="E705" s="4" t="s">
        <v>1307</v>
      </c>
      <c r="F705" s="4" t="s">
        <v>2926</v>
      </c>
      <c r="G705" s="4" t="s">
        <v>31</v>
      </c>
      <c r="H705" s="4" t="s">
        <v>30</v>
      </c>
      <c r="I705" s="5" t="s">
        <v>42383</v>
      </c>
      <c r="J705" s="5" t="s">
        <v>278</v>
      </c>
      <c r="K705" s="5" t="s">
        <v>247</v>
      </c>
      <c r="L705" s="5" t="s">
        <v>3512</v>
      </c>
      <c r="M705" s="5" t="s">
        <v>37786</v>
      </c>
      <c r="N705" s="5" t="s">
        <v>1598</v>
      </c>
      <c r="O705" s="5" t="s">
        <v>41934</v>
      </c>
      <c r="P705" s="5" t="s">
        <v>37998</v>
      </c>
      <c r="Q705" s="5">
        <v>5.524</v>
      </c>
      <c r="R705" s="25">
        <f t="shared" si="10"/>
        <v>5.524</v>
      </c>
      <c r="S705" s="30" t="s">
        <v>42384</v>
      </c>
      <c r="T705" s="30" t="s">
        <v>6533</v>
      </c>
      <c r="U705" s="30" t="s">
        <v>676</v>
      </c>
      <c r="V705" s="5" t="s">
        <v>1375</v>
      </c>
      <c r="W705" s="28"/>
      <c r="X705" s="29">
        <v>1.1</v>
      </c>
      <c r="Z705" s="29">
        <v>1017.1</v>
      </c>
      <c r="AA705" s="29">
        <v>1</v>
      </c>
      <c r="AB705" s="29">
        <v>88</v>
      </c>
      <c r="AC705" s="29">
        <v>353.4</v>
      </c>
    </row>
    <row r="706" spans="1:29">
      <c r="A706" s="13" t="s">
        <v>14340</v>
      </c>
      <c r="B706" s="4" t="s">
        <v>570</v>
      </c>
      <c r="C706" s="12" t="s">
        <v>1103</v>
      </c>
      <c r="D706" s="4" t="s">
        <v>586</v>
      </c>
      <c r="E706" s="4" t="s">
        <v>571</v>
      </c>
      <c r="F706" s="4" t="s">
        <v>4501</v>
      </c>
      <c r="G706" s="4" t="s">
        <v>160</v>
      </c>
      <c r="H706" s="4" t="s">
        <v>47</v>
      </c>
      <c r="I706" s="5" t="s">
        <v>42385</v>
      </c>
      <c r="J706" s="5" t="s">
        <v>278</v>
      </c>
      <c r="K706" s="5" t="s">
        <v>203</v>
      </c>
      <c r="L706" s="5" t="s">
        <v>1556</v>
      </c>
      <c r="M706" s="5" t="s">
        <v>6561</v>
      </c>
      <c r="N706" s="5" t="s">
        <v>169</v>
      </c>
      <c r="O706" s="5" t="s">
        <v>39608</v>
      </c>
      <c r="P706" s="5" t="s">
        <v>25624</v>
      </c>
      <c r="Q706" s="5">
        <v>5.616</v>
      </c>
      <c r="R706" s="25">
        <f t="shared" ref="R706:R769" si="11">IF(COUNTBLANK(Q706)&gt;0,"",SUM(N706:Q706))</f>
        <v>5.616</v>
      </c>
      <c r="S706" s="30" t="s">
        <v>42386</v>
      </c>
      <c r="T706" s="30" t="s">
        <v>9080</v>
      </c>
      <c r="U706" s="30" t="s">
        <v>9761</v>
      </c>
      <c r="V706" s="5" t="s">
        <v>1365</v>
      </c>
      <c r="W706" s="28"/>
      <c r="X706" s="29">
        <v>0.8</v>
      </c>
      <c r="Z706" s="29">
        <v>1017.6</v>
      </c>
      <c r="AA706" s="29">
        <v>1</v>
      </c>
      <c r="AB706" s="29">
        <v>88</v>
      </c>
      <c r="AC706" s="29">
        <v>4.9</v>
      </c>
    </row>
    <row r="707" spans="1:29">
      <c r="A707" s="13" t="s">
        <v>14346</v>
      </c>
      <c r="B707" s="4" t="s">
        <v>490</v>
      </c>
      <c r="C707" s="12" t="s">
        <v>99</v>
      </c>
      <c r="D707" s="4" t="s">
        <v>315</v>
      </c>
      <c r="E707" s="4" t="s">
        <v>159</v>
      </c>
      <c r="F707" s="4" t="s">
        <v>2926</v>
      </c>
      <c r="G707" s="4" t="s">
        <v>115</v>
      </c>
      <c r="H707" s="4" t="s">
        <v>2663</v>
      </c>
      <c r="I707" s="5" t="s">
        <v>42387</v>
      </c>
      <c r="J707" s="5" t="s">
        <v>278</v>
      </c>
      <c r="K707" s="5" t="s">
        <v>1160</v>
      </c>
      <c r="L707" s="5" t="s">
        <v>3110</v>
      </c>
      <c r="M707" s="5" t="s">
        <v>42388</v>
      </c>
      <c r="N707" s="5" t="s">
        <v>1061</v>
      </c>
      <c r="O707" s="5" t="s">
        <v>20808</v>
      </c>
      <c r="P707" s="5" t="s">
        <v>42389</v>
      </c>
      <c r="Q707" s="5">
        <v>5.372</v>
      </c>
      <c r="R707" s="25">
        <f t="shared" si="11"/>
        <v>5.372</v>
      </c>
      <c r="S707" s="30" t="s">
        <v>11361</v>
      </c>
      <c r="T707" s="30" t="s">
        <v>1617</v>
      </c>
      <c r="U707" s="30" t="s">
        <v>5855</v>
      </c>
      <c r="V707" s="5" t="s">
        <v>1598</v>
      </c>
      <c r="W707" s="28"/>
      <c r="X707" s="29">
        <v>0.4</v>
      </c>
      <c r="Z707" s="29">
        <v>1018.2</v>
      </c>
      <c r="AA707" s="29">
        <v>1.7</v>
      </c>
      <c r="AB707" s="29">
        <v>84</v>
      </c>
      <c r="AC707" s="29">
        <v>7.5</v>
      </c>
    </row>
    <row r="708" spans="1:29">
      <c r="A708" s="13" t="s">
        <v>14352</v>
      </c>
      <c r="B708" s="4" t="s">
        <v>2489</v>
      </c>
      <c r="C708" s="12" t="s">
        <v>317</v>
      </c>
      <c r="D708" s="4" t="s">
        <v>328</v>
      </c>
      <c r="E708" s="4" t="s">
        <v>4306</v>
      </c>
      <c r="F708" s="4" t="s">
        <v>4829</v>
      </c>
      <c r="G708" s="4" t="s">
        <v>942</v>
      </c>
      <c r="H708" s="4" t="s">
        <v>112</v>
      </c>
      <c r="I708" s="5" t="s">
        <v>42390</v>
      </c>
      <c r="J708" s="5" t="s">
        <v>974</v>
      </c>
      <c r="K708" s="5" t="s">
        <v>2925</v>
      </c>
      <c r="L708" s="5" t="s">
        <v>21534</v>
      </c>
      <c r="M708" s="5" t="s">
        <v>36123</v>
      </c>
      <c r="N708" s="5" t="s">
        <v>3131</v>
      </c>
      <c r="O708" s="5" t="s">
        <v>42391</v>
      </c>
      <c r="P708" s="5" t="s">
        <v>9817</v>
      </c>
      <c r="Q708" s="5">
        <v>5.119</v>
      </c>
      <c r="R708" s="25">
        <f t="shared" si="11"/>
        <v>5.119</v>
      </c>
      <c r="S708" s="30" t="s">
        <v>12630</v>
      </c>
      <c r="T708" s="30" t="s">
        <v>2176</v>
      </c>
      <c r="U708" s="30" t="s">
        <v>272</v>
      </c>
      <c r="V708" s="5" t="s">
        <v>2459</v>
      </c>
      <c r="W708" s="28"/>
      <c r="X708" s="29">
        <v>0.5</v>
      </c>
      <c r="Z708" s="29">
        <v>1018.6</v>
      </c>
      <c r="AA708" s="29">
        <v>3.4</v>
      </c>
      <c r="AB708" s="29">
        <v>78</v>
      </c>
      <c r="AC708" s="29">
        <v>53.9</v>
      </c>
    </row>
    <row r="709" spans="1:29">
      <c r="A709" s="13" t="s">
        <v>14358</v>
      </c>
      <c r="B709" s="4" t="s">
        <v>1757</v>
      </c>
      <c r="C709" s="12" t="s">
        <v>160</v>
      </c>
      <c r="D709" s="4" t="s">
        <v>177</v>
      </c>
      <c r="E709" s="4" t="s">
        <v>1758</v>
      </c>
      <c r="F709" s="4" t="s">
        <v>2704</v>
      </c>
      <c r="G709" s="4" t="s">
        <v>34</v>
      </c>
      <c r="H709" s="4" t="s">
        <v>722</v>
      </c>
      <c r="I709" s="5" t="s">
        <v>42392</v>
      </c>
      <c r="J709" s="5" t="s">
        <v>198</v>
      </c>
      <c r="K709" s="5" t="s">
        <v>2680</v>
      </c>
      <c r="L709" s="5" t="s">
        <v>14744</v>
      </c>
      <c r="M709" s="5" t="s">
        <v>38489</v>
      </c>
      <c r="N709" s="5" t="s">
        <v>1839</v>
      </c>
      <c r="O709" s="5" t="s">
        <v>42393</v>
      </c>
      <c r="P709" s="5" t="s">
        <v>38030</v>
      </c>
      <c r="Q709" s="5">
        <v>5.588</v>
      </c>
      <c r="R709" s="25">
        <f t="shared" si="11"/>
        <v>5.588</v>
      </c>
      <c r="S709" s="30" t="s">
        <v>12426</v>
      </c>
      <c r="T709" s="30" t="s">
        <v>60</v>
      </c>
      <c r="U709" s="30" t="s">
        <v>7049</v>
      </c>
      <c r="V709" s="5" t="s">
        <v>5720</v>
      </c>
      <c r="W709" s="28"/>
      <c r="X709" s="29">
        <v>0.7</v>
      </c>
      <c r="Z709" s="29">
        <v>1018.9</v>
      </c>
      <c r="AA709" s="29">
        <v>5.4</v>
      </c>
      <c r="AB709" s="29">
        <v>70</v>
      </c>
      <c r="AC709" s="29">
        <v>200.2</v>
      </c>
    </row>
    <row r="710" spans="1:29">
      <c r="A710" s="13" t="s">
        <v>14365</v>
      </c>
      <c r="B710" s="4" t="s">
        <v>1831</v>
      </c>
      <c r="C710" s="12" t="s">
        <v>31</v>
      </c>
      <c r="D710" s="4" t="s">
        <v>190</v>
      </c>
      <c r="E710" s="4" t="s">
        <v>1243</v>
      </c>
      <c r="F710" s="4" t="s">
        <v>6495</v>
      </c>
      <c r="G710" s="4" t="s">
        <v>34</v>
      </c>
      <c r="H710" s="4" t="s">
        <v>314</v>
      </c>
      <c r="I710" s="5" t="s">
        <v>42394</v>
      </c>
      <c r="J710" s="5" t="s">
        <v>1084</v>
      </c>
      <c r="K710" s="5" t="s">
        <v>2295</v>
      </c>
      <c r="L710" s="5" t="s">
        <v>2719</v>
      </c>
      <c r="M710" s="5" t="s">
        <v>34727</v>
      </c>
      <c r="N710" s="5" t="s">
        <v>3301</v>
      </c>
      <c r="O710" s="5" t="s">
        <v>42395</v>
      </c>
      <c r="P710" s="5" t="s">
        <v>42396</v>
      </c>
      <c r="Q710" s="5">
        <v>6.394</v>
      </c>
      <c r="R710" s="25">
        <f t="shared" si="11"/>
        <v>6.394</v>
      </c>
      <c r="S710" s="30" t="s">
        <v>15026</v>
      </c>
      <c r="T710" s="30" t="s">
        <v>6344</v>
      </c>
      <c r="U710" s="30" t="s">
        <v>3549</v>
      </c>
      <c r="V710" s="5" t="s">
        <v>8642</v>
      </c>
      <c r="W710" s="28"/>
      <c r="X710" s="29">
        <v>1</v>
      </c>
      <c r="Z710" s="29">
        <v>1018.5</v>
      </c>
      <c r="AA710" s="29">
        <v>6.6</v>
      </c>
      <c r="AB710" s="29">
        <v>62</v>
      </c>
      <c r="AC710" s="29">
        <v>359.5</v>
      </c>
    </row>
    <row r="711" spans="1:29">
      <c r="A711" s="13" t="s">
        <v>14370</v>
      </c>
      <c r="B711" s="4" t="s">
        <v>615</v>
      </c>
      <c r="C711" s="12" t="s">
        <v>160</v>
      </c>
      <c r="D711" s="4" t="s">
        <v>1346</v>
      </c>
      <c r="E711" s="4" t="s">
        <v>271</v>
      </c>
      <c r="F711" s="4" t="s">
        <v>6538</v>
      </c>
      <c r="G711" s="4" t="s">
        <v>115</v>
      </c>
      <c r="H711" s="4" t="s">
        <v>285</v>
      </c>
      <c r="I711" s="5" t="s">
        <v>42397</v>
      </c>
      <c r="J711" s="5" t="s">
        <v>1276</v>
      </c>
      <c r="K711" s="5" t="s">
        <v>1402</v>
      </c>
      <c r="L711" s="5" t="s">
        <v>1820</v>
      </c>
      <c r="M711" s="5" t="s">
        <v>42398</v>
      </c>
      <c r="N711" s="5" t="s">
        <v>10329</v>
      </c>
      <c r="O711" s="5" t="s">
        <v>42399</v>
      </c>
      <c r="P711" s="5" t="s">
        <v>23889</v>
      </c>
      <c r="Q711" s="5">
        <v>4.578</v>
      </c>
      <c r="R711" s="25">
        <f t="shared" si="11"/>
        <v>4.578</v>
      </c>
      <c r="S711" s="30" t="s">
        <v>40807</v>
      </c>
      <c r="T711" s="30" t="s">
        <v>8364</v>
      </c>
      <c r="U711" s="30" t="s">
        <v>1974</v>
      </c>
      <c r="V711" s="5" t="s">
        <v>833</v>
      </c>
      <c r="W711" s="28"/>
      <c r="X711" s="29">
        <v>1.1</v>
      </c>
      <c r="Z711" s="29">
        <v>1017.6</v>
      </c>
      <c r="AA711" s="29">
        <v>7.6</v>
      </c>
      <c r="AB711" s="29">
        <v>55</v>
      </c>
      <c r="AC711" s="29">
        <v>8.8</v>
      </c>
    </row>
    <row r="712" spans="1:29">
      <c r="A712" s="13" t="s">
        <v>14376</v>
      </c>
      <c r="B712" s="4" t="s">
        <v>653</v>
      </c>
      <c r="C712" s="12" t="s">
        <v>160</v>
      </c>
      <c r="D712" s="4" t="s">
        <v>239</v>
      </c>
      <c r="E712" s="4" t="s">
        <v>2687</v>
      </c>
      <c r="F712" s="4" t="s">
        <v>7274</v>
      </c>
      <c r="G712" s="4" t="s">
        <v>160</v>
      </c>
      <c r="H712" s="4" t="s">
        <v>1243</v>
      </c>
      <c r="I712" s="5" t="s">
        <v>32597</v>
      </c>
      <c r="J712" s="5" t="s">
        <v>961</v>
      </c>
      <c r="K712" s="5" t="s">
        <v>2892</v>
      </c>
      <c r="L712" s="5" t="s">
        <v>2511</v>
      </c>
      <c r="M712" s="5" t="s">
        <v>20411</v>
      </c>
      <c r="N712" s="5" t="s">
        <v>41</v>
      </c>
      <c r="O712" s="5" t="s">
        <v>1048</v>
      </c>
      <c r="P712" s="5" t="s">
        <v>42400</v>
      </c>
      <c r="Q712" s="5">
        <v>3.516</v>
      </c>
      <c r="R712" s="25">
        <f t="shared" si="11"/>
        <v>3.516</v>
      </c>
      <c r="S712" s="30" t="s">
        <v>10116</v>
      </c>
      <c r="T712" s="30" t="s">
        <v>11845</v>
      </c>
      <c r="U712" s="30" t="s">
        <v>84</v>
      </c>
      <c r="V712" s="5" t="s">
        <v>5176</v>
      </c>
      <c r="W712" s="28"/>
      <c r="X712" s="29">
        <v>1.2</v>
      </c>
      <c r="Z712" s="29">
        <v>1016.8</v>
      </c>
      <c r="AA712" s="29">
        <v>8.3</v>
      </c>
      <c r="AB712" s="29">
        <v>47</v>
      </c>
      <c r="AC712" s="29">
        <v>94.8</v>
      </c>
    </row>
    <row r="713" spans="1:29">
      <c r="A713" s="13" t="s">
        <v>14382</v>
      </c>
      <c r="B713" s="4" t="s">
        <v>159</v>
      </c>
      <c r="C713" s="12" t="s">
        <v>68</v>
      </c>
      <c r="D713" s="4" t="s">
        <v>1269</v>
      </c>
      <c r="E713" s="4" t="s">
        <v>206</v>
      </c>
      <c r="F713" s="4" t="s">
        <v>4392</v>
      </c>
      <c r="G713" s="4" t="s">
        <v>31</v>
      </c>
      <c r="H713" s="4" t="s">
        <v>1346</v>
      </c>
      <c r="I713" s="5" t="s">
        <v>25715</v>
      </c>
      <c r="J713" s="5" t="s">
        <v>136</v>
      </c>
      <c r="K713" s="5" t="s">
        <v>2892</v>
      </c>
      <c r="L713" s="5" t="s">
        <v>8903</v>
      </c>
      <c r="M713" s="5" t="s">
        <v>42401</v>
      </c>
      <c r="N713" s="5" t="s">
        <v>1786</v>
      </c>
      <c r="O713" s="5" t="s">
        <v>14233</v>
      </c>
      <c r="P713" s="5" t="s">
        <v>42402</v>
      </c>
      <c r="Q713" s="5">
        <v>3.688</v>
      </c>
      <c r="R713" s="25">
        <f t="shared" si="11"/>
        <v>3.688</v>
      </c>
      <c r="S713" s="30" t="s">
        <v>42403</v>
      </c>
      <c r="T713" s="30" t="s">
        <v>2524</v>
      </c>
      <c r="U713" s="30" t="s">
        <v>282</v>
      </c>
      <c r="V713" s="5" t="s">
        <v>602</v>
      </c>
      <c r="W713" s="28"/>
      <c r="X713" s="29">
        <v>1.3</v>
      </c>
      <c r="Z713" s="29">
        <v>1016</v>
      </c>
      <c r="AA713" s="29">
        <v>9.2</v>
      </c>
      <c r="AB713" s="29">
        <v>44</v>
      </c>
      <c r="AC713" s="29">
        <v>202.9</v>
      </c>
    </row>
    <row r="714" spans="1:29">
      <c r="A714" s="13" t="s">
        <v>14387</v>
      </c>
      <c r="B714" s="4" t="s">
        <v>638</v>
      </c>
      <c r="C714" s="12" t="s">
        <v>68</v>
      </c>
      <c r="D714" s="4" t="s">
        <v>189</v>
      </c>
      <c r="E714" s="4" t="s">
        <v>968</v>
      </c>
      <c r="F714" s="4" t="s">
        <v>1922</v>
      </c>
      <c r="G714" s="4" t="s">
        <v>115</v>
      </c>
      <c r="H714" s="4" t="s">
        <v>653</v>
      </c>
      <c r="I714" s="5" t="s">
        <v>27016</v>
      </c>
      <c r="J714" s="5" t="s">
        <v>2183</v>
      </c>
      <c r="K714" s="5" t="s">
        <v>1289</v>
      </c>
      <c r="L714" s="5" t="s">
        <v>4345</v>
      </c>
      <c r="M714" s="5" t="s">
        <v>42404</v>
      </c>
      <c r="N714" s="5" t="s">
        <v>2091</v>
      </c>
      <c r="O714" s="5" t="s">
        <v>4536</v>
      </c>
      <c r="P714" s="5" t="s">
        <v>42405</v>
      </c>
      <c r="Q714" s="5">
        <v>3.044</v>
      </c>
      <c r="R714" s="25">
        <f t="shared" si="11"/>
        <v>3.044</v>
      </c>
      <c r="S714" s="30" t="s">
        <v>21364</v>
      </c>
      <c r="T714" s="30" t="s">
        <v>2954</v>
      </c>
      <c r="U714" s="30" t="s">
        <v>830</v>
      </c>
      <c r="V714" s="5" t="s">
        <v>3006</v>
      </c>
      <c r="W714" s="28"/>
      <c r="X714" s="29">
        <v>1</v>
      </c>
      <c r="Z714" s="29">
        <v>1015.6</v>
      </c>
      <c r="AA714" s="29">
        <v>9.2</v>
      </c>
      <c r="AB714" s="29">
        <v>44</v>
      </c>
      <c r="AC714" s="29">
        <v>321.6</v>
      </c>
    </row>
    <row r="715" spans="1:29">
      <c r="A715" s="13" t="s">
        <v>14393</v>
      </c>
      <c r="B715" s="4" t="s">
        <v>5175</v>
      </c>
      <c r="C715" s="12" t="s">
        <v>317</v>
      </c>
      <c r="D715" s="4" t="s">
        <v>175</v>
      </c>
      <c r="E715" s="4" t="s">
        <v>1514</v>
      </c>
      <c r="F715" s="4" t="s">
        <v>3972</v>
      </c>
      <c r="G715" s="4" t="s">
        <v>874</v>
      </c>
      <c r="H715" s="4" t="s">
        <v>4241</v>
      </c>
      <c r="I715" s="5" t="s">
        <v>42406</v>
      </c>
      <c r="J715" s="5" t="s">
        <v>278</v>
      </c>
      <c r="K715" s="5" t="s">
        <v>1147</v>
      </c>
      <c r="L715" s="5" t="s">
        <v>6511</v>
      </c>
      <c r="M715" s="5" t="s">
        <v>19649</v>
      </c>
      <c r="N715" s="5" t="s">
        <v>482</v>
      </c>
      <c r="O715" s="5" t="s">
        <v>42407</v>
      </c>
      <c r="P715" s="5" t="s">
        <v>42408</v>
      </c>
      <c r="Q715" s="5">
        <v>2.855</v>
      </c>
      <c r="R715" s="25">
        <f t="shared" si="11"/>
        <v>2.855</v>
      </c>
      <c r="S715" s="30" t="s">
        <v>20145</v>
      </c>
      <c r="T715" s="30" t="s">
        <v>8803</v>
      </c>
      <c r="U715" s="30" t="s">
        <v>5168</v>
      </c>
      <c r="V715" s="5" t="s">
        <v>5686</v>
      </c>
      <c r="W715" s="28"/>
      <c r="X715" s="29">
        <v>0.8</v>
      </c>
      <c r="Z715" s="29">
        <v>1015.5</v>
      </c>
      <c r="AA715" s="29">
        <v>9.2</v>
      </c>
      <c r="AB715" s="29">
        <v>46</v>
      </c>
      <c r="AC715" s="29">
        <v>179.3</v>
      </c>
    </row>
    <row r="716" spans="1:29">
      <c r="A716" s="13" t="s">
        <v>14397</v>
      </c>
      <c r="B716" s="4" t="s">
        <v>360</v>
      </c>
      <c r="C716" s="12" t="s">
        <v>317</v>
      </c>
      <c r="D716" s="4" t="s">
        <v>1307</v>
      </c>
      <c r="E716" s="4" t="s">
        <v>284</v>
      </c>
      <c r="F716" s="4" t="s">
        <v>4372</v>
      </c>
      <c r="G716" s="4" t="s">
        <v>1459</v>
      </c>
      <c r="H716" s="4" t="s">
        <v>159</v>
      </c>
      <c r="I716" s="5" t="s">
        <v>42409</v>
      </c>
      <c r="J716" s="5" t="s">
        <v>430</v>
      </c>
      <c r="K716" s="5" t="s">
        <v>3309</v>
      </c>
      <c r="L716" s="5" t="s">
        <v>2585</v>
      </c>
      <c r="M716" s="5" t="s">
        <v>30990</v>
      </c>
      <c r="N716" s="5" t="s">
        <v>5622</v>
      </c>
      <c r="O716" s="5" t="s">
        <v>42410</v>
      </c>
      <c r="P716" s="5" t="s">
        <v>42411</v>
      </c>
      <c r="Q716" s="5">
        <v>3.027</v>
      </c>
      <c r="R716" s="25">
        <f t="shared" si="11"/>
        <v>3.027</v>
      </c>
      <c r="S716" s="30" t="s">
        <v>31872</v>
      </c>
      <c r="T716" s="30" t="s">
        <v>2562</v>
      </c>
      <c r="U716" s="30" t="s">
        <v>1521</v>
      </c>
      <c r="V716" s="5" t="s">
        <v>2312</v>
      </c>
      <c r="W716" s="28"/>
      <c r="X716" s="29">
        <v>1</v>
      </c>
      <c r="Z716" s="29">
        <v>1015.5</v>
      </c>
      <c r="AA716" s="29">
        <v>8.4</v>
      </c>
      <c r="AB716" s="29">
        <v>51</v>
      </c>
      <c r="AC716" s="29">
        <v>180.5</v>
      </c>
    </row>
    <row r="717" spans="1:29">
      <c r="A717" s="13" t="s">
        <v>14403</v>
      </c>
      <c r="B717" s="4" t="s">
        <v>1747</v>
      </c>
      <c r="C717" s="12" t="s">
        <v>317</v>
      </c>
      <c r="D717" s="4" t="s">
        <v>159</v>
      </c>
      <c r="E717" s="4" t="s">
        <v>298</v>
      </c>
      <c r="F717" s="4" t="s">
        <v>8361</v>
      </c>
      <c r="G717" s="4" t="s">
        <v>50</v>
      </c>
      <c r="H717" s="4" t="s">
        <v>1269</v>
      </c>
      <c r="I717" s="5" t="s">
        <v>42412</v>
      </c>
      <c r="J717" s="5" t="s">
        <v>278</v>
      </c>
      <c r="K717" s="5" t="s">
        <v>964</v>
      </c>
      <c r="L717" s="5" t="s">
        <v>5382</v>
      </c>
      <c r="M717" s="5" t="s">
        <v>42413</v>
      </c>
      <c r="N717" s="5" t="s">
        <v>1698</v>
      </c>
      <c r="O717" s="5" t="s">
        <v>42414</v>
      </c>
      <c r="P717" s="5" t="s">
        <v>42415</v>
      </c>
      <c r="Q717" s="5">
        <v>3.427</v>
      </c>
      <c r="R717" s="25">
        <f t="shared" si="11"/>
        <v>3.427</v>
      </c>
      <c r="S717" s="30" t="s">
        <v>15430</v>
      </c>
      <c r="T717" s="30" t="s">
        <v>12006</v>
      </c>
      <c r="U717" s="30" t="s">
        <v>2255</v>
      </c>
      <c r="V717" s="5" t="s">
        <v>4472</v>
      </c>
      <c r="W717" s="28"/>
      <c r="X717" s="29">
        <v>1</v>
      </c>
      <c r="Z717" s="29">
        <v>1016.1</v>
      </c>
      <c r="AA717" s="29">
        <v>7.5</v>
      </c>
      <c r="AB717" s="29">
        <v>58</v>
      </c>
      <c r="AC717" s="29">
        <v>177.4</v>
      </c>
    </row>
    <row r="718" spans="1:29">
      <c r="A718" s="13" t="s">
        <v>14409</v>
      </c>
      <c r="B718" s="4" t="s">
        <v>190</v>
      </c>
      <c r="C718" s="12" t="s">
        <v>208</v>
      </c>
      <c r="D718" s="4" t="s">
        <v>360</v>
      </c>
      <c r="E718" s="4" t="s">
        <v>1549</v>
      </c>
      <c r="F718" s="4" t="s">
        <v>8205</v>
      </c>
      <c r="G718" s="4" t="s">
        <v>344</v>
      </c>
      <c r="H718" s="4" t="s">
        <v>2687</v>
      </c>
      <c r="I718" s="5" t="s">
        <v>42416</v>
      </c>
      <c r="J718" s="5" t="s">
        <v>278</v>
      </c>
      <c r="K718" s="5" t="s">
        <v>960</v>
      </c>
      <c r="L718" s="5" t="s">
        <v>6922</v>
      </c>
      <c r="M718" s="5" t="s">
        <v>42417</v>
      </c>
      <c r="N718" s="5" t="s">
        <v>2151</v>
      </c>
      <c r="O718" s="5" t="s">
        <v>36397</v>
      </c>
      <c r="P718" s="5" t="s">
        <v>42418</v>
      </c>
      <c r="Q718" s="5">
        <v>3.748</v>
      </c>
      <c r="R718" s="25">
        <f t="shared" si="11"/>
        <v>3.748</v>
      </c>
      <c r="S718" s="30" t="s">
        <v>19378</v>
      </c>
      <c r="T718" s="30" t="s">
        <v>5651</v>
      </c>
      <c r="U718" s="30" t="s">
        <v>2871</v>
      </c>
      <c r="V718" s="5" t="s">
        <v>3674</v>
      </c>
      <c r="W718" s="28"/>
      <c r="X718" s="29">
        <v>1.1</v>
      </c>
      <c r="Z718" s="29">
        <v>1016.5</v>
      </c>
      <c r="AA718" s="29">
        <v>6.9</v>
      </c>
      <c r="AB718" s="29">
        <v>61</v>
      </c>
      <c r="AC718" s="29">
        <v>147.5</v>
      </c>
    </row>
    <row r="719" spans="1:29">
      <c r="A719" s="13" t="s">
        <v>14415</v>
      </c>
      <c r="B719" s="4" t="s">
        <v>342</v>
      </c>
      <c r="C719" s="12" t="s">
        <v>99</v>
      </c>
      <c r="D719" s="4" t="s">
        <v>1747</v>
      </c>
      <c r="E719" s="4" t="s">
        <v>175</v>
      </c>
      <c r="F719" s="4" t="s">
        <v>10486</v>
      </c>
      <c r="G719" s="4" t="s">
        <v>34</v>
      </c>
      <c r="H719" s="4" t="s">
        <v>158</v>
      </c>
      <c r="I719" s="5" t="s">
        <v>42419</v>
      </c>
      <c r="J719" s="5" t="s">
        <v>402</v>
      </c>
      <c r="K719" s="5" t="s">
        <v>1147</v>
      </c>
      <c r="L719" s="5" t="s">
        <v>3725</v>
      </c>
      <c r="M719" s="5" t="s">
        <v>42420</v>
      </c>
      <c r="N719" s="5" t="s">
        <v>2894</v>
      </c>
      <c r="O719" s="5" t="s">
        <v>24473</v>
      </c>
      <c r="P719" s="5" t="s">
        <v>11083</v>
      </c>
      <c r="Q719" s="5">
        <v>4.523</v>
      </c>
      <c r="R719" s="25">
        <f t="shared" si="11"/>
        <v>4.523</v>
      </c>
      <c r="S719" s="30" t="s">
        <v>23076</v>
      </c>
      <c r="T719" s="30" t="s">
        <v>7757</v>
      </c>
      <c r="U719" s="30" t="s">
        <v>915</v>
      </c>
      <c r="V719" s="5" t="s">
        <v>3184</v>
      </c>
      <c r="W719" s="28"/>
      <c r="X719" s="29">
        <v>1.1</v>
      </c>
      <c r="Z719" s="29">
        <v>1016.5</v>
      </c>
      <c r="AA719" s="29">
        <v>6.2</v>
      </c>
      <c r="AB719" s="29">
        <v>64</v>
      </c>
      <c r="AC719" s="29">
        <v>163.8</v>
      </c>
    </row>
    <row r="720" spans="1:29">
      <c r="A720" s="13" t="s">
        <v>14420</v>
      </c>
      <c r="B720" s="4" t="s">
        <v>1651</v>
      </c>
      <c r="C720" s="12" t="s">
        <v>99</v>
      </c>
      <c r="D720" s="4" t="s">
        <v>2682</v>
      </c>
      <c r="E720" s="4" t="s">
        <v>239</v>
      </c>
      <c r="F720" s="4" t="s">
        <v>9939</v>
      </c>
      <c r="G720" s="4" t="s">
        <v>191</v>
      </c>
      <c r="H720" s="4" t="s">
        <v>284</v>
      </c>
      <c r="I720" s="5" t="s">
        <v>42421</v>
      </c>
      <c r="J720" s="5" t="s">
        <v>890</v>
      </c>
      <c r="K720" s="5" t="s">
        <v>247</v>
      </c>
      <c r="L720" s="5" t="s">
        <v>2272</v>
      </c>
      <c r="M720" s="5" t="s">
        <v>39678</v>
      </c>
      <c r="N720" s="5" t="s">
        <v>1509</v>
      </c>
      <c r="O720" s="5" t="s">
        <v>26506</v>
      </c>
      <c r="P720" s="5" t="s">
        <v>6926</v>
      </c>
      <c r="Q720" s="5">
        <v>6.087</v>
      </c>
      <c r="R720" s="25">
        <f t="shared" si="11"/>
        <v>6.087</v>
      </c>
      <c r="S720" s="30" t="s">
        <v>19808</v>
      </c>
      <c r="T720" s="30" t="s">
        <v>9852</v>
      </c>
      <c r="U720" s="30" t="s">
        <v>6629</v>
      </c>
      <c r="V720" s="5" t="s">
        <v>582</v>
      </c>
      <c r="W720" s="28"/>
      <c r="X720" s="29">
        <v>1.1</v>
      </c>
      <c r="Z720" s="29">
        <v>1016.6</v>
      </c>
      <c r="AA720" s="29">
        <v>5.6</v>
      </c>
      <c r="AB720" s="29">
        <v>67</v>
      </c>
      <c r="AC720" s="29">
        <v>159.8</v>
      </c>
    </row>
    <row r="721" spans="1:29">
      <c r="A721" s="13" t="s">
        <v>14424</v>
      </c>
      <c r="B721" s="4" t="s">
        <v>359</v>
      </c>
      <c r="C721" s="12" t="s">
        <v>99</v>
      </c>
      <c r="D721" s="4" t="s">
        <v>615</v>
      </c>
      <c r="E721" s="4" t="s">
        <v>360</v>
      </c>
      <c r="F721" s="4" t="s">
        <v>5659</v>
      </c>
      <c r="G721" s="4" t="s">
        <v>50</v>
      </c>
      <c r="H721" s="4" t="s">
        <v>131</v>
      </c>
      <c r="I721" s="5" t="s">
        <v>42422</v>
      </c>
      <c r="J721" s="5" t="s">
        <v>278</v>
      </c>
      <c r="K721" s="5" t="s">
        <v>459</v>
      </c>
      <c r="L721" s="5" t="s">
        <v>28422</v>
      </c>
      <c r="M721" s="5" t="s">
        <v>38787</v>
      </c>
      <c r="N721" s="5" t="s">
        <v>3288</v>
      </c>
      <c r="O721" s="5" t="s">
        <v>2543</v>
      </c>
      <c r="P721" s="5" t="s">
        <v>13686</v>
      </c>
      <c r="Q721" s="5">
        <v>6.071</v>
      </c>
      <c r="R721" s="25">
        <f t="shared" si="11"/>
        <v>6.071</v>
      </c>
      <c r="S721" s="30" t="s">
        <v>27078</v>
      </c>
      <c r="T721" s="30" t="s">
        <v>9943</v>
      </c>
      <c r="U721" s="30" t="s">
        <v>6672</v>
      </c>
      <c r="V721" s="5" t="s">
        <v>9950</v>
      </c>
      <c r="W721" s="28"/>
      <c r="X721" s="29">
        <v>1.1</v>
      </c>
      <c r="Z721" s="29">
        <v>1016.6</v>
      </c>
      <c r="AA721" s="29">
        <v>5.3</v>
      </c>
      <c r="AB721" s="29">
        <v>68</v>
      </c>
      <c r="AC721" s="29">
        <v>153.6</v>
      </c>
    </row>
    <row r="722" spans="1:29">
      <c r="A722" s="13" t="s">
        <v>14430</v>
      </c>
      <c r="B722" s="4" t="s">
        <v>1757</v>
      </c>
      <c r="C722" s="12" t="s">
        <v>99</v>
      </c>
      <c r="D722" s="4" t="s">
        <v>546</v>
      </c>
      <c r="E722" s="4" t="s">
        <v>1758</v>
      </c>
      <c r="F722" s="4" t="s">
        <v>7796</v>
      </c>
      <c r="G722" s="4" t="s">
        <v>1737</v>
      </c>
      <c r="H722" s="4" t="s">
        <v>131</v>
      </c>
      <c r="I722" s="5" t="s">
        <v>42423</v>
      </c>
      <c r="J722" s="5" t="s">
        <v>278</v>
      </c>
      <c r="K722" s="5" t="s">
        <v>3708</v>
      </c>
      <c r="L722" s="5" t="s">
        <v>3710</v>
      </c>
      <c r="M722" s="5" t="s">
        <v>42424</v>
      </c>
      <c r="N722" s="5" t="s">
        <v>327</v>
      </c>
      <c r="O722" s="5" t="s">
        <v>24994</v>
      </c>
      <c r="P722" s="5" t="s">
        <v>40517</v>
      </c>
      <c r="Q722" s="5">
        <v>5.777</v>
      </c>
      <c r="R722" s="25">
        <f t="shared" si="11"/>
        <v>5.777</v>
      </c>
      <c r="S722" s="30" t="s">
        <v>2912</v>
      </c>
      <c r="T722" s="30" t="s">
        <v>621</v>
      </c>
      <c r="U722" s="30" t="s">
        <v>4450</v>
      </c>
      <c r="V722" s="5" t="s">
        <v>1040</v>
      </c>
      <c r="W722" s="28"/>
      <c r="X722" s="29">
        <v>1.2</v>
      </c>
      <c r="Z722" s="29">
        <v>1016.5</v>
      </c>
      <c r="AA722" s="29">
        <v>5</v>
      </c>
      <c r="AB722" s="29">
        <v>69</v>
      </c>
      <c r="AC722" s="29">
        <v>161</v>
      </c>
    </row>
    <row r="723" spans="1:29">
      <c r="A723" s="13" t="s">
        <v>14437</v>
      </c>
      <c r="B723" s="4" t="s">
        <v>2489</v>
      </c>
      <c r="C723" s="12" t="s">
        <v>99</v>
      </c>
      <c r="D723" s="4" t="s">
        <v>586</v>
      </c>
      <c r="E723" s="4" t="s">
        <v>4306</v>
      </c>
      <c r="F723" s="4" t="s">
        <v>7689</v>
      </c>
      <c r="G723" s="4" t="s">
        <v>874</v>
      </c>
      <c r="H723" s="4" t="s">
        <v>2687</v>
      </c>
      <c r="I723" s="5" t="s">
        <v>11273</v>
      </c>
      <c r="J723" s="5" t="s">
        <v>278</v>
      </c>
      <c r="K723" s="5" t="s">
        <v>1160</v>
      </c>
      <c r="L723" s="5" t="s">
        <v>1897</v>
      </c>
      <c r="M723" s="5" t="s">
        <v>8285</v>
      </c>
      <c r="N723" s="5" t="s">
        <v>5619</v>
      </c>
      <c r="O723" s="5" t="s">
        <v>42425</v>
      </c>
      <c r="P723" s="5" t="s">
        <v>42426</v>
      </c>
      <c r="Q723" s="5">
        <v>5.489</v>
      </c>
      <c r="R723" s="25">
        <f t="shared" si="11"/>
        <v>5.489</v>
      </c>
      <c r="S723" s="30" t="s">
        <v>42427</v>
      </c>
      <c r="T723" s="30" t="s">
        <v>14803</v>
      </c>
      <c r="U723" s="30" t="s">
        <v>183</v>
      </c>
      <c r="V723" s="5" t="s">
        <v>1776</v>
      </c>
      <c r="W723" s="28"/>
      <c r="X723" s="29" t="s">
        <v>269</v>
      </c>
      <c r="Z723" s="29">
        <v>1016.3</v>
      </c>
      <c r="AA723" s="29">
        <v>5</v>
      </c>
      <c r="AB723" s="29">
        <v>69</v>
      </c>
      <c r="AC723" s="29" t="s">
        <v>269</v>
      </c>
    </row>
    <row r="724" spans="1:29">
      <c r="A724" s="13" t="s">
        <v>14443</v>
      </c>
      <c r="B724" s="4" t="s">
        <v>1641</v>
      </c>
      <c r="C724" s="12" t="s">
        <v>99</v>
      </c>
      <c r="D724" s="4" t="s">
        <v>190</v>
      </c>
      <c r="E724" s="4" t="s">
        <v>1383</v>
      </c>
      <c r="F724" s="4" t="s">
        <v>6205</v>
      </c>
      <c r="G724" s="4" t="s">
        <v>269</v>
      </c>
      <c r="H724" s="4" t="s">
        <v>1500</v>
      </c>
      <c r="I724" s="5" t="s">
        <v>42428</v>
      </c>
      <c r="J724" s="5" t="s">
        <v>278</v>
      </c>
      <c r="K724" s="5" t="s">
        <v>2457</v>
      </c>
      <c r="L724" s="5" t="s">
        <v>1949</v>
      </c>
      <c r="M724" s="5" t="s">
        <v>4041</v>
      </c>
      <c r="N724" s="5" t="s">
        <v>2116</v>
      </c>
      <c r="O724" s="5" t="s">
        <v>31181</v>
      </c>
      <c r="P724" s="5" t="s">
        <v>42429</v>
      </c>
      <c r="Q724" s="5">
        <v>5.431</v>
      </c>
      <c r="R724" s="25">
        <f t="shared" si="11"/>
        <v>5.431</v>
      </c>
      <c r="S724" s="30" t="s">
        <v>4244</v>
      </c>
      <c r="T724" s="30" t="s">
        <v>4234</v>
      </c>
      <c r="U724" s="30" t="s">
        <v>4903</v>
      </c>
      <c r="V724" s="5" t="s">
        <v>3817</v>
      </c>
      <c r="W724" s="28"/>
      <c r="X724" s="29" t="s">
        <v>269</v>
      </c>
      <c r="Z724" s="29" t="s">
        <v>269</v>
      </c>
      <c r="AA724" s="29" t="s">
        <v>269</v>
      </c>
      <c r="AB724" s="29" t="s">
        <v>269</v>
      </c>
      <c r="AC724" s="29" t="s">
        <v>269</v>
      </c>
    </row>
    <row r="725" spans="1:29">
      <c r="A725" s="13" t="s">
        <v>14451</v>
      </c>
      <c r="B725" s="4" t="s">
        <v>626</v>
      </c>
      <c r="C725" s="12" t="s">
        <v>99</v>
      </c>
      <c r="D725" s="4" t="s">
        <v>2381</v>
      </c>
      <c r="E725" s="4" t="s">
        <v>285</v>
      </c>
      <c r="F725" s="4" t="s">
        <v>7447</v>
      </c>
      <c r="G725" s="4" t="s">
        <v>115</v>
      </c>
      <c r="H725" s="4" t="s">
        <v>131</v>
      </c>
      <c r="I725" s="5" t="s">
        <v>42430</v>
      </c>
      <c r="J725" s="5" t="s">
        <v>278</v>
      </c>
      <c r="K725" s="5" t="s">
        <v>2321</v>
      </c>
      <c r="L725" s="5" t="s">
        <v>8310</v>
      </c>
      <c r="M725" s="5" t="s">
        <v>19331</v>
      </c>
      <c r="N725" s="5" t="s">
        <v>2893</v>
      </c>
      <c r="O725" s="5" t="s">
        <v>24820</v>
      </c>
      <c r="P725" s="5" t="s">
        <v>42431</v>
      </c>
      <c r="Q725" s="5">
        <v>5.334</v>
      </c>
      <c r="R725" s="25">
        <f t="shared" si="11"/>
        <v>5.334</v>
      </c>
      <c r="S725" s="30" t="s">
        <v>2709</v>
      </c>
      <c r="T725" s="30" t="s">
        <v>9229</v>
      </c>
      <c r="U725" s="30" t="s">
        <v>1040</v>
      </c>
      <c r="V725" s="5" t="s">
        <v>153</v>
      </c>
      <c r="W725" s="28"/>
      <c r="X725" s="29">
        <v>2</v>
      </c>
      <c r="Z725" s="29">
        <v>1016.2</v>
      </c>
      <c r="AA725" s="29">
        <v>4.2</v>
      </c>
      <c r="AB725" s="29">
        <v>73</v>
      </c>
      <c r="AC725" s="29">
        <v>202.4</v>
      </c>
    </row>
    <row r="726" spans="1:29">
      <c r="A726" s="13" t="s">
        <v>14457</v>
      </c>
      <c r="B726" s="4" t="s">
        <v>570</v>
      </c>
      <c r="C726" s="12" t="s">
        <v>1103</v>
      </c>
      <c r="D726" s="4" t="s">
        <v>599</v>
      </c>
      <c r="E726" s="4" t="s">
        <v>571</v>
      </c>
      <c r="F726" s="4" t="s">
        <v>602</v>
      </c>
      <c r="G726" s="4" t="s">
        <v>115</v>
      </c>
      <c r="H726" s="4" t="s">
        <v>284</v>
      </c>
      <c r="I726" s="5" t="s">
        <v>42432</v>
      </c>
      <c r="J726" s="5" t="s">
        <v>278</v>
      </c>
      <c r="K726" s="5" t="s">
        <v>2285</v>
      </c>
      <c r="L726" s="5" t="s">
        <v>19305</v>
      </c>
      <c r="M726" s="5" t="s">
        <v>15557</v>
      </c>
      <c r="N726" s="5" t="s">
        <v>8234</v>
      </c>
      <c r="O726" s="5" t="s">
        <v>37863</v>
      </c>
      <c r="P726" s="5" t="s">
        <v>28199</v>
      </c>
      <c r="Q726" s="5">
        <v>5.481</v>
      </c>
      <c r="R726" s="25">
        <f t="shared" si="11"/>
        <v>5.481</v>
      </c>
      <c r="S726" s="30" t="s">
        <v>42433</v>
      </c>
      <c r="T726" s="30" t="s">
        <v>200</v>
      </c>
      <c r="U726" s="30" t="s">
        <v>3131</v>
      </c>
      <c r="V726" s="5" t="s">
        <v>3824</v>
      </c>
      <c r="W726" s="28"/>
      <c r="X726" s="29">
        <v>2</v>
      </c>
      <c r="Z726" s="29">
        <v>1015.6</v>
      </c>
      <c r="AA726" s="29">
        <v>3.9</v>
      </c>
      <c r="AB726" s="29">
        <v>75</v>
      </c>
      <c r="AC726" s="29">
        <v>202.2</v>
      </c>
    </row>
    <row r="727" spans="1:29">
      <c r="A727" s="13" t="s">
        <v>14463</v>
      </c>
      <c r="B727" s="4" t="s">
        <v>1651</v>
      </c>
      <c r="C727" s="12" t="s">
        <v>1103</v>
      </c>
      <c r="D727" s="4" t="s">
        <v>328</v>
      </c>
      <c r="E727" s="4" t="s">
        <v>239</v>
      </c>
      <c r="F727" s="4" t="s">
        <v>7689</v>
      </c>
      <c r="G727" s="4" t="s">
        <v>31</v>
      </c>
      <c r="H727" s="4" t="s">
        <v>131</v>
      </c>
      <c r="I727" s="5" t="s">
        <v>27827</v>
      </c>
      <c r="J727" s="5" t="s">
        <v>278</v>
      </c>
      <c r="K727" s="5" t="s">
        <v>186</v>
      </c>
      <c r="L727" s="5" t="s">
        <v>5818</v>
      </c>
      <c r="M727" s="5" t="s">
        <v>23818</v>
      </c>
      <c r="N727" s="5" t="s">
        <v>4685</v>
      </c>
      <c r="O727" s="5" t="s">
        <v>42434</v>
      </c>
      <c r="P727" s="5" t="s">
        <v>2842</v>
      </c>
      <c r="Q727" s="5">
        <v>5.478</v>
      </c>
      <c r="R727" s="25">
        <f t="shared" si="11"/>
        <v>5.478</v>
      </c>
      <c r="S727" s="30" t="s">
        <v>16600</v>
      </c>
      <c r="T727" s="30" t="s">
        <v>7079</v>
      </c>
      <c r="U727" s="30" t="s">
        <v>7359</v>
      </c>
      <c r="V727" s="5" t="s">
        <v>3824</v>
      </c>
      <c r="W727" s="28"/>
      <c r="X727" s="29">
        <v>2.6</v>
      </c>
      <c r="Z727" s="29">
        <v>1015.3</v>
      </c>
      <c r="AA727" s="29">
        <v>3.8</v>
      </c>
      <c r="AB727" s="29">
        <v>78</v>
      </c>
      <c r="AC727" s="29">
        <v>201.8</v>
      </c>
    </row>
    <row r="728" spans="1:29">
      <c r="A728" s="13" t="s">
        <v>14469</v>
      </c>
      <c r="B728" s="4" t="s">
        <v>2489</v>
      </c>
      <c r="C728" s="12" t="s">
        <v>1103</v>
      </c>
      <c r="D728" s="4" t="s">
        <v>315</v>
      </c>
      <c r="E728" s="4" t="s">
        <v>4306</v>
      </c>
      <c r="F728" s="4" t="s">
        <v>847</v>
      </c>
      <c r="G728" s="4" t="s">
        <v>31</v>
      </c>
      <c r="H728" s="4" t="s">
        <v>655</v>
      </c>
      <c r="I728" s="5" t="s">
        <v>42435</v>
      </c>
      <c r="J728" s="5" t="s">
        <v>278</v>
      </c>
      <c r="K728" s="5" t="s">
        <v>675</v>
      </c>
      <c r="L728" s="5" t="s">
        <v>1544</v>
      </c>
      <c r="M728" s="5" t="s">
        <v>24942</v>
      </c>
      <c r="N728" s="5" t="s">
        <v>5159</v>
      </c>
      <c r="O728" s="5" t="s">
        <v>42436</v>
      </c>
      <c r="P728" s="5" t="s">
        <v>42437</v>
      </c>
      <c r="Q728" s="5">
        <v>5.312</v>
      </c>
      <c r="R728" s="25">
        <f t="shared" si="11"/>
        <v>5.312</v>
      </c>
      <c r="S728" s="30" t="s">
        <v>39844</v>
      </c>
      <c r="T728" s="30" t="s">
        <v>7242</v>
      </c>
      <c r="U728" s="30" t="s">
        <v>1668</v>
      </c>
      <c r="V728" s="5" t="s">
        <v>7102</v>
      </c>
      <c r="W728" s="28"/>
      <c r="X728" s="29">
        <v>2.9</v>
      </c>
      <c r="Z728" s="29">
        <v>1015.1</v>
      </c>
      <c r="AA728" s="29">
        <v>3.6</v>
      </c>
      <c r="AB728" s="29">
        <v>79</v>
      </c>
      <c r="AC728" s="29">
        <v>202.4</v>
      </c>
    </row>
    <row r="729" spans="1:29">
      <c r="A729" s="13" t="s">
        <v>14474</v>
      </c>
      <c r="B729" s="4" t="s">
        <v>1725</v>
      </c>
      <c r="C729" s="12" t="s">
        <v>1103</v>
      </c>
      <c r="D729" s="4" t="s">
        <v>315</v>
      </c>
      <c r="E729" s="4" t="s">
        <v>1726</v>
      </c>
      <c r="F729" s="4" t="s">
        <v>254</v>
      </c>
      <c r="G729" s="4" t="s">
        <v>160</v>
      </c>
      <c r="H729" s="4" t="s">
        <v>298</v>
      </c>
      <c r="I729" s="5" t="s">
        <v>7178</v>
      </c>
      <c r="J729" s="5" t="s">
        <v>278</v>
      </c>
      <c r="K729" s="5" t="s">
        <v>292</v>
      </c>
      <c r="L729" s="5" t="s">
        <v>9316</v>
      </c>
      <c r="M729" s="5" t="s">
        <v>22617</v>
      </c>
      <c r="N729" s="5" t="s">
        <v>4685</v>
      </c>
      <c r="O729" s="5" t="s">
        <v>42438</v>
      </c>
      <c r="P729" s="5" t="s">
        <v>13425</v>
      </c>
      <c r="Q729" s="5">
        <v>5.095</v>
      </c>
      <c r="R729" s="25">
        <f t="shared" si="11"/>
        <v>5.095</v>
      </c>
      <c r="S729" s="30" t="s">
        <v>42439</v>
      </c>
      <c r="T729" s="30" t="s">
        <v>4171</v>
      </c>
      <c r="U729" s="30" t="s">
        <v>9149</v>
      </c>
      <c r="V729" s="5" t="s">
        <v>1496</v>
      </c>
      <c r="W729" s="28"/>
      <c r="X729" s="29">
        <v>3.4</v>
      </c>
      <c r="Z729" s="29">
        <v>1015.2</v>
      </c>
      <c r="AA729" s="29">
        <v>3.6</v>
      </c>
      <c r="AB729" s="29">
        <v>76</v>
      </c>
      <c r="AC729" s="29">
        <v>200.5</v>
      </c>
    </row>
    <row r="730" spans="1:29">
      <c r="A730" s="13" t="s">
        <v>14480</v>
      </c>
      <c r="B730" s="4" t="s">
        <v>2489</v>
      </c>
      <c r="C730" s="12" t="s">
        <v>1103</v>
      </c>
      <c r="D730" s="4" t="s">
        <v>342</v>
      </c>
      <c r="E730" s="4" t="s">
        <v>4306</v>
      </c>
      <c r="F730" s="4" t="s">
        <v>1189</v>
      </c>
      <c r="G730" s="4" t="s">
        <v>31</v>
      </c>
      <c r="H730" s="4" t="s">
        <v>131</v>
      </c>
      <c r="I730" s="5" t="s">
        <v>4249</v>
      </c>
      <c r="J730" s="5" t="s">
        <v>278</v>
      </c>
      <c r="K730" s="5" t="s">
        <v>140</v>
      </c>
      <c r="L730" s="5" t="s">
        <v>2297</v>
      </c>
      <c r="M730" s="5" t="s">
        <v>40999</v>
      </c>
      <c r="N730" s="5" t="s">
        <v>1598</v>
      </c>
      <c r="O730" s="5" t="s">
        <v>42440</v>
      </c>
      <c r="P730" s="5" t="s">
        <v>42441</v>
      </c>
      <c r="Q730" s="5">
        <v>5.929</v>
      </c>
      <c r="R730" s="25">
        <f t="shared" si="11"/>
        <v>5.929</v>
      </c>
      <c r="S730" s="30" t="s">
        <v>38301</v>
      </c>
      <c r="T730" s="30" t="s">
        <v>16401</v>
      </c>
      <c r="U730" s="30" t="s">
        <v>2116</v>
      </c>
      <c r="V730" s="5" t="s">
        <v>7102</v>
      </c>
      <c r="W730" s="28"/>
      <c r="X730" s="29">
        <v>3</v>
      </c>
      <c r="Z730" s="29">
        <v>1015.7</v>
      </c>
      <c r="AA730" s="29">
        <v>3.4</v>
      </c>
      <c r="AB730" s="29">
        <v>76</v>
      </c>
      <c r="AC730" s="29">
        <v>194.9</v>
      </c>
    </row>
    <row r="731" spans="1:29">
      <c r="A731" s="13" t="s">
        <v>14484</v>
      </c>
      <c r="B731" s="4" t="s">
        <v>1725</v>
      </c>
      <c r="C731" s="12" t="s">
        <v>99</v>
      </c>
      <c r="D731" s="4" t="s">
        <v>1672</v>
      </c>
      <c r="E731" s="4" t="s">
        <v>1726</v>
      </c>
      <c r="F731" s="4" t="s">
        <v>7447</v>
      </c>
      <c r="G731" s="4" t="s">
        <v>874</v>
      </c>
      <c r="H731" s="4" t="s">
        <v>655</v>
      </c>
      <c r="I731" s="5" t="s">
        <v>42442</v>
      </c>
      <c r="J731" s="5" t="s">
        <v>278</v>
      </c>
      <c r="K731" s="5" t="s">
        <v>632</v>
      </c>
      <c r="L731" s="5" t="s">
        <v>1238</v>
      </c>
      <c r="M731" s="5" t="s">
        <v>42443</v>
      </c>
      <c r="N731" s="5" t="s">
        <v>1784</v>
      </c>
      <c r="O731" s="5" t="s">
        <v>42444</v>
      </c>
      <c r="P731" s="5" t="s">
        <v>42445</v>
      </c>
      <c r="Q731" s="5">
        <v>5.001</v>
      </c>
      <c r="R731" s="25">
        <f t="shared" si="11"/>
        <v>5.001</v>
      </c>
      <c r="S731" s="30" t="s">
        <v>21413</v>
      </c>
      <c r="T731" s="30" t="s">
        <v>200</v>
      </c>
      <c r="U731" s="30" t="s">
        <v>1893</v>
      </c>
      <c r="V731" s="5" t="s">
        <v>9950</v>
      </c>
      <c r="W731" s="28"/>
      <c r="X731" s="29">
        <v>2.9</v>
      </c>
      <c r="Z731" s="29">
        <v>1016.2</v>
      </c>
      <c r="AA731" s="29">
        <v>3.9</v>
      </c>
      <c r="AB731" s="29">
        <v>74</v>
      </c>
      <c r="AC731" s="29">
        <v>189.5</v>
      </c>
    </row>
    <row r="732" spans="1:29">
      <c r="A732" s="13" t="s">
        <v>14491</v>
      </c>
      <c r="B732" s="4" t="s">
        <v>1725</v>
      </c>
      <c r="C732" s="12" t="s">
        <v>317</v>
      </c>
      <c r="D732" s="4" t="s">
        <v>546</v>
      </c>
      <c r="E732" s="4" t="s">
        <v>1726</v>
      </c>
      <c r="F732" s="4" t="s">
        <v>1466</v>
      </c>
      <c r="G732" s="4" t="s">
        <v>115</v>
      </c>
      <c r="H732" s="4" t="s">
        <v>298</v>
      </c>
      <c r="I732" s="5" t="s">
        <v>42446</v>
      </c>
      <c r="J732" s="5" t="s">
        <v>278</v>
      </c>
      <c r="K732" s="5" t="s">
        <v>1808</v>
      </c>
      <c r="L732" s="5" t="s">
        <v>3938</v>
      </c>
      <c r="M732" s="5" t="s">
        <v>27728</v>
      </c>
      <c r="N732" s="5" t="s">
        <v>250</v>
      </c>
      <c r="O732" s="5" t="s">
        <v>35573</v>
      </c>
      <c r="P732" s="5" t="s">
        <v>11092</v>
      </c>
      <c r="Q732" s="5">
        <v>5.615</v>
      </c>
      <c r="R732" s="25">
        <f t="shared" si="11"/>
        <v>5.615</v>
      </c>
      <c r="S732" s="30" t="s">
        <v>42447</v>
      </c>
      <c r="T732" s="30" t="s">
        <v>7994</v>
      </c>
      <c r="U732" s="30" t="s">
        <v>7192</v>
      </c>
      <c r="V732" s="5" t="s">
        <v>7113</v>
      </c>
      <c r="W732" s="28"/>
      <c r="X732" s="29">
        <v>3.8</v>
      </c>
      <c r="Z732" s="29">
        <v>1016.2</v>
      </c>
      <c r="AA732" s="29">
        <v>5</v>
      </c>
      <c r="AB732" s="29">
        <v>68</v>
      </c>
      <c r="AC732" s="29">
        <v>206.5</v>
      </c>
    </row>
    <row r="733" spans="1:29">
      <c r="A733" s="13" t="s">
        <v>14498</v>
      </c>
      <c r="B733" s="4" t="s">
        <v>1725</v>
      </c>
      <c r="C733" s="12" t="s">
        <v>317</v>
      </c>
      <c r="D733" s="4" t="s">
        <v>1672</v>
      </c>
      <c r="E733" s="4" t="s">
        <v>1726</v>
      </c>
      <c r="F733" s="4" t="s">
        <v>5222</v>
      </c>
      <c r="G733" s="4" t="s">
        <v>874</v>
      </c>
      <c r="H733" s="4" t="s">
        <v>1500</v>
      </c>
      <c r="I733" s="5" t="s">
        <v>42448</v>
      </c>
      <c r="J733" s="5" t="s">
        <v>278</v>
      </c>
      <c r="K733" s="5" t="s">
        <v>2573</v>
      </c>
      <c r="L733" s="5" t="s">
        <v>3104</v>
      </c>
      <c r="M733" s="5" t="s">
        <v>10073</v>
      </c>
      <c r="N733" s="5" t="s">
        <v>1856</v>
      </c>
      <c r="O733" s="5" t="s">
        <v>22918</v>
      </c>
      <c r="P733" s="5" t="s">
        <v>42449</v>
      </c>
      <c r="Q733" s="5">
        <v>6.119</v>
      </c>
      <c r="R733" s="25">
        <f t="shared" si="11"/>
        <v>6.119</v>
      </c>
      <c r="S733" s="30" t="s">
        <v>42450</v>
      </c>
      <c r="T733" s="30" t="s">
        <v>2562</v>
      </c>
      <c r="U733" s="30" t="s">
        <v>67</v>
      </c>
      <c r="V733" s="5" t="s">
        <v>325</v>
      </c>
      <c r="W733" s="28"/>
      <c r="X733" s="29">
        <v>2.9</v>
      </c>
      <c r="Z733" s="29">
        <v>1016.3</v>
      </c>
      <c r="AA733" s="29">
        <v>6.2</v>
      </c>
      <c r="AB733" s="29">
        <v>64</v>
      </c>
      <c r="AC733" s="29">
        <v>199.7</v>
      </c>
    </row>
    <row r="734" spans="1:29">
      <c r="A734" s="13" t="s">
        <v>14503</v>
      </c>
      <c r="B734" s="4" t="s">
        <v>1641</v>
      </c>
      <c r="C734" s="12" t="s">
        <v>317</v>
      </c>
      <c r="D734" s="4" t="s">
        <v>586</v>
      </c>
      <c r="E734" s="4" t="s">
        <v>1383</v>
      </c>
      <c r="F734" s="4" t="s">
        <v>7057</v>
      </c>
      <c r="G734" s="4" t="s">
        <v>1459</v>
      </c>
      <c r="H734" s="4" t="s">
        <v>144</v>
      </c>
      <c r="I734" s="5" t="s">
        <v>42451</v>
      </c>
      <c r="J734" s="5" t="s">
        <v>278</v>
      </c>
      <c r="K734" s="5" t="s">
        <v>1094</v>
      </c>
      <c r="L734" s="5" t="s">
        <v>13671</v>
      </c>
      <c r="M734" s="5" t="s">
        <v>26795</v>
      </c>
      <c r="N734" s="5" t="s">
        <v>4172</v>
      </c>
      <c r="O734" s="5" t="s">
        <v>9475</v>
      </c>
      <c r="P734" s="5" t="s">
        <v>20794</v>
      </c>
      <c r="Q734" s="5">
        <v>5.569</v>
      </c>
      <c r="R734" s="25">
        <f t="shared" si="11"/>
        <v>5.569</v>
      </c>
      <c r="S734" s="30" t="s">
        <v>18172</v>
      </c>
      <c r="T734" s="30" t="s">
        <v>237</v>
      </c>
      <c r="U734" s="30" t="s">
        <v>4097</v>
      </c>
      <c r="V734" s="5" t="s">
        <v>652</v>
      </c>
      <c r="W734" s="28"/>
      <c r="X734" s="29">
        <v>2.6</v>
      </c>
      <c r="Z734" s="29">
        <v>1015.8</v>
      </c>
      <c r="AA734" s="29">
        <v>8.3</v>
      </c>
      <c r="AB734" s="29">
        <v>58</v>
      </c>
      <c r="AC734" s="29">
        <v>202.7</v>
      </c>
    </row>
    <row r="735" spans="1:29">
      <c r="A735" s="13" t="s">
        <v>14507</v>
      </c>
      <c r="B735" s="4" t="s">
        <v>177</v>
      </c>
      <c r="C735" s="12" t="s">
        <v>68</v>
      </c>
      <c r="D735" s="4" t="s">
        <v>5175</v>
      </c>
      <c r="E735" s="4" t="s">
        <v>1433</v>
      </c>
      <c r="F735" s="4" t="s">
        <v>704</v>
      </c>
      <c r="G735" s="4" t="s">
        <v>874</v>
      </c>
      <c r="H735" s="4" t="s">
        <v>159</v>
      </c>
      <c r="I735" s="5" t="s">
        <v>42452</v>
      </c>
      <c r="J735" s="5" t="s">
        <v>278</v>
      </c>
      <c r="K735" s="5" t="s">
        <v>215</v>
      </c>
      <c r="L735" s="5" t="s">
        <v>527</v>
      </c>
      <c r="M735" s="5" t="s">
        <v>34289</v>
      </c>
      <c r="N735" s="5" t="s">
        <v>2058</v>
      </c>
      <c r="O735" s="5" t="s">
        <v>41017</v>
      </c>
      <c r="P735" s="5" t="s">
        <v>7577</v>
      </c>
      <c r="Q735" s="5">
        <v>3.882</v>
      </c>
      <c r="R735" s="25">
        <f t="shared" si="11"/>
        <v>3.882</v>
      </c>
      <c r="S735" s="30" t="s">
        <v>27206</v>
      </c>
      <c r="T735" s="30" t="s">
        <v>2524</v>
      </c>
      <c r="U735" s="30" t="s">
        <v>3629</v>
      </c>
      <c r="V735" s="5" t="s">
        <v>6205</v>
      </c>
      <c r="W735" s="28"/>
      <c r="X735" s="29">
        <v>2.1</v>
      </c>
      <c r="Z735" s="29">
        <v>1014.9</v>
      </c>
      <c r="AA735" s="29">
        <v>10.1</v>
      </c>
      <c r="AB735" s="29">
        <v>51</v>
      </c>
      <c r="AC735" s="29">
        <v>208.6</v>
      </c>
    </row>
    <row r="736" spans="1:29">
      <c r="A736" s="13" t="s">
        <v>14513</v>
      </c>
      <c r="B736" s="4" t="s">
        <v>1243</v>
      </c>
      <c r="C736" s="12" t="s">
        <v>160</v>
      </c>
      <c r="D736" s="4" t="s">
        <v>144</v>
      </c>
      <c r="E736" s="4" t="s">
        <v>158</v>
      </c>
      <c r="F736" s="4" t="s">
        <v>7360</v>
      </c>
      <c r="G736" s="4" t="s">
        <v>115</v>
      </c>
      <c r="H736" s="4" t="s">
        <v>1346</v>
      </c>
      <c r="I736" s="5" t="s">
        <v>42453</v>
      </c>
      <c r="J736" s="5" t="s">
        <v>278</v>
      </c>
      <c r="K736" s="5" t="s">
        <v>43</v>
      </c>
      <c r="L736" s="5" t="s">
        <v>6851</v>
      </c>
      <c r="M736" s="5" t="s">
        <v>39553</v>
      </c>
      <c r="N736" s="5" t="s">
        <v>2124</v>
      </c>
      <c r="O736" s="5" t="s">
        <v>6965</v>
      </c>
      <c r="P736" s="5" t="s">
        <v>27714</v>
      </c>
      <c r="Q736" s="5">
        <v>2.462</v>
      </c>
      <c r="R736" s="25">
        <f t="shared" si="11"/>
        <v>2.462</v>
      </c>
      <c r="S736" s="30" t="s">
        <v>42454</v>
      </c>
      <c r="T736" s="30" t="s">
        <v>2715</v>
      </c>
      <c r="U736" s="30" t="s">
        <v>1568</v>
      </c>
      <c r="V736" s="5" t="s">
        <v>8205</v>
      </c>
      <c r="W736" s="28"/>
      <c r="X736" s="29">
        <v>1.9</v>
      </c>
      <c r="Z736" s="29">
        <v>1013.8</v>
      </c>
      <c r="AA736" s="29">
        <v>11.6</v>
      </c>
      <c r="AB736" s="29">
        <v>45</v>
      </c>
      <c r="AC736" s="29">
        <v>203.8</v>
      </c>
    </row>
    <row r="737" spans="1:29">
      <c r="A737" s="13" t="s">
        <v>14518</v>
      </c>
      <c r="B737" s="4" t="s">
        <v>1549</v>
      </c>
      <c r="C737" s="12" t="s">
        <v>68</v>
      </c>
      <c r="D737" s="4" t="s">
        <v>954</v>
      </c>
      <c r="E737" s="4" t="s">
        <v>129</v>
      </c>
      <c r="F737" s="4" t="s">
        <v>3922</v>
      </c>
      <c r="G737" s="4" t="s">
        <v>31</v>
      </c>
      <c r="H737" s="4" t="s">
        <v>1747</v>
      </c>
      <c r="I737" s="5" t="s">
        <v>42455</v>
      </c>
      <c r="J737" s="5" t="s">
        <v>278</v>
      </c>
      <c r="K737" s="5" t="s">
        <v>515</v>
      </c>
      <c r="L737" s="5" t="s">
        <v>8187</v>
      </c>
      <c r="M737" s="5" t="s">
        <v>39718</v>
      </c>
      <c r="N737" s="5" t="s">
        <v>132</v>
      </c>
      <c r="O737" s="5" t="s">
        <v>5840</v>
      </c>
      <c r="P737" s="5" t="s">
        <v>42456</v>
      </c>
      <c r="Q737" s="5">
        <v>1.667</v>
      </c>
      <c r="R737" s="25">
        <f t="shared" si="11"/>
        <v>1.667</v>
      </c>
      <c r="S737" s="30" t="s">
        <v>39838</v>
      </c>
      <c r="T737" s="30" t="s">
        <v>3938</v>
      </c>
      <c r="U737" s="30" t="s">
        <v>593</v>
      </c>
      <c r="V737" s="5" t="s">
        <v>1617</v>
      </c>
      <c r="W737" s="28"/>
      <c r="X737" s="29">
        <v>2</v>
      </c>
      <c r="Z737" s="29">
        <v>1013.1</v>
      </c>
      <c r="AA737" s="29">
        <v>12.6</v>
      </c>
      <c r="AB737" s="29">
        <v>43</v>
      </c>
      <c r="AC737" s="29">
        <v>209.1</v>
      </c>
    </row>
    <row r="738" spans="1:29">
      <c r="A738" s="13" t="s">
        <v>14524</v>
      </c>
      <c r="B738" s="4" t="s">
        <v>206</v>
      </c>
      <c r="C738" s="12" t="s">
        <v>68</v>
      </c>
      <c r="D738" s="4" t="s">
        <v>129</v>
      </c>
      <c r="E738" s="4" t="s">
        <v>207</v>
      </c>
      <c r="F738" s="4" t="s">
        <v>1865</v>
      </c>
      <c r="G738" s="4" t="s">
        <v>31</v>
      </c>
      <c r="H738" s="4" t="s">
        <v>519</v>
      </c>
      <c r="I738" s="5" t="s">
        <v>42457</v>
      </c>
      <c r="J738" s="5" t="s">
        <v>278</v>
      </c>
      <c r="K738" s="5" t="s">
        <v>151</v>
      </c>
      <c r="L738" s="5" t="s">
        <v>10817</v>
      </c>
      <c r="M738" s="5" t="s">
        <v>18581</v>
      </c>
      <c r="N738" s="5" t="s">
        <v>3094</v>
      </c>
      <c r="O738" s="5" t="s">
        <v>42458</v>
      </c>
      <c r="P738" s="5" t="s">
        <v>42459</v>
      </c>
      <c r="Q738" s="5">
        <v>1.238</v>
      </c>
      <c r="R738" s="25">
        <f t="shared" si="11"/>
        <v>1.238</v>
      </c>
      <c r="S738" s="30" t="s">
        <v>37793</v>
      </c>
      <c r="T738" s="30" t="s">
        <v>6246</v>
      </c>
      <c r="U738" s="30" t="s">
        <v>84</v>
      </c>
      <c r="V738" s="5" t="s">
        <v>9454</v>
      </c>
      <c r="W738" s="28"/>
      <c r="X738" s="29">
        <v>1.9</v>
      </c>
      <c r="Z738" s="29">
        <v>1012.8</v>
      </c>
      <c r="AA738" s="29">
        <v>12.9</v>
      </c>
      <c r="AB738" s="29">
        <v>39</v>
      </c>
      <c r="AC738" s="29">
        <v>209.5</v>
      </c>
    </row>
    <row r="739" spans="1:29">
      <c r="A739" s="13" t="s">
        <v>14528</v>
      </c>
      <c r="B739" s="4" t="s">
        <v>316</v>
      </c>
      <c r="C739" s="12" t="s">
        <v>68</v>
      </c>
      <c r="D739" s="4" t="s">
        <v>28</v>
      </c>
      <c r="E739" s="4" t="s">
        <v>116</v>
      </c>
      <c r="F739" s="4" t="s">
        <v>3824</v>
      </c>
      <c r="G739" s="4" t="s">
        <v>31</v>
      </c>
      <c r="H739" s="4" t="s">
        <v>599</v>
      </c>
      <c r="I739" s="5" t="s">
        <v>42460</v>
      </c>
      <c r="J739" s="5" t="s">
        <v>278</v>
      </c>
      <c r="K739" s="5" t="s">
        <v>1939</v>
      </c>
      <c r="L739" s="5" t="s">
        <v>4077</v>
      </c>
      <c r="M739" s="5" t="s">
        <v>5116</v>
      </c>
      <c r="N739" s="5" t="s">
        <v>1795</v>
      </c>
      <c r="O739" s="5" t="s">
        <v>42461</v>
      </c>
      <c r="P739" s="5" t="s">
        <v>17704</v>
      </c>
      <c r="Q739" s="5">
        <v>1.018</v>
      </c>
      <c r="R739" s="25">
        <f t="shared" si="11"/>
        <v>1.018</v>
      </c>
      <c r="S739" s="30" t="s">
        <v>29533</v>
      </c>
      <c r="T739" s="30" t="s">
        <v>6856</v>
      </c>
      <c r="U739" s="30" t="s">
        <v>3129</v>
      </c>
      <c r="V739" s="5" t="s">
        <v>6526</v>
      </c>
      <c r="W739" s="28"/>
      <c r="X739" s="29">
        <v>2.1</v>
      </c>
      <c r="Z739" s="29">
        <v>1012.7</v>
      </c>
      <c r="AA739" s="29">
        <v>12.7</v>
      </c>
      <c r="AB739" s="29">
        <v>38</v>
      </c>
      <c r="AC739" s="29">
        <v>206.9</v>
      </c>
    </row>
    <row r="740" spans="1:29">
      <c r="A740" s="13" t="s">
        <v>14532</v>
      </c>
      <c r="B740" s="4" t="s">
        <v>299</v>
      </c>
      <c r="C740" s="12" t="s">
        <v>317</v>
      </c>
      <c r="D740" s="4" t="s">
        <v>80</v>
      </c>
      <c r="E740" s="4" t="s">
        <v>130</v>
      </c>
      <c r="F740" s="4" t="s">
        <v>4012</v>
      </c>
      <c r="G740" s="4" t="s">
        <v>874</v>
      </c>
      <c r="H740" s="4" t="s">
        <v>5175</v>
      </c>
      <c r="I740" s="5" t="s">
        <v>36970</v>
      </c>
      <c r="J740" s="5" t="s">
        <v>278</v>
      </c>
      <c r="K740" s="5" t="s">
        <v>310</v>
      </c>
      <c r="L740" s="5" t="s">
        <v>4808</v>
      </c>
      <c r="M740" s="5" t="s">
        <v>29636</v>
      </c>
      <c r="N740" s="5" t="s">
        <v>1465</v>
      </c>
      <c r="O740" s="5" t="s">
        <v>3242</v>
      </c>
      <c r="P740" s="5" t="s">
        <v>42462</v>
      </c>
      <c r="Q740" s="5">
        <v>0.902</v>
      </c>
      <c r="R740" s="25">
        <f t="shared" si="11"/>
        <v>0.902</v>
      </c>
      <c r="S740" s="30" t="s">
        <v>4350</v>
      </c>
      <c r="T740" s="30" t="s">
        <v>6373</v>
      </c>
      <c r="U740" s="30" t="s">
        <v>3204</v>
      </c>
      <c r="V740" s="5" t="s">
        <v>6621</v>
      </c>
      <c r="W740" s="28"/>
      <c r="X740" s="29">
        <v>1.6</v>
      </c>
      <c r="Z740" s="29">
        <v>1012.9</v>
      </c>
      <c r="AA740" s="29">
        <v>12</v>
      </c>
      <c r="AB740" s="29">
        <v>40</v>
      </c>
      <c r="AC740" s="29">
        <v>178.4</v>
      </c>
    </row>
    <row r="741" spans="1:29">
      <c r="A741" s="13" t="s">
        <v>14537</v>
      </c>
      <c r="B741" s="4" t="s">
        <v>238</v>
      </c>
      <c r="C741" s="12" t="s">
        <v>317</v>
      </c>
      <c r="D741" s="4" t="s">
        <v>722</v>
      </c>
      <c r="E741" s="4" t="s">
        <v>83</v>
      </c>
      <c r="F741" s="4" t="s">
        <v>5335</v>
      </c>
      <c r="G741" s="4" t="s">
        <v>1737</v>
      </c>
      <c r="H741" s="4" t="s">
        <v>1307</v>
      </c>
      <c r="I741" s="5" t="s">
        <v>42463</v>
      </c>
      <c r="J741" s="5" t="s">
        <v>278</v>
      </c>
      <c r="K741" s="5" t="s">
        <v>185</v>
      </c>
      <c r="L741" s="5" t="s">
        <v>327</v>
      </c>
      <c r="M741" s="5" t="s">
        <v>8876</v>
      </c>
      <c r="N741" s="5" t="s">
        <v>1159</v>
      </c>
      <c r="O741" s="5" t="s">
        <v>20477</v>
      </c>
      <c r="P741" s="5" t="s">
        <v>11495</v>
      </c>
      <c r="Q741" s="5">
        <v>0.87</v>
      </c>
      <c r="R741" s="25">
        <f t="shared" si="11"/>
        <v>0.87</v>
      </c>
      <c r="S741" s="30" t="s">
        <v>19543</v>
      </c>
      <c r="T741" s="30" t="s">
        <v>6531</v>
      </c>
      <c r="U741" s="30" t="s">
        <v>5327</v>
      </c>
      <c r="V741" s="5" t="s">
        <v>1968</v>
      </c>
      <c r="W741" s="28"/>
      <c r="X741" s="29">
        <v>1.4</v>
      </c>
      <c r="Z741" s="29">
        <v>1013.4</v>
      </c>
      <c r="AA741" s="29">
        <v>11.1</v>
      </c>
      <c r="AB741" s="29">
        <v>42</v>
      </c>
      <c r="AC741" s="29">
        <v>175.3</v>
      </c>
    </row>
    <row r="742" spans="1:29">
      <c r="A742" s="13" t="s">
        <v>14542</v>
      </c>
      <c r="B742" s="4" t="s">
        <v>299</v>
      </c>
      <c r="C742" s="12" t="s">
        <v>317</v>
      </c>
      <c r="D742" s="4" t="s">
        <v>80</v>
      </c>
      <c r="E742" s="4" t="s">
        <v>130</v>
      </c>
      <c r="F742" s="4" t="s">
        <v>1040</v>
      </c>
      <c r="G742" s="4" t="s">
        <v>50</v>
      </c>
      <c r="H742" s="4" t="s">
        <v>189</v>
      </c>
      <c r="I742" s="5" t="s">
        <v>42464</v>
      </c>
      <c r="J742" s="5" t="s">
        <v>278</v>
      </c>
      <c r="K742" s="5" t="s">
        <v>1939</v>
      </c>
      <c r="L742" s="5" t="s">
        <v>1818</v>
      </c>
      <c r="M742" s="5" t="s">
        <v>19497</v>
      </c>
      <c r="N742" s="5" t="s">
        <v>2161</v>
      </c>
      <c r="O742" s="5" t="s">
        <v>42465</v>
      </c>
      <c r="P742" s="5" t="s">
        <v>25446</v>
      </c>
      <c r="Q742" s="5">
        <v>1.387</v>
      </c>
      <c r="R742" s="25">
        <f t="shared" si="11"/>
        <v>1.387</v>
      </c>
      <c r="S742" s="30" t="s">
        <v>29143</v>
      </c>
      <c r="T742" s="30" t="s">
        <v>3735</v>
      </c>
      <c r="U742" s="30" t="s">
        <v>3817</v>
      </c>
      <c r="V742" s="5" t="s">
        <v>3290</v>
      </c>
      <c r="W742" s="28"/>
      <c r="X742" s="29">
        <v>2</v>
      </c>
      <c r="Z742" s="29">
        <v>1013.9</v>
      </c>
      <c r="AA742" s="29">
        <v>10.3</v>
      </c>
      <c r="AB742" s="29">
        <v>46</v>
      </c>
      <c r="AC742" s="29">
        <v>177.3</v>
      </c>
    </row>
    <row r="743" spans="1:29">
      <c r="A743" s="13" t="s">
        <v>14547</v>
      </c>
      <c r="B743" s="4" t="s">
        <v>47</v>
      </c>
      <c r="C743" s="12" t="s">
        <v>317</v>
      </c>
      <c r="D743" s="4" t="s">
        <v>299</v>
      </c>
      <c r="E743" s="4" t="s">
        <v>222</v>
      </c>
      <c r="F743" s="4" t="s">
        <v>4988</v>
      </c>
      <c r="G743" s="4" t="s">
        <v>1737</v>
      </c>
      <c r="H743" s="4" t="s">
        <v>255</v>
      </c>
      <c r="I743" s="5" t="s">
        <v>42466</v>
      </c>
      <c r="J743" s="5" t="s">
        <v>278</v>
      </c>
      <c r="K743" s="5" t="s">
        <v>59</v>
      </c>
      <c r="L743" s="5" t="s">
        <v>6665</v>
      </c>
      <c r="M743" s="5" t="s">
        <v>36657</v>
      </c>
      <c r="N743" s="5" t="s">
        <v>717</v>
      </c>
      <c r="O743" s="5" t="s">
        <v>24884</v>
      </c>
      <c r="P743" s="5" t="s">
        <v>39386</v>
      </c>
      <c r="Q743" s="5">
        <v>2.953</v>
      </c>
      <c r="R743" s="25">
        <f t="shared" si="11"/>
        <v>2.953</v>
      </c>
      <c r="S743" s="30" t="s">
        <v>10328</v>
      </c>
      <c r="T743" s="30" t="s">
        <v>5522</v>
      </c>
      <c r="U743" s="30" t="s">
        <v>1570</v>
      </c>
      <c r="V743" s="5" t="s">
        <v>1120</v>
      </c>
      <c r="W743" s="28"/>
      <c r="X743" s="29">
        <v>2.2</v>
      </c>
      <c r="Z743" s="29">
        <v>1014.4</v>
      </c>
      <c r="AA743" s="29">
        <v>9.7</v>
      </c>
      <c r="AB743" s="29">
        <v>50</v>
      </c>
      <c r="AC743" s="29">
        <v>178.3</v>
      </c>
    </row>
    <row r="744" spans="1:29">
      <c r="A744" s="13" t="s">
        <v>14551</v>
      </c>
      <c r="B744" s="4" t="s">
        <v>131</v>
      </c>
      <c r="C744" s="12" t="s">
        <v>317</v>
      </c>
      <c r="D744" s="4" t="s">
        <v>30</v>
      </c>
      <c r="E744" s="4" t="s">
        <v>238</v>
      </c>
      <c r="F744" s="4" t="s">
        <v>1968</v>
      </c>
      <c r="G744" s="4" t="s">
        <v>1459</v>
      </c>
      <c r="H744" s="4" t="s">
        <v>175</v>
      </c>
      <c r="I744" s="5" t="s">
        <v>42467</v>
      </c>
      <c r="J744" s="5" t="s">
        <v>278</v>
      </c>
      <c r="K744" s="5" t="s">
        <v>108</v>
      </c>
      <c r="L744" s="5" t="s">
        <v>6629</v>
      </c>
      <c r="M744" s="5" t="s">
        <v>25340</v>
      </c>
      <c r="N744" s="5" t="s">
        <v>4840</v>
      </c>
      <c r="O744" s="5" t="s">
        <v>39124</v>
      </c>
      <c r="P744" s="5" t="s">
        <v>14550</v>
      </c>
      <c r="Q744" s="5">
        <v>3.614</v>
      </c>
      <c r="R744" s="25">
        <f t="shared" si="11"/>
        <v>3.614</v>
      </c>
      <c r="S744" s="30" t="s">
        <v>21147</v>
      </c>
      <c r="T744" s="30" t="s">
        <v>6982</v>
      </c>
      <c r="U744" s="30" t="s">
        <v>6876</v>
      </c>
      <c r="V744" s="5" t="s">
        <v>323</v>
      </c>
      <c r="W744" s="28"/>
      <c r="X744" s="29">
        <v>2.2</v>
      </c>
      <c r="Z744" s="29">
        <v>1014.8</v>
      </c>
      <c r="AA744" s="29">
        <v>9.2</v>
      </c>
      <c r="AB744" s="29">
        <v>50</v>
      </c>
      <c r="AC744" s="29">
        <v>175.6</v>
      </c>
    </row>
    <row r="745" spans="1:29">
      <c r="A745" s="13" t="s">
        <v>14556</v>
      </c>
      <c r="B745" s="4" t="s">
        <v>255</v>
      </c>
      <c r="C745" s="12" t="s">
        <v>317</v>
      </c>
      <c r="D745" s="4" t="s">
        <v>1500</v>
      </c>
      <c r="E745" s="4" t="s">
        <v>65</v>
      </c>
      <c r="F745" s="4" t="s">
        <v>218</v>
      </c>
      <c r="G745" s="4" t="s">
        <v>1459</v>
      </c>
      <c r="H745" s="4" t="s">
        <v>1433</v>
      </c>
      <c r="I745" s="5" t="s">
        <v>42468</v>
      </c>
      <c r="J745" s="5" t="s">
        <v>278</v>
      </c>
      <c r="K745" s="5" t="s">
        <v>512</v>
      </c>
      <c r="L745" s="5" t="s">
        <v>8657</v>
      </c>
      <c r="M745" s="5" t="s">
        <v>18171</v>
      </c>
      <c r="N745" s="5" t="s">
        <v>5669</v>
      </c>
      <c r="O745" s="5" t="s">
        <v>20061</v>
      </c>
      <c r="P745" s="5" t="s">
        <v>6728</v>
      </c>
      <c r="Q745" s="5">
        <v>4.977</v>
      </c>
      <c r="R745" s="25">
        <f t="shared" si="11"/>
        <v>4.977</v>
      </c>
      <c r="S745" s="30" t="s">
        <v>8741</v>
      </c>
      <c r="T745" s="30" t="s">
        <v>2854</v>
      </c>
      <c r="U745" s="30" t="s">
        <v>2778</v>
      </c>
      <c r="V745" s="5" t="s">
        <v>5143</v>
      </c>
      <c r="W745" s="28"/>
      <c r="X745" s="29">
        <v>2.8</v>
      </c>
      <c r="Z745" s="29">
        <v>1015</v>
      </c>
      <c r="AA745" s="29">
        <v>8.5</v>
      </c>
      <c r="AB745" s="29">
        <v>53</v>
      </c>
      <c r="AC745" s="29">
        <v>194.9</v>
      </c>
    </row>
    <row r="746" spans="1:29">
      <c r="A746" s="13" t="s">
        <v>14561</v>
      </c>
      <c r="B746" s="4" t="s">
        <v>638</v>
      </c>
      <c r="C746" s="12" t="s">
        <v>317</v>
      </c>
      <c r="D746" s="4" t="s">
        <v>175</v>
      </c>
      <c r="E746" s="4" t="s">
        <v>968</v>
      </c>
      <c r="F746" s="4" t="s">
        <v>650</v>
      </c>
      <c r="G746" s="4" t="s">
        <v>1737</v>
      </c>
      <c r="H746" s="4" t="s">
        <v>600</v>
      </c>
      <c r="I746" s="5" t="s">
        <v>42469</v>
      </c>
      <c r="J746" s="5" t="s">
        <v>278</v>
      </c>
      <c r="K746" s="5" t="s">
        <v>974</v>
      </c>
      <c r="L746" s="5" t="s">
        <v>12609</v>
      </c>
      <c r="M746" s="5" t="s">
        <v>33434</v>
      </c>
      <c r="N746" s="5" t="s">
        <v>5669</v>
      </c>
      <c r="O746" s="5" t="s">
        <v>42470</v>
      </c>
      <c r="P746" s="5" t="s">
        <v>42471</v>
      </c>
      <c r="Q746" s="5">
        <v>5.777</v>
      </c>
      <c r="R746" s="25">
        <f t="shared" si="11"/>
        <v>5.777</v>
      </c>
      <c r="S746" s="30" t="s">
        <v>21146</v>
      </c>
      <c r="T746" s="30" t="s">
        <v>5331</v>
      </c>
      <c r="U746" s="30" t="s">
        <v>3109</v>
      </c>
      <c r="V746" s="5" t="s">
        <v>1978</v>
      </c>
      <c r="W746" s="28"/>
      <c r="X746" s="29">
        <v>3.1</v>
      </c>
      <c r="Z746" s="29">
        <v>1015</v>
      </c>
      <c r="AA746" s="29">
        <v>7.9</v>
      </c>
      <c r="AB746" s="29">
        <v>56</v>
      </c>
      <c r="AC746" s="29">
        <v>191.1</v>
      </c>
    </row>
    <row r="747" spans="1:29">
      <c r="A747" s="13" t="s">
        <v>14566</v>
      </c>
      <c r="B747" s="4" t="s">
        <v>653</v>
      </c>
      <c r="C747" s="12" t="s">
        <v>317</v>
      </c>
      <c r="D747" s="4" t="s">
        <v>159</v>
      </c>
      <c r="E747" s="4" t="s">
        <v>2687</v>
      </c>
      <c r="F747" s="4" t="s">
        <v>1377</v>
      </c>
      <c r="G747" s="4" t="s">
        <v>1459</v>
      </c>
      <c r="H747" s="4" t="s">
        <v>1433</v>
      </c>
      <c r="I747" s="5" t="s">
        <v>42472</v>
      </c>
      <c r="J747" s="5" t="s">
        <v>278</v>
      </c>
      <c r="K747" s="5" t="s">
        <v>1658</v>
      </c>
      <c r="L747" s="5" t="s">
        <v>11672</v>
      </c>
      <c r="M747" s="5" t="s">
        <v>7167</v>
      </c>
      <c r="N747" s="5" t="s">
        <v>154</v>
      </c>
      <c r="O747" s="5" t="s">
        <v>42473</v>
      </c>
      <c r="P747" s="5" t="s">
        <v>38927</v>
      </c>
      <c r="Q747" s="5">
        <v>4.44</v>
      </c>
      <c r="R747" s="25">
        <f t="shared" si="11"/>
        <v>4.44</v>
      </c>
      <c r="S747" s="30" t="s">
        <v>42474</v>
      </c>
      <c r="T747" s="30" t="s">
        <v>5880</v>
      </c>
      <c r="U747" s="30" t="s">
        <v>903</v>
      </c>
      <c r="V747" s="5" t="s">
        <v>4808</v>
      </c>
      <c r="W747" s="28"/>
      <c r="X747" s="29" t="s">
        <v>269</v>
      </c>
      <c r="Z747" s="29">
        <v>1014.8</v>
      </c>
      <c r="AA747" s="29">
        <v>7.7</v>
      </c>
      <c r="AB747" s="29">
        <v>56</v>
      </c>
      <c r="AC747" s="29" t="s">
        <v>269</v>
      </c>
    </row>
    <row r="748" spans="1:29">
      <c r="A748" s="13" t="s">
        <v>14573</v>
      </c>
      <c r="B748" s="4" t="s">
        <v>653</v>
      </c>
      <c r="C748" s="12" t="s">
        <v>317</v>
      </c>
      <c r="D748" s="4" t="s">
        <v>1383</v>
      </c>
      <c r="E748" s="4" t="s">
        <v>2687</v>
      </c>
      <c r="F748" s="4" t="s">
        <v>3071</v>
      </c>
      <c r="G748" s="4" t="s">
        <v>115</v>
      </c>
      <c r="H748" s="4" t="s">
        <v>2298</v>
      </c>
      <c r="I748" s="5" t="s">
        <v>42475</v>
      </c>
      <c r="J748" s="5" t="s">
        <v>278</v>
      </c>
      <c r="K748" s="5" t="s">
        <v>974</v>
      </c>
      <c r="L748" s="5" t="s">
        <v>1895</v>
      </c>
      <c r="M748" s="5" t="s">
        <v>7159</v>
      </c>
      <c r="N748" s="5" t="s">
        <v>4540</v>
      </c>
      <c r="O748" s="5" t="s">
        <v>32612</v>
      </c>
      <c r="P748" s="5" t="s">
        <v>9951</v>
      </c>
      <c r="Q748" s="5">
        <v>3.257</v>
      </c>
      <c r="R748" s="25">
        <f t="shared" si="11"/>
        <v>3.257</v>
      </c>
      <c r="S748" s="30" t="s">
        <v>29423</v>
      </c>
      <c r="T748" s="30" t="s">
        <v>1302</v>
      </c>
      <c r="U748" s="30" t="s">
        <v>3779</v>
      </c>
      <c r="V748" s="5" t="s">
        <v>3267</v>
      </c>
      <c r="W748" s="28"/>
      <c r="X748" s="29" t="s">
        <v>269</v>
      </c>
      <c r="Z748" s="29" t="s">
        <v>269</v>
      </c>
      <c r="AA748" s="29" t="s">
        <v>269</v>
      </c>
      <c r="AB748" s="29" t="s">
        <v>269</v>
      </c>
      <c r="AC748" s="29" t="s">
        <v>269</v>
      </c>
    </row>
    <row r="749" spans="1:29">
      <c r="A749" s="13" t="s">
        <v>14578</v>
      </c>
      <c r="B749" s="4" t="s">
        <v>360</v>
      </c>
      <c r="C749" s="12" t="s">
        <v>317</v>
      </c>
      <c r="D749" s="4" t="s">
        <v>175</v>
      </c>
      <c r="E749" s="4" t="s">
        <v>284</v>
      </c>
      <c r="F749" s="4" t="s">
        <v>1301</v>
      </c>
      <c r="G749" s="4" t="s">
        <v>874</v>
      </c>
      <c r="H749" s="4" t="s">
        <v>1500</v>
      </c>
      <c r="I749" s="5" t="s">
        <v>42476</v>
      </c>
      <c r="J749" s="5" t="s">
        <v>278</v>
      </c>
      <c r="K749" s="5" t="s">
        <v>5572</v>
      </c>
      <c r="L749" s="5" t="s">
        <v>1768</v>
      </c>
      <c r="M749" s="5" t="s">
        <v>38582</v>
      </c>
      <c r="N749" s="5" t="s">
        <v>2345</v>
      </c>
      <c r="O749" s="5" t="s">
        <v>42477</v>
      </c>
      <c r="P749" s="5" t="s">
        <v>42478</v>
      </c>
      <c r="Q749" s="5">
        <v>2.86</v>
      </c>
      <c r="R749" s="25">
        <f t="shared" si="11"/>
        <v>2.86</v>
      </c>
      <c r="S749" s="30" t="s">
        <v>42479</v>
      </c>
      <c r="T749" s="30" t="s">
        <v>3735</v>
      </c>
      <c r="U749" s="30" t="s">
        <v>7796</v>
      </c>
      <c r="V749" s="5" t="s">
        <v>10397</v>
      </c>
      <c r="W749" s="28"/>
      <c r="X749" s="29">
        <v>2.8</v>
      </c>
      <c r="Z749" s="29">
        <v>1014.6</v>
      </c>
      <c r="AA749" s="29">
        <v>6.9</v>
      </c>
      <c r="AB749" s="29">
        <v>56</v>
      </c>
      <c r="AC749" s="29">
        <v>203.5</v>
      </c>
    </row>
    <row r="750" spans="1:29">
      <c r="A750" s="13" t="s">
        <v>14585</v>
      </c>
      <c r="B750" s="4" t="s">
        <v>5175</v>
      </c>
      <c r="C750" s="12" t="s">
        <v>317</v>
      </c>
      <c r="D750" s="4" t="s">
        <v>189</v>
      </c>
      <c r="E750" s="4" t="s">
        <v>1514</v>
      </c>
      <c r="F750" s="4" t="s">
        <v>8642</v>
      </c>
      <c r="G750" s="4" t="s">
        <v>874</v>
      </c>
      <c r="H750" s="4" t="s">
        <v>158</v>
      </c>
      <c r="I750" s="5" t="s">
        <v>42480</v>
      </c>
      <c r="J750" s="5" t="s">
        <v>278</v>
      </c>
      <c r="K750" s="5" t="s">
        <v>93</v>
      </c>
      <c r="L750" s="5" t="s">
        <v>4412</v>
      </c>
      <c r="M750" s="5" t="s">
        <v>42481</v>
      </c>
      <c r="N750" s="5" t="s">
        <v>2026</v>
      </c>
      <c r="O750" s="5" t="s">
        <v>25764</v>
      </c>
      <c r="P750" s="5" t="s">
        <v>13871</v>
      </c>
      <c r="Q750" s="5">
        <v>2.863</v>
      </c>
      <c r="R750" s="25">
        <f t="shared" si="11"/>
        <v>2.863</v>
      </c>
      <c r="S750" s="30" t="s">
        <v>11337</v>
      </c>
      <c r="T750" s="30" t="s">
        <v>7584</v>
      </c>
      <c r="U750" s="30" t="s">
        <v>3258</v>
      </c>
      <c r="V750" s="5" t="s">
        <v>4384</v>
      </c>
      <c r="W750" s="28"/>
      <c r="X750" s="29">
        <v>1.8</v>
      </c>
      <c r="Z750" s="29">
        <v>1014.6</v>
      </c>
      <c r="AA750" s="29">
        <v>6.3</v>
      </c>
      <c r="AB750" s="29">
        <v>59</v>
      </c>
      <c r="AC750" s="29">
        <v>198</v>
      </c>
    </row>
    <row r="751" spans="1:29">
      <c r="A751" s="13" t="s">
        <v>14591</v>
      </c>
      <c r="B751" s="4" t="s">
        <v>1243</v>
      </c>
      <c r="C751" s="12" t="s">
        <v>99</v>
      </c>
      <c r="D751" s="4" t="s">
        <v>189</v>
      </c>
      <c r="E751" s="4" t="s">
        <v>158</v>
      </c>
      <c r="F751" s="4" t="s">
        <v>5534</v>
      </c>
      <c r="G751" s="4" t="s">
        <v>874</v>
      </c>
      <c r="H751" s="4" t="s">
        <v>968</v>
      </c>
      <c r="I751" s="5" t="s">
        <v>42482</v>
      </c>
      <c r="J751" s="5" t="s">
        <v>278</v>
      </c>
      <c r="K751" s="5" t="s">
        <v>1328</v>
      </c>
      <c r="L751" s="5" t="s">
        <v>4254</v>
      </c>
      <c r="M751" s="5" t="s">
        <v>40703</v>
      </c>
      <c r="N751" s="5" t="s">
        <v>5318</v>
      </c>
      <c r="O751" s="5" t="s">
        <v>42483</v>
      </c>
      <c r="P751" s="5" t="s">
        <v>34468</v>
      </c>
      <c r="Q751" s="5">
        <v>2.845</v>
      </c>
      <c r="R751" s="25">
        <f t="shared" si="11"/>
        <v>2.845</v>
      </c>
      <c r="S751" s="30" t="s">
        <v>42484</v>
      </c>
      <c r="T751" s="30" t="s">
        <v>2854</v>
      </c>
      <c r="U751" s="30" t="s">
        <v>4171</v>
      </c>
      <c r="V751" s="5" t="s">
        <v>1798</v>
      </c>
      <c r="W751" s="28"/>
      <c r="X751" s="29">
        <v>1.2</v>
      </c>
      <c r="Z751" s="29">
        <v>1014.5</v>
      </c>
      <c r="AA751" s="29">
        <v>5.9</v>
      </c>
      <c r="AB751" s="29">
        <v>61</v>
      </c>
      <c r="AC751" s="29">
        <v>167.2</v>
      </c>
    </row>
    <row r="752" spans="1:29">
      <c r="A752" s="13" t="s">
        <v>14597</v>
      </c>
      <c r="B752" s="4" t="s">
        <v>1243</v>
      </c>
      <c r="C752" s="12" t="s">
        <v>99</v>
      </c>
      <c r="D752" s="4" t="s">
        <v>271</v>
      </c>
      <c r="E752" s="4" t="s">
        <v>158</v>
      </c>
      <c r="F752" s="4" t="s">
        <v>2312</v>
      </c>
      <c r="G752" s="4" t="s">
        <v>115</v>
      </c>
      <c r="H752" s="4" t="s">
        <v>206</v>
      </c>
      <c r="I752" s="5" t="s">
        <v>15234</v>
      </c>
      <c r="J752" s="5" t="s">
        <v>278</v>
      </c>
      <c r="K752" s="5" t="s">
        <v>1289</v>
      </c>
      <c r="L752" s="5" t="s">
        <v>62</v>
      </c>
      <c r="M752" s="5" t="s">
        <v>42485</v>
      </c>
      <c r="N752" s="5" t="s">
        <v>6069</v>
      </c>
      <c r="O752" s="5" t="s">
        <v>3280</v>
      </c>
      <c r="P752" s="5" t="s">
        <v>38918</v>
      </c>
      <c r="Q752" s="5">
        <v>2.944</v>
      </c>
      <c r="R752" s="25">
        <f t="shared" si="11"/>
        <v>2.944</v>
      </c>
      <c r="S752" s="30" t="s">
        <v>18765</v>
      </c>
      <c r="T752" s="30" t="s">
        <v>8724</v>
      </c>
      <c r="U752" s="30" t="s">
        <v>3045</v>
      </c>
      <c r="V752" s="5" t="s">
        <v>1657</v>
      </c>
      <c r="W752" s="28"/>
      <c r="X752" s="29">
        <v>1.9</v>
      </c>
      <c r="Z752" s="29">
        <v>1014.6</v>
      </c>
      <c r="AA752" s="29">
        <v>5.4</v>
      </c>
      <c r="AB752" s="29">
        <v>63</v>
      </c>
      <c r="AC752" s="29">
        <v>172.9</v>
      </c>
    </row>
    <row r="753" spans="1:29">
      <c r="A753" s="13" t="s">
        <v>14604</v>
      </c>
      <c r="B753" s="4" t="s">
        <v>638</v>
      </c>
      <c r="C753" s="12" t="s">
        <v>99</v>
      </c>
      <c r="D753" s="4" t="s">
        <v>189</v>
      </c>
      <c r="E753" s="4" t="s">
        <v>968</v>
      </c>
      <c r="F753" s="4" t="s">
        <v>7791</v>
      </c>
      <c r="G753" s="4" t="s">
        <v>115</v>
      </c>
      <c r="H753" s="4" t="s">
        <v>954</v>
      </c>
      <c r="I753" s="5" t="s">
        <v>42486</v>
      </c>
      <c r="J753" s="5" t="s">
        <v>278</v>
      </c>
      <c r="K753" s="5" t="s">
        <v>76</v>
      </c>
      <c r="L753" s="5" t="s">
        <v>1934</v>
      </c>
      <c r="M753" s="5" t="s">
        <v>30784</v>
      </c>
      <c r="N753" s="5" t="s">
        <v>2124</v>
      </c>
      <c r="O753" s="5" t="s">
        <v>26202</v>
      </c>
      <c r="P753" s="5" t="s">
        <v>9433</v>
      </c>
      <c r="Q753" s="5">
        <v>2.611</v>
      </c>
      <c r="R753" s="25">
        <f t="shared" si="11"/>
        <v>2.611</v>
      </c>
      <c r="S753" s="30" t="s">
        <v>7638</v>
      </c>
      <c r="T753" s="30" t="s">
        <v>9345</v>
      </c>
      <c r="U753" s="30" t="s">
        <v>4450</v>
      </c>
      <c r="V753" s="5" t="s">
        <v>9092</v>
      </c>
      <c r="W753" s="28"/>
      <c r="X753" s="29">
        <v>1.6</v>
      </c>
      <c r="Z753" s="29">
        <v>1015</v>
      </c>
      <c r="AA753" s="29">
        <v>5.1</v>
      </c>
      <c r="AB753" s="29">
        <v>64</v>
      </c>
      <c r="AC753" s="29">
        <v>185.2</v>
      </c>
    </row>
    <row r="754" spans="1:29">
      <c r="A754" s="13" t="s">
        <v>14610</v>
      </c>
      <c r="B754" s="4" t="s">
        <v>571</v>
      </c>
      <c r="C754" s="12" t="s">
        <v>99</v>
      </c>
      <c r="D754" s="4" t="s">
        <v>189</v>
      </c>
      <c r="E754" s="4" t="s">
        <v>954</v>
      </c>
      <c r="F754" s="4" t="s">
        <v>6940</v>
      </c>
      <c r="G754" s="4" t="s">
        <v>1459</v>
      </c>
      <c r="H754" s="4" t="s">
        <v>176</v>
      </c>
      <c r="I754" s="5" t="s">
        <v>42487</v>
      </c>
      <c r="J754" s="5" t="s">
        <v>278</v>
      </c>
      <c r="K754" s="5" t="s">
        <v>76</v>
      </c>
      <c r="L754" s="5" t="s">
        <v>341</v>
      </c>
      <c r="M754" s="5" t="s">
        <v>10412</v>
      </c>
      <c r="N754" s="5" t="s">
        <v>369</v>
      </c>
      <c r="O754" s="5" t="s">
        <v>32768</v>
      </c>
      <c r="P754" s="5" t="s">
        <v>32729</v>
      </c>
      <c r="Q754" s="5">
        <v>2.368</v>
      </c>
      <c r="R754" s="25">
        <f t="shared" si="11"/>
        <v>2.368</v>
      </c>
      <c r="S754" s="30" t="s">
        <v>7072</v>
      </c>
      <c r="T754" s="30" t="s">
        <v>1811</v>
      </c>
      <c r="U754" s="30" t="s">
        <v>2419</v>
      </c>
      <c r="V754" s="5" t="s">
        <v>3824</v>
      </c>
      <c r="W754" s="28"/>
      <c r="X754" s="29">
        <v>1.2</v>
      </c>
      <c r="Z754" s="29">
        <v>1015.7</v>
      </c>
      <c r="AA754" s="29">
        <v>5</v>
      </c>
      <c r="AB754" s="29">
        <v>65</v>
      </c>
      <c r="AC754" s="29">
        <v>177.9</v>
      </c>
    </row>
    <row r="755" spans="1:29">
      <c r="A755" s="13" t="s">
        <v>14616</v>
      </c>
      <c r="B755" s="4" t="s">
        <v>571</v>
      </c>
      <c r="C755" s="12" t="s">
        <v>317</v>
      </c>
      <c r="D755" s="4" t="s">
        <v>1433</v>
      </c>
      <c r="E755" s="4" t="s">
        <v>954</v>
      </c>
      <c r="F755" s="4" t="s">
        <v>4372</v>
      </c>
      <c r="G755" s="4" t="s">
        <v>942</v>
      </c>
      <c r="H755" s="4" t="s">
        <v>176</v>
      </c>
      <c r="I755" s="5" t="s">
        <v>42488</v>
      </c>
      <c r="J755" s="5" t="s">
        <v>278</v>
      </c>
      <c r="K755" s="5" t="s">
        <v>93</v>
      </c>
      <c r="L755" s="5" t="s">
        <v>4759</v>
      </c>
      <c r="M755" s="5" t="s">
        <v>10246</v>
      </c>
      <c r="N755" s="5" t="s">
        <v>2050</v>
      </c>
      <c r="O755" s="5" t="s">
        <v>14871</v>
      </c>
      <c r="P755" s="5" t="s">
        <v>24462</v>
      </c>
      <c r="Q755" s="5">
        <v>2.189</v>
      </c>
      <c r="R755" s="25">
        <f t="shared" si="11"/>
        <v>2.189</v>
      </c>
      <c r="S755" s="30" t="s">
        <v>16263</v>
      </c>
      <c r="T755" s="30" t="s">
        <v>7526</v>
      </c>
      <c r="U755" s="30" t="s">
        <v>2502</v>
      </c>
      <c r="V755" s="5" t="s">
        <v>1775</v>
      </c>
      <c r="W755" s="28"/>
      <c r="X755" s="29">
        <v>1.4</v>
      </c>
      <c r="Z755" s="29">
        <v>1016.4</v>
      </c>
      <c r="AA755" s="29">
        <v>5.6</v>
      </c>
      <c r="AB755" s="29">
        <v>62</v>
      </c>
      <c r="AC755" s="29">
        <v>179.8</v>
      </c>
    </row>
    <row r="756" spans="1:29">
      <c r="A756" s="13" t="s">
        <v>14621</v>
      </c>
      <c r="B756" s="4" t="s">
        <v>1307</v>
      </c>
      <c r="C756" s="12" t="s">
        <v>317</v>
      </c>
      <c r="D756" s="4" t="s">
        <v>2298</v>
      </c>
      <c r="E756" s="4" t="s">
        <v>30</v>
      </c>
      <c r="F756" s="4" t="s">
        <v>14399</v>
      </c>
      <c r="G756" s="4" t="s">
        <v>942</v>
      </c>
      <c r="H756" s="4" t="s">
        <v>206</v>
      </c>
      <c r="I756" s="5" t="s">
        <v>42489</v>
      </c>
      <c r="J756" s="5" t="s">
        <v>278</v>
      </c>
      <c r="K756" s="5" t="s">
        <v>1133</v>
      </c>
      <c r="L756" s="5" t="s">
        <v>2286</v>
      </c>
      <c r="M756" s="5" t="s">
        <v>9231</v>
      </c>
      <c r="N756" s="5" t="s">
        <v>3018</v>
      </c>
      <c r="O756" s="5" t="s">
        <v>15961</v>
      </c>
      <c r="P756" s="5" t="s">
        <v>14831</v>
      </c>
      <c r="Q756" s="5">
        <v>2.228</v>
      </c>
      <c r="R756" s="25">
        <f t="shared" si="11"/>
        <v>2.228</v>
      </c>
      <c r="S756" s="30" t="s">
        <v>20646</v>
      </c>
      <c r="T756" s="30" t="s">
        <v>2735</v>
      </c>
      <c r="U756" s="30" t="s">
        <v>3071</v>
      </c>
      <c r="V756" s="5" t="s">
        <v>4472</v>
      </c>
      <c r="W756" s="28"/>
      <c r="X756" s="29">
        <v>1.5</v>
      </c>
      <c r="Z756" s="29">
        <v>1016.8</v>
      </c>
      <c r="AA756" s="29">
        <v>6.7</v>
      </c>
      <c r="AB756" s="29">
        <v>57</v>
      </c>
      <c r="AC756" s="29">
        <v>166.1</v>
      </c>
    </row>
    <row r="757" spans="1:29">
      <c r="A757" s="13" t="s">
        <v>14628</v>
      </c>
      <c r="B757" s="4" t="s">
        <v>144</v>
      </c>
      <c r="C757" s="12" t="s">
        <v>317</v>
      </c>
      <c r="D757" s="4" t="s">
        <v>1549</v>
      </c>
      <c r="E757" s="4" t="s">
        <v>316</v>
      </c>
      <c r="F757" s="4" t="s">
        <v>4759</v>
      </c>
      <c r="G757" s="4" t="s">
        <v>942</v>
      </c>
      <c r="H757" s="4" t="s">
        <v>655</v>
      </c>
      <c r="I757" s="5" t="s">
        <v>42490</v>
      </c>
      <c r="J757" s="5" t="s">
        <v>278</v>
      </c>
      <c r="K757" s="5" t="s">
        <v>486</v>
      </c>
      <c r="L757" s="5" t="s">
        <v>4224</v>
      </c>
      <c r="M757" s="5" t="s">
        <v>20493</v>
      </c>
      <c r="N757" s="5" t="s">
        <v>2099</v>
      </c>
      <c r="O757" s="5" t="s">
        <v>42491</v>
      </c>
      <c r="P757" s="5" t="s">
        <v>19230</v>
      </c>
      <c r="Q757" s="5">
        <v>2.337</v>
      </c>
      <c r="R757" s="25">
        <f t="shared" si="11"/>
        <v>2.337</v>
      </c>
      <c r="S757" s="30" t="s">
        <v>39943</v>
      </c>
      <c r="T757" s="30" t="s">
        <v>7809</v>
      </c>
      <c r="U757" s="30" t="s">
        <v>8279</v>
      </c>
      <c r="V757" s="5" t="s">
        <v>5447</v>
      </c>
      <c r="W757" s="28"/>
      <c r="X757" s="29">
        <v>1.3</v>
      </c>
      <c r="Z757" s="29">
        <v>1016.8</v>
      </c>
      <c r="AA757" s="29">
        <v>8.2</v>
      </c>
      <c r="AB757" s="29">
        <v>51</v>
      </c>
      <c r="AC757" s="29">
        <v>169.2</v>
      </c>
    </row>
    <row r="758" spans="1:29">
      <c r="A758" s="13" t="s">
        <v>14634</v>
      </c>
      <c r="B758" s="4" t="s">
        <v>1549</v>
      </c>
      <c r="C758" s="12" t="s">
        <v>68</v>
      </c>
      <c r="D758" s="4" t="s">
        <v>1500</v>
      </c>
      <c r="E758" s="4" t="s">
        <v>129</v>
      </c>
      <c r="F758" s="4" t="s">
        <v>5686</v>
      </c>
      <c r="G758" s="4" t="s">
        <v>942</v>
      </c>
      <c r="H758" s="4" t="s">
        <v>144</v>
      </c>
      <c r="I758" s="5" t="s">
        <v>42492</v>
      </c>
      <c r="J758" s="5" t="s">
        <v>269</v>
      </c>
      <c r="K758" s="5" t="s">
        <v>269</v>
      </c>
      <c r="L758" s="5" t="s">
        <v>269</v>
      </c>
      <c r="M758" s="5" t="s">
        <v>269</v>
      </c>
      <c r="N758" s="5" t="s">
        <v>269</v>
      </c>
      <c r="O758" s="5" t="s">
        <v>269</v>
      </c>
      <c r="P758" s="5" t="s">
        <v>269</v>
      </c>
      <c r="Q758" s="5" t="s">
        <v>269</v>
      </c>
      <c r="R758" s="25">
        <f t="shared" si="11"/>
        <v>0</v>
      </c>
      <c r="S758" s="30" t="s">
        <v>269</v>
      </c>
      <c r="T758" s="30" t="s">
        <v>269</v>
      </c>
      <c r="U758" s="30" t="s">
        <v>269</v>
      </c>
      <c r="V758" s="5" t="s">
        <v>269</v>
      </c>
      <c r="W758" s="28"/>
      <c r="X758" s="29">
        <v>1.3</v>
      </c>
      <c r="Z758" s="29">
        <v>1016.8</v>
      </c>
      <c r="AA758" s="29">
        <v>9.7</v>
      </c>
      <c r="AB758" s="29">
        <v>47</v>
      </c>
      <c r="AC758" s="29">
        <v>159.1</v>
      </c>
    </row>
    <row r="759" spans="1:29">
      <c r="A759" s="13" t="s">
        <v>14640</v>
      </c>
      <c r="B759" s="4" t="s">
        <v>2687</v>
      </c>
      <c r="C759" s="12" t="s">
        <v>317</v>
      </c>
      <c r="D759" s="4" t="s">
        <v>284</v>
      </c>
      <c r="E759" s="4" t="s">
        <v>112</v>
      </c>
      <c r="F759" s="4" t="s">
        <v>6507</v>
      </c>
      <c r="G759" s="4" t="s">
        <v>50</v>
      </c>
      <c r="H759" s="4" t="s">
        <v>175</v>
      </c>
      <c r="I759" s="5" t="s">
        <v>42493</v>
      </c>
      <c r="J759" s="5" t="s">
        <v>269</v>
      </c>
      <c r="K759" s="5" t="s">
        <v>269</v>
      </c>
      <c r="L759" s="5" t="s">
        <v>269</v>
      </c>
      <c r="M759" s="5" t="s">
        <v>269</v>
      </c>
      <c r="N759" s="5" t="s">
        <v>269</v>
      </c>
      <c r="O759" s="5" t="s">
        <v>269</v>
      </c>
      <c r="P759" s="5" t="s">
        <v>269</v>
      </c>
      <c r="Q759" s="5" t="s">
        <v>269</v>
      </c>
      <c r="R759" s="25">
        <f t="shared" si="11"/>
        <v>0</v>
      </c>
      <c r="S759" s="30" t="s">
        <v>269</v>
      </c>
      <c r="T759" s="30" t="s">
        <v>269</v>
      </c>
      <c r="U759" s="30" t="s">
        <v>269</v>
      </c>
      <c r="V759" s="5" t="s">
        <v>269</v>
      </c>
      <c r="W759" s="28"/>
      <c r="X759" s="29">
        <v>1</v>
      </c>
      <c r="Z759" s="29">
        <v>1015.7</v>
      </c>
      <c r="AA759" s="29">
        <v>10.5</v>
      </c>
      <c r="AB759" s="29">
        <v>47</v>
      </c>
      <c r="AC759" s="29">
        <v>120.1</v>
      </c>
    </row>
    <row r="760" spans="1:29">
      <c r="A760" s="13" t="s">
        <v>14646</v>
      </c>
      <c r="B760" s="4" t="s">
        <v>600</v>
      </c>
      <c r="C760" s="12" t="s">
        <v>68</v>
      </c>
      <c r="D760" s="4" t="s">
        <v>655</v>
      </c>
      <c r="E760" s="4" t="s">
        <v>2663</v>
      </c>
      <c r="F760" s="4" t="s">
        <v>2312</v>
      </c>
      <c r="G760" s="4" t="s">
        <v>1459</v>
      </c>
      <c r="H760" s="4" t="s">
        <v>239</v>
      </c>
      <c r="I760" s="5" t="s">
        <v>42494</v>
      </c>
      <c r="J760" s="5" t="s">
        <v>269</v>
      </c>
      <c r="K760" s="5" t="s">
        <v>269</v>
      </c>
      <c r="L760" s="5" t="s">
        <v>269</v>
      </c>
      <c r="M760" s="5" t="s">
        <v>269</v>
      </c>
      <c r="N760" s="5" t="s">
        <v>269</v>
      </c>
      <c r="O760" s="5" t="s">
        <v>269</v>
      </c>
      <c r="P760" s="5" t="s">
        <v>269</v>
      </c>
      <c r="Q760" s="5" t="s">
        <v>269</v>
      </c>
      <c r="R760" s="25">
        <f t="shared" si="11"/>
        <v>0</v>
      </c>
      <c r="S760" s="30" t="s">
        <v>269</v>
      </c>
      <c r="T760" s="30" t="s">
        <v>269</v>
      </c>
      <c r="U760" s="30" t="s">
        <v>269</v>
      </c>
      <c r="V760" s="5" t="s">
        <v>269</v>
      </c>
      <c r="W760" s="28"/>
      <c r="X760" s="29">
        <v>1.4</v>
      </c>
      <c r="Z760" s="29">
        <v>1014.7</v>
      </c>
      <c r="AA760" s="29">
        <v>11.4</v>
      </c>
      <c r="AB760" s="29">
        <v>45</v>
      </c>
      <c r="AC760" s="29">
        <v>109.7</v>
      </c>
    </row>
    <row r="761" spans="1:29">
      <c r="A761" s="13" t="s">
        <v>14652</v>
      </c>
      <c r="B761" s="4" t="s">
        <v>1549</v>
      </c>
      <c r="C761" s="12" t="s">
        <v>269</v>
      </c>
      <c r="D761" s="4" t="s">
        <v>158</v>
      </c>
      <c r="E761" s="4" t="s">
        <v>129</v>
      </c>
      <c r="F761" s="4" t="s">
        <v>269</v>
      </c>
      <c r="G761" s="4" t="s">
        <v>269</v>
      </c>
      <c r="H761" s="4" t="s">
        <v>269</v>
      </c>
      <c r="I761" s="5" t="s">
        <v>42495</v>
      </c>
      <c r="J761" s="5" t="s">
        <v>269</v>
      </c>
      <c r="K761" s="5" t="s">
        <v>269</v>
      </c>
      <c r="L761" s="5" t="s">
        <v>269</v>
      </c>
      <c r="M761" s="5" t="s">
        <v>269</v>
      </c>
      <c r="N761" s="5" t="s">
        <v>269</v>
      </c>
      <c r="O761" s="5" t="s">
        <v>269</v>
      </c>
      <c r="P761" s="5" t="s">
        <v>269</v>
      </c>
      <c r="Q761" s="5" t="s">
        <v>269</v>
      </c>
      <c r="R761" s="25">
        <f t="shared" si="11"/>
        <v>0</v>
      </c>
      <c r="S761" s="30" t="s">
        <v>269</v>
      </c>
      <c r="T761" s="30" t="s">
        <v>269</v>
      </c>
      <c r="U761" s="30" t="s">
        <v>269</v>
      </c>
      <c r="V761" s="5" t="s">
        <v>269</v>
      </c>
      <c r="W761" s="28"/>
      <c r="X761" s="29">
        <v>1.8</v>
      </c>
      <c r="Z761" s="29">
        <v>1014.1</v>
      </c>
      <c r="AA761" s="29">
        <v>12.1</v>
      </c>
      <c r="AB761" s="29">
        <v>38</v>
      </c>
      <c r="AC761" s="29">
        <v>125.9</v>
      </c>
    </row>
    <row r="762" spans="1:29">
      <c r="A762" s="13" t="s">
        <v>14658</v>
      </c>
      <c r="B762" s="4" t="s">
        <v>269</v>
      </c>
      <c r="C762" s="12" t="s">
        <v>269</v>
      </c>
      <c r="D762" s="4" t="s">
        <v>269</v>
      </c>
      <c r="E762" s="4" t="s">
        <v>269</v>
      </c>
      <c r="F762" s="4" t="s">
        <v>269</v>
      </c>
      <c r="G762" s="4" t="s">
        <v>269</v>
      </c>
      <c r="H762" s="4" t="s">
        <v>269</v>
      </c>
      <c r="I762" s="5" t="s">
        <v>269</v>
      </c>
      <c r="J762" s="5" t="s">
        <v>269</v>
      </c>
      <c r="K762" s="5" t="s">
        <v>269</v>
      </c>
      <c r="L762" s="5" t="s">
        <v>269</v>
      </c>
      <c r="M762" s="5" t="s">
        <v>269</v>
      </c>
      <c r="N762" s="5" t="s">
        <v>269</v>
      </c>
      <c r="O762" s="5" t="s">
        <v>269</v>
      </c>
      <c r="P762" s="5" t="s">
        <v>269</v>
      </c>
      <c r="Q762" s="5" t="s">
        <v>269</v>
      </c>
      <c r="R762" s="25">
        <f t="shared" si="11"/>
        <v>0</v>
      </c>
      <c r="S762" s="30" t="s">
        <v>269</v>
      </c>
      <c r="T762" s="30" t="s">
        <v>269</v>
      </c>
      <c r="U762" s="30" t="s">
        <v>269</v>
      </c>
      <c r="V762" s="5" t="s">
        <v>269</v>
      </c>
      <c r="W762" s="28"/>
      <c r="X762" s="29">
        <v>1.8</v>
      </c>
      <c r="Z762" s="29">
        <v>1013.9</v>
      </c>
      <c r="AA762" s="29">
        <v>12.7</v>
      </c>
      <c r="AB762" s="29">
        <v>37</v>
      </c>
      <c r="AC762" s="29">
        <v>116.9</v>
      </c>
    </row>
    <row r="763" spans="1:29">
      <c r="A763" s="13" t="s">
        <v>14663</v>
      </c>
      <c r="B763" s="4" t="s">
        <v>144</v>
      </c>
      <c r="C763" s="12" t="s">
        <v>317</v>
      </c>
      <c r="D763" s="4" t="s">
        <v>30</v>
      </c>
      <c r="E763" s="4" t="s">
        <v>316</v>
      </c>
      <c r="F763" s="4" t="s">
        <v>636</v>
      </c>
      <c r="G763" s="4" t="s">
        <v>874</v>
      </c>
      <c r="H763" s="4" t="s">
        <v>1758</v>
      </c>
      <c r="I763" s="5" t="s">
        <v>42496</v>
      </c>
      <c r="J763" s="5" t="s">
        <v>269</v>
      </c>
      <c r="K763" s="5" t="s">
        <v>269</v>
      </c>
      <c r="L763" s="5" t="s">
        <v>269</v>
      </c>
      <c r="M763" s="5" t="s">
        <v>269</v>
      </c>
      <c r="N763" s="5" t="s">
        <v>269</v>
      </c>
      <c r="O763" s="5" t="s">
        <v>269</v>
      </c>
      <c r="P763" s="5" t="s">
        <v>269</v>
      </c>
      <c r="Q763" s="5" t="s">
        <v>269</v>
      </c>
      <c r="R763" s="25">
        <f t="shared" si="11"/>
        <v>0</v>
      </c>
      <c r="S763" s="30" t="s">
        <v>269</v>
      </c>
      <c r="T763" s="30" t="s">
        <v>269</v>
      </c>
      <c r="U763" s="30" t="s">
        <v>269</v>
      </c>
      <c r="V763" s="5" t="s">
        <v>269</v>
      </c>
      <c r="W763" s="28"/>
      <c r="X763" s="29">
        <v>1.9</v>
      </c>
      <c r="Z763" s="29">
        <v>1014.1</v>
      </c>
      <c r="AA763" s="29">
        <v>11.9</v>
      </c>
      <c r="AB763" s="29">
        <v>45</v>
      </c>
      <c r="AC763" s="29">
        <v>89</v>
      </c>
    </row>
    <row r="764" spans="1:29">
      <c r="A764" s="13" t="s">
        <v>14669</v>
      </c>
      <c r="B764" s="4" t="s">
        <v>1307</v>
      </c>
      <c r="C764" s="12" t="s">
        <v>317</v>
      </c>
      <c r="D764" s="4" t="s">
        <v>114</v>
      </c>
      <c r="E764" s="4" t="s">
        <v>30</v>
      </c>
      <c r="F764" s="4" t="s">
        <v>8010</v>
      </c>
      <c r="G764" s="4" t="s">
        <v>942</v>
      </c>
      <c r="H764" s="4" t="s">
        <v>255</v>
      </c>
      <c r="I764" s="5" t="s">
        <v>42497</v>
      </c>
      <c r="J764" s="5" t="s">
        <v>43</v>
      </c>
      <c r="K764" s="5" t="s">
        <v>1658</v>
      </c>
      <c r="L764" s="5" t="s">
        <v>2719</v>
      </c>
      <c r="M764" s="5" t="s">
        <v>19995</v>
      </c>
      <c r="N764" s="5" t="s">
        <v>652</v>
      </c>
      <c r="O764" s="5" t="s">
        <v>42498</v>
      </c>
      <c r="P764" s="5" t="s">
        <v>11649</v>
      </c>
      <c r="Q764" s="5">
        <v>2.963</v>
      </c>
      <c r="R764" s="25">
        <f t="shared" si="11"/>
        <v>2.963</v>
      </c>
      <c r="S764" s="30" t="s">
        <v>14904</v>
      </c>
      <c r="T764" s="30" t="s">
        <v>5337</v>
      </c>
      <c r="U764" s="30" t="s">
        <v>1893</v>
      </c>
      <c r="V764" s="5" t="s">
        <v>772</v>
      </c>
      <c r="W764" s="28"/>
      <c r="X764" s="29">
        <v>2.1</v>
      </c>
      <c r="Z764" s="29">
        <v>1014.2</v>
      </c>
      <c r="AA764" s="29">
        <v>10.9</v>
      </c>
      <c r="AB764" s="29">
        <v>53</v>
      </c>
      <c r="AC764" s="29">
        <v>66.7</v>
      </c>
    </row>
    <row r="765" spans="1:29">
      <c r="A765" s="13" t="s">
        <v>14675</v>
      </c>
      <c r="B765" s="4" t="s">
        <v>239</v>
      </c>
      <c r="C765" s="12" t="s">
        <v>317</v>
      </c>
      <c r="D765" s="4" t="s">
        <v>1549</v>
      </c>
      <c r="E765" s="4" t="s">
        <v>314</v>
      </c>
      <c r="F765" s="4" t="s">
        <v>4923</v>
      </c>
      <c r="G765" s="4" t="s">
        <v>942</v>
      </c>
      <c r="H765" s="4" t="s">
        <v>2687</v>
      </c>
      <c r="I765" s="5" t="s">
        <v>42499</v>
      </c>
      <c r="J765" s="5" t="s">
        <v>267</v>
      </c>
      <c r="K765" s="5" t="s">
        <v>960</v>
      </c>
      <c r="L765" s="5" t="s">
        <v>3109</v>
      </c>
      <c r="M765" s="5" t="s">
        <v>42500</v>
      </c>
      <c r="N765" s="5" t="s">
        <v>1441</v>
      </c>
      <c r="O765" s="5" t="s">
        <v>28590</v>
      </c>
      <c r="P765" s="5" t="s">
        <v>42501</v>
      </c>
      <c r="Q765" s="5">
        <v>2.666</v>
      </c>
      <c r="R765" s="25">
        <f t="shared" si="11"/>
        <v>2.666</v>
      </c>
      <c r="S765" s="30" t="s">
        <v>27696</v>
      </c>
      <c r="T765" s="30" t="s">
        <v>3130</v>
      </c>
      <c r="U765" s="30" t="s">
        <v>4687</v>
      </c>
      <c r="V765" s="5" t="s">
        <v>905</v>
      </c>
      <c r="W765" s="28"/>
      <c r="X765" s="29">
        <v>1.6</v>
      </c>
      <c r="Z765" s="29">
        <v>1014.9</v>
      </c>
      <c r="AA765" s="29">
        <v>10.1</v>
      </c>
      <c r="AB765" s="29">
        <v>52</v>
      </c>
      <c r="AC765" s="29">
        <v>86</v>
      </c>
    </row>
    <row r="766" spans="1:29">
      <c r="A766" s="13" t="s">
        <v>14680</v>
      </c>
      <c r="B766" s="4" t="s">
        <v>159</v>
      </c>
      <c r="C766" s="12" t="s">
        <v>317</v>
      </c>
      <c r="D766" s="4" t="s">
        <v>175</v>
      </c>
      <c r="E766" s="4" t="s">
        <v>206</v>
      </c>
      <c r="F766" s="4" t="s">
        <v>15139</v>
      </c>
      <c r="G766" s="4" t="s">
        <v>302</v>
      </c>
      <c r="H766" s="4" t="s">
        <v>206</v>
      </c>
      <c r="I766" s="5" t="s">
        <v>42502</v>
      </c>
      <c r="J766" s="5" t="s">
        <v>251</v>
      </c>
      <c r="K766" s="5" t="s">
        <v>728</v>
      </c>
      <c r="L766" s="5" t="s">
        <v>96</v>
      </c>
      <c r="M766" s="5" t="s">
        <v>20394</v>
      </c>
      <c r="N766" s="5" t="s">
        <v>4704</v>
      </c>
      <c r="O766" s="5" t="s">
        <v>27365</v>
      </c>
      <c r="P766" s="5" t="s">
        <v>14890</v>
      </c>
      <c r="Q766" s="5">
        <v>3.041</v>
      </c>
      <c r="R766" s="25">
        <f t="shared" si="11"/>
        <v>3.041</v>
      </c>
      <c r="S766" s="30" t="s">
        <v>6606</v>
      </c>
      <c r="T766" s="30" t="s">
        <v>358</v>
      </c>
      <c r="U766" s="30" t="s">
        <v>682</v>
      </c>
      <c r="V766" s="5" t="s">
        <v>5447</v>
      </c>
      <c r="W766" s="28"/>
      <c r="X766" s="29">
        <v>1.5</v>
      </c>
      <c r="Z766" s="29">
        <v>1015.5</v>
      </c>
      <c r="AA766" s="29">
        <v>9.3</v>
      </c>
      <c r="AB766" s="29">
        <v>51</v>
      </c>
      <c r="AC766" s="29">
        <v>71.8</v>
      </c>
    </row>
    <row r="767" spans="1:29">
      <c r="A767" s="13" t="s">
        <v>14686</v>
      </c>
      <c r="B767" s="4" t="s">
        <v>1243</v>
      </c>
      <c r="C767" s="12" t="s">
        <v>317</v>
      </c>
      <c r="D767" s="4" t="s">
        <v>1383</v>
      </c>
      <c r="E767" s="4" t="s">
        <v>158</v>
      </c>
      <c r="F767" s="4" t="s">
        <v>772</v>
      </c>
      <c r="G767" s="4" t="s">
        <v>34</v>
      </c>
      <c r="H767" s="4" t="s">
        <v>65</v>
      </c>
      <c r="I767" s="5" t="s">
        <v>42503</v>
      </c>
      <c r="J767" s="5" t="s">
        <v>901</v>
      </c>
      <c r="K767" s="5" t="s">
        <v>355</v>
      </c>
      <c r="L767" s="5" t="s">
        <v>383</v>
      </c>
      <c r="M767" s="5" t="s">
        <v>15131</v>
      </c>
      <c r="N767" s="5" t="s">
        <v>2575</v>
      </c>
      <c r="O767" s="5" t="s">
        <v>28953</v>
      </c>
      <c r="P767" s="5" t="s">
        <v>17820</v>
      </c>
      <c r="Q767" s="5">
        <v>4.063</v>
      </c>
      <c r="R767" s="25">
        <f t="shared" si="11"/>
        <v>4.063</v>
      </c>
      <c r="S767" s="30" t="s">
        <v>27633</v>
      </c>
      <c r="T767" s="30" t="s">
        <v>3109</v>
      </c>
      <c r="U767" s="30" t="s">
        <v>3709</v>
      </c>
      <c r="V767" s="5" t="s">
        <v>641</v>
      </c>
      <c r="W767" s="28"/>
      <c r="X767" s="29">
        <v>1.4</v>
      </c>
      <c r="Z767" s="29">
        <v>1016</v>
      </c>
      <c r="AA767" s="29">
        <v>8.7</v>
      </c>
      <c r="AB767" s="29">
        <v>53</v>
      </c>
      <c r="AC767" s="29">
        <v>78.2</v>
      </c>
    </row>
    <row r="768" spans="1:29">
      <c r="A768" s="13" t="s">
        <v>14693</v>
      </c>
      <c r="B768" s="4" t="s">
        <v>1758</v>
      </c>
      <c r="C768" s="12" t="s">
        <v>317</v>
      </c>
      <c r="D768" s="4" t="s">
        <v>638</v>
      </c>
      <c r="E768" s="4" t="s">
        <v>655</v>
      </c>
      <c r="F768" s="4" t="s">
        <v>4201</v>
      </c>
      <c r="G768" s="4" t="s">
        <v>302</v>
      </c>
      <c r="H768" s="4" t="s">
        <v>968</v>
      </c>
      <c r="I768" s="5" t="s">
        <v>42504</v>
      </c>
      <c r="J768" s="5" t="s">
        <v>960</v>
      </c>
      <c r="K768" s="5" t="s">
        <v>355</v>
      </c>
      <c r="L768" s="5" t="s">
        <v>3224</v>
      </c>
      <c r="M768" s="5" t="s">
        <v>17755</v>
      </c>
      <c r="N768" s="5" t="s">
        <v>2337</v>
      </c>
      <c r="O768" s="5" t="s">
        <v>42505</v>
      </c>
      <c r="P768" s="5" t="s">
        <v>42506</v>
      </c>
      <c r="Q768" s="5">
        <v>4.56</v>
      </c>
      <c r="R768" s="25">
        <f t="shared" si="11"/>
        <v>4.56</v>
      </c>
      <c r="S768" s="30" t="s">
        <v>40001</v>
      </c>
      <c r="T768" s="30" t="s">
        <v>9541</v>
      </c>
      <c r="U768" s="30" t="s">
        <v>10921</v>
      </c>
      <c r="V768" s="5" t="s">
        <v>2202</v>
      </c>
      <c r="W768" s="28"/>
      <c r="X768" s="29">
        <v>1.4</v>
      </c>
      <c r="Z768" s="29">
        <v>1016.3</v>
      </c>
      <c r="AA768" s="29">
        <v>8.6</v>
      </c>
      <c r="AB768" s="29">
        <v>53</v>
      </c>
      <c r="AC768" s="29">
        <v>88.8</v>
      </c>
    </row>
    <row r="769" spans="1:29">
      <c r="A769" s="13" t="s">
        <v>14697</v>
      </c>
      <c r="B769" s="4" t="s">
        <v>1747</v>
      </c>
      <c r="C769" s="12" t="s">
        <v>68</v>
      </c>
      <c r="D769" s="4" t="s">
        <v>1758</v>
      </c>
      <c r="E769" s="4" t="s">
        <v>298</v>
      </c>
      <c r="F769" s="4" t="s">
        <v>8642</v>
      </c>
      <c r="G769" s="4" t="s">
        <v>942</v>
      </c>
      <c r="H769" s="4" t="s">
        <v>655</v>
      </c>
      <c r="I769" s="5" t="s">
        <v>42507</v>
      </c>
      <c r="J769" s="5" t="s">
        <v>1276</v>
      </c>
      <c r="K769" s="5" t="s">
        <v>470</v>
      </c>
      <c r="L769" s="5" t="s">
        <v>3938</v>
      </c>
      <c r="M769" s="5" t="s">
        <v>27272</v>
      </c>
      <c r="N769" s="5" t="s">
        <v>4391</v>
      </c>
      <c r="O769" s="5" t="s">
        <v>39731</v>
      </c>
      <c r="P769" s="5" t="s">
        <v>15904</v>
      </c>
      <c r="Q769" s="5">
        <v>4.732</v>
      </c>
      <c r="R769" s="25">
        <f t="shared" si="11"/>
        <v>4.732</v>
      </c>
      <c r="S769" s="30" t="s">
        <v>2982</v>
      </c>
      <c r="T769" s="30" t="s">
        <v>8803</v>
      </c>
      <c r="U769" s="30" t="s">
        <v>2169</v>
      </c>
      <c r="V769" s="5" t="s">
        <v>4224</v>
      </c>
      <c r="W769" s="28"/>
      <c r="X769" s="29">
        <v>1.2</v>
      </c>
      <c r="Z769" s="29">
        <v>1016.5</v>
      </c>
      <c r="AA769" s="29">
        <v>8.4</v>
      </c>
      <c r="AB769" s="29">
        <v>52</v>
      </c>
      <c r="AC769" s="29">
        <v>91.3</v>
      </c>
    </row>
    <row r="770" spans="1:29">
      <c r="A770" s="13" t="s">
        <v>14702</v>
      </c>
      <c r="B770" s="4" t="s">
        <v>177</v>
      </c>
      <c r="C770" s="12" t="s">
        <v>317</v>
      </c>
      <c r="D770" s="4" t="s">
        <v>4241</v>
      </c>
      <c r="E770" s="4" t="s">
        <v>1433</v>
      </c>
      <c r="F770" s="4" t="s">
        <v>4392</v>
      </c>
      <c r="G770" s="4" t="s">
        <v>191</v>
      </c>
      <c r="H770" s="4" t="s">
        <v>316</v>
      </c>
      <c r="I770" s="5" t="s">
        <v>5654</v>
      </c>
      <c r="J770" s="5" t="s">
        <v>974</v>
      </c>
      <c r="K770" s="5" t="s">
        <v>486</v>
      </c>
      <c r="L770" s="5" t="s">
        <v>2397</v>
      </c>
      <c r="M770" s="5" t="s">
        <v>29897</v>
      </c>
      <c r="N770" s="5" t="s">
        <v>1120</v>
      </c>
      <c r="O770" s="5" t="s">
        <v>42508</v>
      </c>
      <c r="P770" s="5" t="s">
        <v>11632</v>
      </c>
      <c r="Q770" s="5">
        <v>5.336</v>
      </c>
      <c r="R770" s="25">
        <f t="shared" ref="R770:R833" si="12">IF(COUNTBLANK(Q770)&gt;0,"",SUM(N770:Q770))</f>
        <v>5.336</v>
      </c>
      <c r="S770" s="30" t="s">
        <v>29362</v>
      </c>
      <c r="T770" s="30" t="s">
        <v>3802</v>
      </c>
      <c r="U770" s="30" t="s">
        <v>2497</v>
      </c>
      <c r="V770" s="5" t="s">
        <v>286</v>
      </c>
      <c r="W770" s="28"/>
      <c r="X770" s="29">
        <v>1.4</v>
      </c>
      <c r="Z770" s="29">
        <v>1016.6</v>
      </c>
      <c r="AA770" s="29">
        <v>7</v>
      </c>
      <c r="AB770" s="29">
        <v>60</v>
      </c>
      <c r="AC770" s="29">
        <v>3.4</v>
      </c>
    </row>
    <row r="771" spans="1:29">
      <c r="A771" s="13" t="s">
        <v>14708</v>
      </c>
      <c r="B771" s="4" t="s">
        <v>546</v>
      </c>
      <c r="C771" s="12" t="s">
        <v>317</v>
      </c>
      <c r="D771" s="4" t="s">
        <v>1747</v>
      </c>
      <c r="E771" s="4" t="s">
        <v>255</v>
      </c>
      <c r="F771" s="4" t="s">
        <v>2683</v>
      </c>
      <c r="G771" s="4" t="s">
        <v>191</v>
      </c>
      <c r="H771" s="4" t="s">
        <v>129</v>
      </c>
      <c r="I771" s="5" t="s">
        <v>42509</v>
      </c>
      <c r="J771" s="5" t="s">
        <v>542</v>
      </c>
      <c r="K771" s="5" t="s">
        <v>542</v>
      </c>
      <c r="L771" s="5" t="s">
        <v>372</v>
      </c>
      <c r="M771" s="5" t="s">
        <v>18091</v>
      </c>
      <c r="N771" s="5" t="s">
        <v>19305</v>
      </c>
      <c r="O771" s="5" t="s">
        <v>23911</v>
      </c>
      <c r="P771" s="5" t="s">
        <v>11803</v>
      </c>
      <c r="Q771" s="5">
        <v>5.508</v>
      </c>
      <c r="R771" s="25">
        <f t="shared" si="12"/>
        <v>5.508</v>
      </c>
      <c r="S771" s="30" t="s">
        <v>42510</v>
      </c>
      <c r="T771" s="30" t="s">
        <v>9541</v>
      </c>
      <c r="U771" s="30" t="s">
        <v>1149</v>
      </c>
      <c r="V771" s="5" t="s">
        <v>4759</v>
      </c>
      <c r="W771" s="28"/>
      <c r="X771" s="29" t="s">
        <v>269</v>
      </c>
      <c r="Z771" s="29">
        <v>1016.8</v>
      </c>
      <c r="AA771" s="29">
        <v>6.4</v>
      </c>
      <c r="AB771" s="29">
        <v>64</v>
      </c>
      <c r="AC771" s="29" t="s">
        <v>269</v>
      </c>
    </row>
    <row r="772" spans="1:29">
      <c r="A772" s="13" t="s">
        <v>14714</v>
      </c>
      <c r="B772" s="4" t="s">
        <v>626</v>
      </c>
      <c r="C772" s="12" t="s">
        <v>99</v>
      </c>
      <c r="D772" s="4" t="s">
        <v>190</v>
      </c>
      <c r="E772" s="4" t="s">
        <v>285</v>
      </c>
      <c r="F772" s="4" t="s">
        <v>4702</v>
      </c>
      <c r="G772" s="4" t="s">
        <v>942</v>
      </c>
      <c r="H772" s="4" t="s">
        <v>574</v>
      </c>
      <c r="I772" s="5" t="s">
        <v>42511</v>
      </c>
      <c r="J772" s="5" t="s">
        <v>278</v>
      </c>
      <c r="K772" s="5" t="s">
        <v>1658</v>
      </c>
      <c r="L772" s="5" t="s">
        <v>2289</v>
      </c>
      <c r="M772" s="5" t="s">
        <v>6062</v>
      </c>
      <c r="N772" s="5" t="s">
        <v>10074</v>
      </c>
      <c r="O772" s="5" t="s">
        <v>42512</v>
      </c>
      <c r="P772" s="5" t="s">
        <v>39502</v>
      </c>
      <c r="Q772" s="5">
        <v>5.86</v>
      </c>
      <c r="R772" s="25">
        <f t="shared" si="12"/>
        <v>5.86</v>
      </c>
      <c r="S772" s="30" t="s">
        <v>42513</v>
      </c>
      <c r="T772" s="30" t="s">
        <v>11692</v>
      </c>
      <c r="U772" s="30" t="s">
        <v>13997</v>
      </c>
      <c r="V772" s="5" t="s">
        <v>1061</v>
      </c>
      <c r="W772" s="28"/>
      <c r="X772" s="29" t="s">
        <v>269</v>
      </c>
      <c r="Z772" s="29" t="s">
        <v>269</v>
      </c>
      <c r="AA772" s="29" t="s">
        <v>269</v>
      </c>
      <c r="AB772" s="29" t="s">
        <v>269</v>
      </c>
      <c r="AC772" s="29" t="s">
        <v>269</v>
      </c>
    </row>
    <row r="773" spans="1:29">
      <c r="A773" s="13" t="s">
        <v>14720</v>
      </c>
      <c r="B773" s="4" t="s">
        <v>1651</v>
      </c>
      <c r="C773" s="12" t="s">
        <v>99</v>
      </c>
      <c r="D773" s="4" t="s">
        <v>328</v>
      </c>
      <c r="E773" s="4" t="s">
        <v>239</v>
      </c>
      <c r="F773" s="4" t="s">
        <v>4340</v>
      </c>
      <c r="G773" s="4" t="s">
        <v>50</v>
      </c>
      <c r="H773" s="4" t="s">
        <v>80</v>
      </c>
      <c r="I773" s="5" t="s">
        <v>42514</v>
      </c>
      <c r="J773" s="5" t="s">
        <v>278</v>
      </c>
      <c r="K773" s="5" t="s">
        <v>1084</v>
      </c>
      <c r="L773" s="5" t="s">
        <v>24582</v>
      </c>
      <c r="M773" s="5" t="s">
        <v>17820</v>
      </c>
      <c r="N773" s="5" t="s">
        <v>2419</v>
      </c>
      <c r="O773" s="5" t="s">
        <v>11688</v>
      </c>
      <c r="P773" s="5" t="s">
        <v>36880</v>
      </c>
      <c r="Q773" s="5">
        <v>6.689</v>
      </c>
      <c r="R773" s="25">
        <f t="shared" si="12"/>
        <v>6.689</v>
      </c>
      <c r="S773" s="30" t="s">
        <v>42515</v>
      </c>
      <c r="T773" s="30" t="s">
        <v>7694</v>
      </c>
      <c r="U773" s="30" t="s">
        <v>14688</v>
      </c>
      <c r="V773" s="5" t="s">
        <v>6687</v>
      </c>
      <c r="W773" s="28"/>
      <c r="X773" s="29" t="s">
        <v>269</v>
      </c>
      <c r="Z773" s="29" t="s">
        <v>269</v>
      </c>
      <c r="AA773" s="29" t="s">
        <v>269</v>
      </c>
      <c r="AB773" s="29" t="s">
        <v>269</v>
      </c>
      <c r="AC773" s="29" t="s">
        <v>269</v>
      </c>
    </row>
    <row r="774" spans="1:29">
      <c r="A774" s="13" t="s">
        <v>14726</v>
      </c>
      <c r="B774" s="4" t="s">
        <v>2489</v>
      </c>
      <c r="C774" s="12" t="s">
        <v>1103</v>
      </c>
      <c r="D774" s="4" t="s">
        <v>342</v>
      </c>
      <c r="E774" s="4" t="s">
        <v>4306</v>
      </c>
      <c r="F774" s="4" t="s">
        <v>5741</v>
      </c>
      <c r="G774" s="4" t="s">
        <v>1737</v>
      </c>
      <c r="H774" s="4" t="s">
        <v>116</v>
      </c>
      <c r="I774" s="5" t="s">
        <v>42516</v>
      </c>
      <c r="J774" s="5" t="s">
        <v>486</v>
      </c>
      <c r="K774" s="5" t="s">
        <v>974</v>
      </c>
      <c r="L774" s="5" t="s">
        <v>8601</v>
      </c>
      <c r="M774" s="5" t="s">
        <v>35348</v>
      </c>
      <c r="N774" s="5" t="s">
        <v>4702</v>
      </c>
      <c r="O774" s="5" t="s">
        <v>23356</v>
      </c>
      <c r="P774" s="5" t="s">
        <v>6606</v>
      </c>
      <c r="Q774" s="5">
        <v>6.706</v>
      </c>
      <c r="R774" s="25">
        <f t="shared" si="12"/>
        <v>6.706</v>
      </c>
      <c r="S774" s="30" t="s">
        <v>42517</v>
      </c>
      <c r="T774" s="30" t="s">
        <v>4789</v>
      </c>
      <c r="U774" s="30" t="s">
        <v>1556</v>
      </c>
      <c r="V774" s="5" t="s">
        <v>9831</v>
      </c>
      <c r="W774" s="28"/>
      <c r="X774" s="29">
        <v>1.8</v>
      </c>
      <c r="Z774" s="29">
        <v>1016.3</v>
      </c>
      <c r="AA774" s="29">
        <v>4.9</v>
      </c>
      <c r="AB774" s="29">
        <v>73</v>
      </c>
      <c r="AC774" s="29">
        <v>7.6</v>
      </c>
    </row>
    <row r="775" spans="1:29">
      <c r="A775" s="13" t="s">
        <v>14732</v>
      </c>
      <c r="B775" s="4" t="s">
        <v>1757</v>
      </c>
      <c r="C775" s="12" t="s">
        <v>1103</v>
      </c>
      <c r="D775" s="4" t="s">
        <v>615</v>
      </c>
      <c r="E775" s="4" t="s">
        <v>1758</v>
      </c>
      <c r="F775" s="4" t="s">
        <v>4378</v>
      </c>
      <c r="G775" s="4" t="s">
        <v>1737</v>
      </c>
      <c r="H775" s="4" t="s">
        <v>143</v>
      </c>
      <c r="I775" s="5" t="s">
        <v>42518</v>
      </c>
      <c r="J775" s="5" t="s">
        <v>611</v>
      </c>
      <c r="K775" s="5" t="s">
        <v>1147</v>
      </c>
      <c r="L775" s="5" t="s">
        <v>2713</v>
      </c>
      <c r="M775" s="5" t="s">
        <v>17016</v>
      </c>
      <c r="N775" s="5" t="s">
        <v>6940</v>
      </c>
      <c r="O775" s="5" t="s">
        <v>25248</v>
      </c>
      <c r="P775" s="5" t="s">
        <v>38434</v>
      </c>
      <c r="Q775" s="5">
        <v>6.442</v>
      </c>
      <c r="R775" s="25">
        <f t="shared" si="12"/>
        <v>6.442</v>
      </c>
      <c r="S775" s="30" t="s">
        <v>42519</v>
      </c>
      <c r="T775" s="30" t="s">
        <v>621</v>
      </c>
      <c r="U775" s="30" t="s">
        <v>10438</v>
      </c>
      <c r="V775" s="5" t="s">
        <v>74</v>
      </c>
      <c r="W775" s="28"/>
      <c r="X775" s="29">
        <v>1.3</v>
      </c>
      <c r="Z775" s="29">
        <v>1016.1</v>
      </c>
      <c r="AA775" s="29">
        <v>5</v>
      </c>
      <c r="AB775" s="29">
        <v>72</v>
      </c>
      <c r="AC775" s="29">
        <v>43</v>
      </c>
    </row>
    <row r="776" spans="1:29">
      <c r="A776" s="13" t="s">
        <v>14737</v>
      </c>
      <c r="B776" s="4" t="s">
        <v>4101</v>
      </c>
      <c r="C776" s="12" t="s">
        <v>99</v>
      </c>
      <c r="D776" s="4" t="s">
        <v>315</v>
      </c>
      <c r="E776" s="4" t="s">
        <v>5175</v>
      </c>
      <c r="F776" s="4" t="s">
        <v>4730</v>
      </c>
      <c r="G776" s="4" t="s">
        <v>1737</v>
      </c>
      <c r="H776" s="4" t="s">
        <v>207</v>
      </c>
      <c r="I776" s="5" t="s">
        <v>42520</v>
      </c>
      <c r="J776" s="5" t="s">
        <v>278</v>
      </c>
      <c r="K776" s="5" t="s">
        <v>890</v>
      </c>
      <c r="L776" s="5" t="s">
        <v>856</v>
      </c>
      <c r="M776" s="5" t="s">
        <v>25381</v>
      </c>
      <c r="N776" s="5" t="s">
        <v>7075</v>
      </c>
      <c r="O776" s="5" t="s">
        <v>42521</v>
      </c>
      <c r="P776" s="5" t="s">
        <v>7384</v>
      </c>
      <c r="Q776" s="5">
        <v>5.654</v>
      </c>
      <c r="R776" s="25">
        <f t="shared" si="12"/>
        <v>5.654</v>
      </c>
      <c r="S776" s="30" t="s">
        <v>12014</v>
      </c>
      <c r="T776" s="30" t="s">
        <v>193</v>
      </c>
      <c r="U776" s="30" t="s">
        <v>3709</v>
      </c>
      <c r="V776" s="5" t="s">
        <v>1775</v>
      </c>
      <c r="W776" s="28"/>
      <c r="X776" s="29">
        <v>1.2</v>
      </c>
      <c r="Z776" s="29">
        <v>1016</v>
      </c>
      <c r="AA776" s="29">
        <v>5.1</v>
      </c>
      <c r="AB776" s="29">
        <v>70</v>
      </c>
      <c r="AC776" s="29">
        <v>21.7</v>
      </c>
    </row>
    <row r="777" spans="1:29">
      <c r="A777" s="13" t="s">
        <v>14743</v>
      </c>
      <c r="B777" s="4" t="s">
        <v>1651</v>
      </c>
      <c r="C777" s="12" t="s">
        <v>99</v>
      </c>
      <c r="D777" s="4" t="s">
        <v>2211</v>
      </c>
      <c r="E777" s="4" t="s">
        <v>239</v>
      </c>
      <c r="F777" s="4" t="s">
        <v>218</v>
      </c>
      <c r="G777" s="4" t="s">
        <v>1737</v>
      </c>
      <c r="H777" s="4" t="s">
        <v>112</v>
      </c>
      <c r="I777" s="5" t="s">
        <v>42522</v>
      </c>
      <c r="J777" s="5" t="s">
        <v>555</v>
      </c>
      <c r="K777" s="5" t="s">
        <v>880</v>
      </c>
      <c r="L777" s="5" t="s">
        <v>1770</v>
      </c>
      <c r="M777" s="5" t="s">
        <v>23914</v>
      </c>
      <c r="N777" s="5" t="s">
        <v>1061</v>
      </c>
      <c r="O777" s="5" t="s">
        <v>42523</v>
      </c>
      <c r="P777" s="5" t="s">
        <v>10466</v>
      </c>
      <c r="Q777" s="5">
        <v>4.695</v>
      </c>
      <c r="R777" s="25">
        <f t="shared" si="12"/>
        <v>4.695</v>
      </c>
      <c r="S777" s="30" t="s">
        <v>35529</v>
      </c>
      <c r="T777" s="30" t="s">
        <v>1016</v>
      </c>
      <c r="U777" s="30" t="s">
        <v>2364</v>
      </c>
      <c r="V777" s="5" t="s">
        <v>1029</v>
      </c>
      <c r="W777" s="28"/>
      <c r="X777" s="29">
        <v>0.8</v>
      </c>
      <c r="Z777" s="29">
        <v>1016.2</v>
      </c>
      <c r="AA777" s="29">
        <v>5</v>
      </c>
      <c r="AB777" s="29">
        <v>69</v>
      </c>
      <c r="AC777" s="29">
        <v>38.1</v>
      </c>
    </row>
    <row r="778" spans="1:29">
      <c r="A778" s="13" t="s">
        <v>14748</v>
      </c>
      <c r="B778" s="4" t="s">
        <v>1831</v>
      </c>
      <c r="C778" s="12" t="s">
        <v>1591</v>
      </c>
      <c r="D778" s="4" t="s">
        <v>519</v>
      </c>
      <c r="E778" s="4" t="s">
        <v>1243</v>
      </c>
      <c r="F778" s="4" t="s">
        <v>7295</v>
      </c>
      <c r="G778" s="4" t="s">
        <v>1737</v>
      </c>
      <c r="H778" s="4" t="s">
        <v>113</v>
      </c>
      <c r="I778" s="5" t="s">
        <v>42524</v>
      </c>
      <c r="J778" s="5" t="s">
        <v>171</v>
      </c>
      <c r="K778" s="5" t="s">
        <v>988</v>
      </c>
      <c r="L778" s="5" t="s">
        <v>20436</v>
      </c>
      <c r="M778" s="5" t="s">
        <v>29354</v>
      </c>
      <c r="N778" s="5" t="s">
        <v>7996</v>
      </c>
      <c r="O778" s="5" t="s">
        <v>42525</v>
      </c>
      <c r="P778" s="5" t="s">
        <v>10077</v>
      </c>
      <c r="Q778" s="5">
        <v>5.616</v>
      </c>
      <c r="R778" s="25">
        <f t="shared" si="12"/>
        <v>5.616</v>
      </c>
      <c r="S778" s="30" t="s">
        <v>42526</v>
      </c>
      <c r="T778" s="30" t="s">
        <v>6533</v>
      </c>
      <c r="U778" s="30" t="s">
        <v>2102</v>
      </c>
      <c r="V778" s="5" t="s">
        <v>3277</v>
      </c>
      <c r="W778" s="28"/>
      <c r="X778" s="29">
        <v>2</v>
      </c>
      <c r="Z778" s="29">
        <v>1017.1</v>
      </c>
      <c r="AA778" s="29">
        <v>3.4</v>
      </c>
      <c r="AB778" s="29">
        <v>82</v>
      </c>
      <c r="AC778" s="29">
        <v>338.3</v>
      </c>
    </row>
    <row r="779" spans="1:29">
      <c r="A779" s="13" t="s">
        <v>14751</v>
      </c>
      <c r="B779" s="4" t="s">
        <v>654</v>
      </c>
      <c r="C779" s="12" t="s">
        <v>1591</v>
      </c>
      <c r="D779" s="4" t="s">
        <v>1725</v>
      </c>
      <c r="E779" s="4" t="s">
        <v>328</v>
      </c>
      <c r="F779" s="4" t="s">
        <v>6660</v>
      </c>
      <c r="G779" s="4" t="s">
        <v>1737</v>
      </c>
      <c r="H779" s="4" t="s">
        <v>161</v>
      </c>
      <c r="I779" s="5" t="s">
        <v>42527</v>
      </c>
      <c r="J779" s="5" t="s">
        <v>278</v>
      </c>
      <c r="K779" s="5" t="s">
        <v>3205</v>
      </c>
      <c r="L779" s="5" t="s">
        <v>11672</v>
      </c>
      <c r="M779" s="5" t="s">
        <v>42528</v>
      </c>
      <c r="N779" s="5" t="s">
        <v>821</v>
      </c>
      <c r="O779" s="5" t="s">
        <v>42529</v>
      </c>
      <c r="P779" s="5" t="s">
        <v>42530</v>
      </c>
      <c r="Q779" s="5">
        <v>5.829</v>
      </c>
      <c r="R779" s="25">
        <f t="shared" si="12"/>
        <v>5.829</v>
      </c>
      <c r="S779" s="30" t="s">
        <v>42531</v>
      </c>
      <c r="T779" s="30" t="s">
        <v>1028</v>
      </c>
      <c r="U779" s="30" t="s">
        <v>9992</v>
      </c>
      <c r="V779" s="5" t="s">
        <v>57</v>
      </c>
      <c r="W779" s="28"/>
      <c r="X779" s="29">
        <v>2.6</v>
      </c>
      <c r="Z779" s="29">
        <v>1018</v>
      </c>
      <c r="AA779" s="29">
        <v>2.6</v>
      </c>
      <c r="AB779" s="29">
        <v>86</v>
      </c>
      <c r="AC779" s="29">
        <v>341.4</v>
      </c>
    </row>
    <row r="780" spans="1:29">
      <c r="A780" s="13" t="s">
        <v>14756</v>
      </c>
      <c r="B780" s="4" t="s">
        <v>463</v>
      </c>
      <c r="C780" s="12" t="s">
        <v>99</v>
      </c>
      <c r="D780" s="4" t="s">
        <v>1746</v>
      </c>
      <c r="E780" s="4" t="s">
        <v>342</v>
      </c>
      <c r="F780" s="4" t="s">
        <v>4471</v>
      </c>
      <c r="G780" s="4" t="s">
        <v>1737</v>
      </c>
      <c r="H780" s="4" t="s">
        <v>476</v>
      </c>
      <c r="I780" s="5" t="s">
        <v>42532</v>
      </c>
      <c r="J780" s="5" t="s">
        <v>338</v>
      </c>
      <c r="K780" s="5" t="s">
        <v>483</v>
      </c>
      <c r="L780" s="5" t="s">
        <v>2554</v>
      </c>
      <c r="M780" s="5" t="s">
        <v>18096</v>
      </c>
      <c r="N780" s="5" t="s">
        <v>6518</v>
      </c>
      <c r="O780" s="5" t="s">
        <v>42533</v>
      </c>
      <c r="P780" s="5" t="s">
        <v>27229</v>
      </c>
      <c r="Q780" s="5">
        <v>4.774</v>
      </c>
      <c r="R780" s="25">
        <f t="shared" si="12"/>
        <v>4.774</v>
      </c>
      <c r="S780" s="30" t="s">
        <v>42534</v>
      </c>
      <c r="T780" s="30" t="s">
        <v>8187</v>
      </c>
      <c r="U780" s="30" t="s">
        <v>1085</v>
      </c>
      <c r="V780" s="5" t="s">
        <v>1029</v>
      </c>
      <c r="W780" s="28"/>
      <c r="X780" s="29">
        <v>2.6</v>
      </c>
      <c r="Z780" s="29">
        <v>1018.4</v>
      </c>
      <c r="AA780" s="29">
        <v>3.1</v>
      </c>
      <c r="AB780" s="29">
        <v>76</v>
      </c>
      <c r="AC780" s="29">
        <v>345.2</v>
      </c>
    </row>
    <row r="781" spans="1:29">
      <c r="A781" s="13" t="s">
        <v>14761</v>
      </c>
      <c r="B781" s="4" t="s">
        <v>1801</v>
      </c>
      <c r="C781" s="12" t="s">
        <v>317</v>
      </c>
      <c r="D781" s="4" t="s">
        <v>343</v>
      </c>
      <c r="E781" s="4" t="s">
        <v>599</v>
      </c>
      <c r="F781" s="4" t="s">
        <v>4277</v>
      </c>
      <c r="G781" s="4" t="s">
        <v>1459</v>
      </c>
      <c r="H781" s="4" t="s">
        <v>66</v>
      </c>
      <c r="I781" s="5" t="s">
        <v>42535</v>
      </c>
      <c r="J781" s="5" t="s">
        <v>59</v>
      </c>
      <c r="K781" s="5" t="s">
        <v>512</v>
      </c>
      <c r="L781" s="5" t="s">
        <v>8610</v>
      </c>
      <c r="M781" s="5" t="s">
        <v>42536</v>
      </c>
      <c r="N781" s="5" t="s">
        <v>2862</v>
      </c>
      <c r="O781" s="5" t="s">
        <v>42537</v>
      </c>
      <c r="P781" s="5" t="s">
        <v>9484</v>
      </c>
      <c r="Q781" s="5">
        <v>4.792</v>
      </c>
      <c r="R781" s="25">
        <f t="shared" si="12"/>
        <v>4.792</v>
      </c>
      <c r="S781" s="30" t="s">
        <v>42538</v>
      </c>
      <c r="T781" s="30" t="s">
        <v>3763</v>
      </c>
      <c r="U781" s="30" t="s">
        <v>2459</v>
      </c>
      <c r="V781" s="5" t="s">
        <v>1510</v>
      </c>
      <c r="W781" s="28"/>
      <c r="X781" s="29">
        <v>2.9</v>
      </c>
      <c r="Z781" s="29">
        <v>1018.2</v>
      </c>
      <c r="AA781" s="29">
        <v>4.8</v>
      </c>
      <c r="AB781" s="29">
        <v>68</v>
      </c>
      <c r="AC781" s="29">
        <v>340.3</v>
      </c>
    </row>
    <row r="782" spans="1:29">
      <c r="A782" s="13" t="s">
        <v>14767</v>
      </c>
      <c r="B782" s="4" t="s">
        <v>626</v>
      </c>
      <c r="C782" s="12" t="s">
        <v>160</v>
      </c>
      <c r="D782" s="4" t="s">
        <v>315</v>
      </c>
      <c r="E782" s="4" t="s">
        <v>285</v>
      </c>
      <c r="F782" s="4" t="s">
        <v>633</v>
      </c>
      <c r="G782" s="4" t="s">
        <v>1459</v>
      </c>
      <c r="H782" s="4" t="s">
        <v>82</v>
      </c>
      <c r="I782" s="5" t="s">
        <v>42539</v>
      </c>
      <c r="J782" s="5" t="s">
        <v>831</v>
      </c>
      <c r="K782" s="5" t="s">
        <v>171</v>
      </c>
      <c r="L782" s="5" t="s">
        <v>12006</v>
      </c>
      <c r="M782" s="5" t="s">
        <v>39527</v>
      </c>
      <c r="N782" s="5" t="s">
        <v>1648</v>
      </c>
      <c r="O782" s="5" t="s">
        <v>42540</v>
      </c>
      <c r="P782" s="5" t="s">
        <v>13642</v>
      </c>
      <c r="Q782" s="5">
        <v>4.53</v>
      </c>
      <c r="R782" s="25">
        <f t="shared" si="12"/>
        <v>4.53</v>
      </c>
      <c r="S782" s="30" t="s">
        <v>42541</v>
      </c>
      <c r="T782" s="30" t="s">
        <v>77</v>
      </c>
      <c r="U782" s="30" t="s">
        <v>3549</v>
      </c>
      <c r="V782" s="5" t="s">
        <v>4998</v>
      </c>
      <c r="W782" s="28"/>
      <c r="X782" s="29">
        <v>2</v>
      </c>
      <c r="Z782" s="29">
        <v>1017.4</v>
      </c>
      <c r="AA782" s="29">
        <v>7.5</v>
      </c>
      <c r="AB782" s="29">
        <v>57</v>
      </c>
      <c r="AC782" s="29">
        <v>343.9</v>
      </c>
    </row>
    <row r="783" spans="1:29">
      <c r="A783" s="13" t="s">
        <v>14768</v>
      </c>
      <c r="B783" s="4" t="s">
        <v>519</v>
      </c>
      <c r="C783" s="12" t="s">
        <v>31</v>
      </c>
      <c r="D783" s="4" t="s">
        <v>1758</v>
      </c>
      <c r="E783" s="4" t="s">
        <v>2298</v>
      </c>
      <c r="F783" s="4" t="s">
        <v>3035</v>
      </c>
      <c r="G783" s="4" t="s">
        <v>1459</v>
      </c>
      <c r="H783" s="4" t="s">
        <v>600</v>
      </c>
      <c r="I783" s="5" t="s">
        <v>42542</v>
      </c>
      <c r="J783" s="5" t="s">
        <v>278</v>
      </c>
      <c r="K783" s="5" t="s">
        <v>310</v>
      </c>
      <c r="L783" s="5" t="s">
        <v>14803</v>
      </c>
      <c r="M783" s="5" t="s">
        <v>4274</v>
      </c>
      <c r="N783" s="5" t="s">
        <v>1809</v>
      </c>
      <c r="O783" s="5" t="s">
        <v>42426</v>
      </c>
      <c r="P783" s="5" t="s">
        <v>42462</v>
      </c>
      <c r="Q783" s="5">
        <v>3.951</v>
      </c>
      <c r="R783" s="25">
        <f t="shared" si="12"/>
        <v>3.951</v>
      </c>
      <c r="S783" s="30" t="s">
        <v>42543</v>
      </c>
      <c r="T783" s="30" t="s">
        <v>682</v>
      </c>
      <c r="U783" s="30" t="s">
        <v>1688</v>
      </c>
      <c r="V783" s="5" t="s">
        <v>1391</v>
      </c>
      <c r="W783" s="28"/>
      <c r="X783" s="29">
        <v>2</v>
      </c>
      <c r="Z783" s="29">
        <v>1016.6</v>
      </c>
      <c r="AA783" s="29">
        <v>9.4</v>
      </c>
      <c r="AB783" s="29">
        <v>51</v>
      </c>
      <c r="AC783" s="29">
        <v>339.6</v>
      </c>
    </row>
    <row r="784" spans="1:29">
      <c r="A784" s="13" t="s">
        <v>14769</v>
      </c>
      <c r="B784" s="4" t="s">
        <v>519</v>
      </c>
      <c r="C784" s="12" t="s">
        <v>160</v>
      </c>
      <c r="D784" s="4" t="s">
        <v>5175</v>
      </c>
      <c r="E784" s="4" t="s">
        <v>2298</v>
      </c>
      <c r="F784" s="4" t="s">
        <v>689</v>
      </c>
      <c r="G784" s="4" t="s">
        <v>1459</v>
      </c>
      <c r="H784" s="4" t="s">
        <v>175</v>
      </c>
      <c r="I784" s="5" t="s">
        <v>42544</v>
      </c>
      <c r="J784" s="5" t="s">
        <v>880</v>
      </c>
      <c r="K784" s="5" t="s">
        <v>595</v>
      </c>
      <c r="L784" s="5" t="s">
        <v>10836</v>
      </c>
      <c r="M784" s="5" t="s">
        <v>9830</v>
      </c>
      <c r="N784" s="5" t="s">
        <v>2525</v>
      </c>
      <c r="O784" s="5" t="s">
        <v>42545</v>
      </c>
      <c r="P784" s="5" t="s">
        <v>32772</v>
      </c>
      <c r="Q784" s="5">
        <v>4.05</v>
      </c>
      <c r="R784" s="25">
        <f t="shared" si="12"/>
        <v>4.05</v>
      </c>
      <c r="S784" s="30" t="s">
        <v>42546</v>
      </c>
      <c r="T784" s="30" t="s">
        <v>2280</v>
      </c>
      <c r="U784" s="30" t="s">
        <v>1455</v>
      </c>
      <c r="V784" s="5" t="s">
        <v>4577</v>
      </c>
      <c r="W784" s="28"/>
      <c r="X784" s="29">
        <v>2.9</v>
      </c>
      <c r="Z784" s="29">
        <v>1016</v>
      </c>
      <c r="AA784" s="29">
        <v>9.8</v>
      </c>
      <c r="AB784" s="29">
        <v>52</v>
      </c>
      <c r="AC784" s="29">
        <v>340.9</v>
      </c>
    </row>
    <row r="785" spans="1:29">
      <c r="A785" s="13" t="s">
        <v>14770</v>
      </c>
      <c r="B785" s="4" t="s">
        <v>315</v>
      </c>
      <c r="C785" s="12" t="s">
        <v>160</v>
      </c>
      <c r="D785" s="4" t="s">
        <v>2211</v>
      </c>
      <c r="E785" s="4" t="s">
        <v>189</v>
      </c>
      <c r="F785" s="4" t="s">
        <v>950</v>
      </c>
      <c r="G785" s="4" t="s">
        <v>1737</v>
      </c>
      <c r="H785" s="4" t="s">
        <v>571</v>
      </c>
      <c r="I785" s="5" t="s">
        <v>42547</v>
      </c>
      <c r="J785" s="5" t="s">
        <v>414</v>
      </c>
      <c r="K785" s="5" t="s">
        <v>198</v>
      </c>
      <c r="L785" s="5" t="s">
        <v>3955</v>
      </c>
      <c r="M785" s="5" t="s">
        <v>15437</v>
      </c>
      <c r="N785" s="5" t="s">
        <v>1798</v>
      </c>
      <c r="O785" s="5" t="s">
        <v>42548</v>
      </c>
      <c r="P785" s="5" t="s">
        <v>15350</v>
      </c>
      <c r="Q785" s="5">
        <v>4.004</v>
      </c>
      <c r="R785" s="25">
        <f t="shared" si="12"/>
        <v>4.004</v>
      </c>
      <c r="S785" s="30" t="s">
        <v>42549</v>
      </c>
      <c r="T785" s="30" t="s">
        <v>6373</v>
      </c>
      <c r="U785" s="30" t="s">
        <v>369</v>
      </c>
      <c r="V785" s="5" t="s">
        <v>6940</v>
      </c>
      <c r="W785" s="28"/>
      <c r="X785" s="29">
        <v>2.1</v>
      </c>
      <c r="Z785" s="29">
        <v>1015.4</v>
      </c>
      <c r="AA785" s="29">
        <v>10.8</v>
      </c>
      <c r="AB785" s="29">
        <v>50</v>
      </c>
      <c r="AC785" s="29">
        <v>346.3</v>
      </c>
    </row>
    <row r="786" spans="1:29">
      <c r="A786" s="13" t="s">
        <v>14775</v>
      </c>
      <c r="B786" s="4" t="s">
        <v>1651</v>
      </c>
      <c r="C786" s="12" t="s">
        <v>317</v>
      </c>
      <c r="D786" s="4" t="s">
        <v>2682</v>
      </c>
      <c r="E786" s="4" t="s">
        <v>239</v>
      </c>
      <c r="F786" s="4" t="s">
        <v>9036</v>
      </c>
      <c r="G786" s="4" t="s">
        <v>1737</v>
      </c>
      <c r="H786" s="4" t="s">
        <v>638</v>
      </c>
      <c r="I786" s="5" t="s">
        <v>42550</v>
      </c>
      <c r="J786" s="5" t="s">
        <v>542</v>
      </c>
      <c r="K786" s="5" t="s">
        <v>2844</v>
      </c>
      <c r="L786" s="5" t="s">
        <v>4412</v>
      </c>
      <c r="M786" s="5" t="s">
        <v>9833</v>
      </c>
      <c r="N786" s="5" t="s">
        <v>1914</v>
      </c>
      <c r="O786" s="5" t="s">
        <v>6405</v>
      </c>
      <c r="P786" s="5" t="s">
        <v>23894</v>
      </c>
      <c r="Q786" s="5">
        <v>4.014</v>
      </c>
      <c r="R786" s="25">
        <f t="shared" si="12"/>
        <v>4.014</v>
      </c>
      <c r="S786" s="30" t="s">
        <v>8866</v>
      </c>
      <c r="T786" s="30" t="s">
        <v>3357</v>
      </c>
      <c r="U786" s="30" t="s">
        <v>4097</v>
      </c>
      <c r="V786" s="5" t="s">
        <v>4677</v>
      </c>
      <c r="W786" s="28"/>
      <c r="X786" s="29">
        <v>2.8</v>
      </c>
      <c r="Z786" s="29">
        <v>1015.2</v>
      </c>
      <c r="AA786" s="29">
        <v>11</v>
      </c>
      <c r="AB786" s="29">
        <v>50</v>
      </c>
      <c r="AC786" s="29">
        <v>340</v>
      </c>
    </row>
    <row r="787" spans="1:29">
      <c r="A787" s="13" t="s">
        <v>14780</v>
      </c>
      <c r="B787" s="4" t="s">
        <v>1725</v>
      </c>
      <c r="C787" s="12" t="s">
        <v>317</v>
      </c>
      <c r="D787" s="4" t="s">
        <v>546</v>
      </c>
      <c r="E787" s="4" t="s">
        <v>1726</v>
      </c>
      <c r="F787" s="4" t="s">
        <v>1316</v>
      </c>
      <c r="G787" s="4" t="s">
        <v>942</v>
      </c>
      <c r="H787" s="4" t="s">
        <v>285</v>
      </c>
      <c r="I787" s="5" t="s">
        <v>42551</v>
      </c>
      <c r="J787" s="5" t="s">
        <v>278</v>
      </c>
      <c r="K787" s="5" t="s">
        <v>1363</v>
      </c>
      <c r="L787" s="5" t="s">
        <v>621</v>
      </c>
      <c r="M787" s="5" t="s">
        <v>42552</v>
      </c>
      <c r="N787" s="5" t="s">
        <v>309</v>
      </c>
      <c r="O787" s="5" t="s">
        <v>42553</v>
      </c>
      <c r="P787" s="5" t="s">
        <v>42554</v>
      </c>
      <c r="Q787" s="5">
        <v>4.197</v>
      </c>
      <c r="R787" s="25">
        <f t="shared" si="12"/>
        <v>4.197</v>
      </c>
      <c r="S787" s="30" t="s">
        <v>5475</v>
      </c>
      <c r="T787" s="30" t="s">
        <v>6378</v>
      </c>
      <c r="U787" s="30" t="s">
        <v>948</v>
      </c>
      <c r="V787" s="5" t="s">
        <v>2052</v>
      </c>
      <c r="W787" s="28"/>
      <c r="X787" s="29">
        <v>2.6</v>
      </c>
      <c r="Z787" s="29">
        <v>1015.5</v>
      </c>
      <c r="AA787" s="29">
        <v>10.4</v>
      </c>
      <c r="AB787" s="29">
        <v>52</v>
      </c>
      <c r="AC787" s="29">
        <v>346.9</v>
      </c>
    </row>
    <row r="788" spans="1:29">
      <c r="A788" s="13" t="s">
        <v>14786</v>
      </c>
      <c r="B788" s="4" t="s">
        <v>4101</v>
      </c>
      <c r="C788" s="12" t="s">
        <v>317</v>
      </c>
      <c r="D788" s="4" t="s">
        <v>626</v>
      </c>
      <c r="E788" s="4" t="s">
        <v>5175</v>
      </c>
      <c r="F788" s="4" t="s">
        <v>5880</v>
      </c>
      <c r="G788" s="4" t="s">
        <v>191</v>
      </c>
      <c r="H788" s="4" t="s">
        <v>2298</v>
      </c>
      <c r="I788" s="5" t="s">
        <v>42555</v>
      </c>
      <c r="J788" s="5" t="s">
        <v>278</v>
      </c>
      <c r="K788" s="5" t="s">
        <v>171</v>
      </c>
      <c r="L788" s="5" t="s">
        <v>950</v>
      </c>
      <c r="M788" s="5" t="s">
        <v>2522</v>
      </c>
      <c r="N788" s="5" t="s">
        <v>2116</v>
      </c>
      <c r="O788" s="5" t="s">
        <v>42556</v>
      </c>
      <c r="P788" s="5" t="s">
        <v>42557</v>
      </c>
      <c r="Q788" s="5">
        <v>4.505</v>
      </c>
      <c r="R788" s="25">
        <f t="shared" si="12"/>
        <v>4.505</v>
      </c>
      <c r="S788" s="30" t="s">
        <v>23867</v>
      </c>
      <c r="T788" s="30" t="s">
        <v>358</v>
      </c>
      <c r="U788" s="30" t="s">
        <v>2536</v>
      </c>
      <c r="V788" s="5" t="s">
        <v>4377</v>
      </c>
      <c r="W788" s="28"/>
      <c r="X788" s="29">
        <v>1.8</v>
      </c>
      <c r="Z788" s="29">
        <v>1015.8</v>
      </c>
      <c r="AA788" s="29">
        <v>9.6</v>
      </c>
      <c r="AB788" s="29">
        <v>56</v>
      </c>
      <c r="AC788" s="29">
        <v>352.4</v>
      </c>
    </row>
    <row r="789" spans="1:29">
      <c r="A789" s="13" t="s">
        <v>14791</v>
      </c>
      <c r="B789" s="4" t="s">
        <v>374</v>
      </c>
      <c r="C789" s="12" t="s">
        <v>317</v>
      </c>
      <c r="D789" s="4" t="s">
        <v>637</v>
      </c>
      <c r="E789" s="4" t="s">
        <v>653</v>
      </c>
      <c r="F789" s="4" t="s">
        <v>3728</v>
      </c>
      <c r="G789" s="4" t="s">
        <v>208</v>
      </c>
      <c r="H789" s="4" t="s">
        <v>1514</v>
      </c>
      <c r="I789" s="5" t="s">
        <v>42558</v>
      </c>
      <c r="J789" s="5" t="s">
        <v>1289</v>
      </c>
      <c r="K789" s="5" t="s">
        <v>498</v>
      </c>
      <c r="L789" s="5" t="s">
        <v>7325</v>
      </c>
      <c r="M789" s="5" t="s">
        <v>41241</v>
      </c>
      <c r="N789" s="5" t="s">
        <v>1109</v>
      </c>
      <c r="O789" s="5" t="s">
        <v>42559</v>
      </c>
      <c r="P789" s="5" t="s">
        <v>42560</v>
      </c>
      <c r="Q789" s="5">
        <v>5.019</v>
      </c>
      <c r="R789" s="25">
        <f t="shared" si="12"/>
        <v>5.019</v>
      </c>
      <c r="S789" s="30" t="s">
        <v>42561</v>
      </c>
      <c r="T789" s="30" t="s">
        <v>2728</v>
      </c>
      <c r="U789" s="30" t="s">
        <v>272</v>
      </c>
      <c r="V789" s="5" t="s">
        <v>1807</v>
      </c>
      <c r="W789" s="28"/>
      <c r="X789" s="29">
        <v>1.9</v>
      </c>
      <c r="Z789" s="29">
        <v>1016.6</v>
      </c>
      <c r="AA789" s="29">
        <v>8.5</v>
      </c>
      <c r="AB789" s="29">
        <v>60</v>
      </c>
      <c r="AC789" s="29">
        <v>9.4</v>
      </c>
    </row>
    <row r="790" spans="1:29">
      <c r="A790" s="13" t="s">
        <v>14796</v>
      </c>
      <c r="B790" s="4" t="s">
        <v>390</v>
      </c>
      <c r="C790" s="12" t="s">
        <v>317</v>
      </c>
      <c r="D790" s="4" t="s">
        <v>1842</v>
      </c>
      <c r="E790" s="4" t="s">
        <v>190</v>
      </c>
      <c r="F790" s="4" t="s">
        <v>16393</v>
      </c>
      <c r="G790" s="4" t="s">
        <v>392</v>
      </c>
      <c r="H790" s="4" t="s">
        <v>114</v>
      </c>
      <c r="I790" s="5" t="s">
        <v>42562</v>
      </c>
      <c r="J790" s="5" t="s">
        <v>1276</v>
      </c>
      <c r="K790" s="5" t="s">
        <v>1133</v>
      </c>
      <c r="L790" s="5" t="s">
        <v>5339</v>
      </c>
      <c r="M790" s="5" t="s">
        <v>36244</v>
      </c>
      <c r="N790" s="5" t="s">
        <v>2703</v>
      </c>
      <c r="O790" s="5" t="s">
        <v>42563</v>
      </c>
      <c r="P790" s="5" t="s">
        <v>24333</v>
      </c>
      <c r="Q790" s="5">
        <v>6.011</v>
      </c>
      <c r="R790" s="25">
        <f t="shared" si="12"/>
        <v>6.011</v>
      </c>
      <c r="S790" s="30" t="s">
        <v>37172</v>
      </c>
      <c r="T790" s="30" t="s">
        <v>1442</v>
      </c>
      <c r="U790" s="30" t="s">
        <v>4546</v>
      </c>
      <c r="V790" s="5" t="s">
        <v>1522</v>
      </c>
      <c r="W790" s="28"/>
      <c r="X790" s="29">
        <v>1.4</v>
      </c>
      <c r="Z790" s="29">
        <v>1017.3</v>
      </c>
      <c r="AA790" s="29">
        <v>7.9</v>
      </c>
      <c r="AB790" s="29">
        <v>61</v>
      </c>
      <c r="AC790" s="29">
        <v>11.8</v>
      </c>
    </row>
    <row r="791" spans="1:29">
      <c r="A791" s="13" t="s">
        <v>14804</v>
      </c>
      <c r="B791" s="4" t="s">
        <v>669</v>
      </c>
      <c r="C791" s="12" t="s">
        <v>68</v>
      </c>
      <c r="D791" s="4" t="s">
        <v>518</v>
      </c>
      <c r="E791" s="4" t="s">
        <v>615</v>
      </c>
      <c r="F791" s="4" t="s">
        <v>3795</v>
      </c>
      <c r="G791" s="4" t="s">
        <v>208</v>
      </c>
      <c r="H791" s="4" t="s">
        <v>968</v>
      </c>
      <c r="I791" s="5" t="s">
        <v>42564</v>
      </c>
      <c r="J791" s="5" t="s">
        <v>1147</v>
      </c>
      <c r="K791" s="5" t="s">
        <v>4815</v>
      </c>
      <c r="L791" s="5" t="s">
        <v>6577</v>
      </c>
      <c r="M791" s="5" t="s">
        <v>24976</v>
      </c>
      <c r="N791" s="5" t="s">
        <v>1955</v>
      </c>
      <c r="O791" s="5" t="s">
        <v>42565</v>
      </c>
      <c r="P791" s="5" t="s">
        <v>18207</v>
      </c>
      <c r="Q791" s="5">
        <v>6.345</v>
      </c>
      <c r="R791" s="25">
        <f t="shared" si="12"/>
        <v>6.345</v>
      </c>
      <c r="S791" s="30" t="s">
        <v>42566</v>
      </c>
      <c r="T791" s="30" t="s">
        <v>3673</v>
      </c>
      <c r="U791" s="30" t="s">
        <v>3348</v>
      </c>
      <c r="V791" s="5" t="s">
        <v>1618</v>
      </c>
      <c r="W791" s="28"/>
      <c r="X791" s="29">
        <v>1.4</v>
      </c>
      <c r="Z791" s="29">
        <v>1017.9</v>
      </c>
      <c r="AA791" s="29">
        <v>7.3</v>
      </c>
      <c r="AB791" s="29">
        <v>62</v>
      </c>
      <c r="AC791" s="29">
        <v>15.6</v>
      </c>
    </row>
    <row r="792" spans="1:29">
      <c r="A792" s="13" t="s">
        <v>14809</v>
      </c>
      <c r="B792" s="4" t="s">
        <v>545</v>
      </c>
      <c r="C792" s="12" t="s">
        <v>160</v>
      </c>
      <c r="D792" s="4" t="s">
        <v>2906</v>
      </c>
      <c r="E792" s="4" t="s">
        <v>546</v>
      </c>
      <c r="F792" s="4" t="s">
        <v>8011</v>
      </c>
      <c r="G792" s="4" t="s">
        <v>226</v>
      </c>
      <c r="H792" s="4" t="s">
        <v>314</v>
      </c>
      <c r="I792" s="5" t="s">
        <v>30366</v>
      </c>
      <c r="J792" s="5" t="s">
        <v>2457</v>
      </c>
      <c r="K792" s="5" t="s">
        <v>728</v>
      </c>
      <c r="L792" s="5" t="s">
        <v>8937</v>
      </c>
      <c r="M792" s="5" t="s">
        <v>42567</v>
      </c>
      <c r="N792" s="5" t="s">
        <v>154</v>
      </c>
      <c r="O792" s="5" t="s">
        <v>42568</v>
      </c>
      <c r="P792" s="5" t="s">
        <v>42569</v>
      </c>
      <c r="Q792" s="5">
        <v>7.104</v>
      </c>
      <c r="R792" s="25">
        <f t="shared" si="12"/>
        <v>7.104</v>
      </c>
      <c r="S792" s="30" t="s">
        <v>42570</v>
      </c>
      <c r="T792" s="30" t="s">
        <v>3357</v>
      </c>
      <c r="U792" s="30" t="s">
        <v>4515</v>
      </c>
      <c r="V792" s="5" t="s">
        <v>6687</v>
      </c>
      <c r="W792" s="28"/>
      <c r="X792" s="29">
        <v>1.3</v>
      </c>
      <c r="Z792" s="29">
        <v>1018.4</v>
      </c>
      <c r="AA792" s="29">
        <v>6.8</v>
      </c>
      <c r="AB792" s="29">
        <v>60</v>
      </c>
      <c r="AC792" s="29">
        <v>17.1</v>
      </c>
    </row>
    <row r="793" spans="1:29">
      <c r="A793" s="13" t="s">
        <v>14815</v>
      </c>
      <c r="B793" s="4" t="s">
        <v>2462</v>
      </c>
      <c r="C793" s="12" t="s">
        <v>68</v>
      </c>
      <c r="D793" s="4" t="s">
        <v>654</v>
      </c>
      <c r="E793" s="4" t="s">
        <v>626</v>
      </c>
      <c r="F793" s="4" t="s">
        <v>20600</v>
      </c>
      <c r="G793" s="4" t="s">
        <v>34</v>
      </c>
      <c r="H793" s="4" t="s">
        <v>65</v>
      </c>
      <c r="I793" s="5" t="s">
        <v>42571</v>
      </c>
      <c r="J793" s="5" t="s">
        <v>2142</v>
      </c>
      <c r="K793" s="5" t="s">
        <v>483</v>
      </c>
      <c r="L793" s="5" t="s">
        <v>5337</v>
      </c>
      <c r="M793" s="5" t="s">
        <v>42572</v>
      </c>
      <c r="N793" s="5" t="s">
        <v>2116</v>
      </c>
      <c r="O793" s="5" t="s">
        <v>14619</v>
      </c>
      <c r="P793" s="5" t="s">
        <v>14665</v>
      </c>
      <c r="Q793" s="5">
        <v>6.631</v>
      </c>
      <c r="R793" s="25">
        <f t="shared" si="12"/>
        <v>6.631</v>
      </c>
      <c r="S793" s="30" t="s">
        <v>42573</v>
      </c>
      <c r="T793" s="30" t="s">
        <v>5331</v>
      </c>
      <c r="U793" s="30" t="s">
        <v>7479</v>
      </c>
      <c r="V793" s="5" t="s">
        <v>5720</v>
      </c>
      <c r="W793" s="28"/>
      <c r="X793" s="29">
        <v>1</v>
      </c>
      <c r="Z793" s="29">
        <v>1018.7</v>
      </c>
      <c r="AA793" s="29">
        <v>6</v>
      </c>
      <c r="AB793" s="29">
        <v>63</v>
      </c>
      <c r="AC793" s="29">
        <v>18.6</v>
      </c>
    </row>
    <row r="794" spans="1:29">
      <c r="A794" s="13" t="s">
        <v>14818</v>
      </c>
      <c r="B794" s="4" t="s">
        <v>2897</v>
      </c>
      <c r="C794" s="12" t="s">
        <v>317</v>
      </c>
      <c r="D794" s="4" t="s">
        <v>1801</v>
      </c>
      <c r="E794" s="4" t="s">
        <v>1672</v>
      </c>
      <c r="F794" s="4" t="s">
        <v>79</v>
      </c>
      <c r="G794" s="4" t="s">
        <v>208</v>
      </c>
      <c r="H794" s="4" t="s">
        <v>82</v>
      </c>
      <c r="I794" s="5" t="s">
        <v>42574</v>
      </c>
      <c r="J794" s="5" t="s">
        <v>3708</v>
      </c>
      <c r="K794" s="5" t="s">
        <v>1003</v>
      </c>
      <c r="L794" s="5" t="s">
        <v>6623</v>
      </c>
      <c r="M794" s="5" t="s">
        <v>6428</v>
      </c>
      <c r="N794" s="5" t="s">
        <v>4685</v>
      </c>
      <c r="O794" s="5" t="s">
        <v>42575</v>
      </c>
      <c r="P794" s="5" t="s">
        <v>29280</v>
      </c>
      <c r="Q794" s="5">
        <v>5.936</v>
      </c>
      <c r="R794" s="25">
        <f t="shared" si="12"/>
        <v>5.936</v>
      </c>
      <c r="S794" s="30" t="s">
        <v>42576</v>
      </c>
      <c r="T794" s="30" t="s">
        <v>7547</v>
      </c>
      <c r="U794" s="30" t="s">
        <v>9454</v>
      </c>
      <c r="V794" s="5" t="s">
        <v>11004</v>
      </c>
      <c r="W794" s="28"/>
      <c r="X794" s="29">
        <v>1.9</v>
      </c>
      <c r="Z794" s="29">
        <v>1019</v>
      </c>
      <c r="AA794" s="29">
        <v>5.5</v>
      </c>
      <c r="AB794" s="29">
        <v>64</v>
      </c>
      <c r="AC794" s="29">
        <v>0</v>
      </c>
    </row>
    <row r="795" spans="1:29">
      <c r="A795" s="13" t="s">
        <v>14823</v>
      </c>
      <c r="B795" s="4" t="s">
        <v>669</v>
      </c>
      <c r="C795" s="12" t="s">
        <v>68</v>
      </c>
      <c r="D795" s="4" t="s">
        <v>4271</v>
      </c>
      <c r="E795" s="4" t="s">
        <v>615</v>
      </c>
      <c r="F795" s="4" t="s">
        <v>3725</v>
      </c>
      <c r="G795" s="4" t="s">
        <v>191</v>
      </c>
      <c r="H795" s="4" t="s">
        <v>640</v>
      </c>
      <c r="I795" s="5" t="s">
        <v>42528</v>
      </c>
      <c r="J795" s="5" t="s">
        <v>76</v>
      </c>
      <c r="K795" s="5" t="s">
        <v>198</v>
      </c>
      <c r="L795" s="5" t="s">
        <v>2878</v>
      </c>
      <c r="M795" s="5" t="s">
        <v>42577</v>
      </c>
      <c r="N795" s="5" t="s">
        <v>4694</v>
      </c>
      <c r="O795" s="5" t="s">
        <v>42578</v>
      </c>
      <c r="P795" s="5" t="s">
        <v>13754</v>
      </c>
      <c r="Q795" s="5">
        <v>6.28</v>
      </c>
      <c r="R795" s="25">
        <f t="shared" si="12"/>
        <v>6.28</v>
      </c>
      <c r="S795" s="30" t="s">
        <v>26481</v>
      </c>
      <c r="T795" s="30" t="s">
        <v>514</v>
      </c>
      <c r="U795" s="30" t="s">
        <v>2554</v>
      </c>
      <c r="V795" s="5" t="s">
        <v>4472</v>
      </c>
      <c r="W795" s="28"/>
      <c r="X795" s="29" t="s">
        <v>269</v>
      </c>
      <c r="Z795" s="29">
        <v>1019.3</v>
      </c>
      <c r="AA795" s="29">
        <v>4.9</v>
      </c>
      <c r="AB795" s="29">
        <v>67</v>
      </c>
      <c r="AC795" s="29" t="s">
        <v>269</v>
      </c>
    </row>
    <row r="796" spans="1:29">
      <c r="A796" s="13" t="s">
        <v>14829</v>
      </c>
      <c r="B796" s="4" t="s">
        <v>669</v>
      </c>
      <c r="C796" s="12" t="s">
        <v>317</v>
      </c>
      <c r="D796" s="4" t="s">
        <v>1746</v>
      </c>
      <c r="E796" s="4" t="s">
        <v>615</v>
      </c>
      <c r="F796" s="4" t="s">
        <v>15219</v>
      </c>
      <c r="G796" s="4" t="s">
        <v>942</v>
      </c>
      <c r="H796" s="4" t="s">
        <v>316</v>
      </c>
      <c r="I796" s="5" t="s">
        <v>42579</v>
      </c>
      <c r="J796" s="5" t="s">
        <v>1163</v>
      </c>
      <c r="K796" s="5" t="s">
        <v>728</v>
      </c>
      <c r="L796" s="5" t="s">
        <v>4471</v>
      </c>
      <c r="M796" s="5" t="s">
        <v>37079</v>
      </c>
      <c r="N796" s="5" t="s">
        <v>5720</v>
      </c>
      <c r="O796" s="5" t="s">
        <v>42580</v>
      </c>
      <c r="P796" s="5" t="s">
        <v>20467</v>
      </c>
      <c r="Q796" s="5">
        <v>6.062</v>
      </c>
      <c r="R796" s="25">
        <f t="shared" si="12"/>
        <v>6.062</v>
      </c>
      <c r="S796" s="30" t="s">
        <v>42581</v>
      </c>
      <c r="T796" s="30" t="s">
        <v>7946</v>
      </c>
      <c r="U796" s="30" t="s">
        <v>9400</v>
      </c>
      <c r="V796" s="5" t="s">
        <v>4472</v>
      </c>
      <c r="W796" s="28"/>
      <c r="X796" s="29" t="s">
        <v>269</v>
      </c>
      <c r="Z796" s="29" t="s">
        <v>269</v>
      </c>
      <c r="AA796" s="29" t="s">
        <v>269</v>
      </c>
      <c r="AB796" s="29" t="s">
        <v>269</v>
      </c>
      <c r="AC796" s="29" t="s">
        <v>269</v>
      </c>
    </row>
    <row r="797" spans="1:29">
      <c r="A797" s="13" t="s">
        <v>14834</v>
      </c>
      <c r="B797" s="4" t="s">
        <v>531</v>
      </c>
      <c r="C797" s="12" t="s">
        <v>317</v>
      </c>
      <c r="D797" s="4" t="s">
        <v>1801</v>
      </c>
      <c r="E797" s="4" t="s">
        <v>532</v>
      </c>
      <c r="F797" s="4" t="s">
        <v>7584</v>
      </c>
      <c r="G797" s="4" t="s">
        <v>344</v>
      </c>
      <c r="H797" s="4" t="s">
        <v>112</v>
      </c>
      <c r="I797" s="5" t="s">
        <v>28223</v>
      </c>
      <c r="J797" s="5" t="s">
        <v>960</v>
      </c>
      <c r="K797" s="5" t="s">
        <v>831</v>
      </c>
      <c r="L797" s="5" t="s">
        <v>9944</v>
      </c>
      <c r="M797" s="5" t="s">
        <v>4914</v>
      </c>
      <c r="N797" s="5" t="s">
        <v>4702</v>
      </c>
      <c r="O797" s="5" t="s">
        <v>42582</v>
      </c>
      <c r="P797" s="5" t="s">
        <v>42583</v>
      </c>
      <c r="Q797" s="5">
        <v>5.953</v>
      </c>
      <c r="R797" s="25">
        <f t="shared" si="12"/>
        <v>5.953</v>
      </c>
      <c r="S797" s="30" t="s">
        <v>17595</v>
      </c>
      <c r="T797" s="30" t="s">
        <v>9329</v>
      </c>
      <c r="U797" s="30" t="s">
        <v>3857</v>
      </c>
      <c r="V797" s="5" t="s">
        <v>1510</v>
      </c>
      <c r="W797" s="28"/>
      <c r="X797" s="29" t="s">
        <v>269</v>
      </c>
      <c r="Z797" s="29" t="s">
        <v>269</v>
      </c>
      <c r="AA797" s="29" t="s">
        <v>269</v>
      </c>
      <c r="AB797" s="29" t="s">
        <v>269</v>
      </c>
      <c r="AC797" s="29" t="s">
        <v>269</v>
      </c>
    </row>
    <row r="798" spans="1:29">
      <c r="A798" s="13" t="s">
        <v>14840</v>
      </c>
      <c r="B798" s="4" t="s">
        <v>669</v>
      </c>
      <c r="C798" s="12" t="s">
        <v>317</v>
      </c>
      <c r="D798" s="4" t="s">
        <v>518</v>
      </c>
      <c r="E798" s="4" t="s">
        <v>615</v>
      </c>
      <c r="F798" s="4" t="s">
        <v>1820</v>
      </c>
      <c r="G798" s="4" t="s">
        <v>191</v>
      </c>
      <c r="H798" s="4" t="s">
        <v>238</v>
      </c>
      <c r="I798" s="5" t="s">
        <v>42584</v>
      </c>
      <c r="J798" s="5" t="s">
        <v>1062</v>
      </c>
      <c r="K798" s="5" t="s">
        <v>831</v>
      </c>
      <c r="L798" s="5" t="s">
        <v>2271</v>
      </c>
      <c r="M798" s="5" t="s">
        <v>31566</v>
      </c>
      <c r="N798" s="5" t="s">
        <v>233</v>
      </c>
      <c r="O798" s="5" t="s">
        <v>15661</v>
      </c>
      <c r="P798" s="5" t="s">
        <v>42585</v>
      </c>
      <c r="Q798" s="5">
        <v>5.741</v>
      </c>
      <c r="R798" s="25">
        <f t="shared" si="12"/>
        <v>5.741</v>
      </c>
      <c r="S798" s="30" t="s">
        <v>40600</v>
      </c>
      <c r="T798" s="30" t="s">
        <v>10525</v>
      </c>
      <c r="U798" s="30" t="s">
        <v>9427</v>
      </c>
      <c r="V798" s="5" t="s">
        <v>1657</v>
      </c>
      <c r="W798" s="28"/>
      <c r="X798" s="29">
        <v>2.5</v>
      </c>
      <c r="Z798" s="29">
        <v>1020.2</v>
      </c>
      <c r="AA798" s="29">
        <v>2.6</v>
      </c>
      <c r="AB798" s="29">
        <v>74</v>
      </c>
      <c r="AC798" s="29">
        <v>6.4</v>
      </c>
    </row>
    <row r="799" spans="1:29">
      <c r="A799" s="13" t="s">
        <v>14846</v>
      </c>
      <c r="B799" s="4" t="s">
        <v>2789</v>
      </c>
      <c r="C799" s="12" t="s">
        <v>99</v>
      </c>
      <c r="D799" s="4" t="s">
        <v>1746</v>
      </c>
      <c r="E799" s="4" t="s">
        <v>586</v>
      </c>
      <c r="F799" s="4" t="s">
        <v>5477</v>
      </c>
      <c r="G799" s="4" t="s">
        <v>1737</v>
      </c>
      <c r="H799" s="4" t="s">
        <v>722</v>
      </c>
      <c r="I799" s="5" t="s">
        <v>42586</v>
      </c>
      <c r="J799" s="5" t="s">
        <v>278</v>
      </c>
      <c r="K799" s="5" t="s">
        <v>611</v>
      </c>
      <c r="L799" s="5" t="s">
        <v>2574</v>
      </c>
      <c r="M799" s="5" t="s">
        <v>27297</v>
      </c>
      <c r="N799" s="5" t="s">
        <v>4501</v>
      </c>
      <c r="O799" s="5" t="s">
        <v>35096</v>
      </c>
      <c r="P799" s="5" t="s">
        <v>4064</v>
      </c>
      <c r="Q799" s="5">
        <v>4.859</v>
      </c>
      <c r="R799" s="25">
        <f t="shared" si="12"/>
        <v>4.859</v>
      </c>
      <c r="S799" s="30" t="s">
        <v>18867</v>
      </c>
      <c r="T799" s="30" t="s">
        <v>4231</v>
      </c>
      <c r="U799" s="30" t="s">
        <v>7498</v>
      </c>
      <c r="V799" s="5" t="s">
        <v>3184</v>
      </c>
      <c r="W799" s="28"/>
      <c r="X799" s="29">
        <v>2.5</v>
      </c>
      <c r="Z799" s="29">
        <v>1020.1</v>
      </c>
      <c r="AA799" s="29">
        <v>1.5</v>
      </c>
      <c r="AB799" s="29">
        <v>78</v>
      </c>
      <c r="AC799" s="29">
        <v>5.9</v>
      </c>
    </row>
    <row r="800" spans="1:29">
      <c r="A800" s="13" t="s">
        <v>14852</v>
      </c>
      <c r="B800" s="4" t="s">
        <v>4101</v>
      </c>
      <c r="C800" s="12" t="s">
        <v>99</v>
      </c>
      <c r="D800" s="4" t="s">
        <v>490</v>
      </c>
      <c r="E800" s="4" t="s">
        <v>5175</v>
      </c>
      <c r="F800" s="4" t="s">
        <v>272</v>
      </c>
      <c r="G800" s="4" t="s">
        <v>115</v>
      </c>
      <c r="H800" s="4" t="s">
        <v>722</v>
      </c>
      <c r="I800" s="5" t="s">
        <v>36929</v>
      </c>
      <c r="J800" s="5" t="s">
        <v>278</v>
      </c>
      <c r="K800" s="5" t="s">
        <v>414</v>
      </c>
      <c r="L800" s="5" t="s">
        <v>2601</v>
      </c>
      <c r="M800" s="5" t="s">
        <v>42587</v>
      </c>
      <c r="N800" s="5" t="s">
        <v>7075</v>
      </c>
      <c r="O800" s="5" t="s">
        <v>42588</v>
      </c>
      <c r="P800" s="5" t="s">
        <v>20041</v>
      </c>
      <c r="Q800" s="5">
        <v>3.83</v>
      </c>
      <c r="R800" s="25">
        <f t="shared" si="12"/>
        <v>3.83</v>
      </c>
      <c r="S800" s="30" t="s">
        <v>42589</v>
      </c>
      <c r="T800" s="30" t="s">
        <v>625</v>
      </c>
      <c r="U800" s="30" t="s">
        <v>15731</v>
      </c>
      <c r="V800" s="5" t="s">
        <v>1648</v>
      </c>
      <c r="W800" s="28"/>
      <c r="X800" s="29">
        <v>2.3</v>
      </c>
      <c r="Z800" s="29">
        <v>1020.4</v>
      </c>
      <c r="AA800" s="29">
        <v>0.8</v>
      </c>
      <c r="AB800" s="29">
        <v>79</v>
      </c>
      <c r="AC800" s="29">
        <v>8.2</v>
      </c>
    </row>
    <row r="801" spans="1:29">
      <c r="A801" s="13" t="s">
        <v>14857</v>
      </c>
      <c r="B801" s="4" t="s">
        <v>315</v>
      </c>
      <c r="C801" s="12" t="s">
        <v>1103</v>
      </c>
      <c r="D801" s="4" t="s">
        <v>1747</v>
      </c>
      <c r="E801" s="4" t="s">
        <v>189</v>
      </c>
      <c r="F801" s="4" t="s">
        <v>8642</v>
      </c>
      <c r="G801" s="4" t="s">
        <v>115</v>
      </c>
      <c r="H801" s="4" t="s">
        <v>300</v>
      </c>
      <c r="I801" s="5" t="s">
        <v>42590</v>
      </c>
      <c r="J801" s="5" t="s">
        <v>278</v>
      </c>
      <c r="K801" s="5" t="s">
        <v>1340</v>
      </c>
      <c r="L801" s="5" t="s">
        <v>4558</v>
      </c>
      <c r="M801" s="5" t="s">
        <v>3551</v>
      </c>
      <c r="N801" s="5" t="s">
        <v>3184</v>
      </c>
      <c r="O801" s="5" t="s">
        <v>40770</v>
      </c>
      <c r="P801" s="5" t="s">
        <v>42591</v>
      </c>
      <c r="Q801" s="5">
        <v>3.095</v>
      </c>
      <c r="R801" s="25">
        <f t="shared" si="12"/>
        <v>3.095</v>
      </c>
      <c r="S801" s="30" t="s">
        <v>42592</v>
      </c>
      <c r="T801" s="30" t="s">
        <v>2593</v>
      </c>
      <c r="U801" s="30" t="s">
        <v>821</v>
      </c>
      <c r="V801" s="5" t="s">
        <v>2034</v>
      </c>
      <c r="W801" s="28"/>
      <c r="X801" s="29">
        <v>2.1</v>
      </c>
      <c r="Z801" s="29">
        <v>1020.9</v>
      </c>
      <c r="AA801" s="29">
        <v>0.2</v>
      </c>
      <c r="AB801" s="29">
        <v>80</v>
      </c>
      <c r="AC801" s="29">
        <v>11.8</v>
      </c>
    </row>
    <row r="802" spans="1:29">
      <c r="A802" s="13" t="s">
        <v>14862</v>
      </c>
      <c r="B802" s="4" t="s">
        <v>4306</v>
      </c>
      <c r="C802" s="12" t="s">
        <v>1103</v>
      </c>
      <c r="D802" s="4" t="s">
        <v>1383</v>
      </c>
      <c r="E802" s="4" t="s">
        <v>114</v>
      </c>
      <c r="F802" s="4" t="s">
        <v>7804</v>
      </c>
      <c r="G802" s="4" t="s">
        <v>1737</v>
      </c>
      <c r="H802" s="4" t="s">
        <v>345</v>
      </c>
      <c r="I802" s="5" t="s">
        <v>42593</v>
      </c>
      <c r="J802" s="5" t="s">
        <v>278</v>
      </c>
      <c r="K802" s="5" t="s">
        <v>1340</v>
      </c>
      <c r="L802" s="5" t="s">
        <v>2555</v>
      </c>
      <c r="M802" s="5" t="s">
        <v>42594</v>
      </c>
      <c r="N802" s="5" t="s">
        <v>1838</v>
      </c>
      <c r="O802" s="5" t="s">
        <v>14493</v>
      </c>
      <c r="P802" s="5" t="s">
        <v>37995</v>
      </c>
      <c r="Q802" s="5">
        <v>2.704</v>
      </c>
      <c r="R802" s="25">
        <f t="shared" si="12"/>
        <v>2.704</v>
      </c>
      <c r="S802" s="30" t="s">
        <v>41922</v>
      </c>
      <c r="T802" s="30" t="s">
        <v>1570</v>
      </c>
      <c r="U802" s="30" t="s">
        <v>1189</v>
      </c>
      <c r="V802" s="5" t="s">
        <v>5527</v>
      </c>
      <c r="W802" s="28"/>
      <c r="X802" s="29">
        <v>1.6</v>
      </c>
      <c r="Z802" s="29">
        <v>1021.6</v>
      </c>
      <c r="AA802" s="29">
        <v>0</v>
      </c>
      <c r="AB802" s="29">
        <v>80</v>
      </c>
      <c r="AC802" s="29">
        <v>1.6</v>
      </c>
    </row>
    <row r="803" spans="1:29">
      <c r="A803" s="13" t="s">
        <v>14867</v>
      </c>
      <c r="B803" s="4" t="s">
        <v>571</v>
      </c>
      <c r="C803" s="12" t="s">
        <v>99</v>
      </c>
      <c r="D803" s="4" t="s">
        <v>271</v>
      </c>
      <c r="E803" s="4" t="s">
        <v>954</v>
      </c>
      <c r="F803" s="4" t="s">
        <v>309</v>
      </c>
      <c r="G803" s="4" t="s">
        <v>874</v>
      </c>
      <c r="H803" s="4" t="s">
        <v>345</v>
      </c>
      <c r="I803" s="5" t="s">
        <v>42595</v>
      </c>
      <c r="J803" s="5" t="s">
        <v>278</v>
      </c>
      <c r="K803" s="5" t="s">
        <v>278</v>
      </c>
      <c r="L803" s="5" t="s">
        <v>1236</v>
      </c>
      <c r="M803" s="5" t="s">
        <v>42596</v>
      </c>
      <c r="N803" s="5" t="s">
        <v>5541</v>
      </c>
      <c r="O803" s="5" t="s">
        <v>42597</v>
      </c>
      <c r="P803" s="5" t="s">
        <v>15708</v>
      </c>
      <c r="Q803" s="5">
        <v>2.695</v>
      </c>
      <c r="R803" s="25">
        <f t="shared" si="12"/>
        <v>2.695</v>
      </c>
      <c r="S803" s="30" t="s">
        <v>25460</v>
      </c>
      <c r="T803" s="30" t="s">
        <v>2286</v>
      </c>
      <c r="U803" s="30" t="s">
        <v>8674</v>
      </c>
      <c r="V803" s="5" t="s">
        <v>3817</v>
      </c>
      <c r="W803" s="28"/>
      <c r="X803" s="29">
        <v>1.4</v>
      </c>
      <c r="Z803" s="29">
        <v>1022.3</v>
      </c>
      <c r="AA803" s="29">
        <v>0.2</v>
      </c>
      <c r="AB803" s="29">
        <v>80</v>
      </c>
      <c r="AC803" s="29">
        <v>9.1</v>
      </c>
    </row>
    <row r="804" spans="1:29">
      <c r="A804" s="13" t="s">
        <v>14873</v>
      </c>
      <c r="B804" s="4" t="s">
        <v>159</v>
      </c>
      <c r="C804" s="12" t="s">
        <v>160</v>
      </c>
      <c r="D804" s="4" t="s">
        <v>1383</v>
      </c>
      <c r="E804" s="4" t="s">
        <v>206</v>
      </c>
      <c r="F804" s="4" t="s">
        <v>3972</v>
      </c>
      <c r="G804" s="4" t="s">
        <v>874</v>
      </c>
      <c r="H804" s="4" t="s">
        <v>143</v>
      </c>
      <c r="I804" s="5" t="s">
        <v>42598</v>
      </c>
      <c r="J804" s="5" t="s">
        <v>470</v>
      </c>
      <c r="K804" s="5" t="s">
        <v>2192</v>
      </c>
      <c r="L804" s="5" t="s">
        <v>5335</v>
      </c>
      <c r="M804" s="5" t="s">
        <v>19242</v>
      </c>
      <c r="N804" s="5" t="s">
        <v>5415</v>
      </c>
      <c r="O804" s="5" t="s">
        <v>42599</v>
      </c>
      <c r="P804" s="5" t="s">
        <v>26902</v>
      </c>
      <c r="Q804" s="5">
        <v>3.004</v>
      </c>
      <c r="R804" s="25">
        <f t="shared" si="12"/>
        <v>3.004</v>
      </c>
      <c r="S804" s="30" t="s">
        <v>31149</v>
      </c>
      <c r="T804" s="30" t="s">
        <v>2926</v>
      </c>
      <c r="U804" s="30" t="s">
        <v>4358</v>
      </c>
      <c r="V804" s="5" t="s">
        <v>564</v>
      </c>
      <c r="W804" s="28"/>
      <c r="X804" s="29">
        <v>1.3</v>
      </c>
      <c r="Z804" s="29">
        <v>1022.5</v>
      </c>
      <c r="AA804" s="29">
        <v>2.3</v>
      </c>
      <c r="AB804" s="29">
        <v>70</v>
      </c>
      <c r="AC804" s="29">
        <v>26.7</v>
      </c>
    </row>
    <row r="805" spans="1:29">
      <c r="A805" s="13" t="s">
        <v>14880</v>
      </c>
      <c r="B805" s="4" t="s">
        <v>159</v>
      </c>
      <c r="C805" s="12" t="s">
        <v>160</v>
      </c>
      <c r="D805" s="4" t="s">
        <v>571</v>
      </c>
      <c r="E805" s="4" t="s">
        <v>206</v>
      </c>
      <c r="F805" s="4" t="s">
        <v>4817</v>
      </c>
      <c r="G805" s="4" t="s">
        <v>874</v>
      </c>
      <c r="H805" s="4" t="s">
        <v>112</v>
      </c>
      <c r="I805" s="5" t="s">
        <v>42600</v>
      </c>
      <c r="J805" s="5" t="s">
        <v>595</v>
      </c>
      <c r="K805" s="5" t="s">
        <v>416</v>
      </c>
      <c r="L805" s="5" t="s">
        <v>169</v>
      </c>
      <c r="M805" s="5" t="s">
        <v>6738</v>
      </c>
      <c r="N805" s="5" t="s">
        <v>3531</v>
      </c>
      <c r="O805" s="5" t="s">
        <v>35513</v>
      </c>
      <c r="P805" s="5" t="s">
        <v>24064</v>
      </c>
      <c r="Q805" s="5">
        <v>3.057</v>
      </c>
      <c r="R805" s="25">
        <f t="shared" si="12"/>
        <v>3.057</v>
      </c>
      <c r="S805" s="30" t="s">
        <v>42601</v>
      </c>
      <c r="T805" s="30" t="s">
        <v>583</v>
      </c>
      <c r="U805" s="30" t="s">
        <v>170</v>
      </c>
      <c r="V805" s="5" t="s">
        <v>2247</v>
      </c>
      <c r="W805" s="28"/>
      <c r="X805" s="29">
        <v>1.7</v>
      </c>
      <c r="Z805" s="29">
        <v>1022.2</v>
      </c>
      <c r="AA805" s="29">
        <v>4.5</v>
      </c>
      <c r="AB805" s="29">
        <v>55</v>
      </c>
      <c r="AC805" s="29">
        <v>83.4</v>
      </c>
    </row>
    <row r="806" spans="1:29">
      <c r="A806" s="13" t="s">
        <v>14886</v>
      </c>
      <c r="B806" s="4" t="s">
        <v>255</v>
      </c>
      <c r="C806" s="12" t="s">
        <v>68</v>
      </c>
      <c r="D806" s="4" t="s">
        <v>1269</v>
      </c>
      <c r="E806" s="4" t="s">
        <v>65</v>
      </c>
      <c r="F806" s="4" t="s">
        <v>2304</v>
      </c>
      <c r="G806" s="4" t="s">
        <v>31</v>
      </c>
      <c r="H806" s="4" t="s">
        <v>206</v>
      </c>
      <c r="I806" s="5" t="s">
        <v>42602</v>
      </c>
      <c r="J806" s="5" t="s">
        <v>539</v>
      </c>
      <c r="K806" s="5" t="s">
        <v>2183</v>
      </c>
      <c r="L806" s="5" t="s">
        <v>1914</v>
      </c>
      <c r="M806" s="5" t="s">
        <v>21723</v>
      </c>
      <c r="N806" s="5" t="s">
        <v>4558</v>
      </c>
      <c r="O806" s="5" t="s">
        <v>36496</v>
      </c>
      <c r="P806" s="5" t="s">
        <v>42603</v>
      </c>
      <c r="Q806" s="5">
        <v>2.827</v>
      </c>
      <c r="R806" s="25">
        <f t="shared" si="12"/>
        <v>2.827</v>
      </c>
      <c r="S806" s="30" t="s">
        <v>42604</v>
      </c>
      <c r="T806" s="30" t="s">
        <v>249</v>
      </c>
      <c r="U806" s="30" t="s">
        <v>5699</v>
      </c>
      <c r="V806" s="5" t="s">
        <v>6574</v>
      </c>
      <c r="W806" s="28"/>
      <c r="X806" s="29">
        <v>2.4</v>
      </c>
      <c r="Z806" s="29">
        <v>1021.4</v>
      </c>
      <c r="AA806" s="29">
        <v>6</v>
      </c>
      <c r="AB806" s="29">
        <v>46</v>
      </c>
      <c r="AC806" s="29">
        <v>135</v>
      </c>
    </row>
    <row r="807" spans="1:29">
      <c r="A807" s="13" t="s">
        <v>14892</v>
      </c>
      <c r="B807" s="4" t="s">
        <v>144</v>
      </c>
      <c r="C807" s="12" t="s">
        <v>68</v>
      </c>
      <c r="D807" s="4" t="s">
        <v>131</v>
      </c>
      <c r="E807" s="4" t="s">
        <v>316</v>
      </c>
      <c r="F807" s="4" t="s">
        <v>7075</v>
      </c>
      <c r="G807" s="4" t="s">
        <v>31</v>
      </c>
      <c r="H807" s="4" t="s">
        <v>298</v>
      </c>
      <c r="I807" s="5" t="s">
        <v>42605</v>
      </c>
      <c r="J807" s="5" t="s">
        <v>278</v>
      </c>
      <c r="K807" s="5" t="s">
        <v>2183</v>
      </c>
      <c r="L807" s="5" t="s">
        <v>3158</v>
      </c>
      <c r="M807" s="5" t="s">
        <v>24884</v>
      </c>
      <c r="N807" s="5" t="s">
        <v>1558</v>
      </c>
      <c r="O807" s="5" t="s">
        <v>2695</v>
      </c>
      <c r="P807" s="5" t="s">
        <v>19477</v>
      </c>
      <c r="Q807" s="5">
        <v>2.97</v>
      </c>
      <c r="R807" s="25">
        <f t="shared" si="12"/>
        <v>2.97</v>
      </c>
      <c r="S807" s="30" t="s">
        <v>11837</v>
      </c>
      <c r="T807" s="30" t="s">
        <v>4234</v>
      </c>
      <c r="U807" s="30" t="s">
        <v>784</v>
      </c>
      <c r="V807" s="5" t="s">
        <v>4568</v>
      </c>
      <c r="W807" s="28"/>
      <c r="X807" s="29">
        <v>1.6</v>
      </c>
      <c r="Z807" s="29">
        <v>1020.1</v>
      </c>
      <c r="AA807" s="29">
        <v>7.4</v>
      </c>
      <c r="AB807" s="29">
        <v>44</v>
      </c>
      <c r="AC807" s="29">
        <v>119</v>
      </c>
    </row>
    <row r="808" spans="1:29">
      <c r="A808" s="13" t="s">
        <v>14895</v>
      </c>
      <c r="B808" s="4" t="s">
        <v>298</v>
      </c>
      <c r="C808" s="12" t="s">
        <v>68</v>
      </c>
      <c r="D808" s="4" t="s">
        <v>158</v>
      </c>
      <c r="E808" s="4" t="s">
        <v>299</v>
      </c>
      <c r="F808" s="4" t="s">
        <v>636</v>
      </c>
      <c r="G808" s="4" t="s">
        <v>115</v>
      </c>
      <c r="H808" s="4" t="s">
        <v>255</v>
      </c>
      <c r="I808" s="5" t="s">
        <v>42606</v>
      </c>
      <c r="J808" s="5" t="s">
        <v>1264</v>
      </c>
      <c r="K808" s="5" t="s">
        <v>335</v>
      </c>
      <c r="L808" s="5" t="s">
        <v>356</v>
      </c>
      <c r="M808" s="5" t="s">
        <v>39752</v>
      </c>
      <c r="N808" s="5" t="s">
        <v>8684</v>
      </c>
      <c r="O808" s="5" t="s">
        <v>15396</v>
      </c>
      <c r="P808" s="5" t="s">
        <v>25198</v>
      </c>
      <c r="Q808" s="5">
        <v>2.729</v>
      </c>
      <c r="R808" s="25">
        <f t="shared" si="12"/>
        <v>2.729</v>
      </c>
      <c r="S808" s="30" t="s">
        <v>33522</v>
      </c>
      <c r="T808" s="30" t="s">
        <v>11714</v>
      </c>
      <c r="U808" s="30" t="s">
        <v>2503</v>
      </c>
      <c r="V808" s="5" t="s">
        <v>9982</v>
      </c>
      <c r="W808" s="28"/>
      <c r="X808" s="29">
        <v>1.6</v>
      </c>
      <c r="Z808" s="29">
        <v>1018.7</v>
      </c>
      <c r="AA808" s="29">
        <v>8.7</v>
      </c>
      <c r="AB808" s="29">
        <v>42</v>
      </c>
      <c r="AC808" s="29">
        <v>145.4</v>
      </c>
    </row>
    <row r="809" spans="1:29">
      <c r="A809" s="13" t="s">
        <v>14900</v>
      </c>
      <c r="B809" s="4" t="s">
        <v>2298</v>
      </c>
      <c r="C809" s="12" t="s">
        <v>68</v>
      </c>
      <c r="D809" s="4" t="s">
        <v>655</v>
      </c>
      <c r="E809" s="4" t="s">
        <v>940</v>
      </c>
      <c r="F809" s="4" t="s">
        <v>2592</v>
      </c>
      <c r="G809" s="4" t="s">
        <v>874</v>
      </c>
      <c r="H809" s="4" t="s">
        <v>638</v>
      </c>
      <c r="I809" s="5" t="s">
        <v>42607</v>
      </c>
      <c r="J809" s="5" t="s">
        <v>2844</v>
      </c>
      <c r="K809" s="5" t="s">
        <v>278</v>
      </c>
      <c r="L809" s="5" t="s">
        <v>162</v>
      </c>
      <c r="M809" s="5" t="s">
        <v>7001</v>
      </c>
      <c r="N809" s="5" t="s">
        <v>2337</v>
      </c>
      <c r="O809" s="5" t="s">
        <v>42608</v>
      </c>
      <c r="P809" s="5" t="s">
        <v>14165</v>
      </c>
      <c r="Q809" s="5">
        <v>2.833</v>
      </c>
      <c r="R809" s="25">
        <f t="shared" si="12"/>
        <v>2.833</v>
      </c>
      <c r="S809" s="30" t="s">
        <v>15626</v>
      </c>
      <c r="T809" s="30" t="s">
        <v>6378</v>
      </c>
      <c r="U809" s="30" t="s">
        <v>741</v>
      </c>
      <c r="V809" s="5" t="s">
        <v>6961</v>
      </c>
      <c r="W809" s="28"/>
      <c r="X809" s="29">
        <v>2.1</v>
      </c>
      <c r="Z809" s="29">
        <v>1017.7</v>
      </c>
      <c r="AA809" s="29">
        <v>9.2</v>
      </c>
      <c r="AB809" s="29">
        <v>43</v>
      </c>
      <c r="AC809" s="29">
        <v>183.6</v>
      </c>
    </row>
    <row r="810" spans="1:29">
      <c r="A810" s="13" t="s">
        <v>14906</v>
      </c>
      <c r="B810" s="4" t="s">
        <v>144</v>
      </c>
      <c r="C810" s="12" t="s">
        <v>68</v>
      </c>
      <c r="D810" s="4" t="s">
        <v>131</v>
      </c>
      <c r="E810" s="4" t="s">
        <v>316</v>
      </c>
      <c r="F810" s="4" t="s">
        <v>6941</v>
      </c>
      <c r="G810" s="4" t="s">
        <v>874</v>
      </c>
      <c r="H810" s="4" t="s">
        <v>1243</v>
      </c>
      <c r="I810" s="5" t="s">
        <v>42609</v>
      </c>
      <c r="J810" s="5" t="s">
        <v>1136</v>
      </c>
      <c r="K810" s="5" t="s">
        <v>352</v>
      </c>
      <c r="L810" s="5" t="s">
        <v>8260</v>
      </c>
      <c r="M810" s="5" t="s">
        <v>41541</v>
      </c>
      <c r="N810" s="5" t="s">
        <v>3826</v>
      </c>
      <c r="O810" s="5" t="s">
        <v>42610</v>
      </c>
      <c r="P810" s="5" t="s">
        <v>25366</v>
      </c>
      <c r="Q810" s="5">
        <v>3.12</v>
      </c>
      <c r="R810" s="25">
        <f t="shared" si="12"/>
        <v>3.12</v>
      </c>
      <c r="S810" s="30" t="s">
        <v>7917</v>
      </c>
      <c r="T810" s="30" t="s">
        <v>2280</v>
      </c>
      <c r="U810" s="30" t="s">
        <v>3965</v>
      </c>
      <c r="V810" s="5" t="s">
        <v>2277</v>
      </c>
      <c r="W810" s="28"/>
      <c r="X810" s="29">
        <v>1.7</v>
      </c>
      <c r="Z810" s="29">
        <v>1016.9</v>
      </c>
      <c r="AA810" s="29">
        <v>9.5</v>
      </c>
      <c r="AB810" s="29">
        <v>45</v>
      </c>
      <c r="AC810" s="29">
        <v>155.2</v>
      </c>
    </row>
    <row r="811" spans="1:29">
      <c r="A811" s="13" t="s">
        <v>14911</v>
      </c>
      <c r="B811" s="4" t="s">
        <v>255</v>
      </c>
      <c r="C811" s="12" t="s">
        <v>68</v>
      </c>
      <c r="D811" s="4" t="s">
        <v>1549</v>
      </c>
      <c r="E811" s="4" t="s">
        <v>65</v>
      </c>
      <c r="F811" s="4" t="s">
        <v>893</v>
      </c>
      <c r="G811" s="4" t="s">
        <v>1459</v>
      </c>
      <c r="H811" s="4" t="s">
        <v>1726</v>
      </c>
      <c r="I811" s="5" t="s">
        <v>42611</v>
      </c>
      <c r="J811" s="5" t="s">
        <v>202</v>
      </c>
      <c r="K811" s="5" t="s">
        <v>151</v>
      </c>
      <c r="L811" s="5" t="s">
        <v>1577</v>
      </c>
      <c r="M811" s="5" t="s">
        <v>26150</v>
      </c>
      <c r="N811" s="5" t="s">
        <v>67</v>
      </c>
      <c r="O811" s="5" t="s">
        <v>11072</v>
      </c>
      <c r="P811" s="5" t="s">
        <v>35383</v>
      </c>
      <c r="Q811" s="5">
        <v>3.142</v>
      </c>
      <c r="R811" s="25">
        <f t="shared" si="12"/>
        <v>3.142</v>
      </c>
      <c r="S811" s="30" t="s">
        <v>27759</v>
      </c>
      <c r="T811" s="30" t="s">
        <v>2280</v>
      </c>
      <c r="U811" s="30" t="s">
        <v>580</v>
      </c>
      <c r="V811" s="5" t="s">
        <v>7274</v>
      </c>
      <c r="W811" s="28"/>
      <c r="X811" s="29">
        <v>1.4</v>
      </c>
      <c r="Z811" s="29">
        <v>1016.3</v>
      </c>
      <c r="AA811" s="29">
        <v>9.4</v>
      </c>
      <c r="AB811" s="29">
        <v>48</v>
      </c>
      <c r="AC811" s="29">
        <v>134.7</v>
      </c>
    </row>
    <row r="812" spans="1:29">
      <c r="A812" s="13" t="s">
        <v>14916</v>
      </c>
      <c r="B812" s="4" t="s">
        <v>285</v>
      </c>
      <c r="C812" s="12" t="s">
        <v>317</v>
      </c>
      <c r="D812" s="4" t="s">
        <v>1433</v>
      </c>
      <c r="E812" s="4" t="s">
        <v>47</v>
      </c>
      <c r="F812" s="4" t="s">
        <v>650</v>
      </c>
      <c r="G812" s="4" t="s">
        <v>50</v>
      </c>
      <c r="H812" s="4" t="s">
        <v>239</v>
      </c>
      <c r="I812" s="5" t="s">
        <v>42612</v>
      </c>
      <c r="J812" s="5" t="s">
        <v>278</v>
      </c>
      <c r="K812" s="5" t="s">
        <v>1939</v>
      </c>
      <c r="L812" s="5" t="s">
        <v>4501</v>
      </c>
      <c r="M812" s="5" t="s">
        <v>25743</v>
      </c>
      <c r="N812" s="5" t="s">
        <v>2711</v>
      </c>
      <c r="O812" s="5" t="s">
        <v>35587</v>
      </c>
      <c r="P812" s="5" t="s">
        <v>20700</v>
      </c>
      <c r="Q812" s="5">
        <v>3.16</v>
      </c>
      <c r="R812" s="25">
        <f t="shared" si="12"/>
        <v>3.16</v>
      </c>
      <c r="S812" s="30" t="s">
        <v>26072</v>
      </c>
      <c r="T812" s="30" t="s">
        <v>7394</v>
      </c>
      <c r="U812" s="30" t="s">
        <v>5976</v>
      </c>
      <c r="V812" s="5" t="s">
        <v>2525</v>
      </c>
      <c r="W812" s="28"/>
      <c r="X812" s="29">
        <v>1</v>
      </c>
      <c r="Z812" s="29">
        <v>1016.3</v>
      </c>
      <c r="AA812" s="29">
        <v>8.8</v>
      </c>
      <c r="AB812" s="29">
        <v>51</v>
      </c>
      <c r="AC812" s="29">
        <v>129.4</v>
      </c>
    </row>
    <row r="813" spans="1:29">
      <c r="A813" s="13" t="s">
        <v>14921</v>
      </c>
      <c r="B813" s="4" t="s">
        <v>4306</v>
      </c>
      <c r="C813" s="12" t="s">
        <v>317</v>
      </c>
      <c r="D813" s="4" t="s">
        <v>255</v>
      </c>
      <c r="E813" s="4" t="s">
        <v>114</v>
      </c>
      <c r="F813" s="4" t="s">
        <v>6702</v>
      </c>
      <c r="G813" s="4" t="s">
        <v>344</v>
      </c>
      <c r="H813" s="4" t="s">
        <v>189</v>
      </c>
      <c r="I813" s="5" t="s">
        <v>40535</v>
      </c>
      <c r="J813" s="5" t="s">
        <v>278</v>
      </c>
      <c r="K813" s="5" t="s">
        <v>961</v>
      </c>
      <c r="L813" s="5" t="s">
        <v>1570</v>
      </c>
      <c r="M813" s="5" t="s">
        <v>9964</v>
      </c>
      <c r="N813" s="5" t="s">
        <v>6582</v>
      </c>
      <c r="O813" s="5" t="s">
        <v>42613</v>
      </c>
      <c r="P813" s="5" t="s">
        <v>42614</v>
      </c>
      <c r="Q813" s="5">
        <v>3.334</v>
      </c>
      <c r="R813" s="25">
        <f t="shared" si="12"/>
        <v>3.334</v>
      </c>
      <c r="S813" s="30" t="s">
        <v>2757</v>
      </c>
      <c r="T813" s="30" t="s">
        <v>3119</v>
      </c>
      <c r="U813" s="30" t="s">
        <v>1856</v>
      </c>
      <c r="V813" s="5" t="s">
        <v>1914</v>
      </c>
      <c r="W813" s="28"/>
      <c r="X813" s="29">
        <v>0.7</v>
      </c>
      <c r="Z813" s="29">
        <v>1016.7</v>
      </c>
      <c r="AA813" s="29">
        <v>8.4</v>
      </c>
      <c r="AB813" s="29">
        <v>54</v>
      </c>
      <c r="AC813" s="29">
        <v>160.2</v>
      </c>
    </row>
    <row r="814" spans="1:29">
      <c r="A814" s="13" t="s">
        <v>14925</v>
      </c>
      <c r="B814" s="4" t="s">
        <v>653</v>
      </c>
      <c r="C814" s="12" t="s">
        <v>317</v>
      </c>
      <c r="D814" s="4" t="s">
        <v>1243</v>
      </c>
      <c r="E814" s="4" t="s">
        <v>2687</v>
      </c>
      <c r="F814" s="4" t="s">
        <v>4508</v>
      </c>
      <c r="G814" s="4" t="s">
        <v>392</v>
      </c>
      <c r="H814" s="4" t="s">
        <v>2687</v>
      </c>
      <c r="I814" s="5" t="s">
        <v>42615</v>
      </c>
      <c r="J814" s="5" t="s">
        <v>1315</v>
      </c>
      <c r="K814" s="5" t="s">
        <v>185</v>
      </c>
      <c r="L814" s="5" t="s">
        <v>4378</v>
      </c>
      <c r="M814" s="5" t="s">
        <v>42616</v>
      </c>
      <c r="N814" s="5" t="s">
        <v>2362</v>
      </c>
      <c r="O814" s="5" t="s">
        <v>19886</v>
      </c>
      <c r="P814" s="5" t="s">
        <v>42617</v>
      </c>
      <c r="Q814" s="5">
        <v>4.234</v>
      </c>
      <c r="R814" s="25">
        <f t="shared" si="12"/>
        <v>4.234</v>
      </c>
      <c r="S814" s="30" t="s">
        <v>18101</v>
      </c>
      <c r="T814" s="30" t="s">
        <v>3357</v>
      </c>
      <c r="U814" s="30" t="s">
        <v>3779</v>
      </c>
      <c r="V814" s="5" t="s">
        <v>7976</v>
      </c>
      <c r="W814" s="28"/>
      <c r="X814" s="29">
        <v>1.2</v>
      </c>
      <c r="Z814" s="29">
        <v>1016.7</v>
      </c>
      <c r="AA814" s="29">
        <v>8</v>
      </c>
      <c r="AB814" s="29">
        <v>58</v>
      </c>
      <c r="AC814" s="29">
        <v>169.2</v>
      </c>
    </row>
    <row r="815" spans="1:29">
      <c r="A815" s="13" t="s">
        <v>14930</v>
      </c>
      <c r="B815" s="4" t="s">
        <v>546</v>
      </c>
      <c r="C815" s="12" t="s">
        <v>317</v>
      </c>
      <c r="D815" s="4" t="s">
        <v>586</v>
      </c>
      <c r="E815" s="4" t="s">
        <v>255</v>
      </c>
      <c r="F815" s="4" t="s">
        <v>6672</v>
      </c>
      <c r="G815" s="4" t="s">
        <v>34</v>
      </c>
      <c r="H815" s="4" t="s">
        <v>1549</v>
      </c>
      <c r="I815" s="5" t="s">
        <v>42618</v>
      </c>
      <c r="J815" s="5" t="s">
        <v>831</v>
      </c>
      <c r="K815" s="5" t="s">
        <v>665</v>
      </c>
      <c r="L815" s="5" t="s">
        <v>15382</v>
      </c>
      <c r="M815" s="5" t="s">
        <v>42619</v>
      </c>
      <c r="N815" s="5" t="s">
        <v>5993</v>
      </c>
      <c r="O815" s="5" t="s">
        <v>19006</v>
      </c>
      <c r="P815" s="5" t="s">
        <v>27445</v>
      </c>
      <c r="Q815" s="5">
        <v>5.316</v>
      </c>
      <c r="R815" s="25">
        <f t="shared" si="12"/>
        <v>5.316</v>
      </c>
      <c r="S815" s="30" t="s">
        <v>42620</v>
      </c>
      <c r="T815" s="30" t="s">
        <v>17533</v>
      </c>
      <c r="U815" s="30" t="s">
        <v>811</v>
      </c>
      <c r="V815" s="5" t="s">
        <v>8178</v>
      </c>
      <c r="W815" s="28"/>
      <c r="X815" s="29">
        <v>1.4</v>
      </c>
      <c r="Z815" s="29">
        <v>1016.8</v>
      </c>
      <c r="AA815" s="29">
        <v>7.5</v>
      </c>
      <c r="AB815" s="29">
        <v>62</v>
      </c>
      <c r="AC815" s="29">
        <v>164.5</v>
      </c>
    </row>
    <row r="816" spans="1:29">
      <c r="A816" s="13" t="s">
        <v>14935</v>
      </c>
      <c r="B816" s="4" t="s">
        <v>1757</v>
      </c>
      <c r="C816" s="12" t="s">
        <v>317</v>
      </c>
      <c r="D816" s="4" t="s">
        <v>637</v>
      </c>
      <c r="E816" s="4" t="s">
        <v>1758</v>
      </c>
      <c r="F816" s="4" t="s">
        <v>5651</v>
      </c>
      <c r="G816" s="4" t="s">
        <v>34</v>
      </c>
      <c r="H816" s="4" t="s">
        <v>284</v>
      </c>
      <c r="I816" s="5" t="s">
        <v>42621</v>
      </c>
      <c r="J816" s="5" t="s">
        <v>960</v>
      </c>
      <c r="K816" s="5" t="s">
        <v>555</v>
      </c>
      <c r="L816" s="5" t="s">
        <v>3357</v>
      </c>
      <c r="M816" s="5" t="s">
        <v>18418</v>
      </c>
      <c r="N816" s="5" t="s">
        <v>5669</v>
      </c>
      <c r="O816" s="5" t="s">
        <v>42622</v>
      </c>
      <c r="P816" s="5" t="s">
        <v>1911</v>
      </c>
      <c r="Q816" s="5">
        <v>6.201</v>
      </c>
      <c r="R816" s="25">
        <f t="shared" si="12"/>
        <v>6.201</v>
      </c>
      <c r="S816" s="30" t="s">
        <v>10502</v>
      </c>
      <c r="T816" s="30" t="s">
        <v>11981</v>
      </c>
      <c r="U816" s="30" t="s">
        <v>6954</v>
      </c>
      <c r="V816" s="5" t="s">
        <v>12622</v>
      </c>
      <c r="W816" s="28"/>
      <c r="X816" s="29">
        <v>1.5</v>
      </c>
      <c r="Z816" s="29">
        <v>1017</v>
      </c>
      <c r="AA816" s="29">
        <v>7</v>
      </c>
      <c r="AB816" s="29">
        <v>64</v>
      </c>
      <c r="AC816" s="29">
        <v>153.6</v>
      </c>
    </row>
    <row r="817" spans="1:29">
      <c r="A817" s="13" t="s">
        <v>14941</v>
      </c>
      <c r="B817" s="4" t="s">
        <v>2789</v>
      </c>
      <c r="C817" s="12" t="s">
        <v>317</v>
      </c>
      <c r="D817" s="4" t="s">
        <v>2505</v>
      </c>
      <c r="E817" s="4" t="s">
        <v>586</v>
      </c>
      <c r="F817" s="4" t="s">
        <v>362</v>
      </c>
      <c r="G817" s="4" t="s">
        <v>302</v>
      </c>
      <c r="H817" s="4" t="s">
        <v>1514</v>
      </c>
      <c r="I817" s="5" t="s">
        <v>42623</v>
      </c>
      <c r="J817" s="5" t="s">
        <v>1237</v>
      </c>
      <c r="K817" s="5" t="s">
        <v>202</v>
      </c>
      <c r="L817" s="5" t="s">
        <v>9485</v>
      </c>
      <c r="M817" s="5" t="s">
        <v>42624</v>
      </c>
      <c r="N817" s="5" t="s">
        <v>5318</v>
      </c>
      <c r="O817" s="5" t="s">
        <v>42625</v>
      </c>
      <c r="P817" s="5" t="s">
        <v>42626</v>
      </c>
      <c r="Q817" s="5">
        <v>6.521</v>
      </c>
      <c r="R817" s="25">
        <f t="shared" si="12"/>
        <v>6.521</v>
      </c>
      <c r="S817" s="30" t="s">
        <v>42627</v>
      </c>
      <c r="T817" s="30" t="s">
        <v>9944</v>
      </c>
      <c r="U817" s="30" t="s">
        <v>10071</v>
      </c>
      <c r="V817" s="5" t="s">
        <v>1636</v>
      </c>
      <c r="W817" s="28"/>
      <c r="X817" s="29">
        <v>2.2</v>
      </c>
      <c r="Z817" s="29">
        <v>1016.6</v>
      </c>
      <c r="AA817" s="29">
        <v>6.7</v>
      </c>
      <c r="AB817" s="29">
        <v>65</v>
      </c>
      <c r="AC817" s="29">
        <v>182.4</v>
      </c>
    </row>
    <row r="818" spans="1:29">
      <c r="A818" s="13" t="s">
        <v>14947</v>
      </c>
      <c r="B818" s="4" t="s">
        <v>2897</v>
      </c>
      <c r="C818" s="12" t="s">
        <v>317</v>
      </c>
      <c r="D818" s="4" t="s">
        <v>518</v>
      </c>
      <c r="E818" s="4" t="s">
        <v>1672</v>
      </c>
      <c r="F818" s="4" t="s">
        <v>6851</v>
      </c>
      <c r="G818" s="4" t="s">
        <v>302</v>
      </c>
      <c r="H818" s="4" t="s">
        <v>1514</v>
      </c>
      <c r="I818" s="5" t="s">
        <v>42628</v>
      </c>
      <c r="J818" s="5" t="s">
        <v>278</v>
      </c>
      <c r="K818" s="5" t="s">
        <v>555</v>
      </c>
      <c r="L818" s="5" t="s">
        <v>3938</v>
      </c>
      <c r="M818" s="5" t="s">
        <v>42629</v>
      </c>
      <c r="N818" s="5" t="s">
        <v>1202</v>
      </c>
      <c r="O818" s="5" t="s">
        <v>42630</v>
      </c>
      <c r="P818" s="5" t="s">
        <v>20454</v>
      </c>
      <c r="Q818" s="5">
        <v>7.324</v>
      </c>
      <c r="R818" s="25">
        <f t="shared" si="12"/>
        <v>7.324</v>
      </c>
      <c r="S818" s="30" t="s">
        <v>42631</v>
      </c>
      <c r="T818" s="30" t="s">
        <v>6902</v>
      </c>
      <c r="U818" s="30" t="s">
        <v>6653</v>
      </c>
      <c r="V818" s="5" t="s">
        <v>1301</v>
      </c>
      <c r="W818" s="28"/>
      <c r="X818" s="29">
        <v>2.6</v>
      </c>
      <c r="Z818" s="29">
        <v>1016.2</v>
      </c>
      <c r="AA818" s="29">
        <v>6.6</v>
      </c>
      <c r="AB818" s="29">
        <v>68</v>
      </c>
      <c r="AC818" s="29">
        <v>184.6</v>
      </c>
    </row>
    <row r="819" spans="1:29">
      <c r="A819" s="13" t="s">
        <v>14952</v>
      </c>
      <c r="B819" s="4" t="s">
        <v>2897</v>
      </c>
      <c r="C819" s="12" t="s">
        <v>99</v>
      </c>
      <c r="D819" s="4" t="s">
        <v>918</v>
      </c>
      <c r="E819" s="4" t="s">
        <v>1672</v>
      </c>
      <c r="F819" s="4" t="s">
        <v>2478</v>
      </c>
      <c r="G819" s="4" t="s">
        <v>1737</v>
      </c>
      <c r="H819" s="4" t="s">
        <v>2687</v>
      </c>
      <c r="I819" s="5" t="s">
        <v>42632</v>
      </c>
      <c r="J819" s="5" t="s">
        <v>1276</v>
      </c>
      <c r="K819" s="5" t="s">
        <v>498</v>
      </c>
      <c r="L819" s="5" t="s">
        <v>6924</v>
      </c>
      <c r="M819" s="5" t="s">
        <v>25354</v>
      </c>
      <c r="N819" s="5" t="s">
        <v>4893</v>
      </c>
      <c r="O819" s="5" t="s">
        <v>40524</v>
      </c>
      <c r="P819" s="5" t="s">
        <v>37885</v>
      </c>
      <c r="Q819" s="5">
        <v>6.553</v>
      </c>
      <c r="R819" s="25">
        <f t="shared" si="12"/>
        <v>6.553</v>
      </c>
      <c r="S819" s="30" t="s">
        <v>3047</v>
      </c>
      <c r="T819" s="30" t="s">
        <v>598</v>
      </c>
      <c r="U819" s="30" t="s">
        <v>1442</v>
      </c>
      <c r="V819" s="5" t="s">
        <v>5720</v>
      </c>
      <c r="W819" s="28"/>
      <c r="X819" s="29" t="s">
        <v>269</v>
      </c>
      <c r="Z819" s="29">
        <v>1016</v>
      </c>
      <c r="AA819" s="29">
        <v>6.5</v>
      </c>
      <c r="AB819" s="29">
        <v>68</v>
      </c>
      <c r="AC819" s="29" t="s">
        <v>269</v>
      </c>
    </row>
    <row r="820" spans="1:29">
      <c r="A820" s="13" t="s">
        <v>14955</v>
      </c>
      <c r="B820" s="4" t="s">
        <v>287</v>
      </c>
      <c r="C820" s="12" t="s">
        <v>99</v>
      </c>
      <c r="D820" s="4" t="s">
        <v>1801</v>
      </c>
      <c r="E820" s="4" t="s">
        <v>1672</v>
      </c>
      <c r="F820" s="4" t="s">
        <v>5536</v>
      </c>
      <c r="G820" s="4" t="s">
        <v>1737</v>
      </c>
      <c r="H820" s="4" t="s">
        <v>131</v>
      </c>
      <c r="I820" s="5" t="s">
        <v>42633</v>
      </c>
      <c r="J820" s="5" t="s">
        <v>3423</v>
      </c>
      <c r="K820" s="5" t="s">
        <v>3309</v>
      </c>
      <c r="L820" s="5" t="s">
        <v>5887</v>
      </c>
      <c r="M820" s="5" t="s">
        <v>29274</v>
      </c>
      <c r="N820" s="5" t="s">
        <v>528</v>
      </c>
      <c r="O820" s="5" t="s">
        <v>42634</v>
      </c>
      <c r="P820" s="5" t="s">
        <v>34754</v>
      </c>
      <c r="Q820" s="5">
        <v>6.167</v>
      </c>
      <c r="R820" s="25">
        <f t="shared" si="12"/>
        <v>6.167</v>
      </c>
      <c r="S820" s="30" t="s">
        <v>42635</v>
      </c>
      <c r="T820" s="30" t="s">
        <v>9617</v>
      </c>
      <c r="U820" s="30" t="s">
        <v>3725</v>
      </c>
      <c r="V820" s="5" t="s">
        <v>5720</v>
      </c>
      <c r="W820" s="28"/>
      <c r="X820" s="29" t="s">
        <v>269</v>
      </c>
      <c r="Z820" s="29" t="s">
        <v>269</v>
      </c>
      <c r="AA820" s="29" t="s">
        <v>269</v>
      </c>
      <c r="AB820" s="29" t="s">
        <v>269</v>
      </c>
      <c r="AC820" s="29" t="s">
        <v>269</v>
      </c>
    </row>
    <row r="821" spans="1:29">
      <c r="A821" s="13" t="s">
        <v>14962</v>
      </c>
      <c r="B821" s="4" t="s">
        <v>669</v>
      </c>
      <c r="C821" s="12" t="s">
        <v>99</v>
      </c>
      <c r="D821" s="4" t="s">
        <v>4271</v>
      </c>
      <c r="E821" s="4" t="s">
        <v>615</v>
      </c>
      <c r="F821" s="4" t="s">
        <v>8198</v>
      </c>
      <c r="G821" s="4" t="s">
        <v>1737</v>
      </c>
      <c r="H821" s="4" t="s">
        <v>1514</v>
      </c>
      <c r="I821" s="5" t="s">
        <v>42636</v>
      </c>
      <c r="J821" s="5" t="s">
        <v>2295</v>
      </c>
      <c r="K821" s="5" t="s">
        <v>2457</v>
      </c>
      <c r="L821" s="5" t="s">
        <v>2943</v>
      </c>
      <c r="M821" s="5" t="s">
        <v>42637</v>
      </c>
      <c r="N821" s="5" t="s">
        <v>1856</v>
      </c>
      <c r="O821" s="5" t="s">
        <v>42638</v>
      </c>
      <c r="P821" s="5" t="s">
        <v>35825</v>
      </c>
      <c r="Q821" s="5">
        <v>6.195</v>
      </c>
      <c r="R821" s="25">
        <f t="shared" si="12"/>
        <v>6.195</v>
      </c>
      <c r="S821" s="30" t="s">
        <v>42639</v>
      </c>
      <c r="T821" s="30" t="s">
        <v>3741</v>
      </c>
      <c r="U821" s="30" t="s">
        <v>1302</v>
      </c>
      <c r="V821" s="5" t="s">
        <v>7228</v>
      </c>
      <c r="W821" s="28"/>
      <c r="X821" s="29" t="s">
        <v>269</v>
      </c>
      <c r="Z821" s="29" t="s">
        <v>269</v>
      </c>
      <c r="AA821" s="29" t="s">
        <v>269</v>
      </c>
      <c r="AB821" s="29" t="s">
        <v>269</v>
      </c>
      <c r="AC821" s="29" t="s">
        <v>269</v>
      </c>
    </row>
    <row r="822" spans="1:29">
      <c r="A822" s="13" t="s">
        <v>14968</v>
      </c>
      <c r="B822" s="4" t="s">
        <v>545</v>
      </c>
      <c r="C822" s="12" t="s">
        <v>99</v>
      </c>
      <c r="D822" s="4" t="s">
        <v>4271</v>
      </c>
      <c r="E822" s="4" t="s">
        <v>546</v>
      </c>
      <c r="F822" s="4" t="s">
        <v>4234</v>
      </c>
      <c r="G822" s="4" t="s">
        <v>1737</v>
      </c>
      <c r="H822" s="4" t="s">
        <v>206</v>
      </c>
      <c r="I822" s="5" t="s">
        <v>42640</v>
      </c>
      <c r="J822" s="5" t="s">
        <v>2278</v>
      </c>
      <c r="K822" s="5" t="s">
        <v>977</v>
      </c>
      <c r="L822" s="5" t="s">
        <v>237</v>
      </c>
      <c r="M822" s="5" t="s">
        <v>3329</v>
      </c>
      <c r="N822" s="5" t="s">
        <v>9950</v>
      </c>
      <c r="O822" s="5" t="s">
        <v>12834</v>
      </c>
      <c r="P822" s="5" t="s">
        <v>27070</v>
      </c>
      <c r="Q822" s="5">
        <v>5.801</v>
      </c>
      <c r="R822" s="25">
        <f t="shared" si="12"/>
        <v>5.801</v>
      </c>
      <c r="S822" s="30" t="s">
        <v>39441</v>
      </c>
      <c r="T822" s="30" t="s">
        <v>128</v>
      </c>
      <c r="U822" s="30" t="s">
        <v>2731</v>
      </c>
      <c r="V822" s="5" t="s">
        <v>11004</v>
      </c>
      <c r="W822" s="28"/>
      <c r="X822" s="29">
        <v>1.9</v>
      </c>
      <c r="Z822" s="29">
        <v>1014.4</v>
      </c>
      <c r="AA822" s="29">
        <v>5.5</v>
      </c>
      <c r="AB822" s="29">
        <v>77</v>
      </c>
      <c r="AC822" s="29">
        <v>190.8</v>
      </c>
    </row>
    <row r="823" spans="1:29">
      <c r="A823" s="13" t="s">
        <v>14974</v>
      </c>
      <c r="B823" s="4" t="s">
        <v>463</v>
      </c>
      <c r="C823" s="12" t="s">
        <v>99</v>
      </c>
      <c r="D823" s="4" t="s">
        <v>2380</v>
      </c>
      <c r="E823" s="4" t="s">
        <v>342</v>
      </c>
      <c r="F823" s="4" t="s">
        <v>7069</v>
      </c>
      <c r="G823" s="4" t="s">
        <v>1459</v>
      </c>
      <c r="H823" s="4" t="s">
        <v>206</v>
      </c>
      <c r="I823" s="5" t="s">
        <v>42641</v>
      </c>
      <c r="J823" s="5" t="s">
        <v>1003</v>
      </c>
      <c r="K823" s="5" t="s">
        <v>3309</v>
      </c>
      <c r="L823" s="5" t="s">
        <v>6531</v>
      </c>
      <c r="M823" s="5" t="s">
        <v>31944</v>
      </c>
      <c r="N823" s="5" t="s">
        <v>5335</v>
      </c>
      <c r="O823" s="5" t="s">
        <v>42642</v>
      </c>
      <c r="P823" s="5" t="s">
        <v>41679</v>
      </c>
      <c r="Q823" s="5">
        <v>5.681</v>
      </c>
      <c r="R823" s="25">
        <f t="shared" si="12"/>
        <v>5.681</v>
      </c>
      <c r="S823" s="30" t="s">
        <v>10502</v>
      </c>
      <c r="T823" s="30" t="s">
        <v>3310</v>
      </c>
      <c r="U823" s="30" t="s">
        <v>6973</v>
      </c>
      <c r="V823" s="5" t="s">
        <v>5727</v>
      </c>
      <c r="W823" s="28"/>
      <c r="X823" s="29">
        <v>2.6</v>
      </c>
      <c r="Z823" s="29">
        <v>1014.1</v>
      </c>
      <c r="AA823" s="29">
        <v>5.3</v>
      </c>
      <c r="AB823" s="29">
        <v>78</v>
      </c>
      <c r="AC823" s="29">
        <v>201.9</v>
      </c>
    </row>
    <row r="824" spans="1:29">
      <c r="A824" s="13" t="s">
        <v>14978</v>
      </c>
      <c r="B824" s="4" t="s">
        <v>545</v>
      </c>
      <c r="C824" s="12" t="s">
        <v>1103</v>
      </c>
      <c r="D824" s="4" t="s">
        <v>1801</v>
      </c>
      <c r="E824" s="4" t="s">
        <v>546</v>
      </c>
      <c r="F824" s="4" t="s">
        <v>2704</v>
      </c>
      <c r="G824" s="4" t="s">
        <v>1459</v>
      </c>
      <c r="H824" s="4" t="s">
        <v>65</v>
      </c>
      <c r="I824" s="5" t="s">
        <v>42643</v>
      </c>
      <c r="J824" s="5" t="s">
        <v>1000</v>
      </c>
      <c r="K824" s="5" t="s">
        <v>1147</v>
      </c>
      <c r="L824" s="5" t="s">
        <v>12429</v>
      </c>
      <c r="M824" s="5" t="s">
        <v>3834</v>
      </c>
      <c r="N824" s="5" t="s">
        <v>1657</v>
      </c>
      <c r="O824" s="5" t="s">
        <v>42644</v>
      </c>
      <c r="P824" s="5" t="s">
        <v>9013</v>
      </c>
      <c r="Q824" s="5">
        <v>5.454</v>
      </c>
      <c r="R824" s="25">
        <f t="shared" si="12"/>
        <v>5.454</v>
      </c>
      <c r="S824" s="30" t="s">
        <v>30979</v>
      </c>
      <c r="T824" s="30" t="s">
        <v>3333</v>
      </c>
      <c r="U824" s="30" t="s">
        <v>2043</v>
      </c>
      <c r="V824" s="5" t="s">
        <v>1798</v>
      </c>
      <c r="W824" s="28"/>
      <c r="X824" s="29">
        <v>2.4</v>
      </c>
      <c r="Z824" s="29">
        <v>1013.9</v>
      </c>
      <c r="AA824" s="29">
        <v>4.8</v>
      </c>
      <c r="AB824" s="29">
        <v>81</v>
      </c>
      <c r="AC824" s="29">
        <v>198.8</v>
      </c>
    </row>
    <row r="825" spans="1:29">
      <c r="A825" s="13" t="s">
        <v>14983</v>
      </c>
      <c r="B825" s="4" t="s">
        <v>694</v>
      </c>
      <c r="C825" s="12" t="s">
        <v>1103</v>
      </c>
      <c r="D825" s="4" t="s">
        <v>654</v>
      </c>
      <c r="E825" s="4" t="s">
        <v>570</v>
      </c>
      <c r="F825" s="4" t="s">
        <v>965</v>
      </c>
      <c r="G825" s="4" t="s">
        <v>1737</v>
      </c>
      <c r="H825" s="4" t="s">
        <v>299</v>
      </c>
      <c r="I825" s="5" t="s">
        <v>42645</v>
      </c>
      <c r="J825" s="5" t="s">
        <v>1237</v>
      </c>
      <c r="K825" s="5" t="s">
        <v>459</v>
      </c>
      <c r="L825" s="5" t="s">
        <v>3119</v>
      </c>
      <c r="M825" s="5" t="s">
        <v>42646</v>
      </c>
      <c r="N825" s="5" t="s">
        <v>1522</v>
      </c>
      <c r="O825" s="5" t="s">
        <v>42647</v>
      </c>
      <c r="P825" s="5" t="s">
        <v>36813</v>
      </c>
      <c r="Q825" s="5">
        <v>5.741</v>
      </c>
      <c r="R825" s="25">
        <f t="shared" si="12"/>
        <v>5.741</v>
      </c>
      <c r="S825" s="30" t="s">
        <v>26184</v>
      </c>
      <c r="T825" s="30" t="s">
        <v>609</v>
      </c>
      <c r="U825" s="30" t="s">
        <v>4025</v>
      </c>
      <c r="V825" s="5" t="s">
        <v>1638</v>
      </c>
      <c r="W825" s="28"/>
      <c r="X825" s="29">
        <v>2.2</v>
      </c>
      <c r="Z825" s="29">
        <v>1014</v>
      </c>
      <c r="AA825" s="29">
        <v>4.1</v>
      </c>
      <c r="AB825" s="29">
        <v>85</v>
      </c>
      <c r="AC825" s="29">
        <v>191.2</v>
      </c>
    </row>
    <row r="826" spans="1:29">
      <c r="A826" s="13" t="s">
        <v>14988</v>
      </c>
      <c r="B826" s="4" t="s">
        <v>2488</v>
      </c>
      <c r="C826" s="12" t="s">
        <v>1591</v>
      </c>
      <c r="D826" s="4" t="s">
        <v>463</v>
      </c>
      <c r="E826" s="4" t="s">
        <v>2489</v>
      </c>
      <c r="F826" s="4" t="s">
        <v>1016</v>
      </c>
      <c r="G826" s="4" t="s">
        <v>50</v>
      </c>
      <c r="H826" s="4" t="s">
        <v>80</v>
      </c>
      <c r="I826" s="5" t="s">
        <v>42648</v>
      </c>
      <c r="J826" s="5" t="s">
        <v>2892</v>
      </c>
      <c r="K826" s="5" t="s">
        <v>901</v>
      </c>
      <c r="L826" s="5" t="s">
        <v>16883</v>
      </c>
      <c r="M826" s="5" t="s">
        <v>15607</v>
      </c>
      <c r="N826" s="5" t="s">
        <v>1618</v>
      </c>
      <c r="O826" s="5" t="s">
        <v>42649</v>
      </c>
      <c r="P826" s="5" t="s">
        <v>7321</v>
      </c>
      <c r="Q826" s="5">
        <v>5.733</v>
      </c>
      <c r="R826" s="25">
        <f t="shared" si="12"/>
        <v>5.733</v>
      </c>
      <c r="S826" s="30" t="s">
        <v>42650</v>
      </c>
      <c r="T826" s="30" t="s">
        <v>3733</v>
      </c>
      <c r="U826" s="30" t="s">
        <v>7512</v>
      </c>
      <c r="V826" s="5" t="s">
        <v>1839</v>
      </c>
      <c r="W826" s="28"/>
      <c r="X826" s="29">
        <v>2.4</v>
      </c>
      <c r="Z826" s="29">
        <v>1014.4</v>
      </c>
      <c r="AA826" s="29">
        <v>3.8</v>
      </c>
      <c r="AB826" s="29">
        <v>88</v>
      </c>
      <c r="AC826" s="29">
        <v>195.4</v>
      </c>
    </row>
    <row r="827" spans="1:29">
      <c r="A827" s="13" t="s">
        <v>14994</v>
      </c>
      <c r="B827" s="4" t="s">
        <v>982</v>
      </c>
      <c r="C827" s="12" t="s">
        <v>1103</v>
      </c>
      <c r="D827" s="4" t="s">
        <v>448</v>
      </c>
      <c r="E827" s="4" t="s">
        <v>1757</v>
      </c>
      <c r="F827" s="4" t="s">
        <v>566</v>
      </c>
      <c r="G827" s="4" t="s">
        <v>942</v>
      </c>
      <c r="H827" s="4" t="s">
        <v>80</v>
      </c>
      <c r="I827" s="5" t="s">
        <v>42651</v>
      </c>
      <c r="J827" s="5" t="s">
        <v>247</v>
      </c>
      <c r="K827" s="5" t="s">
        <v>901</v>
      </c>
      <c r="L827" s="5" t="s">
        <v>7436</v>
      </c>
      <c r="M827" s="5" t="s">
        <v>30045</v>
      </c>
      <c r="N827" s="5" t="s">
        <v>1401</v>
      </c>
      <c r="O827" s="5" t="s">
        <v>34900</v>
      </c>
      <c r="P827" s="5" t="s">
        <v>42652</v>
      </c>
      <c r="Q827" s="5">
        <v>5.845</v>
      </c>
      <c r="R827" s="25">
        <f t="shared" si="12"/>
        <v>5.845</v>
      </c>
      <c r="S827" s="30" t="s">
        <v>19108</v>
      </c>
      <c r="T827" s="30" t="s">
        <v>4364</v>
      </c>
      <c r="U827" s="30" t="s">
        <v>8535</v>
      </c>
      <c r="V827" s="5" t="s">
        <v>74</v>
      </c>
      <c r="W827" s="28"/>
      <c r="X827" s="29">
        <v>3</v>
      </c>
      <c r="Z827" s="29">
        <v>1014.9</v>
      </c>
      <c r="AA827" s="29">
        <v>4.1</v>
      </c>
      <c r="AB827" s="29">
        <v>88</v>
      </c>
      <c r="AC827" s="29">
        <v>202.7</v>
      </c>
    </row>
    <row r="828" spans="1:29">
      <c r="A828" s="13" t="s">
        <v>14999</v>
      </c>
      <c r="B828" s="4" t="s">
        <v>2655</v>
      </c>
      <c r="C828" s="12" t="s">
        <v>99</v>
      </c>
      <c r="D828" s="4" t="s">
        <v>545</v>
      </c>
      <c r="E828" s="4" t="s">
        <v>2505</v>
      </c>
      <c r="F828" s="4" t="s">
        <v>596</v>
      </c>
      <c r="G828" s="4" t="s">
        <v>50</v>
      </c>
      <c r="H828" s="4" t="s">
        <v>299</v>
      </c>
      <c r="I828" s="5" t="s">
        <v>42653</v>
      </c>
      <c r="J828" s="5" t="s">
        <v>2082</v>
      </c>
      <c r="K828" s="5" t="s">
        <v>1097</v>
      </c>
      <c r="L828" s="5" t="s">
        <v>7946</v>
      </c>
      <c r="M828" s="5" t="s">
        <v>11962</v>
      </c>
      <c r="N828" s="5" t="s">
        <v>4077</v>
      </c>
      <c r="O828" s="5" t="s">
        <v>23710</v>
      </c>
      <c r="P828" s="5" t="s">
        <v>41927</v>
      </c>
      <c r="Q828" s="5">
        <v>5.657</v>
      </c>
      <c r="R828" s="25">
        <f t="shared" si="12"/>
        <v>5.657</v>
      </c>
      <c r="S828" s="30" t="s">
        <v>6712</v>
      </c>
      <c r="T828" s="30" t="s">
        <v>6931</v>
      </c>
      <c r="U828" s="30" t="s">
        <v>200</v>
      </c>
      <c r="V828" s="5" t="s">
        <v>3267</v>
      </c>
      <c r="W828" s="28"/>
      <c r="X828" s="29">
        <v>2</v>
      </c>
      <c r="Z828" s="29">
        <v>1015.3</v>
      </c>
      <c r="AA828" s="29">
        <v>5.6</v>
      </c>
      <c r="AB828" s="29">
        <v>81</v>
      </c>
      <c r="AC828" s="29">
        <v>197.3</v>
      </c>
    </row>
    <row r="829" spans="1:29">
      <c r="A829" s="13" t="s">
        <v>15003</v>
      </c>
      <c r="B829" s="4" t="s">
        <v>373</v>
      </c>
      <c r="C829" s="12" t="s">
        <v>317</v>
      </c>
      <c r="D829" s="4" t="s">
        <v>463</v>
      </c>
      <c r="E829" s="4" t="s">
        <v>374</v>
      </c>
      <c r="F829" s="4" t="s">
        <v>3788</v>
      </c>
      <c r="G829" s="4" t="s">
        <v>191</v>
      </c>
      <c r="H829" s="4" t="s">
        <v>47</v>
      </c>
      <c r="I829" s="5" t="s">
        <v>42654</v>
      </c>
      <c r="J829" s="5" t="s">
        <v>2892</v>
      </c>
      <c r="K829" s="5" t="s">
        <v>1012</v>
      </c>
      <c r="L829" s="5" t="s">
        <v>6916</v>
      </c>
      <c r="M829" s="5" t="s">
        <v>41815</v>
      </c>
      <c r="N829" s="5" t="s">
        <v>1636</v>
      </c>
      <c r="O829" s="5" t="s">
        <v>13977</v>
      </c>
      <c r="P829" s="5" t="s">
        <v>42655</v>
      </c>
      <c r="Q829" s="5">
        <v>6.279</v>
      </c>
      <c r="R829" s="25">
        <f t="shared" si="12"/>
        <v>6.279</v>
      </c>
      <c r="S829" s="30" t="s">
        <v>42656</v>
      </c>
      <c r="T829" s="30" t="s">
        <v>5844</v>
      </c>
      <c r="U829" s="30" t="s">
        <v>2379</v>
      </c>
      <c r="V829" s="5" t="s">
        <v>7505</v>
      </c>
      <c r="W829" s="28"/>
      <c r="X829" s="29">
        <v>2</v>
      </c>
      <c r="Z829" s="29">
        <v>1015.2</v>
      </c>
      <c r="AA829" s="29">
        <v>7.4</v>
      </c>
      <c r="AB829" s="29">
        <v>69</v>
      </c>
      <c r="AC829" s="29">
        <v>200.9</v>
      </c>
    </row>
    <row r="830" spans="1:29">
      <c r="A830" s="13" t="s">
        <v>15009</v>
      </c>
      <c r="B830" s="4" t="s">
        <v>2650</v>
      </c>
      <c r="C830" s="12" t="s">
        <v>317</v>
      </c>
      <c r="D830" s="4" t="s">
        <v>654</v>
      </c>
      <c r="E830" s="4" t="s">
        <v>1725</v>
      </c>
      <c r="F830" s="4" t="s">
        <v>730</v>
      </c>
      <c r="G830" s="4" t="s">
        <v>942</v>
      </c>
      <c r="H830" s="4" t="s">
        <v>298</v>
      </c>
      <c r="I830" s="5" t="s">
        <v>42657</v>
      </c>
      <c r="J830" s="5" t="s">
        <v>964</v>
      </c>
      <c r="K830" s="5" t="s">
        <v>498</v>
      </c>
      <c r="L830" s="5" t="s">
        <v>2084</v>
      </c>
      <c r="M830" s="5" t="s">
        <v>4439</v>
      </c>
      <c r="N830" s="5" t="s">
        <v>4012</v>
      </c>
      <c r="O830" s="5" t="s">
        <v>42658</v>
      </c>
      <c r="P830" s="5" t="s">
        <v>4156</v>
      </c>
      <c r="Q830" s="5">
        <v>6.136</v>
      </c>
      <c r="R830" s="25">
        <f t="shared" si="12"/>
        <v>6.136</v>
      </c>
      <c r="S830" s="30" t="s">
        <v>42659</v>
      </c>
      <c r="T830" s="30" t="s">
        <v>10208</v>
      </c>
      <c r="U830" s="30" t="s">
        <v>2555</v>
      </c>
      <c r="V830" s="5" t="s">
        <v>7517</v>
      </c>
      <c r="W830" s="28"/>
      <c r="X830" s="29">
        <v>1.6</v>
      </c>
      <c r="Z830" s="29">
        <v>1014.9</v>
      </c>
      <c r="AA830" s="29">
        <v>10</v>
      </c>
      <c r="AB830" s="29">
        <v>58</v>
      </c>
      <c r="AC830" s="29">
        <v>204.7</v>
      </c>
    </row>
    <row r="831" spans="1:29">
      <c r="A831" s="13" t="s">
        <v>15014</v>
      </c>
      <c r="B831" s="4" t="s">
        <v>2789</v>
      </c>
      <c r="C831" s="12" t="s">
        <v>68</v>
      </c>
      <c r="D831" s="4" t="s">
        <v>4101</v>
      </c>
      <c r="E831" s="4" t="s">
        <v>586</v>
      </c>
      <c r="F831" s="4" t="s">
        <v>5398</v>
      </c>
      <c r="G831" s="4" t="s">
        <v>1737</v>
      </c>
      <c r="H831" s="4" t="s">
        <v>1726</v>
      </c>
      <c r="I831" s="5" t="s">
        <v>42660</v>
      </c>
      <c r="J831" s="5" t="s">
        <v>251</v>
      </c>
      <c r="K831" s="5" t="s">
        <v>1939</v>
      </c>
      <c r="L831" s="5" t="s">
        <v>3054</v>
      </c>
      <c r="M831" s="5" t="s">
        <v>34345</v>
      </c>
      <c r="N831" s="5" t="s">
        <v>313</v>
      </c>
      <c r="O831" s="5" t="s">
        <v>42661</v>
      </c>
      <c r="P831" s="5" t="s">
        <v>15071</v>
      </c>
      <c r="Q831" s="5">
        <v>4.884</v>
      </c>
      <c r="R831" s="25">
        <f t="shared" si="12"/>
        <v>4.884</v>
      </c>
      <c r="S831" s="30" t="s">
        <v>25819</v>
      </c>
      <c r="T831" s="30" t="s">
        <v>9317</v>
      </c>
      <c r="U831" s="30" t="s">
        <v>1893</v>
      </c>
      <c r="V831" s="5" t="s">
        <v>3779</v>
      </c>
      <c r="W831" s="28"/>
      <c r="X831" s="29">
        <v>1</v>
      </c>
      <c r="Z831" s="29">
        <v>1014.4</v>
      </c>
      <c r="AA831" s="29">
        <v>12</v>
      </c>
      <c r="AB831" s="29">
        <v>50</v>
      </c>
      <c r="AC831" s="29">
        <v>222.6</v>
      </c>
    </row>
    <row r="832" spans="1:29">
      <c r="A832" s="13" t="s">
        <v>15019</v>
      </c>
      <c r="B832" s="4" t="s">
        <v>1725</v>
      </c>
      <c r="C832" s="12" t="s">
        <v>68</v>
      </c>
      <c r="D832" s="4" t="s">
        <v>342</v>
      </c>
      <c r="E832" s="4" t="s">
        <v>1726</v>
      </c>
      <c r="F832" s="4" t="s">
        <v>2980</v>
      </c>
      <c r="G832" s="4" t="s">
        <v>874</v>
      </c>
      <c r="H832" s="4" t="s">
        <v>2211</v>
      </c>
      <c r="I832" s="5" t="s">
        <v>9418</v>
      </c>
      <c r="J832" s="5" t="s">
        <v>278</v>
      </c>
      <c r="K832" s="5" t="s">
        <v>278</v>
      </c>
      <c r="L832" s="5" t="s">
        <v>8011</v>
      </c>
      <c r="M832" s="5" t="s">
        <v>6032</v>
      </c>
      <c r="N832" s="5" t="s">
        <v>4097</v>
      </c>
      <c r="O832" s="5" t="s">
        <v>42662</v>
      </c>
      <c r="P832" s="5" t="s">
        <v>24710</v>
      </c>
      <c r="Q832" s="5">
        <v>3.823</v>
      </c>
      <c r="R832" s="25">
        <f t="shared" si="12"/>
        <v>3.823</v>
      </c>
      <c r="S832" s="30" t="s">
        <v>42663</v>
      </c>
      <c r="T832" s="30" t="s">
        <v>4106</v>
      </c>
      <c r="U832" s="30" t="s">
        <v>1202</v>
      </c>
      <c r="V832" s="5" t="s">
        <v>237</v>
      </c>
      <c r="W832" s="28"/>
      <c r="X832" s="29">
        <v>1.1</v>
      </c>
      <c r="Z832" s="29">
        <v>1013.7</v>
      </c>
      <c r="AA832" s="29">
        <v>12.7</v>
      </c>
      <c r="AB832" s="29">
        <v>48</v>
      </c>
      <c r="AC832" s="29">
        <v>341.4</v>
      </c>
    </row>
    <row r="833" spans="1:29">
      <c r="A833" s="13" t="s">
        <v>15024</v>
      </c>
      <c r="B833" s="4" t="s">
        <v>315</v>
      </c>
      <c r="C833" s="12" t="s">
        <v>317</v>
      </c>
      <c r="D833" s="4" t="s">
        <v>653</v>
      </c>
      <c r="E833" s="4" t="s">
        <v>189</v>
      </c>
      <c r="F833" s="4" t="s">
        <v>2419</v>
      </c>
      <c r="G833" s="4" t="s">
        <v>1459</v>
      </c>
      <c r="H833" s="4" t="s">
        <v>2381</v>
      </c>
      <c r="I833" s="5" t="s">
        <v>42664</v>
      </c>
      <c r="J833" s="5" t="s">
        <v>278</v>
      </c>
      <c r="K833" s="5" t="s">
        <v>278</v>
      </c>
      <c r="L833" s="5" t="s">
        <v>4254</v>
      </c>
      <c r="M833" s="5" t="s">
        <v>42244</v>
      </c>
      <c r="N833" s="5" t="s">
        <v>1984</v>
      </c>
      <c r="O833" s="5" t="s">
        <v>28118</v>
      </c>
      <c r="P833" s="5" t="s">
        <v>35647</v>
      </c>
      <c r="Q833" s="5">
        <v>3.456</v>
      </c>
      <c r="R833" s="25">
        <f t="shared" si="12"/>
        <v>3.456</v>
      </c>
      <c r="S833" s="30" t="s">
        <v>41249</v>
      </c>
      <c r="T833" s="30" t="s">
        <v>20007</v>
      </c>
      <c r="U833" s="30" t="s">
        <v>3094</v>
      </c>
      <c r="V833" s="5" t="s">
        <v>4364</v>
      </c>
      <c r="W833" s="28"/>
      <c r="X833" s="29">
        <v>1.3</v>
      </c>
      <c r="Z833" s="29">
        <v>1013.3</v>
      </c>
      <c r="AA833" s="29">
        <v>12.6</v>
      </c>
      <c r="AB833" s="29">
        <v>49</v>
      </c>
      <c r="AC833" s="29">
        <v>342.7</v>
      </c>
    </row>
    <row r="834" spans="1:29">
      <c r="A834" s="13" t="s">
        <v>15029</v>
      </c>
      <c r="B834" s="4" t="s">
        <v>599</v>
      </c>
      <c r="C834" s="12" t="s">
        <v>317</v>
      </c>
      <c r="D834" s="4" t="s">
        <v>653</v>
      </c>
      <c r="E834" s="4" t="s">
        <v>600</v>
      </c>
      <c r="F834" s="4" t="s">
        <v>2155</v>
      </c>
      <c r="G834" s="4" t="s">
        <v>1459</v>
      </c>
      <c r="H834" s="4" t="s">
        <v>177</v>
      </c>
      <c r="I834" s="5" t="s">
        <v>42665</v>
      </c>
      <c r="J834" s="5" t="s">
        <v>555</v>
      </c>
      <c r="K834" s="5" t="s">
        <v>1340</v>
      </c>
      <c r="L834" s="5" t="s">
        <v>2470</v>
      </c>
      <c r="M834" s="5" t="s">
        <v>2526</v>
      </c>
      <c r="N834" s="5" t="s">
        <v>5159</v>
      </c>
      <c r="O834" s="5" t="s">
        <v>24996</v>
      </c>
      <c r="P834" s="5" t="s">
        <v>42666</v>
      </c>
      <c r="Q834" s="5">
        <v>3.126</v>
      </c>
      <c r="R834" s="25">
        <f t="shared" ref="R834:R897" si="13">IF(COUNTBLANK(Q834)&gt;0,"",SUM(N834:Q834))</f>
        <v>3.126</v>
      </c>
      <c r="S834" s="30" t="s">
        <v>38431</v>
      </c>
      <c r="T834" s="30" t="s">
        <v>4352</v>
      </c>
      <c r="U834" s="30" t="s">
        <v>2387</v>
      </c>
      <c r="V834" s="5" t="s">
        <v>9345</v>
      </c>
      <c r="W834" s="28"/>
      <c r="X834" s="29">
        <v>2.4</v>
      </c>
      <c r="Z834" s="29">
        <v>1013.2</v>
      </c>
      <c r="AA834" s="29">
        <v>12.5</v>
      </c>
      <c r="AB834" s="29">
        <v>48</v>
      </c>
      <c r="AC834" s="29">
        <v>348.9</v>
      </c>
    </row>
    <row r="835" spans="1:29">
      <c r="A835" s="13" t="s">
        <v>15033</v>
      </c>
      <c r="B835" s="4" t="s">
        <v>1725</v>
      </c>
      <c r="C835" s="12" t="s">
        <v>99</v>
      </c>
      <c r="D835" s="4" t="s">
        <v>1769</v>
      </c>
      <c r="E835" s="4" t="s">
        <v>1726</v>
      </c>
      <c r="F835" s="4" t="s">
        <v>4523</v>
      </c>
      <c r="G835" s="4" t="s">
        <v>1737</v>
      </c>
      <c r="H835" s="4" t="s">
        <v>5175</v>
      </c>
      <c r="I835" s="5" t="s">
        <v>42667</v>
      </c>
      <c r="J835" s="5" t="s">
        <v>385</v>
      </c>
      <c r="K835" s="5" t="s">
        <v>355</v>
      </c>
      <c r="L835" s="5" t="s">
        <v>6518</v>
      </c>
      <c r="M835" s="5" t="s">
        <v>42668</v>
      </c>
      <c r="N835" s="5" t="s">
        <v>9731</v>
      </c>
      <c r="O835" s="5" t="s">
        <v>42669</v>
      </c>
      <c r="P835" s="5" t="s">
        <v>12062</v>
      </c>
      <c r="Q835" s="5">
        <v>3.743</v>
      </c>
      <c r="R835" s="25">
        <f t="shared" si="13"/>
        <v>3.743</v>
      </c>
      <c r="S835" s="30" t="s">
        <v>42155</v>
      </c>
      <c r="T835" s="30" t="s">
        <v>8032</v>
      </c>
      <c r="U835" s="30" t="s">
        <v>3765</v>
      </c>
      <c r="V835" s="5" t="s">
        <v>2759</v>
      </c>
      <c r="W835" s="28"/>
      <c r="X835" s="29">
        <v>4.5</v>
      </c>
      <c r="Z835" s="29">
        <v>1013.6</v>
      </c>
      <c r="AA835" s="29">
        <v>11.5</v>
      </c>
      <c r="AB835" s="29">
        <v>54</v>
      </c>
      <c r="AC835" s="29">
        <v>358.6</v>
      </c>
    </row>
    <row r="836" spans="1:29">
      <c r="A836" s="13" t="s">
        <v>15037</v>
      </c>
      <c r="B836" s="4" t="s">
        <v>531</v>
      </c>
      <c r="C836" s="12" t="s">
        <v>1103</v>
      </c>
      <c r="D836" s="4" t="s">
        <v>918</v>
      </c>
      <c r="E836" s="4" t="s">
        <v>532</v>
      </c>
      <c r="F836" s="4" t="s">
        <v>7436</v>
      </c>
      <c r="G836" s="4" t="s">
        <v>942</v>
      </c>
      <c r="H836" s="4" t="s">
        <v>1433</v>
      </c>
      <c r="I836" s="5" t="s">
        <v>42670</v>
      </c>
      <c r="J836" s="5" t="s">
        <v>231</v>
      </c>
      <c r="K836" s="5" t="s">
        <v>728</v>
      </c>
      <c r="L836" s="5" t="s">
        <v>6982</v>
      </c>
      <c r="M836" s="5" t="s">
        <v>15589</v>
      </c>
      <c r="N836" s="5" t="s">
        <v>286</v>
      </c>
      <c r="O836" s="5" t="s">
        <v>42671</v>
      </c>
      <c r="P836" s="5" t="s">
        <v>42672</v>
      </c>
      <c r="Q836" s="5">
        <v>6.462</v>
      </c>
      <c r="R836" s="25">
        <f t="shared" si="13"/>
        <v>6.462</v>
      </c>
      <c r="S836" s="30" t="s">
        <v>13635</v>
      </c>
      <c r="T836" s="30" t="s">
        <v>5612</v>
      </c>
      <c r="U836" s="30" t="s">
        <v>9149</v>
      </c>
      <c r="V836" s="5" t="s">
        <v>4077</v>
      </c>
      <c r="W836" s="28"/>
      <c r="X836" s="29">
        <v>4.6</v>
      </c>
      <c r="Z836" s="29">
        <v>1014.7</v>
      </c>
      <c r="AA836" s="29">
        <v>9.3</v>
      </c>
      <c r="AB836" s="29">
        <v>65</v>
      </c>
      <c r="AC836" s="29">
        <v>1.9</v>
      </c>
    </row>
    <row r="837" spans="1:29">
      <c r="A837" s="13" t="s">
        <v>15042</v>
      </c>
      <c r="B837" s="4" t="s">
        <v>803</v>
      </c>
      <c r="C837" s="12" t="s">
        <v>1103</v>
      </c>
      <c r="D837" s="4" t="s">
        <v>1896</v>
      </c>
      <c r="E837" s="4" t="s">
        <v>639</v>
      </c>
      <c r="F837" s="4" t="s">
        <v>15382</v>
      </c>
      <c r="G837" s="4" t="s">
        <v>942</v>
      </c>
      <c r="H837" s="4" t="s">
        <v>284</v>
      </c>
      <c r="I837" s="5" t="s">
        <v>42673</v>
      </c>
      <c r="J837" s="5" t="s">
        <v>1163</v>
      </c>
      <c r="K837" s="5" t="s">
        <v>108</v>
      </c>
      <c r="L837" s="5" t="s">
        <v>7605</v>
      </c>
      <c r="M837" s="5" t="s">
        <v>6676</v>
      </c>
      <c r="N837" s="5" t="s">
        <v>10817</v>
      </c>
      <c r="O837" s="5" t="s">
        <v>42674</v>
      </c>
      <c r="P837" s="5" t="s">
        <v>42675</v>
      </c>
      <c r="Q837" s="5">
        <v>5.654</v>
      </c>
      <c r="R837" s="25">
        <f t="shared" si="13"/>
        <v>5.654</v>
      </c>
      <c r="S837" s="30" t="s">
        <v>25515</v>
      </c>
      <c r="T837" s="30" t="s">
        <v>5557</v>
      </c>
      <c r="U837" s="30" t="s">
        <v>6615</v>
      </c>
      <c r="V837" s="5" t="s">
        <v>7113</v>
      </c>
      <c r="W837" s="28"/>
      <c r="X837" s="29">
        <v>4.2</v>
      </c>
      <c r="Z837" s="29">
        <v>1015.9</v>
      </c>
      <c r="AA837" s="29">
        <v>7.6</v>
      </c>
      <c r="AB837" s="29">
        <v>66</v>
      </c>
      <c r="AC837" s="29">
        <v>3.5</v>
      </c>
    </row>
    <row r="838" spans="1:29">
      <c r="A838" s="13" t="s">
        <v>15048</v>
      </c>
      <c r="B838" s="4" t="s">
        <v>373</v>
      </c>
      <c r="C838" s="12" t="s">
        <v>1103</v>
      </c>
      <c r="D838" s="4" t="s">
        <v>680</v>
      </c>
      <c r="E838" s="4" t="s">
        <v>374</v>
      </c>
      <c r="F838" s="4" t="s">
        <v>17981</v>
      </c>
      <c r="G838" s="4" t="s">
        <v>942</v>
      </c>
      <c r="H838" s="4" t="s">
        <v>954</v>
      </c>
      <c r="I838" s="5" t="s">
        <v>42676</v>
      </c>
      <c r="J838" s="5" t="s">
        <v>796</v>
      </c>
      <c r="K838" s="5" t="s">
        <v>416</v>
      </c>
      <c r="L838" s="5" t="s">
        <v>514</v>
      </c>
      <c r="M838" s="5" t="s">
        <v>42677</v>
      </c>
      <c r="N838" s="5" t="s">
        <v>4677</v>
      </c>
      <c r="O838" s="5" t="s">
        <v>42678</v>
      </c>
      <c r="P838" s="5" t="s">
        <v>32096</v>
      </c>
      <c r="Q838" s="5">
        <v>5.862</v>
      </c>
      <c r="R838" s="25">
        <f t="shared" si="13"/>
        <v>5.862</v>
      </c>
      <c r="S838" s="30" t="s">
        <v>35829</v>
      </c>
      <c r="T838" s="30" t="s">
        <v>11700</v>
      </c>
      <c r="U838" s="30" t="s">
        <v>9955</v>
      </c>
      <c r="V838" s="5" t="s">
        <v>1657</v>
      </c>
      <c r="W838" s="28"/>
      <c r="X838" s="29">
        <v>4.6</v>
      </c>
      <c r="Z838" s="29">
        <v>1016.8</v>
      </c>
      <c r="AA838" s="29">
        <v>6.1</v>
      </c>
      <c r="AB838" s="29">
        <v>70</v>
      </c>
      <c r="AC838" s="29">
        <v>2</v>
      </c>
    </row>
    <row r="839" spans="1:29">
      <c r="A839" s="13" t="s">
        <v>15054</v>
      </c>
      <c r="B839" s="4" t="s">
        <v>681</v>
      </c>
      <c r="C839" s="12" t="s">
        <v>1103</v>
      </c>
      <c r="D839" s="4" t="s">
        <v>389</v>
      </c>
      <c r="E839" s="4" t="s">
        <v>1746</v>
      </c>
      <c r="F839" s="4" t="s">
        <v>1569</v>
      </c>
      <c r="G839" s="4" t="s">
        <v>302</v>
      </c>
      <c r="H839" s="4" t="s">
        <v>82</v>
      </c>
      <c r="I839" s="5" t="s">
        <v>42679</v>
      </c>
      <c r="J839" s="5" t="s">
        <v>960</v>
      </c>
      <c r="K839" s="5" t="s">
        <v>151</v>
      </c>
      <c r="L839" s="5" t="s">
        <v>969</v>
      </c>
      <c r="M839" s="5" t="s">
        <v>42680</v>
      </c>
      <c r="N839" s="5" t="s">
        <v>4585</v>
      </c>
      <c r="O839" s="5" t="s">
        <v>42681</v>
      </c>
      <c r="P839" s="5" t="s">
        <v>42682</v>
      </c>
      <c r="Q839" s="5">
        <v>6.987</v>
      </c>
      <c r="R839" s="25">
        <f t="shared" si="13"/>
        <v>6.987</v>
      </c>
      <c r="S839" s="30" t="s">
        <v>31089</v>
      </c>
      <c r="T839" s="30" t="s">
        <v>4789</v>
      </c>
      <c r="U839" s="30" t="s">
        <v>4546</v>
      </c>
      <c r="V839" s="5" t="s">
        <v>1989</v>
      </c>
      <c r="W839" s="28"/>
      <c r="X839" s="29">
        <v>4.8</v>
      </c>
      <c r="Z839" s="29">
        <v>1017.7</v>
      </c>
      <c r="AA839" s="29">
        <v>4.7</v>
      </c>
      <c r="AB839" s="29">
        <v>72</v>
      </c>
      <c r="AC839" s="29">
        <v>2.2</v>
      </c>
    </row>
    <row r="840" spans="1:29">
      <c r="A840" s="13" t="s">
        <v>15058</v>
      </c>
      <c r="B840" s="4" t="s">
        <v>762</v>
      </c>
      <c r="C840" s="12" t="s">
        <v>1591</v>
      </c>
      <c r="D840" s="4" t="s">
        <v>2948</v>
      </c>
      <c r="E840" s="4" t="s">
        <v>654</v>
      </c>
      <c r="F840" s="4" t="s">
        <v>8810</v>
      </c>
      <c r="G840" s="4" t="s">
        <v>191</v>
      </c>
      <c r="H840" s="4" t="s">
        <v>238</v>
      </c>
      <c r="I840" s="5" t="s">
        <v>42683</v>
      </c>
      <c r="J840" s="5" t="s">
        <v>3856</v>
      </c>
      <c r="K840" s="5" t="s">
        <v>665</v>
      </c>
      <c r="L840" s="5" t="s">
        <v>1617</v>
      </c>
      <c r="M840" s="5" t="s">
        <v>16247</v>
      </c>
      <c r="N840" s="5" t="s">
        <v>1063</v>
      </c>
      <c r="O840" s="5" t="s">
        <v>42684</v>
      </c>
      <c r="P840" s="5" t="s">
        <v>42685</v>
      </c>
      <c r="Q840" s="5">
        <v>6.906</v>
      </c>
      <c r="R840" s="25">
        <f t="shared" si="13"/>
        <v>6.906</v>
      </c>
      <c r="S840" s="30" t="s">
        <v>42686</v>
      </c>
      <c r="T840" s="30" t="s">
        <v>8436</v>
      </c>
      <c r="U840" s="30" t="s">
        <v>5536</v>
      </c>
      <c r="V840" s="5" t="s">
        <v>3674</v>
      </c>
      <c r="W840" s="28"/>
      <c r="X840" s="29">
        <v>4.4</v>
      </c>
      <c r="Z840" s="29">
        <v>1018.7</v>
      </c>
      <c r="AA840" s="29">
        <v>3.6</v>
      </c>
      <c r="AB840" s="29">
        <v>74</v>
      </c>
      <c r="AC840" s="29">
        <v>0.7</v>
      </c>
    </row>
    <row r="841" spans="1:29">
      <c r="A841" s="13" t="s">
        <v>15063</v>
      </c>
      <c r="B841" s="4" t="s">
        <v>2948</v>
      </c>
      <c r="C841" s="12" t="s">
        <v>1591</v>
      </c>
      <c r="D841" s="4" t="s">
        <v>762</v>
      </c>
      <c r="E841" s="4" t="s">
        <v>1789</v>
      </c>
      <c r="F841" s="4" t="s">
        <v>11294</v>
      </c>
      <c r="G841" s="4" t="s">
        <v>942</v>
      </c>
      <c r="H841" s="4" t="s">
        <v>143</v>
      </c>
      <c r="I841" s="5" t="s">
        <v>42687</v>
      </c>
      <c r="J841" s="5" t="s">
        <v>1363</v>
      </c>
      <c r="K841" s="5" t="s">
        <v>1453</v>
      </c>
      <c r="L841" s="5" t="s">
        <v>5878</v>
      </c>
      <c r="M841" s="5" t="s">
        <v>42688</v>
      </c>
      <c r="N841" s="5" t="s">
        <v>1838</v>
      </c>
      <c r="O841" s="5" t="s">
        <v>42689</v>
      </c>
      <c r="P841" s="5" t="s">
        <v>42690</v>
      </c>
      <c r="Q841" s="5">
        <v>5.894</v>
      </c>
      <c r="R841" s="25">
        <f t="shared" si="13"/>
        <v>5.894</v>
      </c>
      <c r="S841" s="30" t="s">
        <v>42691</v>
      </c>
      <c r="T841" s="30" t="s">
        <v>9616</v>
      </c>
      <c r="U841" s="30" t="s">
        <v>730</v>
      </c>
      <c r="V841" s="5" t="s">
        <v>1856</v>
      </c>
      <c r="W841" s="28"/>
      <c r="X841" s="29">
        <v>4.4</v>
      </c>
      <c r="Z841" s="29">
        <v>1019.4</v>
      </c>
      <c r="AA841" s="29">
        <v>2.7</v>
      </c>
      <c r="AB841" s="29">
        <v>78</v>
      </c>
      <c r="AC841" s="29">
        <v>2.6</v>
      </c>
    </row>
    <row r="842" spans="1:29">
      <c r="A842" s="13" t="s">
        <v>15069</v>
      </c>
      <c r="B842" s="4" t="s">
        <v>2516</v>
      </c>
      <c r="C842" s="12" t="s">
        <v>1591</v>
      </c>
      <c r="D842" s="4" t="s">
        <v>7442</v>
      </c>
      <c r="E842" s="4" t="s">
        <v>4271</v>
      </c>
      <c r="F842" s="4" t="s">
        <v>566</v>
      </c>
      <c r="G842" s="4" t="s">
        <v>942</v>
      </c>
      <c r="H842" s="4" t="s">
        <v>83</v>
      </c>
      <c r="I842" s="5" t="s">
        <v>42692</v>
      </c>
      <c r="J842" s="5" t="s">
        <v>125</v>
      </c>
      <c r="K842" s="5" t="s">
        <v>199</v>
      </c>
      <c r="L842" s="5" t="s">
        <v>4224</v>
      </c>
      <c r="M842" s="5" t="s">
        <v>42693</v>
      </c>
      <c r="N842" s="5" t="s">
        <v>1968</v>
      </c>
      <c r="O842" s="5" t="s">
        <v>42694</v>
      </c>
      <c r="P842" s="5" t="s">
        <v>42695</v>
      </c>
      <c r="Q842" s="5">
        <v>5.239</v>
      </c>
      <c r="R842" s="25">
        <f t="shared" si="13"/>
        <v>5.239</v>
      </c>
      <c r="S842" s="30" t="s">
        <v>42696</v>
      </c>
      <c r="T842" s="30" t="s">
        <v>9025</v>
      </c>
      <c r="U842" s="30" t="s">
        <v>9329</v>
      </c>
      <c r="V842" s="5" t="s">
        <v>1648</v>
      </c>
      <c r="W842" s="28"/>
      <c r="X842" s="29">
        <v>4</v>
      </c>
      <c r="Z842" s="29">
        <v>1019.9</v>
      </c>
      <c r="AA842" s="29">
        <v>2</v>
      </c>
      <c r="AB842" s="29">
        <v>82</v>
      </c>
      <c r="AC842" s="29">
        <v>0.8</v>
      </c>
    </row>
    <row r="843" spans="1:29">
      <c r="A843" s="13" t="s">
        <v>15075</v>
      </c>
      <c r="B843" s="4" t="s">
        <v>1601</v>
      </c>
      <c r="C843" s="12" t="s">
        <v>1591</v>
      </c>
      <c r="D843" s="4" t="s">
        <v>558</v>
      </c>
      <c r="E843" s="4" t="s">
        <v>601</v>
      </c>
      <c r="F843" s="4" t="s">
        <v>8223</v>
      </c>
      <c r="G843" s="4" t="s">
        <v>1737</v>
      </c>
      <c r="H843" s="4" t="s">
        <v>48</v>
      </c>
      <c r="I843" s="5" t="s">
        <v>42697</v>
      </c>
      <c r="J843" s="5" t="s">
        <v>728</v>
      </c>
      <c r="K843" s="5" t="s">
        <v>199</v>
      </c>
      <c r="L843" s="5" t="s">
        <v>2699</v>
      </c>
      <c r="M843" s="5" t="s">
        <v>32179</v>
      </c>
      <c r="N843" s="5" t="s">
        <v>4378</v>
      </c>
      <c r="O843" s="5" t="s">
        <v>42698</v>
      </c>
      <c r="P843" s="5" t="s">
        <v>42699</v>
      </c>
      <c r="Q843" s="5">
        <v>4.956</v>
      </c>
      <c r="R843" s="25">
        <f t="shared" si="13"/>
        <v>4.956</v>
      </c>
      <c r="S843" s="30" t="s">
        <v>42700</v>
      </c>
      <c r="T843" s="30" t="s">
        <v>2699</v>
      </c>
      <c r="U843" s="30" t="s">
        <v>857</v>
      </c>
      <c r="V843" s="5" t="s">
        <v>2287</v>
      </c>
      <c r="W843" s="28"/>
      <c r="X843" s="29" t="s">
        <v>269</v>
      </c>
      <c r="Z843" s="29">
        <v>1020</v>
      </c>
      <c r="AA843" s="29">
        <v>1.6</v>
      </c>
      <c r="AB843" s="29">
        <v>84</v>
      </c>
      <c r="AC843" s="29" t="s">
        <v>269</v>
      </c>
    </row>
    <row r="844" spans="1:29">
      <c r="A844" s="13" t="s">
        <v>15079</v>
      </c>
      <c r="B844" s="4" t="s">
        <v>558</v>
      </c>
      <c r="C844" s="12" t="s">
        <v>1591</v>
      </c>
      <c r="D844" s="4" t="s">
        <v>448</v>
      </c>
      <c r="E844" s="4" t="s">
        <v>1641</v>
      </c>
      <c r="F844" s="4" t="s">
        <v>6495</v>
      </c>
      <c r="G844" s="4" t="s">
        <v>1737</v>
      </c>
      <c r="H844" s="4" t="s">
        <v>29</v>
      </c>
      <c r="I844" s="5" t="s">
        <v>42701</v>
      </c>
      <c r="J844" s="5" t="s">
        <v>515</v>
      </c>
      <c r="K844" s="5" t="s">
        <v>1037</v>
      </c>
      <c r="L844" s="5" t="s">
        <v>4378</v>
      </c>
      <c r="M844" s="5" t="s">
        <v>14576</v>
      </c>
      <c r="N844" s="5" t="s">
        <v>14235</v>
      </c>
      <c r="O844" s="5" t="s">
        <v>35062</v>
      </c>
      <c r="P844" s="5" t="s">
        <v>42702</v>
      </c>
      <c r="Q844" s="5">
        <v>4.762</v>
      </c>
      <c r="R844" s="25">
        <f t="shared" si="13"/>
        <v>4.762</v>
      </c>
      <c r="S844" s="30" t="s">
        <v>42554</v>
      </c>
      <c r="T844" s="30" t="s">
        <v>1950</v>
      </c>
      <c r="U844" s="30" t="s">
        <v>8631</v>
      </c>
      <c r="V844" s="5" t="s">
        <v>57</v>
      </c>
      <c r="W844" s="28"/>
      <c r="X844" s="29" t="s">
        <v>269</v>
      </c>
      <c r="Z844" s="29" t="s">
        <v>269</v>
      </c>
      <c r="AA844" s="29" t="s">
        <v>269</v>
      </c>
      <c r="AB844" s="29" t="s">
        <v>269</v>
      </c>
      <c r="AC844" s="29" t="s">
        <v>269</v>
      </c>
    </row>
    <row r="845" spans="1:29">
      <c r="A845" s="13" t="s">
        <v>15082</v>
      </c>
      <c r="B845" s="4" t="s">
        <v>463</v>
      </c>
      <c r="C845" s="12" t="s">
        <v>1591</v>
      </c>
      <c r="D845" s="4" t="s">
        <v>518</v>
      </c>
      <c r="E845" s="4" t="s">
        <v>342</v>
      </c>
      <c r="F845" s="4" t="s">
        <v>4450</v>
      </c>
      <c r="G845" s="4" t="s">
        <v>1737</v>
      </c>
      <c r="H845" s="4" t="s">
        <v>287</v>
      </c>
      <c r="I845" s="5" t="s">
        <v>42703</v>
      </c>
      <c r="J845" s="5" t="s">
        <v>278</v>
      </c>
      <c r="K845" s="5" t="s">
        <v>1996</v>
      </c>
      <c r="L845" s="5" t="s">
        <v>6941</v>
      </c>
      <c r="M845" s="5" t="s">
        <v>14272</v>
      </c>
      <c r="N845" s="5" t="s">
        <v>3035</v>
      </c>
      <c r="O845" s="5" t="s">
        <v>42704</v>
      </c>
      <c r="P845" s="5" t="s">
        <v>42705</v>
      </c>
      <c r="Q845" s="5">
        <v>4.7</v>
      </c>
      <c r="R845" s="25">
        <f t="shared" si="13"/>
        <v>4.7</v>
      </c>
      <c r="S845" s="30" t="s">
        <v>31068</v>
      </c>
      <c r="T845" s="30" t="s">
        <v>6518</v>
      </c>
      <c r="U845" s="30" t="s">
        <v>9025</v>
      </c>
      <c r="V845" s="5" t="s">
        <v>250</v>
      </c>
      <c r="W845" s="28"/>
      <c r="X845" s="29" t="s">
        <v>269</v>
      </c>
      <c r="Z845" s="29" t="s">
        <v>269</v>
      </c>
      <c r="AA845" s="29" t="s">
        <v>269</v>
      </c>
      <c r="AB845" s="29" t="s">
        <v>269</v>
      </c>
      <c r="AC845" s="29" t="s">
        <v>269</v>
      </c>
    </row>
    <row r="846" spans="1:29">
      <c r="A846" s="13" t="s">
        <v>15088</v>
      </c>
      <c r="B846" s="4" t="s">
        <v>1746</v>
      </c>
      <c r="C846" s="12" t="s">
        <v>1591</v>
      </c>
      <c r="D846" s="4" t="s">
        <v>2505</v>
      </c>
      <c r="E846" s="4" t="s">
        <v>1747</v>
      </c>
      <c r="F846" s="4" t="s">
        <v>4730</v>
      </c>
      <c r="G846" s="4" t="s">
        <v>1459</v>
      </c>
      <c r="H846" s="4" t="s">
        <v>547</v>
      </c>
      <c r="I846" s="5" t="s">
        <v>42706</v>
      </c>
      <c r="J846" s="5" t="s">
        <v>278</v>
      </c>
      <c r="K846" s="5" t="s">
        <v>278</v>
      </c>
      <c r="L846" s="5" t="s">
        <v>309</v>
      </c>
      <c r="M846" s="5" t="s">
        <v>30685</v>
      </c>
      <c r="N846" s="5" t="s">
        <v>500</v>
      </c>
      <c r="O846" s="5" t="s">
        <v>31145</v>
      </c>
      <c r="P846" s="5" t="s">
        <v>42707</v>
      </c>
      <c r="Q846" s="5">
        <v>4.029</v>
      </c>
      <c r="R846" s="25">
        <f t="shared" si="13"/>
        <v>4.029</v>
      </c>
      <c r="S846" s="30" t="s">
        <v>42708</v>
      </c>
      <c r="T846" s="30" t="s">
        <v>7984</v>
      </c>
      <c r="U846" s="30" t="s">
        <v>9955</v>
      </c>
      <c r="V846" s="5" t="s">
        <v>337</v>
      </c>
      <c r="W846" s="28"/>
      <c r="X846" s="29">
        <v>4.5</v>
      </c>
      <c r="Z846" s="29">
        <v>1020.4</v>
      </c>
      <c r="AA846" s="29">
        <v>-0.3</v>
      </c>
      <c r="AB846" s="29">
        <v>94</v>
      </c>
      <c r="AC846" s="29">
        <v>2.1</v>
      </c>
    </row>
    <row r="847" spans="1:29">
      <c r="A847" s="13" t="s">
        <v>15092</v>
      </c>
      <c r="B847" s="4" t="s">
        <v>490</v>
      </c>
      <c r="C847" s="12" t="s">
        <v>1591</v>
      </c>
      <c r="D847" s="4" t="s">
        <v>601</v>
      </c>
      <c r="E847" s="4" t="s">
        <v>159</v>
      </c>
      <c r="F847" s="4" t="s">
        <v>1061</v>
      </c>
      <c r="G847" s="4" t="s">
        <v>874</v>
      </c>
      <c r="H847" s="4" t="s">
        <v>223</v>
      </c>
      <c r="I847" s="5" t="s">
        <v>42709</v>
      </c>
      <c r="J847" s="5" t="s">
        <v>278</v>
      </c>
      <c r="K847" s="5" t="s">
        <v>278</v>
      </c>
      <c r="L847" s="5" t="s">
        <v>1967</v>
      </c>
      <c r="M847" s="5" t="s">
        <v>6515</v>
      </c>
      <c r="N847" s="5" t="s">
        <v>9561</v>
      </c>
      <c r="O847" s="5" t="s">
        <v>16191</v>
      </c>
      <c r="P847" s="5" t="s">
        <v>37090</v>
      </c>
      <c r="Q847" s="5">
        <v>3.55</v>
      </c>
      <c r="R847" s="25">
        <f t="shared" si="13"/>
        <v>3.55</v>
      </c>
      <c r="S847" s="30" t="s">
        <v>34042</v>
      </c>
      <c r="T847" s="30" t="s">
        <v>3290</v>
      </c>
      <c r="U847" s="30" t="s">
        <v>4757</v>
      </c>
      <c r="V847" s="5" t="s">
        <v>5415</v>
      </c>
      <c r="W847" s="28"/>
      <c r="X847" s="29">
        <v>4.7</v>
      </c>
      <c r="Z847" s="29">
        <v>1020.5</v>
      </c>
      <c r="AA847" s="29">
        <v>-0.4</v>
      </c>
      <c r="AB847" s="29">
        <v>94</v>
      </c>
      <c r="AC847" s="29">
        <v>2.9</v>
      </c>
    </row>
    <row r="848" spans="1:29">
      <c r="A848" s="13" t="s">
        <v>15098</v>
      </c>
      <c r="B848" s="4" t="s">
        <v>315</v>
      </c>
      <c r="C848" s="12" t="s">
        <v>4289</v>
      </c>
      <c r="D848" s="4" t="s">
        <v>532</v>
      </c>
      <c r="E848" s="4" t="s">
        <v>189</v>
      </c>
      <c r="F848" s="4" t="s">
        <v>3267</v>
      </c>
      <c r="G848" s="4" t="s">
        <v>115</v>
      </c>
      <c r="H848" s="4" t="s">
        <v>547</v>
      </c>
      <c r="I848" s="5" t="s">
        <v>42710</v>
      </c>
      <c r="J848" s="5" t="s">
        <v>278</v>
      </c>
      <c r="K848" s="5" t="s">
        <v>278</v>
      </c>
      <c r="L848" s="5" t="s">
        <v>297</v>
      </c>
      <c r="M848" s="5" t="s">
        <v>35203</v>
      </c>
      <c r="N848" s="5" t="s">
        <v>4239</v>
      </c>
      <c r="O848" s="5" t="s">
        <v>35384</v>
      </c>
      <c r="P848" s="5" t="s">
        <v>32247</v>
      </c>
      <c r="Q848" s="5">
        <v>3.253</v>
      </c>
      <c r="R848" s="25">
        <f t="shared" si="13"/>
        <v>3.253</v>
      </c>
      <c r="S848" s="30" t="s">
        <v>36512</v>
      </c>
      <c r="T848" s="30" t="s">
        <v>3531</v>
      </c>
      <c r="U848" s="30" t="s">
        <v>6360</v>
      </c>
      <c r="V848" s="5" t="s">
        <v>5691</v>
      </c>
      <c r="W848" s="28"/>
      <c r="X848" s="29">
        <v>4.7</v>
      </c>
      <c r="Z848" s="29">
        <v>1020.8</v>
      </c>
      <c r="AA848" s="29">
        <v>-0.2</v>
      </c>
      <c r="AB848" s="29">
        <v>93</v>
      </c>
      <c r="AC848" s="29">
        <v>359.6</v>
      </c>
    </row>
    <row r="849" spans="1:29">
      <c r="A849" s="13" t="s">
        <v>15103</v>
      </c>
      <c r="B849" s="4" t="s">
        <v>190</v>
      </c>
      <c r="C849" s="12" t="s">
        <v>1591</v>
      </c>
      <c r="D849" s="4" t="s">
        <v>177</v>
      </c>
      <c r="E849" s="4" t="s">
        <v>1549</v>
      </c>
      <c r="F849" s="4" t="s">
        <v>7228</v>
      </c>
      <c r="G849" s="4" t="s">
        <v>115</v>
      </c>
      <c r="H849" s="4" t="s">
        <v>256</v>
      </c>
      <c r="I849" s="5" t="s">
        <v>42711</v>
      </c>
      <c r="J849" s="5" t="s">
        <v>278</v>
      </c>
      <c r="K849" s="5" t="s">
        <v>1081</v>
      </c>
      <c r="L849" s="5" t="s">
        <v>2426</v>
      </c>
      <c r="M849" s="5" t="s">
        <v>24659</v>
      </c>
      <c r="N849" s="5" t="s">
        <v>6495</v>
      </c>
      <c r="O849" s="5" t="s">
        <v>42712</v>
      </c>
      <c r="P849" s="5" t="s">
        <v>42713</v>
      </c>
      <c r="Q849" s="5">
        <v>2.953</v>
      </c>
      <c r="R849" s="25">
        <f t="shared" si="13"/>
        <v>2.953</v>
      </c>
      <c r="S849" s="30" t="s">
        <v>7936</v>
      </c>
      <c r="T849" s="30" t="s">
        <v>6687</v>
      </c>
      <c r="U849" s="30" t="s">
        <v>5522</v>
      </c>
      <c r="V849" s="5" t="s">
        <v>1873</v>
      </c>
      <c r="W849" s="28"/>
      <c r="X849" s="29">
        <v>5.4</v>
      </c>
      <c r="Z849" s="29">
        <v>1021</v>
      </c>
      <c r="AA849" s="29">
        <v>0</v>
      </c>
      <c r="AB849" s="29">
        <v>91</v>
      </c>
      <c r="AC849" s="29">
        <v>6</v>
      </c>
    </row>
    <row r="850" spans="1:29">
      <c r="A850" s="13" t="s">
        <v>15108</v>
      </c>
      <c r="B850" s="4" t="s">
        <v>4241</v>
      </c>
      <c r="C850" s="12" t="s">
        <v>1591</v>
      </c>
      <c r="D850" s="4" t="s">
        <v>653</v>
      </c>
      <c r="E850" s="4" t="s">
        <v>131</v>
      </c>
      <c r="F850" s="4" t="s">
        <v>3267</v>
      </c>
      <c r="G850" s="4" t="s">
        <v>874</v>
      </c>
      <c r="H850" s="4" t="s">
        <v>242</v>
      </c>
      <c r="I850" s="5" t="s">
        <v>37498</v>
      </c>
      <c r="J850" s="5" t="s">
        <v>278</v>
      </c>
      <c r="K850" s="5" t="s">
        <v>278</v>
      </c>
      <c r="L850" s="5" t="s">
        <v>2345</v>
      </c>
      <c r="M850" s="5" t="s">
        <v>5245</v>
      </c>
      <c r="N850" s="5" t="s">
        <v>8603</v>
      </c>
      <c r="O850" s="5" t="s">
        <v>34264</v>
      </c>
      <c r="P850" s="5" t="s">
        <v>28836</v>
      </c>
      <c r="Q850" s="5">
        <v>2.797</v>
      </c>
      <c r="R850" s="25">
        <f t="shared" si="13"/>
        <v>2.797</v>
      </c>
      <c r="S850" s="30" t="s">
        <v>39721</v>
      </c>
      <c r="T850" s="30" t="s">
        <v>5143</v>
      </c>
      <c r="U850" s="30" t="s">
        <v>7518</v>
      </c>
      <c r="V850" s="5" t="s">
        <v>8545</v>
      </c>
      <c r="W850" s="28"/>
      <c r="X850" s="29">
        <v>4.5</v>
      </c>
      <c r="Z850" s="29">
        <v>1021.2</v>
      </c>
      <c r="AA850" s="29">
        <v>0.1</v>
      </c>
      <c r="AB850" s="29">
        <v>90</v>
      </c>
      <c r="AC850" s="29">
        <v>11.3</v>
      </c>
    </row>
    <row r="851" spans="1:29">
      <c r="A851" s="13" t="s">
        <v>15112</v>
      </c>
      <c r="B851" s="4" t="s">
        <v>1243</v>
      </c>
      <c r="C851" s="12" t="s">
        <v>1591</v>
      </c>
      <c r="D851" s="4" t="s">
        <v>1243</v>
      </c>
      <c r="E851" s="4" t="s">
        <v>158</v>
      </c>
      <c r="F851" s="4" t="s">
        <v>1989</v>
      </c>
      <c r="G851" s="4" t="s">
        <v>874</v>
      </c>
      <c r="H851" s="4" t="s">
        <v>287</v>
      </c>
      <c r="I851" s="5" t="s">
        <v>33478</v>
      </c>
      <c r="J851" s="5" t="s">
        <v>278</v>
      </c>
      <c r="K851" s="5" t="s">
        <v>278</v>
      </c>
      <c r="L851" s="5" t="s">
        <v>4882</v>
      </c>
      <c r="M851" s="5" t="s">
        <v>28547</v>
      </c>
      <c r="N851" s="5" t="s">
        <v>978</v>
      </c>
      <c r="O851" s="5" t="s">
        <v>42714</v>
      </c>
      <c r="P851" s="5" t="s">
        <v>40990</v>
      </c>
      <c r="Q851" s="5">
        <v>2.784</v>
      </c>
      <c r="R851" s="25">
        <f t="shared" si="13"/>
        <v>2.784</v>
      </c>
      <c r="S851" s="30" t="s">
        <v>42552</v>
      </c>
      <c r="T851" s="30" t="s">
        <v>323</v>
      </c>
      <c r="U851" s="30" t="s">
        <v>2845</v>
      </c>
      <c r="V851" s="5" t="s">
        <v>5691</v>
      </c>
      <c r="W851" s="28"/>
      <c r="X851" s="29">
        <v>4.1</v>
      </c>
      <c r="Z851" s="29">
        <v>1021.8</v>
      </c>
      <c r="AA851" s="29">
        <v>0.4</v>
      </c>
      <c r="AB851" s="29">
        <v>89</v>
      </c>
      <c r="AC851" s="29">
        <v>10.9</v>
      </c>
    </row>
    <row r="852" spans="1:29">
      <c r="A852" s="13" t="s">
        <v>15117</v>
      </c>
      <c r="B852" s="4" t="s">
        <v>1307</v>
      </c>
      <c r="C852" s="12" t="s">
        <v>1591</v>
      </c>
      <c r="D852" s="4" t="s">
        <v>239</v>
      </c>
      <c r="E852" s="4" t="s">
        <v>30</v>
      </c>
      <c r="F852" s="4" t="s">
        <v>1865</v>
      </c>
      <c r="G852" s="4" t="s">
        <v>874</v>
      </c>
      <c r="H852" s="4" t="s">
        <v>547</v>
      </c>
      <c r="I852" s="5" t="s">
        <v>42715</v>
      </c>
      <c r="J852" s="5" t="s">
        <v>278</v>
      </c>
      <c r="K852" s="5" t="s">
        <v>202</v>
      </c>
      <c r="L852" s="5" t="s">
        <v>41</v>
      </c>
      <c r="M852" s="5" t="s">
        <v>42716</v>
      </c>
      <c r="N852" s="5" t="s">
        <v>648</v>
      </c>
      <c r="O852" s="5" t="s">
        <v>42717</v>
      </c>
      <c r="P852" s="5" t="s">
        <v>26171</v>
      </c>
      <c r="Q852" s="5">
        <v>3.023</v>
      </c>
      <c r="R852" s="25">
        <f t="shared" si="13"/>
        <v>3.023</v>
      </c>
      <c r="S852" s="30" t="s">
        <v>39402</v>
      </c>
      <c r="T852" s="30" t="s">
        <v>309</v>
      </c>
      <c r="U852" s="30" t="s">
        <v>7597</v>
      </c>
      <c r="V852" s="5" t="s">
        <v>10227</v>
      </c>
      <c r="W852" s="28"/>
      <c r="X852" s="29">
        <v>4.2</v>
      </c>
      <c r="Z852" s="29">
        <v>1022.3</v>
      </c>
      <c r="AA852" s="29">
        <v>0.6</v>
      </c>
      <c r="AB852" s="29">
        <v>88</v>
      </c>
      <c r="AC852" s="29">
        <v>5.8</v>
      </c>
    </row>
    <row r="853" spans="1:29">
      <c r="A853" s="13" t="s">
        <v>15122</v>
      </c>
      <c r="B853" s="4" t="s">
        <v>144</v>
      </c>
      <c r="C853" s="12" t="s">
        <v>1591</v>
      </c>
      <c r="D853" s="4" t="s">
        <v>271</v>
      </c>
      <c r="E853" s="4" t="s">
        <v>316</v>
      </c>
      <c r="F853" s="4" t="s">
        <v>1865</v>
      </c>
      <c r="G853" s="4" t="s">
        <v>874</v>
      </c>
      <c r="H853" s="4" t="s">
        <v>547</v>
      </c>
      <c r="I853" s="5" t="s">
        <v>42718</v>
      </c>
      <c r="J853" s="5" t="s">
        <v>278</v>
      </c>
      <c r="K853" s="5" t="s">
        <v>151</v>
      </c>
      <c r="L853" s="5" t="s">
        <v>1040</v>
      </c>
      <c r="M853" s="5" t="s">
        <v>36284</v>
      </c>
      <c r="N853" s="5" t="s">
        <v>689</v>
      </c>
      <c r="O853" s="5" t="s">
        <v>30997</v>
      </c>
      <c r="P853" s="5" t="s">
        <v>42719</v>
      </c>
      <c r="Q853" s="5">
        <v>3.433</v>
      </c>
      <c r="R853" s="25">
        <f t="shared" si="13"/>
        <v>3.433</v>
      </c>
      <c r="S853" s="30" t="s">
        <v>42720</v>
      </c>
      <c r="T853" s="30" t="s">
        <v>1636</v>
      </c>
      <c r="U853" s="30" t="s">
        <v>5659</v>
      </c>
      <c r="V853" s="5" t="s">
        <v>3301</v>
      </c>
      <c r="W853" s="28"/>
      <c r="X853" s="29">
        <v>4.3</v>
      </c>
      <c r="Z853" s="29">
        <v>1022.6</v>
      </c>
      <c r="AA853" s="29">
        <v>0.8</v>
      </c>
      <c r="AB853" s="29">
        <v>88</v>
      </c>
      <c r="AC853" s="29">
        <v>8.3</v>
      </c>
    </row>
    <row r="854" spans="1:29">
      <c r="A854" s="13" t="s">
        <v>15127</v>
      </c>
      <c r="B854" s="4" t="s">
        <v>1549</v>
      </c>
      <c r="C854" s="12" t="s">
        <v>1591</v>
      </c>
      <c r="D854" s="4" t="s">
        <v>271</v>
      </c>
      <c r="E854" s="4" t="s">
        <v>129</v>
      </c>
      <c r="F854" s="4" t="s">
        <v>309</v>
      </c>
      <c r="G854" s="4" t="s">
        <v>115</v>
      </c>
      <c r="H854" s="4" t="s">
        <v>547</v>
      </c>
      <c r="I854" s="5" t="s">
        <v>42721</v>
      </c>
      <c r="J854" s="5" t="s">
        <v>278</v>
      </c>
      <c r="K854" s="5" t="s">
        <v>352</v>
      </c>
      <c r="L854" s="5" t="s">
        <v>1120</v>
      </c>
      <c r="M854" s="5" t="s">
        <v>35642</v>
      </c>
      <c r="N854" s="5" t="s">
        <v>6665</v>
      </c>
      <c r="O854" s="5" t="s">
        <v>23749</v>
      </c>
      <c r="P854" s="5" t="s">
        <v>396</v>
      </c>
      <c r="Q854" s="5">
        <v>3.551</v>
      </c>
      <c r="R854" s="25">
        <f t="shared" si="13"/>
        <v>3.551</v>
      </c>
      <c r="S854" s="30" t="s">
        <v>32334</v>
      </c>
      <c r="T854" s="30" t="s">
        <v>4988</v>
      </c>
      <c r="U854" s="30" t="s">
        <v>4768</v>
      </c>
      <c r="V854" s="5" t="s">
        <v>1809</v>
      </c>
      <c r="W854" s="28"/>
      <c r="X854" s="29">
        <v>4.8</v>
      </c>
      <c r="Z854" s="29">
        <v>1022.2</v>
      </c>
      <c r="AA854" s="29">
        <v>1.1</v>
      </c>
      <c r="AB854" s="29">
        <v>87</v>
      </c>
      <c r="AC854" s="29">
        <v>10</v>
      </c>
    </row>
    <row r="855" spans="1:29">
      <c r="A855" s="13" t="s">
        <v>15132</v>
      </c>
      <c r="B855" s="4" t="s">
        <v>189</v>
      </c>
      <c r="C855" s="12" t="s">
        <v>1591</v>
      </c>
      <c r="D855" s="4" t="s">
        <v>159</v>
      </c>
      <c r="E855" s="4" t="s">
        <v>82</v>
      </c>
      <c r="F855" s="4" t="s">
        <v>7984</v>
      </c>
      <c r="G855" s="4" t="s">
        <v>1737</v>
      </c>
      <c r="H855" s="4" t="s">
        <v>547</v>
      </c>
      <c r="I855" s="5" t="s">
        <v>42722</v>
      </c>
      <c r="J855" s="5" t="s">
        <v>278</v>
      </c>
      <c r="K855" s="5" t="s">
        <v>1037</v>
      </c>
      <c r="L855" s="5" t="s">
        <v>636</v>
      </c>
      <c r="M855" s="5" t="s">
        <v>42723</v>
      </c>
      <c r="N855" s="5" t="s">
        <v>6556</v>
      </c>
      <c r="O855" s="5" t="s">
        <v>15565</v>
      </c>
      <c r="P855" s="5" t="s">
        <v>9568</v>
      </c>
      <c r="Q855" s="5">
        <v>4.103</v>
      </c>
      <c r="R855" s="25">
        <f t="shared" si="13"/>
        <v>4.103</v>
      </c>
      <c r="S855" s="30" t="s">
        <v>42591</v>
      </c>
      <c r="T855" s="30" t="s">
        <v>7666</v>
      </c>
      <c r="U855" s="30" t="s">
        <v>7517</v>
      </c>
      <c r="V855" s="5" t="s">
        <v>5691</v>
      </c>
      <c r="W855" s="28"/>
      <c r="X855" s="29">
        <v>4.8</v>
      </c>
      <c r="Z855" s="29">
        <v>1021.6</v>
      </c>
      <c r="AA855" s="29">
        <v>1.3</v>
      </c>
      <c r="AB855" s="29">
        <v>87</v>
      </c>
      <c r="AC855" s="29">
        <v>7.3</v>
      </c>
    </row>
    <row r="856" spans="1:29">
      <c r="A856" s="13" t="s">
        <v>15138</v>
      </c>
      <c r="B856" s="4" t="s">
        <v>1269</v>
      </c>
      <c r="C856" s="12" t="s">
        <v>1591</v>
      </c>
      <c r="D856" s="4" t="s">
        <v>1346</v>
      </c>
      <c r="E856" s="4" t="s">
        <v>640</v>
      </c>
      <c r="F856" s="4" t="s">
        <v>15139</v>
      </c>
      <c r="G856" s="4" t="s">
        <v>874</v>
      </c>
      <c r="H856" s="4" t="s">
        <v>547</v>
      </c>
      <c r="I856" s="5" t="s">
        <v>1685</v>
      </c>
      <c r="J856" s="5" t="s">
        <v>278</v>
      </c>
      <c r="K856" s="5" t="s">
        <v>185</v>
      </c>
      <c r="L856" s="5" t="s">
        <v>5686</v>
      </c>
      <c r="M856" s="5" t="s">
        <v>20493</v>
      </c>
      <c r="N856" s="5" t="s">
        <v>4500</v>
      </c>
      <c r="O856" s="5" t="s">
        <v>42404</v>
      </c>
      <c r="P856" s="5" t="s">
        <v>42724</v>
      </c>
      <c r="Q856" s="5">
        <v>4.092</v>
      </c>
      <c r="R856" s="25">
        <f t="shared" si="13"/>
        <v>4.092</v>
      </c>
      <c r="S856" s="30" t="s">
        <v>19691</v>
      </c>
      <c r="T856" s="30" t="s">
        <v>7798</v>
      </c>
      <c r="U856" s="30" t="s">
        <v>3290</v>
      </c>
      <c r="V856" s="5" t="s">
        <v>8279</v>
      </c>
      <c r="W856" s="28"/>
      <c r="X856" s="29">
        <v>4.8</v>
      </c>
      <c r="Z856" s="29">
        <v>1020.5</v>
      </c>
      <c r="AA856" s="29">
        <v>1.6</v>
      </c>
      <c r="AB856" s="29">
        <v>88</v>
      </c>
      <c r="AC856" s="29">
        <v>11</v>
      </c>
    </row>
    <row r="857" spans="1:29">
      <c r="A857" s="13" t="s">
        <v>15145</v>
      </c>
      <c r="B857" s="4" t="s">
        <v>1307</v>
      </c>
      <c r="C857" s="12" t="s">
        <v>1591</v>
      </c>
      <c r="D857" s="4" t="s">
        <v>2381</v>
      </c>
      <c r="E857" s="4" t="s">
        <v>30</v>
      </c>
      <c r="F857" s="4" t="s">
        <v>1061</v>
      </c>
      <c r="G857" s="4" t="s">
        <v>874</v>
      </c>
      <c r="H857" s="4" t="s">
        <v>547</v>
      </c>
      <c r="I857" s="5" t="s">
        <v>42725</v>
      </c>
      <c r="J857" s="5" t="s">
        <v>278</v>
      </c>
      <c r="K857" s="5" t="s">
        <v>1453</v>
      </c>
      <c r="L857" s="5" t="s">
        <v>356</v>
      </c>
      <c r="M857" s="5" t="s">
        <v>42726</v>
      </c>
      <c r="N857" s="5" t="s">
        <v>2926</v>
      </c>
      <c r="O857" s="5" t="s">
        <v>14051</v>
      </c>
      <c r="P857" s="5" t="s">
        <v>7817</v>
      </c>
      <c r="Q857" s="5">
        <v>3.796</v>
      </c>
      <c r="R857" s="25">
        <f t="shared" si="13"/>
        <v>3.796</v>
      </c>
      <c r="S857" s="30" t="s">
        <v>42668</v>
      </c>
      <c r="T857" s="30" t="s">
        <v>294</v>
      </c>
      <c r="U857" s="30" t="s">
        <v>1040</v>
      </c>
      <c r="V857" s="5" t="s">
        <v>1236</v>
      </c>
      <c r="W857" s="28"/>
      <c r="X857" s="29">
        <v>4.8</v>
      </c>
      <c r="Z857" s="29">
        <v>1019.9</v>
      </c>
      <c r="AA857" s="29">
        <v>1.9</v>
      </c>
      <c r="AB857" s="29">
        <v>88</v>
      </c>
      <c r="AC857" s="29">
        <v>8.4</v>
      </c>
    </row>
    <row r="858" spans="1:29">
      <c r="A858" s="13" t="s">
        <v>15151</v>
      </c>
      <c r="B858" s="4" t="s">
        <v>255</v>
      </c>
      <c r="C858" s="12" t="s">
        <v>1591</v>
      </c>
      <c r="D858" s="4" t="s">
        <v>653</v>
      </c>
      <c r="E858" s="4" t="s">
        <v>65</v>
      </c>
      <c r="F858" s="4" t="s">
        <v>15139</v>
      </c>
      <c r="G858" s="4" t="s">
        <v>1459</v>
      </c>
      <c r="H858" s="4" t="s">
        <v>547</v>
      </c>
      <c r="I858" s="5" t="s">
        <v>42727</v>
      </c>
      <c r="J858" s="5" t="s">
        <v>278</v>
      </c>
      <c r="K858" s="5" t="s">
        <v>2192</v>
      </c>
      <c r="L858" s="5" t="s">
        <v>4370</v>
      </c>
      <c r="M858" s="5" t="s">
        <v>20333</v>
      </c>
      <c r="N858" s="5" t="s">
        <v>8181</v>
      </c>
      <c r="O858" s="5" t="s">
        <v>32095</v>
      </c>
      <c r="P858" s="5" t="s">
        <v>42728</v>
      </c>
      <c r="Q858" s="5">
        <v>3.866</v>
      </c>
      <c r="R858" s="25">
        <f t="shared" si="13"/>
        <v>3.866</v>
      </c>
      <c r="S858" s="30" t="s">
        <v>12877</v>
      </c>
      <c r="T858" s="30" t="s">
        <v>4923</v>
      </c>
      <c r="U858" s="30" t="s">
        <v>1732</v>
      </c>
      <c r="V858" s="5" t="s">
        <v>4172</v>
      </c>
      <c r="W858" s="28"/>
      <c r="X858" s="29">
        <v>4.1</v>
      </c>
      <c r="Z858" s="29">
        <v>1019.8</v>
      </c>
      <c r="AA858" s="29">
        <v>2.2</v>
      </c>
      <c r="AB858" s="29">
        <v>87</v>
      </c>
      <c r="AC858" s="29">
        <v>0.3</v>
      </c>
    </row>
    <row r="859" spans="1:29">
      <c r="A859" s="13" t="s">
        <v>15155</v>
      </c>
      <c r="B859" s="4" t="s">
        <v>1307</v>
      </c>
      <c r="C859" s="12" t="s">
        <v>1591</v>
      </c>
      <c r="D859" s="4" t="s">
        <v>4241</v>
      </c>
      <c r="E859" s="4" t="s">
        <v>30</v>
      </c>
      <c r="F859" s="4" t="s">
        <v>8642</v>
      </c>
      <c r="G859" s="4" t="s">
        <v>1737</v>
      </c>
      <c r="H859" s="4" t="s">
        <v>392</v>
      </c>
      <c r="I859" s="5" t="s">
        <v>42729</v>
      </c>
      <c r="J859" s="5" t="s">
        <v>278</v>
      </c>
      <c r="K859" s="5" t="s">
        <v>385</v>
      </c>
      <c r="L859" s="5" t="s">
        <v>279</v>
      </c>
      <c r="M859" s="5" t="s">
        <v>2047</v>
      </c>
      <c r="N859" s="5" t="s">
        <v>2593</v>
      </c>
      <c r="O859" s="5" t="s">
        <v>17807</v>
      </c>
      <c r="P859" s="5" t="s">
        <v>7300</v>
      </c>
      <c r="Q859" s="5">
        <v>4.217</v>
      </c>
      <c r="R859" s="25">
        <f t="shared" si="13"/>
        <v>4.217</v>
      </c>
      <c r="S859" s="30" t="s">
        <v>24439</v>
      </c>
      <c r="T859" s="30" t="s">
        <v>2468</v>
      </c>
      <c r="U859" s="30" t="s">
        <v>2312</v>
      </c>
      <c r="V859" s="5" t="s">
        <v>1809</v>
      </c>
      <c r="W859" s="28"/>
      <c r="X859" s="29">
        <v>4.2</v>
      </c>
      <c r="Z859" s="29">
        <v>1020</v>
      </c>
      <c r="AA859" s="29">
        <v>1.5</v>
      </c>
      <c r="AB859" s="29">
        <v>88</v>
      </c>
      <c r="AC859" s="29">
        <v>5.8</v>
      </c>
    </row>
    <row r="860" spans="1:29">
      <c r="A860" s="13" t="s">
        <v>15160</v>
      </c>
      <c r="B860" s="4" t="s">
        <v>1307</v>
      </c>
      <c r="C860" s="12" t="s">
        <v>1591</v>
      </c>
      <c r="D860" s="4" t="s">
        <v>5175</v>
      </c>
      <c r="E860" s="4" t="s">
        <v>30</v>
      </c>
      <c r="F860" s="4" t="s">
        <v>7791</v>
      </c>
      <c r="G860" s="4" t="s">
        <v>50</v>
      </c>
      <c r="H860" s="4" t="s">
        <v>392</v>
      </c>
      <c r="I860" s="5" t="s">
        <v>42730</v>
      </c>
      <c r="J860" s="5" t="s">
        <v>278</v>
      </c>
      <c r="K860" s="5" t="s">
        <v>1453</v>
      </c>
      <c r="L860" s="5" t="s">
        <v>265</v>
      </c>
      <c r="M860" s="5" t="s">
        <v>30973</v>
      </c>
      <c r="N860" s="5" t="s">
        <v>5083</v>
      </c>
      <c r="O860" s="5" t="s">
        <v>35598</v>
      </c>
      <c r="P860" s="5" t="s">
        <v>42731</v>
      </c>
      <c r="Q860" s="5">
        <v>4.015</v>
      </c>
      <c r="R860" s="25">
        <f t="shared" si="13"/>
        <v>4.015</v>
      </c>
      <c r="S860" s="30" t="s">
        <v>24748</v>
      </c>
      <c r="T860" s="30" t="s">
        <v>210</v>
      </c>
      <c r="U860" s="30" t="s">
        <v>3119</v>
      </c>
      <c r="V860" s="5" t="s">
        <v>10227</v>
      </c>
      <c r="W860" s="28"/>
      <c r="X860" s="29">
        <v>3.3</v>
      </c>
      <c r="Z860" s="29">
        <v>1020.2</v>
      </c>
      <c r="AA860" s="29">
        <v>1.8</v>
      </c>
      <c r="AB860" s="29">
        <v>93</v>
      </c>
      <c r="AC860" s="29">
        <v>359.7</v>
      </c>
    </row>
    <row r="861" spans="1:29">
      <c r="A861" s="13" t="s">
        <v>15165</v>
      </c>
      <c r="B861" s="4" t="s">
        <v>298</v>
      </c>
      <c r="C861" s="12" t="s">
        <v>1591</v>
      </c>
      <c r="D861" s="4" t="s">
        <v>285</v>
      </c>
      <c r="E861" s="4" t="s">
        <v>299</v>
      </c>
      <c r="F861" s="4" t="s">
        <v>2091</v>
      </c>
      <c r="G861" s="4" t="s">
        <v>1459</v>
      </c>
      <c r="H861" s="4" t="s">
        <v>32</v>
      </c>
      <c r="I861" s="5" t="s">
        <v>42732</v>
      </c>
      <c r="J861" s="5" t="s">
        <v>278</v>
      </c>
      <c r="K861" s="5" t="s">
        <v>278</v>
      </c>
      <c r="L861" s="5" t="s">
        <v>4558</v>
      </c>
      <c r="M861" s="5" t="s">
        <v>21294</v>
      </c>
      <c r="N861" s="5" t="s">
        <v>4677</v>
      </c>
      <c r="O861" s="5" t="s">
        <v>21238</v>
      </c>
      <c r="P861" s="5" t="s">
        <v>18577</v>
      </c>
      <c r="Q861" s="5">
        <v>4.463</v>
      </c>
      <c r="R861" s="25">
        <f t="shared" si="13"/>
        <v>4.463</v>
      </c>
      <c r="S861" s="30" t="s">
        <v>42733</v>
      </c>
      <c r="T861" s="30" t="s">
        <v>1479</v>
      </c>
      <c r="U861" s="30" t="s">
        <v>4515</v>
      </c>
      <c r="V861" s="5" t="s">
        <v>4172</v>
      </c>
      <c r="W861" s="28"/>
      <c r="X861" s="29">
        <v>2.7</v>
      </c>
      <c r="Z861" s="29">
        <v>1020</v>
      </c>
      <c r="AA861" s="29">
        <v>3.1</v>
      </c>
      <c r="AB861" s="29">
        <v>90</v>
      </c>
      <c r="AC861" s="29">
        <v>31.4</v>
      </c>
    </row>
    <row r="862" spans="1:29">
      <c r="A862" s="13" t="s">
        <v>15171</v>
      </c>
      <c r="B862" s="4" t="s">
        <v>30</v>
      </c>
      <c r="C862" s="12" t="s">
        <v>1103</v>
      </c>
      <c r="D862" s="4" t="s">
        <v>2687</v>
      </c>
      <c r="E862" s="4" t="s">
        <v>143</v>
      </c>
      <c r="F862" s="4" t="s">
        <v>7671</v>
      </c>
      <c r="G862" s="4" t="s">
        <v>942</v>
      </c>
      <c r="H862" s="4" t="s">
        <v>48</v>
      </c>
      <c r="I862" s="5" t="s">
        <v>11279</v>
      </c>
      <c r="J862" s="5" t="s">
        <v>278</v>
      </c>
      <c r="K862" s="5" t="s">
        <v>2192</v>
      </c>
      <c r="L862" s="5" t="s">
        <v>8279</v>
      </c>
      <c r="M862" s="5" t="s">
        <v>30478</v>
      </c>
      <c r="N862" s="5" t="s">
        <v>704</v>
      </c>
      <c r="O862" s="5" t="s">
        <v>42734</v>
      </c>
      <c r="P862" s="5" t="s">
        <v>25690</v>
      </c>
      <c r="Q862" s="5">
        <v>6.132</v>
      </c>
      <c r="R862" s="25">
        <f t="shared" si="13"/>
        <v>6.132</v>
      </c>
      <c r="S862" s="30" t="s">
        <v>8998</v>
      </c>
      <c r="T862" s="30" t="s">
        <v>4585</v>
      </c>
      <c r="U862" s="30" t="s">
        <v>4077</v>
      </c>
      <c r="V862" s="5" t="s">
        <v>8279</v>
      </c>
      <c r="W862" s="28"/>
      <c r="X862" s="29">
        <v>2.3</v>
      </c>
      <c r="Z862" s="29">
        <v>1020.4</v>
      </c>
      <c r="AA862" s="29">
        <v>3.7</v>
      </c>
      <c r="AB862" s="29">
        <v>82</v>
      </c>
      <c r="AC862" s="29">
        <v>40.5</v>
      </c>
    </row>
    <row r="863" spans="1:29">
      <c r="A863" s="13" t="s">
        <v>15175</v>
      </c>
      <c r="B863" s="4" t="s">
        <v>207</v>
      </c>
      <c r="C863" s="12" t="s">
        <v>1103</v>
      </c>
      <c r="D863" s="4" t="s">
        <v>2663</v>
      </c>
      <c r="E863" s="4" t="s">
        <v>113</v>
      </c>
      <c r="F863" s="4" t="s">
        <v>3008</v>
      </c>
      <c r="G863" s="4" t="s">
        <v>1737</v>
      </c>
      <c r="H863" s="4" t="s">
        <v>83</v>
      </c>
      <c r="I863" s="5" t="s">
        <v>42735</v>
      </c>
      <c r="J863" s="5" t="s">
        <v>278</v>
      </c>
      <c r="K863" s="5" t="s">
        <v>335</v>
      </c>
      <c r="L863" s="5" t="s">
        <v>4685</v>
      </c>
      <c r="M863" s="5" t="s">
        <v>22324</v>
      </c>
      <c r="N863" s="5" t="s">
        <v>4179</v>
      </c>
      <c r="O863" s="5" t="s">
        <v>29740</v>
      </c>
      <c r="P863" s="5" t="s">
        <v>37073</v>
      </c>
      <c r="Q863" s="5">
        <v>4.315</v>
      </c>
      <c r="R863" s="25">
        <f t="shared" si="13"/>
        <v>4.315</v>
      </c>
      <c r="S863" s="30" t="s">
        <v>42736</v>
      </c>
      <c r="T863" s="30" t="s">
        <v>1479</v>
      </c>
      <c r="U863" s="30" t="s">
        <v>3824</v>
      </c>
      <c r="V863" s="5" t="s">
        <v>1809</v>
      </c>
      <c r="W863" s="28"/>
      <c r="X863" s="29">
        <v>2.2</v>
      </c>
      <c r="Z863" s="29">
        <v>1020.9</v>
      </c>
      <c r="AA863" s="29">
        <v>3.8</v>
      </c>
      <c r="AB863" s="29">
        <v>77</v>
      </c>
      <c r="AC863" s="29">
        <v>26.2</v>
      </c>
    </row>
    <row r="864" spans="1:29">
      <c r="A864" s="13" t="s">
        <v>15181</v>
      </c>
      <c r="B864" s="4" t="s">
        <v>778</v>
      </c>
      <c r="C864" s="12" t="s">
        <v>1103</v>
      </c>
      <c r="D864" s="4" t="s">
        <v>222</v>
      </c>
      <c r="E864" s="4" t="s">
        <v>29</v>
      </c>
      <c r="F864" s="4" t="s">
        <v>367</v>
      </c>
      <c r="G864" s="4" t="s">
        <v>115</v>
      </c>
      <c r="H864" s="4" t="s">
        <v>1088</v>
      </c>
      <c r="I864" s="5" t="s">
        <v>42737</v>
      </c>
      <c r="J864" s="5" t="s">
        <v>278</v>
      </c>
      <c r="K864" s="5" t="s">
        <v>278</v>
      </c>
      <c r="L864" s="5" t="s">
        <v>1426</v>
      </c>
      <c r="M864" s="5" t="s">
        <v>21600</v>
      </c>
      <c r="N864" s="5" t="s">
        <v>3158</v>
      </c>
      <c r="O864" s="5" t="s">
        <v>40046</v>
      </c>
      <c r="P864" s="5" t="s">
        <v>1205</v>
      </c>
      <c r="Q864" s="5">
        <v>3.51</v>
      </c>
      <c r="R864" s="25">
        <f t="shared" si="13"/>
        <v>3.51</v>
      </c>
      <c r="S864" s="30" t="s">
        <v>15475</v>
      </c>
      <c r="T864" s="30" t="s">
        <v>1061</v>
      </c>
      <c r="U864" s="30" t="s">
        <v>7728</v>
      </c>
      <c r="V864" s="5" t="s">
        <v>3301</v>
      </c>
      <c r="W864" s="28"/>
      <c r="X864" s="29">
        <v>2.9</v>
      </c>
      <c r="Z864" s="29">
        <v>1021</v>
      </c>
      <c r="AA864" s="29">
        <v>3.8</v>
      </c>
      <c r="AB864" s="29">
        <v>72</v>
      </c>
      <c r="AC864" s="29">
        <v>48</v>
      </c>
    </row>
    <row r="865" spans="1:29">
      <c r="A865" s="13" t="s">
        <v>15186</v>
      </c>
      <c r="B865" s="4" t="s">
        <v>130</v>
      </c>
      <c r="C865" s="12" t="s">
        <v>1103</v>
      </c>
      <c r="D865" s="4" t="s">
        <v>130</v>
      </c>
      <c r="E865" s="4" t="s">
        <v>764</v>
      </c>
      <c r="F865" s="4" t="s">
        <v>40259</v>
      </c>
      <c r="G865" s="4" t="s">
        <v>874</v>
      </c>
      <c r="H865" s="4" t="s">
        <v>192</v>
      </c>
      <c r="I865" s="5" t="s">
        <v>42738</v>
      </c>
      <c r="J865" s="5" t="s">
        <v>278</v>
      </c>
      <c r="K865" s="5" t="s">
        <v>278</v>
      </c>
      <c r="L865" s="5" t="s">
        <v>4602</v>
      </c>
      <c r="M865" s="5" t="s">
        <v>16423</v>
      </c>
      <c r="N865" s="5" t="s">
        <v>5083</v>
      </c>
      <c r="O865" s="5" t="s">
        <v>9132</v>
      </c>
      <c r="P865" s="5" t="s">
        <v>31851</v>
      </c>
      <c r="Q865" s="5">
        <v>3.577</v>
      </c>
      <c r="R865" s="25">
        <f t="shared" si="13"/>
        <v>3.577</v>
      </c>
      <c r="S865" s="30" t="s">
        <v>19499</v>
      </c>
      <c r="T865" s="30" t="s">
        <v>2576</v>
      </c>
      <c r="U865" s="30" t="s">
        <v>7976</v>
      </c>
      <c r="V865" s="5" t="s">
        <v>106</v>
      </c>
      <c r="W865" s="28"/>
      <c r="X865" s="29">
        <v>2.1</v>
      </c>
      <c r="Z865" s="29">
        <v>1021.5</v>
      </c>
      <c r="AA865" s="29">
        <v>3.4</v>
      </c>
      <c r="AB865" s="29">
        <v>73</v>
      </c>
      <c r="AC865" s="29">
        <v>23.4</v>
      </c>
    </row>
    <row r="866" spans="1:29">
      <c r="A866" s="13" t="s">
        <v>15191</v>
      </c>
      <c r="B866" s="4" t="s">
        <v>393</v>
      </c>
      <c r="C866" s="12" t="s">
        <v>1103</v>
      </c>
      <c r="D866" s="4" t="s">
        <v>393</v>
      </c>
      <c r="E866" s="4" t="s">
        <v>240</v>
      </c>
      <c r="F866" s="4" t="s">
        <v>7815</v>
      </c>
      <c r="G866" s="4" t="s">
        <v>31</v>
      </c>
      <c r="H866" s="4" t="s">
        <v>66</v>
      </c>
      <c r="I866" s="5" t="s">
        <v>21863</v>
      </c>
      <c r="J866" s="5" t="s">
        <v>278</v>
      </c>
      <c r="K866" s="5" t="s">
        <v>352</v>
      </c>
      <c r="L866" s="5" t="s">
        <v>1609</v>
      </c>
      <c r="M866" s="5" t="s">
        <v>38204</v>
      </c>
      <c r="N866" s="5" t="s">
        <v>3531</v>
      </c>
      <c r="O866" s="5" t="s">
        <v>1430</v>
      </c>
      <c r="P866" s="5" t="s">
        <v>8770</v>
      </c>
      <c r="Q866" s="5">
        <v>3.275</v>
      </c>
      <c r="R866" s="25">
        <f t="shared" si="13"/>
        <v>3.275</v>
      </c>
      <c r="S866" s="30" t="s">
        <v>23805</v>
      </c>
      <c r="T866" s="30" t="s">
        <v>5083</v>
      </c>
      <c r="U866" s="30" t="s">
        <v>1874</v>
      </c>
      <c r="V866" s="5" t="s">
        <v>169</v>
      </c>
      <c r="W866" s="28"/>
      <c r="X866" s="29">
        <v>2.2</v>
      </c>
      <c r="Z866" s="29">
        <v>1022</v>
      </c>
      <c r="AA866" s="29">
        <v>3.1</v>
      </c>
      <c r="AB866" s="29">
        <v>72</v>
      </c>
      <c r="AC866" s="29">
        <v>12.1</v>
      </c>
    </row>
    <row r="867" spans="1:29">
      <c r="A867" s="13" t="s">
        <v>15194</v>
      </c>
      <c r="B867" s="4" t="s">
        <v>224</v>
      </c>
      <c r="C867" s="12" t="s">
        <v>1591</v>
      </c>
      <c r="D867" s="4" t="s">
        <v>224</v>
      </c>
      <c r="E867" s="4" t="s">
        <v>242</v>
      </c>
      <c r="F867" s="4" t="s">
        <v>403</v>
      </c>
      <c r="G867" s="4" t="s">
        <v>317</v>
      </c>
      <c r="H867" s="4" t="s">
        <v>1088</v>
      </c>
      <c r="I867" s="5" t="s">
        <v>42739</v>
      </c>
      <c r="J867" s="5" t="s">
        <v>278</v>
      </c>
      <c r="K867" s="5" t="s">
        <v>2183</v>
      </c>
      <c r="L867" s="5" t="s">
        <v>440</v>
      </c>
      <c r="M867" s="5" t="s">
        <v>36566</v>
      </c>
      <c r="N867" s="5" t="s">
        <v>11004</v>
      </c>
      <c r="O867" s="5" t="s">
        <v>20298</v>
      </c>
      <c r="P867" s="5" t="s">
        <v>9655</v>
      </c>
      <c r="Q867" s="5">
        <v>1.535</v>
      </c>
      <c r="R867" s="25">
        <f t="shared" si="13"/>
        <v>1.535</v>
      </c>
      <c r="S867" s="30" t="s">
        <v>7291</v>
      </c>
      <c r="T867" s="30" t="s">
        <v>4558</v>
      </c>
      <c r="U867" s="30" t="s">
        <v>1659</v>
      </c>
      <c r="V867" s="5" t="s">
        <v>1375</v>
      </c>
      <c r="W867" s="28"/>
      <c r="X867" s="29" t="s">
        <v>269</v>
      </c>
      <c r="Z867" s="29">
        <v>1022.1</v>
      </c>
      <c r="AA867" s="29">
        <v>2.9</v>
      </c>
      <c r="AB867" s="29">
        <v>71</v>
      </c>
      <c r="AC867" s="29" t="s">
        <v>269</v>
      </c>
    </row>
    <row r="868" spans="1:29">
      <c r="A868" s="13" t="s">
        <v>15199</v>
      </c>
      <c r="B868" s="4" t="s">
        <v>32</v>
      </c>
      <c r="C868" s="12" t="s">
        <v>1591</v>
      </c>
      <c r="D868" s="4" t="s">
        <v>32</v>
      </c>
      <c r="E868" s="4" t="s">
        <v>208</v>
      </c>
      <c r="F868" s="4" t="s">
        <v>42740</v>
      </c>
      <c r="G868" s="4" t="s">
        <v>68</v>
      </c>
      <c r="H868" s="4" t="s">
        <v>97</v>
      </c>
      <c r="I868" s="5" t="s">
        <v>42741</v>
      </c>
      <c r="J868" s="5" t="s">
        <v>278</v>
      </c>
      <c r="K868" s="5" t="s">
        <v>136</v>
      </c>
      <c r="L868" s="5" t="s">
        <v>5318</v>
      </c>
      <c r="M868" s="5" t="s">
        <v>733</v>
      </c>
      <c r="N868" s="5" t="s">
        <v>1818</v>
      </c>
      <c r="O868" s="5" t="s">
        <v>35940</v>
      </c>
      <c r="P868" s="5" t="s">
        <v>1275</v>
      </c>
      <c r="Q868" s="5">
        <v>1.682</v>
      </c>
      <c r="R868" s="25">
        <f t="shared" si="13"/>
        <v>1.682</v>
      </c>
      <c r="S868" s="30" t="s">
        <v>40858</v>
      </c>
      <c r="T868" s="30" t="s">
        <v>8178</v>
      </c>
      <c r="U868" s="30" t="s">
        <v>1598</v>
      </c>
      <c r="V868" s="5" t="s">
        <v>5691</v>
      </c>
      <c r="W868" s="28"/>
      <c r="X868" s="29" t="s">
        <v>269</v>
      </c>
      <c r="Z868" s="29" t="s">
        <v>269</v>
      </c>
      <c r="AA868" s="29" t="s">
        <v>269</v>
      </c>
      <c r="AB868" s="29" t="s">
        <v>269</v>
      </c>
      <c r="AC868" s="29" t="s">
        <v>269</v>
      </c>
    </row>
    <row r="869" spans="1:29">
      <c r="A869" s="13" t="s">
        <v>15203</v>
      </c>
      <c r="B869" s="4" t="s">
        <v>81</v>
      </c>
      <c r="C869" s="12" t="s">
        <v>1591</v>
      </c>
      <c r="D869" s="4" t="s">
        <v>81</v>
      </c>
      <c r="E869" s="4" t="s">
        <v>302</v>
      </c>
      <c r="F869" s="4" t="s">
        <v>1882</v>
      </c>
      <c r="G869" s="4" t="s">
        <v>1737</v>
      </c>
      <c r="H869" s="4" t="s">
        <v>224</v>
      </c>
      <c r="I869" s="5" t="s">
        <v>42742</v>
      </c>
      <c r="J869" s="5" t="s">
        <v>278</v>
      </c>
      <c r="K869" s="5" t="s">
        <v>278</v>
      </c>
      <c r="L869" s="5" t="s">
        <v>7329</v>
      </c>
      <c r="M869" s="5" t="s">
        <v>8215</v>
      </c>
      <c r="N869" s="5" t="s">
        <v>1416</v>
      </c>
      <c r="O869" s="5" t="s">
        <v>21042</v>
      </c>
      <c r="P869" s="5" t="s">
        <v>21524</v>
      </c>
      <c r="Q869" s="5">
        <v>4.459</v>
      </c>
      <c r="R869" s="25">
        <f t="shared" si="13"/>
        <v>4.459</v>
      </c>
      <c r="S869" s="30" t="s">
        <v>21357</v>
      </c>
      <c r="T869" s="30" t="s">
        <v>323</v>
      </c>
      <c r="U869" s="30" t="s">
        <v>1638</v>
      </c>
      <c r="V869" s="5" t="s">
        <v>1659</v>
      </c>
      <c r="W869" s="28"/>
      <c r="X869" s="29" t="s">
        <v>269</v>
      </c>
      <c r="Z869" s="29" t="s">
        <v>269</v>
      </c>
      <c r="AA869" s="29" t="s">
        <v>269</v>
      </c>
      <c r="AB869" s="29" t="s">
        <v>269</v>
      </c>
      <c r="AC869" s="29" t="s">
        <v>269</v>
      </c>
    </row>
    <row r="870" spans="1:29">
      <c r="A870" s="13" t="s">
        <v>15208</v>
      </c>
      <c r="B870" s="4" t="s">
        <v>764</v>
      </c>
      <c r="C870" s="12" t="s">
        <v>1591</v>
      </c>
      <c r="D870" s="4" t="s">
        <v>764</v>
      </c>
      <c r="E870" s="4" t="s">
        <v>1459</v>
      </c>
      <c r="F870" s="4" t="s">
        <v>367</v>
      </c>
      <c r="G870" s="4" t="s">
        <v>68</v>
      </c>
      <c r="H870" s="4" t="s">
        <v>130</v>
      </c>
      <c r="I870" s="5" t="s">
        <v>42743</v>
      </c>
      <c r="J870" s="5" t="s">
        <v>278</v>
      </c>
      <c r="K870" s="5" t="s">
        <v>278</v>
      </c>
      <c r="L870" s="5" t="s">
        <v>3924</v>
      </c>
      <c r="M870" s="5" t="s">
        <v>22824</v>
      </c>
      <c r="N870" s="5" t="s">
        <v>7666</v>
      </c>
      <c r="O870" s="5" t="s">
        <v>3663</v>
      </c>
      <c r="P870" s="5" t="s">
        <v>53</v>
      </c>
      <c r="Q870" s="5">
        <v>2.722</v>
      </c>
      <c r="R870" s="25">
        <f t="shared" si="13"/>
        <v>2.722</v>
      </c>
      <c r="S870" s="30" t="s">
        <v>42744</v>
      </c>
      <c r="T870" s="30" t="s">
        <v>1865</v>
      </c>
      <c r="U870" s="30" t="s">
        <v>9950</v>
      </c>
      <c r="V870" s="5" t="s">
        <v>1225</v>
      </c>
      <c r="W870" s="28"/>
      <c r="X870" s="29" t="s">
        <v>269</v>
      </c>
      <c r="Z870" s="29" t="s">
        <v>269</v>
      </c>
      <c r="AA870" s="29" t="s">
        <v>269</v>
      </c>
      <c r="AB870" s="29" t="s">
        <v>269</v>
      </c>
      <c r="AC870" s="29" t="s">
        <v>269</v>
      </c>
    </row>
    <row r="871" spans="1:29">
      <c r="A871" s="13" t="s">
        <v>15213</v>
      </c>
      <c r="B871" s="4" t="s">
        <v>573</v>
      </c>
      <c r="C871" s="12" t="s">
        <v>1591</v>
      </c>
      <c r="D871" s="4" t="s">
        <v>573</v>
      </c>
      <c r="E871" s="4" t="s">
        <v>160</v>
      </c>
      <c r="F871" s="4" t="s">
        <v>608</v>
      </c>
      <c r="G871" s="4" t="s">
        <v>317</v>
      </c>
      <c r="H871" s="4" t="s">
        <v>66</v>
      </c>
      <c r="I871" s="5" t="s">
        <v>42745</v>
      </c>
      <c r="J871" s="5" t="s">
        <v>278</v>
      </c>
      <c r="K871" s="5" t="s">
        <v>278</v>
      </c>
      <c r="L871" s="5" t="s">
        <v>3965</v>
      </c>
      <c r="M871" s="5" t="s">
        <v>2094</v>
      </c>
      <c r="N871" s="5" t="s">
        <v>1638</v>
      </c>
      <c r="O871" s="5" t="s">
        <v>8608</v>
      </c>
      <c r="P871" s="5" t="s">
        <v>896</v>
      </c>
      <c r="Q871" s="5">
        <v>1.368</v>
      </c>
      <c r="R871" s="25">
        <f t="shared" si="13"/>
        <v>1.368</v>
      </c>
      <c r="S871" s="30" t="s">
        <v>31734</v>
      </c>
      <c r="T871" s="30" t="s">
        <v>1798</v>
      </c>
      <c r="U871" s="30" t="s">
        <v>1029</v>
      </c>
      <c r="V871" s="5" t="s">
        <v>8234</v>
      </c>
      <c r="W871" s="28"/>
      <c r="X871" s="29">
        <v>2.8</v>
      </c>
      <c r="Z871" s="29">
        <v>1021.6</v>
      </c>
      <c r="AA871" s="29">
        <v>1.2</v>
      </c>
      <c r="AB871" s="29">
        <v>82</v>
      </c>
      <c r="AC871" s="29">
        <v>63.1</v>
      </c>
    </row>
    <row r="872" spans="1:29">
      <c r="A872" s="13" t="s">
        <v>15220</v>
      </c>
      <c r="B872" s="4" t="s">
        <v>392</v>
      </c>
      <c r="C872" s="12" t="s">
        <v>4289</v>
      </c>
      <c r="D872" s="4" t="s">
        <v>392</v>
      </c>
      <c r="E872" s="4" t="s">
        <v>1103</v>
      </c>
      <c r="F872" s="4" t="s">
        <v>126</v>
      </c>
      <c r="G872" s="4" t="s">
        <v>1103</v>
      </c>
      <c r="H872" s="4" t="s">
        <v>66</v>
      </c>
      <c r="I872" s="5" t="s">
        <v>42746</v>
      </c>
      <c r="J872" s="5" t="s">
        <v>278</v>
      </c>
      <c r="K872" s="5" t="s">
        <v>278</v>
      </c>
      <c r="L872" s="5" t="s">
        <v>731</v>
      </c>
      <c r="M872" s="5" t="s">
        <v>24008</v>
      </c>
      <c r="N872" s="5" t="s">
        <v>2287</v>
      </c>
      <c r="O872" s="5" t="s">
        <v>4950</v>
      </c>
      <c r="P872" s="5" t="s">
        <v>14473</v>
      </c>
      <c r="Q872" s="5">
        <v>1.037</v>
      </c>
      <c r="R872" s="25">
        <f t="shared" si="13"/>
        <v>1.037</v>
      </c>
      <c r="S872" s="30" t="s">
        <v>36080</v>
      </c>
      <c r="T872" s="30" t="s">
        <v>3824</v>
      </c>
      <c r="U872" s="30" t="s">
        <v>3288</v>
      </c>
      <c r="V872" s="5" t="s">
        <v>5105</v>
      </c>
      <c r="W872" s="28"/>
      <c r="X872" s="29">
        <v>2.2</v>
      </c>
      <c r="Z872" s="29">
        <v>1021.8</v>
      </c>
      <c r="AA872" s="29">
        <v>0.4</v>
      </c>
      <c r="AB872" s="29">
        <v>95</v>
      </c>
      <c r="AC872" s="29">
        <v>54</v>
      </c>
    </row>
    <row r="873" spans="1:29">
      <c r="A873" s="13" t="s">
        <v>15224</v>
      </c>
      <c r="B873" s="4" t="s">
        <v>344</v>
      </c>
      <c r="C873" s="12" t="s">
        <v>4289</v>
      </c>
      <c r="D873" s="4" t="s">
        <v>344</v>
      </c>
      <c r="E873" s="4" t="s">
        <v>1591</v>
      </c>
      <c r="F873" s="4" t="s">
        <v>109</v>
      </c>
      <c r="G873" s="4" t="s">
        <v>1103</v>
      </c>
      <c r="H873" s="4" t="s">
        <v>83</v>
      </c>
      <c r="I873" s="5" t="s">
        <v>42747</v>
      </c>
      <c r="J873" s="5" t="s">
        <v>278</v>
      </c>
      <c r="K873" s="5" t="s">
        <v>278</v>
      </c>
      <c r="L873" s="5" t="s">
        <v>1806</v>
      </c>
      <c r="M873" s="5" t="s">
        <v>8380</v>
      </c>
      <c r="N873" s="5" t="s">
        <v>6999</v>
      </c>
      <c r="O873" s="5" t="s">
        <v>2156</v>
      </c>
      <c r="P873" s="5" t="s">
        <v>21521</v>
      </c>
      <c r="Q873" s="5">
        <v>1.071</v>
      </c>
      <c r="R873" s="25">
        <f t="shared" si="13"/>
        <v>1.071</v>
      </c>
      <c r="S873" s="30" t="s">
        <v>42748</v>
      </c>
      <c r="T873" s="30" t="s">
        <v>5527</v>
      </c>
      <c r="U873" s="30" t="s">
        <v>6993</v>
      </c>
      <c r="V873" s="5" t="s">
        <v>7728</v>
      </c>
      <c r="W873" s="28"/>
      <c r="X873" s="29">
        <v>2</v>
      </c>
      <c r="Z873" s="29">
        <v>1022.2</v>
      </c>
      <c r="AA873" s="29">
        <v>0</v>
      </c>
      <c r="AB873" s="29">
        <v>100</v>
      </c>
      <c r="AC873" s="29">
        <v>10.1</v>
      </c>
    </row>
    <row r="874" spans="1:29">
      <c r="A874" s="13" t="s">
        <v>15230</v>
      </c>
      <c r="B874" s="4" t="s">
        <v>191</v>
      </c>
      <c r="C874" s="12" t="s">
        <v>4289</v>
      </c>
      <c r="D874" s="4" t="s">
        <v>50</v>
      </c>
      <c r="E874" s="4" t="s">
        <v>1591</v>
      </c>
      <c r="F874" s="4" t="s">
        <v>1706</v>
      </c>
      <c r="G874" s="4" t="s">
        <v>1591</v>
      </c>
      <c r="H874" s="4" t="s">
        <v>66</v>
      </c>
      <c r="I874" s="5" t="s">
        <v>42749</v>
      </c>
      <c r="J874" s="5" t="s">
        <v>278</v>
      </c>
      <c r="K874" s="5" t="s">
        <v>278</v>
      </c>
      <c r="L874" s="5" t="s">
        <v>2946</v>
      </c>
      <c r="M874" s="5" t="s">
        <v>3113</v>
      </c>
      <c r="N874" s="5" t="s">
        <v>41</v>
      </c>
      <c r="O874" s="5" t="s">
        <v>4050</v>
      </c>
      <c r="P874" s="5" t="s">
        <v>9799</v>
      </c>
      <c r="Q874" s="5">
        <v>0.664</v>
      </c>
      <c r="R874" s="25">
        <f t="shared" si="13"/>
        <v>0.664</v>
      </c>
      <c r="S874" s="30" t="s">
        <v>24136</v>
      </c>
      <c r="T874" s="30" t="s">
        <v>57</v>
      </c>
      <c r="U874" s="30" t="s">
        <v>1494</v>
      </c>
      <c r="V874" s="5" t="s">
        <v>5105</v>
      </c>
      <c r="W874" s="28"/>
      <c r="X874" s="29">
        <v>3.9</v>
      </c>
      <c r="Z874" s="29">
        <v>1022.2</v>
      </c>
      <c r="AA874" s="29">
        <v>-0.3</v>
      </c>
      <c r="AB874" s="29">
        <v>100</v>
      </c>
      <c r="AC874" s="29">
        <v>11.9</v>
      </c>
    </row>
    <row r="875" spans="1:29">
      <c r="A875" s="13" t="s">
        <v>15235</v>
      </c>
      <c r="B875" s="4" t="s">
        <v>191</v>
      </c>
      <c r="C875" s="12" t="s">
        <v>4289</v>
      </c>
      <c r="D875" s="4" t="s">
        <v>942</v>
      </c>
      <c r="E875" s="4" t="s">
        <v>99</v>
      </c>
      <c r="F875" s="4" t="s">
        <v>1733</v>
      </c>
      <c r="G875" s="4" t="s">
        <v>1103</v>
      </c>
      <c r="H875" s="4" t="s">
        <v>97</v>
      </c>
      <c r="I875" s="5" t="s">
        <v>42750</v>
      </c>
      <c r="J875" s="5" t="s">
        <v>278</v>
      </c>
      <c r="K875" s="5" t="s">
        <v>278</v>
      </c>
      <c r="L875" s="5" t="s">
        <v>2003</v>
      </c>
      <c r="M875" s="5" t="s">
        <v>3166</v>
      </c>
      <c r="N875" s="5" t="s">
        <v>283</v>
      </c>
      <c r="O875" s="5" t="s">
        <v>15804</v>
      </c>
      <c r="P875" s="5" t="s">
        <v>9159</v>
      </c>
      <c r="Q875" s="5">
        <v>0.721</v>
      </c>
      <c r="R875" s="25">
        <f t="shared" si="13"/>
        <v>0.721</v>
      </c>
      <c r="S875" s="30" t="s">
        <v>20687</v>
      </c>
      <c r="T875" s="30" t="s">
        <v>169</v>
      </c>
      <c r="U875" s="30" t="s">
        <v>1873</v>
      </c>
      <c r="V875" s="5" t="s">
        <v>2240</v>
      </c>
      <c r="W875" s="28"/>
      <c r="X875" s="29">
        <v>4.6</v>
      </c>
      <c r="Z875" s="29">
        <v>1022.6</v>
      </c>
      <c r="AA875" s="29">
        <v>-0.3</v>
      </c>
      <c r="AB875" s="29">
        <v>100</v>
      </c>
      <c r="AC875" s="29">
        <v>11</v>
      </c>
    </row>
    <row r="876" spans="1:29">
      <c r="A876" s="13" t="s">
        <v>15242</v>
      </c>
      <c r="B876" s="4" t="s">
        <v>302</v>
      </c>
      <c r="C876" s="12" t="s">
        <v>31</v>
      </c>
      <c r="D876" s="4" t="s">
        <v>302</v>
      </c>
      <c r="E876" s="4" t="s">
        <v>68</v>
      </c>
      <c r="F876" s="4" t="s">
        <v>107</v>
      </c>
      <c r="G876" s="4" t="s">
        <v>1103</v>
      </c>
      <c r="H876" s="4" t="s">
        <v>116</v>
      </c>
      <c r="I876" s="5" t="s">
        <v>42751</v>
      </c>
      <c r="J876" s="5" t="s">
        <v>278</v>
      </c>
      <c r="K876" s="5" t="s">
        <v>278</v>
      </c>
      <c r="L876" s="5" t="s">
        <v>1964</v>
      </c>
      <c r="M876" s="5" t="s">
        <v>29957</v>
      </c>
      <c r="N876" s="5" t="s">
        <v>123</v>
      </c>
      <c r="O876" s="5" t="s">
        <v>4034</v>
      </c>
      <c r="P876" s="5" t="s">
        <v>21682</v>
      </c>
      <c r="Q876" s="5">
        <v>0.979</v>
      </c>
      <c r="R876" s="25">
        <f t="shared" si="13"/>
        <v>0.979</v>
      </c>
      <c r="S876" s="30" t="s">
        <v>25205</v>
      </c>
      <c r="T876" s="30" t="s">
        <v>270</v>
      </c>
      <c r="U876" s="30" t="s">
        <v>2703</v>
      </c>
      <c r="V876" s="5" t="s">
        <v>2240</v>
      </c>
      <c r="W876" s="28"/>
      <c r="X876" s="29">
        <v>3.4</v>
      </c>
      <c r="Z876" s="29">
        <v>1023.1</v>
      </c>
      <c r="AA876" s="29">
        <v>-0.1</v>
      </c>
      <c r="AB876" s="29">
        <v>99</v>
      </c>
      <c r="AC876" s="29">
        <v>7.3</v>
      </c>
    </row>
    <row r="877" spans="1:29">
      <c r="A877" s="13" t="s">
        <v>15247</v>
      </c>
      <c r="B877" s="4" t="s">
        <v>344</v>
      </c>
      <c r="C877" s="12" t="s">
        <v>4289</v>
      </c>
      <c r="D877" s="4" t="s">
        <v>344</v>
      </c>
      <c r="E877" s="4" t="s">
        <v>115</v>
      </c>
      <c r="F877" s="4" t="s">
        <v>3981</v>
      </c>
      <c r="G877" s="4" t="s">
        <v>1103</v>
      </c>
      <c r="H877" s="4" t="s">
        <v>778</v>
      </c>
      <c r="I877" s="5" t="s">
        <v>42752</v>
      </c>
      <c r="J877" s="5" t="s">
        <v>278</v>
      </c>
      <c r="K877" s="5" t="s">
        <v>278</v>
      </c>
      <c r="L877" s="5" t="s">
        <v>2534</v>
      </c>
      <c r="M877" s="5" t="s">
        <v>4034</v>
      </c>
      <c r="N877" s="5" t="s">
        <v>1638</v>
      </c>
      <c r="O877" s="5" t="s">
        <v>6429</v>
      </c>
      <c r="P877" s="5" t="s">
        <v>9216</v>
      </c>
      <c r="Q877" s="5">
        <v>1.284</v>
      </c>
      <c r="R877" s="25">
        <f t="shared" si="13"/>
        <v>1.284</v>
      </c>
      <c r="S877" s="30" t="s">
        <v>42753</v>
      </c>
      <c r="T877" s="30" t="s">
        <v>1598</v>
      </c>
      <c r="U877" s="30" t="s">
        <v>3832</v>
      </c>
      <c r="V877" s="5" t="s">
        <v>7728</v>
      </c>
      <c r="W877" s="28"/>
      <c r="X877" s="29">
        <v>3.3</v>
      </c>
      <c r="Z877" s="29">
        <v>1023.1</v>
      </c>
      <c r="AA877" s="29">
        <v>0.3</v>
      </c>
      <c r="AB877" s="29">
        <v>95</v>
      </c>
      <c r="AC877" s="29">
        <v>8.8</v>
      </c>
    </row>
    <row r="878" spans="1:29">
      <c r="A878" s="13" t="s">
        <v>15252</v>
      </c>
      <c r="B878" s="4" t="s">
        <v>226</v>
      </c>
      <c r="C878" s="12" t="s">
        <v>4289</v>
      </c>
      <c r="D878" s="4" t="s">
        <v>226</v>
      </c>
      <c r="E878" s="4" t="s">
        <v>1459</v>
      </c>
      <c r="F878" s="4" t="s">
        <v>1286</v>
      </c>
      <c r="G878" s="4" t="s">
        <v>1103</v>
      </c>
      <c r="H878" s="4" t="s">
        <v>778</v>
      </c>
      <c r="I878" s="5" t="s">
        <v>42754</v>
      </c>
      <c r="J878" s="5" t="s">
        <v>269</v>
      </c>
      <c r="K878" s="5" t="s">
        <v>269</v>
      </c>
      <c r="L878" s="5" t="s">
        <v>269</v>
      </c>
      <c r="M878" s="5" t="s">
        <v>269</v>
      </c>
      <c r="N878" s="5" t="s">
        <v>269</v>
      </c>
      <c r="O878" s="5" t="s">
        <v>269</v>
      </c>
      <c r="P878" s="5" t="s">
        <v>269</v>
      </c>
      <c r="Q878" s="5" t="s">
        <v>269</v>
      </c>
      <c r="R878" s="25">
        <f t="shared" si="13"/>
        <v>0</v>
      </c>
      <c r="S878" s="30" t="s">
        <v>269</v>
      </c>
      <c r="T878" s="30" t="s">
        <v>269</v>
      </c>
      <c r="U878" s="30" t="s">
        <v>269</v>
      </c>
      <c r="V878" s="5" t="s">
        <v>269</v>
      </c>
      <c r="W878" s="28"/>
      <c r="X878" s="29">
        <v>3.7</v>
      </c>
      <c r="Z878" s="29">
        <v>1022.4</v>
      </c>
      <c r="AA878" s="29">
        <v>1</v>
      </c>
      <c r="AB878" s="29">
        <v>92</v>
      </c>
      <c r="AC878" s="29">
        <v>8.3</v>
      </c>
    </row>
    <row r="879" spans="1:29">
      <c r="A879" s="13" t="s">
        <v>15258</v>
      </c>
      <c r="B879" s="4" t="s">
        <v>376</v>
      </c>
      <c r="C879" s="12" t="s">
        <v>4289</v>
      </c>
      <c r="D879" s="4" t="s">
        <v>376</v>
      </c>
      <c r="E879" s="4" t="s">
        <v>269</v>
      </c>
      <c r="F879" s="4" t="s">
        <v>7815</v>
      </c>
      <c r="G879" s="4" t="s">
        <v>1103</v>
      </c>
      <c r="H879" s="4" t="s">
        <v>778</v>
      </c>
      <c r="I879" s="5" t="s">
        <v>42755</v>
      </c>
      <c r="J879" s="5" t="s">
        <v>278</v>
      </c>
      <c r="K879" s="5" t="s">
        <v>2192</v>
      </c>
      <c r="L879" s="5" t="s">
        <v>3826</v>
      </c>
      <c r="M879" s="5" t="s">
        <v>5663</v>
      </c>
      <c r="N879" s="5" t="s">
        <v>6687</v>
      </c>
      <c r="O879" s="5" t="s">
        <v>8385</v>
      </c>
      <c r="P879" s="5" t="s">
        <v>17219</v>
      </c>
      <c r="Q879" s="5">
        <v>1.754</v>
      </c>
      <c r="R879" s="25">
        <f t="shared" si="13"/>
        <v>1.754</v>
      </c>
      <c r="S879" s="30" t="s">
        <v>41201</v>
      </c>
      <c r="T879" s="30" t="s">
        <v>1638</v>
      </c>
      <c r="U879" s="30" t="s">
        <v>632</v>
      </c>
      <c r="V879" s="5" t="s">
        <v>8298</v>
      </c>
      <c r="W879" s="28"/>
      <c r="X879" s="29">
        <v>4.5</v>
      </c>
      <c r="Z879" s="29">
        <v>1021.3</v>
      </c>
      <c r="AA879" s="29">
        <v>1.4</v>
      </c>
      <c r="AB879" s="29">
        <v>90</v>
      </c>
      <c r="AC879" s="29">
        <v>6.9</v>
      </c>
    </row>
    <row r="880" spans="1:29">
      <c r="A880" s="13" t="s">
        <v>15262</v>
      </c>
      <c r="B880" s="4" t="s">
        <v>269</v>
      </c>
      <c r="C880" s="12" t="s">
        <v>269</v>
      </c>
      <c r="D880" s="4" t="s">
        <v>269</v>
      </c>
      <c r="E880" s="4" t="s">
        <v>269</v>
      </c>
      <c r="F880" s="4" t="s">
        <v>269</v>
      </c>
      <c r="G880" s="4" t="s">
        <v>269</v>
      </c>
      <c r="H880" s="4" t="s">
        <v>269</v>
      </c>
      <c r="I880" s="5" t="s">
        <v>269</v>
      </c>
      <c r="J880" s="5" t="s">
        <v>278</v>
      </c>
      <c r="K880" s="5" t="s">
        <v>1133</v>
      </c>
      <c r="L880" s="5" t="s">
        <v>2232</v>
      </c>
      <c r="M880" s="5" t="s">
        <v>715</v>
      </c>
      <c r="N880" s="5" t="s">
        <v>1828</v>
      </c>
      <c r="O880" s="5" t="s">
        <v>21830</v>
      </c>
      <c r="P880" s="5" t="s">
        <v>34750</v>
      </c>
      <c r="Q880" s="5">
        <v>1.86</v>
      </c>
      <c r="R880" s="25">
        <f t="shared" si="13"/>
        <v>1.86</v>
      </c>
      <c r="S880" s="30" t="s">
        <v>7195</v>
      </c>
      <c r="T880" s="30" t="s">
        <v>1657</v>
      </c>
      <c r="U880" s="30" t="s">
        <v>3636</v>
      </c>
      <c r="V880" s="5" t="s">
        <v>2116</v>
      </c>
      <c r="W880" s="28"/>
      <c r="X880" s="29">
        <v>5.2</v>
      </c>
      <c r="Z880" s="29">
        <v>1021</v>
      </c>
      <c r="AA880" s="29">
        <v>1.5</v>
      </c>
      <c r="AB880" s="29">
        <v>90</v>
      </c>
      <c r="AC880" s="29">
        <v>10.5</v>
      </c>
    </row>
    <row r="881" spans="1:29">
      <c r="A881" s="13" t="s">
        <v>15268</v>
      </c>
      <c r="B881" s="4" t="s">
        <v>242</v>
      </c>
      <c r="C881" s="12" t="s">
        <v>4289</v>
      </c>
      <c r="D881" s="4" t="s">
        <v>242</v>
      </c>
      <c r="E881" s="4" t="s">
        <v>942</v>
      </c>
      <c r="F881" s="4" t="s">
        <v>269</v>
      </c>
      <c r="G881" s="4" t="s">
        <v>1103</v>
      </c>
      <c r="H881" s="4" t="s">
        <v>778</v>
      </c>
      <c r="I881" s="5" t="s">
        <v>42756</v>
      </c>
      <c r="J881" s="5" t="s">
        <v>278</v>
      </c>
      <c r="K881" s="5" t="s">
        <v>278</v>
      </c>
      <c r="L881" s="5" t="s">
        <v>8579</v>
      </c>
      <c r="M881" s="5" t="s">
        <v>26326</v>
      </c>
      <c r="N881" s="5" t="s">
        <v>57</v>
      </c>
      <c r="O881" s="5" t="s">
        <v>42757</v>
      </c>
      <c r="P881" s="5" t="s">
        <v>29093</v>
      </c>
      <c r="Q881" s="5">
        <v>1.814</v>
      </c>
      <c r="R881" s="25">
        <f t="shared" si="13"/>
        <v>1.814</v>
      </c>
      <c r="S881" s="30" t="s">
        <v>36883</v>
      </c>
      <c r="T881" s="30" t="s">
        <v>1510</v>
      </c>
      <c r="U881" s="30" t="s">
        <v>2321</v>
      </c>
      <c r="V881" s="5" t="s">
        <v>8298</v>
      </c>
      <c r="W881" s="28"/>
      <c r="X881" s="29">
        <v>5</v>
      </c>
      <c r="Z881" s="29">
        <v>1020.8</v>
      </c>
      <c r="AA881" s="29">
        <v>1.6</v>
      </c>
      <c r="AB881" s="29">
        <v>90</v>
      </c>
      <c r="AC881" s="29">
        <v>6.6</v>
      </c>
    </row>
    <row r="882" spans="1:29">
      <c r="A882" s="13" t="s">
        <v>15272</v>
      </c>
      <c r="B882" s="4" t="s">
        <v>258</v>
      </c>
      <c r="C882" s="12" t="s">
        <v>4289</v>
      </c>
      <c r="D882" s="4" t="s">
        <v>287</v>
      </c>
      <c r="E882" s="4" t="s">
        <v>392</v>
      </c>
      <c r="F882" s="4" t="s">
        <v>2843</v>
      </c>
      <c r="G882" s="4" t="s">
        <v>1103</v>
      </c>
      <c r="H882" s="4" t="s">
        <v>116</v>
      </c>
      <c r="I882" s="5" t="s">
        <v>42758</v>
      </c>
      <c r="J882" s="5" t="s">
        <v>278</v>
      </c>
      <c r="K882" s="5" t="s">
        <v>2014</v>
      </c>
      <c r="L882" s="5" t="s">
        <v>297</v>
      </c>
      <c r="M882" s="5" t="s">
        <v>27792</v>
      </c>
      <c r="N882" s="5" t="s">
        <v>5622</v>
      </c>
      <c r="O882" s="5" t="s">
        <v>24834</v>
      </c>
      <c r="P882" s="5" t="s">
        <v>40056</v>
      </c>
      <c r="Q882" s="5">
        <v>1.827</v>
      </c>
      <c r="R882" s="25">
        <f t="shared" si="13"/>
        <v>1.827</v>
      </c>
      <c r="S882" s="30" t="s">
        <v>10077</v>
      </c>
      <c r="T882" s="30" t="s">
        <v>7804</v>
      </c>
      <c r="U882" s="30" t="s">
        <v>4365</v>
      </c>
      <c r="V882" s="5" t="s">
        <v>4694</v>
      </c>
      <c r="W882" s="28"/>
      <c r="X882" s="29">
        <v>4.9</v>
      </c>
      <c r="Z882" s="29">
        <v>1020.4</v>
      </c>
      <c r="AA882" s="29">
        <v>1.7</v>
      </c>
      <c r="AB882" s="29">
        <v>90</v>
      </c>
      <c r="AC882" s="29">
        <v>8.2</v>
      </c>
    </row>
    <row r="883" spans="1:29">
      <c r="A883" s="13" t="s">
        <v>15276</v>
      </c>
      <c r="B883" s="4" t="s">
        <v>32</v>
      </c>
      <c r="C883" s="12" t="s">
        <v>4289</v>
      </c>
      <c r="D883" s="4" t="s">
        <v>242</v>
      </c>
      <c r="E883" s="4" t="s">
        <v>287</v>
      </c>
      <c r="F883" s="4" t="s">
        <v>3557</v>
      </c>
      <c r="G883" s="4" t="s">
        <v>99</v>
      </c>
      <c r="H883" s="4" t="s">
        <v>97</v>
      </c>
      <c r="I883" s="5" t="s">
        <v>42759</v>
      </c>
      <c r="J883" s="5" t="s">
        <v>278</v>
      </c>
      <c r="K883" s="5" t="s">
        <v>278</v>
      </c>
      <c r="L883" s="5" t="s">
        <v>2224</v>
      </c>
      <c r="M883" s="5" t="s">
        <v>4977</v>
      </c>
      <c r="N883" s="5" t="s">
        <v>5159</v>
      </c>
      <c r="O883" s="5" t="s">
        <v>42760</v>
      </c>
      <c r="P883" s="5" t="s">
        <v>30672</v>
      </c>
      <c r="Q883" s="5">
        <v>1.831</v>
      </c>
      <c r="R883" s="25">
        <f t="shared" si="13"/>
        <v>1.831</v>
      </c>
      <c r="S883" s="30" t="s">
        <v>42761</v>
      </c>
      <c r="T883" s="30" t="s">
        <v>963</v>
      </c>
      <c r="U883" s="30" t="s">
        <v>1234</v>
      </c>
      <c r="V883" s="5" t="s">
        <v>5105</v>
      </c>
      <c r="W883" s="28"/>
      <c r="X883" s="29">
        <v>4.6</v>
      </c>
      <c r="Z883" s="29">
        <v>1020.5</v>
      </c>
      <c r="AA883" s="29">
        <v>1.5</v>
      </c>
      <c r="AB883" s="29">
        <v>92</v>
      </c>
      <c r="AC883" s="29">
        <v>7.7</v>
      </c>
    </row>
    <row r="884" spans="1:29">
      <c r="A884" s="13" t="s">
        <v>15281</v>
      </c>
      <c r="B884" s="4" t="s">
        <v>48</v>
      </c>
      <c r="C884" s="12" t="s">
        <v>4289</v>
      </c>
      <c r="D884" s="4" t="s">
        <v>603</v>
      </c>
      <c r="E884" s="4" t="s">
        <v>258</v>
      </c>
      <c r="F884" s="4" t="s">
        <v>5699</v>
      </c>
      <c r="G884" s="4" t="s">
        <v>99</v>
      </c>
      <c r="H884" s="4" t="s">
        <v>209</v>
      </c>
      <c r="I884" s="5" t="s">
        <v>42762</v>
      </c>
      <c r="J884" s="5" t="s">
        <v>278</v>
      </c>
      <c r="K884" s="5" t="s">
        <v>2025</v>
      </c>
      <c r="L884" s="5" t="s">
        <v>2091</v>
      </c>
      <c r="M884" s="5" t="s">
        <v>13102</v>
      </c>
      <c r="N884" s="5" t="s">
        <v>234</v>
      </c>
      <c r="O884" s="5" t="s">
        <v>9632</v>
      </c>
      <c r="P884" s="5" t="s">
        <v>19543</v>
      </c>
      <c r="Q884" s="5">
        <v>1.928</v>
      </c>
      <c r="R884" s="25">
        <f t="shared" si="13"/>
        <v>1.928</v>
      </c>
      <c r="S884" s="30" t="s">
        <v>2813</v>
      </c>
      <c r="T884" s="30" t="s">
        <v>9831</v>
      </c>
      <c r="U884" s="30" t="s">
        <v>567</v>
      </c>
      <c r="V884" s="5" t="s">
        <v>8684</v>
      </c>
      <c r="W884" s="28"/>
      <c r="X884" s="29">
        <v>4.2</v>
      </c>
      <c r="Z884" s="29">
        <v>1020.9</v>
      </c>
      <c r="AA884" s="29">
        <v>1.2</v>
      </c>
      <c r="AB884" s="29">
        <v>94</v>
      </c>
      <c r="AC884" s="29">
        <v>7.6</v>
      </c>
    </row>
    <row r="885" spans="1:29">
      <c r="A885" s="13" t="s">
        <v>15286</v>
      </c>
      <c r="B885" s="4" t="s">
        <v>224</v>
      </c>
      <c r="C885" s="12" t="s">
        <v>4289</v>
      </c>
      <c r="D885" s="4" t="s">
        <v>32</v>
      </c>
      <c r="E885" s="4" t="s">
        <v>764</v>
      </c>
      <c r="F885" s="4" t="s">
        <v>5564</v>
      </c>
      <c r="G885" s="4" t="s">
        <v>317</v>
      </c>
      <c r="H885" s="4" t="s">
        <v>48</v>
      </c>
      <c r="I885" s="5" t="s">
        <v>42763</v>
      </c>
      <c r="J885" s="5" t="s">
        <v>278</v>
      </c>
      <c r="K885" s="5" t="s">
        <v>278</v>
      </c>
      <c r="L885" s="5" t="s">
        <v>1312</v>
      </c>
      <c r="M885" s="5" t="s">
        <v>19678</v>
      </c>
      <c r="N885" s="5" t="s">
        <v>8684</v>
      </c>
      <c r="O885" s="5" t="s">
        <v>19678</v>
      </c>
      <c r="P885" s="5" t="s">
        <v>5528</v>
      </c>
      <c r="Q885" s="5">
        <v>2.114</v>
      </c>
      <c r="R885" s="25">
        <f t="shared" si="13"/>
        <v>2.114</v>
      </c>
      <c r="S885" s="30" t="s">
        <v>13604</v>
      </c>
      <c r="T885" s="30" t="s">
        <v>1389</v>
      </c>
      <c r="U885" s="30" t="s">
        <v>580</v>
      </c>
      <c r="V885" s="5" t="s">
        <v>8684</v>
      </c>
      <c r="W885" s="28"/>
      <c r="X885" s="29">
        <v>3.8</v>
      </c>
      <c r="Z885" s="29">
        <v>1021.7</v>
      </c>
      <c r="AA885" s="29">
        <v>0.9</v>
      </c>
      <c r="AB885" s="29">
        <v>97</v>
      </c>
      <c r="AC885" s="29">
        <v>3.9</v>
      </c>
    </row>
    <row r="886" spans="1:29">
      <c r="A886" s="13" t="s">
        <v>15292</v>
      </c>
      <c r="B886" s="4" t="s">
        <v>778</v>
      </c>
      <c r="C886" s="12" t="s">
        <v>4289</v>
      </c>
      <c r="D886" s="4" t="s">
        <v>192</v>
      </c>
      <c r="E886" s="4" t="s">
        <v>32</v>
      </c>
      <c r="F886" s="4" t="s">
        <v>5048</v>
      </c>
      <c r="G886" s="4" t="s">
        <v>317</v>
      </c>
      <c r="H886" s="4" t="s">
        <v>476</v>
      </c>
      <c r="I886" s="5" t="s">
        <v>42764</v>
      </c>
      <c r="J886" s="5" t="s">
        <v>278</v>
      </c>
      <c r="K886" s="5" t="s">
        <v>278</v>
      </c>
      <c r="L886" s="5" t="s">
        <v>138</v>
      </c>
      <c r="M886" s="5" t="s">
        <v>320</v>
      </c>
      <c r="N886" s="5" t="s">
        <v>2073</v>
      </c>
      <c r="O886" s="5" t="s">
        <v>23810</v>
      </c>
      <c r="P886" s="5" t="s">
        <v>10542</v>
      </c>
      <c r="Q886" s="5">
        <v>2.239</v>
      </c>
      <c r="R886" s="25">
        <f t="shared" si="13"/>
        <v>2.239</v>
      </c>
      <c r="S886" s="30" t="s">
        <v>2159</v>
      </c>
      <c r="T886" s="30" t="s">
        <v>1510</v>
      </c>
      <c r="U886" s="30" t="s">
        <v>2712</v>
      </c>
      <c r="V886" s="5" t="s">
        <v>2240</v>
      </c>
      <c r="W886" s="28"/>
      <c r="X886" s="29">
        <v>3</v>
      </c>
      <c r="Z886" s="29">
        <v>1022.6</v>
      </c>
      <c r="AA886" s="29">
        <v>0.8</v>
      </c>
      <c r="AB886" s="29">
        <v>98</v>
      </c>
      <c r="AC886" s="29">
        <v>348.1</v>
      </c>
    </row>
    <row r="887" spans="1:29">
      <c r="A887" s="13" t="s">
        <v>15297</v>
      </c>
      <c r="B887" s="4" t="s">
        <v>83</v>
      </c>
      <c r="C887" s="12" t="s">
        <v>4289</v>
      </c>
      <c r="D887" s="4" t="s">
        <v>83</v>
      </c>
      <c r="E887" s="4" t="s">
        <v>603</v>
      </c>
      <c r="F887" s="4" t="s">
        <v>266</v>
      </c>
      <c r="G887" s="4" t="s">
        <v>317</v>
      </c>
      <c r="H887" s="4" t="s">
        <v>32</v>
      </c>
      <c r="I887" s="5" t="s">
        <v>42765</v>
      </c>
      <c r="J887" s="5" t="s">
        <v>278</v>
      </c>
      <c r="K887" s="5" t="s">
        <v>278</v>
      </c>
      <c r="L887" s="5" t="s">
        <v>1967</v>
      </c>
      <c r="M887" s="5" t="s">
        <v>30581</v>
      </c>
      <c r="N887" s="5" t="s">
        <v>1609</v>
      </c>
      <c r="O887" s="5" t="s">
        <v>42766</v>
      </c>
      <c r="P887" s="5" t="s">
        <v>4344</v>
      </c>
      <c r="Q887" s="5">
        <v>2.283</v>
      </c>
      <c r="R887" s="25">
        <f t="shared" si="13"/>
        <v>2.283</v>
      </c>
      <c r="S887" s="30" t="s">
        <v>37907</v>
      </c>
      <c r="T887" s="30" t="s">
        <v>9092</v>
      </c>
      <c r="U887" s="30" t="s">
        <v>5976</v>
      </c>
      <c r="V887" s="5" t="s">
        <v>6999</v>
      </c>
      <c r="W887" s="28"/>
      <c r="X887" s="29">
        <v>3</v>
      </c>
      <c r="Z887" s="29">
        <v>1022.9</v>
      </c>
      <c r="AA887" s="29">
        <v>0.5</v>
      </c>
      <c r="AB887" s="29">
        <v>100</v>
      </c>
      <c r="AC887" s="29">
        <v>355.7</v>
      </c>
    </row>
    <row r="888" spans="1:29">
      <c r="A888" s="13" t="s">
        <v>15303</v>
      </c>
      <c r="B888" s="4" t="s">
        <v>393</v>
      </c>
      <c r="C888" s="12" t="s">
        <v>4289</v>
      </c>
      <c r="D888" s="4" t="s">
        <v>83</v>
      </c>
      <c r="E888" s="4" t="s">
        <v>81</v>
      </c>
      <c r="F888" s="4" t="s">
        <v>1441</v>
      </c>
      <c r="G888" s="4" t="s">
        <v>317</v>
      </c>
      <c r="H888" s="4" t="s">
        <v>32</v>
      </c>
      <c r="I888" s="5" t="s">
        <v>42767</v>
      </c>
      <c r="J888" s="5" t="s">
        <v>278</v>
      </c>
      <c r="K888" s="5" t="s">
        <v>278</v>
      </c>
      <c r="L888" s="5" t="s">
        <v>1029</v>
      </c>
      <c r="M888" s="5" t="s">
        <v>16226</v>
      </c>
      <c r="N888" s="5" t="s">
        <v>297</v>
      </c>
      <c r="O888" s="5" t="s">
        <v>21014</v>
      </c>
      <c r="P888" s="5" t="s">
        <v>22005</v>
      </c>
      <c r="Q888" s="5">
        <v>2.366</v>
      </c>
      <c r="R888" s="25">
        <f t="shared" si="13"/>
        <v>2.366</v>
      </c>
      <c r="S888" s="30" t="s">
        <v>23699</v>
      </c>
      <c r="T888" s="30" t="s">
        <v>5514</v>
      </c>
      <c r="U888" s="30" t="s">
        <v>1984</v>
      </c>
      <c r="V888" s="5" t="s">
        <v>2240</v>
      </c>
      <c r="W888" s="28"/>
      <c r="X888" s="29">
        <v>2.9</v>
      </c>
      <c r="Z888" s="29">
        <v>1023.1</v>
      </c>
      <c r="AA888" s="29">
        <v>0.5</v>
      </c>
      <c r="AB888" s="29">
        <v>100</v>
      </c>
      <c r="AC888" s="29">
        <v>359.9</v>
      </c>
    </row>
    <row r="889" spans="1:29">
      <c r="A889" s="13" t="s">
        <v>15309</v>
      </c>
      <c r="B889" s="4" t="s">
        <v>209</v>
      </c>
      <c r="C889" s="12" t="s">
        <v>4289</v>
      </c>
      <c r="D889" s="4" t="s">
        <v>209</v>
      </c>
      <c r="E889" s="4" t="s">
        <v>258</v>
      </c>
      <c r="F889" s="4" t="s">
        <v>3897</v>
      </c>
      <c r="G889" s="4" t="s">
        <v>317</v>
      </c>
      <c r="H889" s="4" t="s">
        <v>709</v>
      </c>
      <c r="I889" s="5" t="s">
        <v>42768</v>
      </c>
      <c r="J889" s="5" t="s">
        <v>278</v>
      </c>
      <c r="K889" s="5" t="s">
        <v>278</v>
      </c>
      <c r="L889" s="5" t="s">
        <v>1638</v>
      </c>
      <c r="M889" s="5" t="s">
        <v>16755</v>
      </c>
      <c r="N889" s="5" t="s">
        <v>4722</v>
      </c>
      <c r="O889" s="5" t="s">
        <v>42769</v>
      </c>
      <c r="P889" s="5" t="s">
        <v>23621</v>
      </c>
      <c r="Q889" s="5">
        <v>2.434</v>
      </c>
      <c r="R889" s="25">
        <f t="shared" si="13"/>
        <v>2.434</v>
      </c>
      <c r="S889" s="30" t="s">
        <v>42770</v>
      </c>
      <c r="T889" s="30" t="s">
        <v>3824</v>
      </c>
      <c r="U889" s="30" t="s">
        <v>2503</v>
      </c>
      <c r="V889" s="5" t="s">
        <v>8684</v>
      </c>
      <c r="W889" s="28"/>
      <c r="X889" s="29">
        <v>2.5</v>
      </c>
      <c r="Z889" s="29">
        <v>1022.9</v>
      </c>
      <c r="AA889" s="29">
        <v>0.5</v>
      </c>
      <c r="AB889" s="29">
        <v>100</v>
      </c>
      <c r="AC889" s="29">
        <v>357</v>
      </c>
    </row>
    <row r="890" spans="1:29">
      <c r="A890" s="13" t="s">
        <v>15315</v>
      </c>
      <c r="B890" s="4" t="s">
        <v>116</v>
      </c>
      <c r="C890" s="12" t="s">
        <v>4289</v>
      </c>
      <c r="D890" s="4" t="s">
        <v>224</v>
      </c>
      <c r="E890" s="4" t="s">
        <v>709</v>
      </c>
      <c r="F890" s="4" t="s">
        <v>399</v>
      </c>
      <c r="G890" s="4" t="s">
        <v>317</v>
      </c>
      <c r="H890" s="4" t="s">
        <v>81</v>
      </c>
      <c r="I890" s="5" t="s">
        <v>42771</v>
      </c>
      <c r="J890" s="5" t="s">
        <v>278</v>
      </c>
      <c r="K890" s="5" t="s">
        <v>278</v>
      </c>
      <c r="L890" s="5" t="s">
        <v>4472</v>
      </c>
      <c r="M890" s="5" t="s">
        <v>22021</v>
      </c>
      <c r="N890" s="5" t="s">
        <v>139</v>
      </c>
      <c r="O890" s="5" t="s">
        <v>29514</v>
      </c>
      <c r="P890" s="5" t="s">
        <v>5191</v>
      </c>
      <c r="Q890" s="5">
        <v>2.322</v>
      </c>
      <c r="R890" s="25">
        <f t="shared" si="13"/>
        <v>2.322</v>
      </c>
      <c r="S890" s="30" t="s">
        <v>42646</v>
      </c>
      <c r="T890" s="30" t="s">
        <v>8167</v>
      </c>
      <c r="U890" s="30" t="s">
        <v>6948</v>
      </c>
      <c r="V890" s="5" t="s">
        <v>6999</v>
      </c>
      <c r="W890" s="28"/>
      <c r="X890" s="29">
        <v>1.9</v>
      </c>
      <c r="Z890" s="29">
        <v>1022.9</v>
      </c>
      <c r="AA890" s="29">
        <v>0.6</v>
      </c>
      <c r="AB890" s="29">
        <v>100</v>
      </c>
      <c r="AC890" s="29">
        <v>346.8</v>
      </c>
    </row>
    <row r="891" spans="1:29">
      <c r="A891" s="13" t="s">
        <v>15321</v>
      </c>
      <c r="B891" s="4" t="s">
        <v>778</v>
      </c>
      <c r="C891" s="12" t="s">
        <v>10633</v>
      </c>
      <c r="D891" s="4" t="s">
        <v>407</v>
      </c>
      <c r="E891" s="4" t="s">
        <v>32</v>
      </c>
      <c r="F891" s="4" t="s">
        <v>2458</v>
      </c>
      <c r="G891" s="4" t="s">
        <v>317</v>
      </c>
      <c r="H891" s="4" t="s">
        <v>258</v>
      </c>
      <c r="I891" s="5" t="s">
        <v>42772</v>
      </c>
      <c r="J891" s="5" t="s">
        <v>278</v>
      </c>
      <c r="K891" s="5" t="s">
        <v>278</v>
      </c>
      <c r="L891" s="5" t="s">
        <v>11004</v>
      </c>
      <c r="M891" s="5" t="s">
        <v>11115</v>
      </c>
      <c r="N891" s="5" t="s">
        <v>879</v>
      </c>
      <c r="O891" s="5" t="s">
        <v>8470</v>
      </c>
      <c r="P891" s="5" t="s">
        <v>33746</v>
      </c>
      <c r="Q891" s="5">
        <v>2.384</v>
      </c>
      <c r="R891" s="25">
        <f t="shared" si="13"/>
        <v>2.384</v>
      </c>
      <c r="S891" s="30" t="s">
        <v>28655</v>
      </c>
      <c r="T891" s="30" t="s">
        <v>5195</v>
      </c>
      <c r="U891" s="30" t="s">
        <v>5381</v>
      </c>
      <c r="V891" s="5" t="s">
        <v>5619</v>
      </c>
      <c r="W891" s="28"/>
      <c r="X891" s="29" t="s">
        <v>269</v>
      </c>
      <c r="Z891" s="29">
        <v>1023.1</v>
      </c>
      <c r="AA891" s="29">
        <v>0.6</v>
      </c>
      <c r="AB891" s="29">
        <v>100</v>
      </c>
      <c r="AC891" s="29" t="s">
        <v>269</v>
      </c>
    </row>
    <row r="892" spans="1:29">
      <c r="A892" s="13" t="s">
        <v>15325</v>
      </c>
      <c r="B892" s="4" t="s">
        <v>222</v>
      </c>
      <c r="C892" s="12" t="s">
        <v>4289</v>
      </c>
      <c r="D892" s="4" t="s">
        <v>83</v>
      </c>
      <c r="E892" s="4" t="s">
        <v>113</v>
      </c>
      <c r="F892" s="4" t="s">
        <v>21562</v>
      </c>
      <c r="G892" s="4" t="s">
        <v>317</v>
      </c>
      <c r="H892" s="4" t="s">
        <v>256</v>
      </c>
      <c r="I892" s="5" t="s">
        <v>42773</v>
      </c>
      <c r="J892" s="5" t="s">
        <v>278</v>
      </c>
      <c r="K892" s="5" t="s">
        <v>278</v>
      </c>
      <c r="L892" s="5" t="s">
        <v>1120</v>
      </c>
      <c r="M892" s="5" t="s">
        <v>42774</v>
      </c>
      <c r="N892" s="5" t="s">
        <v>1765</v>
      </c>
      <c r="O892" s="5" t="s">
        <v>37114</v>
      </c>
      <c r="P892" s="5" t="s">
        <v>39809</v>
      </c>
      <c r="Q892" s="5">
        <v>2.508</v>
      </c>
      <c r="R892" s="25">
        <f t="shared" si="13"/>
        <v>2.508</v>
      </c>
      <c r="S892" s="30" t="s">
        <v>30686</v>
      </c>
      <c r="T892" s="30" t="s">
        <v>1014</v>
      </c>
      <c r="U892" s="30" t="s">
        <v>2377</v>
      </c>
      <c r="V892" s="5" t="s">
        <v>5619</v>
      </c>
      <c r="W892" s="28"/>
      <c r="X892" s="29" t="s">
        <v>269</v>
      </c>
      <c r="Z892" s="29" t="s">
        <v>269</v>
      </c>
      <c r="AA892" s="29" t="s">
        <v>269</v>
      </c>
      <c r="AB892" s="29" t="s">
        <v>269</v>
      </c>
      <c r="AC892" s="29" t="s">
        <v>269</v>
      </c>
    </row>
    <row r="893" spans="1:29">
      <c r="A893" s="13" t="s">
        <v>15328</v>
      </c>
      <c r="B893" s="4" t="s">
        <v>63</v>
      </c>
      <c r="C893" s="12" t="s">
        <v>4289</v>
      </c>
      <c r="D893" s="4" t="s">
        <v>116</v>
      </c>
      <c r="E893" s="4" t="s">
        <v>209</v>
      </c>
      <c r="F893" s="4" t="s">
        <v>2099</v>
      </c>
      <c r="G893" s="4" t="s">
        <v>317</v>
      </c>
      <c r="H893" s="4" t="s">
        <v>242</v>
      </c>
      <c r="I893" s="5" t="s">
        <v>42775</v>
      </c>
      <c r="J893" s="5" t="s">
        <v>278</v>
      </c>
      <c r="K893" s="5" t="s">
        <v>278</v>
      </c>
      <c r="L893" s="5" t="s">
        <v>1668</v>
      </c>
      <c r="M893" s="5" t="s">
        <v>31266</v>
      </c>
      <c r="N893" s="5" t="s">
        <v>1892</v>
      </c>
      <c r="O893" s="5" t="s">
        <v>42776</v>
      </c>
      <c r="P893" s="5" t="s">
        <v>42777</v>
      </c>
      <c r="Q893" s="5">
        <v>2.349</v>
      </c>
      <c r="R893" s="25">
        <f t="shared" si="13"/>
        <v>2.349</v>
      </c>
      <c r="S893" s="30" t="s">
        <v>24983</v>
      </c>
      <c r="T893" s="30" t="s">
        <v>169</v>
      </c>
      <c r="U893" s="30" t="s">
        <v>3480</v>
      </c>
      <c r="V893" s="5" t="s">
        <v>6171</v>
      </c>
      <c r="W893" s="28"/>
      <c r="X893" s="29" t="s">
        <v>269</v>
      </c>
      <c r="Z893" s="29" t="s">
        <v>269</v>
      </c>
      <c r="AA893" s="29" t="s">
        <v>269</v>
      </c>
      <c r="AB893" s="29" t="s">
        <v>269</v>
      </c>
      <c r="AC893" s="29" t="s">
        <v>269</v>
      </c>
    </row>
    <row r="894" spans="1:29">
      <c r="A894" s="13" t="s">
        <v>15335</v>
      </c>
      <c r="B894" s="4" t="s">
        <v>299</v>
      </c>
      <c r="C894" s="12" t="s">
        <v>4289</v>
      </c>
      <c r="D894" s="4" t="s">
        <v>143</v>
      </c>
      <c r="E894" s="4" t="s">
        <v>130</v>
      </c>
      <c r="F894" s="4" t="s">
        <v>1765</v>
      </c>
      <c r="G894" s="4" t="s">
        <v>317</v>
      </c>
      <c r="H894" s="4" t="s">
        <v>256</v>
      </c>
      <c r="I894" s="5" t="s">
        <v>42778</v>
      </c>
      <c r="J894" s="5" t="s">
        <v>278</v>
      </c>
      <c r="K894" s="5" t="s">
        <v>278</v>
      </c>
      <c r="L894" s="5" t="s">
        <v>106</v>
      </c>
      <c r="M894" s="5" t="s">
        <v>29531</v>
      </c>
      <c r="N894" s="5" t="s">
        <v>1109</v>
      </c>
      <c r="O894" s="5" t="s">
        <v>11547</v>
      </c>
      <c r="P894" s="5" t="s">
        <v>537</v>
      </c>
      <c r="Q894" s="5">
        <v>2.215</v>
      </c>
      <c r="R894" s="25">
        <f t="shared" si="13"/>
        <v>2.215</v>
      </c>
      <c r="S894" s="30" t="s">
        <v>5461</v>
      </c>
      <c r="T894" s="30" t="s">
        <v>5691</v>
      </c>
      <c r="U894" s="30" t="s">
        <v>5541</v>
      </c>
      <c r="V894" s="5" t="s">
        <v>283</v>
      </c>
      <c r="W894" s="28"/>
      <c r="X894" s="29" t="s">
        <v>269</v>
      </c>
      <c r="Z894" s="29" t="s">
        <v>269</v>
      </c>
      <c r="AA894" s="29" t="s">
        <v>269</v>
      </c>
      <c r="AB894" s="29" t="s">
        <v>269</v>
      </c>
      <c r="AC894" s="29" t="s">
        <v>269</v>
      </c>
    </row>
    <row r="895" spans="1:29">
      <c r="A895" s="13" t="s">
        <v>15340</v>
      </c>
      <c r="B895" s="4" t="s">
        <v>129</v>
      </c>
      <c r="C895" s="12" t="s">
        <v>4289</v>
      </c>
      <c r="D895" s="4" t="s">
        <v>143</v>
      </c>
      <c r="E895" s="4" t="s">
        <v>66</v>
      </c>
      <c r="F895" s="4" t="s">
        <v>991</v>
      </c>
      <c r="G895" s="4" t="s">
        <v>317</v>
      </c>
      <c r="H895" s="4" t="s">
        <v>242</v>
      </c>
      <c r="I895" s="5" t="s">
        <v>42779</v>
      </c>
      <c r="J895" s="5" t="s">
        <v>278</v>
      </c>
      <c r="K895" s="5" t="s">
        <v>278</v>
      </c>
      <c r="L895" s="5" t="s">
        <v>5415</v>
      </c>
      <c r="M895" s="5" t="s">
        <v>39860</v>
      </c>
      <c r="N895" s="5" t="s">
        <v>4612</v>
      </c>
      <c r="O895" s="5" t="s">
        <v>17725</v>
      </c>
      <c r="P895" s="5" t="s">
        <v>42780</v>
      </c>
      <c r="Q895" s="5">
        <v>2.162</v>
      </c>
      <c r="R895" s="25">
        <f t="shared" si="13"/>
        <v>2.162</v>
      </c>
      <c r="S895" s="30" t="s">
        <v>42781</v>
      </c>
      <c r="T895" s="30" t="s">
        <v>3301</v>
      </c>
      <c r="U895" s="30" t="s">
        <v>4540</v>
      </c>
      <c r="V895" s="5" t="s">
        <v>6171</v>
      </c>
      <c r="W895" s="28"/>
      <c r="X895" s="29">
        <v>2.3</v>
      </c>
      <c r="Z895" s="29">
        <v>1021.9</v>
      </c>
      <c r="AA895" s="29">
        <v>0.1</v>
      </c>
      <c r="AB895" s="29">
        <v>100</v>
      </c>
      <c r="AC895" s="29">
        <v>343.1</v>
      </c>
    </row>
    <row r="896" spans="1:29">
      <c r="A896" s="13" t="s">
        <v>15345</v>
      </c>
      <c r="B896" s="4" t="s">
        <v>299</v>
      </c>
      <c r="C896" s="12" t="s">
        <v>4289</v>
      </c>
      <c r="D896" s="4" t="s">
        <v>778</v>
      </c>
      <c r="E896" s="4" t="s">
        <v>130</v>
      </c>
      <c r="F896" s="4" t="s">
        <v>1965</v>
      </c>
      <c r="G896" s="4" t="s">
        <v>317</v>
      </c>
      <c r="H896" s="4" t="s">
        <v>547</v>
      </c>
      <c r="I896" s="5" t="s">
        <v>42782</v>
      </c>
      <c r="J896" s="5" t="s">
        <v>278</v>
      </c>
      <c r="K896" s="5" t="s">
        <v>278</v>
      </c>
      <c r="L896" s="5" t="s">
        <v>2353</v>
      </c>
      <c r="M896" s="5" t="s">
        <v>8170</v>
      </c>
      <c r="N896" s="5" t="s">
        <v>1708</v>
      </c>
      <c r="O896" s="5" t="s">
        <v>18166</v>
      </c>
      <c r="P896" s="5" t="s">
        <v>42783</v>
      </c>
      <c r="Q896" s="5">
        <v>2.065</v>
      </c>
      <c r="R896" s="25">
        <f t="shared" si="13"/>
        <v>2.065</v>
      </c>
      <c r="S896" s="30" t="s">
        <v>42784</v>
      </c>
      <c r="T896" s="30" t="s">
        <v>4694</v>
      </c>
      <c r="U896" s="30" t="s">
        <v>7329</v>
      </c>
      <c r="V896" s="5" t="s">
        <v>9149</v>
      </c>
      <c r="W896" s="28"/>
      <c r="X896" s="29">
        <v>2</v>
      </c>
      <c r="Z896" s="29">
        <v>1022</v>
      </c>
      <c r="AA896" s="29">
        <v>0.2</v>
      </c>
      <c r="AB896" s="29">
        <v>100</v>
      </c>
      <c r="AC896" s="29">
        <v>358.3</v>
      </c>
    </row>
    <row r="897" spans="1:29">
      <c r="A897" s="13" t="s">
        <v>15351</v>
      </c>
      <c r="B897" s="4" t="s">
        <v>129</v>
      </c>
      <c r="C897" s="12" t="s">
        <v>10633</v>
      </c>
      <c r="D897" s="4" t="s">
        <v>345</v>
      </c>
      <c r="E897" s="4" t="s">
        <v>66</v>
      </c>
      <c r="F897" s="4" t="s">
        <v>21562</v>
      </c>
      <c r="G897" s="4" t="s">
        <v>317</v>
      </c>
      <c r="H897" s="4" t="s">
        <v>223</v>
      </c>
      <c r="I897" s="5" t="s">
        <v>29549</v>
      </c>
      <c r="J897" s="5" t="s">
        <v>278</v>
      </c>
      <c r="K897" s="5" t="s">
        <v>278</v>
      </c>
      <c r="L897" s="5" t="s">
        <v>1506</v>
      </c>
      <c r="M897" s="5" t="s">
        <v>42474</v>
      </c>
      <c r="N897" s="5" t="s">
        <v>2305</v>
      </c>
      <c r="O897" s="5" t="s">
        <v>30306</v>
      </c>
      <c r="P897" s="5" t="s">
        <v>22920</v>
      </c>
      <c r="Q897" s="5">
        <v>1.981</v>
      </c>
      <c r="R897" s="25">
        <f t="shared" si="13"/>
        <v>1.981</v>
      </c>
      <c r="S897" s="30" t="s">
        <v>42785</v>
      </c>
      <c r="T897" s="30" t="s">
        <v>8279</v>
      </c>
      <c r="U897" s="30" t="s">
        <v>1439</v>
      </c>
      <c r="V897" s="5" t="s">
        <v>4685</v>
      </c>
      <c r="W897" s="28"/>
      <c r="X897" s="29">
        <v>2</v>
      </c>
      <c r="Z897" s="29">
        <v>1022</v>
      </c>
      <c r="AA897" s="29">
        <v>0.3</v>
      </c>
      <c r="AB897" s="29">
        <v>100</v>
      </c>
      <c r="AC897" s="29">
        <v>354.4</v>
      </c>
    </row>
    <row r="898" spans="1:29">
      <c r="A898" s="13" t="s">
        <v>15358</v>
      </c>
      <c r="B898" s="4" t="s">
        <v>316</v>
      </c>
      <c r="C898" s="12" t="s">
        <v>10633</v>
      </c>
      <c r="D898" s="4" t="s">
        <v>300</v>
      </c>
      <c r="E898" s="4" t="s">
        <v>116</v>
      </c>
      <c r="F898" s="4" t="s">
        <v>482</v>
      </c>
      <c r="G898" s="4" t="s">
        <v>317</v>
      </c>
      <c r="H898" s="4" t="s">
        <v>392</v>
      </c>
      <c r="I898" s="5" t="s">
        <v>42786</v>
      </c>
      <c r="J898" s="5" t="s">
        <v>278</v>
      </c>
      <c r="K898" s="5" t="s">
        <v>278</v>
      </c>
      <c r="L898" s="5" t="s">
        <v>5140</v>
      </c>
      <c r="M898" s="5" t="s">
        <v>25575</v>
      </c>
      <c r="N898" s="5" t="s">
        <v>1251</v>
      </c>
      <c r="O898" s="5" t="s">
        <v>42787</v>
      </c>
      <c r="P898" s="5" t="s">
        <v>42788</v>
      </c>
      <c r="Q898" s="5">
        <v>1.915</v>
      </c>
      <c r="R898" s="25">
        <f t="shared" ref="R898:R961" si="14">IF(COUNTBLANK(Q898)&gt;0,"",SUM(N898:Q898))</f>
        <v>1.915</v>
      </c>
      <c r="S898" s="30" t="s">
        <v>42789</v>
      </c>
      <c r="T898" s="30" t="s">
        <v>327</v>
      </c>
      <c r="U898" s="30" t="s">
        <v>1986</v>
      </c>
      <c r="V898" s="5" t="s">
        <v>2073</v>
      </c>
      <c r="W898" s="28"/>
      <c r="X898" s="29">
        <v>1.8</v>
      </c>
      <c r="Z898" s="29">
        <v>1022.5</v>
      </c>
      <c r="AA898" s="29">
        <v>0.3</v>
      </c>
      <c r="AB898" s="29">
        <v>100</v>
      </c>
      <c r="AC898" s="29">
        <v>347</v>
      </c>
    </row>
    <row r="899" spans="1:29">
      <c r="A899" s="13" t="s">
        <v>15364</v>
      </c>
      <c r="B899" s="4" t="s">
        <v>65</v>
      </c>
      <c r="C899" s="12" t="s">
        <v>4289</v>
      </c>
      <c r="D899" s="4" t="s">
        <v>300</v>
      </c>
      <c r="E899" s="4" t="s">
        <v>1088</v>
      </c>
      <c r="F899" s="4" t="s">
        <v>2066</v>
      </c>
      <c r="G899" s="4" t="s">
        <v>317</v>
      </c>
      <c r="H899" s="4" t="s">
        <v>392</v>
      </c>
      <c r="I899" s="5" t="s">
        <v>29211</v>
      </c>
      <c r="J899" s="5" t="s">
        <v>278</v>
      </c>
      <c r="K899" s="5" t="s">
        <v>278</v>
      </c>
      <c r="L899" s="5" t="s">
        <v>1326</v>
      </c>
      <c r="M899" s="5" t="s">
        <v>20685</v>
      </c>
      <c r="N899" s="5" t="s">
        <v>2255</v>
      </c>
      <c r="O899" s="5" t="s">
        <v>42790</v>
      </c>
      <c r="P899" s="5" t="s">
        <v>21754</v>
      </c>
      <c r="Q899" s="5">
        <v>1.972</v>
      </c>
      <c r="R899" s="25">
        <f t="shared" si="14"/>
        <v>1.972</v>
      </c>
      <c r="S899" s="30" t="s">
        <v>42791</v>
      </c>
      <c r="T899" s="30" t="s">
        <v>1784</v>
      </c>
      <c r="U899" s="30" t="s">
        <v>4722</v>
      </c>
      <c r="V899" s="5" t="s">
        <v>2893</v>
      </c>
      <c r="W899" s="28"/>
      <c r="X899" s="29">
        <v>1.6</v>
      </c>
      <c r="Z899" s="29">
        <v>1022.8</v>
      </c>
      <c r="AA899" s="29">
        <v>0.5</v>
      </c>
      <c r="AB899" s="29">
        <v>100</v>
      </c>
      <c r="AC899" s="29">
        <v>357.2</v>
      </c>
    </row>
    <row r="900" spans="1:29">
      <c r="A900" s="13" t="s">
        <v>15371</v>
      </c>
      <c r="B900" s="4" t="s">
        <v>30</v>
      </c>
      <c r="C900" s="12" t="s">
        <v>4289</v>
      </c>
      <c r="D900" s="4" t="s">
        <v>207</v>
      </c>
      <c r="E900" s="4" t="s">
        <v>143</v>
      </c>
      <c r="F900" s="4" t="s">
        <v>5669</v>
      </c>
      <c r="G900" s="4" t="s">
        <v>317</v>
      </c>
      <c r="H900" s="4" t="s">
        <v>392</v>
      </c>
      <c r="I900" s="5" t="s">
        <v>30515</v>
      </c>
      <c r="J900" s="5" t="s">
        <v>278</v>
      </c>
      <c r="K900" s="5" t="s">
        <v>278</v>
      </c>
      <c r="L900" s="5" t="s">
        <v>3288</v>
      </c>
      <c r="M900" s="5" t="s">
        <v>18604</v>
      </c>
      <c r="N900" s="5" t="s">
        <v>2124</v>
      </c>
      <c r="O900" s="5" t="s">
        <v>25612</v>
      </c>
      <c r="P900" s="5" t="s">
        <v>36910</v>
      </c>
      <c r="Q900" s="5">
        <v>2.17</v>
      </c>
      <c r="R900" s="25">
        <f t="shared" si="14"/>
        <v>2.17</v>
      </c>
      <c r="S900" s="30" t="s">
        <v>42792</v>
      </c>
      <c r="T900" s="30" t="s">
        <v>106</v>
      </c>
      <c r="U900" s="30" t="s">
        <v>1607</v>
      </c>
      <c r="V900" s="5" t="s">
        <v>2894</v>
      </c>
      <c r="W900" s="28"/>
      <c r="X900" s="29">
        <v>1.2</v>
      </c>
      <c r="Z900" s="29">
        <v>1023</v>
      </c>
      <c r="AA900" s="29">
        <v>0.9</v>
      </c>
      <c r="AB900" s="29">
        <v>100</v>
      </c>
      <c r="AC900" s="29">
        <v>7</v>
      </c>
    </row>
    <row r="901" spans="1:29">
      <c r="A901" s="13" t="s">
        <v>15376</v>
      </c>
      <c r="B901" s="4" t="s">
        <v>940</v>
      </c>
      <c r="C901" s="12" t="s">
        <v>1591</v>
      </c>
      <c r="D901" s="4" t="s">
        <v>222</v>
      </c>
      <c r="E901" s="4" t="s">
        <v>97</v>
      </c>
      <c r="F901" s="4" t="s">
        <v>2355</v>
      </c>
      <c r="G901" s="4" t="s">
        <v>68</v>
      </c>
      <c r="H901" s="4" t="s">
        <v>287</v>
      </c>
      <c r="I901" s="5" t="s">
        <v>42793</v>
      </c>
      <c r="J901" s="5" t="s">
        <v>278</v>
      </c>
      <c r="K901" s="5" t="s">
        <v>278</v>
      </c>
      <c r="L901" s="5" t="s">
        <v>2073</v>
      </c>
      <c r="M901" s="5" t="s">
        <v>11563</v>
      </c>
      <c r="N901" s="5" t="s">
        <v>10690</v>
      </c>
      <c r="O901" s="5" t="s">
        <v>42794</v>
      </c>
      <c r="P901" s="5" t="s">
        <v>31683</v>
      </c>
      <c r="Q901" s="5">
        <v>2.342</v>
      </c>
      <c r="R901" s="25">
        <f t="shared" si="14"/>
        <v>2.342</v>
      </c>
      <c r="S901" s="30" t="s">
        <v>42795</v>
      </c>
      <c r="T901" s="30" t="s">
        <v>1766</v>
      </c>
      <c r="U901" s="30" t="s">
        <v>4577</v>
      </c>
      <c r="V901" s="5" t="s">
        <v>1732</v>
      </c>
      <c r="W901" s="28"/>
      <c r="X901" s="29">
        <v>0.5</v>
      </c>
      <c r="Z901" s="29">
        <v>1023.1</v>
      </c>
      <c r="AA901" s="29">
        <v>1.9</v>
      </c>
      <c r="AB901" s="29">
        <v>100</v>
      </c>
      <c r="AC901" s="29">
        <v>12.4</v>
      </c>
    </row>
    <row r="902" spans="1:29">
      <c r="A902" s="13" t="s">
        <v>15383</v>
      </c>
      <c r="B902" s="4" t="s">
        <v>28</v>
      </c>
      <c r="C902" s="12" t="s">
        <v>4289</v>
      </c>
      <c r="D902" s="4" t="s">
        <v>207</v>
      </c>
      <c r="E902" s="4" t="s">
        <v>192</v>
      </c>
      <c r="F902" s="4" t="s">
        <v>5976</v>
      </c>
      <c r="G902" s="4" t="s">
        <v>68</v>
      </c>
      <c r="H902" s="4" t="s">
        <v>161</v>
      </c>
      <c r="I902" s="5" t="s">
        <v>42796</v>
      </c>
      <c r="J902" s="5" t="s">
        <v>278</v>
      </c>
      <c r="K902" s="5" t="s">
        <v>278</v>
      </c>
      <c r="L902" s="5" t="s">
        <v>3757</v>
      </c>
      <c r="M902" s="5" t="s">
        <v>29444</v>
      </c>
      <c r="N902" s="5" t="s">
        <v>1063</v>
      </c>
      <c r="O902" s="5" t="s">
        <v>8941</v>
      </c>
      <c r="P902" s="5" t="s">
        <v>28946</v>
      </c>
      <c r="Q902" s="5">
        <v>2.321</v>
      </c>
      <c r="R902" s="25">
        <f t="shared" si="14"/>
        <v>2.321</v>
      </c>
      <c r="S902" s="30" t="s">
        <v>34895</v>
      </c>
      <c r="T902" s="30" t="s">
        <v>10397</v>
      </c>
      <c r="U902" s="30" t="s">
        <v>4903</v>
      </c>
      <c r="V902" s="5" t="s">
        <v>1855</v>
      </c>
      <c r="W902" s="28"/>
      <c r="X902" s="29">
        <v>0.5</v>
      </c>
      <c r="Z902" s="29">
        <v>1022.9</v>
      </c>
      <c r="AA902" s="29">
        <v>2.9</v>
      </c>
      <c r="AB902" s="29">
        <v>94</v>
      </c>
      <c r="AC902" s="29">
        <v>260</v>
      </c>
    </row>
    <row r="903" spans="1:29">
      <c r="A903" s="13" t="s">
        <v>15388</v>
      </c>
      <c r="B903" s="4" t="s">
        <v>1088</v>
      </c>
      <c r="C903" s="12" t="s">
        <v>4289</v>
      </c>
      <c r="D903" s="4" t="s">
        <v>722</v>
      </c>
      <c r="E903" s="4" t="s">
        <v>32</v>
      </c>
      <c r="F903" s="4" t="s">
        <v>12972</v>
      </c>
      <c r="G903" s="4" t="s">
        <v>68</v>
      </c>
      <c r="H903" s="4" t="s">
        <v>709</v>
      </c>
      <c r="I903" s="5" t="s">
        <v>19795</v>
      </c>
      <c r="J903" s="5" t="s">
        <v>278</v>
      </c>
      <c r="K903" s="5" t="s">
        <v>1939</v>
      </c>
      <c r="L903" s="5" t="s">
        <v>912</v>
      </c>
      <c r="M903" s="5" t="s">
        <v>6331</v>
      </c>
      <c r="N903" s="5" t="s">
        <v>8545</v>
      </c>
      <c r="O903" s="5" t="s">
        <v>42797</v>
      </c>
      <c r="P903" s="5" t="s">
        <v>26729</v>
      </c>
      <c r="Q903" s="5">
        <v>2.657</v>
      </c>
      <c r="R903" s="25">
        <f t="shared" si="14"/>
        <v>2.657</v>
      </c>
      <c r="S903" s="30" t="s">
        <v>42798</v>
      </c>
      <c r="T903" s="30" t="s">
        <v>4384</v>
      </c>
      <c r="U903" s="30" t="s">
        <v>4893</v>
      </c>
      <c r="V903" s="5" t="s">
        <v>1784</v>
      </c>
      <c r="W903" s="28"/>
      <c r="X903" s="29">
        <v>0.7</v>
      </c>
      <c r="Z903" s="29">
        <v>1021.9</v>
      </c>
      <c r="AA903" s="29">
        <v>3.3</v>
      </c>
      <c r="AB903" s="29">
        <v>92</v>
      </c>
      <c r="AC903" s="29">
        <v>327.4</v>
      </c>
    </row>
    <row r="904" spans="1:29">
      <c r="A904" s="13" t="s">
        <v>15393</v>
      </c>
      <c r="B904" s="4" t="s">
        <v>1088</v>
      </c>
      <c r="C904" s="12" t="s">
        <v>4289</v>
      </c>
      <c r="D904" s="4" t="s">
        <v>722</v>
      </c>
      <c r="E904" s="4" t="s">
        <v>709</v>
      </c>
      <c r="F904" s="4" t="s">
        <v>3094</v>
      </c>
      <c r="G904" s="4" t="s">
        <v>99</v>
      </c>
      <c r="H904" s="4" t="s">
        <v>48</v>
      </c>
      <c r="I904" s="5" t="s">
        <v>42799</v>
      </c>
      <c r="J904" s="5" t="s">
        <v>278</v>
      </c>
      <c r="K904" s="5" t="s">
        <v>248</v>
      </c>
      <c r="L904" s="5" t="s">
        <v>528</v>
      </c>
      <c r="M904" s="5" t="s">
        <v>7089</v>
      </c>
      <c r="N904" s="5" t="s">
        <v>1784</v>
      </c>
      <c r="O904" s="5" t="s">
        <v>32992</v>
      </c>
      <c r="P904" s="5" t="s">
        <v>32342</v>
      </c>
      <c r="Q904" s="5">
        <v>2.242</v>
      </c>
      <c r="R904" s="25">
        <f t="shared" si="14"/>
        <v>2.242</v>
      </c>
      <c r="S904" s="30" t="s">
        <v>19920</v>
      </c>
      <c r="T904" s="30" t="s">
        <v>3131</v>
      </c>
      <c r="U904" s="30" t="s">
        <v>1521</v>
      </c>
      <c r="V904" s="5" t="s">
        <v>270</v>
      </c>
      <c r="W904" s="28"/>
      <c r="X904" s="29">
        <v>0.9</v>
      </c>
      <c r="Z904" s="29">
        <v>1021</v>
      </c>
      <c r="AA904" s="29">
        <v>4</v>
      </c>
      <c r="AB904" s="29">
        <v>89</v>
      </c>
      <c r="AC904" s="29">
        <v>349.9</v>
      </c>
    </row>
    <row r="905" spans="1:29">
      <c r="A905" s="13" t="s">
        <v>15397</v>
      </c>
      <c r="B905" s="4" t="s">
        <v>116</v>
      </c>
      <c r="C905" s="12" t="s">
        <v>4289</v>
      </c>
      <c r="D905" s="4" t="s">
        <v>1088</v>
      </c>
      <c r="E905" s="4" t="s">
        <v>29</v>
      </c>
      <c r="F905" s="4" t="s">
        <v>717</v>
      </c>
      <c r="G905" s="4" t="s">
        <v>99</v>
      </c>
      <c r="H905" s="4" t="s">
        <v>393</v>
      </c>
      <c r="I905" s="5" t="s">
        <v>42800</v>
      </c>
      <c r="J905" s="5" t="s">
        <v>278</v>
      </c>
      <c r="K905" s="5" t="s">
        <v>278</v>
      </c>
      <c r="L905" s="5" t="s">
        <v>1110</v>
      </c>
      <c r="M905" s="5" t="s">
        <v>22068</v>
      </c>
      <c r="N905" s="5" t="s">
        <v>10690</v>
      </c>
      <c r="O905" s="5" t="s">
        <v>31933</v>
      </c>
      <c r="P905" s="5" t="s">
        <v>3027</v>
      </c>
      <c r="Q905" s="5">
        <v>2.066</v>
      </c>
      <c r="R905" s="25">
        <f t="shared" si="14"/>
        <v>2.066</v>
      </c>
      <c r="S905" s="30" t="s">
        <v>42801</v>
      </c>
      <c r="T905" s="30" t="s">
        <v>3922</v>
      </c>
      <c r="U905" s="30" t="s">
        <v>444</v>
      </c>
      <c r="V905" s="5" t="s">
        <v>5415</v>
      </c>
      <c r="W905" s="28"/>
      <c r="X905" s="29">
        <v>0.6</v>
      </c>
      <c r="Z905" s="29">
        <v>1020.7</v>
      </c>
      <c r="AA905" s="29">
        <v>4.8</v>
      </c>
      <c r="AB905" s="29">
        <v>84</v>
      </c>
      <c r="AC905" s="29">
        <v>329</v>
      </c>
    </row>
    <row r="906" spans="1:29">
      <c r="A906" s="13" t="s">
        <v>15404</v>
      </c>
      <c r="B906" s="4" t="s">
        <v>778</v>
      </c>
      <c r="C906" s="12" t="s">
        <v>4289</v>
      </c>
      <c r="D906" s="4" t="s">
        <v>97</v>
      </c>
      <c r="E906" s="4" t="s">
        <v>32</v>
      </c>
      <c r="F906" s="4" t="s">
        <v>7944</v>
      </c>
      <c r="G906" s="4" t="s">
        <v>317</v>
      </c>
      <c r="H906" s="4" t="s">
        <v>66</v>
      </c>
      <c r="I906" s="5" t="s">
        <v>42802</v>
      </c>
      <c r="J906" s="5" t="s">
        <v>278</v>
      </c>
      <c r="K906" s="5" t="s">
        <v>278</v>
      </c>
      <c r="L906" s="5" t="s">
        <v>5140</v>
      </c>
      <c r="M906" s="5" t="s">
        <v>32531</v>
      </c>
      <c r="N906" s="5" t="s">
        <v>1744</v>
      </c>
      <c r="O906" s="5" t="s">
        <v>40713</v>
      </c>
      <c r="P906" s="5" t="s">
        <v>30927</v>
      </c>
      <c r="Q906" s="5">
        <v>1.953</v>
      </c>
      <c r="R906" s="25">
        <f t="shared" si="14"/>
        <v>1.953</v>
      </c>
      <c r="S906" s="30" t="s">
        <v>42803</v>
      </c>
      <c r="T906" s="30" t="s">
        <v>7976</v>
      </c>
      <c r="U906" s="30" t="s">
        <v>58</v>
      </c>
      <c r="V906" s="5" t="s">
        <v>234</v>
      </c>
      <c r="W906" s="28"/>
      <c r="X906" s="29">
        <v>0.6</v>
      </c>
      <c r="Z906" s="29">
        <v>1020.4</v>
      </c>
      <c r="AA906" s="29">
        <v>5.2</v>
      </c>
      <c r="AB906" s="29">
        <v>81</v>
      </c>
      <c r="AC906" s="29">
        <v>292.6</v>
      </c>
    </row>
    <row r="907" spans="1:29">
      <c r="A907" s="13" t="s">
        <v>15410</v>
      </c>
      <c r="B907" s="4" t="s">
        <v>778</v>
      </c>
      <c r="C907" s="12" t="s">
        <v>4289</v>
      </c>
      <c r="D907" s="4" t="s">
        <v>83</v>
      </c>
      <c r="E907" s="4" t="s">
        <v>32</v>
      </c>
      <c r="F907" s="4" t="s">
        <v>2512</v>
      </c>
      <c r="G907" s="4" t="s">
        <v>317</v>
      </c>
      <c r="H907" s="4" t="s">
        <v>1088</v>
      </c>
      <c r="I907" s="5" t="s">
        <v>42804</v>
      </c>
      <c r="J907" s="5" t="s">
        <v>278</v>
      </c>
      <c r="K907" s="5" t="s">
        <v>278</v>
      </c>
      <c r="L907" s="5" t="s">
        <v>170</v>
      </c>
      <c r="M907" s="5" t="s">
        <v>9872</v>
      </c>
      <c r="N907" s="5" t="s">
        <v>1965</v>
      </c>
      <c r="O907" s="5" t="s">
        <v>5217</v>
      </c>
      <c r="P907" s="5" t="s">
        <v>15124</v>
      </c>
      <c r="Q907" s="5">
        <v>1.907</v>
      </c>
      <c r="R907" s="25">
        <f t="shared" si="14"/>
        <v>1.907</v>
      </c>
      <c r="S907" s="30" t="s">
        <v>42805</v>
      </c>
      <c r="T907" s="30" t="s">
        <v>7976</v>
      </c>
      <c r="U907" s="30" t="s">
        <v>675</v>
      </c>
      <c r="V907" s="5" t="s">
        <v>1375</v>
      </c>
      <c r="W907" s="28"/>
      <c r="X907" s="29">
        <v>1</v>
      </c>
      <c r="Z907" s="29">
        <v>1020.3</v>
      </c>
      <c r="AA907" s="29">
        <v>5.3</v>
      </c>
      <c r="AB907" s="29">
        <v>80</v>
      </c>
      <c r="AC907" s="29">
        <v>202.3</v>
      </c>
    </row>
    <row r="908" spans="1:29">
      <c r="A908" s="13" t="s">
        <v>15415</v>
      </c>
      <c r="B908" s="4" t="s">
        <v>143</v>
      </c>
      <c r="C908" s="12" t="s">
        <v>4289</v>
      </c>
      <c r="D908" s="4" t="s">
        <v>224</v>
      </c>
      <c r="E908" s="4" t="s">
        <v>145</v>
      </c>
      <c r="F908" s="4" t="s">
        <v>6993</v>
      </c>
      <c r="G908" s="4" t="s">
        <v>68</v>
      </c>
      <c r="H908" s="4" t="s">
        <v>300</v>
      </c>
      <c r="I908" s="5" t="s">
        <v>42806</v>
      </c>
      <c r="J908" s="5" t="s">
        <v>278</v>
      </c>
      <c r="K908" s="5" t="s">
        <v>278</v>
      </c>
      <c r="L908" s="5" t="s">
        <v>1596</v>
      </c>
      <c r="M908" s="5" t="s">
        <v>15739</v>
      </c>
      <c r="N908" s="5" t="s">
        <v>5381</v>
      </c>
      <c r="O908" s="5" t="s">
        <v>18318</v>
      </c>
      <c r="P908" s="5" t="s">
        <v>41609</v>
      </c>
      <c r="Q908" s="5">
        <v>1.57</v>
      </c>
      <c r="R908" s="25">
        <f t="shared" si="14"/>
        <v>1.57</v>
      </c>
      <c r="S908" s="30" t="s">
        <v>42807</v>
      </c>
      <c r="T908" s="30" t="s">
        <v>3922</v>
      </c>
      <c r="U908" s="30" t="s">
        <v>2152</v>
      </c>
      <c r="V908" s="5" t="s">
        <v>234</v>
      </c>
      <c r="W908" s="28"/>
      <c r="X908" s="29">
        <v>1.5</v>
      </c>
      <c r="Z908" s="29">
        <v>1020.4</v>
      </c>
      <c r="AA908" s="29">
        <v>5.1</v>
      </c>
      <c r="AB908" s="29">
        <v>80</v>
      </c>
      <c r="AC908" s="29">
        <v>196.4</v>
      </c>
    </row>
    <row r="909" spans="1:29">
      <c r="A909" s="13" t="s">
        <v>15420</v>
      </c>
      <c r="B909" s="4" t="s">
        <v>224</v>
      </c>
      <c r="C909" s="12" t="s">
        <v>4289</v>
      </c>
      <c r="D909" s="4" t="s">
        <v>29</v>
      </c>
      <c r="E909" s="4" t="s">
        <v>764</v>
      </c>
      <c r="F909" s="4" t="s">
        <v>717</v>
      </c>
      <c r="G909" s="4" t="s">
        <v>317</v>
      </c>
      <c r="H909" s="4" t="s">
        <v>28</v>
      </c>
      <c r="I909" s="5" t="s">
        <v>42808</v>
      </c>
      <c r="J909" s="5" t="s">
        <v>278</v>
      </c>
      <c r="K909" s="5" t="s">
        <v>2025</v>
      </c>
      <c r="L909" s="5" t="s">
        <v>1836</v>
      </c>
      <c r="M909" s="5" t="s">
        <v>21515</v>
      </c>
      <c r="N909" s="5" t="s">
        <v>3639</v>
      </c>
      <c r="O909" s="5" t="s">
        <v>30664</v>
      </c>
      <c r="P909" s="5" t="s">
        <v>22340</v>
      </c>
      <c r="Q909" s="5">
        <v>1.081</v>
      </c>
      <c r="R909" s="25">
        <f t="shared" si="14"/>
        <v>1.081</v>
      </c>
      <c r="S909" s="30" t="s">
        <v>15742</v>
      </c>
      <c r="T909" s="30" t="s">
        <v>8260</v>
      </c>
      <c r="U909" s="30" t="s">
        <v>1159</v>
      </c>
      <c r="V909" s="5" t="s">
        <v>1809</v>
      </c>
      <c r="W909" s="28"/>
      <c r="X909" s="29">
        <v>1.4</v>
      </c>
      <c r="Z909" s="29">
        <v>1020.8</v>
      </c>
      <c r="AA909" s="29">
        <v>4.8</v>
      </c>
      <c r="AB909" s="29">
        <v>79</v>
      </c>
      <c r="AC909" s="29">
        <v>202.8</v>
      </c>
    </row>
    <row r="910" spans="1:29">
      <c r="A910" s="13" t="s">
        <v>15424</v>
      </c>
      <c r="B910" s="4" t="s">
        <v>161</v>
      </c>
      <c r="C910" s="12" t="s">
        <v>4289</v>
      </c>
      <c r="D910" s="4" t="s">
        <v>573</v>
      </c>
      <c r="E910" s="4" t="s">
        <v>223</v>
      </c>
      <c r="F910" s="4" t="s">
        <v>1806</v>
      </c>
      <c r="G910" s="4" t="s">
        <v>99</v>
      </c>
      <c r="H910" s="4" t="s">
        <v>574</v>
      </c>
      <c r="I910" s="5" t="s">
        <v>42809</v>
      </c>
      <c r="J910" s="5" t="s">
        <v>278</v>
      </c>
      <c r="K910" s="5" t="s">
        <v>248</v>
      </c>
      <c r="L910" s="5" t="s">
        <v>417</v>
      </c>
      <c r="M910" s="5" t="s">
        <v>408</v>
      </c>
      <c r="N910" s="5" t="s">
        <v>1150</v>
      </c>
      <c r="O910" s="5" t="s">
        <v>31389</v>
      </c>
      <c r="P910" s="5" t="s">
        <v>15183</v>
      </c>
      <c r="Q910" s="5">
        <v>1.05</v>
      </c>
      <c r="R910" s="25">
        <f t="shared" si="14"/>
        <v>1.05</v>
      </c>
      <c r="S910" s="30" t="s">
        <v>42810</v>
      </c>
      <c r="T910" s="30" t="s">
        <v>8747</v>
      </c>
      <c r="U910" s="30" t="s">
        <v>567</v>
      </c>
      <c r="V910" s="5" t="s">
        <v>2564</v>
      </c>
      <c r="W910" s="28"/>
      <c r="X910" s="29">
        <v>1.8</v>
      </c>
      <c r="Z910" s="29">
        <v>1021.4</v>
      </c>
      <c r="AA910" s="29">
        <v>4.6</v>
      </c>
      <c r="AB910" s="29">
        <v>80</v>
      </c>
      <c r="AC910" s="29">
        <v>197.2</v>
      </c>
    </row>
    <row r="911" spans="1:29">
      <c r="A911" s="13" t="s">
        <v>15429</v>
      </c>
      <c r="B911" s="4" t="s">
        <v>223</v>
      </c>
      <c r="C911" s="12" t="s">
        <v>4289</v>
      </c>
      <c r="D911" s="4" t="s">
        <v>223</v>
      </c>
      <c r="E911" s="4" t="s">
        <v>302</v>
      </c>
      <c r="F911" s="4" t="s">
        <v>758</v>
      </c>
      <c r="G911" s="4" t="s">
        <v>1103</v>
      </c>
      <c r="H911" s="4" t="s">
        <v>28</v>
      </c>
      <c r="I911" s="5" t="s">
        <v>42811</v>
      </c>
      <c r="J911" s="5" t="s">
        <v>278</v>
      </c>
      <c r="K911" s="5" t="s">
        <v>416</v>
      </c>
      <c r="L911" s="5" t="s">
        <v>1647</v>
      </c>
      <c r="M911" s="5" t="s">
        <v>6758</v>
      </c>
      <c r="N911" s="5" t="s">
        <v>5048</v>
      </c>
      <c r="O911" s="5" t="s">
        <v>30630</v>
      </c>
      <c r="P911" s="5" t="s">
        <v>30107</v>
      </c>
      <c r="Q911" s="5">
        <v>1.325</v>
      </c>
      <c r="R911" s="25">
        <f t="shared" si="14"/>
        <v>1.325</v>
      </c>
      <c r="S911" s="30" t="s">
        <v>42812</v>
      </c>
      <c r="T911" s="30" t="s">
        <v>309</v>
      </c>
      <c r="U911" s="30" t="s">
        <v>282</v>
      </c>
      <c r="V911" s="5" t="s">
        <v>5152</v>
      </c>
      <c r="W911" s="28"/>
      <c r="X911" s="29">
        <v>1.9</v>
      </c>
      <c r="Z911" s="29">
        <v>1022.2</v>
      </c>
      <c r="AA911" s="29">
        <v>4.6</v>
      </c>
      <c r="AB911" s="29">
        <v>80</v>
      </c>
      <c r="AC911" s="29">
        <v>199.9</v>
      </c>
    </row>
    <row r="912" spans="1:29">
      <c r="A912" s="13" t="s">
        <v>15433</v>
      </c>
      <c r="B912" s="4" t="s">
        <v>547</v>
      </c>
      <c r="C912" s="12" t="s">
        <v>4289</v>
      </c>
      <c r="D912" s="4" t="s">
        <v>547</v>
      </c>
      <c r="E912" s="4" t="s">
        <v>344</v>
      </c>
      <c r="F912" s="4" t="s">
        <v>3897</v>
      </c>
      <c r="G912" s="4" t="s">
        <v>317</v>
      </c>
      <c r="H912" s="4" t="s">
        <v>222</v>
      </c>
      <c r="I912" s="5" t="s">
        <v>34109</v>
      </c>
      <c r="J912" s="5" t="s">
        <v>278</v>
      </c>
      <c r="K912" s="5" t="s">
        <v>687</v>
      </c>
      <c r="L912" s="5" t="s">
        <v>282</v>
      </c>
      <c r="M912" s="5" t="s">
        <v>3739</v>
      </c>
      <c r="N912" s="5" t="s">
        <v>1976</v>
      </c>
      <c r="O912" s="5" t="s">
        <v>7141</v>
      </c>
      <c r="P912" s="5" t="s">
        <v>42813</v>
      </c>
      <c r="Q912" s="5">
        <v>1.822</v>
      </c>
      <c r="R912" s="25">
        <f t="shared" si="14"/>
        <v>1.822</v>
      </c>
      <c r="S912" s="30" t="s">
        <v>16656</v>
      </c>
      <c r="T912" s="30" t="s">
        <v>4278</v>
      </c>
      <c r="U912" s="30" t="s">
        <v>770</v>
      </c>
      <c r="V912" s="5" t="s">
        <v>1014</v>
      </c>
      <c r="W912" s="28"/>
      <c r="X912" s="29">
        <v>0.9</v>
      </c>
      <c r="Z912" s="29">
        <v>1022.7</v>
      </c>
      <c r="AA912" s="29">
        <v>4.5</v>
      </c>
      <c r="AB912" s="29">
        <v>82</v>
      </c>
      <c r="AC912" s="29">
        <v>227</v>
      </c>
    </row>
    <row r="913" spans="1:29">
      <c r="A913" s="13" t="s">
        <v>15438</v>
      </c>
      <c r="B913" s="4" t="s">
        <v>258</v>
      </c>
      <c r="C913" s="12" t="s">
        <v>4289</v>
      </c>
      <c r="D913" s="4" t="s">
        <v>240</v>
      </c>
      <c r="E913" s="4" t="s">
        <v>392</v>
      </c>
      <c r="F913" s="4" t="s">
        <v>2503</v>
      </c>
      <c r="G913" s="4" t="s">
        <v>99</v>
      </c>
      <c r="H913" s="4" t="s">
        <v>143</v>
      </c>
      <c r="I913" s="5" t="s">
        <v>42814</v>
      </c>
      <c r="J913" s="5" t="s">
        <v>278</v>
      </c>
      <c r="K913" s="5" t="s">
        <v>278</v>
      </c>
      <c r="L913" s="5" t="s">
        <v>741</v>
      </c>
      <c r="M913" s="5" t="s">
        <v>8395</v>
      </c>
      <c r="N913" s="5" t="s">
        <v>1976</v>
      </c>
      <c r="O913" s="5" t="s">
        <v>23068</v>
      </c>
      <c r="P913" s="5" t="s">
        <v>42815</v>
      </c>
      <c r="Q913" s="5">
        <v>1.809</v>
      </c>
      <c r="R913" s="25">
        <f t="shared" si="14"/>
        <v>1.809</v>
      </c>
      <c r="S913" s="30" t="s">
        <v>5963</v>
      </c>
      <c r="T913" s="30" t="s">
        <v>4278</v>
      </c>
      <c r="U913" s="30" t="s">
        <v>1984</v>
      </c>
      <c r="V913" s="5" t="s">
        <v>1598</v>
      </c>
      <c r="W913" s="28"/>
      <c r="X913" s="29">
        <v>0.8</v>
      </c>
      <c r="Z913" s="29">
        <v>1023</v>
      </c>
      <c r="AA913" s="29">
        <v>4.4</v>
      </c>
      <c r="AB913" s="29">
        <v>82</v>
      </c>
      <c r="AC913" s="29">
        <v>223.9</v>
      </c>
    </row>
    <row r="914" spans="1:29">
      <c r="A914" s="13" t="s">
        <v>15441</v>
      </c>
      <c r="B914" s="4" t="s">
        <v>161</v>
      </c>
      <c r="C914" s="12" t="s">
        <v>4289</v>
      </c>
      <c r="D914" s="4" t="s">
        <v>258</v>
      </c>
      <c r="E914" s="4" t="s">
        <v>223</v>
      </c>
      <c r="F914" s="4" t="s">
        <v>4638</v>
      </c>
      <c r="G914" s="4" t="s">
        <v>99</v>
      </c>
      <c r="H914" s="4" t="s">
        <v>300</v>
      </c>
      <c r="I914" s="5" t="s">
        <v>42816</v>
      </c>
      <c r="J914" s="5" t="s">
        <v>278</v>
      </c>
      <c r="K914" s="5" t="s">
        <v>278</v>
      </c>
      <c r="L914" s="5" t="s">
        <v>2377</v>
      </c>
      <c r="M914" s="5" t="s">
        <v>14081</v>
      </c>
      <c r="N914" s="5" t="s">
        <v>1986</v>
      </c>
      <c r="O914" s="5" t="s">
        <v>21260</v>
      </c>
      <c r="P914" s="5" t="s">
        <v>23985</v>
      </c>
      <c r="Q914" s="5">
        <v>1.663</v>
      </c>
      <c r="R914" s="25">
        <f t="shared" si="14"/>
        <v>1.663</v>
      </c>
      <c r="S914" s="30" t="s">
        <v>29009</v>
      </c>
      <c r="T914" s="30" t="s">
        <v>4318</v>
      </c>
      <c r="U914" s="30" t="s">
        <v>6582</v>
      </c>
      <c r="V914" s="5" t="s">
        <v>1598</v>
      </c>
      <c r="W914" s="28"/>
      <c r="X914" s="29">
        <v>1.8</v>
      </c>
      <c r="Z914" s="29">
        <v>1023</v>
      </c>
      <c r="AA914" s="29">
        <v>4.3</v>
      </c>
      <c r="AB914" s="29">
        <v>82</v>
      </c>
      <c r="AC914" s="29">
        <v>210.8</v>
      </c>
    </row>
    <row r="915" spans="1:29">
      <c r="A915" s="13" t="s">
        <v>15449</v>
      </c>
      <c r="B915" s="4" t="s">
        <v>161</v>
      </c>
      <c r="C915" s="12" t="s">
        <v>4289</v>
      </c>
      <c r="D915" s="4" t="s">
        <v>573</v>
      </c>
      <c r="E915" s="4" t="s">
        <v>223</v>
      </c>
      <c r="F915" s="4" t="s">
        <v>6053</v>
      </c>
      <c r="G915" s="4" t="s">
        <v>1103</v>
      </c>
      <c r="H915" s="4" t="s">
        <v>722</v>
      </c>
      <c r="I915" s="5" t="s">
        <v>15707</v>
      </c>
      <c r="J915" s="5" t="s">
        <v>278</v>
      </c>
      <c r="K915" s="5" t="s">
        <v>278</v>
      </c>
      <c r="L915" s="5" t="s">
        <v>1236</v>
      </c>
      <c r="M915" s="5" t="s">
        <v>4032</v>
      </c>
      <c r="N915" s="5" t="s">
        <v>7329</v>
      </c>
      <c r="O915" s="5" t="s">
        <v>29498</v>
      </c>
      <c r="P915" s="5" t="s">
        <v>22330</v>
      </c>
      <c r="Q915" s="5">
        <v>1.431</v>
      </c>
      <c r="R915" s="25">
        <f t="shared" si="14"/>
        <v>1.431</v>
      </c>
      <c r="S915" s="30" t="s">
        <v>5816</v>
      </c>
      <c r="T915" s="30" t="s">
        <v>309</v>
      </c>
      <c r="U915" s="30" t="s">
        <v>820</v>
      </c>
      <c r="V915" s="5" t="s">
        <v>234</v>
      </c>
      <c r="W915" s="28"/>
      <c r="X915" s="29" t="s">
        <v>269</v>
      </c>
      <c r="Z915" s="29">
        <v>1023</v>
      </c>
      <c r="AA915" s="29">
        <v>4.2</v>
      </c>
      <c r="AB915" s="29">
        <v>82</v>
      </c>
      <c r="AC915" s="29" t="s">
        <v>269</v>
      </c>
    </row>
    <row r="916" spans="1:29">
      <c r="A916" s="13" t="s">
        <v>15455</v>
      </c>
      <c r="B916" s="4" t="s">
        <v>764</v>
      </c>
      <c r="C916" s="12" t="s">
        <v>4289</v>
      </c>
      <c r="D916" s="4" t="s">
        <v>547</v>
      </c>
      <c r="E916" s="4" t="s">
        <v>376</v>
      </c>
      <c r="F916" s="4" t="s">
        <v>3148</v>
      </c>
      <c r="G916" s="4" t="s">
        <v>99</v>
      </c>
      <c r="H916" s="4" t="s">
        <v>222</v>
      </c>
      <c r="I916" s="5" t="s">
        <v>42817</v>
      </c>
      <c r="J916" s="5" t="s">
        <v>278</v>
      </c>
      <c r="K916" s="5" t="s">
        <v>278</v>
      </c>
      <c r="L916" s="5" t="s">
        <v>1489</v>
      </c>
      <c r="M916" s="5" t="s">
        <v>18854</v>
      </c>
      <c r="N916" s="5" t="s">
        <v>455</v>
      </c>
      <c r="O916" s="5" t="s">
        <v>38277</v>
      </c>
      <c r="P916" s="5" t="s">
        <v>19403</v>
      </c>
      <c r="Q916" s="5">
        <v>1.363</v>
      </c>
      <c r="R916" s="25">
        <f t="shared" si="14"/>
        <v>1.363</v>
      </c>
      <c r="S916" s="30" t="s">
        <v>37953</v>
      </c>
      <c r="T916" s="30" t="s">
        <v>3922</v>
      </c>
      <c r="U916" s="30" t="s">
        <v>280</v>
      </c>
      <c r="V916" s="5" t="s">
        <v>7352</v>
      </c>
      <c r="W916" s="28"/>
      <c r="X916" s="29" t="s">
        <v>269</v>
      </c>
      <c r="Z916" s="29" t="s">
        <v>269</v>
      </c>
      <c r="AA916" s="29" t="s">
        <v>269</v>
      </c>
      <c r="AB916" s="29" t="s">
        <v>269</v>
      </c>
      <c r="AC916" s="29" t="s">
        <v>269</v>
      </c>
    </row>
    <row r="917" spans="1:29">
      <c r="A917" s="13" t="s">
        <v>15461</v>
      </c>
      <c r="B917" s="4" t="s">
        <v>287</v>
      </c>
      <c r="C917" s="12" t="s">
        <v>4289</v>
      </c>
      <c r="D917" s="4" t="s">
        <v>223</v>
      </c>
      <c r="E917" s="4" t="s">
        <v>208</v>
      </c>
      <c r="F917" s="4" t="s">
        <v>649</v>
      </c>
      <c r="G917" s="4" t="s">
        <v>99</v>
      </c>
      <c r="H917" s="4" t="s">
        <v>345</v>
      </c>
      <c r="I917" s="5" t="s">
        <v>42818</v>
      </c>
      <c r="J917" s="5" t="s">
        <v>278</v>
      </c>
      <c r="K917" s="5" t="s">
        <v>278</v>
      </c>
      <c r="L917" s="5" t="s">
        <v>8791</v>
      </c>
      <c r="M917" s="5" t="s">
        <v>8872</v>
      </c>
      <c r="N917" s="5" t="s">
        <v>2362</v>
      </c>
      <c r="O917" s="5" t="s">
        <v>40244</v>
      </c>
      <c r="P917" s="5" t="s">
        <v>9310</v>
      </c>
      <c r="Q917" s="5">
        <v>1.332</v>
      </c>
      <c r="R917" s="25">
        <f t="shared" si="14"/>
        <v>1.332</v>
      </c>
      <c r="S917" s="30" t="s">
        <v>19504</v>
      </c>
      <c r="T917" s="30" t="s">
        <v>309</v>
      </c>
      <c r="U917" s="30" t="s">
        <v>3008</v>
      </c>
      <c r="V917" s="5" t="s">
        <v>1784</v>
      </c>
      <c r="W917" s="28"/>
      <c r="X917" s="29" t="s">
        <v>269</v>
      </c>
      <c r="Z917" s="29" t="s">
        <v>269</v>
      </c>
      <c r="AA917" s="29" t="s">
        <v>269</v>
      </c>
      <c r="AB917" s="29" t="s">
        <v>269</v>
      </c>
      <c r="AC917" s="29" t="s">
        <v>269</v>
      </c>
    </row>
    <row r="918" spans="1:29">
      <c r="A918" s="13" t="s">
        <v>15467</v>
      </c>
      <c r="B918" s="4" t="s">
        <v>287</v>
      </c>
      <c r="C918" s="12" t="s">
        <v>4289</v>
      </c>
      <c r="D918" s="4" t="s">
        <v>223</v>
      </c>
      <c r="E918" s="4" t="s">
        <v>208</v>
      </c>
      <c r="F918" s="4" t="s">
        <v>6053</v>
      </c>
      <c r="G918" s="4" t="s">
        <v>317</v>
      </c>
      <c r="H918" s="4" t="s">
        <v>130</v>
      </c>
      <c r="I918" s="5" t="s">
        <v>42819</v>
      </c>
      <c r="J918" s="5" t="s">
        <v>278</v>
      </c>
      <c r="K918" s="5" t="s">
        <v>278</v>
      </c>
      <c r="L918" s="5" t="s">
        <v>2124</v>
      </c>
      <c r="M918" s="5" t="s">
        <v>3663</v>
      </c>
      <c r="N918" s="5" t="s">
        <v>1669</v>
      </c>
      <c r="O918" s="5" t="s">
        <v>16232</v>
      </c>
      <c r="P918" s="5" t="s">
        <v>40052</v>
      </c>
      <c r="Q918" s="5">
        <v>1.298</v>
      </c>
      <c r="R918" s="25">
        <f t="shared" si="14"/>
        <v>1.298</v>
      </c>
      <c r="S918" s="30" t="s">
        <v>33035</v>
      </c>
      <c r="T918" s="30" t="s">
        <v>5720</v>
      </c>
      <c r="U918" s="30" t="s">
        <v>33</v>
      </c>
      <c r="V918" s="5" t="s">
        <v>4694</v>
      </c>
      <c r="W918" s="28"/>
      <c r="X918" s="29" t="s">
        <v>269</v>
      </c>
      <c r="Z918" s="29" t="s">
        <v>269</v>
      </c>
      <c r="AA918" s="29" t="s">
        <v>269</v>
      </c>
      <c r="AB918" s="29" t="s">
        <v>269</v>
      </c>
      <c r="AC918" s="29" t="s">
        <v>269</v>
      </c>
    </row>
    <row r="919" spans="1:29">
      <c r="A919" s="13" t="s">
        <v>15471</v>
      </c>
      <c r="B919" s="4" t="s">
        <v>573</v>
      </c>
      <c r="C919" s="12" t="s">
        <v>4289</v>
      </c>
      <c r="D919" s="4" t="s">
        <v>547</v>
      </c>
      <c r="E919" s="4" t="s">
        <v>226</v>
      </c>
      <c r="F919" s="4" t="s">
        <v>844</v>
      </c>
      <c r="G919" s="4" t="s">
        <v>99</v>
      </c>
      <c r="H919" s="4" t="s">
        <v>66</v>
      </c>
      <c r="I919" s="5" t="s">
        <v>42820</v>
      </c>
      <c r="J919" s="5" t="s">
        <v>278</v>
      </c>
      <c r="K919" s="5" t="s">
        <v>278</v>
      </c>
      <c r="L919" s="5" t="s">
        <v>3826</v>
      </c>
      <c r="M919" s="5" t="s">
        <v>22605</v>
      </c>
      <c r="N919" s="5" t="s">
        <v>3195</v>
      </c>
      <c r="O919" s="5" t="s">
        <v>33727</v>
      </c>
      <c r="P919" s="5" t="s">
        <v>29512</v>
      </c>
      <c r="Q919" s="5">
        <v>1.156</v>
      </c>
      <c r="R919" s="25">
        <f t="shared" si="14"/>
        <v>1.156</v>
      </c>
      <c r="S919" s="30" t="s">
        <v>31674</v>
      </c>
      <c r="T919" s="30" t="s">
        <v>3674</v>
      </c>
      <c r="U919" s="30" t="s">
        <v>1913</v>
      </c>
      <c r="V919" s="5" t="s">
        <v>5105</v>
      </c>
      <c r="W919" s="28"/>
      <c r="X919" s="29">
        <v>0.8</v>
      </c>
      <c r="Z919" s="29">
        <v>1022.8</v>
      </c>
      <c r="AA919" s="29">
        <v>2.9</v>
      </c>
      <c r="AB919" s="29">
        <v>88</v>
      </c>
      <c r="AC919" s="29">
        <v>182.2</v>
      </c>
    </row>
    <row r="920" spans="1:29">
      <c r="A920" s="13" t="s">
        <v>15477</v>
      </c>
      <c r="B920" s="4" t="s">
        <v>764</v>
      </c>
      <c r="C920" s="12" t="s">
        <v>4289</v>
      </c>
      <c r="D920" s="4" t="s">
        <v>242</v>
      </c>
      <c r="E920" s="4" t="s">
        <v>376</v>
      </c>
      <c r="F920" s="4" t="s">
        <v>18620</v>
      </c>
      <c r="G920" s="4" t="s">
        <v>68</v>
      </c>
      <c r="H920" s="4" t="s">
        <v>192</v>
      </c>
      <c r="I920" s="5" t="s">
        <v>42821</v>
      </c>
      <c r="J920" s="5" t="s">
        <v>278</v>
      </c>
      <c r="K920" s="5" t="s">
        <v>278</v>
      </c>
      <c r="L920" s="5" t="s">
        <v>2005</v>
      </c>
      <c r="M920" s="5" t="s">
        <v>2041</v>
      </c>
      <c r="N920" s="5" t="s">
        <v>622</v>
      </c>
      <c r="O920" s="5" t="s">
        <v>5756</v>
      </c>
      <c r="P920" s="5" t="s">
        <v>27509</v>
      </c>
      <c r="Q920" s="5">
        <v>1.064</v>
      </c>
      <c r="R920" s="25">
        <f t="shared" si="14"/>
        <v>1.064</v>
      </c>
      <c r="S920" s="30" t="s">
        <v>42822</v>
      </c>
      <c r="T920" s="30" t="s">
        <v>4808</v>
      </c>
      <c r="U920" s="30" t="s">
        <v>7192</v>
      </c>
      <c r="V920" s="5" t="s">
        <v>1679</v>
      </c>
      <c r="W920" s="28"/>
      <c r="X920" s="29">
        <v>1</v>
      </c>
      <c r="Z920" s="29">
        <v>1022.5</v>
      </c>
      <c r="AA920" s="29">
        <v>2.6</v>
      </c>
      <c r="AB920" s="29">
        <v>90</v>
      </c>
      <c r="AC920" s="29">
        <v>188.2</v>
      </c>
    </row>
    <row r="921" spans="1:29">
      <c r="A921" s="13" t="s">
        <v>15484</v>
      </c>
      <c r="B921" s="4" t="s">
        <v>81</v>
      </c>
      <c r="C921" s="12" t="s">
        <v>4289</v>
      </c>
      <c r="D921" s="4" t="s">
        <v>573</v>
      </c>
      <c r="E921" s="4" t="s">
        <v>547</v>
      </c>
      <c r="F921" s="4" t="s">
        <v>1806</v>
      </c>
      <c r="G921" s="4" t="s">
        <v>1737</v>
      </c>
      <c r="H921" s="4" t="s">
        <v>224</v>
      </c>
      <c r="I921" s="5" t="s">
        <v>42823</v>
      </c>
      <c r="J921" s="5" t="s">
        <v>278</v>
      </c>
      <c r="K921" s="5" t="s">
        <v>278</v>
      </c>
      <c r="L921" s="5" t="s">
        <v>3094</v>
      </c>
      <c r="M921" s="5" t="s">
        <v>26630</v>
      </c>
      <c r="N921" s="5" t="s">
        <v>2050</v>
      </c>
      <c r="O921" s="5" t="s">
        <v>21330</v>
      </c>
      <c r="P921" s="5" t="s">
        <v>30516</v>
      </c>
      <c r="Q921" s="5">
        <v>1.014</v>
      </c>
      <c r="R921" s="25">
        <f t="shared" si="14"/>
        <v>1.014</v>
      </c>
      <c r="S921" s="30" t="s">
        <v>11610</v>
      </c>
      <c r="T921" s="30" t="s">
        <v>74</v>
      </c>
      <c r="U921" s="30" t="s">
        <v>1098</v>
      </c>
      <c r="V921" s="5" t="s">
        <v>6999</v>
      </c>
      <c r="W921" s="28"/>
      <c r="X921" s="29">
        <v>0.8</v>
      </c>
      <c r="Z921" s="29">
        <v>1022.9</v>
      </c>
      <c r="AA921" s="29">
        <v>2.4</v>
      </c>
      <c r="AB921" s="29">
        <v>90</v>
      </c>
      <c r="AC921" s="29">
        <v>180.6</v>
      </c>
    </row>
    <row r="922" spans="1:29">
      <c r="A922" s="13" t="s">
        <v>15489</v>
      </c>
      <c r="B922" s="4" t="s">
        <v>709</v>
      </c>
      <c r="C922" s="12" t="s">
        <v>4289</v>
      </c>
      <c r="D922" s="4" t="s">
        <v>603</v>
      </c>
      <c r="E922" s="4" t="s">
        <v>256</v>
      </c>
      <c r="F922" s="4" t="s">
        <v>1150</v>
      </c>
      <c r="G922" s="4" t="s">
        <v>50</v>
      </c>
      <c r="H922" s="4" t="s">
        <v>224</v>
      </c>
      <c r="I922" s="5" t="s">
        <v>42824</v>
      </c>
      <c r="J922" s="5" t="s">
        <v>278</v>
      </c>
      <c r="K922" s="5" t="s">
        <v>278</v>
      </c>
      <c r="L922" s="5" t="s">
        <v>7671</v>
      </c>
      <c r="M922" s="5" t="s">
        <v>42825</v>
      </c>
      <c r="N922" s="5" t="s">
        <v>4097</v>
      </c>
      <c r="O922" s="5" t="s">
        <v>32868</v>
      </c>
      <c r="P922" s="5" t="s">
        <v>11564</v>
      </c>
      <c r="Q922" s="5">
        <v>0.983</v>
      </c>
      <c r="R922" s="25">
        <f t="shared" si="14"/>
        <v>0.983</v>
      </c>
      <c r="S922" s="30" t="s">
        <v>42826</v>
      </c>
      <c r="T922" s="30" t="s">
        <v>10397</v>
      </c>
      <c r="U922" s="30" t="s">
        <v>10227</v>
      </c>
      <c r="V922" s="5" t="s">
        <v>138</v>
      </c>
      <c r="W922" s="28"/>
      <c r="X922" s="29">
        <v>0.8</v>
      </c>
      <c r="Z922" s="29">
        <v>1023.4</v>
      </c>
      <c r="AA922" s="29">
        <v>2.3</v>
      </c>
      <c r="AB922" s="29">
        <v>91</v>
      </c>
      <c r="AC922" s="29">
        <v>190</v>
      </c>
    </row>
    <row r="923" spans="1:29">
      <c r="A923" s="13" t="s">
        <v>15493</v>
      </c>
      <c r="B923" s="4" t="s">
        <v>145</v>
      </c>
      <c r="C923" s="12" t="s">
        <v>4289</v>
      </c>
      <c r="D923" s="4" t="s">
        <v>29</v>
      </c>
      <c r="E923" s="4" t="s">
        <v>573</v>
      </c>
      <c r="F923" s="4" t="s">
        <v>6039</v>
      </c>
      <c r="G923" s="4" t="s">
        <v>1737</v>
      </c>
      <c r="H923" s="4" t="s">
        <v>224</v>
      </c>
      <c r="I923" s="5" t="s">
        <v>42827</v>
      </c>
      <c r="J923" s="5" t="s">
        <v>278</v>
      </c>
      <c r="K923" s="5" t="s">
        <v>278</v>
      </c>
      <c r="L923" s="5" t="s">
        <v>6105</v>
      </c>
      <c r="M923" s="5" t="s">
        <v>29870</v>
      </c>
      <c r="N923" s="5" t="s">
        <v>4024</v>
      </c>
      <c r="O923" s="5" t="s">
        <v>42828</v>
      </c>
      <c r="P923" s="5" t="s">
        <v>18823</v>
      </c>
      <c r="Q923" s="5">
        <v>1.077</v>
      </c>
      <c r="R923" s="25">
        <f t="shared" si="14"/>
        <v>1.077</v>
      </c>
      <c r="S923" s="30" t="s">
        <v>23119</v>
      </c>
      <c r="T923" s="30" t="s">
        <v>4808</v>
      </c>
      <c r="U923" s="30" t="s">
        <v>3277</v>
      </c>
      <c r="V923" s="5" t="s">
        <v>6999</v>
      </c>
      <c r="W923" s="28"/>
      <c r="X923" s="29">
        <v>1.3</v>
      </c>
      <c r="Z923" s="29">
        <v>1024.1</v>
      </c>
      <c r="AA923" s="29">
        <v>2.8</v>
      </c>
      <c r="AB923" s="29">
        <v>89</v>
      </c>
      <c r="AC923" s="29">
        <v>193.4</v>
      </c>
    </row>
    <row r="924" spans="1:29">
      <c r="A924" s="13" t="s">
        <v>15500</v>
      </c>
      <c r="B924" s="4" t="s">
        <v>64</v>
      </c>
      <c r="C924" s="12" t="s">
        <v>4289</v>
      </c>
      <c r="D924" s="4" t="s">
        <v>64</v>
      </c>
      <c r="E924" s="4" t="s">
        <v>242</v>
      </c>
      <c r="F924" s="4" t="s">
        <v>5622</v>
      </c>
      <c r="G924" s="4" t="s">
        <v>317</v>
      </c>
      <c r="H924" s="4" t="s">
        <v>97</v>
      </c>
      <c r="I924" s="5" t="s">
        <v>42829</v>
      </c>
      <c r="J924" s="5" t="s">
        <v>278</v>
      </c>
      <c r="K924" s="5" t="s">
        <v>278</v>
      </c>
      <c r="L924" s="5" t="s">
        <v>1795</v>
      </c>
      <c r="M924" s="5" t="s">
        <v>13913</v>
      </c>
      <c r="N924" s="5" t="s">
        <v>324</v>
      </c>
      <c r="O924" s="5" t="s">
        <v>27032</v>
      </c>
      <c r="P924" s="5" t="s">
        <v>30640</v>
      </c>
      <c r="Q924" s="5">
        <v>1.232</v>
      </c>
      <c r="R924" s="25">
        <f t="shared" si="14"/>
        <v>1.232</v>
      </c>
      <c r="S924" s="30" t="s">
        <v>15062</v>
      </c>
      <c r="T924" s="30" t="s">
        <v>5534</v>
      </c>
      <c r="U924" s="30" t="s">
        <v>1584</v>
      </c>
      <c r="V924" s="5" t="s">
        <v>2209</v>
      </c>
      <c r="W924" s="28"/>
      <c r="X924" s="29">
        <v>1.2</v>
      </c>
      <c r="Z924" s="29">
        <v>1024.8</v>
      </c>
      <c r="AA924" s="29">
        <v>4.2</v>
      </c>
      <c r="AB924" s="29">
        <v>83</v>
      </c>
      <c r="AC924" s="29">
        <v>199.3</v>
      </c>
    </row>
    <row r="925" spans="1:29">
      <c r="A925" s="13" t="s">
        <v>15507</v>
      </c>
      <c r="B925" s="4" t="s">
        <v>64</v>
      </c>
      <c r="C925" s="12" t="s">
        <v>1591</v>
      </c>
      <c r="D925" s="4" t="s">
        <v>258</v>
      </c>
      <c r="E925" s="4" t="s">
        <v>242</v>
      </c>
      <c r="F925" s="4" t="s">
        <v>16964</v>
      </c>
      <c r="G925" s="4" t="s">
        <v>317</v>
      </c>
      <c r="H925" s="4" t="s">
        <v>1088</v>
      </c>
      <c r="I925" s="5" t="s">
        <v>42830</v>
      </c>
      <c r="J925" s="5" t="s">
        <v>278</v>
      </c>
      <c r="K925" s="5" t="s">
        <v>278</v>
      </c>
      <c r="L925" s="5" t="s">
        <v>117</v>
      </c>
      <c r="M925" s="5" t="s">
        <v>40248</v>
      </c>
      <c r="N925" s="5" t="s">
        <v>2193</v>
      </c>
      <c r="O925" s="5" t="s">
        <v>42831</v>
      </c>
      <c r="P925" s="5" t="s">
        <v>4841</v>
      </c>
      <c r="Q925" s="5">
        <v>1.389</v>
      </c>
      <c r="R925" s="25">
        <f t="shared" si="14"/>
        <v>1.389</v>
      </c>
      <c r="S925" s="30" t="s">
        <v>14773</v>
      </c>
      <c r="T925" s="30" t="s">
        <v>4730</v>
      </c>
      <c r="U925" s="30" t="s">
        <v>924</v>
      </c>
      <c r="V925" s="5" t="s">
        <v>4903</v>
      </c>
      <c r="W925" s="28"/>
      <c r="X925" s="29">
        <v>1.2</v>
      </c>
      <c r="Z925" s="29">
        <v>1024.9</v>
      </c>
      <c r="AA925" s="29">
        <v>5.5</v>
      </c>
      <c r="AB925" s="29">
        <v>76</v>
      </c>
      <c r="AC925" s="29">
        <v>206.5</v>
      </c>
    </row>
    <row r="926" spans="1:29">
      <c r="A926" s="13" t="s">
        <v>15512</v>
      </c>
      <c r="B926" s="4" t="s">
        <v>709</v>
      </c>
      <c r="C926" s="12" t="s">
        <v>1591</v>
      </c>
      <c r="D926" s="4" t="s">
        <v>81</v>
      </c>
      <c r="E926" s="4" t="s">
        <v>256</v>
      </c>
      <c r="F926" s="4" t="s">
        <v>8791</v>
      </c>
      <c r="G926" s="4" t="s">
        <v>317</v>
      </c>
      <c r="H926" s="4" t="s">
        <v>63</v>
      </c>
      <c r="I926" s="5" t="s">
        <v>23108</v>
      </c>
      <c r="J926" s="5" t="s">
        <v>278</v>
      </c>
      <c r="K926" s="5" t="s">
        <v>278</v>
      </c>
      <c r="L926" s="5" t="s">
        <v>2337</v>
      </c>
      <c r="M926" s="5" t="s">
        <v>42832</v>
      </c>
      <c r="N926" s="5" t="s">
        <v>7192</v>
      </c>
      <c r="O926" s="5" t="s">
        <v>40693</v>
      </c>
      <c r="P926" s="5" t="s">
        <v>18658</v>
      </c>
      <c r="Q926" s="5">
        <v>1.964</v>
      </c>
      <c r="R926" s="25">
        <f t="shared" si="14"/>
        <v>1.964</v>
      </c>
      <c r="S926" s="30" t="s">
        <v>38091</v>
      </c>
      <c r="T926" s="30" t="s">
        <v>6811</v>
      </c>
      <c r="U926" s="30" t="s">
        <v>1132</v>
      </c>
      <c r="V926" s="5" t="s">
        <v>4998</v>
      </c>
      <c r="W926" s="28"/>
      <c r="X926" s="29">
        <v>1.2</v>
      </c>
      <c r="Z926" s="29">
        <v>1024.5</v>
      </c>
      <c r="AA926" s="29">
        <v>6.7</v>
      </c>
      <c r="AB926" s="29">
        <v>70</v>
      </c>
      <c r="AC926" s="29">
        <v>214.4</v>
      </c>
    </row>
    <row r="927" spans="1:29">
      <c r="A927" s="13" t="s">
        <v>15517</v>
      </c>
      <c r="B927" s="4" t="s">
        <v>113</v>
      </c>
      <c r="C927" s="12" t="s">
        <v>1591</v>
      </c>
      <c r="D927" s="4" t="s">
        <v>709</v>
      </c>
      <c r="E927" s="4" t="s">
        <v>240</v>
      </c>
      <c r="F927" s="4" t="s">
        <v>9659</v>
      </c>
      <c r="G927" s="4" t="s">
        <v>317</v>
      </c>
      <c r="H927" s="4" t="s">
        <v>82</v>
      </c>
      <c r="I927" s="5" t="s">
        <v>36179</v>
      </c>
      <c r="J927" s="5" t="s">
        <v>278</v>
      </c>
      <c r="K927" s="5" t="s">
        <v>278</v>
      </c>
      <c r="L927" s="5" t="s">
        <v>1339</v>
      </c>
      <c r="M927" s="5" t="s">
        <v>21654</v>
      </c>
      <c r="N927" s="5" t="s">
        <v>4097</v>
      </c>
      <c r="O927" s="5" t="s">
        <v>7708</v>
      </c>
      <c r="P927" s="5" t="s">
        <v>15140</v>
      </c>
      <c r="Q927" s="5">
        <v>1.986</v>
      </c>
      <c r="R927" s="25">
        <f t="shared" si="14"/>
        <v>1.986</v>
      </c>
      <c r="S927" s="30" t="s">
        <v>2120</v>
      </c>
      <c r="T927" s="30" t="s">
        <v>3788</v>
      </c>
      <c r="U927" s="30" t="s">
        <v>786</v>
      </c>
      <c r="V927" s="5" t="s">
        <v>8181</v>
      </c>
      <c r="W927" s="28"/>
      <c r="X927" s="29">
        <v>1.1</v>
      </c>
      <c r="Z927" s="29">
        <v>1023.3</v>
      </c>
      <c r="AA927" s="29">
        <v>7.9</v>
      </c>
      <c r="AB927" s="29">
        <v>65</v>
      </c>
      <c r="AC927" s="29">
        <v>215</v>
      </c>
    </row>
    <row r="928" spans="1:29">
      <c r="A928" s="13" t="s">
        <v>15523</v>
      </c>
      <c r="B928" s="4" t="s">
        <v>209</v>
      </c>
      <c r="C928" s="12" t="s">
        <v>1591</v>
      </c>
      <c r="D928" s="4" t="s">
        <v>209</v>
      </c>
      <c r="E928" s="4" t="s">
        <v>161</v>
      </c>
      <c r="F928" s="4" t="s">
        <v>528</v>
      </c>
      <c r="G928" s="4" t="s">
        <v>317</v>
      </c>
      <c r="H928" s="4" t="s">
        <v>47</v>
      </c>
      <c r="I928" s="5" t="s">
        <v>42833</v>
      </c>
      <c r="J928" s="5" t="s">
        <v>278</v>
      </c>
      <c r="K928" s="5" t="s">
        <v>278</v>
      </c>
      <c r="L928" s="5" t="s">
        <v>7728</v>
      </c>
      <c r="M928" s="5" t="s">
        <v>19639</v>
      </c>
      <c r="N928" s="5" t="s">
        <v>5976</v>
      </c>
      <c r="O928" s="5" t="s">
        <v>30862</v>
      </c>
      <c r="P928" s="5" t="s">
        <v>30911</v>
      </c>
      <c r="Q928" s="5">
        <v>1.946</v>
      </c>
      <c r="R928" s="25">
        <f t="shared" si="14"/>
        <v>1.946</v>
      </c>
      <c r="S928" s="30" t="s">
        <v>11528</v>
      </c>
      <c r="T928" s="30" t="s">
        <v>7605</v>
      </c>
      <c r="U928" s="30" t="s">
        <v>1647</v>
      </c>
      <c r="V928" s="5" t="s">
        <v>4378</v>
      </c>
      <c r="W928" s="28"/>
      <c r="X928" s="29">
        <v>1.6</v>
      </c>
      <c r="Z928" s="29">
        <v>1022.6</v>
      </c>
      <c r="AA928" s="29">
        <v>8.7</v>
      </c>
      <c r="AB928" s="29">
        <v>63</v>
      </c>
      <c r="AC928" s="29">
        <v>214.3</v>
      </c>
    </row>
    <row r="929" spans="1:29">
      <c r="A929" s="13" t="s">
        <v>15529</v>
      </c>
      <c r="B929" s="4" t="s">
        <v>143</v>
      </c>
      <c r="C929" s="12" t="s">
        <v>1591</v>
      </c>
      <c r="D929" s="4" t="s">
        <v>130</v>
      </c>
      <c r="E929" s="4" t="s">
        <v>145</v>
      </c>
      <c r="F929" s="4" t="s">
        <v>4172</v>
      </c>
      <c r="G929" s="4" t="s">
        <v>317</v>
      </c>
      <c r="H929" s="4" t="s">
        <v>314</v>
      </c>
      <c r="I929" s="5" t="s">
        <v>42834</v>
      </c>
      <c r="J929" s="5" t="s">
        <v>278</v>
      </c>
      <c r="K929" s="5" t="s">
        <v>278</v>
      </c>
      <c r="L929" s="5" t="s">
        <v>3559</v>
      </c>
      <c r="M929" s="5" t="s">
        <v>20902</v>
      </c>
      <c r="N929" s="5" t="s">
        <v>2005</v>
      </c>
      <c r="O929" s="5" t="s">
        <v>15312</v>
      </c>
      <c r="P929" s="5" t="s">
        <v>42723</v>
      </c>
      <c r="Q929" s="5">
        <v>2.109</v>
      </c>
      <c r="R929" s="25">
        <f t="shared" si="14"/>
        <v>2.109</v>
      </c>
      <c r="S929" s="30" t="s">
        <v>11848</v>
      </c>
      <c r="T929" s="30" t="s">
        <v>950</v>
      </c>
      <c r="U929" s="30" t="s">
        <v>2022</v>
      </c>
      <c r="V929" s="5" t="s">
        <v>4677</v>
      </c>
      <c r="W929" s="28"/>
      <c r="X929" s="29">
        <v>1.6</v>
      </c>
      <c r="Z929" s="29">
        <v>1022.1</v>
      </c>
      <c r="AA929" s="29">
        <v>8.8</v>
      </c>
      <c r="AB929" s="29">
        <v>64</v>
      </c>
      <c r="AC929" s="29">
        <v>213.3</v>
      </c>
    </row>
    <row r="930" spans="1:29">
      <c r="A930" s="13" t="s">
        <v>15535</v>
      </c>
      <c r="B930" s="4" t="s">
        <v>28</v>
      </c>
      <c r="C930" s="12" t="s">
        <v>1591</v>
      </c>
      <c r="D930" s="4" t="s">
        <v>1088</v>
      </c>
      <c r="E930" s="4" t="s">
        <v>192</v>
      </c>
      <c r="F930" s="4" t="s">
        <v>9092</v>
      </c>
      <c r="G930" s="4" t="s">
        <v>317</v>
      </c>
      <c r="H930" s="4" t="s">
        <v>968</v>
      </c>
      <c r="I930" s="5" t="s">
        <v>42835</v>
      </c>
      <c r="J930" s="5" t="s">
        <v>278</v>
      </c>
      <c r="K930" s="5" t="s">
        <v>278</v>
      </c>
      <c r="L930" s="5" t="s">
        <v>7650</v>
      </c>
      <c r="M930" s="5" t="s">
        <v>29834</v>
      </c>
      <c r="N930" s="5" t="s">
        <v>1710</v>
      </c>
      <c r="O930" s="5" t="s">
        <v>21990</v>
      </c>
      <c r="P930" s="5" t="s">
        <v>13595</v>
      </c>
      <c r="Q930" s="5">
        <v>2.048</v>
      </c>
      <c r="R930" s="25">
        <f t="shared" si="14"/>
        <v>2.048</v>
      </c>
      <c r="S930" s="30" t="s">
        <v>30320</v>
      </c>
      <c r="T930" s="30" t="s">
        <v>200</v>
      </c>
      <c r="U930" s="30" t="s">
        <v>6699</v>
      </c>
      <c r="V930" s="5" t="s">
        <v>7385</v>
      </c>
      <c r="W930" s="28"/>
      <c r="X930" s="29">
        <v>1.3</v>
      </c>
      <c r="Z930" s="29">
        <v>1022</v>
      </c>
      <c r="AA930" s="29">
        <v>9.3</v>
      </c>
      <c r="AB930" s="29">
        <v>63</v>
      </c>
      <c r="AC930" s="29">
        <v>217.6</v>
      </c>
    </row>
    <row r="931" spans="1:29">
      <c r="A931" s="13" t="s">
        <v>15541</v>
      </c>
      <c r="B931" s="4" t="s">
        <v>316</v>
      </c>
      <c r="C931" s="12" t="s">
        <v>1591</v>
      </c>
      <c r="D931" s="4" t="s">
        <v>722</v>
      </c>
      <c r="E931" s="4" t="s">
        <v>116</v>
      </c>
      <c r="F931" s="4" t="s">
        <v>1522</v>
      </c>
      <c r="G931" s="4" t="s">
        <v>317</v>
      </c>
      <c r="H931" s="4" t="s">
        <v>114</v>
      </c>
      <c r="I931" s="5" t="s">
        <v>42836</v>
      </c>
      <c r="J931" s="5" t="s">
        <v>278</v>
      </c>
      <c r="K931" s="5" t="s">
        <v>278</v>
      </c>
      <c r="L931" s="5" t="s">
        <v>10397</v>
      </c>
      <c r="M931" s="5" t="s">
        <v>21957</v>
      </c>
      <c r="N931" s="5" t="s">
        <v>2362</v>
      </c>
      <c r="O931" s="5" t="s">
        <v>42837</v>
      </c>
      <c r="P931" s="5" t="s">
        <v>42838</v>
      </c>
      <c r="Q931" s="5">
        <v>2.223</v>
      </c>
      <c r="R931" s="25">
        <f t="shared" si="14"/>
        <v>2.223</v>
      </c>
      <c r="S931" s="30" t="s">
        <v>34637</v>
      </c>
      <c r="T931" s="30" t="s">
        <v>3733</v>
      </c>
      <c r="U931" s="30" t="s">
        <v>1689</v>
      </c>
      <c r="V931" s="5" t="s">
        <v>2479</v>
      </c>
      <c r="W931" s="28"/>
      <c r="X931" s="29">
        <v>1.4</v>
      </c>
      <c r="Z931" s="29">
        <v>1022</v>
      </c>
      <c r="AA931" s="29">
        <v>8.8</v>
      </c>
      <c r="AB931" s="29">
        <v>65</v>
      </c>
      <c r="AC931" s="29">
        <v>195.7</v>
      </c>
    </row>
    <row r="932" spans="1:29">
      <c r="A932" s="13" t="s">
        <v>15547</v>
      </c>
      <c r="B932" s="4" t="s">
        <v>82</v>
      </c>
      <c r="C932" s="12" t="s">
        <v>1591</v>
      </c>
      <c r="D932" s="4" t="s">
        <v>574</v>
      </c>
      <c r="E932" s="4" t="s">
        <v>778</v>
      </c>
      <c r="F932" s="4" t="s">
        <v>4923</v>
      </c>
      <c r="G932" s="4" t="s">
        <v>68</v>
      </c>
      <c r="H932" s="4" t="s">
        <v>968</v>
      </c>
      <c r="I932" s="5" t="s">
        <v>42839</v>
      </c>
      <c r="J932" s="5" t="s">
        <v>278</v>
      </c>
      <c r="K932" s="5" t="s">
        <v>278</v>
      </c>
      <c r="L932" s="5" t="s">
        <v>7359</v>
      </c>
      <c r="M932" s="5" t="s">
        <v>36166</v>
      </c>
      <c r="N932" s="5" t="s">
        <v>1986</v>
      </c>
      <c r="O932" s="5" t="s">
        <v>1846</v>
      </c>
      <c r="P932" s="5" t="s">
        <v>10707</v>
      </c>
      <c r="Q932" s="5">
        <v>2.208</v>
      </c>
      <c r="R932" s="25">
        <f t="shared" si="14"/>
        <v>2.208</v>
      </c>
      <c r="S932" s="30" t="s">
        <v>2131</v>
      </c>
      <c r="T932" s="30" t="s">
        <v>6634</v>
      </c>
      <c r="U932" s="30" t="s">
        <v>431</v>
      </c>
      <c r="V932" s="5" t="s">
        <v>4278</v>
      </c>
      <c r="W932" s="28"/>
      <c r="X932" s="29">
        <v>0.9</v>
      </c>
      <c r="Z932" s="29">
        <v>1022.4</v>
      </c>
      <c r="AA932" s="29">
        <v>8.6</v>
      </c>
      <c r="AB932" s="29">
        <v>66</v>
      </c>
      <c r="AC932" s="29">
        <v>211.9</v>
      </c>
    </row>
    <row r="933" spans="1:29">
      <c r="A933" s="13" t="s">
        <v>15554</v>
      </c>
      <c r="B933" s="4" t="s">
        <v>206</v>
      </c>
      <c r="C933" s="12" t="s">
        <v>1591</v>
      </c>
      <c r="D933" s="4" t="s">
        <v>940</v>
      </c>
      <c r="E933" s="4" t="s">
        <v>207</v>
      </c>
      <c r="F933" s="4" t="s">
        <v>4568</v>
      </c>
      <c r="G933" s="4" t="s">
        <v>1459</v>
      </c>
      <c r="H933" s="4" t="s">
        <v>316</v>
      </c>
      <c r="I933" s="5" t="s">
        <v>42840</v>
      </c>
      <c r="J933" s="5" t="s">
        <v>278</v>
      </c>
      <c r="K933" s="5" t="s">
        <v>278</v>
      </c>
      <c r="L933" s="5" t="s">
        <v>1722</v>
      </c>
      <c r="M933" s="5" t="s">
        <v>39716</v>
      </c>
      <c r="N933" s="5" t="s">
        <v>426</v>
      </c>
      <c r="O933" s="5" t="s">
        <v>3957</v>
      </c>
      <c r="P933" s="5" t="s">
        <v>37929</v>
      </c>
      <c r="Q933" s="5">
        <v>2.299</v>
      </c>
      <c r="R933" s="25">
        <f t="shared" si="14"/>
        <v>2.299</v>
      </c>
      <c r="S933" s="30" t="s">
        <v>4283</v>
      </c>
      <c r="T933" s="30" t="s">
        <v>1343</v>
      </c>
      <c r="U933" s="30" t="s">
        <v>2503</v>
      </c>
      <c r="V933" s="5" t="s">
        <v>4384</v>
      </c>
      <c r="W933" s="28"/>
      <c r="X933" s="29">
        <v>1</v>
      </c>
      <c r="Z933" s="29">
        <v>1022.7</v>
      </c>
      <c r="AA933" s="29">
        <v>8</v>
      </c>
      <c r="AB933" s="29">
        <v>70</v>
      </c>
      <c r="AC933" s="29">
        <v>175.7</v>
      </c>
    </row>
    <row r="934" spans="1:29">
      <c r="A934" s="13" t="s">
        <v>15561</v>
      </c>
      <c r="B934" s="4" t="s">
        <v>131</v>
      </c>
      <c r="C934" s="12" t="s">
        <v>1591</v>
      </c>
      <c r="D934" s="4" t="s">
        <v>65</v>
      </c>
      <c r="E934" s="4" t="s">
        <v>238</v>
      </c>
      <c r="F934" s="4" t="s">
        <v>9731</v>
      </c>
      <c r="G934" s="4" t="s">
        <v>1737</v>
      </c>
      <c r="H934" s="4" t="s">
        <v>63</v>
      </c>
      <c r="I934" s="5" t="s">
        <v>36929</v>
      </c>
      <c r="J934" s="5" t="s">
        <v>278</v>
      </c>
      <c r="K934" s="5" t="s">
        <v>278</v>
      </c>
      <c r="L934" s="5" t="s">
        <v>201</v>
      </c>
      <c r="M934" s="5" t="s">
        <v>42841</v>
      </c>
      <c r="N934" s="5" t="s">
        <v>6024</v>
      </c>
      <c r="O934" s="5" t="s">
        <v>36148</v>
      </c>
      <c r="P934" s="5" t="s">
        <v>39273</v>
      </c>
      <c r="Q934" s="5">
        <v>3.975</v>
      </c>
      <c r="R934" s="25">
        <f t="shared" si="14"/>
        <v>3.975</v>
      </c>
      <c r="S934" s="30" t="s">
        <v>23079</v>
      </c>
      <c r="T934" s="30" t="s">
        <v>2787</v>
      </c>
      <c r="U934" s="30" t="s">
        <v>652</v>
      </c>
      <c r="V934" s="5" t="s">
        <v>1668</v>
      </c>
      <c r="W934" s="28"/>
      <c r="X934" s="29">
        <v>2.2</v>
      </c>
      <c r="Z934" s="29">
        <v>1022.7</v>
      </c>
      <c r="AA934" s="29">
        <v>7</v>
      </c>
      <c r="AB934" s="29">
        <v>74</v>
      </c>
      <c r="AC934" s="29">
        <v>186.5</v>
      </c>
    </row>
    <row r="935" spans="1:29">
      <c r="A935" s="13" t="s">
        <v>15568</v>
      </c>
      <c r="B935" s="4" t="s">
        <v>1549</v>
      </c>
      <c r="C935" s="12" t="s">
        <v>1103</v>
      </c>
      <c r="D935" s="4" t="s">
        <v>954</v>
      </c>
      <c r="E935" s="4" t="s">
        <v>129</v>
      </c>
      <c r="F935" s="4" t="s">
        <v>1040</v>
      </c>
      <c r="G935" s="4" t="s">
        <v>1459</v>
      </c>
      <c r="H935" s="4" t="s">
        <v>222</v>
      </c>
      <c r="I935" s="5" t="s">
        <v>42842</v>
      </c>
      <c r="J935" s="5" t="s">
        <v>278</v>
      </c>
      <c r="K935" s="5" t="s">
        <v>483</v>
      </c>
      <c r="L935" s="5" t="s">
        <v>902</v>
      </c>
      <c r="M935" s="5" t="s">
        <v>17655</v>
      </c>
      <c r="N935" s="5" t="s">
        <v>2362</v>
      </c>
      <c r="O935" s="5" t="s">
        <v>18154</v>
      </c>
      <c r="P935" s="5" t="s">
        <v>21321</v>
      </c>
      <c r="Q935" s="5">
        <v>5.795</v>
      </c>
      <c r="R935" s="25">
        <f t="shared" si="14"/>
        <v>5.795</v>
      </c>
      <c r="S935" s="30" t="s">
        <v>37243</v>
      </c>
      <c r="T935" s="30" t="s">
        <v>821</v>
      </c>
      <c r="U935" s="30" t="s">
        <v>7160</v>
      </c>
      <c r="V935" s="5" t="s">
        <v>1648</v>
      </c>
      <c r="W935" s="28"/>
      <c r="X935" s="29">
        <v>2.5</v>
      </c>
      <c r="Z935" s="29">
        <v>1023.1</v>
      </c>
      <c r="AA935" s="29">
        <v>6.1</v>
      </c>
      <c r="AB935" s="29">
        <v>78</v>
      </c>
      <c r="AC935" s="29">
        <v>180.6</v>
      </c>
    </row>
    <row r="936" spans="1:29">
      <c r="A936" s="13" t="s">
        <v>15574</v>
      </c>
      <c r="B936" s="4" t="s">
        <v>2298</v>
      </c>
      <c r="C936" s="12" t="s">
        <v>99</v>
      </c>
      <c r="D936" s="4" t="s">
        <v>968</v>
      </c>
      <c r="E936" s="4" t="s">
        <v>940</v>
      </c>
      <c r="F936" s="4" t="s">
        <v>9092</v>
      </c>
      <c r="G936" s="4" t="s">
        <v>1737</v>
      </c>
      <c r="H936" s="4" t="s">
        <v>345</v>
      </c>
      <c r="I936" s="5" t="s">
        <v>42843</v>
      </c>
      <c r="J936" s="5" t="s">
        <v>278</v>
      </c>
      <c r="K936" s="5" t="s">
        <v>2123</v>
      </c>
      <c r="L936" s="5" t="s">
        <v>4138</v>
      </c>
      <c r="M936" s="5" t="s">
        <v>12999</v>
      </c>
      <c r="N936" s="5" t="s">
        <v>538</v>
      </c>
      <c r="O936" s="5" t="s">
        <v>2080</v>
      </c>
      <c r="P936" s="5" t="s">
        <v>26986</v>
      </c>
      <c r="Q936" s="5">
        <v>7.75</v>
      </c>
      <c r="R936" s="25">
        <f t="shared" si="14"/>
        <v>7.75</v>
      </c>
      <c r="S936" s="30" t="s">
        <v>17773</v>
      </c>
      <c r="T936" s="30" t="s">
        <v>4687</v>
      </c>
      <c r="U936" s="30" t="s">
        <v>833</v>
      </c>
      <c r="V936" s="5" t="s">
        <v>5514</v>
      </c>
      <c r="W936" s="28"/>
      <c r="X936" s="29">
        <v>2.7</v>
      </c>
      <c r="Z936" s="29">
        <v>1023.5</v>
      </c>
      <c r="AA936" s="29">
        <v>5.6</v>
      </c>
      <c r="AB936" s="29">
        <v>80</v>
      </c>
      <c r="AC936" s="29">
        <v>191</v>
      </c>
    </row>
    <row r="937" spans="1:29">
      <c r="A937" s="13" t="s">
        <v>15579</v>
      </c>
      <c r="B937" s="4" t="s">
        <v>239</v>
      </c>
      <c r="C937" s="12" t="s">
        <v>317</v>
      </c>
      <c r="D937" s="4" t="s">
        <v>144</v>
      </c>
      <c r="E937" s="4" t="s">
        <v>314</v>
      </c>
      <c r="F937" s="4" t="s">
        <v>1365</v>
      </c>
      <c r="G937" s="4" t="s">
        <v>874</v>
      </c>
      <c r="H937" s="4" t="s">
        <v>116</v>
      </c>
      <c r="I937" s="5" t="s">
        <v>42844</v>
      </c>
      <c r="J937" s="5" t="s">
        <v>278</v>
      </c>
      <c r="K937" s="5" t="s">
        <v>6495</v>
      </c>
      <c r="L937" s="5" t="s">
        <v>42845</v>
      </c>
      <c r="M937" s="5" t="s">
        <v>29809</v>
      </c>
      <c r="N937" s="5" t="s">
        <v>1455</v>
      </c>
      <c r="O937" s="5" t="s">
        <v>32857</v>
      </c>
      <c r="P937" s="5" t="s">
        <v>42846</v>
      </c>
      <c r="Q937" s="5">
        <v>11.227</v>
      </c>
      <c r="R937" s="25">
        <f t="shared" si="14"/>
        <v>11.227</v>
      </c>
      <c r="S937" s="30" t="s">
        <v>19256</v>
      </c>
      <c r="T937" s="30" t="s">
        <v>2835</v>
      </c>
      <c r="U937" s="30" t="s">
        <v>9454</v>
      </c>
      <c r="V937" s="5" t="s">
        <v>1496</v>
      </c>
      <c r="W937" s="28"/>
      <c r="X937" s="29">
        <v>4.1</v>
      </c>
      <c r="Z937" s="29">
        <v>1023.8</v>
      </c>
      <c r="AA937" s="29">
        <v>5.2</v>
      </c>
      <c r="AB937" s="29">
        <v>80</v>
      </c>
      <c r="AC937" s="29">
        <v>207.1</v>
      </c>
    </row>
    <row r="938" spans="1:29">
      <c r="A938" s="13" t="s">
        <v>15586</v>
      </c>
      <c r="B938" s="4" t="s">
        <v>360</v>
      </c>
      <c r="C938" s="12" t="s">
        <v>99</v>
      </c>
      <c r="D938" s="4" t="s">
        <v>571</v>
      </c>
      <c r="E938" s="4" t="s">
        <v>284</v>
      </c>
      <c r="F938" s="4" t="s">
        <v>3549</v>
      </c>
      <c r="G938" s="4" t="s">
        <v>160</v>
      </c>
      <c r="H938" s="4" t="s">
        <v>345</v>
      </c>
      <c r="I938" s="5" t="s">
        <v>42847</v>
      </c>
      <c r="J938" s="5" t="s">
        <v>278</v>
      </c>
      <c r="K938" s="5" t="s">
        <v>3767</v>
      </c>
      <c r="L938" s="5" t="s">
        <v>24211</v>
      </c>
      <c r="M938" s="5" t="s">
        <v>42848</v>
      </c>
      <c r="N938" s="5" t="s">
        <v>1439</v>
      </c>
      <c r="O938" s="5" t="s">
        <v>31423</v>
      </c>
      <c r="P938" s="5" t="s">
        <v>25496</v>
      </c>
      <c r="Q938" s="5">
        <v>9.906</v>
      </c>
      <c r="R938" s="25">
        <f t="shared" si="14"/>
        <v>9.906</v>
      </c>
      <c r="S938" s="30" t="s">
        <v>8418</v>
      </c>
      <c r="T938" s="30" t="s">
        <v>8010</v>
      </c>
      <c r="U938" s="30" t="s">
        <v>2511</v>
      </c>
      <c r="V938" s="5" t="s">
        <v>9092</v>
      </c>
      <c r="W938" s="28"/>
      <c r="X938" s="29">
        <v>4.3</v>
      </c>
      <c r="Z938" s="29">
        <v>1024.1</v>
      </c>
      <c r="AA938" s="29">
        <v>5</v>
      </c>
      <c r="AB938" s="29">
        <v>81</v>
      </c>
      <c r="AC938" s="29">
        <v>205</v>
      </c>
    </row>
    <row r="939" spans="1:29">
      <c r="A939" s="13" t="s">
        <v>15594</v>
      </c>
      <c r="B939" s="4" t="s">
        <v>4306</v>
      </c>
      <c r="C939" s="12" t="s">
        <v>1103</v>
      </c>
      <c r="D939" s="4" t="s">
        <v>189</v>
      </c>
      <c r="E939" s="4" t="s">
        <v>114</v>
      </c>
      <c r="F939" s="4" t="s">
        <v>9659</v>
      </c>
      <c r="G939" s="4" t="s">
        <v>68</v>
      </c>
      <c r="H939" s="4" t="s">
        <v>143</v>
      </c>
      <c r="I939" s="5" t="s">
        <v>42849</v>
      </c>
      <c r="J939" s="5" t="s">
        <v>278</v>
      </c>
      <c r="K939" s="5" t="s">
        <v>15139</v>
      </c>
      <c r="L939" s="5" t="s">
        <v>35619</v>
      </c>
      <c r="M939" s="5" t="s">
        <v>15695</v>
      </c>
      <c r="N939" s="5" t="s">
        <v>4893</v>
      </c>
      <c r="O939" s="5" t="s">
        <v>23580</v>
      </c>
      <c r="P939" s="5" t="s">
        <v>2089</v>
      </c>
      <c r="Q939" s="5">
        <v>6.274</v>
      </c>
      <c r="R939" s="25">
        <f t="shared" si="14"/>
        <v>6.274</v>
      </c>
      <c r="S939" s="30" t="s">
        <v>42850</v>
      </c>
      <c r="T939" s="30" t="s">
        <v>4730</v>
      </c>
      <c r="U939" s="30" t="s">
        <v>3922</v>
      </c>
      <c r="V939" s="5" t="s">
        <v>1014</v>
      </c>
      <c r="W939" s="28"/>
      <c r="X939" s="29" t="s">
        <v>269</v>
      </c>
      <c r="Z939" s="29">
        <v>1024.1</v>
      </c>
      <c r="AA939" s="29">
        <v>4.9</v>
      </c>
      <c r="AB939" s="29">
        <v>81</v>
      </c>
      <c r="AC939" s="29" t="s">
        <v>269</v>
      </c>
    </row>
    <row r="940" spans="1:29">
      <c r="A940" s="13" t="s">
        <v>15599</v>
      </c>
      <c r="B940" s="4" t="s">
        <v>284</v>
      </c>
      <c r="C940" s="12" t="s">
        <v>1591</v>
      </c>
      <c r="D940" s="4" t="s">
        <v>316</v>
      </c>
      <c r="E940" s="4" t="s">
        <v>28</v>
      </c>
      <c r="F940" s="4" t="s">
        <v>2091</v>
      </c>
      <c r="G940" s="4" t="s">
        <v>317</v>
      </c>
      <c r="H940" s="4" t="s">
        <v>143</v>
      </c>
      <c r="I940" s="5" t="s">
        <v>4506</v>
      </c>
      <c r="J940" s="5" t="s">
        <v>278</v>
      </c>
      <c r="K940" s="5" t="s">
        <v>440</v>
      </c>
      <c r="L940" s="5" t="s">
        <v>8709</v>
      </c>
      <c r="M940" s="5" t="s">
        <v>40473</v>
      </c>
      <c r="N940" s="5" t="s">
        <v>2133</v>
      </c>
      <c r="O940" s="5" t="s">
        <v>9491</v>
      </c>
      <c r="P940" s="5" t="s">
        <v>29677</v>
      </c>
      <c r="Q940" s="5">
        <v>4.433</v>
      </c>
      <c r="R940" s="25">
        <f t="shared" si="14"/>
        <v>4.433</v>
      </c>
      <c r="S940" s="30" t="s">
        <v>27026</v>
      </c>
      <c r="T940" s="30" t="s">
        <v>7360</v>
      </c>
      <c r="U940" s="30" t="s">
        <v>7728</v>
      </c>
      <c r="V940" s="5" t="s">
        <v>1404</v>
      </c>
      <c r="W940" s="28"/>
      <c r="X940" s="29" t="s">
        <v>269</v>
      </c>
      <c r="Z940" s="29" t="s">
        <v>269</v>
      </c>
      <c r="AA940" s="29" t="s">
        <v>269</v>
      </c>
      <c r="AB940" s="29" t="s">
        <v>269</v>
      </c>
      <c r="AC940" s="29" t="s">
        <v>269</v>
      </c>
    </row>
    <row r="941" spans="1:29">
      <c r="A941" s="13" t="s">
        <v>15605</v>
      </c>
      <c r="B941" s="4" t="s">
        <v>238</v>
      </c>
      <c r="C941" s="12" t="s">
        <v>1591</v>
      </c>
      <c r="D941" s="4" t="s">
        <v>116</v>
      </c>
      <c r="E941" s="4" t="s">
        <v>83</v>
      </c>
      <c r="F941" s="4" t="s">
        <v>3018</v>
      </c>
      <c r="G941" s="4" t="s">
        <v>317</v>
      </c>
      <c r="H941" s="4" t="s">
        <v>1088</v>
      </c>
      <c r="I941" s="5" t="s">
        <v>42851</v>
      </c>
      <c r="J941" s="5" t="s">
        <v>278</v>
      </c>
      <c r="K941" s="5" t="s">
        <v>1521</v>
      </c>
      <c r="L941" s="5" t="s">
        <v>3113</v>
      </c>
      <c r="M941" s="5" t="s">
        <v>18976</v>
      </c>
      <c r="N941" s="5" t="s">
        <v>622</v>
      </c>
      <c r="O941" s="5" t="s">
        <v>8248</v>
      </c>
      <c r="P941" s="5" t="s">
        <v>30647</v>
      </c>
      <c r="Q941" s="5">
        <v>3.447</v>
      </c>
      <c r="R941" s="25">
        <f t="shared" si="14"/>
        <v>3.447</v>
      </c>
      <c r="S941" s="30" t="s">
        <v>12319</v>
      </c>
      <c r="T941" s="30" t="s">
        <v>210</v>
      </c>
      <c r="U941" s="30" t="s">
        <v>889</v>
      </c>
      <c r="V941" s="5" t="s">
        <v>1404</v>
      </c>
      <c r="W941" s="28"/>
      <c r="X941" s="29" t="s">
        <v>269</v>
      </c>
      <c r="Z941" s="29" t="s">
        <v>269</v>
      </c>
      <c r="AA941" s="29" t="s">
        <v>269</v>
      </c>
      <c r="AB941" s="29" t="s">
        <v>269</v>
      </c>
      <c r="AC941" s="29" t="s">
        <v>269</v>
      </c>
    </row>
    <row r="942" spans="1:29">
      <c r="A942" s="13" t="s">
        <v>15612</v>
      </c>
      <c r="B942" s="4" t="s">
        <v>143</v>
      </c>
      <c r="C942" s="12" t="s">
        <v>1591</v>
      </c>
      <c r="D942" s="4" t="s">
        <v>224</v>
      </c>
      <c r="E942" s="4" t="s">
        <v>145</v>
      </c>
      <c r="F942" s="4" t="s">
        <v>5993</v>
      </c>
      <c r="G942" s="4" t="s">
        <v>317</v>
      </c>
      <c r="H942" s="4" t="s">
        <v>116</v>
      </c>
      <c r="I942" s="5" t="s">
        <v>39995</v>
      </c>
      <c r="J942" s="5" t="s">
        <v>278</v>
      </c>
      <c r="K942" s="5" t="s">
        <v>1200</v>
      </c>
      <c r="L942" s="5" t="s">
        <v>3233</v>
      </c>
      <c r="M942" s="5" t="s">
        <v>22346</v>
      </c>
      <c r="N942" s="5" t="s">
        <v>455</v>
      </c>
      <c r="O942" s="5" t="s">
        <v>30918</v>
      </c>
      <c r="P942" s="5" t="s">
        <v>21428</v>
      </c>
      <c r="Q942" s="5">
        <v>3.159</v>
      </c>
      <c r="R942" s="25">
        <f t="shared" si="14"/>
        <v>3.159</v>
      </c>
      <c r="S942" s="30" t="s">
        <v>17784</v>
      </c>
      <c r="T942" s="30" t="s">
        <v>183</v>
      </c>
      <c r="U942" s="30" t="s">
        <v>2426</v>
      </c>
      <c r="V942" s="5" t="s">
        <v>10227</v>
      </c>
      <c r="W942" s="28"/>
      <c r="X942" s="29" t="s">
        <v>269</v>
      </c>
      <c r="Z942" s="29" t="s">
        <v>269</v>
      </c>
      <c r="AA942" s="29" t="s">
        <v>269</v>
      </c>
      <c r="AB942" s="29" t="s">
        <v>269</v>
      </c>
      <c r="AC942" s="29" t="s">
        <v>269</v>
      </c>
    </row>
    <row r="943" spans="1:29">
      <c r="A943" s="13" t="s">
        <v>15618</v>
      </c>
      <c r="B943" s="4" t="s">
        <v>1088</v>
      </c>
      <c r="C943" s="12" t="s">
        <v>1591</v>
      </c>
      <c r="D943" s="4" t="s">
        <v>224</v>
      </c>
      <c r="E943" s="4" t="s">
        <v>476</v>
      </c>
      <c r="F943" s="4" t="s">
        <v>2099</v>
      </c>
      <c r="G943" s="4" t="s">
        <v>317</v>
      </c>
      <c r="H943" s="4" t="s">
        <v>66</v>
      </c>
      <c r="I943" s="5" t="s">
        <v>7033</v>
      </c>
      <c r="J943" s="5" t="s">
        <v>278</v>
      </c>
      <c r="K943" s="5" t="s">
        <v>2022</v>
      </c>
      <c r="L943" s="5" t="s">
        <v>7512</v>
      </c>
      <c r="M943" s="5" t="s">
        <v>25312</v>
      </c>
      <c r="N943" s="5" t="s">
        <v>936</v>
      </c>
      <c r="O943" s="5" t="s">
        <v>42852</v>
      </c>
      <c r="P943" s="5" t="s">
        <v>21429</v>
      </c>
      <c r="Q943" s="5">
        <v>3.089</v>
      </c>
      <c r="R943" s="25">
        <f t="shared" si="14"/>
        <v>3.089</v>
      </c>
      <c r="S943" s="30" t="s">
        <v>42853</v>
      </c>
      <c r="T943" s="30" t="s">
        <v>2514</v>
      </c>
      <c r="U943" s="30" t="s">
        <v>2091</v>
      </c>
      <c r="V943" s="5" t="s">
        <v>5691</v>
      </c>
      <c r="W943" s="28"/>
      <c r="X943" s="29">
        <v>2.2</v>
      </c>
      <c r="Z943" s="29">
        <v>1021.8</v>
      </c>
      <c r="AA943" s="29">
        <v>4</v>
      </c>
      <c r="AB943" s="29">
        <v>85</v>
      </c>
      <c r="AC943" s="29">
        <v>210.7</v>
      </c>
    </row>
    <row r="944" spans="1:29">
      <c r="A944" s="13" t="s">
        <v>15624</v>
      </c>
      <c r="B944" s="4" t="s">
        <v>722</v>
      </c>
      <c r="C944" s="12" t="s">
        <v>1591</v>
      </c>
      <c r="D944" s="4" t="s">
        <v>130</v>
      </c>
      <c r="E944" s="4" t="s">
        <v>407</v>
      </c>
      <c r="F944" s="4" t="s">
        <v>1532</v>
      </c>
      <c r="G944" s="4" t="s">
        <v>68</v>
      </c>
      <c r="H944" s="4" t="s">
        <v>393</v>
      </c>
      <c r="I944" s="5" t="s">
        <v>42854</v>
      </c>
      <c r="J944" s="5" t="s">
        <v>278</v>
      </c>
      <c r="K944" s="5" t="s">
        <v>5910</v>
      </c>
      <c r="L944" s="5" t="s">
        <v>8659</v>
      </c>
      <c r="M944" s="5" t="s">
        <v>18737</v>
      </c>
      <c r="N944" s="5" t="s">
        <v>2133</v>
      </c>
      <c r="O944" s="5" t="s">
        <v>17235</v>
      </c>
      <c r="P944" s="5" t="s">
        <v>20670</v>
      </c>
      <c r="Q944" s="5">
        <v>2.95</v>
      </c>
      <c r="R944" s="25">
        <f t="shared" si="14"/>
        <v>2.95</v>
      </c>
      <c r="S944" s="30" t="s">
        <v>26075</v>
      </c>
      <c r="T944" s="30" t="s">
        <v>15139</v>
      </c>
      <c r="U944" s="30" t="s">
        <v>1098</v>
      </c>
      <c r="V944" s="5" t="s">
        <v>270</v>
      </c>
      <c r="W944" s="28"/>
      <c r="X944" s="29">
        <v>2.2</v>
      </c>
      <c r="Z944" s="29">
        <v>1021.4</v>
      </c>
      <c r="AA944" s="29">
        <v>3.8</v>
      </c>
      <c r="AB944" s="29">
        <v>87</v>
      </c>
      <c r="AC944" s="29">
        <v>208</v>
      </c>
    </row>
    <row r="945" spans="1:29">
      <c r="A945" s="13" t="s">
        <v>15631</v>
      </c>
      <c r="B945" s="4" t="s">
        <v>112</v>
      </c>
      <c r="C945" s="12" t="s">
        <v>1591</v>
      </c>
      <c r="D945" s="4" t="s">
        <v>1088</v>
      </c>
      <c r="E945" s="4" t="s">
        <v>393</v>
      </c>
      <c r="F945" s="4" t="s">
        <v>9092</v>
      </c>
      <c r="G945" s="4" t="s">
        <v>68</v>
      </c>
      <c r="H945" s="4" t="s">
        <v>393</v>
      </c>
      <c r="I945" s="5" t="s">
        <v>42855</v>
      </c>
      <c r="J945" s="5" t="s">
        <v>278</v>
      </c>
      <c r="K945" s="5" t="s">
        <v>109</v>
      </c>
      <c r="L945" s="5" t="s">
        <v>527</v>
      </c>
      <c r="M945" s="5" t="s">
        <v>18027</v>
      </c>
      <c r="N945" s="5" t="s">
        <v>2005</v>
      </c>
      <c r="O945" s="5" t="s">
        <v>42856</v>
      </c>
      <c r="P945" s="5" t="s">
        <v>25863</v>
      </c>
      <c r="Q945" s="5">
        <v>2.935</v>
      </c>
      <c r="R945" s="25">
        <f t="shared" si="14"/>
        <v>2.935</v>
      </c>
      <c r="S945" s="30" t="s">
        <v>31317</v>
      </c>
      <c r="T945" s="30" t="s">
        <v>4568</v>
      </c>
      <c r="U945" s="30" t="s">
        <v>7352</v>
      </c>
      <c r="V945" s="5" t="s">
        <v>5691</v>
      </c>
      <c r="W945" s="28"/>
      <c r="X945" s="29">
        <v>2.2</v>
      </c>
      <c r="Z945" s="29">
        <v>1021.2</v>
      </c>
      <c r="AA945" s="29">
        <v>3.6</v>
      </c>
      <c r="AB945" s="29">
        <v>88</v>
      </c>
      <c r="AC945" s="29">
        <v>215.6</v>
      </c>
    </row>
    <row r="946" spans="1:29">
      <c r="A946" s="13" t="s">
        <v>15637</v>
      </c>
      <c r="B946" s="4" t="s">
        <v>640</v>
      </c>
      <c r="C946" s="12" t="s">
        <v>1591</v>
      </c>
      <c r="D946" s="4" t="s">
        <v>28</v>
      </c>
      <c r="E946" s="4" t="s">
        <v>345</v>
      </c>
      <c r="F946" s="4" t="s">
        <v>15998</v>
      </c>
      <c r="G946" s="4" t="s">
        <v>31</v>
      </c>
      <c r="H946" s="4" t="s">
        <v>393</v>
      </c>
      <c r="I946" s="5" t="s">
        <v>42857</v>
      </c>
      <c r="J946" s="5" t="s">
        <v>278</v>
      </c>
      <c r="K946" s="5" t="s">
        <v>5400</v>
      </c>
      <c r="L946" s="5" t="s">
        <v>13157</v>
      </c>
      <c r="M946" s="5" t="s">
        <v>21191</v>
      </c>
      <c r="N946" s="5" t="s">
        <v>1965</v>
      </c>
      <c r="O946" s="5" t="s">
        <v>22220</v>
      </c>
      <c r="P946" s="5" t="s">
        <v>17995</v>
      </c>
      <c r="Q946" s="5">
        <v>2.977</v>
      </c>
      <c r="R946" s="25">
        <f t="shared" si="14"/>
        <v>2.977</v>
      </c>
      <c r="S946" s="30" t="s">
        <v>11310</v>
      </c>
      <c r="T946" s="30" t="s">
        <v>4677</v>
      </c>
      <c r="U946" s="30" t="s">
        <v>1638</v>
      </c>
      <c r="V946" s="5" t="s">
        <v>1365</v>
      </c>
      <c r="W946" s="28"/>
      <c r="X946" s="29">
        <v>2.3</v>
      </c>
      <c r="Z946" s="29">
        <v>1021.5</v>
      </c>
      <c r="AA946" s="29">
        <v>3.6</v>
      </c>
      <c r="AB946" s="29">
        <v>88</v>
      </c>
      <c r="AC946" s="29">
        <v>218.9</v>
      </c>
    </row>
    <row r="947" spans="1:29">
      <c r="A947" s="13" t="s">
        <v>15644</v>
      </c>
      <c r="B947" s="4" t="s">
        <v>47</v>
      </c>
      <c r="C947" s="12" t="s">
        <v>1591</v>
      </c>
      <c r="D947" s="4" t="s">
        <v>299</v>
      </c>
      <c r="E947" s="4" t="s">
        <v>222</v>
      </c>
      <c r="F947" s="4" t="s">
        <v>7113</v>
      </c>
      <c r="G947" s="4" t="s">
        <v>160</v>
      </c>
      <c r="H947" s="4" t="s">
        <v>393</v>
      </c>
      <c r="I947" s="5" t="s">
        <v>42858</v>
      </c>
      <c r="J947" s="5" t="s">
        <v>278</v>
      </c>
      <c r="K947" s="5" t="s">
        <v>2152</v>
      </c>
      <c r="L947" s="5" t="s">
        <v>6623</v>
      </c>
      <c r="M947" s="5" t="s">
        <v>37110</v>
      </c>
      <c r="N947" s="5" t="s">
        <v>1452</v>
      </c>
      <c r="O947" s="5" t="s">
        <v>42859</v>
      </c>
      <c r="P947" s="5" t="s">
        <v>31204</v>
      </c>
      <c r="Q947" s="5">
        <v>3.094</v>
      </c>
      <c r="R947" s="25">
        <f t="shared" si="14"/>
        <v>3.094</v>
      </c>
      <c r="S947" s="30" t="s">
        <v>42860</v>
      </c>
      <c r="T947" s="30" t="s">
        <v>339</v>
      </c>
      <c r="U947" s="30" t="s">
        <v>2240</v>
      </c>
      <c r="V947" s="5" t="s">
        <v>5335</v>
      </c>
      <c r="W947" s="28"/>
      <c r="X947" s="29">
        <v>2.1</v>
      </c>
      <c r="Z947" s="29">
        <v>1021.7</v>
      </c>
      <c r="AA947" s="29">
        <v>4</v>
      </c>
      <c r="AB947" s="29">
        <v>87</v>
      </c>
      <c r="AC947" s="29">
        <v>223.3</v>
      </c>
    </row>
    <row r="948" spans="1:29">
      <c r="A948" s="13" t="s">
        <v>15649</v>
      </c>
      <c r="B948" s="4" t="s">
        <v>47</v>
      </c>
      <c r="C948" s="12" t="s">
        <v>1103</v>
      </c>
      <c r="D948" s="4" t="s">
        <v>2663</v>
      </c>
      <c r="E948" s="4" t="s">
        <v>222</v>
      </c>
      <c r="F948" s="4" t="s">
        <v>12622</v>
      </c>
      <c r="G948" s="4" t="s">
        <v>160</v>
      </c>
      <c r="H948" s="4" t="s">
        <v>222</v>
      </c>
      <c r="I948" s="5" t="s">
        <v>42861</v>
      </c>
      <c r="J948" s="5" t="s">
        <v>278</v>
      </c>
      <c r="K948" s="5" t="s">
        <v>1706</v>
      </c>
      <c r="L948" s="5" t="s">
        <v>8364</v>
      </c>
      <c r="M948" s="5" t="s">
        <v>30957</v>
      </c>
      <c r="N948" s="5" t="s">
        <v>948</v>
      </c>
      <c r="O948" s="5" t="s">
        <v>42862</v>
      </c>
      <c r="P948" s="5" t="s">
        <v>38026</v>
      </c>
      <c r="Q948" s="5">
        <v>3.206</v>
      </c>
      <c r="R948" s="25">
        <f t="shared" si="14"/>
        <v>3.206</v>
      </c>
      <c r="S948" s="30" t="s">
        <v>10221</v>
      </c>
      <c r="T948" s="30" t="s">
        <v>2759</v>
      </c>
      <c r="U948" s="30" t="s">
        <v>1965</v>
      </c>
      <c r="V948" s="5" t="s">
        <v>1903</v>
      </c>
      <c r="W948" s="28"/>
      <c r="X948" s="29">
        <v>1.8</v>
      </c>
      <c r="Z948" s="29">
        <v>1021.5</v>
      </c>
      <c r="AA948" s="29">
        <v>6</v>
      </c>
      <c r="AB948" s="29">
        <v>79</v>
      </c>
      <c r="AC948" s="29">
        <v>220.9</v>
      </c>
    </row>
    <row r="949" spans="1:29">
      <c r="A949" s="13" t="s">
        <v>15656</v>
      </c>
      <c r="B949" s="4" t="s">
        <v>640</v>
      </c>
      <c r="C949" s="12" t="s">
        <v>99</v>
      </c>
      <c r="D949" s="4" t="s">
        <v>238</v>
      </c>
      <c r="E949" s="4" t="s">
        <v>345</v>
      </c>
      <c r="F949" s="4" t="s">
        <v>1807</v>
      </c>
      <c r="G949" s="4" t="s">
        <v>317</v>
      </c>
      <c r="H949" s="4" t="s">
        <v>299</v>
      </c>
      <c r="I949" s="5" t="s">
        <v>42863</v>
      </c>
      <c r="J949" s="5" t="s">
        <v>278</v>
      </c>
      <c r="K949" s="5" t="s">
        <v>2108</v>
      </c>
      <c r="L949" s="5" t="s">
        <v>1316</v>
      </c>
      <c r="M949" s="5" t="s">
        <v>20932</v>
      </c>
      <c r="N949" s="5" t="s">
        <v>1976</v>
      </c>
      <c r="O949" s="5" t="s">
        <v>20592</v>
      </c>
      <c r="P949" s="5" t="s">
        <v>30907</v>
      </c>
      <c r="Q949" s="5">
        <v>2.738</v>
      </c>
      <c r="R949" s="25">
        <f t="shared" si="14"/>
        <v>2.738</v>
      </c>
      <c r="S949" s="30" t="s">
        <v>15543</v>
      </c>
      <c r="T949" s="30" t="s">
        <v>2155</v>
      </c>
      <c r="U949" s="30" t="s">
        <v>2425</v>
      </c>
      <c r="V949" s="5" t="s">
        <v>1353</v>
      </c>
      <c r="W949" s="28"/>
      <c r="X949" s="29">
        <v>1.6</v>
      </c>
      <c r="Z949" s="29">
        <v>1021.1</v>
      </c>
      <c r="AA949" s="29">
        <v>8.9</v>
      </c>
      <c r="AB949" s="29">
        <v>69</v>
      </c>
      <c r="AC949" s="29">
        <v>212</v>
      </c>
    </row>
    <row r="950" spans="1:29">
      <c r="A950" s="13" t="s">
        <v>15662</v>
      </c>
      <c r="B950" s="4" t="s">
        <v>112</v>
      </c>
      <c r="C950" s="12" t="s">
        <v>99</v>
      </c>
      <c r="D950" s="4" t="s">
        <v>300</v>
      </c>
      <c r="E950" s="4" t="s">
        <v>393</v>
      </c>
      <c r="F950" s="4" t="s">
        <v>15133</v>
      </c>
      <c r="G950" s="4" t="s">
        <v>317</v>
      </c>
      <c r="H950" s="4" t="s">
        <v>640</v>
      </c>
      <c r="I950" s="5" t="s">
        <v>42864</v>
      </c>
      <c r="J950" s="5" t="s">
        <v>278</v>
      </c>
      <c r="K950" s="5" t="s">
        <v>1315</v>
      </c>
      <c r="L950" s="5" t="s">
        <v>6533</v>
      </c>
      <c r="M950" s="5" t="s">
        <v>19396</v>
      </c>
      <c r="N950" s="5" t="s">
        <v>7329</v>
      </c>
      <c r="O950" s="5" t="s">
        <v>24600</v>
      </c>
      <c r="P950" s="5" t="s">
        <v>6601</v>
      </c>
      <c r="Q950" s="5">
        <v>2.029</v>
      </c>
      <c r="R950" s="25">
        <f t="shared" si="14"/>
        <v>2.029</v>
      </c>
      <c r="S950" s="30" t="s">
        <v>13677</v>
      </c>
      <c r="T950" s="30" t="s">
        <v>5701</v>
      </c>
      <c r="U950" s="30" t="s">
        <v>1521</v>
      </c>
      <c r="V950" s="5" t="s">
        <v>893</v>
      </c>
      <c r="W950" s="28"/>
      <c r="X950" s="29">
        <v>1.4</v>
      </c>
      <c r="Z950" s="29">
        <v>1020.4</v>
      </c>
      <c r="AA950" s="29">
        <v>11.2</v>
      </c>
      <c r="AB950" s="29">
        <v>61</v>
      </c>
      <c r="AC950" s="29">
        <v>217</v>
      </c>
    </row>
    <row r="951" spans="1:29">
      <c r="A951" s="13" t="s">
        <v>15666</v>
      </c>
      <c r="B951" s="4" t="s">
        <v>300</v>
      </c>
      <c r="C951" s="12" t="s">
        <v>99</v>
      </c>
      <c r="D951" s="4" t="s">
        <v>778</v>
      </c>
      <c r="E951" s="4" t="s">
        <v>48</v>
      </c>
      <c r="F951" s="4" t="s">
        <v>1638</v>
      </c>
      <c r="G951" s="4" t="s">
        <v>317</v>
      </c>
      <c r="H951" s="4" t="s">
        <v>114</v>
      </c>
      <c r="I951" s="5" t="s">
        <v>42865</v>
      </c>
      <c r="J951" s="5" t="s">
        <v>278</v>
      </c>
      <c r="K951" s="5" t="s">
        <v>125</v>
      </c>
      <c r="L951" s="5" t="s">
        <v>8733</v>
      </c>
      <c r="M951" s="5" t="s">
        <v>29784</v>
      </c>
      <c r="N951" s="5" t="s">
        <v>3826</v>
      </c>
      <c r="O951" s="5" t="s">
        <v>20952</v>
      </c>
      <c r="P951" s="5" t="s">
        <v>42866</v>
      </c>
      <c r="Q951" s="5">
        <v>1.807</v>
      </c>
      <c r="R951" s="25">
        <f t="shared" si="14"/>
        <v>1.807</v>
      </c>
      <c r="S951" s="30" t="s">
        <v>19594</v>
      </c>
      <c r="T951" s="30" t="s">
        <v>554</v>
      </c>
      <c r="U951" s="30" t="s">
        <v>1249</v>
      </c>
      <c r="V951" s="5" t="s">
        <v>272</v>
      </c>
      <c r="W951" s="28"/>
      <c r="X951" s="29">
        <v>1.5</v>
      </c>
      <c r="Z951" s="29">
        <v>1019.1</v>
      </c>
      <c r="AA951" s="29">
        <v>12.8</v>
      </c>
      <c r="AB951" s="29">
        <v>55</v>
      </c>
      <c r="AC951" s="29">
        <v>212.6</v>
      </c>
    </row>
    <row r="952" spans="1:29">
      <c r="A952" s="13" t="s">
        <v>15669</v>
      </c>
      <c r="B952" s="4" t="s">
        <v>97</v>
      </c>
      <c r="C952" s="12" t="s">
        <v>99</v>
      </c>
      <c r="D952" s="4" t="s">
        <v>66</v>
      </c>
      <c r="E952" s="4" t="s">
        <v>29</v>
      </c>
      <c r="F952" s="4" t="s">
        <v>4694</v>
      </c>
      <c r="G952" s="4" t="s">
        <v>317</v>
      </c>
      <c r="H952" s="4" t="s">
        <v>2298</v>
      </c>
      <c r="I952" s="5" t="s">
        <v>23106</v>
      </c>
      <c r="J952" s="5" t="s">
        <v>278</v>
      </c>
      <c r="K952" s="5" t="s">
        <v>486</v>
      </c>
      <c r="L952" s="5" t="s">
        <v>14399</v>
      </c>
      <c r="M952" s="5" t="s">
        <v>17147</v>
      </c>
      <c r="N952" s="5" t="s">
        <v>1974</v>
      </c>
      <c r="O952" s="5" t="s">
        <v>3207</v>
      </c>
      <c r="P952" s="5" t="s">
        <v>7967</v>
      </c>
      <c r="Q952" s="5">
        <v>1.391</v>
      </c>
      <c r="R952" s="25">
        <f t="shared" si="14"/>
        <v>1.391</v>
      </c>
      <c r="S952" s="30" t="s">
        <v>42867</v>
      </c>
      <c r="T952" s="30" t="s">
        <v>6569</v>
      </c>
      <c r="U952" s="30" t="s">
        <v>1159</v>
      </c>
      <c r="V952" s="5" t="s">
        <v>9616</v>
      </c>
      <c r="W952" s="28"/>
      <c r="X952" s="29">
        <v>1.6</v>
      </c>
      <c r="Z952" s="29">
        <v>1017.6</v>
      </c>
      <c r="AA952" s="29">
        <v>14.2</v>
      </c>
      <c r="AB952" s="29">
        <v>45</v>
      </c>
      <c r="AC952" s="29">
        <v>226</v>
      </c>
    </row>
    <row r="953" spans="1:29">
      <c r="A953" s="13" t="s">
        <v>15674</v>
      </c>
      <c r="B953" s="4" t="s">
        <v>116</v>
      </c>
      <c r="C953" s="12" t="s">
        <v>317</v>
      </c>
      <c r="D953" s="4" t="s">
        <v>1088</v>
      </c>
      <c r="E953" s="4" t="s">
        <v>240</v>
      </c>
      <c r="F953" s="4" t="s">
        <v>1698</v>
      </c>
      <c r="G953" s="4" t="s">
        <v>68</v>
      </c>
      <c r="H953" s="4" t="s">
        <v>255</v>
      </c>
      <c r="I953" s="5" t="s">
        <v>42868</v>
      </c>
      <c r="J953" s="5" t="s">
        <v>278</v>
      </c>
      <c r="K953" s="5" t="s">
        <v>338</v>
      </c>
      <c r="L953" s="5" t="s">
        <v>1856</v>
      </c>
      <c r="M953" s="5" t="s">
        <v>18622</v>
      </c>
      <c r="N953" s="5" t="s">
        <v>5381</v>
      </c>
      <c r="O953" s="5" t="s">
        <v>41788</v>
      </c>
      <c r="P953" s="5" t="s">
        <v>15766</v>
      </c>
      <c r="Q953" s="5">
        <v>0.809</v>
      </c>
      <c r="R953" s="25">
        <f t="shared" si="14"/>
        <v>0.809</v>
      </c>
      <c r="S953" s="30" t="s">
        <v>22934</v>
      </c>
      <c r="T953" s="30" t="s">
        <v>4471</v>
      </c>
      <c r="U953" s="30" t="s">
        <v>444</v>
      </c>
      <c r="V953" s="5" t="s">
        <v>14341</v>
      </c>
      <c r="W953" s="28"/>
      <c r="X953" s="29">
        <v>1.4</v>
      </c>
      <c r="Z953" s="29">
        <v>1016.5</v>
      </c>
      <c r="AA953" s="29">
        <v>15.5</v>
      </c>
      <c r="AB953" s="29">
        <v>35</v>
      </c>
      <c r="AC953" s="29">
        <v>249.5</v>
      </c>
    </row>
    <row r="954" spans="1:29">
      <c r="A954" s="13" t="s">
        <v>15680</v>
      </c>
      <c r="B954" s="4" t="s">
        <v>66</v>
      </c>
      <c r="C954" s="12" t="s">
        <v>99</v>
      </c>
      <c r="D954" s="4" t="s">
        <v>97</v>
      </c>
      <c r="E954" s="4" t="s">
        <v>392</v>
      </c>
      <c r="F954" s="4" t="s">
        <v>4540</v>
      </c>
      <c r="G954" s="4" t="s">
        <v>68</v>
      </c>
      <c r="H954" s="4" t="s">
        <v>1307</v>
      </c>
      <c r="I954" s="5" t="s">
        <v>8413</v>
      </c>
      <c r="J954" s="5" t="s">
        <v>278</v>
      </c>
      <c r="K954" s="5" t="s">
        <v>248</v>
      </c>
      <c r="L954" s="5" t="s">
        <v>2389</v>
      </c>
      <c r="M954" s="5" t="s">
        <v>27202</v>
      </c>
      <c r="N954" s="5" t="s">
        <v>3965</v>
      </c>
      <c r="O954" s="5" t="s">
        <v>42869</v>
      </c>
      <c r="P954" s="5" t="s">
        <v>12999</v>
      </c>
      <c r="Q954" s="5">
        <v>0.328</v>
      </c>
      <c r="R954" s="25">
        <f t="shared" si="14"/>
        <v>0.328</v>
      </c>
      <c r="S954" s="30" t="s">
        <v>20503</v>
      </c>
      <c r="T954" s="30" t="s">
        <v>688</v>
      </c>
      <c r="U954" s="30" t="s">
        <v>1478</v>
      </c>
      <c r="V954" s="5" t="s">
        <v>3795</v>
      </c>
      <c r="W954" s="28"/>
      <c r="X954" s="29">
        <v>1.2</v>
      </c>
      <c r="Z954" s="29">
        <v>1015.8</v>
      </c>
      <c r="AA954" s="29">
        <v>16.2</v>
      </c>
      <c r="AB954" s="29">
        <v>26</v>
      </c>
      <c r="AC954" s="29">
        <v>251.4</v>
      </c>
    </row>
    <row r="955" spans="1:29">
      <c r="A955" s="13" t="s">
        <v>15687</v>
      </c>
      <c r="B955" s="4" t="s">
        <v>209</v>
      </c>
      <c r="C955" s="12" t="s">
        <v>317</v>
      </c>
      <c r="D955" s="4" t="s">
        <v>209</v>
      </c>
      <c r="E955" s="4" t="s">
        <v>208</v>
      </c>
      <c r="F955" s="4" t="s">
        <v>7351</v>
      </c>
      <c r="G955" s="4" t="s">
        <v>317</v>
      </c>
      <c r="H955" s="4" t="s">
        <v>285</v>
      </c>
      <c r="I955" s="5" t="s">
        <v>42870</v>
      </c>
      <c r="J955" s="5" t="s">
        <v>278</v>
      </c>
      <c r="K955" s="5" t="s">
        <v>414</v>
      </c>
      <c r="L955" s="5" t="s">
        <v>580</v>
      </c>
      <c r="M955" s="5" t="s">
        <v>15344</v>
      </c>
      <c r="N955" s="5" t="s">
        <v>399</v>
      </c>
      <c r="O955" s="5" t="s">
        <v>30566</v>
      </c>
      <c r="P955" s="5" t="s">
        <v>18544</v>
      </c>
      <c r="Q955" s="5">
        <v>0.433</v>
      </c>
      <c r="R955" s="25">
        <f t="shared" si="14"/>
        <v>0.433</v>
      </c>
      <c r="S955" s="30" t="s">
        <v>21312</v>
      </c>
      <c r="T955" s="30" t="s">
        <v>6931</v>
      </c>
      <c r="U955" s="30" t="s">
        <v>3079</v>
      </c>
      <c r="V955" s="5" t="s">
        <v>3333</v>
      </c>
      <c r="W955" s="28"/>
      <c r="X955" s="29">
        <v>1.1</v>
      </c>
      <c r="Z955" s="29">
        <v>1015.4</v>
      </c>
      <c r="AA955" s="29">
        <v>15.8</v>
      </c>
      <c r="AB955" s="29">
        <v>30</v>
      </c>
      <c r="AC955" s="29">
        <v>236.8</v>
      </c>
    </row>
    <row r="956" spans="1:29">
      <c r="A956" s="13" t="s">
        <v>15693</v>
      </c>
      <c r="B956" s="4" t="s">
        <v>29</v>
      </c>
      <c r="C956" s="12" t="s">
        <v>99</v>
      </c>
      <c r="D956" s="4" t="s">
        <v>29</v>
      </c>
      <c r="E956" s="4" t="s">
        <v>208</v>
      </c>
      <c r="F956" s="4" t="s">
        <v>5622</v>
      </c>
      <c r="G956" s="4" t="s">
        <v>68</v>
      </c>
      <c r="H956" s="4" t="s">
        <v>144</v>
      </c>
      <c r="I956" s="5" t="s">
        <v>42871</v>
      </c>
      <c r="J956" s="5" t="s">
        <v>278</v>
      </c>
      <c r="K956" s="5" t="s">
        <v>167</v>
      </c>
      <c r="L956" s="5" t="s">
        <v>528</v>
      </c>
      <c r="M956" s="5" t="s">
        <v>32786</v>
      </c>
      <c r="N956" s="5" t="s">
        <v>3765</v>
      </c>
      <c r="O956" s="5" t="s">
        <v>37442</v>
      </c>
      <c r="P956" s="5" t="s">
        <v>7419</v>
      </c>
      <c r="Q956" s="5">
        <v>0.565</v>
      </c>
      <c r="R956" s="25">
        <f t="shared" si="14"/>
        <v>0.565</v>
      </c>
      <c r="S956" s="30" t="s">
        <v>509</v>
      </c>
      <c r="T956" s="30" t="s">
        <v>7407</v>
      </c>
      <c r="U956" s="30" t="s">
        <v>799</v>
      </c>
      <c r="V956" s="5" t="s">
        <v>3996</v>
      </c>
      <c r="W956" s="28"/>
      <c r="X956" s="29">
        <v>1.2</v>
      </c>
      <c r="Z956" s="29">
        <v>1015.1</v>
      </c>
      <c r="AA956" s="29">
        <v>14.5</v>
      </c>
      <c r="AB956" s="29">
        <v>34</v>
      </c>
      <c r="AC956" s="29">
        <v>223.6</v>
      </c>
    </row>
    <row r="957" spans="1:29">
      <c r="A957" s="13" t="s">
        <v>15699</v>
      </c>
      <c r="B957" s="4" t="s">
        <v>476</v>
      </c>
      <c r="C957" s="12" t="s">
        <v>99</v>
      </c>
      <c r="D957" s="4" t="s">
        <v>476</v>
      </c>
      <c r="E957" s="4" t="s">
        <v>242</v>
      </c>
      <c r="F957" s="4" t="s">
        <v>1688</v>
      </c>
      <c r="G957" s="4" t="s">
        <v>115</v>
      </c>
      <c r="H957" s="4" t="s">
        <v>131</v>
      </c>
      <c r="I957" s="5" t="s">
        <v>19896</v>
      </c>
      <c r="J957" s="5" t="s">
        <v>278</v>
      </c>
      <c r="K957" s="5" t="s">
        <v>310</v>
      </c>
      <c r="L957" s="5" t="s">
        <v>1905</v>
      </c>
      <c r="M957" s="5" t="s">
        <v>33788</v>
      </c>
      <c r="N957" s="5" t="s">
        <v>2458</v>
      </c>
      <c r="O957" s="5" t="s">
        <v>8207</v>
      </c>
      <c r="P957" s="5" t="s">
        <v>23068</v>
      </c>
      <c r="Q957" s="5">
        <v>0.971</v>
      </c>
      <c r="R957" s="25">
        <f t="shared" si="14"/>
        <v>0.971</v>
      </c>
      <c r="S957" s="30" t="s">
        <v>34051</v>
      </c>
      <c r="T957" s="30" t="s">
        <v>15553</v>
      </c>
      <c r="U957" s="30" t="s">
        <v>1965</v>
      </c>
      <c r="V957" s="5" t="s">
        <v>339</v>
      </c>
      <c r="W957" s="28"/>
      <c r="X957" s="29">
        <v>1.8</v>
      </c>
      <c r="Z957" s="29">
        <v>1014.8</v>
      </c>
      <c r="AA957" s="29">
        <v>13.1</v>
      </c>
      <c r="AB957" s="29">
        <v>38</v>
      </c>
      <c r="AC957" s="29">
        <v>219</v>
      </c>
    </row>
    <row r="958" spans="1:29">
      <c r="A958" s="13" t="s">
        <v>15704</v>
      </c>
      <c r="B958" s="4" t="s">
        <v>83</v>
      </c>
      <c r="C958" s="12" t="s">
        <v>99</v>
      </c>
      <c r="D958" s="4" t="s">
        <v>83</v>
      </c>
      <c r="E958" s="4" t="s">
        <v>161</v>
      </c>
      <c r="F958" s="4" t="s">
        <v>1679</v>
      </c>
      <c r="G958" s="4" t="s">
        <v>115</v>
      </c>
      <c r="H958" s="4" t="s">
        <v>114</v>
      </c>
      <c r="I958" s="5" t="s">
        <v>42872</v>
      </c>
      <c r="J958" s="5" t="s">
        <v>278</v>
      </c>
      <c r="K958" s="5" t="s">
        <v>414</v>
      </c>
      <c r="L958" s="5" t="s">
        <v>1401</v>
      </c>
      <c r="M958" s="5" t="s">
        <v>16993</v>
      </c>
      <c r="N958" s="5" t="s">
        <v>3765</v>
      </c>
      <c r="O958" s="5" t="s">
        <v>30541</v>
      </c>
      <c r="P958" s="5" t="s">
        <v>20546</v>
      </c>
      <c r="Q958" s="5">
        <v>1.783</v>
      </c>
      <c r="R958" s="25">
        <f t="shared" si="14"/>
        <v>1.783</v>
      </c>
      <c r="S958" s="30" t="s">
        <v>42873</v>
      </c>
      <c r="T958" s="30" t="s">
        <v>915</v>
      </c>
      <c r="U958" s="30" t="s">
        <v>1722</v>
      </c>
      <c r="V958" s="5" t="s">
        <v>2576</v>
      </c>
      <c r="W958" s="28"/>
      <c r="X958" s="29">
        <v>1.5</v>
      </c>
      <c r="Z958" s="29">
        <v>1014.6</v>
      </c>
      <c r="AA958" s="29">
        <v>12.1</v>
      </c>
      <c r="AB958" s="29">
        <v>45</v>
      </c>
      <c r="AC958" s="29">
        <v>218.5</v>
      </c>
    </row>
    <row r="959" spans="1:29">
      <c r="A959" s="13" t="s">
        <v>15709</v>
      </c>
      <c r="B959" s="4" t="s">
        <v>116</v>
      </c>
      <c r="C959" s="12" t="s">
        <v>99</v>
      </c>
      <c r="D959" s="4" t="s">
        <v>778</v>
      </c>
      <c r="E959" s="4" t="s">
        <v>709</v>
      </c>
      <c r="F959" s="4" t="s">
        <v>926</v>
      </c>
      <c r="G959" s="4" t="s">
        <v>31</v>
      </c>
      <c r="H959" s="4" t="s">
        <v>206</v>
      </c>
      <c r="I959" s="5" t="s">
        <v>42874</v>
      </c>
      <c r="J959" s="5" t="s">
        <v>269</v>
      </c>
      <c r="K959" s="5" t="s">
        <v>42875</v>
      </c>
      <c r="L959" s="5" t="s">
        <v>42876</v>
      </c>
      <c r="M959" s="5" t="s">
        <v>42877</v>
      </c>
      <c r="N959" s="5" t="s">
        <v>42878</v>
      </c>
      <c r="O959" s="5" t="s">
        <v>42879</v>
      </c>
      <c r="P959" s="5" t="s">
        <v>42880</v>
      </c>
      <c r="Q959" s="5">
        <v>2.3181</v>
      </c>
      <c r="R959" s="25">
        <f t="shared" si="14"/>
        <v>2.3181</v>
      </c>
      <c r="S959" s="30" t="s">
        <v>42881</v>
      </c>
      <c r="T959" s="30" t="s">
        <v>42882</v>
      </c>
      <c r="U959" s="30" t="s">
        <v>1510</v>
      </c>
      <c r="V959" s="5" t="s">
        <v>42883</v>
      </c>
      <c r="W959" s="28"/>
      <c r="X959" s="29">
        <v>1.6</v>
      </c>
      <c r="Z959" s="29">
        <v>1014.8</v>
      </c>
      <c r="AA959" s="29">
        <v>11.4</v>
      </c>
      <c r="AB959" s="29">
        <v>47</v>
      </c>
      <c r="AC959" s="29">
        <v>222.2</v>
      </c>
    </row>
    <row r="960" spans="1:29">
      <c r="A960" s="13" t="s">
        <v>15714</v>
      </c>
      <c r="B960" s="4" t="s">
        <v>778</v>
      </c>
      <c r="C960" s="12" t="s">
        <v>99</v>
      </c>
      <c r="D960" s="4" t="s">
        <v>778</v>
      </c>
      <c r="E960" s="4" t="s">
        <v>32</v>
      </c>
      <c r="F960" s="4" t="s">
        <v>8579</v>
      </c>
      <c r="G960" s="4" t="s">
        <v>31</v>
      </c>
      <c r="H960" s="4" t="s">
        <v>176</v>
      </c>
      <c r="I960" s="5" t="s">
        <v>42884</v>
      </c>
      <c r="J960" s="5" t="s">
        <v>278</v>
      </c>
      <c r="K960" s="5" t="s">
        <v>512</v>
      </c>
      <c r="L960" s="5" t="s">
        <v>4231</v>
      </c>
      <c r="M960" s="5" t="s">
        <v>40479</v>
      </c>
      <c r="N960" s="5" t="s">
        <v>784</v>
      </c>
      <c r="O960" s="5" t="s">
        <v>7676</v>
      </c>
      <c r="P960" s="5" t="s">
        <v>20892</v>
      </c>
      <c r="Q960" s="5">
        <v>2.108</v>
      </c>
      <c r="R960" s="25">
        <f t="shared" si="14"/>
        <v>2.108</v>
      </c>
      <c r="S960" s="30" t="s">
        <v>42885</v>
      </c>
      <c r="T960" s="30" t="s">
        <v>8603</v>
      </c>
      <c r="U960" s="30" t="s">
        <v>250</v>
      </c>
      <c r="V960" s="5" t="s">
        <v>4998</v>
      </c>
      <c r="W960" s="28"/>
      <c r="X960" s="29">
        <v>1.8</v>
      </c>
      <c r="Z960" s="29">
        <v>1015</v>
      </c>
      <c r="AA960" s="29">
        <v>10.6</v>
      </c>
      <c r="AB960" s="29">
        <v>53</v>
      </c>
      <c r="AC960" s="29">
        <v>222.6</v>
      </c>
    </row>
    <row r="961" spans="1:29">
      <c r="A961" s="13" t="s">
        <v>15719</v>
      </c>
      <c r="B961" s="4" t="s">
        <v>778</v>
      </c>
      <c r="C961" s="12" t="s">
        <v>99</v>
      </c>
      <c r="D961" s="4" t="s">
        <v>345</v>
      </c>
      <c r="E961" s="4" t="s">
        <v>32</v>
      </c>
      <c r="F961" s="4" t="s">
        <v>1598</v>
      </c>
      <c r="G961" s="4" t="s">
        <v>115</v>
      </c>
      <c r="H961" s="4" t="s">
        <v>129</v>
      </c>
      <c r="I961" s="5" t="s">
        <v>42886</v>
      </c>
      <c r="J961" s="5" t="s">
        <v>278</v>
      </c>
      <c r="K961" s="5" t="s">
        <v>1363</v>
      </c>
      <c r="L961" s="5" t="s">
        <v>6827</v>
      </c>
      <c r="M961" s="5" t="s">
        <v>10409</v>
      </c>
      <c r="N961" s="5" t="s">
        <v>2512</v>
      </c>
      <c r="O961" s="5" t="s">
        <v>16803</v>
      </c>
      <c r="P961" s="5" t="s">
        <v>38965</v>
      </c>
      <c r="Q961" s="5">
        <v>2.714</v>
      </c>
      <c r="R961" s="25">
        <f t="shared" si="14"/>
        <v>2.714</v>
      </c>
      <c r="S961" s="30" t="s">
        <v>25517</v>
      </c>
      <c r="T961" s="30" t="s">
        <v>9149</v>
      </c>
      <c r="U961" s="30" t="s">
        <v>2470</v>
      </c>
      <c r="V961" s="5" t="s">
        <v>12622</v>
      </c>
      <c r="W961" s="28"/>
      <c r="X961" s="29">
        <v>1.4</v>
      </c>
      <c r="Z961" s="29">
        <v>1014.9</v>
      </c>
      <c r="AA961" s="29">
        <v>9.7</v>
      </c>
      <c r="AB961" s="29">
        <v>58</v>
      </c>
      <c r="AC961" s="29">
        <v>226.7</v>
      </c>
    </row>
    <row r="962" spans="1:29">
      <c r="A962" s="13" t="s">
        <v>15726</v>
      </c>
      <c r="B962" s="4" t="s">
        <v>222</v>
      </c>
      <c r="C962" s="12" t="s">
        <v>99</v>
      </c>
      <c r="D962" s="4" t="s">
        <v>300</v>
      </c>
      <c r="E962" s="4" t="s">
        <v>113</v>
      </c>
      <c r="F962" s="4" t="s">
        <v>1598</v>
      </c>
      <c r="G962" s="4" t="s">
        <v>874</v>
      </c>
      <c r="H962" s="4" t="s">
        <v>28</v>
      </c>
      <c r="I962" s="5" t="s">
        <v>42887</v>
      </c>
      <c r="J962" s="5" t="s">
        <v>278</v>
      </c>
      <c r="K962" s="5" t="s">
        <v>880</v>
      </c>
      <c r="L962" s="5" t="s">
        <v>358</v>
      </c>
      <c r="M962" s="5" t="s">
        <v>7553</v>
      </c>
      <c r="N962" s="5" t="s">
        <v>3195</v>
      </c>
      <c r="O962" s="5" t="s">
        <v>38262</v>
      </c>
      <c r="P962" s="5" t="s">
        <v>18485</v>
      </c>
      <c r="Q962" s="5">
        <v>3.279</v>
      </c>
      <c r="R962" s="25">
        <f t="shared" ref="R962:R1025" si="15">IF(COUNTBLANK(Q962)&gt;0,"",SUM(N962:Q962))</f>
        <v>3.279</v>
      </c>
      <c r="S962" s="30" t="s">
        <v>25332</v>
      </c>
      <c r="T962" s="30" t="s">
        <v>8298</v>
      </c>
      <c r="U962" s="30" t="s">
        <v>704</v>
      </c>
      <c r="V962" s="5" t="s">
        <v>3922</v>
      </c>
      <c r="W962" s="28"/>
      <c r="X962" s="29">
        <v>1.6</v>
      </c>
      <c r="Z962" s="29">
        <v>1015</v>
      </c>
      <c r="AA962" s="29">
        <v>9</v>
      </c>
      <c r="AB962" s="29">
        <v>63</v>
      </c>
      <c r="AC962" s="29">
        <v>226.6</v>
      </c>
    </row>
    <row r="963" spans="1:29">
      <c r="A963" s="13" t="s">
        <v>15732</v>
      </c>
      <c r="B963" s="4" t="s">
        <v>80</v>
      </c>
      <c r="C963" s="12" t="s">
        <v>99</v>
      </c>
      <c r="D963" s="4" t="s">
        <v>300</v>
      </c>
      <c r="E963" s="4" t="s">
        <v>224</v>
      </c>
      <c r="F963" s="4" t="s">
        <v>1873</v>
      </c>
      <c r="G963" s="4" t="s">
        <v>31</v>
      </c>
      <c r="H963" s="4" t="s">
        <v>28</v>
      </c>
      <c r="I963" s="5" t="s">
        <v>19758</v>
      </c>
      <c r="J963" s="5" t="s">
        <v>278</v>
      </c>
      <c r="K963" s="5" t="s">
        <v>1276</v>
      </c>
      <c r="L963" s="5" t="s">
        <v>8816</v>
      </c>
      <c r="M963" s="5" t="s">
        <v>29811</v>
      </c>
      <c r="N963" s="5" t="s">
        <v>1974</v>
      </c>
      <c r="O963" s="5" t="s">
        <v>37738</v>
      </c>
      <c r="P963" s="5" t="s">
        <v>18748</v>
      </c>
      <c r="Q963" s="5">
        <v>2.749</v>
      </c>
      <c r="R963" s="25">
        <f t="shared" si="15"/>
        <v>2.749</v>
      </c>
      <c r="S963" s="30" t="s">
        <v>37822</v>
      </c>
      <c r="T963" s="30" t="s">
        <v>4694</v>
      </c>
      <c r="U963" s="30" t="s">
        <v>10849</v>
      </c>
      <c r="V963" s="5" t="s">
        <v>1263</v>
      </c>
      <c r="W963" s="28"/>
      <c r="X963" s="29" t="s">
        <v>269</v>
      </c>
      <c r="Z963" s="29">
        <v>1014.8</v>
      </c>
      <c r="AA963" s="29">
        <v>8.6</v>
      </c>
      <c r="AB963" s="29">
        <v>65</v>
      </c>
      <c r="AC963" s="29" t="s">
        <v>269</v>
      </c>
    </row>
    <row r="964" spans="1:29">
      <c r="A964" s="13" t="s">
        <v>15737</v>
      </c>
      <c r="B964" s="4" t="s">
        <v>722</v>
      </c>
      <c r="C964" s="12" t="s">
        <v>1103</v>
      </c>
      <c r="D964" s="4" t="s">
        <v>1088</v>
      </c>
      <c r="E964" s="4" t="s">
        <v>407</v>
      </c>
      <c r="F964" s="4" t="s">
        <v>1796</v>
      </c>
      <c r="G964" s="4" t="s">
        <v>31</v>
      </c>
      <c r="H964" s="4" t="s">
        <v>63</v>
      </c>
      <c r="I964" s="5" t="s">
        <v>42888</v>
      </c>
      <c r="J964" s="5" t="s">
        <v>278</v>
      </c>
      <c r="K964" s="5" t="s">
        <v>904</v>
      </c>
      <c r="L964" s="5" t="s">
        <v>2699</v>
      </c>
      <c r="M964" s="5" t="s">
        <v>16461</v>
      </c>
      <c r="N964" s="5" t="s">
        <v>6053</v>
      </c>
      <c r="O964" s="5" t="s">
        <v>42889</v>
      </c>
      <c r="P964" s="5" t="s">
        <v>3449</v>
      </c>
      <c r="Q964" s="5">
        <v>2.161</v>
      </c>
      <c r="R964" s="25">
        <f t="shared" si="15"/>
        <v>2.161</v>
      </c>
      <c r="S964" s="30" t="s">
        <v>35034</v>
      </c>
      <c r="T964" s="30" t="s">
        <v>138</v>
      </c>
      <c r="U964" s="30" t="s">
        <v>2312</v>
      </c>
      <c r="V964" s="5" t="s">
        <v>7113</v>
      </c>
      <c r="W964" s="28"/>
      <c r="X964" s="29" t="s">
        <v>269</v>
      </c>
      <c r="Z964" s="29" t="s">
        <v>269</v>
      </c>
      <c r="AA964" s="29" t="s">
        <v>269</v>
      </c>
      <c r="AB964" s="29" t="s">
        <v>269</v>
      </c>
      <c r="AC964" s="29" t="s">
        <v>269</v>
      </c>
    </row>
    <row r="965" spans="1:29">
      <c r="A965" s="13" t="s">
        <v>15743</v>
      </c>
      <c r="B965" s="4" t="s">
        <v>300</v>
      </c>
      <c r="C965" s="12" t="s">
        <v>1103</v>
      </c>
      <c r="D965" s="4" t="s">
        <v>97</v>
      </c>
      <c r="E965" s="4" t="s">
        <v>48</v>
      </c>
      <c r="F965" s="4" t="s">
        <v>1339</v>
      </c>
      <c r="G965" s="4" t="s">
        <v>160</v>
      </c>
      <c r="H965" s="4" t="s">
        <v>574</v>
      </c>
      <c r="I965" s="5" t="s">
        <v>42890</v>
      </c>
      <c r="J965" s="5" t="s">
        <v>278</v>
      </c>
      <c r="K965" s="5" t="s">
        <v>595</v>
      </c>
      <c r="L965" s="5" t="s">
        <v>7970</v>
      </c>
      <c r="M965" s="5" t="s">
        <v>40017</v>
      </c>
      <c r="N965" s="5" t="s">
        <v>4621</v>
      </c>
      <c r="O965" s="5" t="s">
        <v>26464</v>
      </c>
      <c r="P965" s="5" t="s">
        <v>19639</v>
      </c>
      <c r="Q965" s="5">
        <v>2.095</v>
      </c>
      <c r="R965" s="25">
        <f t="shared" si="15"/>
        <v>2.095</v>
      </c>
      <c r="S965" s="30" t="s">
        <v>42891</v>
      </c>
      <c r="T965" s="30" t="s">
        <v>8298</v>
      </c>
      <c r="U965" s="30" t="s">
        <v>636</v>
      </c>
      <c r="V965" s="5" t="s">
        <v>7113</v>
      </c>
      <c r="W965" s="28"/>
      <c r="X965" s="29" t="s">
        <v>269</v>
      </c>
      <c r="Z965" s="29" t="s">
        <v>269</v>
      </c>
      <c r="AA965" s="29" t="s">
        <v>269</v>
      </c>
      <c r="AB965" s="29" t="s">
        <v>269</v>
      </c>
      <c r="AC965" s="29" t="s">
        <v>269</v>
      </c>
    </row>
    <row r="966" spans="1:29">
      <c r="A966" s="13" t="s">
        <v>15749</v>
      </c>
      <c r="B966" s="4" t="s">
        <v>300</v>
      </c>
      <c r="C966" s="12" t="s">
        <v>1103</v>
      </c>
      <c r="D966" s="4" t="s">
        <v>97</v>
      </c>
      <c r="E966" s="4" t="s">
        <v>48</v>
      </c>
      <c r="F966" s="4" t="s">
        <v>1312</v>
      </c>
      <c r="G966" s="4" t="s">
        <v>160</v>
      </c>
      <c r="H966" s="4" t="s">
        <v>28</v>
      </c>
      <c r="I966" s="5" t="s">
        <v>42892</v>
      </c>
      <c r="J966" s="5" t="s">
        <v>278</v>
      </c>
      <c r="K966" s="5" t="s">
        <v>665</v>
      </c>
      <c r="L966" s="5" t="s">
        <v>3064</v>
      </c>
      <c r="M966" s="5" t="s">
        <v>21047</v>
      </c>
      <c r="N966" s="5" t="s">
        <v>399</v>
      </c>
      <c r="O966" s="5" t="s">
        <v>7128</v>
      </c>
      <c r="P966" s="5" t="s">
        <v>42893</v>
      </c>
      <c r="Q966" s="5">
        <v>1.816</v>
      </c>
      <c r="R966" s="25">
        <f t="shared" si="15"/>
        <v>1.816</v>
      </c>
      <c r="S966" s="30" t="s">
        <v>18761</v>
      </c>
      <c r="T966" s="30" t="s">
        <v>2116</v>
      </c>
      <c r="U966" s="30" t="s">
        <v>1914</v>
      </c>
      <c r="V966" s="5" t="s">
        <v>1989</v>
      </c>
      <c r="W966" s="28"/>
      <c r="X966" s="29" t="s">
        <v>269</v>
      </c>
      <c r="Z966" s="29" t="s">
        <v>269</v>
      </c>
      <c r="AA966" s="29" t="s">
        <v>269</v>
      </c>
      <c r="AB966" s="29" t="s">
        <v>269</v>
      </c>
      <c r="AC966" s="29" t="s">
        <v>269</v>
      </c>
    </row>
    <row r="967" spans="1:29">
      <c r="A967" s="13" t="s">
        <v>15754</v>
      </c>
      <c r="B967" s="4" t="s">
        <v>300</v>
      </c>
      <c r="C967" s="12" t="s">
        <v>99</v>
      </c>
      <c r="D967" s="4" t="s">
        <v>393</v>
      </c>
      <c r="E967" s="4" t="s">
        <v>48</v>
      </c>
      <c r="F967" s="4" t="s">
        <v>7728</v>
      </c>
      <c r="G967" s="4" t="s">
        <v>68</v>
      </c>
      <c r="H967" s="4" t="s">
        <v>238</v>
      </c>
      <c r="I967" s="5" t="s">
        <v>42894</v>
      </c>
      <c r="J967" s="5" t="s">
        <v>278</v>
      </c>
      <c r="K967" s="5" t="s">
        <v>385</v>
      </c>
      <c r="L967" s="5" t="s">
        <v>9709</v>
      </c>
      <c r="M967" s="5" t="s">
        <v>29791</v>
      </c>
      <c r="N967" s="5" t="s">
        <v>2425</v>
      </c>
      <c r="O967" s="5" t="s">
        <v>32672</v>
      </c>
      <c r="P967" s="5" t="s">
        <v>8374</v>
      </c>
      <c r="Q967" s="5">
        <v>1.426</v>
      </c>
      <c r="R967" s="25">
        <f t="shared" si="15"/>
        <v>1.426</v>
      </c>
      <c r="S967" s="30" t="s">
        <v>27819</v>
      </c>
      <c r="T967" s="30" t="s">
        <v>1072</v>
      </c>
      <c r="U967" s="30" t="s">
        <v>5727</v>
      </c>
      <c r="V967" s="5" t="s">
        <v>3184</v>
      </c>
      <c r="W967" s="28"/>
      <c r="X967" s="29">
        <v>1.5</v>
      </c>
      <c r="Z967" s="29">
        <v>1013.1</v>
      </c>
      <c r="AA967" s="29">
        <v>7.5</v>
      </c>
      <c r="AB967" s="29">
        <v>64</v>
      </c>
      <c r="AC967" s="29">
        <v>220.5</v>
      </c>
    </row>
    <row r="968" spans="1:29">
      <c r="A968" s="13" t="s">
        <v>15759</v>
      </c>
      <c r="B968" s="4" t="s">
        <v>222</v>
      </c>
      <c r="C968" s="12" t="s">
        <v>1103</v>
      </c>
      <c r="D968" s="4" t="s">
        <v>393</v>
      </c>
      <c r="E968" s="4" t="s">
        <v>113</v>
      </c>
      <c r="F968" s="4" t="s">
        <v>106</v>
      </c>
      <c r="G968" s="4" t="s">
        <v>68</v>
      </c>
      <c r="H968" s="4" t="s">
        <v>722</v>
      </c>
      <c r="I968" s="5" t="s">
        <v>42895</v>
      </c>
      <c r="J968" s="5" t="s">
        <v>278</v>
      </c>
      <c r="K968" s="5" t="s">
        <v>352</v>
      </c>
      <c r="L968" s="5" t="s">
        <v>1014</v>
      </c>
      <c r="M968" s="5" t="s">
        <v>16594</v>
      </c>
      <c r="N968" s="5" t="s">
        <v>3148</v>
      </c>
      <c r="O968" s="5" t="s">
        <v>42896</v>
      </c>
      <c r="P968" s="5" t="s">
        <v>18263</v>
      </c>
      <c r="Q968" s="5">
        <v>1.3</v>
      </c>
      <c r="R968" s="25">
        <f t="shared" si="15"/>
        <v>1.3</v>
      </c>
      <c r="S968" s="30" t="s">
        <v>42897</v>
      </c>
      <c r="T968" s="30" t="s">
        <v>1189</v>
      </c>
      <c r="U968" s="30" t="s">
        <v>1776</v>
      </c>
      <c r="V968" s="5" t="s">
        <v>564</v>
      </c>
      <c r="W968" s="28"/>
      <c r="X968" s="29">
        <v>1.5</v>
      </c>
      <c r="Z968" s="29">
        <v>1012.8</v>
      </c>
      <c r="AA968" s="29">
        <v>7</v>
      </c>
      <c r="AB968" s="29">
        <v>67</v>
      </c>
      <c r="AC968" s="29">
        <v>208.7</v>
      </c>
    </row>
    <row r="969" spans="1:29">
      <c r="A969" s="13" t="s">
        <v>15764</v>
      </c>
      <c r="B969" s="4" t="s">
        <v>722</v>
      </c>
      <c r="C969" s="12" t="s">
        <v>1103</v>
      </c>
      <c r="D969" s="4" t="s">
        <v>192</v>
      </c>
      <c r="E969" s="4" t="s">
        <v>407</v>
      </c>
      <c r="F969" s="4" t="s">
        <v>15133</v>
      </c>
      <c r="G969" s="4" t="s">
        <v>31</v>
      </c>
      <c r="H969" s="4" t="s">
        <v>1088</v>
      </c>
      <c r="I969" s="5" t="s">
        <v>42898</v>
      </c>
      <c r="J969" s="5" t="s">
        <v>278</v>
      </c>
      <c r="K969" s="5" t="s">
        <v>199</v>
      </c>
      <c r="L969" s="5" t="s">
        <v>2240</v>
      </c>
      <c r="M969" s="5" t="s">
        <v>42899</v>
      </c>
      <c r="N969" s="5" t="s">
        <v>2387</v>
      </c>
      <c r="O969" s="5" t="s">
        <v>31129</v>
      </c>
      <c r="P969" s="5" t="s">
        <v>42900</v>
      </c>
      <c r="Q969" s="5">
        <v>1.278</v>
      </c>
      <c r="R969" s="25">
        <f t="shared" si="15"/>
        <v>1.278</v>
      </c>
      <c r="S969" s="30" t="s">
        <v>8052</v>
      </c>
      <c r="T969" s="30" t="s">
        <v>5686</v>
      </c>
      <c r="U969" s="30" t="s">
        <v>3131</v>
      </c>
      <c r="V969" s="5" t="s">
        <v>5335</v>
      </c>
      <c r="W969" s="28"/>
      <c r="X969" s="29">
        <v>1.6</v>
      </c>
      <c r="Z969" s="29">
        <v>1012.9</v>
      </c>
      <c r="AA969" s="29">
        <v>5.9</v>
      </c>
      <c r="AB969" s="29">
        <v>72</v>
      </c>
      <c r="AC969" s="29">
        <v>203.6</v>
      </c>
    </row>
    <row r="970" spans="1:29">
      <c r="A970" s="13" t="s">
        <v>15771</v>
      </c>
      <c r="B970" s="4" t="s">
        <v>63</v>
      </c>
      <c r="C970" s="12" t="s">
        <v>1103</v>
      </c>
      <c r="D970" s="4" t="s">
        <v>393</v>
      </c>
      <c r="E970" s="4" t="s">
        <v>209</v>
      </c>
      <c r="F970" s="4" t="s">
        <v>1968</v>
      </c>
      <c r="G970" s="4" t="s">
        <v>874</v>
      </c>
      <c r="H970" s="4" t="s">
        <v>778</v>
      </c>
      <c r="I970" s="5" t="s">
        <v>42901</v>
      </c>
      <c r="J970" s="5" t="s">
        <v>278</v>
      </c>
      <c r="K970" s="5" t="s">
        <v>335</v>
      </c>
      <c r="L970" s="5" t="s">
        <v>1312</v>
      </c>
      <c r="M970" s="5" t="s">
        <v>28771</v>
      </c>
      <c r="N970" s="5" t="s">
        <v>4181</v>
      </c>
      <c r="O970" s="5" t="s">
        <v>24595</v>
      </c>
      <c r="P970" s="5" t="s">
        <v>29041</v>
      </c>
      <c r="Q970" s="5">
        <v>1.217</v>
      </c>
      <c r="R970" s="25">
        <f t="shared" si="15"/>
        <v>1.217</v>
      </c>
      <c r="S970" s="30" t="s">
        <v>42902</v>
      </c>
      <c r="T970" s="30" t="s">
        <v>4345</v>
      </c>
      <c r="U970" s="30" t="s">
        <v>2312</v>
      </c>
      <c r="V970" s="5" t="s">
        <v>250</v>
      </c>
      <c r="W970" s="28"/>
      <c r="X970" s="29">
        <v>1.7</v>
      </c>
      <c r="Z970" s="29">
        <v>1012.8</v>
      </c>
      <c r="AA970" s="29">
        <v>5.8</v>
      </c>
      <c r="AB970" s="29">
        <v>74</v>
      </c>
      <c r="AC970" s="29">
        <v>201.7</v>
      </c>
    </row>
    <row r="971" spans="1:29">
      <c r="A971" s="13" t="s">
        <v>15778</v>
      </c>
      <c r="B971" s="4" t="s">
        <v>80</v>
      </c>
      <c r="C971" s="12" t="s">
        <v>99</v>
      </c>
      <c r="D971" s="4" t="s">
        <v>393</v>
      </c>
      <c r="E971" s="4" t="s">
        <v>224</v>
      </c>
      <c r="F971" s="4" t="s">
        <v>3184</v>
      </c>
      <c r="G971" s="4" t="s">
        <v>115</v>
      </c>
      <c r="H971" s="4" t="s">
        <v>207</v>
      </c>
      <c r="I971" s="5" t="s">
        <v>42903</v>
      </c>
      <c r="J971" s="5" t="s">
        <v>278</v>
      </c>
      <c r="K971" s="5" t="s">
        <v>278</v>
      </c>
      <c r="L971" s="5" t="s">
        <v>8752</v>
      </c>
      <c r="M971" s="5" t="s">
        <v>27041</v>
      </c>
      <c r="N971" s="5" t="s">
        <v>280</v>
      </c>
      <c r="O971" s="5" t="s">
        <v>21945</v>
      </c>
      <c r="P971" s="5" t="s">
        <v>42904</v>
      </c>
      <c r="Q971" s="5">
        <v>1.166</v>
      </c>
      <c r="R971" s="25">
        <f t="shared" si="15"/>
        <v>1.166</v>
      </c>
      <c r="S971" s="30" t="s">
        <v>42905</v>
      </c>
      <c r="T971" s="30" t="s">
        <v>7160</v>
      </c>
      <c r="U971" s="30" t="s">
        <v>2034</v>
      </c>
      <c r="V971" s="5" t="s">
        <v>2564</v>
      </c>
      <c r="W971" s="28"/>
      <c r="X971" s="29">
        <v>2.3</v>
      </c>
      <c r="Z971" s="29">
        <v>1012.8</v>
      </c>
      <c r="AA971" s="29">
        <v>6.5</v>
      </c>
      <c r="AB971" s="29">
        <v>73</v>
      </c>
      <c r="AC971" s="29">
        <v>200.6</v>
      </c>
    </row>
    <row r="972" spans="1:29">
      <c r="A972" s="13" t="s">
        <v>15784</v>
      </c>
      <c r="B972" s="4" t="s">
        <v>722</v>
      </c>
      <c r="C972" s="12" t="s">
        <v>317</v>
      </c>
      <c r="D972" s="4" t="s">
        <v>116</v>
      </c>
      <c r="E972" s="4" t="s">
        <v>407</v>
      </c>
      <c r="F972" s="4" t="s">
        <v>3267</v>
      </c>
      <c r="G972" s="4" t="s">
        <v>31</v>
      </c>
      <c r="H972" s="4" t="s">
        <v>63</v>
      </c>
      <c r="I972" s="5" t="s">
        <v>42906</v>
      </c>
      <c r="J972" s="5" t="s">
        <v>278</v>
      </c>
      <c r="K972" s="5" t="s">
        <v>199</v>
      </c>
      <c r="L972" s="5" t="s">
        <v>4638</v>
      </c>
      <c r="M972" s="5" t="s">
        <v>4458</v>
      </c>
      <c r="N972" s="5" t="s">
        <v>268</v>
      </c>
      <c r="O972" s="5" t="s">
        <v>32396</v>
      </c>
      <c r="P972" s="5" t="s">
        <v>42907</v>
      </c>
      <c r="Q972" s="5">
        <v>1.435</v>
      </c>
      <c r="R972" s="25">
        <f t="shared" si="15"/>
        <v>1.435</v>
      </c>
      <c r="S972" s="30" t="s">
        <v>40875</v>
      </c>
      <c r="T972" s="30" t="s">
        <v>4545</v>
      </c>
      <c r="U972" s="30" t="s">
        <v>170</v>
      </c>
      <c r="V972" s="5" t="s">
        <v>4808</v>
      </c>
      <c r="W972" s="28"/>
      <c r="X972" s="29">
        <v>2.6</v>
      </c>
      <c r="Z972" s="29">
        <v>1012.6</v>
      </c>
      <c r="AA972" s="29">
        <v>7.7</v>
      </c>
      <c r="AB972" s="29">
        <v>69</v>
      </c>
      <c r="AC972" s="29">
        <v>203.9</v>
      </c>
    </row>
    <row r="973" spans="1:29">
      <c r="A973" s="13" t="s">
        <v>15788</v>
      </c>
      <c r="B973" s="4" t="s">
        <v>300</v>
      </c>
      <c r="C973" s="12" t="s">
        <v>160</v>
      </c>
      <c r="D973" s="4" t="s">
        <v>222</v>
      </c>
      <c r="E973" s="4" t="s">
        <v>48</v>
      </c>
      <c r="F973" s="4" t="s">
        <v>1301</v>
      </c>
      <c r="G973" s="4" t="s">
        <v>31</v>
      </c>
      <c r="H973" s="4" t="s">
        <v>299</v>
      </c>
      <c r="I973" s="5" t="s">
        <v>42908</v>
      </c>
      <c r="J973" s="5" t="s">
        <v>278</v>
      </c>
      <c r="K973" s="5" t="s">
        <v>687</v>
      </c>
      <c r="L973" s="5" t="s">
        <v>7804</v>
      </c>
      <c r="M973" s="5" t="s">
        <v>20619</v>
      </c>
      <c r="N973" s="5" t="s">
        <v>401</v>
      </c>
      <c r="O973" s="5" t="s">
        <v>39653</v>
      </c>
      <c r="P973" s="5" t="s">
        <v>26227</v>
      </c>
      <c r="Q973" s="5">
        <v>2.199</v>
      </c>
      <c r="R973" s="25">
        <f t="shared" si="15"/>
        <v>2.199</v>
      </c>
      <c r="S973" s="30" t="s">
        <v>22961</v>
      </c>
      <c r="T973" s="30" t="s">
        <v>3006</v>
      </c>
      <c r="U973" s="30" t="s">
        <v>1817</v>
      </c>
      <c r="V973" s="5" t="s">
        <v>1353</v>
      </c>
      <c r="W973" s="28"/>
      <c r="X973" s="29">
        <v>2.7</v>
      </c>
      <c r="Z973" s="29">
        <v>1012.8</v>
      </c>
      <c r="AA973" s="29">
        <v>9.3</v>
      </c>
      <c r="AB973" s="29">
        <v>65</v>
      </c>
      <c r="AC973" s="29">
        <v>203.4</v>
      </c>
    </row>
    <row r="974" spans="1:29">
      <c r="A974" s="13" t="s">
        <v>15791</v>
      </c>
      <c r="B974" s="4" t="s">
        <v>722</v>
      </c>
      <c r="C974" s="12" t="s">
        <v>68</v>
      </c>
      <c r="D974" s="4" t="s">
        <v>143</v>
      </c>
      <c r="E974" s="4" t="s">
        <v>407</v>
      </c>
      <c r="F974" s="4" t="s">
        <v>6812</v>
      </c>
      <c r="G974" s="4" t="s">
        <v>68</v>
      </c>
      <c r="H974" s="4" t="s">
        <v>206</v>
      </c>
      <c r="I974" s="5" t="s">
        <v>42909</v>
      </c>
      <c r="J974" s="5" t="s">
        <v>278</v>
      </c>
      <c r="K974" s="5" t="s">
        <v>278</v>
      </c>
      <c r="L974" s="5" t="s">
        <v>2786</v>
      </c>
      <c r="M974" s="5" t="s">
        <v>18692</v>
      </c>
      <c r="N974" s="5" t="s">
        <v>280</v>
      </c>
      <c r="O974" s="5" t="s">
        <v>42910</v>
      </c>
      <c r="P974" s="5" t="s">
        <v>33845</v>
      </c>
      <c r="Q974" s="5">
        <v>2.392</v>
      </c>
      <c r="R974" s="25">
        <f t="shared" si="15"/>
        <v>2.392</v>
      </c>
      <c r="S974" s="30" t="s">
        <v>755</v>
      </c>
      <c r="T974" s="30" t="s">
        <v>1617</v>
      </c>
      <c r="U974" s="30" t="s">
        <v>2843</v>
      </c>
      <c r="V974" s="5" t="s">
        <v>7984</v>
      </c>
      <c r="W974" s="28"/>
      <c r="X974" s="29">
        <v>2.7</v>
      </c>
      <c r="Z974" s="29">
        <v>1012.4</v>
      </c>
      <c r="AA974" s="29">
        <v>11.6</v>
      </c>
      <c r="AB974" s="29">
        <v>57</v>
      </c>
      <c r="AC974" s="29">
        <v>201.6</v>
      </c>
    </row>
    <row r="975" spans="1:29">
      <c r="A975" s="13" t="s">
        <v>15792</v>
      </c>
      <c r="B975" s="4" t="s">
        <v>143</v>
      </c>
      <c r="C975" s="12" t="s">
        <v>68</v>
      </c>
      <c r="D975" s="4" t="s">
        <v>116</v>
      </c>
      <c r="E975" s="4" t="s">
        <v>145</v>
      </c>
      <c r="F975" s="4" t="s">
        <v>482</v>
      </c>
      <c r="G975" s="4" t="s">
        <v>317</v>
      </c>
      <c r="H975" s="4" t="s">
        <v>1433</v>
      </c>
      <c r="I975" s="5" t="s">
        <v>42911</v>
      </c>
      <c r="J975" s="5" t="s">
        <v>278</v>
      </c>
      <c r="K975" s="5" t="s">
        <v>278</v>
      </c>
      <c r="L975" s="5" t="s">
        <v>8642</v>
      </c>
      <c r="M975" s="5" t="s">
        <v>21800</v>
      </c>
      <c r="N975" s="5" t="s">
        <v>5168</v>
      </c>
      <c r="O975" s="5" t="s">
        <v>15842</v>
      </c>
      <c r="P975" s="5" t="s">
        <v>42912</v>
      </c>
      <c r="Q975" s="5">
        <v>1.438</v>
      </c>
      <c r="R975" s="25">
        <f t="shared" si="15"/>
        <v>1.438</v>
      </c>
      <c r="S975" s="30" t="s">
        <v>31657</v>
      </c>
      <c r="T975" s="30" t="s">
        <v>8011</v>
      </c>
      <c r="U975" s="30" t="s">
        <v>1902</v>
      </c>
      <c r="V975" s="5" t="s">
        <v>249</v>
      </c>
      <c r="W975" s="28"/>
      <c r="X975" s="29">
        <v>2.4</v>
      </c>
      <c r="Z975" s="29">
        <v>1011.4</v>
      </c>
      <c r="AA975" s="29">
        <v>14</v>
      </c>
      <c r="AB975" s="29">
        <v>44</v>
      </c>
      <c r="AC975" s="29">
        <v>198.3</v>
      </c>
    </row>
    <row r="976" spans="1:29">
      <c r="A976" s="13" t="s">
        <v>15795</v>
      </c>
      <c r="B976" s="4" t="s">
        <v>209</v>
      </c>
      <c r="C976" s="12" t="s">
        <v>317</v>
      </c>
      <c r="D976" s="4" t="s">
        <v>224</v>
      </c>
      <c r="E976" s="4" t="s">
        <v>161</v>
      </c>
      <c r="F976" s="4" t="s">
        <v>2026</v>
      </c>
      <c r="G976" s="4" t="s">
        <v>317</v>
      </c>
      <c r="H976" s="4" t="s">
        <v>1383</v>
      </c>
      <c r="I976" s="5" t="s">
        <v>42913</v>
      </c>
      <c r="J976" s="5" t="s">
        <v>278</v>
      </c>
      <c r="K976" s="5" t="s">
        <v>278</v>
      </c>
      <c r="L976" s="5" t="s">
        <v>5527</v>
      </c>
      <c r="M976" s="5" t="s">
        <v>33596</v>
      </c>
      <c r="N976" s="5" t="s">
        <v>786</v>
      </c>
      <c r="O976" s="5" t="s">
        <v>10748</v>
      </c>
      <c r="P976" s="5" t="s">
        <v>42914</v>
      </c>
      <c r="Q976" s="5">
        <v>0.635</v>
      </c>
      <c r="R976" s="25">
        <f t="shared" si="15"/>
        <v>0.635</v>
      </c>
      <c r="S976" s="30" t="s">
        <v>27130</v>
      </c>
      <c r="T976" s="30" t="s">
        <v>5351</v>
      </c>
      <c r="U976" s="30" t="s">
        <v>2011</v>
      </c>
      <c r="V976" s="5" t="s">
        <v>2735</v>
      </c>
      <c r="W976" s="28"/>
      <c r="X976" s="29">
        <v>2.8</v>
      </c>
      <c r="Z976" s="29">
        <v>1010.4</v>
      </c>
      <c r="AA976" s="29">
        <v>15.3</v>
      </c>
      <c r="AB976" s="29">
        <v>35</v>
      </c>
      <c r="AC976" s="29">
        <v>202.1</v>
      </c>
    </row>
    <row r="977" spans="1:29">
      <c r="A977" s="13" t="s">
        <v>15799</v>
      </c>
      <c r="B977" s="4" t="s">
        <v>48</v>
      </c>
      <c r="C977" s="12" t="s">
        <v>317</v>
      </c>
      <c r="D977" s="4" t="s">
        <v>48</v>
      </c>
      <c r="E977" s="4" t="s">
        <v>256</v>
      </c>
      <c r="F977" s="4" t="s">
        <v>879</v>
      </c>
      <c r="G977" s="4" t="s">
        <v>317</v>
      </c>
      <c r="H977" s="4" t="s">
        <v>1726</v>
      </c>
      <c r="I977" s="5" t="s">
        <v>42915</v>
      </c>
      <c r="J977" s="5" t="s">
        <v>278</v>
      </c>
      <c r="K977" s="5" t="s">
        <v>278</v>
      </c>
      <c r="L977" s="5" t="s">
        <v>4602</v>
      </c>
      <c r="M977" s="5" t="s">
        <v>37683</v>
      </c>
      <c r="N977" s="5" t="s">
        <v>5161</v>
      </c>
      <c r="O977" s="5" t="s">
        <v>9452</v>
      </c>
      <c r="P977" s="5" t="s">
        <v>27215</v>
      </c>
      <c r="Q977" s="5">
        <v>0.572</v>
      </c>
      <c r="R977" s="25">
        <f t="shared" si="15"/>
        <v>0.572</v>
      </c>
      <c r="S977" s="30" t="s">
        <v>29286</v>
      </c>
      <c r="T977" s="30" t="s">
        <v>1736</v>
      </c>
      <c r="U977" s="30" t="s">
        <v>140</v>
      </c>
      <c r="V977" s="5" t="s">
        <v>3348</v>
      </c>
      <c r="W977" s="28"/>
      <c r="X977" s="29">
        <v>3.1</v>
      </c>
      <c r="Z977" s="29">
        <v>1009.7</v>
      </c>
      <c r="AA977" s="29">
        <v>15.9</v>
      </c>
      <c r="AB977" s="29">
        <v>34</v>
      </c>
      <c r="AC977" s="29">
        <v>201.3</v>
      </c>
    </row>
    <row r="978" spans="1:29">
      <c r="A978" s="13" t="s">
        <v>15802</v>
      </c>
      <c r="B978" s="4" t="s">
        <v>476</v>
      </c>
      <c r="C978" s="12" t="s">
        <v>317</v>
      </c>
      <c r="D978" s="4" t="s">
        <v>476</v>
      </c>
      <c r="E978" s="4" t="s">
        <v>226</v>
      </c>
      <c r="F978" s="4" t="s">
        <v>1965</v>
      </c>
      <c r="G978" s="4" t="s">
        <v>317</v>
      </c>
      <c r="H978" s="4" t="s">
        <v>638</v>
      </c>
      <c r="I978" s="5" t="s">
        <v>42916</v>
      </c>
      <c r="J978" s="5" t="s">
        <v>278</v>
      </c>
      <c r="K978" s="5" t="s">
        <v>278</v>
      </c>
      <c r="L978" s="5" t="s">
        <v>1439</v>
      </c>
      <c r="M978" s="5" t="s">
        <v>17103</v>
      </c>
      <c r="N978" s="5" t="s">
        <v>2039</v>
      </c>
      <c r="O978" s="5" t="s">
        <v>18075</v>
      </c>
      <c r="P978" s="5" t="s">
        <v>13044</v>
      </c>
      <c r="Q978" s="5">
        <v>0.396</v>
      </c>
      <c r="R978" s="25">
        <f t="shared" si="15"/>
        <v>0.396</v>
      </c>
      <c r="S978" s="30" t="s">
        <v>18154</v>
      </c>
      <c r="T978" s="30" t="s">
        <v>1569</v>
      </c>
      <c r="U978" s="30" t="s">
        <v>2369</v>
      </c>
      <c r="V978" s="5" t="s">
        <v>2494</v>
      </c>
      <c r="W978" s="28"/>
      <c r="X978" s="29">
        <v>3.5</v>
      </c>
      <c r="Z978" s="29">
        <v>1009.3</v>
      </c>
      <c r="AA978" s="29">
        <v>16.2</v>
      </c>
      <c r="AB978" s="29">
        <v>35</v>
      </c>
      <c r="AC978" s="29">
        <v>197.5</v>
      </c>
    </row>
    <row r="979" spans="1:29">
      <c r="A979" s="13" t="s">
        <v>15808</v>
      </c>
      <c r="B979" s="4" t="s">
        <v>476</v>
      </c>
      <c r="C979" s="12" t="s">
        <v>317</v>
      </c>
      <c r="D979" s="4" t="s">
        <v>476</v>
      </c>
      <c r="E979" s="4" t="s">
        <v>376</v>
      </c>
      <c r="F979" s="4" t="s">
        <v>5709</v>
      </c>
      <c r="G979" s="4" t="s">
        <v>317</v>
      </c>
      <c r="H979" s="4" t="s">
        <v>255</v>
      </c>
      <c r="I979" s="5" t="s">
        <v>42917</v>
      </c>
      <c r="J979" s="5" t="s">
        <v>278</v>
      </c>
      <c r="K979" s="5" t="s">
        <v>278</v>
      </c>
      <c r="L979" s="5" t="s">
        <v>867</v>
      </c>
      <c r="M979" s="5" t="s">
        <v>21676</v>
      </c>
      <c r="N979" s="5" t="s">
        <v>1049</v>
      </c>
      <c r="O979" s="5" t="s">
        <v>42918</v>
      </c>
      <c r="P979" s="5" t="s">
        <v>30265</v>
      </c>
      <c r="Q979" s="5">
        <v>0.4</v>
      </c>
      <c r="R979" s="25">
        <f t="shared" si="15"/>
        <v>0.4</v>
      </c>
      <c r="S979" s="30" t="s">
        <v>29490</v>
      </c>
      <c r="T979" s="30" t="s">
        <v>1877</v>
      </c>
      <c r="U979" s="30" t="s">
        <v>3592</v>
      </c>
      <c r="V979" s="5" t="s">
        <v>8636</v>
      </c>
      <c r="W979" s="28"/>
      <c r="X979" s="29">
        <v>3.2</v>
      </c>
      <c r="Z979" s="29">
        <v>1009.2</v>
      </c>
      <c r="AA979" s="29">
        <v>15.4</v>
      </c>
      <c r="AB979" s="29">
        <v>39</v>
      </c>
      <c r="AC979" s="29">
        <v>195.6</v>
      </c>
    </row>
    <row r="980" spans="1:29">
      <c r="A980" s="13" t="s">
        <v>15812</v>
      </c>
      <c r="B980" s="4" t="s">
        <v>145</v>
      </c>
      <c r="C980" s="12" t="s">
        <v>317</v>
      </c>
      <c r="D980" s="4" t="s">
        <v>145</v>
      </c>
      <c r="E980" s="4" t="s">
        <v>223</v>
      </c>
      <c r="F980" s="4" t="s">
        <v>5709</v>
      </c>
      <c r="G980" s="4" t="s">
        <v>160</v>
      </c>
      <c r="H980" s="4" t="s">
        <v>298</v>
      </c>
      <c r="I980" s="5" t="s">
        <v>42919</v>
      </c>
      <c r="J980" s="5" t="s">
        <v>278</v>
      </c>
      <c r="K980" s="5" t="s">
        <v>278</v>
      </c>
      <c r="L980" s="5" t="s">
        <v>4722</v>
      </c>
      <c r="M980" s="5" t="s">
        <v>9251</v>
      </c>
      <c r="N980" s="5" t="s">
        <v>1718</v>
      </c>
      <c r="O980" s="5" t="s">
        <v>20615</v>
      </c>
      <c r="P980" s="5" t="s">
        <v>42920</v>
      </c>
      <c r="Q980" s="5">
        <v>0.754</v>
      </c>
      <c r="R980" s="25">
        <f t="shared" si="15"/>
        <v>0.754</v>
      </c>
      <c r="S980" s="30" t="s">
        <v>2010</v>
      </c>
      <c r="T980" s="30" t="s">
        <v>6685</v>
      </c>
      <c r="U980" s="30" t="s">
        <v>2843</v>
      </c>
      <c r="V980" s="5" t="s">
        <v>6876</v>
      </c>
      <c r="W980" s="28"/>
      <c r="X980" s="29">
        <v>3.2</v>
      </c>
      <c r="Z980" s="29">
        <v>1009.4</v>
      </c>
      <c r="AA980" s="29">
        <v>14.4</v>
      </c>
      <c r="AB980" s="29">
        <v>45</v>
      </c>
      <c r="AC980" s="29">
        <v>182.8</v>
      </c>
    </row>
    <row r="981" spans="1:29">
      <c r="A981" s="13" t="s">
        <v>15816</v>
      </c>
      <c r="B981" s="4" t="s">
        <v>192</v>
      </c>
      <c r="C981" s="12" t="s">
        <v>317</v>
      </c>
      <c r="D981" s="4" t="s">
        <v>192</v>
      </c>
      <c r="E981" s="4" t="s">
        <v>764</v>
      </c>
      <c r="F981" s="4" t="s">
        <v>1905</v>
      </c>
      <c r="G981" s="4" t="s">
        <v>1459</v>
      </c>
      <c r="H981" s="4" t="s">
        <v>158</v>
      </c>
      <c r="I981" s="5" t="s">
        <v>42921</v>
      </c>
      <c r="J981" s="5" t="s">
        <v>278</v>
      </c>
      <c r="K981" s="5" t="s">
        <v>278</v>
      </c>
      <c r="L981" s="5" t="s">
        <v>3522</v>
      </c>
      <c r="M981" s="5" t="s">
        <v>28494</v>
      </c>
      <c r="N981" s="5" t="s">
        <v>403</v>
      </c>
      <c r="O981" s="5" t="s">
        <v>20227</v>
      </c>
      <c r="P981" s="5" t="s">
        <v>29746</v>
      </c>
      <c r="Q981" s="5">
        <v>1.146</v>
      </c>
      <c r="R981" s="25">
        <f t="shared" si="15"/>
        <v>1.146</v>
      </c>
      <c r="S981" s="30" t="s">
        <v>17543</v>
      </c>
      <c r="T981" s="30" t="s">
        <v>8610</v>
      </c>
      <c r="U981" s="30" t="s">
        <v>3288</v>
      </c>
      <c r="V981" s="5" t="s">
        <v>772</v>
      </c>
      <c r="W981" s="28"/>
      <c r="X981" s="29">
        <v>2.9</v>
      </c>
      <c r="Z981" s="29">
        <v>1009.7</v>
      </c>
      <c r="AA981" s="29">
        <v>13.5</v>
      </c>
      <c r="AB981" s="29">
        <v>50</v>
      </c>
      <c r="AC981" s="29">
        <v>181</v>
      </c>
    </row>
    <row r="982" spans="1:29">
      <c r="A982" s="13" t="s">
        <v>15822</v>
      </c>
      <c r="B982" s="4" t="s">
        <v>116</v>
      </c>
      <c r="C982" s="12" t="s">
        <v>317</v>
      </c>
      <c r="D982" s="4" t="s">
        <v>778</v>
      </c>
      <c r="E982" s="4" t="s">
        <v>709</v>
      </c>
      <c r="F982" s="4" t="s">
        <v>13025</v>
      </c>
      <c r="G982" s="4" t="s">
        <v>50</v>
      </c>
      <c r="H982" s="4" t="s">
        <v>65</v>
      </c>
      <c r="I982" s="5" t="s">
        <v>42922</v>
      </c>
      <c r="J982" s="5" t="s">
        <v>278</v>
      </c>
      <c r="K982" s="5" t="s">
        <v>278</v>
      </c>
      <c r="L982" s="5" t="s">
        <v>1818</v>
      </c>
      <c r="M982" s="5" t="s">
        <v>31636</v>
      </c>
      <c r="N982" s="5" t="s">
        <v>1487</v>
      </c>
      <c r="O982" s="5" t="s">
        <v>23482</v>
      </c>
      <c r="P982" s="5" t="s">
        <v>13017</v>
      </c>
      <c r="Q982" s="5">
        <v>2.108</v>
      </c>
      <c r="R982" s="25">
        <f t="shared" si="15"/>
        <v>2.108</v>
      </c>
      <c r="S982" s="30" t="s">
        <v>27288</v>
      </c>
      <c r="T982" s="30" t="s">
        <v>2854</v>
      </c>
      <c r="U982" s="30" t="s">
        <v>704</v>
      </c>
      <c r="V982" s="5" t="s">
        <v>2304</v>
      </c>
      <c r="W982" s="28"/>
      <c r="X982" s="29">
        <v>2.7</v>
      </c>
      <c r="Z982" s="29">
        <v>1009.8</v>
      </c>
      <c r="AA982" s="29">
        <v>12.9</v>
      </c>
      <c r="AB982" s="29">
        <v>52</v>
      </c>
      <c r="AC982" s="29">
        <v>179.9</v>
      </c>
    </row>
    <row r="983" spans="1:29">
      <c r="A983" s="13" t="s">
        <v>15828</v>
      </c>
      <c r="B983" s="4" t="s">
        <v>80</v>
      </c>
      <c r="C983" s="12" t="s">
        <v>317</v>
      </c>
      <c r="D983" s="4" t="s">
        <v>574</v>
      </c>
      <c r="E983" s="4" t="s">
        <v>224</v>
      </c>
      <c r="F983" s="4" t="s">
        <v>1404</v>
      </c>
      <c r="G983" s="4" t="s">
        <v>1737</v>
      </c>
      <c r="H983" s="4" t="s">
        <v>640</v>
      </c>
      <c r="I983" s="5" t="s">
        <v>42923</v>
      </c>
      <c r="J983" s="5" t="s">
        <v>278</v>
      </c>
      <c r="K983" s="5" t="s">
        <v>278</v>
      </c>
      <c r="L983" s="5" t="s">
        <v>6811</v>
      </c>
      <c r="M983" s="5" t="s">
        <v>23769</v>
      </c>
      <c r="N983" s="5" t="s">
        <v>3194</v>
      </c>
      <c r="O983" s="5" t="s">
        <v>27924</v>
      </c>
      <c r="P983" s="5" t="s">
        <v>29809</v>
      </c>
      <c r="Q983" s="5">
        <v>2.565</v>
      </c>
      <c r="R983" s="25">
        <f t="shared" si="15"/>
        <v>2.565</v>
      </c>
      <c r="S983" s="30" t="s">
        <v>5793</v>
      </c>
      <c r="T983" s="30" t="s">
        <v>5415</v>
      </c>
      <c r="U983" s="30" t="s">
        <v>200</v>
      </c>
      <c r="V983" s="5" t="s">
        <v>5534</v>
      </c>
      <c r="W983" s="28"/>
      <c r="X983" s="29">
        <v>3.6</v>
      </c>
      <c r="Z983" s="29">
        <v>1010.1</v>
      </c>
      <c r="AA983" s="29">
        <v>12.2</v>
      </c>
      <c r="AB983" s="29">
        <v>55</v>
      </c>
      <c r="AC983" s="29">
        <v>196.7</v>
      </c>
    </row>
    <row r="984" spans="1:29">
      <c r="A984" s="13" t="s">
        <v>15832</v>
      </c>
      <c r="B984" s="4" t="s">
        <v>940</v>
      </c>
      <c r="C984" s="12" t="s">
        <v>317</v>
      </c>
      <c r="D984" s="4" t="s">
        <v>940</v>
      </c>
      <c r="E984" s="4" t="s">
        <v>97</v>
      </c>
      <c r="F984" s="4" t="s">
        <v>1040</v>
      </c>
      <c r="G984" s="4" t="s">
        <v>1459</v>
      </c>
      <c r="H984" s="4" t="s">
        <v>574</v>
      </c>
      <c r="I984" s="5" t="s">
        <v>42924</v>
      </c>
      <c r="J984" s="5" t="s">
        <v>278</v>
      </c>
      <c r="K984" s="5" t="s">
        <v>2183</v>
      </c>
      <c r="L984" s="5" t="s">
        <v>1617</v>
      </c>
      <c r="M984" s="5" t="s">
        <v>2770</v>
      </c>
      <c r="N984" s="5" t="s">
        <v>401</v>
      </c>
      <c r="O984" s="5" t="s">
        <v>2438</v>
      </c>
      <c r="P984" s="5" t="s">
        <v>9882</v>
      </c>
      <c r="Q984" s="5">
        <v>3.314</v>
      </c>
      <c r="R984" s="25">
        <f t="shared" si="15"/>
        <v>3.314</v>
      </c>
      <c r="S984" s="30" t="s">
        <v>29541</v>
      </c>
      <c r="T984" s="30" t="s">
        <v>1316</v>
      </c>
      <c r="U984" s="30" t="s">
        <v>7407</v>
      </c>
      <c r="V984" s="5" t="s">
        <v>7798</v>
      </c>
      <c r="W984" s="28"/>
      <c r="X984" s="29">
        <v>4</v>
      </c>
      <c r="Z984" s="29">
        <v>1010.4</v>
      </c>
      <c r="AA984" s="29">
        <v>11.3</v>
      </c>
      <c r="AB984" s="29">
        <v>59</v>
      </c>
      <c r="AC984" s="29">
        <v>202.4</v>
      </c>
    </row>
    <row r="985" spans="1:29">
      <c r="A985" s="13" t="s">
        <v>15838</v>
      </c>
      <c r="B985" s="4" t="s">
        <v>82</v>
      </c>
      <c r="C985" s="12" t="s">
        <v>99</v>
      </c>
      <c r="D985" s="4" t="s">
        <v>299</v>
      </c>
      <c r="E985" s="4" t="s">
        <v>778</v>
      </c>
      <c r="F985" s="4" t="s">
        <v>3549</v>
      </c>
      <c r="G985" s="4" t="s">
        <v>115</v>
      </c>
      <c r="H985" s="4" t="s">
        <v>222</v>
      </c>
      <c r="I985" s="5" t="s">
        <v>42925</v>
      </c>
      <c r="J985" s="5" t="s">
        <v>278</v>
      </c>
      <c r="K985" s="5" t="s">
        <v>352</v>
      </c>
      <c r="L985" s="5" t="s">
        <v>8361</v>
      </c>
      <c r="M985" s="5" t="s">
        <v>1956</v>
      </c>
      <c r="N985" s="5" t="s">
        <v>3832</v>
      </c>
      <c r="O985" s="5" t="s">
        <v>42496</v>
      </c>
      <c r="P985" s="5" t="s">
        <v>42845</v>
      </c>
      <c r="Q985" s="5">
        <v>2.261</v>
      </c>
      <c r="R985" s="25">
        <f t="shared" si="15"/>
        <v>2.261</v>
      </c>
      <c r="S985" s="30" t="s">
        <v>19161</v>
      </c>
      <c r="T985" s="30" t="s">
        <v>4602</v>
      </c>
      <c r="U985" s="30" t="s">
        <v>8610</v>
      </c>
      <c r="V985" s="5" t="s">
        <v>12622</v>
      </c>
      <c r="W985" s="28"/>
      <c r="X985" s="29">
        <v>4.2</v>
      </c>
      <c r="Z985" s="29">
        <v>1010.5</v>
      </c>
      <c r="AA985" s="29">
        <v>10.7</v>
      </c>
      <c r="AB985" s="29">
        <v>63</v>
      </c>
      <c r="AC985" s="29">
        <v>201.6</v>
      </c>
    </row>
    <row r="986" spans="1:29">
      <c r="A986" s="13" t="s">
        <v>15844</v>
      </c>
      <c r="B986" s="4" t="s">
        <v>112</v>
      </c>
      <c r="C986" s="12" t="s">
        <v>99</v>
      </c>
      <c r="D986" s="4" t="s">
        <v>222</v>
      </c>
      <c r="E986" s="4" t="s">
        <v>393</v>
      </c>
      <c r="F986" s="4" t="s">
        <v>12990</v>
      </c>
      <c r="G986" s="4" t="s">
        <v>160</v>
      </c>
      <c r="H986" s="4" t="s">
        <v>207</v>
      </c>
      <c r="I986" s="5" t="s">
        <v>40464</v>
      </c>
      <c r="J986" s="5" t="s">
        <v>278</v>
      </c>
      <c r="K986" s="5" t="s">
        <v>278</v>
      </c>
      <c r="L986" s="5" t="s">
        <v>5195</v>
      </c>
      <c r="M986" s="5" t="s">
        <v>1997</v>
      </c>
      <c r="N986" s="5" t="s">
        <v>282</v>
      </c>
      <c r="O986" s="5" t="s">
        <v>7080</v>
      </c>
      <c r="P986" s="5" t="s">
        <v>9376</v>
      </c>
      <c r="Q986" s="5">
        <v>1.04</v>
      </c>
      <c r="R986" s="25">
        <f t="shared" si="15"/>
        <v>1.04</v>
      </c>
      <c r="S986" s="30" t="s">
        <v>22220</v>
      </c>
      <c r="T986" s="30" t="s">
        <v>1509</v>
      </c>
      <c r="U986" s="30" t="s">
        <v>1085</v>
      </c>
      <c r="V986" s="5" t="s">
        <v>4358</v>
      </c>
      <c r="W986" s="28"/>
      <c r="X986" s="29">
        <v>4.3</v>
      </c>
      <c r="Z986" s="29">
        <v>1010.6</v>
      </c>
      <c r="AA986" s="29">
        <v>10.4</v>
      </c>
      <c r="AB986" s="29">
        <v>62</v>
      </c>
      <c r="AC986" s="29">
        <v>202.7</v>
      </c>
    </row>
    <row r="987" spans="1:29">
      <c r="A987" s="13" t="s">
        <v>15851</v>
      </c>
      <c r="B987" s="4" t="s">
        <v>116</v>
      </c>
      <c r="C987" s="12" t="s">
        <v>1103</v>
      </c>
      <c r="D987" s="4" t="s">
        <v>224</v>
      </c>
      <c r="E987" s="4" t="s">
        <v>709</v>
      </c>
      <c r="F987" s="4" t="s">
        <v>4776</v>
      </c>
      <c r="G987" s="4" t="s">
        <v>317</v>
      </c>
      <c r="H987" s="4" t="s">
        <v>722</v>
      </c>
      <c r="I987" s="5" t="s">
        <v>42926</v>
      </c>
      <c r="J987" s="5" t="s">
        <v>278</v>
      </c>
      <c r="K987" s="5" t="s">
        <v>278</v>
      </c>
      <c r="L987" s="5" t="s">
        <v>5140</v>
      </c>
      <c r="M987" s="5" t="s">
        <v>42927</v>
      </c>
      <c r="N987" s="5" t="s">
        <v>594</v>
      </c>
      <c r="O987" s="5" t="s">
        <v>27509</v>
      </c>
      <c r="P987" s="5" t="s">
        <v>18459</v>
      </c>
      <c r="Q987" s="5">
        <v>0.674</v>
      </c>
      <c r="R987" s="25">
        <f t="shared" si="15"/>
        <v>0.674</v>
      </c>
      <c r="S987" s="30" t="s">
        <v>8123</v>
      </c>
      <c r="T987" s="30" t="s">
        <v>4778</v>
      </c>
      <c r="U987" s="30" t="s">
        <v>5725</v>
      </c>
      <c r="V987" s="5" t="s">
        <v>9709</v>
      </c>
      <c r="W987" s="28"/>
      <c r="X987" s="29" t="s">
        <v>269</v>
      </c>
      <c r="Z987" s="29">
        <v>1010.6</v>
      </c>
      <c r="AA987" s="29">
        <v>10.3</v>
      </c>
      <c r="AB987" s="29">
        <v>62</v>
      </c>
      <c r="AC987" s="29" t="s">
        <v>269</v>
      </c>
    </row>
    <row r="988" spans="1:29">
      <c r="A988" s="13" t="s">
        <v>15857</v>
      </c>
      <c r="B988" s="4" t="s">
        <v>145</v>
      </c>
      <c r="C988" s="12" t="s">
        <v>1103</v>
      </c>
      <c r="D988" s="4" t="s">
        <v>81</v>
      </c>
      <c r="E988" s="4" t="s">
        <v>573</v>
      </c>
      <c r="F988" s="4" t="s">
        <v>2355</v>
      </c>
      <c r="G988" s="4" t="s">
        <v>317</v>
      </c>
      <c r="H988" s="4" t="s">
        <v>207</v>
      </c>
      <c r="I988" s="5" t="s">
        <v>42928</v>
      </c>
      <c r="J988" s="5" t="s">
        <v>278</v>
      </c>
      <c r="K988" s="5" t="s">
        <v>278</v>
      </c>
      <c r="L988" s="5" t="s">
        <v>4540</v>
      </c>
      <c r="M988" s="5" t="s">
        <v>40062</v>
      </c>
      <c r="N988" s="5" t="s">
        <v>84</v>
      </c>
      <c r="O988" s="5" t="s">
        <v>20881</v>
      </c>
      <c r="P988" s="5" t="s">
        <v>39187</v>
      </c>
      <c r="Q988" s="5">
        <v>0.559</v>
      </c>
      <c r="R988" s="25">
        <f t="shared" si="15"/>
        <v>0.559</v>
      </c>
      <c r="S988" s="30" t="s">
        <v>20261</v>
      </c>
      <c r="T988" s="30" t="s">
        <v>5878</v>
      </c>
      <c r="U988" s="30" t="s">
        <v>7113</v>
      </c>
      <c r="V988" s="5" t="s">
        <v>1874</v>
      </c>
      <c r="W988" s="28"/>
      <c r="X988" s="29" t="s">
        <v>269</v>
      </c>
      <c r="Z988" s="29" t="s">
        <v>269</v>
      </c>
      <c r="AA988" s="29" t="s">
        <v>269</v>
      </c>
      <c r="AB988" s="29" t="s">
        <v>269</v>
      </c>
      <c r="AC988" s="29" t="s">
        <v>269</v>
      </c>
    </row>
    <row r="989" spans="1:29">
      <c r="A989" s="13" t="s">
        <v>15863</v>
      </c>
      <c r="B989" s="4" t="s">
        <v>764</v>
      </c>
      <c r="C989" s="12" t="s">
        <v>1103</v>
      </c>
      <c r="D989" s="4" t="s">
        <v>287</v>
      </c>
      <c r="E989" s="4" t="s">
        <v>376</v>
      </c>
      <c r="F989" s="4" t="s">
        <v>455</v>
      </c>
      <c r="G989" s="4" t="s">
        <v>317</v>
      </c>
      <c r="H989" s="4" t="s">
        <v>143</v>
      </c>
      <c r="I989" s="5" t="s">
        <v>42929</v>
      </c>
      <c r="J989" s="5" t="s">
        <v>278</v>
      </c>
      <c r="K989" s="5" t="s">
        <v>278</v>
      </c>
      <c r="L989" s="5" t="s">
        <v>1976</v>
      </c>
      <c r="M989" s="5" t="s">
        <v>32552</v>
      </c>
      <c r="N989" s="5" t="s">
        <v>1173</v>
      </c>
      <c r="O989" s="5" t="s">
        <v>42930</v>
      </c>
      <c r="P989" s="5" t="s">
        <v>2743</v>
      </c>
      <c r="Q989" s="5">
        <v>0.543</v>
      </c>
      <c r="R989" s="25">
        <f t="shared" si="15"/>
        <v>0.543</v>
      </c>
      <c r="S989" s="30" t="s">
        <v>42931</v>
      </c>
      <c r="T989" s="30" t="s">
        <v>3006</v>
      </c>
      <c r="U989" s="30" t="s">
        <v>1638</v>
      </c>
      <c r="V989" s="5" t="s">
        <v>4808</v>
      </c>
      <c r="W989" s="28"/>
      <c r="X989" s="29" t="s">
        <v>269</v>
      </c>
      <c r="Z989" s="29" t="s">
        <v>269</v>
      </c>
      <c r="AA989" s="29" t="s">
        <v>269</v>
      </c>
      <c r="AB989" s="29" t="s">
        <v>269</v>
      </c>
      <c r="AC989" s="29" t="s">
        <v>269</v>
      </c>
    </row>
    <row r="990" spans="1:29">
      <c r="A990" s="13" t="s">
        <v>15867</v>
      </c>
      <c r="B990" s="4" t="s">
        <v>242</v>
      </c>
      <c r="C990" s="12" t="s">
        <v>1591</v>
      </c>
      <c r="D990" s="4" t="s">
        <v>392</v>
      </c>
      <c r="E990" s="4" t="s">
        <v>34</v>
      </c>
      <c r="F990" s="4" t="s">
        <v>1455</v>
      </c>
      <c r="G990" s="4" t="s">
        <v>317</v>
      </c>
      <c r="H990" s="4" t="s">
        <v>345</v>
      </c>
      <c r="I990" s="5" t="s">
        <v>42932</v>
      </c>
      <c r="J990" s="5" t="s">
        <v>278</v>
      </c>
      <c r="K990" s="5" t="s">
        <v>278</v>
      </c>
      <c r="L990" s="5" t="s">
        <v>756</v>
      </c>
      <c r="M990" s="5" t="s">
        <v>31671</v>
      </c>
      <c r="N990" s="5" t="s">
        <v>124</v>
      </c>
      <c r="O990" s="5" t="s">
        <v>42933</v>
      </c>
      <c r="P990" s="5" t="s">
        <v>5962</v>
      </c>
      <c r="Q990" s="5">
        <v>0.517</v>
      </c>
      <c r="R990" s="25">
        <f t="shared" si="15"/>
        <v>0.517</v>
      </c>
      <c r="S990" s="30" t="s">
        <v>39097</v>
      </c>
      <c r="T990" s="30" t="s">
        <v>7689</v>
      </c>
      <c r="U990" s="30" t="s">
        <v>74</v>
      </c>
      <c r="V990" s="5" t="s">
        <v>1510</v>
      </c>
      <c r="W990" s="28"/>
      <c r="X990" s="29" t="s">
        <v>269</v>
      </c>
      <c r="Z990" s="29" t="s">
        <v>269</v>
      </c>
      <c r="AA990" s="29" t="s">
        <v>269</v>
      </c>
      <c r="AB990" s="29" t="s">
        <v>269</v>
      </c>
      <c r="AC990" s="29" t="s">
        <v>269</v>
      </c>
    </row>
    <row r="991" spans="1:29">
      <c r="A991" s="13" t="s">
        <v>15872</v>
      </c>
      <c r="B991" s="4" t="s">
        <v>226</v>
      </c>
      <c r="C991" s="12" t="s">
        <v>1103</v>
      </c>
      <c r="D991" s="4" t="s">
        <v>208</v>
      </c>
      <c r="E991" s="4" t="s">
        <v>942</v>
      </c>
      <c r="F991" s="4" t="s">
        <v>1555</v>
      </c>
      <c r="G991" s="4" t="s">
        <v>317</v>
      </c>
      <c r="H991" s="4" t="s">
        <v>97</v>
      </c>
      <c r="I991" s="5" t="s">
        <v>42934</v>
      </c>
      <c r="J991" s="5" t="s">
        <v>278</v>
      </c>
      <c r="K991" s="5" t="s">
        <v>278</v>
      </c>
      <c r="L991" s="5" t="s">
        <v>2005</v>
      </c>
      <c r="M991" s="5" t="s">
        <v>12988</v>
      </c>
      <c r="N991" s="5" t="s">
        <v>3539</v>
      </c>
      <c r="O991" s="5" t="s">
        <v>20998</v>
      </c>
      <c r="P991" s="5" t="s">
        <v>9238</v>
      </c>
      <c r="Q991" s="5">
        <v>0.487</v>
      </c>
      <c r="R991" s="25">
        <f t="shared" si="15"/>
        <v>0.487</v>
      </c>
      <c r="S991" s="30" t="s">
        <v>42935</v>
      </c>
      <c r="T991" s="30" t="s">
        <v>847</v>
      </c>
      <c r="U991" s="30" t="s">
        <v>1389</v>
      </c>
      <c r="V991" s="5" t="s">
        <v>963</v>
      </c>
      <c r="W991" s="28"/>
      <c r="X991" s="29">
        <v>2.9</v>
      </c>
      <c r="Z991" s="29">
        <v>1009.2</v>
      </c>
      <c r="AA991" s="29">
        <v>9</v>
      </c>
      <c r="AB991" s="29">
        <v>72</v>
      </c>
      <c r="AC991" s="29">
        <v>202.9</v>
      </c>
    </row>
    <row r="992" spans="1:29">
      <c r="A992" s="13" t="s">
        <v>15878</v>
      </c>
      <c r="B992" s="4" t="s">
        <v>302</v>
      </c>
      <c r="C992" s="12" t="s">
        <v>1591</v>
      </c>
      <c r="D992" s="4" t="s">
        <v>302</v>
      </c>
      <c r="E992" s="4" t="s">
        <v>1459</v>
      </c>
      <c r="F992" s="4" t="s">
        <v>2232</v>
      </c>
      <c r="G992" s="4" t="s">
        <v>317</v>
      </c>
      <c r="H992" s="4" t="s">
        <v>130</v>
      </c>
      <c r="I992" s="5" t="s">
        <v>42936</v>
      </c>
      <c r="J992" s="5" t="s">
        <v>278</v>
      </c>
      <c r="K992" s="5" t="s">
        <v>278</v>
      </c>
      <c r="L992" s="5" t="s">
        <v>2005</v>
      </c>
      <c r="M992" s="5" t="s">
        <v>21842</v>
      </c>
      <c r="N992" s="5" t="s">
        <v>1983</v>
      </c>
      <c r="O992" s="5" t="s">
        <v>22578</v>
      </c>
      <c r="P992" s="5" t="s">
        <v>6779</v>
      </c>
      <c r="Q992" s="5">
        <v>0.521</v>
      </c>
      <c r="R992" s="25">
        <f t="shared" si="15"/>
        <v>0.521</v>
      </c>
      <c r="S992" s="30" t="s">
        <v>6135</v>
      </c>
      <c r="T992" s="30" t="s">
        <v>46</v>
      </c>
      <c r="U992" s="30" t="s">
        <v>1401</v>
      </c>
      <c r="V992" s="5" t="s">
        <v>1668</v>
      </c>
      <c r="W992" s="28"/>
      <c r="X992" s="29">
        <v>2.7</v>
      </c>
      <c r="Z992" s="29">
        <v>1009</v>
      </c>
      <c r="AA992" s="29">
        <v>8.7</v>
      </c>
      <c r="AB992" s="29">
        <v>75</v>
      </c>
      <c r="AC992" s="29">
        <v>201.3</v>
      </c>
    </row>
    <row r="993" spans="1:29">
      <c r="A993" s="13" t="s">
        <v>15883</v>
      </c>
      <c r="B993" s="4" t="s">
        <v>392</v>
      </c>
      <c r="C993" s="12" t="s">
        <v>1591</v>
      </c>
      <c r="D993" s="4" t="s">
        <v>392</v>
      </c>
      <c r="E993" s="4" t="s">
        <v>1459</v>
      </c>
      <c r="F993" s="4" t="s">
        <v>1754</v>
      </c>
      <c r="G993" s="4" t="s">
        <v>317</v>
      </c>
      <c r="H993" s="4" t="s">
        <v>393</v>
      </c>
      <c r="I993" s="5" t="s">
        <v>42937</v>
      </c>
      <c r="J993" s="5" t="s">
        <v>278</v>
      </c>
      <c r="K993" s="5" t="s">
        <v>278</v>
      </c>
      <c r="L993" s="5" t="s">
        <v>756</v>
      </c>
      <c r="M993" s="5" t="s">
        <v>21063</v>
      </c>
      <c r="N993" s="5" t="s">
        <v>1817</v>
      </c>
      <c r="O993" s="5" t="s">
        <v>42938</v>
      </c>
      <c r="P993" s="5" t="s">
        <v>3065</v>
      </c>
      <c r="Q993" s="5">
        <v>0.491</v>
      </c>
      <c r="R993" s="25">
        <f t="shared" si="15"/>
        <v>0.491</v>
      </c>
      <c r="S993" s="30" t="s">
        <v>42939</v>
      </c>
      <c r="T993" s="30" t="s">
        <v>4378</v>
      </c>
      <c r="U993" s="30" t="s">
        <v>1040</v>
      </c>
      <c r="V993" s="5" t="s">
        <v>1839</v>
      </c>
      <c r="W993" s="28"/>
      <c r="X993" s="29">
        <v>2</v>
      </c>
      <c r="Z993" s="29">
        <v>1009.3</v>
      </c>
      <c r="AA993" s="29">
        <v>8.7</v>
      </c>
      <c r="AB993" s="29">
        <v>75</v>
      </c>
      <c r="AC993" s="29">
        <v>198.6</v>
      </c>
    </row>
    <row r="994" spans="1:29">
      <c r="A994" s="13" t="s">
        <v>15888</v>
      </c>
      <c r="B994" s="4" t="s">
        <v>547</v>
      </c>
      <c r="C994" s="12" t="s">
        <v>1591</v>
      </c>
      <c r="D994" s="4" t="s">
        <v>547</v>
      </c>
      <c r="E994" s="4" t="s">
        <v>942</v>
      </c>
      <c r="F994" s="4" t="s">
        <v>10329</v>
      </c>
      <c r="G994" s="4" t="s">
        <v>160</v>
      </c>
      <c r="H994" s="4" t="s">
        <v>48</v>
      </c>
      <c r="I994" s="5" t="s">
        <v>42940</v>
      </c>
      <c r="J994" s="5" t="s">
        <v>278</v>
      </c>
      <c r="K994" s="5" t="s">
        <v>278</v>
      </c>
      <c r="L994" s="5" t="s">
        <v>2534</v>
      </c>
      <c r="M994" s="5" t="s">
        <v>28070</v>
      </c>
      <c r="N994" s="5" t="s">
        <v>2458</v>
      </c>
      <c r="O994" s="5" t="s">
        <v>5723</v>
      </c>
      <c r="P994" s="5" t="s">
        <v>19393</v>
      </c>
      <c r="Q994" s="5">
        <v>0.666</v>
      </c>
      <c r="R994" s="25">
        <f t="shared" si="15"/>
        <v>0.666</v>
      </c>
      <c r="S994" s="30" t="s">
        <v>41780</v>
      </c>
      <c r="T994" s="30" t="s">
        <v>6961</v>
      </c>
      <c r="U994" s="30" t="s">
        <v>323</v>
      </c>
      <c r="V994" s="5" t="s">
        <v>9092</v>
      </c>
      <c r="W994" s="28"/>
      <c r="X994" s="29">
        <v>2.3</v>
      </c>
      <c r="Z994" s="29">
        <v>1009.9</v>
      </c>
      <c r="AA994" s="29">
        <v>8.3</v>
      </c>
      <c r="AB994" s="29">
        <v>79</v>
      </c>
      <c r="AC994" s="29">
        <v>195.2</v>
      </c>
    </row>
    <row r="995" spans="1:29">
      <c r="A995" s="13" t="s">
        <v>15894</v>
      </c>
      <c r="B995" s="4" t="s">
        <v>573</v>
      </c>
      <c r="C995" s="12" t="s">
        <v>1591</v>
      </c>
      <c r="D995" s="4" t="s">
        <v>573</v>
      </c>
      <c r="E995" s="4" t="s">
        <v>208</v>
      </c>
      <c r="F995" s="4" t="s">
        <v>4694</v>
      </c>
      <c r="G995" s="4" t="s">
        <v>160</v>
      </c>
      <c r="H995" s="4" t="s">
        <v>145</v>
      </c>
      <c r="I995" s="5" t="s">
        <v>42941</v>
      </c>
      <c r="J995" s="5" t="s">
        <v>278</v>
      </c>
      <c r="K995" s="5" t="s">
        <v>278</v>
      </c>
      <c r="L995" s="5" t="s">
        <v>7944</v>
      </c>
      <c r="M995" s="5" t="s">
        <v>34111</v>
      </c>
      <c r="N995" s="5" t="s">
        <v>5541</v>
      </c>
      <c r="O995" s="5" t="s">
        <v>134</v>
      </c>
      <c r="P995" s="5" t="s">
        <v>10642</v>
      </c>
      <c r="Q995" s="5">
        <v>0.815</v>
      </c>
      <c r="R995" s="25">
        <f t="shared" si="15"/>
        <v>0.815</v>
      </c>
      <c r="S995" s="30" t="s">
        <v>4492</v>
      </c>
      <c r="T995" s="30" t="s">
        <v>2277</v>
      </c>
      <c r="U995" s="30" t="s">
        <v>74</v>
      </c>
      <c r="V995" s="5" t="s">
        <v>3824</v>
      </c>
      <c r="W995" s="28"/>
      <c r="X995" s="29">
        <v>2</v>
      </c>
      <c r="Z995" s="29">
        <v>1010</v>
      </c>
      <c r="AA995" s="29">
        <v>8.1</v>
      </c>
      <c r="AB995" s="29">
        <v>82</v>
      </c>
      <c r="AC995" s="29">
        <v>194.7</v>
      </c>
    </row>
    <row r="996" spans="1:29">
      <c r="A996" s="13" t="s">
        <v>15901</v>
      </c>
      <c r="B996" s="4" t="s">
        <v>240</v>
      </c>
      <c r="C996" s="12" t="s">
        <v>99</v>
      </c>
      <c r="D996" s="4" t="s">
        <v>240</v>
      </c>
      <c r="E996" s="4" t="s">
        <v>226</v>
      </c>
      <c r="F996" s="4" t="s">
        <v>9149</v>
      </c>
      <c r="G996" s="4" t="s">
        <v>68</v>
      </c>
      <c r="H996" s="4" t="s">
        <v>209</v>
      </c>
      <c r="I996" s="5" t="s">
        <v>42942</v>
      </c>
      <c r="J996" s="5" t="s">
        <v>278</v>
      </c>
      <c r="K996" s="5" t="s">
        <v>1081</v>
      </c>
      <c r="L996" s="5" t="s">
        <v>4621</v>
      </c>
      <c r="M996" s="5" t="s">
        <v>34120</v>
      </c>
      <c r="N996" s="5" t="s">
        <v>2503</v>
      </c>
      <c r="O996" s="5" t="s">
        <v>29673</v>
      </c>
      <c r="P996" s="5" t="s">
        <v>42943</v>
      </c>
      <c r="Q996" s="5">
        <v>0.915</v>
      </c>
      <c r="R996" s="25">
        <f t="shared" si="15"/>
        <v>0.915</v>
      </c>
      <c r="S996" s="30" t="s">
        <v>23322</v>
      </c>
      <c r="T996" s="30" t="s">
        <v>4757</v>
      </c>
      <c r="U996" s="30" t="s">
        <v>3018</v>
      </c>
      <c r="V996" s="5" t="s">
        <v>1522</v>
      </c>
      <c r="W996" s="28"/>
      <c r="X996" s="29">
        <v>2</v>
      </c>
      <c r="Z996" s="29">
        <v>1010.1</v>
      </c>
      <c r="AA996" s="29">
        <v>9.5</v>
      </c>
      <c r="AB996" s="29">
        <v>75</v>
      </c>
      <c r="AC996" s="29">
        <v>194.5</v>
      </c>
    </row>
    <row r="997" spans="1:29">
      <c r="A997" s="13" t="s">
        <v>15908</v>
      </c>
      <c r="B997" s="4" t="s">
        <v>764</v>
      </c>
      <c r="C997" s="12" t="s">
        <v>99</v>
      </c>
      <c r="D997" s="4" t="s">
        <v>240</v>
      </c>
      <c r="E997" s="4" t="s">
        <v>376</v>
      </c>
      <c r="F997" s="4" t="s">
        <v>10252</v>
      </c>
      <c r="G997" s="4" t="s">
        <v>68</v>
      </c>
      <c r="H997" s="4" t="s">
        <v>222</v>
      </c>
      <c r="I997" s="5" t="s">
        <v>42944</v>
      </c>
      <c r="J997" s="5" t="s">
        <v>269</v>
      </c>
      <c r="K997" s="5" t="s">
        <v>269</v>
      </c>
      <c r="L997" s="5" t="s">
        <v>269</v>
      </c>
      <c r="M997" s="5" t="s">
        <v>269</v>
      </c>
      <c r="N997" s="5" t="s">
        <v>269</v>
      </c>
      <c r="O997" s="5" t="s">
        <v>269</v>
      </c>
      <c r="P997" s="5" t="s">
        <v>269</v>
      </c>
      <c r="Q997" s="5" t="s">
        <v>269</v>
      </c>
      <c r="R997" s="25">
        <f t="shared" si="15"/>
        <v>0</v>
      </c>
      <c r="S997" s="30" t="s">
        <v>269</v>
      </c>
      <c r="T997" s="30" t="s">
        <v>269</v>
      </c>
      <c r="U997" s="30" t="s">
        <v>269</v>
      </c>
      <c r="V997" s="5" t="s">
        <v>269</v>
      </c>
      <c r="W997" s="28"/>
      <c r="X997" s="29">
        <v>1.4</v>
      </c>
      <c r="Z997" s="29">
        <v>1010.4</v>
      </c>
      <c r="AA997" s="29">
        <v>11.4</v>
      </c>
      <c r="AB997" s="29">
        <v>64</v>
      </c>
      <c r="AC997" s="29">
        <v>203.9</v>
      </c>
    </row>
    <row r="998" spans="1:29">
      <c r="A998" s="13" t="s">
        <v>15915</v>
      </c>
      <c r="B998" s="4" t="s">
        <v>764</v>
      </c>
      <c r="C998" s="12" t="s">
        <v>269</v>
      </c>
      <c r="D998" s="4" t="s">
        <v>764</v>
      </c>
      <c r="E998" s="4" t="s">
        <v>208</v>
      </c>
      <c r="F998" s="4" t="s">
        <v>269</v>
      </c>
      <c r="G998" s="4" t="s">
        <v>269</v>
      </c>
      <c r="H998" s="4" t="s">
        <v>269</v>
      </c>
      <c r="I998" s="5" t="s">
        <v>269</v>
      </c>
      <c r="J998" s="5" t="s">
        <v>1000</v>
      </c>
      <c r="K998" s="5" t="s">
        <v>542</v>
      </c>
      <c r="L998" s="5" t="s">
        <v>4405</v>
      </c>
      <c r="M998" s="5" t="s">
        <v>9944</v>
      </c>
      <c r="N998" s="5" t="s">
        <v>9659</v>
      </c>
      <c r="O998" s="5" t="s">
        <v>7164</v>
      </c>
      <c r="P998" s="5" t="s">
        <v>37950</v>
      </c>
      <c r="Q998" s="5">
        <v>1.02</v>
      </c>
      <c r="R998" s="25">
        <f t="shared" si="15"/>
        <v>1.02</v>
      </c>
      <c r="S998" s="30" t="s">
        <v>30888</v>
      </c>
      <c r="T998" s="30" t="s">
        <v>20072</v>
      </c>
      <c r="U998" s="30" t="s">
        <v>5186</v>
      </c>
      <c r="V998" s="5" t="s">
        <v>5557</v>
      </c>
      <c r="W998" s="28"/>
      <c r="X998" s="29">
        <v>1.5</v>
      </c>
      <c r="Z998" s="29">
        <v>1010.2</v>
      </c>
      <c r="AA998" s="29">
        <v>12.8</v>
      </c>
      <c r="AB998" s="29">
        <v>55</v>
      </c>
      <c r="AC998" s="29">
        <v>203.1</v>
      </c>
    </row>
    <row r="999" spans="1:29">
      <c r="A999" s="13" t="s">
        <v>15921</v>
      </c>
      <c r="B999" s="4" t="s">
        <v>573</v>
      </c>
      <c r="C999" s="12" t="s">
        <v>99</v>
      </c>
      <c r="D999" s="4" t="s">
        <v>573</v>
      </c>
      <c r="E999" s="4" t="s">
        <v>34</v>
      </c>
      <c r="F999" s="4" t="s">
        <v>2355</v>
      </c>
      <c r="G999" s="4" t="s">
        <v>99</v>
      </c>
      <c r="H999" s="4" t="s">
        <v>1514</v>
      </c>
      <c r="I999" s="5" t="s">
        <v>42945</v>
      </c>
      <c r="J999" s="5" t="s">
        <v>167</v>
      </c>
      <c r="K999" s="5" t="s">
        <v>385</v>
      </c>
      <c r="L999" s="5" t="s">
        <v>2458</v>
      </c>
      <c r="M999" s="5" t="s">
        <v>6246</v>
      </c>
      <c r="N999" s="5" t="s">
        <v>855</v>
      </c>
      <c r="O999" s="5" t="s">
        <v>30360</v>
      </c>
      <c r="P999" s="5" t="s">
        <v>18342</v>
      </c>
      <c r="Q999" s="5">
        <v>0.725</v>
      </c>
      <c r="R999" s="25">
        <f t="shared" si="15"/>
        <v>0.725</v>
      </c>
      <c r="S999" s="30" t="s">
        <v>38597</v>
      </c>
      <c r="T999" s="30" t="s">
        <v>5849</v>
      </c>
      <c r="U999" s="30" t="s">
        <v>3557</v>
      </c>
      <c r="V999" s="5" t="s">
        <v>2749</v>
      </c>
      <c r="W999" s="28"/>
      <c r="X999" s="29">
        <v>1.2</v>
      </c>
      <c r="Z999" s="29">
        <v>1009.1</v>
      </c>
      <c r="AA999" s="29">
        <v>14.1</v>
      </c>
      <c r="AB999" s="29">
        <v>49</v>
      </c>
      <c r="AC999" s="29">
        <v>182.4</v>
      </c>
    </row>
    <row r="1000" spans="1:29">
      <c r="A1000" s="13" t="s">
        <v>15927</v>
      </c>
      <c r="B1000" s="4" t="s">
        <v>573</v>
      </c>
      <c r="C1000" s="12" t="s">
        <v>1103</v>
      </c>
      <c r="D1000" s="4" t="s">
        <v>256</v>
      </c>
      <c r="E1000" s="4" t="s">
        <v>191</v>
      </c>
      <c r="F1000" s="4" t="s">
        <v>18628</v>
      </c>
      <c r="G1000" s="4" t="s">
        <v>99</v>
      </c>
      <c r="H1000" s="4" t="s">
        <v>600</v>
      </c>
      <c r="I1000" s="5" t="s">
        <v>42946</v>
      </c>
      <c r="J1000" s="5" t="s">
        <v>278</v>
      </c>
      <c r="K1000" s="5" t="s">
        <v>278</v>
      </c>
      <c r="L1000" s="5" t="s">
        <v>5318</v>
      </c>
      <c r="M1000" s="5" t="s">
        <v>30103</v>
      </c>
      <c r="N1000" s="5" t="s">
        <v>3752</v>
      </c>
      <c r="O1000" s="5" t="s">
        <v>38360</v>
      </c>
      <c r="P1000" s="5" t="s">
        <v>7842</v>
      </c>
      <c r="Q1000" s="5">
        <v>0.573</v>
      </c>
      <c r="R1000" s="25">
        <f t="shared" si="15"/>
        <v>0.573</v>
      </c>
      <c r="S1000" s="30" t="s">
        <v>27591</v>
      </c>
      <c r="T1000" s="30" t="s">
        <v>3379</v>
      </c>
      <c r="U1000" s="30" t="s">
        <v>2123</v>
      </c>
      <c r="V1000" s="5" t="s">
        <v>3063</v>
      </c>
      <c r="W1000" s="28"/>
      <c r="X1000" s="29">
        <v>1.9</v>
      </c>
      <c r="Z1000" s="29">
        <v>1008.2</v>
      </c>
      <c r="AA1000" s="29">
        <v>14.6</v>
      </c>
      <c r="AB1000" s="29">
        <v>45</v>
      </c>
      <c r="AC1000" s="29">
        <v>186.8</v>
      </c>
    </row>
    <row r="1001" spans="1:29">
      <c r="A1001" s="13" t="s">
        <v>15931</v>
      </c>
      <c r="B1001" s="4" t="s">
        <v>240</v>
      </c>
      <c r="C1001" s="12" t="s">
        <v>1103</v>
      </c>
      <c r="D1001" s="4" t="s">
        <v>223</v>
      </c>
      <c r="E1001" s="4" t="s">
        <v>191</v>
      </c>
      <c r="F1001" s="4" t="s">
        <v>13054</v>
      </c>
      <c r="G1001" s="4" t="s">
        <v>99</v>
      </c>
      <c r="H1001" s="4" t="s">
        <v>1433</v>
      </c>
      <c r="I1001" s="5" t="s">
        <v>42947</v>
      </c>
      <c r="J1001" s="5" t="s">
        <v>278</v>
      </c>
      <c r="K1001" s="5" t="s">
        <v>278</v>
      </c>
      <c r="L1001" s="5" t="s">
        <v>5159</v>
      </c>
      <c r="M1001" s="5" t="s">
        <v>1415</v>
      </c>
      <c r="N1001" s="5" t="s">
        <v>1213</v>
      </c>
      <c r="O1001" s="5" t="s">
        <v>9842</v>
      </c>
      <c r="P1001" s="5" t="s">
        <v>4866</v>
      </c>
      <c r="Q1001" s="5">
        <v>0.534</v>
      </c>
      <c r="R1001" s="25">
        <f t="shared" si="15"/>
        <v>0.534</v>
      </c>
      <c r="S1001" s="30" t="s">
        <v>31206</v>
      </c>
      <c r="T1001" s="30" t="s">
        <v>16680</v>
      </c>
      <c r="U1001" s="30" t="s">
        <v>307</v>
      </c>
      <c r="V1001" s="5" t="s">
        <v>2271</v>
      </c>
      <c r="W1001" s="28"/>
      <c r="X1001" s="29">
        <v>2</v>
      </c>
      <c r="Z1001" s="29">
        <v>1007.6</v>
      </c>
      <c r="AA1001" s="29">
        <v>14.9</v>
      </c>
      <c r="AB1001" s="29">
        <v>46</v>
      </c>
      <c r="AC1001" s="29">
        <v>169.9</v>
      </c>
    </row>
    <row r="1002" spans="1:29">
      <c r="A1002" s="13" t="s">
        <v>15936</v>
      </c>
      <c r="B1002" s="4" t="s">
        <v>258</v>
      </c>
      <c r="C1002" s="12" t="s">
        <v>1103</v>
      </c>
      <c r="D1002" s="4" t="s">
        <v>376</v>
      </c>
      <c r="E1002" s="4" t="s">
        <v>302</v>
      </c>
      <c r="F1002" s="4" t="s">
        <v>6069</v>
      </c>
      <c r="G1002" s="4" t="s">
        <v>99</v>
      </c>
      <c r="H1002" s="4" t="s">
        <v>189</v>
      </c>
      <c r="I1002" s="5" t="s">
        <v>42948</v>
      </c>
      <c r="J1002" s="5" t="s">
        <v>278</v>
      </c>
      <c r="K1002" s="5" t="s">
        <v>278</v>
      </c>
      <c r="L1002" s="5" t="s">
        <v>8684</v>
      </c>
      <c r="M1002" s="5" t="s">
        <v>3487</v>
      </c>
      <c r="N1002" s="5" t="s">
        <v>2048</v>
      </c>
      <c r="O1002" s="5" t="s">
        <v>28771</v>
      </c>
      <c r="P1002" s="5" t="s">
        <v>8497</v>
      </c>
      <c r="Q1002" s="5">
        <v>0.577</v>
      </c>
      <c r="R1002" s="25">
        <f t="shared" si="15"/>
        <v>0.577</v>
      </c>
      <c r="S1002" s="30" t="s">
        <v>36240</v>
      </c>
      <c r="T1002" s="30" t="s">
        <v>14419</v>
      </c>
      <c r="U1002" s="30" t="s">
        <v>431</v>
      </c>
      <c r="V1002" s="5" t="s">
        <v>8792</v>
      </c>
      <c r="W1002" s="28"/>
      <c r="X1002" s="29">
        <v>1.6</v>
      </c>
      <c r="Z1002" s="29">
        <v>1007.2</v>
      </c>
      <c r="AA1002" s="29">
        <v>15.3</v>
      </c>
      <c r="AB1002" s="29">
        <v>46</v>
      </c>
      <c r="AC1002" s="29">
        <v>161.4</v>
      </c>
    </row>
    <row r="1003" spans="1:29">
      <c r="A1003" s="13" t="s">
        <v>15942</v>
      </c>
      <c r="B1003" s="4" t="s">
        <v>258</v>
      </c>
      <c r="C1003" s="12" t="s">
        <v>1103</v>
      </c>
      <c r="D1003" s="4" t="s">
        <v>223</v>
      </c>
      <c r="E1003" s="4" t="s">
        <v>302</v>
      </c>
      <c r="F1003" s="4" t="s">
        <v>2232</v>
      </c>
      <c r="G1003" s="4" t="s">
        <v>317</v>
      </c>
      <c r="H1003" s="4" t="s">
        <v>175</v>
      </c>
      <c r="I1003" s="5" t="s">
        <v>42949</v>
      </c>
      <c r="J1003" s="5" t="s">
        <v>278</v>
      </c>
      <c r="K1003" s="5" t="s">
        <v>278</v>
      </c>
      <c r="L1003" s="5" t="s">
        <v>11722</v>
      </c>
      <c r="M1003" s="5" t="s">
        <v>25151</v>
      </c>
      <c r="N1003" s="5" t="s">
        <v>2253</v>
      </c>
      <c r="O1003" s="5" t="s">
        <v>20361</v>
      </c>
      <c r="P1003" s="5" t="s">
        <v>37254</v>
      </c>
      <c r="Q1003" s="5">
        <v>0.584</v>
      </c>
      <c r="R1003" s="25">
        <f t="shared" si="15"/>
        <v>0.584</v>
      </c>
      <c r="S1003" s="30" t="s">
        <v>5131</v>
      </c>
      <c r="T1003" s="30" t="s">
        <v>3637</v>
      </c>
      <c r="U1003" s="30" t="s">
        <v>2225</v>
      </c>
      <c r="V1003" s="5" t="s">
        <v>7518</v>
      </c>
      <c r="W1003" s="28"/>
      <c r="X1003" s="29">
        <v>1.4</v>
      </c>
      <c r="Z1003" s="29">
        <v>1007</v>
      </c>
      <c r="AA1003" s="29">
        <v>15.4</v>
      </c>
      <c r="AB1003" s="29">
        <v>46</v>
      </c>
      <c r="AC1003" s="29">
        <v>176.2</v>
      </c>
    </row>
    <row r="1004" spans="1:29">
      <c r="A1004" s="13" t="s">
        <v>15947</v>
      </c>
      <c r="B1004" s="4" t="s">
        <v>240</v>
      </c>
      <c r="C1004" s="12" t="s">
        <v>1103</v>
      </c>
      <c r="D1004" s="4" t="s">
        <v>573</v>
      </c>
      <c r="E1004" s="4" t="s">
        <v>34</v>
      </c>
      <c r="F1004" s="4" t="s">
        <v>139</v>
      </c>
      <c r="G1004" s="4" t="s">
        <v>317</v>
      </c>
      <c r="H1004" s="4" t="s">
        <v>1433</v>
      </c>
      <c r="I1004" s="5" t="s">
        <v>42950</v>
      </c>
      <c r="J1004" s="5" t="s">
        <v>278</v>
      </c>
      <c r="K1004" s="5" t="s">
        <v>278</v>
      </c>
      <c r="L1004" s="5" t="s">
        <v>1754</v>
      </c>
      <c r="M1004" s="5" t="s">
        <v>5100</v>
      </c>
      <c r="N1004" s="5" t="s">
        <v>2523</v>
      </c>
      <c r="O1004" s="5" t="s">
        <v>21694</v>
      </c>
      <c r="P1004" s="5" t="s">
        <v>9487</v>
      </c>
      <c r="Q1004" s="5">
        <v>0.535</v>
      </c>
      <c r="R1004" s="25">
        <f t="shared" si="15"/>
        <v>0.535</v>
      </c>
      <c r="S1004" s="30" t="s">
        <v>42951</v>
      </c>
      <c r="T1004" s="30" t="s">
        <v>9018</v>
      </c>
      <c r="U1004" s="30" t="s">
        <v>431</v>
      </c>
      <c r="V1004" s="5" t="s">
        <v>676</v>
      </c>
      <c r="W1004" s="28"/>
      <c r="X1004" s="29">
        <v>1.8</v>
      </c>
      <c r="Z1004" s="29">
        <v>1007.3</v>
      </c>
      <c r="AA1004" s="29">
        <v>14.4</v>
      </c>
      <c r="AB1004" s="29">
        <v>50</v>
      </c>
      <c r="AC1004" s="29">
        <v>158</v>
      </c>
    </row>
    <row r="1005" spans="1:29">
      <c r="A1005" s="13" t="s">
        <v>15952</v>
      </c>
      <c r="B1005" s="4" t="s">
        <v>161</v>
      </c>
      <c r="C1005" s="12" t="s">
        <v>1103</v>
      </c>
      <c r="D1005" s="4" t="s">
        <v>161</v>
      </c>
      <c r="E1005" s="4" t="s">
        <v>376</v>
      </c>
      <c r="F1005" s="4" t="s">
        <v>4722</v>
      </c>
      <c r="G1005" s="4" t="s">
        <v>31</v>
      </c>
      <c r="H1005" s="4" t="s">
        <v>1514</v>
      </c>
      <c r="I1005" s="5" t="s">
        <v>26973</v>
      </c>
      <c r="J1005" s="5" t="s">
        <v>278</v>
      </c>
      <c r="K1005" s="5" t="s">
        <v>278</v>
      </c>
      <c r="L1005" s="5" t="s">
        <v>2395</v>
      </c>
      <c r="M1005" s="5" t="s">
        <v>28304</v>
      </c>
      <c r="N1005" s="5" t="s">
        <v>2048</v>
      </c>
      <c r="O1005" s="5" t="s">
        <v>27590</v>
      </c>
      <c r="P1005" s="5" t="s">
        <v>21734</v>
      </c>
      <c r="Q1005" s="5">
        <v>0.598</v>
      </c>
      <c r="R1005" s="25">
        <f t="shared" si="15"/>
        <v>0.598</v>
      </c>
      <c r="S1005" s="30" t="s">
        <v>30211</v>
      </c>
      <c r="T1005" s="30" t="s">
        <v>907</v>
      </c>
      <c r="U1005" s="30" t="s">
        <v>413</v>
      </c>
      <c r="V1005" s="5" t="s">
        <v>5686</v>
      </c>
      <c r="W1005" s="28"/>
      <c r="X1005" s="29">
        <v>1.2</v>
      </c>
      <c r="Z1005" s="29">
        <v>1007.9</v>
      </c>
      <c r="AA1005" s="29">
        <v>13.6</v>
      </c>
      <c r="AB1005" s="29">
        <v>55</v>
      </c>
      <c r="AC1005" s="29">
        <v>171.1</v>
      </c>
    </row>
    <row r="1006" spans="1:29">
      <c r="A1006" s="13" t="s">
        <v>15958</v>
      </c>
      <c r="B1006" s="4" t="s">
        <v>113</v>
      </c>
      <c r="C1006" s="12" t="s">
        <v>1103</v>
      </c>
      <c r="D1006" s="4" t="s">
        <v>113</v>
      </c>
      <c r="E1006" s="4" t="s">
        <v>256</v>
      </c>
      <c r="F1006" s="4" t="s">
        <v>15937</v>
      </c>
      <c r="G1006" s="4" t="s">
        <v>874</v>
      </c>
      <c r="H1006" s="4" t="s">
        <v>314</v>
      </c>
      <c r="I1006" s="5" t="s">
        <v>42952</v>
      </c>
      <c r="J1006" s="5" t="s">
        <v>278</v>
      </c>
      <c r="K1006" s="5" t="s">
        <v>278</v>
      </c>
      <c r="L1006" s="5" t="s">
        <v>8752</v>
      </c>
      <c r="M1006" s="5" t="s">
        <v>25238</v>
      </c>
      <c r="N1006" s="5" t="s">
        <v>2013</v>
      </c>
      <c r="O1006" s="5" t="s">
        <v>25690</v>
      </c>
      <c r="P1006" s="5" t="s">
        <v>22057</v>
      </c>
      <c r="Q1006" s="5">
        <v>1.122</v>
      </c>
      <c r="R1006" s="25">
        <f t="shared" si="15"/>
        <v>1.122</v>
      </c>
      <c r="S1006" s="30" t="s">
        <v>42953</v>
      </c>
      <c r="T1006" s="30" t="s">
        <v>2435</v>
      </c>
      <c r="U1006" s="30" t="s">
        <v>6999</v>
      </c>
      <c r="V1006" s="5" t="s">
        <v>7894</v>
      </c>
      <c r="W1006" s="28"/>
      <c r="X1006" s="29">
        <v>1.4</v>
      </c>
      <c r="Z1006" s="29">
        <v>1008.3</v>
      </c>
      <c r="AA1006" s="29">
        <v>12.8</v>
      </c>
      <c r="AB1006" s="29">
        <v>60</v>
      </c>
      <c r="AC1006" s="29">
        <v>175.6</v>
      </c>
    </row>
    <row r="1007" spans="1:29">
      <c r="A1007" s="13" t="s">
        <v>15963</v>
      </c>
      <c r="B1007" s="4" t="s">
        <v>83</v>
      </c>
      <c r="C1007" s="12" t="s">
        <v>1103</v>
      </c>
      <c r="D1007" s="4" t="s">
        <v>192</v>
      </c>
      <c r="E1007" s="4" t="s">
        <v>603</v>
      </c>
      <c r="F1007" s="4" t="s">
        <v>1029</v>
      </c>
      <c r="G1007" s="4" t="s">
        <v>874</v>
      </c>
      <c r="H1007" s="4" t="s">
        <v>47</v>
      </c>
      <c r="I1007" s="5" t="s">
        <v>42954</v>
      </c>
      <c r="J1007" s="5" t="s">
        <v>278</v>
      </c>
      <c r="K1007" s="5" t="s">
        <v>278</v>
      </c>
      <c r="L1007" s="5" t="s">
        <v>8178</v>
      </c>
      <c r="M1007" s="5" t="s">
        <v>21155</v>
      </c>
      <c r="N1007" s="5" t="s">
        <v>6105</v>
      </c>
      <c r="O1007" s="5" t="s">
        <v>13150</v>
      </c>
      <c r="P1007" s="5" t="s">
        <v>24417</v>
      </c>
      <c r="Q1007" s="5">
        <v>1.861</v>
      </c>
      <c r="R1007" s="25">
        <f t="shared" si="15"/>
        <v>1.861</v>
      </c>
      <c r="S1007" s="30" t="s">
        <v>24833</v>
      </c>
      <c r="T1007" s="30" t="s">
        <v>2406</v>
      </c>
      <c r="U1007" s="30" t="s">
        <v>2525</v>
      </c>
      <c r="V1007" s="5" t="s">
        <v>4923</v>
      </c>
      <c r="W1007" s="28"/>
      <c r="X1007" s="29">
        <v>1.8</v>
      </c>
      <c r="Z1007" s="29">
        <v>1008.6</v>
      </c>
      <c r="AA1007" s="29">
        <v>12</v>
      </c>
      <c r="AB1007" s="29">
        <v>64</v>
      </c>
      <c r="AC1007" s="29">
        <v>185.6</v>
      </c>
    </row>
    <row r="1008" spans="1:29">
      <c r="A1008" s="13" t="s">
        <v>15968</v>
      </c>
      <c r="B1008" s="4" t="s">
        <v>143</v>
      </c>
      <c r="C1008" s="12" t="s">
        <v>99</v>
      </c>
      <c r="D1008" s="4" t="s">
        <v>143</v>
      </c>
      <c r="E1008" s="4" t="s">
        <v>145</v>
      </c>
      <c r="F1008" s="4" t="s">
        <v>1389</v>
      </c>
      <c r="G1008" s="4" t="s">
        <v>1737</v>
      </c>
      <c r="H1008" s="4" t="s">
        <v>176</v>
      </c>
      <c r="I1008" s="5" t="s">
        <v>25180</v>
      </c>
      <c r="J1008" s="5" t="s">
        <v>278</v>
      </c>
      <c r="K1008" s="5" t="s">
        <v>278</v>
      </c>
      <c r="L1008" s="5" t="s">
        <v>2683</v>
      </c>
      <c r="M1008" s="5" t="s">
        <v>42955</v>
      </c>
      <c r="N1008" s="5" t="s">
        <v>4638</v>
      </c>
      <c r="O1008" s="5" t="s">
        <v>25311</v>
      </c>
      <c r="P1008" s="5" t="s">
        <v>34596</v>
      </c>
      <c r="Q1008" s="5">
        <v>2.444</v>
      </c>
      <c r="R1008" s="25">
        <f t="shared" si="15"/>
        <v>2.444</v>
      </c>
      <c r="S1008" s="30" t="s">
        <v>24730</v>
      </c>
      <c r="T1008" s="30" t="s">
        <v>983</v>
      </c>
      <c r="U1008" s="30" t="s">
        <v>4239</v>
      </c>
      <c r="V1008" s="5" t="s">
        <v>2322</v>
      </c>
      <c r="W1008" s="28"/>
      <c r="X1008" s="29">
        <v>1.6</v>
      </c>
      <c r="Z1008" s="29">
        <v>1008.7</v>
      </c>
      <c r="AA1008" s="29">
        <v>11.6</v>
      </c>
      <c r="AB1008" s="29">
        <v>66</v>
      </c>
      <c r="AC1008" s="29">
        <v>172.5</v>
      </c>
    </row>
    <row r="1009" spans="1:29">
      <c r="A1009" s="13" t="s">
        <v>15974</v>
      </c>
      <c r="B1009" s="4" t="s">
        <v>112</v>
      </c>
      <c r="C1009" s="12" t="s">
        <v>99</v>
      </c>
      <c r="D1009" s="4" t="s">
        <v>207</v>
      </c>
      <c r="E1009" s="4" t="s">
        <v>393</v>
      </c>
      <c r="F1009" s="4" t="s">
        <v>1903</v>
      </c>
      <c r="G1009" s="4" t="s">
        <v>874</v>
      </c>
      <c r="H1009" s="4" t="s">
        <v>65</v>
      </c>
      <c r="I1009" s="5" t="s">
        <v>42956</v>
      </c>
      <c r="J1009" s="5" t="s">
        <v>278</v>
      </c>
      <c r="K1009" s="5" t="s">
        <v>278</v>
      </c>
      <c r="L1009" s="5" t="s">
        <v>4829</v>
      </c>
      <c r="M1009" s="5" t="s">
        <v>42957</v>
      </c>
      <c r="N1009" s="5" t="s">
        <v>3765</v>
      </c>
      <c r="O1009" s="5" t="s">
        <v>20317</v>
      </c>
      <c r="P1009" s="5" t="s">
        <v>26452</v>
      </c>
      <c r="Q1009" s="5">
        <v>2.741</v>
      </c>
      <c r="R1009" s="25">
        <f t="shared" si="15"/>
        <v>2.741</v>
      </c>
      <c r="S1009" s="30" t="s">
        <v>42958</v>
      </c>
      <c r="T1009" s="30" t="s">
        <v>6999</v>
      </c>
      <c r="U1009" s="30" t="s">
        <v>257</v>
      </c>
      <c r="V1009" s="5" t="s">
        <v>325</v>
      </c>
      <c r="W1009" s="28"/>
      <c r="X1009" s="29">
        <v>1.5</v>
      </c>
      <c r="Z1009" s="29">
        <v>1008.6</v>
      </c>
      <c r="AA1009" s="29">
        <v>11.3</v>
      </c>
      <c r="AB1009" s="29">
        <v>66</v>
      </c>
      <c r="AC1009" s="29">
        <v>176.7</v>
      </c>
    </row>
    <row r="1010" spans="1:29">
      <c r="A1010" s="13" t="s">
        <v>15979</v>
      </c>
      <c r="B1010" s="4" t="s">
        <v>640</v>
      </c>
      <c r="C1010" s="12" t="s">
        <v>1103</v>
      </c>
      <c r="D1010" s="4" t="s">
        <v>80</v>
      </c>
      <c r="E1010" s="4" t="s">
        <v>345</v>
      </c>
      <c r="F1010" s="4" t="s">
        <v>146</v>
      </c>
      <c r="G1010" s="4" t="s">
        <v>31</v>
      </c>
      <c r="H1010" s="4" t="s">
        <v>940</v>
      </c>
      <c r="I1010" s="5" t="s">
        <v>42959</v>
      </c>
      <c r="J1010" s="5" t="s">
        <v>278</v>
      </c>
      <c r="K1010" s="5" t="s">
        <v>278</v>
      </c>
      <c r="L1010" s="5" t="s">
        <v>225</v>
      </c>
      <c r="M1010" s="5" t="s">
        <v>17169</v>
      </c>
      <c r="N1010" s="5" t="s">
        <v>4097</v>
      </c>
      <c r="O1010" s="5" t="s">
        <v>27563</v>
      </c>
      <c r="P1010" s="5" t="s">
        <v>42960</v>
      </c>
      <c r="Q1010" s="5">
        <v>2.922</v>
      </c>
      <c r="R1010" s="25">
        <f t="shared" si="15"/>
        <v>2.922</v>
      </c>
      <c r="S1010" s="30" t="s">
        <v>25711</v>
      </c>
      <c r="T1010" s="30" t="s">
        <v>5105</v>
      </c>
      <c r="U1010" s="30" t="s">
        <v>8205</v>
      </c>
      <c r="V1010" s="5" t="s">
        <v>4077</v>
      </c>
      <c r="W1010" s="28"/>
      <c r="X1010" s="29">
        <v>2.1</v>
      </c>
      <c r="Z1010" s="29">
        <v>1008.7</v>
      </c>
      <c r="AA1010" s="29">
        <v>10.8</v>
      </c>
      <c r="AB1010" s="29">
        <v>69</v>
      </c>
      <c r="AC1010" s="29">
        <v>198.9</v>
      </c>
    </row>
    <row r="1011" spans="1:29">
      <c r="A1011" s="13" t="s">
        <v>15985</v>
      </c>
      <c r="B1011" s="4" t="s">
        <v>47</v>
      </c>
      <c r="C1011" s="12" t="s">
        <v>1103</v>
      </c>
      <c r="D1011" s="4" t="s">
        <v>28</v>
      </c>
      <c r="E1011" s="4" t="s">
        <v>222</v>
      </c>
      <c r="F1011" s="4" t="s">
        <v>1807</v>
      </c>
      <c r="G1011" s="4" t="s">
        <v>115</v>
      </c>
      <c r="H1011" s="4" t="s">
        <v>222</v>
      </c>
      <c r="I1011" s="5" t="s">
        <v>42961</v>
      </c>
      <c r="J1011" s="5" t="s">
        <v>278</v>
      </c>
      <c r="K1011" s="5" t="s">
        <v>501</v>
      </c>
      <c r="L1011" s="5" t="s">
        <v>7107</v>
      </c>
      <c r="M1011" s="5" t="s">
        <v>21624</v>
      </c>
      <c r="N1011" s="5" t="s">
        <v>2458</v>
      </c>
      <c r="O1011" s="5" t="s">
        <v>29078</v>
      </c>
      <c r="P1011" s="5" t="s">
        <v>42962</v>
      </c>
      <c r="Q1011" s="5">
        <v>3.858</v>
      </c>
      <c r="R1011" s="25">
        <f t="shared" si="15"/>
        <v>3.858</v>
      </c>
      <c r="S1011" s="30" t="s">
        <v>42963</v>
      </c>
      <c r="T1011" s="30" t="s">
        <v>4602</v>
      </c>
      <c r="U1011" s="30" t="s">
        <v>4364</v>
      </c>
      <c r="V1011" s="5" t="s">
        <v>6687</v>
      </c>
      <c r="W1011" s="28"/>
      <c r="X1011" s="29">
        <v>1.1</v>
      </c>
      <c r="Z1011" s="29">
        <v>1009</v>
      </c>
      <c r="AA1011" s="29">
        <v>9.9</v>
      </c>
      <c r="AB1011" s="29">
        <v>74</v>
      </c>
      <c r="AC1011" s="29">
        <v>204.6</v>
      </c>
    </row>
    <row r="1012" spans="1:29">
      <c r="A1012" s="13" t="s">
        <v>15991</v>
      </c>
      <c r="B1012" s="4" t="s">
        <v>158</v>
      </c>
      <c r="C1012" s="12" t="s">
        <v>1591</v>
      </c>
      <c r="D1012" s="4" t="s">
        <v>299</v>
      </c>
      <c r="E1012" s="4" t="s">
        <v>63</v>
      </c>
      <c r="F1012" s="4" t="s">
        <v>1989</v>
      </c>
      <c r="G1012" s="4" t="s">
        <v>1459</v>
      </c>
      <c r="H1012" s="4" t="s">
        <v>66</v>
      </c>
      <c r="I1012" s="5" t="s">
        <v>42964</v>
      </c>
      <c r="J1012" s="5" t="s">
        <v>278</v>
      </c>
      <c r="K1012" s="5" t="s">
        <v>278</v>
      </c>
      <c r="L1012" s="5" t="s">
        <v>9041</v>
      </c>
      <c r="M1012" s="5" t="s">
        <v>32859</v>
      </c>
      <c r="N1012" s="5" t="s">
        <v>4097</v>
      </c>
      <c r="O1012" s="5" t="s">
        <v>25602</v>
      </c>
      <c r="P1012" s="5" t="s">
        <v>31287</v>
      </c>
      <c r="Q1012" s="5">
        <v>4.3</v>
      </c>
      <c r="R1012" s="25">
        <f t="shared" si="15"/>
        <v>4.3</v>
      </c>
      <c r="S1012" s="30" t="s">
        <v>38335</v>
      </c>
      <c r="T1012" s="30" t="s">
        <v>2240</v>
      </c>
      <c r="U1012" s="30" t="s">
        <v>3370</v>
      </c>
      <c r="V1012" s="5" t="s">
        <v>7113</v>
      </c>
      <c r="W1012" s="28"/>
      <c r="X1012" s="29">
        <v>0.2</v>
      </c>
      <c r="Z1012" s="29">
        <v>1009</v>
      </c>
      <c r="AA1012" s="29">
        <v>8</v>
      </c>
      <c r="AB1012" s="29">
        <v>82</v>
      </c>
      <c r="AC1012" s="29">
        <v>331.7</v>
      </c>
    </row>
    <row r="1013" spans="1:29">
      <c r="A1013" s="13" t="s">
        <v>15997</v>
      </c>
      <c r="B1013" s="4" t="s">
        <v>655</v>
      </c>
      <c r="C1013" s="12" t="s">
        <v>1591</v>
      </c>
      <c r="D1013" s="4" t="s">
        <v>640</v>
      </c>
      <c r="E1013" s="4" t="s">
        <v>574</v>
      </c>
      <c r="F1013" s="4" t="s">
        <v>57</v>
      </c>
      <c r="G1013" s="4" t="s">
        <v>115</v>
      </c>
      <c r="H1013" s="4" t="s">
        <v>145</v>
      </c>
      <c r="I1013" s="5" t="s">
        <v>42965</v>
      </c>
      <c r="J1013" s="5" t="s">
        <v>278</v>
      </c>
      <c r="K1013" s="5" t="s">
        <v>2025</v>
      </c>
      <c r="L1013" s="5" t="s">
        <v>8943</v>
      </c>
      <c r="M1013" s="5" t="s">
        <v>18600</v>
      </c>
      <c r="N1013" s="5" t="s">
        <v>2005</v>
      </c>
      <c r="O1013" s="5" t="s">
        <v>15548</v>
      </c>
      <c r="P1013" s="5" t="s">
        <v>40628</v>
      </c>
      <c r="Q1013" s="5">
        <v>3.512</v>
      </c>
      <c r="R1013" s="25">
        <f t="shared" si="15"/>
        <v>3.512</v>
      </c>
      <c r="S1013" s="30" t="s">
        <v>13914</v>
      </c>
      <c r="T1013" s="30" t="s">
        <v>4757</v>
      </c>
      <c r="U1013" s="30" t="s">
        <v>7584</v>
      </c>
      <c r="V1013" s="5" t="s">
        <v>1040</v>
      </c>
      <c r="W1013" s="28"/>
      <c r="X1013" s="29">
        <v>0.4</v>
      </c>
      <c r="Z1013" s="29">
        <v>1008.7</v>
      </c>
      <c r="AA1013" s="29">
        <v>7.4</v>
      </c>
      <c r="AB1013" s="29">
        <v>88</v>
      </c>
      <c r="AC1013" s="29">
        <v>223.1</v>
      </c>
    </row>
    <row r="1014" spans="1:29">
      <c r="A1014" s="13" t="s">
        <v>16003</v>
      </c>
      <c r="B1014" s="4" t="s">
        <v>2687</v>
      </c>
      <c r="C1014" s="12" t="s">
        <v>1591</v>
      </c>
      <c r="D1014" s="4" t="s">
        <v>65</v>
      </c>
      <c r="E1014" s="4" t="s">
        <v>112</v>
      </c>
      <c r="F1014" s="4" t="s">
        <v>1657</v>
      </c>
      <c r="G1014" s="4" t="s">
        <v>160</v>
      </c>
      <c r="H1014" s="4" t="s">
        <v>64</v>
      </c>
      <c r="I1014" s="5" t="s">
        <v>42966</v>
      </c>
      <c r="J1014" s="5" t="s">
        <v>278</v>
      </c>
      <c r="K1014" s="5" t="s">
        <v>278</v>
      </c>
      <c r="L1014" s="5" t="s">
        <v>2495</v>
      </c>
      <c r="M1014" s="5" t="s">
        <v>30663</v>
      </c>
      <c r="N1014" s="5" t="s">
        <v>3765</v>
      </c>
      <c r="O1014" s="5" t="s">
        <v>42967</v>
      </c>
      <c r="P1014" s="5" t="s">
        <v>8767</v>
      </c>
      <c r="Q1014" s="5">
        <v>2.616</v>
      </c>
      <c r="R1014" s="25">
        <f t="shared" si="15"/>
        <v>2.616</v>
      </c>
      <c r="S1014" s="30" t="s">
        <v>22158</v>
      </c>
      <c r="T1014" s="30" t="s">
        <v>656</v>
      </c>
      <c r="U1014" s="30" t="s">
        <v>798</v>
      </c>
      <c r="V1014" s="5" t="s">
        <v>3301</v>
      </c>
      <c r="W1014" s="28"/>
      <c r="X1014" s="29">
        <v>0.6</v>
      </c>
      <c r="Z1014" s="29">
        <v>1008.2</v>
      </c>
      <c r="AA1014" s="29">
        <v>7.4</v>
      </c>
      <c r="AB1014" s="29">
        <v>89</v>
      </c>
      <c r="AC1014" s="29">
        <v>203.8</v>
      </c>
    </row>
    <row r="1015" spans="1:29">
      <c r="A1015" s="13" t="s">
        <v>16010</v>
      </c>
      <c r="B1015" s="4" t="s">
        <v>655</v>
      </c>
      <c r="C1015" s="12" t="s">
        <v>1591</v>
      </c>
      <c r="D1015" s="4" t="s">
        <v>640</v>
      </c>
      <c r="E1015" s="4" t="s">
        <v>574</v>
      </c>
      <c r="F1015" s="4" t="s">
        <v>1865</v>
      </c>
      <c r="G1015" s="4" t="s">
        <v>160</v>
      </c>
      <c r="H1015" s="4" t="s">
        <v>603</v>
      </c>
      <c r="I1015" s="5" t="s">
        <v>42968</v>
      </c>
      <c r="J1015" s="5" t="s">
        <v>278</v>
      </c>
      <c r="K1015" s="5" t="s">
        <v>278</v>
      </c>
      <c r="L1015" s="5" t="s">
        <v>11936</v>
      </c>
      <c r="M1015" s="5" t="s">
        <v>18387</v>
      </c>
      <c r="N1015" s="5" t="s">
        <v>2425</v>
      </c>
      <c r="O1015" s="5" t="s">
        <v>6551</v>
      </c>
      <c r="P1015" s="5" t="s">
        <v>21312</v>
      </c>
      <c r="Q1015" s="5">
        <v>2.343</v>
      </c>
      <c r="R1015" s="25">
        <f t="shared" si="15"/>
        <v>2.343</v>
      </c>
      <c r="S1015" s="30" t="s">
        <v>4202</v>
      </c>
      <c r="T1015" s="30" t="s">
        <v>2495</v>
      </c>
      <c r="U1015" s="30" t="s">
        <v>2269</v>
      </c>
      <c r="V1015" s="5" t="s">
        <v>1873</v>
      </c>
      <c r="W1015" s="28"/>
      <c r="X1015" s="29">
        <v>0.6</v>
      </c>
      <c r="Z1015" s="29">
        <v>1008</v>
      </c>
      <c r="AA1015" s="29">
        <v>7.4</v>
      </c>
      <c r="AB1015" s="29">
        <v>89</v>
      </c>
      <c r="AC1015" s="29">
        <v>177.3</v>
      </c>
    </row>
    <row r="1016" spans="1:29">
      <c r="A1016" s="13" t="s">
        <v>16016</v>
      </c>
      <c r="B1016" s="4" t="s">
        <v>158</v>
      </c>
      <c r="C1016" s="12" t="s">
        <v>1591</v>
      </c>
      <c r="D1016" s="4" t="s">
        <v>82</v>
      </c>
      <c r="E1016" s="4" t="s">
        <v>63</v>
      </c>
      <c r="F1016" s="4" t="s">
        <v>1479</v>
      </c>
      <c r="G1016" s="4" t="s">
        <v>1737</v>
      </c>
      <c r="H1016" s="4" t="s">
        <v>547</v>
      </c>
      <c r="I1016" s="5" t="s">
        <v>42969</v>
      </c>
      <c r="J1016" s="5" t="s">
        <v>278</v>
      </c>
      <c r="K1016" s="5" t="s">
        <v>278</v>
      </c>
      <c r="L1016" s="5" t="s">
        <v>1535</v>
      </c>
      <c r="M1016" s="5" t="s">
        <v>17832</v>
      </c>
      <c r="N1016" s="5" t="s">
        <v>7650</v>
      </c>
      <c r="O1016" s="5" t="s">
        <v>5807</v>
      </c>
      <c r="P1016" s="5" t="s">
        <v>3176</v>
      </c>
      <c r="Q1016" s="5">
        <v>2.767</v>
      </c>
      <c r="R1016" s="25">
        <f t="shared" si="15"/>
        <v>2.767</v>
      </c>
      <c r="S1016" s="30" t="s">
        <v>34012</v>
      </c>
      <c r="T1016" s="30" t="s">
        <v>356</v>
      </c>
      <c r="U1016" s="30" t="s">
        <v>2778</v>
      </c>
      <c r="V1016" s="5" t="s">
        <v>4694</v>
      </c>
      <c r="W1016" s="28"/>
      <c r="X1016" s="29">
        <v>1.3</v>
      </c>
      <c r="Z1016" s="29">
        <v>1008</v>
      </c>
      <c r="AA1016" s="29">
        <v>7.1</v>
      </c>
      <c r="AB1016" s="29">
        <v>89</v>
      </c>
      <c r="AC1016" s="29">
        <v>188.1</v>
      </c>
    </row>
    <row r="1017" spans="1:29">
      <c r="A1017" s="13" t="s">
        <v>16021</v>
      </c>
      <c r="B1017" s="4" t="s">
        <v>284</v>
      </c>
      <c r="C1017" s="12" t="s">
        <v>1591</v>
      </c>
      <c r="D1017" s="4" t="s">
        <v>176</v>
      </c>
      <c r="E1017" s="4" t="s">
        <v>28</v>
      </c>
      <c r="F1017" s="4" t="s">
        <v>4179</v>
      </c>
      <c r="G1017" s="4" t="s">
        <v>191</v>
      </c>
      <c r="H1017" s="4" t="s">
        <v>547</v>
      </c>
      <c r="I1017" s="5" t="s">
        <v>12615</v>
      </c>
      <c r="J1017" s="5" t="s">
        <v>278</v>
      </c>
      <c r="K1017" s="5" t="s">
        <v>278</v>
      </c>
      <c r="L1017" s="5" t="s">
        <v>2835</v>
      </c>
      <c r="M1017" s="5" t="s">
        <v>20375</v>
      </c>
      <c r="N1017" s="5" t="s">
        <v>4935</v>
      </c>
      <c r="O1017" s="5" t="s">
        <v>42970</v>
      </c>
      <c r="P1017" s="5" t="s">
        <v>27052</v>
      </c>
      <c r="Q1017" s="5">
        <v>3.215</v>
      </c>
      <c r="R1017" s="25">
        <f t="shared" si="15"/>
        <v>3.215</v>
      </c>
      <c r="S1017" s="30" t="s">
        <v>24520</v>
      </c>
      <c r="T1017" s="30" t="s">
        <v>2286</v>
      </c>
      <c r="U1017" s="30" t="s">
        <v>4546</v>
      </c>
      <c r="V1017" s="5" t="s">
        <v>8545</v>
      </c>
      <c r="W1017" s="28"/>
      <c r="X1017" s="29">
        <v>1.5</v>
      </c>
      <c r="Z1017" s="29">
        <v>1008</v>
      </c>
      <c r="AA1017" s="29">
        <v>6.8</v>
      </c>
      <c r="AB1017" s="29">
        <v>91</v>
      </c>
      <c r="AC1017" s="29">
        <v>196.5</v>
      </c>
    </row>
    <row r="1018" spans="1:29">
      <c r="A1018" s="13" t="s">
        <v>16026</v>
      </c>
      <c r="B1018" s="4" t="s">
        <v>2687</v>
      </c>
      <c r="C1018" s="12" t="s">
        <v>1591</v>
      </c>
      <c r="D1018" s="4" t="s">
        <v>47</v>
      </c>
      <c r="E1018" s="4" t="s">
        <v>112</v>
      </c>
      <c r="F1018" s="4" t="s">
        <v>10319</v>
      </c>
      <c r="G1018" s="4" t="s">
        <v>1737</v>
      </c>
      <c r="H1018" s="4" t="s">
        <v>573</v>
      </c>
      <c r="I1018" s="5" t="s">
        <v>42971</v>
      </c>
      <c r="J1018" s="5" t="s">
        <v>278</v>
      </c>
      <c r="K1018" s="5" t="s">
        <v>278</v>
      </c>
      <c r="L1018" s="5" t="s">
        <v>8152</v>
      </c>
      <c r="M1018" s="5" t="s">
        <v>10450</v>
      </c>
      <c r="N1018" s="5" t="s">
        <v>3965</v>
      </c>
      <c r="O1018" s="5" t="s">
        <v>8108</v>
      </c>
      <c r="P1018" s="5" t="s">
        <v>26073</v>
      </c>
      <c r="Q1018" s="5">
        <v>4.281</v>
      </c>
      <c r="R1018" s="25">
        <f t="shared" si="15"/>
        <v>4.281</v>
      </c>
      <c r="S1018" s="30" t="s">
        <v>7985</v>
      </c>
      <c r="T1018" s="30" t="s">
        <v>772</v>
      </c>
      <c r="U1018" s="30" t="s">
        <v>15219</v>
      </c>
      <c r="V1018" s="5" t="s">
        <v>8298</v>
      </c>
      <c r="W1018" s="28"/>
      <c r="X1018" s="29">
        <v>2.3</v>
      </c>
      <c r="Z1018" s="29">
        <v>1008.5</v>
      </c>
      <c r="AA1018" s="29">
        <v>6.5</v>
      </c>
      <c r="AB1018" s="29">
        <v>94</v>
      </c>
      <c r="AC1018" s="29">
        <v>199.9</v>
      </c>
    </row>
    <row r="1019" spans="1:29">
      <c r="A1019" s="13" t="s">
        <v>16032</v>
      </c>
      <c r="B1019" s="4" t="s">
        <v>298</v>
      </c>
      <c r="C1019" s="12" t="s">
        <v>1591</v>
      </c>
      <c r="D1019" s="4" t="s">
        <v>176</v>
      </c>
      <c r="E1019" s="4" t="s">
        <v>299</v>
      </c>
      <c r="F1019" s="4" t="s">
        <v>3290</v>
      </c>
      <c r="G1019" s="4" t="s">
        <v>31</v>
      </c>
      <c r="H1019" s="4" t="s">
        <v>81</v>
      </c>
      <c r="I1019" s="5" t="s">
        <v>42972</v>
      </c>
      <c r="J1019" s="5" t="s">
        <v>278</v>
      </c>
      <c r="K1019" s="5" t="s">
        <v>278</v>
      </c>
      <c r="L1019" s="5" t="s">
        <v>4392</v>
      </c>
      <c r="M1019" s="5" t="s">
        <v>7554</v>
      </c>
      <c r="N1019" s="5" t="s">
        <v>6105</v>
      </c>
      <c r="O1019" s="5" t="s">
        <v>6240</v>
      </c>
      <c r="P1019" s="5" t="s">
        <v>12577</v>
      </c>
      <c r="Q1019" s="5">
        <v>2.618</v>
      </c>
      <c r="R1019" s="25">
        <f t="shared" si="15"/>
        <v>2.618</v>
      </c>
      <c r="S1019" s="30" t="s">
        <v>14997</v>
      </c>
      <c r="T1019" s="30" t="s">
        <v>3840</v>
      </c>
      <c r="U1019" s="30" t="s">
        <v>2835</v>
      </c>
      <c r="V1019" s="5" t="s">
        <v>8545</v>
      </c>
      <c r="W1019" s="28"/>
      <c r="X1019" s="29">
        <v>1.8</v>
      </c>
      <c r="Z1019" s="29">
        <v>1008.8</v>
      </c>
      <c r="AA1019" s="29">
        <v>7.5</v>
      </c>
      <c r="AB1019" s="29">
        <v>92</v>
      </c>
      <c r="AC1019" s="29">
        <v>196.9</v>
      </c>
    </row>
    <row r="1020" spans="1:29">
      <c r="A1020" s="13" t="s">
        <v>16039</v>
      </c>
      <c r="B1020" s="4" t="s">
        <v>206</v>
      </c>
      <c r="C1020" s="12" t="s">
        <v>1103</v>
      </c>
      <c r="D1020" s="4" t="s">
        <v>299</v>
      </c>
      <c r="E1020" s="4" t="s">
        <v>207</v>
      </c>
      <c r="F1020" s="4" t="s">
        <v>1648</v>
      </c>
      <c r="G1020" s="4" t="s">
        <v>317</v>
      </c>
      <c r="H1020" s="4" t="s">
        <v>113</v>
      </c>
      <c r="I1020" s="5" t="s">
        <v>42973</v>
      </c>
      <c r="J1020" s="5" t="s">
        <v>278</v>
      </c>
      <c r="K1020" s="5" t="s">
        <v>278</v>
      </c>
      <c r="L1020" s="5" t="s">
        <v>11004</v>
      </c>
      <c r="M1020" s="5" t="s">
        <v>42974</v>
      </c>
      <c r="N1020" s="5" t="s">
        <v>2777</v>
      </c>
      <c r="O1020" s="5" t="s">
        <v>25519</v>
      </c>
      <c r="P1020" s="5" t="s">
        <v>32444</v>
      </c>
      <c r="Q1020" s="5">
        <v>1.911</v>
      </c>
      <c r="R1020" s="25">
        <f t="shared" si="15"/>
        <v>1.911</v>
      </c>
      <c r="S1020" s="30" t="s">
        <v>31793</v>
      </c>
      <c r="T1020" s="30" t="s">
        <v>8361</v>
      </c>
      <c r="U1020" s="30" t="s">
        <v>41</v>
      </c>
      <c r="V1020" s="5" t="s">
        <v>1496</v>
      </c>
      <c r="W1020" s="28"/>
      <c r="X1020" s="29">
        <v>1.4</v>
      </c>
      <c r="Z1020" s="29">
        <v>1008.9</v>
      </c>
      <c r="AA1020" s="29">
        <v>8.7</v>
      </c>
      <c r="AB1020" s="29">
        <v>87</v>
      </c>
      <c r="AC1020" s="29">
        <v>216.8</v>
      </c>
    </row>
    <row r="1021" spans="1:29">
      <c r="A1021" s="13" t="s">
        <v>16044</v>
      </c>
      <c r="B1021" s="4" t="s">
        <v>129</v>
      </c>
      <c r="C1021" s="12" t="s">
        <v>1103</v>
      </c>
      <c r="D1021" s="4" t="s">
        <v>722</v>
      </c>
      <c r="E1021" s="4" t="s">
        <v>66</v>
      </c>
      <c r="F1021" s="4" t="s">
        <v>564</v>
      </c>
      <c r="G1021" s="4" t="s">
        <v>317</v>
      </c>
      <c r="H1021" s="4" t="s">
        <v>393</v>
      </c>
      <c r="I1021" s="5" t="s">
        <v>42975</v>
      </c>
      <c r="J1021" s="5" t="s">
        <v>278</v>
      </c>
      <c r="K1021" s="5" t="s">
        <v>278</v>
      </c>
      <c r="L1021" s="5" t="s">
        <v>5152</v>
      </c>
      <c r="M1021" s="5" t="s">
        <v>16230</v>
      </c>
      <c r="N1021" s="5" t="s">
        <v>5564</v>
      </c>
      <c r="O1021" s="5" t="s">
        <v>33517</v>
      </c>
      <c r="P1021" s="5" t="s">
        <v>8036</v>
      </c>
      <c r="Q1021" s="5">
        <v>1.629</v>
      </c>
      <c r="R1021" s="25">
        <f t="shared" si="15"/>
        <v>1.629</v>
      </c>
      <c r="S1021" s="30" t="s">
        <v>42976</v>
      </c>
      <c r="T1021" s="30" t="s">
        <v>1039</v>
      </c>
      <c r="U1021" s="30" t="s">
        <v>2534</v>
      </c>
      <c r="V1021" s="5" t="s">
        <v>1120</v>
      </c>
      <c r="W1021" s="28"/>
      <c r="X1021" s="29">
        <v>1.6</v>
      </c>
      <c r="Z1021" s="29">
        <v>1009</v>
      </c>
      <c r="AA1021" s="29">
        <v>10.1</v>
      </c>
      <c r="AB1021" s="29">
        <v>82</v>
      </c>
      <c r="AC1021" s="29">
        <v>215.8</v>
      </c>
    </row>
    <row r="1022" spans="1:29">
      <c r="A1022" s="13" t="s">
        <v>16049</v>
      </c>
      <c r="B1022" s="4" t="s">
        <v>80</v>
      </c>
      <c r="C1022" s="12" t="s">
        <v>1103</v>
      </c>
      <c r="D1022" s="4" t="s">
        <v>1088</v>
      </c>
      <c r="E1022" s="4" t="s">
        <v>224</v>
      </c>
      <c r="F1022" s="4" t="s">
        <v>1784</v>
      </c>
      <c r="G1022" s="4" t="s">
        <v>317</v>
      </c>
      <c r="H1022" s="4" t="s">
        <v>97</v>
      </c>
      <c r="I1022" s="5" t="s">
        <v>42977</v>
      </c>
      <c r="J1022" s="5" t="s">
        <v>278</v>
      </c>
      <c r="K1022" s="5" t="s">
        <v>278</v>
      </c>
      <c r="L1022" s="5" t="s">
        <v>234</v>
      </c>
      <c r="M1022" s="5" t="s">
        <v>39306</v>
      </c>
      <c r="N1022" s="5" t="s">
        <v>6105</v>
      </c>
      <c r="O1022" s="5" t="s">
        <v>19473</v>
      </c>
      <c r="P1022" s="5" t="s">
        <v>37665</v>
      </c>
      <c r="Q1022" s="5">
        <v>1.578</v>
      </c>
      <c r="R1022" s="25">
        <f t="shared" si="15"/>
        <v>1.578</v>
      </c>
      <c r="S1022" s="30" t="s">
        <v>42978</v>
      </c>
      <c r="T1022" s="30" t="s">
        <v>2934</v>
      </c>
      <c r="U1022" s="30" t="s">
        <v>2387</v>
      </c>
      <c r="V1022" s="5" t="s">
        <v>2470</v>
      </c>
      <c r="W1022" s="28"/>
      <c r="X1022" s="29">
        <v>1.6</v>
      </c>
      <c r="Z1022" s="29">
        <v>1008.8</v>
      </c>
      <c r="AA1022" s="29">
        <v>10.9</v>
      </c>
      <c r="AB1022" s="29">
        <v>81</v>
      </c>
      <c r="AC1022" s="29">
        <v>215.5</v>
      </c>
    </row>
    <row r="1023" spans="1:29">
      <c r="A1023" s="13" t="s">
        <v>16054</v>
      </c>
      <c r="B1023" s="4" t="s">
        <v>116</v>
      </c>
      <c r="C1023" s="12" t="s">
        <v>1103</v>
      </c>
      <c r="D1023" s="4" t="s">
        <v>345</v>
      </c>
      <c r="E1023" s="4" t="s">
        <v>709</v>
      </c>
      <c r="F1023" s="4" t="s">
        <v>2287</v>
      </c>
      <c r="G1023" s="4" t="s">
        <v>317</v>
      </c>
      <c r="H1023" s="4" t="s">
        <v>238</v>
      </c>
      <c r="I1023" s="5" t="s">
        <v>42979</v>
      </c>
      <c r="J1023" s="5" t="s">
        <v>278</v>
      </c>
      <c r="K1023" s="5" t="s">
        <v>278</v>
      </c>
      <c r="L1023" s="5" t="s">
        <v>123</v>
      </c>
      <c r="M1023" s="5" t="s">
        <v>33905</v>
      </c>
      <c r="N1023" s="5" t="s">
        <v>2486</v>
      </c>
      <c r="O1023" s="5" t="s">
        <v>18604</v>
      </c>
      <c r="P1023" s="5" t="s">
        <v>29709</v>
      </c>
      <c r="Q1023" s="5">
        <v>1.434</v>
      </c>
      <c r="R1023" s="25">
        <f t="shared" si="15"/>
        <v>1.434</v>
      </c>
      <c r="S1023" s="30" t="s">
        <v>24748</v>
      </c>
      <c r="T1023" s="30" t="s">
        <v>13727</v>
      </c>
      <c r="U1023" s="30" t="s">
        <v>3008</v>
      </c>
      <c r="V1023" s="5" t="s">
        <v>7964</v>
      </c>
      <c r="W1023" s="28"/>
      <c r="X1023" s="29">
        <v>1.5</v>
      </c>
      <c r="Z1023" s="29">
        <v>1007.6</v>
      </c>
      <c r="AA1023" s="29">
        <v>13.3</v>
      </c>
      <c r="AB1023" s="29">
        <v>71</v>
      </c>
      <c r="AC1023" s="29">
        <v>208.5</v>
      </c>
    </row>
    <row r="1024" spans="1:29">
      <c r="A1024" s="13" t="s">
        <v>16059</v>
      </c>
      <c r="B1024" s="4" t="s">
        <v>66</v>
      </c>
      <c r="C1024" s="12" t="s">
        <v>1103</v>
      </c>
      <c r="D1024" s="4" t="s">
        <v>66</v>
      </c>
      <c r="E1024" s="4" t="s">
        <v>603</v>
      </c>
      <c r="F1024" s="4" t="s">
        <v>926</v>
      </c>
      <c r="G1024" s="4" t="s">
        <v>99</v>
      </c>
      <c r="H1024" s="4" t="s">
        <v>640</v>
      </c>
      <c r="I1024" s="5" t="s">
        <v>42980</v>
      </c>
      <c r="J1024" s="5" t="s">
        <v>278</v>
      </c>
      <c r="K1024" s="5" t="s">
        <v>278</v>
      </c>
      <c r="L1024" s="5" t="s">
        <v>3215</v>
      </c>
      <c r="M1024" s="5" t="s">
        <v>28206</v>
      </c>
      <c r="N1024" s="5" t="s">
        <v>3539</v>
      </c>
      <c r="O1024" s="5" t="s">
        <v>18432</v>
      </c>
      <c r="P1024" s="5" t="s">
        <v>2226</v>
      </c>
      <c r="Q1024" s="5">
        <v>0.984</v>
      </c>
      <c r="R1024" s="25">
        <f t="shared" si="15"/>
        <v>0.984</v>
      </c>
      <c r="S1024" s="30" t="s">
        <v>38985</v>
      </c>
      <c r="T1024" s="30" t="s">
        <v>1162</v>
      </c>
      <c r="U1024" s="30" t="s">
        <v>745</v>
      </c>
      <c r="V1024" s="5" t="s">
        <v>668</v>
      </c>
      <c r="W1024" s="28"/>
      <c r="X1024" s="29">
        <v>1.7</v>
      </c>
      <c r="Z1024" s="29">
        <v>1006.4</v>
      </c>
      <c r="AA1024" s="29">
        <v>14.8</v>
      </c>
      <c r="AB1024" s="29">
        <v>64</v>
      </c>
      <c r="AC1024" s="29">
        <v>205.4</v>
      </c>
    </row>
    <row r="1025" spans="1:29">
      <c r="A1025" s="13" t="s">
        <v>16064</v>
      </c>
      <c r="B1025" s="4" t="s">
        <v>209</v>
      </c>
      <c r="C1025" s="12" t="s">
        <v>1103</v>
      </c>
      <c r="D1025" s="4" t="s">
        <v>209</v>
      </c>
      <c r="E1025" s="4" t="s">
        <v>764</v>
      </c>
      <c r="F1025" s="4" t="s">
        <v>1509</v>
      </c>
      <c r="G1025" s="4" t="s">
        <v>99</v>
      </c>
      <c r="H1025" s="4" t="s">
        <v>206</v>
      </c>
      <c r="I1025" s="5" t="s">
        <v>42981</v>
      </c>
      <c r="J1025" s="5" t="s">
        <v>278</v>
      </c>
      <c r="K1025" s="5" t="s">
        <v>278</v>
      </c>
      <c r="L1025" s="5" t="s">
        <v>1765</v>
      </c>
      <c r="M1025" s="5" t="s">
        <v>3560</v>
      </c>
      <c r="N1025" s="5" t="s">
        <v>1825</v>
      </c>
      <c r="O1025" s="5" t="s">
        <v>8432</v>
      </c>
      <c r="P1025" s="5" t="s">
        <v>4895</v>
      </c>
      <c r="Q1025" s="5">
        <v>0.827</v>
      </c>
      <c r="R1025" s="25">
        <f t="shared" si="15"/>
        <v>0.827</v>
      </c>
      <c r="S1025" s="30" t="s">
        <v>27750</v>
      </c>
      <c r="T1025" s="30" t="s">
        <v>2272</v>
      </c>
      <c r="U1025" s="30" t="s">
        <v>2182</v>
      </c>
      <c r="V1025" s="5" t="s">
        <v>4261</v>
      </c>
      <c r="W1025" s="28"/>
      <c r="X1025" s="29">
        <v>2.2</v>
      </c>
      <c r="Z1025" s="29">
        <v>1005.4</v>
      </c>
      <c r="AA1025" s="29">
        <v>15.5</v>
      </c>
      <c r="AB1025" s="29">
        <v>61</v>
      </c>
      <c r="AC1025" s="29">
        <v>202.8</v>
      </c>
    </row>
    <row r="1026" spans="1:29">
      <c r="A1026" s="13" t="s">
        <v>16068</v>
      </c>
      <c r="B1026" s="4" t="s">
        <v>209</v>
      </c>
      <c r="C1026" s="12" t="s">
        <v>1103</v>
      </c>
      <c r="D1026" s="4" t="s">
        <v>48</v>
      </c>
      <c r="E1026" s="4" t="s">
        <v>161</v>
      </c>
      <c r="F1026" s="4" t="s">
        <v>2034</v>
      </c>
      <c r="G1026" s="4" t="s">
        <v>317</v>
      </c>
      <c r="H1026" s="4" t="s">
        <v>1514</v>
      </c>
      <c r="I1026" s="5" t="s">
        <v>42982</v>
      </c>
      <c r="J1026" s="5" t="s">
        <v>278</v>
      </c>
      <c r="K1026" s="5" t="s">
        <v>278</v>
      </c>
      <c r="L1026" s="5" t="s">
        <v>327</v>
      </c>
      <c r="M1026" s="5" t="s">
        <v>5711</v>
      </c>
      <c r="N1026" s="5" t="s">
        <v>2123</v>
      </c>
      <c r="O1026" s="5" t="s">
        <v>21330</v>
      </c>
      <c r="P1026" s="5" t="s">
        <v>30872</v>
      </c>
      <c r="Q1026" s="5">
        <v>0.96</v>
      </c>
      <c r="R1026" s="25">
        <f t="shared" ref="R1026:R1089" si="16">IF(COUNTBLANK(Q1026)&gt;0,"",SUM(N1026:Q1026))</f>
        <v>0.96</v>
      </c>
      <c r="S1026" s="30" t="s">
        <v>29900</v>
      </c>
      <c r="T1026" s="30" t="s">
        <v>2753</v>
      </c>
      <c r="U1026" s="30" t="s">
        <v>1797</v>
      </c>
      <c r="V1026" s="5" t="s">
        <v>1203</v>
      </c>
      <c r="W1026" s="28"/>
      <c r="X1026" s="29">
        <v>2.9</v>
      </c>
      <c r="Z1026" s="29">
        <v>1005</v>
      </c>
      <c r="AA1026" s="29">
        <v>15.7</v>
      </c>
      <c r="AB1026" s="29">
        <v>61</v>
      </c>
      <c r="AC1026" s="29">
        <v>196.6</v>
      </c>
    </row>
    <row r="1027" spans="1:29">
      <c r="A1027" s="13" t="s">
        <v>16073</v>
      </c>
      <c r="B1027" s="4" t="s">
        <v>83</v>
      </c>
      <c r="C1027" s="12" t="s">
        <v>1103</v>
      </c>
      <c r="D1027" s="4" t="s">
        <v>209</v>
      </c>
      <c r="E1027" s="4" t="s">
        <v>603</v>
      </c>
      <c r="F1027" s="4" t="s">
        <v>5514</v>
      </c>
      <c r="G1027" s="4" t="s">
        <v>317</v>
      </c>
      <c r="H1027" s="4" t="s">
        <v>114</v>
      </c>
      <c r="I1027" s="5" t="s">
        <v>42983</v>
      </c>
      <c r="J1027" s="5" t="s">
        <v>278</v>
      </c>
      <c r="K1027" s="5" t="s">
        <v>278</v>
      </c>
      <c r="L1027" s="5" t="s">
        <v>1722</v>
      </c>
      <c r="M1027" s="5" t="s">
        <v>26256</v>
      </c>
      <c r="N1027" s="5" t="s">
        <v>6699</v>
      </c>
      <c r="O1027" s="5" t="s">
        <v>21858</v>
      </c>
      <c r="P1027" s="5" t="s">
        <v>24192</v>
      </c>
      <c r="Q1027" s="5">
        <v>1.04</v>
      </c>
      <c r="R1027" s="25">
        <f t="shared" si="16"/>
        <v>1.04</v>
      </c>
      <c r="S1027" s="30" t="s">
        <v>35325</v>
      </c>
      <c r="T1027" s="30" t="s">
        <v>2102</v>
      </c>
      <c r="U1027" s="30" t="s">
        <v>126</v>
      </c>
      <c r="V1027" s="5" t="s">
        <v>2980</v>
      </c>
      <c r="W1027" s="28"/>
      <c r="X1027" s="29">
        <v>2.9</v>
      </c>
      <c r="Z1027" s="29">
        <v>1004.9</v>
      </c>
      <c r="AA1027" s="29">
        <v>15.7</v>
      </c>
      <c r="AB1027" s="29">
        <v>62</v>
      </c>
      <c r="AC1027" s="29">
        <v>191.5</v>
      </c>
    </row>
    <row r="1028" spans="1:29">
      <c r="A1028" s="13" t="s">
        <v>16077</v>
      </c>
      <c r="B1028" s="4" t="s">
        <v>393</v>
      </c>
      <c r="C1028" s="12" t="s">
        <v>1103</v>
      </c>
      <c r="D1028" s="4" t="s">
        <v>393</v>
      </c>
      <c r="E1028" s="4" t="s">
        <v>603</v>
      </c>
      <c r="F1028" s="4" t="s">
        <v>250</v>
      </c>
      <c r="G1028" s="4" t="s">
        <v>317</v>
      </c>
      <c r="H1028" s="4" t="s">
        <v>47</v>
      </c>
      <c r="I1028" s="5" t="s">
        <v>42984</v>
      </c>
      <c r="J1028" s="5" t="s">
        <v>278</v>
      </c>
      <c r="K1028" s="5" t="s">
        <v>278</v>
      </c>
      <c r="L1028" s="5" t="s">
        <v>1506</v>
      </c>
      <c r="M1028" s="5" t="s">
        <v>6046</v>
      </c>
      <c r="N1028" s="5" t="s">
        <v>2253</v>
      </c>
      <c r="O1028" s="5" t="s">
        <v>42985</v>
      </c>
      <c r="P1028" s="5" t="s">
        <v>3225</v>
      </c>
      <c r="Q1028" s="5">
        <v>0.797</v>
      </c>
      <c r="R1028" s="25">
        <f t="shared" si="16"/>
        <v>0.797</v>
      </c>
      <c r="S1028" s="30" t="s">
        <v>42986</v>
      </c>
      <c r="T1028" s="30" t="s">
        <v>4217</v>
      </c>
      <c r="U1028" s="30" t="s">
        <v>1904</v>
      </c>
      <c r="V1028" s="5" t="s">
        <v>6621</v>
      </c>
      <c r="W1028" s="28"/>
      <c r="X1028" s="29">
        <v>2.4</v>
      </c>
      <c r="Z1028" s="29">
        <v>1005</v>
      </c>
      <c r="AA1028" s="29">
        <v>15.2</v>
      </c>
      <c r="AB1028" s="29">
        <v>65</v>
      </c>
      <c r="AC1028" s="29">
        <v>185.2</v>
      </c>
    </row>
    <row r="1029" spans="1:29">
      <c r="A1029" s="13" t="s">
        <v>16083</v>
      </c>
      <c r="B1029" s="4" t="s">
        <v>66</v>
      </c>
      <c r="C1029" s="12" t="s">
        <v>1103</v>
      </c>
      <c r="D1029" s="4" t="s">
        <v>393</v>
      </c>
      <c r="E1029" s="4" t="s">
        <v>64</v>
      </c>
      <c r="F1029" s="4" t="s">
        <v>7976</v>
      </c>
      <c r="G1029" s="4" t="s">
        <v>31</v>
      </c>
      <c r="H1029" s="4" t="s">
        <v>30</v>
      </c>
      <c r="I1029" s="5" t="s">
        <v>42987</v>
      </c>
      <c r="J1029" s="5" t="s">
        <v>278</v>
      </c>
      <c r="K1029" s="5" t="s">
        <v>278</v>
      </c>
      <c r="L1029" s="5" t="s">
        <v>1838</v>
      </c>
      <c r="M1029" s="5" t="s">
        <v>42988</v>
      </c>
      <c r="N1029" s="5" t="s">
        <v>3327</v>
      </c>
      <c r="O1029" s="5" t="s">
        <v>23107</v>
      </c>
      <c r="P1029" s="5" t="s">
        <v>26311</v>
      </c>
      <c r="Q1029" s="5">
        <v>1.028</v>
      </c>
      <c r="R1029" s="25">
        <f t="shared" si="16"/>
        <v>1.028</v>
      </c>
      <c r="S1029" s="30" t="s">
        <v>42989</v>
      </c>
      <c r="T1029" s="30" t="s">
        <v>16883</v>
      </c>
      <c r="U1029" s="30" t="s">
        <v>3924</v>
      </c>
      <c r="V1029" s="5" t="s">
        <v>4768</v>
      </c>
      <c r="W1029" s="28"/>
      <c r="X1029" s="29">
        <v>2.5</v>
      </c>
      <c r="Z1029" s="29">
        <v>1005.1</v>
      </c>
      <c r="AA1029" s="29">
        <v>14.4</v>
      </c>
      <c r="AB1029" s="29">
        <v>69</v>
      </c>
      <c r="AC1029" s="29">
        <v>177.7</v>
      </c>
    </row>
    <row r="1030" spans="1:29">
      <c r="A1030" s="13" t="s">
        <v>16088</v>
      </c>
      <c r="B1030" s="4" t="s">
        <v>66</v>
      </c>
      <c r="C1030" s="12" t="s">
        <v>1103</v>
      </c>
      <c r="D1030" s="4" t="s">
        <v>209</v>
      </c>
      <c r="E1030" s="4" t="s">
        <v>64</v>
      </c>
      <c r="F1030" s="4" t="s">
        <v>74</v>
      </c>
      <c r="G1030" s="4" t="s">
        <v>31</v>
      </c>
      <c r="H1030" s="4" t="s">
        <v>940</v>
      </c>
      <c r="I1030" s="5" t="s">
        <v>42990</v>
      </c>
      <c r="J1030" s="5" t="s">
        <v>278</v>
      </c>
      <c r="K1030" s="5" t="s">
        <v>278</v>
      </c>
      <c r="L1030" s="5" t="s">
        <v>1312</v>
      </c>
      <c r="M1030" s="5" t="s">
        <v>15363</v>
      </c>
      <c r="N1030" s="5" t="s">
        <v>2100</v>
      </c>
      <c r="O1030" s="5" t="s">
        <v>7125</v>
      </c>
      <c r="P1030" s="5" t="s">
        <v>5985</v>
      </c>
      <c r="Q1030" s="5">
        <v>1.223</v>
      </c>
      <c r="R1030" s="25">
        <f t="shared" si="16"/>
        <v>1.223</v>
      </c>
      <c r="S1030" s="30" t="s">
        <v>32071</v>
      </c>
      <c r="T1030" s="30" t="s">
        <v>588</v>
      </c>
      <c r="U1030" s="30" t="s">
        <v>482</v>
      </c>
      <c r="V1030" s="5" t="s">
        <v>7666</v>
      </c>
      <c r="W1030" s="28"/>
      <c r="X1030" s="29">
        <v>2.7</v>
      </c>
      <c r="Z1030" s="29">
        <v>1005.2</v>
      </c>
      <c r="AA1030" s="29">
        <v>14</v>
      </c>
      <c r="AB1030" s="29">
        <v>72</v>
      </c>
      <c r="AC1030" s="29">
        <v>185.2</v>
      </c>
    </row>
    <row r="1031" spans="1:29">
      <c r="A1031" s="13" t="s">
        <v>16095</v>
      </c>
      <c r="B1031" s="4" t="s">
        <v>66</v>
      </c>
      <c r="C1031" s="12" t="s">
        <v>1103</v>
      </c>
      <c r="D1031" s="4" t="s">
        <v>83</v>
      </c>
      <c r="E1031" s="4" t="s">
        <v>64</v>
      </c>
      <c r="F1031" s="4" t="s">
        <v>15398</v>
      </c>
      <c r="G1031" s="4" t="s">
        <v>31</v>
      </c>
      <c r="H1031" s="4" t="s">
        <v>316</v>
      </c>
      <c r="I1031" s="5" t="s">
        <v>42991</v>
      </c>
      <c r="J1031" s="5" t="s">
        <v>278</v>
      </c>
      <c r="K1031" s="5" t="s">
        <v>278</v>
      </c>
      <c r="L1031" s="5" t="s">
        <v>4903</v>
      </c>
      <c r="M1031" s="5" t="s">
        <v>4653</v>
      </c>
      <c r="N1031" s="5" t="s">
        <v>4670</v>
      </c>
      <c r="O1031" s="5" t="s">
        <v>17649</v>
      </c>
      <c r="P1031" s="5" t="s">
        <v>42992</v>
      </c>
      <c r="Q1031" s="5">
        <v>1.578</v>
      </c>
      <c r="R1031" s="25">
        <f t="shared" si="16"/>
        <v>1.578</v>
      </c>
      <c r="S1031" s="30" t="s">
        <v>2451</v>
      </c>
      <c r="T1031" s="30" t="s">
        <v>7325</v>
      </c>
      <c r="U1031" s="30" t="s">
        <v>5527</v>
      </c>
      <c r="V1031" s="5" t="s">
        <v>4278</v>
      </c>
      <c r="W1031" s="28"/>
      <c r="X1031" s="29">
        <v>3.2</v>
      </c>
      <c r="Z1031" s="29">
        <v>1005.2</v>
      </c>
      <c r="AA1031" s="29">
        <v>13.7</v>
      </c>
      <c r="AB1031" s="29">
        <v>72</v>
      </c>
      <c r="AC1031" s="29">
        <v>187.1</v>
      </c>
    </row>
    <row r="1032" spans="1:29">
      <c r="A1032" s="13" t="s">
        <v>16100</v>
      </c>
      <c r="B1032" s="4" t="s">
        <v>143</v>
      </c>
      <c r="C1032" s="12" t="s">
        <v>99</v>
      </c>
      <c r="D1032" s="4" t="s">
        <v>393</v>
      </c>
      <c r="E1032" s="4" t="s">
        <v>145</v>
      </c>
      <c r="F1032" s="4" t="s">
        <v>15133</v>
      </c>
      <c r="G1032" s="4" t="s">
        <v>874</v>
      </c>
      <c r="H1032" s="4" t="s">
        <v>112</v>
      </c>
      <c r="I1032" s="5" t="s">
        <v>11050</v>
      </c>
      <c r="J1032" s="5" t="s">
        <v>278</v>
      </c>
      <c r="K1032" s="5" t="s">
        <v>278</v>
      </c>
      <c r="L1032" s="5" t="s">
        <v>178</v>
      </c>
      <c r="M1032" s="5" t="s">
        <v>42993</v>
      </c>
      <c r="N1032" s="5" t="s">
        <v>6105</v>
      </c>
      <c r="O1032" s="5" t="s">
        <v>33780</v>
      </c>
      <c r="P1032" s="5" t="s">
        <v>28291</v>
      </c>
      <c r="Q1032" s="5">
        <v>2.463</v>
      </c>
      <c r="R1032" s="25">
        <f t="shared" si="16"/>
        <v>2.463</v>
      </c>
      <c r="S1032" s="30" t="s">
        <v>11274</v>
      </c>
      <c r="T1032" s="30" t="s">
        <v>3857</v>
      </c>
      <c r="U1032" s="30" t="s">
        <v>7062</v>
      </c>
      <c r="V1032" s="5" t="s">
        <v>12622</v>
      </c>
      <c r="W1032" s="28"/>
      <c r="X1032" s="29">
        <v>3.4</v>
      </c>
      <c r="Z1032" s="29">
        <v>1005.4</v>
      </c>
      <c r="AA1032" s="29">
        <v>13.4</v>
      </c>
      <c r="AB1032" s="29">
        <v>72</v>
      </c>
      <c r="AC1032" s="29">
        <v>186.6</v>
      </c>
    </row>
    <row r="1033" spans="1:29">
      <c r="A1033" s="13" t="s">
        <v>16106</v>
      </c>
      <c r="B1033" s="4" t="s">
        <v>63</v>
      </c>
      <c r="C1033" s="12" t="s">
        <v>1103</v>
      </c>
      <c r="D1033" s="4" t="s">
        <v>778</v>
      </c>
      <c r="E1033" s="4" t="s">
        <v>209</v>
      </c>
      <c r="F1033" s="4" t="s">
        <v>1120</v>
      </c>
      <c r="G1033" s="4" t="s">
        <v>115</v>
      </c>
      <c r="H1033" s="4" t="s">
        <v>80</v>
      </c>
      <c r="I1033" s="5" t="s">
        <v>42994</v>
      </c>
      <c r="J1033" s="5" t="s">
        <v>278</v>
      </c>
      <c r="K1033" s="5" t="s">
        <v>278</v>
      </c>
      <c r="L1033" s="5" t="s">
        <v>9561</v>
      </c>
      <c r="M1033" s="5" t="s">
        <v>29866</v>
      </c>
      <c r="N1033" s="5" t="s">
        <v>649</v>
      </c>
      <c r="O1033" s="5" t="s">
        <v>1755</v>
      </c>
      <c r="P1033" s="5" t="s">
        <v>8424</v>
      </c>
      <c r="Q1033" s="5">
        <v>3.082</v>
      </c>
      <c r="R1033" s="25">
        <f t="shared" si="16"/>
        <v>3.082</v>
      </c>
      <c r="S1033" s="30" t="s">
        <v>20392</v>
      </c>
      <c r="T1033" s="30" t="s">
        <v>1855</v>
      </c>
      <c r="U1033" s="30" t="s">
        <v>6895</v>
      </c>
      <c r="V1033" s="5" t="s">
        <v>3531</v>
      </c>
      <c r="W1033" s="28"/>
      <c r="X1033" s="29">
        <v>4.2</v>
      </c>
      <c r="Z1033" s="29">
        <v>1005.4</v>
      </c>
      <c r="AA1033" s="29">
        <v>12.7</v>
      </c>
      <c r="AB1033" s="29">
        <v>74</v>
      </c>
      <c r="AC1033" s="29">
        <v>199.2</v>
      </c>
    </row>
    <row r="1034" spans="1:29">
      <c r="A1034" s="13" t="s">
        <v>16111</v>
      </c>
      <c r="B1034" s="4" t="s">
        <v>112</v>
      </c>
      <c r="C1034" s="12" t="s">
        <v>1103</v>
      </c>
      <c r="D1034" s="4" t="s">
        <v>300</v>
      </c>
      <c r="E1034" s="4" t="s">
        <v>393</v>
      </c>
      <c r="F1034" s="4" t="s">
        <v>1856</v>
      </c>
      <c r="G1034" s="4" t="s">
        <v>160</v>
      </c>
      <c r="H1034" s="4" t="s">
        <v>143</v>
      </c>
      <c r="I1034" s="5" t="s">
        <v>42995</v>
      </c>
      <c r="J1034" s="5" t="s">
        <v>278</v>
      </c>
      <c r="K1034" s="5" t="s">
        <v>278</v>
      </c>
      <c r="L1034" s="5" t="s">
        <v>10608</v>
      </c>
      <c r="M1034" s="5" t="s">
        <v>42996</v>
      </c>
      <c r="N1034" s="5" t="s">
        <v>4405</v>
      </c>
      <c r="O1034" s="5" t="s">
        <v>38191</v>
      </c>
      <c r="P1034" s="5" t="s">
        <v>30910</v>
      </c>
      <c r="Q1034" s="5">
        <v>2.656</v>
      </c>
      <c r="R1034" s="25">
        <f t="shared" si="16"/>
        <v>2.656</v>
      </c>
      <c r="S1034" s="30" t="s">
        <v>42997</v>
      </c>
      <c r="T1034" s="30" t="s">
        <v>2240</v>
      </c>
      <c r="U1034" s="30" t="s">
        <v>217</v>
      </c>
      <c r="V1034" s="5" t="s">
        <v>1522</v>
      </c>
      <c r="W1034" s="28"/>
      <c r="X1034" s="29">
        <v>3.9</v>
      </c>
      <c r="Z1034" s="29">
        <v>1005.2</v>
      </c>
      <c r="AA1034" s="29">
        <v>12</v>
      </c>
      <c r="AB1034" s="29">
        <v>77</v>
      </c>
      <c r="AC1034" s="29">
        <v>200.2</v>
      </c>
    </row>
    <row r="1035" spans="1:29">
      <c r="A1035" s="13" t="s">
        <v>16115</v>
      </c>
      <c r="B1035" s="4" t="s">
        <v>112</v>
      </c>
      <c r="C1035" s="12" t="s">
        <v>1103</v>
      </c>
      <c r="D1035" s="4" t="s">
        <v>63</v>
      </c>
      <c r="E1035" s="4" t="s">
        <v>393</v>
      </c>
      <c r="F1035" s="4" t="s">
        <v>17659</v>
      </c>
      <c r="G1035" s="4" t="s">
        <v>160</v>
      </c>
      <c r="H1035" s="4" t="s">
        <v>116</v>
      </c>
      <c r="I1035" s="5" t="s">
        <v>42998</v>
      </c>
      <c r="J1035" s="5" t="s">
        <v>278</v>
      </c>
      <c r="K1035" s="5" t="s">
        <v>278</v>
      </c>
      <c r="L1035" s="5" t="s">
        <v>8181</v>
      </c>
      <c r="M1035" s="5" t="s">
        <v>10650</v>
      </c>
      <c r="N1035" s="5" t="s">
        <v>2711</v>
      </c>
      <c r="O1035" s="5" t="s">
        <v>42999</v>
      </c>
      <c r="P1035" s="5" t="s">
        <v>21989</v>
      </c>
      <c r="Q1035" s="5">
        <v>2.372</v>
      </c>
      <c r="R1035" s="25">
        <f t="shared" si="16"/>
        <v>2.372</v>
      </c>
      <c r="S1035" s="30" t="s">
        <v>21275</v>
      </c>
      <c r="T1035" s="30" t="s">
        <v>3288</v>
      </c>
      <c r="U1035" s="30" t="s">
        <v>46</v>
      </c>
      <c r="V1035" s="5" t="s">
        <v>7113</v>
      </c>
      <c r="W1035" s="28"/>
      <c r="X1035" s="29">
        <v>3.7</v>
      </c>
      <c r="Z1035" s="29">
        <v>1005.1</v>
      </c>
      <c r="AA1035" s="29">
        <v>11.1</v>
      </c>
      <c r="AB1035" s="29">
        <v>80</v>
      </c>
      <c r="AC1035" s="29">
        <v>195.3</v>
      </c>
    </row>
    <row r="1036" spans="1:29">
      <c r="A1036" s="13" t="s">
        <v>16121</v>
      </c>
      <c r="B1036" s="4" t="s">
        <v>63</v>
      </c>
      <c r="C1036" s="12" t="s">
        <v>1103</v>
      </c>
      <c r="D1036" s="4" t="s">
        <v>1088</v>
      </c>
      <c r="E1036" s="4" t="s">
        <v>209</v>
      </c>
      <c r="F1036" s="4" t="s">
        <v>1638</v>
      </c>
      <c r="G1036" s="4" t="s">
        <v>160</v>
      </c>
      <c r="H1036" s="4" t="s">
        <v>130</v>
      </c>
      <c r="I1036" s="5" t="s">
        <v>43000</v>
      </c>
      <c r="J1036" s="5" t="s">
        <v>278</v>
      </c>
      <c r="K1036" s="5" t="s">
        <v>278</v>
      </c>
      <c r="L1036" s="5" t="s">
        <v>7076</v>
      </c>
      <c r="M1036" s="5" t="s">
        <v>12955</v>
      </c>
      <c r="N1036" s="5" t="s">
        <v>7650</v>
      </c>
      <c r="O1036" s="5" t="s">
        <v>15780</v>
      </c>
      <c r="P1036" s="5" t="s">
        <v>9242</v>
      </c>
      <c r="Q1036" s="5">
        <v>1.791</v>
      </c>
      <c r="R1036" s="25">
        <f t="shared" si="16"/>
        <v>1.791</v>
      </c>
      <c r="S1036" s="30" t="s">
        <v>43001</v>
      </c>
      <c r="T1036" s="30" t="s">
        <v>1016</v>
      </c>
      <c r="U1036" s="30" t="s">
        <v>5447</v>
      </c>
      <c r="V1036" s="5" t="s">
        <v>1798</v>
      </c>
      <c r="W1036" s="28"/>
      <c r="X1036" s="29">
        <v>3.5</v>
      </c>
      <c r="Z1036" s="29">
        <v>1005</v>
      </c>
      <c r="AA1036" s="29">
        <v>10.3</v>
      </c>
      <c r="AB1036" s="29">
        <v>83</v>
      </c>
      <c r="AC1036" s="29">
        <v>205.5</v>
      </c>
    </row>
    <row r="1037" spans="1:29">
      <c r="A1037" s="13" t="s">
        <v>16127</v>
      </c>
      <c r="B1037" s="4" t="s">
        <v>722</v>
      </c>
      <c r="C1037" s="12" t="s">
        <v>1591</v>
      </c>
      <c r="D1037" s="4" t="s">
        <v>83</v>
      </c>
      <c r="E1037" s="4" t="s">
        <v>407</v>
      </c>
      <c r="F1037" s="4" t="s">
        <v>2209</v>
      </c>
      <c r="G1037" s="4" t="s">
        <v>68</v>
      </c>
      <c r="H1037" s="4" t="s">
        <v>224</v>
      </c>
      <c r="I1037" s="5" t="s">
        <v>43002</v>
      </c>
      <c r="J1037" s="5" t="s">
        <v>278</v>
      </c>
      <c r="K1037" s="5" t="s">
        <v>278</v>
      </c>
      <c r="L1037" s="5" t="s">
        <v>1339</v>
      </c>
      <c r="M1037" s="5" t="s">
        <v>13207</v>
      </c>
      <c r="N1037" s="5" t="s">
        <v>4405</v>
      </c>
      <c r="O1037" s="5" t="s">
        <v>26046</v>
      </c>
      <c r="P1037" s="5" t="s">
        <v>644</v>
      </c>
      <c r="Q1037" s="5">
        <v>1.265</v>
      </c>
      <c r="R1037" s="25">
        <f t="shared" si="16"/>
        <v>1.265</v>
      </c>
      <c r="S1037" s="30" t="s">
        <v>18746</v>
      </c>
      <c r="T1037" s="30" t="s">
        <v>5659</v>
      </c>
      <c r="U1037" s="30" t="s">
        <v>4358</v>
      </c>
      <c r="V1037" s="5" t="s">
        <v>1828</v>
      </c>
      <c r="W1037" s="28"/>
      <c r="X1037" s="29">
        <v>2.5</v>
      </c>
      <c r="Z1037" s="29">
        <v>1004.7</v>
      </c>
      <c r="AA1037" s="29">
        <v>9.5</v>
      </c>
      <c r="AB1037" s="29">
        <v>86</v>
      </c>
      <c r="AC1037" s="29">
        <v>199.4</v>
      </c>
    </row>
    <row r="1038" spans="1:29">
      <c r="A1038" s="13" t="s">
        <v>16133</v>
      </c>
      <c r="B1038" s="4" t="s">
        <v>143</v>
      </c>
      <c r="C1038" s="12" t="s">
        <v>1591</v>
      </c>
      <c r="D1038" s="4" t="s">
        <v>145</v>
      </c>
      <c r="E1038" s="4" t="s">
        <v>145</v>
      </c>
      <c r="F1038" s="4" t="s">
        <v>9950</v>
      </c>
      <c r="G1038" s="4" t="s">
        <v>160</v>
      </c>
      <c r="H1038" s="4" t="s">
        <v>145</v>
      </c>
      <c r="I1038" s="5" t="s">
        <v>10043</v>
      </c>
      <c r="J1038" s="5" t="s">
        <v>278</v>
      </c>
      <c r="K1038" s="5" t="s">
        <v>278</v>
      </c>
      <c r="L1038" s="5" t="s">
        <v>139</v>
      </c>
      <c r="M1038" s="5" t="s">
        <v>18655</v>
      </c>
      <c r="N1038" s="5" t="s">
        <v>5186</v>
      </c>
      <c r="O1038" s="5" t="s">
        <v>27098</v>
      </c>
      <c r="P1038" s="5" t="s">
        <v>18679</v>
      </c>
      <c r="Q1038" s="5">
        <v>1.2</v>
      </c>
      <c r="R1038" s="25">
        <f t="shared" si="16"/>
        <v>1.2</v>
      </c>
      <c r="S1038" s="30" t="s">
        <v>36894</v>
      </c>
      <c r="T1038" s="30" t="s">
        <v>3779</v>
      </c>
      <c r="U1038" s="30" t="s">
        <v>963</v>
      </c>
      <c r="V1038" s="5" t="s">
        <v>4391</v>
      </c>
      <c r="W1038" s="28"/>
      <c r="X1038" s="29">
        <v>2.1</v>
      </c>
      <c r="Z1038" s="29">
        <v>1004.3</v>
      </c>
      <c r="AA1038" s="29">
        <v>9</v>
      </c>
      <c r="AB1038" s="29">
        <v>89</v>
      </c>
      <c r="AC1038" s="29">
        <v>196.1</v>
      </c>
    </row>
    <row r="1039" spans="1:29">
      <c r="A1039" s="13" t="s">
        <v>16136</v>
      </c>
      <c r="B1039" s="4" t="s">
        <v>222</v>
      </c>
      <c r="C1039" s="12" t="s">
        <v>1591</v>
      </c>
      <c r="D1039" s="4" t="s">
        <v>32</v>
      </c>
      <c r="E1039" s="4" t="s">
        <v>113</v>
      </c>
      <c r="F1039" s="4" t="s">
        <v>6812</v>
      </c>
      <c r="G1039" s="4" t="s">
        <v>317</v>
      </c>
      <c r="H1039" s="4" t="s">
        <v>113</v>
      </c>
      <c r="I1039" s="5" t="s">
        <v>43003</v>
      </c>
      <c r="J1039" s="5" t="s">
        <v>278</v>
      </c>
      <c r="K1039" s="5" t="s">
        <v>278</v>
      </c>
      <c r="L1039" s="5" t="s">
        <v>154</v>
      </c>
      <c r="M1039" s="5" t="s">
        <v>20254</v>
      </c>
      <c r="N1039" s="5" t="s">
        <v>1596</v>
      </c>
      <c r="O1039" s="5" t="s">
        <v>37513</v>
      </c>
      <c r="P1039" s="5" t="s">
        <v>8587</v>
      </c>
      <c r="Q1039" s="5">
        <v>0.942</v>
      </c>
      <c r="R1039" s="25">
        <f t="shared" si="16"/>
        <v>0.942</v>
      </c>
      <c r="S1039" s="30" t="s">
        <v>30890</v>
      </c>
      <c r="T1039" s="30" t="s">
        <v>3055</v>
      </c>
      <c r="U1039" s="30" t="s">
        <v>8684</v>
      </c>
      <c r="V1039" s="5" t="s">
        <v>5514</v>
      </c>
      <c r="W1039" s="28"/>
      <c r="X1039" s="29">
        <v>3</v>
      </c>
      <c r="Z1039" s="29">
        <v>1003.8</v>
      </c>
      <c r="AA1039" s="29">
        <v>8.9</v>
      </c>
      <c r="AB1039" s="29">
        <v>90</v>
      </c>
      <c r="AC1039" s="29">
        <v>198.7</v>
      </c>
    </row>
    <row r="1040" spans="1:29">
      <c r="A1040" s="13" t="s">
        <v>16141</v>
      </c>
      <c r="B1040" s="4" t="s">
        <v>222</v>
      </c>
      <c r="C1040" s="12" t="s">
        <v>1591</v>
      </c>
      <c r="D1040" s="4" t="s">
        <v>29</v>
      </c>
      <c r="E1040" s="4" t="s">
        <v>113</v>
      </c>
      <c r="F1040" s="4" t="s">
        <v>1807</v>
      </c>
      <c r="G1040" s="4" t="s">
        <v>160</v>
      </c>
      <c r="H1040" s="4" t="s">
        <v>32</v>
      </c>
      <c r="I1040" s="5" t="s">
        <v>43004</v>
      </c>
      <c r="J1040" s="5" t="s">
        <v>278</v>
      </c>
      <c r="K1040" s="5" t="s">
        <v>278</v>
      </c>
      <c r="L1040" s="5" t="s">
        <v>5976</v>
      </c>
      <c r="M1040" s="5" t="s">
        <v>31692</v>
      </c>
      <c r="N1040" s="5" t="s">
        <v>4621</v>
      </c>
      <c r="O1040" s="5" t="s">
        <v>7073</v>
      </c>
      <c r="P1040" s="5" t="s">
        <v>18784</v>
      </c>
      <c r="Q1040" s="5">
        <v>1.153</v>
      </c>
      <c r="R1040" s="25">
        <f t="shared" si="16"/>
        <v>1.153</v>
      </c>
      <c r="S1040" s="30" t="s">
        <v>8190</v>
      </c>
      <c r="T1040" s="30" t="s">
        <v>2699</v>
      </c>
      <c r="U1040" s="30" t="s">
        <v>138</v>
      </c>
      <c r="V1040" s="5" t="s">
        <v>1014</v>
      </c>
      <c r="W1040" s="28"/>
      <c r="X1040" s="29">
        <v>3.4</v>
      </c>
      <c r="Z1040" s="29">
        <v>1003.8</v>
      </c>
      <c r="AA1040" s="29">
        <v>8.3</v>
      </c>
      <c r="AB1040" s="29">
        <v>93</v>
      </c>
      <c r="AC1040" s="29">
        <v>198.4</v>
      </c>
    </row>
    <row r="1041" spans="1:29">
      <c r="A1041" s="13" t="s">
        <v>16148</v>
      </c>
      <c r="B1041" s="4" t="s">
        <v>143</v>
      </c>
      <c r="C1041" s="12" t="s">
        <v>1591</v>
      </c>
      <c r="D1041" s="4" t="s">
        <v>81</v>
      </c>
      <c r="E1041" s="4" t="s">
        <v>145</v>
      </c>
      <c r="F1041" s="4" t="s">
        <v>1818</v>
      </c>
      <c r="G1041" s="4" t="s">
        <v>68</v>
      </c>
      <c r="H1041" s="4" t="s">
        <v>709</v>
      </c>
      <c r="I1041" s="5" t="s">
        <v>43005</v>
      </c>
      <c r="J1041" s="5" t="s">
        <v>278</v>
      </c>
      <c r="K1041" s="5" t="s">
        <v>278</v>
      </c>
      <c r="L1041" s="5" t="s">
        <v>2362</v>
      </c>
      <c r="M1041" s="5" t="s">
        <v>7655</v>
      </c>
      <c r="N1041" s="5" t="s">
        <v>7650</v>
      </c>
      <c r="O1041" s="5" t="s">
        <v>43006</v>
      </c>
      <c r="P1041" s="5" t="s">
        <v>38666</v>
      </c>
      <c r="Q1041" s="5">
        <v>1.203</v>
      </c>
      <c r="R1041" s="25">
        <f t="shared" si="16"/>
        <v>1.203</v>
      </c>
      <c r="S1041" s="30" t="s">
        <v>15390</v>
      </c>
      <c r="T1041" s="30" t="s">
        <v>2202</v>
      </c>
      <c r="U1041" s="30" t="s">
        <v>9149</v>
      </c>
      <c r="V1041" s="5" t="s">
        <v>3817</v>
      </c>
      <c r="W1041" s="28"/>
      <c r="X1041" s="29">
        <v>3</v>
      </c>
      <c r="Z1041" s="29">
        <v>1004</v>
      </c>
      <c r="AA1041" s="29">
        <v>8</v>
      </c>
      <c r="AB1041" s="29">
        <v>95</v>
      </c>
      <c r="AC1041" s="29">
        <v>202.6</v>
      </c>
    </row>
    <row r="1042" spans="1:29">
      <c r="A1042" s="13" t="s">
        <v>16155</v>
      </c>
      <c r="B1042" s="4" t="s">
        <v>393</v>
      </c>
      <c r="C1042" s="12" t="s">
        <v>1591</v>
      </c>
      <c r="D1042" s="4" t="s">
        <v>64</v>
      </c>
      <c r="E1042" s="4" t="s">
        <v>81</v>
      </c>
      <c r="F1042" s="4" t="s">
        <v>5720</v>
      </c>
      <c r="G1042" s="4" t="s">
        <v>160</v>
      </c>
      <c r="H1042" s="4" t="s">
        <v>81</v>
      </c>
      <c r="I1042" s="5" t="s">
        <v>43007</v>
      </c>
      <c r="J1042" s="5" t="s">
        <v>278</v>
      </c>
      <c r="K1042" s="5" t="s">
        <v>278</v>
      </c>
      <c r="L1042" s="5" t="s">
        <v>4097</v>
      </c>
      <c r="M1042" s="5" t="s">
        <v>21835</v>
      </c>
      <c r="N1042" s="5" t="s">
        <v>5186</v>
      </c>
      <c r="O1042" s="5" t="s">
        <v>29737</v>
      </c>
      <c r="P1042" s="5" t="s">
        <v>22021</v>
      </c>
      <c r="Q1042" s="5">
        <v>0.978</v>
      </c>
      <c r="R1042" s="25">
        <f t="shared" si="16"/>
        <v>0.978</v>
      </c>
      <c r="S1042" s="30" t="s">
        <v>15923</v>
      </c>
      <c r="T1042" s="30" t="s">
        <v>821</v>
      </c>
      <c r="U1042" s="30" t="s">
        <v>2894</v>
      </c>
      <c r="V1042" s="5" t="s">
        <v>3301</v>
      </c>
      <c r="W1042" s="28"/>
      <c r="X1042" s="29">
        <v>2.6</v>
      </c>
      <c r="Z1042" s="29">
        <v>1004.2</v>
      </c>
      <c r="AA1042" s="29">
        <v>7.7</v>
      </c>
      <c r="AB1042" s="29">
        <v>96</v>
      </c>
      <c r="AC1042" s="29">
        <v>195.2</v>
      </c>
    </row>
    <row r="1043" spans="1:29">
      <c r="A1043" s="13" t="s">
        <v>16159</v>
      </c>
      <c r="B1043" s="4" t="s">
        <v>83</v>
      </c>
      <c r="C1043" s="12" t="s">
        <v>1103</v>
      </c>
      <c r="D1043" s="4" t="s">
        <v>709</v>
      </c>
      <c r="E1043" s="4" t="s">
        <v>603</v>
      </c>
      <c r="F1043" s="4" t="s">
        <v>5143</v>
      </c>
      <c r="G1043" s="4" t="s">
        <v>160</v>
      </c>
      <c r="H1043" s="4" t="s">
        <v>81</v>
      </c>
      <c r="I1043" s="5" t="s">
        <v>43008</v>
      </c>
      <c r="J1043" s="5" t="s">
        <v>278</v>
      </c>
      <c r="K1043" s="5" t="s">
        <v>278</v>
      </c>
      <c r="L1043" s="5" t="s">
        <v>3480</v>
      </c>
      <c r="M1043" s="5" t="s">
        <v>12661</v>
      </c>
      <c r="N1043" s="5" t="s">
        <v>2003</v>
      </c>
      <c r="O1043" s="5" t="s">
        <v>9491</v>
      </c>
      <c r="P1043" s="5" t="s">
        <v>16482</v>
      </c>
      <c r="Q1043" s="5">
        <v>1.206</v>
      </c>
      <c r="R1043" s="25">
        <f t="shared" si="16"/>
        <v>1.206</v>
      </c>
      <c r="S1043" s="30" t="s">
        <v>23457</v>
      </c>
      <c r="T1043" s="30" t="s">
        <v>384</v>
      </c>
      <c r="U1043" s="30" t="s">
        <v>1766</v>
      </c>
      <c r="V1043" s="5" t="s">
        <v>3824</v>
      </c>
      <c r="W1043" s="28"/>
      <c r="X1043" s="29">
        <v>1</v>
      </c>
      <c r="Z1043" s="29">
        <v>1004.2</v>
      </c>
      <c r="AA1043" s="29">
        <v>8.7</v>
      </c>
      <c r="AB1043" s="29">
        <v>93</v>
      </c>
      <c r="AC1043" s="29">
        <v>208.3</v>
      </c>
    </row>
    <row r="1044" spans="1:29">
      <c r="A1044" s="13" t="s">
        <v>16164</v>
      </c>
      <c r="B1044" s="4" t="s">
        <v>48</v>
      </c>
      <c r="C1044" s="12" t="s">
        <v>1103</v>
      </c>
      <c r="D1044" s="4" t="s">
        <v>113</v>
      </c>
      <c r="E1044" s="4" t="s">
        <v>258</v>
      </c>
      <c r="F1044" s="4" t="s">
        <v>1807</v>
      </c>
      <c r="G1044" s="4" t="s">
        <v>317</v>
      </c>
      <c r="H1044" s="4" t="s">
        <v>113</v>
      </c>
      <c r="I1044" s="5" t="s">
        <v>43009</v>
      </c>
      <c r="J1044" s="5" t="s">
        <v>278</v>
      </c>
      <c r="K1044" s="5" t="s">
        <v>278</v>
      </c>
      <c r="L1044" s="5" t="s">
        <v>6039</v>
      </c>
      <c r="M1044" s="5" t="s">
        <v>30513</v>
      </c>
      <c r="N1044" s="5" t="s">
        <v>1817</v>
      </c>
      <c r="O1044" s="5" t="s">
        <v>3241</v>
      </c>
      <c r="P1044" s="5" t="s">
        <v>10467</v>
      </c>
      <c r="Q1044" s="5">
        <v>1.398</v>
      </c>
      <c r="R1044" s="25">
        <f t="shared" si="16"/>
        <v>1.398</v>
      </c>
      <c r="S1044" s="30" t="s">
        <v>1695</v>
      </c>
      <c r="T1044" s="30" t="s">
        <v>7079</v>
      </c>
      <c r="U1044" s="30" t="s">
        <v>2377</v>
      </c>
      <c r="V1044" s="5" t="s">
        <v>4358</v>
      </c>
      <c r="W1044" s="28"/>
      <c r="X1044" s="29">
        <v>1.7</v>
      </c>
      <c r="Z1044" s="29">
        <v>1004.3</v>
      </c>
      <c r="AA1044" s="29">
        <v>9.8</v>
      </c>
      <c r="AB1044" s="29">
        <v>88</v>
      </c>
      <c r="AC1044" s="29">
        <v>203.7</v>
      </c>
    </row>
    <row r="1045" spans="1:29">
      <c r="A1045" s="13" t="s">
        <v>16170</v>
      </c>
      <c r="B1045" s="4" t="s">
        <v>209</v>
      </c>
      <c r="C1045" s="12" t="s">
        <v>99</v>
      </c>
      <c r="D1045" s="4" t="s">
        <v>407</v>
      </c>
      <c r="E1045" s="4" t="s">
        <v>161</v>
      </c>
      <c r="F1045" s="4" t="s">
        <v>5725</v>
      </c>
      <c r="G1045" s="4" t="s">
        <v>317</v>
      </c>
      <c r="H1045" s="4" t="s">
        <v>130</v>
      </c>
      <c r="I1045" s="5" t="s">
        <v>42281</v>
      </c>
      <c r="J1045" s="5" t="s">
        <v>278</v>
      </c>
      <c r="K1045" s="5" t="s">
        <v>278</v>
      </c>
      <c r="L1045" s="5" t="s">
        <v>6069</v>
      </c>
      <c r="M1045" s="5" t="s">
        <v>21092</v>
      </c>
      <c r="N1045" s="5" t="s">
        <v>1983</v>
      </c>
      <c r="O1045" s="5" t="s">
        <v>41805</v>
      </c>
      <c r="P1045" s="5" t="s">
        <v>18697</v>
      </c>
      <c r="Q1045" s="5">
        <v>1.341</v>
      </c>
      <c r="R1045" s="25">
        <f t="shared" si="16"/>
        <v>1.341</v>
      </c>
      <c r="S1045" s="30" t="s">
        <v>23768</v>
      </c>
      <c r="T1045" s="30" t="s">
        <v>811</v>
      </c>
      <c r="U1045" s="30" t="s">
        <v>5186</v>
      </c>
      <c r="V1045" s="5" t="s">
        <v>4179</v>
      </c>
      <c r="W1045" s="28"/>
      <c r="X1045" s="29">
        <v>1.5</v>
      </c>
      <c r="Z1045" s="29">
        <v>1004.1</v>
      </c>
      <c r="AA1045" s="29">
        <v>11.3</v>
      </c>
      <c r="AB1045" s="29">
        <v>82</v>
      </c>
      <c r="AC1045" s="29">
        <v>215</v>
      </c>
    </row>
    <row r="1046" spans="1:29">
      <c r="A1046" s="13" t="s">
        <v>16176</v>
      </c>
      <c r="B1046" s="4" t="s">
        <v>145</v>
      </c>
      <c r="C1046" s="12" t="s">
        <v>99</v>
      </c>
      <c r="D1046" s="4" t="s">
        <v>476</v>
      </c>
      <c r="E1046" s="4" t="s">
        <v>573</v>
      </c>
      <c r="F1046" s="4" t="s">
        <v>2470</v>
      </c>
      <c r="G1046" s="4" t="s">
        <v>317</v>
      </c>
      <c r="H1046" s="4" t="s">
        <v>80</v>
      </c>
      <c r="I1046" s="5" t="s">
        <v>43010</v>
      </c>
      <c r="J1046" s="5" t="s">
        <v>278</v>
      </c>
      <c r="K1046" s="5" t="s">
        <v>278</v>
      </c>
      <c r="L1046" s="5" t="s">
        <v>6134</v>
      </c>
      <c r="M1046" s="5" t="s">
        <v>18041</v>
      </c>
      <c r="N1046" s="5" t="s">
        <v>2013</v>
      </c>
      <c r="O1046" s="5" t="s">
        <v>25736</v>
      </c>
      <c r="P1046" s="5" t="s">
        <v>21707</v>
      </c>
      <c r="Q1046" s="5">
        <v>1.189</v>
      </c>
      <c r="R1046" s="25">
        <f t="shared" si="16"/>
        <v>1.189</v>
      </c>
      <c r="S1046" s="30" t="s">
        <v>22115</v>
      </c>
      <c r="T1046" s="30" t="s">
        <v>10597</v>
      </c>
      <c r="U1046" s="30" t="s">
        <v>1521</v>
      </c>
      <c r="V1046" s="5" t="s">
        <v>6941</v>
      </c>
      <c r="W1046" s="28"/>
      <c r="X1046" s="29">
        <v>2.5</v>
      </c>
      <c r="Z1046" s="29">
        <v>1003.4</v>
      </c>
      <c r="AA1046" s="29">
        <v>12.8</v>
      </c>
      <c r="AB1046" s="29">
        <v>77</v>
      </c>
      <c r="AC1046" s="29">
        <v>204.9</v>
      </c>
    </row>
    <row r="1047" spans="1:29">
      <c r="A1047" s="13" t="s">
        <v>16182</v>
      </c>
      <c r="B1047" s="4" t="s">
        <v>64</v>
      </c>
      <c r="C1047" s="12" t="s">
        <v>99</v>
      </c>
      <c r="D1047" s="4" t="s">
        <v>64</v>
      </c>
      <c r="E1047" s="4" t="s">
        <v>547</v>
      </c>
      <c r="F1047" s="4" t="s">
        <v>2862</v>
      </c>
      <c r="G1047" s="4" t="s">
        <v>99</v>
      </c>
      <c r="H1047" s="4" t="s">
        <v>940</v>
      </c>
      <c r="I1047" s="5" t="s">
        <v>43011</v>
      </c>
      <c r="J1047" s="5" t="s">
        <v>278</v>
      </c>
      <c r="K1047" s="5" t="s">
        <v>278</v>
      </c>
      <c r="L1047" s="5" t="s">
        <v>4722</v>
      </c>
      <c r="M1047" s="5" t="s">
        <v>9632</v>
      </c>
      <c r="N1047" s="5" t="s">
        <v>84</v>
      </c>
      <c r="O1047" s="5" t="s">
        <v>19383</v>
      </c>
      <c r="P1047" s="5" t="s">
        <v>15689</v>
      </c>
      <c r="Q1047" s="5">
        <v>1.414</v>
      </c>
      <c r="R1047" s="25">
        <f t="shared" si="16"/>
        <v>1.414</v>
      </c>
      <c r="S1047" s="30" t="s">
        <v>39403</v>
      </c>
      <c r="T1047" s="30" t="s">
        <v>2742</v>
      </c>
      <c r="U1047" s="30" t="s">
        <v>6477</v>
      </c>
      <c r="V1047" s="5" t="s">
        <v>583</v>
      </c>
      <c r="W1047" s="28"/>
      <c r="X1047" s="29">
        <v>3.3</v>
      </c>
      <c r="Z1047" s="29">
        <v>1002.3</v>
      </c>
      <c r="AA1047" s="29">
        <v>14.4</v>
      </c>
      <c r="AB1047" s="29">
        <v>73</v>
      </c>
      <c r="AC1047" s="29">
        <v>201.9</v>
      </c>
    </row>
    <row r="1048" spans="1:29">
      <c r="A1048" s="13" t="s">
        <v>16188</v>
      </c>
      <c r="B1048" s="4" t="s">
        <v>764</v>
      </c>
      <c r="C1048" s="12" t="s">
        <v>99</v>
      </c>
      <c r="D1048" s="4" t="s">
        <v>764</v>
      </c>
      <c r="E1048" s="4" t="s">
        <v>392</v>
      </c>
      <c r="F1048" s="4" t="s">
        <v>4384</v>
      </c>
      <c r="G1048" s="4" t="s">
        <v>1103</v>
      </c>
      <c r="H1048" s="4" t="s">
        <v>65</v>
      </c>
      <c r="I1048" s="5" t="s">
        <v>40002</v>
      </c>
      <c r="J1048" s="5" t="s">
        <v>278</v>
      </c>
      <c r="K1048" s="5" t="s">
        <v>278</v>
      </c>
      <c r="L1048" s="5" t="s">
        <v>313</v>
      </c>
      <c r="M1048" s="5" t="s">
        <v>5029</v>
      </c>
      <c r="N1048" s="5" t="s">
        <v>820</v>
      </c>
      <c r="O1048" s="5" t="s">
        <v>42825</v>
      </c>
      <c r="P1048" s="5" t="s">
        <v>8483</v>
      </c>
      <c r="Q1048" s="5">
        <v>0.782</v>
      </c>
      <c r="R1048" s="25">
        <f t="shared" si="16"/>
        <v>0.782</v>
      </c>
      <c r="S1048" s="30" t="s">
        <v>31844</v>
      </c>
      <c r="T1048" s="30" t="s">
        <v>952</v>
      </c>
      <c r="U1048" s="30" t="s">
        <v>3691</v>
      </c>
      <c r="V1048" s="5" t="s">
        <v>6811</v>
      </c>
      <c r="W1048" s="28"/>
      <c r="X1048" s="29">
        <v>3.3</v>
      </c>
      <c r="Z1048" s="29">
        <v>1001</v>
      </c>
      <c r="AA1048" s="29">
        <v>15.8</v>
      </c>
      <c r="AB1048" s="29">
        <v>70</v>
      </c>
      <c r="AC1048" s="29">
        <v>198.7</v>
      </c>
    </row>
    <row r="1049" spans="1:29">
      <c r="A1049" s="13" t="s">
        <v>16193</v>
      </c>
      <c r="B1049" s="4" t="s">
        <v>287</v>
      </c>
      <c r="C1049" s="12" t="s">
        <v>99</v>
      </c>
      <c r="D1049" s="4" t="s">
        <v>287</v>
      </c>
      <c r="E1049" s="4" t="s">
        <v>302</v>
      </c>
      <c r="F1049" s="4" t="s">
        <v>1798</v>
      </c>
      <c r="G1049" s="4" t="s">
        <v>1103</v>
      </c>
      <c r="H1049" s="4" t="s">
        <v>2663</v>
      </c>
      <c r="I1049" s="5" t="s">
        <v>9716</v>
      </c>
      <c r="J1049" s="5" t="s">
        <v>278</v>
      </c>
      <c r="K1049" s="5" t="s">
        <v>278</v>
      </c>
      <c r="L1049" s="5" t="s">
        <v>7865</v>
      </c>
      <c r="M1049" s="5" t="s">
        <v>4958</v>
      </c>
      <c r="N1049" s="5" t="s">
        <v>2182</v>
      </c>
      <c r="O1049" s="5" t="s">
        <v>4420</v>
      </c>
      <c r="P1049" s="5" t="s">
        <v>3132</v>
      </c>
      <c r="Q1049" s="5">
        <v>0.54</v>
      </c>
      <c r="R1049" s="25">
        <f t="shared" si="16"/>
        <v>0.54</v>
      </c>
      <c r="S1049" s="30" t="s">
        <v>19245</v>
      </c>
      <c r="T1049" s="30" t="s">
        <v>9819</v>
      </c>
      <c r="U1049" s="30" t="s">
        <v>2354</v>
      </c>
      <c r="V1049" s="5" t="s">
        <v>4702</v>
      </c>
      <c r="W1049" s="28"/>
      <c r="X1049" s="29">
        <v>2.8</v>
      </c>
      <c r="Z1049" s="29">
        <v>1000.2</v>
      </c>
      <c r="AA1049" s="29">
        <v>16.2</v>
      </c>
      <c r="AB1049" s="29">
        <v>71</v>
      </c>
      <c r="AC1049" s="29">
        <v>199.5</v>
      </c>
    </row>
    <row r="1050" spans="1:29">
      <c r="A1050" s="13" t="s">
        <v>16198</v>
      </c>
      <c r="B1050" s="4" t="s">
        <v>223</v>
      </c>
      <c r="C1050" s="12" t="s">
        <v>99</v>
      </c>
      <c r="D1050" s="4" t="s">
        <v>223</v>
      </c>
      <c r="E1050" s="4" t="s">
        <v>1737</v>
      </c>
      <c r="F1050" s="4" t="s">
        <v>4998</v>
      </c>
      <c r="G1050" s="4" t="s">
        <v>1103</v>
      </c>
      <c r="H1050" s="4" t="s">
        <v>129</v>
      </c>
      <c r="I1050" s="5" t="s">
        <v>43012</v>
      </c>
      <c r="J1050" s="5" t="s">
        <v>278</v>
      </c>
      <c r="K1050" s="5" t="s">
        <v>278</v>
      </c>
      <c r="L1050" s="5" t="s">
        <v>1083</v>
      </c>
      <c r="M1050" s="5" t="s">
        <v>4272</v>
      </c>
      <c r="N1050" s="5" t="s">
        <v>1487</v>
      </c>
      <c r="O1050" s="5" t="s">
        <v>7368</v>
      </c>
      <c r="P1050" s="5" t="s">
        <v>10830</v>
      </c>
      <c r="Q1050" s="5">
        <v>0.45</v>
      </c>
      <c r="R1050" s="25">
        <f t="shared" si="16"/>
        <v>0.45</v>
      </c>
      <c r="S1050" s="30" t="s">
        <v>25425</v>
      </c>
      <c r="T1050" s="30" t="s">
        <v>10074</v>
      </c>
      <c r="U1050" s="30" t="s">
        <v>3592</v>
      </c>
      <c r="V1050" s="5" t="s">
        <v>4164</v>
      </c>
      <c r="W1050" s="28"/>
      <c r="X1050" s="29">
        <v>3</v>
      </c>
      <c r="Z1050" s="29">
        <v>999.7</v>
      </c>
      <c r="AA1050" s="29">
        <v>16.2</v>
      </c>
      <c r="AB1050" s="29">
        <v>72</v>
      </c>
      <c r="AC1050" s="29">
        <v>206</v>
      </c>
    </row>
    <row r="1051" spans="1:29">
      <c r="A1051" s="13" t="s">
        <v>16203</v>
      </c>
      <c r="B1051" s="4" t="s">
        <v>223</v>
      </c>
      <c r="C1051" s="12" t="s">
        <v>99</v>
      </c>
      <c r="D1051" s="4" t="s">
        <v>223</v>
      </c>
      <c r="E1051" s="4" t="s">
        <v>31</v>
      </c>
      <c r="F1051" s="4" t="s">
        <v>12622</v>
      </c>
      <c r="G1051" s="4" t="s">
        <v>99</v>
      </c>
      <c r="H1051" s="4" t="s">
        <v>2663</v>
      </c>
      <c r="I1051" s="5" t="s">
        <v>43013</v>
      </c>
      <c r="J1051" s="5" t="s">
        <v>278</v>
      </c>
      <c r="K1051" s="5" t="s">
        <v>278</v>
      </c>
      <c r="L1051" s="5" t="s">
        <v>4905</v>
      </c>
      <c r="M1051" s="5" t="s">
        <v>3851</v>
      </c>
      <c r="N1051" s="5" t="s">
        <v>3981</v>
      </c>
      <c r="O1051" s="5" t="s">
        <v>12984</v>
      </c>
      <c r="P1051" s="5" t="s">
        <v>18397</v>
      </c>
      <c r="Q1051" s="5">
        <v>0.512</v>
      </c>
      <c r="R1051" s="25">
        <f t="shared" si="16"/>
        <v>0.512</v>
      </c>
      <c r="S1051" s="30" t="s">
        <v>21974</v>
      </c>
      <c r="T1051" s="30" t="s">
        <v>8844</v>
      </c>
      <c r="U1051" s="30" t="s">
        <v>608</v>
      </c>
      <c r="V1051" s="5" t="s">
        <v>14399</v>
      </c>
      <c r="W1051" s="28"/>
      <c r="X1051" s="29">
        <v>2.2</v>
      </c>
      <c r="Z1051" s="29">
        <v>999.4</v>
      </c>
      <c r="AA1051" s="29">
        <v>16.6</v>
      </c>
      <c r="AB1051" s="29">
        <v>71</v>
      </c>
      <c r="AC1051" s="29">
        <v>186.6</v>
      </c>
    </row>
    <row r="1052" spans="1:29">
      <c r="A1052" s="13" t="s">
        <v>16209</v>
      </c>
      <c r="B1052" s="4" t="s">
        <v>242</v>
      </c>
      <c r="C1052" s="12" t="s">
        <v>99</v>
      </c>
      <c r="D1052" s="4" t="s">
        <v>242</v>
      </c>
      <c r="E1052" s="4" t="s">
        <v>115</v>
      </c>
      <c r="F1052" s="4" t="s">
        <v>3531</v>
      </c>
      <c r="G1052" s="4" t="s">
        <v>317</v>
      </c>
      <c r="H1052" s="4" t="s">
        <v>574</v>
      </c>
      <c r="I1052" s="5" t="s">
        <v>43014</v>
      </c>
      <c r="J1052" s="5" t="s">
        <v>278</v>
      </c>
      <c r="K1052" s="5" t="s">
        <v>278</v>
      </c>
      <c r="L1052" s="5" t="s">
        <v>3232</v>
      </c>
      <c r="M1052" s="5" t="s">
        <v>9247</v>
      </c>
      <c r="N1052" s="5" t="s">
        <v>58</v>
      </c>
      <c r="O1052" s="5" t="s">
        <v>43015</v>
      </c>
      <c r="P1052" s="5" t="s">
        <v>33784</v>
      </c>
      <c r="Q1052" s="5">
        <v>0.499</v>
      </c>
      <c r="R1052" s="25">
        <f t="shared" si="16"/>
        <v>0.499</v>
      </c>
      <c r="S1052" s="30" t="s">
        <v>25577</v>
      </c>
      <c r="T1052" s="30" t="s">
        <v>2043</v>
      </c>
      <c r="U1052" s="30" t="s">
        <v>367</v>
      </c>
      <c r="V1052" s="5" t="s">
        <v>4303</v>
      </c>
      <c r="W1052" s="28"/>
      <c r="X1052" s="29">
        <v>1</v>
      </c>
      <c r="Z1052" s="29">
        <v>999.5</v>
      </c>
      <c r="AA1052" s="29">
        <v>16.6</v>
      </c>
      <c r="AB1052" s="29">
        <v>72</v>
      </c>
      <c r="AC1052" s="29">
        <v>186.5</v>
      </c>
    </row>
    <row r="1053" spans="1:29">
      <c r="A1053" s="13" t="s">
        <v>16214</v>
      </c>
      <c r="B1053" s="4" t="s">
        <v>258</v>
      </c>
      <c r="C1053" s="12" t="s">
        <v>99</v>
      </c>
      <c r="D1053" s="4" t="s">
        <v>258</v>
      </c>
      <c r="E1053" s="4" t="s">
        <v>50</v>
      </c>
      <c r="F1053" s="4" t="s">
        <v>3064</v>
      </c>
      <c r="G1053" s="4" t="s">
        <v>31</v>
      </c>
      <c r="H1053" s="4" t="s">
        <v>222</v>
      </c>
      <c r="I1053" s="5" t="s">
        <v>43016</v>
      </c>
      <c r="J1053" s="5" t="s">
        <v>278</v>
      </c>
      <c r="K1053" s="5" t="s">
        <v>278</v>
      </c>
      <c r="L1053" s="5" t="s">
        <v>6948</v>
      </c>
      <c r="M1053" s="5" t="s">
        <v>7945</v>
      </c>
      <c r="N1053" s="5" t="s">
        <v>1863</v>
      </c>
      <c r="O1053" s="5" t="s">
        <v>40613</v>
      </c>
      <c r="P1053" s="5" t="s">
        <v>43017</v>
      </c>
      <c r="Q1053" s="5">
        <v>0.897</v>
      </c>
      <c r="R1053" s="25">
        <f t="shared" si="16"/>
        <v>0.897</v>
      </c>
      <c r="S1053" s="30" t="s">
        <v>43018</v>
      </c>
      <c r="T1053" s="30" t="s">
        <v>9944</v>
      </c>
      <c r="U1053" s="30" t="s">
        <v>1883</v>
      </c>
      <c r="V1053" s="5" t="s">
        <v>1535</v>
      </c>
      <c r="W1053" s="28"/>
      <c r="X1053" s="29">
        <v>0.5</v>
      </c>
      <c r="Z1053" s="29">
        <v>999.7</v>
      </c>
      <c r="AA1053" s="29">
        <v>15.9</v>
      </c>
      <c r="AB1053" s="29">
        <v>75</v>
      </c>
      <c r="AC1053" s="29">
        <v>189.7</v>
      </c>
    </row>
    <row r="1054" spans="1:29">
      <c r="A1054" s="13" t="s">
        <v>16218</v>
      </c>
      <c r="B1054" s="4" t="s">
        <v>29</v>
      </c>
      <c r="C1054" s="12" t="s">
        <v>99</v>
      </c>
      <c r="D1054" s="4" t="s">
        <v>29</v>
      </c>
      <c r="E1054" s="4" t="s">
        <v>226</v>
      </c>
      <c r="F1054" s="4" t="s">
        <v>8674</v>
      </c>
      <c r="G1054" s="4" t="s">
        <v>942</v>
      </c>
      <c r="H1054" s="4" t="s">
        <v>97</v>
      </c>
      <c r="I1054" s="5" t="s">
        <v>43019</v>
      </c>
      <c r="J1054" s="5" t="s">
        <v>278</v>
      </c>
      <c r="K1054" s="5" t="s">
        <v>278</v>
      </c>
      <c r="L1054" s="5" t="s">
        <v>2458</v>
      </c>
      <c r="M1054" s="5" t="s">
        <v>33065</v>
      </c>
      <c r="N1054" s="5" t="s">
        <v>252</v>
      </c>
      <c r="O1054" s="5" t="s">
        <v>28308</v>
      </c>
      <c r="P1054" s="5" t="s">
        <v>7641</v>
      </c>
      <c r="Q1054" s="5">
        <v>1.22</v>
      </c>
      <c r="R1054" s="25">
        <f t="shared" si="16"/>
        <v>1.22</v>
      </c>
      <c r="S1054" s="30" t="s">
        <v>16384</v>
      </c>
      <c r="T1054" s="30" t="s">
        <v>983</v>
      </c>
      <c r="U1054" s="30" t="s">
        <v>1190</v>
      </c>
      <c r="V1054" s="5" t="s">
        <v>309</v>
      </c>
      <c r="W1054" s="28"/>
      <c r="X1054" s="29">
        <v>1.5</v>
      </c>
      <c r="Z1054" s="29">
        <v>1000</v>
      </c>
      <c r="AA1054" s="29">
        <v>15.5</v>
      </c>
      <c r="AB1054" s="29">
        <v>78</v>
      </c>
      <c r="AC1054" s="29">
        <v>168.3</v>
      </c>
    </row>
    <row r="1055" spans="1:29">
      <c r="A1055" s="13" t="s">
        <v>16222</v>
      </c>
      <c r="B1055" s="4" t="s">
        <v>113</v>
      </c>
      <c r="C1055" s="12" t="s">
        <v>99</v>
      </c>
      <c r="D1055" s="4" t="s">
        <v>113</v>
      </c>
      <c r="E1055" s="4" t="s">
        <v>547</v>
      </c>
      <c r="F1055" s="4" t="s">
        <v>2853</v>
      </c>
      <c r="G1055" s="4" t="s">
        <v>1737</v>
      </c>
      <c r="H1055" s="4" t="s">
        <v>66</v>
      </c>
      <c r="I1055" s="5" t="s">
        <v>43020</v>
      </c>
      <c r="J1055" s="5" t="s">
        <v>278</v>
      </c>
      <c r="K1055" s="5" t="s">
        <v>278</v>
      </c>
      <c r="L1055" s="5" t="s">
        <v>4988</v>
      </c>
      <c r="M1055" s="5" t="s">
        <v>8498</v>
      </c>
      <c r="N1055" s="5" t="s">
        <v>2469</v>
      </c>
      <c r="O1055" s="5" t="s">
        <v>1956</v>
      </c>
      <c r="P1055" s="5" t="s">
        <v>37065</v>
      </c>
      <c r="Q1055" s="5">
        <v>2.401</v>
      </c>
      <c r="R1055" s="25">
        <f t="shared" si="16"/>
        <v>2.401</v>
      </c>
      <c r="S1055" s="30" t="s">
        <v>43021</v>
      </c>
      <c r="T1055" s="30" t="s">
        <v>1820</v>
      </c>
      <c r="U1055" s="30" t="s">
        <v>4789</v>
      </c>
      <c r="V1055" s="5" t="s">
        <v>7113</v>
      </c>
      <c r="W1055" s="28"/>
      <c r="X1055" s="29">
        <v>3.2</v>
      </c>
      <c r="Z1055" s="29">
        <v>1000.6</v>
      </c>
      <c r="AA1055" s="29">
        <v>15.5</v>
      </c>
      <c r="AB1055" s="29">
        <v>81</v>
      </c>
      <c r="AC1055" s="29">
        <v>185.5</v>
      </c>
    </row>
    <row r="1056" spans="1:29">
      <c r="A1056" s="13" t="s">
        <v>16227</v>
      </c>
      <c r="B1056" s="4" t="s">
        <v>113</v>
      </c>
      <c r="C1056" s="12" t="s">
        <v>1103</v>
      </c>
      <c r="D1056" s="4" t="s">
        <v>113</v>
      </c>
      <c r="E1056" s="4" t="s">
        <v>242</v>
      </c>
      <c r="F1056" s="4" t="s">
        <v>650</v>
      </c>
      <c r="G1056" s="4" t="s">
        <v>68</v>
      </c>
      <c r="H1056" s="4" t="s">
        <v>393</v>
      </c>
      <c r="I1056" s="5" t="s">
        <v>43022</v>
      </c>
      <c r="J1056" s="5" t="s">
        <v>278</v>
      </c>
      <c r="K1056" s="5" t="s">
        <v>278</v>
      </c>
      <c r="L1056" s="5" t="s">
        <v>183</v>
      </c>
      <c r="M1056" s="5" t="s">
        <v>71</v>
      </c>
      <c r="N1056" s="5" t="s">
        <v>593</v>
      </c>
      <c r="O1056" s="5" t="s">
        <v>21740</v>
      </c>
      <c r="P1056" s="5" t="s">
        <v>43023</v>
      </c>
      <c r="Q1056" s="5">
        <v>1.814</v>
      </c>
      <c r="R1056" s="25">
        <f t="shared" si="16"/>
        <v>1.814</v>
      </c>
      <c r="S1056" s="30" t="s">
        <v>5277</v>
      </c>
      <c r="T1056" s="30" t="s">
        <v>9454</v>
      </c>
      <c r="U1056" s="30" t="s">
        <v>4730</v>
      </c>
      <c r="V1056" s="5" t="s">
        <v>3674</v>
      </c>
      <c r="W1056" s="28"/>
      <c r="X1056" s="29">
        <v>4</v>
      </c>
      <c r="Z1056" s="29">
        <v>1001.5</v>
      </c>
      <c r="AA1056" s="29">
        <v>14.9</v>
      </c>
      <c r="AB1056" s="29">
        <v>85</v>
      </c>
      <c r="AC1056" s="29">
        <v>202.6</v>
      </c>
    </row>
    <row r="1057" spans="1:29">
      <c r="A1057" s="13" t="s">
        <v>16234</v>
      </c>
      <c r="B1057" s="4" t="s">
        <v>64</v>
      </c>
      <c r="C1057" s="12" t="s">
        <v>1103</v>
      </c>
      <c r="D1057" s="4" t="s">
        <v>64</v>
      </c>
      <c r="E1057" s="4" t="s">
        <v>392</v>
      </c>
      <c r="F1057" s="4" t="s">
        <v>19993</v>
      </c>
      <c r="G1057" s="4" t="s">
        <v>317</v>
      </c>
      <c r="H1057" s="4" t="s">
        <v>130</v>
      </c>
      <c r="I1057" s="5" t="s">
        <v>43024</v>
      </c>
      <c r="J1057" s="5" t="s">
        <v>278</v>
      </c>
      <c r="K1057" s="5" t="s">
        <v>278</v>
      </c>
      <c r="L1057" s="5" t="s">
        <v>270</v>
      </c>
      <c r="M1057" s="5" t="s">
        <v>6889</v>
      </c>
      <c r="N1057" s="5" t="s">
        <v>649</v>
      </c>
      <c r="O1057" s="5" t="s">
        <v>43025</v>
      </c>
      <c r="P1057" s="5" t="s">
        <v>6188</v>
      </c>
      <c r="Q1057" s="5">
        <v>1.044</v>
      </c>
      <c r="R1057" s="25">
        <f t="shared" si="16"/>
        <v>1.044</v>
      </c>
      <c r="S1057" s="30" t="s">
        <v>10131</v>
      </c>
      <c r="T1057" s="30" t="s">
        <v>2944</v>
      </c>
      <c r="U1057" s="30" t="s">
        <v>7359</v>
      </c>
      <c r="V1057" s="5" t="s">
        <v>1657</v>
      </c>
      <c r="W1057" s="28"/>
      <c r="X1057" s="29">
        <v>2.9</v>
      </c>
      <c r="Z1057" s="29">
        <v>1001.9</v>
      </c>
      <c r="AA1057" s="29">
        <v>14.7</v>
      </c>
      <c r="AB1057" s="29">
        <v>86</v>
      </c>
      <c r="AC1057" s="29">
        <v>200.1</v>
      </c>
    </row>
    <row r="1058" spans="1:29">
      <c r="A1058" s="13" t="s">
        <v>16240</v>
      </c>
      <c r="B1058" s="4" t="s">
        <v>573</v>
      </c>
      <c r="C1058" s="12" t="s">
        <v>1103</v>
      </c>
      <c r="D1058" s="4" t="s">
        <v>573</v>
      </c>
      <c r="E1058" s="4" t="s">
        <v>344</v>
      </c>
      <c r="F1058" s="4" t="s">
        <v>323</v>
      </c>
      <c r="G1058" s="4" t="s">
        <v>99</v>
      </c>
      <c r="H1058" s="4" t="s">
        <v>778</v>
      </c>
      <c r="I1058" s="5" t="s">
        <v>25331</v>
      </c>
      <c r="J1058" s="5" t="s">
        <v>278</v>
      </c>
      <c r="K1058" s="5" t="s">
        <v>278</v>
      </c>
      <c r="L1058" s="5" t="s">
        <v>4722</v>
      </c>
      <c r="M1058" s="5" t="s">
        <v>43026</v>
      </c>
      <c r="N1058" s="5" t="s">
        <v>809</v>
      </c>
      <c r="O1058" s="5" t="s">
        <v>6118</v>
      </c>
      <c r="P1058" s="5" t="s">
        <v>9138</v>
      </c>
      <c r="Q1058" s="5">
        <v>0.641</v>
      </c>
      <c r="R1058" s="25">
        <f t="shared" si="16"/>
        <v>0.641</v>
      </c>
      <c r="S1058" s="30" t="s">
        <v>35089</v>
      </c>
      <c r="T1058" s="30" t="s">
        <v>7248</v>
      </c>
      <c r="U1058" s="30" t="s">
        <v>5105</v>
      </c>
      <c r="V1058" s="5" t="s">
        <v>5727</v>
      </c>
      <c r="W1058" s="28"/>
      <c r="X1058" s="29">
        <v>3.2</v>
      </c>
      <c r="Z1058" s="29">
        <v>1002.2</v>
      </c>
      <c r="AA1058" s="29">
        <v>14.7</v>
      </c>
      <c r="AB1058" s="29">
        <v>87</v>
      </c>
      <c r="AC1058" s="29">
        <v>200.1</v>
      </c>
    </row>
    <row r="1059" spans="1:29">
      <c r="A1059" s="13" t="s">
        <v>16245</v>
      </c>
      <c r="B1059" s="4" t="s">
        <v>573</v>
      </c>
      <c r="C1059" s="12" t="s">
        <v>1103</v>
      </c>
      <c r="D1059" s="4" t="s">
        <v>573</v>
      </c>
      <c r="E1059" s="4" t="s">
        <v>50</v>
      </c>
      <c r="F1059" s="4" t="s">
        <v>4998</v>
      </c>
      <c r="G1059" s="4" t="s">
        <v>99</v>
      </c>
      <c r="H1059" s="4" t="s">
        <v>97</v>
      </c>
      <c r="I1059" s="5" t="s">
        <v>43027</v>
      </c>
      <c r="J1059" s="5" t="s">
        <v>278</v>
      </c>
      <c r="K1059" s="5" t="s">
        <v>278</v>
      </c>
      <c r="L1059" s="5" t="s">
        <v>5327</v>
      </c>
      <c r="M1059" s="5" t="s">
        <v>6700</v>
      </c>
      <c r="N1059" s="5" t="s">
        <v>4525</v>
      </c>
      <c r="O1059" s="5" t="s">
        <v>40195</v>
      </c>
      <c r="P1059" s="5" t="s">
        <v>21937</v>
      </c>
      <c r="Q1059" s="5">
        <v>0.62</v>
      </c>
      <c r="R1059" s="25">
        <f t="shared" si="16"/>
        <v>0.62</v>
      </c>
      <c r="S1059" s="30" t="s">
        <v>35681</v>
      </c>
      <c r="T1059" s="30" t="s">
        <v>903</v>
      </c>
      <c r="U1059" s="30" t="s">
        <v>4722</v>
      </c>
      <c r="V1059" s="5" t="s">
        <v>4808</v>
      </c>
      <c r="W1059" s="28"/>
      <c r="X1059" s="29">
        <v>2</v>
      </c>
      <c r="Z1059" s="29">
        <v>1002.1</v>
      </c>
      <c r="AA1059" s="29">
        <v>14.6</v>
      </c>
      <c r="AB1059" s="29">
        <v>87</v>
      </c>
      <c r="AC1059" s="29">
        <v>265.4</v>
      </c>
    </row>
    <row r="1060" spans="1:29">
      <c r="A1060" s="13" t="s">
        <v>16248</v>
      </c>
      <c r="B1060" s="4" t="s">
        <v>258</v>
      </c>
      <c r="C1060" s="12" t="s">
        <v>1103</v>
      </c>
      <c r="D1060" s="4" t="s">
        <v>258</v>
      </c>
      <c r="E1060" s="4" t="s">
        <v>344</v>
      </c>
      <c r="F1060" s="4" t="s">
        <v>4201</v>
      </c>
      <c r="G1060" s="4" t="s">
        <v>68</v>
      </c>
      <c r="H1060" s="4" t="s">
        <v>81</v>
      </c>
      <c r="I1060" s="5" t="s">
        <v>43028</v>
      </c>
      <c r="J1060" s="5" t="s">
        <v>278</v>
      </c>
      <c r="K1060" s="5" t="s">
        <v>278</v>
      </c>
      <c r="L1060" s="5" t="s">
        <v>3826</v>
      </c>
      <c r="M1060" s="5" t="s">
        <v>1661</v>
      </c>
      <c r="N1060" s="5" t="s">
        <v>1913</v>
      </c>
      <c r="O1060" s="5" t="s">
        <v>8594</v>
      </c>
      <c r="P1060" s="5" t="s">
        <v>7000</v>
      </c>
      <c r="Q1060" s="5">
        <v>1.135</v>
      </c>
      <c r="R1060" s="25">
        <f t="shared" si="16"/>
        <v>1.135</v>
      </c>
      <c r="S1060" s="30" t="s">
        <v>43029</v>
      </c>
      <c r="T1060" s="30" t="s">
        <v>2176</v>
      </c>
      <c r="U1060" s="30" t="s">
        <v>2034</v>
      </c>
      <c r="V1060" s="5" t="s">
        <v>3674</v>
      </c>
      <c r="W1060" s="28"/>
      <c r="X1060" s="29">
        <v>0.5</v>
      </c>
      <c r="Z1060" s="29">
        <v>1002.1</v>
      </c>
      <c r="AA1060" s="29">
        <v>12.8</v>
      </c>
      <c r="AB1060" s="29">
        <v>93</v>
      </c>
      <c r="AC1060" s="29">
        <v>261.9</v>
      </c>
    </row>
    <row r="1061" spans="1:29">
      <c r="A1061" s="13" t="s">
        <v>16253</v>
      </c>
      <c r="B1061" s="4" t="s">
        <v>476</v>
      </c>
      <c r="C1061" s="12" t="s">
        <v>1591</v>
      </c>
      <c r="D1061" s="4" t="s">
        <v>476</v>
      </c>
      <c r="E1061" s="4" t="s">
        <v>547</v>
      </c>
      <c r="F1061" s="4" t="s">
        <v>7274</v>
      </c>
      <c r="G1061" s="4" t="s">
        <v>31</v>
      </c>
      <c r="H1061" s="4" t="s">
        <v>240</v>
      </c>
      <c r="I1061" s="5" t="s">
        <v>43030</v>
      </c>
      <c r="J1061" s="5" t="s">
        <v>278</v>
      </c>
      <c r="K1061" s="5" t="s">
        <v>278</v>
      </c>
      <c r="L1061" s="5" t="s">
        <v>1439</v>
      </c>
      <c r="M1061" s="5" t="s">
        <v>33596</v>
      </c>
      <c r="N1061" s="5" t="s">
        <v>2024</v>
      </c>
      <c r="O1061" s="5" t="s">
        <v>19636</v>
      </c>
      <c r="P1061" s="5" t="s">
        <v>17165</v>
      </c>
      <c r="Q1061" s="5">
        <v>2.2</v>
      </c>
      <c r="R1061" s="25">
        <f t="shared" si="16"/>
        <v>2.2</v>
      </c>
      <c r="S1061" s="30" t="s">
        <v>13198</v>
      </c>
      <c r="T1061" s="30" t="s">
        <v>1820</v>
      </c>
      <c r="U1061" s="30" t="s">
        <v>1618</v>
      </c>
      <c r="V1061" s="5" t="s">
        <v>11004</v>
      </c>
      <c r="W1061" s="28"/>
      <c r="X1061" s="29">
        <v>1.4</v>
      </c>
      <c r="Z1061" s="29">
        <v>1001.9</v>
      </c>
      <c r="AA1061" s="29">
        <v>10.9</v>
      </c>
      <c r="AB1061" s="29">
        <v>98</v>
      </c>
      <c r="AC1061" s="29">
        <v>343.9</v>
      </c>
    </row>
    <row r="1062" spans="1:29">
      <c r="A1062" s="13" t="s">
        <v>16260</v>
      </c>
      <c r="B1062" s="4" t="s">
        <v>116</v>
      </c>
      <c r="C1062" s="12" t="s">
        <v>1591</v>
      </c>
      <c r="D1062" s="4" t="s">
        <v>192</v>
      </c>
      <c r="E1062" s="4" t="s">
        <v>709</v>
      </c>
      <c r="F1062" s="4" t="s">
        <v>184</v>
      </c>
      <c r="G1062" s="4" t="s">
        <v>115</v>
      </c>
      <c r="H1062" s="4" t="s">
        <v>573</v>
      </c>
      <c r="I1062" s="5" t="s">
        <v>43031</v>
      </c>
      <c r="J1062" s="5" t="s">
        <v>278</v>
      </c>
      <c r="K1062" s="5" t="s">
        <v>278</v>
      </c>
      <c r="L1062" s="5" t="s">
        <v>5984</v>
      </c>
      <c r="M1062" s="5" t="s">
        <v>7524</v>
      </c>
      <c r="N1062" s="5" t="s">
        <v>1441</v>
      </c>
      <c r="O1062" s="5" t="s">
        <v>1755</v>
      </c>
      <c r="P1062" s="5" t="s">
        <v>20966</v>
      </c>
      <c r="Q1062" s="5">
        <v>1.948</v>
      </c>
      <c r="R1062" s="25">
        <f t="shared" si="16"/>
        <v>1.948</v>
      </c>
      <c r="S1062" s="30" t="s">
        <v>36868</v>
      </c>
      <c r="T1062" s="30" t="s">
        <v>6634</v>
      </c>
      <c r="U1062" s="30" t="s">
        <v>5741</v>
      </c>
      <c r="V1062" s="5" t="s">
        <v>3674</v>
      </c>
      <c r="W1062" s="28"/>
      <c r="X1062" s="29">
        <v>1.7</v>
      </c>
      <c r="Z1062" s="29">
        <v>1001.8</v>
      </c>
      <c r="AA1062" s="29">
        <v>10.4</v>
      </c>
      <c r="AB1062" s="29">
        <v>97</v>
      </c>
      <c r="AC1062" s="29">
        <v>336.6</v>
      </c>
    </row>
    <row r="1063" spans="1:29">
      <c r="A1063" s="13" t="s">
        <v>16266</v>
      </c>
      <c r="B1063" s="4" t="s">
        <v>80</v>
      </c>
      <c r="C1063" s="12" t="s">
        <v>1591</v>
      </c>
      <c r="D1063" s="4" t="s">
        <v>778</v>
      </c>
      <c r="E1063" s="4" t="s">
        <v>224</v>
      </c>
      <c r="F1063" s="4" t="s">
        <v>772</v>
      </c>
      <c r="G1063" s="4" t="s">
        <v>874</v>
      </c>
      <c r="H1063" s="4" t="s">
        <v>242</v>
      </c>
      <c r="I1063" s="5" t="s">
        <v>43032</v>
      </c>
      <c r="J1063" s="5" t="s">
        <v>278</v>
      </c>
      <c r="K1063" s="5" t="s">
        <v>278</v>
      </c>
      <c r="L1063" s="5" t="s">
        <v>1688</v>
      </c>
      <c r="M1063" s="5" t="s">
        <v>2803</v>
      </c>
      <c r="N1063" s="5" t="s">
        <v>2512</v>
      </c>
      <c r="O1063" s="5" t="s">
        <v>25297</v>
      </c>
      <c r="P1063" s="5" t="s">
        <v>18636</v>
      </c>
      <c r="Q1063" s="5">
        <v>1.895</v>
      </c>
      <c r="R1063" s="25">
        <f t="shared" si="16"/>
        <v>1.895</v>
      </c>
      <c r="S1063" s="30" t="s">
        <v>7672</v>
      </c>
      <c r="T1063" s="30" t="s">
        <v>1039</v>
      </c>
      <c r="U1063" s="30" t="s">
        <v>4817</v>
      </c>
      <c r="V1063" s="5" t="s">
        <v>57</v>
      </c>
      <c r="W1063" s="28"/>
      <c r="X1063" s="29">
        <v>1.3</v>
      </c>
      <c r="Z1063" s="29">
        <v>1001.9</v>
      </c>
      <c r="AA1063" s="29">
        <v>10.5</v>
      </c>
      <c r="AB1063" s="29">
        <v>96</v>
      </c>
      <c r="AC1063" s="29">
        <v>336.3</v>
      </c>
    </row>
    <row r="1064" spans="1:29">
      <c r="A1064" s="13" t="s">
        <v>16271</v>
      </c>
      <c r="B1064" s="4" t="s">
        <v>238</v>
      </c>
      <c r="C1064" s="12" t="s">
        <v>1591</v>
      </c>
      <c r="D1064" s="4" t="s">
        <v>143</v>
      </c>
      <c r="E1064" s="4" t="s">
        <v>83</v>
      </c>
      <c r="F1064" s="4" t="s">
        <v>5734</v>
      </c>
      <c r="G1064" s="4" t="s">
        <v>31</v>
      </c>
      <c r="H1064" s="4" t="s">
        <v>287</v>
      </c>
      <c r="I1064" s="5" t="s">
        <v>43033</v>
      </c>
      <c r="J1064" s="5" t="s">
        <v>278</v>
      </c>
      <c r="K1064" s="5" t="s">
        <v>278</v>
      </c>
      <c r="L1064" s="5" t="s">
        <v>991</v>
      </c>
      <c r="M1064" s="5" t="s">
        <v>10911</v>
      </c>
      <c r="N1064" s="5" t="s">
        <v>1669</v>
      </c>
      <c r="O1064" s="5" t="s">
        <v>43034</v>
      </c>
      <c r="P1064" s="5" t="s">
        <v>22016</v>
      </c>
      <c r="Q1064" s="5">
        <v>1.677</v>
      </c>
      <c r="R1064" s="25">
        <f t="shared" si="16"/>
        <v>1.677</v>
      </c>
      <c r="S1064" s="30" t="s">
        <v>5859</v>
      </c>
      <c r="T1064" s="30" t="s">
        <v>1950</v>
      </c>
      <c r="U1064" s="30" t="s">
        <v>7274</v>
      </c>
      <c r="V1064" s="5" t="s">
        <v>1873</v>
      </c>
      <c r="W1064" s="28"/>
      <c r="X1064" s="29">
        <v>0.7</v>
      </c>
      <c r="Z1064" s="29">
        <v>1002.3</v>
      </c>
      <c r="AA1064" s="29">
        <v>10.6</v>
      </c>
      <c r="AB1064" s="29">
        <v>96</v>
      </c>
      <c r="AC1064" s="29">
        <v>335.3</v>
      </c>
    </row>
    <row r="1065" spans="1:29">
      <c r="A1065" s="13" t="s">
        <v>16275</v>
      </c>
      <c r="B1065" s="4" t="s">
        <v>63</v>
      </c>
      <c r="C1065" s="12" t="s">
        <v>1591</v>
      </c>
      <c r="D1065" s="4" t="s">
        <v>345</v>
      </c>
      <c r="E1065" s="4" t="s">
        <v>209</v>
      </c>
      <c r="F1065" s="4" t="s">
        <v>893</v>
      </c>
      <c r="G1065" s="4" t="s">
        <v>68</v>
      </c>
      <c r="H1065" s="4" t="s">
        <v>161</v>
      </c>
      <c r="I1065" s="5" t="s">
        <v>32589</v>
      </c>
      <c r="J1065" s="5" t="s">
        <v>278</v>
      </c>
      <c r="K1065" s="5" t="s">
        <v>278</v>
      </c>
      <c r="L1065" s="5" t="s">
        <v>4861</v>
      </c>
      <c r="M1065" s="5" t="s">
        <v>16987</v>
      </c>
      <c r="N1065" s="5" t="s">
        <v>324</v>
      </c>
      <c r="O1065" s="5" t="s">
        <v>35141</v>
      </c>
      <c r="P1065" s="5" t="s">
        <v>19397</v>
      </c>
      <c r="Q1065" s="5">
        <v>1.412</v>
      </c>
      <c r="R1065" s="25">
        <f t="shared" si="16"/>
        <v>1.412</v>
      </c>
      <c r="S1065" s="30" t="s">
        <v>30390</v>
      </c>
      <c r="T1065" s="30" t="s">
        <v>7160</v>
      </c>
      <c r="U1065" s="30" t="s">
        <v>14725</v>
      </c>
      <c r="V1065" s="5" t="s">
        <v>327</v>
      </c>
      <c r="W1065" s="28"/>
      <c r="X1065" s="29">
        <v>0.5</v>
      </c>
      <c r="Z1065" s="29">
        <v>1002.6</v>
      </c>
      <c r="AA1065" s="29">
        <v>11</v>
      </c>
      <c r="AB1065" s="29">
        <v>93</v>
      </c>
      <c r="AC1065" s="29">
        <v>344.7</v>
      </c>
    </row>
    <row r="1066" spans="1:29">
      <c r="A1066" s="13" t="s">
        <v>16280</v>
      </c>
      <c r="B1066" s="4" t="s">
        <v>300</v>
      </c>
      <c r="C1066" s="12" t="s">
        <v>1591</v>
      </c>
      <c r="D1066" s="4" t="s">
        <v>778</v>
      </c>
      <c r="E1066" s="4" t="s">
        <v>48</v>
      </c>
      <c r="F1066" s="4" t="s">
        <v>8642</v>
      </c>
      <c r="G1066" s="4" t="s">
        <v>1737</v>
      </c>
      <c r="H1066" s="4" t="s">
        <v>376</v>
      </c>
      <c r="I1066" s="5" t="s">
        <v>43035</v>
      </c>
      <c r="J1066" s="5" t="s">
        <v>278</v>
      </c>
      <c r="K1066" s="5" t="s">
        <v>278</v>
      </c>
      <c r="L1066" s="5" t="s">
        <v>9659</v>
      </c>
      <c r="M1066" s="5" t="s">
        <v>22609</v>
      </c>
      <c r="N1066" s="5" t="s">
        <v>6993</v>
      </c>
      <c r="O1066" s="5" t="s">
        <v>7748</v>
      </c>
      <c r="P1066" s="5" t="s">
        <v>43036</v>
      </c>
      <c r="Q1066" s="5">
        <v>1.336</v>
      </c>
      <c r="R1066" s="25">
        <f t="shared" si="16"/>
        <v>1.336</v>
      </c>
      <c r="S1066" s="30" t="s">
        <v>31145</v>
      </c>
      <c r="T1066" s="30" t="s">
        <v>625</v>
      </c>
      <c r="U1066" s="30" t="s">
        <v>8361</v>
      </c>
      <c r="V1066" s="5" t="s">
        <v>1236</v>
      </c>
      <c r="W1066" s="28"/>
      <c r="X1066" s="29">
        <v>0.6</v>
      </c>
      <c r="Z1066" s="29">
        <v>1003.4</v>
      </c>
      <c r="AA1066" s="29">
        <v>11.2</v>
      </c>
      <c r="AB1066" s="29">
        <v>92</v>
      </c>
      <c r="AC1066" s="29">
        <v>334.8</v>
      </c>
    </row>
    <row r="1067" spans="1:29">
      <c r="A1067" s="13" t="s">
        <v>16284</v>
      </c>
      <c r="B1067" s="4" t="s">
        <v>300</v>
      </c>
      <c r="C1067" s="12" t="s">
        <v>1591</v>
      </c>
      <c r="D1067" s="4" t="s">
        <v>778</v>
      </c>
      <c r="E1067" s="4" t="s">
        <v>48</v>
      </c>
      <c r="F1067" s="4" t="s">
        <v>4201</v>
      </c>
      <c r="G1067" s="4" t="s">
        <v>50</v>
      </c>
      <c r="H1067" s="4" t="s">
        <v>344</v>
      </c>
      <c r="I1067" s="5" t="s">
        <v>43037</v>
      </c>
      <c r="J1067" s="5" t="s">
        <v>278</v>
      </c>
      <c r="K1067" s="5" t="s">
        <v>278</v>
      </c>
      <c r="L1067" s="5" t="s">
        <v>4069</v>
      </c>
      <c r="M1067" s="5" t="s">
        <v>8624</v>
      </c>
      <c r="N1067" s="5" t="s">
        <v>6316</v>
      </c>
      <c r="O1067" s="5" t="s">
        <v>16102</v>
      </c>
      <c r="P1067" s="5" t="s">
        <v>29843</v>
      </c>
      <c r="Q1067" s="5">
        <v>1.89</v>
      </c>
      <c r="R1067" s="25">
        <f t="shared" si="16"/>
        <v>1.89</v>
      </c>
      <c r="S1067" s="30" t="s">
        <v>43038</v>
      </c>
      <c r="T1067" s="30" t="s">
        <v>6994</v>
      </c>
      <c r="U1067" s="30" t="s">
        <v>9955</v>
      </c>
      <c r="V1067" s="5" t="s">
        <v>1659</v>
      </c>
      <c r="W1067" s="28"/>
      <c r="X1067" s="29">
        <v>0.9</v>
      </c>
      <c r="Z1067" s="29">
        <v>1004.2</v>
      </c>
      <c r="AA1067" s="29">
        <v>10.6</v>
      </c>
      <c r="AB1067" s="29">
        <v>94</v>
      </c>
      <c r="AC1067" s="29">
        <v>345</v>
      </c>
    </row>
    <row r="1068" spans="1:29">
      <c r="A1068" s="13" t="s">
        <v>16290</v>
      </c>
      <c r="B1068" s="4" t="s">
        <v>299</v>
      </c>
      <c r="C1068" s="12" t="s">
        <v>1591</v>
      </c>
      <c r="D1068" s="4" t="s">
        <v>207</v>
      </c>
      <c r="E1068" s="4" t="s">
        <v>130</v>
      </c>
      <c r="F1068" s="4" t="s">
        <v>17310</v>
      </c>
      <c r="G1068" s="4" t="s">
        <v>1459</v>
      </c>
      <c r="H1068" s="4" t="s">
        <v>226</v>
      </c>
      <c r="I1068" s="5" t="s">
        <v>43039</v>
      </c>
      <c r="J1068" s="5" t="s">
        <v>278</v>
      </c>
      <c r="K1068" s="5" t="s">
        <v>278</v>
      </c>
      <c r="L1068" s="5" t="s">
        <v>1496</v>
      </c>
      <c r="M1068" s="5" t="s">
        <v>23087</v>
      </c>
      <c r="N1068" s="5" t="s">
        <v>2050</v>
      </c>
      <c r="O1068" s="5" t="s">
        <v>7753</v>
      </c>
      <c r="P1068" s="5" t="s">
        <v>29176</v>
      </c>
      <c r="Q1068" s="5">
        <v>2.342</v>
      </c>
      <c r="R1068" s="25">
        <f t="shared" si="16"/>
        <v>2.342</v>
      </c>
      <c r="S1068" s="30" t="s">
        <v>43040</v>
      </c>
      <c r="T1068" s="30" t="s">
        <v>2926</v>
      </c>
      <c r="U1068" s="30" t="s">
        <v>2759</v>
      </c>
      <c r="V1068" s="5" t="s">
        <v>4172</v>
      </c>
      <c r="W1068" s="28"/>
      <c r="X1068" s="29">
        <v>2.2</v>
      </c>
      <c r="Z1068" s="29">
        <v>1005.4</v>
      </c>
      <c r="AA1068" s="29">
        <v>10.8</v>
      </c>
      <c r="AB1068" s="29">
        <v>94</v>
      </c>
      <c r="AC1068" s="29">
        <v>338.5</v>
      </c>
    </row>
    <row r="1069" spans="1:29">
      <c r="A1069" s="13" t="s">
        <v>16296</v>
      </c>
      <c r="B1069" s="4" t="s">
        <v>299</v>
      </c>
      <c r="C1069" s="12" t="s">
        <v>1103</v>
      </c>
      <c r="D1069" s="4" t="s">
        <v>63</v>
      </c>
      <c r="E1069" s="4" t="s">
        <v>130</v>
      </c>
      <c r="F1069" s="4" t="s">
        <v>3840</v>
      </c>
      <c r="G1069" s="4" t="s">
        <v>160</v>
      </c>
      <c r="H1069" s="4" t="s">
        <v>709</v>
      </c>
      <c r="I1069" s="5" t="s">
        <v>20470</v>
      </c>
      <c r="J1069" s="5" t="s">
        <v>278</v>
      </c>
      <c r="K1069" s="5" t="s">
        <v>278</v>
      </c>
      <c r="L1069" s="5" t="s">
        <v>1659</v>
      </c>
      <c r="M1069" s="5" t="s">
        <v>21384</v>
      </c>
      <c r="N1069" s="5" t="s">
        <v>2050</v>
      </c>
      <c r="O1069" s="5" t="s">
        <v>6219</v>
      </c>
      <c r="P1069" s="5" t="s">
        <v>43041</v>
      </c>
      <c r="Q1069" s="5">
        <v>1.795</v>
      </c>
      <c r="R1069" s="25">
        <f t="shared" si="16"/>
        <v>1.795</v>
      </c>
      <c r="S1069" s="30" t="s">
        <v>43042</v>
      </c>
      <c r="T1069" s="30" t="s">
        <v>704</v>
      </c>
      <c r="U1069" s="30" t="s">
        <v>867</v>
      </c>
      <c r="V1069" s="5" t="s">
        <v>5415</v>
      </c>
      <c r="W1069" s="28"/>
      <c r="X1069" s="29">
        <v>4.6</v>
      </c>
      <c r="Z1069" s="29">
        <v>1005.9</v>
      </c>
      <c r="AA1069" s="29">
        <v>12.1</v>
      </c>
      <c r="AB1069" s="29">
        <v>86</v>
      </c>
      <c r="AC1069" s="29">
        <v>339.9</v>
      </c>
    </row>
    <row r="1070" spans="1:29">
      <c r="A1070" s="13" t="s">
        <v>16301</v>
      </c>
      <c r="B1070" s="4" t="s">
        <v>82</v>
      </c>
      <c r="C1070" s="12" t="s">
        <v>1103</v>
      </c>
      <c r="D1070" s="4" t="s">
        <v>2663</v>
      </c>
      <c r="E1070" s="4" t="s">
        <v>778</v>
      </c>
      <c r="F1070" s="4" t="s">
        <v>4687</v>
      </c>
      <c r="G1070" s="4" t="s">
        <v>68</v>
      </c>
      <c r="H1070" s="4" t="s">
        <v>603</v>
      </c>
      <c r="I1070" s="5" t="s">
        <v>43043</v>
      </c>
      <c r="J1070" s="5" t="s">
        <v>278</v>
      </c>
      <c r="K1070" s="5" t="s">
        <v>278</v>
      </c>
      <c r="L1070" s="5" t="s">
        <v>1326</v>
      </c>
      <c r="M1070" s="5" t="s">
        <v>10190</v>
      </c>
      <c r="N1070" s="5" t="s">
        <v>2575</v>
      </c>
      <c r="O1070" s="5" t="s">
        <v>43044</v>
      </c>
      <c r="P1070" s="5" t="s">
        <v>29008</v>
      </c>
      <c r="Q1070" s="5">
        <v>1.823</v>
      </c>
      <c r="R1070" s="25">
        <f t="shared" si="16"/>
        <v>1.823</v>
      </c>
      <c r="S1070" s="30" t="s">
        <v>22983</v>
      </c>
      <c r="T1070" s="30" t="s">
        <v>2269</v>
      </c>
      <c r="U1070" s="30" t="s">
        <v>1817</v>
      </c>
      <c r="V1070" s="5" t="s">
        <v>4694</v>
      </c>
      <c r="W1070" s="28"/>
      <c r="X1070" s="29">
        <v>4.9</v>
      </c>
      <c r="Z1070" s="29">
        <v>1006</v>
      </c>
      <c r="AA1070" s="29">
        <v>12.2</v>
      </c>
      <c r="AB1070" s="29">
        <v>86</v>
      </c>
      <c r="AC1070" s="29">
        <v>337.1</v>
      </c>
    </row>
    <row r="1071" spans="1:29">
      <c r="A1071" s="13" t="s">
        <v>16305</v>
      </c>
      <c r="B1071" s="4" t="s">
        <v>2298</v>
      </c>
      <c r="C1071" s="12" t="s">
        <v>1591</v>
      </c>
      <c r="D1071" s="4" t="s">
        <v>284</v>
      </c>
      <c r="E1071" s="4" t="s">
        <v>940</v>
      </c>
      <c r="F1071" s="4" t="s">
        <v>2574</v>
      </c>
      <c r="G1071" s="4" t="s">
        <v>31</v>
      </c>
      <c r="H1071" s="4" t="s">
        <v>242</v>
      </c>
      <c r="I1071" s="5" t="s">
        <v>43045</v>
      </c>
      <c r="J1071" s="5" t="s">
        <v>278</v>
      </c>
      <c r="K1071" s="5" t="s">
        <v>278</v>
      </c>
      <c r="L1071" s="5" t="s">
        <v>1339</v>
      </c>
      <c r="M1071" s="5" t="s">
        <v>37265</v>
      </c>
      <c r="N1071" s="5" t="s">
        <v>3656</v>
      </c>
      <c r="O1071" s="5" t="s">
        <v>28303</v>
      </c>
      <c r="P1071" s="5" t="s">
        <v>7208</v>
      </c>
      <c r="Q1071" s="5">
        <v>2.863</v>
      </c>
      <c r="R1071" s="25">
        <f t="shared" si="16"/>
        <v>2.863</v>
      </c>
      <c r="S1071" s="30" t="s">
        <v>26814</v>
      </c>
      <c r="T1071" s="30" t="s">
        <v>301</v>
      </c>
      <c r="U1071" s="30" t="s">
        <v>2377</v>
      </c>
      <c r="V1071" s="5" t="s">
        <v>8298</v>
      </c>
      <c r="W1071" s="28"/>
      <c r="X1071" s="29">
        <v>5.8</v>
      </c>
      <c r="Z1071" s="29">
        <v>1006.4</v>
      </c>
      <c r="AA1071" s="29">
        <v>11.6</v>
      </c>
      <c r="AB1071" s="29">
        <v>88</v>
      </c>
      <c r="AC1071" s="29">
        <v>336.8</v>
      </c>
    </row>
    <row r="1072" spans="1:29">
      <c r="A1072" s="13" t="s">
        <v>16308</v>
      </c>
      <c r="B1072" s="4" t="s">
        <v>532</v>
      </c>
      <c r="C1072" s="12" t="s">
        <v>1591</v>
      </c>
      <c r="D1072" s="4" t="s">
        <v>599</v>
      </c>
      <c r="E1072" s="4" t="s">
        <v>1307</v>
      </c>
      <c r="F1072" s="4" t="s">
        <v>1701</v>
      </c>
      <c r="G1072" s="4" t="s">
        <v>1737</v>
      </c>
      <c r="H1072" s="4" t="s">
        <v>208</v>
      </c>
      <c r="I1072" s="5" t="s">
        <v>43046</v>
      </c>
      <c r="J1072" s="5" t="s">
        <v>278</v>
      </c>
      <c r="K1072" s="5" t="s">
        <v>278</v>
      </c>
      <c r="L1072" s="5" t="s">
        <v>1798</v>
      </c>
      <c r="M1072" s="5" t="s">
        <v>34158</v>
      </c>
      <c r="N1072" s="5" t="s">
        <v>5195</v>
      </c>
      <c r="O1072" s="5" t="s">
        <v>43047</v>
      </c>
      <c r="P1072" s="5" t="s">
        <v>39609</v>
      </c>
      <c r="Q1072" s="5">
        <v>4.542</v>
      </c>
      <c r="R1072" s="25">
        <f t="shared" si="16"/>
        <v>4.542</v>
      </c>
      <c r="S1072" s="30" t="s">
        <v>43048</v>
      </c>
      <c r="T1072" s="30" t="s">
        <v>4392</v>
      </c>
      <c r="U1072" s="30" t="s">
        <v>1063</v>
      </c>
      <c r="V1072" s="5" t="s">
        <v>1784</v>
      </c>
      <c r="W1072" s="28"/>
      <c r="X1072" s="29">
        <v>6.7</v>
      </c>
      <c r="Z1072" s="29">
        <v>1006.7</v>
      </c>
      <c r="AA1072" s="29">
        <v>10.1</v>
      </c>
      <c r="AB1072" s="29">
        <v>92</v>
      </c>
      <c r="AC1072" s="29">
        <v>337.4</v>
      </c>
    </row>
    <row r="1073" spans="1:29">
      <c r="A1073" s="13" t="s">
        <v>16310</v>
      </c>
      <c r="B1073" s="4" t="s">
        <v>463</v>
      </c>
      <c r="C1073" s="12" t="s">
        <v>1591</v>
      </c>
      <c r="D1073" s="4" t="s">
        <v>343</v>
      </c>
      <c r="E1073" s="4" t="s">
        <v>342</v>
      </c>
      <c r="F1073" s="4" t="s">
        <v>10143</v>
      </c>
      <c r="G1073" s="4" t="s">
        <v>1459</v>
      </c>
      <c r="H1073" s="4" t="s">
        <v>81</v>
      </c>
      <c r="I1073" s="5" t="s">
        <v>43049</v>
      </c>
      <c r="J1073" s="5" t="s">
        <v>278</v>
      </c>
      <c r="K1073" s="5" t="s">
        <v>278</v>
      </c>
      <c r="L1073" s="5" t="s">
        <v>1618</v>
      </c>
      <c r="M1073" s="5" t="s">
        <v>8980</v>
      </c>
      <c r="N1073" s="5" t="s">
        <v>2116</v>
      </c>
      <c r="O1073" s="5" t="s">
        <v>43050</v>
      </c>
      <c r="P1073" s="5" t="s">
        <v>43051</v>
      </c>
      <c r="Q1073" s="5">
        <v>3.913</v>
      </c>
      <c r="R1073" s="25">
        <f t="shared" si="16"/>
        <v>3.913</v>
      </c>
      <c r="S1073" s="30" t="s">
        <v>43052</v>
      </c>
      <c r="T1073" s="30" t="s">
        <v>14399</v>
      </c>
      <c r="U1073" s="30" t="s">
        <v>7804</v>
      </c>
      <c r="V1073" s="5" t="s">
        <v>1873</v>
      </c>
      <c r="W1073" s="28"/>
      <c r="X1073" s="29">
        <v>7.1</v>
      </c>
      <c r="Z1073" s="29">
        <v>1006.9</v>
      </c>
      <c r="AA1073" s="29">
        <v>9.3</v>
      </c>
      <c r="AB1073" s="29">
        <v>94</v>
      </c>
      <c r="AC1073" s="29">
        <v>343.7</v>
      </c>
    </row>
    <row r="1074" spans="1:29">
      <c r="A1074" s="13" t="s">
        <v>16314</v>
      </c>
      <c r="B1074" s="4" t="s">
        <v>558</v>
      </c>
      <c r="C1074" s="12" t="s">
        <v>1591</v>
      </c>
      <c r="D1074" s="4" t="s">
        <v>1789</v>
      </c>
      <c r="E1074" s="4" t="s">
        <v>1641</v>
      </c>
      <c r="F1074" s="4" t="s">
        <v>9791</v>
      </c>
      <c r="G1074" s="4" t="s">
        <v>50</v>
      </c>
      <c r="H1074" s="4" t="s">
        <v>145</v>
      </c>
      <c r="I1074" s="5" t="s">
        <v>43053</v>
      </c>
      <c r="J1074" s="5" t="s">
        <v>278</v>
      </c>
      <c r="K1074" s="5" t="s">
        <v>278</v>
      </c>
      <c r="L1074" s="5" t="s">
        <v>6010</v>
      </c>
      <c r="M1074" s="5" t="s">
        <v>43054</v>
      </c>
      <c r="N1074" s="5" t="s">
        <v>138</v>
      </c>
      <c r="O1074" s="5" t="s">
        <v>43055</v>
      </c>
      <c r="P1074" s="5" t="s">
        <v>43056</v>
      </c>
      <c r="Q1074" s="5">
        <v>3.613</v>
      </c>
      <c r="R1074" s="25">
        <f t="shared" si="16"/>
        <v>3.613</v>
      </c>
      <c r="S1074" s="30" t="s">
        <v>6101</v>
      </c>
      <c r="T1074" s="30" t="s">
        <v>4702</v>
      </c>
      <c r="U1074" s="30" t="s">
        <v>991</v>
      </c>
      <c r="V1074" s="5" t="s">
        <v>337</v>
      </c>
      <c r="W1074" s="28"/>
      <c r="X1074" s="29">
        <v>7.2</v>
      </c>
      <c r="Z1074" s="29">
        <v>1007.6</v>
      </c>
      <c r="AA1074" s="29">
        <v>9.7</v>
      </c>
      <c r="AB1074" s="29">
        <v>85</v>
      </c>
      <c r="AC1074" s="29">
        <v>1.4</v>
      </c>
    </row>
    <row r="1075" spans="1:29">
      <c r="A1075" s="13" t="s">
        <v>16317</v>
      </c>
      <c r="B1075" s="4" t="s">
        <v>694</v>
      </c>
      <c r="C1075" s="12" t="s">
        <v>1591</v>
      </c>
      <c r="D1075" s="4" t="s">
        <v>572</v>
      </c>
      <c r="E1075" s="4" t="s">
        <v>570</v>
      </c>
      <c r="F1075" s="4" t="s">
        <v>5898</v>
      </c>
      <c r="G1075" s="4" t="s">
        <v>302</v>
      </c>
      <c r="H1075" s="4" t="s">
        <v>32</v>
      </c>
      <c r="I1075" s="5" t="s">
        <v>43057</v>
      </c>
      <c r="J1075" s="5" t="s">
        <v>880</v>
      </c>
      <c r="K1075" s="5" t="s">
        <v>278</v>
      </c>
      <c r="L1075" s="5" t="s">
        <v>3824</v>
      </c>
      <c r="M1075" s="5" t="s">
        <v>20071</v>
      </c>
      <c r="N1075" s="5" t="s">
        <v>1014</v>
      </c>
      <c r="O1075" s="5" t="s">
        <v>43058</v>
      </c>
      <c r="P1075" s="5" t="s">
        <v>14331</v>
      </c>
      <c r="Q1075" s="5">
        <v>3.644</v>
      </c>
      <c r="R1075" s="25">
        <f t="shared" si="16"/>
        <v>3.644</v>
      </c>
      <c r="S1075" s="30" t="s">
        <v>43059</v>
      </c>
      <c r="T1075" s="30" t="s">
        <v>6205</v>
      </c>
      <c r="U1075" s="30" t="s">
        <v>3522</v>
      </c>
      <c r="V1075" s="5" t="s">
        <v>2209</v>
      </c>
      <c r="W1075" s="28"/>
      <c r="X1075" s="29">
        <v>7.4</v>
      </c>
      <c r="Z1075" s="29">
        <v>1009</v>
      </c>
      <c r="AA1075" s="29">
        <v>9.8</v>
      </c>
      <c r="AB1075" s="29">
        <v>78</v>
      </c>
      <c r="AC1075" s="29">
        <v>352.7</v>
      </c>
    </row>
    <row r="1076" spans="1:29">
      <c r="A1076" s="13" t="s">
        <v>16320</v>
      </c>
      <c r="B1076" s="4" t="s">
        <v>504</v>
      </c>
      <c r="C1076" s="12" t="s">
        <v>1591</v>
      </c>
      <c r="D1076" s="4" t="s">
        <v>669</v>
      </c>
      <c r="E1076" s="4" t="s">
        <v>177</v>
      </c>
      <c r="F1076" s="4" t="s">
        <v>7636</v>
      </c>
      <c r="G1076" s="4" t="s">
        <v>34</v>
      </c>
      <c r="H1076" s="4" t="s">
        <v>709</v>
      </c>
      <c r="I1076" s="5" t="s">
        <v>43060</v>
      </c>
      <c r="J1076" s="5" t="s">
        <v>125</v>
      </c>
      <c r="K1076" s="5" t="s">
        <v>278</v>
      </c>
      <c r="L1076" s="5" t="s">
        <v>1784</v>
      </c>
      <c r="M1076" s="5" t="s">
        <v>24880</v>
      </c>
      <c r="N1076" s="5" t="s">
        <v>5415</v>
      </c>
      <c r="O1076" s="5" t="s">
        <v>43061</v>
      </c>
      <c r="P1076" s="5" t="s">
        <v>16713</v>
      </c>
      <c r="Q1076" s="5">
        <v>3.313</v>
      </c>
      <c r="R1076" s="25">
        <f t="shared" si="16"/>
        <v>3.313</v>
      </c>
      <c r="S1076" s="30" t="s">
        <v>43062</v>
      </c>
      <c r="T1076" s="30" t="s">
        <v>5686</v>
      </c>
      <c r="U1076" s="30" t="s">
        <v>1326</v>
      </c>
      <c r="V1076" s="5" t="s">
        <v>5195</v>
      </c>
      <c r="W1076" s="28"/>
      <c r="X1076" s="29">
        <v>7.7</v>
      </c>
      <c r="Z1076" s="29">
        <v>1010</v>
      </c>
      <c r="AA1076" s="29">
        <v>9.6</v>
      </c>
      <c r="AB1076" s="29">
        <v>77</v>
      </c>
      <c r="AC1076" s="29">
        <v>1.8</v>
      </c>
    </row>
    <row r="1077" spans="1:29">
      <c r="A1077" s="13" t="s">
        <v>16325</v>
      </c>
      <c r="B1077" s="4" t="s">
        <v>2682</v>
      </c>
      <c r="C1077" s="12" t="s">
        <v>1591</v>
      </c>
      <c r="D1077" s="4" t="s">
        <v>390</v>
      </c>
      <c r="E1077" s="4" t="s">
        <v>1269</v>
      </c>
      <c r="F1077" s="4" t="s">
        <v>14709</v>
      </c>
      <c r="G1077" s="4" t="s">
        <v>1737</v>
      </c>
      <c r="H1077" s="4" t="s">
        <v>48</v>
      </c>
      <c r="I1077" s="5" t="s">
        <v>33336</v>
      </c>
      <c r="J1077" s="5" t="s">
        <v>2758</v>
      </c>
      <c r="K1077" s="5" t="s">
        <v>278</v>
      </c>
      <c r="L1077" s="5" t="s">
        <v>4969</v>
      </c>
      <c r="M1077" s="5" t="s">
        <v>30312</v>
      </c>
      <c r="N1077" s="5" t="s">
        <v>1848</v>
      </c>
      <c r="O1077" s="5" t="s">
        <v>43063</v>
      </c>
      <c r="P1077" s="5" t="s">
        <v>43064</v>
      </c>
      <c r="Q1077" s="5">
        <v>2.027</v>
      </c>
      <c r="R1077" s="25">
        <f t="shared" si="16"/>
        <v>2.027</v>
      </c>
      <c r="S1077" s="30" t="s">
        <v>43065</v>
      </c>
      <c r="T1077" s="30" t="s">
        <v>8701</v>
      </c>
      <c r="U1077" s="30" t="s">
        <v>1072</v>
      </c>
      <c r="V1077" s="5" t="s">
        <v>2209</v>
      </c>
      <c r="W1077" s="28"/>
      <c r="X1077" s="29">
        <v>7.7</v>
      </c>
      <c r="Z1077" s="29">
        <v>1011.4</v>
      </c>
      <c r="AA1077" s="29">
        <v>8.9</v>
      </c>
      <c r="AB1077" s="29">
        <v>72</v>
      </c>
      <c r="AC1077" s="29">
        <v>355.4</v>
      </c>
    </row>
    <row r="1078" spans="1:29">
      <c r="A1078" s="13" t="s">
        <v>16331</v>
      </c>
      <c r="B1078" s="4" t="s">
        <v>2687</v>
      </c>
      <c r="C1078" s="12" t="s">
        <v>1591</v>
      </c>
      <c r="D1078" s="4" t="s">
        <v>315</v>
      </c>
      <c r="E1078" s="4" t="s">
        <v>300</v>
      </c>
      <c r="F1078" s="4" t="s">
        <v>210</v>
      </c>
      <c r="G1078" s="4" t="s">
        <v>115</v>
      </c>
      <c r="H1078" s="4" t="s">
        <v>476</v>
      </c>
      <c r="I1078" s="5" t="s">
        <v>43066</v>
      </c>
      <c r="J1078" s="5" t="s">
        <v>172</v>
      </c>
      <c r="K1078" s="5" t="s">
        <v>278</v>
      </c>
      <c r="L1078" s="5" t="s">
        <v>6024</v>
      </c>
      <c r="M1078" s="5" t="s">
        <v>21792</v>
      </c>
      <c r="N1078" s="5" t="s">
        <v>2395</v>
      </c>
      <c r="O1078" s="5" t="s">
        <v>43067</v>
      </c>
      <c r="P1078" s="5" t="s">
        <v>24193</v>
      </c>
      <c r="Q1078" s="5">
        <v>1.019</v>
      </c>
      <c r="R1078" s="25">
        <f t="shared" si="16"/>
        <v>1.019</v>
      </c>
      <c r="S1078" s="30" t="s">
        <v>43068</v>
      </c>
      <c r="T1078" s="30" t="s">
        <v>1957</v>
      </c>
      <c r="U1078" s="30" t="s">
        <v>1236</v>
      </c>
      <c r="V1078" s="5" t="s">
        <v>337</v>
      </c>
      <c r="W1078" s="28"/>
      <c r="X1078" s="29">
        <v>6.8</v>
      </c>
      <c r="Z1078" s="29">
        <v>1013.4</v>
      </c>
      <c r="AA1078" s="29">
        <v>7.5</v>
      </c>
      <c r="AB1078" s="29">
        <v>74</v>
      </c>
      <c r="AC1078" s="29">
        <v>343.4</v>
      </c>
    </row>
    <row r="1079" spans="1:29">
      <c r="A1079" s="13" t="s">
        <v>16335</v>
      </c>
      <c r="B1079" s="4" t="s">
        <v>112</v>
      </c>
      <c r="C1079" s="12" t="s">
        <v>4289</v>
      </c>
      <c r="D1079" s="4" t="s">
        <v>158</v>
      </c>
      <c r="E1079" s="4" t="s">
        <v>547</v>
      </c>
      <c r="F1079" s="4" t="s">
        <v>1638</v>
      </c>
      <c r="G1079" s="4" t="s">
        <v>31</v>
      </c>
      <c r="H1079" s="4" t="s">
        <v>476</v>
      </c>
      <c r="I1079" s="5" t="s">
        <v>43069</v>
      </c>
      <c r="J1079" s="5" t="s">
        <v>76</v>
      </c>
      <c r="K1079" s="5" t="s">
        <v>278</v>
      </c>
      <c r="L1079" s="5" t="s">
        <v>770</v>
      </c>
      <c r="M1079" s="5" t="s">
        <v>19154</v>
      </c>
      <c r="N1079" s="5" t="s">
        <v>1455</v>
      </c>
      <c r="O1079" s="5" t="s">
        <v>20303</v>
      </c>
      <c r="P1079" s="5" t="s">
        <v>27980</v>
      </c>
      <c r="Q1079" s="5">
        <v>0.597</v>
      </c>
      <c r="R1079" s="25">
        <f t="shared" si="16"/>
        <v>0.597</v>
      </c>
      <c r="S1079" s="30" t="s">
        <v>43070</v>
      </c>
      <c r="T1079" s="30" t="s">
        <v>7385</v>
      </c>
      <c r="U1079" s="30" t="s">
        <v>3288</v>
      </c>
      <c r="V1079" s="5" t="s">
        <v>4172</v>
      </c>
      <c r="W1079" s="28"/>
      <c r="X1079" s="29">
        <v>7.6</v>
      </c>
      <c r="Z1079" s="29">
        <v>1015.4</v>
      </c>
      <c r="AA1079" s="29">
        <v>6.2</v>
      </c>
      <c r="AB1079" s="29">
        <v>77</v>
      </c>
      <c r="AC1079" s="29">
        <v>342.9</v>
      </c>
    </row>
    <row r="1080" spans="1:29">
      <c r="A1080" s="13" t="s">
        <v>16340</v>
      </c>
      <c r="B1080" s="4" t="s">
        <v>778</v>
      </c>
      <c r="C1080" s="12" t="s">
        <v>4289</v>
      </c>
      <c r="D1080" s="4" t="s">
        <v>143</v>
      </c>
      <c r="E1080" s="4" t="s">
        <v>115</v>
      </c>
      <c r="F1080" s="4" t="s">
        <v>327</v>
      </c>
      <c r="G1080" s="4" t="s">
        <v>160</v>
      </c>
      <c r="H1080" s="4" t="s">
        <v>145</v>
      </c>
      <c r="I1080" s="5" t="s">
        <v>43071</v>
      </c>
      <c r="J1080" s="5" t="s">
        <v>278</v>
      </c>
      <c r="K1080" s="5" t="s">
        <v>278</v>
      </c>
      <c r="L1080" s="5" t="s">
        <v>5186</v>
      </c>
      <c r="M1080" s="5" t="s">
        <v>6333</v>
      </c>
      <c r="N1080" s="5" t="s">
        <v>5669</v>
      </c>
      <c r="O1080" s="5" t="s">
        <v>18673</v>
      </c>
      <c r="P1080" s="5" t="s">
        <v>5933</v>
      </c>
      <c r="Q1080" s="5">
        <v>0.406</v>
      </c>
      <c r="R1080" s="25">
        <f t="shared" si="16"/>
        <v>0.406</v>
      </c>
      <c r="S1080" s="30" t="s">
        <v>15831</v>
      </c>
      <c r="T1080" s="30" t="s">
        <v>4179</v>
      </c>
      <c r="U1080" s="30" t="s">
        <v>167</v>
      </c>
      <c r="V1080" s="5" t="s">
        <v>1855</v>
      </c>
      <c r="W1080" s="28"/>
      <c r="X1080" s="29">
        <v>7.9</v>
      </c>
      <c r="Z1080" s="29">
        <v>1017.1</v>
      </c>
      <c r="AA1080" s="29">
        <v>4.9</v>
      </c>
      <c r="AB1080" s="29">
        <v>80</v>
      </c>
      <c r="AC1080" s="29">
        <v>339.9</v>
      </c>
    </row>
    <row r="1081" spans="1:29">
      <c r="A1081" s="13" t="s">
        <v>16346</v>
      </c>
      <c r="B1081" s="4" t="s">
        <v>161</v>
      </c>
      <c r="C1081" s="12" t="s">
        <v>4289</v>
      </c>
      <c r="D1081" s="4" t="s">
        <v>161</v>
      </c>
      <c r="E1081" s="4" t="s">
        <v>68</v>
      </c>
      <c r="F1081" s="4" t="s">
        <v>5105</v>
      </c>
      <c r="G1081" s="4" t="s">
        <v>160</v>
      </c>
      <c r="H1081" s="4" t="s">
        <v>64</v>
      </c>
      <c r="I1081" s="5" t="s">
        <v>43072</v>
      </c>
      <c r="J1081" s="5" t="s">
        <v>278</v>
      </c>
      <c r="K1081" s="5" t="s">
        <v>278</v>
      </c>
      <c r="L1081" s="5" t="s">
        <v>2486</v>
      </c>
      <c r="M1081" s="5" t="s">
        <v>9153</v>
      </c>
      <c r="N1081" s="5" t="s">
        <v>1555</v>
      </c>
      <c r="O1081" s="5" t="s">
        <v>26341</v>
      </c>
      <c r="P1081" s="5" t="s">
        <v>8493</v>
      </c>
      <c r="Q1081" s="5">
        <v>0.382</v>
      </c>
      <c r="R1081" s="25">
        <f t="shared" si="16"/>
        <v>0.382</v>
      </c>
      <c r="S1081" s="30" t="s">
        <v>43073</v>
      </c>
      <c r="T1081" s="30" t="s">
        <v>1120</v>
      </c>
      <c r="U1081" s="30" t="s">
        <v>5168</v>
      </c>
      <c r="V1081" s="5" t="s">
        <v>2116</v>
      </c>
      <c r="W1081" s="28"/>
      <c r="X1081" s="29">
        <v>6.6</v>
      </c>
      <c r="Z1081" s="29">
        <v>1019.2</v>
      </c>
      <c r="AA1081" s="29">
        <v>2.9</v>
      </c>
      <c r="AB1081" s="29">
        <v>92</v>
      </c>
      <c r="AC1081" s="29">
        <v>336.6</v>
      </c>
    </row>
    <row r="1082" spans="1:29">
      <c r="A1082" s="13" t="s">
        <v>16352</v>
      </c>
      <c r="B1082" s="4" t="s">
        <v>226</v>
      </c>
      <c r="C1082" s="12" t="s">
        <v>4289</v>
      </c>
      <c r="D1082" s="4" t="s">
        <v>226</v>
      </c>
      <c r="E1082" s="4" t="s">
        <v>317</v>
      </c>
      <c r="F1082" s="4" t="s">
        <v>6794</v>
      </c>
      <c r="G1082" s="4" t="s">
        <v>68</v>
      </c>
      <c r="H1082" s="4" t="s">
        <v>81</v>
      </c>
      <c r="I1082" s="5" t="s">
        <v>43074</v>
      </c>
      <c r="J1082" s="5" t="s">
        <v>278</v>
      </c>
      <c r="K1082" s="5" t="s">
        <v>278</v>
      </c>
      <c r="L1082" s="5" t="s">
        <v>4181</v>
      </c>
      <c r="M1082" s="5" t="s">
        <v>17804</v>
      </c>
      <c r="N1082" s="5" t="s">
        <v>1688</v>
      </c>
      <c r="O1082" s="5" t="s">
        <v>4866</v>
      </c>
      <c r="P1082" s="5" t="s">
        <v>21676</v>
      </c>
      <c r="Q1082" s="5">
        <v>0.331</v>
      </c>
      <c r="R1082" s="25">
        <f t="shared" si="16"/>
        <v>0.331</v>
      </c>
      <c r="S1082" s="30" t="s">
        <v>900</v>
      </c>
      <c r="T1082" s="30" t="s">
        <v>4472</v>
      </c>
      <c r="U1082" s="30" t="s">
        <v>1315</v>
      </c>
      <c r="V1082" s="5" t="s">
        <v>3549</v>
      </c>
      <c r="W1082" s="28"/>
      <c r="X1082" s="29">
        <v>6</v>
      </c>
      <c r="Z1082" s="29">
        <v>1019.5</v>
      </c>
      <c r="AA1082" s="29">
        <v>1</v>
      </c>
      <c r="AB1082" s="29">
        <v>100</v>
      </c>
      <c r="AC1082" s="29">
        <v>337.9</v>
      </c>
    </row>
    <row r="1083" spans="1:29">
      <c r="A1083" s="13" t="s">
        <v>16358</v>
      </c>
      <c r="B1083" s="4" t="s">
        <v>874</v>
      </c>
      <c r="C1083" s="12" t="s">
        <v>4289</v>
      </c>
      <c r="D1083" s="4" t="s">
        <v>31</v>
      </c>
      <c r="E1083" s="4" t="s">
        <v>160</v>
      </c>
      <c r="F1083" s="4" t="s">
        <v>1439</v>
      </c>
      <c r="G1083" s="4" t="s">
        <v>68</v>
      </c>
      <c r="H1083" s="4" t="s">
        <v>161</v>
      </c>
      <c r="I1083" s="5" t="s">
        <v>43075</v>
      </c>
      <c r="J1083" s="5" t="s">
        <v>278</v>
      </c>
      <c r="K1083" s="5" t="s">
        <v>278</v>
      </c>
      <c r="L1083" s="5" t="s">
        <v>235</v>
      </c>
      <c r="M1083" s="5" t="s">
        <v>5791</v>
      </c>
      <c r="N1083" s="5" t="s">
        <v>5619</v>
      </c>
      <c r="O1083" s="5" t="s">
        <v>26646</v>
      </c>
      <c r="P1083" s="5" t="s">
        <v>1481</v>
      </c>
      <c r="Q1083" s="5">
        <v>0.288</v>
      </c>
      <c r="R1083" s="25">
        <f t="shared" si="16"/>
        <v>0.288</v>
      </c>
      <c r="S1083" s="30" t="s">
        <v>43076</v>
      </c>
      <c r="T1083" s="30" t="s">
        <v>1510</v>
      </c>
      <c r="U1083" s="30" t="s">
        <v>171</v>
      </c>
      <c r="V1083" s="5" t="s">
        <v>1679</v>
      </c>
      <c r="W1083" s="28"/>
      <c r="X1083" s="29">
        <v>5.4</v>
      </c>
      <c r="Z1083" s="29">
        <v>1020.3</v>
      </c>
      <c r="AA1083" s="29">
        <v>0.5</v>
      </c>
      <c r="AB1083" s="29">
        <v>100</v>
      </c>
      <c r="AC1083" s="29">
        <v>332.2</v>
      </c>
    </row>
    <row r="1084" spans="1:29">
      <c r="A1084" s="13" t="s">
        <v>16363</v>
      </c>
      <c r="B1084" s="4" t="s">
        <v>115</v>
      </c>
      <c r="C1084" s="12" t="s">
        <v>4289</v>
      </c>
      <c r="D1084" s="4" t="s">
        <v>317</v>
      </c>
      <c r="E1084" s="4" t="s">
        <v>99</v>
      </c>
      <c r="F1084" s="4" t="s">
        <v>3522</v>
      </c>
      <c r="G1084" s="4" t="s">
        <v>68</v>
      </c>
      <c r="H1084" s="4" t="s">
        <v>258</v>
      </c>
      <c r="I1084" s="5" t="s">
        <v>43077</v>
      </c>
      <c r="J1084" s="5" t="s">
        <v>278</v>
      </c>
      <c r="K1084" s="5" t="s">
        <v>278</v>
      </c>
      <c r="L1084" s="5" t="s">
        <v>1286</v>
      </c>
      <c r="M1084" s="5" t="s">
        <v>6434</v>
      </c>
      <c r="N1084" s="5" t="s">
        <v>9149</v>
      </c>
      <c r="O1084" s="5" t="s">
        <v>20049</v>
      </c>
      <c r="P1084" s="5" t="s">
        <v>9085</v>
      </c>
      <c r="Q1084" s="5">
        <v>0.258</v>
      </c>
      <c r="R1084" s="25">
        <f t="shared" si="16"/>
        <v>0.258</v>
      </c>
      <c r="S1084" s="30" t="s">
        <v>43078</v>
      </c>
      <c r="T1084" s="30" t="s">
        <v>1657</v>
      </c>
      <c r="U1084" s="30" t="s">
        <v>913</v>
      </c>
      <c r="V1084" s="5" t="s">
        <v>1722</v>
      </c>
      <c r="W1084" s="28"/>
      <c r="X1084" s="29" t="s">
        <v>269</v>
      </c>
      <c r="Z1084" s="29">
        <v>1020.4</v>
      </c>
      <c r="AA1084" s="29">
        <v>0.1</v>
      </c>
      <c r="AB1084" s="29">
        <v>100</v>
      </c>
      <c r="AC1084" s="29" t="s">
        <v>269</v>
      </c>
    </row>
    <row r="1085" spans="1:29">
      <c r="A1085" s="13" t="s">
        <v>16368</v>
      </c>
      <c r="B1085" s="4" t="s">
        <v>874</v>
      </c>
      <c r="C1085" s="12" t="s">
        <v>4289</v>
      </c>
      <c r="D1085" s="4" t="s">
        <v>317</v>
      </c>
      <c r="E1085" s="4" t="s">
        <v>99</v>
      </c>
      <c r="F1085" s="4" t="s">
        <v>1110</v>
      </c>
      <c r="G1085" s="4" t="s">
        <v>68</v>
      </c>
      <c r="H1085" s="4" t="s">
        <v>161</v>
      </c>
      <c r="I1085" s="5" t="s">
        <v>43079</v>
      </c>
      <c r="J1085" s="5" t="s">
        <v>278</v>
      </c>
      <c r="K1085" s="5" t="s">
        <v>278</v>
      </c>
      <c r="L1085" s="5" t="s">
        <v>351</v>
      </c>
      <c r="M1085" s="5" t="s">
        <v>43080</v>
      </c>
      <c r="N1085" s="5" t="s">
        <v>9149</v>
      </c>
      <c r="O1085" s="5" t="s">
        <v>43081</v>
      </c>
      <c r="P1085" s="5" t="s">
        <v>9260</v>
      </c>
      <c r="Q1085" s="5">
        <v>0.256</v>
      </c>
      <c r="R1085" s="25">
        <f t="shared" si="16"/>
        <v>0.256</v>
      </c>
      <c r="S1085" s="30" t="s">
        <v>37130</v>
      </c>
      <c r="T1085" s="30" t="s">
        <v>1657</v>
      </c>
      <c r="U1085" s="30" t="s">
        <v>310</v>
      </c>
      <c r="V1085" s="5" t="s">
        <v>8684</v>
      </c>
      <c r="W1085" s="28"/>
      <c r="X1085" s="29" t="s">
        <v>269</v>
      </c>
      <c r="Z1085" s="29">
        <v>1020.5</v>
      </c>
      <c r="AA1085" s="29">
        <v>0.2</v>
      </c>
      <c r="AB1085" s="29">
        <v>100</v>
      </c>
      <c r="AC1085" s="29" t="s">
        <v>269</v>
      </c>
    </row>
    <row r="1086" spans="1:29">
      <c r="A1086" s="13" t="s">
        <v>16373</v>
      </c>
      <c r="B1086" s="4" t="s">
        <v>1459</v>
      </c>
      <c r="C1086" s="12" t="s">
        <v>4289</v>
      </c>
      <c r="D1086" s="4" t="s">
        <v>160</v>
      </c>
      <c r="E1086" s="4" t="s">
        <v>1103</v>
      </c>
      <c r="F1086" s="4" t="s">
        <v>91</v>
      </c>
      <c r="G1086" s="4" t="s">
        <v>68</v>
      </c>
      <c r="H1086" s="4" t="s">
        <v>29</v>
      </c>
      <c r="I1086" s="5" t="s">
        <v>43082</v>
      </c>
      <c r="J1086" s="5" t="s">
        <v>278</v>
      </c>
      <c r="K1086" s="5" t="s">
        <v>278</v>
      </c>
      <c r="L1086" s="5" t="s">
        <v>2843</v>
      </c>
      <c r="M1086" s="5" t="s">
        <v>11444</v>
      </c>
      <c r="N1086" s="5" t="s">
        <v>5105</v>
      </c>
      <c r="O1086" s="5" t="s">
        <v>23985</v>
      </c>
      <c r="P1086" s="5" t="s">
        <v>21835</v>
      </c>
      <c r="Q1086" s="5">
        <v>0.324</v>
      </c>
      <c r="R1086" s="25">
        <f t="shared" si="16"/>
        <v>0.324</v>
      </c>
      <c r="S1086" s="30" t="s">
        <v>43083</v>
      </c>
      <c r="T1086" s="30" t="s">
        <v>7359</v>
      </c>
      <c r="U1086" s="30" t="s">
        <v>108</v>
      </c>
      <c r="V1086" s="5" t="s">
        <v>1722</v>
      </c>
      <c r="W1086" s="28"/>
      <c r="X1086" s="29">
        <v>6.4</v>
      </c>
      <c r="Z1086" s="29">
        <v>1020.3</v>
      </c>
      <c r="AA1086" s="29">
        <v>0.1</v>
      </c>
      <c r="AB1086" s="29">
        <v>100</v>
      </c>
      <c r="AC1086" s="29">
        <v>335.2</v>
      </c>
    </row>
    <row r="1087" spans="1:29">
      <c r="A1087" s="13" t="s">
        <v>16377</v>
      </c>
      <c r="B1087" s="4" t="s">
        <v>1459</v>
      </c>
      <c r="C1087" s="12" t="s">
        <v>4289</v>
      </c>
      <c r="D1087" s="4" t="s">
        <v>1459</v>
      </c>
      <c r="E1087" s="4" t="s">
        <v>160</v>
      </c>
      <c r="F1087" s="4" t="s">
        <v>1809</v>
      </c>
      <c r="G1087" s="4" t="s">
        <v>317</v>
      </c>
      <c r="H1087" s="4" t="s">
        <v>709</v>
      </c>
      <c r="I1087" s="5" t="s">
        <v>3541</v>
      </c>
      <c r="J1087" s="5" t="s">
        <v>278</v>
      </c>
      <c r="K1087" s="5" t="s">
        <v>278</v>
      </c>
      <c r="L1087" s="5" t="s">
        <v>1930</v>
      </c>
      <c r="M1087" s="5" t="s">
        <v>26255</v>
      </c>
      <c r="N1087" s="5" t="s">
        <v>4694</v>
      </c>
      <c r="O1087" s="5" t="s">
        <v>28822</v>
      </c>
      <c r="P1087" s="5" t="s">
        <v>10904</v>
      </c>
      <c r="Q1087" s="5">
        <v>0.444</v>
      </c>
      <c r="R1087" s="25">
        <f t="shared" si="16"/>
        <v>0.444</v>
      </c>
      <c r="S1087" s="30" t="s">
        <v>20379</v>
      </c>
      <c r="T1087" s="30" t="s">
        <v>6010</v>
      </c>
      <c r="U1087" s="30" t="s">
        <v>281</v>
      </c>
      <c r="V1087" s="5" t="s">
        <v>1732</v>
      </c>
      <c r="W1087" s="28"/>
      <c r="X1087" s="29">
        <v>6.1</v>
      </c>
      <c r="Z1087" s="29">
        <v>1020.2</v>
      </c>
      <c r="AA1087" s="29">
        <v>0.2</v>
      </c>
      <c r="AB1087" s="29">
        <v>100</v>
      </c>
      <c r="AC1087" s="29">
        <v>336.4</v>
      </c>
    </row>
    <row r="1088" spans="1:29">
      <c r="A1088" s="13" t="s">
        <v>16381</v>
      </c>
      <c r="B1088" s="4" t="s">
        <v>392</v>
      </c>
      <c r="C1088" s="12" t="s">
        <v>4289</v>
      </c>
      <c r="D1088" s="4" t="s">
        <v>392</v>
      </c>
      <c r="E1088" s="4" t="s">
        <v>942</v>
      </c>
      <c r="F1088" s="4" t="s">
        <v>1828</v>
      </c>
      <c r="G1088" s="4" t="s">
        <v>317</v>
      </c>
      <c r="H1088" s="4" t="s">
        <v>32</v>
      </c>
      <c r="I1088" s="5" t="s">
        <v>43084</v>
      </c>
      <c r="J1088" s="5" t="s">
        <v>278</v>
      </c>
      <c r="K1088" s="5" t="s">
        <v>278</v>
      </c>
      <c r="L1088" s="5" t="s">
        <v>3204</v>
      </c>
      <c r="M1088" s="5" t="s">
        <v>35476</v>
      </c>
      <c r="N1088" s="5" t="s">
        <v>2893</v>
      </c>
      <c r="O1088" s="5" t="s">
        <v>195</v>
      </c>
      <c r="P1088" s="5" t="s">
        <v>15129</v>
      </c>
      <c r="Q1088" s="5">
        <v>0.549</v>
      </c>
      <c r="R1088" s="25">
        <f t="shared" si="16"/>
        <v>0.549</v>
      </c>
      <c r="S1088" s="30" t="s">
        <v>43085</v>
      </c>
      <c r="T1088" s="30" t="s">
        <v>963</v>
      </c>
      <c r="U1088" s="30" t="s">
        <v>2844</v>
      </c>
      <c r="V1088" s="5" t="s">
        <v>7728</v>
      </c>
      <c r="W1088" s="28"/>
      <c r="X1088" s="29">
        <v>5.1</v>
      </c>
      <c r="Z1088" s="29">
        <v>1021.1</v>
      </c>
      <c r="AA1088" s="29">
        <v>0.4</v>
      </c>
      <c r="AB1088" s="29">
        <v>100</v>
      </c>
      <c r="AC1088" s="29">
        <v>337.6</v>
      </c>
    </row>
    <row r="1089" spans="1:29">
      <c r="A1089" s="13" t="s">
        <v>16385</v>
      </c>
      <c r="B1089" s="4" t="s">
        <v>573</v>
      </c>
      <c r="C1089" s="12" t="s">
        <v>4289</v>
      </c>
      <c r="D1089" s="4" t="s">
        <v>256</v>
      </c>
      <c r="E1089" s="4" t="s">
        <v>226</v>
      </c>
      <c r="F1089" s="4" t="s">
        <v>7113</v>
      </c>
      <c r="G1089" s="4" t="s">
        <v>68</v>
      </c>
      <c r="H1089" s="4" t="s">
        <v>709</v>
      </c>
      <c r="I1089" s="5" t="s">
        <v>43086</v>
      </c>
      <c r="J1089" s="5" t="s">
        <v>278</v>
      </c>
      <c r="K1089" s="5" t="s">
        <v>278</v>
      </c>
      <c r="L1089" s="5" t="s">
        <v>3832</v>
      </c>
      <c r="M1089" s="5" t="s">
        <v>40128</v>
      </c>
      <c r="N1089" s="5" t="s">
        <v>1063</v>
      </c>
      <c r="O1089" s="5" t="s">
        <v>14784</v>
      </c>
      <c r="P1089" s="5" t="s">
        <v>42866</v>
      </c>
      <c r="Q1089" s="5">
        <v>0.605</v>
      </c>
      <c r="R1089" s="25">
        <f t="shared" si="16"/>
        <v>0.605</v>
      </c>
      <c r="S1089" s="30" t="s">
        <v>8294</v>
      </c>
      <c r="T1089" s="30" t="s">
        <v>11004</v>
      </c>
      <c r="U1089" s="30" t="s">
        <v>1931</v>
      </c>
      <c r="V1089" s="5" t="s">
        <v>1732</v>
      </c>
      <c r="W1089" s="28"/>
      <c r="X1089" s="29">
        <v>5.4</v>
      </c>
      <c r="Z1089" s="29">
        <v>1021.4</v>
      </c>
      <c r="AA1089" s="29">
        <v>0.7</v>
      </c>
      <c r="AB1089" s="29">
        <v>100</v>
      </c>
      <c r="AC1089" s="29">
        <v>334.5</v>
      </c>
    </row>
    <row r="1090" spans="1:29">
      <c r="A1090" s="13" t="s">
        <v>16387</v>
      </c>
      <c r="B1090" s="4" t="s">
        <v>81</v>
      </c>
      <c r="C1090" s="12" t="s">
        <v>4289</v>
      </c>
      <c r="D1090" s="4" t="s">
        <v>240</v>
      </c>
      <c r="E1090" s="4" t="s">
        <v>547</v>
      </c>
      <c r="F1090" s="4" t="s">
        <v>1404</v>
      </c>
      <c r="G1090" s="4" t="s">
        <v>317</v>
      </c>
      <c r="H1090" s="4" t="s">
        <v>32</v>
      </c>
      <c r="I1090" s="5" t="s">
        <v>43087</v>
      </c>
      <c r="J1090" s="5" t="s">
        <v>278</v>
      </c>
      <c r="K1090" s="5" t="s">
        <v>278</v>
      </c>
      <c r="L1090" s="5" t="s">
        <v>1753</v>
      </c>
      <c r="M1090" s="5" t="s">
        <v>8419</v>
      </c>
      <c r="N1090" s="5" t="s">
        <v>283</v>
      </c>
      <c r="O1090" s="5" t="s">
        <v>5528</v>
      </c>
      <c r="P1090" s="5" t="s">
        <v>39706</v>
      </c>
      <c r="Q1090" s="5">
        <v>0.602</v>
      </c>
      <c r="R1090" s="25">
        <f t="shared" ref="R1090:R1153" si="17">IF(COUNTBLANK(Q1090)&gt;0,"",SUM(N1090:Q1090))</f>
        <v>0.602</v>
      </c>
      <c r="S1090" s="30" t="s">
        <v>32342</v>
      </c>
      <c r="T1090" s="30" t="s">
        <v>2247</v>
      </c>
      <c r="U1090" s="30" t="s">
        <v>3708</v>
      </c>
      <c r="V1090" s="5" t="s">
        <v>2240</v>
      </c>
      <c r="W1090" s="28"/>
      <c r="X1090" s="29">
        <v>5</v>
      </c>
      <c r="Z1090" s="29">
        <v>1022</v>
      </c>
      <c r="AA1090" s="29">
        <v>1</v>
      </c>
      <c r="AB1090" s="29">
        <v>100</v>
      </c>
      <c r="AC1090" s="29">
        <v>338.9</v>
      </c>
    </row>
    <row r="1091" spans="1:29">
      <c r="A1091" s="13" t="s">
        <v>16391</v>
      </c>
      <c r="B1091" s="4" t="s">
        <v>81</v>
      </c>
      <c r="C1091" s="12" t="s">
        <v>4289</v>
      </c>
      <c r="D1091" s="4" t="s">
        <v>287</v>
      </c>
      <c r="E1091" s="4" t="s">
        <v>547</v>
      </c>
      <c r="F1091" s="4" t="s">
        <v>926</v>
      </c>
      <c r="G1091" s="4" t="s">
        <v>317</v>
      </c>
      <c r="H1091" s="4" t="s">
        <v>145</v>
      </c>
      <c r="I1091" s="5" t="s">
        <v>43088</v>
      </c>
      <c r="J1091" s="5" t="s">
        <v>278</v>
      </c>
      <c r="K1091" s="5" t="s">
        <v>278</v>
      </c>
      <c r="L1091" s="5" t="s">
        <v>3043</v>
      </c>
      <c r="M1091" s="5" t="s">
        <v>21125</v>
      </c>
      <c r="N1091" s="5" t="s">
        <v>1855</v>
      </c>
      <c r="O1091" s="5" t="s">
        <v>36129</v>
      </c>
      <c r="P1091" s="5" t="s">
        <v>6516</v>
      </c>
      <c r="Q1091" s="5">
        <v>0.666</v>
      </c>
      <c r="R1091" s="25">
        <f t="shared" si="17"/>
        <v>0.666</v>
      </c>
      <c r="S1091" s="30" t="s">
        <v>20385</v>
      </c>
      <c r="T1091" s="30" t="s">
        <v>1657</v>
      </c>
      <c r="U1091" s="30" t="s">
        <v>1584</v>
      </c>
      <c r="V1091" s="5" t="s">
        <v>4685</v>
      </c>
      <c r="W1091" s="28"/>
      <c r="X1091" s="29">
        <v>3.7</v>
      </c>
      <c r="Z1091" s="29">
        <v>1023.3</v>
      </c>
      <c r="AA1091" s="29">
        <v>1.4</v>
      </c>
      <c r="AB1091" s="29">
        <v>96</v>
      </c>
      <c r="AC1091" s="29">
        <v>336.5</v>
      </c>
    </row>
    <row r="1092" spans="1:29">
      <c r="A1092" s="13" t="s">
        <v>16395</v>
      </c>
      <c r="B1092" s="4" t="s">
        <v>258</v>
      </c>
      <c r="C1092" s="12" t="s">
        <v>4289</v>
      </c>
      <c r="D1092" s="4" t="s">
        <v>256</v>
      </c>
      <c r="E1092" s="4" t="s">
        <v>392</v>
      </c>
      <c r="F1092" s="4" t="s">
        <v>2099</v>
      </c>
      <c r="G1092" s="4" t="s">
        <v>99</v>
      </c>
      <c r="H1092" s="4" t="s">
        <v>192</v>
      </c>
      <c r="I1092" s="5" t="s">
        <v>43089</v>
      </c>
      <c r="J1092" s="5" t="s">
        <v>278</v>
      </c>
      <c r="K1092" s="5" t="s">
        <v>278</v>
      </c>
      <c r="L1092" s="5" t="s">
        <v>311</v>
      </c>
      <c r="M1092" s="5" t="s">
        <v>7101</v>
      </c>
      <c r="N1092" s="5" t="s">
        <v>1732</v>
      </c>
      <c r="O1092" s="5" t="s">
        <v>30672</v>
      </c>
      <c r="P1092" s="5" t="s">
        <v>6553</v>
      </c>
      <c r="Q1092" s="5">
        <v>0.606</v>
      </c>
      <c r="R1092" s="25">
        <f t="shared" si="17"/>
        <v>0.606</v>
      </c>
      <c r="S1092" s="30" t="s">
        <v>32057</v>
      </c>
      <c r="T1092" s="30" t="s">
        <v>2459</v>
      </c>
      <c r="U1092" s="30" t="s">
        <v>459</v>
      </c>
      <c r="V1092" s="5" t="s">
        <v>2894</v>
      </c>
      <c r="W1092" s="28"/>
      <c r="X1092" s="29">
        <v>5</v>
      </c>
      <c r="Z1092" s="29">
        <v>1023.3</v>
      </c>
      <c r="AA1092" s="29">
        <v>1.5</v>
      </c>
      <c r="AB1092" s="29">
        <v>88</v>
      </c>
      <c r="AC1092" s="29">
        <v>341</v>
      </c>
    </row>
    <row r="1093" spans="1:29">
      <c r="A1093" s="13" t="s">
        <v>16397</v>
      </c>
      <c r="B1093" s="4" t="s">
        <v>287</v>
      </c>
      <c r="C1093" s="12" t="s">
        <v>4289</v>
      </c>
      <c r="D1093" s="4" t="s">
        <v>287</v>
      </c>
      <c r="E1093" s="4" t="s">
        <v>34</v>
      </c>
      <c r="F1093" s="4" t="s">
        <v>2058</v>
      </c>
      <c r="G1093" s="4" t="s">
        <v>99</v>
      </c>
      <c r="H1093" s="4" t="s">
        <v>407</v>
      </c>
      <c r="I1093" s="5" t="s">
        <v>269</v>
      </c>
      <c r="J1093" s="5" t="s">
        <v>269</v>
      </c>
      <c r="K1093" s="5" t="s">
        <v>269</v>
      </c>
      <c r="L1093" s="5" t="s">
        <v>269</v>
      </c>
      <c r="M1093" s="5" t="s">
        <v>269</v>
      </c>
      <c r="N1093" s="5" t="s">
        <v>269</v>
      </c>
      <c r="O1093" s="5" t="s">
        <v>269</v>
      </c>
      <c r="P1093" s="5" t="s">
        <v>269</v>
      </c>
      <c r="Q1093" s="5" t="s">
        <v>269</v>
      </c>
      <c r="R1093" s="25">
        <f t="shared" si="17"/>
        <v>0</v>
      </c>
      <c r="S1093" s="30" t="s">
        <v>269</v>
      </c>
      <c r="T1093" s="30" t="s">
        <v>269</v>
      </c>
      <c r="U1093" s="30" t="s">
        <v>269</v>
      </c>
      <c r="V1093" s="5" t="s">
        <v>269</v>
      </c>
      <c r="W1093" s="28"/>
      <c r="X1093" s="29">
        <v>4.2</v>
      </c>
      <c r="Z1093" s="29">
        <v>1023.6</v>
      </c>
      <c r="AA1093" s="29">
        <v>1.6</v>
      </c>
      <c r="AB1093" s="29">
        <v>88</v>
      </c>
      <c r="AC1093" s="29">
        <v>345.6</v>
      </c>
    </row>
    <row r="1094" spans="1:29">
      <c r="A1094" s="13" t="s">
        <v>16400</v>
      </c>
      <c r="B1094" s="4" t="s">
        <v>287</v>
      </c>
      <c r="C1094" s="12" t="s">
        <v>4289</v>
      </c>
      <c r="D1094" s="4" t="s">
        <v>287</v>
      </c>
      <c r="E1094" s="4" t="s">
        <v>34</v>
      </c>
      <c r="F1094" s="4" t="s">
        <v>1744</v>
      </c>
      <c r="G1094" s="4" t="s">
        <v>99</v>
      </c>
      <c r="H1094" s="4" t="s">
        <v>393</v>
      </c>
      <c r="I1094" s="5" t="s">
        <v>269</v>
      </c>
      <c r="J1094" s="5" t="s">
        <v>269</v>
      </c>
      <c r="K1094" s="5" t="s">
        <v>269</v>
      </c>
      <c r="L1094" s="5" t="s">
        <v>269</v>
      </c>
      <c r="M1094" s="5" t="s">
        <v>269</v>
      </c>
      <c r="N1094" s="5" t="s">
        <v>269</v>
      </c>
      <c r="O1094" s="5" t="s">
        <v>269</v>
      </c>
      <c r="P1094" s="5" t="s">
        <v>269</v>
      </c>
      <c r="Q1094" s="5" t="s">
        <v>269</v>
      </c>
      <c r="R1094" s="25">
        <f t="shared" si="17"/>
        <v>0</v>
      </c>
      <c r="S1094" s="30" t="s">
        <v>269</v>
      </c>
      <c r="T1094" s="30" t="s">
        <v>269</v>
      </c>
      <c r="U1094" s="30" t="s">
        <v>269</v>
      </c>
      <c r="V1094" s="5" t="s">
        <v>269</v>
      </c>
      <c r="W1094" s="28"/>
      <c r="X1094" s="29">
        <v>4.7</v>
      </c>
      <c r="Z1094" s="29">
        <v>1023.5</v>
      </c>
      <c r="AA1094" s="29">
        <v>1.7</v>
      </c>
      <c r="AB1094" s="29">
        <v>83</v>
      </c>
      <c r="AC1094" s="29">
        <v>342.5</v>
      </c>
    </row>
    <row r="1095" spans="1:29">
      <c r="A1095" s="13" t="s">
        <v>16403</v>
      </c>
      <c r="B1095" s="4" t="s">
        <v>242</v>
      </c>
      <c r="C1095" s="12" t="s">
        <v>4289</v>
      </c>
      <c r="D1095" s="4" t="s">
        <v>242</v>
      </c>
      <c r="E1095" s="4" t="s">
        <v>34</v>
      </c>
      <c r="F1095" s="4" t="s">
        <v>1734</v>
      </c>
      <c r="G1095" s="4" t="s">
        <v>99</v>
      </c>
      <c r="H1095" s="4" t="s">
        <v>130</v>
      </c>
      <c r="I1095" s="5" t="s">
        <v>269</v>
      </c>
      <c r="J1095" s="5" t="s">
        <v>269</v>
      </c>
      <c r="K1095" s="5" t="s">
        <v>269</v>
      </c>
      <c r="L1095" s="5" t="s">
        <v>269</v>
      </c>
      <c r="M1095" s="5" t="s">
        <v>269</v>
      </c>
      <c r="N1095" s="5" t="s">
        <v>269</v>
      </c>
      <c r="O1095" s="5" t="s">
        <v>269</v>
      </c>
      <c r="P1095" s="5" t="s">
        <v>269</v>
      </c>
      <c r="Q1095" s="5" t="s">
        <v>269</v>
      </c>
      <c r="R1095" s="25">
        <f t="shared" si="17"/>
        <v>0</v>
      </c>
      <c r="S1095" s="30" t="s">
        <v>269</v>
      </c>
      <c r="T1095" s="30" t="s">
        <v>269</v>
      </c>
      <c r="U1095" s="30" t="s">
        <v>269</v>
      </c>
      <c r="V1095" s="5" t="s">
        <v>269</v>
      </c>
      <c r="W1095" s="28"/>
      <c r="X1095" s="29">
        <v>4.4</v>
      </c>
      <c r="Z1095" s="29">
        <v>1022.9</v>
      </c>
      <c r="AA1095" s="29">
        <v>1.7</v>
      </c>
      <c r="AB1095" s="29">
        <v>82</v>
      </c>
      <c r="AC1095" s="29">
        <v>345.9</v>
      </c>
    </row>
    <row r="1096" spans="1:29">
      <c r="A1096" s="13" t="s">
        <v>16406</v>
      </c>
      <c r="B1096" s="4" t="s">
        <v>242</v>
      </c>
      <c r="C1096" s="12" t="s">
        <v>269</v>
      </c>
      <c r="D1096" s="4" t="s">
        <v>376</v>
      </c>
      <c r="E1096" s="4" t="s">
        <v>34</v>
      </c>
      <c r="F1096" s="4" t="s">
        <v>269</v>
      </c>
      <c r="G1096" s="4" t="s">
        <v>269</v>
      </c>
      <c r="H1096" s="4" t="s">
        <v>269</v>
      </c>
      <c r="I1096" s="5" t="s">
        <v>269</v>
      </c>
      <c r="J1096" s="5" t="s">
        <v>269</v>
      </c>
      <c r="K1096" s="5" t="s">
        <v>269</v>
      </c>
      <c r="L1096" s="5" t="s">
        <v>269</v>
      </c>
      <c r="M1096" s="5" t="s">
        <v>269</v>
      </c>
      <c r="N1096" s="5" t="s">
        <v>269</v>
      </c>
      <c r="O1096" s="5" t="s">
        <v>269</v>
      </c>
      <c r="P1096" s="5" t="s">
        <v>269</v>
      </c>
      <c r="Q1096" s="5" t="s">
        <v>269</v>
      </c>
      <c r="R1096" s="25">
        <f t="shared" si="17"/>
        <v>0</v>
      </c>
      <c r="S1096" s="30" t="s">
        <v>269</v>
      </c>
      <c r="T1096" s="30" t="s">
        <v>269</v>
      </c>
      <c r="U1096" s="30" t="s">
        <v>269</v>
      </c>
      <c r="V1096" s="5" t="s">
        <v>269</v>
      </c>
      <c r="W1096" s="28"/>
      <c r="X1096" s="29">
        <v>4.1</v>
      </c>
      <c r="Z1096" s="29">
        <v>1022.4</v>
      </c>
      <c r="AA1096" s="29">
        <v>1.9</v>
      </c>
      <c r="AB1096" s="29">
        <v>78</v>
      </c>
      <c r="AC1096" s="29">
        <v>345.6</v>
      </c>
    </row>
    <row r="1097" spans="1:29">
      <c r="A1097" s="13" t="s">
        <v>16409</v>
      </c>
      <c r="B1097" s="4" t="s">
        <v>392</v>
      </c>
      <c r="C1097" s="12" t="s">
        <v>269</v>
      </c>
      <c r="D1097" s="4" t="s">
        <v>392</v>
      </c>
      <c r="E1097" s="4" t="s">
        <v>191</v>
      </c>
      <c r="F1097" s="4" t="s">
        <v>269</v>
      </c>
      <c r="G1097" s="4" t="s">
        <v>269</v>
      </c>
      <c r="H1097" s="4" t="s">
        <v>269</v>
      </c>
      <c r="I1097" s="5" t="s">
        <v>40016</v>
      </c>
      <c r="J1097" s="5" t="s">
        <v>269</v>
      </c>
      <c r="K1097" s="5" t="s">
        <v>269</v>
      </c>
      <c r="L1097" s="5" t="s">
        <v>269</v>
      </c>
      <c r="M1097" s="5" t="s">
        <v>269</v>
      </c>
      <c r="N1097" s="5" t="s">
        <v>269</v>
      </c>
      <c r="O1097" s="5" t="s">
        <v>269</v>
      </c>
      <c r="P1097" s="5" t="s">
        <v>269</v>
      </c>
      <c r="Q1097" s="5" t="s">
        <v>269</v>
      </c>
      <c r="R1097" s="25">
        <f t="shared" si="17"/>
        <v>0</v>
      </c>
      <c r="S1097" s="30" t="s">
        <v>269</v>
      </c>
      <c r="T1097" s="30" t="s">
        <v>269</v>
      </c>
      <c r="U1097" s="30" t="s">
        <v>269</v>
      </c>
      <c r="V1097" s="5" t="s">
        <v>269</v>
      </c>
      <c r="W1097" s="28"/>
      <c r="X1097" s="29">
        <v>3.5</v>
      </c>
      <c r="Z1097" s="29">
        <v>1021.6</v>
      </c>
      <c r="AA1097" s="29">
        <v>2.4</v>
      </c>
      <c r="AB1097" s="29">
        <v>73</v>
      </c>
      <c r="AC1097" s="29">
        <v>345.5</v>
      </c>
    </row>
    <row r="1098" spans="1:29">
      <c r="A1098" s="13" t="s">
        <v>16411</v>
      </c>
      <c r="B1098" s="4" t="s">
        <v>34</v>
      </c>
      <c r="C1098" s="12" t="s">
        <v>1591</v>
      </c>
      <c r="D1098" s="4" t="s">
        <v>269</v>
      </c>
      <c r="E1098" s="4" t="s">
        <v>269</v>
      </c>
      <c r="F1098" s="4" t="s">
        <v>3888</v>
      </c>
      <c r="G1098" s="4" t="s">
        <v>317</v>
      </c>
      <c r="H1098" s="4" t="s">
        <v>207</v>
      </c>
      <c r="I1098" s="5" t="s">
        <v>43090</v>
      </c>
      <c r="J1098" s="5" t="s">
        <v>269</v>
      </c>
      <c r="K1098" s="5" t="s">
        <v>269</v>
      </c>
      <c r="L1098" s="5" t="s">
        <v>269</v>
      </c>
      <c r="M1098" s="5" t="s">
        <v>269</v>
      </c>
      <c r="N1098" s="5" t="s">
        <v>269</v>
      </c>
      <c r="O1098" s="5" t="s">
        <v>269</v>
      </c>
      <c r="P1098" s="5" t="s">
        <v>269</v>
      </c>
      <c r="Q1098" s="5" t="s">
        <v>269</v>
      </c>
      <c r="R1098" s="25">
        <f t="shared" si="17"/>
        <v>0</v>
      </c>
      <c r="S1098" s="30" t="s">
        <v>269</v>
      </c>
      <c r="T1098" s="30" t="s">
        <v>269</v>
      </c>
      <c r="U1098" s="30" t="s">
        <v>269</v>
      </c>
      <c r="V1098" s="5" t="s">
        <v>269</v>
      </c>
      <c r="W1098" s="28"/>
      <c r="X1098" s="29">
        <v>3.1</v>
      </c>
      <c r="Z1098" s="29">
        <v>1021.1</v>
      </c>
      <c r="AA1098" s="29">
        <v>2.8</v>
      </c>
      <c r="AB1098" s="29">
        <v>60</v>
      </c>
      <c r="AC1098" s="29">
        <v>346.9</v>
      </c>
    </row>
    <row r="1099" spans="1:29">
      <c r="A1099" s="13" t="s">
        <v>16414</v>
      </c>
      <c r="B1099" s="4" t="s">
        <v>376</v>
      </c>
      <c r="C1099" s="12" t="s">
        <v>1103</v>
      </c>
      <c r="D1099" s="4" t="s">
        <v>376</v>
      </c>
      <c r="E1099" s="4" t="s">
        <v>31</v>
      </c>
      <c r="F1099" s="4" t="s">
        <v>417</v>
      </c>
      <c r="G1099" s="4" t="s">
        <v>317</v>
      </c>
      <c r="H1099" s="4" t="s">
        <v>207</v>
      </c>
      <c r="I1099" s="5" t="s">
        <v>43091</v>
      </c>
      <c r="J1099" s="5" t="s">
        <v>269</v>
      </c>
      <c r="K1099" s="5" t="s">
        <v>269</v>
      </c>
      <c r="L1099" s="5" t="s">
        <v>269</v>
      </c>
      <c r="M1099" s="5" t="s">
        <v>269</v>
      </c>
      <c r="N1099" s="5" t="s">
        <v>269</v>
      </c>
      <c r="O1099" s="5" t="s">
        <v>269</v>
      </c>
      <c r="P1099" s="5" t="s">
        <v>269</v>
      </c>
      <c r="Q1099" s="5" t="s">
        <v>269</v>
      </c>
      <c r="R1099" s="25">
        <f t="shared" si="17"/>
        <v>0</v>
      </c>
      <c r="S1099" s="30" t="s">
        <v>269</v>
      </c>
      <c r="T1099" s="30" t="s">
        <v>269</v>
      </c>
      <c r="U1099" s="30" t="s">
        <v>269</v>
      </c>
      <c r="V1099" s="5" t="s">
        <v>269</v>
      </c>
      <c r="W1099" s="28"/>
      <c r="X1099" s="29">
        <v>2.2</v>
      </c>
      <c r="Z1099" s="29">
        <v>1021</v>
      </c>
      <c r="AA1099" s="29">
        <v>3</v>
      </c>
      <c r="AB1099" s="29">
        <v>50</v>
      </c>
      <c r="AC1099" s="29">
        <v>349.3</v>
      </c>
    </row>
    <row r="1100" spans="1:29">
      <c r="A1100" s="13" t="s">
        <v>16417</v>
      </c>
      <c r="B1100" s="4" t="s">
        <v>223</v>
      </c>
      <c r="C1100" s="12" t="s">
        <v>1103</v>
      </c>
      <c r="D1100" s="4" t="s">
        <v>223</v>
      </c>
      <c r="E1100" s="4" t="s">
        <v>160</v>
      </c>
      <c r="F1100" s="4" t="s">
        <v>1173</v>
      </c>
      <c r="G1100" s="4" t="s">
        <v>160</v>
      </c>
      <c r="H1100" s="4" t="s">
        <v>143</v>
      </c>
      <c r="I1100" s="5" t="s">
        <v>43092</v>
      </c>
      <c r="J1100" s="5" t="s">
        <v>269</v>
      </c>
      <c r="K1100" s="5" t="s">
        <v>269</v>
      </c>
      <c r="L1100" s="5" t="s">
        <v>269</v>
      </c>
      <c r="M1100" s="5" t="s">
        <v>269</v>
      </c>
      <c r="N1100" s="5" t="s">
        <v>269</v>
      </c>
      <c r="O1100" s="5" t="s">
        <v>269</v>
      </c>
      <c r="P1100" s="5" t="s">
        <v>269</v>
      </c>
      <c r="Q1100" s="5" t="s">
        <v>269</v>
      </c>
      <c r="R1100" s="25">
        <f t="shared" si="17"/>
        <v>0</v>
      </c>
      <c r="S1100" s="30" t="s">
        <v>43093</v>
      </c>
      <c r="T1100" s="30" t="s">
        <v>7526</v>
      </c>
      <c r="U1100" s="30" t="s">
        <v>354</v>
      </c>
      <c r="V1100" s="5" t="s">
        <v>564</v>
      </c>
      <c r="W1100" s="28"/>
      <c r="X1100" s="29">
        <v>1.9</v>
      </c>
      <c r="Z1100" s="29">
        <v>1021</v>
      </c>
      <c r="AA1100" s="29">
        <v>2.8</v>
      </c>
      <c r="AB1100" s="29">
        <v>55</v>
      </c>
      <c r="AC1100" s="29">
        <v>0.9</v>
      </c>
    </row>
    <row r="1101" spans="1:29">
      <c r="A1101" s="13" t="s">
        <v>16420</v>
      </c>
      <c r="B1101" s="4" t="s">
        <v>256</v>
      </c>
      <c r="C1101" s="12" t="s">
        <v>1591</v>
      </c>
      <c r="D1101" s="4" t="s">
        <v>256</v>
      </c>
      <c r="E1101" s="4" t="s">
        <v>160</v>
      </c>
      <c r="F1101" s="4" t="s">
        <v>1249</v>
      </c>
      <c r="G1101" s="4" t="s">
        <v>31</v>
      </c>
      <c r="H1101" s="4" t="s">
        <v>116</v>
      </c>
      <c r="I1101" s="5" t="s">
        <v>4566</v>
      </c>
      <c r="J1101" s="5" t="s">
        <v>1709</v>
      </c>
      <c r="K1101" s="5" t="s">
        <v>151</v>
      </c>
      <c r="L1101" s="5" t="s">
        <v>3924</v>
      </c>
      <c r="M1101" s="5" t="s">
        <v>142</v>
      </c>
      <c r="N1101" s="5" t="s">
        <v>7062</v>
      </c>
      <c r="O1101" s="5" t="s">
        <v>43094</v>
      </c>
      <c r="P1101" s="5" t="s">
        <v>20304</v>
      </c>
      <c r="Q1101" s="5">
        <v>0.634</v>
      </c>
      <c r="R1101" s="25">
        <f t="shared" si="17"/>
        <v>0.634</v>
      </c>
      <c r="S1101" s="30" t="s">
        <v>18831</v>
      </c>
      <c r="T1101" s="30" t="s">
        <v>8178</v>
      </c>
      <c r="U1101" s="30" t="s">
        <v>1049</v>
      </c>
      <c r="V1101" s="5" t="s">
        <v>528</v>
      </c>
      <c r="W1101" s="28"/>
      <c r="X1101" s="29">
        <v>1.2</v>
      </c>
      <c r="Z1101" s="29">
        <v>1021.6</v>
      </c>
      <c r="AA1101" s="29">
        <v>2.4</v>
      </c>
      <c r="AB1101" s="29">
        <v>63</v>
      </c>
      <c r="AC1101" s="29">
        <v>16.3</v>
      </c>
    </row>
    <row r="1102" spans="1:29">
      <c r="A1102" s="13" t="s">
        <v>16424</v>
      </c>
      <c r="B1102" s="4" t="s">
        <v>258</v>
      </c>
      <c r="C1102" s="12" t="s">
        <v>1591</v>
      </c>
      <c r="D1102" s="4" t="s">
        <v>258</v>
      </c>
      <c r="E1102" s="4" t="s">
        <v>1737</v>
      </c>
      <c r="F1102" s="4" t="s">
        <v>1913</v>
      </c>
      <c r="G1102" s="4" t="s">
        <v>115</v>
      </c>
      <c r="H1102" s="4" t="s">
        <v>83</v>
      </c>
      <c r="I1102" s="5" t="s">
        <v>43095</v>
      </c>
      <c r="J1102" s="5" t="s">
        <v>3519</v>
      </c>
      <c r="K1102" s="5" t="s">
        <v>278</v>
      </c>
      <c r="L1102" s="5" t="s">
        <v>5976</v>
      </c>
      <c r="M1102" s="5" t="s">
        <v>5899</v>
      </c>
      <c r="N1102" s="5" t="s">
        <v>4808</v>
      </c>
      <c r="O1102" s="5" t="s">
        <v>26610</v>
      </c>
      <c r="P1102" s="5" t="s">
        <v>8552</v>
      </c>
      <c r="Q1102" s="5">
        <v>0.819</v>
      </c>
      <c r="R1102" s="25">
        <f t="shared" si="17"/>
        <v>0.819</v>
      </c>
      <c r="S1102" s="30" t="s">
        <v>42860</v>
      </c>
      <c r="T1102" s="30" t="s">
        <v>5727</v>
      </c>
      <c r="U1102" s="30" t="s">
        <v>42</v>
      </c>
      <c r="V1102" s="5" t="s">
        <v>297</v>
      </c>
      <c r="W1102" s="28"/>
      <c r="X1102" s="29">
        <v>0.5</v>
      </c>
      <c r="Z1102" s="29">
        <v>1022.5</v>
      </c>
      <c r="AA1102" s="29">
        <v>2.1</v>
      </c>
      <c r="AB1102" s="29">
        <v>68</v>
      </c>
      <c r="AC1102" s="29">
        <v>73</v>
      </c>
    </row>
    <row r="1103" spans="1:29">
      <c r="A1103" s="13" t="s">
        <v>16428</v>
      </c>
      <c r="B1103" s="4" t="s">
        <v>161</v>
      </c>
      <c r="C1103" s="12" t="s">
        <v>1591</v>
      </c>
      <c r="D1103" s="4" t="s">
        <v>161</v>
      </c>
      <c r="E1103" s="4" t="s">
        <v>191</v>
      </c>
      <c r="F1103" s="4" t="s">
        <v>3094</v>
      </c>
      <c r="G1103" s="4" t="s">
        <v>1459</v>
      </c>
      <c r="H1103" s="4" t="s">
        <v>48</v>
      </c>
      <c r="I1103" s="5" t="s">
        <v>43096</v>
      </c>
      <c r="J1103" s="5" t="s">
        <v>198</v>
      </c>
      <c r="K1103" s="5" t="s">
        <v>278</v>
      </c>
      <c r="L1103" s="5" t="s">
        <v>5327</v>
      </c>
      <c r="M1103" s="5" t="s">
        <v>21065</v>
      </c>
      <c r="N1103" s="5" t="s">
        <v>1040</v>
      </c>
      <c r="O1103" s="5" t="s">
        <v>29457</v>
      </c>
      <c r="P1103" s="5" t="s">
        <v>8488</v>
      </c>
      <c r="Q1103" s="5">
        <v>0.89</v>
      </c>
      <c r="R1103" s="25">
        <f t="shared" si="17"/>
        <v>0.89</v>
      </c>
      <c r="S1103" s="30" t="s">
        <v>20458</v>
      </c>
      <c r="T1103" s="30" t="s">
        <v>1775</v>
      </c>
      <c r="U1103" s="30" t="s">
        <v>4722</v>
      </c>
      <c r="V1103" s="5" t="s">
        <v>1754</v>
      </c>
      <c r="W1103" s="28"/>
      <c r="X1103" s="29">
        <v>1</v>
      </c>
      <c r="Z1103" s="29">
        <v>1022.8</v>
      </c>
      <c r="AA1103" s="29">
        <v>2</v>
      </c>
      <c r="AB1103" s="29">
        <v>69</v>
      </c>
      <c r="AC1103" s="29">
        <v>197.9</v>
      </c>
    </row>
    <row r="1104" spans="1:29">
      <c r="A1104" s="13" t="s">
        <v>16431</v>
      </c>
      <c r="B1104" s="4" t="s">
        <v>81</v>
      </c>
      <c r="C1104" s="12" t="s">
        <v>1591</v>
      </c>
      <c r="D1104" s="4" t="s">
        <v>81</v>
      </c>
      <c r="E1104" s="4" t="s">
        <v>208</v>
      </c>
      <c r="F1104" s="4" t="s">
        <v>2013</v>
      </c>
      <c r="G1104" s="4" t="s">
        <v>1459</v>
      </c>
      <c r="H1104" s="4" t="s">
        <v>145</v>
      </c>
      <c r="I1104" s="5" t="s">
        <v>43097</v>
      </c>
      <c r="J1104" s="5" t="s">
        <v>1136</v>
      </c>
      <c r="K1104" s="5" t="s">
        <v>278</v>
      </c>
      <c r="L1104" s="5" t="s">
        <v>1848</v>
      </c>
      <c r="M1104" s="5" t="s">
        <v>20136</v>
      </c>
      <c r="N1104" s="5" t="s">
        <v>2287</v>
      </c>
      <c r="O1104" s="5" t="s">
        <v>20872</v>
      </c>
      <c r="P1104" s="5" t="s">
        <v>18849</v>
      </c>
      <c r="Q1104" s="5">
        <v>1.411</v>
      </c>
      <c r="R1104" s="25">
        <f t="shared" si="17"/>
        <v>1.411</v>
      </c>
      <c r="S1104" s="30" t="s">
        <v>35194</v>
      </c>
      <c r="T1104" s="30" t="s">
        <v>963</v>
      </c>
      <c r="U1104" s="30" t="s">
        <v>2564</v>
      </c>
      <c r="V1104" s="5" t="s">
        <v>1893</v>
      </c>
      <c r="W1104" s="28"/>
      <c r="X1104" s="29">
        <v>0.7</v>
      </c>
      <c r="Z1104" s="29">
        <v>1022.9</v>
      </c>
      <c r="AA1104" s="29">
        <v>1.8</v>
      </c>
      <c r="AB1104" s="29">
        <v>63</v>
      </c>
      <c r="AC1104" s="29">
        <v>210.9</v>
      </c>
    </row>
    <row r="1105" spans="1:29">
      <c r="A1105" s="13" t="s">
        <v>16432</v>
      </c>
      <c r="B1105" s="4" t="s">
        <v>603</v>
      </c>
      <c r="C1105" s="12" t="s">
        <v>1103</v>
      </c>
      <c r="D1105" s="4" t="s">
        <v>603</v>
      </c>
      <c r="E1105" s="4" t="s">
        <v>302</v>
      </c>
      <c r="F1105" s="4" t="s">
        <v>43098</v>
      </c>
      <c r="G1105" s="4" t="s">
        <v>68</v>
      </c>
      <c r="H1105" s="4" t="s">
        <v>66</v>
      </c>
      <c r="I1105" s="5" t="s">
        <v>43099</v>
      </c>
      <c r="J1105" s="5" t="s">
        <v>4815</v>
      </c>
      <c r="K1105" s="5" t="s">
        <v>278</v>
      </c>
      <c r="L1105" s="5" t="s">
        <v>1838</v>
      </c>
      <c r="M1105" s="5" t="s">
        <v>9498</v>
      </c>
      <c r="N1105" s="5" t="s">
        <v>7728</v>
      </c>
      <c r="O1105" s="5" t="s">
        <v>22525</v>
      </c>
      <c r="P1105" s="5" t="s">
        <v>10495</v>
      </c>
      <c r="Q1105" s="5">
        <v>0.918</v>
      </c>
      <c r="R1105" s="25">
        <f t="shared" si="17"/>
        <v>0.918</v>
      </c>
      <c r="S1105" s="30" t="s">
        <v>21970</v>
      </c>
      <c r="T1105" s="30" t="s">
        <v>1766</v>
      </c>
      <c r="U1105" s="30" t="s">
        <v>2395</v>
      </c>
      <c r="V1105" s="5" t="s">
        <v>1688</v>
      </c>
      <c r="W1105" s="28"/>
      <c r="X1105" s="29">
        <v>0.5</v>
      </c>
      <c r="Z1105" s="29">
        <v>1022.8</v>
      </c>
      <c r="AA1105" s="29">
        <v>1</v>
      </c>
      <c r="AB1105" s="29">
        <v>55</v>
      </c>
      <c r="AC1105" s="29">
        <v>299.1</v>
      </c>
    </row>
    <row r="1106" spans="1:29">
      <c r="A1106" s="13" t="s">
        <v>16435</v>
      </c>
      <c r="B1106" s="4" t="s">
        <v>256</v>
      </c>
      <c r="C1106" s="12" t="s">
        <v>1103</v>
      </c>
      <c r="D1106" s="4" t="s">
        <v>256</v>
      </c>
      <c r="E1106" s="4" t="s">
        <v>50</v>
      </c>
      <c r="F1106" s="4" t="s">
        <v>1808</v>
      </c>
      <c r="G1106" s="4" t="s">
        <v>68</v>
      </c>
      <c r="H1106" s="4" t="s">
        <v>97</v>
      </c>
      <c r="I1106" s="5" t="s">
        <v>43100</v>
      </c>
      <c r="J1106" s="5" t="s">
        <v>278</v>
      </c>
      <c r="K1106" s="5" t="s">
        <v>278</v>
      </c>
      <c r="L1106" s="5" t="s">
        <v>1455</v>
      </c>
      <c r="M1106" s="5" t="s">
        <v>2412</v>
      </c>
      <c r="N1106" s="5" t="s">
        <v>10227</v>
      </c>
      <c r="O1106" s="5" t="s">
        <v>10260</v>
      </c>
      <c r="P1106" s="5" t="s">
        <v>5214</v>
      </c>
      <c r="Q1106" s="5">
        <v>0.65</v>
      </c>
      <c r="R1106" s="25">
        <f t="shared" si="17"/>
        <v>0.65</v>
      </c>
      <c r="S1106" s="30" t="s">
        <v>39410</v>
      </c>
      <c r="T1106" s="30" t="s">
        <v>153</v>
      </c>
      <c r="U1106" s="30" t="s">
        <v>5564</v>
      </c>
      <c r="V1106" s="5" t="s">
        <v>6794</v>
      </c>
      <c r="W1106" s="28"/>
      <c r="X1106" s="29">
        <v>0.8</v>
      </c>
      <c r="Z1106" s="29">
        <v>1022.8</v>
      </c>
      <c r="AA1106" s="29">
        <v>0.7</v>
      </c>
      <c r="AB1106" s="29">
        <v>50</v>
      </c>
      <c r="AC1106" s="29">
        <v>289.3</v>
      </c>
    </row>
    <row r="1107" spans="1:29">
      <c r="A1107" s="13" t="s">
        <v>16437</v>
      </c>
      <c r="B1107" s="4" t="s">
        <v>392</v>
      </c>
      <c r="C1107" s="12" t="s">
        <v>1591</v>
      </c>
      <c r="D1107" s="4" t="s">
        <v>392</v>
      </c>
      <c r="E1107" s="4" t="s">
        <v>31</v>
      </c>
      <c r="F1107" s="4" t="s">
        <v>43101</v>
      </c>
      <c r="G1107" s="4" t="s">
        <v>68</v>
      </c>
      <c r="H1107" s="4" t="s">
        <v>66</v>
      </c>
      <c r="I1107" s="5" t="s">
        <v>40260</v>
      </c>
      <c r="J1107" s="5" t="s">
        <v>278</v>
      </c>
      <c r="K1107" s="5" t="s">
        <v>278</v>
      </c>
      <c r="L1107" s="5" t="s">
        <v>2015</v>
      </c>
      <c r="M1107" s="5" t="s">
        <v>4239</v>
      </c>
      <c r="N1107" s="5" t="s">
        <v>5514</v>
      </c>
      <c r="O1107" s="5" t="s">
        <v>9252</v>
      </c>
      <c r="P1107" s="5" t="s">
        <v>20338</v>
      </c>
      <c r="Q1107" s="5">
        <v>0.57</v>
      </c>
      <c r="R1107" s="25">
        <f t="shared" si="17"/>
        <v>0.57</v>
      </c>
      <c r="S1107" s="30" t="s">
        <v>18403</v>
      </c>
      <c r="T1107" s="30" t="s">
        <v>7359</v>
      </c>
      <c r="U1107" s="30" t="s">
        <v>3765</v>
      </c>
      <c r="V1107" s="5" t="s">
        <v>1607</v>
      </c>
      <c r="W1107" s="28"/>
      <c r="X1107" s="29">
        <v>0.9</v>
      </c>
      <c r="Z1107" s="29">
        <v>1022.8</v>
      </c>
      <c r="AA1107" s="29">
        <v>0.5</v>
      </c>
      <c r="AB1107" s="29">
        <v>49</v>
      </c>
      <c r="AC1107" s="29">
        <v>258.8</v>
      </c>
    </row>
    <row r="1108" spans="1:29">
      <c r="A1108" s="13" t="s">
        <v>16439</v>
      </c>
      <c r="B1108" s="4" t="s">
        <v>302</v>
      </c>
      <c r="C1108" s="12" t="s">
        <v>1591</v>
      </c>
      <c r="D1108" s="4" t="s">
        <v>302</v>
      </c>
      <c r="E1108" s="4" t="s">
        <v>317</v>
      </c>
      <c r="F1108" s="4" t="s">
        <v>1080</v>
      </c>
      <c r="G1108" s="4" t="s">
        <v>68</v>
      </c>
      <c r="H1108" s="4" t="s">
        <v>130</v>
      </c>
      <c r="I1108" s="5" t="s">
        <v>5213</v>
      </c>
      <c r="J1108" s="5" t="s">
        <v>278</v>
      </c>
      <c r="K1108" s="5" t="s">
        <v>278</v>
      </c>
      <c r="L1108" s="5" t="s">
        <v>2362</v>
      </c>
      <c r="M1108" s="5" t="s">
        <v>4508</v>
      </c>
      <c r="N1108" s="5" t="s">
        <v>5514</v>
      </c>
      <c r="O1108" s="5" t="s">
        <v>28419</v>
      </c>
      <c r="P1108" s="5" t="s">
        <v>1850</v>
      </c>
      <c r="Q1108" s="5">
        <v>0.541</v>
      </c>
      <c r="R1108" s="25">
        <f t="shared" si="17"/>
        <v>0.541</v>
      </c>
      <c r="S1108" s="30" t="s">
        <v>480</v>
      </c>
      <c r="T1108" s="30" t="s">
        <v>1668</v>
      </c>
      <c r="U1108" s="30" t="s">
        <v>3639</v>
      </c>
      <c r="V1108" s="5" t="s">
        <v>664</v>
      </c>
      <c r="W1108" s="28"/>
      <c r="X1108" s="29">
        <v>1.8</v>
      </c>
      <c r="Z1108" s="29">
        <v>1022.8</v>
      </c>
      <c r="AA1108" s="29">
        <v>-0.1</v>
      </c>
      <c r="AB1108" s="29">
        <v>54</v>
      </c>
      <c r="AC1108" s="29">
        <v>332.1</v>
      </c>
    </row>
    <row r="1109" spans="1:29">
      <c r="A1109" s="13" t="s">
        <v>16441</v>
      </c>
      <c r="B1109" s="4" t="s">
        <v>34</v>
      </c>
      <c r="C1109" s="12" t="s">
        <v>1103</v>
      </c>
      <c r="D1109" s="4" t="s">
        <v>34</v>
      </c>
      <c r="E1109" s="4" t="s">
        <v>99</v>
      </c>
      <c r="F1109" s="4" t="s">
        <v>3433</v>
      </c>
      <c r="G1109" s="4" t="s">
        <v>317</v>
      </c>
      <c r="H1109" s="4" t="s">
        <v>1088</v>
      </c>
      <c r="I1109" s="5" t="s">
        <v>43102</v>
      </c>
      <c r="J1109" s="5" t="s">
        <v>278</v>
      </c>
      <c r="K1109" s="5" t="s">
        <v>278</v>
      </c>
      <c r="L1109" s="5" t="s">
        <v>6316</v>
      </c>
      <c r="M1109" s="5" t="s">
        <v>7517</v>
      </c>
      <c r="N1109" s="5" t="s">
        <v>926</v>
      </c>
      <c r="O1109" s="5" t="s">
        <v>868</v>
      </c>
      <c r="P1109" s="5" t="s">
        <v>7527</v>
      </c>
      <c r="Q1109" s="5">
        <v>0.387</v>
      </c>
      <c r="R1109" s="25">
        <f t="shared" si="17"/>
        <v>0.387</v>
      </c>
      <c r="S1109" s="30" t="s">
        <v>7675</v>
      </c>
      <c r="T1109" s="30" t="s">
        <v>1522</v>
      </c>
      <c r="U1109" s="30" t="s">
        <v>1213</v>
      </c>
      <c r="V1109" s="5" t="s">
        <v>1754</v>
      </c>
      <c r="W1109" s="28"/>
      <c r="X1109" s="29">
        <v>3.2</v>
      </c>
      <c r="Z1109" s="29">
        <v>1022.7</v>
      </c>
      <c r="AA1109" s="29">
        <v>0.1</v>
      </c>
      <c r="AB1109" s="29">
        <v>45</v>
      </c>
      <c r="AC1109" s="29">
        <v>330.5</v>
      </c>
    </row>
    <row r="1110" spans="1:29">
      <c r="A1110" s="13" t="s">
        <v>16444</v>
      </c>
      <c r="B1110" s="4" t="s">
        <v>344</v>
      </c>
      <c r="C1110" s="12" t="s">
        <v>1591</v>
      </c>
      <c r="D1110" s="4" t="s">
        <v>344</v>
      </c>
      <c r="E1110" s="4" t="s">
        <v>317</v>
      </c>
      <c r="F1110" s="4" t="s">
        <v>2727</v>
      </c>
      <c r="G1110" s="4" t="s">
        <v>317</v>
      </c>
      <c r="H1110" s="4" t="s">
        <v>345</v>
      </c>
      <c r="I1110" s="5" t="s">
        <v>43103</v>
      </c>
      <c r="J1110" s="5" t="s">
        <v>278</v>
      </c>
      <c r="K1110" s="5" t="s">
        <v>278</v>
      </c>
      <c r="L1110" s="5" t="s">
        <v>2433</v>
      </c>
      <c r="M1110" s="5" t="s">
        <v>1353</v>
      </c>
      <c r="N1110" s="5" t="s">
        <v>138</v>
      </c>
      <c r="O1110" s="5" t="s">
        <v>3504</v>
      </c>
      <c r="P1110" s="5" t="s">
        <v>7221</v>
      </c>
      <c r="Q1110" s="5">
        <v>0.325</v>
      </c>
      <c r="R1110" s="25">
        <f t="shared" si="17"/>
        <v>0.325</v>
      </c>
      <c r="S1110" s="30" t="s">
        <v>4276</v>
      </c>
      <c r="T1110" s="30" t="s">
        <v>7798</v>
      </c>
      <c r="U1110" s="30" t="s">
        <v>2191</v>
      </c>
      <c r="V1110" s="5" t="s">
        <v>1098</v>
      </c>
      <c r="W1110" s="28"/>
      <c r="X1110" s="29">
        <v>2.4</v>
      </c>
      <c r="Z1110" s="29">
        <v>1022.5</v>
      </c>
      <c r="AA1110" s="29">
        <v>-0.1</v>
      </c>
      <c r="AB1110" s="29">
        <v>45</v>
      </c>
      <c r="AC1110" s="29">
        <v>334.4</v>
      </c>
    </row>
    <row r="1111" spans="1:29">
      <c r="A1111" s="13" t="s">
        <v>16446</v>
      </c>
      <c r="B1111" s="4" t="s">
        <v>34</v>
      </c>
      <c r="C1111" s="12" t="s">
        <v>1103</v>
      </c>
      <c r="D1111" s="4" t="s">
        <v>34</v>
      </c>
      <c r="E1111" s="4" t="s">
        <v>31</v>
      </c>
      <c r="F1111" s="4" t="s">
        <v>2513</v>
      </c>
      <c r="G1111" s="4" t="s">
        <v>317</v>
      </c>
      <c r="H1111" s="4" t="s">
        <v>1088</v>
      </c>
      <c r="I1111" s="5" t="s">
        <v>43104</v>
      </c>
      <c r="J1111" s="5" t="s">
        <v>278</v>
      </c>
      <c r="K1111" s="5" t="s">
        <v>278</v>
      </c>
      <c r="L1111" s="5" t="s">
        <v>399</v>
      </c>
      <c r="M1111" s="5" t="s">
        <v>1510</v>
      </c>
      <c r="N1111" s="5" t="s">
        <v>5691</v>
      </c>
      <c r="O1111" s="5" t="s">
        <v>6483</v>
      </c>
      <c r="P1111" s="5" t="s">
        <v>3841</v>
      </c>
      <c r="Q1111" s="5">
        <v>0.307</v>
      </c>
      <c r="R1111" s="25">
        <f t="shared" si="17"/>
        <v>0.307</v>
      </c>
      <c r="S1111" s="30" t="s">
        <v>9436</v>
      </c>
      <c r="T1111" s="30" t="s">
        <v>12622</v>
      </c>
      <c r="U1111" s="30" t="s">
        <v>1049</v>
      </c>
      <c r="V1111" s="5" t="s">
        <v>3522</v>
      </c>
      <c r="W1111" s="28"/>
      <c r="X1111" s="29">
        <v>1.4</v>
      </c>
      <c r="Z1111" s="29">
        <v>1022.5</v>
      </c>
      <c r="AA1111" s="29">
        <v>-0.3</v>
      </c>
      <c r="AB1111" s="29">
        <v>43</v>
      </c>
      <c r="AC1111" s="29">
        <v>334.4</v>
      </c>
    </row>
    <row r="1112" spans="1:29">
      <c r="A1112" s="13" t="s">
        <v>16448</v>
      </c>
      <c r="B1112" s="4" t="s">
        <v>344</v>
      </c>
      <c r="C1112" s="12" t="s">
        <v>1103</v>
      </c>
      <c r="D1112" s="4" t="s">
        <v>942</v>
      </c>
      <c r="E1112" s="4" t="s">
        <v>115</v>
      </c>
      <c r="F1112" s="4" t="s">
        <v>1488</v>
      </c>
      <c r="G1112" s="4" t="s">
        <v>317</v>
      </c>
      <c r="H1112" s="4" t="s">
        <v>1088</v>
      </c>
      <c r="I1112" s="5" t="s">
        <v>43105</v>
      </c>
      <c r="J1112" s="5" t="s">
        <v>278</v>
      </c>
      <c r="K1112" s="5" t="s">
        <v>278</v>
      </c>
      <c r="L1112" s="5" t="s">
        <v>4638</v>
      </c>
      <c r="M1112" s="5" t="s">
        <v>10227</v>
      </c>
      <c r="N1112" s="5" t="s">
        <v>2893</v>
      </c>
      <c r="O1112" s="5" t="s">
        <v>3385</v>
      </c>
      <c r="P1112" s="5" t="s">
        <v>7221</v>
      </c>
      <c r="Q1112" s="5">
        <v>0.215</v>
      </c>
      <c r="R1112" s="25">
        <f t="shared" si="17"/>
        <v>0.215</v>
      </c>
      <c r="S1112" s="30" t="s">
        <v>43106</v>
      </c>
      <c r="T1112" s="30" t="s">
        <v>9709</v>
      </c>
      <c r="U1112" s="30" t="s">
        <v>1882</v>
      </c>
      <c r="V1112" s="5" t="s">
        <v>1607</v>
      </c>
      <c r="W1112" s="28"/>
      <c r="X1112" s="29">
        <v>0.8</v>
      </c>
      <c r="Z1112" s="29">
        <v>1022.6</v>
      </c>
      <c r="AA1112" s="29">
        <v>-0.2</v>
      </c>
      <c r="AB1112" s="29">
        <v>42</v>
      </c>
      <c r="AC1112" s="29">
        <v>324.9</v>
      </c>
    </row>
    <row r="1113" spans="1:29">
      <c r="A1113" s="13" t="s">
        <v>16451</v>
      </c>
      <c r="B1113" s="4" t="s">
        <v>344</v>
      </c>
      <c r="C1113" s="12" t="s">
        <v>1103</v>
      </c>
      <c r="D1113" s="4" t="s">
        <v>874</v>
      </c>
      <c r="E1113" s="4" t="s">
        <v>31</v>
      </c>
      <c r="F1113" s="4" t="s">
        <v>2065</v>
      </c>
      <c r="G1113" s="4" t="s">
        <v>317</v>
      </c>
      <c r="H1113" s="4" t="s">
        <v>1088</v>
      </c>
      <c r="I1113" s="5" t="s">
        <v>43107</v>
      </c>
      <c r="J1113" s="5" t="s">
        <v>278</v>
      </c>
      <c r="K1113" s="5" t="s">
        <v>278</v>
      </c>
      <c r="L1113" s="5" t="s">
        <v>5186</v>
      </c>
      <c r="M1113" s="5" t="s">
        <v>2116</v>
      </c>
      <c r="N1113" s="5" t="s">
        <v>1489</v>
      </c>
      <c r="O1113" s="5" t="s">
        <v>3083</v>
      </c>
      <c r="P1113" s="5" t="s">
        <v>930</v>
      </c>
      <c r="Q1113" s="5">
        <v>0.24</v>
      </c>
      <c r="R1113" s="25">
        <f t="shared" si="17"/>
        <v>0.24</v>
      </c>
      <c r="S1113" s="30" t="s">
        <v>5212</v>
      </c>
      <c r="T1113" s="30" t="s">
        <v>564</v>
      </c>
      <c r="U1113" s="30" t="s">
        <v>2583</v>
      </c>
      <c r="V1113" s="5" t="s">
        <v>6794</v>
      </c>
      <c r="W1113" s="28"/>
      <c r="X1113" s="29">
        <v>0.6</v>
      </c>
      <c r="Z1113" s="29">
        <v>1022.8</v>
      </c>
      <c r="AA1113" s="29">
        <v>-0.1</v>
      </c>
      <c r="AB1113" s="29">
        <v>42</v>
      </c>
      <c r="AC1113" s="29">
        <v>328.7</v>
      </c>
    </row>
    <row r="1114" spans="1:29">
      <c r="A1114" s="13" t="s">
        <v>16454</v>
      </c>
      <c r="B1114" s="4" t="s">
        <v>191</v>
      </c>
      <c r="C1114" s="12" t="s">
        <v>1103</v>
      </c>
      <c r="D1114" s="4" t="s">
        <v>31</v>
      </c>
      <c r="E1114" s="4" t="s">
        <v>160</v>
      </c>
      <c r="F1114" s="4" t="s">
        <v>2132</v>
      </c>
      <c r="G1114" s="4" t="s">
        <v>68</v>
      </c>
      <c r="H1114" s="4" t="s">
        <v>66</v>
      </c>
      <c r="I1114" s="5" t="s">
        <v>43108</v>
      </c>
      <c r="J1114" s="5" t="s">
        <v>278</v>
      </c>
      <c r="K1114" s="5" t="s">
        <v>278</v>
      </c>
      <c r="L1114" s="5" t="s">
        <v>1795</v>
      </c>
      <c r="M1114" s="5" t="s">
        <v>1365</v>
      </c>
      <c r="N1114" s="5" t="s">
        <v>3549</v>
      </c>
      <c r="O1114" s="5" t="s">
        <v>12694</v>
      </c>
      <c r="P1114" s="5" t="s">
        <v>11850</v>
      </c>
      <c r="Q1114" s="5">
        <v>0.318</v>
      </c>
      <c r="R1114" s="25">
        <f t="shared" si="17"/>
        <v>0.318</v>
      </c>
      <c r="S1114" s="30" t="s">
        <v>27151</v>
      </c>
      <c r="T1114" s="30" t="s">
        <v>2287</v>
      </c>
      <c r="U1114" s="30" t="s">
        <v>5168</v>
      </c>
      <c r="V1114" s="5" t="s">
        <v>664</v>
      </c>
      <c r="W1114" s="28"/>
      <c r="X1114" s="29">
        <v>0.5</v>
      </c>
      <c r="Z1114" s="29">
        <v>1023.4</v>
      </c>
      <c r="AA1114" s="29">
        <v>-0.4</v>
      </c>
      <c r="AB1114" s="29">
        <v>45</v>
      </c>
      <c r="AC1114" s="29">
        <v>260</v>
      </c>
    </row>
    <row r="1115" spans="1:29">
      <c r="A1115" s="13" t="s">
        <v>16457</v>
      </c>
      <c r="B1115" s="4" t="s">
        <v>302</v>
      </c>
      <c r="C1115" s="12" t="s">
        <v>99</v>
      </c>
      <c r="D1115" s="4" t="s">
        <v>1459</v>
      </c>
      <c r="E1115" s="4" t="s">
        <v>317</v>
      </c>
      <c r="F1115" s="4" t="s">
        <v>2153</v>
      </c>
      <c r="G1115" s="4" t="s">
        <v>160</v>
      </c>
      <c r="H1115" s="4" t="s">
        <v>778</v>
      </c>
      <c r="I1115" s="5" t="s">
        <v>43109</v>
      </c>
      <c r="J1115" s="5" t="s">
        <v>278</v>
      </c>
      <c r="K1115" s="5" t="s">
        <v>278</v>
      </c>
      <c r="L1115" s="5" t="s">
        <v>4210</v>
      </c>
      <c r="M1115" s="5" t="s">
        <v>1989</v>
      </c>
      <c r="N1115" s="5" t="s">
        <v>10227</v>
      </c>
      <c r="O1115" s="5" t="s">
        <v>3166</v>
      </c>
      <c r="P1115" s="5" t="s">
        <v>925</v>
      </c>
      <c r="Q1115" s="5">
        <v>0.458</v>
      </c>
      <c r="R1115" s="25">
        <f t="shared" si="17"/>
        <v>0.458</v>
      </c>
      <c r="S1115" s="30" t="s">
        <v>15172</v>
      </c>
      <c r="T1115" s="30" t="s">
        <v>8791</v>
      </c>
      <c r="U1115" s="30" t="s">
        <v>567</v>
      </c>
      <c r="V1115" s="5" t="s">
        <v>3386</v>
      </c>
      <c r="W1115" s="28"/>
      <c r="X1115" s="29">
        <v>0.9</v>
      </c>
      <c r="Z1115" s="29">
        <v>1023.5</v>
      </c>
      <c r="AA1115" s="29">
        <v>1.3</v>
      </c>
      <c r="AB1115" s="29">
        <v>37</v>
      </c>
      <c r="AC1115" s="29">
        <v>0.2</v>
      </c>
    </row>
    <row r="1116" spans="1:29">
      <c r="A1116" s="13" t="s">
        <v>16459</v>
      </c>
      <c r="B1116" s="4" t="s">
        <v>344</v>
      </c>
      <c r="C1116" s="12" t="s">
        <v>317</v>
      </c>
      <c r="D1116" s="4" t="s">
        <v>191</v>
      </c>
      <c r="E1116" s="4" t="s">
        <v>1103</v>
      </c>
      <c r="F1116" s="4" t="s">
        <v>2039</v>
      </c>
      <c r="G1116" s="4" t="s">
        <v>68</v>
      </c>
      <c r="H1116" s="4" t="s">
        <v>143</v>
      </c>
      <c r="I1116" s="5" t="s">
        <v>43110</v>
      </c>
      <c r="J1116" s="5" t="s">
        <v>278</v>
      </c>
      <c r="K1116" s="5" t="s">
        <v>278</v>
      </c>
      <c r="L1116" s="5" t="s">
        <v>67</v>
      </c>
      <c r="M1116" s="5" t="s">
        <v>336</v>
      </c>
      <c r="N1116" s="5" t="s">
        <v>2209</v>
      </c>
      <c r="O1116" s="5" t="s">
        <v>6543</v>
      </c>
      <c r="P1116" s="5" t="s">
        <v>18286</v>
      </c>
      <c r="Q1116" s="5">
        <v>0.86</v>
      </c>
      <c r="R1116" s="25">
        <f t="shared" si="17"/>
        <v>0.86</v>
      </c>
      <c r="S1116" s="30" t="s">
        <v>21230</v>
      </c>
      <c r="T1116" s="30" t="s">
        <v>3215</v>
      </c>
      <c r="U1116" s="30" t="s">
        <v>632</v>
      </c>
      <c r="V1116" s="5" t="s">
        <v>1893</v>
      </c>
      <c r="W1116" s="28"/>
      <c r="X1116" s="29">
        <v>1.1</v>
      </c>
      <c r="Z1116" s="29">
        <v>1023.4</v>
      </c>
      <c r="AA1116" s="29">
        <v>2.7</v>
      </c>
      <c r="AB1116" s="29">
        <v>34</v>
      </c>
      <c r="AC1116" s="29">
        <v>350.6</v>
      </c>
    </row>
    <row r="1117" spans="1:29">
      <c r="A1117" s="13" t="s">
        <v>16462</v>
      </c>
      <c r="B1117" s="4" t="s">
        <v>226</v>
      </c>
      <c r="C1117" s="12" t="s">
        <v>317</v>
      </c>
      <c r="D1117" s="4" t="s">
        <v>226</v>
      </c>
      <c r="E1117" s="4" t="s">
        <v>99</v>
      </c>
      <c r="F1117" s="4" t="s">
        <v>1733</v>
      </c>
      <c r="G1117" s="4" t="s">
        <v>317</v>
      </c>
      <c r="H1117" s="4" t="s">
        <v>112</v>
      </c>
      <c r="I1117" s="5" t="s">
        <v>43111</v>
      </c>
      <c r="J1117" s="5" t="s">
        <v>267</v>
      </c>
      <c r="K1117" s="5" t="s">
        <v>278</v>
      </c>
      <c r="L1117" s="5" t="s">
        <v>455</v>
      </c>
      <c r="M1117" s="5" t="s">
        <v>201</v>
      </c>
      <c r="N1117" s="5" t="s">
        <v>4685</v>
      </c>
      <c r="O1117" s="5" t="s">
        <v>8798</v>
      </c>
      <c r="P1117" s="5" t="s">
        <v>13997</v>
      </c>
      <c r="Q1117" s="5">
        <v>0.825</v>
      </c>
      <c r="R1117" s="25">
        <f t="shared" si="17"/>
        <v>0.825</v>
      </c>
      <c r="S1117" s="30" t="s">
        <v>43112</v>
      </c>
      <c r="T1117" s="30" t="s">
        <v>1236</v>
      </c>
      <c r="U1117" s="30" t="s">
        <v>3856</v>
      </c>
      <c r="V1117" s="5" t="s">
        <v>8279</v>
      </c>
      <c r="W1117" s="28"/>
      <c r="X1117" s="29">
        <v>2.7</v>
      </c>
      <c r="Z1117" s="29">
        <v>1022.9</v>
      </c>
      <c r="AA1117" s="29">
        <v>3.5</v>
      </c>
      <c r="AB1117" s="29">
        <v>28</v>
      </c>
      <c r="AC1117" s="29">
        <v>339.9</v>
      </c>
    </row>
    <row r="1118" spans="1:29">
      <c r="A1118" s="13" t="s">
        <v>16465</v>
      </c>
      <c r="B1118" s="4" t="s">
        <v>376</v>
      </c>
      <c r="C1118" s="12" t="s">
        <v>68</v>
      </c>
      <c r="D1118" s="4" t="s">
        <v>376</v>
      </c>
      <c r="E1118" s="4" t="s">
        <v>1103</v>
      </c>
      <c r="F1118" s="4" t="s">
        <v>1975</v>
      </c>
      <c r="G1118" s="4" t="s">
        <v>317</v>
      </c>
      <c r="H1118" s="4" t="s">
        <v>82</v>
      </c>
      <c r="I1118" s="5" t="s">
        <v>43113</v>
      </c>
      <c r="J1118" s="5" t="s">
        <v>414</v>
      </c>
      <c r="K1118" s="5" t="s">
        <v>278</v>
      </c>
      <c r="L1118" s="5" t="s">
        <v>1441</v>
      </c>
      <c r="M1118" s="5" t="s">
        <v>9982</v>
      </c>
      <c r="N1118" s="5" t="s">
        <v>4149</v>
      </c>
      <c r="O1118" s="5" t="s">
        <v>5631</v>
      </c>
      <c r="P1118" s="5" t="s">
        <v>11138</v>
      </c>
      <c r="Q1118" s="5">
        <v>0.612</v>
      </c>
      <c r="R1118" s="25">
        <f t="shared" si="17"/>
        <v>0.612</v>
      </c>
      <c r="S1118" s="30" t="s">
        <v>20476</v>
      </c>
      <c r="T1118" s="30" t="s">
        <v>11722</v>
      </c>
      <c r="U1118" s="30" t="s">
        <v>1163</v>
      </c>
      <c r="V1118" s="5" t="s">
        <v>1722</v>
      </c>
      <c r="W1118" s="28"/>
      <c r="X1118" s="29">
        <v>3.3</v>
      </c>
      <c r="Z1118" s="29">
        <v>1022.6</v>
      </c>
      <c r="AA1118" s="29">
        <v>4.1</v>
      </c>
      <c r="AB1118" s="29">
        <v>24</v>
      </c>
      <c r="AC1118" s="29">
        <v>344.3</v>
      </c>
    </row>
    <row r="1119" spans="1:29">
      <c r="A1119" s="13" t="s">
        <v>16468</v>
      </c>
      <c r="B1119" s="4" t="s">
        <v>223</v>
      </c>
      <c r="C1119" s="12" t="s">
        <v>68</v>
      </c>
      <c r="D1119" s="4" t="s">
        <v>392</v>
      </c>
      <c r="E1119" s="4" t="s">
        <v>99</v>
      </c>
      <c r="F1119" s="4" t="s">
        <v>2142</v>
      </c>
      <c r="G1119" s="4" t="s">
        <v>317</v>
      </c>
      <c r="H1119" s="4" t="s">
        <v>30</v>
      </c>
      <c r="I1119" s="5" t="s">
        <v>43114</v>
      </c>
      <c r="J1119" s="5" t="s">
        <v>2025</v>
      </c>
      <c r="K1119" s="5" t="s">
        <v>278</v>
      </c>
      <c r="L1119" s="5" t="s">
        <v>4097</v>
      </c>
      <c r="M1119" s="5" t="s">
        <v>4500</v>
      </c>
      <c r="N1119" s="5" t="s">
        <v>2091</v>
      </c>
      <c r="O1119" s="5" t="s">
        <v>9535</v>
      </c>
      <c r="P1119" s="5" t="s">
        <v>2077</v>
      </c>
      <c r="Q1119" s="5">
        <v>0.437</v>
      </c>
      <c r="R1119" s="25">
        <f t="shared" si="17"/>
        <v>0.437</v>
      </c>
      <c r="S1119" s="30" t="s">
        <v>43115</v>
      </c>
      <c r="T1119" s="30" t="s">
        <v>3288</v>
      </c>
      <c r="U1119" s="30" t="s">
        <v>890</v>
      </c>
      <c r="V1119" s="5" t="s">
        <v>1855</v>
      </c>
      <c r="W1119" s="28"/>
      <c r="X1119" s="29">
        <v>2.2</v>
      </c>
      <c r="Z1119" s="29">
        <v>1021.9</v>
      </c>
      <c r="AA1119" s="29">
        <v>4.9</v>
      </c>
      <c r="AB1119" s="29">
        <v>22</v>
      </c>
      <c r="AC1119" s="29">
        <v>347.3</v>
      </c>
    </row>
    <row r="1120" spans="1:29">
      <c r="A1120" s="13" t="s">
        <v>16471</v>
      </c>
      <c r="B1120" s="4" t="s">
        <v>242</v>
      </c>
      <c r="C1120" s="12" t="s">
        <v>68</v>
      </c>
      <c r="D1120" s="4" t="s">
        <v>392</v>
      </c>
      <c r="E1120" s="4" t="s">
        <v>1591</v>
      </c>
      <c r="F1120" s="4" t="s">
        <v>1071</v>
      </c>
      <c r="G1120" s="4" t="s">
        <v>317</v>
      </c>
      <c r="H1120" s="4" t="s">
        <v>968</v>
      </c>
      <c r="I1120" s="5" t="s">
        <v>43116</v>
      </c>
      <c r="J1120" s="5" t="s">
        <v>171</v>
      </c>
      <c r="K1120" s="5" t="s">
        <v>278</v>
      </c>
      <c r="L1120" s="5" t="s">
        <v>4935</v>
      </c>
      <c r="M1120" s="5" t="s">
        <v>485</v>
      </c>
      <c r="N1120" s="5" t="s">
        <v>5318</v>
      </c>
      <c r="O1120" s="5" t="s">
        <v>771</v>
      </c>
      <c r="P1120" s="5" t="s">
        <v>4779</v>
      </c>
      <c r="Q1120" s="5">
        <v>0.461</v>
      </c>
      <c r="R1120" s="25">
        <f t="shared" si="17"/>
        <v>0.461</v>
      </c>
      <c r="S1120" s="30" t="s">
        <v>21898</v>
      </c>
      <c r="T1120" s="30" t="s">
        <v>4694</v>
      </c>
      <c r="U1120" s="30" t="s">
        <v>3708</v>
      </c>
      <c r="V1120" s="5" t="s">
        <v>1967</v>
      </c>
      <c r="W1120" s="28"/>
      <c r="X1120" s="29">
        <v>2.4</v>
      </c>
      <c r="Z1120" s="29">
        <v>1020.9</v>
      </c>
      <c r="AA1120" s="29">
        <v>5.5</v>
      </c>
      <c r="AB1120" s="29">
        <v>22</v>
      </c>
      <c r="AC1120" s="29">
        <v>337.6</v>
      </c>
    </row>
    <row r="1121" spans="1:29">
      <c r="A1121" s="13" t="s">
        <v>16475</v>
      </c>
      <c r="B1121" s="4" t="s">
        <v>256</v>
      </c>
      <c r="C1121" s="12" t="s">
        <v>317</v>
      </c>
      <c r="D1121" s="4" t="s">
        <v>226</v>
      </c>
      <c r="E1121" s="4" t="s">
        <v>317</v>
      </c>
      <c r="F1121" s="4" t="s">
        <v>1947</v>
      </c>
      <c r="G1121" s="4" t="s">
        <v>317</v>
      </c>
      <c r="H1121" s="4" t="s">
        <v>1514</v>
      </c>
      <c r="I1121" s="5" t="s">
        <v>3083</v>
      </c>
      <c r="J1121" s="5" t="s">
        <v>335</v>
      </c>
      <c r="K1121" s="5" t="s">
        <v>278</v>
      </c>
      <c r="L1121" s="5" t="s">
        <v>399</v>
      </c>
      <c r="M1121" s="5" t="s">
        <v>8816</v>
      </c>
      <c r="N1121" s="5" t="s">
        <v>1455</v>
      </c>
      <c r="O1121" s="5" t="s">
        <v>30192</v>
      </c>
      <c r="P1121" s="5" t="s">
        <v>5450</v>
      </c>
      <c r="Q1121" s="5">
        <v>0.407</v>
      </c>
      <c r="R1121" s="25">
        <f t="shared" si="17"/>
        <v>0.407</v>
      </c>
      <c r="S1121" s="30" t="s">
        <v>15168</v>
      </c>
      <c r="T1121" s="30" t="s">
        <v>234</v>
      </c>
      <c r="U1121" s="30" t="s">
        <v>1012</v>
      </c>
      <c r="V1121" s="5" t="s">
        <v>5152</v>
      </c>
      <c r="W1121" s="28"/>
      <c r="X1121" s="29">
        <v>2.3</v>
      </c>
      <c r="Z1121" s="29">
        <v>1020.2</v>
      </c>
      <c r="AA1121" s="29">
        <v>6.2</v>
      </c>
      <c r="AB1121" s="29">
        <v>21</v>
      </c>
      <c r="AC1121" s="29">
        <v>339.2</v>
      </c>
    </row>
    <row r="1122" spans="1:29">
      <c r="A1122" s="13" t="s">
        <v>16478</v>
      </c>
      <c r="B1122" s="4" t="s">
        <v>256</v>
      </c>
      <c r="C1122" s="12" t="s">
        <v>317</v>
      </c>
      <c r="D1122" s="4" t="s">
        <v>376</v>
      </c>
      <c r="E1122" s="4" t="s">
        <v>317</v>
      </c>
      <c r="F1122" s="4" t="s">
        <v>155</v>
      </c>
      <c r="G1122" s="4" t="s">
        <v>317</v>
      </c>
      <c r="H1122" s="4" t="s">
        <v>284</v>
      </c>
      <c r="I1122" s="5" t="s">
        <v>43117</v>
      </c>
      <c r="J1122" s="5" t="s">
        <v>961</v>
      </c>
      <c r="K1122" s="5" t="s">
        <v>278</v>
      </c>
      <c r="L1122" s="5" t="s">
        <v>4704</v>
      </c>
      <c r="M1122" s="5" t="s">
        <v>8943</v>
      </c>
      <c r="N1122" s="5" t="s">
        <v>2426</v>
      </c>
      <c r="O1122" s="5" t="s">
        <v>5764</v>
      </c>
      <c r="P1122" s="5" t="s">
        <v>967</v>
      </c>
      <c r="Q1122" s="5">
        <v>0.378</v>
      </c>
      <c r="R1122" s="25">
        <f t="shared" si="17"/>
        <v>0.378</v>
      </c>
      <c r="S1122" s="30" t="s">
        <v>8413</v>
      </c>
      <c r="T1122" s="30" t="s">
        <v>2287</v>
      </c>
      <c r="U1122" s="30" t="s">
        <v>1062</v>
      </c>
      <c r="V1122" s="5" t="s">
        <v>4391</v>
      </c>
      <c r="W1122" s="28"/>
      <c r="X1122" s="29">
        <v>1.5</v>
      </c>
      <c r="Z1122" s="29">
        <v>1019.8</v>
      </c>
      <c r="AA1122" s="29">
        <v>7.2</v>
      </c>
      <c r="AB1122" s="29">
        <v>21</v>
      </c>
      <c r="AC1122" s="29">
        <v>343</v>
      </c>
    </row>
    <row r="1123" spans="1:29">
      <c r="A1123" s="13" t="s">
        <v>16483</v>
      </c>
      <c r="B1123" s="4" t="s">
        <v>256</v>
      </c>
      <c r="C1123" s="12" t="s">
        <v>317</v>
      </c>
      <c r="D1123" s="4" t="s">
        <v>34</v>
      </c>
      <c r="E1123" s="4" t="s">
        <v>317</v>
      </c>
      <c r="F1123" s="4" t="s">
        <v>43118</v>
      </c>
      <c r="G1123" s="4" t="s">
        <v>317</v>
      </c>
      <c r="H1123" s="4" t="s">
        <v>284</v>
      </c>
      <c r="I1123" s="5" t="s">
        <v>43119</v>
      </c>
      <c r="J1123" s="5" t="s">
        <v>2513</v>
      </c>
      <c r="K1123" s="5" t="s">
        <v>278</v>
      </c>
      <c r="L1123" s="5" t="s">
        <v>3639</v>
      </c>
      <c r="M1123" s="5" t="s">
        <v>1768</v>
      </c>
      <c r="N1123" s="5" t="s">
        <v>4776</v>
      </c>
      <c r="O1123" s="5" t="s">
        <v>1341</v>
      </c>
      <c r="P1123" s="5" t="s">
        <v>1907</v>
      </c>
      <c r="Q1123" s="5">
        <v>0.318</v>
      </c>
      <c r="R1123" s="25">
        <f t="shared" si="17"/>
        <v>0.318</v>
      </c>
      <c r="S1123" s="30" t="s">
        <v>21485</v>
      </c>
      <c r="T1123" s="30" t="s">
        <v>123</v>
      </c>
      <c r="U1123" s="30" t="s">
        <v>1289</v>
      </c>
      <c r="V1123" s="5" t="s">
        <v>5152</v>
      </c>
      <c r="W1123" s="28"/>
      <c r="X1123" s="29">
        <v>1.5</v>
      </c>
      <c r="Z1123" s="29">
        <v>1019.8</v>
      </c>
      <c r="AA1123" s="29">
        <v>7.3</v>
      </c>
      <c r="AB1123" s="29">
        <v>21</v>
      </c>
      <c r="AC1123" s="29">
        <v>345.9</v>
      </c>
    </row>
    <row r="1124" spans="1:29">
      <c r="A1124" s="13" t="s">
        <v>16486</v>
      </c>
      <c r="B1124" s="4" t="s">
        <v>242</v>
      </c>
      <c r="C1124" s="12" t="s">
        <v>99</v>
      </c>
      <c r="D1124" s="4" t="s">
        <v>208</v>
      </c>
      <c r="E1124" s="4" t="s">
        <v>1591</v>
      </c>
      <c r="F1124" s="4" t="s">
        <v>1689</v>
      </c>
      <c r="G1124" s="4" t="s">
        <v>68</v>
      </c>
      <c r="H1124" s="4" t="s">
        <v>158</v>
      </c>
      <c r="I1124" s="5" t="s">
        <v>43120</v>
      </c>
      <c r="J1124" s="5" t="s">
        <v>512</v>
      </c>
      <c r="K1124" s="5" t="s">
        <v>278</v>
      </c>
      <c r="L1124" s="5" t="s">
        <v>5186</v>
      </c>
      <c r="M1124" s="5" t="s">
        <v>4337</v>
      </c>
      <c r="N1124" s="5" t="s">
        <v>5669</v>
      </c>
      <c r="O1124" s="5" t="s">
        <v>24700</v>
      </c>
      <c r="P1124" s="5" t="s">
        <v>6505</v>
      </c>
      <c r="Q1124" s="5">
        <v>0.344</v>
      </c>
      <c r="R1124" s="25">
        <f t="shared" si="17"/>
        <v>0.344</v>
      </c>
      <c r="S1124" s="30" t="s">
        <v>21037</v>
      </c>
      <c r="T1124" s="30" t="s">
        <v>1873</v>
      </c>
      <c r="U1124" s="30" t="s">
        <v>1328</v>
      </c>
      <c r="V1124" s="5" t="s">
        <v>8545</v>
      </c>
      <c r="W1124" s="28"/>
      <c r="X1124" s="29">
        <v>2.1</v>
      </c>
      <c r="Z1124" s="29">
        <v>1020.1</v>
      </c>
      <c r="AA1124" s="29">
        <v>6.7</v>
      </c>
      <c r="AB1124" s="29">
        <v>23</v>
      </c>
      <c r="AC1124" s="29">
        <v>342.2</v>
      </c>
    </row>
    <row r="1125" spans="1:29">
      <c r="A1125" s="13" t="s">
        <v>16489</v>
      </c>
      <c r="B1125" s="4" t="s">
        <v>376</v>
      </c>
      <c r="C1125" s="12" t="s">
        <v>317</v>
      </c>
      <c r="D1125" s="4" t="s">
        <v>208</v>
      </c>
      <c r="E1125" s="4" t="s">
        <v>317</v>
      </c>
      <c r="F1125" s="4" t="s">
        <v>1286</v>
      </c>
      <c r="G1125" s="4" t="s">
        <v>874</v>
      </c>
      <c r="H1125" s="4" t="s">
        <v>640</v>
      </c>
      <c r="I1125" s="5" t="s">
        <v>43121</v>
      </c>
      <c r="J1125" s="5" t="s">
        <v>185</v>
      </c>
      <c r="K1125" s="5" t="s">
        <v>278</v>
      </c>
      <c r="L1125" s="5" t="s">
        <v>6105</v>
      </c>
      <c r="M1125" s="5" t="s">
        <v>13581</v>
      </c>
      <c r="N1125" s="5" t="s">
        <v>139</v>
      </c>
      <c r="O1125" s="5" t="s">
        <v>8931</v>
      </c>
      <c r="P1125" s="5" t="s">
        <v>4758</v>
      </c>
      <c r="Q1125" s="5">
        <v>0.601</v>
      </c>
      <c r="R1125" s="25">
        <f t="shared" si="17"/>
        <v>0.601</v>
      </c>
      <c r="S1125" s="30" t="s">
        <v>17648</v>
      </c>
      <c r="T1125" s="30" t="s">
        <v>234</v>
      </c>
      <c r="U1125" s="30" t="s">
        <v>399</v>
      </c>
      <c r="V1125" s="5" t="s">
        <v>926</v>
      </c>
      <c r="W1125" s="28"/>
      <c r="X1125" s="29">
        <v>0.8</v>
      </c>
      <c r="Z1125" s="29">
        <v>1020.6</v>
      </c>
      <c r="AA1125" s="29">
        <v>5.5</v>
      </c>
      <c r="AB1125" s="29">
        <v>29</v>
      </c>
      <c r="AC1125" s="29">
        <v>75.7</v>
      </c>
    </row>
    <row r="1126" spans="1:29">
      <c r="A1126" s="13" t="s">
        <v>16492</v>
      </c>
      <c r="B1126" s="4" t="s">
        <v>547</v>
      </c>
      <c r="C1126" s="12" t="s">
        <v>99</v>
      </c>
      <c r="D1126" s="4" t="s">
        <v>547</v>
      </c>
      <c r="E1126" s="4" t="s">
        <v>31</v>
      </c>
      <c r="F1126" s="4" t="s">
        <v>351</v>
      </c>
      <c r="G1126" s="4" t="s">
        <v>942</v>
      </c>
      <c r="H1126" s="4" t="s">
        <v>238</v>
      </c>
      <c r="I1126" s="5" t="s">
        <v>43122</v>
      </c>
      <c r="J1126" s="5" t="s">
        <v>2844</v>
      </c>
      <c r="K1126" s="5" t="s">
        <v>278</v>
      </c>
      <c r="L1126" s="5" t="s">
        <v>580</v>
      </c>
      <c r="M1126" s="5" t="s">
        <v>2878</v>
      </c>
      <c r="N1126" s="5" t="s">
        <v>1494</v>
      </c>
      <c r="O1126" s="5" t="s">
        <v>7490</v>
      </c>
      <c r="P1126" s="5" t="s">
        <v>3637</v>
      </c>
      <c r="Q1126" s="5">
        <v>0.773</v>
      </c>
      <c r="R1126" s="25">
        <f t="shared" si="17"/>
        <v>0.773</v>
      </c>
      <c r="S1126" s="30" t="s">
        <v>19473</v>
      </c>
      <c r="T1126" s="30" t="s">
        <v>6687</v>
      </c>
      <c r="U1126" s="30" t="s">
        <v>528</v>
      </c>
      <c r="V1126" s="5" t="s">
        <v>8579</v>
      </c>
      <c r="W1126" s="28"/>
      <c r="X1126" s="29">
        <v>0.7</v>
      </c>
      <c r="Z1126" s="29">
        <v>1021.4</v>
      </c>
      <c r="AA1126" s="29">
        <v>5.2</v>
      </c>
      <c r="AB1126" s="29">
        <v>30</v>
      </c>
      <c r="AC1126" s="29">
        <v>135.5</v>
      </c>
    </row>
    <row r="1127" spans="1:29">
      <c r="A1127" s="13" t="s">
        <v>16497</v>
      </c>
      <c r="B1127" s="4" t="s">
        <v>240</v>
      </c>
      <c r="C1127" s="12" t="s">
        <v>160</v>
      </c>
      <c r="D1127" s="4" t="s">
        <v>240</v>
      </c>
      <c r="E1127" s="4" t="s">
        <v>50</v>
      </c>
      <c r="F1127" s="4" t="s">
        <v>3752</v>
      </c>
      <c r="G1127" s="4" t="s">
        <v>344</v>
      </c>
      <c r="H1127" s="4" t="s">
        <v>207</v>
      </c>
      <c r="I1127" s="5" t="s">
        <v>21728</v>
      </c>
      <c r="J1127" s="5" t="s">
        <v>281</v>
      </c>
      <c r="K1127" s="5" t="s">
        <v>278</v>
      </c>
      <c r="L1127" s="5" t="s">
        <v>3965</v>
      </c>
      <c r="M1127" s="5" t="s">
        <v>3692</v>
      </c>
      <c r="N1127" s="5" t="s">
        <v>1109</v>
      </c>
      <c r="O1127" s="5" t="s">
        <v>8296</v>
      </c>
      <c r="P1127" s="5" t="s">
        <v>19755</v>
      </c>
      <c r="Q1127" s="5">
        <v>0.902</v>
      </c>
      <c r="R1127" s="25">
        <f t="shared" si="17"/>
        <v>0.902</v>
      </c>
      <c r="S1127" s="30" t="s">
        <v>26259</v>
      </c>
      <c r="T1127" s="30" t="s">
        <v>526</v>
      </c>
      <c r="U1127" s="30" t="s">
        <v>7160</v>
      </c>
      <c r="V1127" s="5" t="s">
        <v>283</v>
      </c>
      <c r="W1127" s="28"/>
      <c r="X1127" s="29">
        <v>1</v>
      </c>
      <c r="Z1127" s="29">
        <v>1021.8</v>
      </c>
      <c r="AA1127" s="29">
        <v>4.7</v>
      </c>
      <c r="AB1127" s="29">
        <v>32</v>
      </c>
      <c r="AC1127" s="29">
        <v>155.7</v>
      </c>
    </row>
    <row r="1128" spans="1:29">
      <c r="A1128" s="13" t="s">
        <v>16500</v>
      </c>
      <c r="B1128" s="4" t="s">
        <v>709</v>
      </c>
      <c r="C1128" s="12" t="s">
        <v>99</v>
      </c>
      <c r="D1128" s="4" t="s">
        <v>709</v>
      </c>
      <c r="E1128" s="4" t="s">
        <v>344</v>
      </c>
      <c r="F1128" s="4" t="s">
        <v>844</v>
      </c>
      <c r="G1128" s="4" t="s">
        <v>208</v>
      </c>
      <c r="H1128" s="4" t="s">
        <v>222</v>
      </c>
      <c r="I1128" s="5" t="s">
        <v>43123</v>
      </c>
      <c r="J1128" s="5" t="s">
        <v>1264</v>
      </c>
      <c r="K1128" s="5" t="s">
        <v>278</v>
      </c>
      <c r="L1128" s="5" t="s">
        <v>1063</v>
      </c>
      <c r="M1128" s="5" t="s">
        <v>8589</v>
      </c>
      <c r="N1128" s="5" t="s">
        <v>8545</v>
      </c>
      <c r="O1128" s="5" t="s">
        <v>22305</v>
      </c>
      <c r="P1128" s="5" t="s">
        <v>19197</v>
      </c>
      <c r="Q1128" s="5">
        <v>1.591</v>
      </c>
      <c r="R1128" s="25">
        <f t="shared" si="17"/>
        <v>1.591</v>
      </c>
      <c r="S1128" s="30" t="s">
        <v>25697</v>
      </c>
      <c r="T1128" s="30" t="s">
        <v>6961</v>
      </c>
      <c r="U1128" s="30" t="s">
        <v>8223</v>
      </c>
      <c r="V1128" s="5" t="s">
        <v>2442</v>
      </c>
      <c r="W1128" s="28"/>
      <c r="X1128" s="29">
        <v>1.3</v>
      </c>
      <c r="Z1128" s="29">
        <v>1022.2</v>
      </c>
      <c r="AA1128" s="29">
        <v>4.3</v>
      </c>
      <c r="AB1128" s="29">
        <v>32</v>
      </c>
      <c r="AC1128" s="29">
        <v>166.8</v>
      </c>
    </row>
    <row r="1129" spans="1:29">
      <c r="A1129" s="13" t="s">
        <v>16505</v>
      </c>
      <c r="B1129" s="4" t="s">
        <v>48</v>
      </c>
      <c r="C1129" s="12" t="s">
        <v>99</v>
      </c>
      <c r="D1129" s="4" t="s">
        <v>48</v>
      </c>
      <c r="E1129" s="4" t="s">
        <v>226</v>
      </c>
      <c r="F1129" s="4" t="s">
        <v>1286</v>
      </c>
      <c r="G1129" s="4" t="s">
        <v>942</v>
      </c>
      <c r="H1129" s="4" t="s">
        <v>574</v>
      </c>
      <c r="I1129" s="5" t="s">
        <v>43124</v>
      </c>
      <c r="J1129" s="5" t="s">
        <v>1289</v>
      </c>
      <c r="K1129" s="5" t="s">
        <v>278</v>
      </c>
      <c r="L1129" s="5" t="s">
        <v>2514</v>
      </c>
      <c r="M1129" s="5" t="s">
        <v>9755</v>
      </c>
      <c r="N1129" s="5" t="s">
        <v>4172</v>
      </c>
      <c r="O1129" s="5" t="s">
        <v>9304</v>
      </c>
      <c r="P1129" s="5" t="s">
        <v>2539</v>
      </c>
      <c r="Q1129" s="5">
        <v>1.566</v>
      </c>
      <c r="R1129" s="25">
        <f t="shared" si="17"/>
        <v>1.566</v>
      </c>
      <c r="S1129" s="30" t="s">
        <v>43125</v>
      </c>
      <c r="T1129" s="30" t="s">
        <v>583</v>
      </c>
      <c r="U1129" s="30" t="s">
        <v>1120</v>
      </c>
      <c r="V1129" s="5" t="s">
        <v>2073</v>
      </c>
      <c r="W1129" s="28"/>
      <c r="X1129" s="29">
        <v>2.4</v>
      </c>
      <c r="Z1129" s="29">
        <v>1022.6</v>
      </c>
      <c r="AA1129" s="29">
        <v>4</v>
      </c>
      <c r="AB1129" s="29">
        <v>33</v>
      </c>
      <c r="AC1129" s="29">
        <v>193.5</v>
      </c>
    </row>
    <row r="1130" spans="1:29">
      <c r="A1130" s="13" t="s">
        <v>16507</v>
      </c>
      <c r="B1130" s="4" t="s">
        <v>83</v>
      </c>
      <c r="C1130" s="12" t="s">
        <v>99</v>
      </c>
      <c r="D1130" s="4" t="s">
        <v>83</v>
      </c>
      <c r="E1130" s="4" t="s">
        <v>223</v>
      </c>
      <c r="F1130" s="4" t="s">
        <v>3204</v>
      </c>
      <c r="G1130" s="4" t="s">
        <v>874</v>
      </c>
      <c r="H1130" s="4" t="s">
        <v>238</v>
      </c>
      <c r="I1130" s="5" t="s">
        <v>43126</v>
      </c>
      <c r="J1130" s="5" t="s">
        <v>555</v>
      </c>
      <c r="K1130" s="5" t="s">
        <v>278</v>
      </c>
      <c r="L1130" s="5" t="s">
        <v>1800</v>
      </c>
      <c r="M1130" s="5" t="s">
        <v>715</v>
      </c>
      <c r="N1130" s="5" t="s">
        <v>1339</v>
      </c>
      <c r="O1130" s="5" t="s">
        <v>13847</v>
      </c>
      <c r="P1130" s="5" t="s">
        <v>9535</v>
      </c>
      <c r="Q1130" s="5">
        <v>3.201</v>
      </c>
      <c r="R1130" s="25">
        <f t="shared" si="17"/>
        <v>3.201</v>
      </c>
      <c r="S1130" s="30" t="s">
        <v>31105</v>
      </c>
      <c r="T1130" s="30" t="s">
        <v>4385</v>
      </c>
      <c r="U1130" s="30" t="s">
        <v>2202</v>
      </c>
      <c r="V1130" s="5" t="s">
        <v>1339</v>
      </c>
      <c r="W1130" s="28"/>
      <c r="X1130" s="29">
        <v>2.3</v>
      </c>
      <c r="Z1130" s="29">
        <v>1022.4</v>
      </c>
      <c r="AA1130" s="29">
        <v>3.6</v>
      </c>
      <c r="AB1130" s="29">
        <v>36</v>
      </c>
      <c r="AC1130" s="29">
        <v>204.2</v>
      </c>
    </row>
    <row r="1131" spans="1:29">
      <c r="A1131" s="13" t="s">
        <v>16511</v>
      </c>
      <c r="B1131" s="4" t="s">
        <v>130</v>
      </c>
      <c r="C1131" s="12" t="s">
        <v>99</v>
      </c>
      <c r="D1131" s="4" t="s">
        <v>130</v>
      </c>
      <c r="E1131" s="4" t="s">
        <v>242</v>
      </c>
      <c r="F1131" s="4" t="s">
        <v>311</v>
      </c>
      <c r="G1131" s="4" t="s">
        <v>874</v>
      </c>
      <c r="H1131" s="4" t="s">
        <v>300</v>
      </c>
      <c r="I1131" s="5" t="s">
        <v>43127</v>
      </c>
      <c r="J1131" s="5" t="s">
        <v>59</v>
      </c>
      <c r="K1131" s="5" t="s">
        <v>278</v>
      </c>
      <c r="L1131" s="5" t="s">
        <v>6954</v>
      </c>
      <c r="M1131" s="5" t="s">
        <v>8774</v>
      </c>
      <c r="N1131" s="5" t="s">
        <v>2151</v>
      </c>
      <c r="O1131" s="5" t="s">
        <v>28434</v>
      </c>
      <c r="P1131" s="5" t="s">
        <v>9228</v>
      </c>
      <c r="Q1131" s="5">
        <v>4.016</v>
      </c>
      <c r="R1131" s="25">
        <f t="shared" si="17"/>
        <v>4.016</v>
      </c>
      <c r="S1131" s="30" t="s">
        <v>34538</v>
      </c>
      <c r="T1131" s="30" t="s">
        <v>339</v>
      </c>
      <c r="U1131" s="30" t="s">
        <v>4208</v>
      </c>
      <c r="V1131" s="5" t="s">
        <v>2442</v>
      </c>
      <c r="W1131" s="28"/>
      <c r="X1131" s="29">
        <v>2</v>
      </c>
      <c r="Z1131" s="29">
        <v>1022.2</v>
      </c>
      <c r="AA1131" s="29">
        <v>3.2</v>
      </c>
      <c r="AB1131" s="29">
        <v>39</v>
      </c>
      <c r="AC1131" s="29">
        <v>211.1</v>
      </c>
    </row>
    <row r="1132" spans="1:29">
      <c r="A1132" s="13" t="s">
        <v>16515</v>
      </c>
      <c r="B1132" s="4" t="s">
        <v>83</v>
      </c>
      <c r="C1132" s="12" t="s">
        <v>1103</v>
      </c>
      <c r="D1132" s="4" t="s">
        <v>83</v>
      </c>
      <c r="E1132" s="4" t="s">
        <v>240</v>
      </c>
      <c r="F1132" s="4" t="s">
        <v>1902</v>
      </c>
      <c r="G1132" s="4" t="s">
        <v>874</v>
      </c>
      <c r="H1132" s="4" t="s">
        <v>1088</v>
      </c>
      <c r="I1132" s="5" t="s">
        <v>43128</v>
      </c>
      <c r="J1132" s="5" t="s">
        <v>2802</v>
      </c>
      <c r="K1132" s="5" t="s">
        <v>278</v>
      </c>
      <c r="L1132" s="5" t="s">
        <v>7946</v>
      </c>
      <c r="M1132" s="5" t="s">
        <v>9097</v>
      </c>
      <c r="N1132" s="5" t="s">
        <v>3522</v>
      </c>
      <c r="O1132" s="5" t="s">
        <v>26941</v>
      </c>
      <c r="P1132" s="5" t="s">
        <v>10632</v>
      </c>
      <c r="Q1132" s="5">
        <v>3.273</v>
      </c>
      <c r="R1132" s="25">
        <f t="shared" si="17"/>
        <v>3.273</v>
      </c>
      <c r="S1132" s="30" t="s">
        <v>31869</v>
      </c>
      <c r="T1132" s="30" t="s">
        <v>3064</v>
      </c>
      <c r="U1132" s="30" t="s">
        <v>2683</v>
      </c>
      <c r="V1132" s="5" t="s">
        <v>528</v>
      </c>
      <c r="W1132" s="28"/>
      <c r="X1132" s="29">
        <v>0.7</v>
      </c>
      <c r="Z1132" s="29">
        <v>1022.3</v>
      </c>
      <c r="AA1132" s="29">
        <v>2.1</v>
      </c>
      <c r="AB1132" s="29">
        <v>40</v>
      </c>
      <c r="AC1132" s="29">
        <v>270.7</v>
      </c>
    </row>
    <row r="1133" spans="1:29">
      <c r="A1133" s="13" t="s">
        <v>16519</v>
      </c>
      <c r="B1133" s="4" t="s">
        <v>145</v>
      </c>
      <c r="C1133" s="12" t="s">
        <v>99</v>
      </c>
      <c r="D1133" s="4" t="s">
        <v>145</v>
      </c>
      <c r="E1133" s="4" t="s">
        <v>242</v>
      </c>
      <c r="F1133" s="4" t="s">
        <v>1080</v>
      </c>
      <c r="G1133" s="4" t="s">
        <v>115</v>
      </c>
      <c r="H1133" s="4" t="s">
        <v>1088</v>
      </c>
      <c r="I1133" s="5" t="s">
        <v>43129</v>
      </c>
      <c r="J1133" s="5" t="s">
        <v>278</v>
      </c>
      <c r="K1133" s="5" t="s">
        <v>278</v>
      </c>
      <c r="L1133" s="5" t="s">
        <v>2322</v>
      </c>
      <c r="M1133" s="5" t="s">
        <v>947</v>
      </c>
      <c r="N1133" s="5" t="s">
        <v>5622</v>
      </c>
      <c r="O1133" s="5" t="s">
        <v>3973</v>
      </c>
      <c r="P1133" s="5" t="s">
        <v>7527</v>
      </c>
      <c r="Q1133" s="5">
        <v>1.614</v>
      </c>
      <c r="R1133" s="25">
        <f t="shared" si="17"/>
        <v>1.614</v>
      </c>
      <c r="S1133" s="30" t="s">
        <v>27054</v>
      </c>
      <c r="T1133" s="30" t="s">
        <v>9982</v>
      </c>
      <c r="U1133" s="30" t="s">
        <v>8684</v>
      </c>
      <c r="V1133" s="5" t="s">
        <v>10690</v>
      </c>
      <c r="W1133" s="28"/>
      <c r="X1133" s="29">
        <v>0.7</v>
      </c>
      <c r="Z1133" s="29">
        <v>1022.5</v>
      </c>
      <c r="AA1133" s="29">
        <v>2.2</v>
      </c>
      <c r="AB1133" s="29">
        <v>38</v>
      </c>
      <c r="AC1133" s="29">
        <v>312.8</v>
      </c>
    </row>
    <row r="1134" spans="1:29">
      <c r="A1134" s="13" t="s">
        <v>16521</v>
      </c>
      <c r="B1134" s="4" t="s">
        <v>161</v>
      </c>
      <c r="C1134" s="12" t="s">
        <v>99</v>
      </c>
      <c r="D1134" s="4" t="s">
        <v>161</v>
      </c>
      <c r="E1134" s="4" t="s">
        <v>344</v>
      </c>
      <c r="F1134" s="4" t="s">
        <v>2132</v>
      </c>
      <c r="G1134" s="4" t="s">
        <v>31</v>
      </c>
      <c r="H1134" s="4" t="s">
        <v>222</v>
      </c>
      <c r="I1134" s="5" t="s">
        <v>43130</v>
      </c>
      <c r="J1134" s="5" t="s">
        <v>1637</v>
      </c>
      <c r="K1134" s="5" t="s">
        <v>278</v>
      </c>
      <c r="L1134" s="5" t="s">
        <v>283</v>
      </c>
      <c r="M1134" s="5" t="s">
        <v>11714</v>
      </c>
      <c r="N1134" s="5" t="s">
        <v>1826</v>
      </c>
      <c r="O1134" s="5" t="s">
        <v>43131</v>
      </c>
      <c r="P1134" s="5" t="s">
        <v>2227</v>
      </c>
      <c r="Q1134" s="5">
        <v>0.942</v>
      </c>
      <c r="R1134" s="25">
        <f t="shared" si="17"/>
        <v>0.942</v>
      </c>
      <c r="S1134" s="30" t="s">
        <v>38181</v>
      </c>
      <c r="T1134" s="30" t="s">
        <v>7970</v>
      </c>
      <c r="U1134" s="30" t="s">
        <v>369</v>
      </c>
      <c r="V1134" s="5" t="s">
        <v>1698</v>
      </c>
      <c r="W1134" s="28"/>
      <c r="X1134" s="29">
        <v>0.6</v>
      </c>
      <c r="Z1134" s="29">
        <v>1022.5</v>
      </c>
      <c r="AA1134" s="29">
        <v>2</v>
      </c>
      <c r="AB1134" s="29">
        <v>38</v>
      </c>
      <c r="AC1134" s="29">
        <v>312.3</v>
      </c>
    </row>
    <row r="1135" spans="1:29">
      <c r="A1135" s="13" t="s">
        <v>16524</v>
      </c>
      <c r="B1135" s="4" t="s">
        <v>242</v>
      </c>
      <c r="C1135" s="12" t="s">
        <v>99</v>
      </c>
      <c r="D1135" s="4" t="s">
        <v>242</v>
      </c>
      <c r="E1135" s="4" t="s">
        <v>115</v>
      </c>
      <c r="F1135" s="4" t="s">
        <v>1721</v>
      </c>
      <c r="G1135" s="4" t="s">
        <v>68</v>
      </c>
      <c r="H1135" s="4" t="s">
        <v>143</v>
      </c>
      <c r="I1135" s="5" t="s">
        <v>43132</v>
      </c>
      <c r="J1135" s="5" t="s">
        <v>278</v>
      </c>
      <c r="K1135" s="5" t="s">
        <v>278</v>
      </c>
      <c r="L1135" s="5" t="s">
        <v>1744</v>
      </c>
      <c r="M1135" s="5" t="s">
        <v>10525</v>
      </c>
      <c r="N1135" s="5" t="s">
        <v>2563</v>
      </c>
      <c r="O1135" s="5" t="s">
        <v>33065</v>
      </c>
      <c r="P1135" s="5" t="s">
        <v>8730</v>
      </c>
      <c r="Q1135" s="5">
        <v>0.697</v>
      </c>
      <c r="R1135" s="25">
        <f t="shared" si="17"/>
        <v>0.697</v>
      </c>
      <c r="S1135" s="30" t="s">
        <v>8028</v>
      </c>
      <c r="T1135" s="30" t="s">
        <v>6511</v>
      </c>
      <c r="U1135" s="30" t="s">
        <v>912</v>
      </c>
      <c r="V1135" s="5" t="s">
        <v>297</v>
      </c>
      <c r="W1135" s="28"/>
      <c r="X1135" s="29">
        <v>0.7</v>
      </c>
      <c r="Z1135" s="29">
        <v>1022.7</v>
      </c>
      <c r="AA1135" s="29">
        <v>1.4</v>
      </c>
      <c r="AB1135" s="29">
        <v>39</v>
      </c>
      <c r="AC1135" s="29">
        <v>335.1</v>
      </c>
    </row>
    <row r="1136" spans="1:29">
      <c r="A1136" s="13" t="s">
        <v>16528</v>
      </c>
      <c r="B1136" s="4" t="s">
        <v>226</v>
      </c>
      <c r="C1136" s="12" t="s">
        <v>1103</v>
      </c>
      <c r="D1136" s="4" t="s">
        <v>226</v>
      </c>
      <c r="E1136" s="4" t="s">
        <v>31</v>
      </c>
      <c r="F1136" s="4" t="s">
        <v>292</v>
      </c>
      <c r="G1136" s="4" t="s">
        <v>160</v>
      </c>
      <c r="H1136" s="4" t="s">
        <v>778</v>
      </c>
      <c r="I1136" s="5" t="s">
        <v>43133</v>
      </c>
      <c r="J1136" s="5" t="s">
        <v>278</v>
      </c>
      <c r="K1136" s="5" t="s">
        <v>278</v>
      </c>
      <c r="L1136" s="5" t="s">
        <v>132</v>
      </c>
      <c r="M1136" s="5" t="s">
        <v>4254</v>
      </c>
      <c r="N1136" s="5" t="s">
        <v>1506</v>
      </c>
      <c r="O1136" s="5" t="s">
        <v>30931</v>
      </c>
      <c r="P1136" s="5" t="s">
        <v>8535</v>
      </c>
      <c r="Q1136" s="5">
        <v>0.645</v>
      </c>
      <c r="R1136" s="25">
        <f t="shared" si="17"/>
        <v>0.645</v>
      </c>
      <c r="S1136" s="30" t="s">
        <v>8767</v>
      </c>
      <c r="T1136" s="30" t="s">
        <v>7341</v>
      </c>
      <c r="U1136" s="30" t="s">
        <v>266</v>
      </c>
      <c r="V1136" s="5" t="s">
        <v>1532</v>
      </c>
      <c r="W1136" s="28"/>
      <c r="X1136" s="29">
        <v>1.4</v>
      </c>
      <c r="Z1136" s="29">
        <v>1023.3</v>
      </c>
      <c r="AA1136" s="29">
        <v>0.6</v>
      </c>
      <c r="AB1136" s="29">
        <v>43</v>
      </c>
      <c r="AC1136" s="29">
        <v>341.2</v>
      </c>
    </row>
    <row r="1137" spans="1:29">
      <c r="A1137" s="13" t="s">
        <v>16533</v>
      </c>
      <c r="B1137" s="4" t="s">
        <v>208</v>
      </c>
      <c r="C1137" s="12" t="s">
        <v>1103</v>
      </c>
      <c r="D1137" s="4" t="s">
        <v>208</v>
      </c>
      <c r="E1137" s="4" t="s">
        <v>874</v>
      </c>
      <c r="F1137" s="4" t="s">
        <v>2065</v>
      </c>
      <c r="G1137" s="4" t="s">
        <v>31</v>
      </c>
      <c r="H1137" s="4" t="s">
        <v>393</v>
      </c>
      <c r="I1137" s="5" t="s">
        <v>19044</v>
      </c>
      <c r="J1137" s="5" t="s">
        <v>278</v>
      </c>
      <c r="K1137" s="5" t="s">
        <v>278</v>
      </c>
      <c r="L1137" s="5" t="s">
        <v>3826</v>
      </c>
      <c r="M1137" s="5" t="s">
        <v>581</v>
      </c>
      <c r="N1137" s="5" t="s">
        <v>6171</v>
      </c>
      <c r="O1137" s="5" t="s">
        <v>34118</v>
      </c>
      <c r="P1137" s="5" t="s">
        <v>9755</v>
      </c>
      <c r="Q1137" s="5">
        <v>0.767</v>
      </c>
      <c r="R1137" s="25">
        <f t="shared" si="17"/>
        <v>0.767</v>
      </c>
      <c r="S1137" s="30" t="s">
        <v>7302</v>
      </c>
      <c r="T1137" s="30" t="s">
        <v>847</v>
      </c>
      <c r="U1137" s="30" t="s">
        <v>4776</v>
      </c>
      <c r="V1137" s="5" t="s">
        <v>1326</v>
      </c>
      <c r="W1137" s="28"/>
      <c r="X1137" s="29">
        <v>1.1</v>
      </c>
      <c r="Z1137" s="29">
        <v>1024.3</v>
      </c>
      <c r="AA1137" s="29">
        <v>0.2</v>
      </c>
      <c r="AB1137" s="29">
        <v>45</v>
      </c>
      <c r="AC1137" s="29">
        <v>332.6</v>
      </c>
    </row>
    <row r="1138" spans="1:29">
      <c r="A1138" s="13" t="s">
        <v>16537</v>
      </c>
      <c r="B1138" s="4" t="s">
        <v>392</v>
      </c>
      <c r="C1138" s="12" t="s">
        <v>99</v>
      </c>
      <c r="D1138" s="4" t="s">
        <v>392</v>
      </c>
      <c r="E1138" s="4" t="s">
        <v>1737</v>
      </c>
      <c r="F1138" s="4" t="s">
        <v>2402</v>
      </c>
      <c r="G1138" s="4" t="s">
        <v>874</v>
      </c>
      <c r="H1138" s="4" t="s">
        <v>130</v>
      </c>
      <c r="I1138" s="5" t="s">
        <v>43134</v>
      </c>
      <c r="J1138" s="5" t="s">
        <v>278</v>
      </c>
      <c r="K1138" s="5" t="s">
        <v>278</v>
      </c>
      <c r="L1138" s="5" t="s">
        <v>1986</v>
      </c>
      <c r="M1138" s="5" t="s">
        <v>929</v>
      </c>
      <c r="N1138" s="5" t="s">
        <v>3300</v>
      </c>
      <c r="O1138" s="5" t="s">
        <v>15900</v>
      </c>
      <c r="P1138" s="5" t="s">
        <v>16682</v>
      </c>
      <c r="Q1138" s="5">
        <v>0.983</v>
      </c>
      <c r="R1138" s="25">
        <f t="shared" si="17"/>
        <v>0.983</v>
      </c>
      <c r="S1138" s="30" t="s">
        <v>7372</v>
      </c>
      <c r="T1138" s="30" t="s">
        <v>6922</v>
      </c>
      <c r="U1138" s="30" t="s">
        <v>1426</v>
      </c>
      <c r="V1138" s="5" t="s">
        <v>4861</v>
      </c>
      <c r="W1138" s="28"/>
      <c r="X1138" s="29">
        <v>1</v>
      </c>
      <c r="Z1138" s="29">
        <v>1024.9</v>
      </c>
      <c r="AA1138" s="29">
        <v>0.9</v>
      </c>
      <c r="AB1138" s="29">
        <v>42</v>
      </c>
      <c r="AC1138" s="29">
        <v>331.8</v>
      </c>
    </row>
    <row r="1139" spans="1:29">
      <c r="A1139" s="13" t="s">
        <v>16542</v>
      </c>
      <c r="B1139" s="4" t="s">
        <v>287</v>
      </c>
      <c r="C1139" s="12" t="s">
        <v>317</v>
      </c>
      <c r="D1139" s="4" t="s">
        <v>287</v>
      </c>
      <c r="E1139" s="4" t="s">
        <v>1459</v>
      </c>
      <c r="F1139" s="4" t="s">
        <v>2785</v>
      </c>
      <c r="G1139" s="4" t="s">
        <v>1737</v>
      </c>
      <c r="H1139" s="4" t="s">
        <v>66</v>
      </c>
      <c r="I1139" s="5" t="s">
        <v>43135</v>
      </c>
      <c r="J1139" s="5" t="s">
        <v>2844</v>
      </c>
      <c r="K1139" s="5" t="s">
        <v>278</v>
      </c>
      <c r="L1139" s="5" t="s">
        <v>1955</v>
      </c>
      <c r="M1139" s="5" t="s">
        <v>8883</v>
      </c>
      <c r="N1139" s="5" t="s">
        <v>1072</v>
      </c>
      <c r="O1139" s="5" t="s">
        <v>18976</v>
      </c>
      <c r="P1139" s="5" t="s">
        <v>1257</v>
      </c>
      <c r="Q1139" s="5">
        <v>1.171</v>
      </c>
      <c r="R1139" s="25">
        <f t="shared" si="17"/>
        <v>1.171</v>
      </c>
      <c r="S1139" s="30" t="s">
        <v>43136</v>
      </c>
      <c r="T1139" s="30" t="s">
        <v>1510</v>
      </c>
      <c r="U1139" s="30" t="s">
        <v>1083</v>
      </c>
      <c r="V1139" s="5" t="s">
        <v>4149</v>
      </c>
      <c r="W1139" s="28"/>
      <c r="X1139" s="29">
        <v>1.3</v>
      </c>
      <c r="Z1139" s="29">
        <v>1025.5</v>
      </c>
      <c r="AA1139" s="29">
        <v>2</v>
      </c>
      <c r="AB1139" s="29">
        <v>39</v>
      </c>
      <c r="AC1139" s="29">
        <v>342.5</v>
      </c>
    </row>
    <row r="1140" spans="1:29">
      <c r="A1140" s="13" t="s">
        <v>16546</v>
      </c>
      <c r="B1140" s="4" t="s">
        <v>240</v>
      </c>
      <c r="C1140" s="12" t="s">
        <v>317</v>
      </c>
      <c r="D1140" s="4" t="s">
        <v>240</v>
      </c>
      <c r="E1140" s="4" t="s">
        <v>1459</v>
      </c>
      <c r="F1140" s="4" t="s">
        <v>403</v>
      </c>
      <c r="G1140" s="4" t="s">
        <v>1459</v>
      </c>
      <c r="H1140" s="4" t="s">
        <v>222</v>
      </c>
      <c r="I1140" s="5" t="s">
        <v>43137</v>
      </c>
      <c r="J1140" s="5" t="s">
        <v>1264</v>
      </c>
      <c r="K1140" s="5" t="s">
        <v>278</v>
      </c>
      <c r="L1140" s="5" t="s">
        <v>2426</v>
      </c>
      <c r="M1140" s="5" t="s">
        <v>4346</v>
      </c>
      <c r="N1140" s="5" t="s">
        <v>1489</v>
      </c>
      <c r="O1140" s="5" t="s">
        <v>43138</v>
      </c>
      <c r="P1140" s="5" t="s">
        <v>6251</v>
      </c>
      <c r="Q1140" s="5">
        <v>1.384</v>
      </c>
      <c r="R1140" s="25">
        <f t="shared" si="17"/>
        <v>1.384</v>
      </c>
      <c r="S1140" s="30" t="s">
        <v>8929</v>
      </c>
      <c r="T1140" s="30" t="s">
        <v>4903</v>
      </c>
      <c r="U1140" s="30" t="s">
        <v>3940</v>
      </c>
      <c r="V1140" s="5" t="s">
        <v>2893</v>
      </c>
      <c r="W1140" s="28"/>
      <c r="X1140" s="29">
        <v>1.2</v>
      </c>
      <c r="Z1140" s="29">
        <v>1025.7</v>
      </c>
      <c r="AA1140" s="29">
        <v>3.4</v>
      </c>
      <c r="AB1140" s="29">
        <v>38</v>
      </c>
      <c r="AC1140" s="29">
        <v>354.2</v>
      </c>
    </row>
    <row r="1141" spans="1:29">
      <c r="A1141" s="13" t="s">
        <v>16549</v>
      </c>
      <c r="B1141" s="4" t="s">
        <v>764</v>
      </c>
      <c r="C1141" s="12" t="s">
        <v>317</v>
      </c>
      <c r="D1141" s="4" t="s">
        <v>764</v>
      </c>
      <c r="E1141" s="4" t="s">
        <v>115</v>
      </c>
      <c r="F1141" s="4" t="s">
        <v>2184</v>
      </c>
      <c r="G1141" s="4" t="s">
        <v>31</v>
      </c>
      <c r="H1141" s="4" t="s">
        <v>640</v>
      </c>
      <c r="I1141" s="5" t="s">
        <v>43139</v>
      </c>
      <c r="J1141" s="5" t="s">
        <v>278</v>
      </c>
      <c r="K1141" s="5" t="s">
        <v>278</v>
      </c>
      <c r="L1141" s="5" t="s">
        <v>1826</v>
      </c>
      <c r="M1141" s="5" t="s">
        <v>4595</v>
      </c>
      <c r="N1141" s="5" t="s">
        <v>2563</v>
      </c>
      <c r="O1141" s="5" t="s">
        <v>3609</v>
      </c>
      <c r="P1141" s="5" t="s">
        <v>435</v>
      </c>
      <c r="Q1141" s="5">
        <v>1.078</v>
      </c>
      <c r="R1141" s="25">
        <f t="shared" si="17"/>
        <v>1.078</v>
      </c>
      <c r="S1141" s="30" t="s">
        <v>43140</v>
      </c>
      <c r="T1141" s="30" t="s">
        <v>7102</v>
      </c>
      <c r="U1141" s="30" t="s">
        <v>1478</v>
      </c>
      <c r="V1141" s="5" t="s">
        <v>1796</v>
      </c>
      <c r="W1141" s="28"/>
      <c r="X1141" s="29">
        <v>1.2</v>
      </c>
      <c r="Z1141" s="29">
        <v>1025.8</v>
      </c>
      <c r="AA1141" s="29">
        <v>5.4</v>
      </c>
      <c r="AB1141" s="29">
        <v>30</v>
      </c>
      <c r="AC1141" s="29">
        <v>9.2</v>
      </c>
    </row>
    <row r="1142" spans="1:29">
      <c r="A1142" s="13" t="s">
        <v>16553</v>
      </c>
      <c r="B1142" s="4" t="s">
        <v>256</v>
      </c>
      <c r="C1142" s="12" t="s">
        <v>317</v>
      </c>
      <c r="D1142" s="4" t="s">
        <v>256</v>
      </c>
      <c r="E1142" s="4" t="s">
        <v>160</v>
      </c>
      <c r="F1142" s="4" t="s">
        <v>43098</v>
      </c>
      <c r="G1142" s="4" t="s">
        <v>31</v>
      </c>
      <c r="H1142" s="4" t="s">
        <v>968</v>
      </c>
      <c r="I1142" s="5" t="s">
        <v>43141</v>
      </c>
      <c r="J1142" s="5" t="s">
        <v>278</v>
      </c>
      <c r="K1142" s="5" t="s">
        <v>278</v>
      </c>
      <c r="L1142" s="5" t="s">
        <v>2395</v>
      </c>
      <c r="M1142" s="5" t="s">
        <v>11088</v>
      </c>
      <c r="N1142" s="5" t="s">
        <v>1744</v>
      </c>
      <c r="O1142" s="5" t="s">
        <v>7739</v>
      </c>
      <c r="P1142" s="5" t="s">
        <v>14623</v>
      </c>
      <c r="Q1142" s="5">
        <v>0.838</v>
      </c>
      <c r="R1142" s="25">
        <f t="shared" si="17"/>
        <v>0.838</v>
      </c>
      <c r="S1142" s="30" t="s">
        <v>7817</v>
      </c>
      <c r="T1142" s="30" t="s">
        <v>1029</v>
      </c>
      <c r="U1142" s="30" t="s">
        <v>3519</v>
      </c>
      <c r="V1142" s="5" t="s">
        <v>1014</v>
      </c>
      <c r="W1142" s="28"/>
      <c r="X1142" s="29">
        <v>1.1</v>
      </c>
      <c r="Z1142" s="29">
        <v>1025.4</v>
      </c>
      <c r="AA1142" s="29">
        <v>6.9</v>
      </c>
      <c r="AB1142" s="29">
        <v>24</v>
      </c>
      <c r="AC1142" s="29">
        <v>356.4</v>
      </c>
    </row>
    <row r="1143" spans="1:29">
      <c r="A1143" s="13" t="s">
        <v>16557</v>
      </c>
      <c r="B1143" s="4" t="s">
        <v>256</v>
      </c>
      <c r="C1143" s="12" t="s">
        <v>31</v>
      </c>
      <c r="D1143" s="4" t="s">
        <v>376</v>
      </c>
      <c r="E1143" s="4" t="s">
        <v>1103</v>
      </c>
      <c r="F1143" s="4" t="s">
        <v>1718</v>
      </c>
      <c r="G1143" s="4" t="s">
        <v>160</v>
      </c>
      <c r="H1143" s="4" t="s">
        <v>655</v>
      </c>
      <c r="I1143" s="5" t="s">
        <v>43142</v>
      </c>
      <c r="J1143" s="5" t="s">
        <v>278</v>
      </c>
      <c r="K1143" s="5" t="s">
        <v>278</v>
      </c>
      <c r="L1143" s="5" t="s">
        <v>4540</v>
      </c>
      <c r="M1143" s="5" t="s">
        <v>10757</v>
      </c>
      <c r="N1143" s="5" t="s">
        <v>170</v>
      </c>
      <c r="O1143" s="5" t="s">
        <v>1966</v>
      </c>
      <c r="P1143" s="5" t="s">
        <v>6929</v>
      </c>
      <c r="Q1143" s="5">
        <v>0.831</v>
      </c>
      <c r="R1143" s="25">
        <f t="shared" si="17"/>
        <v>0.831</v>
      </c>
      <c r="S1143" s="30" t="s">
        <v>19370</v>
      </c>
      <c r="T1143" s="30" t="s">
        <v>4903</v>
      </c>
      <c r="U1143" s="30" t="s">
        <v>1923</v>
      </c>
      <c r="V1143" s="5" t="s">
        <v>1903</v>
      </c>
      <c r="W1143" s="28"/>
      <c r="X1143" s="29">
        <v>1.4</v>
      </c>
      <c r="Z1143" s="29">
        <v>1024.4</v>
      </c>
      <c r="AA1143" s="29">
        <v>8.1</v>
      </c>
      <c r="AB1143" s="29">
        <v>21</v>
      </c>
      <c r="AC1143" s="29">
        <v>346.1</v>
      </c>
    </row>
    <row r="1144" spans="1:29">
      <c r="A1144" s="13" t="s">
        <v>16559</v>
      </c>
      <c r="B1144" s="4" t="s">
        <v>573</v>
      </c>
      <c r="C1144" s="12" t="s">
        <v>31</v>
      </c>
      <c r="D1144" s="4" t="s">
        <v>208</v>
      </c>
      <c r="E1144" s="4" t="s">
        <v>99</v>
      </c>
      <c r="F1144" s="4" t="s">
        <v>1836</v>
      </c>
      <c r="G1144" s="4" t="s">
        <v>68</v>
      </c>
      <c r="H1144" s="4" t="s">
        <v>298</v>
      </c>
      <c r="I1144" s="5" t="s">
        <v>43143</v>
      </c>
      <c r="J1144" s="5" t="s">
        <v>278</v>
      </c>
      <c r="K1144" s="5" t="s">
        <v>278</v>
      </c>
      <c r="L1144" s="5" t="s">
        <v>1584</v>
      </c>
      <c r="M1144" s="5" t="s">
        <v>506</v>
      </c>
      <c r="N1144" s="5" t="s">
        <v>2099</v>
      </c>
      <c r="O1144" s="5" t="s">
        <v>34949</v>
      </c>
      <c r="P1144" s="5" t="s">
        <v>17181</v>
      </c>
      <c r="Q1144" s="5">
        <v>0.761</v>
      </c>
      <c r="R1144" s="25">
        <f t="shared" si="17"/>
        <v>0.761</v>
      </c>
      <c r="S1144" s="30" t="s">
        <v>19798</v>
      </c>
      <c r="T1144" s="30" t="s">
        <v>4384</v>
      </c>
      <c r="U1144" s="30" t="s">
        <v>1975</v>
      </c>
      <c r="V1144" s="5" t="s">
        <v>1743</v>
      </c>
      <c r="W1144" s="28"/>
      <c r="X1144" s="29">
        <v>2</v>
      </c>
      <c r="Z1144" s="29">
        <v>1023.2</v>
      </c>
      <c r="AA1144" s="29">
        <v>8.8</v>
      </c>
      <c r="AB1144" s="29">
        <v>22</v>
      </c>
      <c r="AC1144" s="29">
        <v>343</v>
      </c>
    </row>
    <row r="1145" spans="1:29">
      <c r="A1145" s="13" t="s">
        <v>16562</v>
      </c>
      <c r="B1145" s="4" t="s">
        <v>287</v>
      </c>
      <c r="C1145" s="12" t="s">
        <v>31</v>
      </c>
      <c r="D1145" s="4" t="s">
        <v>34</v>
      </c>
      <c r="E1145" s="4" t="s">
        <v>68</v>
      </c>
      <c r="F1145" s="4" t="s">
        <v>4600</v>
      </c>
      <c r="G1145" s="4" t="s">
        <v>160</v>
      </c>
      <c r="H1145" s="4" t="s">
        <v>1500</v>
      </c>
      <c r="I1145" s="5" t="s">
        <v>43144</v>
      </c>
      <c r="J1145" s="5" t="s">
        <v>278</v>
      </c>
      <c r="K1145" s="5" t="s">
        <v>278</v>
      </c>
      <c r="L1145" s="5" t="s">
        <v>3924</v>
      </c>
      <c r="M1145" s="5" t="s">
        <v>1560</v>
      </c>
      <c r="N1145" s="5" t="s">
        <v>1965</v>
      </c>
      <c r="O1145" s="5" t="s">
        <v>26973</v>
      </c>
      <c r="P1145" s="5" t="s">
        <v>5805</v>
      </c>
      <c r="Q1145" s="5">
        <v>0.777</v>
      </c>
      <c r="R1145" s="25">
        <f t="shared" si="17"/>
        <v>0.777</v>
      </c>
      <c r="S1145" s="30" t="s">
        <v>26040</v>
      </c>
      <c r="T1145" s="30" t="s">
        <v>1522</v>
      </c>
      <c r="U1145" s="30" t="s">
        <v>334</v>
      </c>
      <c r="V1145" s="5" t="s">
        <v>1618</v>
      </c>
      <c r="W1145" s="28"/>
      <c r="X1145" s="29">
        <v>1.9</v>
      </c>
      <c r="Z1145" s="29">
        <v>1022.4</v>
      </c>
      <c r="AA1145" s="29">
        <v>9.5</v>
      </c>
      <c r="AB1145" s="29">
        <v>24</v>
      </c>
      <c r="AC1145" s="29">
        <v>338.9</v>
      </c>
    </row>
    <row r="1146" spans="1:29">
      <c r="A1146" s="13" t="s">
        <v>16566</v>
      </c>
      <c r="B1146" s="4" t="s">
        <v>573</v>
      </c>
      <c r="C1146" s="12" t="s">
        <v>160</v>
      </c>
      <c r="D1146" s="4" t="s">
        <v>392</v>
      </c>
      <c r="E1146" s="4" t="s">
        <v>31</v>
      </c>
      <c r="F1146" s="4" t="s">
        <v>1825</v>
      </c>
      <c r="G1146" s="4" t="s">
        <v>31</v>
      </c>
      <c r="H1146" s="4" t="s">
        <v>298</v>
      </c>
      <c r="I1146" s="5" t="s">
        <v>43145</v>
      </c>
      <c r="J1146" s="5" t="s">
        <v>278</v>
      </c>
      <c r="K1146" s="5" t="s">
        <v>278</v>
      </c>
      <c r="L1146" s="5" t="s">
        <v>1441</v>
      </c>
      <c r="M1146" s="5" t="s">
        <v>1114</v>
      </c>
      <c r="N1146" s="5" t="s">
        <v>7329</v>
      </c>
      <c r="O1146" s="5" t="s">
        <v>6008</v>
      </c>
      <c r="P1146" s="5" t="s">
        <v>20099</v>
      </c>
      <c r="Q1146" s="5">
        <v>0.762</v>
      </c>
      <c r="R1146" s="25">
        <f t="shared" si="17"/>
        <v>0.762</v>
      </c>
      <c r="S1146" s="30" t="s">
        <v>43146</v>
      </c>
      <c r="T1146" s="30" t="s">
        <v>325</v>
      </c>
      <c r="U1146" s="30" t="s">
        <v>5206</v>
      </c>
      <c r="V1146" s="5" t="s">
        <v>4988</v>
      </c>
      <c r="W1146" s="28"/>
      <c r="X1146" s="29">
        <v>1.4</v>
      </c>
      <c r="Z1146" s="29">
        <v>1022.1</v>
      </c>
      <c r="AA1146" s="29">
        <v>10</v>
      </c>
      <c r="AB1146" s="29">
        <v>24</v>
      </c>
      <c r="AC1146" s="29">
        <v>353</v>
      </c>
    </row>
    <row r="1147" spans="1:29">
      <c r="A1147" s="13" t="s">
        <v>16570</v>
      </c>
      <c r="B1147" s="4" t="s">
        <v>287</v>
      </c>
      <c r="C1147" s="12" t="s">
        <v>68</v>
      </c>
      <c r="D1147" s="4" t="s">
        <v>223</v>
      </c>
      <c r="E1147" s="4" t="s">
        <v>31</v>
      </c>
      <c r="F1147" s="4" t="s">
        <v>1286</v>
      </c>
      <c r="G1147" s="4" t="s">
        <v>874</v>
      </c>
      <c r="H1147" s="4" t="s">
        <v>2687</v>
      </c>
      <c r="I1147" s="5" t="s">
        <v>43147</v>
      </c>
      <c r="J1147" s="5" t="s">
        <v>278</v>
      </c>
      <c r="K1147" s="5" t="s">
        <v>278</v>
      </c>
      <c r="L1147" s="5" t="s">
        <v>5048</v>
      </c>
      <c r="M1147" s="5" t="s">
        <v>533</v>
      </c>
      <c r="N1147" s="5" t="s">
        <v>5327</v>
      </c>
      <c r="O1147" s="5" t="s">
        <v>19683</v>
      </c>
      <c r="P1147" s="5" t="s">
        <v>8756</v>
      </c>
      <c r="Q1147" s="5">
        <v>0.659</v>
      </c>
      <c r="R1147" s="25">
        <f t="shared" si="17"/>
        <v>0.659</v>
      </c>
      <c r="S1147" s="30" t="s">
        <v>2744</v>
      </c>
      <c r="T1147" s="30" t="s">
        <v>2468</v>
      </c>
      <c r="U1147" s="30" t="s">
        <v>3717</v>
      </c>
      <c r="V1147" s="5" t="s">
        <v>1401</v>
      </c>
      <c r="W1147" s="28"/>
      <c r="X1147" s="29">
        <v>1</v>
      </c>
      <c r="Z1147" s="29">
        <v>1022.1</v>
      </c>
      <c r="AA1147" s="29">
        <v>10.7</v>
      </c>
      <c r="AB1147" s="29">
        <v>23</v>
      </c>
      <c r="AC1147" s="29">
        <v>306.7</v>
      </c>
    </row>
    <row r="1148" spans="1:29">
      <c r="A1148" s="13" t="s">
        <v>16574</v>
      </c>
      <c r="B1148" s="4" t="s">
        <v>287</v>
      </c>
      <c r="C1148" s="12" t="s">
        <v>68</v>
      </c>
      <c r="D1148" s="4" t="s">
        <v>547</v>
      </c>
      <c r="E1148" s="4" t="s">
        <v>115</v>
      </c>
      <c r="F1148" s="4" t="s">
        <v>3915</v>
      </c>
      <c r="G1148" s="4" t="s">
        <v>1459</v>
      </c>
      <c r="H1148" s="4" t="s">
        <v>2687</v>
      </c>
      <c r="I1148" s="5" t="s">
        <v>43148</v>
      </c>
      <c r="J1148" s="5" t="s">
        <v>278</v>
      </c>
      <c r="K1148" s="5" t="s">
        <v>278</v>
      </c>
      <c r="L1148" s="5" t="s">
        <v>3629</v>
      </c>
      <c r="M1148" s="5" t="s">
        <v>5072</v>
      </c>
      <c r="N1148" s="5" t="s">
        <v>4776</v>
      </c>
      <c r="O1148" s="5" t="s">
        <v>19697</v>
      </c>
      <c r="P1148" s="5" t="s">
        <v>9299</v>
      </c>
      <c r="Q1148" s="5">
        <v>0.614</v>
      </c>
      <c r="R1148" s="25">
        <f t="shared" si="17"/>
        <v>0.614</v>
      </c>
      <c r="S1148" s="30" t="s">
        <v>17995</v>
      </c>
      <c r="T1148" s="30" t="s">
        <v>7385</v>
      </c>
      <c r="U1148" s="30" t="s">
        <v>1342</v>
      </c>
      <c r="V1148" s="5" t="s">
        <v>11004</v>
      </c>
      <c r="W1148" s="28"/>
      <c r="X1148" s="29">
        <v>0.6</v>
      </c>
      <c r="Z1148" s="29">
        <v>1022.5</v>
      </c>
      <c r="AA1148" s="29">
        <v>10.3</v>
      </c>
      <c r="AB1148" s="29">
        <v>25</v>
      </c>
      <c r="AC1148" s="29">
        <v>269.9</v>
      </c>
    </row>
    <row r="1149" spans="1:29">
      <c r="A1149" s="13" t="s">
        <v>16578</v>
      </c>
      <c r="B1149" s="4" t="s">
        <v>256</v>
      </c>
      <c r="C1149" s="12" t="s">
        <v>68</v>
      </c>
      <c r="D1149" s="4" t="s">
        <v>242</v>
      </c>
      <c r="E1149" s="4" t="s">
        <v>1737</v>
      </c>
      <c r="F1149" s="4" t="s">
        <v>3008</v>
      </c>
      <c r="G1149" s="4" t="s">
        <v>1737</v>
      </c>
      <c r="H1149" s="4" t="s">
        <v>1514</v>
      </c>
      <c r="I1149" s="5" t="s">
        <v>43149</v>
      </c>
      <c r="J1149" s="5" t="s">
        <v>278</v>
      </c>
      <c r="K1149" s="5" t="s">
        <v>278</v>
      </c>
      <c r="L1149" s="5" t="s">
        <v>2433</v>
      </c>
      <c r="M1149" s="5" t="s">
        <v>10799</v>
      </c>
      <c r="N1149" s="5" t="s">
        <v>4776</v>
      </c>
      <c r="O1149" s="5" t="s">
        <v>18571</v>
      </c>
      <c r="P1149" s="5" t="s">
        <v>13599</v>
      </c>
      <c r="Q1149" s="5">
        <v>0.719</v>
      </c>
      <c r="R1149" s="25">
        <f t="shared" si="17"/>
        <v>0.719</v>
      </c>
      <c r="S1149" s="30" t="s">
        <v>32271</v>
      </c>
      <c r="T1149" s="30" t="s">
        <v>1061</v>
      </c>
      <c r="U1149" s="30" t="s">
        <v>235</v>
      </c>
      <c r="V1149" s="5" t="s">
        <v>1873</v>
      </c>
      <c r="W1149" s="28"/>
      <c r="X1149" s="29">
        <v>0.7</v>
      </c>
      <c r="Z1149" s="29">
        <v>1022.7</v>
      </c>
      <c r="AA1149" s="29">
        <v>9.1</v>
      </c>
      <c r="AB1149" s="29">
        <v>28</v>
      </c>
      <c r="AC1149" s="29">
        <v>191</v>
      </c>
    </row>
    <row r="1150" spans="1:29">
      <c r="A1150" s="13" t="s">
        <v>16581</v>
      </c>
      <c r="B1150" s="4" t="s">
        <v>287</v>
      </c>
      <c r="C1150" s="12" t="s">
        <v>317</v>
      </c>
      <c r="D1150" s="4" t="s">
        <v>287</v>
      </c>
      <c r="E1150" s="4" t="s">
        <v>302</v>
      </c>
      <c r="F1150" s="4" t="s">
        <v>1890</v>
      </c>
      <c r="G1150" s="4" t="s">
        <v>302</v>
      </c>
      <c r="H1150" s="4" t="s">
        <v>30</v>
      </c>
      <c r="I1150" s="5" t="s">
        <v>43150</v>
      </c>
      <c r="J1150" s="5" t="s">
        <v>278</v>
      </c>
      <c r="K1150" s="5" t="s">
        <v>278</v>
      </c>
      <c r="L1150" s="5" t="s">
        <v>784</v>
      </c>
      <c r="M1150" s="5" t="s">
        <v>13773</v>
      </c>
      <c r="N1150" s="5" t="s">
        <v>482</v>
      </c>
      <c r="O1150" s="5" t="s">
        <v>10002</v>
      </c>
      <c r="P1150" s="5" t="s">
        <v>7012</v>
      </c>
      <c r="Q1150" s="5">
        <v>0.71</v>
      </c>
      <c r="R1150" s="25">
        <f t="shared" si="17"/>
        <v>0.71</v>
      </c>
      <c r="S1150" s="30" t="s">
        <v>23159</v>
      </c>
      <c r="T1150" s="30" t="s">
        <v>2269</v>
      </c>
      <c r="U1150" s="30" t="s">
        <v>1722</v>
      </c>
      <c r="V1150" s="5" t="s">
        <v>327</v>
      </c>
      <c r="W1150" s="28"/>
      <c r="X1150" s="29">
        <v>0.8</v>
      </c>
      <c r="Z1150" s="29">
        <v>1022.9</v>
      </c>
      <c r="AA1150" s="29">
        <v>8.4</v>
      </c>
      <c r="AB1150" s="29">
        <v>30</v>
      </c>
      <c r="AC1150" s="29">
        <v>96.2</v>
      </c>
    </row>
    <row r="1151" spans="1:29">
      <c r="A1151" s="13" t="s">
        <v>16584</v>
      </c>
      <c r="B1151" s="4" t="s">
        <v>81</v>
      </c>
      <c r="C1151" s="12" t="s">
        <v>317</v>
      </c>
      <c r="D1151" s="4" t="s">
        <v>81</v>
      </c>
      <c r="E1151" s="4" t="s">
        <v>226</v>
      </c>
      <c r="F1151" s="4" t="s">
        <v>649</v>
      </c>
      <c r="G1151" s="4" t="s">
        <v>242</v>
      </c>
      <c r="H1151" s="4" t="s">
        <v>143</v>
      </c>
      <c r="I1151" s="5" t="s">
        <v>43151</v>
      </c>
      <c r="J1151" s="5" t="s">
        <v>913</v>
      </c>
      <c r="K1151" s="5" t="s">
        <v>278</v>
      </c>
      <c r="L1151" s="5" t="s">
        <v>6993</v>
      </c>
      <c r="M1151" s="5" t="s">
        <v>28419</v>
      </c>
      <c r="N1151" s="5" t="s">
        <v>5984</v>
      </c>
      <c r="O1151" s="5" t="s">
        <v>22274</v>
      </c>
      <c r="P1151" s="5" t="s">
        <v>8319</v>
      </c>
      <c r="Q1151" s="5">
        <v>0.97</v>
      </c>
      <c r="R1151" s="25">
        <f t="shared" si="17"/>
        <v>0.97</v>
      </c>
      <c r="S1151" s="30" t="s">
        <v>39778</v>
      </c>
      <c r="T1151" s="30" t="s">
        <v>3735</v>
      </c>
      <c r="U1151" s="30" t="s">
        <v>8260</v>
      </c>
      <c r="V1151" s="5" t="s">
        <v>327</v>
      </c>
      <c r="W1151" s="28"/>
      <c r="X1151" s="29">
        <v>1.4</v>
      </c>
      <c r="Z1151" s="29">
        <v>1022.8</v>
      </c>
      <c r="AA1151" s="29">
        <v>7.1</v>
      </c>
      <c r="AB1151" s="29">
        <v>35</v>
      </c>
      <c r="AC1151" s="29">
        <v>105.1</v>
      </c>
    </row>
    <row r="1152" spans="1:29">
      <c r="A1152" s="13" t="s">
        <v>16587</v>
      </c>
      <c r="B1152" s="4" t="s">
        <v>113</v>
      </c>
      <c r="C1152" s="12" t="s">
        <v>68</v>
      </c>
      <c r="D1152" s="4" t="s">
        <v>113</v>
      </c>
      <c r="E1152" s="4" t="s">
        <v>223</v>
      </c>
      <c r="F1152" s="4" t="s">
        <v>3757</v>
      </c>
      <c r="G1152" s="4" t="s">
        <v>376</v>
      </c>
      <c r="H1152" s="4" t="s">
        <v>80</v>
      </c>
      <c r="I1152" s="5" t="s">
        <v>43152</v>
      </c>
      <c r="J1152" s="5" t="s">
        <v>665</v>
      </c>
      <c r="K1152" s="5" t="s">
        <v>278</v>
      </c>
      <c r="L1152" s="5" t="s">
        <v>5140</v>
      </c>
      <c r="M1152" s="5" t="s">
        <v>11888</v>
      </c>
      <c r="N1152" s="5" t="s">
        <v>2563</v>
      </c>
      <c r="O1152" s="5" t="s">
        <v>43153</v>
      </c>
      <c r="P1152" s="5" t="s">
        <v>3892</v>
      </c>
      <c r="Q1152" s="5">
        <v>1.665</v>
      </c>
      <c r="R1152" s="25">
        <f t="shared" si="17"/>
        <v>1.665</v>
      </c>
      <c r="S1152" s="30" t="s">
        <v>19066</v>
      </c>
      <c r="T1152" s="30" t="s">
        <v>7651</v>
      </c>
      <c r="U1152" s="30" t="s">
        <v>690</v>
      </c>
      <c r="V1152" s="5" t="s">
        <v>8298</v>
      </c>
      <c r="W1152" s="28"/>
      <c r="X1152" s="29">
        <v>1.7</v>
      </c>
      <c r="Z1152" s="29">
        <v>1023</v>
      </c>
      <c r="AA1152" s="29">
        <v>6.7</v>
      </c>
      <c r="AB1152" s="29">
        <v>35</v>
      </c>
      <c r="AC1152" s="29">
        <v>176.6</v>
      </c>
    </row>
    <row r="1153" spans="1:29">
      <c r="A1153" s="13" t="s">
        <v>16592</v>
      </c>
      <c r="B1153" s="4" t="s">
        <v>393</v>
      </c>
      <c r="C1153" s="12" t="s">
        <v>68</v>
      </c>
      <c r="D1153" s="4" t="s">
        <v>393</v>
      </c>
      <c r="E1153" s="4" t="s">
        <v>258</v>
      </c>
      <c r="F1153" s="4" t="s">
        <v>1964</v>
      </c>
      <c r="G1153" s="4" t="s">
        <v>302</v>
      </c>
      <c r="H1153" s="4" t="s">
        <v>940</v>
      </c>
      <c r="I1153" s="5" t="s">
        <v>43154</v>
      </c>
      <c r="J1153" s="5" t="s">
        <v>151</v>
      </c>
      <c r="K1153" s="5" t="s">
        <v>278</v>
      </c>
      <c r="L1153" s="5" t="s">
        <v>1401</v>
      </c>
      <c r="M1153" s="5" t="s">
        <v>43155</v>
      </c>
      <c r="N1153" s="5" t="s">
        <v>4969</v>
      </c>
      <c r="O1153" s="5" t="s">
        <v>37231</v>
      </c>
      <c r="P1153" s="5" t="s">
        <v>3487</v>
      </c>
      <c r="Q1153" s="5">
        <v>2.397</v>
      </c>
      <c r="R1153" s="25">
        <f t="shared" si="17"/>
        <v>2.397</v>
      </c>
      <c r="S1153" s="30" t="s">
        <v>20096</v>
      </c>
      <c r="T1153" s="30" t="s">
        <v>362</v>
      </c>
      <c r="U1153" s="30" t="s">
        <v>9939</v>
      </c>
      <c r="V1153" s="5" t="s">
        <v>7352</v>
      </c>
      <c r="W1153" s="28"/>
      <c r="X1153" s="29">
        <v>1.5</v>
      </c>
      <c r="Z1153" s="29">
        <v>1023</v>
      </c>
      <c r="AA1153" s="29">
        <v>6.5</v>
      </c>
      <c r="AB1153" s="29">
        <v>34</v>
      </c>
      <c r="AC1153" s="29">
        <v>170.3</v>
      </c>
    </row>
    <row r="1154" spans="1:29">
      <c r="A1154" s="13" t="s">
        <v>16596</v>
      </c>
      <c r="B1154" s="4" t="s">
        <v>116</v>
      </c>
      <c r="C1154" s="12" t="s">
        <v>317</v>
      </c>
      <c r="D1154" s="4" t="s">
        <v>345</v>
      </c>
      <c r="E1154" s="4" t="s">
        <v>29</v>
      </c>
      <c r="F1154" s="4" t="s">
        <v>912</v>
      </c>
      <c r="G1154" s="4" t="s">
        <v>208</v>
      </c>
      <c r="H1154" s="4" t="s">
        <v>112</v>
      </c>
      <c r="I1154" s="5" t="s">
        <v>4498</v>
      </c>
      <c r="J1154" s="5" t="s">
        <v>2192</v>
      </c>
      <c r="K1154" s="5" t="s">
        <v>278</v>
      </c>
      <c r="L1154" s="5" t="s">
        <v>7062</v>
      </c>
      <c r="M1154" s="5" t="s">
        <v>5076</v>
      </c>
      <c r="N1154" s="5" t="s">
        <v>1098</v>
      </c>
      <c r="O1154" s="5" t="s">
        <v>7233</v>
      </c>
      <c r="P1154" s="5" t="s">
        <v>8910</v>
      </c>
      <c r="Q1154" s="5">
        <v>2.821</v>
      </c>
      <c r="R1154" s="25">
        <f t="shared" ref="R1154:R1217" si="18">IF(COUNTBLANK(Q1154)&gt;0,"",SUM(N1154:Q1154))</f>
        <v>2.821</v>
      </c>
      <c r="S1154" s="30" t="s">
        <v>6808</v>
      </c>
      <c r="T1154" s="30" t="s">
        <v>5693</v>
      </c>
      <c r="U1154" s="30" t="s">
        <v>7518</v>
      </c>
      <c r="V1154" s="5" t="s">
        <v>1873</v>
      </c>
      <c r="W1154" s="28"/>
      <c r="X1154" s="29">
        <v>1.6</v>
      </c>
      <c r="Z1154" s="29">
        <v>1023</v>
      </c>
      <c r="AA1154" s="29">
        <v>5.8</v>
      </c>
      <c r="AB1154" s="29">
        <v>38</v>
      </c>
      <c r="AC1154" s="29">
        <v>207.2</v>
      </c>
    </row>
    <row r="1155" spans="1:29">
      <c r="A1155" s="13" t="s">
        <v>16601</v>
      </c>
      <c r="B1155" s="4" t="s">
        <v>778</v>
      </c>
      <c r="C1155" s="12" t="s">
        <v>317</v>
      </c>
      <c r="D1155" s="4" t="s">
        <v>116</v>
      </c>
      <c r="E1155" s="4" t="s">
        <v>32</v>
      </c>
      <c r="F1155" s="4" t="s">
        <v>399</v>
      </c>
      <c r="G1155" s="4" t="s">
        <v>1459</v>
      </c>
      <c r="H1155" s="4" t="s">
        <v>176</v>
      </c>
      <c r="I1155" s="5" t="s">
        <v>43156</v>
      </c>
      <c r="J1155" s="5" t="s">
        <v>278</v>
      </c>
      <c r="K1155" s="5" t="s">
        <v>278</v>
      </c>
      <c r="L1155" s="5" t="s">
        <v>2778</v>
      </c>
      <c r="M1155" s="5" t="s">
        <v>26614</v>
      </c>
      <c r="N1155" s="5" t="s">
        <v>5140</v>
      </c>
      <c r="O1155" s="5" t="s">
        <v>39305</v>
      </c>
      <c r="P1155" s="5" t="s">
        <v>757</v>
      </c>
      <c r="Q1155" s="5">
        <v>3.405</v>
      </c>
      <c r="R1155" s="25">
        <f t="shared" si="18"/>
        <v>3.405</v>
      </c>
      <c r="S1155" s="30" t="s">
        <v>25962</v>
      </c>
      <c r="T1155" s="30" t="s">
        <v>978</v>
      </c>
      <c r="U1155" s="30" t="s">
        <v>6922</v>
      </c>
      <c r="V1155" s="5" t="s">
        <v>1679</v>
      </c>
      <c r="W1155" s="28"/>
      <c r="X1155" s="29">
        <v>2.4</v>
      </c>
      <c r="Z1155" s="29">
        <v>1023.1</v>
      </c>
      <c r="AA1155" s="29">
        <v>5.7</v>
      </c>
      <c r="AB1155" s="29">
        <v>38</v>
      </c>
      <c r="AC1155" s="29">
        <v>212.7</v>
      </c>
    </row>
    <row r="1156" spans="1:29">
      <c r="A1156" s="13" t="s">
        <v>16606</v>
      </c>
      <c r="B1156" s="4" t="s">
        <v>393</v>
      </c>
      <c r="C1156" s="12" t="s">
        <v>317</v>
      </c>
      <c r="D1156" s="4" t="s">
        <v>224</v>
      </c>
      <c r="E1156" s="4" t="s">
        <v>81</v>
      </c>
      <c r="F1156" s="4" t="s">
        <v>2469</v>
      </c>
      <c r="G1156" s="4" t="s">
        <v>31</v>
      </c>
      <c r="H1156" s="4" t="s">
        <v>968</v>
      </c>
      <c r="I1156" s="5" t="s">
        <v>5082</v>
      </c>
      <c r="J1156" s="5" t="s">
        <v>278</v>
      </c>
      <c r="K1156" s="5" t="s">
        <v>278</v>
      </c>
      <c r="L1156" s="5" t="s">
        <v>2478</v>
      </c>
      <c r="M1156" s="5" t="s">
        <v>19467</v>
      </c>
      <c r="N1156" s="5" t="s">
        <v>2224</v>
      </c>
      <c r="O1156" s="5" t="s">
        <v>40992</v>
      </c>
      <c r="P1156" s="5" t="s">
        <v>9256</v>
      </c>
      <c r="Q1156" s="5">
        <v>2.766</v>
      </c>
      <c r="R1156" s="25">
        <f t="shared" si="18"/>
        <v>2.766</v>
      </c>
      <c r="S1156" s="30" t="s">
        <v>27819</v>
      </c>
      <c r="T1156" s="30" t="s">
        <v>6822</v>
      </c>
      <c r="U1156" s="30" t="s">
        <v>9709</v>
      </c>
      <c r="V1156" s="5" t="s">
        <v>234</v>
      </c>
      <c r="W1156" s="28"/>
      <c r="X1156" s="29">
        <v>2</v>
      </c>
      <c r="Z1156" s="29">
        <v>1023</v>
      </c>
      <c r="AA1156" s="29">
        <v>5.8</v>
      </c>
      <c r="AB1156" s="29">
        <v>38</v>
      </c>
      <c r="AC1156" s="29">
        <v>206.4</v>
      </c>
    </row>
    <row r="1157" spans="1:29">
      <c r="A1157" s="13" t="s">
        <v>16610</v>
      </c>
      <c r="B1157" s="4" t="s">
        <v>32</v>
      </c>
      <c r="C1157" s="12" t="s">
        <v>317</v>
      </c>
      <c r="D1157" s="4" t="s">
        <v>29</v>
      </c>
      <c r="E1157" s="4" t="s">
        <v>287</v>
      </c>
      <c r="F1157" s="4" t="s">
        <v>567</v>
      </c>
      <c r="G1157" s="4" t="s">
        <v>68</v>
      </c>
      <c r="H1157" s="4" t="s">
        <v>284</v>
      </c>
      <c r="I1157" s="5" t="s">
        <v>43157</v>
      </c>
      <c r="J1157" s="5" t="s">
        <v>278</v>
      </c>
      <c r="K1157" s="5" t="s">
        <v>278</v>
      </c>
      <c r="L1157" s="5" t="s">
        <v>7822</v>
      </c>
      <c r="M1157" s="5" t="s">
        <v>10975</v>
      </c>
      <c r="N1157" s="5" t="s">
        <v>170</v>
      </c>
      <c r="O1157" s="5" t="s">
        <v>22219</v>
      </c>
      <c r="P1157" s="5" t="s">
        <v>21593</v>
      </c>
      <c r="Q1157" s="5">
        <v>1.791</v>
      </c>
      <c r="R1157" s="25">
        <f t="shared" si="18"/>
        <v>1.791</v>
      </c>
      <c r="S1157" s="30" t="s">
        <v>26117</v>
      </c>
      <c r="T1157" s="30" t="s">
        <v>2042</v>
      </c>
      <c r="U1157" s="30" t="s">
        <v>3018</v>
      </c>
      <c r="V1157" s="5" t="s">
        <v>4172</v>
      </c>
      <c r="W1157" s="28"/>
      <c r="X1157" s="29">
        <v>2.3</v>
      </c>
      <c r="Z1157" s="29">
        <v>1022.6</v>
      </c>
      <c r="AA1157" s="29">
        <v>6</v>
      </c>
      <c r="AB1157" s="29">
        <v>38</v>
      </c>
      <c r="AC1157" s="29">
        <v>206.8</v>
      </c>
    </row>
    <row r="1158" spans="1:29">
      <c r="A1158" s="13" t="s">
        <v>16614</v>
      </c>
      <c r="B1158" s="4" t="s">
        <v>161</v>
      </c>
      <c r="C1158" s="12" t="s">
        <v>317</v>
      </c>
      <c r="D1158" s="4" t="s">
        <v>764</v>
      </c>
      <c r="E1158" s="4" t="s">
        <v>223</v>
      </c>
      <c r="F1158" s="4" t="s">
        <v>3874</v>
      </c>
      <c r="G1158" s="4" t="s">
        <v>160</v>
      </c>
      <c r="H1158" s="4" t="s">
        <v>114</v>
      </c>
      <c r="I1158" s="5" t="s">
        <v>43158</v>
      </c>
      <c r="J1158" s="5" t="s">
        <v>278</v>
      </c>
      <c r="K1158" s="5" t="s">
        <v>278</v>
      </c>
      <c r="L1158" s="5" t="s">
        <v>153</v>
      </c>
      <c r="M1158" s="5" t="s">
        <v>20044</v>
      </c>
      <c r="N1158" s="5" t="s">
        <v>1177</v>
      </c>
      <c r="O1158" s="5" t="s">
        <v>43159</v>
      </c>
      <c r="P1158" s="5" t="s">
        <v>10948</v>
      </c>
      <c r="Q1158" s="5">
        <v>1.357</v>
      </c>
      <c r="R1158" s="25">
        <f t="shared" si="18"/>
        <v>1.357</v>
      </c>
      <c r="S1158" s="30" t="s">
        <v>21109</v>
      </c>
      <c r="T1158" s="30" t="s">
        <v>4385</v>
      </c>
      <c r="U1158" s="30" t="s">
        <v>4024</v>
      </c>
      <c r="V1158" s="5" t="s">
        <v>8298</v>
      </c>
      <c r="W1158" s="28"/>
      <c r="X1158" s="29">
        <v>2.7</v>
      </c>
      <c r="Z1158" s="29">
        <v>1022.2</v>
      </c>
      <c r="AA1158" s="29">
        <v>5.6</v>
      </c>
      <c r="AB1158" s="29">
        <v>40</v>
      </c>
      <c r="AC1158" s="29">
        <v>202.3</v>
      </c>
    </row>
    <row r="1159" spans="1:29">
      <c r="A1159" s="13" t="s">
        <v>16619</v>
      </c>
      <c r="B1159" s="4" t="s">
        <v>258</v>
      </c>
      <c r="C1159" s="12" t="s">
        <v>317</v>
      </c>
      <c r="D1159" s="4" t="s">
        <v>258</v>
      </c>
      <c r="E1159" s="4" t="s">
        <v>226</v>
      </c>
      <c r="F1159" s="4" t="s">
        <v>3327</v>
      </c>
      <c r="G1159" s="4" t="s">
        <v>68</v>
      </c>
      <c r="H1159" s="4" t="s">
        <v>206</v>
      </c>
      <c r="I1159" s="5" t="s">
        <v>43160</v>
      </c>
      <c r="J1159" s="5" t="s">
        <v>278</v>
      </c>
      <c r="K1159" s="5" t="s">
        <v>278</v>
      </c>
      <c r="L1159" s="5" t="s">
        <v>10329</v>
      </c>
      <c r="M1159" s="5" t="s">
        <v>10102</v>
      </c>
      <c r="N1159" s="5" t="s">
        <v>1744</v>
      </c>
      <c r="O1159" s="5" t="s">
        <v>22016</v>
      </c>
      <c r="P1159" s="5" t="s">
        <v>17381</v>
      </c>
      <c r="Q1159" s="5">
        <v>1.232</v>
      </c>
      <c r="R1159" s="25">
        <f t="shared" si="18"/>
        <v>1.232</v>
      </c>
      <c r="S1159" s="30" t="s">
        <v>31933</v>
      </c>
      <c r="T1159" s="30" t="s">
        <v>7341</v>
      </c>
      <c r="U1159" s="30" t="s">
        <v>4840</v>
      </c>
      <c r="V1159" s="5" t="s">
        <v>5105</v>
      </c>
      <c r="W1159" s="28"/>
      <c r="X1159" s="29">
        <v>2.3</v>
      </c>
      <c r="Z1159" s="29">
        <v>1021.8</v>
      </c>
      <c r="AA1159" s="29">
        <v>5</v>
      </c>
      <c r="AB1159" s="29">
        <v>42</v>
      </c>
      <c r="AC1159" s="29">
        <v>205.8</v>
      </c>
    </row>
    <row r="1160" spans="1:29">
      <c r="A1160" s="13" t="s">
        <v>16623</v>
      </c>
      <c r="B1160" s="4" t="s">
        <v>573</v>
      </c>
      <c r="C1160" s="12" t="s">
        <v>317</v>
      </c>
      <c r="D1160" s="4" t="s">
        <v>573</v>
      </c>
      <c r="E1160" s="4" t="s">
        <v>208</v>
      </c>
      <c r="F1160" s="4" t="s">
        <v>1983</v>
      </c>
      <c r="G1160" s="4" t="s">
        <v>160</v>
      </c>
      <c r="H1160" s="4" t="s">
        <v>176</v>
      </c>
      <c r="I1160" s="5" t="s">
        <v>43161</v>
      </c>
      <c r="J1160" s="5" t="s">
        <v>278</v>
      </c>
      <c r="K1160" s="5" t="s">
        <v>278</v>
      </c>
      <c r="L1160" s="5" t="s">
        <v>4004</v>
      </c>
      <c r="M1160" s="5" t="s">
        <v>1440</v>
      </c>
      <c r="N1160" s="5" t="s">
        <v>4882</v>
      </c>
      <c r="O1160" s="5" t="s">
        <v>39276</v>
      </c>
      <c r="P1160" s="5" t="s">
        <v>6181</v>
      </c>
      <c r="Q1160" s="5">
        <v>1.2</v>
      </c>
      <c r="R1160" s="25">
        <f t="shared" si="18"/>
        <v>1.2</v>
      </c>
      <c r="S1160" s="30" t="s">
        <v>39521</v>
      </c>
      <c r="T1160" s="30" t="s">
        <v>4224</v>
      </c>
      <c r="U1160" s="30" t="s">
        <v>2712</v>
      </c>
      <c r="V1160" s="5" t="s">
        <v>2240</v>
      </c>
      <c r="W1160" s="28"/>
      <c r="X1160" s="29">
        <v>1.7</v>
      </c>
      <c r="Z1160" s="29">
        <v>1021.6</v>
      </c>
      <c r="AA1160" s="29">
        <v>4.4</v>
      </c>
      <c r="AB1160" s="29">
        <v>45</v>
      </c>
      <c r="AC1160" s="29">
        <v>207.8</v>
      </c>
    </row>
    <row r="1161" spans="1:29">
      <c r="A1161" s="13" t="s">
        <v>16627</v>
      </c>
      <c r="B1161" s="4" t="s">
        <v>240</v>
      </c>
      <c r="C1161" s="12" t="s">
        <v>99</v>
      </c>
      <c r="D1161" s="4" t="s">
        <v>240</v>
      </c>
      <c r="E1161" s="4" t="s">
        <v>344</v>
      </c>
      <c r="F1161" s="4" t="s">
        <v>1596</v>
      </c>
      <c r="G1161" s="4" t="s">
        <v>115</v>
      </c>
      <c r="H1161" s="4" t="s">
        <v>299</v>
      </c>
      <c r="I1161" s="5" t="s">
        <v>43162</v>
      </c>
      <c r="J1161" s="5" t="s">
        <v>278</v>
      </c>
      <c r="K1161" s="5" t="s">
        <v>278</v>
      </c>
      <c r="L1161" s="5" t="s">
        <v>3559</v>
      </c>
      <c r="M1161" s="5" t="s">
        <v>6429</v>
      </c>
      <c r="N1161" s="5" t="s">
        <v>2224</v>
      </c>
      <c r="O1161" s="5" t="s">
        <v>43163</v>
      </c>
      <c r="P1161" s="5" t="s">
        <v>1055</v>
      </c>
      <c r="Q1161" s="5">
        <v>1.343</v>
      </c>
      <c r="R1161" s="25">
        <f t="shared" si="18"/>
        <v>1.343</v>
      </c>
      <c r="S1161" s="30" t="s">
        <v>10528</v>
      </c>
      <c r="T1161" s="30" t="s">
        <v>46</v>
      </c>
      <c r="U1161" s="30" t="s">
        <v>2536</v>
      </c>
      <c r="V1161" s="5" t="s">
        <v>1905</v>
      </c>
      <c r="W1161" s="28"/>
      <c r="X1161" s="29">
        <v>1.5</v>
      </c>
      <c r="Z1161" s="29">
        <v>1021.7</v>
      </c>
      <c r="AA1161" s="29">
        <v>3.6</v>
      </c>
      <c r="AB1161" s="29">
        <v>50</v>
      </c>
      <c r="AC1161" s="29">
        <v>193.2</v>
      </c>
    </row>
    <row r="1162" spans="1:29">
      <c r="A1162" s="13" t="s">
        <v>16630</v>
      </c>
      <c r="B1162" s="4" t="s">
        <v>764</v>
      </c>
      <c r="C1162" s="12" t="s">
        <v>99</v>
      </c>
      <c r="D1162" s="4" t="s">
        <v>764</v>
      </c>
      <c r="E1162" s="4" t="s">
        <v>34</v>
      </c>
      <c r="F1162" s="4" t="s">
        <v>4638</v>
      </c>
      <c r="G1162" s="4" t="s">
        <v>302</v>
      </c>
      <c r="H1162" s="4" t="s">
        <v>80</v>
      </c>
      <c r="I1162" s="5" t="s">
        <v>43164</v>
      </c>
      <c r="J1162" s="5" t="s">
        <v>278</v>
      </c>
      <c r="K1162" s="5" t="s">
        <v>278</v>
      </c>
      <c r="L1162" s="5" t="s">
        <v>1893</v>
      </c>
      <c r="M1162" s="5" t="s">
        <v>10241</v>
      </c>
      <c r="N1162" s="5" t="s">
        <v>4722</v>
      </c>
      <c r="O1162" s="5" t="s">
        <v>43165</v>
      </c>
      <c r="P1162" s="5" t="s">
        <v>11601</v>
      </c>
      <c r="Q1162" s="5">
        <v>1.448</v>
      </c>
      <c r="R1162" s="25">
        <f t="shared" si="18"/>
        <v>1.448</v>
      </c>
      <c r="S1162" s="30" t="s">
        <v>20485</v>
      </c>
      <c r="T1162" s="30" t="s">
        <v>2786</v>
      </c>
      <c r="U1162" s="30" t="s">
        <v>1914</v>
      </c>
      <c r="V1162" s="5" t="s">
        <v>9149</v>
      </c>
      <c r="W1162" s="28"/>
      <c r="X1162" s="29">
        <v>1.6</v>
      </c>
      <c r="Z1162" s="29">
        <v>1021.9</v>
      </c>
      <c r="AA1162" s="29">
        <v>3.1</v>
      </c>
      <c r="AB1162" s="29">
        <v>53</v>
      </c>
      <c r="AC1162" s="29">
        <v>189.5</v>
      </c>
    </row>
    <row r="1163" spans="1:29">
      <c r="A1163" s="13" t="s">
        <v>16634</v>
      </c>
      <c r="B1163" s="4" t="s">
        <v>81</v>
      </c>
      <c r="C1163" s="12" t="s">
        <v>317</v>
      </c>
      <c r="D1163" s="4" t="s">
        <v>81</v>
      </c>
      <c r="E1163" s="4" t="s">
        <v>226</v>
      </c>
      <c r="F1163" s="4" t="s">
        <v>2512</v>
      </c>
      <c r="G1163" s="4" t="s">
        <v>942</v>
      </c>
      <c r="H1163" s="4" t="s">
        <v>299</v>
      </c>
      <c r="I1163" s="5" t="s">
        <v>43166</v>
      </c>
      <c r="J1163" s="5" t="s">
        <v>278</v>
      </c>
      <c r="K1163" s="5" t="s">
        <v>278</v>
      </c>
      <c r="L1163" s="5" t="s">
        <v>1784</v>
      </c>
      <c r="M1163" s="5" t="s">
        <v>8388</v>
      </c>
      <c r="N1163" s="5" t="s">
        <v>2563</v>
      </c>
      <c r="O1163" s="5" t="s">
        <v>306</v>
      </c>
      <c r="P1163" s="5" t="s">
        <v>433</v>
      </c>
      <c r="Q1163" s="5">
        <v>1.728</v>
      </c>
      <c r="R1163" s="25">
        <f t="shared" si="18"/>
        <v>1.728</v>
      </c>
      <c r="S1163" s="30" t="s">
        <v>15874</v>
      </c>
      <c r="T1163" s="30" t="s">
        <v>652</v>
      </c>
      <c r="U1163" s="30" t="s">
        <v>1809</v>
      </c>
      <c r="V1163" s="5" t="s">
        <v>8684</v>
      </c>
      <c r="W1163" s="28"/>
      <c r="X1163" s="29">
        <v>2.5</v>
      </c>
      <c r="Z1163" s="29">
        <v>1022.4</v>
      </c>
      <c r="AA1163" s="29">
        <v>4.1</v>
      </c>
      <c r="AB1163" s="29">
        <v>49</v>
      </c>
      <c r="AC1163" s="29">
        <v>208</v>
      </c>
    </row>
    <row r="1164" spans="1:29">
      <c r="A1164" s="13" t="s">
        <v>16637</v>
      </c>
      <c r="B1164" s="4" t="s">
        <v>709</v>
      </c>
      <c r="C1164" s="12" t="s">
        <v>317</v>
      </c>
      <c r="D1164" s="4" t="s">
        <v>709</v>
      </c>
      <c r="E1164" s="4" t="s">
        <v>392</v>
      </c>
      <c r="F1164" s="4" t="s">
        <v>33</v>
      </c>
      <c r="G1164" s="4" t="s">
        <v>1459</v>
      </c>
      <c r="H1164" s="4" t="s">
        <v>316</v>
      </c>
      <c r="I1164" s="5" t="s">
        <v>43167</v>
      </c>
      <c r="J1164" s="5" t="s">
        <v>278</v>
      </c>
      <c r="K1164" s="5" t="s">
        <v>278</v>
      </c>
      <c r="L1164" s="5" t="s">
        <v>8260</v>
      </c>
      <c r="M1164" s="5" t="s">
        <v>29875</v>
      </c>
      <c r="N1164" s="5" t="s">
        <v>1826</v>
      </c>
      <c r="O1164" s="5" t="s">
        <v>40362</v>
      </c>
      <c r="P1164" s="5" t="s">
        <v>4109</v>
      </c>
      <c r="Q1164" s="5">
        <v>1.966</v>
      </c>
      <c r="R1164" s="25">
        <f t="shared" si="18"/>
        <v>1.966</v>
      </c>
      <c r="S1164" s="30" t="s">
        <v>30214</v>
      </c>
      <c r="T1164" s="30" t="s">
        <v>636</v>
      </c>
      <c r="U1164" s="30" t="s">
        <v>3765</v>
      </c>
      <c r="V1164" s="5" t="s">
        <v>1375</v>
      </c>
      <c r="W1164" s="28"/>
      <c r="X1164" s="29">
        <v>1.7</v>
      </c>
      <c r="Z1164" s="29">
        <v>1022.5</v>
      </c>
      <c r="AA1164" s="29">
        <v>6</v>
      </c>
      <c r="AB1164" s="29">
        <v>43</v>
      </c>
      <c r="AC1164" s="29">
        <v>194.6</v>
      </c>
    </row>
    <row r="1165" spans="1:29">
      <c r="A1165" s="13" t="s">
        <v>16642</v>
      </c>
      <c r="B1165" s="4" t="s">
        <v>709</v>
      </c>
      <c r="C1165" s="12" t="s">
        <v>99</v>
      </c>
      <c r="D1165" s="4" t="s">
        <v>709</v>
      </c>
      <c r="E1165" s="4" t="s">
        <v>392</v>
      </c>
      <c r="F1165" s="4" t="s">
        <v>2843</v>
      </c>
      <c r="G1165" s="4" t="s">
        <v>115</v>
      </c>
      <c r="H1165" s="4" t="s">
        <v>968</v>
      </c>
      <c r="I1165" s="5" t="s">
        <v>43168</v>
      </c>
      <c r="J1165" s="5" t="s">
        <v>3139</v>
      </c>
      <c r="K1165" s="5" t="s">
        <v>1533</v>
      </c>
      <c r="L1165" s="5" t="s">
        <v>1914</v>
      </c>
      <c r="M1165" s="5" t="s">
        <v>20065</v>
      </c>
      <c r="N1165" s="5" t="s">
        <v>867</v>
      </c>
      <c r="O1165" s="5" t="s">
        <v>7653</v>
      </c>
      <c r="P1165" s="5" t="s">
        <v>38322</v>
      </c>
      <c r="Q1165" s="5">
        <v>1.888</v>
      </c>
      <c r="R1165" s="25">
        <f t="shared" si="18"/>
        <v>1.888</v>
      </c>
      <c r="S1165" s="30" t="s">
        <v>35749</v>
      </c>
      <c r="T1165" s="30" t="s">
        <v>641</v>
      </c>
      <c r="U1165" s="30" t="s">
        <v>1159</v>
      </c>
      <c r="V1165" s="5" t="s">
        <v>1828</v>
      </c>
      <c r="W1165" s="28"/>
      <c r="X1165" s="29">
        <v>2.2</v>
      </c>
      <c r="Z1165" s="29">
        <v>1021.9</v>
      </c>
      <c r="AA1165" s="29">
        <v>8.3</v>
      </c>
      <c r="AB1165" s="29">
        <v>34</v>
      </c>
      <c r="AC1165" s="29">
        <v>203.9</v>
      </c>
    </row>
    <row r="1166" spans="1:29">
      <c r="A1166" s="13" t="s">
        <v>16647</v>
      </c>
      <c r="B1166" s="4" t="s">
        <v>161</v>
      </c>
      <c r="C1166" s="12" t="s">
        <v>99</v>
      </c>
      <c r="D1166" s="4" t="s">
        <v>161</v>
      </c>
      <c r="E1166" s="4" t="s">
        <v>34</v>
      </c>
      <c r="F1166" s="4" t="s">
        <v>3575</v>
      </c>
      <c r="G1166" s="4" t="s">
        <v>160</v>
      </c>
      <c r="H1166" s="4" t="s">
        <v>2298</v>
      </c>
      <c r="I1166" s="5" t="s">
        <v>43169</v>
      </c>
      <c r="J1166" s="5" t="s">
        <v>322</v>
      </c>
      <c r="K1166" s="5" t="s">
        <v>1533</v>
      </c>
      <c r="L1166" s="5" t="s">
        <v>2247</v>
      </c>
      <c r="M1166" s="5" t="s">
        <v>11364</v>
      </c>
      <c r="N1166" s="5" t="s">
        <v>6039</v>
      </c>
      <c r="O1166" s="5" t="s">
        <v>7095</v>
      </c>
      <c r="P1166" s="5" t="s">
        <v>3026</v>
      </c>
      <c r="Q1166" s="5">
        <v>1.275</v>
      </c>
      <c r="R1166" s="25">
        <f t="shared" si="18"/>
        <v>1.275</v>
      </c>
      <c r="S1166" s="30" t="s">
        <v>43170</v>
      </c>
      <c r="T1166" s="30" t="s">
        <v>636</v>
      </c>
      <c r="U1166" s="30" t="s">
        <v>109</v>
      </c>
      <c r="V1166" s="5" t="s">
        <v>1798</v>
      </c>
      <c r="W1166" s="28"/>
      <c r="X1166" s="29">
        <v>2.9</v>
      </c>
      <c r="Z1166" s="29">
        <v>1020.9</v>
      </c>
      <c r="AA1166" s="29">
        <v>10.4</v>
      </c>
      <c r="AB1166" s="29">
        <v>28</v>
      </c>
      <c r="AC1166" s="29">
        <v>195.9</v>
      </c>
    </row>
    <row r="1167" spans="1:29">
      <c r="A1167" s="13" t="s">
        <v>16652</v>
      </c>
      <c r="B1167" s="4" t="s">
        <v>603</v>
      </c>
      <c r="C1167" s="12" t="s">
        <v>1103</v>
      </c>
      <c r="D1167" s="4" t="s">
        <v>547</v>
      </c>
      <c r="E1167" s="4" t="s">
        <v>1737</v>
      </c>
      <c r="F1167" s="4" t="s">
        <v>6075</v>
      </c>
      <c r="G1167" s="4" t="s">
        <v>317</v>
      </c>
      <c r="H1167" s="4" t="s">
        <v>159</v>
      </c>
      <c r="I1167" s="5" t="s">
        <v>43171</v>
      </c>
      <c r="J1167" s="5" t="s">
        <v>1687</v>
      </c>
      <c r="K1167" s="5" t="s">
        <v>1608</v>
      </c>
      <c r="L1167" s="5" t="s">
        <v>283</v>
      </c>
      <c r="M1167" s="5" t="s">
        <v>6505</v>
      </c>
      <c r="N1167" s="5" t="s">
        <v>4024</v>
      </c>
      <c r="O1167" s="5" t="s">
        <v>21495</v>
      </c>
      <c r="P1167" s="5" t="s">
        <v>19642</v>
      </c>
      <c r="Q1167" s="5">
        <v>0.662</v>
      </c>
      <c r="R1167" s="25">
        <f t="shared" si="18"/>
        <v>0.662</v>
      </c>
      <c r="S1167" s="30" t="s">
        <v>2046</v>
      </c>
      <c r="T1167" s="30" t="s">
        <v>1535</v>
      </c>
      <c r="U1167" s="30" t="s">
        <v>5868</v>
      </c>
      <c r="V1167" s="5" t="s">
        <v>4604</v>
      </c>
      <c r="W1167" s="28"/>
      <c r="X1167" s="29">
        <v>3.9</v>
      </c>
      <c r="Z1167" s="29">
        <v>1019.5</v>
      </c>
      <c r="AA1167" s="29">
        <v>11.9</v>
      </c>
      <c r="AB1167" s="29">
        <v>20</v>
      </c>
      <c r="AC1167" s="29">
        <v>200.9</v>
      </c>
    </row>
    <row r="1168" spans="1:29">
      <c r="A1168" s="13" t="s">
        <v>16657</v>
      </c>
      <c r="B1168" s="4" t="s">
        <v>161</v>
      </c>
      <c r="C1168" s="12" t="s">
        <v>1103</v>
      </c>
      <c r="D1168" s="4" t="s">
        <v>226</v>
      </c>
      <c r="E1168" s="4" t="s">
        <v>68</v>
      </c>
      <c r="F1168" s="4" t="s">
        <v>1709</v>
      </c>
      <c r="G1168" s="4" t="s">
        <v>317</v>
      </c>
      <c r="H1168" s="4" t="s">
        <v>571</v>
      </c>
      <c r="I1168" s="5" t="s">
        <v>1512</v>
      </c>
      <c r="J1168" s="5" t="s">
        <v>5572</v>
      </c>
      <c r="K1168" s="5" t="s">
        <v>322</v>
      </c>
      <c r="L1168" s="5" t="s">
        <v>1826</v>
      </c>
      <c r="M1168" s="5" t="s">
        <v>969</v>
      </c>
      <c r="N1168" s="5" t="s">
        <v>6316</v>
      </c>
      <c r="O1168" s="5" t="s">
        <v>2927</v>
      </c>
      <c r="P1168" s="5" t="s">
        <v>14744</v>
      </c>
      <c r="Q1168" s="5">
        <v>0.535</v>
      </c>
      <c r="R1168" s="25">
        <f t="shared" si="18"/>
        <v>0.535</v>
      </c>
      <c r="S1168" s="30" t="s">
        <v>27235</v>
      </c>
      <c r="T1168" s="30" t="s">
        <v>3071</v>
      </c>
      <c r="U1168" s="30" t="s">
        <v>3424</v>
      </c>
      <c r="V1168" s="5" t="s">
        <v>3922</v>
      </c>
      <c r="W1168" s="28"/>
      <c r="X1168" s="29">
        <v>3.9</v>
      </c>
      <c r="Z1168" s="29">
        <v>1018.2</v>
      </c>
      <c r="AA1168" s="29">
        <v>12.4</v>
      </c>
      <c r="AB1168" s="29">
        <v>20</v>
      </c>
      <c r="AC1168" s="29">
        <v>203.9</v>
      </c>
    </row>
    <row r="1169" spans="1:29">
      <c r="A1169" s="13" t="s">
        <v>16661</v>
      </c>
      <c r="B1169" s="4" t="s">
        <v>161</v>
      </c>
      <c r="C1169" s="12" t="s">
        <v>1103</v>
      </c>
      <c r="D1169" s="4" t="s">
        <v>208</v>
      </c>
      <c r="E1169" s="4" t="s">
        <v>1591</v>
      </c>
      <c r="F1169" s="4" t="s">
        <v>263</v>
      </c>
      <c r="G1169" s="4" t="s">
        <v>317</v>
      </c>
      <c r="H1169" s="4" t="s">
        <v>571</v>
      </c>
      <c r="I1169" s="5" t="s">
        <v>43172</v>
      </c>
      <c r="J1169" s="5" t="s">
        <v>1707</v>
      </c>
      <c r="K1169" s="5" t="s">
        <v>168</v>
      </c>
      <c r="L1169" s="5" t="s">
        <v>3656</v>
      </c>
      <c r="M1169" s="5" t="s">
        <v>6360</v>
      </c>
      <c r="N1169" s="5" t="s">
        <v>770</v>
      </c>
      <c r="O1169" s="5" t="s">
        <v>34126</v>
      </c>
      <c r="P1169" s="5" t="s">
        <v>9498</v>
      </c>
      <c r="Q1169" s="5">
        <v>0.386</v>
      </c>
      <c r="R1169" s="25">
        <f t="shared" si="18"/>
        <v>0.386</v>
      </c>
      <c r="S1169" s="30" t="s">
        <v>43173</v>
      </c>
      <c r="T1169" s="30" t="s">
        <v>2286</v>
      </c>
      <c r="U1169" s="30" t="s">
        <v>1160</v>
      </c>
      <c r="V1169" s="5" t="s">
        <v>4768</v>
      </c>
      <c r="W1169" s="28"/>
      <c r="X1169" s="29">
        <v>4.2</v>
      </c>
      <c r="Z1169" s="29">
        <v>1016.8</v>
      </c>
      <c r="AA1169" s="29">
        <v>13.1</v>
      </c>
      <c r="AB1169" s="29">
        <v>20</v>
      </c>
      <c r="AC1169" s="29">
        <v>195.4</v>
      </c>
    </row>
    <row r="1170" spans="1:29">
      <c r="A1170" s="13" t="s">
        <v>16664</v>
      </c>
      <c r="B1170" s="4" t="s">
        <v>161</v>
      </c>
      <c r="C1170" s="12" t="s">
        <v>1103</v>
      </c>
      <c r="D1170" s="4" t="s">
        <v>344</v>
      </c>
      <c r="E1170" s="4" t="s">
        <v>99</v>
      </c>
      <c r="F1170" s="4" t="s">
        <v>1478</v>
      </c>
      <c r="G1170" s="4" t="s">
        <v>317</v>
      </c>
      <c r="H1170" s="4" t="s">
        <v>571</v>
      </c>
      <c r="I1170" s="5" t="s">
        <v>43174</v>
      </c>
      <c r="J1170" s="5" t="s">
        <v>1891</v>
      </c>
      <c r="K1170" s="5" t="s">
        <v>322</v>
      </c>
      <c r="L1170" s="5" t="s">
        <v>2026</v>
      </c>
      <c r="M1170" s="5" t="s">
        <v>6713</v>
      </c>
      <c r="N1170" s="5" t="s">
        <v>2458</v>
      </c>
      <c r="O1170" s="5" t="s">
        <v>21499</v>
      </c>
      <c r="P1170" s="5" t="s">
        <v>8011</v>
      </c>
      <c r="Q1170" s="5">
        <v>0.214</v>
      </c>
      <c r="R1170" s="25">
        <f t="shared" si="18"/>
        <v>0.214</v>
      </c>
      <c r="S1170" s="30" t="s">
        <v>37647</v>
      </c>
      <c r="T1170" s="30" t="s">
        <v>1570</v>
      </c>
      <c r="U1170" s="30" t="s">
        <v>76</v>
      </c>
      <c r="V1170" s="5" t="s">
        <v>3071</v>
      </c>
      <c r="W1170" s="28"/>
      <c r="X1170" s="29">
        <v>4.2</v>
      </c>
      <c r="Z1170" s="29">
        <v>1016.2</v>
      </c>
      <c r="AA1170" s="29">
        <v>13.3</v>
      </c>
      <c r="AB1170" s="29">
        <v>21</v>
      </c>
      <c r="AC1170" s="29">
        <v>198.7</v>
      </c>
    </row>
    <row r="1171" spans="1:29">
      <c r="A1171" s="13" t="s">
        <v>16667</v>
      </c>
      <c r="B1171" s="4" t="s">
        <v>258</v>
      </c>
      <c r="C1171" s="12" t="s">
        <v>1103</v>
      </c>
      <c r="D1171" s="4" t="s">
        <v>191</v>
      </c>
      <c r="E1171" s="4" t="s">
        <v>317</v>
      </c>
      <c r="F1171" s="4" t="s">
        <v>75</v>
      </c>
      <c r="G1171" s="4" t="s">
        <v>317</v>
      </c>
      <c r="H1171" s="4" t="s">
        <v>271</v>
      </c>
      <c r="I1171" s="5" t="s">
        <v>43175</v>
      </c>
      <c r="J1171" s="5" t="s">
        <v>935</v>
      </c>
      <c r="K1171" s="5" t="s">
        <v>322</v>
      </c>
      <c r="L1171" s="5" t="s">
        <v>2362</v>
      </c>
      <c r="M1171" s="5" t="s">
        <v>218</v>
      </c>
      <c r="N1171" s="5" t="s">
        <v>2503</v>
      </c>
      <c r="O1171" s="5" t="s">
        <v>13773</v>
      </c>
      <c r="P1171" s="5" t="s">
        <v>14517</v>
      </c>
      <c r="Q1171" s="5">
        <v>0.134</v>
      </c>
      <c r="R1171" s="25">
        <f t="shared" si="18"/>
        <v>0.134</v>
      </c>
      <c r="S1171" s="30" t="s">
        <v>18087</v>
      </c>
      <c r="T1171" s="30" t="s">
        <v>8674</v>
      </c>
      <c r="U1171" s="30" t="s">
        <v>93</v>
      </c>
      <c r="V1171" s="5" t="s">
        <v>1535</v>
      </c>
      <c r="W1171" s="28"/>
      <c r="X1171" s="29">
        <v>4.2</v>
      </c>
      <c r="Z1171" s="29">
        <v>1016.1</v>
      </c>
      <c r="AA1171" s="29">
        <v>13</v>
      </c>
      <c r="AB1171" s="29">
        <v>23</v>
      </c>
      <c r="AC1171" s="29">
        <v>204.4</v>
      </c>
    </row>
    <row r="1172" spans="1:29">
      <c r="A1172" s="13" t="s">
        <v>16671</v>
      </c>
      <c r="B1172" s="4" t="s">
        <v>240</v>
      </c>
      <c r="C1172" s="12" t="s">
        <v>1103</v>
      </c>
      <c r="D1172" s="4" t="s">
        <v>1737</v>
      </c>
      <c r="E1172" s="4" t="s">
        <v>99</v>
      </c>
      <c r="F1172" s="4" t="s">
        <v>2011</v>
      </c>
      <c r="G1172" s="4" t="s">
        <v>68</v>
      </c>
      <c r="H1172" s="4" t="s">
        <v>2298</v>
      </c>
      <c r="I1172" s="5" t="s">
        <v>7504</v>
      </c>
      <c r="J1172" s="5" t="s">
        <v>7346</v>
      </c>
      <c r="K1172" s="5" t="s">
        <v>89</v>
      </c>
      <c r="L1172" s="5" t="s">
        <v>266</v>
      </c>
      <c r="M1172" s="5" t="s">
        <v>2495</v>
      </c>
      <c r="N1172" s="5" t="s">
        <v>3094</v>
      </c>
      <c r="O1172" s="5" t="s">
        <v>24985</v>
      </c>
      <c r="P1172" s="5" t="s">
        <v>3654</v>
      </c>
      <c r="Q1172" s="5">
        <v>0.135</v>
      </c>
      <c r="R1172" s="25">
        <f t="shared" si="18"/>
        <v>0.135</v>
      </c>
      <c r="S1172" s="30" t="s">
        <v>10012</v>
      </c>
      <c r="T1172" s="30" t="s">
        <v>8001</v>
      </c>
      <c r="U1172" s="30" t="s">
        <v>2440</v>
      </c>
      <c r="V1172" s="5" t="s">
        <v>323</v>
      </c>
      <c r="W1172" s="28"/>
      <c r="X1172" s="29">
        <v>3.2</v>
      </c>
      <c r="Z1172" s="29">
        <v>1016.1</v>
      </c>
      <c r="AA1172" s="29">
        <v>12.3</v>
      </c>
      <c r="AB1172" s="29">
        <v>26</v>
      </c>
      <c r="AC1172" s="29">
        <v>192</v>
      </c>
    </row>
    <row r="1173" spans="1:29">
      <c r="A1173" s="13" t="s">
        <v>16674</v>
      </c>
      <c r="B1173" s="4" t="s">
        <v>287</v>
      </c>
      <c r="C1173" s="12" t="s">
        <v>1103</v>
      </c>
      <c r="D1173" s="4" t="s">
        <v>344</v>
      </c>
      <c r="E1173" s="4" t="s">
        <v>68</v>
      </c>
      <c r="F1173" s="4" t="s">
        <v>43176</v>
      </c>
      <c r="G1173" s="4" t="s">
        <v>874</v>
      </c>
      <c r="H1173" s="4" t="s">
        <v>131</v>
      </c>
      <c r="I1173" s="5" t="s">
        <v>43177</v>
      </c>
      <c r="J1173" s="5" t="s">
        <v>662</v>
      </c>
      <c r="K1173" s="5" t="s">
        <v>1533</v>
      </c>
      <c r="L1173" s="5" t="s">
        <v>2512</v>
      </c>
      <c r="M1173" s="5" t="s">
        <v>2502</v>
      </c>
      <c r="N1173" s="5" t="s">
        <v>7944</v>
      </c>
      <c r="O1173" s="5" t="s">
        <v>4109</v>
      </c>
      <c r="P1173" s="5" t="s">
        <v>3718</v>
      </c>
      <c r="Q1173" s="5">
        <v>0.547</v>
      </c>
      <c r="R1173" s="25">
        <f t="shared" si="18"/>
        <v>0.547</v>
      </c>
      <c r="S1173" s="30" t="s">
        <v>16796</v>
      </c>
      <c r="T1173" s="30" t="s">
        <v>1535</v>
      </c>
      <c r="U1173" s="30" t="s">
        <v>3204</v>
      </c>
      <c r="V1173" s="5" t="s">
        <v>3277</v>
      </c>
      <c r="W1173" s="28"/>
      <c r="X1173" s="29">
        <v>2.8</v>
      </c>
      <c r="Z1173" s="29">
        <v>1016.3</v>
      </c>
      <c r="AA1173" s="29">
        <v>11.4</v>
      </c>
      <c r="AB1173" s="29">
        <v>30</v>
      </c>
      <c r="AC1173" s="29">
        <v>186.8</v>
      </c>
    </row>
    <row r="1174" spans="1:29">
      <c r="A1174" s="13" t="s">
        <v>16678</v>
      </c>
      <c r="B1174" s="4" t="s">
        <v>242</v>
      </c>
      <c r="C1174" s="12" t="s">
        <v>1103</v>
      </c>
      <c r="D1174" s="4" t="s">
        <v>376</v>
      </c>
      <c r="E1174" s="4" t="s">
        <v>31</v>
      </c>
      <c r="F1174" s="4" t="s">
        <v>2217</v>
      </c>
      <c r="G1174" s="4" t="s">
        <v>1737</v>
      </c>
      <c r="H1174" s="4" t="s">
        <v>158</v>
      </c>
      <c r="I1174" s="5" t="s">
        <v>43178</v>
      </c>
      <c r="J1174" s="5" t="s">
        <v>2208</v>
      </c>
      <c r="K1174" s="5" t="s">
        <v>89</v>
      </c>
      <c r="L1174" s="5" t="s">
        <v>2426</v>
      </c>
      <c r="M1174" s="5" t="s">
        <v>12837</v>
      </c>
      <c r="N1174" s="5" t="s">
        <v>948</v>
      </c>
      <c r="O1174" s="5" t="s">
        <v>15630</v>
      </c>
      <c r="P1174" s="5" t="s">
        <v>962</v>
      </c>
      <c r="Q1174" s="5">
        <v>0.913</v>
      </c>
      <c r="R1174" s="25">
        <f t="shared" si="18"/>
        <v>0.913</v>
      </c>
      <c r="S1174" s="30" t="s">
        <v>24854</v>
      </c>
      <c r="T1174" s="30" t="s">
        <v>4223</v>
      </c>
      <c r="U1174" s="30" t="s">
        <v>2257</v>
      </c>
      <c r="V1174" s="5" t="s">
        <v>57</v>
      </c>
      <c r="W1174" s="28"/>
      <c r="X1174" s="29">
        <v>2.8</v>
      </c>
      <c r="Z1174" s="29">
        <v>1016.4</v>
      </c>
      <c r="AA1174" s="29">
        <v>10.7</v>
      </c>
      <c r="AB1174" s="29">
        <v>33</v>
      </c>
      <c r="AC1174" s="29">
        <v>194.7</v>
      </c>
    </row>
    <row r="1175" spans="1:29">
      <c r="A1175" s="13" t="s">
        <v>16683</v>
      </c>
      <c r="B1175" s="4" t="s">
        <v>287</v>
      </c>
      <c r="C1175" s="12" t="s">
        <v>1103</v>
      </c>
      <c r="D1175" s="4" t="s">
        <v>287</v>
      </c>
      <c r="E1175" s="4" t="s">
        <v>1737</v>
      </c>
      <c r="F1175" s="4" t="s">
        <v>5446</v>
      </c>
      <c r="G1175" s="4" t="s">
        <v>1459</v>
      </c>
      <c r="H1175" s="4" t="s">
        <v>1514</v>
      </c>
      <c r="I1175" s="5" t="s">
        <v>43179</v>
      </c>
      <c r="J1175" s="5" t="s">
        <v>90</v>
      </c>
      <c r="K1175" s="5" t="s">
        <v>1864</v>
      </c>
      <c r="L1175" s="5" t="s">
        <v>1301</v>
      </c>
      <c r="M1175" s="5" t="s">
        <v>6390</v>
      </c>
      <c r="N1175" s="5" t="s">
        <v>1734</v>
      </c>
      <c r="O1175" s="5" t="s">
        <v>6097</v>
      </c>
      <c r="P1175" s="5" t="s">
        <v>3601</v>
      </c>
      <c r="Q1175" s="5">
        <v>1.571</v>
      </c>
      <c r="R1175" s="25">
        <f t="shared" si="18"/>
        <v>1.571</v>
      </c>
      <c r="S1175" s="30" t="s">
        <v>22272</v>
      </c>
      <c r="T1175" s="30" t="s">
        <v>9011</v>
      </c>
      <c r="U1175" s="30" t="s">
        <v>1598</v>
      </c>
      <c r="V1175" s="5" t="s">
        <v>57</v>
      </c>
      <c r="W1175" s="28"/>
      <c r="X1175" s="29">
        <v>3.4</v>
      </c>
      <c r="Z1175" s="29">
        <v>1016.3</v>
      </c>
      <c r="AA1175" s="29">
        <v>10.4</v>
      </c>
      <c r="AB1175" s="29">
        <v>32</v>
      </c>
      <c r="AC1175" s="29">
        <v>192.5</v>
      </c>
    </row>
    <row r="1176" spans="1:29">
      <c r="A1176" s="13" t="s">
        <v>16686</v>
      </c>
      <c r="B1176" s="4" t="s">
        <v>258</v>
      </c>
      <c r="C1176" s="12" t="s">
        <v>99</v>
      </c>
      <c r="D1176" s="4" t="s">
        <v>258</v>
      </c>
      <c r="E1176" s="4" t="s">
        <v>191</v>
      </c>
      <c r="F1176" s="4" t="s">
        <v>43180</v>
      </c>
      <c r="G1176" s="4" t="s">
        <v>874</v>
      </c>
      <c r="H1176" s="4" t="s">
        <v>158</v>
      </c>
      <c r="I1176" s="5" t="s">
        <v>43181</v>
      </c>
      <c r="J1176" s="5" t="s">
        <v>2002</v>
      </c>
      <c r="K1176" s="5" t="s">
        <v>1476</v>
      </c>
      <c r="L1176" s="5" t="s">
        <v>2449</v>
      </c>
      <c r="M1176" s="5" t="s">
        <v>5824</v>
      </c>
      <c r="N1176" s="5" t="s">
        <v>1955</v>
      </c>
      <c r="O1176" s="5" t="s">
        <v>29785</v>
      </c>
      <c r="P1176" s="5" t="s">
        <v>16530</v>
      </c>
      <c r="Q1176" s="5">
        <v>2.108</v>
      </c>
      <c r="R1176" s="25">
        <f t="shared" si="18"/>
        <v>2.108</v>
      </c>
      <c r="S1176" s="30" t="s">
        <v>19466</v>
      </c>
      <c r="T1176" s="30" t="s">
        <v>3840</v>
      </c>
      <c r="U1176" s="30" t="s">
        <v>1865</v>
      </c>
      <c r="V1176" s="5" t="s">
        <v>2209</v>
      </c>
      <c r="W1176" s="28"/>
      <c r="X1176" s="29">
        <v>3.7</v>
      </c>
      <c r="Z1176" s="29">
        <v>1016.4</v>
      </c>
      <c r="AA1176" s="29">
        <v>9.7</v>
      </c>
      <c r="AB1176" s="29">
        <v>34</v>
      </c>
      <c r="AC1176" s="29">
        <v>191.7</v>
      </c>
    </row>
    <row r="1177" spans="1:29">
      <c r="A1177" s="13" t="s">
        <v>16689</v>
      </c>
      <c r="B1177" s="4" t="s">
        <v>161</v>
      </c>
      <c r="C1177" s="12" t="s">
        <v>99</v>
      </c>
      <c r="D1177" s="4" t="s">
        <v>161</v>
      </c>
      <c r="E1177" s="4" t="s">
        <v>226</v>
      </c>
      <c r="F1177" s="4" t="s">
        <v>235</v>
      </c>
      <c r="G1177" s="4" t="s">
        <v>31</v>
      </c>
      <c r="H1177" s="4" t="s">
        <v>158</v>
      </c>
      <c r="I1177" s="5" t="s">
        <v>43182</v>
      </c>
      <c r="J1177" s="5" t="s">
        <v>9399</v>
      </c>
      <c r="K1177" s="5" t="s">
        <v>3139</v>
      </c>
      <c r="L1177" s="5" t="s">
        <v>821</v>
      </c>
      <c r="M1177" s="5" t="s">
        <v>506</v>
      </c>
      <c r="N1177" s="5" t="s">
        <v>2703</v>
      </c>
      <c r="O1177" s="5" t="s">
        <v>30659</v>
      </c>
      <c r="P1177" s="5" t="s">
        <v>7018</v>
      </c>
      <c r="Q1177" s="5">
        <v>2.279</v>
      </c>
      <c r="R1177" s="25">
        <f t="shared" si="18"/>
        <v>2.279</v>
      </c>
      <c r="S1177" s="30" t="s">
        <v>23458</v>
      </c>
      <c r="T1177" s="30" t="s">
        <v>7517</v>
      </c>
      <c r="U1177" s="30" t="s">
        <v>1558</v>
      </c>
      <c r="V1177" s="5" t="s">
        <v>250</v>
      </c>
      <c r="W1177" s="28"/>
      <c r="X1177" s="29">
        <v>3.9</v>
      </c>
      <c r="Z1177" s="29">
        <v>1016.3</v>
      </c>
      <c r="AA1177" s="29">
        <v>9.1</v>
      </c>
      <c r="AB1177" s="29">
        <v>38</v>
      </c>
      <c r="AC1177" s="29">
        <v>187.5</v>
      </c>
    </row>
    <row r="1178" spans="1:29">
      <c r="A1178" s="13" t="s">
        <v>16693</v>
      </c>
      <c r="B1178" s="4" t="s">
        <v>161</v>
      </c>
      <c r="C1178" s="12" t="s">
        <v>99</v>
      </c>
      <c r="D1178" s="4" t="s">
        <v>161</v>
      </c>
      <c r="E1178" s="4" t="s">
        <v>223</v>
      </c>
      <c r="F1178" s="4" t="s">
        <v>370</v>
      </c>
      <c r="G1178" s="4" t="s">
        <v>874</v>
      </c>
      <c r="H1178" s="4" t="s">
        <v>314</v>
      </c>
      <c r="I1178" s="5" t="s">
        <v>43183</v>
      </c>
      <c r="J1178" s="5" t="s">
        <v>2012</v>
      </c>
      <c r="K1178" s="5" t="s">
        <v>104</v>
      </c>
      <c r="L1178" s="5" t="s">
        <v>8010</v>
      </c>
      <c r="M1178" s="5" t="s">
        <v>39590</v>
      </c>
      <c r="N1178" s="5" t="s">
        <v>1452</v>
      </c>
      <c r="O1178" s="5" t="s">
        <v>34550</v>
      </c>
      <c r="P1178" s="5" t="s">
        <v>2838</v>
      </c>
      <c r="Q1178" s="5">
        <v>2.337</v>
      </c>
      <c r="R1178" s="25">
        <f t="shared" si="18"/>
        <v>2.337</v>
      </c>
      <c r="S1178" s="30" t="s">
        <v>27039</v>
      </c>
      <c r="T1178" s="30" t="s">
        <v>7160</v>
      </c>
      <c r="U1178" s="30" t="s">
        <v>1061</v>
      </c>
      <c r="V1178" s="5" t="s">
        <v>7352</v>
      </c>
      <c r="W1178" s="28"/>
      <c r="X1178" s="29">
        <v>3.5</v>
      </c>
      <c r="Z1178" s="29">
        <v>1016.2</v>
      </c>
      <c r="AA1178" s="29">
        <v>8.5</v>
      </c>
      <c r="AB1178" s="29">
        <v>41</v>
      </c>
      <c r="AC1178" s="29">
        <v>183.7</v>
      </c>
    </row>
    <row r="1179" spans="1:29">
      <c r="A1179" s="13" t="s">
        <v>16696</v>
      </c>
      <c r="B1179" s="4" t="s">
        <v>161</v>
      </c>
      <c r="C1179" s="12" t="s">
        <v>99</v>
      </c>
      <c r="D1179" s="4" t="s">
        <v>764</v>
      </c>
      <c r="E1179" s="4" t="s">
        <v>223</v>
      </c>
      <c r="F1179" s="4" t="s">
        <v>42</v>
      </c>
      <c r="G1179" s="4" t="s">
        <v>1459</v>
      </c>
      <c r="H1179" s="4" t="s">
        <v>954</v>
      </c>
      <c r="I1179" s="5" t="s">
        <v>43184</v>
      </c>
      <c r="J1179" s="5" t="s">
        <v>2467</v>
      </c>
      <c r="K1179" s="5" t="s">
        <v>89</v>
      </c>
      <c r="L1179" s="5" t="s">
        <v>1570</v>
      </c>
      <c r="M1179" s="5" t="s">
        <v>10179</v>
      </c>
      <c r="N1179" s="5" t="s">
        <v>1955</v>
      </c>
      <c r="O1179" s="5" t="s">
        <v>28452</v>
      </c>
      <c r="P1179" s="5" t="s">
        <v>12467</v>
      </c>
      <c r="Q1179" s="5">
        <v>1.939</v>
      </c>
      <c r="R1179" s="25">
        <f t="shared" si="18"/>
        <v>1.939</v>
      </c>
      <c r="S1179" s="30" t="s">
        <v>13648</v>
      </c>
      <c r="T1179" s="30" t="s">
        <v>249</v>
      </c>
      <c r="U1179" s="30" t="s">
        <v>4577</v>
      </c>
      <c r="V1179" s="5" t="s">
        <v>106</v>
      </c>
      <c r="W1179" s="28"/>
      <c r="X1179" s="29" t="s">
        <v>269</v>
      </c>
      <c r="Z1179" s="29">
        <v>1016.2</v>
      </c>
      <c r="AA1179" s="29">
        <v>8.3</v>
      </c>
      <c r="AB1179" s="29">
        <v>41</v>
      </c>
      <c r="AC1179" s="29" t="s">
        <v>269</v>
      </c>
    </row>
    <row r="1180" spans="1:29">
      <c r="A1180" s="13" t="s">
        <v>16699</v>
      </c>
      <c r="B1180" s="4" t="s">
        <v>764</v>
      </c>
      <c r="C1180" s="12" t="s">
        <v>99</v>
      </c>
      <c r="D1180" s="4" t="s">
        <v>764</v>
      </c>
      <c r="E1180" s="4" t="s">
        <v>226</v>
      </c>
      <c r="F1180" s="4" t="s">
        <v>3874</v>
      </c>
      <c r="G1180" s="4" t="s">
        <v>115</v>
      </c>
      <c r="H1180" s="4" t="s">
        <v>314</v>
      </c>
      <c r="I1180" s="5" t="s">
        <v>43185</v>
      </c>
      <c r="J1180" s="5" t="s">
        <v>56</v>
      </c>
      <c r="K1180" s="5" t="s">
        <v>2245</v>
      </c>
      <c r="L1180" s="5" t="s">
        <v>1522</v>
      </c>
      <c r="M1180" s="5" t="s">
        <v>4034</v>
      </c>
      <c r="N1180" s="5" t="s">
        <v>2133</v>
      </c>
      <c r="O1180" s="5" t="s">
        <v>7173</v>
      </c>
      <c r="P1180" s="5" t="s">
        <v>2713</v>
      </c>
      <c r="Q1180" s="5">
        <v>1.368</v>
      </c>
      <c r="R1180" s="25">
        <f t="shared" si="18"/>
        <v>1.368</v>
      </c>
      <c r="S1180" s="30" t="s">
        <v>22441</v>
      </c>
      <c r="T1180" s="30" t="s">
        <v>7447</v>
      </c>
      <c r="U1180" s="30" t="s">
        <v>4472</v>
      </c>
      <c r="V1180" s="5" t="s">
        <v>5415</v>
      </c>
      <c r="W1180" s="28"/>
      <c r="X1180" s="29">
        <v>3.1</v>
      </c>
      <c r="Z1180" s="29">
        <v>1015.7</v>
      </c>
      <c r="AA1180" s="29">
        <v>8.2</v>
      </c>
      <c r="AB1180" s="29">
        <v>40</v>
      </c>
      <c r="AC1180" s="29">
        <v>194.9</v>
      </c>
    </row>
    <row r="1181" spans="1:29">
      <c r="A1181" s="13" t="s">
        <v>16702</v>
      </c>
      <c r="B1181" s="4" t="s">
        <v>240</v>
      </c>
      <c r="C1181" s="12" t="s">
        <v>99</v>
      </c>
      <c r="D1181" s="4" t="s">
        <v>240</v>
      </c>
      <c r="E1181" s="4" t="s">
        <v>208</v>
      </c>
      <c r="F1181" s="4" t="s">
        <v>2843</v>
      </c>
      <c r="G1181" s="4" t="s">
        <v>874</v>
      </c>
      <c r="H1181" s="4" t="s">
        <v>65</v>
      </c>
      <c r="I1181" s="5" t="s">
        <v>43186</v>
      </c>
      <c r="J1181" s="5" t="s">
        <v>427</v>
      </c>
      <c r="K1181" s="5" t="s">
        <v>1864</v>
      </c>
      <c r="L1181" s="5" t="s">
        <v>1598</v>
      </c>
      <c r="M1181" s="5" t="s">
        <v>8784</v>
      </c>
      <c r="N1181" s="5" t="s">
        <v>2015</v>
      </c>
      <c r="O1181" s="5" t="s">
        <v>40018</v>
      </c>
      <c r="P1181" s="5" t="s">
        <v>16389</v>
      </c>
      <c r="Q1181" s="5">
        <v>1.109</v>
      </c>
      <c r="R1181" s="25">
        <f t="shared" si="18"/>
        <v>1.109</v>
      </c>
      <c r="S1181" s="30" t="s">
        <v>19366</v>
      </c>
      <c r="T1181" s="30" t="s">
        <v>7447</v>
      </c>
      <c r="U1181" s="30" t="s">
        <v>1775</v>
      </c>
      <c r="V1181" s="5" t="s">
        <v>1873</v>
      </c>
      <c r="W1181" s="28"/>
      <c r="X1181" s="29">
        <v>2.3</v>
      </c>
      <c r="Z1181" s="29">
        <v>1015.1</v>
      </c>
      <c r="AA1181" s="29">
        <v>7.7</v>
      </c>
      <c r="AB1181" s="29">
        <v>43</v>
      </c>
      <c r="AC1181" s="29">
        <v>196.8</v>
      </c>
    </row>
    <row r="1182" spans="1:29">
      <c r="A1182" s="13" t="s">
        <v>16706</v>
      </c>
      <c r="B1182" s="4" t="s">
        <v>258</v>
      </c>
      <c r="C1182" s="12" t="s">
        <v>1103</v>
      </c>
      <c r="D1182" s="4" t="s">
        <v>258</v>
      </c>
      <c r="E1182" s="4" t="s">
        <v>226</v>
      </c>
      <c r="F1182" s="4" t="s">
        <v>5186</v>
      </c>
      <c r="G1182" s="4" t="s">
        <v>1459</v>
      </c>
      <c r="H1182" s="4" t="s">
        <v>316</v>
      </c>
      <c r="I1182" s="5" t="s">
        <v>43187</v>
      </c>
      <c r="J1182" s="5" t="s">
        <v>845</v>
      </c>
      <c r="K1182" s="5" t="s">
        <v>975</v>
      </c>
      <c r="L1182" s="5" t="s">
        <v>1722</v>
      </c>
      <c r="M1182" s="5" t="s">
        <v>1364</v>
      </c>
      <c r="N1182" s="5" t="s">
        <v>2050</v>
      </c>
      <c r="O1182" s="5" t="s">
        <v>29500</v>
      </c>
      <c r="P1182" s="5" t="s">
        <v>5791</v>
      </c>
      <c r="Q1182" s="5">
        <v>0.986</v>
      </c>
      <c r="R1182" s="25">
        <f t="shared" si="18"/>
        <v>0.986</v>
      </c>
      <c r="S1182" s="30" t="s">
        <v>18514</v>
      </c>
      <c r="T1182" s="30" t="s">
        <v>847</v>
      </c>
      <c r="U1182" s="30" t="s">
        <v>8260</v>
      </c>
      <c r="V1182" s="5" t="s">
        <v>3549</v>
      </c>
      <c r="W1182" s="28"/>
      <c r="X1182" s="29">
        <v>1.6</v>
      </c>
      <c r="Z1182" s="29">
        <v>1014.7</v>
      </c>
      <c r="AA1182" s="29">
        <v>6.9</v>
      </c>
      <c r="AB1182" s="29">
        <v>47</v>
      </c>
      <c r="AC1182" s="29">
        <v>185</v>
      </c>
    </row>
    <row r="1183" spans="1:29">
      <c r="A1183" s="13" t="s">
        <v>16709</v>
      </c>
      <c r="B1183" s="4" t="s">
        <v>258</v>
      </c>
      <c r="C1183" s="12" t="s">
        <v>1103</v>
      </c>
      <c r="D1183" s="4" t="s">
        <v>287</v>
      </c>
      <c r="E1183" s="4" t="s">
        <v>392</v>
      </c>
      <c r="F1183" s="4" t="s">
        <v>43176</v>
      </c>
      <c r="G1183" s="4" t="s">
        <v>115</v>
      </c>
      <c r="H1183" s="4" t="s">
        <v>129</v>
      </c>
      <c r="I1183" s="5" t="s">
        <v>43188</v>
      </c>
      <c r="J1183" s="5" t="s">
        <v>278</v>
      </c>
      <c r="K1183" s="5" t="s">
        <v>104</v>
      </c>
      <c r="L1183" s="5" t="s">
        <v>10690</v>
      </c>
      <c r="M1183" s="5" t="s">
        <v>5764</v>
      </c>
      <c r="N1183" s="5" t="s">
        <v>1986</v>
      </c>
      <c r="O1183" s="5" t="s">
        <v>22227</v>
      </c>
      <c r="P1183" s="5" t="s">
        <v>23909</v>
      </c>
      <c r="Q1183" s="5">
        <v>0.941</v>
      </c>
      <c r="R1183" s="25">
        <f t="shared" si="18"/>
        <v>0.941</v>
      </c>
      <c r="S1183" s="30" t="s">
        <v>43189</v>
      </c>
      <c r="T1183" s="30" t="s">
        <v>1028</v>
      </c>
      <c r="U1183" s="30" t="s">
        <v>7359</v>
      </c>
      <c r="V1183" s="5" t="s">
        <v>1489</v>
      </c>
      <c r="W1183" s="28"/>
      <c r="X1183" s="29">
        <v>1.2</v>
      </c>
      <c r="Z1183" s="29">
        <v>1014.3</v>
      </c>
      <c r="AA1183" s="29">
        <v>6.3</v>
      </c>
      <c r="AB1183" s="29">
        <v>51</v>
      </c>
      <c r="AC1183" s="29">
        <v>174.3</v>
      </c>
    </row>
    <row r="1184" spans="1:29">
      <c r="A1184" s="13" t="s">
        <v>16714</v>
      </c>
      <c r="B1184" s="4" t="s">
        <v>764</v>
      </c>
      <c r="C1184" s="12" t="s">
        <v>1103</v>
      </c>
      <c r="D1184" s="4" t="s">
        <v>256</v>
      </c>
      <c r="E1184" s="4" t="s">
        <v>376</v>
      </c>
      <c r="F1184" s="4" t="s">
        <v>820</v>
      </c>
      <c r="G1184" s="4" t="s">
        <v>115</v>
      </c>
      <c r="H1184" s="4" t="s">
        <v>129</v>
      </c>
      <c r="I1184" s="5" t="s">
        <v>43190</v>
      </c>
      <c r="J1184" s="5" t="s">
        <v>2751</v>
      </c>
      <c r="K1184" s="5" t="s">
        <v>2376</v>
      </c>
      <c r="L1184" s="5" t="s">
        <v>1426</v>
      </c>
      <c r="M1184" s="5" t="s">
        <v>16509</v>
      </c>
      <c r="N1184" s="5" t="s">
        <v>132</v>
      </c>
      <c r="O1184" s="5" t="s">
        <v>23626</v>
      </c>
      <c r="P1184" s="5" t="s">
        <v>7012</v>
      </c>
      <c r="Q1184" s="5">
        <v>0.858</v>
      </c>
      <c r="R1184" s="25">
        <f t="shared" si="18"/>
        <v>0.858</v>
      </c>
      <c r="S1184" s="30" t="s">
        <v>33060</v>
      </c>
      <c r="T1184" s="30" t="s">
        <v>6366</v>
      </c>
      <c r="U1184" s="30" t="s">
        <v>1865</v>
      </c>
      <c r="V1184" s="5" t="s">
        <v>1732</v>
      </c>
      <c r="W1184" s="28"/>
      <c r="X1184" s="29">
        <v>1.7</v>
      </c>
      <c r="Z1184" s="29">
        <v>1014.3</v>
      </c>
      <c r="AA1184" s="29">
        <v>6</v>
      </c>
      <c r="AB1184" s="29">
        <v>52</v>
      </c>
      <c r="AC1184" s="29">
        <v>180</v>
      </c>
    </row>
    <row r="1185" spans="1:29">
      <c r="A1185" s="13" t="s">
        <v>16719</v>
      </c>
      <c r="B1185" s="4" t="s">
        <v>764</v>
      </c>
      <c r="C1185" s="12" t="s">
        <v>1103</v>
      </c>
      <c r="D1185" s="4" t="s">
        <v>242</v>
      </c>
      <c r="E1185" s="4" t="s">
        <v>376</v>
      </c>
      <c r="F1185" s="4" t="s">
        <v>9279</v>
      </c>
      <c r="G1185" s="4" t="s">
        <v>115</v>
      </c>
      <c r="H1185" s="4" t="s">
        <v>112</v>
      </c>
      <c r="I1185" s="5" t="s">
        <v>43191</v>
      </c>
      <c r="J1185" s="5" t="s">
        <v>3907</v>
      </c>
      <c r="K1185" s="5" t="s">
        <v>1608</v>
      </c>
      <c r="L1185" s="5" t="s">
        <v>2389</v>
      </c>
      <c r="M1185" s="5" t="s">
        <v>9798</v>
      </c>
      <c r="N1185" s="5" t="s">
        <v>1883</v>
      </c>
      <c r="O1185" s="5" t="s">
        <v>18290</v>
      </c>
      <c r="P1185" s="5" t="s">
        <v>5813</v>
      </c>
      <c r="Q1185" s="5">
        <v>0.964</v>
      </c>
      <c r="R1185" s="25">
        <f t="shared" si="18"/>
        <v>0.964</v>
      </c>
      <c r="S1185" s="30" t="s">
        <v>32615</v>
      </c>
      <c r="T1185" s="30" t="s">
        <v>2759</v>
      </c>
      <c r="U1185" s="30" t="s">
        <v>2564</v>
      </c>
      <c r="V1185" s="5" t="s">
        <v>6999</v>
      </c>
      <c r="W1185" s="28"/>
      <c r="X1185" s="29">
        <v>2</v>
      </c>
      <c r="Z1185" s="29">
        <v>1014.3</v>
      </c>
      <c r="AA1185" s="29">
        <v>5.8</v>
      </c>
      <c r="AB1185" s="29">
        <v>54</v>
      </c>
      <c r="AC1185" s="29">
        <v>181.4</v>
      </c>
    </row>
    <row r="1186" spans="1:29">
      <c r="A1186" s="13" t="s">
        <v>16724</v>
      </c>
      <c r="B1186" s="4" t="s">
        <v>764</v>
      </c>
      <c r="C1186" s="12" t="s">
        <v>1103</v>
      </c>
      <c r="D1186" s="4" t="s">
        <v>240</v>
      </c>
      <c r="E1186" s="4" t="s">
        <v>376</v>
      </c>
      <c r="F1186" s="4" t="s">
        <v>3043</v>
      </c>
      <c r="G1186" s="4" t="s">
        <v>942</v>
      </c>
      <c r="H1186" s="4" t="s">
        <v>28</v>
      </c>
      <c r="I1186" s="5" t="s">
        <v>43192</v>
      </c>
      <c r="J1186" s="5" t="s">
        <v>1667</v>
      </c>
      <c r="K1186" s="5" t="s">
        <v>1608</v>
      </c>
      <c r="L1186" s="5" t="s">
        <v>2257</v>
      </c>
      <c r="M1186" s="5" t="s">
        <v>1250</v>
      </c>
      <c r="N1186" s="5" t="s">
        <v>2193</v>
      </c>
      <c r="O1186" s="5" t="s">
        <v>5763</v>
      </c>
      <c r="P1186" s="5" t="s">
        <v>38322</v>
      </c>
      <c r="Q1186" s="5">
        <v>0.884</v>
      </c>
      <c r="R1186" s="25">
        <f t="shared" si="18"/>
        <v>0.884</v>
      </c>
      <c r="S1186" s="30" t="s">
        <v>42910</v>
      </c>
      <c r="T1186" s="30" t="s">
        <v>4759</v>
      </c>
      <c r="U1186" s="30" t="s">
        <v>4077</v>
      </c>
      <c r="V1186" s="5" t="s">
        <v>2894</v>
      </c>
      <c r="W1186" s="28"/>
      <c r="X1186" s="29">
        <v>2.2</v>
      </c>
      <c r="Z1186" s="29">
        <v>1014.8</v>
      </c>
      <c r="AA1186" s="29">
        <v>5.7</v>
      </c>
      <c r="AB1186" s="29">
        <v>54</v>
      </c>
      <c r="AC1186" s="29">
        <v>201.6</v>
      </c>
    </row>
    <row r="1187" spans="1:29">
      <c r="A1187" s="13" t="s">
        <v>16728</v>
      </c>
      <c r="B1187" s="4" t="s">
        <v>81</v>
      </c>
      <c r="C1187" s="12" t="s">
        <v>99</v>
      </c>
      <c r="D1187" s="4" t="s">
        <v>81</v>
      </c>
      <c r="E1187" s="4" t="s">
        <v>208</v>
      </c>
      <c r="F1187" s="4" t="s">
        <v>1890</v>
      </c>
      <c r="G1187" s="4" t="s">
        <v>50</v>
      </c>
      <c r="H1187" s="4" t="s">
        <v>299</v>
      </c>
      <c r="I1187" s="5" t="s">
        <v>43193</v>
      </c>
      <c r="J1187" s="5" t="s">
        <v>90</v>
      </c>
      <c r="K1187" s="5" t="s">
        <v>1785</v>
      </c>
      <c r="L1187" s="5" t="s">
        <v>5669</v>
      </c>
      <c r="M1187" s="5" t="s">
        <v>5653</v>
      </c>
      <c r="N1187" s="5" t="s">
        <v>2355</v>
      </c>
      <c r="O1187" s="5" t="s">
        <v>28516</v>
      </c>
      <c r="P1187" s="5" t="s">
        <v>8804</v>
      </c>
      <c r="Q1187" s="5">
        <v>0.896</v>
      </c>
      <c r="R1187" s="25">
        <f t="shared" si="18"/>
        <v>0.896</v>
      </c>
      <c r="S1187" s="30" t="s">
        <v>42935</v>
      </c>
      <c r="T1187" s="30" t="s">
        <v>339</v>
      </c>
      <c r="U1187" s="30" t="s">
        <v>5514</v>
      </c>
      <c r="V1187" s="5" t="s">
        <v>8684</v>
      </c>
      <c r="W1187" s="28"/>
      <c r="X1187" s="29">
        <v>3.3</v>
      </c>
      <c r="Z1187" s="29">
        <v>1015.5</v>
      </c>
      <c r="AA1187" s="29">
        <v>6.2</v>
      </c>
      <c r="AB1187" s="29">
        <v>53</v>
      </c>
      <c r="AC1187" s="29">
        <v>205.6</v>
      </c>
    </row>
    <row r="1188" spans="1:29">
      <c r="A1188" s="13" t="s">
        <v>16732</v>
      </c>
      <c r="B1188" s="4" t="s">
        <v>32</v>
      </c>
      <c r="C1188" s="12" t="s">
        <v>99</v>
      </c>
      <c r="D1188" s="4" t="s">
        <v>32</v>
      </c>
      <c r="E1188" s="4" t="s">
        <v>223</v>
      </c>
      <c r="F1188" s="4" t="s">
        <v>67</v>
      </c>
      <c r="G1188" s="4" t="s">
        <v>1737</v>
      </c>
      <c r="H1188" s="4" t="s">
        <v>316</v>
      </c>
      <c r="I1188" s="5" t="s">
        <v>43194</v>
      </c>
      <c r="J1188" s="5" t="s">
        <v>1697</v>
      </c>
      <c r="K1188" s="5" t="s">
        <v>104</v>
      </c>
      <c r="L1188" s="5" t="s">
        <v>8791</v>
      </c>
      <c r="M1188" s="5" t="s">
        <v>21529</v>
      </c>
      <c r="N1188" s="5" t="s">
        <v>1452</v>
      </c>
      <c r="O1188" s="5" t="s">
        <v>18251</v>
      </c>
      <c r="P1188" s="5" t="s">
        <v>43026</v>
      </c>
      <c r="Q1188" s="5">
        <v>1.287</v>
      </c>
      <c r="R1188" s="25">
        <f t="shared" si="18"/>
        <v>1.287</v>
      </c>
      <c r="S1188" s="30" t="s">
        <v>8732</v>
      </c>
      <c r="T1188" s="30" t="s">
        <v>4730</v>
      </c>
      <c r="U1188" s="30" t="s">
        <v>1965</v>
      </c>
      <c r="V1188" s="5" t="s">
        <v>1855</v>
      </c>
      <c r="W1188" s="28"/>
      <c r="X1188" s="29">
        <v>2.8</v>
      </c>
      <c r="Z1188" s="29">
        <v>1015.9</v>
      </c>
      <c r="AA1188" s="29">
        <v>7.4</v>
      </c>
      <c r="AB1188" s="29">
        <v>49</v>
      </c>
      <c r="AC1188" s="29">
        <v>202.4</v>
      </c>
    </row>
    <row r="1189" spans="1:29">
      <c r="A1189" s="13" t="s">
        <v>16736</v>
      </c>
      <c r="B1189" s="4" t="s">
        <v>113</v>
      </c>
      <c r="C1189" s="12" t="s">
        <v>160</v>
      </c>
      <c r="D1189" s="4" t="s">
        <v>113</v>
      </c>
      <c r="E1189" s="4" t="s">
        <v>256</v>
      </c>
      <c r="F1189" s="4" t="s">
        <v>1584</v>
      </c>
      <c r="G1189" s="4" t="s">
        <v>1737</v>
      </c>
      <c r="H1189" s="4" t="s">
        <v>30</v>
      </c>
      <c r="I1189" s="5" t="s">
        <v>43195</v>
      </c>
      <c r="J1189" s="5" t="s">
        <v>647</v>
      </c>
      <c r="K1189" s="5" t="s">
        <v>1095</v>
      </c>
      <c r="L1189" s="5" t="s">
        <v>5720</v>
      </c>
      <c r="M1189" s="5" t="s">
        <v>1940</v>
      </c>
      <c r="N1189" s="5" t="s">
        <v>4882</v>
      </c>
      <c r="O1189" s="5" t="s">
        <v>5752</v>
      </c>
      <c r="P1189" s="5" t="s">
        <v>13690</v>
      </c>
      <c r="Q1189" s="5">
        <v>2.011</v>
      </c>
      <c r="R1189" s="25">
        <f t="shared" si="18"/>
        <v>2.011</v>
      </c>
      <c r="S1189" s="30" t="s">
        <v>43196</v>
      </c>
      <c r="T1189" s="30" t="s">
        <v>2389</v>
      </c>
      <c r="U1189" s="30" t="s">
        <v>717</v>
      </c>
      <c r="V1189" s="5" t="s">
        <v>2209</v>
      </c>
      <c r="W1189" s="28"/>
      <c r="X1189" s="29">
        <v>2.5</v>
      </c>
      <c r="Z1189" s="29">
        <v>1015.8</v>
      </c>
      <c r="AA1189" s="29">
        <v>9</v>
      </c>
      <c r="AB1189" s="29">
        <v>46</v>
      </c>
      <c r="AC1189" s="29">
        <v>200</v>
      </c>
    </row>
    <row r="1190" spans="1:29">
      <c r="A1190" s="13" t="s">
        <v>16741</v>
      </c>
      <c r="B1190" s="4" t="s">
        <v>145</v>
      </c>
      <c r="C1190" s="12" t="s">
        <v>317</v>
      </c>
      <c r="D1190" s="4" t="s">
        <v>145</v>
      </c>
      <c r="E1190" s="4" t="s">
        <v>573</v>
      </c>
      <c r="F1190" s="4" t="s">
        <v>5048</v>
      </c>
      <c r="G1190" s="4" t="s">
        <v>1459</v>
      </c>
      <c r="H1190" s="4" t="s">
        <v>655</v>
      </c>
      <c r="I1190" s="5" t="s">
        <v>269</v>
      </c>
      <c r="J1190" s="5" t="s">
        <v>2150</v>
      </c>
      <c r="K1190" s="5" t="s">
        <v>1476</v>
      </c>
      <c r="L1190" s="5" t="s">
        <v>1903</v>
      </c>
      <c r="M1190" s="5" t="s">
        <v>88</v>
      </c>
      <c r="N1190" s="5" t="s">
        <v>6134</v>
      </c>
      <c r="O1190" s="5" t="s">
        <v>39989</v>
      </c>
      <c r="P1190" s="5" t="s">
        <v>9524</v>
      </c>
      <c r="Q1190" s="5">
        <v>1.907</v>
      </c>
      <c r="R1190" s="25">
        <f t="shared" si="18"/>
        <v>1.907</v>
      </c>
      <c r="S1190" s="30" t="s">
        <v>43197</v>
      </c>
      <c r="T1190" s="30" t="s">
        <v>2195</v>
      </c>
      <c r="U1190" s="30" t="s">
        <v>649</v>
      </c>
      <c r="V1190" s="5" t="s">
        <v>963</v>
      </c>
      <c r="W1190" s="28"/>
      <c r="X1190" s="29">
        <v>2</v>
      </c>
      <c r="Z1190" s="29">
        <v>1015.1</v>
      </c>
      <c r="AA1190" s="29">
        <v>11</v>
      </c>
      <c r="AB1190" s="29">
        <v>41</v>
      </c>
      <c r="AC1190" s="29">
        <v>198.4</v>
      </c>
    </row>
    <row r="1191" spans="1:29">
      <c r="A1191" s="13" t="s">
        <v>16744</v>
      </c>
      <c r="B1191" s="4" t="s">
        <v>29</v>
      </c>
      <c r="C1191" s="12" t="s">
        <v>317</v>
      </c>
      <c r="D1191" s="4" t="s">
        <v>29</v>
      </c>
      <c r="E1191" s="4" t="s">
        <v>547</v>
      </c>
      <c r="F1191" s="4" t="s">
        <v>1249</v>
      </c>
      <c r="G1191" s="4" t="s">
        <v>31</v>
      </c>
      <c r="H1191" s="4" t="s">
        <v>255</v>
      </c>
      <c r="I1191" s="5" t="s">
        <v>269</v>
      </c>
      <c r="J1191" s="5" t="s">
        <v>269</v>
      </c>
      <c r="K1191" s="5" t="s">
        <v>269</v>
      </c>
      <c r="L1191" s="5" t="s">
        <v>269</v>
      </c>
      <c r="M1191" s="5" t="s">
        <v>269</v>
      </c>
      <c r="N1191" s="5" t="s">
        <v>269</v>
      </c>
      <c r="O1191" s="5" t="s">
        <v>269</v>
      </c>
      <c r="P1191" s="5" t="s">
        <v>269</v>
      </c>
      <c r="Q1191" s="5" t="s">
        <v>269</v>
      </c>
      <c r="R1191" s="25">
        <f t="shared" si="18"/>
        <v>0</v>
      </c>
      <c r="S1191" s="30" t="s">
        <v>269</v>
      </c>
      <c r="T1191" s="30" t="s">
        <v>269</v>
      </c>
      <c r="U1191" s="30" t="s">
        <v>269</v>
      </c>
      <c r="V1191" s="5" t="s">
        <v>269</v>
      </c>
      <c r="W1191" s="28"/>
      <c r="X1191" s="29">
        <v>2.2</v>
      </c>
      <c r="Z1191" s="29">
        <v>1014.2</v>
      </c>
      <c r="AA1191" s="29">
        <v>12.2</v>
      </c>
      <c r="AB1191" s="29">
        <v>34</v>
      </c>
      <c r="AC1191" s="29">
        <v>205.6</v>
      </c>
    </row>
    <row r="1192" spans="1:29">
      <c r="A1192" s="13" t="s">
        <v>16749</v>
      </c>
      <c r="B1192" s="4" t="s">
        <v>161</v>
      </c>
      <c r="C1192" s="12" t="s">
        <v>317</v>
      </c>
      <c r="D1192" s="4" t="s">
        <v>240</v>
      </c>
      <c r="E1192" s="4" t="s">
        <v>226</v>
      </c>
      <c r="F1192" s="4" t="s">
        <v>7815</v>
      </c>
      <c r="G1192" s="4" t="s">
        <v>68</v>
      </c>
      <c r="H1192" s="4" t="s">
        <v>571</v>
      </c>
      <c r="I1192" s="5" t="s">
        <v>269</v>
      </c>
      <c r="J1192" s="5" t="s">
        <v>1687</v>
      </c>
      <c r="K1192" s="5" t="s">
        <v>1939</v>
      </c>
      <c r="L1192" s="5" t="s">
        <v>370</v>
      </c>
      <c r="M1192" s="5" t="s">
        <v>4893</v>
      </c>
      <c r="N1192" s="5" t="s">
        <v>6316</v>
      </c>
      <c r="O1192" s="5" t="s">
        <v>9976</v>
      </c>
      <c r="P1192" s="5" t="s">
        <v>7158</v>
      </c>
      <c r="Q1192" s="5">
        <v>0.637</v>
      </c>
      <c r="R1192" s="25">
        <f t="shared" si="18"/>
        <v>0.637</v>
      </c>
      <c r="S1192" s="30" t="s">
        <v>34177</v>
      </c>
      <c r="T1192" s="30" t="s">
        <v>602</v>
      </c>
      <c r="U1192" s="30" t="s">
        <v>6901</v>
      </c>
      <c r="V1192" s="5" t="s">
        <v>7666</v>
      </c>
      <c r="W1192" s="28"/>
      <c r="X1192" s="29">
        <v>2.4</v>
      </c>
      <c r="Z1192" s="29">
        <v>1013.5</v>
      </c>
      <c r="AA1192" s="29">
        <v>12.5</v>
      </c>
      <c r="AB1192" s="29">
        <v>33</v>
      </c>
      <c r="AC1192" s="29">
        <v>202.7</v>
      </c>
    </row>
    <row r="1193" spans="1:29">
      <c r="A1193" s="13" t="s">
        <v>16753</v>
      </c>
      <c r="B1193" s="4" t="s">
        <v>161</v>
      </c>
      <c r="C1193" s="12" t="s">
        <v>68</v>
      </c>
      <c r="D1193" s="4" t="s">
        <v>287</v>
      </c>
      <c r="E1193" s="4" t="s">
        <v>34</v>
      </c>
      <c r="F1193" s="4" t="s">
        <v>1753</v>
      </c>
      <c r="G1193" s="4" t="s">
        <v>160</v>
      </c>
      <c r="H1193" s="4" t="s">
        <v>571</v>
      </c>
      <c r="I1193" s="5" t="s">
        <v>43198</v>
      </c>
      <c r="J1193" s="5" t="s">
        <v>2751</v>
      </c>
      <c r="K1193" s="5" t="s">
        <v>338</v>
      </c>
      <c r="L1193" s="5" t="s">
        <v>4935</v>
      </c>
      <c r="M1193" s="5" t="s">
        <v>7049</v>
      </c>
      <c r="N1193" s="5" t="s">
        <v>1955</v>
      </c>
      <c r="O1193" s="5" t="s">
        <v>16365</v>
      </c>
      <c r="P1193" s="5" t="s">
        <v>11601</v>
      </c>
      <c r="Q1193" s="5">
        <v>0.582</v>
      </c>
      <c r="R1193" s="25">
        <f t="shared" si="18"/>
        <v>0.582</v>
      </c>
      <c r="S1193" s="30" t="s">
        <v>19647</v>
      </c>
      <c r="T1193" s="30" t="s">
        <v>690</v>
      </c>
      <c r="U1193" s="30" t="s">
        <v>2022</v>
      </c>
      <c r="V1193" s="5" t="s">
        <v>1968</v>
      </c>
      <c r="W1193" s="28"/>
      <c r="X1193" s="29">
        <v>1.6</v>
      </c>
      <c r="Z1193" s="29">
        <v>1013</v>
      </c>
      <c r="AA1193" s="29">
        <v>12.9</v>
      </c>
      <c r="AB1193" s="29">
        <v>33</v>
      </c>
      <c r="AC1193" s="29">
        <v>199.7</v>
      </c>
    </row>
    <row r="1194" spans="1:29">
      <c r="A1194" s="13" t="s">
        <v>16757</v>
      </c>
      <c r="B1194" s="4" t="s">
        <v>161</v>
      </c>
      <c r="C1194" s="12" t="s">
        <v>317</v>
      </c>
      <c r="D1194" s="4" t="s">
        <v>573</v>
      </c>
      <c r="E1194" s="4" t="s">
        <v>34</v>
      </c>
      <c r="F1194" s="4" t="s">
        <v>4621</v>
      </c>
      <c r="G1194" s="4" t="s">
        <v>31</v>
      </c>
      <c r="H1194" s="4" t="s">
        <v>571</v>
      </c>
      <c r="I1194" s="5" t="s">
        <v>43199</v>
      </c>
      <c r="J1194" s="5" t="s">
        <v>16229</v>
      </c>
      <c r="K1194" s="5" t="s">
        <v>2168</v>
      </c>
      <c r="L1194" s="5" t="s">
        <v>8752</v>
      </c>
      <c r="M1194" s="5" t="s">
        <v>9992</v>
      </c>
      <c r="N1194" s="5" t="s">
        <v>1974</v>
      </c>
      <c r="O1194" s="5" t="s">
        <v>29349</v>
      </c>
      <c r="P1194" s="5" t="s">
        <v>31492</v>
      </c>
      <c r="Q1194" s="5">
        <v>0.801</v>
      </c>
      <c r="R1194" s="25">
        <f t="shared" si="18"/>
        <v>0.801</v>
      </c>
      <c r="S1194" s="30" t="s">
        <v>16536</v>
      </c>
      <c r="T1194" s="30" t="s">
        <v>7426</v>
      </c>
      <c r="U1194" s="30" t="s">
        <v>2039</v>
      </c>
      <c r="V1194" s="5" t="s">
        <v>1391</v>
      </c>
      <c r="W1194" s="28"/>
      <c r="X1194" s="29">
        <v>1.8</v>
      </c>
      <c r="Z1194" s="29">
        <v>1012.8</v>
      </c>
      <c r="AA1194" s="29">
        <v>13.2</v>
      </c>
      <c r="AB1194" s="29">
        <v>35</v>
      </c>
      <c r="AC1194" s="29">
        <v>192.1</v>
      </c>
    </row>
    <row r="1195" spans="1:29">
      <c r="A1195" s="13" t="s">
        <v>16762</v>
      </c>
      <c r="B1195" s="4" t="s">
        <v>603</v>
      </c>
      <c r="C1195" s="12" t="s">
        <v>68</v>
      </c>
      <c r="D1195" s="4" t="s">
        <v>764</v>
      </c>
      <c r="E1195" s="4" t="s">
        <v>344</v>
      </c>
      <c r="F1195" s="4" t="s">
        <v>6316</v>
      </c>
      <c r="G1195" s="4" t="s">
        <v>31</v>
      </c>
      <c r="H1195" s="4" t="s">
        <v>159</v>
      </c>
      <c r="I1195" s="5" t="s">
        <v>43200</v>
      </c>
      <c r="J1195" s="5" t="s">
        <v>308</v>
      </c>
      <c r="K1195" s="5" t="s">
        <v>1533</v>
      </c>
      <c r="L1195" s="5" t="s">
        <v>7728</v>
      </c>
      <c r="M1195" s="5" t="s">
        <v>6639</v>
      </c>
      <c r="N1195" s="5" t="s">
        <v>5699</v>
      </c>
      <c r="O1195" s="5" t="s">
        <v>10177</v>
      </c>
      <c r="P1195" s="5" t="s">
        <v>21648</v>
      </c>
      <c r="Q1195" s="5">
        <v>0.811</v>
      </c>
      <c r="R1195" s="25">
        <f t="shared" si="18"/>
        <v>0.811</v>
      </c>
      <c r="S1195" s="30" t="s">
        <v>20305</v>
      </c>
      <c r="T1195" s="30" t="s">
        <v>8007</v>
      </c>
      <c r="U1195" s="30" t="s">
        <v>2785</v>
      </c>
      <c r="V1195" s="5" t="s">
        <v>7996</v>
      </c>
      <c r="W1195" s="28"/>
      <c r="X1195" s="29">
        <v>2.2</v>
      </c>
      <c r="Z1195" s="29">
        <v>1013</v>
      </c>
      <c r="AA1195" s="29">
        <v>13.3</v>
      </c>
      <c r="AB1195" s="29">
        <v>34</v>
      </c>
      <c r="AC1195" s="29">
        <v>185.7</v>
      </c>
    </row>
    <row r="1196" spans="1:29">
      <c r="A1196" s="13" t="s">
        <v>16766</v>
      </c>
      <c r="B1196" s="4" t="s">
        <v>603</v>
      </c>
      <c r="C1196" s="12" t="s">
        <v>317</v>
      </c>
      <c r="D1196" s="4" t="s">
        <v>603</v>
      </c>
      <c r="E1196" s="4" t="s">
        <v>208</v>
      </c>
      <c r="F1196" s="4" t="s">
        <v>49</v>
      </c>
      <c r="G1196" s="4" t="s">
        <v>874</v>
      </c>
      <c r="H1196" s="4" t="s">
        <v>1383</v>
      </c>
      <c r="I1196" s="5" t="s">
        <v>43201</v>
      </c>
      <c r="J1196" s="5" t="s">
        <v>1533</v>
      </c>
      <c r="K1196" s="5" t="s">
        <v>3139</v>
      </c>
      <c r="L1196" s="5" t="s">
        <v>1796</v>
      </c>
      <c r="M1196" s="5" t="s">
        <v>30206</v>
      </c>
      <c r="N1196" s="5" t="s">
        <v>5071</v>
      </c>
      <c r="O1196" s="5" t="s">
        <v>4268</v>
      </c>
      <c r="P1196" s="5" t="s">
        <v>488</v>
      </c>
      <c r="Q1196" s="5">
        <v>0.596</v>
      </c>
      <c r="R1196" s="25">
        <f t="shared" si="18"/>
        <v>0.596</v>
      </c>
      <c r="S1196" s="30" t="s">
        <v>43202</v>
      </c>
      <c r="T1196" s="30" t="s">
        <v>915</v>
      </c>
      <c r="U1196" s="30" t="s">
        <v>3848</v>
      </c>
      <c r="V1196" s="5" t="s">
        <v>7798</v>
      </c>
      <c r="W1196" s="28"/>
      <c r="X1196" s="29">
        <v>1.7</v>
      </c>
      <c r="Z1196" s="29">
        <v>1013.5</v>
      </c>
      <c r="AA1196" s="29">
        <v>12.7</v>
      </c>
      <c r="AB1196" s="29">
        <v>36</v>
      </c>
      <c r="AC1196" s="29">
        <v>181.2</v>
      </c>
    </row>
    <row r="1197" spans="1:29">
      <c r="A1197" s="13" t="s">
        <v>16771</v>
      </c>
      <c r="B1197" s="4" t="s">
        <v>145</v>
      </c>
      <c r="C1197" s="12" t="s">
        <v>317</v>
      </c>
      <c r="D1197" s="4" t="s">
        <v>145</v>
      </c>
      <c r="E1197" s="4" t="s">
        <v>547</v>
      </c>
      <c r="F1197" s="4" t="s">
        <v>2389</v>
      </c>
      <c r="G1197" s="4" t="s">
        <v>942</v>
      </c>
      <c r="H1197" s="4" t="s">
        <v>144</v>
      </c>
      <c r="I1197" s="5" t="s">
        <v>43203</v>
      </c>
      <c r="J1197" s="5" t="s">
        <v>1026</v>
      </c>
      <c r="K1197" s="5" t="s">
        <v>1587</v>
      </c>
      <c r="L1197" s="5" t="s">
        <v>234</v>
      </c>
      <c r="M1197" s="5" t="s">
        <v>6099</v>
      </c>
      <c r="N1197" s="5" t="s">
        <v>5603</v>
      </c>
      <c r="O1197" s="5" t="s">
        <v>28514</v>
      </c>
      <c r="P1197" s="5" t="s">
        <v>15655</v>
      </c>
      <c r="Q1197" s="5">
        <v>0.66</v>
      </c>
      <c r="R1197" s="25">
        <f t="shared" si="18"/>
        <v>0.66</v>
      </c>
      <c r="S1197" s="30" t="s">
        <v>22245</v>
      </c>
      <c r="T1197" s="30" t="s">
        <v>4523</v>
      </c>
      <c r="U1197" s="30" t="s">
        <v>7329</v>
      </c>
      <c r="V1197" s="5" t="s">
        <v>3267</v>
      </c>
      <c r="W1197" s="28"/>
      <c r="X1197" s="29">
        <v>1</v>
      </c>
      <c r="Z1197" s="29">
        <v>1014</v>
      </c>
      <c r="AA1197" s="29">
        <v>11.8</v>
      </c>
      <c r="AB1197" s="29">
        <v>41</v>
      </c>
      <c r="AC1197" s="29">
        <v>127.5</v>
      </c>
    </row>
    <row r="1198" spans="1:29">
      <c r="A1198" s="13" t="s">
        <v>16775</v>
      </c>
      <c r="B1198" s="4" t="s">
        <v>224</v>
      </c>
      <c r="C1198" s="12" t="s">
        <v>317</v>
      </c>
      <c r="D1198" s="4" t="s">
        <v>224</v>
      </c>
      <c r="E1198" s="4" t="s">
        <v>258</v>
      </c>
      <c r="F1198" s="4" t="s">
        <v>5140</v>
      </c>
      <c r="G1198" s="4" t="s">
        <v>191</v>
      </c>
      <c r="H1198" s="4" t="s">
        <v>284</v>
      </c>
      <c r="I1198" s="5" t="s">
        <v>43204</v>
      </c>
      <c r="J1198" s="5" t="s">
        <v>402</v>
      </c>
      <c r="K1198" s="5" t="s">
        <v>1587</v>
      </c>
      <c r="L1198" s="5" t="s">
        <v>1375</v>
      </c>
      <c r="M1198" s="5" t="s">
        <v>24438</v>
      </c>
      <c r="N1198" s="5" t="s">
        <v>4024</v>
      </c>
      <c r="O1198" s="5" t="s">
        <v>43205</v>
      </c>
      <c r="P1198" s="5" t="s">
        <v>30042</v>
      </c>
      <c r="Q1198" s="5">
        <v>0.687</v>
      </c>
      <c r="R1198" s="25">
        <f t="shared" si="18"/>
        <v>0.687</v>
      </c>
      <c r="S1198" s="30" t="s">
        <v>2080</v>
      </c>
      <c r="T1198" s="30" t="s">
        <v>882</v>
      </c>
      <c r="U1198" s="30" t="s">
        <v>11722</v>
      </c>
      <c r="V1198" s="5" t="s">
        <v>2459</v>
      </c>
      <c r="W1198" s="28"/>
      <c r="X1198" s="29">
        <v>1</v>
      </c>
      <c r="Z1198" s="29">
        <v>1014.8</v>
      </c>
      <c r="AA1198" s="29">
        <v>10.9</v>
      </c>
      <c r="AB1198" s="29">
        <v>45</v>
      </c>
      <c r="AC1198" s="29">
        <v>106.6</v>
      </c>
    </row>
    <row r="1199" spans="1:29">
      <c r="A1199" s="13" t="s">
        <v>16779</v>
      </c>
      <c r="B1199" s="4" t="s">
        <v>393</v>
      </c>
      <c r="C1199" s="12" t="s">
        <v>317</v>
      </c>
      <c r="D1199" s="4" t="s">
        <v>393</v>
      </c>
      <c r="E1199" s="4" t="s">
        <v>603</v>
      </c>
      <c r="F1199" s="4" t="s">
        <v>8752</v>
      </c>
      <c r="G1199" s="4" t="s">
        <v>208</v>
      </c>
      <c r="H1199" s="4" t="s">
        <v>65</v>
      </c>
      <c r="I1199" s="5" t="s">
        <v>43206</v>
      </c>
      <c r="J1199" s="5" t="s">
        <v>647</v>
      </c>
      <c r="K1199" s="5" t="s">
        <v>322</v>
      </c>
      <c r="L1199" s="5" t="s">
        <v>3922</v>
      </c>
      <c r="M1199" s="5" t="s">
        <v>13969</v>
      </c>
      <c r="N1199" s="5" t="s">
        <v>5327</v>
      </c>
      <c r="O1199" s="5" t="s">
        <v>43207</v>
      </c>
      <c r="P1199" s="5" t="s">
        <v>16187</v>
      </c>
      <c r="Q1199" s="5">
        <v>1.374</v>
      </c>
      <c r="R1199" s="25">
        <f t="shared" si="18"/>
        <v>1.374</v>
      </c>
      <c r="S1199" s="30" t="s">
        <v>39716</v>
      </c>
      <c r="T1199" s="30" t="s">
        <v>8752</v>
      </c>
      <c r="U1199" s="30" t="s">
        <v>2835</v>
      </c>
      <c r="V1199" s="5" t="s">
        <v>1776</v>
      </c>
      <c r="W1199" s="28"/>
      <c r="X1199" s="29">
        <v>1.4</v>
      </c>
      <c r="Z1199" s="29">
        <v>1015.6</v>
      </c>
      <c r="AA1199" s="29">
        <v>10.5</v>
      </c>
      <c r="AB1199" s="29">
        <v>49</v>
      </c>
      <c r="AC1199" s="29">
        <v>157.9</v>
      </c>
    </row>
    <row r="1200" spans="1:29">
      <c r="A1200" s="13" t="s">
        <v>16784</v>
      </c>
      <c r="B1200" s="4" t="s">
        <v>130</v>
      </c>
      <c r="C1200" s="12" t="s">
        <v>99</v>
      </c>
      <c r="D1200" s="4" t="s">
        <v>130</v>
      </c>
      <c r="E1200" s="4" t="s">
        <v>81</v>
      </c>
      <c r="F1200" s="4" t="s">
        <v>1455</v>
      </c>
      <c r="G1200" s="4" t="s">
        <v>208</v>
      </c>
      <c r="H1200" s="4" t="s">
        <v>176</v>
      </c>
      <c r="I1200" s="5" t="s">
        <v>19125</v>
      </c>
      <c r="J1200" s="5" t="s">
        <v>2254</v>
      </c>
      <c r="K1200" s="5" t="s">
        <v>1587</v>
      </c>
      <c r="L1200" s="5" t="s">
        <v>4501</v>
      </c>
      <c r="M1200" s="5" t="s">
        <v>6183</v>
      </c>
      <c r="N1200" s="5" t="s">
        <v>2337</v>
      </c>
      <c r="O1200" s="5" t="s">
        <v>7748</v>
      </c>
      <c r="P1200" s="5" t="s">
        <v>4739</v>
      </c>
      <c r="Q1200" s="5">
        <v>1.417</v>
      </c>
      <c r="R1200" s="25">
        <f t="shared" si="18"/>
        <v>1.417</v>
      </c>
      <c r="S1200" s="30" t="s">
        <v>21479</v>
      </c>
      <c r="T1200" s="30" t="s">
        <v>8791</v>
      </c>
      <c r="U1200" s="30" t="s">
        <v>602</v>
      </c>
      <c r="V1200" s="5" t="s">
        <v>3824</v>
      </c>
      <c r="W1200" s="28"/>
      <c r="X1200" s="29">
        <v>1.6</v>
      </c>
      <c r="Z1200" s="29">
        <v>1016.2</v>
      </c>
      <c r="AA1200" s="29">
        <v>10.2</v>
      </c>
      <c r="AB1200" s="29">
        <v>50</v>
      </c>
      <c r="AC1200" s="29">
        <v>148.2</v>
      </c>
    </row>
    <row r="1201" spans="1:29">
      <c r="A1201" s="13" t="s">
        <v>16789</v>
      </c>
      <c r="B1201" s="4" t="s">
        <v>116</v>
      </c>
      <c r="C1201" s="12" t="s">
        <v>99</v>
      </c>
      <c r="D1201" s="4" t="s">
        <v>345</v>
      </c>
      <c r="E1201" s="4" t="s">
        <v>709</v>
      </c>
      <c r="F1201" s="4" t="s">
        <v>2257</v>
      </c>
      <c r="G1201" s="4" t="s">
        <v>344</v>
      </c>
      <c r="H1201" s="4" t="s">
        <v>82</v>
      </c>
      <c r="I1201" s="5" t="s">
        <v>43208</v>
      </c>
      <c r="J1201" s="5" t="s">
        <v>293</v>
      </c>
      <c r="K1201" s="5" t="s">
        <v>3139</v>
      </c>
      <c r="L1201" s="5" t="s">
        <v>77</v>
      </c>
      <c r="M1201" s="5" t="s">
        <v>24964</v>
      </c>
      <c r="N1201" s="5" t="s">
        <v>5318</v>
      </c>
      <c r="O1201" s="5" t="s">
        <v>18537</v>
      </c>
      <c r="P1201" s="5" t="s">
        <v>13454</v>
      </c>
      <c r="Q1201" s="5">
        <v>2.162</v>
      </c>
      <c r="R1201" s="25">
        <f t="shared" si="18"/>
        <v>2.162</v>
      </c>
      <c r="S1201" s="30" t="s">
        <v>7056</v>
      </c>
      <c r="T1201" s="30" t="s">
        <v>1688</v>
      </c>
      <c r="U1201" s="30" t="s">
        <v>329</v>
      </c>
      <c r="V1201" s="5" t="s">
        <v>2287</v>
      </c>
      <c r="W1201" s="28"/>
      <c r="X1201" s="29">
        <v>1.9</v>
      </c>
      <c r="Z1201" s="29">
        <v>1016.8</v>
      </c>
      <c r="AA1201" s="29">
        <v>10</v>
      </c>
      <c r="AB1201" s="29">
        <v>50</v>
      </c>
      <c r="AC1201" s="29">
        <v>170.9</v>
      </c>
    </row>
    <row r="1202" spans="1:29">
      <c r="A1202" s="13" t="s">
        <v>16794</v>
      </c>
      <c r="B1202" s="4" t="s">
        <v>1088</v>
      </c>
      <c r="C1202" s="12" t="s">
        <v>317</v>
      </c>
      <c r="D1202" s="4" t="s">
        <v>300</v>
      </c>
      <c r="E1202" s="4" t="s">
        <v>476</v>
      </c>
      <c r="F1202" s="4" t="s">
        <v>2124</v>
      </c>
      <c r="G1202" s="4" t="s">
        <v>34</v>
      </c>
      <c r="H1202" s="4" t="s">
        <v>940</v>
      </c>
      <c r="I1202" s="5" t="s">
        <v>43209</v>
      </c>
      <c r="J1202" s="5" t="s">
        <v>55</v>
      </c>
      <c r="K1202" s="5" t="s">
        <v>1864</v>
      </c>
      <c r="L1202" s="5" t="s">
        <v>62</v>
      </c>
      <c r="M1202" s="5" t="s">
        <v>2927</v>
      </c>
      <c r="N1202" s="5" t="s">
        <v>1627</v>
      </c>
      <c r="O1202" s="5" t="s">
        <v>27361</v>
      </c>
      <c r="P1202" s="5" t="s">
        <v>10514</v>
      </c>
      <c r="Q1202" s="5">
        <v>2.793</v>
      </c>
      <c r="R1202" s="25">
        <f t="shared" si="18"/>
        <v>2.793</v>
      </c>
      <c r="S1202" s="30" t="s">
        <v>5774</v>
      </c>
      <c r="T1202" s="30" t="s">
        <v>8234</v>
      </c>
      <c r="U1202" s="30" t="s">
        <v>7341</v>
      </c>
      <c r="V1202" s="5" t="s">
        <v>7359</v>
      </c>
      <c r="W1202" s="28"/>
      <c r="X1202" s="29">
        <v>2.5</v>
      </c>
      <c r="Z1202" s="29">
        <v>1017</v>
      </c>
      <c r="AA1202" s="29">
        <v>9.7</v>
      </c>
      <c r="AB1202" s="29">
        <v>50</v>
      </c>
      <c r="AC1202" s="29">
        <v>183.3</v>
      </c>
    </row>
    <row r="1203" spans="1:29">
      <c r="A1203" s="13" t="s">
        <v>16801</v>
      </c>
      <c r="B1203" s="4" t="s">
        <v>222</v>
      </c>
      <c r="C1203" s="12" t="s">
        <v>317</v>
      </c>
      <c r="D1203" s="4" t="s">
        <v>28</v>
      </c>
      <c r="E1203" s="4" t="s">
        <v>113</v>
      </c>
      <c r="F1203" s="4" t="s">
        <v>1708</v>
      </c>
      <c r="G1203" s="4" t="s">
        <v>208</v>
      </c>
      <c r="H1203" s="4" t="s">
        <v>112</v>
      </c>
      <c r="I1203" s="5" t="s">
        <v>43210</v>
      </c>
      <c r="J1203" s="5" t="s">
        <v>40</v>
      </c>
      <c r="K1203" s="5" t="s">
        <v>1533</v>
      </c>
      <c r="L1203" s="5" t="s">
        <v>14341</v>
      </c>
      <c r="M1203" s="5" t="s">
        <v>8510</v>
      </c>
      <c r="N1203" s="5" t="s">
        <v>1439</v>
      </c>
      <c r="O1203" s="5" t="s">
        <v>31204</v>
      </c>
      <c r="P1203" s="5" t="s">
        <v>4790</v>
      </c>
      <c r="Q1203" s="5">
        <v>3.151</v>
      </c>
      <c r="R1203" s="25">
        <f t="shared" si="18"/>
        <v>3.151</v>
      </c>
      <c r="S1203" s="30" t="s">
        <v>20418</v>
      </c>
      <c r="T1203" s="30" t="s">
        <v>4602</v>
      </c>
      <c r="U1203" s="30" t="s">
        <v>4757</v>
      </c>
      <c r="V1203" s="5" t="s">
        <v>57</v>
      </c>
      <c r="W1203" s="28"/>
      <c r="X1203" s="29" t="s">
        <v>269</v>
      </c>
      <c r="Z1203" s="29">
        <v>1017</v>
      </c>
      <c r="AA1203" s="29">
        <v>9.3</v>
      </c>
      <c r="AB1203" s="29">
        <v>50</v>
      </c>
      <c r="AC1203" s="29" t="s">
        <v>269</v>
      </c>
    </row>
    <row r="1204" spans="1:29">
      <c r="A1204" s="13" t="s">
        <v>16808</v>
      </c>
      <c r="B1204" s="4" t="s">
        <v>238</v>
      </c>
      <c r="C1204" s="12" t="s">
        <v>99</v>
      </c>
      <c r="D1204" s="4" t="s">
        <v>574</v>
      </c>
      <c r="E1204" s="4" t="s">
        <v>83</v>
      </c>
      <c r="F1204" s="4" t="s">
        <v>2255</v>
      </c>
      <c r="G1204" s="4" t="s">
        <v>226</v>
      </c>
      <c r="H1204" s="4" t="s">
        <v>722</v>
      </c>
      <c r="I1204" s="5" t="s">
        <v>43211</v>
      </c>
      <c r="J1204" s="5" t="s">
        <v>2411</v>
      </c>
      <c r="K1204" s="5" t="s">
        <v>2150</v>
      </c>
      <c r="L1204" s="5" t="s">
        <v>7694</v>
      </c>
      <c r="M1204" s="5" t="s">
        <v>9638</v>
      </c>
      <c r="N1204" s="5" t="s">
        <v>1202</v>
      </c>
      <c r="O1204" s="5" t="s">
        <v>32669</v>
      </c>
      <c r="P1204" s="5" t="s">
        <v>8134</v>
      </c>
      <c r="Q1204" s="5">
        <v>3.191</v>
      </c>
      <c r="R1204" s="25">
        <f t="shared" si="18"/>
        <v>3.191</v>
      </c>
      <c r="S1204" s="30" t="s">
        <v>8013</v>
      </c>
      <c r="T1204" s="30" t="s">
        <v>10227</v>
      </c>
      <c r="U1204" s="30" t="s">
        <v>485</v>
      </c>
      <c r="V1204" s="5" t="s">
        <v>564</v>
      </c>
      <c r="W1204" s="28"/>
      <c r="X1204" s="29" t="s">
        <v>269</v>
      </c>
      <c r="Z1204" s="29" t="s">
        <v>269</v>
      </c>
      <c r="AA1204" s="29" t="s">
        <v>269</v>
      </c>
      <c r="AB1204" s="29" t="s">
        <v>269</v>
      </c>
      <c r="AC1204" s="29" t="s">
        <v>269</v>
      </c>
    </row>
    <row r="1205" spans="1:29">
      <c r="A1205" s="13" t="s">
        <v>16815</v>
      </c>
      <c r="B1205" s="4" t="s">
        <v>129</v>
      </c>
      <c r="C1205" s="12" t="s">
        <v>99</v>
      </c>
      <c r="D1205" s="4" t="s">
        <v>299</v>
      </c>
      <c r="E1205" s="4" t="s">
        <v>66</v>
      </c>
      <c r="F1205" s="4" t="s">
        <v>1627</v>
      </c>
      <c r="G1205" s="4" t="s">
        <v>208</v>
      </c>
      <c r="H1205" s="4" t="s">
        <v>207</v>
      </c>
      <c r="I1205" s="5" t="s">
        <v>43212</v>
      </c>
      <c r="J1205" s="5" t="s">
        <v>1453</v>
      </c>
      <c r="K1205" s="5" t="s">
        <v>2254</v>
      </c>
      <c r="L1205" s="5" t="s">
        <v>9852</v>
      </c>
      <c r="M1205" s="5" t="s">
        <v>24898</v>
      </c>
      <c r="N1205" s="5" t="s">
        <v>426</v>
      </c>
      <c r="O1205" s="5" t="s">
        <v>4507</v>
      </c>
      <c r="P1205" s="5" t="s">
        <v>7226</v>
      </c>
      <c r="Q1205" s="5">
        <v>2.95</v>
      </c>
      <c r="R1205" s="25">
        <f t="shared" si="18"/>
        <v>2.95</v>
      </c>
      <c r="S1205" s="30" t="s">
        <v>39755</v>
      </c>
      <c r="T1205" s="30" t="s">
        <v>5415</v>
      </c>
      <c r="U1205" s="30" t="s">
        <v>3258</v>
      </c>
      <c r="V1205" s="5" t="s">
        <v>123</v>
      </c>
      <c r="W1205" s="28"/>
      <c r="X1205" s="29" t="s">
        <v>269</v>
      </c>
      <c r="Z1205" s="29" t="s">
        <v>269</v>
      </c>
      <c r="AA1205" s="29" t="s">
        <v>269</v>
      </c>
      <c r="AB1205" s="29" t="s">
        <v>269</v>
      </c>
      <c r="AC1205" s="29" t="s">
        <v>269</v>
      </c>
    </row>
    <row r="1206" spans="1:29">
      <c r="A1206" s="13" t="s">
        <v>16819</v>
      </c>
      <c r="B1206" s="4" t="s">
        <v>129</v>
      </c>
      <c r="C1206" s="12" t="s">
        <v>99</v>
      </c>
      <c r="D1206" s="4" t="s">
        <v>299</v>
      </c>
      <c r="E1206" s="4" t="s">
        <v>66</v>
      </c>
      <c r="F1206" s="4" t="s">
        <v>7351</v>
      </c>
      <c r="G1206" s="4" t="s">
        <v>344</v>
      </c>
      <c r="H1206" s="4" t="s">
        <v>207</v>
      </c>
      <c r="I1206" s="5" t="s">
        <v>43213</v>
      </c>
      <c r="J1206" s="5" t="s">
        <v>105</v>
      </c>
      <c r="K1206" s="5" t="s">
        <v>2254</v>
      </c>
      <c r="L1206" s="5" t="s">
        <v>6526</v>
      </c>
      <c r="M1206" s="5" t="s">
        <v>5796</v>
      </c>
      <c r="N1206" s="5" t="s">
        <v>5048</v>
      </c>
      <c r="O1206" s="5" t="s">
        <v>28636</v>
      </c>
      <c r="P1206" s="5" t="s">
        <v>28188</v>
      </c>
      <c r="Q1206" s="5">
        <v>2.776</v>
      </c>
      <c r="R1206" s="25">
        <f t="shared" si="18"/>
        <v>2.776</v>
      </c>
      <c r="S1206" s="30" t="s">
        <v>13646</v>
      </c>
      <c r="T1206" s="30" t="s">
        <v>1659</v>
      </c>
      <c r="U1206" s="30" t="s">
        <v>6689</v>
      </c>
      <c r="V1206" s="5" t="s">
        <v>5195</v>
      </c>
      <c r="W1206" s="28"/>
      <c r="X1206" s="29" t="s">
        <v>269</v>
      </c>
      <c r="Z1206" s="29" t="s">
        <v>269</v>
      </c>
      <c r="AA1206" s="29" t="s">
        <v>269</v>
      </c>
      <c r="AB1206" s="29" t="s">
        <v>269</v>
      </c>
      <c r="AC1206" s="29" t="s">
        <v>269</v>
      </c>
    </row>
    <row r="1207" spans="1:29">
      <c r="A1207" s="13" t="s">
        <v>16825</v>
      </c>
      <c r="B1207" s="4" t="s">
        <v>238</v>
      </c>
      <c r="C1207" s="12" t="s">
        <v>99</v>
      </c>
      <c r="D1207" s="4" t="s">
        <v>940</v>
      </c>
      <c r="E1207" s="4" t="s">
        <v>83</v>
      </c>
      <c r="F1207" s="4" t="s">
        <v>1251</v>
      </c>
      <c r="G1207" s="4" t="s">
        <v>302</v>
      </c>
      <c r="H1207" s="4" t="s">
        <v>143</v>
      </c>
      <c r="I1207" s="5" t="s">
        <v>43214</v>
      </c>
      <c r="J1207" s="5" t="s">
        <v>232</v>
      </c>
      <c r="K1207" s="5" t="s">
        <v>1095</v>
      </c>
      <c r="L1207" s="5" t="s">
        <v>2155</v>
      </c>
      <c r="M1207" s="5" t="s">
        <v>25055</v>
      </c>
      <c r="N1207" s="5" t="s">
        <v>2074</v>
      </c>
      <c r="O1207" s="5" t="s">
        <v>31219</v>
      </c>
      <c r="P1207" s="5" t="s">
        <v>36024</v>
      </c>
      <c r="Q1207" s="5">
        <v>2.664</v>
      </c>
      <c r="R1207" s="25">
        <f t="shared" si="18"/>
        <v>2.664</v>
      </c>
      <c r="S1207" s="30" t="s">
        <v>22497</v>
      </c>
      <c r="T1207" s="30" t="s">
        <v>270</v>
      </c>
      <c r="U1207" s="30" t="s">
        <v>4789</v>
      </c>
      <c r="V1207" s="5" t="s">
        <v>250</v>
      </c>
      <c r="W1207" s="28"/>
      <c r="X1207" s="29">
        <v>1.5</v>
      </c>
      <c r="Z1207" s="29">
        <v>1017.3</v>
      </c>
      <c r="AA1207" s="29">
        <v>7</v>
      </c>
      <c r="AB1207" s="29">
        <v>61</v>
      </c>
      <c r="AC1207" s="29">
        <v>167.1</v>
      </c>
    </row>
    <row r="1208" spans="1:29">
      <c r="A1208" s="13" t="s">
        <v>16832</v>
      </c>
      <c r="B1208" s="4" t="s">
        <v>940</v>
      </c>
      <c r="C1208" s="12" t="s">
        <v>1103</v>
      </c>
      <c r="D1208" s="4" t="s">
        <v>316</v>
      </c>
      <c r="E1208" s="4" t="s">
        <v>97</v>
      </c>
      <c r="F1208" s="4" t="s">
        <v>1326</v>
      </c>
      <c r="G1208" s="4" t="s">
        <v>226</v>
      </c>
      <c r="H1208" s="4" t="s">
        <v>224</v>
      </c>
      <c r="I1208" s="5" t="s">
        <v>43215</v>
      </c>
      <c r="J1208" s="5" t="s">
        <v>1996</v>
      </c>
      <c r="K1208" s="5" t="s">
        <v>2245</v>
      </c>
      <c r="L1208" s="5" t="s">
        <v>1329</v>
      </c>
      <c r="M1208" s="5" t="s">
        <v>18735</v>
      </c>
      <c r="N1208" s="5" t="s">
        <v>2575</v>
      </c>
      <c r="O1208" s="5" t="s">
        <v>38820</v>
      </c>
      <c r="P1208" s="5" t="s">
        <v>6097</v>
      </c>
      <c r="Q1208" s="5">
        <v>2.9</v>
      </c>
      <c r="R1208" s="25">
        <f t="shared" si="18"/>
        <v>2.9</v>
      </c>
      <c r="S1208" s="30" t="s">
        <v>18182</v>
      </c>
      <c r="T1208" s="30" t="s">
        <v>1855</v>
      </c>
      <c r="U1208" s="30" t="s">
        <v>13583</v>
      </c>
      <c r="V1208" s="5" t="s">
        <v>1014</v>
      </c>
      <c r="W1208" s="28"/>
      <c r="X1208" s="29">
        <v>1.2</v>
      </c>
      <c r="Z1208" s="29">
        <v>1017.7</v>
      </c>
      <c r="AA1208" s="29">
        <v>6.1</v>
      </c>
      <c r="AB1208" s="29">
        <v>67</v>
      </c>
      <c r="AC1208" s="29">
        <v>136.8</v>
      </c>
    </row>
    <row r="1209" spans="1:29">
      <c r="A1209" s="13" t="s">
        <v>16837</v>
      </c>
      <c r="B1209" s="4" t="s">
        <v>954</v>
      </c>
      <c r="C1209" s="12" t="s">
        <v>1591</v>
      </c>
      <c r="D1209" s="4" t="s">
        <v>30</v>
      </c>
      <c r="E1209" s="4" t="s">
        <v>300</v>
      </c>
      <c r="F1209" s="4" t="s">
        <v>1509</v>
      </c>
      <c r="G1209" s="4" t="s">
        <v>226</v>
      </c>
      <c r="H1209" s="4" t="s">
        <v>32</v>
      </c>
      <c r="I1209" s="5" t="s">
        <v>43216</v>
      </c>
      <c r="J1209" s="5" t="s">
        <v>1608</v>
      </c>
      <c r="K1209" s="5" t="s">
        <v>104</v>
      </c>
      <c r="L1209" s="5" t="s">
        <v>2574</v>
      </c>
      <c r="M1209" s="5" t="s">
        <v>42845</v>
      </c>
      <c r="N1209" s="5" t="s">
        <v>3965</v>
      </c>
      <c r="O1209" s="5" t="s">
        <v>5556</v>
      </c>
      <c r="P1209" s="5" t="s">
        <v>7641</v>
      </c>
      <c r="Q1209" s="5">
        <v>3.15</v>
      </c>
      <c r="R1209" s="25">
        <f t="shared" si="18"/>
        <v>3.15</v>
      </c>
      <c r="S1209" s="30" t="s">
        <v>35194</v>
      </c>
      <c r="T1209" s="30" t="s">
        <v>1489</v>
      </c>
      <c r="U1209" s="30" t="s">
        <v>6751</v>
      </c>
      <c r="V1209" s="5" t="s">
        <v>337</v>
      </c>
      <c r="W1209" s="28"/>
      <c r="X1209" s="29">
        <v>1.2</v>
      </c>
      <c r="Z1209" s="29">
        <v>1018.4</v>
      </c>
      <c r="AA1209" s="29">
        <v>5.4</v>
      </c>
      <c r="AB1209" s="29">
        <v>72</v>
      </c>
      <c r="AC1209" s="29">
        <v>131.1</v>
      </c>
    </row>
    <row r="1210" spans="1:29">
      <c r="A1210" s="13" t="s">
        <v>16841</v>
      </c>
      <c r="B1210" s="4" t="s">
        <v>131</v>
      </c>
      <c r="C1210" s="12" t="s">
        <v>1591</v>
      </c>
      <c r="D1210" s="4" t="s">
        <v>968</v>
      </c>
      <c r="E1210" s="4" t="s">
        <v>238</v>
      </c>
      <c r="F1210" s="4" t="s">
        <v>2353</v>
      </c>
      <c r="G1210" s="4" t="s">
        <v>208</v>
      </c>
      <c r="H1210" s="4" t="s">
        <v>145</v>
      </c>
      <c r="I1210" s="5" t="s">
        <v>43217</v>
      </c>
      <c r="J1210" s="5" t="s">
        <v>1289</v>
      </c>
      <c r="K1210" s="5" t="s">
        <v>1476</v>
      </c>
      <c r="L1210" s="5" t="s">
        <v>2412</v>
      </c>
      <c r="M1210" s="5" t="s">
        <v>31019</v>
      </c>
      <c r="N1210" s="5" t="s">
        <v>2503</v>
      </c>
      <c r="O1210" s="5" t="s">
        <v>23809</v>
      </c>
      <c r="P1210" s="5" t="s">
        <v>43218</v>
      </c>
      <c r="Q1210" s="5">
        <v>2.942</v>
      </c>
      <c r="R1210" s="25">
        <f t="shared" si="18"/>
        <v>2.942</v>
      </c>
      <c r="S1210" s="30" t="s">
        <v>29933</v>
      </c>
      <c r="T1210" s="30" t="s">
        <v>1722</v>
      </c>
      <c r="U1210" s="30" t="s">
        <v>8730</v>
      </c>
      <c r="V1210" s="5" t="s">
        <v>1236</v>
      </c>
      <c r="W1210" s="28"/>
      <c r="X1210" s="29">
        <v>1.3</v>
      </c>
      <c r="Z1210" s="29">
        <v>1018.9</v>
      </c>
      <c r="AA1210" s="29">
        <v>5.5</v>
      </c>
      <c r="AB1210" s="29">
        <v>72</v>
      </c>
      <c r="AC1210" s="29">
        <v>151</v>
      </c>
    </row>
    <row r="1211" spans="1:29">
      <c r="A1211" s="13" t="s">
        <v>16848</v>
      </c>
      <c r="B1211" s="4" t="s">
        <v>655</v>
      </c>
      <c r="C1211" s="12" t="s">
        <v>1103</v>
      </c>
      <c r="D1211" s="4" t="s">
        <v>968</v>
      </c>
      <c r="E1211" s="4" t="s">
        <v>574</v>
      </c>
      <c r="F1211" s="4" t="s">
        <v>283</v>
      </c>
      <c r="G1211" s="4" t="s">
        <v>208</v>
      </c>
      <c r="H1211" s="4" t="s">
        <v>393</v>
      </c>
      <c r="I1211" s="5" t="s">
        <v>43219</v>
      </c>
      <c r="J1211" s="5" t="s">
        <v>1026</v>
      </c>
      <c r="K1211" s="5" t="s">
        <v>2245</v>
      </c>
      <c r="L1211" s="5" t="s">
        <v>2202</v>
      </c>
      <c r="M1211" s="5" t="s">
        <v>20887</v>
      </c>
      <c r="N1211" s="5" t="s">
        <v>3094</v>
      </c>
      <c r="O1211" s="5" t="s">
        <v>9938</v>
      </c>
      <c r="P1211" s="5" t="s">
        <v>11719</v>
      </c>
      <c r="Q1211" s="5">
        <v>2.355</v>
      </c>
      <c r="R1211" s="25">
        <f t="shared" si="18"/>
        <v>2.355</v>
      </c>
      <c r="S1211" s="30" t="s">
        <v>38146</v>
      </c>
      <c r="T1211" s="30" t="s">
        <v>1784</v>
      </c>
      <c r="U1211" s="30" t="s">
        <v>811</v>
      </c>
      <c r="V1211" s="5" t="s">
        <v>1014</v>
      </c>
      <c r="W1211" s="28"/>
      <c r="X1211" s="29">
        <v>1.5</v>
      </c>
      <c r="Z1211" s="29">
        <v>1019.6</v>
      </c>
      <c r="AA1211" s="29">
        <v>7</v>
      </c>
      <c r="AB1211" s="29">
        <v>67</v>
      </c>
      <c r="AC1211" s="29">
        <v>154</v>
      </c>
    </row>
    <row r="1212" spans="1:29">
      <c r="A1212" s="13" t="s">
        <v>16853</v>
      </c>
      <c r="B1212" s="4" t="s">
        <v>968</v>
      </c>
      <c r="C1212" s="12" t="s">
        <v>317</v>
      </c>
      <c r="D1212" s="4" t="s">
        <v>114</v>
      </c>
      <c r="E1212" s="4" t="s">
        <v>722</v>
      </c>
      <c r="F1212" s="4" t="s">
        <v>1679</v>
      </c>
      <c r="G1212" s="4" t="s">
        <v>208</v>
      </c>
      <c r="H1212" s="4" t="s">
        <v>722</v>
      </c>
      <c r="I1212" s="5" t="s">
        <v>31948</v>
      </c>
      <c r="J1212" s="5" t="s">
        <v>2192</v>
      </c>
      <c r="K1212" s="5" t="s">
        <v>1864</v>
      </c>
      <c r="L1212" s="5" t="s">
        <v>301</v>
      </c>
      <c r="M1212" s="5" t="s">
        <v>7081</v>
      </c>
      <c r="N1212" s="5" t="s">
        <v>4621</v>
      </c>
      <c r="O1212" s="5" t="s">
        <v>20387</v>
      </c>
      <c r="P1212" s="5" t="s">
        <v>8379</v>
      </c>
      <c r="Q1212" s="5">
        <v>1.981</v>
      </c>
      <c r="R1212" s="25">
        <f t="shared" si="18"/>
        <v>1.981</v>
      </c>
      <c r="S1212" s="30" t="s">
        <v>19223</v>
      </c>
      <c r="T1212" s="30" t="s">
        <v>10227</v>
      </c>
      <c r="U1212" s="30" t="s">
        <v>7976</v>
      </c>
      <c r="V1212" s="5" t="s">
        <v>7359</v>
      </c>
      <c r="W1212" s="28"/>
      <c r="X1212" s="29">
        <v>1.5</v>
      </c>
      <c r="Z1212" s="29">
        <v>1020.5</v>
      </c>
      <c r="AA1212" s="29">
        <v>8.9</v>
      </c>
      <c r="AB1212" s="29">
        <v>59</v>
      </c>
      <c r="AC1212" s="29">
        <v>192.1</v>
      </c>
    </row>
    <row r="1213" spans="1:29">
      <c r="A1213" s="13" t="s">
        <v>16860</v>
      </c>
      <c r="B1213" s="4" t="s">
        <v>30</v>
      </c>
      <c r="C1213" s="12" t="s">
        <v>115</v>
      </c>
      <c r="D1213" s="4" t="s">
        <v>30</v>
      </c>
      <c r="E1213" s="4" t="s">
        <v>143</v>
      </c>
      <c r="F1213" s="4" t="s">
        <v>1353</v>
      </c>
      <c r="G1213" s="4" t="s">
        <v>392</v>
      </c>
      <c r="H1213" s="4" t="s">
        <v>176</v>
      </c>
      <c r="I1213" s="5" t="s">
        <v>43220</v>
      </c>
      <c r="J1213" s="5" t="s">
        <v>264</v>
      </c>
      <c r="K1213" s="5" t="s">
        <v>1095</v>
      </c>
      <c r="L1213" s="5" t="s">
        <v>4577</v>
      </c>
      <c r="M1213" s="5" t="s">
        <v>16987</v>
      </c>
      <c r="N1213" s="5" t="s">
        <v>1913</v>
      </c>
      <c r="O1213" s="5" t="s">
        <v>10110</v>
      </c>
      <c r="P1213" s="5" t="s">
        <v>4894</v>
      </c>
      <c r="Q1213" s="5">
        <v>2.256</v>
      </c>
      <c r="R1213" s="25">
        <f t="shared" si="18"/>
        <v>2.256</v>
      </c>
      <c r="S1213" s="30" t="s">
        <v>35791</v>
      </c>
      <c r="T1213" s="30" t="s">
        <v>5691</v>
      </c>
      <c r="U1213" s="30" t="s">
        <v>3549</v>
      </c>
      <c r="V1213" s="5" t="s">
        <v>2470</v>
      </c>
      <c r="W1213" s="28"/>
      <c r="X1213" s="29">
        <v>1.2</v>
      </c>
      <c r="Z1213" s="29">
        <v>1021</v>
      </c>
      <c r="AA1213" s="29">
        <v>11.2</v>
      </c>
      <c r="AB1213" s="29">
        <v>50</v>
      </c>
      <c r="AC1213" s="29">
        <v>198.4</v>
      </c>
    </row>
    <row r="1214" spans="1:29">
      <c r="A1214" s="13" t="s">
        <v>16866</v>
      </c>
      <c r="B1214" s="4" t="s">
        <v>129</v>
      </c>
      <c r="C1214" s="12" t="s">
        <v>68</v>
      </c>
      <c r="D1214" s="4" t="s">
        <v>316</v>
      </c>
      <c r="E1214" s="4" t="s">
        <v>66</v>
      </c>
      <c r="F1214" s="4" t="s">
        <v>4694</v>
      </c>
      <c r="G1214" s="4" t="s">
        <v>34</v>
      </c>
      <c r="H1214" s="4" t="s">
        <v>2687</v>
      </c>
      <c r="I1214" s="5" t="s">
        <v>43221</v>
      </c>
      <c r="J1214" s="5" t="s">
        <v>232</v>
      </c>
      <c r="K1214" s="5" t="s">
        <v>2254</v>
      </c>
      <c r="L1214" s="5" t="s">
        <v>2886</v>
      </c>
      <c r="M1214" s="5" t="s">
        <v>33967</v>
      </c>
      <c r="N1214" s="5" t="s">
        <v>1913</v>
      </c>
      <c r="O1214" s="5" t="s">
        <v>7262</v>
      </c>
      <c r="P1214" s="5" t="s">
        <v>27762</v>
      </c>
      <c r="Q1214" s="5">
        <v>1.912</v>
      </c>
      <c r="R1214" s="25">
        <f t="shared" si="18"/>
        <v>1.912</v>
      </c>
      <c r="S1214" s="30" t="s">
        <v>35351</v>
      </c>
      <c r="T1214" s="30" t="s">
        <v>2116</v>
      </c>
      <c r="U1214" s="30" t="s">
        <v>139</v>
      </c>
      <c r="V1214" s="5" t="s">
        <v>7385</v>
      </c>
      <c r="W1214" s="28"/>
      <c r="X1214" s="29">
        <v>1.6</v>
      </c>
      <c r="Z1214" s="29">
        <v>1020.8</v>
      </c>
      <c r="AA1214" s="29">
        <v>12.8</v>
      </c>
      <c r="AB1214" s="29">
        <v>47</v>
      </c>
      <c r="AC1214" s="29">
        <v>185.4</v>
      </c>
    </row>
    <row r="1215" spans="1:29">
      <c r="A1215" s="13" t="s">
        <v>16873</v>
      </c>
      <c r="B1215" s="4" t="s">
        <v>300</v>
      </c>
      <c r="C1215" s="12" t="s">
        <v>317</v>
      </c>
      <c r="D1215" s="4" t="s">
        <v>222</v>
      </c>
      <c r="E1215" s="4" t="s">
        <v>48</v>
      </c>
      <c r="F1215" s="4" t="s">
        <v>936</v>
      </c>
      <c r="G1215" s="4" t="s">
        <v>874</v>
      </c>
      <c r="H1215" s="4" t="s">
        <v>4306</v>
      </c>
      <c r="I1215" s="5" t="s">
        <v>43222</v>
      </c>
      <c r="J1215" s="5" t="s">
        <v>2467</v>
      </c>
      <c r="K1215" s="5" t="s">
        <v>1476</v>
      </c>
      <c r="L1215" s="5" t="s">
        <v>4318</v>
      </c>
      <c r="M1215" s="5" t="s">
        <v>6188</v>
      </c>
      <c r="N1215" s="5" t="s">
        <v>3416</v>
      </c>
      <c r="O1215" s="5" t="s">
        <v>5349</v>
      </c>
      <c r="P1215" s="5" t="s">
        <v>17034</v>
      </c>
      <c r="Q1215" s="5">
        <v>0.977</v>
      </c>
      <c r="R1215" s="25">
        <f t="shared" si="18"/>
        <v>0.977</v>
      </c>
      <c r="S1215" s="30" t="s">
        <v>43223</v>
      </c>
      <c r="T1215" s="30" t="s">
        <v>1063</v>
      </c>
      <c r="U1215" s="30" t="s">
        <v>5048</v>
      </c>
      <c r="V1215" s="5" t="s">
        <v>650</v>
      </c>
      <c r="W1215" s="28"/>
      <c r="X1215" s="29">
        <v>2.4</v>
      </c>
      <c r="Z1215" s="29">
        <v>1020.1</v>
      </c>
      <c r="AA1215" s="29">
        <v>14.5</v>
      </c>
      <c r="AB1215" s="29">
        <v>40</v>
      </c>
      <c r="AC1215" s="29">
        <v>190.4</v>
      </c>
    </row>
    <row r="1216" spans="1:29">
      <c r="A1216" s="13" t="s">
        <v>16878</v>
      </c>
      <c r="B1216" s="4" t="s">
        <v>192</v>
      </c>
      <c r="C1216" s="12" t="s">
        <v>317</v>
      </c>
      <c r="D1216" s="4" t="s">
        <v>192</v>
      </c>
      <c r="E1216" s="4" t="s">
        <v>161</v>
      </c>
      <c r="F1216" s="4" t="s">
        <v>426</v>
      </c>
      <c r="G1216" s="4" t="s">
        <v>160</v>
      </c>
      <c r="H1216" s="4" t="s">
        <v>1758</v>
      </c>
      <c r="I1216" s="5" t="s">
        <v>43224</v>
      </c>
      <c r="J1216" s="5" t="s">
        <v>2168</v>
      </c>
      <c r="K1216" s="5" t="s">
        <v>1587</v>
      </c>
      <c r="L1216" s="5" t="s">
        <v>1496</v>
      </c>
      <c r="M1216" s="5" t="s">
        <v>9655</v>
      </c>
      <c r="N1216" s="5" t="s">
        <v>3915</v>
      </c>
      <c r="O1216" s="5" t="s">
        <v>12962</v>
      </c>
      <c r="P1216" s="5" t="s">
        <v>2175</v>
      </c>
      <c r="Q1216" s="5">
        <v>0.435</v>
      </c>
      <c r="R1216" s="25">
        <f t="shared" si="18"/>
        <v>0.435</v>
      </c>
      <c r="S1216" s="30" t="s">
        <v>7333</v>
      </c>
      <c r="T1216" s="30" t="s">
        <v>1748</v>
      </c>
      <c r="U1216" s="30" t="s">
        <v>4600</v>
      </c>
      <c r="V1216" s="5" t="s">
        <v>7283</v>
      </c>
      <c r="W1216" s="28"/>
      <c r="X1216" s="29">
        <v>2.6</v>
      </c>
      <c r="Z1216" s="29">
        <v>1019.2</v>
      </c>
      <c r="AA1216" s="29">
        <v>15.1</v>
      </c>
      <c r="AB1216" s="29">
        <v>39</v>
      </c>
      <c r="AC1216" s="29">
        <v>190</v>
      </c>
    </row>
    <row r="1217" spans="1:29">
      <c r="A1217" s="13" t="s">
        <v>16884</v>
      </c>
      <c r="B1217" s="4" t="s">
        <v>709</v>
      </c>
      <c r="C1217" s="12" t="s">
        <v>317</v>
      </c>
      <c r="D1217" s="4" t="s">
        <v>709</v>
      </c>
      <c r="E1217" s="4" t="s">
        <v>376</v>
      </c>
      <c r="F1217" s="4" t="s">
        <v>1964</v>
      </c>
      <c r="G1217" s="4" t="s">
        <v>160</v>
      </c>
      <c r="H1217" s="4" t="s">
        <v>1758</v>
      </c>
      <c r="I1217" s="5" t="s">
        <v>43225</v>
      </c>
      <c r="J1217" s="5" t="s">
        <v>308</v>
      </c>
      <c r="K1217" s="5" t="s">
        <v>1533</v>
      </c>
      <c r="L1217" s="5" t="s">
        <v>5105</v>
      </c>
      <c r="M1217" s="5" t="s">
        <v>43226</v>
      </c>
      <c r="N1217" s="5" t="s">
        <v>1718</v>
      </c>
      <c r="O1217" s="5" t="s">
        <v>230</v>
      </c>
      <c r="P1217" s="5" t="s">
        <v>30197</v>
      </c>
      <c r="Q1217" s="5">
        <v>0.256</v>
      </c>
      <c r="R1217" s="25">
        <f t="shared" si="18"/>
        <v>0.256</v>
      </c>
      <c r="S1217" s="30" t="s">
        <v>43227</v>
      </c>
      <c r="T1217" s="30" t="s">
        <v>5403</v>
      </c>
      <c r="U1217" s="30" t="s">
        <v>107</v>
      </c>
      <c r="V1217" s="5" t="s">
        <v>1189</v>
      </c>
      <c r="W1217" s="28"/>
      <c r="X1217" s="29">
        <v>2.7</v>
      </c>
      <c r="Z1217" s="29">
        <v>1018.4</v>
      </c>
      <c r="AA1217" s="29">
        <v>15.2</v>
      </c>
      <c r="AB1217" s="29">
        <v>35</v>
      </c>
      <c r="AC1217" s="29">
        <v>188.7</v>
      </c>
    </row>
    <row r="1218" spans="1:29">
      <c r="A1218" s="13" t="s">
        <v>16889</v>
      </c>
      <c r="B1218" s="4" t="s">
        <v>81</v>
      </c>
      <c r="C1218" s="12" t="s">
        <v>317</v>
      </c>
      <c r="D1218" s="4" t="s">
        <v>603</v>
      </c>
      <c r="E1218" s="4" t="s">
        <v>226</v>
      </c>
      <c r="F1218" s="4" t="s">
        <v>5699</v>
      </c>
      <c r="G1218" s="4" t="s">
        <v>160</v>
      </c>
      <c r="H1218" s="4" t="s">
        <v>5175</v>
      </c>
      <c r="I1218" s="5" t="s">
        <v>21930</v>
      </c>
      <c r="J1218" s="5" t="s">
        <v>278</v>
      </c>
      <c r="K1218" s="5" t="s">
        <v>278</v>
      </c>
      <c r="L1218" s="5" t="s">
        <v>2894</v>
      </c>
      <c r="M1218" s="5" t="s">
        <v>492</v>
      </c>
      <c r="N1218" s="5" t="s">
        <v>2125</v>
      </c>
      <c r="O1218" s="5" t="s">
        <v>16645</v>
      </c>
      <c r="P1218" s="5" t="s">
        <v>33433</v>
      </c>
      <c r="Q1218" s="5">
        <v>0.23</v>
      </c>
      <c r="R1218" s="25">
        <f t="shared" ref="R1218:R1281" si="19">IF(COUNTBLANK(Q1218)&gt;0,"",SUM(N1218:Q1218))</f>
        <v>0.23</v>
      </c>
      <c r="S1218" s="30" t="s">
        <v>37124</v>
      </c>
      <c r="T1218" s="30" t="s">
        <v>111</v>
      </c>
      <c r="U1218" s="30" t="s">
        <v>5910</v>
      </c>
      <c r="V1218" s="5" t="s">
        <v>178</v>
      </c>
      <c r="W1218" s="28"/>
      <c r="X1218" s="29">
        <v>2.3</v>
      </c>
      <c r="Z1218" s="29">
        <v>1017.7</v>
      </c>
      <c r="AA1218" s="29">
        <v>15.1</v>
      </c>
      <c r="AB1218" s="29">
        <v>36</v>
      </c>
      <c r="AC1218" s="29">
        <v>188.4</v>
      </c>
    </row>
    <row r="1219" spans="1:29">
      <c r="A1219" s="13" t="s">
        <v>16895</v>
      </c>
      <c r="B1219" s="4" t="s">
        <v>81</v>
      </c>
      <c r="C1219" s="12" t="s">
        <v>99</v>
      </c>
      <c r="D1219" s="4" t="s">
        <v>764</v>
      </c>
      <c r="E1219" s="4" t="s">
        <v>34</v>
      </c>
      <c r="F1219" s="4" t="s">
        <v>855</v>
      </c>
      <c r="G1219" s="4" t="s">
        <v>31</v>
      </c>
      <c r="H1219" s="4" t="s">
        <v>1726</v>
      </c>
      <c r="I1219" s="5" t="s">
        <v>43228</v>
      </c>
      <c r="J1219" s="5" t="s">
        <v>278</v>
      </c>
      <c r="K1219" s="5" t="s">
        <v>167</v>
      </c>
      <c r="L1219" s="5" t="s">
        <v>1855</v>
      </c>
      <c r="M1219" s="5" t="s">
        <v>12467</v>
      </c>
      <c r="N1219" s="5" t="s">
        <v>444</v>
      </c>
      <c r="O1219" s="5" t="s">
        <v>43229</v>
      </c>
      <c r="P1219" s="5" t="s">
        <v>26655</v>
      </c>
      <c r="Q1219" s="5">
        <v>0.235</v>
      </c>
      <c r="R1219" s="25">
        <f t="shared" si="19"/>
        <v>0.235</v>
      </c>
      <c r="S1219" s="30" t="s">
        <v>21666</v>
      </c>
      <c r="T1219" s="30" t="s">
        <v>2954</v>
      </c>
      <c r="U1219" s="30" t="s">
        <v>3592</v>
      </c>
      <c r="V1219" s="5" t="s">
        <v>583</v>
      </c>
      <c r="W1219" s="28"/>
      <c r="X1219" s="29">
        <v>1.6</v>
      </c>
      <c r="Z1219" s="29">
        <v>1018.1</v>
      </c>
      <c r="AA1219" s="29">
        <v>15.4</v>
      </c>
      <c r="AB1219" s="29">
        <v>36</v>
      </c>
      <c r="AC1219" s="29">
        <v>148.5</v>
      </c>
    </row>
    <row r="1220" spans="1:29">
      <c r="A1220" s="13" t="s">
        <v>16900</v>
      </c>
      <c r="B1220" s="4" t="s">
        <v>161</v>
      </c>
      <c r="C1220" s="12" t="s">
        <v>99</v>
      </c>
      <c r="D1220" s="4" t="s">
        <v>573</v>
      </c>
      <c r="E1220" s="4" t="s">
        <v>208</v>
      </c>
      <c r="F1220" s="4" t="s">
        <v>3639</v>
      </c>
      <c r="G1220" s="4" t="s">
        <v>31</v>
      </c>
      <c r="H1220" s="4" t="s">
        <v>1383</v>
      </c>
      <c r="I1220" s="5" t="s">
        <v>43230</v>
      </c>
      <c r="J1220" s="5" t="s">
        <v>8195</v>
      </c>
      <c r="K1220" s="5" t="s">
        <v>3139</v>
      </c>
      <c r="L1220" s="5" t="s">
        <v>3300</v>
      </c>
      <c r="M1220" s="5" t="s">
        <v>3504</v>
      </c>
      <c r="N1220" s="5" t="s">
        <v>2785</v>
      </c>
      <c r="O1220" s="5" t="s">
        <v>18025</v>
      </c>
      <c r="P1220" s="5" t="s">
        <v>6239</v>
      </c>
      <c r="Q1220" s="5">
        <v>0.177</v>
      </c>
      <c r="R1220" s="25">
        <f t="shared" si="19"/>
        <v>0.177</v>
      </c>
      <c r="S1220" s="30" t="s">
        <v>20326</v>
      </c>
      <c r="T1220" s="30" t="s">
        <v>18822</v>
      </c>
      <c r="U1220" s="30" t="s">
        <v>334</v>
      </c>
      <c r="V1220" s="5" t="s">
        <v>8701</v>
      </c>
      <c r="W1220" s="28"/>
      <c r="X1220" s="29">
        <v>0.7</v>
      </c>
      <c r="Z1220" s="29">
        <v>1018.6</v>
      </c>
      <c r="AA1220" s="29">
        <v>14.9</v>
      </c>
      <c r="AB1220" s="29">
        <v>35</v>
      </c>
      <c r="AC1220" s="29">
        <v>116.9</v>
      </c>
    </row>
    <row r="1221" spans="1:29">
      <c r="A1221" s="13" t="s">
        <v>16906</v>
      </c>
      <c r="B1221" s="4" t="s">
        <v>97</v>
      </c>
      <c r="C1221" s="12" t="s">
        <v>1103</v>
      </c>
      <c r="D1221" s="4" t="s">
        <v>778</v>
      </c>
      <c r="E1221" s="4" t="s">
        <v>81</v>
      </c>
      <c r="F1221" s="4" t="s">
        <v>4694</v>
      </c>
      <c r="G1221" s="4" t="s">
        <v>392</v>
      </c>
      <c r="H1221" s="4" t="s">
        <v>299</v>
      </c>
      <c r="I1221" s="5" t="s">
        <v>43231</v>
      </c>
      <c r="J1221" s="5" t="s">
        <v>136</v>
      </c>
      <c r="K1221" s="5" t="s">
        <v>1095</v>
      </c>
      <c r="L1221" s="5" t="s">
        <v>4558</v>
      </c>
      <c r="M1221" s="5" t="s">
        <v>7082</v>
      </c>
      <c r="N1221" s="5" t="s">
        <v>367</v>
      </c>
      <c r="O1221" s="5" t="s">
        <v>27206</v>
      </c>
      <c r="P1221" s="5" t="s">
        <v>8533</v>
      </c>
      <c r="Q1221" s="5">
        <v>1.932</v>
      </c>
      <c r="R1221" s="25">
        <f t="shared" si="19"/>
        <v>1.932</v>
      </c>
      <c r="S1221" s="30" t="s">
        <v>13119</v>
      </c>
      <c r="T1221" s="30" t="s">
        <v>8610</v>
      </c>
      <c r="U1221" s="30" t="s">
        <v>4179</v>
      </c>
      <c r="V1221" s="5" t="s">
        <v>3016</v>
      </c>
      <c r="W1221" s="28"/>
      <c r="X1221" s="29">
        <v>1.9</v>
      </c>
      <c r="Z1221" s="29">
        <v>1018.9</v>
      </c>
      <c r="AA1221" s="29">
        <v>12.6</v>
      </c>
      <c r="AB1221" s="29">
        <v>58</v>
      </c>
      <c r="AC1221" s="29">
        <v>339.1</v>
      </c>
    </row>
    <row r="1222" spans="1:29">
      <c r="A1222" s="13" t="s">
        <v>16911</v>
      </c>
      <c r="B1222" s="4" t="s">
        <v>206</v>
      </c>
      <c r="C1222" s="12" t="s">
        <v>1591</v>
      </c>
      <c r="D1222" s="4" t="s">
        <v>2687</v>
      </c>
      <c r="E1222" s="4" t="s">
        <v>207</v>
      </c>
      <c r="F1222" s="4" t="s">
        <v>2450</v>
      </c>
      <c r="G1222" s="4" t="s">
        <v>242</v>
      </c>
      <c r="H1222" s="4" t="s">
        <v>130</v>
      </c>
      <c r="I1222" s="5" t="s">
        <v>43232</v>
      </c>
      <c r="J1222" s="5" t="s">
        <v>59</v>
      </c>
      <c r="K1222" s="5" t="s">
        <v>89</v>
      </c>
      <c r="L1222" s="5" t="s">
        <v>458</v>
      </c>
      <c r="M1222" s="5" t="s">
        <v>17146</v>
      </c>
      <c r="N1222" s="5" t="s">
        <v>413</v>
      </c>
      <c r="O1222" s="5" t="s">
        <v>27452</v>
      </c>
      <c r="P1222" s="5" t="s">
        <v>6325</v>
      </c>
      <c r="Q1222" s="5">
        <v>4.33</v>
      </c>
      <c r="R1222" s="25">
        <f t="shared" si="19"/>
        <v>4.33</v>
      </c>
      <c r="S1222" s="30" t="s">
        <v>7887</v>
      </c>
      <c r="T1222" s="30" t="s">
        <v>5159</v>
      </c>
      <c r="U1222" s="30" t="s">
        <v>4217</v>
      </c>
      <c r="V1222" s="5" t="s">
        <v>4391</v>
      </c>
      <c r="W1222" s="28"/>
      <c r="X1222" s="29">
        <v>2</v>
      </c>
      <c r="Z1222" s="29">
        <v>1019.3</v>
      </c>
      <c r="AA1222" s="29">
        <v>11</v>
      </c>
      <c r="AB1222" s="29">
        <v>72</v>
      </c>
      <c r="AC1222" s="29">
        <v>348.1</v>
      </c>
    </row>
    <row r="1223" spans="1:29">
      <c r="A1223" s="13" t="s">
        <v>16915</v>
      </c>
      <c r="B1223" s="4" t="s">
        <v>5175</v>
      </c>
      <c r="C1223" s="12" t="s">
        <v>1591</v>
      </c>
      <c r="D1223" s="4" t="s">
        <v>315</v>
      </c>
      <c r="E1223" s="4" t="s">
        <v>1514</v>
      </c>
      <c r="F1223" s="4" t="s">
        <v>1377</v>
      </c>
      <c r="G1223" s="4" t="s">
        <v>256</v>
      </c>
      <c r="H1223" s="4" t="s">
        <v>192</v>
      </c>
      <c r="I1223" s="5" t="s">
        <v>43233</v>
      </c>
      <c r="J1223" s="5" t="s">
        <v>3627</v>
      </c>
      <c r="K1223" s="5" t="s">
        <v>2802</v>
      </c>
      <c r="L1223" s="5" t="s">
        <v>22444</v>
      </c>
      <c r="M1223" s="5" t="s">
        <v>35329</v>
      </c>
      <c r="N1223" s="5" t="s">
        <v>1568</v>
      </c>
      <c r="O1223" s="5" t="s">
        <v>43234</v>
      </c>
      <c r="P1223" s="5" t="s">
        <v>27500</v>
      </c>
      <c r="Q1223" s="5">
        <v>5.265</v>
      </c>
      <c r="R1223" s="25">
        <f t="shared" si="19"/>
        <v>5.265</v>
      </c>
      <c r="S1223" s="30" t="s">
        <v>34990</v>
      </c>
      <c r="T1223" s="30" t="s">
        <v>5105</v>
      </c>
      <c r="U1223" s="30" t="s">
        <v>9520</v>
      </c>
      <c r="V1223" s="5" t="s">
        <v>1014</v>
      </c>
      <c r="W1223" s="28"/>
      <c r="X1223" s="29">
        <v>1.3</v>
      </c>
      <c r="Z1223" s="29">
        <v>1019.4</v>
      </c>
      <c r="AA1223" s="29">
        <v>10.5</v>
      </c>
      <c r="AB1223" s="29">
        <v>74</v>
      </c>
      <c r="AC1223" s="29">
        <v>4.4</v>
      </c>
    </row>
    <row r="1224" spans="1:29">
      <c r="A1224" s="13" t="s">
        <v>16920</v>
      </c>
      <c r="B1224" s="4" t="s">
        <v>342</v>
      </c>
      <c r="C1224" s="12" t="s">
        <v>1591</v>
      </c>
      <c r="D1224" s="4" t="s">
        <v>637</v>
      </c>
      <c r="E1224" s="4" t="s">
        <v>175</v>
      </c>
      <c r="F1224" s="4" t="s">
        <v>7274</v>
      </c>
      <c r="G1224" s="4" t="s">
        <v>573</v>
      </c>
      <c r="H1224" s="4" t="s">
        <v>145</v>
      </c>
      <c r="I1224" s="5" t="s">
        <v>43235</v>
      </c>
      <c r="J1224" s="5" t="s">
        <v>151</v>
      </c>
      <c r="K1224" s="5" t="s">
        <v>2150</v>
      </c>
      <c r="L1224" s="5" t="s">
        <v>5271</v>
      </c>
      <c r="M1224" s="5" t="s">
        <v>39806</v>
      </c>
      <c r="N1224" s="5" t="s">
        <v>1806</v>
      </c>
      <c r="O1224" s="5" t="s">
        <v>43236</v>
      </c>
      <c r="P1224" s="5" t="s">
        <v>15179</v>
      </c>
      <c r="Q1224" s="5">
        <v>5.797</v>
      </c>
      <c r="R1224" s="25">
        <f t="shared" si="19"/>
        <v>5.797</v>
      </c>
      <c r="S1224" s="30" t="s">
        <v>4608</v>
      </c>
      <c r="T1224" s="30" t="s">
        <v>1809</v>
      </c>
      <c r="U1224" s="30" t="s">
        <v>2414</v>
      </c>
      <c r="V1224" s="5" t="s">
        <v>5195</v>
      </c>
      <c r="W1224" s="28"/>
      <c r="X1224" s="29">
        <v>1.1</v>
      </c>
      <c r="Z1224" s="29">
        <v>1019.9</v>
      </c>
      <c r="AA1224" s="29">
        <v>10.2</v>
      </c>
      <c r="AB1224" s="29">
        <v>74</v>
      </c>
      <c r="AC1224" s="29">
        <v>358.7</v>
      </c>
    </row>
    <row r="1225" spans="1:29">
      <c r="A1225" s="13" t="s">
        <v>16926</v>
      </c>
      <c r="B1225" s="4" t="s">
        <v>490</v>
      </c>
      <c r="C1225" s="12" t="s">
        <v>1591</v>
      </c>
      <c r="D1225" s="4" t="s">
        <v>374</v>
      </c>
      <c r="E1225" s="4" t="s">
        <v>159</v>
      </c>
      <c r="F1225" s="4" t="s">
        <v>2042</v>
      </c>
      <c r="G1225" s="4" t="s">
        <v>240</v>
      </c>
      <c r="H1225" s="4" t="s">
        <v>81</v>
      </c>
      <c r="I1225" s="5" t="s">
        <v>43237</v>
      </c>
      <c r="J1225" s="5" t="s">
        <v>2183</v>
      </c>
      <c r="K1225" s="5" t="s">
        <v>2150</v>
      </c>
      <c r="L1225" s="5" t="s">
        <v>3512</v>
      </c>
      <c r="M1225" s="5" t="s">
        <v>32352</v>
      </c>
      <c r="N1225" s="5" t="s">
        <v>5381</v>
      </c>
      <c r="O1225" s="5" t="s">
        <v>43238</v>
      </c>
      <c r="P1225" s="5" t="s">
        <v>43239</v>
      </c>
      <c r="Q1225" s="5">
        <v>6.081</v>
      </c>
      <c r="R1225" s="25">
        <f t="shared" si="19"/>
        <v>6.081</v>
      </c>
      <c r="S1225" s="30" t="s">
        <v>28559</v>
      </c>
      <c r="T1225" s="30" t="s">
        <v>234</v>
      </c>
      <c r="U1225" s="30" t="s">
        <v>8720</v>
      </c>
      <c r="V1225" s="5" t="s">
        <v>5514</v>
      </c>
      <c r="W1225" s="28"/>
      <c r="X1225" s="29">
        <v>1.6</v>
      </c>
      <c r="Z1225" s="29">
        <v>1020</v>
      </c>
      <c r="AA1225" s="29">
        <v>9.8</v>
      </c>
      <c r="AB1225" s="29">
        <v>76</v>
      </c>
      <c r="AC1225" s="29">
        <v>344.4</v>
      </c>
    </row>
    <row r="1226" spans="1:29">
      <c r="A1226" s="13" t="s">
        <v>16931</v>
      </c>
      <c r="B1226" s="4" t="s">
        <v>639</v>
      </c>
      <c r="C1226" s="12" t="s">
        <v>1591</v>
      </c>
      <c r="D1226" s="4" t="s">
        <v>518</v>
      </c>
      <c r="E1226" s="4" t="s">
        <v>4241</v>
      </c>
      <c r="F1226" s="4" t="s">
        <v>5741</v>
      </c>
      <c r="G1226" s="4" t="s">
        <v>161</v>
      </c>
      <c r="H1226" s="4" t="s">
        <v>258</v>
      </c>
      <c r="I1226" s="5" t="s">
        <v>43240</v>
      </c>
      <c r="J1226" s="5" t="s">
        <v>728</v>
      </c>
      <c r="K1226" s="5" t="s">
        <v>2150</v>
      </c>
      <c r="L1226" s="5" t="s">
        <v>20128</v>
      </c>
      <c r="M1226" s="5" t="s">
        <v>26978</v>
      </c>
      <c r="N1226" s="5" t="s">
        <v>855</v>
      </c>
      <c r="O1226" s="5" t="s">
        <v>22534</v>
      </c>
      <c r="P1226" s="5" t="s">
        <v>40028</v>
      </c>
      <c r="Q1226" s="5">
        <v>6.626</v>
      </c>
      <c r="R1226" s="25">
        <f t="shared" si="19"/>
        <v>6.626</v>
      </c>
      <c r="S1226" s="30" t="s">
        <v>43241</v>
      </c>
      <c r="T1226" s="30" t="s">
        <v>169</v>
      </c>
      <c r="U1226" s="30" t="s">
        <v>2203</v>
      </c>
      <c r="V1226" s="5" t="s">
        <v>250</v>
      </c>
      <c r="W1226" s="28"/>
      <c r="X1226" s="29">
        <v>1.4</v>
      </c>
      <c r="Z1226" s="29">
        <v>1020.2</v>
      </c>
      <c r="AA1226" s="29">
        <v>9.6</v>
      </c>
      <c r="AB1226" s="29">
        <v>77</v>
      </c>
      <c r="AC1226" s="29">
        <v>337.4</v>
      </c>
    </row>
    <row r="1227" spans="1:29">
      <c r="A1227" s="13" t="s">
        <v>16937</v>
      </c>
      <c r="B1227" s="4" t="s">
        <v>639</v>
      </c>
      <c r="C1227" s="12" t="s">
        <v>1591</v>
      </c>
      <c r="D1227" s="4" t="s">
        <v>1789</v>
      </c>
      <c r="E1227" s="4" t="s">
        <v>4241</v>
      </c>
      <c r="F1227" s="4" t="s">
        <v>526</v>
      </c>
      <c r="G1227" s="4" t="s">
        <v>240</v>
      </c>
      <c r="H1227" s="4" t="s">
        <v>764</v>
      </c>
      <c r="I1227" s="5" t="s">
        <v>43242</v>
      </c>
      <c r="J1227" s="5" t="s">
        <v>1062</v>
      </c>
      <c r="K1227" s="5" t="s">
        <v>1026</v>
      </c>
      <c r="L1227" s="5" t="s">
        <v>13347</v>
      </c>
      <c r="M1227" s="5" t="s">
        <v>8218</v>
      </c>
      <c r="N1227" s="5" t="s">
        <v>33</v>
      </c>
      <c r="O1227" s="5" t="s">
        <v>43243</v>
      </c>
      <c r="P1227" s="5" t="s">
        <v>37399</v>
      </c>
      <c r="Q1227" s="5">
        <v>6.432</v>
      </c>
      <c r="R1227" s="25">
        <f t="shared" si="19"/>
        <v>6.432</v>
      </c>
      <c r="S1227" s="30" t="s">
        <v>43244</v>
      </c>
      <c r="T1227" s="30" t="s">
        <v>1598</v>
      </c>
      <c r="U1227" s="30" t="s">
        <v>7934</v>
      </c>
      <c r="V1227" s="5" t="s">
        <v>250</v>
      </c>
      <c r="W1227" s="28"/>
      <c r="X1227" s="29" t="s">
        <v>269</v>
      </c>
      <c r="Z1227" s="29">
        <v>1020.1</v>
      </c>
      <c r="AA1227" s="29">
        <v>9.7</v>
      </c>
      <c r="AB1227" s="29">
        <v>75</v>
      </c>
      <c r="AC1227" s="29" t="s">
        <v>269</v>
      </c>
    </row>
    <row r="1228" spans="1:29">
      <c r="A1228" s="13" t="s">
        <v>16944</v>
      </c>
      <c r="B1228" s="4" t="s">
        <v>4101</v>
      </c>
      <c r="C1228" s="12" t="s">
        <v>1591</v>
      </c>
      <c r="D1228" s="4" t="s">
        <v>1801</v>
      </c>
      <c r="E1228" s="4" t="s">
        <v>5175</v>
      </c>
      <c r="F1228" s="4" t="s">
        <v>6574</v>
      </c>
      <c r="G1228" s="4" t="s">
        <v>547</v>
      </c>
      <c r="H1228" s="4" t="s">
        <v>476</v>
      </c>
      <c r="I1228" s="5" t="s">
        <v>43245</v>
      </c>
      <c r="J1228" s="5" t="s">
        <v>935</v>
      </c>
      <c r="K1228" s="5" t="s">
        <v>2245</v>
      </c>
      <c r="L1228" s="5" t="s">
        <v>1867</v>
      </c>
      <c r="M1228" s="5" t="s">
        <v>30992</v>
      </c>
      <c r="N1228" s="5" t="s">
        <v>4638</v>
      </c>
      <c r="O1228" s="5" t="s">
        <v>43246</v>
      </c>
      <c r="P1228" s="5" t="s">
        <v>5705</v>
      </c>
      <c r="Q1228" s="5">
        <v>5.389</v>
      </c>
      <c r="R1228" s="25">
        <f t="shared" si="19"/>
        <v>5.389</v>
      </c>
      <c r="S1228" s="30" t="s">
        <v>43247</v>
      </c>
      <c r="T1228" s="30" t="s">
        <v>5619</v>
      </c>
      <c r="U1228" s="30" t="s">
        <v>4534</v>
      </c>
      <c r="V1228" s="5" t="s">
        <v>1236</v>
      </c>
      <c r="W1228" s="28"/>
      <c r="X1228" s="29" t="s">
        <v>269</v>
      </c>
      <c r="Z1228" s="29" t="s">
        <v>269</v>
      </c>
      <c r="AA1228" s="29" t="s">
        <v>269</v>
      </c>
      <c r="AB1228" s="29" t="s">
        <v>269</v>
      </c>
      <c r="AC1228" s="29" t="s">
        <v>269</v>
      </c>
    </row>
    <row r="1229" spans="1:29">
      <c r="A1229" s="13" t="s">
        <v>16948</v>
      </c>
      <c r="B1229" s="4" t="s">
        <v>532</v>
      </c>
      <c r="C1229" s="12" t="s">
        <v>1591</v>
      </c>
      <c r="D1229" s="4" t="s">
        <v>4101</v>
      </c>
      <c r="E1229" s="4" t="s">
        <v>1307</v>
      </c>
      <c r="F1229" s="4" t="s">
        <v>4384</v>
      </c>
      <c r="G1229" s="4" t="s">
        <v>208</v>
      </c>
      <c r="H1229" s="4" t="s">
        <v>192</v>
      </c>
      <c r="I1229" s="5" t="s">
        <v>43248</v>
      </c>
      <c r="J1229" s="5" t="s">
        <v>1476</v>
      </c>
      <c r="K1229" s="5" t="s">
        <v>1476</v>
      </c>
      <c r="L1229" s="5" t="s">
        <v>2943</v>
      </c>
      <c r="M1229" s="5" t="s">
        <v>43249</v>
      </c>
      <c r="N1229" s="5" t="s">
        <v>1568</v>
      </c>
      <c r="O1229" s="5" t="s">
        <v>12771</v>
      </c>
      <c r="P1229" s="5" t="s">
        <v>16960</v>
      </c>
      <c r="Q1229" s="5">
        <v>3.489</v>
      </c>
      <c r="R1229" s="25">
        <f t="shared" si="19"/>
        <v>3.489</v>
      </c>
      <c r="S1229" s="30" t="s">
        <v>43250</v>
      </c>
      <c r="T1229" s="30" t="s">
        <v>9149</v>
      </c>
      <c r="U1229" s="30" t="s">
        <v>9486</v>
      </c>
      <c r="V1229" s="5" t="s">
        <v>5527</v>
      </c>
      <c r="W1229" s="28"/>
      <c r="X1229" s="29" t="s">
        <v>269</v>
      </c>
      <c r="Z1229" s="29" t="s">
        <v>269</v>
      </c>
      <c r="AA1229" s="29" t="s">
        <v>269</v>
      </c>
      <c r="AB1229" s="29" t="s">
        <v>269</v>
      </c>
      <c r="AC1229" s="29" t="s">
        <v>269</v>
      </c>
    </row>
    <row r="1230" spans="1:29">
      <c r="A1230" s="13" t="s">
        <v>16953</v>
      </c>
      <c r="B1230" s="4" t="s">
        <v>1747</v>
      </c>
      <c r="C1230" s="12" t="s">
        <v>1591</v>
      </c>
      <c r="D1230" s="4" t="s">
        <v>519</v>
      </c>
      <c r="E1230" s="4" t="s">
        <v>298</v>
      </c>
      <c r="F1230" s="4" t="s">
        <v>2287</v>
      </c>
      <c r="G1230" s="4" t="s">
        <v>208</v>
      </c>
      <c r="H1230" s="4" t="s">
        <v>97</v>
      </c>
      <c r="I1230" s="5" t="s">
        <v>43251</v>
      </c>
      <c r="J1230" s="5" t="s">
        <v>2168</v>
      </c>
      <c r="K1230" s="5" t="s">
        <v>1026</v>
      </c>
      <c r="L1230" s="5" t="s">
        <v>8205</v>
      </c>
      <c r="M1230" s="5" t="s">
        <v>20251</v>
      </c>
      <c r="N1230" s="5" t="s">
        <v>1817</v>
      </c>
      <c r="O1230" s="5" t="s">
        <v>23361</v>
      </c>
      <c r="P1230" s="5" t="s">
        <v>20995</v>
      </c>
      <c r="Q1230" s="5">
        <v>2.37</v>
      </c>
      <c r="R1230" s="25">
        <f t="shared" si="19"/>
        <v>2.37</v>
      </c>
      <c r="S1230" s="30" t="s">
        <v>30425</v>
      </c>
      <c r="T1230" s="30" t="s">
        <v>3559</v>
      </c>
      <c r="U1230" s="30" t="s">
        <v>8792</v>
      </c>
      <c r="V1230" s="5" t="s">
        <v>2564</v>
      </c>
      <c r="W1230" s="28"/>
      <c r="X1230" s="29" t="s">
        <v>269</v>
      </c>
      <c r="Z1230" s="29" t="s">
        <v>269</v>
      </c>
      <c r="AA1230" s="29" t="s">
        <v>269</v>
      </c>
      <c r="AB1230" s="29" t="s">
        <v>269</v>
      </c>
      <c r="AC1230" s="29" t="s">
        <v>269</v>
      </c>
    </row>
    <row r="1231" spans="1:29">
      <c r="A1231" s="13" t="s">
        <v>16958</v>
      </c>
      <c r="B1231" s="4" t="s">
        <v>1307</v>
      </c>
      <c r="C1231" s="12" t="s">
        <v>1591</v>
      </c>
      <c r="D1231" s="4" t="s">
        <v>571</v>
      </c>
      <c r="E1231" s="4" t="s">
        <v>30</v>
      </c>
      <c r="F1231" s="4" t="s">
        <v>7352</v>
      </c>
      <c r="G1231" s="4" t="s">
        <v>302</v>
      </c>
      <c r="H1231" s="4" t="s">
        <v>116</v>
      </c>
      <c r="I1231" s="5" t="s">
        <v>43252</v>
      </c>
      <c r="J1231" s="5" t="s">
        <v>1328</v>
      </c>
      <c r="K1231" s="5" t="s">
        <v>975</v>
      </c>
      <c r="L1231" s="5" t="s">
        <v>1479</v>
      </c>
      <c r="M1231" s="5" t="s">
        <v>33216</v>
      </c>
      <c r="N1231" s="5" t="s">
        <v>1890</v>
      </c>
      <c r="O1231" s="5" t="s">
        <v>35115</v>
      </c>
      <c r="P1231" s="5" t="s">
        <v>30567</v>
      </c>
      <c r="Q1231" s="5">
        <v>1.811</v>
      </c>
      <c r="R1231" s="25">
        <f t="shared" si="19"/>
        <v>1.811</v>
      </c>
      <c r="S1231" s="30" t="s">
        <v>43253</v>
      </c>
      <c r="T1231" s="30" t="s">
        <v>2305</v>
      </c>
      <c r="U1231" s="30" t="s">
        <v>14341</v>
      </c>
      <c r="V1231" s="5" t="s">
        <v>1598</v>
      </c>
      <c r="W1231" s="28"/>
      <c r="X1231" s="29">
        <v>1.6</v>
      </c>
      <c r="Z1231" s="29">
        <v>1019.7</v>
      </c>
      <c r="AA1231" s="29">
        <v>8.3</v>
      </c>
      <c r="AB1231" s="29">
        <v>77</v>
      </c>
      <c r="AC1231" s="29">
        <v>337.5</v>
      </c>
    </row>
    <row r="1232" spans="1:29">
      <c r="A1232" s="13" t="s">
        <v>16963</v>
      </c>
      <c r="B1232" s="4" t="s">
        <v>600</v>
      </c>
      <c r="C1232" s="12" t="s">
        <v>1591</v>
      </c>
      <c r="D1232" s="4" t="s">
        <v>1549</v>
      </c>
      <c r="E1232" s="4" t="s">
        <v>2663</v>
      </c>
      <c r="F1232" s="4" t="s">
        <v>1029</v>
      </c>
      <c r="G1232" s="4" t="s">
        <v>50</v>
      </c>
      <c r="H1232" s="4" t="s">
        <v>66</v>
      </c>
      <c r="I1232" s="5" t="s">
        <v>43254</v>
      </c>
      <c r="J1232" s="5" t="s">
        <v>4365</v>
      </c>
      <c r="K1232" s="5" t="s">
        <v>935</v>
      </c>
      <c r="L1232" s="5" t="s">
        <v>123</v>
      </c>
      <c r="M1232" s="5" t="s">
        <v>18593</v>
      </c>
      <c r="N1232" s="5" t="s">
        <v>2534</v>
      </c>
      <c r="O1232" s="5" t="s">
        <v>32176</v>
      </c>
      <c r="P1232" s="5" t="s">
        <v>25297</v>
      </c>
      <c r="Q1232" s="5">
        <v>1.556</v>
      </c>
      <c r="R1232" s="25">
        <f t="shared" si="19"/>
        <v>1.556</v>
      </c>
      <c r="S1232" s="30" t="s">
        <v>43255</v>
      </c>
      <c r="T1232" s="30" t="s">
        <v>6615</v>
      </c>
      <c r="U1232" s="30" t="s">
        <v>4190</v>
      </c>
      <c r="V1232" s="5" t="s">
        <v>1236</v>
      </c>
      <c r="W1232" s="28"/>
      <c r="X1232" s="29">
        <v>0.5</v>
      </c>
      <c r="Z1232" s="29">
        <v>1019.8</v>
      </c>
      <c r="AA1232" s="29">
        <v>8</v>
      </c>
      <c r="AB1232" s="29">
        <v>79</v>
      </c>
      <c r="AC1232" s="29">
        <v>302.4</v>
      </c>
    </row>
    <row r="1233" spans="1:29">
      <c r="A1233" s="13" t="s">
        <v>16969</v>
      </c>
      <c r="B1233" s="4" t="s">
        <v>655</v>
      </c>
      <c r="C1233" s="12" t="s">
        <v>1591</v>
      </c>
      <c r="D1233" s="4" t="s">
        <v>655</v>
      </c>
      <c r="E1233" s="4" t="s">
        <v>574</v>
      </c>
      <c r="F1233" s="4" t="s">
        <v>6812</v>
      </c>
      <c r="G1233" s="4" t="s">
        <v>1459</v>
      </c>
      <c r="H1233" s="4" t="s">
        <v>66</v>
      </c>
      <c r="I1233" s="5" t="s">
        <v>43256</v>
      </c>
      <c r="J1233" s="5" t="s">
        <v>7815</v>
      </c>
      <c r="K1233" s="5" t="s">
        <v>151</v>
      </c>
      <c r="L1233" s="5" t="s">
        <v>1796</v>
      </c>
      <c r="M1233" s="5" t="s">
        <v>43257</v>
      </c>
      <c r="N1233" s="5" t="s">
        <v>1083</v>
      </c>
      <c r="O1233" s="5" t="s">
        <v>31256</v>
      </c>
      <c r="P1233" s="5" t="s">
        <v>18069</v>
      </c>
      <c r="Q1233" s="5">
        <v>1.38</v>
      </c>
      <c r="R1233" s="25">
        <f t="shared" si="19"/>
        <v>1.38</v>
      </c>
      <c r="S1233" s="30" t="s">
        <v>43258</v>
      </c>
      <c r="T1233" s="30" t="s">
        <v>4759</v>
      </c>
      <c r="U1233" s="30" t="s">
        <v>6864</v>
      </c>
      <c r="V1233" s="5" t="s">
        <v>234</v>
      </c>
      <c r="W1233" s="28"/>
      <c r="X1233" s="29">
        <v>0.7</v>
      </c>
      <c r="Z1233" s="29">
        <v>1020.4</v>
      </c>
      <c r="AA1233" s="29">
        <v>7.8</v>
      </c>
      <c r="AB1233" s="29">
        <v>79</v>
      </c>
      <c r="AC1233" s="29">
        <v>309.5</v>
      </c>
    </row>
    <row r="1234" spans="1:29">
      <c r="A1234" s="13" t="s">
        <v>16975</v>
      </c>
      <c r="B1234" s="4" t="s">
        <v>30</v>
      </c>
      <c r="C1234" s="12" t="s">
        <v>1591</v>
      </c>
      <c r="D1234" s="4" t="s">
        <v>1514</v>
      </c>
      <c r="E1234" s="4" t="s">
        <v>143</v>
      </c>
      <c r="F1234" s="4" t="s">
        <v>2345</v>
      </c>
      <c r="G1234" s="4" t="s">
        <v>874</v>
      </c>
      <c r="H1234" s="4" t="s">
        <v>130</v>
      </c>
      <c r="I1234" s="5" t="s">
        <v>43259</v>
      </c>
      <c r="J1234" s="5" t="s">
        <v>4670</v>
      </c>
      <c r="K1234" s="5" t="s">
        <v>355</v>
      </c>
      <c r="L1234" s="5" t="s">
        <v>313</v>
      </c>
      <c r="M1234" s="5" t="s">
        <v>3646</v>
      </c>
      <c r="N1234" s="5" t="s">
        <v>7944</v>
      </c>
      <c r="O1234" s="5" t="s">
        <v>19421</v>
      </c>
      <c r="P1234" s="5" t="s">
        <v>21409</v>
      </c>
      <c r="Q1234" s="5">
        <v>0.812</v>
      </c>
      <c r="R1234" s="25">
        <f t="shared" si="19"/>
        <v>0.812</v>
      </c>
      <c r="S1234" s="30" t="s">
        <v>13425</v>
      </c>
      <c r="T1234" s="30" t="s">
        <v>3158</v>
      </c>
      <c r="U1234" s="30" t="s">
        <v>8260</v>
      </c>
      <c r="V1234" s="5" t="s">
        <v>1225</v>
      </c>
      <c r="W1234" s="28"/>
      <c r="X1234" s="29">
        <v>0.7</v>
      </c>
      <c r="Z1234" s="29">
        <v>1021</v>
      </c>
      <c r="AA1234" s="29">
        <v>7.8</v>
      </c>
      <c r="AB1234" s="29">
        <v>74</v>
      </c>
      <c r="AC1234" s="29">
        <v>333.6</v>
      </c>
    </row>
    <row r="1235" spans="1:29">
      <c r="A1235" s="13" t="s">
        <v>16980</v>
      </c>
      <c r="B1235" s="4" t="s">
        <v>2663</v>
      </c>
      <c r="C1235" s="12" t="s">
        <v>1103</v>
      </c>
      <c r="D1235" s="4" t="s">
        <v>1500</v>
      </c>
      <c r="E1235" s="4" t="s">
        <v>192</v>
      </c>
      <c r="F1235" s="4" t="s">
        <v>4905</v>
      </c>
      <c r="G1235" s="4" t="s">
        <v>191</v>
      </c>
      <c r="H1235" s="4" t="s">
        <v>113</v>
      </c>
      <c r="I1235" s="5" t="s">
        <v>43260</v>
      </c>
      <c r="J1235" s="5" t="s">
        <v>1743</v>
      </c>
      <c r="K1235" s="5" t="s">
        <v>5572</v>
      </c>
      <c r="L1235" s="5" t="s">
        <v>440</v>
      </c>
      <c r="M1235" s="5" t="s">
        <v>39587</v>
      </c>
      <c r="N1235" s="5" t="s">
        <v>936</v>
      </c>
      <c r="O1235" s="5" t="s">
        <v>18549</v>
      </c>
      <c r="P1235" s="5" t="s">
        <v>26082</v>
      </c>
      <c r="Q1235" s="5">
        <v>0.97</v>
      </c>
      <c r="R1235" s="25">
        <f t="shared" si="19"/>
        <v>0.97</v>
      </c>
      <c r="S1235" s="30" t="s">
        <v>5945</v>
      </c>
      <c r="T1235" s="30" t="s">
        <v>8642</v>
      </c>
      <c r="U1235" s="30" t="s">
        <v>339</v>
      </c>
      <c r="V1235" s="5" t="s">
        <v>1236</v>
      </c>
      <c r="W1235" s="28"/>
      <c r="X1235" s="29">
        <v>0.6</v>
      </c>
      <c r="Z1235" s="29">
        <v>1021.6</v>
      </c>
      <c r="AA1235" s="29">
        <v>8.2</v>
      </c>
      <c r="AB1235" s="29">
        <v>70</v>
      </c>
      <c r="AC1235" s="29">
        <v>343.5</v>
      </c>
    </row>
    <row r="1236" spans="1:29">
      <c r="A1236" s="13" t="s">
        <v>16985</v>
      </c>
      <c r="B1236" s="4" t="s">
        <v>176</v>
      </c>
      <c r="C1236" s="12" t="s">
        <v>99</v>
      </c>
      <c r="D1236" s="4" t="s">
        <v>271</v>
      </c>
      <c r="E1236" s="4" t="s">
        <v>113</v>
      </c>
      <c r="F1236" s="4" t="s">
        <v>3094</v>
      </c>
      <c r="G1236" s="4" t="s">
        <v>191</v>
      </c>
      <c r="H1236" s="4" t="s">
        <v>209</v>
      </c>
      <c r="I1236" s="5" t="s">
        <v>43261</v>
      </c>
      <c r="J1236" s="5" t="s">
        <v>2195</v>
      </c>
      <c r="K1236" s="5" t="s">
        <v>977</v>
      </c>
      <c r="L1236" s="5" t="s">
        <v>2389</v>
      </c>
      <c r="M1236" s="5" t="s">
        <v>12128</v>
      </c>
      <c r="N1236" s="5" t="s">
        <v>3559</v>
      </c>
      <c r="O1236" s="5" t="s">
        <v>22683</v>
      </c>
      <c r="P1236" s="5" t="s">
        <v>22418</v>
      </c>
      <c r="Q1236" s="5">
        <v>1.038</v>
      </c>
      <c r="R1236" s="25">
        <f t="shared" si="19"/>
        <v>1.038</v>
      </c>
      <c r="S1236" s="30" t="s">
        <v>29465</v>
      </c>
      <c r="T1236" s="30" t="s">
        <v>356</v>
      </c>
      <c r="U1236" s="30" t="s">
        <v>2209</v>
      </c>
      <c r="V1236" s="5" t="s">
        <v>123</v>
      </c>
      <c r="W1236" s="28"/>
      <c r="X1236" s="29">
        <v>0.9</v>
      </c>
      <c r="Z1236" s="29">
        <v>1021.4</v>
      </c>
      <c r="AA1236" s="29">
        <v>9.6</v>
      </c>
      <c r="AB1236" s="29">
        <v>60</v>
      </c>
      <c r="AC1236" s="29">
        <v>347.3</v>
      </c>
    </row>
    <row r="1237" spans="1:29">
      <c r="A1237" s="13" t="s">
        <v>16991</v>
      </c>
      <c r="B1237" s="4" t="s">
        <v>206</v>
      </c>
      <c r="C1237" s="12" t="s">
        <v>99</v>
      </c>
      <c r="D1237" s="4" t="s">
        <v>5175</v>
      </c>
      <c r="E1237" s="4" t="s">
        <v>476</v>
      </c>
      <c r="F1237" s="4" t="s">
        <v>1817</v>
      </c>
      <c r="G1237" s="4" t="s">
        <v>1459</v>
      </c>
      <c r="H1237" s="4" t="s">
        <v>143</v>
      </c>
      <c r="I1237" s="5" t="s">
        <v>43262</v>
      </c>
      <c r="J1237" s="5" t="s">
        <v>6526</v>
      </c>
      <c r="K1237" s="5" t="s">
        <v>4365</v>
      </c>
      <c r="L1237" s="5" t="s">
        <v>2255</v>
      </c>
      <c r="M1237" s="5" t="s">
        <v>10213</v>
      </c>
      <c r="N1237" s="5" t="s">
        <v>1426</v>
      </c>
      <c r="O1237" s="5" t="s">
        <v>37438</v>
      </c>
      <c r="P1237" s="5" t="s">
        <v>18027</v>
      </c>
      <c r="Q1237" s="5">
        <v>0.964</v>
      </c>
      <c r="R1237" s="25">
        <f t="shared" si="19"/>
        <v>0.964</v>
      </c>
      <c r="S1237" s="30" t="s">
        <v>36298</v>
      </c>
      <c r="T1237" s="30" t="s">
        <v>2449</v>
      </c>
      <c r="U1237" s="30" t="s">
        <v>538</v>
      </c>
      <c r="V1237" s="5" t="s">
        <v>1807</v>
      </c>
      <c r="W1237" s="28"/>
      <c r="X1237" s="29">
        <v>1.4</v>
      </c>
      <c r="Z1237" s="29">
        <v>1021.4</v>
      </c>
      <c r="AA1237" s="29">
        <v>11.2</v>
      </c>
      <c r="AB1237" s="29">
        <v>50</v>
      </c>
      <c r="AC1237" s="29">
        <v>347.6</v>
      </c>
    </row>
    <row r="1238" spans="1:29">
      <c r="A1238" s="13" t="s">
        <v>16997</v>
      </c>
      <c r="B1238" s="4" t="s">
        <v>158</v>
      </c>
      <c r="C1238" s="12" t="s">
        <v>317</v>
      </c>
      <c r="D1238" s="4" t="s">
        <v>2211</v>
      </c>
      <c r="E1238" s="4" t="s">
        <v>64</v>
      </c>
      <c r="F1238" s="4" t="s">
        <v>1890</v>
      </c>
      <c r="G1238" s="4" t="s">
        <v>115</v>
      </c>
      <c r="H1238" s="4" t="s">
        <v>112</v>
      </c>
      <c r="I1238" s="5" t="s">
        <v>43263</v>
      </c>
      <c r="J1238" s="5" t="s">
        <v>9890</v>
      </c>
      <c r="K1238" s="5" t="s">
        <v>1557</v>
      </c>
      <c r="L1238" s="5" t="s">
        <v>170</v>
      </c>
      <c r="M1238" s="5" t="s">
        <v>16708</v>
      </c>
      <c r="N1238" s="5" t="s">
        <v>2091</v>
      </c>
      <c r="O1238" s="5" t="s">
        <v>28162</v>
      </c>
      <c r="P1238" s="5" t="s">
        <v>21934</v>
      </c>
      <c r="Q1238" s="5">
        <v>0.656</v>
      </c>
      <c r="R1238" s="25">
        <f t="shared" si="19"/>
        <v>0.656</v>
      </c>
      <c r="S1238" s="30" t="s">
        <v>28285</v>
      </c>
      <c r="T1238" s="30" t="s">
        <v>272</v>
      </c>
      <c r="U1238" s="30" t="s">
        <v>399</v>
      </c>
      <c r="V1238" s="5" t="s">
        <v>7075</v>
      </c>
      <c r="W1238" s="28"/>
      <c r="X1238" s="29">
        <v>2.4</v>
      </c>
      <c r="Z1238" s="29">
        <v>1021.1</v>
      </c>
      <c r="AA1238" s="29">
        <v>11.8</v>
      </c>
      <c r="AB1238" s="29">
        <v>44</v>
      </c>
      <c r="AC1238" s="29">
        <v>341.4</v>
      </c>
    </row>
    <row r="1239" spans="1:29">
      <c r="A1239" s="13" t="s">
        <v>17002</v>
      </c>
      <c r="B1239" s="4" t="s">
        <v>1514</v>
      </c>
      <c r="C1239" s="12" t="s">
        <v>317</v>
      </c>
      <c r="D1239" s="4" t="s">
        <v>1747</v>
      </c>
      <c r="E1239" s="4" t="s">
        <v>764</v>
      </c>
      <c r="F1239" s="4" t="s">
        <v>4181</v>
      </c>
      <c r="G1239" s="4" t="s">
        <v>31</v>
      </c>
      <c r="H1239" s="4" t="s">
        <v>47</v>
      </c>
      <c r="I1239" s="5" t="s">
        <v>43264</v>
      </c>
      <c r="J1239" s="5" t="s">
        <v>3788</v>
      </c>
      <c r="K1239" s="5" t="s">
        <v>646</v>
      </c>
      <c r="L1239" s="5" t="s">
        <v>7329</v>
      </c>
      <c r="M1239" s="5" t="s">
        <v>43265</v>
      </c>
      <c r="N1239" s="5" t="s">
        <v>1786</v>
      </c>
      <c r="O1239" s="5" t="s">
        <v>26314</v>
      </c>
      <c r="P1239" s="5" t="s">
        <v>21037</v>
      </c>
      <c r="Q1239" s="5">
        <v>0.482</v>
      </c>
      <c r="R1239" s="25">
        <f t="shared" si="19"/>
        <v>0.482</v>
      </c>
      <c r="S1239" s="30" t="s">
        <v>43266</v>
      </c>
      <c r="T1239" s="30" t="s">
        <v>4757</v>
      </c>
      <c r="U1239" s="30" t="s">
        <v>830</v>
      </c>
      <c r="V1239" s="5" t="s">
        <v>1577</v>
      </c>
      <c r="W1239" s="28"/>
      <c r="X1239" s="29">
        <v>2.2</v>
      </c>
      <c r="Z1239" s="29">
        <v>1020.3</v>
      </c>
      <c r="AA1239" s="29">
        <v>12.8</v>
      </c>
      <c r="AB1239" s="29">
        <v>38</v>
      </c>
      <c r="AC1239" s="29">
        <v>340.8</v>
      </c>
    </row>
    <row r="1240" spans="1:29">
      <c r="A1240" s="13" t="s">
        <v>17007</v>
      </c>
      <c r="B1240" s="4" t="s">
        <v>158</v>
      </c>
      <c r="C1240" s="12" t="s">
        <v>317</v>
      </c>
      <c r="D1240" s="4" t="s">
        <v>653</v>
      </c>
      <c r="E1240" s="4" t="s">
        <v>258</v>
      </c>
      <c r="F1240" s="4" t="s">
        <v>3194</v>
      </c>
      <c r="G1240" s="4" t="s">
        <v>115</v>
      </c>
      <c r="H1240" s="4" t="s">
        <v>655</v>
      </c>
      <c r="I1240" s="5" t="s">
        <v>43267</v>
      </c>
      <c r="J1240" s="5" t="s">
        <v>3779</v>
      </c>
      <c r="K1240" s="5" t="s">
        <v>3424</v>
      </c>
      <c r="L1240" s="5" t="s">
        <v>1976</v>
      </c>
      <c r="M1240" s="5" t="s">
        <v>20044</v>
      </c>
      <c r="N1240" s="5" t="s">
        <v>5541</v>
      </c>
      <c r="O1240" s="5" t="s">
        <v>27223</v>
      </c>
      <c r="P1240" s="5" t="s">
        <v>16394</v>
      </c>
      <c r="Q1240" s="5">
        <v>0.381</v>
      </c>
      <c r="R1240" s="25">
        <f t="shared" si="19"/>
        <v>0.381</v>
      </c>
      <c r="S1240" s="30" t="s">
        <v>43268</v>
      </c>
      <c r="T1240" s="30" t="s">
        <v>9345</v>
      </c>
      <c r="U1240" s="30" t="s">
        <v>3004</v>
      </c>
      <c r="V1240" s="5" t="s">
        <v>583</v>
      </c>
      <c r="W1240" s="28"/>
      <c r="X1240" s="29">
        <v>1.6</v>
      </c>
      <c r="Z1240" s="29">
        <v>1019.2</v>
      </c>
      <c r="AA1240" s="29">
        <v>14.1</v>
      </c>
      <c r="AB1240" s="29">
        <v>32</v>
      </c>
      <c r="AC1240" s="29">
        <v>345.1</v>
      </c>
    </row>
    <row r="1241" spans="1:29">
      <c r="A1241" s="13" t="s">
        <v>17011</v>
      </c>
      <c r="B1241" s="4" t="s">
        <v>158</v>
      </c>
      <c r="C1241" s="12" t="s">
        <v>317</v>
      </c>
      <c r="D1241" s="4" t="s">
        <v>2211</v>
      </c>
      <c r="E1241" s="4" t="s">
        <v>258</v>
      </c>
      <c r="F1241" s="4" t="s">
        <v>830</v>
      </c>
      <c r="G1241" s="4" t="s">
        <v>31</v>
      </c>
      <c r="H1241" s="4" t="s">
        <v>1433</v>
      </c>
      <c r="I1241" s="5" t="s">
        <v>43269</v>
      </c>
      <c r="J1241" s="5" t="s">
        <v>609</v>
      </c>
      <c r="K1241" s="5" t="s">
        <v>949</v>
      </c>
      <c r="L1241" s="5" t="s">
        <v>2512</v>
      </c>
      <c r="M1241" s="5" t="s">
        <v>12467</v>
      </c>
      <c r="N1241" s="5" t="s">
        <v>5541</v>
      </c>
      <c r="O1241" s="5" t="s">
        <v>30952</v>
      </c>
      <c r="P1241" s="5" t="s">
        <v>18675</v>
      </c>
      <c r="Q1241" s="5">
        <v>0.307</v>
      </c>
      <c r="R1241" s="25">
        <f t="shared" si="19"/>
        <v>0.307</v>
      </c>
      <c r="S1241" s="30" t="s">
        <v>33121</v>
      </c>
      <c r="T1241" s="30" t="s">
        <v>811</v>
      </c>
      <c r="U1241" s="30" t="s">
        <v>820</v>
      </c>
      <c r="V1241" s="5" t="s">
        <v>6047</v>
      </c>
      <c r="W1241" s="28"/>
      <c r="X1241" s="29">
        <v>1.5</v>
      </c>
      <c r="Z1241" s="29">
        <v>1018.6</v>
      </c>
      <c r="AA1241" s="29">
        <v>14.6</v>
      </c>
      <c r="AB1241" s="29">
        <v>29</v>
      </c>
      <c r="AC1241" s="29">
        <v>339.9</v>
      </c>
    </row>
    <row r="1242" spans="1:29">
      <c r="A1242" s="13" t="s">
        <v>17014</v>
      </c>
      <c r="B1242" s="4" t="s">
        <v>655</v>
      </c>
      <c r="C1242" s="12" t="s">
        <v>1103</v>
      </c>
      <c r="D1242" s="4" t="s">
        <v>519</v>
      </c>
      <c r="E1242" s="4" t="s">
        <v>256</v>
      </c>
      <c r="F1242" s="4" t="s">
        <v>1049</v>
      </c>
      <c r="G1242" s="4" t="s">
        <v>115</v>
      </c>
      <c r="H1242" s="4" t="s">
        <v>298</v>
      </c>
      <c r="I1242" s="5" t="s">
        <v>43270</v>
      </c>
      <c r="J1242" s="5" t="s">
        <v>7892</v>
      </c>
      <c r="K1242" s="5" t="s">
        <v>2256</v>
      </c>
      <c r="L1242" s="5" t="s">
        <v>1150</v>
      </c>
      <c r="M1242" s="5" t="s">
        <v>96</v>
      </c>
      <c r="N1242" s="5" t="s">
        <v>6948</v>
      </c>
      <c r="O1242" s="5" t="s">
        <v>32771</v>
      </c>
      <c r="P1242" s="5" t="s">
        <v>7074</v>
      </c>
      <c r="Q1242" s="5">
        <v>0.232</v>
      </c>
      <c r="R1242" s="25">
        <f t="shared" si="19"/>
        <v>0.232</v>
      </c>
      <c r="S1242" s="30" t="s">
        <v>20526</v>
      </c>
      <c r="T1242" s="30" t="s">
        <v>2176</v>
      </c>
      <c r="U1242" s="30" t="s">
        <v>1975</v>
      </c>
      <c r="V1242" s="5" t="s">
        <v>3779</v>
      </c>
      <c r="W1242" s="28"/>
      <c r="X1242" s="29">
        <v>1.3</v>
      </c>
      <c r="Z1242" s="29">
        <v>1018.4</v>
      </c>
      <c r="AA1242" s="29">
        <v>15</v>
      </c>
      <c r="AB1242" s="29">
        <v>26</v>
      </c>
      <c r="AC1242" s="29">
        <v>336.4</v>
      </c>
    </row>
    <row r="1243" spans="1:29">
      <c r="A1243" s="13" t="s">
        <v>17017</v>
      </c>
      <c r="B1243" s="4" t="s">
        <v>655</v>
      </c>
      <c r="C1243" s="12" t="s">
        <v>1103</v>
      </c>
      <c r="D1243" s="4" t="s">
        <v>519</v>
      </c>
      <c r="E1243" s="4" t="s">
        <v>376</v>
      </c>
      <c r="F1243" s="4" t="s">
        <v>3223</v>
      </c>
      <c r="G1243" s="4" t="s">
        <v>115</v>
      </c>
      <c r="H1243" s="4" t="s">
        <v>131</v>
      </c>
      <c r="I1243" s="5" t="s">
        <v>43271</v>
      </c>
      <c r="J1243" s="5" t="s">
        <v>5887</v>
      </c>
      <c r="K1243" s="5" t="s">
        <v>2256</v>
      </c>
      <c r="L1243" s="5" t="s">
        <v>7650</v>
      </c>
      <c r="M1243" s="5" t="s">
        <v>2585</v>
      </c>
      <c r="N1243" s="5" t="s">
        <v>6024</v>
      </c>
      <c r="O1243" s="5" t="s">
        <v>8822</v>
      </c>
      <c r="P1243" s="5" t="s">
        <v>5262</v>
      </c>
      <c r="Q1243" s="5">
        <v>0.278</v>
      </c>
      <c r="R1243" s="25">
        <f t="shared" si="19"/>
        <v>0.278</v>
      </c>
      <c r="S1243" s="30" t="s">
        <v>20947</v>
      </c>
      <c r="T1243" s="30" t="s">
        <v>2574</v>
      </c>
      <c r="U1243" s="30" t="s">
        <v>3717</v>
      </c>
      <c r="V1243" s="5" t="s">
        <v>7295</v>
      </c>
      <c r="W1243" s="28"/>
      <c r="X1243" s="29">
        <v>1</v>
      </c>
      <c r="Z1243" s="29">
        <v>1018.2</v>
      </c>
      <c r="AA1243" s="29">
        <v>14.8</v>
      </c>
      <c r="AB1243" s="29">
        <v>27</v>
      </c>
      <c r="AC1243" s="29">
        <v>295.3</v>
      </c>
    </row>
    <row r="1244" spans="1:29">
      <c r="A1244" s="13" t="s">
        <v>17021</v>
      </c>
      <c r="B1244" s="4" t="s">
        <v>284</v>
      </c>
      <c r="C1244" s="12" t="s">
        <v>1103</v>
      </c>
      <c r="D1244" s="4" t="s">
        <v>190</v>
      </c>
      <c r="E1244" s="4" t="s">
        <v>376</v>
      </c>
      <c r="F1244" s="4" t="s">
        <v>1626</v>
      </c>
      <c r="G1244" s="4" t="s">
        <v>34</v>
      </c>
      <c r="H1244" s="4" t="s">
        <v>47</v>
      </c>
      <c r="I1244" s="5" t="s">
        <v>43272</v>
      </c>
      <c r="J1244" s="5" t="s">
        <v>3767</v>
      </c>
      <c r="K1244" s="5" t="s">
        <v>2988</v>
      </c>
      <c r="L1244" s="5" t="s">
        <v>2777</v>
      </c>
      <c r="M1244" s="5" t="s">
        <v>10849</v>
      </c>
      <c r="N1244" s="5" t="s">
        <v>2345</v>
      </c>
      <c r="O1244" s="5" t="s">
        <v>12031</v>
      </c>
      <c r="P1244" s="5" t="s">
        <v>21066</v>
      </c>
      <c r="Q1244" s="5">
        <v>0.26</v>
      </c>
      <c r="R1244" s="25">
        <f t="shared" si="19"/>
        <v>0.26</v>
      </c>
      <c r="S1244" s="30" t="s">
        <v>1787</v>
      </c>
      <c r="T1244" s="30" t="s">
        <v>9218</v>
      </c>
      <c r="U1244" s="30" t="s">
        <v>2152</v>
      </c>
      <c r="V1244" s="5" t="s">
        <v>6518</v>
      </c>
      <c r="W1244" s="28"/>
      <c r="X1244" s="29">
        <v>0.5</v>
      </c>
      <c r="Z1244" s="29">
        <v>1018.2</v>
      </c>
      <c r="AA1244" s="29">
        <v>14.3</v>
      </c>
      <c r="AB1244" s="29">
        <v>29</v>
      </c>
      <c r="AC1244" s="29">
        <v>314.7</v>
      </c>
    </row>
    <row r="1245" spans="1:29">
      <c r="A1245" s="13" t="s">
        <v>17024</v>
      </c>
      <c r="B1245" s="4" t="s">
        <v>655</v>
      </c>
      <c r="C1245" s="12" t="s">
        <v>99</v>
      </c>
      <c r="D1245" s="4" t="s">
        <v>177</v>
      </c>
      <c r="E1245" s="4" t="s">
        <v>256</v>
      </c>
      <c r="F1245" s="4" t="s">
        <v>4638</v>
      </c>
      <c r="G1245" s="4" t="s">
        <v>344</v>
      </c>
      <c r="H1245" s="4" t="s">
        <v>176</v>
      </c>
      <c r="I1245" s="5" t="s">
        <v>43273</v>
      </c>
      <c r="J1245" s="5" t="s">
        <v>9427</v>
      </c>
      <c r="K1245" s="5" t="s">
        <v>5746</v>
      </c>
      <c r="L1245" s="5" t="s">
        <v>5186</v>
      </c>
      <c r="M1245" s="5" t="s">
        <v>7982</v>
      </c>
      <c r="N1245" s="5" t="s">
        <v>2345</v>
      </c>
      <c r="O1245" s="5" t="s">
        <v>8736</v>
      </c>
      <c r="P1245" s="5" t="s">
        <v>36165</v>
      </c>
      <c r="Q1245" s="5">
        <v>0.53</v>
      </c>
      <c r="R1245" s="25">
        <f t="shared" si="19"/>
        <v>0.53</v>
      </c>
      <c r="S1245" s="30" t="s">
        <v>39462</v>
      </c>
      <c r="T1245" s="30" t="s">
        <v>1085</v>
      </c>
      <c r="U1245" s="30" t="s">
        <v>756</v>
      </c>
      <c r="V1245" s="5" t="s">
        <v>7666</v>
      </c>
      <c r="W1245" s="28"/>
      <c r="X1245" s="29">
        <v>0.9</v>
      </c>
      <c r="Z1245" s="29">
        <v>1018.7</v>
      </c>
      <c r="AA1245" s="29">
        <v>13.2</v>
      </c>
      <c r="AB1245" s="29">
        <v>32</v>
      </c>
      <c r="AC1245" s="29">
        <v>204.4</v>
      </c>
    </row>
    <row r="1246" spans="1:29">
      <c r="A1246" s="13" t="s">
        <v>17029</v>
      </c>
      <c r="B1246" s="4" t="s">
        <v>298</v>
      </c>
      <c r="C1246" s="12" t="s">
        <v>99</v>
      </c>
      <c r="D1246" s="4" t="s">
        <v>615</v>
      </c>
      <c r="E1246" s="4" t="s">
        <v>603</v>
      </c>
      <c r="F1246" s="4" t="s">
        <v>4621</v>
      </c>
      <c r="G1246" s="4" t="s">
        <v>34</v>
      </c>
      <c r="H1246" s="4" t="s">
        <v>129</v>
      </c>
      <c r="I1246" s="5" t="s">
        <v>43274</v>
      </c>
      <c r="J1246" s="5" t="s">
        <v>6685</v>
      </c>
      <c r="K1246" s="5" t="s">
        <v>1488</v>
      </c>
      <c r="L1246" s="5" t="s">
        <v>1441</v>
      </c>
      <c r="M1246" s="5" t="s">
        <v>20072</v>
      </c>
      <c r="N1246" s="5" t="s">
        <v>170</v>
      </c>
      <c r="O1246" s="5" t="s">
        <v>18868</v>
      </c>
      <c r="P1246" s="5" t="s">
        <v>8762</v>
      </c>
      <c r="Q1246" s="5">
        <v>1.64</v>
      </c>
      <c r="R1246" s="25">
        <f t="shared" si="19"/>
        <v>1.64</v>
      </c>
      <c r="S1246" s="30" t="s">
        <v>18172</v>
      </c>
      <c r="T1246" s="30" t="s">
        <v>225</v>
      </c>
      <c r="U1246" s="30" t="s">
        <v>2926</v>
      </c>
      <c r="V1246" s="5" t="s">
        <v>3131</v>
      </c>
      <c r="W1246" s="28"/>
      <c r="X1246" s="29">
        <v>1.2</v>
      </c>
      <c r="Z1246" s="29">
        <v>1019.6</v>
      </c>
      <c r="AA1246" s="29">
        <v>12.8</v>
      </c>
      <c r="AB1246" s="29">
        <v>32</v>
      </c>
      <c r="AC1246" s="29">
        <v>221.7</v>
      </c>
    </row>
    <row r="1247" spans="1:29">
      <c r="A1247" s="13" t="s">
        <v>17032</v>
      </c>
      <c r="B1247" s="4" t="s">
        <v>600</v>
      </c>
      <c r="C1247" s="12" t="s">
        <v>99</v>
      </c>
      <c r="D1247" s="4" t="s">
        <v>570</v>
      </c>
      <c r="E1247" s="4" t="s">
        <v>29</v>
      </c>
      <c r="F1247" s="4" t="s">
        <v>40259</v>
      </c>
      <c r="G1247" s="4" t="s">
        <v>547</v>
      </c>
      <c r="H1247" s="4" t="s">
        <v>300</v>
      </c>
      <c r="I1247" s="5" t="s">
        <v>43275</v>
      </c>
      <c r="J1247" s="5" t="s">
        <v>9036</v>
      </c>
      <c r="K1247" s="5" t="s">
        <v>1827</v>
      </c>
      <c r="L1247" s="5" t="s">
        <v>8791</v>
      </c>
      <c r="M1247" s="5" t="s">
        <v>3044</v>
      </c>
      <c r="N1247" s="5" t="s">
        <v>132</v>
      </c>
      <c r="O1247" s="5" t="s">
        <v>32192</v>
      </c>
      <c r="P1247" s="5" t="s">
        <v>13310</v>
      </c>
      <c r="Q1247" s="5">
        <v>1.671</v>
      </c>
      <c r="R1247" s="25">
        <f t="shared" si="19"/>
        <v>1.671</v>
      </c>
      <c r="S1247" s="30" t="s">
        <v>26173</v>
      </c>
      <c r="T1247" s="30" t="s">
        <v>2934</v>
      </c>
      <c r="U1247" s="30" t="s">
        <v>2593</v>
      </c>
      <c r="V1247" s="5" t="s">
        <v>4903</v>
      </c>
      <c r="W1247" s="28"/>
      <c r="X1247" s="29">
        <v>1.3</v>
      </c>
      <c r="Z1247" s="29">
        <v>1020.4</v>
      </c>
      <c r="AA1247" s="29">
        <v>12.3</v>
      </c>
      <c r="AB1247" s="29">
        <v>33</v>
      </c>
      <c r="AC1247" s="29">
        <v>227.5</v>
      </c>
    </row>
    <row r="1248" spans="1:29">
      <c r="A1248" s="13" t="s">
        <v>17036</v>
      </c>
      <c r="B1248" s="4" t="s">
        <v>600</v>
      </c>
      <c r="C1248" s="12" t="s">
        <v>99</v>
      </c>
      <c r="D1248" s="4" t="s">
        <v>570</v>
      </c>
      <c r="E1248" s="4" t="s">
        <v>29</v>
      </c>
      <c r="F1248" s="4" t="s">
        <v>40285</v>
      </c>
      <c r="G1248" s="4" t="s">
        <v>547</v>
      </c>
      <c r="H1248" s="4" t="s">
        <v>1088</v>
      </c>
      <c r="I1248" s="5" t="s">
        <v>43276</v>
      </c>
      <c r="J1248" s="5" t="s">
        <v>4485</v>
      </c>
      <c r="K1248" s="5" t="s">
        <v>459</v>
      </c>
      <c r="L1248" s="5" t="s">
        <v>7352</v>
      </c>
      <c r="M1248" s="5" t="s">
        <v>585</v>
      </c>
      <c r="N1248" s="5" t="s">
        <v>1584</v>
      </c>
      <c r="O1248" s="5" t="s">
        <v>6768</v>
      </c>
      <c r="P1248" s="5" t="s">
        <v>37501</v>
      </c>
      <c r="Q1248" s="5">
        <v>1.82</v>
      </c>
      <c r="R1248" s="25">
        <f t="shared" si="19"/>
        <v>1.82</v>
      </c>
      <c r="S1248" s="30" t="s">
        <v>43277</v>
      </c>
      <c r="T1248" s="30" t="s">
        <v>1617</v>
      </c>
      <c r="U1248" s="30" t="s">
        <v>4413</v>
      </c>
      <c r="V1248" s="5" t="s">
        <v>4903</v>
      </c>
      <c r="W1248" s="28"/>
      <c r="X1248" s="29">
        <v>0.6</v>
      </c>
      <c r="Z1248" s="29">
        <v>1021.1</v>
      </c>
      <c r="AA1248" s="29">
        <v>11.5</v>
      </c>
      <c r="AB1248" s="29">
        <v>33</v>
      </c>
      <c r="AC1248" s="29">
        <v>239.2</v>
      </c>
    </row>
    <row r="1249" spans="1:29">
      <c r="A1249" s="13" t="s">
        <v>17040</v>
      </c>
      <c r="B1249" s="4" t="s">
        <v>1549</v>
      </c>
      <c r="C1249" s="12" t="s">
        <v>1103</v>
      </c>
      <c r="D1249" s="4" t="s">
        <v>532</v>
      </c>
      <c r="E1249" s="4" t="s">
        <v>476</v>
      </c>
      <c r="F1249" s="4" t="s">
        <v>3008</v>
      </c>
      <c r="G1249" s="4" t="s">
        <v>240</v>
      </c>
      <c r="H1249" s="4" t="s">
        <v>116</v>
      </c>
      <c r="I1249" s="5" t="s">
        <v>43278</v>
      </c>
      <c r="J1249" s="5" t="s">
        <v>4450</v>
      </c>
      <c r="K1249" s="5" t="s">
        <v>1000</v>
      </c>
      <c r="L1249" s="5" t="s">
        <v>5143</v>
      </c>
      <c r="M1249" s="5" t="s">
        <v>868</v>
      </c>
      <c r="N1249" s="5" t="s">
        <v>756</v>
      </c>
      <c r="O1249" s="5" t="s">
        <v>43279</v>
      </c>
      <c r="P1249" s="5" t="s">
        <v>9355</v>
      </c>
      <c r="Q1249" s="5">
        <v>2.781</v>
      </c>
      <c r="R1249" s="25">
        <f t="shared" si="19"/>
        <v>2.781</v>
      </c>
      <c r="S1249" s="30" t="s">
        <v>36101</v>
      </c>
      <c r="T1249" s="30" t="s">
        <v>664</v>
      </c>
      <c r="U1249" s="30" t="s">
        <v>621</v>
      </c>
      <c r="V1249" s="5" t="s">
        <v>9950</v>
      </c>
      <c r="W1249" s="28"/>
      <c r="X1249" s="29">
        <v>0.3</v>
      </c>
      <c r="Z1249" s="29">
        <v>1021.5</v>
      </c>
      <c r="AA1249" s="29">
        <v>10.8</v>
      </c>
      <c r="AB1249" s="29">
        <v>36</v>
      </c>
      <c r="AC1249" s="29">
        <v>267.8</v>
      </c>
    </row>
    <row r="1250" spans="1:29">
      <c r="A1250" s="13" t="s">
        <v>17044</v>
      </c>
      <c r="B1250" s="4" t="s">
        <v>2687</v>
      </c>
      <c r="C1250" s="12" t="s">
        <v>1103</v>
      </c>
      <c r="D1250" s="4" t="s">
        <v>2682</v>
      </c>
      <c r="E1250" s="4" t="s">
        <v>48</v>
      </c>
      <c r="F1250" s="4" t="s">
        <v>2433</v>
      </c>
      <c r="G1250" s="4" t="s">
        <v>302</v>
      </c>
      <c r="H1250" s="4" t="s">
        <v>80</v>
      </c>
      <c r="I1250" s="5" t="s">
        <v>43280</v>
      </c>
      <c r="J1250" s="5" t="s">
        <v>4164</v>
      </c>
      <c r="K1250" s="5" t="s">
        <v>988</v>
      </c>
      <c r="L1250" s="5" t="s">
        <v>1416</v>
      </c>
      <c r="M1250" s="5" t="s">
        <v>31725</v>
      </c>
      <c r="N1250" s="5" t="s">
        <v>2575</v>
      </c>
      <c r="O1250" s="5" t="s">
        <v>3576</v>
      </c>
      <c r="P1250" s="5" t="s">
        <v>9260</v>
      </c>
      <c r="Q1250" s="5">
        <v>2.386</v>
      </c>
      <c r="R1250" s="25">
        <f t="shared" si="19"/>
        <v>2.386</v>
      </c>
      <c r="S1250" s="30" t="s">
        <v>29368</v>
      </c>
      <c r="T1250" s="30" t="s">
        <v>6802</v>
      </c>
      <c r="U1250" s="30" t="s">
        <v>3996</v>
      </c>
      <c r="V1250" s="5" t="s">
        <v>1856</v>
      </c>
      <c r="W1250" s="28"/>
      <c r="X1250" s="29">
        <v>0.7</v>
      </c>
      <c r="Z1250" s="29">
        <v>1021.6</v>
      </c>
      <c r="AA1250" s="29">
        <v>10.6</v>
      </c>
      <c r="AB1250" s="29">
        <v>41</v>
      </c>
      <c r="AC1250" s="29">
        <v>236.5</v>
      </c>
    </row>
    <row r="1251" spans="1:29">
      <c r="A1251" s="13" t="s">
        <v>17049</v>
      </c>
      <c r="B1251" s="4" t="s">
        <v>131</v>
      </c>
      <c r="C1251" s="12" t="s">
        <v>1103</v>
      </c>
      <c r="D1251" s="4" t="s">
        <v>586</v>
      </c>
      <c r="E1251" s="4" t="s">
        <v>192</v>
      </c>
      <c r="F1251" s="4" t="s">
        <v>1984</v>
      </c>
      <c r="G1251" s="4" t="s">
        <v>302</v>
      </c>
      <c r="H1251" s="4" t="s">
        <v>300</v>
      </c>
      <c r="I1251" s="5" t="s">
        <v>43281</v>
      </c>
      <c r="J1251" s="5" t="s">
        <v>5447</v>
      </c>
      <c r="K1251" s="5" t="s">
        <v>796</v>
      </c>
      <c r="L1251" s="5" t="s">
        <v>7822</v>
      </c>
      <c r="M1251" s="5" t="s">
        <v>6463</v>
      </c>
      <c r="N1251" s="5" t="s">
        <v>7944</v>
      </c>
      <c r="O1251" s="5" t="s">
        <v>22001</v>
      </c>
      <c r="P1251" s="5" t="s">
        <v>39962</v>
      </c>
      <c r="Q1251" s="5">
        <v>2.592</v>
      </c>
      <c r="R1251" s="25">
        <f t="shared" si="19"/>
        <v>2.592</v>
      </c>
      <c r="S1251" s="30" t="s">
        <v>32701</v>
      </c>
      <c r="T1251" s="30" t="s">
        <v>7728</v>
      </c>
      <c r="U1251" s="30" t="s">
        <v>5878</v>
      </c>
      <c r="V1251" s="5" t="s">
        <v>582</v>
      </c>
      <c r="W1251" s="28"/>
      <c r="X1251" s="29" t="s">
        <v>269</v>
      </c>
      <c r="Z1251" s="29">
        <v>1021.6</v>
      </c>
      <c r="AA1251" s="29">
        <v>10.2</v>
      </c>
      <c r="AB1251" s="29">
        <v>44</v>
      </c>
      <c r="AC1251" s="29" t="s">
        <v>269</v>
      </c>
    </row>
    <row r="1252" spans="1:29">
      <c r="A1252" s="13" t="s">
        <v>17054</v>
      </c>
      <c r="B1252" s="4" t="s">
        <v>655</v>
      </c>
      <c r="C1252" s="12" t="s">
        <v>1103</v>
      </c>
      <c r="D1252" s="4" t="s">
        <v>519</v>
      </c>
      <c r="E1252" s="4" t="s">
        <v>130</v>
      </c>
      <c r="F1252" s="4" t="s">
        <v>7944</v>
      </c>
      <c r="G1252" s="4" t="s">
        <v>223</v>
      </c>
      <c r="H1252" s="4" t="s">
        <v>393</v>
      </c>
      <c r="I1252" s="5" t="s">
        <v>43282</v>
      </c>
      <c r="J1252" s="5" t="s">
        <v>337</v>
      </c>
      <c r="K1252" s="5" t="s">
        <v>890</v>
      </c>
      <c r="L1252" s="5" t="s">
        <v>526</v>
      </c>
      <c r="M1252" s="5" t="s">
        <v>15560</v>
      </c>
      <c r="N1252" s="5" t="s">
        <v>154</v>
      </c>
      <c r="O1252" s="5" t="s">
        <v>43283</v>
      </c>
      <c r="P1252" s="5" t="s">
        <v>4897</v>
      </c>
      <c r="Q1252" s="5">
        <v>2.53</v>
      </c>
      <c r="R1252" s="25">
        <f t="shared" si="19"/>
        <v>2.53</v>
      </c>
      <c r="S1252" s="30" t="s">
        <v>31249</v>
      </c>
      <c r="T1252" s="30" t="s">
        <v>8279</v>
      </c>
      <c r="U1252" s="30" t="s">
        <v>9561</v>
      </c>
      <c r="V1252" s="5" t="s">
        <v>1766</v>
      </c>
      <c r="W1252" s="28"/>
      <c r="X1252" s="29" t="s">
        <v>269</v>
      </c>
      <c r="Z1252" s="29" t="s">
        <v>269</v>
      </c>
      <c r="AA1252" s="29" t="s">
        <v>269</v>
      </c>
      <c r="AB1252" s="29" t="s">
        <v>269</v>
      </c>
      <c r="AC1252" s="29" t="s">
        <v>269</v>
      </c>
    </row>
    <row r="1253" spans="1:29">
      <c r="A1253" s="13" t="s">
        <v>17058</v>
      </c>
      <c r="B1253" s="4" t="s">
        <v>131</v>
      </c>
      <c r="C1253" s="12" t="s">
        <v>1103</v>
      </c>
      <c r="D1253" s="4" t="s">
        <v>328</v>
      </c>
      <c r="E1253" s="4" t="s">
        <v>66</v>
      </c>
      <c r="F1253" s="4" t="s">
        <v>18628</v>
      </c>
      <c r="G1253" s="4" t="s">
        <v>573</v>
      </c>
      <c r="H1253" s="4" t="s">
        <v>113</v>
      </c>
      <c r="I1253" s="5" t="s">
        <v>43284</v>
      </c>
      <c r="J1253" s="5" t="s">
        <v>270</v>
      </c>
      <c r="K1253" s="5" t="s">
        <v>1012</v>
      </c>
      <c r="L1253" s="5" t="s">
        <v>1479</v>
      </c>
      <c r="M1253" s="5" t="s">
        <v>37659</v>
      </c>
      <c r="N1253" s="5" t="s">
        <v>5541</v>
      </c>
      <c r="O1253" s="5" t="s">
        <v>34683</v>
      </c>
      <c r="P1253" s="5" t="s">
        <v>19874</v>
      </c>
      <c r="Q1253" s="5">
        <v>2.386</v>
      </c>
      <c r="R1253" s="25">
        <f t="shared" si="19"/>
        <v>2.386</v>
      </c>
      <c r="S1253" s="30" t="s">
        <v>877</v>
      </c>
      <c r="T1253" s="30" t="s">
        <v>10329</v>
      </c>
      <c r="U1253" s="30" t="s">
        <v>7518</v>
      </c>
      <c r="V1253" s="5" t="s">
        <v>57</v>
      </c>
      <c r="W1253" s="28"/>
      <c r="X1253" s="29" t="s">
        <v>269</v>
      </c>
      <c r="Z1253" s="29" t="s">
        <v>269</v>
      </c>
      <c r="AA1253" s="29" t="s">
        <v>269</v>
      </c>
      <c r="AB1253" s="29" t="s">
        <v>269</v>
      </c>
      <c r="AC1253" s="29" t="s">
        <v>269</v>
      </c>
    </row>
    <row r="1254" spans="1:29">
      <c r="A1254" s="13" t="s">
        <v>17060</v>
      </c>
      <c r="B1254" s="4" t="s">
        <v>284</v>
      </c>
      <c r="C1254" s="12" t="s">
        <v>1103</v>
      </c>
      <c r="D1254" s="4" t="s">
        <v>190</v>
      </c>
      <c r="E1254" s="4" t="s">
        <v>66</v>
      </c>
      <c r="F1254" s="4" t="s">
        <v>2458</v>
      </c>
      <c r="G1254" s="4" t="s">
        <v>208</v>
      </c>
      <c r="H1254" s="4" t="s">
        <v>778</v>
      </c>
      <c r="I1254" s="5" t="s">
        <v>43285</v>
      </c>
      <c r="J1254" s="5" t="s">
        <v>2893</v>
      </c>
      <c r="K1254" s="5" t="s">
        <v>231</v>
      </c>
      <c r="L1254" s="5" t="s">
        <v>9709</v>
      </c>
      <c r="M1254" s="5" t="s">
        <v>9467</v>
      </c>
      <c r="N1254" s="5" t="s">
        <v>2362</v>
      </c>
      <c r="O1254" s="5" t="s">
        <v>25315</v>
      </c>
      <c r="P1254" s="5" t="s">
        <v>11504</v>
      </c>
      <c r="Q1254" s="5">
        <v>1.856</v>
      </c>
      <c r="R1254" s="25">
        <f t="shared" si="19"/>
        <v>1.856</v>
      </c>
      <c r="S1254" s="30" t="s">
        <v>43286</v>
      </c>
      <c r="T1254" s="30" t="s">
        <v>1855</v>
      </c>
      <c r="U1254" s="30" t="s">
        <v>2461</v>
      </c>
      <c r="V1254" s="5" t="s">
        <v>5514</v>
      </c>
      <c r="W1254" s="28"/>
      <c r="X1254" s="29" t="s">
        <v>269</v>
      </c>
      <c r="Z1254" s="29" t="s">
        <v>269</v>
      </c>
      <c r="AA1254" s="29" t="s">
        <v>269</v>
      </c>
      <c r="AB1254" s="29" t="s">
        <v>269</v>
      </c>
      <c r="AC1254" s="29" t="s">
        <v>269</v>
      </c>
    </row>
    <row r="1255" spans="1:29">
      <c r="A1255" s="13" t="s">
        <v>17064</v>
      </c>
      <c r="B1255" s="4" t="s">
        <v>314</v>
      </c>
      <c r="C1255" s="12" t="s">
        <v>1103</v>
      </c>
      <c r="D1255" s="4" t="s">
        <v>4306</v>
      </c>
      <c r="E1255" s="4" t="s">
        <v>145</v>
      </c>
      <c r="F1255" s="4" t="s">
        <v>21843</v>
      </c>
      <c r="G1255" s="4" t="s">
        <v>208</v>
      </c>
      <c r="H1255" s="4" t="s">
        <v>143</v>
      </c>
      <c r="I1255" s="5" t="s">
        <v>43287</v>
      </c>
      <c r="J1255" s="5" t="s">
        <v>4612</v>
      </c>
      <c r="K1255" s="5" t="s">
        <v>880</v>
      </c>
      <c r="L1255" s="5" t="s">
        <v>3549</v>
      </c>
      <c r="M1255" s="5" t="s">
        <v>13800</v>
      </c>
      <c r="N1255" s="5" t="s">
        <v>2133</v>
      </c>
      <c r="O1255" s="5" t="s">
        <v>43288</v>
      </c>
      <c r="P1255" s="5" t="s">
        <v>37680</v>
      </c>
      <c r="Q1255" s="5">
        <v>1.135</v>
      </c>
      <c r="R1255" s="25">
        <f t="shared" si="19"/>
        <v>1.135</v>
      </c>
      <c r="S1255" s="30" t="s">
        <v>2577</v>
      </c>
      <c r="T1255" s="30" t="s">
        <v>2136</v>
      </c>
      <c r="U1255" s="30" t="s">
        <v>2379</v>
      </c>
      <c r="V1255" s="5" t="s">
        <v>1967</v>
      </c>
      <c r="W1255" s="28"/>
      <c r="X1255" s="29" t="s">
        <v>269</v>
      </c>
      <c r="Z1255" s="29" t="s">
        <v>269</v>
      </c>
      <c r="AA1255" s="29" t="s">
        <v>269</v>
      </c>
      <c r="AB1255" s="29" t="s">
        <v>269</v>
      </c>
      <c r="AC1255" s="29" t="s">
        <v>269</v>
      </c>
    </row>
    <row r="1256" spans="1:29">
      <c r="A1256" s="13" t="s">
        <v>17067</v>
      </c>
      <c r="B1256" s="4" t="s">
        <v>176</v>
      </c>
      <c r="C1256" s="12" t="s">
        <v>99</v>
      </c>
      <c r="D1256" s="4" t="s">
        <v>271</v>
      </c>
      <c r="E1256" s="4" t="s">
        <v>764</v>
      </c>
      <c r="F1256" s="4" t="s">
        <v>5446</v>
      </c>
      <c r="G1256" s="4" t="s">
        <v>34</v>
      </c>
      <c r="H1256" s="4" t="s">
        <v>345</v>
      </c>
      <c r="I1256" s="5" t="s">
        <v>43289</v>
      </c>
      <c r="J1256" s="5" t="s">
        <v>2426</v>
      </c>
      <c r="K1256" s="5" t="s">
        <v>542</v>
      </c>
      <c r="L1256" s="5" t="s">
        <v>1893</v>
      </c>
      <c r="M1256" s="5" t="s">
        <v>27164</v>
      </c>
      <c r="N1256" s="5" t="s">
        <v>5541</v>
      </c>
      <c r="O1256" s="5" t="s">
        <v>43290</v>
      </c>
      <c r="P1256" s="5" t="s">
        <v>26232</v>
      </c>
      <c r="Q1256" s="5">
        <v>1.004</v>
      </c>
      <c r="R1256" s="25">
        <f t="shared" si="19"/>
        <v>1.004</v>
      </c>
      <c r="S1256" s="30" t="s">
        <v>5874</v>
      </c>
      <c r="T1256" s="30" t="s">
        <v>8724</v>
      </c>
      <c r="U1256" s="30" t="s">
        <v>9731</v>
      </c>
      <c r="V1256" s="5" t="s">
        <v>1404</v>
      </c>
      <c r="W1256" s="28"/>
      <c r="X1256" s="29">
        <v>1.4</v>
      </c>
      <c r="Z1256" s="29">
        <v>1022.9</v>
      </c>
      <c r="AA1256" s="29">
        <v>7.6</v>
      </c>
      <c r="AB1256" s="29">
        <v>38</v>
      </c>
      <c r="AC1256" s="29">
        <v>63.8</v>
      </c>
    </row>
    <row r="1257" spans="1:29">
      <c r="A1257" s="13" t="s">
        <v>17071</v>
      </c>
      <c r="B1257" s="4" t="s">
        <v>2663</v>
      </c>
      <c r="C1257" s="12" t="s">
        <v>99</v>
      </c>
      <c r="D1257" s="4" t="s">
        <v>2687</v>
      </c>
      <c r="E1257" s="4" t="s">
        <v>392</v>
      </c>
      <c r="F1257" s="4" t="s">
        <v>3874</v>
      </c>
      <c r="G1257" s="4" t="s">
        <v>50</v>
      </c>
      <c r="H1257" s="4" t="s">
        <v>722</v>
      </c>
      <c r="I1257" s="5" t="s">
        <v>43291</v>
      </c>
      <c r="J1257" s="5" t="s">
        <v>1063</v>
      </c>
      <c r="K1257" s="5" t="s">
        <v>281</v>
      </c>
      <c r="L1257" s="5" t="s">
        <v>1708</v>
      </c>
      <c r="M1257" s="5" t="s">
        <v>5559</v>
      </c>
      <c r="N1257" s="5" t="s">
        <v>132</v>
      </c>
      <c r="O1257" s="5" t="s">
        <v>24239</v>
      </c>
      <c r="P1257" s="5" t="s">
        <v>43155</v>
      </c>
      <c r="Q1257" s="5">
        <v>0.805</v>
      </c>
      <c r="R1257" s="25">
        <f t="shared" si="19"/>
        <v>0.805</v>
      </c>
      <c r="S1257" s="30" t="s">
        <v>38458</v>
      </c>
      <c r="T1257" s="30" t="s">
        <v>2554</v>
      </c>
      <c r="U1257" s="30" t="s">
        <v>9831</v>
      </c>
      <c r="V1257" s="5" t="s">
        <v>10227</v>
      </c>
      <c r="W1257" s="28"/>
      <c r="X1257" s="29">
        <v>1</v>
      </c>
      <c r="Z1257" s="29">
        <v>1023.6</v>
      </c>
      <c r="AA1257" s="29">
        <v>7.8</v>
      </c>
      <c r="AB1257" s="29">
        <v>32</v>
      </c>
      <c r="AC1257" s="29">
        <v>72.1</v>
      </c>
    </row>
    <row r="1258" spans="1:29">
      <c r="A1258" s="13" t="s">
        <v>17074</v>
      </c>
      <c r="B1258" s="4" t="s">
        <v>299</v>
      </c>
      <c r="C1258" s="12" t="s">
        <v>99</v>
      </c>
      <c r="D1258" s="4" t="s">
        <v>284</v>
      </c>
      <c r="E1258" s="4" t="s">
        <v>226</v>
      </c>
      <c r="F1258" s="4" t="s">
        <v>2394</v>
      </c>
      <c r="G1258" s="4" t="s">
        <v>50</v>
      </c>
      <c r="H1258" s="4" t="s">
        <v>207</v>
      </c>
      <c r="I1258" s="5" t="s">
        <v>43292</v>
      </c>
      <c r="J1258" s="5" t="s">
        <v>455</v>
      </c>
      <c r="K1258" s="5" t="s">
        <v>611</v>
      </c>
      <c r="L1258" s="5" t="s">
        <v>1883</v>
      </c>
      <c r="M1258" s="5" t="s">
        <v>4307</v>
      </c>
      <c r="N1258" s="5" t="s">
        <v>912</v>
      </c>
      <c r="O1258" s="5" t="s">
        <v>31195</v>
      </c>
      <c r="P1258" s="5" t="s">
        <v>19399</v>
      </c>
      <c r="Q1258" s="5">
        <v>0.778</v>
      </c>
      <c r="R1258" s="25">
        <f t="shared" si="19"/>
        <v>0.778</v>
      </c>
      <c r="S1258" s="30" t="s">
        <v>19156</v>
      </c>
      <c r="T1258" s="30" t="s">
        <v>249</v>
      </c>
      <c r="U1258" s="30" t="s">
        <v>1029</v>
      </c>
      <c r="V1258" s="5" t="s">
        <v>1809</v>
      </c>
      <c r="W1258" s="28"/>
      <c r="X1258" s="29">
        <v>0.6</v>
      </c>
      <c r="Z1258" s="29">
        <v>1024.4</v>
      </c>
      <c r="AA1258" s="29">
        <v>8</v>
      </c>
      <c r="AB1258" s="29">
        <v>30</v>
      </c>
      <c r="AC1258" s="29">
        <v>63.7</v>
      </c>
    </row>
    <row r="1259" spans="1:29">
      <c r="A1259" s="13" t="s">
        <v>17077</v>
      </c>
      <c r="B1259" s="4" t="s">
        <v>2663</v>
      </c>
      <c r="C1259" s="12" t="s">
        <v>317</v>
      </c>
      <c r="D1259" s="4" t="s">
        <v>1500</v>
      </c>
      <c r="E1259" s="4" t="s">
        <v>208</v>
      </c>
      <c r="F1259" s="4" t="s">
        <v>1626</v>
      </c>
      <c r="G1259" s="4" t="s">
        <v>376</v>
      </c>
      <c r="H1259" s="4" t="s">
        <v>116</v>
      </c>
      <c r="I1259" s="5" t="s">
        <v>43293</v>
      </c>
      <c r="J1259" s="5" t="s">
        <v>5622</v>
      </c>
      <c r="K1259" s="5" t="s">
        <v>498</v>
      </c>
      <c r="L1259" s="5" t="s">
        <v>936</v>
      </c>
      <c r="M1259" s="5" t="s">
        <v>8179</v>
      </c>
      <c r="N1259" s="5" t="s">
        <v>2099</v>
      </c>
      <c r="O1259" s="5" t="s">
        <v>18778</v>
      </c>
      <c r="P1259" s="5" t="s">
        <v>31376</v>
      </c>
      <c r="Q1259" s="5">
        <v>0.921</v>
      </c>
      <c r="R1259" s="25">
        <f t="shared" si="19"/>
        <v>0.921</v>
      </c>
      <c r="S1259" s="30" t="s">
        <v>32817</v>
      </c>
      <c r="T1259" s="30" t="s">
        <v>1958</v>
      </c>
      <c r="U1259" s="30" t="s">
        <v>153</v>
      </c>
      <c r="V1259" s="5" t="s">
        <v>4012</v>
      </c>
      <c r="W1259" s="28"/>
      <c r="X1259" s="29">
        <v>1.6</v>
      </c>
      <c r="Z1259" s="29">
        <v>1024.5</v>
      </c>
      <c r="AA1259" s="29">
        <v>8.3</v>
      </c>
      <c r="AB1259" s="29">
        <v>31</v>
      </c>
      <c r="AC1259" s="29">
        <v>56.9</v>
      </c>
    </row>
    <row r="1260" spans="1:29">
      <c r="A1260" s="13" t="s">
        <v>17080</v>
      </c>
      <c r="B1260" s="4" t="s">
        <v>940</v>
      </c>
      <c r="C1260" s="12" t="s">
        <v>317</v>
      </c>
      <c r="D1260" s="4" t="s">
        <v>298</v>
      </c>
      <c r="E1260" s="4" t="s">
        <v>226</v>
      </c>
      <c r="F1260" s="4" t="s">
        <v>2039</v>
      </c>
      <c r="G1260" s="4" t="s">
        <v>34</v>
      </c>
      <c r="H1260" s="4" t="s">
        <v>63</v>
      </c>
      <c r="I1260" s="5" t="s">
        <v>43294</v>
      </c>
      <c r="J1260" s="5" t="s">
        <v>4776</v>
      </c>
      <c r="K1260" s="5" t="s">
        <v>355</v>
      </c>
      <c r="L1260" s="5" t="s">
        <v>1177</v>
      </c>
      <c r="M1260" s="5" t="s">
        <v>11217</v>
      </c>
      <c r="N1260" s="5" t="s">
        <v>5993</v>
      </c>
      <c r="O1260" s="5" t="s">
        <v>17302</v>
      </c>
      <c r="P1260" s="5" t="s">
        <v>13835</v>
      </c>
      <c r="Q1260" s="5">
        <v>0.947</v>
      </c>
      <c r="R1260" s="25">
        <f t="shared" si="19"/>
        <v>0.947</v>
      </c>
      <c r="S1260" s="30" t="s">
        <v>36651</v>
      </c>
      <c r="T1260" s="30" t="s">
        <v>2871</v>
      </c>
      <c r="U1260" s="30" t="s">
        <v>2257</v>
      </c>
      <c r="V1260" s="5" t="s">
        <v>1648</v>
      </c>
      <c r="W1260" s="28"/>
      <c r="X1260" s="29">
        <v>2.1</v>
      </c>
      <c r="Z1260" s="29">
        <v>1024.9</v>
      </c>
      <c r="AA1260" s="29">
        <v>10.1</v>
      </c>
      <c r="AB1260" s="29">
        <v>24</v>
      </c>
      <c r="AC1260" s="29">
        <v>72.4</v>
      </c>
    </row>
    <row r="1261" spans="1:29">
      <c r="A1261" s="13" t="s">
        <v>17085</v>
      </c>
      <c r="B1261" s="4" t="s">
        <v>129</v>
      </c>
      <c r="C1261" s="12" t="s">
        <v>99</v>
      </c>
      <c r="D1261" s="4" t="s">
        <v>131</v>
      </c>
      <c r="E1261" s="4" t="s">
        <v>302</v>
      </c>
      <c r="F1261" s="4" t="s">
        <v>1733</v>
      </c>
      <c r="G1261" s="4" t="s">
        <v>874</v>
      </c>
      <c r="H1261" s="4" t="s">
        <v>47</v>
      </c>
      <c r="I1261" s="5" t="s">
        <v>43295</v>
      </c>
      <c r="J1261" s="5" t="s">
        <v>2099</v>
      </c>
      <c r="K1261" s="5" t="s">
        <v>108</v>
      </c>
      <c r="L1261" s="5" t="s">
        <v>1083</v>
      </c>
      <c r="M1261" s="5" t="s">
        <v>142</v>
      </c>
      <c r="N1261" s="5" t="s">
        <v>7329</v>
      </c>
      <c r="O1261" s="5" t="s">
        <v>8931</v>
      </c>
      <c r="P1261" s="5" t="s">
        <v>16603</v>
      </c>
      <c r="Q1261" s="5">
        <v>0.614</v>
      </c>
      <c r="R1261" s="25">
        <f t="shared" si="19"/>
        <v>0.614</v>
      </c>
      <c r="S1261" s="30" t="s">
        <v>22194</v>
      </c>
      <c r="T1261" s="30" t="s">
        <v>7666</v>
      </c>
      <c r="U1261" s="30" t="s">
        <v>1882</v>
      </c>
      <c r="V1261" s="5" t="s">
        <v>1558</v>
      </c>
      <c r="W1261" s="28"/>
      <c r="X1261" s="29">
        <v>2.6</v>
      </c>
      <c r="Z1261" s="29">
        <v>1025</v>
      </c>
      <c r="AA1261" s="29">
        <v>11.5</v>
      </c>
      <c r="AB1261" s="29">
        <v>20</v>
      </c>
      <c r="AC1261" s="29">
        <v>79.5</v>
      </c>
    </row>
    <row r="1262" spans="1:29">
      <c r="A1262" s="13" t="s">
        <v>17089</v>
      </c>
      <c r="B1262" s="4" t="s">
        <v>80</v>
      </c>
      <c r="C1262" s="12" t="s">
        <v>269</v>
      </c>
      <c r="D1262" s="4" t="s">
        <v>640</v>
      </c>
      <c r="E1262" s="4" t="s">
        <v>942</v>
      </c>
      <c r="F1262" s="4" t="s">
        <v>269</v>
      </c>
      <c r="G1262" s="4" t="s">
        <v>269</v>
      </c>
      <c r="H1262" s="4" t="s">
        <v>269</v>
      </c>
      <c r="I1262" s="5" t="s">
        <v>43296</v>
      </c>
      <c r="J1262" s="5" t="s">
        <v>269</v>
      </c>
      <c r="K1262" s="5" t="s">
        <v>269</v>
      </c>
      <c r="L1262" s="5" t="s">
        <v>269</v>
      </c>
      <c r="M1262" s="5" t="s">
        <v>269</v>
      </c>
      <c r="N1262" s="5" t="s">
        <v>269</v>
      </c>
      <c r="O1262" s="5" t="s">
        <v>269</v>
      </c>
      <c r="P1262" s="5" t="s">
        <v>269</v>
      </c>
      <c r="Q1262" s="5" t="s">
        <v>269</v>
      </c>
      <c r="R1262" s="25">
        <f t="shared" si="19"/>
        <v>0</v>
      </c>
      <c r="S1262" s="30" t="s">
        <v>269</v>
      </c>
      <c r="T1262" s="30" t="s">
        <v>269</v>
      </c>
      <c r="U1262" s="30" t="s">
        <v>269</v>
      </c>
      <c r="V1262" s="5" t="s">
        <v>269</v>
      </c>
      <c r="W1262" s="28"/>
      <c r="X1262" s="29">
        <v>2.1</v>
      </c>
      <c r="Z1262" s="29">
        <v>1024.7</v>
      </c>
      <c r="AA1262" s="29">
        <v>12.6</v>
      </c>
      <c r="AB1262" s="29">
        <v>18</v>
      </c>
      <c r="AC1262" s="29">
        <v>74.3</v>
      </c>
    </row>
    <row r="1263" spans="1:29">
      <c r="A1263" s="13" t="s">
        <v>17092</v>
      </c>
      <c r="B1263" s="4" t="s">
        <v>222</v>
      </c>
      <c r="C1263" s="12" t="s">
        <v>1103</v>
      </c>
      <c r="D1263" s="4" t="s">
        <v>238</v>
      </c>
      <c r="E1263" s="4" t="s">
        <v>115</v>
      </c>
      <c r="F1263" s="4" t="s">
        <v>269</v>
      </c>
      <c r="G1263" s="4" t="s">
        <v>269</v>
      </c>
      <c r="H1263" s="4" t="s">
        <v>269</v>
      </c>
      <c r="I1263" s="5" t="s">
        <v>43297</v>
      </c>
      <c r="J1263" s="5" t="s">
        <v>2100</v>
      </c>
      <c r="K1263" s="5" t="s">
        <v>961</v>
      </c>
      <c r="L1263" s="5" t="s">
        <v>2100</v>
      </c>
      <c r="M1263" s="5" t="s">
        <v>497</v>
      </c>
      <c r="N1263" s="5" t="s">
        <v>7329</v>
      </c>
      <c r="O1263" s="5" t="s">
        <v>9206</v>
      </c>
      <c r="P1263" s="5" t="s">
        <v>9261</v>
      </c>
      <c r="Q1263" s="5">
        <v>0.318</v>
      </c>
      <c r="R1263" s="25">
        <f t="shared" si="19"/>
        <v>0.318</v>
      </c>
      <c r="S1263" s="30" t="s">
        <v>9483</v>
      </c>
      <c r="T1263" s="30" t="s">
        <v>1416</v>
      </c>
      <c r="U1263" s="30" t="s">
        <v>3717</v>
      </c>
      <c r="V1263" s="5" t="s">
        <v>3158</v>
      </c>
      <c r="W1263" s="28"/>
      <c r="X1263" s="29">
        <v>2</v>
      </c>
      <c r="Z1263" s="29">
        <v>1023.9</v>
      </c>
      <c r="AA1263" s="29">
        <v>13.4</v>
      </c>
      <c r="AB1263" s="29">
        <v>18</v>
      </c>
      <c r="AC1263" s="29">
        <v>86.3</v>
      </c>
    </row>
    <row r="1264" spans="1:29">
      <c r="A1264" s="13" t="s">
        <v>17095</v>
      </c>
      <c r="B1264" s="4" t="s">
        <v>207</v>
      </c>
      <c r="C1264" s="12" t="s">
        <v>99</v>
      </c>
      <c r="D1264" s="4" t="s">
        <v>129</v>
      </c>
      <c r="E1264" s="4" t="s">
        <v>31</v>
      </c>
      <c r="F1264" s="4" t="s">
        <v>1733</v>
      </c>
      <c r="G1264" s="4" t="s">
        <v>317</v>
      </c>
      <c r="H1264" s="4" t="s">
        <v>968</v>
      </c>
      <c r="I1264" s="5" t="s">
        <v>43298</v>
      </c>
      <c r="J1264" s="5" t="s">
        <v>324</v>
      </c>
      <c r="K1264" s="5" t="s">
        <v>267</v>
      </c>
      <c r="L1264" s="5" t="s">
        <v>1930</v>
      </c>
      <c r="M1264" s="5" t="s">
        <v>1062</v>
      </c>
      <c r="N1264" s="5" t="s">
        <v>3559</v>
      </c>
      <c r="O1264" s="5" t="s">
        <v>29825</v>
      </c>
      <c r="P1264" s="5" t="s">
        <v>21031</v>
      </c>
      <c r="Q1264" s="5">
        <v>0.363</v>
      </c>
      <c r="R1264" s="25">
        <f t="shared" si="19"/>
        <v>0.363</v>
      </c>
      <c r="S1264" s="30" t="s">
        <v>19500</v>
      </c>
      <c r="T1264" s="30" t="s">
        <v>7970</v>
      </c>
      <c r="U1264" s="30" t="s">
        <v>1995</v>
      </c>
      <c r="V1264" s="5" t="s">
        <v>5469</v>
      </c>
      <c r="W1264" s="28"/>
      <c r="X1264" s="29">
        <v>1.9</v>
      </c>
      <c r="Z1264" s="29">
        <v>1022.6</v>
      </c>
      <c r="AA1264" s="29">
        <v>14</v>
      </c>
      <c r="AB1264" s="29">
        <v>18</v>
      </c>
      <c r="AC1264" s="29">
        <v>101</v>
      </c>
    </row>
    <row r="1265" spans="1:29">
      <c r="A1265" s="13" t="s">
        <v>17097</v>
      </c>
      <c r="B1265" s="4" t="s">
        <v>28</v>
      </c>
      <c r="C1265" s="12" t="s">
        <v>99</v>
      </c>
      <c r="D1265" s="4" t="s">
        <v>47</v>
      </c>
      <c r="E1265" s="4" t="s">
        <v>68</v>
      </c>
      <c r="F1265" s="4" t="s">
        <v>3079</v>
      </c>
      <c r="G1265" s="4" t="s">
        <v>99</v>
      </c>
      <c r="H1265" s="4" t="s">
        <v>1514</v>
      </c>
      <c r="I1265" s="5" t="s">
        <v>43299</v>
      </c>
      <c r="J1265" s="5" t="s">
        <v>855</v>
      </c>
      <c r="K1265" s="5" t="s">
        <v>595</v>
      </c>
      <c r="L1265" s="5" t="s">
        <v>2003</v>
      </c>
      <c r="M1265" s="5" t="s">
        <v>2225</v>
      </c>
      <c r="N1265" s="5" t="s">
        <v>313</v>
      </c>
      <c r="O1265" s="5" t="s">
        <v>16289</v>
      </c>
      <c r="P1265" s="5" t="s">
        <v>1661</v>
      </c>
      <c r="Q1265" s="5">
        <v>0.364</v>
      </c>
      <c r="R1265" s="25">
        <f t="shared" si="19"/>
        <v>0.364</v>
      </c>
      <c r="S1265" s="30" t="s">
        <v>24221</v>
      </c>
      <c r="T1265" s="30" t="s">
        <v>77</v>
      </c>
      <c r="U1265" s="30" t="s">
        <v>186</v>
      </c>
      <c r="V1265" s="5" t="s">
        <v>7796</v>
      </c>
      <c r="W1265" s="28"/>
      <c r="X1265" s="29">
        <v>1.8</v>
      </c>
      <c r="Z1265" s="29">
        <v>1021.7</v>
      </c>
      <c r="AA1265" s="29">
        <v>14.4</v>
      </c>
      <c r="AB1265" s="29">
        <v>18</v>
      </c>
      <c r="AC1265" s="29">
        <v>167.5</v>
      </c>
    </row>
    <row r="1266" spans="1:29">
      <c r="A1266" s="13" t="s">
        <v>17101</v>
      </c>
      <c r="B1266" s="4" t="s">
        <v>129</v>
      </c>
      <c r="C1266" s="12" t="s">
        <v>99</v>
      </c>
      <c r="D1266" s="4" t="s">
        <v>655</v>
      </c>
      <c r="E1266" s="4" t="s">
        <v>160</v>
      </c>
      <c r="F1266" s="4" t="s">
        <v>3874</v>
      </c>
      <c r="G1266" s="4" t="s">
        <v>160</v>
      </c>
      <c r="H1266" s="4" t="s">
        <v>1549</v>
      </c>
      <c r="I1266" s="5" t="s">
        <v>43300</v>
      </c>
      <c r="J1266" s="5" t="s">
        <v>879</v>
      </c>
      <c r="K1266" s="5" t="s">
        <v>512</v>
      </c>
      <c r="L1266" s="5" t="s">
        <v>889</v>
      </c>
      <c r="M1266" s="5" t="s">
        <v>7079</v>
      </c>
      <c r="N1266" s="5" t="s">
        <v>3195</v>
      </c>
      <c r="O1266" s="5" t="s">
        <v>1940</v>
      </c>
      <c r="P1266" s="5" t="s">
        <v>34560</v>
      </c>
      <c r="Q1266" s="5">
        <v>0.348</v>
      </c>
      <c r="R1266" s="25">
        <f t="shared" si="19"/>
        <v>0.348</v>
      </c>
      <c r="S1266" s="30" t="s">
        <v>18593</v>
      </c>
      <c r="T1266" s="30" t="s">
        <v>2155</v>
      </c>
      <c r="U1266" s="30" t="s">
        <v>2321</v>
      </c>
      <c r="V1266" s="5" t="s">
        <v>3035</v>
      </c>
      <c r="W1266" s="28"/>
      <c r="X1266" s="29">
        <v>2.4</v>
      </c>
      <c r="Z1266" s="29">
        <v>1021</v>
      </c>
      <c r="AA1266" s="29">
        <v>14.5</v>
      </c>
      <c r="AB1266" s="29">
        <v>20</v>
      </c>
      <c r="AC1266" s="29">
        <v>135.5</v>
      </c>
    </row>
    <row r="1267" spans="1:29">
      <c r="A1267" s="13" t="s">
        <v>17105</v>
      </c>
      <c r="B1267" s="4" t="s">
        <v>2663</v>
      </c>
      <c r="C1267" s="12" t="s">
        <v>99</v>
      </c>
      <c r="D1267" s="4" t="s">
        <v>2687</v>
      </c>
      <c r="E1267" s="4" t="s">
        <v>31</v>
      </c>
      <c r="F1267" s="4" t="s">
        <v>1049</v>
      </c>
      <c r="G1267" s="4" t="s">
        <v>226</v>
      </c>
      <c r="H1267" s="4" t="s">
        <v>1549</v>
      </c>
      <c r="I1267" s="5" t="s">
        <v>43301</v>
      </c>
      <c r="J1267" s="5" t="s">
        <v>6039</v>
      </c>
      <c r="K1267" s="5" t="s">
        <v>501</v>
      </c>
      <c r="L1267" s="5" t="s">
        <v>1202</v>
      </c>
      <c r="M1267" s="5" t="s">
        <v>553</v>
      </c>
      <c r="N1267" s="5" t="s">
        <v>1964</v>
      </c>
      <c r="O1267" s="5" t="s">
        <v>43302</v>
      </c>
      <c r="P1267" s="5" t="s">
        <v>9595</v>
      </c>
      <c r="Q1267" s="5">
        <v>0.328</v>
      </c>
      <c r="R1267" s="25">
        <f t="shared" si="19"/>
        <v>0.328</v>
      </c>
      <c r="S1267" s="30" t="s">
        <v>17184</v>
      </c>
      <c r="T1267" s="30" t="s">
        <v>9080</v>
      </c>
      <c r="U1267" s="30" t="s">
        <v>1025</v>
      </c>
      <c r="V1267" s="5" t="s">
        <v>3055</v>
      </c>
      <c r="W1267" s="28"/>
      <c r="X1267" s="29">
        <v>2.4</v>
      </c>
      <c r="Z1267" s="29">
        <v>1020.6</v>
      </c>
      <c r="AA1267" s="29">
        <v>14.5</v>
      </c>
      <c r="AB1267" s="29">
        <v>21</v>
      </c>
      <c r="AC1267" s="29">
        <v>136.2</v>
      </c>
    </row>
    <row r="1268" spans="1:29">
      <c r="A1268" s="13" t="s">
        <v>17109</v>
      </c>
      <c r="B1268" s="4" t="s">
        <v>2663</v>
      </c>
      <c r="C1268" s="12" t="s">
        <v>99</v>
      </c>
      <c r="D1268" s="4" t="s">
        <v>1500</v>
      </c>
      <c r="E1268" s="4" t="s">
        <v>50</v>
      </c>
      <c r="F1268" s="4" t="s">
        <v>1836</v>
      </c>
      <c r="G1268" s="4" t="s">
        <v>208</v>
      </c>
      <c r="H1268" s="4" t="s">
        <v>298</v>
      </c>
      <c r="I1268" s="5" t="s">
        <v>43303</v>
      </c>
      <c r="J1268" s="5" t="s">
        <v>1765</v>
      </c>
      <c r="K1268" s="5" t="s">
        <v>665</v>
      </c>
      <c r="L1268" s="5" t="s">
        <v>948</v>
      </c>
      <c r="M1268" s="5" t="s">
        <v>8380</v>
      </c>
      <c r="N1268" s="5" t="s">
        <v>2777</v>
      </c>
      <c r="O1268" s="5" t="s">
        <v>10287</v>
      </c>
      <c r="P1268" s="5" t="s">
        <v>8362</v>
      </c>
      <c r="Q1268" s="5">
        <v>0.562</v>
      </c>
      <c r="R1268" s="25">
        <f t="shared" si="19"/>
        <v>0.562</v>
      </c>
      <c r="S1268" s="30" t="s">
        <v>18782</v>
      </c>
      <c r="T1268" s="30" t="s">
        <v>7295</v>
      </c>
      <c r="U1268" s="30" t="s">
        <v>2065</v>
      </c>
      <c r="V1268" s="5" t="s">
        <v>4730</v>
      </c>
      <c r="W1268" s="28"/>
      <c r="X1268" s="29">
        <v>2</v>
      </c>
      <c r="Z1268" s="29">
        <v>1020.4</v>
      </c>
      <c r="AA1268" s="29">
        <v>14</v>
      </c>
      <c r="AB1268" s="29">
        <v>23</v>
      </c>
      <c r="AC1268" s="29">
        <v>177.3</v>
      </c>
    </row>
    <row r="1269" spans="1:29">
      <c r="A1269" s="13" t="s">
        <v>17112</v>
      </c>
      <c r="B1269" s="4" t="s">
        <v>2663</v>
      </c>
      <c r="C1269" s="12" t="s">
        <v>99</v>
      </c>
      <c r="D1269" s="4" t="s">
        <v>2687</v>
      </c>
      <c r="E1269" s="4" t="s">
        <v>34</v>
      </c>
      <c r="F1269" s="4" t="s">
        <v>786</v>
      </c>
      <c r="G1269" s="4" t="s">
        <v>226</v>
      </c>
      <c r="H1269" s="4" t="s">
        <v>314</v>
      </c>
      <c r="I1269" s="5" t="s">
        <v>43304</v>
      </c>
      <c r="J1269" s="5" t="s">
        <v>2337</v>
      </c>
      <c r="K1269" s="5" t="s">
        <v>539</v>
      </c>
      <c r="L1269" s="5" t="s">
        <v>1986</v>
      </c>
      <c r="M1269" s="5" t="s">
        <v>5181</v>
      </c>
      <c r="N1269" s="5" t="s">
        <v>6053</v>
      </c>
      <c r="O1269" s="5" t="s">
        <v>20304</v>
      </c>
      <c r="P1269" s="5" t="s">
        <v>38930</v>
      </c>
      <c r="Q1269" s="5">
        <v>0.526</v>
      </c>
      <c r="R1269" s="25">
        <f t="shared" si="19"/>
        <v>0.526</v>
      </c>
      <c r="S1269" s="30" t="s">
        <v>13070</v>
      </c>
      <c r="T1269" s="30" t="s">
        <v>4545</v>
      </c>
      <c r="U1269" s="30" t="s">
        <v>84</v>
      </c>
      <c r="V1269" s="5" t="s">
        <v>2470</v>
      </c>
      <c r="W1269" s="28"/>
      <c r="X1269" s="29">
        <v>1.6</v>
      </c>
      <c r="Z1269" s="29">
        <v>1020.5</v>
      </c>
      <c r="AA1269" s="29">
        <v>13.2</v>
      </c>
      <c r="AB1269" s="29">
        <v>26</v>
      </c>
      <c r="AC1269" s="29">
        <v>179.3</v>
      </c>
    </row>
    <row r="1270" spans="1:29">
      <c r="A1270" s="13" t="s">
        <v>17116</v>
      </c>
      <c r="B1270" s="4" t="s">
        <v>223</v>
      </c>
      <c r="C1270" s="12" t="s">
        <v>99</v>
      </c>
      <c r="D1270" s="4" t="s">
        <v>269</v>
      </c>
      <c r="E1270" s="4" t="s">
        <v>269</v>
      </c>
      <c r="F1270" s="4" t="s">
        <v>1249</v>
      </c>
      <c r="G1270" s="4" t="s">
        <v>226</v>
      </c>
      <c r="H1270" s="4" t="s">
        <v>65</v>
      </c>
      <c r="I1270" s="5" t="s">
        <v>43305</v>
      </c>
      <c r="J1270" s="5" t="s">
        <v>9149</v>
      </c>
      <c r="K1270" s="5" t="s">
        <v>281</v>
      </c>
      <c r="L1270" s="5" t="s">
        <v>3018</v>
      </c>
      <c r="M1270" s="5" t="s">
        <v>35914</v>
      </c>
      <c r="N1270" s="5" t="s">
        <v>4621</v>
      </c>
      <c r="O1270" s="5" t="s">
        <v>43306</v>
      </c>
      <c r="P1270" s="5" t="s">
        <v>34520</v>
      </c>
      <c r="Q1270" s="5">
        <v>0.773</v>
      </c>
      <c r="R1270" s="25">
        <f t="shared" si="19"/>
        <v>0.773</v>
      </c>
      <c r="S1270" s="30" t="s">
        <v>26741</v>
      </c>
      <c r="T1270" s="30" t="s">
        <v>3045</v>
      </c>
      <c r="U1270" s="30" t="s">
        <v>482</v>
      </c>
      <c r="V1270" s="5" t="s">
        <v>7228</v>
      </c>
      <c r="W1270" s="28"/>
      <c r="X1270" s="29">
        <v>1.9</v>
      </c>
      <c r="Z1270" s="29">
        <v>1020.7</v>
      </c>
      <c r="AA1270" s="29">
        <v>12.5</v>
      </c>
      <c r="AB1270" s="29">
        <v>28</v>
      </c>
      <c r="AC1270" s="29">
        <v>142.8</v>
      </c>
    </row>
    <row r="1271" spans="1:29">
      <c r="A1271" s="13" t="s">
        <v>17119</v>
      </c>
      <c r="B1271" s="4" t="s">
        <v>82</v>
      </c>
      <c r="C1271" s="12" t="s">
        <v>269</v>
      </c>
      <c r="D1271" s="4" t="s">
        <v>1433</v>
      </c>
      <c r="E1271" s="4" t="s">
        <v>256</v>
      </c>
      <c r="F1271" s="4" t="s">
        <v>269</v>
      </c>
      <c r="G1271" s="4" t="s">
        <v>269</v>
      </c>
      <c r="H1271" s="4" t="s">
        <v>269</v>
      </c>
      <c r="I1271" s="5" t="s">
        <v>26400</v>
      </c>
      <c r="J1271" s="5" t="s">
        <v>41</v>
      </c>
      <c r="K1271" s="5" t="s">
        <v>498</v>
      </c>
      <c r="L1271" s="5" t="s">
        <v>3215</v>
      </c>
      <c r="M1271" s="5" t="s">
        <v>2092</v>
      </c>
      <c r="N1271" s="5" t="s">
        <v>6316</v>
      </c>
      <c r="O1271" s="5" t="s">
        <v>10763</v>
      </c>
      <c r="P1271" s="5" t="s">
        <v>166</v>
      </c>
      <c r="Q1271" s="5">
        <v>0.823</v>
      </c>
      <c r="R1271" s="25">
        <f t="shared" si="19"/>
        <v>0.823</v>
      </c>
      <c r="S1271" s="30" t="s">
        <v>15195</v>
      </c>
      <c r="T1271" s="30" t="s">
        <v>6982</v>
      </c>
      <c r="U1271" s="30" t="s">
        <v>1659</v>
      </c>
      <c r="V1271" s="5" t="s">
        <v>1978</v>
      </c>
      <c r="W1271" s="28"/>
      <c r="X1271" s="29">
        <v>2</v>
      </c>
      <c r="Z1271" s="29">
        <v>1020.7</v>
      </c>
      <c r="AA1271" s="29">
        <v>12</v>
      </c>
      <c r="AB1271" s="29">
        <v>30</v>
      </c>
      <c r="AC1271" s="29">
        <v>134.6</v>
      </c>
    </row>
    <row r="1272" spans="1:29">
      <c r="A1272" s="13" t="s">
        <v>17124</v>
      </c>
      <c r="B1272" s="4" t="s">
        <v>30</v>
      </c>
      <c r="C1272" s="12" t="s">
        <v>317</v>
      </c>
      <c r="D1272" s="4" t="s">
        <v>285</v>
      </c>
      <c r="E1272" s="4" t="s">
        <v>764</v>
      </c>
      <c r="F1272" s="4" t="s">
        <v>580</v>
      </c>
      <c r="G1272" s="4" t="s">
        <v>392</v>
      </c>
      <c r="H1272" s="4" t="s">
        <v>574</v>
      </c>
      <c r="I1272" s="5" t="s">
        <v>43307</v>
      </c>
      <c r="J1272" s="5" t="s">
        <v>1986</v>
      </c>
      <c r="K1272" s="5" t="s">
        <v>430</v>
      </c>
      <c r="L1272" s="5" t="s">
        <v>7076</v>
      </c>
      <c r="M1272" s="5" t="s">
        <v>33836</v>
      </c>
      <c r="N1272" s="5" t="s">
        <v>936</v>
      </c>
      <c r="O1272" s="5" t="s">
        <v>20199</v>
      </c>
      <c r="P1272" s="5" t="s">
        <v>29826</v>
      </c>
      <c r="Q1272" s="5">
        <v>1.932</v>
      </c>
      <c r="R1272" s="25">
        <f t="shared" si="19"/>
        <v>1.932</v>
      </c>
      <c r="S1272" s="30" t="s">
        <v>25339</v>
      </c>
      <c r="T1272" s="30" t="s">
        <v>1426</v>
      </c>
      <c r="U1272" s="30" t="s">
        <v>272</v>
      </c>
      <c r="V1272" s="5" t="s">
        <v>4808</v>
      </c>
      <c r="W1272" s="28"/>
      <c r="X1272" s="29">
        <v>2</v>
      </c>
      <c r="Z1272" s="29">
        <v>1020.8</v>
      </c>
      <c r="AA1272" s="29">
        <v>11.5</v>
      </c>
      <c r="AB1272" s="29">
        <v>31</v>
      </c>
      <c r="AC1272" s="29">
        <v>143</v>
      </c>
    </row>
    <row r="1273" spans="1:29">
      <c r="A1273" s="13" t="s">
        <v>17128</v>
      </c>
      <c r="B1273" s="4" t="s">
        <v>206</v>
      </c>
      <c r="C1273" s="12" t="s">
        <v>317</v>
      </c>
      <c r="D1273" s="4" t="s">
        <v>1243</v>
      </c>
      <c r="E1273" s="4" t="s">
        <v>32</v>
      </c>
      <c r="F1273" s="4" t="s">
        <v>4024</v>
      </c>
      <c r="G1273" s="4" t="s">
        <v>376</v>
      </c>
      <c r="H1273" s="4" t="s">
        <v>345</v>
      </c>
      <c r="I1273" s="5" t="s">
        <v>43308</v>
      </c>
      <c r="J1273" s="5" t="s">
        <v>6316</v>
      </c>
      <c r="K1273" s="5" t="s">
        <v>281</v>
      </c>
      <c r="L1273" s="5" t="s">
        <v>254</v>
      </c>
      <c r="M1273" s="5" t="s">
        <v>16564</v>
      </c>
      <c r="N1273" s="5" t="s">
        <v>5327</v>
      </c>
      <c r="O1273" s="5" t="s">
        <v>24590</v>
      </c>
      <c r="P1273" s="5" t="s">
        <v>2639</v>
      </c>
      <c r="Q1273" s="5">
        <v>3.192</v>
      </c>
      <c r="R1273" s="25">
        <f t="shared" si="19"/>
        <v>3.192</v>
      </c>
      <c r="S1273" s="30" t="s">
        <v>42856</v>
      </c>
      <c r="T1273" s="30" t="s">
        <v>7352</v>
      </c>
      <c r="U1273" s="30" t="s">
        <v>6668</v>
      </c>
      <c r="V1273" s="5" t="s">
        <v>3267</v>
      </c>
      <c r="W1273" s="28"/>
      <c r="X1273" s="29">
        <v>1.7</v>
      </c>
      <c r="Z1273" s="29">
        <v>1020.8</v>
      </c>
      <c r="AA1273" s="29">
        <v>10.9</v>
      </c>
      <c r="AB1273" s="29">
        <v>33</v>
      </c>
      <c r="AC1273" s="29">
        <v>163.9</v>
      </c>
    </row>
    <row r="1274" spans="1:29">
      <c r="A1274" s="13" t="s">
        <v>17133</v>
      </c>
      <c r="B1274" s="4" t="s">
        <v>1514</v>
      </c>
      <c r="C1274" s="12" t="s">
        <v>317</v>
      </c>
      <c r="D1274" s="4" t="s">
        <v>1747</v>
      </c>
      <c r="E1274" s="4" t="s">
        <v>192</v>
      </c>
      <c r="F1274" s="4" t="s">
        <v>6948</v>
      </c>
      <c r="G1274" s="4" t="s">
        <v>223</v>
      </c>
      <c r="H1274" s="4" t="s">
        <v>345</v>
      </c>
      <c r="I1274" s="5" t="s">
        <v>43309</v>
      </c>
      <c r="J1274" s="5" t="s">
        <v>1965</v>
      </c>
      <c r="K1274" s="5" t="s">
        <v>251</v>
      </c>
      <c r="L1274" s="5" t="s">
        <v>15731</v>
      </c>
      <c r="M1274" s="5" t="s">
        <v>35772</v>
      </c>
      <c r="N1274" s="5" t="s">
        <v>1965</v>
      </c>
      <c r="O1274" s="5" t="s">
        <v>35210</v>
      </c>
      <c r="P1274" s="5" t="s">
        <v>20869</v>
      </c>
      <c r="Q1274" s="5">
        <v>3.514</v>
      </c>
      <c r="R1274" s="25">
        <f t="shared" si="19"/>
        <v>3.514</v>
      </c>
      <c r="S1274" s="30" t="s">
        <v>43310</v>
      </c>
      <c r="T1274" s="30" t="s">
        <v>5527</v>
      </c>
      <c r="U1274" s="30" t="s">
        <v>2731</v>
      </c>
      <c r="V1274" s="5" t="s">
        <v>10397</v>
      </c>
      <c r="W1274" s="28"/>
      <c r="X1274" s="29">
        <v>2.1</v>
      </c>
      <c r="Z1274" s="29">
        <v>1020.4</v>
      </c>
      <c r="AA1274" s="29">
        <v>10.7</v>
      </c>
      <c r="AB1274" s="29">
        <v>34</v>
      </c>
      <c r="AC1274" s="29">
        <v>185.6</v>
      </c>
    </row>
    <row r="1275" spans="1:29">
      <c r="A1275" s="13" t="s">
        <v>17139</v>
      </c>
      <c r="B1275" s="4" t="s">
        <v>1514</v>
      </c>
      <c r="C1275" s="12" t="s">
        <v>317</v>
      </c>
      <c r="D1275" s="4" t="s">
        <v>2381</v>
      </c>
      <c r="E1275" s="4" t="s">
        <v>393</v>
      </c>
      <c r="F1275" s="4" t="s">
        <v>1984</v>
      </c>
      <c r="G1275" s="4" t="s">
        <v>376</v>
      </c>
      <c r="H1275" s="4" t="s">
        <v>345</v>
      </c>
      <c r="I1275" s="5" t="s">
        <v>39074</v>
      </c>
      <c r="J1275" s="5" t="s">
        <v>3480</v>
      </c>
      <c r="K1275" s="5" t="s">
        <v>108</v>
      </c>
      <c r="L1275" s="5" t="s">
        <v>2935</v>
      </c>
      <c r="M1275" s="5" t="s">
        <v>12961</v>
      </c>
      <c r="N1275" s="5" t="s">
        <v>6024</v>
      </c>
      <c r="O1275" s="5" t="s">
        <v>15896</v>
      </c>
      <c r="P1275" s="5" t="s">
        <v>19136</v>
      </c>
      <c r="Q1275" s="5">
        <v>4.218</v>
      </c>
      <c r="R1275" s="25">
        <f t="shared" si="19"/>
        <v>4.218</v>
      </c>
      <c r="S1275" s="30" t="s">
        <v>35579</v>
      </c>
      <c r="T1275" s="30" t="s">
        <v>5152</v>
      </c>
      <c r="U1275" s="30" t="s">
        <v>7946</v>
      </c>
      <c r="V1275" s="5" t="s">
        <v>1389</v>
      </c>
      <c r="W1275" s="28"/>
      <c r="X1275" s="29" t="s">
        <v>269</v>
      </c>
      <c r="Z1275" s="29">
        <v>1020.2</v>
      </c>
      <c r="AA1275" s="29">
        <v>10.7</v>
      </c>
      <c r="AB1275" s="29">
        <v>33</v>
      </c>
      <c r="AC1275" s="29" t="s">
        <v>269</v>
      </c>
    </row>
    <row r="1276" spans="1:29">
      <c r="A1276" s="13" t="s">
        <v>17143</v>
      </c>
      <c r="B1276" s="4" t="s">
        <v>1514</v>
      </c>
      <c r="C1276" s="12" t="s">
        <v>317</v>
      </c>
      <c r="D1276" s="4" t="s">
        <v>2381</v>
      </c>
      <c r="E1276" s="4" t="s">
        <v>66</v>
      </c>
      <c r="F1276" s="4" t="s">
        <v>3826</v>
      </c>
      <c r="G1276" s="4" t="s">
        <v>223</v>
      </c>
      <c r="H1276" s="4" t="s">
        <v>393</v>
      </c>
      <c r="I1276" s="5" t="s">
        <v>43311</v>
      </c>
      <c r="J1276" s="5" t="s">
        <v>2389</v>
      </c>
      <c r="K1276" s="5" t="s">
        <v>251</v>
      </c>
      <c r="L1276" s="5" t="s">
        <v>254</v>
      </c>
      <c r="M1276" s="5" t="s">
        <v>1948</v>
      </c>
      <c r="N1276" s="5" t="s">
        <v>5976</v>
      </c>
      <c r="O1276" s="5" t="s">
        <v>5779</v>
      </c>
      <c r="P1276" s="5" t="s">
        <v>4866</v>
      </c>
      <c r="Q1276" s="5">
        <v>3.452</v>
      </c>
      <c r="R1276" s="25">
        <f t="shared" si="19"/>
        <v>3.452</v>
      </c>
      <c r="S1276" s="30" t="s">
        <v>43312</v>
      </c>
      <c r="T1276" s="30" t="s">
        <v>1040</v>
      </c>
      <c r="U1276" s="30" t="s">
        <v>7878</v>
      </c>
      <c r="V1276" s="5" t="s">
        <v>1668</v>
      </c>
      <c r="W1276" s="28"/>
      <c r="X1276" s="29">
        <v>2.1</v>
      </c>
      <c r="Z1276" s="29">
        <v>1019.6</v>
      </c>
      <c r="AA1276" s="29">
        <v>9.6</v>
      </c>
      <c r="AB1276" s="29">
        <v>36</v>
      </c>
      <c r="AC1276" s="29">
        <v>152.5</v>
      </c>
    </row>
    <row r="1277" spans="1:29">
      <c r="A1277" s="13" t="s">
        <v>17149</v>
      </c>
      <c r="B1277" s="4" t="s">
        <v>284</v>
      </c>
      <c r="C1277" s="12" t="s">
        <v>160</v>
      </c>
      <c r="D1277" s="4" t="s">
        <v>190</v>
      </c>
      <c r="E1277" s="4" t="s">
        <v>97</v>
      </c>
      <c r="F1277" s="4" t="s">
        <v>4776</v>
      </c>
      <c r="G1277" s="4" t="s">
        <v>376</v>
      </c>
      <c r="H1277" s="4" t="s">
        <v>130</v>
      </c>
      <c r="I1277" s="5" t="s">
        <v>43313</v>
      </c>
      <c r="J1277" s="5" t="s">
        <v>741</v>
      </c>
      <c r="K1277" s="5" t="s">
        <v>59</v>
      </c>
      <c r="L1277" s="5" t="s">
        <v>5741</v>
      </c>
      <c r="M1277" s="5" t="s">
        <v>8389</v>
      </c>
      <c r="N1277" s="5" t="s">
        <v>6993</v>
      </c>
      <c r="O1277" s="5" t="s">
        <v>28974</v>
      </c>
      <c r="P1277" s="5" t="s">
        <v>1977</v>
      </c>
      <c r="Q1277" s="5">
        <v>3.17</v>
      </c>
      <c r="R1277" s="25">
        <f t="shared" si="19"/>
        <v>3.17</v>
      </c>
      <c r="S1277" s="30" t="s">
        <v>43314</v>
      </c>
      <c r="T1277" s="30" t="s">
        <v>7359</v>
      </c>
      <c r="U1277" s="30" t="s">
        <v>3654</v>
      </c>
      <c r="V1277" s="5" t="s">
        <v>1040</v>
      </c>
      <c r="W1277" s="28"/>
      <c r="X1277" s="29">
        <v>2.1</v>
      </c>
      <c r="Z1277" s="29">
        <v>1018.9</v>
      </c>
      <c r="AA1277" s="29">
        <v>9.4</v>
      </c>
      <c r="AB1277" s="29">
        <v>37</v>
      </c>
      <c r="AC1277" s="29">
        <v>154.6</v>
      </c>
    </row>
    <row r="1278" spans="1:29">
      <c r="A1278" s="13" t="s">
        <v>17155</v>
      </c>
      <c r="B1278" s="4" t="s">
        <v>131</v>
      </c>
      <c r="C1278" s="12" t="s">
        <v>160</v>
      </c>
      <c r="D1278" s="4" t="s">
        <v>328</v>
      </c>
      <c r="E1278" s="4" t="s">
        <v>345</v>
      </c>
      <c r="F1278" s="4" t="s">
        <v>948</v>
      </c>
      <c r="G1278" s="4" t="s">
        <v>376</v>
      </c>
      <c r="H1278" s="4" t="s">
        <v>83</v>
      </c>
      <c r="I1278" s="5" t="s">
        <v>43315</v>
      </c>
      <c r="J1278" s="5" t="s">
        <v>580</v>
      </c>
      <c r="K1278" s="5" t="s">
        <v>202</v>
      </c>
      <c r="L1278" s="5" t="s">
        <v>12132</v>
      </c>
      <c r="M1278" s="5" t="s">
        <v>5367</v>
      </c>
      <c r="N1278" s="5" t="s">
        <v>2575</v>
      </c>
      <c r="O1278" s="5" t="s">
        <v>36839</v>
      </c>
      <c r="P1278" s="5" t="s">
        <v>18020</v>
      </c>
      <c r="Q1278" s="5">
        <v>3.652</v>
      </c>
      <c r="R1278" s="25">
        <f t="shared" si="19"/>
        <v>3.652</v>
      </c>
      <c r="S1278" s="30" t="s">
        <v>16651</v>
      </c>
      <c r="T1278" s="30" t="s">
        <v>11004</v>
      </c>
      <c r="U1278" s="30" t="s">
        <v>5713</v>
      </c>
      <c r="V1278" s="5" t="s">
        <v>8167</v>
      </c>
      <c r="W1278" s="28"/>
      <c r="X1278" s="29">
        <v>3</v>
      </c>
      <c r="Z1278" s="29">
        <v>1018</v>
      </c>
      <c r="AA1278" s="29">
        <v>9.1</v>
      </c>
      <c r="AB1278" s="29">
        <v>38</v>
      </c>
      <c r="AC1278" s="29">
        <v>192.4</v>
      </c>
    </row>
    <row r="1279" spans="1:29">
      <c r="A1279" s="13" t="s">
        <v>17158</v>
      </c>
      <c r="B1279" s="4" t="s">
        <v>131</v>
      </c>
      <c r="C1279" s="12" t="s">
        <v>68</v>
      </c>
      <c r="D1279" s="4" t="s">
        <v>328</v>
      </c>
      <c r="E1279" s="4" t="s">
        <v>222</v>
      </c>
      <c r="F1279" s="4" t="s">
        <v>3018</v>
      </c>
      <c r="G1279" s="4" t="s">
        <v>392</v>
      </c>
      <c r="H1279" s="4" t="s">
        <v>97</v>
      </c>
      <c r="I1279" s="5" t="s">
        <v>43316</v>
      </c>
      <c r="J1279" s="5" t="s">
        <v>1983</v>
      </c>
      <c r="K1279" s="5" t="s">
        <v>665</v>
      </c>
      <c r="L1279" s="5" t="s">
        <v>1391</v>
      </c>
      <c r="M1279" s="5" t="s">
        <v>20943</v>
      </c>
      <c r="N1279" s="5" t="s">
        <v>3480</v>
      </c>
      <c r="O1279" s="5" t="s">
        <v>30229</v>
      </c>
      <c r="P1279" s="5" t="s">
        <v>13102</v>
      </c>
      <c r="Q1279" s="5">
        <v>3.509</v>
      </c>
      <c r="R1279" s="25">
        <f t="shared" si="19"/>
        <v>3.509</v>
      </c>
      <c r="S1279" s="30" t="s">
        <v>15475</v>
      </c>
      <c r="T1279" s="30" t="s">
        <v>4558</v>
      </c>
      <c r="U1279" s="30" t="s">
        <v>6569</v>
      </c>
      <c r="V1279" s="5" t="s">
        <v>7228</v>
      </c>
      <c r="W1279" s="28"/>
      <c r="X1279" s="29">
        <v>4</v>
      </c>
      <c r="Z1279" s="29">
        <v>1017.2</v>
      </c>
      <c r="AA1279" s="29">
        <v>8.9</v>
      </c>
      <c r="AB1279" s="29">
        <v>39</v>
      </c>
      <c r="AC1279" s="29">
        <v>195.2</v>
      </c>
    </row>
    <row r="1280" spans="1:29">
      <c r="A1280" s="13" t="s">
        <v>17162</v>
      </c>
      <c r="B1280" s="4" t="s">
        <v>131</v>
      </c>
      <c r="C1280" s="12" t="s">
        <v>68</v>
      </c>
      <c r="D1280" s="4" t="s">
        <v>328</v>
      </c>
      <c r="E1280" s="4" t="s">
        <v>222</v>
      </c>
      <c r="F1280" s="4" t="s">
        <v>2026</v>
      </c>
      <c r="G1280" s="4" t="s">
        <v>226</v>
      </c>
      <c r="H1280" s="4" t="s">
        <v>130</v>
      </c>
      <c r="I1280" s="5" t="s">
        <v>43317</v>
      </c>
      <c r="J1280" s="5" t="s">
        <v>2003</v>
      </c>
      <c r="K1280" s="5" t="s">
        <v>338</v>
      </c>
      <c r="L1280" s="5" t="s">
        <v>8260</v>
      </c>
      <c r="M1280" s="5" t="s">
        <v>23581</v>
      </c>
      <c r="N1280" s="5" t="s">
        <v>2575</v>
      </c>
      <c r="O1280" s="5" t="s">
        <v>43318</v>
      </c>
      <c r="P1280" s="5" t="s">
        <v>22301</v>
      </c>
      <c r="Q1280" s="5">
        <v>3.016</v>
      </c>
      <c r="R1280" s="25">
        <f t="shared" si="19"/>
        <v>3.016</v>
      </c>
      <c r="S1280" s="30" t="s">
        <v>43319</v>
      </c>
      <c r="T1280" s="30" t="s">
        <v>4358</v>
      </c>
      <c r="U1280" s="30" t="s">
        <v>7413</v>
      </c>
      <c r="V1280" s="5" t="s">
        <v>1798</v>
      </c>
      <c r="W1280" s="28"/>
      <c r="X1280" s="29">
        <v>3</v>
      </c>
      <c r="Z1280" s="29">
        <v>1016.8</v>
      </c>
      <c r="AA1280" s="29">
        <v>8.6</v>
      </c>
      <c r="AB1280" s="29">
        <v>41</v>
      </c>
      <c r="AC1280" s="29">
        <v>193.1</v>
      </c>
    </row>
    <row r="1281" spans="1:29">
      <c r="A1281" s="13" t="s">
        <v>17166</v>
      </c>
      <c r="B1281" s="4" t="s">
        <v>131</v>
      </c>
      <c r="C1281" s="12" t="s">
        <v>317</v>
      </c>
      <c r="D1281" s="4" t="s">
        <v>586</v>
      </c>
      <c r="E1281" s="4" t="s">
        <v>222</v>
      </c>
      <c r="F1281" s="4" t="s">
        <v>3522</v>
      </c>
      <c r="G1281" s="4" t="s">
        <v>208</v>
      </c>
      <c r="H1281" s="4" t="s">
        <v>393</v>
      </c>
      <c r="I1281" s="5" t="s">
        <v>43320</v>
      </c>
      <c r="J1281" s="5" t="s">
        <v>33</v>
      </c>
      <c r="K1281" s="5" t="s">
        <v>961</v>
      </c>
      <c r="L1281" s="5" t="s">
        <v>1657</v>
      </c>
      <c r="M1281" s="5" t="s">
        <v>33416</v>
      </c>
      <c r="N1281" s="5" t="s">
        <v>132</v>
      </c>
      <c r="O1281" s="5" t="s">
        <v>29390</v>
      </c>
      <c r="P1281" s="5" t="s">
        <v>39187</v>
      </c>
      <c r="Q1281" s="5">
        <v>2.661</v>
      </c>
      <c r="R1281" s="25">
        <f t="shared" si="19"/>
        <v>2.661</v>
      </c>
      <c r="S1281" s="30" t="s">
        <v>43321</v>
      </c>
      <c r="T1281" s="30" t="s">
        <v>4278</v>
      </c>
      <c r="U1281" s="30" t="s">
        <v>9569</v>
      </c>
      <c r="V1281" s="5" t="s">
        <v>1510</v>
      </c>
      <c r="W1281" s="28"/>
      <c r="X1281" s="29">
        <v>2.7</v>
      </c>
      <c r="Z1281" s="29">
        <v>1016.6</v>
      </c>
      <c r="AA1281" s="29">
        <v>8.3</v>
      </c>
      <c r="AB1281" s="29">
        <v>44</v>
      </c>
      <c r="AC1281" s="29">
        <v>184.2</v>
      </c>
    </row>
    <row r="1282" spans="1:29">
      <c r="A1282" s="13" t="s">
        <v>17171</v>
      </c>
      <c r="B1282" s="4" t="s">
        <v>2687</v>
      </c>
      <c r="C1282" s="12" t="s">
        <v>317</v>
      </c>
      <c r="D1282" s="4" t="s">
        <v>315</v>
      </c>
      <c r="E1282" s="4" t="s">
        <v>1088</v>
      </c>
      <c r="F1282" s="4" t="s">
        <v>7351</v>
      </c>
      <c r="G1282" s="4" t="s">
        <v>208</v>
      </c>
      <c r="H1282" s="4" t="s">
        <v>66</v>
      </c>
      <c r="I1282" s="5" t="s">
        <v>43322</v>
      </c>
      <c r="J1282" s="5" t="s">
        <v>6316</v>
      </c>
      <c r="K1282" s="5" t="s">
        <v>414</v>
      </c>
      <c r="L1282" s="5" t="s">
        <v>5514</v>
      </c>
      <c r="M1282" s="5" t="s">
        <v>24604</v>
      </c>
      <c r="N1282" s="5" t="s">
        <v>1177</v>
      </c>
      <c r="O1282" s="5" t="s">
        <v>481</v>
      </c>
      <c r="P1282" s="5" t="s">
        <v>1205</v>
      </c>
      <c r="Q1282" s="5">
        <v>2.269</v>
      </c>
      <c r="R1282" s="25">
        <f t="shared" ref="R1282:R1345" si="20">IF(COUNTBLANK(Q1282)&gt;0,"",SUM(N1282:Q1282))</f>
        <v>2.269</v>
      </c>
      <c r="S1282" s="30" t="s">
        <v>37995</v>
      </c>
      <c r="T1282" s="30" t="s">
        <v>8747</v>
      </c>
      <c r="U1282" s="30" t="s">
        <v>703</v>
      </c>
      <c r="V1282" s="5" t="s">
        <v>9831</v>
      </c>
      <c r="W1282" s="28"/>
      <c r="X1282" s="29">
        <v>2.9</v>
      </c>
      <c r="Z1282" s="29">
        <v>1016.3</v>
      </c>
      <c r="AA1282" s="29">
        <v>8.4</v>
      </c>
      <c r="AB1282" s="29">
        <v>47</v>
      </c>
      <c r="AC1282" s="29">
        <v>184.2</v>
      </c>
    </row>
    <row r="1283" spans="1:29">
      <c r="A1283" s="13" t="s">
        <v>17176</v>
      </c>
      <c r="B1283" s="4" t="s">
        <v>131</v>
      </c>
      <c r="C1283" s="12" t="s">
        <v>317</v>
      </c>
      <c r="D1283" s="4" t="s">
        <v>586</v>
      </c>
      <c r="E1283" s="4" t="s">
        <v>143</v>
      </c>
      <c r="F1283" s="4" t="s">
        <v>1455</v>
      </c>
      <c r="G1283" s="4" t="s">
        <v>226</v>
      </c>
      <c r="H1283" s="4" t="s">
        <v>116</v>
      </c>
      <c r="I1283" s="5" t="s">
        <v>39454</v>
      </c>
      <c r="J1283" s="5" t="s">
        <v>7351</v>
      </c>
      <c r="K1283" s="5" t="s">
        <v>414</v>
      </c>
      <c r="L1283" s="5" t="s">
        <v>270</v>
      </c>
      <c r="M1283" s="5" t="s">
        <v>8472</v>
      </c>
      <c r="N1283" s="5" t="s">
        <v>7192</v>
      </c>
      <c r="O1283" s="5" t="s">
        <v>25368</v>
      </c>
      <c r="P1283" s="5" t="s">
        <v>22738</v>
      </c>
      <c r="Q1283" s="5">
        <v>2.005</v>
      </c>
      <c r="R1283" s="25">
        <f t="shared" si="20"/>
        <v>2.005</v>
      </c>
      <c r="S1283" s="30" t="s">
        <v>5930</v>
      </c>
      <c r="T1283" s="30" t="s">
        <v>8747</v>
      </c>
      <c r="U1283" s="30" t="s">
        <v>744</v>
      </c>
      <c r="V1283" s="5" t="s">
        <v>7113</v>
      </c>
      <c r="W1283" s="28"/>
      <c r="X1283" s="29">
        <v>2.8</v>
      </c>
      <c r="Z1283" s="29">
        <v>1016.4</v>
      </c>
      <c r="AA1283" s="29">
        <v>9.4</v>
      </c>
      <c r="AB1283" s="29">
        <v>48</v>
      </c>
      <c r="AC1283" s="29">
        <v>188.6</v>
      </c>
    </row>
    <row r="1284" spans="1:29">
      <c r="A1284" s="13" t="s">
        <v>17182</v>
      </c>
      <c r="B1284" s="4" t="s">
        <v>131</v>
      </c>
      <c r="C1284" s="12" t="s">
        <v>317</v>
      </c>
      <c r="D1284" s="4" t="s">
        <v>586</v>
      </c>
      <c r="E1284" s="4" t="s">
        <v>143</v>
      </c>
      <c r="F1284" s="4" t="s">
        <v>1720</v>
      </c>
      <c r="G1284" s="4" t="s">
        <v>392</v>
      </c>
      <c r="H1284" s="4" t="s">
        <v>80</v>
      </c>
      <c r="I1284" s="5" t="s">
        <v>18287</v>
      </c>
      <c r="J1284" s="5" t="s">
        <v>324</v>
      </c>
      <c r="K1284" s="5" t="s">
        <v>355</v>
      </c>
      <c r="L1284" s="5" t="s">
        <v>4988</v>
      </c>
      <c r="M1284" s="5" t="s">
        <v>19923</v>
      </c>
      <c r="N1284" s="5" t="s">
        <v>1786</v>
      </c>
      <c r="O1284" s="5" t="s">
        <v>25384</v>
      </c>
      <c r="P1284" s="5" t="s">
        <v>30948</v>
      </c>
      <c r="Q1284" s="5">
        <v>2.371</v>
      </c>
      <c r="R1284" s="25">
        <f t="shared" si="20"/>
        <v>2.371</v>
      </c>
      <c r="S1284" s="30" t="s">
        <v>25814</v>
      </c>
      <c r="T1284" s="30" t="s">
        <v>1479</v>
      </c>
      <c r="U1284" s="30" t="s">
        <v>7996</v>
      </c>
      <c r="V1284" s="5" t="s">
        <v>3071</v>
      </c>
      <c r="W1284" s="28"/>
      <c r="X1284" s="29">
        <v>3</v>
      </c>
      <c r="Z1284" s="29">
        <v>1016.1</v>
      </c>
      <c r="AA1284" s="29">
        <v>10.7</v>
      </c>
      <c r="AB1284" s="29">
        <v>48</v>
      </c>
      <c r="AC1284" s="29">
        <v>183</v>
      </c>
    </row>
    <row r="1285" spans="1:29">
      <c r="A1285" s="13" t="s">
        <v>17188</v>
      </c>
      <c r="B1285" s="4" t="s">
        <v>2687</v>
      </c>
      <c r="C1285" s="12" t="s">
        <v>317</v>
      </c>
      <c r="D1285" s="4" t="s">
        <v>2682</v>
      </c>
      <c r="E1285" s="4" t="s">
        <v>143</v>
      </c>
      <c r="F1285" s="4" t="s">
        <v>2353</v>
      </c>
      <c r="G1285" s="4" t="s">
        <v>392</v>
      </c>
      <c r="H1285" s="4" t="s">
        <v>82</v>
      </c>
      <c r="I1285" s="5" t="s">
        <v>43323</v>
      </c>
      <c r="J1285" s="5" t="s">
        <v>1753</v>
      </c>
      <c r="K1285" s="5" t="s">
        <v>2844</v>
      </c>
      <c r="L1285" s="5" t="s">
        <v>1788</v>
      </c>
      <c r="M1285" s="5" t="s">
        <v>18689</v>
      </c>
      <c r="N1285" s="5" t="s">
        <v>1494</v>
      </c>
      <c r="O1285" s="5" t="s">
        <v>30325</v>
      </c>
      <c r="P1285" s="5" t="s">
        <v>18023</v>
      </c>
      <c r="Q1285" s="5">
        <v>2.275</v>
      </c>
      <c r="R1285" s="25">
        <f t="shared" si="20"/>
        <v>2.275</v>
      </c>
      <c r="S1285" s="30" t="s">
        <v>14089</v>
      </c>
      <c r="T1285" s="30" t="s">
        <v>6687</v>
      </c>
      <c r="U1285" s="30" t="s">
        <v>10329</v>
      </c>
      <c r="V1285" s="5" t="s">
        <v>4677</v>
      </c>
      <c r="W1285" s="28"/>
      <c r="X1285" s="29">
        <v>3.2</v>
      </c>
      <c r="Z1285" s="29">
        <v>1015.6</v>
      </c>
      <c r="AA1285" s="29">
        <v>12.7</v>
      </c>
      <c r="AB1285" s="29">
        <v>49</v>
      </c>
      <c r="AC1285" s="29">
        <v>180.9</v>
      </c>
    </row>
    <row r="1286" spans="1:29">
      <c r="A1286" s="13" t="s">
        <v>17193</v>
      </c>
      <c r="B1286" s="4" t="s">
        <v>131</v>
      </c>
      <c r="C1286" s="12" t="s">
        <v>317</v>
      </c>
      <c r="D1286" s="4" t="s">
        <v>586</v>
      </c>
      <c r="E1286" s="4" t="s">
        <v>66</v>
      </c>
      <c r="F1286" s="4" t="s">
        <v>1627</v>
      </c>
      <c r="G1286" s="4" t="s">
        <v>226</v>
      </c>
      <c r="H1286" s="4" t="s">
        <v>655</v>
      </c>
      <c r="I1286" s="5" t="s">
        <v>43324</v>
      </c>
      <c r="J1286" s="5" t="s">
        <v>924</v>
      </c>
      <c r="K1286" s="5" t="s">
        <v>512</v>
      </c>
      <c r="L1286" s="5" t="s">
        <v>4817</v>
      </c>
      <c r="M1286" s="5" t="s">
        <v>19457</v>
      </c>
      <c r="N1286" s="5" t="s">
        <v>2026</v>
      </c>
      <c r="O1286" s="5" t="s">
        <v>36227</v>
      </c>
      <c r="P1286" s="5" t="s">
        <v>27124</v>
      </c>
      <c r="Q1286" s="5">
        <v>1.357</v>
      </c>
      <c r="R1286" s="25">
        <f t="shared" si="20"/>
        <v>1.357</v>
      </c>
      <c r="S1286" s="30" t="s">
        <v>43325</v>
      </c>
      <c r="T1286" s="30" t="s">
        <v>2287</v>
      </c>
      <c r="U1286" s="30" t="s">
        <v>5669</v>
      </c>
      <c r="V1286" s="5" t="s">
        <v>4345</v>
      </c>
      <c r="W1286" s="28"/>
      <c r="X1286" s="29">
        <v>3.7</v>
      </c>
      <c r="Z1286" s="29">
        <v>1014.6</v>
      </c>
      <c r="AA1286" s="29">
        <v>15</v>
      </c>
      <c r="AB1286" s="29">
        <v>46</v>
      </c>
      <c r="AC1286" s="29">
        <v>187.4</v>
      </c>
    </row>
    <row r="1287" spans="1:29">
      <c r="A1287" s="13" t="s">
        <v>17199</v>
      </c>
      <c r="B1287" s="4" t="s">
        <v>158</v>
      </c>
      <c r="C1287" s="12" t="s">
        <v>99</v>
      </c>
      <c r="D1287" s="4" t="s">
        <v>653</v>
      </c>
      <c r="E1287" s="4" t="s">
        <v>407</v>
      </c>
      <c r="F1287" s="4" t="s">
        <v>1965</v>
      </c>
      <c r="G1287" s="4" t="s">
        <v>208</v>
      </c>
      <c r="H1287" s="4" t="s">
        <v>271</v>
      </c>
      <c r="I1287" s="5" t="s">
        <v>43326</v>
      </c>
      <c r="J1287" s="5" t="s">
        <v>1286</v>
      </c>
      <c r="K1287" s="5" t="s">
        <v>59</v>
      </c>
      <c r="L1287" s="5" t="s">
        <v>7976</v>
      </c>
      <c r="M1287" s="5" t="s">
        <v>10839</v>
      </c>
      <c r="N1287" s="5" t="s">
        <v>3924</v>
      </c>
      <c r="O1287" s="5" t="s">
        <v>37067</v>
      </c>
      <c r="P1287" s="5" t="s">
        <v>43327</v>
      </c>
      <c r="Q1287" s="5">
        <v>0.677</v>
      </c>
      <c r="R1287" s="25">
        <f t="shared" si="20"/>
        <v>0.677</v>
      </c>
      <c r="S1287" s="30" t="s">
        <v>43328</v>
      </c>
      <c r="T1287" s="30" t="s">
        <v>1609</v>
      </c>
      <c r="U1287" s="30" t="s">
        <v>3965</v>
      </c>
      <c r="V1287" s="5" t="s">
        <v>4450</v>
      </c>
      <c r="W1287" s="28"/>
      <c r="X1287" s="29">
        <v>4.3</v>
      </c>
      <c r="Z1287" s="29">
        <v>1013.2</v>
      </c>
      <c r="AA1287" s="29">
        <v>16.7</v>
      </c>
      <c r="AB1287" s="29">
        <v>41</v>
      </c>
      <c r="AC1287" s="29">
        <v>196.6</v>
      </c>
    </row>
    <row r="1288" spans="1:29">
      <c r="A1288" s="13" t="s">
        <v>17204</v>
      </c>
      <c r="B1288" s="4" t="s">
        <v>30</v>
      </c>
      <c r="C1288" s="12" t="s">
        <v>99</v>
      </c>
      <c r="D1288" s="4" t="s">
        <v>285</v>
      </c>
      <c r="E1288" s="4" t="s">
        <v>161</v>
      </c>
      <c r="F1288" s="4" t="s">
        <v>18628</v>
      </c>
      <c r="G1288" s="4" t="s">
        <v>34</v>
      </c>
      <c r="H1288" s="4" t="s">
        <v>271</v>
      </c>
      <c r="I1288" s="5" t="s">
        <v>43329</v>
      </c>
      <c r="J1288" s="5" t="s">
        <v>33</v>
      </c>
      <c r="K1288" s="5" t="s">
        <v>251</v>
      </c>
      <c r="L1288" s="5" t="s">
        <v>6010</v>
      </c>
      <c r="M1288" s="5" t="s">
        <v>4724</v>
      </c>
      <c r="N1288" s="5" t="s">
        <v>4638</v>
      </c>
      <c r="O1288" s="5" t="s">
        <v>27496</v>
      </c>
      <c r="P1288" s="5" t="s">
        <v>38347</v>
      </c>
      <c r="Q1288" s="5">
        <v>0.414</v>
      </c>
      <c r="R1288" s="25">
        <f t="shared" si="20"/>
        <v>0.414</v>
      </c>
      <c r="S1288" s="30" t="s">
        <v>22938</v>
      </c>
      <c r="T1288" s="30" t="s">
        <v>3522</v>
      </c>
      <c r="U1288" s="30" t="s">
        <v>413</v>
      </c>
      <c r="V1288" s="5" t="s">
        <v>4190</v>
      </c>
      <c r="W1288" s="28"/>
      <c r="X1288" s="29">
        <v>4.3</v>
      </c>
      <c r="Z1288" s="29">
        <v>1011.6</v>
      </c>
      <c r="AA1288" s="29">
        <v>17.6</v>
      </c>
      <c r="AB1288" s="29">
        <v>40</v>
      </c>
      <c r="AC1288" s="29">
        <v>200.3</v>
      </c>
    </row>
    <row r="1289" spans="1:29">
      <c r="A1289" s="13" t="s">
        <v>17211</v>
      </c>
      <c r="B1289" s="4" t="s">
        <v>2663</v>
      </c>
      <c r="C1289" s="12" t="s">
        <v>99</v>
      </c>
      <c r="D1289" s="4" t="s">
        <v>1500</v>
      </c>
      <c r="E1289" s="4" t="s">
        <v>242</v>
      </c>
      <c r="F1289" s="4" t="s">
        <v>497</v>
      </c>
      <c r="G1289" s="4" t="s">
        <v>34</v>
      </c>
      <c r="H1289" s="4" t="s">
        <v>271</v>
      </c>
      <c r="I1289" s="5" t="s">
        <v>6517</v>
      </c>
      <c r="J1289" s="5" t="s">
        <v>1187</v>
      </c>
      <c r="K1289" s="5" t="s">
        <v>414</v>
      </c>
      <c r="L1289" s="5" t="s">
        <v>10329</v>
      </c>
      <c r="M1289" s="5" t="s">
        <v>5150</v>
      </c>
      <c r="N1289" s="5" t="s">
        <v>2469</v>
      </c>
      <c r="O1289" s="5" t="s">
        <v>20254</v>
      </c>
      <c r="P1289" s="5" t="s">
        <v>8055</v>
      </c>
      <c r="Q1289" s="5">
        <v>0.258</v>
      </c>
      <c r="R1289" s="25">
        <f t="shared" si="20"/>
        <v>0.258</v>
      </c>
      <c r="S1289" s="30" t="s">
        <v>13182</v>
      </c>
      <c r="T1289" s="30" t="s">
        <v>3889</v>
      </c>
      <c r="U1289" s="30" t="s">
        <v>370</v>
      </c>
      <c r="V1289" s="5" t="s">
        <v>5701</v>
      </c>
      <c r="W1289" s="28"/>
      <c r="X1289" s="29">
        <v>4</v>
      </c>
      <c r="Z1289" s="29">
        <v>1010.4</v>
      </c>
      <c r="AA1289" s="29">
        <v>18.3</v>
      </c>
      <c r="AB1289" s="29">
        <v>41</v>
      </c>
      <c r="AC1289" s="29">
        <v>202.1</v>
      </c>
    </row>
    <row r="1290" spans="1:29">
      <c r="A1290" s="13" t="s">
        <v>17216</v>
      </c>
      <c r="B1290" s="4" t="s">
        <v>63</v>
      </c>
      <c r="C1290" s="12" t="s">
        <v>99</v>
      </c>
      <c r="D1290" s="4" t="s">
        <v>65</v>
      </c>
      <c r="E1290" s="4" t="s">
        <v>376</v>
      </c>
      <c r="F1290" s="4" t="s">
        <v>5541</v>
      </c>
      <c r="G1290" s="4" t="s">
        <v>34</v>
      </c>
      <c r="H1290" s="4" t="s">
        <v>175</v>
      </c>
      <c r="I1290" s="5" t="s">
        <v>43330</v>
      </c>
      <c r="J1290" s="5" t="s">
        <v>2369</v>
      </c>
      <c r="K1290" s="5" t="s">
        <v>59</v>
      </c>
      <c r="L1290" s="5" t="s">
        <v>5159</v>
      </c>
      <c r="M1290" s="5" t="s">
        <v>13566</v>
      </c>
      <c r="N1290" s="5" t="s">
        <v>3940</v>
      </c>
      <c r="O1290" s="5" t="s">
        <v>19942</v>
      </c>
      <c r="P1290" s="5" t="s">
        <v>16554</v>
      </c>
      <c r="Q1290" s="5">
        <v>0.185</v>
      </c>
      <c r="R1290" s="25">
        <f t="shared" si="20"/>
        <v>0.185</v>
      </c>
      <c r="S1290" s="30" t="s">
        <v>5372</v>
      </c>
      <c r="T1290" s="30" t="s">
        <v>7351</v>
      </c>
      <c r="U1290" s="30" t="s">
        <v>2125</v>
      </c>
      <c r="V1290" s="5" t="s">
        <v>3333</v>
      </c>
      <c r="W1290" s="28"/>
      <c r="X1290" s="29">
        <v>3.6</v>
      </c>
      <c r="Z1290" s="29">
        <v>1009.6</v>
      </c>
      <c r="AA1290" s="29">
        <v>18.8</v>
      </c>
      <c r="AB1290" s="29">
        <v>40</v>
      </c>
      <c r="AC1290" s="29">
        <v>209.3</v>
      </c>
    </row>
    <row r="1291" spans="1:29">
      <c r="A1291" s="13" t="s">
        <v>17221</v>
      </c>
      <c r="B1291" s="4" t="s">
        <v>207</v>
      </c>
      <c r="C1291" s="12" t="s">
        <v>317</v>
      </c>
      <c r="D1291" s="4" t="s">
        <v>2663</v>
      </c>
      <c r="E1291" s="4" t="s">
        <v>392</v>
      </c>
      <c r="F1291" s="4" t="s">
        <v>4540</v>
      </c>
      <c r="G1291" s="4" t="s">
        <v>208</v>
      </c>
      <c r="H1291" s="4" t="s">
        <v>4306</v>
      </c>
      <c r="I1291" s="5" t="s">
        <v>43331</v>
      </c>
      <c r="J1291" s="5" t="s">
        <v>2573</v>
      </c>
      <c r="K1291" s="5" t="s">
        <v>185</v>
      </c>
      <c r="L1291" s="5" t="s">
        <v>1110</v>
      </c>
      <c r="M1291" s="5" t="s">
        <v>14961</v>
      </c>
      <c r="N1291" s="5" t="s">
        <v>1249</v>
      </c>
      <c r="O1291" s="5" t="s">
        <v>28052</v>
      </c>
      <c r="P1291" s="5" t="s">
        <v>7926</v>
      </c>
      <c r="Q1291" s="5">
        <v>0.158</v>
      </c>
      <c r="R1291" s="25">
        <f t="shared" si="20"/>
        <v>0.158</v>
      </c>
      <c r="S1291" s="30" t="s">
        <v>33147</v>
      </c>
      <c r="T1291" s="30" t="s">
        <v>377</v>
      </c>
      <c r="U1291" s="30" t="s">
        <v>1882</v>
      </c>
      <c r="V1291" s="5" t="s">
        <v>12006</v>
      </c>
      <c r="W1291" s="28"/>
      <c r="X1291" s="29">
        <v>4.4</v>
      </c>
      <c r="Z1291" s="29">
        <v>1009</v>
      </c>
      <c r="AA1291" s="29">
        <v>18.7</v>
      </c>
      <c r="AB1291" s="29">
        <v>42</v>
      </c>
      <c r="AC1291" s="29">
        <v>198.9</v>
      </c>
    </row>
    <row r="1292" spans="1:29">
      <c r="A1292" s="13" t="s">
        <v>17225</v>
      </c>
      <c r="B1292" s="4" t="s">
        <v>722</v>
      </c>
      <c r="C1292" s="12" t="s">
        <v>317</v>
      </c>
      <c r="D1292" s="4" t="s">
        <v>940</v>
      </c>
      <c r="E1292" s="4" t="s">
        <v>223</v>
      </c>
      <c r="F1292" s="4" t="s">
        <v>21562</v>
      </c>
      <c r="G1292" s="4" t="s">
        <v>191</v>
      </c>
      <c r="H1292" s="4" t="s">
        <v>600</v>
      </c>
      <c r="I1292" s="5" t="s">
        <v>43332</v>
      </c>
      <c r="J1292" s="5" t="s">
        <v>2059</v>
      </c>
      <c r="K1292" s="5" t="s">
        <v>414</v>
      </c>
      <c r="L1292" s="5" t="s">
        <v>2395</v>
      </c>
      <c r="M1292" s="5" t="s">
        <v>1495</v>
      </c>
      <c r="N1292" s="5" t="s">
        <v>1521</v>
      </c>
      <c r="O1292" s="5" t="s">
        <v>10786</v>
      </c>
      <c r="P1292" s="5" t="s">
        <v>43333</v>
      </c>
      <c r="Q1292" s="5">
        <v>0.194</v>
      </c>
      <c r="R1292" s="25">
        <f t="shared" si="20"/>
        <v>0.194</v>
      </c>
      <c r="S1292" s="30" t="s">
        <v>43334</v>
      </c>
      <c r="T1292" s="30" t="s">
        <v>22444</v>
      </c>
      <c r="U1292" s="30" t="s">
        <v>1930</v>
      </c>
      <c r="V1292" s="5" t="s">
        <v>9955</v>
      </c>
      <c r="W1292" s="28"/>
      <c r="X1292" s="29">
        <v>3.3</v>
      </c>
      <c r="Z1292" s="29">
        <v>1008.7</v>
      </c>
      <c r="AA1292" s="29">
        <v>18.2</v>
      </c>
      <c r="AB1292" s="29">
        <v>44</v>
      </c>
      <c r="AC1292" s="29">
        <v>186.5</v>
      </c>
    </row>
    <row r="1293" spans="1:29">
      <c r="A1293" s="13" t="s">
        <v>17229</v>
      </c>
      <c r="B1293" s="4" t="s">
        <v>63</v>
      </c>
      <c r="C1293" s="12" t="s">
        <v>99</v>
      </c>
      <c r="D1293" s="4" t="s">
        <v>176</v>
      </c>
      <c r="E1293" s="4" t="s">
        <v>242</v>
      </c>
      <c r="F1293" s="4" t="s">
        <v>1607</v>
      </c>
      <c r="G1293" s="4" t="s">
        <v>1737</v>
      </c>
      <c r="H1293" s="4" t="s">
        <v>968</v>
      </c>
      <c r="I1293" s="5" t="s">
        <v>43335</v>
      </c>
      <c r="J1293" s="5" t="s">
        <v>567</v>
      </c>
      <c r="K1293" s="5" t="s">
        <v>385</v>
      </c>
      <c r="L1293" s="5" t="s">
        <v>1177</v>
      </c>
      <c r="M1293" s="5" t="s">
        <v>2103</v>
      </c>
      <c r="N1293" s="5" t="s">
        <v>1890</v>
      </c>
      <c r="O1293" s="5" t="s">
        <v>10786</v>
      </c>
      <c r="P1293" s="5" t="s">
        <v>9169</v>
      </c>
      <c r="Q1293" s="5">
        <v>0.365</v>
      </c>
      <c r="R1293" s="25">
        <f t="shared" si="20"/>
        <v>0.365</v>
      </c>
      <c r="S1293" s="30" t="s">
        <v>2804</v>
      </c>
      <c r="T1293" s="30" t="s">
        <v>4471</v>
      </c>
      <c r="U1293" s="30" t="s">
        <v>622</v>
      </c>
      <c r="V1293" s="5" t="s">
        <v>6621</v>
      </c>
      <c r="W1293" s="28"/>
      <c r="X1293" s="29">
        <v>2.6</v>
      </c>
      <c r="Z1293" s="29">
        <v>1008.8</v>
      </c>
      <c r="AA1293" s="29">
        <v>17.2</v>
      </c>
      <c r="AB1293" s="29">
        <v>48</v>
      </c>
      <c r="AC1293" s="29">
        <v>185.2</v>
      </c>
    </row>
    <row r="1294" spans="1:29">
      <c r="A1294" s="13" t="s">
        <v>17233</v>
      </c>
      <c r="B1294" s="4" t="s">
        <v>574</v>
      </c>
      <c r="C1294" s="12" t="s">
        <v>99</v>
      </c>
      <c r="D1294" s="4" t="s">
        <v>954</v>
      </c>
      <c r="E1294" s="4" t="s">
        <v>258</v>
      </c>
      <c r="F1294" s="4" t="s">
        <v>1698</v>
      </c>
      <c r="G1294" s="4" t="s">
        <v>1737</v>
      </c>
      <c r="H1294" s="4" t="s">
        <v>316</v>
      </c>
      <c r="I1294" s="5" t="s">
        <v>43336</v>
      </c>
      <c r="J1294" s="5" t="s">
        <v>6699</v>
      </c>
      <c r="K1294" s="5" t="s">
        <v>281</v>
      </c>
      <c r="L1294" s="5" t="s">
        <v>7728</v>
      </c>
      <c r="M1294" s="5" t="s">
        <v>3898</v>
      </c>
      <c r="N1294" s="5" t="s">
        <v>3924</v>
      </c>
      <c r="O1294" s="5" t="s">
        <v>4977</v>
      </c>
      <c r="P1294" s="5" t="s">
        <v>26238</v>
      </c>
      <c r="Q1294" s="5">
        <v>0.638</v>
      </c>
      <c r="R1294" s="25">
        <f t="shared" si="20"/>
        <v>0.638</v>
      </c>
      <c r="S1294" s="30" t="s">
        <v>43337</v>
      </c>
      <c r="T1294" s="30" t="s">
        <v>1110</v>
      </c>
      <c r="U1294" s="30" t="s">
        <v>9950</v>
      </c>
      <c r="V1294" s="5" t="s">
        <v>4780</v>
      </c>
      <c r="W1294" s="28"/>
      <c r="X1294" s="29">
        <v>2.5</v>
      </c>
      <c r="Z1294" s="29">
        <v>1009</v>
      </c>
      <c r="AA1294" s="29">
        <v>16.4</v>
      </c>
      <c r="AB1294" s="29">
        <v>51</v>
      </c>
      <c r="AC1294" s="29">
        <v>180.4</v>
      </c>
    </row>
    <row r="1295" spans="1:29">
      <c r="A1295" s="13" t="s">
        <v>17238</v>
      </c>
      <c r="B1295" s="4" t="s">
        <v>574</v>
      </c>
      <c r="C1295" s="12" t="s">
        <v>99</v>
      </c>
      <c r="D1295" s="4" t="s">
        <v>314</v>
      </c>
      <c r="E1295" s="4" t="s">
        <v>64</v>
      </c>
      <c r="F1295" s="4" t="s">
        <v>7959</v>
      </c>
      <c r="G1295" s="4" t="s">
        <v>942</v>
      </c>
      <c r="H1295" s="4" t="s">
        <v>574</v>
      </c>
      <c r="I1295" s="5" t="s">
        <v>43338</v>
      </c>
      <c r="J1295" s="5" t="s">
        <v>172</v>
      </c>
      <c r="K1295" s="5" t="s">
        <v>913</v>
      </c>
      <c r="L1295" s="5" t="s">
        <v>1922</v>
      </c>
      <c r="M1295" s="5" t="s">
        <v>6282</v>
      </c>
      <c r="N1295" s="5" t="s">
        <v>3639</v>
      </c>
      <c r="O1295" s="5" t="s">
        <v>16993</v>
      </c>
      <c r="P1295" s="5" t="s">
        <v>11754</v>
      </c>
      <c r="Q1295" s="5">
        <v>0.983</v>
      </c>
      <c r="R1295" s="25">
        <f t="shared" si="20"/>
        <v>0.983</v>
      </c>
      <c r="S1295" s="30" t="s">
        <v>14214</v>
      </c>
      <c r="T1295" s="30" t="s">
        <v>3880</v>
      </c>
      <c r="U1295" s="30" t="s">
        <v>4687</v>
      </c>
      <c r="V1295" s="5" t="s">
        <v>1061</v>
      </c>
      <c r="W1295" s="28"/>
      <c r="X1295" s="29">
        <v>2.9</v>
      </c>
      <c r="Z1295" s="29">
        <v>1008.8</v>
      </c>
      <c r="AA1295" s="29">
        <v>15.9</v>
      </c>
      <c r="AB1295" s="29">
        <v>53</v>
      </c>
      <c r="AC1295" s="29">
        <v>183.6</v>
      </c>
    </row>
    <row r="1296" spans="1:29">
      <c r="A1296" s="13" t="s">
        <v>17242</v>
      </c>
      <c r="B1296" s="4" t="s">
        <v>238</v>
      </c>
      <c r="C1296" s="12" t="s">
        <v>317</v>
      </c>
      <c r="D1296" s="4" t="s">
        <v>206</v>
      </c>
      <c r="E1296" s="4" t="s">
        <v>709</v>
      </c>
      <c r="F1296" s="4" t="s">
        <v>11722</v>
      </c>
      <c r="G1296" s="4" t="s">
        <v>191</v>
      </c>
      <c r="H1296" s="4" t="s">
        <v>80</v>
      </c>
      <c r="I1296" s="5" t="s">
        <v>43339</v>
      </c>
      <c r="J1296" s="5" t="s">
        <v>1160</v>
      </c>
      <c r="K1296" s="5" t="s">
        <v>456</v>
      </c>
      <c r="L1296" s="5" t="s">
        <v>4450</v>
      </c>
      <c r="M1296" s="5" t="s">
        <v>43340</v>
      </c>
      <c r="N1296" s="5" t="s">
        <v>1795</v>
      </c>
      <c r="O1296" s="5" t="s">
        <v>43341</v>
      </c>
      <c r="P1296" s="5" t="s">
        <v>26935</v>
      </c>
      <c r="Q1296" s="5">
        <v>1.225</v>
      </c>
      <c r="R1296" s="25">
        <f t="shared" si="20"/>
        <v>1.225</v>
      </c>
      <c r="S1296" s="30" t="s">
        <v>35134</v>
      </c>
      <c r="T1296" s="30" t="s">
        <v>8579</v>
      </c>
      <c r="U1296" s="30" t="s">
        <v>2412</v>
      </c>
      <c r="V1296" s="5" t="s">
        <v>5083</v>
      </c>
      <c r="W1296" s="28"/>
      <c r="X1296" s="29">
        <v>3</v>
      </c>
      <c r="Z1296" s="29">
        <v>1009</v>
      </c>
      <c r="AA1296" s="29">
        <v>15.5</v>
      </c>
      <c r="AB1296" s="29">
        <v>54</v>
      </c>
      <c r="AC1296" s="29">
        <v>181.4</v>
      </c>
    </row>
    <row r="1297" spans="1:29">
      <c r="A1297" s="13" t="s">
        <v>17246</v>
      </c>
      <c r="B1297" s="4" t="s">
        <v>238</v>
      </c>
      <c r="C1297" s="12" t="s">
        <v>99</v>
      </c>
      <c r="D1297" s="4" t="s">
        <v>968</v>
      </c>
      <c r="E1297" s="4" t="s">
        <v>113</v>
      </c>
      <c r="F1297" s="4" t="s">
        <v>8684</v>
      </c>
      <c r="G1297" s="4" t="s">
        <v>1737</v>
      </c>
      <c r="H1297" s="4" t="s">
        <v>574</v>
      </c>
      <c r="I1297" s="5" t="s">
        <v>43342</v>
      </c>
      <c r="J1297" s="5" t="s">
        <v>1931</v>
      </c>
      <c r="K1297" s="5" t="s">
        <v>185</v>
      </c>
      <c r="L1297" s="5" t="s">
        <v>14235</v>
      </c>
      <c r="M1297" s="5" t="s">
        <v>21630</v>
      </c>
      <c r="N1297" s="5" t="s">
        <v>1913</v>
      </c>
      <c r="O1297" s="5" t="s">
        <v>19534</v>
      </c>
      <c r="P1297" s="5" t="s">
        <v>43343</v>
      </c>
      <c r="Q1297" s="5">
        <v>1.028</v>
      </c>
      <c r="R1297" s="25">
        <f t="shared" si="20"/>
        <v>1.028</v>
      </c>
      <c r="S1297" s="30" t="s">
        <v>8127</v>
      </c>
      <c r="T1297" s="30" t="s">
        <v>8684</v>
      </c>
      <c r="U1297" s="30" t="s">
        <v>62</v>
      </c>
      <c r="V1297" s="5" t="s">
        <v>3290</v>
      </c>
      <c r="W1297" s="28"/>
      <c r="X1297" s="29">
        <v>4.2</v>
      </c>
      <c r="Z1297" s="29">
        <v>1008.9</v>
      </c>
      <c r="AA1297" s="29">
        <v>14.9</v>
      </c>
      <c r="AB1297" s="29">
        <v>56</v>
      </c>
      <c r="AC1297" s="29">
        <v>200</v>
      </c>
    </row>
    <row r="1298" spans="1:29">
      <c r="A1298" s="13" t="s">
        <v>17251</v>
      </c>
      <c r="B1298" s="4" t="s">
        <v>238</v>
      </c>
      <c r="C1298" s="12" t="s">
        <v>99</v>
      </c>
      <c r="D1298" s="4" t="s">
        <v>206</v>
      </c>
      <c r="E1298" s="4" t="s">
        <v>407</v>
      </c>
      <c r="F1298" s="4" t="s">
        <v>1688</v>
      </c>
      <c r="G1298" s="4" t="s">
        <v>874</v>
      </c>
      <c r="H1298" s="4" t="s">
        <v>28</v>
      </c>
      <c r="I1298" s="5" t="s">
        <v>43344</v>
      </c>
      <c r="J1298" s="5" t="s">
        <v>1012</v>
      </c>
      <c r="K1298" s="5" t="s">
        <v>687</v>
      </c>
      <c r="L1298" s="5" t="s">
        <v>1922</v>
      </c>
      <c r="M1298" s="5" t="s">
        <v>30931</v>
      </c>
      <c r="N1298" s="5" t="s">
        <v>924</v>
      </c>
      <c r="O1298" s="5" t="s">
        <v>38122</v>
      </c>
      <c r="P1298" s="5" t="s">
        <v>4493</v>
      </c>
      <c r="Q1298" s="5">
        <v>0.869</v>
      </c>
      <c r="R1298" s="25">
        <f t="shared" si="20"/>
        <v>0.869</v>
      </c>
      <c r="S1298" s="30" t="s">
        <v>15407</v>
      </c>
      <c r="T1298" s="30" t="s">
        <v>1722</v>
      </c>
      <c r="U1298" s="30" t="s">
        <v>1039</v>
      </c>
      <c r="V1298" s="5" t="s">
        <v>309</v>
      </c>
      <c r="W1298" s="28"/>
      <c r="X1298" s="29">
        <v>3.6</v>
      </c>
      <c r="Z1298" s="29">
        <v>1008.3</v>
      </c>
      <c r="AA1298" s="29">
        <v>14.4</v>
      </c>
      <c r="AB1298" s="29">
        <v>58</v>
      </c>
      <c r="AC1298" s="29">
        <v>199.2</v>
      </c>
    </row>
    <row r="1299" spans="1:29">
      <c r="A1299" s="13" t="s">
        <v>17255</v>
      </c>
      <c r="B1299" s="4" t="s">
        <v>574</v>
      </c>
      <c r="C1299" s="12" t="s">
        <v>317</v>
      </c>
      <c r="D1299" s="4" t="s">
        <v>314</v>
      </c>
      <c r="E1299" s="4" t="s">
        <v>209</v>
      </c>
      <c r="F1299" s="4" t="s">
        <v>1312</v>
      </c>
      <c r="G1299" s="4" t="s">
        <v>115</v>
      </c>
      <c r="H1299" s="4" t="s">
        <v>129</v>
      </c>
      <c r="I1299" s="5" t="s">
        <v>43345</v>
      </c>
      <c r="J1299" s="5" t="s">
        <v>3424</v>
      </c>
      <c r="K1299" s="5" t="s">
        <v>456</v>
      </c>
      <c r="L1299" s="5" t="s">
        <v>4318</v>
      </c>
      <c r="M1299" s="5" t="s">
        <v>16792</v>
      </c>
      <c r="N1299" s="5" t="s">
        <v>3008</v>
      </c>
      <c r="O1299" s="5" t="s">
        <v>23424</v>
      </c>
      <c r="P1299" s="5" t="s">
        <v>27489</v>
      </c>
      <c r="Q1299" s="5">
        <v>0.731</v>
      </c>
      <c r="R1299" s="25">
        <f t="shared" si="20"/>
        <v>0.731</v>
      </c>
      <c r="S1299" s="30" t="s">
        <v>43346</v>
      </c>
      <c r="T1299" s="30" t="s">
        <v>7728</v>
      </c>
      <c r="U1299" s="30" t="s">
        <v>2853</v>
      </c>
      <c r="V1299" s="5" t="s">
        <v>1401</v>
      </c>
      <c r="W1299" s="28"/>
      <c r="X1299" s="29" t="s">
        <v>269</v>
      </c>
      <c r="Z1299" s="29">
        <v>1008</v>
      </c>
      <c r="AA1299" s="29">
        <v>14.3</v>
      </c>
      <c r="AB1299" s="29">
        <v>58</v>
      </c>
      <c r="AC1299" s="29" t="s">
        <v>269</v>
      </c>
    </row>
    <row r="1300" spans="1:29">
      <c r="A1300" s="13" t="s">
        <v>17259</v>
      </c>
      <c r="B1300" s="4" t="s">
        <v>28</v>
      </c>
      <c r="C1300" s="12" t="s">
        <v>317</v>
      </c>
      <c r="D1300" s="4" t="s">
        <v>30</v>
      </c>
      <c r="E1300" s="4" t="s">
        <v>48</v>
      </c>
      <c r="F1300" s="4" t="s">
        <v>1722</v>
      </c>
      <c r="G1300" s="4" t="s">
        <v>1459</v>
      </c>
      <c r="H1300" s="4" t="s">
        <v>238</v>
      </c>
      <c r="I1300" s="5" t="s">
        <v>43347</v>
      </c>
      <c r="J1300" s="5" t="s">
        <v>3519</v>
      </c>
      <c r="K1300" s="5" t="s">
        <v>136</v>
      </c>
      <c r="L1300" s="5" t="s">
        <v>3277</v>
      </c>
      <c r="M1300" s="5" t="s">
        <v>17038</v>
      </c>
      <c r="N1300" s="5" t="s">
        <v>3204</v>
      </c>
      <c r="O1300" s="5" t="s">
        <v>7560</v>
      </c>
      <c r="P1300" s="5" t="s">
        <v>40069</v>
      </c>
      <c r="Q1300" s="5">
        <v>0.572</v>
      </c>
      <c r="R1300" s="25">
        <f t="shared" si="20"/>
        <v>0.572</v>
      </c>
      <c r="S1300" s="30" t="s">
        <v>32677</v>
      </c>
      <c r="T1300" s="30" t="s">
        <v>2894</v>
      </c>
      <c r="U1300" s="30" t="s">
        <v>8010</v>
      </c>
      <c r="V1300" s="5" t="s">
        <v>7804</v>
      </c>
      <c r="W1300" s="28"/>
      <c r="X1300" s="29" t="s">
        <v>269</v>
      </c>
      <c r="Z1300" s="29" t="s">
        <v>269</v>
      </c>
      <c r="AA1300" s="29" t="s">
        <v>269</v>
      </c>
      <c r="AB1300" s="29" t="s">
        <v>269</v>
      </c>
      <c r="AC1300" s="29" t="s">
        <v>269</v>
      </c>
    </row>
    <row r="1301" spans="1:29">
      <c r="A1301" s="13" t="s">
        <v>17266</v>
      </c>
      <c r="B1301" s="4" t="s">
        <v>238</v>
      </c>
      <c r="C1301" s="12" t="s">
        <v>317</v>
      </c>
      <c r="D1301" s="4" t="s">
        <v>206</v>
      </c>
      <c r="E1301" s="4" t="s">
        <v>113</v>
      </c>
      <c r="F1301" s="4" t="s">
        <v>4012</v>
      </c>
      <c r="G1301" s="4" t="s">
        <v>942</v>
      </c>
      <c r="H1301" s="4" t="s">
        <v>63</v>
      </c>
      <c r="I1301" s="5" t="s">
        <v>43348</v>
      </c>
      <c r="J1301" s="5" t="s">
        <v>1637</v>
      </c>
      <c r="K1301" s="5" t="s">
        <v>352</v>
      </c>
      <c r="L1301" s="5" t="s">
        <v>9836</v>
      </c>
      <c r="M1301" s="5" t="s">
        <v>22402</v>
      </c>
      <c r="N1301" s="5" t="s">
        <v>2469</v>
      </c>
      <c r="O1301" s="5" t="s">
        <v>21745</v>
      </c>
      <c r="P1301" s="5" t="s">
        <v>20950</v>
      </c>
      <c r="Q1301" s="5">
        <v>0.542</v>
      </c>
      <c r="R1301" s="25">
        <f t="shared" si="20"/>
        <v>0.542</v>
      </c>
      <c r="S1301" s="30" t="s">
        <v>35367</v>
      </c>
      <c r="T1301" s="30" t="s">
        <v>9709</v>
      </c>
      <c r="U1301" s="30" t="s">
        <v>4539</v>
      </c>
      <c r="V1301" s="5" t="s">
        <v>2576</v>
      </c>
      <c r="W1301" s="28"/>
      <c r="X1301" s="29">
        <v>2.5</v>
      </c>
      <c r="Z1301" s="29">
        <v>1006.6</v>
      </c>
      <c r="AA1301" s="29">
        <v>14.2</v>
      </c>
      <c r="AB1301" s="29">
        <v>56</v>
      </c>
      <c r="AC1301" s="29">
        <v>194.4</v>
      </c>
    </row>
    <row r="1302" spans="1:29">
      <c r="A1302" s="13" t="s">
        <v>17271</v>
      </c>
      <c r="B1302" s="4" t="s">
        <v>112</v>
      </c>
      <c r="C1302" s="12" t="s">
        <v>317</v>
      </c>
      <c r="D1302" s="4" t="s">
        <v>114</v>
      </c>
      <c r="E1302" s="4" t="s">
        <v>48</v>
      </c>
      <c r="F1302" s="4" t="s">
        <v>3277</v>
      </c>
      <c r="G1302" s="4" t="s">
        <v>50</v>
      </c>
      <c r="H1302" s="4" t="s">
        <v>722</v>
      </c>
      <c r="I1302" s="5" t="s">
        <v>43349</v>
      </c>
      <c r="J1302" s="5" t="s">
        <v>1160</v>
      </c>
      <c r="K1302" s="5" t="s">
        <v>151</v>
      </c>
      <c r="L1302" s="5" t="s">
        <v>1339</v>
      </c>
      <c r="M1302" s="5" t="s">
        <v>1524</v>
      </c>
      <c r="N1302" s="5" t="s">
        <v>1795</v>
      </c>
      <c r="O1302" s="5" t="s">
        <v>21472</v>
      </c>
      <c r="P1302" s="5" t="s">
        <v>8201</v>
      </c>
      <c r="Q1302" s="5">
        <v>0.579</v>
      </c>
      <c r="R1302" s="25">
        <f t="shared" si="20"/>
        <v>0.579</v>
      </c>
      <c r="S1302" s="30" t="s">
        <v>43350</v>
      </c>
      <c r="T1302" s="30" t="s">
        <v>1743</v>
      </c>
      <c r="U1302" s="30" t="s">
        <v>8792</v>
      </c>
      <c r="V1302" s="5" t="s">
        <v>2470</v>
      </c>
      <c r="W1302" s="28"/>
      <c r="X1302" s="29">
        <v>2.2</v>
      </c>
      <c r="Z1302" s="29">
        <v>1005.8</v>
      </c>
      <c r="AA1302" s="29">
        <v>14</v>
      </c>
      <c r="AB1302" s="29">
        <v>57</v>
      </c>
      <c r="AC1302" s="29">
        <v>191.2</v>
      </c>
    </row>
    <row r="1303" spans="1:29">
      <c r="A1303" s="13" t="s">
        <v>17277</v>
      </c>
      <c r="B1303" s="4" t="s">
        <v>299</v>
      </c>
      <c r="C1303" s="12" t="s">
        <v>317</v>
      </c>
      <c r="D1303" s="4" t="s">
        <v>1514</v>
      </c>
      <c r="E1303" s="4" t="s">
        <v>407</v>
      </c>
      <c r="F1303" s="4" t="s">
        <v>234</v>
      </c>
      <c r="G1303" s="4" t="s">
        <v>942</v>
      </c>
      <c r="H1303" s="4" t="s">
        <v>1088</v>
      </c>
      <c r="I1303" s="5" t="s">
        <v>43351</v>
      </c>
      <c r="J1303" s="5" t="s">
        <v>198</v>
      </c>
      <c r="K1303" s="5" t="s">
        <v>796</v>
      </c>
      <c r="L1303" s="5" t="s">
        <v>6999</v>
      </c>
      <c r="M1303" s="5" t="s">
        <v>27191</v>
      </c>
      <c r="N1303" s="5" t="s">
        <v>2486</v>
      </c>
      <c r="O1303" s="5" t="s">
        <v>7294</v>
      </c>
      <c r="P1303" s="5" t="s">
        <v>20413</v>
      </c>
      <c r="Q1303" s="5">
        <v>0.735</v>
      </c>
      <c r="R1303" s="25">
        <f t="shared" si="20"/>
        <v>0.735</v>
      </c>
      <c r="S1303" s="30" t="s">
        <v>42133</v>
      </c>
      <c r="T1303" s="30" t="s">
        <v>4604</v>
      </c>
      <c r="U1303" s="30" t="s">
        <v>585</v>
      </c>
      <c r="V1303" s="5" t="s">
        <v>12622</v>
      </c>
      <c r="W1303" s="28"/>
      <c r="X1303" s="29">
        <v>2</v>
      </c>
      <c r="Z1303" s="29">
        <v>1005</v>
      </c>
      <c r="AA1303" s="29">
        <v>13.6</v>
      </c>
      <c r="AB1303" s="29">
        <v>57</v>
      </c>
      <c r="AC1303" s="29">
        <v>175</v>
      </c>
    </row>
    <row r="1304" spans="1:29">
      <c r="A1304" s="13" t="s">
        <v>17283</v>
      </c>
      <c r="B1304" s="4" t="s">
        <v>299</v>
      </c>
      <c r="C1304" s="12" t="s">
        <v>317</v>
      </c>
      <c r="D1304" s="4" t="s">
        <v>1514</v>
      </c>
      <c r="E1304" s="4" t="s">
        <v>48</v>
      </c>
      <c r="F1304" s="4" t="s">
        <v>1375</v>
      </c>
      <c r="G1304" s="4" t="s">
        <v>50</v>
      </c>
      <c r="H1304" s="4" t="s">
        <v>300</v>
      </c>
      <c r="I1304" s="5" t="s">
        <v>43352</v>
      </c>
      <c r="J1304" s="5" t="s">
        <v>901</v>
      </c>
      <c r="K1304" s="5" t="s">
        <v>1939</v>
      </c>
      <c r="L1304" s="5" t="s">
        <v>7728</v>
      </c>
      <c r="M1304" s="5" t="s">
        <v>38084</v>
      </c>
      <c r="N1304" s="5" t="s">
        <v>2003</v>
      </c>
      <c r="O1304" s="5" t="s">
        <v>15690</v>
      </c>
      <c r="P1304" s="5" t="s">
        <v>6016</v>
      </c>
      <c r="Q1304" s="5">
        <v>0.69</v>
      </c>
      <c r="R1304" s="25">
        <f t="shared" si="20"/>
        <v>0.69</v>
      </c>
      <c r="S1304" s="30" t="s">
        <v>5794</v>
      </c>
      <c r="T1304" s="30" t="s">
        <v>9831</v>
      </c>
      <c r="U1304" s="30" t="s">
        <v>3503</v>
      </c>
      <c r="V1304" s="5" t="s">
        <v>3131</v>
      </c>
      <c r="W1304" s="28"/>
      <c r="X1304" s="29">
        <v>2.2</v>
      </c>
      <c r="Z1304" s="29">
        <v>1004.8</v>
      </c>
      <c r="AA1304" s="29">
        <v>13.5</v>
      </c>
      <c r="AB1304" s="29">
        <v>57</v>
      </c>
      <c r="AC1304" s="29">
        <v>186.1</v>
      </c>
    </row>
    <row r="1305" spans="1:29">
      <c r="A1305" s="13" t="s">
        <v>17290</v>
      </c>
      <c r="B1305" s="4" t="s">
        <v>299</v>
      </c>
      <c r="C1305" s="12" t="s">
        <v>317</v>
      </c>
      <c r="D1305" s="4" t="s">
        <v>1514</v>
      </c>
      <c r="E1305" s="4" t="s">
        <v>113</v>
      </c>
      <c r="F1305" s="4" t="s">
        <v>4069</v>
      </c>
      <c r="G1305" s="4" t="s">
        <v>50</v>
      </c>
      <c r="H1305" s="4" t="s">
        <v>143</v>
      </c>
      <c r="I1305" s="5" t="s">
        <v>43353</v>
      </c>
      <c r="J1305" s="5" t="s">
        <v>2457</v>
      </c>
      <c r="K1305" s="5" t="s">
        <v>202</v>
      </c>
      <c r="L1305" s="5" t="s">
        <v>1072</v>
      </c>
      <c r="M1305" s="5" t="s">
        <v>21527</v>
      </c>
      <c r="N1305" s="5" t="s">
        <v>4210</v>
      </c>
      <c r="O1305" s="5" t="s">
        <v>8257</v>
      </c>
      <c r="P1305" s="5" t="s">
        <v>2246</v>
      </c>
      <c r="Q1305" s="5">
        <v>0.574</v>
      </c>
      <c r="R1305" s="25">
        <f t="shared" si="20"/>
        <v>0.574</v>
      </c>
      <c r="S1305" s="30" t="s">
        <v>7188</v>
      </c>
      <c r="T1305" s="30" t="s">
        <v>4391</v>
      </c>
      <c r="U1305" s="30" t="s">
        <v>4515</v>
      </c>
      <c r="V1305" s="5" t="s">
        <v>7076</v>
      </c>
      <c r="W1305" s="28"/>
      <c r="X1305" s="29">
        <v>2</v>
      </c>
      <c r="Z1305" s="29">
        <v>1004.8</v>
      </c>
      <c r="AA1305" s="29">
        <v>13.4</v>
      </c>
      <c r="AB1305" s="29">
        <v>58</v>
      </c>
      <c r="AC1305" s="29">
        <v>161.7</v>
      </c>
    </row>
    <row r="1306" spans="1:29">
      <c r="A1306" s="13" t="s">
        <v>17298</v>
      </c>
      <c r="B1306" s="4" t="s">
        <v>940</v>
      </c>
      <c r="C1306" s="12" t="s">
        <v>99</v>
      </c>
      <c r="D1306" s="4" t="s">
        <v>1549</v>
      </c>
      <c r="E1306" s="4" t="s">
        <v>209</v>
      </c>
      <c r="F1306" s="4" t="s">
        <v>9149</v>
      </c>
      <c r="G1306" s="4" t="s">
        <v>376</v>
      </c>
      <c r="H1306" s="4" t="s">
        <v>161</v>
      </c>
      <c r="I1306" s="5" t="s">
        <v>2649</v>
      </c>
      <c r="J1306" s="5" t="s">
        <v>2402</v>
      </c>
      <c r="K1306" s="5" t="s">
        <v>416</v>
      </c>
      <c r="L1306" s="5" t="s">
        <v>1784</v>
      </c>
      <c r="M1306" s="5" t="s">
        <v>15202</v>
      </c>
      <c r="N1306" s="5" t="s">
        <v>758</v>
      </c>
      <c r="O1306" s="5" t="s">
        <v>17830</v>
      </c>
      <c r="P1306" s="5" t="s">
        <v>26956</v>
      </c>
      <c r="Q1306" s="5">
        <v>0.99</v>
      </c>
      <c r="R1306" s="25">
        <f t="shared" si="20"/>
        <v>0.99</v>
      </c>
      <c r="S1306" s="30" t="s">
        <v>26914</v>
      </c>
      <c r="T1306" s="30" t="s">
        <v>8279</v>
      </c>
      <c r="U1306" s="30" t="s">
        <v>237</v>
      </c>
      <c r="V1306" s="5" t="s">
        <v>564</v>
      </c>
      <c r="W1306" s="28"/>
      <c r="X1306" s="29">
        <v>1.3</v>
      </c>
      <c r="Z1306" s="29">
        <v>1004.9</v>
      </c>
      <c r="AA1306" s="29">
        <v>12.6</v>
      </c>
      <c r="AB1306" s="29">
        <v>62</v>
      </c>
      <c r="AC1306" s="29">
        <v>128.6</v>
      </c>
    </row>
    <row r="1307" spans="1:29">
      <c r="A1307" s="13" t="s">
        <v>17303</v>
      </c>
      <c r="B1307" s="4" t="s">
        <v>954</v>
      </c>
      <c r="C1307" s="12" t="s">
        <v>317</v>
      </c>
      <c r="D1307" s="4" t="s">
        <v>159</v>
      </c>
      <c r="E1307" s="4" t="s">
        <v>778</v>
      </c>
      <c r="F1307" s="4" t="s">
        <v>123</v>
      </c>
      <c r="G1307" s="4" t="s">
        <v>256</v>
      </c>
      <c r="H1307" s="4" t="s">
        <v>287</v>
      </c>
      <c r="I1307" s="5" t="s">
        <v>43354</v>
      </c>
      <c r="J1307" s="5" t="s">
        <v>770</v>
      </c>
      <c r="K1307" s="5" t="s">
        <v>416</v>
      </c>
      <c r="L1307" s="5" t="s">
        <v>1818</v>
      </c>
      <c r="M1307" s="5" t="s">
        <v>26330</v>
      </c>
      <c r="N1307" s="5" t="s">
        <v>2387</v>
      </c>
      <c r="O1307" s="5" t="s">
        <v>7937</v>
      </c>
      <c r="P1307" s="5" t="s">
        <v>7739</v>
      </c>
      <c r="Q1307" s="5">
        <v>1.774</v>
      </c>
      <c r="R1307" s="25">
        <f t="shared" si="20"/>
        <v>1.774</v>
      </c>
      <c r="S1307" s="30" t="s">
        <v>35670</v>
      </c>
      <c r="T1307" s="30" t="s">
        <v>3290</v>
      </c>
      <c r="U1307" s="30" t="s">
        <v>1075</v>
      </c>
      <c r="V1307" s="5" t="s">
        <v>1874</v>
      </c>
      <c r="W1307" s="28"/>
      <c r="X1307" s="29">
        <v>2.2</v>
      </c>
      <c r="Z1307" s="29">
        <v>1005.1</v>
      </c>
      <c r="AA1307" s="29">
        <v>13.4</v>
      </c>
      <c r="AB1307" s="29">
        <v>61</v>
      </c>
      <c r="AC1307" s="29">
        <v>162.2</v>
      </c>
    </row>
    <row r="1308" spans="1:29">
      <c r="A1308" s="13" t="s">
        <v>17309</v>
      </c>
      <c r="B1308" s="4" t="s">
        <v>131</v>
      </c>
      <c r="C1308" s="12" t="s">
        <v>317</v>
      </c>
      <c r="D1308" s="4" t="s">
        <v>328</v>
      </c>
      <c r="E1308" s="4" t="s">
        <v>28</v>
      </c>
      <c r="F1308" s="4" t="s">
        <v>1818</v>
      </c>
      <c r="G1308" s="4" t="s">
        <v>223</v>
      </c>
      <c r="H1308" s="4" t="s">
        <v>709</v>
      </c>
      <c r="I1308" s="5" t="s">
        <v>43355</v>
      </c>
      <c r="J1308" s="5" t="s">
        <v>1213</v>
      </c>
      <c r="K1308" s="5" t="s">
        <v>281</v>
      </c>
      <c r="L1308" s="5" t="s">
        <v>178</v>
      </c>
      <c r="M1308" s="5" t="s">
        <v>15162</v>
      </c>
      <c r="N1308" s="5" t="s">
        <v>3416</v>
      </c>
      <c r="O1308" s="5" t="s">
        <v>27119</v>
      </c>
      <c r="P1308" s="5" t="s">
        <v>43356</v>
      </c>
      <c r="Q1308" s="5">
        <v>2.11</v>
      </c>
      <c r="R1308" s="25">
        <f t="shared" si="20"/>
        <v>2.11</v>
      </c>
      <c r="S1308" s="30" t="s">
        <v>39128</v>
      </c>
      <c r="T1308" s="30" t="s">
        <v>4768</v>
      </c>
      <c r="U1308" s="30" t="s">
        <v>4217</v>
      </c>
      <c r="V1308" s="5" t="s">
        <v>1818</v>
      </c>
      <c r="W1308" s="28"/>
      <c r="X1308" s="29">
        <v>2.5</v>
      </c>
      <c r="Z1308" s="29">
        <v>1005.1</v>
      </c>
      <c r="AA1308" s="29">
        <v>14.4</v>
      </c>
      <c r="AB1308" s="29">
        <v>60</v>
      </c>
      <c r="AC1308" s="29">
        <v>192.4</v>
      </c>
    </row>
    <row r="1309" spans="1:29">
      <c r="A1309" s="13" t="s">
        <v>17315</v>
      </c>
      <c r="B1309" s="4" t="s">
        <v>2687</v>
      </c>
      <c r="C1309" s="12" t="s">
        <v>317</v>
      </c>
      <c r="D1309" s="4" t="s">
        <v>315</v>
      </c>
      <c r="E1309" s="4" t="s">
        <v>574</v>
      </c>
      <c r="F1309" s="4" t="s">
        <v>14014</v>
      </c>
      <c r="G1309" s="4" t="s">
        <v>302</v>
      </c>
      <c r="H1309" s="4" t="s">
        <v>130</v>
      </c>
      <c r="I1309" s="5" t="s">
        <v>36993</v>
      </c>
      <c r="J1309" s="5" t="s">
        <v>1994</v>
      </c>
      <c r="K1309" s="5" t="s">
        <v>416</v>
      </c>
      <c r="L1309" s="5" t="s">
        <v>4378</v>
      </c>
      <c r="M1309" s="5" t="s">
        <v>6118</v>
      </c>
      <c r="N1309" s="5" t="s">
        <v>3765</v>
      </c>
      <c r="O1309" s="5" t="s">
        <v>35144</v>
      </c>
      <c r="P1309" s="5" t="s">
        <v>13015</v>
      </c>
      <c r="Q1309" s="5">
        <v>1.75</v>
      </c>
      <c r="R1309" s="25">
        <f t="shared" si="20"/>
        <v>1.75</v>
      </c>
      <c r="S1309" s="30" t="s">
        <v>43357</v>
      </c>
      <c r="T1309" s="30" t="s">
        <v>582</v>
      </c>
      <c r="U1309" s="30" t="s">
        <v>14235</v>
      </c>
      <c r="V1309" s="5" t="s">
        <v>11004</v>
      </c>
      <c r="W1309" s="28"/>
      <c r="X1309" s="29">
        <v>2.2</v>
      </c>
      <c r="Z1309" s="29">
        <v>1004.8</v>
      </c>
      <c r="AA1309" s="29">
        <v>15.2</v>
      </c>
      <c r="AB1309" s="29">
        <v>60</v>
      </c>
      <c r="AC1309" s="29">
        <v>190.1</v>
      </c>
    </row>
    <row r="1310" spans="1:29">
      <c r="A1310" s="13" t="s">
        <v>17321</v>
      </c>
      <c r="B1310" s="4" t="s">
        <v>284</v>
      </c>
      <c r="C1310" s="12" t="s">
        <v>317</v>
      </c>
      <c r="D1310" s="4" t="s">
        <v>190</v>
      </c>
      <c r="E1310" s="4" t="s">
        <v>63</v>
      </c>
      <c r="F1310" s="4" t="s">
        <v>4988</v>
      </c>
      <c r="G1310" s="4" t="s">
        <v>344</v>
      </c>
      <c r="H1310" s="4" t="s">
        <v>66</v>
      </c>
      <c r="I1310" s="5" t="s">
        <v>43358</v>
      </c>
      <c r="J1310" s="5" t="s">
        <v>1342</v>
      </c>
      <c r="K1310" s="5" t="s">
        <v>456</v>
      </c>
      <c r="L1310" s="5" t="s">
        <v>217</v>
      </c>
      <c r="M1310" s="5" t="s">
        <v>12781</v>
      </c>
      <c r="N1310" s="5" t="s">
        <v>1795</v>
      </c>
      <c r="O1310" s="5" t="s">
        <v>43359</v>
      </c>
      <c r="P1310" s="5" t="s">
        <v>33331</v>
      </c>
      <c r="Q1310" s="5">
        <v>1.838</v>
      </c>
      <c r="R1310" s="25">
        <f t="shared" si="20"/>
        <v>1.838</v>
      </c>
      <c r="S1310" s="30" t="s">
        <v>43360</v>
      </c>
      <c r="T1310" s="30" t="s">
        <v>1743</v>
      </c>
      <c r="U1310" s="30" t="s">
        <v>2479</v>
      </c>
      <c r="V1310" s="5" t="s">
        <v>3290</v>
      </c>
      <c r="W1310" s="28"/>
      <c r="X1310" s="29">
        <v>2</v>
      </c>
      <c r="Z1310" s="29">
        <v>1004.2</v>
      </c>
      <c r="AA1310" s="29">
        <v>16</v>
      </c>
      <c r="AB1310" s="29">
        <v>60</v>
      </c>
      <c r="AC1310" s="29">
        <v>185.6</v>
      </c>
    </row>
    <row r="1311" spans="1:29">
      <c r="A1311" s="13" t="s">
        <v>17323</v>
      </c>
      <c r="B1311" s="4" t="s">
        <v>314</v>
      </c>
      <c r="C1311" s="12" t="s">
        <v>317</v>
      </c>
      <c r="D1311" s="4" t="s">
        <v>1726</v>
      </c>
      <c r="E1311" s="4" t="s">
        <v>345</v>
      </c>
      <c r="F1311" s="4" t="s">
        <v>14014</v>
      </c>
      <c r="G1311" s="4" t="s">
        <v>942</v>
      </c>
      <c r="H1311" s="4" t="s">
        <v>574</v>
      </c>
      <c r="I1311" s="5" t="s">
        <v>43361</v>
      </c>
      <c r="J1311" s="5" t="s">
        <v>1071</v>
      </c>
      <c r="K1311" s="5" t="s">
        <v>59</v>
      </c>
      <c r="L1311" s="5" t="s">
        <v>4450</v>
      </c>
      <c r="M1311" s="5" t="s">
        <v>872</v>
      </c>
      <c r="N1311" s="5" t="s">
        <v>252</v>
      </c>
      <c r="O1311" s="5" t="s">
        <v>30955</v>
      </c>
      <c r="P1311" s="5" t="s">
        <v>33963</v>
      </c>
      <c r="Q1311" s="5">
        <v>1.396</v>
      </c>
      <c r="R1311" s="25">
        <f t="shared" si="20"/>
        <v>1.396</v>
      </c>
      <c r="S1311" s="30" t="s">
        <v>29939</v>
      </c>
      <c r="T1311" s="30" t="s">
        <v>2209</v>
      </c>
      <c r="U1311" s="30" t="s">
        <v>1029</v>
      </c>
      <c r="V1311" s="5" t="s">
        <v>1958</v>
      </c>
      <c r="W1311" s="28"/>
      <c r="X1311" s="29">
        <v>2.1</v>
      </c>
      <c r="Z1311" s="29">
        <v>1003.5</v>
      </c>
      <c r="AA1311" s="29">
        <v>17.3</v>
      </c>
      <c r="AB1311" s="29">
        <v>58</v>
      </c>
      <c r="AC1311" s="29">
        <v>195.2</v>
      </c>
    </row>
    <row r="1312" spans="1:29">
      <c r="A1312" s="13" t="s">
        <v>17329</v>
      </c>
      <c r="B1312" s="4" t="s">
        <v>269</v>
      </c>
      <c r="C1312" s="12" t="s">
        <v>269</v>
      </c>
      <c r="D1312" s="4" t="s">
        <v>269</v>
      </c>
      <c r="E1312" s="4" t="s">
        <v>269</v>
      </c>
      <c r="F1312" s="4" t="s">
        <v>269</v>
      </c>
      <c r="G1312" s="4" t="s">
        <v>269</v>
      </c>
      <c r="H1312" s="4" t="s">
        <v>269</v>
      </c>
      <c r="I1312" s="5" t="s">
        <v>269</v>
      </c>
      <c r="J1312" s="5" t="s">
        <v>1003</v>
      </c>
      <c r="K1312" s="5" t="s">
        <v>167</v>
      </c>
      <c r="L1312" s="5" t="s">
        <v>4223</v>
      </c>
      <c r="M1312" s="5" t="s">
        <v>43023</v>
      </c>
      <c r="N1312" s="5" t="s">
        <v>3832</v>
      </c>
      <c r="O1312" s="5" t="s">
        <v>25910</v>
      </c>
      <c r="P1312" s="5" t="s">
        <v>26256</v>
      </c>
      <c r="Q1312" s="5">
        <v>1.518</v>
      </c>
      <c r="R1312" s="25">
        <f t="shared" si="20"/>
        <v>1.518</v>
      </c>
      <c r="S1312" s="30" t="s">
        <v>4347</v>
      </c>
      <c r="T1312" s="30" t="s">
        <v>2034</v>
      </c>
      <c r="U1312" s="30" t="s">
        <v>250</v>
      </c>
      <c r="V1312" s="5" t="s">
        <v>4345</v>
      </c>
      <c r="W1312" s="28"/>
      <c r="X1312" s="29">
        <v>2.2</v>
      </c>
      <c r="Z1312" s="29">
        <v>1002.7</v>
      </c>
      <c r="AA1312" s="29">
        <v>17.4</v>
      </c>
      <c r="AB1312" s="29">
        <v>60</v>
      </c>
      <c r="AC1312" s="29">
        <v>191.2</v>
      </c>
    </row>
    <row r="1313" spans="1:29">
      <c r="A1313" s="13" t="s">
        <v>17334</v>
      </c>
      <c r="B1313" s="4" t="s">
        <v>314</v>
      </c>
      <c r="C1313" s="12" t="s">
        <v>317</v>
      </c>
      <c r="D1313" s="4" t="s">
        <v>1726</v>
      </c>
      <c r="E1313" s="4" t="s">
        <v>778</v>
      </c>
      <c r="F1313" s="4" t="s">
        <v>4318</v>
      </c>
      <c r="G1313" s="4" t="s">
        <v>226</v>
      </c>
      <c r="H1313" s="4" t="s">
        <v>66</v>
      </c>
      <c r="I1313" s="5" t="s">
        <v>43362</v>
      </c>
      <c r="J1313" s="5" t="s">
        <v>3423</v>
      </c>
      <c r="K1313" s="5" t="s">
        <v>1315</v>
      </c>
      <c r="L1313" s="5" t="s">
        <v>4523</v>
      </c>
      <c r="M1313" s="5" t="s">
        <v>39690</v>
      </c>
      <c r="N1313" s="5" t="s">
        <v>2469</v>
      </c>
      <c r="O1313" s="5" t="s">
        <v>11344</v>
      </c>
      <c r="P1313" s="5" t="s">
        <v>29866</v>
      </c>
      <c r="Q1313" s="5">
        <v>1.584</v>
      </c>
      <c r="R1313" s="25">
        <f t="shared" si="20"/>
        <v>1.584</v>
      </c>
      <c r="S1313" s="30" t="s">
        <v>30413</v>
      </c>
      <c r="T1313" s="30" t="s">
        <v>1236</v>
      </c>
      <c r="U1313" s="30" t="s">
        <v>8298</v>
      </c>
      <c r="V1313" s="5" t="s">
        <v>772</v>
      </c>
      <c r="W1313" s="28"/>
      <c r="X1313" s="29">
        <v>1.8</v>
      </c>
      <c r="Z1313" s="29">
        <v>1002.1</v>
      </c>
      <c r="AA1313" s="29">
        <v>16.8</v>
      </c>
      <c r="AB1313" s="29">
        <v>62</v>
      </c>
      <c r="AC1313" s="29">
        <v>183.8</v>
      </c>
    </row>
    <row r="1314" spans="1:29">
      <c r="A1314" s="13" t="s">
        <v>17339</v>
      </c>
      <c r="B1314" s="4" t="s">
        <v>206</v>
      </c>
      <c r="C1314" s="12" t="s">
        <v>317</v>
      </c>
      <c r="D1314" s="4" t="s">
        <v>5175</v>
      </c>
      <c r="E1314" s="4" t="s">
        <v>116</v>
      </c>
      <c r="F1314" s="4" t="s">
        <v>2902</v>
      </c>
      <c r="G1314" s="4" t="s">
        <v>392</v>
      </c>
      <c r="H1314" s="4" t="s">
        <v>407</v>
      </c>
      <c r="I1314" s="5" t="s">
        <v>43363</v>
      </c>
      <c r="J1314" s="5" t="s">
        <v>2184</v>
      </c>
      <c r="K1314" s="5" t="s">
        <v>202</v>
      </c>
      <c r="L1314" s="5" t="s">
        <v>10836</v>
      </c>
      <c r="M1314" s="5" t="s">
        <v>33828</v>
      </c>
      <c r="N1314" s="5" t="s">
        <v>3940</v>
      </c>
      <c r="O1314" s="5" t="s">
        <v>43364</v>
      </c>
      <c r="P1314" s="5" t="s">
        <v>23769</v>
      </c>
      <c r="Q1314" s="5">
        <v>1.981</v>
      </c>
      <c r="R1314" s="25">
        <f t="shared" si="20"/>
        <v>1.981</v>
      </c>
      <c r="S1314" s="30" t="s">
        <v>43365</v>
      </c>
      <c r="T1314" s="30" t="s">
        <v>8545</v>
      </c>
      <c r="U1314" s="30" t="s">
        <v>1479</v>
      </c>
      <c r="V1314" s="5" t="s">
        <v>3071</v>
      </c>
      <c r="W1314" s="28"/>
      <c r="X1314" s="29">
        <v>0.5</v>
      </c>
      <c r="Z1314" s="29">
        <v>1002.1</v>
      </c>
      <c r="AA1314" s="29">
        <v>16.7</v>
      </c>
      <c r="AB1314" s="29">
        <v>64</v>
      </c>
      <c r="AC1314" s="29">
        <v>177.9</v>
      </c>
    </row>
    <row r="1315" spans="1:29">
      <c r="A1315" s="13" t="s">
        <v>17344</v>
      </c>
      <c r="B1315" s="4" t="s">
        <v>158</v>
      </c>
      <c r="C1315" s="12" t="s">
        <v>317</v>
      </c>
      <c r="D1315" s="4" t="s">
        <v>653</v>
      </c>
      <c r="E1315" s="4" t="s">
        <v>300</v>
      </c>
      <c r="F1315" s="4" t="s">
        <v>2042</v>
      </c>
      <c r="G1315" s="4" t="s">
        <v>242</v>
      </c>
      <c r="H1315" s="4" t="s">
        <v>29</v>
      </c>
      <c r="I1315" s="5" t="s">
        <v>43366</v>
      </c>
      <c r="J1315" s="5" t="s">
        <v>354</v>
      </c>
      <c r="K1315" s="5" t="s">
        <v>281</v>
      </c>
      <c r="L1315" s="5" t="s">
        <v>6629</v>
      </c>
      <c r="M1315" s="5" t="s">
        <v>18368</v>
      </c>
      <c r="N1315" s="5" t="s">
        <v>6053</v>
      </c>
      <c r="O1315" s="5" t="s">
        <v>468</v>
      </c>
      <c r="P1315" s="5" t="s">
        <v>12994</v>
      </c>
      <c r="Q1315" s="5">
        <v>2.124</v>
      </c>
      <c r="R1315" s="25">
        <f t="shared" si="20"/>
        <v>2.124</v>
      </c>
      <c r="S1315" s="30" t="s">
        <v>43367</v>
      </c>
      <c r="T1315" s="30" t="s">
        <v>4694</v>
      </c>
      <c r="U1315" s="30" t="s">
        <v>7517</v>
      </c>
      <c r="V1315" s="5" t="s">
        <v>2450</v>
      </c>
      <c r="W1315" s="28"/>
      <c r="X1315" s="29">
        <v>0.6</v>
      </c>
      <c r="Z1315" s="29">
        <v>1002.1</v>
      </c>
      <c r="AA1315" s="29">
        <v>16.7</v>
      </c>
      <c r="AB1315" s="29">
        <v>65</v>
      </c>
      <c r="AC1315" s="29">
        <v>23.8</v>
      </c>
    </row>
    <row r="1316" spans="1:29">
      <c r="A1316" s="13" t="s">
        <v>17350</v>
      </c>
      <c r="B1316" s="4" t="s">
        <v>1549</v>
      </c>
      <c r="C1316" s="12" t="s">
        <v>99</v>
      </c>
      <c r="D1316" s="4" t="s">
        <v>532</v>
      </c>
      <c r="E1316" s="4" t="s">
        <v>129</v>
      </c>
      <c r="F1316" s="4" t="s">
        <v>4702</v>
      </c>
      <c r="G1316" s="4" t="s">
        <v>764</v>
      </c>
      <c r="H1316" s="4" t="s">
        <v>344</v>
      </c>
      <c r="I1316" s="5" t="s">
        <v>43368</v>
      </c>
      <c r="J1316" s="5" t="s">
        <v>263</v>
      </c>
      <c r="K1316" s="5" t="s">
        <v>611</v>
      </c>
      <c r="L1316" s="5" t="s">
        <v>7892</v>
      </c>
      <c r="M1316" s="5" t="s">
        <v>30982</v>
      </c>
      <c r="N1316" s="5" t="s">
        <v>2426</v>
      </c>
      <c r="O1316" s="5" t="s">
        <v>26918</v>
      </c>
      <c r="P1316" s="5" t="s">
        <v>25528</v>
      </c>
      <c r="Q1316" s="5">
        <v>2.854</v>
      </c>
      <c r="R1316" s="25">
        <f t="shared" si="20"/>
        <v>2.854</v>
      </c>
      <c r="S1316" s="30" t="s">
        <v>23139</v>
      </c>
      <c r="T1316" s="30" t="s">
        <v>2116</v>
      </c>
      <c r="U1316" s="30" t="s">
        <v>3763</v>
      </c>
      <c r="V1316" s="5" t="s">
        <v>4358</v>
      </c>
      <c r="W1316" s="28"/>
      <c r="X1316" s="29">
        <v>2.4</v>
      </c>
      <c r="Z1316" s="29">
        <v>1002.6</v>
      </c>
      <c r="AA1316" s="29">
        <v>15.7</v>
      </c>
      <c r="AB1316" s="29">
        <v>71</v>
      </c>
      <c r="AC1316" s="29">
        <v>3.3</v>
      </c>
    </row>
    <row r="1317" spans="1:29">
      <c r="A1317" s="13" t="s">
        <v>17356</v>
      </c>
      <c r="B1317" s="4" t="s">
        <v>1758</v>
      </c>
      <c r="C1317" s="12" t="s">
        <v>99</v>
      </c>
      <c r="D1317" s="4" t="s">
        <v>2505</v>
      </c>
      <c r="E1317" s="4" t="s">
        <v>655</v>
      </c>
      <c r="F1317" s="4" t="s">
        <v>6702</v>
      </c>
      <c r="G1317" s="4" t="s">
        <v>603</v>
      </c>
      <c r="H1317" s="4" t="s">
        <v>99</v>
      </c>
      <c r="I1317" s="5" t="s">
        <v>43369</v>
      </c>
      <c r="J1317" s="5" t="s">
        <v>334</v>
      </c>
      <c r="K1317" s="5" t="s">
        <v>2844</v>
      </c>
      <c r="L1317" s="5" t="s">
        <v>16386</v>
      </c>
      <c r="M1317" s="5" t="s">
        <v>17640</v>
      </c>
      <c r="N1317" s="5" t="s">
        <v>7666</v>
      </c>
      <c r="O1317" s="5" t="s">
        <v>4113</v>
      </c>
      <c r="P1317" s="5" t="s">
        <v>43370</v>
      </c>
      <c r="Q1317" s="5">
        <v>4.701</v>
      </c>
      <c r="R1317" s="25">
        <f t="shared" si="20"/>
        <v>4.701</v>
      </c>
      <c r="S1317" s="30" t="s">
        <v>30826</v>
      </c>
      <c r="T1317" s="30" t="s">
        <v>7728</v>
      </c>
      <c r="U1317" s="30" t="s">
        <v>7221</v>
      </c>
      <c r="V1317" s="5" t="s">
        <v>1775</v>
      </c>
      <c r="W1317" s="28"/>
      <c r="X1317" s="29">
        <v>3</v>
      </c>
      <c r="Z1317" s="29">
        <v>1003.5</v>
      </c>
      <c r="AA1317" s="29">
        <v>14.3</v>
      </c>
      <c r="AB1317" s="29">
        <v>77</v>
      </c>
      <c r="AC1317" s="29">
        <v>0.8</v>
      </c>
    </row>
    <row r="1318" spans="1:29">
      <c r="A1318" s="13" t="s">
        <v>17362</v>
      </c>
      <c r="B1318" s="4" t="s">
        <v>532</v>
      </c>
      <c r="C1318" s="12" t="s">
        <v>99</v>
      </c>
      <c r="D1318" s="4" t="s">
        <v>558</v>
      </c>
      <c r="E1318" s="4" t="s">
        <v>1307</v>
      </c>
      <c r="F1318" s="4" t="s">
        <v>821</v>
      </c>
      <c r="G1318" s="4" t="s">
        <v>573</v>
      </c>
      <c r="H1318" s="4" t="s">
        <v>31</v>
      </c>
      <c r="I1318" s="5" t="s">
        <v>43371</v>
      </c>
      <c r="J1318" s="5" t="s">
        <v>1137</v>
      </c>
      <c r="K1318" s="5" t="s">
        <v>355</v>
      </c>
      <c r="L1318" s="5" t="s">
        <v>5193</v>
      </c>
      <c r="M1318" s="5" t="s">
        <v>28946</v>
      </c>
      <c r="N1318" s="5" t="s">
        <v>4778</v>
      </c>
      <c r="O1318" s="5" t="s">
        <v>43372</v>
      </c>
      <c r="P1318" s="5" t="s">
        <v>16995</v>
      </c>
      <c r="Q1318" s="5">
        <v>4.575</v>
      </c>
      <c r="R1318" s="25">
        <f t="shared" si="20"/>
        <v>4.575</v>
      </c>
      <c r="S1318" s="30" t="s">
        <v>43373</v>
      </c>
      <c r="T1318" s="30" t="s">
        <v>4602</v>
      </c>
      <c r="U1318" s="30" t="s">
        <v>3401</v>
      </c>
      <c r="V1318" s="5" t="s">
        <v>2034</v>
      </c>
      <c r="W1318" s="28"/>
      <c r="X1318" s="29">
        <v>3.7</v>
      </c>
      <c r="Z1318" s="29">
        <v>1004.4</v>
      </c>
      <c r="AA1318" s="29">
        <v>13.1</v>
      </c>
      <c r="AB1318" s="29">
        <v>78</v>
      </c>
      <c r="AC1318" s="29">
        <v>0.1</v>
      </c>
    </row>
    <row r="1319" spans="1:29">
      <c r="A1319" s="13" t="s">
        <v>17367</v>
      </c>
      <c r="B1319" s="4" t="s">
        <v>1842</v>
      </c>
      <c r="C1319" s="12" t="s">
        <v>1103</v>
      </c>
      <c r="D1319" s="4" t="s">
        <v>680</v>
      </c>
      <c r="E1319" s="4" t="s">
        <v>1346</v>
      </c>
      <c r="F1319" s="4" t="s">
        <v>7964</v>
      </c>
      <c r="G1319" s="4" t="s">
        <v>256</v>
      </c>
      <c r="H1319" s="4" t="s">
        <v>68</v>
      </c>
      <c r="I1319" s="5" t="s">
        <v>43374</v>
      </c>
      <c r="J1319" s="5" t="s">
        <v>4248</v>
      </c>
      <c r="K1319" s="5" t="s">
        <v>171</v>
      </c>
      <c r="L1319" s="5" t="s">
        <v>18390</v>
      </c>
      <c r="M1319" s="5" t="s">
        <v>25842</v>
      </c>
      <c r="N1319" s="5" t="s">
        <v>2980</v>
      </c>
      <c r="O1319" s="5" t="s">
        <v>43375</v>
      </c>
      <c r="P1319" s="5" t="s">
        <v>43376</v>
      </c>
      <c r="Q1319" s="5">
        <v>4.76</v>
      </c>
      <c r="R1319" s="25">
        <f t="shared" si="20"/>
        <v>4.76</v>
      </c>
      <c r="S1319" s="30" t="s">
        <v>43377</v>
      </c>
      <c r="T1319" s="30" t="s">
        <v>10227</v>
      </c>
      <c r="U1319" s="30" t="s">
        <v>6419</v>
      </c>
      <c r="V1319" s="5" t="s">
        <v>169</v>
      </c>
      <c r="W1319" s="28"/>
      <c r="X1319" s="29">
        <v>4.1</v>
      </c>
      <c r="Z1319" s="29">
        <v>1005.2</v>
      </c>
      <c r="AA1319" s="29">
        <v>12.5</v>
      </c>
      <c r="AB1319" s="29">
        <v>78</v>
      </c>
      <c r="AC1319" s="29">
        <v>353.6</v>
      </c>
    </row>
    <row r="1320" spans="1:29">
      <c r="A1320" s="13" t="s">
        <v>17372</v>
      </c>
      <c r="B1320" s="4" t="s">
        <v>390</v>
      </c>
      <c r="C1320" s="12" t="s">
        <v>1591</v>
      </c>
      <c r="D1320" s="4" t="s">
        <v>7442</v>
      </c>
      <c r="E1320" s="4" t="s">
        <v>190</v>
      </c>
      <c r="F1320" s="4" t="s">
        <v>8733</v>
      </c>
      <c r="G1320" s="4" t="s">
        <v>287</v>
      </c>
      <c r="H1320" s="4" t="s">
        <v>269</v>
      </c>
      <c r="I1320" s="5" t="s">
        <v>43378</v>
      </c>
      <c r="J1320" s="5" t="s">
        <v>1706</v>
      </c>
      <c r="K1320" s="5" t="s">
        <v>1084</v>
      </c>
      <c r="L1320" s="5" t="s">
        <v>21601</v>
      </c>
      <c r="M1320" s="5" t="s">
        <v>19520</v>
      </c>
      <c r="N1320" s="5" t="s">
        <v>3840</v>
      </c>
      <c r="O1320" s="5" t="s">
        <v>43379</v>
      </c>
      <c r="P1320" s="5" t="s">
        <v>9202</v>
      </c>
      <c r="Q1320" s="5">
        <v>5.341</v>
      </c>
      <c r="R1320" s="25">
        <f t="shared" si="20"/>
        <v>5.341</v>
      </c>
      <c r="S1320" s="30" t="s">
        <v>28221</v>
      </c>
      <c r="T1320" s="30" t="s">
        <v>1072</v>
      </c>
      <c r="U1320" s="30" t="s">
        <v>13711</v>
      </c>
      <c r="V1320" s="5" t="s">
        <v>234</v>
      </c>
      <c r="W1320" s="28"/>
      <c r="X1320" s="29">
        <v>3.9</v>
      </c>
      <c r="Z1320" s="29">
        <v>1005.6</v>
      </c>
      <c r="AA1320" s="29">
        <v>11.5</v>
      </c>
      <c r="AB1320" s="29">
        <v>81</v>
      </c>
      <c r="AC1320" s="29">
        <v>354.9</v>
      </c>
    </row>
    <row r="1321" spans="1:29">
      <c r="A1321" s="13" t="s">
        <v>17376</v>
      </c>
      <c r="B1321" s="4" t="s">
        <v>504</v>
      </c>
      <c r="C1321" s="12" t="s">
        <v>1591</v>
      </c>
      <c r="D1321" s="4" t="s">
        <v>670</v>
      </c>
      <c r="E1321" s="4" t="s">
        <v>177</v>
      </c>
      <c r="F1321" s="4" t="s">
        <v>1343</v>
      </c>
      <c r="G1321" s="4" t="s">
        <v>258</v>
      </c>
      <c r="H1321" s="4" t="s">
        <v>269</v>
      </c>
      <c r="I1321" s="5" t="s">
        <v>30966</v>
      </c>
      <c r="J1321" s="5" t="s">
        <v>593</v>
      </c>
      <c r="K1321" s="5" t="s">
        <v>1637</v>
      </c>
      <c r="L1321" s="5" t="s">
        <v>6674</v>
      </c>
      <c r="M1321" s="5" t="s">
        <v>36981</v>
      </c>
      <c r="N1321" s="5" t="s">
        <v>2459</v>
      </c>
      <c r="O1321" s="5" t="s">
        <v>43380</v>
      </c>
      <c r="P1321" s="5" t="s">
        <v>43381</v>
      </c>
      <c r="Q1321" s="5">
        <v>5.196</v>
      </c>
      <c r="R1321" s="25">
        <f t="shared" si="20"/>
        <v>5.196</v>
      </c>
      <c r="S1321" s="30" t="s">
        <v>43382</v>
      </c>
      <c r="T1321" s="30" t="s">
        <v>1110</v>
      </c>
      <c r="U1321" s="30" t="s">
        <v>5932</v>
      </c>
      <c r="V1321" s="5" t="s">
        <v>4172</v>
      </c>
      <c r="W1321" s="28"/>
      <c r="X1321" s="29">
        <v>4.4</v>
      </c>
      <c r="Z1321" s="29">
        <v>1006.4</v>
      </c>
      <c r="AA1321" s="29">
        <v>10.4</v>
      </c>
      <c r="AB1321" s="29">
        <v>84</v>
      </c>
      <c r="AC1321" s="29">
        <v>342.4</v>
      </c>
    </row>
    <row r="1322" spans="1:29">
      <c r="A1322" s="13" t="s">
        <v>17382</v>
      </c>
      <c r="B1322" s="4" t="s">
        <v>1801</v>
      </c>
      <c r="C1322" s="12" t="s">
        <v>1591</v>
      </c>
      <c r="D1322" s="4" t="s">
        <v>489</v>
      </c>
      <c r="E1322" s="4" t="s">
        <v>599</v>
      </c>
      <c r="F1322" s="4" t="s">
        <v>15553</v>
      </c>
      <c r="G1322" s="4" t="s">
        <v>64</v>
      </c>
      <c r="H1322" s="4" t="s">
        <v>269</v>
      </c>
      <c r="I1322" s="5" t="s">
        <v>43383</v>
      </c>
      <c r="J1322" s="5" t="s">
        <v>4704</v>
      </c>
      <c r="K1322" s="5" t="s">
        <v>515</v>
      </c>
      <c r="L1322" s="5" t="s">
        <v>4789</v>
      </c>
      <c r="M1322" s="5" t="s">
        <v>32344</v>
      </c>
      <c r="N1322" s="5" t="s">
        <v>3277</v>
      </c>
      <c r="O1322" s="5" t="s">
        <v>43384</v>
      </c>
      <c r="P1322" s="5" t="s">
        <v>39067</v>
      </c>
      <c r="Q1322" s="5">
        <v>4.789</v>
      </c>
      <c r="R1322" s="25">
        <f t="shared" si="20"/>
        <v>4.789</v>
      </c>
      <c r="S1322" s="30" t="s">
        <v>43385</v>
      </c>
      <c r="T1322" s="30" t="s">
        <v>2337</v>
      </c>
      <c r="U1322" s="30" t="s">
        <v>24806</v>
      </c>
      <c r="V1322" s="5" t="s">
        <v>1375</v>
      </c>
      <c r="W1322" s="28"/>
      <c r="X1322" s="29">
        <v>4.1</v>
      </c>
      <c r="Z1322" s="29">
        <v>1006.7</v>
      </c>
      <c r="AA1322" s="29">
        <v>9.3</v>
      </c>
      <c r="AB1322" s="29">
        <v>84</v>
      </c>
      <c r="AC1322" s="29">
        <v>343.7</v>
      </c>
    </row>
    <row r="1323" spans="1:29">
      <c r="A1323" s="13" t="s">
        <v>17388</v>
      </c>
      <c r="B1323" s="4" t="s">
        <v>1746</v>
      </c>
      <c r="C1323" s="12" t="s">
        <v>1591</v>
      </c>
      <c r="D1323" s="4" t="s">
        <v>2919</v>
      </c>
      <c r="E1323" s="4" t="s">
        <v>1747</v>
      </c>
      <c r="F1323" s="4" t="s">
        <v>950</v>
      </c>
      <c r="G1323" s="4" t="s">
        <v>29</v>
      </c>
      <c r="H1323" s="4" t="s">
        <v>269</v>
      </c>
      <c r="I1323" s="5" t="s">
        <v>43386</v>
      </c>
      <c r="J1323" s="5" t="s">
        <v>3223</v>
      </c>
      <c r="K1323" s="5" t="s">
        <v>555</v>
      </c>
      <c r="L1323" s="5" t="s">
        <v>1934</v>
      </c>
      <c r="M1323" s="5" t="s">
        <v>35187</v>
      </c>
      <c r="N1323" s="5" t="s">
        <v>1509</v>
      </c>
      <c r="O1323" s="5" t="s">
        <v>43387</v>
      </c>
      <c r="P1323" s="5" t="s">
        <v>5797</v>
      </c>
      <c r="Q1323" s="5">
        <v>4.505</v>
      </c>
      <c r="R1323" s="25">
        <f t="shared" si="20"/>
        <v>4.505</v>
      </c>
      <c r="S1323" s="30" t="s">
        <v>43388</v>
      </c>
      <c r="T1323" s="30" t="s">
        <v>2786</v>
      </c>
      <c r="U1323" s="30" t="s">
        <v>18550</v>
      </c>
      <c r="V1323" s="5" t="s">
        <v>10227</v>
      </c>
      <c r="W1323" s="28"/>
      <c r="X1323" s="29" t="s">
        <v>269</v>
      </c>
      <c r="Z1323" s="29">
        <v>1006.8</v>
      </c>
      <c r="AA1323" s="29">
        <v>8.8</v>
      </c>
      <c r="AB1323" s="29">
        <v>83</v>
      </c>
      <c r="AC1323" s="29" t="s">
        <v>269</v>
      </c>
    </row>
    <row r="1324" spans="1:29">
      <c r="A1324" s="13" t="s">
        <v>17393</v>
      </c>
      <c r="B1324" s="4" t="s">
        <v>177</v>
      </c>
      <c r="C1324" s="12" t="s">
        <v>1591</v>
      </c>
      <c r="D1324" s="4" t="s">
        <v>545</v>
      </c>
      <c r="E1324" s="4" t="s">
        <v>269</v>
      </c>
      <c r="F1324" s="4" t="s">
        <v>2412</v>
      </c>
      <c r="G1324" s="4" t="s">
        <v>81</v>
      </c>
      <c r="H1324" s="4" t="s">
        <v>269</v>
      </c>
      <c r="I1324" s="5" t="s">
        <v>43389</v>
      </c>
      <c r="J1324" s="5" t="s">
        <v>2402</v>
      </c>
      <c r="K1324" s="5" t="s">
        <v>281</v>
      </c>
      <c r="L1324" s="5" t="s">
        <v>798</v>
      </c>
      <c r="M1324" s="5" t="s">
        <v>27450</v>
      </c>
      <c r="N1324" s="5" t="s">
        <v>9836</v>
      </c>
      <c r="O1324" s="5" t="s">
        <v>43390</v>
      </c>
      <c r="P1324" s="5" t="s">
        <v>9303</v>
      </c>
      <c r="Q1324" s="5">
        <v>3.964</v>
      </c>
      <c r="R1324" s="25">
        <f t="shared" si="20"/>
        <v>3.964</v>
      </c>
      <c r="S1324" s="30" t="s">
        <v>43391</v>
      </c>
      <c r="T1324" s="30" t="s">
        <v>2495</v>
      </c>
      <c r="U1324" s="30" t="s">
        <v>1508</v>
      </c>
      <c r="V1324" s="5" t="s">
        <v>2564</v>
      </c>
      <c r="W1324" s="28"/>
      <c r="X1324" s="29" t="s">
        <v>269</v>
      </c>
      <c r="Z1324" s="29" t="s">
        <v>269</v>
      </c>
      <c r="AA1324" s="29" t="s">
        <v>269</v>
      </c>
      <c r="AB1324" s="29" t="s">
        <v>269</v>
      </c>
      <c r="AC1324" s="29" t="s">
        <v>269</v>
      </c>
    </row>
    <row r="1325" spans="1:29">
      <c r="A1325" s="13" t="s">
        <v>17397</v>
      </c>
      <c r="B1325" s="4" t="s">
        <v>2211</v>
      </c>
      <c r="C1325" s="12" t="s">
        <v>1591</v>
      </c>
      <c r="D1325" s="4" t="s">
        <v>1789</v>
      </c>
      <c r="E1325" s="4" t="s">
        <v>269</v>
      </c>
      <c r="F1325" s="4" t="s">
        <v>3035</v>
      </c>
      <c r="G1325" s="4" t="s">
        <v>547</v>
      </c>
      <c r="H1325" s="4" t="s">
        <v>99</v>
      </c>
      <c r="I1325" s="5" t="s">
        <v>43392</v>
      </c>
      <c r="J1325" s="5" t="s">
        <v>3356</v>
      </c>
      <c r="K1325" s="5" t="s">
        <v>310</v>
      </c>
      <c r="L1325" s="5" t="s">
        <v>279</v>
      </c>
      <c r="M1325" s="5" t="s">
        <v>43393</v>
      </c>
      <c r="N1325" s="5" t="s">
        <v>1698</v>
      </c>
      <c r="O1325" s="5" t="s">
        <v>24524</v>
      </c>
      <c r="P1325" s="5" t="s">
        <v>12958</v>
      </c>
      <c r="Q1325" s="5">
        <v>3.183</v>
      </c>
      <c r="R1325" s="25">
        <f t="shared" si="20"/>
        <v>3.183</v>
      </c>
      <c r="S1325" s="30" t="s">
        <v>43394</v>
      </c>
      <c r="T1325" s="30" t="s">
        <v>2294</v>
      </c>
      <c r="U1325" s="30" t="s">
        <v>18650</v>
      </c>
      <c r="V1325" s="5" t="s">
        <v>106</v>
      </c>
      <c r="W1325" s="28"/>
      <c r="X1325" s="29">
        <v>4.8</v>
      </c>
      <c r="Z1325" s="29">
        <v>1007.3</v>
      </c>
      <c r="AA1325" s="29">
        <v>6.9</v>
      </c>
      <c r="AB1325" s="29">
        <v>96</v>
      </c>
      <c r="AC1325" s="29">
        <v>1.6</v>
      </c>
    </row>
    <row r="1326" spans="1:29">
      <c r="A1326" s="13" t="s">
        <v>17403</v>
      </c>
      <c r="B1326" s="4" t="s">
        <v>519</v>
      </c>
      <c r="C1326" s="12" t="s">
        <v>1591</v>
      </c>
      <c r="D1326" s="4" t="s">
        <v>1801</v>
      </c>
      <c r="E1326" s="4" t="s">
        <v>269</v>
      </c>
      <c r="F1326" s="4" t="s">
        <v>384</v>
      </c>
      <c r="G1326" s="4" t="s">
        <v>226</v>
      </c>
      <c r="H1326" s="4" t="s">
        <v>874</v>
      </c>
      <c r="I1326" s="5" t="s">
        <v>43395</v>
      </c>
      <c r="J1326" s="5" t="s">
        <v>665</v>
      </c>
      <c r="K1326" s="5" t="s">
        <v>202</v>
      </c>
      <c r="L1326" s="5" t="s">
        <v>7385</v>
      </c>
      <c r="M1326" s="5" t="s">
        <v>43396</v>
      </c>
      <c r="N1326" s="5" t="s">
        <v>867</v>
      </c>
      <c r="O1326" s="5" t="s">
        <v>43397</v>
      </c>
      <c r="P1326" s="5" t="s">
        <v>17666</v>
      </c>
      <c r="Q1326" s="5">
        <v>2.855</v>
      </c>
      <c r="R1326" s="25">
        <f t="shared" si="20"/>
        <v>2.855</v>
      </c>
      <c r="S1326" s="30" t="s">
        <v>43398</v>
      </c>
      <c r="T1326" s="30" t="s">
        <v>279</v>
      </c>
      <c r="U1326" s="30" t="s">
        <v>6041</v>
      </c>
      <c r="V1326" s="5" t="s">
        <v>1404</v>
      </c>
      <c r="W1326" s="28"/>
      <c r="X1326" s="29">
        <v>5</v>
      </c>
      <c r="Z1326" s="29">
        <v>1007.4</v>
      </c>
      <c r="AA1326" s="29">
        <v>6.9</v>
      </c>
      <c r="AB1326" s="29">
        <v>96</v>
      </c>
      <c r="AC1326" s="29">
        <v>355.3</v>
      </c>
    </row>
    <row r="1327" spans="1:29">
      <c r="A1327" s="13" t="s">
        <v>17409</v>
      </c>
      <c r="B1327" s="4" t="s">
        <v>694</v>
      </c>
      <c r="C1327" s="12" t="s">
        <v>1591</v>
      </c>
      <c r="D1327" s="4" t="s">
        <v>359</v>
      </c>
      <c r="E1327" s="4" t="s">
        <v>570</v>
      </c>
      <c r="F1327" s="4" t="s">
        <v>8146</v>
      </c>
      <c r="G1327" s="4" t="s">
        <v>344</v>
      </c>
      <c r="H1327" s="4" t="s">
        <v>302</v>
      </c>
      <c r="I1327" s="5" t="s">
        <v>43399</v>
      </c>
      <c r="J1327" s="5" t="s">
        <v>3205</v>
      </c>
      <c r="K1327" s="5" t="s">
        <v>1340</v>
      </c>
      <c r="L1327" s="5" t="s">
        <v>4077</v>
      </c>
      <c r="M1327" s="5" t="s">
        <v>4469</v>
      </c>
      <c r="N1327" s="5" t="s">
        <v>1439</v>
      </c>
      <c r="O1327" s="5" t="s">
        <v>43400</v>
      </c>
      <c r="P1327" s="5" t="s">
        <v>19465</v>
      </c>
      <c r="Q1327" s="5">
        <v>2.458</v>
      </c>
      <c r="R1327" s="25">
        <f t="shared" si="20"/>
        <v>2.458</v>
      </c>
      <c r="S1327" s="30" t="s">
        <v>28186</v>
      </c>
      <c r="T1327" s="30" t="s">
        <v>2786</v>
      </c>
      <c r="U1327" s="30" t="s">
        <v>14375</v>
      </c>
      <c r="V1327" s="5" t="s">
        <v>106</v>
      </c>
      <c r="W1327" s="28"/>
      <c r="X1327" s="29">
        <v>4.4</v>
      </c>
      <c r="Z1327" s="29">
        <v>1007.6</v>
      </c>
      <c r="AA1327" s="29">
        <v>7.1</v>
      </c>
      <c r="AB1327" s="29">
        <v>96</v>
      </c>
      <c r="AC1327" s="29">
        <v>5.5</v>
      </c>
    </row>
    <row r="1328" spans="1:29">
      <c r="A1328" s="13" t="s">
        <v>17415</v>
      </c>
      <c r="B1328" s="4" t="s">
        <v>489</v>
      </c>
      <c r="C1328" s="12" t="s">
        <v>1591</v>
      </c>
      <c r="D1328" s="4" t="s">
        <v>359</v>
      </c>
      <c r="E1328" s="4" t="s">
        <v>490</v>
      </c>
      <c r="F1328" s="4" t="s">
        <v>2699</v>
      </c>
      <c r="G1328" s="4" t="s">
        <v>226</v>
      </c>
      <c r="H1328" s="4" t="s">
        <v>160</v>
      </c>
      <c r="I1328" s="5" t="s">
        <v>43401</v>
      </c>
      <c r="J1328" s="5" t="s">
        <v>831</v>
      </c>
      <c r="K1328" s="5" t="s">
        <v>151</v>
      </c>
      <c r="L1328" s="5" t="s">
        <v>1636</v>
      </c>
      <c r="M1328" s="5" t="s">
        <v>24466</v>
      </c>
      <c r="N1328" s="5" t="s">
        <v>1986</v>
      </c>
      <c r="O1328" s="5" t="s">
        <v>43402</v>
      </c>
      <c r="P1328" s="5" t="s">
        <v>29378</v>
      </c>
      <c r="Q1328" s="5">
        <v>2.542</v>
      </c>
      <c r="R1328" s="25">
        <f t="shared" si="20"/>
        <v>2.542</v>
      </c>
      <c r="S1328" s="30" t="s">
        <v>43403</v>
      </c>
      <c r="T1328" s="30" t="s">
        <v>6621</v>
      </c>
      <c r="U1328" s="30" t="s">
        <v>8720</v>
      </c>
      <c r="V1328" s="5" t="s">
        <v>337</v>
      </c>
      <c r="W1328" s="28"/>
      <c r="X1328" s="29">
        <v>3.5</v>
      </c>
      <c r="Z1328" s="29">
        <v>1008.1</v>
      </c>
      <c r="AA1328" s="29">
        <v>7.3</v>
      </c>
      <c r="AB1328" s="29">
        <v>94</v>
      </c>
      <c r="AC1328" s="29">
        <v>350.6</v>
      </c>
    </row>
    <row r="1329" spans="1:29">
      <c r="A1329" s="13" t="s">
        <v>17420</v>
      </c>
      <c r="B1329" s="4" t="s">
        <v>489</v>
      </c>
      <c r="C1329" s="12" t="s">
        <v>1591</v>
      </c>
      <c r="D1329" s="4" t="s">
        <v>1757</v>
      </c>
      <c r="E1329" s="4" t="s">
        <v>490</v>
      </c>
      <c r="F1329" s="4" t="s">
        <v>9345</v>
      </c>
      <c r="G1329" s="4" t="s">
        <v>376</v>
      </c>
      <c r="H1329" s="4" t="s">
        <v>1103</v>
      </c>
      <c r="I1329" s="5" t="s">
        <v>43404</v>
      </c>
      <c r="J1329" s="5" t="s">
        <v>3707</v>
      </c>
      <c r="K1329" s="5" t="s">
        <v>665</v>
      </c>
      <c r="L1329" s="5" t="s">
        <v>1416</v>
      </c>
      <c r="M1329" s="5" t="s">
        <v>12205</v>
      </c>
      <c r="N1329" s="5" t="s">
        <v>369</v>
      </c>
      <c r="O1329" s="5" t="s">
        <v>43405</v>
      </c>
      <c r="P1329" s="5" t="s">
        <v>30936</v>
      </c>
      <c r="Q1329" s="5">
        <v>2.897</v>
      </c>
      <c r="R1329" s="25">
        <f t="shared" si="20"/>
        <v>2.897</v>
      </c>
      <c r="S1329" s="30" t="s">
        <v>43406</v>
      </c>
      <c r="T1329" s="30" t="s">
        <v>4303</v>
      </c>
      <c r="U1329" s="30" t="s">
        <v>5663</v>
      </c>
      <c r="V1329" s="5" t="s">
        <v>234</v>
      </c>
      <c r="W1329" s="28"/>
      <c r="X1329" s="29">
        <v>3.6</v>
      </c>
      <c r="Z1329" s="29">
        <v>1009</v>
      </c>
      <c r="AA1329" s="29">
        <v>7.3</v>
      </c>
      <c r="AB1329" s="29">
        <v>92</v>
      </c>
      <c r="AC1329" s="29">
        <v>346.4</v>
      </c>
    </row>
    <row r="1330" spans="1:29">
      <c r="A1330" s="13" t="s">
        <v>17427</v>
      </c>
      <c r="B1330" s="4" t="s">
        <v>654</v>
      </c>
      <c r="C1330" s="12" t="s">
        <v>1591</v>
      </c>
      <c r="D1330" s="4" t="s">
        <v>4271</v>
      </c>
      <c r="E1330" s="4" t="s">
        <v>328</v>
      </c>
      <c r="F1330" s="4" t="s">
        <v>6689</v>
      </c>
      <c r="G1330" s="4" t="s">
        <v>223</v>
      </c>
      <c r="H1330" s="4" t="s">
        <v>1591</v>
      </c>
      <c r="I1330" s="5" t="s">
        <v>43407</v>
      </c>
      <c r="J1330" s="5" t="s">
        <v>2424</v>
      </c>
      <c r="K1330" s="5" t="s">
        <v>665</v>
      </c>
      <c r="L1330" s="5" t="s">
        <v>2514</v>
      </c>
      <c r="M1330" s="5" t="s">
        <v>28595</v>
      </c>
      <c r="N1330" s="5" t="s">
        <v>1555</v>
      </c>
      <c r="O1330" s="5" t="s">
        <v>43408</v>
      </c>
      <c r="P1330" s="5" t="s">
        <v>43409</v>
      </c>
      <c r="Q1330" s="5">
        <v>2.893</v>
      </c>
      <c r="R1330" s="25">
        <f t="shared" si="20"/>
        <v>2.893</v>
      </c>
      <c r="S1330" s="30" t="s">
        <v>43410</v>
      </c>
      <c r="T1330" s="30" t="s">
        <v>2871</v>
      </c>
      <c r="U1330" s="30" t="s">
        <v>14432</v>
      </c>
      <c r="V1330" s="5" t="s">
        <v>5691</v>
      </c>
      <c r="W1330" s="28"/>
      <c r="X1330" s="29">
        <v>3</v>
      </c>
      <c r="Z1330" s="29">
        <v>1009.6</v>
      </c>
      <c r="AA1330" s="29">
        <v>7.1</v>
      </c>
      <c r="AB1330" s="29">
        <v>93</v>
      </c>
      <c r="AC1330" s="29">
        <v>345.7</v>
      </c>
    </row>
    <row r="1331" spans="1:29">
      <c r="A1331" s="13" t="s">
        <v>17433</v>
      </c>
      <c r="B1331" s="4" t="s">
        <v>531</v>
      </c>
      <c r="C1331" s="12" t="s">
        <v>1591</v>
      </c>
      <c r="D1331" s="4" t="s">
        <v>4271</v>
      </c>
      <c r="E1331" s="4" t="s">
        <v>532</v>
      </c>
      <c r="F1331" s="4" t="s">
        <v>514</v>
      </c>
      <c r="G1331" s="4" t="s">
        <v>376</v>
      </c>
      <c r="H1331" s="4" t="s">
        <v>31</v>
      </c>
      <c r="I1331" s="5" t="s">
        <v>43411</v>
      </c>
      <c r="J1331" s="5" t="s">
        <v>3356</v>
      </c>
      <c r="K1331" s="5" t="s">
        <v>338</v>
      </c>
      <c r="L1331" s="5" t="s">
        <v>7894</v>
      </c>
      <c r="M1331" s="5" t="s">
        <v>32970</v>
      </c>
      <c r="N1331" s="5" t="s">
        <v>1109</v>
      </c>
      <c r="O1331" s="5" t="s">
        <v>43412</v>
      </c>
      <c r="P1331" s="5" t="s">
        <v>27123</v>
      </c>
      <c r="Q1331" s="5">
        <v>3.005</v>
      </c>
      <c r="R1331" s="25">
        <f t="shared" si="20"/>
        <v>3.005</v>
      </c>
      <c r="S1331" s="30" t="s">
        <v>43413</v>
      </c>
      <c r="T1331" s="30" t="s">
        <v>9731</v>
      </c>
      <c r="U1331" s="30" t="s">
        <v>21616</v>
      </c>
      <c r="V1331" s="5" t="s">
        <v>1236</v>
      </c>
      <c r="W1331" s="28"/>
      <c r="X1331" s="29">
        <v>4</v>
      </c>
      <c r="Z1331" s="29">
        <v>1011</v>
      </c>
      <c r="AA1331" s="29">
        <v>7.5</v>
      </c>
      <c r="AB1331" s="29">
        <v>94</v>
      </c>
      <c r="AC1331" s="29">
        <v>346.5</v>
      </c>
    </row>
    <row r="1332" spans="1:29">
      <c r="A1332" s="13" t="s">
        <v>17441</v>
      </c>
      <c r="B1332" s="4" t="s">
        <v>342</v>
      </c>
      <c r="C1332" s="12" t="s">
        <v>1591</v>
      </c>
      <c r="D1332" s="4" t="s">
        <v>2505</v>
      </c>
      <c r="E1332" s="4" t="s">
        <v>269</v>
      </c>
      <c r="F1332" s="4" t="s">
        <v>598</v>
      </c>
      <c r="G1332" s="4" t="s">
        <v>226</v>
      </c>
      <c r="H1332" s="4" t="s">
        <v>208</v>
      </c>
      <c r="I1332" s="5" t="s">
        <v>12398</v>
      </c>
      <c r="J1332" s="5" t="s">
        <v>2844</v>
      </c>
      <c r="K1332" s="5" t="s">
        <v>1637</v>
      </c>
      <c r="L1332" s="5" t="s">
        <v>1968</v>
      </c>
      <c r="M1332" s="5" t="s">
        <v>22583</v>
      </c>
      <c r="N1332" s="5" t="s">
        <v>7865</v>
      </c>
      <c r="O1332" s="5" t="s">
        <v>28261</v>
      </c>
      <c r="P1332" s="5" t="s">
        <v>4374</v>
      </c>
      <c r="Q1332" s="5">
        <v>3.083</v>
      </c>
      <c r="R1332" s="25">
        <f t="shared" si="20"/>
        <v>3.083</v>
      </c>
      <c r="S1332" s="30" t="s">
        <v>6453</v>
      </c>
      <c r="T1332" s="30" t="s">
        <v>7075</v>
      </c>
      <c r="U1332" s="30" t="s">
        <v>3658</v>
      </c>
      <c r="V1332" s="5" t="s">
        <v>337</v>
      </c>
      <c r="W1332" s="28"/>
      <c r="X1332" s="29">
        <v>4.3</v>
      </c>
      <c r="Z1332" s="29">
        <v>1011.5</v>
      </c>
      <c r="AA1332" s="29">
        <v>7.7</v>
      </c>
      <c r="AB1332" s="29">
        <v>94</v>
      </c>
      <c r="AC1332" s="29">
        <v>5.7</v>
      </c>
    </row>
    <row r="1333" spans="1:29">
      <c r="A1333" s="13" t="s">
        <v>17446</v>
      </c>
      <c r="B1333" s="4" t="s">
        <v>190</v>
      </c>
      <c r="C1333" s="12" t="s">
        <v>1591</v>
      </c>
      <c r="D1333" s="4" t="s">
        <v>1757</v>
      </c>
      <c r="E1333" s="4" t="s">
        <v>269</v>
      </c>
      <c r="F1333" s="4" t="s">
        <v>7651</v>
      </c>
      <c r="G1333" s="4" t="s">
        <v>34</v>
      </c>
      <c r="H1333" s="4" t="s">
        <v>376</v>
      </c>
      <c r="I1333" s="5" t="s">
        <v>43414</v>
      </c>
      <c r="J1333" s="5" t="s">
        <v>203</v>
      </c>
      <c r="K1333" s="5" t="s">
        <v>1340</v>
      </c>
      <c r="L1333" s="5" t="s">
        <v>4577</v>
      </c>
      <c r="M1333" s="5" t="s">
        <v>19915</v>
      </c>
      <c r="N1333" s="5" t="s">
        <v>4612</v>
      </c>
      <c r="O1333" s="5" t="s">
        <v>43415</v>
      </c>
      <c r="P1333" s="5" t="s">
        <v>23816</v>
      </c>
      <c r="Q1333" s="5">
        <v>3.449</v>
      </c>
      <c r="R1333" s="25">
        <f t="shared" si="20"/>
        <v>3.449</v>
      </c>
      <c r="S1333" s="30" t="s">
        <v>19704</v>
      </c>
      <c r="T1333" s="30" t="s">
        <v>7996</v>
      </c>
      <c r="U1333" s="30" t="s">
        <v>9890</v>
      </c>
      <c r="V1333" s="5" t="s">
        <v>106</v>
      </c>
      <c r="W1333" s="28"/>
      <c r="X1333" s="29">
        <v>4.2</v>
      </c>
      <c r="Z1333" s="29">
        <v>1012</v>
      </c>
      <c r="AA1333" s="29">
        <v>8.2</v>
      </c>
      <c r="AB1333" s="29">
        <v>91</v>
      </c>
      <c r="AC1333" s="29">
        <v>4.8</v>
      </c>
    </row>
    <row r="1334" spans="1:29">
      <c r="A1334" s="13" t="s">
        <v>17452</v>
      </c>
      <c r="B1334" s="4" t="s">
        <v>5175</v>
      </c>
      <c r="C1334" s="12" t="s">
        <v>1591</v>
      </c>
      <c r="D1334" s="4" t="s">
        <v>343</v>
      </c>
      <c r="E1334" s="4" t="s">
        <v>269</v>
      </c>
      <c r="F1334" s="4" t="s">
        <v>12429</v>
      </c>
      <c r="G1334" s="4" t="s">
        <v>344</v>
      </c>
      <c r="H1334" s="4" t="s">
        <v>256</v>
      </c>
      <c r="I1334" s="5" t="s">
        <v>43416</v>
      </c>
      <c r="J1334" s="5" t="s">
        <v>3627</v>
      </c>
      <c r="K1334" s="5" t="s">
        <v>416</v>
      </c>
      <c r="L1334" s="5" t="s">
        <v>1263</v>
      </c>
      <c r="M1334" s="5" t="s">
        <v>31951</v>
      </c>
      <c r="N1334" s="5" t="s">
        <v>1855</v>
      </c>
      <c r="O1334" s="5" t="s">
        <v>43417</v>
      </c>
      <c r="P1334" s="5" t="s">
        <v>42018</v>
      </c>
      <c r="Q1334" s="5">
        <v>3.603</v>
      </c>
      <c r="R1334" s="25">
        <f t="shared" si="20"/>
        <v>3.603</v>
      </c>
      <c r="S1334" s="30" t="s">
        <v>43418</v>
      </c>
      <c r="T1334" s="30" t="s">
        <v>9011</v>
      </c>
      <c r="U1334" s="30" t="s">
        <v>11936</v>
      </c>
      <c r="V1334" s="5" t="s">
        <v>1776</v>
      </c>
      <c r="W1334" s="28"/>
      <c r="X1334" s="29">
        <v>3.4</v>
      </c>
      <c r="Z1334" s="29">
        <v>1012.2</v>
      </c>
      <c r="AA1334" s="29">
        <v>8.4</v>
      </c>
      <c r="AB1334" s="29">
        <v>88</v>
      </c>
      <c r="AC1334" s="29">
        <v>359.6</v>
      </c>
    </row>
    <row r="1335" spans="1:29">
      <c r="A1335" s="13" t="s">
        <v>17458</v>
      </c>
      <c r="B1335" s="4" t="s">
        <v>1842</v>
      </c>
      <c r="C1335" s="12" t="s">
        <v>1591</v>
      </c>
      <c r="D1335" s="4" t="s">
        <v>343</v>
      </c>
      <c r="E1335" s="4" t="s">
        <v>1346</v>
      </c>
      <c r="F1335" s="4" t="s">
        <v>915</v>
      </c>
      <c r="G1335" s="4" t="s">
        <v>191</v>
      </c>
      <c r="H1335" s="4" t="s">
        <v>32</v>
      </c>
      <c r="I1335" s="5" t="s">
        <v>17742</v>
      </c>
      <c r="J1335" s="5" t="s">
        <v>1094</v>
      </c>
      <c r="K1335" s="5" t="s">
        <v>59</v>
      </c>
      <c r="L1335" s="5" t="s">
        <v>7076</v>
      </c>
      <c r="M1335" s="5" t="s">
        <v>43419</v>
      </c>
      <c r="N1335" s="5" t="s">
        <v>2862</v>
      </c>
      <c r="O1335" s="5" t="s">
        <v>43420</v>
      </c>
      <c r="P1335" s="5" t="s">
        <v>18202</v>
      </c>
      <c r="Q1335" s="5">
        <v>3.718</v>
      </c>
      <c r="R1335" s="25">
        <f t="shared" si="20"/>
        <v>3.718</v>
      </c>
      <c r="S1335" s="30" t="s">
        <v>43421</v>
      </c>
      <c r="T1335" s="30" t="s">
        <v>7160</v>
      </c>
      <c r="U1335" s="30" t="s">
        <v>8298</v>
      </c>
      <c r="V1335" s="5" t="s">
        <v>1776</v>
      </c>
      <c r="W1335" s="28"/>
      <c r="X1335" s="29">
        <v>3.9</v>
      </c>
      <c r="Z1335" s="29">
        <v>1011.8</v>
      </c>
      <c r="AA1335" s="29">
        <v>8.7</v>
      </c>
      <c r="AB1335" s="29">
        <v>86</v>
      </c>
      <c r="AC1335" s="29">
        <v>353.3</v>
      </c>
    </row>
    <row r="1336" spans="1:29">
      <c r="A1336" s="13" t="s">
        <v>17463</v>
      </c>
      <c r="B1336" s="4" t="s">
        <v>637</v>
      </c>
      <c r="C1336" s="12" t="s">
        <v>1591</v>
      </c>
      <c r="D1336" s="4" t="s">
        <v>1725</v>
      </c>
      <c r="E1336" s="4" t="s">
        <v>638</v>
      </c>
      <c r="F1336" s="4" t="s">
        <v>233</v>
      </c>
      <c r="G1336" s="4" t="s">
        <v>942</v>
      </c>
      <c r="H1336" s="4" t="s">
        <v>209</v>
      </c>
      <c r="I1336" s="5" t="s">
        <v>43422</v>
      </c>
      <c r="J1336" s="5" t="s">
        <v>2844</v>
      </c>
      <c r="K1336" s="5" t="s">
        <v>501</v>
      </c>
      <c r="L1336" s="5" t="s">
        <v>2564</v>
      </c>
      <c r="M1336" s="5" t="s">
        <v>8787</v>
      </c>
      <c r="N1336" s="5" t="s">
        <v>6574</v>
      </c>
      <c r="O1336" s="5" t="s">
        <v>43423</v>
      </c>
      <c r="P1336" s="5" t="s">
        <v>43424</v>
      </c>
      <c r="Q1336" s="5">
        <v>3.106</v>
      </c>
      <c r="R1336" s="25">
        <f t="shared" si="20"/>
        <v>3.106</v>
      </c>
      <c r="S1336" s="30" t="s">
        <v>32978</v>
      </c>
      <c r="T1336" s="30" t="s">
        <v>329</v>
      </c>
      <c r="U1336" s="30" t="s">
        <v>1883</v>
      </c>
      <c r="V1336" s="5" t="s">
        <v>153</v>
      </c>
      <c r="W1336" s="28"/>
      <c r="X1336" s="29">
        <v>3.2</v>
      </c>
      <c r="Z1336" s="29">
        <v>1011.4</v>
      </c>
      <c r="AA1336" s="29">
        <v>9.4</v>
      </c>
      <c r="AB1336" s="29">
        <v>83</v>
      </c>
      <c r="AC1336" s="29">
        <v>341.7</v>
      </c>
    </row>
    <row r="1337" spans="1:29">
      <c r="A1337" s="13" t="s">
        <v>17468</v>
      </c>
      <c r="B1337" s="4" t="s">
        <v>190</v>
      </c>
      <c r="C1337" s="12" t="s">
        <v>1591</v>
      </c>
      <c r="D1337" s="4" t="s">
        <v>177</v>
      </c>
      <c r="E1337" s="4" t="s">
        <v>1549</v>
      </c>
      <c r="F1337" s="4" t="s">
        <v>2286</v>
      </c>
      <c r="G1337" s="4" t="s">
        <v>1737</v>
      </c>
      <c r="H1337" s="4" t="s">
        <v>393</v>
      </c>
      <c r="I1337" s="5" t="s">
        <v>43425</v>
      </c>
      <c r="J1337" s="5" t="s">
        <v>1836</v>
      </c>
      <c r="K1337" s="5" t="s">
        <v>1996</v>
      </c>
      <c r="L1337" s="5" t="s">
        <v>528</v>
      </c>
      <c r="M1337" s="5" t="s">
        <v>6593</v>
      </c>
      <c r="N1337" s="5" t="s">
        <v>3267</v>
      </c>
      <c r="O1337" s="5" t="s">
        <v>1291</v>
      </c>
      <c r="P1337" s="5" t="s">
        <v>43426</v>
      </c>
      <c r="Q1337" s="5">
        <v>2.691</v>
      </c>
      <c r="R1337" s="25">
        <f t="shared" si="20"/>
        <v>2.691</v>
      </c>
      <c r="S1337" s="30" t="s">
        <v>43427</v>
      </c>
      <c r="T1337" s="30" t="s">
        <v>6727</v>
      </c>
      <c r="U1337" s="30" t="s">
        <v>4704</v>
      </c>
      <c r="V1337" s="5" t="s">
        <v>1766</v>
      </c>
      <c r="W1337" s="28"/>
      <c r="X1337" s="29">
        <v>3.7</v>
      </c>
      <c r="Z1337" s="29">
        <v>1011</v>
      </c>
      <c r="AA1337" s="29">
        <v>9.8</v>
      </c>
      <c r="AB1337" s="29">
        <v>81</v>
      </c>
      <c r="AC1337" s="29">
        <v>356.1</v>
      </c>
    </row>
    <row r="1338" spans="1:29">
      <c r="A1338" s="13" t="s">
        <v>17474</v>
      </c>
      <c r="B1338" s="4" t="s">
        <v>1269</v>
      </c>
      <c r="C1338" s="12" t="s">
        <v>1591</v>
      </c>
      <c r="D1338" s="4" t="s">
        <v>571</v>
      </c>
      <c r="E1338" s="4" t="s">
        <v>640</v>
      </c>
      <c r="F1338" s="4" t="s">
        <v>4318</v>
      </c>
      <c r="G1338" s="4" t="s">
        <v>1737</v>
      </c>
      <c r="H1338" s="4" t="s">
        <v>345</v>
      </c>
      <c r="I1338" s="5" t="s">
        <v>43428</v>
      </c>
      <c r="J1338" s="5" t="s">
        <v>202</v>
      </c>
      <c r="K1338" s="5" t="s">
        <v>2192</v>
      </c>
      <c r="L1338" s="5" t="s">
        <v>2066</v>
      </c>
      <c r="M1338" s="5" t="s">
        <v>27896</v>
      </c>
      <c r="N1338" s="5" t="s">
        <v>1855</v>
      </c>
      <c r="O1338" s="5" t="s">
        <v>5436</v>
      </c>
      <c r="P1338" s="5" t="s">
        <v>32458</v>
      </c>
      <c r="Q1338" s="5">
        <v>2.224</v>
      </c>
      <c r="R1338" s="25">
        <f t="shared" si="20"/>
        <v>2.224</v>
      </c>
      <c r="S1338" s="30" t="s">
        <v>26056</v>
      </c>
      <c r="T1338" s="30" t="s">
        <v>3325</v>
      </c>
      <c r="U1338" s="30" t="s">
        <v>1890</v>
      </c>
      <c r="V1338" s="5" t="s">
        <v>1776</v>
      </c>
      <c r="W1338" s="28"/>
      <c r="X1338" s="29">
        <v>4.2</v>
      </c>
      <c r="Z1338" s="29">
        <v>1011.1</v>
      </c>
      <c r="AA1338" s="29">
        <v>10.5</v>
      </c>
      <c r="AB1338" s="29">
        <v>79</v>
      </c>
      <c r="AC1338" s="29">
        <v>5.9</v>
      </c>
    </row>
    <row r="1339" spans="1:29">
      <c r="A1339" s="13" t="s">
        <v>17479</v>
      </c>
      <c r="B1339" s="4" t="s">
        <v>968</v>
      </c>
      <c r="C1339" s="12" t="s">
        <v>1591</v>
      </c>
      <c r="D1339" s="4" t="s">
        <v>114</v>
      </c>
      <c r="E1339" s="4" t="s">
        <v>722</v>
      </c>
      <c r="F1339" s="4" t="s">
        <v>1510</v>
      </c>
      <c r="G1339" s="4" t="s">
        <v>1459</v>
      </c>
      <c r="H1339" s="4" t="s">
        <v>238</v>
      </c>
      <c r="I1339" s="5" t="s">
        <v>43429</v>
      </c>
      <c r="J1339" s="5" t="s">
        <v>2403</v>
      </c>
      <c r="K1339" s="5" t="s">
        <v>136</v>
      </c>
      <c r="L1339" s="5" t="s">
        <v>5318</v>
      </c>
      <c r="M1339" s="5" t="s">
        <v>24677</v>
      </c>
      <c r="N1339" s="5" t="s">
        <v>4612</v>
      </c>
      <c r="O1339" s="5" t="s">
        <v>3670</v>
      </c>
      <c r="P1339" s="5" t="s">
        <v>18549</v>
      </c>
      <c r="Q1339" s="5">
        <v>1.682</v>
      </c>
      <c r="R1339" s="25">
        <f t="shared" si="20"/>
        <v>1.682</v>
      </c>
      <c r="S1339" s="30" t="s">
        <v>15016</v>
      </c>
      <c r="T1339" s="30" t="s">
        <v>7062</v>
      </c>
      <c r="U1339" s="30" t="s">
        <v>1286</v>
      </c>
      <c r="V1339" s="5" t="s">
        <v>2209</v>
      </c>
      <c r="W1339" s="28"/>
      <c r="X1339" s="29">
        <v>4.1</v>
      </c>
      <c r="Z1339" s="29">
        <v>1011.1</v>
      </c>
      <c r="AA1339" s="29">
        <v>10.8</v>
      </c>
      <c r="AB1339" s="29">
        <v>77</v>
      </c>
      <c r="AC1339" s="29">
        <v>6.7</v>
      </c>
    </row>
    <row r="1340" spans="1:29">
      <c r="A1340" s="13" t="s">
        <v>17485</v>
      </c>
      <c r="B1340" s="4" t="s">
        <v>112</v>
      </c>
      <c r="C1340" s="12" t="s">
        <v>1591</v>
      </c>
      <c r="D1340" s="4" t="s">
        <v>574</v>
      </c>
      <c r="E1340" s="4" t="s">
        <v>393</v>
      </c>
      <c r="F1340" s="4" t="s">
        <v>8692</v>
      </c>
      <c r="G1340" s="4" t="s">
        <v>1737</v>
      </c>
      <c r="H1340" s="4" t="s">
        <v>314</v>
      </c>
      <c r="I1340" s="5" t="s">
        <v>43430</v>
      </c>
      <c r="J1340" s="5" t="s">
        <v>264</v>
      </c>
      <c r="K1340" s="5" t="s">
        <v>1026</v>
      </c>
      <c r="L1340" s="5" t="s">
        <v>2575</v>
      </c>
      <c r="M1340" s="5" t="s">
        <v>21782</v>
      </c>
      <c r="N1340" s="5" t="s">
        <v>5984</v>
      </c>
      <c r="O1340" s="5" t="s">
        <v>5549</v>
      </c>
      <c r="P1340" s="5" t="s">
        <v>40085</v>
      </c>
      <c r="Q1340" s="5">
        <v>1.168</v>
      </c>
      <c r="R1340" s="25">
        <f t="shared" si="20"/>
        <v>1.168</v>
      </c>
      <c r="S1340" s="30" t="s">
        <v>14453</v>
      </c>
      <c r="T1340" s="30" t="s">
        <v>265</v>
      </c>
      <c r="U1340" s="30" t="s">
        <v>7671</v>
      </c>
      <c r="V1340" s="5" t="s">
        <v>169</v>
      </c>
      <c r="W1340" s="28"/>
      <c r="X1340" s="29">
        <v>4</v>
      </c>
      <c r="Z1340" s="29">
        <v>1011.3</v>
      </c>
      <c r="AA1340" s="29">
        <v>11.1</v>
      </c>
      <c r="AB1340" s="29">
        <v>77</v>
      </c>
      <c r="AC1340" s="29">
        <v>7.9</v>
      </c>
    </row>
    <row r="1341" spans="1:29">
      <c r="A1341" s="13" t="s">
        <v>17490</v>
      </c>
      <c r="B1341" s="4" t="s">
        <v>63</v>
      </c>
      <c r="C1341" s="12" t="s">
        <v>1591</v>
      </c>
      <c r="D1341" s="4" t="s">
        <v>112</v>
      </c>
      <c r="E1341" s="4" t="s">
        <v>209</v>
      </c>
      <c r="F1341" s="4" t="s">
        <v>1061</v>
      </c>
      <c r="G1341" s="4" t="s">
        <v>302</v>
      </c>
      <c r="H1341" s="4" t="s">
        <v>222</v>
      </c>
      <c r="I1341" s="5" t="s">
        <v>37237</v>
      </c>
      <c r="J1341" s="5" t="s">
        <v>4815</v>
      </c>
      <c r="K1341" s="5" t="s">
        <v>55</v>
      </c>
      <c r="L1341" s="5" t="s">
        <v>4905</v>
      </c>
      <c r="M1341" s="5" t="s">
        <v>21303</v>
      </c>
      <c r="N1341" s="5" t="s">
        <v>11722</v>
      </c>
      <c r="O1341" s="5" t="s">
        <v>36889</v>
      </c>
      <c r="P1341" s="5" t="s">
        <v>39703</v>
      </c>
      <c r="Q1341" s="5">
        <v>1.64</v>
      </c>
      <c r="R1341" s="25">
        <f t="shared" si="20"/>
        <v>1.64</v>
      </c>
      <c r="S1341" s="30" t="s">
        <v>43431</v>
      </c>
      <c r="T1341" s="30" t="s">
        <v>6366</v>
      </c>
      <c r="U1341" s="30" t="s">
        <v>1063</v>
      </c>
      <c r="V1341" s="5" t="s">
        <v>106</v>
      </c>
      <c r="W1341" s="28"/>
      <c r="X1341" s="29">
        <v>2</v>
      </c>
      <c r="Z1341" s="29">
        <v>1012</v>
      </c>
      <c r="AA1341" s="29">
        <v>10.8</v>
      </c>
      <c r="AB1341" s="29">
        <v>80</v>
      </c>
      <c r="AC1341" s="29">
        <v>18.6</v>
      </c>
    </row>
    <row r="1342" spans="1:29">
      <c r="A1342" s="13" t="s">
        <v>17495</v>
      </c>
      <c r="B1342" s="4" t="s">
        <v>63</v>
      </c>
      <c r="C1342" s="12" t="s">
        <v>1591</v>
      </c>
      <c r="D1342" s="4" t="s">
        <v>65</v>
      </c>
      <c r="E1342" s="4" t="s">
        <v>224</v>
      </c>
      <c r="F1342" s="4" t="s">
        <v>2468</v>
      </c>
      <c r="G1342" s="4" t="s">
        <v>226</v>
      </c>
      <c r="H1342" s="4" t="s">
        <v>48</v>
      </c>
      <c r="I1342" s="5" t="s">
        <v>43432</v>
      </c>
      <c r="J1342" s="5" t="s">
        <v>402</v>
      </c>
      <c r="K1342" s="5" t="s">
        <v>1996</v>
      </c>
      <c r="L1342" s="5" t="s">
        <v>1109</v>
      </c>
      <c r="M1342" s="5" t="s">
        <v>20362</v>
      </c>
      <c r="N1342" s="5" t="s">
        <v>1848</v>
      </c>
      <c r="O1342" s="5" t="s">
        <v>43433</v>
      </c>
      <c r="P1342" s="5" t="s">
        <v>16950</v>
      </c>
      <c r="Q1342" s="5">
        <v>1.87</v>
      </c>
      <c r="R1342" s="25">
        <f t="shared" si="20"/>
        <v>1.87</v>
      </c>
      <c r="S1342" s="30" t="s">
        <v>19081</v>
      </c>
      <c r="T1342" s="30" t="s">
        <v>625</v>
      </c>
      <c r="U1342" s="30" t="s">
        <v>1535</v>
      </c>
      <c r="V1342" s="5" t="s">
        <v>1809</v>
      </c>
      <c r="W1342" s="28"/>
      <c r="X1342" s="29">
        <v>1.8</v>
      </c>
      <c r="Z1342" s="29">
        <v>1013</v>
      </c>
      <c r="AA1342" s="29">
        <v>10.4</v>
      </c>
      <c r="AB1342" s="29">
        <v>82</v>
      </c>
      <c r="AC1342" s="29">
        <v>41.2</v>
      </c>
    </row>
    <row r="1343" spans="1:29">
      <c r="A1343" s="13" t="s">
        <v>17498</v>
      </c>
      <c r="B1343" s="4" t="s">
        <v>82</v>
      </c>
      <c r="C1343" s="12" t="s">
        <v>1591</v>
      </c>
      <c r="D1343" s="4" t="s">
        <v>131</v>
      </c>
      <c r="E1343" s="4" t="s">
        <v>778</v>
      </c>
      <c r="F1343" s="4" t="s">
        <v>2470</v>
      </c>
      <c r="G1343" s="4" t="s">
        <v>226</v>
      </c>
      <c r="H1343" s="4" t="s">
        <v>145</v>
      </c>
      <c r="I1343" s="5" t="s">
        <v>31377</v>
      </c>
      <c r="J1343" s="5" t="s">
        <v>662</v>
      </c>
      <c r="K1343" s="5" t="s">
        <v>2014</v>
      </c>
      <c r="L1343" s="5" t="s">
        <v>2224</v>
      </c>
      <c r="M1343" s="5" t="s">
        <v>13205</v>
      </c>
      <c r="N1343" s="5" t="s">
        <v>2232</v>
      </c>
      <c r="O1343" s="5" t="s">
        <v>31070</v>
      </c>
      <c r="P1343" s="5" t="s">
        <v>25865</v>
      </c>
      <c r="Q1343" s="5">
        <v>1.743</v>
      </c>
      <c r="R1343" s="25">
        <f t="shared" si="20"/>
        <v>1.743</v>
      </c>
      <c r="S1343" s="30" t="s">
        <v>32475</v>
      </c>
      <c r="T1343" s="30" t="s">
        <v>4378</v>
      </c>
      <c r="U1343" s="30" t="s">
        <v>3972</v>
      </c>
      <c r="V1343" s="5" t="s">
        <v>5691</v>
      </c>
      <c r="W1343" s="28"/>
      <c r="X1343" s="29">
        <v>2</v>
      </c>
      <c r="Z1343" s="29">
        <v>1013.7</v>
      </c>
      <c r="AA1343" s="29">
        <v>10</v>
      </c>
      <c r="AB1343" s="29">
        <v>83</v>
      </c>
      <c r="AC1343" s="29">
        <v>53.1</v>
      </c>
    </row>
    <row r="1344" spans="1:29">
      <c r="A1344" s="13" t="s">
        <v>17503</v>
      </c>
      <c r="B1344" s="4" t="s">
        <v>206</v>
      </c>
      <c r="C1344" s="12" t="s">
        <v>1591</v>
      </c>
      <c r="D1344" s="4" t="s">
        <v>1549</v>
      </c>
      <c r="E1344" s="4" t="s">
        <v>207</v>
      </c>
      <c r="F1344" s="4" t="s">
        <v>7385</v>
      </c>
      <c r="G1344" s="4" t="s">
        <v>226</v>
      </c>
      <c r="H1344" s="4" t="s">
        <v>258</v>
      </c>
      <c r="I1344" s="5" t="s">
        <v>43434</v>
      </c>
      <c r="J1344" s="5" t="s">
        <v>2245</v>
      </c>
      <c r="K1344" s="5" t="s">
        <v>335</v>
      </c>
      <c r="L1344" s="5" t="s">
        <v>5619</v>
      </c>
      <c r="M1344" s="5" t="s">
        <v>29451</v>
      </c>
      <c r="N1344" s="5" t="s">
        <v>3522</v>
      </c>
      <c r="O1344" s="5" t="s">
        <v>43435</v>
      </c>
      <c r="P1344" s="5" t="s">
        <v>25749</v>
      </c>
      <c r="Q1344" s="5">
        <v>2.309</v>
      </c>
      <c r="R1344" s="25">
        <f t="shared" si="20"/>
        <v>2.309</v>
      </c>
      <c r="S1344" s="30" t="s">
        <v>43436</v>
      </c>
      <c r="T1344" s="30" t="s">
        <v>265</v>
      </c>
      <c r="U1344" s="30" t="s">
        <v>634</v>
      </c>
      <c r="V1344" s="5" t="s">
        <v>1225</v>
      </c>
      <c r="W1344" s="28"/>
      <c r="X1344" s="29">
        <v>1.9</v>
      </c>
      <c r="Z1344" s="29">
        <v>1013.7</v>
      </c>
      <c r="AA1344" s="29">
        <v>9.7</v>
      </c>
      <c r="AB1344" s="29">
        <v>85</v>
      </c>
      <c r="AC1344" s="29">
        <v>25.6</v>
      </c>
    </row>
    <row r="1345" spans="1:29">
      <c r="A1345" s="13" t="s">
        <v>17509</v>
      </c>
      <c r="B1345" s="4" t="s">
        <v>158</v>
      </c>
      <c r="C1345" s="12" t="s">
        <v>1591</v>
      </c>
      <c r="D1345" s="4" t="s">
        <v>298</v>
      </c>
      <c r="E1345" s="4" t="s">
        <v>63</v>
      </c>
      <c r="F1345" s="4" t="s">
        <v>5143</v>
      </c>
      <c r="G1345" s="4" t="s">
        <v>208</v>
      </c>
      <c r="H1345" s="4" t="s">
        <v>64</v>
      </c>
      <c r="I1345" s="5" t="s">
        <v>33726</v>
      </c>
      <c r="J1345" s="5" t="s">
        <v>555</v>
      </c>
      <c r="K1345" s="5" t="s">
        <v>55</v>
      </c>
      <c r="L1345" s="5" t="s">
        <v>2209</v>
      </c>
      <c r="M1345" s="5" t="s">
        <v>27381</v>
      </c>
      <c r="N1345" s="5" t="s">
        <v>1439</v>
      </c>
      <c r="O1345" s="5" t="s">
        <v>43437</v>
      </c>
      <c r="P1345" s="5" t="s">
        <v>23223</v>
      </c>
      <c r="Q1345" s="5">
        <v>2.044</v>
      </c>
      <c r="R1345" s="25">
        <f t="shared" si="20"/>
        <v>2.044</v>
      </c>
      <c r="S1345" s="30" t="s">
        <v>43438</v>
      </c>
      <c r="T1345" s="30" t="s">
        <v>8674</v>
      </c>
      <c r="U1345" s="30" t="s">
        <v>4515</v>
      </c>
      <c r="V1345" s="5" t="s">
        <v>4694</v>
      </c>
      <c r="W1345" s="28"/>
      <c r="X1345" s="29">
        <v>1.8</v>
      </c>
      <c r="Z1345" s="29">
        <v>1014</v>
      </c>
      <c r="AA1345" s="29">
        <v>9.2</v>
      </c>
      <c r="AB1345" s="29">
        <v>87</v>
      </c>
      <c r="AC1345" s="29">
        <v>28.3</v>
      </c>
    </row>
    <row r="1346" spans="1:29">
      <c r="A1346" s="13" t="s">
        <v>17513</v>
      </c>
      <c r="B1346" s="4" t="s">
        <v>968</v>
      </c>
      <c r="C1346" s="12" t="s">
        <v>4289</v>
      </c>
      <c r="D1346" s="4" t="s">
        <v>284</v>
      </c>
      <c r="E1346" s="4" t="s">
        <v>722</v>
      </c>
      <c r="F1346" s="4" t="s">
        <v>57</v>
      </c>
      <c r="G1346" s="4" t="s">
        <v>50</v>
      </c>
      <c r="H1346" s="4" t="s">
        <v>48</v>
      </c>
      <c r="I1346" s="5" t="s">
        <v>43439</v>
      </c>
      <c r="J1346" s="5" t="s">
        <v>2467</v>
      </c>
      <c r="K1346" s="5" t="s">
        <v>335</v>
      </c>
      <c r="L1346" s="5" t="s">
        <v>4612</v>
      </c>
      <c r="M1346" s="5" t="s">
        <v>41080</v>
      </c>
      <c r="N1346" s="5" t="s">
        <v>7351</v>
      </c>
      <c r="O1346" s="5" t="s">
        <v>43440</v>
      </c>
      <c r="P1346" s="5" t="s">
        <v>41706</v>
      </c>
      <c r="Q1346" s="5">
        <v>1.34</v>
      </c>
      <c r="R1346" s="25">
        <f t="shared" ref="R1346:R1409" si="21">IF(COUNTBLANK(Q1346)&gt;0,"",SUM(N1346:Q1346))</f>
        <v>1.34</v>
      </c>
      <c r="S1346" s="30" t="s">
        <v>43441</v>
      </c>
      <c r="T1346" s="30" t="s">
        <v>4179</v>
      </c>
      <c r="U1346" s="30" t="s">
        <v>7062</v>
      </c>
      <c r="V1346" s="5" t="s">
        <v>138</v>
      </c>
      <c r="W1346" s="28"/>
      <c r="X1346" s="29">
        <v>3</v>
      </c>
      <c r="Z1346" s="29">
        <v>1014.8</v>
      </c>
      <c r="AA1346" s="29">
        <v>8.7</v>
      </c>
      <c r="AB1346" s="29">
        <v>88</v>
      </c>
      <c r="AC1346" s="29">
        <v>6.2</v>
      </c>
    </row>
    <row r="1347" spans="1:29">
      <c r="A1347" s="13" t="s">
        <v>17516</v>
      </c>
      <c r="B1347" s="4" t="s">
        <v>30</v>
      </c>
      <c r="C1347" s="12" t="s">
        <v>4289</v>
      </c>
      <c r="D1347" s="4" t="s">
        <v>47</v>
      </c>
      <c r="E1347" s="4" t="s">
        <v>143</v>
      </c>
      <c r="F1347" s="4" t="s">
        <v>1365</v>
      </c>
      <c r="G1347" s="4" t="s">
        <v>942</v>
      </c>
      <c r="H1347" s="4" t="s">
        <v>32</v>
      </c>
      <c r="I1347" s="5" t="s">
        <v>43442</v>
      </c>
      <c r="J1347" s="5" t="s">
        <v>90</v>
      </c>
      <c r="K1347" s="5" t="s">
        <v>2150</v>
      </c>
      <c r="L1347" s="5" t="s">
        <v>2124</v>
      </c>
      <c r="M1347" s="5" t="s">
        <v>9266</v>
      </c>
      <c r="N1347" s="5" t="s">
        <v>1708</v>
      </c>
      <c r="O1347" s="5" t="s">
        <v>25828</v>
      </c>
      <c r="P1347" s="5" t="s">
        <v>37095</v>
      </c>
      <c r="Q1347" s="5">
        <v>1.054</v>
      </c>
      <c r="R1347" s="25">
        <f t="shared" si="21"/>
        <v>1.054</v>
      </c>
      <c r="S1347" s="30" t="s">
        <v>43443</v>
      </c>
      <c r="T1347" s="30" t="s">
        <v>4377</v>
      </c>
      <c r="U1347" s="30" t="s">
        <v>6994</v>
      </c>
      <c r="V1347" s="5" t="s">
        <v>1722</v>
      </c>
      <c r="W1347" s="28"/>
      <c r="X1347" s="29" t="s">
        <v>269</v>
      </c>
      <c r="Z1347" s="29">
        <v>1015</v>
      </c>
      <c r="AA1347" s="29">
        <v>8.3</v>
      </c>
      <c r="AB1347" s="29">
        <v>90</v>
      </c>
      <c r="AC1347" s="29" t="s">
        <v>269</v>
      </c>
    </row>
    <row r="1348" spans="1:29">
      <c r="A1348" s="13" t="s">
        <v>17523</v>
      </c>
      <c r="B1348" s="4" t="s">
        <v>640</v>
      </c>
      <c r="C1348" s="12" t="s">
        <v>4289</v>
      </c>
      <c r="D1348" s="4" t="s">
        <v>2663</v>
      </c>
      <c r="E1348" s="4" t="s">
        <v>345</v>
      </c>
      <c r="F1348" s="4" t="s">
        <v>1598</v>
      </c>
      <c r="G1348" s="4" t="s">
        <v>942</v>
      </c>
      <c r="H1348" s="4" t="s">
        <v>603</v>
      </c>
      <c r="I1348" s="5" t="s">
        <v>43444</v>
      </c>
      <c r="J1348" s="5" t="s">
        <v>152</v>
      </c>
      <c r="K1348" s="5" t="s">
        <v>687</v>
      </c>
      <c r="L1348" s="5" t="s">
        <v>948</v>
      </c>
      <c r="M1348" s="5" t="s">
        <v>43445</v>
      </c>
      <c r="N1348" s="5" t="s">
        <v>1892</v>
      </c>
      <c r="O1348" s="5" t="s">
        <v>43446</v>
      </c>
      <c r="P1348" s="5" t="s">
        <v>29083</v>
      </c>
      <c r="Q1348" s="5">
        <v>1.003</v>
      </c>
      <c r="R1348" s="25">
        <f t="shared" si="21"/>
        <v>1.003</v>
      </c>
      <c r="S1348" s="30" t="s">
        <v>16722</v>
      </c>
      <c r="T1348" s="30" t="s">
        <v>2470</v>
      </c>
      <c r="U1348" s="30" t="s">
        <v>384</v>
      </c>
      <c r="V1348" s="5" t="s">
        <v>8684</v>
      </c>
      <c r="W1348" s="28"/>
      <c r="X1348" s="29" t="s">
        <v>269</v>
      </c>
      <c r="Z1348" s="29" t="s">
        <v>269</v>
      </c>
      <c r="AA1348" s="29" t="s">
        <v>269</v>
      </c>
      <c r="AB1348" s="29" t="s">
        <v>269</v>
      </c>
      <c r="AC1348" s="29" t="s">
        <v>269</v>
      </c>
    </row>
    <row r="1349" spans="1:29">
      <c r="A1349" s="13" t="s">
        <v>17528</v>
      </c>
      <c r="B1349" s="4" t="s">
        <v>316</v>
      </c>
      <c r="C1349" s="12" t="s">
        <v>4289</v>
      </c>
      <c r="D1349" s="4" t="s">
        <v>940</v>
      </c>
      <c r="E1349" s="4" t="s">
        <v>116</v>
      </c>
      <c r="F1349" s="4" t="s">
        <v>9836</v>
      </c>
      <c r="G1349" s="4" t="s">
        <v>191</v>
      </c>
      <c r="H1349" s="4" t="s">
        <v>547</v>
      </c>
      <c r="I1349" s="5" t="s">
        <v>43447</v>
      </c>
      <c r="J1349" s="5" t="s">
        <v>1946</v>
      </c>
      <c r="K1349" s="5" t="s">
        <v>2025</v>
      </c>
      <c r="L1349" s="5" t="s">
        <v>948</v>
      </c>
      <c r="M1349" s="5" t="s">
        <v>15406</v>
      </c>
      <c r="N1349" s="5" t="s">
        <v>1098</v>
      </c>
      <c r="O1349" s="5" t="s">
        <v>15584</v>
      </c>
      <c r="P1349" s="5" t="s">
        <v>43448</v>
      </c>
      <c r="Q1349" s="5">
        <v>1.065</v>
      </c>
      <c r="R1349" s="25">
        <f t="shared" si="21"/>
        <v>1.065</v>
      </c>
      <c r="S1349" s="30" t="s">
        <v>12755</v>
      </c>
      <c r="T1349" s="30" t="s">
        <v>1968</v>
      </c>
      <c r="U1349" s="30" t="s">
        <v>7498</v>
      </c>
      <c r="V1349" s="5" t="s">
        <v>8545</v>
      </c>
      <c r="W1349" s="28"/>
      <c r="X1349" s="29">
        <v>3.4</v>
      </c>
      <c r="Z1349" s="29">
        <v>1015.1</v>
      </c>
      <c r="AA1349" s="29">
        <v>8</v>
      </c>
      <c r="AB1349" s="29">
        <v>92</v>
      </c>
      <c r="AC1349" s="29">
        <v>1.6</v>
      </c>
    </row>
    <row r="1350" spans="1:29">
      <c r="A1350" s="13" t="s">
        <v>17534</v>
      </c>
      <c r="B1350" s="4" t="s">
        <v>129</v>
      </c>
      <c r="C1350" s="12" t="s">
        <v>4289</v>
      </c>
      <c r="D1350" s="4" t="s">
        <v>940</v>
      </c>
      <c r="E1350" s="4" t="s">
        <v>66</v>
      </c>
      <c r="F1350" s="4" t="s">
        <v>6999</v>
      </c>
      <c r="G1350" s="4" t="s">
        <v>191</v>
      </c>
      <c r="H1350" s="4" t="s">
        <v>344</v>
      </c>
      <c r="I1350" s="5" t="s">
        <v>43449</v>
      </c>
      <c r="J1350" s="5" t="s">
        <v>1507</v>
      </c>
      <c r="K1350" s="5" t="s">
        <v>2025</v>
      </c>
      <c r="L1350" s="5" t="s">
        <v>7329</v>
      </c>
      <c r="M1350" s="5" t="s">
        <v>7065</v>
      </c>
      <c r="N1350" s="5" t="s">
        <v>1506</v>
      </c>
      <c r="O1350" s="5" t="s">
        <v>32958</v>
      </c>
      <c r="P1350" s="5" t="s">
        <v>18752</v>
      </c>
      <c r="Q1350" s="5">
        <v>1.111</v>
      </c>
      <c r="R1350" s="25">
        <f t="shared" si="21"/>
        <v>1.111</v>
      </c>
      <c r="S1350" s="30" t="s">
        <v>43450</v>
      </c>
      <c r="T1350" s="30" t="s">
        <v>3267</v>
      </c>
      <c r="U1350" s="30" t="s">
        <v>4364</v>
      </c>
      <c r="V1350" s="5" t="s">
        <v>5619</v>
      </c>
      <c r="W1350" s="28"/>
      <c r="X1350" s="29">
        <v>3</v>
      </c>
      <c r="Z1350" s="29">
        <v>1015.3</v>
      </c>
      <c r="AA1350" s="29">
        <v>8</v>
      </c>
      <c r="AB1350" s="29">
        <v>92</v>
      </c>
      <c r="AC1350" s="29">
        <v>1.1</v>
      </c>
    </row>
    <row r="1351" spans="1:29">
      <c r="A1351" s="13" t="s">
        <v>17539</v>
      </c>
      <c r="B1351" s="4" t="s">
        <v>316</v>
      </c>
      <c r="C1351" s="12" t="s">
        <v>4289</v>
      </c>
      <c r="D1351" s="4" t="s">
        <v>65</v>
      </c>
      <c r="E1351" s="4" t="s">
        <v>116</v>
      </c>
      <c r="F1351" s="4" t="s">
        <v>1063</v>
      </c>
      <c r="G1351" s="4" t="s">
        <v>302</v>
      </c>
      <c r="H1351" s="4" t="s">
        <v>874</v>
      </c>
      <c r="I1351" s="5" t="s">
        <v>43451</v>
      </c>
      <c r="J1351" s="5" t="s">
        <v>728</v>
      </c>
      <c r="K1351" s="5" t="s">
        <v>1985</v>
      </c>
      <c r="L1351" s="5" t="s">
        <v>5993</v>
      </c>
      <c r="M1351" s="5" t="s">
        <v>16086</v>
      </c>
      <c r="N1351" s="5" t="s">
        <v>1722</v>
      </c>
      <c r="O1351" s="5" t="s">
        <v>43452</v>
      </c>
      <c r="P1351" s="5" t="s">
        <v>43453</v>
      </c>
      <c r="Q1351" s="5">
        <v>1.16</v>
      </c>
      <c r="R1351" s="25">
        <f t="shared" si="21"/>
        <v>1.16</v>
      </c>
      <c r="S1351" s="30" t="s">
        <v>15610</v>
      </c>
      <c r="T1351" s="30" t="s">
        <v>9831</v>
      </c>
      <c r="U1351" s="30" t="s">
        <v>13293</v>
      </c>
      <c r="V1351" s="5" t="s">
        <v>1905</v>
      </c>
      <c r="W1351" s="28"/>
      <c r="X1351" s="29">
        <v>3</v>
      </c>
      <c r="Z1351" s="29">
        <v>1015.5</v>
      </c>
      <c r="AA1351" s="29">
        <v>8</v>
      </c>
      <c r="AB1351" s="29">
        <v>93</v>
      </c>
      <c r="AC1351" s="29">
        <v>5.8</v>
      </c>
    </row>
    <row r="1352" spans="1:29">
      <c r="A1352" s="13" t="s">
        <v>17545</v>
      </c>
      <c r="B1352" s="4" t="s">
        <v>47</v>
      </c>
      <c r="C1352" s="12" t="s">
        <v>4289</v>
      </c>
      <c r="D1352" s="4" t="s">
        <v>114</v>
      </c>
      <c r="E1352" s="4" t="s">
        <v>222</v>
      </c>
      <c r="F1352" s="4" t="s">
        <v>8684</v>
      </c>
      <c r="G1352" s="4" t="s">
        <v>302</v>
      </c>
      <c r="H1352" s="4" t="s">
        <v>68</v>
      </c>
      <c r="I1352" s="5" t="s">
        <v>43454</v>
      </c>
      <c r="J1352" s="5" t="s">
        <v>1597</v>
      </c>
      <c r="K1352" s="5" t="s">
        <v>2192</v>
      </c>
      <c r="L1352" s="5" t="s">
        <v>6069</v>
      </c>
      <c r="M1352" s="5" t="s">
        <v>30394</v>
      </c>
      <c r="N1352" s="5" t="s">
        <v>1598</v>
      </c>
      <c r="O1352" s="5" t="s">
        <v>43455</v>
      </c>
      <c r="P1352" s="5" t="s">
        <v>43456</v>
      </c>
      <c r="Q1352" s="5">
        <v>1.483</v>
      </c>
      <c r="R1352" s="25">
        <f t="shared" si="21"/>
        <v>1.483</v>
      </c>
      <c r="S1352" s="30" t="s">
        <v>43457</v>
      </c>
      <c r="T1352" s="30" t="s">
        <v>9092</v>
      </c>
      <c r="U1352" s="30" t="s">
        <v>6931</v>
      </c>
      <c r="V1352" s="5" t="s">
        <v>6171</v>
      </c>
      <c r="W1352" s="28"/>
      <c r="X1352" s="29">
        <v>3.4</v>
      </c>
      <c r="Z1352" s="29">
        <v>1015.9</v>
      </c>
      <c r="AA1352" s="29">
        <v>7.7</v>
      </c>
      <c r="AB1352" s="29">
        <v>94</v>
      </c>
      <c r="AC1352" s="29">
        <v>1.8</v>
      </c>
    </row>
    <row r="1353" spans="1:29">
      <c r="A1353" s="13" t="s">
        <v>17550</v>
      </c>
      <c r="B1353" s="4" t="s">
        <v>284</v>
      </c>
      <c r="C1353" s="12" t="s">
        <v>4289</v>
      </c>
      <c r="D1353" s="4" t="s">
        <v>298</v>
      </c>
      <c r="E1353" s="4" t="s">
        <v>28</v>
      </c>
      <c r="F1353" s="4" t="s">
        <v>8684</v>
      </c>
      <c r="G1353" s="4" t="s">
        <v>191</v>
      </c>
      <c r="H1353" s="4" t="s">
        <v>68</v>
      </c>
      <c r="I1353" s="5" t="s">
        <v>43458</v>
      </c>
      <c r="J1353" s="5" t="s">
        <v>2768</v>
      </c>
      <c r="K1353" s="5" t="s">
        <v>385</v>
      </c>
      <c r="L1353" s="5" t="s">
        <v>1708</v>
      </c>
      <c r="M1353" s="5" t="s">
        <v>7199</v>
      </c>
      <c r="N1353" s="5" t="s">
        <v>1389</v>
      </c>
      <c r="O1353" s="5" t="s">
        <v>7431</v>
      </c>
      <c r="P1353" s="5" t="s">
        <v>43459</v>
      </c>
      <c r="Q1353" s="5">
        <v>1.641</v>
      </c>
      <c r="R1353" s="25">
        <f t="shared" si="21"/>
        <v>1.641</v>
      </c>
      <c r="S1353" s="30" t="s">
        <v>43460</v>
      </c>
      <c r="T1353" s="30" t="s">
        <v>2459</v>
      </c>
      <c r="U1353" s="30" t="s">
        <v>14580</v>
      </c>
      <c r="V1353" s="5" t="s">
        <v>1072</v>
      </c>
      <c r="W1353" s="28"/>
      <c r="X1353" s="29">
        <v>3.7</v>
      </c>
      <c r="Z1353" s="29">
        <v>1016.5</v>
      </c>
      <c r="AA1353" s="29">
        <v>7.6</v>
      </c>
      <c r="AB1353" s="29">
        <v>94</v>
      </c>
      <c r="AC1353" s="29">
        <v>5.3</v>
      </c>
    </row>
    <row r="1354" spans="1:29">
      <c r="A1354" s="13" t="s">
        <v>17557</v>
      </c>
      <c r="B1354" s="4" t="s">
        <v>1549</v>
      </c>
      <c r="C1354" s="12" t="s">
        <v>4289</v>
      </c>
      <c r="D1354" s="4" t="s">
        <v>159</v>
      </c>
      <c r="E1354" s="4" t="s">
        <v>129</v>
      </c>
      <c r="F1354" s="4" t="s">
        <v>5527</v>
      </c>
      <c r="G1354" s="4" t="s">
        <v>302</v>
      </c>
      <c r="H1354" s="4" t="s">
        <v>1103</v>
      </c>
      <c r="I1354" s="5" t="s">
        <v>43461</v>
      </c>
      <c r="J1354" s="5" t="s">
        <v>89</v>
      </c>
      <c r="K1354" s="5" t="s">
        <v>1939</v>
      </c>
      <c r="L1354" s="5" t="s">
        <v>4893</v>
      </c>
      <c r="M1354" s="5" t="s">
        <v>41599</v>
      </c>
      <c r="N1354" s="5" t="s">
        <v>7076</v>
      </c>
      <c r="O1354" s="5" t="s">
        <v>43462</v>
      </c>
      <c r="P1354" s="5" t="s">
        <v>36678</v>
      </c>
      <c r="Q1354" s="5">
        <v>1.965</v>
      </c>
      <c r="R1354" s="25">
        <f t="shared" si="21"/>
        <v>1.965</v>
      </c>
      <c r="S1354" s="30" t="s">
        <v>43463</v>
      </c>
      <c r="T1354" s="30" t="s">
        <v>57</v>
      </c>
      <c r="U1354" s="30" t="s">
        <v>6234</v>
      </c>
      <c r="V1354" s="5" t="s">
        <v>1905</v>
      </c>
      <c r="W1354" s="28"/>
      <c r="X1354" s="29">
        <v>3.7</v>
      </c>
      <c r="Z1354" s="29">
        <v>1017.6</v>
      </c>
      <c r="AA1354" s="29">
        <v>7.4</v>
      </c>
      <c r="AB1354" s="29">
        <v>94</v>
      </c>
      <c r="AC1354" s="29">
        <v>4.4</v>
      </c>
    </row>
    <row r="1355" spans="1:29">
      <c r="A1355" s="13" t="s">
        <v>17563</v>
      </c>
      <c r="B1355" s="4" t="s">
        <v>175</v>
      </c>
      <c r="C1355" s="12" t="s">
        <v>4289</v>
      </c>
      <c r="D1355" s="4" t="s">
        <v>1758</v>
      </c>
      <c r="E1355" s="4" t="s">
        <v>176</v>
      </c>
      <c r="F1355" s="4" t="s">
        <v>3301</v>
      </c>
      <c r="G1355" s="4" t="s">
        <v>302</v>
      </c>
      <c r="H1355" s="4" t="s">
        <v>99</v>
      </c>
      <c r="I1355" s="5" t="s">
        <v>43464</v>
      </c>
      <c r="J1355" s="5" t="s">
        <v>232</v>
      </c>
      <c r="K1355" s="5" t="s">
        <v>352</v>
      </c>
      <c r="L1355" s="5" t="s">
        <v>2066</v>
      </c>
      <c r="M1355" s="5" t="s">
        <v>43465</v>
      </c>
      <c r="N1355" s="5" t="s">
        <v>7666</v>
      </c>
      <c r="O1355" s="5" t="s">
        <v>43466</v>
      </c>
      <c r="P1355" s="5" t="s">
        <v>28403</v>
      </c>
      <c r="Q1355" s="5">
        <v>2.186</v>
      </c>
      <c r="R1355" s="25">
        <f t="shared" si="21"/>
        <v>2.186</v>
      </c>
      <c r="S1355" s="30" t="s">
        <v>43467</v>
      </c>
      <c r="T1355" s="30" t="s">
        <v>1236</v>
      </c>
      <c r="U1355" s="30" t="s">
        <v>4559</v>
      </c>
      <c r="V1355" s="5" t="s">
        <v>3300</v>
      </c>
      <c r="W1355" s="28"/>
      <c r="X1355" s="29">
        <v>3.3</v>
      </c>
      <c r="Z1355" s="29">
        <v>1018.6</v>
      </c>
      <c r="AA1355" s="29">
        <v>7.4</v>
      </c>
      <c r="AB1355" s="29">
        <v>94</v>
      </c>
      <c r="AC1355" s="29">
        <v>8.8</v>
      </c>
    </row>
    <row r="1356" spans="1:29">
      <c r="A1356" s="13" t="s">
        <v>17568</v>
      </c>
      <c r="B1356" s="4" t="s">
        <v>638</v>
      </c>
      <c r="C1356" s="12" t="s">
        <v>4289</v>
      </c>
      <c r="D1356" s="4" t="s">
        <v>328</v>
      </c>
      <c r="E1356" s="4" t="s">
        <v>968</v>
      </c>
      <c r="F1356" s="4" t="s">
        <v>1873</v>
      </c>
      <c r="G1356" s="4" t="s">
        <v>191</v>
      </c>
      <c r="H1356" s="4" t="s">
        <v>317</v>
      </c>
      <c r="I1356" s="5" t="s">
        <v>18506</v>
      </c>
      <c r="J1356" s="5" t="s">
        <v>880</v>
      </c>
      <c r="K1356" s="5" t="s">
        <v>1037</v>
      </c>
      <c r="L1356" s="5" t="s">
        <v>1784</v>
      </c>
      <c r="M1356" s="5" t="s">
        <v>43468</v>
      </c>
      <c r="N1356" s="5" t="s">
        <v>2379</v>
      </c>
      <c r="O1356" s="5" t="s">
        <v>9402</v>
      </c>
      <c r="P1356" s="5" t="s">
        <v>41020</v>
      </c>
      <c r="Q1356" s="5">
        <v>2.52</v>
      </c>
      <c r="R1356" s="25">
        <f t="shared" si="21"/>
        <v>2.52</v>
      </c>
      <c r="S1356" s="30" t="s">
        <v>43469</v>
      </c>
      <c r="T1356" s="30" t="s">
        <v>5514</v>
      </c>
      <c r="U1356" s="30" t="s">
        <v>44</v>
      </c>
      <c r="V1356" s="5" t="s">
        <v>283</v>
      </c>
      <c r="W1356" s="28"/>
      <c r="X1356" s="29">
        <v>3.5</v>
      </c>
      <c r="Z1356" s="29">
        <v>1019.2</v>
      </c>
      <c r="AA1356" s="29">
        <v>7.4</v>
      </c>
      <c r="AB1356" s="29">
        <v>95</v>
      </c>
      <c r="AC1356" s="29">
        <v>13.9</v>
      </c>
    </row>
    <row r="1357" spans="1:29">
      <c r="A1357" s="13" t="s">
        <v>17574</v>
      </c>
      <c r="B1357" s="4" t="s">
        <v>360</v>
      </c>
      <c r="C1357" s="12" t="s">
        <v>4289</v>
      </c>
      <c r="D1357" s="4" t="s">
        <v>342</v>
      </c>
      <c r="E1357" s="4" t="s">
        <v>284</v>
      </c>
      <c r="F1357" s="4" t="s">
        <v>1029</v>
      </c>
      <c r="G1357" s="4" t="s">
        <v>191</v>
      </c>
      <c r="H1357" s="4" t="s">
        <v>1103</v>
      </c>
      <c r="I1357" s="5" t="s">
        <v>269</v>
      </c>
      <c r="J1357" s="5" t="s">
        <v>269</v>
      </c>
      <c r="K1357" s="5" t="s">
        <v>269</v>
      </c>
      <c r="L1357" s="5" t="s">
        <v>269</v>
      </c>
      <c r="M1357" s="5" t="s">
        <v>269</v>
      </c>
      <c r="N1357" s="5" t="s">
        <v>269</v>
      </c>
      <c r="O1357" s="5" t="s">
        <v>269</v>
      </c>
      <c r="P1357" s="5" t="s">
        <v>269</v>
      </c>
      <c r="Q1357" s="5" t="s">
        <v>269</v>
      </c>
      <c r="R1357" s="25">
        <f t="shared" si="21"/>
        <v>0</v>
      </c>
      <c r="S1357" s="30" t="s">
        <v>269</v>
      </c>
      <c r="T1357" s="30" t="s">
        <v>269</v>
      </c>
      <c r="U1357" s="30" t="s">
        <v>269</v>
      </c>
      <c r="V1357" s="5" t="s">
        <v>269</v>
      </c>
      <c r="W1357" s="28"/>
      <c r="X1357" s="29">
        <v>3.1</v>
      </c>
      <c r="Z1357" s="29">
        <v>1019.2</v>
      </c>
      <c r="AA1357" s="29">
        <v>7.4</v>
      </c>
      <c r="AB1357" s="29">
        <v>98</v>
      </c>
      <c r="AC1357" s="29">
        <v>8.7</v>
      </c>
    </row>
    <row r="1358" spans="1:29">
      <c r="A1358" s="13" t="s">
        <v>17579</v>
      </c>
      <c r="B1358" s="4" t="s">
        <v>2211</v>
      </c>
      <c r="C1358" s="12" t="s">
        <v>4289</v>
      </c>
      <c r="D1358" s="4" t="s">
        <v>615</v>
      </c>
      <c r="E1358" s="4" t="s">
        <v>1500</v>
      </c>
      <c r="F1358" s="4" t="s">
        <v>3277</v>
      </c>
      <c r="G1358" s="4" t="s">
        <v>942</v>
      </c>
      <c r="H1358" s="4" t="s">
        <v>160</v>
      </c>
      <c r="I1358" s="5" t="s">
        <v>43470</v>
      </c>
      <c r="J1358" s="5" t="s">
        <v>904</v>
      </c>
      <c r="K1358" s="5" t="s">
        <v>1037</v>
      </c>
      <c r="L1358" s="5" t="s">
        <v>3824</v>
      </c>
      <c r="M1358" s="5" t="s">
        <v>25402</v>
      </c>
      <c r="N1358" s="5" t="s">
        <v>1978</v>
      </c>
      <c r="O1358" s="5" t="s">
        <v>5125</v>
      </c>
      <c r="P1358" s="5" t="s">
        <v>11677</v>
      </c>
      <c r="Q1358" s="5">
        <v>3.078</v>
      </c>
      <c r="R1358" s="25">
        <f t="shared" si="21"/>
        <v>3.078</v>
      </c>
      <c r="S1358" s="30" t="s">
        <v>43471</v>
      </c>
      <c r="T1358" s="30" t="s">
        <v>1856</v>
      </c>
      <c r="U1358" s="30" t="s">
        <v>1051</v>
      </c>
      <c r="V1358" s="5" t="s">
        <v>3300</v>
      </c>
      <c r="W1358" s="28"/>
      <c r="X1358" s="29">
        <v>3.8</v>
      </c>
      <c r="Z1358" s="29">
        <v>1019.2</v>
      </c>
      <c r="AA1358" s="29">
        <v>8.1</v>
      </c>
      <c r="AB1358" s="29">
        <v>96</v>
      </c>
      <c r="AC1358" s="29">
        <v>24.2</v>
      </c>
    </row>
    <row r="1359" spans="1:29">
      <c r="A1359" s="13" t="s">
        <v>17583</v>
      </c>
      <c r="B1359" s="4" t="s">
        <v>160</v>
      </c>
      <c r="C1359" s="12" t="s">
        <v>1591</v>
      </c>
      <c r="D1359" s="4" t="s">
        <v>1672</v>
      </c>
      <c r="E1359" s="4" t="s">
        <v>1500</v>
      </c>
      <c r="F1359" s="4" t="s">
        <v>3824</v>
      </c>
      <c r="G1359" s="4" t="s">
        <v>50</v>
      </c>
      <c r="H1359" s="4" t="s">
        <v>1459</v>
      </c>
      <c r="I1359" s="5" t="s">
        <v>28516</v>
      </c>
      <c r="J1359" s="5" t="s">
        <v>1037</v>
      </c>
      <c r="K1359" s="5" t="s">
        <v>913</v>
      </c>
      <c r="L1359" s="5" t="s">
        <v>3531</v>
      </c>
      <c r="M1359" s="5" t="s">
        <v>24656</v>
      </c>
      <c r="N1359" s="5" t="s">
        <v>1648</v>
      </c>
      <c r="O1359" s="5" t="s">
        <v>643</v>
      </c>
      <c r="P1359" s="5" t="s">
        <v>42184</v>
      </c>
      <c r="Q1359" s="5">
        <v>2.957</v>
      </c>
      <c r="R1359" s="25">
        <f t="shared" si="21"/>
        <v>2.957</v>
      </c>
      <c r="S1359" s="30" t="s">
        <v>43472</v>
      </c>
      <c r="T1359" s="30" t="s">
        <v>1989</v>
      </c>
      <c r="U1359" s="30" t="s">
        <v>41</v>
      </c>
      <c r="V1359" s="5" t="s">
        <v>4685</v>
      </c>
      <c r="W1359" s="28"/>
      <c r="X1359" s="29">
        <v>3.3</v>
      </c>
      <c r="Z1359" s="29">
        <v>1018.9</v>
      </c>
      <c r="AA1359" s="29">
        <v>8.7</v>
      </c>
      <c r="AB1359" s="29">
        <v>91</v>
      </c>
      <c r="AC1359" s="29">
        <v>22.9</v>
      </c>
    </row>
    <row r="1360" spans="1:29">
      <c r="A1360" s="13" t="s">
        <v>17587</v>
      </c>
      <c r="B1360" s="4" t="s">
        <v>190</v>
      </c>
      <c r="C1360" s="12" t="s">
        <v>1591</v>
      </c>
      <c r="D1360" s="4" t="s">
        <v>342</v>
      </c>
      <c r="E1360" s="4" t="s">
        <v>1549</v>
      </c>
      <c r="F1360" s="4" t="s">
        <v>5727</v>
      </c>
      <c r="G1360" s="4" t="s">
        <v>942</v>
      </c>
      <c r="H1360" s="4" t="s">
        <v>1459</v>
      </c>
      <c r="I1360" s="5" t="s">
        <v>43473</v>
      </c>
      <c r="J1360" s="5" t="s">
        <v>171</v>
      </c>
      <c r="K1360" s="5" t="s">
        <v>1037</v>
      </c>
      <c r="L1360" s="5" t="s">
        <v>9731</v>
      </c>
      <c r="M1360" s="5" t="s">
        <v>6917</v>
      </c>
      <c r="N1360" s="5" t="s">
        <v>7728</v>
      </c>
      <c r="O1360" s="5" t="s">
        <v>11416</v>
      </c>
      <c r="P1360" s="5" t="s">
        <v>43474</v>
      </c>
      <c r="Q1360" s="5">
        <v>3.161</v>
      </c>
      <c r="R1360" s="25">
        <f t="shared" si="21"/>
        <v>3.161</v>
      </c>
      <c r="S1360" s="30" t="s">
        <v>24258</v>
      </c>
      <c r="T1360" s="30" t="s">
        <v>4988</v>
      </c>
      <c r="U1360" s="30" t="s">
        <v>948</v>
      </c>
      <c r="V1360" s="5" t="s">
        <v>926</v>
      </c>
      <c r="W1360" s="28"/>
      <c r="X1360" s="29">
        <v>3.6</v>
      </c>
      <c r="Z1360" s="29">
        <v>1018.5</v>
      </c>
      <c r="AA1360" s="29">
        <v>9.2</v>
      </c>
      <c r="AB1360" s="29">
        <v>89</v>
      </c>
      <c r="AC1360" s="29">
        <v>26.4</v>
      </c>
    </row>
    <row r="1361" spans="1:29">
      <c r="A1361" s="13" t="s">
        <v>17592</v>
      </c>
      <c r="B1361" s="4" t="s">
        <v>599</v>
      </c>
      <c r="C1361" s="12" t="s">
        <v>1591</v>
      </c>
      <c r="D1361" s="4" t="s">
        <v>626</v>
      </c>
      <c r="E1361" s="4" t="s">
        <v>600</v>
      </c>
      <c r="F1361" s="4" t="s">
        <v>9092</v>
      </c>
      <c r="G1361" s="4" t="s">
        <v>191</v>
      </c>
      <c r="H1361" s="4" t="s">
        <v>1459</v>
      </c>
      <c r="I1361" s="5" t="s">
        <v>43475</v>
      </c>
      <c r="J1361" s="5" t="s">
        <v>483</v>
      </c>
      <c r="K1361" s="5" t="s">
        <v>151</v>
      </c>
      <c r="L1361" s="5" t="s">
        <v>3531</v>
      </c>
      <c r="M1361" s="5" t="s">
        <v>28859</v>
      </c>
      <c r="N1361" s="5" t="s">
        <v>7865</v>
      </c>
      <c r="O1361" s="5" t="s">
        <v>43476</v>
      </c>
      <c r="P1361" s="5" t="s">
        <v>2328</v>
      </c>
      <c r="Q1361" s="5">
        <v>3.099</v>
      </c>
      <c r="R1361" s="25">
        <f t="shared" si="21"/>
        <v>3.099</v>
      </c>
      <c r="S1361" s="30" t="s">
        <v>43477</v>
      </c>
      <c r="T1361" s="30" t="s">
        <v>4278</v>
      </c>
      <c r="U1361" s="30" t="s">
        <v>3232</v>
      </c>
      <c r="V1361" s="5" t="s">
        <v>2894</v>
      </c>
      <c r="W1361" s="28"/>
      <c r="X1361" s="29">
        <v>3.1</v>
      </c>
      <c r="Z1361" s="29">
        <v>1018.2</v>
      </c>
      <c r="AA1361" s="29">
        <v>9.5</v>
      </c>
      <c r="AB1361" s="29">
        <v>88</v>
      </c>
      <c r="AC1361" s="29">
        <v>27</v>
      </c>
    </row>
    <row r="1362" spans="1:29">
      <c r="A1362" s="13" t="s">
        <v>17596</v>
      </c>
      <c r="B1362" s="4" t="s">
        <v>586</v>
      </c>
      <c r="C1362" s="12" t="s">
        <v>1591</v>
      </c>
      <c r="D1362" s="4" t="s">
        <v>490</v>
      </c>
      <c r="E1362" s="4" t="s">
        <v>144</v>
      </c>
      <c r="F1362" s="4" t="s">
        <v>4384</v>
      </c>
      <c r="G1362" s="4" t="s">
        <v>302</v>
      </c>
      <c r="H1362" s="4" t="s">
        <v>874</v>
      </c>
      <c r="I1362" s="5" t="s">
        <v>43478</v>
      </c>
      <c r="J1362" s="5" t="s">
        <v>595</v>
      </c>
      <c r="K1362" s="5" t="s">
        <v>2025</v>
      </c>
      <c r="L1362" s="5" t="s">
        <v>1648</v>
      </c>
      <c r="M1362" s="5" t="s">
        <v>25605</v>
      </c>
      <c r="N1362" s="5" t="s">
        <v>4612</v>
      </c>
      <c r="O1362" s="5" t="s">
        <v>43479</v>
      </c>
      <c r="P1362" s="5" t="s">
        <v>35847</v>
      </c>
      <c r="Q1362" s="5">
        <v>2.956</v>
      </c>
      <c r="R1362" s="25">
        <f t="shared" si="21"/>
        <v>2.956</v>
      </c>
      <c r="S1362" s="30" t="s">
        <v>38846</v>
      </c>
      <c r="T1362" s="30" t="s">
        <v>12622</v>
      </c>
      <c r="U1362" s="30" t="s">
        <v>2355</v>
      </c>
      <c r="V1362" s="5" t="s">
        <v>2894</v>
      </c>
      <c r="W1362" s="28"/>
      <c r="X1362" s="29">
        <v>3.8</v>
      </c>
      <c r="Z1362" s="29">
        <v>1018</v>
      </c>
      <c r="AA1362" s="29">
        <v>9.9</v>
      </c>
      <c r="AB1362" s="29">
        <v>88</v>
      </c>
      <c r="AC1362" s="29">
        <v>29.1</v>
      </c>
    </row>
    <row r="1363" spans="1:29">
      <c r="A1363" s="13" t="s">
        <v>17602</v>
      </c>
      <c r="B1363" s="4" t="s">
        <v>315</v>
      </c>
      <c r="C1363" s="12" t="s">
        <v>1591</v>
      </c>
      <c r="D1363" s="4" t="s">
        <v>4101</v>
      </c>
      <c r="E1363" s="4" t="s">
        <v>189</v>
      </c>
      <c r="F1363" s="4" t="s">
        <v>309</v>
      </c>
      <c r="G1363" s="4" t="s">
        <v>208</v>
      </c>
      <c r="H1363" s="4" t="s">
        <v>317</v>
      </c>
      <c r="I1363" s="5" t="s">
        <v>43480</v>
      </c>
      <c r="J1363" s="5" t="s">
        <v>904</v>
      </c>
      <c r="K1363" s="5" t="s">
        <v>335</v>
      </c>
      <c r="L1363" s="5" t="s">
        <v>9831</v>
      </c>
      <c r="M1363" s="5" t="s">
        <v>11345</v>
      </c>
      <c r="N1363" s="5" t="s">
        <v>2034</v>
      </c>
      <c r="O1363" s="5" t="s">
        <v>43481</v>
      </c>
      <c r="P1363" s="5" t="s">
        <v>3618</v>
      </c>
      <c r="Q1363" s="5">
        <v>3.394</v>
      </c>
      <c r="R1363" s="25">
        <f t="shared" si="21"/>
        <v>3.394</v>
      </c>
      <c r="S1363" s="30" t="s">
        <v>6328</v>
      </c>
      <c r="T1363" s="30" t="s">
        <v>3290</v>
      </c>
      <c r="U1363" s="30" t="s">
        <v>5327</v>
      </c>
      <c r="V1363" s="5" t="s">
        <v>138</v>
      </c>
      <c r="W1363" s="28"/>
      <c r="X1363" s="29">
        <v>4.3</v>
      </c>
      <c r="Z1363" s="29">
        <v>1018.1</v>
      </c>
      <c r="AA1363" s="29">
        <v>9.9</v>
      </c>
      <c r="AB1363" s="29">
        <v>88</v>
      </c>
      <c r="AC1363" s="29">
        <v>27.6</v>
      </c>
    </row>
    <row r="1364" spans="1:29">
      <c r="A1364" s="13" t="s">
        <v>17607</v>
      </c>
      <c r="B1364" s="4" t="s">
        <v>1758</v>
      </c>
      <c r="C1364" s="12" t="s">
        <v>4289</v>
      </c>
      <c r="D1364" s="4" t="s">
        <v>626</v>
      </c>
      <c r="E1364" s="4" t="s">
        <v>655</v>
      </c>
      <c r="F1364" s="4" t="s">
        <v>1510</v>
      </c>
      <c r="G1364" s="4" t="s">
        <v>223</v>
      </c>
      <c r="H1364" s="4" t="s">
        <v>4289</v>
      </c>
      <c r="I1364" s="5" t="s">
        <v>43482</v>
      </c>
      <c r="J1364" s="5" t="s">
        <v>2245</v>
      </c>
      <c r="K1364" s="5" t="s">
        <v>961</v>
      </c>
      <c r="L1364" s="5" t="s">
        <v>8167</v>
      </c>
      <c r="M1364" s="5" t="s">
        <v>25123</v>
      </c>
      <c r="N1364" s="5" t="s">
        <v>2255</v>
      </c>
      <c r="O1364" s="5" t="s">
        <v>40886</v>
      </c>
      <c r="P1364" s="5" t="s">
        <v>17399</v>
      </c>
      <c r="Q1364" s="5">
        <v>2.903</v>
      </c>
      <c r="R1364" s="25">
        <f t="shared" si="21"/>
        <v>2.903</v>
      </c>
      <c r="S1364" s="30" t="s">
        <v>7515</v>
      </c>
      <c r="T1364" s="30" t="s">
        <v>4077</v>
      </c>
      <c r="U1364" s="30" t="s">
        <v>8298</v>
      </c>
      <c r="V1364" s="5" t="s">
        <v>2894</v>
      </c>
      <c r="W1364" s="28"/>
      <c r="X1364" s="29">
        <v>1.5</v>
      </c>
      <c r="Z1364" s="29">
        <v>1018.8</v>
      </c>
      <c r="AA1364" s="29">
        <v>9.5</v>
      </c>
      <c r="AB1364" s="29">
        <v>93</v>
      </c>
      <c r="AC1364" s="29">
        <v>56.4</v>
      </c>
    </row>
    <row r="1365" spans="1:29">
      <c r="A1365" s="13" t="s">
        <v>17611</v>
      </c>
      <c r="B1365" s="4" t="s">
        <v>239</v>
      </c>
      <c r="C1365" s="12" t="s">
        <v>4289</v>
      </c>
      <c r="D1365" s="4" t="s">
        <v>519</v>
      </c>
      <c r="E1365" s="4" t="s">
        <v>314</v>
      </c>
      <c r="F1365" s="4" t="s">
        <v>5720</v>
      </c>
      <c r="G1365" s="4" t="s">
        <v>242</v>
      </c>
      <c r="H1365" s="4" t="s">
        <v>269</v>
      </c>
      <c r="I1365" s="5" t="s">
        <v>43483</v>
      </c>
      <c r="J1365" s="5" t="s">
        <v>1287</v>
      </c>
      <c r="K1365" s="5" t="s">
        <v>2168</v>
      </c>
      <c r="L1365" s="5" t="s">
        <v>5514</v>
      </c>
      <c r="M1365" s="5" t="s">
        <v>33249</v>
      </c>
      <c r="N1365" s="5" t="s">
        <v>1083</v>
      </c>
      <c r="O1365" s="5" t="s">
        <v>5375</v>
      </c>
      <c r="P1365" s="5" t="s">
        <v>39025</v>
      </c>
      <c r="Q1365" s="5">
        <v>2.609</v>
      </c>
      <c r="R1365" s="25">
        <f t="shared" si="21"/>
        <v>2.609</v>
      </c>
      <c r="S1365" s="30" t="s">
        <v>43484</v>
      </c>
      <c r="T1365" s="30" t="s">
        <v>11004</v>
      </c>
      <c r="U1365" s="30" t="s">
        <v>2337</v>
      </c>
      <c r="V1365" s="5" t="s">
        <v>2353</v>
      </c>
      <c r="W1365" s="28"/>
      <c r="X1365" s="29">
        <v>2.9</v>
      </c>
      <c r="Z1365" s="29">
        <v>1019.1</v>
      </c>
      <c r="AA1365" s="29">
        <v>8.7</v>
      </c>
      <c r="AB1365" s="29">
        <v>99</v>
      </c>
      <c r="AC1365" s="29">
        <v>31.8</v>
      </c>
    </row>
    <row r="1366" spans="1:29">
      <c r="A1366" s="13" t="s">
        <v>17615</v>
      </c>
      <c r="B1366" s="4" t="s">
        <v>285</v>
      </c>
      <c r="C1366" s="12" t="s">
        <v>1591</v>
      </c>
      <c r="D1366" s="4" t="s">
        <v>2211</v>
      </c>
      <c r="E1366" s="4" t="s">
        <v>47</v>
      </c>
      <c r="F1366" s="4" t="s">
        <v>6961</v>
      </c>
      <c r="G1366" s="4" t="s">
        <v>573</v>
      </c>
      <c r="H1366" s="4" t="s">
        <v>269</v>
      </c>
      <c r="I1366" s="5" t="s">
        <v>43485</v>
      </c>
      <c r="J1366" s="5" t="s">
        <v>2040</v>
      </c>
      <c r="K1366" s="5" t="s">
        <v>2040</v>
      </c>
      <c r="L1366" s="5" t="s">
        <v>1914</v>
      </c>
      <c r="M1366" s="5" t="s">
        <v>26445</v>
      </c>
      <c r="N1366" s="5" t="s">
        <v>2240</v>
      </c>
      <c r="O1366" s="5" t="s">
        <v>43486</v>
      </c>
      <c r="P1366" s="5" t="s">
        <v>10137</v>
      </c>
      <c r="Q1366" s="5">
        <v>3.453</v>
      </c>
      <c r="R1366" s="25">
        <f t="shared" si="21"/>
        <v>3.453</v>
      </c>
      <c r="S1366" s="30" t="s">
        <v>41459</v>
      </c>
      <c r="T1366" s="30" t="s">
        <v>1874</v>
      </c>
      <c r="U1366" s="30" t="s">
        <v>123</v>
      </c>
      <c r="V1366" s="5" t="s">
        <v>3300</v>
      </c>
      <c r="W1366" s="28"/>
      <c r="X1366" s="29">
        <v>2.1</v>
      </c>
      <c r="Z1366" s="29">
        <v>1019.5</v>
      </c>
      <c r="AA1366" s="29">
        <v>8.4</v>
      </c>
      <c r="AB1366" s="29">
        <v>100</v>
      </c>
      <c r="AC1366" s="29">
        <v>30.3</v>
      </c>
    </row>
    <row r="1367" spans="1:29">
      <c r="A1367" s="13" t="s">
        <v>17620</v>
      </c>
      <c r="B1367" s="4" t="s">
        <v>360</v>
      </c>
      <c r="C1367" s="12" t="s">
        <v>1591</v>
      </c>
      <c r="D1367" s="4" t="s">
        <v>570</v>
      </c>
      <c r="E1367" s="4" t="s">
        <v>284</v>
      </c>
      <c r="F1367" s="4" t="s">
        <v>10525</v>
      </c>
      <c r="G1367" s="4" t="s">
        <v>240</v>
      </c>
      <c r="H1367" s="4" t="s">
        <v>269</v>
      </c>
      <c r="I1367" s="5" t="s">
        <v>43487</v>
      </c>
      <c r="J1367" s="5" t="s">
        <v>198</v>
      </c>
      <c r="K1367" s="5" t="s">
        <v>2168</v>
      </c>
      <c r="L1367" s="5" t="s">
        <v>356</v>
      </c>
      <c r="M1367" s="5" t="s">
        <v>33829</v>
      </c>
      <c r="N1367" s="5" t="s">
        <v>1365</v>
      </c>
      <c r="O1367" s="5" t="s">
        <v>43488</v>
      </c>
      <c r="P1367" s="5" t="s">
        <v>19091</v>
      </c>
      <c r="Q1367" s="5">
        <v>3.634</v>
      </c>
      <c r="R1367" s="25">
        <f t="shared" si="21"/>
        <v>3.634</v>
      </c>
      <c r="S1367" s="30" t="s">
        <v>43489</v>
      </c>
      <c r="T1367" s="30" t="s">
        <v>7049</v>
      </c>
      <c r="U1367" s="30" t="s">
        <v>2853</v>
      </c>
      <c r="V1367" s="5" t="s">
        <v>2442</v>
      </c>
      <c r="W1367" s="28"/>
      <c r="X1367" s="29">
        <v>2.6</v>
      </c>
      <c r="Z1367" s="29">
        <v>1020</v>
      </c>
      <c r="AA1367" s="29">
        <v>8.1</v>
      </c>
      <c r="AB1367" s="29">
        <v>100</v>
      </c>
      <c r="AC1367" s="29">
        <v>32.1</v>
      </c>
    </row>
    <row r="1368" spans="1:29">
      <c r="A1368" s="13" t="s">
        <v>17623</v>
      </c>
      <c r="B1368" s="4" t="s">
        <v>315</v>
      </c>
      <c r="C1368" s="12" t="s">
        <v>1591</v>
      </c>
      <c r="D1368" s="4" t="s">
        <v>1842</v>
      </c>
      <c r="E1368" s="4" t="s">
        <v>189</v>
      </c>
      <c r="F1368" s="4" t="s">
        <v>9218</v>
      </c>
      <c r="G1368" s="4" t="s">
        <v>764</v>
      </c>
      <c r="H1368" s="4" t="s">
        <v>269</v>
      </c>
      <c r="I1368" s="5" t="s">
        <v>43490</v>
      </c>
      <c r="J1368" s="5" t="s">
        <v>5572</v>
      </c>
      <c r="K1368" s="5" t="s">
        <v>961</v>
      </c>
      <c r="L1368" s="5" t="s">
        <v>7964</v>
      </c>
      <c r="M1368" s="5" t="s">
        <v>7350</v>
      </c>
      <c r="N1368" s="5" t="s">
        <v>1522</v>
      </c>
      <c r="O1368" s="5" t="s">
        <v>32936</v>
      </c>
      <c r="P1368" s="5" t="s">
        <v>43491</v>
      </c>
      <c r="Q1368" s="5">
        <v>4.114</v>
      </c>
      <c r="R1368" s="25">
        <f t="shared" si="21"/>
        <v>4.114</v>
      </c>
      <c r="S1368" s="30" t="s">
        <v>43492</v>
      </c>
      <c r="T1368" s="30" t="s">
        <v>4808</v>
      </c>
      <c r="U1368" s="30" t="s">
        <v>7499</v>
      </c>
      <c r="V1368" s="5" t="s">
        <v>2536</v>
      </c>
      <c r="W1368" s="28"/>
      <c r="X1368" s="29">
        <v>3.5</v>
      </c>
      <c r="Z1368" s="29">
        <v>1020.7</v>
      </c>
      <c r="AA1368" s="29">
        <v>7.9</v>
      </c>
      <c r="AB1368" s="29">
        <v>97</v>
      </c>
      <c r="AC1368" s="29">
        <v>26.4</v>
      </c>
    </row>
    <row r="1369" spans="1:29">
      <c r="A1369" s="13" t="s">
        <v>17628</v>
      </c>
      <c r="B1369" s="4" t="s">
        <v>2682</v>
      </c>
      <c r="C1369" s="12" t="s">
        <v>1591</v>
      </c>
      <c r="D1369" s="4" t="s">
        <v>639</v>
      </c>
      <c r="E1369" s="4" t="s">
        <v>1269</v>
      </c>
      <c r="F1369" s="4" t="s">
        <v>1934</v>
      </c>
      <c r="G1369" s="4" t="s">
        <v>258</v>
      </c>
      <c r="H1369" s="4" t="s">
        <v>269</v>
      </c>
      <c r="I1369" s="5" t="s">
        <v>43493</v>
      </c>
      <c r="J1369" s="5" t="s">
        <v>59</v>
      </c>
      <c r="K1369" s="5" t="s">
        <v>501</v>
      </c>
      <c r="L1369" s="5" t="s">
        <v>2514</v>
      </c>
      <c r="M1369" s="5" t="s">
        <v>9726</v>
      </c>
      <c r="N1369" s="5" t="s">
        <v>4817</v>
      </c>
      <c r="O1369" s="5" t="s">
        <v>34023</v>
      </c>
      <c r="P1369" s="5" t="s">
        <v>24432</v>
      </c>
      <c r="Q1369" s="5">
        <v>3.907</v>
      </c>
      <c r="R1369" s="25">
        <f t="shared" si="21"/>
        <v>3.907</v>
      </c>
      <c r="S1369" s="30" t="s">
        <v>43494</v>
      </c>
      <c r="T1369" s="30" t="s">
        <v>963</v>
      </c>
      <c r="U1369" s="30" t="s">
        <v>6577</v>
      </c>
      <c r="V1369" s="5" t="s">
        <v>1063</v>
      </c>
      <c r="W1369" s="28"/>
      <c r="X1369" s="29">
        <v>3.6</v>
      </c>
      <c r="Z1369" s="29">
        <v>1021</v>
      </c>
      <c r="AA1369" s="29">
        <v>7.5</v>
      </c>
      <c r="AB1369" s="29">
        <v>97</v>
      </c>
      <c r="AC1369" s="29">
        <v>25.8</v>
      </c>
    </row>
    <row r="1370" spans="1:29">
      <c r="A1370" s="13" t="s">
        <v>17632</v>
      </c>
      <c r="B1370" s="4" t="s">
        <v>2682</v>
      </c>
      <c r="C1370" s="12" t="s">
        <v>1591</v>
      </c>
      <c r="D1370" s="4" t="s">
        <v>3787</v>
      </c>
      <c r="E1370" s="4" t="s">
        <v>1269</v>
      </c>
      <c r="F1370" s="4" t="s">
        <v>6961</v>
      </c>
      <c r="G1370" s="4" t="s">
        <v>603</v>
      </c>
      <c r="H1370" s="4" t="s">
        <v>269</v>
      </c>
      <c r="I1370" s="5" t="s">
        <v>43495</v>
      </c>
      <c r="J1370" s="5" t="s">
        <v>414</v>
      </c>
      <c r="K1370" s="5" t="s">
        <v>352</v>
      </c>
      <c r="L1370" s="5" t="s">
        <v>3290</v>
      </c>
      <c r="M1370" s="5" t="s">
        <v>9921</v>
      </c>
      <c r="N1370" s="5" t="s">
        <v>14235</v>
      </c>
      <c r="O1370" s="5" t="s">
        <v>43496</v>
      </c>
      <c r="P1370" s="5" t="s">
        <v>43497</v>
      </c>
      <c r="Q1370" s="5">
        <v>3.924</v>
      </c>
      <c r="R1370" s="25">
        <f t="shared" si="21"/>
        <v>3.924</v>
      </c>
      <c r="S1370" s="30" t="s">
        <v>43498</v>
      </c>
      <c r="T1370" s="30" t="s">
        <v>1638</v>
      </c>
      <c r="U1370" s="30" t="s">
        <v>1790</v>
      </c>
      <c r="V1370" s="5" t="s">
        <v>2442</v>
      </c>
      <c r="W1370" s="28"/>
      <c r="X1370" s="29">
        <v>4</v>
      </c>
      <c r="Z1370" s="29">
        <v>1020.7</v>
      </c>
      <c r="AA1370" s="29">
        <v>7.2</v>
      </c>
      <c r="AB1370" s="29">
        <v>97</v>
      </c>
      <c r="AC1370" s="29">
        <v>29</v>
      </c>
    </row>
    <row r="1371" spans="1:29">
      <c r="A1371" s="13" t="s">
        <v>17637</v>
      </c>
      <c r="B1371" s="4" t="s">
        <v>2211</v>
      </c>
      <c r="C1371" s="12" t="s">
        <v>1591</v>
      </c>
      <c r="D1371" s="4" t="s">
        <v>1769</v>
      </c>
      <c r="E1371" s="4" t="s">
        <v>1500</v>
      </c>
      <c r="F1371" s="4" t="s">
        <v>7964</v>
      </c>
      <c r="G1371" s="4" t="s">
        <v>240</v>
      </c>
      <c r="H1371" s="4" t="s">
        <v>269</v>
      </c>
      <c r="I1371" s="5" t="s">
        <v>43499</v>
      </c>
      <c r="J1371" s="5" t="s">
        <v>1015</v>
      </c>
      <c r="K1371" s="5" t="s">
        <v>1453</v>
      </c>
      <c r="L1371" s="5" t="s">
        <v>11004</v>
      </c>
      <c r="M1371" s="5" t="s">
        <v>6500</v>
      </c>
      <c r="N1371" s="5" t="s">
        <v>833</v>
      </c>
      <c r="O1371" s="5" t="s">
        <v>13302</v>
      </c>
      <c r="P1371" s="5" t="s">
        <v>10382</v>
      </c>
      <c r="Q1371" s="5">
        <v>3.889</v>
      </c>
      <c r="R1371" s="25">
        <f t="shared" si="21"/>
        <v>3.889</v>
      </c>
      <c r="S1371" s="30" t="s">
        <v>37292</v>
      </c>
      <c r="T1371" s="30" t="s">
        <v>1638</v>
      </c>
      <c r="U1371" s="30" t="s">
        <v>20349</v>
      </c>
      <c r="V1371" s="5" t="s">
        <v>2353</v>
      </c>
      <c r="W1371" s="28"/>
      <c r="X1371" s="29" t="s">
        <v>269</v>
      </c>
      <c r="Z1371" s="29">
        <v>1020.5</v>
      </c>
      <c r="AA1371" s="29">
        <v>7.1</v>
      </c>
      <c r="AB1371" s="29">
        <v>98</v>
      </c>
      <c r="AC1371" s="29" t="s">
        <v>269</v>
      </c>
    </row>
    <row r="1372" spans="1:29">
      <c r="A1372" s="13" t="s">
        <v>17642</v>
      </c>
      <c r="B1372" s="4" t="s">
        <v>638</v>
      </c>
      <c r="C1372" s="12" t="s">
        <v>1591</v>
      </c>
      <c r="D1372" s="4" t="s">
        <v>519</v>
      </c>
      <c r="E1372" s="4" t="s">
        <v>968</v>
      </c>
      <c r="F1372" s="4" t="s">
        <v>286</v>
      </c>
      <c r="G1372" s="4" t="s">
        <v>240</v>
      </c>
      <c r="H1372" s="4" t="s">
        <v>269</v>
      </c>
      <c r="I1372" s="5" t="s">
        <v>43500</v>
      </c>
      <c r="J1372" s="5" t="s">
        <v>248</v>
      </c>
      <c r="K1372" s="5" t="s">
        <v>248</v>
      </c>
      <c r="L1372" s="5" t="s">
        <v>582</v>
      </c>
      <c r="M1372" s="5" t="s">
        <v>25386</v>
      </c>
      <c r="N1372" s="5" t="s">
        <v>294</v>
      </c>
      <c r="O1372" s="5" t="s">
        <v>6250</v>
      </c>
      <c r="P1372" s="5" t="s">
        <v>43501</v>
      </c>
      <c r="Q1372" s="5">
        <v>3.48</v>
      </c>
      <c r="R1372" s="25">
        <f t="shared" si="21"/>
        <v>3.48</v>
      </c>
      <c r="S1372" s="30" t="s">
        <v>43502</v>
      </c>
      <c r="T1372" s="30" t="s">
        <v>1818</v>
      </c>
      <c r="U1372" s="30" t="s">
        <v>14062</v>
      </c>
      <c r="V1372" s="5" t="s">
        <v>8234</v>
      </c>
      <c r="W1372" s="28"/>
      <c r="X1372" s="29" t="s">
        <v>269</v>
      </c>
      <c r="Z1372" s="29" t="s">
        <v>269</v>
      </c>
      <c r="AA1372" s="29" t="s">
        <v>269</v>
      </c>
      <c r="AB1372" s="29" t="s">
        <v>269</v>
      </c>
      <c r="AC1372" s="29" t="s">
        <v>269</v>
      </c>
    </row>
    <row r="1373" spans="1:29">
      <c r="A1373" s="13" t="s">
        <v>17647</v>
      </c>
      <c r="B1373" s="4" t="s">
        <v>175</v>
      </c>
      <c r="C1373" s="12" t="s">
        <v>1103</v>
      </c>
      <c r="D1373" s="4" t="s">
        <v>4241</v>
      </c>
      <c r="E1373" s="4" t="s">
        <v>176</v>
      </c>
      <c r="F1373" s="4" t="s">
        <v>4829</v>
      </c>
      <c r="G1373" s="4" t="s">
        <v>764</v>
      </c>
      <c r="H1373" s="4" t="s">
        <v>269</v>
      </c>
      <c r="I1373" s="5" t="s">
        <v>43503</v>
      </c>
      <c r="J1373" s="5" t="s">
        <v>248</v>
      </c>
      <c r="K1373" s="5" t="s">
        <v>687</v>
      </c>
      <c r="L1373" s="5" t="s">
        <v>5514</v>
      </c>
      <c r="M1373" s="5" t="s">
        <v>11502</v>
      </c>
      <c r="N1373" s="5" t="s">
        <v>9011</v>
      </c>
      <c r="O1373" s="5" t="s">
        <v>18965</v>
      </c>
      <c r="P1373" s="5" t="s">
        <v>28624</v>
      </c>
      <c r="Q1373" s="5">
        <v>3.107</v>
      </c>
      <c r="R1373" s="25">
        <f t="shared" si="21"/>
        <v>3.107</v>
      </c>
      <c r="S1373" s="30" t="s">
        <v>43504</v>
      </c>
      <c r="T1373" s="30" t="s">
        <v>5720</v>
      </c>
      <c r="U1373" s="30" t="s">
        <v>11122</v>
      </c>
      <c r="V1373" s="5" t="s">
        <v>1873</v>
      </c>
      <c r="W1373" s="28"/>
      <c r="X1373" s="29">
        <v>2.6</v>
      </c>
      <c r="Z1373" s="29">
        <v>1020.7</v>
      </c>
      <c r="AA1373" s="29">
        <v>6.4</v>
      </c>
      <c r="AB1373" s="29">
        <v>94</v>
      </c>
      <c r="AC1373" s="29">
        <v>28.5</v>
      </c>
    </row>
    <row r="1374" spans="1:29">
      <c r="A1374" s="13" t="s">
        <v>17653</v>
      </c>
      <c r="B1374" s="4" t="s">
        <v>2687</v>
      </c>
      <c r="C1374" s="12" t="s">
        <v>1103</v>
      </c>
      <c r="D1374" s="4" t="s">
        <v>571</v>
      </c>
      <c r="E1374" s="4" t="s">
        <v>112</v>
      </c>
      <c r="F1374" s="4" t="s">
        <v>636</v>
      </c>
      <c r="G1374" s="4" t="s">
        <v>573</v>
      </c>
      <c r="H1374" s="4" t="s">
        <v>269</v>
      </c>
      <c r="I1374" s="5" t="s">
        <v>43505</v>
      </c>
      <c r="J1374" s="5" t="s">
        <v>3636</v>
      </c>
      <c r="K1374" s="5" t="s">
        <v>199</v>
      </c>
      <c r="L1374" s="5" t="s">
        <v>153</v>
      </c>
      <c r="M1374" s="5" t="s">
        <v>10135</v>
      </c>
      <c r="N1374" s="5" t="s">
        <v>2450</v>
      </c>
      <c r="O1374" s="5" t="s">
        <v>29303</v>
      </c>
      <c r="P1374" s="5" t="s">
        <v>31585</v>
      </c>
      <c r="Q1374" s="5">
        <v>2.694</v>
      </c>
      <c r="R1374" s="25">
        <f t="shared" si="21"/>
        <v>2.694</v>
      </c>
      <c r="S1374" s="30" t="s">
        <v>43506</v>
      </c>
      <c r="T1374" s="30" t="s">
        <v>8260</v>
      </c>
      <c r="U1374" s="30" t="s">
        <v>20353</v>
      </c>
      <c r="V1374" s="5" t="s">
        <v>8545</v>
      </c>
      <c r="W1374" s="28"/>
      <c r="X1374" s="29">
        <v>2.3</v>
      </c>
      <c r="Z1374" s="29">
        <v>1019.9</v>
      </c>
      <c r="AA1374" s="29">
        <v>6.4</v>
      </c>
      <c r="AB1374" s="29">
        <v>89</v>
      </c>
      <c r="AC1374" s="29">
        <v>77</v>
      </c>
    </row>
    <row r="1375" spans="1:29">
      <c r="A1375" s="13" t="s">
        <v>17658</v>
      </c>
      <c r="B1375" s="4" t="s">
        <v>954</v>
      </c>
      <c r="C1375" s="12" t="s">
        <v>1103</v>
      </c>
      <c r="D1375" s="4" t="s">
        <v>298</v>
      </c>
      <c r="E1375" s="4" t="s">
        <v>300</v>
      </c>
      <c r="F1375" s="4" t="s">
        <v>313</v>
      </c>
      <c r="G1375" s="4" t="s">
        <v>942</v>
      </c>
      <c r="H1375" s="4" t="s">
        <v>476</v>
      </c>
      <c r="I1375" s="5" t="s">
        <v>43507</v>
      </c>
      <c r="J1375" s="5" t="s">
        <v>2844</v>
      </c>
      <c r="K1375" s="5" t="s">
        <v>1453</v>
      </c>
      <c r="L1375" s="5" t="s">
        <v>8234</v>
      </c>
      <c r="M1375" s="5" t="s">
        <v>23075</v>
      </c>
      <c r="N1375" s="5" t="s">
        <v>337</v>
      </c>
      <c r="O1375" s="5" t="s">
        <v>16190</v>
      </c>
      <c r="P1375" s="5" t="s">
        <v>1700</v>
      </c>
      <c r="Q1375" s="5">
        <v>1.837</v>
      </c>
      <c r="R1375" s="25">
        <f t="shared" si="21"/>
        <v>1.837</v>
      </c>
      <c r="S1375" s="30" t="s">
        <v>43508</v>
      </c>
      <c r="T1375" s="30" t="s">
        <v>7822</v>
      </c>
      <c r="U1375" s="30" t="s">
        <v>3850</v>
      </c>
      <c r="V1375" s="5" t="s">
        <v>337</v>
      </c>
      <c r="W1375" s="28"/>
      <c r="X1375" s="29">
        <v>2.6</v>
      </c>
      <c r="Z1375" s="29">
        <v>1019.9</v>
      </c>
      <c r="AA1375" s="29">
        <v>6.3</v>
      </c>
      <c r="AB1375" s="29">
        <v>71</v>
      </c>
      <c r="AC1375" s="29">
        <v>83.4</v>
      </c>
    </row>
    <row r="1376" spans="1:29">
      <c r="A1376" s="13" t="s">
        <v>17664</v>
      </c>
      <c r="B1376" s="4" t="s">
        <v>574</v>
      </c>
      <c r="C1376" s="12" t="s">
        <v>1103</v>
      </c>
      <c r="D1376" s="4" t="s">
        <v>314</v>
      </c>
      <c r="E1376" s="4" t="s">
        <v>224</v>
      </c>
      <c r="F1376" s="4" t="s">
        <v>3771</v>
      </c>
      <c r="G1376" s="4" t="s">
        <v>874</v>
      </c>
      <c r="H1376" s="4" t="s">
        <v>143</v>
      </c>
      <c r="I1376" s="5" t="s">
        <v>43509</v>
      </c>
      <c r="J1376" s="5" t="s">
        <v>167</v>
      </c>
      <c r="K1376" s="5" t="s">
        <v>122</v>
      </c>
      <c r="L1376" s="5" t="s">
        <v>9659</v>
      </c>
      <c r="M1376" s="5" t="s">
        <v>8413</v>
      </c>
      <c r="N1376" s="5" t="s">
        <v>3531</v>
      </c>
      <c r="O1376" s="5" t="s">
        <v>43510</v>
      </c>
      <c r="P1376" s="5" t="s">
        <v>43511</v>
      </c>
      <c r="Q1376" s="5">
        <v>1.08</v>
      </c>
      <c r="R1376" s="25">
        <f t="shared" si="21"/>
        <v>1.08</v>
      </c>
      <c r="S1376" s="30" t="s">
        <v>43512</v>
      </c>
      <c r="T1376" s="30" t="s">
        <v>821</v>
      </c>
      <c r="U1376" s="30" t="s">
        <v>7498</v>
      </c>
      <c r="V1376" s="5" t="s">
        <v>1014</v>
      </c>
      <c r="W1376" s="28"/>
      <c r="X1376" s="29">
        <v>2.8</v>
      </c>
      <c r="Z1376" s="29">
        <v>1019.9</v>
      </c>
      <c r="AA1376" s="29">
        <v>5.7</v>
      </c>
      <c r="AB1376" s="29">
        <v>66</v>
      </c>
      <c r="AC1376" s="29">
        <v>87.5</v>
      </c>
    </row>
    <row r="1377" spans="1:29">
      <c r="A1377" s="13" t="s">
        <v>17668</v>
      </c>
      <c r="B1377" s="4" t="s">
        <v>1088</v>
      </c>
      <c r="C1377" s="12" t="s">
        <v>1591</v>
      </c>
      <c r="D1377" s="4" t="s">
        <v>80</v>
      </c>
      <c r="E1377" s="4" t="s">
        <v>161</v>
      </c>
      <c r="F1377" s="4" t="s">
        <v>7650</v>
      </c>
      <c r="G1377" s="4" t="s">
        <v>115</v>
      </c>
      <c r="H1377" s="4" t="s">
        <v>116</v>
      </c>
      <c r="I1377" s="5" t="s">
        <v>34800</v>
      </c>
      <c r="J1377" s="5" t="s">
        <v>2183</v>
      </c>
      <c r="K1377" s="5" t="s">
        <v>39</v>
      </c>
      <c r="L1377" s="5" t="s">
        <v>1744</v>
      </c>
      <c r="M1377" s="5" t="s">
        <v>17667</v>
      </c>
      <c r="N1377" s="5" t="s">
        <v>1489</v>
      </c>
      <c r="O1377" s="5" t="s">
        <v>8748</v>
      </c>
      <c r="P1377" s="5" t="s">
        <v>13038</v>
      </c>
      <c r="Q1377" s="5">
        <v>0.829</v>
      </c>
      <c r="R1377" s="25">
        <f t="shared" si="21"/>
        <v>0.829</v>
      </c>
      <c r="S1377" s="30" t="s">
        <v>43513</v>
      </c>
      <c r="T1377" s="30" t="s">
        <v>1950</v>
      </c>
      <c r="U1377" s="30" t="s">
        <v>4778</v>
      </c>
      <c r="V1377" s="5" t="s">
        <v>2287</v>
      </c>
      <c r="W1377" s="28"/>
      <c r="X1377" s="29">
        <v>2.7</v>
      </c>
      <c r="Z1377" s="29">
        <v>1019.7</v>
      </c>
      <c r="AA1377" s="29">
        <v>5.2</v>
      </c>
      <c r="AB1377" s="29">
        <v>72</v>
      </c>
      <c r="AC1377" s="29">
        <v>95.4</v>
      </c>
    </row>
    <row r="1378" spans="1:29">
      <c r="A1378" s="13" t="s">
        <v>17672</v>
      </c>
      <c r="B1378" s="4" t="s">
        <v>116</v>
      </c>
      <c r="C1378" s="12" t="s">
        <v>1591</v>
      </c>
      <c r="D1378" s="4" t="s">
        <v>1088</v>
      </c>
      <c r="E1378" s="4" t="s">
        <v>240</v>
      </c>
      <c r="F1378" s="4" t="s">
        <v>741</v>
      </c>
      <c r="G1378" s="4" t="s">
        <v>1459</v>
      </c>
      <c r="H1378" s="4" t="s">
        <v>192</v>
      </c>
      <c r="I1378" s="5" t="s">
        <v>43514</v>
      </c>
      <c r="J1378" s="5" t="s">
        <v>199</v>
      </c>
      <c r="K1378" s="5" t="s">
        <v>1996</v>
      </c>
      <c r="L1378" s="5" t="s">
        <v>4776</v>
      </c>
      <c r="M1378" s="5" t="s">
        <v>25993</v>
      </c>
      <c r="N1378" s="5" t="s">
        <v>1177</v>
      </c>
      <c r="O1378" s="5" t="s">
        <v>43515</v>
      </c>
      <c r="P1378" s="5" t="s">
        <v>26608</v>
      </c>
      <c r="Q1378" s="5">
        <v>0.676</v>
      </c>
      <c r="R1378" s="25">
        <f t="shared" si="21"/>
        <v>0.676</v>
      </c>
      <c r="S1378" s="30" t="s">
        <v>42704</v>
      </c>
      <c r="T1378" s="30" t="s">
        <v>7360</v>
      </c>
      <c r="U1378" s="30" t="s">
        <v>7283</v>
      </c>
      <c r="V1378" s="5" t="s">
        <v>5195</v>
      </c>
      <c r="W1378" s="28"/>
      <c r="X1378" s="29">
        <v>2.6</v>
      </c>
      <c r="Z1378" s="29">
        <v>1020.3</v>
      </c>
      <c r="AA1378" s="29">
        <v>4.6</v>
      </c>
      <c r="AB1378" s="29">
        <v>81</v>
      </c>
      <c r="AC1378" s="29">
        <v>83.4</v>
      </c>
    </row>
    <row r="1379" spans="1:29">
      <c r="A1379" s="13" t="s">
        <v>17676</v>
      </c>
      <c r="B1379" s="4" t="s">
        <v>66</v>
      </c>
      <c r="C1379" s="12" t="s">
        <v>1103</v>
      </c>
      <c r="D1379" s="4" t="s">
        <v>97</v>
      </c>
      <c r="E1379" s="4" t="s">
        <v>764</v>
      </c>
      <c r="F1379" s="4" t="s">
        <v>2377</v>
      </c>
      <c r="G1379" s="4" t="s">
        <v>942</v>
      </c>
      <c r="H1379" s="4" t="s">
        <v>48</v>
      </c>
      <c r="I1379" s="5" t="s">
        <v>43516</v>
      </c>
      <c r="J1379" s="5" t="s">
        <v>1533</v>
      </c>
      <c r="K1379" s="5" t="s">
        <v>2802</v>
      </c>
      <c r="L1379" s="5" t="s">
        <v>154</v>
      </c>
      <c r="M1379" s="5" t="s">
        <v>33758</v>
      </c>
      <c r="N1379" s="5" t="s">
        <v>1892</v>
      </c>
      <c r="O1379" s="5" t="s">
        <v>11355</v>
      </c>
      <c r="P1379" s="5" t="s">
        <v>24006</v>
      </c>
      <c r="Q1379" s="5">
        <v>0.817</v>
      </c>
      <c r="R1379" s="25">
        <f t="shared" si="21"/>
        <v>0.817</v>
      </c>
      <c r="S1379" s="30" t="s">
        <v>25820</v>
      </c>
      <c r="T1379" s="30" t="s">
        <v>10817</v>
      </c>
      <c r="U1379" s="30" t="s">
        <v>8903</v>
      </c>
      <c r="V1379" s="5" t="s">
        <v>1014</v>
      </c>
      <c r="W1379" s="28"/>
      <c r="X1379" s="29">
        <v>2.5</v>
      </c>
      <c r="Z1379" s="29">
        <v>1021</v>
      </c>
      <c r="AA1379" s="29">
        <v>4.6</v>
      </c>
      <c r="AB1379" s="29">
        <v>79</v>
      </c>
      <c r="AC1379" s="29">
        <v>88.4</v>
      </c>
    </row>
    <row r="1380" spans="1:29">
      <c r="A1380" s="13" t="s">
        <v>17681</v>
      </c>
      <c r="B1380" s="4" t="s">
        <v>116</v>
      </c>
      <c r="C1380" s="12" t="s">
        <v>1103</v>
      </c>
      <c r="D1380" s="4" t="s">
        <v>1088</v>
      </c>
      <c r="E1380" s="4" t="s">
        <v>603</v>
      </c>
      <c r="F1380" s="4" t="s">
        <v>5318</v>
      </c>
      <c r="G1380" s="4" t="s">
        <v>302</v>
      </c>
      <c r="H1380" s="4" t="s">
        <v>709</v>
      </c>
      <c r="I1380" s="5" t="s">
        <v>43517</v>
      </c>
      <c r="J1380" s="5" t="s">
        <v>665</v>
      </c>
      <c r="K1380" s="5" t="s">
        <v>335</v>
      </c>
      <c r="L1380" s="5" t="s">
        <v>2091</v>
      </c>
      <c r="M1380" s="5" t="s">
        <v>43518</v>
      </c>
      <c r="N1380" s="5" t="s">
        <v>139</v>
      </c>
      <c r="O1380" s="5" t="s">
        <v>28592</v>
      </c>
      <c r="P1380" s="5" t="s">
        <v>30153</v>
      </c>
      <c r="Q1380" s="5">
        <v>1.146</v>
      </c>
      <c r="R1380" s="25">
        <f t="shared" si="21"/>
        <v>1.146</v>
      </c>
      <c r="S1380" s="30" t="s">
        <v>43519</v>
      </c>
      <c r="T1380" s="30" t="s">
        <v>6511</v>
      </c>
      <c r="U1380" s="30" t="s">
        <v>7964</v>
      </c>
      <c r="V1380" s="5" t="s">
        <v>2209</v>
      </c>
      <c r="W1380" s="28"/>
      <c r="X1380" s="29">
        <v>2.2</v>
      </c>
      <c r="Z1380" s="29">
        <v>1021.3</v>
      </c>
      <c r="AA1380" s="29">
        <v>4.8</v>
      </c>
      <c r="AB1380" s="29">
        <v>78</v>
      </c>
      <c r="AC1380" s="29">
        <v>82.9</v>
      </c>
    </row>
    <row r="1381" spans="1:29">
      <c r="A1381" s="13" t="s">
        <v>17686</v>
      </c>
      <c r="B1381" s="4" t="s">
        <v>778</v>
      </c>
      <c r="C1381" s="12" t="s">
        <v>1103</v>
      </c>
      <c r="D1381" s="4" t="s">
        <v>143</v>
      </c>
      <c r="E1381" s="4" t="s">
        <v>603</v>
      </c>
      <c r="F1381" s="4" t="s">
        <v>4612</v>
      </c>
      <c r="G1381" s="4" t="s">
        <v>302</v>
      </c>
      <c r="H1381" s="4" t="s">
        <v>64</v>
      </c>
      <c r="I1381" s="5" t="s">
        <v>43520</v>
      </c>
      <c r="J1381" s="5" t="s">
        <v>2150</v>
      </c>
      <c r="K1381" s="5" t="s">
        <v>39</v>
      </c>
      <c r="L1381" s="5" t="s">
        <v>2536</v>
      </c>
      <c r="M1381" s="5" t="s">
        <v>24214</v>
      </c>
      <c r="N1381" s="5" t="s">
        <v>1110</v>
      </c>
      <c r="O1381" s="5" t="s">
        <v>35246</v>
      </c>
      <c r="P1381" s="5" t="s">
        <v>21705</v>
      </c>
      <c r="Q1381" s="5">
        <v>1.473</v>
      </c>
      <c r="R1381" s="25">
        <f t="shared" si="21"/>
        <v>1.473</v>
      </c>
      <c r="S1381" s="30" t="s">
        <v>14851</v>
      </c>
      <c r="T1381" s="30" t="s">
        <v>6941</v>
      </c>
      <c r="U1381" s="30" t="s">
        <v>5143</v>
      </c>
      <c r="V1381" s="5" t="s">
        <v>2287</v>
      </c>
      <c r="W1381" s="28"/>
      <c r="X1381" s="29">
        <v>2.3</v>
      </c>
      <c r="Z1381" s="29">
        <v>1021</v>
      </c>
      <c r="AA1381" s="29">
        <v>4.8</v>
      </c>
      <c r="AB1381" s="29">
        <v>80</v>
      </c>
      <c r="AC1381" s="29">
        <v>84.2</v>
      </c>
    </row>
    <row r="1382" spans="1:29">
      <c r="A1382" s="13" t="s">
        <v>17690</v>
      </c>
      <c r="B1382" s="4" t="s">
        <v>116</v>
      </c>
      <c r="C1382" s="12" t="s">
        <v>99</v>
      </c>
      <c r="D1382" s="4" t="s">
        <v>345</v>
      </c>
      <c r="E1382" s="4" t="s">
        <v>161</v>
      </c>
      <c r="F1382" s="4" t="s">
        <v>16970</v>
      </c>
      <c r="G1382" s="4" t="s">
        <v>942</v>
      </c>
      <c r="H1382" s="4" t="s">
        <v>145</v>
      </c>
      <c r="I1382" s="5" t="s">
        <v>43521</v>
      </c>
      <c r="J1382" s="5" t="s">
        <v>1081</v>
      </c>
      <c r="K1382" s="5" t="s">
        <v>1985</v>
      </c>
      <c r="L1382" s="5" t="s">
        <v>2353</v>
      </c>
      <c r="M1382" s="5" t="s">
        <v>4458</v>
      </c>
      <c r="N1382" s="5" t="s">
        <v>2066</v>
      </c>
      <c r="O1382" s="5" t="s">
        <v>2284</v>
      </c>
      <c r="P1382" s="5" t="s">
        <v>8201</v>
      </c>
      <c r="Q1382" s="5">
        <v>1.541</v>
      </c>
      <c r="R1382" s="25">
        <f t="shared" si="21"/>
        <v>1.541</v>
      </c>
      <c r="S1382" s="30" t="s">
        <v>8902</v>
      </c>
      <c r="T1382" s="30" t="s">
        <v>6511</v>
      </c>
      <c r="U1382" s="30" t="s">
        <v>528</v>
      </c>
      <c r="V1382" s="5" t="s">
        <v>5514</v>
      </c>
      <c r="W1382" s="28"/>
      <c r="X1382" s="29">
        <v>2.2</v>
      </c>
      <c r="Z1382" s="29">
        <v>1020.4</v>
      </c>
      <c r="AA1382" s="29">
        <v>5.1</v>
      </c>
      <c r="AB1382" s="29">
        <v>76</v>
      </c>
      <c r="AC1382" s="29">
        <v>82</v>
      </c>
    </row>
    <row r="1383" spans="1:29">
      <c r="A1383" s="13" t="s">
        <v>17693</v>
      </c>
      <c r="B1383" s="4" t="s">
        <v>393</v>
      </c>
      <c r="C1383" s="12" t="s">
        <v>1103</v>
      </c>
      <c r="D1383" s="4" t="s">
        <v>393</v>
      </c>
      <c r="E1383" s="4" t="s">
        <v>764</v>
      </c>
      <c r="F1383" s="4" t="s">
        <v>2193</v>
      </c>
      <c r="G1383" s="4" t="s">
        <v>942</v>
      </c>
      <c r="H1383" s="4" t="s">
        <v>407</v>
      </c>
      <c r="I1383" s="5" t="s">
        <v>43522</v>
      </c>
      <c r="J1383" s="5" t="s">
        <v>293</v>
      </c>
      <c r="K1383" s="5" t="s">
        <v>935</v>
      </c>
      <c r="L1383" s="5" t="s">
        <v>1609</v>
      </c>
      <c r="M1383" s="5" t="s">
        <v>5716</v>
      </c>
      <c r="N1383" s="5" t="s">
        <v>2073</v>
      </c>
      <c r="O1383" s="5" t="s">
        <v>22936</v>
      </c>
      <c r="P1383" s="5" t="s">
        <v>21064</v>
      </c>
      <c r="Q1383" s="5">
        <v>1.502</v>
      </c>
      <c r="R1383" s="25">
        <f t="shared" si="21"/>
        <v>1.502</v>
      </c>
      <c r="S1383" s="30" t="s">
        <v>41255</v>
      </c>
      <c r="T1383" s="30" t="s">
        <v>2286</v>
      </c>
      <c r="U1383" s="30" t="s">
        <v>324</v>
      </c>
      <c r="V1383" s="5" t="s">
        <v>5195</v>
      </c>
      <c r="W1383" s="28"/>
      <c r="X1383" s="29">
        <v>2.1</v>
      </c>
      <c r="Z1383" s="29">
        <v>1019.3</v>
      </c>
      <c r="AA1383" s="29">
        <v>5.2</v>
      </c>
      <c r="AB1383" s="29">
        <v>78</v>
      </c>
      <c r="AC1383" s="29">
        <v>81.8</v>
      </c>
    </row>
    <row r="1384" spans="1:29">
      <c r="A1384" s="13" t="s">
        <v>17698</v>
      </c>
      <c r="B1384" s="4" t="s">
        <v>209</v>
      </c>
      <c r="C1384" s="12" t="s">
        <v>1103</v>
      </c>
      <c r="D1384" s="4" t="s">
        <v>209</v>
      </c>
      <c r="E1384" s="4" t="s">
        <v>573</v>
      </c>
      <c r="F1384" s="4" t="s">
        <v>7650</v>
      </c>
      <c r="G1384" s="4" t="s">
        <v>1737</v>
      </c>
      <c r="H1384" s="4" t="s">
        <v>83</v>
      </c>
      <c r="I1384" s="5" t="s">
        <v>43523</v>
      </c>
      <c r="J1384" s="5" t="s">
        <v>555</v>
      </c>
      <c r="K1384" s="5" t="s">
        <v>2025</v>
      </c>
      <c r="L1384" s="5" t="s">
        <v>2389</v>
      </c>
      <c r="M1384" s="5" t="s">
        <v>21905</v>
      </c>
      <c r="N1384" s="5" t="s">
        <v>1809</v>
      </c>
      <c r="O1384" s="5" t="s">
        <v>5886</v>
      </c>
      <c r="P1384" s="5" t="s">
        <v>18338</v>
      </c>
      <c r="Q1384" s="5">
        <v>1.579</v>
      </c>
      <c r="R1384" s="25">
        <f t="shared" si="21"/>
        <v>1.579</v>
      </c>
      <c r="S1384" s="30" t="s">
        <v>18341</v>
      </c>
      <c r="T1384" s="30" t="s">
        <v>2871</v>
      </c>
      <c r="U1384" s="30" t="s">
        <v>399</v>
      </c>
      <c r="V1384" s="5" t="s">
        <v>106</v>
      </c>
      <c r="W1384" s="28"/>
      <c r="X1384" s="29">
        <v>1.8</v>
      </c>
      <c r="Z1384" s="29">
        <v>1018</v>
      </c>
      <c r="AA1384" s="29">
        <v>5.4</v>
      </c>
      <c r="AB1384" s="29">
        <v>76</v>
      </c>
      <c r="AC1384" s="29">
        <v>75.3</v>
      </c>
    </row>
    <row r="1385" spans="1:29">
      <c r="A1385" s="13" t="s">
        <v>17702</v>
      </c>
      <c r="B1385" s="4" t="s">
        <v>407</v>
      </c>
      <c r="C1385" s="12" t="s">
        <v>1103</v>
      </c>
      <c r="D1385" s="4" t="s">
        <v>407</v>
      </c>
      <c r="E1385" s="4" t="s">
        <v>242</v>
      </c>
      <c r="F1385" s="4" t="s">
        <v>784</v>
      </c>
      <c r="G1385" s="4" t="s">
        <v>1737</v>
      </c>
      <c r="H1385" s="4" t="s">
        <v>393</v>
      </c>
      <c r="I1385" s="5" t="s">
        <v>32299</v>
      </c>
      <c r="J1385" s="5" t="s">
        <v>961</v>
      </c>
      <c r="K1385" s="5" t="s">
        <v>2802</v>
      </c>
      <c r="L1385" s="5" t="s">
        <v>2091</v>
      </c>
      <c r="M1385" s="5" t="s">
        <v>8520</v>
      </c>
      <c r="N1385" s="5" t="s">
        <v>5083</v>
      </c>
      <c r="O1385" s="5" t="s">
        <v>43524</v>
      </c>
      <c r="P1385" s="5" t="s">
        <v>7702</v>
      </c>
      <c r="Q1385" s="5">
        <v>1.368</v>
      </c>
      <c r="R1385" s="25">
        <f t="shared" si="21"/>
        <v>1.368</v>
      </c>
      <c r="S1385" s="30" t="s">
        <v>16041</v>
      </c>
      <c r="T1385" s="30" t="s">
        <v>339</v>
      </c>
      <c r="U1385" s="30" t="s">
        <v>758</v>
      </c>
      <c r="V1385" s="5" t="s">
        <v>5195</v>
      </c>
      <c r="W1385" s="28"/>
      <c r="X1385" s="29">
        <v>2.1</v>
      </c>
      <c r="Z1385" s="29">
        <v>1016.8</v>
      </c>
      <c r="AA1385" s="29">
        <v>5.6</v>
      </c>
      <c r="AB1385" s="29">
        <v>74</v>
      </c>
      <c r="AC1385" s="29">
        <v>73.6</v>
      </c>
    </row>
    <row r="1386" spans="1:29">
      <c r="A1386" s="13" t="s">
        <v>17708</v>
      </c>
      <c r="B1386" s="4" t="s">
        <v>192</v>
      </c>
      <c r="C1386" s="12" t="s">
        <v>1103</v>
      </c>
      <c r="D1386" s="4" t="s">
        <v>192</v>
      </c>
      <c r="E1386" s="4" t="s">
        <v>547</v>
      </c>
      <c r="F1386" s="4" t="s">
        <v>1584</v>
      </c>
      <c r="G1386" s="4" t="s">
        <v>191</v>
      </c>
      <c r="H1386" s="4" t="s">
        <v>709</v>
      </c>
      <c r="I1386" s="5" t="s">
        <v>43525</v>
      </c>
      <c r="J1386" s="5" t="s">
        <v>1095</v>
      </c>
      <c r="K1386" s="5" t="s">
        <v>199</v>
      </c>
      <c r="L1386" s="5" t="s">
        <v>9659</v>
      </c>
      <c r="M1386" s="5" t="s">
        <v>18976</v>
      </c>
      <c r="N1386" s="5" t="s">
        <v>1535</v>
      </c>
      <c r="O1386" s="5" t="s">
        <v>41836</v>
      </c>
      <c r="P1386" s="5" t="s">
        <v>43526</v>
      </c>
      <c r="Q1386" s="5">
        <v>1.842</v>
      </c>
      <c r="R1386" s="25">
        <f t="shared" si="21"/>
        <v>1.842</v>
      </c>
      <c r="S1386" s="30" t="s">
        <v>15180</v>
      </c>
      <c r="T1386" s="30" t="s">
        <v>636</v>
      </c>
      <c r="U1386" s="30" t="s">
        <v>2161</v>
      </c>
      <c r="V1386" s="5" t="s">
        <v>1967</v>
      </c>
      <c r="W1386" s="28"/>
      <c r="X1386" s="29">
        <v>3.5</v>
      </c>
      <c r="Z1386" s="29">
        <v>1016.2</v>
      </c>
      <c r="AA1386" s="29">
        <v>5.4</v>
      </c>
      <c r="AB1386" s="29">
        <v>73</v>
      </c>
      <c r="AC1386" s="29">
        <v>31.8</v>
      </c>
    </row>
    <row r="1387" spans="1:29">
      <c r="A1387" s="13" t="s">
        <v>17712</v>
      </c>
      <c r="B1387" s="4" t="s">
        <v>130</v>
      </c>
      <c r="C1387" s="12" t="s">
        <v>1591</v>
      </c>
      <c r="D1387" s="4" t="s">
        <v>130</v>
      </c>
      <c r="E1387" s="4" t="s">
        <v>242</v>
      </c>
      <c r="F1387" s="4" t="s">
        <v>4776</v>
      </c>
      <c r="G1387" s="4" t="s">
        <v>302</v>
      </c>
      <c r="H1387" s="4" t="s">
        <v>242</v>
      </c>
      <c r="I1387" s="5" t="s">
        <v>20287</v>
      </c>
      <c r="J1387" s="5" t="s">
        <v>251</v>
      </c>
      <c r="K1387" s="5" t="s">
        <v>2014</v>
      </c>
      <c r="L1387" s="5" t="s">
        <v>10397</v>
      </c>
      <c r="M1387" s="5" t="s">
        <v>26623</v>
      </c>
      <c r="N1387" s="5" t="s">
        <v>5514</v>
      </c>
      <c r="O1387" s="5" t="s">
        <v>40639</v>
      </c>
      <c r="P1387" s="5" t="s">
        <v>27948</v>
      </c>
      <c r="Q1387" s="5">
        <v>2.464</v>
      </c>
      <c r="R1387" s="25">
        <f t="shared" si="21"/>
        <v>2.464</v>
      </c>
      <c r="S1387" s="30" t="s">
        <v>20075</v>
      </c>
      <c r="T1387" s="30" t="s">
        <v>905</v>
      </c>
      <c r="U1387" s="30" t="s">
        <v>6053</v>
      </c>
      <c r="V1387" s="5" t="s">
        <v>1225</v>
      </c>
      <c r="W1387" s="28"/>
      <c r="X1387" s="29">
        <v>4</v>
      </c>
      <c r="Z1387" s="29">
        <v>1016</v>
      </c>
      <c r="AA1387" s="29">
        <v>4.5</v>
      </c>
      <c r="AB1387" s="29">
        <v>76</v>
      </c>
      <c r="AC1387" s="29">
        <v>28</v>
      </c>
    </row>
    <row r="1388" spans="1:29">
      <c r="A1388" s="13" t="s">
        <v>17717</v>
      </c>
      <c r="B1388" s="4" t="s">
        <v>224</v>
      </c>
      <c r="C1388" s="12" t="s">
        <v>1591</v>
      </c>
      <c r="D1388" s="4" t="s">
        <v>224</v>
      </c>
      <c r="E1388" s="4" t="s">
        <v>242</v>
      </c>
      <c r="F1388" s="4" t="s">
        <v>2512</v>
      </c>
      <c r="G1388" s="4" t="s">
        <v>208</v>
      </c>
      <c r="H1388" s="4" t="s">
        <v>344</v>
      </c>
      <c r="I1388" s="5" t="s">
        <v>43527</v>
      </c>
      <c r="J1388" s="5" t="s">
        <v>456</v>
      </c>
      <c r="K1388" s="5" t="s">
        <v>335</v>
      </c>
      <c r="L1388" s="5" t="s">
        <v>1989</v>
      </c>
      <c r="M1388" s="5" t="s">
        <v>4933</v>
      </c>
      <c r="N1388" s="5" t="s">
        <v>2026</v>
      </c>
      <c r="O1388" s="5" t="s">
        <v>6559</v>
      </c>
      <c r="P1388" s="5" t="s">
        <v>9774</v>
      </c>
      <c r="Q1388" s="5">
        <v>2.195</v>
      </c>
      <c r="R1388" s="25">
        <f t="shared" si="21"/>
        <v>2.195</v>
      </c>
      <c r="S1388" s="30" t="s">
        <v>2293</v>
      </c>
      <c r="T1388" s="30" t="s">
        <v>7049</v>
      </c>
      <c r="U1388" s="30" t="s">
        <v>401</v>
      </c>
      <c r="V1388" s="5" t="s">
        <v>926</v>
      </c>
      <c r="W1388" s="28"/>
      <c r="X1388" s="29">
        <v>4.8</v>
      </c>
      <c r="Z1388" s="29">
        <v>1016.1</v>
      </c>
      <c r="AA1388" s="29">
        <v>3.3</v>
      </c>
      <c r="AB1388" s="29">
        <v>85</v>
      </c>
      <c r="AC1388" s="29">
        <v>26.8</v>
      </c>
    </row>
    <row r="1389" spans="1:29">
      <c r="A1389" s="13" t="s">
        <v>17722</v>
      </c>
      <c r="B1389" s="4" t="s">
        <v>64</v>
      </c>
      <c r="C1389" s="12" t="s">
        <v>4289</v>
      </c>
      <c r="D1389" s="4" t="s">
        <v>64</v>
      </c>
      <c r="E1389" s="4" t="s">
        <v>223</v>
      </c>
      <c r="F1389" s="4" t="s">
        <v>5381</v>
      </c>
      <c r="G1389" s="4" t="s">
        <v>34</v>
      </c>
      <c r="H1389" s="4" t="s">
        <v>344</v>
      </c>
      <c r="I1389" s="5" t="s">
        <v>43528</v>
      </c>
      <c r="J1389" s="5" t="s">
        <v>2245</v>
      </c>
      <c r="K1389" s="5" t="s">
        <v>55</v>
      </c>
      <c r="L1389" s="5" t="s">
        <v>250</v>
      </c>
      <c r="M1389" s="5" t="s">
        <v>8602</v>
      </c>
      <c r="N1389" s="5" t="s">
        <v>3480</v>
      </c>
      <c r="O1389" s="5" t="s">
        <v>19928</v>
      </c>
      <c r="P1389" s="5" t="s">
        <v>3153</v>
      </c>
      <c r="Q1389" s="5">
        <v>2.111</v>
      </c>
      <c r="R1389" s="25">
        <f t="shared" si="21"/>
        <v>2.111</v>
      </c>
      <c r="S1389" s="30" t="s">
        <v>253</v>
      </c>
      <c r="T1389" s="30" t="s">
        <v>5152</v>
      </c>
      <c r="U1389" s="30" t="s">
        <v>2777</v>
      </c>
      <c r="V1389" s="5" t="s">
        <v>9149</v>
      </c>
      <c r="W1389" s="28"/>
      <c r="X1389" s="29">
        <v>4.6</v>
      </c>
      <c r="Z1389" s="29">
        <v>1016.4</v>
      </c>
      <c r="AA1389" s="29">
        <v>2.5</v>
      </c>
      <c r="AB1389" s="29">
        <v>89</v>
      </c>
      <c r="AC1389" s="29">
        <v>24</v>
      </c>
    </row>
    <row r="1390" spans="1:29">
      <c r="A1390" s="13" t="s">
        <v>17726</v>
      </c>
      <c r="B1390" s="4" t="s">
        <v>287</v>
      </c>
      <c r="C1390" s="12" t="s">
        <v>1591</v>
      </c>
      <c r="D1390" s="4" t="s">
        <v>287</v>
      </c>
      <c r="E1390" s="4" t="s">
        <v>208</v>
      </c>
      <c r="F1390" s="4" t="s">
        <v>3765</v>
      </c>
      <c r="G1390" s="4" t="s">
        <v>34</v>
      </c>
      <c r="H1390" s="4" t="s">
        <v>344</v>
      </c>
      <c r="I1390" s="5" t="s">
        <v>43511</v>
      </c>
      <c r="J1390" s="5" t="s">
        <v>1891</v>
      </c>
      <c r="K1390" s="5" t="s">
        <v>2245</v>
      </c>
      <c r="L1390" s="5" t="s">
        <v>3184</v>
      </c>
      <c r="M1390" s="5" t="s">
        <v>8823</v>
      </c>
      <c r="N1390" s="5" t="s">
        <v>2133</v>
      </c>
      <c r="O1390" s="5" t="s">
        <v>7477</v>
      </c>
      <c r="P1390" s="5" t="s">
        <v>6061</v>
      </c>
      <c r="Q1390" s="5">
        <v>2.188</v>
      </c>
      <c r="R1390" s="25">
        <f t="shared" si="21"/>
        <v>2.188</v>
      </c>
      <c r="S1390" s="30" t="s">
        <v>30685</v>
      </c>
      <c r="T1390" s="30" t="s">
        <v>1903</v>
      </c>
      <c r="U1390" s="30" t="s">
        <v>4935</v>
      </c>
      <c r="V1390" s="5" t="s">
        <v>2073</v>
      </c>
      <c r="W1390" s="28"/>
      <c r="X1390" s="29">
        <v>4</v>
      </c>
      <c r="Z1390" s="29">
        <v>1016.6</v>
      </c>
      <c r="AA1390" s="29">
        <v>2.3</v>
      </c>
      <c r="AB1390" s="29">
        <v>92</v>
      </c>
      <c r="AC1390" s="29">
        <v>24.8</v>
      </c>
    </row>
    <row r="1391" spans="1:29">
      <c r="A1391" s="13" t="s">
        <v>17730</v>
      </c>
      <c r="B1391" s="4" t="s">
        <v>287</v>
      </c>
      <c r="C1391" s="12" t="s">
        <v>4289</v>
      </c>
      <c r="D1391" s="4" t="s">
        <v>256</v>
      </c>
      <c r="E1391" s="4" t="s">
        <v>208</v>
      </c>
      <c r="F1391" s="4" t="s">
        <v>2124</v>
      </c>
      <c r="G1391" s="4" t="s">
        <v>191</v>
      </c>
      <c r="H1391" s="4" t="s">
        <v>34</v>
      </c>
      <c r="I1391" s="5" t="s">
        <v>43529</v>
      </c>
      <c r="J1391" s="5" t="s">
        <v>264</v>
      </c>
      <c r="K1391" s="5" t="s">
        <v>975</v>
      </c>
      <c r="L1391" s="5" t="s">
        <v>1657</v>
      </c>
      <c r="M1391" s="5" t="s">
        <v>569</v>
      </c>
      <c r="N1391" s="5" t="s">
        <v>2058</v>
      </c>
      <c r="O1391" s="5" t="s">
        <v>23096</v>
      </c>
      <c r="P1391" s="5" t="s">
        <v>26472</v>
      </c>
      <c r="Q1391" s="5">
        <v>2.134</v>
      </c>
      <c r="R1391" s="25">
        <f t="shared" si="21"/>
        <v>2.134</v>
      </c>
      <c r="S1391" s="30" t="s">
        <v>43530</v>
      </c>
      <c r="T1391" s="30" t="s">
        <v>9092</v>
      </c>
      <c r="U1391" s="30" t="s">
        <v>741</v>
      </c>
      <c r="V1391" s="5" t="s">
        <v>2442</v>
      </c>
      <c r="W1391" s="28"/>
      <c r="X1391" s="29">
        <v>4.3</v>
      </c>
      <c r="Z1391" s="29">
        <v>1016.5</v>
      </c>
      <c r="AA1391" s="29">
        <v>2.2</v>
      </c>
      <c r="AB1391" s="29">
        <v>96</v>
      </c>
      <c r="AC1391" s="29">
        <v>24.5</v>
      </c>
    </row>
    <row r="1392" spans="1:29">
      <c r="A1392" s="13" t="s">
        <v>17735</v>
      </c>
      <c r="B1392" s="4" t="s">
        <v>573</v>
      </c>
      <c r="C1392" s="12" t="s">
        <v>4289</v>
      </c>
      <c r="D1392" s="4" t="s">
        <v>287</v>
      </c>
      <c r="E1392" s="4" t="s">
        <v>226</v>
      </c>
      <c r="F1392" s="4" t="s">
        <v>2013</v>
      </c>
      <c r="G1392" s="4" t="s">
        <v>1737</v>
      </c>
      <c r="H1392" s="4" t="s">
        <v>223</v>
      </c>
      <c r="I1392" s="5" t="s">
        <v>43531</v>
      </c>
      <c r="J1392" s="5" t="s">
        <v>935</v>
      </c>
      <c r="K1392" s="5" t="s">
        <v>975</v>
      </c>
      <c r="L1392" s="5" t="s">
        <v>1989</v>
      </c>
      <c r="M1392" s="5" t="s">
        <v>492</v>
      </c>
      <c r="N1392" s="5" t="s">
        <v>6171</v>
      </c>
      <c r="O1392" s="5" t="s">
        <v>15756</v>
      </c>
      <c r="P1392" s="5" t="s">
        <v>29995</v>
      </c>
      <c r="Q1392" s="5">
        <v>1.654</v>
      </c>
      <c r="R1392" s="25">
        <f t="shared" si="21"/>
        <v>1.654</v>
      </c>
      <c r="S1392" s="30" t="s">
        <v>17679</v>
      </c>
      <c r="T1392" s="30" t="s">
        <v>582</v>
      </c>
      <c r="U1392" s="30" t="s">
        <v>5048</v>
      </c>
      <c r="V1392" s="5" t="s">
        <v>9149</v>
      </c>
      <c r="W1392" s="28"/>
      <c r="X1392" s="29">
        <v>4.2</v>
      </c>
      <c r="Z1392" s="29">
        <v>1016.5</v>
      </c>
      <c r="AA1392" s="29">
        <v>1.9</v>
      </c>
      <c r="AB1392" s="29">
        <v>98</v>
      </c>
      <c r="AC1392" s="29">
        <v>24.8</v>
      </c>
    </row>
    <row r="1393" spans="1:29">
      <c r="A1393" s="13" t="s">
        <v>17740</v>
      </c>
      <c r="B1393" s="4" t="s">
        <v>223</v>
      </c>
      <c r="C1393" s="12" t="s">
        <v>4289</v>
      </c>
      <c r="D1393" s="4" t="s">
        <v>223</v>
      </c>
      <c r="E1393" s="4" t="s">
        <v>302</v>
      </c>
      <c r="F1393" s="4" t="s">
        <v>94</v>
      </c>
      <c r="G1393" s="4" t="s">
        <v>50</v>
      </c>
      <c r="H1393" s="4" t="s">
        <v>376</v>
      </c>
      <c r="I1393" s="5" t="s">
        <v>43532</v>
      </c>
      <c r="J1393" s="5" t="s">
        <v>1001</v>
      </c>
      <c r="K1393" s="5" t="s">
        <v>89</v>
      </c>
      <c r="L1393" s="5" t="s">
        <v>5152</v>
      </c>
      <c r="M1393" s="5" t="s">
        <v>15827</v>
      </c>
      <c r="N1393" s="5" t="s">
        <v>4905</v>
      </c>
      <c r="O1393" s="5" t="s">
        <v>27539</v>
      </c>
      <c r="P1393" s="5" t="s">
        <v>6639</v>
      </c>
      <c r="Q1393" s="5">
        <v>1.125</v>
      </c>
      <c r="R1393" s="25">
        <f t="shared" si="21"/>
        <v>1.125</v>
      </c>
      <c r="S1393" s="30" t="s">
        <v>18200</v>
      </c>
      <c r="T1393" s="30" t="s">
        <v>1766</v>
      </c>
      <c r="U1393" s="30" t="s">
        <v>820</v>
      </c>
      <c r="V1393" s="5" t="s">
        <v>3300</v>
      </c>
      <c r="W1393" s="28"/>
      <c r="X1393" s="29">
        <v>4.4</v>
      </c>
      <c r="Z1393" s="29">
        <v>1016.1</v>
      </c>
      <c r="AA1393" s="29">
        <v>1.6</v>
      </c>
      <c r="AB1393" s="29">
        <v>100</v>
      </c>
      <c r="AC1393" s="29">
        <v>20.1</v>
      </c>
    </row>
    <row r="1394" spans="1:29">
      <c r="A1394" s="13" t="s">
        <v>17745</v>
      </c>
      <c r="B1394" s="4" t="s">
        <v>376</v>
      </c>
      <c r="C1394" s="12" t="s">
        <v>4289</v>
      </c>
      <c r="D1394" s="4" t="s">
        <v>208</v>
      </c>
      <c r="E1394" s="4" t="s">
        <v>302</v>
      </c>
      <c r="F1394" s="4" t="s">
        <v>107</v>
      </c>
      <c r="G1394" s="4" t="s">
        <v>874</v>
      </c>
      <c r="H1394" s="4" t="s">
        <v>573</v>
      </c>
      <c r="I1394" s="5" t="s">
        <v>43533</v>
      </c>
      <c r="J1394" s="5" t="s">
        <v>7346</v>
      </c>
      <c r="K1394" s="5" t="s">
        <v>1095</v>
      </c>
      <c r="L1394" s="5" t="s">
        <v>2058</v>
      </c>
      <c r="M1394" s="5" t="s">
        <v>36293</v>
      </c>
      <c r="N1394" s="5" t="s">
        <v>6582</v>
      </c>
      <c r="O1394" s="5" t="s">
        <v>21006</v>
      </c>
      <c r="P1394" s="5" t="s">
        <v>8643</v>
      </c>
      <c r="Q1394" s="5">
        <v>0.714</v>
      </c>
      <c r="R1394" s="25">
        <f t="shared" si="21"/>
        <v>0.714</v>
      </c>
      <c r="S1394" s="30" t="s">
        <v>10774</v>
      </c>
      <c r="T1394" s="30" t="s">
        <v>5195</v>
      </c>
      <c r="U1394" s="30" t="s">
        <v>2152</v>
      </c>
      <c r="V1394" s="5" t="s">
        <v>3300</v>
      </c>
      <c r="W1394" s="28"/>
      <c r="X1394" s="29">
        <v>5</v>
      </c>
      <c r="Z1394" s="29">
        <v>1015.7</v>
      </c>
      <c r="AA1394" s="29">
        <v>1.3</v>
      </c>
      <c r="AB1394" s="29">
        <v>100</v>
      </c>
      <c r="AC1394" s="29">
        <v>22.1</v>
      </c>
    </row>
    <row r="1395" spans="1:29">
      <c r="A1395" s="13" t="s">
        <v>17751</v>
      </c>
      <c r="B1395" s="4" t="s">
        <v>116</v>
      </c>
      <c r="C1395" s="12" t="s">
        <v>4289</v>
      </c>
      <c r="D1395" s="4" t="s">
        <v>344</v>
      </c>
      <c r="E1395" s="4" t="s">
        <v>269</v>
      </c>
      <c r="F1395" s="4" t="s">
        <v>2123</v>
      </c>
      <c r="G1395" s="4" t="s">
        <v>874</v>
      </c>
      <c r="H1395" s="4" t="s">
        <v>240</v>
      </c>
      <c r="I1395" s="5" t="s">
        <v>43534</v>
      </c>
      <c r="J1395" s="5" t="s">
        <v>73</v>
      </c>
      <c r="K1395" s="5" t="s">
        <v>1533</v>
      </c>
      <c r="L1395" s="5" t="s">
        <v>2395</v>
      </c>
      <c r="M1395" s="5" t="s">
        <v>6280</v>
      </c>
      <c r="N1395" s="5" t="s">
        <v>1150</v>
      </c>
      <c r="O1395" s="5" t="s">
        <v>32194</v>
      </c>
      <c r="P1395" s="5" t="s">
        <v>3596</v>
      </c>
      <c r="Q1395" s="5">
        <v>0.674</v>
      </c>
      <c r="R1395" s="25">
        <f t="shared" si="21"/>
        <v>0.674</v>
      </c>
      <c r="S1395" s="30" t="s">
        <v>32610</v>
      </c>
      <c r="T1395" s="30" t="s">
        <v>106</v>
      </c>
      <c r="U1395" s="30" t="s">
        <v>2153</v>
      </c>
      <c r="V1395" s="5" t="s">
        <v>2353</v>
      </c>
      <c r="W1395" s="28"/>
      <c r="X1395" s="29" t="s">
        <v>269</v>
      </c>
      <c r="Z1395" s="29">
        <v>1015.3</v>
      </c>
      <c r="AA1395" s="29">
        <v>1.2</v>
      </c>
      <c r="AB1395" s="29">
        <v>100</v>
      </c>
      <c r="AC1395" s="29" t="s">
        <v>269</v>
      </c>
    </row>
    <row r="1396" spans="1:29">
      <c r="A1396" s="13" t="s">
        <v>17756</v>
      </c>
      <c r="B1396" s="4" t="s">
        <v>1088</v>
      </c>
      <c r="C1396" s="12" t="s">
        <v>4289</v>
      </c>
      <c r="D1396" s="4" t="s">
        <v>34</v>
      </c>
      <c r="E1396" s="4" t="s">
        <v>269</v>
      </c>
      <c r="F1396" s="4" t="s">
        <v>42</v>
      </c>
      <c r="G1396" s="4" t="s">
        <v>1459</v>
      </c>
      <c r="H1396" s="4" t="s">
        <v>256</v>
      </c>
      <c r="I1396" s="5" t="s">
        <v>43535</v>
      </c>
      <c r="J1396" s="5" t="s">
        <v>3627</v>
      </c>
      <c r="K1396" s="5" t="s">
        <v>1533</v>
      </c>
      <c r="L1396" s="5" t="s">
        <v>2703</v>
      </c>
      <c r="M1396" s="5" t="s">
        <v>2656</v>
      </c>
      <c r="N1396" s="5" t="s">
        <v>6948</v>
      </c>
      <c r="O1396" s="5" t="s">
        <v>43536</v>
      </c>
      <c r="P1396" s="5" t="s">
        <v>20094</v>
      </c>
      <c r="Q1396" s="5">
        <v>0.706</v>
      </c>
      <c r="R1396" s="25">
        <f t="shared" si="21"/>
        <v>0.706</v>
      </c>
      <c r="S1396" s="30" t="s">
        <v>25685</v>
      </c>
      <c r="T1396" s="30" t="s">
        <v>3817</v>
      </c>
      <c r="U1396" s="30" t="s">
        <v>1863</v>
      </c>
      <c r="V1396" s="5" t="s">
        <v>1072</v>
      </c>
      <c r="W1396" s="28"/>
      <c r="X1396" s="29" t="s">
        <v>269</v>
      </c>
      <c r="Z1396" s="29" t="s">
        <v>269</v>
      </c>
      <c r="AA1396" s="29" t="s">
        <v>269</v>
      </c>
      <c r="AB1396" s="29" t="s">
        <v>269</v>
      </c>
      <c r="AC1396" s="29" t="s">
        <v>269</v>
      </c>
    </row>
    <row r="1397" spans="1:29">
      <c r="A1397" s="13" t="s">
        <v>17761</v>
      </c>
      <c r="B1397" s="4" t="s">
        <v>1088</v>
      </c>
      <c r="C1397" s="12" t="s">
        <v>4289</v>
      </c>
      <c r="D1397" s="4" t="s">
        <v>208</v>
      </c>
      <c r="E1397" s="4" t="s">
        <v>269</v>
      </c>
      <c r="F1397" s="4" t="s">
        <v>84</v>
      </c>
      <c r="G1397" s="4" t="s">
        <v>1459</v>
      </c>
      <c r="H1397" s="4" t="s">
        <v>256</v>
      </c>
      <c r="I1397" s="5" t="s">
        <v>22226</v>
      </c>
      <c r="J1397" s="5" t="s">
        <v>1764</v>
      </c>
      <c r="K1397" s="5" t="s">
        <v>104</v>
      </c>
      <c r="L1397" s="5" t="s">
        <v>948</v>
      </c>
      <c r="M1397" s="5" t="s">
        <v>34556</v>
      </c>
      <c r="N1397" s="5" t="s">
        <v>1568</v>
      </c>
      <c r="O1397" s="5" t="s">
        <v>43537</v>
      </c>
      <c r="P1397" s="5" t="s">
        <v>9959</v>
      </c>
      <c r="Q1397" s="5">
        <v>0.618</v>
      </c>
      <c r="R1397" s="25">
        <f t="shared" si="21"/>
        <v>0.618</v>
      </c>
      <c r="S1397" s="30" t="s">
        <v>37211</v>
      </c>
      <c r="T1397" s="30" t="s">
        <v>2564</v>
      </c>
      <c r="U1397" s="30" t="s">
        <v>1825</v>
      </c>
      <c r="V1397" s="5" t="s">
        <v>1072</v>
      </c>
      <c r="W1397" s="28"/>
      <c r="X1397" s="29">
        <v>3.3</v>
      </c>
      <c r="Z1397" s="29">
        <v>1013.5</v>
      </c>
      <c r="AA1397" s="29">
        <v>1.3</v>
      </c>
      <c r="AB1397" s="29">
        <v>100</v>
      </c>
      <c r="AC1397" s="29">
        <v>4.8</v>
      </c>
    </row>
    <row r="1398" spans="1:29">
      <c r="A1398" s="13" t="s">
        <v>17767</v>
      </c>
      <c r="B1398" s="4" t="s">
        <v>376</v>
      </c>
      <c r="C1398" s="12" t="s">
        <v>4289</v>
      </c>
      <c r="D1398" s="4" t="s">
        <v>392</v>
      </c>
      <c r="E1398" s="4" t="s">
        <v>302</v>
      </c>
      <c r="F1398" s="4" t="s">
        <v>4181</v>
      </c>
      <c r="G1398" s="4" t="s">
        <v>874</v>
      </c>
      <c r="H1398" s="4" t="s">
        <v>256</v>
      </c>
      <c r="I1398" s="5" t="s">
        <v>43538</v>
      </c>
      <c r="J1398" s="5" t="s">
        <v>1635</v>
      </c>
      <c r="K1398" s="5" t="s">
        <v>2376</v>
      </c>
      <c r="L1398" s="5" t="s">
        <v>2015</v>
      </c>
      <c r="M1398" s="5" t="s">
        <v>30289</v>
      </c>
      <c r="N1398" s="5" t="s">
        <v>3148</v>
      </c>
      <c r="O1398" s="5" t="s">
        <v>43539</v>
      </c>
      <c r="P1398" s="5" t="s">
        <v>9799</v>
      </c>
      <c r="Q1398" s="5">
        <v>0.629</v>
      </c>
      <c r="R1398" s="25">
        <f t="shared" si="21"/>
        <v>0.629</v>
      </c>
      <c r="S1398" s="30" t="s">
        <v>11592</v>
      </c>
      <c r="T1398" s="30" t="s">
        <v>2209</v>
      </c>
      <c r="U1398" s="30" t="s">
        <v>1836</v>
      </c>
      <c r="V1398" s="5" t="s">
        <v>6171</v>
      </c>
      <c r="W1398" s="28"/>
      <c r="X1398" s="29">
        <v>3.6</v>
      </c>
      <c r="Z1398" s="29">
        <v>1013</v>
      </c>
      <c r="AA1398" s="29">
        <v>1.2</v>
      </c>
      <c r="AB1398" s="29">
        <v>100</v>
      </c>
      <c r="AC1398" s="29">
        <v>358.3</v>
      </c>
    </row>
    <row r="1399" spans="1:29">
      <c r="A1399" s="13" t="s">
        <v>17771</v>
      </c>
      <c r="B1399" s="4" t="s">
        <v>547</v>
      </c>
      <c r="C1399" s="12" t="s">
        <v>4289</v>
      </c>
      <c r="D1399" s="4" t="s">
        <v>547</v>
      </c>
      <c r="E1399" s="4" t="s">
        <v>50</v>
      </c>
      <c r="F1399" s="4" t="s">
        <v>3416</v>
      </c>
      <c r="G1399" s="4" t="s">
        <v>1459</v>
      </c>
      <c r="H1399" s="4" t="s">
        <v>547</v>
      </c>
      <c r="I1399" s="5" t="s">
        <v>9625</v>
      </c>
      <c r="J1399" s="5" t="s">
        <v>278</v>
      </c>
      <c r="K1399" s="5" t="s">
        <v>2150</v>
      </c>
      <c r="L1399" s="5" t="s">
        <v>2015</v>
      </c>
      <c r="M1399" s="5" t="s">
        <v>39973</v>
      </c>
      <c r="N1399" s="5" t="s">
        <v>4210</v>
      </c>
      <c r="O1399" s="5" t="s">
        <v>5380</v>
      </c>
      <c r="P1399" s="5" t="s">
        <v>9201</v>
      </c>
      <c r="Q1399" s="5">
        <v>0.556</v>
      </c>
      <c r="R1399" s="25">
        <f t="shared" si="21"/>
        <v>0.556</v>
      </c>
      <c r="S1399" s="30" t="s">
        <v>5668</v>
      </c>
      <c r="T1399" s="30" t="s">
        <v>1648</v>
      </c>
      <c r="U1399" s="30" t="s">
        <v>3129</v>
      </c>
      <c r="V1399" s="5" t="s">
        <v>2894</v>
      </c>
      <c r="W1399" s="28"/>
      <c r="X1399" s="29">
        <v>3.1</v>
      </c>
      <c r="Z1399" s="29">
        <v>1012.3</v>
      </c>
      <c r="AA1399" s="29">
        <v>1.3</v>
      </c>
      <c r="AB1399" s="29">
        <v>100</v>
      </c>
      <c r="AC1399" s="29">
        <v>11.3</v>
      </c>
    </row>
    <row r="1400" spans="1:29">
      <c r="A1400" s="13" t="s">
        <v>17776</v>
      </c>
      <c r="B1400" s="4" t="s">
        <v>242</v>
      </c>
      <c r="C1400" s="12" t="s">
        <v>4289</v>
      </c>
      <c r="D1400" s="4" t="s">
        <v>242</v>
      </c>
      <c r="E1400" s="4" t="s">
        <v>942</v>
      </c>
      <c r="F1400" s="4" t="s">
        <v>40285</v>
      </c>
      <c r="G1400" s="4" t="s">
        <v>1737</v>
      </c>
      <c r="H1400" s="4" t="s">
        <v>392</v>
      </c>
      <c r="I1400" s="5" t="s">
        <v>43540</v>
      </c>
      <c r="J1400" s="5" t="s">
        <v>278</v>
      </c>
      <c r="K1400" s="5" t="s">
        <v>278</v>
      </c>
      <c r="L1400" s="5" t="s">
        <v>6024</v>
      </c>
      <c r="M1400" s="5" t="s">
        <v>20975</v>
      </c>
      <c r="N1400" s="5" t="s">
        <v>1249</v>
      </c>
      <c r="O1400" s="5" t="s">
        <v>27068</v>
      </c>
      <c r="P1400" s="5" t="s">
        <v>8498</v>
      </c>
      <c r="Q1400" s="5">
        <v>0.485</v>
      </c>
      <c r="R1400" s="25">
        <f t="shared" si="21"/>
        <v>0.485</v>
      </c>
      <c r="S1400" s="30" t="s">
        <v>43541</v>
      </c>
      <c r="T1400" s="30" t="s">
        <v>1648</v>
      </c>
      <c r="U1400" s="30" t="s">
        <v>370</v>
      </c>
      <c r="V1400" s="5" t="s">
        <v>1722</v>
      </c>
      <c r="W1400" s="28"/>
      <c r="X1400" s="29">
        <v>2.2</v>
      </c>
      <c r="Z1400" s="29">
        <v>1012.3</v>
      </c>
      <c r="AA1400" s="29">
        <v>1.4</v>
      </c>
      <c r="AB1400" s="29">
        <v>100</v>
      </c>
      <c r="AC1400" s="29">
        <v>11.2</v>
      </c>
    </row>
    <row r="1401" spans="1:29">
      <c r="A1401" s="13" t="s">
        <v>17781</v>
      </c>
      <c r="B1401" s="4" t="s">
        <v>161</v>
      </c>
      <c r="C1401" s="12" t="s">
        <v>4289</v>
      </c>
      <c r="D1401" s="4" t="s">
        <v>256</v>
      </c>
      <c r="E1401" s="4" t="s">
        <v>223</v>
      </c>
      <c r="F1401" s="4" t="s">
        <v>3771</v>
      </c>
      <c r="G1401" s="4" t="s">
        <v>1737</v>
      </c>
      <c r="H1401" s="4" t="s">
        <v>34</v>
      </c>
      <c r="I1401" s="5" t="s">
        <v>43542</v>
      </c>
      <c r="J1401" s="5" t="s">
        <v>278</v>
      </c>
      <c r="K1401" s="5" t="s">
        <v>322</v>
      </c>
      <c r="L1401" s="5" t="s">
        <v>4024</v>
      </c>
      <c r="M1401" s="5" t="s">
        <v>10423</v>
      </c>
      <c r="N1401" s="5" t="s">
        <v>42</v>
      </c>
      <c r="O1401" s="5" t="s">
        <v>6266</v>
      </c>
      <c r="P1401" s="5" t="s">
        <v>8502</v>
      </c>
      <c r="Q1401" s="5">
        <v>0.48</v>
      </c>
      <c r="R1401" s="25">
        <f t="shared" si="21"/>
        <v>0.48</v>
      </c>
      <c r="S1401" s="30" t="s">
        <v>30378</v>
      </c>
      <c r="T1401" s="30" t="s">
        <v>5335</v>
      </c>
      <c r="U1401" s="30" t="s">
        <v>84</v>
      </c>
      <c r="V1401" s="5" t="s">
        <v>1905</v>
      </c>
      <c r="W1401" s="28"/>
      <c r="X1401" s="29">
        <v>2.7</v>
      </c>
      <c r="Z1401" s="29">
        <v>1012.4</v>
      </c>
      <c r="AA1401" s="29">
        <v>1.3</v>
      </c>
      <c r="AB1401" s="29">
        <v>100</v>
      </c>
      <c r="AC1401" s="29">
        <v>357.7</v>
      </c>
    </row>
    <row r="1402" spans="1:29">
      <c r="A1402" s="13" t="s">
        <v>17785</v>
      </c>
      <c r="B1402" s="4" t="s">
        <v>209</v>
      </c>
      <c r="C1402" s="12" t="s">
        <v>4289</v>
      </c>
      <c r="D1402" s="4" t="s">
        <v>242</v>
      </c>
      <c r="E1402" s="4" t="s">
        <v>161</v>
      </c>
      <c r="F1402" s="4" t="s">
        <v>1150</v>
      </c>
      <c r="G1402" s="4" t="s">
        <v>942</v>
      </c>
      <c r="H1402" s="4" t="s">
        <v>50</v>
      </c>
      <c r="I1402" s="5" t="s">
        <v>43543</v>
      </c>
      <c r="J1402" s="5" t="s">
        <v>278</v>
      </c>
      <c r="K1402" s="5" t="s">
        <v>2768</v>
      </c>
      <c r="L1402" s="5" t="s">
        <v>756</v>
      </c>
      <c r="M1402" s="5" t="s">
        <v>27983</v>
      </c>
      <c r="N1402" s="5" t="s">
        <v>2843</v>
      </c>
      <c r="O1402" s="5" t="s">
        <v>17973</v>
      </c>
      <c r="P1402" s="5" t="s">
        <v>24104</v>
      </c>
      <c r="Q1402" s="5">
        <v>0.651</v>
      </c>
      <c r="R1402" s="25">
        <f t="shared" si="21"/>
        <v>0.651</v>
      </c>
      <c r="S1402" s="30" t="s">
        <v>43544</v>
      </c>
      <c r="T1402" s="30" t="s">
        <v>1404</v>
      </c>
      <c r="U1402" s="30" t="s">
        <v>370</v>
      </c>
      <c r="V1402" s="5" t="s">
        <v>91</v>
      </c>
      <c r="W1402" s="28"/>
      <c r="X1402" s="29">
        <v>2.1</v>
      </c>
      <c r="Z1402" s="29">
        <v>1012.9</v>
      </c>
      <c r="AA1402" s="29">
        <v>1.1</v>
      </c>
      <c r="AB1402" s="29">
        <v>100</v>
      </c>
      <c r="AC1402" s="29">
        <v>357.9</v>
      </c>
    </row>
    <row r="1403" spans="1:29">
      <c r="A1403" s="13" t="s">
        <v>17789</v>
      </c>
      <c r="B1403" s="4" t="s">
        <v>32</v>
      </c>
      <c r="C1403" s="12" t="s">
        <v>4289</v>
      </c>
      <c r="D1403" s="4" t="s">
        <v>256</v>
      </c>
      <c r="E1403" s="4" t="s">
        <v>287</v>
      </c>
      <c r="F1403" s="4" t="s">
        <v>18628</v>
      </c>
      <c r="G1403" s="4" t="s">
        <v>50</v>
      </c>
      <c r="H1403" s="4" t="s">
        <v>302</v>
      </c>
      <c r="I1403" s="5" t="s">
        <v>43545</v>
      </c>
      <c r="J1403" s="5" t="s">
        <v>278</v>
      </c>
      <c r="K1403" s="5" t="s">
        <v>278</v>
      </c>
      <c r="L1403" s="5" t="s">
        <v>6582</v>
      </c>
      <c r="M1403" s="5" t="s">
        <v>9132</v>
      </c>
      <c r="N1403" s="5" t="s">
        <v>5168</v>
      </c>
      <c r="O1403" s="5" t="s">
        <v>31734</v>
      </c>
      <c r="P1403" s="5" t="s">
        <v>39690</v>
      </c>
      <c r="Q1403" s="5">
        <v>0.692</v>
      </c>
      <c r="R1403" s="25">
        <f t="shared" si="21"/>
        <v>0.692</v>
      </c>
      <c r="S1403" s="30" t="s">
        <v>39106</v>
      </c>
      <c r="T1403" s="30" t="s">
        <v>5195</v>
      </c>
      <c r="U1403" s="30" t="s">
        <v>1955</v>
      </c>
      <c r="V1403" s="5" t="s">
        <v>1905</v>
      </c>
      <c r="W1403" s="28"/>
      <c r="X1403" s="29">
        <v>2.3</v>
      </c>
      <c r="Z1403" s="29">
        <v>1013.4</v>
      </c>
      <c r="AA1403" s="29">
        <v>1.3</v>
      </c>
      <c r="AB1403" s="29">
        <v>100</v>
      </c>
      <c r="AC1403" s="29">
        <v>359.1</v>
      </c>
    </row>
    <row r="1404" spans="1:29">
      <c r="A1404" s="13" t="s">
        <v>17793</v>
      </c>
      <c r="B1404" s="4" t="s">
        <v>764</v>
      </c>
      <c r="C1404" s="12" t="s">
        <v>4289</v>
      </c>
      <c r="D1404" s="4" t="s">
        <v>287</v>
      </c>
      <c r="E1404" s="4" t="s">
        <v>376</v>
      </c>
      <c r="F1404" s="4" t="s">
        <v>3480</v>
      </c>
      <c r="G1404" s="4" t="s">
        <v>1737</v>
      </c>
      <c r="H1404" s="4" t="s">
        <v>344</v>
      </c>
      <c r="I1404" s="5" t="s">
        <v>43546</v>
      </c>
      <c r="J1404" s="5" t="s">
        <v>278</v>
      </c>
      <c r="K1404" s="5" t="s">
        <v>2768</v>
      </c>
      <c r="L1404" s="5" t="s">
        <v>67</v>
      </c>
      <c r="M1404" s="5" t="s">
        <v>25593</v>
      </c>
      <c r="N1404" s="5" t="s">
        <v>382</v>
      </c>
      <c r="O1404" s="5" t="s">
        <v>14707</v>
      </c>
      <c r="P1404" s="5" t="s">
        <v>29539</v>
      </c>
      <c r="Q1404" s="5">
        <v>0.843</v>
      </c>
      <c r="R1404" s="25">
        <f t="shared" si="21"/>
        <v>0.843</v>
      </c>
      <c r="S1404" s="30" t="s">
        <v>35674</v>
      </c>
      <c r="T1404" s="30" t="s">
        <v>169</v>
      </c>
      <c r="U1404" s="30" t="s">
        <v>1766</v>
      </c>
      <c r="V1404" s="5" t="s">
        <v>1339</v>
      </c>
      <c r="W1404" s="28"/>
      <c r="X1404" s="29">
        <v>1.2</v>
      </c>
      <c r="Z1404" s="29">
        <v>1013.6</v>
      </c>
      <c r="AA1404" s="29">
        <v>2</v>
      </c>
      <c r="AB1404" s="29">
        <v>100</v>
      </c>
      <c r="AC1404" s="29">
        <v>2.7</v>
      </c>
    </row>
    <row r="1405" spans="1:29">
      <c r="A1405" s="13" t="s">
        <v>17798</v>
      </c>
      <c r="B1405" s="4" t="s">
        <v>240</v>
      </c>
      <c r="C1405" s="12" t="s">
        <v>4289</v>
      </c>
      <c r="D1405" s="4" t="s">
        <v>240</v>
      </c>
      <c r="E1405" s="4" t="s">
        <v>208</v>
      </c>
      <c r="F1405" s="4" t="s">
        <v>2575</v>
      </c>
      <c r="G1405" s="4" t="s">
        <v>874</v>
      </c>
      <c r="H1405" s="4" t="s">
        <v>287</v>
      </c>
      <c r="I1405" s="5" t="s">
        <v>43547</v>
      </c>
      <c r="J1405" s="5" t="s">
        <v>278</v>
      </c>
      <c r="K1405" s="5" t="s">
        <v>2768</v>
      </c>
      <c r="L1405" s="5" t="s">
        <v>3480</v>
      </c>
      <c r="M1405" s="5" t="s">
        <v>22231</v>
      </c>
      <c r="N1405" s="5" t="s">
        <v>3416</v>
      </c>
      <c r="O1405" s="5" t="s">
        <v>17974</v>
      </c>
      <c r="P1405" s="5" t="s">
        <v>33395</v>
      </c>
      <c r="Q1405" s="5">
        <v>0.933</v>
      </c>
      <c r="R1405" s="25">
        <f t="shared" si="21"/>
        <v>0.933</v>
      </c>
      <c r="S1405" s="30" t="s">
        <v>2784</v>
      </c>
      <c r="T1405" s="30" t="s">
        <v>9950</v>
      </c>
      <c r="U1405" s="30" t="s">
        <v>5622</v>
      </c>
      <c r="V1405" s="5" t="s">
        <v>9836</v>
      </c>
      <c r="W1405" s="28"/>
      <c r="X1405" s="29">
        <v>1.5</v>
      </c>
      <c r="Z1405" s="29">
        <v>1013.5</v>
      </c>
      <c r="AA1405" s="29">
        <v>3</v>
      </c>
      <c r="AB1405" s="29">
        <v>96</v>
      </c>
      <c r="AC1405" s="29">
        <v>3.1</v>
      </c>
    </row>
    <row r="1406" spans="1:29">
      <c r="A1406" s="13" t="s">
        <v>17805</v>
      </c>
      <c r="B1406" s="4" t="s">
        <v>709</v>
      </c>
      <c r="C1406" s="12" t="s">
        <v>1591</v>
      </c>
      <c r="D1406" s="4" t="s">
        <v>764</v>
      </c>
      <c r="E1406" s="4" t="s">
        <v>256</v>
      </c>
      <c r="F1406" s="4" t="s">
        <v>756</v>
      </c>
      <c r="G1406" s="4" t="s">
        <v>31</v>
      </c>
      <c r="H1406" s="4" t="s">
        <v>145</v>
      </c>
      <c r="I1406" s="5" t="s">
        <v>43548</v>
      </c>
      <c r="J1406" s="5" t="s">
        <v>278</v>
      </c>
      <c r="K1406" s="5" t="s">
        <v>278</v>
      </c>
      <c r="L1406" s="5" t="s">
        <v>5976</v>
      </c>
      <c r="M1406" s="5" t="s">
        <v>29808</v>
      </c>
      <c r="N1406" s="5" t="s">
        <v>2161</v>
      </c>
      <c r="O1406" s="5" t="s">
        <v>27818</v>
      </c>
      <c r="P1406" s="5" t="s">
        <v>38067</v>
      </c>
      <c r="Q1406" s="5">
        <v>1.007</v>
      </c>
      <c r="R1406" s="25">
        <f t="shared" si="21"/>
        <v>1.007</v>
      </c>
      <c r="S1406" s="30" t="s">
        <v>6706</v>
      </c>
      <c r="T1406" s="30" t="s">
        <v>1522</v>
      </c>
      <c r="U1406" s="30" t="s">
        <v>770</v>
      </c>
      <c r="V1406" s="5" t="s">
        <v>5415</v>
      </c>
      <c r="W1406" s="28"/>
      <c r="X1406" s="29">
        <v>1.5</v>
      </c>
      <c r="Z1406" s="29">
        <v>1012.8</v>
      </c>
      <c r="AA1406" s="29">
        <v>4.3</v>
      </c>
      <c r="AB1406" s="29">
        <v>88</v>
      </c>
      <c r="AC1406" s="29">
        <v>9.3</v>
      </c>
    </row>
    <row r="1407" spans="1:29">
      <c r="A1407" s="13" t="s">
        <v>17809</v>
      </c>
      <c r="B1407" s="4" t="s">
        <v>81</v>
      </c>
      <c r="C1407" s="12" t="s">
        <v>1591</v>
      </c>
      <c r="D1407" s="4" t="s">
        <v>258</v>
      </c>
      <c r="E1407" s="4" t="s">
        <v>547</v>
      </c>
      <c r="F1407" s="4" t="s">
        <v>3826</v>
      </c>
      <c r="G1407" s="4" t="s">
        <v>160</v>
      </c>
      <c r="H1407" s="4" t="s">
        <v>116</v>
      </c>
      <c r="I1407" s="5" t="s">
        <v>37448</v>
      </c>
      <c r="J1407" s="5" t="s">
        <v>278</v>
      </c>
      <c r="K1407" s="5" t="s">
        <v>2403</v>
      </c>
      <c r="L1407" s="5" t="s">
        <v>1883</v>
      </c>
      <c r="M1407" s="5" t="s">
        <v>30342</v>
      </c>
      <c r="N1407" s="5" t="s">
        <v>3194</v>
      </c>
      <c r="O1407" s="5" t="s">
        <v>22299</v>
      </c>
      <c r="P1407" s="5" t="s">
        <v>16726</v>
      </c>
      <c r="Q1407" s="5">
        <v>1.027</v>
      </c>
      <c r="R1407" s="25">
        <f t="shared" si="21"/>
        <v>1.027</v>
      </c>
      <c r="S1407" s="30" t="s">
        <v>24876</v>
      </c>
      <c r="T1407" s="30" t="s">
        <v>2286</v>
      </c>
      <c r="U1407" s="30" t="s">
        <v>1983</v>
      </c>
      <c r="V1407" s="5" t="s">
        <v>1776</v>
      </c>
      <c r="W1407" s="28"/>
      <c r="X1407" s="29">
        <v>1.7</v>
      </c>
      <c r="Z1407" s="29">
        <v>1012.1</v>
      </c>
      <c r="AA1407" s="29">
        <v>5.3</v>
      </c>
      <c r="AB1407" s="29">
        <v>83</v>
      </c>
      <c r="AC1407" s="29">
        <v>9.2</v>
      </c>
    </row>
    <row r="1408" spans="1:29">
      <c r="A1408" s="13" t="s">
        <v>17814</v>
      </c>
      <c r="B1408" s="4" t="s">
        <v>81</v>
      </c>
      <c r="C1408" s="12" t="s">
        <v>1591</v>
      </c>
      <c r="D1408" s="4" t="s">
        <v>240</v>
      </c>
      <c r="E1408" s="4" t="s">
        <v>547</v>
      </c>
      <c r="F1408" s="4" t="s">
        <v>1455</v>
      </c>
      <c r="G1408" s="4" t="s">
        <v>68</v>
      </c>
      <c r="H1408" s="4" t="s">
        <v>112</v>
      </c>
      <c r="I1408" s="5" t="s">
        <v>43549</v>
      </c>
      <c r="J1408" s="5" t="s">
        <v>1697</v>
      </c>
      <c r="K1408" s="5" t="s">
        <v>620</v>
      </c>
      <c r="L1408" s="5" t="s">
        <v>4905</v>
      </c>
      <c r="M1408" s="5" t="s">
        <v>31287</v>
      </c>
      <c r="N1408" s="5" t="s">
        <v>2583</v>
      </c>
      <c r="O1408" s="5" t="s">
        <v>35149</v>
      </c>
      <c r="P1408" s="5" t="s">
        <v>18737</v>
      </c>
      <c r="Q1408" s="5">
        <v>1.026</v>
      </c>
      <c r="R1408" s="25">
        <f t="shared" si="21"/>
        <v>1.026</v>
      </c>
      <c r="S1408" s="30" t="s">
        <v>24138</v>
      </c>
      <c r="T1408" s="30" t="s">
        <v>583</v>
      </c>
      <c r="U1408" s="30" t="s">
        <v>3004</v>
      </c>
      <c r="V1408" s="5" t="s">
        <v>5143</v>
      </c>
      <c r="W1408" s="28"/>
      <c r="X1408" s="29">
        <v>2.3</v>
      </c>
      <c r="Z1408" s="29">
        <v>1010.6</v>
      </c>
      <c r="AA1408" s="29">
        <v>6.3</v>
      </c>
      <c r="AB1408" s="29">
        <v>78</v>
      </c>
      <c r="AC1408" s="29">
        <v>13.3</v>
      </c>
    </row>
    <row r="1409" spans="1:29">
      <c r="A1409" s="13" t="s">
        <v>17817</v>
      </c>
      <c r="B1409" s="4" t="s">
        <v>81</v>
      </c>
      <c r="C1409" s="12" t="s">
        <v>1591</v>
      </c>
      <c r="D1409" s="4" t="s">
        <v>764</v>
      </c>
      <c r="E1409" s="4" t="s">
        <v>547</v>
      </c>
      <c r="F1409" s="4" t="s">
        <v>1786</v>
      </c>
      <c r="G1409" s="4" t="s">
        <v>68</v>
      </c>
      <c r="H1409" s="4" t="s">
        <v>65</v>
      </c>
      <c r="I1409" s="5" t="s">
        <v>43550</v>
      </c>
      <c r="J1409" s="5" t="s">
        <v>278</v>
      </c>
      <c r="K1409" s="5" t="s">
        <v>168</v>
      </c>
      <c r="L1409" s="5" t="s">
        <v>1734</v>
      </c>
      <c r="M1409" s="5" t="s">
        <v>27539</v>
      </c>
      <c r="N1409" s="5" t="s">
        <v>75</v>
      </c>
      <c r="O1409" s="5" t="s">
        <v>24705</v>
      </c>
      <c r="P1409" s="5" t="s">
        <v>4362</v>
      </c>
      <c r="Q1409" s="5">
        <v>0.953</v>
      </c>
      <c r="R1409" s="25">
        <f t="shared" si="21"/>
        <v>0.953</v>
      </c>
      <c r="S1409" s="30" t="s">
        <v>43551</v>
      </c>
      <c r="T1409" s="30" t="s">
        <v>7057</v>
      </c>
      <c r="U1409" s="30" t="s">
        <v>2785</v>
      </c>
      <c r="V1409" s="5" t="s">
        <v>5447</v>
      </c>
      <c r="W1409" s="28"/>
      <c r="X1409" s="29">
        <v>1.7</v>
      </c>
      <c r="Z1409" s="29">
        <v>1009.6</v>
      </c>
      <c r="AA1409" s="29">
        <v>7.4</v>
      </c>
      <c r="AB1409" s="29">
        <v>74</v>
      </c>
      <c r="AC1409" s="29">
        <v>29.4</v>
      </c>
    </row>
    <row r="1410" spans="1:29">
      <c r="A1410" s="13" t="s">
        <v>17823</v>
      </c>
      <c r="B1410" s="4" t="s">
        <v>709</v>
      </c>
      <c r="C1410" s="12" t="s">
        <v>1591</v>
      </c>
      <c r="D1410" s="4" t="s">
        <v>64</v>
      </c>
      <c r="E1410" s="4" t="s">
        <v>256</v>
      </c>
      <c r="F1410" s="4" t="s">
        <v>2224</v>
      </c>
      <c r="G1410" s="4" t="s">
        <v>31</v>
      </c>
      <c r="H1410" s="4" t="s">
        <v>30</v>
      </c>
      <c r="I1410" s="5" t="s">
        <v>43552</v>
      </c>
      <c r="J1410" s="5" t="s">
        <v>278</v>
      </c>
      <c r="K1410" s="5" t="s">
        <v>2768</v>
      </c>
      <c r="L1410" s="5" t="s">
        <v>912</v>
      </c>
      <c r="M1410" s="5" t="s">
        <v>37722</v>
      </c>
      <c r="N1410" s="5" t="s">
        <v>608</v>
      </c>
      <c r="O1410" s="5" t="s">
        <v>31724</v>
      </c>
      <c r="P1410" s="5" t="s">
        <v>43553</v>
      </c>
      <c r="Q1410" s="5">
        <v>0.905</v>
      </c>
      <c r="R1410" s="25">
        <f t="shared" ref="R1410:R1442" si="22">IF(COUNTBLANK(Q1410)&gt;0,"",SUM(N1410:Q1410))</f>
        <v>0.905</v>
      </c>
      <c r="S1410" s="30" t="s">
        <v>21227</v>
      </c>
      <c r="T1410" s="30" t="s">
        <v>17291</v>
      </c>
      <c r="U1410" s="30" t="s">
        <v>2402</v>
      </c>
      <c r="V1410" s="5" t="s">
        <v>309</v>
      </c>
      <c r="W1410" s="28"/>
      <c r="X1410" s="29">
        <v>0.8</v>
      </c>
      <c r="Z1410" s="29">
        <v>1009.6</v>
      </c>
      <c r="AA1410" s="29">
        <v>7.9</v>
      </c>
      <c r="AB1410" s="29">
        <v>72</v>
      </c>
      <c r="AC1410" s="29">
        <v>357.9</v>
      </c>
    </row>
    <row r="1411" spans="1:29">
      <c r="A1411" s="13" t="s">
        <v>17828</v>
      </c>
      <c r="B1411" s="4" t="s">
        <v>113</v>
      </c>
      <c r="C1411" s="12" t="s">
        <v>1591</v>
      </c>
      <c r="D1411" s="4" t="s">
        <v>32</v>
      </c>
      <c r="E1411" s="4" t="s">
        <v>240</v>
      </c>
      <c r="F1411" s="4" t="s">
        <v>4612</v>
      </c>
      <c r="G1411" s="4" t="s">
        <v>115</v>
      </c>
      <c r="H1411" s="4" t="s">
        <v>65</v>
      </c>
      <c r="I1411" s="5" t="s">
        <v>7763</v>
      </c>
      <c r="J1411" s="5" t="s">
        <v>845</v>
      </c>
      <c r="K1411" s="5" t="s">
        <v>2403</v>
      </c>
      <c r="L1411" s="5" t="s">
        <v>2377</v>
      </c>
      <c r="M1411" s="5" t="s">
        <v>43554</v>
      </c>
      <c r="N1411" s="5" t="s">
        <v>2153</v>
      </c>
      <c r="O1411" s="5" t="s">
        <v>15427</v>
      </c>
      <c r="P1411" s="5" t="s">
        <v>7173</v>
      </c>
      <c r="Q1411" s="5">
        <v>0.914</v>
      </c>
      <c r="R1411" s="25">
        <f t="shared" si="22"/>
        <v>0.914</v>
      </c>
      <c r="S1411" s="30" t="s">
        <v>6671</v>
      </c>
      <c r="T1411" s="30" t="s">
        <v>329</v>
      </c>
      <c r="U1411" s="30" t="s">
        <v>1137</v>
      </c>
      <c r="V1411" s="5" t="s">
        <v>1828</v>
      </c>
      <c r="W1411" s="28"/>
      <c r="X1411" s="29">
        <v>0.6</v>
      </c>
      <c r="Z1411" s="29">
        <v>1009.3</v>
      </c>
      <c r="AA1411" s="29">
        <v>7.9</v>
      </c>
      <c r="AB1411" s="29">
        <v>73</v>
      </c>
      <c r="AC1411" s="29">
        <v>30.5</v>
      </c>
    </row>
    <row r="1412" spans="1:29">
      <c r="A1412" s="13" t="s">
        <v>17833</v>
      </c>
      <c r="B1412" s="4" t="s">
        <v>48</v>
      </c>
      <c r="C1412" s="12" t="s">
        <v>1591</v>
      </c>
      <c r="D1412" s="4" t="s">
        <v>476</v>
      </c>
      <c r="E1412" s="4" t="s">
        <v>258</v>
      </c>
      <c r="F1412" s="4" t="s">
        <v>1607</v>
      </c>
      <c r="G1412" s="4" t="s">
        <v>942</v>
      </c>
      <c r="H1412" s="4" t="s">
        <v>112</v>
      </c>
      <c r="I1412" s="5" t="s">
        <v>43555</v>
      </c>
      <c r="J1412" s="5" t="s">
        <v>1707</v>
      </c>
      <c r="K1412" s="5" t="s">
        <v>278</v>
      </c>
      <c r="L1412" s="5" t="s">
        <v>580</v>
      </c>
      <c r="M1412" s="5" t="s">
        <v>18595</v>
      </c>
      <c r="N1412" s="5" t="s">
        <v>2394</v>
      </c>
      <c r="O1412" s="5" t="s">
        <v>43556</v>
      </c>
      <c r="P1412" s="5" t="s">
        <v>42960</v>
      </c>
      <c r="Q1412" s="5">
        <v>0.958</v>
      </c>
      <c r="R1412" s="25">
        <f t="shared" si="22"/>
        <v>0.958</v>
      </c>
      <c r="S1412" s="30" t="s">
        <v>43557</v>
      </c>
      <c r="T1412" s="30" t="s">
        <v>6615</v>
      </c>
      <c r="U1412" s="30" t="s">
        <v>1647</v>
      </c>
      <c r="V1412" s="5" t="s">
        <v>5527</v>
      </c>
      <c r="W1412" s="28"/>
      <c r="X1412" s="29">
        <v>0.7</v>
      </c>
      <c r="Z1412" s="29">
        <v>1009.4</v>
      </c>
      <c r="AA1412" s="29">
        <v>7.7</v>
      </c>
      <c r="AB1412" s="29">
        <v>74</v>
      </c>
      <c r="AC1412" s="29">
        <v>135</v>
      </c>
    </row>
    <row r="1413" spans="1:29">
      <c r="A1413" s="13" t="s">
        <v>17839</v>
      </c>
      <c r="B1413" s="4" t="s">
        <v>48</v>
      </c>
      <c r="C1413" s="12" t="s">
        <v>1591</v>
      </c>
      <c r="D1413" s="4" t="s">
        <v>476</v>
      </c>
      <c r="E1413" s="4" t="s">
        <v>258</v>
      </c>
      <c r="F1413" s="4" t="s">
        <v>1905</v>
      </c>
      <c r="G1413" s="4" t="s">
        <v>34</v>
      </c>
      <c r="H1413" s="4" t="s">
        <v>143</v>
      </c>
      <c r="I1413" s="5" t="s">
        <v>43558</v>
      </c>
      <c r="J1413" s="5" t="s">
        <v>3139</v>
      </c>
      <c r="K1413" s="5" t="s">
        <v>1864</v>
      </c>
      <c r="L1413" s="5" t="s">
        <v>67</v>
      </c>
      <c r="M1413" s="5" t="s">
        <v>30644</v>
      </c>
      <c r="N1413" s="5" t="s">
        <v>1995</v>
      </c>
      <c r="O1413" s="5" t="s">
        <v>18905</v>
      </c>
      <c r="P1413" s="5" t="s">
        <v>17161</v>
      </c>
      <c r="Q1413" s="5">
        <v>0.94</v>
      </c>
      <c r="R1413" s="25">
        <f t="shared" si="22"/>
        <v>0.94</v>
      </c>
      <c r="S1413" s="30" t="s">
        <v>7170</v>
      </c>
      <c r="T1413" s="30" t="s">
        <v>650</v>
      </c>
      <c r="U1413" s="30" t="s">
        <v>1890</v>
      </c>
      <c r="V1413" s="5" t="s">
        <v>10227</v>
      </c>
      <c r="W1413" s="28"/>
      <c r="X1413" s="29">
        <v>1</v>
      </c>
      <c r="Z1413" s="29">
        <v>1009.1</v>
      </c>
      <c r="AA1413" s="29">
        <v>7.3</v>
      </c>
      <c r="AB1413" s="29">
        <v>77</v>
      </c>
      <c r="AC1413" s="29">
        <v>134.9</v>
      </c>
    </row>
    <row r="1414" spans="1:29">
      <c r="A1414" s="13" t="s">
        <v>17845</v>
      </c>
      <c r="B1414" s="4" t="s">
        <v>83</v>
      </c>
      <c r="C1414" s="12" t="s">
        <v>1591</v>
      </c>
      <c r="D1414" s="4" t="s">
        <v>83</v>
      </c>
      <c r="E1414" s="4" t="s">
        <v>764</v>
      </c>
      <c r="F1414" s="4" t="s">
        <v>4861</v>
      </c>
      <c r="G1414" s="4" t="s">
        <v>344</v>
      </c>
      <c r="H1414" s="4" t="s">
        <v>393</v>
      </c>
      <c r="I1414" s="5" t="s">
        <v>43559</v>
      </c>
      <c r="J1414" s="5" t="s">
        <v>989</v>
      </c>
      <c r="K1414" s="5" t="s">
        <v>2254</v>
      </c>
      <c r="L1414" s="5" t="s">
        <v>538</v>
      </c>
      <c r="M1414" s="5" t="s">
        <v>17680</v>
      </c>
      <c r="N1414" s="5" t="s">
        <v>1963</v>
      </c>
      <c r="O1414" s="5" t="s">
        <v>7750</v>
      </c>
      <c r="P1414" s="5" t="s">
        <v>26393</v>
      </c>
      <c r="Q1414" s="5">
        <v>1.166</v>
      </c>
      <c r="R1414" s="25">
        <f t="shared" si="22"/>
        <v>1.166</v>
      </c>
      <c r="S1414" s="30" t="s">
        <v>35229</v>
      </c>
      <c r="T1414" s="30" t="s">
        <v>2683</v>
      </c>
      <c r="U1414" s="30" t="s">
        <v>5993</v>
      </c>
      <c r="V1414" s="5" t="s">
        <v>5691</v>
      </c>
      <c r="W1414" s="28"/>
      <c r="X1414" s="29">
        <v>1.7</v>
      </c>
      <c r="Z1414" s="29">
        <v>1009.4</v>
      </c>
      <c r="AA1414" s="29">
        <v>6.9</v>
      </c>
      <c r="AB1414" s="29">
        <v>82</v>
      </c>
      <c r="AC1414" s="29">
        <v>151.8</v>
      </c>
    </row>
    <row r="1415" spans="1:29">
      <c r="A1415" s="13" t="s">
        <v>17850</v>
      </c>
      <c r="B1415" s="4" t="s">
        <v>83</v>
      </c>
      <c r="C1415" s="12" t="s">
        <v>1591</v>
      </c>
      <c r="D1415" s="4" t="s">
        <v>83</v>
      </c>
      <c r="E1415" s="4" t="s">
        <v>603</v>
      </c>
      <c r="F1415" s="4" t="s">
        <v>2015</v>
      </c>
      <c r="G1415" s="4" t="s">
        <v>223</v>
      </c>
      <c r="H1415" s="4" t="s">
        <v>81</v>
      </c>
      <c r="I1415" s="5" t="s">
        <v>43560</v>
      </c>
      <c r="J1415" s="5" t="s">
        <v>232</v>
      </c>
      <c r="K1415" s="5" t="s">
        <v>1533</v>
      </c>
      <c r="L1415" s="5" t="s">
        <v>1312</v>
      </c>
      <c r="M1415" s="5" t="s">
        <v>22634</v>
      </c>
      <c r="N1415" s="5" t="s">
        <v>6901</v>
      </c>
      <c r="O1415" s="5" t="s">
        <v>42650</v>
      </c>
      <c r="P1415" s="5" t="s">
        <v>30577</v>
      </c>
      <c r="Q1415" s="5">
        <v>1.394</v>
      </c>
      <c r="R1415" s="25">
        <f t="shared" si="22"/>
        <v>1.394</v>
      </c>
      <c r="S1415" s="30" t="s">
        <v>13616</v>
      </c>
      <c r="T1415" s="30" t="s">
        <v>6511</v>
      </c>
      <c r="U1415" s="30" t="s">
        <v>1775</v>
      </c>
      <c r="V1415" s="5" t="s">
        <v>8545</v>
      </c>
      <c r="W1415" s="28"/>
      <c r="X1415" s="29">
        <v>1.8</v>
      </c>
      <c r="Z1415" s="29">
        <v>1009.9</v>
      </c>
      <c r="AA1415" s="29">
        <v>6.4</v>
      </c>
      <c r="AB1415" s="29">
        <v>84</v>
      </c>
      <c r="AC1415" s="29">
        <v>160.9</v>
      </c>
    </row>
    <row r="1416" spans="1:29">
      <c r="A1416" s="13" t="s">
        <v>17855</v>
      </c>
      <c r="B1416" s="4" t="s">
        <v>393</v>
      </c>
      <c r="C1416" s="12" t="s">
        <v>4289</v>
      </c>
      <c r="D1416" s="4" t="s">
        <v>83</v>
      </c>
      <c r="E1416" s="4" t="s">
        <v>81</v>
      </c>
      <c r="F1416" s="4" t="s">
        <v>7351</v>
      </c>
      <c r="G1416" s="4" t="s">
        <v>376</v>
      </c>
      <c r="H1416" s="4" t="s">
        <v>161</v>
      </c>
      <c r="I1416" s="5" t="s">
        <v>43561</v>
      </c>
      <c r="J1416" s="5" t="s">
        <v>1635</v>
      </c>
      <c r="K1416" s="5" t="s">
        <v>2376</v>
      </c>
      <c r="L1416" s="5" t="s">
        <v>3184</v>
      </c>
      <c r="M1416" s="5" t="s">
        <v>18487</v>
      </c>
      <c r="N1416" s="5" t="s">
        <v>6699</v>
      </c>
      <c r="O1416" s="5" t="s">
        <v>7949</v>
      </c>
      <c r="P1416" s="5" t="s">
        <v>3065</v>
      </c>
      <c r="Q1416" s="5">
        <v>1.425</v>
      </c>
      <c r="R1416" s="25">
        <f t="shared" si="22"/>
        <v>1.425</v>
      </c>
      <c r="S1416" s="30" t="s">
        <v>26835</v>
      </c>
      <c r="T1416" s="30" t="s">
        <v>278</v>
      </c>
      <c r="U1416" s="30" t="s">
        <v>1522</v>
      </c>
      <c r="V1416" s="5" t="s">
        <v>5415</v>
      </c>
      <c r="W1416" s="28"/>
      <c r="X1416" s="29">
        <v>2</v>
      </c>
      <c r="Z1416" s="29">
        <v>1010.1</v>
      </c>
      <c r="AA1416" s="29">
        <v>6</v>
      </c>
      <c r="AB1416" s="29">
        <v>86</v>
      </c>
      <c r="AC1416" s="29">
        <v>194.4</v>
      </c>
    </row>
    <row r="1417" spans="1:29">
      <c r="A1417" s="13" t="s">
        <v>17860</v>
      </c>
      <c r="B1417" s="4" t="s">
        <v>113</v>
      </c>
      <c r="C1417" s="12" t="s">
        <v>4289</v>
      </c>
      <c r="D1417" s="4" t="s">
        <v>29</v>
      </c>
      <c r="E1417" s="4" t="s">
        <v>240</v>
      </c>
      <c r="F1417" s="4" t="s">
        <v>2323</v>
      </c>
      <c r="G1417" s="4" t="s">
        <v>302</v>
      </c>
      <c r="H1417" s="4" t="s">
        <v>709</v>
      </c>
      <c r="I1417" s="5" t="s">
        <v>43562</v>
      </c>
      <c r="J1417" s="5" t="s">
        <v>1707</v>
      </c>
      <c r="K1417" s="5" t="s">
        <v>1587</v>
      </c>
      <c r="L1417" s="5" t="s">
        <v>1798</v>
      </c>
      <c r="M1417" s="5" t="s">
        <v>17169</v>
      </c>
      <c r="N1417" s="5" t="s">
        <v>2149</v>
      </c>
      <c r="O1417" s="5" t="s">
        <v>20594</v>
      </c>
      <c r="P1417" s="5" t="s">
        <v>5995</v>
      </c>
      <c r="Q1417" s="5">
        <v>1.4</v>
      </c>
      <c r="R1417" s="25">
        <f t="shared" si="22"/>
        <v>1.4</v>
      </c>
      <c r="S1417" s="30" t="s">
        <v>5754</v>
      </c>
      <c r="T1417" s="30" t="s">
        <v>278</v>
      </c>
      <c r="U1417" s="30" t="s">
        <v>41</v>
      </c>
      <c r="V1417" s="5" t="s">
        <v>327</v>
      </c>
      <c r="W1417" s="28"/>
      <c r="X1417" s="29">
        <v>1.7</v>
      </c>
      <c r="Z1417" s="29">
        <v>1010.3</v>
      </c>
      <c r="AA1417" s="29">
        <v>5.7</v>
      </c>
      <c r="AB1417" s="29">
        <v>86</v>
      </c>
      <c r="AC1417" s="29">
        <v>204.4</v>
      </c>
    </row>
    <row r="1418" spans="1:29">
      <c r="A1418" s="13" t="s">
        <v>17866</v>
      </c>
      <c r="B1418" s="4" t="s">
        <v>32</v>
      </c>
      <c r="C1418" s="12" t="s">
        <v>1591</v>
      </c>
      <c r="D1418" s="4" t="s">
        <v>603</v>
      </c>
      <c r="E1418" s="4" t="s">
        <v>287</v>
      </c>
      <c r="F1418" s="4" t="s">
        <v>2099</v>
      </c>
      <c r="G1418" s="4" t="s">
        <v>191</v>
      </c>
      <c r="H1418" s="4" t="s">
        <v>29</v>
      </c>
      <c r="I1418" s="5" t="s">
        <v>43563</v>
      </c>
      <c r="J1418" s="5" t="s">
        <v>2751</v>
      </c>
      <c r="K1418" s="5" t="s">
        <v>168</v>
      </c>
      <c r="L1418" s="5" t="s">
        <v>1416</v>
      </c>
      <c r="M1418" s="5" t="s">
        <v>17656</v>
      </c>
      <c r="N1418" s="5" t="s">
        <v>1666</v>
      </c>
      <c r="O1418" s="5" t="s">
        <v>43564</v>
      </c>
      <c r="P1418" s="5" t="s">
        <v>17107</v>
      </c>
      <c r="Q1418" s="5">
        <v>1.545</v>
      </c>
      <c r="R1418" s="25">
        <f t="shared" si="22"/>
        <v>1.545</v>
      </c>
      <c r="S1418" s="30" t="s">
        <v>5240</v>
      </c>
      <c r="T1418" s="30" t="s">
        <v>183</v>
      </c>
      <c r="U1418" s="30" t="s">
        <v>1607</v>
      </c>
      <c r="V1418" s="5" t="s">
        <v>270</v>
      </c>
      <c r="W1418" s="28"/>
      <c r="X1418" s="29">
        <v>1.8</v>
      </c>
      <c r="Z1418" s="29">
        <v>1009.8</v>
      </c>
      <c r="AA1418" s="29">
        <v>5.4</v>
      </c>
      <c r="AB1418" s="29">
        <v>87</v>
      </c>
      <c r="AC1418" s="29">
        <v>199</v>
      </c>
    </row>
    <row r="1419" spans="1:29">
      <c r="A1419" s="13" t="s">
        <v>17870</v>
      </c>
      <c r="B1419" s="4" t="s">
        <v>64</v>
      </c>
      <c r="C1419" s="12" t="s">
        <v>1591</v>
      </c>
      <c r="D1419" s="4" t="s">
        <v>764</v>
      </c>
      <c r="E1419" s="4" t="s">
        <v>242</v>
      </c>
      <c r="F1419" s="4" t="s">
        <v>2563</v>
      </c>
      <c r="G1419" s="4" t="s">
        <v>50</v>
      </c>
      <c r="H1419" s="4" t="s">
        <v>161</v>
      </c>
      <c r="I1419" s="5" t="s">
        <v>17504</v>
      </c>
      <c r="J1419" s="5" t="s">
        <v>278</v>
      </c>
      <c r="K1419" s="5" t="s">
        <v>322</v>
      </c>
      <c r="L1419" s="5" t="s">
        <v>641</v>
      </c>
      <c r="M1419" s="5" t="s">
        <v>30538</v>
      </c>
      <c r="N1419" s="5" t="s">
        <v>5161</v>
      </c>
      <c r="O1419" s="5" t="s">
        <v>27580</v>
      </c>
      <c r="P1419" s="5" t="s">
        <v>21774</v>
      </c>
      <c r="Q1419" s="5">
        <v>2.085</v>
      </c>
      <c r="R1419" s="25">
        <f t="shared" si="22"/>
        <v>2.085</v>
      </c>
      <c r="S1419" s="30" t="s">
        <v>43565</v>
      </c>
      <c r="T1419" s="30" t="s">
        <v>2886</v>
      </c>
      <c r="U1419" s="30" t="s">
        <v>270</v>
      </c>
      <c r="V1419" s="5" t="s">
        <v>1659</v>
      </c>
      <c r="W1419" s="28"/>
      <c r="X1419" s="29" t="s">
        <v>269</v>
      </c>
      <c r="Z1419" s="29">
        <v>1009.8</v>
      </c>
      <c r="AA1419" s="29">
        <v>5.3</v>
      </c>
      <c r="AB1419" s="29">
        <v>89</v>
      </c>
      <c r="AC1419" s="29" t="s">
        <v>269</v>
      </c>
    </row>
    <row r="1420" spans="1:29">
      <c r="A1420" s="13" t="s">
        <v>17875</v>
      </c>
      <c r="B1420" s="4" t="s">
        <v>224</v>
      </c>
      <c r="C1420" s="12" t="s">
        <v>269</v>
      </c>
      <c r="D1420" s="4" t="s">
        <v>64</v>
      </c>
      <c r="E1420" s="4" t="s">
        <v>764</v>
      </c>
      <c r="F1420" s="4" t="s">
        <v>2563</v>
      </c>
      <c r="G1420" s="4" t="s">
        <v>942</v>
      </c>
      <c r="H1420" s="4" t="s">
        <v>242</v>
      </c>
      <c r="I1420" s="5" t="s">
        <v>43566</v>
      </c>
      <c r="J1420" s="5" t="s">
        <v>278</v>
      </c>
      <c r="K1420" s="5" t="s">
        <v>2376</v>
      </c>
      <c r="L1420" s="5" t="s">
        <v>8105</v>
      </c>
      <c r="M1420" s="5" t="s">
        <v>40727</v>
      </c>
      <c r="N1420" s="5" t="s">
        <v>5570</v>
      </c>
      <c r="O1420" s="5" t="s">
        <v>5057</v>
      </c>
      <c r="P1420" s="5" t="s">
        <v>2644</v>
      </c>
      <c r="Q1420" s="5">
        <v>2.585</v>
      </c>
      <c r="R1420" s="25">
        <f t="shared" si="22"/>
        <v>2.585</v>
      </c>
      <c r="S1420" s="30" t="s">
        <v>35386</v>
      </c>
      <c r="T1420" s="30" t="s">
        <v>2576</v>
      </c>
      <c r="U1420" s="30" t="s">
        <v>1818</v>
      </c>
      <c r="V1420" s="5" t="s">
        <v>1873</v>
      </c>
      <c r="W1420" s="28"/>
      <c r="X1420" s="29" t="s">
        <v>269</v>
      </c>
      <c r="Z1420" s="29" t="s">
        <v>269</v>
      </c>
      <c r="AA1420" s="29" t="s">
        <v>269</v>
      </c>
      <c r="AB1420" s="29" t="s">
        <v>269</v>
      </c>
      <c r="AC1420" s="29" t="s">
        <v>269</v>
      </c>
    </row>
    <row r="1421" spans="1:29">
      <c r="A1421" s="13" t="s">
        <v>17879</v>
      </c>
      <c r="B1421" s="4" t="s">
        <v>97</v>
      </c>
      <c r="C1421" s="12" t="s">
        <v>4289</v>
      </c>
      <c r="D1421" s="4" t="s">
        <v>476</v>
      </c>
      <c r="E1421" s="4" t="s">
        <v>29</v>
      </c>
      <c r="F1421" s="4" t="s">
        <v>8791</v>
      </c>
      <c r="G1421" s="4" t="s">
        <v>50</v>
      </c>
      <c r="H1421" s="4" t="s">
        <v>547</v>
      </c>
      <c r="I1421" s="5" t="s">
        <v>15163</v>
      </c>
      <c r="J1421" s="5" t="s">
        <v>278</v>
      </c>
      <c r="K1421" s="5" t="s">
        <v>322</v>
      </c>
      <c r="L1421" s="5" t="s">
        <v>3996</v>
      </c>
      <c r="M1421" s="5" t="s">
        <v>7653</v>
      </c>
      <c r="N1421" s="5" t="s">
        <v>268</v>
      </c>
      <c r="O1421" s="5" t="s">
        <v>2368</v>
      </c>
      <c r="P1421" s="5" t="s">
        <v>26330</v>
      </c>
      <c r="Q1421" s="5">
        <v>2.58</v>
      </c>
      <c r="R1421" s="25">
        <f t="shared" si="22"/>
        <v>2.58</v>
      </c>
      <c r="S1421" s="30" t="s">
        <v>29244</v>
      </c>
      <c r="T1421" s="30" t="s">
        <v>1968</v>
      </c>
      <c r="U1421" s="30" t="s">
        <v>1989</v>
      </c>
      <c r="V1421" s="5" t="s">
        <v>4172</v>
      </c>
      <c r="W1421" s="28"/>
      <c r="X1421" s="29" t="s">
        <v>269</v>
      </c>
      <c r="Z1421" s="29" t="s">
        <v>269</v>
      </c>
      <c r="AA1421" s="29" t="s">
        <v>269</v>
      </c>
      <c r="AB1421" s="29" t="s">
        <v>269</v>
      </c>
      <c r="AC1421" s="29" t="s">
        <v>269</v>
      </c>
    </row>
    <row r="1422" spans="1:29">
      <c r="A1422" s="13" t="s">
        <v>17884</v>
      </c>
      <c r="B1422" s="4" t="s">
        <v>1088</v>
      </c>
      <c r="C1422" s="12" t="s">
        <v>4289</v>
      </c>
      <c r="D1422" s="4" t="s">
        <v>407</v>
      </c>
      <c r="E1422" s="4" t="s">
        <v>476</v>
      </c>
      <c r="F1422" s="4" t="s">
        <v>2257</v>
      </c>
      <c r="G1422" s="4" t="s">
        <v>50</v>
      </c>
      <c r="H1422" s="4" t="s">
        <v>376</v>
      </c>
      <c r="I1422" s="5" t="s">
        <v>9837</v>
      </c>
      <c r="J1422" s="5" t="s">
        <v>278</v>
      </c>
      <c r="K1422" s="5" t="s">
        <v>2376</v>
      </c>
      <c r="L1422" s="5" t="s">
        <v>286</v>
      </c>
      <c r="M1422" s="5" t="s">
        <v>12985</v>
      </c>
      <c r="N1422" s="5" t="s">
        <v>7815</v>
      </c>
      <c r="O1422" s="5" t="s">
        <v>18480</v>
      </c>
      <c r="P1422" s="5" t="s">
        <v>43567</v>
      </c>
      <c r="Q1422" s="5">
        <v>2.22</v>
      </c>
      <c r="R1422" s="25">
        <f t="shared" si="22"/>
        <v>2.22</v>
      </c>
      <c r="S1422" s="30" t="s">
        <v>33230</v>
      </c>
      <c r="T1422" s="30" t="s">
        <v>4585</v>
      </c>
      <c r="U1422" s="30" t="s">
        <v>327</v>
      </c>
      <c r="V1422" s="5" t="s">
        <v>1784</v>
      </c>
      <c r="W1422" s="28"/>
      <c r="X1422" s="29">
        <v>1.4</v>
      </c>
      <c r="Z1422" s="29">
        <v>1008.1</v>
      </c>
      <c r="AA1422" s="29">
        <v>4.6</v>
      </c>
      <c r="AB1422" s="29">
        <v>96</v>
      </c>
      <c r="AC1422" s="29">
        <v>198.2</v>
      </c>
    </row>
    <row r="1423" spans="1:29">
      <c r="A1423" s="13" t="s">
        <v>17889</v>
      </c>
      <c r="B1423" s="4" t="s">
        <v>778</v>
      </c>
      <c r="C1423" s="12" t="s">
        <v>4289</v>
      </c>
      <c r="D1423" s="4" t="s">
        <v>48</v>
      </c>
      <c r="E1423" s="4" t="s">
        <v>32</v>
      </c>
      <c r="F1423" s="4" t="s">
        <v>1439</v>
      </c>
      <c r="G1423" s="4" t="s">
        <v>1459</v>
      </c>
      <c r="H1423" s="4" t="s">
        <v>547</v>
      </c>
      <c r="I1423" s="5" t="s">
        <v>43568</v>
      </c>
      <c r="J1423" s="5" t="s">
        <v>278</v>
      </c>
      <c r="K1423" s="5" t="s">
        <v>2376</v>
      </c>
      <c r="L1423" s="5" t="s">
        <v>2052</v>
      </c>
      <c r="M1423" s="5" t="s">
        <v>33261</v>
      </c>
      <c r="N1423" s="5" t="s">
        <v>1286</v>
      </c>
      <c r="O1423" s="5" t="s">
        <v>43569</v>
      </c>
      <c r="P1423" s="5" t="s">
        <v>43570</v>
      </c>
      <c r="Q1423" s="5">
        <v>1.864</v>
      </c>
      <c r="R1423" s="25">
        <f t="shared" si="22"/>
        <v>1.864</v>
      </c>
      <c r="S1423" s="30" t="s">
        <v>43381</v>
      </c>
      <c r="T1423" s="30" t="s">
        <v>7666</v>
      </c>
      <c r="U1423" s="30" t="s">
        <v>3522</v>
      </c>
      <c r="V1423" s="5" t="s">
        <v>8298</v>
      </c>
      <c r="W1423" s="28"/>
      <c r="X1423" s="29">
        <v>1.4</v>
      </c>
      <c r="Z1423" s="29">
        <v>1008.4</v>
      </c>
      <c r="AA1423" s="29">
        <v>4.4</v>
      </c>
      <c r="AB1423" s="29">
        <v>96</v>
      </c>
      <c r="AC1423" s="29">
        <v>216.8</v>
      </c>
    </row>
    <row r="1424" spans="1:29">
      <c r="A1424" s="13" t="s">
        <v>17895</v>
      </c>
      <c r="B1424" s="4" t="s">
        <v>83</v>
      </c>
      <c r="C1424" s="12" t="s">
        <v>4289</v>
      </c>
      <c r="D1424" s="4" t="s">
        <v>709</v>
      </c>
      <c r="E1424" s="4" t="s">
        <v>603</v>
      </c>
      <c r="F1424" s="4" t="s">
        <v>2091</v>
      </c>
      <c r="G1424" s="4" t="s">
        <v>115</v>
      </c>
      <c r="H1424" s="4" t="s">
        <v>242</v>
      </c>
      <c r="I1424" s="5" t="s">
        <v>43571</v>
      </c>
      <c r="J1424" s="5" t="s">
        <v>278</v>
      </c>
      <c r="K1424" s="5" t="s">
        <v>322</v>
      </c>
      <c r="L1424" s="5" t="s">
        <v>7113</v>
      </c>
      <c r="M1424" s="5" t="s">
        <v>40705</v>
      </c>
      <c r="N1424" s="5" t="s">
        <v>1132</v>
      </c>
      <c r="O1424" s="5" t="s">
        <v>38146</v>
      </c>
      <c r="P1424" s="5" t="s">
        <v>26674</v>
      </c>
      <c r="Q1424" s="5">
        <v>1.658</v>
      </c>
      <c r="R1424" s="25">
        <f t="shared" si="22"/>
        <v>1.658</v>
      </c>
      <c r="S1424" s="30" t="s">
        <v>2080</v>
      </c>
      <c r="T1424" s="30" t="s">
        <v>7976</v>
      </c>
      <c r="U1424" s="30" t="s">
        <v>9659</v>
      </c>
      <c r="V1424" s="5" t="s">
        <v>8298</v>
      </c>
      <c r="W1424" s="28"/>
      <c r="X1424" s="29">
        <v>1.4</v>
      </c>
      <c r="Z1424" s="29">
        <v>1008.6</v>
      </c>
      <c r="AA1424" s="29">
        <v>4.2</v>
      </c>
      <c r="AB1424" s="29">
        <v>96</v>
      </c>
      <c r="AC1424" s="29">
        <v>189.2</v>
      </c>
    </row>
    <row r="1425" spans="1:29">
      <c r="A1425" s="13" t="s">
        <v>17900</v>
      </c>
      <c r="B1425" s="4" t="s">
        <v>224</v>
      </c>
      <c r="C1425" s="12" t="s">
        <v>4289</v>
      </c>
      <c r="D1425" s="4" t="s">
        <v>64</v>
      </c>
      <c r="E1425" s="4" t="s">
        <v>764</v>
      </c>
      <c r="F1425" s="4" t="s">
        <v>2099</v>
      </c>
      <c r="G1425" s="4" t="s">
        <v>874</v>
      </c>
      <c r="H1425" s="4" t="s">
        <v>392</v>
      </c>
      <c r="I1425" s="5" t="s">
        <v>43572</v>
      </c>
      <c r="J1425" s="5" t="s">
        <v>278</v>
      </c>
      <c r="K1425" s="5" t="s">
        <v>1864</v>
      </c>
      <c r="L1425" s="5" t="s">
        <v>1743</v>
      </c>
      <c r="M1425" s="5" t="s">
        <v>24201</v>
      </c>
      <c r="N1425" s="5" t="s">
        <v>1795</v>
      </c>
      <c r="O1425" s="5" t="s">
        <v>42728</v>
      </c>
      <c r="P1425" s="5" t="s">
        <v>17090</v>
      </c>
      <c r="Q1425" s="5">
        <v>1.708</v>
      </c>
      <c r="R1425" s="25">
        <f t="shared" si="22"/>
        <v>1.708</v>
      </c>
      <c r="S1425" s="30" t="s">
        <v>7639</v>
      </c>
      <c r="T1425" s="30" t="s">
        <v>1120</v>
      </c>
      <c r="U1425" s="30" t="s">
        <v>132</v>
      </c>
      <c r="V1425" s="5" t="s">
        <v>8298</v>
      </c>
      <c r="W1425" s="28"/>
      <c r="X1425" s="29">
        <v>1.5</v>
      </c>
      <c r="Z1425" s="29">
        <v>1008.5</v>
      </c>
      <c r="AA1425" s="29">
        <v>4</v>
      </c>
      <c r="AB1425" s="29">
        <v>98</v>
      </c>
      <c r="AC1425" s="29">
        <v>176.4</v>
      </c>
    </row>
    <row r="1426" spans="1:29">
      <c r="A1426" s="13" t="s">
        <v>17905</v>
      </c>
      <c r="B1426" s="4" t="s">
        <v>224</v>
      </c>
      <c r="C1426" s="12" t="s">
        <v>4289</v>
      </c>
      <c r="D1426" s="4" t="s">
        <v>709</v>
      </c>
      <c r="E1426" s="4" t="s">
        <v>764</v>
      </c>
      <c r="F1426" s="4" t="s">
        <v>1455</v>
      </c>
      <c r="G1426" s="4" t="s">
        <v>50</v>
      </c>
      <c r="H1426" s="4" t="s">
        <v>34</v>
      </c>
      <c r="I1426" s="5" t="s">
        <v>43573</v>
      </c>
      <c r="J1426" s="5" t="s">
        <v>278</v>
      </c>
      <c r="K1426" s="5" t="s">
        <v>1533</v>
      </c>
      <c r="L1426" s="5" t="s">
        <v>8167</v>
      </c>
      <c r="M1426" s="5" t="s">
        <v>43574</v>
      </c>
      <c r="N1426" s="5" t="s">
        <v>3765</v>
      </c>
      <c r="O1426" s="5" t="s">
        <v>33832</v>
      </c>
      <c r="P1426" s="5" t="s">
        <v>4584</v>
      </c>
      <c r="Q1426" s="5">
        <v>1.546</v>
      </c>
      <c r="R1426" s="25">
        <f t="shared" si="22"/>
        <v>1.546</v>
      </c>
      <c r="S1426" s="30" t="s">
        <v>31270</v>
      </c>
      <c r="T1426" s="30" t="s">
        <v>4278</v>
      </c>
      <c r="U1426" s="30" t="s">
        <v>3301</v>
      </c>
      <c r="V1426" s="5" t="s">
        <v>3549</v>
      </c>
      <c r="W1426" s="28"/>
      <c r="X1426" s="29">
        <v>1.2</v>
      </c>
      <c r="Z1426" s="29">
        <v>1008.7</v>
      </c>
      <c r="AA1426" s="29">
        <v>4</v>
      </c>
      <c r="AB1426" s="29">
        <v>98</v>
      </c>
      <c r="AC1426" s="29">
        <v>188.6</v>
      </c>
    </row>
    <row r="1427" spans="1:29">
      <c r="A1427" s="13" t="s">
        <v>17909</v>
      </c>
      <c r="B1427" s="4" t="s">
        <v>83</v>
      </c>
      <c r="C1427" s="12" t="s">
        <v>1591</v>
      </c>
      <c r="D1427" s="4" t="s">
        <v>32</v>
      </c>
      <c r="E1427" s="4" t="s">
        <v>603</v>
      </c>
      <c r="F1427" s="4" t="s">
        <v>16964</v>
      </c>
      <c r="G1427" s="4" t="s">
        <v>191</v>
      </c>
      <c r="H1427" s="4" t="s">
        <v>376</v>
      </c>
      <c r="I1427" s="5" t="s">
        <v>43575</v>
      </c>
      <c r="J1427" s="5" t="s">
        <v>278</v>
      </c>
      <c r="K1427" s="5" t="s">
        <v>1608</v>
      </c>
      <c r="L1427" s="5" t="s">
        <v>2034</v>
      </c>
      <c r="M1427" s="5" t="s">
        <v>26969</v>
      </c>
      <c r="N1427" s="5" t="s">
        <v>399</v>
      </c>
      <c r="O1427" s="5" t="s">
        <v>9789</v>
      </c>
      <c r="P1427" s="5" t="s">
        <v>28126</v>
      </c>
      <c r="Q1427" s="5">
        <v>1.518</v>
      </c>
      <c r="R1427" s="25">
        <f t="shared" si="22"/>
        <v>1.518</v>
      </c>
      <c r="S1427" s="30" t="s">
        <v>26609</v>
      </c>
      <c r="T1427" s="30" t="s">
        <v>4585</v>
      </c>
      <c r="U1427" s="30" t="s">
        <v>1496</v>
      </c>
      <c r="V1427" s="5" t="s">
        <v>327</v>
      </c>
      <c r="W1427" s="28"/>
      <c r="X1427" s="29">
        <v>1.5</v>
      </c>
      <c r="Z1427" s="29">
        <v>1009.4</v>
      </c>
      <c r="AA1427" s="29">
        <v>4.7</v>
      </c>
      <c r="AB1427" s="29">
        <v>96</v>
      </c>
      <c r="AC1427" s="29">
        <v>177</v>
      </c>
    </row>
    <row r="1428" spans="1:29">
      <c r="A1428" s="13" t="s">
        <v>17913</v>
      </c>
      <c r="B1428" s="4" t="s">
        <v>83</v>
      </c>
      <c r="C1428" s="12" t="s">
        <v>1591</v>
      </c>
      <c r="D1428" s="4" t="s">
        <v>32</v>
      </c>
      <c r="E1428" s="4" t="s">
        <v>603</v>
      </c>
      <c r="F1428" s="4" t="s">
        <v>6039</v>
      </c>
      <c r="G1428" s="4" t="s">
        <v>942</v>
      </c>
      <c r="H1428" s="4" t="s">
        <v>81</v>
      </c>
      <c r="I1428" s="5" t="s">
        <v>43576</v>
      </c>
      <c r="J1428" s="5" t="s">
        <v>1764</v>
      </c>
      <c r="K1428" s="5" t="s">
        <v>1608</v>
      </c>
      <c r="L1428" s="5" t="s">
        <v>3301</v>
      </c>
      <c r="M1428" s="5" t="s">
        <v>43577</v>
      </c>
      <c r="N1428" s="5" t="s">
        <v>6069</v>
      </c>
      <c r="O1428" s="5" t="s">
        <v>43578</v>
      </c>
      <c r="P1428" s="5" t="s">
        <v>1279</v>
      </c>
      <c r="Q1428" s="5">
        <v>1.292</v>
      </c>
      <c r="R1428" s="25">
        <f t="shared" si="22"/>
        <v>1.292</v>
      </c>
      <c r="S1428" s="30" t="s">
        <v>8180</v>
      </c>
      <c r="T1428" s="30" t="s">
        <v>2886</v>
      </c>
      <c r="U1428" s="30" t="s">
        <v>664</v>
      </c>
      <c r="V1428" s="5" t="s">
        <v>3301</v>
      </c>
      <c r="W1428" s="28"/>
      <c r="X1428" s="29">
        <v>2.4</v>
      </c>
      <c r="Z1428" s="29">
        <v>1009.5</v>
      </c>
      <c r="AA1428" s="29">
        <v>6.1</v>
      </c>
      <c r="AB1428" s="29">
        <v>87</v>
      </c>
      <c r="AC1428" s="29">
        <v>187.4</v>
      </c>
    </row>
    <row r="1429" spans="1:29">
      <c r="A1429" s="13" t="s">
        <v>17919</v>
      </c>
      <c r="B1429" s="4" t="s">
        <v>224</v>
      </c>
      <c r="C1429" s="12" t="s">
        <v>1591</v>
      </c>
      <c r="D1429" s="4" t="s">
        <v>81</v>
      </c>
      <c r="E1429" s="4" t="s">
        <v>764</v>
      </c>
      <c r="F1429" s="4" t="s">
        <v>4776</v>
      </c>
      <c r="G1429" s="4" t="s">
        <v>115</v>
      </c>
      <c r="H1429" s="4" t="s">
        <v>393</v>
      </c>
      <c r="I1429" s="5" t="s">
        <v>43579</v>
      </c>
      <c r="J1429" s="5" t="s">
        <v>845</v>
      </c>
      <c r="K1429" s="5" t="s">
        <v>1864</v>
      </c>
      <c r="L1429" s="5" t="s">
        <v>1989</v>
      </c>
      <c r="M1429" s="5" t="s">
        <v>33569</v>
      </c>
      <c r="N1429" s="5" t="s">
        <v>7944</v>
      </c>
      <c r="O1429" s="5" t="s">
        <v>31278</v>
      </c>
      <c r="P1429" s="5" t="s">
        <v>19409</v>
      </c>
      <c r="Q1429" s="5">
        <v>1.463</v>
      </c>
      <c r="R1429" s="25">
        <f t="shared" si="22"/>
        <v>1.463</v>
      </c>
      <c r="S1429" s="30" t="s">
        <v>27606</v>
      </c>
      <c r="T1429" s="30" t="s">
        <v>8361</v>
      </c>
      <c r="U1429" s="30" t="s">
        <v>1817</v>
      </c>
      <c r="V1429" s="5" t="s">
        <v>7804</v>
      </c>
      <c r="W1429" s="28"/>
      <c r="X1429" s="29">
        <v>2.1</v>
      </c>
      <c r="Z1429" s="29">
        <v>1009.4</v>
      </c>
      <c r="AA1429" s="29">
        <v>7.6</v>
      </c>
      <c r="AB1429" s="29">
        <v>79</v>
      </c>
      <c r="AC1429" s="29">
        <v>207</v>
      </c>
    </row>
    <row r="1430" spans="1:29">
      <c r="A1430" s="13" t="s">
        <v>17925</v>
      </c>
      <c r="B1430" s="4" t="s">
        <v>113</v>
      </c>
      <c r="C1430" s="12" t="s">
        <v>269</v>
      </c>
      <c r="D1430" s="4" t="s">
        <v>64</v>
      </c>
      <c r="E1430" s="4" t="s">
        <v>240</v>
      </c>
      <c r="F1430" s="4" t="s">
        <v>269</v>
      </c>
      <c r="G1430" s="4" t="s">
        <v>269</v>
      </c>
      <c r="H1430" s="4" t="s">
        <v>269</v>
      </c>
      <c r="I1430" s="5" t="s">
        <v>43580</v>
      </c>
      <c r="J1430" s="5" t="s">
        <v>16229</v>
      </c>
      <c r="K1430" s="5" t="s">
        <v>322</v>
      </c>
      <c r="L1430" s="5" t="s">
        <v>1375</v>
      </c>
      <c r="M1430" s="5" t="s">
        <v>30284</v>
      </c>
      <c r="N1430" s="5" t="s">
        <v>4525</v>
      </c>
      <c r="O1430" s="5" t="s">
        <v>43581</v>
      </c>
      <c r="P1430" s="5" t="s">
        <v>13187</v>
      </c>
      <c r="Q1430" s="5">
        <v>1.265</v>
      </c>
      <c r="R1430" s="25">
        <f t="shared" si="22"/>
        <v>1.265</v>
      </c>
      <c r="S1430" s="30" t="s">
        <v>20357</v>
      </c>
      <c r="T1430" s="30" t="s">
        <v>623</v>
      </c>
      <c r="U1430" s="30" t="s">
        <v>94</v>
      </c>
      <c r="V1430" s="5" t="s">
        <v>1479</v>
      </c>
      <c r="W1430" s="28"/>
      <c r="X1430" s="29">
        <v>2.4</v>
      </c>
      <c r="Z1430" s="29">
        <v>1008.9</v>
      </c>
      <c r="AA1430" s="29">
        <v>8.7</v>
      </c>
      <c r="AB1430" s="29">
        <v>76</v>
      </c>
      <c r="AC1430" s="29">
        <v>199</v>
      </c>
    </row>
    <row r="1431" spans="1:29">
      <c r="A1431" s="13" t="s">
        <v>17930</v>
      </c>
      <c r="B1431" s="4" t="s">
        <v>145</v>
      </c>
      <c r="C1431" s="12" t="s">
        <v>1591</v>
      </c>
      <c r="D1431" s="4" t="s">
        <v>29</v>
      </c>
      <c r="E1431" s="4" t="s">
        <v>573</v>
      </c>
      <c r="F1431" s="4" t="s">
        <v>269</v>
      </c>
      <c r="G1431" s="4" t="s">
        <v>269</v>
      </c>
      <c r="H1431" s="4" t="s">
        <v>269</v>
      </c>
      <c r="I1431" s="5" t="s">
        <v>43582</v>
      </c>
      <c r="J1431" s="5" t="s">
        <v>152</v>
      </c>
      <c r="K1431" s="5" t="s">
        <v>168</v>
      </c>
      <c r="L1431" s="5" t="s">
        <v>327</v>
      </c>
      <c r="M1431" s="5" t="s">
        <v>16355</v>
      </c>
      <c r="N1431" s="5" t="s">
        <v>84</v>
      </c>
      <c r="O1431" s="5" t="s">
        <v>31927</v>
      </c>
      <c r="P1431" s="5" t="s">
        <v>16994</v>
      </c>
      <c r="Q1431" s="5">
        <v>1.255</v>
      </c>
      <c r="R1431" s="25">
        <f t="shared" si="22"/>
        <v>1.255</v>
      </c>
      <c r="S1431" s="30" t="s">
        <v>37063</v>
      </c>
      <c r="T1431" s="30" t="s">
        <v>9414</v>
      </c>
      <c r="U1431" s="30" t="s">
        <v>1882</v>
      </c>
      <c r="V1431" s="5" t="s">
        <v>2886</v>
      </c>
      <c r="W1431" s="28"/>
      <c r="X1431" s="29">
        <v>1.5</v>
      </c>
      <c r="Z1431" s="29">
        <v>1008.6</v>
      </c>
      <c r="AA1431" s="29">
        <v>9.4</v>
      </c>
      <c r="AB1431" s="29">
        <v>74</v>
      </c>
      <c r="AC1431" s="29">
        <v>183.1</v>
      </c>
    </row>
    <row r="1432" spans="1:29">
      <c r="A1432" s="13" t="s">
        <v>17936</v>
      </c>
      <c r="B1432" s="4" t="s">
        <v>129</v>
      </c>
      <c r="C1432" s="12" t="s">
        <v>1591</v>
      </c>
      <c r="D1432" s="4" t="s">
        <v>32</v>
      </c>
      <c r="E1432" s="4" t="s">
        <v>269</v>
      </c>
      <c r="F1432" s="4" t="s">
        <v>2442</v>
      </c>
      <c r="G1432" s="4" t="s">
        <v>31</v>
      </c>
      <c r="H1432" s="4" t="s">
        <v>82</v>
      </c>
      <c r="I1432" s="5" t="s">
        <v>43583</v>
      </c>
      <c r="J1432" s="5" t="s">
        <v>278</v>
      </c>
      <c r="K1432" s="5" t="s">
        <v>1587</v>
      </c>
      <c r="L1432" s="5" t="s">
        <v>6999</v>
      </c>
      <c r="M1432" s="5" t="s">
        <v>38317</v>
      </c>
      <c r="N1432" s="5" t="s">
        <v>282</v>
      </c>
      <c r="O1432" s="5" t="s">
        <v>17626</v>
      </c>
      <c r="P1432" s="5" t="s">
        <v>1407</v>
      </c>
      <c r="Q1432" s="5">
        <v>1.296</v>
      </c>
      <c r="R1432" s="25">
        <f t="shared" si="22"/>
        <v>1.296</v>
      </c>
      <c r="S1432" s="30" t="s">
        <v>29063</v>
      </c>
      <c r="T1432" s="30" t="s">
        <v>62</v>
      </c>
      <c r="U1432" s="30" t="s">
        <v>6901</v>
      </c>
      <c r="V1432" s="5" t="s">
        <v>4318</v>
      </c>
      <c r="W1432" s="28"/>
      <c r="X1432" s="29">
        <v>1.7</v>
      </c>
      <c r="Z1432" s="29">
        <v>1007.6</v>
      </c>
      <c r="AA1432" s="29">
        <v>9.6</v>
      </c>
      <c r="AB1432" s="29">
        <v>75</v>
      </c>
      <c r="AC1432" s="29">
        <v>197</v>
      </c>
    </row>
    <row r="1433" spans="1:29">
      <c r="A1433" s="13" t="s">
        <v>17942</v>
      </c>
      <c r="B1433" s="4" t="s">
        <v>82</v>
      </c>
      <c r="C1433" s="12" t="s">
        <v>1591</v>
      </c>
      <c r="D1433" s="4" t="s">
        <v>32</v>
      </c>
      <c r="E1433" s="4" t="s">
        <v>269</v>
      </c>
      <c r="F1433" s="4" t="s">
        <v>3559</v>
      </c>
      <c r="G1433" s="4" t="s">
        <v>1459</v>
      </c>
      <c r="H1433" s="4" t="s">
        <v>940</v>
      </c>
      <c r="I1433" s="5" t="s">
        <v>43584</v>
      </c>
      <c r="J1433" s="5" t="s">
        <v>278</v>
      </c>
      <c r="K1433" s="5" t="s">
        <v>2376</v>
      </c>
      <c r="L1433" s="5" t="s">
        <v>91</v>
      </c>
      <c r="M1433" s="5" t="s">
        <v>43585</v>
      </c>
      <c r="N1433" s="5" t="s">
        <v>1902</v>
      </c>
      <c r="O1433" s="5" t="s">
        <v>20061</v>
      </c>
      <c r="P1433" s="5" t="s">
        <v>43586</v>
      </c>
      <c r="Q1433" s="5">
        <v>1.306</v>
      </c>
      <c r="R1433" s="25">
        <f t="shared" si="22"/>
        <v>1.306</v>
      </c>
      <c r="S1433" s="30" t="s">
        <v>19551</v>
      </c>
      <c r="T1433" s="30" t="s">
        <v>2502</v>
      </c>
      <c r="U1433" s="30" t="s">
        <v>109</v>
      </c>
      <c r="V1433" s="5" t="s">
        <v>3267</v>
      </c>
      <c r="W1433" s="28"/>
      <c r="X1433" s="29">
        <v>2.1</v>
      </c>
      <c r="Z1433" s="29">
        <v>1007.2</v>
      </c>
      <c r="AA1433" s="29">
        <v>9.7</v>
      </c>
      <c r="AB1433" s="29">
        <v>75</v>
      </c>
      <c r="AC1433" s="29">
        <v>209.3</v>
      </c>
    </row>
    <row r="1434" spans="1:29">
      <c r="A1434" s="13" t="s">
        <v>17947</v>
      </c>
      <c r="B1434" s="4" t="s">
        <v>640</v>
      </c>
      <c r="C1434" s="12" t="s">
        <v>1591</v>
      </c>
      <c r="D1434" s="4" t="s">
        <v>32</v>
      </c>
      <c r="E1434" s="4" t="s">
        <v>269</v>
      </c>
      <c r="F1434" s="4" t="s">
        <v>138</v>
      </c>
      <c r="G1434" s="4" t="s">
        <v>115</v>
      </c>
      <c r="H1434" s="4" t="s">
        <v>316</v>
      </c>
      <c r="I1434" s="5" t="s">
        <v>43587</v>
      </c>
      <c r="J1434" s="5" t="s">
        <v>2208</v>
      </c>
      <c r="K1434" s="5" t="s">
        <v>2376</v>
      </c>
      <c r="L1434" s="5" t="s">
        <v>6171</v>
      </c>
      <c r="M1434" s="5" t="s">
        <v>28291</v>
      </c>
      <c r="N1434" s="5" t="s">
        <v>1882</v>
      </c>
      <c r="O1434" s="5" t="s">
        <v>32452</v>
      </c>
      <c r="P1434" s="5" t="s">
        <v>1966</v>
      </c>
      <c r="Q1434" s="5">
        <v>1.391</v>
      </c>
      <c r="R1434" s="25">
        <f t="shared" si="22"/>
        <v>1.391</v>
      </c>
      <c r="S1434" s="30" t="s">
        <v>21319</v>
      </c>
      <c r="T1434" s="30" t="s">
        <v>8603</v>
      </c>
      <c r="U1434" s="30" t="s">
        <v>2065</v>
      </c>
      <c r="V1434" s="5" t="s">
        <v>5727</v>
      </c>
      <c r="W1434" s="28"/>
      <c r="X1434" s="29">
        <v>1.4</v>
      </c>
      <c r="Z1434" s="29">
        <v>1007.2</v>
      </c>
      <c r="AA1434" s="29">
        <v>9.7</v>
      </c>
      <c r="AB1434" s="29">
        <v>76</v>
      </c>
      <c r="AC1434" s="29">
        <v>184.1</v>
      </c>
    </row>
    <row r="1435" spans="1:29">
      <c r="A1435" s="13" t="s">
        <v>17952</v>
      </c>
      <c r="B1435" s="4" t="s">
        <v>209</v>
      </c>
      <c r="C1435" s="12" t="s">
        <v>1591</v>
      </c>
      <c r="D1435" s="4" t="s">
        <v>113</v>
      </c>
      <c r="E1435" s="4" t="s">
        <v>161</v>
      </c>
      <c r="F1435" s="4" t="s">
        <v>5105</v>
      </c>
      <c r="G1435" s="4" t="s">
        <v>50</v>
      </c>
      <c r="H1435" s="4" t="s">
        <v>299</v>
      </c>
      <c r="I1435" s="5" t="s">
        <v>31772</v>
      </c>
      <c r="J1435" s="5" t="s">
        <v>269</v>
      </c>
      <c r="K1435" s="5" t="s">
        <v>43588</v>
      </c>
      <c r="L1435" s="5" t="s">
        <v>43589</v>
      </c>
      <c r="M1435" s="5" t="s">
        <v>43590</v>
      </c>
      <c r="N1435" s="5" t="s">
        <v>1678</v>
      </c>
      <c r="O1435" s="5" t="s">
        <v>43591</v>
      </c>
      <c r="P1435" s="5" t="s">
        <v>43592</v>
      </c>
      <c r="Q1435" s="5">
        <v>1.4239</v>
      </c>
      <c r="R1435" s="25">
        <f t="shared" si="22"/>
        <v>1.4239</v>
      </c>
      <c r="S1435" s="30" t="s">
        <v>269</v>
      </c>
      <c r="T1435" s="30" t="s">
        <v>269</v>
      </c>
      <c r="U1435" s="30" t="s">
        <v>269</v>
      </c>
      <c r="V1435" s="5" t="s">
        <v>269</v>
      </c>
      <c r="W1435" s="28"/>
      <c r="X1435" s="29">
        <v>1.4</v>
      </c>
      <c r="Z1435" s="29">
        <v>1007.3</v>
      </c>
      <c r="AA1435" s="29">
        <v>9.6</v>
      </c>
      <c r="AB1435" s="29">
        <v>76</v>
      </c>
      <c r="AC1435" s="29">
        <v>146.7</v>
      </c>
    </row>
    <row r="1436" spans="1:29">
      <c r="A1436" s="13" t="s">
        <v>17955</v>
      </c>
      <c r="B1436" s="4" t="s">
        <v>393</v>
      </c>
      <c r="C1436" s="12" t="s">
        <v>1591</v>
      </c>
      <c r="D1436" s="4" t="s">
        <v>209</v>
      </c>
      <c r="E1436" s="4" t="s">
        <v>81</v>
      </c>
      <c r="F1436" s="4" t="s">
        <v>5195</v>
      </c>
      <c r="G1436" s="4" t="s">
        <v>302</v>
      </c>
      <c r="H1436" s="4" t="s">
        <v>63</v>
      </c>
      <c r="I1436" s="5" t="s">
        <v>20266</v>
      </c>
      <c r="J1436" s="5" t="s">
        <v>278</v>
      </c>
      <c r="K1436" s="5" t="s">
        <v>278</v>
      </c>
      <c r="L1436" s="5" t="s">
        <v>2151</v>
      </c>
      <c r="M1436" s="5" t="s">
        <v>43593</v>
      </c>
      <c r="N1436" s="5" t="s">
        <v>2039</v>
      </c>
      <c r="O1436" s="5" t="s">
        <v>43594</v>
      </c>
      <c r="P1436" s="5" t="s">
        <v>26311</v>
      </c>
      <c r="Q1436" s="5">
        <v>1.561</v>
      </c>
      <c r="R1436" s="25">
        <f t="shared" si="22"/>
        <v>1.561</v>
      </c>
      <c r="S1436" s="30" t="s">
        <v>20946</v>
      </c>
      <c r="T1436" s="30" t="s">
        <v>847</v>
      </c>
      <c r="U1436" s="30" t="s">
        <v>1626</v>
      </c>
      <c r="V1436" s="5" t="s">
        <v>1040</v>
      </c>
      <c r="W1436" s="28"/>
      <c r="X1436" s="29">
        <v>2.8</v>
      </c>
      <c r="Z1436" s="29">
        <v>1007.4</v>
      </c>
      <c r="AA1436" s="29">
        <v>9.2</v>
      </c>
      <c r="AB1436" s="29">
        <v>79</v>
      </c>
      <c r="AC1436" s="29">
        <v>155.6</v>
      </c>
    </row>
    <row r="1437" spans="1:29">
      <c r="A1437" s="13" t="s">
        <v>17960</v>
      </c>
      <c r="B1437" s="4" t="s">
        <v>97</v>
      </c>
      <c r="C1437" s="12" t="s">
        <v>1591</v>
      </c>
      <c r="D1437" s="4" t="s">
        <v>130</v>
      </c>
      <c r="E1437" s="4" t="s">
        <v>29</v>
      </c>
      <c r="F1437" s="4" t="s">
        <v>1029</v>
      </c>
      <c r="G1437" s="4" t="s">
        <v>208</v>
      </c>
      <c r="H1437" s="4" t="s">
        <v>143</v>
      </c>
      <c r="I1437" s="5" t="s">
        <v>43595</v>
      </c>
      <c r="J1437" s="5" t="s">
        <v>278</v>
      </c>
      <c r="K1437" s="5" t="s">
        <v>278</v>
      </c>
      <c r="L1437" s="5" t="s">
        <v>3559</v>
      </c>
      <c r="M1437" s="5" t="s">
        <v>20947</v>
      </c>
      <c r="N1437" s="5" t="s">
        <v>870</v>
      </c>
      <c r="O1437" s="5" t="s">
        <v>43596</v>
      </c>
      <c r="P1437" s="5" t="s">
        <v>30533</v>
      </c>
      <c r="Q1437" s="5">
        <v>1.732</v>
      </c>
      <c r="R1437" s="25">
        <f t="shared" si="22"/>
        <v>1.732</v>
      </c>
      <c r="S1437" s="30" t="s">
        <v>29656</v>
      </c>
      <c r="T1437" s="30" t="s">
        <v>2760</v>
      </c>
      <c r="U1437" s="30" t="s">
        <v>2711</v>
      </c>
      <c r="V1437" s="5" t="s">
        <v>2564</v>
      </c>
      <c r="W1437" s="28"/>
      <c r="X1437" s="29">
        <v>1.5</v>
      </c>
      <c r="Z1437" s="29">
        <v>1007.6</v>
      </c>
      <c r="AA1437" s="29">
        <v>9</v>
      </c>
      <c r="AB1437" s="29">
        <v>81</v>
      </c>
      <c r="AC1437" s="29">
        <v>140.3</v>
      </c>
    </row>
    <row r="1438" spans="1:29">
      <c r="A1438" s="13" t="s">
        <v>17965</v>
      </c>
      <c r="B1438" s="4" t="s">
        <v>143</v>
      </c>
      <c r="C1438" s="12" t="s">
        <v>4289</v>
      </c>
      <c r="D1438" s="4" t="s">
        <v>778</v>
      </c>
      <c r="E1438" s="4" t="s">
        <v>145</v>
      </c>
      <c r="F1438" s="4" t="s">
        <v>8167</v>
      </c>
      <c r="G1438" s="4" t="s">
        <v>392</v>
      </c>
      <c r="H1438" s="4" t="s">
        <v>97</v>
      </c>
      <c r="I1438" s="5" t="s">
        <v>43597</v>
      </c>
      <c r="J1438" s="5" t="s">
        <v>278</v>
      </c>
      <c r="K1438" s="5" t="s">
        <v>278</v>
      </c>
      <c r="L1438" s="5" t="s">
        <v>2442</v>
      </c>
      <c r="M1438" s="5" t="s">
        <v>17830</v>
      </c>
      <c r="N1438" s="5" t="s">
        <v>58</v>
      </c>
      <c r="O1438" s="5" t="s">
        <v>43598</v>
      </c>
      <c r="P1438" s="5" t="s">
        <v>22033</v>
      </c>
      <c r="Q1438" s="5">
        <v>1.756</v>
      </c>
      <c r="R1438" s="25">
        <f t="shared" si="22"/>
        <v>1.756</v>
      </c>
      <c r="S1438" s="30" t="s">
        <v>14888</v>
      </c>
      <c r="T1438" s="30" t="s">
        <v>4829</v>
      </c>
      <c r="U1438" s="30" t="s">
        <v>2066</v>
      </c>
      <c r="V1438" s="5" t="s">
        <v>106</v>
      </c>
      <c r="W1438" s="28"/>
      <c r="X1438" s="29">
        <v>1.3</v>
      </c>
      <c r="Z1438" s="29">
        <v>1008.2</v>
      </c>
      <c r="AA1438" s="29">
        <v>8.6</v>
      </c>
      <c r="AB1438" s="29">
        <v>82</v>
      </c>
      <c r="AC1438" s="29">
        <v>108.6</v>
      </c>
    </row>
    <row r="1439" spans="1:29">
      <c r="A1439" s="13" t="s">
        <v>17971</v>
      </c>
      <c r="B1439" s="4" t="s">
        <v>778</v>
      </c>
      <c r="C1439" s="12" t="s">
        <v>4289</v>
      </c>
      <c r="D1439" s="4" t="s">
        <v>345</v>
      </c>
      <c r="E1439" s="4" t="s">
        <v>32</v>
      </c>
      <c r="F1439" s="4" t="s">
        <v>1236</v>
      </c>
      <c r="G1439" s="4" t="s">
        <v>392</v>
      </c>
      <c r="H1439" s="4" t="s">
        <v>778</v>
      </c>
      <c r="I1439" s="5" t="s">
        <v>43599</v>
      </c>
      <c r="J1439" s="5" t="s">
        <v>1996</v>
      </c>
      <c r="K1439" s="5" t="s">
        <v>278</v>
      </c>
      <c r="L1439" s="5" t="s">
        <v>1063</v>
      </c>
      <c r="M1439" s="5" t="s">
        <v>8006</v>
      </c>
      <c r="N1439" s="5" t="s">
        <v>2191</v>
      </c>
      <c r="O1439" s="5" t="s">
        <v>43600</v>
      </c>
      <c r="P1439" s="5" t="s">
        <v>20283</v>
      </c>
      <c r="Q1439" s="5">
        <v>1.694</v>
      </c>
      <c r="R1439" s="25">
        <f t="shared" si="22"/>
        <v>1.694</v>
      </c>
      <c r="S1439" s="30" t="s">
        <v>16532</v>
      </c>
      <c r="T1439" s="30" t="s">
        <v>278</v>
      </c>
      <c r="U1439" s="30" t="s">
        <v>1796</v>
      </c>
      <c r="V1439" s="5" t="s">
        <v>1659</v>
      </c>
      <c r="W1439" s="28"/>
      <c r="X1439" s="29">
        <v>1.4</v>
      </c>
      <c r="Z1439" s="29">
        <v>1008.9</v>
      </c>
      <c r="AA1439" s="29">
        <v>8.3</v>
      </c>
      <c r="AB1439" s="29">
        <v>82</v>
      </c>
      <c r="AC1439" s="29">
        <v>107.3</v>
      </c>
    </row>
    <row r="1440" spans="1:29">
      <c r="A1440" s="13" t="s">
        <v>17976</v>
      </c>
      <c r="B1440" s="4" t="s">
        <v>116</v>
      </c>
      <c r="C1440" s="12" t="s">
        <v>4289</v>
      </c>
      <c r="D1440" s="4" t="s">
        <v>1088</v>
      </c>
      <c r="E1440" s="4" t="s">
        <v>709</v>
      </c>
      <c r="F1440" s="4" t="s">
        <v>2893</v>
      </c>
      <c r="G1440" s="4" t="s">
        <v>191</v>
      </c>
      <c r="H1440" s="4" t="s">
        <v>80</v>
      </c>
      <c r="I1440" s="5" t="s">
        <v>43601</v>
      </c>
      <c r="J1440" s="5" t="s">
        <v>278</v>
      </c>
      <c r="K1440" s="5" t="s">
        <v>278</v>
      </c>
      <c r="L1440" s="5" t="s">
        <v>6802</v>
      </c>
      <c r="M1440" s="5" t="s">
        <v>21270</v>
      </c>
      <c r="N1440" s="5" t="s">
        <v>1647</v>
      </c>
      <c r="O1440" s="5" t="s">
        <v>43602</v>
      </c>
      <c r="P1440" s="5" t="s">
        <v>7993</v>
      </c>
      <c r="Q1440" s="5">
        <v>1.425</v>
      </c>
      <c r="R1440" s="25">
        <f t="shared" si="22"/>
        <v>1.425</v>
      </c>
      <c r="S1440" s="30" t="s">
        <v>25121</v>
      </c>
      <c r="T1440" s="30" t="s">
        <v>184</v>
      </c>
      <c r="U1440" s="30" t="s">
        <v>5318</v>
      </c>
      <c r="V1440" s="5" t="s">
        <v>10329</v>
      </c>
      <c r="W1440" s="28"/>
      <c r="X1440" s="29">
        <v>1.6</v>
      </c>
      <c r="Z1440" s="29">
        <v>1009.9</v>
      </c>
      <c r="AA1440" s="29">
        <v>8.1</v>
      </c>
      <c r="AB1440" s="29">
        <v>81</v>
      </c>
      <c r="AC1440" s="29">
        <v>115.9</v>
      </c>
    </row>
    <row r="1441" spans="1:29">
      <c r="A1441" s="13" t="s">
        <v>17980</v>
      </c>
      <c r="B1441" s="4" t="s">
        <v>1088</v>
      </c>
      <c r="C1441" s="12" t="s">
        <v>4289</v>
      </c>
      <c r="D1441" s="4" t="s">
        <v>143</v>
      </c>
      <c r="E1441" s="4" t="s">
        <v>476</v>
      </c>
      <c r="F1441" s="4" t="s">
        <v>4149</v>
      </c>
      <c r="G1441" s="4" t="s">
        <v>376</v>
      </c>
      <c r="H1441" s="4" t="s">
        <v>300</v>
      </c>
      <c r="I1441" s="5" t="s">
        <v>43603</v>
      </c>
      <c r="J1441" s="5" t="s">
        <v>1000</v>
      </c>
      <c r="K1441" s="5" t="s">
        <v>278</v>
      </c>
      <c r="L1441" s="5" t="s">
        <v>1609</v>
      </c>
      <c r="M1441" s="5" t="s">
        <v>39240</v>
      </c>
      <c r="N1441" s="5" t="s">
        <v>2039</v>
      </c>
      <c r="O1441" s="5" t="s">
        <v>43604</v>
      </c>
      <c r="P1441" s="5" t="s">
        <v>27036</v>
      </c>
      <c r="Q1441" s="5">
        <v>1.312</v>
      </c>
      <c r="R1441" s="25">
        <f t="shared" si="22"/>
        <v>1.312</v>
      </c>
      <c r="S1441" s="30" t="s">
        <v>15950</v>
      </c>
      <c r="T1441" s="30" t="s">
        <v>278</v>
      </c>
      <c r="U1441" s="30" t="s">
        <v>9659</v>
      </c>
      <c r="V1441" s="5" t="s">
        <v>4172</v>
      </c>
      <c r="W1441" s="28"/>
      <c r="X1441" s="29">
        <v>1.3</v>
      </c>
      <c r="Z1441" s="29">
        <v>1010.8</v>
      </c>
      <c r="AA1441" s="29">
        <v>8</v>
      </c>
      <c r="AB1441" s="29">
        <v>80</v>
      </c>
      <c r="AC1441" s="29">
        <v>106.7</v>
      </c>
    </row>
    <row r="1442" spans="10:23">
      <c r="J1442" s="5" t="s">
        <v>237</v>
      </c>
      <c r="R1442" s="25" t="str">
        <f t="shared" si="22"/>
        <v/>
      </c>
      <c r="W1442" s="28"/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AD1442"/>
  <sheetViews>
    <sheetView tabSelected="1" workbookViewId="0">
      <pane ySplit="1" topLeftCell="A1332" activePane="bottomLeft" state="frozen"/>
      <selection/>
      <selection pane="bottomLeft" activeCell="J1" sqref="I$1:J$1048576"/>
    </sheetView>
  </sheetViews>
  <sheetFormatPr defaultColWidth="8.72727272727273" defaultRowHeight="14"/>
  <cols>
    <col min="1" max="1" width="17.7272727272727" customWidth="1"/>
    <col min="3" max="3" width="10" style="2" customWidth="1"/>
    <col min="5" max="5" width="8.72727272727273" style="3"/>
    <col min="6" max="6" width="8.72727272727273" style="4"/>
    <col min="11" max="11" width="11.7272727272727" customWidth="1"/>
    <col min="12" max="12" width="10.1818181818182" customWidth="1"/>
    <col min="13" max="13" width="11.1818181818182" customWidth="1"/>
    <col min="18" max="18" width="10.6363636363636" customWidth="1"/>
    <col min="22" max="22" width="8.72727272727273" style="5"/>
    <col min="23" max="23" width="14.6363636363636" customWidth="1"/>
  </cols>
  <sheetData>
    <row r="1" ht="59.25" customHeight="1" spans="1:30">
      <c r="A1" s="6" t="s">
        <v>0</v>
      </c>
      <c r="B1" s="7" t="s">
        <v>1</v>
      </c>
      <c r="C1" s="7" t="s">
        <v>4</v>
      </c>
      <c r="D1" s="7" t="s">
        <v>3</v>
      </c>
      <c r="E1" s="8" t="s">
        <v>2</v>
      </c>
      <c r="F1" s="7" t="s">
        <v>6</v>
      </c>
      <c r="G1" s="7" t="s">
        <v>5</v>
      </c>
      <c r="H1" s="7" t="s">
        <v>7</v>
      </c>
      <c r="I1" s="7" t="s">
        <v>8</v>
      </c>
      <c r="J1" s="14" t="s">
        <v>16</v>
      </c>
      <c r="K1" s="14" t="s">
        <v>13</v>
      </c>
      <c r="L1" s="14" t="s">
        <v>15</v>
      </c>
      <c r="M1" s="14" t="s">
        <v>11</v>
      </c>
      <c r="N1" s="14" t="s">
        <v>12</v>
      </c>
      <c r="O1" s="15" t="s">
        <v>9</v>
      </c>
      <c r="P1" s="15" t="s">
        <v>10</v>
      </c>
      <c r="Q1" s="15" t="s">
        <v>14</v>
      </c>
      <c r="R1" s="23" t="s">
        <v>17</v>
      </c>
      <c r="S1" s="24" t="s">
        <v>20</v>
      </c>
      <c r="T1" s="24" t="s">
        <v>19</v>
      </c>
      <c r="U1" s="24" t="s">
        <v>18</v>
      </c>
      <c r="V1" s="24" t="s">
        <v>21</v>
      </c>
      <c r="W1" s="24" t="s">
        <v>0</v>
      </c>
      <c r="X1" s="24" t="s">
        <v>22</v>
      </c>
      <c r="Y1" s="24" t="s">
        <v>23</v>
      </c>
      <c r="Z1" s="24" t="s">
        <v>24</v>
      </c>
      <c r="AA1" s="24" t="s">
        <v>25</v>
      </c>
      <c r="AB1" s="31" t="s">
        <v>26</v>
      </c>
      <c r="AC1" s="32" t="s">
        <v>27</v>
      </c>
      <c r="AD1" s="32"/>
    </row>
    <row r="2" s="1" customFormat="1" spans="1:30">
      <c r="A2" s="9" t="s">
        <v>10234</v>
      </c>
      <c r="B2" s="10" t="s">
        <v>28</v>
      </c>
      <c r="C2" s="10" t="s">
        <v>68</v>
      </c>
      <c r="D2" s="10" t="s">
        <v>47</v>
      </c>
      <c r="E2" s="10" t="s">
        <v>29</v>
      </c>
      <c r="F2" s="10" t="s">
        <v>867</v>
      </c>
      <c r="G2" s="10" t="s">
        <v>161</v>
      </c>
      <c r="H2" s="10" t="s">
        <v>547</v>
      </c>
      <c r="I2" s="16" t="s">
        <v>21433</v>
      </c>
      <c r="J2" s="17" t="s">
        <v>611</v>
      </c>
      <c r="K2" s="18" t="s">
        <v>1081</v>
      </c>
      <c r="L2" s="17" t="s">
        <v>3897</v>
      </c>
      <c r="M2" s="17" t="s">
        <v>17169</v>
      </c>
      <c r="N2" s="17" t="s">
        <v>3522</v>
      </c>
      <c r="O2" s="17" t="s">
        <v>39543</v>
      </c>
      <c r="P2" s="17" t="s">
        <v>18459</v>
      </c>
      <c r="Q2" s="17">
        <v>2.865</v>
      </c>
      <c r="R2" s="25">
        <f t="shared" ref="R2:R65" si="0">IF(COUNTBLANK(Q2)&gt;0,"",SUM(N2:Q2))</f>
        <v>2.865</v>
      </c>
      <c r="S2" s="26" t="s">
        <v>38426</v>
      </c>
      <c r="T2" s="27" t="s">
        <v>7499</v>
      </c>
      <c r="U2" s="27" t="s">
        <v>2769</v>
      </c>
      <c r="V2" s="18" t="s">
        <v>278</v>
      </c>
      <c r="W2" s="28"/>
      <c r="X2" s="29">
        <v>1.2</v>
      </c>
      <c r="Y2" s="18">
        <v>0</v>
      </c>
      <c r="Z2" s="29">
        <v>1020.3</v>
      </c>
      <c r="AA2" s="29">
        <v>0.5</v>
      </c>
      <c r="AB2" s="29">
        <v>39</v>
      </c>
      <c r="AC2" s="29">
        <v>174.8</v>
      </c>
      <c r="AD2" s="18"/>
    </row>
    <row r="3" s="1" customFormat="1" spans="1:30">
      <c r="A3" s="9" t="s">
        <v>10238</v>
      </c>
      <c r="B3" s="10" t="s">
        <v>80</v>
      </c>
      <c r="C3" s="10" t="s">
        <v>68</v>
      </c>
      <c r="D3" s="10" t="s">
        <v>640</v>
      </c>
      <c r="E3" s="10" t="s">
        <v>709</v>
      </c>
      <c r="F3" s="10" t="s">
        <v>67</v>
      </c>
      <c r="G3" s="10" t="s">
        <v>573</v>
      </c>
      <c r="H3" s="10" t="s">
        <v>287</v>
      </c>
      <c r="I3" s="16" t="s">
        <v>43605</v>
      </c>
      <c r="J3" s="17" t="s">
        <v>136</v>
      </c>
      <c r="K3" s="18" t="s">
        <v>1081</v>
      </c>
      <c r="L3" s="17" t="s">
        <v>3416</v>
      </c>
      <c r="M3" s="17" t="s">
        <v>19858</v>
      </c>
      <c r="N3" s="17" t="s">
        <v>2337</v>
      </c>
      <c r="O3" s="17" t="s">
        <v>6128</v>
      </c>
      <c r="P3" s="17" t="s">
        <v>43606</v>
      </c>
      <c r="Q3" s="17">
        <v>2.465</v>
      </c>
      <c r="R3" s="25">
        <f t="shared" si="0"/>
        <v>2.465</v>
      </c>
      <c r="S3" s="26" t="s">
        <v>453</v>
      </c>
      <c r="T3" s="27" t="s">
        <v>1556</v>
      </c>
      <c r="U3" s="27" t="s">
        <v>12006</v>
      </c>
      <c r="V3" s="18" t="s">
        <v>278</v>
      </c>
      <c r="W3" s="28"/>
      <c r="X3" s="29">
        <v>1.2</v>
      </c>
      <c r="Y3" s="18">
        <v>0</v>
      </c>
      <c r="Z3" s="29">
        <v>1019.8</v>
      </c>
      <c r="AA3" s="29">
        <v>0.4</v>
      </c>
      <c r="AB3" s="29">
        <v>38</v>
      </c>
      <c r="AC3" s="29">
        <v>177.8</v>
      </c>
      <c r="AD3" s="18"/>
    </row>
    <row r="4" s="1" customFormat="1" spans="1:30">
      <c r="A4" s="9" t="s">
        <v>10243</v>
      </c>
      <c r="B4" s="10" t="s">
        <v>222</v>
      </c>
      <c r="C4" s="10" t="s">
        <v>68</v>
      </c>
      <c r="D4" s="10" t="s">
        <v>238</v>
      </c>
      <c r="E4" s="10" t="s">
        <v>81</v>
      </c>
      <c r="F4" s="10" t="s">
        <v>580</v>
      </c>
      <c r="G4" s="10" t="s">
        <v>256</v>
      </c>
      <c r="H4" s="10" t="s">
        <v>258</v>
      </c>
      <c r="I4" s="16" t="s">
        <v>43607</v>
      </c>
      <c r="J4" s="17" t="s">
        <v>1996</v>
      </c>
      <c r="K4" s="18" t="s">
        <v>2040</v>
      </c>
      <c r="L4" s="17" t="s">
        <v>1825</v>
      </c>
      <c r="M4" s="17" t="s">
        <v>37683</v>
      </c>
      <c r="N4" s="17" t="s">
        <v>1708</v>
      </c>
      <c r="O4" s="17" t="s">
        <v>30290</v>
      </c>
      <c r="P4" s="17" t="s">
        <v>8904</v>
      </c>
      <c r="Q4" s="17">
        <v>2.143</v>
      </c>
      <c r="R4" s="25">
        <f t="shared" si="0"/>
        <v>2.143</v>
      </c>
      <c r="S4" s="26" t="s">
        <v>27043</v>
      </c>
      <c r="T4" s="27" t="s">
        <v>10539</v>
      </c>
      <c r="U4" s="27" t="s">
        <v>12006</v>
      </c>
      <c r="V4" s="18" t="s">
        <v>278</v>
      </c>
      <c r="W4" s="28"/>
      <c r="X4" s="29">
        <v>1.2</v>
      </c>
      <c r="Y4" s="18">
        <v>0</v>
      </c>
      <c r="Z4" s="29">
        <v>1019.2</v>
      </c>
      <c r="AA4" s="29">
        <v>0.5</v>
      </c>
      <c r="AB4" s="29">
        <v>38</v>
      </c>
      <c r="AC4" s="29">
        <v>175.3</v>
      </c>
      <c r="AD4" s="18"/>
    </row>
    <row r="5" s="1" customFormat="1" spans="1:30">
      <c r="A5" s="9" t="s">
        <v>10247</v>
      </c>
      <c r="B5" s="10" t="s">
        <v>143</v>
      </c>
      <c r="C5" s="10" t="s">
        <v>68</v>
      </c>
      <c r="D5" s="10" t="s">
        <v>28</v>
      </c>
      <c r="E5" s="10" t="s">
        <v>161</v>
      </c>
      <c r="F5" s="10" t="s">
        <v>3639</v>
      </c>
      <c r="G5" s="10" t="s">
        <v>547</v>
      </c>
      <c r="H5" s="10" t="s">
        <v>161</v>
      </c>
      <c r="I5" s="16" t="s">
        <v>43608</v>
      </c>
      <c r="J5" s="17" t="s">
        <v>122</v>
      </c>
      <c r="K5" s="18" t="s">
        <v>2040</v>
      </c>
      <c r="L5" s="17" t="s">
        <v>3691</v>
      </c>
      <c r="M5" s="17" t="s">
        <v>16423</v>
      </c>
      <c r="N5" s="17" t="s">
        <v>440</v>
      </c>
      <c r="O5" s="17" t="s">
        <v>21321</v>
      </c>
      <c r="P5" s="17" t="s">
        <v>1038</v>
      </c>
      <c r="Q5" s="17">
        <v>1.752</v>
      </c>
      <c r="R5" s="25">
        <f t="shared" si="0"/>
        <v>1.752</v>
      </c>
      <c r="S5" s="26" t="s">
        <v>13050</v>
      </c>
      <c r="T5" s="27" t="s">
        <v>20329</v>
      </c>
      <c r="U5" s="27" t="s">
        <v>1329</v>
      </c>
      <c r="V5" s="18" t="s">
        <v>278</v>
      </c>
      <c r="W5" s="28"/>
      <c r="X5" s="29">
        <v>1</v>
      </c>
      <c r="Y5" s="18">
        <v>0</v>
      </c>
      <c r="Z5" s="29">
        <v>1018.5</v>
      </c>
      <c r="AA5" s="29">
        <v>0.5</v>
      </c>
      <c r="AB5" s="29">
        <v>38</v>
      </c>
      <c r="AC5" s="29">
        <v>178.8</v>
      </c>
      <c r="AD5" s="18"/>
    </row>
    <row r="6" s="1" customFormat="1" spans="1:30">
      <c r="A6" s="9" t="s">
        <v>10251</v>
      </c>
      <c r="B6" s="10" t="s">
        <v>1088</v>
      </c>
      <c r="C6" s="10" t="s">
        <v>160</v>
      </c>
      <c r="D6" s="10" t="s">
        <v>722</v>
      </c>
      <c r="E6" s="10" t="s">
        <v>764</v>
      </c>
      <c r="F6" s="10" t="s">
        <v>7671</v>
      </c>
      <c r="G6" s="10" t="s">
        <v>242</v>
      </c>
      <c r="H6" s="10" t="s">
        <v>258</v>
      </c>
      <c r="I6" s="16" t="s">
        <v>40437</v>
      </c>
      <c r="J6" s="17" t="s">
        <v>975</v>
      </c>
      <c r="K6" s="18" t="s">
        <v>2150</v>
      </c>
      <c r="L6" s="17" t="s">
        <v>675</v>
      </c>
      <c r="M6" s="17" t="s">
        <v>29877</v>
      </c>
      <c r="N6" s="17" t="s">
        <v>3656</v>
      </c>
      <c r="O6" s="17" t="s">
        <v>33048</v>
      </c>
      <c r="P6" s="17" t="s">
        <v>8556</v>
      </c>
      <c r="Q6" s="17">
        <v>1.71</v>
      </c>
      <c r="R6" s="25">
        <f t="shared" si="0"/>
        <v>1.71</v>
      </c>
      <c r="S6" s="26" t="s">
        <v>24565</v>
      </c>
      <c r="T6" s="27" t="s">
        <v>4040</v>
      </c>
      <c r="U6" s="27" t="s">
        <v>9036</v>
      </c>
      <c r="V6" s="18" t="s">
        <v>278</v>
      </c>
      <c r="W6" s="28"/>
      <c r="X6" s="29">
        <v>1</v>
      </c>
      <c r="Y6" s="18">
        <v>0</v>
      </c>
      <c r="Z6" s="29">
        <v>1017.9</v>
      </c>
      <c r="AA6" s="29">
        <v>0.5</v>
      </c>
      <c r="AB6" s="29">
        <v>38</v>
      </c>
      <c r="AC6" s="29">
        <v>154.1</v>
      </c>
      <c r="AD6" s="18"/>
    </row>
    <row r="7" s="1" customFormat="1" spans="1:30">
      <c r="A7" s="9" t="s">
        <v>10257</v>
      </c>
      <c r="B7" s="10" t="s">
        <v>143</v>
      </c>
      <c r="C7" s="10" t="s">
        <v>68</v>
      </c>
      <c r="D7" s="10" t="s">
        <v>63</v>
      </c>
      <c r="E7" s="10" t="s">
        <v>161</v>
      </c>
      <c r="F7" s="10" t="s">
        <v>784</v>
      </c>
      <c r="G7" s="10" t="s">
        <v>258</v>
      </c>
      <c r="H7" s="10" t="s">
        <v>223</v>
      </c>
      <c r="I7" s="16" t="s">
        <v>43609</v>
      </c>
      <c r="J7" s="17" t="s">
        <v>1476</v>
      </c>
      <c r="K7" s="18" t="s">
        <v>2245</v>
      </c>
      <c r="L7" s="17" t="s">
        <v>2152</v>
      </c>
      <c r="M7" s="17" t="s">
        <v>4828</v>
      </c>
      <c r="N7" s="17" t="s">
        <v>889</v>
      </c>
      <c r="O7" s="17" t="s">
        <v>10038</v>
      </c>
      <c r="P7" s="17" t="s">
        <v>9619</v>
      </c>
      <c r="Q7" s="17">
        <v>1.828</v>
      </c>
      <c r="R7" s="25">
        <f t="shared" si="0"/>
        <v>1.828</v>
      </c>
      <c r="S7" s="26" t="s">
        <v>22028</v>
      </c>
      <c r="T7" s="27" t="s">
        <v>1108</v>
      </c>
      <c r="U7" s="27" t="s">
        <v>6344</v>
      </c>
      <c r="V7" s="18" t="s">
        <v>278</v>
      </c>
      <c r="W7" s="28"/>
      <c r="X7" s="29">
        <v>1.6</v>
      </c>
      <c r="Y7" s="18">
        <v>0</v>
      </c>
      <c r="Z7" s="29">
        <v>1017.1</v>
      </c>
      <c r="AA7" s="29">
        <v>0.4</v>
      </c>
      <c r="AB7" s="29">
        <v>40</v>
      </c>
      <c r="AC7" s="29">
        <v>160.6</v>
      </c>
      <c r="AD7" s="18"/>
    </row>
    <row r="8" s="1" customFormat="1" spans="1:30">
      <c r="A8" s="9" t="s">
        <v>10262</v>
      </c>
      <c r="B8" s="10" t="s">
        <v>207</v>
      </c>
      <c r="C8" s="10" t="s">
        <v>160</v>
      </c>
      <c r="D8" s="10" t="s">
        <v>2663</v>
      </c>
      <c r="E8" s="10" t="s">
        <v>709</v>
      </c>
      <c r="F8" s="10" t="s">
        <v>1984</v>
      </c>
      <c r="G8" s="10" t="s">
        <v>81</v>
      </c>
      <c r="H8" s="10" t="s">
        <v>302</v>
      </c>
      <c r="I8" s="16" t="s">
        <v>43610</v>
      </c>
      <c r="J8" s="17" t="s">
        <v>1037</v>
      </c>
      <c r="K8" s="18" t="s">
        <v>1081</v>
      </c>
      <c r="L8" s="17" t="s">
        <v>1146</v>
      </c>
      <c r="M8" s="17" t="s">
        <v>22385</v>
      </c>
      <c r="N8" s="17" t="s">
        <v>313</v>
      </c>
      <c r="O8" s="17" t="s">
        <v>35175</v>
      </c>
      <c r="P8" s="17" t="s">
        <v>34535</v>
      </c>
      <c r="Q8" s="17">
        <v>2.163</v>
      </c>
      <c r="R8" s="25">
        <f t="shared" si="0"/>
        <v>2.163</v>
      </c>
      <c r="S8" s="26" t="s">
        <v>27308</v>
      </c>
      <c r="T8" s="27" t="s">
        <v>6419</v>
      </c>
      <c r="U8" s="27" t="s">
        <v>5256</v>
      </c>
      <c r="V8" s="18" t="s">
        <v>278</v>
      </c>
      <c r="W8" s="28"/>
      <c r="X8" s="29">
        <v>1.2</v>
      </c>
      <c r="Y8" s="18">
        <v>0</v>
      </c>
      <c r="Z8" s="29">
        <v>1016.8</v>
      </c>
      <c r="AA8" s="29">
        <v>0.2</v>
      </c>
      <c r="AB8" s="29">
        <v>43</v>
      </c>
      <c r="AC8" s="29">
        <v>161.2</v>
      </c>
      <c r="AD8" s="18"/>
    </row>
    <row r="9" s="1" customFormat="1" spans="1:30">
      <c r="A9" s="9" t="s">
        <v>10267</v>
      </c>
      <c r="B9" s="10" t="s">
        <v>28</v>
      </c>
      <c r="C9" s="10" t="s">
        <v>317</v>
      </c>
      <c r="D9" s="10" t="s">
        <v>47</v>
      </c>
      <c r="E9" s="10" t="s">
        <v>113</v>
      </c>
      <c r="F9" s="10" t="s">
        <v>1596</v>
      </c>
      <c r="G9" s="10" t="s">
        <v>709</v>
      </c>
      <c r="H9" s="10" t="s">
        <v>874</v>
      </c>
      <c r="I9" s="16" t="s">
        <v>43611</v>
      </c>
      <c r="J9" s="17" t="s">
        <v>267</v>
      </c>
      <c r="K9" s="18" t="s">
        <v>1037</v>
      </c>
      <c r="L9" s="17" t="s">
        <v>2039</v>
      </c>
      <c r="M9" s="17" t="s">
        <v>34011</v>
      </c>
      <c r="N9" s="17" t="s">
        <v>2232</v>
      </c>
      <c r="O9" s="17" t="s">
        <v>29606</v>
      </c>
      <c r="P9" s="17" t="s">
        <v>2348</v>
      </c>
      <c r="Q9" s="17">
        <v>2.141</v>
      </c>
      <c r="R9" s="25">
        <f t="shared" si="0"/>
        <v>2.141</v>
      </c>
      <c r="S9" s="26" t="s">
        <v>43612</v>
      </c>
      <c r="T9" s="27" t="s">
        <v>3140</v>
      </c>
      <c r="U9" s="27" t="s">
        <v>1770</v>
      </c>
      <c r="V9" s="18" t="s">
        <v>278</v>
      </c>
      <c r="W9" s="28"/>
      <c r="X9" s="29">
        <v>1.2</v>
      </c>
      <c r="Y9" s="18">
        <v>0</v>
      </c>
      <c r="Z9" s="29">
        <v>1017</v>
      </c>
      <c r="AA9" s="29">
        <v>0.2</v>
      </c>
      <c r="AB9" s="29">
        <v>45</v>
      </c>
      <c r="AC9" s="29">
        <v>169.3</v>
      </c>
      <c r="AD9" s="18"/>
    </row>
    <row r="10" s="1" customFormat="1" spans="1:30">
      <c r="A10" s="9" t="s">
        <v>10270</v>
      </c>
      <c r="B10" s="10" t="s">
        <v>112</v>
      </c>
      <c r="C10" s="10" t="s">
        <v>317</v>
      </c>
      <c r="D10" s="10" t="s">
        <v>158</v>
      </c>
      <c r="E10" s="10" t="s">
        <v>407</v>
      </c>
      <c r="F10" s="10" t="s">
        <v>2074</v>
      </c>
      <c r="G10" s="10" t="s">
        <v>29</v>
      </c>
      <c r="H10" s="10" t="s">
        <v>115</v>
      </c>
      <c r="I10" s="16" t="s">
        <v>43613</v>
      </c>
      <c r="J10" s="17" t="s">
        <v>1000</v>
      </c>
      <c r="K10" s="18" t="s">
        <v>248</v>
      </c>
      <c r="L10" s="17" t="s">
        <v>403</v>
      </c>
      <c r="M10" s="17" t="s">
        <v>39973</v>
      </c>
      <c r="N10" s="17" t="s">
        <v>2426</v>
      </c>
      <c r="O10" s="17" t="s">
        <v>24888</v>
      </c>
      <c r="P10" s="17" t="s">
        <v>1275</v>
      </c>
      <c r="Q10" s="17">
        <v>2.103</v>
      </c>
      <c r="R10" s="25">
        <f t="shared" si="0"/>
        <v>2.103</v>
      </c>
      <c r="S10" s="26" t="s">
        <v>9264</v>
      </c>
      <c r="T10" s="27" t="s">
        <v>5901</v>
      </c>
      <c r="U10" s="27" t="s">
        <v>5271</v>
      </c>
      <c r="V10" s="18" t="s">
        <v>278</v>
      </c>
      <c r="W10" s="28"/>
      <c r="X10" s="29">
        <v>1.2</v>
      </c>
      <c r="Y10" s="18">
        <v>0</v>
      </c>
      <c r="Z10" s="29">
        <v>1017.3</v>
      </c>
      <c r="AA10" s="29">
        <v>0.3</v>
      </c>
      <c r="AB10" s="29">
        <v>46</v>
      </c>
      <c r="AC10" s="29">
        <v>165.6</v>
      </c>
      <c r="AD10" s="18"/>
    </row>
    <row r="11" s="1" customFormat="1" spans="1:30">
      <c r="A11" s="9" t="s">
        <v>10276</v>
      </c>
      <c r="B11" s="10" t="s">
        <v>299</v>
      </c>
      <c r="C11" s="10" t="s">
        <v>317</v>
      </c>
      <c r="D11" s="10" t="s">
        <v>284</v>
      </c>
      <c r="E11" s="10" t="s">
        <v>48</v>
      </c>
      <c r="F11" s="10" t="s">
        <v>2015</v>
      </c>
      <c r="G11" s="10" t="s">
        <v>32</v>
      </c>
      <c r="H11" s="10" t="s">
        <v>317</v>
      </c>
      <c r="I11" s="16" t="s">
        <v>43614</v>
      </c>
      <c r="J11" s="17" t="s">
        <v>1176</v>
      </c>
      <c r="K11" s="18" t="s">
        <v>2192</v>
      </c>
      <c r="L11" s="17" t="s">
        <v>2039</v>
      </c>
      <c r="M11" s="17" t="s">
        <v>30952</v>
      </c>
      <c r="N11" s="17" t="s">
        <v>1109</v>
      </c>
      <c r="O11" s="17" t="s">
        <v>7891</v>
      </c>
      <c r="P11" s="17" t="s">
        <v>1224</v>
      </c>
      <c r="Q11" s="17">
        <v>2.076</v>
      </c>
      <c r="R11" s="25">
        <f t="shared" si="0"/>
        <v>2.076</v>
      </c>
      <c r="S11" s="26" t="s">
        <v>43615</v>
      </c>
      <c r="T11" s="27" t="s">
        <v>869</v>
      </c>
      <c r="U11" s="27" t="s">
        <v>10932</v>
      </c>
      <c r="V11" s="18" t="s">
        <v>278</v>
      </c>
      <c r="W11" s="28"/>
      <c r="X11" s="29">
        <v>0.8</v>
      </c>
      <c r="Y11" s="18">
        <v>0</v>
      </c>
      <c r="Z11" s="29">
        <v>1017.9</v>
      </c>
      <c r="AA11" s="29">
        <v>0.6</v>
      </c>
      <c r="AB11" s="29">
        <v>48</v>
      </c>
      <c r="AC11" s="29">
        <v>145.7</v>
      </c>
      <c r="AD11" s="18"/>
    </row>
    <row r="12" s="1" customFormat="1" spans="1:30">
      <c r="A12" s="9" t="s">
        <v>10283</v>
      </c>
      <c r="B12" s="10" t="s">
        <v>129</v>
      </c>
      <c r="C12" s="10" t="s">
        <v>160</v>
      </c>
      <c r="D12" s="10" t="s">
        <v>655</v>
      </c>
      <c r="E12" s="10" t="s">
        <v>48</v>
      </c>
      <c r="F12" s="10" t="s">
        <v>1496</v>
      </c>
      <c r="G12" s="10" t="s">
        <v>48</v>
      </c>
      <c r="H12" s="10" t="s">
        <v>1591</v>
      </c>
      <c r="I12" s="16" t="s">
        <v>30870</v>
      </c>
      <c r="J12" s="17" t="s">
        <v>3627</v>
      </c>
      <c r="K12" s="18" t="s">
        <v>687</v>
      </c>
      <c r="L12" s="17" t="s">
        <v>3129</v>
      </c>
      <c r="M12" s="17" t="s">
        <v>22172</v>
      </c>
      <c r="N12" s="17" t="s">
        <v>1698</v>
      </c>
      <c r="O12" s="17" t="s">
        <v>27253</v>
      </c>
      <c r="P12" s="17" t="s">
        <v>19406</v>
      </c>
      <c r="Q12" s="17">
        <v>2.462</v>
      </c>
      <c r="R12" s="25">
        <f t="shared" si="0"/>
        <v>2.462</v>
      </c>
      <c r="S12" s="26" t="s">
        <v>23375</v>
      </c>
      <c r="T12" s="27" t="s">
        <v>7062</v>
      </c>
      <c r="U12" s="27" t="s">
        <v>7307</v>
      </c>
      <c r="V12" s="18" t="s">
        <v>278</v>
      </c>
      <c r="W12" s="28"/>
      <c r="X12" s="29">
        <v>0.7</v>
      </c>
      <c r="Y12" s="18">
        <v>0</v>
      </c>
      <c r="Z12" s="29">
        <v>1018.8</v>
      </c>
      <c r="AA12" s="29">
        <v>1.2</v>
      </c>
      <c r="AB12" s="29">
        <v>47</v>
      </c>
      <c r="AC12" s="29">
        <v>135.2</v>
      </c>
      <c r="AD12" s="18"/>
    </row>
    <row r="13" s="1" customFormat="1" spans="1:30">
      <c r="A13" s="9" t="s">
        <v>10290</v>
      </c>
      <c r="B13" s="10" t="s">
        <v>940</v>
      </c>
      <c r="C13" s="10" t="s">
        <v>31</v>
      </c>
      <c r="D13" s="10" t="s">
        <v>298</v>
      </c>
      <c r="E13" s="10" t="s">
        <v>209</v>
      </c>
      <c r="F13" s="10" t="s">
        <v>10174</v>
      </c>
      <c r="G13" s="10" t="s">
        <v>48</v>
      </c>
      <c r="H13" s="10" t="s">
        <v>99</v>
      </c>
      <c r="I13" s="16" t="s">
        <v>40478</v>
      </c>
      <c r="J13" s="17" t="s">
        <v>1923</v>
      </c>
      <c r="K13" s="18" t="s">
        <v>248</v>
      </c>
      <c r="L13" s="17" t="s">
        <v>3416</v>
      </c>
      <c r="M13" s="17" t="s">
        <v>35161</v>
      </c>
      <c r="N13" s="17" t="s">
        <v>6802</v>
      </c>
      <c r="O13" s="17" t="s">
        <v>21275</v>
      </c>
      <c r="P13" s="17" t="s">
        <v>22349</v>
      </c>
      <c r="Q13" s="17">
        <v>2.726</v>
      </c>
      <c r="R13" s="25">
        <f t="shared" si="0"/>
        <v>2.726</v>
      </c>
      <c r="S13" s="26" t="s">
        <v>43453</v>
      </c>
      <c r="T13" s="27" t="s">
        <v>4759</v>
      </c>
      <c r="U13" s="27" t="s">
        <v>9611</v>
      </c>
      <c r="V13" s="18" t="s">
        <v>278</v>
      </c>
      <c r="W13" s="28"/>
      <c r="X13" s="29">
        <v>0.8</v>
      </c>
      <c r="Y13" s="18">
        <v>0</v>
      </c>
      <c r="Z13" s="29">
        <v>1018.2</v>
      </c>
      <c r="AA13" s="29">
        <v>1.7</v>
      </c>
      <c r="AB13" s="29">
        <v>47</v>
      </c>
      <c r="AC13" s="29">
        <v>105.6</v>
      </c>
      <c r="AD13" s="18"/>
    </row>
    <row r="14" s="1" customFormat="1" spans="1:30">
      <c r="A14" s="9" t="s">
        <v>10296</v>
      </c>
      <c r="B14" s="10" t="s">
        <v>176</v>
      </c>
      <c r="C14" s="10" t="s">
        <v>1459</v>
      </c>
      <c r="D14" s="10" t="s">
        <v>175</v>
      </c>
      <c r="E14" s="10" t="s">
        <v>345</v>
      </c>
      <c r="F14" s="10" t="s">
        <v>458</v>
      </c>
      <c r="G14" s="10" t="s">
        <v>113</v>
      </c>
      <c r="H14" s="10" t="s">
        <v>99</v>
      </c>
      <c r="I14" s="16" t="s">
        <v>43616</v>
      </c>
      <c r="J14" s="17" t="s">
        <v>1488</v>
      </c>
      <c r="K14" s="18" t="s">
        <v>2192</v>
      </c>
      <c r="L14" s="17" t="s">
        <v>924</v>
      </c>
      <c r="M14" s="17" t="s">
        <v>9980</v>
      </c>
      <c r="N14" s="17" t="s">
        <v>1754</v>
      </c>
      <c r="O14" s="17" t="s">
        <v>5179</v>
      </c>
      <c r="P14" s="17" t="s">
        <v>16258</v>
      </c>
      <c r="Q14" s="17">
        <v>3.28</v>
      </c>
      <c r="R14" s="25">
        <f t="shared" si="0"/>
        <v>3.28</v>
      </c>
      <c r="S14" s="26" t="s">
        <v>43617</v>
      </c>
      <c r="T14" s="27" t="s">
        <v>1085</v>
      </c>
      <c r="U14" s="27" t="s">
        <v>6758</v>
      </c>
      <c r="V14" s="18" t="s">
        <v>278</v>
      </c>
      <c r="W14" s="28"/>
      <c r="X14" s="29">
        <v>0.9</v>
      </c>
      <c r="Y14" s="18">
        <v>0</v>
      </c>
      <c r="Z14" s="29">
        <v>1016.9</v>
      </c>
      <c r="AA14" s="29">
        <v>1.9</v>
      </c>
      <c r="AB14" s="29">
        <v>47</v>
      </c>
      <c r="AC14" s="29">
        <v>124.8</v>
      </c>
      <c r="AD14" s="18"/>
    </row>
    <row r="15" s="1" customFormat="1" spans="1:30">
      <c r="A15" s="9" t="s">
        <v>10302</v>
      </c>
      <c r="B15" s="10" t="s">
        <v>284</v>
      </c>
      <c r="C15" s="10" t="s">
        <v>31</v>
      </c>
      <c r="D15" s="10" t="s">
        <v>1243</v>
      </c>
      <c r="E15" s="10" t="s">
        <v>28</v>
      </c>
      <c r="F15" s="10" t="s">
        <v>9819</v>
      </c>
      <c r="G15" s="10" t="s">
        <v>407</v>
      </c>
      <c r="H15" s="10" t="s">
        <v>10633</v>
      </c>
      <c r="I15" s="16" t="s">
        <v>43618</v>
      </c>
      <c r="J15" s="17" t="s">
        <v>215</v>
      </c>
      <c r="K15" s="18" t="s">
        <v>2183</v>
      </c>
      <c r="L15" s="17" t="s">
        <v>94</v>
      </c>
      <c r="M15" s="17" t="s">
        <v>38451</v>
      </c>
      <c r="N15" s="17" t="s">
        <v>1072</v>
      </c>
      <c r="O15" s="17" t="s">
        <v>8961</v>
      </c>
      <c r="P15" s="17" t="s">
        <v>34156</v>
      </c>
      <c r="Q15" s="17">
        <v>3.514</v>
      </c>
      <c r="R15" s="25">
        <f t="shared" si="0"/>
        <v>3.514</v>
      </c>
      <c r="S15" s="26" t="s">
        <v>3323</v>
      </c>
      <c r="T15" s="27" t="s">
        <v>2853</v>
      </c>
      <c r="U15" s="27" t="s">
        <v>6645</v>
      </c>
      <c r="V15" s="18" t="s">
        <v>278</v>
      </c>
      <c r="W15" s="28"/>
      <c r="X15" s="29">
        <v>0.7</v>
      </c>
      <c r="Y15" s="18">
        <v>0</v>
      </c>
      <c r="Z15" s="29">
        <v>1016.2</v>
      </c>
      <c r="AA15" s="29">
        <v>2.1</v>
      </c>
      <c r="AB15" s="29">
        <v>49</v>
      </c>
      <c r="AC15" s="29">
        <v>108.2</v>
      </c>
      <c r="AD15" s="18"/>
    </row>
    <row r="16" s="1" customFormat="1" spans="1:30">
      <c r="A16" s="9" t="s">
        <v>10308</v>
      </c>
      <c r="B16" s="10" t="s">
        <v>189</v>
      </c>
      <c r="C16" s="10" t="s">
        <v>317</v>
      </c>
      <c r="D16" s="10" t="s">
        <v>5175</v>
      </c>
      <c r="E16" s="10" t="s">
        <v>82</v>
      </c>
      <c r="F16" s="10" t="s">
        <v>2312</v>
      </c>
      <c r="G16" s="10" t="s">
        <v>145</v>
      </c>
      <c r="H16" s="10" t="s">
        <v>10633</v>
      </c>
      <c r="I16" s="16" t="s">
        <v>43619</v>
      </c>
      <c r="J16" s="17" t="s">
        <v>43620</v>
      </c>
      <c r="K16" s="18" t="s">
        <v>43621</v>
      </c>
      <c r="L16" s="17" t="s">
        <v>43622</v>
      </c>
      <c r="M16" s="17" t="s">
        <v>8165</v>
      </c>
      <c r="N16" s="17" t="s">
        <v>33668</v>
      </c>
      <c r="O16" s="17" t="s">
        <v>43623</v>
      </c>
      <c r="P16" s="17" t="s">
        <v>43624</v>
      </c>
      <c r="Q16" s="17">
        <v>3.4951</v>
      </c>
      <c r="R16" s="25">
        <f t="shared" si="0"/>
        <v>3.4951</v>
      </c>
      <c r="S16" s="26" t="s">
        <v>43625</v>
      </c>
      <c r="T16" s="27" t="s">
        <v>43626</v>
      </c>
      <c r="U16" s="27" t="s">
        <v>278</v>
      </c>
      <c r="V16" s="18" t="s">
        <v>278</v>
      </c>
      <c r="W16" s="28"/>
      <c r="X16" s="29">
        <v>0.8</v>
      </c>
      <c r="Y16" s="18">
        <v>0</v>
      </c>
      <c r="Z16" s="29">
        <v>1015.8</v>
      </c>
      <c r="AA16" s="29">
        <v>1.8</v>
      </c>
      <c r="AB16" s="29">
        <v>52</v>
      </c>
      <c r="AC16" s="29">
        <v>88.8</v>
      </c>
      <c r="AD16" s="18"/>
    </row>
    <row r="17" s="1" customFormat="1" spans="1:30">
      <c r="A17" s="9" t="s">
        <v>10314</v>
      </c>
      <c r="B17" s="10" t="s">
        <v>1269</v>
      </c>
      <c r="C17" s="10" t="s">
        <v>317</v>
      </c>
      <c r="D17" s="10" t="s">
        <v>1243</v>
      </c>
      <c r="E17" s="10" t="s">
        <v>640</v>
      </c>
      <c r="F17" s="10" t="s">
        <v>5159</v>
      </c>
      <c r="G17" s="10" t="s">
        <v>32</v>
      </c>
      <c r="H17" s="10" t="s">
        <v>1591</v>
      </c>
      <c r="I17" s="16" t="s">
        <v>43627</v>
      </c>
      <c r="J17" s="17" t="s">
        <v>310</v>
      </c>
      <c r="K17" s="18" t="s">
        <v>39</v>
      </c>
      <c r="L17" s="17" t="s">
        <v>2536</v>
      </c>
      <c r="M17" s="17" t="s">
        <v>16704</v>
      </c>
      <c r="N17" s="17" t="s">
        <v>1698</v>
      </c>
      <c r="O17" s="17" t="s">
        <v>7441</v>
      </c>
      <c r="P17" s="17" t="s">
        <v>43628</v>
      </c>
      <c r="Q17" s="17">
        <v>4.076</v>
      </c>
      <c r="R17" s="25">
        <f t="shared" si="0"/>
        <v>4.076</v>
      </c>
      <c r="S17" s="26" t="s">
        <v>5302</v>
      </c>
      <c r="T17" s="27" t="s">
        <v>656</v>
      </c>
      <c r="U17" s="27" t="s">
        <v>9819</v>
      </c>
      <c r="V17" s="18" t="s">
        <v>278</v>
      </c>
      <c r="W17" s="28"/>
      <c r="X17" s="29">
        <v>1.1</v>
      </c>
      <c r="Y17" s="18">
        <v>0</v>
      </c>
      <c r="Z17" s="29">
        <v>1015.5</v>
      </c>
      <c r="AA17" s="29">
        <v>1.5</v>
      </c>
      <c r="AB17" s="29">
        <v>54</v>
      </c>
      <c r="AC17" s="29">
        <v>89.6</v>
      </c>
      <c r="AD17" s="18"/>
    </row>
    <row r="18" s="1" customFormat="1" spans="1:30">
      <c r="A18" s="9" t="s">
        <v>10318</v>
      </c>
      <c r="B18" s="10" t="s">
        <v>1307</v>
      </c>
      <c r="C18" s="10" t="s">
        <v>68</v>
      </c>
      <c r="D18" s="10" t="s">
        <v>5175</v>
      </c>
      <c r="E18" s="10" t="s">
        <v>30</v>
      </c>
      <c r="F18" s="10" t="s">
        <v>1914</v>
      </c>
      <c r="G18" s="10" t="s">
        <v>48</v>
      </c>
      <c r="H18" s="10" t="s">
        <v>4289</v>
      </c>
      <c r="I18" s="16" t="s">
        <v>43629</v>
      </c>
      <c r="J18" s="17" t="s">
        <v>1453</v>
      </c>
      <c r="K18" s="18" t="s">
        <v>2168</v>
      </c>
      <c r="L18" s="17" t="s">
        <v>3880</v>
      </c>
      <c r="M18" s="17" t="s">
        <v>29360</v>
      </c>
      <c r="N18" s="17" t="s">
        <v>879</v>
      </c>
      <c r="O18" s="17" t="s">
        <v>43630</v>
      </c>
      <c r="P18" s="17" t="s">
        <v>27958</v>
      </c>
      <c r="Q18" s="17">
        <v>3.683</v>
      </c>
      <c r="R18" s="25">
        <f t="shared" si="0"/>
        <v>3.683</v>
      </c>
      <c r="S18" s="26" t="s">
        <v>34492</v>
      </c>
      <c r="T18" s="27" t="s">
        <v>336</v>
      </c>
      <c r="U18" s="27" t="s">
        <v>8844</v>
      </c>
      <c r="V18" s="18" t="s">
        <v>278</v>
      </c>
      <c r="W18" s="28"/>
      <c r="X18" s="29">
        <v>1</v>
      </c>
      <c r="Y18" s="18">
        <v>0</v>
      </c>
      <c r="Z18" s="29">
        <v>1015.5</v>
      </c>
      <c r="AA18" s="29">
        <v>1.4</v>
      </c>
      <c r="AB18" s="29">
        <v>61</v>
      </c>
      <c r="AC18" s="29">
        <v>104.3</v>
      </c>
      <c r="AD18" s="18"/>
    </row>
    <row r="19" s="1" customFormat="1" spans="1:30">
      <c r="A19" s="9" t="s">
        <v>10323</v>
      </c>
      <c r="B19" s="10" t="s">
        <v>255</v>
      </c>
      <c r="C19" s="10" t="s">
        <v>317</v>
      </c>
      <c r="D19" s="10" t="s">
        <v>360</v>
      </c>
      <c r="E19" s="10" t="s">
        <v>65</v>
      </c>
      <c r="F19" s="10" t="s">
        <v>1627</v>
      </c>
      <c r="G19" s="10" t="s">
        <v>209</v>
      </c>
      <c r="H19" s="10" t="s">
        <v>269</v>
      </c>
      <c r="I19" s="16" t="s">
        <v>43631</v>
      </c>
      <c r="J19" s="17" t="s">
        <v>104</v>
      </c>
      <c r="K19" s="18" t="s">
        <v>2150</v>
      </c>
      <c r="L19" s="17" t="s">
        <v>3924</v>
      </c>
      <c r="M19" s="17" t="s">
        <v>19369</v>
      </c>
      <c r="N19" s="17" t="s">
        <v>4722</v>
      </c>
      <c r="O19" s="17" t="s">
        <v>37042</v>
      </c>
      <c r="P19" s="17" t="s">
        <v>22340</v>
      </c>
      <c r="Q19" s="17">
        <v>3.647</v>
      </c>
      <c r="R19" s="25">
        <f t="shared" si="0"/>
        <v>3.647</v>
      </c>
      <c r="S19" s="26" t="s">
        <v>43632</v>
      </c>
      <c r="T19" s="27" t="s">
        <v>627</v>
      </c>
      <c r="U19" s="27" t="s">
        <v>9334</v>
      </c>
      <c r="V19" s="18" t="s">
        <v>278</v>
      </c>
      <c r="W19" s="28"/>
      <c r="X19" s="29">
        <v>1</v>
      </c>
      <c r="Y19" s="18">
        <v>0</v>
      </c>
      <c r="Z19" s="29">
        <v>1015.5</v>
      </c>
      <c r="AA19" s="29">
        <v>1.2</v>
      </c>
      <c r="AB19" s="29">
        <v>66</v>
      </c>
      <c r="AC19" s="29">
        <v>79.9</v>
      </c>
      <c r="AD19" s="18"/>
    </row>
    <row r="20" s="1" customFormat="1" spans="1:30">
      <c r="A20" s="9" t="s">
        <v>10330</v>
      </c>
      <c r="B20" s="10" t="s">
        <v>285</v>
      </c>
      <c r="C20" s="10" t="s">
        <v>99</v>
      </c>
      <c r="D20" s="10" t="s">
        <v>5175</v>
      </c>
      <c r="E20" s="10" t="s">
        <v>47</v>
      </c>
      <c r="F20" s="10" t="s">
        <v>2337</v>
      </c>
      <c r="G20" s="10" t="s">
        <v>393</v>
      </c>
      <c r="H20" s="10" t="s">
        <v>269</v>
      </c>
      <c r="I20" s="19" t="s">
        <v>43633</v>
      </c>
      <c r="J20" s="20" t="s">
        <v>3139</v>
      </c>
      <c r="K20" s="21" t="s">
        <v>2245</v>
      </c>
      <c r="L20" s="20" t="s">
        <v>2026</v>
      </c>
      <c r="M20" s="20" t="s">
        <v>42999</v>
      </c>
      <c r="N20" s="20" t="s">
        <v>4882</v>
      </c>
      <c r="O20" s="20" t="s">
        <v>43634</v>
      </c>
      <c r="P20" s="20" t="s">
        <v>6163</v>
      </c>
      <c r="Q20" s="20">
        <v>4.234</v>
      </c>
      <c r="R20" s="25">
        <f t="shared" si="0"/>
        <v>4.234</v>
      </c>
      <c r="S20" s="26" t="s">
        <v>43635</v>
      </c>
      <c r="T20" s="27" t="s">
        <v>4378</v>
      </c>
      <c r="U20" s="27" t="s">
        <v>11672</v>
      </c>
      <c r="V20" s="18" t="s">
        <v>278</v>
      </c>
      <c r="W20" s="28"/>
      <c r="X20" s="29">
        <v>0.7</v>
      </c>
      <c r="Y20" s="18">
        <v>0</v>
      </c>
      <c r="Z20" s="29">
        <v>1015.6</v>
      </c>
      <c r="AA20" s="29">
        <v>1.1</v>
      </c>
      <c r="AB20" s="29">
        <v>76</v>
      </c>
      <c r="AC20" s="29">
        <v>61.1</v>
      </c>
      <c r="AD20" s="18"/>
    </row>
    <row r="21" s="1" customFormat="1" spans="1:30">
      <c r="A21" s="9" t="s">
        <v>10336</v>
      </c>
      <c r="B21" s="10" t="s">
        <v>571</v>
      </c>
      <c r="C21" s="10" t="s">
        <v>1103</v>
      </c>
      <c r="D21" s="10" t="s">
        <v>638</v>
      </c>
      <c r="E21" s="10" t="s">
        <v>954</v>
      </c>
      <c r="F21" s="10" t="s">
        <v>4069</v>
      </c>
      <c r="G21" s="10" t="s">
        <v>393</v>
      </c>
      <c r="H21" s="10" t="s">
        <v>269</v>
      </c>
      <c r="I21" s="19" t="s">
        <v>43636</v>
      </c>
      <c r="J21" s="20" t="s">
        <v>620</v>
      </c>
      <c r="K21" s="21" t="s">
        <v>2245</v>
      </c>
      <c r="L21" s="20" t="s">
        <v>8791</v>
      </c>
      <c r="M21" s="20" t="s">
        <v>35140</v>
      </c>
      <c r="N21" s="20" t="s">
        <v>1708</v>
      </c>
      <c r="O21" s="20" t="s">
        <v>4547</v>
      </c>
      <c r="P21" s="20" t="s">
        <v>21933</v>
      </c>
      <c r="Q21" s="20">
        <v>4.818</v>
      </c>
      <c r="R21" s="25">
        <f t="shared" si="0"/>
        <v>4.818</v>
      </c>
      <c r="S21" s="26" t="s">
        <v>31816</v>
      </c>
      <c r="T21" s="27" t="s">
        <v>14399</v>
      </c>
      <c r="U21" s="27" t="s">
        <v>559</v>
      </c>
      <c r="V21" s="18" t="s">
        <v>278</v>
      </c>
      <c r="W21" s="28"/>
      <c r="X21" s="29">
        <v>0.6</v>
      </c>
      <c r="Y21" s="18">
        <v>0</v>
      </c>
      <c r="Z21" s="29">
        <v>1016.2</v>
      </c>
      <c r="AA21" s="29">
        <v>0.7</v>
      </c>
      <c r="AB21" s="29">
        <v>88</v>
      </c>
      <c r="AC21" s="29">
        <v>16.3</v>
      </c>
      <c r="AD21" s="18"/>
    </row>
    <row r="22" s="1" customFormat="1" spans="1:30">
      <c r="A22" s="9" t="s">
        <v>10343</v>
      </c>
      <c r="B22" s="10" t="s">
        <v>1747</v>
      </c>
      <c r="C22" s="10" t="s">
        <v>1591</v>
      </c>
      <c r="D22" s="10" t="s">
        <v>1243</v>
      </c>
      <c r="E22" s="10" t="s">
        <v>298</v>
      </c>
      <c r="F22" s="10" t="s">
        <v>1679</v>
      </c>
      <c r="G22" s="10" t="s">
        <v>224</v>
      </c>
      <c r="H22" s="10" t="s">
        <v>269</v>
      </c>
      <c r="I22" s="19" t="s">
        <v>43637</v>
      </c>
      <c r="J22" s="20" t="s">
        <v>1585</v>
      </c>
      <c r="K22" s="21" t="s">
        <v>39</v>
      </c>
      <c r="L22" s="20" t="s">
        <v>4358</v>
      </c>
      <c r="M22" s="20" t="s">
        <v>23137</v>
      </c>
      <c r="N22" s="20" t="s">
        <v>4722</v>
      </c>
      <c r="O22" s="20" t="s">
        <v>43638</v>
      </c>
      <c r="P22" s="20" t="s">
        <v>43639</v>
      </c>
      <c r="Q22" s="20">
        <v>5.628</v>
      </c>
      <c r="R22" s="25">
        <f t="shared" si="0"/>
        <v>5.628</v>
      </c>
      <c r="S22" s="26" t="s">
        <v>35765</v>
      </c>
      <c r="T22" s="27" t="s">
        <v>294</v>
      </c>
      <c r="U22" s="27" t="s">
        <v>1770</v>
      </c>
      <c r="V22" s="18" t="s">
        <v>278</v>
      </c>
      <c r="W22" s="28"/>
      <c r="X22" s="29">
        <v>0.8</v>
      </c>
      <c r="Y22" s="18">
        <v>0</v>
      </c>
      <c r="Z22" s="29">
        <v>1016.7</v>
      </c>
      <c r="AA22" s="29">
        <v>0.2</v>
      </c>
      <c r="AB22" s="29">
        <v>99</v>
      </c>
      <c r="AC22" s="29">
        <v>52.7</v>
      </c>
      <c r="AD22" s="18"/>
    </row>
    <row r="23" s="1" customFormat="1" spans="1:30">
      <c r="A23" s="9" t="s">
        <v>10349</v>
      </c>
      <c r="B23" s="10" t="s">
        <v>532</v>
      </c>
      <c r="C23" s="10" t="s">
        <v>1591</v>
      </c>
      <c r="D23" s="10" t="s">
        <v>1747</v>
      </c>
      <c r="E23" s="10" t="s">
        <v>1307</v>
      </c>
      <c r="F23" s="10" t="s">
        <v>5195</v>
      </c>
      <c r="G23" s="10" t="s">
        <v>224</v>
      </c>
      <c r="H23" s="10" t="s">
        <v>269</v>
      </c>
      <c r="I23" s="19" t="s">
        <v>43640</v>
      </c>
      <c r="J23" s="20" t="s">
        <v>7346</v>
      </c>
      <c r="K23" s="21" t="s">
        <v>687</v>
      </c>
      <c r="L23" s="20" t="s">
        <v>10817</v>
      </c>
      <c r="M23" s="20" t="s">
        <v>17370</v>
      </c>
      <c r="N23" s="20" t="s">
        <v>2426</v>
      </c>
      <c r="O23" s="20" t="s">
        <v>43641</v>
      </c>
      <c r="P23" s="20" t="s">
        <v>43642</v>
      </c>
      <c r="Q23" s="20">
        <v>5.977</v>
      </c>
      <c r="R23" s="25">
        <f t="shared" si="0"/>
        <v>5.977</v>
      </c>
      <c r="S23" s="26" t="s">
        <v>43643</v>
      </c>
      <c r="T23" s="27" t="s">
        <v>1301</v>
      </c>
      <c r="U23" s="27" t="s">
        <v>2077</v>
      </c>
      <c r="V23" s="18" t="s">
        <v>278</v>
      </c>
      <c r="W23" s="28"/>
      <c r="X23" s="29">
        <v>0.7</v>
      </c>
      <c r="Y23" s="18">
        <v>0</v>
      </c>
      <c r="Z23" s="29">
        <v>1017</v>
      </c>
      <c r="AA23" s="29">
        <v>0.2</v>
      </c>
      <c r="AB23" s="29">
        <v>100</v>
      </c>
      <c r="AC23" s="29">
        <v>37.8</v>
      </c>
      <c r="AD23" s="18"/>
    </row>
    <row r="24" spans="1:29">
      <c r="A24" s="9" t="s">
        <v>10355</v>
      </c>
      <c r="B24" s="4" t="s">
        <v>4101</v>
      </c>
      <c r="C24" s="4" t="s">
        <v>1591</v>
      </c>
      <c r="D24" s="4" t="s">
        <v>190</v>
      </c>
      <c r="E24" s="4" t="s">
        <v>5175</v>
      </c>
      <c r="F24" s="4" t="s">
        <v>6812</v>
      </c>
      <c r="G24" s="4" t="s">
        <v>48</v>
      </c>
      <c r="H24" s="4" t="s">
        <v>269</v>
      </c>
      <c r="I24" s="5" t="s">
        <v>43644</v>
      </c>
      <c r="J24" s="22" t="s">
        <v>278</v>
      </c>
      <c r="K24" s="5" t="s">
        <v>199</v>
      </c>
      <c r="L24" s="22" t="s">
        <v>339</v>
      </c>
      <c r="M24" s="22" t="s">
        <v>30152</v>
      </c>
      <c r="N24" s="22" t="s">
        <v>6069</v>
      </c>
      <c r="O24" s="22" t="s">
        <v>35567</v>
      </c>
      <c r="P24" s="22" t="s">
        <v>43645</v>
      </c>
      <c r="Q24" s="22">
        <v>5.83</v>
      </c>
      <c r="R24" s="25">
        <f t="shared" si="0"/>
        <v>5.83</v>
      </c>
      <c r="S24" s="26" t="s">
        <v>18410</v>
      </c>
      <c r="T24" s="27" t="s">
        <v>1263</v>
      </c>
      <c r="U24" s="27" t="s">
        <v>16676</v>
      </c>
      <c r="V24" s="18" t="s">
        <v>278</v>
      </c>
      <c r="W24" s="28"/>
      <c r="X24" s="29">
        <v>0.8</v>
      </c>
      <c r="Z24" s="29">
        <v>1017.2</v>
      </c>
      <c r="AA24" s="29">
        <v>0.2</v>
      </c>
      <c r="AB24" s="29">
        <v>100</v>
      </c>
      <c r="AC24" s="29">
        <v>23.8</v>
      </c>
    </row>
    <row r="25" spans="1:29">
      <c r="A25" s="9" t="s">
        <v>10361</v>
      </c>
      <c r="B25" s="4" t="s">
        <v>1831</v>
      </c>
      <c r="C25" s="4" t="s">
        <v>1591</v>
      </c>
      <c r="D25" s="4" t="s">
        <v>190</v>
      </c>
      <c r="E25" s="4" t="s">
        <v>1243</v>
      </c>
      <c r="F25" s="4" t="s">
        <v>10397</v>
      </c>
      <c r="G25" s="4" t="s">
        <v>113</v>
      </c>
      <c r="H25" s="4" t="s">
        <v>269</v>
      </c>
      <c r="I25" s="5" t="s">
        <v>8555</v>
      </c>
      <c r="J25" s="22" t="s">
        <v>278</v>
      </c>
      <c r="K25" s="5" t="s">
        <v>2386</v>
      </c>
      <c r="L25" s="22" t="s">
        <v>1922</v>
      </c>
      <c r="M25" s="22" t="s">
        <v>11351</v>
      </c>
      <c r="N25" s="22" t="s">
        <v>3018</v>
      </c>
      <c r="O25" s="22" t="s">
        <v>43646</v>
      </c>
      <c r="P25" s="22" t="s">
        <v>40425</v>
      </c>
      <c r="Q25" s="22">
        <v>6.579</v>
      </c>
      <c r="R25" s="25">
        <f t="shared" si="0"/>
        <v>6.579</v>
      </c>
      <c r="S25" s="26" t="s">
        <v>43647</v>
      </c>
      <c r="T25" s="27" t="s">
        <v>7113</v>
      </c>
      <c r="U25" s="27" t="s">
        <v>16422</v>
      </c>
      <c r="V25" s="18" t="s">
        <v>278</v>
      </c>
      <c r="W25" s="28"/>
      <c r="X25" s="29">
        <v>0.6</v>
      </c>
      <c r="Z25" s="29">
        <v>1017.5</v>
      </c>
      <c r="AA25" s="29">
        <v>0.4</v>
      </c>
      <c r="AB25" s="29">
        <v>100</v>
      </c>
      <c r="AC25" s="29">
        <v>48.2</v>
      </c>
    </row>
    <row r="26" spans="1:29">
      <c r="A26" s="9" t="s">
        <v>10366</v>
      </c>
      <c r="B26" s="4" t="s">
        <v>2489</v>
      </c>
      <c r="C26" s="4" t="s">
        <v>1591</v>
      </c>
      <c r="D26" s="4" t="s">
        <v>2211</v>
      </c>
      <c r="E26" s="4" t="s">
        <v>4306</v>
      </c>
      <c r="F26" s="4" t="s">
        <v>323</v>
      </c>
      <c r="G26" s="4" t="s">
        <v>145</v>
      </c>
      <c r="H26" s="4" t="s">
        <v>269</v>
      </c>
      <c r="I26" s="5" t="s">
        <v>43648</v>
      </c>
      <c r="J26" s="22" t="s">
        <v>278</v>
      </c>
      <c r="K26" s="5" t="s">
        <v>104</v>
      </c>
      <c r="L26" s="22" t="s">
        <v>6811</v>
      </c>
      <c r="M26" s="22" t="s">
        <v>43544</v>
      </c>
      <c r="N26" s="22" t="s">
        <v>1455</v>
      </c>
      <c r="O26" s="22" t="s">
        <v>17456</v>
      </c>
      <c r="P26" s="22" t="s">
        <v>43649</v>
      </c>
      <c r="Q26" s="22">
        <v>6.613</v>
      </c>
      <c r="R26" s="25">
        <f t="shared" si="0"/>
        <v>6.613</v>
      </c>
      <c r="S26" s="26" t="s">
        <v>43650</v>
      </c>
      <c r="T26" s="27" t="s">
        <v>7049</v>
      </c>
      <c r="U26" s="27" t="s">
        <v>8742</v>
      </c>
      <c r="V26" s="18" t="s">
        <v>278</v>
      </c>
      <c r="W26" s="28"/>
      <c r="X26" s="29">
        <v>0.8</v>
      </c>
      <c r="Z26" s="29">
        <v>1017.3</v>
      </c>
      <c r="AA26" s="29">
        <v>0.3</v>
      </c>
      <c r="AB26" s="29">
        <v>100</v>
      </c>
      <c r="AC26" s="29">
        <v>23.8</v>
      </c>
    </row>
    <row r="27" spans="1:29">
      <c r="A27" s="11" t="s">
        <v>10373</v>
      </c>
      <c r="B27" s="4" t="s">
        <v>2489</v>
      </c>
      <c r="C27" s="12" t="s">
        <v>1591</v>
      </c>
      <c r="D27" s="4" t="s">
        <v>599</v>
      </c>
      <c r="E27" s="4" t="s">
        <v>4306</v>
      </c>
      <c r="F27" s="4" t="s">
        <v>4278</v>
      </c>
      <c r="G27" s="4" t="s">
        <v>476</v>
      </c>
      <c r="H27" s="4" t="s">
        <v>269</v>
      </c>
      <c r="I27" s="5" t="s">
        <v>43651</v>
      </c>
      <c r="J27" s="5" t="s">
        <v>278</v>
      </c>
      <c r="K27" s="5" t="s">
        <v>1785</v>
      </c>
      <c r="L27" s="5" t="s">
        <v>612</v>
      </c>
      <c r="M27" s="5" t="s">
        <v>17338</v>
      </c>
      <c r="N27" s="5" t="s">
        <v>2257</v>
      </c>
      <c r="O27" s="5" t="s">
        <v>22978</v>
      </c>
      <c r="P27" s="5" t="s">
        <v>40072</v>
      </c>
      <c r="Q27" s="5">
        <v>7.162</v>
      </c>
      <c r="R27" s="25">
        <f t="shared" si="0"/>
        <v>7.162</v>
      </c>
      <c r="S27" s="30" t="s">
        <v>43652</v>
      </c>
      <c r="T27" s="30" t="s">
        <v>2247</v>
      </c>
      <c r="U27" s="27" t="s">
        <v>12712</v>
      </c>
      <c r="V27" s="5" t="s">
        <v>278</v>
      </c>
      <c r="W27" s="28"/>
      <c r="X27" s="29">
        <v>0.9</v>
      </c>
      <c r="Z27" s="29">
        <v>1017.1</v>
      </c>
      <c r="AA27" s="29">
        <v>0.4</v>
      </c>
      <c r="AB27" s="29">
        <v>100</v>
      </c>
      <c r="AC27" s="29">
        <v>14.9</v>
      </c>
    </row>
    <row r="28" spans="1:29">
      <c r="A28" s="13" t="s">
        <v>10377</v>
      </c>
      <c r="B28" s="4" t="s">
        <v>1831</v>
      </c>
      <c r="C28" s="12" t="s">
        <v>1591</v>
      </c>
      <c r="D28" s="4" t="s">
        <v>599</v>
      </c>
      <c r="E28" s="4" t="s">
        <v>1243</v>
      </c>
      <c r="F28" s="4" t="s">
        <v>5720</v>
      </c>
      <c r="G28" s="4" t="s">
        <v>29</v>
      </c>
      <c r="H28" s="4" t="s">
        <v>269</v>
      </c>
      <c r="I28" s="5" t="s">
        <v>43653</v>
      </c>
      <c r="J28" s="5" t="s">
        <v>278</v>
      </c>
      <c r="K28" s="5" t="s">
        <v>2386</v>
      </c>
      <c r="L28" s="5" t="s">
        <v>690</v>
      </c>
      <c r="M28" s="5" t="s">
        <v>19890</v>
      </c>
      <c r="N28" s="5" t="s">
        <v>6851</v>
      </c>
      <c r="O28" s="5" t="s">
        <v>9615</v>
      </c>
      <c r="P28" s="5" t="s">
        <v>37942</v>
      </c>
      <c r="Q28" s="5">
        <v>8.88</v>
      </c>
      <c r="R28" s="25">
        <f t="shared" si="0"/>
        <v>8.88</v>
      </c>
      <c r="S28" s="30" t="s">
        <v>24732</v>
      </c>
      <c r="T28" s="30" t="s">
        <v>1263</v>
      </c>
      <c r="U28" s="27" t="s">
        <v>4767</v>
      </c>
      <c r="V28" s="5" t="s">
        <v>278</v>
      </c>
      <c r="W28" s="28"/>
      <c r="X28" s="29">
        <v>0.6</v>
      </c>
      <c r="Z28" s="29">
        <v>1017.1</v>
      </c>
      <c r="AA28" s="29">
        <v>0.6</v>
      </c>
      <c r="AB28" s="29">
        <v>100</v>
      </c>
      <c r="AC28" s="29">
        <v>9.2</v>
      </c>
    </row>
    <row r="29" spans="1:29">
      <c r="A29" s="13" t="s">
        <v>10383</v>
      </c>
      <c r="B29" s="4" t="s">
        <v>1831</v>
      </c>
      <c r="C29" s="12" t="s">
        <v>1591</v>
      </c>
      <c r="D29" s="4" t="s">
        <v>2211</v>
      </c>
      <c r="E29" s="4" t="s">
        <v>1243</v>
      </c>
      <c r="F29" s="4" t="s">
        <v>1648</v>
      </c>
      <c r="G29" s="4" t="s">
        <v>709</v>
      </c>
      <c r="H29" s="4" t="s">
        <v>269</v>
      </c>
      <c r="I29" s="5" t="s">
        <v>43654</v>
      </c>
      <c r="J29" s="5" t="s">
        <v>278</v>
      </c>
      <c r="K29" s="5" t="s">
        <v>89</v>
      </c>
      <c r="L29" s="5" t="s">
        <v>9982</v>
      </c>
      <c r="M29" s="5" t="s">
        <v>7832</v>
      </c>
      <c r="N29" s="5" t="s">
        <v>294</v>
      </c>
      <c r="O29" s="5" t="s">
        <v>31895</v>
      </c>
      <c r="P29" s="5" t="s">
        <v>38519</v>
      </c>
      <c r="Q29" s="5">
        <v>6.151</v>
      </c>
      <c r="R29" s="25">
        <f t="shared" si="0"/>
        <v>6.151</v>
      </c>
      <c r="S29" s="30" t="s">
        <v>31781</v>
      </c>
      <c r="T29" s="30" t="s">
        <v>1743</v>
      </c>
      <c r="U29" s="30" t="s">
        <v>3710</v>
      </c>
      <c r="V29" s="5" t="s">
        <v>278</v>
      </c>
      <c r="W29" s="28"/>
      <c r="X29" s="29">
        <v>0.5</v>
      </c>
      <c r="Z29" s="29">
        <v>1016.8</v>
      </c>
      <c r="AA29" s="29">
        <v>0.7</v>
      </c>
      <c r="AB29" s="29">
        <v>100</v>
      </c>
      <c r="AC29" s="29">
        <v>15.6</v>
      </c>
    </row>
    <row r="30" spans="1:29">
      <c r="A30" s="13" t="s">
        <v>10390</v>
      </c>
      <c r="B30" s="4" t="s">
        <v>2489</v>
      </c>
      <c r="C30" s="12" t="s">
        <v>1591</v>
      </c>
      <c r="D30" s="4" t="s">
        <v>5175</v>
      </c>
      <c r="E30" s="4" t="s">
        <v>4306</v>
      </c>
      <c r="F30" s="4" t="s">
        <v>4391</v>
      </c>
      <c r="G30" s="4" t="s">
        <v>32</v>
      </c>
      <c r="H30" s="4" t="s">
        <v>269</v>
      </c>
      <c r="I30" s="5" t="s">
        <v>43655</v>
      </c>
      <c r="J30" s="5" t="s">
        <v>278</v>
      </c>
      <c r="K30" s="5" t="s">
        <v>975</v>
      </c>
      <c r="L30" s="5" t="s">
        <v>7049</v>
      </c>
      <c r="M30" s="5" t="s">
        <v>43656</v>
      </c>
      <c r="N30" s="5" t="s">
        <v>6954</v>
      </c>
      <c r="O30" s="5" t="s">
        <v>43657</v>
      </c>
      <c r="P30" s="5" t="s">
        <v>20269</v>
      </c>
      <c r="Q30" s="5">
        <v>5.373</v>
      </c>
      <c r="R30" s="25">
        <f t="shared" si="0"/>
        <v>5.373</v>
      </c>
      <c r="S30" s="30" t="s">
        <v>36278</v>
      </c>
      <c r="T30" s="30" t="s">
        <v>9831</v>
      </c>
      <c r="U30" s="30" t="s">
        <v>11189</v>
      </c>
      <c r="V30" s="5" t="s">
        <v>278</v>
      </c>
      <c r="W30" s="28"/>
      <c r="X30" s="29">
        <v>0.6</v>
      </c>
      <c r="Z30" s="29">
        <v>1016.7</v>
      </c>
      <c r="AA30" s="29">
        <v>0.8</v>
      </c>
      <c r="AB30" s="29">
        <v>100</v>
      </c>
      <c r="AC30" s="29">
        <v>23.6</v>
      </c>
    </row>
    <row r="31" spans="1:29">
      <c r="A31" s="13" t="s">
        <v>10398</v>
      </c>
      <c r="B31" s="4" t="s">
        <v>626</v>
      </c>
      <c r="C31" s="12" t="s">
        <v>1591</v>
      </c>
      <c r="D31" s="4" t="s">
        <v>4306</v>
      </c>
      <c r="E31" s="4" t="s">
        <v>285</v>
      </c>
      <c r="F31" s="4" t="s">
        <v>5514</v>
      </c>
      <c r="G31" s="4" t="s">
        <v>29</v>
      </c>
      <c r="H31" s="4" t="s">
        <v>1591</v>
      </c>
      <c r="I31" s="5" t="s">
        <v>43658</v>
      </c>
      <c r="J31" s="5" t="s">
        <v>278</v>
      </c>
      <c r="K31" s="5" t="s">
        <v>1476</v>
      </c>
      <c r="L31" s="5" t="s">
        <v>2426</v>
      </c>
      <c r="M31" s="5" t="s">
        <v>43659</v>
      </c>
      <c r="N31" s="5" t="s">
        <v>2234</v>
      </c>
      <c r="O31" s="5" t="s">
        <v>43660</v>
      </c>
      <c r="P31" s="5" t="s">
        <v>22431</v>
      </c>
      <c r="Q31" s="5">
        <v>4.281</v>
      </c>
      <c r="R31" s="25">
        <f t="shared" si="0"/>
        <v>4.281</v>
      </c>
      <c r="S31" s="30" t="s">
        <v>43661</v>
      </c>
      <c r="T31" s="30" t="s">
        <v>6687</v>
      </c>
      <c r="U31" s="30" t="s">
        <v>7709</v>
      </c>
      <c r="V31" s="5" t="s">
        <v>30904</v>
      </c>
      <c r="W31" s="28"/>
      <c r="X31" s="29">
        <v>0.7</v>
      </c>
      <c r="Z31" s="29">
        <v>1016.9</v>
      </c>
      <c r="AA31" s="29">
        <v>0.9</v>
      </c>
      <c r="AB31" s="29">
        <v>100</v>
      </c>
      <c r="AC31" s="29">
        <v>12.2</v>
      </c>
    </row>
    <row r="32" spans="1:29">
      <c r="A32" s="13" t="s">
        <v>10403</v>
      </c>
      <c r="B32" s="4" t="s">
        <v>546</v>
      </c>
      <c r="C32" s="12" t="s">
        <v>1591</v>
      </c>
      <c r="D32" s="4" t="s">
        <v>1758</v>
      </c>
      <c r="E32" s="4" t="s">
        <v>255</v>
      </c>
      <c r="F32" s="4" t="s">
        <v>4903</v>
      </c>
      <c r="G32" s="4" t="s">
        <v>145</v>
      </c>
      <c r="H32" s="4" t="s">
        <v>269</v>
      </c>
      <c r="I32" s="5" t="s">
        <v>43662</v>
      </c>
      <c r="J32" s="5" t="s">
        <v>278</v>
      </c>
      <c r="K32" s="5" t="s">
        <v>104</v>
      </c>
      <c r="L32" s="5" t="s">
        <v>889</v>
      </c>
      <c r="M32" s="5" t="s">
        <v>29697</v>
      </c>
      <c r="N32" s="5" t="s">
        <v>16655</v>
      </c>
      <c r="O32" s="5" t="s">
        <v>43663</v>
      </c>
      <c r="P32" s="5" t="s">
        <v>29752</v>
      </c>
      <c r="Q32" s="5">
        <v>4.189</v>
      </c>
      <c r="R32" s="25">
        <f t="shared" si="0"/>
        <v>4.189</v>
      </c>
      <c r="S32" s="30" t="s">
        <v>14723</v>
      </c>
      <c r="T32" s="30" t="s">
        <v>1743</v>
      </c>
      <c r="U32" s="30" t="s">
        <v>14685</v>
      </c>
      <c r="V32" s="5" t="s">
        <v>278</v>
      </c>
      <c r="W32" s="28"/>
      <c r="X32" s="29">
        <v>0.7</v>
      </c>
      <c r="Z32" s="29">
        <v>1016.8</v>
      </c>
      <c r="AA32" s="29">
        <v>0.9</v>
      </c>
      <c r="AB32" s="29">
        <v>100</v>
      </c>
      <c r="AC32" s="29">
        <v>17.4</v>
      </c>
    </row>
    <row r="33" spans="1:29">
      <c r="A33" s="13" t="s">
        <v>10410</v>
      </c>
      <c r="B33" s="4" t="s">
        <v>586</v>
      </c>
      <c r="C33" s="12" t="s">
        <v>1591</v>
      </c>
      <c r="D33" s="4" t="s">
        <v>1243</v>
      </c>
      <c r="E33" s="4" t="s">
        <v>144</v>
      </c>
      <c r="F33" s="4" t="s">
        <v>1743</v>
      </c>
      <c r="G33" s="4" t="s">
        <v>145</v>
      </c>
      <c r="H33" s="4" t="s">
        <v>269</v>
      </c>
      <c r="I33" s="5" t="s">
        <v>43664</v>
      </c>
      <c r="J33" s="5" t="s">
        <v>278</v>
      </c>
      <c r="K33" s="5" t="s">
        <v>3139</v>
      </c>
      <c r="L33" s="5" t="s">
        <v>1734</v>
      </c>
      <c r="M33" s="5" t="s">
        <v>40214</v>
      </c>
      <c r="N33" s="5" t="s">
        <v>2584</v>
      </c>
      <c r="O33" s="5" t="s">
        <v>43665</v>
      </c>
      <c r="P33" s="5" t="s">
        <v>12905</v>
      </c>
      <c r="Q33" s="5">
        <v>3.659</v>
      </c>
      <c r="R33" s="25">
        <f t="shared" si="0"/>
        <v>3.659</v>
      </c>
      <c r="S33" s="30" t="s">
        <v>20114</v>
      </c>
      <c r="T33" s="30" t="s">
        <v>1668</v>
      </c>
      <c r="U33" s="30" t="s">
        <v>394</v>
      </c>
      <c r="V33" s="5" t="s">
        <v>278</v>
      </c>
      <c r="W33" s="28"/>
      <c r="X33" s="29">
        <v>0.7</v>
      </c>
      <c r="Z33" s="29">
        <v>1017.6</v>
      </c>
      <c r="AA33" s="29">
        <v>1</v>
      </c>
      <c r="AB33" s="29">
        <v>100</v>
      </c>
      <c r="AC33" s="29">
        <v>8.6</v>
      </c>
    </row>
    <row r="34" spans="1:29">
      <c r="A34" s="13" t="s">
        <v>10416</v>
      </c>
      <c r="B34" s="4" t="s">
        <v>519</v>
      </c>
      <c r="C34" s="12" t="s">
        <v>1103</v>
      </c>
      <c r="D34" s="4" t="s">
        <v>571</v>
      </c>
      <c r="E34" s="4" t="s">
        <v>2298</v>
      </c>
      <c r="F34" s="4" t="s">
        <v>1818</v>
      </c>
      <c r="G34" s="4" t="s">
        <v>709</v>
      </c>
      <c r="H34" s="4" t="s">
        <v>269</v>
      </c>
      <c r="I34" s="5" t="s">
        <v>43666</v>
      </c>
      <c r="J34" s="5" t="s">
        <v>278</v>
      </c>
      <c r="K34" s="5" t="s">
        <v>2254</v>
      </c>
      <c r="L34" s="5" t="s">
        <v>1744</v>
      </c>
      <c r="M34" s="5" t="s">
        <v>7128</v>
      </c>
      <c r="N34" s="5" t="s">
        <v>5669</v>
      </c>
      <c r="O34" s="5" t="s">
        <v>28381</v>
      </c>
      <c r="P34" s="5" t="s">
        <v>43667</v>
      </c>
      <c r="Q34" s="5">
        <v>4.247</v>
      </c>
      <c r="R34" s="25">
        <f t="shared" si="0"/>
        <v>4.247</v>
      </c>
      <c r="S34" s="30" t="s">
        <v>4228</v>
      </c>
      <c r="T34" s="30" t="s">
        <v>564</v>
      </c>
      <c r="U34" s="30" t="s">
        <v>36111</v>
      </c>
      <c r="V34" s="5" t="s">
        <v>278</v>
      </c>
      <c r="W34" s="28"/>
      <c r="X34" s="29">
        <v>0.6</v>
      </c>
      <c r="Z34" s="29">
        <v>1017.6</v>
      </c>
      <c r="AA34" s="29">
        <v>1</v>
      </c>
      <c r="AB34" s="29">
        <v>100</v>
      </c>
      <c r="AC34" s="29">
        <v>4.2</v>
      </c>
    </row>
    <row r="35" spans="1:29">
      <c r="A35" s="13" t="s">
        <v>10424</v>
      </c>
      <c r="B35" s="4" t="s">
        <v>190</v>
      </c>
      <c r="C35" s="12" t="s">
        <v>1591</v>
      </c>
      <c r="D35" s="4" t="s">
        <v>144</v>
      </c>
      <c r="E35" s="4" t="s">
        <v>1549</v>
      </c>
      <c r="F35" s="4" t="s">
        <v>4988</v>
      </c>
      <c r="G35" s="4" t="s">
        <v>64</v>
      </c>
      <c r="H35" s="4" t="s">
        <v>269</v>
      </c>
      <c r="I35" s="5" t="s">
        <v>43668</v>
      </c>
      <c r="J35" s="5" t="s">
        <v>278</v>
      </c>
      <c r="K35" s="5" t="s">
        <v>1608</v>
      </c>
      <c r="L35" s="5" t="s">
        <v>1439</v>
      </c>
      <c r="M35" s="5" t="s">
        <v>31869</v>
      </c>
      <c r="N35" s="5" t="s">
        <v>5976</v>
      </c>
      <c r="O35" s="5" t="s">
        <v>4936</v>
      </c>
      <c r="P35" s="5" t="s">
        <v>15222</v>
      </c>
      <c r="Q35" s="5">
        <v>4.021</v>
      </c>
      <c r="R35" s="25">
        <f t="shared" si="0"/>
        <v>4.021</v>
      </c>
      <c r="S35" s="30" t="s">
        <v>43669</v>
      </c>
      <c r="T35" s="30" t="s">
        <v>153</v>
      </c>
      <c r="U35" s="30" t="s">
        <v>41377</v>
      </c>
      <c r="V35" s="5" t="s">
        <v>278</v>
      </c>
      <c r="W35" s="28"/>
      <c r="X35" s="29">
        <v>0.7</v>
      </c>
      <c r="Z35" s="29">
        <v>1018.1</v>
      </c>
      <c r="AA35" s="29">
        <v>1.3</v>
      </c>
      <c r="AB35" s="29">
        <v>100</v>
      </c>
      <c r="AC35" s="29">
        <v>9.5</v>
      </c>
    </row>
    <row r="36" spans="1:29">
      <c r="A36" s="13" t="s">
        <v>10429</v>
      </c>
      <c r="B36" s="4" t="s">
        <v>177</v>
      </c>
      <c r="C36" s="12" t="s">
        <v>1591</v>
      </c>
      <c r="D36" s="4" t="s">
        <v>144</v>
      </c>
      <c r="E36" s="4" t="s">
        <v>1433</v>
      </c>
      <c r="F36" s="4" t="s">
        <v>4988</v>
      </c>
      <c r="G36" s="4" t="s">
        <v>603</v>
      </c>
      <c r="H36" s="4" t="s">
        <v>269</v>
      </c>
      <c r="I36" s="5" t="s">
        <v>43670</v>
      </c>
      <c r="J36" s="5" t="s">
        <v>278</v>
      </c>
      <c r="K36" s="5" t="s">
        <v>104</v>
      </c>
      <c r="L36" s="5" t="s">
        <v>4776</v>
      </c>
      <c r="M36" s="5" t="s">
        <v>21410</v>
      </c>
      <c r="N36" s="5" t="s">
        <v>132</v>
      </c>
      <c r="O36" s="5" t="s">
        <v>27258</v>
      </c>
      <c r="P36" s="5" t="s">
        <v>15766</v>
      </c>
      <c r="Q36" s="5">
        <v>3.932</v>
      </c>
      <c r="R36" s="25">
        <f t="shared" si="0"/>
        <v>3.932</v>
      </c>
      <c r="S36" s="30" t="s">
        <v>17231</v>
      </c>
      <c r="T36" s="30" t="s">
        <v>153</v>
      </c>
      <c r="U36" s="30" t="s">
        <v>19669</v>
      </c>
      <c r="V36" s="5" t="s">
        <v>278</v>
      </c>
      <c r="W36" s="28"/>
      <c r="X36" s="29">
        <v>0.8</v>
      </c>
      <c r="Z36" s="29">
        <v>1019</v>
      </c>
      <c r="AA36" s="29">
        <v>1.4</v>
      </c>
      <c r="AB36" s="29">
        <v>100</v>
      </c>
      <c r="AC36" s="29">
        <v>358</v>
      </c>
    </row>
    <row r="37" spans="1:29">
      <c r="A37" s="13" t="s">
        <v>10437</v>
      </c>
      <c r="B37" s="4" t="s">
        <v>342</v>
      </c>
      <c r="C37" s="12" t="s">
        <v>1591</v>
      </c>
      <c r="D37" s="4" t="s">
        <v>255</v>
      </c>
      <c r="E37" s="4" t="s">
        <v>175</v>
      </c>
      <c r="F37" s="4" t="s">
        <v>4808</v>
      </c>
      <c r="G37" s="4" t="s">
        <v>573</v>
      </c>
      <c r="H37" s="4" t="s">
        <v>1591</v>
      </c>
      <c r="I37" s="5" t="s">
        <v>43671</v>
      </c>
      <c r="J37" s="5" t="s">
        <v>1687</v>
      </c>
      <c r="K37" s="5" t="s">
        <v>1785</v>
      </c>
      <c r="L37" s="5" t="s">
        <v>7351</v>
      </c>
      <c r="M37" s="5" t="s">
        <v>5884</v>
      </c>
      <c r="N37" s="5" t="s">
        <v>538</v>
      </c>
      <c r="O37" s="5" t="s">
        <v>43672</v>
      </c>
      <c r="P37" s="5" t="s">
        <v>11252</v>
      </c>
      <c r="Q37" s="5">
        <v>3.758</v>
      </c>
      <c r="R37" s="25">
        <f t="shared" si="0"/>
        <v>3.758</v>
      </c>
      <c r="S37" s="30" t="s">
        <v>43673</v>
      </c>
      <c r="T37" s="30" t="s">
        <v>2459</v>
      </c>
      <c r="U37" s="30" t="s">
        <v>21827</v>
      </c>
      <c r="V37" s="5" t="s">
        <v>278</v>
      </c>
      <c r="W37" s="28"/>
      <c r="X37" s="29">
        <v>0.9</v>
      </c>
      <c r="Z37" s="29">
        <v>1019.2</v>
      </c>
      <c r="AA37" s="29">
        <v>1.8</v>
      </c>
      <c r="AB37" s="29">
        <v>100</v>
      </c>
      <c r="AC37" s="29">
        <v>7.3</v>
      </c>
    </row>
    <row r="38" spans="1:29">
      <c r="A38" s="13" t="s">
        <v>10445</v>
      </c>
      <c r="B38" s="4" t="s">
        <v>599</v>
      </c>
      <c r="C38" s="12" t="s">
        <v>99</v>
      </c>
      <c r="D38" s="4" t="s">
        <v>571</v>
      </c>
      <c r="E38" s="4" t="s">
        <v>600</v>
      </c>
      <c r="F38" s="4" t="s">
        <v>1798</v>
      </c>
      <c r="G38" s="4" t="s">
        <v>287</v>
      </c>
      <c r="H38" s="4" t="s">
        <v>50</v>
      </c>
      <c r="I38" s="5" t="s">
        <v>43674</v>
      </c>
      <c r="J38" s="5" t="s">
        <v>1719</v>
      </c>
      <c r="K38" s="5" t="s">
        <v>2386</v>
      </c>
      <c r="L38" s="5" t="s">
        <v>2712</v>
      </c>
      <c r="M38" s="5" t="s">
        <v>17053</v>
      </c>
      <c r="N38" s="5" t="s">
        <v>2026</v>
      </c>
      <c r="O38" s="5" t="s">
        <v>43675</v>
      </c>
      <c r="P38" s="5" t="s">
        <v>9503</v>
      </c>
      <c r="Q38" s="5">
        <v>3.442</v>
      </c>
      <c r="R38" s="25">
        <f t="shared" si="0"/>
        <v>3.442</v>
      </c>
      <c r="S38" s="30" t="s">
        <v>15628</v>
      </c>
      <c r="T38" s="30" t="s">
        <v>3071</v>
      </c>
      <c r="U38" s="30" t="s">
        <v>19352</v>
      </c>
      <c r="V38" s="5" t="s">
        <v>278</v>
      </c>
      <c r="W38" s="28"/>
      <c r="X38" s="29">
        <v>0.9</v>
      </c>
      <c r="Z38" s="29">
        <v>1018.7</v>
      </c>
      <c r="AA38" s="29">
        <v>2.7</v>
      </c>
      <c r="AB38" s="29">
        <v>97</v>
      </c>
      <c r="AC38" s="29">
        <v>4.6</v>
      </c>
    </row>
    <row r="39" spans="1:29">
      <c r="A39" s="13" t="s">
        <v>10453</v>
      </c>
      <c r="B39" s="4" t="s">
        <v>1747</v>
      </c>
      <c r="C39" s="12" t="s">
        <v>99</v>
      </c>
      <c r="D39" s="4" t="s">
        <v>1726</v>
      </c>
      <c r="E39" s="4" t="s">
        <v>298</v>
      </c>
      <c r="F39" s="4" t="s">
        <v>1766</v>
      </c>
      <c r="G39" s="4" t="s">
        <v>287</v>
      </c>
      <c r="H39" s="4" t="s">
        <v>34</v>
      </c>
      <c r="I39" s="5" t="s">
        <v>43676</v>
      </c>
      <c r="J39" s="5" t="s">
        <v>427</v>
      </c>
      <c r="K39" s="5" t="s">
        <v>2040</v>
      </c>
      <c r="L39" s="5" t="s">
        <v>6024</v>
      </c>
      <c r="M39" s="5" t="s">
        <v>27651</v>
      </c>
      <c r="N39" s="5" t="s">
        <v>5327</v>
      </c>
      <c r="O39" s="5" t="s">
        <v>43677</v>
      </c>
      <c r="P39" s="5" t="s">
        <v>468</v>
      </c>
      <c r="Q39" s="5">
        <v>3.412</v>
      </c>
      <c r="R39" s="25">
        <f t="shared" si="0"/>
        <v>3.412</v>
      </c>
      <c r="S39" s="30" t="s">
        <v>11585</v>
      </c>
      <c r="T39" s="30" t="s">
        <v>14399</v>
      </c>
      <c r="U39" s="30" t="s">
        <v>16800</v>
      </c>
      <c r="V39" s="5" t="s">
        <v>278</v>
      </c>
      <c r="W39" s="28"/>
      <c r="X39" s="29">
        <v>0.9</v>
      </c>
      <c r="Z39" s="29">
        <v>1018</v>
      </c>
      <c r="AA39" s="29">
        <v>3.4</v>
      </c>
      <c r="AB39" s="29">
        <v>92</v>
      </c>
      <c r="AC39" s="29">
        <v>14.4</v>
      </c>
    </row>
    <row r="40" spans="1:29">
      <c r="A40" s="13" t="s">
        <v>10458</v>
      </c>
      <c r="B40" s="4" t="s">
        <v>653</v>
      </c>
      <c r="C40" s="12" t="s">
        <v>99</v>
      </c>
      <c r="D40" s="4" t="s">
        <v>1346</v>
      </c>
      <c r="E40" s="4" t="s">
        <v>2687</v>
      </c>
      <c r="F40" s="4" t="s">
        <v>1796</v>
      </c>
      <c r="G40" s="4" t="s">
        <v>242</v>
      </c>
      <c r="H40" s="4" t="s">
        <v>256</v>
      </c>
      <c r="I40" s="5" t="s">
        <v>43678</v>
      </c>
      <c r="J40" s="5" t="s">
        <v>7142</v>
      </c>
      <c r="K40" s="5" t="s">
        <v>1026</v>
      </c>
      <c r="L40" s="5" t="s">
        <v>3826</v>
      </c>
      <c r="M40" s="5" t="s">
        <v>8367</v>
      </c>
      <c r="N40" s="5" t="s">
        <v>4905</v>
      </c>
      <c r="O40" s="5" t="s">
        <v>43679</v>
      </c>
      <c r="P40" s="5" t="s">
        <v>24681</v>
      </c>
      <c r="Q40" s="5">
        <v>3.213</v>
      </c>
      <c r="R40" s="25">
        <f t="shared" si="0"/>
        <v>3.213</v>
      </c>
      <c r="S40" s="30" t="s">
        <v>43680</v>
      </c>
      <c r="T40" s="30" t="s">
        <v>583</v>
      </c>
      <c r="U40" s="30" t="s">
        <v>8045</v>
      </c>
      <c r="V40" s="5" t="s">
        <v>278</v>
      </c>
      <c r="W40" s="28"/>
      <c r="X40" s="29">
        <v>1.1</v>
      </c>
      <c r="Z40" s="29">
        <v>1017.1</v>
      </c>
      <c r="AA40" s="29">
        <v>3.8</v>
      </c>
      <c r="AB40" s="29">
        <v>88</v>
      </c>
      <c r="AC40" s="29">
        <v>17.3</v>
      </c>
    </row>
    <row r="41" spans="1:29">
      <c r="A41" s="13" t="s">
        <v>10464</v>
      </c>
      <c r="B41" s="4" t="s">
        <v>586</v>
      </c>
      <c r="C41" s="12" t="s">
        <v>99</v>
      </c>
      <c r="D41" s="4" t="s">
        <v>2381</v>
      </c>
      <c r="E41" s="4" t="s">
        <v>144</v>
      </c>
      <c r="F41" s="4" t="s">
        <v>1489</v>
      </c>
      <c r="G41" s="4" t="s">
        <v>242</v>
      </c>
      <c r="H41" s="4" t="s">
        <v>764</v>
      </c>
      <c r="I41" s="5" t="s">
        <v>43681</v>
      </c>
      <c r="J41" s="5" t="s">
        <v>2441</v>
      </c>
      <c r="K41" s="5" t="s">
        <v>122</v>
      </c>
      <c r="L41" s="5" t="s">
        <v>4840</v>
      </c>
      <c r="M41" s="5" t="s">
        <v>5425</v>
      </c>
      <c r="N41" s="5" t="s">
        <v>6024</v>
      </c>
      <c r="O41" s="5" t="s">
        <v>43682</v>
      </c>
      <c r="P41" s="5" t="s">
        <v>10031</v>
      </c>
      <c r="Q41" s="5">
        <v>3.224</v>
      </c>
      <c r="R41" s="25">
        <f t="shared" si="0"/>
        <v>3.224</v>
      </c>
      <c r="S41" s="30" t="s">
        <v>43683</v>
      </c>
      <c r="T41" s="30" t="s">
        <v>666</v>
      </c>
      <c r="U41" s="30" t="s">
        <v>6562</v>
      </c>
      <c r="V41" s="5" t="s">
        <v>1635</v>
      </c>
      <c r="W41" s="28"/>
      <c r="X41" s="29">
        <v>1.3</v>
      </c>
      <c r="Z41" s="29">
        <v>1016.4</v>
      </c>
      <c r="AA41" s="29">
        <v>4.2</v>
      </c>
      <c r="AB41" s="29">
        <v>84</v>
      </c>
      <c r="AC41" s="29">
        <v>26.2</v>
      </c>
    </row>
    <row r="42" spans="1:29">
      <c r="A42" s="13" t="s">
        <v>10469</v>
      </c>
      <c r="B42" s="4" t="s">
        <v>519</v>
      </c>
      <c r="C42" s="12" t="s">
        <v>99</v>
      </c>
      <c r="D42" s="4" t="s">
        <v>190</v>
      </c>
      <c r="E42" s="4" t="s">
        <v>2298</v>
      </c>
      <c r="F42" s="4" t="s">
        <v>323</v>
      </c>
      <c r="G42" s="4" t="s">
        <v>240</v>
      </c>
      <c r="H42" s="4" t="s">
        <v>573</v>
      </c>
      <c r="I42" s="5" t="s">
        <v>43684</v>
      </c>
      <c r="J42" s="5" t="s">
        <v>264</v>
      </c>
      <c r="K42" s="5" t="s">
        <v>122</v>
      </c>
      <c r="L42" s="5" t="s">
        <v>6039</v>
      </c>
      <c r="M42" s="5" t="s">
        <v>30859</v>
      </c>
      <c r="N42" s="5" t="s">
        <v>440</v>
      </c>
      <c r="O42" s="5" t="s">
        <v>43685</v>
      </c>
      <c r="P42" s="5" t="s">
        <v>7727</v>
      </c>
      <c r="Q42" s="5">
        <v>3.903</v>
      </c>
      <c r="R42" s="25">
        <f t="shared" si="0"/>
        <v>3.903</v>
      </c>
      <c r="S42" s="30" t="s">
        <v>11302</v>
      </c>
      <c r="T42" s="30" t="s">
        <v>2478</v>
      </c>
      <c r="U42" s="30" t="s">
        <v>5322</v>
      </c>
      <c r="V42" s="5" t="s">
        <v>1507</v>
      </c>
      <c r="W42" s="28"/>
      <c r="X42" s="29">
        <v>1</v>
      </c>
      <c r="Z42" s="29">
        <v>1016.4</v>
      </c>
      <c r="AA42" s="29">
        <v>4.3</v>
      </c>
      <c r="AB42" s="29">
        <v>82</v>
      </c>
      <c r="AC42" s="29">
        <v>42.5</v>
      </c>
    </row>
    <row r="43" spans="1:29">
      <c r="A43" s="13" t="s">
        <v>10475</v>
      </c>
      <c r="B43" s="4" t="s">
        <v>519</v>
      </c>
      <c r="C43" s="12" t="s">
        <v>317</v>
      </c>
      <c r="D43" s="4" t="s">
        <v>599</v>
      </c>
      <c r="E43" s="4" t="s">
        <v>2298</v>
      </c>
      <c r="F43" s="4" t="s">
        <v>13025</v>
      </c>
      <c r="G43" s="4" t="s">
        <v>603</v>
      </c>
      <c r="H43" s="4" t="s">
        <v>242</v>
      </c>
      <c r="I43" s="5" t="s">
        <v>43686</v>
      </c>
      <c r="J43" s="5" t="s">
        <v>1026</v>
      </c>
      <c r="K43" s="5" t="s">
        <v>2040</v>
      </c>
      <c r="L43" s="5" t="s">
        <v>2712</v>
      </c>
      <c r="M43" s="5" t="s">
        <v>674</v>
      </c>
      <c r="N43" s="5" t="s">
        <v>7351</v>
      </c>
      <c r="O43" s="5" t="s">
        <v>43687</v>
      </c>
      <c r="P43" s="5" t="s">
        <v>25905</v>
      </c>
      <c r="Q43" s="5">
        <v>3.911</v>
      </c>
      <c r="R43" s="25">
        <f t="shared" si="0"/>
        <v>3.911</v>
      </c>
      <c r="S43" s="30" t="s">
        <v>27142</v>
      </c>
      <c r="T43" s="30" t="s">
        <v>730</v>
      </c>
      <c r="U43" s="30" t="s">
        <v>7325</v>
      </c>
      <c r="V43" s="5" t="s">
        <v>989</v>
      </c>
      <c r="W43" s="28"/>
      <c r="X43" s="29">
        <v>1</v>
      </c>
      <c r="Z43" s="29">
        <v>1016.2</v>
      </c>
      <c r="AA43" s="29">
        <v>4.4</v>
      </c>
      <c r="AB43" s="29">
        <v>80</v>
      </c>
      <c r="AC43" s="29">
        <v>62.9</v>
      </c>
    </row>
    <row r="44" spans="1:29">
      <c r="A44" s="13" t="s">
        <v>10480</v>
      </c>
      <c r="B44" s="4" t="s">
        <v>519</v>
      </c>
      <c r="C44" s="12" t="s">
        <v>317</v>
      </c>
      <c r="D44" s="4" t="s">
        <v>2682</v>
      </c>
      <c r="E44" s="4" t="s">
        <v>2298</v>
      </c>
      <c r="F44" s="4" t="s">
        <v>5527</v>
      </c>
      <c r="G44" s="4" t="s">
        <v>83</v>
      </c>
      <c r="H44" s="4" t="s">
        <v>160</v>
      </c>
      <c r="I44" s="5" t="s">
        <v>43688</v>
      </c>
      <c r="J44" s="5" t="s">
        <v>1939</v>
      </c>
      <c r="K44" s="5" t="s">
        <v>335</v>
      </c>
      <c r="L44" s="5" t="s">
        <v>4893</v>
      </c>
      <c r="M44" s="5" t="s">
        <v>23737</v>
      </c>
      <c r="N44" s="5" t="s">
        <v>9659</v>
      </c>
      <c r="O44" s="5" t="s">
        <v>43689</v>
      </c>
      <c r="P44" s="5" t="s">
        <v>14544</v>
      </c>
      <c r="Q44" s="5">
        <v>4.06</v>
      </c>
      <c r="R44" s="25">
        <f t="shared" si="0"/>
        <v>4.06</v>
      </c>
      <c r="S44" s="30" t="s">
        <v>43277</v>
      </c>
      <c r="T44" s="30" t="s">
        <v>4234</v>
      </c>
      <c r="U44" s="30" t="s">
        <v>1756</v>
      </c>
      <c r="V44" s="5" t="s">
        <v>8195</v>
      </c>
      <c r="W44" s="28"/>
      <c r="X44" s="29">
        <v>0.9</v>
      </c>
      <c r="Z44" s="29">
        <v>1016.2</v>
      </c>
      <c r="AA44" s="29">
        <v>4.1</v>
      </c>
      <c r="AB44" s="29">
        <v>82</v>
      </c>
      <c r="AC44" s="29">
        <v>37.7</v>
      </c>
    </row>
    <row r="45" spans="1:29">
      <c r="A45" s="13" t="s">
        <v>10487</v>
      </c>
      <c r="B45" s="4" t="s">
        <v>177</v>
      </c>
      <c r="C45" s="12" t="s">
        <v>317</v>
      </c>
      <c r="D45" s="4" t="s">
        <v>1769</v>
      </c>
      <c r="E45" s="4" t="s">
        <v>1433</v>
      </c>
      <c r="F45" s="4" t="s">
        <v>7113</v>
      </c>
      <c r="G45" s="4" t="s">
        <v>722</v>
      </c>
      <c r="H45" s="4" t="s">
        <v>269</v>
      </c>
      <c r="I45" s="5" t="s">
        <v>43690</v>
      </c>
      <c r="J45" s="5" t="s">
        <v>2844</v>
      </c>
      <c r="K45" s="5" t="s">
        <v>199</v>
      </c>
      <c r="L45" s="5" t="s">
        <v>426</v>
      </c>
      <c r="M45" s="5" t="s">
        <v>43691</v>
      </c>
      <c r="N45" s="5" t="s">
        <v>2066</v>
      </c>
      <c r="O45" s="5" t="s">
        <v>43692</v>
      </c>
      <c r="P45" s="5" t="s">
        <v>43693</v>
      </c>
      <c r="Q45" s="5">
        <v>3.996</v>
      </c>
      <c r="R45" s="25">
        <f t="shared" si="0"/>
        <v>3.996</v>
      </c>
      <c r="S45" s="30" t="s">
        <v>29134</v>
      </c>
      <c r="T45" s="30" t="s">
        <v>9955</v>
      </c>
      <c r="U45" s="30" t="s">
        <v>14719</v>
      </c>
      <c r="V45" s="5" t="s">
        <v>30904</v>
      </c>
      <c r="W45" s="28"/>
      <c r="X45" s="29">
        <v>0.9</v>
      </c>
      <c r="Z45" s="29">
        <v>1016.6</v>
      </c>
      <c r="AA45" s="29">
        <v>4</v>
      </c>
      <c r="AB45" s="29">
        <v>82</v>
      </c>
      <c r="AC45" s="29">
        <v>25.4</v>
      </c>
    </row>
    <row r="46" spans="1:29">
      <c r="A46" s="13" t="s">
        <v>10493</v>
      </c>
      <c r="B46" s="4" t="s">
        <v>615</v>
      </c>
      <c r="C46" s="12" t="s">
        <v>317</v>
      </c>
      <c r="D46" s="4" t="s">
        <v>2489</v>
      </c>
      <c r="E46" s="4" t="s">
        <v>271</v>
      </c>
      <c r="F46" s="4" t="s">
        <v>6687</v>
      </c>
      <c r="G46" s="4" t="s">
        <v>207</v>
      </c>
      <c r="H46" s="4" t="s">
        <v>269</v>
      </c>
      <c r="I46" s="5" t="s">
        <v>43694</v>
      </c>
      <c r="J46" s="5" t="s">
        <v>93</v>
      </c>
      <c r="K46" s="5" t="s">
        <v>961</v>
      </c>
      <c r="L46" s="5" t="s">
        <v>5619</v>
      </c>
      <c r="M46" s="5" t="s">
        <v>36199</v>
      </c>
      <c r="N46" s="5" t="s">
        <v>2232</v>
      </c>
      <c r="O46" s="5" t="s">
        <v>34822</v>
      </c>
      <c r="P46" s="5" t="s">
        <v>43695</v>
      </c>
      <c r="Q46" s="5">
        <v>4.287</v>
      </c>
      <c r="R46" s="25">
        <f t="shared" si="0"/>
        <v>4.287</v>
      </c>
      <c r="S46" s="30" t="s">
        <v>25622</v>
      </c>
      <c r="T46" s="30" t="s">
        <v>6832</v>
      </c>
      <c r="U46" s="30" t="s">
        <v>5932</v>
      </c>
      <c r="V46" s="5" t="s">
        <v>278</v>
      </c>
      <c r="W46" s="28"/>
      <c r="X46" s="29">
        <v>0.9</v>
      </c>
      <c r="Z46" s="29">
        <v>1017.2</v>
      </c>
      <c r="AA46" s="29">
        <v>4</v>
      </c>
      <c r="AB46" s="29">
        <v>83</v>
      </c>
      <c r="AC46" s="29">
        <v>29.8</v>
      </c>
    </row>
    <row r="47" spans="1:29">
      <c r="A47" s="13" t="s">
        <v>10500</v>
      </c>
      <c r="B47" s="4" t="s">
        <v>532</v>
      </c>
      <c r="C47" s="12" t="s">
        <v>99</v>
      </c>
      <c r="D47" s="4" t="s">
        <v>1725</v>
      </c>
      <c r="E47" s="4" t="s">
        <v>1307</v>
      </c>
      <c r="F47" s="4" t="s">
        <v>8178</v>
      </c>
      <c r="G47" s="4" t="s">
        <v>222</v>
      </c>
      <c r="H47" s="4" t="s">
        <v>269</v>
      </c>
      <c r="I47" s="5" t="s">
        <v>43696</v>
      </c>
      <c r="J47" s="5" t="s">
        <v>1147</v>
      </c>
      <c r="K47" s="5" t="s">
        <v>1939</v>
      </c>
      <c r="L47" s="5" t="s">
        <v>327</v>
      </c>
      <c r="M47" s="5" t="s">
        <v>18796</v>
      </c>
      <c r="N47" s="5" t="s">
        <v>3386</v>
      </c>
      <c r="O47" s="5" t="s">
        <v>43697</v>
      </c>
      <c r="P47" s="5" t="s">
        <v>38035</v>
      </c>
      <c r="Q47" s="5">
        <v>4.258</v>
      </c>
      <c r="R47" s="25">
        <f t="shared" si="0"/>
        <v>4.258</v>
      </c>
      <c r="S47" s="30" t="s">
        <v>20247</v>
      </c>
      <c r="T47" s="30" t="s">
        <v>4208</v>
      </c>
      <c r="U47" s="30" t="s">
        <v>3596</v>
      </c>
      <c r="V47" s="5" t="s">
        <v>278</v>
      </c>
      <c r="W47" s="28"/>
      <c r="X47" s="29">
        <v>0.5</v>
      </c>
      <c r="Z47" s="29">
        <v>1017.7</v>
      </c>
      <c r="AA47" s="29">
        <v>4</v>
      </c>
      <c r="AB47" s="29">
        <v>82</v>
      </c>
      <c r="AC47" s="29">
        <v>18.4</v>
      </c>
    </row>
    <row r="48" spans="1:29">
      <c r="A48" s="13" t="s">
        <v>10507</v>
      </c>
      <c r="B48" s="4" t="s">
        <v>1651</v>
      </c>
      <c r="C48" s="12" t="s">
        <v>317</v>
      </c>
      <c r="D48" s="4" t="s">
        <v>2489</v>
      </c>
      <c r="E48" s="4" t="s">
        <v>239</v>
      </c>
      <c r="F48" s="4" t="s">
        <v>3267</v>
      </c>
      <c r="G48" s="4" t="s">
        <v>778</v>
      </c>
      <c r="H48" s="4" t="s">
        <v>269</v>
      </c>
      <c r="I48" s="5" t="s">
        <v>43698</v>
      </c>
      <c r="J48" s="5" t="s">
        <v>1084</v>
      </c>
      <c r="K48" s="5" t="s">
        <v>2192</v>
      </c>
      <c r="L48" s="5" t="s">
        <v>11722</v>
      </c>
      <c r="M48" s="5" t="s">
        <v>43699</v>
      </c>
      <c r="N48" s="5" t="s">
        <v>1607</v>
      </c>
      <c r="O48" s="5" t="s">
        <v>43700</v>
      </c>
      <c r="P48" s="5" t="s">
        <v>9236</v>
      </c>
      <c r="Q48" s="5">
        <v>4.336</v>
      </c>
      <c r="R48" s="25">
        <f t="shared" si="0"/>
        <v>4.336</v>
      </c>
      <c r="S48" s="30" t="s">
        <v>27779</v>
      </c>
      <c r="T48" s="30" t="s">
        <v>1934</v>
      </c>
      <c r="U48" s="30" t="s">
        <v>37669</v>
      </c>
      <c r="V48" s="5" t="s">
        <v>1707</v>
      </c>
      <c r="W48" s="28"/>
      <c r="X48" s="29">
        <v>0.6</v>
      </c>
      <c r="Z48" s="29">
        <v>1017.3</v>
      </c>
      <c r="AA48" s="29">
        <v>4</v>
      </c>
      <c r="AB48" s="29">
        <v>80</v>
      </c>
      <c r="AC48" s="29">
        <v>36.7</v>
      </c>
    </row>
    <row r="49" spans="1:29">
      <c r="A49" s="13" t="s">
        <v>10515</v>
      </c>
      <c r="B49" s="4" t="s">
        <v>1641</v>
      </c>
      <c r="C49" s="12" t="s">
        <v>99</v>
      </c>
      <c r="D49" s="4" t="s">
        <v>637</v>
      </c>
      <c r="E49" s="4" t="s">
        <v>1383</v>
      </c>
      <c r="F49" s="4" t="s">
        <v>1989</v>
      </c>
      <c r="G49" s="4" t="s">
        <v>130</v>
      </c>
      <c r="H49" s="4" t="s">
        <v>10633</v>
      </c>
      <c r="I49" s="5" t="s">
        <v>43701</v>
      </c>
      <c r="J49" s="5" t="s">
        <v>1264</v>
      </c>
      <c r="K49" s="5" t="s">
        <v>151</v>
      </c>
      <c r="L49" s="5" t="s">
        <v>3288</v>
      </c>
      <c r="M49" s="5" t="s">
        <v>19477</v>
      </c>
      <c r="N49" s="5" t="s">
        <v>1506</v>
      </c>
      <c r="O49" s="5" t="s">
        <v>43702</v>
      </c>
      <c r="P49" s="5" t="s">
        <v>29128</v>
      </c>
      <c r="Q49" s="5">
        <v>4.231</v>
      </c>
      <c r="R49" s="25">
        <f t="shared" si="0"/>
        <v>4.231</v>
      </c>
      <c r="S49" s="30" t="s">
        <v>19559</v>
      </c>
      <c r="T49" s="30" t="s">
        <v>1617</v>
      </c>
      <c r="U49" s="30" t="s">
        <v>7456</v>
      </c>
      <c r="V49" s="5" t="s">
        <v>1985</v>
      </c>
      <c r="W49" s="28"/>
      <c r="X49" s="29">
        <v>0.6</v>
      </c>
      <c r="Z49" s="29">
        <v>1017.5</v>
      </c>
      <c r="AA49" s="29">
        <v>4</v>
      </c>
      <c r="AB49" s="29">
        <v>80</v>
      </c>
      <c r="AC49" s="29">
        <v>13.1</v>
      </c>
    </row>
    <row r="50" spans="1:29">
      <c r="A50" s="13" t="s">
        <v>10523</v>
      </c>
      <c r="B50" s="4" t="s">
        <v>1641</v>
      </c>
      <c r="C50" s="12" t="s">
        <v>99</v>
      </c>
      <c r="D50" s="4" t="s">
        <v>1725</v>
      </c>
      <c r="E50" s="4" t="s">
        <v>1383</v>
      </c>
      <c r="F50" s="4" t="s">
        <v>15398</v>
      </c>
      <c r="G50" s="4" t="s">
        <v>66</v>
      </c>
      <c r="H50" s="4" t="s">
        <v>269</v>
      </c>
      <c r="I50" s="5" t="s">
        <v>43703</v>
      </c>
      <c r="J50" s="5" t="s">
        <v>988</v>
      </c>
      <c r="K50" s="5" t="s">
        <v>185</v>
      </c>
      <c r="L50" s="5" t="s">
        <v>2287</v>
      </c>
      <c r="M50" s="5" t="s">
        <v>2476</v>
      </c>
      <c r="N50" s="5" t="s">
        <v>3522</v>
      </c>
      <c r="O50" s="5" t="s">
        <v>43704</v>
      </c>
      <c r="P50" s="5" t="s">
        <v>2107</v>
      </c>
      <c r="Q50" s="5">
        <v>4.264</v>
      </c>
      <c r="R50" s="25">
        <f t="shared" si="0"/>
        <v>4.264</v>
      </c>
      <c r="S50" s="30" t="s">
        <v>16329</v>
      </c>
      <c r="T50" s="30" t="s">
        <v>1934</v>
      </c>
      <c r="U50" s="30" t="s">
        <v>2518</v>
      </c>
      <c r="V50" s="5" t="s">
        <v>1095</v>
      </c>
      <c r="W50" s="28"/>
      <c r="X50" s="29">
        <v>0.6</v>
      </c>
      <c r="Z50" s="29">
        <v>1017.6</v>
      </c>
      <c r="AA50" s="29">
        <v>3.8</v>
      </c>
      <c r="AB50" s="29">
        <v>81</v>
      </c>
      <c r="AC50" s="29">
        <v>5.5</v>
      </c>
    </row>
    <row r="51" spans="1:29">
      <c r="A51" s="13" t="s">
        <v>10531</v>
      </c>
      <c r="B51" s="4" t="s">
        <v>626</v>
      </c>
      <c r="C51" s="12" t="s">
        <v>99</v>
      </c>
      <c r="D51" s="4" t="s">
        <v>2489</v>
      </c>
      <c r="E51" s="4" t="s">
        <v>285</v>
      </c>
      <c r="F51" s="4" t="s">
        <v>9092</v>
      </c>
      <c r="G51" s="4" t="s">
        <v>130</v>
      </c>
      <c r="H51" s="4" t="s">
        <v>269</v>
      </c>
      <c r="I51" s="5" t="s">
        <v>43705</v>
      </c>
      <c r="J51" s="5" t="s">
        <v>960</v>
      </c>
      <c r="K51" s="5" t="s">
        <v>352</v>
      </c>
      <c r="L51" s="5" t="s">
        <v>2287</v>
      </c>
      <c r="M51" s="5" t="s">
        <v>5057</v>
      </c>
      <c r="N51" s="5" t="s">
        <v>3522</v>
      </c>
      <c r="O51" s="5" t="s">
        <v>43706</v>
      </c>
      <c r="P51" s="5" t="s">
        <v>25611</v>
      </c>
      <c r="Q51" s="5">
        <v>4.659</v>
      </c>
      <c r="R51" s="25">
        <f t="shared" si="0"/>
        <v>4.659</v>
      </c>
      <c r="S51" s="30" t="s">
        <v>43707</v>
      </c>
      <c r="T51" s="30" t="s">
        <v>5741</v>
      </c>
      <c r="U51" s="30" t="s">
        <v>3567</v>
      </c>
      <c r="V51" s="5" t="s">
        <v>3907</v>
      </c>
      <c r="W51" s="28"/>
      <c r="X51" s="29">
        <v>0.4</v>
      </c>
      <c r="Z51" s="29">
        <v>1017.2</v>
      </c>
      <c r="AA51" s="29">
        <v>3.6</v>
      </c>
      <c r="AB51" s="29">
        <v>85</v>
      </c>
      <c r="AC51" s="29">
        <v>357.3</v>
      </c>
    </row>
    <row r="52" spans="1:29">
      <c r="A52" s="13" t="s">
        <v>10537</v>
      </c>
      <c r="B52" s="4" t="s">
        <v>532</v>
      </c>
      <c r="C52" s="12" t="s">
        <v>99</v>
      </c>
      <c r="D52" s="4" t="s">
        <v>1725</v>
      </c>
      <c r="E52" s="4" t="s">
        <v>1307</v>
      </c>
      <c r="F52" s="4" t="s">
        <v>5335</v>
      </c>
      <c r="G52" s="4" t="s">
        <v>83</v>
      </c>
      <c r="H52" s="4" t="s">
        <v>269</v>
      </c>
      <c r="I52" s="5" t="s">
        <v>43708</v>
      </c>
      <c r="J52" s="5" t="s">
        <v>4815</v>
      </c>
      <c r="K52" s="5" t="s">
        <v>1453</v>
      </c>
      <c r="L52" s="5" t="s">
        <v>1648</v>
      </c>
      <c r="M52" s="5" t="s">
        <v>43709</v>
      </c>
      <c r="N52" s="5" t="s">
        <v>8791</v>
      </c>
      <c r="O52" s="5" t="s">
        <v>43710</v>
      </c>
      <c r="P52" s="5" t="s">
        <v>33202</v>
      </c>
      <c r="Q52" s="5">
        <v>5.264</v>
      </c>
      <c r="R52" s="25">
        <f t="shared" si="0"/>
        <v>5.264</v>
      </c>
      <c r="S52" s="30" t="s">
        <v>43711</v>
      </c>
      <c r="T52" s="30" t="s">
        <v>1950</v>
      </c>
      <c r="U52" s="30" t="s">
        <v>17126</v>
      </c>
      <c r="V52" s="5" t="s">
        <v>278</v>
      </c>
      <c r="W52" s="28"/>
      <c r="X52" s="29">
        <v>0.4</v>
      </c>
      <c r="Z52" s="29">
        <v>1016.9</v>
      </c>
      <c r="AA52" s="29">
        <v>3.7</v>
      </c>
      <c r="AB52" s="29">
        <v>86</v>
      </c>
      <c r="AC52" s="29">
        <v>6.4</v>
      </c>
    </row>
    <row r="53" spans="1:29">
      <c r="A53" s="13" t="s">
        <v>10544</v>
      </c>
      <c r="B53" s="4" t="s">
        <v>532</v>
      </c>
      <c r="C53" s="12" t="s">
        <v>99</v>
      </c>
      <c r="D53" s="4" t="s">
        <v>1651</v>
      </c>
      <c r="E53" s="4" t="s">
        <v>1307</v>
      </c>
      <c r="F53" s="4" t="s">
        <v>169</v>
      </c>
      <c r="G53" s="4" t="s">
        <v>224</v>
      </c>
      <c r="H53" s="4" t="s">
        <v>269</v>
      </c>
      <c r="I53" s="5" t="s">
        <v>43712</v>
      </c>
      <c r="J53" s="5" t="s">
        <v>355</v>
      </c>
      <c r="K53" s="5" t="s">
        <v>136</v>
      </c>
      <c r="L53" s="5" t="s">
        <v>3301</v>
      </c>
      <c r="M53" s="5" t="s">
        <v>1705</v>
      </c>
      <c r="N53" s="5" t="s">
        <v>5984</v>
      </c>
      <c r="O53" s="5" t="s">
        <v>37729</v>
      </c>
      <c r="P53" s="5" t="s">
        <v>41124</v>
      </c>
      <c r="Q53" s="5">
        <v>3.832</v>
      </c>
      <c r="R53" s="25">
        <f t="shared" si="0"/>
        <v>3.832</v>
      </c>
      <c r="S53" s="30" t="s">
        <v>2303</v>
      </c>
      <c r="T53" s="30" t="s">
        <v>5686</v>
      </c>
      <c r="U53" s="30" t="s">
        <v>16509</v>
      </c>
      <c r="V53" s="5" t="s">
        <v>278</v>
      </c>
      <c r="W53" s="28"/>
      <c r="X53" s="29">
        <v>0.6</v>
      </c>
      <c r="Z53" s="29">
        <v>1016.7</v>
      </c>
      <c r="AA53" s="29">
        <v>3.7</v>
      </c>
      <c r="AB53" s="29">
        <v>87</v>
      </c>
      <c r="AC53" s="29">
        <v>9</v>
      </c>
    </row>
    <row r="54" spans="1:29">
      <c r="A54" s="13" t="s">
        <v>10551</v>
      </c>
      <c r="B54" s="4" t="s">
        <v>570</v>
      </c>
      <c r="C54" s="12" t="s">
        <v>99</v>
      </c>
      <c r="D54" s="4" t="s">
        <v>1651</v>
      </c>
      <c r="E54" s="4" t="s">
        <v>571</v>
      </c>
      <c r="F54" s="4" t="s">
        <v>7020</v>
      </c>
      <c r="G54" s="4" t="s">
        <v>224</v>
      </c>
      <c r="H54" s="4" t="s">
        <v>269</v>
      </c>
      <c r="I54" s="5" t="s">
        <v>43713</v>
      </c>
      <c r="J54" s="5" t="s">
        <v>355</v>
      </c>
      <c r="K54" s="5" t="s">
        <v>1453</v>
      </c>
      <c r="L54" s="5" t="s">
        <v>5527</v>
      </c>
      <c r="M54" s="5" t="s">
        <v>17801</v>
      </c>
      <c r="N54" s="5" t="s">
        <v>1754</v>
      </c>
      <c r="O54" s="5" t="s">
        <v>43714</v>
      </c>
      <c r="P54" s="5" t="s">
        <v>19555</v>
      </c>
      <c r="Q54" s="5">
        <v>3.525</v>
      </c>
      <c r="R54" s="25">
        <f t="shared" si="0"/>
        <v>3.525</v>
      </c>
      <c r="S54" s="30" t="s">
        <v>27427</v>
      </c>
      <c r="T54" s="30" t="s">
        <v>6876</v>
      </c>
      <c r="U54" s="30" t="s">
        <v>9820</v>
      </c>
      <c r="V54" s="5" t="s">
        <v>278</v>
      </c>
      <c r="W54" s="28"/>
      <c r="X54" s="29">
        <v>0.4</v>
      </c>
      <c r="Z54" s="29">
        <v>1016.4</v>
      </c>
      <c r="AA54" s="29">
        <v>3.8</v>
      </c>
      <c r="AB54" s="29">
        <v>86</v>
      </c>
      <c r="AC54" s="29">
        <v>6.4</v>
      </c>
    </row>
    <row r="55" spans="1:29">
      <c r="A55" s="13" t="s">
        <v>10557</v>
      </c>
      <c r="B55" s="4" t="s">
        <v>570</v>
      </c>
      <c r="C55" s="12" t="s">
        <v>99</v>
      </c>
      <c r="D55" s="4" t="s">
        <v>1641</v>
      </c>
      <c r="E55" s="4" t="s">
        <v>571</v>
      </c>
      <c r="F55" s="4" t="s">
        <v>57</v>
      </c>
      <c r="G55" s="4" t="s">
        <v>48</v>
      </c>
      <c r="H55" s="4" t="s">
        <v>269</v>
      </c>
      <c r="I55" s="5" t="s">
        <v>43715</v>
      </c>
      <c r="J55" s="5" t="s">
        <v>486</v>
      </c>
      <c r="K55" s="5" t="s">
        <v>151</v>
      </c>
      <c r="L55" s="5" t="s">
        <v>1659</v>
      </c>
      <c r="M55" s="5" t="s">
        <v>24128</v>
      </c>
      <c r="N55" s="5" t="s">
        <v>5984</v>
      </c>
      <c r="O55" s="5" t="s">
        <v>37756</v>
      </c>
      <c r="P55" s="5" t="s">
        <v>39844</v>
      </c>
      <c r="Q55" s="5">
        <v>3.341</v>
      </c>
      <c r="R55" s="25">
        <f t="shared" si="0"/>
        <v>3.341</v>
      </c>
      <c r="S55" s="30" t="s">
        <v>2545</v>
      </c>
      <c r="T55" s="30" t="s">
        <v>6205</v>
      </c>
      <c r="U55" s="30" t="s">
        <v>35522</v>
      </c>
      <c r="V55" s="5" t="s">
        <v>278</v>
      </c>
      <c r="W55" s="28"/>
      <c r="X55" s="29">
        <v>0.3</v>
      </c>
      <c r="Z55" s="29">
        <v>1016.1</v>
      </c>
      <c r="AA55" s="29">
        <v>3.8</v>
      </c>
      <c r="AB55" s="29">
        <v>86</v>
      </c>
      <c r="AC55" s="29">
        <v>9</v>
      </c>
    </row>
    <row r="56" spans="1:29">
      <c r="A56" s="13" t="s">
        <v>10564</v>
      </c>
      <c r="B56" s="4" t="s">
        <v>1641</v>
      </c>
      <c r="C56" s="12" t="s">
        <v>99</v>
      </c>
      <c r="D56" s="4" t="s">
        <v>1641</v>
      </c>
      <c r="E56" s="4" t="s">
        <v>1383</v>
      </c>
      <c r="F56" s="4" t="s">
        <v>123</v>
      </c>
      <c r="G56" s="4" t="s">
        <v>48</v>
      </c>
      <c r="H56" s="4" t="s">
        <v>269</v>
      </c>
      <c r="I56" s="5" t="s">
        <v>43716</v>
      </c>
      <c r="J56" s="5" t="s">
        <v>251</v>
      </c>
      <c r="K56" s="5" t="s">
        <v>1985</v>
      </c>
      <c r="L56" s="5" t="s">
        <v>1784</v>
      </c>
      <c r="M56" s="5" t="s">
        <v>13765</v>
      </c>
      <c r="N56" s="5" t="s">
        <v>2232</v>
      </c>
      <c r="O56" s="5" t="s">
        <v>43717</v>
      </c>
      <c r="P56" s="5" t="s">
        <v>17179</v>
      </c>
      <c r="Q56" s="5">
        <v>3.101</v>
      </c>
      <c r="R56" s="25">
        <f t="shared" si="0"/>
        <v>3.101</v>
      </c>
      <c r="S56" s="30" t="s">
        <v>43718</v>
      </c>
      <c r="T56" s="30" t="s">
        <v>2935</v>
      </c>
      <c r="U56" s="30" t="s">
        <v>18730</v>
      </c>
      <c r="V56" s="5" t="s">
        <v>278</v>
      </c>
      <c r="W56" s="28"/>
      <c r="X56" s="29">
        <v>0.6</v>
      </c>
      <c r="Z56" s="29">
        <v>1016.5</v>
      </c>
      <c r="AA56" s="29">
        <v>3.6</v>
      </c>
      <c r="AB56" s="29">
        <v>87</v>
      </c>
      <c r="AC56" s="29">
        <v>9.4</v>
      </c>
    </row>
    <row r="57" spans="1:29">
      <c r="A57" s="13" t="s">
        <v>10572</v>
      </c>
      <c r="B57" s="4" t="s">
        <v>637</v>
      </c>
      <c r="C57" s="12" t="s">
        <v>1103</v>
      </c>
      <c r="D57" s="4" t="s">
        <v>1641</v>
      </c>
      <c r="E57" s="4" t="s">
        <v>638</v>
      </c>
      <c r="F57" s="4" t="s">
        <v>2287</v>
      </c>
      <c r="G57" s="4" t="s">
        <v>32</v>
      </c>
      <c r="H57" s="4" t="s">
        <v>269</v>
      </c>
      <c r="I57" s="5" t="s">
        <v>43719</v>
      </c>
      <c r="J57" s="5" t="s">
        <v>1985</v>
      </c>
      <c r="K57" s="5" t="s">
        <v>2183</v>
      </c>
      <c r="L57" s="5" t="s">
        <v>3301</v>
      </c>
      <c r="M57" s="5" t="s">
        <v>11034</v>
      </c>
      <c r="N57" s="5" t="s">
        <v>472</v>
      </c>
      <c r="O57" s="5" t="s">
        <v>43720</v>
      </c>
      <c r="P57" s="5" t="s">
        <v>39993</v>
      </c>
      <c r="Q57" s="5">
        <v>3.06</v>
      </c>
      <c r="R57" s="25">
        <f t="shared" si="0"/>
        <v>3.06</v>
      </c>
      <c r="S57" s="30" t="s">
        <v>2515</v>
      </c>
      <c r="T57" s="30" t="s">
        <v>254</v>
      </c>
      <c r="U57" s="30" t="s">
        <v>8764</v>
      </c>
      <c r="V57" s="5" t="s">
        <v>278</v>
      </c>
      <c r="W57" s="28"/>
      <c r="X57" s="29">
        <v>0.5</v>
      </c>
      <c r="Z57" s="29">
        <v>1016.5</v>
      </c>
      <c r="AA57" s="29">
        <v>3.6</v>
      </c>
      <c r="AB57" s="29">
        <v>88</v>
      </c>
      <c r="AC57" s="29">
        <v>15.4</v>
      </c>
    </row>
    <row r="58" spans="1:29">
      <c r="A58" s="13" t="s">
        <v>10580</v>
      </c>
      <c r="B58" s="4" t="s">
        <v>1725</v>
      </c>
      <c r="C58" s="12" t="s">
        <v>99</v>
      </c>
      <c r="D58" s="4" t="s">
        <v>637</v>
      </c>
      <c r="E58" s="4" t="s">
        <v>1726</v>
      </c>
      <c r="F58" s="4" t="s">
        <v>1903</v>
      </c>
      <c r="G58" s="4" t="s">
        <v>32</v>
      </c>
      <c r="H58" s="4" t="s">
        <v>269</v>
      </c>
      <c r="I58" s="5" t="s">
        <v>43721</v>
      </c>
      <c r="J58" s="5" t="s">
        <v>248</v>
      </c>
      <c r="K58" s="5" t="s">
        <v>1985</v>
      </c>
      <c r="L58" s="5" t="s">
        <v>8279</v>
      </c>
      <c r="M58" s="5" t="s">
        <v>5519</v>
      </c>
      <c r="N58" s="5" t="s">
        <v>2232</v>
      </c>
      <c r="O58" s="5" t="s">
        <v>43722</v>
      </c>
      <c r="P58" s="5" t="s">
        <v>26101</v>
      </c>
      <c r="Q58" s="5">
        <v>3.062</v>
      </c>
      <c r="R58" s="25">
        <f t="shared" si="0"/>
        <v>3.062</v>
      </c>
      <c r="S58" s="30" t="s">
        <v>28307</v>
      </c>
      <c r="T58" s="30" t="s">
        <v>625</v>
      </c>
      <c r="U58" s="30" t="s">
        <v>4756</v>
      </c>
      <c r="V58" s="5" t="s">
        <v>278</v>
      </c>
      <c r="W58" s="28"/>
      <c r="X58" s="29">
        <v>0.4</v>
      </c>
      <c r="Z58" s="29">
        <v>1017</v>
      </c>
      <c r="AA58" s="29">
        <v>3.7</v>
      </c>
      <c r="AB58" s="29">
        <v>87</v>
      </c>
      <c r="AC58" s="29">
        <v>12.2</v>
      </c>
    </row>
    <row r="59" spans="1:29">
      <c r="A59" s="13" t="s">
        <v>10588</v>
      </c>
      <c r="B59" s="4" t="s">
        <v>1757</v>
      </c>
      <c r="C59" s="12" t="s">
        <v>99</v>
      </c>
      <c r="D59" s="4" t="s">
        <v>1842</v>
      </c>
      <c r="E59" s="4" t="s">
        <v>1758</v>
      </c>
      <c r="F59" s="4" t="s">
        <v>17659</v>
      </c>
      <c r="G59" s="4" t="s">
        <v>476</v>
      </c>
      <c r="H59" s="4" t="s">
        <v>269</v>
      </c>
      <c r="I59" s="5" t="s">
        <v>43723</v>
      </c>
      <c r="J59" s="5" t="s">
        <v>1264</v>
      </c>
      <c r="K59" s="5" t="s">
        <v>1453</v>
      </c>
      <c r="L59" s="5" t="s">
        <v>4391</v>
      </c>
      <c r="M59" s="5" t="s">
        <v>43724</v>
      </c>
      <c r="N59" s="5" t="s">
        <v>9149</v>
      </c>
      <c r="O59" s="5" t="s">
        <v>43725</v>
      </c>
      <c r="P59" s="5" t="s">
        <v>28969</v>
      </c>
      <c r="Q59" s="5">
        <v>3.367</v>
      </c>
      <c r="R59" s="25">
        <f t="shared" si="0"/>
        <v>3.367</v>
      </c>
      <c r="S59" s="30" t="s">
        <v>6040</v>
      </c>
      <c r="T59" s="30" t="s">
        <v>46</v>
      </c>
      <c r="U59" s="30" t="s">
        <v>29958</v>
      </c>
      <c r="V59" s="5" t="s">
        <v>56</v>
      </c>
      <c r="W59" s="28"/>
      <c r="X59" s="29">
        <v>0.7</v>
      </c>
      <c r="Z59" s="29">
        <v>1016.8</v>
      </c>
      <c r="AA59" s="29">
        <v>4</v>
      </c>
      <c r="AB59" s="29">
        <v>82</v>
      </c>
      <c r="AC59" s="29">
        <v>50.9</v>
      </c>
    </row>
    <row r="60" spans="1:29">
      <c r="A60" s="13" t="s">
        <v>10595</v>
      </c>
      <c r="B60" s="4" t="s">
        <v>587</v>
      </c>
      <c r="C60" s="12" t="s">
        <v>317</v>
      </c>
      <c r="D60" s="4" t="s">
        <v>1801</v>
      </c>
      <c r="E60" s="4" t="s">
        <v>2211</v>
      </c>
      <c r="F60" s="4" t="s">
        <v>11004</v>
      </c>
      <c r="G60" s="4" t="s">
        <v>32</v>
      </c>
      <c r="H60" s="4" t="s">
        <v>317</v>
      </c>
      <c r="I60" s="5" t="s">
        <v>43726</v>
      </c>
      <c r="J60" s="5" t="s">
        <v>796</v>
      </c>
      <c r="K60" s="5" t="s">
        <v>151</v>
      </c>
      <c r="L60" s="5" t="s">
        <v>1657</v>
      </c>
      <c r="M60" s="5" t="s">
        <v>34327</v>
      </c>
      <c r="N60" s="5" t="s">
        <v>1722</v>
      </c>
      <c r="O60" s="5" t="s">
        <v>43727</v>
      </c>
      <c r="P60" s="5" t="s">
        <v>35163</v>
      </c>
      <c r="Q60" s="5">
        <v>3.37</v>
      </c>
      <c r="R60" s="25">
        <f t="shared" si="0"/>
        <v>3.37</v>
      </c>
      <c r="S60" s="30" t="s">
        <v>9850</v>
      </c>
      <c r="T60" s="30" t="s">
        <v>6922</v>
      </c>
      <c r="U60" s="30" t="s">
        <v>5027</v>
      </c>
      <c r="V60" s="5" t="s">
        <v>216</v>
      </c>
      <c r="W60" s="28"/>
      <c r="X60" s="29">
        <v>0.7</v>
      </c>
      <c r="Z60" s="29">
        <v>1017.2</v>
      </c>
      <c r="AA60" s="29">
        <v>4.6</v>
      </c>
      <c r="AB60" s="29">
        <v>76</v>
      </c>
      <c r="AC60" s="29">
        <v>62.3</v>
      </c>
    </row>
    <row r="61" spans="1:29">
      <c r="A61" s="13" t="s">
        <v>10602</v>
      </c>
      <c r="B61" s="4" t="s">
        <v>518</v>
      </c>
      <c r="C61" s="12" t="s">
        <v>317</v>
      </c>
      <c r="D61" s="4" t="s">
        <v>654</v>
      </c>
      <c r="E61" s="4" t="s">
        <v>519</v>
      </c>
      <c r="F61" s="4" t="s">
        <v>9709</v>
      </c>
      <c r="G61" s="4" t="s">
        <v>64</v>
      </c>
      <c r="H61" s="4" t="s">
        <v>942</v>
      </c>
      <c r="I61" s="5" t="s">
        <v>43728</v>
      </c>
      <c r="J61" s="5" t="s">
        <v>2440</v>
      </c>
      <c r="K61" s="5" t="s">
        <v>1340</v>
      </c>
      <c r="L61" s="5" t="s">
        <v>4604</v>
      </c>
      <c r="M61" s="5" t="s">
        <v>14138</v>
      </c>
      <c r="N61" s="5" t="s">
        <v>2894</v>
      </c>
      <c r="O61" s="5" t="s">
        <v>43729</v>
      </c>
      <c r="P61" s="5" t="s">
        <v>29893</v>
      </c>
      <c r="Q61" s="5">
        <v>3.292</v>
      </c>
      <c r="R61" s="25">
        <f t="shared" si="0"/>
        <v>3.292</v>
      </c>
      <c r="S61" s="30" t="s">
        <v>12562</v>
      </c>
      <c r="T61" s="30" t="s">
        <v>7498</v>
      </c>
      <c r="U61" s="30" t="s">
        <v>3015</v>
      </c>
      <c r="V61" s="5" t="s">
        <v>1608</v>
      </c>
      <c r="W61" s="28"/>
      <c r="X61" s="29">
        <v>0.7</v>
      </c>
      <c r="Z61" s="29">
        <v>1017.3</v>
      </c>
      <c r="AA61" s="29">
        <v>5.2</v>
      </c>
      <c r="AB61" s="29">
        <v>72</v>
      </c>
      <c r="AC61" s="29">
        <v>43.1</v>
      </c>
    </row>
    <row r="62" spans="1:29">
      <c r="A62" s="13" t="s">
        <v>10610</v>
      </c>
      <c r="B62" s="4" t="s">
        <v>504</v>
      </c>
      <c r="C62" s="12" t="s">
        <v>317</v>
      </c>
      <c r="D62" s="4" t="s">
        <v>361</v>
      </c>
      <c r="E62" s="4" t="s">
        <v>177</v>
      </c>
      <c r="F62" s="4" t="s">
        <v>4358</v>
      </c>
      <c r="G62" s="4" t="s">
        <v>476</v>
      </c>
      <c r="H62" s="4" t="s">
        <v>942</v>
      </c>
      <c r="I62" s="5" t="s">
        <v>43730</v>
      </c>
      <c r="J62" s="5" t="s">
        <v>155</v>
      </c>
      <c r="K62" s="5" t="s">
        <v>59</v>
      </c>
      <c r="L62" s="5" t="s">
        <v>5152</v>
      </c>
      <c r="M62" s="5" t="s">
        <v>38258</v>
      </c>
      <c r="N62" s="5" t="s">
        <v>1784</v>
      </c>
      <c r="O62" s="5" t="s">
        <v>43731</v>
      </c>
      <c r="P62" s="5" t="s">
        <v>30186</v>
      </c>
      <c r="Q62" s="5">
        <v>3.462</v>
      </c>
      <c r="R62" s="25">
        <f t="shared" si="0"/>
        <v>3.462</v>
      </c>
      <c r="S62" s="30" t="s">
        <v>36402</v>
      </c>
      <c r="T62" s="30" t="s">
        <v>4546</v>
      </c>
      <c r="U62" s="30" t="s">
        <v>1868</v>
      </c>
      <c r="V62" s="5" t="s">
        <v>1785</v>
      </c>
      <c r="W62" s="28"/>
      <c r="X62" s="29">
        <v>0.7</v>
      </c>
      <c r="Z62" s="29">
        <v>1016.6</v>
      </c>
      <c r="AA62" s="29">
        <v>6</v>
      </c>
      <c r="AB62" s="29">
        <v>69</v>
      </c>
      <c r="AC62" s="29">
        <v>15.9</v>
      </c>
    </row>
    <row r="63" spans="1:29">
      <c r="A63" s="13" t="s">
        <v>10615</v>
      </c>
      <c r="B63" s="4" t="s">
        <v>572</v>
      </c>
      <c r="C63" s="12" t="s">
        <v>317</v>
      </c>
      <c r="D63" s="4" t="s">
        <v>448</v>
      </c>
      <c r="E63" s="4" t="s">
        <v>2682</v>
      </c>
      <c r="F63" s="4" t="s">
        <v>1401</v>
      </c>
      <c r="G63" s="4" t="s">
        <v>113</v>
      </c>
      <c r="H63" s="4" t="s">
        <v>344</v>
      </c>
      <c r="I63" s="5" t="s">
        <v>37523</v>
      </c>
      <c r="J63" s="5" t="s">
        <v>834</v>
      </c>
      <c r="K63" s="5" t="s">
        <v>595</v>
      </c>
      <c r="L63" s="5" t="s">
        <v>5415</v>
      </c>
      <c r="M63" s="5" t="s">
        <v>24163</v>
      </c>
      <c r="N63" s="5" t="s">
        <v>1722</v>
      </c>
      <c r="O63" s="5" t="s">
        <v>31041</v>
      </c>
      <c r="P63" s="5" t="s">
        <v>18937</v>
      </c>
      <c r="Q63" s="5">
        <v>3.64</v>
      </c>
      <c r="R63" s="25">
        <f t="shared" si="0"/>
        <v>3.64</v>
      </c>
      <c r="S63" s="30" t="s">
        <v>6539</v>
      </c>
      <c r="T63" s="30" t="s">
        <v>7584</v>
      </c>
      <c r="U63" s="30" t="s">
        <v>9050</v>
      </c>
      <c r="V63" s="5" t="s">
        <v>1095</v>
      </c>
      <c r="W63" s="28"/>
      <c r="X63" s="29">
        <v>0.7</v>
      </c>
      <c r="Z63" s="29">
        <v>1015.8</v>
      </c>
      <c r="AA63" s="29">
        <v>6.3</v>
      </c>
      <c r="AB63" s="29">
        <v>68</v>
      </c>
      <c r="AC63" s="29">
        <v>5.3</v>
      </c>
    </row>
    <row r="64" spans="1:29">
      <c r="A64" s="13" t="s">
        <v>10616</v>
      </c>
      <c r="B64" s="4" t="s">
        <v>2789</v>
      </c>
      <c r="C64" s="12" t="s">
        <v>68</v>
      </c>
      <c r="D64" s="4" t="s">
        <v>448</v>
      </c>
      <c r="E64" s="4" t="s">
        <v>586</v>
      </c>
      <c r="F64" s="4" t="s">
        <v>74</v>
      </c>
      <c r="G64" s="4" t="s">
        <v>29</v>
      </c>
      <c r="H64" s="4" t="s">
        <v>764</v>
      </c>
      <c r="I64" s="5" t="s">
        <v>43732</v>
      </c>
      <c r="J64" s="5" t="s">
        <v>3424</v>
      </c>
      <c r="K64" s="5" t="s">
        <v>416</v>
      </c>
      <c r="L64" s="5" t="s">
        <v>2058</v>
      </c>
      <c r="M64" s="5" t="s">
        <v>12497</v>
      </c>
      <c r="N64" s="5" t="s">
        <v>1784</v>
      </c>
      <c r="O64" s="5" t="s">
        <v>43733</v>
      </c>
      <c r="P64" s="5" t="s">
        <v>13914</v>
      </c>
      <c r="Q64" s="5">
        <v>3.683</v>
      </c>
      <c r="R64" s="25">
        <f t="shared" si="0"/>
        <v>3.683</v>
      </c>
      <c r="S64" s="30" t="s">
        <v>13945</v>
      </c>
      <c r="T64" s="30" t="s">
        <v>598</v>
      </c>
      <c r="U64" s="30" t="s">
        <v>4748</v>
      </c>
      <c r="V64" s="5" t="s">
        <v>2040</v>
      </c>
      <c r="W64" s="28"/>
      <c r="X64" s="29">
        <v>0.7</v>
      </c>
      <c r="Z64" s="29">
        <v>1015</v>
      </c>
      <c r="AA64" s="29">
        <v>6.9</v>
      </c>
      <c r="AB64" s="29">
        <v>63</v>
      </c>
      <c r="AC64" s="29">
        <v>29</v>
      </c>
    </row>
    <row r="65" spans="1:29">
      <c r="A65" s="13" t="s">
        <v>10618</v>
      </c>
      <c r="B65" s="4" t="s">
        <v>654</v>
      </c>
      <c r="C65" s="12" t="s">
        <v>160</v>
      </c>
      <c r="D65" s="4" t="s">
        <v>518</v>
      </c>
      <c r="E65" s="4" t="s">
        <v>328</v>
      </c>
      <c r="F65" s="4" t="s">
        <v>8279</v>
      </c>
      <c r="G65" s="4" t="s">
        <v>161</v>
      </c>
      <c r="H65" s="4" t="s">
        <v>407</v>
      </c>
      <c r="I65" s="5" t="s">
        <v>43734</v>
      </c>
      <c r="J65" s="5" t="s">
        <v>1637</v>
      </c>
      <c r="K65" s="5" t="s">
        <v>136</v>
      </c>
      <c r="L65" s="5" t="s">
        <v>7865</v>
      </c>
      <c r="M65" s="5" t="s">
        <v>43735</v>
      </c>
      <c r="N65" s="5" t="s">
        <v>926</v>
      </c>
      <c r="O65" s="5" t="s">
        <v>43736</v>
      </c>
      <c r="P65" s="5" t="s">
        <v>43737</v>
      </c>
      <c r="Q65" s="5">
        <v>3.554</v>
      </c>
      <c r="R65" s="25">
        <f t="shared" si="0"/>
        <v>3.554</v>
      </c>
      <c r="S65" s="30" t="s">
        <v>11281</v>
      </c>
      <c r="T65" s="30" t="s">
        <v>6378</v>
      </c>
      <c r="U65" s="30" t="s">
        <v>2478</v>
      </c>
      <c r="V65" s="5" t="s">
        <v>1081</v>
      </c>
      <c r="W65" s="28"/>
      <c r="X65" s="29">
        <v>0.7</v>
      </c>
      <c r="Z65" s="29">
        <v>1014.6</v>
      </c>
      <c r="AA65" s="29">
        <v>7.1</v>
      </c>
      <c r="AB65" s="29">
        <v>60</v>
      </c>
      <c r="AC65" s="29">
        <v>28.1</v>
      </c>
    </row>
    <row r="66" spans="1:29">
      <c r="A66" s="13" t="s">
        <v>10620</v>
      </c>
      <c r="B66" s="4" t="s">
        <v>34</v>
      </c>
      <c r="C66" s="12" t="s">
        <v>68</v>
      </c>
      <c r="D66" s="4" t="s">
        <v>269</v>
      </c>
      <c r="E66" s="4" t="s">
        <v>269</v>
      </c>
      <c r="F66" s="4" t="s">
        <v>4012</v>
      </c>
      <c r="G66" s="4" t="s">
        <v>29</v>
      </c>
      <c r="H66" s="4" t="s">
        <v>113</v>
      </c>
      <c r="I66" s="5" t="s">
        <v>269</v>
      </c>
      <c r="J66" s="5" t="s">
        <v>269</v>
      </c>
      <c r="K66" s="5" t="s">
        <v>269</v>
      </c>
      <c r="L66" s="5" t="s">
        <v>269</v>
      </c>
      <c r="M66" s="5" t="s">
        <v>269</v>
      </c>
      <c r="N66" s="5" t="s">
        <v>269</v>
      </c>
      <c r="O66" s="5" t="s">
        <v>269</v>
      </c>
      <c r="P66" s="5" t="s">
        <v>269</v>
      </c>
      <c r="Q66" s="5" t="s">
        <v>269</v>
      </c>
      <c r="R66" s="25">
        <f t="shared" ref="R66:R129" si="1">IF(COUNTBLANK(Q66)&gt;0,"",SUM(N66:Q66))</f>
        <v>0</v>
      </c>
      <c r="S66" s="30" t="s">
        <v>269</v>
      </c>
      <c r="T66" s="30" t="s">
        <v>269</v>
      </c>
      <c r="U66" s="30" t="s">
        <v>269</v>
      </c>
      <c r="V66" s="5" t="s">
        <v>269</v>
      </c>
      <c r="W66" s="28"/>
      <c r="X66" s="29">
        <v>0.7</v>
      </c>
      <c r="Z66" s="29">
        <v>1014.2</v>
      </c>
      <c r="AA66" s="29">
        <v>7.4</v>
      </c>
      <c r="AB66" s="29">
        <v>59</v>
      </c>
      <c r="AC66" s="29">
        <v>74.9</v>
      </c>
    </row>
    <row r="67" spans="1:29">
      <c r="A67" s="13" t="s">
        <v>10622</v>
      </c>
      <c r="B67" s="4" t="s">
        <v>639</v>
      </c>
      <c r="C67" s="12" t="s">
        <v>269</v>
      </c>
      <c r="D67" s="4" t="s">
        <v>639</v>
      </c>
      <c r="E67" s="4" t="s">
        <v>4241</v>
      </c>
      <c r="F67" s="4" t="s">
        <v>269</v>
      </c>
      <c r="G67" s="4" t="s">
        <v>269</v>
      </c>
      <c r="H67" s="4" t="s">
        <v>269</v>
      </c>
      <c r="I67" s="5" t="s">
        <v>43738</v>
      </c>
      <c r="J67" s="5" t="s">
        <v>247</v>
      </c>
      <c r="K67" s="5" t="s">
        <v>167</v>
      </c>
      <c r="L67" s="5" t="s">
        <v>3656</v>
      </c>
      <c r="M67" s="5" t="s">
        <v>17724</v>
      </c>
      <c r="N67" s="5" t="s">
        <v>3549</v>
      </c>
      <c r="O67" s="5" t="s">
        <v>43739</v>
      </c>
      <c r="P67" s="5" t="s">
        <v>24577</v>
      </c>
      <c r="Q67" s="5">
        <v>3.639</v>
      </c>
      <c r="R67" s="25">
        <f t="shared" si="1"/>
        <v>3.639</v>
      </c>
      <c r="S67" s="30" t="s">
        <v>29611</v>
      </c>
      <c r="T67" s="30" t="s">
        <v>4748</v>
      </c>
      <c r="U67" s="30" t="s">
        <v>5222</v>
      </c>
      <c r="V67" s="5" t="s">
        <v>352</v>
      </c>
      <c r="W67" s="28"/>
      <c r="X67" s="29">
        <v>0.7</v>
      </c>
      <c r="Z67" s="29">
        <v>1014.1</v>
      </c>
      <c r="AA67" s="29">
        <v>7.2</v>
      </c>
      <c r="AB67" s="29">
        <v>60</v>
      </c>
      <c r="AC67" s="29">
        <v>79.5</v>
      </c>
    </row>
    <row r="68" spans="1:29">
      <c r="A68" s="13" t="s">
        <v>10624</v>
      </c>
      <c r="B68" s="4" t="s">
        <v>1746</v>
      </c>
      <c r="C68" s="12" t="s">
        <v>68</v>
      </c>
      <c r="D68" s="4" t="s">
        <v>374</v>
      </c>
      <c r="E68" s="4" t="s">
        <v>1747</v>
      </c>
      <c r="F68" s="4" t="s">
        <v>269</v>
      </c>
      <c r="G68" s="4" t="s">
        <v>269</v>
      </c>
      <c r="H68" s="4" t="s">
        <v>269</v>
      </c>
      <c r="I68" s="5" t="s">
        <v>43740</v>
      </c>
      <c r="J68" s="5" t="s">
        <v>2082</v>
      </c>
      <c r="K68" s="5" t="s">
        <v>59</v>
      </c>
      <c r="L68" s="5" t="s">
        <v>2224</v>
      </c>
      <c r="M68" s="5" t="s">
        <v>43741</v>
      </c>
      <c r="N68" s="5" t="s">
        <v>1784</v>
      </c>
      <c r="O68" s="5" t="s">
        <v>30762</v>
      </c>
      <c r="P68" s="5" t="s">
        <v>12586</v>
      </c>
      <c r="Q68" s="5">
        <v>3.813</v>
      </c>
      <c r="R68" s="25">
        <f t="shared" si="1"/>
        <v>3.813</v>
      </c>
      <c r="S68" s="30" t="s">
        <v>11855</v>
      </c>
      <c r="T68" s="30" t="s">
        <v>3725</v>
      </c>
      <c r="U68" s="30" t="s">
        <v>541</v>
      </c>
      <c r="V68" s="5" t="s">
        <v>322</v>
      </c>
      <c r="W68" s="28"/>
      <c r="X68" s="29">
        <v>0.6</v>
      </c>
      <c r="Z68" s="29">
        <v>1014.1</v>
      </c>
      <c r="AA68" s="29">
        <v>7</v>
      </c>
      <c r="AB68" s="29">
        <v>62</v>
      </c>
      <c r="AC68" s="29">
        <v>201.5</v>
      </c>
    </row>
    <row r="69" spans="1:29">
      <c r="A69" s="13" t="s">
        <v>10627</v>
      </c>
      <c r="B69" s="4" t="s">
        <v>2380</v>
      </c>
      <c r="C69" s="12" t="s">
        <v>317</v>
      </c>
      <c r="D69" s="4" t="s">
        <v>918</v>
      </c>
      <c r="E69" s="4" t="s">
        <v>2381</v>
      </c>
      <c r="F69" s="4" t="s">
        <v>1957</v>
      </c>
      <c r="G69" s="4" t="s">
        <v>143</v>
      </c>
      <c r="H69" s="4" t="s">
        <v>226</v>
      </c>
      <c r="I69" s="5" t="s">
        <v>43742</v>
      </c>
      <c r="J69" s="5" t="s">
        <v>610</v>
      </c>
      <c r="K69" s="5" t="s">
        <v>185</v>
      </c>
      <c r="L69" s="5" t="s">
        <v>2224</v>
      </c>
      <c r="M69" s="5" t="s">
        <v>43419</v>
      </c>
      <c r="N69" s="5" t="s">
        <v>4694</v>
      </c>
      <c r="O69" s="5" t="s">
        <v>43743</v>
      </c>
      <c r="P69" s="5" t="s">
        <v>32380</v>
      </c>
      <c r="Q69" s="5">
        <v>3.8</v>
      </c>
      <c r="R69" s="25">
        <f t="shared" si="1"/>
        <v>3.8</v>
      </c>
      <c r="S69" s="30" t="s">
        <v>26007</v>
      </c>
      <c r="T69" s="30" t="s">
        <v>2494</v>
      </c>
      <c r="U69" s="30" t="s">
        <v>5671</v>
      </c>
      <c r="V69" s="5" t="s">
        <v>1608</v>
      </c>
      <c r="W69" s="28"/>
      <c r="X69" s="29">
        <v>0.6</v>
      </c>
      <c r="Z69" s="29">
        <v>1014.1</v>
      </c>
      <c r="AA69" s="29">
        <v>7</v>
      </c>
      <c r="AB69" s="29">
        <v>62</v>
      </c>
      <c r="AC69" s="29">
        <v>157.7</v>
      </c>
    </row>
    <row r="70" spans="1:29">
      <c r="A70" s="13" t="s">
        <v>10629</v>
      </c>
      <c r="B70" s="4" t="s">
        <v>1789</v>
      </c>
      <c r="C70" s="12" t="s">
        <v>317</v>
      </c>
      <c r="D70" s="4" t="s">
        <v>545</v>
      </c>
      <c r="E70" s="4" t="s">
        <v>315</v>
      </c>
      <c r="F70" s="4" t="s">
        <v>2042</v>
      </c>
      <c r="G70" s="4" t="s">
        <v>82</v>
      </c>
      <c r="H70" s="4" t="s">
        <v>10633</v>
      </c>
      <c r="I70" s="5" t="s">
        <v>43744</v>
      </c>
      <c r="J70" s="5" t="s">
        <v>1159</v>
      </c>
      <c r="K70" s="5" t="s">
        <v>515</v>
      </c>
      <c r="L70" s="5" t="s">
        <v>867</v>
      </c>
      <c r="M70" s="5" t="s">
        <v>43745</v>
      </c>
      <c r="N70" s="5" t="s">
        <v>1873</v>
      </c>
      <c r="O70" s="5" t="s">
        <v>43746</v>
      </c>
      <c r="P70" s="5" t="s">
        <v>29648</v>
      </c>
      <c r="Q70" s="5">
        <v>3.833</v>
      </c>
      <c r="R70" s="25">
        <f t="shared" si="1"/>
        <v>3.833</v>
      </c>
      <c r="S70" s="30" t="s">
        <v>36891</v>
      </c>
      <c r="T70" s="30" t="s">
        <v>8291</v>
      </c>
      <c r="U70" s="30" t="s">
        <v>11589</v>
      </c>
      <c r="V70" s="5" t="s">
        <v>1678</v>
      </c>
      <c r="W70" s="28"/>
      <c r="X70" s="29">
        <v>0.6</v>
      </c>
      <c r="Z70" s="29">
        <v>1014.9</v>
      </c>
      <c r="AA70" s="29">
        <v>6.7</v>
      </c>
      <c r="AB70" s="29">
        <v>64</v>
      </c>
      <c r="AC70" s="29">
        <v>297.3</v>
      </c>
    </row>
    <row r="71" spans="1:29">
      <c r="A71" s="13" t="s">
        <v>10631</v>
      </c>
      <c r="B71" s="4" t="s">
        <v>463</v>
      </c>
      <c r="C71" s="12" t="s">
        <v>68</v>
      </c>
      <c r="D71" s="4" t="s">
        <v>694</v>
      </c>
      <c r="E71" s="4" t="s">
        <v>342</v>
      </c>
      <c r="F71" s="4" t="s">
        <v>7274</v>
      </c>
      <c r="G71" s="4" t="s">
        <v>316</v>
      </c>
      <c r="H71" s="4" t="s">
        <v>1591</v>
      </c>
      <c r="I71" s="5" t="s">
        <v>43747</v>
      </c>
      <c r="J71" s="5" t="s">
        <v>282</v>
      </c>
      <c r="K71" s="5" t="s">
        <v>542</v>
      </c>
      <c r="L71" s="5" t="s">
        <v>1509</v>
      </c>
      <c r="M71" s="5" t="s">
        <v>43748</v>
      </c>
      <c r="N71" s="5" t="s">
        <v>1236</v>
      </c>
      <c r="O71" s="5" t="s">
        <v>43749</v>
      </c>
      <c r="P71" s="5" t="s">
        <v>23322</v>
      </c>
      <c r="Q71" s="5">
        <v>3.937</v>
      </c>
      <c r="R71" s="25">
        <f t="shared" si="1"/>
        <v>3.937</v>
      </c>
      <c r="S71" s="30" t="s">
        <v>29374</v>
      </c>
      <c r="T71" s="30" t="s">
        <v>9616</v>
      </c>
      <c r="U71" s="30" t="s">
        <v>6275</v>
      </c>
      <c r="V71" s="5" t="s">
        <v>40</v>
      </c>
      <c r="W71" s="28"/>
      <c r="X71" s="29">
        <v>0.6</v>
      </c>
      <c r="Z71" s="29">
        <v>1015.1</v>
      </c>
      <c r="AA71" s="29">
        <v>6.5</v>
      </c>
      <c r="AB71" s="29">
        <v>63</v>
      </c>
      <c r="AC71" s="29">
        <v>296.3</v>
      </c>
    </row>
    <row r="72" spans="1:29">
      <c r="A72" s="13" t="s">
        <v>10635</v>
      </c>
      <c r="B72" s="4" t="s">
        <v>531</v>
      </c>
      <c r="C72" s="12" t="s">
        <v>317</v>
      </c>
      <c r="D72" s="4" t="s">
        <v>694</v>
      </c>
      <c r="E72" s="4" t="s">
        <v>532</v>
      </c>
      <c r="F72" s="4" t="s">
        <v>3064</v>
      </c>
      <c r="G72" s="4" t="s">
        <v>940</v>
      </c>
      <c r="H72" s="4" t="s">
        <v>1591</v>
      </c>
      <c r="I72" s="5" t="s">
        <v>43750</v>
      </c>
      <c r="J72" s="5" t="s">
        <v>1049</v>
      </c>
      <c r="K72" s="5" t="s">
        <v>310</v>
      </c>
      <c r="L72" s="5" t="s">
        <v>2893</v>
      </c>
      <c r="M72" s="5" t="s">
        <v>43751</v>
      </c>
      <c r="N72" s="5" t="s">
        <v>234</v>
      </c>
      <c r="O72" s="5" t="s">
        <v>43752</v>
      </c>
      <c r="P72" s="5" t="s">
        <v>21990</v>
      </c>
      <c r="Q72" s="5">
        <v>3.778</v>
      </c>
      <c r="R72" s="25">
        <f t="shared" si="1"/>
        <v>3.778</v>
      </c>
      <c r="S72" s="30" t="s">
        <v>30808</v>
      </c>
      <c r="T72" s="30" t="s">
        <v>7994</v>
      </c>
      <c r="U72" s="30" t="s">
        <v>6211</v>
      </c>
      <c r="V72" s="5" t="s">
        <v>40</v>
      </c>
      <c r="W72" s="28"/>
      <c r="X72" s="29">
        <v>0.4</v>
      </c>
      <c r="Z72" s="29">
        <v>1015.2</v>
      </c>
      <c r="AA72" s="29">
        <v>6.4</v>
      </c>
      <c r="AB72" s="29">
        <v>62</v>
      </c>
      <c r="AC72" s="29">
        <v>5.2</v>
      </c>
    </row>
    <row r="73" spans="1:29">
      <c r="A73" s="13" t="s">
        <v>10643</v>
      </c>
      <c r="B73" s="4" t="s">
        <v>694</v>
      </c>
      <c r="C73" s="12" t="s">
        <v>317</v>
      </c>
      <c r="D73" s="4" t="s">
        <v>2462</v>
      </c>
      <c r="E73" s="4" t="s">
        <v>570</v>
      </c>
      <c r="F73" s="4" t="s">
        <v>627</v>
      </c>
      <c r="G73" s="4" t="s">
        <v>574</v>
      </c>
      <c r="H73" s="4" t="s">
        <v>4289</v>
      </c>
      <c r="I73" s="5" t="s">
        <v>43753</v>
      </c>
      <c r="J73" s="5" t="s">
        <v>6105</v>
      </c>
      <c r="K73" s="5" t="s">
        <v>831</v>
      </c>
      <c r="L73" s="5" t="s">
        <v>1784</v>
      </c>
      <c r="M73" s="5" t="s">
        <v>2933</v>
      </c>
      <c r="N73" s="5" t="s">
        <v>1796</v>
      </c>
      <c r="O73" s="5" t="s">
        <v>43754</v>
      </c>
      <c r="P73" s="5" t="s">
        <v>14909</v>
      </c>
      <c r="Q73" s="5">
        <v>3.861</v>
      </c>
      <c r="R73" s="25">
        <f t="shared" si="1"/>
        <v>3.861</v>
      </c>
      <c r="S73" s="30" t="s">
        <v>32072</v>
      </c>
      <c r="T73" s="30" t="s">
        <v>257</v>
      </c>
      <c r="U73" s="30" t="s">
        <v>12892</v>
      </c>
      <c r="V73" s="5" t="s">
        <v>989</v>
      </c>
      <c r="W73" s="28"/>
      <c r="X73" s="29">
        <v>0.4</v>
      </c>
      <c r="Z73" s="29">
        <v>1015.2</v>
      </c>
      <c r="AA73" s="29">
        <v>6.4</v>
      </c>
      <c r="AB73" s="29">
        <v>66</v>
      </c>
      <c r="AC73" s="29">
        <v>327.9</v>
      </c>
    </row>
    <row r="74" spans="1:29">
      <c r="A74" s="13" t="s">
        <v>10651</v>
      </c>
      <c r="B74" s="4" t="s">
        <v>1896</v>
      </c>
      <c r="C74" s="12" t="s">
        <v>68</v>
      </c>
      <c r="D74" s="4" t="s">
        <v>1896</v>
      </c>
      <c r="E74" s="4" t="s">
        <v>1651</v>
      </c>
      <c r="F74" s="4" t="s">
        <v>833</v>
      </c>
      <c r="G74" s="4" t="s">
        <v>80</v>
      </c>
      <c r="H74" s="4" t="s">
        <v>4289</v>
      </c>
      <c r="I74" s="5" t="s">
        <v>43755</v>
      </c>
      <c r="J74" s="5" t="s">
        <v>1903</v>
      </c>
      <c r="K74" s="5" t="s">
        <v>988</v>
      </c>
      <c r="L74" s="5" t="s">
        <v>2564</v>
      </c>
      <c r="M74" s="5" t="s">
        <v>1751</v>
      </c>
      <c r="N74" s="5" t="s">
        <v>4694</v>
      </c>
      <c r="O74" s="5" t="s">
        <v>43756</v>
      </c>
      <c r="P74" s="5" t="s">
        <v>43757</v>
      </c>
      <c r="Q74" s="5">
        <v>4.234</v>
      </c>
      <c r="R74" s="25">
        <f t="shared" si="1"/>
        <v>4.234</v>
      </c>
      <c r="S74" s="30" t="s">
        <v>43758</v>
      </c>
      <c r="T74" s="30" t="s">
        <v>4253</v>
      </c>
      <c r="U74" s="30" t="s">
        <v>10801</v>
      </c>
      <c r="V74" s="5" t="s">
        <v>90</v>
      </c>
      <c r="W74" s="28"/>
      <c r="X74" s="29">
        <v>0.4</v>
      </c>
      <c r="Z74" s="29">
        <v>1014.8</v>
      </c>
      <c r="AA74" s="29">
        <v>6.2</v>
      </c>
      <c r="AB74" s="29">
        <v>68</v>
      </c>
      <c r="AC74" s="29">
        <v>337.7</v>
      </c>
    </row>
    <row r="75" spans="1:29">
      <c r="A75" s="13" t="s">
        <v>10660</v>
      </c>
      <c r="B75" s="4" t="s">
        <v>2473</v>
      </c>
      <c r="C75" s="12" t="s">
        <v>317</v>
      </c>
      <c r="D75" s="4" t="s">
        <v>2650</v>
      </c>
      <c r="E75" s="4" t="s">
        <v>637</v>
      </c>
      <c r="F75" s="4" t="s">
        <v>4164</v>
      </c>
      <c r="G75" s="4" t="s">
        <v>143</v>
      </c>
      <c r="H75" s="4" t="s">
        <v>1103</v>
      </c>
      <c r="I75" s="5" t="s">
        <v>43759</v>
      </c>
      <c r="J75" s="5" t="s">
        <v>649</v>
      </c>
      <c r="K75" s="5" t="s">
        <v>486</v>
      </c>
      <c r="L75" s="5" t="s">
        <v>8545</v>
      </c>
      <c r="M75" s="5" t="s">
        <v>43760</v>
      </c>
      <c r="N75" s="5" t="s">
        <v>5105</v>
      </c>
      <c r="O75" s="5" t="s">
        <v>43761</v>
      </c>
      <c r="P75" s="5" t="s">
        <v>13666</v>
      </c>
      <c r="Q75" s="5">
        <v>3.754</v>
      </c>
      <c r="R75" s="25">
        <f t="shared" si="1"/>
        <v>3.754</v>
      </c>
      <c r="S75" s="30" t="s">
        <v>33954</v>
      </c>
      <c r="T75" s="30" t="s">
        <v>4508</v>
      </c>
      <c r="U75" s="30" t="s">
        <v>8563</v>
      </c>
      <c r="V75" s="5" t="s">
        <v>427</v>
      </c>
      <c r="W75" s="28"/>
      <c r="X75" s="29">
        <v>0.5</v>
      </c>
      <c r="Z75" s="29">
        <v>1014.2</v>
      </c>
      <c r="AA75" s="29">
        <v>6.1</v>
      </c>
      <c r="AB75" s="29">
        <v>71</v>
      </c>
      <c r="AC75" s="29">
        <v>325.8</v>
      </c>
    </row>
    <row r="76" spans="1:29">
      <c r="A76" s="13" t="s">
        <v>10669</v>
      </c>
      <c r="B76" s="4" t="s">
        <v>2929</v>
      </c>
      <c r="C76" s="12" t="s">
        <v>99</v>
      </c>
      <c r="D76" s="4" t="s">
        <v>670</v>
      </c>
      <c r="E76" s="4" t="s">
        <v>3787</v>
      </c>
      <c r="F76" s="4" t="s">
        <v>7360</v>
      </c>
      <c r="G76" s="4" t="s">
        <v>778</v>
      </c>
      <c r="H76" s="4" t="s">
        <v>4289</v>
      </c>
      <c r="I76" s="5" t="s">
        <v>43762</v>
      </c>
      <c r="J76" s="5" t="s">
        <v>2153</v>
      </c>
      <c r="K76" s="5" t="s">
        <v>595</v>
      </c>
      <c r="L76" s="5" t="s">
        <v>9149</v>
      </c>
      <c r="M76" s="5" t="s">
        <v>32374</v>
      </c>
      <c r="N76" s="5" t="s">
        <v>9149</v>
      </c>
      <c r="O76" s="5" t="s">
        <v>43763</v>
      </c>
      <c r="P76" s="5" t="s">
        <v>43764</v>
      </c>
      <c r="Q76" s="5">
        <v>3.384</v>
      </c>
      <c r="R76" s="25">
        <f t="shared" si="1"/>
        <v>3.384</v>
      </c>
      <c r="S76" s="30" t="s">
        <v>43765</v>
      </c>
      <c r="T76" s="30" t="s">
        <v>4253</v>
      </c>
      <c r="U76" s="30" t="s">
        <v>16859</v>
      </c>
      <c r="V76" s="5" t="s">
        <v>2090</v>
      </c>
      <c r="W76" s="28"/>
      <c r="X76" s="29">
        <v>0.3</v>
      </c>
      <c r="Z76" s="29">
        <v>1013.9</v>
      </c>
      <c r="AA76" s="29">
        <v>6</v>
      </c>
      <c r="AB76" s="29">
        <v>72</v>
      </c>
      <c r="AC76" s="29">
        <v>351.8</v>
      </c>
    </row>
    <row r="77" spans="1:29">
      <c r="A77" s="13" t="s">
        <v>10678</v>
      </c>
      <c r="B77" s="4" t="s">
        <v>1896</v>
      </c>
      <c r="C77" s="12" t="s">
        <v>99</v>
      </c>
      <c r="D77" s="4" t="s">
        <v>6420</v>
      </c>
      <c r="E77" s="4" t="s">
        <v>1651</v>
      </c>
      <c r="F77" s="4" t="s">
        <v>162</v>
      </c>
      <c r="G77" s="4" t="s">
        <v>345</v>
      </c>
      <c r="H77" s="4" t="s">
        <v>4289</v>
      </c>
      <c r="I77" s="5" t="s">
        <v>22180</v>
      </c>
      <c r="J77" s="5" t="s">
        <v>1699</v>
      </c>
      <c r="K77" s="5" t="s">
        <v>595</v>
      </c>
      <c r="L77" s="5" t="s">
        <v>1786</v>
      </c>
      <c r="M77" s="5" t="s">
        <v>43766</v>
      </c>
      <c r="N77" s="5" t="s">
        <v>3300</v>
      </c>
      <c r="O77" s="5" t="s">
        <v>43767</v>
      </c>
      <c r="P77" s="5" t="s">
        <v>43768</v>
      </c>
      <c r="Q77" s="5">
        <v>2.987</v>
      </c>
      <c r="R77" s="25">
        <f t="shared" si="1"/>
        <v>2.987</v>
      </c>
      <c r="S77" s="30" t="s">
        <v>20606</v>
      </c>
      <c r="T77" s="30" t="s">
        <v>5878</v>
      </c>
      <c r="U77" s="30" t="s">
        <v>24452</v>
      </c>
      <c r="V77" s="5" t="s">
        <v>441</v>
      </c>
      <c r="W77" s="28"/>
      <c r="X77" s="29">
        <v>0.3</v>
      </c>
      <c r="Z77" s="29">
        <v>1014</v>
      </c>
      <c r="AA77" s="29">
        <v>6</v>
      </c>
      <c r="AB77" s="29">
        <v>71</v>
      </c>
      <c r="AC77" s="29">
        <v>332.9</v>
      </c>
    </row>
    <row r="78" spans="1:29">
      <c r="A78" s="13" t="s">
        <v>10686</v>
      </c>
      <c r="B78" s="4" t="s">
        <v>694</v>
      </c>
      <c r="C78" s="12" t="s">
        <v>317</v>
      </c>
      <c r="D78" s="4" t="s">
        <v>694</v>
      </c>
      <c r="E78" s="4" t="s">
        <v>570</v>
      </c>
      <c r="F78" s="4" t="s">
        <v>1522</v>
      </c>
      <c r="G78" s="4" t="s">
        <v>222</v>
      </c>
      <c r="H78" s="4" t="s">
        <v>99</v>
      </c>
      <c r="I78" s="5" t="s">
        <v>43769</v>
      </c>
      <c r="J78" s="5" t="s">
        <v>1173</v>
      </c>
      <c r="K78" s="5" t="s">
        <v>171</v>
      </c>
      <c r="L78" s="5" t="s">
        <v>1754</v>
      </c>
      <c r="M78" s="5" t="s">
        <v>43770</v>
      </c>
      <c r="N78" s="5" t="s">
        <v>1014</v>
      </c>
      <c r="O78" s="5" t="s">
        <v>31967</v>
      </c>
      <c r="P78" s="5" t="s">
        <v>35317</v>
      </c>
      <c r="Q78" s="5">
        <v>2.643</v>
      </c>
      <c r="R78" s="25">
        <f t="shared" si="1"/>
        <v>2.643</v>
      </c>
      <c r="S78" s="30" t="s">
        <v>43771</v>
      </c>
      <c r="T78" s="30" t="s">
        <v>3779</v>
      </c>
      <c r="U78" s="30" t="s">
        <v>27934</v>
      </c>
      <c r="V78" s="5" t="s">
        <v>989</v>
      </c>
      <c r="W78" s="28"/>
      <c r="X78" s="29">
        <v>0.3</v>
      </c>
      <c r="Z78" s="29">
        <v>1013.5</v>
      </c>
      <c r="AA78" s="29">
        <v>6</v>
      </c>
      <c r="AB78" s="29">
        <v>71</v>
      </c>
      <c r="AC78" s="29">
        <v>299.2</v>
      </c>
    </row>
    <row r="79" spans="1:29">
      <c r="A79" s="13" t="s">
        <v>10695</v>
      </c>
      <c r="B79" s="4" t="s">
        <v>545</v>
      </c>
      <c r="C79" s="12" t="s">
        <v>317</v>
      </c>
      <c r="D79" s="4" t="s">
        <v>2897</v>
      </c>
      <c r="E79" s="4" t="s">
        <v>546</v>
      </c>
      <c r="F79" s="4" t="s">
        <v>1657</v>
      </c>
      <c r="G79" s="4" t="s">
        <v>143</v>
      </c>
      <c r="H79" s="4" t="s">
        <v>68</v>
      </c>
      <c r="I79" s="5" t="s">
        <v>43772</v>
      </c>
      <c r="J79" s="5" t="s">
        <v>3223</v>
      </c>
      <c r="K79" s="5" t="s">
        <v>555</v>
      </c>
      <c r="L79" s="5" t="s">
        <v>2563</v>
      </c>
      <c r="M79" s="5" t="s">
        <v>43773</v>
      </c>
      <c r="N79" s="5" t="s">
        <v>1236</v>
      </c>
      <c r="O79" s="5" t="s">
        <v>43774</v>
      </c>
      <c r="P79" s="5" t="s">
        <v>40535</v>
      </c>
      <c r="Q79" s="5">
        <v>2.491</v>
      </c>
      <c r="R79" s="25">
        <f t="shared" si="1"/>
        <v>2.491</v>
      </c>
      <c r="S79" s="30" t="s">
        <v>556</v>
      </c>
      <c r="T79" s="30" t="s">
        <v>4485</v>
      </c>
      <c r="U79" s="30" t="s">
        <v>7828</v>
      </c>
      <c r="V79" s="5" t="s">
        <v>1667</v>
      </c>
      <c r="W79" s="28"/>
      <c r="X79" s="29">
        <v>0.3</v>
      </c>
      <c r="Z79" s="29">
        <v>1013</v>
      </c>
      <c r="AA79" s="29">
        <v>5.9</v>
      </c>
      <c r="AB79" s="29">
        <v>71</v>
      </c>
      <c r="AC79" s="29">
        <v>334.8</v>
      </c>
    </row>
    <row r="80" spans="1:29">
      <c r="A80" s="13" t="s">
        <v>10703</v>
      </c>
      <c r="B80" s="4" t="s">
        <v>2897</v>
      </c>
      <c r="C80" s="12" t="s">
        <v>317</v>
      </c>
      <c r="D80" s="4" t="s">
        <v>654</v>
      </c>
      <c r="E80" s="4" t="s">
        <v>1672</v>
      </c>
      <c r="F80" s="4" t="s">
        <v>582</v>
      </c>
      <c r="G80" s="4" t="s">
        <v>116</v>
      </c>
      <c r="H80" s="4" t="s">
        <v>31</v>
      </c>
      <c r="I80" s="5" t="s">
        <v>43775</v>
      </c>
      <c r="J80" s="5" t="s">
        <v>5746</v>
      </c>
      <c r="K80" s="5" t="s">
        <v>59</v>
      </c>
      <c r="L80" s="5" t="s">
        <v>3386</v>
      </c>
      <c r="M80" s="5" t="s">
        <v>22529</v>
      </c>
      <c r="N80" s="5" t="s">
        <v>5105</v>
      </c>
      <c r="O80" s="5" t="s">
        <v>43776</v>
      </c>
      <c r="P80" s="5" t="s">
        <v>41672</v>
      </c>
      <c r="Q80" s="5">
        <v>2.435</v>
      </c>
      <c r="R80" s="25">
        <f t="shared" si="1"/>
        <v>2.435</v>
      </c>
      <c r="S80" s="30" t="s">
        <v>29630</v>
      </c>
      <c r="T80" s="30" t="s">
        <v>950</v>
      </c>
      <c r="U80" s="30" t="s">
        <v>1498</v>
      </c>
      <c r="V80" s="5" t="s">
        <v>2002</v>
      </c>
      <c r="W80" s="28"/>
      <c r="X80" s="29">
        <v>0.2</v>
      </c>
      <c r="Z80" s="29">
        <v>1012.7</v>
      </c>
      <c r="AA80" s="29">
        <v>5.7</v>
      </c>
      <c r="AB80" s="29">
        <v>71</v>
      </c>
      <c r="AC80" s="29">
        <v>325.6</v>
      </c>
    </row>
    <row r="81" spans="1:29">
      <c r="A81" s="13" t="s">
        <v>10710</v>
      </c>
      <c r="B81" s="4" t="s">
        <v>463</v>
      </c>
      <c r="C81" s="12" t="s">
        <v>317</v>
      </c>
      <c r="D81" s="4" t="s">
        <v>4271</v>
      </c>
      <c r="E81" s="4" t="s">
        <v>342</v>
      </c>
      <c r="F81" s="4" t="s">
        <v>74</v>
      </c>
      <c r="G81" s="4" t="s">
        <v>209</v>
      </c>
      <c r="H81" s="4" t="s">
        <v>1459</v>
      </c>
      <c r="I81" s="5" t="s">
        <v>43777</v>
      </c>
      <c r="J81" s="5" t="s">
        <v>2513</v>
      </c>
      <c r="K81" s="5" t="s">
        <v>501</v>
      </c>
      <c r="L81" s="5" t="s">
        <v>2124</v>
      </c>
      <c r="M81" s="5" t="s">
        <v>43778</v>
      </c>
      <c r="N81" s="5" t="s">
        <v>4172</v>
      </c>
      <c r="O81" s="5" t="s">
        <v>43779</v>
      </c>
      <c r="P81" s="5" t="s">
        <v>36665</v>
      </c>
      <c r="Q81" s="5">
        <v>2.228</v>
      </c>
      <c r="R81" s="25">
        <f t="shared" si="1"/>
        <v>2.228</v>
      </c>
      <c r="S81" s="30" t="s">
        <v>17481</v>
      </c>
      <c r="T81" s="30" t="s">
        <v>2934</v>
      </c>
      <c r="U81" s="30" t="s">
        <v>1454</v>
      </c>
      <c r="V81" s="5" t="s">
        <v>2002</v>
      </c>
      <c r="W81" s="28"/>
      <c r="X81" s="29">
        <v>0.3</v>
      </c>
      <c r="Z81" s="29">
        <v>1013.1</v>
      </c>
      <c r="AA81" s="29">
        <v>5.2</v>
      </c>
      <c r="AB81" s="29">
        <v>73</v>
      </c>
      <c r="AC81" s="29">
        <v>16.2</v>
      </c>
    </row>
    <row r="82" spans="1:29">
      <c r="A82" s="13" t="s">
        <v>10717</v>
      </c>
      <c r="B82" s="4" t="s">
        <v>463</v>
      </c>
      <c r="C82" s="12" t="s">
        <v>317</v>
      </c>
      <c r="D82" s="4" t="s">
        <v>1801</v>
      </c>
      <c r="E82" s="4" t="s">
        <v>342</v>
      </c>
      <c r="F82" s="4" t="s">
        <v>4998</v>
      </c>
      <c r="G82" s="4" t="s">
        <v>209</v>
      </c>
      <c r="H82" s="4" t="s">
        <v>874</v>
      </c>
      <c r="I82" s="5" t="s">
        <v>43780</v>
      </c>
      <c r="J82" s="5" t="s">
        <v>108</v>
      </c>
      <c r="K82" s="5" t="s">
        <v>1453</v>
      </c>
      <c r="L82" s="5" t="s">
        <v>4893</v>
      </c>
      <c r="M82" s="5" t="s">
        <v>1118</v>
      </c>
      <c r="N82" s="5" t="s">
        <v>1784</v>
      </c>
      <c r="O82" s="5" t="s">
        <v>43781</v>
      </c>
      <c r="P82" s="5" t="s">
        <v>8685</v>
      </c>
      <c r="Q82" s="5">
        <v>2.097</v>
      </c>
      <c r="R82" s="25">
        <f t="shared" si="1"/>
        <v>2.097</v>
      </c>
      <c r="S82" s="30" t="s">
        <v>23046</v>
      </c>
      <c r="T82" s="30" t="s">
        <v>612</v>
      </c>
      <c r="U82" s="30" t="s">
        <v>26653</v>
      </c>
      <c r="V82" s="5" t="s">
        <v>2090</v>
      </c>
      <c r="W82" s="28"/>
      <c r="X82" s="29">
        <v>0.3</v>
      </c>
      <c r="Z82" s="29">
        <v>1013.6</v>
      </c>
      <c r="AA82" s="29">
        <v>4.9</v>
      </c>
      <c r="AB82" s="29">
        <v>74</v>
      </c>
      <c r="AC82" s="29">
        <v>333.2</v>
      </c>
    </row>
    <row r="83" spans="1:29">
      <c r="A83" s="13" t="s">
        <v>10724</v>
      </c>
      <c r="B83" s="4" t="s">
        <v>2897</v>
      </c>
      <c r="C83" s="12" t="s">
        <v>68</v>
      </c>
      <c r="D83" s="4" t="s">
        <v>2906</v>
      </c>
      <c r="E83" s="4" t="s">
        <v>1672</v>
      </c>
      <c r="F83" s="4" t="s">
        <v>2759</v>
      </c>
      <c r="G83" s="4" t="s">
        <v>393</v>
      </c>
      <c r="H83" s="4" t="s">
        <v>99</v>
      </c>
      <c r="I83" s="5" t="s">
        <v>43782</v>
      </c>
      <c r="J83" s="5" t="s">
        <v>354</v>
      </c>
      <c r="K83" s="5" t="s">
        <v>430</v>
      </c>
      <c r="L83" s="5" t="s">
        <v>7329</v>
      </c>
      <c r="M83" s="5" t="s">
        <v>43783</v>
      </c>
      <c r="N83" s="5" t="s">
        <v>270</v>
      </c>
      <c r="O83" s="5" t="s">
        <v>43784</v>
      </c>
      <c r="P83" s="5" t="s">
        <v>19992</v>
      </c>
      <c r="Q83" s="5">
        <v>2.338</v>
      </c>
      <c r="R83" s="25">
        <f t="shared" si="1"/>
        <v>2.338</v>
      </c>
      <c r="S83" s="30" t="s">
        <v>8367</v>
      </c>
      <c r="T83" s="30" t="s">
        <v>4757</v>
      </c>
      <c r="U83" s="30" t="s">
        <v>2060</v>
      </c>
      <c r="V83" s="5" t="s">
        <v>152</v>
      </c>
      <c r="W83" s="28"/>
      <c r="X83" s="29">
        <v>0.5</v>
      </c>
      <c r="Z83" s="29">
        <v>1014.2</v>
      </c>
      <c r="AA83" s="29">
        <v>5.4</v>
      </c>
      <c r="AB83" s="29">
        <v>74</v>
      </c>
      <c r="AC83" s="29">
        <v>310.3</v>
      </c>
    </row>
    <row r="84" spans="1:29">
      <c r="A84" s="13" t="s">
        <v>10732</v>
      </c>
      <c r="B84" s="4" t="s">
        <v>1789</v>
      </c>
      <c r="C84" s="12" t="s">
        <v>68</v>
      </c>
      <c r="D84" s="4" t="s">
        <v>861</v>
      </c>
      <c r="E84" s="4" t="s">
        <v>315</v>
      </c>
      <c r="F84" s="4" t="s">
        <v>7107</v>
      </c>
      <c r="G84" s="4" t="s">
        <v>778</v>
      </c>
      <c r="H84" s="4" t="s">
        <v>99</v>
      </c>
      <c r="I84" s="5" t="s">
        <v>43785</v>
      </c>
      <c r="J84" s="5" t="s">
        <v>5071</v>
      </c>
      <c r="K84" s="5" t="s">
        <v>43</v>
      </c>
      <c r="L84" s="5" t="s">
        <v>2024</v>
      </c>
      <c r="M84" s="5" t="s">
        <v>43786</v>
      </c>
      <c r="N84" s="5" t="s">
        <v>327</v>
      </c>
      <c r="O84" s="5" t="s">
        <v>43787</v>
      </c>
      <c r="P84" s="5" t="s">
        <v>36651</v>
      </c>
      <c r="Q84" s="5">
        <v>2.729</v>
      </c>
      <c r="R84" s="25">
        <f t="shared" si="1"/>
        <v>2.729</v>
      </c>
      <c r="S84" s="30" t="s">
        <v>35747</v>
      </c>
      <c r="T84" s="30" t="s">
        <v>2502</v>
      </c>
      <c r="U84" s="30" t="s">
        <v>38619</v>
      </c>
      <c r="V84" s="5" t="s">
        <v>2002</v>
      </c>
      <c r="W84" s="28"/>
      <c r="X84" s="29">
        <v>0.5</v>
      </c>
      <c r="Z84" s="29">
        <v>1014.6</v>
      </c>
      <c r="AA84" s="29">
        <v>7.7</v>
      </c>
      <c r="AB84" s="29">
        <v>65</v>
      </c>
      <c r="AC84" s="29">
        <v>46.8</v>
      </c>
    </row>
    <row r="85" spans="1:29">
      <c r="A85" s="13" t="s">
        <v>10740</v>
      </c>
      <c r="B85" s="4" t="s">
        <v>803</v>
      </c>
      <c r="C85" s="12" t="s">
        <v>1737</v>
      </c>
      <c r="D85" s="4" t="s">
        <v>762</v>
      </c>
      <c r="E85" s="4" t="s">
        <v>639</v>
      </c>
      <c r="F85" s="4" t="s">
        <v>13966</v>
      </c>
      <c r="G85" s="4" t="s">
        <v>640</v>
      </c>
      <c r="H85" s="4" t="s">
        <v>258</v>
      </c>
      <c r="I85" s="5" t="s">
        <v>43788</v>
      </c>
      <c r="J85" s="5" t="s">
        <v>4670</v>
      </c>
      <c r="K85" s="5" t="s">
        <v>355</v>
      </c>
      <c r="L85" s="5" t="s">
        <v>2362</v>
      </c>
      <c r="M85" s="5" t="s">
        <v>43789</v>
      </c>
      <c r="N85" s="5" t="s">
        <v>1874</v>
      </c>
      <c r="O85" s="5" t="s">
        <v>43790</v>
      </c>
      <c r="P85" s="5" t="s">
        <v>38759</v>
      </c>
      <c r="Q85" s="5">
        <v>3.52</v>
      </c>
      <c r="R85" s="25">
        <f t="shared" si="1"/>
        <v>3.52</v>
      </c>
      <c r="S85" s="30" t="s">
        <v>24794</v>
      </c>
      <c r="T85" s="30" t="s">
        <v>10039</v>
      </c>
      <c r="U85" s="30" t="s">
        <v>7784</v>
      </c>
      <c r="V85" s="5" t="s">
        <v>961</v>
      </c>
      <c r="W85" s="28"/>
      <c r="X85" s="29">
        <v>0.8</v>
      </c>
      <c r="Z85" s="29">
        <v>1014.4</v>
      </c>
      <c r="AA85" s="29">
        <v>9.3</v>
      </c>
      <c r="AB85" s="29">
        <v>56</v>
      </c>
      <c r="AC85" s="29">
        <v>118.7</v>
      </c>
    </row>
    <row r="86" spans="1:29">
      <c r="A86" s="13" t="s">
        <v>10749</v>
      </c>
      <c r="B86" s="4" t="s">
        <v>375</v>
      </c>
      <c r="C86" s="12" t="s">
        <v>302</v>
      </c>
      <c r="D86" s="4" t="s">
        <v>850</v>
      </c>
      <c r="E86" s="4" t="s">
        <v>361</v>
      </c>
      <c r="F86" s="4" t="s">
        <v>3359</v>
      </c>
      <c r="G86" s="4" t="s">
        <v>640</v>
      </c>
      <c r="H86" s="4" t="s">
        <v>161</v>
      </c>
      <c r="I86" s="5" t="s">
        <v>41935</v>
      </c>
      <c r="J86" s="5" t="s">
        <v>3874</v>
      </c>
      <c r="K86" s="5" t="s">
        <v>402</v>
      </c>
      <c r="L86" s="5" t="s">
        <v>2255</v>
      </c>
      <c r="M86" s="5" t="s">
        <v>26205</v>
      </c>
      <c r="N86" s="5" t="s">
        <v>1776</v>
      </c>
      <c r="O86" s="5" t="s">
        <v>43791</v>
      </c>
      <c r="P86" s="5" t="s">
        <v>43792</v>
      </c>
      <c r="Q86" s="5">
        <v>4.215</v>
      </c>
      <c r="R86" s="25">
        <f t="shared" si="1"/>
        <v>4.215</v>
      </c>
      <c r="S86" s="30" t="s">
        <v>43793</v>
      </c>
      <c r="T86" s="30" t="s">
        <v>5426</v>
      </c>
      <c r="U86" s="30" t="s">
        <v>7928</v>
      </c>
      <c r="V86" s="5" t="s">
        <v>5572</v>
      </c>
      <c r="W86" s="28"/>
      <c r="X86" s="29">
        <v>0.8</v>
      </c>
      <c r="Z86" s="29">
        <v>1013.9</v>
      </c>
      <c r="AA86" s="29">
        <v>10.2</v>
      </c>
      <c r="AB86" s="29">
        <v>52</v>
      </c>
      <c r="AC86" s="29">
        <v>134.8</v>
      </c>
    </row>
    <row r="87" spans="1:29">
      <c r="A87" s="13" t="s">
        <v>10756</v>
      </c>
      <c r="B87" s="4" t="s">
        <v>693</v>
      </c>
      <c r="C87" s="12" t="s">
        <v>1459</v>
      </c>
      <c r="D87" s="4" t="s">
        <v>693</v>
      </c>
      <c r="E87" s="4" t="s">
        <v>694</v>
      </c>
      <c r="F87" s="4" t="s">
        <v>16401</v>
      </c>
      <c r="G87" s="4" t="s">
        <v>113</v>
      </c>
      <c r="H87" s="4" t="s">
        <v>299</v>
      </c>
      <c r="I87" s="5" t="s">
        <v>43794</v>
      </c>
      <c r="J87" s="5" t="s">
        <v>1488</v>
      </c>
      <c r="K87" s="5" t="s">
        <v>456</v>
      </c>
      <c r="L87" s="5" t="s">
        <v>6171</v>
      </c>
      <c r="M87" s="5" t="s">
        <v>43795</v>
      </c>
      <c r="N87" s="5" t="s">
        <v>138</v>
      </c>
      <c r="O87" s="5" t="s">
        <v>43796</v>
      </c>
      <c r="P87" s="5" t="s">
        <v>43797</v>
      </c>
      <c r="Q87" s="5">
        <v>4.287</v>
      </c>
      <c r="R87" s="25">
        <f t="shared" si="1"/>
        <v>4.287</v>
      </c>
      <c r="S87" s="30" t="s">
        <v>43798</v>
      </c>
      <c r="T87" s="30" t="s">
        <v>3224</v>
      </c>
      <c r="U87" s="30" t="s">
        <v>188</v>
      </c>
      <c r="V87" s="5" t="s">
        <v>402</v>
      </c>
      <c r="W87" s="28"/>
      <c r="X87" s="29">
        <v>1</v>
      </c>
      <c r="Z87" s="29">
        <v>1012.8</v>
      </c>
      <c r="AA87" s="29">
        <v>11</v>
      </c>
      <c r="AB87" s="29">
        <v>53</v>
      </c>
      <c r="AC87" s="29">
        <v>129.2</v>
      </c>
    </row>
    <row r="88" spans="1:29">
      <c r="A88" s="13" t="s">
        <v>10764</v>
      </c>
      <c r="B88" s="4" t="s">
        <v>389</v>
      </c>
      <c r="C88" s="12" t="s">
        <v>1459</v>
      </c>
      <c r="D88" s="4" t="s">
        <v>520</v>
      </c>
      <c r="E88" s="4" t="s">
        <v>390</v>
      </c>
      <c r="F88" s="4" t="s">
        <v>636</v>
      </c>
      <c r="G88" s="4" t="s">
        <v>547</v>
      </c>
      <c r="H88" s="4" t="s">
        <v>655</v>
      </c>
      <c r="I88" s="5" t="s">
        <v>43799</v>
      </c>
      <c r="J88" s="5" t="s">
        <v>335</v>
      </c>
      <c r="K88" s="5" t="s">
        <v>2025</v>
      </c>
      <c r="L88" s="5" t="s">
        <v>154</v>
      </c>
      <c r="M88" s="5" t="s">
        <v>43800</v>
      </c>
      <c r="N88" s="5" t="s">
        <v>5140</v>
      </c>
      <c r="O88" s="5" t="s">
        <v>43801</v>
      </c>
      <c r="P88" s="5" t="s">
        <v>31484</v>
      </c>
      <c r="Q88" s="5">
        <v>3.805</v>
      </c>
      <c r="R88" s="25">
        <f t="shared" si="1"/>
        <v>3.805</v>
      </c>
      <c r="S88" s="30" t="s">
        <v>43802</v>
      </c>
      <c r="T88" s="30" t="s">
        <v>31310</v>
      </c>
      <c r="U88" s="30" t="s">
        <v>7200</v>
      </c>
      <c r="V88" s="5" t="s">
        <v>1996</v>
      </c>
      <c r="W88" s="28"/>
      <c r="X88" s="29">
        <v>1.2</v>
      </c>
      <c r="Z88" s="29">
        <v>1011.9</v>
      </c>
      <c r="AA88" s="29">
        <v>11.6</v>
      </c>
      <c r="AB88" s="29">
        <v>54</v>
      </c>
      <c r="AC88" s="29">
        <v>150.2</v>
      </c>
    </row>
    <row r="89" spans="1:29">
      <c r="A89" s="13" t="s">
        <v>10769</v>
      </c>
      <c r="B89" s="4" t="s">
        <v>1896</v>
      </c>
      <c r="C89" s="12" t="s">
        <v>31</v>
      </c>
      <c r="D89" s="4" t="s">
        <v>390</v>
      </c>
      <c r="E89" s="4" t="s">
        <v>1651</v>
      </c>
      <c r="F89" s="4" t="s">
        <v>4384</v>
      </c>
      <c r="G89" s="4" t="s">
        <v>226</v>
      </c>
      <c r="H89" s="4" t="s">
        <v>1433</v>
      </c>
      <c r="I89" s="5" t="s">
        <v>43803</v>
      </c>
      <c r="J89" s="5" t="s">
        <v>73</v>
      </c>
      <c r="K89" s="5" t="s">
        <v>2802</v>
      </c>
      <c r="L89" s="5" t="s">
        <v>1465</v>
      </c>
      <c r="M89" s="5" t="s">
        <v>43804</v>
      </c>
      <c r="N89" s="5" t="s">
        <v>1627</v>
      </c>
      <c r="O89" s="5" t="s">
        <v>43805</v>
      </c>
      <c r="P89" s="5" t="s">
        <v>8227</v>
      </c>
      <c r="Q89" s="5">
        <v>3.123</v>
      </c>
      <c r="R89" s="25">
        <f t="shared" si="1"/>
        <v>3.123</v>
      </c>
      <c r="S89" s="30" t="s">
        <v>43806</v>
      </c>
      <c r="T89" s="30" t="s">
        <v>2494</v>
      </c>
      <c r="U89" s="30" t="s">
        <v>1934</v>
      </c>
      <c r="V89" s="5" t="s">
        <v>1476</v>
      </c>
      <c r="W89" s="28"/>
      <c r="X89" s="29">
        <v>1.3</v>
      </c>
      <c r="Z89" s="29">
        <v>1011.4</v>
      </c>
      <c r="AA89" s="29">
        <v>11.8</v>
      </c>
      <c r="AB89" s="29">
        <v>56</v>
      </c>
      <c r="AC89" s="29">
        <v>161.4</v>
      </c>
    </row>
    <row r="90" spans="1:29">
      <c r="A90" s="13" t="s">
        <v>10776</v>
      </c>
      <c r="B90" s="4" t="s">
        <v>359</v>
      </c>
      <c r="C90" s="12" t="s">
        <v>68</v>
      </c>
      <c r="D90" s="4" t="s">
        <v>1769</v>
      </c>
      <c r="E90" s="4" t="s">
        <v>360</v>
      </c>
      <c r="F90" s="4" t="s">
        <v>1312</v>
      </c>
      <c r="G90" s="4" t="s">
        <v>302</v>
      </c>
      <c r="H90" s="4" t="s">
        <v>131</v>
      </c>
      <c r="I90" s="5" t="s">
        <v>43807</v>
      </c>
      <c r="J90" s="5" t="s">
        <v>1667</v>
      </c>
      <c r="K90" s="5" t="s">
        <v>2245</v>
      </c>
      <c r="L90" s="5" t="s">
        <v>3888</v>
      </c>
      <c r="M90" s="5" t="s">
        <v>19278</v>
      </c>
      <c r="N90" s="5" t="s">
        <v>154</v>
      </c>
      <c r="O90" s="5" t="s">
        <v>43808</v>
      </c>
      <c r="P90" s="5" t="s">
        <v>6656</v>
      </c>
      <c r="Q90" s="5">
        <v>2.882</v>
      </c>
      <c r="R90" s="25">
        <f t="shared" si="1"/>
        <v>2.882</v>
      </c>
      <c r="S90" s="30" t="s">
        <v>43809</v>
      </c>
      <c r="T90" s="30" t="s">
        <v>5594</v>
      </c>
      <c r="U90" s="30" t="s">
        <v>2525</v>
      </c>
      <c r="V90" s="5" t="s">
        <v>1001</v>
      </c>
      <c r="W90" s="28"/>
      <c r="X90" s="29">
        <v>1.5</v>
      </c>
      <c r="Z90" s="29">
        <v>1011.3</v>
      </c>
      <c r="AA90" s="29">
        <v>11</v>
      </c>
      <c r="AB90" s="29">
        <v>62</v>
      </c>
      <c r="AC90" s="29">
        <v>156.6</v>
      </c>
    </row>
    <row r="91" spans="1:29">
      <c r="A91" s="13" t="s">
        <v>10783</v>
      </c>
      <c r="B91" s="4" t="s">
        <v>615</v>
      </c>
      <c r="C91" s="12" t="s">
        <v>317</v>
      </c>
      <c r="D91" s="4" t="s">
        <v>177</v>
      </c>
      <c r="E91" s="4" t="s">
        <v>271</v>
      </c>
      <c r="F91" s="4" t="s">
        <v>21518</v>
      </c>
      <c r="G91" s="4" t="s">
        <v>34</v>
      </c>
      <c r="H91" s="4" t="s">
        <v>314</v>
      </c>
      <c r="I91" s="5" t="s">
        <v>43810</v>
      </c>
      <c r="J91" s="5" t="s">
        <v>7205</v>
      </c>
      <c r="K91" s="5" t="s">
        <v>2386</v>
      </c>
      <c r="L91" s="5" t="s">
        <v>1753</v>
      </c>
      <c r="M91" s="5" t="s">
        <v>17983</v>
      </c>
      <c r="N91" s="5" t="s">
        <v>4905</v>
      </c>
      <c r="O91" s="5" t="s">
        <v>43811</v>
      </c>
      <c r="P91" s="5" t="s">
        <v>43812</v>
      </c>
      <c r="Q91" s="5">
        <v>2.529</v>
      </c>
      <c r="R91" s="25">
        <f t="shared" si="1"/>
        <v>2.529</v>
      </c>
      <c r="S91" s="30" t="s">
        <v>6011</v>
      </c>
      <c r="T91" s="30" t="s">
        <v>1820</v>
      </c>
      <c r="U91" s="30" t="s">
        <v>4577</v>
      </c>
      <c r="V91" s="5" t="s">
        <v>1764</v>
      </c>
      <c r="W91" s="28"/>
      <c r="X91" s="29">
        <v>1.3</v>
      </c>
      <c r="Z91" s="29">
        <v>1011.1</v>
      </c>
      <c r="AA91" s="29">
        <v>10.3</v>
      </c>
      <c r="AB91" s="29">
        <v>66</v>
      </c>
      <c r="AC91" s="29">
        <v>111.2</v>
      </c>
    </row>
    <row r="92" spans="1:29">
      <c r="A92" s="13" t="s">
        <v>10792</v>
      </c>
      <c r="B92" s="4" t="s">
        <v>599</v>
      </c>
      <c r="C92" s="12" t="s">
        <v>317</v>
      </c>
      <c r="D92" s="4" t="s">
        <v>653</v>
      </c>
      <c r="E92" s="4" t="s">
        <v>600</v>
      </c>
      <c r="F92" s="4" t="s">
        <v>5993</v>
      </c>
      <c r="G92" s="4" t="s">
        <v>376</v>
      </c>
      <c r="H92" s="4" t="s">
        <v>82</v>
      </c>
      <c r="I92" s="5" t="s">
        <v>43813</v>
      </c>
      <c r="J92" s="5" t="s">
        <v>18298</v>
      </c>
      <c r="K92" s="5" t="s">
        <v>1785</v>
      </c>
      <c r="L92" s="5" t="s">
        <v>1795</v>
      </c>
      <c r="M92" s="5" t="s">
        <v>19230</v>
      </c>
      <c r="N92" s="5" t="s">
        <v>2050</v>
      </c>
      <c r="O92" s="5" t="s">
        <v>24481</v>
      </c>
      <c r="P92" s="5" t="s">
        <v>29124</v>
      </c>
      <c r="Q92" s="5">
        <v>2.736</v>
      </c>
      <c r="R92" s="25">
        <f t="shared" si="1"/>
        <v>2.736</v>
      </c>
      <c r="S92" s="30" t="s">
        <v>43814</v>
      </c>
      <c r="T92" s="30" t="s">
        <v>3310</v>
      </c>
      <c r="U92" s="30" t="s">
        <v>2980</v>
      </c>
      <c r="V92" s="5" t="s">
        <v>1635</v>
      </c>
      <c r="W92" s="28"/>
      <c r="X92" s="29">
        <v>1.1</v>
      </c>
      <c r="Z92" s="29">
        <v>1011.6</v>
      </c>
      <c r="AA92" s="29">
        <v>9.9</v>
      </c>
      <c r="AB92" s="29">
        <v>68</v>
      </c>
      <c r="AC92" s="29">
        <v>101.8</v>
      </c>
    </row>
    <row r="93" spans="1:29">
      <c r="A93" s="13" t="s">
        <v>10798</v>
      </c>
      <c r="B93" s="4" t="s">
        <v>626</v>
      </c>
      <c r="C93" s="12" t="s">
        <v>317</v>
      </c>
      <c r="D93" s="4" t="s">
        <v>315</v>
      </c>
      <c r="E93" s="4" t="s">
        <v>285</v>
      </c>
      <c r="F93" s="4" t="s">
        <v>3300</v>
      </c>
      <c r="G93" s="4" t="s">
        <v>258</v>
      </c>
      <c r="H93" s="4" t="s">
        <v>222</v>
      </c>
      <c r="I93" s="5" t="s">
        <v>43815</v>
      </c>
      <c r="J93" s="5" t="s">
        <v>7142</v>
      </c>
      <c r="K93" s="5" t="s">
        <v>2040</v>
      </c>
      <c r="L93" s="5" t="s">
        <v>1965</v>
      </c>
      <c r="M93" s="5" t="s">
        <v>8158</v>
      </c>
      <c r="N93" s="5" t="s">
        <v>889</v>
      </c>
      <c r="O93" s="5" t="s">
        <v>43816</v>
      </c>
      <c r="P93" s="5" t="s">
        <v>43817</v>
      </c>
      <c r="Q93" s="5">
        <v>3.819</v>
      </c>
      <c r="R93" s="25">
        <f t="shared" si="1"/>
        <v>3.819</v>
      </c>
      <c r="S93" s="30" t="s">
        <v>43818</v>
      </c>
      <c r="T93" s="30" t="s">
        <v>16393</v>
      </c>
      <c r="U93" s="30" t="s">
        <v>3463</v>
      </c>
      <c r="V93" s="5" t="s">
        <v>1597</v>
      </c>
      <c r="W93" s="28"/>
      <c r="X93" s="29">
        <v>1</v>
      </c>
      <c r="Z93" s="29">
        <v>1012</v>
      </c>
      <c r="AA93" s="29">
        <v>9.6</v>
      </c>
      <c r="AB93" s="29">
        <v>72</v>
      </c>
      <c r="AC93" s="29">
        <v>117.6</v>
      </c>
    </row>
    <row r="94" spans="1:29">
      <c r="A94" s="13" t="s">
        <v>10806</v>
      </c>
      <c r="B94" s="4" t="s">
        <v>639</v>
      </c>
      <c r="C94" s="12" t="s">
        <v>317</v>
      </c>
      <c r="D94" s="4" t="s">
        <v>601</v>
      </c>
      <c r="E94" s="4" t="s">
        <v>4241</v>
      </c>
      <c r="F94" s="4" t="s">
        <v>1775</v>
      </c>
      <c r="G94" s="4" t="s">
        <v>161</v>
      </c>
      <c r="H94" s="4" t="s">
        <v>224</v>
      </c>
      <c r="I94" s="5" t="s">
        <v>43819</v>
      </c>
      <c r="J94" s="5" t="s">
        <v>1597</v>
      </c>
      <c r="K94" s="5" t="s">
        <v>1985</v>
      </c>
      <c r="L94" s="5" t="s">
        <v>1496</v>
      </c>
      <c r="M94" s="5" t="s">
        <v>43820</v>
      </c>
      <c r="N94" s="5" t="s">
        <v>6802</v>
      </c>
      <c r="O94" s="5" t="s">
        <v>43821</v>
      </c>
      <c r="P94" s="5" t="s">
        <v>32673</v>
      </c>
      <c r="Q94" s="5">
        <v>5.164</v>
      </c>
      <c r="R94" s="25">
        <f t="shared" si="1"/>
        <v>5.164</v>
      </c>
      <c r="S94" s="30" t="s">
        <v>7390</v>
      </c>
      <c r="T94" s="30" t="s">
        <v>12376</v>
      </c>
      <c r="U94" s="30" t="s">
        <v>3233</v>
      </c>
      <c r="V94" s="5" t="s">
        <v>935</v>
      </c>
      <c r="W94" s="28"/>
      <c r="X94" s="29">
        <v>1</v>
      </c>
      <c r="Z94" s="29">
        <v>1012.2</v>
      </c>
      <c r="AA94" s="29">
        <v>9.2</v>
      </c>
      <c r="AB94" s="29">
        <v>75</v>
      </c>
      <c r="AC94" s="29">
        <v>118</v>
      </c>
    </row>
    <row r="95" spans="1:29">
      <c r="A95" s="13" t="s">
        <v>10814</v>
      </c>
      <c r="B95" s="4" t="s">
        <v>531</v>
      </c>
      <c r="C95" s="12" t="s">
        <v>68</v>
      </c>
      <c r="D95" s="4" t="s">
        <v>2906</v>
      </c>
      <c r="E95" s="4" t="s">
        <v>532</v>
      </c>
      <c r="F95" s="4" t="s">
        <v>14014</v>
      </c>
      <c r="G95" s="4" t="s">
        <v>603</v>
      </c>
      <c r="H95" s="4" t="s">
        <v>603</v>
      </c>
      <c r="I95" s="5" t="s">
        <v>43822</v>
      </c>
      <c r="J95" s="5" t="s">
        <v>1026</v>
      </c>
      <c r="K95" s="5" t="s">
        <v>352</v>
      </c>
      <c r="L95" s="5" t="s">
        <v>1874</v>
      </c>
      <c r="M95" s="5" t="s">
        <v>43823</v>
      </c>
      <c r="N95" s="5" t="s">
        <v>1905</v>
      </c>
      <c r="O95" s="5" t="s">
        <v>43824</v>
      </c>
      <c r="P95" s="5" t="s">
        <v>14718</v>
      </c>
      <c r="Q95" s="5">
        <v>5.202</v>
      </c>
      <c r="R95" s="25">
        <f t="shared" si="1"/>
        <v>5.202</v>
      </c>
      <c r="S95" s="30" t="s">
        <v>42355</v>
      </c>
      <c r="T95" s="30" t="s">
        <v>2731</v>
      </c>
      <c r="U95" s="30" t="s">
        <v>2819</v>
      </c>
      <c r="V95" s="5" t="s">
        <v>136</v>
      </c>
      <c r="W95" s="28"/>
      <c r="X95" s="29">
        <v>1.1</v>
      </c>
      <c r="Z95" s="29">
        <v>1012.4</v>
      </c>
      <c r="AA95" s="29">
        <v>8.9</v>
      </c>
      <c r="AB95" s="29">
        <v>78</v>
      </c>
      <c r="AC95" s="29">
        <v>123.8</v>
      </c>
    </row>
    <row r="96" spans="1:29">
      <c r="A96" s="13" t="s">
        <v>10821</v>
      </c>
      <c r="B96" s="4" t="s">
        <v>545</v>
      </c>
      <c r="C96" s="12" t="s">
        <v>317</v>
      </c>
      <c r="D96" s="4" t="s">
        <v>654</v>
      </c>
      <c r="E96" s="4" t="s">
        <v>546</v>
      </c>
      <c r="F96" s="4" t="s">
        <v>106</v>
      </c>
      <c r="G96" s="4" t="s">
        <v>161</v>
      </c>
      <c r="H96" s="4" t="s">
        <v>287</v>
      </c>
      <c r="I96" s="5" t="s">
        <v>43825</v>
      </c>
      <c r="J96" s="5" t="s">
        <v>2411</v>
      </c>
      <c r="K96" s="5" t="s">
        <v>1996</v>
      </c>
      <c r="L96" s="5" t="s">
        <v>1648</v>
      </c>
      <c r="M96" s="5" t="s">
        <v>43826</v>
      </c>
      <c r="N96" s="5" t="s">
        <v>1098</v>
      </c>
      <c r="O96" s="5" t="s">
        <v>43827</v>
      </c>
      <c r="P96" s="5" t="s">
        <v>43817</v>
      </c>
      <c r="Q96" s="5">
        <v>4.762</v>
      </c>
      <c r="R96" s="25">
        <f t="shared" si="1"/>
        <v>4.762</v>
      </c>
      <c r="S96" s="30" t="s">
        <v>43828</v>
      </c>
      <c r="T96" s="30" t="s">
        <v>8913</v>
      </c>
      <c r="U96" s="30" t="s">
        <v>23305</v>
      </c>
      <c r="V96" s="5" t="s">
        <v>2386</v>
      </c>
      <c r="W96" s="28"/>
      <c r="X96" s="29">
        <v>1.3</v>
      </c>
      <c r="Z96" s="29">
        <v>1012.3</v>
      </c>
      <c r="AA96" s="29">
        <v>8.6</v>
      </c>
      <c r="AB96" s="29">
        <v>81</v>
      </c>
      <c r="AC96" s="29">
        <v>105.9</v>
      </c>
    </row>
    <row r="97" spans="1:29">
      <c r="A97" s="13" t="s">
        <v>10829</v>
      </c>
      <c r="B97" s="4" t="s">
        <v>390</v>
      </c>
      <c r="C97" s="12" t="s">
        <v>317</v>
      </c>
      <c r="D97" s="4" t="s">
        <v>359</v>
      </c>
      <c r="E97" s="4" t="s">
        <v>190</v>
      </c>
      <c r="F97" s="4" t="s">
        <v>1679</v>
      </c>
      <c r="G97" s="4" t="s">
        <v>161</v>
      </c>
      <c r="H97" s="4" t="s">
        <v>226</v>
      </c>
      <c r="I97" s="5" t="s">
        <v>43829</v>
      </c>
      <c r="J97" s="5" t="s">
        <v>73</v>
      </c>
      <c r="K97" s="5" t="s">
        <v>55</v>
      </c>
      <c r="L97" s="5" t="s">
        <v>1855</v>
      </c>
      <c r="M97" s="5" t="s">
        <v>41711</v>
      </c>
      <c r="N97" s="5" t="s">
        <v>4722</v>
      </c>
      <c r="O97" s="5" t="s">
        <v>43830</v>
      </c>
      <c r="P97" s="5" t="s">
        <v>11574</v>
      </c>
      <c r="Q97" s="5">
        <v>4.258</v>
      </c>
      <c r="R97" s="25">
        <f t="shared" si="1"/>
        <v>4.258</v>
      </c>
      <c r="S97" s="30" t="s">
        <v>43831</v>
      </c>
      <c r="T97" s="30" t="s">
        <v>8436</v>
      </c>
      <c r="U97" s="30" t="s">
        <v>8729</v>
      </c>
      <c r="V97" s="5" t="s">
        <v>2403</v>
      </c>
      <c r="W97" s="28"/>
      <c r="X97" s="29">
        <v>1.4</v>
      </c>
      <c r="Z97" s="29">
        <v>1012.1</v>
      </c>
      <c r="AA97" s="29">
        <v>8</v>
      </c>
      <c r="AB97" s="29">
        <v>88</v>
      </c>
      <c r="AC97" s="29">
        <v>98</v>
      </c>
    </row>
    <row r="98" spans="1:29">
      <c r="A98" s="13" t="s">
        <v>10838</v>
      </c>
      <c r="B98" s="4" t="s">
        <v>1831</v>
      </c>
      <c r="C98" s="12" t="s">
        <v>99</v>
      </c>
      <c r="D98" s="4" t="s">
        <v>490</v>
      </c>
      <c r="E98" s="4" t="s">
        <v>1243</v>
      </c>
      <c r="F98" s="4" t="s">
        <v>1389</v>
      </c>
      <c r="G98" s="4" t="s">
        <v>145</v>
      </c>
      <c r="H98" s="4" t="s">
        <v>31</v>
      </c>
      <c r="I98" s="5" t="s">
        <v>32573</v>
      </c>
      <c r="J98" s="5" t="s">
        <v>662</v>
      </c>
      <c r="K98" s="5" t="s">
        <v>2183</v>
      </c>
      <c r="L98" s="5" t="s">
        <v>4278</v>
      </c>
      <c r="M98" s="5" t="s">
        <v>32942</v>
      </c>
      <c r="N98" s="5" t="s">
        <v>297</v>
      </c>
      <c r="O98" s="5" t="s">
        <v>43832</v>
      </c>
      <c r="P98" s="5" t="s">
        <v>37099</v>
      </c>
      <c r="Q98" s="5">
        <v>5.483</v>
      </c>
      <c r="R98" s="25">
        <f t="shared" si="1"/>
        <v>5.483</v>
      </c>
      <c r="S98" s="30" t="s">
        <v>36687</v>
      </c>
      <c r="T98" s="30" t="s">
        <v>3045</v>
      </c>
      <c r="U98" s="30" t="s">
        <v>8410</v>
      </c>
      <c r="V98" s="5" t="s">
        <v>7142</v>
      </c>
      <c r="W98" s="28"/>
      <c r="X98" s="29">
        <v>1.6</v>
      </c>
      <c r="Z98" s="29">
        <v>1011.7</v>
      </c>
      <c r="AA98" s="29">
        <v>7.2</v>
      </c>
      <c r="AB98" s="29">
        <v>97</v>
      </c>
      <c r="AC98" s="29">
        <v>94.2</v>
      </c>
    </row>
    <row r="99" spans="1:29">
      <c r="A99" s="13" t="s">
        <v>10846</v>
      </c>
      <c r="B99" s="4" t="s">
        <v>490</v>
      </c>
      <c r="C99" s="12" t="s">
        <v>1103</v>
      </c>
      <c r="D99" s="4" t="s">
        <v>626</v>
      </c>
      <c r="E99" s="4" t="s">
        <v>159</v>
      </c>
      <c r="F99" s="4" t="s">
        <v>1029</v>
      </c>
      <c r="G99" s="4" t="s">
        <v>81</v>
      </c>
      <c r="H99" s="4" t="s">
        <v>191</v>
      </c>
      <c r="I99" s="5" t="s">
        <v>43833</v>
      </c>
      <c r="J99" s="5" t="s">
        <v>2049</v>
      </c>
      <c r="K99" s="5" t="s">
        <v>1996</v>
      </c>
      <c r="L99" s="5" t="s">
        <v>337</v>
      </c>
      <c r="M99" s="5" t="s">
        <v>7311</v>
      </c>
      <c r="N99" s="5" t="s">
        <v>2151</v>
      </c>
      <c r="O99" s="5" t="s">
        <v>12152</v>
      </c>
      <c r="P99" s="5" t="s">
        <v>156</v>
      </c>
      <c r="Q99" s="5">
        <v>4.571</v>
      </c>
      <c r="R99" s="25">
        <f t="shared" si="1"/>
        <v>4.571</v>
      </c>
      <c r="S99" s="30" t="s">
        <v>12426</v>
      </c>
      <c r="T99" s="30" t="s">
        <v>1343</v>
      </c>
      <c r="U99" s="30" t="s">
        <v>12636</v>
      </c>
      <c r="V99" s="5" t="s">
        <v>56</v>
      </c>
      <c r="W99" s="28"/>
      <c r="X99" s="29">
        <v>1.6</v>
      </c>
      <c r="Z99" s="29">
        <v>1011.3</v>
      </c>
      <c r="AA99" s="29">
        <v>6.8</v>
      </c>
      <c r="AB99" s="29">
        <v>100</v>
      </c>
      <c r="AC99" s="29">
        <v>93</v>
      </c>
    </row>
    <row r="100" spans="1:29">
      <c r="A100" s="13" t="s">
        <v>10855</v>
      </c>
      <c r="B100" s="4" t="s">
        <v>490</v>
      </c>
      <c r="C100" s="12" t="s">
        <v>1103</v>
      </c>
      <c r="D100" s="4" t="s">
        <v>626</v>
      </c>
      <c r="E100" s="4" t="s">
        <v>159</v>
      </c>
      <c r="F100" s="4" t="s">
        <v>582</v>
      </c>
      <c r="G100" s="4" t="s">
        <v>258</v>
      </c>
      <c r="H100" s="4" t="s">
        <v>302</v>
      </c>
      <c r="I100" s="5" t="s">
        <v>43834</v>
      </c>
      <c r="J100" s="5" t="s">
        <v>8209</v>
      </c>
      <c r="K100" s="5" t="s">
        <v>2168</v>
      </c>
      <c r="L100" s="5" t="s">
        <v>1083</v>
      </c>
      <c r="M100" s="5" t="s">
        <v>43835</v>
      </c>
      <c r="N100" s="5" t="s">
        <v>8579</v>
      </c>
      <c r="O100" s="5" t="s">
        <v>43836</v>
      </c>
      <c r="P100" s="5" t="s">
        <v>9240</v>
      </c>
      <c r="Q100" s="5">
        <v>3.687</v>
      </c>
      <c r="R100" s="25">
        <f t="shared" si="1"/>
        <v>3.687</v>
      </c>
      <c r="S100" s="30" t="s">
        <v>15495</v>
      </c>
      <c r="T100" s="30" t="s">
        <v>2980</v>
      </c>
      <c r="U100" s="30" t="s">
        <v>2219</v>
      </c>
      <c r="V100" s="5" t="s">
        <v>1946</v>
      </c>
      <c r="W100" s="28"/>
      <c r="X100" s="29">
        <v>1.4</v>
      </c>
      <c r="Z100" s="29">
        <v>1011.1</v>
      </c>
      <c r="AA100" s="29">
        <v>6.5</v>
      </c>
      <c r="AB100" s="29">
        <v>100</v>
      </c>
      <c r="AC100" s="29">
        <v>93.3</v>
      </c>
    </row>
    <row r="101" spans="1:29">
      <c r="A101" s="13" t="s">
        <v>10864</v>
      </c>
      <c r="B101" s="4" t="s">
        <v>1641</v>
      </c>
      <c r="C101" s="12" t="s">
        <v>1103</v>
      </c>
      <c r="D101" s="4" t="s">
        <v>2682</v>
      </c>
      <c r="E101" s="4" t="s">
        <v>1383</v>
      </c>
      <c r="F101" s="4" t="s">
        <v>4903</v>
      </c>
      <c r="G101" s="4" t="s">
        <v>573</v>
      </c>
      <c r="H101" s="4" t="s">
        <v>344</v>
      </c>
      <c r="I101" s="5" t="s">
        <v>38597</v>
      </c>
      <c r="J101" s="5" t="s">
        <v>15226</v>
      </c>
      <c r="K101" s="5" t="s">
        <v>2386</v>
      </c>
      <c r="L101" s="5" t="s">
        <v>5048</v>
      </c>
      <c r="M101" s="5" t="s">
        <v>13982</v>
      </c>
      <c r="N101" s="5" t="s">
        <v>4004</v>
      </c>
      <c r="O101" s="5" t="s">
        <v>28815</v>
      </c>
      <c r="P101" s="5" t="s">
        <v>43837</v>
      </c>
      <c r="Q101" s="5">
        <v>2.963</v>
      </c>
      <c r="R101" s="25">
        <f t="shared" si="1"/>
        <v>2.963</v>
      </c>
      <c r="S101" s="30" t="s">
        <v>7190</v>
      </c>
      <c r="T101" s="30" t="s">
        <v>17291</v>
      </c>
      <c r="U101" s="30" t="s">
        <v>1830</v>
      </c>
      <c r="V101" s="5" t="s">
        <v>1667</v>
      </c>
      <c r="W101" s="28"/>
      <c r="X101" s="29">
        <v>1.4</v>
      </c>
      <c r="Z101" s="29">
        <v>1010.5</v>
      </c>
      <c r="AA101" s="29">
        <v>6.4</v>
      </c>
      <c r="AB101" s="29">
        <v>100</v>
      </c>
      <c r="AC101" s="29">
        <v>91.9</v>
      </c>
    </row>
    <row r="102" spans="1:29">
      <c r="A102" s="13" t="s">
        <v>10873</v>
      </c>
      <c r="B102" s="4" t="s">
        <v>637</v>
      </c>
      <c r="C102" s="12" t="s">
        <v>1591</v>
      </c>
      <c r="D102" s="4" t="s">
        <v>1672</v>
      </c>
      <c r="E102" s="4" t="s">
        <v>638</v>
      </c>
      <c r="F102" s="4" t="s">
        <v>325</v>
      </c>
      <c r="G102" s="4" t="s">
        <v>287</v>
      </c>
      <c r="H102" s="4" t="s">
        <v>573</v>
      </c>
      <c r="I102" s="5" t="s">
        <v>43838</v>
      </c>
      <c r="J102" s="5" t="s">
        <v>278</v>
      </c>
      <c r="K102" s="5" t="s">
        <v>2245</v>
      </c>
      <c r="L102" s="5" t="s">
        <v>7650</v>
      </c>
      <c r="M102" s="5" t="s">
        <v>41197</v>
      </c>
      <c r="N102" s="5" t="s">
        <v>2240</v>
      </c>
      <c r="O102" s="5" t="s">
        <v>43839</v>
      </c>
      <c r="P102" s="5" t="s">
        <v>35743</v>
      </c>
      <c r="Q102" s="5">
        <v>3.027</v>
      </c>
      <c r="R102" s="25">
        <f t="shared" si="1"/>
        <v>3.027</v>
      </c>
      <c r="S102" s="30" t="s">
        <v>7019</v>
      </c>
      <c r="T102" s="30" t="s">
        <v>6533</v>
      </c>
      <c r="U102" s="30" t="s">
        <v>7288</v>
      </c>
      <c r="V102" s="5" t="s">
        <v>1946</v>
      </c>
      <c r="W102" s="28"/>
      <c r="X102" s="29">
        <v>2</v>
      </c>
      <c r="Z102" s="29">
        <v>1010.2</v>
      </c>
      <c r="AA102" s="29">
        <v>6</v>
      </c>
      <c r="AB102" s="29">
        <v>100</v>
      </c>
      <c r="AC102" s="29">
        <v>96.2</v>
      </c>
    </row>
    <row r="103" spans="1:29">
      <c r="A103" s="13" t="s">
        <v>10881</v>
      </c>
      <c r="B103" s="4" t="s">
        <v>1842</v>
      </c>
      <c r="C103" s="12" t="s">
        <v>1591</v>
      </c>
      <c r="D103" s="4" t="s">
        <v>532</v>
      </c>
      <c r="E103" s="4" t="s">
        <v>1346</v>
      </c>
      <c r="F103" s="4" t="s">
        <v>905</v>
      </c>
      <c r="G103" s="4" t="s">
        <v>223</v>
      </c>
      <c r="H103" s="4" t="s">
        <v>161</v>
      </c>
      <c r="I103" s="5" t="s">
        <v>35743</v>
      </c>
      <c r="J103" s="5" t="s">
        <v>278</v>
      </c>
      <c r="K103" s="5" t="s">
        <v>1608</v>
      </c>
      <c r="L103" s="5" t="s">
        <v>3008</v>
      </c>
      <c r="M103" s="5" t="s">
        <v>43840</v>
      </c>
      <c r="N103" s="5" t="s">
        <v>4149</v>
      </c>
      <c r="O103" s="5" t="s">
        <v>43841</v>
      </c>
      <c r="P103" s="5" t="s">
        <v>43842</v>
      </c>
      <c r="Q103" s="5">
        <v>2.449</v>
      </c>
      <c r="R103" s="25">
        <f t="shared" si="1"/>
        <v>2.449</v>
      </c>
      <c r="S103" s="30" t="s">
        <v>23457</v>
      </c>
      <c r="T103" s="30" t="s">
        <v>869</v>
      </c>
      <c r="U103" s="30" t="s">
        <v>2769</v>
      </c>
      <c r="V103" s="5" t="s">
        <v>152</v>
      </c>
      <c r="W103" s="28"/>
      <c r="X103" s="29">
        <v>2.1</v>
      </c>
      <c r="Z103" s="29">
        <v>1009.7</v>
      </c>
      <c r="AA103" s="29">
        <v>5.7</v>
      </c>
      <c r="AB103" s="29">
        <v>100</v>
      </c>
      <c r="AC103" s="29">
        <v>96.4</v>
      </c>
    </row>
    <row r="104" spans="1:29">
      <c r="A104" s="13" t="s">
        <v>10889</v>
      </c>
      <c r="B104" s="4" t="s">
        <v>2789</v>
      </c>
      <c r="C104" s="12" t="s">
        <v>1103</v>
      </c>
      <c r="D104" s="4" t="s">
        <v>637</v>
      </c>
      <c r="E104" s="4" t="s">
        <v>586</v>
      </c>
      <c r="F104" s="4" t="s">
        <v>8010</v>
      </c>
      <c r="G104" s="4" t="s">
        <v>547</v>
      </c>
      <c r="H104" s="4" t="s">
        <v>81</v>
      </c>
      <c r="I104" s="5" t="s">
        <v>43843</v>
      </c>
      <c r="J104" s="5" t="s">
        <v>278</v>
      </c>
      <c r="K104" s="5" t="s">
        <v>2386</v>
      </c>
      <c r="L104" s="5" t="s">
        <v>2534</v>
      </c>
      <c r="M104" s="5" t="s">
        <v>43844</v>
      </c>
      <c r="N104" s="5" t="s">
        <v>1236</v>
      </c>
      <c r="O104" s="5" t="s">
        <v>43845</v>
      </c>
      <c r="P104" s="5" t="s">
        <v>43846</v>
      </c>
      <c r="Q104" s="5">
        <v>3.025</v>
      </c>
      <c r="R104" s="25">
        <f t="shared" si="1"/>
        <v>3.025</v>
      </c>
      <c r="S104" s="30" t="s">
        <v>7151</v>
      </c>
      <c r="T104" s="30" t="s">
        <v>4253</v>
      </c>
      <c r="U104" s="30" t="s">
        <v>5578</v>
      </c>
      <c r="V104" s="5" t="s">
        <v>1616</v>
      </c>
      <c r="W104" s="28"/>
      <c r="X104" s="29">
        <v>1.4</v>
      </c>
      <c r="Z104" s="29">
        <v>1010.1</v>
      </c>
      <c r="AA104" s="29">
        <v>5.4</v>
      </c>
      <c r="AB104" s="29">
        <v>100</v>
      </c>
      <c r="AC104" s="29">
        <v>91.1</v>
      </c>
    </row>
    <row r="105" spans="1:29">
      <c r="A105" s="13" t="s">
        <v>10897</v>
      </c>
      <c r="B105" s="4" t="s">
        <v>2897</v>
      </c>
      <c r="C105" s="12" t="s">
        <v>1103</v>
      </c>
      <c r="D105" s="4" t="s">
        <v>1831</v>
      </c>
      <c r="E105" s="4" t="s">
        <v>1672</v>
      </c>
      <c r="F105" s="4" t="s">
        <v>7295</v>
      </c>
      <c r="G105" s="4" t="s">
        <v>376</v>
      </c>
      <c r="H105" s="4" t="s">
        <v>32</v>
      </c>
      <c r="I105" s="5" t="s">
        <v>26784</v>
      </c>
      <c r="J105" s="5" t="s">
        <v>278</v>
      </c>
      <c r="K105" s="5" t="s">
        <v>104</v>
      </c>
      <c r="L105" s="5" t="s">
        <v>2050</v>
      </c>
      <c r="M105" s="5" t="s">
        <v>11593</v>
      </c>
      <c r="N105" s="5" t="s">
        <v>2240</v>
      </c>
      <c r="O105" s="5" t="s">
        <v>43847</v>
      </c>
      <c r="P105" s="5" t="s">
        <v>35169</v>
      </c>
      <c r="Q105" s="5">
        <v>3.078</v>
      </c>
      <c r="R105" s="25">
        <f t="shared" si="1"/>
        <v>3.078</v>
      </c>
      <c r="S105" s="30" t="s">
        <v>41836</v>
      </c>
      <c r="T105" s="30" t="s">
        <v>4778</v>
      </c>
      <c r="U105" s="30" t="s">
        <v>1778</v>
      </c>
      <c r="V105" s="5" t="s">
        <v>427</v>
      </c>
      <c r="W105" s="28"/>
      <c r="X105" s="29">
        <v>1.4</v>
      </c>
      <c r="Z105" s="29">
        <v>1010.2</v>
      </c>
      <c r="AA105" s="29">
        <v>5.4</v>
      </c>
      <c r="AB105" s="29">
        <v>100</v>
      </c>
      <c r="AC105" s="29">
        <v>84.9</v>
      </c>
    </row>
    <row r="106" spans="1:29">
      <c r="A106" s="13" t="s">
        <v>10905</v>
      </c>
      <c r="B106" s="4" t="s">
        <v>2380</v>
      </c>
      <c r="C106" s="12" t="s">
        <v>1591</v>
      </c>
      <c r="D106" s="4" t="s">
        <v>1769</v>
      </c>
      <c r="E106" s="4" t="s">
        <v>2381</v>
      </c>
      <c r="F106" s="4" t="s">
        <v>9218</v>
      </c>
      <c r="G106" s="4" t="s">
        <v>226</v>
      </c>
      <c r="H106" s="4" t="s">
        <v>393</v>
      </c>
      <c r="I106" s="5" t="s">
        <v>43848</v>
      </c>
      <c r="J106" s="5" t="s">
        <v>278</v>
      </c>
      <c r="K106" s="5" t="s">
        <v>104</v>
      </c>
      <c r="L106" s="5" t="s">
        <v>4525</v>
      </c>
      <c r="M106" s="5" t="s">
        <v>28375</v>
      </c>
      <c r="N106" s="5" t="s">
        <v>4722</v>
      </c>
      <c r="O106" s="5" t="s">
        <v>43849</v>
      </c>
      <c r="P106" s="5" t="s">
        <v>42454</v>
      </c>
      <c r="Q106" s="5">
        <v>2.192</v>
      </c>
      <c r="R106" s="25">
        <f t="shared" si="1"/>
        <v>2.192</v>
      </c>
      <c r="S106" s="30" t="s">
        <v>9166</v>
      </c>
      <c r="T106" s="30" t="s">
        <v>249</v>
      </c>
      <c r="U106" s="30" t="s">
        <v>689</v>
      </c>
      <c r="V106" s="5" t="s">
        <v>1313</v>
      </c>
      <c r="W106" s="28"/>
      <c r="X106" s="29">
        <v>1.7</v>
      </c>
      <c r="Z106" s="29">
        <v>1009.9</v>
      </c>
      <c r="AA106" s="29">
        <v>5.2</v>
      </c>
      <c r="AB106" s="29">
        <v>100</v>
      </c>
      <c r="AC106" s="29">
        <v>89.4</v>
      </c>
    </row>
    <row r="107" spans="1:29">
      <c r="A107" s="13" t="s">
        <v>10912</v>
      </c>
      <c r="B107" s="4" t="s">
        <v>315</v>
      </c>
      <c r="C107" s="12" t="s">
        <v>1591</v>
      </c>
      <c r="D107" s="4" t="s">
        <v>638</v>
      </c>
      <c r="E107" s="4" t="s">
        <v>189</v>
      </c>
      <c r="F107" s="4" t="s">
        <v>2176</v>
      </c>
      <c r="G107" s="4" t="s">
        <v>34</v>
      </c>
      <c r="H107" s="4" t="s">
        <v>345</v>
      </c>
      <c r="I107" s="5" t="s">
        <v>43850</v>
      </c>
      <c r="J107" s="5" t="s">
        <v>278</v>
      </c>
      <c r="K107" s="5" t="s">
        <v>278</v>
      </c>
      <c r="L107" s="5" t="s">
        <v>2022</v>
      </c>
      <c r="M107" s="5" t="s">
        <v>40960</v>
      </c>
      <c r="N107" s="5" t="s">
        <v>5318</v>
      </c>
      <c r="O107" s="5" t="s">
        <v>43851</v>
      </c>
      <c r="P107" s="5" t="s">
        <v>29689</v>
      </c>
      <c r="Q107" s="5">
        <v>1.428</v>
      </c>
      <c r="R107" s="25">
        <f t="shared" si="1"/>
        <v>1.428</v>
      </c>
      <c r="S107" s="30" t="s">
        <v>31211</v>
      </c>
      <c r="T107" s="30" t="s">
        <v>1190</v>
      </c>
      <c r="U107" s="30" t="s">
        <v>869</v>
      </c>
      <c r="V107" s="5" t="s">
        <v>8195</v>
      </c>
      <c r="W107" s="28"/>
      <c r="X107" s="29">
        <v>1.2</v>
      </c>
      <c r="Z107" s="29">
        <v>1010.7</v>
      </c>
      <c r="AA107" s="29">
        <v>5.2</v>
      </c>
      <c r="AB107" s="29">
        <v>100</v>
      </c>
      <c r="AC107" s="29">
        <v>80.4</v>
      </c>
    </row>
    <row r="108" spans="1:29">
      <c r="A108" s="13" t="s">
        <v>10919</v>
      </c>
      <c r="B108" s="4" t="s">
        <v>1549</v>
      </c>
      <c r="C108" s="12" t="s">
        <v>1591</v>
      </c>
      <c r="D108" s="4" t="s">
        <v>30</v>
      </c>
      <c r="E108" s="4" t="s">
        <v>129</v>
      </c>
      <c r="F108" s="4" t="s">
        <v>1768</v>
      </c>
      <c r="G108" s="4" t="s">
        <v>208</v>
      </c>
      <c r="H108" s="4" t="s">
        <v>1088</v>
      </c>
      <c r="I108" s="5" t="s">
        <v>43852</v>
      </c>
      <c r="J108" s="5" t="s">
        <v>278</v>
      </c>
      <c r="K108" s="5" t="s">
        <v>620</v>
      </c>
      <c r="L108" s="5" t="s">
        <v>155</v>
      </c>
      <c r="M108" s="5" t="s">
        <v>61</v>
      </c>
      <c r="N108" s="5" t="s">
        <v>324</v>
      </c>
      <c r="O108" s="5" t="s">
        <v>43853</v>
      </c>
      <c r="P108" s="5" t="s">
        <v>43854</v>
      </c>
      <c r="Q108" s="5">
        <v>1.126</v>
      </c>
      <c r="R108" s="25">
        <f t="shared" si="1"/>
        <v>1.126</v>
      </c>
      <c r="S108" s="30" t="s">
        <v>16846</v>
      </c>
      <c r="T108" s="30" t="s">
        <v>3325</v>
      </c>
      <c r="U108" s="30" t="s">
        <v>5398</v>
      </c>
      <c r="V108" s="5" t="s">
        <v>9399</v>
      </c>
      <c r="W108" s="28"/>
      <c r="X108" s="29">
        <v>1.5</v>
      </c>
      <c r="Z108" s="29">
        <v>1011.2</v>
      </c>
      <c r="AA108" s="29">
        <v>5.3</v>
      </c>
      <c r="AB108" s="29">
        <v>100</v>
      </c>
      <c r="AC108" s="29">
        <v>87.4</v>
      </c>
    </row>
    <row r="109" spans="1:29">
      <c r="A109" s="13" t="s">
        <v>10926</v>
      </c>
      <c r="B109" s="4" t="s">
        <v>47</v>
      </c>
      <c r="C109" s="12" t="s">
        <v>4289</v>
      </c>
      <c r="D109" s="4" t="s">
        <v>574</v>
      </c>
      <c r="E109" s="4" t="s">
        <v>222</v>
      </c>
      <c r="F109" s="4" t="s">
        <v>588</v>
      </c>
      <c r="G109" s="4" t="s">
        <v>226</v>
      </c>
      <c r="H109" s="4" t="s">
        <v>393</v>
      </c>
      <c r="I109" s="5" t="s">
        <v>43855</v>
      </c>
      <c r="J109" s="5" t="s">
        <v>278</v>
      </c>
      <c r="K109" s="5" t="s">
        <v>278</v>
      </c>
      <c r="L109" s="5" t="s">
        <v>1836</v>
      </c>
      <c r="M109" s="5" t="s">
        <v>9292</v>
      </c>
      <c r="N109" s="5" t="s">
        <v>2026</v>
      </c>
      <c r="O109" s="5" t="s">
        <v>12019</v>
      </c>
      <c r="P109" s="5" t="s">
        <v>12966</v>
      </c>
      <c r="Q109" s="5">
        <v>1.491</v>
      </c>
      <c r="R109" s="25">
        <f t="shared" si="1"/>
        <v>1.491</v>
      </c>
      <c r="S109" s="30" t="s">
        <v>8041</v>
      </c>
      <c r="T109" s="30" t="s">
        <v>2935</v>
      </c>
      <c r="U109" s="30" t="s">
        <v>1051</v>
      </c>
      <c r="V109" s="5" t="s">
        <v>7205</v>
      </c>
      <c r="W109" s="28"/>
      <c r="X109" s="29">
        <v>1.8</v>
      </c>
      <c r="Z109" s="29">
        <v>1010.7</v>
      </c>
      <c r="AA109" s="29">
        <v>5.3</v>
      </c>
      <c r="AB109" s="29">
        <v>100</v>
      </c>
      <c r="AC109" s="29">
        <v>91.6</v>
      </c>
    </row>
    <row r="110" spans="1:29">
      <c r="A110" s="13" t="s">
        <v>10933</v>
      </c>
      <c r="B110" s="4" t="s">
        <v>65</v>
      </c>
      <c r="C110" s="12" t="s">
        <v>1591</v>
      </c>
      <c r="D110" s="4" t="s">
        <v>574</v>
      </c>
      <c r="E110" s="4" t="s">
        <v>1088</v>
      </c>
      <c r="F110" s="4" t="s">
        <v>4364</v>
      </c>
      <c r="G110" s="4" t="s">
        <v>226</v>
      </c>
      <c r="H110" s="4" t="s">
        <v>209</v>
      </c>
      <c r="I110" s="5" t="s">
        <v>43856</v>
      </c>
      <c r="J110" s="5" t="s">
        <v>278</v>
      </c>
      <c r="K110" s="5" t="s">
        <v>1837</v>
      </c>
      <c r="L110" s="5" t="s">
        <v>3974</v>
      </c>
      <c r="M110" s="5" t="s">
        <v>16212</v>
      </c>
      <c r="N110" s="5" t="s">
        <v>6039</v>
      </c>
      <c r="O110" s="5" t="s">
        <v>43857</v>
      </c>
      <c r="P110" s="5" t="s">
        <v>43858</v>
      </c>
      <c r="Q110" s="5">
        <v>1.675</v>
      </c>
      <c r="R110" s="25">
        <f t="shared" si="1"/>
        <v>1.675</v>
      </c>
      <c r="S110" s="30" t="s">
        <v>29613</v>
      </c>
      <c r="T110" s="30" t="s">
        <v>6961</v>
      </c>
      <c r="U110" s="30" t="s">
        <v>4201</v>
      </c>
      <c r="V110" s="5" t="s">
        <v>3907</v>
      </c>
      <c r="W110" s="28"/>
      <c r="X110" s="29">
        <v>1.7</v>
      </c>
      <c r="Z110" s="29">
        <v>1009.8</v>
      </c>
      <c r="AA110" s="29">
        <v>5.3</v>
      </c>
      <c r="AB110" s="29">
        <v>100</v>
      </c>
      <c r="AC110" s="29">
        <v>91.2</v>
      </c>
    </row>
    <row r="111" spans="1:29">
      <c r="A111" s="13" t="s">
        <v>10940</v>
      </c>
      <c r="B111" s="4" t="s">
        <v>82</v>
      </c>
      <c r="C111" s="12" t="s">
        <v>1591</v>
      </c>
      <c r="D111" s="4" t="s">
        <v>63</v>
      </c>
      <c r="E111" s="4" t="s">
        <v>778</v>
      </c>
      <c r="F111" s="4" t="s">
        <v>4778</v>
      </c>
      <c r="G111" s="4" t="s">
        <v>34</v>
      </c>
      <c r="H111" s="4" t="s">
        <v>778</v>
      </c>
      <c r="I111" s="5" t="s">
        <v>22157</v>
      </c>
      <c r="J111" s="5" t="s">
        <v>278</v>
      </c>
      <c r="K111" s="5" t="s">
        <v>278</v>
      </c>
      <c r="L111" s="5" t="s">
        <v>2039</v>
      </c>
      <c r="M111" s="5" t="s">
        <v>27599</v>
      </c>
      <c r="N111" s="5" t="s">
        <v>2362</v>
      </c>
      <c r="O111" s="5" t="s">
        <v>3392</v>
      </c>
      <c r="P111" s="5" t="s">
        <v>40701</v>
      </c>
      <c r="Q111" s="5">
        <v>1.291</v>
      </c>
      <c r="R111" s="25">
        <f t="shared" si="1"/>
        <v>1.291</v>
      </c>
      <c r="S111" s="30" t="s">
        <v>21160</v>
      </c>
      <c r="T111" s="30" t="s">
        <v>650</v>
      </c>
      <c r="U111" s="30" t="s">
        <v>7049</v>
      </c>
      <c r="V111" s="5" t="s">
        <v>278</v>
      </c>
      <c r="W111" s="28"/>
      <c r="X111" s="29">
        <v>1.5</v>
      </c>
      <c r="Z111" s="29">
        <v>1008.8</v>
      </c>
      <c r="AA111" s="29">
        <v>5.3</v>
      </c>
      <c r="AB111" s="29">
        <v>100</v>
      </c>
      <c r="AC111" s="29">
        <v>88.8</v>
      </c>
    </row>
    <row r="112" spans="1:29">
      <c r="A112" s="13" t="s">
        <v>10949</v>
      </c>
      <c r="B112" s="4" t="s">
        <v>80</v>
      </c>
      <c r="C112" s="12" t="s">
        <v>1591</v>
      </c>
      <c r="D112" s="4" t="s">
        <v>130</v>
      </c>
      <c r="E112" s="4" t="s">
        <v>224</v>
      </c>
      <c r="F112" s="4" t="s">
        <v>2935</v>
      </c>
      <c r="G112" s="4" t="s">
        <v>302</v>
      </c>
      <c r="H112" s="4" t="s">
        <v>207</v>
      </c>
      <c r="I112" s="5" t="s">
        <v>43859</v>
      </c>
      <c r="J112" s="5" t="s">
        <v>278</v>
      </c>
      <c r="K112" s="5" t="s">
        <v>278</v>
      </c>
      <c r="L112" s="5" t="s">
        <v>1709</v>
      </c>
      <c r="M112" s="5" t="s">
        <v>33701</v>
      </c>
      <c r="N112" s="5" t="s">
        <v>6993</v>
      </c>
      <c r="O112" s="5" t="s">
        <v>36199</v>
      </c>
      <c r="P112" s="5" t="s">
        <v>28435</v>
      </c>
      <c r="Q112" s="5">
        <v>0.906</v>
      </c>
      <c r="R112" s="25">
        <f t="shared" si="1"/>
        <v>0.906</v>
      </c>
      <c r="S112" s="30" t="s">
        <v>43860</v>
      </c>
      <c r="T112" s="30" t="s">
        <v>2495</v>
      </c>
      <c r="U112" s="30" t="s">
        <v>4685</v>
      </c>
      <c r="V112" s="5" t="s">
        <v>278</v>
      </c>
      <c r="W112" s="28"/>
      <c r="X112" s="29">
        <v>1.4</v>
      </c>
      <c r="Z112" s="29">
        <v>1007.8</v>
      </c>
      <c r="AA112" s="29">
        <v>5.2</v>
      </c>
      <c r="AB112" s="29">
        <v>100</v>
      </c>
      <c r="AC112" s="29">
        <v>85.2</v>
      </c>
    </row>
    <row r="113" spans="1:29">
      <c r="A113" s="13" t="s">
        <v>10956</v>
      </c>
      <c r="B113" s="4" t="s">
        <v>209</v>
      </c>
      <c r="C113" s="12" t="s">
        <v>1591</v>
      </c>
      <c r="D113" s="4" t="s">
        <v>258</v>
      </c>
      <c r="E113" s="4" t="s">
        <v>161</v>
      </c>
      <c r="F113" s="4" t="s">
        <v>641</v>
      </c>
      <c r="G113" s="4" t="s">
        <v>344</v>
      </c>
      <c r="H113" s="4" t="s">
        <v>222</v>
      </c>
      <c r="I113" s="5" t="s">
        <v>43861</v>
      </c>
      <c r="J113" s="5" t="s">
        <v>278</v>
      </c>
      <c r="K113" s="5" t="s">
        <v>278</v>
      </c>
      <c r="L113" s="5" t="s">
        <v>3384</v>
      </c>
      <c r="M113" s="5" t="s">
        <v>8477</v>
      </c>
      <c r="N113" s="5" t="s">
        <v>3757</v>
      </c>
      <c r="O113" s="5" t="s">
        <v>43862</v>
      </c>
      <c r="P113" s="5" t="s">
        <v>4593</v>
      </c>
      <c r="Q113" s="5">
        <v>0.818</v>
      </c>
      <c r="R113" s="25">
        <f t="shared" si="1"/>
        <v>0.818</v>
      </c>
      <c r="S113" s="30" t="s">
        <v>11506</v>
      </c>
      <c r="T113" s="30" t="s">
        <v>2683</v>
      </c>
      <c r="U113" s="30" t="s">
        <v>926</v>
      </c>
      <c r="V113" s="5" t="s">
        <v>278</v>
      </c>
      <c r="W113" s="28"/>
      <c r="X113" s="29">
        <v>1.2</v>
      </c>
      <c r="Z113" s="29">
        <v>1007.7</v>
      </c>
      <c r="AA113" s="29">
        <v>5.1</v>
      </c>
      <c r="AB113" s="29">
        <v>100</v>
      </c>
      <c r="AC113" s="29">
        <v>67.4</v>
      </c>
    </row>
    <row r="114" spans="1:29">
      <c r="A114" s="13" t="s">
        <v>10963</v>
      </c>
      <c r="B114" s="4" t="s">
        <v>64</v>
      </c>
      <c r="C114" s="12" t="s">
        <v>1591</v>
      </c>
      <c r="D114" s="4" t="s">
        <v>256</v>
      </c>
      <c r="E114" s="4" t="s">
        <v>242</v>
      </c>
      <c r="F114" s="4" t="s">
        <v>2470</v>
      </c>
      <c r="G114" s="4" t="s">
        <v>344</v>
      </c>
      <c r="H114" s="4" t="s">
        <v>143</v>
      </c>
      <c r="I114" s="5" t="s">
        <v>43863</v>
      </c>
      <c r="J114" s="5" t="s">
        <v>278</v>
      </c>
      <c r="K114" s="5" t="s">
        <v>278</v>
      </c>
      <c r="L114" s="5" t="s">
        <v>3384</v>
      </c>
      <c r="M114" s="5" t="s">
        <v>38306</v>
      </c>
      <c r="N114" s="5" t="s">
        <v>2503</v>
      </c>
      <c r="O114" s="5" t="s">
        <v>43864</v>
      </c>
      <c r="P114" s="5" t="s">
        <v>43865</v>
      </c>
      <c r="Q114" s="5">
        <v>0.777</v>
      </c>
      <c r="R114" s="25">
        <f t="shared" si="1"/>
        <v>0.777</v>
      </c>
      <c r="S114" s="30" t="s">
        <v>20908</v>
      </c>
      <c r="T114" s="30" t="s">
        <v>772</v>
      </c>
      <c r="U114" s="30" t="s">
        <v>1893</v>
      </c>
      <c r="V114" s="5" t="s">
        <v>278</v>
      </c>
      <c r="W114" s="28"/>
      <c r="X114" s="29">
        <v>1.6</v>
      </c>
      <c r="Z114" s="29">
        <v>1007.6</v>
      </c>
      <c r="AA114" s="29">
        <v>5</v>
      </c>
      <c r="AB114" s="29">
        <v>100</v>
      </c>
      <c r="AC114" s="29">
        <v>52.3</v>
      </c>
    </row>
    <row r="115" spans="1:29">
      <c r="A115" s="13" t="s">
        <v>10969</v>
      </c>
      <c r="B115" s="4" t="s">
        <v>573</v>
      </c>
      <c r="C115" s="12" t="s">
        <v>1591</v>
      </c>
      <c r="D115" s="4" t="s">
        <v>392</v>
      </c>
      <c r="E115" s="4" t="s">
        <v>226</v>
      </c>
      <c r="F115" s="4" t="s">
        <v>7728</v>
      </c>
      <c r="G115" s="4" t="s">
        <v>302</v>
      </c>
      <c r="H115" s="4" t="s">
        <v>143</v>
      </c>
      <c r="I115" s="5" t="s">
        <v>43866</v>
      </c>
      <c r="J115" s="5" t="s">
        <v>278</v>
      </c>
      <c r="K115" s="5" t="s">
        <v>168</v>
      </c>
      <c r="L115" s="5" t="s">
        <v>1097</v>
      </c>
      <c r="M115" s="5" t="s">
        <v>43867</v>
      </c>
      <c r="N115" s="5" t="s">
        <v>2458</v>
      </c>
      <c r="O115" s="5" t="s">
        <v>33464</v>
      </c>
      <c r="P115" s="5" t="s">
        <v>8835</v>
      </c>
      <c r="Q115" s="5">
        <v>0.604</v>
      </c>
      <c r="R115" s="25">
        <f t="shared" si="1"/>
        <v>0.604</v>
      </c>
      <c r="S115" s="30" t="s">
        <v>24929</v>
      </c>
      <c r="T115" s="30" t="s">
        <v>7822</v>
      </c>
      <c r="U115" s="30" t="s">
        <v>2099</v>
      </c>
      <c r="V115" s="5" t="s">
        <v>278</v>
      </c>
      <c r="W115" s="28"/>
      <c r="X115" s="29">
        <v>1.8</v>
      </c>
      <c r="Z115" s="29">
        <v>1007.9</v>
      </c>
      <c r="AA115" s="29">
        <v>4.8</v>
      </c>
      <c r="AB115" s="29">
        <v>100</v>
      </c>
      <c r="AC115" s="29">
        <v>43</v>
      </c>
    </row>
    <row r="116" spans="1:29">
      <c r="A116" s="13" t="s">
        <v>10976</v>
      </c>
      <c r="B116" s="4" t="s">
        <v>547</v>
      </c>
      <c r="C116" s="12" t="s">
        <v>1591</v>
      </c>
      <c r="D116" s="4" t="s">
        <v>392</v>
      </c>
      <c r="E116" s="4" t="s">
        <v>344</v>
      </c>
      <c r="F116" s="4" t="s">
        <v>1838</v>
      </c>
      <c r="G116" s="4" t="s">
        <v>344</v>
      </c>
      <c r="H116" s="4" t="s">
        <v>778</v>
      </c>
      <c r="I116" s="5" t="s">
        <v>43868</v>
      </c>
      <c r="J116" s="5" t="s">
        <v>278</v>
      </c>
      <c r="K116" s="5" t="s">
        <v>1837</v>
      </c>
      <c r="L116" s="5" t="s">
        <v>215</v>
      </c>
      <c r="M116" s="5" t="s">
        <v>24084</v>
      </c>
      <c r="N116" s="5" t="s">
        <v>1988</v>
      </c>
      <c r="O116" s="5" t="s">
        <v>25916</v>
      </c>
      <c r="P116" s="5" t="s">
        <v>30266</v>
      </c>
      <c r="Q116" s="5">
        <v>0.528</v>
      </c>
      <c r="R116" s="25">
        <f t="shared" si="1"/>
        <v>0.528</v>
      </c>
      <c r="S116" s="30" t="s">
        <v>18697</v>
      </c>
      <c r="T116" s="30" t="s">
        <v>183</v>
      </c>
      <c r="U116" s="30" t="s">
        <v>2711</v>
      </c>
      <c r="V116" s="5" t="s">
        <v>278</v>
      </c>
      <c r="W116" s="28"/>
      <c r="X116" s="29">
        <v>1.7</v>
      </c>
      <c r="Z116" s="29">
        <v>1008.1</v>
      </c>
      <c r="AA116" s="29">
        <v>4.6</v>
      </c>
      <c r="AB116" s="29">
        <v>100</v>
      </c>
      <c r="AC116" s="29">
        <v>32.2</v>
      </c>
    </row>
    <row r="117" spans="1:29">
      <c r="A117" s="13" t="s">
        <v>10982</v>
      </c>
      <c r="B117" s="4" t="s">
        <v>764</v>
      </c>
      <c r="C117" s="12" t="s">
        <v>1591</v>
      </c>
      <c r="D117" s="4" t="s">
        <v>392</v>
      </c>
      <c r="E117" s="4" t="s">
        <v>376</v>
      </c>
      <c r="F117" s="4" t="s">
        <v>2699</v>
      </c>
      <c r="G117" s="4" t="s">
        <v>392</v>
      </c>
      <c r="H117" s="4" t="s">
        <v>48</v>
      </c>
      <c r="I117" s="5" t="s">
        <v>43869</v>
      </c>
      <c r="J117" s="5" t="s">
        <v>278</v>
      </c>
      <c r="K117" s="5" t="s">
        <v>1533</v>
      </c>
      <c r="L117" s="5" t="s">
        <v>2440</v>
      </c>
      <c r="M117" s="5" t="s">
        <v>34184</v>
      </c>
      <c r="N117" s="5" t="s">
        <v>2362</v>
      </c>
      <c r="O117" s="5" t="s">
        <v>36929</v>
      </c>
      <c r="P117" s="5" t="s">
        <v>24164</v>
      </c>
      <c r="Q117" s="5">
        <v>0.929</v>
      </c>
      <c r="R117" s="25">
        <f t="shared" si="1"/>
        <v>0.929</v>
      </c>
      <c r="S117" s="30" t="s">
        <v>8262</v>
      </c>
      <c r="T117" s="30" t="s">
        <v>652</v>
      </c>
      <c r="U117" s="30" t="s">
        <v>741</v>
      </c>
      <c r="V117" s="5" t="s">
        <v>278</v>
      </c>
      <c r="W117" s="28"/>
      <c r="X117" s="29">
        <v>2.1</v>
      </c>
      <c r="Z117" s="29">
        <v>1008.7</v>
      </c>
      <c r="AA117" s="29">
        <v>3.9</v>
      </c>
      <c r="AB117" s="29">
        <v>100</v>
      </c>
      <c r="AC117" s="29">
        <v>24.1</v>
      </c>
    </row>
    <row r="118" spans="1:29">
      <c r="A118" s="13" t="s">
        <v>10990</v>
      </c>
      <c r="B118" s="4" t="s">
        <v>145</v>
      </c>
      <c r="C118" s="12" t="s">
        <v>1591</v>
      </c>
      <c r="D118" s="4" t="s">
        <v>573</v>
      </c>
      <c r="E118" s="4" t="s">
        <v>573</v>
      </c>
      <c r="F118" s="4" t="s">
        <v>14158</v>
      </c>
      <c r="G118" s="4" t="s">
        <v>376</v>
      </c>
      <c r="H118" s="4" t="s">
        <v>32</v>
      </c>
      <c r="I118" s="5" t="s">
        <v>43870</v>
      </c>
      <c r="J118" s="5" t="s">
        <v>278</v>
      </c>
      <c r="K118" s="5" t="s">
        <v>278</v>
      </c>
      <c r="L118" s="5" t="s">
        <v>2142</v>
      </c>
      <c r="M118" s="5" t="s">
        <v>43871</v>
      </c>
      <c r="N118" s="5" t="s">
        <v>1441</v>
      </c>
      <c r="O118" s="5" t="s">
        <v>28847</v>
      </c>
      <c r="P118" s="5" t="s">
        <v>12979</v>
      </c>
      <c r="Q118" s="5">
        <v>1.047</v>
      </c>
      <c r="R118" s="25">
        <f t="shared" si="1"/>
        <v>1.047</v>
      </c>
      <c r="S118" s="30" t="s">
        <v>38023</v>
      </c>
      <c r="T118" s="30" t="s">
        <v>1391</v>
      </c>
      <c r="U118" s="30" t="s">
        <v>1596</v>
      </c>
      <c r="V118" s="5" t="s">
        <v>278</v>
      </c>
      <c r="W118" s="28"/>
      <c r="X118" s="29">
        <v>1.6</v>
      </c>
      <c r="Z118" s="29">
        <v>1009.5</v>
      </c>
      <c r="AA118" s="29">
        <v>3.4</v>
      </c>
      <c r="AB118" s="29">
        <v>100</v>
      </c>
      <c r="AC118" s="29">
        <v>22</v>
      </c>
    </row>
    <row r="119" spans="1:29">
      <c r="A119" s="13" t="s">
        <v>10996</v>
      </c>
      <c r="B119" s="4" t="s">
        <v>209</v>
      </c>
      <c r="C119" s="12" t="s">
        <v>1591</v>
      </c>
      <c r="D119" s="4" t="s">
        <v>161</v>
      </c>
      <c r="E119" s="4" t="s">
        <v>161</v>
      </c>
      <c r="F119" s="4" t="s">
        <v>652</v>
      </c>
      <c r="G119" s="4" t="s">
        <v>208</v>
      </c>
      <c r="H119" s="4" t="s">
        <v>145</v>
      </c>
      <c r="I119" s="5" t="s">
        <v>43872</v>
      </c>
      <c r="J119" s="5" t="s">
        <v>278</v>
      </c>
      <c r="K119" s="5" t="s">
        <v>278</v>
      </c>
      <c r="L119" s="5" t="s">
        <v>1094</v>
      </c>
      <c r="M119" s="5" t="s">
        <v>30629</v>
      </c>
      <c r="N119" s="5" t="s">
        <v>5071</v>
      </c>
      <c r="O119" s="5" t="s">
        <v>43873</v>
      </c>
      <c r="P119" s="5" t="s">
        <v>43218</v>
      </c>
      <c r="Q119" s="5">
        <v>0.644</v>
      </c>
      <c r="R119" s="25">
        <f t="shared" si="1"/>
        <v>0.644</v>
      </c>
      <c r="S119" s="30" t="s">
        <v>43138</v>
      </c>
      <c r="T119" s="30" t="s">
        <v>3071</v>
      </c>
      <c r="U119" s="30" t="s">
        <v>4935</v>
      </c>
      <c r="V119" s="5" t="s">
        <v>278</v>
      </c>
      <c r="W119" s="28"/>
      <c r="X119" s="29">
        <v>1.4</v>
      </c>
      <c r="Z119" s="29">
        <v>1010.3</v>
      </c>
      <c r="AA119" s="29">
        <v>3.3</v>
      </c>
      <c r="AB119" s="29">
        <v>100</v>
      </c>
      <c r="AC119" s="29">
        <v>15.6</v>
      </c>
    </row>
    <row r="120" spans="1:29">
      <c r="A120" s="13" t="s">
        <v>11002</v>
      </c>
      <c r="B120" s="4" t="s">
        <v>83</v>
      </c>
      <c r="C120" s="12" t="s">
        <v>4289</v>
      </c>
      <c r="D120" s="4" t="s">
        <v>603</v>
      </c>
      <c r="E120" s="4" t="s">
        <v>603</v>
      </c>
      <c r="F120" s="4" t="s">
        <v>5701</v>
      </c>
      <c r="G120" s="4" t="s">
        <v>603</v>
      </c>
      <c r="H120" s="4" t="s">
        <v>226</v>
      </c>
      <c r="I120" s="5" t="s">
        <v>43874</v>
      </c>
      <c r="J120" s="5" t="s">
        <v>278</v>
      </c>
      <c r="K120" s="5" t="s">
        <v>278</v>
      </c>
      <c r="L120" s="5" t="s">
        <v>960</v>
      </c>
      <c r="M120" s="5" t="s">
        <v>37647</v>
      </c>
      <c r="N120" s="5" t="s">
        <v>497</v>
      </c>
      <c r="O120" s="5" t="s">
        <v>18311</v>
      </c>
      <c r="P120" s="5" t="s">
        <v>8512</v>
      </c>
      <c r="Q120" s="5">
        <v>0.696</v>
      </c>
      <c r="R120" s="25">
        <f t="shared" si="1"/>
        <v>0.696</v>
      </c>
      <c r="S120" s="30" t="s">
        <v>25027</v>
      </c>
      <c r="T120" s="30" t="s">
        <v>5725</v>
      </c>
      <c r="U120" s="30" t="s">
        <v>6316</v>
      </c>
      <c r="V120" s="5" t="s">
        <v>278</v>
      </c>
      <c r="W120" s="28"/>
      <c r="X120" s="29">
        <v>1.9</v>
      </c>
      <c r="Z120" s="29">
        <v>1011.2</v>
      </c>
      <c r="AA120" s="29">
        <v>2.7</v>
      </c>
      <c r="AB120" s="29">
        <v>100</v>
      </c>
      <c r="AC120" s="29">
        <v>9.7</v>
      </c>
    </row>
    <row r="121" spans="1:29">
      <c r="A121" s="13" t="s">
        <v>11009</v>
      </c>
      <c r="B121" s="4" t="s">
        <v>300</v>
      </c>
      <c r="C121" s="12" t="s">
        <v>1591</v>
      </c>
      <c r="D121" s="4" t="s">
        <v>32</v>
      </c>
      <c r="E121" s="4" t="s">
        <v>48</v>
      </c>
      <c r="F121" s="4" t="s">
        <v>8461</v>
      </c>
      <c r="G121" s="4" t="s">
        <v>209</v>
      </c>
      <c r="H121" s="4" t="s">
        <v>874</v>
      </c>
      <c r="I121" s="5" t="s">
        <v>43875</v>
      </c>
      <c r="J121" s="5" t="s">
        <v>278</v>
      </c>
      <c r="K121" s="5" t="s">
        <v>278</v>
      </c>
      <c r="L121" s="5" t="s">
        <v>4365</v>
      </c>
      <c r="M121" s="5" t="s">
        <v>25343</v>
      </c>
      <c r="N121" s="5" t="s">
        <v>889</v>
      </c>
      <c r="O121" s="5" t="s">
        <v>43876</v>
      </c>
      <c r="P121" s="5" t="s">
        <v>7967</v>
      </c>
      <c r="Q121" s="5">
        <v>1.427</v>
      </c>
      <c r="R121" s="25">
        <f t="shared" si="1"/>
        <v>1.427</v>
      </c>
      <c r="S121" s="30" t="s">
        <v>21919</v>
      </c>
      <c r="T121" s="30" t="s">
        <v>6574</v>
      </c>
      <c r="U121" s="30" t="s">
        <v>3826</v>
      </c>
      <c r="V121" s="5" t="s">
        <v>278</v>
      </c>
      <c r="W121" s="28"/>
      <c r="X121" s="29">
        <v>1.8</v>
      </c>
      <c r="Z121" s="29">
        <v>1011.3</v>
      </c>
      <c r="AA121" s="29">
        <v>2.3</v>
      </c>
      <c r="AB121" s="29">
        <v>100</v>
      </c>
      <c r="AC121" s="29">
        <v>16.1</v>
      </c>
    </row>
    <row r="122" spans="1:29">
      <c r="A122" s="13" t="s">
        <v>11015</v>
      </c>
      <c r="B122" s="4" t="s">
        <v>968</v>
      </c>
      <c r="C122" s="12" t="s">
        <v>4289</v>
      </c>
      <c r="D122" s="4" t="s">
        <v>778</v>
      </c>
      <c r="E122" s="4" t="s">
        <v>722</v>
      </c>
      <c r="F122" s="4" t="s">
        <v>2715</v>
      </c>
      <c r="G122" s="4" t="s">
        <v>209</v>
      </c>
      <c r="H122" s="4" t="s">
        <v>874</v>
      </c>
      <c r="I122" s="5" t="s">
        <v>43877</v>
      </c>
      <c r="J122" s="5" t="s">
        <v>278</v>
      </c>
      <c r="K122" s="5" t="s">
        <v>1533</v>
      </c>
      <c r="L122" s="5" t="s">
        <v>2988</v>
      </c>
      <c r="M122" s="5" t="s">
        <v>37765</v>
      </c>
      <c r="N122" s="5" t="s">
        <v>2232</v>
      </c>
      <c r="O122" s="5" t="s">
        <v>14245</v>
      </c>
      <c r="P122" s="5" t="s">
        <v>40157</v>
      </c>
      <c r="Q122" s="5">
        <v>1.834</v>
      </c>
      <c r="R122" s="25">
        <f t="shared" si="1"/>
        <v>1.834</v>
      </c>
      <c r="S122" s="30" t="s">
        <v>8409</v>
      </c>
      <c r="T122" s="30" t="s">
        <v>2470</v>
      </c>
      <c r="U122" s="30" t="s">
        <v>2091</v>
      </c>
      <c r="V122" s="5" t="s">
        <v>278</v>
      </c>
      <c r="W122" s="28"/>
      <c r="X122" s="29">
        <v>1.7</v>
      </c>
      <c r="Z122" s="29">
        <v>1011.7</v>
      </c>
      <c r="AA122" s="29">
        <v>2.1</v>
      </c>
      <c r="AB122" s="29">
        <v>100</v>
      </c>
      <c r="AC122" s="29">
        <v>18.6</v>
      </c>
    </row>
    <row r="123" spans="1:29">
      <c r="A123" s="13" t="s">
        <v>11020</v>
      </c>
      <c r="B123" s="4" t="s">
        <v>5175</v>
      </c>
      <c r="C123" s="12" t="s">
        <v>1591</v>
      </c>
      <c r="D123" s="4" t="s">
        <v>47</v>
      </c>
      <c r="E123" s="4" t="s">
        <v>1514</v>
      </c>
      <c r="F123" s="4" t="s">
        <v>3359</v>
      </c>
      <c r="G123" s="4" t="s">
        <v>300</v>
      </c>
      <c r="H123" s="4" t="s">
        <v>99</v>
      </c>
      <c r="I123" s="5" t="s">
        <v>43878</v>
      </c>
      <c r="J123" s="5" t="s">
        <v>278</v>
      </c>
      <c r="K123" s="5" t="s">
        <v>278</v>
      </c>
      <c r="L123" s="5" t="s">
        <v>2810</v>
      </c>
      <c r="M123" s="5" t="s">
        <v>43879</v>
      </c>
      <c r="N123" s="5" t="s">
        <v>5159</v>
      </c>
      <c r="O123" s="5" t="s">
        <v>43880</v>
      </c>
      <c r="P123" s="5" t="s">
        <v>43881</v>
      </c>
      <c r="Q123" s="5">
        <v>3.312</v>
      </c>
      <c r="R123" s="25">
        <f t="shared" si="1"/>
        <v>3.312</v>
      </c>
      <c r="S123" s="30" t="s">
        <v>12955</v>
      </c>
      <c r="T123" s="30" t="s">
        <v>7666</v>
      </c>
      <c r="U123" s="30" t="s">
        <v>1312</v>
      </c>
      <c r="V123" s="5" t="s">
        <v>278</v>
      </c>
      <c r="W123" s="28"/>
      <c r="X123" s="29">
        <v>2</v>
      </c>
      <c r="Z123" s="29">
        <v>1011.1</v>
      </c>
      <c r="AA123" s="29">
        <v>1.8</v>
      </c>
      <c r="AB123" s="29">
        <v>100</v>
      </c>
      <c r="AC123" s="29">
        <v>19</v>
      </c>
    </row>
    <row r="124" spans="1:29">
      <c r="A124" s="13" t="s">
        <v>11025</v>
      </c>
      <c r="B124" s="4" t="s">
        <v>342</v>
      </c>
      <c r="C124" s="12" t="s">
        <v>1591</v>
      </c>
      <c r="D124" s="4" t="s">
        <v>175</v>
      </c>
      <c r="E124" s="4" t="s">
        <v>175</v>
      </c>
      <c r="F124" s="4" t="s">
        <v>10509</v>
      </c>
      <c r="G124" s="4" t="s">
        <v>2663</v>
      </c>
      <c r="H124" s="4" t="s">
        <v>10633</v>
      </c>
      <c r="I124" s="5" t="s">
        <v>43882</v>
      </c>
      <c r="J124" s="5" t="s">
        <v>278</v>
      </c>
      <c r="K124" s="5" t="s">
        <v>1476</v>
      </c>
      <c r="L124" s="5" t="s">
        <v>701</v>
      </c>
      <c r="M124" s="5" t="s">
        <v>9889</v>
      </c>
      <c r="N124" s="5" t="s">
        <v>3549</v>
      </c>
      <c r="O124" s="5" t="s">
        <v>43883</v>
      </c>
      <c r="P124" s="5" t="s">
        <v>43884</v>
      </c>
      <c r="Q124" s="5">
        <v>3.806</v>
      </c>
      <c r="R124" s="25">
        <f t="shared" si="1"/>
        <v>3.806</v>
      </c>
      <c r="S124" s="30" t="s">
        <v>25823</v>
      </c>
      <c r="T124" s="30" t="s">
        <v>3531</v>
      </c>
      <c r="U124" s="30" t="s">
        <v>1510</v>
      </c>
      <c r="V124" s="5" t="s">
        <v>278</v>
      </c>
      <c r="W124" s="28"/>
      <c r="X124" s="29">
        <v>1.6</v>
      </c>
      <c r="Z124" s="29">
        <v>1011</v>
      </c>
      <c r="AA124" s="29">
        <v>1.6</v>
      </c>
      <c r="AB124" s="29">
        <v>100</v>
      </c>
      <c r="AC124" s="29">
        <v>18.7</v>
      </c>
    </row>
    <row r="125" spans="1:29">
      <c r="A125" s="13" t="s">
        <v>11031</v>
      </c>
      <c r="B125" s="4" t="s">
        <v>490</v>
      </c>
      <c r="C125" s="12" t="s">
        <v>1591</v>
      </c>
      <c r="D125" s="4" t="s">
        <v>360</v>
      </c>
      <c r="E125" s="4" t="s">
        <v>159</v>
      </c>
      <c r="F125" s="4" t="s">
        <v>11109</v>
      </c>
      <c r="G125" s="4" t="s">
        <v>940</v>
      </c>
      <c r="H125" s="4" t="s">
        <v>269</v>
      </c>
      <c r="I125" s="5" t="s">
        <v>21217</v>
      </c>
      <c r="J125" s="5" t="s">
        <v>278</v>
      </c>
      <c r="K125" s="5" t="s">
        <v>1864</v>
      </c>
      <c r="L125" s="5" t="s">
        <v>2394</v>
      </c>
      <c r="M125" s="5" t="s">
        <v>8877</v>
      </c>
      <c r="N125" s="5" t="s">
        <v>1072</v>
      </c>
      <c r="O125" s="5" t="s">
        <v>43885</v>
      </c>
      <c r="P125" s="5" t="s">
        <v>5041</v>
      </c>
      <c r="Q125" s="5">
        <v>3.643</v>
      </c>
      <c r="R125" s="25">
        <f t="shared" si="1"/>
        <v>3.643</v>
      </c>
      <c r="S125" s="30" t="s">
        <v>21110</v>
      </c>
      <c r="T125" s="30" t="s">
        <v>309</v>
      </c>
      <c r="U125" s="30" t="s">
        <v>1957</v>
      </c>
      <c r="V125" s="5" t="s">
        <v>278</v>
      </c>
      <c r="W125" s="28"/>
      <c r="X125" s="29">
        <v>1.7</v>
      </c>
      <c r="Z125" s="29">
        <v>1010.9</v>
      </c>
      <c r="AA125" s="29">
        <v>1.5</v>
      </c>
      <c r="AB125" s="29">
        <v>100</v>
      </c>
      <c r="AC125" s="29">
        <v>21.8</v>
      </c>
    </row>
    <row r="126" spans="1:29">
      <c r="A126" s="13" t="s">
        <v>11036</v>
      </c>
      <c r="B126" s="4" t="s">
        <v>637</v>
      </c>
      <c r="C126" s="12" t="s">
        <v>1591</v>
      </c>
      <c r="D126" s="4" t="s">
        <v>653</v>
      </c>
      <c r="E126" s="4" t="s">
        <v>638</v>
      </c>
      <c r="F126" s="4" t="s">
        <v>2203</v>
      </c>
      <c r="G126" s="4" t="s">
        <v>82</v>
      </c>
      <c r="H126" s="4" t="s">
        <v>269</v>
      </c>
      <c r="I126" s="5" t="s">
        <v>43886</v>
      </c>
      <c r="J126" s="5" t="s">
        <v>278</v>
      </c>
      <c r="K126" s="5" t="s">
        <v>278</v>
      </c>
      <c r="L126" s="5" t="s">
        <v>608</v>
      </c>
      <c r="M126" s="5" t="s">
        <v>29352</v>
      </c>
      <c r="N126" s="5" t="s">
        <v>283</v>
      </c>
      <c r="O126" s="5" t="s">
        <v>37090</v>
      </c>
      <c r="P126" s="5" t="s">
        <v>43887</v>
      </c>
      <c r="Q126" s="5">
        <v>3.51</v>
      </c>
      <c r="R126" s="25">
        <f t="shared" si="1"/>
        <v>3.51</v>
      </c>
      <c r="S126" s="30" t="s">
        <v>20882</v>
      </c>
      <c r="T126" s="30" t="s">
        <v>5143</v>
      </c>
      <c r="U126" s="30" t="s">
        <v>6832</v>
      </c>
      <c r="V126" s="5" t="s">
        <v>278</v>
      </c>
      <c r="W126" s="28"/>
      <c r="X126" s="29">
        <v>1.8</v>
      </c>
      <c r="Z126" s="29">
        <v>1010.8</v>
      </c>
      <c r="AA126" s="29">
        <v>1.4</v>
      </c>
      <c r="AB126" s="29">
        <v>100</v>
      </c>
      <c r="AC126" s="29">
        <v>16.4</v>
      </c>
    </row>
    <row r="127" spans="1:29">
      <c r="A127" s="13" t="s">
        <v>11042</v>
      </c>
      <c r="B127" s="4" t="s">
        <v>586</v>
      </c>
      <c r="C127" s="12" t="s">
        <v>1591</v>
      </c>
      <c r="D127" s="4" t="s">
        <v>239</v>
      </c>
      <c r="E127" s="4" t="s">
        <v>144</v>
      </c>
      <c r="F127" s="4" t="s">
        <v>715</v>
      </c>
      <c r="G127" s="4" t="s">
        <v>30</v>
      </c>
      <c r="H127" s="4" t="s">
        <v>269</v>
      </c>
      <c r="I127" s="5" t="s">
        <v>43888</v>
      </c>
      <c r="J127" s="5" t="s">
        <v>278</v>
      </c>
      <c r="K127" s="5" t="s">
        <v>1533</v>
      </c>
      <c r="L127" s="5" t="s">
        <v>1557</v>
      </c>
      <c r="M127" s="5" t="s">
        <v>21279</v>
      </c>
      <c r="N127" s="5" t="s">
        <v>1698</v>
      </c>
      <c r="O127" s="5" t="s">
        <v>11144</v>
      </c>
      <c r="P127" s="5" t="s">
        <v>36349</v>
      </c>
      <c r="Q127" s="5">
        <v>2.742</v>
      </c>
      <c r="R127" s="25">
        <f t="shared" si="1"/>
        <v>2.742</v>
      </c>
      <c r="S127" s="30" t="s">
        <v>22732</v>
      </c>
      <c r="T127" s="30" t="s">
        <v>3131</v>
      </c>
      <c r="U127" s="30" t="s">
        <v>9944</v>
      </c>
      <c r="V127" s="5" t="s">
        <v>278</v>
      </c>
      <c r="W127" s="28"/>
      <c r="X127" s="29">
        <v>1.7</v>
      </c>
      <c r="Z127" s="29">
        <v>1010.3</v>
      </c>
      <c r="AA127" s="29">
        <v>1.2</v>
      </c>
      <c r="AB127" s="29">
        <v>100</v>
      </c>
      <c r="AC127" s="29">
        <v>17.7</v>
      </c>
    </row>
    <row r="128" spans="1:29">
      <c r="A128" s="13" t="s">
        <v>11049</v>
      </c>
      <c r="B128" s="4" t="s">
        <v>1758</v>
      </c>
      <c r="C128" s="12" t="s">
        <v>1103</v>
      </c>
      <c r="D128" s="4" t="s">
        <v>600</v>
      </c>
      <c r="E128" s="4" t="s">
        <v>655</v>
      </c>
      <c r="F128" s="4" t="s">
        <v>26104</v>
      </c>
      <c r="G128" s="4" t="s">
        <v>47</v>
      </c>
      <c r="H128" s="4" t="s">
        <v>269</v>
      </c>
      <c r="I128" s="5" t="s">
        <v>43889</v>
      </c>
      <c r="J128" s="5" t="s">
        <v>278</v>
      </c>
      <c r="K128" s="5" t="s">
        <v>278</v>
      </c>
      <c r="L128" s="5" t="s">
        <v>5746</v>
      </c>
      <c r="M128" s="5" t="s">
        <v>26433</v>
      </c>
      <c r="N128" s="5" t="s">
        <v>2389</v>
      </c>
      <c r="O128" s="5" t="s">
        <v>10086</v>
      </c>
      <c r="P128" s="5" t="s">
        <v>35749</v>
      </c>
      <c r="Q128" s="5">
        <v>2.402</v>
      </c>
      <c r="R128" s="25">
        <f t="shared" si="1"/>
        <v>2.402</v>
      </c>
      <c r="S128" s="30" t="s">
        <v>38072</v>
      </c>
      <c r="T128" s="30" t="s">
        <v>5727</v>
      </c>
      <c r="U128" s="30" t="s">
        <v>929</v>
      </c>
      <c r="V128" s="5" t="s">
        <v>278</v>
      </c>
      <c r="W128" s="28"/>
      <c r="X128" s="29">
        <v>1.5</v>
      </c>
      <c r="Z128" s="29">
        <v>1010.2</v>
      </c>
      <c r="AA128" s="29">
        <v>1.2</v>
      </c>
      <c r="AB128" s="29">
        <v>100</v>
      </c>
      <c r="AC128" s="29">
        <v>22.2</v>
      </c>
    </row>
    <row r="129" spans="1:29">
      <c r="A129" s="13" t="s">
        <v>11055</v>
      </c>
      <c r="B129" s="4" t="s">
        <v>175</v>
      </c>
      <c r="C129" s="12" t="s">
        <v>1103</v>
      </c>
      <c r="D129" s="4" t="s">
        <v>65</v>
      </c>
      <c r="E129" s="4" t="s">
        <v>176</v>
      </c>
      <c r="F129" s="4" t="s">
        <v>9719</v>
      </c>
      <c r="G129" s="4" t="s">
        <v>176</v>
      </c>
      <c r="H129" s="4" t="s">
        <v>4289</v>
      </c>
      <c r="I129" s="5" t="s">
        <v>43890</v>
      </c>
      <c r="J129" s="5" t="s">
        <v>278</v>
      </c>
      <c r="K129" s="5" t="s">
        <v>1587</v>
      </c>
      <c r="L129" s="5" t="s">
        <v>1402</v>
      </c>
      <c r="M129" s="5" t="s">
        <v>17202</v>
      </c>
      <c r="N129" s="5" t="s">
        <v>7865</v>
      </c>
      <c r="O129" s="5" t="s">
        <v>43891</v>
      </c>
      <c r="P129" s="5" t="s">
        <v>27116</v>
      </c>
      <c r="Q129" s="5">
        <v>2.401</v>
      </c>
      <c r="R129" s="25">
        <f t="shared" si="1"/>
        <v>2.401</v>
      </c>
      <c r="S129" s="30" t="s">
        <v>30630</v>
      </c>
      <c r="T129" s="30" t="s">
        <v>4384</v>
      </c>
      <c r="U129" s="30" t="s">
        <v>9050</v>
      </c>
      <c r="V129" s="5" t="s">
        <v>278</v>
      </c>
      <c r="W129" s="28"/>
      <c r="X129" s="29">
        <v>1.5</v>
      </c>
      <c r="Z129" s="29">
        <v>1010.7</v>
      </c>
      <c r="AA129" s="29">
        <v>1.3</v>
      </c>
      <c r="AB129" s="29">
        <v>100</v>
      </c>
      <c r="AC129" s="29">
        <v>14.4</v>
      </c>
    </row>
    <row r="130" spans="1:29">
      <c r="A130" s="13" t="s">
        <v>11061</v>
      </c>
      <c r="B130" s="4" t="s">
        <v>255</v>
      </c>
      <c r="C130" s="12" t="s">
        <v>1103</v>
      </c>
      <c r="D130" s="4" t="s">
        <v>47</v>
      </c>
      <c r="E130" s="4" t="s">
        <v>65</v>
      </c>
      <c r="F130" s="4" t="s">
        <v>6918</v>
      </c>
      <c r="G130" s="4" t="s">
        <v>129</v>
      </c>
      <c r="H130" s="4" t="s">
        <v>1591</v>
      </c>
      <c r="I130" s="5" t="s">
        <v>306</v>
      </c>
      <c r="J130" s="5" t="s">
        <v>278</v>
      </c>
      <c r="K130" s="5" t="s">
        <v>1587</v>
      </c>
      <c r="L130" s="5" t="s">
        <v>1097</v>
      </c>
      <c r="M130" s="5" t="s">
        <v>19147</v>
      </c>
      <c r="N130" s="5" t="s">
        <v>5140</v>
      </c>
      <c r="O130" s="5" t="s">
        <v>43892</v>
      </c>
      <c r="P130" s="5" t="s">
        <v>43893</v>
      </c>
      <c r="Q130" s="5">
        <v>2.567</v>
      </c>
      <c r="R130" s="25">
        <f t="shared" ref="R130:R193" si="2">IF(COUNTBLANK(Q130)&gt;0,"",SUM(N130:Q130))</f>
        <v>2.567</v>
      </c>
      <c r="S130" s="30" t="s">
        <v>8491</v>
      </c>
      <c r="T130" s="30" t="s">
        <v>9831</v>
      </c>
      <c r="U130" s="30" t="s">
        <v>2297</v>
      </c>
      <c r="V130" s="5" t="s">
        <v>278</v>
      </c>
      <c r="W130" s="28"/>
      <c r="X130" s="29">
        <v>1.5</v>
      </c>
      <c r="Z130" s="29">
        <v>1011.1</v>
      </c>
      <c r="AA130" s="29">
        <v>1.3</v>
      </c>
      <c r="AB130" s="29">
        <v>100</v>
      </c>
      <c r="AC130" s="29">
        <v>20.4</v>
      </c>
    </row>
    <row r="131" spans="1:29">
      <c r="A131" s="13" t="s">
        <v>11067</v>
      </c>
      <c r="B131" s="4" t="s">
        <v>285</v>
      </c>
      <c r="C131" s="12" t="s">
        <v>1103</v>
      </c>
      <c r="D131" s="4" t="s">
        <v>314</v>
      </c>
      <c r="E131" s="4" t="s">
        <v>47</v>
      </c>
      <c r="F131" s="4" t="s">
        <v>1876</v>
      </c>
      <c r="G131" s="4" t="s">
        <v>574</v>
      </c>
      <c r="H131" s="4" t="s">
        <v>99</v>
      </c>
      <c r="I131" s="5" t="s">
        <v>43894</v>
      </c>
      <c r="J131" s="5" t="s">
        <v>278</v>
      </c>
      <c r="K131" s="5" t="s">
        <v>168</v>
      </c>
      <c r="L131" s="5" t="s">
        <v>1147</v>
      </c>
      <c r="M131" s="5" t="s">
        <v>32325</v>
      </c>
      <c r="N131" s="5" t="s">
        <v>2255</v>
      </c>
      <c r="O131" s="5" t="s">
        <v>43895</v>
      </c>
      <c r="P131" s="5" t="s">
        <v>29356</v>
      </c>
      <c r="Q131" s="5">
        <v>2.683</v>
      </c>
      <c r="R131" s="25">
        <f t="shared" si="2"/>
        <v>2.683</v>
      </c>
      <c r="S131" s="30" t="s">
        <v>12994</v>
      </c>
      <c r="T131" s="30" t="s">
        <v>11004</v>
      </c>
      <c r="U131" s="30" t="s">
        <v>2920</v>
      </c>
      <c r="V131" s="5" t="s">
        <v>278</v>
      </c>
      <c r="W131" s="28"/>
      <c r="X131" s="29">
        <v>1.5</v>
      </c>
      <c r="Z131" s="29">
        <v>1011.7</v>
      </c>
      <c r="AA131" s="29">
        <v>1.3</v>
      </c>
      <c r="AB131" s="29">
        <v>100</v>
      </c>
      <c r="AC131" s="29">
        <v>16.6</v>
      </c>
    </row>
    <row r="132" spans="1:29">
      <c r="A132" s="13" t="s">
        <v>11074</v>
      </c>
      <c r="B132" s="4" t="s">
        <v>144</v>
      </c>
      <c r="C132" s="12" t="s">
        <v>99</v>
      </c>
      <c r="D132" s="4" t="s">
        <v>1514</v>
      </c>
      <c r="E132" s="4" t="s">
        <v>316</v>
      </c>
      <c r="F132" s="4" t="s">
        <v>6246</v>
      </c>
      <c r="G132" s="4" t="s">
        <v>143</v>
      </c>
      <c r="H132" s="4" t="s">
        <v>160</v>
      </c>
      <c r="I132" s="5" t="s">
        <v>43896</v>
      </c>
      <c r="J132" s="5" t="s">
        <v>278</v>
      </c>
      <c r="K132" s="5" t="s">
        <v>278</v>
      </c>
      <c r="L132" s="5" t="s">
        <v>661</v>
      </c>
      <c r="M132" s="5" t="s">
        <v>5956</v>
      </c>
      <c r="N132" s="5" t="s">
        <v>1426</v>
      </c>
      <c r="O132" s="5" t="s">
        <v>43897</v>
      </c>
      <c r="P132" s="5" t="s">
        <v>32967</v>
      </c>
      <c r="Q132" s="5">
        <v>3.067</v>
      </c>
      <c r="R132" s="25">
        <f t="shared" si="2"/>
        <v>3.067</v>
      </c>
      <c r="S132" s="30" t="s">
        <v>43898</v>
      </c>
      <c r="T132" s="30" t="s">
        <v>4358</v>
      </c>
      <c r="U132" s="30" t="s">
        <v>5543</v>
      </c>
      <c r="V132" s="5" t="s">
        <v>278</v>
      </c>
      <c r="W132" s="28"/>
      <c r="X132" s="29">
        <v>1.5</v>
      </c>
      <c r="Z132" s="29">
        <v>1011.9</v>
      </c>
      <c r="AA132" s="29">
        <v>1.4</v>
      </c>
      <c r="AB132" s="29">
        <v>100</v>
      </c>
      <c r="AC132" s="29">
        <v>15.3</v>
      </c>
    </row>
    <row r="133" spans="1:29">
      <c r="A133" s="13" t="s">
        <v>11081</v>
      </c>
      <c r="B133" s="4" t="s">
        <v>1269</v>
      </c>
      <c r="C133" s="12" t="s">
        <v>99</v>
      </c>
      <c r="D133" s="4" t="s">
        <v>1514</v>
      </c>
      <c r="E133" s="4" t="s">
        <v>640</v>
      </c>
      <c r="F133" s="4" t="s">
        <v>3658</v>
      </c>
      <c r="G133" s="4" t="s">
        <v>209</v>
      </c>
      <c r="H133" s="4" t="s">
        <v>942</v>
      </c>
      <c r="I133" s="5" t="s">
        <v>43899</v>
      </c>
      <c r="J133" s="5" t="s">
        <v>278</v>
      </c>
      <c r="K133" s="5" t="s">
        <v>2376</v>
      </c>
      <c r="L133" s="5" t="s">
        <v>3636</v>
      </c>
      <c r="M133" s="5" t="s">
        <v>7252</v>
      </c>
      <c r="N133" s="5" t="s">
        <v>1555</v>
      </c>
      <c r="O133" s="5" t="s">
        <v>43900</v>
      </c>
      <c r="P133" s="5" t="s">
        <v>43901</v>
      </c>
      <c r="Q133" s="5">
        <v>2.796</v>
      </c>
      <c r="R133" s="25">
        <f t="shared" si="2"/>
        <v>2.796</v>
      </c>
      <c r="S133" s="30" t="s">
        <v>5367</v>
      </c>
      <c r="T133" s="30" t="s">
        <v>3290</v>
      </c>
      <c r="U133" s="30" t="s">
        <v>696</v>
      </c>
      <c r="V133" s="5" t="s">
        <v>278</v>
      </c>
      <c r="W133" s="28"/>
      <c r="X133" s="29">
        <v>1.6</v>
      </c>
      <c r="Z133" s="29">
        <v>1012.4</v>
      </c>
      <c r="AA133" s="29">
        <v>1.5</v>
      </c>
      <c r="AB133" s="29">
        <v>100</v>
      </c>
      <c r="AC133" s="29">
        <v>13.5</v>
      </c>
    </row>
    <row r="134" spans="1:29">
      <c r="A134" s="13" t="s">
        <v>11087</v>
      </c>
      <c r="B134" s="4" t="s">
        <v>144</v>
      </c>
      <c r="C134" s="12" t="s">
        <v>99</v>
      </c>
      <c r="D134" s="4" t="s">
        <v>968</v>
      </c>
      <c r="E134" s="4" t="s">
        <v>316</v>
      </c>
      <c r="F134" s="4" t="s">
        <v>676</v>
      </c>
      <c r="G134" s="4" t="s">
        <v>64</v>
      </c>
      <c r="H134" s="4" t="s">
        <v>242</v>
      </c>
      <c r="I134" s="5" t="s">
        <v>43902</v>
      </c>
      <c r="J134" s="5" t="s">
        <v>278</v>
      </c>
      <c r="K134" s="5" t="s">
        <v>278</v>
      </c>
      <c r="L134" s="5" t="s">
        <v>2440</v>
      </c>
      <c r="M134" s="5" t="s">
        <v>39538</v>
      </c>
      <c r="N134" s="5" t="s">
        <v>4905</v>
      </c>
      <c r="O134" s="5" t="s">
        <v>43903</v>
      </c>
      <c r="P134" s="5" t="s">
        <v>22271</v>
      </c>
      <c r="Q134" s="5">
        <v>2.139</v>
      </c>
      <c r="R134" s="25">
        <f t="shared" si="2"/>
        <v>2.139</v>
      </c>
      <c r="S134" s="30" t="s">
        <v>21640</v>
      </c>
      <c r="T134" s="30" t="s">
        <v>2468</v>
      </c>
      <c r="U134" s="30" t="s">
        <v>939</v>
      </c>
      <c r="V134" s="5" t="s">
        <v>278</v>
      </c>
      <c r="W134" s="28"/>
      <c r="X134" s="29">
        <v>1.6</v>
      </c>
      <c r="Z134" s="29">
        <v>1011.4</v>
      </c>
      <c r="AA134" s="29">
        <v>1.7</v>
      </c>
      <c r="AB134" s="29">
        <v>100</v>
      </c>
      <c r="AC134" s="29">
        <v>15.9</v>
      </c>
    </row>
    <row r="135" spans="1:29">
      <c r="A135" s="13" t="s">
        <v>11094</v>
      </c>
      <c r="B135" s="4" t="s">
        <v>2298</v>
      </c>
      <c r="C135" s="12" t="s">
        <v>99</v>
      </c>
      <c r="D135" s="4" t="s">
        <v>82</v>
      </c>
      <c r="E135" s="4" t="s">
        <v>940</v>
      </c>
      <c r="F135" s="4" t="s">
        <v>7994</v>
      </c>
      <c r="G135" s="4" t="s">
        <v>240</v>
      </c>
      <c r="H135" s="4" t="s">
        <v>32</v>
      </c>
      <c r="I135" s="5" t="s">
        <v>43904</v>
      </c>
      <c r="J135" s="5" t="s">
        <v>278</v>
      </c>
      <c r="K135" s="5" t="s">
        <v>278</v>
      </c>
      <c r="L135" s="5" t="s">
        <v>247</v>
      </c>
      <c r="M135" s="5" t="s">
        <v>24124</v>
      </c>
      <c r="N135" s="5" t="s">
        <v>1976</v>
      </c>
      <c r="O135" s="5" t="s">
        <v>42645</v>
      </c>
      <c r="P135" s="5" t="s">
        <v>24149</v>
      </c>
      <c r="Q135" s="5">
        <v>1.585</v>
      </c>
      <c r="R135" s="25">
        <f t="shared" si="2"/>
        <v>1.585</v>
      </c>
      <c r="S135" s="30" t="s">
        <v>43905</v>
      </c>
      <c r="T135" s="30" t="s">
        <v>905</v>
      </c>
      <c r="U135" s="30" t="s">
        <v>15382</v>
      </c>
      <c r="V135" s="5" t="s">
        <v>278</v>
      </c>
      <c r="W135" s="28"/>
      <c r="X135" s="29">
        <v>1.6</v>
      </c>
      <c r="Z135" s="29">
        <v>1010.2</v>
      </c>
      <c r="AA135" s="29">
        <v>2</v>
      </c>
      <c r="AB135" s="29">
        <v>100</v>
      </c>
      <c r="AC135" s="29">
        <v>19.1</v>
      </c>
    </row>
    <row r="136" spans="1:29">
      <c r="A136" s="13" t="s">
        <v>11101</v>
      </c>
      <c r="B136" s="4" t="s">
        <v>2687</v>
      </c>
      <c r="C136" s="12" t="s">
        <v>99</v>
      </c>
      <c r="D136" s="4" t="s">
        <v>574</v>
      </c>
      <c r="E136" s="4" t="s">
        <v>112</v>
      </c>
      <c r="F136" s="4" t="s">
        <v>9616</v>
      </c>
      <c r="G136" s="4" t="s">
        <v>258</v>
      </c>
      <c r="H136" s="4" t="s">
        <v>29</v>
      </c>
      <c r="I136" s="5" t="s">
        <v>43906</v>
      </c>
      <c r="J136" s="5" t="s">
        <v>278</v>
      </c>
      <c r="K136" s="5" t="s">
        <v>168</v>
      </c>
      <c r="L136" s="5" t="s">
        <v>1402</v>
      </c>
      <c r="M136" s="5" t="s">
        <v>43907</v>
      </c>
      <c r="N136" s="5" t="s">
        <v>1584</v>
      </c>
      <c r="O136" s="5" t="s">
        <v>3887</v>
      </c>
      <c r="P136" s="5" t="s">
        <v>40427</v>
      </c>
      <c r="Q136" s="5">
        <v>1.561</v>
      </c>
      <c r="R136" s="25">
        <f t="shared" si="2"/>
        <v>1.561</v>
      </c>
      <c r="S136" s="30" t="s">
        <v>11478</v>
      </c>
      <c r="T136" s="30" t="s">
        <v>652</v>
      </c>
      <c r="U136" s="30" t="s">
        <v>6495</v>
      </c>
      <c r="V136" s="5" t="s">
        <v>278</v>
      </c>
      <c r="W136" s="28"/>
      <c r="X136" s="29">
        <v>1.4</v>
      </c>
      <c r="Z136" s="29">
        <v>1009.1</v>
      </c>
      <c r="AA136" s="29">
        <v>2</v>
      </c>
      <c r="AB136" s="29">
        <v>100</v>
      </c>
      <c r="AC136" s="29">
        <v>18</v>
      </c>
    </row>
    <row r="137" spans="1:29">
      <c r="A137" s="13" t="s">
        <v>11108</v>
      </c>
      <c r="B137" s="4" t="s">
        <v>968</v>
      </c>
      <c r="C137" s="12" t="s">
        <v>99</v>
      </c>
      <c r="D137" s="4" t="s">
        <v>63</v>
      </c>
      <c r="E137" s="4" t="s">
        <v>722</v>
      </c>
      <c r="F137" s="4" t="s">
        <v>193</v>
      </c>
      <c r="G137" s="4" t="s">
        <v>603</v>
      </c>
      <c r="H137" s="4" t="s">
        <v>81</v>
      </c>
      <c r="I137" s="5" t="s">
        <v>43908</v>
      </c>
      <c r="J137" s="5" t="s">
        <v>278</v>
      </c>
      <c r="K137" s="5" t="s">
        <v>1533</v>
      </c>
      <c r="L137" s="5" t="s">
        <v>2513</v>
      </c>
      <c r="M137" s="5" t="s">
        <v>43909</v>
      </c>
      <c r="N137" s="5" t="s">
        <v>4024</v>
      </c>
      <c r="O137" s="5" t="s">
        <v>19192</v>
      </c>
      <c r="P137" s="5" t="s">
        <v>2064</v>
      </c>
      <c r="Q137" s="5">
        <v>1.614</v>
      </c>
      <c r="R137" s="25">
        <f t="shared" si="2"/>
        <v>1.614</v>
      </c>
      <c r="S137" s="30" t="s">
        <v>15819</v>
      </c>
      <c r="T137" s="30" t="s">
        <v>2479</v>
      </c>
      <c r="U137" s="30" t="s">
        <v>3972</v>
      </c>
      <c r="V137" s="5" t="s">
        <v>278</v>
      </c>
      <c r="W137" s="28"/>
      <c r="X137" s="29">
        <v>1.8</v>
      </c>
      <c r="Z137" s="29">
        <v>1008.2</v>
      </c>
      <c r="AA137" s="29">
        <v>2</v>
      </c>
      <c r="AB137" s="29">
        <v>100</v>
      </c>
      <c r="AC137" s="29">
        <v>24.5</v>
      </c>
    </row>
    <row r="138" spans="1:29">
      <c r="A138" s="13" t="s">
        <v>11116</v>
      </c>
      <c r="B138" s="4" t="s">
        <v>131</v>
      </c>
      <c r="C138" s="12" t="s">
        <v>99</v>
      </c>
      <c r="D138" s="4" t="s">
        <v>112</v>
      </c>
      <c r="E138" s="4" t="s">
        <v>238</v>
      </c>
      <c r="F138" s="4" t="s">
        <v>5651</v>
      </c>
      <c r="G138" s="4" t="s">
        <v>64</v>
      </c>
      <c r="H138" s="4" t="s">
        <v>764</v>
      </c>
      <c r="I138" s="5" t="s">
        <v>43910</v>
      </c>
      <c r="J138" s="5" t="s">
        <v>278</v>
      </c>
      <c r="K138" s="5" t="s">
        <v>278</v>
      </c>
      <c r="L138" s="5" t="s">
        <v>1658</v>
      </c>
      <c r="M138" s="5" t="s">
        <v>43021</v>
      </c>
      <c r="N138" s="5" t="s">
        <v>443</v>
      </c>
      <c r="O138" s="5" t="s">
        <v>12683</v>
      </c>
      <c r="P138" s="5" t="s">
        <v>14913</v>
      </c>
      <c r="Q138" s="5">
        <v>1.555</v>
      </c>
      <c r="R138" s="25">
        <f t="shared" si="2"/>
        <v>1.555</v>
      </c>
      <c r="S138" s="30" t="s">
        <v>34964</v>
      </c>
      <c r="T138" s="30" t="s">
        <v>7385</v>
      </c>
      <c r="U138" s="30" t="s">
        <v>3131</v>
      </c>
      <c r="V138" s="5" t="s">
        <v>278</v>
      </c>
      <c r="W138" s="28"/>
      <c r="X138" s="29">
        <v>1.5</v>
      </c>
      <c r="Z138" s="29">
        <v>1008.3</v>
      </c>
      <c r="AA138" s="29">
        <v>1.9</v>
      </c>
      <c r="AB138" s="29">
        <v>100</v>
      </c>
      <c r="AC138" s="29">
        <v>23.7</v>
      </c>
    </row>
    <row r="139" spans="1:29">
      <c r="A139" s="13" t="s">
        <v>11121</v>
      </c>
      <c r="B139" s="4" t="s">
        <v>298</v>
      </c>
      <c r="C139" s="12" t="s">
        <v>1103</v>
      </c>
      <c r="D139" s="4" t="s">
        <v>2663</v>
      </c>
      <c r="E139" s="4" t="s">
        <v>299</v>
      </c>
      <c r="F139" s="4" t="s">
        <v>3746</v>
      </c>
      <c r="G139" s="4" t="s">
        <v>64</v>
      </c>
      <c r="H139" s="4" t="s">
        <v>764</v>
      </c>
      <c r="I139" s="5" t="s">
        <v>43911</v>
      </c>
      <c r="J139" s="5" t="s">
        <v>278</v>
      </c>
      <c r="K139" s="5" t="s">
        <v>1533</v>
      </c>
      <c r="L139" s="5" t="s">
        <v>1136</v>
      </c>
      <c r="M139" s="5" t="s">
        <v>7691</v>
      </c>
      <c r="N139" s="5" t="s">
        <v>948</v>
      </c>
      <c r="O139" s="5" t="s">
        <v>43912</v>
      </c>
      <c r="P139" s="5" t="s">
        <v>43913</v>
      </c>
      <c r="Q139" s="5">
        <v>1.643</v>
      </c>
      <c r="R139" s="25">
        <f t="shared" si="2"/>
        <v>1.643</v>
      </c>
      <c r="S139" s="30" t="s">
        <v>43914</v>
      </c>
      <c r="T139" s="30" t="s">
        <v>218</v>
      </c>
      <c r="U139" s="30" t="s">
        <v>5415</v>
      </c>
      <c r="V139" s="5" t="s">
        <v>278</v>
      </c>
      <c r="W139" s="28"/>
      <c r="X139" s="29">
        <v>1.8</v>
      </c>
      <c r="Z139" s="29">
        <v>1007.7</v>
      </c>
      <c r="AA139" s="29">
        <v>1.8</v>
      </c>
      <c r="AB139" s="29">
        <v>100</v>
      </c>
      <c r="AC139" s="29">
        <v>24.7</v>
      </c>
    </row>
    <row r="140" spans="1:29">
      <c r="A140" s="13" t="s">
        <v>11128</v>
      </c>
      <c r="B140" s="4" t="s">
        <v>2298</v>
      </c>
      <c r="C140" s="12" t="s">
        <v>1103</v>
      </c>
      <c r="D140" s="4" t="s">
        <v>238</v>
      </c>
      <c r="E140" s="4" t="s">
        <v>940</v>
      </c>
      <c r="F140" s="4" t="s">
        <v>12429</v>
      </c>
      <c r="G140" s="4" t="s">
        <v>81</v>
      </c>
      <c r="H140" s="4" t="s">
        <v>258</v>
      </c>
      <c r="I140" s="5" t="s">
        <v>43915</v>
      </c>
      <c r="J140" s="5" t="s">
        <v>278</v>
      </c>
      <c r="K140" s="5" t="s">
        <v>168</v>
      </c>
      <c r="L140" s="5" t="s">
        <v>3309</v>
      </c>
      <c r="M140" s="5" t="s">
        <v>7270</v>
      </c>
      <c r="N140" s="5" t="s">
        <v>2534</v>
      </c>
      <c r="O140" s="5" t="s">
        <v>9549</v>
      </c>
      <c r="P140" s="5" t="s">
        <v>6135</v>
      </c>
      <c r="Q140" s="5">
        <v>1.425</v>
      </c>
      <c r="R140" s="25">
        <f t="shared" si="2"/>
        <v>1.425</v>
      </c>
      <c r="S140" s="30" t="s">
        <v>39973</v>
      </c>
      <c r="T140" s="30" t="s">
        <v>905</v>
      </c>
      <c r="U140" s="30" t="s">
        <v>1607</v>
      </c>
      <c r="V140" s="5" t="s">
        <v>278</v>
      </c>
      <c r="W140" s="28"/>
      <c r="X140" s="29">
        <v>1.6</v>
      </c>
      <c r="Z140" s="29">
        <v>1008.1</v>
      </c>
      <c r="AA140" s="29">
        <v>1.7</v>
      </c>
      <c r="AB140" s="29">
        <v>100</v>
      </c>
      <c r="AC140" s="29">
        <v>19.9</v>
      </c>
    </row>
    <row r="141" spans="1:29">
      <c r="A141" s="13" t="s">
        <v>11132</v>
      </c>
      <c r="B141" s="4" t="s">
        <v>131</v>
      </c>
      <c r="C141" s="12" t="s">
        <v>1103</v>
      </c>
      <c r="D141" s="4" t="s">
        <v>80</v>
      </c>
      <c r="E141" s="4" t="s">
        <v>238</v>
      </c>
      <c r="F141" s="4" t="s">
        <v>4515</v>
      </c>
      <c r="G141" s="4" t="s">
        <v>29</v>
      </c>
      <c r="H141" s="4" t="s">
        <v>242</v>
      </c>
      <c r="I141" s="5" t="s">
        <v>43916</v>
      </c>
      <c r="J141" s="5" t="s">
        <v>278</v>
      </c>
      <c r="K141" s="5" t="s">
        <v>278</v>
      </c>
      <c r="L141" s="5" t="s">
        <v>2457</v>
      </c>
      <c r="M141" s="5" t="s">
        <v>35703</v>
      </c>
      <c r="N141" s="5" t="s">
        <v>2575</v>
      </c>
      <c r="O141" s="5" t="s">
        <v>43917</v>
      </c>
      <c r="P141" s="5" t="s">
        <v>23228</v>
      </c>
      <c r="Q141" s="5">
        <v>1.403</v>
      </c>
      <c r="R141" s="25">
        <f t="shared" si="2"/>
        <v>1.403</v>
      </c>
      <c r="S141" s="30" t="s">
        <v>6435</v>
      </c>
      <c r="T141" s="30" t="s">
        <v>2514</v>
      </c>
      <c r="U141" s="30" t="s">
        <v>2337</v>
      </c>
      <c r="V141" s="5" t="s">
        <v>278</v>
      </c>
      <c r="W141" s="28"/>
      <c r="X141" s="29">
        <v>1.6</v>
      </c>
      <c r="Z141" s="29">
        <v>1008.3</v>
      </c>
      <c r="AA141" s="29">
        <v>1.6</v>
      </c>
      <c r="AB141" s="29">
        <v>100</v>
      </c>
      <c r="AC141" s="29">
        <v>20.9</v>
      </c>
    </row>
    <row r="142" spans="1:29">
      <c r="A142" s="13" t="s">
        <v>11139</v>
      </c>
      <c r="B142" s="4" t="s">
        <v>206</v>
      </c>
      <c r="C142" s="12" t="s">
        <v>1103</v>
      </c>
      <c r="D142" s="4" t="s">
        <v>300</v>
      </c>
      <c r="E142" s="4" t="s">
        <v>207</v>
      </c>
      <c r="F142" s="4" t="s">
        <v>9480</v>
      </c>
      <c r="G142" s="4" t="s">
        <v>161</v>
      </c>
      <c r="H142" s="4" t="s">
        <v>240</v>
      </c>
      <c r="I142" s="5" t="s">
        <v>43918</v>
      </c>
      <c r="J142" s="5" t="s">
        <v>278</v>
      </c>
      <c r="K142" s="5" t="s">
        <v>278</v>
      </c>
      <c r="L142" s="5" t="s">
        <v>2424</v>
      </c>
      <c r="M142" s="5" t="s">
        <v>4258</v>
      </c>
      <c r="N142" s="5" t="s">
        <v>1441</v>
      </c>
      <c r="O142" s="5" t="s">
        <v>43919</v>
      </c>
      <c r="P142" s="5" t="s">
        <v>43920</v>
      </c>
      <c r="Q142" s="5">
        <v>1.22</v>
      </c>
      <c r="R142" s="25">
        <f t="shared" si="2"/>
        <v>1.22</v>
      </c>
      <c r="S142" s="30" t="s">
        <v>43921</v>
      </c>
      <c r="T142" s="30" t="s">
        <v>2871</v>
      </c>
      <c r="U142" s="30" t="s">
        <v>2563</v>
      </c>
      <c r="V142" s="5" t="s">
        <v>278</v>
      </c>
      <c r="W142" s="28"/>
      <c r="X142" s="29">
        <v>1.7</v>
      </c>
      <c r="Z142" s="29">
        <v>1008.6</v>
      </c>
      <c r="AA142" s="29">
        <v>1.2</v>
      </c>
      <c r="AB142" s="29">
        <v>100</v>
      </c>
      <c r="AC142" s="29">
        <v>15.7</v>
      </c>
    </row>
    <row r="143" spans="1:29">
      <c r="A143" s="13" t="s">
        <v>11147</v>
      </c>
      <c r="B143" s="4" t="s">
        <v>954</v>
      </c>
      <c r="C143" s="12" t="s">
        <v>1103</v>
      </c>
      <c r="D143" s="4" t="s">
        <v>722</v>
      </c>
      <c r="E143" s="4" t="s">
        <v>300</v>
      </c>
      <c r="F143" s="4" t="s">
        <v>12130</v>
      </c>
      <c r="G143" s="4" t="s">
        <v>573</v>
      </c>
      <c r="H143" s="4" t="s">
        <v>764</v>
      </c>
      <c r="I143" s="5" t="s">
        <v>43922</v>
      </c>
      <c r="J143" s="5" t="s">
        <v>278</v>
      </c>
      <c r="K143" s="5" t="s">
        <v>278</v>
      </c>
      <c r="L143" s="5" t="s">
        <v>459</v>
      </c>
      <c r="M143" s="5" t="s">
        <v>27738</v>
      </c>
      <c r="N143" s="5" t="s">
        <v>1976</v>
      </c>
      <c r="O143" s="5" t="s">
        <v>26198</v>
      </c>
      <c r="P143" s="5" t="s">
        <v>24118</v>
      </c>
      <c r="Q143" s="5">
        <v>0.92</v>
      </c>
      <c r="R143" s="25">
        <f t="shared" si="2"/>
        <v>0.92</v>
      </c>
      <c r="S143" s="30" t="s">
        <v>37677</v>
      </c>
      <c r="T143" s="30" t="s">
        <v>210</v>
      </c>
      <c r="U143" s="30" t="s">
        <v>8791</v>
      </c>
      <c r="V143" s="5" t="s">
        <v>278</v>
      </c>
      <c r="W143" s="28"/>
      <c r="X143" s="29">
        <v>1.8</v>
      </c>
      <c r="Z143" s="29">
        <v>1009.4</v>
      </c>
      <c r="AA143" s="29">
        <v>0.8</v>
      </c>
      <c r="AB143" s="29">
        <v>100</v>
      </c>
      <c r="AC143" s="29">
        <v>7.9</v>
      </c>
    </row>
    <row r="144" spans="1:29">
      <c r="A144" s="13" t="s">
        <v>11153</v>
      </c>
      <c r="B144" s="4" t="s">
        <v>940</v>
      </c>
      <c r="C144" s="12" t="s">
        <v>99</v>
      </c>
      <c r="D144" s="4" t="s">
        <v>116</v>
      </c>
      <c r="E144" s="4" t="s">
        <v>97</v>
      </c>
      <c r="F144" s="4" t="s">
        <v>688</v>
      </c>
      <c r="G144" s="4" t="s">
        <v>161</v>
      </c>
      <c r="H144" s="4" t="s">
        <v>256</v>
      </c>
      <c r="I144" s="5" t="s">
        <v>43923</v>
      </c>
      <c r="J144" s="5" t="s">
        <v>278</v>
      </c>
      <c r="K144" s="5" t="s">
        <v>278</v>
      </c>
      <c r="L144" s="5" t="s">
        <v>231</v>
      </c>
      <c r="M144" s="5" t="s">
        <v>20962</v>
      </c>
      <c r="N144" s="5" t="s">
        <v>6582</v>
      </c>
      <c r="O144" s="5" t="s">
        <v>43924</v>
      </c>
      <c r="P144" s="5" t="s">
        <v>21464</v>
      </c>
      <c r="Q144" s="5">
        <v>0.655</v>
      </c>
      <c r="R144" s="25">
        <f t="shared" si="2"/>
        <v>0.655</v>
      </c>
      <c r="S144" s="30" t="s">
        <v>17426</v>
      </c>
      <c r="T144" s="30" t="s">
        <v>4577</v>
      </c>
      <c r="U144" s="30" t="s">
        <v>5140</v>
      </c>
      <c r="V144" s="5" t="s">
        <v>278</v>
      </c>
      <c r="W144" s="28"/>
      <c r="X144" s="29">
        <v>2.1</v>
      </c>
      <c r="Z144" s="29">
        <v>1009.6</v>
      </c>
      <c r="AA144" s="29">
        <v>0.2</v>
      </c>
      <c r="AB144" s="29">
        <v>100</v>
      </c>
      <c r="AC144" s="29">
        <v>8.8</v>
      </c>
    </row>
    <row r="145" spans="1:29">
      <c r="A145" s="13" t="s">
        <v>11160</v>
      </c>
      <c r="B145" s="4" t="s">
        <v>722</v>
      </c>
      <c r="C145" s="12" t="s">
        <v>99</v>
      </c>
      <c r="D145" s="4" t="s">
        <v>407</v>
      </c>
      <c r="E145" s="4" t="s">
        <v>407</v>
      </c>
      <c r="F145" s="4" t="s">
        <v>2962</v>
      </c>
      <c r="G145" s="4" t="s">
        <v>29</v>
      </c>
      <c r="H145" s="4" t="s">
        <v>242</v>
      </c>
      <c r="I145" s="5" t="s">
        <v>34214</v>
      </c>
      <c r="J145" s="5" t="s">
        <v>278</v>
      </c>
      <c r="K145" s="5" t="s">
        <v>278</v>
      </c>
      <c r="L145" s="5" t="s">
        <v>202</v>
      </c>
      <c r="M145" s="5" t="s">
        <v>15206</v>
      </c>
      <c r="N145" s="5" t="s">
        <v>1984</v>
      </c>
      <c r="O145" s="5" t="s">
        <v>43925</v>
      </c>
      <c r="P145" s="5" t="s">
        <v>15147</v>
      </c>
      <c r="Q145" s="5">
        <v>0.464</v>
      </c>
      <c r="R145" s="25">
        <f t="shared" si="2"/>
        <v>0.464</v>
      </c>
      <c r="S145" s="30" t="s">
        <v>40345</v>
      </c>
      <c r="T145" s="30" t="s">
        <v>5534</v>
      </c>
      <c r="U145" s="30" t="s">
        <v>1532</v>
      </c>
      <c r="V145" s="5" t="s">
        <v>278</v>
      </c>
      <c r="W145" s="28"/>
      <c r="X145" s="29">
        <v>1.6</v>
      </c>
      <c r="Z145" s="29">
        <v>1009</v>
      </c>
      <c r="AA145" s="29">
        <v>0.3</v>
      </c>
      <c r="AB145" s="29">
        <v>100</v>
      </c>
      <c r="AC145" s="29">
        <v>15.6</v>
      </c>
    </row>
    <row r="146" spans="1:29">
      <c r="A146" s="13" t="s">
        <v>11166</v>
      </c>
      <c r="B146" s="4" t="s">
        <v>97</v>
      </c>
      <c r="C146" s="12" t="s">
        <v>317</v>
      </c>
      <c r="D146" s="4" t="s">
        <v>709</v>
      </c>
      <c r="E146" s="4" t="s">
        <v>29</v>
      </c>
      <c r="F146" s="4" t="s">
        <v>6390</v>
      </c>
      <c r="G146" s="4" t="s">
        <v>476</v>
      </c>
      <c r="H146" s="4" t="s">
        <v>376</v>
      </c>
      <c r="I146" s="5" t="s">
        <v>43926</v>
      </c>
      <c r="J146" s="5" t="s">
        <v>278</v>
      </c>
      <c r="K146" s="5" t="s">
        <v>278</v>
      </c>
      <c r="L146" s="5" t="s">
        <v>498</v>
      </c>
      <c r="M146" s="5" t="s">
        <v>40744</v>
      </c>
      <c r="N146" s="5" t="s">
        <v>3757</v>
      </c>
      <c r="O146" s="5" t="s">
        <v>39930</v>
      </c>
      <c r="P146" s="5" t="s">
        <v>27574</v>
      </c>
      <c r="Q146" s="5">
        <v>0.561</v>
      </c>
      <c r="R146" s="25">
        <f t="shared" si="2"/>
        <v>0.561</v>
      </c>
      <c r="S146" s="30" t="s">
        <v>6156</v>
      </c>
      <c r="T146" s="30" t="s">
        <v>1416</v>
      </c>
      <c r="U146" s="30" t="s">
        <v>7352</v>
      </c>
      <c r="V146" s="5" t="s">
        <v>278</v>
      </c>
      <c r="W146" s="28"/>
      <c r="X146" s="29">
        <v>1.5</v>
      </c>
      <c r="Z146" s="29">
        <v>1008.4</v>
      </c>
      <c r="AA146" s="29">
        <v>0.4</v>
      </c>
      <c r="AB146" s="29">
        <v>100</v>
      </c>
      <c r="AC146" s="29">
        <v>12.6</v>
      </c>
    </row>
    <row r="147" spans="1:29">
      <c r="A147" s="13" t="s">
        <v>11172</v>
      </c>
      <c r="B147" s="4" t="s">
        <v>300</v>
      </c>
      <c r="C147" s="12" t="s">
        <v>99</v>
      </c>
      <c r="D147" s="4" t="s">
        <v>407</v>
      </c>
      <c r="E147" s="4" t="s">
        <v>48</v>
      </c>
      <c r="F147" s="4" t="s">
        <v>3658</v>
      </c>
      <c r="G147" s="4" t="s">
        <v>32</v>
      </c>
      <c r="H147" s="4" t="s">
        <v>223</v>
      </c>
      <c r="I147" s="5" t="s">
        <v>43927</v>
      </c>
      <c r="J147" s="5" t="s">
        <v>278</v>
      </c>
      <c r="K147" s="5" t="s">
        <v>278</v>
      </c>
      <c r="L147" s="5" t="s">
        <v>728</v>
      </c>
      <c r="M147" s="5" t="s">
        <v>33612</v>
      </c>
      <c r="N147" s="5" t="s">
        <v>3480</v>
      </c>
      <c r="O147" s="5" t="s">
        <v>27890</v>
      </c>
      <c r="P147" s="5" t="s">
        <v>43928</v>
      </c>
      <c r="Q147" s="5">
        <v>0.779</v>
      </c>
      <c r="R147" s="25">
        <f t="shared" si="2"/>
        <v>0.779</v>
      </c>
      <c r="S147" s="30" t="s">
        <v>14584</v>
      </c>
      <c r="T147" s="30" t="s">
        <v>2886</v>
      </c>
      <c r="U147" s="30" t="s">
        <v>10397</v>
      </c>
      <c r="V147" s="5" t="s">
        <v>278</v>
      </c>
      <c r="W147" s="28"/>
      <c r="X147" s="29">
        <v>1.7</v>
      </c>
      <c r="Z147" s="29">
        <v>1008.1</v>
      </c>
      <c r="AA147" s="29">
        <v>0.4</v>
      </c>
      <c r="AB147" s="29">
        <v>100</v>
      </c>
      <c r="AC147" s="29">
        <v>15.7</v>
      </c>
    </row>
    <row r="148" spans="1:29">
      <c r="A148" s="13" t="s">
        <v>11177</v>
      </c>
      <c r="B148" s="4" t="s">
        <v>299</v>
      </c>
      <c r="C148" s="12" t="s">
        <v>99</v>
      </c>
      <c r="D148" s="4" t="s">
        <v>66</v>
      </c>
      <c r="E148" s="4" t="s">
        <v>130</v>
      </c>
      <c r="F148" s="4" t="s">
        <v>2878</v>
      </c>
      <c r="G148" s="4" t="s">
        <v>145</v>
      </c>
      <c r="H148" s="4" t="s">
        <v>376</v>
      </c>
      <c r="I148" s="5" t="s">
        <v>43929</v>
      </c>
      <c r="J148" s="5" t="s">
        <v>278</v>
      </c>
      <c r="K148" s="5" t="s">
        <v>1587</v>
      </c>
      <c r="L148" s="5" t="s">
        <v>355</v>
      </c>
      <c r="M148" s="5" t="s">
        <v>39760</v>
      </c>
      <c r="N148" s="5" t="s">
        <v>2005</v>
      </c>
      <c r="O148" s="5" t="s">
        <v>43930</v>
      </c>
      <c r="P148" s="5" t="s">
        <v>17268</v>
      </c>
      <c r="Q148" s="5">
        <v>0.783</v>
      </c>
      <c r="R148" s="25">
        <f t="shared" si="2"/>
        <v>0.783</v>
      </c>
      <c r="S148" s="30" t="s">
        <v>5471</v>
      </c>
      <c r="T148" s="30" t="s">
        <v>905</v>
      </c>
      <c r="U148" s="30" t="s">
        <v>1522</v>
      </c>
      <c r="V148" s="5" t="s">
        <v>278</v>
      </c>
      <c r="W148" s="28"/>
      <c r="X148" s="29">
        <v>1.6</v>
      </c>
      <c r="Z148" s="29">
        <v>1007.4</v>
      </c>
      <c r="AA148" s="29">
        <v>0.5</v>
      </c>
      <c r="AB148" s="29">
        <v>100</v>
      </c>
      <c r="AC148" s="29">
        <v>15.6</v>
      </c>
    </row>
    <row r="149" spans="1:29">
      <c r="A149" s="13" t="s">
        <v>11183</v>
      </c>
      <c r="B149" s="4" t="s">
        <v>47</v>
      </c>
      <c r="C149" s="12" t="s">
        <v>99</v>
      </c>
      <c r="D149" s="4" t="s">
        <v>778</v>
      </c>
      <c r="E149" s="4" t="s">
        <v>222</v>
      </c>
      <c r="F149" s="4" t="s">
        <v>6931</v>
      </c>
      <c r="G149" s="4" t="s">
        <v>64</v>
      </c>
      <c r="H149" s="4" t="s">
        <v>240</v>
      </c>
      <c r="I149" s="5" t="s">
        <v>43931</v>
      </c>
      <c r="J149" s="5" t="s">
        <v>278</v>
      </c>
      <c r="K149" s="5" t="s">
        <v>278</v>
      </c>
      <c r="L149" s="5" t="s">
        <v>2844</v>
      </c>
      <c r="M149" s="5" t="s">
        <v>43932</v>
      </c>
      <c r="N149" s="5" t="s">
        <v>1710</v>
      </c>
      <c r="O149" s="5" t="s">
        <v>43933</v>
      </c>
      <c r="P149" s="5" t="s">
        <v>5542</v>
      </c>
      <c r="Q149" s="5">
        <v>0.685</v>
      </c>
      <c r="R149" s="25">
        <f t="shared" si="2"/>
        <v>0.685</v>
      </c>
      <c r="S149" s="30" t="s">
        <v>6173</v>
      </c>
      <c r="T149" s="30" t="s">
        <v>1535</v>
      </c>
      <c r="U149" s="30" t="s">
        <v>1743</v>
      </c>
      <c r="V149" s="5" t="s">
        <v>278</v>
      </c>
      <c r="W149" s="28"/>
      <c r="X149" s="29">
        <v>1.8</v>
      </c>
      <c r="Z149" s="29">
        <v>1007.2</v>
      </c>
      <c r="AA149" s="29">
        <v>0.5</v>
      </c>
      <c r="AB149" s="29">
        <v>100</v>
      </c>
      <c r="AC149" s="29">
        <v>14.2</v>
      </c>
    </row>
    <row r="150" spans="1:29">
      <c r="A150" s="13" t="s">
        <v>11188</v>
      </c>
      <c r="B150" s="4" t="s">
        <v>954</v>
      </c>
      <c r="C150" s="12" t="s">
        <v>99</v>
      </c>
      <c r="D150" s="4" t="s">
        <v>222</v>
      </c>
      <c r="E150" s="4" t="s">
        <v>300</v>
      </c>
      <c r="F150" s="4" t="s">
        <v>5403</v>
      </c>
      <c r="G150" s="4" t="s">
        <v>764</v>
      </c>
      <c r="H150" s="4" t="s">
        <v>603</v>
      </c>
      <c r="I150" s="5" t="s">
        <v>43934</v>
      </c>
      <c r="J150" s="5" t="s">
        <v>278</v>
      </c>
      <c r="K150" s="5" t="s">
        <v>278</v>
      </c>
      <c r="L150" s="5" t="s">
        <v>486</v>
      </c>
      <c r="M150" s="5" t="s">
        <v>27622</v>
      </c>
      <c r="N150" s="5" t="s">
        <v>1734</v>
      </c>
      <c r="O150" s="5" t="s">
        <v>42675</v>
      </c>
      <c r="P150" s="5" t="s">
        <v>713</v>
      </c>
      <c r="Q150" s="5">
        <v>0.595</v>
      </c>
      <c r="R150" s="25">
        <f t="shared" si="2"/>
        <v>0.595</v>
      </c>
      <c r="S150" s="30" t="s">
        <v>4062</v>
      </c>
      <c r="T150" s="30" t="s">
        <v>8001</v>
      </c>
      <c r="U150" s="30" t="s">
        <v>1856</v>
      </c>
      <c r="V150" s="5" t="s">
        <v>278</v>
      </c>
      <c r="W150" s="28"/>
      <c r="X150" s="29">
        <v>1.6</v>
      </c>
      <c r="Z150" s="29">
        <v>1007.3</v>
      </c>
      <c r="AA150" s="29">
        <v>0.4</v>
      </c>
      <c r="AB150" s="29">
        <v>100</v>
      </c>
      <c r="AC150" s="29">
        <v>15.9</v>
      </c>
    </row>
    <row r="151" spans="1:29">
      <c r="A151" s="13" t="s">
        <v>11194</v>
      </c>
      <c r="B151" s="4" t="s">
        <v>284</v>
      </c>
      <c r="C151" s="12" t="s">
        <v>99</v>
      </c>
      <c r="D151" s="4" t="s">
        <v>207</v>
      </c>
      <c r="E151" s="4" t="s">
        <v>28</v>
      </c>
      <c r="F151" s="4" t="s">
        <v>9523</v>
      </c>
      <c r="G151" s="4" t="s">
        <v>573</v>
      </c>
      <c r="H151" s="4" t="s">
        <v>161</v>
      </c>
      <c r="I151" s="5" t="s">
        <v>43935</v>
      </c>
      <c r="J151" s="5" t="s">
        <v>278</v>
      </c>
      <c r="K151" s="5" t="s">
        <v>278</v>
      </c>
      <c r="L151" s="5" t="s">
        <v>2844</v>
      </c>
      <c r="M151" s="5" t="s">
        <v>11541</v>
      </c>
      <c r="N151" s="5" t="s">
        <v>1734</v>
      </c>
      <c r="O151" s="5" t="s">
        <v>32064</v>
      </c>
      <c r="P151" s="5" t="s">
        <v>10218</v>
      </c>
      <c r="Q151" s="5">
        <v>0.609</v>
      </c>
      <c r="R151" s="25">
        <f t="shared" si="2"/>
        <v>0.609</v>
      </c>
      <c r="S151" s="30" t="s">
        <v>9405</v>
      </c>
      <c r="T151" s="30" t="s">
        <v>7822</v>
      </c>
      <c r="U151" s="30" t="s">
        <v>1648</v>
      </c>
      <c r="V151" s="5" t="s">
        <v>278</v>
      </c>
      <c r="W151" s="28"/>
      <c r="X151" s="29">
        <v>1.2</v>
      </c>
      <c r="Z151" s="29">
        <v>1006.9</v>
      </c>
      <c r="AA151" s="29">
        <v>0.3</v>
      </c>
      <c r="AB151" s="29">
        <v>100</v>
      </c>
      <c r="AC151" s="29">
        <v>19.1</v>
      </c>
    </row>
    <row r="152" spans="1:29">
      <c r="A152" s="13" t="s">
        <v>11200</v>
      </c>
      <c r="B152" s="4" t="s">
        <v>131</v>
      </c>
      <c r="C152" s="12" t="s">
        <v>99</v>
      </c>
      <c r="D152" s="4" t="s">
        <v>28</v>
      </c>
      <c r="E152" s="4" t="s">
        <v>238</v>
      </c>
      <c r="F152" s="4" t="s">
        <v>1736</v>
      </c>
      <c r="G152" s="4" t="s">
        <v>287</v>
      </c>
      <c r="H152" s="4" t="s">
        <v>161</v>
      </c>
      <c r="I152" s="5" t="s">
        <v>43936</v>
      </c>
      <c r="J152" s="5" t="s">
        <v>278</v>
      </c>
      <c r="K152" s="5" t="s">
        <v>278</v>
      </c>
      <c r="L152" s="5" t="s">
        <v>2844</v>
      </c>
      <c r="M152" s="5" t="s">
        <v>27128</v>
      </c>
      <c r="N152" s="5" t="s">
        <v>511</v>
      </c>
      <c r="O152" s="5" t="s">
        <v>43937</v>
      </c>
      <c r="P152" s="5" t="s">
        <v>24699</v>
      </c>
      <c r="Q152" s="5">
        <v>0.628</v>
      </c>
      <c r="R152" s="25">
        <f t="shared" si="2"/>
        <v>0.628</v>
      </c>
      <c r="S152" s="30" t="s">
        <v>35468</v>
      </c>
      <c r="T152" s="30" t="s">
        <v>2304</v>
      </c>
      <c r="U152" s="30" t="s">
        <v>1648</v>
      </c>
      <c r="V152" s="5" t="s">
        <v>278</v>
      </c>
      <c r="W152" s="28"/>
      <c r="X152" s="29">
        <v>1.5</v>
      </c>
      <c r="Z152" s="29">
        <v>1006.9</v>
      </c>
      <c r="AA152" s="29">
        <v>0.2</v>
      </c>
      <c r="AB152" s="29">
        <v>100</v>
      </c>
      <c r="AC152" s="29">
        <v>12.2</v>
      </c>
    </row>
    <row r="153" spans="1:29">
      <c r="A153" s="13" t="s">
        <v>11206</v>
      </c>
      <c r="B153" s="4" t="s">
        <v>2687</v>
      </c>
      <c r="C153" s="12" t="s">
        <v>99</v>
      </c>
      <c r="D153" s="4" t="s">
        <v>28</v>
      </c>
      <c r="E153" s="4" t="s">
        <v>112</v>
      </c>
      <c r="F153" s="4" t="s">
        <v>21681</v>
      </c>
      <c r="G153" s="4" t="s">
        <v>547</v>
      </c>
      <c r="H153" s="4" t="s">
        <v>145</v>
      </c>
      <c r="I153" s="5" t="s">
        <v>43938</v>
      </c>
      <c r="J153" s="5" t="s">
        <v>278</v>
      </c>
      <c r="K153" s="5" t="s">
        <v>278</v>
      </c>
      <c r="L153" s="5" t="s">
        <v>542</v>
      </c>
      <c r="M153" s="5" t="s">
        <v>30426</v>
      </c>
      <c r="N153" s="5" t="s">
        <v>1734</v>
      </c>
      <c r="O153" s="5" t="s">
        <v>27950</v>
      </c>
      <c r="P153" s="5" t="s">
        <v>5260</v>
      </c>
      <c r="Q153" s="5">
        <v>0.579</v>
      </c>
      <c r="R153" s="25">
        <f t="shared" si="2"/>
        <v>0.579</v>
      </c>
      <c r="S153" s="30" t="s">
        <v>33836</v>
      </c>
      <c r="T153" s="30" t="s">
        <v>4370</v>
      </c>
      <c r="U153" s="30" t="s">
        <v>6010</v>
      </c>
      <c r="V153" s="5" t="s">
        <v>278</v>
      </c>
      <c r="W153" s="28"/>
      <c r="X153" s="29">
        <v>1.7</v>
      </c>
      <c r="Z153" s="29">
        <v>1007.1</v>
      </c>
      <c r="AA153" s="29">
        <v>0.4</v>
      </c>
      <c r="AB153" s="29">
        <v>100</v>
      </c>
      <c r="AC153" s="29">
        <v>13.3</v>
      </c>
    </row>
    <row r="154" spans="1:29">
      <c r="A154" s="13" t="s">
        <v>11211</v>
      </c>
      <c r="B154" s="4" t="s">
        <v>284</v>
      </c>
      <c r="C154" s="12" t="s">
        <v>317</v>
      </c>
      <c r="D154" s="4" t="s">
        <v>80</v>
      </c>
      <c r="E154" s="4" t="s">
        <v>28</v>
      </c>
      <c r="F154" s="4" t="s">
        <v>6641</v>
      </c>
      <c r="G154" s="4" t="s">
        <v>392</v>
      </c>
      <c r="H154" s="4" t="s">
        <v>130</v>
      </c>
      <c r="I154" s="5" t="s">
        <v>43939</v>
      </c>
      <c r="J154" s="5" t="s">
        <v>278</v>
      </c>
      <c r="K154" s="5" t="s">
        <v>1587</v>
      </c>
      <c r="L154" s="5" t="s">
        <v>125</v>
      </c>
      <c r="M154" s="5" t="s">
        <v>32603</v>
      </c>
      <c r="N154" s="5" t="s">
        <v>622</v>
      </c>
      <c r="O154" s="5" t="s">
        <v>41633</v>
      </c>
      <c r="P154" s="5" t="s">
        <v>19253</v>
      </c>
      <c r="Q154" s="5">
        <v>0.468</v>
      </c>
      <c r="R154" s="25">
        <f t="shared" si="2"/>
        <v>0.468</v>
      </c>
      <c r="S154" s="30" t="s">
        <v>16300</v>
      </c>
      <c r="T154" s="30" t="s">
        <v>356</v>
      </c>
      <c r="U154" s="30" t="s">
        <v>8260</v>
      </c>
      <c r="V154" s="5" t="s">
        <v>278</v>
      </c>
      <c r="W154" s="28"/>
      <c r="X154" s="29">
        <v>2</v>
      </c>
      <c r="Z154" s="29">
        <v>1008.1</v>
      </c>
      <c r="AA154" s="29">
        <v>0.5</v>
      </c>
      <c r="AB154" s="29">
        <v>100</v>
      </c>
      <c r="AC154" s="29">
        <v>2.9</v>
      </c>
    </row>
    <row r="155" spans="1:29">
      <c r="A155" s="13" t="s">
        <v>11216</v>
      </c>
      <c r="B155" s="4" t="s">
        <v>30</v>
      </c>
      <c r="C155" s="12" t="s">
        <v>99</v>
      </c>
      <c r="D155" s="4" t="s">
        <v>143</v>
      </c>
      <c r="E155" s="4" t="s">
        <v>143</v>
      </c>
      <c r="F155" s="4" t="s">
        <v>7388</v>
      </c>
      <c r="G155" s="4" t="s">
        <v>302</v>
      </c>
      <c r="H155" s="4" t="s">
        <v>1088</v>
      </c>
      <c r="I155" s="5" t="s">
        <v>43940</v>
      </c>
      <c r="J155" s="5" t="s">
        <v>278</v>
      </c>
      <c r="K155" s="5" t="s">
        <v>278</v>
      </c>
      <c r="L155" s="5" t="s">
        <v>1637</v>
      </c>
      <c r="M155" s="5" t="s">
        <v>25316</v>
      </c>
      <c r="N155" s="5" t="s">
        <v>4097</v>
      </c>
      <c r="O155" s="5" t="s">
        <v>43941</v>
      </c>
      <c r="P155" s="5" t="s">
        <v>35602</v>
      </c>
      <c r="Q155" s="5">
        <v>0.481</v>
      </c>
      <c r="R155" s="25">
        <f t="shared" si="2"/>
        <v>0.481</v>
      </c>
      <c r="S155" s="30" t="s">
        <v>40687</v>
      </c>
      <c r="T155" s="30" t="s">
        <v>7385</v>
      </c>
      <c r="U155" s="30" t="s">
        <v>8298</v>
      </c>
      <c r="V155" s="5" t="s">
        <v>278</v>
      </c>
      <c r="W155" s="28"/>
      <c r="X155" s="29">
        <v>1.7</v>
      </c>
      <c r="Z155" s="29">
        <v>1009</v>
      </c>
      <c r="AA155" s="29">
        <v>0.3</v>
      </c>
      <c r="AB155" s="29">
        <v>100</v>
      </c>
      <c r="AC155" s="29">
        <v>2.4</v>
      </c>
    </row>
    <row r="156" spans="1:29">
      <c r="A156" s="13" t="s">
        <v>11221</v>
      </c>
      <c r="B156" s="4" t="s">
        <v>316</v>
      </c>
      <c r="C156" s="12" t="s">
        <v>1103</v>
      </c>
      <c r="D156" s="4" t="s">
        <v>66</v>
      </c>
      <c r="E156" s="4" t="s">
        <v>116</v>
      </c>
      <c r="F156" s="4" t="s">
        <v>7200</v>
      </c>
      <c r="G156" s="4" t="s">
        <v>302</v>
      </c>
      <c r="H156" s="4" t="s">
        <v>222</v>
      </c>
      <c r="I156" s="5" t="s">
        <v>43942</v>
      </c>
      <c r="J156" s="5" t="s">
        <v>278</v>
      </c>
      <c r="K156" s="5" t="s">
        <v>322</v>
      </c>
      <c r="L156" s="5" t="s">
        <v>1315</v>
      </c>
      <c r="M156" s="5" t="s">
        <v>8295</v>
      </c>
      <c r="N156" s="5" t="s">
        <v>5603</v>
      </c>
      <c r="O156" s="5" t="s">
        <v>11595</v>
      </c>
      <c r="P156" s="5" t="s">
        <v>3197</v>
      </c>
      <c r="Q156" s="5">
        <v>0.578</v>
      </c>
      <c r="R156" s="25">
        <f t="shared" si="2"/>
        <v>0.578</v>
      </c>
      <c r="S156" s="30" t="s">
        <v>20662</v>
      </c>
      <c r="T156" s="30" t="s">
        <v>210</v>
      </c>
      <c r="U156" s="30" t="s">
        <v>234</v>
      </c>
      <c r="V156" s="5" t="s">
        <v>278</v>
      </c>
      <c r="W156" s="28"/>
      <c r="X156" s="29">
        <v>2</v>
      </c>
      <c r="Z156" s="29">
        <v>1010</v>
      </c>
      <c r="AA156" s="29">
        <v>0.7</v>
      </c>
      <c r="AB156" s="29">
        <v>100</v>
      </c>
      <c r="AC156" s="29">
        <v>4.4</v>
      </c>
    </row>
    <row r="157" spans="1:29">
      <c r="A157" s="13" t="s">
        <v>11226</v>
      </c>
      <c r="B157" s="4" t="s">
        <v>129</v>
      </c>
      <c r="C157" s="12" t="s">
        <v>1103</v>
      </c>
      <c r="D157" s="4" t="s">
        <v>83</v>
      </c>
      <c r="E157" s="4" t="s">
        <v>66</v>
      </c>
      <c r="F157" s="4" t="s">
        <v>609</v>
      </c>
      <c r="G157" s="4" t="s">
        <v>302</v>
      </c>
      <c r="H157" s="4" t="s">
        <v>722</v>
      </c>
      <c r="I157" s="5" t="s">
        <v>39974</v>
      </c>
      <c r="J157" s="5" t="s">
        <v>278</v>
      </c>
      <c r="K157" s="5" t="s">
        <v>1533</v>
      </c>
      <c r="L157" s="5" t="s">
        <v>1276</v>
      </c>
      <c r="M157" s="5" t="s">
        <v>15859</v>
      </c>
      <c r="N157" s="5" t="s">
        <v>1669</v>
      </c>
      <c r="O157" s="5" t="s">
        <v>43943</v>
      </c>
      <c r="P157" s="5" t="s">
        <v>43944</v>
      </c>
      <c r="Q157" s="5">
        <v>0.711</v>
      </c>
      <c r="R157" s="25">
        <f t="shared" si="2"/>
        <v>0.711</v>
      </c>
      <c r="S157" s="30" t="s">
        <v>8780</v>
      </c>
      <c r="T157" s="30" t="s">
        <v>7996</v>
      </c>
      <c r="U157" s="30" t="s">
        <v>1618</v>
      </c>
      <c r="V157" s="5" t="s">
        <v>278</v>
      </c>
      <c r="W157" s="28"/>
      <c r="X157" s="29">
        <v>2</v>
      </c>
      <c r="Z157" s="29">
        <v>1010.3</v>
      </c>
      <c r="AA157" s="29">
        <v>1.2</v>
      </c>
      <c r="AB157" s="29">
        <v>100</v>
      </c>
      <c r="AC157" s="29">
        <v>9.1</v>
      </c>
    </row>
    <row r="158" spans="1:29">
      <c r="A158" s="13" t="s">
        <v>11232</v>
      </c>
      <c r="B158" s="4" t="s">
        <v>28</v>
      </c>
      <c r="C158" s="12" t="s">
        <v>317</v>
      </c>
      <c r="D158" s="4" t="s">
        <v>209</v>
      </c>
      <c r="E158" s="4" t="s">
        <v>192</v>
      </c>
      <c r="F158" s="4" t="s">
        <v>3788</v>
      </c>
      <c r="G158" s="4" t="s">
        <v>302</v>
      </c>
      <c r="H158" s="4" t="s">
        <v>80</v>
      </c>
      <c r="I158" s="5" t="s">
        <v>43945</v>
      </c>
      <c r="J158" s="5" t="s">
        <v>278</v>
      </c>
      <c r="K158" s="5" t="s">
        <v>278</v>
      </c>
      <c r="L158" s="5" t="s">
        <v>483</v>
      </c>
      <c r="M158" s="5" t="s">
        <v>7743</v>
      </c>
      <c r="N158" s="5" t="s">
        <v>5048</v>
      </c>
      <c r="O158" s="5" t="s">
        <v>25008</v>
      </c>
      <c r="P158" s="5" t="s">
        <v>29101</v>
      </c>
      <c r="Q158" s="5">
        <v>0.504</v>
      </c>
      <c r="R158" s="25">
        <f t="shared" si="2"/>
        <v>0.504</v>
      </c>
      <c r="S158" s="30" t="s">
        <v>35522</v>
      </c>
      <c r="T158" s="30" t="s">
        <v>6621</v>
      </c>
      <c r="U158" s="30" t="s">
        <v>7688</v>
      </c>
      <c r="V158" s="5" t="s">
        <v>278</v>
      </c>
      <c r="W158" s="28"/>
      <c r="X158" s="29">
        <v>2.3</v>
      </c>
      <c r="Z158" s="29">
        <v>1010.2</v>
      </c>
      <c r="AA158" s="29">
        <v>1.7</v>
      </c>
      <c r="AB158" s="29">
        <v>99</v>
      </c>
      <c r="AC158" s="29">
        <v>12.2</v>
      </c>
    </row>
    <row r="159" spans="1:29">
      <c r="A159" s="13" t="s">
        <v>11237</v>
      </c>
      <c r="B159" s="4" t="s">
        <v>143</v>
      </c>
      <c r="C159" s="12" t="s">
        <v>99</v>
      </c>
      <c r="D159" s="4" t="s">
        <v>113</v>
      </c>
      <c r="E159" s="4" t="s">
        <v>145</v>
      </c>
      <c r="F159" s="4" t="s">
        <v>4077</v>
      </c>
      <c r="G159" s="4" t="s">
        <v>50</v>
      </c>
      <c r="H159" s="4" t="s">
        <v>574</v>
      </c>
      <c r="I159" s="5" t="s">
        <v>5253</v>
      </c>
      <c r="J159" s="5" t="s">
        <v>278</v>
      </c>
      <c r="K159" s="5" t="s">
        <v>278</v>
      </c>
      <c r="L159" s="5" t="s">
        <v>171</v>
      </c>
      <c r="M159" s="5" t="s">
        <v>23090</v>
      </c>
      <c r="N159" s="5" t="s">
        <v>5699</v>
      </c>
      <c r="O159" s="5" t="s">
        <v>32401</v>
      </c>
      <c r="P159" s="5" t="s">
        <v>11235</v>
      </c>
      <c r="Q159" s="5">
        <v>0.427</v>
      </c>
      <c r="R159" s="25">
        <f t="shared" si="2"/>
        <v>0.427</v>
      </c>
      <c r="S159" s="30" t="s">
        <v>1032</v>
      </c>
      <c r="T159" s="30" t="s">
        <v>6615</v>
      </c>
      <c r="U159" s="30" t="s">
        <v>4759</v>
      </c>
      <c r="V159" s="5" t="s">
        <v>278</v>
      </c>
      <c r="W159" s="28"/>
      <c r="X159" s="29">
        <v>2.5</v>
      </c>
      <c r="Z159" s="29">
        <v>1010.2</v>
      </c>
      <c r="AA159" s="29">
        <v>1.6</v>
      </c>
      <c r="AB159" s="29">
        <v>97</v>
      </c>
      <c r="AC159" s="29">
        <v>23.8</v>
      </c>
    </row>
    <row r="160" spans="1:29">
      <c r="A160" s="13" t="s">
        <v>11242</v>
      </c>
      <c r="B160" s="4" t="s">
        <v>113</v>
      </c>
      <c r="C160" s="12" t="s">
        <v>99</v>
      </c>
      <c r="D160" s="4" t="s">
        <v>81</v>
      </c>
      <c r="E160" s="4" t="s">
        <v>240</v>
      </c>
      <c r="F160" s="4" t="s">
        <v>538</v>
      </c>
      <c r="G160" s="4" t="s">
        <v>115</v>
      </c>
      <c r="H160" s="4" t="s">
        <v>640</v>
      </c>
      <c r="I160" s="5" t="s">
        <v>43946</v>
      </c>
      <c r="J160" s="5" t="s">
        <v>278</v>
      </c>
      <c r="K160" s="5" t="s">
        <v>1864</v>
      </c>
      <c r="L160" s="5" t="s">
        <v>665</v>
      </c>
      <c r="M160" s="5" t="s">
        <v>9132</v>
      </c>
      <c r="N160" s="5" t="s">
        <v>117</v>
      </c>
      <c r="O160" s="5" t="s">
        <v>18242</v>
      </c>
      <c r="P160" s="5" t="s">
        <v>17649</v>
      </c>
      <c r="Q160" s="5">
        <v>0.232</v>
      </c>
      <c r="R160" s="25">
        <f t="shared" si="2"/>
        <v>0.232</v>
      </c>
      <c r="S160" s="30" t="s">
        <v>19777</v>
      </c>
      <c r="T160" s="30" t="s">
        <v>4201</v>
      </c>
      <c r="U160" s="30" t="s">
        <v>3064</v>
      </c>
      <c r="V160" s="5" t="s">
        <v>278</v>
      </c>
      <c r="W160" s="28"/>
      <c r="X160" s="29">
        <v>2</v>
      </c>
      <c r="Z160" s="29">
        <v>1010.3</v>
      </c>
      <c r="AA160" s="29">
        <v>2.1</v>
      </c>
      <c r="AB160" s="29">
        <v>93</v>
      </c>
      <c r="AC160" s="29">
        <v>14.5</v>
      </c>
    </row>
    <row r="161" spans="1:29">
      <c r="A161" s="13" t="s">
        <v>11249</v>
      </c>
      <c r="B161" s="4" t="s">
        <v>81</v>
      </c>
      <c r="C161" s="12" t="s">
        <v>99</v>
      </c>
      <c r="D161" s="4" t="s">
        <v>258</v>
      </c>
      <c r="E161" s="4" t="s">
        <v>547</v>
      </c>
      <c r="F161" s="4" t="s">
        <v>1609</v>
      </c>
      <c r="G161" s="4" t="s">
        <v>50</v>
      </c>
      <c r="H161" s="4" t="s">
        <v>316</v>
      </c>
      <c r="I161" s="5" t="s">
        <v>43947</v>
      </c>
      <c r="J161" s="5" t="s">
        <v>278</v>
      </c>
      <c r="K161" s="5" t="s">
        <v>278</v>
      </c>
      <c r="L161" s="5" t="s">
        <v>251</v>
      </c>
      <c r="M161" s="5" t="s">
        <v>20936</v>
      </c>
      <c r="N161" s="5" t="s">
        <v>3965</v>
      </c>
      <c r="O161" s="5" t="s">
        <v>11579</v>
      </c>
      <c r="P161" s="5" t="s">
        <v>24583</v>
      </c>
      <c r="Q161" s="5">
        <v>0.272</v>
      </c>
      <c r="R161" s="25">
        <f t="shared" si="2"/>
        <v>0.272</v>
      </c>
      <c r="S161" s="30" t="s">
        <v>6756</v>
      </c>
      <c r="T161" s="30" t="s">
        <v>6615</v>
      </c>
      <c r="U161" s="30" t="s">
        <v>1775</v>
      </c>
      <c r="V161" s="5" t="s">
        <v>278</v>
      </c>
      <c r="W161" s="28"/>
      <c r="X161" s="29">
        <v>1.8</v>
      </c>
      <c r="Z161" s="29">
        <v>1010.7</v>
      </c>
      <c r="AA161" s="29">
        <v>2.6</v>
      </c>
      <c r="AB161" s="29">
        <v>90</v>
      </c>
      <c r="AC161" s="29">
        <v>20.2</v>
      </c>
    </row>
    <row r="162" spans="1:29">
      <c r="A162" s="13" t="s">
        <v>11255</v>
      </c>
      <c r="B162" s="4" t="s">
        <v>81</v>
      </c>
      <c r="C162" s="12" t="s">
        <v>99</v>
      </c>
      <c r="D162" s="4" t="s">
        <v>258</v>
      </c>
      <c r="E162" s="4" t="s">
        <v>547</v>
      </c>
      <c r="F162" s="4" t="s">
        <v>5143</v>
      </c>
      <c r="G162" s="4" t="s">
        <v>191</v>
      </c>
      <c r="H162" s="4" t="s">
        <v>2663</v>
      </c>
      <c r="I162" s="5" t="s">
        <v>43948</v>
      </c>
      <c r="J162" s="5" t="s">
        <v>278</v>
      </c>
      <c r="K162" s="5" t="s">
        <v>1864</v>
      </c>
      <c r="L162" s="5" t="s">
        <v>167</v>
      </c>
      <c r="M162" s="5" t="s">
        <v>20350</v>
      </c>
      <c r="N162" s="5" t="s">
        <v>3629</v>
      </c>
      <c r="O162" s="5" t="s">
        <v>37893</v>
      </c>
      <c r="P162" s="5" t="s">
        <v>43202</v>
      </c>
      <c r="Q162" s="5">
        <v>0.313</v>
      </c>
      <c r="R162" s="25">
        <f t="shared" si="2"/>
        <v>0.313</v>
      </c>
      <c r="S162" s="30" t="s">
        <v>8683</v>
      </c>
      <c r="T162" s="30" t="s">
        <v>6702</v>
      </c>
      <c r="U162" s="30" t="s">
        <v>2247</v>
      </c>
      <c r="V162" s="5" t="s">
        <v>278</v>
      </c>
      <c r="W162" s="28"/>
      <c r="X162" s="29">
        <v>1.5</v>
      </c>
      <c r="Z162" s="29">
        <v>1011</v>
      </c>
      <c r="AA162" s="29">
        <v>3</v>
      </c>
      <c r="AB162" s="29">
        <v>88</v>
      </c>
      <c r="AC162" s="29">
        <v>13</v>
      </c>
    </row>
    <row r="163" spans="1:29">
      <c r="A163" s="13" t="s">
        <v>11263</v>
      </c>
      <c r="B163" s="4" t="s">
        <v>48</v>
      </c>
      <c r="C163" s="12" t="s">
        <v>317</v>
      </c>
      <c r="D163" s="4" t="s">
        <v>81</v>
      </c>
      <c r="E163" s="4" t="s">
        <v>258</v>
      </c>
      <c r="F163" s="4" t="s">
        <v>4377</v>
      </c>
      <c r="G163" s="4" t="s">
        <v>34</v>
      </c>
      <c r="H163" s="4" t="s">
        <v>63</v>
      </c>
      <c r="I163" s="5" t="s">
        <v>43949</v>
      </c>
      <c r="J163" s="5" t="s">
        <v>278</v>
      </c>
      <c r="K163" s="5" t="s">
        <v>2376</v>
      </c>
      <c r="L163" s="5" t="s">
        <v>2844</v>
      </c>
      <c r="M163" s="5" t="s">
        <v>17307</v>
      </c>
      <c r="N163" s="5" t="s">
        <v>3965</v>
      </c>
      <c r="O163" s="5" t="s">
        <v>20146</v>
      </c>
      <c r="P163" s="5" t="s">
        <v>8243</v>
      </c>
      <c r="Q163" s="5">
        <v>0.362</v>
      </c>
      <c r="R163" s="25">
        <f t="shared" si="2"/>
        <v>0.362</v>
      </c>
      <c r="S163" s="30" t="s">
        <v>1321</v>
      </c>
      <c r="T163" s="30" t="s">
        <v>625</v>
      </c>
      <c r="U163" s="30" t="s">
        <v>2257</v>
      </c>
      <c r="V163" s="5" t="s">
        <v>278</v>
      </c>
      <c r="W163" s="28"/>
      <c r="X163" s="29">
        <v>1.5</v>
      </c>
      <c r="Z163" s="29">
        <v>1011.9</v>
      </c>
      <c r="AA163" s="29">
        <v>2.9</v>
      </c>
      <c r="AB163" s="29">
        <v>90</v>
      </c>
      <c r="AC163" s="29">
        <v>8.9</v>
      </c>
    </row>
    <row r="164" spans="1:29">
      <c r="A164" s="13" t="s">
        <v>11269</v>
      </c>
      <c r="B164" s="4" t="s">
        <v>209</v>
      </c>
      <c r="C164" s="12" t="s">
        <v>99</v>
      </c>
      <c r="D164" s="4" t="s">
        <v>29</v>
      </c>
      <c r="E164" s="4" t="s">
        <v>161</v>
      </c>
      <c r="F164" s="4" t="s">
        <v>1818</v>
      </c>
      <c r="G164" s="4" t="s">
        <v>344</v>
      </c>
      <c r="H164" s="4" t="s">
        <v>722</v>
      </c>
      <c r="I164" s="5" t="s">
        <v>43950</v>
      </c>
      <c r="J164" s="5" t="s">
        <v>278</v>
      </c>
      <c r="K164" s="5" t="s">
        <v>1608</v>
      </c>
      <c r="L164" s="5" t="s">
        <v>595</v>
      </c>
      <c r="M164" s="5" t="s">
        <v>43951</v>
      </c>
      <c r="N164" s="5" t="s">
        <v>580</v>
      </c>
      <c r="O164" s="5" t="s">
        <v>3328</v>
      </c>
      <c r="P164" s="5" t="s">
        <v>11196</v>
      </c>
      <c r="Q164" s="5">
        <v>0.347</v>
      </c>
      <c r="R164" s="25">
        <f t="shared" si="2"/>
        <v>0.347</v>
      </c>
      <c r="S164" s="30" t="s">
        <v>6429</v>
      </c>
      <c r="T164" s="30" t="s">
        <v>2277</v>
      </c>
      <c r="U164" s="30" t="s">
        <v>1109</v>
      </c>
      <c r="V164" s="5" t="s">
        <v>278</v>
      </c>
      <c r="W164" s="28"/>
      <c r="X164" s="29">
        <v>1.5</v>
      </c>
      <c r="Z164" s="29">
        <v>1012.5</v>
      </c>
      <c r="AA164" s="29">
        <v>2.8</v>
      </c>
      <c r="AB164" s="29">
        <v>89</v>
      </c>
      <c r="AC164" s="29">
        <v>21.7</v>
      </c>
    </row>
    <row r="165" spans="1:29">
      <c r="A165" s="13" t="s">
        <v>11277</v>
      </c>
      <c r="B165" s="4" t="s">
        <v>83</v>
      </c>
      <c r="C165" s="12" t="s">
        <v>99</v>
      </c>
      <c r="D165" s="4" t="s">
        <v>32</v>
      </c>
      <c r="E165" s="4" t="s">
        <v>603</v>
      </c>
      <c r="F165" s="4" t="s">
        <v>7076</v>
      </c>
      <c r="G165" s="4" t="s">
        <v>208</v>
      </c>
      <c r="H165" s="4" t="s">
        <v>345</v>
      </c>
      <c r="I165" s="5" t="s">
        <v>43952</v>
      </c>
      <c r="J165" s="5" t="s">
        <v>278</v>
      </c>
      <c r="K165" s="5" t="s">
        <v>1608</v>
      </c>
      <c r="L165" s="5" t="s">
        <v>43</v>
      </c>
      <c r="M165" s="5" t="s">
        <v>16370</v>
      </c>
      <c r="N165" s="5" t="s">
        <v>3094</v>
      </c>
      <c r="O165" s="5" t="s">
        <v>12608</v>
      </c>
      <c r="P165" s="5" t="s">
        <v>25865</v>
      </c>
      <c r="Q165" s="5">
        <v>0.503</v>
      </c>
      <c r="R165" s="25">
        <f t="shared" si="2"/>
        <v>0.503</v>
      </c>
      <c r="S165" s="30" t="s">
        <v>6700</v>
      </c>
      <c r="T165" s="30" t="s">
        <v>301</v>
      </c>
      <c r="U165" s="30" t="s">
        <v>1893</v>
      </c>
      <c r="V165" s="5" t="s">
        <v>278</v>
      </c>
      <c r="W165" s="28"/>
      <c r="X165" s="29">
        <v>1.1</v>
      </c>
      <c r="Z165" s="29">
        <v>1013</v>
      </c>
      <c r="AA165" s="29">
        <v>2.6</v>
      </c>
      <c r="AB165" s="29">
        <v>92</v>
      </c>
      <c r="AC165" s="29">
        <v>7</v>
      </c>
    </row>
    <row r="166" spans="1:29">
      <c r="A166" s="13" t="s">
        <v>11283</v>
      </c>
      <c r="B166" s="4" t="s">
        <v>209</v>
      </c>
      <c r="C166" s="12" t="s">
        <v>99</v>
      </c>
      <c r="D166" s="4" t="s">
        <v>32</v>
      </c>
      <c r="E166" s="4" t="s">
        <v>161</v>
      </c>
      <c r="F166" s="4" t="s">
        <v>5725</v>
      </c>
      <c r="G166" s="4" t="s">
        <v>208</v>
      </c>
      <c r="H166" s="4" t="s">
        <v>66</v>
      </c>
      <c r="I166" s="5" t="s">
        <v>43953</v>
      </c>
      <c r="J166" s="5" t="s">
        <v>278</v>
      </c>
      <c r="K166" s="5" t="s">
        <v>278</v>
      </c>
      <c r="L166" s="5" t="s">
        <v>2513</v>
      </c>
      <c r="M166" s="5" t="s">
        <v>29440</v>
      </c>
      <c r="N166" s="5" t="s">
        <v>3897</v>
      </c>
      <c r="O166" s="5" t="s">
        <v>13632</v>
      </c>
      <c r="P166" s="5" t="s">
        <v>43954</v>
      </c>
      <c r="Q166" s="5">
        <v>0.538</v>
      </c>
      <c r="R166" s="25">
        <f t="shared" si="2"/>
        <v>0.538</v>
      </c>
      <c r="S166" s="30" t="s">
        <v>7677</v>
      </c>
      <c r="T166" s="30" t="s">
        <v>6511</v>
      </c>
      <c r="U166" s="30" t="s">
        <v>327</v>
      </c>
      <c r="V166" s="5" t="s">
        <v>278</v>
      </c>
      <c r="W166" s="28"/>
      <c r="X166" s="29">
        <v>0.7</v>
      </c>
      <c r="Z166" s="29">
        <v>1014.1</v>
      </c>
      <c r="AA166" s="29">
        <v>2.4</v>
      </c>
      <c r="AB166" s="29">
        <v>94</v>
      </c>
      <c r="AC166" s="29">
        <v>344.2</v>
      </c>
    </row>
    <row r="167" spans="1:29">
      <c r="A167" s="13" t="s">
        <v>11289</v>
      </c>
      <c r="B167" s="4" t="s">
        <v>66</v>
      </c>
      <c r="C167" s="12" t="s">
        <v>99</v>
      </c>
      <c r="D167" s="4" t="s">
        <v>32</v>
      </c>
      <c r="E167" s="4" t="s">
        <v>64</v>
      </c>
      <c r="F167" s="4" t="s">
        <v>17310</v>
      </c>
      <c r="G167" s="4" t="s">
        <v>223</v>
      </c>
      <c r="H167" s="4" t="s">
        <v>113</v>
      </c>
      <c r="I167" s="5" t="s">
        <v>43955</v>
      </c>
      <c r="J167" s="5" t="s">
        <v>278</v>
      </c>
      <c r="K167" s="5" t="s">
        <v>278</v>
      </c>
      <c r="L167" s="5" t="s">
        <v>1160</v>
      </c>
      <c r="M167" s="5" t="s">
        <v>28487</v>
      </c>
      <c r="N167" s="5" t="s">
        <v>2458</v>
      </c>
      <c r="O167" s="5" t="s">
        <v>37273</v>
      </c>
      <c r="P167" s="5" t="s">
        <v>32304</v>
      </c>
      <c r="Q167" s="5">
        <v>0.59</v>
      </c>
      <c r="R167" s="25">
        <f t="shared" si="2"/>
        <v>0.59</v>
      </c>
      <c r="S167" s="30" t="s">
        <v>14497</v>
      </c>
      <c r="T167" s="30" t="s">
        <v>2286</v>
      </c>
      <c r="U167" s="30" t="s">
        <v>3064</v>
      </c>
      <c r="V167" s="5" t="s">
        <v>278</v>
      </c>
      <c r="W167" s="28"/>
      <c r="X167" s="29">
        <v>0.6</v>
      </c>
      <c r="Z167" s="29">
        <v>1015.1</v>
      </c>
      <c r="AA167" s="29">
        <v>2.5</v>
      </c>
      <c r="AB167" s="29">
        <v>95</v>
      </c>
      <c r="AC167" s="29">
        <v>2.8</v>
      </c>
    </row>
    <row r="168" spans="1:29">
      <c r="A168" s="13" t="s">
        <v>11293</v>
      </c>
      <c r="B168" s="4" t="s">
        <v>116</v>
      </c>
      <c r="C168" s="12" t="s">
        <v>99</v>
      </c>
      <c r="D168" s="4" t="s">
        <v>48</v>
      </c>
      <c r="E168" s="4" t="s">
        <v>709</v>
      </c>
      <c r="F168" s="4" t="s">
        <v>2926</v>
      </c>
      <c r="G168" s="4" t="s">
        <v>392</v>
      </c>
      <c r="H168" s="4" t="s">
        <v>407</v>
      </c>
      <c r="I168" s="5" t="s">
        <v>43956</v>
      </c>
      <c r="J168" s="5" t="s">
        <v>278</v>
      </c>
      <c r="K168" s="5" t="s">
        <v>89</v>
      </c>
      <c r="L168" s="5" t="s">
        <v>2892</v>
      </c>
      <c r="M168" s="5" t="s">
        <v>15940</v>
      </c>
      <c r="N168" s="5" t="s">
        <v>912</v>
      </c>
      <c r="O168" s="5" t="s">
        <v>36123</v>
      </c>
      <c r="P168" s="5" t="s">
        <v>4301</v>
      </c>
      <c r="Q168" s="5">
        <v>0.527</v>
      </c>
      <c r="R168" s="25">
        <f t="shared" si="2"/>
        <v>0.527</v>
      </c>
      <c r="S168" s="30" t="s">
        <v>9300</v>
      </c>
      <c r="T168" s="30" t="s">
        <v>6518</v>
      </c>
      <c r="U168" s="30" t="s">
        <v>3972</v>
      </c>
      <c r="V168" s="5" t="s">
        <v>278</v>
      </c>
      <c r="W168" s="28"/>
      <c r="X168" s="29">
        <v>1.1</v>
      </c>
      <c r="Z168" s="29">
        <v>1015.8</v>
      </c>
      <c r="AA168" s="29">
        <v>2.6</v>
      </c>
      <c r="AB168" s="29">
        <v>93</v>
      </c>
      <c r="AC168" s="29">
        <v>38.8</v>
      </c>
    </row>
    <row r="169" spans="1:29">
      <c r="A169" s="13" t="s">
        <v>11300</v>
      </c>
      <c r="B169" s="4" t="s">
        <v>28</v>
      </c>
      <c r="C169" s="12" t="s">
        <v>68</v>
      </c>
      <c r="D169" s="4" t="s">
        <v>83</v>
      </c>
      <c r="E169" s="4" t="s">
        <v>192</v>
      </c>
      <c r="F169" s="4" t="s">
        <v>2419</v>
      </c>
      <c r="G169" s="4" t="s">
        <v>287</v>
      </c>
      <c r="H169" s="4" t="s">
        <v>81</v>
      </c>
      <c r="I169" s="5" t="s">
        <v>43957</v>
      </c>
      <c r="J169" s="5" t="s">
        <v>278</v>
      </c>
      <c r="K169" s="5" t="s">
        <v>104</v>
      </c>
      <c r="L169" s="5" t="s">
        <v>354</v>
      </c>
      <c r="M169" s="5" t="s">
        <v>9208</v>
      </c>
      <c r="N169" s="5" t="s">
        <v>2015</v>
      </c>
      <c r="O169" s="5" t="s">
        <v>43958</v>
      </c>
      <c r="P169" s="5" t="s">
        <v>29646</v>
      </c>
      <c r="Q169" s="5">
        <v>0.76</v>
      </c>
      <c r="R169" s="25">
        <f t="shared" si="2"/>
        <v>0.76</v>
      </c>
      <c r="S169" s="30" t="s">
        <v>16539</v>
      </c>
      <c r="T169" s="30" t="s">
        <v>4385</v>
      </c>
      <c r="U169" s="30" t="s">
        <v>4385</v>
      </c>
      <c r="V169" s="5" t="s">
        <v>278</v>
      </c>
      <c r="W169" s="28"/>
      <c r="X169" s="29">
        <v>1</v>
      </c>
      <c r="Z169" s="29">
        <v>1016.5</v>
      </c>
      <c r="AA169" s="29">
        <v>2.2</v>
      </c>
      <c r="AB169" s="29">
        <v>94</v>
      </c>
      <c r="AC169" s="29">
        <v>57.1</v>
      </c>
    </row>
    <row r="170" spans="1:29">
      <c r="A170" s="13" t="s">
        <v>11306</v>
      </c>
      <c r="B170" s="4" t="s">
        <v>940</v>
      </c>
      <c r="C170" s="12" t="s">
        <v>317</v>
      </c>
      <c r="D170" s="4" t="s">
        <v>345</v>
      </c>
      <c r="E170" s="4" t="s">
        <v>97</v>
      </c>
      <c r="F170" s="4" t="s">
        <v>6533</v>
      </c>
      <c r="G170" s="4" t="s">
        <v>376</v>
      </c>
      <c r="H170" s="4" t="s">
        <v>32</v>
      </c>
      <c r="I170" s="5" t="s">
        <v>43959</v>
      </c>
      <c r="J170" s="5" t="s">
        <v>278</v>
      </c>
      <c r="K170" s="5" t="s">
        <v>2254</v>
      </c>
      <c r="L170" s="5" t="s">
        <v>2758</v>
      </c>
      <c r="M170" s="5" t="s">
        <v>42732</v>
      </c>
      <c r="N170" s="5" t="s">
        <v>511</v>
      </c>
      <c r="O170" s="5" t="s">
        <v>10216</v>
      </c>
      <c r="P170" s="5" t="s">
        <v>14224</v>
      </c>
      <c r="Q170" s="5">
        <v>0.58</v>
      </c>
      <c r="R170" s="25">
        <f t="shared" si="2"/>
        <v>0.58</v>
      </c>
      <c r="S170" s="30" t="s">
        <v>33357</v>
      </c>
      <c r="T170" s="30" t="s">
        <v>6621</v>
      </c>
      <c r="U170" s="30" t="s">
        <v>7274</v>
      </c>
      <c r="V170" s="5" t="s">
        <v>278</v>
      </c>
      <c r="W170" s="28"/>
      <c r="X170" s="29">
        <v>1</v>
      </c>
      <c r="Z170" s="29">
        <v>1016.8</v>
      </c>
      <c r="AA170" s="29">
        <v>1.6</v>
      </c>
      <c r="AB170" s="29">
        <v>92</v>
      </c>
      <c r="AC170" s="29">
        <v>44.3</v>
      </c>
    </row>
    <row r="171" spans="1:29">
      <c r="A171" s="13" t="s">
        <v>11312</v>
      </c>
      <c r="B171" s="4" t="s">
        <v>82</v>
      </c>
      <c r="C171" s="12" t="s">
        <v>317</v>
      </c>
      <c r="D171" s="4" t="s">
        <v>1088</v>
      </c>
      <c r="E171" s="4" t="s">
        <v>778</v>
      </c>
      <c r="F171" s="4" t="s">
        <v>6839</v>
      </c>
      <c r="G171" s="4" t="s">
        <v>256</v>
      </c>
      <c r="H171" s="4" t="s">
        <v>764</v>
      </c>
      <c r="I171" s="5" t="s">
        <v>43960</v>
      </c>
      <c r="J171" s="5" t="s">
        <v>278</v>
      </c>
      <c r="K171" s="5" t="s">
        <v>1533</v>
      </c>
      <c r="L171" s="5" t="s">
        <v>974</v>
      </c>
      <c r="M171" s="5" t="s">
        <v>5800</v>
      </c>
      <c r="N171" s="5" t="s">
        <v>2575</v>
      </c>
      <c r="O171" s="5" t="s">
        <v>41862</v>
      </c>
      <c r="P171" s="5" t="s">
        <v>16893</v>
      </c>
      <c r="Q171" s="5">
        <v>0.378</v>
      </c>
      <c r="R171" s="25">
        <f t="shared" si="2"/>
        <v>0.378</v>
      </c>
      <c r="S171" s="30" t="s">
        <v>31237</v>
      </c>
      <c r="T171" s="30" t="s">
        <v>4201</v>
      </c>
      <c r="U171" s="30" t="s">
        <v>2304</v>
      </c>
      <c r="V171" s="5" t="s">
        <v>278</v>
      </c>
      <c r="W171" s="28"/>
      <c r="X171" s="29">
        <v>1</v>
      </c>
      <c r="Z171" s="29">
        <v>1016.5</v>
      </c>
      <c r="AA171" s="29">
        <v>1.3</v>
      </c>
      <c r="AB171" s="29">
        <v>93</v>
      </c>
      <c r="AC171" s="29">
        <v>37</v>
      </c>
    </row>
    <row r="172" spans="1:29">
      <c r="A172" s="13" t="s">
        <v>11318</v>
      </c>
      <c r="B172" s="4" t="s">
        <v>940</v>
      </c>
      <c r="C172" s="12" t="s">
        <v>317</v>
      </c>
      <c r="D172" s="4" t="s">
        <v>345</v>
      </c>
      <c r="E172" s="4" t="s">
        <v>97</v>
      </c>
      <c r="F172" s="4" t="s">
        <v>14399</v>
      </c>
      <c r="G172" s="4" t="s">
        <v>376</v>
      </c>
      <c r="H172" s="4" t="s">
        <v>81</v>
      </c>
      <c r="I172" s="5" t="s">
        <v>38295</v>
      </c>
      <c r="J172" s="5" t="s">
        <v>278</v>
      </c>
      <c r="K172" s="5" t="s">
        <v>2254</v>
      </c>
      <c r="L172" s="5" t="s">
        <v>2844</v>
      </c>
      <c r="M172" s="5" t="s">
        <v>21222</v>
      </c>
      <c r="N172" s="5" t="s">
        <v>1976</v>
      </c>
      <c r="O172" s="5" t="s">
        <v>43961</v>
      </c>
      <c r="P172" s="5" t="s">
        <v>36868</v>
      </c>
      <c r="Q172" s="5">
        <v>0.265</v>
      </c>
      <c r="R172" s="25">
        <f t="shared" si="2"/>
        <v>0.265</v>
      </c>
      <c r="S172" s="30" t="s">
        <v>8569</v>
      </c>
      <c r="T172" s="30" t="s">
        <v>6511</v>
      </c>
      <c r="U172" s="30" t="s">
        <v>4585</v>
      </c>
      <c r="V172" s="5" t="s">
        <v>278</v>
      </c>
      <c r="W172" s="28"/>
      <c r="X172" s="29">
        <v>0.6</v>
      </c>
      <c r="Z172" s="29">
        <v>1016.6</v>
      </c>
      <c r="AA172" s="29">
        <v>1</v>
      </c>
      <c r="AB172" s="29">
        <v>94</v>
      </c>
      <c r="AC172" s="29">
        <v>20.3</v>
      </c>
    </row>
    <row r="173" spans="1:29">
      <c r="A173" s="13" t="s">
        <v>11323</v>
      </c>
      <c r="B173" s="4" t="s">
        <v>129</v>
      </c>
      <c r="C173" s="12" t="s">
        <v>99</v>
      </c>
      <c r="D173" s="4" t="s">
        <v>116</v>
      </c>
      <c r="E173" s="4" t="s">
        <v>66</v>
      </c>
      <c r="F173" s="4" t="s">
        <v>7990</v>
      </c>
      <c r="G173" s="4" t="s">
        <v>392</v>
      </c>
      <c r="H173" s="4" t="s">
        <v>161</v>
      </c>
      <c r="I173" s="5" t="s">
        <v>43962</v>
      </c>
      <c r="J173" s="5" t="s">
        <v>278</v>
      </c>
      <c r="K173" s="5" t="s">
        <v>278</v>
      </c>
      <c r="L173" s="5" t="s">
        <v>611</v>
      </c>
      <c r="M173" s="5" t="s">
        <v>27819</v>
      </c>
      <c r="N173" s="5" t="s">
        <v>756</v>
      </c>
      <c r="O173" s="5" t="s">
        <v>11035</v>
      </c>
      <c r="P173" s="5" t="s">
        <v>37223</v>
      </c>
      <c r="Q173" s="5">
        <v>0.215</v>
      </c>
      <c r="R173" s="25">
        <f t="shared" si="2"/>
        <v>0.215</v>
      </c>
      <c r="S173" s="30" t="s">
        <v>13698</v>
      </c>
      <c r="T173" s="30" t="s">
        <v>4577</v>
      </c>
      <c r="U173" s="30" t="s">
        <v>4077</v>
      </c>
      <c r="V173" s="5" t="s">
        <v>278</v>
      </c>
      <c r="W173" s="28"/>
      <c r="X173" s="29">
        <v>0.4</v>
      </c>
      <c r="Z173" s="29">
        <v>1016.8</v>
      </c>
      <c r="AA173" s="29">
        <v>0.7</v>
      </c>
      <c r="AB173" s="29">
        <v>95</v>
      </c>
      <c r="AC173" s="29">
        <v>39.6</v>
      </c>
    </row>
    <row r="174" spans="1:29">
      <c r="A174" s="13" t="s">
        <v>11328</v>
      </c>
      <c r="B174" s="4" t="s">
        <v>129</v>
      </c>
      <c r="C174" s="12" t="s">
        <v>99</v>
      </c>
      <c r="D174" s="4" t="s">
        <v>778</v>
      </c>
      <c r="E174" s="4" t="s">
        <v>66</v>
      </c>
      <c r="F174" s="4" t="s">
        <v>4392</v>
      </c>
      <c r="G174" s="4" t="s">
        <v>240</v>
      </c>
      <c r="H174" s="4" t="s">
        <v>344</v>
      </c>
      <c r="I174" s="5" t="s">
        <v>43963</v>
      </c>
      <c r="J174" s="5" t="s">
        <v>278</v>
      </c>
      <c r="K174" s="5" t="s">
        <v>2254</v>
      </c>
      <c r="L174" s="5" t="s">
        <v>512</v>
      </c>
      <c r="M174" s="5" t="s">
        <v>43964</v>
      </c>
      <c r="N174" s="5" t="s">
        <v>1976</v>
      </c>
      <c r="O174" s="5" t="s">
        <v>18300</v>
      </c>
      <c r="P174" s="5" t="s">
        <v>38268</v>
      </c>
      <c r="Q174" s="5">
        <v>0.203</v>
      </c>
      <c r="R174" s="25">
        <f t="shared" si="2"/>
        <v>0.203</v>
      </c>
      <c r="S174" s="30" t="s">
        <v>40500</v>
      </c>
      <c r="T174" s="30" t="s">
        <v>1914</v>
      </c>
      <c r="U174" s="30" t="s">
        <v>7385</v>
      </c>
      <c r="V174" s="5" t="s">
        <v>278</v>
      </c>
      <c r="W174" s="28"/>
      <c r="X174" s="29">
        <v>0.5</v>
      </c>
      <c r="Z174" s="29">
        <v>1016.7</v>
      </c>
      <c r="AA174" s="29">
        <v>0.5</v>
      </c>
      <c r="AB174" s="29">
        <v>98</v>
      </c>
      <c r="AC174" s="29">
        <v>315.2</v>
      </c>
    </row>
    <row r="175" spans="1:29">
      <c r="A175" s="13" t="s">
        <v>11332</v>
      </c>
      <c r="B175" s="4" t="s">
        <v>82</v>
      </c>
      <c r="C175" s="12" t="s">
        <v>1103</v>
      </c>
      <c r="D175" s="4" t="s">
        <v>143</v>
      </c>
      <c r="E175" s="4" t="s">
        <v>778</v>
      </c>
      <c r="F175" s="4" t="s">
        <v>6538</v>
      </c>
      <c r="G175" s="4" t="s">
        <v>161</v>
      </c>
      <c r="H175" s="4" t="s">
        <v>302</v>
      </c>
      <c r="I175" s="5" t="s">
        <v>21016</v>
      </c>
      <c r="J175" s="5" t="s">
        <v>278</v>
      </c>
      <c r="K175" s="5" t="s">
        <v>1476</v>
      </c>
      <c r="L175" s="5" t="s">
        <v>59</v>
      </c>
      <c r="M175" s="5" t="s">
        <v>26978</v>
      </c>
      <c r="N175" s="5" t="s">
        <v>2015</v>
      </c>
      <c r="O175" s="5" t="s">
        <v>9796</v>
      </c>
      <c r="P175" s="5" t="s">
        <v>21387</v>
      </c>
      <c r="Q175" s="5">
        <v>0.224</v>
      </c>
      <c r="R175" s="25">
        <f t="shared" si="2"/>
        <v>0.224</v>
      </c>
      <c r="S175" s="30" t="s">
        <v>17047</v>
      </c>
      <c r="T175" s="30" t="s">
        <v>4558</v>
      </c>
      <c r="U175" s="30" t="s">
        <v>4171</v>
      </c>
      <c r="V175" s="5" t="s">
        <v>278</v>
      </c>
      <c r="W175" s="28"/>
      <c r="X175" s="29">
        <v>0.5</v>
      </c>
      <c r="Z175" s="29">
        <v>1016.6</v>
      </c>
      <c r="AA175" s="29">
        <v>0.4</v>
      </c>
      <c r="AB175" s="29">
        <v>98</v>
      </c>
      <c r="AC175" s="29">
        <v>323.6</v>
      </c>
    </row>
    <row r="176" spans="1:29">
      <c r="A176" s="13" t="s">
        <v>11338</v>
      </c>
      <c r="B176" s="4" t="s">
        <v>65</v>
      </c>
      <c r="C176" s="12" t="s">
        <v>99</v>
      </c>
      <c r="D176" s="4" t="s">
        <v>722</v>
      </c>
      <c r="E176" s="4" t="s">
        <v>1088</v>
      </c>
      <c r="F176" s="4" t="s">
        <v>6495</v>
      </c>
      <c r="G176" s="4" t="s">
        <v>764</v>
      </c>
      <c r="H176" s="4" t="s">
        <v>302</v>
      </c>
      <c r="I176" s="5" t="s">
        <v>43965</v>
      </c>
      <c r="J176" s="5" t="s">
        <v>278</v>
      </c>
      <c r="K176" s="5" t="s">
        <v>1476</v>
      </c>
      <c r="L176" s="5" t="s">
        <v>2844</v>
      </c>
      <c r="M176" s="5" t="s">
        <v>26456</v>
      </c>
      <c r="N176" s="5" t="s">
        <v>2026</v>
      </c>
      <c r="O176" s="5" t="s">
        <v>11688</v>
      </c>
      <c r="P176" s="5" t="s">
        <v>35154</v>
      </c>
      <c r="Q176" s="5">
        <v>0.372</v>
      </c>
      <c r="R176" s="25">
        <f t="shared" si="2"/>
        <v>0.372</v>
      </c>
      <c r="S176" s="30" t="s">
        <v>13066</v>
      </c>
      <c r="T176" s="30" t="s">
        <v>4377</v>
      </c>
      <c r="U176" s="30" t="s">
        <v>7426</v>
      </c>
      <c r="V176" s="5" t="s">
        <v>278</v>
      </c>
      <c r="W176" s="28"/>
      <c r="X176" s="29">
        <v>0.7</v>
      </c>
      <c r="Z176" s="29">
        <v>1016.1</v>
      </c>
      <c r="AA176" s="29">
        <v>0.4</v>
      </c>
      <c r="AB176" s="29">
        <v>100</v>
      </c>
      <c r="AC176" s="29">
        <v>279.2</v>
      </c>
    </row>
    <row r="177" spans="1:29">
      <c r="A177" s="13" t="s">
        <v>11342</v>
      </c>
      <c r="B177" s="4" t="s">
        <v>968</v>
      </c>
      <c r="C177" s="12" t="s">
        <v>317</v>
      </c>
      <c r="D177" s="4" t="s">
        <v>207</v>
      </c>
      <c r="E177" s="4" t="s">
        <v>722</v>
      </c>
      <c r="F177" s="4" t="s">
        <v>5382</v>
      </c>
      <c r="G177" s="4" t="s">
        <v>547</v>
      </c>
      <c r="H177" s="4" t="s">
        <v>242</v>
      </c>
      <c r="I177" s="5" t="s">
        <v>43966</v>
      </c>
      <c r="J177" s="5" t="s">
        <v>278</v>
      </c>
      <c r="K177" s="5" t="s">
        <v>2168</v>
      </c>
      <c r="L177" s="5" t="s">
        <v>1328</v>
      </c>
      <c r="M177" s="5" t="s">
        <v>43967</v>
      </c>
      <c r="N177" s="5" t="s">
        <v>5669</v>
      </c>
      <c r="O177" s="5" t="s">
        <v>13790</v>
      </c>
      <c r="P177" s="5" t="s">
        <v>17317</v>
      </c>
      <c r="Q177" s="5">
        <v>0.305</v>
      </c>
      <c r="R177" s="25">
        <f t="shared" si="2"/>
        <v>0.305</v>
      </c>
      <c r="S177" s="30" t="s">
        <v>7951</v>
      </c>
      <c r="T177" s="30" t="s">
        <v>2450</v>
      </c>
      <c r="U177" s="30" t="s">
        <v>358</v>
      </c>
      <c r="V177" s="5" t="s">
        <v>278</v>
      </c>
      <c r="W177" s="28"/>
      <c r="X177" s="29">
        <v>0.5</v>
      </c>
      <c r="Z177" s="29">
        <v>1016</v>
      </c>
      <c r="AA177" s="29">
        <v>0.6</v>
      </c>
      <c r="AB177" s="29">
        <v>98</v>
      </c>
      <c r="AC177" s="29">
        <v>86</v>
      </c>
    </row>
    <row r="178" spans="1:29">
      <c r="A178" s="13" t="s">
        <v>11347</v>
      </c>
      <c r="B178" s="4" t="s">
        <v>954</v>
      </c>
      <c r="C178" s="12" t="s">
        <v>1103</v>
      </c>
      <c r="D178" s="4" t="s">
        <v>722</v>
      </c>
      <c r="E178" s="4" t="s">
        <v>300</v>
      </c>
      <c r="F178" s="4" t="s">
        <v>6495</v>
      </c>
      <c r="G178" s="4" t="s">
        <v>81</v>
      </c>
      <c r="H178" s="4" t="s">
        <v>1459</v>
      </c>
      <c r="I178" s="5" t="s">
        <v>43968</v>
      </c>
      <c r="J178" s="5" t="s">
        <v>278</v>
      </c>
      <c r="K178" s="5" t="s">
        <v>55</v>
      </c>
      <c r="L178" s="5" t="s">
        <v>171</v>
      </c>
      <c r="M178" s="5" t="s">
        <v>2139</v>
      </c>
      <c r="N178" s="5" t="s">
        <v>132</v>
      </c>
      <c r="O178" s="5" t="s">
        <v>43969</v>
      </c>
      <c r="P178" s="5" t="s">
        <v>27336</v>
      </c>
      <c r="Q178" s="5">
        <v>0.35</v>
      </c>
      <c r="R178" s="25">
        <f t="shared" si="2"/>
        <v>0.35</v>
      </c>
      <c r="S178" s="30" t="s">
        <v>7951</v>
      </c>
      <c r="T178" s="30" t="s">
        <v>2525</v>
      </c>
      <c r="U178" s="30" t="s">
        <v>10143</v>
      </c>
      <c r="V178" s="5" t="s">
        <v>278</v>
      </c>
      <c r="W178" s="28"/>
      <c r="X178" s="29">
        <v>0.8</v>
      </c>
      <c r="Z178" s="29">
        <v>1016.4</v>
      </c>
      <c r="AA178" s="29">
        <v>0.4</v>
      </c>
      <c r="AB178" s="29">
        <v>99</v>
      </c>
      <c r="AC178" s="29">
        <v>83.9</v>
      </c>
    </row>
    <row r="179" spans="1:29">
      <c r="A179" s="13" t="s">
        <v>11352</v>
      </c>
      <c r="B179" s="4" t="s">
        <v>206</v>
      </c>
      <c r="C179" s="12" t="s">
        <v>99</v>
      </c>
      <c r="D179" s="4" t="s">
        <v>112</v>
      </c>
      <c r="E179" s="4" t="s">
        <v>207</v>
      </c>
      <c r="F179" s="4" t="s">
        <v>554</v>
      </c>
      <c r="G179" s="4" t="s">
        <v>145</v>
      </c>
      <c r="H179" s="4" t="s">
        <v>1103</v>
      </c>
      <c r="I179" s="5" t="s">
        <v>43970</v>
      </c>
      <c r="J179" s="5" t="s">
        <v>2376</v>
      </c>
      <c r="K179" s="5" t="s">
        <v>338</v>
      </c>
      <c r="L179" s="5" t="s">
        <v>1985</v>
      </c>
      <c r="M179" s="5" t="s">
        <v>32053</v>
      </c>
      <c r="N179" s="5" t="s">
        <v>3018</v>
      </c>
      <c r="O179" s="5" t="s">
        <v>43971</v>
      </c>
      <c r="P179" s="5" t="s">
        <v>27848</v>
      </c>
      <c r="Q179" s="5">
        <v>0.589</v>
      </c>
      <c r="R179" s="25">
        <f t="shared" si="2"/>
        <v>0.589</v>
      </c>
      <c r="S179" s="30" t="s">
        <v>9312</v>
      </c>
      <c r="T179" s="30" t="s">
        <v>1479</v>
      </c>
      <c r="U179" s="30" t="s">
        <v>12609</v>
      </c>
      <c r="V179" s="5" t="s">
        <v>278</v>
      </c>
      <c r="W179" s="28"/>
      <c r="X179" s="29">
        <v>0.5</v>
      </c>
      <c r="Z179" s="29">
        <v>1017.3</v>
      </c>
      <c r="AA179" s="29">
        <v>0.7</v>
      </c>
      <c r="AB179" s="29">
        <v>100</v>
      </c>
      <c r="AC179" s="29">
        <v>103.9</v>
      </c>
    </row>
    <row r="180" spans="1:29">
      <c r="A180" s="13" t="s">
        <v>11357</v>
      </c>
      <c r="B180" s="4" t="s">
        <v>131</v>
      </c>
      <c r="C180" s="12" t="s">
        <v>68</v>
      </c>
      <c r="D180" s="4" t="s">
        <v>314</v>
      </c>
      <c r="E180" s="4" t="s">
        <v>238</v>
      </c>
      <c r="F180" s="4" t="s">
        <v>2076</v>
      </c>
      <c r="G180" s="4" t="s">
        <v>81</v>
      </c>
      <c r="H180" s="4" t="s">
        <v>344</v>
      </c>
      <c r="I180" s="5" t="s">
        <v>43972</v>
      </c>
      <c r="J180" s="5" t="s">
        <v>1785</v>
      </c>
      <c r="K180" s="5" t="s">
        <v>611</v>
      </c>
      <c r="L180" s="5" t="s">
        <v>231</v>
      </c>
      <c r="M180" s="5" t="s">
        <v>39656</v>
      </c>
      <c r="N180" s="5" t="s">
        <v>1177</v>
      </c>
      <c r="O180" s="5" t="s">
        <v>40577</v>
      </c>
      <c r="P180" s="5" t="s">
        <v>12536</v>
      </c>
      <c r="Q180" s="5">
        <v>0.891</v>
      </c>
      <c r="R180" s="25">
        <f t="shared" si="2"/>
        <v>0.891</v>
      </c>
      <c r="S180" s="30" t="s">
        <v>35744</v>
      </c>
      <c r="T180" s="30" t="s">
        <v>4370</v>
      </c>
      <c r="U180" s="30" t="s">
        <v>13012</v>
      </c>
      <c r="V180" s="5" t="s">
        <v>278</v>
      </c>
      <c r="W180" s="28"/>
      <c r="X180" s="29">
        <v>1</v>
      </c>
      <c r="Z180" s="29">
        <v>1017.7</v>
      </c>
      <c r="AA180" s="29">
        <v>2.5</v>
      </c>
      <c r="AB180" s="29">
        <v>93</v>
      </c>
      <c r="AC180" s="29">
        <v>143.6</v>
      </c>
    </row>
    <row r="181" spans="1:29">
      <c r="A181" s="13" t="s">
        <v>11363</v>
      </c>
      <c r="B181" s="4" t="s">
        <v>5175</v>
      </c>
      <c r="C181" s="12" t="s">
        <v>68</v>
      </c>
      <c r="D181" s="4" t="s">
        <v>1383</v>
      </c>
      <c r="E181" s="4" t="s">
        <v>1514</v>
      </c>
      <c r="F181" s="4" t="s">
        <v>2881</v>
      </c>
      <c r="G181" s="4" t="s">
        <v>29</v>
      </c>
      <c r="H181" s="4" t="s">
        <v>547</v>
      </c>
      <c r="I181" s="5" t="s">
        <v>43973</v>
      </c>
      <c r="J181" s="5" t="s">
        <v>2403</v>
      </c>
      <c r="K181" s="5" t="s">
        <v>2192</v>
      </c>
      <c r="L181" s="5" t="s">
        <v>1264</v>
      </c>
      <c r="M181" s="5" t="s">
        <v>24243</v>
      </c>
      <c r="N181" s="5" t="s">
        <v>1955</v>
      </c>
      <c r="O181" s="5" t="s">
        <v>23860</v>
      </c>
      <c r="P181" s="5" t="s">
        <v>43974</v>
      </c>
      <c r="Q181" s="5">
        <v>1.094</v>
      </c>
      <c r="R181" s="25">
        <f t="shared" si="2"/>
        <v>1.094</v>
      </c>
      <c r="S181" s="30" t="s">
        <v>29892</v>
      </c>
      <c r="T181" s="30" t="s">
        <v>4392</v>
      </c>
      <c r="U181" s="30" t="s">
        <v>3140</v>
      </c>
      <c r="V181" s="5" t="s">
        <v>278</v>
      </c>
      <c r="W181" s="28"/>
      <c r="X181" s="29">
        <v>0.9</v>
      </c>
      <c r="Z181" s="29">
        <v>1018</v>
      </c>
      <c r="AA181" s="29">
        <v>3.3</v>
      </c>
      <c r="AB181" s="29">
        <v>88</v>
      </c>
      <c r="AC181" s="29">
        <v>119.7</v>
      </c>
    </row>
    <row r="182" spans="1:29">
      <c r="A182" s="13" t="s">
        <v>11368</v>
      </c>
      <c r="B182" s="4" t="s">
        <v>360</v>
      </c>
      <c r="C182" s="12" t="s">
        <v>317</v>
      </c>
      <c r="D182" s="4" t="s">
        <v>285</v>
      </c>
      <c r="E182" s="4" t="s">
        <v>284</v>
      </c>
      <c r="F182" s="4" t="s">
        <v>811</v>
      </c>
      <c r="G182" s="4" t="s">
        <v>547</v>
      </c>
      <c r="H182" s="4" t="s">
        <v>393</v>
      </c>
      <c r="I182" s="5" t="s">
        <v>43975</v>
      </c>
      <c r="J182" s="5" t="s">
        <v>1507</v>
      </c>
      <c r="K182" s="5" t="s">
        <v>55</v>
      </c>
      <c r="L182" s="5" t="s">
        <v>1176</v>
      </c>
      <c r="M182" s="5" t="s">
        <v>24169</v>
      </c>
      <c r="N182" s="5" t="s">
        <v>2534</v>
      </c>
      <c r="O182" s="5" t="s">
        <v>14240</v>
      </c>
      <c r="P182" s="5" t="s">
        <v>43976</v>
      </c>
      <c r="Q182" s="5">
        <v>0.926</v>
      </c>
      <c r="R182" s="25">
        <f t="shared" si="2"/>
        <v>0.926</v>
      </c>
      <c r="S182" s="30" t="s">
        <v>43977</v>
      </c>
      <c r="T182" s="30" t="s">
        <v>2195</v>
      </c>
      <c r="U182" s="30" t="s">
        <v>3841</v>
      </c>
      <c r="V182" s="5" t="s">
        <v>278</v>
      </c>
      <c r="W182" s="28"/>
      <c r="X182" s="29">
        <v>1.2</v>
      </c>
      <c r="Z182" s="29">
        <v>1017</v>
      </c>
      <c r="AA182" s="29">
        <v>4</v>
      </c>
      <c r="AB182" s="29">
        <v>78</v>
      </c>
      <c r="AC182" s="29">
        <v>142</v>
      </c>
    </row>
    <row r="183" spans="1:29">
      <c r="A183" s="13" t="s">
        <v>11375</v>
      </c>
      <c r="B183" s="4" t="s">
        <v>2298</v>
      </c>
      <c r="C183" s="12" t="s">
        <v>68</v>
      </c>
      <c r="D183" s="4" t="s">
        <v>284</v>
      </c>
      <c r="E183" s="4" t="s">
        <v>940</v>
      </c>
      <c r="F183" s="4" t="s">
        <v>4903</v>
      </c>
      <c r="G183" s="4" t="s">
        <v>191</v>
      </c>
      <c r="H183" s="4" t="s">
        <v>207</v>
      </c>
      <c r="I183" s="5" t="s">
        <v>43978</v>
      </c>
      <c r="J183" s="5" t="s">
        <v>2012</v>
      </c>
      <c r="K183" s="5" t="s">
        <v>89</v>
      </c>
      <c r="L183" s="5" t="s">
        <v>1947</v>
      </c>
      <c r="M183" s="5" t="s">
        <v>28313</v>
      </c>
      <c r="N183" s="5" t="s">
        <v>2074</v>
      </c>
      <c r="O183" s="5" t="s">
        <v>25389</v>
      </c>
      <c r="P183" s="5" t="s">
        <v>7167</v>
      </c>
      <c r="Q183" s="5">
        <v>0.587</v>
      </c>
      <c r="R183" s="25">
        <f t="shared" si="2"/>
        <v>0.587</v>
      </c>
      <c r="S183" s="30" t="s">
        <v>43979</v>
      </c>
      <c r="T183" s="30" t="s">
        <v>7964</v>
      </c>
      <c r="U183" s="30" t="s">
        <v>4558</v>
      </c>
      <c r="V183" s="5" t="s">
        <v>278</v>
      </c>
      <c r="W183" s="28"/>
      <c r="X183" s="29">
        <v>1.2</v>
      </c>
      <c r="Z183" s="29">
        <v>1016</v>
      </c>
      <c r="AA183" s="29">
        <v>3.9</v>
      </c>
      <c r="AB183" s="29">
        <v>70</v>
      </c>
      <c r="AC183" s="29">
        <v>107.4</v>
      </c>
    </row>
    <row r="184" spans="1:29">
      <c r="A184" s="13" t="s">
        <v>11377</v>
      </c>
      <c r="B184" s="4" t="s">
        <v>299</v>
      </c>
      <c r="C184" s="12" t="s">
        <v>317</v>
      </c>
      <c r="D184" s="4" t="s">
        <v>222</v>
      </c>
      <c r="E184" s="4" t="s">
        <v>130</v>
      </c>
      <c r="F184" s="4" t="s">
        <v>6812</v>
      </c>
      <c r="G184" s="4" t="s">
        <v>302</v>
      </c>
      <c r="H184" s="4" t="s">
        <v>207</v>
      </c>
      <c r="I184" s="5" t="s">
        <v>43980</v>
      </c>
      <c r="J184" s="5" t="s">
        <v>278</v>
      </c>
      <c r="K184" s="5" t="s">
        <v>278</v>
      </c>
      <c r="L184" s="5" t="s">
        <v>2321</v>
      </c>
      <c r="M184" s="5" t="s">
        <v>19482</v>
      </c>
      <c r="N184" s="5" t="s">
        <v>5976</v>
      </c>
      <c r="O184" s="5" t="s">
        <v>43981</v>
      </c>
      <c r="P184" s="5" t="s">
        <v>43982</v>
      </c>
      <c r="Q184" s="5">
        <v>0.658</v>
      </c>
      <c r="R184" s="25">
        <f t="shared" si="2"/>
        <v>0.658</v>
      </c>
      <c r="S184" s="30" t="s">
        <v>37866</v>
      </c>
      <c r="T184" s="30" t="s">
        <v>2592</v>
      </c>
      <c r="U184" s="30" t="s">
        <v>4969</v>
      </c>
      <c r="V184" s="5" t="s">
        <v>278</v>
      </c>
      <c r="W184" s="28"/>
      <c r="X184" s="29">
        <v>1.2</v>
      </c>
      <c r="Z184" s="29">
        <v>1015.1</v>
      </c>
      <c r="AA184" s="29">
        <v>3.8</v>
      </c>
      <c r="AB184" s="29">
        <v>70</v>
      </c>
      <c r="AC184" s="29">
        <v>123</v>
      </c>
    </row>
    <row r="185" spans="1:29">
      <c r="A185" s="13" t="s">
        <v>11383</v>
      </c>
      <c r="B185" s="4" t="s">
        <v>722</v>
      </c>
      <c r="C185" s="12" t="s">
        <v>317</v>
      </c>
      <c r="D185" s="4" t="s">
        <v>345</v>
      </c>
      <c r="E185" s="4" t="s">
        <v>407</v>
      </c>
      <c r="F185" s="4" t="s">
        <v>1657</v>
      </c>
      <c r="G185" s="4" t="s">
        <v>226</v>
      </c>
      <c r="H185" s="4" t="s">
        <v>116</v>
      </c>
      <c r="I185" s="5" t="s">
        <v>43983</v>
      </c>
      <c r="J185" s="5" t="s">
        <v>30904</v>
      </c>
      <c r="K185" s="5" t="s">
        <v>975</v>
      </c>
      <c r="L185" s="5" t="s">
        <v>3636</v>
      </c>
      <c r="M185" s="5" t="s">
        <v>2331</v>
      </c>
      <c r="N185" s="5" t="s">
        <v>7944</v>
      </c>
      <c r="O185" s="5" t="s">
        <v>24282</v>
      </c>
      <c r="P185" s="5" t="s">
        <v>43984</v>
      </c>
      <c r="Q185" s="5">
        <v>1.064</v>
      </c>
      <c r="R185" s="25">
        <f t="shared" si="2"/>
        <v>1.064</v>
      </c>
      <c r="S185" s="30" t="s">
        <v>43659</v>
      </c>
      <c r="T185" s="30" t="s">
        <v>6511</v>
      </c>
      <c r="U185" s="30" t="s">
        <v>1312</v>
      </c>
      <c r="V185" s="5" t="s">
        <v>278</v>
      </c>
      <c r="W185" s="28"/>
      <c r="X185" s="29">
        <v>0.9</v>
      </c>
      <c r="Z185" s="29">
        <v>1014.9</v>
      </c>
      <c r="AA185" s="29">
        <v>3.6</v>
      </c>
      <c r="AB185" s="29">
        <v>75</v>
      </c>
      <c r="AC185" s="29">
        <v>111.9</v>
      </c>
    </row>
    <row r="186" spans="1:29">
      <c r="A186" s="13" t="s">
        <v>11388</v>
      </c>
      <c r="B186" s="4" t="s">
        <v>300</v>
      </c>
      <c r="C186" s="12" t="s">
        <v>1103</v>
      </c>
      <c r="D186" s="4" t="s">
        <v>345</v>
      </c>
      <c r="E186" s="4" t="s">
        <v>48</v>
      </c>
      <c r="F186" s="4" t="s">
        <v>1225</v>
      </c>
      <c r="G186" s="4" t="s">
        <v>302</v>
      </c>
      <c r="H186" s="4" t="s">
        <v>143</v>
      </c>
      <c r="I186" s="5" t="s">
        <v>43985</v>
      </c>
      <c r="J186" s="5" t="s">
        <v>278</v>
      </c>
      <c r="K186" s="5" t="s">
        <v>2254</v>
      </c>
      <c r="L186" s="5" t="s">
        <v>3494</v>
      </c>
      <c r="M186" s="5" t="s">
        <v>39949</v>
      </c>
      <c r="N186" s="5" t="s">
        <v>5564</v>
      </c>
      <c r="O186" s="5" t="s">
        <v>21891</v>
      </c>
      <c r="P186" s="5" t="s">
        <v>32390</v>
      </c>
      <c r="Q186" s="5">
        <v>0.632</v>
      </c>
      <c r="R186" s="25">
        <f t="shared" si="2"/>
        <v>0.632</v>
      </c>
      <c r="S186" s="30" t="s">
        <v>7858</v>
      </c>
      <c r="T186" s="30" t="s">
        <v>309</v>
      </c>
      <c r="U186" s="30" t="s">
        <v>4525</v>
      </c>
      <c r="V186" s="5" t="s">
        <v>278</v>
      </c>
      <c r="W186" s="28"/>
      <c r="X186" s="29">
        <v>1</v>
      </c>
      <c r="Z186" s="29">
        <v>1015.6</v>
      </c>
      <c r="AA186" s="29">
        <v>1.4</v>
      </c>
      <c r="AB186" s="29">
        <v>94</v>
      </c>
      <c r="AC186" s="29">
        <v>100.4</v>
      </c>
    </row>
    <row r="187" spans="1:29">
      <c r="A187" s="13" t="s">
        <v>11393</v>
      </c>
      <c r="B187" s="4" t="s">
        <v>83</v>
      </c>
      <c r="C187" s="12" t="s">
        <v>1591</v>
      </c>
      <c r="D187" s="4" t="s">
        <v>407</v>
      </c>
      <c r="E187" s="4" t="s">
        <v>603</v>
      </c>
      <c r="F187" s="4" t="s">
        <v>2133</v>
      </c>
      <c r="G187" s="4" t="s">
        <v>302</v>
      </c>
      <c r="H187" s="4" t="s">
        <v>63</v>
      </c>
      <c r="I187" s="5" t="s">
        <v>43986</v>
      </c>
      <c r="J187" s="5" t="s">
        <v>278</v>
      </c>
      <c r="K187" s="5" t="s">
        <v>278</v>
      </c>
      <c r="L187" s="5" t="s">
        <v>93</v>
      </c>
      <c r="M187" s="5" t="s">
        <v>2688</v>
      </c>
      <c r="N187" s="5" t="s">
        <v>3784</v>
      </c>
      <c r="O187" s="5" t="s">
        <v>43987</v>
      </c>
      <c r="P187" s="5" t="s">
        <v>26155</v>
      </c>
      <c r="Q187" s="5">
        <v>0.256</v>
      </c>
      <c r="R187" s="25">
        <f t="shared" si="2"/>
        <v>0.256</v>
      </c>
      <c r="S187" s="30" t="s">
        <v>40459</v>
      </c>
      <c r="T187" s="30" t="s">
        <v>5335</v>
      </c>
      <c r="U187" s="30" t="s">
        <v>126</v>
      </c>
      <c r="V187" s="5" t="s">
        <v>278</v>
      </c>
      <c r="W187" s="28"/>
      <c r="X187" s="29">
        <v>1.1</v>
      </c>
      <c r="Z187" s="29">
        <v>1016.1</v>
      </c>
      <c r="AA187" s="29">
        <v>0.2</v>
      </c>
      <c r="AB187" s="29">
        <v>100</v>
      </c>
      <c r="AC187" s="29">
        <v>91.9</v>
      </c>
    </row>
    <row r="188" spans="1:29">
      <c r="A188" s="13" t="s">
        <v>11399</v>
      </c>
      <c r="B188" s="4" t="s">
        <v>161</v>
      </c>
      <c r="C188" s="12" t="s">
        <v>4289</v>
      </c>
      <c r="D188" s="4" t="s">
        <v>256</v>
      </c>
      <c r="E188" s="4" t="s">
        <v>223</v>
      </c>
      <c r="F188" s="4" t="s">
        <v>1753</v>
      </c>
      <c r="G188" s="4" t="s">
        <v>302</v>
      </c>
      <c r="H188" s="4" t="s">
        <v>238</v>
      </c>
      <c r="I188" s="5" t="s">
        <v>43988</v>
      </c>
      <c r="J188" s="5" t="s">
        <v>278</v>
      </c>
      <c r="K188" s="5" t="s">
        <v>1864</v>
      </c>
      <c r="L188" s="5" t="s">
        <v>248</v>
      </c>
      <c r="M188" s="5" t="s">
        <v>42757</v>
      </c>
      <c r="N188" s="5" t="s">
        <v>3784</v>
      </c>
      <c r="O188" s="5" t="s">
        <v>40436</v>
      </c>
      <c r="P188" s="5" t="s">
        <v>22330</v>
      </c>
      <c r="Q188" s="5">
        <v>0.055</v>
      </c>
      <c r="R188" s="25">
        <f t="shared" si="2"/>
        <v>0.055</v>
      </c>
      <c r="S188" s="30" t="s">
        <v>43153</v>
      </c>
      <c r="T188" s="30" t="s">
        <v>5195</v>
      </c>
      <c r="U188" s="30" t="s">
        <v>263</v>
      </c>
      <c r="V188" s="5" t="s">
        <v>278</v>
      </c>
      <c r="W188" s="28"/>
      <c r="X188" s="29">
        <v>1.7</v>
      </c>
      <c r="Z188" s="29">
        <v>1016.1</v>
      </c>
      <c r="AA188" s="29">
        <v>0</v>
      </c>
      <c r="AB188" s="29">
        <v>100</v>
      </c>
      <c r="AC188" s="29">
        <v>95.6</v>
      </c>
    </row>
    <row r="189" spans="1:29">
      <c r="A189" s="13" t="s">
        <v>11405</v>
      </c>
      <c r="B189" s="4" t="s">
        <v>226</v>
      </c>
      <c r="C189" s="12" t="s">
        <v>4289</v>
      </c>
      <c r="D189" s="4" t="s">
        <v>191</v>
      </c>
      <c r="E189" s="4" t="s">
        <v>942</v>
      </c>
      <c r="F189" s="4" t="s">
        <v>43989</v>
      </c>
      <c r="G189" s="4" t="s">
        <v>1737</v>
      </c>
      <c r="H189" s="4" t="s">
        <v>299</v>
      </c>
      <c r="I189" s="5" t="s">
        <v>43990</v>
      </c>
      <c r="J189" s="5" t="s">
        <v>278</v>
      </c>
      <c r="K189" s="5" t="s">
        <v>3139</v>
      </c>
      <c r="L189" s="5" t="s">
        <v>456</v>
      </c>
      <c r="M189" s="5" t="s">
        <v>8938</v>
      </c>
      <c r="N189" s="5" t="s">
        <v>3148</v>
      </c>
      <c r="O189" s="5" t="s">
        <v>22018</v>
      </c>
      <c r="P189" s="5" t="s">
        <v>4516</v>
      </c>
      <c r="Q189" s="5">
        <v>0.196</v>
      </c>
      <c r="R189" s="25">
        <f t="shared" si="2"/>
        <v>0.196</v>
      </c>
      <c r="S189" s="30" t="s">
        <v>33261</v>
      </c>
      <c r="T189" s="30" t="s">
        <v>5691</v>
      </c>
      <c r="U189" s="30" t="s">
        <v>2988</v>
      </c>
      <c r="V189" s="5" t="s">
        <v>278</v>
      </c>
      <c r="W189" s="28"/>
      <c r="X189" s="29">
        <v>1.5</v>
      </c>
      <c r="Z189" s="29">
        <v>1016.1</v>
      </c>
      <c r="AA189" s="29">
        <v>-0.2</v>
      </c>
      <c r="AB189" s="29">
        <v>100</v>
      </c>
      <c r="AC189" s="29">
        <v>93.6</v>
      </c>
    </row>
    <row r="190" spans="1:29">
      <c r="A190" s="13" t="s">
        <v>11412</v>
      </c>
      <c r="B190" s="4" t="s">
        <v>226</v>
      </c>
      <c r="C190" s="12" t="s">
        <v>4289</v>
      </c>
      <c r="D190" s="4" t="s">
        <v>50</v>
      </c>
      <c r="E190" s="4" t="s">
        <v>1737</v>
      </c>
      <c r="F190" s="4" t="s">
        <v>2191</v>
      </c>
      <c r="G190" s="4" t="s">
        <v>1737</v>
      </c>
      <c r="H190" s="4" t="s">
        <v>299</v>
      </c>
      <c r="I190" s="5" t="s">
        <v>43991</v>
      </c>
      <c r="J190" s="5" t="s">
        <v>278</v>
      </c>
      <c r="K190" s="5" t="s">
        <v>2403</v>
      </c>
      <c r="L190" s="5" t="s">
        <v>542</v>
      </c>
      <c r="M190" s="5" t="s">
        <v>1161</v>
      </c>
      <c r="N190" s="5" t="s">
        <v>6053</v>
      </c>
      <c r="O190" s="5" t="s">
        <v>16769</v>
      </c>
      <c r="P190" s="5" t="s">
        <v>8511</v>
      </c>
      <c r="Q190" s="5">
        <v>0.217</v>
      </c>
      <c r="R190" s="25">
        <f t="shared" si="2"/>
        <v>0.217</v>
      </c>
      <c r="S190" s="30" t="s">
        <v>21129</v>
      </c>
      <c r="T190" s="30" t="s">
        <v>8279</v>
      </c>
      <c r="U190" s="30" t="s">
        <v>5746</v>
      </c>
      <c r="V190" s="5" t="s">
        <v>278</v>
      </c>
      <c r="W190" s="28"/>
      <c r="X190" s="29">
        <v>1.2</v>
      </c>
      <c r="Z190" s="29">
        <v>1016.2</v>
      </c>
      <c r="AA190" s="29">
        <v>-0.2</v>
      </c>
      <c r="AB190" s="29">
        <v>100</v>
      </c>
      <c r="AC190" s="29">
        <v>90.8</v>
      </c>
    </row>
    <row r="191" spans="1:29">
      <c r="A191" s="13" t="s">
        <v>11417</v>
      </c>
      <c r="B191" s="4" t="s">
        <v>226</v>
      </c>
      <c r="C191" s="12" t="s">
        <v>1591</v>
      </c>
      <c r="D191" s="4" t="s">
        <v>1737</v>
      </c>
      <c r="E191" s="4" t="s">
        <v>1737</v>
      </c>
      <c r="F191" s="4" t="s">
        <v>1836</v>
      </c>
      <c r="G191" s="4" t="s">
        <v>874</v>
      </c>
      <c r="H191" s="4" t="s">
        <v>299</v>
      </c>
      <c r="I191" s="5" t="s">
        <v>43992</v>
      </c>
      <c r="J191" s="5" t="s">
        <v>278</v>
      </c>
      <c r="K191" s="5" t="s">
        <v>278</v>
      </c>
      <c r="L191" s="5" t="s">
        <v>1363</v>
      </c>
      <c r="M191" s="5" t="s">
        <v>26326</v>
      </c>
      <c r="N191" s="5" t="s">
        <v>649</v>
      </c>
      <c r="O191" s="5" t="s">
        <v>39311</v>
      </c>
      <c r="P191" s="5" t="s">
        <v>28411</v>
      </c>
      <c r="Q191" s="5">
        <v>0.194</v>
      </c>
      <c r="R191" s="25">
        <f t="shared" si="2"/>
        <v>0.194</v>
      </c>
      <c r="S191" s="30" t="s">
        <v>13064</v>
      </c>
      <c r="T191" s="30" t="s">
        <v>337</v>
      </c>
      <c r="U191" s="30" t="s">
        <v>3627</v>
      </c>
      <c r="V191" s="5" t="s">
        <v>278</v>
      </c>
      <c r="W191" s="28"/>
      <c r="X191" s="29">
        <v>0.7</v>
      </c>
      <c r="Z191" s="29">
        <v>1016.5</v>
      </c>
      <c r="AA191" s="29">
        <v>-0.2</v>
      </c>
      <c r="AB191" s="29">
        <v>100</v>
      </c>
      <c r="AC191" s="29">
        <v>78.8</v>
      </c>
    </row>
    <row r="192" spans="1:29">
      <c r="A192" s="13" t="s">
        <v>11422</v>
      </c>
      <c r="B192" s="4" t="s">
        <v>34</v>
      </c>
      <c r="C192" s="12" t="s">
        <v>1591</v>
      </c>
      <c r="D192" s="4" t="s">
        <v>191</v>
      </c>
      <c r="E192" s="4" t="s">
        <v>50</v>
      </c>
      <c r="F192" s="4" t="s">
        <v>3129</v>
      </c>
      <c r="G192" s="4" t="s">
        <v>942</v>
      </c>
      <c r="H192" s="4" t="s">
        <v>722</v>
      </c>
      <c r="I192" s="5" t="s">
        <v>8577</v>
      </c>
      <c r="J192" s="5" t="s">
        <v>278</v>
      </c>
      <c r="K192" s="5" t="s">
        <v>1608</v>
      </c>
      <c r="L192" s="5" t="s">
        <v>3309</v>
      </c>
      <c r="M192" s="5" t="s">
        <v>8808</v>
      </c>
      <c r="N192" s="5" t="s">
        <v>399</v>
      </c>
      <c r="O192" s="5" t="s">
        <v>26018</v>
      </c>
      <c r="P192" s="5" t="s">
        <v>11073</v>
      </c>
      <c r="Q192" s="5">
        <v>0.285</v>
      </c>
      <c r="R192" s="25">
        <f t="shared" si="2"/>
        <v>0.285</v>
      </c>
      <c r="S192" s="30" t="s">
        <v>43526</v>
      </c>
      <c r="T192" s="30" t="s">
        <v>2034</v>
      </c>
      <c r="U192" s="30" t="s">
        <v>3384</v>
      </c>
      <c r="V192" s="5" t="s">
        <v>278</v>
      </c>
      <c r="W192" s="28"/>
      <c r="X192" s="29">
        <v>0.7</v>
      </c>
      <c r="Z192" s="29">
        <v>1016.5</v>
      </c>
      <c r="AA192" s="29">
        <v>-0.1</v>
      </c>
      <c r="AB192" s="29">
        <v>100</v>
      </c>
      <c r="AC192" s="29">
        <v>82</v>
      </c>
    </row>
    <row r="193" spans="1:29">
      <c r="A193" s="13" t="s">
        <v>11429</v>
      </c>
      <c r="B193" s="4" t="s">
        <v>392</v>
      </c>
      <c r="C193" s="12" t="s">
        <v>1591</v>
      </c>
      <c r="D193" s="4" t="s">
        <v>302</v>
      </c>
      <c r="E193" s="4" t="s">
        <v>191</v>
      </c>
      <c r="F193" s="4" t="s">
        <v>7815</v>
      </c>
      <c r="G193" s="4" t="s">
        <v>1459</v>
      </c>
      <c r="H193" s="4" t="s">
        <v>63</v>
      </c>
      <c r="I193" s="5" t="s">
        <v>43993</v>
      </c>
      <c r="J193" s="5" t="s">
        <v>278</v>
      </c>
      <c r="K193" s="5" t="s">
        <v>278</v>
      </c>
      <c r="L193" s="5" t="s">
        <v>3118</v>
      </c>
      <c r="M193" s="5" t="s">
        <v>26620</v>
      </c>
      <c r="N193" s="5" t="s">
        <v>2425</v>
      </c>
      <c r="O193" s="5" t="s">
        <v>29661</v>
      </c>
      <c r="P193" s="5" t="s">
        <v>4435</v>
      </c>
      <c r="Q193" s="5">
        <v>0.608</v>
      </c>
      <c r="R193" s="25">
        <f t="shared" si="2"/>
        <v>0.608</v>
      </c>
      <c r="S193" s="30" t="s">
        <v>17079</v>
      </c>
      <c r="T193" s="30" t="s">
        <v>4391</v>
      </c>
      <c r="U193" s="30" t="s">
        <v>1706</v>
      </c>
      <c r="V193" s="5" t="s">
        <v>278</v>
      </c>
      <c r="W193" s="28"/>
      <c r="X193" s="29">
        <v>0.8</v>
      </c>
      <c r="Z193" s="29">
        <v>1016.1</v>
      </c>
      <c r="AA193" s="29">
        <v>-0.2</v>
      </c>
      <c r="AB193" s="29">
        <v>100</v>
      </c>
      <c r="AC193" s="29">
        <v>83.7</v>
      </c>
    </row>
    <row r="194" spans="1:29">
      <c r="A194" s="13" t="s">
        <v>11433</v>
      </c>
      <c r="B194" s="4" t="s">
        <v>242</v>
      </c>
      <c r="C194" s="12" t="s">
        <v>1591</v>
      </c>
      <c r="D194" s="4" t="s">
        <v>208</v>
      </c>
      <c r="E194" s="4" t="s">
        <v>34</v>
      </c>
      <c r="F194" s="4" t="s">
        <v>4181</v>
      </c>
      <c r="G194" s="4" t="s">
        <v>1737</v>
      </c>
      <c r="H194" s="4" t="s">
        <v>80</v>
      </c>
      <c r="I194" s="5" t="s">
        <v>43994</v>
      </c>
      <c r="J194" s="5" t="s">
        <v>278</v>
      </c>
      <c r="K194" s="5" t="s">
        <v>278</v>
      </c>
      <c r="L194" s="5" t="s">
        <v>2285</v>
      </c>
      <c r="M194" s="5" t="s">
        <v>26318</v>
      </c>
      <c r="N194" s="5" t="s">
        <v>731</v>
      </c>
      <c r="O194" s="5" t="s">
        <v>29591</v>
      </c>
      <c r="P194" s="5" t="s">
        <v>21640</v>
      </c>
      <c r="Q194" s="5">
        <v>0.692</v>
      </c>
      <c r="R194" s="25">
        <f t="shared" ref="R194:R257" si="3">IF(COUNTBLANK(Q194)&gt;0,"",SUM(N194:Q194))</f>
        <v>0.692</v>
      </c>
      <c r="S194" s="30" t="s">
        <v>37167</v>
      </c>
      <c r="T194" s="30" t="s">
        <v>8167</v>
      </c>
      <c r="U194" s="30" t="s">
        <v>2843</v>
      </c>
      <c r="V194" s="5" t="s">
        <v>278</v>
      </c>
      <c r="W194" s="28"/>
      <c r="X194" s="29">
        <v>0.6</v>
      </c>
      <c r="Z194" s="29">
        <v>1015.7</v>
      </c>
      <c r="AA194" s="29">
        <v>-0.2</v>
      </c>
      <c r="AB194" s="29">
        <v>100</v>
      </c>
      <c r="AC194" s="29">
        <v>69.4</v>
      </c>
    </row>
    <row r="195" spans="1:29">
      <c r="A195" s="13" t="s">
        <v>11438</v>
      </c>
      <c r="B195" s="4" t="s">
        <v>242</v>
      </c>
      <c r="C195" s="12" t="s">
        <v>1591</v>
      </c>
      <c r="D195" s="4" t="s">
        <v>208</v>
      </c>
      <c r="E195" s="4" t="s">
        <v>34</v>
      </c>
      <c r="F195" s="4" t="s">
        <v>2217</v>
      </c>
      <c r="G195" s="4" t="s">
        <v>1459</v>
      </c>
      <c r="H195" s="4" t="s">
        <v>28</v>
      </c>
      <c r="I195" s="5" t="s">
        <v>43995</v>
      </c>
      <c r="J195" s="5" t="s">
        <v>278</v>
      </c>
      <c r="K195" s="5" t="s">
        <v>2768</v>
      </c>
      <c r="L195" s="5" t="s">
        <v>1094</v>
      </c>
      <c r="M195" s="5" t="s">
        <v>21277</v>
      </c>
      <c r="N195" s="5" t="s">
        <v>1568</v>
      </c>
      <c r="O195" s="5" t="s">
        <v>31866</v>
      </c>
      <c r="P195" s="5" t="s">
        <v>43015</v>
      </c>
      <c r="Q195" s="5">
        <v>0.48</v>
      </c>
      <c r="R195" s="25">
        <f t="shared" si="3"/>
        <v>0.48</v>
      </c>
      <c r="S195" s="30" t="s">
        <v>15796</v>
      </c>
      <c r="T195" s="30" t="s">
        <v>3277</v>
      </c>
      <c r="U195" s="30" t="s">
        <v>5381</v>
      </c>
      <c r="V195" s="5" t="s">
        <v>278</v>
      </c>
      <c r="W195" s="28"/>
      <c r="X195" s="29">
        <v>0.6</v>
      </c>
      <c r="Z195" s="29">
        <v>1015.5</v>
      </c>
      <c r="AA195" s="29">
        <v>-0.2</v>
      </c>
      <c r="AB195" s="29">
        <v>100</v>
      </c>
      <c r="AC195" s="29">
        <v>90.1</v>
      </c>
    </row>
    <row r="196" spans="1:29">
      <c r="A196" s="13" t="s">
        <v>11445</v>
      </c>
      <c r="B196" s="4" t="s">
        <v>242</v>
      </c>
      <c r="C196" s="12" t="s">
        <v>1591</v>
      </c>
      <c r="D196" s="4" t="s">
        <v>226</v>
      </c>
      <c r="E196" s="4" t="s">
        <v>34</v>
      </c>
      <c r="F196" s="4" t="s">
        <v>799</v>
      </c>
      <c r="G196" s="4" t="s">
        <v>1459</v>
      </c>
      <c r="H196" s="4" t="s">
        <v>28</v>
      </c>
      <c r="I196" s="5" t="s">
        <v>43996</v>
      </c>
      <c r="J196" s="5" t="s">
        <v>278</v>
      </c>
      <c r="K196" s="5" t="s">
        <v>2768</v>
      </c>
      <c r="L196" s="5" t="s">
        <v>1402</v>
      </c>
      <c r="M196" s="5" t="s">
        <v>39971</v>
      </c>
      <c r="N196" s="5" t="s">
        <v>2425</v>
      </c>
      <c r="O196" s="5" t="s">
        <v>24595</v>
      </c>
      <c r="P196" s="5" t="s">
        <v>8975</v>
      </c>
      <c r="Q196" s="5">
        <v>0.396</v>
      </c>
      <c r="R196" s="25">
        <f t="shared" si="3"/>
        <v>0.396</v>
      </c>
      <c r="S196" s="30" t="s">
        <v>43997</v>
      </c>
      <c r="T196" s="30" t="s">
        <v>153</v>
      </c>
      <c r="U196" s="30" t="s">
        <v>5318</v>
      </c>
      <c r="V196" s="5" t="s">
        <v>278</v>
      </c>
      <c r="W196" s="28"/>
      <c r="X196" s="29">
        <v>0.6</v>
      </c>
      <c r="Z196" s="29">
        <v>1015.2</v>
      </c>
      <c r="AA196" s="29">
        <v>-0.2</v>
      </c>
      <c r="AB196" s="29">
        <v>100</v>
      </c>
      <c r="AC196" s="29">
        <v>38.9</v>
      </c>
    </row>
    <row r="197" spans="1:29">
      <c r="A197" s="13" t="s">
        <v>11450</v>
      </c>
      <c r="B197" s="4" t="s">
        <v>547</v>
      </c>
      <c r="C197" s="12" t="s">
        <v>1591</v>
      </c>
      <c r="D197" s="4" t="s">
        <v>392</v>
      </c>
      <c r="E197" s="4" t="s">
        <v>344</v>
      </c>
      <c r="F197" s="4" t="s">
        <v>282</v>
      </c>
      <c r="G197" s="4" t="s">
        <v>1459</v>
      </c>
      <c r="H197" s="4" t="s">
        <v>80</v>
      </c>
      <c r="I197" s="5" t="s">
        <v>43998</v>
      </c>
      <c r="J197" s="5" t="s">
        <v>278</v>
      </c>
      <c r="K197" s="5" t="s">
        <v>2768</v>
      </c>
      <c r="L197" s="5" t="s">
        <v>3708</v>
      </c>
      <c r="M197" s="5" t="s">
        <v>27117</v>
      </c>
      <c r="N197" s="5" t="s">
        <v>784</v>
      </c>
      <c r="O197" s="5" t="s">
        <v>4470</v>
      </c>
      <c r="P197" s="5" t="s">
        <v>26238</v>
      </c>
      <c r="Q197" s="5">
        <v>0.372</v>
      </c>
      <c r="R197" s="25">
        <f t="shared" si="3"/>
        <v>0.372</v>
      </c>
      <c r="S197" s="30" t="s">
        <v>43999</v>
      </c>
      <c r="T197" s="30" t="s">
        <v>1766</v>
      </c>
      <c r="U197" s="30" t="s">
        <v>1555</v>
      </c>
      <c r="V197" s="5" t="s">
        <v>278</v>
      </c>
      <c r="W197" s="28"/>
      <c r="X197" s="29">
        <v>0.8</v>
      </c>
      <c r="Z197" s="29">
        <v>1015</v>
      </c>
      <c r="AA197" s="29">
        <v>-0.2</v>
      </c>
      <c r="AB197" s="29">
        <v>100</v>
      </c>
      <c r="AC197" s="29">
        <v>35.2</v>
      </c>
    </row>
    <row r="198" spans="1:29">
      <c r="A198" s="13" t="s">
        <v>11455</v>
      </c>
      <c r="B198" s="4" t="s">
        <v>287</v>
      </c>
      <c r="C198" s="12" t="s">
        <v>1591</v>
      </c>
      <c r="D198" s="4" t="s">
        <v>223</v>
      </c>
      <c r="E198" s="4" t="s">
        <v>208</v>
      </c>
      <c r="F198" s="4" t="s">
        <v>1249</v>
      </c>
      <c r="G198" s="4" t="s">
        <v>1737</v>
      </c>
      <c r="H198" s="4" t="s">
        <v>1088</v>
      </c>
      <c r="I198" s="5" t="s">
        <v>44000</v>
      </c>
      <c r="J198" s="5" t="s">
        <v>278</v>
      </c>
      <c r="K198" s="5" t="s">
        <v>2768</v>
      </c>
      <c r="L198" s="5" t="s">
        <v>4365</v>
      </c>
      <c r="M198" s="5" t="s">
        <v>3620</v>
      </c>
      <c r="N198" s="5" t="s">
        <v>1150</v>
      </c>
      <c r="O198" s="5" t="s">
        <v>17650</v>
      </c>
      <c r="P198" s="5" t="s">
        <v>16594</v>
      </c>
      <c r="Q198" s="5">
        <v>0.457</v>
      </c>
      <c r="R198" s="25">
        <f t="shared" si="3"/>
        <v>0.457</v>
      </c>
      <c r="S198" s="30" t="s">
        <v>7859</v>
      </c>
      <c r="T198" s="30" t="s">
        <v>2034</v>
      </c>
      <c r="U198" s="30" t="s">
        <v>5541</v>
      </c>
      <c r="V198" s="5" t="s">
        <v>278</v>
      </c>
      <c r="W198" s="28"/>
      <c r="X198" s="29">
        <v>0.8</v>
      </c>
      <c r="Z198" s="29">
        <v>1014.5</v>
      </c>
      <c r="AA198" s="29">
        <v>-0.2</v>
      </c>
      <c r="AB198" s="29">
        <v>100</v>
      </c>
      <c r="AC198" s="29">
        <v>56.1</v>
      </c>
    </row>
    <row r="199" spans="1:29">
      <c r="A199" s="13" t="s">
        <v>11460</v>
      </c>
      <c r="B199" s="4" t="s">
        <v>709</v>
      </c>
      <c r="C199" s="12" t="s">
        <v>4289</v>
      </c>
      <c r="D199" s="4" t="s">
        <v>573</v>
      </c>
      <c r="E199" s="4" t="s">
        <v>256</v>
      </c>
      <c r="F199" s="4" t="s">
        <v>2486</v>
      </c>
      <c r="G199" s="4" t="s">
        <v>1737</v>
      </c>
      <c r="H199" s="4" t="s">
        <v>116</v>
      </c>
      <c r="I199" s="5" t="s">
        <v>44001</v>
      </c>
      <c r="J199" s="5" t="s">
        <v>278</v>
      </c>
      <c r="K199" s="5" t="s">
        <v>278</v>
      </c>
      <c r="L199" s="5" t="s">
        <v>1923</v>
      </c>
      <c r="M199" s="5" t="s">
        <v>20881</v>
      </c>
      <c r="N199" s="5" t="s">
        <v>3897</v>
      </c>
      <c r="O199" s="5" t="s">
        <v>10008</v>
      </c>
      <c r="P199" s="5" t="s">
        <v>9739</v>
      </c>
      <c r="Q199" s="5">
        <v>0.481</v>
      </c>
      <c r="R199" s="25">
        <f t="shared" si="3"/>
        <v>0.481</v>
      </c>
      <c r="S199" s="30" t="s">
        <v>44002</v>
      </c>
      <c r="T199" s="30" t="s">
        <v>1776</v>
      </c>
      <c r="U199" s="30" t="s">
        <v>2362</v>
      </c>
      <c r="V199" s="5" t="s">
        <v>278</v>
      </c>
      <c r="W199" s="28"/>
      <c r="X199" s="29">
        <v>0.9</v>
      </c>
      <c r="Z199" s="29">
        <v>1014.2</v>
      </c>
      <c r="AA199" s="29">
        <v>-0.3</v>
      </c>
      <c r="AB199" s="29">
        <v>100</v>
      </c>
      <c r="AC199" s="29">
        <v>44</v>
      </c>
    </row>
    <row r="200" spans="1:29">
      <c r="A200" s="13" t="s">
        <v>11467</v>
      </c>
      <c r="B200" s="4" t="s">
        <v>209</v>
      </c>
      <c r="C200" s="12" t="s">
        <v>1591</v>
      </c>
      <c r="D200" s="4" t="s">
        <v>81</v>
      </c>
      <c r="E200" s="4" t="s">
        <v>161</v>
      </c>
      <c r="F200" s="4" t="s">
        <v>2946</v>
      </c>
      <c r="G200" s="4" t="s">
        <v>302</v>
      </c>
      <c r="H200" s="4" t="s">
        <v>113</v>
      </c>
      <c r="I200" s="5" t="s">
        <v>44003</v>
      </c>
      <c r="J200" s="5" t="s">
        <v>278</v>
      </c>
      <c r="K200" s="5" t="s">
        <v>278</v>
      </c>
      <c r="L200" s="5" t="s">
        <v>5206</v>
      </c>
      <c r="M200" s="5" t="s">
        <v>8276</v>
      </c>
      <c r="N200" s="5" t="s">
        <v>4621</v>
      </c>
      <c r="O200" s="5" t="s">
        <v>5526</v>
      </c>
      <c r="P200" s="5" t="s">
        <v>21675</v>
      </c>
      <c r="Q200" s="5">
        <v>0.41</v>
      </c>
      <c r="R200" s="25">
        <f t="shared" si="3"/>
        <v>0.41</v>
      </c>
      <c r="S200" s="30" t="s">
        <v>18022</v>
      </c>
      <c r="T200" s="30" t="s">
        <v>2555</v>
      </c>
      <c r="U200" s="30" t="s">
        <v>139</v>
      </c>
      <c r="V200" s="5" t="s">
        <v>278</v>
      </c>
      <c r="W200" s="28"/>
      <c r="X200" s="29">
        <v>0.9</v>
      </c>
      <c r="Z200" s="29">
        <v>1014</v>
      </c>
      <c r="AA200" s="29">
        <v>-0.2</v>
      </c>
      <c r="AB200" s="29">
        <v>100</v>
      </c>
      <c r="AC200" s="29">
        <v>32.1</v>
      </c>
    </row>
    <row r="201" spans="1:29">
      <c r="A201" s="13" t="s">
        <v>11473</v>
      </c>
      <c r="B201" s="4" t="s">
        <v>222</v>
      </c>
      <c r="C201" s="12" t="s">
        <v>1591</v>
      </c>
      <c r="D201" s="4" t="s">
        <v>145</v>
      </c>
      <c r="E201" s="4" t="s">
        <v>113</v>
      </c>
      <c r="F201" s="4" t="s">
        <v>2458</v>
      </c>
      <c r="G201" s="4" t="s">
        <v>34</v>
      </c>
      <c r="H201" s="4" t="s">
        <v>29</v>
      </c>
      <c r="I201" s="5" t="s">
        <v>44004</v>
      </c>
      <c r="J201" s="5" t="s">
        <v>278</v>
      </c>
      <c r="K201" s="5" t="s">
        <v>1533</v>
      </c>
      <c r="L201" s="5" t="s">
        <v>3118</v>
      </c>
      <c r="M201" s="5" t="s">
        <v>20890</v>
      </c>
      <c r="N201" s="5" t="s">
        <v>2711</v>
      </c>
      <c r="O201" s="5" t="s">
        <v>6711</v>
      </c>
      <c r="P201" s="5" t="s">
        <v>18710</v>
      </c>
      <c r="Q201" s="5">
        <v>0.518</v>
      </c>
      <c r="R201" s="25">
        <f t="shared" si="3"/>
        <v>0.518</v>
      </c>
      <c r="S201" s="30" t="s">
        <v>40105</v>
      </c>
      <c r="T201" s="30" t="s">
        <v>9092</v>
      </c>
      <c r="U201" s="30" t="s">
        <v>2353</v>
      </c>
      <c r="V201" s="5" t="s">
        <v>278</v>
      </c>
      <c r="W201" s="28"/>
      <c r="X201" s="29">
        <v>0.8</v>
      </c>
      <c r="Z201" s="29">
        <v>1014.1</v>
      </c>
      <c r="AA201" s="29">
        <v>-0.2</v>
      </c>
      <c r="AB201" s="29">
        <v>100</v>
      </c>
      <c r="AC201" s="29">
        <v>44.8</v>
      </c>
    </row>
    <row r="202" spans="1:29">
      <c r="A202" s="13" t="s">
        <v>11479</v>
      </c>
      <c r="B202" s="4" t="s">
        <v>722</v>
      </c>
      <c r="C202" s="12" t="s">
        <v>1591</v>
      </c>
      <c r="D202" s="4" t="s">
        <v>83</v>
      </c>
      <c r="E202" s="4" t="s">
        <v>407</v>
      </c>
      <c r="F202" s="4" t="s">
        <v>2026</v>
      </c>
      <c r="G202" s="4" t="s">
        <v>34</v>
      </c>
      <c r="H202" s="4" t="s">
        <v>81</v>
      </c>
      <c r="I202" s="5" t="s">
        <v>44005</v>
      </c>
      <c r="J202" s="5" t="s">
        <v>278</v>
      </c>
      <c r="K202" s="5" t="s">
        <v>278</v>
      </c>
      <c r="L202" s="5" t="s">
        <v>2134</v>
      </c>
      <c r="M202" s="5" t="s">
        <v>25293</v>
      </c>
      <c r="N202" s="5" t="s">
        <v>67</v>
      </c>
      <c r="O202" s="5" t="s">
        <v>3770</v>
      </c>
      <c r="P202" s="5" t="s">
        <v>19610</v>
      </c>
      <c r="Q202" s="5">
        <v>0.522</v>
      </c>
      <c r="R202" s="25">
        <f t="shared" si="3"/>
        <v>0.522</v>
      </c>
      <c r="S202" s="30" t="s">
        <v>43290</v>
      </c>
      <c r="T202" s="30" t="s">
        <v>4808</v>
      </c>
      <c r="U202" s="30" t="s">
        <v>7996</v>
      </c>
      <c r="V202" s="5" t="s">
        <v>278</v>
      </c>
      <c r="W202" s="28"/>
      <c r="X202" s="29">
        <v>0.9</v>
      </c>
      <c r="Z202" s="29">
        <v>1014.1</v>
      </c>
      <c r="AA202" s="29">
        <v>-0.2</v>
      </c>
      <c r="AB202" s="29">
        <v>100</v>
      </c>
      <c r="AC202" s="29">
        <v>42.2</v>
      </c>
    </row>
    <row r="203" spans="1:29">
      <c r="A203" s="13" t="s">
        <v>11485</v>
      </c>
      <c r="B203" s="4" t="s">
        <v>28</v>
      </c>
      <c r="C203" s="12" t="s">
        <v>1591</v>
      </c>
      <c r="D203" s="4" t="s">
        <v>778</v>
      </c>
      <c r="E203" s="4" t="s">
        <v>192</v>
      </c>
      <c r="F203" s="4" t="s">
        <v>1555</v>
      </c>
      <c r="G203" s="4" t="s">
        <v>226</v>
      </c>
      <c r="H203" s="4" t="s">
        <v>258</v>
      </c>
      <c r="I203" s="5" t="s">
        <v>44006</v>
      </c>
      <c r="J203" s="5" t="s">
        <v>278</v>
      </c>
      <c r="K203" s="5" t="s">
        <v>278</v>
      </c>
      <c r="L203" s="5" t="s">
        <v>3223</v>
      </c>
      <c r="M203" s="5" t="s">
        <v>7743</v>
      </c>
      <c r="N203" s="5" t="s">
        <v>7192</v>
      </c>
      <c r="O203" s="5" t="s">
        <v>44007</v>
      </c>
      <c r="P203" s="5" t="s">
        <v>21309</v>
      </c>
      <c r="Q203" s="5">
        <v>0.621</v>
      </c>
      <c r="R203" s="25">
        <f t="shared" si="3"/>
        <v>0.621</v>
      </c>
      <c r="S203" s="30" t="s">
        <v>21715</v>
      </c>
      <c r="T203" s="30" t="s">
        <v>9709</v>
      </c>
      <c r="U203" s="30" t="s">
        <v>4687</v>
      </c>
      <c r="V203" s="5" t="s">
        <v>278</v>
      </c>
      <c r="W203" s="28"/>
      <c r="X203" s="29">
        <v>0.9</v>
      </c>
      <c r="Z203" s="29">
        <v>1014.6</v>
      </c>
      <c r="AA203" s="29">
        <v>-0.1</v>
      </c>
      <c r="AB203" s="29">
        <v>100</v>
      </c>
      <c r="AC203" s="29">
        <v>44.3</v>
      </c>
    </row>
    <row r="204" spans="1:29">
      <c r="A204" s="13" t="s">
        <v>11491</v>
      </c>
      <c r="B204" s="4" t="s">
        <v>28</v>
      </c>
      <c r="C204" s="12" t="s">
        <v>1591</v>
      </c>
      <c r="D204" s="4" t="s">
        <v>300</v>
      </c>
      <c r="E204" s="4" t="s">
        <v>192</v>
      </c>
      <c r="F204" s="4" t="s">
        <v>879</v>
      </c>
      <c r="G204" s="4" t="s">
        <v>223</v>
      </c>
      <c r="H204" s="4" t="s">
        <v>547</v>
      </c>
      <c r="I204" s="5" t="s">
        <v>44008</v>
      </c>
      <c r="J204" s="5" t="s">
        <v>278</v>
      </c>
      <c r="K204" s="5" t="s">
        <v>104</v>
      </c>
      <c r="L204" s="5" t="s">
        <v>403</v>
      </c>
      <c r="M204" s="5" t="s">
        <v>23137</v>
      </c>
      <c r="N204" s="5" t="s">
        <v>1976</v>
      </c>
      <c r="O204" s="5" t="s">
        <v>44009</v>
      </c>
      <c r="P204" s="5" t="s">
        <v>30030</v>
      </c>
      <c r="Q204" s="5">
        <v>0.791</v>
      </c>
      <c r="R204" s="25">
        <f t="shared" si="3"/>
        <v>0.791</v>
      </c>
      <c r="S204" s="30" t="s">
        <v>30661</v>
      </c>
      <c r="T204" s="30" t="s">
        <v>4903</v>
      </c>
      <c r="U204" s="30" t="s">
        <v>1617</v>
      </c>
      <c r="V204" s="5" t="s">
        <v>278</v>
      </c>
      <c r="W204" s="28"/>
      <c r="X204" s="29">
        <v>0.7</v>
      </c>
      <c r="Z204" s="29">
        <v>1015.3</v>
      </c>
      <c r="AA204" s="29">
        <v>0.1</v>
      </c>
      <c r="AB204" s="29">
        <v>100</v>
      </c>
      <c r="AC204" s="29">
        <v>37.4</v>
      </c>
    </row>
    <row r="205" spans="1:29">
      <c r="A205" s="13" t="s">
        <v>11498</v>
      </c>
      <c r="B205" s="4" t="s">
        <v>129</v>
      </c>
      <c r="C205" s="12" t="s">
        <v>1591</v>
      </c>
      <c r="D205" s="4" t="s">
        <v>80</v>
      </c>
      <c r="E205" s="4" t="s">
        <v>66</v>
      </c>
      <c r="F205" s="4" t="s">
        <v>926</v>
      </c>
      <c r="G205" s="4" t="s">
        <v>287</v>
      </c>
      <c r="H205" s="4" t="s">
        <v>344</v>
      </c>
      <c r="I205" s="5" t="s">
        <v>269</v>
      </c>
      <c r="J205" s="5" t="s">
        <v>269</v>
      </c>
      <c r="K205" s="5" t="s">
        <v>269</v>
      </c>
      <c r="L205" s="5" t="s">
        <v>269</v>
      </c>
      <c r="M205" s="5" t="s">
        <v>269</v>
      </c>
      <c r="N205" s="5" t="s">
        <v>269</v>
      </c>
      <c r="O205" s="5" t="s">
        <v>269</v>
      </c>
      <c r="P205" s="5" t="s">
        <v>269</v>
      </c>
      <c r="Q205" s="5" t="s">
        <v>269</v>
      </c>
      <c r="R205" s="25">
        <f t="shared" si="3"/>
        <v>0</v>
      </c>
      <c r="S205" s="30" t="s">
        <v>269</v>
      </c>
      <c r="T205" s="30" t="s">
        <v>269</v>
      </c>
      <c r="U205" s="30" t="s">
        <v>269</v>
      </c>
      <c r="V205" s="5" t="s">
        <v>269</v>
      </c>
      <c r="W205" s="28"/>
      <c r="X205" s="29">
        <v>0.7</v>
      </c>
      <c r="Z205" s="29">
        <v>1015.4</v>
      </c>
      <c r="AA205" s="29">
        <v>0.4</v>
      </c>
      <c r="AB205" s="29">
        <v>100</v>
      </c>
      <c r="AC205" s="29">
        <v>33.2</v>
      </c>
    </row>
    <row r="206" spans="1:29">
      <c r="A206" s="13" t="s">
        <v>11505</v>
      </c>
      <c r="B206" s="4" t="s">
        <v>954</v>
      </c>
      <c r="C206" s="12" t="s">
        <v>1591</v>
      </c>
      <c r="D206" s="4" t="s">
        <v>299</v>
      </c>
      <c r="E206" s="4" t="s">
        <v>300</v>
      </c>
      <c r="F206" s="4" t="s">
        <v>1873</v>
      </c>
      <c r="G206" s="4" t="s">
        <v>256</v>
      </c>
      <c r="H206" s="4" t="s">
        <v>302</v>
      </c>
      <c r="I206" s="5" t="s">
        <v>44010</v>
      </c>
      <c r="J206" s="5" t="s">
        <v>5573</v>
      </c>
      <c r="K206" s="5" t="s">
        <v>1939</v>
      </c>
      <c r="L206" s="5" t="s">
        <v>855</v>
      </c>
      <c r="M206" s="5" t="s">
        <v>19484</v>
      </c>
      <c r="N206" s="5" t="s">
        <v>5318</v>
      </c>
      <c r="O206" s="5" t="s">
        <v>44011</v>
      </c>
      <c r="P206" s="5" t="s">
        <v>36115</v>
      </c>
      <c r="Q206" s="5">
        <v>1.912</v>
      </c>
      <c r="R206" s="25">
        <f t="shared" si="3"/>
        <v>1.912</v>
      </c>
      <c r="S206" s="30" t="s">
        <v>38158</v>
      </c>
      <c r="T206" s="30" t="s">
        <v>3674</v>
      </c>
      <c r="U206" s="30" t="s">
        <v>272</v>
      </c>
      <c r="V206" s="5" t="s">
        <v>278</v>
      </c>
      <c r="W206" s="28"/>
      <c r="X206" s="29">
        <v>0.9</v>
      </c>
      <c r="Z206" s="29">
        <v>1014.8</v>
      </c>
      <c r="AA206" s="29">
        <v>0.6</v>
      </c>
      <c r="AB206" s="29">
        <v>100</v>
      </c>
      <c r="AC206" s="29">
        <v>15.1</v>
      </c>
    </row>
    <row r="207" spans="1:29">
      <c r="A207" s="13" t="s">
        <v>11512</v>
      </c>
      <c r="B207" s="4" t="s">
        <v>131</v>
      </c>
      <c r="C207" s="12" t="s">
        <v>1591</v>
      </c>
      <c r="D207" s="4" t="s">
        <v>82</v>
      </c>
      <c r="E207" s="4" t="s">
        <v>238</v>
      </c>
      <c r="F207" s="4" t="s">
        <v>1638</v>
      </c>
      <c r="G207" s="4" t="s">
        <v>242</v>
      </c>
      <c r="H207" s="4" t="s">
        <v>226</v>
      </c>
      <c r="I207" s="5" t="s">
        <v>44012</v>
      </c>
      <c r="J207" s="5" t="s">
        <v>1753</v>
      </c>
      <c r="K207" s="5" t="s">
        <v>39</v>
      </c>
      <c r="L207" s="5" t="s">
        <v>7351</v>
      </c>
      <c r="M207" s="5" t="s">
        <v>2047</v>
      </c>
      <c r="N207" s="5" t="s">
        <v>154</v>
      </c>
      <c r="O207" s="5" t="s">
        <v>44013</v>
      </c>
      <c r="P207" s="5" t="s">
        <v>26741</v>
      </c>
      <c r="Q207" s="5">
        <v>2.355</v>
      </c>
      <c r="R207" s="25">
        <f t="shared" si="3"/>
        <v>2.355</v>
      </c>
      <c r="S207" s="30" t="s">
        <v>8165</v>
      </c>
      <c r="T207" s="30" t="s">
        <v>963</v>
      </c>
      <c r="U207" s="30" t="s">
        <v>650</v>
      </c>
      <c r="V207" s="5" t="s">
        <v>278</v>
      </c>
      <c r="W207" s="28"/>
      <c r="X207" s="29">
        <v>0.8</v>
      </c>
      <c r="Z207" s="29">
        <v>1013.7</v>
      </c>
      <c r="AA207" s="29">
        <v>0.7</v>
      </c>
      <c r="AB207" s="29">
        <v>100</v>
      </c>
      <c r="AC207" s="29">
        <v>20.2</v>
      </c>
    </row>
    <row r="208" spans="1:29">
      <c r="A208" s="13" t="s">
        <v>11515</v>
      </c>
      <c r="B208" s="4" t="s">
        <v>1549</v>
      </c>
      <c r="C208" s="12" t="s">
        <v>1103</v>
      </c>
      <c r="D208" s="4" t="s">
        <v>954</v>
      </c>
      <c r="E208" s="4" t="s">
        <v>129</v>
      </c>
      <c r="F208" s="4" t="s">
        <v>3290</v>
      </c>
      <c r="G208" s="4" t="s">
        <v>242</v>
      </c>
      <c r="H208" s="4" t="s">
        <v>547</v>
      </c>
      <c r="I208" s="5" t="s">
        <v>44014</v>
      </c>
      <c r="J208" s="5" t="s">
        <v>834</v>
      </c>
      <c r="K208" s="5" t="s">
        <v>2168</v>
      </c>
      <c r="L208" s="5" t="s">
        <v>2353</v>
      </c>
      <c r="M208" s="5" t="s">
        <v>35703</v>
      </c>
      <c r="N208" s="5" t="s">
        <v>4893</v>
      </c>
      <c r="O208" s="5" t="s">
        <v>44015</v>
      </c>
      <c r="P208" s="5" t="s">
        <v>26181</v>
      </c>
      <c r="Q208" s="5">
        <v>2.67</v>
      </c>
      <c r="R208" s="25">
        <f t="shared" si="3"/>
        <v>2.67</v>
      </c>
      <c r="S208" s="30" t="s">
        <v>31287</v>
      </c>
      <c r="T208" s="30" t="s">
        <v>1636</v>
      </c>
      <c r="U208" s="30" t="s">
        <v>8733</v>
      </c>
      <c r="V208" s="5" t="s">
        <v>278</v>
      </c>
      <c r="W208" s="28"/>
      <c r="X208" s="29">
        <v>0.9</v>
      </c>
      <c r="Z208" s="29">
        <v>1012.8</v>
      </c>
      <c r="AA208" s="29">
        <v>1</v>
      </c>
      <c r="AB208" s="29">
        <v>100</v>
      </c>
      <c r="AC208" s="29">
        <v>23.4</v>
      </c>
    </row>
    <row r="209" spans="1:29">
      <c r="A209" s="13" t="s">
        <v>11520</v>
      </c>
      <c r="B209" s="4" t="s">
        <v>1269</v>
      </c>
      <c r="C209" s="12" t="s">
        <v>1591</v>
      </c>
      <c r="D209" s="4" t="s">
        <v>158</v>
      </c>
      <c r="E209" s="4" t="s">
        <v>640</v>
      </c>
      <c r="F209" s="4" t="s">
        <v>7666</v>
      </c>
      <c r="G209" s="4" t="s">
        <v>223</v>
      </c>
      <c r="H209" s="4" t="s">
        <v>573</v>
      </c>
      <c r="I209" s="5" t="s">
        <v>44016</v>
      </c>
      <c r="J209" s="5" t="s">
        <v>2108</v>
      </c>
      <c r="K209" s="5" t="s">
        <v>975</v>
      </c>
      <c r="L209" s="5" t="s">
        <v>889</v>
      </c>
      <c r="M209" s="5" t="s">
        <v>37822</v>
      </c>
      <c r="N209" s="5" t="s">
        <v>6039</v>
      </c>
      <c r="O209" s="5" t="s">
        <v>44017</v>
      </c>
      <c r="P209" s="5" t="s">
        <v>44018</v>
      </c>
      <c r="Q209" s="5">
        <v>2.587</v>
      </c>
      <c r="R209" s="25">
        <f t="shared" si="3"/>
        <v>2.587</v>
      </c>
      <c r="S209" s="30" t="s">
        <v>4703</v>
      </c>
      <c r="T209" s="30" t="s">
        <v>1479</v>
      </c>
      <c r="U209" s="30" t="s">
        <v>5447</v>
      </c>
      <c r="V209" s="5" t="s">
        <v>278</v>
      </c>
      <c r="W209" s="28"/>
      <c r="X209" s="29">
        <v>1.1</v>
      </c>
      <c r="Z209" s="29">
        <v>1011.9</v>
      </c>
      <c r="AA209" s="29">
        <v>1.2</v>
      </c>
      <c r="AB209" s="29">
        <v>100</v>
      </c>
      <c r="AC209" s="29">
        <v>23.7</v>
      </c>
    </row>
    <row r="210" spans="1:29">
      <c r="A210" s="13" t="s">
        <v>11525</v>
      </c>
      <c r="B210" s="4" t="s">
        <v>4306</v>
      </c>
      <c r="C210" s="12" t="s">
        <v>1591</v>
      </c>
      <c r="D210" s="4" t="s">
        <v>131</v>
      </c>
      <c r="E210" s="4" t="s">
        <v>114</v>
      </c>
      <c r="F210" s="4" t="s">
        <v>6574</v>
      </c>
      <c r="G210" s="4" t="s">
        <v>392</v>
      </c>
      <c r="H210" s="4" t="s">
        <v>161</v>
      </c>
      <c r="I210" s="5" t="s">
        <v>44019</v>
      </c>
      <c r="J210" s="5" t="s">
        <v>1237</v>
      </c>
      <c r="K210" s="5" t="s">
        <v>1026</v>
      </c>
      <c r="L210" s="5" t="s">
        <v>443</v>
      </c>
      <c r="M210" s="5" t="s">
        <v>19803</v>
      </c>
      <c r="N210" s="5" t="s">
        <v>132</v>
      </c>
      <c r="O210" s="5" t="s">
        <v>35930</v>
      </c>
      <c r="P210" s="5" t="s">
        <v>30987</v>
      </c>
      <c r="Q210" s="5">
        <v>2.532</v>
      </c>
      <c r="R210" s="25">
        <f t="shared" si="3"/>
        <v>2.532</v>
      </c>
      <c r="S210" s="30" t="s">
        <v>31291</v>
      </c>
      <c r="T210" s="30" t="s">
        <v>1535</v>
      </c>
      <c r="U210" s="30" t="s">
        <v>3267</v>
      </c>
      <c r="V210" s="5" t="s">
        <v>278</v>
      </c>
      <c r="W210" s="28"/>
      <c r="X210" s="29">
        <v>1.2</v>
      </c>
      <c r="Z210" s="29">
        <v>1012</v>
      </c>
      <c r="AA210" s="29">
        <v>1.6</v>
      </c>
      <c r="AB210" s="29">
        <v>97</v>
      </c>
      <c r="AC210" s="29">
        <v>22.2</v>
      </c>
    </row>
    <row r="211" spans="1:29">
      <c r="A211" s="13" t="s">
        <v>11529</v>
      </c>
      <c r="B211" s="4" t="s">
        <v>1243</v>
      </c>
      <c r="C211" s="12" t="s">
        <v>1591</v>
      </c>
      <c r="D211" s="4" t="s">
        <v>1549</v>
      </c>
      <c r="E211" s="4" t="s">
        <v>158</v>
      </c>
      <c r="F211" s="4" t="s">
        <v>4780</v>
      </c>
      <c r="G211" s="4" t="s">
        <v>242</v>
      </c>
      <c r="H211" s="4" t="s">
        <v>256</v>
      </c>
      <c r="I211" s="5" t="s">
        <v>44020</v>
      </c>
      <c r="J211" s="5" t="s">
        <v>974</v>
      </c>
      <c r="K211" s="5" t="s">
        <v>2040</v>
      </c>
      <c r="L211" s="5" t="s">
        <v>2005</v>
      </c>
      <c r="M211" s="5" t="s">
        <v>22321</v>
      </c>
      <c r="N211" s="5" t="s">
        <v>139</v>
      </c>
      <c r="O211" s="5" t="s">
        <v>44021</v>
      </c>
      <c r="P211" s="5" t="s">
        <v>1670</v>
      </c>
      <c r="Q211" s="5">
        <v>2.52</v>
      </c>
      <c r="R211" s="25">
        <f t="shared" si="3"/>
        <v>2.52</v>
      </c>
      <c r="S211" s="30" t="s">
        <v>20931</v>
      </c>
      <c r="T211" s="30" t="s">
        <v>11936</v>
      </c>
      <c r="U211" s="30" t="s">
        <v>1236</v>
      </c>
      <c r="V211" s="5" t="s">
        <v>278</v>
      </c>
      <c r="W211" s="28"/>
      <c r="X211" s="29">
        <v>0.9</v>
      </c>
      <c r="Z211" s="29">
        <v>1012.2</v>
      </c>
      <c r="AA211" s="29">
        <v>1.6</v>
      </c>
      <c r="AB211" s="29">
        <v>99</v>
      </c>
      <c r="AC211" s="29">
        <v>18.4</v>
      </c>
    </row>
    <row r="212" spans="1:29">
      <c r="A212" s="13" t="s">
        <v>11534</v>
      </c>
      <c r="B212" s="4" t="s">
        <v>571</v>
      </c>
      <c r="C212" s="12" t="s">
        <v>99</v>
      </c>
      <c r="D212" s="4" t="s">
        <v>298</v>
      </c>
      <c r="E212" s="4" t="s">
        <v>954</v>
      </c>
      <c r="F212" s="4" t="s">
        <v>7228</v>
      </c>
      <c r="G212" s="4" t="s">
        <v>240</v>
      </c>
      <c r="H212" s="4" t="s">
        <v>242</v>
      </c>
      <c r="I212" s="5" t="s">
        <v>44022</v>
      </c>
      <c r="J212" s="5" t="s">
        <v>949</v>
      </c>
      <c r="K212" s="5" t="s">
        <v>2245</v>
      </c>
      <c r="L212" s="5" t="s">
        <v>1596</v>
      </c>
      <c r="M212" s="5" t="s">
        <v>27622</v>
      </c>
      <c r="N212" s="5" t="s">
        <v>7329</v>
      </c>
      <c r="O212" s="5" t="s">
        <v>44023</v>
      </c>
      <c r="P212" s="5" t="s">
        <v>37953</v>
      </c>
      <c r="Q212" s="5">
        <v>1.968</v>
      </c>
      <c r="R212" s="25">
        <f t="shared" si="3"/>
        <v>1.968</v>
      </c>
      <c r="S212" s="30" t="s">
        <v>18458</v>
      </c>
      <c r="T212" s="30" t="s">
        <v>2379</v>
      </c>
      <c r="U212" s="30" t="s">
        <v>1365</v>
      </c>
      <c r="V212" s="5" t="s">
        <v>278</v>
      </c>
      <c r="W212" s="28"/>
      <c r="X212" s="29">
        <v>0.9</v>
      </c>
      <c r="Z212" s="29">
        <v>1012.4</v>
      </c>
      <c r="AA212" s="29">
        <v>1.6</v>
      </c>
      <c r="AB212" s="29">
        <v>100</v>
      </c>
      <c r="AC212" s="29">
        <v>18.3</v>
      </c>
    </row>
    <row r="213" spans="1:29">
      <c r="A213" s="13" t="s">
        <v>11539</v>
      </c>
      <c r="B213" s="4" t="s">
        <v>175</v>
      </c>
      <c r="C213" s="12" t="s">
        <v>99</v>
      </c>
      <c r="D213" s="4" t="s">
        <v>2687</v>
      </c>
      <c r="E213" s="4" t="s">
        <v>176</v>
      </c>
      <c r="F213" s="4" t="s">
        <v>6687</v>
      </c>
      <c r="G213" s="4" t="s">
        <v>258</v>
      </c>
      <c r="H213" s="4" t="s">
        <v>547</v>
      </c>
      <c r="I213" s="5" t="s">
        <v>44024</v>
      </c>
      <c r="J213" s="5" t="s">
        <v>2256</v>
      </c>
      <c r="K213" s="5" t="s">
        <v>122</v>
      </c>
      <c r="L213" s="5" t="s">
        <v>5699</v>
      </c>
      <c r="M213" s="5" t="s">
        <v>22193</v>
      </c>
      <c r="N213" s="5" t="s">
        <v>154</v>
      </c>
      <c r="O213" s="5" t="s">
        <v>44025</v>
      </c>
      <c r="P213" s="5" t="s">
        <v>22153</v>
      </c>
      <c r="Q213" s="5">
        <v>2.051</v>
      </c>
      <c r="R213" s="25">
        <f t="shared" si="3"/>
        <v>2.051</v>
      </c>
      <c r="S213" s="30" t="s">
        <v>8876</v>
      </c>
      <c r="T213" s="30" t="s">
        <v>2514</v>
      </c>
      <c r="U213" s="30" t="s">
        <v>3840</v>
      </c>
      <c r="V213" s="5" t="s">
        <v>278</v>
      </c>
      <c r="W213" s="28"/>
      <c r="X213" s="29">
        <v>0.7</v>
      </c>
      <c r="Z213" s="29">
        <v>1013.1</v>
      </c>
      <c r="AA213" s="29">
        <v>1.6</v>
      </c>
      <c r="AB213" s="29">
        <v>98</v>
      </c>
      <c r="AC213" s="29">
        <v>10.7</v>
      </c>
    </row>
    <row r="214" spans="1:29">
      <c r="A214" s="13" t="s">
        <v>11544</v>
      </c>
      <c r="B214" s="4" t="s">
        <v>571</v>
      </c>
      <c r="C214" s="12" t="s">
        <v>99</v>
      </c>
      <c r="D214" s="4" t="s">
        <v>131</v>
      </c>
      <c r="E214" s="4" t="s">
        <v>954</v>
      </c>
      <c r="F214" s="4" t="s">
        <v>1775</v>
      </c>
      <c r="G214" s="4" t="s">
        <v>376</v>
      </c>
      <c r="H214" s="4" t="s">
        <v>764</v>
      </c>
      <c r="I214" s="5" t="s">
        <v>44026</v>
      </c>
      <c r="J214" s="5" t="s">
        <v>1315</v>
      </c>
      <c r="K214" s="5" t="s">
        <v>282</v>
      </c>
      <c r="L214" s="5" t="s">
        <v>34892</v>
      </c>
      <c r="M214" s="5" t="s">
        <v>8060</v>
      </c>
      <c r="N214" s="5" t="s">
        <v>4540</v>
      </c>
      <c r="O214" s="5" t="s">
        <v>44027</v>
      </c>
      <c r="P214" s="5" t="s">
        <v>19185</v>
      </c>
      <c r="Q214" s="5">
        <v>4.128</v>
      </c>
      <c r="R214" s="25">
        <f t="shared" si="3"/>
        <v>4.128</v>
      </c>
      <c r="S214" s="30" t="s">
        <v>41061</v>
      </c>
      <c r="T214" s="30" t="s">
        <v>4677</v>
      </c>
      <c r="U214" s="30" t="s">
        <v>6857</v>
      </c>
      <c r="V214" s="5" t="s">
        <v>278</v>
      </c>
      <c r="W214" s="28"/>
      <c r="X214" s="29">
        <v>0.6</v>
      </c>
      <c r="Z214" s="29">
        <v>1013.1</v>
      </c>
      <c r="AA214" s="29">
        <v>1.5</v>
      </c>
      <c r="AB214" s="29">
        <v>98</v>
      </c>
      <c r="AC214" s="29">
        <v>18.8</v>
      </c>
    </row>
    <row r="215" spans="1:29">
      <c r="A215" s="13" t="s">
        <v>11548</v>
      </c>
      <c r="B215" s="4" t="s">
        <v>239</v>
      </c>
      <c r="C215" s="12" t="s">
        <v>1591</v>
      </c>
      <c r="D215" s="4" t="s">
        <v>1514</v>
      </c>
      <c r="E215" s="4" t="s">
        <v>314</v>
      </c>
      <c r="F215" s="4" t="s">
        <v>8167</v>
      </c>
      <c r="G215" s="4" t="s">
        <v>223</v>
      </c>
      <c r="H215" s="4" t="s">
        <v>573</v>
      </c>
      <c r="I215" s="5" t="s">
        <v>44028</v>
      </c>
      <c r="J215" s="5" t="s">
        <v>185</v>
      </c>
      <c r="K215" s="5" t="s">
        <v>1025</v>
      </c>
      <c r="L215" s="5" t="s">
        <v>9731</v>
      </c>
      <c r="M215" s="5" t="s">
        <v>9231</v>
      </c>
      <c r="N215" s="5" t="s">
        <v>1734</v>
      </c>
      <c r="O215" s="5" t="s">
        <v>3582</v>
      </c>
      <c r="P215" s="5" t="s">
        <v>20689</v>
      </c>
      <c r="Q215" s="5">
        <v>2.557</v>
      </c>
      <c r="R215" s="25">
        <f t="shared" si="3"/>
        <v>2.557</v>
      </c>
      <c r="S215" s="30" t="s">
        <v>15835</v>
      </c>
      <c r="T215" s="30" t="s">
        <v>2525</v>
      </c>
      <c r="U215" s="30" t="s">
        <v>249</v>
      </c>
      <c r="V215" s="5" t="s">
        <v>278</v>
      </c>
      <c r="W215" s="28"/>
      <c r="X215" s="29">
        <v>0.4</v>
      </c>
      <c r="Z215" s="29">
        <v>1013.1</v>
      </c>
      <c r="AA215" s="29">
        <v>1.5</v>
      </c>
      <c r="AB215" s="29">
        <v>98</v>
      </c>
      <c r="AC215" s="29">
        <v>4.8</v>
      </c>
    </row>
    <row r="216" spans="1:29">
      <c r="A216" s="13" t="s">
        <v>11554</v>
      </c>
      <c r="B216" s="4" t="s">
        <v>255</v>
      </c>
      <c r="C216" s="12" t="s">
        <v>1103</v>
      </c>
      <c r="D216" s="4" t="s">
        <v>968</v>
      </c>
      <c r="E216" s="4" t="s">
        <v>65</v>
      </c>
      <c r="F216" s="4" t="s">
        <v>7020</v>
      </c>
      <c r="G216" s="4" t="s">
        <v>547</v>
      </c>
      <c r="H216" s="4" t="s">
        <v>547</v>
      </c>
      <c r="I216" s="5" t="s">
        <v>44029</v>
      </c>
      <c r="J216" s="5" t="s">
        <v>1340</v>
      </c>
      <c r="K216" s="5" t="s">
        <v>281</v>
      </c>
      <c r="L216" s="5" t="s">
        <v>2034</v>
      </c>
      <c r="M216" s="5" t="s">
        <v>15821</v>
      </c>
      <c r="N216" s="5" t="s">
        <v>622</v>
      </c>
      <c r="O216" s="5" t="s">
        <v>44030</v>
      </c>
      <c r="P216" s="5" t="s">
        <v>8773</v>
      </c>
      <c r="Q216" s="5">
        <v>2.482</v>
      </c>
      <c r="R216" s="25">
        <f t="shared" si="3"/>
        <v>2.482</v>
      </c>
      <c r="S216" s="30" t="s">
        <v>44031</v>
      </c>
      <c r="T216" s="30" t="s">
        <v>1479</v>
      </c>
      <c r="U216" s="30" t="s">
        <v>4253</v>
      </c>
      <c r="V216" s="5" t="s">
        <v>278</v>
      </c>
      <c r="W216" s="28"/>
      <c r="X216" s="29">
        <v>0.5</v>
      </c>
      <c r="Z216" s="29">
        <v>1013.3</v>
      </c>
      <c r="AA216" s="29">
        <v>1.4</v>
      </c>
      <c r="AB216" s="29">
        <v>99</v>
      </c>
      <c r="AC216" s="29">
        <v>2.3</v>
      </c>
    </row>
    <row r="217" spans="1:29">
      <c r="A217" s="13" t="s">
        <v>11560</v>
      </c>
      <c r="B217" s="4" t="s">
        <v>1549</v>
      </c>
      <c r="C217" s="12" t="s">
        <v>1591</v>
      </c>
      <c r="D217" s="4" t="s">
        <v>176</v>
      </c>
      <c r="E217" s="4" t="s">
        <v>129</v>
      </c>
      <c r="F217" s="4" t="s">
        <v>2564</v>
      </c>
      <c r="G217" s="4" t="s">
        <v>242</v>
      </c>
      <c r="H217" s="4" t="s">
        <v>392</v>
      </c>
      <c r="I217" s="5" t="s">
        <v>44032</v>
      </c>
      <c r="J217" s="5" t="s">
        <v>151</v>
      </c>
      <c r="K217" s="5" t="s">
        <v>2192</v>
      </c>
      <c r="L217" s="5" t="s">
        <v>8298</v>
      </c>
      <c r="M217" s="5" t="s">
        <v>27149</v>
      </c>
      <c r="N217" s="5" t="s">
        <v>5603</v>
      </c>
      <c r="O217" s="5" t="s">
        <v>44033</v>
      </c>
      <c r="P217" s="5" t="s">
        <v>27264</v>
      </c>
      <c r="Q217" s="5">
        <v>2.512</v>
      </c>
      <c r="R217" s="25">
        <f t="shared" si="3"/>
        <v>2.512</v>
      </c>
      <c r="S217" s="30" t="s">
        <v>42828</v>
      </c>
      <c r="T217" s="30" t="s">
        <v>4988</v>
      </c>
      <c r="U217" s="30" t="s">
        <v>4485</v>
      </c>
      <c r="V217" s="5" t="s">
        <v>278</v>
      </c>
      <c r="W217" s="28"/>
      <c r="X217" s="29">
        <v>0.5</v>
      </c>
      <c r="Z217" s="29">
        <v>1013.4</v>
      </c>
      <c r="AA217" s="29">
        <v>1.4</v>
      </c>
      <c r="AB217" s="29">
        <v>99</v>
      </c>
      <c r="AC217" s="29">
        <v>4.3</v>
      </c>
    </row>
    <row r="218" spans="1:29">
      <c r="A218" s="13" t="s">
        <v>11565</v>
      </c>
      <c r="B218" s="4" t="s">
        <v>2687</v>
      </c>
      <c r="C218" s="12" t="s">
        <v>1591</v>
      </c>
      <c r="D218" s="4" t="s">
        <v>82</v>
      </c>
      <c r="E218" s="4" t="s">
        <v>112</v>
      </c>
      <c r="F218" s="4" t="s">
        <v>8545</v>
      </c>
      <c r="G218" s="4" t="s">
        <v>223</v>
      </c>
      <c r="H218" s="4" t="s">
        <v>242</v>
      </c>
      <c r="I218" s="5" t="s">
        <v>27098</v>
      </c>
      <c r="J218" s="5" t="s">
        <v>1996</v>
      </c>
      <c r="K218" s="5" t="s">
        <v>122</v>
      </c>
      <c r="L218" s="5" t="s">
        <v>5669</v>
      </c>
      <c r="M218" s="5" t="s">
        <v>10341</v>
      </c>
      <c r="N218" s="5" t="s">
        <v>4840</v>
      </c>
      <c r="O218" s="5" t="s">
        <v>25929</v>
      </c>
      <c r="P218" s="5" t="s">
        <v>31476</v>
      </c>
      <c r="Q218" s="5">
        <v>1.806</v>
      </c>
      <c r="R218" s="25">
        <f t="shared" si="3"/>
        <v>1.806</v>
      </c>
      <c r="S218" s="30" t="s">
        <v>26915</v>
      </c>
      <c r="T218" s="30" t="s">
        <v>5725</v>
      </c>
      <c r="U218" s="30" t="s">
        <v>1378</v>
      </c>
      <c r="V218" s="5" t="s">
        <v>278</v>
      </c>
      <c r="W218" s="28"/>
      <c r="X218" s="29">
        <v>0.6</v>
      </c>
      <c r="Z218" s="29">
        <v>1013.2</v>
      </c>
      <c r="AA218" s="29">
        <v>1.3</v>
      </c>
      <c r="AB218" s="29">
        <v>96</v>
      </c>
      <c r="AC218" s="29">
        <v>4.7</v>
      </c>
    </row>
    <row r="219" spans="1:29">
      <c r="A219" s="13" t="s">
        <v>11569</v>
      </c>
      <c r="B219" s="4" t="s">
        <v>2687</v>
      </c>
      <c r="C219" s="12" t="s">
        <v>1591</v>
      </c>
      <c r="D219" s="4" t="s">
        <v>940</v>
      </c>
      <c r="E219" s="4" t="s">
        <v>112</v>
      </c>
      <c r="F219" s="4" t="s">
        <v>6999</v>
      </c>
      <c r="G219" s="4" t="s">
        <v>302</v>
      </c>
      <c r="H219" s="4" t="s">
        <v>258</v>
      </c>
      <c r="I219" s="5" t="s">
        <v>44034</v>
      </c>
      <c r="J219" s="5" t="s">
        <v>1939</v>
      </c>
      <c r="K219" s="5" t="s">
        <v>1476</v>
      </c>
      <c r="L219" s="5" t="s">
        <v>2433</v>
      </c>
      <c r="M219" s="5" t="s">
        <v>22186</v>
      </c>
      <c r="N219" s="5" t="s">
        <v>6948</v>
      </c>
      <c r="O219" s="5" t="s">
        <v>37580</v>
      </c>
      <c r="P219" s="5" t="s">
        <v>40157</v>
      </c>
      <c r="Q219" s="5">
        <v>1.522</v>
      </c>
      <c r="R219" s="25">
        <f t="shared" si="3"/>
        <v>1.522</v>
      </c>
      <c r="S219" s="30" t="s">
        <v>16139</v>
      </c>
      <c r="T219" s="30" t="s">
        <v>2862</v>
      </c>
      <c r="U219" s="30" t="s">
        <v>744</v>
      </c>
      <c r="V219" s="5" t="s">
        <v>278</v>
      </c>
      <c r="W219" s="28"/>
      <c r="X219" s="29">
        <v>0.6</v>
      </c>
      <c r="Z219" s="29">
        <v>1013.1</v>
      </c>
      <c r="AA219" s="29">
        <v>1.3</v>
      </c>
      <c r="AB219" s="29">
        <v>95</v>
      </c>
      <c r="AC219" s="29">
        <v>357</v>
      </c>
    </row>
    <row r="220" spans="1:29">
      <c r="A220" s="13" t="s">
        <v>11575</v>
      </c>
      <c r="B220" s="4" t="s">
        <v>284</v>
      </c>
      <c r="C220" s="12" t="s">
        <v>1103</v>
      </c>
      <c r="D220" s="4" t="s">
        <v>316</v>
      </c>
      <c r="E220" s="4" t="s">
        <v>28</v>
      </c>
      <c r="F220" s="4" t="s">
        <v>2353</v>
      </c>
      <c r="G220" s="4" t="s">
        <v>376</v>
      </c>
      <c r="H220" s="4" t="s">
        <v>242</v>
      </c>
      <c r="I220" s="5" t="s">
        <v>25558</v>
      </c>
      <c r="J220" s="5" t="s">
        <v>199</v>
      </c>
      <c r="K220" s="5" t="s">
        <v>1026</v>
      </c>
      <c r="L220" s="5" t="s">
        <v>745</v>
      </c>
      <c r="M220" s="5" t="s">
        <v>13626</v>
      </c>
      <c r="N220" s="5" t="s">
        <v>5071</v>
      </c>
      <c r="O220" s="5" t="s">
        <v>44035</v>
      </c>
      <c r="P220" s="5" t="s">
        <v>12577</v>
      </c>
      <c r="Q220" s="5">
        <v>1.24</v>
      </c>
      <c r="R220" s="25">
        <f t="shared" si="3"/>
        <v>1.24</v>
      </c>
      <c r="S220" s="30" t="s">
        <v>27533</v>
      </c>
      <c r="T220" s="30" t="s">
        <v>905</v>
      </c>
      <c r="U220" s="30" t="s">
        <v>9943</v>
      </c>
      <c r="V220" s="5" t="s">
        <v>278</v>
      </c>
      <c r="W220" s="28"/>
      <c r="X220" s="29">
        <v>0.6</v>
      </c>
      <c r="Z220" s="29">
        <v>1013.1</v>
      </c>
      <c r="AA220" s="29">
        <v>1.4</v>
      </c>
      <c r="AB220" s="29">
        <v>92</v>
      </c>
      <c r="AC220" s="29">
        <v>6.1</v>
      </c>
    </row>
    <row r="221" spans="1:29">
      <c r="A221" s="13" t="s">
        <v>11580</v>
      </c>
      <c r="B221" s="4" t="s">
        <v>158</v>
      </c>
      <c r="C221" s="12" t="s">
        <v>99</v>
      </c>
      <c r="D221" s="4" t="s">
        <v>940</v>
      </c>
      <c r="E221" s="4" t="s">
        <v>63</v>
      </c>
      <c r="F221" s="4" t="s">
        <v>8579</v>
      </c>
      <c r="G221" s="4" t="s">
        <v>547</v>
      </c>
      <c r="H221" s="4" t="s">
        <v>376</v>
      </c>
      <c r="I221" s="5" t="s">
        <v>44036</v>
      </c>
      <c r="J221" s="5" t="s">
        <v>1996</v>
      </c>
      <c r="K221" s="5" t="s">
        <v>1476</v>
      </c>
      <c r="L221" s="5" t="s">
        <v>3974</v>
      </c>
      <c r="M221" s="5" t="s">
        <v>44037</v>
      </c>
      <c r="N221" s="5" t="s">
        <v>3924</v>
      </c>
      <c r="O221" s="5" t="s">
        <v>44038</v>
      </c>
      <c r="P221" s="5" t="s">
        <v>7583</v>
      </c>
      <c r="Q221" s="5">
        <v>1.155</v>
      </c>
      <c r="R221" s="25">
        <f t="shared" si="3"/>
        <v>1.155</v>
      </c>
      <c r="S221" s="30" t="s">
        <v>33940</v>
      </c>
      <c r="T221" s="30" t="s">
        <v>1391</v>
      </c>
      <c r="U221" s="30" t="s">
        <v>2584</v>
      </c>
      <c r="V221" s="5" t="s">
        <v>278</v>
      </c>
      <c r="W221" s="28"/>
      <c r="X221" s="29">
        <v>0.9</v>
      </c>
      <c r="Z221" s="29">
        <v>1012.8</v>
      </c>
      <c r="AA221" s="29">
        <v>1.4</v>
      </c>
      <c r="AB221" s="29">
        <v>91</v>
      </c>
      <c r="AC221" s="29">
        <v>20.5</v>
      </c>
    </row>
    <row r="222" spans="1:29">
      <c r="A222" s="13" t="s">
        <v>11583</v>
      </c>
      <c r="B222" s="4" t="s">
        <v>158</v>
      </c>
      <c r="C222" s="12" t="s">
        <v>1103</v>
      </c>
      <c r="D222" s="4" t="s">
        <v>30</v>
      </c>
      <c r="E222" s="4" t="s">
        <v>63</v>
      </c>
      <c r="F222" s="4" t="s">
        <v>8684</v>
      </c>
      <c r="G222" s="4" t="s">
        <v>547</v>
      </c>
      <c r="H222" s="4" t="s">
        <v>547</v>
      </c>
      <c r="I222" s="5" t="s">
        <v>44039</v>
      </c>
      <c r="J222" s="5" t="s">
        <v>1340</v>
      </c>
      <c r="K222" s="5" t="s">
        <v>39</v>
      </c>
      <c r="L222" s="5" t="s">
        <v>3557</v>
      </c>
      <c r="M222" s="5" t="s">
        <v>17617</v>
      </c>
      <c r="N222" s="5" t="s">
        <v>1734</v>
      </c>
      <c r="O222" s="5" t="s">
        <v>44040</v>
      </c>
      <c r="P222" s="5" t="s">
        <v>36863</v>
      </c>
      <c r="Q222" s="5">
        <v>1.081</v>
      </c>
      <c r="R222" s="25">
        <f t="shared" si="3"/>
        <v>1.081</v>
      </c>
      <c r="S222" s="30" t="s">
        <v>6120</v>
      </c>
      <c r="T222" s="30" t="s">
        <v>2902</v>
      </c>
      <c r="U222" s="30" t="s">
        <v>7605</v>
      </c>
      <c r="V222" s="5" t="s">
        <v>278</v>
      </c>
      <c r="W222" s="28"/>
      <c r="X222" s="29">
        <v>0.8</v>
      </c>
      <c r="Z222" s="29">
        <v>1012.3</v>
      </c>
      <c r="AA222" s="29">
        <v>1.4</v>
      </c>
      <c r="AB222" s="29">
        <v>90</v>
      </c>
      <c r="AC222" s="29">
        <v>18.5</v>
      </c>
    </row>
    <row r="223" spans="1:29">
      <c r="A223" s="13" t="s">
        <v>11590</v>
      </c>
      <c r="B223" s="4" t="s">
        <v>600</v>
      </c>
      <c r="C223" s="12" t="s">
        <v>99</v>
      </c>
      <c r="D223" s="4" t="s">
        <v>114</v>
      </c>
      <c r="E223" s="4" t="s">
        <v>2663</v>
      </c>
      <c r="F223" s="4" t="s">
        <v>3531</v>
      </c>
      <c r="G223" s="4" t="s">
        <v>287</v>
      </c>
      <c r="H223" s="4" t="s">
        <v>223</v>
      </c>
      <c r="I223" s="5" t="s">
        <v>44041</v>
      </c>
      <c r="J223" s="5" t="s">
        <v>310</v>
      </c>
      <c r="K223" s="5" t="s">
        <v>122</v>
      </c>
      <c r="L223" s="5" t="s">
        <v>3940</v>
      </c>
      <c r="M223" s="5" t="s">
        <v>15911</v>
      </c>
      <c r="N223" s="5" t="s">
        <v>1708</v>
      </c>
      <c r="O223" s="5" t="s">
        <v>44042</v>
      </c>
      <c r="P223" s="5" t="s">
        <v>40608</v>
      </c>
      <c r="Q223" s="5">
        <v>1.243</v>
      </c>
      <c r="R223" s="25">
        <f t="shared" si="3"/>
        <v>1.243</v>
      </c>
      <c r="S223" s="30" t="s">
        <v>20724</v>
      </c>
      <c r="T223" s="30" t="s">
        <v>7360</v>
      </c>
      <c r="U223" s="30" t="s">
        <v>2494</v>
      </c>
      <c r="V223" s="5" t="s">
        <v>278</v>
      </c>
      <c r="W223" s="28"/>
      <c r="X223" s="29">
        <v>0.6</v>
      </c>
      <c r="Z223" s="29">
        <v>1011.6</v>
      </c>
      <c r="AA223" s="29">
        <v>1.4</v>
      </c>
      <c r="AB223" s="29">
        <v>90</v>
      </c>
      <c r="AC223" s="29">
        <v>20.5</v>
      </c>
    </row>
    <row r="224" spans="1:29">
      <c r="A224" s="13" t="s">
        <v>11596</v>
      </c>
      <c r="B224" s="4" t="s">
        <v>638</v>
      </c>
      <c r="C224" s="12" t="s">
        <v>99</v>
      </c>
      <c r="D224" s="4" t="s">
        <v>189</v>
      </c>
      <c r="E224" s="4" t="s">
        <v>968</v>
      </c>
      <c r="F224" s="4" t="s">
        <v>7822</v>
      </c>
      <c r="G224" s="4" t="s">
        <v>603</v>
      </c>
      <c r="H224" s="4" t="s">
        <v>547</v>
      </c>
      <c r="I224" s="5" t="s">
        <v>44043</v>
      </c>
      <c r="J224" s="5" t="s">
        <v>1637</v>
      </c>
      <c r="K224" s="5" t="s">
        <v>55</v>
      </c>
      <c r="L224" s="5" t="s">
        <v>3148</v>
      </c>
      <c r="M224" s="5" t="s">
        <v>2087</v>
      </c>
      <c r="N224" s="5" t="s">
        <v>1339</v>
      </c>
      <c r="O224" s="5" t="s">
        <v>44044</v>
      </c>
      <c r="P224" s="5" t="s">
        <v>19790</v>
      </c>
      <c r="Q224" s="5">
        <v>1.561</v>
      </c>
      <c r="R224" s="25">
        <f t="shared" si="3"/>
        <v>1.561</v>
      </c>
      <c r="S224" s="30" t="s">
        <v>19473</v>
      </c>
      <c r="T224" s="30" t="s">
        <v>821</v>
      </c>
      <c r="U224" s="30" t="s">
        <v>18586</v>
      </c>
      <c r="V224" s="5" t="s">
        <v>1719</v>
      </c>
      <c r="W224" s="28"/>
      <c r="X224" s="29">
        <v>0.7</v>
      </c>
      <c r="Z224" s="29">
        <v>1011.2</v>
      </c>
      <c r="AA224" s="29">
        <v>1.6</v>
      </c>
      <c r="AB224" s="29">
        <v>87</v>
      </c>
      <c r="AC224" s="29">
        <v>42.6</v>
      </c>
    </row>
    <row r="225" spans="1:29">
      <c r="A225" s="13" t="s">
        <v>11602</v>
      </c>
      <c r="B225" s="4" t="s">
        <v>177</v>
      </c>
      <c r="C225" s="12" t="s">
        <v>317</v>
      </c>
      <c r="D225" s="4" t="s">
        <v>4306</v>
      </c>
      <c r="E225" s="4" t="s">
        <v>1433</v>
      </c>
      <c r="F225" s="4" t="s">
        <v>3064</v>
      </c>
      <c r="G225" s="4" t="s">
        <v>113</v>
      </c>
      <c r="H225" s="4" t="s">
        <v>302</v>
      </c>
      <c r="I225" s="5" t="s">
        <v>44045</v>
      </c>
      <c r="J225" s="5" t="s">
        <v>1000</v>
      </c>
      <c r="K225" s="5" t="s">
        <v>199</v>
      </c>
      <c r="L225" s="5" t="s">
        <v>154</v>
      </c>
      <c r="M225" s="5" t="s">
        <v>44046</v>
      </c>
      <c r="N225" s="5" t="s">
        <v>1312</v>
      </c>
      <c r="O225" s="5" t="s">
        <v>44047</v>
      </c>
      <c r="P225" s="5" t="s">
        <v>7632</v>
      </c>
      <c r="Q225" s="5">
        <v>1.779</v>
      </c>
      <c r="R225" s="25">
        <f t="shared" si="3"/>
        <v>1.779</v>
      </c>
      <c r="S225" s="30" t="s">
        <v>5131</v>
      </c>
      <c r="T225" s="30" t="s">
        <v>1028</v>
      </c>
      <c r="U225" s="30" t="s">
        <v>18286</v>
      </c>
      <c r="V225" s="5" t="s">
        <v>278</v>
      </c>
      <c r="W225" s="28"/>
      <c r="X225" s="29">
        <v>0.4</v>
      </c>
      <c r="Z225" s="29">
        <v>1011.5</v>
      </c>
      <c r="AA225" s="29">
        <v>1.6</v>
      </c>
      <c r="AB225" s="29">
        <v>88</v>
      </c>
      <c r="AC225" s="29">
        <v>27.3</v>
      </c>
    </row>
    <row r="226" spans="1:29">
      <c r="A226" s="13" t="s">
        <v>11608</v>
      </c>
      <c r="B226" s="4" t="s">
        <v>532</v>
      </c>
      <c r="C226" s="12" t="s">
        <v>99</v>
      </c>
      <c r="D226" s="4" t="s">
        <v>190</v>
      </c>
      <c r="E226" s="4" t="s">
        <v>1307</v>
      </c>
      <c r="F226" s="4" t="s">
        <v>1570</v>
      </c>
      <c r="G226" s="4" t="s">
        <v>407</v>
      </c>
      <c r="H226" s="4" t="s">
        <v>1459</v>
      </c>
      <c r="I226" s="5" t="s">
        <v>18633</v>
      </c>
      <c r="J226" s="5" t="s">
        <v>1289</v>
      </c>
      <c r="K226" s="5" t="s">
        <v>2014</v>
      </c>
      <c r="L226" s="5" t="s">
        <v>9149</v>
      </c>
      <c r="M226" s="5" t="s">
        <v>11038</v>
      </c>
      <c r="N226" s="5" t="s">
        <v>1072</v>
      </c>
      <c r="O226" s="5" t="s">
        <v>44048</v>
      </c>
      <c r="P226" s="5" t="s">
        <v>44049</v>
      </c>
      <c r="Q226" s="5">
        <v>1.861</v>
      </c>
      <c r="R226" s="25">
        <f t="shared" si="3"/>
        <v>1.861</v>
      </c>
      <c r="S226" s="30" t="s">
        <v>11265</v>
      </c>
      <c r="T226" s="30" t="s">
        <v>2585</v>
      </c>
      <c r="U226" s="30" t="s">
        <v>5187</v>
      </c>
      <c r="V226" s="5" t="s">
        <v>278</v>
      </c>
      <c r="W226" s="28"/>
      <c r="X226" s="29">
        <v>0.5</v>
      </c>
      <c r="Z226" s="29">
        <v>1012.1</v>
      </c>
      <c r="AA226" s="29">
        <v>1.6</v>
      </c>
      <c r="AB226" s="29">
        <v>90</v>
      </c>
      <c r="AC226" s="29">
        <v>11.4</v>
      </c>
    </row>
    <row r="227" spans="1:29">
      <c r="A227" s="13" t="s">
        <v>11614</v>
      </c>
      <c r="B227" s="4" t="s">
        <v>615</v>
      </c>
      <c r="C227" s="12" t="s">
        <v>99</v>
      </c>
      <c r="D227" s="4" t="s">
        <v>519</v>
      </c>
      <c r="E227" s="4" t="s">
        <v>271</v>
      </c>
      <c r="F227" s="4" t="s">
        <v>2902</v>
      </c>
      <c r="G227" s="4" t="s">
        <v>29</v>
      </c>
      <c r="H227" s="4" t="s">
        <v>160</v>
      </c>
      <c r="I227" s="5" t="s">
        <v>44050</v>
      </c>
      <c r="J227" s="5" t="s">
        <v>1097</v>
      </c>
      <c r="K227" s="5" t="s">
        <v>2025</v>
      </c>
      <c r="L227" s="5" t="s">
        <v>991</v>
      </c>
      <c r="M227" s="5" t="s">
        <v>44051</v>
      </c>
      <c r="N227" s="5" t="s">
        <v>2323</v>
      </c>
      <c r="O227" s="5" t="s">
        <v>44052</v>
      </c>
      <c r="P227" s="5" t="s">
        <v>19549</v>
      </c>
      <c r="Q227" s="5">
        <v>1.795</v>
      </c>
      <c r="R227" s="25">
        <f t="shared" si="3"/>
        <v>1.795</v>
      </c>
      <c r="S227" s="30" t="s">
        <v>18478</v>
      </c>
      <c r="T227" s="30" t="s">
        <v>162</v>
      </c>
      <c r="U227" s="30" t="s">
        <v>2272</v>
      </c>
      <c r="V227" s="5" t="s">
        <v>278</v>
      </c>
      <c r="W227" s="28"/>
      <c r="X227" s="29">
        <v>0.5</v>
      </c>
      <c r="Z227" s="29">
        <v>1012.7</v>
      </c>
      <c r="AA227" s="29">
        <v>1.4</v>
      </c>
      <c r="AB227" s="29">
        <v>95</v>
      </c>
      <c r="AC227" s="29">
        <v>357.4</v>
      </c>
    </row>
    <row r="228" spans="1:29">
      <c r="A228" s="13" t="s">
        <v>11621</v>
      </c>
      <c r="B228" s="4" t="s">
        <v>342</v>
      </c>
      <c r="C228" s="12" t="s">
        <v>1103</v>
      </c>
      <c r="D228" s="4" t="s">
        <v>177</v>
      </c>
      <c r="E228" s="4" t="s">
        <v>175</v>
      </c>
      <c r="F228" s="4" t="s">
        <v>4780</v>
      </c>
      <c r="G228" s="4" t="s">
        <v>258</v>
      </c>
      <c r="H228" s="4" t="s">
        <v>191</v>
      </c>
      <c r="I228" s="5" t="s">
        <v>11308</v>
      </c>
      <c r="J228" s="5" t="s">
        <v>728</v>
      </c>
      <c r="K228" s="5" t="s">
        <v>935</v>
      </c>
      <c r="L228" s="5" t="s">
        <v>9149</v>
      </c>
      <c r="M228" s="5" t="s">
        <v>19121</v>
      </c>
      <c r="N228" s="5" t="s">
        <v>1109</v>
      </c>
      <c r="O228" s="5" t="s">
        <v>44053</v>
      </c>
      <c r="P228" s="5" t="s">
        <v>19185</v>
      </c>
      <c r="Q228" s="5">
        <v>2.009</v>
      </c>
      <c r="R228" s="25">
        <f t="shared" si="3"/>
        <v>2.009</v>
      </c>
      <c r="S228" s="30" t="s">
        <v>35331</v>
      </c>
      <c r="T228" s="30" t="s">
        <v>4577</v>
      </c>
      <c r="U228" s="30" t="s">
        <v>2272</v>
      </c>
      <c r="V228" s="5" t="s">
        <v>278</v>
      </c>
      <c r="W228" s="28"/>
      <c r="X228" s="29">
        <v>0.6</v>
      </c>
      <c r="Z228" s="29">
        <v>1013.4</v>
      </c>
      <c r="AA228" s="29">
        <v>1.5</v>
      </c>
      <c r="AB228" s="29">
        <v>94</v>
      </c>
      <c r="AC228" s="29">
        <v>352.6</v>
      </c>
    </row>
    <row r="229" spans="1:29">
      <c r="A229" s="13" t="s">
        <v>11626</v>
      </c>
      <c r="B229" s="4" t="s">
        <v>1641</v>
      </c>
      <c r="C229" s="12" t="s">
        <v>99</v>
      </c>
      <c r="D229" s="4" t="s">
        <v>2682</v>
      </c>
      <c r="E229" s="4" t="s">
        <v>1383</v>
      </c>
      <c r="F229" s="4" t="s">
        <v>9011</v>
      </c>
      <c r="G229" s="4" t="s">
        <v>764</v>
      </c>
      <c r="H229" s="4" t="s">
        <v>34</v>
      </c>
      <c r="I229" s="5" t="s">
        <v>44054</v>
      </c>
      <c r="J229" s="5" t="s">
        <v>470</v>
      </c>
      <c r="K229" s="5" t="s">
        <v>55</v>
      </c>
      <c r="L229" s="5" t="s">
        <v>963</v>
      </c>
      <c r="M229" s="5" t="s">
        <v>13316</v>
      </c>
      <c r="N229" s="5" t="s">
        <v>8791</v>
      </c>
      <c r="O229" s="5" t="s">
        <v>44055</v>
      </c>
      <c r="P229" s="5" t="s">
        <v>44056</v>
      </c>
      <c r="Q229" s="5">
        <v>2.643</v>
      </c>
      <c r="R229" s="25">
        <f t="shared" si="3"/>
        <v>2.643</v>
      </c>
      <c r="S229" s="30" t="s">
        <v>7546</v>
      </c>
      <c r="T229" s="30" t="s">
        <v>4303</v>
      </c>
      <c r="U229" s="30" t="s">
        <v>16307</v>
      </c>
      <c r="V229" s="5" t="s">
        <v>278</v>
      </c>
      <c r="W229" s="28"/>
      <c r="X229" s="29">
        <v>0.6</v>
      </c>
      <c r="Z229" s="29">
        <v>1013.7</v>
      </c>
      <c r="AA229" s="29">
        <v>1.7</v>
      </c>
      <c r="AB229" s="29">
        <v>93</v>
      </c>
      <c r="AC229" s="29">
        <v>4.9</v>
      </c>
    </row>
    <row r="230" spans="1:29">
      <c r="A230" s="13" t="s">
        <v>11630</v>
      </c>
      <c r="B230" s="4" t="s">
        <v>1757</v>
      </c>
      <c r="C230" s="12" t="s">
        <v>1103</v>
      </c>
      <c r="D230" s="4" t="s">
        <v>546</v>
      </c>
      <c r="E230" s="4" t="s">
        <v>1758</v>
      </c>
      <c r="F230" s="4" t="s">
        <v>2835</v>
      </c>
      <c r="G230" s="4" t="s">
        <v>287</v>
      </c>
      <c r="H230" s="4" t="s">
        <v>242</v>
      </c>
      <c r="I230" s="5" t="s">
        <v>41538</v>
      </c>
      <c r="J230" s="5" t="s">
        <v>1133</v>
      </c>
      <c r="K230" s="5" t="s">
        <v>1081</v>
      </c>
      <c r="L230" s="5" t="s">
        <v>4318</v>
      </c>
      <c r="M230" s="5" t="s">
        <v>7941</v>
      </c>
      <c r="N230" s="5" t="s">
        <v>3300</v>
      </c>
      <c r="O230" s="5" t="s">
        <v>44057</v>
      </c>
      <c r="P230" s="5" t="s">
        <v>19654</v>
      </c>
      <c r="Q230" s="5">
        <v>2.801</v>
      </c>
      <c r="R230" s="25">
        <f t="shared" si="3"/>
        <v>2.801</v>
      </c>
      <c r="S230" s="30" t="s">
        <v>21243</v>
      </c>
      <c r="T230" s="30" t="s">
        <v>4702</v>
      </c>
      <c r="U230" s="30" t="s">
        <v>575</v>
      </c>
      <c r="V230" s="5" t="s">
        <v>278</v>
      </c>
      <c r="W230" s="28"/>
      <c r="X230" s="29">
        <v>0.9</v>
      </c>
      <c r="Z230" s="29">
        <v>1012.9</v>
      </c>
      <c r="AA230" s="29">
        <v>1.6</v>
      </c>
      <c r="AB230" s="29">
        <v>97</v>
      </c>
      <c r="AC230" s="29">
        <v>7</v>
      </c>
    </row>
    <row r="231" spans="1:29">
      <c r="A231" s="13" t="s">
        <v>11637</v>
      </c>
      <c r="B231" s="4" t="s">
        <v>1746</v>
      </c>
      <c r="C231" s="12" t="s">
        <v>99</v>
      </c>
      <c r="D231" s="4" t="s">
        <v>626</v>
      </c>
      <c r="E231" s="4" t="s">
        <v>1747</v>
      </c>
      <c r="F231" s="4" t="s">
        <v>6943</v>
      </c>
      <c r="G231" s="4" t="s">
        <v>547</v>
      </c>
      <c r="H231" s="4" t="s">
        <v>161</v>
      </c>
      <c r="I231" s="5" t="s">
        <v>44058</v>
      </c>
      <c r="J231" s="5" t="s">
        <v>385</v>
      </c>
      <c r="K231" s="5" t="s">
        <v>55</v>
      </c>
      <c r="L231" s="5" t="s">
        <v>1416</v>
      </c>
      <c r="M231" s="5" t="s">
        <v>28143</v>
      </c>
      <c r="N231" s="5" t="s">
        <v>3559</v>
      </c>
      <c r="O231" s="5" t="s">
        <v>44059</v>
      </c>
      <c r="P231" s="5" t="s">
        <v>44060</v>
      </c>
      <c r="Q231" s="5">
        <v>3.168</v>
      </c>
      <c r="R231" s="25">
        <f t="shared" si="3"/>
        <v>3.168</v>
      </c>
      <c r="S231" s="30" t="s">
        <v>32389</v>
      </c>
      <c r="T231" s="30" t="s">
        <v>7996</v>
      </c>
      <c r="U231" s="30" t="s">
        <v>650</v>
      </c>
      <c r="V231" s="5" t="s">
        <v>278</v>
      </c>
      <c r="W231" s="28"/>
      <c r="X231" s="29">
        <v>1</v>
      </c>
      <c r="Z231" s="29">
        <v>1012.1</v>
      </c>
      <c r="AA231" s="29">
        <v>1.3</v>
      </c>
      <c r="AB231" s="29">
        <v>100</v>
      </c>
      <c r="AC231" s="29">
        <v>1.4</v>
      </c>
    </row>
    <row r="232" spans="1:29">
      <c r="A232" s="13" t="s">
        <v>11645</v>
      </c>
      <c r="B232" s="4" t="s">
        <v>2489</v>
      </c>
      <c r="C232" s="12" t="s">
        <v>99</v>
      </c>
      <c r="D232" s="4" t="s">
        <v>519</v>
      </c>
      <c r="E232" s="4" t="s">
        <v>4306</v>
      </c>
      <c r="F232" s="4" t="s">
        <v>4179</v>
      </c>
      <c r="G232" s="4" t="s">
        <v>208</v>
      </c>
      <c r="H232" s="4" t="s">
        <v>224</v>
      </c>
      <c r="I232" s="5" t="s">
        <v>44061</v>
      </c>
      <c r="J232" s="5" t="s">
        <v>104</v>
      </c>
      <c r="K232" s="5" t="s">
        <v>2168</v>
      </c>
      <c r="L232" s="5" t="s">
        <v>5152</v>
      </c>
      <c r="M232" s="5" t="s">
        <v>6710</v>
      </c>
      <c r="N232" s="5" t="s">
        <v>1786</v>
      </c>
      <c r="O232" s="5" t="s">
        <v>44062</v>
      </c>
      <c r="P232" s="5" t="s">
        <v>44063</v>
      </c>
      <c r="Q232" s="5">
        <v>2.95</v>
      </c>
      <c r="R232" s="25">
        <f t="shared" si="3"/>
        <v>2.95</v>
      </c>
      <c r="S232" s="30" t="s">
        <v>7760</v>
      </c>
      <c r="T232" s="30" t="s">
        <v>1922</v>
      </c>
      <c r="U232" s="30" t="s">
        <v>14725</v>
      </c>
      <c r="V232" s="5" t="s">
        <v>278</v>
      </c>
      <c r="W232" s="28"/>
      <c r="X232" s="29">
        <v>1</v>
      </c>
      <c r="Z232" s="29">
        <v>1011.3</v>
      </c>
      <c r="AA232" s="29">
        <v>1.9</v>
      </c>
      <c r="AB232" s="29">
        <v>100</v>
      </c>
      <c r="AC232" s="29">
        <v>3.4</v>
      </c>
    </row>
    <row r="233" spans="1:29">
      <c r="A233" s="13" t="s">
        <v>11651</v>
      </c>
      <c r="B233" s="4" t="s">
        <v>1747</v>
      </c>
      <c r="C233" s="12" t="s">
        <v>99</v>
      </c>
      <c r="D233" s="4" t="s">
        <v>1307</v>
      </c>
      <c r="E233" s="4" t="s">
        <v>298</v>
      </c>
      <c r="F233" s="4" t="s">
        <v>5195</v>
      </c>
      <c r="G233" s="4" t="s">
        <v>191</v>
      </c>
      <c r="H233" s="4" t="s">
        <v>116</v>
      </c>
      <c r="I233" s="5" t="s">
        <v>44064</v>
      </c>
      <c r="J233" s="5" t="s">
        <v>2090</v>
      </c>
      <c r="K233" s="5" t="s">
        <v>975</v>
      </c>
      <c r="L233" s="5" t="s">
        <v>3639</v>
      </c>
      <c r="M233" s="5" t="s">
        <v>9773</v>
      </c>
      <c r="N233" s="5" t="s">
        <v>4540</v>
      </c>
      <c r="O233" s="5" t="s">
        <v>44065</v>
      </c>
      <c r="P233" s="5" t="s">
        <v>20352</v>
      </c>
      <c r="Q233" s="5">
        <v>2.091</v>
      </c>
      <c r="R233" s="25">
        <f t="shared" si="3"/>
        <v>2.091</v>
      </c>
      <c r="S233" s="30" t="s">
        <v>44066</v>
      </c>
      <c r="T233" s="30" t="s">
        <v>5734</v>
      </c>
      <c r="U233" s="30" t="s">
        <v>1809</v>
      </c>
      <c r="V233" s="5" t="s">
        <v>278</v>
      </c>
      <c r="W233" s="28"/>
      <c r="X233" s="29">
        <v>1.5</v>
      </c>
      <c r="Z233" s="29">
        <v>1010.8</v>
      </c>
      <c r="AA233" s="29">
        <v>2.1</v>
      </c>
      <c r="AB233" s="29">
        <v>98</v>
      </c>
      <c r="AC233" s="29">
        <v>23.7</v>
      </c>
    </row>
    <row r="234" spans="1:29">
      <c r="A234" s="13" t="s">
        <v>11658</v>
      </c>
      <c r="B234" s="4" t="s">
        <v>191</v>
      </c>
      <c r="C234" s="12" t="s">
        <v>317</v>
      </c>
      <c r="D234" s="4" t="s">
        <v>269</v>
      </c>
      <c r="E234" s="4" t="s">
        <v>269</v>
      </c>
      <c r="F234" s="4" t="s">
        <v>15998</v>
      </c>
      <c r="G234" s="4" t="s">
        <v>34</v>
      </c>
      <c r="H234" s="4" t="s">
        <v>393</v>
      </c>
      <c r="I234" s="5" t="s">
        <v>269</v>
      </c>
      <c r="J234" s="5" t="s">
        <v>269</v>
      </c>
      <c r="K234" s="5" t="s">
        <v>269</v>
      </c>
      <c r="L234" s="5" t="s">
        <v>269</v>
      </c>
      <c r="M234" s="5" t="s">
        <v>269</v>
      </c>
      <c r="N234" s="5" t="s">
        <v>269</v>
      </c>
      <c r="O234" s="5" t="s">
        <v>269</v>
      </c>
      <c r="P234" s="5" t="s">
        <v>269</v>
      </c>
      <c r="Q234" s="5" t="s">
        <v>269</v>
      </c>
      <c r="R234" s="25">
        <f t="shared" si="3"/>
        <v>0</v>
      </c>
      <c r="S234" s="30" t="s">
        <v>269</v>
      </c>
      <c r="T234" s="30" t="s">
        <v>269</v>
      </c>
      <c r="U234" s="30" t="s">
        <v>269</v>
      </c>
      <c r="V234" s="5" t="s">
        <v>269</v>
      </c>
      <c r="W234" s="28"/>
      <c r="X234" s="29">
        <v>1.2</v>
      </c>
      <c r="Z234" s="29">
        <v>1010.7</v>
      </c>
      <c r="AA234" s="29">
        <v>2.3</v>
      </c>
      <c r="AB234" s="29">
        <v>97</v>
      </c>
      <c r="AC234" s="29">
        <v>20.4</v>
      </c>
    </row>
    <row r="235" spans="1:29">
      <c r="A235" s="13" t="s">
        <v>11664</v>
      </c>
      <c r="B235" s="4" t="s">
        <v>2211</v>
      </c>
      <c r="C235" s="12" t="s">
        <v>269</v>
      </c>
      <c r="D235" s="4" t="s">
        <v>144</v>
      </c>
      <c r="E235" s="4" t="s">
        <v>1500</v>
      </c>
      <c r="F235" s="4" t="s">
        <v>269</v>
      </c>
      <c r="G235" s="4" t="s">
        <v>269</v>
      </c>
      <c r="H235" s="4" t="s">
        <v>269</v>
      </c>
      <c r="I235" s="5" t="s">
        <v>44067</v>
      </c>
      <c r="J235" s="5" t="s">
        <v>322</v>
      </c>
      <c r="K235" s="5" t="s">
        <v>975</v>
      </c>
      <c r="L235" s="5" t="s">
        <v>1441</v>
      </c>
      <c r="M235" s="5" t="s">
        <v>44068</v>
      </c>
      <c r="N235" s="5" t="s">
        <v>1494</v>
      </c>
      <c r="O235" s="5" t="s">
        <v>44069</v>
      </c>
      <c r="P235" s="5" t="s">
        <v>37066</v>
      </c>
      <c r="Q235" s="5">
        <v>2.527</v>
      </c>
      <c r="R235" s="25">
        <f t="shared" si="3"/>
        <v>2.527</v>
      </c>
      <c r="S235" s="30" t="s">
        <v>44070</v>
      </c>
      <c r="T235" s="30" t="s">
        <v>4759</v>
      </c>
      <c r="U235" s="30" t="s">
        <v>10227</v>
      </c>
      <c r="V235" s="5" t="s">
        <v>278</v>
      </c>
      <c r="W235" s="28"/>
      <c r="X235" s="29">
        <v>1.1</v>
      </c>
      <c r="Z235" s="29">
        <v>1011</v>
      </c>
      <c r="AA235" s="29">
        <v>2.5</v>
      </c>
      <c r="AB235" s="29">
        <v>98</v>
      </c>
      <c r="AC235" s="29">
        <v>24.8</v>
      </c>
    </row>
    <row r="236" spans="1:29">
      <c r="A236" s="13" t="s">
        <v>11671</v>
      </c>
      <c r="B236" s="4" t="s">
        <v>586</v>
      </c>
      <c r="C236" s="12" t="s">
        <v>317</v>
      </c>
      <c r="D236" s="4" t="s">
        <v>239</v>
      </c>
      <c r="E236" s="4" t="s">
        <v>144</v>
      </c>
      <c r="F236" s="4" t="s">
        <v>269</v>
      </c>
      <c r="G236" s="4" t="s">
        <v>208</v>
      </c>
      <c r="H236" s="4" t="s">
        <v>269</v>
      </c>
      <c r="I236" s="5" t="s">
        <v>44071</v>
      </c>
      <c r="J236" s="5" t="s">
        <v>427</v>
      </c>
      <c r="K236" s="5" t="s">
        <v>2040</v>
      </c>
      <c r="L236" s="5" t="s">
        <v>1132</v>
      </c>
      <c r="M236" s="5" t="s">
        <v>25375</v>
      </c>
      <c r="N236" s="5" t="s">
        <v>879</v>
      </c>
      <c r="O236" s="5" t="s">
        <v>44072</v>
      </c>
      <c r="P236" s="5" t="s">
        <v>44073</v>
      </c>
      <c r="Q236" s="5">
        <v>2.411</v>
      </c>
      <c r="R236" s="25">
        <f t="shared" si="3"/>
        <v>2.411</v>
      </c>
      <c r="S236" s="30" t="s">
        <v>6587</v>
      </c>
      <c r="T236" s="30" t="s">
        <v>265</v>
      </c>
      <c r="U236" s="30" t="s">
        <v>1796</v>
      </c>
      <c r="V236" s="5" t="s">
        <v>16229</v>
      </c>
      <c r="W236" s="28"/>
      <c r="X236" s="29">
        <v>1.3</v>
      </c>
      <c r="Z236" s="29">
        <v>1011.6</v>
      </c>
      <c r="AA236" s="29">
        <v>2.3</v>
      </c>
      <c r="AB236" s="29">
        <v>96</v>
      </c>
      <c r="AC236" s="29">
        <v>28.6</v>
      </c>
    </row>
    <row r="237" spans="1:29">
      <c r="A237" s="13" t="s">
        <v>11678</v>
      </c>
      <c r="B237" s="4" t="s">
        <v>2211</v>
      </c>
      <c r="C237" s="12" t="s">
        <v>317</v>
      </c>
      <c r="D237" s="4" t="s">
        <v>255</v>
      </c>
      <c r="E237" s="4" t="s">
        <v>1500</v>
      </c>
      <c r="F237" s="4" t="s">
        <v>1510</v>
      </c>
      <c r="G237" s="4" t="s">
        <v>242</v>
      </c>
      <c r="H237" s="4" t="s">
        <v>145</v>
      </c>
      <c r="I237" s="5" t="s">
        <v>17644</v>
      </c>
      <c r="J237" s="5" t="s">
        <v>1667</v>
      </c>
      <c r="K237" s="5" t="s">
        <v>89</v>
      </c>
      <c r="L237" s="5" t="s">
        <v>3874</v>
      </c>
      <c r="M237" s="5" t="s">
        <v>34399</v>
      </c>
      <c r="N237" s="5" t="s">
        <v>1744</v>
      </c>
      <c r="O237" s="5" t="s">
        <v>44074</v>
      </c>
      <c r="P237" s="5" t="s">
        <v>17404</v>
      </c>
      <c r="Q237" s="5">
        <v>1.828</v>
      </c>
      <c r="R237" s="25">
        <f t="shared" si="3"/>
        <v>1.828</v>
      </c>
      <c r="S237" s="30" t="s">
        <v>30221</v>
      </c>
      <c r="T237" s="30" t="s">
        <v>6621</v>
      </c>
      <c r="U237" s="30" t="s">
        <v>3301</v>
      </c>
      <c r="V237" s="5" t="s">
        <v>278</v>
      </c>
      <c r="W237" s="28"/>
      <c r="X237" s="29">
        <v>1</v>
      </c>
      <c r="Z237" s="29">
        <v>1012.1</v>
      </c>
      <c r="AA237" s="29">
        <v>2</v>
      </c>
      <c r="AB237" s="29">
        <v>99</v>
      </c>
      <c r="AC237" s="29">
        <v>17.2</v>
      </c>
    </row>
    <row r="238" spans="1:29">
      <c r="A238" s="13" t="s">
        <v>11684</v>
      </c>
      <c r="B238" s="4" t="s">
        <v>571</v>
      </c>
      <c r="C238" s="12" t="s">
        <v>317</v>
      </c>
      <c r="D238" s="4" t="s">
        <v>2298</v>
      </c>
      <c r="E238" s="4" t="s">
        <v>954</v>
      </c>
      <c r="F238" s="4" t="s">
        <v>4694</v>
      </c>
      <c r="G238" s="4" t="s">
        <v>344</v>
      </c>
      <c r="H238" s="4" t="s">
        <v>345</v>
      </c>
      <c r="I238" s="5" t="s">
        <v>44075</v>
      </c>
      <c r="J238" s="5" t="s">
        <v>989</v>
      </c>
      <c r="K238" s="5" t="s">
        <v>89</v>
      </c>
      <c r="L238" s="5" t="s">
        <v>1187</v>
      </c>
      <c r="M238" s="5" t="s">
        <v>42744</v>
      </c>
      <c r="N238" s="5" t="s">
        <v>2133</v>
      </c>
      <c r="O238" s="5" t="s">
        <v>44076</v>
      </c>
      <c r="P238" s="5" t="s">
        <v>44077</v>
      </c>
      <c r="Q238" s="5">
        <v>1.499</v>
      </c>
      <c r="R238" s="25">
        <f t="shared" si="3"/>
        <v>1.499</v>
      </c>
      <c r="S238" s="30" t="s">
        <v>30913</v>
      </c>
      <c r="T238" s="30" t="s">
        <v>178</v>
      </c>
      <c r="U238" s="30" t="s">
        <v>3824</v>
      </c>
      <c r="V238" s="5" t="s">
        <v>278</v>
      </c>
      <c r="W238" s="28"/>
      <c r="X238" s="29">
        <v>0.9</v>
      </c>
      <c r="Z238" s="29">
        <v>1012.6</v>
      </c>
      <c r="AA238" s="29">
        <v>1.8</v>
      </c>
      <c r="AB238" s="29">
        <v>99</v>
      </c>
      <c r="AC238" s="29">
        <v>12.7</v>
      </c>
    </row>
    <row r="239" spans="1:29">
      <c r="A239" s="13" t="s">
        <v>11690</v>
      </c>
      <c r="B239" s="4" t="s">
        <v>600</v>
      </c>
      <c r="C239" s="12" t="s">
        <v>317</v>
      </c>
      <c r="D239" s="4" t="s">
        <v>158</v>
      </c>
      <c r="E239" s="4" t="s">
        <v>2663</v>
      </c>
      <c r="F239" s="4" t="s">
        <v>2389</v>
      </c>
      <c r="G239" s="4" t="s">
        <v>191</v>
      </c>
      <c r="H239" s="4" t="s">
        <v>143</v>
      </c>
      <c r="I239" s="5" t="s">
        <v>44078</v>
      </c>
      <c r="J239" s="5" t="s">
        <v>3907</v>
      </c>
      <c r="K239" s="5" t="s">
        <v>975</v>
      </c>
      <c r="L239" s="5" t="s">
        <v>2369</v>
      </c>
      <c r="M239" s="5" t="s">
        <v>27622</v>
      </c>
      <c r="N239" s="5" t="s">
        <v>4840</v>
      </c>
      <c r="O239" s="5" t="s">
        <v>44079</v>
      </c>
      <c r="P239" s="5" t="s">
        <v>32853</v>
      </c>
      <c r="Q239" s="5">
        <v>1.214</v>
      </c>
      <c r="R239" s="25">
        <f t="shared" si="3"/>
        <v>1.214</v>
      </c>
      <c r="S239" s="30" t="s">
        <v>20321</v>
      </c>
      <c r="T239" s="30" t="s">
        <v>6205</v>
      </c>
      <c r="U239" s="30" t="s">
        <v>4808</v>
      </c>
      <c r="V239" s="5" t="s">
        <v>278</v>
      </c>
      <c r="W239" s="28"/>
      <c r="X239" s="29">
        <v>0.7</v>
      </c>
      <c r="Z239" s="29">
        <v>1013</v>
      </c>
      <c r="AA239" s="29">
        <v>1.8</v>
      </c>
      <c r="AB239" s="29">
        <v>96</v>
      </c>
      <c r="AC239" s="29">
        <v>356.2</v>
      </c>
    </row>
    <row r="240" spans="1:29">
      <c r="A240" s="13" t="s">
        <v>11697</v>
      </c>
      <c r="B240" s="4" t="s">
        <v>131</v>
      </c>
      <c r="C240" s="12" t="s">
        <v>317</v>
      </c>
      <c r="D240" s="4" t="s">
        <v>640</v>
      </c>
      <c r="E240" s="4" t="s">
        <v>238</v>
      </c>
      <c r="F240" s="4" t="s">
        <v>1494</v>
      </c>
      <c r="G240" s="4" t="s">
        <v>191</v>
      </c>
      <c r="H240" s="4" t="s">
        <v>345</v>
      </c>
      <c r="I240" s="5" t="s">
        <v>44080</v>
      </c>
      <c r="J240" s="5" t="s">
        <v>278</v>
      </c>
      <c r="K240" s="5" t="s">
        <v>278</v>
      </c>
      <c r="L240" s="5" t="s">
        <v>2785</v>
      </c>
      <c r="M240" s="5" t="s">
        <v>34137</v>
      </c>
      <c r="N240" s="5" t="s">
        <v>1441</v>
      </c>
      <c r="O240" s="5" t="s">
        <v>44081</v>
      </c>
      <c r="P240" s="5" t="s">
        <v>30477</v>
      </c>
      <c r="Q240" s="5">
        <v>1.197</v>
      </c>
      <c r="R240" s="25">
        <f t="shared" si="3"/>
        <v>1.197</v>
      </c>
      <c r="S240" s="30" t="s">
        <v>17209</v>
      </c>
      <c r="T240" s="30" t="s">
        <v>7517</v>
      </c>
      <c r="U240" s="30" t="s">
        <v>15139</v>
      </c>
      <c r="V240" s="5" t="s">
        <v>278</v>
      </c>
      <c r="W240" s="28"/>
      <c r="X240" s="29">
        <v>0.6</v>
      </c>
      <c r="Z240" s="29">
        <v>1013.2</v>
      </c>
      <c r="AA240" s="29">
        <v>1.8</v>
      </c>
      <c r="AB240" s="29">
        <v>95</v>
      </c>
      <c r="AC240" s="29">
        <v>351.1</v>
      </c>
    </row>
    <row r="241" spans="1:29">
      <c r="A241" s="13" t="s">
        <v>11705</v>
      </c>
      <c r="B241" s="4" t="s">
        <v>968</v>
      </c>
      <c r="C241" s="12" t="s">
        <v>317</v>
      </c>
      <c r="D241" s="4" t="s">
        <v>316</v>
      </c>
      <c r="E241" s="4" t="s">
        <v>722</v>
      </c>
      <c r="F241" s="4" t="s">
        <v>6794</v>
      </c>
      <c r="G241" s="4" t="s">
        <v>191</v>
      </c>
      <c r="H241" s="4" t="s">
        <v>97</v>
      </c>
      <c r="I241" s="5" t="s">
        <v>44082</v>
      </c>
      <c r="J241" s="5" t="s">
        <v>30904</v>
      </c>
      <c r="K241" s="5" t="s">
        <v>1864</v>
      </c>
      <c r="L241" s="5" t="s">
        <v>1146</v>
      </c>
      <c r="M241" s="5" t="s">
        <v>30143</v>
      </c>
      <c r="N241" s="5" t="s">
        <v>622</v>
      </c>
      <c r="O241" s="5" t="s">
        <v>44083</v>
      </c>
      <c r="P241" s="5" t="s">
        <v>21302</v>
      </c>
      <c r="Q241" s="5">
        <v>1.195</v>
      </c>
      <c r="R241" s="25">
        <f t="shared" si="3"/>
        <v>1.195</v>
      </c>
      <c r="S241" s="30" t="s">
        <v>20950</v>
      </c>
      <c r="T241" s="30" t="s">
        <v>9011</v>
      </c>
      <c r="U241" s="30" t="s">
        <v>4577</v>
      </c>
      <c r="V241" s="5" t="s">
        <v>278</v>
      </c>
      <c r="W241" s="28"/>
      <c r="X241" s="29">
        <v>0.5</v>
      </c>
      <c r="Z241" s="29">
        <v>1013.2</v>
      </c>
      <c r="AA241" s="29">
        <v>1.8</v>
      </c>
      <c r="AB241" s="29">
        <v>95</v>
      </c>
      <c r="AC241" s="29">
        <v>349.3</v>
      </c>
    </row>
    <row r="242" spans="1:29">
      <c r="A242" s="13" t="s">
        <v>11712</v>
      </c>
      <c r="B242" s="4" t="s">
        <v>655</v>
      </c>
      <c r="C242" s="12" t="s">
        <v>317</v>
      </c>
      <c r="D242" s="4" t="s">
        <v>940</v>
      </c>
      <c r="E242" s="4" t="s">
        <v>574</v>
      </c>
      <c r="F242" s="4" t="s">
        <v>1893</v>
      </c>
      <c r="G242" s="4" t="s">
        <v>34</v>
      </c>
      <c r="H242" s="4" t="s">
        <v>224</v>
      </c>
      <c r="I242" s="5" t="s">
        <v>44084</v>
      </c>
      <c r="J242" s="5" t="s">
        <v>278</v>
      </c>
      <c r="K242" s="5" t="s">
        <v>1785</v>
      </c>
      <c r="L242" s="5" t="s">
        <v>1049</v>
      </c>
      <c r="M242" s="5" t="s">
        <v>551</v>
      </c>
      <c r="N242" s="5" t="s">
        <v>1584</v>
      </c>
      <c r="O242" s="5" t="s">
        <v>9765</v>
      </c>
      <c r="P242" s="5" t="s">
        <v>26091</v>
      </c>
      <c r="Q242" s="5">
        <v>1.109</v>
      </c>
      <c r="R242" s="25">
        <f t="shared" si="3"/>
        <v>1.109</v>
      </c>
      <c r="S242" s="30" t="s">
        <v>15177</v>
      </c>
      <c r="T242" s="30" t="s">
        <v>356</v>
      </c>
      <c r="U242" s="30" t="s">
        <v>4164</v>
      </c>
      <c r="V242" s="5" t="s">
        <v>278</v>
      </c>
      <c r="W242" s="28"/>
      <c r="X242" s="29">
        <v>0.4</v>
      </c>
      <c r="Z242" s="29">
        <v>1012.8</v>
      </c>
      <c r="AA242" s="29">
        <v>1.7</v>
      </c>
      <c r="AB242" s="29">
        <v>97</v>
      </c>
      <c r="AC242" s="29">
        <v>346.4</v>
      </c>
    </row>
    <row r="243" spans="1:29">
      <c r="A243" s="13" t="s">
        <v>11720</v>
      </c>
      <c r="B243" s="4" t="s">
        <v>131</v>
      </c>
      <c r="C243" s="12" t="s">
        <v>317</v>
      </c>
      <c r="D243" s="4" t="s">
        <v>82</v>
      </c>
      <c r="E243" s="4" t="s">
        <v>238</v>
      </c>
      <c r="F243" s="4" t="s">
        <v>4861</v>
      </c>
      <c r="G243" s="4" t="s">
        <v>34</v>
      </c>
      <c r="H243" s="4" t="s">
        <v>209</v>
      </c>
      <c r="I243" s="5" t="s">
        <v>44085</v>
      </c>
      <c r="J243" s="5" t="s">
        <v>278</v>
      </c>
      <c r="K243" s="5" t="s">
        <v>1864</v>
      </c>
      <c r="L243" s="5" t="s">
        <v>3441</v>
      </c>
      <c r="M243" s="5" t="s">
        <v>30466</v>
      </c>
      <c r="N243" s="5" t="s">
        <v>622</v>
      </c>
      <c r="O243" s="5" t="s">
        <v>44086</v>
      </c>
      <c r="P243" s="5" t="s">
        <v>22120</v>
      </c>
      <c r="Q243" s="5">
        <v>1.03</v>
      </c>
      <c r="R243" s="25">
        <f t="shared" si="3"/>
        <v>1.03</v>
      </c>
      <c r="S243" s="30" t="s">
        <v>34063</v>
      </c>
      <c r="T243" s="30" t="s">
        <v>8001</v>
      </c>
      <c r="U243" s="30" t="s">
        <v>4702</v>
      </c>
      <c r="V243" s="5" t="s">
        <v>278</v>
      </c>
      <c r="W243" s="28"/>
      <c r="X243" s="29">
        <v>0.4</v>
      </c>
      <c r="Z243" s="29">
        <v>1012.5</v>
      </c>
      <c r="AA243" s="29">
        <v>1.7</v>
      </c>
      <c r="AB243" s="29">
        <v>96</v>
      </c>
      <c r="AC243" s="29">
        <v>352.3</v>
      </c>
    </row>
    <row r="244" spans="1:29">
      <c r="A244" s="13" t="s">
        <v>11726</v>
      </c>
      <c r="B244" s="4" t="s">
        <v>1549</v>
      </c>
      <c r="C244" s="12" t="s">
        <v>317</v>
      </c>
      <c r="D244" s="4" t="s">
        <v>2663</v>
      </c>
      <c r="E244" s="4" t="s">
        <v>129</v>
      </c>
      <c r="F244" s="4" t="s">
        <v>1098</v>
      </c>
      <c r="G244" s="4" t="s">
        <v>344</v>
      </c>
      <c r="H244" s="4" t="s">
        <v>83</v>
      </c>
      <c r="I244" s="5" t="s">
        <v>18568</v>
      </c>
      <c r="J244" s="5" t="s">
        <v>278</v>
      </c>
      <c r="K244" s="5" t="s">
        <v>104</v>
      </c>
      <c r="L244" s="5" t="s">
        <v>1963</v>
      </c>
      <c r="M244" s="5" t="s">
        <v>40404</v>
      </c>
      <c r="N244" s="5" t="s">
        <v>2575</v>
      </c>
      <c r="O244" s="5" t="s">
        <v>44087</v>
      </c>
      <c r="P244" s="5" t="s">
        <v>17527</v>
      </c>
      <c r="Q244" s="5">
        <v>0.916</v>
      </c>
      <c r="R244" s="25">
        <f t="shared" si="3"/>
        <v>0.916</v>
      </c>
      <c r="S244" s="30" t="s">
        <v>33388</v>
      </c>
      <c r="T244" s="30" t="s">
        <v>893</v>
      </c>
      <c r="U244" s="30" t="s">
        <v>2585</v>
      </c>
      <c r="V244" s="5" t="s">
        <v>278</v>
      </c>
      <c r="W244" s="28"/>
      <c r="X244" s="29">
        <v>0.5</v>
      </c>
      <c r="Z244" s="29">
        <v>1012.7</v>
      </c>
      <c r="AA244" s="29">
        <v>1.7</v>
      </c>
      <c r="AB244" s="29">
        <v>96</v>
      </c>
      <c r="AC244" s="29">
        <v>347.5</v>
      </c>
    </row>
    <row r="245" spans="1:29">
      <c r="A245" s="13" t="s">
        <v>11733</v>
      </c>
      <c r="B245" s="4" t="s">
        <v>131</v>
      </c>
      <c r="C245" s="12" t="s">
        <v>317</v>
      </c>
      <c r="D245" s="4" t="s">
        <v>2663</v>
      </c>
      <c r="E245" s="4" t="s">
        <v>238</v>
      </c>
      <c r="F245" s="4" t="s">
        <v>5140</v>
      </c>
      <c r="G245" s="4" t="s">
        <v>208</v>
      </c>
      <c r="H245" s="4" t="s">
        <v>83</v>
      </c>
      <c r="I245" s="5" t="s">
        <v>44088</v>
      </c>
      <c r="J245" s="5" t="s">
        <v>278</v>
      </c>
      <c r="K245" s="5" t="s">
        <v>89</v>
      </c>
      <c r="L245" s="5" t="s">
        <v>1797</v>
      </c>
      <c r="M245" s="5" t="s">
        <v>44089</v>
      </c>
      <c r="N245" s="5" t="s">
        <v>2015</v>
      </c>
      <c r="O245" s="5" t="s">
        <v>41363</v>
      </c>
      <c r="P245" s="5" t="s">
        <v>27059</v>
      </c>
      <c r="Q245" s="5">
        <v>0.839</v>
      </c>
      <c r="R245" s="25">
        <f t="shared" si="3"/>
        <v>0.839</v>
      </c>
      <c r="S245" s="30" t="s">
        <v>18717</v>
      </c>
      <c r="T245" s="30" t="s">
        <v>1570</v>
      </c>
      <c r="U245" s="30" t="s">
        <v>8642</v>
      </c>
      <c r="V245" s="5" t="s">
        <v>278</v>
      </c>
      <c r="W245" s="28"/>
      <c r="X245" s="29">
        <v>0.6</v>
      </c>
      <c r="Z245" s="29">
        <v>1012.9</v>
      </c>
      <c r="AA245" s="29">
        <v>1.6</v>
      </c>
      <c r="AB245" s="29">
        <v>96</v>
      </c>
      <c r="AC245" s="29">
        <v>347.2</v>
      </c>
    </row>
    <row r="246" spans="1:29">
      <c r="A246" s="13" t="s">
        <v>11740</v>
      </c>
      <c r="B246" s="4" t="s">
        <v>131</v>
      </c>
      <c r="C246" s="12" t="s">
        <v>317</v>
      </c>
      <c r="D246" s="4" t="s">
        <v>940</v>
      </c>
      <c r="E246" s="4" t="s">
        <v>238</v>
      </c>
      <c r="F246" s="4" t="s">
        <v>1698</v>
      </c>
      <c r="G246" s="4" t="s">
        <v>223</v>
      </c>
      <c r="H246" s="4" t="s">
        <v>192</v>
      </c>
      <c r="I246" s="5" t="s">
        <v>44090</v>
      </c>
      <c r="J246" s="5" t="s">
        <v>278</v>
      </c>
      <c r="K246" s="5" t="s">
        <v>89</v>
      </c>
      <c r="L246" s="5" t="s">
        <v>2810</v>
      </c>
      <c r="M246" s="5" t="s">
        <v>44091</v>
      </c>
      <c r="N246" s="5" t="s">
        <v>369</v>
      </c>
      <c r="O246" s="5" t="s">
        <v>41839</v>
      </c>
      <c r="P246" s="5" t="s">
        <v>43085</v>
      </c>
      <c r="Q246" s="5">
        <v>0.806</v>
      </c>
      <c r="R246" s="25">
        <f t="shared" si="3"/>
        <v>0.806</v>
      </c>
      <c r="S246" s="30" t="s">
        <v>21070</v>
      </c>
      <c r="T246" s="30" t="s">
        <v>636</v>
      </c>
      <c r="U246" s="30" t="s">
        <v>249</v>
      </c>
      <c r="V246" s="5" t="s">
        <v>278</v>
      </c>
      <c r="W246" s="28"/>
      <c r="X246" s="29">
        <v>0.4</v>
      </c>
      <c r="Z246" s="29">
        <v>1012.9</v>
      </c>
      <c r="AA246" s="29">
        <v>1.8</v>
      </c>
      <c r="AB246" s="29">
        <v>97</v>
      </c>
      <c r="AC246" s="29">
        <v>339.3</v>
      </c>
    </row>
    <row r="247" spans="1:29">
      <c r="A247" s="13" t="s">
        <v>11748</v>
      </c>
      <c r="B247" s="4" t="s">
        <v>131</v>
      </c>
      <c r="C247" s="12" t="s">
        <v>317</v>
      </c>
      <c r="D247" s="4" t="s">
        <v>82</v>
      </c>
      <c r="E247" s="4" t="s">
        <v>238</v>
      </c>
      <c r="F247" s="4" t="s">
        <v>4069</v>
      </c>
      <c r="G247" s="4" t="s">
        <v>302</v>
      </c>
      <c r="H247" s="4" t="s">
        <v>97</v>
      </c>
      <c r="I247" s="5" t="s">
        <v>44092</v>
      </c>
      <c r="J247" s="5" t="s">
        <v>278</v>
      </c>
      <c r="K247" s="5" t="s">
        <v>104</v>
      </c>
      <c r="L247" s="5" t="s">
        <v>2225</v>
      </c>
      <c r="M247" s="5" t="s">
        <v>5828</v>
      </c>
      <c r="N247" s="5" t="s">
        <v>1955</v>
      </c>
      <c r="O247" s="5" t="s">
        <v>44093</v>
      </c>
      <c r="P247" s="5" t="s">
        <v>38587</v>
      </c>
      <c r="Q247" s="5">
        <v>0.831</v>
      </c>
      <c r="R247" s="25">
        <f t="shared" si="3"/>
        <v>0.831</v>
      </c>
      <c r="S247" s="30" t="s">
        <v>12974</v>
      </c>
      <c r="T247" s="30" t="s">
        <v>4303</v>
      </c>
      <c r="U247" s="30" t="s">
        <v>798</v>
      </c>
      <c r="V247" s="5" t="s">
        <v>278</v>
      </c>
      <c r="W247" s="28"/>
      <c r="X247" s="29">
        <v>0.4</v>
      </c>
      <c r="Z247" s="29">
        <v>1012.6</v>
      </c>
      <c r="AA247" s="29">
        <v>1.9</v>
      </c>
      <c r="AB247" s="29">
        <v>96</v>
      </c>
      <c r="AC247" s="29">
        <v>310.6</v>
      </c>
    </row>
    <row r="248" spans="1:29">
      <c r="A248" s="13" t="s">
        <v>11755</v>
      </c>
      <c r="B248" s="4" t="s">
        <v>1549</v>
      </c>
      <c r="C248" s="12" t="s">
        <v>317</v>
      </c>
      <c r="D248" s="4" t="s">
        <v>176</v>
      </c>
      <c r="E248" s="4" t="s">
        <v>129</v>
      </c>
      <c r="F248" s="4" t="s">
        <v>1754</v>
      </c>
      <c r="G248" s="4" t="s">
        <v>942</v>
      </c>
      <c r="H248" s="4" t="s">
        <v>116</v>
      </c>
      <c r="I248" s="5" t="s">
        <v>44094</v>
      </c>
      <c r="J248" s="5" t="s">
        <v>278</v>
      </c>
      <c r="K248" s="5" t="s">
        <v>1533</v>
      </c>
      <c r="L248" s="5" t="s">
        <v>5206</v>
      </c>
      <c r="M248" s="5" t="s">
        <v>24521</v>
      </c>
      <c r="N248" s="5" t="s">
        <v>324</v>
      </c>
      <c r="O248" s="5" t="s">
        <v>9604</v>
      </c>
      <c r="P248" s="5" t="s">
        <v>22558</v>
      </c>
      <c r="Q248" s="5">
        <v>0.751</v>
      </c>
      <c r="R248" s="25">
        <f t="shared" si="3"/>
        <v>0.751</v>
      </c>
      <c r="S248" s="30" t="s">
        <v>33963</v>
      </c>
      <c r="T248" s="30" t="s">
        <v>4164</v>
      </c>
      <c r="U248" s="30" t="s">
        <v>8010</v>
      </c>
      <c r="V248" s="5" t="s">
        <v>278</v>
      </c>
      <c r="W248" s="28"/>
      <c r="X248" s="29">
        <v>0.6</v>
      </c>
      <c r="Z248" s="29">
        <v>1012.4</v>
      </c>
      <c r="AA248" s="29">
        <v>2</v>
      </c>
      <c r="AB248" s="29">
        <v>94</v>
      </c>
      <c r="AC248" s="29">
        <v>341</v>
      </c>
    </row>
    <row r="249" spans="1:29">
      <c r="A249" s="13" t="s">
        <v>11762</v>
      </c>
      <c r="B249" s="4" t="s">
        <v>131</v>
      </c>
      <c r="C249" s="12" t="s">
        <v>317</v>
      </c>
      <c r="D249" s="4" t="s">
        <v>82</v>
      </c>
      <c r="E249" s="4" t="s">
        <v>238</v>
      </c>
      <c r="F249" s="4" t="s">
        <v>4612</v>
      </c>
      <c r="G249" s="4" t="s">
        <v>942</v>
      </c>
      <c r="H249" s="4" t="s">
        <v>83</v>
      </c>
      <c r="I249" s="5" t="s">
        <v>44095</v>
      </c>
      <c r="J249" s="5" t="s">
        <v>278</v>
      </c>
      <c r="K249" s="5" t="s">
        <v>1095</v>
      </c>
      <c r="L249" s="5" t="s">
        <v>5206</v>
      </c>
      <c r="M249" s="5" t="s">
        <v>12069</v>
      </c>
      <c r="N249" s="5" t="s">
        <v>2133</v>
      </c>
      <c r="O249" s="5" t="s">
        <v>44096</v>
      </c>
      <c r="P249" s="5" t="s">
        <v>4327</v>
      </c>
      <c r="Q249" s="5">
        <v>0.701</v>
      </c>
      <c r="R249" s="25">
        <f t="shared" si="3"/>
        <v>0.701</v>
      </c>
      <c r="S249" s="30" t="s">
        <v>40473</v>
      </c>
      <c r="T249" s="30" t="s">
        <v>9731</v>
      </c>
      <c r="U249" s="30" t="s">
        <v>1957</v>
      </c>
      <c r="V249" s="5" t="s">
        <v>278</v>
      </c>
      <c r="W249" s="28"/>
      <c r="X249" s="29">
        <v>0.3</v>
      </c>
      <c r="Z249" s="29">
        <v>1012.2</v>
      </c>
      <c r="AA249" s="29">
        <v>2.1</v>
      </c>
      <c r="AB249" s="29">
        <v>94</v>
      </c>
      <c r="AC249" s="29">
        <v>312.5</v>
      </c>
    </row>
    <row r="250" spans="1:29">
      <c r="A250" s="13" t="s">
        <v>11768</v>
      </c>
      <c r="B250" s="4" t="s">
        <v>655</v>
      </c>
      <c r="C250" s="12" t="s">
        <v>317</v>
      </c>
      <c r="D250" s="4" t="s">
        <v>82</v>
      </c>
      <c r="E250" s="4" t="s">
        <v>574</v>
      </c>
      <c r="F250" s="4" t="s">
        <v>8579</v>
      </c>
      <c r="G250" s="4" t="s">
        <v>392</v>
      </c>
      <c r="H250" s="4" t="s">
        <v>32</v>
      </c>
      <c r="I250" s="5" t="s">
        <v>44097</v>
      </c>
      <c r="J250" s="5" t="s">
        <v>278</v>
      </c>
      <c r="K250" s="5" t="s">
        <v>278</v>
      </c>
      <c r="L250" s="5" t="s">
        <v>2988</v>
      </c>
      <c r="M250" s="5" t="s">
        <v>31279</v>
      </c>
      <c r="N250" s="5" t="s">
        <v>3480</v>
      </c>
      <c r="O250" s="5" t="s">
        <v>18117</v>
      </c>
      <c r="P250" s="5" t="s">
        <v>28987</v>
      </c>
      <c r="Q250" s="5">
        <v>0.695</v>
      </c>
      <c r="R250" s="25">
        <f t="shared" si="3"/>
        <v>0.695</v>
      </c>
      <c r="S250" s="30" t="s">
        <v>19403</v>
      </c>
      <c r="T250" s="30" t="s">
        <v>772</v>
      </c>
      <c r="U250" s="30" t="s">
        <v>915</v>
      </c>
      <c r="V250" s="5" t="s">
        <v>278</v>
      </c>
      <c r="W250" s="28"/>
      <c r="X250" s="29">
        <v>0.3</v>
      </c>
      <c r="Z250" s="29">
        <v>1012.3</v>
      </c>
      <c r="AA250" s="29">
        <v>2.2</v>
      </c>
      <c r="AB250" s="29">
        <v>92</v>
      </c>
      <c r="AC250" s="29">
        <v>337.9</v>
      </c>
    </row>
    <row r="251" spans="1:29">
      <c r="A251" s="13" t="s">
        <v>11774</v>
      </c>
      <c r="B251" s="4" t="s">
        <v>655</v>
      </c>
      <c r="C251" s="12" t="s">
        <v>317</v>
      </c>
      <c r="D251" s="4" t="s">
        <v>82</v>
      </c>
      <c r="E251" s="4" t="s">
        <v>574</v>
      </c>
      <c r="F251" s="4" t="s">
        <v>10174</v>
      </c>
      <c r="G251" s="4" t="s">
        <v>32</v>
      </c>
      <c r="H251" s="4" t="s">
        <v>376</v>
      </c>
      <c r="I251" s="5" t="s">
        <v>15707</v>
      </c>
      <c r="J251" s="5" t="s">
        <v>16229</v>
      </c>
      <c r="K251" s="5" t="s">
        <v>1785</v>
      </c>
      <c r="L251" s="5" t="s">
        <v>172</v>
      </c>
      <c r="M251" s="5" t="s">
        <v>2956</v>
      </c>
      <c r="N251" s="5" t="s">
        <v>1976</v>
      </c>
      <c r="O251" s="5" t="s">
        <v>44098</v>
      </c>
      <c r="P251" s="5" t="s">
        <v>44099</v>
      </c>
      <c r="Q251" s="5">
        <v>0.736</v>
      </c>
      <c r="R251" s="25">
        <f t="shared" si="3"/>
        <v>0.736</v>
      </c>
      <c r="S251" s="30" t="s">
        <v>44100</v>
      </c>
      <c r="T251" s="30" t="s">
        <v>636</v>
      </c>
      <c r="U251" s="30" t="s">
        <v>5901</v>
      </c>
      <c r="V251" s="5" t="s">
        <v>278</v>
      </c>
      <c r="W251" s="28"/>
      <c r="X251" s="29">
        <v>0.3</v>
      </c>
      <c r="Z251" s="29">
        <v>1012.7</v>
      </c>
      <c r="AA251" s="29">
        <v>2.5</v>
      </c>
      <c r="AB251" s="29">
        <v>91</v>
      </c>
      <c r="AC251" s="29">
        <v>343.1</v>
      </c>
    </row>
    <row r="252" spans="1:29">
      <c r="A252" s="13" t="s">
        <v>11779</v>
      </c>
      <c r="B252" s="4" t="s">
        <v>600</v>
      </c>
      <c r="C252" s="12" t="s">
        <v>68</v>
      </c>
      <c r="D252" s="4" t="s">
        <v>954</v>
      </c>
      <c r="E252" s="4" t="s">
        <v>2663</v>
      </c>
      <c r="F252" s="4" t="s">
        <v>1618</v>
      </c>
      <c r="G252" s="4" t="s">
        <v>256</v>
      </c>
      <c r="H252" s="4" t="s">
        <v>32</v>
      </c>
      <c r="I252" s="5" t="s">
        <v>31710</v>
      </c>
      <c r="J252" s="5" t="s">
        <v>7142</v>
      </c>
      <c r="K252" s="5" t="s">
        <v>55</v>
      </c>
      <c r="L252" s="5" t="s">
        <v>75</v>
      </c>
      <c r="M252" s="5" t="s">
        <v>5397</v>
      </c>
      <c r="N252" s="5" t="s">
        <v>1627</v>
      </c>
      <c r="O252" s="5" t="s">
        <v>44101</v>
      </c>
      <c r="P252" s="5" t="s">
        <v>29555</v>
      </c>
      <c r="Q252" s="5">
        <v>1.055</v>
      </c>
      <c r="R252" s="25">
        <f t="shared" si="3"/>
        <v>1.055</v>
      </c>
      <c r="S252" s="30" t="s">
        <v>22297</v>
      </c>
      <c r="T252" s="30" t="s">
        <v>9982</v>
      </c>
      <c r="U252" s="30" t="s">
        <v>703</v>
      </c>
      <c r="V252" s="5" t="s">
        <v>278</v>
      </c>
      <c r="W252" s="28"/>
      <c r="X252" s="29">
        <v>0.7</v>
      </c>
      <c r="Z252" s="29">
        <v>1013.3</v>
      </c>
      <c r="AA252" s="29">
        <v>3.1</v>
      </c>
      <c r="AB252" s="29">
        <v>84</v>
      </c>
      <c r="AC252" s="29">
        <v>338.5</v>
      </c>
    </row>
    <row r="253" spans="1:29">
      <c r="A253" s="13" t="s">
        <v>11785</v>
      </c>
      <c r="B253" s="4" t="s">
        <v>255</v>
      </c>
      <c r="C253" s="12" t="s">
        <v>160</v>
      </c>
      <c r="D253" s="4" t="s">
        <v>1514</v>
      </c>
      <c r="E253" s="4" t="s">
        <v>65</v>
      </c>
      <c r="F253" s="4" t="s">
        <v>6574</v>
      </c>
      <c r="G253" s="4" t="s">
        <v>242</v>
      </c>
      <c r="H253" s="4" t="s">
        <v>709</v>
      </c>
      <c r="I253" s="5" t="s">
        <v>44102</v>
      </c>
      <c r="J253" s="5" t="s">
        <v>2411</v>
      </c>
      <c r="K253" s="5" t="s">
        <v>335</v>
      </c>
      <c r="L253" s="5" t="s">
        <v>3981</v>
      </c>
      <c r="M253" s="5" t="s">
        <v>13176</v>
      </c>
      <c r="N253" s="5" t="s">
        <v>1426</v>
      </c>
      <c r="O253" s="5" t="s">
        <v>44103</v>
      </c>
      <c r="P253" s="5" t="s">
        <v>37040</v>
      </c>
      <c r="Q253" s="5">
        <v>1.183</v>
      </c>
      <c r="R253" s="25">
        <f t="shared" si="3"/>
        <v>1.183</v>
      </c>
      <c r="S253" s="30" t="s">
        <v>31692</v>
      </c>
      <c r="T253" s="30" t="s">
        <v>1028</v>
      </c>
      <c r="U253" s="30" t="s">
        <v>3763</v>
      </c>
      <c r="V253" s="5" t="s">
        <v>278</v>
      </c>
      <c r="W253" s="28"/>
      <c r="X253" s="29">
        <v>0.8</v>
      </c>
      <c r="Z253" s="29">
        <v>1013.6</v>
      </c>
      <c r="AA253" s="29">
        <v>3.6</v>
      </c>
      <c r="AB253" s="29">
        <v>85</v>
      </c>
      <c r="AC253" s="29">
        <v>351</v>
      </c>
    </row>
    <row r="254" spans="1:29">
      <c r="A254" s="13" t="s">
        <v>11791</v>
      </c>
      <c r="B254" s="4" t="s">
        <v>1307</v>
      </c>
      <c r="C254" s="12" t="s">
        <v>68</v>
      </c>
      <c r="D254" s="4" t="s">
        <v>655</v>
      </c>
      <c r="E254" s="4" t="s">
        <v>30</v>
      </c>
      <c r="F254" s="4" t="s">
        <v>1401</v>
      </c>
      <c r="G254" s="4" t="s">
        <v>34</v>
      </c>
      <c r="H254" s="4" t="s">
        <v>407</v>
      </c>
      <c r="I254" s="5" t="s">
        <v>26394</v>
      </c>
      <c r="J254" s="5" t="s">
        <v>1616</v>
      </c>
      <c r="K254" s="5" t="s">
        <v>935</v>
      </c>
      <c r="L254" s="5" t="s">
        <v>431</v>
      </c>
      <c r="M254" s="5" t="s">
        <v>19135</v>
      </c>
      <c r="N254" s="5" t="s">
        <v>1494</v>
      </c>
      <c r="O254" s="5" t="s">
        <v>44104</v>
      </c>
      <c r="P254" s="5" t="s">
        <v>44105</v>
      </c>
      <c r="Q254" s="5">
        <v>0.896</v>
      </c>
      <c r="R254" s="25">
        <f t="shared" si="3"/>
        <v>0.896</v>
      </c>
      <c r="S254" s="30" t="s">
        <v>44106</v>
      </c>
      <c r="T254" s="30" t="s">
        <v>650</v>
      </c>
      <c r="U254" s="30" t="s">
        <v>1636</v>
      </c>
      <c r="V254" s="5" t="s">
        <v>278</v>
      </c>
      <c r="W254" s="28"/>
      <c r="X254" s="29">
        <v>0.8</v>
      </c>
      <c r="Z254" s="29">
        <v>1013.1</v>
      </c>
      <c r="AA254" s="29">
        <v>3.9</v>
      </c>
      <c r="AB254" s="29">
        <v>86</v>
      </c>
      <c r="AC254" s="29">
        <v>352</v>
      </c>
    </row>
    <row r="255" spans="1:29">
      <c r="A255" s="13" t="s">
        <v>11797</v>
      </c>
      <c r="B255" s="4" t="s">
        <v>1307</v>
      </c>
      <c r="C255" s="12" t="s">
        <v>68</v>
      </c>
      <c r="D255" s="4" t="s">
        <v>1514</v>
      </c>
      <c r="E255" s="4" t="s">
        <v>30</v>
      </c>
      <c r="F255" s="4" t="s">
        <v>7990</v>
      </c>
      <c r="G255" s="4" t="s">
        <v>191</v>
      </c>
      <c r="H255" s="4" t="s">
        <v>83</v>
      </c>
      <c r="I255" s="5" t="s">
        <v>29143</v>
      </c>
      <c r="J255" s="5" t="s">
        <v>2441</v>
      </c>
      <c r="K255" s="5" t="s">
        <v>1985</v>
      </c>
      <c r="L255" s="5" t="s">
        <v>1709</v>
      </c>
      <c r="M255" s="5" t="s">
        <v>2577</v>
      </c>
      <c r="N255" s="5" t="s">
        <v>1251</v>
      </c>
      <c r="O255" s="5" t="s">
        <v>28136</v>
      </c>
      <c r="P255" s="5" t="s">
        <v>25686</v>
      </c>
      <c r="Q255" s="5">
        <v>1.244</v>
      </c>
      <c r="R255" s="25">
        <f t="shared" si="3"/>
        <v>1.244</v>
      </c>
      <c r="S255" s="30" t="s">
        <v>44107</v>
      </c>
      <c r="T255" s="30" t="s">
        <v>8674</v>
      </c>
      <c r="U255" s="30" t="s">
        <v>1688</v>
      </c>
      <c r="V255" s="5" t="s">
        <v>278</v>
      </c>
      <c r="W255" s="28"/>
      <c r="X255" s="29">
        <v>0.9</v>
      </c>
      <c r="Z255" s="29">
        <v>1012</v>
      </c>
      <c r="AA255" s="29">
        <v>4.5</v>
      </c>
      <c r="AB255" s="29">
        <v>84</v>
      </c>
      <c r="AC255" s="29">
        <v>353.2</v>
      </c>
    </row>
    <row r="256" spans="1:29">
      <c r="A256" s="13" t="s">
        <v>11802</v>
      </c>
      <c r="B256" s="4" t="s">
        <v>285</v>
      </c>
      <c r="C256" s="12" t="s">
        <v>160</v>
      </c>
      <c r="D256" s="4" t="s">
        <v>284</v>
      </c>
      <c r="E256" s="4" t="s">
        <v>47</v>
      </c>
      <c r="F256" s="4" t="s">
        <v>4345</v>
      </c>
      <c r="G256" s="4" t="s">
        <v>302</v>
      </c>
      <c r="H256" s="4" t="s">
        <v>116</v>
      </c>
      <c r="I256" s="5" t="s">
        <v>44108</v>
      </c>
      <c r="J256" s="5" t="s">
        <v>2002</v>
      </c>
      <c r="K256" s="5" t="s">
        <v>1081</v>
      </c>
      <c r="L256" s="5" t="s">
        <v>155</v>
      </c>
      <c r="M256" s="5" t="s">
        <v>44109</v>
      </c>
      <c r="N256" s="5" t="s">
        <v>3880</v>
      </c>
      <c r="O256" s="5" t="s">
        <v>44110</v>
      </c>
      <c r="P256" s="5" t="s">
        <v>44111</v>
      </c>
      <c r="Q256" s="5">
        <v>1.351</v>
      </c>
      <c r="R256" s="25">
        <f t="shared" si="3"/>
        <v>1.351</v>
      </c>
      <c r="S256" s="30" t="s">
        <v>31976</v>
      </c>
      <c r="T256" s="30" t="s">
        <v>4759</v>
      </c>
      <c r="U256" s="30" t="s">
        <v>1177</v>
      </c>
      <c r="V256" s="5" t="s">
        <v>278</v>
      </c>
      <c r="W256" s="28"/>
      <c r="X256" s="29">
        <v>0.9</v>
      </c>
      <c r="Z256" s="29">
        <v>1010.8</v>
      </c>
      <c r="AA256" s="29">
        <v>4.9</v>
      </c>
      <c r="AB256" s="29">
        <v>81</v>
      </c>
      <c r="AC256" s="29">
        <v>9.2</v>
      </c>
    </row>
    <row r="257" spans="1:29">
      <c r="A257" s="13" t="s">
        <v>11807</v>
      </c>
      <c r="B257" s="4" t="s">
        <v>4306</v>
      </c>
      <c r="C257" s="12" t="s">
        <v>31</v>
      </c>
      <c r="D257" s="4" t="s">
        <v>1433</v>
      </c>
      <c r="E257" s="4" t="s">
        <v>114</v>
      </c>
      <c r="F257" s="4" t="s">
        <v>233</v>
      </c>
      <c r="G257" s="4" t="s">
        <v>344</v>
      </c>
      <c r="H257" s="4" t="s">
        <v>116</v>
      </c>
      <c r="I257" s="5" t="s">
        <v>44112</v>
      </c>
      <c r="J257" s="5" t="s">
        <v>1678</v>
      </c>
      <c r="K257" s="5" t="s">
        <v>136</v>
      </c>
      <c r="L257" s="5" t="s">
        <v>1994</v>
      </c>
      <c r="M257" s="5" t="s">
        <v>38929</v>
      </c>
      <c r="N257" s="5" t="s">
        <v>1848</v>
      </c>
      <c r="O257" s="5" t="s">
        <v>32495</v>
      </c>
      <c r="P257" s="5" t="s">
        <v>18852</v>
      </c>
      <c r="Q257" s="5">
        <v>1.547</v>
      </c>
      <c r="R257" s="25">
        <f t="shared" si="3"/>
        <v>1.547</v>
      </c>
      <c r="S257" s="30" t="s">
        <v>38317</v>
      </c>
      <c r="T257" s="30" t="s">
        <v>9982</v>
      </c>
      <c r="U257" s="30" t="s">
        <v>2703</v>
      </c>
      <c r="V257" s="5" t="s">
        <v>278</v>
      </c>
      <c r="W257" s="28"/>
      <c r="X257" s="29">
        <v>1</v>
      </c>
      <c r="Z257" s="29">
        <v>1010.2</v>
      </c>
      <c r="AA257" s="29">
        <v>5.4</v>
      </c>
      <c r="AB257" s="29">
        <v>78</v>
      </c>
      <c r="AC257" s="29">
        <v>25.2</v>
      </c>
    </row>
    <row r="258" spans="1:29">
      <c r="A258" s="13" t="s">
        <v>11814</v>
      </c>
      <c r="B258" s="4" t="s">
        <v>177</v>
      </c>
      <c r="C258" s="12" t="s">
        <v>31</v>
      </c>
      <c r="D258" s="4" t="s">
        <v>1243</v>
      </c>
      <c r="E258" s="4" t="s">
        <v>1433</v>
      </c>
      <c r="F258" s="4" t="s">
        <v>2419</v>
      </c>
      <c r="G258" s="4" t="s">
        <v>547</v>
      </c>
      <c r="H258" s="4" t="s">
        <v>130</v>
      </c>
      <c r="I258" s="5" t="s">
        <v>21632</v>
      </c>
      <c r="J258" s="5" t="s">
        <v>136</v>
      </c>
      <c r="K258" s="5" t="s">
        <v>456</v>
      </c>
      <c r="L258" s="5" t="s">
        <v>1923</v>
      </c>
      <c r="M258" s="5" t="s">
        <v>30398</v>
      </c>
      <c r="N258" s="5" t="s">
        <v>2894</v>
      </c>
      <c r="O258" s="5" t="s">
        <v>20770</v>
      </c>
      <c r="P258" s="5" t="s">
        <v>44113</v>
      </c>
      <c r="Q258" s="5">
        <v>2.109</v>
      </c>
      <c r="R258" s="25">
        <f t="shared" ref="R258:R321" si="4">IF(COUNTBLANK(Q258)&gt;0,"",SUM(N258:Q258))</f>
        <v>2.109</v>
      </c>
      <c r="S258" s="30" t="s">
        <v>15690</v>
      </c>
      <c r="T258" s="30" t="s">
        <v>6366</v>
      </c>
      <c r="U258" s="30" t="s">
        <v>2389</v>
      </c>
      <c r="V258" s="5" t="s">
        <v>278</v>
      </c>
      <c r="W258" s="28"/>
      <c r="X258" s="29">
        <v>0.6</v>
      </c>
      <c r="Z258" s="29">
        <v>1010.2</v>
      </c>
      <c r="AA258" s="29">
        <v>5.9</v>
      </c>
      <c r="AB258" s="29">
        <v>75</v>
      </c>
      <c r="AC258" s="29">
        <v>36.5</v>
      </c>
    </row>
    <row r="259" spans="1:29">
      <c r="A259" s="13" t="s">
        <v>11820</v>
      </c>
      <c r="B259" s="4" t="s">
        <v>1651</v>
      </c>
      <c r="C259" s="12" t="s">
        <v>115</v>
      </c>
      <c r="D259" s="4" t="s">
        <v>599</v>
      </c>
      <c r="E259" s="4" t="s">
        <v>239</v>
      </c>
      <c r="F259" s="4" t="s">
        <v>6739</v>
      </c>
      <c r="G259" s="4" t="s">
        <v>287</v>
      </c>
      <c r="H259" s="4" t="s">
        <v>66</v>
      </c>
      <c r="I259" s="5" t="s">
        <v>44114</v>
      </c>
      <c r="J259" s="5" t="s">
        <v>961</v>
      </c>
      <c r="K259" s="5" t="s">
        <v>913</v>
      </c>
      <c r="L259" s="5" t="s">
        <v>247</v>
      </c>
      <c r="M259" s="5" t="s">
        <v>42009</v>
      </c>
      <c r="N259" s="5" t="s">
        <v>7728</v>
      </c>
      <c r="O259" s="5" t="s">
        <v>44115</v>
      </c>
      <c r="P259" s="5" t="s">
        <v>44116</v>
      </c>
      <c r="Q259" s="5">
        <v>2.239</v>
      </c>
      <c r="R259" s="25">
        <f t="shared" si="4"/>
        <v>2.239</v>
      </c>
      <c r="S259" s="30" t="s">
        <v>15881</v>
      </c>
      <c r="T259" s="30" t="s">
        <v>8903</v>
      </c>
      <c r="U259" s="30" t="s">
        <v>1555</v>
      </c>
      <c r="V259" s="5" t="s">
        <v>278</v>
      </c>
      <c r="W259" s="28"/>
      <c r="X259" s="29">
        <v>0.8</v>
      </c>
      <c r="Z259" s="29">
        <v>1010.6</v>
      </c>
      <c r="AA259" s="29">
        <v>5.6</v>
      </c>
      <c r="AB259" s="29">
        <v>76</v>
      </c>
      <c r="AC259" s="29">
        <v>41.9</v>
      </c>
    </row>
    <row r="260" spans="1:29">
      <c r="A260" s="13" t="s">
        <v>11825</v>
      </c>
      <c r="B260" s="4" t="s">
        <v>587</v>
      </c>
      <c r="C260" s="12" t="s">
        <v>31</v>
      </c>
      <c r="D260" s="4" t="s">
        <v>626</v>
      </c>
      <c r="E260" s="4" t="s">
        <v>2211</v>
      </c>
      <c r="F260" s="4" t="s">
        <v>7079</v>
      </c>
      <c r="G260" s="4" t="s">
        <v>603</v>
      </c>
      <c r="H260" s="4" t="s">
        <v>476</v>
      </c>
      <c r="I260" s="5" t="s">
        <v>44117</v>
      </c>
      <c r="J260" s="5" t="s">
        <v>310</v>
      </c>
      <c r="K260" s="5" t="s">
        <v>665</v>
      </c>
      <c r="L260" s="5" t="s">
        <v>1994</v>
      </c>
      <c r="M260" s="5" t="s">
        <v>10992</v>
      </c>
      <c r="N260" s="5" t="s">
        <v>1014</v>
      </c>
      <c r="O260" s="5" t="s">
        <v>44118</v>
      </c>
      <c r="P260" s="5" t="s">
        <v>14832</v>
      </c>
      <c r="Q260" s="5">
        <v>3.01</v>
      </c>
      <c r="R260" s="25">
        <f t="shared" si="4"/>
        <v>3.01</v>
      </c>
      <c r="S260" s="30" t="s">
        <v>30937</v>
      </c>
      <c r="T260" s="30" t="s">
        <v>8361</v>
      </c>
      <c r="U260" s="30" t="s">
        <v>1489</v>
      </c>
      <c r="V260" s="5" t="s">
        <v>278</v>
      </c>
      <c r="W260" s="28"/>
      <c r="X260" s="29">
        <v>0.7</v>
      </c>
      <c r="Z260" s="29">
        <v>1011</v>
      </c>
      <c r="AA260" s="29">
        <v>5.2</v>
      </c>
      <c r="AB260" s="29">
        <v>80</v>
      </c>
      <c r="AC260" s="29">
        <v>66.6</v>
      </c>
    </row>
    <row r="261" spans="1:29">
      <c r="A261" s="13" t="s">
        <v>11831</v>
      </c>
      <c r="B261" s="4" t="s">
        <v>463</v>
      </c>
      <c r="C261" s="12" t="s">
        <v>68</v>
      </c>
      <c r="D261" s="4" t="s">
        <v>1842</v>
      </c>
      <c r="E261" s="4" t="s">
        <v>342</v>
      </c>
      <c r="F261" s="4" t="s">
        <v>8016</v>
      </c>
      <c r="G261" s="4" t="s">
        <v>66</v>
      </c>
      <c r="H261" s="4" t="s">
        <v>1459</v>
      </c>
      <c r="I261" s="5" t="s">
        <v>44119</v>
      </c>
      <c r="J261" s="5" t="s">
        <v>1289</v>
      </c>
      <c r="K261" s="5" t="s">
        <v>913</v>
      </c>
      <c r="L261" s="5" t="s">
        <v>1626</v>
      </c>
      <c r="M261" s="5" t="s">
        <v>12521</v>
      </c>
      <c r="N261" s="5" t="s">
        <v>1679</v>
      </c>
      <c r="O261" s="5" t="s">
        <v>44120</v>
      </c>
      <c r="P261" s="5" t="s">
        <v>31150</v>
      </c>
      <c r="Q261" s="5">
        <v>3.155</v>
      </c>
      <c r="R261" s="25">
        <f t="shared" si="4"/>
        <v>3.155</v>
      </c>
      <c r="S261" s="30" t="s">
        <v>19570</v>
      </c>
      <c r="T261" s="30" t="s">
        <v>6366</v>
      </c>
      <c r="U261" s="30" t="s">
        <v>5083</v>
      </c>
      <c r="V261" s="5" t="s">
        <v>278</v>
      </c>
      <c r="W261" s="28"/>
      <c r="X261" s="29">
        <v>0.8</v>
      </c>
      <c r="Z261" s="29">
        <v>1011.5</v>
      </c>
      <c r="AA261" s="29">
        <v>4.6</v>
      </c>
      <c r="AB261" s="29">
        <v>88</v>
      </c>
      <c r="AC261" s="29">
        <v>91</v>
      </c>
    </row>
    <row r="262" spans="1:29">
      <c r="A262" s="13" t="s">
        <v>11838</v>
      </c>
      <c r="B262" s="4" t="s">
        <v>1896</v>
      </c>
      <c r="C262" s="12" t="s">
        <v>68</v>
      </c>
      <c r="D262" s="4" t="s">
        <v>572</v>
      </c>
      <c r="E262" s="4" t="s">
        <v>1651</v>
      </c>
      <c r="F262" s="4" t="s">
        <v>1175</v>
      </c>
      <c r="G262" s="4" t="s">
        <v>300</v>
      </c>
      <c r="H262" s="4" t="s">
        <v>160</v>
      </c>
      <c r="I262" s="5" t="s">
        <v>44121</v>
      </c>
      <c r="J262" s="5" t="s">
        <v>2513</v>
      </c>
      <c r="K262" s="5" t="s">
        <v>1340</v>
      </c>
      <c r="L262" s="5" t="s">
        <v>6582</v>
      </c>
      <c r="M262" s="5" t="s">
        <v>44122</v>
      </c>
      <c r="N262" s="5" t="s">
        <v>7728</v>
      </c>
      <c r="O262" s="5" t="s">
        <v>44123</v>
      </c>
      <c r="P262" s="5" t="s">
        <v>19029</v>
      </c>
      <c r="Q262" s="5">
        <v>3.805</v>
      </c>
      <c r="R262" s="25">
        <f t="shared" si="4"/>
        <v>3.805</v>
      </c>
      <c r="S262" s="30" t="s">
        <v>36259</v>
      </c>
      <c r="T262" s="30" t="s">
        <v>6702</v>
      </c>
      <c r="U262" s="30" t="s">
        <v>4523</v>
      </c>
      <c r="V262" s="5" t="s">
        <v>278</v>
      </c>
      <c r="W262" s="28"/>
      <c r="X262" s="29">
        <v>0.8</v>
      </c>
      <c r="Z262" s="29">
        <v>1012.1</v>
      </c>
      <c r="AA262" s="29">
        <v>4.3</v>
      </c>
      <c r="AB262" s="29">
        <v>89</v>
      </c>
      <c r="AC262" s="29">
        <v>84.6</v>
      </c>
    </row>
    <row r="263" spans="1:29">
      <c r="A263" s="13" t="s">
        <v>11844</v>
      </c>
      <c r="B263" s="4" t="s">
        <v>2655</v>
      </c>
      <c r="C263" s="12" t="s">
        <v>68</v>
      </c>
      <c r="D263" s="4" t="s">
        <v>670</v>
      </c>
      <c r="E263" s="4" t="s">
        <v>2505</v>
      </c>
      <c r="F263" s="4" t="s">
        <v>3735</v>
      </c>
      <c r="G263" s="4" t="s">
        <v>1088</v>
      </c>
      <c r="H263" s="4" t="s">
        <v>115</v>
      </c>
      <c r="I263" s="5" t="s">
        <v>44124</v>
      </c>
      <c r="J263" s="5" t="s">
        <v>5746</v>
      </c>
      <c r="K263" s="5" t="s">
        <v>352</v>
      </c>
      <c r="L263" s="5" t="s">
        <v>1236</v>
      </c>
      <c r="M263" s="5" t="s">
        <v>44125</v>
      </c>
      <c r="N263" s="5" t="s">
        <v>3301</v>
      </c>
      <c r="O263" s="5" t="s">
        <v>44126</v>
      </c>
      <c r="P263" s="5" t="s">
        <v>44127</v>
      </c>
      <c r="Q263" s="5">
        <v>4.57</v>
      </c>
      <c r="R263" s="25">
        <f t="shared" si="4"/>
        <v>4.57</v>
      </c>
      <c r="S263" s="30" t="s">
        <v>1723</v>
      </c>
      <c r="T263" s="30" t="s">
        <v>3035</v>
      </c>
      <c r="U263" s="30" t="s">
        <v>2535</v>
      </c>
      <c r="V263" s="5" t="s">
        <v>278</v>
      </c>
      <c r="W263" s="28"/>
      <c r="X263" s="29">
        <v>0.8</v>
      </c>
      <c r="Z263" s="29">
        <v>1012.5</v>
      </c>
      <c r="AA263" s="29">
        <v>4</v>
      </c>
      <c r="AB263" s="29">
        <v>90</v>
      </c>
      <c r="AC263" s="29">
        <v>89.1</v>
      </c>
    </row>
    <row r="264" spans="1:29">
      <c r="A264" s="13" t="s">
        <v>11849</v>
      </c>
      <c r="B264" s="4" t="s">
        <v>447</v>
      </c>
      <c r="C264" s="12" t="s">
        <v>68</v>
      </c>
      <c r="D264" s="4" t="s">
        <v>917</v>
      </c>
      <c r="E264" s="4" t="s">
        <v>448</v>
      </c>
      <c r="F264" s="4" t="s">
        <v>241</v>
      </c>
      <c r="G264" s="4" t="s">
        <v>300</v>
      </c>
      <c r="H264" s="4" t="s">
        <v>115</v>
      </c>
      <c r="I264" s="5" t="s">
        <v>44128</v>
      </c>
      <c r="J264" s="5" t="s">
        <v>1094</v>
      </c>
      <c r="K264" s="5" t="s">
        <v>185</v>
      </c>
      <c r="L264" s="5" t="s">
        <v>1570</v>
      </c>
      <c r="M264" s="5" t="s">
        <v>44129</v>
      </c>
      <c r="N264" s="5" t="s">
        <v>1648</v>
      </c>
      <c r="O264" s="5" t="s">
        <v>44130</v>
      </c>
      <c r="P264" s="5" t="s">
        <v>44131</v>
      </c>
      <c r="Q264" s="5">
        <v>5.456</v>
      </c>
      <c r="R264" s="25">
        <f t="shared" si="4"/>
        <v>5.456</v>
      </c>
      <c r="S264" s="30" t="s">
        <v>26151</v>
      </c>
      <c r="T264" s="30" t="s">
        <v>6895</v>
      </c>
      <c r="U264" s="30" t="s">
        <v>1933</v>
      </c>
      <c r="V264" s="5" t="s">
        <v>278</v>
      </c>
      <c r="W264" s="28"/>
      <c r="X264" s="29">
        <v>0.7</v>
      </c>
      <c r="Z264" s="29">
        <v>1013</v>
      </c>
      <c r="AA264" s="29">
        <v>3.4</v>
      </c>
      <c r="AB264" s="29">
        <v>91</v>
      </c>
      <c r="AC264" s="29">
        <v>84.9</v>
      </c>
    </row>
    <row r="265" spans="1:29">
      <c r="A265" s="13" t="s">
        <v>11857</v>
      </c>
      <c r="B265" s="4" t="s">
        <v>2548</v>
      </c>
      <c r="C265" s="12" t="s">
        <v>160</v>
      </c>
      <c r="D265" s="4" t="s">
        <v>2538</v>
      </c>
      <c r="E265" s="4" t="s">
        <v>670</v>
      </c>
      <c r="F265" s="4" t="s">
        <v>1673</v>
      </c>
      <c r="G265" s="4" t="s">
        <v>1088</v>
      </c>
      <c r="H265" s="4" t="s">
        <v>942</v>
      </c>
      <c r="I265" s="5" t="s">
        <v>44132</v>
      </c>
      <c r="J265" s="5" t="s">
        <v>2278</v>
      </c>
      <c r="K265" s="5" t="s">
        <v>512</v>
      </c>
      <c r="L265" s="5" t="s">
        <v>2683</v>
      </c>
      <c r="M265" s="5" t="s">
        <v>22900</v>
      </c>
      <c r="N265" s="5" t="s">
        <v>10397</v>
      </c>
      <c r="O265" s="5" t="s">
        <v>44133</v>
      </c>
      <c r="P265" s="5" t="s">
        <v>44134</v>
      </c>
      <c r="Q265" s="5">
        <v>5.379</v>
      </c>
      <c r="R265" s="25">
        <f t="shared" si="4"/>
        <v>5.379</v>
      </c>
      <c r="S265" s="30" t="s">
        <v>25878</v>
      </c>
      <c r="T265" s="30" t="s">
        <v>2996</v>
      </c>
      <c r="U265" s="30" t="s">
        <v>12783</v>
      </c>
      <c r="V265" s="5" t="s">
        <v>278</v>
      </c>
      <c r="W265" s="28"/>
      <c r="X265" s="29">
        <v>0.4</v>
      </c>
      <c r="Z265" s="29">
        <v>1013.4</v>
      </c>
      <c r="AA265" s="29">
        <v>2.9</v>
      </c>
      <c r="AB265" s="29">
        <v>90</v>
      </c>
      <c r="AC265" s="29">
        <v>56.8</v>
      </c>
    </row>
    <row r="266" spans="1:29">
      <c r="A266" s="13" t="s">
        <v>11863</v>
      </c>
      <c r="B266" s="4" t="s">
        <v>1526</v>
      </c>
      <c r="C266" s="12" t="s">
        <v>31</v>
      </c>
      <c r="D266" s="4" t="s">
        <v>814</v>
      </c>
      <c r="E266" s="4" t="s">
        <v>373</v>
      </c>
      <c r="F266" s="4" t="s">
        <v>11698</v>
      </c>
      <c r="G266" s="4" t="s">
        <v>48</v>
      </c>
      <c r="H266" s="4" t="s">
        <v>240</v>
      </c>
      <c r="I266" s="5" t="s">
        <v>44135</v>
      </c>
      <c r="J266" s="5" t="s">
        <v>796</v>
      </c>
      <c r="K266" s="5" t="s">
        <v>416</v>
      </c>
      <c r="L266" s="5" t="s">
        <v>2209</v>
      </c>
      <c r="M266" s="5" t="s">
        <v>44136</v>
      </c>
      <c r="N266" s="5" t="s">
        <v>4472</v>
      </c>
      <c r="O266" s="5" t="s">
        <v>44137</v>
      </c>
      <c r="P266" s="5" t="s">
        <v>44138</v>
      </c>
      <c r="Q266" s="5">
        <v>4.024</v>
      </c>
      <c r="R266" s="25">
        <f t="shared" si="4"/>
        <v>4.024</v>
      </c>
      <c r="S266" s="30" t="s">
        <v>38036</v>
      </c>
      <c r="T266" s="30" t="s">
        <v>9345</v>
      </c>
      <c r="U266" s="30" t="s">
        <v>3942</v>
      </c>
      <c r="V266" s="5" t="s">
        <v>21568</v>
      </c>
      <c r="W266" s="28"/>
      <c r="X266" s="29">
        <v>0.4</v>
      </c>
      <c r="Z266" s="29">
        <v>1013.4</v>
      </c>
      <c r="AA266" s="29">
        <v>2.7</v>
      </c>
      <c r="AB266" s="29">
        <v>87</v>
      </c>
      <c r="AC266" s="29">
        <v>50.9</v>
      </c>
    </row>
    <row r="267" spans="1:29">
      <c r="A267" s="13" t="s">
        <v>11869</v>
      </c>
      <c r="B267" s="4" t="s">
        <v>748</v>
      </c>
      <c r="C267" s="12" t="s">
        <v>31</v>
      </c>
      <c r="D267" s="4" t="s">
        <v>2643</v>
      </c>
      <c r="E267" s="4" t="s">
        <v>749</v>
      </c>
      <c r="F267" s="4" t="s">
        <v>3734</v>
      </c>
      <c r="G267" s="4" t="s">
        <v>192</v>
      </c>
      <c r="H267" s="4" t="s">
        <v>547</v>
      </c>
      <c r="I267" s="5" t="s">
        <v>44139</v>
      </c>
      <c r="J267" s="5" t="s">
        <v>1133</v>
      </c>
      <c r="K267" s="5" t="s">
        <v>1340</v>
      </c>
      <c r="L267" s="5" t="s">
        <v>4861</v>
      </c>
      <c r="M267" s="5" t="s">
        <v>44140</v>
      </c>
      <c r="N267" s="5" t="s">
        <v>4358</v>
      </c>
      <c r="O267" s="5" t="s">
        <v>44141</v>
      </c>
      <c r="P267" s="5" t="s">
        <v>44142</v>
      </c>
      <c r="Q267" s="5">
        <v>3.389</v>
      </c>
      <c r="R267" s="25">
        <f t="shared" si="4"/>
        <v>3.389</v>
      </c>
      <c r="S267" s="30" t="s">
        <v>5212</v>
      </c>
      <c r="T267" s="30" t="s">
        <v>10525</v>
      </c>
      <c r="U267" s="30" t="s">
        <v>12783</v>
      </c>
      <c r="V267" s="5" t="s">
        <v>278</v>
      </c>
      <c r="W267" s="28"/>
      <c r="X267" s="29">
        <v>0.5</v>
      </c>
      <c r="Z267" s="29">
        <v>1012.8</v>
      </c>
      <c r="AA267" s="29">
        <v>2.6</v>
      </c>
      <c r="AB267" s="29">
        <v>86</v>
      </c>
      <c r="AC267" s="29">
        <v>52.5</v>
      </c>
    </row>
    <row r="268" spans="1:29">
      <c r="A268" s="13" t="s">
        <v>11874</v>
      </c>
      <c r="B268" s="4" t="s">
        <v>707</v>
      </c>
      <c r="C268" s="12" t="s">
        <v>31</v>
      </c>
      <c r="D268" s="4" t="s">
        <v>2668</v>
      </c>
      <c r="E268" s="4" t="s">
        <v>434</v>
      </c>
      <c r="F268" s="4" t="s">
        <v>11734</v>
      </c>
      <c r="G268" s="4" t="s">
        <v>143</v>
      </c>
      <c r="H268" s="4" t="s">
        <v>50</v>
      </c>
      <c r="I268" s="5" t="s">
        <v>44143</v>
      </c>
      <c r="J268" s="5" t="s">
        <v>198</v>
      </c>
      <c r="K268" s="5" t="s">
        <v>171</v>
      </c>
      <c r="L268" s="5" t="s">
        <v>2209</v>
      </c>
      <c r="M268" s="5" t="s">
        <v>44144</v>
      </c>
      <c r="N268" s="5" t="s">
        <v>7976</v>
      </c>
      <c r="O268" s="5" t="s">
        <v>44145</v>
      </c>
      <c r="P268" s="5" t="s">
        <v>44146</v>
      </c>
      <c r="Q268" s="5">
        <v>3.967</v>
      </c>
      <c r="R268" s="25">
        <f t="shared" si="4"/>
        <v>3.967</v>
      </c>
      <c r="S268" s="30" t="s">
        <v>35698</v>
      </c>
      <c r="T268" s="30" t="s">
        <v>3788</v>
      </c>
      <c r="U268" s="30" t="s">
        <v>372</v>
      </c>
      <c r="V268" s="5" t="s">
        <v>1973</v>
      </c>
      <c r="W268" s="28"/>
      <c r="X268" s="29">
        <v>0.8</v>
      </c>
      <c r="Z268" s="29">
        <v>1012.2</v>
      </c>
      <c r="AA268" s="29">
        <v>1.8</v>
      </c>
      <c r="AB268" s="29">
        <v>90</v>
      </c>
      <c r="AC268" s="29">
        <v>86.5</v>
      </c>
    </row>
    <row r="269" spans="1:29">
      <c r="A269" s="13" t="s">
        <v>11878</v>
      </c>
      <c r="B269" s="4" t="s">
        <v>721</v>
      </c>
      <c r="C269" s="12" t="s">
        <v>68</v>
      </c>
      <c r="D269" s="4" t="s">
        <v>1126</v>
      </c>
      <c r="E269" s="4" t="s">
        <v>850</v>
      </c>
      <c r="F269" s="4" t="s">
        <v>421</v>
      </c>
      <c r="G269" s="4" t="s">
        <v>778</v>
      </c>
      <c r="H269" s="4" t="s">
        <v>874</v>
      </c>
      <c r="I269" s="5" t="s">
        <v>44147</v>
      </c>
      <c r="J269" s="5" t="s">
        <v>43</v>
      </c>
      <c r="K269" s="5" t="s">
        <v>267</v>
      </c>
      <c r="L269" s="5" t="s">
        <v>2555</v>
      </c>
      <c r="M269" s="5" t="s">
        <v>44148</v>
      </c>
      <c r="N269" s="5" t="s">
        <v>3131</v>
      </c>
      <c r="O269" s="5" t="s">
        <v>44149</v>
      </c>
      <c r="P269" s="5" t="s">
        <v>44150</v>
      </c>
      <c r="Q269" s="5">
        <v>4.03</v>
      </c>
      <c r="R269" s="25">
        <f t="shared" si="4"/>
        <v>4.03</v>
      </c>
      <c r="S269" s="30" t="s">
        <v>43954</v>
      </c>
      <c r="T269" s="30" t="s">
        <v>1039</v>
      </c>
      <c r="U269" s="30" t="s">
        <v>3513</v>
      </c>
      <c r="V269" s="5" t="s">
        <v>278</v>
      </c>
      <c r="W269" s="28"/>
      <c r="X269" s="29">
        <v>0.5</v>
      </c>
      <c r="Z269" s="29">
        <v>1012.3</v>
      </c>
      <c r="AA269" s="29">
        <v>1.1</v>
      </c>
      <c r="AB269" s="29">
        <v>96</v>
      </c>
      <c r="AC269" s="29">
        <v>86.7</v>
      </c>
    </row>
    <row r="270" spans="1:29">
      <c r="A270" s="13" t="s">
        <v>11884</v>
      </c>
      <c r="B270" s="4" t="s">
        <v>1113</v>
      </c>
      <c r="C270" s="12" t="s">
        <v>68</v>
      </c>
      <c r="D270" s="4" t="s">
        <v>2527</v>
      </c>
      <c r="E270" s="4" t="s">
        <v>953</v>
      </c>
      <c r="F270" s="4" t="s">
        <v>37003</v>
      </c>
      <c r="G270" s="4" t="s">
        <v>116</v>
      </c>
      <c r="H270" s="4" t="s">
        <v>1737</v>
      </c>
      <c r="I270" s="5" t="s">
        <v>44151</v>
      </c>
      <c r="J270" s="5" t="s">
        <v>3423</v>
      </c>
      <c r="K270" s="5" t="s">
        <v>2844</v>
      </c>
      <c r="L270" s="5" t="s">
        <v>4278</v>
      </c>
      <c r="M270" s="5" t="s">
        <v>44152</v>
      </c>
      <c r="N270" s="5" t="s">
        <v>1522</v>
      </c>
      <c r="O270" s="5" t="s">
        <v>44153</v>
      </c>
      <c r="P270" s="5" t="s">
        <v>44154</v>
      </c>
      <c r="Q270" s="5">
        <v>4.324</v>
      </c>
      <c r="R270" s="25">
        <f t="shared" si="4"/>
        <v>4.324</v>
      </c>
      <c r="S270" s="30" t="s">
        <v>8143</v>
      </c>
      <c r="T270" s="30" t="s">
        <v>10486</v>
      </c>
      <c r="U270" s="30" t="s">
        <v>3909</v>
      </c>
      <c r="V270" s="5" t="s">
        <v>278</v>
      </c>
      <c r="W270" s="28"/>
      <c r="X270" s="29">
        <v>0.6</v>
      </c>
      <c r="Z270" s="29">
        <v>1011.5</v>
      </c>
      <c r="AA270" s="29">
        <v>1.2</v>
      </c>
      <c r="AB270" s="29">
        <v>96</v>
      </c>
      <c r="AC270" s="29">
        <v>91.7</v>
      </c>
    </row>
    <row r="271" spans="1:29">
      <c r="A271" s="13" t="s">
        <v>11889</v>
      </c>
      <c r="B271" s="4" t="s">
        <v>1113</v>
      </c>
      <c r="C271" s="12" t="s">
        <v>68</v>
      </c>
      <c r="D271" s="4" t="s">
        <v>1167</v>
      </c>
      <c r="E271" s="4" t="s">
        <v>953</v>
      </c>
      <c r="F271" s="4" t="s">
        <v>3562</v>
      </c>
      <c r="G271" s="4" t="s">
        <v>393</v>
      </c>
      <c r="H271" s="4" t="s">
        <v>191</v>
      </c>
      <c r="I271" s="5" t="s">
        <v>44155</v>
      </c>
      <c r="J271" s="5" t="s">
        <v>796</v>
      </c>
      <c r="K271" s="5" t="s">
        <v>611</v>
      </c>
      <c r="L271" s="5" t="s">
        <v>7976</v>
      </c>
      <c r="M271" s="5" t="s">
        <v>23861</v>
      </c>
      <c r="N271" s="5" t="s">
        <v>7976</v>
      </c>
      <c r="O271" s="5" t="s">
        <v>44156</v>
      </c>
      <c r="P271" s="5" t="s">
        <v>44157</v>
      </c>
      <c r="Q271" s="5">
        <v>4.786</v>
      </c>
      <c r="R271" s="25">
        <f t="shared" si="4"/>
        <v>4.786</v>
      </c>
      <c r="S271" s="30" t="s">
        <v>29002</v>
      </c>
      <c r="T271" s="30" t="s">
        <v>2195</v>
      </c>
      <c r="U271" s="30" t="s">
        <v>14961</v>
      </c>
      <c r="V271" s="5" t="s">
        <v>278</v>
      </c>
      <c r="W271" s="28"/>
      <c r="X271" s="29">
        <v>0.4</v>
      </c>
      <c r="Z271" s="29">
        <v>1011.2</v>
      </c>
      <c r="AA271" s="29">
        <v>1</v>
      </c>
      <c r="AB271" s="29">
        <v>98</v>
      </c>
      <c r="AC271" s="29">
        <v>95.4</v>
      </c>
    </row>
    <row r="272" spans="1:29">
      <c r="A272" s="13" t="s">
        <v>11895</v>
      </c>
      <c r="B272" s="4" t="s">
        <v>1113</v>
      </c>
      <c r="C272" s="12" t="s">
        <v>68</v>
      </c>
      <c r="D272" s="4" t="s">
        <v>4647</v>
      </c>
      <c r="E272" s="4" t="s">
        <v>953</v>
      </c>
      <c r="F272" s="4" t="s">
        <v>1917</v>
      </c>
      <c r="G272" s="4" t="s">
        <v>66</v>
      </c>
      <c r="H272" s="4" t="s">
        <v>160</v>
      </c>
      <c r="I272" s="5" t="s">
        <v>44158</v>
      </c>
      <c r="J272" s="5" t="s">
        <v>1147</v>
      </c>
      <c r="K272" s="5" t="s">
        <v>108</v>
      </c>
      <c r="L272" s="5" t="s">
        <v>4278</v>
      </c>
      <c r="M272" s="5" t="s">
        <v>44159</v>
      </c>
      <c r="N272" s="5" t="s">
        <v>1522</v>
      </c>
      <c r="O272" s="5" t="s">
        <v>44160</v>
      </c>
      <c r="P272" s="5" t="s">
        <v>44161</v>
      </c>
      <c r="Q272" s="5">
        <v>4.334</v>
      </c>
      <c r="R272" s="25">
        <f t="shared" si="4"/>
        <v>4.334</v>
      </c>
      <c r="S272" s="30" t="s">
        <v>5909</v>
      </c>
      <c r="T272" s="30" t="s">
        <v>4501</v>
      </c>
      <c r="U272" s="30" t="s">
        <v>10948</v>
      </c>
      <c r="V272" s="5" t="s">
        <v>278</v>
      </c>
      <c r="W272" s="28"/>
      <c r="X272" s="29">
        <v>0.9</v>
      </c>
      <c r="Z272" s="29">
        <v>1011.2</v>
      </c>
      <c r="AA272" s="29">
        <v>0.7</v>
      </c>
      <c r="AB272" s="29">
        <v>100</v>
      </c>
      <c r="AC272" s="29">
        <v>107</v>
      </c>
    </row>
    <row r="273" spans="1:29">
      <c r="A273" s="13" t="s">
        <v>11901</v>
      </c>
      <c r="B273" s="4" t="s">
        <v>4706</v>
      </c>
      <c r="C273" s="12" t="s">
        <v>160</v>
      </c>
      <c r="D273" s="4" t="s">
        <v>3466</v>
      </c>
      <c r="E273" s="4" t="s">
        <v>814</v>
      </c>
      <c r="F273" s="4" t="s">
        <v>2135</v>
      </c>
      <c r="G273" s="4" t="s">
        <v>145</v>
      </c>
      <c r="H273" s="4" t="s">
        <v>287</v>
      </c>
      <c r="I273" s="5" t="s">
        <v>44162</v>
      </c>
      <c r="J273" s="5" t="s">
        <v>93</v>
      </c>
      <c r="K273" s="5" t="s">
        <v>248</v>
      </c>
      <c r="L273" s="5" t="s">
        <v>337</v>
      </c>
      <c r="M273" s="5" t="s">
        <v>5094</v>
      </c>
      <c r="N273" s="5" t="s">
        <v>210</v>
      </c>
      <c r="O273" s="5" t="s">
        <v>44163</v>
      </c>
      <c r="P273" s="5" t="s">
        <v>44164</v>
      </c>
      <c r="Q273" s="5">
        <v>3.601</v>
      </c>
      <c r="R273" s="25">
        <f t="shared" si="4"/>
        <v>3.601</v>
      </c>
      <c r="S273" s="30" t="s">
        <v>3532</v>
      </c>
      <c r="T273" s="30" t="s">
        <v>8631</v>
      </c>
      <c r="U273" s="30" t="s">
        <v>8556</v>
      </c>
      <c r="V273" s="5" t="s">
        <v>278</v>
      </c>
      <c r="W273" s="28"/>
      <c r="X273" s="29">
        <v>1.4</v>
      </c>
      <c r="Z273" s="29">
        <v>1011.3</v>
      </c>
      <c r="AA273" s="29">
        <v>1.3</v>
      </c>
      <c r="AB273" s="29">
        <v>94</v>
      </c>
      <c r="AC273" s="29">
        <v>157.8</v>
      </c>
    </row>
    <row r="274" spans="1:29">
      <c r="A274" s="13" t="s">
        <v>11907</v>
      </c>
      <c r="B274" s="4" t="s">
        <v>4706</v>
      </c>
      <c r="C274" s="12" t="s">
        <v>31</v>
      </c>
      <c r="D274" s="4" t="s">
        <v>1113</v>
      </c>
      <c r="E274" s="4" t="s">
        <v>814</v>
      </c>
      <c r="F274" s="4" t="s">
        <v>12249</v>
      </c>
      <c r="G274" s="4" t="s">
        <v>81</v>
      </c>
      <c r="H274" s="4" t="s">
        <v>709</v>
      </c>
      <c r="I274" s="5" t="s">
        <v>44165</v>
      </c>
      <c r="J274" s="5" t="s">
        <v>171</v>
      </c>
      <c r="K274" s="5" t="s">
        <v>136</v>
      </c>
      <c r="L274" s="5" t="s">
        <v>2894</v>
      </c>
      <c r="M274" s="5" t="s">
        <v>44166</v>
      </c>
      <c r="N274" s="5" t="s">
        <v>294</v>
      </c>
      <c r="O274" s="5" t="s">
        <v>44167</v>
      </c>
      <c r="P274" s="5" t="s">
        <v>34875</v>
      </c>
      <c r="Q274" s="5">
        <v>3.122</v>
      </c>
      <c r="R274" s="25">
        <f t="shared" si="4"/>
        <v>3.122</v>
      </c>
      <c r="S274" s="30" t="s">
        <v>4425</v>
      </c>
      <c r="T274" s="30" t="s">
        <v>5701</v>
      </c>
      <c r="U274" s="30" t="s">
        <v>7450</v>
      </c>
      <c r="V274" s="5" t="s">
        <v>8209</v>
      </c>
      <c r="W274" s="28"/>
      <c r="X274" s="29">
        <v>1.7</v>
      </c>
      <c r="Z274" s="29">
        <v>1011.4</v>
      </c>
      <c r="AA274" s="29">
        <v>1.1</v>
      </c>
      <c r="AB274" s="29">
        <v>93</v>
      </c>
      <c r="AC274" s="29">
        <v>160.8</v>
      </c>
    </row>
    <row r="275" spans="1:29">
      <c r="A275" s="13" t="s">
        <v>11914</v>
      </c>
      <c r="B275" s="4" t="s">
        <v>4706</v>
      </c>
      <c r="C275" s="12" t="s">
        <v>31</v>
      </c>
      <c r="D275" s="4" t="s">
        <v>3058</v>
      </c>
      <c r="E275" s="4" t="s">
        <v>814</v>
      </c>
      <c r="F275" s="4" t="s">
        <v>2307</v>
      </c>
      <c r="G275" s="4" t="s">
        <v>476</v>
      </c>
      <c r="H275" s="4" t="s">
        <v>223</v>
      </c>
      <c r="I275" s="5" t="s">
        <v>44168</v>
      </c>
      <c r="J275" s="5" t="s">
        <v>2844</v>
      </c>
      <c r="K275" s="5" t="s">
        <v>248</v>
      </c>
      <c r="L275" s="5" t="s">
        <v>1029</v>
      </c>
      <c r="M275" s="5" t="s">
        <v>44169</v>
      </c>
      <c r="N275" s="5" t="s">
        <v>1636</v>
      </c>
      <c r="O275" s="5" t="s">
        <v>44170</v>
      </c>
      <c r="P275" s="5" t="s">
        <v>44171</v>
      </c>
      <c r="Q275" s="5">
        <v>3.364</v>
      </c>
      <c r="R275" s="25">
        <f t="shared" si="4"/>
        <v>3.364</v>
      </c>
      <c r="S275" s="30" t="s">
        <v>27186</v>
      </c>
      <c r="T275" s="30" t="s">
        <v>4261</v>
      </c>
      <c r="U275" s="30" t="s">
        <v>2118</v>
      </c>
      <c r="V275" s="5" t="s">
        <v>1313</v>
      </c>
      <c r="W275" s="28"/>
      <c r="X275" s="29">
        <v>0.7</v>
      </c>
      <c r="Z275" s="29">
        <v>1012.1</v>
      </c>
      <c r="AA275" s="29">
        <v>1.2</v>
      </c>
      <c r="AB275" s="29">
        <v>95</v>
      </c>
      <c r="AC275" s="29">
        <v>206</v>
      </c>
    </row>
    <row r="276" spans="1:29">
      <c r="A276" s="13" t="s">
        <v>11920</v>
      </c>
      <c r="B276" s="4" t="s">
        <v>735</v>
      </c>
      <c r="C276" s="12" t="s">
        <v>160</v>
      </c>
      <c r="D276" s="4" t="s">
        <v>2672</v>
      </c>
      <c r="E276" s="4" t="s">
        <v>2528</v>
      </c>
      <c r="F276" s="4" t="s">
        <v>6287</v>
      </c>
      <c r="G276" s="4" t="s">
        <v>48</v>
      </c>
      <c r="H276" s="4" t="s">
        <v>344</v>
      </c>
      <c r="I276" s="5" t="s">
        <v>44172</v>
      </c>
      <c r="J276" s="5" t="s">
        <v>2892</v>
      </c>
      <c r="K276" s="5" t="s">
        <v>185</v>
      </c>
      <c r="L276" s="5" t="s">
        <v>1263</v>
      </c>
      <c r="M276" s="5" t="s">
        <v>44173</v>
      </c>
      <c r="N276" s="5" t="s">
        <v>1401</v>
      </c>
      <c r="O276" s="5" t="s">
        <v>44174</v>
      </c>
      <c r="P276" s="5" t="s">
        <v>1185</v>
      </c>
      <c r="Q276" s="5">
        <v>3.678</v>
      </c>
      <c r="R276" s="25">
        <f t="shared" si="4"/>
        <v>3.678</v>
      </c>
      <c r="S276" s="30" t="s">
        <v>40429</v>
      </c>
      <c r="T276" s="30" t="s">
        <v>634</v>
      </c>
      <c r="U276" s="30" t="s">
        <v>3529</v>
      </c>
      <c r="V276" s="5" t="s">
        <v>1973</v>
      </c>
      <c r="W276" s="28"/>
      <c r="X276" s="29">
        <v>0.6</v>
      </c>
      <c r="Z276" s="29">
        <v>1012.6</v>
      </c>
      <c r="AA276" s="29">
        <v>1.8</v>
      </c>
      <c r="AB276" s="29">
        <v>93</v>
      </c>
      <c r="AC276" s="29">
        <v>112.9</v>
      </c>
    </row>
    <row r="277" spans="1:29">
      <c r="A277" s="13" t="s">
        <v>11927</v>
      </c>
      <c r="B277" s="4" t="s">
        <v>1561</v>
      </c>
      <c r="C277" s="12" t="s">
        <v>68</v>
      </c>
      <c r="D277" s="4" t="s">
        <v>2662</v>
      </c>
      <c r="E277" s="4" t="s">
        <v>1562</v>
      </c>
      <c r="F277" s="4" t="s">
        <v>1602</v>
      </c>
      <c r="G277" s="4" t="s">
        <v>224</v>
      </c>
      <c r="H277" s="4" t="s">
        <v>1459</v>
      </c>
      <c r="I277" s="5" t="s">
        <v>44175</v>
      </c>
      <c r="J277" s="5" t="s">
        <v>1234</v>
      </c>
      <c r="K277" s="5" t="s">
        <v>555</v>
      </c>
      <c r="L277" s="5" t="s">
        <v>2450</v>
      </c>
      <c r="M277" s="5" t="s">
        <v>44176</v>
      </c>
      <c r="N277" s="5" t="s">
        <v>1636</v>
      </c>
      <c r="O277" s="5" t="s">
        <v>44177</v>
      </c>
      <c r="P277" s="5" t="s">
        <v>38196</v>
      </c>
      <c r="Q277" s="5">
        <v>4.948</v>
      </c>
      <c r="R277" s="25">
        <f t="shared" si="4"/>
        <v>4.948</v>
      </c>
      <c r="S277" s="30" t="s">
        <v>19436</v>
      </c>
      <c r="T277" s="30" t="s">
        <v>15553</v>
      </c>
      <c r="U277" s="30" t="s">
        <v>10997</v>
      </c>
      <c r="V277" s="5" t="s">
        <v>278</v>
      </c>
      <c r="W277" s="28"/>
      <c r="X277" s="29">
        <v>0.7</v>
      </c>
      <c r="Z277" s="29">
        <v>1013</v>
      </c>
      <c r="AA277" s="29">
        <v>2</v>
      </c>
      <c r="AB277" s="29">
        <v>94</v>
      </c>
      <c r="AC277" s="29">
        <v>89.1</v>
      </c>
    </row>
    <row r="278" spans="1:29">
      <c r="A278" s="13" t="s">
        <v>11934</v>
      </c>
      <c r="B278" s="4" t="s">
        <v>721</v>
      </c>
      <c r="C278" s="12" t="s">
        <v>68</v>
      </c>
      <c r="D278" s="4" t="s">
        <v>1561</v>
      </c>
      <c r="E278" s="4" t="s">
        <v>850</v>
      </c>
      <c r="F278" s="4" t="s">
        <v>4040</v>
      </c>
      <c r="G278" s="4" t="s">
        <v>192</v>
      </c>
      <c r="H278" s="4" t="s">
        <v>376</v>
      </c>
      <c r="I278" s="5" t="s">
        <v>44178</v>
      </c>
      <c r="J278" s="5" t="s">
        <v>2153</v>
      </c>
      <c r="K278" s="5" t="s">
        <v>512</v>
      </c>
      <c r="L278" s="5" t="s">
        <v>339</v>
      </c>
      <c r="M278" s="5" t="s">
        <v>44179</v>
      </c>
      <c r="N278" s="5" t="s">
        <v>4988</v>
      </c>
      <c r="O278" s="5" t="s">
        <v>44180</v>
      </c>
      <c r="P278" s="5" t="s">
        <v>44181</v>
      </c>
      <c r="Q278" s="5">
        <v>5.189</v>
      </c>
      <c r="R278" s="25">
        <f t="shared" si="4"/>
        <v>5.189</v>
      </c>
      <c r="S278" s="30" t="s">
        <v>5708</v>
      </c>
      <c r="T278" s="30" t="s">
        <v>1768</v>
      </c>
      <c r="U278" s="30" t="s">
        <v>4039</v>
      </c>
      <c r="V278" s="5" t="s">
        <v>278</v>
      </c>
      <c r="W278" s="28"/>
      <c r="X278" s="29">
        <v>0.6</v>
      </c>
      <c r="Z278" s="29">
        <v>1011.9</v>
      </c>
      <c r="AA278" s="29">
        <v>3.1</v>
      </c>
      <c r="AB278" s="29">
        <v>90</v>
      </c>
      <c r="AC278" s="29">
        <v>72.7</v>
      </c>
    </row>
    <row r="279" spans="1:29">
      <c r="A279" s="13" t="s">
        <v>11942</v>
      </c>
      <c r="B279" s="4" t="s">
        <v>3466</v>
      </c>
      <c r="C279" s="12" t="s">
        <v>68</v>
      </c>
      <c r="D279" s="4" t="s">
        <v>4706</v>
      </c>
      <c r="E279" s="4" t="s">
        <v>2548</v>
      </c>
      <c r="F279" s="4" t="s">
        <v>20024</v>
      </c>
      <c r="G279" s="4" t="s">
        <v>209</v>
      </c>
      <c r="H279" s="4" t="s">
        <v>287</v>
      </c>
      <c r="I279" s="5" t="s">
        <v>44182</v>
      </c>
      <c r="J279" s="5" t="s">
        <v>1706</v>
      </c>
      <c r="K279" s="5" t="s">
        <v>611</v>
      </c>
      <c r="L279" s="5" t="s">
        <v>7385</v>
      </c>
      <c r="M279" s="5" t="s">
        <v>44183</v>
      </c>
      <c r="N279" s="5" t="s">
        <v>7076</v>
      </c>
      <c r="O279" s="5" t="s">
        <v>44184</v>
      </c>
      <c r="P279" s="5" t="s">
        <v>44185</v>
      </c>
      <c r="Q279" s="5">
        <v>5.3</v>
      </c>
      <c r="R279" s="25">
        <f t="shared" si="4"/>
        <v>5.3</v>
      </c>
      <c r="S279" s="30" t="s">
        <v>36199</v>
      </c>
      <c r="T279" s="30" t="s">
        <v>688</v>
      </c>
      <c r="U279" s="30" t="s">
        <v>12810</v>
      </c>
      <c r="V279" s="5" t="s">
        <v>278</v>
      </c>
      <c r="W279" s="28"/>
      <c r="X279" s="29">
        <v>0.8</v>
      </c>
      <c r="Z279" s="29">
        <v>1010.7</v>
      </c>
      <c r="AA279" s="29">
        <v>4.4</v>
      </c>
      <c r="AB279" s="29">
        <v>84</v>
      </c>
      <c r="AC279" s="29">
        <v>87.3</v>
      </c>
    </row>
    <row r="280" spans="1:29">
      <c r="A280" s="13" t="s">
        <v>11949</v>
      </c>
      <c r="B280" s="4" t="s">
        <v>1113</v>
      </c>
      <c r="C280" s="12" t="s">
        <v>317</v>
      </c>
      <c r="D280" s="4" t="s">
        <v>1101</v>
      </c>
      <c r="E280" s="4" t="s">
        <v>953</v>
      </c>
      <c r="F280" s="4" t="s">
        <v>2805</v>
      </c>
      <c r="G280" s="4" t="s">
        <v>161</v>
      </c>
      <c r="H280" s="4" t="s">
        <v>29</v>
      </c>
      <c r="I280" s="5" t="s">
        <v>44186</v>
      </c>
      <c r="J280" s="5" t="s">
        <v>1121</v>
      </c>
      <c r="K280" s="5" t="s">
        <v>59</v>
      </c>
      <c r="L280" s="5" t="s">
        <v>9092</v>
      </c>
      <c r="M280" s="5" t="s">
        <v>6192</v>
      </c>
      <c r="N280" s="5" t="s">
        <v>1040</v>
      </c>
      <c r="O280" s="5" t="s">
        <v>44187</v>
      </c>
      <c r="P280" s="5" t="s">
        <v>44188</v>
      </c>
      <c r="Q280" s="5">
        <v>4.989</v>
      </c>
      <c r="R280" s="25">
        <f t="shared" si="4"/>
        <v>4.989</v>
      </c>
      <c r="S280" s="30" t="s">
        <v>44189</v>
      </c>
      <c r="T280" s="30" t="s">
        <v>4412</v>
      </c>
      <c r="U280" s="30" t="s">
        <v>915</v>
      </c>
      <c r="V280" s="5" t="s">
        <v>278</v>
      </c>
      <c r="W280" s="28"/>
      <c r="X280" s="29">
        <v>0.9</v>
      </c>
      <c r="Z280" s="29">
        <v>1009.6</v>
      </c>
      <c r="AA280" s="29">
        <v>5.2</v>
      </c>
      <c r="AB280" s="29">
        <v>82</v>
      </c>
      <c r="AC280" s="29">
        <v>81.8</v>
      </c>
    </row>
    <row r="281" spans="1:29">
      <c r="A281" s="13" t="s">
        <v>11956</v>
      </c>
      <c r="B281" s="4" t="s">
        <v>3020</v>
      </c>
      <c r="C281" s="12" t="s">
        <v>68</v>
      </c>
      <c r="D281" s="4" t="s">
        <v>2567</v>
      </c>
      <c r="E281" s="4" t="s">
        <v>837</v>
      </c>
      <c r="F281" s="4" t="s">
        <v>9853</v>
      </c>
      <c r="G281" s="4" t="s">
        <v>573</v>
      </c>
      <c r="H281" s="4" t="s">
        <v>407</v>
      </c>
      <c r="I281" s="5" t="s">
        <v>44190</v>
      </c>
      <c r="J281" s="5" t="s">
        <v>1340</v>
      </c>
      <c r="K281" s="5" t="s">
        <v>687</v>
      </c>
      <c r="L281" s="5" t="s">
        <v>5691</v>
      </c>
      <c r="M281" s="5" t="s">
        <v>44191</v>
      </c>
      <c r="N281" s="5" t="s">
        <v>2353</v>
      </c>
      <c r="O281" s="5" t="s">
        <v>44192</v>
      </c>
      <c r="P281" s="5" t="s">
        <v>44193</v>
      </c>
      <c r="Q281" s="5">
        <v>4.071</v>
      </c>
      <c r="R281" s="25">
        <f t="shared" si="4"/>
        <v>4.071</v>
      </c>
      <c r="S281" s="30" t="s">
        <v>44194</v>
      </c>
      <c r="T281" s="30" t="s">
        <v>6713</v>
      </c>
      <c r="U281" s="30" t="s">
        <v>1957</v>
      </c>
      <c r="V281" s="5" t="s">
        <v>278</v>
      </c>
      <c r="W281" s="28"/>
      <c r="X281" s="29">
        <v>0.8</v>
      </c>
      <c r="Z281" s="29">
        <v>1009</v>
      </c>
      <c r="AA281" s="29">
        <v>5.3</v>
      </c>
      <c r="AB281" s="29">
        <v>85</v>
      </c>
      <c r="AC281" s="29">
        <v>58.7</v>
      </c>
    </row>
    <row r="282" spans="1:29">
      <c r="A282" s="13" t="s">
        <v>11964</v>
      </c>
      <c r="B282" s="4" t="s">
        <v>953</v>
      </c>
      <c r="C282" s="12" t="s">
        <v>68</v>
      </c>
      <c r="D282" s="4" t="s">
        <v>762</v>
      </c>
      <c r="E282" s="4" t="s">
        <v>505</v>
      </c>
      <c r="F282" s="4" t="s">
        <v>34324</v>
      </c>
      <c r="G282" s="4" t="s">
        <v>573</v>
      </c>
      <c r="H282" s="4" t="s">
        <v>83</v>
      </c>
      <c r="I282" s="5" t="s">
        <v>44195</v>
      </c>
      <c r="J282" s="5" t="s">
        <v>104</v>
      </c>
      <c r="K282" s="5" t="s">
        <v>2150</v>
      </c>
      <c r="L282" s="5" t="s">
        <v>7728</v>
      </c>
      <c r="M282" s="5" t="s">
        <v>1566</v>
      </c>
      <c r="N282" s="5" t="s">
        <v>1506</v>
      </c>
      <c r="O282" s="5" t="s">
        <v>44196</v>
      </c>
      <c r="P282" s="5" t="s">
        <v>44197</v>
      </c>
      <c r="Q282" s="5">
        <v>3.634</v>
      </c>
      <c r="R282" s="25">
        <f t="shared" si="4"/>
        <v>3.634</v>
      </c>
      <c r="S282" s="30" t="s">
        <v>44198</v>
      </c>
      <c r="T282" s="30" t="s">
        <v>625</v>
      </c>
      <c r="U282" s="30" t="s">
        <v>9831</v>
      </c>
      <c r="V282" s="5" t="s">
        <v>278</v>
      </c>
      <c r="W282" s="28"/>
      <c r="X282" s="29">
        <v>0.9</v>
      </c>
      <c r="Z282" s="29">
        <v>1008.8</v>
      </c>
      <c r="AA282" s="29">
        <v>5.4</v>
      </c>
      <c r="AB282" s="29">
        <v>86</v>
      </c>
      <c r="AC282" s="29">
        <v>100.5</v>
      </c>
    </row>
    <row r="283" spans="1:29">
      <c r="A283" s="13" t="s">
        <v>11969</v>
      </c>
      <c r="B283" s="4" t="s">
        <v>749</v>
      </c>
      <c r="C283" s="12" t="s">
        <v>317</v>
      </c>
      <c r="D283" s="4" t="s">
        <v>489</v>
      </c>
      <c r="E283" s="4" t="s">
        <v>504</v>
      </c>
      <c r="F283" s="4" t="s">
        <v>703</v>
      </c>
      <c r="G283" s="4" t="s">
        <v>764</v>
      </c>
      <c r="H283" s="4" t="s">
        <v>407</v>
      </c>
      <c r="I283" s="5" t="s">
        <v>44199</v>
      </c>
      <c r="J283" s="5" t="s">
        <v>1985</v>
      </c>
      <c r="K283" s="5" t="s">
        <v>935</v>
      </c>
      <c r="L283" s="5" t="s">
        <v>1326</v>
      </c>
      <c r="M283" s="5" t="s">
        <v>44200</v>
      </c>
      <c r="N283" s="5" t="s">
        <v>1426</v>
      </c>
      <c r="O283" s="5" t="s">
        <v>44201</v>
      </c>
      <c r="P283" s="5" t="s">
        <v>33389</v>
      </c>
      <c r="Q283" s="5">
        <v>3.499</v>
      </c>
      <c r="R283" s="25">
        <f t="shared" si="4"/>
        <v>3.499</v>
      </c>
      <c r="S283" s="30" t="s">
        <v>44202</v>
      </c>
      <c r="T283" s="30" t="s">
        <v>821</v>
      </c>
      <c r="U283" s="30" t="s">
        <v>9709</v>
      </c>
      <c r="V283" s="5" t="s">
        <v>278</v>
      </c>
      <c r="W283" s="28"/>
      <c r="X283" s="29">
        <v>0.7</v>
      </c>
      <c r="Z283" s="29">
        <v>1009</v>
      </c>
      <c r="AA283" s="29">
        <v>5.3</v>
      </c>
      <c r="AB283" s="29">
        <v>88</v>
      </c>
      <c r="AC283" s="29">
        <v>54.2</v>
      </c>
    </row>
    <row r="284" spans="1:29">
      <c r="A284" s="13" t="s">
        <v>11974</v>
      </c>
      <c r="B284" s="4" t="s">
        <v>982</v>
      </c>
      <c r="C284" s="12" t="s">
        <v>68</v>
      </c>
      <c r="D284" s="4" t="s">
        <v>669</v>
      </c>
      <c r="E284" s="4" t="s">
        <v>1757</v>
      </c>
      <c r="F284" s="4" t="s">
        <v>8011</v>
      </c>
      <c r="G284" s="4" t="s">
        <v>240</v>
      </c>
      <c r="H284" s="4" t="s">
        <v>192</v>
      </c>
      <c r="I284" s="5" t="s">
        <v>44203</v>
      </c>
      <c r="J284" s="5" t="s">
        <v>2403</v>
      </c>
      <c r="K284" s="5" t="s">
        <v>2245</v>
      </c>
      <c r="L284" s="5" t="s">
        <v>1732</v>
      </c>
      <c r="M284" s="5" t="s">
        <v>643</v>
      </c>
      <c r="N284" s="5" t="s">
        <v>2255</v>
      </c>
      <c r="O284" s="5" t="s">
        <v>44204</v>
      </c>
      <c r="P284" s="5" t="s">
        <v>22828</v>
      </c>
      <c r="Q284" s="5">
        <v>3.32</v>
      </c>
      <c r="R284" s="25">
        <f t="shared" si="4"/>
        <v>3.32</v>
      </c>
      <c r="S284" s="30" t="s">
        <v>44205</v>
      </c>
      <c r="T284" s="30" t="s">
        <v>2935</v>
      </c>
      <c r="U284" s="30" t="s">
        <v>4768</v>
      </c>
      <c r="V284" s="5" t="s">
        <v>278</v>
      </c>
      <c r="W284" s="28"/>
      <c r="X284" s="29">
        <v>0.9</v>
      </c>
      <c r="Z284" s="29">
        <v>1009.6</v>
      </c>
      <c r="AA284" s="29">
        <v>4.9</v>
      </c>
      <c r="AB284" s="29">
        <v>88</v>
      </c>
      <c r="AC284" s="29">
        <v>45.4</v>
      </c>
    </row>
    <row r="285" spans="1:29">
      <c r="A285" s="13" t="s">
        <v>11980</v>
      </c>
      <c r="B285" s="4" t="s">
        <v>373</v>
      </c>
      <c r="C285" s="12" t="s">
        <v>68</v>
      </c>
      <c r="D285" s="4" t="s">
        <v>2646</v>
      </c>
      <c r="E285" s="4" t="s">
        <v>374</v>
      </c>
      <c r="F285" s="4" t="s">
        <v>6227</v>
      </c>
      <c r="G285" s="4" t="s">
        <v>161</v>
      </c>
      <c r="H285" s="4" t="s">
        <v>709</v>
      </c>
      <c r="I285" s="5" t="s">
        <v>44206</v>
      </c>
      <c r="J285" s="5" t="s">
        <v>3139</v>
      </c>
      <c r="K285" s="5" t="s">
        <v>2802</v>
      </c>
      <c r="L285" s="5" t="s">
        <v>7160</v>
      </c>
      <c r="M285" s="5" t="s">
        <v>44207</v>
      </c>
      <c r="N285" s="5" t="s">
        <v>1098</v>
      </c>
      <c r="O285" s="5" t="s">
        <v>44208</v>
      </c>
      <c r="P285" s="5" t="s">
        <v>27862</v>
      </c>
      <c r="Q285" s="5">
        <v>4.803</v>
      </c>
      <c r="R285" s="25">
        <f t="shared" si="4"/>
        <v>4.803</v>
      </c>
      <c r="S285" s="30" t="s">
        <v>24687</v>
      </c>
      <c r="T285" s="30" t="s">
        <v>6839</v>
      </c>
      <c r="U285" s="30" t="s">
        <v>4759</v>
      </c>
      <c r="V285" s="5" t="s">
        <v>278</v>
      </c>
      <c r="W285" s="28"/>
      <c r="X285" s="29">
        <v>1.1</v>
      </c>
      <c r="Z285" s="29">
        <v>1010.3</v>
      </c>
      <c r="AA285" s="29">
        <v>4.5</v>
      </c>
      <c r="AB285" s="29">
        <v>92</v>
      </c>
      <c r="AC285" s="29">
        <v>33</v>
      </c>
    </row>
    <row r="286" spans="1:29">
      <c r="A286" s="13" t="s">
        <v>11987</v>
      </c>
      <c r="B286" s="4" t="s">
        <v>2661</v>
      </c>
      <c r="C286" s="12" t="s">
        <v>317</v>
      </c>
      <c r="D286" s="4" t="s">
        <v>1601</v>
      </c>
      <c r="E286" s="4" t="s">
        <v>518</v>
      </c>
      <c r="F286" s="4" t="s">
        <v>7611</v>
      </c>
      <c r="G286" s="4" t="s">
        <v>29</v>
      </c>
      <c r="H286" s="4" t="s">
        <v>256</v>
      </c>
      <c r="I286" s="5" t="s">
        <v>44209</v>
      </c>
      <c r="J286" s="5" t="s">
        <v>1095</v>
      </c>
      <c r="K286" s="5" t="s">
        <v>1996</v>
      </c>
      <c r="L286" s="5" t="s">
        <v>7057</v>
      </c>
      <c r="M286" s="5" t="s">
        <v>44210</v>
      </c>
      <c r="N286" s="5" t="s">
        <v>169</v>
      </c>
      <c r="O286" s="5" t="s">
        <v>44211</v>
      </c>
      <c r="P286" s="5" t="s">
        <v>44212</v>
      </c>
      <c r="Q286" s="5">
        <v>5.426</v>
      </c>
      <c r="R286" s="25">
        <f t="shared" si="4"/>
        <v>5.426</v>
      </c>
      <c r="S286" s="30" t="s">
        <v>40978</v>
      </c>
      <c r="T286" s="30" t="s">
        <v>7689</v>
      </c>
      <c r="U286" s="30" t="s">
        <v>4485</v>
      </c>
      <c r="V286" s="5" t="s">
        <v>278</v>
      </c>
      <c r="W286" s="28"/>
      <c r="X286" s="29">
        <v>1</v>
      </c>
      <c r="Z286" s="29">
        <v>1010.7</v>
      </c>
      <c r="AA286" s="29">
        <v>4.2</v>
      </c>
      <c r="AB286" s="29">
        <v>93</v>
      </c>
      <c r="AC286" s="29">
        <v>30.1</v>
      </c>
    </row>
    <row r="287" spans="1:29">
      <c r="A287" s="13" t="s">
        <v>11993</v>
      </c>
      <c r="B287" s="4" t="s">
        <v>2528</v>
      </c>
      <c r="C287" s="12" t="s">
        <v>317</v>
      </c>
      <c r="D287" s="4" t="s">
        <v>375</v>
      </c>
      <c r="E287" s="4" t="s">
        <v>489</v>
      </c>
      <c r="F287" s="4" t="s">
        <v>10925</v>
      </c>
      <c r="G287" s="4" t="s">
        <v>113</v>
      </c>
      <c r="H287" s="4" t="s">
        <v>50</v>
      </c>
      <c r="I287" s="5" t="s">
        <v>44213</v>
      </c>
      <c r="J287" s="5" t="s">
        <v>687</v>
      </c>
      <c r="K287" s="5" t="s">
        <v>185</v>
      </c>
      <c r="L287" s="5" t="s">
        <v>5885</v>
      </c>
      <c r="M287" s="5" t="s">
        <v>44214</v>
      </c>
      <c r="N287" s="5" t="s">
        <v>2312</v>
      </c>
      <c r="O287" s="5" t="s">
        <v>44215</v>
      </c>
      <c r="P287" s="5" t="s">
        <v>44216</v>
      </c>
      <c r="Q287" s="5">
        <v>7.297</v>
      </c>
      <c r="R287" s="25">
        <f t="shared" si="4"/>
        <v>7.297</v>
      </c>
      <c r="S287" s="30" t="s">
        <v>27220</v>
      </c>
      <c r="T287" s="30" t="s">
        <v>1788</v>
      </c>
      <c r="U287" s="30" t="s">
        <v>8529</v>
      </c>
      <c r="V287" s="5" t="s">
        <v>1946</v>
      </c>
      <c r="W287" s="28"/>
      <c r="X287" s="29">
        <v>0.5</v>
      </c>
      <c r="Z287" s="29">
        <v>1010.9</v>
      </c>
      <c r="AA287" s="29">
        <v>3.8</v>
      </c>
      <c r="AB287" s="29">
        <v>97</v>
      </c>
      <c r="AC287" s="29">
        <v>28.2</v>
      </c>
    </row>
    <row r="288" spans="1:29">
      <c r="A288" s="13" t="s">
        <v>11998</v>
      </c>
      <c r="B288" s="4" t="s">
        <v>406</v>
      </c>
      <c r="C288" s="12" t="s">
        <v>317</v>
      </c>
      <c r="D288" s="4" t="s">
        <v>693</v>
      </c>
      <c r="E288" s="4" t="s">
        <v>2650</v>
      </c>
      <c r="F288" s="4" t="s">
        <v>3149</v>
      </c>
      <c r="G288" s="4" t="s">
        <v>48</v>
      </c>
      <c r="H288" s="4" t="s">
        <v>1737</v>
      </c>
      <c r="I288" s="5" t="s">
        <v>44217</v>
      </c>
      <c r="J288" s="5" t="s">
        <v>2150</v>
      </c>
      <c r="K288" s="5" t="s">
        <v>136</v>
      </c>
      <c r="L288" s="5" t="s">
        <v>2854</v>
      </c>
      <c r="M288" s="5" t="s">
        <v>32941</v>
      </c>
      <c r="N288" s="5" t="s">
        <v>1978</v>
      </c>
      <c r="O288" s="5" t="s">
        <v>44218</v>
      </c>
      <c r="P288" s="5" t="s">
        <v>44219</v>
      </c>
      <c r="Q288" s="5">
        <v>6.888</v>
      </c>
      <c r="R288" s="25">
        <f t="shared" si="4"/>
        <v>6.888</v>
      </c>
      <c r="S288" s="30" t="s">
        <v>14094</v>
      </c>
      <c r="T288" s="30" t="s">
        <v>1788</v>
      </c>
      <c r="U288" s="30" t="s">
        <v>832</v>
      </c>
      <c r="V288" s="5" t="s">
        <v>1707</v>
      </c>
      <c r="W288" s="28"/>
      <c r="X288" s="29">
        <v>0.8</v>
      </c>
      <c r="Z288" s="29">
        <v>1010.7</v>
      </c>
      <c r="AA288" s="29">
        <v>4</v>
      </c>
      <c r="AB288" s="29">
        <v>96</v>
      </c>
      <c r="AC288" s="29">
        <v>154.2</v>
      </c>
    </row>
    <row r="289" spans="1:29">
      <c r="A289" s="13" t="s">
        <v>12004</v>
      </c>
      <c r="B289" s="4" t="s">
        <v>789</v>
      </c>
      <c r="C289" s="12" t="s">
        <v>317</v>
      </c>
      <c r="D289" s="4" t="s">
        <v>2548</v>
      </c>
      <c r="E289" s="4" t="s">
        <v>680</v>
      </c>
      <c r="F289" s="4" t="s">
        <v>12474</v>
      </c>
      <c r="G289" s="4" t="s">
        <v>83</v>
      </c>
      <c r="H289" s="4" t="s">
        <v>160</v>
      </c>
      <c r="I289" s="5" t="s">
        <v>44220</v>
      </c>
      <c r="J289" s="5" t="s">
        <v>39</v>
      </c>
      <c r="K289" s="5" t="s">
        <v>352</v>
      </c>
      <c r="L289" s="5" t="s">
        <v>663</v>
      </c>
      <c r="M289" s="5" t="s">
        <v>44221</v>
      </c>
      <c r="N289" s="5" t="s">
        <v>1225</v>
      </c>
      <c r="O289" s="5" t="s">
        <v>44222</v>
      </c>
      <c r="P289" s="5" t="s">
        <v>44223</v>
      </c>
      <c r="Q289" s="5">
        <v>6.317</v>
      </c>
      <c r="R289" s="25">
        <f t="shared" si="4"/>
        <v>6.317</v>
      </c>
      <c r="S289" s="30" t="s">
        <v>44224</v>
      </c>
      <c r="T289" s="30" t="s">
        <v>4687</v>
      </c>
      <c r="U289" s="30" t="s">
        <v>1779</v>
      </c>
      <c r="V289" s="5" t="s">
        <v>278</v>
      </c>
      <c r="W289" s="28"/>
      <c r="X289" s="29">
        <v>0.6</v>
      </c>
      <c r="Z289" s="29">
        <v>1010.2</v>
      </c>
      <c r="AA289" s="29">
        <v>4.1</v>
      </c>
      <c r="AB289" s="29">
        <v>96</v>
      </c>
      <c r="AC289" s="29">
        <v>91.1</v>
      </c>
    </row>
    <row r="290" spans="1:29">
      <c r="A290" s="13" t="s">
        <v>12011</v>
      </c>
      <c r="B290" s="4" t="s">
        <v>2547</v>
      </c>
      <c r="C290" s="12" t="s">
        <v>317</v>
      </c>
      <c r="D290" s="4" t="s">
        <v>953</v>
      </c>
      <c r="E290" s="4" t="s">
        <v>520</v>
      </c>
      <c r="F290" s="4" t="s">
        <v>6324</v>
      </c>
      <c r="G290" s="4" t="s">
        <v>224</v>
      </c>
      <c r="H290" s="4" t="s">
        <v>1591</v>
      </c>
      <c r="I290" s="5" t="s">
        <v>44225</v>
      </c>
      <c r="J290" s="5" t="s">
        <v>2245</v>
      </c>
      <c r="K290" s="5" t="s">
        <v>136</v>
      </c>
      <c r="L290" s="5" t="s">
        <v>6634</v>
      </c>
      <c r="M290" s="5" t="s">
        <v>44226</v>
      </c>
      <c r="N290" s="5" t="s">
        <v>1967</v>
      </c>
      <c r="O290" s="5" t="s">
        <v>44227</v>
      </c>
      <c r="P290" s="5" t="s">
        <v>44228</v>
      </c>
      <c r="Q290" s="5">
        <v>6.179</v>
      </c>
      <c r="R290" s="25">
        <f t="shared" si="4"/>
        <v>6.179</v>
      </c>
      <c r="S290" s="30" t="s">
        <v>26542</v>
      </c>
      <c r="T290" s="30" t="s">
        <v>4377</v>
      </c>
      <c r="U290" s="30" t="s">
        <v>5160</v>
      </c>
      <c r="V290" s="5" t="s">
        <v>278</v>
      </c>
      <c r="W290" s="28"/>
      <c r="X290" s="29">
        <v>0.6</v>
      </c>
      <c r="Z290" s="29">
        <v>1010.2</v>
      </c>
      <c r="AA290" s="29">
        <v>3.6</v>
      </c>
      <c r="AB290" s="29">
        <v>98</v>
      </c>
      <c r="AC290" s="29">
        <v>16.3</v>
      </c>
    </row>
    <row r="291" spans="1:29">
      <c r="A291" s="13" t="s">
        <v>12017</v>
      </c>
      <c r="B291" s="4" t="s">
        <v>3123</v>
      </c>
      <c r="C291" s="12" t="s">
        <v>317</v>
      </c>
      <c r="D291" s="4" t="s">
        <v>406</v>
      </c>
      <c r="E291" s="4" t="s">
        <v>2856</v>
      </c>
      <c r="F291" s="4" t="s">
        <v>10440</v>
      </c>
      <c r="G291" s="4" t="s">
        <v>224</v>
      </c>
      <c r="H291" s="4" t="s">
        <v>4289</v>
      </c>
      <c r="I291" s="5" t="s">
        <v>44229</v>
      </c>
      <c r="J291" s="5" t="s">
        <v>89</v>
      </c>
      <c r="K291" s="5" t="s">
        <v>248</v>
      </c>
      <c r="L291" s="5" t="s">
        <v>983</v>
      </c>
      <c r="M291" s="5" t="s">
        <v>44230</v>
      </c>
      <c r="N291" s="5" t="s">
        <v>1668</v>
      </c>
      <c r="O291" s="5" t="s">
        <v>44231</v>
      </c>
      <c r="P291" s="5" t="s">
        <v>44232</v>
      </c>
      <c r="Q291" s="5">
        <v>7.002</v>
      </c>
      <c r="R291" s="25">
        <f t="shared" si="4"/>
        <v>7.002</v>
      </c>
      <c r="S291" s="30" t="s">
        <v>14490</v>
      </c>
      <c r="T291" s="30" t="s">
        <v>1968</v>
      </c>
      <c r="U291" s="30" t="s">
        <v>1662</v>
      </c>
      <c r="V291" s="5" t="s">
        <v>278</v>
      </c>
      <c r="W291" s="28"/>
      <c r="X291" s="29">
        <v>0.8</v>
      </c>
      <c r="Z291" s="29">
        <v>1010.2</v>
      </c>
      <c r="AA291" s="29">
        <v>3.1</v>
      </c>
      <c r="AB291" s="29">
        <v>100</v>
      </c>
      <c r="AC291" s="29">
        <v>31.9</v>
      </c>
    </row>
    <row r="292" spans="1:29">
      <c r="A292" s="13" t="s">
        <v>12023</v>
      </c>
      <c r="B292" s="4" t="s">
        <v>3123</v>
      </c>
      <c r="C292" s="12" t="s">
        <v>317</v>
      </c>
      <c r="D292" s="4" t="s">
        <v>953</v>
      </c>
      <c r="E292" s="4" t="s">
        <v>2856</v>
      </c>
      <c r="F292" s="4" t="s">
        <v>19572</v>
      </c>
      <c r="G292" s="4" t="s">
        <v>407</v>
      </c>
      <c r="H292" s="4" t="s">
        <v>4289</v>
      </c>
      <c r="I292" s="5" t="s">
        <v>44233</v>
      </c>
      <c r="J292" s="5" t="s">
        <v>1985</v>
      </c>
      <c r="K292" s="5" t="s">
        <v>385</v>
      </c>
      <c r="L292" s="5" t="s">
        <v>927</v>
      </c>
      <c r="M292" s="5" t="s">
        <v>44234</v>
      </c>
      <c r="N292" s="5" t="s">
        <v>1743</v>
      </c>
      <c r="O292" s="5" t="s">
        <v>44235</v>
      </c>
      <c r="P292" s="5" t="s">
        <v>44236</v>
      </c>
      <c r="Q292" s="5">
        <v>6.963</v>
      </c>
      <c r="R292" s="25">
        <f t="shared" si="4"/>
        <v>6.963</v>
      </c>
      <c r="S292" s="30" t="s">
        <v>44237</v>
      </c>
      <c r="T292" s="30" t="s">
        <v>5725</v>
      </c>
      <c r="U292" s="30" t="s">
        <v>1779</v>
      </c>
      <c r="V292" s="5" t="s">
        <v>278</v>
      </c>
      <c r="W292" s="28"/>
      <c r="X292" s="29">
        <v>0.8</v>
      </c>
      <c r="Z292" s="29">
        <v>1010</v>
      </c>
      <c r="AA292" s="29">
        <v>2.6</v>
      </c>
      <c r="AB292" s="29">
        <v>100</v>
      </c>
      <c r="AC292" s="29">
        <v>39</v>
      </c>
    </row>
    <row r="293" spans="1:29">
      <c r="A293" s="13" t="s">
        <v>12030</v>
      </c>
      <c r="B293" s="4" t="s">
        <v>695</v>
      </c>
      <c r="C293" s="12" t="s">
        <v>317</v>
      </c>
      <c r="D293" s="4" t="s">
        <v>2547</v>
      </c>
      <c r="E293" s="4" t="s">
        <v>7442</v>
      </c>
      <c r="F293" s="4" t="s">
        <v>3379</v>
      </c>
      <c r="G293" s="4" t="s">
        <v>48</v>
      </c>
      <c r="H293" s="4" t="s">
        <v>1103</v>
      </c>
      <c r="I293" s="5" t="s">
        <v>44238</v>
      </c>
      <c r="J293" s="5" t="s">
        <v>498</v>
      </c>
      <c r="K293" s="5" t="s">
        <v>136</v>
      </c>
      <c r="L293" s="5" t="s">
        <v>2554</v>
      </c>
      <c r="M293" s="5" t="s">
        <v>12270</v>
      </c>
      <c r="N293" s="5" t="s">
        <v>7996</v>
      </c>
      <c r="O293" s="5" t="s">
        <v>44239</v>
      </c>
      <c r="P293" s="5" t="s">
        <v>44240</v>
      </c>
      <c r="Q293" s="5">
        <v>6.756</v>
      </c>
      <c r="R293" s="25">
        <f t="shared" si="4"/>
        <v>6.756</v>
      </c>
      <c r="S293" s="30" t="s">
        <v>44241</v>
      </c>
      <c r="T293" s="30" t="s">
        <v>2862</v>
      </c>
      <c r="U293" s="30" t="s">
        <v>16526</v>
      </c>
      <c r="V293" s="5" t="s">
        <v>278</v>
      </c>
      <c r="W293" s="28"/>
      <c r="X293" s="29">
        <v>0.6</v>
      </c>
      <c r="Z293" s="29">
        <v>1009.5</v>
      </c>
      <c r="AA293" s="29">
        <v>2.5</v>
      </c>
      <c r="AB293" s="29">
        <v>100</v>
      </c>
      <c r="AC293" s="29">
        <v>47.8</v>
      </c>
    </row>
    <row r="294" spans="1:29">
      <c r="A294" s="13" t="s">
        <v>12037</v>
      </c>
      <c r="B294" s="4" t="s">
        <v>695</v>
      </c>
      <c r="C294" s="12" t="s">
        <v>317</v>
      </c>
      <c r="D294" s="4" t="s">
        <v>953</v>
      </c>
      <c r="E294" s="4" t="s">
        <v>7442</v>
      </c>
      <c r="F294" s="4" t="s">
        <v>1662</v>
      </c>
      <c r="G294" s="4" t="s">
        <v>407</v>
      </c>
      <c r="H294" s="4" t="s">
        <v>99</v>
      </c>
      <c r="I294" s="5" t="s">
        <v>44242</v>
      </c>
      <c r="J294" s="5" t="s">
        <v>1037</v>
      </c>
      <c r="K294" s="5" t="s">
        <v>136</v>
      </c>
      <c r="L294" s="5" t="s">
        <v>7388</v>
      </c>
      <c r="M294" s="5" t="s">
        <v>34270</v>
      </c>
      <c r="N294" s="5" t="s">
        <v>169</v>
      </c>
      <c r="O294" s="5" t="s">
        <v>44243</v>
      </c>
      <c r="P294" s="5" t="s">
        <v>44244</v>
      </c>
      <c r="Q294" s="5">
        <v>6.375</v>
      </c>
      <c r="R294" s="25">
        <f t="shared" si="4"/>
        <v>6.375</v>
      </c>
      <c r="S294" s="30" t="s">
        <v>6881</v>
      </c>
      <c r="T294" s="30" t="s">
        <v>7894</v>
      </c>
      <c r="U294" s="30" t="s">
        <v>9548</v>
      </c>
      <c r="V294" s="5" t="s">
        <v>278</v>
      </c>
      <c r="W294" s="28"/>
      <c r="X294" s="29">
        <v>0.4</v>
      </c>
      <c r="Z294" s="29">
        <v>1009</v>
      </c>
      <c r="AA294" s="29">
        <v>2.8</v>
      </c>
      <c r="AB294" s="29">
        <v>100</v>
      </c>
      <c r="AC294" s="29">
        <v>74.9</v>
      </c>
    </row>
    <row r="295" spans="1:29">
      <c r="A295" s="13" t="s">
        <v>12041</v>
      </c>
      <c r="B295" s="4" t="s">
        <v>789</v>
      </c>
      <c r="C295" s="12" t="s">
        <v>317</v>
      </c>
      <c r="D295" s="4" t="s">
        <v>2538</v>
      </c>
      <c r="E295" s="4" t="s">
        <v>680</v>
      </c>
      <c r="F295" s="4" t="s">
        <v>5589</v>
      </c>
      <c r="G295" s="4" t="s">
        <v>407</v>
      </c>
      <c r="H295" s="4" t="s">
        <v>99</v>
      </c>
      <c r="I295" s="5" t="s">
        <v>44245</v>
      </c>
      <c r="J295" s="5" t="s">
        <v>1081</v>
      </c>
      <c r="K295" s="5" t="s">
        <v>199</v>
      </c>
      <c r="L295" s="5" t="s">
        <v>9944</v>
      </c>
      <c r="M295" s="5" t="s">
        <v>6028</v>
      </c>
      <c r="N295" s="5" t="s">
        <v>1796</v>
      </c>
      <c r="O295" s="5" t="s">
        <v>44246</v>
      </c>
      <c r="P295" s="5" t="s">
        <v>44247</v>
      </c>
      <c r="Q295" s="5">
        <v>6.193</v>
      </c>
      <c r="R295" s="25">
        <f t="shared" si="4"/>
        <v>6.193</v>
      </c>
      <c r="S295" s="30" t="s">
        <v>44248</v>
      </c>
      <c r="T295" s="30" t="s">
        <v>218</v>
      </c>
      <c r="U295" s="30" t="s">
        <v>26270</v>
      </c>
      <c r="V295" s="5" t="s">
        <v>278</v>
      </c>
      <c r="W295" s="28"/>
      <c r="X295" s="29">
        <v>0.6</v>
      </c>
      <c r="Z295" s="29">
        <v>1008.9</v>
      </c>
      <c r="AA295" s="29">
        <v>2.9</v>
      </c>
      <c r="AB295" s="29">
        <v>100</v>
      </c>
      <c r="AC295" s="29">
        <v>35</v>
      </c>
    </row>
    <row r="296" spans="1:29">
      <c r="A296" s="13" t="s">
        <v>12047</v>
      </c>
      <c r="B296" s="4" t="s">
        <v>449</v>
      </c>
      <c r="C296" s="12" t="s">
        <v>317</v>
      </c>
      <c r="D296" s="4" t="s">
        <v>2528</v>
      </c>
      <c r="E296" s="4" t="s">
        <v>3867</v>
      </c>
      <c r="F296" s="4" t="s">
        <v>5154</v>
      </c>
      <c r="G296" s="4" t="s">
        <v>407</v>
      </c>
      <c r="H296" s="4" t="s">
        <v>10633</v>
      </c>
      <c r="I296" s="5" t="s">
        <v>44249</v>
      </c>
      <c r="J296" s="5" t="s">
        <v>1264</v>
      </c>
      <c r="K296" s="5" t="s">
        <v>1453</v>
      </c>
      <c r="L296" s="5" t="s">
        <v>1617</v>
      </c>
      <c r="M296" s="5" t="s">
        <v>44250</v>
      </c>
      <c r="N296" s="5" t="s">
        <v>3824</v>
      </c>
      <c r="O296" s="5" t="s">
        <v>44251</v>
      </c>
      <c r="P296" s="5" t="s">
        <v>44252</v>
      </c>
      <c r="Q296" s="5">
        <v>6.161</v>
      </c>
      <c r="R296" s="25">
        <f t="shared" si="4"/>
        <v>6.161</v>
      </c>
      <c r="S296" s="30" t="s">
        <v>13803</v>
      </c>
      <c r="T296" s="30" t="s">
        <v>905</v>
      </c>
      <c r="U296" s="30" t="s">
        <v>2103</v>
      </c>
      <c r="V296" s="5" t="s">
        <v>278</v>
      </c>
      <c r="W296" s="28"/>
      <c r="X296" s="29">
        <v>1</v>
      </c>
      <c r="Z296" s="29">
        <v>1009.9</v>
      </c>
      <c r="AA296" s="29">
        <v>2.3</v>
      </c>
      <c r="AB296" s="29">
        <v>100</v>
      </c>
      <c r="AC296" s="29">
        <v>17.7</v>
      </c>
    </row>
    <row r="297" spans="1:29">
      <c r="A297" s="13" t="s">
        <v>12054</v>
      </c>
      <c r="B297" s="4" t="s">
        <v>2548</v>
      </c>
      <c r="C297" s="12" t="s">
        <v>68</v>
      </c>
      <c r="D297" s="4" t="s">
        <v>850</v>
      </c>
      <c r="E297" s="4" t="s">
        <v>670</v>
      </c>
      <c r="F297" s="4" t="s">
        <v>471</v>
      </c>
      <c r="G297" s="4" t="s">
        <v>407</v>
      </c>
      <c r="H297" s="4" t="s">
        <v>4289</v>
      </c>
      <c r="I297" s="5" t="s">
        <v>44253</v>
      </c>
      <c r="J297" s="5" t="s">
        <v>1276</v>
      </c>
      <c r="K297" s="5" t="s">
        <v>1453</v>
      </c>
      <c r="L297" s="5" t="s">
        <v>6495</v>
      </c>
      <c r="M297" s="5" t="s">
        <v>44254</v>
      </c>
      <c r="N297" s="5" t="s">
        <v>1874</v>
      </c>
      <c r="O297" s="5" t="s">
        <v>44255</v>
      </c>
      <c r="P297" s="5" t="s">
        <v>44256</v>
      </c>
      <c r="Q297" s="5">
        <v>5.737</v>
      </c>
      <c r="R297" s="25">
        <f t="shared" si="4"/>
        <v>5.737</v>
      </c>
      <c r="S297" s="30" t="s">
        <v>39437</v>
      </c>
      <c r="T297" s="30" t="s">
        <v>14725</v>
      </c>
      <c r="U297" s="30" t="s">
        <v>20248</v>
      </c>
      <c r="V297" s="5" t="s">
        <v>278</v>
      </c>
      <c r="W297" s="28"/>
      <c r="X297" s="29">
        <v>1.2</v>
      </c>
      <c r="Z297" s="29">
        <v>1010.8</v>
      </c>
      <c r="AA297" s="29">
        <v>2.1</v>
      </c>
      <c r="AB297" s="29">
        <v>100</v>
      </c>
      <c r="AC297" s="29">
        <v>23.8</v>
      </c>
    </row>
    <row r="298" spans="1:29">
      <c r="A298" s="13" t="s">
        <v>12060</v>
      </c>
      <c r="B298" s="4" t="s">
        <v>2548</v>
      </c>
      <c r="C298" s="12" t="s">
        <v>68</v>
      </c>
      <c r="D298" s="4" t="s">
        <v>464</v>
      </c>
      <c r="E298" s="4" t="s">
        <v>670</v>
      </c>
      <c r="F298" s="4" t="s">
        <v>10509</v>
      </c>
      <c r="G298" s="4" t="s">
        <v>48</v>
      </c>
      <c r="H298" s="4" t="s">
        <v>1103</v>
      </c>
      <c r="I298" s="5" t="s">
        <v>44257</v>
      </c>
      <c r="J298" s="5" t="s">
        <v>1658</v>
      </c>
      <c r="K298" s="5" t="s">
        <v>1453</v>
      </c>
      <c r="L298" s="5" t="s">
        <v>6961</v>
      </c>
      <c r="M298" s="5" t="s">
        <v>44258</v>
      </c>
      <c r="N298" s="5" t="s">
        <v>1558</v>
      </c>
      <c r="O298" s="5" t="s">
        <v>44259</v>
      </c>
      <c r="P298" s="5" t="s">
        <v>44260</v>
      </c>
      <c r="Q298" s="5">
        <v>5.152</v>
      </c>
      <c r="R298" s="25">
        <f t="shared" si="4"/>
        <v>5.152</v>
      </c>
      <c r="S298" s="30" t="s">
        <v>44261</v>
      </c>
      <c r="T298" s="30" t="s">
        <v>1922</v>
      </c>
      <c r="U298" s="30" t="s">
        <v>10574</v>
      </c>
      <c r="V298" s="5" t="s">
        <v>278</v>
      </c>
      <c r="W298" s="28"/>
      <c r="X298" s="29">
        <v>0.7</v>
      </c>
      <c r="Z298" s="29">
        <v>1010.7</v>
      </c>
      <c r="AA298" s="29">
        <v>2.2</v>
      </c>
      <c r="AB298" s="29">
        <v>99</v>
      </c>
      <c r="AC298" s="29">
        <v>23</v>
      </c>
    </row>
    <row r="299" spans="1:29">
      <c r="A299" s="13" t="s">
        <v>12067</v>
      </c>
      <c r="B299" s="4" t="s">
        <v>814</v>
      </c>
      <c r="C299" s="12" t="s">
        <v>68</v>
      </c>
      <c r="D299" s="4" t="s">
        <v>953</v>
      </c>
      <c r="E299" s="4" t="s">
        <v>1601</v>
      </c>
      <c r="F299" s="4" t="s">
        <v>3593</v>
      </c>
      <c r="G299" s="4" t="s">
        <v>145</v>
      </c>
      <c r="H299" s="4" t="s">
        <v>1103</v>
      </c>
      <c r="I299" s="5" t="s">
        <v>44262</v>
      </c>
      <c r="J299" s="5" t="s">
        <v>977</v>
      </c>
      <c r="K299" s="5" t="s">
        <v>1996</v>
      </c>
      <c r="L299" s="5" t="s">
        <v>1377</v>
      </c>
      <c r="M299" s="5" t="s">
        <v>17451</v>
      </c>
      <c r="N299" s="5" t="s">
        <v>11004</v>
      </c>
      <c r="O299" s="5" t="s">
        <v>44263</v>
      </c>
      <c r="P299" s="5" t="s">
        <v>44264</v>
      </c>
      <c r="Q299" s="5">
        <v>5.136</v>
      </c>
      <c r="R299" s="25">
        <f t="shared" si="4"/>
        <v>5.136</v>
      </c>
      <c r="S299" s="30" t="s">
        <v>39403</v>
      </c>
      <c r="T299" s="30" t="s">
        <v>339</v>
      </c>
      <c r="U299" s="30" t="s">
        <v>17804</v>
      </c>
      <c r="V299" s="5" t="s">
        <v>278</v>
      </c>
      <c r="W299" s="28"/>
      <c r="X299" s="29">
        <v>1</v>
      </c>
      <c r="Z299" s="29">
        <v>1011.1</v>
      </c>
      <c r="AA299" s="29">
        <v>2.2</v>
      </c>
      <c r="AB299" s="29">
        <v>99</v>
      </c>
      <c r="AC299" s="29">
        <v>17.5</v>
      </c>
    </row>
    <row r="300" spans="1:29">
      <c r="A300" s="13" t="s">
        <v>12074</v>
      </c>
      <c r="B300" s="4" t="s">
        <v>1539</v>
      </c>
      <c r="C300" s="12" t="s">
        <v>68</v>
      </c>
      <c r="D300" s="4" t="s">
        <v>814</v>
      </c>
      <c r="E300" s="4" t="s">
        <v>491</v>
      </c>
      <c r="F300" s="4" t="s">
        <v>9858</v>
      </c>
      <c r="G300" s="4" t="s">
        <v>29</v>
      </c>
      <c r="H300" s="4" t="s">
        <v>160</v>
      </c>
      <c r="I300" s="5" t="s">
        <v>44265</v>
      </c>
      <c r="J300" s="5" t="s">
        <v>2758</v>
      </c>
      <c r="K300" s="5" t="s">
        <v>1081</v>
      </c>
      <c r="L300" s="5" t="s">
        <v>218</v>
      </c>
      <c r="M300" s="5" t="s">
        <v>44266</v>
      </c>
      <c r="N300" s="5" t="s">
        <v>4472</v>
      </c>
      <c r="O300" s="5" t="s">
        <v>44267</v>
      </c>
      <c r="P300" s="5" t="s">
        <v>44268</v>
      </c>
      <c r="Q300" s="5">
        <v>5.001</v>
      </c>
      <c r="R300" s="25">
        <f t="shared" si="4"/>
        <v>5.001</v>
      </c>
      <c r="S300" s="30" t="s">
        <v>44269</v>
      </c>
      <c r="T300" s="30" t="s">
        <v>10817</v>
      </c>
      <c r="U300" s="30" t="s">
        <v>2126</v>
      </c>
      <c r="V300" s="5" t="s">
        <v>278</v>
      </c>
      <c r="W300" s="28"/>
      <c r="X300" s="29">
        <v>0.7</v>
      </c>
      <c r="Z300" s="29">
        <v>1011.6</v>
      </c>
      <c r="AA300" s="29">
        <v>2.4</v>
      </c>
      <c r="AB300" s="29">
        <v>98</v>
      </c>
      <c r="AC300" s="29">
        <v>17.5</v>
      </c>
    </row>
    <row r="301" spans="1:29">
      <c r="A301" s="13" t="s">
        <v>12080</v>
      </c>
      <c r="B301" s="4" t="s">
        <v>790</v>
      </c>
      <c r="C301" s="12" t="s">
        <v>317</v>
      </c>
      <c r="D301" s="4" t="s">
        <v>3048</v>
      </c>
      <c r="E301" s="4" t="s">
        <v>2516</v>
      </c>
      <c r="F301" s="4" t="s">
        <v>17522</v>
      </c>
      <c r="G301" s="4" t="s">
        <v>764</v>
      </c>
      <c r="H301" s="4" t="s">
        <v>50</v>
      </c>
      <c r="I301" s="5" t="s">
        <v>44270</v>
      </c>
      <c r="J301" s="5" t="s">
        <v>1264</v>
      </c>
      <c r="K301" s="5" t="s">
        <v>1081</v>
      </c>
      <c r="L301" s="5" t="s">
        <v>641</v>
      </c>
      <c r="M301" s="5" t="s">
        <v>44271</v>
      </c>
      <c r="N301" s="5" t="s">
        <v>1618</v>
      </c>
      <c r="O301" s="5" t="s">
        <v>44272</v>
      </c>
      <c r="P301" s="5" t="s">
        <v>3815</v>
      </c>
      <c r="Q301" s="5">
        <v>4.974</v>
      </c>
      <c r="R301" s="25">
        <f t="shared" si="4"/>
        <v>4.974</v>
      </c>
      <c r="S301" s="30" t="s">
        <v>4220</v>
      </c>
      <c r="T301" s="30" t="s">
        <v>4501</v>
      </c>
      <c r="U301" s="30" t="s">
        <v>4294</v>
      </c>
      <c r="V301" s="5" t="s">
        <v>278</v>
      </c>
      <c r="W301" s="28"/>
      <c r="X301" s="29">
        <v>1</v>
      </c>
      <c r="Z301" s="29">
        <v>1012.6</v>
      </c>
      <c r="AA301" s="29">
        <v>2.2</v>
      </c>
      <c r="AB301" s="29">
        <v>97</v>
      </c>
      <c r="AC301" s="29">
        <v>3.2</v>
      </c>
    </row>
    <row r="302" spans="1:29">
      <c r="A302" s="13" t="s">
        <v>12087</v>
      </c>
      <c r="B302" s="4" t="s">
        <v>748</v>
      </c>
      <c r="C302" s="12" t="s">
        <v>160</v>
      </c>
      <c r="D302" s="4" t="s">
        <v>2567</v>
      </c>
      <c r="E302" s="4" t="s">
        <v>749</v>
      </c>
      <c r="F302" s="4" t="s">
        <v>18286</v>
      </c>
      <c r="G302" s="4" t="s">
        <v>764</v>
      </c>
      <c r="H302" s="4" t="s">
        <v>344</v>
      </c>
      <c r="I302" s="5" t="s">
        <v>44273</v>
      </c>
      <c r="J302" s="5" t="s">
        <v>880</v>
      </c>
      <c r="K302" s="5" t="s">
        <v>335</v>
      </c>
      <c r="L302" s="5" t="s">
        <v>12132</v>
      </c>
      <c r="M302" s="5" t="s">
        <v>44274</v>
      </c>
      <c r="N302" s="5" t="s">
        <v>2525</v>
      </c>
      <c r="O302" s="5" t="s">
        <v>44275</v>
      </c>
      <c r="P302" s="5" t="s">
        <v>898</v>
      </c>
      <c r="Q302" s="5">
        <v>5.158</v>
      </c>
      <c r="R302" s="25">
        <f t="shared" si="4"/>
        <v>5.158</v>
      </c>
      <c r="S302" s="30" t="s">
        <v>21994</v>
      </c>
      <c r="T302" s="30" t="s">
        <v>278</v>
      </c>
      <c r="U302" s="30" t="s">
        <v>2995</v>
      </c>
      <c r="V302" s="5" t="s">
        <v>278</v>
      </c>
      <c r="W302" s="28"/>
      <c r="X302" s="29">
        <v>1.2</v>
      </c>
      <c r="Z302" s="29">
        <v>1012.7</v>
      </c>
      <c r="AA302" s="29">
        <v>2.1</v>
      </c>
      <c r="AB302" s="29">
        <v>95</v>
      </c>
      <c r="AC302" s="29">
        <v>18.2</v>
      </c>
    </row>
    <row r="303" spans="1:29">
      <c r="A303" s="13" t="s">
        <v>12094</v>
      </c>
      <c r="B303" s="4" t="s">
        <v>761</v>
      </c>
      <c r="C303" s="12" t="s">
        <v>68</v>
      </c>
      <c r="D303" s="4" t="s">
        <v>2596</v>
      </c>
      <c r="E303" s="4" t="s">
        <v>762</v>
      </c>
      <c r="F303" s="4" t="s">
        <v>5264</v>
      </c>
      <c r="G303" s="4" t="s">
        <v>240</v>
      </c>
      <c r="H303" s="4" t="s">
        <v>256</v>
      </c>
      <c r="I303" s="5" t="s">
        <v>44276</v>
      </c>
      <c r="J303" s="5" t="s">
        <v>1136</v>
      </c>
      <c r="K303" s="5" t="s">
        <v>136</v>
      </c>
      <c r="L303" s="5" t="s">
        <v>5143</v>
      </c>
      <c r="M303" s="5" t="s">
        <v>44277</v>
      </c>
      <c r="N303" s="5" t="s">
        <v>1968</v>
      </c>
      <c r="O303" s="5" t="s">
        <v>44278</v>
      </c>
      <c r="P303" s="5" t="s">
        <v>44279</v>
      </c>
      <c r="Q303" s="5">
        <v>4.864</v>
      </c>
      <c r="R303" s="25">
        <f t="shared" si="4"/>
        <v>4.864</v>
      </c>
      <c r="S303" s="30" t="s">
        <v>16014</v>
      </c>
      <c r="T303" s="30" t="s">
        <v>8205</v>
      </c>
      <c r="U303" s="30" t="s">
        <v>9485</v>
      </c>
      <c r="V303" s="5" t="s">
        <v>278</v>
      </c>
      <c r="W303" s="28"/>
      <c r="X303" s="29">
        <v>0.7</v>
      </c>
      <c r="Z303" s="29">
        <v>1011.7</v>
      </c>
      <c r="AA303" s="29">
        <v>2.9</v>
      </c>
      <c r="AB303" s="29">
        <v>91</v>
      </c>
      <c r="AC303" s="29">
        <v>12.4</v>
      </c>
    </row>
    <row r="304" spans="1:29">
      <c r="A304" s="13" t="s">
        <v>12101</v>
      </c>
      <c r="B304" s="4" t="s">
        <v>2666</v>
      </c>
      <c r="C304" s="12" t="s">
        <v>68</v>
      </c>
      <c r="D304" s="4" t="s">
        <v>789</v>
      </c>
      <c r="E304" s="4" t="s">
        <v>389</v>
      </c>
      <c r="F304" s="4" t="s">
        <v>19283</v>
      </c>
      <c r="G304" s="4" t="s">
        <v>256</v>
      </c>
      <c r="H304" s="4" t="s">
        <v>29</v>
      </c>
      <c r="I304" s="5" t="s">
        <v>44280</v>
      </c>
      <c r="J304" s="5" t="s">
        <v>515</v>
      </c>
      <c r="K304" s="5" t="s">
        <v>1037</v>
      </c>
      <c r="L304" s="5" t="s">
        <v>1496</v>
      </c>
      <c r="M304" s="5" t="s">
        <v>44281</v>
      </c>
      <c r="N304" s="5" t="s">
        <v>3131</v>
      </c>
      <c r="O304" s="5" t="s">
        <v>44282</v>
      </c>
      <c r="P304" s="5" t="s">
        <v>44283</v>
      </c>
      <c r="Q304" s="5">
        <v>4.572</v>
      </c>
      <c r="R304" s="25">
        <f t="shared" si="4"/>
        <v>4.572</v>
      </c>
      <c r="S304" s="30" t="s">
        <v>37712</v>
      </c>
      <c r="T304" s="30" t="s">
        <v>689</v>
      </c>
      <c r="U304" s="30" t="s">
        <v>6533</v>
      </c>
      <c r="V304" s="5" t="s">
        <v>278</v>
      </c>
      <c r="W304" s="28"/>
      <c r="X304" s="29">
        <v>0.9</v>
      </c>
      <c r="Z304" s="29">
        <v>1010.9</v>
      </c>
      <c r="AA304" s="29">
        <v>3.6</v>
      </c>
      <c r="AB304" s="29">
        <v>89</v>
      </c>
      <c r="AC304" s="29">
        <v>11.1</v>
      </c>
    </row>
    <row r="305" spans="1:29">
      <c r="A305" s="13" t="s">
        <v>12109</v>
      </c>
      <c r="B305" s="4" t="s">
        <v>2643</v>
      </c>
      <c r="C305" s="12" t="s">
        <v>317</v>
      </c>
      <c r="D305" s="4" t="s">
        <v>2538</v>
      </c>
      <c r="E305" s="4" t="s">
        <v>3727</v>
      </c>
      <c r="F305" s="4" t="s">
        <v>7411</v>
      </c>
      <c r="G305" s="4" t="s">
        <v>376</v>
      </c>
      <c r="H305" s="4" t="s">
        <v>192</v>
      </c>
      <c r="I305" s="5" t="s">
        <v>44284</v>
      </c>
      <c r="J305" s="5" t="s">
        <v>1037</v>
      </c>
      <c r="K305" s="5" t="s">
        <v>2192</v>
      </c>
      <c r="L305" s="5" t="s">
        <v>1083</v>
      </c>
      <c r="M305" s="5" t="s">
        <v>44285</v>
      </c>
      <c r="N305" s="5" t="s">
        <v>5527</v>
      </c>
      <c r="O305" s="5" t="s">
        <v>44286</v>
      </c>
      <c r="P305" s="5" t="s">
        <v>44287</v>
      </c>
      <c r="Q305" s="5">
        <v>3.824</v>
      </c>
      <c r="R305" s="25">
        <f t="shared" si="4"/>
        <v>3.824</v>
      </c>
      <c r="S305" s="30" t="s">
        <v>17338</v>
      </c>
      <c r="T305" s="30" t="s">
        <v>6665</v>
      </c>
      <c r="U305" s="30" t="s">
        <v>5447</v>
      </c>
      <c r="V305" s="5" t="s">
        <v>278</v>
      </c>
      <c r="W305" s="28"/>
      <c r="X305" s="29">
        <v>1</v>
      </c>
      <c r="Z305" s="29">
        <v>1010.5</v>
      </c>
      <c r="AA305" s="29">
        <v>4.3</v>
      </c>
      <c r="AB305" s="29">
        <v>86</v>
      </c>
      <c r="AC305" s="29">
        <v>23.9</v>
      </c>
    </row>
    <row r="306" spans="1:29">
      <c r="A306" s="13" t="s">
        <v>12116</v>
      </c>
      <c r="B306" s="4" t="s">
        <v>464</v>
      </c>
      <c r="C306" s="12" t="s">
        <v>160</v>
      </c>
      <c r="D306" s="4" t="s">
        <v>375</v>
      </c>
      <c r="E306" s="4" t="s">
        <v>2488</v>
      </c>
      <c r="F306" s="4" t="s">
        <v>11652</v>
      </c>
      <c r="G306" s="4" t="s">
        <v>223</v>
      </c>
      <c r="H306" s="4" t="s">
        <v>222</v>
      </c>
      <c r="I306" s="5" t="s">
        <v>44288</v>
      </c>
      <c r="J306" s="5" t="s">
        <v>1476</v>
      </c>
      <c r="K306" s="5" t="s">
        <v>687</v>
      </c>
      <c r="L306" s="5" t="s">
        <v>2777</v>
      </c>
      <c r="M306" s="5" t="s">
        <v>13403</v>
      </c>
      <c r="N306" s="5" t="s">
        <v>10227</v>
      </c>
      <c r="O306" s="5" t="s">
        <v>44289</v>
      </c>
      <c r="P306" s="5" t="s">
        <v>26589</v>
      </c>
      <c r="Q306" s="5">
        <v>3.585</v>
      </c>
      <c r="R306" s="25">
        <f t="shared" si="4"/>
        <v>3.585</v>
      </c>
      <c r="S306" s="30" t="s">
        <v>7686</v>
      </c>
      <c r="T306" s="30" t="s">
        <v>2461</v>
      </c>
      <c r="U306" s="30" t="s">
        <v>4694</v>
      </c>
      <c r="V306" s="5" t="s">
        <v>278</v>
      </c>
      <c r="W306" s="28"/>
      <c r="X306" s="29">
        <v>1.1</v>
      </c>
      <c r="Z306" s="29">
        <v>1010.4</v>
      </c>
      <c r="AA306" s="29">
        <v>4.6</v>
      </c>
      <c r="AB306" s="29">
        <v>82</v>
      </c>
      <c r="AC306" s="29">
        <v>23.1</v>
      </c>
    </row>
    <row r="307" spans="1:29">
      <c r="A307" s="13" t="s">
        <v>12123</v>
      </c>
      <c r="B307" s="4" t="s">
        <v>860</v>
      </c>
      <c r="C307" s="12" t="s">
        <v>68</v>
      </c>
      <c r="D307" s="4" t="s">
        <v>2516</v>
      </c>
      <c r="E307" s="4" t="s">
        <v>861</v>
      </c>
      <c r="F307" s="4" t="s">
        <v>8937</v>
      </c>
      <c r="G307" s="4" t="s">
        <v>256</v>
      </c>
      <c r="H307" s="4" t="s">
        <v>63</v>
      </c>
      <c r="I307" s="5" t="s">
        <v>24932</v>
      </c>
      <c r="J307" s="5" t="s">
        <v>935</v>
      </c>
      <c r="K307" s="5" t="s">
        <v>1340</v>
      </c>
      <c r="L307" s="5" t="s">
        <v>1286</v>
      </c>
      <c r="M307" s="5" t="s">
        <v>44290</v>
      </c>
      <c r="N307" s="5" t="s">
        <v>9092</v>
      </c>
      <c r="O307" s="5" t="s">
        <v>12317</v>
      </c>
      <c r="P307" s="5" t="s">
        <v>44291</v>
      </c>
      <c r="Q307" s="5">
        <v>3.63</v>
      </c>
      <c r="R307" s="25">
        <f t="shared" si="4"/>
        <v>3.63</v>
      </c>
      <c r="S307" s="30" t="s">
        <v>5776</v>
      </c>
      <c r="T307" s="30" t="s">
        <v>1768</v>
      </c>
      <c r="U307" s="30" t="s">
        <v>2563</v>
      </c>
      <c r="V307" s="5" t="s">
        <v>278</v>
      </c>
      <c r="W307" s="28"/>
      <c r="X307" s="29">
        <v>1.1</v>
      </c>
      <c r="Z307" s="29">
        <v>1010.7</v>
      </c>
      <c r="AA307" s="29">
        <v>4.5</v>
      </c>
      <c r="AB307" s="29">
        <v>80</v>
      </c>
      <c r="AC307" s="29">
        <v>32.3</v>
      </c>
    </row>
    <row r="308" spans="1:29">
      <c r="A308" s="13" t="s">
        <v>12129</v>
      </c>
      <c r="B308" s="4" t="s">
        <v>838</v>
      </c>
      <c r="C308" s="12" t="s">
        <v>68</v>
      </c>
      <c r="D308" s="4" t="s">
        <v>2655</v>
      </c>
      <c r="E308" s="4" t="s">
        <v>531</v>
      </c>
      <c r="F308" s="4" t="s">
        <v>2093</v>
      </c>
      <c r="G308" s="4" t="s">
        <v>161</v>
      </c>
      <c r="H308" s="4" t="s">
        <v>66</v>
      </c>
      <c r="I308" s="5" t="s">
        <v>44292</v>
      </c>
      <c r="J308" s="5" t="s">
        <v>2183</v>
      </c>
      <c r="K308" s="5" t="s">
        <v>151</v>
      </c>
      <c r="L308" s="5" t="s">
        <v>1521</v>
      </c>
      <c r="M308" s="5" t="s">
        <v>44293</v>
      </c>
      <c r="N308" s="5" t="s">
        <v>564</v>
      </c>
      <c r="O308" s="5" t="s">
        <v>44294</v>
      </c>
      <c r="P308" s="5" t="s">
        <v>44295</v>
      </c>
      <c r="Q308" s="5">
        <v>3.82</v>
      </c>
      <c r="R308" s="25">
        <f t="shared" si="4"/>
        <v>3.82</v>
      </c>
      <c r="S308" s="30" t="s">
        <v>31213</v>
      </c>
      <c r="T308" s="30" t="s">
        <v>4190</v>
      </c>
      <c r="U308" s="30" t="s">
        <v>4069</v>
      </c>
      <c r="V308" s="5" t="s">
        <v>278</v>
      </c>
      <c r="W308" s="28"/>
      <c r="X308" s="29">
        <v>0.7</v>
      </c>
      <c r="Z308" s="29">
        <v>1011.6</v>
      </c>
      <c r="AA308" s="29">
        <v>4</v>
      </c>
      <c r="AB308" s="29">
        <v>84</v>
      </c>
      <c r="AC308" s="29">
        <v>32.6</v>
      </c>
    </row>
    <row r="309" spans="1:29">
      <c r="A309" s="13" t="s">
        <v>12137</v>
      </c>
      <c r="B309" s="4" t="s">
        <v>462</v>
      </c>
      <c r="C309" s="12" t="s">
        <v>68</v>
      </c>
      <c r="D309" s="4" t="s">
        <v>2880</v>
      </c>
      <c r="E309" s="4" t="s">
        <v>463</v>
      </c>
      <c r="F309" s="4" t="s">
        <v>2943</v>
      </c>
      <c r="G309" s="4" t="s">
        <v>32</v>
      </c>
      <c r="H309" s="4" t="s">
        <v>130</v>
      </c>
      <c r="I309" s="5" t="s">
        <v>44296</v>
      </c>
      <c r="J309" s="5" t="s">
        <v>687</v>
      </c>
      <c r="K309" s="5" t="s">
        <v>136</v>
      </c>
      <c r="L309" s="5" t="s">
        <v>2777</v>
      </c>
      <c r="M309" s="5" t="s">
        <v>44297</v>
      </c>
      <c r="N309" s="5" t="s">
        <v>1648</v>
      </c>
      <c r="O309" s="5" t="s">
        <v>44298</v>
      </c>
      <c r="P309" s="5" t="s">
        <v>44299</v>
      </c>
      <c r="Q309" s="5">
        <v>3.719</v>
      </c>
      <c r="R309" s="25">
        <f t="shared" si="4"/>
        <v>3.719</v>
      </c>
      <c r="S309" s="30" t="s">
        <v>44300</v>
      </c>
      <c r="T309" s="30" t="s">
        <v>278</v>
      </c>
      <c r="U309" s="30" t="s">
        <v>7160</v>
      </c>
      <c r="V309" s="5" t="s">
        <v>278</v>
      </c>
      <c r="W309" s="28"/>
      <c r="X309" s="29">
        <v>0.8</v>
      </c>
      <c r="Z309" s="29">
        <v>1012.4</v>
      </c>
      <c r="AA309" s="29">
        <v>3.5</v>
      </c>
      <c r="AB309" s="29">
        <v>85</v>
      </c>
      <c r="AC309" s="29">
        <v>58.5</v>
      </c>
    </row>
    <row r="310" spans="1:29">
      <c r="A310" s="13" t="s">
        <v>12143</v>
      </c>
      <c r="B310" s="4" t="s">
        <v>462</v>
      </c>
      <c r="C310" s="12" t="s">
        <v>68</v>
      </c>
      <c r="D310" s="4" t="s">
        <v>2655</v>
      </c>
      <c r="E310" s="4" t="s">
        <v>463</v>
      </c>
      <c r="F310" s="4" t="s">
        <v>9932</v>
      </c>
      <c r="G310" s="4" t="s">
        <v>97</v>
      </c>
      <c r="H310" s="4" t="s">
        <v>258</v>
      </c>
      <c r="I310" s="5" t="s">
        <v>44301</v>
      </c>
      <c r="J310" s="5" t="s">
        <v>539</v>
      </c>
      <c r="K310" s="5" t="s">
        <v>595</v>
      </c>
      <c r="L310" s="5" t="s">
        <v>1826</v>
      </c>
      <c r="M310" s="5" t="s">
        <v>43687</v>
      </c>
      <c r="N310" s="5" t="s">
        <v>4903</v>
      </c>
      <c r="O310" s="5" t="s">
        <v>44302</v>
      </c>
      <c r="P310" s="5" t="s">
        <v>44303</v>
      </c>
      <c r="Q310" s="5">
        <v>4.3</v>
      </c>
      <c r="R310" s="25">
        <f t="shared" si="4"/>
        <v>4.3</v>
      </c>
      <c r="S310" s="30" t="s">
        <v>19390</v>
      </c>
      <c r="T310" s="30" t="s">
        <v>278</v>
      </c>
      <c r="U310" s="30" t="s">
        <v>1617</v>
      </c>
      <c r="V310" s="5" t="s">
        <v>278</v>
      </c>
      <c r="W310" s="28"/>
      <c r="X310" s="29">
        <v>0.9</v>
      </c>
      <c r="Z310" s="29">
        <v>1013.3</v>
      </c>
      <c r="AA310" s="29">
        <v>2.6</v>
      </c>
      <c r="AB310" s="29">
        <v>85</v>
      </c>
      <c r="AC310" s="29">
        <v>57.9</v>
      </c>
    </row>
    <row r="311" spans="1:29">
      <c r="A311" s="13" t="s">
        <v>12149</v>
      </c>
      <c r="B311" s="4" t="s">
        <v>3082</v>
      </c>
      <c r="C311" s="12" t="s">
        <v>317</v>
      </c>
      <c r="D311" s="4" t="s">
        <v>2516</v>
      </c>
      <c r="E311" s="4" t="s">
        <v>2897</v>
      </c>
      <c r="F311" s="4" t="s">
        <v>383</v>
      </c>
      <c r="G311" s="4" t="s">
        <v>28</v>
      </c>
      <c r="H311" s="4" t="s">
        <v>942</v>
      </c>
      <c r="I311" s="5" t="s">
        <v>44304</v>
      </c>
      <c r="J311" s="5" t="s">
        <v>1097</v>
      </c>
      <c r="K311" s="5" t="s">
        <v>414</v>
      </c>
      <c r="L311" s="5" t="s">
        <v>1965</v>
      </c>
      <c r="M311" s="5" t="s">
        <v>44291</v>
      </c>
      <c r="N311" s="5" t="s">
        <v>4903</v>
      </c>
      <c r="O311" s="5" t="s">
        <v>44305</v>
      </c>
      <c r="P311" s="5" t="s">
        <v>44306</v>
      </c>
      <c r="Q311" s="5">
        <v>4.213</v>
      </c>
      <c r="R311" s="25">
        <f t="shared" si="4"/>
        <v>4.213</v>
      </c>
      <c r="S311" s="30" t="s">
        <v>44307</v>
      </c>
      <c r="T311" s="30" t="s">
        <v>278</v>
      </c>
      <c r="U311" s="30" t="s">
        <v>7253</v>
      </c>
      <c r="V311" s="5" t="s">
        <v>278</v>
      </c>
      <c r="W311" s="28"/>
      <c r="X311" s="29">
        <v>0.9</v>
      </c>
      <c r="Z311" s="29">
        <v>1014.1</v>
      </c>
      <c r="AA311" s="29">
        <v>2.3</v>
      </c>
      <c r="AB311" s="29">
        <v>86</v>
      </c>
      <c r="AC311" s="29">
        <v>50.1</v>
      </c>
    </row>
    <row r="312" spans="1:29">
      <c r="A312" s="13" t="s">
        <v>12154</v>
      </c>
      <c r="B312" s="4" t="s">
        <v>1562</v>
      </c>
      <c r="C312" s="12" t="s">
        <v>317</v>
      </c>
      <c r="D312" s="4" t="s">
        <v>462</v>
      </c>
      <c r="E312" s="4" t="s">
        <v>2646</v>
      </c>
      <c r="F312" s="4" t="s">
        <v>4749</v>
      </c>
      <c r="G312" s="4" t="s">
        <v>28</v>
      </c>
      <c r="H312" s="4" t="s">
        <v>874</v>
      </c>
      <c r="I312" s="5" t="s">
        <v>17622</v>
      </c>
      <c r="J312" s="5" t="s">
        <v>1402</v>
      </c>
      <c r="K312" s="5" t="s">
        <v>913</v>
      </c>
      <c r="L312" s="5" t="s">
        <v>2099</v>
      </c>
      <c r="M312" s="5" t="s">
        <v>44308</v>
      </c>
      <c r="N312" s="5" t="s">
        <v>7113</v>
      </c>
      <c r="O312" s="5" t="s">
        <v>44309</v>
      </c>
      <c r="P312" s="5" t="s">
        <v>35465</v>
      </c>
      <c r="Q312" s="5">
        <v>4.259</v>
      </c>
      <c r="R312" s="25">
        <f t="shared" si="4"/>
        <v>4.259</v>
      </c>
      <c r="S312" s="30" t="s">
        <v>7071</v>
      </c>
      <c r="T312" s="30" t="s">
        <v>278</v>
      </c>
      <c r="U312" s="30" t="s">
        <v>703</v>
      </c>
      <c r="V312" s="5" t="s">
        <v>278</v>
      </c>
      <c r="W312" s="28"/>
      <c r="X312" s="29">
        <v>0.8</v>
      </c>
      <c r="Z312" s="29">
        <v>1014.9</v>
      </c>
      <c r="AA312" s="29">
        <v>1.9</v>
      </c>
      <c r="AB312" s="29">
        <v>88</v>
      </c>
      <c r="AC312" s="29">
        <v>58.3</v>
      </c>
    </row>
    <row r="313" spans="1:29">
      <c r="A313" s="13" t="s">
        <v>12160</v>
      </c>
      <c r="B313" s="4" t="s">
        <v>420</v>
      </c>
      <c r="C313" s="12" t="s">
        <v>317</v>
      </c>
      <c r="D313" s="4" t="s">
        <v>2675</v>
      </c>
      <c r="E313" s="4" t="s">
        <v>2473</v>
      </c>
      <c r="F313" s="4" t="s">
        <v>11780</v>
      </c>
      <c r="G313" s="4" t="s">
        <v>143</v>
      </c>
      <c r="H313" s="4" t="s">
        <v>942</v>
      </c>
      <c r="I313" s="5" t="s">
        <v>44310</v>
      </c>
      <c r="J313" s="5" t="s">
        <v>247</v>
      </c>
      <c r="K313" s="5" t="s">
        <v>59</v>
      </c>
      <c r="L313" s="5" t="s">
        <v>1892</v>
      </c>
      <c r="M313" s="5" t="s">
        <v>44311</v>
      </c>
      <c r="N313" s="5" t="s">
        <v>74</v>
      </c>
      <c r="O313" s="5" t="s">
        <v>44312</v>
      </c>
      <c r="P313" s="5" t="s">
        <v>8100</v>
      </c>
      <c r="Q313" s="5">
        <v>4.103</v>
      </c>
      <c r="R313" s="25">
        <f t="shared" si="4"/>
        <v>4.103</v>
      </c>
      <c r="S313" s="30" t="s">
        <v>33225</v>
      </c>
      <c r="T313" s="30" t="s">
        <v>3006</v>
      </c>
      <c r="U313" s="30" t="s">
        <v>19283</v>
      </c>
      <c r="V313" s="5" t="s">
        <v>278</v>
      </c>
      <c r="W313" s="28"/>
      <c r="X313" s="29">
        <v>0.3</v>
      </c>
      <c r="Z313" s="29">
        <v>1015.6</v>
      </c>
      <c r="AA313" s="29">
        <v>1.5</v>
      </c>
      <c r="AB313" s="29">
        <v>89</v>
      </c>
      <c r="AC313" s="29">
        <v>27</v>
      </c>
    </row>
    <row r="314" spans="1:29">
      <c r="A314" s="13" t="s">
        <v>12167</v>
      </c>
      <c r="B314" s="4" t="s">
        <v>873</v>
      </c>
      <c r="C314" s="12" t="s">
        <v>317</v>
      </c>
      <c r="D314" s="4" t="s">
        <v>3082</v>
      </c>
      <c r="E314" s="4" t="s">
        <v>6420</v>
      </c>
      <c r="F314" s="4" t="s">
        <v>6931</v>
      </c>
      <c r="G314" s="4" t="s">
        <v>192</v>
      </c>
      <c r="H314" s="4" t="s">
        <v>223</v>
      </c>
      <c r="I314" s="5" t="s">
        <v>44313</v>
      </c>
      <c r="J314" s="5" t="s">
        <v>1289</v>
      </c>
      <c r="K314" s="5" t="s">
        <v>961</v>
      </c>
      <c r="L314" s="5" t="s">
        <v>538</v>
      </c>
      <c r="M314" s="5" t="s">
        <v>44314</v>
      </c>
      <c r="N314" s="5" t="s">
        <v>57</v>
      </c>
      <c r="O314" s="5" t="s">
        <v>44315</v>
      </c>
      <c r="P314" s="5" t="s">
        <v>44316</v>
      </c>
      <c r="Q314" s="5">
        <v>3.48</v>
      </c>
      <c r="R314" s="25">
        <f t="shared" si="4"/>
        <v>3.48</v>
      </c>
      <c r="S314" s="30" t="s">
        <v>11240</v>
      </c>
      <c r="T314" s="30" t="s">
        <v>278</v>
      </c>
      <c r="U314" s="30" t="s">
        <v>19305</v>
      </c>
      <c r="V314" s="5" t="s">
        <v>278</v>
      </c>
      <c r="W314" s="28"/>
      <c r="X314" s="29">
        <v>0.4</v>
      </c>
      <c r="Z314" s="29">
        <v>1015.6</v>
      </c>
      <c r="AA314" s="29">
        <v>1.3</v>
      </c>
      <c r="AB314" s="29">
        <v>88</v>
      </c>
      <c r="AC314" s="29">
        <v>35.8</v>
      </c>
    </row>
    <row r="315" spans="1:29">
      <c r="A315" s="13" t="s">
        <v>12172</v>
      </c>
      <c r="B315" s="4" t="s">
        <v>1562</v>
      </c>
      <c r="C315" s="12" t="s">
        <v>317</v>
      </c>
      <c r="D315" s="4" t="s">
        <v>837</v>
      </c>
      <c r="E315" s="4" t="s">
        <v>2646</v>
      </c>
      <c r="F315" s="4" t="s">
        <v>6569</v>
      </c>
      <c r="G315" s="4" t="s">
        <v>345</v>
      </c>
      <c r="H315" s="4" t="s">
        <v>874</v>
      </c>
      <c r="I315" s="5" t="s">
        <v>44317</v>
      </c>
      <c r="J315" s="5" t="s">
        <v>1121</v>
      </c>
      <c r="K315" s="5" t="s">
        <v>456</v>
      </c>
      <c r="L315" s="5" t="s">
        <v>1627</v>
      </c>
      <c r="M315" s="5" t="s">
        <v>3634</v>
      </c>
      <c r="N315" s="5" t="s">
        <v>564</v>
      </c>
      <c r="O315" s="5" t="s">
        <v>44318</v>
      </c>
      <c r="P315" s="5" t="s">
        <v>44319</v>
      </c>
      <c r="Q315" s="5">
        <v>3.465</v>
      </c>
      <c r="R315" s="25">
        <f t="shared" si="4"/>
        <v>3.465</v>
      </c>
      <c r="S315" s="30" t="s">
        <v>7574</v>
      </c>
      <c r="T315" s="30" t="s">
        <v>278</v>
      </c>
      <c r="U315" s="30" t="s">
        <v>2315</v>
      </c>
      <c r="V315" s="5" t="s">
        <v>278</v>
      </c>
      <c r="W315" s="28"/>
      <c r="X315" s="29">
        <v>0.6</v>
      </c>
      <c r="Z315" s="29">
        <v>1015.7</v>
      </c>
      <c r="AA315" s="29">
        <v>1</v>
      </c>
      <c r="AB315" s="29">
        <v>91</v>
      </c>
      <c r="AC315" s="29">
        <v>13.9</v>
      </c>
    </row>
    <row r="316" spans="1:29">
      <c r="A316" s="13" t="s">
        <v>12179</v>
      </c>
      <c r="B316" s="4" t="s">
        <v>860</v>
      </c>
      <c r="C316" s="12" t="s">
        <v>317</v>
      </c>
      <c r="D316" s="4" t="s">
        <v>447</v>
      </c>
      <c r="E316" s="4" t="s">
        <v>861</v>
      </c>
      <c r="F316" s="4" t="s">
        <v>8921</v>
      </c>
      <c r="G316" s="4" t="s">
        <v>207</v>
      </c>
      <c r="H316" s="4" t="s">
        <v>68</v>
      </c>
      <c r="I316" s="5" t="s">
        <v>44320</v>
      </c>
      <c r="J316" s="5" t="s">
        <v>1160</v>
      </c>
      <c r="K316" s="5" t="s">
        <v>1939</v>
      </c>
      <c r="L316" s="5" t="s">
        <v>5140</v>
      </c>
      <c r="M316" s="5" t="s">
        <v>44321</v>
      </c>
      <c r="N316" s="5" t="s">
        <v>7976</v>
      </c>
      <c r="O316" s="5" t="s">
        <v>44322</v>
      </c>
      <c r="P316" s="5" t="s">
        <v>44323</v>
      </c>
      <c r="Q316" s="5">
        <v>4.252</v>
      </c>
      <c r="R316" s="25">
        <f t="shared" si="4"/>
        <v>4.252</v>
      </c>
      <c r="S316" s="30" t="s">
        <v>19269</v>
      </c>
      <c r="T316" s="30" t="s">
        <v>6811</v>
      </c>
      <c r="U316" s="30" t="s">
        <v>9543</v>
      </c>
      <c r="V316" s="5" t="s">
        <v>278</v>
      </c>
      <c r="W316" s="28"/>
      <c r="X316" s="29">
        <v>0.6</v>
      </c>
      <c r="Z316" s="29">
        <v>1016.1</v>
      </c>
      <c r="AA316" s="29">
        <v>0.4</v>
      </c>
      <c r="AB316" s="29">
        <v>96</v>
      </c>
      <c r="AC316" s="29">
        <v>14.2</v>
      </c>
    </row>
    <row r="317" spans="1:29">
      <c r="A317" s="13" t="s">
        <v>12187</v>
      </c>
      <c r="B317" s="4" t="s">
        <v>838</v>
      </c>
      <c r="C317" s="12" t="s">
        <v>99</v>
      </c>
      <c r="D317" s="4" t="s">
        <v>838</v>
      </c>
      <c r="E317" s="4" t="s">
        <v>531</v>
      </c>
      <c r="F317" s="4" t="s">
        <v>6751</v>
      </c>
      <c r="G317" s="4" t="s">
        <v>116</v>
      </c>
      <c r="H317" s="4" t="s">
        <v>115</v>
      </c>
      <c r="I317" s="5" t="s">
        <v>44324</v>
      </c>
      <c r="J317" s="5" t="s">
        <v>44325</v>
      </c>
      <c r="K317" s="5" t="s">
        <v>44326</v>
      </c>
      <c r="L317" s="5" t="s">
        <v>44327</v>
      </c>
      <c r="M317" s="5" t="s">
        <v>44328</v>
      </c>
      <c r="N317" s="5" t="s">
        <v>44329</v>
      </c>
      <c r="O317" s="5" t="s">
        <v>44330</v>
      </c>
      <c r="P317" s="5" t="s">
        <v>44331</v>
      </c>
      <c r="Q317" s="5">
        <v>4.1926</v>
      </c>
      <c r="R317" s="25">
        <f t="shared" si="4"/>
        <v>4.1926</v>
      </c>
      <c r="S317" s="30" t="s">
        <v>44332</v>
      </c>
      <c r="T317" s="30" t="s">
        <v>44333</v>
      </c>
      <c r="U317" s="30" t="s">
        <v>44334</v>
      </c>
      <c r="V317" s="5" t="s">
        <v>278</v>
      </c>
      <c r="W317" s="28"/>
      <c r="X317" s="29">
        <v>0.6</v>
      </c>
      <c r="Z317" s="29">
        <v>1016.7</v>
      </c>
      <c r="AA317" s="29">
        <v>0.1</v>
      </c>
      <c r="AB317" s="29">
        <v>96</v>
      </c>
      <c r="AC317" s="29">
        <v>20.6</v>
      </c>
    </row>
    <row r="318" spans="1:29">
      <c r="A318" s="13" t="s">
        <v>12194</v>
      </c>
      <c r="B318" s="4" t="s">
        <v>3506</v>
      </c>
      <c r="C318" s="12" t="s">
        <v>317</v>
      </c>
      <c r="D318" s="4" t="s">
        <v>860</v>
      </c>
      <c r="E318" s="4" t="s">
        <v>2462</v>
      </c>
      <c r="F318" s="4" t="s">
        <v>8461</v>
      </c>
      <c r="G318" s="4" t="s">
        <v>192</v>
      </c>
      <c r="H318" s="4" t="s">
        <v>942</v>
      </c>
      <c r="I318" s="5" t="s">
        <v>44335</v>
      </c>
      <c r="J318" s="5" t="s">
        <v>3309</v>
      </c>
      <c r="K318" s="5" t="s">
        <v>961</v>
      </c>
      <c r="L318" s="5" t="s">
        <v>1083</v>
      </c>
      <c r="M318" s="5" t="s">
        <v>44336</v>
      </c>
      <c r="N318" s="5" t="s">
        <v>7076</v>
      </c>
      <c r="O318" s="5" t="s">
        <v>44337</v>
      </c>
      <c r="P318" s="5" t="s">
        <v>44338</v>
      </c>
      <c r="Q318" s="5">
        <v>3.741</v>
      </c>
      <c r="R318" s="25">
        <f t="shared" si="4"/>
        <v>3.741</v>
      </c>
      <c r="S318" s="30" t="s">
        <v>41124</v>
      </c>
      <c r="T318" s="30" t="s">
        <v>278</v>
      </c>
      <c r="U318" s="30" t="s">
        <v>4722</v>
      </c>
      <c r="V318" s="5" t="s">
        <v>278</v>
      </c>
      <c r="W318" s="28"/>
      <c r="X318" s="29">
        <v>0.4</v>
      </c>
      <c r="Z318" s="29">
        <v>1016.9</v>
      </c>
      <c r="AA318" s="29">
        <v>-0.2</v>
      </c>
      <c r="AB318" s="29">
        <v>97</v>
      </c>
      <c r="AC318" s="29">
        <v>31.5</v>
      </c>
    </row>
    <row r="319" spans="1:29">
      <c r="A319" s="13" t="s">
        <v>12200</v>
      </c>
      <c r="B319" s="4" t="s">
        <v>860</v>
      </c>
      <c r="C319" s="12" t="s">
        <v>317</v>
      </c>
      <c r="D319" s="4" t="s">
        <v>693</v>
      </c>
      <c r="E319" s="4" t="s">
        <v>861</v>
      </c>
      <c r="F319" s="4" t="s">
        <v>1748</v>
      </c>
      <c r="G319" s="4" t="s">
        <v>81</v>
      </c>
      <c r="H319" s="4" t="s">
        <v>242</v>
      </c>
      <c r="I319" s="5" t="s">
        <v>44339</v>
      </c>
      <c r="J319" s="5" t="s">
        <v>1062</v>
      </c>
      <c r="K319" s="5" t="s">
        <v>1939</v>
      </c>
      <c r="L319" s="5" t="s">
        <v>5976</v>
      </c>
      <c r="M319" s="5" t="s">
        <v>44340</v>
      </c>
      <c r="N319" s="5" t="s">
        <v>1874</v>
      </c>
      <c r="O319" s="5" t="s">
        <v>44341</v>
      </c>
      <c r="P319" s="5" t="s">
        <v>36416</v>
      </c>
      <c r="Q319" s="5">
        <v>3.273</v>
      </c>
      <c r="R319" s="25">
        <f t="shared" si="4"/>
        <v>3.273</v>
      </c>
      <c r="S319" s="30" t="s">
        <v>18150</v>
      </c>
      <c r="T319" s="30" t="s">
        <v>4545</v>
      </c>
      <c r="U319" s="30" t="s">
        <v>8167</v>
      </c>
      <c r="V319" s="5" t="s">
        <v>278</v>
      </c>
      <c r="W319" s="28"/>
      <c r="X319" s="29">
        <v>0.8</v>
      </c>
      <c r="Z319" s="29">
        <v>1016.8</v>
      </c>
      <c r="AA319" s="29">
        <v>-0.3</v>
      </c>
      <c r="AB319" s="29">
        <v>96</v>
      </c>
      <c r="AC319" s="29">
        <v>45.6</v>
      </c>
    </row>
    <row r="320" spans="1:29">
      <c r="A320" s="13" t="s">
        <v>12207</v>
      </c>
      <c r="B320" s="4" t="s">
        <v>850</v>
      </c>
      <c r="C320" s="12" t="s">
        <v>317</v>
      </c>
      <c r="D320" s="4" t="s">
        <v>2538</v>
      </c>
      <c r="E320" s="4" t="s">
        <v>1896</v>
      </c>
      <c r="F320" s="4" t="s">
        <v>17046</v>
      </c>
      <c r="G320" s="4" t="s">
        <v>32</v>
      </c>
      <c r="H320" s="4" t="s">
        <v>208</v>
      </c>
      <c r="I320" s="5" t="s">
        <v>44342</v>
      </c>
      <c r="J320" s="5" t="s">
        <v>1097</v>
      </c>
      <c r="K320" s="5" t="s">
        <v>185</v>
      </c>
      <c r="L320" s="5" t="s">
        <v>2050</v>
      </c>
      <c r="M320" s="5" t="s">
        <v>44343</v>
      </c>
      <c r="N320" s="5" t="s">
        <v>1668</v>
      </c>
      <c r="O320" s="5" t="s">
        <v>44344</v>
      </c>
      <c r="P320" s="5" t="s">
        <v>34951</v>
      </c>
      <c r="Q320" s="5">
        <v>3.27</v>
      </c>
      <c r="R320" s="25">
        <f t="shared" si="4"/>
        <v>3.27</v>
      </c>
      <c r="S320" s="30" t="s">
        <v>4284</v>
      </c>
      <c r="T320" s="30" t="s">
        <v>2195</v>
      </c>
      <c r="U320" s="30" t="s">
        <v>337</v>
      </c>
      <c r="V320" s="5" t="s">
        <v>278</v>
      </c>
      <c r="W320" s="28"/>
      <c r="X320" s="29">
        <v>1.2</v>
      </c>
      <c r="Z320" s="29">
        <v>1016.5</v>
      </c>
      <c r="AA320" s="29">
        <v>-1</v>
      </c>
      <c r="AB320" s="29">
        <v>98</v>
      </c>
      <c r="AC320" s="29">
        <v>49.9</v>
      </c>
    </row>
    <row r="321" spans="1:29">
      <c r="A321" s="13" t="s">
        <v>12214</v>
      </c>
      <c r="B321" s="4" t="s">
        <v>3074</v>
      </c>
      <c r="C321" s="12" t="s">
        <v>317</v>
      </c>
      <c r="D321" s="4" t="s">
        <v>3074</v>
      </c>
      <c r="E321" s="4" t="s">
        <v>2929</v>
      </c>
      <c r="F321" s="4" t="s">
        <v>23462</v>
      </c>
      <c r="G321" s="4" t="s">
        <v>48</v>
      </c>
      <c r="H321" s="4" t="s">
        <v>942</v>
      </c>
      <c r="I321" s="5" t="s">
        <v>44345</v>
      </c>
      <c r="J321" s="5" t="s">
        <v>125</v>
      </c>
      <c r="K321" s="5" t="s">
        <v>456</v>
      </c>
      <c r="L321" s="5" t="s">
        <v>1202</v>
      </c>
      <c r="M321" s="5" t="s">
        <v>44346</v>
      </c>
      <c r="N321" s="5" t="s">
        <v>2287</v>
      </c>
      <c r="O321" s="5" t="s">
        <v>44347</v>
      </c>
      <c r="P321" s="5" t="s">
        <v>28763</v>
      </c>
      <c r="Q321" s="5">
        <v>3.068</v>
      </c>
      <c r="R321" s="25">
        <f t="shared" si="4"/>
        <v>3.068</v>
      </c>
      <c r="S321" s="30" t="s">
        <v>8941</v>
      </c>
      <c r="T321" s="30" t="s">
        <v>278</v>
      </c>
      <c r="U321" s="30" t="s">
        <v>41</v>
      </c>
      <c r="V321" s="5" t="s">
        <v>278</v>
      </c>
      <c r="W321" s="28"/>
      <c r="X321" s="29">
        <v>0.7</v>
      </c>
      <c r="Z321" s="29">
        <v>1016.6</v>
      </c>
      <c r="AA321" s="29">
        <v>-1.5</v>
      </c>
      <c r="AB321" s="29">
        <v>100</v>
      </c>
      <c r="AC321" s="29">
        <v>52.9</v>
      </c>
    </row>
    <row r="322" spans="1:29">
      <c r="A322" s="13" t="s">
        <v>12221</v>
      </c>
      <c r="B322" s="4" t="s">
        <v>420</v>
      </c>
      <c r="C322" s="12" t="s">
        <v>68</v>
      </c>
      <c r="D322" s="4" t="s">
        <v>2547</v>
      </c>
      <c r="E322" s="4" t="s">
        <v>2473</v>
      </c>
      <c r="F322" s="4" t="s">
        <v>9523</v>
      </c>
      <c r="G322" s="4" t="s">
        <v>192</v>
      </c>
      <c r="H322" s="4" t="s">
        <v>942</v>
      </c>
      <c r="I322" s="5" t="s">
        <v>44348</v>
      </c>
      <c r="J322" s="5" t="s">
        <v>1939</v>
      </c>
      <c r="K322" s="5" t="s">
        <v>687</v>
      </c>
      <c r="L322" s="5" t="s">
        <v>1984</v>
      </c>
      <c r="M322" s="5" t="s">
        <v>44349</v>
      </c>
      <c r="N322" s="5" t="s">
        <v>7359</v>
      </c>
      <c r="O322" s="5" t="s">
        <v>44350</v>
      </c>
      <c r="P322" s="5" t="s">
        <v>15951</v>
      </c>
      <c r="Q322" s="5">
        <v>2.838</v>
      </c>
      <c r="R322" s="25">
        <f t="shared" ref="R322:R385" si="5">IF(COUNTBLANK(Q322)&gt;0,"",SUM(N322:Q322))</f>
        <v>2.838</v>
      </c>
      <c r="S322" s="30" t="s">
        <v>23128</v>
      </c>
      <c r="T322" s="30" t="s">
        <v>278</v>
      </c>
      <c r="U322" s="30" t="s">
        <v>4149</v>
      </c>
      <c r="V322" s="5" t="s">
        <v>278</v>
      </c>
      <c r="W322" s="28"/>
      <c r="X322" s="29">
        <v>0.9</v>
      </c>
      <c r="Z322" s="29">
        <v>1017</v>
      </c>
      <c r="AA322" s="29">
        <v>-1.8</v>
      </c>
      <c r="AB322" s="29">
        <v>99</v>
      </c>
      <c r="AC322" s="29">
        <v>96.1</v>
      </c>
    </row>
    <row r="323" spans="1:29">
      <c r="A323" s="13" t="s">
        <v>12229</v>
      </c>
      <c r="B323" s="4" t="s">
        <v>2548</v>
      </c>
      <c r="C323" s="12" t="s">
        <v>160</v>
      </c>
      <c r="D323" s="4" t="s">
        <v>814</v>
      </c>
      <c r="E323" s="4" t="s">
        <v>670</v>
      </c>
      <c r="F323" s="4" t="s">
        <v>4332</v>
      </c>
      <c r="G323" s="4" t="s">
        <v>161</v>
      </c>
      <c r="H323" s="4" t="s">
        <v>764</v>
      </c>
      <c r="I323" s="5" t="s">
        <v>26062</v>
      </c>
      <c r="J323" s="5" t="s">
        <v>501</v>
      </c>
      <c r="K323" s="5" t="s">
        <v>385</v>
      </c>
      <c r="L323" s="5" t="s">
        <v>6053</v>
      </c>
      <c r="M323" s="5" t="s">
        <v>44351</v>
      </c>
      <c r="N323" s="5" t="s">
        <v>8260</v>
      </c>
      <c r="O323" s="5" t="s">
        <v>44352</v>
      </c>
      <c r="P323" s="5" t="s">
        <v>44353</v>
      </c>
      <c r="Q323" s="5">
        <v>2.686</v>
      </c>
      <c r="R323" s="25">
        <f t="shared" si="5"/>
        <v>2.686</v>
      </c>
      <c r="S323" s="30" t="s">
        <v>21663</v>
      </c>
      <c r="T323" s="30" t="s">
        <v>5659</v>
      </c>
      <c r="U323" s="30" t="s">
        <v>39590</v>
      </c>
      <c r="V323" s="5" t="s">
        <v>278</v>
      </c>
      <c r="W323" s="28"/>
      <c r="X323" s="29">
        <v>0.9</v>
      </c>
      <c r="Z323" s="29">
        <v>1017.6</v>
      </c>
      <c r="AA323" s="29">
        <v>-1.3</v>
      </c>
      <c r="AB323" s="29">
        <v>94</v>
      </c>
      <c r="AC323" s="29">
        <v>90.8</v>
      </c>
    </row>
    <row r="324" spans="1:29">
      <c r="A324" s="13" t="s">
        <v>12235</v>
      </c>
      <c r="B324" s="4" t="s">
        <v>2548</v>
      </c>
      <c r="C324" s="12" t="s">
        <v>115</v>
      </c>
      <c r="D324" s="4" t="s">
        <v>464</v>
      </c>
      <c r="E324" s="4" t="s">
        <v>670</v>
      </c>
      <c r="F324" s="4" t="s">
        <v>429</v>
      </c>
      <c r="G324" s="4" t="s">
        <v>258</v>
      </c>
      <c r="H324" s="4" t="s">
        <v>32</v>
      </c>
      <c r="I324" s="5" t="s">
        <v>44354</v>
      </c>
      <c r="J324" s="5" t="s">
        <v>904</v>
      </c>
      <c r="K324" s="5" t="s">
        <v>1939</v>
      </c>
      <c r="L324" s="5" t="s">
        <v>4405</v>
      </c>
      <c r="M324" s="5" t="s">
        <v>44355</v>
      </c>
      <c r="N324" s="5" t="s">
        <v>7113</v>
      </c>
      <c r="O324" s="5" t="s">
        <v>44356</v>
      </c>
      <c r="P324" s="5" t="s">
        <v>44357</v>
      </c>
      <c r="Q324" s="5">
        <v>2.831</v>
      </c>
      <c r="R324" s="25">
        <f t="shared" si="5"/>
        <v>2.831</v>
      </c>
      <c r="S324" s="30" t="s">
        <v>5373</v>
      </c>
      <c r="T324" s="30" t="s">
        <v>633</v>
      </c>
      <c r="U324" s="30" t="s">
        <v>4612</v>
      </c>
      <c r="V324" s="5" t="s">
        <v>278</v>
      </c>
      <c r="W324" s="28"/>
      <c r="X324" s="29">
        <v>0.8</v>
      </c>
      <c r="Z324" s="29">
        <v>1018.3</v>
      </c>
      <c r="AA324" s="29">
        <v>-0.4</v>
      </c>
      <c r="AB324" s="29">
        <v>86</v>
      </c>
      <c r="AC324" s="29">
        <v>79.5</v>
      </c>
    </row>
    <row r="325" spans="1:29">
      <c r="A325" s="13" t="s">
        <v>12241</v>
      </c>
      <c r="B325" s="4" t="s">
        <v>873</v>
      </c>
      <c r="C325" s="12" t="s">
        <v>1459</v>
      </c>
      <c r="D325" s="4" t="s">
        <v>391</v>
      </c>
      <c r="E325" s="4" t="s">
        <v>6420</v>
      </c>
      <c r="F325" s="4" t="s">
        <v>3697</v>
      </c>
      <c r="G325" s="4" t="s">
        <v>573</v>
      </c>
      <c r="H325" s="4" t="s">
        <v>207</v>
      </c>
      <c r="I325" s="5" t="s">
        <v>44358</v>
      </c>
      <c r="J325" s="5" t="s">
        <v>1015</v>
      </c>
      <c r="K325" s="5" t="s">
        <v>385</v>
      </c>
      <c r="L325" s="5" t="s">
        <v>1521</v>
      </c>
      <c r="M325" s="5" t="s">
        <v>44359</v>
      </c>
      <c r="N325" s="5" t="s">
        <v>3824</v>
      </c>
      <c r="O325" s="5" t="s">
        <v>44360</v>
      </c>
      <c r="P325" s="5" t="s">
        <v>44361</v>
      </c>
      <c r="Q325" s="5">
        <v>2.934</v>
      </c>
      <c r="R325" s="25">
        <f t="shared" si="5"/>
        <v>2.934</v>
      </c>
      <c r="S325" s="30" t="s">
        <v>29211</v>
      </c>
      <c r="T325" s="30" t="s">
        <v>3802</v>
      </c>
      <c r="U325" s="30" t="s">
        <v>1883</v>
      </c>
      <c r="V325" s="5" t="s">
        <v>1635</v>
      </c>
      <c r="W325" s="28"/>
      <c r="X325" s="29">
        <v>0.8</v>
      </c>
      <c r="Z325" s="29">
        <v>1018.6</v>
      </c>
      <c r="AA325" s="29">
        <v>1.3</v>
      </c>
      <c r="AB325" s="29">
        <v>74</v>
      </c>
      <c r="AC325" s="29">
        <v>139.2</v>
      </c>
    </row>
    <row r="326" spans="1:29">
      <c r="A326" s="13" t="s">
        <v>12248</v>
      </c>
      <c r="B326" s="4" t="s">
        <v>837</v>
      </c>
      <c r="C326" s="12" t="s">
        <v>1737</v>
      </c>
      <c r="D326" s="4" t="s">
        <v>373</v>
      </c>
      <c r="E326" s="4" t="s">
        <v>572</v>
      </c>
      <c r="F326" s="4" t="s">
        <v>6672</v>
      </c>
      <c r="G326" s="4" t="s">
        <v>547</v>
      </c>
      <c r="H326" s="4" t="s">
        <v>316</v>
      </c>
      <c r="I326" s="5" t="s">
        <v>44362</v>
      </c>
      <c r="J326" s="5" t="s">
        <v>385</v>
      </c>
      <c r="K326" s="5" t="s">
        <v>151</v>
      </c>
      <c r="L326" s="5" t="s">
        <v>1753</v>
      </c>
      <c r="M326" s="5" t="s">
        <v>25405</v>
      </c>
      <c r="N326" s="5" t="s">
        <v>3301</v>
      </c>
      <c r="O326" s="5" t="s">
        <v>44363</v>
      </c>
      <c r="P326" s="5" t="s">
        <v>24501</v>
      </c>
      <c r="Q326" s="5">
        <v>2.72</v>
      </c>
      <c r="R326" s="25">
        <f t="shared" si="5"/>
        <v>2.72</v>
      </c>
      <c r="S326" s="30" t="s">
        <v>16220</v>
      </c>
      <c r="T326" s="30" t="s">
        <v>14734</v>
      </c>
      <c r="U326" s="30" t="s">
        <v>2980</v>
      </c>
      <c r="V326" s="5" t="s">
        <v>662</v>
      </c>
      <c r="W326" s="28"/>
      <c r="X326" s="29">
        <v>1</v>
      </c>
      <c r="Z326" s="29">
        <v>1017.8</v>
      </c>
      <c r="AA326" s="29">
        <v>2</v>
      </c>
      <c r="AB326" s="29">
        <v>70</v>
      </c>
      <c r="AC326" s="29">
        <v>90.3</v>
      </c>
    </row>
    <row r="327" spans="1:29">
      <c r="A327" s="13" t="s">
        <v>12256</v>
      </c>
      <c r="B327" s="4" t="s">
        <v>2473</v>
      </c>
      <c r="C327" s="12" t="s">
        <v>50</v>
      </c>
      <c r="D327" s="4" t="s">
        <v>448</v>
      </c>
      <c r="E327" s="4" t="s">
        <v>637</v>
      </c>
      <c r="F327" s="4" t="s">
        <v>2601</v>
      </c>
      <c r="G327" s="4" t="s">
        <v>34</v>
      </c>
      <c r="H327" s="4" t="s">
        <v>655</v>
      </c>
      <c r="I327" s="5" t="s">
        <v>269</v>
      </c>
      <c r="J327" s="5" t="s">
        <v>269</v>
      </c>
      <c r="K327" s="5" t="s">
        <v>269</v>
      </c>
      <c r="L327" s="5" t="s">
        <v>269</v>
      </c>
      <c r="M327" s="5" t="s">
        <v>269</v>
      </c>
      <c r="N327" s="5" t="s">
        <v>269</v>
      </c>
      <c r="O327" s="5" t="s">
        <v>269</v>
      </c>
      <c r="P327" s="5" t="s">
        <v>269</v>
      </c>
      <c r="Q327" s="5" t="s">
        <v>269</v>
      </c>
      <c r="R327" s="25">
        <f t="shared" si="5"/>
        <v>0</v>
      </c>
      <c r="S327" s="30" t="s">
        <v>269</v>
      </c>
      <c r="T327" s="30" t="s">
        <v>269</v>
      </c>
      <c r="U327" s="30" t="s">
        <v>269</v>
      </c>
      <c r="V327" s="5" t="s">
        <v>269</v>
      </c>
      <c r="W327" s="28"/>
      <c r="X327" s="29">
        <v>1.1</v>
      </c>
      <c r="Z327" s="29">
        <v>1016.2</v>
      </c>
      <c r="AA327" s="29">
        <v>2.6</v>
      </c>
      <c r="AB327" s="29">
        <v>66</v>
      </c>
      <c r="AC327" s="29">
        <v>101.5</v>
      </c>
    </row>
    <row r="328" spans="1:29">
      <c r="A328" s="13" t="s">
        <v>12263</v>
      </c>
      <c r="B328" s="4" t="s">
        <v>587</v>
      </c>
      <c r="C328" s="12" t="s">
        <v>1459</v>
      </c>
      <c r="D328" s="4" t="s">
        <v>1641</v>
      </c>
      <c r="E328" s="4" t="s">
        <v>2211</v>
      </c>
      <c r="F328" s="4" t="s">
        <v>8642</v>
      </c>
      <c r="G328" s="4" t="s">
        <v>302</v>
      </c>
      <c r="H328" s="4" t="s">
        <v>1549</v>
      </c>
      <c r="I328" s="5" t="s">
        <v>44364</v>
      </c>
      <c r="J328" s="5" t="s">
        <v>269</v>
      </c>
      <c r="K328" s="5" t="s">
        <v>269</v>
      </c>
      <c r="L328" s="5" t="s">
        <v>269</v>
      </c>
      <c r="M328" s="5" t="s">
        <v>269</v>
      </c>
      <c r="N328" s="5" t="s">
        <v>269</v>
      </c>
      <c r="O328" s="5" t="s">
        <v>269</v>
      </c>
      <c r="P328" s="5" t="s">
        <v>269</v>
      </c>
      <c r="Q328" s="5" t="s">
        <v>269</v>
      </c>
      <c r="R328" s="25">
        <f t="shared" si="5"/>
        <v>0</v>
      </c>
      <c r="S328" s="30" t="s">
        <v>269</v>
      </c>
      <c r="T328" s="30" t="s">
        <v>269</v>
      </c>
      <c r="U328" s="30" t="s">
        <v>269</v>
      </c>
      <c r="V328" s="5" t="s">
        <v>269</v>
      </c>
      <c r="W328" s="28"/>
      <c r="X328" s="29">
        <v>1.1</v>
      </c>
      <c r="Z328" s="29">
        <v>1014.9</v>
      </c>
      <c r="AA328" s="29">
        <v>3.7</v>
      </c>
      <c r="AB328" s="29">
        <v>58</v>
      </c>
      <c r="AC328" s="29">
        <v>95.4</v>
      </c>
    </row>
    <row r="329" spans="1:29">
      <c r="A329" s="13" t="s">
        <v>12268</v>
      </c>
      <c r="B329" s="4" t="s">
        <v>570</v>
      </c>
      <c r="C329" s="12" t="s">
        <v>874</v>
      </c>
      <c r="D329" s="4" t="s">
        <v>177</v>
      </c>
      <c r="E329" s="4" t="s">
        <v>571</v>
      </c>
      <c r="F329" s="4" t="s">
        <v>1957</v>
      </c>
      <c r="G329" s="4" t="s">
        <v>34</v>
      </c>
      <c r="H329" s="4" t="s">
        <v>600</v>
      </c>
      <c r="I329" s="5" t="s">
        <v>44365</v>
      </c>
      <c r="J329" s="5" t="s">
        <v>269</v>
      </c>
      <c r="K329" s="5" t="s">
        <v>269</v>
      </c>
      <c r="L329" s="5" t="s">
        <v>269</v>
      </c>
      <c r="M329" s="5" t="s">
        <v>269</v>
      </c>
      <c r="N329" s="5" t="s">
        <v>269</v>
      </c>
      <c r="O329" s="5" t="s">
        <v>269</v>
      </c>
      <c r="P329" s="5" t="s">
        <v>269</v>
      </c>
      <c r="Q329" s="5" t="s">
        <v>269</v>
      </c>
      <c r="R329" s="25">
        <f t="shared" si="5"/>
        <v>0</v>
      </c>
      <c r="S329" s="30" t="s">
        <v>269</v>
      </c>
      <c r="T329" s="30" t="s">
        <v>269</v>
      </c>
      <c r="U329" s="30" t="s">
        <v>269</v>
      </c>
      <c r="V329" s="5" t="s">
        <v>269</v>
      </c>
      <c r="W329" s="28"/>
      <c r="X329" s="29">
        <v>1.4</v>
      </c>
      <c r="Z329" s="29">
        <v>1014.2</v>
      </c>
      <c r="AA329" s="29">
        <v>3.8</v>
      </c>
      <c r="AB329" s="29">
        <v>60</v>
      </c>
      <c r="AC329" s="29">
        <v>95.9</v>
      </c>
    </row>
    <row r="330" spans="1:29">
      <c r="A330" s="13" t="s">
        <v>12274</v>
      </c>
      <c r="B330" s="4" t="s">
        <v>315</v>
      </c>
      <c r="C330" s="12" t="s">
        <v>1459</v>
      </c>
      <c r="D330" s="4" t="s">
        <v>2211</v>
      </c>
      <c r="E330" s="4" t="s">
        <v>189</v>
      </c>
      <c r="F330" s="4" t="s">
        <v>8178</v>
      </c>
      <c r="G330" s="4" t="s">
        <v>344</v>
      </c>
      <c r="H330" s="4" t="s">
        <v>1433</v>
      </c>
      <c r="I330" s="5" t="s">
        <v>44366</v>
      </c>
      <c r="J330" s="5" t="s">
        <v>269</v>
      </c>
      <c r="K330" s="5" t="s">
        <v>269</v>
      </c>
      <c r="L330" s="5" t="s">
        <v>269</v>
      </c>
      <c r="M330" s="5" t="s">
        <v>269</v>
      </c>
      <c r="N330" s="5" t="s">
        <v>269</v>
      </c>
      <c r="O330" s="5" t="s">
        <v>269</v>
      </c>
      <c r="P330" s="5" t="s">
        <v>269</v>
      </c>
      <c r="Q330" s="5" t="s">
        <v>269</v>
      </c>
      <c r="R330" s="25">
        <f t="shared" si="5"/>
        <v>0</v>
      </c>
      <c r="S330" s="30" t="s">
        <v>269</v>
      </c>
      <c r="T330" s="30" t="s">
        <v>269</v>
      </c>
      <c r="U330" s="30" t="s">
        <v>269</v>
      </c>
      <c r="V330" s="5" t="s">
        <v>269</v>
      </c>
      <c r="W330" s="28"/>
      <c r="X330" s="29">
        <v>1.2</v>
      </c>
      <c r="Z330" s="29">
        <v>1014.2</v>
      </c>
      <c r="AA330" s="29">
        <v>3.7</v>
      </c>
      <c r="AB330" s="29">
        <v>55</v>
      </c>
      <c r="AC330" s="29">
        <v>114</v>
      </c>
    </row>
    <row r="331" spans="1:29">
      <c r="A331" s="13" t="s">
        <v>12280</v>
      </c>
      <c r="B331" s="4" t="s">
        <v>519</v>
      </c>
      <c r="C331" s="12" t="s">
        <v>1459</v>
      </c>
      <c r="D331" s="4" t="s">
        <v>5175</v>
      </c>
      <c r="E331" s="4" t="s">
        <v>2298</v>
      </c>
      <c r="F331" s="4" t="s">
        <v>2470</v>
      </c>
      <c r="G331" s="4" t="s">
        <v>226</v>
      </c>
      <c r="H331" s="4" t="s">
        <v>1433</v>
      </c>
      <c r="I331" s="5" t="s">
        <v>44367</v>
      </c>
      <c r="J331" s="5" t="s">
        <v>269</v>
      </c>
      <c r="K331" s="5" t="s">
        <v>269</v>
      </c>
      <c r="L331" s="5" t="s">
        <v>269</v>
      </c>
      <c r="M331" s="5" t="s">
        <v>269</v>
      </c>
      <c r="N331" s="5" t="s">
        <v>269</v>
      </c>
      <c r="O331" s="5" t="s">
        <v>269</v>
      </c>
      <c r="P331" s="5" t="s">
        <v>269</v>
      </c>
      <c r="Q331" s="5" t="s">
        <v>269</v>
      </c>
      <c r="R331" s="25">
        <f t="shared" si="5"/>
        <v>0</v>
      </c>
      <c r="S331" s="30" t="s">
        <v>269</v>
      </c>
      <c r="T331" s="30" t="s">
        <v>269</v>
      </c>
      <c r="U331" s="30" t="s">
        <v>269</v>
      </c>
      <c r="V331" s="5" t="s">
        <v>269</v>
      </c>
      <c r="W331" s="28"/>
      <c r="X331" s="29">
        <v>0.9</v>
      </c>
      <c r="Z331" s="29">
        <v>1014.9</v>
      </c>
      <c r="AA331" s="29">
        <v>3.6</v>
      </c>
      <c r="AB331" s="29">
        <v>52</v>
      </c>
      <c r="AC331" s="29">
        <v>152.2</v>
      </c>
    </row>
    <row r="332" spans="1:29">
      <c r="A332" s="13" t="s">
        <v>12286</v>
      </c>
      <c r="B332" s="4" t="s">
        <v>1243</v>
      </c>
      <c r="C332" s="12" t="s">
        <v>31</v>
      </c>
      <c r="D332" s="4" t="s">
        <v>159</v>
      </c>
      <c r="E332" s="4" t="s">
        <v>158</v>
      </c>
      <c r="F332" s="4" t="s">
        <v>1978</v>
      </c>
      <c r="G332" s="4" t="s">
        <v>392</v>
      </c>
      <c r="H332" s="4" t="s">
        <v>655</v>
      </c>
      <c r="I332" s="5" t="s">
        <v>44368</v>
      </c>
      <c r="J332" s="5" t="s">
        <v>269</v>
      </c>
      <c r="K332" s="5" t="s">
        <v>269</v>
      </c>
      <c r="L332" s="5" t="s">
        <v>269</v>
      </c>
      <c r="M332" s="5" t="s">
        <v>269</v>
      </c>
      <c r="N332" s="5" t="s">
        <v>269</v>
      </c>
      <c r="O332" s="5" t="s">
        <v>269</v>
      </c>
      <c r="P332" s="5" t="s">
        <v>269</v>
      </c>
      <c r="Q332" s="5" t="s">
        <v>269</v>
      </c>
      <c r="R332" s="25">
        <f t="shared" si="5"/>
        <v>0</v>
      </c>
      <c r="S332" s="30" t="s">
        <v>269</v>
      </c>
      <c r="T332" s="30" t="s">
        <v>269</v>
      </c>
      <c r="U332" s="30" t="s">
        <v>269</v>
      </c>
      <c r="V332" s="5" t="s">
        <v>269</v>
      </c>
      <c r="W332" s="28"/>
      <c r="X332" s="29">
        <v>0.9</v>
      </c>
      <c r="Z332" s="29">
        <v>1015.2</v>
      </c>
      <c r="AA332" s="29">
        <v>3.1</v>
      </c>
      <c r="AB332" s="29">
        <v>54</v>
      </c>
      <c r="AC332" s="29">
        <v>91.7</v>
      </c>
    </row>
    <row r="333" spans="1:29">
      <c r="A333" s="13" t="s">
        <v>12292</v>
      </c>
      <c r="B333" s="4" t="s">
        <v>360</v>
      </c>
      <c r="C333" s="12" t="s">
        <v>115</v>
      </c>
      <c r="D333" s="4" t="s">
        <v>4306</v>
      </c>
      <c r="E333" s="4" t="s">
        <v>284</v>
      </c>
      <c r="F333" s="4" t="s">
        <v>2683</v>
      </c>
      <c r="G333" s="4" t="s">
        <v>476</v>
      </c>
      <c r="H333" s="4" t="s">
        <v>80</v>
      </c>
      <c r="I333" s="5" t="s">
        <v>44369</v>
      </c>
      <c r="J333" s="5" t="s">
        <v>269</v>
      </c>
      <c r="K333" s="5" t="s">
        <v>269</v>
      </c>
      <c r="L333" s="5" t="s">
        <v>269</v>
      </c>
      <c r="M333" s="5" t="s">
        <v>269</v>
      </c>
      <c r="N333" s="5" t="s">
        <v>269</v>
      </c>
      <c r="O333" s="5" t="s">
        <v>269</v>
      </c>
      <c r="P333" s="5" t="s">
        <v>269</v>
      </c>
      <c r="Q333" s="5" t="s">
        <v>269</v>
      </c>
      <c r="R333" s="25">
        <f t="shared" si="5"/>
        <v>0</v>
      </c>
      <c r="S333" s="30" t="s">
        <v>269</v>
      </c>
      <c r="T333" s="30" t="s">
        <v>269</v>
      </c>
      <c r="U333" s="30" t="s">
        <v>269</v>
      </c>
      <c r="V333" s="5" t="s">
        <v>269</v>
      </c>
      <c r="W333" s="28"/>
      <c r="X333" s="29">
        <v>1</v>
      </c>
      <c r="Z333" s="29">
        <v>1015.1</v>
      </c>
      <c r="AA333" s="29">
        <v>2.6</v>
      </c>
      <c r="AB333" s="29">
        <v>60</v>
      </c>
      <c r="AC333" s="29">
        <v>86.6</v>
      </c>
    </row>
    <row r="334" spans="1:29">
      <c r="A334" s="13" t="s">
        <v>12298</v>
      </c>
      <c r="B334" s="4" t="s">
        <v>1747</v>
      </c>
      <c r="C334" s="12" t="s">
        <v>50</v>
      </c>
      <c r="D334" s="4" t="s">
        <v>190</v>
      </c>
      <c r="E334" s="4" t="s">
        <v>298</v>
      </c>
      <c r="F334" s="4" t="s">
        <v>8146</v>
      </c>
      <c r="G334" s="4" t="s">
        <v>209</v>
      </c>
      <c r="H334" s="4" t="s">
        <v>222</v>
      </c>
      <c r="I334" s="5" t="s">
        <v>44370</v>
      </c>
      <c r="J334" s="5" t="s">
        <v>2592</v>
      </c>
      <c r="K334" s="5" t="s">
        <v>796</v>
      </c>
      <c r="L334" s="5" t="s">
        <v>3184</v>
      </c>
      <c r="M334" s="5" t="s">
        <v>10157</v>
      </c>
      <c r="N334" s="5" t="s">
        <v>4179</v>
      </c>
      <c r="O334" s="5" t="s">
        <v>44371</v>
      </c>
      <c r="P334" s="5" t="s">
        <v>44372</v>
      </c>
      <c r="Q334" s="5">
        <v>3.521</v>
      </c>
      <c r="R334" s="25">
        <f t="shared" si="5"/>
        <v>3.521</v>
      </c>
      <c r="S334" s="30" t="s">
        <v>8538</v>
      </c>
      <c r="T334" s="30" t="s">
        <v>22478</v>
      </c>
      <c r="U334" s="30" t="s">
        <v>2996</v>
      </c>
      <c r="V334" s="5" t="s">
        <v>9212</v>
      </c>
      <c r="W334" s="28"/>
      <c r="X334" s="29">
        <v>1.5</v>
      </c>
      <c r="Z334" s="29">
        <v>1015.2</v>
      </c>
      <c r="AA334" s="29">
        <v>2.2</v>
      </c>
      <c r="AB334" s="29">
        <v>65</v>
      </c>
      <c r="AC334" s="29">
        <v>96.5</v>
      </c>
    </row>
    <row r="335" spans="1:29">
      <c r="A335" s="13" t="s">
        <v>12303</v>
      </c>
      <c r="B335" s="4" t="s">
        <v>570</v>
      </c>
      <c r="C335" s="12" t="s">
        <v>1459</v>
      </c>
      <c r="D335" s="4" t="s">
        <v>546</v>
      </c>
      <c r="E335" s="4" t="s">
        <v>571</v>
      </c>
      <c r="F335" s="4" t="s">
        <v>4208</v>
      </c>
      <c r="G335" s="4" t="s">
        <v>81</v>
      </c>
      <c r="H335" s="4" t="s">
        <v>940</v>
      </c>
      <c r="I335" s="5" t="s">
        <v>44373</v>
      </c>
      <c r="J335" s="5" t="s">
        <v>1706</v>
      </c>
      <c r="K335" s="5" t="s">
        <v>310</v>
      </c>
      <c r="L335" s="5" t="s">
        <v>9836</v>
      </c>
      <c r="M335" s="5" t="s">
        <v>44374</v>
      </c>
      <c r="N335" s="5" t="s">
        <v>1558</v>
      </c>
      <c r="O335" s="5" t="s">
        <v>44375</v>
      </c>
      <c r="P335" s="5" t="s">
        <v>44376</v>
      </c>
      <c r="Q335" s="5">
        <v>3.476</v>
      </c>
      <c r="R335" s="25">
        <f t="shared" si="5"/>
        <v>3.476</v>
      </c>
      <c r="S335" s="30" t="s">
        <v>18663</v>
      </c>
      <c r="T335" s="30" t="s">
        <v>9891</v>
      </c>
      <c r="U335" s="30" t="s">
        <v>1820</v>
      </c>
      <c r="V335" s="5" t="s">
        <v>4399</v>
      </c>
      <c r="W335" s="28"/>
      <c r="X335" s="29">
        <v>1.8</v>
      </c>
      <c r="Z335" s="29">
        <v>1015.2</v>
      </c>
      <c r="AA335" s="29">
        <v>1.6</v>
      </c>
      <c r="AB335" s="29">
        <v>69</v>
      </c>
      <c r="AC335" s="29">
        <v>97.5</v>
      </c>
    </row>
    <row r="336" spans="1:29">
      <c r="A336" s="13" t="s">
        <v>12308</v>
      </c>
      <c r="B336" s="4" t="s">
        <v>4101</v>
      </c>
      <c r="C336" s="12" t="s">
        <v>1459</v>
      </c>
      <c r="D336" s="4" t="s">
        <v>2489</v>
      </c>
      <c r="E336" s="4" t="s">
        <v>5175</v>
      </c>
      <c r="F336" s="4" t="s">
        <v>6832</v>
      </c>
      <c r="G336" s="4" t="s">
        <v>258</v>
      </c>
      <c r="H336" s="4" t="s">
        <v>2663</v>
      </c>
      <c r="I336" s="5" t="s">
        <v>44377</v>
      </c>
      <c r="J336" s="5" t="s">
        <v>1012</v>
      </c>
      <c r="K336" s="5" t="s">
        <v>385</v>
      </c>
      <c r="L336" s="5" t="s">
        <v>5720</v>
      </c>
      <c r="M336" s="5" t="s">
        <v>44378</v>
      </c>
      <c r="N336" s="5" t="s">
        <v>1776</v>
      </c>
      <c r="O336" s="5" t="s">
        <v>44379</v>
      </c>
      <c r="P336" s="5" t="s">
        <v>32754</v>
      </c>
      <c r="Q336" s="5">
        <v>3.763</v>
      </c>
      <c r="R336" s="25">
        <f t="shared" si="5"/>
        <v>3.763</v>
      </c>
      <c r="S336" s="30" t="s">
        <v>12668</v>
      </c>
      <c r="T336" s="30" t="s">
        <v>18365</v>
      </c>
      <c r="U336" s="30" t="s">
        <v>5586</v>
      </c>
      <c r="V336" s="5" t="s">
        <v>7709</v>
      </c>
      <c r="W336" s="28"/>
      <c r="X336" s="29">
        <v>1.4</v>
      </c>
      <c r="Z336" s="29">
        <v>1015.2</v>
      </c>
      <c r="AA336" s="29">
        <v>1</v>
      </c>
      <c r="AB336" s="29">
        <v>73</v>
      </c>
      <c r="AC336" s="29">
        <v>92.2</v>
      </c>
    </row>
    <row r="337" spans="1:29">
      <c r="A337" s="13" t="s">
        <v>12314</v>
      </c>
      <c r="B337" s="4" t="s">
        <v>587</v>
      </c>
      <c r="C337" s="12" t="s">
        <v>874</v>
      </c>
      <c r="D337" s="4" t="s">
        <v>4101</v>
      </c>
      <c r="E337" s="4" t="s">
        <v>2211</v>
      </c>
      <c r="F337" s="4" t="s">
        <v>500</v>
      </c>
      <c r="G337" s="4" t="s">
        <v>240</v>
      </c>
      <c r="H337" s="4" t="s">
        <v>28</v>
      </c>
      <c r="I337" s="5" t="s">
        <v>44380</v>
      </c>
      <c r="J337" s="5" t="s">
        <v>1453</v>
      </c>
      <c r="K337" s="5" t="s">
        <v>665</v>
      </c>
      <c r="L337" s="5" t="s">
        <v>8733</v>
      </c>
      <c r="M337" s="5" t="s">
        <v>37007</v>
      </c>
      <c r="N337" s="5" t="s">
        <v>1375</v>
      </c>
      <c r="O337" s="5" t="s">
        <v>44381</v>
      </c>
      <c r="P337" s="5" t="s">
        <v>44382</v>
      </c>
      <c r="Q337" s="5">
        <v>4.394</v>
      </c>
      <c r="R337" s="25">
        <f t="shared" si="5"/>
        <v>4.394</v>
      </c>
      <c r="S337" s="30" t="s">
        <v>44383</v>
      </c>
      <c r="T337" s="30" t="s">
        <v>6333</v>
      </c>
      <c r="U337" s="30" t="s">
        <v>11981</v>
      </c>
      <c r="V337" s="5" t="s">
        <v>633</v>
      </c>
      <c r="W337" s="28"/>
      <c r="X337" s="29">
        <v>1</v>
      </c>
      <c r="Z337" s="29">
        <v>1015.7</v>
      </c>
      <c r="AA337" s="29">
        <v>0.6</v>
      </c>
      <c r="AB337" s="29">
        <v>76</v>
      </c>
      <c r="AC337" s="29">
        <v>92.8</v>
      </c>
    </row>
    <row r="338" spans="1:29">
      <c r="A338" s="13" t="s">
        <v>12320</v>
      </c>
      <c r="B338" s="4" t="s">
        <v>639</v>
      </c>
      <c r="C338" s="12" t="s">
        <v>115</v>
      </c>
      <c r="D338" s="4" t="s">
        <v>1831</v>
      </c>
      <c r="E338" s="4" t="s">
        <v>4241</v>
      </c>
      <c r="F338" s="4" t="s">
        <v>1466</v>
      </c>
      <c r="G338" s="4" t="s">
        <v>287</v>
      </c>
      <c r="H338" s="4" t="s">
        <v>63</v>
      </c>
      <c r="I338" s="5" t="s">
        <v>44384</v>
      </c>
      <c r="J338" s="5" t="s">
        <v>2150</v>
      </c>
      <c r="K338" s="5" t="s">
        <v>611</v>
      </c>
      <c r="L338" s="5" t="s">
        <v>218</v>
      </c>
      <c r="M338" s="5" t="s">
        <v>11126</v>
      </c>
      <c r="N338" s="5" t="s">
        <v>3288</v>
      </c>
      <c r="O338" s="5" t="s">
        <v>44385</v>
      </c>
      <c r="P338" s="5" t="s">
        <v>17627</v>
      </c>
      <c r="Q338" s="5">
        <v>4.022</v>
      </c>
      <c r="R338" s="25">
        <f t="shared" si="5"/>
        <v>4.022</v>
      </c>
      <c r="S338" s="30" t="s">
        <v>1410</v>
      </c>
      <c r="T338" s="30" t="s">
        <v>26275</v>
      </c>
      <c r="U338" s="30" t="s">
        <v>2288</v>
      </c>
      <c r="V338" s="5" t="s">
        <v>704</v>
      </c>
      <c r="W338" s="28"/>
      <c r="X338" s="29">
        <v>0.7</v>
      </c>
      <c r="Z338" s="29">
        <v>1016</v>
      </c>
      <c r="AA338" s="29">
        <v>0.5</v>
      </c>
      <c r="AB338" s="29">
        <v>73</v>
      </c>
      <c r="AC338" s="29">
        <v>96.6</v>
      </c>
    </row>
    <row r="339" spans="1:29">
      <c r="A339" s="13" t="s">
        <v>12325</v>
      </c>
      <c r="B339" s="4" t="s">
        <v>1757</v>
      </c>
      <c r="C339" s="12" t="s">
        <v>874</v>
      </c>
      <c r="D339" s="4" t="s">
        <v>1641</v>
      </c>
      <c r="E339" s="4" t="s">
        <v>1758</v>
      </c>
      <c r="F339" s="4" t="s">
        <v>178</v>
      </c>
      <c r="G339" s="4" t="s">
        <v>764</v>
      </c>
      <c r="H339" s="4" t="s">
        <v>143</v>
      </c>
      <c r="I339" s="5" t="s">
        <v>44386</v>
      </c>
      <c r="J339" s="5" t="s">
        <v>104</v>
      </c>
      <c r="K339" s="5" t="s">
        <v>310</v>
      </c>
      <c r="L339" s="5" t="s">
        <v>3824</v>
      </c>
      <c r="M339" s="5" t="s">
        <v>10369</v>
      </c>
      <c r="N339" s="5" t="s">
        <v>4004</v>
      </c>
      <c r="O339" s="5" t="s">
        <v>44387</v>
      </c>
      <c r="P339" s="5" t="s">
        <v>30431</v>
      </c>
      <c r="Q339" s="5">
        <v>3.409</v>
      </c>
      <c r="R339" s="25">
        <f t="shared" si="5"/>
        <v>3.409</v>
      </c>
      <c r="S339" s="30" t="s">
        <v>9207</v>
      </c>
      <c r="T339" s="30" t="s">
        <v>6471</v>
      </c>
      <c r="U339" s="30" t="s">
        <v>5256</v>
      </c>
      <c r="V339" s="5" t="s">
        <v>3045</v>
      </c>
      <c r="W339" s="28"/>
      <c r="X339" s="29">
        <v>0.6</v>
      </c>
      <c r="Z339" s="29">
        <v>1015.9</v>
      </c>
      <c r="AA339" s="29">
        <v>0.3</v>
      </c>
      <c r="AB339" s="29">
        <v>72</v>
      </c>
      <c r="AC339" s="29">
        <v>90.8</v>
      </c>
    </row>
    <row r="340" spans="1:29">
      <c r="A340" s="13" t="s">
        <v>12331</v>
      </c>
      <c r="B340" s="4" t="s">
        <v>1831</v>
      </c>
      <c r="C340" s="12" t="s">
        <v>874</v>
      </c>
      <c r="D340" s="4" t="s">
        <v>532</v>
      </c>
      <c r="E340" s="4" t="s">
        <v>1243</v>
      </c>
      <c r="F340" s="4" t="s">
        <v>7160</v>
      </c>
      <c r="G340" s="4" t="s">
        <v>764</v>
      </c>
      <c r="H340" s="4" t="s">
        <v>116</v>
      </c>
      <c r="I340" s="5" t="s">
        <v>44388</v>
      </c>
      <c r="J340" s="5" t="s">
        <v>322</v>
      </c>
      <c r="K340" s="5" t="s">
        <v>59</v>
      </c>
      <c r="L340" s="5" t="s">
        <v>1375</v>
      </c>
      <c r="M340" s="5" t="s">
        <v>44389</v>
      </c>
      <c r="N340" s="5" t="s">
        <v>3288</v>
      </c>
      <c r="O340" s="5" t="s">
        <v>44390</v>
      </c>
      <c r="P340" s="5" t="s">
        <v>28899</v>
      </c>
      <c r="Q340" s="5">
        <v>3.163</v>
      </c>
      <c r="R340" s="25">
        <f t="shared" si="5"/>
        <v>3.163</v>
      </c>
      <c r="S340" s="30" t="s">
        <v>4801</v>
      </c>
      <c r="T340" s="30" t="s">
        <v>11165</v>
      </c>
      <c r="U340" s="30" t="s">
        <v>4749</v>
      </c>
      <c r="V340" s="5" t="s">
        <v>1788</v>
      </c>
      <c r="W340" s="28"/>
      <c r="X340" s="29">
        <v>1</v>
      </c>
      <c r="Z340" s="29">
        <v>1015.4</v>
      </c>
      <c r="AA340" s="29">
        <v>0</v>
      </c>
      <c r="AB340" s="29">
        <v>72</v>
      </c>
      <c r="AC340" s="29">
        <v>86.5</v>
      </c>
    </row>
    <row r="341" spans="1:29">
      <c r="A341" s="13" t="s">
        <v>12336</v>
      </c>
      <c r="B341" s="4" t="s">
        <v>2489</v>
      </c>
      <c r="C341" s="12" t="s">
        <v>115</v>
      </c>
      <c r="D341" s="4" t="s">
        <v>1672</v>
      </c>
      <c r="E341" s="4" t="s">
        <v>4306</v>
      </c>
      <c r="F341" s="4" t="s">
        <v>3972</v>
      </c>
      <c r="G341" s="4" t="s">
        <v>764</v>
      </c>
      <c r="H341" s="4" t="s">
        <v>66</v>
      </c>
      <c r="I341" s="5" t="s">
        <v>44391</v>
      </c>
      <c r="J341" s="5" t="s">
        <v>1095</v>
      </c>
      <c r="K341" s="5" t="s">
        <v>59</v>
      </c>
      <c r="L341" s="5" t="s">
        <v>3288</v>
      </c>
      <c r="M341" s="5" t="s">
        <v>34775</v>
      </c>
      <c r="N341" s="5" t="s">
        <v>1698</v>
      </c>
      <c r="O341" s="5" t="s">
        <v>19015</v>
      </c>
      <c r="P341" s="5" t="s">
        <v>44392</v>
      </c>
      <c r="Q341" s="5">
        <v>3.004</v>
      </c>
      <c r="R341" s="25">
        <f t="shared" si="5"/>
        <v>3.004</v>
      </c>
      <c r="S341" s="30" t="s">
        <v>7908</v>
      </c>
      <c r="T341" s="30" t="s">
        <v>13688</v>
      </c>
      <c r="U341" s="30" t="s">
        <v>3394</v>
      </c>
      <c r="V341" s="5" t="s">
        <v>6574</v>
      </c>
      <c r="W341" s="28"/>
      <c r="X341" s="29">
        <v>0.9</v>
      </c>
      <c r="Z341" s="29">
        <v>1015.4</v>
      </c>
      <c r="AA341" s="29">
        <v>-0.1</v>
      </c>
      <c r="AB341" s="29">
        <v>72</v>
      </c>
      <c r="AC341" s="29">
        <v>95.3</v>
      </c>
    </row>
    <row r="342" spans="1:29">
      <c r="A342" s="13" t="s">
        <v>12343</v>
      </c>
      <c r="B342" s="4" t="s">
        <v>637</v>
      </c>
      <c r="C342" s="12" t="s">
        <v>115</v>
      </c>
      <c r="D342" s="4" t="s">
        <v>546</v>
      </c>
      <c r="E342" s="4" t="s">
        <v>638</v>
      </c>
      <c r="F342" s="4" t="s">
        <v>8181</v>
      </c>
      <c r="G342" s="4" t="s">
        <v>603</v>
      </c>
      <c r="H342" s="4" t="s">
        <v>224</v>
      </c>
      <c r="I342" s="5" t="s">
        <v>44393</v>
      </c>
      <c r="J342" s="5" t="s">
        <v>216</v>
      </c>
      <c r="K342" s="5" t="s">
        <v>59</v>
      </c>
      <c r="L342" s="5" t="s">
        <v>4069</v>
      </c>
      <c r="M342" s="5" t="s">
        <v>28671</v>
      </c>
      <c r="N342" s="5" t="s">
        <v>2536</v>
      </c>
      <c r="O342" s="5" t="s">
        <v>44394</v>
      </c>
      <c r="P342" s="5" t="s">
        <v>44395</v>
      </c>
      <c r="Q342" s="5">
        <v>2.709</v>
      </c>
      <c r="R342" s="25">
        <f t="shared" si="5"/>
        <v>2.709</v>
      </c>
      <c r="S342" s="30" t="s">
        <v>10118</v>
      </c>
      <c r="T342" s="30" t="s">
        <v>3134</v>
      </c>
      <c r="U342" s="30" t="s">
        <v>9322</v>
      </c>
      <c r="V342" s="5" t="s">
        <v>7295</v>
      </c>
      <c r="W342" s="28"/>
      <c r="X342" s="29">
        <v>1.2</v>
      </c>
      <c r="Z342" s="29">
        <v>1014.8</v>
      </c>
      <c r="AA342" s="29">
        <v>-0.2</v>
      </c>
      <c r="AB342" s="29">
        <v>75</v>
      </c>
      <c r="AC342" s="29">
        <v>101.4</v>
      </c>
    </row>
    <row r="343" spans="1:29">
      <c r="A343" s="13" t="s">
        <v>12349</v>
      </c>
      <c r="B343" s="4" t="s">
        <v>1725</v>
      </c>
      <c r="C343" s="12" t="s">
        <v>31</v>
      </c>
      <c r="D343" s="4" t="s">
        <v>532</v>
      </c>
      <c r="E343" s="4" t="s">
        <v>1726</v>
      </c>
      <c r="F343" s="4" t="s">
        <v>656</v>
      </c>
      <c r="G343" s="4" t="s">
        <v>258</v>
      </c>
      <c r="H343" s="4" t="s">
        <v>113</v>
      </c>
      <c r="I343" s="5" t="s">
        <v>44396</v>
      </c>
      <c r="J343" s="5" t="s">
        <v>322</v>
      </c>
      <c r="K343" s="5" t="s">
        <v>1037</v>
      </c>
      <c r="L343" s="5" t="s">
        <v>1905</v>
      </c>
      <c r="M343" s="5" t="s">
        <v>44397</v>
      </c>
      <c r="N343" s="5" t="s">
        <v>41</v>
      </c>
      <c r="O343" s="5" t="s">
        <v>932</v>
      </c>
      <c r="P343" s="5" t="s">
        <v>2864</v>
      </c>
      <c r="Q343" s="5">
        <v>2.48</v>
      </c>
      <c r="R343" s="25">
        <f t="shared" si="5"/>
        <v>2.48</v>
      </c>
      <c r="S343" s="30" t="s">
        <v>446</v>
      </c>
      <c r="T343" s="30" t="s">
        <v>13766</v>
      </c>
      <c r="U343" s="30" t="s">
        <v>1277</v>
      </c>
      <c r="V343" s="5" t="s">
        <v>2525</v>
      </c>
      <c r="W343" s="28"/>
      <c r="X343" s="29">
        <v>1.2</v>
      </c>
      <c r="Z343" s="29">
        <v>1014</v>
      </c>
      <c r="AA343" s="29">
        <v>-0.8</v>
      </c>
      <c r="AB343" s="29">
        <v>78</v>
      </c>
      <c r="AC343" s="29">
        <v>92.4</v>
      </c>
    </row>
    <row r="344" spans="1:29">
      <c r="A344" s="13" t="s">
        <v>12355</v>
      </c>
      <c r="B344" s="4" t="s">
        <v>639</v>
      </c>
      <c r="C344" s="12" t="s">
        <v>31</v>
      </c>
      <c r="D344" s="4" t="s">
        <v>490</v>
      </c>
      <c r="E344" s="4" t="s">
        <v>4241</v>
      </c>
      <c r="F344" s="4" t="s">
        <v>583</v>
      </c>
      <c r="G344" s="4" t="s">
        <v>242</v>
      </c>
      <c r="H344" s="4" t="s">
        <v>192</v>
      </c>
      <c r="I344" s="5" t="s">
        <v>44398</v>
      </c>
      <c r="J344" s="5" t="s">
        <v>137</v>
      </c>
      <c r="K344" s="5" t="s">
        <v>1037</v>
      </c>
      <c r="L344" s="5" t="s">
        <v>2124</v>
      </c>
      <c r="M344" s="5" t="s">
        <v>26403</v>
      </c>
      <c r="N344" s="5" t="s">
        <v>2894</v>
      </c>
      <c r="O344" s="5" t="s">
        <v>37620</v>
      </c>
      <c r="P344" s="5" t="s">
        <v>23951</v>
      </c>
      <c r="Q344" s="5">
        <v>2.23</v>
      </c>
      <c r="R344" s="25">
        <f t="shared" si="5"/>
        <v>2.23</v>
      </c>
      <c r="S344" s="30" t="s">
        <v>9405</v>
      </c>
      <c r="T344" s="30" t="s">
        <v>4442</v>
      </c>
      <c r="U344" s="30" t="s">
        <v>377</v>
      </c>
      <c r="V344" s="5" t="s">
        <v>7575</v>
      </c>
      <c r="W344" s="28"/>
      <c r="X344" s="29">
        <v>1.1</v>
      </c>
      <c r="Z344" s="29">
        <v>1014.2</v>
      </c>
      <c r="AA344" s="29">
        <v>-0.7</v>
      </c>
      <c r="AB344" s="29">
        <v>80</v>
      </c>
      <c r="AC344" s="29">
        <v>99.4</v>
      </c>
    </row>
    <row r="345" spans="1:29">
      <c r="A345" s="13" t="s">
        <v>12361</v>
      </c>
      <c r="B345" s="4" t="s">
        <v>518</v>
      </c>
      <c r="C345" s="12" t="s">
        <v>115</v>
      </c>
      <c r="D345" s="4" t="s">
        <v>1725</v>
      </c>
      <c r="E345" s="4" t="s">
        <v>519</v>
      </c>
      <c r="F345" s="4" t="s">
        <v>4224</v>
      </c>
      <c r="G345" s="4" t="s">
        <v>547</v>
      </c>
      <c r="H345" s="4" t="s">
        <v>393</v>
      </c>
      <c r="I345" s="5" t="s">
        <v>44399</v>
      </c>
      <c r="J345" s="5" t="s">
        <v>90</v>
      </c>
      <c r="K345" s="5" t="s">
        <v>2183</v>
      </c>
      <c r="L345" s="5" t="s">
        <v>1150</v>
      </c>
      <c r="M345" s="5" t="s">
        <v>44400</v>
      </c>
      <c r="N345" s="5" t="s">
        <v>4685</v>
      </c>
      <c r="O345" s="5" t="s">
        <v>44401</v>
      </c>
      <c r="P345" s="5" t="s">
        <v>41027</v>
      </c>
      <c r="Q345" s="5">
        <v>1.969</v>
      </c>
      <c r="R345" s="25">
        <f t="shared" si="5"/>
        <v>1.969</v>
      </c>
      <c r="S345" s="30" t="s">
        <v>503</v>
      </c>
      <c r="T345" s="30" t="s">
        <v>5278</v>
      </c>
      <c r="U345" s="30" t="s">
        <v>15068</v>
      </c>
      <c r="V345" s="5" t="s">
        <v>1190</v>
      </c>
      <c r="W345" s="28"/>
      <c r="X345" s="29">
        <v>1.1</v>
      </c>
      <c r="Z345" s="29">
        <v>1014.7</v>
      </c>
      <c r="AA345" s="29">
        <v>-0.5</v>
      </c>
      <c r="AB345" s="29">
        <v>80</v>
      </c>
      <c r="AC345" s="29">
        <v>93.3</v>
      </c>
    </row>
    <row r="346" spans="1:29">
      <c r="A346" s="13" t="s">
        <v>12367</v>
      </c>
      <c r="B346" s="4" t="s">
        <v>654</v>
      </c>
      <c r="C346" s="12" t="s">
        <v>31</v>
      </c>
      <c r="D346" s="4" t="s">
        <v>601</v>
      </c>
      <c r="E346" s="4" t="s">
        <v>328</v>
      </c>
      <c r="F346" s="4" t="s">
        <v>1051</v>
      </c>
      <c r="G346" s="4" t="s">
        <v>547</v>
      </c>
      <c r="H346" s="4" t="s">
        <v>83</v>
      </c>
      <c r="I346" s="5" t="s">
        <v>44402</v>
      </c>
      <c r="J346" s="5" t="s">
        <v>989</v>
      </c>
      <c r="K346" s="5" t="s">
        <v>2183</v>
      </c>
      <c r="L346" s="5" t="s">
        <v>717</v>
      </c>
      <c r="M346" s="5" t="s">
        <v>28840</v>
      </c>
      <c r="N346" s="5" t="s">
        <v>1339</v>
      </c>
      <c r="O346" s="5" t="s">
        <v>44403</v>
      </c>
      <c r="P346" s="5" t="s">
        <v>37011</v>
      </c>
      <c r="Q346" s="5">
        <v>2.229</v>
      </c>
      <c r="R346" s="25">
        <f t="shared" si="5"/>
        <v>2.229</v>
      </c>
      <c r="S346" s="30" t="s">
        <v>503</v>
      </c>
      <c r="T346" s="30" t="s">
        <v>3312</v>
      </c>
      <c r="U346" s="30" t="s">
        <v>9334</v>
      </c>
      <c r="V346" s="5" t="s">
        <v>8181</v>
      </c>
      <c r="W346" s="28"/>
      <c r="X346" s="29">
        <v>1</v>
      </c>
      <c r="Z346" s="29">
        <v>1015.4</v>
      </c>
      <c r="AA346" s="29">
        <v>-0.7</v>
      </c>
      <c r="AB346" s="29">
        <v>80</v>
      </c>
      <c r="AC346" s="29">
        <v>90.7</v>
      </c>
    </row>
    <row r="347" spans="1:29">
      <c r="A347" s="13" t="s">
        <v>12374</v>
      </c>
      <c r="B347" s="4" t="s">
        <v>654</v>
      </c>
      <c r="C347" s="12" t="s">
        <v>31</v>
      </c>
      <c r="D347" s="4" t="s">
        <v>359</v>
      </c>
      <c r="E347" s="4" t="s">
        <v>328</v>
      </c>
      <c r="F347" s="4" t="s">
        <v>7447</v>
      </c>
      <c r="G347" s="4" t="s">
        <v>242</v>
      </c>
      <c r="H347" s="4" t="s">
        <v>209</v>
      </c>
      <c r="I347" s="5" t="s">
        <v>44404</v>
      </c>
      <c r="J347" s="5" t="s">
        <v>1891</v>
      </c>
      <c r="K347" s="5" t="s">
        <v>1453</v>
      </c>
      <c r="L347" s="5" t="s">
        <v>1806</v>
      </c>
      <c r="M347" s="5" t="s">
        <v>41700</v>
      </c>
      <c r="N347" s="5" t="s">
        <v>1905</v>
      </c>
      <c r="O347" s="5" t="s">
        <v>44405</v>
      </c>
      <c r="P347" s="5" t="s">
        <v>6030</v>
      </c>
      <c r="Q347" s="5">
        <v>2.217</v>
      </c>
      <c r="R347" s="25">
        <f t="shared" si="5"/>
        <v>2.217</v>
      </c>
      <c r="S347" s="30" t="s">
        <v>1044</v>
      </c>
      <c r="T347" s="30" t="s">
        <v>16422</v>
      </c>
      <c r="U347" s="30" t="s">
        <v>6653</v>
      </c>
      <c r="V347" s="5" t="s">
        <v>2926</v>
      </c>
      <c r="W347" s="28"/>
      <c r="X347" s="29">
        <v>1.1</v>
      </c>
      <c r="Z347" s="29">
        <v>1015.7</v>
      </c>
      <c r="AA347" s="29">
        <v>-0.5</v>
      </c>
      <c r="AB347" s="29">
        <v>82</v>
      </c>
      <c r="AC347" s="29">
        <v>97.9</v>
      </c>
    </row>
    <row r="348" spans="1:29">
      <c r="A348" s="13" t="s">
        <v>12380</v>
      </c>
      <c r="B348" s="4" t="s">
        <v>654</v>
      </c>
      <c r="C348" s="12" t="s">
        <v>31</v>
      </c>
      <c r="D348" s="4" t="s">
        <v>1831</v>
      </c>
      <c r="E348" s="4" t="s">
        <v>328</v>
      </c>
      <c r="F348" s="4" t="s">
        <v>1189</v>
      </c>
      <c r="G348" s="4" t="s">
        <v>256</v>
      </c>
      <c r="H348" s="4" t="s">
        <v>393</v>
      </c>
      <c r="I348" s="5" t="s">
        <v>44406</v>
      </c>
      <c r="J348" s="5" t="s">
        <v>2467</v>
      </c>
      <c r="K348" s="5" t="s">
        <v>136</v>
      </c>
      <c r="L348" s="5" t="s">
        <v>5381</v>
      </c>
      <c r="M348" s="5" t="s">
        <v>31188</v>
      </c>
      <c r="N348" s="5" t="s">
        <v>4685</v>
      </c>
      <c r="O348" s="5" t="s">
        <v>44407</v>
      </c>
      <c r="P348" s="5" t="s">
        <v>44408</v>
      </c>
      <c r="Q348" s="5">
        <v>2.437</v>
      </c>
      <c r="R348" s="25">
        <f t="shared" si="5"/>
        <v>2.437</v>
      </c>
      <c r="S348" s="30" t="s">
        <v>24452</v>
      </c>
      <c r="T348" s="30" t="s">
        <v>10342</v>
      </c>
      <c r="U348" s="30" t="s">
        <v>1713</v>
      </c>
      <c r="V348" s="5" t="s">
        <v>6727</v>
      </c>
      <c r="W348" s="28"/>
      <c r="X348" s="29">
        <v>0.9</v>
      </c>
      <c r="Z348" s="29">
        <v>1016.3</v>
      </c>
      <c r="AA348" s="29">
        <v>-0.2</v>
      </c>
      <c r="AB348" s="29">
        <v>82</v>
      </c>
      <c r="AC348" s="29">
        <v>80.8</v>
      </c>
    </row>
    <row r="349" spans="1:29">
      <c r="A349" s="13" t="s">
        <v>12386</v>
      </c>
      <c r="B349" s="4" t="s">
        <v>572</v>
      </c>
      <c r="C349" s="12" t="s">
        <v>31</v>
      </c>
      <c r="D349" s="4" t="s">
        <v>359</v>
      </c>
      <c r="E349" s="4" t="s">
        <v>2682</v>
      </c>
      <c r="F349" s="4" t="s">
        <v>2853</v>
      </c>
      <c r="G349" s="4" t="s">
        <v>242</v>
      </c>
      <c r="H349" s="4" t="s">
        <v>66</v>
      </c>
      <c r="I349" s="5" t="s">
        <v>44409</v>
      </c>
      <c r="J349" s="5" t="s">
        <v>308</v>
      </c>
      <c r="K349" s="5" t="s">
        <v>687</v>
      </c>
      <c r="L349" s="5" t="s">
        <v>1817</v>
      </c>
      <c r="M349" s="5" t="s">
        <v>44410</v>
      </c>
      <c r="N349" s="5" t="s">
        <v>11722</v>
      </c>
      <c r="O349" s="5" t="s">
        <v>44411</v>
      </c>
      <c r="P349" s="5" t="s">
        <v>14227</v>
      </c>
      <c r="Q349" s="5">
        <v>2.612</v>
      </c>
      <c r="R349" s="25">
        <f t="shared" si="5"/>
        <v>2.612</v>
      </c>
      <c r="S349" s="30" t="s">
        <v>10389</v>
      </c>
      <c r="T349" s="30" t="s">
        <v>4288</v>
      </c>
      <c r="U349" s="30" t="s">
        <v>995</v>
      </c>
      <c r="V349" s="5" t="s">
        <v>8001</v>
      </c>
      <c r="W349" s="28"/>
      <c r="X349" s="29">
        <v>0.8</v>
      </c>
      <c r="Z349" s="29">
        <v>1016.6</v>
      </c>
      <c r="AA349" s="29">
        <v>0</v>
      </c>
      <c r="AB349" s="29">
        <v>80</v>
      </c>
      <c r="AC349" s="29">
        <v>59.7</v>
      </c>
    </row>
    <row r="350" spans="1:29">
      <c r="A350" s="13" t="s">
        <v>12390</v>
      </c>
      <c r="B350" s="4" t="s">
        <v>463</v>
      </c>
      <c r="C350" s="12" t="s">
        <v>31</v>
      </c>
      <c r="D350" s="4" t="s">
        <v>4101</v>
      </c>
      <c r="E350" s="4" t="s">
        <v>342</v>
      </c>
      <c r="F350" s="4" t="s">
        <v>1950</v>
      </c>
      <c r="G350" s="4" t="s">
        <v>256</v>
      </c>
      <c r="H350" s="4" t="s">
        <v>393</v>
      </c>
      <c r="I350" s="5" t="s">
        <v>41147</v>
      </c>
      <c r="J350" s="5" t="s">
        <v>2403</v>
      </c>
      <c r="K350" s="5" t="s">
        <v>2025</v>
      </c>
      <c r="L350" s="5" t="s">
        <v>9659</v>
      </c>
      <c r="M350" s="5" t="s">
        <v>11834</v>
      </c>
      <c r="N350" s="5" t="s">
        <v>138</v>
      </c>
      <c r="O350" s="5" t="s">
        <v>44412</v>
      </c>
      <c r="P350" s="5" t="s">
        <v>4528</v>
      </c>
      <c r="Q350" s="5">
        <v>3.521</v>
      </c>
      <c r="R350" s="25">
        <f t="shared" si="5"/>
        <v>3.521</v>
      </c>
      <c r="S350" s="30" t="s">
        <v>13073</v>
      </c>
      <c r="T350" s="30" t="s">
        <v>5278</v>
      </c>
      <c r="U350" s="30" t="s">
        <v>12006</v>
      </c>
      <c r="V350" s="5" t="s">
        <v>704</v>
      </c>
      <c r="W350" s="28"/>
      <c r="X350" s="29">
        <v>1.2</v>
      </c>
      <c r="Z350" s="29">
        <v>1016.2</v>
      </c>
      <c r="AA350" s="29">
        <v>-0.1</v>
      </c>
      <c r="AB350" s="29">
        <v>81</v>
      </c>
      <c r="AC350" s="29">
        <v>40.8</v>
      </c>
    </row>
    <row r="351" spans="1:29">
      <c r="A351" s="13" t="s">
        <v>12391</v>
      </c>
      <c r="B351" s="4" t="s">
        <v>2897</v>
      </c>
      <c r="C351" s="12" t="s">
        <v>31</v>
      </c>
      <c r="D351" s="4" t="s">
        <v>639</v>
      </c>
      <c r="E351" s="4" t="s">
        <v>1672</v>
      </c>
      <c r="F351" s="4" t="s">
        <v>656</v>
      </c>
      <c r="G351" s="4" t="s">
        <v>547</v>
      </c>
      <c r="H351" s="4" t="s">
        <v>97</v>
      </c>
      <c r="I351" s="5" t="s">
        <v>44413</v>
      </c>
      <c r="J351" s="5" t="s">
        <v>2002</v>
      </c>
      <c r="K351" s="5" t="s">
        <v>199</v>
      </c>
      <c r="L351" s="5" t="s">
        <v>4602</v>
      </c>
      <c r="M351" s="5" t="s">
        <v>34034</v>
      </c>
      <c r="N351" s="5" t="s">
        <v>2893</v>
      </c>
      <c r="O351" s="5" t="s">
        <v>44414</v>
      </c>
      <c r="P351" s="5" t="s">
        <v>19084</v>
      </c>
      <c r="Q351" s="5">
        <v>4.268</v>
      </c>
      <c r="R351" s="25">
        <f t="shared" si="5"/>
        <v>4.268</v>
      </c>
      <c r="S351" s="30" t="s">
        <v>13854</v>
      </c>
      <c r="T351" s="30" t="s">
        <v>868</v>
      </c>
      <c r="U351" s="30" t="s">
        <v>329</v>
      </c>
      <c r="V351" s="5" t="s">
        <v>8001</v>
      </c>
      <c r="W351" s="28"/>
      <c r="X351" s="29">
        <v>1.2</v>
      </c>
      <c r="Z351" s="29">
        <v>1015</v>
      </c>
      <c r="AA351" s="29">
        <v>0</v>
      </c>
      <c r="AB351" s="29">
        <v>81</v>
      </c>
      <c r="AC351" s="29">
        <v>43.5</v>
      </c>
    </row>
    <row r="352" spans="1:29">
      <c r="A352" s="13" t="s">
        <v>12397</v>
      </c>
      <c r="B352" s="4" t="s">
        <v>531</v>
      </c>
      <c r="C352" s="12" t="s">
        <v>31</v>
      </c>
      <c r="D352" s="4" t="s">
        <v>639</v>
      </c>
      <c r="E352" s="4" t="s">
        <v>532</v>
      </c>
      <c r="F352" s="4" t="s">
        <v>4378</v>
      </c>
      <c r="G352" s="4" t="s">
        <v>573</v>
      </c>
      <c r="H352" s="4" t="s">
        <v>407</v>
      </c>
      <c r="I352" s="5" t="s">
        <v>44415</v>
      </c>
      <c r="J352" s="5" t="s">
        <v>1946</v>
      </c>
      <c r="K352" s="5" t="s">
        <v>1453</v>
      </c>
      <c r="L352" s="5" t="s">
        <v>153</v>
      </c>
      <c r="M352" s="5" t="s">
        <v>34466</v>
      </c>
      <c r="N352" s="5" t="s">
        <v>2442</v>
      </c>
      <c r="O352" s="5" t="s">
        <v>44416</v>
      </c>
      <c r="P352" s="5" t="s">
        <v>35403</v>
      </c>
      <c r="Q352" s="5">
        <v>4.575</v>
      </c>
      <c r="R352" s="25">
        <f t="shared" si="5"/>
        <v>4.575</v>
      </c>
      <c r="S352" s="30" t="s">
        <v>14497</v>
      </c>
      <c r="T352" s="30" t="s">
        <v>9299</v>
      </c>
      <c r="U352" s="30" t="s">
        <v>893</v>
      </c>
      <c r="V352" s="5" t="s">
        <v>2787</v>
      </c>
      <c r="W352" s="28"/>
      <c r="X352" s="29">
        <v>1.4</v>
      </c>
      <c r="Z352" s="29">
        <v>1014.1</v>
      </c>
      <c r="AA352" s="29">
        <v>-0.2</v>
      </c>
      <c r="AB352" s="29">
        <v>84</v>
      </c>
      <c r="AC352" s="29">
        <v>38.8</v>
      </c>
    </row>
    <row r="353" spans="1:29">
      <c r="A353" s="13" t="s">
        <v>12402</v>
      </c>
      <c r="B353" s="4" t="s">
        <v>694</v>
      </c>
      <c r="C353" s="12" t="s">
        <v>68</v>
      </c>
      <c r="D353" s="4" t="s">
        <v>587</v>
      </c>
      <c r="E353" s="4" t="s">
        <v>570</v>
      </c>
      <c r="F353" s="4" t="s">
        <v>2601</v>
      </c>
      <c r="G353" s="4" t="s">
        <v>287</v>
      </c>
      <c r="H353" s="4" t="s">
        <v>224</v>
      </c>
      <c r="I353" s="5" t="s">
        <v>44417</v>
      </c>
      <c r="J353" s="5" t="s">
        <v>152</v>
      </c>
      <c r="K353" s="5" t="s">
        <v>1996</v>
      </c>
      <c r="L353" s="5" t="s">
        <v>1489</v>
      </c>
      <c r="M353" s="5" t="s">
        <v>18053</v>
      </c>
      <c r="N353" s="5" t="s">
        <v>1848</v>
      </c>
      <c r="O353" s="5" t="s">
        <v>44418</v>
      </c>
      <c r="P353" s="5" t="s">
        <v>9763</v>
      </c>
      <c r="Q353" s="5">
        <v>4.282</v>
      </c>
      <c r="R353" s="25">
        <f t="shared" si="5"/>
        <v>4.282</v>
      </c>
      <c r="S353" s="30" t="s">
        <v>16572</v>
      </c>
      <c r="T353" s="30" t="s">
        <v>3991</v>
      </c>
      <c r="U353" s="30" t="s">
        <v>5447</v>
      </c>
      <c r="V353" s="5" t="s">
        <v>4817</v>
      </c>
      <c r="W353" s="28"/>
      <c r="X353" s="29">
        <v>1.4</v>
      </c>
      <c r="Z353" s="29">
        <v>1014</v>
      </c>
      <c r="AA353" s="29">
        <v>-0.8</v>
      </c>
      <c r="AB353" s="29">
        <v>94</v>
      </c>
      <c r="AC353" s="29">
        <v>41.5</v>
      </c>
    </row>
    <row r="354" spans="1:29">
      <c r="A354" s="13" t="s">
        <v>12408</v>
      </c>
      <c r="B354" s="4" t="s">
        <v>669</v>
      </c>
      <c r="C354" s="12" t="s">
        <v>68</v>
      </c>
      <c r="D354" s="4" t="s">
        <v>1831</v>
      </c>
      <c r="E354" s="4" t="s">
        <v>615</v>
      </c>
      <c r="F354" s="4" t="s">
        <v>17310</v>
      </c>
      <c r="G354" s="4" t="s">
        <v>256</v>
      </c>
      <c r="H354" s="4" t="s">
        <v>393</v>
      </c>
      <c r="I354" s="5" t="s">
        <v>44419</v>
      </c>
      <c r="J354" s="5" t="s">
        <v>278</v>
      </c>
      <c r="K354" s="5" t="s">
        <v>55</v>
      </c>
      <c r="L354" s="5" t="s">
        <v>5048</v>
      </c>
      <c r="M354" s="5" t="s">
        <v>44420</v>
      </c>
      <c r="N354" s="5" t="s">
        <v>3386</v>
      </c>
      <c r="O354" s="5" t="s">
        <v>44421</v>
      </c>
      <c r="P354" s="5" t="s">
        <v>38613</v>
      </c>
      <c r="Q354" s="5">
        <v>3.525</v>
      </c>
      <c r="R354" s="25">
        <f t="shared" si="5"/>
        <v>3.525</v>
      </c>
      <c r="S354" s="30" t="s">
        <v>6779</v>
      </c>
      <c r="T354" s="30" t="s">
        <v>11088</v>
      </c>
      <c r="U354" s="30" t="s">
        <v>582</v>
      </c>
      <c r="V354" s="5" t="s">
        <v>7075</v>
      </c>
      <c r="W354" s="28"/>
      <c r="X354" s="29">
        <v>1.2</v>
      </c>
      <c r="Z354" s="29">
        <v>1014.2</v>
      </c>
      <c r="AA354" s="29">
        <v>-1.3</v>
      </c>
      <c r="AB354" s="29">
        <v>100</v>
      </c>
      <c r="AC354" s="29">
        <v>47</v>
      </c>
    </row>
    <row r="355" spans="1:29">
      <c r="A355" s="13" t="s">
        <v>12414</v>
      </c>
      <c r="B355" s="4" t="s">
        <v>2789</v>
      </c>
      <c r="C355" s="12" t="s">
        <v>317</v>
      </c>
      <c r="D355" s="4" t="s">
        <v>1641</v>
      </c>
      <c r="E355" s="4" t="s">
        <v>586</v>
      </c>
      <c r="F355" s="4" t="s">
        <v>2786</v>
      </c>
      <c r="G355" s="4" t="s">
        <v>258</v>
      </c>
      <c r="H355" s="4" t="s">
        <v>48</v>
      </c>
      <c r="I355" s="5" t="s">
        <v>44422</v>
      </c>
      <c r="J355" s="5" t="s">
        <v>278</v>
      </c>
      <c r="K355" s="5" t="s">
        <v>2040</v>
      </c>
      <c r="L355" s="5" t="s">
        <v>7815</v>
      </c>
      <c r="M355" s="5" t="s">
        <v>36718</v>
      </c>
      <c r="N355" s="5" t="s">
        <v>4969</v>
      </c>
      <c r="O355" s="5" t="s">
        <v>44423</v>
      </c>
      <c r="P355" s="5" t="s">
        <v>44424</v>
      </c>
      <c r="Q355" s="5">
        <v>3.313</v>
      </c>
      <c r="R355" s="25">
        <f t="shared" si="5"/>
        <v>3.313</v>
      </c>
      <c r="S355" s="30" t="s">
        <v>21708</v>
      </c>
      <c r="T355" s="30" t="s">
        <v>13347</v>
      </c>
      <c r="U355" s="30" t="s">
        <v>123</v>
      </c>
      <c r="V355" s="5" t="s">
        <v>325</v>
      </c>
      <c r="W355" s="28"/>
      <c r="X355" s="29">
        <v>1.4</v>
      </c>
      <c r="Z355" s="29">
        <v>1014.6</v>
      </c>
      <c r="AA355" s="29">
        <v>-1.2</v>
      </c>
      <c r="AB355" s="29">
        <v>100</v>
      </c>
      <c r="AC355" s="29">
        <v>34.3</v>
      </c>
    </row>
    <row r="356" spans="1:29">
      <c r="A356" s="13" t="s">
        <v>12419</v>
      </c>
      <c r="B356" s="4" t="s">
        <v>1801</v>
      </c>
      <c r="C356" s="12" t="s">
        <v>317</v>
      </c>
      <c r="D356" s="4" t="s">
        <v>1769</v>
      </c>
      <c r="E356" s="4" t="s">
        <v>599</v>
      </c>
      <c r="F356" s="4" t="s">
        <v>7341</v>
      </c>
      <c r="G356" s="4" t="s">
        <v>240</v>
      </c>
      <c r="H356" s="4" t="s">
        <v>48</v>
      </c>
      <c r="I356" s="5" t="s">
        <v>44425</v>
      </c>
      <c r="J356" s="5" t="s">
        <v>278</v>
      </c>
      <c r="K356" s="5" t="s">
        <v>122</v>
      </c>
      <c r="L356" s="5" t="s">
        <v>401</v>
      </c>
      <c r="M356" s="5" t="s">
        <v>36534</v>
      </c>
      <c r="N356" s="5" t="s">
        <v>1754</v>
      </c>
      <c r="O356" s="5" t="s">
        <v>44426</v>
      </c>
      <c r="P356" s="5" t="s">
        <v>44427</v>
      </c>
      <c r="Q356" s="5">
        <v>3.543</v>
      </c>
      <c r="R356" s="25">
        <f t="shared" si="5"/>
        <v>3.543</v>
      </c>
      <c r="S356" s="30" t="s">
        <v>26608</v>
      </c>
      <c r="T356" s="30" t="s">
        <v>23874</v>
      </c>
      <c r="U356" s="30" t="s">
        <v>3922</v>
      </c>
      <c r="V356" s="5" t="s">
        <v>1389</v>
      </c>
      <c r="W356" s="28"/>
      <c r="X356" s="29">
        <v>1.2</v>
      </c>
      <c r="Z356" s="29">
        <v>1015.3</v>
      </c>
      <c r="AA356" s="29">
        <v>-1.2</v>
      </c>
      <c r="AB356" s="29">
        <v>100</v>
      </c>
      <c r="AC356" s="29">
        <v>36.8</v>
      </c>
    </row>
    <row r="357" spans="1:29">
      <c r="A357" s="13" t="s">
        <v>12424</v>
      </c>
      <c r="B357" s="4" t="s">
        <v>1789</v>
      </c>
      <c r="C357" s="12" t="s">
        <v>317</v>
      </c>
      <c r="D357" s="4" t="s">
        <v>637</v>
      </c>
      <c r="E357" s="4" t="s">
        <v>315</v>
      </c>
      <c r="F357" s="4" t="s">
        <v>2759</v>
      </c>
      <c r="G357" s="4" t="s">
        <v>573</v>
      </c>
      <c r="H357" s="4" t="s">
        <v>407</v>
      </c>
      <c r="I357" s="5" t="s">
        <v>44428</v>
      </c>
      <c r="J357" s="5" t="s">
        <v>278</v>
      </c>
      <c r="K357" s="5" t="s">
        <v>2168</v>
      </c>
      <c r="L357" s="5" t="s">
        <v>1913</v>
      </c>
      <c r="M357" s="5" t="s">
        <v>44429</v>
      </c>
      <c r="N357" s="5" t="s">
        <v>1688</v>
      </c>
      <c r="O357" s="5" t="s">
        <v>44430</v>
      </c>
      <c r="P357" s="5" t="s">
        <v>44431</v>
      </c>
      <c r="Q357" s="5">
        <v>3.443</v>
      </c>
      <c r="R357" s="25">
        <f t="shared" si="5"/>
        <v>3.443</v>
      </c>
      <c r="S357" s="30" t="s">
        <v>16337</v>
      </c>
      <c r="T357" s="30" t="s">
        <v>10142</v>
      </c>
      <c r="U357" s="30" t="s">
        <v>9011</v>
      </c>
      <c r="V357" s="5" t="s">
        <v>8579</v>
      </c>
      <c r="W357" s="28"/>
      <c r="X357" s="29">
        <v>1.4</v>
      </c>
      <c r="Z357" s="29">
        <v>1016.1</v>
      </c>
      <c r="AA357" s="29">
        <v>-1.1</v>
      </c>
      <c r="AB357" s="29">
        <v>100</v>
      </c>
      <c r="AC357" s="29">
        <v>36</v>
      </c>
    </row>
    <row r="358" spans="1:29">
      <c r="A358" s="13" t="s">
        <v>12430</v>
      </c>
      <c r="B358" s="4" t="s">
        <v>463</v>
      </c>
      <c r="C358" s="12" t="s">
        <v>317</v>
      </c>
      <c r="D358" s="4" t="s">
        <v>4101</v>
      </c>
      <c r="E358" s="4" t="s">
        <v>342</v>
      </c>
      <c r="F358" s="4" t="s">
        <v>6876</v>
      </c>
      <c r="G358" s="4" t="s">
        <v>287</v>
      </c>
      <c r="H358" s="4" t="s">
        <v>48</v>
      </c>
      <c r="I358" s="5" t="s">
        <v>44432</v>
      </c>
      <c r="J358" s="5" t="s">
        <v>278</v>
      </c>
      <c r="K358" s="5" t="s">
        <v>39</v>
      </c>
      <c r="L358" s="5" t="s">
        <v>1976</v>
      </c>
      <c r="M358" s="5" t="s">
        <v>44433</v>
      </c>
      <c r="N358" s="5" t="s">
        <v>1607</v>
      </c>
      <c r="O358" s="5" t="s">
        <v>44434</v>
      </c>
      <c r="P358" s="5" t="s">
        <v>44435</v>
      </c>
      <c r="Q358" s="5">
        <v>3.562</v>
      </c>
      <c r="R358" s="25">
        <f t="shared" si="5"/>
        <v>3.562</v>
      </c>
      <c r="S358" s="30" t="s">
        <v>38583</v>
      </c>
      <c r="T358" s="30" t="s">
        <v>13347</v>
      </c>
      <c r="U358" s="30" t="s">
        <v>2478</v>
      </c>
      <c r="V358" s="5" t="s">
        <v>5534</v>
      </c>
      <c r="W358" s="28"/>
      <c r="X358" s="29">
        <v>1.4</v>
      </c>
      <c r="Z358" s="29">
        <v>1016.4</v>
      </c>
      <c r="AA358" s="29">
        <v>-1.2</v>
      </c>
      <c r="AB358" s="29">
        <v>100</v>
      </c>
      <c r="AC358" s="29">
        <v>43.8</v>
      </c>
    </row>
    <row r="359" spans="1:29">
      <c r="A359" s="13" t="s">
        <v>12434</v>
      </c>
      <c r="B359" s="4" t="s">
        <v>669</v>
      </c>
      <c r="C359" s="12" t="s">
        <v>317</v>
      </c>
      <c r="D359" s="4" t="s">
        <v>601</v>
      </c>
      <c r="E359" s="4" t="s">
        <v>615</v>
      </c>
      <c r="F359" s="4" t="s">
        <v>4372</v>
      </c>
      <c r="G359" s="4" t="s">
        <v>547</v>
      </c>
      <c r="H359" s="4" t="s">
        <v>393</v>
      </c>
      <c r="I359" s="5" t="s">
        <v>44436</v>
      </c>
      <c r="J359" s="5" t="s">
        <v>278</v>
      </c>
      <c r="K359" s="5" t="s">
        <v>199</v>
      </c>
      <c r="L359" s="5" t="s">
        <v>538</v>
      </c>
      <c r="M359" s="5" t="s">
        <v>23867</v>
      </c>
      <c r="N359" s="5" t="s">
        <v>1698</v>
      </c>
      <c r="O359" s="5" t="s">
        <v>44437</v>
      </c>
      <c r="P359" s="5" t="s">
        <v>44438</v>
      </c>
      <c r="Q359" s="5">
        <v>3.418</v>
      </c>
      <c r="R359" s="25">
        <f t="shared" si="5"/>
        <v>3.418</v>
      </c>
      <c r="S359" s="30" t="s">
        <v>34064</v>
      </c>
      <c r="T359" s="30" t="s">
        <v>13319</v>
      </c>
      <c r="U359" s="30" t="s">
        <v>200</v>
      </c>
      <c r="V359" s="5" t="s">
        <v>1535</v>
      </c>
      <c r="W359" s="28"/>
      <c r="X359" s="29">
        <v>1.7</v>
      </c>
      <c r="Z359" s="29">
        <v>1017</v>
      </c>
      <c r="AA359" s="29">
        <v>-1.3</v>
      </c>
      <c r="AB359" s="29">
        <v>100</v>
      </c>
      <c r="AC359" s="29">
        <v>38</v>
      </c>
    </row>
    <row r="360" spans="1:29">
      <c r="A360" s="13" t="s">
        <v>12440</v>
      </c>
      <c r="B360" s="4" t="s">
        <v>669</v>
      </c>
      <c r="C360" s="12" t="s">
        <v>317</v>
      </c>
      <c r="D360" s="4" t="s">
        <v>1831</v>
      </c>
      <c r="E360" s="4" t="s">
        <v>615</v>
      </c>
      <c r="F360" s="4" t="s">
        <v>6366</v>
      </c>
      <c r="G360" s="4" t="s">
        <v>392</v>
      </c>
      <c r="H360" s="4" t="s">
        <v>66</v>
      </c>
      <c r="I360" s="5" t="s">
        <v>44439</v>
      </c>
      <c r="J360" s="5" t="s">
        <v>278</v>
      </c>
      <c r="K360" s="5" t="s">
        <v>2014</v>
      </c>
      <c r="L360" s="5" t="s">
        <v>1984</v>
      </c>
      <c r="M360" s="5" t="s">
        <v>42276</v>
      </c>
      <c r="N360" s="5" t="s">
        <v>1607</v>
      </c>
      <c r="O360" s="5" t="s">
        <v>44440</v>
      </c>
      <c r="P360" s="5" t="s">
        <v>23395</v>
      </c>
      <c r="Q360" s="5">
        <v>3.179</v>
      </c>
      <c r="R360" s="25">
        <f t="shared" si="5"/>
        <v>3.179</v>
      </c>
      <c r="S360" s="30" t="s">
        <v>26746</v>
      </c>
      <c r="T360" s="30" t="s">
        <v>26221</v>
      </c>
      <c r="U360" s="30" t="s">
        <v>3996</v>
      </c>
      <c r="V360" s="5" t="s">
        <v>7804</v>
      </c>
      <c r="W360" s="28"/>
      <c r="X360" s="29">
        <v>1.3</v>
      </c>
      <c r="Z360" s="29">
        <v>1017.2</v>
      </c>
      <c r="AA360" s="29">
        <v>-1.3</v>
      </c>
      <c r="AB360" s="29">
        <v>100</v>
      </c>
      <c r="AC360" s="29">
        <v>38.8</v>
      </c>
    </row>
    <row r="361" spans="1:29">
      <c r="A361" s="13" t="s">
        <v>12446</v>
      </c>
      <c r="B361" s="4" t="s">
        <v>2897</v>
      </c>
      <c r="C361" s="12" t="s">
        <v>68</v>
      </c>
      <c r="D361" s="4" t="s">
        <v>637</v>
      </c>
      <c r="E361" s="4" t="s">
        <v>1672</v>
      </c>
      <c r="F361" s="4" t="s">
        <v>8701</v>
      </c>
      <c r="G361" s="4" t="s">
        <v>242</v>
      </c>
      <c r="H361" s="4" t="s">
        <v>192</v>
      </c>
      <c r="I361" s="5" t="s">
        <v>44441</v>
      </c>
      <c r="J361" s="5" t="s">
        <v>15226</v>
      </c>
      <c r="K361" s="5" t="s">
        <v>2040</v>
      </c>
      <c r="L361" s="5" t="s">
        <v>741</v>
      </c>
      <c r="M361" s="5" t="s">
        <v>5388</v>
      </c>
      <c r="N361" s="5" t="s">
        <v>3215</v>
      </c>
      <c r="O361" s="5" t="s">
        <v>44442</v>
      </c>
      <c r="P361" s="5" t="s">
        <v>44443</v>
      </c>
      <c r="Q361" s="5">
        <v>2.879</v>
      </c>
      <c r="R361" s="25">
        <f t="shared" si="5"/>
        <v>2.879</v>
      </c>
      <c r="S361" s="30" t="s">
        <v>44444</v>
      </c>
      <c r="T361" s="30" t="s">
        <v>29995</v>
      </c>
      <c r="U361" s="30" t="s">
        <v>5557</v>
      </c>
      <c r="V361" s="5" t="s">
        <v>11004</v>
      </c>
      <c r="W361" s="28"/>
      <c r="X361" s="29">
        <v>1.3</v>
      </c>
      <c r="Z361" s="29">
        <v>1017.6</v>
      </c>
      <c r="AA361" s="29">
        <v>-1.4</v>
      </c>
      <c r="AB361" s="29">
        <v>99</v>
      </c>
      <c r="AC361" s="29">
        <v>33.9</v>
      </c>
    </row>
    <row r="362" spans="1:29">
      <c r="A362" s="13" t="s">
        <v>12452</v>
      </c>
      <c r="B362" s="4" t="s">
        <v>2789</v>
      </c>
      <c r="C362" s="12" t="s">
        <v>317</v>
      </c>
      <c r="D362" s="4" t="s">
        <v>570</v>
      </c>
      <c r="E362" s="4" t="s">
        <v>586</v>
      </c>
      <c r="F362" s="4" t="s">
        <v>8642</v>
      </c>
      <c r="G362" s="4" t="s">
        <v>223</v>
      </c>
      <c r="H362" s="4" t="s">
        <v>83</v>
      </c>
      <c r="I362" s="5" t="s">
        <v>44445</v>
      </c>
      <c r="J362" s="5" t="s">
        <v>1973</v>
      </c>
      <c r="K362" s="5" t="s">
        <v>55</v>
      </c>
      <c r="L362" s="5" t="s">
        <v>3008</v>
      </c>
      <c r="M362" s="5" t="s">
        <v>44446</v>
      </c>
      <c r="N362" s="5" t="s">
        <v>6794</v>
      </c>
      <c r="O362" s="5" t="s">
        <v>12164</v>
      </c>
      <c r="P362" s="5" t="s">
        <v>14268</v>
      </c>
      <c r="Q362" s="5">
        <v>2.367</v>
      </c>
      <c r="R362" s="25">
        <f t="shared" si="5"/>
        <v>2.367</v>
      </c>
      <c r="S362" s="30" t="s">
        <v>3989</v>
      </c>
      <c r="T362" s="30" t="s">
        <v>716</v>
      </c>
      <c r="U362" s="30" t="s">
        <v>1016</v>
      </c>
      <c r="V362" s="5" t="s">
        <v>1786</v>
      </c>
      <c r="W362" s="28"/>
      <c r="X362" s="29">
        <v>1.3</v>
      </c>
      <c r="Z362" s="29">
        <v>1017.9</v>
      </c>
      <c r="AA362" s="29">
        <v>-1.4</v>
      </c>
      <c r="AB362" s="29">
        <v>97</v>
      </c>
      <c r="AC362" s="29">
        <v>30.9</v>
      </c>
    </row>
    <row r="363" spans="1:29">
      <c r="A363" s="13" t="s">
        <v>12457</v>
      </c>
      <c r="B363" s="4" t="s">
        <v>639</v>
      </c>
      <c r="C363" s="12" t="s">
        <v>317</v>
      </c>
      <c r="D363" s="4" t="s">
        <v>586</v>
      </c>
      <c r="E363" s="4" t="s">
        <v>4241</v>
      </c>
      <c r="F363" s="4" t="s">
        <v>2902</v>
      </c>
      <c r="G363" s="4" t="s">
        <v>34</v>
      </c>
      <c r="H363" s="4" t="s">
        <v>778</v>
      </c>
      <c r="I363" s="5" t="s">
        <v>44447</v>
      </c>
      <c r="J363" s="5" t="s">
        <v>278</v>
      </c>
      <c r="K363" s="5" t="s">
        <v>935</v>
      </c>
      <c r="L363" s="5" t="s">
        <v>403</v>
      </c>
      <c r="M363" s="5" t="s">
        <v>29483</v>
      </c>
      <c r="N363" s="5" t="s">
        <v>1326</v>
      </c>
      <c r="O363" s="5" t="s">
        <v>44448</v>
      </c>
      <c r="P363" s="5" t="s">
        <v>44449</v>
      </c>
      <c r="Q363" s="5">
        <v>2.141</v>
      </c>
      <c r="R363" s="25">
        <f t="shared" si="5"/>
        <v>2.141</v>
      </c>
      <c r="S363" s="30" t="s">
        <v>15800</v>
      </c>
      <c r="T363" s="30" t="s">
        <v>7868</v>
      </c>
      <c r="U363" s="30" t="s">
        <v>11714</v>
      </c>
      <c r="V363" s="5" t="s">
        <v>7517</v>
      </c>
      <c r="W363" s="28"/>
      <c r="X363" s="29">
        <v>1.1</v>
      </c>
      <c r="Z363" s="29">
        <v>1017.7</v>
      </c>
      <c r="AA363" s="29">
        <v>-1.4</v>
      </c>
      <c r="AB363" s="29">
        <v>96</v>
      </c>
      <c r="AC363" s="29">
        <v>33.2</v>
      </c>
    </row>
    <row r="364" spans="1:29">
      <c r="A364" s="13" t="s">
        <v>12462</v>
      </c>
      <c r="B364" s="4" t="s">
        <v>637</v>
      </c>
      <c r="C364" s="12" t="s">
        <v>317</v>
      </c>
      <c r="D364" s="4" t="s">
        <v>653</v>
      </c>
      <c r="E364" s="4" t="s">
        <v>638</v>
      </c>
      <c r="F364" s="4" t="s">
        <v>7791</v>
      </c>
      <c r="G364" s="4" t="s">
        <v>208</v>
      </c>
      <c r="H364" s="4" t="s">
        <v>66</v>
      </c>
      <c r="I364" s="5" t="s">
        <v>44450</v>
      </c>
      <c r="J364" s="5" t="s">
        <v>30904</v>
      </c>
      <c r="K364" s="5" t="s">
        <v>39</v>
      </c>
      <c r="L364" s="5" t="s">
        <v>2191</v>
      </c>
      <c r="M364" s="5" t="s">
        <v>44451</v>
      </c>
      <c r="N364" s="5" t="s">
        <v>1532</v>
      </c>
      <c r="O364" s="5" t="s">
        <v>44452</v>
      </c>
      <c r="P364" s="5" t="s">
        <v>44453</v>
      </c>
      <c r="Q364" s="5">
        <v>2.031</v>
      </c>
      <c r="R364" s="25">
        <f t="shared" si="5"/>
        <v>2.031</v>
      </c>
      <c r="S364" s="30" t="s">
        <v>24349</v>
      </c>
      <c r="T364" s="30" t="s">
        <v>13347</v>
      </c>
      <c r="U364" s="30" t="s">
        <v>554</v>
      </c>
      <c r="V364" s="5" t="s">
        <v>1479</v>
      </c>
      <c r="W364" s="28"/>
      <c r="X364" s="29">
        <v>1.1</v>
      </c>
      <c r="Z364" s="29">
        <v>1017.7</v>
      </c>
      <c r="AA364" s="29">
        <v>-1.3</v>
      </c>
      <c r="AB364" s="29">
        <v>95</v>
      </c>
      <c r="AC364" s="29">
        <v>17.1</v>
      </c>
    </row>
    <row r="365" spans="1:29">
      <c r="A365" s="13" t="s">
        <v>12468</v>
      </c>
      <c r="B365" s="4" t="s">
        <v>532</v>
      </c>
      <c r="C365" s="12" t="s">
        <v>317</v>
      </c>
      <c r="D365" s="4" t="s">
        <v>5175</v>
      </c>
      <c r="E365" s="4" t="s">
        <v>1307</v>
      </c>
      <c r="F365" s="4" t="s">
        <v>3922</v>
      </c>
      <c r="G365" s="4" t="s">
        <v>208</v>
      </c>
      <c r="H365" s="4" t="s">
        <v>48</v>
      </c>
      <c r="I365" s="5" t="s">
        <v>25988</v>
      </c>
      <c r="J365" s="5" t="s">
        <v>278</v>
      </c>
      <c r="K365" s="5" t="s">
        <v>2040</v>
      </c>
      <c r="L365" s="5" t="s">
        <v>4600</v>
      </c>
      <c r="M365" s="5" t="s">
        <v>35706</v>
      </c>
      <c r="N365" s="5" t="s">
        <v>2091</v>
      </c>
      <c r="O365" s="5" t="s">
        <v>44454</v>
      </c>
      <c r="P365" s="5" t="s">
        <v>20035</v>
      </c>
      <c r="Q365" s="5">
        <v>1.939</v>
      </c>
      <c r="R365" s="25">
        <f t="shared" si="5"/>
        <v>1.939</v>
      </c>
      <c r="S365" s="30" t="s">
        <v>28288</v>
      </c>
      <c r="T365" s="30" t="s">
        <v>12302</v>
      </c>
      <c r="U365" s="30" t="s">
        <v>554</v>
      </c>
      <c r="V365" s="5" t="s">
        <v>2287</v>
      </c>
      <c r="W365" s="28"/>
      <c r="X365" s="29">
        <v>0.8</v>
      </c>
      <c r="Z365" s="29">
        <v>1017.6</v>
      </c>
      <c r="AA365" s="29">
        <v>-1.5</v>
      </c>
      <c r="AB365" s="29">
        <v>99</v>
      </c>
      <c r="AC365" s="29">
        <v>13.6</v>
      </c>
    </row>
    <row r="366" spans="1:29">
      <c r="A366" s="13" t="s">
        <v>12475</v>
      </c>
      <c r="B366" s="4" t="s">
        <v>315</v>
      </c>
      <c r="C366" s="12" t="s">
        <v>317</v>
      </c>
      <c r="D366" s="4" t="s">
        <v>571</v>
      </c>
      <c r="E366" s="4" t="s">
        <v>189</v>
      </c>
      <c r="F366" s="4" t="s">
        <v>8545</v>
      </c>
      <c r="G366" s="4" t="s">
        <v>191</v>
      </c>
      <c r="H366" s="4" t="s">
        <v>66</v>
      </c>
      <c r="I366" s="5" t="s">
        <v>44455</v>
      </c>
      <c r="J366" s="5" t="s">
        <v>278</v>
      </c>
      <c r="K366" s="5" t="s">
        <v>2150</v>
      </c>
      <c r="L366" s="5" t="s">
        <v>6075</v>
      </c>
      <c r="M366" s="5" t="s">
        <v>30788</v>
      </c>
      <c r="N366" s="5" t="s">
        <v>5541</v>
      </c>
      <c r="O366" s="5" t="s">
        <v>44456</v>
      </c>
      <c r="P366" s="5" t="s">
        <v>33789</v>
      </c>
      <c r="Q366" s="5">
        <v>1.288</v>
      </c>
      <c r="R366" s="25">
        <f t="shared" si="5"/>
        <v>1.288</v>
      </c>
      <c r="S366" s="30" t="s">
        <v>33086</v>
      </c>
      <c r="T366" s="30" t="s">
        <v>3005</v>
      </c>
      <c r="U366" s="30" t="s">
        <v>9036</v>
      </c>
      <c r="V366" s="5" t="s">
        <v>169</v>
      </c>
      <c r="W366" s="28"/>
      <c r="X366" s="29">
        <v>0.9</v>
      </c>
      <c r="Z366" s="29">
        <v>1017.3</v>
      </c>
      <c r="AA366" s="29">
        <v>-1.5</v>
      </c>
      <c r="AB366" s="29">
        <v>100</v>
      </c>
      <c r="AC366" s="29">
        <v>13.9</v>
      </c>
    </row>
    <row r="367" spans="1:29">
      <c r="A367" s="13" t="s">
        <v>12482</v>
      </c>
      <c r="B367" s="4" t="s">
        <v>4241</v>
      </c>
      <c r="C367" s="12" t="s">
        <v>317</v>
      </c>
      <c r="D367" s="4" t="s">
        <v>1433</v>
      </c>
      <c r="E367" s="4" t="s">
        <v>131</v>
      </c>
      <c r="F367" s="4" t="s">
        <v>3559</v>
      </c>
      <c r="G367" s="4" t="s">
        <v>191</v>
      </c>
      <c r="H367" s="4" t="s">
        <v>192</v>
      </c>
      <c r="I367" s="5" t="s">
        <v>44457</v>
      </c>
      <c r="J367" s="5" t="s">
        <v>278</v>
      </c>
      <c r="K367" s="5" t="s">
        <v>1476</v>
      </c>
      <c r="L367" s="5" t="s">
        <v>459</v>
      </c>
      <c r="M367" s="5" t="s">
        <v>26224</v>
      </c>
      <c r="N367" s="5" t="s">
        <v>1734</v>
      </c>
      <c r="O367" s="5" t="s">
        <v>44458</v>
      </c>
      <c r="P367" s="5" t="s">
        <v>29884</v>
      </c>
      <c r="Q367" s="5">
        <v>1.063</v>
      </c>
      <c r="R367" s="25">
        <f t="shared" si="5"/>
        <v>1.063</v>
      </c>
      <c r="S367" s="30" t="s">
        <v>33677</v>
      </c>
      <c r="T367" s="30" t="s">
        <v>3096</v>
      </c>
      <c r="U367" s="30" t="s">
        <v>730</v>
      </c>
      <c r="V367" s="5" t="s">
        <v>8752</v>
      </c>
      <c r="W367" s="28"/>
      <c r="X367" s="29">
        <v>1.1</v>
      </c>
      <c r="Z367" s="29">
        <v>1017</v>
      </c>
      <c r="AA367" s="29">
        <v>-1.6</v>
      </c>
      <c r="AB367" s="29">
        <v>100</v>
      </c>
      <c r="AC367" s="29">
        <v>13.6</v>
      </c>
    </row>
    <row r="368" spans="1:29">
      <c r="A368" s="13" t="s">
        <v>12487</v>
      </c>
      <c r="B368" s="4" t="s">
        <v>638</v>
      </c>
      <c r="C368" s="12" t="s">
        <v>317</v>
      </c>
      <c r="D368" s="4" t="s">
        <v>131</v>
      </c>
      <c r="E368" s="4" t="s">
        <v>968</v>
      </c>
      <c r="F368" s="4" t="s">
        <v>138</v>
      </c>
      <c r="G368" s="4" t="s">
        <v>302</v>
      </c>
      <c r="H368" s="4" t="s">
        <v>113</v>
      </c>
      <c r="I368" s="5" t="s">
        <v>44459</v>
      </c>
      <c r="J368" s="5" t="s">
        <v>278</v>
      </c>
      <c r="K368" s="5" t="s">
        <v>2150</v>
      </c>
      <c r="L368" s="5" t="s">
        <v>1176</v>
      </c>
      <c r="M368" s="5" t="s">
        <v>19135</v>
      </c>
      <c r="N368" s="5" t="s">
        <v>4905</v>
      </c>
      <c r="O368" s="5" t="s">
        <v>44460</v>
      </c>
      <c r="P368" s="5" t="s">
        <v>43337</v>
      </c>
      <c r="Q368" s="5">
        <v>1.143</v>
      </c>
      <c r="R368" s="25">
        <f t="shared" si="5"/>
        <v>1.143</v>
      </c>
      <c r="S368" s="30" t="s">
        <v>7655</v>
      </c>
      <c r="T368" s="30" t="s">
        <v>2234</v>
      </c>
      <c r="U368" s="30" t="s">
        <v>5522</v>
      </c>
      <c r="V368" s="5" t="s">
        <v>1786</v>
      </c>
      <c r="W368" s="28"/>
      <c r="X368" s="29">
        <v>1</v>
      </c>
      <c r="Z368" s="29">
        <v>1016.8</v>
      </c>
      <c r="AA368" s="29">
        <v>-1.5</v>
      </c>
      <c r="AB368" s="29">
        <v>100</v>
      </c>
      <c r="AC368" s="29">
        <v>16.9</v>
      </c>
    </row>
    <row r="369" spans="1:29">
      <c r="A369" s="13" t="s">
        <v>12493</v>
      </c>
      <c r="B369" s="4" t="s">
        <v>360</v>
      </c>
      <c r="C369" s="12" t="s">
        <v>99</v>
      </c>
      <c r="D369" s="4" t="s">
        <v>600</v>
      </c>
      <c r="E369" s="4" t="s">
        <v>284</v>
      </c>
      <c r="F369" s="4" t="s">
        <v>9092</v>
      </c>
      <c r="G369" s="4" t="s">
        <v>34</v>
      </c>
      <c r="H369" s="4" t="s">
        <v>709</v>
      </c>
      <c r="I369" s="5" t="s">
        <v>44461</v>
      </c>
      <c r="J369" s="5" t="s">
        <v>278</v>
      </c>
      <c r="K369" s="5" t="s">
        <v>1476</v>
      </c>
      <c r="L369" s="5" t="s">
        <v>3309</v>
      </c>
      <c r="M369" s="5" t="s">
        <v>36830</v>
      </c>
      <c r="N369" s="5" t="s">
        <v>1555</v>
      </c>
      <c r="O369" s="5" t="s">
        <v>44462</v>
      </c>
      <c r="P369" s="5" t="s">
        <v>44463</v>
      </c>
      <c r="Q369" s="5">
        <v>1.459</v>
      </c>
      <c r="R369" s="25">
        <f t="shared" si="5"/>
        <v>1.459</v>
      </c>
      <c r="S369" s="30" t="s">
        <v>44464</v>
      </c>
      <c r="T369" s="30" t="s">
        <v>1926</v>
      </c>
      <c r="U369" s="30" t="s">
        <v>6660</v>
      </c>
      <c r="V369" s="5" t="s">
        <v>5691</v>
      </c>
      <c r="W369" s="28"/>
      <c r="X369" s="29">
        <v>1</v>
      </c>
      <c r="Z369" s="29">
        <v>1017</v>
      </c>
      <c r="AA369" s="29">
        <v>-1.5</v>
      </c>
      <c r="AB369" s="29">
        <v>100</v>
      </c>
      <c r="AC369" s="29">
        <v>17.2</v>
      </c>
    </row>
    <row r="370" spans="1:29">
      <c r="A370" s="13" t="s">
        <v>12499</v>
      </c>
      <c r="B370" s="4" t="s">
        <v>315</v>
      </c>
      <c r="C370" s="12" t="s">
        <v>317</v>
      </c>
      <c r="D370" s="4" t="s">
        <v>571</v>
      </c>
      <c r="E370" s="4" t="s">
        <v>189</v>
      </c>
      <c r="F370" s="4" t="s">
        <v>7976</v>
      </c>
      <c r="G370" s="4" t="s">
        <v>226</v>
      </c>
      <c r="H370" s="4" t="s">
        <v>603</v>
      </c>
      <c r="I370" s="5" t="s">
        <v>44465</v>
      </c>
      <c r="J370" s="5" t="s">
        <v>278</v>
      </c>
      <c r="K370" s="5" t="s">
        <v>278</v>
      </c>
      <c r="L370" s="5" t="s">
        <v>901</v>
      </c>
      <c r="M370" s="5" t="s">
        <v>38006</v>
      </c>
      <c r="N370" s="5" t="s">
        <v>2305</v>
      </c>
      <c r="O370" s="5" t="s">
        <v>44466</v>
      </c>
      <c r="P370" s="5" t="s">
        <v>32832</v>
      </c>
      <c r="Q370" s="5">
        <v>1.477</v>
      </c>
      <c r="R370" s="25">
        <f t="shared" si="5"/>
        <v>1.477</v>
      </c>
      <c r="S370" s="30" t="s">
        <v>39564</v>
      </c>
      <c r="T370" s="30" t="s">
        <v>30701</v>
      </c>
      <c r="U370" s="30" t="s">
        <v>2706</v>
      </c>
      <c r="V370" s="5" t="s">
        <v>455</v>
      </c>
      <c r="W370" s="28"/>
      <c r="X370" s="29">
        <v>1.2</v>
      </c>
      <c r="Z370" s="29">
        <v>1017.9</v>
      </c>
      <c r="AA370" s="29">
        <v>-1.5</v>
      </c>
      <c r="AB370" s="29">
        <v>100</v>
      </c>
      <c r="AC370" s="29">
        <v>5.6</v>
      </c>
    </row>
    <row r="371" spans="1:29">
      <c r="A371" s="13" t="s">
        <v>12505</v>
      </c>
      <c r="B371" s="4" t="s">
        <v>532</v>
      </c>
      <c r="C371" s="12" t="s">
        <v>317</v>
      </c>
      <c r="D371" s="4" t="s">
        <v>4306</v>
      </c>
      <c r="E371" s="4" t="s">
        <v>1307</v>
      </c>
      <c r="F371" s="4" t="s">
        <v>1301</v>
      </c>
      <c r="G371" s="4" t="s">
        <v>223</v>
      </c>
      <c r="H371" s="4" t="s">
        <v>258</v>
      </c>
      <c r="I371" s="5" t="s">
        <v>44467</v>
      </c>
      <c r="J371" s="5" t="s">
        <v>278</v>
      </c>
      <c r="K371" s="5" t="s">
        <v>1026</v>
      </c>
      <c r="L371" s="5" t="s">
        <v>4365</v>
      </c>
      <c r="M371" s="5" t="s">
        <v>30194</v>
      </c>
      <c r="N371" s="5" t="s">
        <v>1708</v>
      </c>
      <c r="O371" s="5" t="s">
        <v>44468</v>
      </c>
      <c r="P371" s="5" t="s">
        <v>36477</v>
      </c>
      <c r="Q371" s="5">
        <v>1.527</v>
      </c>
      <c r="R371" s="25">
        <f t="shared" si="5"/>
        <v>1.527</v>
      </c>
      <c r="S371" s="30" t="s">
        <v>37950</v>
      </c>
      <c r="T371" s="30" t="s">
        <v>19305</v>
      </c>
      <c r="U371" s="30" t="s">
        <v>1941</v>
      </c>
      <c r="V371" s="5" t="s">
        <v>4012</v>
      </c>
      <c r="W371" s="28"/>
      <c r="X371" s="29">
        <v>1.1</v>
      </c>
      <c r="Z371" s="29">
        <v>1018.4</v>
      </c>
      <c r="AA371" s="29">
        <v>-1.4</v>
      </c>
      <c r="AB371" s="29">
        <v>100</v>
      </c>
      <c r="AC371" s="29">
        <v>18.7</v>
      </c>
    </row>
    <row r="372" spans="1:29">
      <c r="A372" s="13" t="s">
        <v>12511</v>
      </c>
      <c r="B372" s="4" t="s">
        <v>1641</v>
      </c>
      <c r="C372" s="12" t="s">
        <v>317</v>
      </c>
      <c r="D372" s="4" t="s">
        <v>1243</v>
      </c>
      <c r="E372" s="4" t="s">
        <v>1383</v>
      </c>
      <c r="F372" s="4" t="s">
        <v>5725</v>
      </c>
      <c r="G372" s="4" t="s">
        <v>376</v>
      </c>
      <c r="H372" s="4" t="s">
        <v>161</v>
      </c>
      <c r="I372" s="5" t="s">
        <v>40974</v>
      </c>
      <c r="J372" s="5" t="s">
        <v>3872</v>
      </c>
      <c r="K372" s="5" t="s">
        <v>2168</v>
      </c>
      <c r="L372" s="5" t="s">
        <v>3384</v>
      </c>
      <c r="M372" s="5" t="s">
        <v>4639</v>
      </c>
      <c r="N372" s="5" t="s">
        <v>313</v>
      </c>
      <c r="O372" s="5" t="s">
        <v>41310</v>
      </c>
      <c r="P372" s="5" t="s">
        <v>9391</v>
      </c>
      <c r="Q372" s="5">
        <v>1.514</v>
      </c>
      <c r="R372" s="25">
        <f t="shared" si="5"/>
        <v>1.514</v>
      </c>
      <c r="S372" s="30" t="s">
        <v>21064</v>
      </c>
      <c r="T372" s="30" t="s">
        <v>1886</v>
      </c>
      <c r="U372" s="30" t="s">
        <v>1736</v>
      </c>
      <c r="V372" s="5" t="s">
        <v>1109</v>
      </c>
      <c r="W372" s="28"/>
      <c r="X372" s="29">
        <v>1</v>
      </c>
      <c r="Z372" s="29">
        <v>1018.5</v>
      </c>
      <c r="AA372" s="29">
        <v>-1</v>
      </c>
      <c r="AB372" s="29">
        <v>97</v>
      </c>
      <c r="AC372" s="29">
        <v>22</v>
      </c>
    </row>
    <row r="373" spans="1:29">
      <c r="A373" s="13" t="s">
        <v>12517</v>
      </c>
      <c r="B373" s="4" t="s">
        <v>637</v>
      </c>
      <c r="C373" s="12" t="s">
        <v>160</v>
      </c>
      <c r="D373" s="4" t="s">
        <v>653</v>
      </c>
      <c r="E373" s="4" t="s">
        <v>638</v>
      </c>
      <c r="F373" s="4" t="s">
        <v>2601</v>
      </c>
      <c r="G373" s="4" t="s">
        <v>242</v>
      </c>
      <c r="H373" s="4" t="s">
        <v>81</v>
      </c>
      <c r="I373" s="5" t="s">
        <v>44469</v>
      </c>
      <c r="J373" s="5" t="s">
        <v>1635</v>
      </c>
      <c r="K373" s="5" t="s">
        <v>935</v>
      </c>
      <c r="L373" s="5" t="s">
        <v>2285</v>
      </c>
      <c r="M373" s="5" t="s">
        <v>30722</v>
      </c>
      <c r="N373" s="5" t="s">
        <v>297</v>
      </c>
      <c r="O373" s="5" t="s">
        <v>44470</v>
      </c>
      <c r="P373" s="5" t="s">
        <v>5493</v>
      </c>
      <c r="Q373" s="5">
        <v>2.071</v>
      </c>
      <c r="R373" s="25">
        <f t="shared" si="5"/>
        <v>2.071</v>
      </c>
      <c r="S373" s="30" t="s">
        <v>18700</v>
      </c>
      <c r="T373" s="30" t="s">
        <v>18586</v>
      </c>
      <c r="U373" s="30" t="s">
        <v>13550</v>
      </c>
      <c r="V373" s="5" t="s">
        <v>867</v>
      </c>
      <c r="W373" s="28"/>
      <c r="X373" s="29">
        <v>1.2</v>
      </c>
      <c r="Z373" s="29">
        <v>1019</v>
      </c>
      <c r="AA373" s="29">
        <v>-0.8</v>
      </c>
      <c r="AB373" s="29">
        <v>94</v>
      </c>
      <c r="AC373" s="29">
        <v>26.7</v>
      </c>
    </row>
    <row r="374" spans="1:29">
      <c r="A374" s="13" t="s">
        <v>12524</v>
      </c>
      <c r="B374" s="4" t="s">
        <v>1757</v>
      </c>
      <c r="C374" s="12" t="s">
        <v>160</v>
      </c>
      <c r="D374" s="4" t="s">
        <v>342</v>
      </c>
      <c r="E374" s="4" t="s">
        <v>1758</v>
      </c>
      <c r="F374" s="4" t="s">
        <v>2195</v>
      </c>
      <c r="G374" s="4" t="s">
        <v>242</v>
      </c>
      <c r="H374" s="4" t="s">
        <v>145</v>
      </c>
      <c r="I374" s="5" t="s">
        <v>44471</v>
      </c>
      <c r="J374" s="5" t="s">
        <v>1507</v>
      </c>
      <c r="K374" s="5" t="s">
        <v>2802</v>
      </c>
      <c r="L374" s="5" t="s">
        <v>5400</v>
      </c>
      <c r="M374" s="5" t="s">
        <v>27438</v>
      </c>
      <c r="N374" s="5" t="s">
        <v>9836</v>
      </c>
      <c r="O374" s="5" t="s">
        <v>44472</v>
      </c>
      <c r="P374" s="5" t="s">
        <v>44473</v>
      </c>
      <c r="Q374" s="5">
        <v>2.906</v>
      </c>
      <c r="R374" s="25">
        <f t="shared" si="5"/>
        <v>2.906</v>
      </c>
      <c r="S374" s="30" t="s">
        <v>17297</v>
      </c>
      <c r="T374" s="30" t="s">
        <v>1886</v>
      </c>
      <c r="U374" s="30" t="s">
        <v>581</v>
      </c>
      <c r="V374" s="5" t="s">
        <v>1826</v>
      </c>
      <c r="W374" s="28"/>
      <c r="X374" s="29">
        <v>1.3</v>
      </c>
      <c r="Z374" s="29">
        <v>1018.8</v>
      </c>
      <c r="AA374" s="29">
        <v>-0.5</v>
      </c>
      <c r="AB374" s="29">
        <v>91</v>
      </c>
      <c r="AC374" s="29">
        <v>25.4</v>
      </c>
    </row>
    <row r="375" spans="1:29">
      <c r="A375" s="13" t="s">
        <v>12531</v>
      </c>
      <c r="B375" s="4" t="s">
        <v>1746</v>
      </c>
      <c r="C375" s="12" t="s">
        <v>31</v>
      </c>
      <c r="D375" s="4" t="s">
        <v>1769</v>
      </c>
      <c r="E375" s="4" t="s">
        <v>1747</v>
      </c>
      <c r="F375" s="4" t="s">
        <v>6702</v>
      </c>
      <c r="G375" s="4" t="s">
        <v>223</v>
      </c>
      <c r="H375" s="4" t="s">
        <v>393</v>
      </c>
      <c r="I375" s="5" t="s">
        <v>44474</v>
      </c>
      <c r="J375" s="5" t="s">
        <v>1585</v>
      </c>
      <c r="K375" s="5" t="s">
        <v>55</v>
      </c>
      <c r="L375" s="5" t="s">
        <v>1963</v>
      </c>
      <c r="M375" s="5" t="s">
        <v>44475</v>
      </c>
      <c r="N375" s="5" t="s">
        <v>4602</v>
      </c>
      <c r="O375" s="5" t="s">
        <v>44476</v>
      </c>
      <c r="P375" s="5" t="s">
        <v>15459</v>
      </c>
      <c r="Q375" s="5">
        <v>3.052</v>
      </c>
      <c r="R375" s="25">
        <f t="shared" si="5"/>
        <v>3.052</v>
      </c>
      <c r="S375" s="30" t="s">
        <v>1304</v>
      </c>
      <c r="T375" s="30" t="s">
        <v>16723</v>
      </c>
      <c r="U375" s="30" t="s">
        <v>4778</v>
      </c>
      <c r="V375" s="5" t="s">
        <v>8260</v>
      </c>
      <c r="W375" s="28"/>
      <c r="X375" s="29">
        <v>1.4</v>
      </c>
      <c r="Z375" s="29">
        <v>1017.8</v>
      </c>
      <c r="AA375" s="29">
        <v>0</v>
      </c>
      <c r="AB375" s="29">
        <v>89</v>
      </c>
      <c r="AC375" s="29">
        <v>26.3</v>
      </c>
    </row>
    <row r="376" spans="1:29">
      <c r="A376" s="13" t="s">
        <v>12538</v>
      </c>
      <c r="B376" s="4" t="s">
        <v>1842</v>
      </c>
      <c r="C376" s="12" t="s">
        <v>31</v>
      </c>
      <c r="D376" s="4" t="s">
        <v>546</v>
      </c>
      <c r="E376" s="4" t="s">
        <v>1346</v>
      </c>
      <c r="F376" s="4" t="s">
        <v>6615</v>
      </c>
      <c r="G376" s="4" t="s">
        <v>226</v>
      </c>
      <c r="H376" s="4" t="s">
        <v>222</v>
      </c>
      <c r="I376" s="5" t="s">
        <v>44477</v>
      </c>
      <c r="J376" s="5" t="s">
        <v>1707</v>
      </c>
      <c r="K376" s="5" t="s">
        <v>55</v>
      </c>
      <c r="L376" s="5" t="s">
        <v>632</v>
      </c>
      <c r="M376" s="5" t="s">
        <v>33956</v>
      </c>
      <c r="N376" s="5" t="s">
        <v>4685</v>
      </c>
      <c r="O376" s="5" t="s">
        <v>44478</v>
      </c>
      <c r="P376" s="5" t="s">
        <v>22503</v>
      </c>
      <c r="Q376" s="5">
        <v>3.027</v>
      </c>
      <c r="R376" s="25">
        <f t="shared" si="5"/>
        <v>3.027</v>
      </c>
      <c r="S376" s="30" t="s">
        <v>13021</v>
      </c>
      <c r="T376" s="30" t="s">
        <v>8410</v>
      </c>
      <c r="U376" s="30" t="s">
        <v>2786</v>
      </c>
      <c r="V376" s="5" t="s">
        <v>1668</v>
      </c>
      <c r="W376" s="28"/>
      <c r="X376" s="29">
        <v>1.2</v>
      </c>
      <c r="Z376" s="29">
        <v>1016.7</v>
      </c>
      <c r="AA376" s="29">
        <v>0.4</v>
      </c>
      <c r="AB376" s="29">
        <v>88</v>
      </c>
      <c r="AC376" s="29">
        <v>29.8</v>
      </c>
    </row>
    <row r="377" spans="1:29">
      <c r="A377" s="13" t="s">
        <v>12544</v>
      </c>
      <c r="B377" s="4" t="s">
        <v>490</v>
      </c>
      <c r="C377" s="12" t="s">
        <v>160</v>
      </c>
      <c r="D377" s="4" t="s">
        <v>1747</v>
      </c>
      <c r="E377" s="4" t="s">
        <v>159</v>
      </c>
      <c r="F377" s="4" t="s">
        <v>3817</v>
      </c>
      <c r="G377" s="4" t="s">
        <v>302</v>
      </c>
      <c r="H377" s="4" t="s">
        <v>28</v>
      </c>
      <c r="I377" s="5" t="s">
        <v>44479</v>
      </c>
      <c r="J377" s="5" t="s">
        <v>278</v>
      </c>
      <c r="K377" s="5" t="s">
        <v>2150</v>
      </c>
      <c r="L377" s="5" t="s">
        <v>307</v>
      </c>
      <c r="M377" s="5" t="s">
        <v>41674</v>
      </c>
      <c r="N377" s="5" t="s">
        <v>2345</v>
      </c>
      <c r="O377" s="5" t="s">
        <v>44480</v>
      </c>
      <c r="P377" s="5" t="s">
        <v>32818</v>
      </c>
      <c r="Q377" s="5">
        <v>2.735</v>
      </c>
      <c r="R377" s="25">
        <f t="shared" si="5"/>
        <v>2.735</v>
      </c>
      <c r="S377" s="30" t="s">
        <v>15169</v>
      </c>
      <c r="T377" s="30" t="s">
        <v>1867</v>
      </c>
      <c r="U377" s="30" t="s">
        <v>8234</v>
      </c>
      <c r="V377" s="5" t="s">
        <v>4969</v>
      </c>
      <c r="W377" s="28"/>
      <c r="X377" s="29">
        <v>1.2</v>
      </c>
      <c r="Z377" s="29">
        <v>1016</v>
      </c>
      <c r="AA377" s="29">
        <v>1</v>
      </c>
      <c r="AB377" s="29">
        <v>88</v>
      </c>
      <c r="AC377" s="29">
        <v>41.1</v>
      </c>
    </row>
    <row r="378" spans="1:29">
      <c r="A378" s="13" t="s">
        <v>12549</v>
      </c>
      <c r="B378" s="4" t="s">
        <v>586</v>
      </c>
      <c r="C378" s="12" t="s">
        <v>317</v>
      </c>
      <c r="D378" s="4" t="s">
        <v>638</v>
      </c>
      <c r="E378" s="4" t="s">
        <v>144</v>
      </c>
      <c r="F378" s="4" t="s">
        <v>283</v>
      </c>
      <c r="G378" s="4" t="s">
        <v>302</v>
      </c>
      <c r="H378" s="4" t="s">
        <v>574</v>
      </c>
      <c r="I378" s="5" t="s">
        <v>44481</v>
      </c>
      <c r="J378" s="5" t="s">
        <v>278</v>
      </c>
      <c r="K378" s="5" t="s">
        <v>2245</v>
      </c>
      <c r="L378" s="5" t="s">
        <v>3717</v>
      </c>
      <c r="M378" s="5" t="s">
        <v>44482</v>
      </c>
      <c r="N378" s="5" t="s">
        <v>5541</v>
      </c>
      <c r="O378" s="5" t="s">
        <v>44483</v>
      </c>
      <c r="P378" s="5" t="s">
        <v>15652</v>
      </c>
      <c r="Q378" s="5">
        <v>2.344</v>
      </c>
      <c r="R378" s="25">
        <f t="shared" si="5"/>
        <v>2.344</v>
      </c>
      <c r="S378" s="30" t="s">
        <v>5312</v>
      </c>
      <c r="T378" s="30" t="s">
        <v>3401</v>
      </c>
      <c r="U378" s="30" t="s">
        <v>6069</v>
      </c>
      <c r="V378" s="5" t="s">
        <v>1720</v>
      </c>
      <c r="W378" s="28"/>
      <c r="X378" s="29">
        <v>1.2</v>
      </c>
      <c r="Z378" s="29">
        <v>1016.1</v>
      </c>
      <c r="AA378" s="29">
        <v>1.1</v>
      </c>
      <c r="AB378" s="29">
        <v>87</v>
      </c>
      <c r="AC378" s="29">
        <v>44.5</v>
      </c>
    </row>
    <row r="379" spans="1:29">
      <c r="A379" s="13" t="s">
        <v>12555</v>
      </c>
      <c r="B379" s="4" t="s">
        <v>653</v>
      </c>
      <c r="C379" s="12" t="s">
        <v>317</v>
      </c>
      <c r="D379" s="4" t="s">
        <v>271</v>
      </c>
      <c r="E379" s="4" t="s">
        <v>2687</v>
      </c>
      <c r="F379" s="4" t="s">
        <v>3300</v>
      </c>
      <c r="G379" s="4" t="s">
        <v>302</v>
      </c>
      <c r="H379" s="4" t="s">
        <v>28</v>
      </c>
      <c r="I379" s="5" t="s">
        <v>22080</v>
      </c>
      <c r="J379" s="5" t="s">
        <v>278</v>
      </c>
      <c r="K379" s="5" t="s">
        <v>2014</v>
      </c>
      <c r="L379" s="5" t="s">
        <v>172</v>
      </c>
      <c r="M379" s="5" t="s">
        <v>31862</v>
      </c>
      <c r="N379" s="5" t="s">
        <v>3480</v>
      </c>
      <c r="O379" s="5" t="s">
        <v>44484</v>
      </c>
      <c r="P379" s="5" t="s">
        <v>29442</v>
      </c>
      <c r="Q379" s="5">
        <v>2.229</v>
      </c>
      <c r="R379" s="25">
        <f t="shared" si="5"/>
        <v>2.229</v>
      </c>
      <c r="S379" s="30" t="s">
        <v>7710</v>
      </c>
      <c r="T379" s="30" t="s">
        <v>19796</v>
      </c>
      <c r="U379" s="30" t="s">
        <v>1964</v>
      </c>
      <c r="V379" s="5" t="s">
        <v>1568</v>
      </c>
      <c r="W379" s="28"/>
      <c r="X379" s="29">
        <v>1.1</v>
      </c>
      <c r="Z379" s="29">
        <v>1016.5</v>
      </c>
      <c r="AA379" s="29">
        <v>0.9</v>
      </c>
      <c r="AB379" s="29">
        <v>88</v>
      </c>
      <c r="AC379" s="29">
        <v>36</v>
      </c>
    </row>
    <row r="380" spans="1:29">
      <c r="A380" s="13" t="s">
        <v>12561</v>
      </c>
      <c r="B380" s="4" t="s">
        <v>1747</v>
      </c>
      <c r="C380" s="12" t="s">
        <v>317</v>
      </c>
      <c r="D380" s="4" t="s">
        <v>189</v>
      </c>
      <c r="E380" s="4" t="s">
        <v>298</v>
      </c>
      <c r="F380" s="4" t="s">
        <v>91</v>
      </c>
      <c r="G380" s="4" t="s">
        <v>344</v>
      </c>
      <c r="H380" s="4" t="s">
        <v>80</v>
      </c>
      <c r="I380" s="5" t="s">
        <v>44485</v>
      </c>
      <c r="J380" s="5" t="s">
        <v>278</v>
      </c>
      <c r="K380" s="5" t="s">
        <v>1026</v>
      </c>
      <c r="L380" s="5" t="s">
        <v>3519</v>
      </c>
      <c r="M380" s="5" t="s">
        <v>38852</v>
      </c>
      <c r="N380" s="5" t="s">
        <v>324</v>
      </c>
      <c r="O380" s="5" t="s">
        <v>44486</v>
      </c>
      <c r="P380" s="5" t="s">
        <v>38223</v>
      </c>
      <c r="Q380" s="5">
        <v>2.347</v>
      </c>
      <c r="R380" s="25">
        <f t="shared" si="5"/>
        <v>2.347</v>
      </c>
      <c r="S380" s="30" t="s">
        <v>23991</v>
      </c>
      <c r="T380" s="30" t="s">
        <v>23874</v>
      </c>
      <c r="U380" s="30" t="s">
        <v>2099</v>
      </c>
      <c r="V380" s="5" t="s">
        <v>1063</v>
      </c>
      <c r="W380" s="28"/>
      <c r="X380" s="29">
        <v>1</v>
      </c>
      <c r="Z380" s="29">
        <v>1016.7</v>
      </c>
      <c r="AA380" s="29">
        <v>0.9</v>
      </c>
      <c r="AB380" s="29">
        <v>90</v>
      </c>
      <c r="AC380" s="29">
        <v>40.3</v>
      </c>
    </row>
    <row r="381" spans="1:29">
      <c r="A381" s="13" t="s">
        <v>12566</v>
      </c>
      <c r="B381" s="4" t="s">
        <v>1747</v>
      </c>
      <c r="C381" s="12" t="s">
        <v>317</v>
      </c>
      <c r="D381" s="4" t="s">
        <v>1269</v>
      </c>
      <c r="E381" s="4" t="s">
        <v>298</v>
      </c>
      <c r="F381" s="4" t="s">
        <v>15937</v>
      </c>
      <c r="G381" s="4" t="s">
        <v>34</v>
      </c>
      <c r="H381" s="4" t="s">
        <v>222</v>
      </c>
      <c r="I381" s="5" t="s">
        <v>44487</v>
      </c>
      <c r="J381" s="5" t="s">
        <v>278</v>
      </c>
      <c r="K381" s="5" t="s">
        <v>1026</v>
      </c>
      <c r="L381" s="5" t="s">
        <v>5702</v>
      </c>
      <c r="M381" s="5" t="s">
        <v>39235</v>
      </c>
      <c r="N381" s="5" t="s">
        <v>2015</v>
      </c>
      <c r="O381" s="5" t="s">
        <v>44488</v>
      </c>
      <c r="P381" s="5" t="s">
        <v>13904</v>
      </c>
      <c r="Q381" s="5">
        <v>2.323</v>
      </c>
      <c r="R381" s="25">
        <f t="shared" si="5"/>
        <v>2.323</v>
      </c>
      <c r="S381" s="30" t="s">
        <v>40707</v>
      </c>
      <c r="T381" s="30" t="s">
        <v>1569</v>
      </c>
      <c r="U381" s="30" t="s">
        <v>3880</v>
      </c>
      <c r="V381" s="5" t="s">
        <v>2124</v>
      </c>
      <c r="W381" s="28"/>
      <c r="X381" s="29">
        <v>0.8</v>
      </c>
      <c r="Z381" s="29">
        <v>1017.4</v>
      </c>
      <c r="AA381" s="29">
        <v>0.8</v>
      </c>
      <c r="AB381" s="29">
        <v>91</v>
      </c>
      <c r="AC381" s="29">
        <v>33.1</v>
      </c>
    </row>
    <row r="382" spans="1:29">
      <c r="A382" s="13" t="s">
        <v>12570</v>
      </c>
      <c r="B382" s="4" t="s">
        <v>599</v>
      </c>
      <c r="C382" s="12" t="s">
        <v>317</v>
      </c>
      <c r="D382" s="4" t="s">
        <v>175</v>
      </c>
      <c r="E382" s="4" t="s">
        <v>600</v>
      </c>
      <c r="F382" s="4" t="s">
        <v>1967</v>
      </c>
      <c r="G382" s="4" t="s">
        <v>208</v>
      </c>
      <c r="H382" s="4" t="s">
        <v>345</v>
      </c>
      <c r="I382" s="5" t="s">
        <v>44489</v>
      </c>
      <c r="J382" s="5" t="s">
        <v>278</v>
      </c>
      <c r="K382" s="5" t="s">
        <v>122</v>
      </c>
      <c r="L382" s="5" t="s">
        <v>2132</v>
      </c>
      <c r="M382" s="5" t="s">
        <v>6032</v>
      </c>
      <c r="N382" s="5" t="s">
        <v>3826</v>
      </c>
      <c r="O382" s="5" t="s">
        <v>44490</v>
      </c>
      <c r="P382" s="5" t="s">
        <v>44491</v>
      </c>
      <c r="Q382" s="5">
        <v>2.441</v>
      </c>
      <c r="R382" s="25">
        <f t="shared" si="5"/>
        <v>2.441</v>
      </c>
      <c r="S382" s="30" t="s">
        <v>19784</v>
      </c>
      <c r="T382" s="30" t="s">
        <v>9520</v>
      </c>
      <c r="U382" s="30" t="s">
        <v>7049</v>
      </c>
      <c r="V382" s="5" t="s">
        <v>3826</v>
      </c>
      <c r="W382" s="28"/>
      <c r="X382" s="29">
        <v>0.7</v>
      </c>
      <c r="Z382" s="29">
        <v>1018</v>
      </c>
      <c r="AA382" s="29">
        <v>0.8</v>
      </c>
      <c r="AB382" s="29">
        <v>91</v>
      </c>
      <c r="AC382" s="29">
        <v>34.1</v>
      </c>
    </row>
    <row r="383" spans="1:29">
      <c r="A383" s="13" t="s">
        <v>12575</v>
      </c>
      <c r="B383" s="4" t="s">
        <v>653</v>
      </c>
      <c r="C383" s="12" t="s">
        <v>317</v>
      </c>
      <c r="D383" s="4" t="s">
        <v>255</v>
      </c>
      <c r="E383" s="4" t="s">
        <v>2687</v>
      </c>
      <c r="F383" s="4" t="s">
        <v>337</v>
      </c>
      <c r="G383" s="4" t="s">
        <v>34</v>
      </c>
      <c r="H383" s="4" t="s">
        <v>143</v>
      </c>
      <c r="I383" s="5" t="s">
        <v>44492</v>
      </c>
      <c r="J383" s="5" t="s">
        <v>278</v>
      </c>
      <c r="K383" s="5" t="s">
        <v>2168</v>
      </c>
      <c r="L383" s="5" t="s">
        <v>4248</v>
      </c>
      <c r="M383" s="5" t="s">
        <v>18898</v>
      </c>
      <c r="N383" s="5" t="s">
        <v>2193</v>
      </c>
      <c r="O383" s="5" t="s">
        <v>44493</v>
      </c>
      <c r="P383" s="5" t="s">
        <v>44494</v>
      </c>
      <c r="Q383" s="5">
        <v>2.557</v>
      </c>
      <c r="R383" s="25">
        <f t="shared" si="5"/>
        <v>2.557</v>
      </c>
      <c r="S383" s="30" t="s">
        <v>18354</v>
      </c>
      <c r="T383" s="30" t="s">
        <v>1841</v>
      </c>
      <c r="U383" s="30" t="s">
        <v>2576</v>
      </c>
      <c r="V383" s="5" t="s">
        <v>2512</v>
      </c>
      <c r="W383" s="28"/>
      <c r="X383" s="29">
        <v>0.9</v>
      </c>
      <c r="Z383" s="29">
        <v>1018.6</v>
      </c>
      <c r="AA383" s="29">
        <v>0.7</v>
      </c>
      <c r="AB383" s="29">
        <v>91</v>
      </c>
      <c r="AC383" s="29">
        <v>28.6</v>
      </c>
    </row>
    <row r="384" spans="1:29">
      <c r="A384" s="13" t="s">
        <v>12581</v>
      </c>
      <c r="B384" s="4" t="s">
        <v>2211</v>
      </c>
      <c r="C384" s="12" t="s">
        <v>317</v>
      </c>
      <c r="D384" s="4" t="s">
        <v>271</v>
      </c>
      <c r="E384" s="4" t="s">
        <v>1500</v>
      </c>
      <c r="F384" s="4" t="s">
        <v>2116</v>
      </c>
      <c r="G384" s="4" t="s">
        <v>344</v>
      </c>
      <c r="H384" s="4" t="s">
        <v>222</v>
      </c>
      <c r="I384" s="5" t="s">
        <v>44495</v>
      </c>
      <c r="J384" s="5" t="s">
        <v>278</v>
      </c>
      <c r="K384" s="5" t="s">
        <v>2386</v>
      </c>
      <c r="L384" s="5" t="s">
        <v>1963</v>
      </c>
      <c r="M384" s="5" t="s">
        <v>15531</v>
      </c>
      <c r="N384" s="5" t="s">
        <v>1734</v>
      </c>
      <c r="O384" s="5" t="s">
        <v>44496</v>
      </c>
      <c r="P384" s="5" t="s">
        <v>16651</v>
      </c>
      <c r="Q384" s="5">
        <v>2.295</v>
      </c>
      <c r="R384" s="25">
        <f t="shared" si="5"/>
        <v>2.295</v>
      </c>
      <c r="S384" s="30" t="s">
        <v>8641</v>
      </c>
      <c r="T384" s="30" t="s">
        <v>702</v>
      </c>
      <c r="U384" s="30" t="s">
        <v>2576</v>
      </c>
      <c r="V384" s="5" t="s">
        <v>1734</v>
      </c>
      <c r="W384" s="28"/>
      <c r="X384" s="29">
        <v>0.6</v>
      </c>
      <c r="Z384" s="29">
        <v>1018.8</v>
      </c>
      <c r="AA384" s="29">
        <v>0.8</v>
      </c>
      <c r="AB384" s="29">
        <v>90</v>
      </c>
      <c r="AC384" s="29">
        <v>31.3</v>
      </c>
    </row>
    <row r="385" spans="1:29">
      <c r="A385" s="13" t="s">
        <v>12587</v>
      </c>
      <c r="B385" s="4" t="s">
        <v>653</v>
      </c>
      <c r="C385" s="12" t="s">
        <v>317</v>
      </c>
      <c r="D385" s="4" t="s">
        <v>1307</v>
      </c>
      <c r="E385" s="4" t="s">
        <v>2687</v>
      </c>
      <c r="F385" s="4" t="s">
        <v>4391</v>
      </c>
      <c r="G385" s="4" t="s">
        <v>223</v>
      </c>
      <c r="H385" s="4" t="s">
        <v>393</v>
      </c>
      <c r="I385" s="5" t="s">
        <v>44497</v>
      </c>
      <c r="J385" s="5" t="s">
        <v>278</v>
      </c>
      <c r="K385" s="5" t="s">
        <v>2168</v>
      </c>
      <c r="L385" s="5" t="s">
        <v>1342</v>
      </c>
      <c r="M385" s="5" t="s">
        <v>6522</v>
      </c>
      <c r="N385" s="5" t="s">
        <v>6134</v>
      </c>
      <c r="O385" s="5" t="s">
        <v>15946</v>
      </c>
      <c r="P385" s="5" t="s">
        <v>44498</v>
      </c>
      <c r="Q385" s="5">
        <v>2.16</v>
      </c>
      <c r="R385" s="25">
        <f t="shared" si="5"/>
        <v>2.16</v>
      </c>
      <c r="S385" s="30" t="s">
        <v>44499</v>
      </c>
      <c r="T385" s="30" t="s">
        <v>3110</v>
      </c>
      <c r="U385" s="30" t="s">
        <v>6811</v>
      </c>
      <c r="V385" s="5" t="s">
        <v>3018</v>
      </c>
      <c r="W385" s="28"/>
      <c r="X385" s="29">
        <v>0.4</v>
      </c>
      <c r="Z385" s="29">
        <v>1018.7</v>
      </c>
      <c r="AA385" s="29">
        <v>0.7</v>
      </c>
      <c r="AB385" s="29">
        <v>90</v>
      </c>
      <c r="AC385" s="29">
        <v>52.1</v>
      </c>
    </row>
    <row r="386" spans="1:29">
      <c r="A386" s="13" t="s">
        <v>12593</v>
      </c>
      <c r="B386" s="4" t="s">
        <v>653</v>
      </c>
      <c r="C386" s="12" t="s">
        <v>317</v>
      </c>
      <c r="D386" s="4" t="s">
        <v>1307</v>
      </c>
      <c r="E386" s="4" t="s">
        <v>2687</v>
      </c>
      <c r="F386" s="4" t="s">
        <v>4903</v>
      </c>
      <c r="G386" s="4" t="s">
        <v>376</v>
      </c>
      <c r="H386" s="4" t="s">
        <v>116</v>
      </c>
      <c r="I386" s="5" t="s">
        <v>44500</v>
      </c>
      <c r="J386" s="5" t="s">
        <v>278</v>
      </c>
      <c r="K386" s="5" t="s">
        <v>55</v>
      </c>
      <c r="L386" s="5" t="s">
        <v>1709</v>
      </c>
      <c r="M386" s="5" t="s">
        <v>44501</v>
      </c>
      <c r="N386" s="5" t="s">
        <v>3018</v>
      </c>
      <c r="O386" s="5" t="s">
        <v>22111</v>
      </c>
      <c r="P386" s="5" t="s">
        <v>44502</v>
      </c>
      <c r="Q386" s="5">
        <v>2.377</v>
      </c>
      <c r="R386" s="25">
        <f t="shared" ref="R386:R449" si="6">IF(COUNTBLANK(Q386)&gt;0,"",SUM(N386:Q386))</f>
        <v>2.377</v>
      </c>
      <c r="S386" s="30" t="s">
        <v>24597</v>
      </c>
      <c r="T386" s="30" t="s">
        <v>21681</v>
      </c>
      <c r="U386" s="30" t="s">
        <v>869</v>
      </c>
      <c r="V386" s="5" t="s">
        <v>4840</v>
      </c>
      <c r="W386" s="28"/>
      <c r="X386" s="29">
        <v>0.5</v>
      </c>
      <c r="Z386" s="29">
        <v>1018.4</v>
      </c>
      <c r="AA386" s="29">
        <v>0.3</v>
      </c>
      <c r="AB386" s="29">
        <v>90</v>
      </c>
      <c r="AC386" s="29">
        <v>76.6</v>
      </c>
    </row>
    <row r="387" spans="1:29">
      <c r="A387" s="13" t="s">
        <v>12599</v>
      </c>
      <c r="B387" s="4" t="s">
        <v>599</v>
      </c>
      <c r="C387" s="12" t="s">
        <v>317</v>
      </c>
      <c r="D387" s="4" t="s">
        <v>571</v>
      </c>
      <c r="E387" s="4" t="s">
        <v>600</v>
      </c>
      <c r="F387" s="4" t="s">
        <v>1225</v>
      </c>
      <c r="G387" s="4" t="s">
        <v>287</v>
      </c>
      <c r="H387" s="4" t="s">
        <v>145</v>
      </c>
      <c r="I387" s="5" t="s">
        <v>44503</v>
      </c>
      <c r="J387" s="5" t="s">
        <v>278</v>
      </c>
      <c r="K387" s="5" t="s">
        <v>1476</v>
      </c>
      <c r="L387" s="5" t="s">
        <v>1080</v>
      </c>
      <c r="M387" s="5" t="s">
        <v>44504</v>
      </c>
      <c r="N387" s="5" t="s">
        <v>7192</v>
      </c>
      <c r="O387" s="5" t="s">
        <v>44505</v>
      </c>
      <c r="P387" s="5" t="s">
        <v>25450</v>
      </c>
      <c r="Q387" s="5">
        <v>2.173</v>
      </c>
      <c r="R387" s="25">
        <f t="shared" si="6"/>
        <v>2.173</v>
      </c>
      <c r="S387" s="30" t="s">
        <v>13106</v>
      </c>
      <c r="T387" s="30" t="s">
        <v>6246</v>
      </c>
      <c r="U387" s="30" t="s">
        <v>3055</v>
      </c>
      <c r="V387" s="5" t="s">
        <v>369</v>
      </c>
      <c r="W387" s="28"/>
      <c r="X387" s="29">
        <v>0.3</v>
      </c>
      <c r="Z387" s="29">
        <v>1018.3</v>
      </c>
      <c r="AA387" s="29">
        <v>0</v>
      </c>
      <c r="AB387" s="29">
        <v>93</v>
      </c>
      <c r="AC387" s="29">
        <v>61.2</v>
      </c>
    </row>
    <row r="388" spans="1:29">
      <c r="A388" s="13" t="s">
        <v>12604</v>
      </c>
      <c r="B388" s="4" t="s">
        <v>599</v>
      </c>
      <c r="C388" s="12" t="s">
        <v>99</v>
      </c>
      <c r="D388" s="4" t="s">
        <v>285</v>
      </c>
      <c r="E388" s="4" t="s">
        <v>600</v>
      </c>
      <c r="F388" s="4" t="s">
        <v>3824</v>
      </c>
      <c r="G388" s="4" t="s">
        <v>32</v>
      </c>
      <c r="H388" s="4" t="s">
        <v>226</v>
      </c>
      <c r="I388" s="5" t="s">
        <v>44506</v>
      </c>
      <c r="J388" s="5" t="s">
        <v>278</v>
      </c>
      <c r="K388" s="5" t="s">
        <v>2386</v>
      </c>
      <c r="L388" s="5" t="s">
        <v>3592</v>
      </c>
      <c r="M388" s="5" t="s">
        <v>1624</v>
      </c>
      <c r="N388" s="5" t="s">
        <v>455</v>
      </c>
      <c r="O388" s="5" t="s">
        <v>44507</v>
      </c>
      <c r="P388" s="5" t="s">
        <v>23398</v>
      </c>
      <c r="Q388" s="5">
        <v>1.977</v>
      </c>
      <c r="R388" s="25">
        <f t="shared" si="6"/>
        <v>1.977</v>
      </c>
      <c r="S388" s="30" t="s">
        <v>8448</v>
      </c>
      <c r="T388" s="30" t="s">
        <v>1456</v>
      </c>
      <c r="U388" s="30" t="s">
        <v>7584</v>
      </c>
      <c r="V388" s="5" t="s">
        <v>5603</v>
      </c>
      <c r="W388" s="28"/>
      <c r="X388" s="29">
        <v>0.4</v>
      </c>
      <c r="Z388" s="29">
        <v>1018</v>
      </c>
      <c r="AA388" s="29">
        <v>-0.3</v>
      </c>
      <c r="AB388" s="29">
        <v>97</v>
      </c>
      <c r="AC388" s="29">
        <v>351.8</v>
      </c>
    </row>
    <row r="389" spans="1:29">
      <c r="A389" s="13" t="s">
        <v>12610</v>
      </c>
      <c r="B389" s="4" t="s">
        <v>177</v>
      </c>
      <c r="C389" s="12" t="s">
        <v>99</v>
      </c>
      <c r="D389" s="4" t="s">
        <v>571</v>
      </c>
      <c r="E389" s="4" t="s">
        <v>1433</v>
      </c>
      <c r="F389" s="4" t="s">
        <v>15398</v>
      </c>
      <c r="G389" s="4" t="s">
        <v>407</v>
      </c>
      <c r="H389" s="4" t="s">
        <v>160</v>
      </c>
      <c r="I389" s="5" t="s">
        <v>44508</v>
      </c>
      <c r="J389" s="5" t="s">
        <v>278</v>
      </c>
      <c r="K389" s="5" t="s">
        <v>335</v>
      </c>
      <c r="L389" s="5" t="s">
        <v>1342</v>
      </c>
      <c r="M389" s="5" t="s">
        <v>27508</v>
      </c>
      <c r="N389" s="5" t="s">
        <v>936</v>
      </c>
      <c r="O389" s="5" t="s">
        <v>44509</v>
      </c>
      <c r="P389" s="5" t="s">
        <v>32077</v>
      </c>
      <c r="Q389" s="5">
        <v>1.845</v>
      </c>
      <c r="R389" s="25">
        <f t="shared" si="6"/>
        <v>1.845</v>
      </c>
      <c r="S389" s="30" t="s">
        <v>44510</v>
      </c>
      <c r="T389" s="30" t="s">
        <v>2444</v>
      </c>
      <c r="U389" s="30" t="s">
        <v>30701</v>
      </c>
      <c r="V389" s="5" t="s">
        <v>67</v>
      </c>
      <c r="W389" s="28"/>
      <c r="X389" s="29">
        <v>0.3</v>
      </c>
      <c r="Z389" s="29">
        <v>1017.6</v>
      </c>
      <c r="AA389" s="29">
        <v>-1</v>
      </c>
      <c r="AB389" s="29">
        <v>100</v>
      </c>
      <c r="AC389" s="29">
        <v>352.8</v>
      </c>
    </row>
    <row r="390" spans="1:29">
      <c r="A390" s="13" t="s">
        <v>12616</v>
      </c>
      <c r="B390" s="4" t="s">
        <v>1747</v>
      </c>
      <c r="C390" s="12" t="s">
        <v>99</v>
      </c>
      <c r="D390" s="4" t="s">
        <v>1383</v>
      </c>
      <c r="E390" s="4" t="s">
        <v>298</v>
      </c>
      <c r="F390" s="4" t="s">
        <v>1657</v>
      </c>
      <c r="G390" s="4" t="s">
        <v>113</v>
      </c>
      <c r="H390" s="4" t="s">
        <v>115</v>
      </c>
      <c r="I390" s="5" t="s">
        <v>44511</v>
      </c>
      <c r="J390" s="5" t="s">
        <v>278</v>
      </c>
      <c r="K390" s="5" t="s">
        <v>55</v>
      </c>
      <c r="L390" s="5" t="s">
        <v>2184</v>
      </c>
      <c r="M390" s="5" t="s">
        <v>44512</v>
      </c>
      <c r="N390" s="5" t="s">
        <v>3480</v>
      </c>
      <c r="O390" s="5" t="s">
        <v>44513</v>
      </c>
      <c r="P390" s="5" t="s">
        <v>38256</v>
      </c>
      <c r="Q390" s="5">
        <v>2.001</v>
      </c>
      <c r="R390" s="25">
        <f t="shared" si="6"/>
        <v>2.001</v>
      </c>
      <c r="S390" s="30" t="s">
        <v>7313</v>
      </c>
      <c r="T390" s="30" t="s">
        <v>7809</v>
      </c>
      <c r="U390" s="30" t="s">
        <v>8871</v>
      </c>
      <c r="V390" s="5" t="s">
        <v>3416</v>
      </c>
      <c r="W390" s="28"/>
      <c r="X390" s="29">
        <v>0.3</v>
      </c>
      <c r="Z390" s="29">
        <v>1016.9</v>
      </c>
      <c r="AA390" s="29">
        <v>-1.3</v>
      </c>
      <c r="AB390" s="29">
        <v>100</v>
      </c>
      <c r="AC390" s="29">
        <v>319.3</v>
      </c>
    </row>
    <row r="391" spans="1:29">
      <c r="A391" s="13" t="s">
        <v>12621</v>
      </c>
      <c r="B391" s="4" t="s">
        <v>1747</v>
      </c>
      <c r="C391" s="12" t="s">
        <v>317</v>
      </c>
      <c r="D391" s="4" t="s">
        <v>638</v>
      </c>
      <c r="E391" s="4" t="s">
        <v>298</v>
      </c>
      <c r="F391" s="4" t="s">
        <v>1353</v>
      </c>
      <c r="G391" s="4" t="s">
        <v>145</v>
      </c>
      <c r="H391" s="4" t="s">
        <v>302</v>
      </c>
      <c r="I391" s="5" t="s">
        <v>26259</v>
      </c>
      <c r="J391" s="5" t="s">
        <v>278</v>
      </c>
      <c r="K391" s="5" t="s">
        <v>2802</v>
      </c>
      <c r="L391" s="5" t="s">
        <v>3592</v>
      </c>
      <c r="M391" s="5" t="s">
        <v>30896</v>
      </c>
      <c r="N391" s="5" t="s">
        <v>2712</v>
      </c>
      <c r="O391" s="5" t="s">
        <v>44514</v>
      </c>
      <c r="P391" s="5" t="s">
        <v>44515</v>
      </c>
      <c r="Q391" s="5">
        <v>1.884</v>
      </c>
      <c r="R391" s="25">
        <f t="shared" si="6"/>
        <v>1.884</v>
      </c>
      <c r="S391" s="30" t="s">
        <v>6089</v>
      </c>
      <c r="T391" s="30" t="s">
        <v>3479</v>
      </c>
      <c r="U391" s="30" t="s">
        <v>10161</v>
      </c>
      <c r="V391" s="5" t="s">
        <v>4525</v>
      </c>
      <c r="W391" s="28"/>
      <c r="X391" s="29">
        <v>0.5</v>
      </c>
      <c r="Z391" s="29">
        <v>1016.6</v>
      </c>
      <c r="AA391" s="29">
        <v>-1.2</v>
      </c>
      <c r="AB391" s="29">
        <v>100</v>
      </c>
      <c r="AC391" s="29">
        <v>308.7</v>
      </c>
    </row>
    <row r="392" spans="1:29">
      <c r="A392" s="13" t="s">
        <v>12626</v>
      </c>
      <c r="B392" s="4" t="s">
        <v>653</v>
      </c>
      <c r="C392" s="12" t="s">
        <v>317</v>
      </c>
      <c r="D392" s="4" t="s">
        <v>571</v>
      </c>
      <c r="E392" s="4" t="s">
        <v>2687</v>
      </c>
      <c r="F392" s="4" t="s">
        <v>123</v>
      </c>
      <c r="G392" s="4" t="s">
        <v>709</v>
      </c>
      <c r="H392" s="4" t="s">
        <v>392</v>
      </c>
      <c r="I392" s="5" t="s">
        <v>44516</v>
      </c>
      <c r="J392" s="5" t="s">
        <v>278</v>
      </c>
      <c r="K392" s="5" t="s">
        <v>335</v>
      </c>
      <c r="L392" s="5" t="s">
        <v>2059</v>
      </c>
      <c r="M392" s="5" t="s">
        <v>44517</v>
      </c>
      <c r="N392" s="5" t="s">
        <v>1734</v>
      </c>
      <c r="O392" s="5" t="s">
        <v>44518</v>
      </c>
      <c r="P392" s="5" t="s">
        <v>27540</v>
      </c>
      <c r="Q392" s="5">
        <v>1.616</v>
      </c>
      <c r="R392" s="25">
        <f t="shared" si="6"/>
        <v>1.616</v>
      </c>
      <c r="S392" s="30" t="s">
        <v>11472</v>
      </c>
      <c r="T392" s="30" t="s">
        <v>8871</v>
      </c>
      <c r="U392" s="30" t="s">
        <v>9104</v>
      </c>
      <c r="V392" s="5" t="s">
        <v>4638</v>
      </c>
      <c r="W392" s="28"/>
      <c r="X392" s="29">
        <v>0.6</v>
      </c>
      <c r="Z392" s="29">
        <v>1016.2</v>
      </c>
      <c r="AA392" s="29">
        <v>-1</v>
      </c>
      <c r="AB392" s="29">
        <v>98</v>
      </c>
      <c r="AC392" s="29">
        <v>257.2</v>
      </c>
    </row>
    <row r="393" spans="1:29">
      <c r="A393" s="13" t="s">
        <v>12631</v>
      </c>
      <c r="B393" s="4" t="s">
        <v>1243</v>
      </c>
      <c r="C393" s="12" t="s">
        <v>99</v>
      </c>
      <c r="D393" s="4" t="s">
        <v>175</v>
      </c>
      <c r="E393" s="4" t="s">
        <v>158</v>
      </c>
      <c r="F393" s="4" t="s">
        <v>3549</v>
      </c>
      <c r="G393" s="4" t="s">
        <v>240</v>
      </c>
      <c r="H393" s="4" t="s">
        <v>240</v>
      </c>
      <c r="I393" s="5" t="s">
        <v>44519</v>
      </c>
      <c r="J393" s="5" t="s">
        <v>278</v>
      </c>
      <c r="K393" s="5" t="s">
        <v>55</v>
      </c>
      <c r="L393" s="5" t="s">
        <v>3118</v>
      </c>
      <c r="M393" s="5" t="s">
        <v>15285</v>
      </c>
      <c r="N393" s="5" t="s">
        <v>3195</v>
      </c>
      <c r="O393" s="5" t="s">
        <v>44520</v>
      </c>
      <c r="P393" s="5" t="s">
        <v>2455</v>
      </c>
      <c r="Q393" s="5">
        <v>1.475</v>
      </c>
      <c r="R393" s="25">
        <f t="shared" si="6"/>
        <v>1.475</v>
      </c>
      <c r="S393" s="30" t="s">
        <v>20968</v>
      </c>
      <c r="T393" s="30" t="s">
        <v>9498</v>
      </c>
      <c r="U393" s="30" t="s">
        <v>925</v>
      </c>
      <c r="V393" s="5" t="s">
        <v>3771</v>
      </c>
      <c r="W393" s="28"/>
      <c r="X393" s="29">
        <v>0.5</v>
      </c>
      <c r="Z393" s="29">
        <v>1016.8</v>
      </c>
      <c r="AA393" s="29">
        <v>-1.4</v>
      </c>
      <c r="AB393" s="29">
        <v>98</v>
      </c>
      <c r="AC393" s="29">
        <v>332.6</v>
      </c>
    </row>
    <row r="394" spans="1:29">
      <c r="A394" s="13" t="s">
        <v>12637</v>
      </c>
      <c r="B394" s="4" t="s">
        <v>571</v>
      </c>
      <c r="C394" s="12" t="s">
        <v>99</v>
      </c>
      <c r="D394" s="4" t="s">
        <v>1549</v>
      </c>
      <c r="E394" s="4" t="s">
        <v>954</v>
      </c>
      <c r="F394" s="4" t="s">
        <v>15937</v>
      </c>
      <c r="G394" s="4" t="s">
        <v>376</v>
      </c>
      <c r="H394" s="4" t="s">
        <v>709</v>
      </c>
      <c r="I394" s="5" t="s">
        <v>22032</v>
      </c>
      <c r="J394" s="5" t="s">
        <v>278</v>
      </c>
      <c r="K394" s="5" t="s">
        <v>2168</v>
      </c>
      <c r="L394" s="5" t="s">
        <v>949</v>
      </c>
      <c r="M394" s="5" t="s">
        <v>44521</v>
      </c>
      <c r="N394" s="5" t="s">
        <v>3195</v>
      </c>
      <c r="O394" s="5" t="s">
        <v>44522</v>
      </c>
      <c r="P394" s="5" t="s">
        <v>15332</v>
      </c>
      <c r="Q394" s="5">
        <v>1.262</v>
      </c>
      <c r="R394" s="25">
        <f t="shared" si="6"/>
        <v>1.262</v>
      </c>
      <c r="S394" s="30" t="s">
        <v>8520</v>
      </c>
      <c r="T394" s="30" t="s">
        <v>2719</v>
      </c>
      <c r="U394" s="30" t="s">
        <v>2970</v>
      </c>
      <c r="V394" s="5" t="s">
        <v>3940</v>
      </c>
      <c r="W394" s="28"/>
      <c r="X394" s="29">
        <v>0.2</v>
      </c>
      <c r="Z394" s="29">
        <v>1017.2</v>
      </c>
      <c r="AA394" s="29">
        <v>-1.5</v>
      </c>
      <c r="AB394" s="29">
        <v>98</v>
      </c>
      <c r="AC394" s="29">
        <v>7.9</v>
      </c>
    </row>
    <row r="395" spans="1:29">
      <c r="A395" s="13" t="s">
        <v>12642</v>
      </c>
      <c r="B395" s="4" t="s">
        <v>1307</v>
      </c>
      <c r="C395" s="12" t="s">
        <v>99</v>
      </c>
      <c r="D395" s="4" t="s">
        <v>1500</v>
      </c>
      <c r="E395" s="4" t="s">
        <v>30</v>
      </c>
      <c r="F395" s="4" t="s">
        <v>1659</v>
      </c>
      <c r="G395" s="4" t="s">
        <v>242</v>
      </c>
      <c r="H395" s="4" t="s">
        <v>64</v>
      </c>
      <c r="I395" s="5" t="s">
        <v>44523</v>
      </c>
      <c r="J395" s="5" t="s">
        <v>278</v>
      </c>
      <c r="K395" s="5" t="s">
        <v>2802</v>
      </c>
      <c r="L395" s="5" t="s">
        <v>1402</v>
      </c>
      <c r="M395" s="5" t="s">
        <v>44524</v>
      </c>
      <c r="N395" s="5" t="s">
        <v>3195</v>
      </c>
      <c r="O395" s="5" t="s">
        <v>44525</v>
      </c>
      <c r="P395" s="5" t="s">
        <v>20051</v>
      </c>
      <c r="Q395" s="5">
        <v>1.251</v>
      </c>
      <c r="R395" s="25">
        <f t="shared" si="6"/>
        <v>1.251</v>
      </c>
      <c r="S395" s="30" t="s">
        <v>34228</v>
      </c>
      <c r="T395" s="30" t="s">
        <v>5901</v>
      </c>
      <c r="U395" s="30" t="s">
        <v>2872</v>
      </c>
      <c r="V395" s="5" t="s">
        <v>758</v>
      </c>
      <c r="W395" s="28"/>
      <c r="X395" s="29">
        <v>0.4</v>
      </c>
      <c r="Z395" s="29">
        <v>1017.5</v>
      </c>
      <c r="AA395" s="29">
        <v>-0.7</v>
      </c>
      <c r="AB395" s="29">
        <v>96</v>
      </c>
      <c r="AC395" s="29">
        <v>317.4</v>
      </c>
    </row>
    <row r="396" spans="1:29">
      <c r="A396" s="13" t="s">
        <v>12648</v>
      </c>
      <c r="B396" s="4" t="s">
        <v>4306</v>
      </c>
      <c r="C396" s="12" t="s">
        <v>317</v>
      </c>
      <c r="D396" s="4" t="s">
        <v>1433</v>
      </c>
      <c r="E396" s="4" t="s">
        <v>114</v>
      </c>
      <c r="F396" s="4" t="s">
        <v>1818</v>
      </c>
      <c r="G396" s="4" t="s">
        <v>709</v>
      </c>
      <c r="H396" s="4" t="s">
        <v>547</v>
      </c>
      <c r="I396" s="5" t="s">
        <v>44526</v>
      </c>
      <c r="J396" s="5" t="s">
        <v>647</v>
      </c>
      <c r="K396" s="5" t="s">
        <v>2192</v>
      </c>
      <c r="L396" s="5" t="s">
        <v>977</v>
      </c>
      <c r="M396" s="5" t="s">
        <v>44527</v>
      </c>
      <c r="N396" s="5" t="s">
        <v>1883</v>
      </c>
      <c r="O396" s="5" t="s">
        <v>31244</v>
      </c>
      <c r="P396" s="5" t="s">
        <v>11449</v>
      </c>
      <c r="Q396" s="5">
        <v>1.355</v>
      </c>
      <c r="R396" s="25">
        <f t="shared" si="6"/>
        <v>1.355</v>
      </c>
      <c r="S396" s="30" t="s">
        <v>8604</v>
      </c>
      <c r="T396" s="30" t="s">
        <v>12376</v>
      </c>
      <c r="U396" s="30" t="s">
        <v>4346</v>
      </c>
      <c r="V396" s="5" t="s">
        <v>593</v>
      </c>
      <c r="W396" s="28"/>
      <c r="X396" s="29">
        <v>0.7</v>
      </c>
      <c r="Z396" s="29">
        <v>1017.5</v>
      </c>
      <c r="AA396" s="29">
        <v>0.3</v>
      </c>
      <c r="AB396" s="29">
        <v>92</v>
      </c>
      <c r="AC396" s="29">
        <v>252</v>
      </c>
    </row>
    <row r="397" spans="1:29">
      <c r="A397" s="13" t="s">
        <v>12655</v>
      </c>
      <c r="B397" s="4" t="s">
        <v>1758</v>
      </c>
      <c r="C397" s="12" t="s">
        <v>68</v>
      </c>
      <c r="D397" s="4" t="s">
        <v>239</v>
      </c>
      <c r="E397" s="4" t="s">
        <v>655</v>
      </c>
      <c r="F397" s="4" t="s">
        <v>7970</v>
      </c>
      <c r="G397" s="4" t="s">
        <v>209</v>
      </c>
      <c r="H397" s="4" t="s">
        <v>573</v>
      </c>
      <c r="I397" s="5" t="s">
        <v>44528</v>
      </c>
      <c r="J397" s="5" t="s">
        <v>1176</v>
      </c>
      <c r="K397" s="5" t="s">
        <v>539</v>
      </c>
      <c r="L397" s="5" t="s">
        <v>665</v>
      </c>
      <c r="M397" s="5" t="s">
        <v>20031</v>
      </c>
      <c r="N397" s="5" t="s">
        <v>1452</v>
      </c>
      <c r="O397" s="5" t="s">
        <v>42678</v>
      </c>
      <c r="P397" s="5" t="s">
        <v>28936</v>
      </c>
      <c r="Q397" s="5">
        <v>1.812</v>
      </c>
      <c r="R397" s="25">
        <f t="shared" si="6"/>
        <v>1.812</v>
      </c>
      <c r="S397" s="30" t="s">
        <v>29879</v>
      </c>
      <c r="T397" s="30" t="s">
        <v>2995</v>
      </c>
      <c r="U397" s="30" t="s">
        <v>3415</v>
      </c>
      <c r="V397" s="5" t="s">
        <v>3784</v>
      </c>
      <c r="W397" s="28"/>
      <c r="X397" s="29">
        <v>0.9</v>
      </c>
      <c r="Z397" s="29">
        <v>1017.2</v>
      </c>
      <c r="AA397" s="29">
        <v>2.3</v>
      </c>
      <c r="AB397" s="29">
        <v>81</v>
      </c>
      <c r="AC397" s="29">
        <v>222.4</v>
      </c>
    </row>
    <row r="398" spans="1:29">
      <c r="A398" s="13" t="s">
        <v>12662</v>
      </c>
      <c r="B398" s="4" t="s">
        <v>1747</v>
      </c>
      <c r="C398" s="12" t="s">
        <v>160</v>
      </c>
      <c r="D398" s="4" t="s">
        <v>360</v>
      </c>
      <c r="E398" s="4" t="s">
        <v>298</v>
      </c>
      <c r="F398" s="4" t="s">
        <v>5720</v>
      </c>
      <c r="G398" s="4" t="s">
        <v>376</v>
      </c>
      <c r="H398" s="4" t="s">
        <v>63</v>
      </c>
      <c r="I398" s="5" t="s">
        <v>44529</v>
      </c>
      <c r="J398" s="5" t="s">
        <v>1678</v>
      </c>
      <c r="K398" s="5" t="s">
        <v>687</v>
      </c>
      <c r="L398" s="5" t="s">
        <v>5206</v>
      </c>
      <c r="M398" s="5" t="s">
        <v>30717</v>
      </c>
      <c r="N398" s="5" t="s">
        <v>2362</v>
      </c>
      <c r="O398" s="5" t="s">
        <v>8881</v>
      </c>
      <c r="P398" s="5" t="s">
        <v>44530</v>
      </c>
      <c r="Q398" s="5">
        <v>1.697</v>
      </c>
      <c r="R398" s="25">
        <f t="shared" si="6"/>
        <v>1.697</v>
      </c>
      <c r="S398" s="30" t="s">
        <v>10444</v>
      </c>
      <c r="T398" s="30" t="s">
        <v>6246</v>
      </c>
      <c r="U398" s="30" t="s">
        <v>2944</v>
      </c>
      <c r="V398" s="5" t="s">
        <v>770</v>
      </c>
      <c r="W398" s="28"/>
      <c r="X398" s="29">
        <v>1</v>
      </c>
      <c r="Z398" s="29">
        <v>1016.5</v>
      </c>
      <c r="AA398" s="29">
        <v>3.9</v>
      </c>
      <c r="AB398" s="29">
        <v>69</v>
      </c>
      <c r="AC398" s="29">
        <v>235.8</v>
      </c>
    </row>
    <row r="399" spans="1:29">
      <c r="A399" s="13" t="s">
        <v>12669</v>
      </c>
      <c r="B399" s="4" t="s">
        <v>653</v>
      </c>
      <c r="C399" s="12" t="s">
        <v>68</v>
      </c>
      <c r="D399" s="4" t="s">
        <v>360</v>
      </c>
      <c r="E399" s="4" t="s">
        <v>2687</v>
      </c>
      <c r="F399" s="4" t="s">
        <v>7076</v>
      </c>
      <c r="G399" s="4" t="s">
        <v>50</v>
      </c>
      <c r="H399" s="4" t="s">
        <v>954</v>
      </c>
      <c r="I399" s="5" t="s">
        <v>44531</v>
      </c>
      <c r="J399" s="5" t="s">
        <v>278</v>
      </c>
      <c r="K399" s="5" t="s">
        <v>122</v>
      </c>
      <c r="L399" s="5" t="s">
        <v>3947</v>
      </c>
      <c r="M399" s="5" t="s">
        <v>44532</v>
      </c>
      <c r="N399" s="5" t="s">
        <v>132</v>
      </c>
      <c r="O399" s="5" t="s">
        <v>44533</v>
      </c>
      <c r="P399" s="5" t="s">
        <v>22880</v>
      </c>
      <c r="Q399" s="5">
        <v>1.593</v>
      </c>
      <c r="R399" s="25">
        <f t="shared" si="6"/>
        <v>1.593</v>
      </c>
      <c r="S399" s="30" t="s">
        <v>40340</v>
      </c>
      <c r="T399" s="30" t="s">
        <v>9222</v>
      </c>
      <c r="U399" s="30" t="s">
        <v>1365</v>
      </c>
      <c r="V399" s="5" t="s">
        <v>3757</v>
      </c>
      <c r="W399" s="28"/>
      <c r="X399" s="29">
        <v>1.2</v>
      </c>
      <c r="Z399" s="29">
        <v>1015.2</v>
      </c>
      <c r="AA399" s="29">
        <v>4.5</v>
      </c>
      <c r="AB399" s="29">
        <v>67</v>
      </c>
      <c r="AC399" s="29">
        <v>281.8</v>
      </c>
    </row>
    <row r="400" spans="1:29">
      <c r="A400" s="13" t="s">
        <v>12675</v>
      </c>
      <c r="B400" s="4" t="s">
        <v>190</v>
      </c>
      <c r="C400" s="12" t="s">
        <v>68</v>
      </c>
      <c r="D400" s="4" t="s">
        <v>239</v>
      </c>
      <c r="E400" s="4" t="s">
        <v>1549</v>
      </c>
      <c r="F400" s="4" t="s">
        <v>4585</v>
      </c>
      <c r="G400" s="4" t="s">
        <v>1737</v>
      </c>
      <c r="H400" s="4" t="s">
        <v>655</v>
      </c>
      <c r="I400" s="5" t="s">
        <v>38422</v>
      </c>
      <c r="J400" s="5" t="s">
        <v>278</v>
      </c>
      <c r="K400" s="5" t="s">
        <v>2386</v>
      </c>
      <c r="L400" s="5" t="s">
        <v>2321</v>
      </c>
      <c r="M400" s="5" t="s">
        <v>44534</v>
      </c>
      <c r="N400" s="5" t="s">
        <v>2193</v>
      </c>
      <c r="O400" s="5" t="s">
        <v>44535</v>
      </c>
      <c r="P400" s="5" t="s">
        <v>44536</v>
      </c>
      <c r="Q400" s="5">
        <v>1.381</v>
      </c>
      <c r="R400" s="25">
        <f t="shared" si="6"/>
        <v>1.381</v>
      </c>
      <c r="S400" s="30" t="s">
        <v>18976</v>
      </c>
      <c r="T400" s="30" t="s">
        <v>9184</v>
      </c>
      <c r="U400" s="30" t="s">
        <v>1532</v>
      </c>
      <c r="V400" s="5" t="s">
        <v>5318</v>
      </c>
      <c r="W400" s="28"/>
      <c r="X400" s="29">
        <v>0.9</v>
      </c>
      <c r="Z400" s="29">
        <v>1013.8</v>
      </c>
      <c r="AA400" s="29">
        <v>5.7</v>
      </c>
      <c r="AB400" s="29">
        <v>63</v>
      </c>
      <c r="AC400" s="29">
        <v>284.8</v>
      </c>
    </row>
    <row r="401" spans="1:29">
      <c r="A401" s="13" t="s">
        <v>12681</v>
      </c>
      <c r="B401" s="4" t="s">
        <v>1269</v>
      </c>
      <c r="C401" s="12" t="s">
        <v>160</v>
      </c>
      <c r="D401" s="4" t="s">
        <v>314</v>
      </c>
      <c r="E401" s="4" t="s">
        <v>640</v>
      </c>
      <c r="F401" s="4" t="s">
        <v>2450</v>
      </c>
      <c r="G401" s="4" t="s">
        <v>1737</v>
      </c>
      <c r="H401" s="4" t="s">
        <v>2687</v>
      </c>
      <c r="I401" s="5" t="s">
        <v>7574</v>
      </c>
      <c r="J401" s="5" t="s">
        <v>278</v>
      </c>
      <c r="K401" s="5" t="s">
        <v>2245</v>
      </c>
      <c r="L401" s="5" t="s">
        <v>2117</v>
      </c>
      <c r="M401" s="5" t="s">
        <v>44537</v>
      </c>
      <c r="N401" s="5" t="s">
        <v>2193</v>
      </c>
      <c r="O401" s="5" t="s">
        <v>44538</v>
      </c>
      <c r="P401" s="5" t="s">
        <v>35396</v>
      </c>
      <c r="Q401" s="5">
        <v>1.179</v>
      </c>
      <c r="R401" s="25">
        <f t="shared" si="6"/>
        <v>1.179</v>
      </c>
      <c r="S401" s="30" t="s">
        <v>40356</v>
      </c>
      <c r="T401" s="30" t="s">
        <v>10697</v>
      </c>
      <c r="U401" s="30" t="s">
        <v>1098</v>
      </c>
      <c r="V401" s="5" t="s">
        <v>1986</v>
      </c>
      <c r="W401" s="28"/>
      <c r="X401" s="29">
        <v>0.6</v>
      </c>
      <c r="Z401" s="29">
        <v>1013</v>
      </c>
      <c r="AA401" s="29">
        <v>6.6</v>
      </c>
      <c r="AB401" s="29">
        <v>63</v>
      </c>
      <c r="AC401" s="29">
        <v>351.5</v>
      </c>
    </row>
    <row r="402" spans="1:29">
      <c r="A402" s="13" t="s">
        <v>12687</v>
      </c>
      <c r="B402" s="4" t="s">
        <v>573</v>
      </c>
      <c r="C402" s="12" t="s">
        <v>317</v>
      </c>
      <c r="D402" s="4" t="s">
        <v>269</v>
      </c>
      <c r="E402" s="4" t="s">
        <v>269</v>
      </c>
      <c r="F402" s="4" t="s">
        <v>677</v>
      </c>
      <c r="G402" s="4" t="s">
        <v>1737</v>
      </c>
      <c r="H402" s="4" t="s">
        <v>298</v>
      </c>
      <c r="I402" s="5" t="s">
        <v>269</v>
      </c>
      <c r="J402" s="5" t="s">
        <v>269</v>
      </c>
      <c r="K402" s="5" t="s">
        <v>269</v>
      </c>
      <c r="L402" s="5" t="s">
        <v>269</v>
      </c>
      <c r="M402" s="5" t="s">
        <v>269</v>
      </c>
      <c r="N402" s="5" t="s">
        <v>269</v>
      </c>
      <c r="O402" s="5" t="s">
        <v>269</v>
      </c>
      <c r="P402" s="5" t="s">
        <v>269</v>
      </c>
      <c r="Q402" s="5" t="s">
        <v>269</v>
      </c>
      <c r="R402" s="25">
        <f t="shared" si="6"/>
        <v>0</v>
      </c>
      <c r="S402" s="30" t="s">
        <v>269</v>
      </c>
      <c r="T402" s="30" t="s">
        <v>269</v>
      </c>
      <c r="U402" s="30" t="s">
        <v>269</v>
      </c>
      <c r="V402" s="5" t="s">
        <v>269</v>
      </c>
      <c r="W402" s="28"/>
      <c r="X402" s="29">
        <v>0.7</v>
      </c>
      <c r="Z402" s="29">
        <v>1012.6</v>
      </c>
      <c r="AA402" s="29">
        <v>6.3</v>
      </c>
      <c r="AB402" s="29">
        <v>66</v>
      </c>
      <c r="AC402" s="29">
        <v>347.5</v>
      </c>
    </row>
    <row r="403" spans="1:29">
      <c r="A403" s="13" t="s">
        <v>12693</v>
      </c>
      <c r="B403" s="4" t="s">
        <v>269</v>
      </c>
      <c r="C403" s="12" t="s">
        <v>269</v>
      </c>
      <c r="D403" s="4" t="s">
        <v>269</v>
      </c>
      <c r="E403" s="4" t="s">
        <v>269</v>
      </c>
      <c r="F403" s="4" t="s">
        <v>269</v>
      </c>
      <c r="G403" s="4" t="s">
        <v>269</v>
      </c>
      <c r="H403" s="4" t="s">
        <v>269</v>
      </c>
      <c r="I403" s="5" t="s">
        <v>44539</v>
      </c>
      <c r="J403" s="5" t="s">
        <v>1507</v>
      </c>
      <c r="K403" s="5" t="s">
        <v>59</v>
      </c>
      <c r="L403" s="5" t="s">
        <v>140</v>
      </c>
      <c r="M403" s="5" t="s">
        <v>44540</v>
      </c>
      <c r="N403" s="5" t="s">
        <v>2232</v>
      </c>
      <c r="O403" s="5" t="s">
        <v>44541</v>
      </c>
      <c r="P403" s="5" t="s">
        <v>38730</v>
      </c>
      <c r="Q403" s="5">
        <v>1.382</v>
      </c>
      <c r="R403" s="25">
        <f t="shared" si="6"/>
        <v>1.382</v>
      </c>
      <c r="S403" s="30" t="s">
        <v>15168</v>
      </c>
      <c r="T403" s="30" t="s">
        <v>10438</v>
      </c>
      <c r="U403" s="30" t="s">
        <v>4540</v>
      </c>
      <c r="V403" s="5" t="s">
        <v>10397</v>
      </c>
      <c r="W403" s="28"/>
      <c r="X403" s="29">
        <v>0.7</v>
      </c>
      <c r="Z403" s="29">
        <v>1012.6</v>
      </c>
      <c r="AA403" s="29">
        <v>6.1</v>
      </c>
      <c r="AB403" s="29">
        <v>69</v>
      </c>
      <c r="AC403" s="29">
        <v>343.2</v>
      </c>
    </row>
    <row r="404" spans="1:29">
      <c r="A404" s="13" t="s">
        <v>12700</v>
      </c>
      <c r="B404" s="4" t="s">
        <v>637</v>
      </c>
      <c r="C404" s="12" t="s">
        <v>269</v>
      </c>
      <c r="D404" s="4" t="s">
        <v>653</v>
      </c>
      <c r="E404" s="4" t="s">
        <v>638</v>
      </c>
      <c r="F404" s="4" t="s">
        <v>269</v>
      </c>
      <c r="G404" s="4" t="s">
        <v>269</v>
      </c>
      <c r="H404" s="4" t="s">
        <v>269</v>
      </c>
      <c r="I404" s="5" t="s">
        <v>44542</v>
      </c>
      <c r="J404" s="5" t="s">
        <v>30904</v>
      </c>
      <c r="K404" s="5" t="s">
        <v>1081</v>
      </c>
      <c r="L404" s="5" t="s">
        <v>9674</v>
      </c>
      <c r="M404" s="5" t="s">
        <v>44543</v>
      </c>
      <c r="N404" s="5" t="s">
        <v>538</v>
      </c>
      <c r="O404" s="5" t="s">
        <v>35912</v>
      </c>
      <c r="P404" s="5" t="s">
        <v>2231</v>
      </c>
      <c r="Q404" s="5">
        <v>1.643</v>
      </c>
      <c r="R404" s="25">
        <f t="shared" si="6"/>
        <v>1.643</v>
      </c>
      <c r="S404" s="30" t="s">
        <v>44544</v>
      </c>
      <c r="T404" s="30" t="s">
        <v>13941</v>
      </c>
      <c r="U404" s="30" t="s">
        <v>664</v>
      </c>
      <c r="V404" s="5" t="s">
        <v>649</v>
      </c>
      <c r="W404" s="28"/>
      <c r="X404" s="29">
        <v>0.7</v>
      </c>
      <c r="Z404" s="29">
        <v>1012.7</v>
      </c>
      <c r="AA404" s="29">
        <v>5.4</v>
      </c>
      <c r="AB404" s="29">
        <v>74</v>
      </c>
      <c r="AC404" s="29">
        <v>283.2</v>
      </c>
    </row>
    <row r="405" spans="1:29">
      <c r="A405" s="13" t="s">
        <v>12707</v>
      </c>
      <c r="B405" s="4" t="s">
        <v>1725</v>
      </c>
      <c r="C405" s="12" t="s">
        <v>160</v>
      </c>
      <c r="D405" s="4" t="s">
        <v>599</v>
      </c>
      <c r="E405" s="4" t="s">
        <v>1726</v>
      </c>
      <c r="F405" s="4" t="s">
        <v>2683</v>
      </c>
      <c r="G405" s="4" t="s">
        <v>392</v>
      </c>
      <c r="H405" s="4" t="s">
        <v>129</v>
      </c>
      <c r="I405" s="5" t="s">
        <v>44545</v>
      </c>
      <c r="J405" s="5" t="s">
        <v>1697</v>
      </c>
      <c r="K405" s="5" t="s">
        <v>1081</v>
      </c>
      <c r="L405" s="5" t="s">
        <v>282</v>
      </c>
      <c r="M405" s="5" t="s">
        <v>32547</v>
      </c>
      <c r="N405" s="5" t="s">
        <v>511</v>
      </c>
      <c r="O405" s="5" t="s">
        <v>44546</v>
      </c>
      <c r="P405" s="5" t="s">
        <v>5169</v>
      </c>
      <c r="Q405" s="5">
        <v>2.159</v>
      </c>
      <c r="R405" s="25">
        <f t="shared" si="6"/>
        <v>2.159</v>
      </c>
      <c r="S405" s="30" t="s">
        <v>8462</v>
      </c>
      <c r="T405" s="30" t="s">
        <v>962</v>
      </c>
      <c r="U405" s="30" t="s">
        <v>8178</v>
      </c>
      <c r="V405" s="5" t="s">
        <v>3974</v>
      </c>
      <c r="W405" s="28"/>
      <c r="X405" s="29">
        <v>0.8</v>
      </c>
      <c r="Z405" s="29">
        <v>1013.2</v>
      </c>
      <c r="AA405" s="29">
        <v>4.7</v>
      </c>
      <c r="AB405" s="29">
        <v>79</v>
      </c>
      <c r="AC405" s="29">
        <v>329.9</v>
      </c>
    </row>
    <row r="406" spans="1:29">
      <c r="A406" s="13" t="s">
        <v>12713</v>
      </c>
      <c r="B406" s="4" t="s">
        <v>2489</v>
      </c>
      <c r="C406" s="12" t="s">
        <v>317</v>
      </c>
      <c r="D406" s="4" t="s">
        <v>177</v>
      </c>
      <c r="E406" s="4" t="s">
        <v>4306</v>
      </c>
      <c r="F406" s="4" t="s">
        <v>6518</v>
      </c>
      <c r="G406" s="4" t="s">
        <v>392</v>
      </c>
      <c r="H406" s="4" t="s">
        <v>238</v>
      </c>
      <c r="I406" s="5" t="s">
        <v>21239</v>
      </c>
      <c r="J406" s="5" t="s">
        <v>278</v>
      </c>
      <c r="K406" s="5" t="s">
        <v>39</v>
      </c>
      <c r="L406" s="5" t="s">
        <v>2161</v>
      </c>
      <c r="M406" s="5" t="s">
        <v>39289</v>
      </c>
      <c r="N406" s="5" t="s">
        <v>7329</v>
      </c>
      <c r="O406" s="5" t="s">
        <v>44547</v>
      </c>
      <c r="P406" s="5" t="s">
        <v>5593</v>
      </c>
      <c r="Q406" s="5">
        <v>2.538</v>
      </c>
      <c r="R406" s="25">
        <f t="shared" si="6"/>
        <v>2.538</v>
      </c>
      <c r="S406" s="30" t="s">
        <v>18671</v>
      </c>
      <c r="T406" s="30" t="s">
        <v>2339</v>
      </c>
      <c r="U406" s="30" t="s">
        <v>7982</v>
      </c>
      <c r="V406" s="5" t="s">
        <v>1930</v>
      </c>
      <c r="W406" s="28"/>
      <c r="X406" s="29">
        <v>0.7</v>
      </c>
      <c r="Z406" s="29">
        <v>1013.6</v>
      </c>
      <c r="AA406" s="29">
        <v>4.2</v>
      </c>
      <c r="AB406" s="29">
        <v>82</v>
      </c>
      <c r="AC406" s="29">
        <v>332.8</v>
      </c>
    </row>
    <row r="407" spans="1:29">
      <c r="A407" s="13" t="s">
        <v>12719</v>
      </c>
      <c r="B407" s="4" t="s">
        <v>1725</v>
      </c>
      <c r="C407" s="12" t="s">
        <v>317</v>
      </c>
      <c r="D407" s="4" t="s">
        <v>177</v>
      </c>
      <c r="E407" s="4" t="s">
        <v>1726</v>
      </c>
      <c r="F407" s="4" t="s">
        <v>6615</v>
      </c>
      <c r="G407" s="4" t="s">
        <v>223</v>
      </c>
      <c r="H407" s="4" t="s">
        <v>80</v>
      </c>
      <c r="I407" s="5" t="s">
        <v>23440</v>
      </c>
      <c r="J407" s="5" t="s">
        <v>1973</v>
      </c>
      <c r="K407" s="5" t="s">
        <v>55</v>
      </c>
      <c r="L407" s="5" t="s">
        <v>5186</v>
      </c>
      <c r="M407" s="5" t="s">
        <v>24573</v>
      </c>
      <c r="N407" s="5" t="s">
        <v>6024</v>
      </c>
      <c r="O407" s="5" t="s">
        <v>12541</v>
      </c>
      <c r="P407" s="5" t="s">
        <v>3762</v>
      </c>
      <c r="Q407" s="5">
        <v>2.397</v>
      </c>
      <c r="R407" s="25">
        <f t="shared" si="6"/>
        <v>2.397</v>
      </c>
      <c r="S407" s="30" t="s">
        <v>21097</v>
      </c>
      <c r="T407" s="30" t="s">
        <v>3889</v>
      </c>
      <c r="U407" s="30" t="s">
        <v>2934</v>
      </c>
      <c r="V407" s="5" t="s">
        <v>1286</v>
      </c>
      <c r="W407" s="28"/>
      <c r="X407" s="29">
        <v>0.6</v>
      </c>
      <c r="Z407" s="29">
        <v>1014</v>
      </c>
      <c r="AA407" s="29">
        <v>3.8</v>
      </c>
      <c r="AB407" s="29">
        <v>84</v>
      </c>
      <c r="AC407" s="29">
        <v>319.9</v>
      </c>
    </row>
    <row r="408" spans="1:29">
      <c r="A408" s="13" t="s">
        <v>12724</v>
      </c>
      <c r="B408" s="4" t="s">
        <v>1757</v>
      </c>
      <c r="C408" s="12" t="s">
        <v>68</v>
      </c>
      <c r="D408" s="4" t="s">
        <v>342</v>
      </c>
      <c r="E408" s="4" t="s">
        <v>1758</v>
      </c>
      <c r="F408" s="4" t="s">
        <v>7183</v>
      </c>
      <c r="G408" s="4" t="s">
        <v>709</v>
      </c>
      <c r="H408" s="4" t="s">
        <v>209</v>
      </c>
      <c r="I408" s="5" t="s">
        <v>44548</v>
      </c>
      <c r="J408" s="5" t="s">
        <v>8209</v>
      </c>
      <c r="K408" s="5" t="s">
        <v>248</v>
      </c>
      <c r="L408" s="5" t="s">
        <v>2024</v>
      </c>
      <c r="M408" s="5" t="s">
        <v>13821</v>
      </c>
      <c r="N408" s="5" t="s">
        <v>170</v>
      </c>
      <c r="O408" s="5" t="s">
        <v>44549</v>
      </c>
      <c r="P408" s="5" t="s">
        <v>1763</v>
      </c>
      <c r="Q408" s="5">
        <v>2.468</v>
      </c>
      <c r="R408" s="25">
        <f t="shared" si="6"/>
        <v>2.468</v>
      </c>
      <c r="S408" s="30" t="s">
        <v>21268</v>
      </c>
      <c r="T408" s="30" t="s">
        <v>2995</v>
      </c>
      <c r="U408" s="30" t="s">
        <v>10074</v>
      </c>
      <c r="V408" s="5" t="s">
        <v>3874</v>
      </c>
      <c r="W408" s="28"/>
      <c r="X408" s="29">
        <v>0.6</v>
      </c>
      <c r="Z408" s="29">
        <v>1014.2</v>
      </c>
      <c r="AA408" s="29">
        <v>3.4</v>
      </c>
      <c r="AB408" s="29">
        <v>86</v>
      </c>
      <c r="AC408" s="29">
        <v>306.9</v>
      </c>
    </row>
    <row r="409" spans="1:29">
      <c r="A409" s="13" t="s">
        <v>12730</v>
      </c>
      <c r="B409" s="4" t="s">
        <v>374</v>
      </c>
      <c r="C409" s="12" t="s">
        <v>68</v>
      </c>
      <c r="D409" s="4" t="s">
        <v>1672</v>
      </c>
      <c r="E409" s="4" t="s">
        <v>653</v>
      </c>
      <c r="F409" s="4" t="s">
        <v>627</v>
      </c>
      <c r="G409" s="4" t="s">
        <v>573</v>
      </c>
      <c r="H409" s="4" t="s">
        <v>66</v>
      </c>
      <c r="I409" s="5" t="s">
        <v>44550</v>
      </c>
      <c r="J409" s="5" t="s">
        <v>278</v>
      </c>
      <c r="K409" s="5" t="s">
        <v>59</v>
      </c>
      <c r="L409" s="5" t="s">
        <v>3757</v>
      </c>
      <c r="M409" s="5" t="s">
        <v>44551</v>
      </c>
      <c r="N409" s="5" t="s">
        <v>2050</v>
      </c>
      <c r="O409" s="5" t="s">
        <v>8915</v>
      </c>
      <c r="P409" s="5" t="s">
        <v>44552</v>
      </c>
      <c r="Q409" s="5">
        <v>2.237</v>
      </c>
      <c r="R409" s="25">
        <f t="shared" si="6"/>
        <v>2.237</v>
      </c>
      <c r="S409" s="30" t="s">
        <v>44553</v>
      </c>
      <c r="T409" s="30" t="s">
        <v>2102</v>
      </c>
      <c r="U409" s="30" t="s">
        <v>5374</v>
      </c>
      <c r="V409" s="5" t="s">
        <v>567</v>
      </c>
      <c r="W409" s="28"/>
      <c r="X409" s="29">
        <v>0.4</v>
      </c>
      <c r="Z409" s="29">
        <v>1014.5</v>
      </c>
      <c r="AA409" s="29">
        <v>3.2</v>
      </c>
      <c r="AB409" s="29">
        <v>87</v>
      </c>
      <c r="AC409" s="29">
        <v>268.2</v>
      </c>
    </row>
    <row r="410" spans="1:29">
      <c r="A410" s="13" t="s">
        <v>12736</v>
      </c>
      <c r="B410" s="4" t="s">
        <v>1746</v>
      </c>
      <c r="C410" s="12" t="s">
        <v>317</v>
      </c>
      <c r="D410" s="4" t="s">
        <v>570</v>
      </c>
      <c r="E410" s="4" t="s">
        <v>1747</v>
      </c>
      <c r="F410" s="4" t="s">
        <v>14235</v>
      </c>
      <c r="G410" s="4" t="s">
        <v>81</v>
      </c>
      <c r="H410" s="4" t="s">
        <v>32</v>
      </c>
      <c r="I410" s="5" t="s">
        <v>44554</v>
      </c>
      <c r="J410" s="5" t="s">
        <v>3872</v>
      </c>
      <c r="K410" s="5" t="s">
        <v>456</v>
      </c>
      <c r="L410" s="5" t="s">
        <v>1710</v>
      </c>
      <c r="M410" s="5" t="s">
        <v>423</v>
      </c>
      <c r="N410" s="5" t="s">
        <v>1083</v>
      </c>
      <c r="O410" s="5" t="s">
        <v>44555</v>
      </c>
      <c r="P410" s="5" t="s">
        <v>10099</v>
      </c>
      <c r="Q410" s="5">
        <v>2.584</v>
      </c>
      <c r="R410" s="25">
        <f t="shared" si="6"/>
        <v>2.584</v>
      </c>
      <c r="S410" s="30" t="s">
        <v>19852</v>
      </c>
      <c r="T410" s="30" t="s">
        <v>10446</v>
      </c>
      <c r="U410" s="30" t="s">
        <v>241</v>
      </c>
      <c r="V410" s="5" t="s">
        <v>367</v>
      </c>
      <c r="W410" s="28"/>
      <c r="X410" s="29">
        <v>0.7</v>
      </c>
      <c r="Z410" s="29">
        <v>1014.6</v>
      </c>
      <c r="AA410" s="29">
        <v>2.6</v>
      </c>
      <c r="AB410" s="29">
        <v>92</v>
      </c>
      <c r="AC410" s="29">
        <v>275.5</v>
      </c>
    </row>
    <row r="411" spans="1:29">
      <c r="A411" s="13" t="s">
        <v>12741</v>
      </c>
      <c r="B411" s="4" t="s">
        <v>1746</v>
      </c>
      <c r="C411" s="12" t="s">
        <v>317</v>
      </c>
      <c r="D411" s="4" t="s">
        <v>626</v>
      </c>
      <c r="E411" s="4" t="s">
        <v>1747</v>
      </c>
      <c r="F411" s="4" t="s">
        <v>1788</v>
      </c>
      <c r="G411" s="4" t="s">
        <v>145</v>
      </c>
      <c r="H411" s="4" t="s">
        <v>764</v>
      </c>
      <c r="I411" s="5" t="s">
        <v>28536</v>
      </c>
      <c r="J411" s="5" t="s">
        <v>845</v>
      </c>
      <c r="K411" s="5" t="s">
        <v>501</v>
      </c>
      <c r="L411" s="5" t="s">
        <v>1607</v>
      </c>
      <c r="M411" s="5" t="s">
        <v>42245</v>
      </c>
      <c r="N411" s="5" t="s">
        <v>1883</v>
      </c>
      <c r="O411" s="5" t="s">
        <v>44556</v>
      </c>
      <c r="P411" s="5" t="s">
        <v>44557</v>
      </c>
      <c r="Q411" s="5">
        <v>2.952</v>
      </c>
      <c r="R411" s="25">
        <f t="shared" si="6"/>
        <v>2.952</v>
      </c>
      <c r="S411" s="30" t="s">
        <v>40126</v>
      </c>
      <c r="T411" s="30" t="s">
        <v>2102</v>
      </c>
      <c r="U411" s="30" t="s">
        <v>12694</v>
      </c>
      <c r="V411" s="5" t="s">
        <v>2523</v>
      </c>
      <c r="W411" s="28"/>
      <c r="X411" s="29">
        <v>0.6</v>
      </c>
      <c r="Z411" s="29">
        <v>1014.4</v>
      </c>
      <c r="AA411" s="29">
        <v>2.6</v>
      </c>
      <c r="AB411" s="29">
        <v>92</v>
      </c>
      <c r="AC411" s="29">
        <v>284.8</v>
      </c>
    </row>
    <row r="412" spans="1:29">
      <c r="A412" s="13" t="s">
        <v>12746</v>
      </c>
      <c r="B412" s="4" t="s">
        <v>639</v>
      </c>
      <c r="C412" s="12" t="s">
        <v>317</v>
      </c>
      <c r="D412" s="4" t="s">
        <v>315</v>
      </c>
      <c r="E412" s="4" t="s">
        <v>4241</v>
      </c>
      <c r="F412" s="4" t="s">
        <v>17310</v>
      </c>
      <c r="G412" s="4" t="s">
        <v>547</v>
      </c>
      <c r="H412" s="4" t="s">
        <v>130</v>
      </c>
      <c r="I412" s="5" t="s">
        <v>44558</v>
      </c>
      <c r="J412" s="5" t="s">
        <v>278</v>
      </c>
      <c r="K412" s="5" t="s">
        <v>512</v>
      </c>
      <c r="L412" s="5" t="s">
        <v>3656</v>
      </c>
      <c r="M412" s="5" t="s">
        <v>467</v>
      </c>
      <c r="N412" s="5" t="s">
        <v>132</v>
      </c>
      <c r="O412" s="5" t="s">
        <v>44559</v>
      </c>
      <c r="P412" s="5" t="s">
        <v>17456</v>
      </c>
      <c r="Q412" s="5">
        <v>2.105</v>
      </c>
      <c r="R412" s="25">
        <f t="shared" si="6"/>
        <v>2.105</v>
      </c>
      <c r="S412" s="30" t="s">
        <v>15706</v>
      </c>
      <c r="T412" s="30" t="s">
        <v>6512</v>
      </c>
      <c r="U412" s="30" t="s">
        <v>2494</v>
      </c>
      <c r="V412" s="5" t="s">
        <v>6699</v>
      </c>
      <c r="W412" s="28"/>
      <c r="X412" s="29">
        <v>1</v>
      </c>
      <c r="Z412" s="29">
        <v>1014.1</v>
      </c>
      <c r="AA412" s="29">
        <v>2.1</v>
      </c>
      <c r="AB412" s="29">
        <v>90</v>
      </c>
      <c r="AC412" s="29">
        <v>314.4</v>
      </c>
    </row>
    <row r="413" spans="1:29">
      <c r="A413" s="13" t="s">
        <v>12753</v>
      </c>
      <c r="B413" s="4" t="s">
        <v>1831</v>
      </c>
      <c r="C413" s="12" t="s">
        <v>317</v>
      </c>
      <c r="D413" s="4" t="s">
        <v>2381</v>
      </c>
      <c r="E413" s="4" t="s">
        <v>1243</v>
      </c>
      <c r="F413" s="4" t="s">
        <v>4392</v>
      </c>
      <c r="G413" s="4" t="s">
        <v>547</v>
      </c>
      <c r="H413" s="4" t="s">
        <v>192</v>
      </c>
      <c r="I413" s="5" t="s">
        <v>44560</v>
      </c>
      <c r="J413" s="5" t="s">
        <v>278</v>
      </c>
      <c r="K413" s="5" t="s">
        <v>515</v>
      </c>
      <c r="L413" s="5" t="s">
        <v>1439</v>
      </c>
      <c r="M413" s="5" t="s">
        <v>44561</v>
      </c>
      <c r="N413" s="5" t="s">
        <v>2015</v>
      </c>
      <c r="O413" s="5" t="s">
        <v>44562</v>
      </c>
      <c r="P413" s="5" t="s">
        <v>39713</v>
      </c>
      <c r="Q413" s="5">
        <v>1.882</v>
      </c>
      <c r="R413" s="25">
        <f t="shared" si="6"/>
        <v>1.882</v>
      </c>
      <c r="S413" s="30" t="s">
        <v>31195</v>
      </c>
      <c r="T413" s="30" t="s">
        <v>17046</v>
      </c>
      <c r="U413" s="30" t="s">
        <v>11700</v>
      </c>
      <c r="V413" s="5" t="s">
        <v>6901</v>
      </c>
      <c r="W413" s="28"/>
      <c r="X413" s="29">
        <v>0.7</v>
      </c>
      <c r="Z413" s="29">
        <v>1014</v>
      </c>
      <c r="AA413" s="29">
        <v>1.5</v>
      </c>
      <c r="AB413" s="29">
        <v>94</v>
      </c>
      <c r="AC413" s="29">
        <v>304.2</v>
      </c>
    </row>
    <row r="414" spans="1:29">
      <c r="A414" s="13" t="s">
        <v>12760</v>
      </c>
      <c r="B414" s="4" t="s">
        <v>1641</v>
      </c>
      <c r="C414" s="12" t="s">
        <v>317</v>
      </c>
      <c r="D414" s="4" t="s">
        <v>1726</v>
      </c>
      <c r="E414" s="4" t="s">
        <v>1383</v>
      </c>
      <c r="F414" s="4" t="s">
        <v>4780</v>
      </c>
      <c r="G414" s="4" t="s">
        <v>34</v>
      </c>
      <c r="H414" s="4" t="s">
        <v>345</v>
      </c>
      <c r="I414" s="5" t="s">
        <v>11336</v>
      </c>
      <c r="J414" s="5" t="s">
        <v>278</v>
      </c>
      <c r="K414" s="5" t="s">
        <v>665</v>
      </c>
      <c r="L414" s="5" t="s">
        <v>7671</v>
      </c>
      <c r="M414" s="5" t="s">
        <v>44563</v>
      </c>
      <c r="N414" s="5" t="s">
        <v>443</v>
      </c>
      <c r="O414" s="5" t="s">
        <v>44564</v>
      </c>
      <c r="P414" s="5" t="s">
        <v>11000</v>
      </c>
      <c r="Q414" s="5">
        <v>1.701</v>
      </c>
      <c r="R414" s="25">
        <f t="shared" si="6"/>
        <v>1.701</v>
      </c>
      <c r="S414" s="30" t="s">
        <v>10254</v>
      </c>
      <c r="T414" s="30" t="s">
        <v>8461</v>
      </c>
      <c r="U414" s="30" t="s">
        <v>4378</v>
      </c>
      <c r="V414" s="5" t="s">
        <v>701</v>
      </c>
      <c r="W414" s="28"/>
      <c r="X414" s="29">
        <v>0.7</v>
      </c>
      <c r="Z414" s="29">
        <v>1013.4</v>
      </c>
      <c r="AA414" s="29">
        <v>1.9</v>
      </c>
      <c r="AB414" s="29">
        <v>92</v>
      </c>
      <c r="AC414" s="29">
        <v>318.4</v>
      </c>
    </row>
    <row r="415" spans="1:29">
      <c r="A415" s="13" t="s">
        <v>12766</v>
      </c>
      <c r="B415" s="4" t="s">
        <v>626</v>
      </c>
      <c r="C415" s="12" t="s">
        <v>317</v>
      </c>
      <c r="D415" s="4" t="s">
        <v>4306</v>
      </c>
      <c r="E415" s="4" t="s">
        <v>285</v>
      </c>
      <c r="F415" s="4" t="s">
        <v>218</v>
      </c>
      <c r="G415" s="4" t="s">
        <v>344</v>
      </c>
      <c r="H415" s="4" t="s">
        <v>222</v>
      </c>
      <c r="I415" s="5" t="s">
        <v>44565</v>
      </c>
      <c r="J415" s="5" t="s">
        <v>278</v>
      </c>
      <c r="K415" s="5" t="s">
        <v>501</v>
      </c>
      <c r="L415" s="5" t="s">
        <v>370</v>
      </c>
      <c r="M415" s="5" t="s">
        <v>18843</v>
      </c>
      <c r="N415" s="5" t="s">
        <v>948</v>
      </c>
      <c r="O415" s="5" t="s">
        <v>30065</v>
      </c>
      <c r="P415" s="5" t="s">
        <v>30045</v>
      </c>
      <c r="Q415" s="5">
        <v>1.693</v>
      </c>
      <c r="R415" s="25">
        <f t="shared" si="6"/>
        <v>1.693</v>
      </c>
      <c r="S415" s="30" t="s">
        <v>12036</v>
      </c>
      <c r="T415" s="30" t="s">
        <v>1215</v>
      </c>
      <c r="U415" s="30" t="s">
        <v>7075</v>
      </c>
      <c r="V415" s="5" t="s">
        <v>701</v>
      </c>
      <c r="W415" s="28"/>
      <c r="X415" s="29">
        <v>0.9</v>
      </c>
      <c r="Z415" s="29">
        <v>1013</v>
      </c>
      <c r="AA415" s="29">
        <v>1.8</v>
      </c>
      <c r="AB415" s="29">
        <v>91</v>
      </c>
      <c r="AC415" s="29">
        <v>320.3</v>
      </c>
    </row>
    <row r="416" spans="1:29">
      <c r="A416" s="13" t="s">
        <v>12772</v>
      </c>
      <c r="B416" s="4" t="s">
        <v>532</v>
      </c>
      <c r="C416" s="12" t="s">
        <v>317</v>
      </c>
      <c r="D416" s="4" t="s">
        <v>159</v>
      </c>
      <c r="E416" s="4" t="s">
        <v>1307</v>
      </c>
      <c r="F416" s="4" t="s">
        <v>1377</v>
      </c>
      <c r="G416" s="4" t="s">
        <v>302</v>
      </c>
      <c r="H416" s="4" t="s">
        <v>222</v>
      </c>
      <c r="I416" s="5" t="s">
        <v>44566</v>
      </c>
      <c r="J416" s="5" t="s">
        <v>278</v>
      </c>
      <c r="K416" s="5" t="s">
        <v>1340</v>
      </c>
      <c r="L416" s="5" t="s">
        <v>758</v>
      </c>
      <c r="M416" s="5" t="s">
        <v>11770</v>
      </c>
      <c r="N416" s="5" t="s">
        <v>2026</v>
      </c>
      <c r="O416" s="5" t="s">
        <v>34954</v>
      </c>
      <c r="P416" s="5" t="s">
        <v>38763</v>
      </c>
      <c r="Q416" s="5">
        <v>1.808</v>
      </c>
      <c r="R416" s="25">
        <f t="shared" si="6"/>
        <v>1.808</v>
      </c>
      <c r="S416" s="30" t="s">
        <v>35778</v>
      </c>
      <c r="T416" s="30" t="s">
        <v>4531</v>
      </c>
      <c r="U416" s="30" t="s">
        <v>4164</v>
      </c>
      <c r="V416" s="5" t="s">
        <v>1137</v>
      </c>
      <c r="W416" s="28"/>
      <c r="X416" s="29">
        <v>0.6</v>
      </c>
      <c r="Z416" s="29">
        <v>1012.8</v>
      </c>
      <c r="AA416" s="29">
        <v>1.5</v>
      </c>
      <c r="AB416" s="29">
        <v>93</v>
      </c>
      <c r="AC416" s="29">
        <v>334.3</v>
      </c>
    </row>
    <row r="417" spans="1:29">
      <c r="A417" s="13" t="s">
        <v>12776</v>
      </c>
      <c r="B417" s="4" t="s">
        <v>570</v>
      </c>
      <c r="C417" s="12" t="s">
        <v>68</v>
      </c>
      <c r="D417" s="4" t="s">
        <v>1726</v>
      </c>
      <c r="E417" s="4" t="s">
        <v>571</v>
      </c>
      <c r="F417" s="4" t="s">
        <v>1377</v>
      </c>
      <c r="G417" s="4" t="s">
        <v>226</v>
      </c>
      <c r="H417" s="4" t="s">
        <v>778</v>
      </c>
      <c r="I417" s="5" t="s">
        <v>44567</v>
      </c>
      <c r="J417" s="5" t="s">
        <v>278</v>
      </c>
      <c r="K417" s="5" t="s">
        <v>248</v>
      </c>
      <c r="L417" s="5" t="s">
        <v>7192</v>
      </c>
      <c r="M417" s="5" t="s">
        <v>44568</v>
      </c>
      <c r="N417" s="5" t="s">
        <v>1439</v>
      </c>
      <c r="O417" s="5" t="s">
        <v>44569</v>
      </c>
      <c r="P417" s="5" t="s">
        <v>14612</v>
      </c>
      <c r="Q417" s="5">
        <v>1.975</v>
      </c>
      <c r="R417" s="25">
        <f t="shared" si="6"/>
        <v>1.975</v>
      </c>
      <c r="S417" s="30" t="s">
        <v>8753</v>
      </c>
      <c r="T417" s="30" t="s">
        <v>5901</v>
      </c>
      <c r="U417" s="30" t="s">
        <v>5741</v>
      </c>
      <c r="V417" s="5" t="s">
        <v>1478</v>
      </c>
      <c r="W417" s="28"/>
      <c r="X417" s="29">
        <v>0.6</v>
      </c>
      <c r="Z417" s="29">
        <v>1013.3</v>
      </c>
      <c r="AA417" s="29">
        <v>1.2</v>
      </c>
      <c r="AB417" s="29">
        <v>94</v>
      </c>
      <c r="AC417" s="29">
        <v>335.3</v>
      </c>
    </row>
    <row r="418" spans="1:29">
      <c r="A418" s="13" t="s">
        <v>12782</v>
      </c>
      <c r="B418" s="4" t="s">
        <v>1641</v>
      </c>
      <c r="C418" s="12" t="s">
        <v>317</v>
      </c>
      <c r="D418" s="4" t="s">
        <v>1243</v>
      </c>
      <c r="E418" s="4" t="s">
        <v>1383</v>
      </c>
      <c r="F418" s="4" t="s">
        <v>9731</v>
      </c>
      <c r="G418" s="4" t="s">
        <v>376</v>
      </c>
      <c r="H418" s="4" t="s">
        <v>66</v>
      </c>
      <c r="I418" s="5" t="s">
        <v>44570</v>
      </c>
      <c r="J418" s="5" t="s">
        <v>278</v>
      </c>
      <c r="K418" s="5" t="s">
        <v>913</v>
      </c>
      <c r="L418" s="5" t="s">
        <v>1976</v>
      </c>
      <c r="M418" s="5" t="s">
        <v>44571</v>
      </c>
      <c r="N418" s="5" t="s">
        <v>867</v>
      </c>
      <c r="O418" s="5" t="s">
        <v>17553</v>
      </c>
      <c r="P418" s="5" t="s">
        <v>42237</v>
      </c>
      <c r="Q418" s="5">
        <v>1.821</v>
      </c>
      <c r="R418" s="25">
        <f t="shared" si="6"/>
        <v>1.821</v>
      </c>
      <c r="S418" s="30" t="s">
        <v>1141</v>
      </c>
      <c r="T418" s="30" t="s">
        <v>5322</v>
      </c>
      <c r="U418" s="30" t="s">
        <v>254</v>
      </c>
      <c r="V418" s="5" t="s">
        <v>2065</v>
      </c>
      <c r="W418" s="28"/>
      <c r="X418" s="29">
        <v>0.3</v>
      </c>
      <c r="Z418" s="29">
        <v>1013.6</v>
      </c>
      <c r="AA418" s="29">
        <v>1</v>
      </c>
      <c r="AB418" s="29">
        <v>95</v>
      </c>
      <c r="AC418" s="29">
        <v>45.4</v>
      </c>
    </row>
    <row r="419" spans="1:29">
      <c r="A419" s="13" t="s">
        <v>12790</v>
      </c>
      <c r="B419" s="4" t="s">
        <v>490</v>
      </c>
      <c r="C419" s="12" t="s">
        <v>68</v>
      </c>
      <c r="D419" s="4" t="s">
        <v>360</v>
      </c>
      <c r="E419" s="4" t="s">
        <v>159</v>
      </c>
      <c r="F419" s="4" t="s">
        <v>3158</v>
      </c>
      <c r="G419" s="4" t="s">
        <v>242</v>
      </c>
      <c r="H419" s="4" t="s">
        <v>192</v>
      </c>
      <c r="I419" s="5" t="s">
        <v>44572</v>
      </c>
      <c r="J419" s="5" t="s">
        <v>278</v>
      </c>
      <c r="K419" s="5" t="s">
        <v>248</v>
      </c>
      <c r="L419" s="5" t="s">
        <v>2074</v>
      </c>
      <c r="M419" s="5" t="s">
        <v>38929</v>
      </c>
      <c r="N419" s="5" t="s">
        <v>440</v>
      </c>
      <c r="O419" s="5" t="s">
        <v>3024</v>
      </c>
      <c r="P419" s="5" t="s">
        <v>44573</v>
      </c>
      <c r="Q419" s="5">
        <v>1.815</v>
      </c>
      <c r="R419" s="25">
        <f t="shared" si="6"/>
        <v>1.815</v>
      </c>
      <c r="S419" s="30" t="s">
        <v>29875</v>
      </c>
      <c r="T419" s="30" t="s">
        <v>892</v>
      </c>
      <c r="U419" s="30" t="s">
        <v>6689</v>
      </c>
      <c r="V419" s="5" t="s">
        <v>4248</v>
      </c>
      <c r="W419" s="28"/>
      <c r="X419" s="29">
        <v>0.2</v>
      </c>
      <c r="Z419" s="29">
        <v>1014</v>
      </c>
      <c r="AA419" s="29">
        <v>1.4</v>
      </c>
      <c r="AB419" s="29">
        <v>93</v>
      </c>
      <c r="AC419" s="29">
        <v>11.5</v>
      </c>
    </row>
    <row r="420" spans="1:29">
      <c r="A420" s="13" t="s">
        <v>12796</v>
      </c>
      <c r="B420" s="4" t="s">
        <v>2489</v>
      </c>
      <c r="C420" s="12" t="s">
        <v>317</v>
      </c>
      <c r="D420" s="4" t="s">
        <v>653</v>
      </c>
      <c r="E420" s="4" t="s">
        <v>4306</v>
      </c>
      <c r="F420" s="4" t="s">
        <v>4385</v>
      </c>
      <c r="G420" s="4" t="s">
        <v>242</v>
      </c>
      <c r="H420" s="4" t="s">
        <v>48</v>
      </c>
      <c r="I420" s="5" t="s">
        <v>44574</v>
      </c>
      <c r="J420" s="5" t="s">
        <v>278</v>
      </c>
      <c r="K420" s="5" t="s">
        <v>416</v>
      </c>
      <c r="L420" s="5" t="s">
        <v>2377</v>
      </c>
      <c r="M420" s="5" t="s">
        <v>4325</v>
      </c>
      <c r="N420" s="5" t="s">
        <v>170</v>
      </c>
      <c r="O420" s="5" t="s">
        <v>44462</v>
      </c>
      <c r="P420" s="5" t="s">
        <v>44575</v>
      </c>
      <c r="Q420" s="5">
        <v>1.967</v>
      </c>
      <c r="R420" s="25">
        <f t="shared" si="6"/>
        <v>1.967</v>
      </c>
      <c r="S420" s="30" t="s">
        <v>39162</v>
      </c>
      <c r="T420" s="30" t="s">
        <v>8434</v>
      </c>
      <c r="U420" s="30" t="s">
        <v>621</v>
      </c>
      <c r="V420" s="5" t="s">
        <v>1902</v>
      </c>
      <c r="W420" s="28"/>
      <c r="X420" s="29">
        <v>0.3</v>
      </c>
      <c r="Z420" s="29">
        <v>1014.5</v>
      </c>
      <c r="AA420" s="29">
        <v>2.4</v>
      </c>
      <c r="AB420" s="29">
        <v>89</v>
      </c>
      <c r="AC420" s="29">
        <v>2.6</v>
      </c>
    </row>
    <row r="421" spans="1:29">
      <c r="A421" s="13" t="s">
        <v>12802</v>
      </c>
      <c r="B421" s="4" t="s">
        <v>359</v>
      </c>
      <c r="C421" s="12" t="s">
        <v>68</v>
      </c>
      <c r="D421" s="4" t="s">
        <v>586</v>
      </c>
      <c r="E421" s="4" t="s">
        <v>360</v>
      </c>
      <c r="F421" s="4" t="s">
        <v>833</v>
      </c>
      <c r="G421" s="4" t="s">
        <v>258</v>
      </c>
      <c r="H421" s="4" t="s">
        <v>145</v>
      </c>
      <c r="I421" s="5" t="s">
        <v>44576</v>
      </c>
      <c r="J421" s="5" t="s">
        <v>1891</v>
      </c>
      <c r="K421" s="5" t="s">
        <v>501</v>
      </c>
      <c r="L421" s="5" t="s">
        <v>6316</v>
      </c>
      <c r="M421" s="5" t="s">
        <v>15982</v>
      </c>
      <c r="N421" s="5" t="s">
        <v>2091</v>
      </c>
      <c r="O421" s="5" t="s">
        <v>44577</v>
      </c>
      <c r="P421" s="5" t="s">
        <v>11303</v>
      </c>
      <c r="Q421" s="5">
        <v>2.469</v>
      </c>
      <c r="R421" s="25">
        <f t="shared" si="6"/>
        <v>2.469</v>
      </c>
      <c r="S421" s="30" t="s">
        <v>2156</v>
      </c>
      <c r="T421" s="30" t="s">
        <v>21718</v>
      </c>
      <c r="U421" s="30" t="s">
        <v>341</v>
      </c>
      <c r="V421" s="5" t="s">
        <v>1666</v>
      </c>
      <c r="W421" s="28"/>
      <c r="X421" s="29">
        <v>0.4</v>
      </c>
      <c r="Z421" s="29">
        <v>1014.9</v>
      </c>
      <c r="AA421" s="29">
        <v>3.6</v>
      </c>
      <c r="AB421" s="29">
        <v>84</v>
      </c>
      <c r="AC421" s="29">
        <v>7.5</v>
      </c>
    </row>
    <row r="422" spans="1:29">
      <c r="A422" s="13" t="s">
        <v>12809</v>
      </c>
      <c r="B422" s="4" t="s">
        <v>1842</v>
      </c>
      <c r="C422" s="12" t="s">
        <v>68</v>
      </c>
      <c r="D422" s="4" t="s">
        <v>1672</v>
      </c>
      <c r="E422" s="4" t="s">
        <v>1346</v>
      </c>
      <c r="F422" s="4" t="s">
        <v>6727</v>
      </c>
      <c r="G422" s="4" t="s">
        <v>81</v>
      </c>
      <c r="H422" s="4" t="s">
        <v>224</v>
      </c>
      <c r="I422" s="5" t="s">
        <v>44578</v>
      </c>
      <c r="J422" s="5" t="s">
        <v>1667</v>
      </c>
      <c r="K422" s="5" t="s">
        <v>59</v>
      </c>
      <c r="L422" s="5" t="s">
        <v>2387</v>
      </c>
      <c r="M422" s="5" t="s">
        <v>44579</v>
      </c>
      <c r="N422" s="5" t="s">
        <v>2345</v>
      </c>
      <c r="O422" s="5" t="s">
        <v>44580</v>
      </c>
      <c r="P422" s="5" t="s">
        <v>44581</v>
      </c>
      <c r="Q422" s="5">
        <v>2.268</v>
      </c>
      <c r="R422" s="25">
        <f t="shared" si="6"/>
        <v>2.268</v>
      </c>
      <c r="S422" s="30" t="s">
        <v>31172</v>
      </c>
      <c r="T422" s="30" t="s">
        <v>3005</v>
      </c>
      <c r="U422" s="30" t="s">
        <v>4370</v>
      </c>
      <c r="V422" s="5" t="s">
        <v>1930</v>
      </c>
      <c r="W422" s="28"/>
      <c r="X422" s="29">
        <v>0.7</v>
      </c>
      <c r="Z422" s="29">
        <v>1014.3</v>
      </c>
      <c r="AA422" s="29">
        <v>5</v>
      </c>
      <c r="AB422" s="29">
        <v>76</v>
      </c>
      <c r="AC422" s="29">
        <v>297.4</v>
      </c>
    </row>
    <row r="423" spans="1:29">
      <c r="A423" s="13" t="s">
        <v>12816</v>
      </c>
      <c r="B423" s="4" t="s">
        <v>4101</v>
      </c>
      <c r="C423" s="12" t="s">
        <v>160</v>
      </c>
      <c r="D423" s="4" t="s">
        <v>177</v>
      </c>
      <c r="E423" s="4" t="s">
        <v>5175</v>
      </c>
      <c r="F423" s="4" t="s">
        <v>3972</v>
      </c>
      <c r="G423" s="4" t="s">
        <v>226</v>
      </c>
      <c r="H423" s="4" t="s">
        <v>112</v>
      </c>
      <c r="I423" s="5" t="s">
        <v>44582</v>
      </c>
      <c r="J423" s="5" t="s">
        <v>845</v>
      </c>
      <c r="K423" s="5" t="s">
        <v>385</v>
      </c>
      <c r="L423" s="5" t="s">
        <v>1465</v>
      </c>
      <c r="M423" s="5" t="s">
        <v>38038</v>
      </c>
      <c r="N423" s="5" t="s">
        <v>6134</v>
      </c>
      <c r="O423" s="5" t="s">
        <v>7445</v>
      </c>
      <c r="P423" s="5" t="s">
        <v>32470</v>
      </c>
      <c r="Q423" s="5">
        <v>1.948</v>
      </c>
      <c r="R423" s="25">
        <f t="shared" si="6"/>
        <v>1.948</v>
      </c>
      <c r="S423" s="30" t="s">
        <v>9563</v>
      </c>
      <c r="T423" s="30" t="s">
        <v>6419</v>
      </c>
      <c r="U423" s="30" t="s">
        <v>138</v>
      </c>
      <c r="V423" s="5" t="s">
        <v>252</v>
      </c>
      <c r="W423" s="28"/>
      <c r="X423" s="29">
        <v>0.7</v>
      </c>
      <c r="Z423" s="29">
        <v>1012.7</v>
      </c>
      <c r="AA423" s="29">
        <v>6</v>
      </c>
      <c r="AB423" s="29">
        <v>72</v>
      </c>
      <c r="AC423" s="29">
        <v>335.4</v>
      </c>
    </row>
    <row r="424" spans="1:29">
      <c r="A424" s="13" t="s">
        <v>12822</v>
      </c>
      <c r="B424" s="4" t="s">
        <v>1651</v>
      </c>
      <c r="C424" s="12" t="s">
        <v>160</v>
      </c>
      <c r="D424" s="4" t="s">
        <v>4241</v>
      </c>
      <c r="E424" s="4" t="s">
        <v>239</v>
      </c>
      <c r="F424" s="4" t="s">
        <v>6518</v>
      </c>
      <c r="G424" s="4" t="s">
        <v>191</v>
      </c>
      <c r="H424" s="4" t="s">
        <v>968</v>
      </c>
      <c r="I424" s="5" t="s">
        <v>44583</v>
      </c>
      <c r="J424" s="5" t="s">
        <v>278</v>
      </c>
      <c r="K424" s="5" t="s">
        <v>2183</v>
      </c>
      <c r="L424" s="5" t="s">
        <v>3004</v>
      </c>
      <c r="M424" s="5" t="s">
        <v>19123</v>
      </c>
      <c r="N424" s="5" t="s">
        <v>1986</v>
      </c>
      <c r="O424" s="5" t="s">
        <v>31244</v>
      </c>
      <c r="P424" s="5" t="s">
        <v>9809</v>
      </c>
      <c r="Q424" s="5">
        <v>1.76</v>
      </c>
      <c r="R424" s="25">
        <f t="shared" si="6"/>
        <v>1.76</v>
      </c>
      <c r="S424" s="30" t="s">
        <v>5954</v>
      </c>
      <c r="T424" s="30" t="s">
        <v>9442</v>
      </c>
      <c r="U424" s="30" t="s">
        <v>4882</v>
      </c>
      <c r="V424" s="5" t="s">
        <v>2512</v>
      </c>
      <c r="W424" s="28"/>
      <c r="X424" s="29">
        <v>0.6</v>
      </c>
      <c r="Z424" s="29">
        <v>1011.4</v>
      </c>
      <c r="AA424" s="29">
        <v>7.7</v>
      </c>
      <c r="AB424" s="29">
        <v>64</v>
      </c>
      <c r="AC424" s="29">
        <v>342.4</v>
      </c>
    </row>
    <row r="425" spans="1:29">
      <c r="A425" s="13" t="s">
        <v>12829</v>
      </c>
      <c r="B425" s="4" t="s">
        <v>546</v>
      </c>
      <c r="C425" s="12" t="s">
        <v>31</v>
      </c>
      <c r="D425" s="4" t="s">
        <v>4306</v>
      </c>
      <c r="E425" s="4" t="s">
        <v>255</v>
      </c>
      <c r="F425" s="4" t="s">
        <v>2286</v>
      </c>
      <c r="G425" s="4" t="s">
        <v>50</v>
      </c>
      <c r="H425" s="4" t="s">
        <v>1433</v>
      </c>
      <c r="I425" s="5" t="s">
        <v>44584</v>
      </c>
      <c r="J425" s="5" t="s">
        <v>278</v>
      </c>
      <c r="K425" s="5" t="s">
        <v>2014</v>
      </c>
      <c r="L425" s="5" t="s">
        <v>870</v>
      </c>
      <c r="M425" s="5" t="s">
        <v>24503</v>
      </c>
      <c r="N425" s="5" t="s">
        <v>154</v>
      </c>
      <c r="O425" s="5" t="s">
        <v>44585</v>
      </c>
      <c r="P425" s="5" t="s">
        <v>44586</v>
      </c>
      <c r="Q425" s="5">
        <v>1.575</v>
      </c>
      <c r="R425" s="25">
        <f t="shared" si="6"/>
        <v>1.575</v>
      </c>
      <c r="S425" s="30" t="s">
        <v>31253</v>
      </c>
      <c r="T425" s="30" t="s">
        <v>205</v>
      </c>
      <c r="U425" s="30" t="s">
        <v>324</v>
      </c>
      <c r="V425" s="5" t="s">
        <v>2575</v>
      </c>
      <c r="W425" s="28"/>
      <c r="X425" s="29">
        <v>0.7</v>
      </c>
      <c r="Z425" s="29">
        <v>1010.8</v>
      </c>
      <c r="AA425" s="29">
        <v>7.8</v>
      </c>
      <c r="AB425" s="29">
        <v>62</v>
      </c>
      <c r="AC425" s="29">
        <v>346</v>
      </c>
    </row>
    <row r="426" spans="1:29">
      <c r="A426" s="13" t="s">
        <v>12836</v>
      </c>
      <c r="B426" s="4" t="s">
        <v>615</v>
      </c>
      <c r="C426" s="12" t="s">
        <v>31</v>
      </c>
      <c r="D426" s="4" t="s">
        <v>1383</v>
      </c>
      <c r="E426" s="4" t="s">
        <v>271</v>
      </c>
      <c r="F426" s="4" t="s">
        <v>184</v>
      </c>
      <c r="G426" s="4" t="s">
        <v>50</v>
      </c>
      <c r="H426" s="4" t="s">
        <v>144</v>
      </c>
      <c r="I426" s="5" t="s">
        <v>44587</v>
      </c>
      <c r="J426" s="5" t="s">
        <v>278</v>
      </c>
      <c r="K426" s="5" t="s">
        <v>1996</v>
      </c>
      <c r="L426" s="5" t="s">
        <v>5400</v>
      </c>
      <c r="M426" s="5" t="s">
        <v>4490</v>
      </c>
      <c r="N426" s="5" t="s">
        <v>5669</v>
      </c>
      <c r="O426" s="5" t="s">
        <v>44588</v>
      </c>
      <c r="P426" s="5" t="s">
        <v>14951</v>
      </c>
      <c r="Q426" s="5">
        <v>1.434</v>
      </c>
      <c r="R426" s="25">
        <f t="shared" si="6"/>
        <v>1.434</v>
      </c>
      <c r="S426" s="30" t="s">
        <v>26235</v>
      </c>
      <c r="T426" s="30" t="s">
        <v>11288</v>
      </c>
      <c r="U426" s="30" t="s">
        <v>5048</v>
      </c>
      <c r="V426" s="5" t="s">
        <v>2711</v>
      </c>
      <c r="W426" s="28"/>
      <c r="X426" s="29">
        <v>0.6</v>
      </c>
      <c r="Z426" s="29">
        <v>1010.3</v>
      </c>
      <c r="AA426" s="29">
        <v>8</v>
      </c>
      <c r="AB426" s="29">
        <v>62</v>
      </c>
      <c r="AC426" s="29">
        <v>6.3</v>
      </c>
    </row>
    <row r="427" spans="1:29">
      <c r="A427" s="13" t="s">
        <v>12843</v>
      </c>
      <c r="B427" s="4" t="s">
        <v>570</v>
      </c>
      <c r="C427" s="12" t="s">
        <v>160</v>
      </c>
      <c r="D427" s="4" t="s">
        <v>5175</v>
      </c>
      <c r="E427" s="4" t="s">
        <v>571</v>
      </c>
      <c r="F427" s="4" t="s">
        <v>648</v>
      </c>
      <c r="G427" s="4" t="s">
        <v>256</v>
      </c>
      <c r="H427" s="4" t="s">
        <v>176</v>
      </c>
      <c r="I427" s="5" t="s">
        <v>44589</v>
      </c>
      <c r="J427" s="5" t="s">
        <v>278</v>
      </c>
      <c r="K427" s="5" t="s">
        <v>1453</v>
      </c>
      <c r="L427" s="5" t="s">
        <v>2022</v>
      </c>
      <c r="M427" s="5" t="s">
        <v>40873</v>
      </c>
      <c r="N427" s="5" t="s">
        <v>1202</v>
      </c>
      <c r="O427" s="5" t="s">
        <v>44590</v>
      </c>
      <c r="P427" s="5" t="s">
        <v>22624</v>
      </c>
      <c r="Q427" s="5">
        <v>1.881</v>
      </c>
      <c r="R427" s="25">
        <f t="shared" si="6"/>
        <v>1.881</v>
      </c>
      <c r="S427" s="30" t="s">
        <v>10918</v>
      </c>
      <c r="T427" s="30" t="s">
        <v>11376</v>
      </c>
      <c r="U427" s="30" t="s">
        <v>2015</v>
      </c>
      <c r="V427" s="5" t="s">
        <v>4405</v>
      </c>
      <c r="W427" s="28"/>
      <c r="X427" s="29">
        <v>0.7</v>
      </c>
      <c r="Z427" s="29">
        <v>1010</v>
      </c>
      <c r="AA427" s="29">
        <v>7.5</v>
      </c>
      <c r="AB427" s="29">
        <v>67</v>
      </c>
      <c r="AC427" s="29">
        <v>110</v>
      </c>
    </row>
    <row r="428" spans="1:29">
      <c r="A428" s="13" t="s">
        <v>12849</v>
      </c>
      <c r="B428" s="4" t="s">
        <v>2380</v>
      </c>
      <c r="C428" s="12" t="s">
        <v>317</v>
      </c>
      <c r="D428" s="4" t="s">
        <v>1769</v>
      </c>
      <c r="E428" s="4" t="s">
        <v>2381</v>
      </c>
      <c r="F428" s="4" t="s">
        <v>12224</v>
      </c>
      <c r="G428" s="4" t="s">
        <v>224</v>
      </c>
      <c r="H428" s="4" t="s">
        <v>393</v>
      </c>
      <c r="I428" s="5" t="s">
        <v>44591</v>
      </c>
      <c r="J428" s="5" t="s">
        <v>168</v>
      </c>
      <c r="K428" s="5" t="s">
        <v>281</v>
      </c>
      <c r="L428" s="5" t="s">
        <v>1159</v>
      </c>
      <c r="M428" s="5" t="s">
        <v>42705</v>
      </c>
      <c r="N428" s="5" t="s">
        <v>6069</v>
      </c>
      <c r="O428" s="5" t="s">
        <v>44592</v>
      </c>
      <c r="P428" s="5" t="s">
        <v>44593</v>
      </c>
      <c r="Q428" s="5">
        <v>2.921</v>
      </c>
      <c r="R428" s="25">
        <f t="shared" si="6"/>
        <v>2.921</v>
      </c>
      <c r="S428" s="30" t="s">
        <v>33431</v>
      </c>
      <c r="T428" s="30" t="s">
        <v>4225</v>
      </c>
      <c r="U428" s="30" t="s">
        <v>286</v>
      </c>
      <c r="V428" s="5" t="s">
        <v>58</v>
      </c>
      <c r="W428" s="28"/>
      <c r="X428" s="29">
        <v>0.8</v>
      </c>
      <c r="Z428" s="29">
        <v>1010.4</v>
      </c>
      <c r="AA428" s="29">
        <v>6.2</v>
      </c>
      <c r="AB428" s="29">
        <v>78</v>
      </c>
      <c r="AC428" s="29">
        <v>170.9</v>
      </c>
    </row>
    <row r="429" spans="1:29">
      <c r="A429" s="13" t="s">
        <v>12855</v>
      </c>
      <c r="B429" s="4" t="s">
        <v>463</v>
      </c>
      <c r="C429" s="12" t="s">
        <v>317</v>
      </c>
      <c r="D429" s="4" t="s">
        <v>1746</v>
      </c>
      <c r="E429" s="4" t="s">
        <v>342</v>
      </c>
      <c r="F429" s="4" t="s">
        <v>7688</v>
      </c>
      <c r="G429" s="4" t="s">
        <v>113</v>
      </c>
      <c r="H429" s="4" t="s">
        <v>97</v>
      </c>
      <c r="I429" s="5" t="s">
        <v>44594</v>
      </c>
      <c r="J429" s="5" t="s">
        <v>2802</v>
      </c>
      <c r="K429" s="5" t="s">
        <v>108</v>
      </c>
      <c r="L429" s="5" t="s">
        <v>6477</v>
      </c>
      <c r="M429" s="5" t="s">
        <v>40954</v>
      </c>
      <c r="N429" s="5" t="s">
        <v>1555</v>
      </c>
      <c r="O429" s="5" t="s">
        <v>44595</v>
      </c>
      <c r="P429" s="5" t="s">
        <v>44596</v>
      </c>
      <c r="Q429" s="5">
        <v>2.739</v>
      </c>
      <c r="R429" s="25">
        <f t="shared" si="6"/>
        <v>2.739</v>
      </c>
      <c r="S429" s="30" t="s">
        <v>29627</v>
      </c>
      <c r="T429" s="30" t="s">
        <v>2219</v>
      </c>
      <c r="U429" s="30" t="s">
        <v>1004</v>
      </c>
      <c r="V429" s="5" t="s">
        <v>2153</v>
      </c>
      <c r="W429" s="28"/>
      <c r="X429" s="29">
        <v>1</v>
      </c>
      <c r="Z429" s="29">
        <v>1011.2</v>
      </c>
      <c r="AA429" s="29">
        <v>6</v>
      </c>
      <c r="AB429" s="29">
        <v>77</v>
      </c>
      <c r="AC429" s="29">
        <v>229.8</v>
      </c>
    </row>
    <row r="430" spans="1:29">
      <c r="A430" s="13" t="s">
        <v>12860</v>
      </c>
      <c r="B430" s="4" t="s">
        <v>2462</v>
      </c>
      <c r="C430" s="12" t="s">
        <v>317</v>
      </c>
      <c r="D430" s="4" t="s">
        <v>2789</v>
      </c>
      <c r="E430" s="4" t="s">
        <v>626</v>
      </c>
      <c r="F430" s="4" t="s">
        <v>2478</v>
      </c>
      <c r="G430" s="4" t="s">
        <v>113</v>
      </c>
      <c r="H430" s="4" t="s">
        <v>393</v>
      </c>
      <c r="I430" s="5" t="s">
        <v>44597</v>
      </c>
      <c r="J430" s="5" t="s">
        <v>595</v>
      </c>
      <c r="K430" s="5" t="s">
        <v>486</v>
      </c>
      <c r="L430" s="5" t="s">
        <v>3915</v>
      </c>
      <c r="M430" s="5" t="s">
        <v>13034</v>
      </c>
      <c r="N430" s="5" t="s">
        <v>1627</v>
      </c>
      <c r="O430" s="5" t="s">
        <v>44598</v>
      </c>
      <c r="P430" s="5" t="s">
        <v>25029</v>
      </c>
      <c r="Q430" s="5">
        <v>2.707</v>
      </c>
      <c r="R430" s="25">
        <f t="shared" si="6"/>
        <v>2.707</v>
      </c>
      <c r="S430" s="30" t="s">
        <v>44599</v>
      </c>
      <c r="T430" s="30" t="s">
        <v>6924</v>
      </c>
      <c r="U430" s="30" t="s">
        <v>682</v>
      </c>
      <c r="V430" s="5" t="s">
        <v>2184</v>
      </c>
      <c r="W430" s="28"/>
      <c r="X430" s="29">
        <v>0.7</v>
      </c>
      <c r="Z430" s="29">
        <v>1011.8</v>
      </c>
      <c r="AA430" s="29">
        <v>5.8</v>
      </c>
      <c r="AB430" s="29">
        <v>77</v>
      </c>
      <c r="AC430" s="29">
        <v>296</v>
      </c>
    </row>
    <row r="431" spans="1:29">
      <c r="A431" s="13" t="s">
        <v>12867</v>
      </c>
      <c r="B431" s="4" t="s">
        <v>1789</v>
      </c>
      <c r="C431" s="12" t="s">
        <v>317</v>
      </c>
      <c r="D431" s="4" t="s">
        <v>4271</v>
      </c>
      <c r="E431" s="4" t="s">
        <v>315</v>
      </c>
      <c r="F431" s="4" t="s">
        <v>833</v>
      </c>
      <c r="G431" s="4" t="s">
        <v>376</v>
      </c>
      <c r="H431" s="4" t="s">
        <v>316</v>
      </c>
      <c r="I431" s="5" t="s">
        <v>44600</v>
      </c>
      <c r="J431" s="5" t="s">
        <v>104</v>
      </c>
      <c r="K431" s="5" t="s">
        <v>665</v>
      </c>
      <c r="L431" s="5" t="s">
        <v>2255</v>
      </c>
      <c r="M431" s="5" t="s">
        <v>6886</v>
      </c>
      <c r="N431" s="5" t="s">
        <v>2345</v>
      </c>
      <c r="O431" s="5" t="s">
        <v>44601</v>
      </c>
      <c r="P431" s="5" t="s">
        <v>44602</v>
      </c>
      <c r="Q431" s="5">
        <v>3.24</v>
      </c>
      <c r="R431" s="25">
        <f t="shared" si="6"/>
        <v>3.24</v>
      </c>
      <c r="S431" s="30" t="s">
        <v>7245</v>
      </c>
      <c r="T431" s="30" t="s">
        <v>8937</v>
      </c>
      <c r="U431" s="30" t="s">
        <v>9080</v>
      </c>
      <c r="V431" s="5" t="s">
        <v>140</v>
      </c>
      <c r="W431" s="28"/>
      <c r="X431" s="29">
        <v>1.1</v>
      </c>
      <c r="Z431" s="29">
        <v>1011.8</v>
      </c>
      <c r="AA431" s="29">
        <v>5.4</v>
      </c>
      <c r="AB431" s="29">
        <v>77</v>
      </c>
      <c r="AC431" s="29">
        <v>305.6</v>
      </c>
    </row>
    <row r="432" spans="1:29">
      <c r="A432" s="13" t="s">
        <v>12873</v>
      </c>
      <c r="B432" s="4" t="s">
        <v>654</v>
      </c>
      <c r="C432" s="12" t="s">
        <v>317</v>
      </c>
      <c r="D432" s="4" t="s">
        <v>1842</v>
      </c>
      <c r="E432" s="4" t="s">
        <v>328</v>
      </c>
      <c r="F432" s="4" t="s">
        <v>4303</v>
      </c>
      <c r="G432" s="4" t="s">
        <v>34</v>
      </c>
      <c r="H432" s="4" t="s">
        <v>129</v>
      </c>
      <c r="I432" s="5" t="s">
        <v>44603</v>
      </c>
      <c r="J432" s="5" t="s">
        <v>2023</v>
      </c>
      <c r="K432" s="5" t="s">
        <v>961</v>
      </c>
      <c r="L432" s="5" t="s">
        <v>4776</v>
      </c>
      <c r="M432" s="5" t="s">
        <v>35960</v>
      </c>
      <c r="N432" s="5" t="s">
        <v>5541</v>
      </c>
      <c r="O432" s="5" t="s">
        <v>44604</v>
      </c>
      <c r="P432" s="5" t="s">
        <v>44605</v>
      </c>
      <c r="Q432" s="5">
        <v>2.892</v>
      </c>
      <c r="R432" s="25">
        <f t="shared" si="6"/>
        <v>2.892</v>
      </c>
      <c r="S432" s="30" t="s">
        <v>6644</v>
      </c>
      <c r="T432" s="30" t="s">
        <v>9311</v>
      </c>
      <c r="U432" s="30" t="s">
        <v>1958</v>
      </c>
      <c r="V432" s="5" t="s">
        <v>126</v>
      </c>
      <c r="W432" s="28"/>
      <c r="X432" s="29">
        <v>1.3</v>
      </c>
      <c r="Z432" s="29">
        <v>1012</v>
      </c>
      <c r="AA432" s="29">
        <v>5.1</v>
      </c>
      <c r="AB432" s="29">
        <v>81</v>
      </c>
      <c r="AC432" s="29">
        <v>320.2</v>
      </c>
    </row>
    <row r="433" spans="1:29">
      <c r="A433" s="13" t="s">
        <v>12879</v>
      </c>
      <c r="B433" s="4" t="s">
        <v>2789</v>
      </c>
      <c r="C433" s="12" t="s">
        <v>317</v>
      </c>
      <c r="D433" s="4" t="s">
        <v>1757</v>
      </c>
      <c r="E433" s="4" t="s">
        <v>586</v>
      </c>
      <c r="F433" s="4" t="s">
        <v>8010</v>
      </c>
      <c r="G433" s="4" t="s">
        <v>256</v>
      </c>
      <c r="H433" s="4" t="s">
        <v>345</v>
      </c>
      <c r="I433" s="5" t="s">
        <v>44606</v>
      </c>
      <c r="J433" s="5" t="s">
        <v>21568</v>
      </c>
      <c r="K433" s="5" t="s">
        <v>961</v>
      </c>
      <c r="L433" s="5" t="s">
        <v>879</v>
      </c>
      <c r="M433" s="5" t="s">
        <v>43440</v>
      </c>
      <c r="N433" s="5" t="s">
        <v>1965</v>
      </c>
      <c r="O433" s="5" t="s">
        <v>44607</v>
      </c>
      <c r="P433" s="5" t="s">
        <v>44608</v>
      </c>
      <c r="Q433" s="5">
        <v>3.048</v>
      </c>
      <c r="R433" s="25">
        <f t="shared" si="6"/>
        <v>3.048</v>
      </c>
      <c r="S433" s="30" t="s">
        <v>44609</v>
      </c>
      <c r="T433" s="30" t="s">
        <v>13550</v>
      </c>
      <c r="U433" s="30" t="s">
        <v>6895</v>
      </c>
      <c r="V433" s="5" t="s">
        <v>2065</v>
      </c>
      <c r="W433" s="28"/>
      <c r="X433" s="29">
        <v>0.9</v>
      </c>
      <c r="Z433" s="29">
        <v>1011.8</v>
      </c>
      <c r="AA433" s="29">
        <v>4.6</v>
      </c>
      <c r="AB433" s="29">
        <v>85</v>
      </c>
      <c r="AC433" s="29">
        <v>326.3</v>
      </c>
    </row>
    <row r="434" spans="1:29">
      <c r="A434" s="13" t="s">
        <v>12886</v>
      </c>
      <c r="B434" s="4" t="s">
        <v>463</v>
      </c>
      <c r="C434" s="12" t="s">
        <v>317</v>
      </c>
      <c r="D434" s="4" t="s">
        <v>374</v>
      </c>
      <c r="E434" s="4" t="s">
        <v>342</v>
      </c>
      <c r="F434" s="4" t="s">
        <v>5208</v>
      </c>
      <c r="G434" s="4" t="s">
        <v>547</v>
      </c>
      <c r="H434" s="4" t="s">
        <v>66</v>
      </c>
      <c r="I434" s="5" t="s">
        <v>44610</v>
      </c>
      <c r="J434" s="5" t="s">
        <v>845</v>
      </c>
      <c r="K434" s="5" t="s">
        <v>456</v>
      </c>
      <c r="L434" s="5" t="s">
        <v>1404</v>
      </c>
      <c r="M434" s="5" t="s">
        <v>6874</v>
      </c>
      <c r="N434" s="5" t="s">
        <v>4776</v>
      </c>
      <c r="O434" s="5" t="s">
        <v>44611</v>
      </c>
      <c r="P434" s="5" t="s">
        <v>44612</v>
      </c>
      <c r="Q434" s="5">
        <v>3.511</v>
      </c>
      <c r="R434" s="25">
        <f t="shared" si="6"/>
        <v>3.511</v>
      </c>
      <c r="S434" s="30" t="s">
        <v>8882</v>
      </c>
      <c r="T434" s="30" t="s">
        <v>11780</v>
      </c>
      <c r="U434" s="30" t="s">
        <v>7731</v>
      </c>
      <c r="V434" s="5" t="s">
        <v>307</v>
      </c>
      <c r="W434" s="28"/>
      <c r="X434" s="29">
        <v>1.4</v>
      </c>
      <c r="Z434" s="29">
        <v>1011.9</v>
      </c>
      <c r="AA434" s="29">
        <v>4.1</v>
      </c>
      <c r="AB434" s="29">
        <v>89</v>
      </c>
      <c r="AC434" s="29">
        <v>324.7</v>
      </c>
    </row>
    <row r="435" spans="1:29">
      <c r="A435" s="13" t="s">
        <v>12893</v>
      </c>
      <c r="B435" s="4" t="s">
        <v>669</v>
      </c>
      <c r="C435" s="12" t="s">
        <v>317</v>
      </c>
      <c r="D435" s="4" t="s">
        <v>587</v>
      </c>
      <c r="E435" s="4" t="s">
        <v>615</v>
      </c>
      <c r="F435" s="4" t="s">
        <v>1189</v>
      </c>
      <c r="G435" s="4" t="s">
        <v>226</v>
      </c>
      <c r="H435" s="4" t="s">
        <v>192</v>
      </c>
      <c r="I435" s="5" t="s">
        <v>44613</v>
      </c>
      <c r="J435" s="5" t="s">
        <v>278</v>
      </c>
      <c r="K435" s="5" t="s">
        <v>456</v>
      </c>
      <c r="L435" s="5" t="s">
        <v>234</v>
      </c>
      <c r="M435" s="5" t="s">
        <v>11144</v>
      </c>
      <c r="N435" s="5" t="s">
        <v>497</v>
      </c>
      <c r="O435" s="5" t="s">
        <v>44614</v>
      </c>
      <c r="P435" s="5" t="s">
        <v>42688</v>
      </c>
      <c r="Q435" s="5">
        <v>2.951</v>
      </c>
      <c r="R435" s="25">
        <f t="shared" si="6"/>
        <v>2.951</v>
      </c>
      <c r="S435" s="30" t="s">
        <v>25533</v>
      </c>
      <c r="T435" s="30" t="s">
        <v>10147</v>
      </c>
      <c r="U435" s="30" t="s">
        <v>869</v>
      </c>
      <c r="V435" s="5" t="s">
        <v>1975</v>
      </c>
      <c r="W435" s="28"/>
      <c r="X435" s="29">
        <v>1.8</v>
      </c>
      <c r="Z435" s="29">
        <v>1011.6</v>
      </c>
      <c r="AA435" s="29">
        <v>3.9</v>
      </c>
      <c r="AB435" s="29">
        <v>92</v>
      </c>
      <c r="AC435" s="29">
        <v>332.2</v>
      </c>
    </row>
    <row r="436" spans="1:29">
      <c r="A436" s="13" t="s">
        <v>12898</v>
      </c>
      <c r="B436" s="4" t="s">
        <v>2789</v>
      </c>
      <c r="C436" s="12" t="s">
        <v>68</v>
      </c>
      <c r="D436" s="4" t="s">
        <v>601</v>
      </c>
      <c r="E436" s="4" t="s">
        <v>586</v>
      </c>
      <c r="F436" s="4" t="s">
        <v>4501</v>
      </c>
      <c r="G436" s="4" t="s">
        <v>287</v>
      </c>
      <c r="H436" s="4" t="s">
        <v>32</v>
      </c>
      <c r="I436" s="5" t="s">
        <v>6289</v>
      </c>
      <c r="J436" s="5" t="s">
        <v>278</v>
      </c>
      <c r="K436" s="5" t="s">
        <v>501</v>
      </c>
      <c r="L436" s="5" t="s">
        <v>1893</v>
      </c>
      <c r="M436" s="5" t="s">
        <v>28678</v>
      </c>
      <c r="N436" s="5" t="s">
        <v>139</v>
      </c>
      <c r="O436" s="5" t="s">
        <v>44615</v>
      </c>
      <c r="P436" s="5" t="s">
        <v>44616</v>
      </c>
      <c r="Q436" s="5">
        <v>2.482</v>
      </c>
      <c r="R436" s="25">
        <f t="shared" si="6"/>
        <v>2.482</v>
      </c>
      <c r="S436" s="30" t="s">
        <v>10462</v>
      </c>
      <c r="T436" s="30" t="s">
        <v>6973</v>
      </c>
      <c r="U436" s="30" t="s">
        <v>15553</v>
      </c>
      <c r="V436" s="5" t="s">
        <v>354</v>
      </c>
      <c r="W436" s="28"/>
      <c r="X436" s="29">
        <v>1.6</v>
      </c>
      <c r="Z436" s="29">
        <v>1011.3</v>
      </c>
      <c r="AA436" s="29">
        <v>3.5</v>
      </c>
      <c r="AB436" s="29">
        <v>92</v>
      </c>
      <c r="AC436" s="29">
        <v>327.5</v>
      </c>
    </row>
    <row r="437" spans="1:29">
      <c r="A437" s="13" t="s">
        <v>12902</v>
      </c>
      <c r="B437" s="4" t="s">
        <v>1842</v>
      </c>
      <c r="C437" s="12" t="s">
        <v>68</v>
      </c>
      <c r="D437" s="4" t="s">
        <v>532</v>
      </c>
      <c r="E437" s="4" t="s">
        <v>1346</v>
      </c>
      <c r="F437" s="4" t="s">
        <v>4223</v>
      </c>
      <c r="G437" s="4" t="s">
        <v>392</v>
      </c>
      <c r="H437" s="4" t="s">
        <v>48</v>
      </c>
      <c r="I437" s="5" t="s">
        <v>44617</v>
      </c>
      <c r="J437" s="5" t="s">
        <v>278</v>
      </c>
      <c r="K437" s="5" t="s">
        <v>1340</v>
      </c>
      <c r="L437" s="5" t="s">
        <v>2712</v>
      </c>
      <c r="M437" s="5" t="s">
        <v>410</v>
      </c>
      <c r="N437" s="5" t="s">
        <v>4540</v>
      </c>
      <c r="O437" s="5" t="s">
        <v>25261</v>
      </c>
      <c r="P437" s="5" t="s">
        <v>31475</v>
      </c>
      <c r="Q437" s="5">
        <v>2.126</v>
      </c>
      <c r="R437" s="25">
        <f t="shared" si="6"/>
        <v>2.126</v>
      </c>
      <c r="S437" s="30" t="s">
        <v>15177</v>
      </c>
      <c r="T437" s="30" t="s">
        <v>7388</v>
      </c>
      <c r="U437" s="30" t="s">
        <v>8903</v>
      </c>
      <c r="V437" s="5" t="s">
        <v>172</v>
      </c>
      <c r="W437" s="28"/>
      <c r="X437" s="29">
        <v>1.3</v>
      </c>
      <c r="Z437" s="29">
        <v>1011.2</v>
      </c>
      <c r="AA437" s="29">
        <v>3.4</v>
      </c>
      <c r="AB437" s="29">
        <v>88</v>
      </c>
      <c r="AC437" s="29">
        <v>321.7</v>
      </c>
    </row>
    <row r="438" spans="1:29">
      <c r="A438" s="13" t="s">
        <v>12908</v>
      </c>
      <c r="B438" s="4" t="s">
        <v>570</v>
      </c>
      <c r="C438" s="12" t="s">
        <v>68</v>
      </c>
      <c r="D438" s="4" t="s">
        <v>177</v>
      </c>
      <c r="E438" s="4" t="s">
        <v>571</v>
      </c>
      <c r="F438" s="4" t="s">
        <v>4558</v>
      </c>
      <c r="G438" s="4" t="s">
        <v>392</v>
      </c>
      <c r="H438" s="4" t="s">
        <v>192</v>
      </c>
      <c r="I438" s="5" t="s">
        <v>44618</v>
      </c>
      <c r="J438" s="5" t="s">
        <v>278</v>
      </c>
      <c r="K438" s="5" t="s">
        <v>1996</v>
      </c>
      <c r="L438" s="5" t="s">
        <v>3765</v>
      </c>
      <c r="M438" s="5" t="s">
        <v>7383</v>
      </c>
      <c r="N438" s="5" t="s">
        <v>5327</v>
      </c>
      <c r="O438" s="5" t="s">
        <v>44619</v>
      </c>
      <c r="P438" s="5" t="s">
        <v>31284</v>
      </c>
      <c r="Q438" s="5">
        <v>1.894</v>
      </c>
      <c r="R438" s="25">
        <f t="shared" si="6"/>
        <v>1.894</v>
      </c>
      <c r="S438" s="30" t="s">
        <v>21772</v>
      </c>
      <c r="T438" s="30" t="s">
        <v>3310</v>
      </c>
      <c r="U438" s="30" t="s">
        <v>2277</v>
      </c>
      <c r="V438" s="5" t="s">
        <v>172</v>
      </c>
      <c r="W438" s="28"/>
      <c r="X438" s="29">
        <v>1.4</v>
      </c>
      <c r="Z438" s="29">
        <v>1011.3</v>
      </c>
      <c r="AA438" s="29">
        <v>3.5</v>
      </c>
      <c r="AB438" s="29">
        <v>77</v>
      </c>
      <c r="AC438" s="29">
        <v>328.3</v>
      </c>
    </row>
    <row r="439" spans="1:29">
      <c r="A439" s="13" t="s">
        <v>12914</v>
      </c>
      <c r="B439" s="4" t="s">
        <v>519</v>
      </c>
      <c r="C439" s="12" t="s">
        <v>68</v>
      </c>
      <c r="D439" s="4" t="s">
        <v>4306</v>
      </c>
      <c r="E439" s="4" t="s">
        <v>2298</v>
      </c>
      <c r="F439" s="4" t="s">
        <v>15998</v>
      </c>
      <c r="G439" s="4" t="s">
        <v>344</v>
      </c>
      <c r="H439" s="4" t="s">
        <v>130</v>
      </c>
      <c r="I439" s="5" t="s">
        <v>44620</v>
      </c>
      <c r="J439" s="5" t="s">
        <v>278</v>
      </c>
      <c r="K439" s="5" t="s">
        <v>2192</v>
      </c>
      <c r="L439" s="5" t="s">
        <v>282</v>
      </c>
      <c r="M439" s="5" t="s">
        <v>34896</v>
      </c>
      <c r="N439" s="5" t="s">
        <v>5541</v>
      </c>
      <c r="O439" s="5" t="s">
        <v>44621</v>
      </c>
      <c r="P439" s="5" t="s">
        <v>30810</v>
      </c>
      <c r="Q439" s="5">
        <v>1.674</v>
      </c>
      <c r="R439" s="25">
        <f t="shared" si="6"/>
        <v>1.674</v>
      </c>
      <c r="S439" s="30" t="s">
        <v>9609</v>
      </c>
      <c r="T439" s="30" t="s">
        <v>17533</v>
      </c>
      <c r="U439" s="30" t="s">
        <v>641</v>
      </c>
      <c r="V439" s="5" t="s">
        <v>1557</v>
      </c>
      <c r="W439" s="28"/>
      <c r="X439" s="29">
        <v>1.4</v>
      </c>
      <c r="Z439" s="29">
        <v>1011.1</v>
      </c>
      <c r="AA439" s="29">
        <v>3.3</v>
      </c>
      <c r="AB439" s="29">
        <v>73</v>
      </c>
      <c r="AC439" s="29">
        <v>334.3</v>
      </c>
    </row>
    <row r="440" spans="1:29">
      <c r="A440" s="13" t="s">
        <v>12918</v>
      </c>
      <c r="B440" s="4" t="s">
        <v>360</v>
      </c>
      <c r="C440" s="12" t="s">
        <v>68</v>
      </c>
      <c r="D440" s="4" t="s">
        <v>1269</v>
      </c>
      <c r="E440" s="4" t="s">
        <v>284</v>
      </c>
      <c r="F440" s="4" t="s">
        <v>7352</v>
      </c>
      <c r="G440" s="4" t="s">
        <v>302</v>
      </c>
      <c r="H440" s="4" t="s">
        <v>143</v>
      </c>
      <c r="I440" s="5" t="s">
        <v>44622</v>
      </c>
      <c r="J440" s="5" t="s">
        <v>278</v>
      </c>
      <c r="K440" s="5" t="s">
        <v>1081</v>
      </c>
      <c r="L440" s="5" t="s">
        <v>3079</v>
      </c>
      <c r="M440" s="5" t="s">
        <v>7206</v>
      </c>
      <c r="N440" s="5" t="s">
        <v>5993</v>
      </c>
      <c r="O440" s="5" t="s">
        <v>44623</v>
      </c>
      <c r="P440" s="5" t="s">
        <v>41669</v>
      </c>
      <c r="Q440" s="5">
        <v>1.346</v>
      </c>
      <c r="R440" s="25">
        <f t="shared" si="6"/>
        <v>1.346</v>
      </c>
      <c r="S440" s="30" t="s">
        <v>1515</v>
      </c>
      <c r="T440" s="30" t="s">
        <v>541</v>
      </c>
      <c r="U440" s="30" t="s">
        <v>2479</v>
      </c>
      <c r="V440" s="5" t="s">
        <v>1342</v>
      </c>
      <c r="W440" s="28"/>
      <c r="X440" s="29">
        <v>1.4</v>
      </c>
      <c r="Z440" s="29">
        <v>1011.4</v>
      </c>
      <c r="AA440" s="29">
        <v>3.6</v>
      </c>
      <c r="AB440" s="29">
        <v>64</v>
      </c>
      <c r="AC440" s="29">
        <v>340</v>
      </c>
    </row>
    <row r="441" spans="1:29">
      <c r="A441" s="13" t="s">
        <v>12921</v>
      </c>
      <c r="B441" s="4" t="s">
        <v>1269</v>
      </c>
      <c r="C441" s="12" t="s">
        <v>160</v>
      </c>
      <c r="D441" s="4" t="s">
        <v>1514</v>
      </c>
      <c r="E441" s="4" t="s">
        <v>640</v>
      </c>
      <c r="F441" s="4" t="s">
        <v>528</v>
      </c>
      <c r="G441" s="4" t="s">
        <v>302</v>
      </c>
      <c r="H441" s="4" t="s">
        <v>28</v>
      </c>
      <c r="I441" s="5" t="s">
        <v>44624</v>
      </c>
      <c r="J441" s="5" t="s">
        <v>278</v>
      </c>
      <c r="K441" s="5" t="s">
        <v>2025</v>
      </c>
      <c r="L441" s="5" t="s">
        <v>2925</v>
      </c>
      <c r="M441" s="5" t="s">
        <v>18817</v>
      </c>
      <c r="N441" s="5" t="s">
        <v>2257</v>
      </c>
      <c r="O441" s="5" t="s">
        <v>36973</v>
      </c>
      <c r="P441" s="5" t="s">
        <v>44625</v>
      </c>
      <c r="Q441" s="5">
        <v>0.998</v>
      </c>
      <c r="R441" s="25">
        <f t="shared" si="6"/>
        <v>0.998</v>
      </c>
      <c r="S441" s="30" t="s">
        <v>37669</v>
      </c>
      <c r="T441" s="30" t="s">
        <v>3401</v>
      </c>
      <c r="U441" s="30" t="s">
        <v>265</v>
      </c>
      <c r="V441" s="5" t="s">
        <v>870</v>
      </c>
      <c r="W441" s="28"/>
      <c r="X441" s="29">
        <v>1.7</v>
      </c>
      <c r="Z441" s="29">
        <v>1012.1</v>
      </c>
      <c r="AA441" s="29">
        <v>4.4</v>
      </c>
      <c r="AB441" s="29">
        <v>53</v>
      </c>
      <c r="AC441" s="29">
        <v>355.5</v>
      </c>
    </row>
    <row r="442" spans="1:29">
      <c r="A442" s="13" t="s">
        <v>12924</v>
      </c>
      <c r="B442" s="4" t="s">
        <v>284</v>
      </c>
      <c r="C442" s="12" t="s">
        <v>31</v>
      </c>
      <c r="D442" s="4" t="s">
        <v>954</v>
      </c>
      <c r="E442" s="4" t="s">
        <v>28</v>
      </c>
      <c r="F442" s="4" t="s">
        <v>16089</v>
      </c>
      <c r="G442" s="4" t="s">
        <v>344</v>
      </c>
      <c r="H442" s="4" t="s">
        <v>63</v>
      </c>
      <c r="I442" s="5" t="s">
        <v>44626</v>
      </c>
      <c r="J442" s="5" t="s">
        <v>278</v>
      </c>
      <c r="K442" s="5" t="s">
        <v>2183</v>
      </c>
      <c r="L442" s="5" t="s">
        <v>1315</v>
      </c>
      <c r="M442" s="5" t="s">
        <v>44627</v>
      </c>
      <c r="N442" s="5" t="s">
        <v>1110</v>
      </c>
      <c r="O442" s="5" t="s">
        <v>40631</v>
      </c>
      <c r="P442" s="5" t="s">
        <v>4176</v>
      </c>
      <c r="Q442" s="5">
        <v>0.998</v>
      </c>
      <c r="R442" s="25">
        <f t="shared" si="6"/>
        <v>0.998</v>
      </c>
      <c r="S442" s="30" t="s">
        <v>37659</v>
      </c>
      <c r="T442" s="30" t="s">
        <v>8643</v>
      </c>
      <c r="U442" s="30" t="s">
        <v>893</v>
      </c>
      <c r="V442" s="5" t="s">
        <v>3079</v>
      </c>
      <c r="W442" s="28"/>
      <c r="X442" s="29">
        <v>1.9</v>
      </c>
      <c r="Z442" s="29">
        <v>1012.7</v>
      </c>
      <c r="AA442" s="29">
        <v>4.3</v>
      </c>
      <c r="AB442" s="29">
        <v>50</v>
      </c>
      <c r="AC442" s="29">
        <v>5.1</v>
      </c>
    </row>
    <row r="443" spans="1:29">
      <c r="A443" s="13" t="s">
        <v>12930</v>
      </c>
      <c r="B443" s="4" t="s">
        <v>65</v>
      </c>
      <c r="C443" s="12" t="s">
        <v>160</v>
      </c>
      <c r="D443" s="4" t="s">
        <v>65</v>
      </c>
      <c r="E443" s="4" t="s">
        <v>1088</v>
      </c>
      <c r="F443" s="4" t="s">
        <v>2442</v>
      </c>
      <c r="G443" s="4" t="s">
        <v>344</v>
      </c>
      <c r="H443" s="4" t="s">
        <v>300</v>
      </c>
      <c r="I443" s="5" t="s">
        <v>44628</v>
      </c>
      <c r="J443" s="5" t="s">
        <v>845</v>
      </c>
      <c r="K443" s="5" t="s">
        <v>2025</v>
      </c>
      <c r="L443" s="5" t="s">
        <v>974</v>
      </c>
      <c r="M443" s="5" t="s">
        <v>43984</v>
      </c>
      <c r="N443" s="5" t="s">
        <v>1720</v>
      </c>
      <c r="O443" s="5" t="s">
        <v>19114</v>
      </c>
      <c r="P443" s="5" t="s">
        <v>31693</v>
      </c>
      <c r="Q443" s="5">
        <v>1.321</v>
      </c>
      <c r="R443" s="25">
        <f t="shared" si="6"/>
        <v>1.321</v>
      </c>
      <c r="S443" s="30" t="s">
        <v>29521</v>
      </c>
      <c r="T443" s="30" t="s">
        <v>9311</v>
      </c>
      <c r="U443" s="30" t="s">
        <v>6876</v>
      </c>
      <c r="V443" s="5" t="s">
        <v>126</v>
      </c>
      <c r="W443" s="28"/>
      <c r="X443" s="29">
        <v>1.2</v>
      </c>
      <c r="Z443" s="29">
        <v>1013.4</v>
      </c>
      <c r="AA443" s="29">
        <v>3.9</v>
      </c>
      <c r="AB443" s="29">
        <v>53</v>
      </c>
      <c r="AC443" s="29">
        <v>349.1</v>
      </c>
    </row>
    <row r="444" spans="1:29">
      <c r="A444" s="13" t="s">
        <v>12934</v>
      </c>
      <c r="B444" s="4" t="s">
        <v>65</v>
      </c>
      <c r="C444" s="12" t="s">
        <v>160</v>
      </c>
      <c r="D444" s="4" t="s">
        <v>954</v>
      </c>
      <c r="E444" s="4" t="s">
        <v>1088</v>
      </c>
      <c r="F444" s="4" t="s">
        <v>1489</v>
      </c>
      <c r="G444" s="4" t="s">
        <v>302</v>
      </c>
      <c r="H444" s="4" t="s">
        <v>300</v>
      </c>
      <c r="I444" s="5" t="s">
        <v>44629</v>
      </c>
      <c r="J444" s="5" t="s">
        <v>1707</v>
      </c>
      <c r="K444" s="5" t="s">
        <v>199</v>
      </c>
      <c r="L444" s="5" t="s">
        <v>3519</v>
      </c>
      <c r="M444" s="5" t="s">
        <v>42958</v>
      </c>
      <c r="N444" s="5" t="s">
        <v>8791</v>
      </c>
      <c r="O444" s="5" t="s">
        <v>36761</v>
      </c>
      <c r="P444" s="5" t="s">
        <v>26224</v>
      </c>
      <c r="Q444" s="5">
        <v>1.781</v>
      </c>
      <c r="R444" s="25">
        <f t="shared" si="6"/>
        <v>1.781</v>
      </c>
      <c r="S444" s="30" t="s">
        <v>31761</v>
      </c>
      <c r="T444" s="30" t="s">
        <v>5651</v>
      </c>
      <c r="U444" s="30" t="s">
        <v>1618</v>
      </c>
      <c r="V444" s="5" t="s">
        <v>1699</v>
      </c>
      <c r="W444" s="28"/>
      <c r="X444" s="29">
        <v>1.1</v>
      </c>
      <c r="Z444" s="29">
        <v>1013.9</v>
      </c>
      <c r="AA444" s="29">
        <v>4.8</v>
      </c>
      <c r="AB444" s="29">
        <v>53</v>
      </c>
      <c r="AC444" s="29">
        <v>340.6</v>
      </c>
    </row>
    <row r="445" spans="1:29">
      <c r="A445" s="13" t="s">
        <v>12938</v>
      </c>
      <c r="B445" s="4" t="s">
        <v>940</v>
      </c>
      <c r="C445" s="12" t="s">
        <v>160</v>
      </c>
      <c r="D445" s="4" t="s">
        <v>954</v>
      </c>
      <c r="E445" s="4" t="s">
        <v>97</v>
      </c>
      <c r="F445" s="4" t="s">
        <v>21562</v>
      </c>
      <c r="G445" s="4" t="s">
        <v>1737</v>
      </c>
      <c r="H445" s="4" t="s">
        <v>940</v>
      </c>
      <c r="I445" s="5" t="s">
        <v>44630</v>
      </c>
      <c r="J445" s="5" t="s">
        <v>308</v>
      </c>
      <c r="K445" s="5" t="s">
        <v>199</v>
      </c>
      <c r="L445" s="5" t="s">
        <v>2321</v>
      </c>
      <c r="M445" s="5" t="s">
        <v>10232</v>
      </c>
      <c r="N445" s="5" t="s">
        <v>1202</v>
      </c>
      <c r="O445" s="5" t="s">
        <v>30984</v>
      </c>
      <c r="P445" s="5" t="s">
        <v>44631</v>
      </c>
      <c r="Q445" s="5">
        <v>1.281</v>
      </c>
      <c r="R445" s="25">
        <f t="shared" si="6"/>
        <v>1.281</v>
      </c>
      <c r="S445" s="30" t="s">
        <v>8158</v>
      </c>
      <c r="T445" s="30" t="s">
        <v>485</v>
      </c>
      <c r="U445" s="30" t="s">
        <v>2575</v>
      </c>
      <c r="V445" s="5" t="s">
        <v>2313</v>
      </c>
      <c r="W445" s="28"/>
      <c r="X445" s="29">
        <v>1.6</v>
      </c>
      <c r="Z445" s="29">
        <v>1013.7</v>
      </c>
      <c r="AA445" s="29">
        <v>6.5</v>
      </c>
      <c r="AB445" s="29">
        <v>43</v>
      </c>
      <c r="AC445" s="29">
        <v>4</v>
      </c>
    </row>
    <row r="446" spans="1:29">
      <c r="A446" s="13" t="s">
        <v>12943</v>
      </c>
      <c r="B446" s="4" t="s">
        <v>574</v>
      </c>
      <c r="C446" s="12" t="s">
        <v>160</v>
      </c>
      <c r="D446" s="4" t="s">
        <v>954</v>
      </c>
      <c r="E446" s="4" t="s">
        <v>224</v>
      </c>
      <c r="F446" s="4" t="s">
        <v>443</v>
      </c>
      <c r="G446" s="4" t="s">
        <v>1737</v>
      </c>
      <c r="H446" s="4" t="s">
        <v>30</v>
      </c>
      <c r="I446" s="5" t="s">
        <v>44632</v>
      </c>
      <c r="J446" s="5" t="s">
        <v>2411</v>
      </c>
      <c r="K446" s="5" t="s">
        <v>335</v>
      </c>
      <c r="L446" s="5" t="s">
        <v>1939</v>
      </c>
      <c r="M446" s="5" t="s">
        <v>7105</v>
      </c>
      <c r="N446" s="5" t="s">
        <v>1083</v>
      </c>
      <c r="O446" s="5" t="s">
        <v>17872</v>
      </c>
      <c r="P446" s="5" t="s">
        <v>24677</v>
      </c>
      <c r="Q446" s="5">
        <v>1.081</v>
      </c>
      <c r="R446" s="25">
        <f t="shared" si="6"/>
        <v>1.081</v>
      </c>
      <c r="S446" s="30" t="s">
        <v>7344</v>
      </c>
      <c r="T446" s="30" t="s">
        <v>384</v>
      </c>
      <c r="U446" s="30" t="s">
        <v>3557</v>
      </c>
      <c r="V446" s="5" t="s">
        <v>3494</v>
      </c>
      <c r="W446" s="28"/>
      <c r="X446" s="29">
        <v>1.8</v>
      </c>
      <c r="Z446" s="29">
        <v>1013.2</v>
      </c>
      <c r="AA446" s="29">
        <v>7.5</v>
      </c>
      <c r="AB446" s="29">
        <v>37</v>
      </c>
      <c r="AC446" s="29">
        <v>10.4</v>
      </c>
    </row>
    <row r="447" spans="1:29">
      <c r="A447" s="13" t="s">
        <v>12948</v>
      </c>
      <c r="B447" s="4" t="s">
        <v>28</v>
      </c>
      <c r="C447" s="12" t="s">
        <v>68</v>
      </c>
      <c r="D447" s="4" t="s">
        <v>30</v>
      </c>
      <c r="E447" s="4" t="s">
        <v>81</v>
      </c>
      <c r="F447" s="4" t="s">
        <v>2534</v>
      </c>
      <c r="G447" s="4" t="s">
        <v>1459</v>
      </c>
      <c r="H447" s="4" t="s">
        <v>158</v>
      </c>
      <c r="I447" s="5" t="s">
        <v>44633</v>
      </c>
      <c r="J447" s="5" t="s">
        <v>742</v>
      </c>
      <c r="K447" s="5" t="s">
        <v>687</v>
      </c>
      <c r="L447" s="5" t="s">
        <v>335</v>
      </c>
      <c r="M447" s="5" t="s">
        <v>15753</v>
      </c>
      <c r="N447" s="5" t="s">
        <v>5318</v>
      </c>
      <c r="O447" s="5" t="s">
        <v>8040</v>
      </c>
      <c r="P447" s="5" t="s">
        <v>25541</v>
      </c>
      <c r="Q447" s="5">
        <v>1.21</v>
      </c>
      <c r="R447" s="25">
        <f t="shared" si="6"/>
        <v>1.21</v>
      </c>
      <c r="S447" s="30" t="s">
        <v>6676</v>
      </c>
      <c r="T447" s="30" t="s">
        <v>225</v>
      </c>
      <c r="U447" s="30" t="s">
        <v>1249</v>
      </c>
      <c r="V447" s="5" t="s">
        <v>5702</v>
      </c>
      <c r="W447" s="28"/>
      <c r="X447" s="29">
        <v>1.6</v>
      </c>
      <c r="Z447" s="29">
        <v>1012</v>
      </c>
      <c r="AA447" s="29">
        <v>8.5</v>
      </c>
      <c r="AB447" s="29">
        <v>34</v>
      </c>
      <c r="AC447" s="29">
        <v>3.7</v>
      </c>
    </row>
    <row r="448" spans="1:29">
      <c r="A448" s="13" t="s">
        <v>12954</v>
      </c>
      <c r="B448" s="4" t="s">
        <v>63</v>
      </c>
      <c r="C448" s="12" t="s">
        <v>160</v>
      </c>
      <c r="D448" s="4" t="s">
        <v>176</v>
      </c>
      <c r="E448" s="4" t="s">
        <v>240</v>
      </c>
      <c r="F448" s="4" t="s">
        <v>5381</v>
      </c>
      <c r="G448" s="4" t="s">
        <v>115</v>
      </c>
      <c r="H448" s="4" t="s">
        <v>600</v>
      </c>
      <c r="I448" s="5" t="s">
        <v>44634</v>
      </c>
      <c r="J448" s="5" t="s">
        <v>975</v>
      </c>
      <c r="K448" s="5" t="s">
        <v>2183</v>
      </c>
      <c r="L448" s="5" t="s">
        <v>1476</v>
      </c>
      <c r="M448" s="5" t="s">
        <v>18717</v>
      </c>
      <c r="N448" s="5" t="s">
        <v>5541</v>
      </c>
      <c r="O448" s="5" t="s">
        <v>7118</v>
      </c>
      <c r="P448" s="5" t="s">
        <v>16354</v>
      </c>
      <c r="Q448" s="5">
        <v>0.849</v>
      </c>
      <c r="R448" s="25">
        <f t="shared" si="6"/>
        <v>0.849</v>
      </c>
      <c r="S448" s="30" t="s">
        <v>33209</v>
      </c>
      <c r="T448" s="30" t="s">
        <v>5382</v>
      </c>
      <c r="U448" s="30" t="s">
        <v>2583</v>
      </c>
      <c r="V448" s="5" t="s">
        <v>75</v>
      </c>
      <c r="W448" s="28"/>
      <c r="X448" s="29">
        <v>1.4</v>
      </c>
      <c r="Z448" s="29">
        <v>1010.9</v>
      </c>
      <c r="AA448" s="29">
        <v>9.2</v>
      </c>
      <c r="AB448" s="29">
        <v>29</v>
      </c>
      <c r="AC448" s="29">
        <v>353.7</v>
      </c>
    </row>
    <row r="449" spans="1:29">
      <c r="A449" s="13" t="s">
        <v>12959</v>
      </c>
      <c r="B449" s="4" t="s">
        <v>207</v>
      </c>
      <c r="C449" s="12" t="s">
        <v>160</v>
      </c>
      <c r="D449" s="4" t="s">
        <v>129</v>
      </c>
      <c r="E449" s="4" t="s">
        <v>242</v>
      </c>
      <c r="F449" s="4" t="s">
        <v>311</v>
      </c>
      <c r="G449" s="4" t="s">
        <v>115</v>
      </c>
      <c r="H449" s="4" t="s">
        <v>189</v>
      </c>
      <c r="I449" s="5" t="s">
        <v>44635</v>
      </c>
      <c r="J449" s="5" t="s">
        <v>1785</v>
      </c>
      <c r="K449" s="5" t="s">
        <v>39</v>
      </c>
      <c r="L449" s="5" t="s">
        <v>104</v>
      </c>
      <c r="M449" s="5" t="s">
        <v>20439</v>
      </c>
      <c r="N449" s="5" t="s">
        <v>4024</v>
      </c>
      <c r="O449" s="5" t="s">
        <v>25715</v>
      </c>
      <c r="P449" s="5" t="s">
        <v>29444</v>
      </c>
      <c r="Q449" s="5">
        <v>0.606</v>
      </c>
      <c r="R449" s="25">
        <f t="shared" si="6"/>
        <v>0.606</v>
      </c>
      <c r="S449" s="30" t="s">
        <v>18034</v>
      </c>
      <c r="T449" s="30" t="s">
        <v>744</v>
      </c>
      <c r="U449" s="30" t="s">
        <v>3223</v>
      </c>
      <c r="V449" s="5" t="s">
        <v>1137</v>
      </c>
      <c r="W449" s="28"/>
      <c r="X449" s="29">
        <v>1.5</v>
      </c>
      <c r="Z449" s="29">
        <v>1010.2</v>
      </c>
      <c r="AA449" s="29">
        <v>9.5</v>
      </c>
      <c r="AB449" s="29">
        <v>26</v>
      </c>
      <c r="AC449" s="29">
        <v>8.4</v>
      </c>
    </row>
    <row r="450" spans="1:29">
      <c r="A450" s="13" t="s">
        <v>12964</v>
      </c>
      <c r="B450" s="4" t="s">
        <v>143</v>
      </c>
      <c r="C450" s="12" t="s">
        <v>68</v>
      </c>
      <c r="D450" s="4" t="s">
        <v>28</v>
      </c>
      <c r="E450" s="4" t="s">
        <v>242</v>
      </c>
      <c r="F450" s="4" t="s">
        <v>3148</v>
      </c>
      <c r="G450" s="4" t="s">
        <v>1459</v>
      </c>
      <c r="H450" s="4" t="s">
        <v>271</v>
      </c>
      <c r="I450" s="5" t="s">
        <v>44636</v>
      </c>
      <c r="J450" s="5" t="s">
        <v>1095</v>
      </c>
      <c r="K450" s="5" t="s">
        <v>2040</v>
      </c>
      <c r="L450" s="5" t="s">
        <v>2025</v>
      </c>
      <c r="M450" s="5" t="s">
        <v>13051</v>
      </c>
      <c r="N450" s="5" t="s">
        <v>1441</v>
      </c>
      <c r="O450" s="5" t="s">
        <v>44637</v>
      </c>
      <c r="P450" s="5" t="s">
        <v>13010</v>
      </c>
      <c r="Q450" s="5">
        <v>0.512</v>
      </c>
      <c r="R450" s="25">
        <f t="shared" ref="R450:R513" si="7">IF(COUNTBLANK(Q450)&gt;0,"",SUM(N450:Q450))</f>
        <v>0.512</v>
      </c>
      <c r="S450" s="30" t="s">
        <v>44638</v>
      </c>
      <c r="T450" s="30" t="s">
        <v>5701</v>
      </c>
      <c r="U450" s="30" t="s">
        <v>1049</v>
      </c>
      <c r="V450" s="5" t="s">
        <v>1049</v>
      </c>
      <c r="W450" s="28"/>
      <c r="X450" s="29">
        <v>1.2</v>
      </c>
      <c r="Z450" s="29">
        <v>1009.7</v>
      </c>
      <c r="AA450" s="29">
        <v>10.1</v>
      </c>
      <c r="AB450" s="29">
        <v>26</v>
      </c>
      <c r="AC450" s="29">
        <v>10.3</v>
      </c>
    </row>
    <row r="451" spans="1:29">
      <c r="A451" s="13" t="s">
        <v>12967</v>
      </c>
      <c r="B451" s="4" t="s">
        <v>1088</v>
      </c>
      <c r="C451" s="12" t="s">
        <v>68</v>
      </c>
      <c r="D451" s="4" t="s">
        <v>80</v>
      </c>
      <c r="E451" s="4" t="s">
        <v>256</v>
      </c>
      <c r="F451" s="4" t="s">
        <v>3965</v>
      </c>
      <c r="G451" s="4" t="s">
        <v>1737</v>
      </c>
      <c r="H451" s="4" t="s">
        <v>175</v>
      </c>
      <c r="I451" s="5" t="s">
        <v>44639</v>
      </c>
      <c r="J451" s="5" t="s">
        <v>1864</v>
      </c>
      <c r="K451" s="5" t="s">
        <v>55</v>
      </c>
      <c r="L451" s="5" t="s">
        <v>352</v>
      </c>
      <c r="M451" s="5" t="s">
        <v>18087</v>
      </c>
      <c r="N451" s="5" t="s">
        <v>2534</v>
      </c>
      <c r="O451" s="5" t="s">
        <v>24166</v>
      </c>
      <c r="P451" s="5" t="s">
        <v>35208</v>
      </c>
      <c r="Q451" s="5">
        <v>0.625</v>
      </c>
      <c r="R451" s="25">
        <f t="shared" si="7"/>
        <v>0.625</v>
      </c>
      <c r="S451" s="30" t="s">
        <v>8695</v>
      </c>
      <c r="T451" s="30" t="s">
        <v>3095</v>
      </c>
      <c r="U451" s="30" t="s">
        <v>2123</v>
      </c>
      <c r="V451" s="5" t="s">
        <v>2152</v>
      </c>
      <c r="W451" s="28"/>
      <c r="X451" s="29">
        <v>0.8</v>
      </c>
      <c r="Z451" s="29">
        <v>1009.4</v>
      </c>
      <c r="AA451" s="29">
        <v>9.7</v>
      </c>
      <c r="AB451" s="29">
        <v>29</v>
      </c>
      <c r="AC451" s="29">
        <v>19.6</v>
      </c>
    </row>
    <row r="452" spans="1:29">
      <c r="A452" s="13" t="s">
        <v>12971</v>
      </c>
      <c r="B452" s="4" t="s">
        <v>222</v>
      </c>
      <c r="C452" s="12" t="s">
        <v>68</v>
      </c>
      <c r="D452" s="4" t="s">
        <v>574</v>
      </c>
      <c r="E452" s="4" t="s">
        <v>258</v>
      </c>
      <c r="F452" s="4" t="s">
        <v>3757</v>
      </c>
      <c r="G452" s="4" t="s">
        <v>392</v>
      </c>
      <c r="H452" s="4" t="s">
        <v>1514</v>
      </c>
      <c r="I452" s="5" t="s">
        <v>44640</v>
      </c>
      <c r="J452" s="5" t="s">
        <v>2168</v>
      </c>
      <c r="K452" s="5" t="s">
        <v>335</v>
      </c>
      <c r="L452" s="5" t="s">
        <v>913</v>
      </c>
      <c r="M452" s="5" t="s">
        <v>8399</v>
      </c>
      <c r="N452" s="5" t="s">
        <v>3195</v>
      </c>
      <c r="O452" s="5" t="s">
        <v>20523</v>
      </c>
      <c r="P452" s="5" t="s">
        <v>21799</v>
      </c>
      <c r="Q452" s="5">
        <v>0.61</v>
      </c>
      <c r="R452" s="25">
        <f t="shared" si="7"/>
        <v>0.61</v>
      </c>
      <c r="S452" s="30" t="s">
        <v>44641</v>
      </c>
      <c r="T452" s="30" t="s">
        <v>663</v>
      </c>
      <c r="U452" s="30" t="s">
        <v>784</v>
      </c>
      <c r="V452" s="5" t="s">
        <v>1923</v>
      </c>
      <c r="W452" s="28"/>
      <c r="X452" s="29">
        <v>0.4</v>
      </c>
      <c r="Z452" s="29">
        <v>1009.8</v>
      </c>
      <c r="AA452" s="29">
        <v>8.9</v>
      </c>
      <c r="AB452" s="29">
        <v>33</v>
      </c>
      <c r="AC452" s="29">
        <v>303</v>
      </c>
    </row>
    <row r="453" spans="1:29">
      <c r="A453" s="13" t="s">
        <v>12977</v>
      </c>
      <c r="B453" s="4" t="s">
        <v>722</v>
      </c>
      <c r="C453" s="12" t="s">
        <v>68</v>
      </c>
      <c r="D453" s="4" t="s">
        <v>316</v>
      </c>
      <c r="E453" s="4" t="s">
        <v>603</v>
      </c>
      <c r="F453" s="4" t="s">
        <v>1063</v>
      </c>
      <c r="G453" s="4" t="s">
        <v>476</v>
      </c>
      <c r="H453" s="4" t="s">
        <v>300</v>
      </c>
      <c r="I453" s="5" t="s">
        <v>44642</v>
      </c>
      <c r="J453" s="5" t="s">
        <v>1147</v>
      </c>
      <c r="K453" s="5" t="s">
        <v>1340</v>
      </c>
      <c r="L453" s="5" t="s">
        <v>185</v>
      </c>
      <c r="M453" s="5" t="s">
        <v>8486</v>
      </c>
      <c r="N453" s="5" t="s">
        <v>2534</v>
      </c>
      <c r="O453" s="5" t="s">
        <v>17704</v>
      </c>
      <c r="P453" s="5" t="s">
        <v>18592</v>
      </c>
      <c r="Q453" s="5">
        <v>0.739</v>
      </c>
      <c r="R453" s="25">
        <f t="shared" si="7"/>
        <v>0.739</v>
      </c>
      <c r="S453" s="30" t="s">
        <v>7065</v>
      </c>
      <c r="T453" s="30" t="s">
        <v>16682</v>
      </c>
      <c r="U453" s="30" t="s">
        <v>1391</v>
      </c>
      <c r="V453" s="5" t="s">
        <v>172</v>
      </c>
      <c r="W453" s="28"/>
      <c r="X453" s="29">
        <v>0.6</v>
      </c>
      <c r="Z453" s="29">
        <v>1010.2</v>
      </c>
      <c r="AA453" s="29">
        <v>8</v>
      </c>
      <c r="AB453" s="29">
        <v>38</v>
      </c>
      <c r="AC453" s="29">
        <v>258.4</v>
      </c>
    </row>
    <row r="454" spans="1:29">
      <c r="A454" s="13" t="s">
        <v>12982</v>
      </c>
      <c r="B454" s="4" t="s">
        <v>574</v>
      </c>
      <c r="C454" s="12" t="s">
        <v>68</v>
      </c>
      <c r="D454" s="4" t="s">
        <v>314</v>
      </c>
      <c r="E454" s="4" t="s">
        <v>32</v>
      </c>
      <c r="F454" s="4" t="s">
        <v>7959</v>
      </c>
      <c r="G454" s="4" t="s">
        <v>209</v>
      </c>
      <c r="H454" s="4" t="s">
        <v>345</v>
      </c>
      <c r="I454" s="5" t="s">
        <v>44643</v>
      </c>
      <c r="J454" s="5" t="s">
        <v>2108</v>
      </c>
      <c r="K454" s="5" t="s">
        <v>416</v>
      </c>
      <c r="L454" s="5" t="s">
        <v>1315</v>
      </c>
      <c r="M454" s="5" t="s">
        <v>20892</v>
      </c>
      <c r="N454" s="5" t="s">
        <v>2355</v>
      </c>
      <c r="O454" s="5" t="s">
        <v>44644</v>
      </c>
      <c r="P454" s="5" t="s">
        <v>30030</v>
      </c>
      <c r="Q454" s="5">
        <v>1.154</v>
      </c>
      <c r="R454" s="25">
        <f t="shared" si="7"/>
        <v>1.154</v>
      </c>
      <c r="S454" s="30" t="s">
        <v>28888</v>
      </c>
      <c r="T454" s="30" t="s">
        <v>10932</v>
      </c>
      <c r="U454" s="30" t="s">
        <v>2731</v>
      </c>
      <c r="V454" s="5" t="s">
        <v>295</v>
      </c>
      <c r="W454" s="28"/>
      <c r="X454" s="29">
        <v>0.7</v>
      </c>
      <c r="Z454" s="29">
        <v>1010.5</v>
      </c>
      <c r="AA454" s="29">
        <v>7.7</v>
      </c>
      <c r="AB454" s="29">
        <v>40</v>
      </c>
      <c r="AC454" s="29">
        <v>277.8</v>
      </c>
    </row>
    <row r="455" spans="1:29">
      <c r="A455" s="13" t="s">
        <v>12989</v>
      </c>
      <c r="B455" s="4" t="s">
        <v>2663</v>
      </c>
      <c r="C455" s="12" t="s">
        <v>874</v>
      </c>
      <c r="D455" s="4" t="s">
        <v>2687</v>
      </c>
      <c r="E455" s="4" t="s">
        <v>113</v>
      </c>
      <c r="F455" s="4" t="s">
        <v>6812</v>
      </c>
      <c r="G455" s="4" t="s">
        <v>97</v>
      </c>
      <c r="H455" s="4" t="s">
        <v>209</v>
      </c>
      <c r="I455" s="5" t="s">
        <v>25520</v>
      </c>
      <c r="J455" s="5" t="s">
        <v>1478</v>
      </c>
      <c r="K455" s="5" t="s">
        <v>171</v>
      </c>
      <c r="L455" s="5" t="s">
        <v>611</v>
      </c>
      <c r="M455" s="5" t="s">
        <v>17680</v>
      </c>
      <c r="N455" s="5" t="s">
        <v>2345</v>
      </c>
      <c r="O455" s="5" t="s">
        <v>44645</v>
      </c>
      <c r="P455" s="5" t="s">
        <v>27238</v>
      </c>
      <c r="Q455" s="5">
        <v>1.873</v>
      </c>
      <c r="R455" s="25">
        <f t="shared" si="7"/>
        <v>1.873</v>
      </c>
      <c r="S455" s="30" t="s">
        <v>37070</v>
      </c>
      <c r="T455" s="30" t="s">
        <v>5205</v>
      </c>
      <c r="U455" s="30" t="s">
        <v>5256</v>
      </c>
      <c r="V455" s="5" t="s">
        <v>1488</v>
      </c>
      <c r="W455" s="28"/>
      <c r="X455" s="29">
        <v>1.4</v>
      </c>
      <c r="Z455" s="29">
        <v>1010.9</v>
      </c>
      <c r="AA455" s="29">
        <v>7.1</v>
      </c>
      <c r="AB455" s="29">
        <v>45</v>
      </c>
      <c r="AC455" s="29">
        <v>229.4</v>
      </c>
    </row>
    <row r="456" spans="1:29">
      <c r="A456" s="13" t="s">
        <v>12996</v>
      </c>
      <c r="B456" s="4" t="s">
        <v>2663</v>
      </c>
      <c r="C456" s="12" t="s">
        <v>1737</v>
      </c>
      <c r="D456" s="4" t="s">
        <v>1500</v>
      </c>
      <c r="E456" s="4" t="s">
        <v>407</v>
      </c>
      <c r="F456" s="4" t="s">
        <v>12990</v>
      </c>
      <c r="G456" s="4" t="s">
        <v>81</v>
      </c>
      <c r="H456" s="4" t="s">
        <v>300</v>
      </c>
      <c r="I456" s="5" t="s">
        <v>44646</v>
      </c>
      <c r="J456" s="5" t="s">
        <v>3205</v>
      </c>
      <c r="K456" s="5" t="s">
        <v>281</v>
      </c>
      <c r="L456" s="5" t="s">
        <v>1402</v>
      </c>
      <c r="M456" s="5" t="s">
        <v>33100</v>
      </c>
      <c r="N456" s="5" t="s">
        <v>2015</v>
      </c>
      <c r="O456" s="5" t="s">
        <v>22937</v>
      </c>
      <c r="P456" s="5" t="s">
        <v>27552</v>
      </c>
      <c r="Q456" s="5">
        <v>1.561</v>
      </c>
      <c r="R456" s="25">
        <f t="shared" si="7"/>
        <v>1.561</v>
      </c>
      <c r="S456" s="30" t="s">
        <v>21215</v>
      </c>
      <c r="T456" s="30" t="s">
        <v>16526</v>
      </c>
      <c r="U456" s="30" t="s">
        <v>3658</v>
      </c>
      <c r="V456" s="5" t="s">
        <v>1557</v>
      </c>
      <c r="W456" s="28"/>
      <c r="X456" s="29">
        <v>0.4</v>
      </c>
      <c r="Z456" s="29">
        <v>1011.2</v>
      </c>
      <c r="AA456" s="29">
        <v>7.2</v>
      </c>
      <c r="AB456" s="29">
        <v>41</v>
      </c>
      <c r="AC456" s="29">
        <v>264.7</v>
      </c>
    </row>
    <row r="457" spans="1:29">
      <c r="A457" s="13" t="s">
        <v>13001</v>
      </c>
      <c r="B457" s="4" t="s">
        <v>2663</v>
      </c>
      <c r="C457" s="12" t="s">
        <v>68</v>
      </c>
      <c r="D457" s="4" t="s">
        <v>1500</v>
      </c>
      <c r="E457" s="4" t="s">
        <v>224</v>
      </c>
      <c r="F457" s="4" t="s">
        <v>16964</v>
      </c>
      <c r="G457" s="4" t="s">
        <v>116</v>
      </c>
      <c r="H457" s="4" t="s">
        <v>764</v>
      </c>
      <c r="I457" s="5" t="s">
        <v>44647</v>
      </c>
      <c r="J457" s="5" t="s">
        <v>2117</v>
      </c>
      <c r="K457" s="5" t="s">
        <v>202</v>
      </c>
      <c r="L457" s="5" t="s">
        <v>155</v>
      </c>
      <c r="M457" s="5" t="s">
        <v>29784</v>
      </c>
      <c r="N457" s="5" t="s">
        <v>936</v>
      </c>
      <c r="O457" s="5" t="s">
        <v>12615</v>
      </c>
      <c r="P457" s="5" t="s">
        <v>11244</v>
      </c>
      <c r="Q457" s="5">
        <v>1.225</v>
      </c>
      <c r="R457" s="25">
        <f t="shared" si="7"/>
        <v>1.225</v>
      </c>
      <c r="S457" s="30" t="s">
        <v>42119</v>
      </c>
      <c r="T457" s="30" t="s">
        <v>24523</v>
      </c>
      <c r="U457" s="30" t="s">
        <v>6227</v>
      </c>
      <c r="V457" s="5" t="s">
        <v>203</v>
      </c>
      <c r="W457" s="28"/>
      <c r="X457" s="29">
        <v>0.5</v>
      </c>
      <c r="Z457" s="29">
        <v>1011.3</v>
      </c>
      <c r="AA457" s="29">
        <v>6.3</v>
      </c>
      <c r="AB457" s="29">
        <v>48</v>
      </c>
      <c r="AC457" s="29">
        <v>306</v>
      </c>
    </row>
    <row r="458" spans="1:29">
      <c r="A458" s="13" t="s">
        <v>13006</v>
      </c>
      <c r="B458" s="4" t="s">
        <v>112</v>
      </c>
      <c r="C458" s="12" t="s">
        <v>317</v>
      </c>
      <c r="D458" s="4" t="s">
        <v>158</v>
      </c>
      <c r="E458" s="4" t="s">
        <v>192</v>
      </c>
      <c r="F458" s="4" t="s">
        <v>4149</v>
      </c>
      <c r="G458" s="4" t="s">
        <v>81</v>
      </c>
      <c r="H458" s="4" t="s">
        <v>207</v>
      </c>
      <c r="I458" s="5" t="s">
        <v>44648</v>
      </c>
      <c r="J458" s="5" t="s">
        <v>890</v>
      </c>
      <c r="K458" s="5" t="s">
        <v>416</v>
      </c>
      <c r="L458" s="5" t="s">
        <v>3441</v>
      </c>
      <c r="M458" s="5" t="s">
        <v>21439</v>
      </c>
      <c r="N458" s="5" t="s">
        <v>7192</v>
      </c>
      <c r="O458" s="5" t="s">
        <v>44649</v>
      </c>
      <c r="P458" s="5" t="s">
        <v>30947</v>
      </c>
      <c r="Q458" s="5">
        <v>1.377</v>
      </c>
      <c r="R458" s="25">
        <f t="shared" si="7"/>
        <v>1.377</v>
      </c>
      <c r="S458" s="30" t="s">
        <v>26456</v>
      </c>
      <c r="T458" s="30" t="s">
        <v>3249</v>
      </c>
      <c r="U458" s="30" t="s">
        <v>2535</v>
      </c>
      <c r="V458" s="5" t="s">
        <v>3424</v>
      </c>
      <c r="W458" s="28"/>
      <c r="X458" s="29">
        <v>0.7</v>
      </c>
      <c r="Z458" s="29">
        <v>1011.4</v>
      </c>
      <c r="AA458" s="29">
        <v>6</v>
      </c>
      <c r="AB458" s="29">
        <v>51</v>
      </c>
      <c r="AC458" s="29">
        <v>262.9</v>
      </c>
    </row>
    <row r="459" spans="1:29">
      <c r="A459" s="13" t="s">
        <v>13013</v>
      </c>
      <c r="B459" s="4" t="s">
        <v>65</v>
      </c>
      <c r="C459" s="12" t="s">
        <v>68</v>
      </c>
      <c r="D459" s="4" t="s">
        <v>655</v>
      </c>
      <c r="E459" s="4" t="s">
        <v>1088</v>
      </c>
      <c r="F459" s="4" t="s">
        <v>8234</v>
      </c>
      <c r="G459" s="4" t="s">
        <v>258</v>
      </c>
      <c r="H459" s="4" t="s">
        <v>574</v>
      </c>
      <c r="I459" s="5" t="s">
        <v>44650</v>
      </c>
      <c r="J459" s="5" t="s">
        <v>687</v>
      </c>
      <c r="K459" s="5" t="s">
        <v>414</v>
      </c>
      <c r="L459" s="5" t="s">
        <v>2100</v>
      </c>
      <c r="M459" s="5" t="s">
        <v>578</v>
      </c>
      <c r="N459" s="5" t="s">
        <v>936</v>
      </c>
      <c r="O459" s="5" t="s">
        <v>44651</v>
      </c>
      <c r="P459" s="5" t="s">
        <v>5628</v>
      </c>
      <c r="Q459" s="5">
        <v>1.832</v>
      </c>
      <c r="R459" s="25">
        <f t="shared" si="7"/>
        <v>1.832</v>
      </c>
      <c r="S459" s="30" t="s">
        <v>3027</v>
      </c>
      <c r="T459" s="30" t="s">
        <v>2110</v>
      </c>
      <c r="U459" s="30" t="s">
        <v>368</v>
      </c>
      <c r="V459" s="5" t="s">
        <v>2440</v>
      </c>
      <c r="W459" s="28"/>
      <c r="X459" s="29">
        <v>1</v>
      </c>
      <c r="Z459" s="29">
        <v>1011.3</v>
      </c>
      <c r="AA459" s="29">
        <v>5.8</v>
      </c>
      <c r="AB459" s="29">
        <v>56</v>
      </c>
      <c r="AC459" s="29">
        <v>252.9</v>
      </c>
    </row>
    <row r="460" spans="1:29">
      <c r="A460" s="13" t="s">
        <v>13019</v>
      </c>
      <c r="B460" s="4" t="s">
        <v>158</v>
      </c>
      <c r="C460" s="12" t="s">
        <v>68</v>
      </c>
      <c r="D460" s="4" t="s">
        <v>131</v>
      </c>
      <c r="E460" s="4" t="s">
        <v>63</v>
      </c>
      <c r="F460" s="4" t="s">
        <v>1905</v>
      </c>
      <c r="G460" s="4" t="s">
        <v>240</v>
      </c>
      <c r="H460" s="4" t="s">
        <v>80</v>
      </c>
      <c r="I460" s="5" t="s">
        <v>44652</v>
      </c>
      <c r="J460" s="5" t="s">
        <v>2411</v>
      </c>
      <c r="K460" s="5" t="s">
        <v>611</v>
      </c>
      <c r="L460" s="5" t="s">
        <v>4210</v>
      </c>
      <c r="M460" s="5" t="s">
        <v>25592</v>
      </c>
      <c r="N460" s="5" t="s">
        <v>4905</v>
      </c>
      <c r="O460" s="5" t="s">
        <v>10761</v>
      </c>
      <c r="P460" s="5" t="s">
        <v>18197</v>
      </c>
      <c r="Q460" s="5">
        <v>1.824</v>
      </c>
      <c r="R460" s="25">
        <f t="shared" si="7"/>
        <v>1.824</v>
      </c>
      <c r="S460" s="30" t="s">
        <v>5203</v>
      </c>
      <c r="T460" s="30" t="s">
        <v>3415</v>
      </c>
      <c r="U460" s="30" t="s">
        <v>2878</v>
      </c>
      <c r="V460" s="5" t="s">
        <v>1827</v>
      </c>
      <c r="W460" s="28"/>
      <c r="X460" s="29">
        <v>0.8</v>
      </c>
      <c r="Z460" s="29">
        <v>1011.3</v>
      </c>
      <c r="AA460" s="29">
        <v>5.6</v>
      </c>
      <c r="AB460" s="29">
        <v>57</v>
      </c>
      <c r="AC460" s="29">
        <v>293.3</v>
      </c>
    </row>
    <row r="461" spans="1:29">
      <c r="A461" s="13" t="s">
        <v>13024</v>
      </c>
      <c r="B461" s="4" t="s">
        <v>1549</v>
      </c>
      <c r="C461" s="12" t="s">
        <v>68</v>
      </c>
      <c r="D461" s="4" t="s">
        <v>298</v>
      </c>
      <c r="E461" s="4" t="s">
        <v>129</v>
      </c>
      <c r="F461" s="4" t="s">
        <v>8684</v>
      </c>
      <c r="G461" s="4" t="s">
        <v>376</v>
      </c>
      <c r="H461" s="4" t="s">
        <v>28</v>
      </c>
      <c r="I461" s="5" t="s">
        <v>44653</v>
      </c>
      <c r="J461" s="5" t="s">
        <v>7142</v>
      </c>
      <c r="K461" s="5" t="s">
        <v>202</v>
      </c>
      <c r="L461" s="5" t="s">
        <v>2486</v>
      </c>
      <c r="M461" s="5" t="s">
        <v>9914</v>
      </c>
      <c r="N461" s="5" t="s">
        <v>2026</v>
      </c>
      <c r="O461" s="5" t="s">
        <v>44654</v>
      </c>
      <c r="P461" s="5" t="s">
        <v>2139</v>
      </c>
      <c r="Q461" s="5">
        <v>1.683</v>
      </c>
      <c r="R461" s="25">
        <f t="shared" si="7"/>
        <v>1.683</v>
      </c>
      <c r="S461" s="30" t="s">
        <v>44655</v>
      </c>
      <c r="T461" s="30" t="s">
        <v>9791</v>
      </c>
      <c r="U461" s="30" t="s">
        <v>2028</v>
      </c>
      <c r="V461" s="5" t="s">
        <v>2727</v>
      </c>
      <c r="W461" s="28"/>
      <c r="X461" s="29">
        <v>0.9</v>
      </c>
      <c r="Z461" s="29">
        <v>1011.3</v>
      </c>
      <c r="AA461" s="29">
        <v>4.8</v>
      </c>
      <c r="AB461" s="29">
        <v>64</v>
      </c>
      <c r="AC461" s="29">
        <v>324.8</v>
      </c>
    </row>
    <row r="462" spans="1:29">
      <c r="A462" s="13" t="s">
        <v>13030</v>
      </c>
      <c r="B462" s="4" t="s">
        <v>189</v>
      </c>
      <c r="C462" s="12" t="s">
        <v>68</v>
      </c>
      <c r="D462" s="4" t="s">
        <v>600</v>
      </c>
      <c r="E462" s="4" t="s">
        <v>82</v>
      </c>
      <c r="F462" s="4" t="s">
        <v>1766</v>
      </c>
      <c r="G462" s="4" t="s">
        <v>573</v>
      </c>
      <c r="H462" s="4" t="s">
        <v>300</v>
      </c>
      <c r="I462" s="5" t="s">
        <v>17872</v>
      </c>
      <c r="J462" s="5" t="s">
        <v>5719</v>
      </c>
      <c r="K462" s="5" t="s">
        <v>483</v>
      </c>
      <c r="L462" s="5" t="s">
        <v>4776</v>
      </c>
      <c r="M462" s="5" t="s">
        <v>26181</v>
      </c>
      <c r="N462" s="5" t="s">
        <v>1786</v>
      </c>
      <c r="O462" s="5" t="s">
        <v>14367</v>
      </c>
      <c r="P462" s="5" t="s">
        <v>7364</v>
      </c>
      <c r="Q462" s="5">
        <v>2.254</v>
      </c>
      <c r="R462" s="25">
        <f t="shared" si="7"/>
        <v>2.254</v>
      </c>
      <c r="S462" s="30" t="s">
        <v>17808</v>
      </c>
      <c r="T462" s="30" t="s">
        <v>3289</v>
      </c>
      <c r="U462" s="30" t="s">
        <v>4539</v>
      </c>
      <c r="V462" s="5" t="s">
        <v>1121</v>
      </c>
      <c r="W462" s="28"/>
      <c r="X462" s="29">
        <v>1</v>
      </c>
      <c r="Z462" s="29">
        <v>1011.3</v>
      </c>
      <c r="AA462" s="29">
        <v>4.4</v>
      </c>
      <c r="AB462" s="29">
        <v>70</v>
      </c>
      <c r="AC462" s="29">
        <v>319.1</v>
      </c>
    </row>
    <row r="463" spans="1:29">
      <c r="A463" s="13" t="s">
        <v>13035</v>
      </c>
      <c r="B463" s="4" t="s">
        <v>255</v>
      </c>
      <c r="C463" s="12" t="s">
        <v>68</v>
      </c>
      <c r="D463" s="4" t="s">
        <v>144</v>
      </c>
      <c r="E463" s="4" t="s">
        <v>65</v>
      </c>
      <c r="F463" s="4" t="s">
        <v>5527</v>
      </c>
      <c r="G463" s="4" t="s">
        <v>376</v>
      </c>
      <c r="H463" s="4" t="s">
        <v>574</v>
      </c>
      <c r="I463" s="5" t="s">
        <v>44656</v>
      </c>
      <c r="J463" s="5" t="s">
        <v>1973</v>
      </c>
      <c r="K463" s="5" t="s">
        <v>125</v>
      </c>
      <c r="L463" s="5" t="s">
        <v>2124</v>
      </c>
      <c r="M463" s="5" t="s">
        <v>7028</v>
      </c>
      <c r="N463" s="5" t="s">
        <v>2091</v>
      </c>
      <c r="O463" s="5" t="s">
        <v>44657</v>
      </c>
      <c r="P463" s="5" t="s">
        <v>2500</v>
      </c>
      <c r="Q463" s="5">
        <v>2.159</v>
      </c>
      <c r="R463" s="25">
        <f t="shared" si="7"/>
        <v>2.159</v>
      </c>
      <c r="S463" s="30" t="s">
        <v>21795</v>
      </c>
      <c r="T463" s="30" t="s">
        <v>6653</v>
      </c>
      <c r="U463" s="30" t="s">
        <v>10143</v>
      </c>
      <c r="V463" s="5" t="s">
        <v>1923</v>
      </c>
      <c r="W463" s="28"/>
      <c r="X463" s="29">
        <v>0.7</v>
      </c>
      <c r="Z463" s="29">
        <v>1010.9</v>
      </c>
      <c r="AA463" s="29">
        <v>4.1</v>
      </c>
      <c r="AB463" s="29">
        <v>69</v>
      </c>
      <c r="AC463" s="29">
        <v>320.5</v>
      </c>
    </row>
    <row r="464" spans="1:29">
      <c r="A464" s="13" t="s">
        <v>13041</v>
      </c>
      <c r="B464" s="4" t="s">
        <v>1269</v>
      </c>
      <c r="C464" s="12" t="s">
        <v>68</v>
      </c>
      <c r="D464" s="4" t="s">
        <v>1433</v>
      </c>
      <c r="E464" s="4" t="s">
        <v>640</v>
      </c>
      <c r="F464" s="4" t="s">
        <v>10252</v>
      </c>
      <c r="G464" s="4" t="s">
        <v>34</v>
      </c>
      <c r="H464" s="4" t="s">
        <v>640</v>
      </c>
      <c r="I464" s="5" t="s">
        <v>44658</v>
      </c>
      <c r="J464" s="5" t="s">
        <v>278</v>
      </c>
      <c r="K464" s="5" t="s">
        <v>59</v>
      </c>
      <c r="L464" s="5" t="s">
        <v>3043</v>
      </c>
      <c r="M464" s="5" t="s">
        <v>44659</v>
      </c>
      <c r="N464" s="5" t="s">
        <v>1083</v>
      </c>
      <c r="O464" s="5" t="s">
        <v>35673</v>
      </c>
      <c r="P464" s="5" t="s">
        <v>7954</v>
      </c>
      <c r="Q464" s="5">
        <v>1.532</v>
      </c>
      <c r="R464" s="25">
        <f t="shared" si="7"/>
        <v>1.532</v>
      </c>
      <c r="S464" s="30" t="s">
        <v>9194</v>
      </c>
      <c r="T464" s="30" t="s">
        <v>9755</v>
      </c>
      <c r="U464" s="30" t="s">
        <v>257</v>
      </c>
      <c r="V464" s="5" t="s">
        <v>3433</v>
      </c>
      <c r="W464" s="28"/>
      <c r="X464" s="29">
        <v>0.9</v>
      </c>
      <c r="Z464" s="29">
        <v>1010.9</v>
      </c>
      <c r="AA464" s="29">
        <v>4.4</v>
      </c>
      <c r="AB464" s="29">
        <v>63</v>
      </c>
      <c r="AC464" s="29">
        <v>317.6</v>
      </c>
    </row>
    <row r="465" spans="1:29">
      <c r="A465" s="13" t="s">
        <v>13047</v>
      </c>
      <c r="B465" s="4" t="s">
        <v>655</v>
      </c>
      <c r="C465" s="12" t="s">
        <v>68</v>
      </c>
      <c r="D465" s="4" t="s">
        <v>655</v>
      </c>
      <c r="E465" s="4" t="s">
        <v>574</v>
      </c>
      <c r="F465" s="4" t="s">
        <v>297</v>
      </c>
      <c r="G465" s="4" t="s">
        <v>302</v>
      </c>
      <c r="H465" s="4" t="s">
        <v>176</v>
      </c>
      <c r="I465" s="5" t="s">
        <v>44660</v>
      </c>
      <c r="J465" s="5" t="s">
        <v>278</v>
      </c>
      <c r="K465" s="5" t="s">
        <v>1939</v>
      </c>
      <c r="L465" s="5" t="s">
        <v>567</v>
      </c>
      <c r="M465" s="5" t="s">
        <v>44661</v>
      </c>
      <c r="N465" s="5" t="s">
        <v>2015</v>
      </c>
      <c r="O465" s="5" t="s">
        <v>44662</v>
      </c>
      <c r="P465" s="5" t="s">
        <v>13136</v>
      </c>
      <c r="Q465" s="5">
        <v>1.351</v>
      </c>
      <c r="R465" s="25">
        <f t="shared" si="7"/>
        <v>1.351</v>
      </c>
      <c r="S465" s="30" t="s">
        <v>37508</v>
      </c>
      <c r="T465" s="30" t="s">
        <v>3628</v>
      </c>
      <c r="U465" s="30" t="s">
        <v>704</v>
      </c>
      <c r="V465" s="5" t="s">
        <v>203</v>
      </c>
      <c r="W465" s="28"/>
      <c r="X465" s="29">
        <v>0.8</v>
      </c>
      <c r="Z465" s="29">
        <v>1011.5</v>
      </c>
      <c r="AA465" s="29">
        <v>4.6</v>
      </c>
      <c r="AB465" s="29">
        <v>63</v>
      </c>
      <c r="AC465" s="29">
        <v>323.4</v>
      </c>
    </row>
    <row r="466" spans="1:29">
      <c r="A466" s="13" t="s">
        <v>13053</v>
      </c>
      <c r="B466" s="4" t="s">
        <v>206</v>
      </c>
      <c r="C466" s="12" t="s">
        <v>317</v>
      </c>
      <c r="D466" s="4" t="s">
        <v>206</v>
      </c>
      <c r="E466" s="4" t="s">
        <v>207</v>
      </c>
      <c r="F466" s="4" t="s">
        <v>4004</v>
      </c>
      <c r="G466" s="4" t="s">
        <v>34</v>
      </c>
      <c r="H466" s="4" t="s">
        <v>940</v>
      </c>
      <c r="I466" s="5" t="s">
        <v>44663</v>
      </c>
      <c r="J466" s="5" t="s">
        <v>278</v>
      </c>
      <c r="K466" s="5" t="s">
        <v>1037</v>
      </c>
      <c r="L466" s="5" t="s">
        <v>2523</v>
      </c>
      <c r="M466" s="5" t="s">
        <v>43207</v>
      </c>
      <c r="N466" s="5" t="s">
        <v>1734</v>
      </c>
      <c r="O466" s="5" t="s">
        <v>8083</v>
      </c>
      <c r="P466" s="5" t="s">
        <v>18820</v>
      </c>
      <c r="Q466" s="5">
        <v>1.278</v>
      </c>
      <c r="R466" s="25">
        <f t="shared" si="7"/>
        <v>1.278</v>
      </c>
      <c r="S466" s="30" t="s">
        <v>40701</v>
      </c>
      <c r="T466" s="30" t="s">
        <v>10065</v>
      </c>
      <c r="U466" s="30" t="s">
        <v>7447</v>
      </c>
      <c r="V466" s="5" t="s">
        <v>2457</v>
      </c>
      <c r="W466" s="28"/>
      <c r="X466" s="29">
        <v>0.9</v>
      </c>
      <c r="Z466" s="29">
        <v>1011.8</v>
      </c>
      <c r="AA466" s="29">
        <v>4.8</v>
      </c>
      <c r="AB466" s="29">
        <v>63</v>
      </c>
      <c r="AC466" s="29">
        <v>326.9</v>
      </c>
    </row>
    <row r="467" spans="1:29">
      <c r="A467" s="13" t="s">
        <v>13060</v>
      </c>
      <c r="B467" s="4" t="s">
        <v>206</v>
      </c>
      <c r="C467" s="12" t="s">
        <v>68</v>
      </c>
      <c r="D467" s="4" t="s">
        <v>206</v>
      </c>
      <c r="E467" s="4" t="s">
        <v>207</v>
      </c>
      <c r="F467" s="4" t="s">
        <v>1905</v>
      </c>
      <c r="G467" s="4" t="s">
        <v>226</v>
      </c>
      <c r="H467" s="4" t="s">
        <v>129</v>
      </c>
      <c r="I467" s="5" t="s">
        <v>44664</v>
      </c>
      <c r="J467" s="5" t="s">
        <v>3872</v>
      </c>
      <c r="K467" s="5" t="s">
        <v>136</v>
      </c>
      <c r="L467" s="5" t="s">
        <v>3874</v>
      </c>
      <c r="M467" s="5" t="s">
        <v>15793</v>
      </c>
      <c r="N467" s="5" t="s">
        <v>511</v>
      </c>
      <c r="O467" s="5" t="s">
        <v>28546</v>
      </c>
      <c r="P467" s="5" t="s">
        <v>44665</v>
      </c>
      <c r="Q467" s="5">
        <v>1.414</v>
      </c>
      <c r="R467" s="25">
        <f t="shared" si="7"/>
        <v>1.414</v>
      </c>
      <c r="S467" s="30" t="s">
        <v>26410</v>
      </c>
      <c r="T467" s="30" t="s">
        <v>6954</v>
      </c>
      <c r="U467" s="30" t="s">
        <v>6870</v>
      </c>
      <c r="V467" s="5" t="s">
        <v>1488</v>
      </c>
      <c r="W467" s="28"/>
      <c r="X467" s="29">
        <v>1</v>
      </c>
      <c r="Z467" s="29">
        <v>1012.5</v>
      </c>
      <c r="AA467" s="29">
        <v>5.2</v>
      </c>
      <c r="AB467" s="29">
        <v>62</v>
      </c>
      <c r="AC467" s="29">
        <v>339.1</v>
      </c>
    </row>
    <row r="468" spans="1:29">
      <c r="A468" s="13" t="s">
        <v>13067</v>
      </c>
      <c r="B468" s="4" t="s">
        <v>158</v>
      </c>
      <c r="C468" s="12" t="s">
        <v>160</v>
      </c>
      <c r="D468" s="4" t="s">
        <v>968</v>
      </c>
      <c r="E468" s="4" t="s">
        <v>63</v>
      </c>
      <c r="F468" s="4" t="s">
        <v>1489</v>
      </c>
      <c r="G468" s="4" t="s">
        <v>208</v>
      </c>
      <c r="H468" s="4" t="s">
        <v>112</v>
      </c>
      <c r="I468" s="5" t="s">
        <v>44666</v>
      </c>
      <c r="J468" s="5" t="s">
        <v>278</v>
      </c>
      <c r="K468" s="5" t="s">
        <v>136</v>
      </c>
      <c r="L468" s="5" t="s">
        <v>413</v>
      </c>
      <c r="M468" s="5" t="s">
        <v>21424</v>
      </c>
      <c r="N468" s="5" t="s">
        <v>2026</v>
      </c>
      <c r="O468" s="5" t="s">
        <v>6489</v>
      </c>
      <c r="P468" s="5" t="s">
        <v>21658</v>
      </c>
      <c r="Q468" s="5">
        <v>1.907</v>
      </c>
      <c r="R468" s="25">
        <f t="shared" si="7"/>
        <v>1.907</v>
      </c>
      <c r="S468" s="30" t="s">
        <v>44667</v>
      </c>
      <c r="T468" s="30" t="s">
        <v>682</v>
      </c>
      <c r="U468" s="30" t="s">
        <v>6518</v>
      </c>
      <c r="V468" s="5" t="s">
        <v>646</v>
      </c>
      <c r="W468" s="28"/>
      <c r="X468" s="29">
        <v>0.9</v>
      </c>
      <c r="Z468" s="29">
        <v>1013.2</v>
      </c>
      <c r="AA468" s="29">
        <v>6.1</v>
      </c>
      <c r="AB468" s="29">
        <v>57</v>
      </c>
      <c r="AC468" s="29">
        <v>355.6</v>
      </c>
    </row>
    <row r="469" spans="1:29">
      <c r="A469" s="13" t="s">
        <v>13074</v>
      </c>
      <c r="B469" s="4" t="s">
        <v>65</v>
      </c>
      <c r="C469" s="12" t="s">
        <v>874</v>
      </c>
      <c r="D469" s="4" t="s">
        <v>314</v>
      </c>
      <c r="E469" s="4" t="s">
        <v>1088</v>
      </c>
      <c r="F469" s="4" t="s">
        <v>3215</v>
      </c>
      <c r="G469" s="4" t="s">
        <v>344</v>
      </c>
      <c r="H469" s="4" t="s">
        <v>112</v>
      </c>
      <c r="I469" s="5" t="s">
        <v>44668</v>
      </c>
      <c r="J469" s="5" t="s">
        <v>2040</v>
      </c>
      <c r="K469" s="5" t="s">
        <v>151</v>
      </c>
      <c r="L469" s="5" t="s">
        <v>786</v>
      </c>
      <c r="M469" s="5" t="s">
        <v>23690</v>
      </c>
      <c r="N469" s="5" t="s">
        <v>2257</v>
      </c>
      <c r="O469" s="5" t="s">
        <v>39426</v>
      </c>
      <c r="P469" s="5" t="s">
        <v>43041</v>
      </c>
      <c r="Q469" s="5">
        <v>2.145</v>
      </c>
      <c r="R469" s="25">
        <f t="shared" si="7"/>
        <v>2.145</v>
      </c>
      <c r="S469" s="30" t="s">
        <v>11545</v>
      </c>
      <c r="T469" s="30" t="s">
        <v>3857</v>
      </c>
      <c r="U469" s="30" t="s">
        <v>6069</v>
      </c>
      <c r="V469" s="5" t="s">
        <v>2988</v>
      </c>
      <c r="W469" s="28"/>
      <c r="X469" s="29">
        <v>1.2</v>
      </c>
      <c r="Z469" s="29">
        <v>1014</v>
      </c>
      <c r="AA469" s="29">
        <v>7</v>
      </c>
      <c r="AB469" s="29">
        <v>45</v>
      </c>
      <c r="AC469" s="29">
        <v>13.3</v>
      </c>
    </row>
    <row r="470" spans="1:29">
      <c r="A470" s="13" t="s">
        <v>13079</v>
      </c>
      <c r="B470" s="4" t="s">
        <v>63</v>
      </c>
      <c r="C470" s="12" t="s">
        <v>942</v>
      </c>
      <c r="D470" s="4" t="s">
        <v>82</v>
      </c>
      <c r="E470" s="4" t="s">
        <v>209</v>
      </c>
      <c r="F470" s="4" t="s">
        <v>297</v>
      </c>
      <c r="G470" s="4" t="s">
        <v>34</v>
      </c>
      <c r="H470" s="4" t="s">
        <v>112</v>
      </c>
      <c r="I470" s="5" t="s">
        <v>44669</v>
      </c>
      <c r="J470" s="5" t="s">
        <v>470</v>
      </c>
      <c r="K470" s="5" t="s">
        <v>185</v>
      </c>
      <c r="L470" s="5" t="s">
        <v>2149</v>
      </c>
      <c r="M470" s="5" t="s">
        <v>29811</v>
      </c>
      <c r="N470" s="5" t="s">
        <v>9659</v>
      </c>
      <c r="O470" s="5" t="s">
        <v>24675</v>
      </c>
      <c r="P470" s="5" t="s">
        <v>44670</v>
      </c>
      <c r="Q470" s="5">
        <v>1.965</v>
      </c>
      <c r="R470" s="25">
        <f t="shared" si="7"/>
        <v>1.965</v>
      </c>
      <c r="S470" s="30" t="s">
        <v>44671</v>
      </c>
      <c r="T470" s="30" t="s">
        <v>5880</v>
      </c>
      <c r="U470" s="30" t="s">
        <v>426</v>
      </c>
      <c r="V470" s="5" t="s">
        <v>1709</v>
      </c>
      <c r="W470" s="28"/>
      <c r="X470" s="29">
        <v>1.4</v>
      </c>
      <c r="Z470" s="29">
        <v>1013.3</v>
      </c>
      <c r="AA470" s="29">
        <v>7.8</v>
      </c>
      <c r="AB470" s="29">
        <v>36</v>
      </c>
      <c r="AC470" s="29">
        <v>30.7</v>
      </c>
    </row>
    <row r="471" spans="1:29">
      <c r="A471" s="13" t="s">
        <v>13084</v>
      </c>
      <c r="B471" s="4" t="s">
        <v>80</v>
      </c>
      <c r="C471" s="12" t="s">
        <v>34</v>
      </c>
      <c r="D471" s="4" t="s">
        <v>640</v>
      </c>
      <c r="E471" s="4" t="s">
        <v>29</v>
      </c>
      <c r="F471" s="4" t="s">
        <v>1828</v>
      </c>
      <c r="G471" s="4" t="s">
        <v>208</v>
      </c>
      <c r="H471" s="4" t="s">
        <v>129</v>
      </c>
      <c r="I471" s="5" t="s">
        <v>44672</v>
      </c>
      <c r="J471" s="5" t="s">
        <v>1121</v>
      </c>
      <c r="K471" s="5" t="s">
        <v>167</v>
      </c>
      <c r="L471" s="5" t="s">
        <v>675</v>
      </c>
      <c r="M471" s="5" t="s">
        <v>18301</v>
      </c>
      <c r="N471" s="5" t="s">
        <v>4149</v>
      </c>
      <c r="O471" s="5" t="s">
        <v>8050</v>
      </c>
      <c r="P471" s="5" t="s">
        <v>13124</v>
      </c>
      <c r="Q471" s="5">
        <v>2.282</v>
      </c>
      <c r="R471" s="25">
        <f t="shared" si="7"/>
        <v>2.282</v>
      </c>
      <c r="S471" s="30" t="s">
        <v>20572</v>
      </c>
      <c r="T471" s="30" t="s">
        <v>9852</v>
      </c>
      <c r="U471" s="30" t="s">
        <v>2024</v>
      </c>
      <c r="V471" s="5" t="s">
        <v>608</v>
      </c>
      <c r="W471" s="28"/>
      <c r="X471" s="29">
        <v>1.3</v>
      </c>
      <c r="Z471" s="29">
        <v>1012.5</v>
      </c>
      <c r="AA471" s="29">
        <v>8.6</v>
      </c>
      <c r="AB471" s="29">
        <v>34</v>
      </c>
      <c r="AC471" s="29">
        <v>19.5</v>
      </c>
    </row>
    <row r="472" spans="1:29">
      <c r="A472" s="13" t="s">
        <v>13089</v>
      </c>
      <c r="B472" s="4" t="s">
        <v>28</v>
      </c>
      <c r="C472" s="12" t="s">
        <v>34</v>
      </c>
      <c r="D472" s="4" t="s">
        <v>30</v>
      </c>
      <c r="E472" s="4" t="s">
        <v>29</v>
      </c>
      <c r="F472" s="4" t="s">
        <v>15998</v>
      </c>
      <c r="G472" s="4" t="s">
        <v>226</v>
      </c>
      <c r="H472" s="4" t="s">
        <v>316</v>
      </c>
      <c r="I472" s="5" t="s">
        <v>44673</v>
      </c>
      <c r="J472" s="5" t="s">
        <v>901</v>
      </c>
      <c r="K472" s="5" t="s">
        <v>248</v>
      </c>
      <c r="L472" s="5" t="s">
        <v>5400</v>
      </c>
      <c r="M472" s="5" t="s">
        <v>2270</v>
      </c>
      <c r="N472" s="5" t="s">
        <v>4149</v>
      </c>
      <c r="O472" s="5" t="s">
        <v>27750</v>
      </c>
      <c r="P472" s="5" t="s">
        <v>22032</v>
      </c>
      <c r="Q472" s="5">
        <v>2.344</v>
      </c>
      <c r="R472" s="25">
        <f t="shared" si="7"/>
        <v>2.344</v>
      </c>
      <c r="S472" s="30" t="s">
        <v>25894</v>
      </c>
      <c r="T472" s="30" t="s">
        <v>3495</v>
      </c>
      <c r="U472" s="30" t="s">
        <v>2355</v>
      </c>
      <c r="V472" s="5" t="s">
        <v>367</v>
      </c>
      <c r="W472" s="28"/>
      <c r="X472" s="29">
        <v>1.2</v>
      </c>
      <c r="Z472" s="29">
        <v>1012.1</v>
      </c>
      <c r="AA472" s="29">
        <v>9.6</v>
      </c>
      <c r="AB472" s="29">
        <v>32</v>
      </c>
      <c r="AC472" s="29">
        <v>356.6</v>
      </c>
    </row>
    <row r="473" spans="1:29">
      <c r="A473" s="13" t="s">
        <v>13095</v>
      </c>
      <c r="B473" s="4" t="s">
        <v>574</v>
      </c>
      <c r="C473" s="12" t="s">
        <v>34</v>
      </c>
      <c r="D473" s="4" t="s">
        <v>314</v>
      </c>
      <c r="E473" s="4" t="s">
        <v>709</v>
      </c>
      <c r="F473" s="4" t="s">
        <v>15398</v>
      </c>
      <c r="G473" s="4" t="s">
        <v>226</v>
      </c>
      <c r="H473" s="4" t="s">
        <v>30</v>
      </c>
      <c r="I473" s="5" t="s">
        <v>44674</v>
      </c>
      <c r="J473" s="5" t="s">
        <v>2117</v>
      </c>
      <c r="K473" s="5" t="s">
        <v>501</v>
      </c>
      <c r="L473" s="5" t="s">
        <v>3947</v>
      </c>
      <c r="M473" s="5" t="s">
        <v>30566</v>
      </c>
      <c r="N473" s="5" t="s">
        <v>1786</v>
      </c>
      <c r="O473" s="5" t="s">
        <v>13652</v>
      </c>
      <c r="P473" s="5" t="s">
        <v>20745</v>
      </c>
      <c r="Q473" s="5">
        <v>2.042</v>
      </c>
      <c r="R473" s="25">
        <f t="shared" si="7"/>
        <v>2.042</v>
      </c>
      <c r="S473" s="30" t="s">
        <v>23179</v>
      </c>
      <c r="T473" s="30" t="s">
        <v>7413</v>
      </c>
      <c r="U473" s="30" t="s">
        <v>2024</v>
      </c>
      <c r="V473" s="5" t="s">
        <v>5168</v>
      </c>
      <c r="W473" s="28"/>
      <c r="X473" s="29">
        <v>1.2</v>
      </c>
      <c r="Z473" s="29">
        <v>1011.3</v>
      </c>
      <c r="AA473" s="29">
        <v>9.9</v>
      </c>
      <c r="AB473" s="29">
        <v>32</v>
      </c>
      <c r="AC473" s="29">
        <v>25</v>
      </c>
    </row>
    <row r="474" spans="1:29">
      <c r="A474" s="13" t="s">
        <v>13100</v>
      </c>
      <c r="B474" s="4" t="s">
        <v>112</v>
      </c>
      <c r="C474" s="12" t="s">
        <v>34</v>
      </c>
      <c r="D474" s="4" t="s">
        <v>114</v>
      </c>
      <c r="E474" s="4" t="s">
        <v>145</v>
      </c>
      <c r="F474" s="4" t="s">
        <v>652</v>
      </c>
      <c r="G474" s="4" t="s">
        <v>376</v>
      </c>
      <c r="H474" s="4" t="s">
        <v>206</v>
      </c>
      <c r="I474" s="5" t="s">
        <v>44675</v>
      </c>
      <c r="J474" s="5" t="s">
        <v>354</v>
      </c>
      <c r="K474" s="5" t="s">
        <v>456</v>
      </c>
      <c r="L474" s="5" t="s">
        <v>2295</v>
      </c>
      <c r="M474" s="5" t="s">
        <v>44676</v>
      </c>
      <c r="N474" s="5" t="s">
        <v>11722</v>
      </c>
      <c r="O474" s="5" t="s">
        <v>44677</v>
      </c>
      <c r="P474" s="5" t="s">
        <v>44678</v>
      </c>
      <c r="Q474" s="5">
        <v>2.29</v>
      </c>
      <c r="R474" s="25">
        <f t="shared" si="7"/>
        <v>2.29</v>
      </c>
      <c r="S474" s="30" t="s">
        <v>33746</v>
      </c>
      <c r="T474" s="30" t="s">
        <v>541</v>
      </c>
      <c r="U474" s="30" t="s">
        <v>6993</v>
      </c>
      <c r="V474" s="5" t="s">
        <v>5570</v>
      </c>
      <c r="W474" s="28"/>
      <c r="X474" s="29">
        <v>1</v>
      </c>
      <c r="Z474" s="29">
        <v>1011.2</v>
      </c>
      <c r="AA474" s="29">
        <v>10.3</v>
      </c>
      <c r="AB474" s="29">
        <v>32</v>
      </c>
      <c r="AC474" s="29">
        <v>20.9</v>
      </c>
    </row>
    <row r="475" spans="1:29">
      <c r="A475" s="13" t="s">
        <v>13104</v>
      </c>
      <c r="B475" s="4" t="s">
        <v>940</v>
      </c>
      <c r="C475" s="12" t="s">
        <v>208</v>
      </c>
      <c r="D475" s="4" t="s">
        <v>298</v>
      </c>
      <c r="E475" s="4" t="s">
        <v>83</v>
      </c>
      <c r="F475" s="4" t="s">
        <v>8853</v>
      </c>
      <c r="G475" s="4" t="s">
        <v>573</v>
      </c>
      <c r="H475" s="4" t="s">
        <v>954</v>
      </c>
      <c r="I475" s="5" t="s">
        <v>10168</v>
      </c>
      <c r="J475" s="5" t="s">
        <v>3947</v>
      </c>
      <c r="K475" s="5" t="s">
        <v>202</v>
      </c>
      <c r="L475" s="5" t="s">
        <v>1025</v>
      </c>
      <c r="M475" s="5" t="s">
        <v>3168</v>
      </c>
      <c r="N475" s="5" t="s">
        <v>1796</v>
      </c>
      <c r="O475" s="5" t="s">
        <v>38878</v>
      </c>
      <c r="P475" s="5" t="s">
        <v>20981</v>
      </c>
      <c r="Q475" s="5">
        <v>2.988</v>
      </c>
      <c r="R475" s="25">
        <f t="shared" si="7"/>
        <v>2.988</v>
      </c>
      <c r="S475" s="30" t="s">
        <v>22022</v>
      </c>
      <c r="T475" s="30" t="s">
        <v>3463</v>
      </c>
      <c r="U475" s="30" t="s">
        <v>948</v>
      </c>
      <c r="V475" s="5" t="s">
        <v>2125</v>
      </c>
      <c r="W475" s="28"/>
      <c r="X475" s="29">
        <v>1</v>
      </c>
      <c r="Z475" s="29">
        <v>1011</v>
      </c>
      <c r="AA475" s="29">
        <v>9.9</v>
      </c>
      <c r="AB475" s="29">
        <v>34</v>
      </c>
      <c r="AC475" s="29">
        <v>45.9</v>
      </c>
    </row>
    <row r="476" spans="1:29">
      <c r="A476" s="13" t="s">
        <v>13110</v>
      </c>
      <c r="B476" s="4" t="s">
        <v>30</v>
      </c>
      <c r="C476" s="12" t="s">
        <v>344</v>
      </c>
      <c r="D476" s="4" t="s">
        <v>285</v>
      </c>
      <c r="E476" s="4" t="s">
        <v>778</v>
      </c>
      <c r="F476" s="4" t="s">
        <v>821</v>
      </c>
      <c r="G476" s="4" t="s">
        <v>240</v>
      </c>
      <c r="H476" s="4" t="s">
        <v>640</v>
      </c>
      <c r="I476" s="5" t="s">
        <v>44679</v>
      </c>
      <c r="J476" s="5" t="s">
        <v>2059</v>
      </c>
      <c r="K476" s="5" t="s">
        <v>59</v>
      </c>
      <c r="L476" s="5" t="s">
        <v>109</v>
      </c>
      <c r="M476" s="5" t="s">
        <v>27174</v>
      </c>
      <c r="N476" s="5" t="s">
        <v>5105</v>
      </c>
      <c r="O476" s="5" t="s">
        <v>9069</v>
      </c>
      <c r="P476" s="5" t="s">
        <v>22052</v>
      </c>
      <c r="Q476" s="5">
        <v>3.047</v>
      </c>
      <c r="R476" s="25">
        <f t="shared" si="7"/>
        <v>3.047</v>
      </c>
      <c r="S476" s="30" t="s">
        <v>31223</v>
      </c>
      <c r="T476" s="30" t="s">
        <v>17046</v>
      </c>
      <c r="U476" s="30" t="s">
        <v>2894</v>
      </c>
      <c r="V476" s="5" t="s">
        <v>1478</v>
      </c>
      <c r="W476" s="28"/>
      <c r="X476" s="29">
        <v>0.8</v>
      </c>
      <c r="Z476" s="29">
        <v>1011.3</v>
      </c>
      <c r="AA476" s="29">
        <v>8.4</v>
      </c>
      <c r="AB476" s="29">
        <v>40</v>
      </c>
      <c r="AC476" s="29">
        <v>60.1</v>
      </c>
    </row>
    <row r="477" spans="1:29">
      <c r="A477" s="13" t="s">
        <v>13114</v>
      </c>
      <c r="B477" s="4" t="s">
        <v>314</v>
      </c>
      <c r="C477" s="12" t="s">
        <v>1737</v>
      </c>
      <c r="D477" s="4" t="s">
        <v>4306</v>
      </c>
      <c r="E477" s="4" t="s">
        <v>222</v>
      </c>
      <c r="F477" s="4" t="s">
        <v>4370</v>
      </c>
      <c r="G477" s="4" t="s">
        <v>258</v>
      </c>
      <c r="H477" s="4" t="s">
        <v>940</v>
      </c>
      <c r="I477" s="5" t="s">
        <v>44680</v>
      </c>
      <c r="J477" s="5" t="s">
        <v>1342</v>
      </c>
      <c r="K477" s="5" t="s">
        <v>501</v>
      </c>
      <c r="L477" s="5" t="s">
        <v>2523</v>
      </c>
      <c r="M477" s="5" t="s">
        <v>44681</v>
      </c>
      <c r="N477" s="5" t="s">
        <v>3215</v>
      </c>
      <c r="O477" s="5" t="s">
        <v>34194</v>
      </c>
      <c r="P477" s="5" t="s">
        <v>44682</v>
      </c>
      <c r="Q477" s="5">
        <v>2.932</v>
      </c>
      <c r="R477" s="25">
        <f t="shared" si="7"/>
        <v>2.932</v>
      </c>
      <c r="S477" s="30" t="s">
        <v>18272</v>
      </c>
      <c r="T477" s="30" t="s">
        <v>2053</v>
      </c>
      <c r="U477" s="30" t="s">
        <v>4780</v>
      </c>
      <c r="V477" s="5" t="s">
        <v>1994</v>
      </c>
      <c r="W477" s="28"/>
      <c r="X477" s="29">
        <v>0.7</v>
      </c>
      <c r="Z477" s="29">
        <v>1011.9</v>
      </c>
      <c r="AA477" s="29">
        <v>7.4</v>
      </c>
      <c r="AB477" s="29">
        <v>46</v>
      </c>
      <c r="AC477" s="29">
        <v>74.9</v>
      </c>
    </row>
    <row r="478" spans="1:29">
      <c r="A478" s="13" t="s">
        <v>13121</v>
      </c>
      <c r="B478" s="4" t="s">
        <v>284</v>
      </c>
      <c r="C478" s="12" t="s">
        <v>1459</v>
      </c>
      <c r="D478" s="4" t="s">
        <v>1758</v>
      </c>
      <c r="E478" s="4" t="s">
        <v>28</v>
      </c>
      <c r="F478" s="4" t="s">
        <v>4702</v>
      </c>
      <c r="G478" s="4" t="s">
        <v>603</v>
      </c>
      <c r="H478" s="4" t="s">
        <v>63</v>
      </c>
      <c r="I478" s="5" t="s">
        <v>26334</v>
      </c>
      <c r="J478" s="5" t="s">
        <v>292</v>
      </c>
      <c r="K478" s="5" t="s">
        <v>1939</v>
      </c>
      <c r="L478" s="5" t="s">
        <v>455</v>
      </c>
      <c r="M478" s="5" t="s">
        <v>8182</v>
      </c>
      <c r="N478" s="5" t="s">
        <v>1098</v>
      </c>
      <c r="O478" s="5" t="s">
        <v>16132</v>
      </c>
      <c r="P478" s="5" t="s">
        <v>9733</v>
      </c>
      <c r="Q478" s="5">
        <v>4.026</v>
      </c>
      <c r="R478" s="25">
        <f t="shared" si="7"/>
        <v>4.026</v>
      </c>
      <c r="S478" s="30" t="s">
        <v>30916</v>
      </c>
      <c r="T478" s="30" t="s">
        <v>10432</v>
      </c>
      <c r="U478" s="30" t="s">
        <v>5612</v>
      </c>
      <c r="V478" s="5" t="s">
        <v>1947</v>
      </c>
      <c r="W478" s="28"/>
      <c r="X478" s="29">
        <v>0.7</v>
      </c>
      <c r="Z478" s="29">
        <v>1012.6</v>
      </c>
      <c r="AA478" s="29">
        <v>6.6</v>
      </c>
      <c r="AB478" s="29">
        <v>52</v>
      </c>
      <c r="AC478" s="29">
        <v>65.9</v>
      </c>
    </row>
    <row r="479" spans="1:29">
      <c r="A479" s="13" t="s">
        <v>13126</v>
      </c>
      <c r="B479" s="4" t="s">
        <v>175</v>
      </c>
      <c r="C479" s="12" t="s">
        <v>1459</v>
      </c>
      <c r="D479" s="4" t="s">
        <v>586</v>
      </c>
      <c r="E479" s="4" t="s">
        <v>176</v>
      </c>
      <c r="F479" s="4" t="s">
        <v>6988</v>
      </c>
      <c r="G479" s="4" t="s">
        <v>32</v>
      </c>
      <c r="H479" s="4" t="s">
        <v>778</v>
      </c>
      <c r="I479" s="5" t="s">
        <v>44683</v>
      </c>
      <c r="J479" s="5" t="s">
        <v>1963</v>
      </c>
      <c r="K479" s="5" t="s">
        <v>414</v>
      </c>
      <c r="L479" s="5" t="s">
        <v>7728</v>
      </c>
      <c r="M479" s="5" t="s">
        <v>16062</v>
      </c>
      <c r="N479" s="5" t="s">
        <v>2893</v>
      </c>
      <c r="O479" s="5" t="s">
        <v>42976</v>
      </c>
      <c r="P479" s="5" t="s">
        <v>15223</v>
      </c>
      <c r="Q479" s="5">
        <v>4.723</v>
      </c>
      <c r="R479" s="25">
        <f t="shared" si="7"/>
        <v>4.723</v>
      </c>
      <c r="S479" s="30" t="s">
        <v>29553</v>
      </c>
      <c r="T479" s="30" t="s">
        <v>11122</v>
      </c>
      <c r="U479" s="30" t="s">
        <v>6653</v>
      </c>
      <c r="V479" s="5" t="s">
        <v>2142</v>
      </c>
      <c r="W479" s="28"/>
      <c r="X479" s="29">
        <v>0.8</v>
      </c>
      <c r="Z479" s="29">
        <v>1013</v>
      </c>
      <c r="AA479" s="29">
        <v>6</v>
      </c>
      <c r="AB479" s="29">
        <v>56</v>
      </c>
      <c r="AC479" s="29">
        <v>87.3</v>
      </c>
    </row>
    <row r="480" spans="1:29">
      <c r="A480" s="13" t="s">
        <v>13132</v>
      </c>
      <c r="B480" s="4" t="s">
        <v>1243</v>
      </c>
      <c r="C480" s="12" t="s">
        <v>1459</v>
      </c>
      <c r="D480" s="4" t="s">
        <v>3787</v>
      </c>
      <c r="E480" s="4" t="s">
        <v>158</v>
      </c>
      <c r="F480" s="4" t="s">
        <v>4224</v>
      </c>
      <c r="G480" s="4" t="s">
        <v>48</v>
      </c>
      <c r="H480" s="4" t="s">
        <v>192</v>
      </c>
      <c r="I480" s="5" t="s">
        <v>44684</v>
      </c>
      <c r="J480" s="5" t="s">
        <v>1666</v>
      </c>
      <c r="K480" s="5" t="s">
        <v>125</v>
      </c>
      <c r="L480" s="5" t="s">
        <v>325</v>
      </c>
      <c r="M480" s="5" t="s">
        <v>11360</v>
      </c>
      <c r="N480" s="5" t="s">
        <v>3288</v>
      </c>
      <c r="O480" s="5" t="s">
        <v>19131</v>
      </c>
      <c r="P480" s="5" t="s">
        <v>27631</v>
      </c>
      <c r="Q480" s="5">
        <v>5.36</v>
      </c>
      <c r="R480" s="25">
        <f t="shared" si="7"/>
        <v>5.36</v>
      </c>
      <c r="S480" s="30" t="s">
        <v>910</v>
      </c>
      <c r="T480" s="30" t="s">
        <v>4579</v>
      </c>
      <c r="U480" s="30" t="s">
        <v>9749</v>
      </c>
      <c r="V480" s="5" t="s">
        <v>1994</v>
      </c>
      <c r="W480" s="28"/>
      <c r="X480" s="29">
        <v>0.5</v>
      </c>
      <c r="Z480" s="29">
        <v>1013.2</v>
      </c>
      <c r="AA480" s="29">
        <v>6</v>
      </c>
      <c r="AB480" s="29">
        <v>55</v>
      </c>
      <c r="AC480" s="29">
        <v>82.6</v>
      </c>
    </row>
    <row r="481" spans="1:29">
      <c r="A481" s="13" t="s">
        <v>13137</v>
      </c>
      <c r="B481" s="4" t="s">
        <v>4241</v>
      </c>
      <c r="C481" s="12" t="s">
        <v>874</v>
      </c>
      <c r="D481" s="4" t="s">
        <v>359</v>
      </c>
      <c r="E481" s="4" t="s">
        <v>131</v>
      </c>
      <c r="F481" s="4" t="s">
        <v>6501</v>
      </c>
      <c r="G481" s="4" t="s">
        <v>32</v>
      </c>
      <c r="H481" s="4" t="s">
        <v>130</v>
      </c>
      <c r="I481" s="5" t="s">
        <v>44685</v>
      </c>
      <c r="J481" s="5" t="s">
        <v>4248</v>
      </c>
      <c r="K481" s="5" t="s">
        <v>355</v>
      </c>
      <c r="L481" s="5" t="s">
        <v>2593</v>
      </c>
      <c r="M481" s="5" t="s">
        <v>18531</v>
      </c>
      <c r="N481" s="5" t="s">
        <v>7728</v>
      </c>
      <c r="O481" s="5" t="s">
        <v>44686</v>
      </c>
      <c r="P481" s="5" t="s">
        <v>7987</v>
      </c>
      <c r="Q481" s="5">
        <v>5.114</v>
      </c>
      <c r="R481" s="25">
        <f t="shared" si="7"/>
        <v>5.114</v>
      </c>
      <c r="S481" s="30" t="s">
        <v>25678</v>
      </c>
      <c r="T481" s="30" t="s">
        <v>16872</v>
      </c>
      <c r="U481" s="30" t="s">
        <v>3110</v>
      </c>
      <c r="V481" s="5" t="s">
        <v>3636</v>
      </c>
      <c r="W481" s="28"/>
      <c r="X481" s="29">
        <v>0.5</v>
      </c>
      <c r="Z481" s="29">
        <v>1013.4</v>
      </c>
      <c r="AA481" s="29">
        <v>5.8</v>
      </c>
      <c r="AB481" s="29">
        <v>56</v>
      </c>
      <c r="AC481" s="29">
        <v>91.7</v>
      </c>
    </row>
    <row r="482" spans="1:29">
      <c r="A482" s="13" t="s">
        <v>13142</v>
      </c>
      <c r="B482" s="4" t="s">
        <v>1758</v>
      </c>
      <c r="C482" s="12" t="s">
        <v>1459</v>
      </c>
      <c r="D482" s="4" t="s">
        <v>1757</v>
      </c>
      <c r="E482" s="4" t="s">
        <v>655</v>
      </c>
      <c r="F482" s="4" t="s">
        <v>15259</v>
      </c>
      <c r="G482" s="4" t="s">
        <v>258</v>
      </c>
      <c r="H482" s="4" t="s">
        <v>345</v>
      </c>
      <c r="I482" s="5" t="s">
        <v>44687</v>
      </c>
      <c r="J482" s="5" t="s">
        <v>1080</v>
      </c>
      <c r="K482" s="5" t="s">
        <v>880</v>
      </c>
      <c r="L482" s="5" t="s">
        <v>5398</v>
      </c>
      <c r="M482" s="5" t="s">
        <v>41593</v>
      </c>
      <c r="N482" s="5" t="s">
        <v>2116</v>
      </c>
      <c r="O482" s="5" t="s">
        <v>44688</v>
      </c>
      <c r="P482" s="5" t="s">
        <v>44671</v>
      </c>
      <c r="Q482" s="5">
        <v>5.089</v>
      </c>
      <c r="R482" s="25">
        <f t="shared" si="7"/>
        <v>5.089</v>
      </c>
      <c r="S482" s="30" t="s">
        <v>44689</v>
      </c>
      <c r="T482" s="30" t="s">
        <v>6009</v>
      </c>
      <c r="U482" s="30" t="s">
        <v>15068</v>
      </c>
      <c r="V482" s="5" t="s">
        <v>2285</v>
      </c>
      <c r="W482" s="28"/>
      <c r="X482" s="29">
        <v>0.4</v>
      </c>
      <c r="Z482" s="29">
        <v>1013.2</v>
      </c>
      <c r="AA482" s="29">
        <v>5.4</v>
      </c>
      <c r="AB482" s="29">
        <v>56</v>
      </c>
      <c r="AC482" s="29">
        <v>83.7</v>
      </c>
    </row>
    <row r="483" spans="1:29">
      <c r="A483" s="13" t="s">
        <v>13148</v>
      </c>
      <c r="B483" s="4" t="s">
        <v>4241</v>
      </c>
      <c r="C483" s="12" t="s">
        <v>31</v>
      </c>
      <c r="D483" s="4" t="s">
        <v>1831</v>
      </c>
      <c r="E483" s="4" t="s">
        <v>131</v>
      </c>
      <c r="F483" s="4" t="s">
        <v>8361</v>
      </c>
      <c r="G483" s="4" t="s">
        <v>130</v>
      </c>
      <c r="H483" s="4" t="s">
        <v>376</v>
      </c>
      <c r="I483" s="5" t="s">
        <v>44690</v>
      </c>
      <c r="J483" s="5" t="s">
        <v>1836</v>
      </c>
      <c r="K483" s="5" t="s">
        <v>1176</v>
      </c>
      <c r="L483" s="5" t="s">
        <v>17291</v>
      </c>
      <c r="M483" s="5" t="s">
        <v>7024</v>
      </c>
      <c r="N483" s="5" t="s">
        <v>3549</v>
      </c>
      <c r="O483" s="5" t="s">
        <v>44691</v>
      </c>
      <c r="P483" s="5" t="s">
        <v>44692</v>
      </c>
      <c r="Q483" s="5">
        <v>4.924</v>
      </c>
      <c r="R483" s="25">
        <f t="shared" si="7"/>
        <v>4.924</v>
      </c>
      <c r="S483" s="30" t="s">
        <v>40875</v>
      </c>
      <c r="T483" s="30" t="s">
        <v>21540</v>
      </c>
      <c r="U483" s="30" t="s">
        <v>471</v>
      </c>
      <c r="V483" s="5" t="s">
        <v>661</v>
      </c>
      <c r="W483" s="28"/>
      <c r="X483" s="29">
        <v>0.4</v>
      </c>
      <c r="Z483" s="29">
        <v>1013.1</v>
      </c>
      <c r="AA483" s="29">
        <v>4.7</v>
      </c>
      <c r="AB483" s="29">
        <v>62</v>
      </c>
      <c r="AC483" s="29">
        <v>53.3</v>
      </c>
    </row>
    <row r="484" spans="1:29">
      <c r="A484" s="13" t="s">
        <v>13155</v>
      </c>
      <c r="B484" s="4" t="s">
        <v>190</v>
      </c>
      <c r="C484" s="12" t="s">
        <v>68</v>
      </c>
      <c r="D484" s="4" t="s">
        <v>359</v>
      </c>
      <c r="E484" s="4" t="s">
        <v>1549</v>
      </c>
      <c r="F484" s="4" t="s">
        <v>602</v>
      </c>
      <c r="G484" s="4" t="s">
        <v>143</v>
      </c>
      <c r="H484" s="4" t="s">
        <v>31</v>
      </c>
      <c r="I484" s="5" t="s">
        <v>44693</v>
      </c>
      <c r="J484" s="5" t="s">
        <v>351</v>
      </c>
      <c r="K484" s="5" t="s">
        <v>2513</v>
      </c>
      <c r="L484" s="5" t="s">
        <v>6556</v>
      </c>
      <c r="M484" s="5" t="s">
        <v>16156</v>
      </c>
      <c r="N484" s="5" t="s">
        <v>283</v>
      </c>
      <c r="O484" s="5" t="s">
        <v>44694</v>
      </c>
      <c r="P484" s="5" t="s">
        <v>44695</v>
      </c>
      <c r="Q484" s="5">
        <v>5.281</v>
      </c>
      <c r="R484" s="25">
        <f t="shared" si="7"/>
        <v>5.281</v>
      </c>
      <c r="S484" s="30" t="s">
        <v>44696</v>
      </c>
      <c r="T484" s="30" t="s">
        <v>7388</v>
      </c>
      <c r="U484" s="30" t="s">
        <v>16555</v>
      </c>
      <c r="V484" s="5" t="s">
        <v>2278</v>
      </c>
      <c r="W484" s="28"/>
      <c r="X484" s="29">
        <v>0.3</v>
      </c>
      <c r="Z484" s="29">
        <v>1012.7</v>
      </c>
      <c r="AA484" s="29">
        <v>3.6</v>
      </c>
      <c r="AB484" s="29">
        <v>71</v>
      </c>
      <c r="AC484" s="29">
        <v>360</v>
      </c>
    </row>
    <row r="485" spans="1:29">
      <c r="A485" s="13" t="s">
        <v>13162</v>
      </c>
      <c r="B485" s="4" t="s">
        <v>615</v>
      </c>
      <c r="C485" s="12" t="s">
        <v>160</v>
      </c>
      <c r="D485" s="4" t="s">
        <v>343</v>
      </c>
      <c r="E485" s="4" t="s">
        <v>271</v>
      </c>
      <c r="F485" s="4" t="s">
        <v>3055</v>
      </c>
      <c r="G485" s="4" t="s">
        <v>66</v>
      </c>
      <c r="H485" s="4" t="s">
        <v>34</v>
      </c>
      <c r="I485" s="5" t="s">
        <v>44697</v>
      </c>
      <c r="J485" s="5" t="s">
        <v>5400</v>
      </c>
      <c r="K485" s="5" t="s">
        <v>890</v>
      </c>
      <c r="L485" s="5" t="s">
        <v>950</v>
      </c>
      <c r="M485" s="5" t="s">
        <v>37342</v>
      </c>
      <c r="N485" s="5" t="s">
        <v>1855</v>
      </c>
      <c r="O485" s="5" t="s">
        <v>44698</v>
      </c>
      <c r="P485" s="5" t="s">
        <v>20581</v>
      </c>
      <c r="Q485" s="5">
        <v>5.726</v>
      </c>
      <c r="R485" s="25">
        <f t="shared" si="7"/>
        <v>5.726</v>
      </c>
      <c r="S485" s="30" t="s">
        <v>348</v>
      </c>
      <c r="T485" s="30" t="s">
        <v>7597</v>
      </c>
      <c r="U485" s="30" t="s">
        <v>32535</v>
      </c>
      <c r="V485" s="5" t="s">
        <v>3433</v>
      </c>
      <c r="W485" s="28"/>
      <c r="X485" s="29">
        <v>0.5</v>
      </c>
      <c r="Z485" s="29">
        <v>1012.2</v>
      </c>
      <c r="AA485" s="29">
        <v>3.4</v>
      </c>
      <c r="AB485" s="29">
        <v>71</v>
      </c>
      <c r="AC485" s="29">
        <v>27.9</v>
      </c>
    </row>
    <row r="486" spans="1:29">
      <c r="A486" s="13" t="s">
        <v>13165</v>
      </c>
      <c r="B486" s="4" t="s">
        <v>1831</v>
      </c>
      <c r="C486" s="12" t="s">
        <v>31</v>
      </c>
      <c r="D486" s="4" t="s">
        <v>518</v>
      </c>
      <c r="E486" s="4" t="s">
        <v>1243</v>
      </c>
      <c r="F486" s="4" t="s">
        <v>1343</v>
      </c>
      <c r="G486" s="4" t="s">
        <v>64</v>
      </c>
      <c r="H486" s="4" t="s">
        <v>709</v>
      </c>
      <c r="I486" s="5" t="s">
        <v>44699</v>
      </c>
      <c r="J486" s="5" t="s">
        <v>2225</v>
      </c>
      <c r="K486" s="5" t="s">
        <v>93</v>
      </c>
      <c r="L486" s="5" t="s">
        <v>598</v>
      </c>
      <c r="M486" s="5" t="s">
        <v>29307</v>
      </c>
      <c r="N486" s="5" t="s">
        <v>2564</v>
      </c>
      <c r="O486" s="5" t="s">
        <v>44700</v>
      </c>
      <c r="P486" s="5" t="s">
        <v>43510</v>
      </c>
      <c r="Q486" s="5">
        <v>6.414</v>
      </c>
      <c r="R486" s="25">
        <f t="shared" si="7"/>
        <v>6.414</v>
      </c>
      <c r="S486" s="30" t="s">
        <v>27508</v>
      </c>
      <c r="T486" s="30" t="s">
        <v>6234</v>
      </c>
      <c r="U486" s="30" t="s">
        <v>20585</v>
      </c>
      <c r="V486" s="5" t="s">
        <v>6477</v>
      </c>
      <c r="W486" s="28"/>
      <c r="X486" s="29">
        <v>0.6</v>
      </c>
      <c r="Z486" s="29">
        <v>1011.6</v>
      </c>
      <c r="AA486" s="29">
        <v>3</v>
      </c>
      <c r="AB486" s="29">
        <v>71</v>
      </c>
      <c r="AC486" s="29">
        <v>34.3</v>
      </c>
    </row>
    <row r="487" spans="1:29">
      <c r="A487" s="13" t="s">
        <v>13172</v>
      </c>
      <c r="B487" s="4" t="s">
        <v>390</v>
      </c>
      <c r="C487" s="12" t="s">
        <v>160</v>
      </c>
      <c r="D487" s="4" t="s">
        <v>463</v>
      </c>
      <c r="E487" s="4" t="s">
        <v>190</v>
      </c>
      <c r="F487" s="4" t="s">
        <v>1039</v>
      </c>
      <c r="G487" s="4" t="s">
        <v>145</v>
      </c>
      <c r="H487" s="4" t="s">
        <v>287</v>
      </c>
      <c r="I487" s="5" t="s">
        <v>44701</v>
      </c>
      <c r="J487" s="5" t="s">
        <v>2011</v>
      </c>
      <c r="K487" s="5" t="s">
        <v>93</v>
      </c>
      <c r="L487" s="5" t="s">
        <v>3348</v>
      </c>
      <c r="M487" s="5" t="s">
        <v>32393</v>
      </c>
      <c r="N487" s="5" t="s">
        <v>1040</v>
      </c>
      <c r="O487" s="5" t="s">
        <v>44702</v>
      </c>
      <c r="P487" s="5" t="s">
        <v>20138</v>
      </c>
      <c r="Q487" s="5">
        <v>6.404</v>
      </c>
      <c r="R487" s="25">
        <f t="shared" si="7"/>
        <v>6.404</v>
      </c>
      <c r="S487" s="30" t="s">
        <v>44703</v>
      </c>
      <c r="T487" s="30" t="s">
        <v>10161</v>
      </c>
      <c r="U487" s="30" t="s">
        <v>15920</v>
      </c>
      <c r="V487" s="5" t="s">
        <v>3539</v>
      </c>
      <c r="W487" s="28"/>
      <c r="X487" s="29">
        <v>0.8</v>
      </c>
      <c r="Z487" s="29">
        <v>1010.9</v>
      </c>
      <c r="AA487" s="29">
        <v>2.5</v>
      </c>
      <c r="AB487" s="29">
        <v>75</v>
      </c>
      <c r="AC487" s="29">
        <v>19.4</v>
      </c>
    </row>
    <row r="488" spans="1:29">
      <c r="A488" s="13" t="s">
        <v>13177</v>
      </c>
      <c r="B488" s="4" t="s">
        <v>572</v>
      </c>
      <c r="C488" s="12" t="s">
        <v>317</v>
      </c>
      <c r="D488" s="4" t="s">
        <v>531</v>
      </c>
      <c r="E488" s="4" t="s">
        <v>2682</v>
      </c>
      <c r="F488" s="4" t="s">
        <v>5659</v>
      </c>
      <c r="G488" s="4" t="s">
        <v>97</v>
      </c>
      <c r="H488" s="4" t="s">
        <v>160</v>
      </c>
      <c r="I488" s="5" t="s">
        <v>44704</v>
      </c>
      <c r="J488" s="5" t="s">
        <v>646</v>
      </c>
      <c r="K488" s="5" t="s">
        <v>1133</v>
      </c>
      <c r="L488" s="5" t="s">
        <v>20072</v>
      </c>
      <c r="M488" s="5" t="s">
        <v>44705</v>
      </c>
      <c r="N488" s="5" t="s">
        <v>5415</v>
      </c>
      <c r="O488" s="5" t="s">
        <v>44706</v>
      </c>
      <c r="P488" s="5" t="s">
        <v>20570</v>
      </c>
      <c r="Q488" s="5">
        <v>6.814</v>
      </c>
      <c r="R488" s="25">
        <f t="shared" si="7"/>
        <v>6.814</v>
      </c>
      <c r="S488" s="30" t="s">
        <v>42131</v>
      </c>
      <c r="T488" s="30" t="s">
        <v>7388</v>
      </c>
      <c r="U488" s="30" t="s">
        <v>6280</v>
      </c>
      <c r="V488" s="5" t="s">
        <v>58</v>
      </c>
      <c r="W488" s="28"/>
      <c r="X488" s="29">
        <v>0.4</v>
      </c>
      <c r="Z488" s="29">
        <v>1011</v>
      </c>
      <c r="AA488" s="29">
        <v>1.3</v>
      </c>
      <c r="AB488" s="29">
        <v>81</v>
      </c>
      <c r="AC488" s="29">
        <v>332.4</v>
      </c>
    </row>
    <row r="489" spans="1:29">
      <c r="A489" s="13" t="s">
        <v>13183</v>
      </c>
      <c r="B489" s="4" t="s">
        <v>669</v>
      </c>
      <c r="C489" s="12" t="s">
        <v>68</v>
      </c>
      <c r="D489" s="4" t="s">
        <v>2646</v>
      </c>
      <c r="E489" s="4" t="s">
        <v>615</v>
      </c>
      <c r="F489" s="4" t="s">
        <v>730</v>
      </c>
      <c r="G489" s="4" t="s">
        <v>1088</v>
      </c>
      <c r="H489" s="4" t="s">
        <v>1591</v>
      </c>
      <c r="I489" s="5" t="s">
        <v>44707</v>
      </c>
      <c r="J489" s="5" t="s">
        <v>203</v>
      </c>
      <c r="K489" s="5" t="s">
        <v>1276</v>
      </c>
      <c r="L489" s="5" t="s">
        <v>3692</v>
      </c>
      <c r="M489" s="5" t="s">
        <v>36122</v>
      </c>
      <c r="N489" s="5" t="s">
        <v>123</v>
      </c>
      <c r="O489" s="5" t="s">
        <v>2940</v>
      </c>
      <c r="P489" s="5" t="s">
        <v>36883</v>
      </c>
      <c r="Q489" s="5">
        <v>6.97</v>
      </c>
      <c r="R489" s="25">
        <f t="shared" si="7"/>
        <v>6.97</v>
      </c>
      <c r="S489" s="30" t="s">
        <v>44708</v>
      </c>
      <c r="T489" s="30" t="s">
        <v>3119</v>
      </c>
      <c r="U489" s="30" t="s">
        <v>17063</v>
      </c>
      <c r="V489" s="5" t="s">
        <v>277</v>
      </c>
      <c r="W489" s="28"/>
      <c r="X489" s="29">
        <v>0.6</v>
      </c>
      <c r="Z489" s="29">
        <v>1011.1</v>
      </c>
      <c r="AA489" s="29">
        <v>1.4</v>
      </c>
      <c r="AB489" s="29">
        <v>80</v>
      </c>
      <c r="AC489" s="29">
        <v>11.1</v>
      </c>
    </row>
    <row r="490" spans="1:29">
      <c r="A490" s="13" t="s">
        <v>13188</v>
      </c>
      <c r="B490" s="4" t="s">
        <v>694</v>
      </c>
      <c r="C490" s="12" t="s">
        <v>317</v>
      </c>
      <c r="D490" s="4" t="s">
        <v>505</v>
      </c>
      <c r="E490" s="4" t="s">
        <v>570</v>
      </c>
      <c r="F490" s="4" t="s">
        <v>12006</v>
      </c>
      <c r="G490" s="4" t="s">
        <v>83</v>
      </c>
      <c r="H490" s="4" t="s">
        <v>160</v>
      </c>
      <c r="I490" s="5" t="s">
        <v>44709</v>
      </c>
      <c r="J490" s="5" t="s">
        <v>3707</v>
      </c>
      <c r="K490" s="5" t="s">
        <v>1289</v>
      </c>
      <c r="L490" s="5" t="s">
        <v>2995</v>
      </c>
      <c r="M490" s="5" t="s">
        <v>3585</v>
      </c>
      <c r="N490" s="5" t="s">
        <v>2034</v>
      </c>
      <c r="O490" s="5" t="s">
        <v>44710</v>
      </c>
      <c r="P490" s="5" t="s">
        <v>2352</v>
      </c>
      <c r="Q490" s="5">
        <v>6.756</v>
      </c>
      <c r="R490" s="25">
        <f t="shared" si="7"/>
        <v>6.756</v>
      </c>
      <c r="S490" s="30" t="s">
        <v>6735</v>
      </c>
      <c r="T490" s="30" t="s">
        <v>79</v>
      </c>
      <c r="U490" s="30" t="s">
        <v>15655</v>
      </c>
      <c r="V490" s="5" t="s">
        <v>1721</v>
      </c>
      <c r="W490" s="28"/>
      <c r="X490" s="29">
        <v>0.4</v>
      </c>
      <c r="Z490" s="29">
        <v>1011.2</v>
      </c>
      <c r="AA490" s="29">
        <v>1.6</v>
      </c>
      <c r="AB490" s="29">
        <v>78</v>
      </c>
      <c r="AC490" s="29">
        <v>4.5</v>
      </c>
    </row>
    <row r="491" spans="1:29">
      <c r="A491" s="13" t="s">
        <v>13194</v>
      </c>
      <c r="B491" s="4" t="s">
        <v>2650</v>
      </c>
      <c r="C491" s="12" t="s">
        <v>68</v>
      </c>
      <c r="D491" s="4" t="s">
        <v>2880</v>
      </c>
      <c r="E491" s="4" t="s">
        <v>1725</v>
      </c>
      <c r="F491" s="4" t="s">
        <v>14475</v>
      </c>
      <c r="G491" s="4" t="s">
        <v>393</v>
      </c>
      <c r="H491" s="4" t="s">
        <v>317</v>
      </c>
      <c r="I491" s="5" t="s">
        <v>44711</v>
      </c>
      <c r="J491" s="5" t="s">
        <v>277</v>
      </c>
      <c r="K491" s="5" t="s">
        <v>1163</v>
      </c>
      <c r="L491" s="5" t="s">
        <v>3054</v>
      </c>
      <c r="M491" s="5" t="s">
        <v>41714</v>
      </c>
      <c r="N491" s="5" t="s">
        <v>1903</v>
      </c>
      <c r="O491" s="5" t="s">
        <v>44712</v>
      </c>
      <c r="P491" s="5" t="s">
        <v>14919</v>
      </c>
      <c r="Q491" s="5">
        <v>6.656</v>
      </c>
      <c r="R491" s="25">
        <f t="shared" si="7"/>
        <v>6.656</v>
      </c>
      <c r="S491" s="30" t="s">
        <v>44713</v>
      </c>
      <c r="T491" s="30" t="s">
        <v>10836</v>
      </c>
      <c r="U491" s="30" t="s">
        <v>5479</v>
      </c>
      <c r="V491" s="5" t="s">
        <v>1557</v>
      </c>
      <c r="W491" s="28"/>
      <c r="X491" s="29">
        <v>0.7</v>
      </c>
      <c r="Z491" s="29">
        <v>1011.5</v>
      </c>
      <c r="AA491" s="29">
        <v>1.4</v>
      </c>
      <c r="AB491" s="29">
        <v>78</v>
      </c>
      <c r="AC491" s="29">
        <v>7</v>
      </c>
    </row>
    <row r="492" spans="1:29">
      <c r="A492" s="13" t="s">
        <v>13201</v>
      </c>
      <c r="B492" s="4" t="s">
        <v>2880</v>
      </c>
      <c r="C492" s="12" t="s">
        <v>68</v>
      </c>
      <c r="D492" s="4" t="s">
        <v>681</v>
      </c>
      <c r="E492" s="4" t="s">
        <v>1842</v>
      </c>
      <c r="F492" s="4" t="s">
        <v>1302</v>
      </c>
      <c r="G492" s="4" t="s">
        <v>476</v>
      </c>
      <c r="H492" s="4" t="s">
        <v>302</v>
      </c>
      <c r="I492" s="5" t="s">
        <v>44714</v>
      </c>
      <c r="J492" s="5" t="s">
        <v>646</v>
      </c>
      <c r="K492" s="5" t="s">
        <v>1276</v>
      </c>
      <c r="L492" s="5" t="s">
        <v>2722</v>
      </c>
      <c r="M492" s="5" t="s">
        <v>39680</v>
      </c>
      <c r="N492" s="5" t="s">
        <v>1766</v>
      </c>
      <c r="O492" s="5" t="s">
        <v>44715</v>
      </c>
      <c r="P492" s="5" t="s">
        <v>6767</v>
      </c>
      <c r="Q492" s="5">
        <v>6.288</v>
      </c>
      <c r="R492" s="25">
        <f t="shared" si="7"/>
        <v>6.288</v>
      </c>
      <c r="S492" s="30" t="s">
        <v>24667</v>
      </c>
      <c r="T492" s="30" t="s">
        <v>9617</v>
      </c>
      <c r="U492" s="30" t="s">
        <v>1515</v>
      </c>
      <c r="V492" s="5" t="s">
        <v>632</v>
      </c>
      <c r="W492" s="28"/>
      <c r="X492" s="29">
        <v>0.7</v>
      </c>
      <c r="Z492" s="29">
        <v>1012.1</v>
      </c>
      <c r="AA492" s="29">
        <v>1.5</v>
      </c>
      <c r="AB492" s="29">
        <v>78</v>
      </c>
      <c r="AC492" s="29">
        <v>4.8</v>
      </c>
    </row>
    <row r="493" spans="1:29">
      <c r="A493" s="13" t="s">
        <v>13208</v>
      </c>
      <c r="B493" s="4" t="s">
        <v>681</v>
      </c>
      <c r="C493" s="12" t="s">
        <v>68</v>
      </c>
      <c r="D493" s="4" t="s">
        <v>917</v>
      </c>
      <c r="E493" s="4" t="s">
        <v>1746</v>
      </c>
      <c r="F493" s="4" t="s">
        <v>596</v>
      </c>
      <c r="G493" s="4" t="s">
        <v>476</v>
      </c>
      <c r="H493" s="4" t="s">
        <v>302</v>
      </c>
      <c r="I493" s="5" t="s">
        <v>32798</v>
      </c>
      <c r="J493" s="5" t="s">
        <v>2758</v>
      </c>
      <c r="K493" s="5" t="s">
        <v>5572</v>
      </c>
      <c r="L493" s="5" t="s">
        <v>10071</v>
      </c>
      <c r="M493" s="5" t="s">
        <v>11145</v>
      </c>
      <c r="N493" s="5" t="s">
        <v>1839</v>
      </c>
      <c r="O493" s="5" t="s">
        <v>44716</v>
      </c>
      <c r="P493" s="5" t="s">
        <v>26060</v>
      </c>
      <c r="Q493" s="5">
        <v>6.599</v>
      </c>
      <c r="R493" s="25">
        <f t="shared" si="7"/>
        <v>6.599</v>
      </c>
      <c r="S493" s="30" t="s">
        <v>6710</v>
      </c>
      <c r="T493" s="30" t="s">
        <v>1895</v>
      </c>
      <c r="U493" s="30" t="s">
        <v>1527</v>
      </c>
      <c r="V493" s="5" t="s">
        <v>354</v>
      </c>
      <c r="W493" s="28"/>
      <c r="X493" s="29">
        <v>0.8</v>
      </c>
      <c r="Z493" s="29">
        <v>1012.4</v>
      </c>
      <c r="AA493" s="29">
        <v>1.8</v>
      </c>
      <c r="AB493" s="29">
        <v>78</v>
      </c>
      <c r="AC493" s="29">
        <v>14.8</v>
      </c>
    </row>
    <row r="494" spans="1:29">
      <c r="A494" s="13" t="s">
        <v>13215</v>
      </c>
      <c r="B494" s="4" t="s">
        <v>2669</v>
      </c>
      <c r="C494" s="12" t="s">
        <v>68</v>
      </c>
      <c r="D494" s="4" t="s">
        <v>917</v>
      </c>
      <c r="E494" s="4" t="s">
        <v>1801</v>
      </c>
      <c r="F494" s="4" t="s">
        <v>1895</v>
      </c>
      <c r="G494" s="4" t="s">
        <v>64</v>
      </c>
      <c r="H494" s="4" t="s">
        <v>376</v>
      </c>
      <c r="I494" s="5" t="s">
        <v>44717</v>
      </c>
      <c r="J494" s="5" t="s">
        <v>3309</v>
      </c>
      <c r="K494" s="5" t="s">
        <v>1637</v>
      </c>
      <c r="L494" s="5" t="s">
        <v>6680</v>
      </c>
      <c r="M494" s="5" t="s">
        <v>44718</v>
      </c>
      <c r="N494" s="5" t="s">
        <v>8167</v>
      </c>
      <c r="O494" s="5" t="s">
        <v>35423</v>
      </c>
      <c r="P494" s="5" t="s">
        <v>44719</v>
      </c>
      <c r="Q494" s="5">
        <v>6.288</v>
      </c>
      <c r="R494" s="25">
        <f t="shared" si="7"/>
        <v>6.288</v>
      </c>
      <c r="S494" s="30" t="s">
        <v>8092</v>
      </c>
      <c r="T494" s="30" t="s">
        <v>13583</v>
      </c>
      <c r="U494" s="30" t="s">
        <v>30103</v>
      </c>
      <c r="V494" s="5" t="s">
        <v>277</v>
      </c>
      <c r="W494" s="28"/>
      <c r="X494" s="29">
        <v>0.8</v>
      </c>
      <c r="Z494" s="29">
        <v>1011.9</v>
      </c>
      <c r="AA494" s="29">
        <v>2.1</v>
      </c>
      <c r="AB494" s="29">
        <v>78</v>
      </c>
      <c r="AC494" s="29">
        <v>13.6</v>
      </c>
    </row>
    <row r="495" spans="1:29">
      <c r="A495" s="13" t="s">
        <v>13217</v>
      </c>
      <c r="B495" s="4" t="s">
        <v>2661</v>
      </c>
      <c r="C495" s="12" t="s">
        <v>68</v>
      </c>
      <c r="D495" s="4" t="s">
        <v>2661</v>
      </c>
      <c r="E495" s="4" t="s">
        <v>518</v>
      </c>
      <c r="F495" s="4" t="s">
        <v>6623</v>
      </c>
      <c r="G495" s="4" t="s">
        <v>709</v>
      </c>
      <c r="H495" s="4" t="s">
        <v>226</v>
      </c>
      <c r="I495" s="5" t="s">
        <v>44720</v>
      </c>
      <c r="J495" s="5" t="s">
        <v>2680</v>
      </c>
      <c r="K495" s="5" t="s">
        <v>483</v>
      </c>
      <c r="L495" s="5" t="s">
        <v>3857</v>
      </c>
      <c r="M495" s="5" t="s">
        <v>12619</v>
      </c>
      <c r="N495" s="5" t="s">
        <v>3817</v>
      </c>
      <c r="O495" s="5" t="s">
        <v>44721</v>
      </c>
      <c r="P495" s="5" t="s">
        <v>43038</v>
      </c>
      <c r="Q495" s="5">
        <v>6.724</v>
      </c>
      <c r="R495" s="25">
        <f t="shared" si="7"/>
        <v>6.724</v>
      </c>
      <c r="S495" s="30" t="s">
        <v>44722</v>
      </c>
      <c r="T495" s="30" t="s">
        <v>9498</v>
      </c>
      <c r="U495" s="30" t="s">
        <v>9190</v>
      </c>
      <c r="V495" s="5" t="s">
        <v>2132</v>
      </c>
      <c r="W495" s="28"/>
      <c r="X495" s="29">
        <v>1.4</v>
      </c>
      <c r="Z495" s="29">
        <v>1011</v>
      </c>
      <c r="AA495" s="29">
        <v>2.2</v>
      </c>
      <c r="AB495" s="29">
        <v>80</v>
      </c>
      <c r="AC495" s="29">
        <v>10.7</v>
      </c>
    </row>
    <row r="496" spans="1:29">
      <c r="A496" s="13" t="s">
        <v>13219</v>
      </c>
      <c r="B496" s="4" t="s">
        <v>2948</v>
      </c>
      <c r="C496" s="12" t="s">
        <v>317</v>
      </c>
      <c r="D496" s="4" t="s">
        <v>2948</v>
      </c>
      <c r="E496" s="4" t="s">
        <v>1789</v>
      </c>
      <c r="F496" s="4" t="s">
        <v>12224</v>
      </c>
      <c r="G496" s="4" t="s">
        <v>161</v>
      </c>
      <c r="H496" s="4" t="s">
        <v>256</v>
      </c>
      <c r="I496" s="5" t="s">
        <v>44723</v>
      </c>
      <c r="J496" s="5" t="s">
        <v>2680</v>
      </c>
      <c r="K496" s="5" t="s">
        <v>483</v>
      </c>
      <c r="L496" s="5" t="s">
        <v>7079</v>
      </c>
      <c r="M496" s="5" t="s">
        <v>44724</v>
      </c>
      <c r="N496" s="5" t="s">
        <v>4391</v>
      </c>
      <c r="O496" s="5" t="s">
        <v>44725</v>
      </c>
      <c r="P496" s="5" t="s">
        <v>35518</v>
      </c>
      <c r="Q496" s="5">
        <v>6.947</v>
      </c>
      <c r="R496" s="25">
        <f t="shared" si="7"/>
        <v>6.947</v>
      </c>
      <c r="S496" s="30" t="s">
        <v>44726</v>
      </c>
      <c r="T496" s="30" t="s">
        <v>7731</v>
      </c>
      <c r="U496" s="30" t="s">
        <v>11890</v>
      </c>
      <c r="V496" s="5" t="s">
        <v>1137</v>
      </c>
      <c r="W496" s="28"/>
      <c r="X496" s="29">
        <v>1.1</v>
      </c>
      <c r="Z496" s="29">
        <v>1010.1</v>
      </c>
      <c r="AA496" s="29">
        <v>2.4</v>
      </c>
      <c r="AB496" s="29">
        <v>79</v>
      </c>
      <c r="AC496" s="29">
        <v>11.3</v>
      </c>
    </row>
    <row r="497" spans="1:29">
      <c r="A497" s="13" t="s">
        <v>13221</v>
      </c>
      <c r="B497" s="4" t="s">
        <v>462</v>
      </c>
      <c r="C497" s="12" t="s">
        <v>160</v>
      </c>
      <c r="D497" s="4" t="s">
        <v>375</v>
      </c>
      <c r="E497" s="4" t="s">
        <v>463</v>
      </c>
      <c r="F497" s="4" t="s">
        <v>6954</v>
      </c>
      <c r="G497" s="4" t="s">
        <v>764</v>
      </c>
      <c r="H497" s="4" t="s">
        <v>603</v>
      </c>
      <c r="I497" s="5" t="s">
        <v>44727</v>
      </c>
      <c r="J497" s="5" t="s">
        <v>1402</v>
      </c>
      <c r="K497" s="5" t="s">
        <v>483</v>
      </c>
      <c r="L497" s="5" t="s">
        <v>60</v>
      </c>
      <c r="M497" s="5" t="s">
        <v>44728</v>
      </c>
      <c r="N497" s="5" t="s">
        <v>5514</v>
      </c>
      <c r="O497" s="5" t="s">
        <v>44729</v>
      </c>
      <c r="P497" s="5" t="s">
        <v>29203</v>
      </c>
      <c r="Q497" s="5">
        <v>6.769</v>
      </c>
      <c r="R497" s="25">
        <f t="shared" si="7"/>
        <v>6.769</v>
      </c>
      <c r="S497" s="30" t="s">
        <v>44730</v>
      </c>
      <c r="T497" s="30" t="s">
        <v>566</v>
      </c>
      <c r="U497" s="30" t="s">
        <v>9853</v>
      </c>
      <c r="V497" s="5" t="s">
        <v>2125</v>
      </c>
      <c r="W497" s="28"/>
      <c r="X497" s="29">
        <v>1.4</v>
      </c>
      <c r="Z497" s="29">
        <v>1009.1</v>
      </c>
      <c r="AA497" s="29">
        <v>2.8</v>
      </c>
      <c r="AB497" s="29">
        <v>77</v>
      </c>
      <c r="AC497" s="29">
        <v>21.9</v>
      </c>
    </row>
    <row r="498" spans="1:29">
      <c r="A498" s="13" t="s">
        <v>13223</v>
      </c>
      <c r="B498" s="4" t="s">
        <v>462</v>
      </c>
      <c r="C498" s="12" t="s">
        <v>115</v>
      </c>
      <c r="D498" s="4" t="s">
        <v>2905</v>
      </c>
      <c r="E498" s="4" t="s">
        <v>463</v>
      </c>
      <c r="F498" s="4" t="s">
        <v>368</v>
      </c>
      <c r="G498" s="4" t="s">
        <v>81</v>
      </c>
      <c r="H498" s="4" t="s">
        <v>709</v>
      </c>
      <c r="I498" s="5" t="s">
        <v>44731</v>
      </c>
      <c r="J498" s="5" t="s">
        <v>1136</v>
      </c>
      <c r="K498" s="5" t="s">
        <v>171</v>
      </c>
      <c r="L498" s="5" t="s">
        <v>4523</v>
      </c>
      <c r="M498" s="5" t="s">
        <v>44732</v>
      </c>
      <c r="N498" s="5" t="s">
        <v>1236</v>
      </c>
      <c r="O498" s="5" t="s">
        <v>44733</v>
      </c>
      <c r="P498" s="5" t="s">
        <v>31214</v>
      </c>
      <c r="Q498" s="5">
        <v>6.462</v>
      </c>
      <c r="R498" s="25">
        <f t="shared" si="7"/>
        <v>6.462</v>
      </c>
      <c r="S498" s="30" t="s">
        <v>44734</v>
      </c>
      <c r="T498" s="30" t="s">
        <v>1302</v>
      </c>
      <c r="U498" s="30" t="s">
        <v>8590</v>
      </c>
      <c r="V498" s="5" t="s">
        <v>2123</v>
      </c>
      <c r="W498" s="28"/>
      <c r="X498" s="29">
        <v>0.8</v>
      </c>
      <c r="Z498" s="29">
        <v>1008.5</v>
      </c>
      <c r="AA498" s="29">
        <v>3.4</v>
      </c>
      <c r="AB498" s="29">
        <v>74</v>
      </c>
      <c r="AC498" s="29">
        <v>40.7</v>
      </c>
    </row>
    <row r="499" spans="1:29">
      <c r="A499" s="13" t="s">
        <v>13224</v>
      </c>
      <c r="B499" s="4" t="s">
        <v>762</v>
      </c>
      <c r="C499" s="12" t="s">
        <v>31</v>
      </c>
      <c r="D499" s="4" t="s">
        <v>2669</v>
      </c>
      <c r="E499" s="4" t="s">
        <v>654</v>
      </c>
      <c r="F499" s="4" t="s">
        <v>12130</v>
      </c>
      <c r="G499" s="4" t="s">
        <v>603</v>
      </c>
      <c r="H499" s="4" t="s">
        <v>113</v>
      </c>
      <c r="I499" s="5" t="s">
        <v>44735</v>
      </c>
      <c r="J499" s="5" t="s">
        <v>1931</v>
      </c>
      <c r="K499" s="5" t="s">
        <v>728</v>
      </c>
      <c r="L499" s="5" t="s">
        <v>588</v>
      </c>
      <c r="M499" s="5" t="s">
        <v>13964</v>
      </c>
      <c r="N499" s="5" t="s">
        <v>3301</v>
      </c>
      <c r="O499" s="5" t="s">
        <v>44736</v>
      </c>
      <c r="P499" s="5" t="s">
        <v>13971</v>
      </c>
      <c r="Q499" s="5">
        <v>7.106</v>
      </c>
      <c r="R499" s="25">
        <f t="shared" si="7"/>
        <v>7.106</v>
      </c>
      <c r="S499" s="30" t="s">
        <v>18207</v>
      </c>
      <c r="T499" s="30" t="s">
        <v>8529</v>
      </c>
      <c r="U499" s="30" t="s">
        <v>5578</v>
      </c>
      <c r="V499" s="5" t="s">
        <v>6699</v>
      </c>
      <c r="W499" s="28"/>
      <c r="X499" s="29">
        <v>0.6</v>
      </c>
      <c r="Z499" s="29">
        <v>1008.6</v>
      </c>
      <c r="AA499" s="29">
        <v>3.8</v>
      </c>
      <c r="AB499" s="29">
        <v>73</v>
      </c>
      <c r="AC499" s="29">
        <v>27.4</v>
      </c>
    </row>
    <row r="500" spans="1:29">
      <c r="A500" s="13" t="s">
        <v>13226</v>
      </c>
      <c r="B500" s="4" t="s">
        <v>762</v>
      </c>
      <c r="C500" s="12" t="s">
        <v>160</v>
      </c>
      <c r="D500" s="4" t="s">
        <v>2661</v>
      </c>
      <c r="E500" s="4" t="s">
        <v>654</v>
      </c>
      <c r="F500" s="4" t="s">
        <v>2943</v>
      </c>
      <c r="G500" s="4" t="s">
        <v>32</v>
      </c>
      <c r="H500" s="4" t="s">
        <v>161</v>
      </c>
      <c r="I500" s="5" t="s">
        <v>44737</v>
      </c>
      <c r="J500" s="5" t="s">
        <v>3708</v>
      </c>
      <c r="K500" s="5" t="s">
        <v>1289</v>
      </c>
      <c r="L500" s="5" t="s">
        <v>3289</v>
      </c>
      <c r="M500" s="5" t="s">
        <v>25169</v>
      </c>
      <c r="N500" s="5" t="s">
        <v>1809</v>
      </c>
      <c r="O500" s="5" t="s">
        <v>44738</v>
      </c>
      <c r="P500" s="5" t="s">
        <v>5457</v>
      </c>
      <c r="Q500" s="5">
        <v>7.839</v>
      </c>
      <c r="R500" s="25">
        <f t="shared" si="7"/>
        <v>7.839</v>
      </c>
      <c r="S500" s="30" t="s">
        <v>13197</v>
      </c>
      <c r="T500" s="30" t="s">
        <v>12224</v>
      </c>
      <c r="U500" s="30" t="s">
        <v>3712</v>
      </c>
      <c r="V500" s="5" t="s">
        <v>292</v>
      </c>
      <c r="W500" s="28"/>
      <c r="X500" s="29">
        <v>0.8</v>
      </c>
      <c r="Z500" s="29">
        <v>1008.7</v>
      </c>
      <c r="AA500" s="29">
        <v>3.6</v>
      </c>
      <c r="AB500" s="29">
        <v>76</v>
      </c>
      <c r="AC500" s="29">
        <v>59.3</v>
      </c>
    </row>
    <row r="501" spans="1:29">
      <c r="A501" s="13" t="s">
        <v>13228</v>
      </c>
      <c r="B501" s="4" t="s">
        <v>2675</v>
      </c>
      <c r="C501" s="12" t="s">
        <v>68</v>
      </c>
      <c r="D501" s="4" t="s">
        <v>447</v>
      </c>
      <c r="E501" s="4" t="s">
        <v>545</v>
      </c>
      <c r="F501" s="4" t="s">
        <v>9932</v>
      </c>
      <c r="G501" s="4" t="s">
        <v>130</v>
      </c>
      <c r="H501" s="4" t="s">
        <v>302</v>
      </c>
      <c r="I501" s="5" t="s">
        <v>44739</v>
      </c>
      <c r="J501" s="5" t="s">
        <v>1097</v>
      </c>
      <c r="K501" s="5" t="s">
        <v>1084</v>
      </c>
      <c r="L501" s="5" t="s">
        <v>3233</v>
      </c>
      <c r="M501" s="5" t="s">
        <v>44740</v>
      </c>
      <c r="N501" s="5" t="s">
        <v>5691</v>
      </c>
      <c r="O501" s="5" t="s">
        <v>44179</v>
      </c>
      <c r="P501" s="5" t="s">
        <v>20702</v>
      </c>
      <c r="Q501" s="5">
        <v>8.713</v>
      </c>
      <c r="R501" s="25">
        <f t="shared" si="7"/>
        <v>8.713</v>
      </c>
      <c r="S501" s="30" t="s">
        <v>5406</v>
      </c>
      <c r="T501" s="30" t="s">
        <v>1885</v>
      </c>
      <c r="U501" s="30" t="s">
        <v>3351</v>
      </c>
      <c r="V501" s="5" t="s">
        <v>1721</v>
      </c>
      <c r="W501" s="28"/>
      <c r="X501" s="29">
        <v>0.7</v>
      </c>
      <c r="Z501" s="29">
        <v>1009.1</v>
      </c>
      <c r="AA501" s="29">
        <v>3.4</v>
      </c>
      <c r="AB501" s="29">
        <v>81</v>
      </c>
      <c r="AC501" s="29">
        <v>65.1</v>
      </c>
    </row>
    <row r="502" spans="1:29">
      <c r="A502" s="13" t="s">
        <v>13230</v>
      </c>
      <c r="B502" s="4" t="s">
        <v>873</v>
      </c>
      <c r="C502" s="12" t="s">
        <v>68</v>
      </c>
      <c r="D502" s="4" t="s">
        <v>860</v>
      </c>
      <c r="E502" s="4" t="s">
        <v>6420</v>
      </c>
      <c r="F502" s="4" t="s">
        <v>16254</v>
      </c>
      <c r="G502" s="4" t="s">
        <v>97</v>
      </c>
      <c r="H502" s="4" t="s">
        <v>874</v>
      </c>
      <c r="I502" s="5" t="s">
        <v>44741</v>
      </c>
      <c r="J502" s="5" t="s">
        <v>247</v>
      </c>
      <c r="K502" s="5" t="s">
        <v>3423</v>
      </c>
      <c r="L502" s="5" t="s">
        <v>1926</v>
      </c>
      <c r="M502" s="5" t="s">
        <v>26881</v>
      </c>
      <c r="N502" s="5" t="s">
        <v>57</v>
      </c>
      <c r="O502" s="5" t="s">
        <v>44742</v>
      </c>
      <c r="P502" s="5" t="s">
        <v>9090</v>
      </c>
      <c r="Q502" s="5">
        <v>8.937</v>
      </c>
      <c r="R502" s="25">
        <f t="shared" si="7"/>
        <v>8.937</v>
      </c>
      <c r="S502" s="30" t="s">
        <v>44743</v>
      </c>
      <c r="T502" s="30" t="s">
        <v>955</v>
      </c>
      <c r="U502" s="30" t="s">
        <v>4232</v>
      </c>
      <c r="V502" s="5" t="s">
        <v>3653</v>
      </c>
      <c r="W502" s="28"/>
      <c r="X502" s="29">
        <v>0.6</v>
      </c>
      <c r="Z502" s="29">
        <v>1010.1</v>
      </c>
      <c r="AA502" s="29">
        <v>3.4</v>
      </c>
      <c r="AB502" s="29">
        <v>83</v>
      </c>
      <c r="AC502" s="29">
        <v>23.4</v>
      </c>
    </row>
    <row r="503" spans="1:29">
      <c r="A503" s="13" t="s">
        <v>13232</v>
      </c>
      <c r="B503" s="4" t="s">
        <v>449</v>
      </c>
      <c r="C503" s="12" t="s">
        <v>68</v>
      </c>
      <c r="D503" s="4" t="s">
        <v>464</v>
      </c>
      <c r="E503" s="4" t="s">
        <v>3867</v>
      </c>
      <c r="F503" s="4" t="s">
        <v>1877</v>
      </c>
      <c r="G503" s="4" t="s">
        <v>778</v>
      </c>
      <c r="H503" s="4" t="s">
        <v>68</v>
      </c>
      <c r="I503" s="5" t="s">
        <v>44744</v>
      </c>
      <c r="J503" s="5" t="s">
        <v>3708</v>
      </c>
      <c r="K503" s="5" t="s">
        <v>93</v>
      </c>
      <c r="L503" s="5" t="s">
        <v>24575</v>
      </c>
      <c r="M503" s="5" t="s">
        <v>44745</v>
      </c>
      <c r="N503" s="5" t="s">
        <v>1236</v>
      </c>
      <c r="O503" s="5" t="s">
        <v>9647</v>
      </c>
      <c r="P503" s="5" t="s">
        <v>37691</v>
      </c>
      <c r="Q503" s="5">
        <v>9.221</v>
      </c>
      <c r="R503" s="25">
        <f t="shared" si="7"/>
        <v>9.221</v>
      </c>
      <c r="S503" s="30" t="s">
        <v>6927</v>
      </c>
      <c r="T503" s="30" t="s">
        <v>682</v>
      </c>
      <c r="U503" s="30" t="s">
        <v>6548</v>
      </c>
      <c r="V503" s="5" t="s">
        <v>2321</v>
      </c>
      <c r="W503" s="28"/>
      <c r="X503" s="29">
        <v>0.2</v>
      </c>
      <c r="Z503" s="29">
        <v>1010.6</v>
      </c>
      <c r="AA503" s="29">
        <v>3.5</v>
      </c>
      <c r="AB503" s="29">
        <v>83</v>
      </c>
      <c r="AC503" s="29">
        <v>359.6</v>
      </c>
    </row>
    <row r="504" spans="1:29">
      <c r="A504" s="13" t="s">
        <v>13234</v>
      </c>
      <c r="B504" s="4" t="s">
        <v>695</v>
      </c>
      <c r="C504" s="12" t="s">
        <v>317</v>
      </c>
      <c r="D504" s="4" t="s">
        <v>814</v>
      </c>
      <c r="E504" s="4" t="s">
        <v>7442</v>
      </c>
      <c r="F504" s="4" t="s">
        <v>9755</v>
      </c>
      <c r="G504" s="4" t="s">
        <v>778</v>
      </c>
      <c r="H504" s="4" t="s">
        <v>1591</v>
      </c>
      <c r="I504" s="5" t="s">
        <v>44746</v>
      </c>
      <c r="J504" s="5" t="s">
        <v>5206</v>
      </c>
      <c r="K504" s="5" t="s">
        <v>93</v>
      </c>
      <c r="L504" s="5" t="s">
        <v>4352</v>
      </c>
      <c r="M504" s="5" t="s">
        <v>44747</v>
      </c>
      <c r="N504" s="5" t="s">
        <v>1404</v>
      </c>
      <c r="O504" s="5" t="s">
        <v>44748</v>
      </c>
      <c r="P504" s="5" t="s">
        <v>36762</v>
      </c>
      <c r="Q504" s="5">
        <v>9.061</v>
      </c>
      <c r="R504" s="25">
        <f t="shared" si="7"/>
        <v>9.061</v>
      </c>
      <c r="S504" s="30" t="s">
        <v>7321</v>
      </c>
      <c r="T504" s="30" t="s">
        <v>7651</v>
      </c>
      <c r="U504" s="30" t="s">
        <v>44749</v>
      </c>
      <c r="V504" s="5" t="s">
        <v>2457</v>
      </c>
      <c r="W504" s="28"/>
      <c r="X504" s="29">
        <v>0.3</v>
      </c>
      <c r="Z504" s="29">
        <v>1010.6</v>
      </c>
      <c r="AA504" s="29">
        <v>3.5</v>
      </c>
      <c r="AB504" s="29">
        <v>84</v>
      </c>
      <c r="AC504" s="29">
        <v>2.3</v>
      </c>
    </row>
    <row r="505" spans="1:29">
      <c r="A505" s="13" t="s">
        <v>13236</v>
      </c>
      <c r="B505" s="4" t="s">
        <v>2643</v>
      </c>
      <c r="C505" s="12" t="s">
        <v>317</v>
      </c>
      <c r="D505" s="4" t="s">
        <v>789</v>
      </c>
      <c r="E505" s="4" t="s">
        <v>3727</v>
      </c>
      <c r="F505" s="4" t="s">
        <v>16473</v>
      </c>
      <c r="G505" s="4" t="s">
        <v>1088</v>
      </c>
      <c r="H505" s="4" t="s">
        <v>1103</v>
      </c>
      <c r="I505" s="5" t="s">
        <v>44750</v>
      </c>
      <c r="J505" s="5" t="s">
        <v>646</v>
      </c>
      <c r="K505" s="5" t="s">
        <v>1084</v>
      </c>
      <c r="L505" s="5" t="s">
        <v>10360</v>
      </c>
      <c r="M505" s="5" t="s">
        <v>44751</v>
      </c>
      <c r="N505" s="5" t="s">
        <v>3301</v>
      </c>
      <c r="O505" s="5" t="s">
        <v>44752</v>
      </c>
      <c r="P505" s="5" t="s">
        <v>44753</v>
      </c>
      <c r="Q505" s="5">
        <v>9.818</v>
      </c>
      <c r="R505" s="25">
        <f t="shared" si="7"/>
        <v>9.818</v>
      </c>
      <c r="S505" s="30" t="s">
        <v>30946</v>
      </c>
      <c r="T505" s="30" t="s">
        <v>14517</v>
      </c>
      <c r="U505" s="30" t="s">
        <v>8804</v>
      </c>
      <c r="V505" s="5" t="s">
        <v>3424</v>
      </c>
      <c r="W505" s="28"/>
      <c r="X505" s="29">
        <v>0.7</v>
      </c>
      <c r="Z505" s="29">
        <v>1010.6</v>
      </c>
      <c r="AA505" s="29">
        <v>3</v>
      </c>
      <c r="AB505" s="29">
        <v>86</v>
      </c>
      <c r="AC505" s="29">
        <v>356.7</v>
      </c>
    </row>
    <row r="506" spans="1:29">
      <c r="A506" s="13" t="s">
        <v>13238</v>
      </c>
      <c r="B506" s="4" t="s">
        <v>2567</v>
      </c>
      <c r="C506" s="12" t="s">
        <v>317</v>
      </c>
      <c r="D506" s="4" t="s">
        <v>449</v>
      </c>
      <c r="E506" s="4" t="s">
        <v>2655</v>
      </c>
      <c r="F506" s="4" t="s">
        <v>6577</v>
      </c>
      <c r="G506" s="4" t="s">
        <v>116</v>
      </c>
      <c r="H506" s="4" t="s">
        <v>1591</v>
      </c>
      <c r="I506" s="5" t="s">
        <v>44754</v>
      </c>
      <c r="J506" s="5" t="s">
        <v>3356</v>
      </c>
      <c r="K506" s="5" t="s">
        <v>76</v>
      </c>
      <c r="L506" s="5" t="s">
        <v>6041</v>
      </c>
      <c r="M506" s="5" t="s">
        <v>44755</v>
      </c>
      <c r="N506" s="5" t="s">
        <v>106</v>
      </c>
      <c r="O506" s="5" t="s">
        <v>44756</v>
      </c>
      <c r="P506" s="5" t="s">
        <v>28586</v>
      </c>
      <c r="Q506" s="5">
        <v>9.68</v>
      </c>
      <c r="R506" s="25">
        <f t="shared" si="7"/>
        <v>9.68</v>
      </c>
      <c r="S506" s="30" t="s">
        <v>44757</v>
      </c>
      <c r="T506" s="30" t="s">
        <v>4546</v>
      </c>
      <c r="U506" s="30" t="s">
        <v>3451</v>
      </c>
      <c r="V506" s="5" t="s">
        <v>2925</v>
      </c>
      <c r="W506" s="28"/>
      <c r="X506" s="29">
        <v>0.2</v>
      </c>
      <c r="Z506" s="29">
        <v>1010.8</v>
      </c>
      <c r="AA506" s="29">
        <v>2.3</v>
      </c>
      <c r="AB506" s="29">
        <v>90</v>
      </c>
      <c r="AC506" s="29">
        <v>354.8</v>
      </c>
    </row>
    <row r="507" spans="1:29">
      <c r="A507" s="13" t="s">
        <v>13240</v>
      </c>
      <c r="B507" s="4" t="s">
        <v>994</v>
      </c>
      <c r="C507" s="12" t="s">
        <v>317</v>
      </c>
      <c r="D507" s="4" t="s">
        <v>814</v>
      </c>
      <c r="E507" s="4" t="s">
        <v>681</v>
      </c>
      <c r="F507" s="4" t="s">
        <v>2234</v>
      </c>
      <c r="G507" s="4" t="s">
        <v>393</v>
      </c>
      <c r="H507" s="4" t="s">
        <v>1591</v>
      </c>
      <c r="I507" s="5" t="s">
        <v>44758</v>
      </c>
      <c r="J507" s="5" t="s">
        <v>728</v>
      </c>
      <c r="K507" s="5" t="s">
        <v>796</v>
      </c>
      <c r="L507" s="5" t="s">
        <v>18650</v>
      </c>
      <c r="M507" s="5" t="s">
        <v>41761</v>
      </c>
      <c r="N507" s="5" t="s">
        <v>1796</v>
      </c>
      <c r="O507" s="5" t="s">
        <v>44759</v>
      </c>
      <c r="P507" s="5" t="s">
        <v>9424</v>
      </c>
      <c r="Q507" s="5">
        <v>9.957</v>
      </c>
      <c r="R507" s="25">
        <f t="shared" si="7"/>
        <v>9.957</v>
      </c>
      <c r="S507" s="30" t="s">
        <v>10054</v>
      </c>
      <c r="T507" s="30" t="s">
        <v>3095</v>
      </c>
      <c r="U507" s="30" t="s">
        <v>31645</v>
      </c>
      <c r="V507" s="5" t="s">
        <v>977</v>
      </c>
      <c r="W507" s="28"/>
      <c r="X507" s="29">
        <v>0.3</v>
      </c>
      <c r="Z507" s="29">
        <v>1010.7</v>
      </c>
      <c r="AA507" s="29">
        <v>2.1</v>
      </c>
      <c r="AB507" s="29">
        <v>91</v>
      </c>
      <c r="AC507" s="29">
        <v>7.1</v>
      </c>
    </row>
    <row r="508" spans="1:29">
      <c r="A508" s="13" t="s">
        <v>13242</v>
      </c>
      <c r="B508" s="4" t="s">
        <v>2668</v>
      </c>
      <c r="C508" s="12" t="s">
        <v>317</v>
      </c>
      <c r="D508" s="4" t="s">
        <v>789</v>
      </c>
      <c r="E508" s="4" t="s">
        <v>2669</v>
      </c>
      <c r="F508" s="4" t="s">
        <v>2970</v>
      </c>
      <c r="G508" s="4" t="s">
        <v>209</v>
      </c>
      <c r="H508" s="4" t="s">
        <v>1591</v>
      </c>
      <c r="I508" s="5" t="s">
        <v>44760</v>
      </c>
      <c r="J508" s="5" t="s">
        <v>355</v>
      </c>
      <c r="K508" s="5" t="s">
        <v>1328</v>
      </c>
      <c r="L508" s="5" t="s">
        <v>32726</v>
      </c>
      <c r="M508" s="5" t="s">
        <v>31068</v>
      </c>
      <c r="N508" s="5" t="s">
        <v>4602</v>
      </c>
      <c r="O508" s="5" t="s">
        <v>44761</v>
      </c>
      <c r="P508" s="5" t="s">
        <v>38207</v>
      </c>
      <c r="Q508" s="5">
        <v>10.508</v>
      </c>
      <c r="R508" s="25">
        <f t="shared" si="7"/>
        <v>10.508</v>
      </c>
      <c r="S508" s="30" t="s">
        <v>28571</v>
      </c>
      <c r="T508" s="30" t="s">
        <v>1016</v>
      </c>
      <c r="U508" s="30" t="s">
        <v>30777</v>
      </c>
      <c r="V508" s="5" t="s">
        <v>1121</v>
      </c>
      <c r="W508" s="28"/>
      <c r="X508" s="29">
        <v>0.3</v>
      </c>
      <c r="Z508" s="29">
        <v>1010.7</v>
      </c>
      <c r="AA508" s="29">
        <v>2.1</v>
      </c>
      <c r="AB508" s="29">
        <v>91</v>
      </c>
      <c r="AC508" s="29">
        <v>7.1</v>
      </c>
    </row>
    <row r="509" spans="1:29">
      <c r="A509" s="13" t="s">
        <v>13244</v>
      </c>
      <c r="B509" s="4" t="s">
        <v>2660</v>
      </c>
      <c r="C509" s="12" t="s">
        <v>317</v>
      </c>
      <c r="D509" s="4" t="s">
        <v>695</v>
      </c>
      <c r="E509" s="4" t="s">
        <v>2661</v>
      </c>
      <c r="F509" s="4" t="s">
        <v>2995</v>
      </c>
      <c r="G509" s="4" t="s">
        <v>407</v>
      </c>
      <c r="H509" s="4" t="s">
        <v>1591</v>
      </c>
      <c r="I509" s="5" t="s">
        <v>44762</v>
      </c>
      <c r="J509" s="5" t="s">
        <v>136</v>
      </c>
      <c r="K509" s="5" t="s">
        <v>1012</v>
      </c>
      <c r="L509" s="5" t="s">
        <v>10430</v>
      </c>
      <c r="M509" s="5" t="s">
        <v>38030</v>
      </c>
      <c r="N509" s="5" t="s">
        <v>327</v>
      </c>
      <c r="O509" s="5" t="s">
        <v>44763</v>
      </c>
      <c r="P509" s="5" t="s">
        <v>44764</v>
      </c>
      <c r="Q509" s="5">
        <v>10.91</v>
      </c>
      <c r="R509" s="25">
        <f t="shared" si="7"/>
        <v>10.91</v>
      </c>
      <c r="S509" s="30" t="s">
        <v>9318</v>
      </c>
      <c r="T509" s="30" t="s">
        <v>485</v>
      </c>
      <c r="U509" s="30" t="s">
        <v>5921</v>
      </c>
      <c r="V509" s="5" t="s">
        <v>1121</v>
      </c>
      <c r="W509" s="28"/>
      <c r="X509" s="29">
        <v>0.3</v>
      </c>
      <c r="Z509" s="29">
        <v>1010.7</v>
      </c>
      <c r="AA509" s="29">
        <v>2.1</v>
      </c>
      <c r="AB509" s="29">
        <v>91</v>
      </c>
      <c r="AC509" s="29">
        <v>7.1</v>
      </c>
    </row>
    <row r="510" spans="1:29">
      <c r="A510" s="13" t="s">
        <v>13247</v>
      </c>
      <c r="B510" s="4" t="s">
        <v>761</v>
      </c>
      <c r="C510" s="12" t="s">
        <v>317</v>
      </c>
      <c r="D510" s="4" t="s">
        <v>3048</v>
      </c>
      <c r="E510" s="4" t="s">
        <v>762</v>
      </c>
      <c r="F510" s="4" t="s">
        <v>10208</v>
      </c>
      <c r="G510" s="4" t="s">
        <v>48</v>
      </c>
      <c r="H510" s="4" t="s">
        <v>1103</v>
      </c>
      <c r="I510" s="5" t="s">
        <v>44765</v>
      </c>
      <c r="J510" s="5" t="s">
        <v>1340</v>
      </c>
      <c r="K510" s="5" t="s">
        <v>3423</v>
      </c>
      <c r="L510" s="5" t="s">
        <v>10757</v>
      </c>
      <c r="M510" s="5" t="s">
        <v>34852</v>
      </c>
      <c r="N510" s="5" t="s">
        <v>2116</v>
      </c>
      <c r="O510" s="5" t="s">
        <v>44766</v>
      </c>
      <c r="P510" s="5" t="s">
        <v>44767</v>
      </c>
      <c r="Q510" s="5">
        <v>11.159</v>
      </c>
      <c r="R510" s="25">
        <f t="shared" si="7"/>
        <v>11.159</v>
      </c>
      <c r="S510" s="30" t="s">
        <v>24971</v>
      </c>
      <c r="T510" s="30" t="s">
        <v>4171</v>
      </c>
      <c r="U510" s="30" t="s">
        <v>31250</v>
      </c>
      <c r="V510" s="5" t="s">
        <v>3309</v>
      </c>
      <c r="W510" s="28"/>
      <c r="X510" s="29">
        <v>0.3</v>
      </c>
      <c r="Z510" s="29">
        <v>1010.7</v>
      </c>
      <c r="AA510" s="29">
        <v>2.1</v>
      </c>
      <c r="AB510" s="29">
        <v>91</v>
      </c>
      <c r="AC510" s="29">
        <v>7.1</v>
      </c>
    </row>
    <row r="511" spans="1:29">
      <c r="A511" s="13" t="s">
        <v>13249</v>
      </c>
      <c r="B511" s="4" t="s">
        <v>748</v>
      </c>
      <c r="C511" s="12" t="s">
        <v>317</v>
      </c>
      <c r="D511" s="4" t="s">
        <v>3123</v>
      </c>
      <c r="E511" s="4" t="s">
        <v>749</v>
      </c>
      <c r="F511" s="4" t="s">
        <v>5339</v>
      </c>
      <c r="G511" s="4" t="s">
        <v>407</v>
      </c>
      <c r="H511" s="4" t="s">
        <v>1591</v>
      </c>
      <c r="I511" s="5" t="s">
        <v>44768</v>
      </c>
      <c r="J511" s="5" t="s">
        <v>935</v>
      </c>
      <c r="K511" s="5" t="s">
        <v>796</v>
      </c>
      <c r="L511" s="5" t="s">
        <v>5758</v>
      </c>
      <c r="M511" s="5" t="s">
        <v>44769</v>
      </c>
      <c r="N511" s="5" t="s">
        <v>7804</v>
      </c>
      <c r="O511" s="5" t="s">
        <v>44770</v>
      </c>
      <c r="P511" s="5" t="s">
        <v>43419</v>
      </c>
      <c r="Q511" s="5">
        <v>10.33</v>
      </c>
      <c r="R511" s="25">
        <f t="shared" si="7"/>
        <v>10.33</v>
      </c>
      <c r="S511" s="30" t="s">
        <v>15525</v>
      </c>
      <c r="T511" s="30" t="s">
        <v>668</v>
      </c>
      <c r="U511" s="30" t="s">
        <v>40500</v>
      </c>
      <c r="V511" s="5" t="s">
        <v>2727</v>
      </c>
      <c r="W511" s="28"/>
      <c r="X511" s="29">
        <v>0.4</v>
      </c>
      <c r="Z511" s="29">
        <v>1008.5</v>
      </c>
      <c r="AA511" s="29">
        <v>1</v>
      </c>
      <c r="AB511" s="29">
        <v>100</v>
      </c>
      <c r="AC511" s="29">
        <v>28.1</v>
      </c>
    </row>
    <row r="512" spans="1:29">
      <c r="A512" s="13" t="s">
        <v>13251</v>
      </c>
      <c r="B512" s="4" t="s">
        <v>1548</v>
      </c>
      <c r="C512" s="12" t="s">
        <v>317</v>
      </c>
      <c r="D512" s="4" t="s">
        <v>814</v>
      </c>
      <c r="E512" s="4" t="s">
        <v>917</v>
      </c>
      <c r="F512" s="4" t="s">
        <v>35560</v>
      </c>
      <c r="G512" s="4" t="s">
        <v>48</v>
      </c>
      <c r="H512" s="4" t="s">
        <v>1103</v>
      </c>
      <c r="I512" s="5" t="s">
        <v>44771</v>
      </c>
      <c r="J512" s="5" t="s">
        <v>687</v>
      </c>
      <c r="K512" s="5" t="s">
        <v>988</v>
      </c>
      <c r="L512" s="5" t="s">
        <v>8410</v>
      </c>
      <c r="M512" s="5" t="s">
        <v>28009</v>
      </c>
      <c r="N512" s="5" t="s">
        <v>1922</v>
      </c>
      <c r="O512" s="5" t="s">
        <v>44772</v>
      </c>
      <c r="P512" s="5" t="s">
        <v>14849</v>
      </c>
      <c r="Q512" s="5">
        <v>9.791</v>
      </c>
      <c r="R512" s="25">
        <f t="shared" si="7"/>
        <v>9.791</v>
      </c>
      <c r="S512" s="30" t="s">
        <v>14067</v>
      </c>
      <c r="T512" s="30" t="s">
        <v>9025</v>
      </c>
      <c r="U512" s="30" t="s">
        <v>15914</v>
      </c>
      <c r="V512" s="5" t="s">
        <v>3118</v>
      </c>
      <c r="W512" s="28"/>
      <c r="X512" s="29">
        <v>0.5</v>
      </c>
      <c r="Z512" s="29">
        <v>1008.6</v>
      </c>
      <c r="AA512" s="29">
        <v>1</v>
      </c>
      <c r="AB512" s="29">
        <v>99</v>
      </c>
      <c r="AC512" s="29">
        <v>15.2</v>
      </c>
    </row>
    <row r="513" spans="1:29">
      <c r="A513" s="13" t="s">
        <v>13253</v>
      </c>
      <c r="B513" s="4" t="s">
        <v>2660</v>
      </c>
      <c r="C513" s="12" t="s">
        <v>317</v>
      </c>
      <c r="D513" s="4" t="s">
        <v>2547</v>
      </c>
      <c r="E513" s="4" t="s">
        <v>2661</v>
      </c>
      <c r="F513" s="4" t="s">
        <v>8921</v>
      </c>
      <c r="G513" s="4" t="s">
        <v>32</v>
      </c>
      <c r="H513" s="4" t="s">
        <v>1103</v>
      </c>
      <c r="I513" s="5" t="s">
        <v>44773</v>
      </c>
      <c r="J513" s="5" t="s">
        <v>1985</v>
      </c>
      <c r="K513" s="5" t="s">
        <v>1276</v>
      </c>
      <c r="L513" s="5" t="s">
        <v>10898</v>
      </c>
      <c r="M513" s="5" t="s">
        <v>42271</v>
      </c>
      <c r="N513" s="5" t="s">
        <v>2459</v>
      </c>
      <c r="O513" s="5" t="s">
        <v>44774</v>
      </c>
      <c r="P513" s="5" t="s">
        <v>31269</v>
      </c>
      <c r="Q513" s="5">
        <v>8.962</v>
      </c>
      <c r="R513" s="25">
        <f t="shared" si="7"/>
        <v>8.962</v>
      </c>
      <c r="S513" s="30" t="s">
        <v>40869</v>
      </c>
      <c r="T513" s="30" t="s">
        <v>5675</v>
      </c>
      <c r="U513" s="30" t="s">
        <v>6414</v>
      </c>
      <c r="V513" s="5" t="s">
        <v>3356</v>
      </c>
      <c r="W513" s="28"/>
      <c r="X513" s="29">
        <v>0.5</v>
      </c>
      <c r="Z513" s="29">
        <v>1008.8</v>
      </c>
      <c r="AA513" s="29">
        <v>0.7</v>
      </c>
      <c r="AB513" s="29">
        <v>99</v>
      </c>
      <c r="AC513" s="29">
        <v>359.7</v>
      </c>
    </row>
    <row r="514" spans="1:29">
      <c r="A514" s="13" t="s">
        <v>13255</v>
      </c>
      <c r="B514" s="4" t="s">
        <v>777</v>
      </c>
      <c r="C514" s="12" t="s">
        <v>317</v>
      </c>
      <c r="D514" s="4" t="s">
        <v>814</v>
      </c>
      <c r="E514" s="4" t="s">
        <v>2517</v>
      </c>
      <c r="F514" s="4" t="s">
        <v>7499</v>
      </c>
      <c r="G514" s="4" t="s">
        <v>32</v>
      </c>
      <c r="H514" s="4" t="s">
        <v>1103</v>
      </c>
      <c r="I514" s="5" t="s">
        <v>44775</v>
      </c>
      <c r="J514" s="5" t="s">
        <v>2025</v>
      </c>
      <c r="K514" s="5" t="s">
        <v>1289</v>
      </c>
      <c r="L514" s="5" t="s">
        <v>12031</v>
      </c>
      <c r="M514" s="5" t="s">
        <v>14976</v>
      </c>
      <c r="N514" s="5" t="s">
        <v>1509</v>
      </c>
      <c r="O514" s="5" t="s">
        <v>44776</v>
      </c>
      <c r="P514" s="5" t="s">
        <v>44777</v>
      </c>
      <c r="Q514" s="5">
        <v>8.966</v>
      </c>
      <c r="R514" s="25">
        <f t="shared" ref="R514:R577" si="8">IF(COUNTBLANK(Q514)&gt;0,"",SUM(N514:Q514))</f>
        <v>8.966</v>
      </c>
      <c r="S514" s="30" t="s">
        <v>44778</v>
      </c>
      <c r="T514" s="30" t="s">
        <v>200</v>
      </c>
      <c r="U514" s="30" t="s">
        <v>8524</v>
      </c>
      <c r="V514" s="5" t="s">
        <v>1658</v>
      </c>
      <c r="W514" s="28"/>
      <c r="X514" s="29">
        <v>0.6</v>
      </c>
      <c r="Z514" s="29">
        <v>1009.9</v>
      </c>
      <c r="AA514" s="29">
        <v>0.4</v>
      </c>
      <c r="AB514" s="29">
        <v>100</v>
      </c>
      <c r="AC514" s="29">
        <v>276.4</v>
      </c>
    </row>
    <row r="515" spans="1:29">
      <c r="A515" s="13" t="s">
        <v>13257</v>
      </c>
      <c r="B515" s="4" t="s">
        <v>3020</v>
      </c>
      <c r="C515" s="12" t="s">
        <v>317</v>
      </c>
      <c r="D515" s="4" t="s">
        <v>449</v>
      </c>
      <c r="E515" s="4" t="s">
        <v>837</v>
      </c>
      <c r="F515" s="4" t="s">
        <v>8535</v>
      </c>
      <c r="G515" s="4" t="s">
        <v>64</v>
      </c>
      <c r="H515" s="4" t="s">
        <v>160</v>
      </c>
      <c r="I515" s="5" t="s">
        <v>44779</v>
      </c>
      <c r="J515" s="5" t="s">
        <v>2150</v>
      </c>
      <c r="K515" s="5" t="s">
        <v>93</v>
      </c>
      <c r="L515" s="5" t="s">
        <v>14446</v>
      </c>
      <c r="M515" s="5" t="s">
        <v>44780</v>
      </c>
      <c r="N515" s="5" t="s">
        <v>4004</v>
      </c>
      <c r="O515" s="5" t="s">
        <v>44781</v>
      </c>
      <c r="P515" s="5" t="s">
        <v>28051</v>
      </c>
      <c r="Q515" s="5">
        <v>8.189</v>
      </c>
      <c r="R515" s="25">
        <f t="shared" si="8"/>
        <v>8.189</v>
      </c>
      <c r="S515" s="30" t="s">
        <v>36374</v>
      </c>
      <c r="T515" s="30" t="s">
        <v>4171</v>
      </c>
      <c r="U515" s="30" t="s">
        <v>4063</v>
      </c>
      <c r="V515" s="5" t="s">
        <v>1658</v>
      </c>
      <c r="W515" s="28"/>
      <c r="X515" s="29">
        <v>0.3</v>
      </c>
      <c r="Z515" s="29">
        <v>1010.8</v>
      </c>
      <c r="AA515" s="29">
        <v>0.9</v>
      </c>
      <c r="AB515" s="29">
        <v>100</v>
      </c>
      <c r="AC515" s="29">
        <v>358.1</v>
      </c>
    </row>
    <row r="516" spans="1:29">
      <c r="A516" s="13" t="s">
        <v>13259</v>
      </c>
      <c r="B516" s="4" t="s">
        <v>3020</v>
      </c>
      <c r="C516" s="12" t="s">
        <v>68</v>
      </c>
      <c r="D516" s="4" t="s">
        <v>3048</v>
      </c>
      <c r="E516" s="4" t="s">
        <v>837</v>
      </c>
      <c r="F516" s="4" t="s">
        <v>19903</v>
      </c>
      <c r="G516" s="4" t="s">
        <v>603</v>
      </c>
      <c r="H516" s="4" t="s">
        <v>50</v>
      </c>
      <c r="I516" s="5" t="s">
        <v>44782</v>
      </c>
      <c r="J516" s="5" t="s">
        <v>961</v>
      </c>
      <c r="K516" s="5" t="s">
        <v>1363</v>
      </c>
      <c r="L516" s="5" t="s">
        <v>9857</v>
      </c>
      <c r="M516" s="5" t="s">
        <v>39775</v>
      </c>
      <c r="N516" s="5" t="s">
        <v>3559</v>
      </c>
      <c r="O516" s="5" t="s">
        <v>44783</v>
      </c>
      <c r="P516" s="5" t="s">
        <v>34380</v>
      </c>
      <c r="Q516" s="5">
        <v>8.065</v>
      </c>
      <c r="R516" s="25">
        <f t="shared" si="8"/>
        <v>8.065</v>
      </c>
      <c r="S516" s="30" t="s">
        <v>36391</v>
      </c>
      <c r="T516" s="30" t="s">
        <v>1800</v>
      </c>
      <c r="U516" s="30" t="s">
        <v>44784</v>
      </c>
      <c r="V516" s="5" t="s">
        <v>2295</v>
      </c>
      <c r="W516" s="28"/>
      <c r="X516" s="29">
        <v>0.6</v>
      </c>
      <c r="Z516" s="29">
        <v>1011.2</v>
      </c>
      <c r="AA516" s="29">
        <v>1.6</v>
      </c>
      <c r="AB516" s="29">
        <v>97</v>
      </c>
      <c r="AC516" s="29">
        <v>14.8</v>
      </c>
    </row>
    <row r="517" spans="1:29">
      <c r="A517" s="13" t="s">
        <v>13261</v>
      </c>
      <c r="B517" s="4" t="s">
        <v>734</v>
      </c>
      <c r="C517" s="12" t="s">
        <v>160</v>
      </c>
      <c r="D517" s="4" t="s">
        <v>1526</v>
      </c>
      <c r="E517" s="4" t="s">
        <v>447</v>
      </c>
      <c r="F517" s="4" t="s">
        <v>3669</v>
      </c>
      <c r="G517" s="4" t="s">
        <v>161</v>
      </c>
      <c r="H517" s="4" t="s">
        <v>34</v>
      </c>
      <c r="I517" s="5" t="s">
        <v>44785</v>
      </c>
      <c r="J517" s="5" t="s">
        <v>665</v>
      </c>
      <c r="K517" s="5" t="s">
        <v>880</v>
      </c>
      <c r="L517" s="5" t="s">
        <v>8025</v>
      </c>
      <c r="M517" s="5" t="s">
        <v>44786</v>
      </c>
      <c r="N517" s="5" t="s">
        <v>1905</v>
      </c>
      <c r="O517" s="5" t="s">
        <v>44787</v>
      </c>
      <c r="P517" s="5" t="s">
        <v>44788</v>
      </c>
      <c r="Q517" s="5">
        <v>8.489</v>
      </c>
      <c r="R517" s="25">
        <f t="shared" si="8"/>
        <v>8.489</v>
      </c>
      <c r="S517" s="30" t="s">
        <v>25808</v>
      </c>
      <c r="T517" s="30" t="s">
        <v>1302</v>
      </c>
      <c r="U517" s="30" t="s">
        <v>21517</v>
      </c>
      <c r="V517" s="5" t="s">
        <v>2285</v>
      </c>
      <c r="W517" s="28"/>
      <c r="X517" s="29">
        <v>0.7</v>
      </c>
      <c r="Z517" s="29">
        <v>1011.6</v>
      </c>
      <c r="AA517" s="29">
        <v>2.3</v>
      </c>
      <c r="AB517" s="29">
        <v>92</v>
      </c>
      <c r="AC517" s="29">
        <v>10.7</v>
      </c>
    </row>
    <row r="518" spans="1:29">
      <c r="A518" s="13" t="s">
        <v>13263</v>
      </c>
      <c r="B518" s="4" t="s">
        <v>734</v>
      </c>
      <c r="C518" s="12" t="s">
        <v>160</v>
      </c>
      <c r="D518" s="4" t="s">
        <v>2666</v>
      </c>
      <c r="E518" s="4" t="s">
        <v>447</v>
      </c>
      <c r="F518" s="4" t="s">
        <v>12181</v>
      </c>
      <c r="G518" s="4" t="s">
        <v>287</v>
      </c>
      <c r="H518" s="4" t="s">
        <v>764</v>
      </c>
      <c r="I518" s="5" t="s">
        <v>44789</v>
      </c>
      <c r="J518" s="5" t="s">
        <v>185</v>
      </c>
      <c r="K518" s="5" t="s">
        <v>1637</v>
      </c>
      <c r="L518" s="5" t="s">
        <v>2903</v>
      </c>
      <c r="M518" s="5" t="s">
        <v>44790</v>
      </c>
      <c r="N518" s="5" t="s">
        <v>1532</v>
      </c>
      <c r="O518" s="5" t="s">
        <v>44791</v>
      </c>
      <c r="P518" s="5" t="s">
        <v>44792</v>
      </c>
      <c r="Q518" s="5">
        <v>8.315</v>
      </c>
      <c r="R518" s="25">
        <f t="shared" si="8"/>
        <v>8.315</v>
      </c>
      <c r="S518" s="30" t="s">
        <v>44793</v>
      </c>
      <c r="T518" s="30" t="s">
        <v>3741</v>
      </c>
      <c r="U518" s="30" t="s">
        <v>16530</v>
      </c>
      <c r="V518" s="5" t="s">
        <v>307</v>
      </c>
      <c r="W518" s="28"/>
      <c r="X518" s="29">
        <v>1.2</v>
      </c>
      <c r="Z518" s="29">
        <v>1011.4</v>
      </c>
      <c r="AA518" s="29">
        <v>3.1</v>
      </c>
      <c r="AB518" s="29">
        <v>88</v>
      </c>
      <c r="AC518" s="29">
        <v>25.5</v>
      </c>
    </row>
    <row r="519" spans="1:29">
      <c r="A519" s="13" t="s">
        <v>13265</v>
      </c>
      <c r="B519" s="4" t="s">
        <v>2662</v>
      </c>
      <c r="C519" s="12" t="s">
        <v>68</v>
      </c>
      <c r="D519" s="4" t="s">
        <v>1548</v>
      </c>
      <c r="E519" s="4" t="s">
        <v>2675</v>
      </c>
      <c r="F519" s="4" t="s">
        <v>11446</v>
      </c>
      <c r="G519" s="4" t="s">
        <v>256</v>
      </c>
      <c r="H519" s="4" t="s">
        <v>393</v>
      </c>
      <c r="I519" s="5" t="s">
        <v>41390</v>
      </c>
      <c r="J519" s="5" t="s">
        <v>355</v>
      </c>
      <c r="K519" s="5" t="s">
        <v>1363</v>
      </c>
      <c r="L519" s="5" t="s">
        <v>3401</v>
      </c>
      <c r="M519" s="5" t="s">
        <v>5132</v>
      </c>
      <c r="N519" s="5" t="s">
        <v>1509</v>
      </c>
      <c r="O519" s="5" t="s">
        <v>44794</v>
      </c>
      <c r="P519" s="5" t="s">
        <v>44795</v>
      </c>
      <c r="Q519" s="5">
        <v>9.217</v>
      </c>
      <c r="R519" s="25">
        <f t="shared" si="8"/>
        <v>9.217</v>
      </c>
      <c r="S519" s="30" t="s">
        <v>22804</v>
      </c>
      <c r="T519" s="30" t="s">
        <v>3289</v>
      </c>
      <c r="U519" s="30" t="s">
        <v>14517</v>
      </c>
      <c r="V519" s="5" t="s">
        <v>675</v>
      </c>
      <c r="W519" s="28"/>
      <c r="X519" s="29">
        <v>1.3</v>
      </c>
      <c r="Z519" s="29">
        <v>1010.5</v>
      </c>
      <c r="AA519" s="29">
        <v>4.6</v>
      </c>
      <c r="AB519" s="29">
        <v>82</v>
      </c>
      <c r="AC519" s="29">
        <v>18.7</v>
      </c>
    </row>
    <row r="520" spans="1:29">
      <c r="A520" s="13" t="s">
        <v>13267</v>
      </c>
      <c r="B520" s="4" t="s">
        <v>763</v>
      </c>
      <c r="C520" s="12" t="s">
        <v>68</v>
      </c>
      <c r="D520" s="4" t="s">
        <v>2666</v>
      </c>
      <c r="E520" s="4" t="s">
        <v>838</v>
      </c>
      <c r="F520" s="4" t="s">
        <v>11850</v>
      </c>
      <c r="G520" s="4" t="s">
        <v>256</v>
      </c>
      <c r="H520" s="4" t="s">
        <v>722</v>
      </c>
      <c r="I520" s="5" t="s">
        <v>44796</v>
      </c>
      <c r="J520" s="5" t="s">
        <v>385</v>
      </c>
      <c r="K520" s="5" t="s">
        <v>5572</v>
      </c>
      <c r="L520" s="5" t="s">
        <v>8317</v>
      </c>
      <c r="M520" s="5" t="s">
        <v>44797</v>
      </c>
      <c r="N520" s="5" t="s">
        <v>1326</v>
      </c>
      <c r="O520" s="5" t="s">
        <v>44798</v>
      </c>
      <c r="P520" s="5" t="s">
        <v>44799</v>
      </c>
      <c r="Q520" s="5">
        <v>9.295</v>
      </c>
      <c r="R520" s="25">
        <f t="shared" si="8"/>
        <v>9.295</v>
      </c>
      <c r="S520" s="30" t="s">
        <v>44800</v>
      </c>
      <c r="T520" s="30" t="s">
        <v>14444</v>
      </c>
      <c r="U520" s="30" t="s">
        <v>8105</v>
      </c>
      <c r="V520" s="5" t="s">
        <v>1699</v>
      </c>
      <c r="W520" s="28"/>
      <c r="X520" s="29">
        <v>1.3</v>
      </c>
      <c r="Z520" s="29">
        <v>1009.1</v>
      </c>
      <c r="AA520" s="29">
        <v>5.3</v>
      </c>
      <c r="AB520" s="29">
        <v>79</v>
      </c>
      <c r="AC520" s="29">
        <v>32.9</v>
      </c>
    </row>
    <row r="521" spans="1:29">
      <c r="A521" s="13" t="s">
        <v>13269</v>
      </c>
      <c r="B521" s="4" t="s">
        <v>707</v>
      </c>
      <c r="C521" s="12" t="s">
        <v>68</v>
      </c>
      <c r="D521" s="4" t="s">
        <v>802</v>
      </c>
      <c r="E521" s="4" t="s">
        <v>434</v>
      </c>
      <c r="F521" s="4" t="s">
        <v>2076</v>
      </c>
      <c r="G521" s="4" t="s">
        <v>547</v>
      </c>
      <c r="H521" s="4" t="s">
        <v>65</v>
      </c>
      <c r="I521" s="5" t="s">
        <v>44801</v>
      </c>
      <c r="J521" s="5" t="s">
        <v>961</v>
      </c>
      <c r="K521" s="5" t="s">
        <v>1276</v>
      </c>
      <c r="L521" s="5" t="s">
        <v>18586</v>
      </c>
      <c r="M521" s="5" t="s">
        <v>44802</v>
      </c>
      <c r="N521" s="5" t="s">
        <v>2151</v>
      </c>
      <c r="O521" s="5" t="s">
        <v>44803</v>
      </c>
      <c r="P521" s="5" t="s">
        <v>5996</v>
      </c>
      <c r="Q521" s="5">
        <v>8.626</v>
      </c>
      <c r="R521" s="25">
        <f t="shared" si="8"/>
        <v>8.626</v>
      </c>
      <c r="S521" s="30" t="s">
        <v>44804</v>
      </c>
      <c r="T521" s="30" t="s">
        <v>9486</v>
      </c>
      <c r="U521" s="30" t="s">
        <v>1085</v>
      </c>
      <c r="V521" s="5" t="s">
        <v>5400</v>
      </c>
      <c r="W521" s="28"/>
      <c r="X521" s="29">
        <v>1.3</v>
      </c>
      <c r="Z521" s="29">
        <v>1008.3</v>
      </c>
      <c r="AA521" s="29">
        <v>6.2</v>
      </c>
      <c r="AB521" s="29">
        <v>75</v>
      </c>
      <c r="AC521" s="29">
        <v>44.2</v>
      </c>
    </row>
    <row r="522" spans="1:29">
      <c r="A522" s="13" t="s">
        <v>13271</v>
      </c>
      <c r="B522" s="4" t="s">
        <v>242</v>
      </c>
      <c r="C522" s="12" t="s">
        <v>31</v>
      </c>
      <c r="D522" s="4" t="s">
        <v>269</v>
      </c>
      <c r="E522" s="4" t="s">
        <v>269</v>
      </c>
      <c r="F522" s="4" t="s">
        <v>8803</v>
      </c>
      <c r="G522" s="4" t="s">
        <v>242</v>
      </c>
      <c r="H522" s="4" t="s">
        <v>968</v>
      </c>
      <c r="I522" s="5" t="s">
        <v>269</v>
      </c>
      <c r="J522" s="5" t="s">
        <v>269</v>
      </c>
      <c r="K522" s="5" t="s">
        <v>269</v>
      </c>
      <c r="L522" s="5" t="s">
        <v>269</v>
      </c>
      <c r="M522" s="5" t="s">
        <v>269</v>
      </c>
      <c r="N522" s="5" t="s">
        <v>269</v>
      </c>
      <c r="O522" s="5" t="s">
        <v>269</v>
      </c>
      <c r="P522" s="5" t="s">
        <v>269</v>
      </c>
      <c r="Q522" s="5" t="s">
        <v>269</v>
      </c>
      <c r="R522" s="25">
        <f t="shared" si="8"/>
        <v>0</v>
      </c>
      <c r="S522" s="30" t="s">
        <v>269</v>
      </c>
      <c r="T522" s="30" t="s">
        <v>269</v>
      </c>
      <c r="U522" s="30" t="s">
        <v>269</v>
      </c>
      <c r="V522" s="5" t="s">
        <v>269</v>
      </c>
      <c r="W522" s="28"/>
      <c r="X522" s="29">
        <v>1.2</v>
      </c>
      <c r="Z522" s="29">
        <v>1008.2</v>
      </c>
      <c r="AA522" s="29">
        <v>6.4</v>
      </c>
      <c r="AB522" s="29">
        <v>75</v>
      </c>
      <c r="AC522" s="29">
        <v>81.3</v>
      </c>
    </row>
    <row r="523" spans="1:29">
      <c r="A523" s="13" t="s">
        <v>13273</v>
      </c>
      <c r="B523" s="4" t="s">
        <v>3048</v>
      </c>
      <c r="C523" s="12" t="s">
        <v>269</v>
      </c>
      <c r="D523" s="4" t="s">
        <v>860</v>
      </c>
      <c r="E523" s="4" t="s">
        <v>2880</v>
      </c>
      <c r="F523" s="4" t="s">
        <v>269</v>
      </c>
      <c r="G523" s="4" t="s">
        <v>269</v>
      </c>
      <c r="H523" s="4" t="s">
        <v>269</v>
      </c>
      <c r="I523" s="5" t="s">
        <v>269</v>
      </c>
      <c r="J523" s="5" t="s">
        <v>269</v>
      </c>
      <c r="K523" s="5" t="s">
        <v>269</v>
      </c>
      <c r="L523" s="5" t="s">
        <v>269</v>
      </c>
      <c r="M523" s="5" t="s">
        <v>269</v>
      </c>
      <c r="N523" s="5" t="s">
        <v>269</v>
      </c>
      <c r="O523" s="5" t="s">
        <v>269</v>
      </c>
      <c r="P523" s="5" t="s">
        <v>269</v>
      </c>
      <c r="Q523" s="5" t="s">
        <v>269</v>
      </c>
      <c r="R523" s="25">
        <f t="shared" si="8"/>
        <v>0</v>
      </c>
      <c r="S523" s="30" t="s">
        <v>269</v>
      </c>
      <c r="T523" s="30" t="s">
        <v>269</v>
      </c>
      <c r="U523" s="30" t="s">
        <v>269</v>
      </c>
      <c r="V523" s="5" t="s">
        <v>269</v>
      </c>
      <c r="W523" s="28"/>
      <c r="X523" s="29">
        <v>0.8</v>
      </c>
      <c r="Z523" s="29">
        <v>1008.6</v>
      </c>
      <c r="AA523" s="29">
        <v>6.4</v>
      </c>
      <c r="AB523" s="29">
        <v>76</v>
      </c>
      <c r="AC523" s="29">
        <v>89.7</v>
      </c>
    </row>
    <row r="524" spans="1:29">
      <c r="A524" s="13" t="s">
        <v>13275</v>
      </c>
      <c r="B524" s="4" t="s">
        <v>2643</v>
      </c>
      <c r="C524" s="12" t="s">
        <v>269</v>
      </c>
      <c r="D524" s="4" t="s">
        <v>2675</v>
      </c>
      <c r="E524" s="4" t="s">
        <v>3727</v>
      </c>
      <c r="F524" s="4" t="s">
        <v>269</v>
      </c>
      <c r="G524" s="4" t="s">
        <v>269</v>
      </c>
      <c r="H524" s="4" t="s">
        <v>269</v>
      </c>
      <c r="I524" s="5" t="s">
        <v>269</v>
      </c>
      <c r="J524" s="5" t="s">
        <v>988</v>
      </c>
      <c r="K524" s="5" t="s">
        <v>515</v>
      </c>
      <c r="L524" s="5" t="s">
        <v>2271</v>
      </c>
      <c r="M524" s="5" t="s">
        <v>44805</v>
      </c>
      <c r="N524" s="5" t="s">
        <v>1708</v>
      </c>
      <c r="O524" s="5" t="s">
        <v>44806</v>
      </c>
      <c r="P524" s="5" t="s">
        <v>44807</v>
      </c>
      <c r="Q524" s="5">
        <v>6.957</v>
      </c>
      <c r="R524" s="25">
        <f t="shared" si="8"/>
        <v>6.957</v>
      </c>
      <c r="S524" s="30" t="s">
        <v>17127</v>
      </c>
      <c r="T524" s="30" t="s">
        <v>19052</v>
      </c>
      <c r="U524" s="30" t="s">
        <v>7996</v>
      </c>
      <c r="V524" s="5" t="s">
        <v>1557</v>
      </c>
      <c r="W524" s="28"/>
      <c r="X524" s="29">
        <v>0.8</v>
      </c>
      <c r="Z524" s="29">
        <v>1008.9</v>
      </c>
      <c r="AA524" s="29">
        <v>5.7</v>
      </c>
      <c r="AB524" s="29">
        <v>79</v>
      </c>
      <c r="AC524" s="29">
        <v>89</v>
      </c>
    </row>
    <row r="525" spans="1:29">
      <c r="A525" s="13" t="s">
        <v>13277</v>
      </c>
      <c r="B525" s="4" t="s">
        <v>994</v>
      </c>
      <c r="C525" s="12" t="s">
        <v>317</v>
      </c>
      <c r="D525" s="4" t="s">
        <v>391</v>
      </c>
      <c r="E525" s="4" t="s">
        <v>681</v>
      </c>
      <c r="F525" s="4" t="s">
        <v>31073</v>
      </c>
      <c r="G525" s="4" t="s">
        <v>29</v>
      </c>
      <c r="H525" s="4" t="s">
        <v>83</v>
      </c>
      <c r="I525" s="5" t="s">
        <v>44808</v>
      </c>
      <c r="J525" s="5" t="s">
        <v>512</v>
      </c>
      <c r="K525" s="5" t="s">
        <v>498</v>
      </c>
      <c r="L525" s="5" t="s">
        <v>23462</v>
      </c>
      <c r="M525" s="5" t="s">
        <v>44809</v>
      </c>
      <c r="N525" s="5" t="s">
        <v>8752</v>
      </c>
      <c r="O525" s="5" t="s">
        <v>44810</v>
      </c>
      <c r="P525" s="5" t="s">
        <v>19951</v>
      </c>
      <c r="Q525" s="5">
        <v>7.652</v>
      </c>
      <c r="R525" s="25">
        <f t="shared" si="8"/>
        <v>7.652</v>
      </c>
      <c r="S525" s="30" t="s">
        <v>44811</v>
      </c>
      <c r="T525" s="30" t="s">
        <v>3703</v>
      </c>
      <c r="U525" s="30" t="s">
        <v>13581</v>
      </c>
      <c r="V525" s="5" t="s">
        <v>646</v>
      </c>
      <c r="W525" s="28"/>
      <c r="X525" s="29">
        <v>0.7</v>
      </c>
      <c r="Z525" s="29">
        <v>1009.9</v>
      </c>
      <c r="AA525" s="29">
        <v>5.1</v>
      </c>
      <c r="AB525" s="29">
        <v>85</v>
      </c>
      <c r="AC525" s="29">
        <v>147.6</v>
      </c>
    </row>
    <row r="526" spans="1:29">
      <c r="A526" s="13" t="s">
        <v>13279</v>
      </c>
      <c r="B526" s="4" t="s">
        <v>994</v>
      </c>
      <c r="C526" s="12" t="s">
        <v>317</v>
      </c>
      <c r="D526" s="4" t="s">
        <v>873</v>
      </c>
      <c r="E526" s="4" t="s">
        <v>681</v>
      </c>
      <c r="F526" s="4" t="s">
        <v>6354</v>
      </c>
      <c r="G526" s="4" t="s">
        <v>29</v>
      </c>
      <c r="H526" s="4" t="s">
        <v>407</v>
      </c>
      <c r="I526" s="5" t="s">
        <v>44812</v>
      </c>
      <c r="J526" s="5" t="s">
        <v>39</v>
      </c>
      <c r="K526" s="5" t="s">
        <v>1264</v>
      </c>
      <c r="L526" s="5" t="s">
        <v>14444</v>
      </c>
      <c r="M526" s="5" t="s">
        <v>26804</v>
      </c>
      <c r="N526" s="5" t="s">
        <v>664</v>
      </c>
      <c r="O526" s="5" t="s">
        <v>44813</v>
      </c>
      <c r="P526" s="5" t="s">
        <v>44814</v>
      </c>
      <c r="Q526" s="5">
        <v>7.917</v>
      </c>
      <c r="R526" s="25">
        <f t="shared" si="8"/>
        <v>7.917</v>
      </c>
      <c r="S526" s="30" t="s">
        <v>24175</v>
      </c>
      <c r="T526" s="30" t="s">
        <v>3140</v>
      </c>
      <c r="U526" s="30" t="s">
        <v>20677</v>
      </c>
      <c r="V526" s="5" t="s">
        <v>3627</v>
      </c>
      <c r="W526" s="28"/>
      <c r="X526" s="29">
        <v>0.6</v>
      </c>
      <c r="Z526" s="29">
        <v>1010.6</v>
      </c>
      <c r="AA526" s="29">
        <v>4.6</v>
      </c>
      <c r="AB526" s="29">
        <v>88</v>
      </c>
      <c r="AC526" s="29">
        <v>109.6</v>
      </c>
    </row>
    <row r="527" spans="1:29">
      <c r="A527" s="13" t="s">
        <v>13280</v>
      </c>
      <c r="B527" s="4" t="s">
        <v>2567</v>
      </c>
      <c r="C527" s="12" t="s">
        <v>317</v>
      </c>
      <c r="D527" s="4" t="s">
        <v>3123</v>
      </c>
      <c r="E527" s="4" t="s">
        <v>2655</v>
      </c>
      <c r="F527" s="4" t="s">
        <v>3686</v>
      </c>
      <c r="G527" s="4" t="s">
        <v>224</v>
      </c>
      <c r="H527" s="4" t="s">
        <v>547</v>
      </c>
      <c r="I527" s="5" t="s">
        <v>44815</v>
      </c>
      <c r="J527" s="5" t="s">
        <v>39</v>
      </c>
      <c r="K527" s="5" t="s">
        <v>1328</v>
      </c>
      <c r="L527" s="5" t="s">
        <v>16682</v>
      </c>
      <c r="M527" s="5" t="s">
        <v>44816</v>
      </c>
      <c r="N527" s="5" t="s">
        <v>10690</v>
      </c>
      <c r="O527" s="5" t="s">
        <v>44817</v>
      </c>
      <c r="P527" s="5" t="s">
        <v>44818</v>
      </c>
      <c r="Q527" s="5">
        <v>8.755</v>
      </c>
      <c r="R527" s="25">
        <f t="shared" si="8"/>
        <v>8.755</v>
      </c>
      <c r="S527" s="30" t="s">
        <v>44819</v>
      </c>
      <c r="T527" s="30" t="s">
        <v>6674</v>
      </c>
      <c r="U527" s="30" t="s">
        <v>4978</v>
      </c>
      <c r="V527" s="5" t="s">
        <v>2727</v>
      </c>
      <c r="W527" s="28"/>
      <c r="X527" s="29">
        <v>0.8</v>
      </c>
      <c r="Z527" s="29">
        <v>1011.4</v>
      </c>
      <c r="AA527" s="29">
        <v>4</v>
      </c>
      <c r="AB527" s="29">
        <v>94</v>
      </c>
      <c r="AC527" s="29">
        <v>106.8</v>
      </c>
    </row>
    <row r="528" spans="1:29">
      <c r="A528" s="13" t="s">
        <v>13286</v>
      </c>
      <c r="B528" s="4" t="s">
        <v>775</v>
      </c>
      <c r="C528" s="12" t="s">
        <v>99</v>
      </c>
      <c r="D528" s="4" t="s">
        <v>449</v>
      </c>
      <c r="E528" s="4" t="s">
        <v>776</v>
      </c>
      <c r="F528" s="4" t="s">
        <v>5551</v>
      </c>
      <c r="G528" s="4" t="s">
        <v>573</v>
      </c>
      <c r="H528" s="4" t="s">
        <v>256</v>
      </c>
      <c r="I528" s="5" t="s">
        <v>44820</v>
      </c>
      <c r="J528" s="5" t="s">
        <v>90</v>
      </c>
      <c r="K528" s="5" t="s">
        <v>5572</v>
      </c>
      <c r="L528" s="5" t="s">
        <v>11832</v>
      </c>
      <c r="M528" s="5" t="s">
        <v>13412</v>
      </c>
      <c r="N528" s="5" t="s">
        <v>9659</v>
      </c>
      <c r="O528" s="5" t="s">
        <v>44821</v>
      </c>
      <c r="P528" s="5" t="s">
        <v>23635</v>
      </c>
      <c r="Q528" s="5">
        <v>8.236</v>
      </c>
      <c r="R528" s="25">
        <f t="shared" si="8"/>
        <v>8.236</v>
      </c>
      <c r="S528" s="30" t="s">
        <v>26025</v>
      </c>
      <c r="T528" s="30" t="s">
        <v>1378</v>
      </c>
      <c r="U528" s="30" t="s">
        <v>1917</v>
      </c>
      <c r="V528" s="5" t="s">
        <v>1276</v>
      </c>
      <c r="W528" s="28"/>
      <c r="X528" s="29">
        <v>0.8</v>
      </c>
      <c r="Z528" s="29">
        <v>1011.7</v>
      </c>
      <c r="AA528" s="29">
        <v>4</v>
      </c>
      <c r="AB528" s="29">
        <v>97</v>
      </c>
      <c r="AC528" s="29">
        <v>155.6</v>
      </c>
    </row>
    <row r="529" spans="1:29">
      <c r="A529" s="13" t="s">
        <v>13292</v>
      </c>
      <c r="B529" s="4" t="s">
        <v>1539</v>
      </c>
      <c r="C529" s="12" t="s">
        <v>99</v>
      </c>
      <c r="D529" s="4" t="s">
        <v>850</v>
      </c>
      <c r="E529" s="4" t="s">
        <v>491</v>
      </c>
      <c r="F529" s="4" t="s">
        <v>3665</v>
      </c>
      <c r="G529" s="4" t="s">
        <v>223</v>
      </c>
      <c r="H529" s="4" t="s">
        <v>240</v>
      </c>
      <c r="I529" s="5" t="s">
        <v>44822</v>
      </c>
      <c r="J529" s="5" t="s">
        <v>18298</v>
      </c>
      <c r="K529" s="5" t="s">
        <v>470</v>
      </c>
      <c r="L529" s="5" t="s">
        <v>14734</v>
      </c>
      <c r="M529" s="5" t="s">
        <v>44823</v>
      </c>
      <c r="N529" s="5" t="s">
        <v>1083</v>
      </c>
      <c r="O529" s="5" t="s">
        <v>44824</v>
      </c>
      <c r="P529" s="5" t="s">
        <v>44825</v>
      </c>
      <c r="Q529" s="5">
        <v>7.298</v>
      </c>
      <c r="R529" s="25">
        <f t="shared" si="8"/>
        <v>7.298</v>
      </c>
      <c r="S529" s="30" t="s">
        <v>44826</v>
      </c>
      <c r="T529" s="30" t="s">
        <v>915</v>
      </c>
      <c r="U529" s="30" t="s">
        <v>1477</v>
      </c>
      <c r="V529" s="5" t="s">
        <v>498</v>
      </c>
      <c r="W529" s="28"/>
      <c r="X529" s="29">
        <v>0.6</v>
      </c>
      <c r="Z529" s="29">
        <v>1011.9</v>
      </c>
      <c r="AA529" s="29">
        <v>3.5</v>
      </c>
      <c r="AB529" s="29">
        <v>100</v>
      </c>
      <c r="AC529" s="29">
        <v>89.4</v>
      </c>
    </row>
    <row r="530" spans="1:29">
      <c r="A530" s="13" t="s">
        <v>13298</v>
      </c>
      <c r="B530" s="4" t="s">
        <v>837</v>
      </c>
      <c r="C530" s="12" t="s">
        <v>99</v>
      </c>
      <c r="D530" s="4" t="s">
        <v>7442</v>
      </c>
      <c r="E530" s="4" t="s">
        <v>572</v>
      </c>
      <c r="F530" s="4" t="s">
        <v>7688</v>
      </c>
      <c r="G530" s="4" t="s">
        <v>1459</v>
      </c>
      <c r="H530" s="4" t="s">
        <v>143</v>
      </c>
      <c r="I530" s="5" t="s">
        <v>44827</v>
      </c>
      <c r="J530" s="5" t="s">
        <v>278</v>
      </c>
      <c r="K530" s="5" t="s">
        <v>338</v>
      </c>
      <c r="L530" s="5" t="s">
        <v>6047</v>
      </c>
      <c r="M530" s="5" t="s">
        <v>584</v>
      </c>
      <c r="N530" s="5" t="s">
        <v>3629</v>
      </c>
      <c r="O530" s="5" t="s">
        <v>42093</v>
      </c>
      <c r="P530" s="5" t="s">
        <v>44435</v>
      </c>
      <c r="Q530" s="5">
        <v>4.689</v>
      </c>
      <c r="R530" s="25">
        <f t="shared" si="8"/>
        <v>4.689</v>
      </c>
      <c r="S530" s="30" t="s">
        <v>44828</v>
      </c>
      <c r="T530" s="30" t="s">
        <v>6839</v>
      </c>
      <c r="U530" s="30" t="s">
        <v>1175</v>
      </c>
      <c r="V530" s="5" t="s">
        <v>281</v>
      </c>
      <c r="W530" s="28"/>
      <c r="X530" s="29">
        <v>0.9</v>
      </c>
      <c r="Z530" s="29">
        <v>1012</v>
      </c>
      <c r="AA530" s="29">
        <v>3.3</v>
      </c>
      <c r="AB530" s="29">
        <v>100</v>
      </c>
      <c r="AC530" s="29">
        <v>106.3</v>
      </c>
    </row>
    <row r="531" spans="1:29">
      <c r="A531" s="13" t="s">
        <v>13304</v>
      </c>
      <c r="B531" s="4" t="s">
        <v>3867</v>
      </c>
      <c r="C531" s="12" t="s">
        <v>99</v>
      </c>
      <c r="D531" s="4" t="s">
        <v>361</v>
      </c>
      <c r="E531" s="4" t="s">
        <v>4101</v>
      </c>
      <c r="F531" s="4" t="s">
        <v>3140</v>
      </c>
      <c r="G531" s="4" t="s">
        <v>1459</v>
      </c>
      <c r="H531" s="4" t="s">
        <v>1088</v>
      </c>
      <c r="I531" s="5" t="s">
        <v>42397</v>
      </c>
      <c r="J531" s="5" t="s">
        <v>278</v>
      </c>
      <c r="K531" s="5" t="s">
        <v>416</v>
      </c>
      <c r="L531" s="5" t="s">
        <v>6511</v>
      </c>
      <c r="M531" s="5" t="s">
        <v>44829</v>
      </c>
      <c r="N531" s="5" t="s">
        <v>1596</v>
      </c>
      <c r="O531" s="5" t="s">
        <v>24498</v>
      </c>
      <c r="P531" s="5" t="s">
        <v>36170</v>
      </c>
      <c r="Q531" s="5">
        <v>4.305</v>
      </c>
      <c r="R531" s="25">
        <f t="shared" si="8"/>
        <v>4.305</v>
      </c>
      <c r="S531" s="30" t="s">
        <v>44830</v>
      </c>
      <c r="T531" s="30" t="s">
        <v>5382</v>
      </c>
      <c r="U531" s="30" t="s">
        <v>7160</v>
      </c>
      <c r="V531" s="5" t="s">
        <v>108</v>
      </c>
      <c r="W531" s="28"/>
      <c r="X531" s="29">
        <v>0.9</v>
      </c>
      <c r="Z531" s="29">
        <v>1011.7</v>
      </c>
      <c r="AA531" s="29">
        <v>3.4</v>
      </c>
      <c r="AB531" s="29">
        <v>100</v>
      </c>
      <c r="AC531" s="29">
        <v>154.2</v>
      </c>
    </row>
    <row r="532" spans="1:29">
      <c r="A532" s="13" t="s">
        <v>13311</v>
      </c>
      <c r="B532" s="4" t="s">
        <v>1789</v>
      </c>
      <c r="C532" s="12" t="s">
        <v>99</v>
      </c>
      <c r="D532" s="4" t="s">
        <v>359</v>
      </c>
      <c r="E532" s="4" t="s">
        <v>315</v>
      </c>
      <c r="F532" s="4" t="s">
        <v>2706</v>
      </c>
      <c r="G532" s="4" t="s">
        <v>874</v>
      </c>
      <c r="H532" s="4" t="s">
        <v>345</v>
      </c>
      <c r="I532" s="5" t="s">
        <v>44831</v>
      </c>
      <c r="J532" s="5" t="s">
        <v>278</v>
      </c>
      <c r="K532" s="5" t="s">
        <v>385</v>
      </c>
      <c r="L532" s="5" t="s">
        <v>1301</v>
      </c>
      <c r="M532" s="5" t="s">
        <v>12472</v>
      </c>
      <c r="N532" s="5" t="s">
        <v>3965</v>
      </c>
      <c r="O532" s="5" t="s">
        <v>44832</v>
      </c>
      <c r="P532" s="5" t="s">
        <v>44833</v>
      </c>
      <c r="Q532" s="5">
        <v>3.727</v>
      </c>
      <c r="R532" s="25">
        <f t="shared" si="8"/>
        <v>3.727</v>
      </c>
      <c r="S532" s="30" t="s">
        <v>44834</v>
      </c>
      <c r="T532" s="30" t="s">
        <v>4759</v>
      </c>
      <c r="U532" s="30" t="s">
        <v>7341</v>
      </c>
      <c r="V532" s="5" t="s">
        <v>248</v>
      </c>
      <c r="W532" s="28"/>
      <c r="X532" s="29">
        <v>0.9</v>
      </c>
      <c r="Z532" s="29">
        <v>1011.7</v>
      </c>
      <c r="AA532" s="29">
        <v>3.4</v>
      </c>
      <c r="AB532" s="29">
        <v>100</v>
      </c>
      <c r="AC532" s="29">
        <v>154</v>
      </c>
    </row>
    <row r="533" spans="1:29">
      <c r="A533" s="13" t="s">
        <v>13318</v>
      </c>
      <c r="B533" s="4" t="s">
        <v>572</v>
      </c>
      <c r="C533" s="12" t="s">
        <v>99</v>
      </c>
      <c r="D533" s="4" t="s">
        <v>639</v>
      </c>
      <c r="E533" s="4" t="s">
        <v>2682</v>
      </c>
      <c r="F533" s="4" t="s">
        <v>23462</v>
      </c>
      <c r="G533" s="4" t="s">
        <v>1459</v>
      </c>
      <c r="H533" s="4" t="s">
        <v>97</v>
      </c>
      <c r="I533" s="5" t="s">
        <v>44835</v>
      </c>
      <c r="J533" s="5" t="s">
        <v>278</v>
      </c>
      <c r="K533" s="5" t="s">
        <v>501</v>
      </c>
      <c r="L533" s="5" t="s">
        <v>7049</v>
      </c>
      <c r="M533" s="5" t="s">
        <v>27774</v>
      </c>
      <c r="N533" s="5" t="s">
        <v>4704</v>
      </c>
      <c r="O533" s="5" t="s">
        <v>44836</v>
      </c>
      <c r="P533" s="5" t="s">
        <v>14210</v>
      </c>
      <c r="Q533" s="5">
        <v>3.54</v>
      </c>
      <c r="R533" s="25">
        <f t="shared" si="8"/>
        <v>3.54</v>
      </c>
      <c r="S533" s="30" t="s">
        <v>44837</v>
      </c>
      <c r="T533" s="30" t="s">
        <v>4998</v>
      </c>
      <c r="U533" s="30" t="s">
        <v>7057</v>
      </c>
      <c r="V533" s="5" t="s">
        <v>1996</v>
      </c>
      <c r="W533" s="28"/>
      <c r="X533" s="29">
        <v>0.9</v>
      </c>
      <c r="Z533" s="29">
        <v>1011.7</v>
      </c>
      <c r="AA533" s="29">
        <v>3.4</v>
      </c>
      <c r="AB533" s="29">
        <v>100</v>
      </c>
      <c r="AC533" s="29">
        <v>154</v>
      </c>
    </row>
    <row r="534" spans="1:29">
      <c r="A534" s="13" t="s">
        <v>13327</v>
      </c>
      <c r="B534" s="4" t="s">
        <v>504</v>
      </c>
      <c r="C534" s="12" t="s">
        <v>99</v>
      </c>
      <c r="D534" s="4" t="s">
        <v>2505</v>
      </c>
      <c r="E534" s="4" t="s">
        <v>177</v>
      </c>
      <c r="F534" s="4" t="s">
        <v>3340</v>
      </c>
      <c r="G534" s="4" t="s">
        <v>1737</v>
      </c>
      <c r="H534" s="4" t="s">
        <v>66</v>
      </c>
      <c r="I534" s="5" t="s">
        <v>44838</v>
      </c>
      <c r="J534" s="5" t="s">
        <v>278</v>
      </c>
      <c r="K534" s="5" t="s">
        <v>1939</v>
      </c>
      <c r="L534" s="5" t="s">
        <v>1978</v>
      </c>
      <c r="M534" s="5" t="s">
        <v>44009</v>
      </c>
      <c r="N534" s="5" t="s">
        <v>2503</v>
      </c>
      <c r="O534" s="5" t="s">
        <v>44839</v>
      </c>
      <c r="P534" s="5" t="s">
        <v>34812</v>
      </c>
      <c r="Q534" s="5">
        <v>3.875</v>
      </c>
      <c r="R534" s="25">
        <f t="shared" si="8"/>
        <v>3.875</v>
      </c>
      <c r="S534" s="30" t="s">
        <v>44201</v>
      </c>
      <c r="T534" s="30" t="s">
        <v>652</v>
      </c>
      <c r="U534" s="30" t="s">
        <v>11714</v>
      </c>
      <c r="V534" s="5" t="s">
        <v>185</v>
      </c>
      <c r="W534" s="28"/>
      <c r="X534" s="29">
        <v>0.9</v>
      </c>
      <c r="Z534" s="29">
        <v>1011.7</v>
      </c>
      <c r="AA534" s="29">
        <v>3.4</v>
      </c>
      <c r="AB534" s="29">
        <v>100</v>
      </c>
      <c r="AC534" s="29">
        <v>154</v>
      </c>
    </row>
    <row r="535" spans="1:29">
      <c r="A535" s="13" t="s">
        <v>13335</v>
      </c>
      <c r="B535" s="4" t="s">
        <v>2789</v>
      </c>
      <c r="C535" s="12" t="s">
        <v>99</v>
      </c>
      <c r="D535" s="4" t="s">
        <v>390</v>
      </c>
      <c r="E535" s="4" t="s">
        <v>586</v>
      </c>
      <c r="F535" s="4" t="s">
        <v>5701</v>
      </c>
      <c r="G535" s="4" t="s">
        <v>874</v>
      </c>
      <c r="H535" s="4" t="s">
        <v>116</v>
      </c>
      <c r="I535" s="5" t="s">
        <v>44840</v>
      </c>
      <c r="J535" s="5" t="s">
        <v>278</v>
      </c>
      <c r="K535" s="5" t="s">
        <v>961</v>
      </c>
      <c r="L535" s="5" t="s">
        <v>1061</v>
      </c>
      <c r="M535" s="5" t="s">
        <v>44841</v>
      </c>
      <c r="N535" s="5" t="s">
        <v>770</v>
      </c>
      <c r="O535" s="5" t="s">
        <v>35862</v>
      </c>
      <c r="P535" s="5" t="s">
        <v>44842</v>
      </c>
      <c r="Q535" s="5">
        <v>3.912</v>
      </c>
      <c r="R535" s="25">
        <f t="shared" si="8"/>
        <v>3.912</v>
      </c>
      <c r="S535" s="30" t="s">
        <v>28196</v>
      </c>
      <c r="T535" s="30" t="s">
        <v>650</v>
      </c>
      <c r="U535" s="30" t="s">
        <v>2419</v>
      </c>
      <c r="V535" s="5" t="s">
        <v>665</v>
      </c>
      <c r="W535" s="28"/>
      <c r="X535" s="29">
        <v>0.5</v>
      </c>
      <c r="Z535" s="29">
        <v>1011.2</v>
      </c>
      <c r="AA535" s="29">
        <v>3.2</v>
      </c>
      <c r="AB535" s="29">
        <v>100</v>
      </c>
      <c r="AC535" s="29">
        <v>302.3</v>
      </c>
    </row>
    <row r="536" spans="1:29">
      <c r="A536" s="13" t="s">
        <v>13340</v>
      </c>
      <c r="B536" s="4" t="s">
        <v>2462</v>
      </c>
      <c r="C536" s="12" t="s">
        <v>99</v>
      </c>
      <c r="D536" s="4" t="s">
        <v>390</v>
      </c>
      <c r="E536" s="4" t="s">
        <v>626</v>
      </c>
      <c r="F536" s="4" t="s">
        <v>4427</v>
      </c>
      <c r="G536" s="4" t="s">
        <v>1459</v>
      </c>
      <c r="H536" s="4" t="s">
        <v>116</v>
      </c>
      <c r="I536" s="5" t="s">
        <v>44843</v>
      </c>
      <c r="J536" s="5" t="s">
        <v>278</v>
      </c>
      <c r="K536" s="5" t="s">
        <v>385</v>
      </c>
      <c r="L536" s="5" t="s">
        <v>4384</v>
      </c>
      <c r="M536" s="5" t="s">
        <v>3724</v>
      </c>
      <c r="N536" s="5" t="s">
        <v>855</v>
      </c>
      <c r="O536" s="5" t="s">
        <v>39339</v>
      </c>
      <c r="P536" s="5" t="s">
        <v>44844</v>
      </c>
      <c r="Q536" s="5">
        <v>3.951</v>
      </c>
      <c r="R536" s="25">
        <f t="shared" si="8"/>
        <v>3.951</v>
      </c>
      <c r="S536" s="30" t="s">
        <v>44845</v>
      </c>
      <c r="T536" s="30" t="s">
        <v>6205</v>
      </c>
      <c r="U536" s="30" t="s">
        <v>4231</v>
      </c>
      <c r="V536" s="5" t="s">
        <v>59</v>
      </c>
      <c r="W536" s="28"/>
      <c r="X536" s="29">
        <v>0.6</v>
      </c>
      <c r="Z536" s="29">
        <v>1011.3</v>
      </c>
      <c r="AA536" s="29">
        <v>3.2</v>
      </c>
      <c r="AB536" s="29">
        <v>100</v>
      </c>
      <c r="AC536" s="29">
        <v>355.9</v>
      </c>
    </row>
    <row r="537" spans="1:29">
      <c r="A537" s="13" t="s">
        <v>13346</v>
      </c>
      <c r="B537" s="4" t="s">
        <v>694</v>
      </c>
      <c r="C537" s="12" t="s">
        <v>99</v>
      </c>
      <c r="D537" s="4" t="s">
        <v>4271</v>
      </c>
      <c r="E537" s="4" t="s">
        <v>570</v>
      </c>
      <c r="F537" s="4" t="s">
        <v>5586</v>
      </c>
      <c r="G537" s="4" t="s">
        <v>115</v>
      </c>
      <c r="H537" s="4" t="s">
        <v>130</v>
      </c>
      <c r="I537" s="5" t="s">
        <v>44846</v>
      </c>
      <c r="J537" s="5" t="s">
        <v>278</v>
      </c>
      <c r="K537" s="5" t="s">
        <v>151</v>
      </c>
      <c r="L537" s="5" t="s">
        <v>3674</v>
      </c>
      <c r="M537" s="5" t="s">
        <v>34824</v>
      </c>
      <c r="N537" s="5" t="s">
        <v>770</v>
      </c>
      <c r="O537" s="5" t="s">
        <v>37811</v>
      </c>
      <c r="P537" s="5" t="s">
        <v>44847</v>
      </c>
      <c r="Q537" s="5">
        <v>3.799</v>
      </c>
      <c r="R537" s="25">
        <f t="shared" si="8"/>
        <v>3.799</v>
      </c>
      <c r="S537" s="30" t="s">
        <v>6978</v>
      </c>
      <c r="T537" s="30" t="s">
        <v>8701</v>
      </c>
      <c r="U537" s="30" t="s">
        <v>893</v>
      </c>
      <c r="V537" s="5" t="s">
        <v>1939</v>
      </c>
      <c r="W537" s="28"/>
      <c r="X537" s="29">
        <v>0.6</v>
      </c>
      <c r="Z537" s="29">
        <v>1011.6</v>
      </c>
      <c r="AA537" s="29">
        <v>2.8</v>
      </c>
      <c r="AB537" s="29">
        <v>100</v>
      </c>
      <c r="AC537" s="29">
        <v>11</v>
      </c>
    </row>
    <row r="538" spans="1:29">
      <c r="A538" s="13" t="s">
        <v>13353</v>
      </c>
      <c r="B538" s="4" t="s">
        <v>694</v>
      </c>
      <c r="C538" s="12" t="s">
        <v>99</v>
      </c>
      <c r="D538" s="4" t="s">
        <v>639</v>
      </c>
      <c r="E538" s="4" t="s">
        <v>570</v>
      </c>
      <c r="F538" s="4" t="s">
        <v>2562</v>
      </c>
      <c r="G538" s="4" t="s">
        <v>1737</v>
      </c>
      <c r="H538" s="4" t="s">
        <v>116</v>
      </c>
      <c r="I538" s="5" t="s">
        <v>44848</v>
      </c>
      <c r="J538" s="5" t="s">
        <v>278</v>
      </c>
      <c r="K538" s="5" t="s">
        <v>136</v>
      </c>
      <c r="L538" s="5" t="s">
        <v>7359</v>
      </c>
      <c r="M538" s="5" t="s">
        <v>44849</v>
      </c>
      <c r="N538" s="5" t="s">
        <v>5381</v>
      </c>
      <c r="O538" s="5" t="s">
        <v>37282</v>
      </c>
      <c r="P538" s="5" t="s">
        <v>44850</v>
      </c>
      <c r="Q538" s="5">
        <v>3.648</v>
      </c>
      <c r="R538" s="25">
        <f t="shared" si="8"/>
        <v>3.648</v>
      </c>
      <c r="S538" s="30" t="s">
        <v>44851</v>
      </c>
      <c r="T538" s="30" t="s">
        <v>1577</v>
      </c>
      <c r="U538" s="30" t="s">
        <v>2294</v>
      </c>
      <c r="V538" s="5" t="s">
        <v>248</v>
      </c>
      <c r="W538" s="28"/>
      <c r="X538" s="29">
        <v>0.7</v>
      </c>
      <c r="Z538" s="29">
        <v>1012.2</v>
      </c>
      <c r="AA538" s="29">
        <v>2.8</v>
      </c>
      <c r="AB538" s="29">
        <v>100</v>
      </c>
      <c r="AC538" s="29">
        <v>23.1</v>
      </c>
    </row>
    <row r="539" spans="1:29">
      <c r="A539" s="13" t="s">
        <v>13358</v>
      </c>
      <c r="B539" s="4" t="s">
        <v>2897</v>
      </c>
      <c r="C539" s="12" t="s">
        <v>99</v>
      </c>
      <c r="D539" s="4" t="s">
        <v>1757</v>
      </c>
      <c r="E539" s="4" t="s">
        <v>1672</v>
      </c>
      <c r="F539" s="4" t="s">
        <v>903</v>
      </c>
      <c r="G539" s="4" t="s">
        <v>874</v>
      </c>
      <c r="H539" s="4" t="s">
        <v>207</v>
      </c>
      <c r="I539" s="5" t="s">
        <v>44852</v>
      </c>
      <c r="J539" s="5" t="s">
        <v>278</v>
      </c>
      <c r="K539" s="5" t="s">
        <v>501</v>
      </c>
      <c r="L539" s="5" t="s">
        <v>1638</v>
      </c>
      <c r="M539" s="5" t="s">
        <v>24091</v>
      </c>
      <c r="N539" s="5" t="s">
        <v>324</v>
      </c>
      <c r="O539" s="5" t="s">
        <v>44853</v>
      </c>
      <c r="P539" s="5" t="s">
        <v>24794</v>
      </c>
      <c r="Q539" s="5">
        <v>4.125</v>
      </c>
      <c r="R539" s="25">
        <f t="shared" si="8"/>
        <v>4.125</v>
      </c>
      <c r="S539" s="30" t="s">
        <v>23990</v>
      </c>
      <c r="T539" s="30" t="s">
        <v>8701</v>
      </c>
      <c r="U539" s="30" t="s">
        <v>4577</v>
      </c>
      <c r="V539" s="5" t="s">
        <v>595</v>
      </c>
      <c r="W539" s="28"/>
      <c r="X539" s="29">
        <v>0.8</v>
      </c>
      <c r="Z539" s="29">
        <v>1012.8</v>
      </c>
      <c r="AA539" s="29">
        <v>2.8</v>
      </c>
      <c r="AB539" s="29">
        <v>100</v>
      </c>
      <c r="AC539" s="29">
        <v>61.8</v>
      </c>
    </row>
    <row r="540" spans="1:29">
      <c r="A540" s="13" t="s">
        <v>13363</v>
      </c>
      <c r="B540" s="4" t="s">
        <v>654</v>
      </c>
      <c r="C540" s="12" t="s">
        <v>99</v>
      </c>
      <c r="D540" s="4" t="s">
        <v>1831</v>
      </c>
      <c r="E540" s="4" t="s">
        <v>328</v>
      </c>
      <c r="F540" s="4" t="s">
        <v>6665</v>
      </c>
      <c r="G540" s="4" t="s">
        <v>1459</v>
      </c>
      <c r="H540" s="4" t="s">
        <v>80</v>
      </c>
      <c r="I540" s="5" t="s">
        <v>7393</v>
      </c>
      <c r="J540" s="5" t="s">
        <v>278</v>
      </c>
      <c r="K540" s="5" t="s">
        <v>416</v>
      </c>
      <c r="L540" s="5" t="s">
        <v>652</v>
      </c>
      <c r="M540" s="5" t="s">
        <v>44854</v>
      </c>
      <c r="N540" s="5" t="s">
        <v>3924</v>
      </c>
      <c r="O540" s="5" t="s">
        <v>44855</v>
      </c>
      <c r="P540" s="5" t="s">
        <v>44856</v>
      </c>
      <c r="Q540" s="5">
        <v>4.151</v>
      </c>
      <c r="R540" s="25">
        <f t="shared" si="8"/>
        <v>4.151</v>
      </c>
      <c r="S540" s="30" t="s">
        <v>44857</v>
      </c>
      <c r="T540" s="30" t="s">
        <v>7964</v>
      </c>
      <c r="U540" s="30" t="s">
        <v>1873</v>
      </c>
      <c r="V540" s="5" t="s">
        <v>961</v>
      </c>
      <c r="W540" s="28"/>
      <c r="X540" s="29">
        <v>0.8</v>
      </c>
      <c r="Z540" s="29">
        <v>1013.6</v>
      </c>
      <c r="AA540" s="29">
        <v>2.7</v>
      </c>
      <c r="AB540" s="29">
        <v>100</v>
      </c>
      <c r="AC540" s="29">
        <v>76.9</v>
      </c>
    </row>
    <row r="541" spans="1:29">
      <c r="A541" s="13" t="s">
        <v>13369</v>
      </c>
      <c r="B541" s="4" t="s">
        <v>1801</v>
      </c>
      <c r="C541" s="12" t="s">
        <v>99</v>
      </c>
      <c r="D541" s="4" t="s">
        <v>1831</v>
      </c>
      <c r="E541" s="4" t="s">
        <v>599</v>
      </c>
      <c r="F541" s="4" t="s">
        <v>1343</v>
      </c>
      <c r="G541" s="4" t="s">
        <v>1737</v>
      </c>
      <c r="H541" s="4" t="s">
        <v>28</v>
      </c>
      <c r="I541" s="5" t="s">
        <v>44858</v>
      </c>
      <c r="J541" s="5" t="s">
        <v>278</v>
      </c>
      <c r="K541" s="5" t="s">
        <v>310</v>
      </c>
      <c r="L541" s="5" t="s">
        <v>6010</v>
      </c>
      <c r="M541" s="5" t="s">
        <v>31897</v>
      </c>
      <c r="N541" s="5" t="s">
        <v>580</v>
      </c>
      <c r="O541" s="5" t="s">
        <v>44859</v>
      </c>
      <c r="P541" s="5" t="s">
        <v>20733</v>
      </c>
      <c r="Q541" s="5">
        <v>4.006</v>
      </c>
      <c r="R541" s="25">
        <f t="shared" si="8"/>
        <v>4.006</v>
      </c>
      <c r="S541" s="30" t="s">
        <v>15847</v>
      </c>
      <c r="T541" s="30" t="s">
        <v>4778</v>
      </c>
      <c r="U541" s="30" t="s">
        <v>7359</v>
      </c>
      <c r="V541" s="5" t="s">
        <v>595</v>
      </c>
      <c r="W541" s="28"/>
      <c r="X541" s="29">
        <v>0.8</v>
      </c>
      <c r="Z541" s="29">
        <v>1013.9</v>
      </c>
      <c r="AA541" s="29">
        <v>3.2</v>
      </c>
      <c r="AB541" s="29">
        <v>100</v>
      </c>
      <c r="AC541" s="29">
        <v>24.6</v>
      </c>
    </row>
    <row r="542" spans="1:29">
      <c r="A542" s="13" t="s">
        <v>13376</v>
      </c>
      <c r="B542" s="4" t="s">
        <v>639</v>
      </c>
      <c r="C542" s="12" t="s">
        <v>1591</v>
      </c>
      <c r="D542" s="4" t="s">
        <v>1769</v>
      </c>
      <c r="E542" s="4" t="s">
        <v>4241</v>
      </c>
      <c r="F542" s="4" t="s">
        <v>4730</v>
      </c>
      <c r="G542" s="4" t="s">
        <v>31</v>
      </c>
      <c r="H542" s="4" t="s">
        <v>640</v>
      </c>
      <c r="I542" s="5" t="s">
        <v>44860</v>
      </c>
      <c r="J542" s="5" t="s">
        <v>278</v>
      </c>
      <c r="K542" s="5" t="s">
        <v>961</v>
      </c>
      <c r="L542" s="5" t="s">
        <v>6582</v>
      </c>
      <c r="M542" s="5" t="s">
        <v>44861</v>
      </c>
      <c r="N542" s="5" t="s">
        <v>117</v>
      </c>
      <c r="O542" s="5" t="s">
        <v>44862</v>
      </c>
      <c r="P542" s="5" t="s">
        <v>8986</v>
      </c>
      <c r="Q542" s="5">
        <v>3.102</v>
      </c>
      <c r="R542" s="25">
        <f t="shared" si="8"/>
        <v>3.102</v>
      </c>
      <c r="S542" s="30" t="s">
        <v>20012</v>
      </c>
      <c r="T542" s="30" t="s">
        <v>7057</v>
      </c>
      <c r="U542" s="30" t="s">
        <v>2257</v>
      </c>
      <c r="V542" s="5" t="s">
        <v>414</v>
      </c>
      <c r="W542" s="28"/>
      <c r="X542" s="29">
        <v>0.7</v>
      </c>
      <c r="Z542" s="29">
        <v>1013.7</v>
      </c>
      <c r="AA542" s="29">
        <v>3.9</v>
      </c>
      <c r="AB542" s="29">
        <v>99</v>
      </c>
      <c r="AC542" s="29">
        <v>17</v>
      </c>
    </row>
    <row r="543" spans="1:29">
      <c r="A543" s="13" t="s">
        <v>13382</v>
      </c>
      <c r="B543" s="4" t="s">
        <v>4101</v>
      </c>
      <c r="C543" s="12" t="s">
        <v>99</v>
      </c>
      <c r="D543" s="4" t="s">
        <v>2682</v>
      </c>
      <c r="E543" s="4" t="s">
        <v>5175</v>
      </c>
      <c r="F543" s="4" t="s">
        <v>2495</v>
      </c>
      <c r="G543" s="4" t="s">
        <v>31</v>
      </c>
      <c r="H543" s="4" t="s">
        <v>940</v>
      </c>
      <c r="I543" s="5" t="s">
        <v>21262</v>
      </c>
      <c r="J543" s="5" t="s">
        <v>278</v>
      </c>
      <c r="K543" s="5" t="s">
        <v>1037</v>
      </c>
      <c r="L543" s="5" t="s">
        <v>717</v>
      </c>
      <c r="M543" s="5" t="s">
        <v>18905</v>
      </c>
      <c r="N543" s="5" t="s">
        <v>2503</v>
      </c>
      <c r="O543" s="5" t="s">
        <v>44863</v>
      </c>
      <c r="P543" s="5" t="s">
        <v>32246</v>
      </c>
      <c r="Q543" s="5">
        <v>3.056</v>
      </c>
      <c r="R543" s="25">
        <f t="shared" si="8"/>
        <v>3.056</v>
      </c>
      <c r="S543" s="30" t="s">
        <v>44864</v>
      </c>
      <c r="T543" s="30" t="s">
        <v>7447</v>
      </c>
      <c r="U543" s="30" t="s">
        <v>2503</v>
      </c>
      <c r="V543" s="5" t="s">
        <v>665</v>
      </c>
      <c r="W543" s="28"/>
      <c r="X543" s="29">
        <v>0.8</v>
      </c>
      <c r="Z543" s="29">
        <v>1013.1</v>
      </c>
      <c r="AA543" s="29">
        <v>4.3</v>
      </c>
      <c r="AB543" s="29">
        <v>97</v>
      </c>
      <c r="AC543" s="29">
        <v>5</v>
      </c>
    </row>
    <row r="544" spans="1:29">
      <c r="A544" s="13" t="s">
        <v>13388</v>
      </c>
      <c r="B544" s="4" t="s">
        <v>1651</v>
      </c>
      <c r="C544" s="12" t="s">
        <v>317</v>
      </c>
      <c r="D544" s="4" t="s">
        <v>4241</v>
      </c>
      <c r="E544" s="4" t="s">
        <v>239</v>
      </c>
      <c r="F544" s="4" t="s">
        <v>6621</v>
      </c>
      <c r="G544" s="4" t="s">
        <v>874</v>
      </c>
      <c r="H544" s="4" t="s">
        <v>129</v>
      </c>
      <c r="I544" s="5" t="s">
        <v>44865</v>
      </c>
      <c r="J544" s="5" t="s">
        <v>278</v>
      </c>
      <c r="K544" s="5" t="s">
        <v>2183</v>
      </c>
      <c r="L544" s="5" t="s">
        <v>67</v>
      </c>
      <c r="M544" s="5" t="s">
        <v>44705</v>
      </c>
      <c r="N544" s="5" t="s">
        <v>731</v>
      </c>
      <c r="O544" s="5" t="s">
        <v>44866</v>
      </c>
      <c r="P544" s="5" t="s">
        <v>44867</v>
      </c>
      <c r="Q544" s="5">
        <v>3.193</v>
      </c>
      <c r="R544" s="25">
        <f t="shared" si="8"/>
        <v>3.193</v>
      </c>
      <c r="S544" s="30" t="s">
        <v>31447</v>
      </c>
      <c r="T544" s="30" t="s">
        <v>6922</v>
      </c>
      <c r="U544" s="30" t="s">
        <v>5381</v>
      </c>
      <c r="V544" s="5" t="s">
        <v>251</v>
      </c>
      <c r="W544" s="28"/>
      <c r="X544" s="29">
        <v>1.3</v>
      </c>
      <c r="Z544" s="29">
        <v>1012.2</v>
      </c>
      <c r="AA544" s="29">
        <v>4.6</v>
      </c>
      <c r="AB544" s="29">
        <v>96</v>
      </c>
      <c r="AC544" s="29">
        <v>20</v>
      </c>
    </row>
    <row r="545" spans="1:29">
      <c r="A545" s="13" t="s">
        <v>13394</v>
      </c>
      <c r="B545" s="4" t="s">
        <v>1641</v>
      </c>
      <c r="C545" s="12" t="s">
        <v>99</v>
      </c>
      <c r="D545" s="4" t="s">
        <v>2211</v>
      </c>
      <c r="E545" s="4" t="s">
        <v>1383</v>
      </c>
      <c r="F545" s="4" t="s">
        <v>2155</v>
      </c>
      <c r="G545" s="4" t="s">
        <v>115</v>
      </c>
      <c r="H545" s="4" t="s">
        <v>28</v>
      </c>
      <c r="I545" s="5" t="s">
        <v>44868</v>
      </c>
      <c r="J545" s="5" t="s">
        <v>278</v>
      </c>
      <c r="K545" s="5" t="s">
        <v>1340</v>
      </c>
      <c r="L545" s="5" t="s">
        <v>2091</v>
      </c>
      <c r="M545" s="5" t="s">
        <v>5505</v>
      </c>
      <c r="N545" s="5" t="s">
        <v>855</v>
      </c>
      <c r="O545" s="5" t="s">
        <v>44869</v>
      </c>
      <c r="P545" s="5" t="s">
        <v>44870</v>
      </c>
      <c r="Q545" s="5">
        <v>3.751</v>
      </c>
      <c r="R545" s="25">
        <f t="shared" si="8"/>
        <v>3.751</v>
      </c>
      <c r="S545" s="30" t="s">
        <v>25119</v>
      </c>
      <c r="T545" s="30" t="s">
        <v>4190</v>
      </c>
      <c r="U545" s="30" t="s">
        <v>924</v>
      </c>
      <c r="V545" s="5" t="s">
        <v>595</v>
      </c>
      <c r="W545" s="28"/>
      <c r="X545" s="29">
        <v>1.5</v>
      </c>
      <c r="Z545" s="29">
        <v>1011.9</v>
      </c>
      <c r="AA545" s="29">
        <v>5.3</v>
      </c>
      <c r="AB545" s="29">
        <v>93</v>
      </c>
      <c r="AC545" s="29">
        <v>20.6</v>
      </c>
    </row>
    <row r="546" spans="1:29">
      <c r="A546" s="13" t="s">
        <v>13401</v>
      </c>
      <c r="B546" s="4" t="s">
        <v>4101</v>
      </c>
      <c r="C546" s="12" t="s">
        <v>99</v>
      </c>
      <c r="D546" s="4" t="s">
        <v>586</v>
      </c>
      <c r="E546" s="4" t="s">
        <v>5175</v>
      </c>
      <c r="F546" s="4" t="s">
        <v>7057</v>
      </c>
      <c r="G546" s="4" t="s">
        <v>1459</v>
      </c>
      <c r="H546" s="4" t="s">
        <v>345</v>
      </c>
      <c r="I546" s="5" t="s">
        <v>44871</v>
      </c>
      <c r="J546" s="5" t="s">
        <v>278</v>
      </c>
      <c r="K546" s="5" t="s">
        <v>961</v>
      </c>
      <c r="L546" s="5" t="s">
        <v>1874</v>
      </c>
      <c r="M546" s="5" t="s">
        <v>26808</v>
      </c>
      <c r="N546" s="5" t="s">
        <v>5381</v>
      </c>
      <c r="O546" s="5" t="s">
        <v>44872</v>
      </c>
      <c r="P546" s="5" t="s">
        <v>44873</v>
      </c>
      <c r="Q546" s="5">
        <v>4.647</v>
      </c>
      <c r="R546" s="25">
        <f t="shared" si="8"/>
        <v>4.647</v>
      </c>
      <c r="S546" s="30" t="s">
        <v>29604</v>
      </c>
      <c r="T546" s="30" t="s">
        <v>7426</v>
      </c>
      <c r="U546" s="30" t="s">
        <v>3416</v>
      </c>
      <c r="V546" s="5" t="s">
        <v>430</v>
      </c>
      <c r="W546" s="28"/>
      <c r="X546" s="29">
        <v>1.2</v>
      </c>
      <c r="Z546" s="29">
        <v>1012.1</v>
      </c>
      <c r="AA546" s="29">
        <v>5</v>
      </c>
      <c r="AB546" s="29">
        <v>95</v>
      </c>
      <c r="AC546" s="29">
        <v>18.8</v>
      </c>
    </row>
    <row r="547" spans="1:29">
      <c r="A547" s="13" t="s">
        <v>13407</v>
      </c>
      <c r="B547" s="4" t="s">
        <v>374</v>
      </c>
      <c r="C547" s="12" t="s">
        <v>99</v>
      </c>
      <c r="D547" s="4" t="s">
        <v>637</v>
      </c>
      <c r="E547" s="4" t="s">
        <v>653</v>
      </c>
      <c r="F547" s="4" t="s">
        <v>3763</v>
      </c>
      <c r="G547" s="4" t="s">
        <v>1737</v>
      </c>
      <c r="H547" s="4" t="s">
        <v>97</v>
      </c>
      <c r="I547" s="5" t="s">
        <v>44874</v>
      </c>
      <c r="J547" s="5" t="s">
        <v>278</v>
      </c>
      <c r="K547" s="5" t="s">
        <v>1939</v>
      </c>
      <c r="L547" s="5" t="s">
        <v>1618</v>
      </c>
      <c r="M547" s="5" t="s">
        <v>1991</v>
      </c>
      <c r="N547" s="5" t="s">
        <v>1988</v>
      </c>
      <c r="O547" s="5" t="s">
        <v>43055</v>
      </c>
      <c r="P547" s="5" t="s">
        <v>44875</v>
      </c>
      <c r="Q547" s="5">
        <v>4.627</v>
      </c>
      <c r="R547" s="25">
        <f t="shared" si="8"/>
        <v>4.627</v>
      </c>
      <c r="S547" s="30" t="s">
        <v>6595</v>
      </c>
      <c r="T547" s="30" t="s">
        <v>2996</v>
      </c>
      <c r="U547" s="30" t="s">
        <v>2024</v>
      </c>
      <c r="V547" s="5" t="s">
        <v>310</v>
      </c>
      <c r="W547" s="28"/>
      <c r="X547" s="29">
        <v>1.2</v>
      </c>
      <c r="Z547" s="29">
        <v>1012.1</v>
      </c>
      <c r="AA547" s="29">
        <v>4.8</v>
      </c>
      <c r="AB547" s="29">
        <v>97</v>
      </c>
      <c r="AC547" s="29">
        <v>32.1</v>
      </c>
    </row>
    <row r="548" spans="1:29">
      <c r="A548" s="13" t="s">
        <v>13413</v>
      </c>
      <c r="B548" s="4" t="s">
        <v>1842</v>
      </c>
      <c r="C548" s="12" t="s">
        <v>99</v>
      </c>
      <c r="D548" s="4" t="s">
        <v>637</v>
      </c>
      <c r="E548" s="4" t="s">
        <v>1346</v>
      </c>
      <c r="F548" s="4" t="s">
        <v>6988</v>
      </c>
      <c r="G548" s="4" t="s">
        <v>942</v>
      </c>
      <c r="H548" s="4" t="s">
        <v>116</v>
      </c>
      <c r="I548" s="5" t="s">
        <v>44876</v>
      </c>
      <c r="J548" s="5" t="s">
        <v>278</v>
      </c>
      <c r="K548" s="5" t="s">
        <v>136</v>
      </c>
      <c r="L548" s="5" t="s">
        <v>1063</v>
      </c>
      <c r="M548" s="5" t="s">
        <v>14980</v>
      </c>
      <c r="N548" s="5" t="s">
        <v>2469</v>
      </c>
      <c r="O548" s="5" t="s">
        <v>44877</v>
      </c>
      <c r="P548" s="5" t="s">
        <v>20491</v>
      </c>
      <c r="Q548" s="5">
        <v>3.855</v>
      </c>
      <c r="R548" s="25">
        <f t="shared" si="8"/>
        <v>3.855</v>
      </c>
      <c r="S548" s="30" t="s">
        <v>23232</v>
      </c>
      <c r="T548" s="30" t="s">
        <v>5398</v>
      </c>
      <c r="U548" s="30" t="s">
        <v>879</v>
      </c>
      <c r="V548" s="5" t="s">
        <v>310</v>
      </c>
      <c r="W548" s="28"/>
      <c r="X548" s="29">
        <v>1</v>
      </c>
      <c r="Z548" s="29">
        <v>1012.7</v>
      </c>
      <c r="AA548" s="29">
        <v>5.2</v>
      </c>
      <c r="AB548" s="29">
        <v>97</v>
      </c>
      <c r="AC548" s="29">
        <v>28.3</v>
      </c>
    </row>
    <row r="549" spans="1:29">
      <c r="A549" s="13" t="s">
        <v>13420</v>
      </c>
      <c r="B549" s="4" t="s">
        <v>570</v>
      </c>
      <c r="C549" s="12" t="s">
        <v>99</v>
      </c>
      <c r="D549" s="4" t="s">
        <v>342</v>
      </c>
      <c r="E549" s="4" t="s">
        <v>571</v>
      </c>
      <c r="F549" s="4" t="s">
        <v>6727</v>
      </c>
      <c r="G549" s="4" t="s">
        <v>50</v>
      </c>
      <c r="H549" s="4" t="s">
        <v>130</v>
      </c>
      <c r="I549" s="5" t="s">
        <v>44878</v>
      </c>
      <c r="J549" s="5" t="s">
        <v>278</v>
      </c>
      <c r="K549" s="5" t="s">
        <v>335</v>
      </c>
      <c r="L549" s="5" t="s">
        <v>1110</v>
      </c>
      <c r="M549" s="5" t="s">
        <v>26224</v>
      </c>
      <c r="N549" s="5" t="s">
        <v>2486</v>
      </c>
      <c r="O549" s="5" t="s">
        <v>5153</v>
      </c>
      <c r="P549" s="5" t="s">
        <v>7627</v>
      </c>
      <c r="Q549" s="5">
        <v>3.61</v>
      </c>
      <c r="R549" s="25">
        <f t="shared" si="8"/>
        <v>3.61</v>
      </c>
      <c r="S549" s="30" t="s">
        <v>26137</v>
      </c>
      <c r="T549" s="30" t="s">
        <v>2980</v>
      </c>
      <c r="U549" s="30" t="s">
        <v>3922</v>
      </c>
      <c r="V549" s="5" t="s">
        <v>416</v>
      </c>
      <c r="W549" s="28"/>
      <c r="X549" s="29">
        <v>1.2</v>
      </c>
      <c r="Z549" s="29">
        <v>1013.4</v>
      </c>
      <c r="AA549" s="29">
        <v>5.3</v>
      </c>
      <c r="AB549" s="29">
        <v>96</v>
      </c>
      <c r="AC549" s="29">
        <v>38.7</v>
      </c>
    </row>
    <row r="550" spans="1:29">
      <c r="A550" s="13" t="s">
        <v>13427</v>
      </c>
      <c r="B550" s="4" t="s">
        <v>315</v>
      </c>
      <c r="C550" s="12" t="s">
        <v>99</v>
      </c>
      <c r="D550" s="4" t="s">
        <v>1346</v>
      </c>
      <c r="E550" s="4" t="s">
        <v>189</v>
      </c>
      <c r="F550" s="4" t="s">
        <v>2853</v>
      </c>
      <c r="G550" s="4" t="s">
        <v>1459</v>
      </c>
      <c r="H550" s="4" t="s">
        <v>83</v>
      </c>
      <c r="I550" s="5" t="s">
        <v>44879</v>
      </c>
      <c r="J550" s="5" t="s">
        <v>278</v>
      </c>
      <c r="K550" s="5" t="s">
        <v>335</v>
      </c>
      <c r="L550" s="5" t="s">
        <v>123</v>
      </c>
      <c r="M550" s="5" t="s">
        <v>21994</v>
      </c>
      <c r="N550" s="5" t="s">
        <v>1817</v>
      </c>
      <c r="O550" s="5" t="s">
        <v>31745</v>
      </c>
      <c r="P550" s="5" t="s">
        <v>11517</v>
      </c>
      <c r="Q550" s="5">
        <v>4.117</v>
      </c>
      <c r="R550" s="25">
        <f t="shared" si="8"/>
        <v>4.117</v>
      </c>
      <c r="S550" s="30" t="s">
        <v>27259</v>
      </c>
      <c r="T550" s="30" t="s">
        <v>8361</v>
      </c>
      <c r="U550" s="30" t="s">
        <v>309</v>
      </c>
      <c r="V550" s="5" t="s">
        <v>665</v>
      </c>
      <c r="W550" s="28"/>
      <c r="X550" s="29">
        <v>1.3</v>
      </c>
      <c r="Z550" s="29">
        <v>1014.3</v>
      </c>
      <c r="AA550" s="29">
        <v>5.1</v>
      </c>
      <c r="AB550" s="29">
        <v>98</v>
      </c>
      <c r="AC550" s="29">
        <v>38.9</v>
      </c>
    </row>
    <row r="551" spans="1:29">
      <c r="A551" s="13" t="s">
        <v>13434</v>
      </c>
      <c r="B551" s="4" t="s">
        <v>519</v>
      </c>
      <c r="C551" s="12" t="s">
        <v>99</v>
      </c>
      <c r="D551" s="4" t="s">
        <v>1726</v>
      </c>
      <c r="E551" s="4" t="s">
        <v>2298</v>
      </c>
      <c r="F551" s="4" t="s">
        <v>4385</v>
      </c>
      <c r="G551" s="4" t="s">
        <v>874</v>
      </c>
      <c r="H551" s="4" t="s">
        <v>83</v>
      </c>
      <c r="I551" s="5" t="s">
        <v>44880</v>
      </c>
      <c r="J551" s="5" t="s">
        <v>278</v>
      </c>
      <c r="K551" s="5" t="s">
        <v>199</v>
      </c>
      <c r="L551" s="5" t="s">
        <v>4384</v>
      </c>
      <c r="M551" s="5" t="s">
        <v>4456</v>
      </c>
      <c r="N551" s="5" t="s">
        <v>1568</v>
      </c>
      <c r="O551" s="5" t="s">
        <v>31956</v>
      </c>
      <c r="P551" s="5" t="s">
        <v>10496</v>
      </c>
      <c r="Q551" s="5">
        <v>4.101</v>
      </c>
      <c r="R551" s="25">
        <f t="shared" si="8"/>
        <v>4.101</v>
      </c>
      <c r="S551" s="30" t="s">
        <v>41981</v>
      </c>
      <c r="T551" s="30" t="s">
        <v>2585</v>
      </c>
      <c r="U551" s="30" t="s">
        <v>14725</v>
      </c>
      <c r="V551" s="5" t="s">
        <v>961</v>
      </c>
      <c r="W551" s="28"/>
      <c r="X551" s="29">
        <v>1.4</v>
      </c>
      <c r="Z551" s="29">
        <v>1015.1</v>
      </c>
      <c r="AA551" s="29">
        <v>5.1</v>
      </c>
      <c r="AB551" s="29">
        <v>98</v>
      </c>
      <c r="AC551" s="29">
        <v>34.6</v>
      </c>
    </row>
    <row r="552" spans="1:29">
      <c r="A552" s="13" t="s">
        <v>13442</v>
      </c>
      <c r="B552" s="4" t="s">
        <v>315</v>
      </c>
      <c r="C552" s="12" t="s">
        <v>99</v>
      </c>
      <c r="D552" s="4" t="s">
        <v>1243</v>
      </c>
      <c r="E552" s="4" t="s">
        <v>189</v>
      </c>
      <c r="F552" s="4" t="s">
        <v>1950</v>
      </c>
      <c r="G552" s="4" t="s">
        <v>1459</v>
      </c>
      <c r="H552" s="4" t="s">
        <v>224</v>
      </c>
      <c r="I552" s="5" t="s">
        <v>44881</v>
      </c>
      <c r="J552" s="5" t="s">
        <v>278</v>
      </c>
      <c r="K552" s="5" t="s">
        <v>151</v>
      </c>
      <c r="L552" s="5" t="s">
        <v>8167</v>
      </c>
      <c r="M552" s="5" t="s">
        <v>25879</v>
      </c>
      <c r="N552" s="5" t="s">
        <v>4935</v>
      </c>
      <c r="O552" s="5" t="s">
        <v>44882</v>
      </c>
      <c r="P552" s="5" t="s">
        <v>38135</v>
      </c>
      <c r="Q552" s="5">
        <v>4.137</v>
      </c>
      <c r="R552" s="25">
        <f t="shared" si="8"/>
        <v>4.137</v>
      </c>
      <c r="S552" s="30" t="s">
        <v>44883</v>
      </c>
      <c r="T552" s="30" t="s">
        <v>4500</v>
      </c>
      <c r="U552" s="30" t="s">
        <v>257</v>
      </c>
      <c r="V552" s="5" t="s">
        <v>595</v>
      </c>
      <c r="W552" s="28"/>
      <c r="X552" s="29">
        <v>1.3</v>
      </c>
      <c r="Z552" s="29">
        <v>1015.8</v>
      </c>
      <c r="AA552" s="29">
        <v>5.1</v>
      </c>
      <c r="AB552" s="29">
        <v>98</v>
      </c>
      <c r="AC552" s="29">
        <v>25.5</v>
      </c>
    </row>
    <row r="553" spans="1:29">
      <c r="A553" s="13" t="s">
        <v>13449</v>
      </c>
      <c r="B553" s="4" t="s">
        <v>177</v>
      </c>
      <c r="C553" s="12" t="s">
        <v>99</v>
      </c>
      <c r="D553" s="4" t="s">
        <v>360</v>
      </c>
      <c r="E553" s="4" t="s">
        <v>1433</v>
      </c>
      <c r="F553" s="4" t="s">
        <v>5208</v>
      </c>
      <c r="G553" s="4" t="s">
        <v>1459</v>
      </c>
      <c r="H553" s="4" t="s">
        <v>48</v>
      </c>
      <c r="I553" s="5" t="s">
        <v>44884</v>
      </c>
      <c r="J553" s="5" t="s">
        <v>278</v>
      </c>
      <c r="K553" s="5" t="s">
        <v>335</v>
      </c>
      <c r="L553" s="5" t="s">
        <v>5415</v>
      </c>
      <c r="M553" s="5" t="s">
        <v>44885</v>
      </c>
      <c r="N553" s="5" t="s">
        <v>855</v>
      </c>
      <c r="O553" s="5" t="s">
        <v>26499</v>
      </c>
      <c r="P553" s="5" t="s">
        <v>6748</v>
      </c>
      <c r="Q553" s="5">
        <v>3.913</v>
      </c>
      <c r="R553" s="25">
        <f t="shared" si="8"/>
        <v>3.913</v>
      </c>
      <c r="S553" s="30" t="s">
        <v>11274</v>
      </c>
      <c r="T553" s="30" t="s">
        <v>1950</v>
      </c>
      <c r="U553" s="30" t="s">
        <v>4399</v>
      </c>
      <c r="V553" s="5" t="s">
        <v>486</v>
      </c>
      <c r="W553" s="28"/>
      <c r="X553" s="29">
        <v>1.4</v>
      </c>
      <c r="Z553" s="29">
        <v>1016.2</v>
      </c>
      <c r="AA553" s="29">
        <v>5</v>
      </c>
      <c r="AB553" s="29">
        <v>98</v>
      </c>
      <c r="AC553" s="29">
        <v>27.9</v>
      </c>
    </row>
    <row r="554" spans="1:29">
      <c r="A554" s="13" t="s">
        <v>13455</v>
      </c>
      <c r="B554" s="4" t="s">
        <v>586</v>
      </c>
      <c r="C554" s="12" t="s">
        <v>99</v>
      </c>
      <c r="D554" s="4" t="s">
        <v>360</v>
      </c>
      <c r="E554" s="4" t="s">
        <v>144</v>
      </c>
      <c r="F554" s="4" t="s">
        <v>2760</v>
      </c>
      <c r="G554" s="4" t="s">
        <v>115</v>
      </c>
      <c r="H554" s="4" t="s">
        <v>224</v>
      </c>
      <c r="I554" s="5" t="s">
        <v>44886</v>
      </c>
      <c r="J554" s="5" t="s">
        <v>278</v>
      </c>
      <c r="K554" s="5" t="s">
        <v>1985</v>
      </c>
      <c r="L554" s="5" t="s">
        <v>250</v>
      </c>
      <c r="M554" s="5" t="s">
        <v>6539</v>
      </c>
      <c r="N554" s="5" t="s">
        <v>4704</v>
      </c>
      <c r="O554" s="5" t="s">
        <v>24390</v>
      </c>
      <c r="P554" s="5" t="s">
        <v>6493</v>
      </c>
      <c r="Q554" s="5">
        <v>3.796</v>
      </c>
      <c r="R554" s="25">
        <f t="shared" si="8"/>
        <v>3.796</v>
      </c>
      <c r="S554" s="30" t="s">
        <v>17293</v>
      </c>
      <c r="T554" s="30" t="s">
        <v>329</v>
      </c>
      <c r="U554" s="30" t="s">
        <v>2574</v>
      </c>
      <c r="V554" s="5" t="s">
        <v>402</v>
      </c>
      <c r="W554" s="28"/>
      <c r="X554" s="29">
        <v>1.3</v>
      </c>
      <c r="Z554" s="29">
        <v>1016.7</v>
      </c>
      <c r="AA554" s="29">
        <v>5</v>
      </c>
      <c r="AB554" s="29">
        <v>97</v>
      </c>
      <c r="AC554" s="29">
        <v>27.2</v>
      </c>
    </row>
    <row r="555" spans="1:29">
      <c r="A555" s="13" t="s">
        <v>13463</v>
      </c>
      <c r="B555" s="4" t="s">
        <v>599</v>
      </c>
      <c r="C555" s="12" t="s">
        <v>99</v>
      </c>
      <c r="D555" s="4" t="s">
        <v>360</v>
      </c>
      <c r="E555" s="4" t="s">
        <v>600</v>
      </c>
      <c r="F555" s="4" t="s">
        <v>1950</v>
      </c>
      <c r="G555" s="4" t="s">
        <v>31</v>
      </c>
      <c r="H555" s="4" t="s">
        <v>113</v>
      </c>
      <c r="I555" s="5" t="s">
        <v>44887</v>
      </c>
      <c r="J555" s="5" t="s">
        <v>278</v>
      </c>
      <c r="K555" s="5" t="s">
        <v>2183</v>
      </c>
      <c r="L555" s="5" t="s">
        <v>1874</v>
      </c>
      <c r="M555" s="5" t="s">
        <v>579</v>
      </c>
      <c r="N555" s="5" t="s">
        <v>3639</v>
      </c>
      <c r="O555" s="5" t="s">
        <v>11066</v>
      </c>
      <c r="P555" s="5" t="s">
        <v>44888</v>
      </c>
      <c r="Q555" s="5">
        <v>3.846</v>
      </c>
      <c r="R555" s="25">
        <f t="shared" si="8"/>
        <v>3.846</v>
      </c>
      <c r="S555" s="30" t="s">
        <v>44889</v>
      </c>
      <c r="T555" s="30" t="s">
        <v>4687</v>
      </c>
      <c r="U555" s="30" t="s">
        <v>5659</v>
      </c>
      <c r="V555" s="5" t="s">
        <v>456</v>
      </c>
      <c r="W555" s="28"/>
      <c r="X555" s="29">
        <v>1.6</v>
      </c>
      <c r="Z555" s="29">
        <v>1016.9</v>
      </c>
      <c r="AA555" s="29">
        <v>4.9</v>
      </c>
      <c r="AB555" s="29">
        <v>97</v>
      </c>
      <c r="AC555" s="29">
        <v>6</v>
      </c>
    </row>
    <row r="556" spans="1:29">
      <c r="A556" s="13" t="s">
        <v>13470</v>
      </c>
      <c r="B556" s="4" t="s">
        <v>342</v>
      </c>
      <c r="C556" s="12" t="s">
        <v>99</v>
      </c>
      <c r="D556" s="4" t="s">
        <v>1747</v>
      </c>
      <c r="E556" s="4" t="s">
        <v>175</v>
      </c>
      <c r="F556" s="4" t="s">
        <v>8853</v>
      </c>
      <c r="G556" s="4" t="s">
        <v>115</v>
      </c>
      <c r="H556" s="4" t="s">
        <v>32</v>
      </c>
      <c r="I556" s="5" t="s">
        <v>44890</v>
      </c>
      <c r="J556" s="5" t="s">
        <v>278</v>
      </c>
      <c r="K556" s="5" t="s">
        <v>248</v>
      </c>
      <c r="L556" s="5" t="s">
        <v>3158</v>
      </c>
      <c r="M556" s="5" t="s">
        <v>11367</v>
      </c>
      <c r="N556" s="5" t="s">
        <v>4621</v>
      </c>
      <c r="O556" s="5" t="s">
        <v>44891</v>
      </c>
      <c r="P556" s="5" t="s">
        <v>6966</v>
      </c>
      <c r="Q556" s="5">
        <v>4.376</v>
      </c>
      <c r="R556" s="25">
        <f t="shared" si="8"/>
        <v>4.376</v>
      </c>
      <c r="S556" s="30" t="s">
        <v>44892</v>
      </c>
      <c r="T556" s="30" t="s">
        <v>7964</v>
      </c>
      <c r="U556" s="30" t="s">
        <v>9229</v>
      </c>
      <c r="V556" s="5" t="s">
        <v>151</v>
      </c>
      <c r="W556" s="28"/>
      <c r="X556" s="29">
        <v>1.6</v>
      </c>
      <c r="Z556" s="29">
        <v>1016.9</v>
      </c>
      <c r="AA556" s="29">
        <v>4.9</v>
      </c>
      <c r="AB556" s="29">
        <v>97</v>
      </c>
      <c r="AC556" s="29">
        <v>6</v>
      </c>
    </row>
    <row r="557" spans="1:29">
      <c r="A557" s="13" t="s">
        <v>13477</v>
      </c>
      <c r="B557" s="4" t="s">
        <v>1641</v>
      </c>
      <c r="C557" s="12" t="s">
        <v>99</v>
      </c>
      <c r="D557" s="4" t="s">
        <v>328</v>
      </c>
      <c r="E557" s="4" t="s">
        <v>1383</v>
      </c>
      <c r="F557" s="4" t="s">
        <v>4239</v>
      </c>
      <c r="G557" s="4" t="s">
        <v>115</v>
      </c>
      <c r="H557" s="4" t="s">
        <v>32</v>
      </c>
      <c r="I557" s="5" t="s">
        <v>24592</v>
      </c>
      <c r="J557" s="5" t="s">
        <v>278</v>
      </c>
      <c r="K557" s="5" t="s">
        <v>665</v>
      </c>
      <c r="L557" s="5" t="s">
        <v>4345</v>
      </c>
      <c r="M557" s="5" t="s">
        <v>5859</v>
      </c>
      <c r="N557" s="5" t="s">
        <v>5564</v>
      </c>
      <c r="O557" s="5" t="s">
        <v>44893</v>
      </c>
      <c r="P557" s="5" t="s">
        <v>31118</v>
      </c>
      <c r="Q557" s="5">
        <v>4.658</v>
      </c>
      <c r="R557" s="25">
        <f t="shared" si="8"/>
        <v>4.658</v>
      </c>
      <c r="S557" s="30" t="s">
        <v>8088</v>
      </c>
      <c r="T557" s="30" t="s">
        <v>8010</v>
      </c>
      <c r="U557" s="30" t="s">
        <v>2584</v>
      </c>
      <c r="V557" s="5" t="s">
        <v>385</v>
      </c>
      <c r="W557" s="28"/>
      <c r="X557" s="29">
        <v>1.6</v>
      </c>
      <c r="Z557" s="29">
        <v>1016.9</v>
      </c>
      <c r="AA557" s="29">
        <v>4.9</v>
      </c>
      <c r="AB557" s="29">
        <v>97</v>
      </c>
      <c r="AC557" s="29">
        <v>6</v>
      </c>
    </row>
    <row r="558" spans="1:29">
      <c r="A558" s="13" t="s">
        <v>13483</v>
      </c>
      <c r="B558" s="4" t="s">
        <v>1831</v>
      </c>
      <c r="C558" s="12" t="s">
        <v>99</v>
      </c>
      <c r="D558" s="4" t="s">
        <v>1672</v>
      </c>
      <c r="E558" s="4" t="s">
        <v>1243</v>
      </c>
      <c r="F558" s="4" t="s">
        <v>798</v>
      </c>
      <c r="G558" s="4" t="s">
        <v>160</v>
      </c>
      <c r="H558" s="4" t="s">
        <v>48</v>
      </c>
      <c r="I558" s="5" t="s">
        <v>44894</v>
      </c>
      <c r="J558" s="5" t="s">
        <v>278</v>
      </c>
      <c r="K558" s="5" t="s">
        <v>555</v>
      </c>
      <c r="L558" s="5" t="s">
        <v>4558</v>
      </c>
      <c r="M558" s="5" t="s">
        <v>44895</v>
      </c>
      <c r="N558" s="5" t="s">
        <v>2458</v>
      </c>
      <c r="O558" s="5" t="s">
        <v>4526</v>
      </c>
      <c r="P558" s="5" t="s">
        <v>6698</v>
      </c>
      <c r="Q558" s="5">
        <v>4.095</v>
      </c>
      <c r="R558" s="25">
        <f t="shared" si="8"/>
        <v>4.095</v>
      </c>
      <c r="S558" s="30" t="s">
        <v>29088</v>
      </c>
      <c r="T558" s="30" t="s">
        <v>8701</v>
      </c>
      <c r="U558" s="30" t="s">
        <v>15553</v>
      </c>
      <c r="V558" s="5" t="s">
        <v>456</v>
      </c>
      <c r="W558" s="28"/>
      <c r="X558" s="29">
        <v>1.6</v>
      </c>
      <c r="Z558" s="29">
        <v>1016.9</v>
      </c>
      <c r="AA558" s="29">
        <v>4.9</v>
      </c>
      <c r="AB558" s="29">
        <v>97</v>
      </c>
      <c r="AC558" s="29">
        <v>6</v>
      </c>
    </row>
    <row r="559" spans="1:29">
      <c r="A559" s="13" t="s">
        <v>13490</v>
      </c>
      <c r="B559" s="4" t="s">
        <v>490</v>
      </c>
      <c r="C559" s="12" t="s">
        <v>99</v>
      </c>
      <c r="D559" s="4" t="s">
        <v>315</v>
      </c>
      <c r="E559" s="4" t="s">
        <v>159</v>
      </c>
      <c r="F559" s="4" t="s">
        <v>7295</v>
      </c>
      <c r="G559" s="4" t="s">
        <v>160</v>
      </c>
      <c r="H559" s="4" t="s">
        <v>48</v>
      </c>
      <c r="I559" s="5" t="s">
        <v>44896</v>
      </c>
      <c r="J559" s="5" t="s">
        <v>278</v>
      </c>
      <c r="K559" s="5" t="s">
        <v>498</v>
      </c>
      <c r="L559" s="5" t="s">
        <v>2312</v>
      </c>
      <c r="M559" s="5" t="s">
        <v>40772</v>
      </c>
      <c r="N559" s="5" t="s">
        <v>3897</v>
      </c>
      <c r="O559" s="5" t="s">
        <v>13820</v>
      </c>
      <c r="P559" s="5" t="s">
        <v>44897</v>
      </c>
      <c r="Q559" s="5">
        <v>3.983</v>
      </c>
      <c r="R559" s="25">
        <f t="shared" si="8"/>
        <v>3.983</v>
      </c>
      <c r="S559" s="30" t="s">
        <v>16822</v>
      </c>
      <c r="T559" s="30" t="s">
        <v>6518</v>
      </c>
      <c r="U559" s="30" t="s">
        <v>5176</v>
      </c>
      <c r="V559" s="5" t="s">
        <v>352</v>
      </c>
      <c r="W559" s="28"/>
      <c r="X559" s="29">
        <v>1.6</v>
      </c>
      <c r="Z559" s="29">
        <v>1016.8</v>
      </c>
      <c r="AA559" s="29">
        <v>3.8</v>
      </c>
      <c r="AB559" s="29">
        <v>100</v>
      </c>
      <c r="AC559" s="29">
        <v>52.5</v>
      </c>
    </row>
    <row r="560" spans="1:29">
      <c r="A560" s="13" t="s">
        <v>13496</v>
      </c>
      <c r="B560" s="4" t="s">
        <v>2489</v>
      </c>
      <c r="C560" s="12" t="s">
        <v>99</v>
      </c>
      <c r="D560" s="4" t="s">
        <v>1672</v>
      </c>
      <c r="E560" s="4" t="s">
        <v>4306</v>
      </c>
      <c r="F560" s="4" t="s">
        <v>8405</v>
      </c>
      <c r="G560" s="4" t="s">
        <v>31</v>
      </c>
      <c r="H560" s="4" t="s">
        <v>145</v>
      </c>
      <c r="I560" s="5" t="s">
        <v>44898</v>
      </c>
      <c r="J560" s="5" t="s">
        <v>278</v>
      </c>
      <c r="K560" s="5" t="s">
        <v>539</v>
      </c>
      <c r="L560" s="5" t="s">
        <v>2034</v>
      </c>
      <c r="M560" s="5" t="s">
        <v>24974</v>
      </c>
      <c r="N560" s="5" t="s">
        <v>2024</v>
      </c>
      <c r="O560" s="5" t="s">
        <v>44899</v>
      </c>
      <c r="P560" s="5" t="s">
        <v>44900</v>
      </c>
      <c r="Q560" s="5">
        <v>3.571</v>
      </c>
      <c r="R560" s="25">
        <f t="shared" si="8"/>
        <v>3.571</v>
      </c>
      <c r="S560" s="30" t="s">
        <v>44901</v>
      </c>
      <c r="T560" s="30" t="s">
        <v>4201</v>
      </c>
      <c r="U560" s="30" t="s">
        <v>6556</v>
      </c>
      <c r="V560" s="5" t="s">
        <v>2192</v>
      </c>
      <c r="W560" s="28"/>
      <c r="X560" s="29">
        <v>1.5</v>
      </c>
      <c r="Z560" s="29">
        <v>1017.2</v>
      </c>
      <c r="AA560" s="29">
        <v>3.7</v>
      </c>
      <c r="AB560" s="29">
        <v>100</v>
      </c>
      <c r="AC560" s="29">
        <v>45.2</v>
      </c>
    </row>
    <row r="561" spans="1:29">
      <c r="A561" s="13" t="s">
        <v>13503</v>
      </c>
      <c r="B561" s="4" t="s">
        <v>1831</v>
      </c>
      <c r="C561" s="12" t="s">
        <v>99</v>
      </c>
      <c r="D561" s="4" t="s">
        <v>1769</v>
      </c>
      <c r="E561" s="4" t="s">
        <v>1243</v>
      </c>
      <c r="F561" s="4" t="s">
        <v>1343</v>
      </c>
      <c r="G561" s="4" t="s">
        <v>160</v>
      </c>
      <c r="H561" s="4" t="s">
        <v>224</v>
      </c>
      <c r="I561" s="5" t="s">
        <v>44902</v>
      </c>
      <c r="J561" s="5" t="s">
        <v>278</v>
      </c>
      <c r="K561" s="5" t="s">
        <v>430</v>
      </c>
      <c r="L561" s="5" t="s">
        <v>1494</v>
      </c>
      <c r="M561" s="5" t="s">
        <v>34172</v>
      </c>
      <c r="N561" s="5" t="s">
        <v>5564</v>
      </c>
      <c r="O561" s="5" t="s">
        <v>44903</v>
      </c>
      <c r="P561" s="5" t="s">
        <v>44904</v>
      </c>
      <c r="Q561" s="5">
        <v>3.164</v>
      </c>
      <c r="R561" s="25">
        <f t="shared" si="8"/>
        <v>3.164</v>
      </c>
      <c r="S561" s="30" t="s">
        <v>44905</v>
      </c>
      <c r="T561" s="30" t="s">
        <v>6940</v>
      </c>
      <c r="U561" s="30" t="s">
        <v>4385</v>
      </c>
      <c r="V561" s="5" t="s">
        <v>687</v>
      </c>
      <c r="W561" s="28"/>
      <c r="X561" s="29">
        <v>1.6</v>
      </c>
      <c r="Z561" s="29">
        <v>1017.9</v>
      </c>
      <c r="AA561" s="29">
        <v>3.4</v>
      </c>
      <c r="AB561" s="29">
        <v>100</v>
      </c>
      <c r="AC561" s="29">
        <v>40.4</v>
      </c>
    </row>
    <row r="562" spans="1:29">
      <c r="A562" s="13" t="s">
        <v>13511</v>
      </c>
      <c r="B562" s="4" t="s">
        <v>1842</v>
      </c>
      <c r="C562" s="12" t="s">
        <v>99</v>
      </c>
      <c r="D562" s="4" t="s">
        <v>2489</v>
      </c>
      <c r="E562" s="4" t="s">
        <v>1346</v>
      </c>
      <c r="F562" s="4" t="s">
        <v>7057</v>
      </c>
      <c r="G562" s="4" t="s">
        <v>68</v>
      </c>
      <c r="H562" s="4" t="s">
        <v>209</v>
      </c>
      <c r="I562" s="5" t="s">
        <v>44906</v>
      </c>
      <c r="J562" s="5" t="s">
        <v>278</v>
      </c>
      <c r="K562" s="5" t="s">
        <v>248</v>
      </c>
      <c r="L562" s="5" t="s">
        <v>324</v>
      </c>
      <c r="M562" s="5" t="s">
        <v>14271</v>
      </c>
      <c r="N562" s="5" t="s">
        <v>756</v>
      </c>
      <c r="O562" s="5" t="s">
        <v>44907</v>
      </c>
      <c r="P562" s="5" t="s">
        <v>4120</v>
      </c>
      <c r="Q562" s="5">
        <v>3.019</v>
      </c>
      <c r="R562" s="25">
        <f t="shared" si="8"/>
        <v>3.019</v>
      </c>
      <c r="S562" s="30" t="s">
        <v>17053</v>
      </c>
      <c r="T562" s="30" t="s">
        <v>183</v>
      </c>
      <c r="U562" s="30" t="s">
        <v>8178</v>
      </c>
      <c r="V562" s="5" t="s">
        <v>2025</v>
      </c>
      <c r="W562" s="28"/>
      <c r="X562" s="29">
        <v>1.5</v>
      </c>
      <c r="Z562" s="29">
        <v>1019</v>
      </c>
      <c r="AA562" s="29">
        <v>3.3</v>
      </c>
      <c r="AB562" s="29">
        <v>100</v>
      </c>
      <c r="AC562" s="29">
        <v>45.6</v>
      </c>
    </row>
    <row r="563" spans="1:29">
      <c r="A563" s="13" t="s">
        <v>13518</v>
      </c>
      <c r="B563" s="4" t="s">
        <v>374</v>
      </c>
      <c r="C563" s="12" t="s">
        <v>1103</v>
      </c>
      <c r="D563" s="4" t="s">
        <v>601</v>
      </c>
      <c r="E563" s="4" t="s">
        <v>653</v>
      </c>
      <c r="F563" s="4" t="s">
        <v>9080</v>
      </c>
      <c r="G563" s="4" t="s">
        <v>160</v>
      </c>
      <c r="H563" s="4" t="s">
        <v>113</v>
      </c>
      <c r="I563" s="5" t="s">
        <v>44908</v>
      </c>
      <c r="J563" s="5" t="s">
        <v>278</v>
      </c>
      <c r="K563" s="5" t="s">
        <v>151</v>
      </c>
      <c r="L563" s="5" t="s">
        <v>2377</v>
      </c>
      <c r="M563" s="5" t="s">
        <v>11013</v>
      </c>
      <c r="N563" s="5" t="s">
        <v>3757</v>
      </c>
      <c r="O563" s="5" t="s">
        <v>44909</v>
      </c>
      <c r="P563" s="5" t="s">
        <v>44910</v>
      </c>
      <c r="Q563" s="5">
        <v>3.261</v>
      </c>
      <c r="R563" s="25">
        <f t="shared" si="8"/>
        <v>3.261</v>
      </c>
      <c r="S563" s="30" t="s">
        <v>33205</v>
      </c>
      <c r="T563" s="30" t="s">
        <v>4392</v>
      </c>
      <c r="U563" s="30" t="s">
        <v>6941</v>
      </c>
      <c r="V563" s="5" t="s">
        <v>136</v>
      </c>
      <c r="W563" s="28"/>
      <c r="X563" s="29">
        <v>1.4</v>
      </c>
      <c r="Z563" s="29">
        <v>1019.9</v>
      </c>
      <c r="AA563" s="29">
        <v>3.2</v>
      </c>
      <c r="AB563" s="29">
        <v>100</v>
      </c>
      <c r="AC563" s="29">
        <v>54.4</v>
      </c>
    </row>
    <row r="564" spans="1:29">
      <c r="A564" s="13" t="s">
        <v>13526</v>
      </c>
      <c r="B564" s="4" t="s">
        <v>518</v>
      </c>
      <c r="C564" s="12" t="s">
        <v>99</v>
      </c>
      <c r="D564" s="4" t="s">
        <v>374</v>
      </c>
      <c r="E564" s="4" t="s">
        <v>519</v>
      </c>
      <c r="F564" s="4" t="s">
        <v>4546</v>
      </c>
      <c r="G564" s="4" t="s">
        <v>31</v>
      </c>
      <c r="H564" s="4" t="s">
        <v>29</v>
      </c>
      <c r="I564" s="5" t="s">
        <v>44911</v>
      </c>
      <c r="J564" s="5" t="s">
        <v>278</v>
      </c>
      <c r="K564" s="5" t="s">
        <v>687</v>
      </c>
      <c r="L564" s="5" t="s">
        <v>7944</v>
      </c>
      <c r="M564" s="5" t="s">
        <v>44912</v>
      </c>
      <c r="N564" s="5" t="s">
        <v>2512</v>
      </c>
      <c r="O564" s="5" t="s">
        <v>26742</v>
      </c>
      <c r="P564" s="5" t="s">
        <v>44913</v>
      </c>
      <c r="Q564" s="5">
        <v>3.932</v>
      </c>
      <c r="R564" s="25">
        <f t="shared" si="8"/>
        <v>3.932</v>
      </c>
      <c r="S564" s="30" t="s">
        <v>39852</v>
      </c>
      <c r="T564" s="30" t="s">
        <v>2576</v>
      </c>
      <c r="U564" s="30" t="s">
        <v>1353</v>
      </c>
      <c r="V564" s="5" t="s">
        <v>2025</v>
      </c>
      <c r="W564" s="28"/>
      <c r="X564" s="29">
        <v>1.2</v>
      </c>
      <c r="Z564" s="29">
        <v>1020.5</v>
      </c>
      <c r="AA564" s="29">
        <v>3.2</v>
      </c>
      <c r="AB564" s="29">
        <v>100</v>
      </c>
      <c r="AC564" s="29">
        <v>47</v>
      </c>
    </row>
    <row r="565" spans="1:29">
      <c r="A565" s="13" t="s">
        <v>13533</v>
      </c>
      <c r="B565" s="4" t="s">
        <v>669</v>
      </c>
      <c r="C565" s="12" t="s">
        <v>99</v>
      </c>
      <c r="D565" s="4" t="s">
        <v>1801</v>
      </c>
      <c r="E565" s="4" t="s">
        <v>615</v>
      </c>
      <c r="F565" s="4" t="s">
        <v>927</v>
      </c>
      <c r="G565" s="4" t="s">
        <v>874</v>
      </c>
      <c r="H565" s="4" t="s">
        <v>161</v>
      </c>
      <c r="I565" s="5" t="s">
        <v>44914</v>
      </c>
      <c r="J565" s="5" t="s">
        <v>278</v>
      </c>
      <c r="K565" s="5" t="s">
        <v>1340</v>
      </c>
      <c r="L565" s="5" t="s">
        <v>7865</v>
      </c>
      <c r="M565" s="5" t="s">
        <v>12371</v>
      </c>
      <c r="N565" s="5" t="s">
        <v>1441</v>
      </c>
      <c r="O565" s="5" t="s">
        <v>44915</v>
      </c>
      <c r="P565" s="5" t="s">
        <v>5483</v>
      </c>
      <c r="Q565" s="5">
        <v>4.325</v>
      </c>
      <c r="R565" s="25">
        <f t="shared" si="8"/>
        <v>4.325</v>
      </c>
      <c r="S565" s="30" t="s">
        <v>32666</v>
      </c>
      <c r="T565" s="30" t="s">
        <v>2468</v>
      </c>
      <c r="U565" s="30" t="s">
        <v>91</v>
      </c>
      <c r="V565" s="5" t="s">
        <v>2183</v>
      </c>
      <c r="W565" s="28"/>
      <c r="X565" s="29">
        <v>1.5</v>
      </c>
      <c r="Z565" s="29">
        <v>1020.5</v>
      </c>
      <c r="AA565" s="29">
        <v>3.3</v>
      </c>
      <c r="AB565" s="29">
        <v>100</v>
      </c>
      <c r="AC565" s="29">
        <v>47.5</v>
      </c>
    </row>
    <row r="566" spans="1:29">
      <c r="A566" s="13" t="s">
        <v>13542</v>
      </c>
      <c r="B566" s="4" t="s">
        <v>1896</v>
      </c>
      <c r="C566" s="12" t="s">
        <v>99</v>
      </c>
      <c r="D566" s="4" t="s">
        <v>361</v>
      </c>
      <c r="E566" s="4" t="s">
        <v>1651</v>
      </c>
      <c r="F566" s="4" t="s">
        <v>1830</v>
      </c>
      <c r="G566" s="4" t="s">
        <v>1459</v>
      </c>
      <c r="H566" s="4" t="s">
        <v>603</v>
      </c>
      <c r="I566" s="5" t="s">
        <v>44916</v>
      </c>
      <c r="J566" s="5" t="s">
        <v>278</v>
      </c>
      <c r="K566" s="5" t="s">
        <v>1453</v>
      </c>
      <c r="L566" s="5" t="s">
        <v>2066</v>
      </c>
      <c r="M566" s="5" t="s">
        <v>20785</v>
      </c>
      <c r="N566" s="5" t="s">
        <v>7192</v>
      </c>
      <c r="O566" s="5" t="s">
        <v>44917</v>
      </c>
      <c r="P566" s="5" t="s">
        <v>44804</v>
      </c>
      <c r="Q566" s="5">
        <v>4.257</v>
      </c>
      <c r="R566" s="25">
        <f t="shared" si="8"/>
        <v>4.257</v>
      </c>
      <c r="S566" s="30" t="s">
        <v>35196</v>
      </c>
      <c r="T566" s="30" t="s">
        <v>4677</v>
      </c>
      <c r="U566" s="30" t="s">
        <v>1892</v>
      </c>
      <c r="V566" s="5" t="s">
        <v>2183</v>
      </c>
      <c r="W566" s="28"/>
      <c r="X566" s="29">
        <v>1.2</v>
      </c>
      <c r="Z566" s="29">
        <v>1020.5</v>
      </c>
      <c r="AA566" s="29">
        <v>3.7</v>
      </c>
      <c r="AB566" s="29">
        <v>100</v>
      </c>
      <c r="AC566" s="29">
        <v>47</v>
      </c>
    </row>
    <row r="567" spans="1:29">
      <c r="A567" s="13" t="s">
        <v>13552</v>
      </c>
      <c r="B567" s="4" t="s">
        <v>2650</v>
      </c>
      <c r="C567" s="12" t="s">
        <v>99</v>
      </c>
      <c r="D567" s="4" t="s">
        <v>572</v>
      </c>
      <c r="E567" s="4" t="s">
        <v>1725</v>
      </c>
      <c r="F567" s="4" t="s">
        <v>8364</v>
      </c>
      <c r="G567" s="4" t="s">
        <v>1459</v>
      </c>
      <c r="H567" s="4" t="s">
        <v>81</v>
      </c>
      <c r="I567" s="5" t="s">
        <v>44918</v>
      </c>
      <c r="J567" s="5" t="s">
        <v>278</v>
      </c>
      <c r="K567" s="5" t="s">
        <v>2192</v>
      </c>
      <c r="L567" s="5" t="s">
        <v>1720</v>
      </c>
      <c r="M567" s="5" t="s">
        <v>44919</v>
      </c>
      <c r="N567" s="5" t="s">
        <v>3757</v>
      </c>
      <c r="O567" s="5" t="s">
        <v>44920</v>
      </c>
      <c r="P567" s="5" t="s">
        <v>44921</v>
      </c>
      <c r="Q567" s="5">
        <v>4.419</v>
      </c>
      <c r="R567" s="25">
        <f t="shared" si="8"/>
        <v>4.419</v>
      </c>
      <c r="S567" s="30" t="s">
        <v>2821</v>
      </c>
      <c r="T567" s="30" t="s">
        <v>2902</v>
      </c>
      <c r="U567" s="30" t="s">
        <v>1720</v>
      </c>
      <c r="V567" s="5" t="s">
        <v>1996</v>
      </c>
      <c r="W567" s="28"/>
      <c r="X567" s="29">
        <v>1.4</v>
      </c>
      <c r="Z567" s="29">
        <v>1019.8</v>
      </c>
      <c r="AA567" s="29">
        <v>4</v>
      </c>
      <c r="AB567" s="29">
        <v>99</v>
      </c>
      <c r="AC567" s="29">
        <v>42.8</v>
      </c>
    </row>
    <row r="568" spans="1:29">
      <c r="A568" s="13" t="s">
        <v>13559</v>
      </c>
      <c r="B568" s="4" t="s">
        <v>373</v>
      </c>
      <c r="C568" s="12" t="s">
        <v>99</v>
      </c>
      <c r="D568" s="4" t="s">
        <v>2919</v>
      </c>
      <c r="E568" s="4" t="s">
        <v>374</v>
      </c>
      <c r="F568" s="4" t="s">
        <v>2881</v>
      </c>
      <c r="G568" s="4" t="s">
        <v>1737</v>
      </c>
      <c r="H568" s="4" t="s">
        <v>258</v>
      </c>
      <c r="I568" s="5" t="s">
        <v>44922</v>
      </c>
      <c r="J568" s="5" t="s">
        <v>278</v>
      </c>
      <c r="K568" s="5" t="s">
        <v>687</v>
      </c>
      <c r="L568" s="5" t="s">
        <v>4149</v>
      </c>
      <c r="M568" s="5" t="s">
        <v>14461</v>
      </c>
      <c r="N568" s="5" t="s">
        <v>6024</v>
      </c>
      <c r="O568" s="5" t="s">
        <v>44923</v>
      </c>
      <c r="P568" s="5" t="s">
        <v>44924</v>
      </c>
      <c r="Q568" s="5">
        <v>4.955</v>
      </c>
      <c r="R568" s="25">
        <f t="shared" si="8"/>
        <v>4.955</v>
      </c>
      <c r="S568" s="30" t="s">
        <v>34479</v>
      </c>
      <c r="T568" s="30" t="s">
        <v>2683</v>
      </c>
      <c r="U568" s="30" t="s">
        <v>2091</v>
      </c>
      <c r="V568" s="5" t="s">
        <v>1037</v>
      </c>
      <c r="W568" s="28"/>
      <c r="X568" s="29">
        <v>1.6</v>
      </c>
      <c r="Z568" s="29">
        <v>1018.7</v>
      </c>
      <c r="AA568" s="29">
        <v>3.8</v>
      </c>
      <c r="AB568" s="29">
        <v>100</v>
      </c>
      <c r="AC568" s="29">
        <v>43.3</v>
      </c>
    </row>
    <row r="569" spans="1:29">
      <c r="A569" s="13" t="s">
        <v>13565</v>
      </c>
      <c r="B569" s="4" t="s">
        <v>375</v>
      </c>
      <c r="C569" s="12" t="s">
        <v>99</v>
      </c>
      <c r="D569" s="4" t="s">
        <v>2488</v>
      </c>
      <c r="E569" s="4" t="s">
        <v>361</v>
      </c>
      <c r="F569" s="4" t="s">
        <v>6591</v>
      </c>
      <c r="G569" s="4" t="s">
        <v>1737</v>
      </c>
      <c r="H569" s="4" t="s">
        <v>603</v>
      </c>
      <c r="I569" s="5" t="s">
        <v>44925</v>
      </c>
      <c r="J569" s="5" t="s">
        <v>278</v>
      </c>
      <c r="K569" s="5" t="s">
        <v>151</v>
      </c>
      <c r="L569" s="5" t="s">
        <v>5619</v>
      </c>
      <c r="M569" s="5" t="s">
        <v>44926</v>
      </c>
      <c r="N569" s="5" t="s">
        <v>2015</v>
      </c>
      <c r="O569" s="5" t="s">
        <v>37439</v>
      </c>
      <c r="P569" s="5" t="s">
        <v>44927</v>
      </c>
      <c r="Q569" s="5">
        <v>5.234</v>
      </c>
      <c r="R569" s="25">
        <f t="shared" si="8"/>
        <v>5.234</v>
      </c>
      <c r="S569" s="30" t="s">
        <v>11199</v>
      </c>
      <c r="T569" s="30" t="s">
        <v>4385</v>
      </c>
      <c r="U569" s="30" t="s">
        <v>1965</v>
      </c>
      <c r="V569" s="5" t="s">
        <v>248</v>
      </c>
      <c r="W569" s="28"/>
      <c r="X569" s="29">
        <v>1.8</v>
      </c>
      <c r="Z569" s="29">
        <v>1018.1</v>
      </c>
      <c r="AA569" s="29">
        <v>4</v>
      </c>
      <c r="AB569" s="29">
        <v>98</v>
      </c>
      <c r="AC569" s="29">
        <v>41.2</v>
      </c>
    </row>
    <row r="570" spans="1:29">
      <c r="A570" s="13" t="s">
        <v>13572</v>
      </c>
      <c r="B570" s="4" t="s">
        <v>3506</v>
      </c>
      <c r="C570" s="12" t="s">
        <v>99</v>
      </c>
      <c r="D570" s="4" t="s">
        <v>373</v>
      </c>
      <c r="E570" s="4" t="s">
        <v>2462</v>
      </c>
      <c r="F570" s="4" t="s">
        <v>2326</v>
      </c>
      <c r="G570" s="4" t="s">
        <v>50</v>
      </c>
      <c r="H570" s="4" t="s">
        <v>32</v>
      </c>
      <c r="I570" s="5" t="s">
        <v>44928</v>
      </c>
      <c r="J570" s="5" t="s">
        <v>278</v>
      </c>
      <c r="K570" s="5" t="s">
        <v>665</v>
      </c>
      <c r="L570" s="5" t="s">
        <v>1798</v>
      </c>
      <c r="M570" s="5" t="s">
        <v>20688</v>
      </c>
      <c r="N570" s="5" t="s">
        <v>6069</v>
      </c>
      <c r="O570" s="5" t="s">
        <v>44929</v>
      </c>
      <c r="P570" s="5" t="s">
        <v>44930</v>
      </c>
      <c r="Q570" s="5">
        <v>5.661</v>
      </c>
      <c r="R570" s="25">
        <f t="shared" si="8"/>
        <v>5.661</v>
      </c>
      <c r="S570" s="30" t="s">
        <v>44931</v>
      </c>
      <c r="T570" s="30" t="s">
        <v>2585</v>
      </c>
      <c r="U570" s="30" t="s">
        <v>948</v>
      </c>
      <c r="V570" s="5" t="s">
        <v>185</v>
      </c>
      <c r="W570" s="28"/>
      <c r="X570" s="29">
        <v>1.7</v>
      </c>
      <c r="Z570" s="29">
        <v>1018.1</v>
      </c>
      <c r="AA570" s="29">
        <v>4.3</v>
      </c>
      <c r="AB570" s="29">
        <v>96</v>
      </c>
      <c r="AC570" s="29">
        <v>46.2</v>
      </c>
    </row>
    <row r="571" spans="1:29">
      <c r="A571" s="13" t="s">
        <v>13576</v>
      </c>
      <c r="B571" s="4" t="s">
        <v>873</v>
      </c>
      <c r="C571" s="12" t="s">
        <v>99</v>
      </c>
      <c r="D571" s="4" t="s">
        <v>2661</v>
      </c>
      <c r="E571" s="4" t="s">
        <v>6420</v>
      </c>
      <c r="F571" s="4" t="s">
        <v>10509</v>
      </c>
      <c r="G571" s="4" t="s">
        <v>191</v>
      </c>
      <c r="H571" s="4" t="s">
        <v>476</v>
      </c>
      <c r="I571" s="5" t="s">
        <v>44932</v>
      </c>
      <c r="J571" s="5" t="s">
        <v>278</v>
      </c>
      <c r="K571" s="5" t="s">
        <v>202</v>
      </c>
      <c r="L571" s="5" t="s">
        <v>1389</v>
      </c>
      <c r="M571" s="5" t="s">
        <v>44933</v>
      </c>
      <c r="N571" s="5" t="s">
        <v>154</v>
      </c>
      <c r="O571" s="5" t="s">
        <v>44934</v>
      </c>
      <c r="P571" s="5" t="s">
        <v>35462</v>
      </c>
      <c r="Q571" s="5">
        <v>5.693</v>
      </c>
      <c r="R571" s="25">
        <f t="shared" si="8"/>
        <v>5.693</v>
      </c>
      <c r="S571" s="30" t="s">
        <v>910</v>
      </c>
      <c r="T571" s="30" t="s">
        <v>14235</v>
      </c>
      <c r="U571" s="30" t="s">
        <v>1494</v>
      </c>
      <c r="V571" s="5" t="s">
        <v>456</v>
      </c>
      <c r="W571" s="28"/>
      <c r="X571" s="29">
        <v>1.6</v>
      </c>
      <c r="Z571" s="29">
        <v>1018.4</v>
      </c>
      <c r="AA571" s="29">
        <v>4.2</v>
      </c>
      <c r="AB571" s="29">
        <v>97</v>
      </c>
      <c r="AC571" s="29">
        <v>51.4</v>
      </c>
    </row>
    <row r="572" spans="1:29">
      <c r="A572" s="13" t="s">
        <v>13582</v>
      </c>
      <c r="B572" s="4" t="s">
        <v>2538</v>
      </c>
      <c r="C572" s="12" t="s">
        <v>317</v>
      </c>
      <c r="D572" s="4" t="s">
        <v>2661</v>
      </c>
      <c r="E572" s="4" t="s">
        <v>558</v>
      </c>
      <c r="F572" s="4" t="s">
        <v>856</v>
      </c>
      <c r="G572" s="4" t="s">
        <v>191</v>
      </c>
      <c r="H572" s="4" t="s">
        <v>29</v>
      </c>
      <c r="I572" s="5" t="s">
        <v>2087</v>
      </c>
      <c r="J572" s="5" t="s">
        <v>278</v>
      </c>
      <c r="K572" s="5" t="s">
        <v>430</v>
      </c>
      <c r="L572" s="5" t="s">
        <v>3045</v>
      </c>
      <c r="M572" s="5" t="s">
        <v>44935</v>
      </c>
      <c r="N572" s="5" t="s">
        <v>1965</v>
      </c>
      <c r="O572" s="5" t="s">
        <v>44936</v>
      </c>
      <c r="P572" s="5" t="s">
        <v>44937</v>
      </c>
      <c r="Q572" s="5">
        <v>6.459</v>
      </c>
      <c r="R572" s="25">
        <f t="shared" si="8"/>
        <v>6.459</v>
      </c>
      <c r="S572" s="30" t="s">
        <v>9966</v>
      </c>
      <c r="T572" s="30" t="s">
        <v>8903</v>
      </c>
      <c r="U572" s="30" t="s">
        <v>2389</v>
      </c>
      <c r="V572" s="5" t="s">
        <v>501</v>
      </c>
      <c r="W572" s="28"/>
      <c r="X572" s="29">
        <v>1.6</v>
      </c>
      <c r="Z572" s="29">
        <v>1018.8</v>
      </c>
      <c r="AA572" s="29">
        <v>4</v>
      </c>
      <c r="AB572" s="29">
        <v>99</v>
      </c>
      <c r="AC572" s="29">
        <v>38.1</v>
      </c>
    </row>
    <row r="573" spans="1:29">
      <c r="A573" s="13" t="s">
        <v>13589</v>
      </c>
      <c r="B573" s="4" t="s">
        <v>3074</v>
      </c>
      <c r="C573" s="12" t="s">
        <v>317</v>
      </c>
      <c r="D573" s="4" t="s">
        <v>375</v>
      </c>
      <c r="E573" s="4" t="s">
        <v>2929</v>
      </c>
      <c r="F573" s="4" t="s">
        <v>11165</v>
      </c>
      <c r="G573" s="4" t="s">
        <v>302</v>
      </c>
      <c r="H573" s="4" t="s">
        <v>240</v>
      </c>
      <c r="I573" s="5" t="s">
        <v>44938</v>
      </c>
      <c r="J573" s="5" t="s">
        <v>278</v>
      </c>
      <c r="K573" s="5" t="s">
        <v>3423</v>
      </c>
      <c r="L573" s="5" t="s">
        <v>6213</v>
      </c>
      <c r="M573" s="5" t="s">
        <v>28172</v>
      </c>
      <c r="N573" s="5" t="s">
        <v>867</v>
      </c>
      <c r="O573" s="5" t="s">
        <v>15647</v>
      </c>
      <c r="P573" s="5" t="s">
        <v>44939</v>
      </c>
      <c r="Q573" s="5">
        <v>8.023</v>
      </c>
      <c r="R573" s="25">
        <f t="shared" si="8"/>
        <v>8.023</v>
      </c>
      <c r="S573" s="30" t="s">
        <v>11579</v>
      </c>
      <c r="T573" s="30" t="s">
        <v>9982</v>
      </c>
      <c r="U573" s="30" t="s">
        <v>1765</v>
      </c>
      <c r="V573" s="5" t="s">
        <v>1340</v>
      </c>
      <c r="W573" s="28"/>
      <c r="X573" s="29">
        <v>1.9</v>
      </c>
      <c r="Z573" s="29">
        <v>1019.3</v>
      </c>
      <c r="AA573" s="29">
        <v>3.4</v>
      </c>
      <c r="AB573" s="29">
        <v>100</v>
      </c>
      <c r="AC573" s="29">
        <v>39.3</v>
      </c>
    </row>
    <row r="574" spans="1:29">
      <c r="A574" s="13" t="s">
        <v>13594</v>
      </c>
      <c r="B574" s="4" t="s">
        <v>814</v>
      </c>
      <c r="C574" s="12" t="s">
        <v>317</v>
      </c>
      <c r="D574" s="4" t="s">
        <v>838</v>
      </c>
      <c r="E574" s="4" t="s">
        <v>1601</v>
      </c>
      <c r="F574" s="4" t="s">
        <v>5173</v>
      </c>
      <c r="G574" s="4" t="s">
        <v>302</v>
      </c>
      <c r="H574" s="4" t="s">
        <v>240</v>
      </c>
      <c r="I574" s="5" t="s">
        <v>44940</v>
      </c>
      <c r="J574" s="5" t="s">
        <v>278</v>
      </c>
      <c r="K574" s="5" t="s">
        <v>2925</v>
      </c>
      <c r="L574" s="5" t="s">
        <v>6668</v>
      </c>
      <c r="M574" s="5" t="s">
        <v>44941</v>
      </c>
      <c r="N574" s="5" t="s">
        <v>1109</v>
      </c>
      <c r="O574" s="5" t="s">
        <v>44942</v>
      </c>
      <c r="P574" s="5" t="s">
        <v>44943</v>
      </c>
      <c r="Q574" s="5">
        <v>6.779</v>
      </c>
      <c r="R574" s="25">
        <f t="shared" si="8"/>
        <v>6.779</v>
      </c>
      <c r="S574" s="30" t="s">
        <v>2752</v>
      </c>
      <c r="T574" s="30" t="s">
        <v>2853</v>
      </c>
      <c r="U574" s="30" t="s">
        <v>1177</v>
      </c>
      <c r="V574" s="5" t="s">
        <v>151</v>
      </c>
      <c r="W574" s="28"/>
      <c r="X574" s="29">
        <v>1.9</v>
      </c>
      <c r="Z574" s="29">
        <v>1020.1</v>
      </c>
      <c r="AA574" s="29">
        <v>3</v>
      </c>
      <c r="AB574" s="29">
        <v>100</v>
      </c>
      <c r="AC574" s="29">
        <v>38.7</v>
      </c>
    </row>
    <row r="575" spans="1:29">
      <c r="A575" s="13" t="s">
        <v>13600</v>
      </c>
      <c r="B575" s="4" t="s">
        <v>2668</v>
      </c>
      <c r="C575" s="12" t="s">
        <v>99</v>
      </c>
      <c r="D575" s="4" t="s">
        <v>464</v>
      </c>
      <c r="E575" s="4" t="s">
        <v>2669</v>
      </c>
      <c r="F575" s="4" t="s">
        <v>477</v>
      </c>
      <c r="G575" s="4" t="s">
        <v>302</v>
      </c>
      <c r="H575" s="4" t="s">
        <v>287</v>
      </c>
      <c r="I575" s="5" t="s">
        <v>44944</v>
      </c>
      <c r="J575" s="5" t="s">
        <v>278</v>
      </c>
      <c r="K575" s="5" t="s">
        <v>3433</v>
      </c>
      <c r="L575" s="5" t="s">
        <v>1800</v>
      </c>
      <c r="M575" s="5" t="s">
        <v>24795</v>
      </c>
      <c r="N575" s="5" t="s">
        <v>4149</v>
      </c>
      <c r="O575" s="5" t="s">
        <v>44945</v>
      </c>
      <c r="P575" s="5" t="s">
        <v>3381</v>
      </c>
      <c r="Q575" s="5">
        <v>6.841</v>
      </c>
      <c r="R575" s="25">
        <f t="shared" si="8"/>
        <v>6.841</v>
      </c>
      <c r="S575" s="30" t="s">
        <v>5854</v>
      </c>
      <c r="T575" s="30" t="s">
        <v>4702</v>
      </c>
      <c r="U575" s="30" t="s">
        <v>2575</v>
      </c>
      <c r="V575" s="5" t="s">
        <v>1037</v>
      </c>
      <c r="W575" s="28"/>
      <c r="X575" s="29">
        <v>1.9</v>
      </c>
      <c r="Z575" s="29">
        <v>1020.8</v>
      </c>
      <c r="AA575" s="29">
        <v>2.7</v>
      </c>
      <c r="AB575" s="29">
        <v>100</v>
      </c>
      <c r="AC575" s="29">
        <v>37.4</v>
      </c>
    </row>
    <row r="576" spans="1:29">
      <c r="A576" s="13" t="s">
        <v>13606</v>
      </c>
      <c r="B576" s="4" t="s">
        <v>735</v>
      </c>
      <c r="C576" s="12" t="s">
        <v>99</v>
      </c>
      <c r="D576" s="4" t="s">
        <v>775</v>
      </c>
      <c r="E576" s="4" t="s">
        <v>2528</v>
      </c>
      <c r="F576" s="4" t="s">
        <v>9256</v>
      </c>
      <c r="G576" s="4" t="s">
        <v>344</v>
      </c>
      <c r="H576" s="4" t="s">
        <v>256</v>
      </c>
      <c r="I576" s="5" t="s">
        <v>44946</v>
      </c>
      <c r="J576" s="5" t="s">
        <v>278</v>
      </c>
      <c r="K576" s="5" t="s">
        <v>247</v>
      </c>
      <c r="L576" s="5" t="s">
        <v>1934</v>
      </c>
      <c r="M576" s="5" t="s">
        <v>44947</v>
      </c>
      <c r="N576" s="5" t="s">
        <v>1732</v>
      </c>
      <c r="O576" s="5" t="s">
        <v>44948</v>
      </c>
      <c r="P576" s="5" t="s">
        <v>44949</v>
      </c>
      <c r="Q576" s="5">
        <v>7.582</v>
      </c>
      <c r="R576" s="25">
        <f t="shared" si="8"/>
        <v>7.582</v>
      </c>
      <c r="S576" s="30" t="s">
        <v>10281</v>
      </c>
      <c r="T576" s="30" t="s">
        <v>6994</v>
      </c>
      <c r="U576" s="30" t="s">
        <v>2534</v>
      </c>
      <c r="V576" s="5" t="s">
        <v>185</v>
      </c>
      <c r="W576" s="28"/>
      <c r="X576" s="29">
        <v>1.9</v>
      </c>
      <c r="Z576" s="29">
        <v>1021.1</v>
      </c>
      <c r="AA576" s="29">
        <v>2.3</v>
      </c>
      <c r="AB576" s="29">
        <v>100</v>
      </c>
      <c r="AC576" s="29">
        <v>43.3</v>
      </c>
    </row>
    <row r="577" spans="1:29">
      <c r="A577" s="13" t="s">
        <v>13612</v>
      </c>
      <c r="B577" s="4" t="s">
        <v>4706</v>
      </c>
      <c r="C577" s="12" t="s">
        <v>99</v>
      </c>
      <c r="D577" s="4" t="s">
        <v>748</v>
      </c>
      <c r="E577" s="4" t="s">
        <v>814</v>
      </c>
      <c r="F577" s="4" t="s">
        <v>9223</v>
      </c>
      <c r="G577" s="4" t="s">
        <v>344</v>
      </c>
      <c r="H577" s="4" t="s">
        <v>547</v>
      </c>
      <c r="I577" s="5" t="s">
        <v>44950</v>
      </c>
      <c r="J577" s="5" t="s">
        <v>278</v>
      </c>
      <c r="K577" s="5" t="s">
        <v>2108</v>
      </c>
      <c r="L577" s="5" t="s">
        <v>9036</v>
      </c>
      <c r="M577" s="5" t="s">
        <v>44951</v>
      </c>
      <c r="N577" s="5" t="s">
        <v>9149</v>
      </c>
      <c r="O577" s="5" t="s">
        <v>44952</v>
      </c>
      <c r="P577" s="5" t="s">
        <v>44953</v>
      </c>
      <c r="Q577" s="5">
        <v>7.391</v>
      </c>
      <c r="R577" s="25">
        <f t="shared" si="8"/>
        <v>7.391</v>
      </c>
      <c r="S577" s="30" t="s">
        <v>23519</v>
      </c>
      <c r="T577" s="30" t="s">
        <v>8701</v>
      </c>
      <c r="U577" s="30" t="s">
        <v>2377</v>
      </c>
      <c r="V577" s="5" t="s">
        <v>913</v>
      </c>
      <c r="W577" s="28"/>
      <c r="X577" s="29">
        <v>1.8</v>
      </c>
      <c r="Z577" s="29">
        <v>1021.1</v>
      </c>
      <c r="AA577" s="29">
        <v>2</v>
      </c>
      <c r="AB577" s="29">
        <v>100</v>
      </c>
      <c r="AC577" s="29">
        <v>42.2</v>
      </c>
    </row>
    <row r="578" spans="1:29">
      <c r="A578" s="13" t="s">
        <v>13618</v>
      </c>
      <c r="B578" s="4" t="s">
        <v>708</v>
      </c>
      <c r="C578" s="12" t="s">
        <v>99</v>
      </c>
      <c r="D578" s="4" t="s">
        <v>3020</v>
      </c>
      <c r="E578" s="4" t="s">
        <v>695</v>
      </c>
      <c r="F578" s="4" t="s">
        <v>3038</v>
      </c>
      <c r="G578" s="4" t="s">
        <v>302</v>
      </c>
      <c r="H578" s="4" t="s">
        <v>256</v>
      </c>
      <c r="I578" s="5" t="s">
        <v>44954</v>
      </c>
      <c r="J578" s="5" t="s">
        <v>278</v>
      </c>
      <c r="K578" s="5" t="s">
        <v>2295</v>
      </c>
      <c r="L578" s="5" t="s">
        <v>12837</v>
      </c>
      <c r="M578" s="5" t="s">
        <v>44955</v>
      </c>
      <c r="N578" s="5" t="s">
        <v>2536</v>
      </c>
      <c r="O578" s="5" t="s">
        <v>44956</v>
      </c>
      <c r="P578" s="5" t="s">
        <v>44957</v>
      </c>
      <c r="Q578" s="5">
        <v>7.458</v>
      </c>
      <c r="R578" s="25">
        <f t="shared" ref="R578:R641" si="9">IF(COUNTBLANK(Q578)&gt;0,"",SUM(N578:Q578))</f>
        <v>7.458</v>
      </c>
      <c r="S578" s="30" t="s">
        <v>26679</v>
      </c>
      <c r="T578" s="30" t="s">
        <v>7160</v>
      </c>
      <c r="U578" s="30" t="s">
        <v>7944</v>
      </c>
      <c r="V578" s="5" t="s">
        <v>456</v>
      </c>
      <c r="W578" s="28"/>
      <c r="X578" s="29">
        <v>2</v>
      </c>
      <c r="Z578" s="29">
        <v>1020.8</v>
      </c>
      <c r="AA578" s="29">
        <v>1.8</v>
      </c>
      <c r="AB578" s="29">
        <v>100</v>
      </c>
      <c r="AC578" s="29">
        <v>36.3</v>
      </c>
    </row>
    <row r="579" spans="1:29">
      <c r="A579" s="13" t="s">
        <v>13623</v>
      </c>
      <c r="B579" s="4" t="s">
        <v>1101</v>
      </c>
      <c r="C579" s="12" t="s">
        <v>99</v>
      </c>
      <c r="D579" s="4" t="s">
        <v>2668</v>
      </c>
      <c r="E579" s="4" t="s">
        <v>873</v>
      </c>
      <c r="F579" s="4" t="s">
        <v>5777</v>
      </c>
      <c r="G579" s="4" t="s">
        <v>50</v>
      </c>
      <c r="H579" s="4" t="s">
        <v>81</v>
      </c>
      <c r="I579" s="5" t="s">
        <v>44958</v>
      </c>
      <c r="J579" s="5" t="s">
        <v>278</v>
      </c>
      <c r="K579" s="5" t="s">
        <v>2225</v>
      </c>
      <c r="L579" s="5" t="s">
        <v>2288</v>
      </c>
      <c r="M579" s="5" t="s">
        <v>16806</v>
      </c>
      <c r="N579" s="5" t="s">
        <v>3559</v>
      </c>
      <c r="O579" s="5" t="s">
        <v>44959</v>
      </c>
      <c r="P579" s="5" t="s">
        <v>44960</v>
      </c>
      <c r="Q579" s="5">
        <v>7.192</v>
      </c>
      <c r="R579" s="25">
        <f t="shared" si="9"/>
        <v>7.192</v>
      </c>
      <c r="S579" s="30" t="s">
        <v>38363</v>
      </c>
      <c r="T579" s="30" t="s">
        <v>4687</v>
      </c>
      <c r="U579" s="30" t="s">
        <v>1555</v>
      </c>
      <c r="V579" s="5" t="s">
        <v>501</v>
      </c>
      <c r="W579" s="28"/>
      <c r="X579" s="29">
        <v>2.4</v>
      </c>
      <c r="Z579" s="29">
        <v>1020.7</v>
      </c>
      <c r="AA579" s="29">
        <v>1.7</v>
      </c>
      <c r="AB579" s="29">
        <v>100</v>
      </c>
      <c r="AC579" s="29">
        <v>39</v>
      </c>
    </row>
    <row r="580" spans="1:29">
      <c r="A580" s="13" t="s">
        <v>13628</v>
      </c>
      <c r="B580" s="4" t="s">
        <v>734</v>
      </c>
      <c r="C580" s="12" t="s">
        <v>99</v>
      </c>
      <c r="D580" s="4" t="s">
        <v>2548</v>
      </c>
      <c r="E580" s="4" t="s">
        <v>447</v>
      </c>
      <c r="F580" s="4" t="s">
        <v>3401</v>
      </c>
      <c r="G580" s="4" t="s">
        <v>1459</v>
      </c>
      <c r="H580" s="4" t="s">
        <v>476</v>
      </c>
      <c r="I580" s="5" t="s">
        <v>44961</v>
      </c>
      <c r="J580" s="5" t="s">
        <v>278</v>
      </c>
      <c r="K580" s="5" t="s">
        <v>2810</v>
      </c>
      <c r="L580" s="5" t="s">
        <v>2954</v>
      </c>
      <c r="M580" s="5" t="s">
        <v>28325</v>
      </c>
      <c r="N580" s="5" t="s">
        <v>1607</v>
      </c>
      <c r="O580" s="5" t="s">
        <v>42062</v>
      </c>
      <c r="P580" s="5" t="s">
        <v>11687</v>
      </c>
      <c r="Q580" s="5">
        <v>6.67</v>
      </c>
      <c r="R580" s="25">
        <f t="shared" si="9"/>
        <v>6.67</v>
      </c>
      <c r="S580" s="30" t="s">
        <v>21650</v>
      </c>
      <c r="T580" s="30" t="s">
        <v>2269</v>
      </c>
      <c r="U580" s="30" t="s">
        <v>5622</v>
      </c>
      <c r="V580" s="5" t="s">
        <v>185</v>
      </c>
      <c r="W580" s="28"/>
      <c r="X580" s="29">
        <v>2.4</v>
      </c>
      <c r="Z580" s="29">
        <v>1020.7</v>
      </c>
      <c r="AA580" s="29">
        <v>1.7</v>
      </c>
      <c r="AB580" s="29">
        <v>100</v>
      </c>
      <c r="AC580" s="29">
        <v>39</v>
      </c>
    </row>
    <row r="581" spans="1:29">
      <c r="A581" s="13" t="s">
        <v>13633</v>
      </c>
      <c r="B581" s="4" t="s">
        <v>789</v>
      </c>
      <c r="C581" s="12" t="s">
        <v>99</v>
      </c>
      <c r="D581" s="4" t="s">
        <v>2905</v>
      </c>
      <c r="E581" s="4" t="s">
        <v>680</v>
      </c>
      <c r="F581" s="4" t="s">
        <v>513</v>
      </c>
      <c r="G581" s="4" t="s">
        <v>115</v>
      </c>
      <c r="H581" s="4" t="s">
        <v>476</v>
      </c>
      <c r="I581" s="5" t="s">
        <v>44962</v>
      </c>
      <c r="J581" s="5" t="s">
        <v>278</v>
      </c>
      <c r="K581" s="5" t="s">
        <v>1797</v>
      </c>
      <c r="L581" s="5" t="s">
        <v>5855</v>
      </c>
      <c r="M581" s="5" t="s">
        <v>27252</v>
      </c>
      <c r="N581" s="5" t="s">
        <v>139</v>
      </c>
      <c r="O581" s="5" t="s">
        <v>37525</v>
      </c>
      <c r="P581" s="5" t="s">
        <v>44963</v>
      </c>
      <c r="Q581" s="5">
        <v>6.077</v>
      </c>
      <c r="R581" s="25">
        <f t="shared" si="9"/>
        <v>6.077</v>
      </c>
      <c r="S581" s="30" t="s">
        <v>16697</v>
      </c>
      <c r="T581" s="30" t="s">
        <v>265</v>
      </c>
      <c r="U581" s="30" t="s">
        <v>139</v>
      </c>
      <c r="V581" s="5" t="s">
        <v>248</v>
      </c>
      <c r="W581" s="28"/>
      <c r="X581" s="29">
        <v>2.4</v>
      </c>
      <c r="Z581" s="29">
        <v>1020.7</v>
      </c>
      <c r="AA581" s="29">
        <v>1.7</v>
      </c>
      <c r="AB581" s="29">
        <v>100</v>
      </c>
      <c r="AC581" s="29">
        <v>39</v>
      </c>
    </row>
    <row r="582" spans="1:29">
      <c r="A582" s="13" t="s">
        <v>13638</v>
      </c>
      <c r="B582" s="4" t="s">
        <v>838</v>
      </c>
      <c r="C582" s="12" t="s">
        <v>99</v>
      </c>
      <c r="D582" s="4" t="s">
        <v>520</v>
      </c>
      <c r="E582" s="4" t="s">
        <v>531</v>
      </c>
      <c r="F582" s="4" t="s">
        <v>8529</v>
      </c>
      <c r="G582" s="4" t="s">
        <v>31</v>
      </c>
      <c r="H582" s="4" t="s">
        <v>476</v>
      </c>
      <c r="I582" s="5" t="s">
        <v>6034</v>
      </c>
      <c r="J582" s="5" t="s">
        <v>278</v>
      </c>
      <c r="K582" s="5" t="s">
        <v>3079</v>
      </c>
      <c r="L582" s="5" t="s">
        <v>892</v>
      </c>
      <c r="M582" s="5" t="s">
        <v>12212</v>
      </c>
      <c r="N582" s="5" t="s">
        <v>2091</v>
      </c>
      <c r="O582" s="5" t="s">
        <v>17224</v>
      </c>
      <c r="P582" s="5" t="s">
        <v>44964</v>
      </c>
      <c r="Q582" s="5">
        <v>5.79</v>
      </c>
      <c r="R582" s="25">
        <f t="shared" si="9"/>
        <v>5.79</v>
      </c>
      <c r="S582" s="30" t="s">
        <v>10271</v>
      </c>
      <c r="T582" s="30" t="s">
        <v>14399</v>
      </c>
      <c r="U582" s="30" t="s">
        <v>1659</v>
      </c>
      <c r="V582" s="5" t="s">
        <v>1037</v>
      </c>
      <c r="W582" s="28"/>
      <c r="X582" s="29">
        <v>2.4</v>
      </c>
      <c r="Z582" s="29">
        <v>1020.7</v>
      </c>
      <c r="AA582" s="29">
        <v>1.7</v>
      </c>
      <c r="AB582" s="29">
        <v>100</v>
      </c>
      <c r="AC582" s="29">
        <v>39</v>
      </c>
    </row>
    <row r="583" spans="1:29">
      <c r="A583" s="13" t="s">
        <v>13644</v>
      </c>
      <c r="B583" s="4" t="s">
        <v>2865</v>
      </c>
      <c r="C583" s="12" t="s">
        <v>99</v>
      </c>
      <c r="D583" s="4" t="s">
        <v>2897</v>
      </c>
      <c r="E583" s="4" t="s">
        <v>2380</v>
      </c>
      <c r="F583" s="4" t="s">
        <v>358</v>
      </c>
      <c r="G583" s="4" t="s">
        <v>31</v>
      </c>
      <c r="H583" s="4" t="s">
        <v>407</v>
      </c>
      <c r="I583" s="5" t="s">
        <v>44965</v>
      </c>
      <c r="J583" s="5" t="s">
        <v>278</v>
      </c>
      <c r="K583" s="5" t="s">
        <v>675</v>
      </c>
      <c r="L583" s="5" t="s">
        <v>2562</v>
      </c>
      <c r="M583" s="5" t="s">
        <v>18249</v>
      </c>
      <c r="N583" s="5" t="s">
        <v>7351</v>
      </c>
      <c r="O583" s="5" t="s">
        <v>44966</v>
      </c>
      <c r="P583" s="5" t="s">
        <v>44967</v>
      </c>
      <c r="Q583" s="5">
        <v>5.143</v>
      </c>
      <c r="R583" s="25">
        <f t="shared" si="9"/>
        <v>5.143</v>
      </c>
      <c r="S583" s="30" t="s">
        <v>21459</v>
      </c>
      <c r="T583" s="30" t="s">
        <v>2449</v>
      </c>
      <c r="U583" s="30" t="s">
        <v>905</v>
      </c>
      <c r="V583" s="5" t="s">
        <v>59</v>
      </c>
      <c r="W583" s="28"/>
      <c r="X583" s="29">
        <v>1.5</v>
      </c>
      <c r="Z583" s="29">
        <v>1018.5</v>
      </c>
      <c r="AA583" s="29">
        <v>1.4</v>
      </c>
      <c r="AB583" s="29">
        <v>100</v>
      </c>
      <c r="AC583" s="29">
        <v>24.7</v>
      </c>
    </row>
    <row r="584" spans="1:29">
      <c r="A584" s="13" t="s">
        <v>13650</v>
      </c>
      <c r="B584" s="4" t="s">
        <v>2650</v>
      </c>
      <c r="C584" s="12" t="s">
        <v>99</v>
      </c>
      <c r="D584" s="4" t="s">
        <v>2505</v>
      </c>
      <c r="E584" s="4" t="s">
        <v>1725</v>
      </c>
      <c r="F584" s="4" t="s">
        <v>2176</v>
      </c>
      <c r="G584" s="4" t="s">
        <v>68</v>
      </c>
      <c r="H584" s="4" t="s">
        <v>48</v>
      </c>
      <c r="I584" s="5" t="s">
        <v>44968</v>
      </c>
      <c r="J584" s="5" t="s">
        <v>278</v>
      </c>
      <c r="K584" s="5" t="s">
        <v>1975</v>
      </c>
      <c r="L584" s="5" t="s">
        <v>5651</v>
      </c>
      <c r="M584" s="5" t="s">
        <v>41991</v>
      </c>
      <c r="N584" s="5" t="s">
        <v>1986</v>
      </c>
      <c r="O584" s="5" t="s">
        <v>44969</v>
      </c>
      <c r="P584" s="5" t="s">
        <v>44970</v>
      </c>
      <c r="Q584" s="5">
        <v>4.766</v>
      </c>
      <c r="R584" s="25">
        <f t="shared" si="9"/>
        <v>4.766</v>
      </c>
      <c r="S584" s="30" t="s">
        <v>7645</v>
      </c>
      <c r="T584" s="30" t="s">
        <v>6518</v>
      </c>
      <c r="U584" s="30" t="s">
        <v>4768</v>
      </c>
      <c r="V584" s="5" t="s">
        <v>1037</v>
      </c>
      <c r="W584" s="28"/>
      <c r="X584" s="29">
        <v>1</v>
      </c>
      <c r="Z584" s="29">
        <v>1018.5</v>
      </c>
      <c r="AA584" s="29">
        <v>1.4</v>
      </c>
      <c r="AB584" s="29">
        <v>100</v>
      </c>
      <c r="AC584" s="29">
        <v>20</v>
      </c>
    </row>
    <row r="585" spans="1:29">
      <c r="A585" s="13" t="s">
        <v>13655</v>
      </c>
      <c r="B585" s="4" t="s">
        <v>669</v>
      </c>
      <c r="C585" s="12" t="s">
        <v>317</v>
      </c>
      <c r="D585" s="4" t="s">
        <v>1651</v>
      </c>
      <c r="E585" s="4" t="s">
        <v>615</v>
      </c>
      <c r="F585" s="4" t="s">
        <v>8007</v>
      </c>
      <c r="G585" s="4" t="s">
        <v>68</v>
      </c>
      <c r="H585" s="4" t="s">
        <v>476</v>
      </c>
      <c r="I585" s="5" t="s">
        <v>44971</v>
      </c>
      <c r="J585" s="5" t="s">
        <v>278</v>
      </c>
      <c r="K585" s="5" t="s">
        <v>1342</v>
      </c>
      <c r="L585" s="5" t="s">
        <v>4399</v>
      </c>
      <c r="M585" s="5" t="s">
        <v>44972</v>
      </c>
      <c r="N585" s="5" t="s">
        <v>1976</v>
      </c>
      <c r="O585" s="5" t="s">
        <v>44973</v>
      </c>
      <c r="P585" s="5" t="s">
        <v>6376</v>
      </c>
      <c r="Q585" s="5">
        <v>4.693</v>
      </c>
      <c r="R585" s="25">
        <f t="shared" si="9"/>
        <v>4.693</v>
      </c>
      <c r="S585" s="30" t="s">
        <v>30660</v>
      </c>
      <c r="T585" s="30" t="s">
        <v>4677</v>
      </c>
      <c r="U585" s="30" t="s">
        <v>323</v>
      </c>
      <c r="V585" s="5" t="s">
        <v>2183</v>
      </c>
      <c r="W585" s="28"/>
      <c r="X585" s="29">
        <v>0.8</v>
      </c>
      <c r="Z585" s="29">
        <v>1019.2</v>
      </c>
      <c r="AA585" s="29">
        <v>1.4</v>
      </c>
      <c r="AB585" s="29">
        <v>100</v>
      </c>
      <c r="AC585" s="29">
        <v>18.6</v>
      </c>
    </row>
    <row r="586" spans="1:29">
      <c r="A586" s="13" t="s">
        <v>13663</v>
      </c>
      <c r="B586" s="4" t="s">
        <v>2789</v>
      </c>
      <c r="C586" s="12" t="s">
        <v>99</v>
      </c>
      <c r="D586" s="4" t="s">
        <v>626</v>
      </c>
      <c r="E586" s="4" t="s">
        <v>586</v>
      </c>
      <c r="F586" s="4" t="s">
        <v>7079</v>
      </c>
      <c r="G586" s="4" t="s">
        <v>68</v>
      </c>
      <c r="H586" s="4" t="s">
        <v>709</v>
      </c>
      <c r="I586" s="5" t="s">
        <v>44974</v>
      </c>
      <c r="J586" s="5" t="s">
        <v>278</v>
      </c>
      <c r="K586" s="5" t="s">
        <v>3653</v>
      </c>
      <c r="L586" s="5" t="s">
        <v>1800</v>
      </c>
      <c r="M586" s="5" t="s">
        <v>18833</v>
      </c>
      <c r="N586" s="5" t="s">
        <v>266</v>
      </c>
      <c r="O586" s="5" t="s">
        <v>28851</v>
      </c>
      <c r="P586" s="5" t="s">
        <v>39660</v>
      </c>
      <c r="Q586" s="5">
        <v>4.691</v>
      </c>
      <c r="R586" s="25">
        <f t="shared" si="9"/>
        <v>4.691</v>
      </c>
      <c r="S586" s="30" t="s">
        <v>33489</v>
      </c>
      <c r="T586" s="30" t="s">
        <v>183</v>
      </c>
      <c r="U586" s="30" t="s">
        <v>8260</v>
      </c>
      <c r="V586" s="5" t="s">
        <v>1081</v>
      </c>
      <c r="W586" s="28"/>
      <c r="X586" s="29">
        <v>0.8</v>
      </c>
      <c r="Z586" s="29">
        <v>1020</v>
      </c>
      <c r="AA586" s="29">
        <v>1.3</v>
      </c>
      <c r="AB586" s="29">
        <v>100</v>
      </c>
      <c r="AC586" s="29">
        <v>9</v>
      </c>
    </row>
    <row r="587" spans="1:29">
      <c r="A587" s="13" t="s">
        <v>13669</v>
      </c>
      <c r="B587" s="4" t="s">
        <v>1801</v>
      </c>
      <c r="C587" s="12" t="s">
        <v>317</v>
      </c>
      <c r="D587" s="4" t="s">
        <v>546</v>
      </c>
      <c r="E587" s="4" t="s">
        <v>599</v>
      </c>
      <c r="F587" s="4" t="s">
        <v>8198</v>
      </c>
      <c r="G587" s="4" t="s">
        <v>31</v>
      </c>
      <c r="H587" s="4" t="s">
        <v>64</v>
      </c>
      <c r="I587" s="5" t="s">
        <v>44975</v>
      </c>
      <c r="J587" s="5" t="s">
        <v>278</v>
      </c>
      <c r="K587" s="5" t="s">
        <v>3433</v>
      </c>
      <c r="L587" s="5" t="s">
        <v>5586</v>
      </c>
      <c r="M587" s="5" t="s">
        <v>37139</v>
      </c>
      <c r="N587" s="5" t="s">
        <v>3232</v>
      </c>
      <c r="O587" s="5" t="s">
        <v>5512</v>
      </c>
      <c r="P587" s="5" t="s">
        <v>13309</v>
      </c>
      <c r="Q587" s="5">
        <v>5.014</v>
      </c>
      <c r="R587" s="25">
        <f t="shared" si="9"/>
        <v>5.014</v>
      </c>
      <c r="S587" s="30" t="s">
        <v>44976</v>
      </c>
      <c r="T587" s="30" t="s">
        <v>7984</v>
      </c>
      <c r="U587" s="30" t="s">
        <v>339</v>
      </c>
      <c r="V587" s="5" t="s">
        <v>199</v>
      </c>
      <c r="W587" s="28"/>
      <c r="X587" s="29">
        <v>1.1</v>
      </c>
      <c r="Z587" s="29">
        <v>1020.2</v>
      </c>
      <c r="AA587" s="29">
        <v>1.2</v>
      </c>
      <c r="AB587" s="29">
        <v>100</v>
      </c>
      <c r="AC587" s="29">
        <v>16.7</v>
      </c>
    </row>
    <row r="588" spans="1:29">
      <c r="A588" s="13" t="s">
        <v>13675</v>
      </c>
      <c r="B588" s="4" t="s">
        <v>2380</v>
      </c>
      <c r="C588" s="12" t="s">
        <v>317</v>
      </c>
      <c r="D588" s="4" t="s">
        <v>626</v>
      </c>
      <c r="E588" s="4" t="s">
        <v>2381</v>
      </c>
      <c r="F588" s="4" t="s">
        <v>257</v>
      </c>
      <c r="G588" s="4" t="s">
        <v>160</v>
      </c>
      <c r="H588" s="4" t="s">
        <v>32</v>
      </c>
      <c r="I588" s="5" t="s">
        <v>44977</v>
      </c>
      <c r="J588" s="5" t="s">
        <v>278</v>
      </c>
      <c r="K588" s="5" t="s">
        <v>5702</v>
      </c>
      <c r="L588" s="5" t="s">
        <v>2084</v>
      </c>
      <c r="M588" s="5" t="s">
        <v>12614</v>
      </c>
      <c r="N588" s="5" t="s">
        <v>1986</v>
      </c>
      <c r="O588" s="5" t="s">
        <v>44978</v>
      </c>
      <c r="P588" s="5" t="s">
        <v>44979</v>
      </c>
      <c r="Q588" s="5">
        <v>5.822</v>
      </c>
      <c r="R588" s="25">
        <f t="shared" si="9"/>
        <v>5.822</v>
      </c>
      <c r="S588" s="30" t="s">
        <v>33842</v>
      </c>
      <c r="T588" s="30" t="s">
        <v>2514</v>
      </c>
      <c r="U588" s="30" t="s">
        <v>5734</v>
      </c>
      <c r="V588" s="5" t="s">
        <v>1453</v>
      </c>
      <c r="W588" s="28"/>
      <c r="X588" s="29">
        <v>0.9</v>
      </c>
      <c r="Z588" s="29">
        <v>1020.5</v>
      </c>
      <c r="AA588" s="29">
        <v>1.7</v>
      </c>
      <c r="AB588" s="29">
        <v>100</v>
      </c>
      <c r="AC588" s="29">
        <v>21.1</v>
      </c>
    </row>
    <row r="589" spans="1:29">
      <c r="A589" s="13" t="s">
        <v>13681</v>
      </c>
      <c r="B589" s="4" t="s">
        <v>390</v>
      </c>
      <c r="C589" s="12" t="s">
        <v>317</v>
      </c>
      <c r="D589" s="4" t="s">
        <v>1769</v>
      </c>
      <c r="E589" s="4" t="s">
        <v>190</v>
      </c>
      <c r="F589" s="4" t="s">
        <v>3779</v>
      </c>
      <c r="G589" s="4" t="s">
        <v>160</v>
      </c>
      <c r="H589" s="4" t="s">
        <v>145</v>
      </c>
      <c r="I589" s="5" t="s">
        <v>44980</v>
      </c>
      <c r="J589" s="5" t="s">
        <v>278</v>
      </c>
      <c r="K589" s="5" t="s">
        <v>277</v>
      </c>
      <c r="L589" s="5" t="s">
        <v>6003</v>
      </c>
      <c r="M589" s="5" t="s">
        <v>36899</v>
      </c>
      <c r="N589" s="5" t="s">
        <v>1965</v>
      </c>
      <c r="O589" s="5" t="s">
        <v>44981</v>
      </c>
      <c r="P589" s="5" t="s">
        <v>16324</v>
      </c>
      <c r="Q589" s="5">
        <v>6.714</v>
      </c>
      <c r="R589" s="25">
        <f t="shared" si="9"/>
        <v>6.714</v>
      </c>
      <c r="S589" s="30" t="s">
        <v>40189</v>
      </c>
      <c r="T589" s="30" t="s">
        <v>210</v>
      </c>
      <c r="U589" s="30" t="s">
        <v>1989</v>
      </c>
      <c r="V589" s="5" t="s">
        <v>501</v>
      </c>
      <c r="W589" s="28"/>
      <c r="X589" s="29">
        <v>0.7</v>
      </c>
      <c r="Z589" s="29">
        <v>1020.2</v>
      </c>
      <c r="AA589" s="29">
        <v>2.4</v>
      </c>
      <c r="AB589" s="29">
        <v>98</v>
      </c>
      <c r="AC589" s="29">
        <v>24.2</v>
      </c>
    </row>
    <row r="590" spans="1:29">
      <c r="A590" s="13" t="s">
        <v>13687</v>
      </c>
      <c r="B590" s="4" t="s">
        <v>654</v>
      </c>
      <c r="C590" s="12" t="s">
        <v>68</v>
      </c>
      <c r="D590" s="4" t="s">
        <v>1641</v>
      </c>
      <c r="E590" s="4" t="s">
        <v>328</v>
      </c>
      <c r="F590" s="4" t="s">
        <v>8631</v>
      </c>
      <c r="G590" s="4" t="s">
        <v>160</v>
      </c>
      <c r="H590" s="4" t="s">
        <v>192</v>
      </c>
      <c r="I590" s="5" t="s">
        <v>44982</v>
      </c>
      <c r="J590" s="5" t="s">
        <v>278</v>
      </c>
      <c r="K590" s="5" t="s">
        <v>1080</v>
      </c>
      <c r="L590" s="5" t="s">
        <v>35309</v>
      </c>
      <c r="M590" s="5" t="s">
        <v>21331</v>
      </c>
      <c r="N590" s="5" t="s">
        <v>936</v>
      </c>
      <c r="O590" s="5" t="s">
        <v>6640</v>
      </c>
      <c r="P590" s="5" t="s">
        <v>44983</v>
      </c>
      <c r="Q590" s="5">
        <v>6.876</v>
      </c>
      <c r="R590" s="25">
        <f t="shared" si="9"/>
        <v>6.876</v>
      </c>
      <c r="S590" s="30" t="s">
        <v>27339</v>
      </c>
      <c r="T590" s="30" t="s">
        <v>7970</v>
      </c>
      <c r="U590" s="30" t="s">
        <v>2066</v>
      </c>
      <c r="V590" s="5" t="s">
        <v>595</v>
      </c>
      <c r="W590" s="28"/>
      <c r="X590" s="29">
        <v>1.1</v>
      </c>
      <c r="Z590" s="29">
        <v>1019.9</v>
      </c>
      <c r="AA590" s="29">
        <v>3.1</v>
      </c>
      <c r="AB590" s="29">
        <v>94</v>
      </c>
      <c r="AC590" s="29">
        <v>24</v>
      </c>
    </row>
    <row r="591" spans="1:29">
      <c r="A591" s="13" t="s">
        <v>13695</v>
      </c>
      <c r="B591" s="4" t="s">
        <v>2380</v>
      </c>
      <c r="C591" s="12" t="s">
        <v>68</v>
      </c>
      <c r="D591" s="4" t="s">
        <v>1769</v>
      </c>
      <c r="E591" s="4" t="s">
        <v>2381</v>
      </c>
      <c r="F591" s="4" t="s">
        <v>8105</v>
      </c>
      <c r="G591" s="4" t="s">
        <v>68</v>
      </c>
      <c r="H591" s="4" t="s">
        <v>345</v>
      </c>
      <c r="I591" s="5" t="s">
        <v>44984</v>
      </c>
      <c r="J591" s="5" t="s">
        <v>278</v>
      </c>
      <c r="K591" s="5" t="s">
        <v>2152</v>
      </c>
      <c r="L591" s="5" t="s">
        <v>8025</v>
      </c>
      <c r="M591" s="5" t="s">
        <v>13860</v>
      </c>
      <c r="N591" s="5" t="s">
        <v>2050</v>
      </c>
      <c r="O591" s="5" t="s">
        <v>44985</v>
      </c>
      <c r="P591" s="5" t="s">
        <v>15458</v>
      </c>
      <c r="Q591" s="5">
        <v>5.732</v>
      </c>
      <c r="R591" s="25">
        <f t="shared" si="9"/>
        <v>5.732</v>
      </c>
      <c r="S591" s="30" t="s">
        <v>21271</v>
      </c>
      <c r="T591" s="30" t="s">
        <v>6205</v>
      </c>
      <c r="U591" s="30" t="s">
        <v>2433</v>
      </c>
      <c r="V591" s="5" t="s">
        <v>2844</v>
      </c>
      <c r="W591" s="28"/>
      <c r="X591" s="29">
        <v>1.6</v>
      </c>
      <c r="Z591" s="29">
        <v>1019</v>
      </c>
      <c r="AA591" s="29">
        <v>3.5</v>
      </c>
      <c r="AB591" s="29">
        <v>90</v>
      </c>
      <c r="AC591" s="29">
        <v>23.4</v>
      </c>
    </row>
    <row r="592" spans="1:29">
      <c r="A592" s="13" t="s">
        <v>13703</v>
      </c>
      <c r="B592" s="4" t="s">
        <v>1757</v>
      </c>
      <c r="C592" s="12" t="s">
        <v>160</v>
      </c>
      <c r="D592" s="4" t="s">
        <v>519</v>
      </c>
      <c r="E592" s="4" t="s">
        <v>1758</v>
      </c>
      <c r="F592" s="4" t="s">
        <v>9011</v>
      </c>
      <c r="G592" s="4" t="s">
        <v>68</v>
      </c>
      <c r="H592" s="4" t="s">
        <v>112</v>
      </c>
      <c r="I592" s="5" t="s">
        <v>44986</v>
      </c>
      <c r="J592" s="5" t="s">
        <v>278</v>
      </c>
      <c r="K592" s="5" t="s">
        <v>822</v>
      </c>
      <c r="L592" s="5" t="s">
        <v>16883</v>
      </c>
      <c r="M592" s="5" t="s">
        <v>35548</v>
      </c>
      <c r="N592" s="5" t="s">
        <v>5603</v>
      </c>
      <c r="O592" s="5" t="s">
        <v>17613</v>
      </c>
      <c r="P592" s="5" t="s">
        <v>44987</v>
      </c>
      <c r="Q592" s="5">
        <v>4.606</v>
      </c>
      <c r="R592" s="25">
        <f t="shared" si="9"/>
        <v>4.606</v>
      </c>
      <c r="S592" s="30" t="s">
        <v>40689</v>
      </c>
      <c r="T592" s="30" t="s">
        <v>6811</v>
      </c>
      <c r="U592" s="30" t="s">
        <v>2387</v>
      </c>
      <c r="V592" s="5" t="s">
        <v>1264</v>
      </c>
      <c r="W592" s="28"/>
      <c r="X592" s="29">
        <v>1.6</v>
      </c>
      <c r="Z592" s="29">
        <v>1017.6</v>
      </c>
      <c r="AA592" s="29">
        <v>4.1</v>
      </c>
      <c r="AB592" s="29">
        <v>80</v>
      </c>
      <c r="AC592" s="29">
        <v>36</v>
      </c>
    </row>
    <row r="593" spans="1:29">
      <c r="A593" s="13" t="s">
        <v>13710</v>
      </c>
      <c r="B593" s="4" t="s">
        <v>586</v>
      </c>
      <c r="C593" s="12" t="s">
        <v>31</v>
      </c>
      <c r="D593" s="4" t="s">
        <v>159</v>
      </c>
      <c r="E593" s="4" t="s">
        <v>144</v>
      </c>
      <c r="F593" s="4" t="s">
        <v>7984</v>
      </c>
      <c r="G593" s="4" t="s">
        <v>317</v>
      </c>
      <c r="H593" s="4" t="s">
        <v>176</v>
      </c>
      <c r="I593" s="5" t="s">
        <v>44988</v>
      </c>
      <c r="J593" s="5" t="s">
        <v>278</v>
      </c>
      <c r="K593" s="5" t="s">
        <v>1071</v>
      </c>
      <c r="L593" s="5" t="s">
        <v>965</v>
      </c>
      <c r="M593" s="5" t="s">
        <v>11310</v>
      </c>
      <c r="N593" s="5" t="s">
        <v>3924</v>
      </c>
      <c r="O593" s="5" t="s">
        <v>44989</v>
      </c>
      <c r="P593" s="5" t="s">
        <v>29310</v>
      </c>
      <c r="Q593" s="5">
        <v>3.989</v>
      </c>
      <c r="R593" s="25">
        <f t="shared" si="9"/>
        <v>3.989</v>
      </c>
      <c r="S593" s="30" t="s">
        <v>29747</v>
      </c>
      <c r="T593" s="30" t="s">
        <v>612</v>
      </c>
      <c r="U593" s="30" t="s">
        <v>1817</v>
      </c>
      <c r="V593" s="5" t="s">
        <v>1133</v>
      </c>
      <c r="W593" s="28"/>
      <c r="X593" s="29">
        <v>1.2</v>
      </c>
      <c r="Z593" s="29">
        <v>1017</v>
      </c>
      <c r="AA593" s="29">
        <v>4.9</v>
      </c>
      <c r="AB593" s="29">
        <v>73</v>
      </c>
      <c r="AC593" s="29">
        <v>48.3</v>
      </c>
    </row>
    <row r="594" spans="1:29">
      <c r="A594" s="13" t="s">
        <v>13717</v>
      </c>
      <c r="B594" s="4" t="s">
        <v>5175</v>
      </c>
      <c r="C594" s="12" t="s">
        <v>115</v>
      </c>
      <c r="D594" s="4" t="s">
        <v>2298</v>
      </c>
      <c r="E594" s="4" t="s">
        <v>1514</v>
      </c>
      <c r="F594" s="4" t="s">
        <v>3531</v>
      </c>
      <c r="G594" s="4" t="s">
        <v>317</v>
      </c>
      <c r="H594" s="4" t="s">
        <v>47</v>
      </c>
      <c r="I594" s="5" t="s">
        <v>44990</v>
      </c>
      <c r="J594" s="5" t="s">
        <v>278</v>
      </c>
      <c r="K594" s="5" t="s">
        <v>1721</v>
      </c>
      <c r="L594" s="5" t="s">
        <v>8603</v>
      </c>
      <c r="M594" s="5" t="s">
        <v>44991</v>
      </c>
      <c r="N594" s="5" t="s">
        <v>1596</v>
      </c>
      <c r="O594" s="5" t="s">
        <v>44992</v>
      </c>
      <c r="P594" s="5" t="s">
        <v>11362</v>
      </c>
      <c r="Q594" s="5">
        <v>3.714</v>
      </c>
      <c r="R594" s="25">
        <f t="shared" si="9"/>
        <v>3.714</v>
      </c>
      <c r="S594" s="30" t="s">
        <v>30519</v>
      </c>
      <c r="T594" s="30" t="s">
        <v>1039</v>
      </c>
      <c r="U594" s="30" t="s">
        <v>235</v>
      </c>
      <c r="V594" s="5" t="s">
        <v>1237</v>
      </c>
      <c r="W594" s="28"/>
      <c r="X594" s="29">
        <v>1.7</v>
      </c>
      <c r="Z594" s="29">
        <v>1016.8</v>
      </c>
      <c r="AA594" s="29">
        <v>5</v>
      </c>
      <c r="AB594" s="29">
        <v>73</v>
      </c>
      <c r="AC594" s="29">
        <v>32.3</v>
      </c>
    </row>
    <row r="595" spans="1:29">
      <c r="A595" s="13" t="s">
        <v>13721</v>
      </c>
      <c r="B595" s="4" t="s">
        <v>2298</v>
      </c>
      <c r="C595" s="12" t="s">
        <v>160</v>
      </c>
      <c r="D595" s="4" t="s">
        <v>114</v>
      </c>
      <c r="E595" s="4" t="s">
        <v>940</v>
      </c>
      <c r="F595" s="4" t="s">
        <v>6812</v>
      </c>
      <c r="G595" s="4" t="s">
        <v>99</v>
      </c>
      <c r="H595" s="4" t="s">
        <v>314</v>
      </c>
      <c r="I595" s="5" t="s">
        <v>44993</v>
      </c>
      <c r="J595" s="5" t="s">
        <v>278</v>
      </c>
      <c r="K595" s="5" t="s">
        <v>295</v>
      </c>
      <c r="L595" s="5" t="s">
        <v>6941</v>
      </c>
      <c r="M595" s="5" t="s">
        <v>40998</v>
      </c>
      <c r="N595" s="5" t="s">
        <v>2486</v>
      </c>
      <c r="O595" s="5" t="s">
        <v>15275</v>
      </c>
      <c r="P595" s="5" t="s">
        <v>44994</v>
      </c>
      <c r="Q595" s="5">
        <v>3.168</v>
      </c>
      <c r="R595" s="25">
        <f t="shared" si="9"/>
        <v>3.168</v>
      </c>
      <c r="S595" s="30" t="s">
        <v>8221</v>
      </c>
      <c r="T595" s="30" t="s">
        <v>5398</v>
      </c>
      <c r="U595" s="30" t="s">
        <v>3915</v>
      </c>
      <c r="V595" s="5" t="s">
        <v>125</v>
      </c>
      <c r="W595" s="28"/>
      <c r="X595" s="29">
        <v>1.4</v>
      </c>
      <c r="Z595" s="29">
        <v>1016.6</v>
      </c>
      <c r="AA595" s="29">
        <v>4.9</v>
      </c>
      <c r="AB595" s="29">
        <v>73</v>
      </c>
      <c r="AC595" s="29">
        <v>36.1</v>
      </c>
    </row>
    <row r="596" spans="1:29">
      <c r="A596" s="13" t="s">
        <v>13728</v>
      </c>
      <c r="B596" s="4" t="s">
        <v>2298</v>
      </c>
      <c r="C596" s="12" t="s">
        <v>68</v>
      </c>
      <c r="D596" s="4" t="s">
        <v>968</v>
      </c>
      <c r="E596" s="4" t="s">
        <v>940</v>
      </c>
      <c r="F596" s="4" t="s">
        <v>15398</v>
      </c>
      <c r="G596" s="4" t="s">
        <v>317</v>
      </c>
      <c r="H596" s="4" t="s">
        <v>176</v>
      </c>
      <c r="I596" s="5" t="s">
        <v>44995</v>
      </c>
      <c r="J596" s="5" t="s">
        <v>278</v>
      </c>
      <c r="K596" s="5" t="s">
        <v>2108</v>
      </c>
      <c r="L596" s="5" t="s">
        <v>4392</v>
      </c>
      <c r="M596" s="5" t="s">
        <v>9166</v>
      </c>
      <c r="N596" s="5" t="s">
        <v>1983</v>
      </c>
      <c r="O596" s="5" t="s">
        <v>19258</v>
      </c>
      <c r="P596" s="5" t="s">
        <v>17127</v>
      </c>
      <c r="Q596" s="5">
        <v>3.38</v>
      </c>
      <c r="R596" s="25">
        <f t="shared" si="9"/>
        <v>3.38</v>
      </c>
      <c r="S596" s="30" t="s">
        <v>27588</v>
      </c>
      <c r="T596" s="30" t="s">
        <v>1051</v>
      </c>
      <c r="U596" s="30" t="s">
        <v>367</v>
      </c>
      <c r="V596" s="5" t="s">
        <v>539</v>
      </c>
      <c r="W596" s="28"/>
      <c r="X596" s="29">
        <v>1.5</v>
      </c>
      <c r="Z596" s="29">
        <v>1016.7</v>
      </c>
      <c r="AA596" s="29">
        <v>4.5</v>
      </c>
      <c r="AB596" s="29">
        <v>78</v>
      </c>
      <c r="AC596" s="29">
        <v>36</v>
      </c>
    </row>
    <row r="597" spans="1:29">
      <c r="A597" s="13" t="s">
        <v>13734</v>
      </c>
      <c r="B597" s="4" t="s">
        <v>285</v>
      </c>
      <c r="C597" s="12" t="s">
        <v>68</v>
      </c>
      <c r="D597" s="4" t="s">
        <v>655</v>
      </c>
      <c r="E597" s="4" t="s">
        <v>47</v>
      </c>
      <c r="F597" s="4" t="s">
        <v>2312</v>
      </c>
      <c r="G597" s="4" t="s">
        <v>68</v>
      </c>
      <c r="H597" s="4" t="s">
        <v>28</v>
      </c>
      <c r="I597" s="5" t="s">
        <v>27922</v>
      </c>
      <c r="J597" s="5" t="s">
        <v>278</v>
      </c>
      <c r="K597" s="5" t="s">
        <v>4365</v>
      </c>
      <c r="L597" s="5" t="s">
        <v>1934</v>
      </c>
      <c r="M597" s="5" t="s">
        <v>21292</v>
      </c>
      <c r="N597" s="5" t="s">
        <v>7671</v>
      </c>
      <c r="O597" s="5" t="s">
        <v>13588</v>
      </c>
      <c r="P597" s="5" t="s">
        <v>12503</v>
      </c>
      <c r="Q597" s="5">
        <v>4.098</v>
      </c>
      <c r="R597" s="25">
        <f t="shared" si="9"/>
        <v>4.098</v>
      </c>
      <c r="S597" s="30" t="s">
        <v>11339</v>
      </c>
      <c r="T597" s="30" t="s">
        <v>6822</v>
      </c>
      <c r="U597" s="30" t="s">
        <v>6993</v>
      </c>
      <c r="V597" s="5" t="s">
        <v>1237</v>
      </c>
      <c r="W597" s="28"/>
      <c r="X597" s="29">
        <v>1.3</v>
      </c>
      <c r="Z597" s="29">
        <v>1017</v>
      </c>
      <c r="AA597" s="29">
        <v>4.1</v>
      </c>
      <c r="AB597" s="29">
        <v>83</v>
      </c>
      <c r="AC597" s="29">
        <v>25.5</v>
      </c>
    </row>
    <row r="598" spans="1:29">
      <c r="A598" s="13" t="s">
        <v>13738</v>
      </c>
      <c r="B598" s="4" t="s">
        <v>190</v>
      </c>
      <c r="C598" s="12" t="s">
        <v>31</v>
      </c>
      <c r="D598" s="4" t="s">
        <v>271</v>
      </c>
      <c r="E598" s="4" t="s">
        <v>1549</v>
      </c>
      <c r="F598" s="4" t="s">
        <v>4223</v>
      </c>
      <c r="G598" s="4" t="s">
        <v>31</v>
      </c>
      <c r="H598" s="4" t="s">
        <v>778</v>
      </c>
      <c r="I598" s="5" t="s">
        <v>44996</v>
      </c>
      <c r="J598" s="5" t="s">
        <v>278</v>
      </c>
      <c r="K598" s="5" t="s">
        <v>295</v>
      </c>
      <c r="L598" s="5" t="s">
        <v>3795</v>
      </c>
      <c r="M598" s="5" t="s">
        <v>9219</v>
      </c>
      <c r="N598" s="5" t="s">
        <v>6582</v>
      </c>
      <c r="O598" s="5" t="s">
        <v>44997</v>
      </c>
      <c r="P598" s="5" t="s">
        <v>32779</v>
      </c>
      <c r="Q598" s="5">
        <v>4.987</v>
      </c>
      <c r="R598" s="25">
        <f t="shared" si="9"/>
        <v>4.987</v>
      </c>
      <c r="S598" s="30" t="s">
        <v>23170</v>
      </c>
      <c r="T598" s="30" t="s">
        <v>798</v>
      </c>
      <c r="U598" s="30" t="s">
        <v>2224</v>
      </c>
      <c r="V598" s="5" t="s">
        <v>831</v>
      </c>
      <c r="W598" s="28"/>
      <c r="X598" s="29">
        <v>1.4</v>
      </c>
      <c r="Z598" s="29">
        <v>1017.3</v>
      </c>
      <c r="AA598" s="29">
        <v>3.8</v>
      </c>
      <c r="AB598" s="29">
        <v>84</v>
      </c>
      <c r="AC598" s="29">
        <v>29.5</v>
      </c>
    </row>
    <row r="599" spans="1:29">
      <c r="A599" s="13" t="s">
        <v>13743</v>
      </c>
      <c r="B599" s="4" t="s">
        <v>532</v>
      </c>
      <c r="C599" s="12" t="s">
        <v>160</v>
      </c>
      <c r="D599" s="4" t="s">
        <v>1243</v>
      </c>
      <c r="E599" s="4" t="s">
        <v>1307</v>
      </c>
      <c r="F599" s="4" t="s">
        <v>6205</v>
      </c>
      <c r="G599" s="4" t="s">
        <v>874</v>
      </c>
      <c r="H599" s="4" t="s">
        <v>66</v>
      </c>
      <c r="I599" s="5" t="s">
        <v>44998</v>
      </c>
      <c r="J599" s="5" t="s">
        <v>278</v>
      </c>
      <c r="K599" s="5" t="s">
        <v>172</v>
      </c>
      <c r="L599" s="5" t="s">
        <v>358</v>
      </c>
      <c r="M599" s="5" t="s">
        <v>29597</v>
      </c>
      <c r="N599" s="5" t="s">
        <v>154</v>
      </c>
      <c r="O599" s="5" t="s">
        <v>11663</v>
      </c>
      <c r="P599" s="5" t="s">
        <v>15091</v>
      </c>
      <c r="Q599" s="5">
        <v>5.085</v>
      </c>
      <c r="R599" s="25">
        <f t="shared" si="9"/>
        <v>5.085</v>
      </c>
      <c r="S599" s="30" t="s">
        <v>32864</v>
      </c>
      <c r="T599" s="30" t="s">
        <v>5222</v>
      </c>
      <c r="U599" s="30" t="s">
        <v>5720</v>
      </c>
      <c r="V599" s="5" t="s">
        <v>1015</v>
      </c>
      <c r="W599" s="28"/>
      <c r="X599" s="29">
        <v>1.3</v>
      </c>
      <c r="Z599" s="29">
        <v>1017.5</v>
      </c>
      <c r="AA599" s="29">
        <v>3.8</v>
      </c>
      <c r="AB599" s="29">
        <v>81</v>
      </c>
      <c r="AC599" s="29">
        <v>42.7</v>
      </c>
    </row>
    <row r="600" spans="1:29">
      <c r="A600" s="13" t="s">
        <v>13750</v>
      </c>
      <c r="B600" s="4" t="s">
        <v>626</v>
      </c>
      <c r="C600" s="12" t="s">
        <v>31</v>
      </c>
      <c r="D600" s="4" t="s">
        <v>4241</v>
      </c>
      <c r="E600" s="4" t="s">
        <v>285</v>
      </c>
      <c r="F600" s="4" t="s">
        <v>7160</v>
      </c>
      <c r="G600" s="4" t="s">
        <v>874</v>
      </c>
      <c r="H600" s="4" t="s">
        <v>393</v>
      </c>
      <c r="I600" s="5" t="s">
        <v>44999</v>
      </c>
      <c r="J600" s="5" t="s">
        <v>278</v>
      </c>
      <c r="K600" s="5" t="s">
        <v>2680</v>
      </c>
      <c r="L600" s="5" t="s">
        <v>3788</v>
      </c>
      <c r="M600" s="5" t="s">
        <v>40742</v>
      </c>
      <c r="N600" s="5" t="s">
        <v>1955</v>
      </c>
      <c r="O600" s="5" t="s">
        <v>36385</v>
      </c>
      <c r="P600" s="5" t="s">
        <v>22943</v>
      </c>
      <c r="Q600" s="5">
        <v>4.897</v>
      </c>
      <c r="R600" s="25">
        <f t="shared" si="9"/>
        <v>4.897</v>
      </c>
      <c r="S600" s="30" t="s">
        <v>14902</v>
      </c>
      <c r="T600" s="30" t="s">
        <v>4239</v>
      </c>
      <c r="U600" s="30" t="s">
        <v>2479</v>
      </c>
      <c r="V600" s="5" t="s">
        <v>1097</v>
      </c>
      <c r="W600" s="28"/>
      <c r="X600" s="29">
        <v>1.2</v>
      </c>
      <c r="Z600" s="29">
        <v>1017.3</v>
      </c>
      <c r="AA600" s="29">
        <v>3.6</v>
      </c>
      <c r="AB600" s="29">
        <v>82</v>
      </c>
      <c r="AC600" s="29">
        <v>49.2</v>
      </c>
    </row>
    <row r="601" spans="1:29">
      <c r="A601" s="13" t="s">
        <v>13755</v>
      </c>
      <c r="B601" s="4" t="s">
        <v>626</v>
      </c>
      <c r="C601" s="12" t="s">
        <v>160</v>
      </c>
      <c r="D601" s="4" t="s">
        <v>2211</v>
      </c>
      <c r="E601" s="4" t="s">
        <v>285</v>
      </c>
      <c r="F601" s="4" t="s">
        <v>1189</v>
      </c>
      <c r="G601" s="4" t="s">
        <v>115</v>
      </c>
      <c r="H601" s="4" t="s">
        <v>83</v>
      </c>
      <c r="I601" s="5" t="s">
        <v>45000</v>
      </c>
      <c r="J601" s="5" t="s">
        <v>278</v>
      </c>
      <c r="K601" s="5" t="s">
        <v>203</v>
      </c>
      <c r="L601" s="5" t="s">
        <v>3996</v>
      </c>
      <c r="M601" s="5" t="s">
        <v>45001</v>
      </c>
      <c r="N601" s="5" t="s">
        <v>6024</v>
      </c>
      <c r="O601" s="5" t="s">
        <v>45002</v>
      </c>
      <c r="P601" s="5" t="s">
        <v>3711</v>
      </c>
      <c r="Q601" s="5">
        <v>4.585</v>
      </c>
      <c r="R601" s="25">
        <f t="shared" si="9"/>
        <v>4.585</v>
      </c>
      <c r="S601" s="30" t="s">
        <v>17536</v>
      </c>
      <c r="T601" s="30" t="s">
        <v>10486</v>
      </c>
      <c r="U601" s="30" t="s">
        <v>301</v>
      </c>
      <c r="V601" s="5" t="s">
        <v>1363</v>
      </c>
      <c r="W601" s="28"/>
      <c r="X601" s="29">
        <v>1.2</v>
      </c>
      <c r="Z601" s="29">
        <v>1017.2</v>
      </c>
      <c r="AA601" s="29">
        <v>3.3</v>
      </c>
      <c r="AB601" s="29">
        <v>81</v>
      </c>
      <c r="AC601" s="29">
        <v>50</v>
      </c>
    </row>
    <row r="602" spans="1:29">
      <c r="A602" s="13" t="s">
        <v>13760</v>
      </c>
      <c r="B602" s="4" t="s">
        <v>615</v>
      </c>
      <c r="C602" s="12" t="s">
        <v>160</v>
      </c>
      <c r="D602" s="4" t="s">
        <v>653</v>
      </c>
      <c r="E602" s="4" t="s">
        <v>271</v>
      </c>
      <c r="F602" s="4" t="s">
        <v>4501</v>
      </c>
      <c r="G602" s="4" t="s">
        <v>115</v>
      </c>
      <c r="H602" s="4" t="s">
        <v>209</v>
      </c>
      <c r="I602" s="5" t="s">
        <v>45003</v>
      </c>
      <c r="J602" s="5" t="s">
        <v>278</v>
      </c>
      <c r="K602" s="5" t="s">
        <v>3433</v>
      </c>
      <c r="L602" s="5" t="s">
        <v>3763</v>
      </c>
      <c r="M602" s="5" t="s">
        <v>45004</v>
      </c>
      <c r="N602" s="5" t="s">
        <v>511</v>
      </c>
      <c r="O602" s="5" t="s">
        <v>45005</v>
      </c>
      <c r="P602" s="5" t="s">
        <v>29620</v>
      </c>
      <c r="Q602" s="5">
        <v>4.525</v>
      </c>
      <c r="R602" s="25">
        <f t="shared" si="9"/>
        <v>4.525</v>
      </c>
      <c r="S602" s="30" t="s">
        <v>5924</v>
      </c>
      <c r="T602" s="30" t="s">
        <v>2787</v>
      </c>
      <c r="U602" s="30" t="s">
        <v>2195</v>
      </c>
      <c r="V602" s="5" t="s">
        <v>1264</v>
      </c>
      <c r="W602" s="28"/>
      <c r="X602" s="29">
        <v>0.7</v>
      </c>
      <c r="Z602" s="29">
        <v>1017.3</v>
      </c>
      <c r="AA602" s="29">
        <v>3.2</v>
      </c>
      <c r="AB602" s="29">
        <v>82</v>
      </c>
      <c r="AC602" s="29">
        <v>48.2</v>
      </c>
    </row>
    <row r="603" spans="1:29">
      <c r="A603" s="13" t="s">
        <v>13767</v>
      </c>
      <c r="B603" s="4" t="s">
        <v>637</v>
      </c>
      <c r="C603" s="12" t="s">
        <v>160</v>
      </c>
      <c r="D603" s="4" t="s">
        <v>190</v>
      </c>
      <c r="E603" s="4" t="s">
        <v>638</v>
      </c>
      <c r="F603" s="4" t="s">
        <v>583</v>
      </c>
      <c r="G603" s="4" t="s">
        <v>115</v>
      </c>
      <c r="H603" s="4" t="s">
        <v>48</v>
      </c>
      <c r="I603" s="5" t="s">
        <v>6939</v>
      </c>
      <c r="J603" s="5" t="s">
        <v>278</v>
      </c>
      <c r="K603" s="5" t="s">
        <v>2785</v>
      </c>
      <c r="L603" s="5" t="s">
        <v>5339</v>
      </c>
      <c r="M603" s="5" t="s">
        <v>17279</v>
      </c>
      <c r="N603" s="5" t="s">
        <v>1955</v>
      </c>
      <c r="O603" s="5" t="s">
        <v>18057</v>
      </c>
      <c r="P603" s="5" t="s">
        <v>29013</v>
      </c>
      <c r="Q603" s="5">
        <v>5.266</v>
      </c>
      <c r="R603" s="25">
        <f t="shared" si="9"/>
        <v>5.266</v>
      </c>
      <c r="S603" s="30" t="s">
        <v>31855</v>
      </c>
      <c r="T603" s="30" t="s">
        <v>4208</v>
      </c>
      <c r="U603" s="30" t="s">
        <v>4485</v>
      </c>
      <c r="V603" s="5" t="s">
        <v>1133</v>
      </c>
      <c r="W603" s="28"/>
      <c r="X603" s="29">
        <v>0.7</v>
      </c>
      <c r="Z603" s="29">
        <v>1017.2</v>
      </c>
      <c r="AA603" s="29">
        <v>3.2</v>
      </c>
      <c r="AB603" s="29">
        <v>83</v>
      </c>
      <c r="AC603" s="29">
        <v>76.9</v>
      </c>
    </row>
    <row r="604" spans="1:29">
      <c r="A604" s="13" t="s">
        <v>13774</v>
      </c>
      <c r="B604" s="4" t="s">
        <v>490</v>
      </c>
      <c r="C604" s="12" t="s">
        <v>68</v>
      </c>
      <c r="D604" s="4" t="s">
        <v>177</v>
      </c>
      <c r="E604" s="4" t="s">
        <v>159</v>
      </c>
      <c r="F604" s="4" t="s">
        <v>7447</v>
      </c>
      <c r="G604" s="4" t="s">
        <v>115</v>
      </c>
      <c r="H604" s="4" t="s">
        <v>64</v>
      </c>
      <c r="I604" s="5" t="s">
        <v>45006</v>
      </c>
      <c r="J604" s="5" t="s">
        <v>278</v>
      </c>
      <c r="K604" s="5" t="s">
        <v>2402</v>
      </c>
      <c r="L604" s="5" t="s">
        <v>4195</v>
      </c>
      <c r="M604" s="5" t="s">
        <v>34391</v>
      </c>
      <c r="N604" s="5" t="s">
        <v>538</v>
      </c>
      <c r="O604" s="5" t="s">
        <v>45007</v>
      </c>
      <c r="P604" s="5" t="s">
        <v>45008</v>
      </c>
      <c r="Q604" s="5">
        <v>5.368</v>
      </c>
      <c r="R604" s="25">
        <f t="shared" si="9"/>
        <v>5.368</v>
      </c>
      <c r="S604" s="30" t="s">
        <v>32825</v>
      </c>
      <c r="T604" s="30" t="s">
        <v>384</v>
      </c>
      <c r="U604" s="30" t="s">
        <v>9080</v>
      </c>
      <c r="V604" s="5" t="s">
        <v>470</v>
      </c>
      <c r="W604" s="28"/>
      <c r="X604" s="29">
        <v>0.7</v>
      </c>
      <c r="Z604" s="29">
        <v>1017.2</v>
      </c>
      <c r="AA604" s="29">
        <v>3.2</v>
      </c>
      <c r="AB604" s="29">
        <v>83</v>
      </c>
      <c r="AC604" s="29">
        <v>77</v>
      </c>
    </row>
    <row r="605" spans="1:29">
      <c r="A605" s="13" t="s">
        <v>13780</v>
      </c>
      <c r="B605" s="4" t="s">
        <v>4101</v>
      </c>
      <c r="C605" s="12" t="s">
        <v>68</v>
      </c>
      <c r="D605" s="4" t="s">
        <v>586</v>
      </c>
      <c r="E605" s="4" t="s">
        <v>5175</v>
      </c>
      <c r="F605" s="4" t="s">
        <v>915</v>
      </c>
      <c r="G605" s="4" t="s">
        <v>50</v>
      </c>
      <c r="H605" s="4" t="s">
        <v>764</v>
      </c>
      <c r="I605" s="5" t="s">
        <v>45009</v>
      </c>
      <c r="J605" s="5" t="s">
        <v>278</v>
      </c>
      <c r="K605" s="5" t="s">
        <v>1808</v>
      </c>
      <c r="L605" s="5" t="s">
        <v>12429</v>
      </c>
      <c r="M605" s="5" t="s">
        <v>37389</v>
      </c>
      <c r="N605" s="5" t="s">
        <v>1986</v>
      </c>
      <c r="O605" s="5" t="s">
        <v>14187</v>
      </c>
      <c r="P605" s="5" t="s">
        <v>39738</v>
      </c>
      <c r="Q605" s="5">
        <v>4.766</v>
      </c>
      <c r="R605" s="25">
        <f t="shared" si="9"/>
        <v>4.766</v>
      </c>
      <c r="S605" s="30" t="s">
        <v>6528</v>
      </c>
      <c r="T605" s="30" t="s">
        <v>627</v>
      </c>
      <c r="U605" s="30" t="s">
        <v>5885</v>
      </c>
      <c r="V605" s="5" t="s">
        <v>2844</v>
      </c>
      <c r="W605" s="28"/>
      <c r="X605" s="29">
        <v>0.7</v>
      </c>
      <c r="Z605" s="29">
        <v>1017.2</v>
      </c>
      <c r="AA605" s="29">
        <v>3.2</v>
      </c>
      <c r="AB605" s="29">
        <v>83</v>
      </c>
      <c r="AC605" s="29">
        <v>77</v>
      </c>
    </row>
    <row r="606" spans="1:29">
      <c r="A606" s="13" t="s">
        <v>13786</v>
      </c>
      <c r="B606" s="4" t="s">
        <v>1831</v>
      </c>
      <c r="C606" s="12" t="s">
        <v>68</v>
      </c>
      <c r="D606" s="4" t="s">
        <v>315</v>
      </c>
      <c r="E606" s="4" t="s">
        <v>1243</v>
      </c>
      <c r="F606" s="4" t="s">
        <v>8816</v>
      </c>
      <c r="G606" s="4" t="s">
        <v>115</v>
      </c>
      <c r="H606" s="4" t="s">
        <v>476</v>
      </c>
      <c r="I606" s="5" t="s">
        <v>45010</v>
      </c>
      <c r="J606" s="5" t="s">
        <v>278</v>
      </c>
      <c r="K606" s="5" t="s">
        <v>2134</v>
      </c>
      <c r="L606" s="5" t="s">
        <v>6373</v>
      </c>
      <c r="M606" s="5" t="s">
        <v>45011</v>
      </c>
      <c r="N606" s="5" t="s">
        <v>2345</v>
      </c>
      <c r="O606" s="5" t="s">
        <v>45012</v>
      </c>
      <c r="P606" s="5" t="s">
        <v>25366</v>
      </c>
      <c r="Q606" s="5">
        <v>5.09</v>
      </c>
      <c r="R606" s="25">
        <f t="shared" si="9"/>
        <v>5.09</v>
      </c>
      <c r="S606" s="30" t="s">
        <v>22898</v>
      </c>
      <c r="T606" s="30" t="s">
        <v>6822</v>
      </c>
      <c r="U606" s="30" t="s">
        <v>5651</v>
      </c>
      <c r="V606" s="5" t="s">
        <v>4815</v>
      </c>
      <c r="W606" s="28"/>
      <c r="X606" s="29">
        <v>0.7</v>
      </c>
      <c r="Z606" s="29">
        <v>1017.2</v>
      </c>
      <c r="AA606" s="29">
        <v>3.2</v>
      </c>
      <c r="AB606" s="29">
        <v>83</v>
      </c>
      <c r="AC606" s="29">
        <v>77</v>
      </c>
    </row>
    <row r="607" spans="1:29">
      <c r="A607" s="13" t="s">
        <v>13793</v>
      </c>
      <c r="B607" s="4" t="s">
        <v>587</v>
      </c>
      <c r="C607" s="12" t="s">
        <v>160</v>
      </c>
      <c r="D607" s="4" t="s">
        <v>615</v>
      </c>
      <c r="E607" s="4" t="s">
        <v>2211</v>
      </c>
      <c r="F607" s="4" t="s">
        <v>4364</v>
      </c>
      <c r="G607" s="4" t="s">
        <v>115</v>
      </c>
      <c r="H607" s="4" t="s">
        <v>709</v>
      </c>
      <c r="I607" s="5" t="s">
        <v>45013</v>
      </c>
      <c r="J607" s="5" t="s">
        <v>278</v>
      </c>
      <c r="K607" s="5" t="s">
        <v>5400</v>
      </c>
      <c r="L607" s="5" t="s">
        <v>7584</v>
      </c>
      <c r="M607" s="5" t="s">
        <v>26910</v>
      </c>
      <c r="N607" s="5" t="s">
        <v>6039</v>
      </c>
      <c r="O607" s="5" t="s">
        <v>45014</v>
      </c>
      <c r="P607" s="5" t="s">
        <v>45015</v>
      </c>
      <c r="Q607" s="5">
        <v>4.957</v>
      </c>
      <c r="R607" s="25">
        <f t="shared" si="9"/>
        <v>4.957</v>
      </c>
      <c r="S607" s="30" t="s">
        <v>45016</v>
      </c>
      <c r="T607" s="30" t="s">
        <v>2202</v>
      </c>
      <c r="U607" s="30" t="s">
        <v>7388</v>
      </c>
      <c r="V607" s="5" t="s">
        <v>231</v>
      </c>
      <c r="W607" s="28"/>
      <c r="X607" s="29">
        <v>1.2</v>
      </c>
      <c r="Z607" s="29">
        <v>1016.1</v>
      </c>
      <c r="AA607" s="29">
        <v>2.6</v>
      </c>
      <c r="AB607" s="29">
        <v>85</v>
      </c>
      <c r="AC607" s="29">
        <v>28.2</v>
      </c>
    </row>
    <row r="608" spans="1:29">
      <c r="A608" s="13" t="s">
        <v>13801</v>
      </c>
      <c r="B608" s="4" t="s">
        <v>2380</v>
      </c>
      <c r="C608" s="12" t="s">
        <v>160</v>
      </c>
      <c r="D608" s="4" t="s">
        <v>570</v>
      </c>
      <c r="E608" s="4" t="s">
        <v>2381</v>
      </c>
      <c r="F608" s="4" t="s">
        <v>3258</v>
      </c>
      <c r="G608" s="4" t="s">
        <v>115</v>
      </c>
      <c r="H608" s="4" t="s">
        <v>48</v>
      </c>
      <c r="I608" s="5" t="s">
        <v>25826</v>
      </c>
      <c r="J608" s="5" t="s">
        <v>278</v>
      </c>
      <c r="K608" s="5" t="s">
        <v>42</v>
      </c>
      <c r="L608" s="5" t="s">
        <v>7709</v>
      </c>
      <c r="M608" s="5" t="s">
        <v>14793</v>
      </c>
      <c r="N608" s="5" t="s">
        <v>170</v>
      </c>
      <c r="O608" s="5" t="s">
        <v>31886</v>
      </c>
      <c r="P608" s="5" t="s">
        <v>32109</v>
      </c>
      <c r="Q608" s="5">
        <v>5.677</v>
      </c>
      <c r="R608" s="25">
        <f t="shared" si="9"/>
        <v>5.677</v>
      </c>
      <c r="S608" s="30" t="s">
        <v>33222</v>
      </c>
      <c r="T608" s="30" t="s">
        <v>77</v>
      </c>
      <c r="U608" s="30" t="s">
        <v>96</v>
      </c>
      <c r="V608" s="5" t="s">
        <v>198</v>
      </c>
      <c r="W608" s="28"/>
      <c r="X608" s="29">
        <v>1.1</v>
      </c>
      <c r="Z608" s="29">
        <v>1016.1</v>
      </c>
      <c r="AA608" s="29">
        <v>2.7</v>
      </c>
      <c r="AB608" s="29">
        <v>81</v>
      </c>
      <c r="AC608" s="29">
        <v>40.2</v>
      </c>
    </row>
    <row r="609" spans="1:29">
      <c r="A609" s="13" t="s">
        <v>13805</v>
      </c>
      <c r="B609" s="4" t="s">
        <v>1831</v>
      </c>
      <c r="C609" s="12" t="s">
        <v>31</v>
      </c>
      <c r="D609" s="4" t="s">
        <v>328</v>
      </c>
      <c r="E609" s="4" t="s">
        <v>1243</v>
      </c>
      <c r="F609" s="4" t="s">
        <v>905</v>
      </c>
      <c r="G609" s="4" t="s">
        <v>68</v>
      </c>
      <c r="H609" s="4" t="s">
        <v>1088</v>
      </c>
      <c r="I609" s="5" t="s">
        <v>45017</v>
      </c>
      <c r="J609" s="5" t="s">
        <v>278</v>
      </c>
      <c r="K609" s="5" t="s">
        <v>3849</v>
      </c>
      <c r="L609" s="5" t="s">
        <v>9516</v>
      </c>
      <c r="M609" s="5" t="s">
        <v>26741</v>
      </c>
      <c r="N609" s="5" t="s">
        <v>3897</v>
      </c>
      <c r="O609" s="5" t="s">
        <v>42250</v>
      </c>
      <c r="P609" s="5" t="s">
        <v>17500</v>
      </c>
      <c r="Q609" s="5">
        <v>4.765</v>
      </c>
      <c r="R609" s="25">
        <f t="shared" si="9"/>
        <v>4.765</v>
      </c>
      <c r="S609" s="30" t="s">
        <v>45018</v>
      </c>
      <c r="T609" s="30" t="s">
        <v>2853</v>
      </c>
      <c r="U609" s="30" t="s">
        <v>3055</v>
      </c>
      <c r="V609" s="5" t="s">
        <v>281</v>
      </c>
      <c r="W609" s="28"/>
      <c r="X609" s="29">
        <v>1.2</v>
      </c>
      <c r="Z609" s="29">
        <v>1016.4</v>
      </c>
      <c r="AA609" s="29">
        <v>2.8</v>
      </c>
      <c r="AB609" s="29">
        <v>75</v>
      </c>
      <c r="AC609" s="29">
        <v>90</v>
      </c>
    </row>
    <row r="610" spans="1:29">
      <c r="A610" s="13" t="s">
        <v>13812</v>
      </c>
      <c r="B610" s="4" t="s">
        <v>2211</v>
      </c>
      <c r="C610" s="12" t="s">
        <v>160</v>
      </c>
      <c r="D610" s="4" t="s">
        <v>189</v>
      </c>
      <c r="E610" s="4" t="s">
        <v>1500</v>
      </c>
      <c r="F610" s="4" t="s">
        <v>170</v>
      </c>
      <c r="G610" s="4" t="s">
        <v>317</v>
      </c>
      <c r="H610" s="4" t="s">
        <v>316</v>
      </c>
      <c r="I610" s="5" t="s">
        <v>27972</v>
      </c>
      <c r="J610" s="5" t="s">
        <v>278</v>
      </c>
      <c r="K610" s="5" t="s">
        <v>2152</v>
      </c>
      <c r="L610" s="5" t="s">
        <v>1175</v>
      </c>
      <c r="M610" s="5" t="s">
        <v>21788</v>
      </c>
      <c r="N610" s="5" t="s">
        <v>5161</v>
      </c>
      <c r="O610" s="5" t="s">
        <v>8773</v>
      </c>
      <c r="P610" s="5" t="s">
        <v>20619</v>
      </c>
      <c r="Q610" s="5">
        <v>3.221</v>
      </c>
      <c r="R610" s="25">
        <f t="shared" si="9"/>
        <v>3.221</v>
      </c>
      <c r="S610" s="30" t="s">
        <v>2160</v>
      </c>
      <c r="T610" s="30" t="s">
        <v>10817</v>
      </c>
      <c r="U610" s="30" t="s">
        <v>1326</v>
      </c>
      <c r="V610" s="5" t="s">
        <v>913</v>
      </c>
      <c r="W610" s="28"/>
      <c r="X610" s="29">
        <v>1.7</v>
      </c>
      <c r="Z610" s="29">
        <v>1016.7</v>
      </c>
      <c r="AA610" s="29">
        <v>2.6</v>
      </c>
      <c r="AB610" s="29">
        <v>74</v>
      </c>
      <c r="AC610" s="29">
        <v>88.5</v>
      </c>
    </row>
    <row r="611" spans="1:29">
      <c r="A611" s="13" t="s">
        <v>13817</v>
      </c>
      <c r="B611" s="4" t="s">
        <v>1307</v>
      </c>
      <c r="C611" s="12" t="s">
        <v>317</v>
      </c>
      <c r="D611" s="4" t="s">
        <v>206</v>
      </c>
      <c r="E611" s="4" t="s">
        <v>30</v>
      </c>
      <c r="F611" s="4" t="s">
        <v>5691</v>
      </c>
      <c r="G611" s="4" t="s">
        <v>317</v>
      </c>
      <c r="H611" s="4" t="s">
        <v>63</v>
      </c>
      <c r="I611" s="5" t="s">
        <v>45019</v>
      </c>
      <c r="J611" s="5" t="s">
        <v>278</v>
      </c>
      <c r="K611" s="5" t="s">
        <v>3752</v>
      </c>
      <c r="L611" s="5" t="s">
        <v>2790</v>
      </c>
      <c r="M611" s="5" t="s">
        <v>1857</v>
      </c>
      <c r="N611" s="5" t="s">
        <v>2486</v>
      </c>
      <c r="O611" s="5" t="s">
        <v>45020</v>
      </c>
      <c r="P611" s="5" t="s">
        <v>7885</v>
      </c>
      <c r="Q611" s="5">
        <v>4.899</v>
      </c>
      <c r="R611" s="25">
        <f t="shared" si="9"/>
        <v>4.899</v>
      </c>
      <c r="S611" s="30" t="s">
        <v>30214</v>
      </c>
      <c r="T611" s="30" t="s">
        <v>3158</v>
      </c>
      <c r="U611" s="30" t="s">
        <v>297</v>
      </c>
      <c r="V611" s="5" t="s">
        <v>1037</v>
      </c>
      <c r="W611" s="28"/>
      <c r="X611" s="29">
        <v>1.2</v>
      </c>
      <c r="Z611" s="29">
        <v>1017.4</v>
      </c>
      <c r="AA611" s="29">
        <v>1.1</v>
      </c>
      <c r="AB611" s="29">
        <v>96</v>
      </c>
      <c r="AC611" s="29">
        <v>89.7</v>
      </c>
    </row>
    <row r="612" spans="1:29">
      <c r="A612" s="13" t="s">
        <v>13823</v>
      </c>
      <c r="B612" s="4" t="s">
        <v>655</v>
      </c>
      <c r="C612" s="12" t="s">
        <v>317</v>
      </c>
      <c r="D612" s="4" t="s">
        <v>238</v>
      </c>
      <c r="E612" s="4" t="s">
        <v>574</v>
      </c>
      <c r="F612" s="4" t="s">
        <v>1720</v>
      </c>
      <c r="G612" s="4" t="s">
        <v>99</v>
      </c>
      <c r="H612" s="4" t="s">
        <v>2663</v>
      </c>
      <c r="I612" s="5" t="s">
        <v>45021</v>
      </c>
      <c r="J612" s="5" t="s">
        <v>278</v>
      </c>
      <c r="K612" s="5" t="s">
        <v>2394</v>
      </c>
      <c r="L612" s="5" t="s">
        <v>5374</v>
      </c>
      <c r="M612" s="5" t="s">
        <v>45022</v>
      </c>
      <c r="N612" s="5" t="s">
        <v>1626</v>
      </c>
      <c r="O612" s="5" t="s">
        <v>2697</v>
      </c>
      <c r="P612" s="5" t="s">
        <v>42484</v>
      </c>
      <c r="Q612" s="5">
        <v>3.405</v>
      </c>
      <c r="R612" s="25">
        <f t="shared" si="9"/>
        <v>3.405</v>
      </c>
      <c r="S612" s="30" t="s">
        <v>19484</v>
      </c>
      <c r="T612" s="30" t="s">
        <v>4585</v>
      </c>
      <c r="U612" s="30" t="s">
        <v>33</v>
      </c>
      <c r="V612" s="5" t="s">
        <v>2802</v>
      </c>
      <c r="W612" s="28"/>
      <c r="X612" s="29">
        <v>0.9</v>
      </c>
      <c r="Z612" s="29">
        <v>1017.5</v>
      </c>
      <c r="AA612" s="29">
        <v>0.7</v>
      </c>
      <c r="AB612" s="29">
        <v>100</v>
      </c>
      <c r="AC612" s="29">
        <v>48.3</v>
      </c>
    </row>
    <row r="613" spans="1:29">
      <c r="A613" s="13" t="s">
        <v>13827</v>
      </c>
      <c r="B613" s="4" t="s">
        <v>284</v>
      </c>
      <c r="C613" s="12" t="s">
        <v>317</v>
      </c>
      <c r="D613" s="4" t="s">
        <v>28</v>
      </c>
      <c r="E613" s="4" t="s">
        <v>28</v>
      </c>
      <c r="F613" s="4" t="s">
        <v>4861</v>
      </c>
      <c r="G613" s="4" t="s">
        <v>99</v>
      </c>
      <c r="H613" s="4" t="s">
        <v>940</v>
      </c>
      <c r="I613" s="5" t="s">
        <v>45023</v>
      </c>
      <c r="J613" s="5" t="s">
        <v>278</v>
      </c>
      <c r="K613" s="5" t="s">
        <v>354</v>
      </c>
      <c r="L613" s="5" t="s">
        <v>7689</v>
      </c>
      <c r="M613" s="5" t="s">
        <v>12963</v>
      </c>
      <c r="N613" s="5" t="s">
        <v>2123</v>
      </c>
      <c r="O613" s="5" t="s">
        <v>36234</v>
      </c>
      <c r="P613" s="5" t="s">
        <v>42953</v>
      </c>
      <c r="Q613" s="5">
        <v>3.068</v>
      </c>
      <c r="R613" s="25">
        <f t="shared" si="9"/>
        <v>3.068</v>
      </c>
      <c r="S613" s="30" t="s">
        <v>16541</v>
      </c>
      <c r="T613" s="30" t="s">
        <v>2470</v>
      </c>
      <c r="U613" s="30" t="s">
        <v>370</v>
      </c>
      <c r="V613" s="5" t="s">
        <v>2802</v>
      </c>
      <c r="W613" s="28"/>
      <c r="X613" s="29">
        <v>1.1</v>
      </c>
      <c r="Z613" s="29">
        <v>1017.6</v>
      </c>
      <c r="AA613" s="29">
        <v>1</v>
      </c>
      <c r="AB613" s="29">
        <v>100</v>
      </c>
      <c r="AC613" s="29">
        <v>39</v>
      </c>
    </row>
    <row r="614" spans="1:29">
      <c r="A614" s="13" t="s">
        <v>13833</v>
      </c>
      <c r="B614" s="4" t="s">
        <v>284</v>
      </c>
      <c r="C614" s="12" t="s">
        <v>317</v>
      </c>
      <c r="D614" s="4" t="s">
        <v>207</v>
      </c>
      <c r="E614" s="4" t="s">
        <v>28</v>
      </c>
      <c r="F614" s="4" t="s">
        <v>5195</v>
      </c>
      <c r="G614" s="4" t="s">
        <v>99</v>
      </c>
      <c r="H614" s="4" t="s">
        <v>299</v>
      </c>
      <c r="I614" s="5" t="s">
        <v>45024</v>
      </c>
      <c r="J614" s="5" t="s">
        <v>278</v>
      </c>
      <c r="K614" s="5" t="s">
        <v>1995</v>
      </c>
      <c r="L614" s="5" t="s">
        <v>4471</v>
      </c>
      <c r="M614" s="5" t="s">
        <v>21153</v>
      </c>
      <c r="N614" s="5" t="s">
        <v>594</v>
      </c>
      <c r="O614" s="5" t="s">
        <v>45025</v>
      </c>
      <c r="P614" s="5" t="s">
        <v>18291</v>
      </c>
      <c r="Q614" s="5">
        <v>4.025</v>
      </c>
      <c r="R614" s="25">
        <f t="shared" si="9"/>
        <v>4.025</v>
      </c>
      <c r="S614" s="30" t="s">
        <v>6601</v>
      </c>
      <c r="T614" s="30" t="s">
        <v>7894</v>
      </c>
      <c r="U614" s="30" t="s">
        <v>2125</v>
      </c>
      <c r="V614" s="5" t="s">
        <v>1081</v>
      </c>
      <c r="W614" s="28"/>
      <c r="X614" s="29">
        <v>1.4</v>
      </c>
      <c r="Z614" s="29">
        <v>1017.1</v>
      </c>
      <c r="AA614" s="29">
        <v>1.5</v>
      </c>
      <c r="AB614" s="29">
        <v>100</v>
      </c>
      <c r="AC614" s="29">
        <v>27.9</v>
      </c>
    </row>
    <row r="615" spans="1:29">
      <c r="A615" s="13" t="s">
        <v>13839</v>
      </c>
      <c r="B615" s="4" t="s">
        <v>175</v>
      </c>
      <c r="C615" s="12" t="s">
        <v>317</v>
      </c>
      <c r="D615" s="4" t="s">
        <v>316</v>
      </c>
      <c r="E615" s="4" t="s">
        <v>176</v>
      </c>
      <c r="F615" s="4" t="s">
        <v>4318</v>
      </c>
      <c r="G615" s="4" t="s">
        <v>317</v>
      </c>
      <c r="H615" s="4" t="s">
        <v>722</v>
      </c>
      <c r="I615" s="5" t="s">
        <v>41571</v>
      </c>
      <c r="J615" s="5" t="s">
        <v>278</v>
      </c>
      <c r="K615" s="5" t="s">
        <v>1718</v>
      </c>
      <c r="L615" s="5" t="s">
        <v>19796</v>
      </c>
      <c r="M615" s="5" t="s">
        <v>29831</v>
      </c>
      <c r="N615" s="5" t="s">
        <v>370</v>
      </c>
      <c r="O615" s="5" t="s">
        <v>29403</v>
      </c>
      <c r="P615" s="5" t="s">
        <v>9391</v>
      </c>
      <c r="Q615" s="5">
        <v>4.444</v>
      </c>
      <c r="R615" s="25">
        <f t="shared" si="9"/>
        <v>4.444</v>
      </c>
      <c r="S615" s="30" t="s">
        <v>29154</v>
      </c>
      <c r="T615" s="30" t="s">
        <v>652</v>
      </c>
      <c r="U615" s="30" t="s">
        <v>1213</v>
      </c>
      <c r="V615" s="5" t="s">
        <v>1453</v>
      </c>
      <c r="W615" s="28"/>
      <c r="X615" s="29">
        <v>1.3</v>
      </c>
      <c r="Z615" s="29">
        <v>1016.2</v>
      </c>
      <c r="AA615" s="29">
        <v>1.6</v>
      </c>
      <c r="AB615" s="29">
        <v>100</v>
      </c>
      <c r="AC615" s="29">
        <v>23.7</v>
      </c>
    </row>
    <row r="616" spans="1:29">
      <c r="A616" s="13" t="s">
        <v>13845</v>
      </c>
      <c r="B616" s="4" t="s">
        <v>5175</v>
      </c>
      <c r="C616" s="12" t="s">
        <v>68</v>
      </c>
      <c r="D616" s="4" t="s">
        <v>968</v>
      </c>
      <c r="E616" s="4" t="s">
        <v>1514</v>
      </c>
      <c r="F616" s="4" t="s">
        <v>6511</v>
      </c>
      <c r="G616" s="4" t="s">
        <v>68</v>
      </c>
      <c r="H616" s="4" t="s">
        <v>222</v>
      </c>
      <c r="I616" s="5" t="s">
        <v>45026</v>
      </c>
      <c r="J616" s="5" t="s">
        <v>278</v>
      </c>
      <c r="K616" s="5" t="s">
        <v>820</v>
      </c>
      <c r="L616" s="5" t="s">
        <v>21612</v>
      </c>
      <c r="M616" s="5" t="s">
        <v>42826</v>
      </c>
      <c r="N616" s="5" t="s">
        <v>844</v>
      </c>
      <c r="O616" s="5" t="s">
        <v>1545</v>
      </c>
      <c r="P616" s="5" t="s">
        <v>2030</v>
      </c>
      <c r="Q616" s="5">
        <v>4.888</v>
      </c>
      <c r="R616" s="25">
        <f t="shared" si="9"/>
        <v>4.888</v>
      </c>
      <c r="S616" s="30" t="s">
        <v>20371</v>
      </c>
      <c r="T616" s="30" t="s">
        <v>677</v>
      </c>
      <c r="U616" s="30" t="s">
        <v>567</v>
      </c>
      <c r="V616" s="5" t="s">
        <v>352</v>
      </c>
      <c r="W616" s="28"/>
      <c r="X616" s="29">
        <v>1.2</v>
      </c>
      <c r="Z616" s="29">
        <v>1015.3</v>
      </c>
      <c r="AA616" s="29">
        <v>1.9</v>
      </c>
      <c r="AB616" s="29">
        <v>99</v>
      </c>
      <c r="AC616" s="29">
        <v>30</v>
      </c>
    </row>
    <row r="617" spans="1:29">
      <c r="A617" s="13" t="s">
        <v>13852</v>
      </c>
      <c r="B617" s="4" t="s">
        <v>4306</v>
      </c>
      <c r="C617" s="12" t="s">
        <v>317</v>
      </c>
      <c r="D617" s="4" t="s">
        <v>158</v>
      </c>
      <c r="E617" s="4" t="s">
        <v>114</v>
      </c>
      <c r="F617" s="4" t="s">
        <v>7964</v>
      </c>
      <c r="G617" s="4" t="s">
        <v>68</v>
      </c>
      <c r="H617" s="4" t="s">
        <v>80</v>
      </c>
      <c r="I617" s="5" t="s">
        <v>45027</v>
      </c>
      <c r="J617" s="5" t="s">
        <v>278</v>
      </c>
      <c r="K617" s="5" t="s">
        <v>567</v>
      </c>
      <c r="L617" s="5" t="s">
        <v>1941</v>
      </c>
      <c r="M617" s="5" t="s">
        <v>26889</v>
      </c>
      <c r="N617" s="5" t="s">
        <v>5186</v>
      </c>
      <c r="O617" s="5" t="s">
        <v>41918</v>
      </c>
      <c r="P617" s="5" t="s">
        <v>45028</v>
      </c>
      <c r="Q617" s="5">
        <v>4.708</v>
      </c>
      <c r="R617" s="25">
        <f t="shared" si="9"/>
        <v>4.708</v>
      </c>
      <c r="S617" s="30" t="s">
        <v>33313</v>
      </c>
      <c r="T617" s="30" t="s">
        <v>6941</v>
      </c>
      <c r="U617" s="30" t="s">
        <v>1173</v>
      </c>
      <c r="V617" s="5" t="s">
        <v>665</v>
      </c>
      <c r="W617" s="28"/>
      <c r="X617" s="29">
        <v>1.5</v>
      </c>
      <c r="Z617" s="29">
        <v>1014.8</v>
      </c>
      <c r="AA617" s="29">
        <v>2.2</v>
      </c>
      <c r="AB617" s="29">
        <v>97</v>
      </c>
      <c r="AC617" s="29">
        <v>36.6</v>
      </c>
    </row>
    <row r="618" spans="1:29">
      <c r="A618" s="13" t="s">
        <v>13858</v>
      </c>
      <c r="B618" s="4" t="s">
        <v>4306</v>
      </c>
      <c r="C618" s="12" t="s">
        <v>99</v>
      </c>
      <c r="D618" s="4" t="s">
        <v>114</v>
      </c>
      <c r="E618" s="4" t="s">
        <v>114</v>
      </c>
      <c r="F618" s="4" t="s">
        <v>8178</v>
      </c>
      <c r="G618" s="4" t="s">
        <v>317</v>
      </c>
      <c r="H618" s="4" t="s">
        <v>574</v>
      </c>
      <c r="I618" s="5" t="s">
        <v>45029</v>
      </c>
      <c r="J618" s="5" t="s">
        <v>278</v>
      </c>
      <c r="K618" s="5" t="s">
        <v>1146</v>
      </c>
      <c r="L618" s="5" t="s">
        <v>3654</v>
      </c>
      <c r="M618" s="5" t="s">
        <v>5246</v>
      </c>
      <c r="N618" s="5" t="s">
        <v>3539</v>
      </c>
      <c r="O618" s="5" t="s">
        <v>27709</v>
      </c>
      <c r="P618" s="5" t="s">
        <v>45030</v>
      </c>
      <c r="Q618" s="5">
        <v>3.945</v>
      </c>
      <c r="R618" s="25">
        <f t="shared" si="9"/>
        <v>3.945</v>
      </c>
      <c r="S618" s="30" t="s">
        <v>19543</v>
      </c>
      <c r="T618" s="30" t="s">
        <v>2042</v>
      </c>
      <c r="U618" s="30" t="s">
        <v>1666</v>
      </c>
      <c r="V618" s="5" t="s">
        <v>151</v>
      </c>
      <c r="W618" s="28"/>
      <c r="X618" s="29">
        <v>1.4</v>
      </c>
      <c r="Z618" s="29">
        <v>1014.4</v>
      </c>
      <c r="AA618" s="29">
        <v>2.2</v>
      </c>
      <c r="AB618" s="29">
        <v>97</v>
      </c>
      <c r="AC618" s="29">
        <v>35.2</v>
      </c>
    </row>
    <row r="619" spans="1:29">
      <c r="A619" s="13" t="s">
        <v>13864</v>
      </c>
      <c r="B619" s="4" t="s">
        <v>285</v>
      </c>
      <c r="C619" s="12" t="s">
        <v>99</v>
      </c>
      <c r="D619" s="4" t="s">
        <v>47</v>
      </c>
      <c r="E619" s="4" t="s">
        <v>47</v>
      </c>
      <c r="F619" s="4" t="s">
        <v>1061</v>
      </c>
      <c r="G619" s="4" t="s">
        <v>68</v>
      </c>
      <c r="H619" s="4" t="s">
        <v>574</v>
      </c>
      <c r="I619" s="5" t="s">
        <v>45031</v>
      </c>
      <c r="J619" s="5" t="s">
        <v>278</v>
      </c>
      <c r="K619" s="5" t="s">
        <v>1797</v>
      </c>
      <c r="L619" s="5" t="s">
        <v>882</v>
      </c>
      <c r="M619" s="5" t="s">
        <v>14526</v>
      </c>
      <c r="N619" s="5" t="s">
        <v>3832</v>
      </c>
      <c r="O619" s="5" t="s">
        <v>19188</v>
      </c>
      <c r="P619" s="5" t="s">
        <v>45032</v>
      </c>
      <c r="Q619" s="5">
        <v>3.471</v>
      </c>
      <c r="R619" s="25">
        <f t="shared" si="9"/>
        <v>3.471</v>
      </c>
      <c r="S619" s="30" t="s">
        <v>23017</v>
      </c>
      <c r="T619" s="30" t="s">
        <v>8642</v>
      </c>
      <c r="U619" s="30" t="s">
        <v>386</v>
      </c>
      <c r="V619" s="5" t="s">
        <v>1037</v>
      </c>
      <c r="W619" s="28"/>
      <c r="X619" s="29">
        <v>1.5</v>
      </c>
      <c r="Z619" s="29">
        <v>1014.4</v>
      </c>
      <c r="AA619" s="29">
        <v>2</v>
      </c>
      <c r="AB619" s="29">
        <v>98</v>
      </c>
      <c r="AC619" s="29">
        <v>33.3</v>
      </c>
    </row>
    <row r="620" spans="1:29">
      <c r="A620" s="13" t="s">
        <v>13867</v>
      </c>
      <c r="B620" s="4" t="s">
        <v>571</v>
      </c>
      <c r="C620" s="12" t="s">
        <v>99</v>
      </c>
      <c r="D620" s="4" t="s">
        <v>954</v>
      </c>
      <c r="E620" s="4" t="s">
        <v>954</v>
      </c>
      <c r="F620" s="4" t="s">
        <v>2195</v>
      </c>
      <c r="G620" s="4" t="s">
        <v>31</v>
      </c>
      <c r="H620" s="4" t="s">
        <v>63</v>
      </c>
      <c r="I620" s="5" t="s">
        <v>45033</v>
      </c>
      <c r="J620" s="5" t="s">
        <v>278</v>
      </c>
      <c r="K620" s="5" t="s">
        <v>2354</v>
      </c>
      <c r="L620" s="5" t="s">
        <v>1175</v>
      </c>
      <c r="M620" s="5" t="s">
        <v>11209</v>
      </c>
      <c r="N620" s="5" t="s">
        <v>3888</v>
      </c>
      <c r="O620" s="5" t="s">
        <v>26457</v>
      </c>
      <c r="P620" s="5" t="s">
        <v>41190</v>
      </c>
      <c r="Q620" s="5">
        <v>3.81</v>
      </c>
      <c r="R620" s="25">
        <f t="shared" si="9"/>
        <v>3.81</v>
      </c>
      <c r="S620" s="30" t="s">
        <v>45034</v>
      </c>
      <c r="T620" s="30" t="s">
        <v>162</v>
      </c>
      <c r="U620" s="30" t="s">
        <v>1122</v>
      </c>
      <c r="V620" s="5" t="s">
        <v>2192</v>
      </c>
      <c r="W620" s="28"/>
      <c r="X620" s="29">
        <v>1.8</v>
      </c>
      <c r="Z620" s="29">
        <v>1014.9</v>
      </c>
      <c r="AA620" s="29">
        <v>1.8</v>
      </c>
      <c r="AB620" s="29">
        <v>99</v>
      </c>
      <c r="AC620" s="29">
        <v>36.1</v>
      </c>
    </row>
    <row r="621" spans="1:29">
      <c r="A621" s="13" t="s">
        <v>13873</v>
      </c>
      <c r="B621" s="4" t="s">
        <v>239</v>
      </c>
      <c r="C621" s="12" t="s">
        <v>99</v>
      </c>
      <c r="D621" s="4" t="s">
        <v>206</v>
      </c>
      <c r="E621" s="4" t="s">
        <v>314</v>
      </c>
      <c r="F621" s="4" t="s">
        <v>7689</v>
      </c>
      <c r="G621" s="4" t="s">
        <v>115</v>
      </c>
      <c r="H621" s="4" t="s">
        <v>63</v>
      </c>
      <c r="I621" s="5" t="s">
        <v>45035</v>
      </c>
      <c r="J621" s="5" t="s">
        <v>278</v>
      </c>
      <c r="K621" s="5" t="s">
        <v>1699</v>
      </c>
      <c r="L621" s="5" t="s">
        <v>5659</v>
      </c>
      <c r="M621" s="5" t="s">
        <v>17604</v>
      </c>
      <c r="N621" s="5" t="s">
        <v>3416</v>
      </c>
      <c r="O621" s="5" t="s">
        <v>45036</v>
      </c>
      <c r="P621" s="5" t="s">
        <v>28357</v>
      </c>
      <c r="Q621" s="5">
        <v>3.892</v>
      </c>
      <c r="R621" s="25">
        <f t="shared" si="9"/>
        <v>3.892</v>
      </c>
      <c r="S621" s="30" t="s">
        <v>6580</v>
      </c>
      <c r="T621" s="30" t="s">
        <v>2495</v>
      </c>
      <c r="U621" s="30" t="s">
        <v>282</v>
      </c>
      <c r="V621" s="5" t="s">
        <v>1996</v>
      </c>
      <c r="W621" s="28"/>
      <c r="X621" s="29">
        <v>1.7</v>
      </c>
      <c r="Z621" s="29">
        <v>1015.1</v>
      </c>
      <c r="AA621" s="29">
        <v>1.5</v>
      </c>
      <c r="AB621" s="29">
        <v>100</v>
      </c>
      <c r="AC621" s="29">
        <v>37.3</v>
      </c>
    </row>
    <row r="622" spans="1:29">
      <c r="A622" s="13" t="s">
        <v>13878</v>
      </c>
      <c r="B622" s="4" t="s">
        <v>1243</v>
      </c>
      <c r="C622" s="12" t="s">
        <v>99</v>
      </c>
      <c r="D622" s="4" t="s">
        <v>1514</v>
      </c>
      <c r="E622" s="4" t="s">
        <v>158</v>
      </c>
      <c r="F622" s="4" t="s">
        <v>7283</v>
      </c>
      <c r="G622" s="4" t="s">
        <v>115</v>
      </c>
      <c r="H622" s="4" t="s">
        <v>722</v>
      </c>
      <c r="I622" s="5" t="s">
        <v>45037</v>
      </c>
      <c r="J622" s="5" t="s">
        <v>278</v>
      </c>
      <c r="K622" s="5" t="s">
        <v>1975</v>
      </c>
      <c r="L622" s="5" t="s">
        <v>5878</v>
      </c>
      <c r="M622" s="5" t="s">
        <v>16056</v>
      </c>
      <c r="N622" s="5" t="s">
        <v>3888</v>
      </c>
      <c r="O622" s="5" t="s">
        <v>45038</v>
      </c>
      <c r="P622" s="5" t="s">
        <v>12501</v>
      </c>
      <c r="Q622" s="5">
        <v>3.922</v>
      </c>
      <c r="R622" s="25">
        <f t="shared" si="9"/>
        <v>3.922</v>
      </c>
      <c r="S622" s="30" t="s">
        <v>34669</v>
      </c>
      <c r="T622" s="30" t="s">
        <v>2294</v>
      </c>
      <c r="U622" s="30" t="s">
        <v>2013</v>
      </c>
      <c r="V622" s="5" t="s">
        <v>1081</v>
      </c>
      <c r="W622" s="28"/>
      <c r="X622" s="29">
        <v>1.7</v>
      </c>
      <c r="Z622" s="29">
        <v>1015.5</v>
      </c>
      <c r="AA622" s="29">
        <v>1.4</v>
      </c>
      <c r="AB622" s="29">
        <v>100</v>
      </c>
      <c r="AC622" s="29">
        <v>38.4</v>
      </c>
    </row>
    <row r="623" spans="1:29">
      <c r="A623" s="13" t="s">
        <v>13885</v>
      </c>
      <c r="B623" s="4" t="s">
        <v>638</v>
      </c>
      <c r="C623" s="12" t="s">
        <v>99</v>
      </c>
      <c r="D623" s="4" t="s">
        <v>206</v>
      </c>
      <c r="E623" s="4" t="s">
        <v>968</v>
      </c>
      <c r="F623" s="4" t="s">
        <v>301</v>
      </c>
      <c r="G623" s="4" t="s">
        <v>160</v>
      </c>
      <c r="H623" s="4" t="s">
        <v>574</v>
      </c>
      <c r="I623" s="5" t="s">
        <v>45039</v>
      </c>
      <c r="J623" s="5" t="s">
        <v>278</v>
      </c>
      <c r="K623" s="5" t="s">
        <v>822</v>
      </c>
      <c r="L623" s="5" t="s">
        <v>1039</v>
      </c>
      <c r="M623" s="5" t="s">
        <v>23023</v>
      </c>
      <c r="N623" s="5" t="s">
        <v>4210</v>
      </c>
      <c r="O623" s="5" t="s">
        <v>45040</v>
      </c>
      <c r="P623" s="5" t="s">
        <v>45041</v>
      </c>
      <c r="Q623" s="5">
        <v>3.761</v>
      </c>
      <c r="R623" s="25">
        <f t="shared" si="9"/>
        <v>3.761</v>
      </c>
      <c r="S623" s="30" t="s">
        <v>45042</v>
      </c>
      <c r="T623" s="30" t="s">
        <v>356</v>
      </c>
      <c r="U623" s="30" t="s">
        <v>3043</v>
      </c>
      <c r="V623" s="5" t="s">
        <v>2014</v>
      </c>
      <c r="W623" s="28"/>
      <c r="X623" s="29">
        <v>1.5</v>
      </c>
      <c r="Z623" s="29">
        <v>1015.7</v>
      </c>
      <c r="AA623" s="29">
        <v>1.4</v>
      </c>
      <c r="AB623" s="29">
        <v>100</v>
      </c>
      <c r="AC623" s="29">
        <v>36</v>
      </c>
    </row>
    <row r="624" spans="1:29">
      <c r="A624" s="13" t="s">
        <v>13889</v>
      </c>
      <c r="B624" s="4" t="s">
        <v>239</v>
      </c>
      <c r="C624" s="12" t="s">
        <v>99</v>
      </c>
      <c r="D624" s="4" t="s">
        <v>30</v>
      </c>
      <c r="E624" s="4" t="s">
        <v>314</v>
      </c>
      <c r="F624" s="4" t="s">
        <v>2585</v>
      </c>
      <c r="G624" s="4" t="s">
        <v>160</v>
      </c>
      <c r="H624" s="4" t="s">
        <v>28</v>
      </c>
      <c r="I624" s="5" t="s">
        <v>45043</v>
      </c>
      <c r="J624" s="5" t="s">
        <v>278</v>
      </c>
      <c r="K624" s="5" t="s">
        <v>1234</v>
      </c>
      <c r="L624" s="5" t="s">
        <v>249</v>
      </c>
      <c r="M624" s="5" t="s">
        <v>45044</v>
      </c>
      <c r="N624" s="5" t="s">
        <v>1753</v>
      </c>
      <c r="O624" s="5" t="s">
        <v>13170</v>
      </c>
      <c r="P624" s="5" t="s">
        <v>11038</v>
      </c>
      <c r="Q624" s="5">
        <v>3.504</v>
      </c>
      <c r="R624" s="25">
        <f t="shared" si="9"/>
        <v>3.504</v>
      </c>
      <c r="S624" s="30" t="s">
        <v>7135</v>
      </c>
      <c r="T624" s="30" t="s">
        <v>1377</v>
      </c>
      <c r="U624" s="30" t="s">
        <v>3940</v>
      </c>
      <c r="V624" s="5" t="s">
        <v>935</v>
      </c>
      <c r="W624" s="28"/>
      <c r="X624" s="29">
        <v>1.3</v>
      </c>
      <c r="Z624" s="29">
        <v>1015.8</v>
      </c>
      <c r="AA624" s="29">
        <v>1.4</v>
      </c>
      <c r="AB624" s="29">
        <v>100</v>
      </c>
      <c r="AC624" s="29">
        <v>40</v>
      </c>
    </row>
    <row r="625" spans="1:29">
      <c r="A625" s="13" t="s">
        <v>13894</v>
      </c>
      <c r="B625" s="4" t="s">
        <v>2211</v>
      </c>
      <c r="C625" s="12" t="s">
        <v>99</v>
      </c>
      <c r="D625" s="4" t="s">
        <v>284</v>
      </c>
      <c r="E625" s="4" t="s">
        <v>1500</v>
      </c>
      <c r="F625" s="4" t="s">
        <v>882</v>
      </c>
      <c r="G625" s="4" t="s">
        <v>31</v>
      </c>
      <c r="H625" s="4" t="s">
        <v>63</v>
      </c>
      <c r="I625" s="5" t="s">
        <v>45045</v>
      </c>
      <c r="J625" s="5" t="s">
        <v>278</v>
      </c>
      <c r="K625" s="5" t="s">
        <v>2149</v>
      </c>
      <c r="L625" s="5" t="s">
        <v>353</v>
      </c>
      <c r="M625" s="5" t="s">
        <v>5963</v>
      </c>
      <c r="N625" s="5" t="s">
        <v>1984</v>
      </c>
      <c r="O625" s="5" t="s">
        <v>30456</v>
      </c>
      <c r="P625" s="5" t="s">
        <v>24955</v>
      </c>
      <c r="Q625" s="5">
        <v>4.343</v>
      </c>
      <c r="R625" s="25">
        <f t="shared" si="9"/>
        <v>4.343</v>
      </c>
      <c r="S625" s="30" t="s">
        <v>45046</v>
      </c>
      <c r="T625" s="30" t="s">
        <v>5734</v>
      </c>
      <c r="U625" s="30" t="s">
        <v>784</v>
      </c>
      <c r="V625" s="5" t="s">
        <v>199</v>
      </c>
      <c r="W625" s="28"/>
      <c r="X625" s="29">
        <v>1.8</v>
      </c>
      <c r="Z625" s="29">
        <v>1015.7</v>
      </c>
      <c r="AA625" s="29">
        <v>1.2</v>
      </c>
      <c r="AB625" s="29">
        <v>100</v>
      </c>
      <c r="AC625" s="29">
        <v>34.9</v>
      </c>
    </row>
    <row r="626" spans="1:29">
      <c r="A626" s="13" t="s">
        <v>13900</v>
      </c>
      <c r="B626" s="4" t="s">
        <v>1641</v>
      </c>
      <c r="C626" s="12" t="s">
        <v>317</v>
      </c>
      <c r="D626" s="4" t="s">
        <v>239</v>
      </c>
      <c r="E626" s="4" t="s">
        <v>1383</v>
      </c>
      <c r="F626" s="4" t="s">
        <v>554</v>
      </c>
      <c r="G626" s="4" t="s">
        <v>874</v>
      </c>
      <c r="H626" s="4" t="s">
        <v>28</v>
      </c>
      <c r="I626" s="5" t="s">
        <v>45047</v>
      </c>
      <c r="J626" s="5" t="s">
        <v>278</v>
      </c>
      <c r="K626" s="5" t="s">
        <v>1902</v>
      </c>
      <c r="L626" s="5" t="s">
        <v>10446</v>
      </c>
      <c r="M626" s="5" t="s">
        <v>5449</v>
      </c>
      <c r="N626" s="5" t="s">
        <v>889</v>
      </c>
      <c r="O626" s="5" t="s">
        <v>45048</v>
      </c>
      <c r="P626" s="5" t="s">
        <v>30985</v>
      </c>
      <c r="Q626" s="5">
        <v>5.561</v>
      </c>
      <c r="R626" s="25">
        <f t="shared" si="9"/>
        <v>5.561</v>
      </c>
      <c r="S626" s="30" t="s">
        <v>5731</v>
      </c>
      <c r="T626" s="30" t="s">
        <v>1788</v>
      </c>
      <c r="U626" s="30" t="s">
        <v>1509</v>
      </c>
      <c r="V626" s="5" t="s">
        <v>167</v>
      </c>
      <c r="W626" s="28"/>
      <c r="X626" s="29">
        <v>1.7</v>
      </c>
      <c r="Z626" s="29">
        <v>1015.4</v>
      </c>
      <c r="AA626" s="29">
        <v>1</v>
      </c>
      <c r="AB626" s="29">
        <v>98</v>
      </c>
      <c r="AC626" s="29">
        <v>36.3</v>
      </c>
    </row>
    <row r="627" spans="1:29">
      <c r="A627" s="13" t="s">
        <v>13907</v>
      </c>
      <c r="B627" s="4" t="s">
        <v>572</v>
      </c>
      <c r="C627" s="12" t="s">
        <v>317</v>
      </c>
      <c r="D627" s="4" t="s">
        <v>626</v>
      </c>
      <c r="E627" s="4" t="s">
        <v>2682</v>
      </c>
      <c r="F627" s="4" t="s">
        <v>3479</v>
      </c>
      <c r="G627" s="4" t="s">
        <v>1459</v>
      </c>
      <c r="H627" s="4" t="s">
        <v>207</v>
      </c>
      <c r="I627" s="5" t="s">
        <v>45049</v>
      </c>
      <c r="J627" s="5" t="s">
        <v>278</v>
      </c>
      <c r="K627" s="5" t="s">
        <v>4405</v>
      </c>
      <c r="L627" s="5" t="s">
        <v>4014</v>
      </c>
      <c r="M627" s="5" t="s">
        <v>20835</v>
      </c>
      <c r="N627" s="5" t="s">
        <v>283</v>
      </c>
      <c r="O627" s="5" t="s">
        <v>45050</v>
      </c>
      <c r="P627" s="5" t="s">
        <v>45051</v>
      </c>
      <c r="Q627" s="5">
        <v>7.079</v>
      </c>
      <c r="R627" s="25">
        <f t="shared" si="9"/>
        <v>7.079</v>
      </c>
      <c r="S627" s="30" t="s">
        <v>33582</v>
      </c>
      <c r="T627" s="30" t="s">
        <v>7057</v>
      </c>
      <c r="U627" s="30" t="s">
        <v>4303</v>
      </c>
      <c r="V627" s="5" t="s">
        <v>498</v>
      </c>
      <c r="W627" s="28"/>
      <c r="X627" s="29">
        <v>1.2</v>
      </c>
      <c r="Z627" s="29">
        <v>1015.4</v>
      </c>
      <c r="AA627" s="29">
        <v>0.9</v>
      </c>
      <c r="AB627" s="29">
        <v>98</v>
      </c>
      <c r="AC627" s="29">
        <v>38.8</v>
      </c>
    </row>
    <row r="628" spans="1:29">
      <c r="A628" s="13" t="s">
        <v>13911</v>
      </c>
      <c r="B628" s="4" t="s">
        <v>2488</v>
      </c>
      <c r="C628" s="12" t="s">
        <v>68</v>
      </c>
      <c r="D628" s="4" t="s">
        <v>2505</v>
      </c>
      <c r="E628" s="4" t="s">
        <v>2489</v>
      </c>
      <c r="F628" s="4" t="s">
        <v>2895</v>
      </c>
      <c r="G628" s="4" t="s">
        <v>1737</v>
      </c>
      <c r="H628" s="4" t="s">
        <v>222</v>
      </c>
      <c r="I628" s="5" t="s">
        <v>45052</v>
      </c>
      <c r="J628" s="5" t="s">
        <v>278</v>
      </c>
      <c r="K628" s="5" t="s">
        <v>7329</v>
      </c>
      <c r="L628" s="5" t="s">
        <v>38554</v>
      </c>
      <c r="M628" s="5" t="s">
        <v>45053</v>
      </c>
      <c r="N628" s="5" t="s">
        <v>6171</v>
      </c>
      <c r="O628" s="5" t="s">
        <v>45054</v>
      </c>
      <c r="P628" s="5" t="s">
        <v>45055</v>
      </c>
      <c r="Q628" s="5">
        <v>8.709</v>
      </c>
      <c r="R628" s="25">
        <f t="shared" si="9"/>
        <v>8.709</v>
      </c>
      <c r="S628" s="30" t="s">
        <v>26985</v>
      </c>
      <c r="T628" s="30" t="s">
        <v>10608</v>
      </c>
      <c r="U628" s="30" t="s">
        <v>4337</v>
      </c>
      <c r="V628" s="5" t="s">
        <v>1264</v>
      </c>
      <c r="W628" s="28"/>
      <c r="X628" s="29">
        <v>1.2</v>
      </c>
      <c r="Z628" s="29">
        <v>1015.4</v>
      </c>
      <c r="AA628" s="29">
        <v>0.9</v>
      </c>
      <c r="AB628" s="29">
        <v>98</v>
      </c>
      <c r="AC628" s="29">
        <v>39</v>
      </c>
    </row>
    <row r="629" spans="1:29">
      <c r="A629" s="13" t="s">
        <v>13918</v>
      </c>
      <c r="B629" s="4" t="s">
        <v>2488</v>
      </c>
      <c r="C629" s="12" t="s">
        <v>317</v>
      </c>
      <c r="D629" s="4" t="s">
        <v>1746</v>
      </c>
      <c r="E629" s="4" t="s">
        <v>2489</v>
      </c>
      <c r="F629" s="4" t="s">
        <v>7731</v>
      </c>
      <c r="G629" s="4" t="s">
        <v>115</v>
      </c>
      <c r="H629" s="4" t="s">
        <v>1088</v>
      </c>
      <c r="I629" s="5" t="s">
        <v>45056</v>
      </c>
      <c r="J629" s="5" t="s">
        <v>278</v>
      </c>
      <c r="K629" s="5" t="s">
        <v>2050</v>
      </c>
      <c r="L629" s="5" t="s">
        <v>743</v>
      </c>
      <c r="M629" s="5" t="s">
        <v>10401</v>
      </c>
      <c r="N629" s="5" t="s">
        <v>1110</v>
      </c>
      <c r="O629" s="5" t="s">
        <v>45057</v>
      </c>
      <c r="P629" s="5" t="s">
        <v>45058</v>
      </c>
      <c r="Q629" s="5">
        <v>7.763</v>
      </c>
      <c r="R629" s="25">
        <f t="shared" si="9"/>
        <v>7.763</v>
      </c>
      <c r="S629" s="30" t="s">
        <v>30615</v>
      </c>
      <c r="T629" s="30" t="s">
        <v>8631</v>
      </c>
      <c r="U629" s="30" t="s">
        <v>6495</v>
      </c>
      <c r="V629" s="5" t="s">
        <v>831</v>
      </c>
      <c r="W629" s="28"/>
      <c r="X629" s="29">
        <v>1.2</v>
      </c>
      <c r="Z629" s="29">
        <v>1015.4</v>
      </c>
      <c r="AA629" s="29">
        <v>0.9</v>
      </c>
      <c r="AB629" s="29">
        <v>98</v>
      </c>
      <c r="AC629" s="29">
        <v>39</v>
      </c>
    </row>
    <row r="630" spans="1:29">
      <c r="A630" s="13" t="s">
        <v>13925</v>
      </c>
      <c r="B630" s="4" t="s">
        <v>3867</v>
      </c>
      <c r="C630" s="12" t="s">
        <v>68</v>
      </c>
      <c r="D630" s="4" t="s">
        <v>390</v>
      </c>
      <c r="E630" s="4" t="s">
        <v>4101</v>
      </c>
      <c r="F630" s="4" t="s">
        <v>4546</v>
      </c>
      <c r="G630" s="4" t="s">
        <v>874</v>
      </c>
      <c r="H630" s="4" t="s">
        <v>1088</v>
      </c>
      <c r="I630" s="5" t="s">
        <v>45059</v>
      </c>
      <c r="J630" s="5" t="s">
        <v>278</v>
      </c>
      <c r="K630" s="5" t="s">
        <v>4969</v>
      </c>
      <c r="L630" s="5" t="s">
        <v>7758</v>
      </c>
      <c r="M630" s="5" t="s">
        <v>39455</v>
      </c>
      <c r="N630" s="5" t="s">
        <v>1063</v>
      </c>
      <c r="O630" s="5" t="s">
        <v>45060</v>
      </c>
      <c r="P630" s="5" t="s">
        <v>20811</v>
      </c>
      <c r="Q630" s="5">
        <v>8.768</v>
      </c>
      <c r="R630" s="25">
        <f t="shared" si="9"/>
        <v>8.768</v>
      </c>
      <c r="S630" s="30" t="s">
        <v>21624</v>
      </c>
      <c r="T630" s="30" t="s">
        <v>6864</v>
      </c>
      <c r="U630" s="30" t="s">
        <v>2478</v>
      </c>
      <c r="V630" s="5" t="s">
        <v>595</v>
      </c>
      <c r="W630" s="28"/>
      <c r="X630" s="29">
        <v>1.2</v>
      </c>
      <c r="Z630" s="29">
        <v>1015.4</v>
      </c>
      <c r="AA630" s="29">
        <v>0.9</v>
      </c>
      <c r="AB630" s="29">
        <v>98</v>
      </c>
      <c r="AC630" s="29">
        <v>39</v>
      </c>
    </row>
    <row r="631" spans="1:29">
      <c r="A631" s="13" t="s">
        <v>13930</v>
      </c>
      <c r="B631" s="4" t="s">
        <v>2655</v>
      </c>
      <c r="C631" s="12" t="s">
        <v>68</v>
      </c>
      <c r="D631" s="4" t="s">
        <v>1789</v>
      </c>
      <c r="E631" s="4" t="s">
        <v>2505</v>
      </c>
      <c r="F631" s="4" t="s">
        <v>2971</v>
      </c>
      <c r="G631" s="4" t="s">
        <v>1459</v>
      </c>
      <c r="H631" s="4" t="s">
        <v>222</v>
      </c>
      <c r="I631" s="5" t="s">
        <v>9568</v>
      </c>
      <c r="J631" s="5" t="s">
        <v>278</v>
      </c>
      <c r="K631" s="5" t="s">
        <v>2862</v>
      </c>
      <c r="L631" s="5" t="s">
        <v>37499</v>
      </c>
      <c r="M631" s="5" t="s">
        <v>44842</v>
      </c>
      <c r="N631" s="5" t="s">
        <v>1798</v>
      </c>
      <c r="O631" s="5" t="s">
        <v>45061</v>
      </c>
      <c r="P631" s="5" t="s">
        <v>45062</v>
      </c>
      <c r="Q631" s="5">
        <v>12.329</v>
      </c>
      <c r="R631" s="25">
        <f t="shared" si="9"/>
        <v>12.329</v>
      </c>
      <c r="S631" s="30" t="s">
        <v>11093</v>
      </c>
      <c r="T631" s="30" t="s">
        <v>744</v>
      </c>
      <c r="U631" s="30" t="s">
        <v>2043</v>
      </c>
      <c r="V631" s="5" t="s">
        <v>1084</v>
      </c>
      <c r="W631" s="28"/>
      <c r="X631" s="29">
        <v>1.2</v>
      </c>
      <c r="Z631" s="29">
        <v>1013.6</v>
      </c>
      <c r="AA631" s="29">
        <v>0.4</v>
      </c>
      <c r="AB631" s="29">
        <v>97</v>
      </c>
      <c r="AC631" s="29">
        <v>22.6</v>
      </c>
    </row>
    <row r="632" spans="1:29">
      <c r="A632" s="13" t="s">
        <v>13935</v>
      </c>
      <c r="B632" s="4" t="s">
        <v>2655</v>
      </c>
      <c r="C632" s="12" t="s">
        <v>317</v>
      </c>
      <c r="D632" s="4" t="s">
        <v>1789</v>
      </c>
      <c r="E632" s="4" t="s">
        <v>2505</v>
      </c>
      <c r="F632" s="4" t="s">
        <v>3035</v>
      </c>
      <c r="G632" s="4" t="s">
        <v>31</v>
      </c>
      <c r="H632" s="4" t="s">
        <v>300</v>
      </c>
      <c r="I632" s="5" t="s">
        <v>45063</v>
      </c>
      <c r="J632" s="5" t="s">
        <v>278</v>
      </c>
      <c r="K632" s="5" t="s">
        <v>2091</v>
      </c>
      <c r="L632" s="5" t="s">
        <v>11248</v>
      </c>
      <c r="M632" s="5" t="s">
        <v>36751</v>
      </c>
      <c r="N632" s="5" t="s">
        <v>889</v>
      </c>
      <c r="O632" s="5" t="s">
        <v>39322</v>
      </c>
      <c r="P632" s="5" t="s">
        <v>11397</v>
      </c>
      <c r="Q632" s="5">
        <v>7.896</v>
      </c>
      <c r="R632" s="25">
        <f t="shared" si="9"/>
        <v>7.896</v>
      </c>
      <c r="S632" s="30" t="s">
        <v>40678</v>
      </c>
      <c r="T632" s="30" t="s">
        <v>10608</v>
      </c>
      <c r="U632" s="30" t="s">
        <v>4546</v>
      </c>
      <c r="V632" s="5" t="s">
        <v>515</v>
      </c>
      <c r="W632" s="28"/>
      <c r="X632" s="29">
        <v>1.2</v>
      </c>
      <c r="Z632" s="29">
        <v>1013.5</v>
      </c>
      <c r="AA632" s="29">
        <v>0.4</v>
      </c>
      <c r="AB632" s="29">
        <v>99</v>
      </c>
      <c r="AC632" s="29">
        <v>12.5</v>
      </c>
    </row>
    <row r="633" spans="1:29">
      <c r="A633" s="13" t="s">
        <v>13942</v>
      </c>
      <c r="B633" s="4" t="s">
        <v>2462</v>
      </c>
      <c r="C633" s="12" t="s">
        <v>68</v>
      </c>
      <c r="D633" s="4" t="s">
        <v>1842</v>
      </c>
      <c r="E633" s="4" t="s">
        <v>626</v>
      </c>
      <c r="F633" s="4" t="s">
        <v>7341</v>
      </c>
      <c r="G633" s="4" t="s">
        <v>160</v>
      </c>
      <c r="H633" s="4" t="s">
        <v>63</v>
      </c>
      <c r="I633" s="5" t="s">
        <v>45064</v>
      </c>
      <c r="J633" s="5" t="s">
        <v>278</v>
      </c>
      <c r="K633" s="5" t="s">
        <v>1669</v>
      </c>
      <c r="L633" s="5" t="s">
        <v>3958</v>
      </c>
      <c r="M633" s="5" t="s">
        <v>42301</v>
      </c>
      <c r="N633" s="5" t="s">
        <v>2345</v>
      </c>
      <c r="O633" s="5" t="s">
        <v>23848</v>
      </c>
      <c r="P633" s="5" t="s">
        <v>45065</v>
      </c>
      <c r="Q633" s="5">
        <v>6.469</v>
      </c>
      <c r="R633" s="25">
        <f t="shared" si="9"/>
        <v>6.469</v>
      </c>
      <c r="S633" s="30" t="s">
        <v>8821</v>
      </c>
      <c r="T633" s="30" t="s">
        <v>2601</v>
      </c>
      <c r="U633" s="30" t="s">
        <v>8903</v>
      </c>
      <c r="V633" s="5" t="s">
        <v>414</v>
      </c>
      <c r="W633" s="28"/>
      <c r="X633" s="29">
        <v>1.2</v>
      </c>
      <c r="Z633" s="29">
        <v>1013.6</v>
      </c>
      <c r="AA633" s="29">
        <v>0.2</v>
      </c>
      <c r="AB633" s="29">
        <v>99</v>
      </c>
      <c r="AC633" s="29">
        <v>12.1</v>
      </c>
    </row>
    <row r="634" spans="1:29">
      <c r="A634" s="13" t="s">
        <v>13949</v>
      </c>
      <c r="B634" s="4" t="s">
        <v>1725</v>
      </c>
      <c r="C634" s="12" t="s">
        <v>68</v>
      </c>
      <c r="D634" s="4" t="s">
        <v>177</v>
      </c>
      <c r="E634" s="4" t="s">
        <v>1726</v>
      </c>
      <c r="F634" s="4" t="s">
        <v>8701</v>
      </c>
      <c r="G634" s="4" t="s">
        <v>115</v>
      </c>
      <c r="H634" s="4" t="s">
        <v>207</v>
      </c>
      <c r="I634" s="5" t="s">
        <v>45066</v>
      </c>
      <c r="J634" s="5" t="s">
        <v>278</v>
      </c>
      <c r="K634" s="5" t="s">
        <v>7944</v>
      </c>
      <c r="L634" s="5" t="s">
        <v>2974</v>
      </c>
      <c r="M634" s="5" t="s">
        <v>24453</v>
      </c>
      <c r="N634" s="5" t="s">
        <v>1439</v>
      </c>
      <c r="O634" s="5" t="s">
        <v>13863</v>
      </c>
      <c r="P634" s="5" t="s">
        <v>1490</v>
      </c>
      <c r="Q634" s="5">
        <v>6.339</v>
      </c>
      <c r="R634" s="25">
        <f t="shared" si="9"/>
        <v>6.339</v>
      </c>
      <c r="S634" s="30" t="s">
        <v>20994</v>
      </c>
      <c r="T634" s="30" t="s">
        <v>5741</v>
      </c>
      <c r="U634" s="30" t="s">
        <v>2786</v>
      </c>
      <c r="V634" s="5" t="s">
        <v>430</v>
      </c>
      <c r="W634" s="28"/>
      <c r="X634" s="29">
        <v>1.1</v>
      </c>
      <c r="Z634" s="29">
        <v>1013.9</v>
      </c>
      <c r="AA634" s="29">
        <v>0.2</v>
      </c>
      <c r="AB634" s="29">
        <v>98</v>
      </c>
      <c r="AC634" s="29">
        <v>11.2</v>
      </c>
    </row>
    <row r="635" spans="1:29">
      <c r="A635" s="13" t="s">
        <v>13955</v>
      </c>
      <c r="B635" s="4" t="s">
        <v>615</v>
      </c>
      <c r="C635" s="12" t="s">
        <v>68</v>
      </c>
      <c r="D635" s="4" t="s">
        <v>1346</v>
      </c>
      <c r="E635" s="4" t="s">
        <v>271</v>
      </c>
      <c r="F635" s="4" t="s">
        <v>2286</v>
      </c>
      <c r="G635" s="4" t="s">
        <v>942</v>
      </c>
      <c r="H635" s="4" t="s">
        <v>778</v>
      </c>
      <c r="I635" s="5" t="s">
        <v>45067</v>
      </c>
      <c r="J635" s="5" t="s">
        <v>278</v>
      </c>
      <c r="K635" s="5" t="s">
        <v>2024</v>
      </c>
      <c r="L635" s="5" t="s">
        <v>3926</v>
      </c>
      <c r="M635" s="5" t="s">
        <v>35034</v>
      </c>
      <c r="N635" s="5" t="s">
        <v>948</v>
      </c>
      <c r="O635" s="5" t="s">
        <v>35158</v>
      </c>
      <c r="P635" s="5" t="s">
        <v>45068</v>
      </c>
      <c r="Q635" s="5">
        <v>5.776</v>
      </c>
      <c r="R635" s="25">
        <f t="shared" si="9"/>
        <v>5.776</v>
      </c>
      <c r="S635" s="30" t="s">
        <v>11576</v>
      </c>
      <c r="T635" s="30" t="s">
        <v>14235</v>
      </c>
      <c r="U635" s="30" t="s">
        <v>7982</v>
      </c>
      <c r="V635" s="5" t="s">
        <v>355</v>
      </c>
      <c r="W635" s="28"/>
      <c r="X635" s="29">
        <v>1.3</v>
      </c>
      <c r="Z635" s="29">
        <v>1014.2</v>
      </c>
      <c r="AA635" s="29">
        <v>0.4</v>
      </c>
      <c r="AB635" s="29">
        <v>97</v>
      </c>
      <c r="AC635" s="29">
        <v>8.6</v>
      </c>
    </row>
    <row r="636" spans="1:29">
      <c r="A636" s="13" t="s">
        <v>13962</v>
      </c>
      <c r="B636" s="4" t="s">
        <v>2682</v>
      </c>
      <c r="C636" s="12" t="s">
        <v>160</v>
      </c>
      <c r="D636" s="4" t="s">
        <v>1726</v>
      </c>
      <c r="E636" s="4" t="s">
        <v>1269</v>
      </c>
      <c r="F636" s="4" t="s">
        <v>4303</v>
      </c>
      <c r="G636" s="4" t="s">
        <v>50</v>
      </c>
      <c r="H636" s="4" t="s">
        <v>207</v>
      </c>
      <c r="I636" s="5" t="s">
        <v>45069</v>
      </c>
      <c r="J636" s="5" t="s">
        <v>278</v>
      </c>
      <c r="K636" s="5" t="s">
        <v>741</v>
      </c>
      <c r="L636" s="5" t="s">
        <v>16163</v>
      </c>
      <c r="M636" s="5" t="s">
        <v>39483</v>
      </c>
      <c r="N636" s="5" t="s">
        <v>1439</v>
      </c>
      <c r="O636" s="5" t="s">
        <v>27845</v>
      </c>
      <c r="P636" s="5" t="s">
        <v>12786</v>
      </c>
      <c r="Q636" s="5">
        <v>5.518</v>
      </c>
      <c r="R636" s="25">
        <f t="shared" si="9"/>
        <v>5.518</v>
      </c>
      <c r="S636" s="30" t="s">
        <v>42992</v>
      </c>
      <c r="T636" s="30" t="s">
        <v>7964</v>
      </c>
      <c r="U636" s="30" t="s">
        <v>1989</v>
      </c>
      <c r="V636" s="5" t="s">
        <v>125</v>
      </c>
      <c r="W636" s="28"/>
      <c r="X636" s="29">
        <v>1.1</v>
      </c>
      <c r="Z636" s="29">
        <v>1014.3</v>
      </c>
      <c r="AA636" s="29">
        <v>0.9</v>
      </c>
      <c r="AB636" s="29">
        <v>92</v>
      </c>
      <c r="AC636" s="29">
        <v>10.3</v>
      </c>
    </row>
    <row r="637" spans="1:29">
      <c r="A637" s="13" t="s">
        <v>13967</v>
      </c>
      <c r="B637" s="4" t="s">
        <v>190</v>
      </c>
      <c r="C637" s="12" t="s">
        <v>31</v>
      </c>
      <c r="D637" s="4" t="s">
        <v>1383</v>
      </c>
      <c r="E637" s="4" t="s">
        <v>1549</v>
      </c>
      <c r="F637" s="4" t="s">
        <v>2294</v>
      </c>
      <c r="G637" s="4" t="s">
        <v>31</v>
      </c>
      <c r="H637" s="4" t="s">
        <v>2663</v>
      </c>
      <c r="I637" s="5" t="s">
        <v>45070</v>
      </c>
      <c r="J637" s="5" t="s">
        <v>278</v>
      </c>
      <c r="K637" s="5" t="s">
        <v>2425</v>
      </c>
      <c r="L637" s="5" t="s">
        <v>6686</v>
      </c>
      <c r="M637" s="5" t="s">
        <v>45071</v>
      </c>
      <c r="N637" s="5" t="s">
        <v>4540</v>
      </c>
      <c r="O637" s="5" t="s">
        <v>30840</v>
      </c>
      <c r="P637" s="5" t="s">
        <v>45072</v>
      </c>
      <c r="Q637" s="5">
        <v>5.472</v>
      </c>
      <c r="R637" s="25">
        <f t="shared" si="9"/>
        <v>5.472</v>
      </c>
      <c r="S637" s="30" t="s">
        <v>7081</v>
      </c>
      <c r="T637" s="30" t="s">
        <v>3763</v>
      </c>
      <c r="U637" s="30" t="s">
        <v>1855</v>
      </c>
      <c r="V637" s="5" t="s">
        <v>890</v>
      </c>
      <c r="W637" s="28"/>
      <c r="X637" s="29">
        <v>1.5</v>
      </c>
      <c r="Z637" s="29">
        <v>1014.4</v>
      </c>
      <c r="AA637" s="29">
        <v>1.6</v>
      </c>
      <c r="AB637" s="29">
        <v>85</v>
      </c>
      <c r="AC637" s="29">
        <v>14.2</v>
      </c>
    </row>
    <row r="638" spans="1:29">
      <c r="A638" s="13" t="s">
        <v>13973</v>
      </c>
      <c r="B638" s="4" t="s">
        <v>2682</v>
      </c>
      <c r="C638" s="12" t="s">
        <v>874</v>
      </c>
      <c r="D638" s="4" t="s">
        <v>1383</v>
      </c>
      <c r="E638" s="4" t="s">
        <v>1269</v>
      </c>
      <c r="F638" s="4" t="s">
        <v>656</v>
      </c>
      <c r="G638" s="4" t="s">
        <v>160</v>
      </c>
      <c r="H638" s="4" t="s">
        <v>65</v>
      </c>
      <c r="I638" s="5" t="s">
        <v>45073</v>
      </c>
      <c r="J638" s="5" t="s">
        <v>278</v>
      </c>
      <c r="K638" s="5" t="s">
        <v>1596</v>
      </c>
      <c r="L638" s="5" t="s">
        <v>3835</v>
      </c>
      <c r="M638" s="5" t="s">
        <v>36893</v>
      </c>
      <c r="N638" s="5" t="s">
        <v>2124</v>
      </c>
      <c r="O638" s="5" t="s">
        <v>25178</v>
      </c>
      <c r="P638" s="5" t="s">
        <v>45074</v>
      </c>
      <c r="Q638" s="5">
        <v>5.648</v>
      </c>
      <c r="R638" s="25">
        <f t="shared" si="9"/>
        <v>5.648</v>
      </c>
      <c r="S638" s="30" t="s">
        <v>40332</v>
      </c>
      <c r="T638" s="30" t="s">
        <v>5222</v>
      </c>
      <c r="U638" s="30" t="s">
        <v>2133</v>
      </c>
      <c r="V638" s="5" t="s">
        <v>1402</v>
      </c>
      <c r="W638" s="28"/>
      <c r="X638" s="29">
        <v>1.5</v>
      </c>
      <c r="Z638" s="29">
        <v>1013.6</v>
      </c>
      <c r="AA638" s="29">
        <v>2.7</v>
      </c>
      <c r="AB638" s="29">
        <v>75</v>
      </c>
      <c r="AC638" s="29">
        <v>12.3</v>
      </c>
    </row>
    <row r="639" spans="1:29">
      <c r="A639" s="13" t="s">
        <v>13979</v>
      </c>
      <c r="B639" s="4" t="s">
        <v>586</v>
      </c>
      <c r="C639" s="12" t="s">
        <v>874</v>
      </c>
      <c r="D639" s="4" t="s">
        <v>571</v>
      </c>
      <c r="E639" s="4" t="s">
        <v>144</v>
      </c>
      <c r="F639" s="4" t="s">
        <v>2871</v>
      </c>
      <c r="G639" s="4" t="s">
        <v>68</v>
      </c>
      <c r="H639" s="4" t="s">
        <v>47</v>
      </c>
      <c r="I639" s="5" t="s">
        <v>45075</v>
      </c>
      <c r="J639" s="5" t="s">
        <v>278</v>
      </c>
      <c r="K639" s="5" t="s">
        <v>1974</v>
      </c>
      <c r="L639" s="5" t="s">
        <v>6743</v>
      </c>
      <c r="M639" s="5" t="s">
        <v>27021</v>
      </c>
      <c r="N639" s="5" t="s">
        <v>4776</v>
      </c>
      <c r="O639" s="5" t="s">
        <v>23962</v>
      </c>
      <c r="P639" s="5" t="s">
        <v>45076</v>
      </c>
      <c r="Q639" s="5">
        <v>5.469</v>
      </c>
      <c r="R639" s="25">
        <f t="shared" si="9"/>
        <v>5.469</v>
      </c>
      <c r="S639" s="30" t="s">
        <v>39080</v>
      </c>
      <c r="T639" s="30" t="s">
        <v>2478</v>
      </c>
      <c r="U639" s="30" t="s">
        <v>5071</v>
      </c>
      <c r="V639" s="5" t="s">
        <v>2082</v>
      </c>
      <c r="W639" s="28"/>
      <c r="X639" s="29">
        <v>1.5</v>
      </c>
      <c r="Z639" s="29">
        <v>1012.2</v>
      </c>
      <c r="AA639" s="29">
        <v>3.6</v>
      </c>
      <c r="AB639" s="29">
        <v>72</v>
      </c>
      <c r="AC639" s="29">
        <v>20.2</v>
      </c>
    </row>
    <row r="640" spans="1:29">
      <c r="A640" s="13" t="s">
        <v>13985</v>
      </c>
      <c r="B640" s="4" t="s">
        <v>315</v>
      </c>
      <c r="C640" s="12" t="s">
        <v>160</v>
      </c>
      <c r="D640" s="4" t="s">
        <v>271</v>
      </c>
      <c r="E640" s="4" t="s">
        <v>189</v>
      </c>
      <c r="F640" s="4" t="s">
        <v>7049</v>
      </c>
      <c r="G640" s="4" t="s">
        <v>317</v>
      </c>
      <c r="H640" s="4" t="s">
        <v>30</v>
      </c>
      <c r="I640" s="5" t="s">
        <v>45077</v>
      </c>
      <c r="J640" s="5" t="s">
        <v>278</v>
      </c>
      <c r="K640" s="5" t="s">
        <v>3639</v>
      </c>
      <c r="L640" s="5" t="s">
        <v>5810</v>
      </c>
      <c r="M640" s="5" t="s">
        <v>6763</v>
      </c>
      <c r="N640" s="5" t="s">
        <v>443</v>
      </c>
      <c r="O640" s="5" t="s">
        <v>36973</v>
      </c>
      <c r="P640" s="5" t="s">
        <v>45078</v>
      </c>
      <c r="Q640" s="5">
        <v>4.881</v>
      </c>
      <c r="R640" s="25">
        <f t="shared" si="9"/>
        <v>4.881</v>
      </c>
      <c r="S640" s="30" t="s">
        <v>4678</v>
      </c>
      <c r="T640" s="30" t="s">
        <v>14709</v>
      </c>
      <c r="U640" s="30" t="s">
        <v>401</v>
      </c>
      <c r="V640" s="5" t="s">
        <v>1136</v>
      </c>
      <c r="W640" s="28"/>
      <c r="X640" s="29">
        <v>1.4</v>
      </c>
      <c r="Z640" s="29">
        <v>1011.4</v>
      </c>
      <c r="AA640" s="29">
        <v>3.8</v>
      </c>
      <c r="AB640" s="29">
        <v>72</v>
      </c>
      <c r="AC640" s="29">
        <v>14.8</v>
      </c>
    </row>
    <row r="641" spans="1:29">
      <c r="A641" s="13" t="s">
        <v>13990</v>
      </c>
      <c r="B641" s="4" t="s">
        <v>638</v>
      </c>
      <c r="C641" s="12" t="s">
        <v>317</v>
      </c>
      <c r="D641" s="4" t="s">
        <v>1500</v>
      </c>
      <c r="E641" s="4" t="s">
        <v>968</v>
      </c>
      <c r="F641" s="4" t="s">
        <v>8234</v>
      </c>
      <c r="G641" s="4" t="s">
        <v>317</v>
      </c>
      <c r="H641" s="4" t="s">
        <v>954</v>
      </c>
      <c r="I641" s="5" t="s">
        <v>45079</v>
      </c>
      <c r="J641" s="5" t="s">
        <v>278</v>
      </c>
      <c r="K641" s="5" t="s">
        <v>3043</v>
      </c>
      <c r="L641" s="5" t="s">
        <v>9516</v>
      </c>
      <c r="M641" s="5" t="s">
        <v>8182</v>
      </c>
      <c r="N641" s="5" t="s">
        <v>266</v>
      </c>
      <c r="O641" s="5" t="s">
        <v>10082</v>
      </c>
      <c r="P641" s="5" t="s">
        <v>19968</v>
      </c>
      <c r="Q641" s="5">
        <v>4.142</v>
      </c>
      <c r="R641" s="25">
        <f t="shared" si="9"/>
        <v>4.142</v>
      </c>
      <c r="S641" s="30" t="s">
        <v>26261</v>
      </c>
      <c r="T641" s="30" t="s">
        <v>6839</v>
      </c>
      <c r="U641" s="30" t="s">
        <v>2182</v>
      </c>
      <c r="V641" s="5" t="s">
        <v>988</v>
      </c>
      <c r="W641" s="28"/>
      <c r="X641" s="29">
        <v>1.5</v>
      </c>
      <c r="Z641" s="29">
        <v>1010.8</v>
      </c>
      <c r="AA641" s="29">
        <v>3.7</v>
      </c>
      <c r="AB641" s="29">
        <v>71</v>
      </c>
      <c r="AC641" s="29">
        <v>14</v>
      </c>
    </row>
    <row r="642" spans="1:29">
      <c r="A642" s="13" t="s">
        <v>13995</v>
      </c>
      <c r="B642" s="4" t="s">
        <v>285</v>
      </c>
      <c r="C642" s="12" t="s">
        <v>68</v>
      </c>
      <c r="D642" s="4" t="s">
        <v>114</v>
      </c>
      <c r="E642" s="4" t="s">
        <v>47</v>
      </c>
      <c r="F642" s="4" t="s">
        <v>1873</v>
      </c>
      <c r="G642" s="4" t="s">
        <v>68</v>
      </c>
      <c r="H642" s="4" t="s">
        <v>954</v>
      </c>
      <c r="I642" s="5" t="s">
        <v>45080</v>
      </c>
      <c r="J642" s="5" t="s">
        <v>278</v>
      </c>
      <c r="K642" s="5" t="s">
        <v>413</v>
      </c>
      <c r="L642" s="5" t="s">
        <v>10142</v>
      </c>
      <c r="M642" s="5" t="s">
        <v>21257</v>
      </c>
      <c r="N642" s="5" t="s">
        <v>6582</v>
      </c>
      <c r="O642" s="5" t="s">
        <v>25008</v>
      </c>
      <c r="P642" s="5" t="s">
        <v>25726</v>
      </c>
      <c r="Q642" s="5">
        <v>4.203</v>
      </c>
      <c r="R642" s="25">
        <f t="shared" ref="R642:R705" si="10">IF(COUNTBLANK(Q642)&gt;0,"",SUM(N642:Q642))</f>
        <v>4.203</v>
      </c>
      <c r="S642" s="30" t="s">
        <v>30490</v>
      </c>
      <c r="T642" s="30" t="s">
        <v>6864</v>
      </c>
      <c r="U642" s="30" t="s">
        <v>6901</v>
      </c>
      <c r="V642" s="5" t="s">
        <v>1163</v>
      </c>
      <c r="W642" s="28"/>
      <c r="X642" s="29">
        <v>1.3</v>
      </c>
      <c r="Z642" s="29">
        <v>1010.8</v>
      </c>
      <c r="AA642" s="29">
        <v>3.7</v>
      </c>
      <c r="AB642" s="29">
        <v>71</v>
      </c>
      <c r="AC642" s="29">
        <v>13.2</v>
      </c>
    </row>
    <row r="643" spans="1:29">
      <c r="A643" s="13" t="s">
        <v>14002</v>
      </c>
      <c r="B643" s="4" t="s">
        <v>600</v>
      </c>
      <c r="C643" s="12" t="s">
        <v>317</v>
      </c>
      <c r="D643" s="4" t="s">
        <v>968</v>
      </c>
      <c r="E643" s="4" t="s">
        <v>2663</v>
      </c>
      <c r="F643" s="4" t="s">
        <v>4172</v>
      </c>
      <c r="G643" s="4" t="s">
        <v>160</v>
      </c>
      <c r="H643" s="4" t="s">
        <v>30</v>
      </c>
      <c r="I643" s="5" t="s">
        <v>45081</v>
      </c>
      <c r="J643" s="5" t="s">
        <v>278</v>
      </c>
      <c r="K643" s="5" t="s">
        <v>2013</v>
      </c>
      <c r="L643" s="5" t="s">
        <v>1642</v>
      </c>
      <c r="M643" s="5" t="s">
        <v>29372</v>
      </c>
      <c r="N643" s="5" t="s">
        <v>4097</v>
      </c>
      <c r="O643" s="5" t="s">
        <v>2335</v>
      </c>
      <c r="P643" s="5" t="s">
        <v>410</v>
      </c>
      <c r="Q643" s="5">
        <v>4.219</v>
      </c>
      <c r="R643" s="25">
        <f t="shared" si="10"/>
        <v>4.219</v>
      </c>
      <c r="S643" s="30" t="s">
        <v>13038</v>
      </c>
      <c r="T643" s="30" t="s">
        <v>77</v>
      </c>
      <c r="U643" s="30" t="s">
        <v>3575</v>
      </c>
      <c r="V643" s="5" t="s">
        <v>1363</v>
      </c>
      <c r="W643" s="28"/>
      <c r="X643" s="29">
        <v>0.9</v>
      </c>
      <c r="Z643" s="29">
        <v>1010.7</v>
      </c>
      <c r="AA643" s="29">
        <v>3.7</v>
      </c>
      <c r="AB643" s="29">
        <v>72</v>
      </c>
      <c r="AC643" s="29">
        <v>9.6</v>
      </c>
    </row>
    <row r="644" spans="1:29">
      <c r="A644" s="13" t="s">
        <v>14008</v>
      </c>
      <c r="B644" s="4" t="s">
        <v>189</v>
      </c>
      <c r="C644" s="12" t="s">
        <v>317</v>
      </c>
      <c r="D644" s="4" t="s">
        <v>206</v>
      </c>
      <c r="E644" s="4" t="s">
        <v>82</v>
      </c>
      <c r="F644" s="4" t="s">
        <v>10329</v>
      </c>
      <c r="G644" s="4" t="s">
        <v>68</v>
      </c>
      <c r="H644" s="4" t="s">
        <v>30</v>
      </c>
      <c r="I644" s="5" t="s">
        <v>45082</v>
      </c>
      <c r="J644" s="5" t="s">
        <v>278</v>
      </c>
      <c r="K644" s="5" t="s">
        <v>1753</v>
      </c>
      <c r="L644" s="5" t="s">
        <v>1941</v>
      </c>
      <c r="M644" s="5" t="s">
        <v>44846</v>
      </c>
      <c r="N644" s="5" t="s">
        <v>4097</v>
      </c>
      <c r="O644" s="5" t="s">
        <v>28897</v>
      </c>
      <c r="P644" s="5" t="s">
        <v>6436</v>
      </c>
      <c r="Q644" s="5">
        <v>4.228</v>
      </c>
      <c r="R644" s="25">
        <f t="shared" si="10"/>
        <v>4.228</v>
      </c>
      <c r="S644" s="30" t="s">
        <v>21067</v>
      </c>
      <c r="T644" s="30" t="s">
        <v>8361</v>
      </c>
      <c r="U644" s="30" t="s">
        <v>2402</v>
      </c>
      <c r="V644" s="5" t="s">
        <v>470</v>
      </c>
      <c r="W644" s="28"/>
      <c r="X644" s="29">
        <v>0.8</v>
      </c>
      <c r="Z644" s="29">
        <v>1010.9</v>
      </c>
      <c r="AA644" s="29">
        <v>3.6</v>
      </c>
      <c r="AB644" s="29">
        <v>73</v>
      </c>
      <c r="AC644" s="29">
        <v>19.2</v>
      </c>
    </row>
    <row r="645" spans="1:29">
      <c r="A645" s="13" t="s">
        <v>14013</v>
      </c>
      <c r="B645" s="4" t="s">
        <v>1269</v>
      </c>
      <c r="C645" s="12" t="s">
        <v>68</v>
      </c>
      <c r="D645" s="4" t="s">
        <v>114</v>
      </c>
      <c r="E645" s="4" t="s">
        <v>640</v>
      </c>
      <c r="F645" s="4" t="s">
        <v>3277</v>
      </c>
      <c r="G645" s="4" t="s">
        <v>160</v>
      </c>
      <c r="H645" s="4" t="s">
        <v>30</v>
      </c>
      <c r="I645" s="5" t="s">
        <v>45083</v>
      </c>
      <c r="J645" s="5" t="s">
        <v>278</v>
      </c>
      <c r="K645" s="5" t="s">
        <v>4210</v>
      </c>
      <c r="L645" s="5" t="s">
        <v>2325</v>
      </c>
      <c r="M645" s="5" t="s">
        <v>6815</v>
      </c>
      <c r="N645" s="5" t="s">
        <v>443</v>
      </c>
      <c r="O645" s="5" t="s">
        <v>494</v>
      </c>
      <c r="P645" s="5" t="s">
        <v>41260</v>
      </c>
      <c r="Q645" s="5">
        <v>4.392</v>
      </c>
      <c r="R645" s="25">
        <f t="shared" si="10"/>
        <v>4.392</v>
      </c>
      <c r="S645" s="30" t="s">
        <v>21263</v>
      </c>
      <c r="T645" s="30" t="s">
        <v>14235</v>
      </c>
      <c r="U645" s="30" t="s">
        <v>1159</v>
      </c>
      <c r="V645" s="5" t="s">
        <v>125</v>
      </c>
      <c r="W645" s="28"/>
      <c r="X645" s="29">
        <v>0.4</v>
      </c>
      <c r="Z645" s="29">
        <v>1011.2</v>
      </c>
      <c r="AA645" s="29">
        <v>3.4</v>
      </c>
      <c r="AB645" s="29">
        <v>73</v>
      </c>
      <c r="AC645" s="29">
        <v>12.9</v>
      </c>
    </row>
    <row r="646" spans="1:29">
      <c r="A646" s="13" t="s">
        <v>14019</v>
      </c>
      <c r="B646" s="4" t="s">
        <v>285</v>
      </c>
      <c r="C646" s="12" t="s">
        <v>317</v>
      </c>
      <c r="D646" s="4" t="s">
        <v>158</v>
      </c>
      <c r="E646" s="4" t="s">
        <v>47</v>
      </c>
      <c r="F646" s="4" t="s">
        <v>2459</v>
      </c>
      <c r="G646" s="4" t="s">
        <v>160</v>
      </c>
      <c r="H646" s="4" t="s">
        <v>640</v>
      </c>
      <c r="I646" s="5" t="s">
        <v>45084</v>
      </c>
      <c r="J646" s="5" t="s">
        <v>278</v>
      </c>
      <c r="K646" s="5" t="s">
        <v>1806</v>
      </c>
      <c r="L646" s="5" t="s">
        <v>13360</v>
      </c>
      <c r="M646" s="5" t="s">
        <v>20561</v>
      </c>
      <c r="N646" s="5" t="s">
        <v>2362</v>
      </c>
      <c r="O646" s="5" t="s">
        <v>45085</v>
      </c>
      <c r="P646" s="5" t="s">
        <v>44502</v>
      </c>
      <c r="Q646" s="5">
        <v>4.781</v>
      </c>
      <c r="R646" s="25">
        <f t="shared" si="10"/>
        <v>4.781</v>
      </c>
      <c r="S646" s="30" t="s">
        <v>18613</v>
      </c>
      <c r="T646" s="30" t="s">
        <v>8187</v>
      </c>
      <c r="U646" s="30" t="s">
        <v>33</v>
      </c>
      <c r="V646" s="5" t="s">
        <v>483</v>
      </c>
      <c r="W646" s="28"/>
      <c r="X646" s="29">
        <v>0.3</v>
      </c>
      <c r="Z646" s="29">
        <v>1011.5</v>
      </c>
      <c r="AA646" s="29">
        <v>3.2</v>
      </c>
      <c r="AB646" s="29">
        <v>74</v>
      </c>
      <c r="AC646" s="29">
        <v>16.5</v>
      </c>
    </row>
    <row r="647" spans="1:29">
      <c r="A647" s="13" t="s">
        <v>14023</v>
      </c>
      <c r="B647" s="4" t="s">
        <v>638</v>
      </c>
      <c r="C647" s="12" t="s">
        <v>317</v>
      </c>
      <c r="D647" s="4" t="s">
        <v>2687</v>
      </c>
      <c r="E647" s="4" t="s">
        <v>968</v>
      </c>
      <c r="F647" s="4" t="s">
        <v>7049</v>
      </c>
      <c r="G647" s="4" t="s">
        <v>31</v>
      </c>
      <c r="H647" s="4" t="s">
        <v>940</v>
      </c>
      <c r="I647" s="5" t="s">
        <v>45086</v>
      </c>
      <c r="J647" s="5" t="s">
        <v>278</v>
      </c>
      <c r="K647" s="5" t="s">
        <v>2777</v>
      </c>
      <c r="L647" s="5" t="s">
        <v>2819</v>
      </c>
      <c r="M647" s="5" t="s">
        <v>26065</v>
      </c>
      <c r="N647" s="5" t="s">
        <v>5541</v>
      </c>
      <c r="O647" s="5" t="s">
        <v>19811</v>
      </c>
      <c r="P647" s="5" t="s">
        <v>34269</v>
      </c>
      <c r="Q647" s="5">
        <v>4.872</v>
      </c>
      <c r="R647" s="25">
        <f t="shared" si="10"/>
        <v>4.872</v>
      </c>
      <c r="S647" s="30" t="s">
        <v>16726</v>
      </c>
      <c r="T647" s="30" t="s">
        <v>225</v>
      </c>
      <c r="U647" s="30" t="s">
        <v>622</v>
      </c>
      <c r="V647" s="5" t="s">
        <v>728</v>
      </c>
      <c r="W647" s="28"/>
      <c r="X647" s="29">
        <v>0.2</v>
      </c>
      <c r="Z647" s="29">
        <v>1011.8</v>
      </c>
      <c r="AA647" s="29">
        <v>3.3</v>
      </c>
      <c r="AB647" s="29">
        <v>74</v>
      </c>
      <c r="AC647" s="29">
        <v>317.4</v>
      </c>
    </row>
    <row r="648" spans="1:29">
      <c r="A648" s="13" t="s">
        <v>14027</v>
      </c>
      <c r="B648" s="4" t="s">
        <v>638</v>
      </c>
      <c r="C648" s="12" t="s">
        <v>317</v>
      </c>
      <c r="D648" s="4" t="s">
        <v>298</v>
      </c>
      <c r="E648" s="4" t="s">
        <v>968</v>
      </c>
      <c r="F648" s="4" t="s">
        <v>5720</v>
      </c>
      <c r="G648" s="4" t="s">
        <v>1737</v>
      </c>
      <c r="H648" s="4" t="s">
        <v>722</v>
      </c>
      <c r="I648" s="5" t="s">
        <v>45087</v>
      </c>
      <c r="J648" s="5" t="s">
        <v>278</v>
      </c>
      <c r="K648" s="5" t="s">
        <v>5186</v>
      </c>
      <c r="L648" s="5" t="s">
        <v>5891</v>
      </c>
      <c r="M648" s="5" t="s">
        <v>16207</v>
      </c>
      <c r="N648" s="5" t="s">
        <v>1734</v>
      </c>
      <c r="O648" s="5" t="s">
        <v>45088</v>
      </c>
      <c r="P648" s="5" t="s">
        <v>44261</v>
      </c>
      <c r="Q648" s="5">
        <v>4.767</v>
      </c>
      <c r="R648" s="25">
        <f t="shared" si="10"/>
        <v>4.767</v>
      </c>
      <c r="S648" s="30" t="s">
        <v>36058</v>
      </c>
      <c r="T648" s="30" t="s">
        <v>201</v>
      </c>
      <c r="U648" s="30" t="s">
        <v>3531</v>
      </c>
      <c r="V648" s="5" t="s">
        <v>904</v>
      </c>
      <c r="W648" s="28"/>
      <c r="X648" s="29">
        <v>0.3</v>
      </c>
      <c r="Z648" s="29">
        <v>1012</v>
      </c>
      <c r="AA648" s="29">
        <v>3.2</v>
      </c>
      <c r="AB648" s="29">
        <v>76</v>
      </c>
      <c r="AC648" s="29">
        <v>322.3</v>
      </c>
    </row>
    <row r="649" spans="1:29">
      <c r="A649" s="13" t="s">
        <v>14030</v>
      </c>
      <c r="B649" s="4" t="s">
        <v>638</v>
      </c>
      <c r="C649" s="12" t="s">
        <v>317</v>
      </c>
      <c r="D649" s="4" t="s">
        <v>1549</v>
      </c>
      <c r="E649" s="4" t="s">
        <v>968</v>
      </c>
      <c r="F649" s="4" t="s">
        <v>1874</v>
      </c>
      <c r="G649" s="4" t="s">
        <v>1737</v>
      </c>
      <c r="H649" s="4" t="s">
        <v>1088</v>
      </c>
      <c r="I649" s="5" t="s">
        <v>45089</v>
      </c>
      <c r="J649" s="5" t="s">
        <v>278</v>
      </c>
      <c r="K649" s="5" t="s">
        <v>3148</v>
      </c>
      <c r="L649" s="5" t="s">
        <v>10360</v>
      </c>
      <c r="M649" s="5" t="s">
        <v>45090</v>
      </c>
      <c r="N649" s="5" t="s">
        <v>6134</v>
      </c>
      <c r="O649" s="5" t="s">
        <v>14026</v>
      </c>
      <c r="P649" s="5" t="s">
        <v>2427</v>
      </c>
      <c r="Q649" s="5">
        <v>4.761</v>
      </c>
      <c r="R649" s="25">
        <f t="shared" si="10"/>
        <v>4.761</v>
      </c>
      <c r="S649" s="30" t="s">
        <v>4493</v>
      </c>
      <c r="T649" s="30" t="s">
        <v>8105</v>
      </c>
      <c r="U649" s="30" t="s">
        <v>1856</v>
      </c>
      <c r="V649" s="5" t="s">
        <v>2844</v>
      </c>
      <c r="W649" s="28"/>
      <c r="X649" s="29">
        <v>0.5</v>
      </c>
      <c r="Z649" s="29">
        <v>1012</v>
      </c>
      <c r="AA649" s="29">
        <v>3.1</v>
      </c>
      <c r="AB649" s="29">
        <v>77</v>
      </c>
      <c r="AC649" s="29">
        <v>287.3</v>
      </c>
    </row>
    <row r="650" spans="1:29">
      <c r="A650" s="13" t="s">
        <v>14036</v>
      </c>
      <c r="B650" s="4" t="s">
        <v>4306</v>
      </c>
      <c r="C650" s="12" t="s">
        <v>317</v>
      </c>
      <c r="D650" s="4" t="s">
        <v>1549</v>
      </c>
      <c r="E650" s="4" t="s">
        <v>114</v>
      </c>
      <c r="F650" s="4" t="s">
        <v>1798</v>
      </c>
      <c r="G650" s="4" t="s">
        <v>50</v>
      </c>
      <c r="H650" s="4" t="s">
        <v>222</v>
      </c>
      <c r="I650" s="5" t="s">
        <v>45091</v>
      </c>
      <c r="J650" s="5" t="s">
        <v>278</v>
      </c>
      <c r="K650" s="5" t="s">
        <v>1890</v>
      </c>
      <c r="L650" s="5" t="s">
        <v>1779</v>
      </c>
      <c r="M650" s="5" t="s">
        <v>23092</v>
      </c>
      <c r="N650" s="5" t="s">
        <v>2355</v>
      </c>
      <c r="O650" s="5" t="s">
        <v>45092</v>
      </c>
      <c r="P650" s="5" t="s">
        <v>14402</v>
      </c>
      <c r="Q650" s="5">
        <v>4.696</v>
      </c>
      <c r="R650" s="25">
        <f t="shared" si="10"/>
        <v>4.696</v>
      </c>
      <c r="S650" s="30" t="s">
        <v>18352</v>
      </c>
      <c r="T650" s="30" t="s">
        <v>6864</v>
      </c>
      <c r="U650" s="30" t="s">
        <v>7076</v>
      </c>
      <c r="V650" s="5" t="s">
        <v>515</v>
      </c>
      <c r="W650" s="28"/>
      <c r="X650" s="29">
        <v>0.4</v>
      </c>
      <c r="Z650" s="29">
        <v>1012</v>
      </c>
      <c r="AA650" s="29">
        <v>3</v>
      </c>
      <c r="AB650" s="29">
        <v>77</v>
      </c>
      <c r="AC650" s="29">
        <v>306.5</v>
      </c>
    </row>
    <row r="651" spans="1:29">
      <c r="A651" s="13" t="s">
        <v>14041</v>
      </c>
      <c r="B651" s="4" t="s">
        <v>571</v>
      </c>
      <c r="C651" s="12" t="s">
        <v>317</v>
      </c>
      <c r="D651" s="4" t="s">
        <v>655</v>
      </c>
      <c r="E651" s="4" t="s">
        <v>954</v>
      </c>
      <c r="F651" s="4" t="s">
        <v>5195</v>
      </c>
      <c r="G651" s="4" t="s">
        <v>31</v>
      </c>
      <c r="H651" s="4" t="s">
        <v>112</v>
      </c>
      <c r="I651" s="5" t="s">
        <v>45093</v>
      </c>
      <c r="J651" s="5" t="s">
        <v>278</v>
      </c>
      <c r="K651" s="5" t="s">
        <v>84</v>
      </c>
      <c r="L651" s="5" t="s">
        <v>1290</v>
      </c>
      <c r="M651" s="5" t="s">
        <v>24896</v>
      </c>
      <c r="N651" s="5" t="s">
        <v>622</v>
      </c>
      <c r="O651" s="5" t="s">
        <v>39293</v>
      </c>
      <c r="P651" s="5" t="s">
        <v>34888</v>
      </c>
      <c r="Q651" s="5">
        <v>4.24</v>
      </c>
      <c r="R651" s="25">
        <f t="shared" si="10"/>
        <v>4.24</v>
      </c>
      <c r="S651" s="30" t="s">
        <v>18334</v>
      </c>
      <c r="T651" s="30" t="s">
        <v>2835</v>
      </c>
      <c r="U651" s="30" t="s">
        <v>3300</v>
      </c>
      <c r="V651" s="5" t="s">
        <v>498</v>
      </c>
      <c r="W651" s="28"/>
      <c r="X651" s="29">
        <v>0.8</v>
      </c>
      <c r="Z651" s="29">
        <v>1012</v>
      </c>
      <c r="AA651" s="29">
        <v>3</v>
      </c>
      <c r="AB651" s="29">
        <v>75</v>
      </c>
      <c r="AC651" s="29">
        <v>316.1</v>
      </c>
    </row>
    <row r="652" spans="1:29">
      <c r="A652" s="13" t="s">
        <v>14047</v>
      </c>
      <c r="B652" s="4" t="s">
        <v>255</v>
      </c>
      <c r="C652" s="12" t="s">
        <v>317</v>
      </c>
      <c r="D652" s="4" t="s">
        <v>114</v>
      </c>
      <c r="E652" s="4" t="s">
        <v>65</v>
      </c>
      <c r="F652" s="4" t="s">
        <v>5691</v>
      </c>
      <c r="G652" s="4" t="s">
        <v>874</v>
      </c>
      <c r="H652" s="4" t="s">
        <v>207</v>
      </c>
      <c r="I652" s="5" t="s">
        <v>45094</v>
      </c>
      <c r="J652" s="5" t="s">
        <v>278</v>
      </c>
      <c r="K652" s="5" t="s">
        <v>3327</v>
      </c>
      <c r="L652" s="5" t="s">
        <v>7221</v>
      </c>
      <c r="M652" s="5" t="s">
        <v>39097</v>
      </c>
      <c r="N652" s="5" t="s">
        <v>1710</v>
      </c>
      <c r="O652" s="5" t="s">
        <v>32432</v>
      </c>
      <c r="P652" s="5" t="s">
        <v>45095</v>
      </c>
      <c r="Q652" s="5">
        <v>3.938</v>
      </c>
      <c r="R652" s="25">
        <f t="shared" si="10"/>
        <v>3.938</v>
      </c>
      <c r="S652" s="30" t="s">
        <v>21782</v>
      </c>
      <c r="T652" s="30" t="s">
        <v>12132</v>
      </c>
      <c r="U652" s="30" t="s">
        <v>5415</v>
      </c>
      <c r="V652" s="5" t="s">
        <v>167</v>
      </c>
      <c r="W652" s="28"/>
      <c r="X652" s="29">
        <v>0.8</v>
      </c>
      <c r="Z652" s="29">
        <v>1012</v>
      </c>
      <c r="AA652" s="29">
        <v>3</v>
      </c>
      <c r="AB652" s="29">
        <v>75</v>
      </c>
      <c r="AC652" s="29">
        <v>316</v>
      </c>
    </row>
    <row r="653" spans="1:29">
      <c r="A653" s="13" t="s">
        <v>14052</v>
      </c>
      <c r="B653" s="4" t="s">
        <v>2687</v>
      </c>
      <c r="C653" s="12" t="s">
        <v>317</v>
      </c>
      <c r="D653" s="4" t="s">
        <v>30</v>
      </c>
      <c r="E653" s="4" t="s">
        <v>112</v>
      </c>
      <c r="F653" s="4" t="s">
        <v>5691</v>
      </c>
      <c r="G653" s="4" t="s">
        <v>160</v>
      </c>
      <c r="H653" s="4" t="s">
        <v>722</v>
      </c>
      <c r="I653" s="5" t="s">
        <v>45096</v>
      </c>
      <c r="J653" s="5" t="s">
        <v>278</v>
      </c>
      <c r="K653" s="5" t="s">
        <v>2583</v>
      </c>
      <c r="L653" s="5" t="s">
        <v>14734</v>
      </c>
      <c r="M653" s="5" t="s">
        <v>45097</v>
      </c>
      <c r="N653" s="5" t="s">
        <v>2377</v>
      </c>
      <c r="O653" s="5" t="s">
        <v>44229</v>
      </c>
      <c r="P653" s="5" t="s">
        <v>9497</v>
      </c>
      <c r="Q653" s="5">
        <v>3.875</v>
      </c>
      <c r="R653" s="25">
        <f t="shared" si="10"/>
        <v>3.875</v>
      </c>
      <c r="S653" s="30" t="s">
        <v>30336</v>
      </c>
      <c r="T653" s="30" t="s">
        <v>4164</v>
      </c>
      <c r="U653" s="30" t="s">
        <v>250</v>
      </c>
      <c r="V653" s="5" t="s">
        <v>913</v>
      </c>
      <c r="W653" s="28"/>
      <c r="X653" s="29">
        <v>0.8</v>
      </c>
      <c r="Z653" s="29">
        <v>1012</v>
      </c>
      <c r="AA653" s="29">
        <v>3</v>
      </c>
      <c r="AB653" s="29">
        <v>75</v>
      </c>
      <c r="AC653" s="29">
        <v>316</v>
      </c>
    </row>
    <row r="654" spans="1:29">
      <c r="A654" s="13" t="s">
        <v>14056</v>
      </c>
      <c r="B654" s="4" t="s">
        <v>2687</v>
      </c>
      <c r="C654" s="12" t="s">
        <v>317</v>
      </c>
      <c r="D654" s="4" t="s">
        <v>65</v>
      </c>
      <c r="E654" s="4" t="s">
        <v>112</v>
      </c>
      <c r="F654" s="4" t="s">
        <v>123</v>
      </c>
      <c r="G654" s="4" t="s">
        <v>31</v>
      </c>
      <c r="H654" s="4" t="s">
        <v>80</v>
      </c>
      <c r="I654" s="5" t="s">
        <v>45098</v>
      </c>
      <c r="J654" s="5" t="s">
        <v>278</v>
      </c>
      <c r="K654" s="5" t="s">
        <v>2184</v>
      </c>
      <c r="L654" s="5" t="s">
        <v>554</v>
      </c>
      <c r="M654" s="5" t="s">
        <v>45099</v>
      </c>
      <c r="N654" s="5" t="s">
        <v>784</v>
      </c>
      <c r="O654" s="5" t="s">
        <v>14405</v>
      </c>
      <c r="P654" s="5" t="s">
        <v>6959</v>
      </c>
      <c r="Q654" s="5">
        <v>3.523</v>
      </c>
      <c r="R654" s="25">
        <f t="shared" si="10"/>
        <v>3.523</v>
      </c>
      <c r="S654" s="30" t="s">
        <v>8253</v>
      </c>
      <c r="T654" s="30" t="s">
        <v>339</v>
      </c>
      <c r="U654" s="30" t="s">
        <v>169</v>
      </c>
      <c r="V654" s="5" t="s">
        <v>136</v>
      </c>
      <c r="W654" s="28"/>
      <c r="X654" s="29">
        <v>0.8</v>
      </c>
      <c r="Z654" s="29">
        <v>1012</v>
      </c>
      <c r="AA654" s="29">
        <v>3</v>
      </c>
      <c r="AB654" s="29">
        <v>75</v>
      </c>
      <c r="AC654" s="29">
        <v>316</v>
      </c>
    </row>
    <row r="655" spans="1:29">
      <c r="A655" s="13" t="s">
        <v>14063</v>
      </c>
      <c r="B655" s="4" t="s">
        <v>2687</v>
      </c>
      <c r="C655" s="12" t="s">
        <v>317</v>
      </c>
      <c r="D655" s="4" t="s">
        <v>176</v>
      </c>
      <c r="E655" s="4" t="s">
        <v>112</v>
      </c>
      <c r="F655" s="4" t="s">
        <v>6010</v>
      </c>
      <c r="G655" s="4" t="s">
        <v>302</v>
      </c>
      <c r="H655" s="4" t="s">
        <v>97</v>
      </c>
      <c r="I655" s="5" t="s">
        <v>45100</v>
      </c>
      <c r="J655" s="5" t="s">
        <v>278</v>
      </c>
      <c r="K655" s="5" t="s">
        <v>140</v>
      </c>
      <c r="L655" s="5" t="s">
        <v>1800</v>
      </c>
      <c r="M655" s="5" t="s">
        <v>24170</v>
      </c>
      <c r="N655" s="5" t="s">
        <v>3195</v>
      </c>
      <c r="O655" s="5" t="s">
        <v>10076</v>
      </c>
      <c r="P655" s="5" t="s">
        <v>5334</v>
      </c>
      <c r="Q655" s="5">
        <v>3.48</v>
      </c>
      <c r="R655" s="25">
        <f t="shared" si="10"/>
        <v>3.48</v>
      </c>
      <c r="S655" s="30" t="s">
        <v>28922</v>
      </c>
      <c r="T655" s="30" t="s">
        <v>2468</v>
      </c>
      <c r="U655" s="30" t="s">
        <v>7666</v>
      </c>
      <c r="V655" s="5" t="s">
        <v>2183</v>
      </c>
      <c r="W655" s="28"/>
      <c r="X655" s="29">
        <v>0.7</v>
      </c>
      <c r="Z655" s="29">
        <v>1010.9</v>
      </c>
      <c r="AA655" s="29">
        <v>1.2</v>
      </c>
      <c r="AB655" s="29">
        <v>88</v>
      </c>
      <c r="AC655" s="29">
        <v>330.4</v>
      </c>
    </row>
    <row r="656" spans="1:29">
      <c r="A656" s="13" t="s">
        <v>14068</v>
      </c>
      <c r="B656" s="4" t="s">
        <v>1269</v>
      </c>
      <c r="C656" s="12" t="s">
        <v>317</v>
      </c>
      <c r="D656" s="4" t="s">
        <v>30</v>
      </c>
      <c r="E656" s="4" t="s">
        <v>640</v>
      </c>
      <c r="F656" s="4" t="s">
        <v>7804</v>
      </c>
      <c r="G656" s="4" t="s">
        <v>31</v>
      </c>
      <c r="H656" s="4" t="s">
        <v>345</v>
      </c>
      <c r="I656" s="5" t="s">
        <v>45101</v>
      </c>
      <c r="J656" s="5" t="s">
        <v>278</v>
      </c>
      <c r="K656" s="5" t="s">
        <v>3947</v>
      </c>
      <c r="L656" s="5" t="s">
        <v>8016</v>
      </c>
      <c r="M656" s="5" t="s">
        <v>30340</v>
      </c>
      <c r="N656" s="5" t="s">
        <v>855</v>
      </c>
      <c r="O656" s="5" t="s">
        <v>35825</v>
      </c>
      <c r="P656" s="5" t="s">
        <v>14395</v>
      </c>
      <c r="Q656" s="5">
        <v>3.35</v>
      </c>
      <c r="R656" s="25">
        <f t="shared" si="10"/>
        <v>3.35</v>
      </c>
      <c r="S656" s="30" t="s">
        <v>52</v>
      </c>
      <c r="T656" s="30" t="s">
        <v>162</v>
      </c>
      <c r="U656" s="30" t="s">
        <v>1903</v>
      </c>
      <c r="V656" s="5" t="s">
        <v>687</v>
      </c>
      <c r="W656" s="28"/>
      <c r="X656" s="29">
        <v>1.1</v>
      </c>
      <c r="Z656" s="29">
        <v>1010.9</v>
      </c>
      <c r="AA656" s="29">
        <v>0.8</v>
      </c>
      <c r="AB656" s="29">
        <v>92</v>
      </c>
      <c r="AC656" s="29">
        <v>319.1</v>
      </c>
    </row>
    <row r="657" spans="1:29">
      <c r="A657" s="13" t="s">
        <v>14073</v>
      </c>
      <c r="B657" s="4" t="s">
        <v>255</v>
      </c>
      <c r="C657" s="12" t="s">
        <v>317</v>
      </c>
      <c r="D657" s="4" t="s">
        <v>206</v>
      </c>
      <c r="E657" s="4" t="s">
        <v>65</v>
      </c>
      <c r="F657" s="4" t="s">
        <v>4808</v>
      </c>
      <c r="G657" s="4" t="s">
        <v>942</v>
      </c>
      <c r="H657" s="4" t="s">
        <v>130</v>
      </c>
      <c r="I657" s="5" t="s">
        <v>45102</v>
      </c>
      <c r="J657" s="5" t="s">
        <v>278</v>
      </c>
      <c r="K657" s="5" t="s">
        <v>2573</v>
      </c>
      <c r="L657" s="5" t="s">
        <v>6665</v>
      </c>
      <c r="M657" s="5" t="s">
        <v>14889</v>
      </c>
      <c r="N657" s="5" t="s">
        <v>2005</v>
      </c>
      <c r="O657" s="5" t="s">
        <v>45103</v>
      </c>
      <c r="P657" s="5" t="s">
        <v>31254</v>
      </c>
      <c r="Q657" s="5">
        <v>3.298</v>
      </c>
      <c r="R657" s="25">
        <f t="shared" si="10"/>
        <v>3.298</v>
      </c>
      <c r="S657" s="30" t="s">
        <v>15163</v>
      </c>
      <c r="T657" s="30" t="s">
        <v>772</v>
      </c>
      <c r="U657" s="30" t="s">
        <v>7228</v>
      </c>
      <c r="V657" s="5" t="s">
        <v>352</v>
      </c>
      <c r="W657" s="28"/>
      <c r="X657" s="29">
        <v>0.7</v>
      </c>
      <c r="Z657" s="29">
        <v>1011.1</v>
      </c>
      <c r="AA657" s="29">
        <v>0.5</v>
      </c>
      <c r="AB657" s="29">
        <v>96</v>
      </c>
      <c r="AC657" s="29">
        <v>323.6</v>
      </c>
    </row>
    <row r="658" spans="1:29">
      <c r="A658" s="13" t="s">
        <v>14079</v>
      </c>
      <c r="B658" s="4" t="s">
        <v>1307</v>
      </c>
      <c r="C658" s="12" t="s">
        <v>99</v>
      </c>
      <c r="D658" s="4" t="s">
        <v>1514</v>
      </c>
      <c r="E658" s="4" t="s">
        <v>30</v>
      </c>
      <c r="F658" s="4" t="s">
        <v>1818</v>
      </c>
      <c r="G658" s="4" t="s">
        <v>115</v>
      </c>
      <c r="H658" s="4" t="s">
        <v>778</v>
      </c>
      <c r="I658" s="5" t="s">
        <v>45104</v>
      </c>
      <c r="J658" s="5" t="s">
        <v>278</v>
      </c>
      <c r="K658" s="5" t="s">
        <v>1342</v>
      </c>
      <c r="L658" s="5" t="s">
        <v>8853</v>
      </c>
      <c r="M658" s="5" t="s">
        <v>18182</v>
      </c>
      <c r="N658" s="5" t="s">
        <v>2377</v>
      </c>
      <c r="O658" s="5" t="s">
        <v>7977</v>
      </c>
      <c r="P658" s="5" t="s">
        <v>28667</v>
      </c>
      <c r="Q658" s="5">
        <v>3.257</v>
      </c>
      <c r="R658" s="25">
        <f t="shared" si="10"/>
        <v>3.257</v>
      </c>
      <c r="S658" s="30" t="s">
        <v>30503</v>
      </c>
      <c r="T658" s="30" t="s">
        <v>4677</v>
      </c>
      <c r="U658" s="30" t="s">
        <v>1807</v>
      </c>
      <c r="V658" s="5" t="s">
        <v>687</v>
      </c>
      <c r="W658" s="28"/>
      <c r="X658" s="29">
        <v>1.2</v>
      </c>
      <c r="Z658" s="29">
        <v>1011.3</v>
      </c>
      <c r="AA658" s="29">
        <v>0.5</v>
      </c>
      <c r="AB658" s="29">
        <v>95</v>
      </c>
      <c r="AC658" s="29">
        <v>317.6</v>
      </c>
    </row>
    <row r="659" spans="1:29">
      <c r="A659" s="13" t="s">
        <v>14086</v>
      </c>
      <c r="B659" s="4" t="s">
        <v>571</v>
      </c>
      <c r="C659" s="12" t="s">
        <v>317</v>
      </c>
      <c r="D659" s="4" t="s">
        <v>284</v>
      </c>
      <c r="E659" s="4" t="s">
        <v>954</v>
      </c>
      <c r="F659" s="4" t="s">
        <v>1353</v>
      </c>
      <c r="G659" s="4" t="s">
        <v>31</v>
      </c>
      <c r="H659" s="4" t="s">
        <v>778</v>
      </c>
      <c r="I659" s="5" t="s">
        <v>45105</v>
      </c>
      <c r="J659" s="5" t="s">
        <v>278</v>
      </c>
      <c r="K659" s="5" t="s">
        <v>1234</v>
      </c>
      <c r="L659" s="5" t="s">
        <v>4239</v>
      </c>
      <c r="M659" s="5" t="s">
        <v>25425</v>
      </c>
      <c r="N659" s="5" t="s">
        <v>3765</v>
      </c>
      <c r="O659" s="5" t="s">
        <v>6470</v>
      </c>
      <c r="P659" s="5" t="s">
        <v>23320</v>
      </c>
      <c r="Q659" s="5">
        <v>3.377</v>
      </c>
      <c r="R659" s="25">
        <f t="shared" si="10"/>
        <v>3.377</v>
      </c>
      <c r="S659" s="30" t="s">
        <v>45106</v>
      </c>
      <c r="T659" s="30" t="s">
        <v>2294</v>
      </c>
      <c r="U659" s="30" t="s">
        <v>234</v>
      </c>
      <c r="V659" s="5" t="s">
        <v>151</v>
      </c>
      <c r="W659" s="28"/>
      <c r="X659" s="29">
        <v>1.4</v>
      </c>
      <c r="Z659" s="29">
        <v>1011.3</v>
      </c>
      <c r="AA659" s="29">
        <v>1.3</v>
      </c>
      <c r="AB659" s="29">
        <v>91</v>
      </c>
      <c r="AC659" s="29">
        <v>319.1</v>
      </c>
    </row>
    <row r="660" spans="1:29">
      <c r="A660" s="13" t="s">
        <v>14092</v>
      </c>
      <c r="B660" s="4" t="s">
        <v>159</v>
      </c>
      <c r="C660" s="12" t="s">
        <v>31</v>
      </c>
      <c r="D660" s="4" t="s">
        <v>1514</v>
      </c>
      <c r="E660" s="4" t="s">
        <v>206</v>
      </c>
      <c r="F660" s="4" t="s">
        <v>4585</v>
      </c>
      <c r="G660" s="4" t="s">
        <v>874</v>
      </c>
      <c r="H660" s="4" t="s">
        <v>222</v>
      </c>
      <c r="I660" s="5" t="s">
        <v>21869</v>
      </c>
      <c r="J660" s="5" t="s">
        <v>278</v>
      </c>
      <c r="K660" s="5" t="s">
        <v>5702</v>
      </c>
      <c r="L660" s="5" t="s">
        <v>2419</v>
      </c>
      <c r="M660" s="5" t="s">
        <v>19594</v>
      </c>
      <c r="N660" s="5" t="s">
        <v>912</v>
      </c>
      <c r="O660" s="5" t="s">
        <v>41927</v>
      </c>
      <c r="P660" s="5" t="s">
        <v>13287</v>
      </c>
      <c r="Q660" s="5">
        <v>3.409</v>
      </c>
      <c r="R660" s="25">
        <f t="shared" si="10"/>
        <v>3.409</v>
      </c>
      <c r="S660" s="30" t="s">
        <v>6565</v>
      </c>
      <c r="T660" s="30" t="s">
        <v>4829</v>
      </c>
      <c r="U660" s="30" t="s">
        <v>1555</v>
      </c>
      <c r="V660" s="5" t="s">
        <v>251</v>
      </c>
      <c r="W660" s="28"/>
      <c r="X660" s="29">
        <v>1.7</v>
      </c>
      <c r="Z660" s="29">
        <v>1011.5</v>
      </c>
      <c r="AA660" s="29">
        <v>2.6</v>
      </c>
      <c r="AB660" s="29">
        <v>86</v>
      </c>
      <c r="AC660" s="29">
        <v>324</v>
      </c>
    </row>
    <row r="661" spans="1:29">
      <c r="A661" s="13" t="s">
        <v>14097</v>
      </c>
      <c r="B661" s="4" t="s">
        <v>571</v>
      </c>
      <c r="C661" s="12" t="s">
        <v>115</v>
      </c>
      <c r="D661" s="4" t="s">
        <v>968</v>
      </c>
      <c r="E661" s="4" t="s">
        <v>954</v>
      </c>
      <c r="F661" s="4" t="s">
        <v>6574</v>
      </c>
      <c r="G661" s="4" t="s">
        <v>68</v>
      </c>
      <c r="H661" s="4" t="s">
        <v>28</v>
      </c>
      <c r="I661" s="5" t="s">
        <v>45107</v>
      </c>
      <c r="J661" s="5" t="s">
        <v>278</v>
      </c>
      <c r="K661" s="5" t="s">
        <v>3384</v>
      </c>
      <c r="L661" s="5" t="s">
        <v>9982</v>
      </c>
      <c r="M661" s="5" t="s">
        <v>20473</v>
      </c>
      <c r="N661" s="5" t="s">
        <v>2433</v>
      </c>
      <c r="O661" s="5" t="s">
        <v>45108</v>
      </c>
      <c r="P661" s="5" t="s">
        <v>45109</v>
      </c>
      <c r="Q661" s="5">
        <v>3.081</v>
      </c>
      <c r="R661" s="25">
        <f t="shared" si="10"/>
        <v>3.081</v>
      </c>
      <c r="S661" s="30" t="s">
        <v>23810</v>
      </c>
      <c r="T661" s="30" t="s">
        <v>7447</v>
      </c>
      <c r="U661" s="30" t="s">
        <v>717</v>
      </c>
      <c r="V661" s="5" t="s">
        <v>1315</v>
      </c>
      <c r="W661" s="28"/>
      <c r="X661" s="29">
        <v>1.4</v>
      </c>
      <c r="Z661" s="29">
        <v>1011.5</v>
      </c>
      <c r="AA661" s="29">
        <v>4.4</v>
      </c>
      <c r="AB661" s="29">
        <v>78</v>
      </c>
      <c r="AC661" s="29">
        <v>335.2</v>
      </c>
    </row>
    <row r="662" spans="1:29">
      <c r="A662" s="13" t="s">
        <v>14102</v>
      </c>
      <c r="B662" s="4" t="s">
        <v>189</v>
      </c>
      <c r="C662" s="12" t="s">
        <v>115</v>
      </c>
      <c r="D662" s="4" t="s">
        <v>206</v>
      </c>
      <c r="E662" s="4" t="s">
        <v>82</v>
      </c>
      <c r="F662" s="4" t="s">
        <v>4585</v>
      </c>
      <c r="G662" s="4" t="s">
        <v>31</v>
      </c>
      <c r="H662" s="4" t="s">
        <v>316</v>
      </c>
      <c r="I662" s="5" t="s">
        <v>45110</v>
      </c>
      <c r="J662" s="5" t="s">
        <v>278</v>
      </c>
      <c r="K662" s="5" t="s">
        <v>3856</v>
      </c>
      <c r="L662" s="5" t="s">
        <v>6574</v>
      </c>
      <c r="M662" s="5" t="s">
        <v>30394</v>
      </c>
      <c r="N662" s="5" t="s">
        <v>5699</v>
      </c>
      <c r="O662" s="5" t="s">
        <v>34275</v>
      </c>
      <c r="P662" s="5" t="s">
        <v>45111</v>
      </c>
      <c r="Q662" s="5">
        <v>2.694</v>
      </c>
      <c r="R662" s="25">
        <f t="shared" si="10"/>
        <v>2.694</v>
      </c>
      <c r="S662" s="30" t="s">
        <v>5367</v>
      </c>
      <c r="T662" s="30" t="s">
        <v>6665</v>
      </c>
      <c r="U662" s="30" t="s">
        <v>2161</v>
      </c>
      <c r="V662" s="5" t="s">
        <v>2727</v>
      </c>
      <c r="W662" s="28"/>
      <c r="X662" s="29">
        <v>1.1</v>
      </c>
      <c r="Z662" s="29">
        <v>1011.1</v>
      </c>
      <c r="AA662" s="29">
        <v>6.3</v>
      </c>
      <c r="AB662" s="29">
        <v>70</v>
      </c>
      <c r="AC662" s="29">
        <v>335</v>
      </c>
    </row>
    <row r="663" spans="1:29">
      <c r="A663" s="13" t="s">
        <v>14108</v>
      </c>
      <c r="B663" s="4" t="s">
        <v>1549</v>
      </c>
      <c r="C663" s="12" t="s">
        <v>31</v>
      </c>
      <c r="D663" s="4" t="s">
        <v>640</v>
      </c>
      <c r="E663" s="4" t="s">
        <v>129</v>
      </c>
      <c r="F663" s="4" t="s">
        <v>5725</v>
      </c>
      <c r="G663" s="4" t="s">
        <v>317</v>
      </c>
      <c r="H663" s="4" t="s">
        <v>158</v>
      </c>
      <c r="I663" s="5" t="s">
        <v>45112</v>
      </c>
      <c r="J663" s="5" t="s">
        <v>278</v>
      </c>
      <c r="K663" s="5" t="s">
        <v>974</v>
      </c>
      <c r="L663" s="5" t="s">
        <v>10690</v>
      </c>
      <c r="M663" s="5" t="s">
        <v>34227</v>
      </c>
      <c r="N663" s="5" t="s">
        <v>1964</v>
      </c>
      <c r="O663" s="5" t="s">
        <v>38202</v>
      </c>
      <c r="P663" s="5" t="s">
        <v>45113</v>
      </c>
      <c r="Q663" s="5">
        <v>2.155</v>
      </c>
      <c r="R663" s="25">
        <f t="shared" si="10"/>
        <v>2.155</v>
      </c>
      <c r="S663" s="30" t="s">
        <v>22217</v>
      </c>
      <c r="T663" s="30" t="s">
        <v>7526</v>
      </c>
      <c r="U663" s="30" t="s">
        <v>1173</v>
      </c>
      <c r="V663" s="5" t="s">
        <v>3947</v>
      </c>
      <c r="W663" s="28"/>
      <c r="X663" s="29">
        <v>1.3</v>
      </c>
      <c r="Z663" s="29">
        <v>1010.3</v>
      </c>
      <c r="AA663" s="29">
        <v>7.6</v>
      </c>
      <c r="AB663" s="29">
        <v>62</v>
      </c>
      <c r="AC663" s="29">
        <v>355.3</v>
      </c>
    </row>
    <row r="664" spans="1:29">
      <c r="A664" s="13" t="s">
        <v>14110</v>
      </c>
      <c r="B664" s="4" t="s">
        <v>2687</v>
      </c>
      <c r="C664" s="12" t="s">
        <v>31</v>
      </c>
      <c r="D664" s="4" t="s">
        <v>940</v>
      </c>
      <c r="E664" s="4" t="s">
        <v>112</v>
      </c>
      <c r="F664" s="4" t="s">
        <v>183</v>
      </c>
      <c r="G664" s="4" t="s">
        <v>317</v>
      </c>
      <c r="H664" s="4" t="s">
        <v>1549</v>
      </c>
      <c r="I664" s="5" t="s">
        <v>45114</v>
      </c>
      <c r="J664" s="5" t="s">
        <v>278</v>
      </c>
      <c r="K664" s="5" t="s">
        <v>1276</v>
      </c>
      <c r="L664" s="5" t="s">
        <v>1974</v>
      </c>
      <c r="M664" s="5" t="s">
        <v>31628</v>
      </c>
      <c r="N664" s="5" t="s">
        <v>1150</v>
      </c>
      <c r="O664" s="5" t="s">
        <v>45115</v>
      </c>
      <c r="P664" s="5" t="s">
        <v>41817</v>
      </c>
      <c r="Q664" s="5">
        <v>1.734</v>
      </c>
      <c r="R664" s="25">
        <f t="shared" si="10"/>
        <v>1.734</v>
      </c>
      <c r="S664" s="30" t="s">
        <v>11747</v>
      </c>
      <c r="T664" s="30" t="s">
        <v>7584</v>
      </c>
      <c r="U664" s="30" t="s">
        <v>2125</v>
      </c>
      <c r="V664" s="5" t="s">
        <v>2354</v>
      </c>
      <c r="W664" s="28"/>
      <c r="X664" s="29">
        <v>1.5</v>
      </c>
      <c r="Z664" s="29">
        <v>1009.8</v>
      </c>
      <c r="AA664" s="29">
        <v>8.3</v>
      </c>
      <c r="AB664" s="29">
        <v>54</v>
      </c>
      <c r="AC664" s="29">
        <v>348.2</v>
      </c>
    </row>
    <row r="665" spans="1:29">
      <c r="A665" s="13" t="s">
        <v>14114</v>
      </c>
      <c r="B665" s="4" t="s">
        <v>284</v>
      </c>
      <c r="C665" s="12" t="s">
        <v>31</v>
      </c>
      <c r="D665" s="4" t="s">
        <v>238</v>
      </c>
      <c r="E665" s="4" t="s">
        <v>28</v>
      </c>
      <c r="F665" s="4" t="s">
        <v>15139</v>
      </c>
      <c r="G665" s="4" t="s">
        <v>68</v>
      </c>
      <c r="H665" s="4" t="s">
        <v>600</v>
      </c>
      <c r="I665" s="5" t="s">
        <v>45116</v>
      </c>
      <c r="J665" s="5" t="s">
        <v>278</v>
      </c>
      <c r="K665" s="5" t="s">
        <v>1637</v>
      </c>
      <c r="L665" s="5" t="s">
        <v>2425</v>
      </c>
      <c r="M665" s="5" t="s">
        <v>7819</v>
      </c>
      <c r="N665" s="5" t="s">
        <v>580</v>
      </c>
      <c r="O665" s="5" t="s">
        <v>17907</v>
      </c>
      <c r="P665" s="5" t="s">
        <v>44740</v>
      </c>
      <c r="Q665" s="5">
        <v>1.644</v>
      </c>
      <c r="R665" s="25">
        <f t="shared" si="10"/>
        <v>1.644</v>
      </c>
      <c r="S665" s="30" t="s">
        <v>10334</v>
      </c>
      <c r="T665" s="30" t="s">
        <v>3333</v>
      </c>
      <c r="U665" s="30" t="s">
        <v>3848</v>
      </c>
      <c r="V665" s="5" t="s">
        <v>186</v>
      </c>
      <c r="W665" s="28"/>
      <c r="X665" s="29">
        <v>1.1</v>
      </c>
      <c r="Z665" s="29">
        <v>1009.6</v>
      </c>
      <c r="AA665" s="29">
        <v>8.2</v>
      </c>
      <c r="AB665" s="29">
        <v>56</v>
      </c>
      <c r="AC665" s="29">
        <v>357.2</v>
      </c>
    </row>
    <row r="666" spans="1:29">
      <c r="A666" s="13" t="s">
        <v>14119</v>
      </c>
      <c r="B666" s="4" t="s">
        <v>2687</v>
      </c>
      <c r="C666" s="12" t="s">
        <v>31</v>
      </c>
      <c r="D666" s="4" t="s">
        <v>112</v>
      </c>
      <c r="E666" s="4" t="s">
        <v>112</v>
      </c>
      <c r="F666" s="4" t="s">
        <v>2450</v>
      </c>
      <c r="G666" s="4" t="s">
        <v>68</v>
      </c>
      <c r="H666" s="4" t="s">
        <v>600</v>
      </c>
      <c r="I666" s="5" t="s">
        <v>45117</v>
      </c>
      <c r="J666" s="5" t="s">
        <v>278</v>
      </c>
      <c r="K666" s="5" t="s">
        <v>5572</v>
      </c>
      <c r="L666" s="5" t="s">
        <v>2503</v>
      </c>
      <c r="M666" s="5" t="s">
        <v>45118</v>
      </c>
      <c r="N666" s="5" t="s">
        <v>5071</v>
      </c>
      <c r="O666" s="5" t="s">
        <v>31598</v>
      </c>
      <c r="P666" s="5" t="s">
        <v>15552</v>
      </c>
      <c r="Q666" s="5">
        <v>1.762</v>
      </c>
      <c r="R666" s="25">
        <f t="shared" si="10"/>
        <v>1.762</v>
      </c>
      <c r="S666" s="30" t="s">
        <v>10269</v>
      </c>
      <c r="T666" s="30" t="s">
        <v>2176</v>
      </c>
      <c r="U666" s="30" t="s">
        <v>6699</v>
      </c>
      <c r="V666" s="5" t="s">
        <v>1827</v>
      </c>
      <c r="W666" s="28"/>
      <c r="X666" s="29">
        <v>1</v>
      </c>
      <c r="Z666" s="29">
        <v>1009.7</v>
      </c>
      <c r="AA666" s="29">
        <v>8</v>
      </c>
      <c r="AB666" s="29">
        <v>58</v>
      </c>
      <c r="AC666" s="29">
        <v>6.6</v>
      </c>
    </row>
    <row r="667" spans="1:29">
      <c r="A667" s="13" t="s">
        <v>14124</v>
      </c>
      <c r="B667" s="4" t="s">
        <v>1549</v>
      </c>
      <c r="C667" s="12" t="s">
        <v>31</v>
      </c>
      <c r="D667" s="4" t="s">
        <v>299</v>
      </c>
      <c r="E667" s="4" t="s">
        <v>129</v>
      </c>
      <c r="F667" s="4" t="s">
        <v>2450</v>
      </c>
      <c r="G667" s="4" t="s">
        <v>68</v>
      </c>
      <c r="H667" s="4" t="s">
        <v>600</v>
      </c>
      <c r="I667" s="5" t="s">
        <v>45119</v>
      </c>
      <c r="J667" s="5" t="s">
        <v>278</v>
      </c>
      <c r="K667" s="5" t="s">
        <v>198</v>
      </c>
      <c r="L667" s="5" t="s">
        <v>1817</v>
      </c>
      <c r="M667" s="5" t="s">
        <v>28652</v>
      </c>
      <c r="N667" s="5" t="s">
        <v>3629</v>
      </c>
      <c r="O667" s="5" t="s">
        <v>42170</v>
      </c>
      <c r="P667" s="5" t="s">
        <v>45120</v>
      </c>
      <c r="Q667" s="5">
        <v>1.641</v>
      </c>
      <c r="R667" s="25">
        <f t="shared" si="10"/>
        <v>1.641</v>
      </c>
      <c r="S667" s="30" t="s">
        <v>4849</v>
      </c>
      <c r="T667" s="30" t="s">
        <v>6360</v>
      </c>
      <c r="U667" s="30" t="s">
        <v>3575</v>
      </c>
      <c r="V667" s="5" t="s">
        <v>2108</v>
      </c>
      <c r="W667" s="28"/>
      <c r="X667" s="29">
        <v>0.7</v>
      </c>
      <c r="Z667" s="29">
        <v>1010</v>
      </c>
      <c r="AA667" s="29">
        <v>8.2</v>
      </c>
      <c r="AB667" s="29">
        <v>57</v>
      </c>
      <c r="AC667" s="29">
        <v>359.4</v>
      </c>
    </row>
    <row r="668" spans="1:29">
      <c r="A668" s="13" t="s">
        <v>14129</v>
      </c>
      <c r="B668" s="4" t="s">
        <v>600</v>
      </c>
      <c r="C668" s="12" t="s">
        <v>160</v>
      </c>
      <c r="D668" s="4" t="s">
        <v>316</v>
      </c>
      <c r="E668" s="4" t="s">
        <v>2663</v>
      </c>
      <c r="F668" s="4" t="s">
        <v>325</v>
      </c>
      <c r="G668" s="4" t="s">
        <v>31</v>
      </c>
      <c r="H668" s="4" t="s">
        <v>114</v>
      </c>
      <c r="I668" s="5" t="s">
        <v>45121</v>
      </c>
      <c r="J668" s="5" t="s">
        <v>278</v>
      </c>
      <c r="K668" s="5" t="s">
        <v>5572</v>
      </c>
      <c r="L668" s="5" t="s">
        <v>443</v>
      </c>
      <c r="M668" s="5" t="s">
        <v>45122</v>
      </c>
      <c r="N668" s="5" t="s">
        <v>6582</v>
      </c>
      <c r="O668" s="5" t="s">
        <v>32428</v>
      </c>
      <c r="P668" s="5" t="s">
        <v>45123</v>
      </c>
      <c r="Q668" s="5">
        <v>1.944</v>
      </c>
      <c r="R668" s="25">
        <f t="shared" si="10"/>
        <v>1.944</v>
      </c>
      <c r="S668" s="30" t="s">
        <v>24239</v>
      </c>
      <c r="T668" s="30" t="s">
        <v>4523</v>
      </c>
      <c r="U668" s="30" t="s">
        <v>351</v>
      </c>
      <c r="V668" s="5" t="s">
        <v>960</v>
      </c>
      <c r="W668" s="28"/>
      <c r="X668" s="29">
        <v>0.5</v>
      </c>
      <c r="Z668" s="29">
        <v>1010.6</v>
      </c>
      <c r="AA668" s="29">
        <v>7.7</v>
      </c>
      <c r="AB668" s="29">
        <v>62</v>
      </c>
      <c r="AC668" s="29">
        <v>340.8</v>
      </c>
    </row>
    <row r="669" spans="1:29">
      <c r="A669" s="13" t="s">
        <v>14134</v>
      </c>
      <c r="B669" s="4" t="s">
        <v>298</v>
      </c>
      <c r="C669" s="12" t="s">
        <v>68</v>
      </c>
      <c r="D669" s="4" t="s">
        <v>82</v>
      </c>
      <c r="E669" s="4" t="s">
        <v>299</v>
      </c>
      <c r="F669" s="4" t="s">
        <v>905</v>
      </c>
      <c r="G669" s="4" t="s">
        <v>115</v>
      </c>
      <c r="H669" s="4" t="s">
        <v>47</v>
      </c>
      <c r="I669" s="5" t="s">
        <v>45124</v>
      </c>
      <c r="J669" s="5" t="s">
        <v>278</v>
      </c>
      <c r="K669" s="5" t="s">
        <v>45125</v>
      </c>
      <c r="L669" s="5" t="s">
        <v>45126</v>
      </c>
      <c r="M669" s="5" t="s">
        <v>45127</v>
      </c>
      <c r="N669" s="5" t="s">
        <v>45128</v>
      </c>
      <c r="O669" s="5" t="s">
        <v>45129</v>
      </c>
      <c r="P669" s="5" t="s">
        <v>45130</v>
      </c>
      <c r="Q669" s="5">
        <v>2.2831</v>
      </c>
      <c r="R669" s="25">
        <f t="shared" si="10"/>
        <v>2.2831</v>
      </c>
      <c r="S669" s="30" t="s">
        <v>20172</v>
      </c>
      <c r="T669" s="30" t="s">
        <v>45131</v>
      </c>
      <c r="U669" s="30" t="s">
        <v>45132</v>
      </c>
      <c r="V669" s="5" t="s">
        <v>45133</v>
      </c>
      <c r="W669" s="28"/>
      <c r="X669" s="29">
        <v>0.6</v>
      </c>
      <c r="Z669" s="29">
        <v>1011.2</v>
      </c>
      <c r="AA669" s="29">
        <v>6.5</v>
      </c>
      <c r="AB669" s="29">
        <v>67</v>
      </c>
      <c r="AC669" s="29">
        <v>325.9</v>
      </c>
    </row>
    <row r="670" spans="1:29">
      <c r="A670" s="13" t="s">
        <v>14139</v>
      </c>
      <c r="B670" s="4" t="s">
        <v>600</v>
      </c>
      <c r="C670" s="12" t="s">
        <v>68</v>
      </c>
      <c r="D670" s="4" t="s">
        <v>65</v>
      </c>
      <c r="E670" s="4" t="s">
        <v>2663</v>
      </c>
      <c r="F670" s="4" t="s">
        <v>1061</v>
      </c>
      <c r="G670" s="4" t="s">
        <v>115</v>
      </c>
      <c r="H670" s="4" t="s">
        <v>954</v>
      </c>
      <c r="I670" s="5" t="s">
        <v>45134</v>
      </c>
      <c r="J670" s="5" t="s">
        <v>278</v>
      </c>
      <c r="K670" s="5" t="s">
        <v>5572</v>
      </c>
      <c r="L670" s="5" t="s">
        <v>1609</v>
      </c>
      <c r="M670" s="5" t="s">
        <v>95</v>
      </c>
      <c r="N670" s="5" t="s">
        <v>4840</v>
      </c>
      <c r="O670" s="5" t="s">
        <v>25723</v>
      </c>
      <c r="P670" s="5" t="s">
        <v>20674</v>
      </c>
      <c r="Q670" s="5">
        <v>2.864</v>
      </c>
      <c r="R670" s="25">
        <f t="shared" si="10"/>
        <v>2.864</v>
      </c>
      <c r="S670" s="30" t="s">
        <v>3046</v>
      </c>
      <c r="T670" s="30" t="s">
        <v>10486</v>
      </c>
      <c r="U670" s="30" t="s">
        <v>1873</v>
      </c>
      <c r="V670" s="5" t="s">
        <v>4815</v>
      </c>
      <c r="W670" s="28"/>
      <c r="X670" s="29">
        <v>0.7</v>
      </c>
      <c r="Z670" s="29">
        <v>1011.8</v>
      </c>
      <c r="AA670" s="29">
        <v>6</v>
      </c>
      <c r="AB670" s="29">
        <v>68</v>
      </c>
      <c r="AC670" s="29">
        <v>321.7</v>
      </c>
    </row>
    <row r="671" spans="1:29">
      <c r="A671" s="13" t="s">
        <v>14143</v>
      </c>
      <c r="B671" s="4" t="s">
        <v>144</v>
      </c>
      <c r="C671" s="12" t="s">
        <v>68</v>
      </c>
      <c r="D671" s="4" t="s">
        <v>640</v>
      </c>
      <c r="E671" s="4" t="s">
        <v>316</v>
      </c>
      <c r="F671" s="4" t="s">
        <v>3016</v>
      </c>
      <c r="G671" s="4" t="s">
        <v>31</v>
      </c>
      <c r="H671" s="4" t="s">
        <v>954</v>
      </c>
      <c r="I671" s="5" t="s">
        <v>45135</v>
      </c>
      <c r="J671" s="5" t="s">
        <v>278</v>
      </c>
      <c r="K671" s="5" t="s">
        <v>43</v>
      </c>
      <c r="L671" s="5" t="s">
        <v>3559</v>
      </c>
      <c r="M671" s="5" t="s">
        <v>45136</v>
      </c>
      <c r="N671" s="5" t="s">
        <v>855</v>
      </c>
      <c r="O671" s="5" t="s">
        <v>14540</v>
      </c>
      <c r="P671" s="5" t="s">
        <v>45137</v>
      </c>
      <c r="Q671" s="5">
        <v>2.486</v>
      </c>
      <c r="R671" s="25">
        <f t="shared" si="10"/>
        <v>2.486</v>
      </c>
      <c r="S671" s="30" t="s">
        <v>22300</v>
      </c>
      <c r="T671" s="30" t="s">
        <v>6839</v>
      </c>
      <c r="U671" s="30" t="s">
        <v>889</v>
      </c>
      <c r="V671" s="5" t="s">
        <v>904</v>
      </c>
      <c r="W671" s="28"/>
      <c r="X671" s="29">
        <v>0.7</v>
      </c>
      <c r="Z671" s="29">
        <v>1012.2</v>
      </c>
      <c r="AA671" s="29">
        <v>5.6</v>
      </c>
      <c r="AB671" s="29">
        <v>69</v>
      </c>
      <c r="AC671" s="29">
        <v>309.6</v>
      </c>
    </row>
    <row r="672" spans="1:29">
      <c r="A672" s="13" t="s">
        <v>14148</v>
      </c>
      <c r="B672" s="4" t="s">
        <v>2298</v>
      </c>
      <c r="C672" s="12" t="s">
        <v>68</v>
      </c>
      <c r="D672" s="4" t="s">
        <v>82</v>
      </c>
      <c r="E672" s="4" t="s">
        <v>940</v>
      </c>
      <c r="F672" s="4" t="s">
        <v>14014</v>
      </c>
      <c r="G672" s="4" t="s">
        <v>68</v>
      </c>
      <c r="H672" s="4" t="s">
        <v>314</v>
      </c>
      <c r="I672" s="5" t="s">
        <v>45138</v>
      </c>
      <c r="J672" s="5" t="s">
        <v>278</v>
      </c>
      <c r="K672" s="5" t="s">
        <v>1276</v>
      </c>
      <c r="L672" s="5" t="s">
        <v>2091</v>
      </c>
      <c r="M672" s="5" t="s">
        <v>27622</v>
      </c>
      <c r="N672" s="5" t="s">
        <v>4935</v>
      </c>
      <c r="O672" s="5" t="s">
        <v>9730</v>
      </c>
      <c r="P672" s="5" t="s">
        <v>45139</v>
      </c>
      <c r="Q672" s="5">
        <v>2.136</v>
      </c>
      <c r="R672" s="25">
        <f t="shared" si="10"/>
        <v>2.136</v>
      </c>
      <c r="S672" s="30" t="s">
        <v>6435</v>
      </c>
      <c r="T672" s="30" t="s">
        <v>6864</v>
      </c>
      <c r="U672" s="30" t="s">
        <v>1584</v>
      </c>
      <c r="V672" s="5" t="s">
        <v>515</v>
      </c>
      <c r="W672" s="28"/>
      <c r="X672" s="29">
        <v>0.8</v>
      </c>
      <c r="Z672" s="29">
        <v>1012.7</v>
      </c>
      <c r="AA672" s="29">
        <v>5.4</v>
      </c>
      <c r="AB672" s="29">
        <v>68</v>
      </c>
      <c r="AC672" s="29">
        <v>301.4</v>
      </c>
    </row>
    <row r="673" spans="1:29">
      <c r="A673" s="13" t="s">
        <v>14154</v>
      </c>
      <c r="B673" s="4" t="s">
        <v>298</v>
      </c>
      <c r="C673" s="12" t="s">
        <v>68</v>
      </c>
      <c r="D673" s="4" t="s">
        <v>299</v>
      </c>
      <c r="E673" s="4" t="s">
        <v>299</v>
      </c>
      <c r="F673" s="4" t="s">
        <v>1743</v>
      </c>
      <c r="G673" s="4" t="s">
        <v>68</v>
      </c>
      <c r="H673" s="4" t="s">
        <v>206</v>
      </c>
      <c r="I673" s="5" t="s">
        <v>21881</v>
      </c>
      <c r="J673" s="5" t="s">
        <v>278</v>
      </c>
      <c r="K673" s="5" t="s">
        <v>1363</v>
      </c>
      <c r="L673" s="5" t="s">
        <v>3232</v>
      </c>
      <c r="M673" s="5" t="s">
        <v>12606</v>
      </c>
      <c r="N673" s="5" t="s">
        <v>1974</v>
      </c>
      <c r="O673" s="5" t="s">
        <v>19327</v>
      </c>
      <c r="P673" s="5" t="s">
        <v>45140</v>
      </c>
      <c r="Q673" s="5">
        <v>1.826</v>
      </c>
      <c r="R673" s="25">
        <f t="shared" si="10"/>
        <v>1.826</v>
      </c>
      <c r="S673" s="30" t="s">
        <v>40248</v>
      </c>
      <c r="T673" s="30" t="s">
        <v>7907</v>
      </c>
      <c r="U673" s="30" t="s">
        <v>4405</v>
      </c>
      <c r="V673" s="5" t="s">
        <v>515</v>
      </c>
      <c r="W673" s="28"/>
      <c r="X673" s="29">
        <v>0.8</v>
      </c>
      <c r="Z673" s="29">
        <v>1012.8</v>
      </c>
      <c r="AA673" s="29">
        <v>5.3</v>
      </c>
      <c r="AB673" s="29">
        <v>67</v>
      </c>
      <c r="AC673" s="29">
        <v>306.2</v>
      </c>
    </row>
    <row r="674" spans="1:29">
      <c r="A674" s="13" t="s">
        <v>14157</v>
      </c>
      <c r="B674" s="4" t="s">
        <v>655</v>
      </c>
      <c r="C674" s="12" t="s">
        <v>68</v>
      </c>
      <c r="D674" s="4" t="s">
        <v>574</v>
      </c>
      <c r="E674" s="4" t="s">
        <v>574</v>
      </c>
      <c r="F674" s="4" t="s">
        <v>1040</v>
      </c>
      <c r="G674" s="4" t="s">
        <v>115</v>
      </c>
      <c r="H674" s="4" t="s">
        <v>954</v>
      </c>
      <c r="I674" s="5" t="s">
        <v>45141</v>
      </c>
      <c r="J674" s="5" t="s">
        <v>278</v>
      </c>
      <c r="K674" s="5" t="s">
        <v>1328</v>
      </c>
      <c r="L674" s="5" t="s">
        <v>2503</v>
      </c>
      <c r="M674" s="5" t="s">
        <v>33576</v>
      </c>
      <c r="N674" s="5" t="s">
        <v>5699</v>
      </c>
      <c r="O674" s="5" t="s">
        <v>41200</v>
      </c>
      <c r="P674" s="5" t="s">
        <v>19919</v>
      </c>
      <c r="Q674" s="5">
        <v>1.675</v>
      </c>
      <c r="R674" s="25">
        <f t="shared" si="10"/>
        <v>1.675</v>
      </c>
      <c r="S674" s="30" t="s">
        <v>4622</v>
      </c>
      <c r="T674" s="30" t="s">
        <v>7679</v>
      </c>
      <c r="U674" s="30" t="s">
        <v>3639</v>
      </c>
      <c r="V674" s="5" t="s">
        <v>267</v>
      </c>
      <c r="W674" s="28"/>
      <c r="X674" s="29">
        <v>0.8</v>
      </c>
      <c r="Z674" s="29">
        <v>1012.9</v>
      </c>
      <c r="AA674" s="29">
        <v>5</v>
      </c>
      <c r="AB674" s="29">
        <v>69</v>
      </c>
      <c r="AC674" s="29">
        <v>326.5</v>
      </c>
    </row>
    <row r="675" spans="1:29">
      <c r="A675" s="13" t="s">
        <v>14163</v>
      </c>
      <c r="B675" s="4" t="s">
        <v>114</v>
      </c>
      <c r="C675" s="12" t="s">
        <v>68</v>
      </c>
      <c r="D675" s="4" t="s">
        <v>80</v>
      </c>
      <c r="E675" s="4" t="s">
        <v>80</v>
      </c>
      <c r="F675" s="4" t="s">
        <v>1648</v>
      </c>
      <c r="G675" s="4" t="s">
        <v>1737</v>
      </c>
      <c r="H675" s="4" t="s">
        <v>176</v>
      </c>
      <c r="I675" s="5" t="s">
        <v>6529</v>
      </c>
      <c r="J675" s="5" t="s">
        <v>278</v>
      </c>
      <c r="K675" s="5" t="s">
        <v>4815</v>
      </c>
      <c r="L675" s="5" t="s">
        <v>33</v>
      </c>
      <c r="M675" s="5" t="s">
        <v>44631</v>
      </c>
      <c r="N675" s="5" t="s">
        <v>1584</v>
      </c>
      <c r="O675" s="5" t="s">
        <v>38405</v>
      </c>
      <c r="P675" s="5" t="s">
        <v>5174</v>
      </c>
      <c r="Q675" s="5">
        <v>1.684</v>
      </c>
      <c r="R675" s="25">
        <f t="shared" si="10"/>
        <v>1.684</v>
      </c>
      <c r="S675" s="30" t="s">
        <v>6773</v>
      </c>
      <c r="T675" s="30" t="s">
        <v>6702</v>
      </c>
      <c r="U675" s="30" t="s">
        <v>7351</v>
      </c>
      <c r="V675" s="5" t="s">
        <v>512</v>
      </c>
      <c r="W675" s="28"/>
      <c r="X675" s="29">
        <v>0.7</v>
      </c>
      <c r="Z675" s="29">
        <v>1012.7</v>
      </c>
      <c r="AA675" s="29">
        <v>4.6</v>
      </c>
      <c r="AB675" s="29">
        <v>71</v>
      </c>
      <c r="AC675" s="29">
        <v>334.1</v>
      </c>
    </row>
    <row r="676" spans="1:29">
      <c r="A676" s="13" t="s">
        <v>14168</v>
      </c>
      <c r="B676" s="4" t="s">
        <v>206</v>
      </c>
      <c r="C676" s="12" t="s">
        <v>160</v>
      </c>
      <c r="D676" s="4" t="s">
        <v>207</v>
      </c>
      <c r="E676" s="4" t="s">
        <v>207</v>
      </c>
      <c r="F676" s="4" t="s">
        <v>337</v>
      </c>
      <c r="G676" s="4" t="s">
        <v>317</v>
      </c>
      <c r="H676" s="4" t="s">
        <v>954</v>
      </c>
      <c r="I676" s="5" t="s">
        <v>45142</v>
      </c>
      <c r="J676" s="5" t="s">
        <v>278</v>
      </c>
      <c r="K676" s="5" t="s">
        <v>43</v>
      </c>
      <c r="L676" s="5" t="s">
        <v>4935</v>
      </c>
      <c r="M676" s="5" t="s">
        <v>7885</v>
      </c>
      <c r="N676" s="5" t="s">
        <v>2433</v>
      </c>
      <c r="O676" s="5" t="s">
        <v>45143</v>
      </c>
      <c r="P676" s="5" t="s">
        <v>20041</v>
      </c>
      <c r="Q676" s="5">
        <v>1.707</v>
      </c>
      <c r="R676" s="25">
        <f t="shared" si="10"/>
        <v>1.707</v>
      </c>
      <c r="S676" s="30" t="s">
        <v>16685</v>
      </c>
      <c r="T676" s="30" t="s">
        <v>5741</v>
      </c>
      <c r="U676" s="30" t="s">
        <v>6053</v>
      </c>
      <c r="V676" s="5" t="s">
        <v>430</v>
      </c>
      <c r="W676" s="28"/>
      <c r="X676" s="29">
        <v>0.7</v>
      </c>
      <c r="Z676" s="29">
        <v>1012.7</v>
      </c>
      <c r="AA676" s="29">
        <v>4.6</v>
      </c>
      <c r="AB676" s="29">
        <v>71</v>
      </c>
      <c r="AC676" s="29">
        <v>336</v>
      </c>
    </row>
    <row r="677" spans="1:29">
      <c r="A677" s="13" t="s">
        <v>14174</v>
      </c>
      <c r="B677" s="4" t="s">
        <v>30</v>
      </c>
      <c r="C677" s="12" t="s">
        <v>68</v>
      </c>
      <c r="D677" s="4" t="s">
        <v>207</v>
      </c>
      <c r="E677" s="4" t="s">
        <v>143</v>
      </c>
      <c r="F677" s="4" t="s">
        <v>3301</v>
      </c>
      <c r="G677" s="4" t="s">
        <v>317</v>
      </c>
      <c r="H677" s="4" t="s">
        <v>954</v>
      </c>
      <c r="I677" s="5" t="s">
        <v>45144</v>
      </c>
      <c r="J677" s="5" t="s">
        <v>278</v>
      </c>
      <c r="K677" s="5" t="s">
        <v>1237</v>
      </c>
      <c r="L677" s="5" t="s">
        <v>399</v>
      </c>
      <c r="M677" s="5" t="s">
        <v>29541</v>
      </c>
      <c r="N677" s="5" t="s">
        <v>2433</v>
      </c>
      <c r="O677" s="5" t="s">
        <v>6952</v>
      </c>
      <c r="P677" s="5" t="s">
        <v>45145</v>
      </c>
      <c r="Q677" s="5">
        <v>1.618</v>
      </c>
      <c r="R677" s="25">
        <f t="shared" si="10"/>
        <v>1.618</v>
      </c>
      <c r="S677" s="30" t="s">
        <v>15448</v>
      </c>
      <c r="T677" s="30" t="s">
        <v>7160</v>
      </c>
      <c r="U677" s="30" t="s">
        <v>2003</v>
      </c>
      <c r="V677" s="5" t="s">
        <v>338</v>
      </c>
      <c r="W677" s="28"/>
      <c r="X677" s="29">
        <v>0.7</v>
      </c>
      <c r="Z677" s="29">
        <v>1012.7</v>
      </c>
      <c r="AA677" s="29">
        <v>4.6</v>
      </c>
      <c r="AB677" s="29">
        <v>71</v>
      </c>
      <c r="AC677" s="29">
        <v>336</v>
      </c>
    </row>
    <row r="678" spans="1:29">
      <c r="A678" s="13" t="s">
        <v>14179</v>
      </c>
      <c r="B678" s="4" t="s">
        <v>65</v>
      </c>
      <c r="C678" s="12" t="s">
        <v>68</v>
      </c>
      <c r="D678" s="4" t="s">
        <v>300</v>
      </c>
      <c r="E678" s="4" t="s">
        <v>1088</v>
      </c>
      <c r="F678" s="4" t="s">
        <v>4012</v>
      </c>
      <c r="G678" s="4" t="s">
        <v>317</v>
      </c>
      <c r="H678" s="4" t="s">
        <v>954</v>
      </c>
      <c r="I678" s="5" t="s">
        <v>45146</v>
      </c>
      <c r="J678" s="5" t="s">
        <v>278</v>
      </c>
      <c r="K678" s="5" t="s">
        <v>231</v>
      </c>
      <c r="L678" s="5" t="s">
        <v>3965</v>
      </c>
      <c r="M678" s="5" t="s">
        <v>45147</v>
      </c>
      <c r="N678" s="5" t="s">
        <v>1596</v>
      </c>
      <c r="O678" s="5" t="s">
        <v>16018</v>
      </c>
      <c r="P678" s="5" t="s">
        <v>31115</v>
      </c>
      <c r="Q678" s="5">
        <v>1.602</v>
      </c>
      <c r="R678" s="25">
        <f t="shared" si="10"/>
        <v>1.602</v>
      </c>
      <c r="S678" s="30" t="s">
        <v>35373</v>
      </c>
      <c r="T678" s="30" t="s">
        <v>7062</v>
      </c>
      <c r="U678" s="30" t="s">
        <v>3832</v>
      </c>
      <c r="V678" s="5" t="s">
        <v>202</v>
      </c>
      <c r="W678" s="28"/>
      <c r="X678" s="29">
        <v>0.7</v>
      </c>
      <c r="Z678" s="29">
        <v>1012.7</v>
      </c>
      <c r="AA678" s="29">
        <v>4.6</v>
      </c>
      <c r="AB678" s="29">
        <v>71</v>
      </c>
      <c r="AC678" s="29">
        <v>336</v>
      </c>
    </row>
    <row r="679" spans="1:29">
      <c r="A679" s="13" t="s">
        <v>14185</v>
      </c>
      <c r="B679" s="4" t="s">
        <v>82</v>
      </c>
      <c r="C679" s="12" t="s">
        <v>68</v>
      </c>
      <c r="D679" s="4" t="s">
        <v>222</v>
      </c>
      <c r="E679" s="4" t="s">
        <v>778</v>
      </c>
      <c r="F679" s="4" t="s">
        <v>4172</v>
      </c>
      <c r="G679" s="4" t="s">
        <v>317</v>
      </c>
      <c r="H679" s="4" t="s">
        <v>314</v>
      </c>
      <c r="I679" s="5" t="s">
        <v>27956</v>
      </c>
      <c r="J679" s="5" t="s">
        <v>278</v>
      </c>
      <c r="K679" s="5" t="s">
        <v>1637</v>
      </c>
      <c r="L679" s="5" t="s">
        <v>3639</v>
      </c>
      <c r="M679" s="5" t="s">
        <v>23160</v>
      </c>
      <c r="N679" s="5" t="s">
        <v>67</v>
      </c>
      <c r="O679" s="5" t="s">
        <v>33899</v>
      </c>
      <c r="P679" s="5" t="s">
        <v>31294</v>
      </c>
      <c r="Q679" s="5">
        <v>1.591</v>
      </c>
      <c r="R679" s="25">
        <f t="shared" si="10"/>
        <v>1.591</v>
      </c>
      <c r="S679" s="30" t="s">
        <v>17122</v>
      </c>
      <c r="T679" s="30" t="s">
        <v>265</v>
      </c>
      <c r="U679" s="30" t="s">
        <v>3539</v>
      </c>
      <c r="V679" s="5" t="s">
        <v>310</v>
      </c>
      <c r="W679" s="28"/>
      <c r="X679" s="29">
        <v>1.4</v>
      </c>
      <c r="Z679" s="29">
        <v>1011.8</v>
      </c>
      <c r="AA679" s="29">
        <v>3.7</v>
      </c>
      <c r="AB679" s="29">
        <v>74</v>
      </c>
      <c r="AC679" s="29">
        <v>317.3</v>
      </c>
    </row>
    <row r="680" spans="1:29">
      <c r="A680" s="13" t="s">
        <v>14190</v>
      </c>
      <c r="B680" s="4" t="s">
        <v>316</v>
      </c>
      <c r="C680" s="12" t="s">
        <v>68</v>
      </c>
      <c r="D680" s="4" t="s">
        <v>300</v>
      </c>
      <c r="E680" s="4" t="s">
        <v>116</v>
      </c>
      <c r="F680" s="4" t="s">
        <v>5691</v>
      </c>
      <c r="G680" s="4" t="s">
        <v>317</v>
      </c>
      <c r="H680" s="4" t="s">
        <v>314</v>
      </c>
      <c r="I680" s="5" t="s">
        <v>45148</v>
      </c>
      <c r="J680" s="5" t="s">
        <v>278</v>
      </c>
      <c r="K680" s="5" t="s">
        <v>483</v>
      </c>
      <c r="L680" s="5" t="s">
        <v>401</v>
      </c>
      <c r="M680" s="5" t="s">
        <v>29841</v>
      </c>
      <c r="N680" s="5" t="s">
        <v>3965</v>
      </c>
      <c r="O680" s="5" t="s">
        <v>13987</v>
      </c>
      <c r="P680" s="5" t="s">
        <v>9729</v>
      </c>
      <c r="Q680" s="5">
        <v>1.46</v>
      </c>
      <c r="R680" s="25">
        <f t="shared" si="10"/>
        <v>1.46</v>
      </c>
      <c r="S680" s="30" t="s">
        <v>35945</v>
      </c>
      <c r="T680" s="30" t="s">
        <v>2853</v>
      </c>
      <c r="U680" s="30" t="s">
        <v>1983</v>
      </c>
      <c r="V680" s="5" t="s">
        <v>414</v>
      </c>
      <c r="W680" s="28"/>
      <c r="X680" s="29">
        <v>1.3</v>
      </c>
      <c r="Z680" s="29">
        <v>1011.7</v>
      </c>
      <c r="AA680" s="29">
        <v>3.7</v>
      </c>
      <c r="AB680" s="29">
        <v>74</v>
      </c>
      <c r="AC680" s="29">
        <v>314.4</v>
      </c>
    </row>
    <row r="681" spans="1:29">
      <c r="A681" s="13" t="s">
        <v>14196</v>
      </c>
      <c r="B681" s="4" t="s">
        <v>316</v>
      </c>
      <c r="C681" s="12" t="s">
        <v>68</v>
      </c>
      <c r="D681" s="4" t="s">
        <v>300</v>
      </c>
      <c r="E681" s="4" t="s">
        <v>116</v>
      </c>
      <c r="F681" s="4" t="s">
        <v>1236</v>
      </c>
      <c r="G681" s="4" t="s">
        <v>317</v>
      </c>
      <c r="H681" s="4" t="s">
        <v>954</v>
      </c>
      <c r="I681" s="5" t="s">
        <v>21086</v>
      </c>
      <c r="J681" s="5" t="s">
        <v>278</v>
      </c>
      <c r="K681" s="5" t="s">
        <v>486</v>
      </c>
      <c r="L681" s="5" t="s">
        <v>2486</v>
      </c>
      <c r="M681" s="5" t="s">
        <v>31908</v>
      </c>
      <c r="N681" s="5" t="s">
        <v>580</v>
      </c>
      <c r="O681" s="5" t="s">
        <v>45149</v>
      </c>
      <c r="P681" s="5" t="s">
        <v>15487</v>
      </c>
      <c r="Q681" s="5">
        <v>1.455</v>
      </c>
      <c r="R681" s="25">
        <f t="shared" si="10"/>
        <v>1.455</v>
      </c>
      <c r="S681" s="30" t="s">
        <v>21830</v>
      </c>
      <c r="T681" s="30" t="s">
        <v>7341</v>
      </c>
      <c r="U681" s="30" t="s">
        <v>1983</v>
      </c>
      <c r="V681" s="5" t="s">
        <v>665</v>
      </c>
      <c r="W681" s="28"/>
      <c r="X681" s="29">
        <v>1.3</v>
      </c>
      <c r="Z681" s="29">
        <v>1011.9</v>
      </c>
      <c r="AA681" s="29">
        <v>3.4</v>
      </c>
      <c r="AB681" s="29">
        <v>76</v>
      </c>
      <c r="AC681" s="29">
        <v>310</v>
      </c>
    </row>
    <row r="682" spans="1:29">
      <c r="A682" s="13" t="s">
        <v>14200</v>
      </c>
      <c r="B682" s="4" t="s">
        <v>82</v>
      </c>
      <c r="C682" s="12" t="s">
        <v>68</v>
      </c>
      <c r="D682" s="4" t="s">
        <v>300</v>
      </c>
      <c r="E682" s="4" t="s">
        <v>778</v>
      </c>
      <c r="F682" s="4" t="s">
        <v>1236</v>
      </c>
      <c r="G682" s="4" t="s">
        <v>68</v>
      </c>
      <c r="H682" s="4" t="s">
        <v>30</v>
      </c>
      <c r="I682" s="5" t="s">
        <v>45150</v>
      </c>
      <c r="J682" s="5" t="s">
        <v>278</v>
      </c>
      <c r="K682" s="5" t="s">
        <v>470</v>
      </c>
      <c r="L682" s="5" t="s">
        <v>370</v>
      </c>
      <c r="M682" s="5" t="s">
        <v>20366</v>
      </c>
      <c r="N682" s="5" t="s">
        <v>1988</v>
      </c>
      <c r="O682" s="5" t="s">
        <v>30808</v>
      </c>
      <c r="P682" s="5" t="s">
        <v>44992</v>
      </c>
      <c r="Q682" s="5">
        <v>1.371</v>
      </c>
      <c r="R682" s="25">
        <f t="shared" si="10"/>
        <v>1.371</v>
      </c>
      <c r="S682" s="30" t="s">
        <v>34069</v>
      </c>
      <c r="T682" s="30" t="s">
        <v>7160</v>
      </c>
      <c r="U682" s="30" t="s">
        <v>3965</v>
      </c>
      <c r="V682" s="5" t="s">
        <v>665</v>
      </c>
      <c r="W682" s="28"/>
      <c r="X682" s="29">
        <v>1.4</v>
      </c>
      <c r="Z682" s="29">
        <v>1012.3</v>
      </c>
      <c r="AA682" s="29">
        <v>3.6</v>
      </c>
      <c r="AB682" s="29">
        <v>74</v>
      </c>
      <c r="AC682" s="29">
        <v>318.2</v>
      </c>
    </row>
    <row r="683" spans="1:29">
      <c r="A683" s="13" t="s">
        <v>14206</v>
      </c>
      <c r="B683" s="4" t="s">
        <v>640</v>
      </c>
      <c r="C683" s="12" t="s">
        <v>317</v>
      </c>
      <c r="D683" s="4" t="s">
        <v>222</v>
      </c>
      <c r="E683" s="4" t="s">
        <v>345</v>
      </c>
      <c r="F683" s="4" t="s">
        <v>2209</v>
      </c>
      <c r="G683" s="4" t="s">
        <v>160</v>
      </c>
      <c r="H683" s="4" t="s">
        <v>640</v>
      </c>
      <c r="I683" s="5" t="s">
        <v>43430</v>
      </c>
      <c r="J683" s="5" t="s">
        <v>278</v>
      </c>
      <c r="K683" s="5" t="s">
        <v>470</v>
      </c>
      <c r="L683" s="5" t="s">
        <v>745</v>
      </c>
      <c r="M683" s="5" t="s">
        <v>45151</v>
      </c>
      <c r="N683" s="5" t="s">
        <v>3094</v>
      </c>
      <c r="O683" s="5" t="s">
        <v>9397</v>
      </c>
      <c r="P683" s="5" t="s">
        <v>7271</v>
      </c>
      <c r="Q683" s="5">
        <v>1.46</v>
      </c>
      <c r="R683" s="25">
        <f t="shared" si="10"/>
        <v>1.46</v>
      </c>
      <c r="S683" s="30" t="s">
        <v>39002</v>
      </c>
      <c r="T683" s="30" t="s">
        <v>625</v>
      </c>
      <c r="U683" s="30" t="s">
        <v>1734</v>
      </c>
      <c r="V683" s="5" t="s">
        <v>281</v>
      </c>
      <c r="W683" s="28"/>
      <c r="X683" s="29">
        <v>1.6</v>
      </c>
      <c r="Z683" s="29">
        <v>1012.6</v>
      </c>
      <c r="AA683" s="29">
        <v>4.2</v>
      </c>
      <c r="AB683" s="29">
        <v>73</v>
      </c>
      <c r="AC683" s="29">
        <v>327.3</v>
      </c>
    </row>
    <row r="684" spans="1:29">
      <c r="A684" s="13" t="s">
        <v>14212</v>
      </c>
      <c r="B684" s="4" t="s">
        <v>65</v>
      </c>
      <c r="C684" s="12" t="s">
        <v>68</v>
      </c>
      <c r="D684" s="4" t="s">
        <v>222</v>
      </c>
      <c r="E684" s="4" t="s">
        <v>1088</v>
      </c>
      <c r="F684" s="4" t="s">
        <v>564</v>
      </c>
      <c r="G684" s="4" t="s">
        <v>160</v>
      </c>
      <c r="H684" s="4" t="s">
        <v>640</v>
      </c>
      <c r="I684" s="5" t="s">
        <v>29917</v>
      </c>
      <c r="J684" s="5" t="s">
        <v>278</v>
      </c>
      <c r="K684" s="5" t="s">
        <v>483</v>
      </c>
      <c r="L684" s="5" t="s">
        <v>741</v>
      </c>
      <c r="M684" s="5" t="s">
        <v>21660</v>
      </c>
      <c r="N684" s="5" t="s">
        <v>1596</v>
      </c>
      <c r="O684" s="5" t="s">
        <v>42345</v>
      </c>
      <c r="P684" s="5" t="s">
        <v>24561</v>
      </c>
      <c r="Q684" s="5">
        <v>1.573</v>
      </c>
      <c r="R684" s="25">
        <f t="shared" si="10"/>
        <v>1.573</v>
      </c>
      <c r="S684" s="30" t="s">
        <v>1358</v>
      </c>
      <c r="T684" s="30" t="s">
        <v>3035</v>
      </c>
      <c r="U684" s="30" t="s">
        <v>5381</v>
      </c>
      <c r="V684" s="5" t="s">
        <v>1237</v>
      </c>
      <c r="W684" s="28"/>
      <c r="X684" s="29">
        <v>1.7</v>
      </c>
      <c r="Z684" s="29">
        <v>1012.8</v>
      </c>
      <c r="AA684" s="29">
        <v>5.2</v>
      </c>
      <c r="AB684" s="29">
        <v>70</v>
      </c>
      <c r="AC684" s="29">
        <v>325.2</v>
      </c>
    </row>
    <row r="685" spans="1:29">
      <c r="A685" s="13" t="s">
        <v>14218</v>
      </c>
      <c r="B685" s="4" t="s">
        <v>47</v>
      </c>
      <c r="C685" s="12" t="s">
        <v>160</v>
      </c>
      <c r="D685" s="4" t="s">
        <v>63</v>
      </c>
      <c r="E685" s="4" t="s">
        <v>222</v>
      </c>
      <c r="F685" s="4" t="s">
        <v>10397</v>
      </c>
      <c r="G685" s="4" t="s">
        <v>874</v>
      </c>
      <c r="H685" s="4" t="s">
        <v>82</v>
      </c>
      <c r="I685" s="5" t="s">
        <v>45152</v>
      </c>
      <c r="J685" s="5" t="s">
        <v>278</v>
      </c>
      <c r="K685" s="5" t="s">
        <v>43</v>
      </c>
      <c r="L685" s="5" t="s">
        <v>948</v>
      </c>
      <c r="M685" s="5" t="s">
        <v>20347</v>
      </c>
      <c r="N685" s="5" t="s">
        <v>3629</v>
      </c>
      <c r="O685" s="5" t="s">
        <v>32469</v>
      </c>
      <c r="P685" s="5" t="s">
        <v>14972</v>
      </c>
      <c r="Q685" s="5">
        <v>1.817</v>
      </c>
      <c r="R685" s="25">
        <f t="shared" si="10"/>
        <v>1.817</v>
      </c>
      <c r="S685" s="30" t="s">
        <v>10240</v>
      </c>
      <c r="T685" s="30" t="s">
        <v>6360</v>
      </c>
      <c r="U685" s="30" t="s">
        <v>580</v>
      </c>
      <c r="V685" s="5" t="s">
        <v>1658</v>
      </c>
      <c r="W685" s="28"/>
      <c r="X685" s="29">
        <v>1.1</v>
      </c>
      <c r="Z685" s="29">
        <v>1012.9</v>
      </c>
      <c r="AA685" s="29">
        <v>6.8</v>
      </c>
      <c r="AB685" s="29">
        <v>66</v>
      </c>
      <c r="AC685" s="29">
        <v>343.2</v>
      </c>
    </row>
    <row r="686" spans="1:29">
      <c r="A686" s="13" t="s">
        <v>14223</v>
      </c>
      <c r="B686" s="4" t="s">
        <v>954</v>
      </c>
      <c r="C686" s="12" t="s">
        <v>160</v>
      </c>
      <c r="D686" s="4" t="s">
        <v>207</v>
      </c>
      <c r="E686" s="4" t="s">
        <v>300</v>
      </c>
      <c r="F686" s="4" t="s">
        <v>15998</v>
      </c>
      <c r="G686" s="4" t="s">
        <v>68</v>
      </c>
      <c r="H686" s="4" t="s">
        <v>968</v>
      </c>
      <c r="I686" s="5" t="s">
        <v>33030</v>
      </c>
      <c r="J686" s="5" t="s">
        <v>278</v>
      </c>
      <c r="K686" s="5" t="s">
        <v>539</v>
      </c>
      <c r="L686" s="5" t="s">
        <v>3195</v>
      </c>
      <c r="M686" s="5" t="s">
        <v>21347</v>
      </c>
      <c r="N686" s="5" t="s">
        <v>3784</v>
      </c>
      <c r="O686" s="5" t="s">
        <v>26445</v>
      </c>
      <c r="P686" s="5" t="s">
        <v>13129</v>
      </c>
      <c r="Q686" s="5">
        <v>1.595</v>
      </c>
      <c r="R686" s="25">
        <f t="shared" si="10"/>
        <v>1.595</v>
      </c>
      <c r="S686" s="30" t="s">
        <v>9315</v>
      </c>
      <c r="T686" s="30" t="s">
        <v>8724</v>
      </c>
      <c r="U686" s="30" t="s">
        <v>5168</v>
      </c>
      <c r="V686" s="5" t="s">
        <v>1827</v>
      </c>
      <c r="W686" s="28"/>
      <c r="X686" s="29">
        <v>1.4</v>
      </c>
      <c r="Z686" s="29">
        <v>1012.5</v>
      </c>
      <c r="AA686" s="29">
        <v>8.2</v>
      </c>
      <c r="AB686" s="29">
        <v>59</v>
      </c>
      <c r="AC686" s="29">
        <v>352.5</v>
      </c>
    </row>
    <row r="687" spans="1:29">
      <c r="A687" s="13" t="s">
        <v>14228</v>
      </c>
      <c r="B687" s="4" t="s">
        <v>47</v>
      </c>
      <c r="C687" s="12" t="s">
        <v>31</v>
      </c>
      <c r="D687" s="4" t="s">
        <v>1088</v>
      </c>
      <c r="E687" s="4" t="s">
        <v>222</v>
      </c>
      <c r="F687" s="4" t="s">
        <v>5143</v>
      </c>
      <c r="G687" s="4" t="s">
        <v>68</v>
      </c>
      <c r="H687" s="4" t="s">
        <v>144</v>
      </c>
      <c r="I687" s="5" t="s">
        <v>45153</v>
      </c>
      <c r="J687" s="5" t="s">
        <v>278</v>
      </c>
      <c r="K687" s="5" t="s">
        <v>310</v>
      </c>
      <c r="L687" s="5" t="s">
        <v>2191</v>
      </c>
      <c r="M687" s="5" t="s">
        <v>33428</v>
      </c>
      <c r="N687" s="5" t="s">
        <v>1988</v>
      </c>
      <c r="O687" s="5" t="s">
        <v>12569</v>
      </c>
      <c r="P687" s="5" t="s">
        <v>667</v>
      </c>
      <c r="Q687" s="5">
        <v>1.047</v>
      </c>
      <c r="R687" s="25">
        <f t="shared" si="10"/>
        <v>1.047</v>
      </c>
      <c r="S687" s="30" t="s">
        <v>25066</v>
      </c>
      <c r="T687" s="30" t="s">
        <v>7946</v>
      </c>
      <c r="U687" s="30" t="s">
        <v>1666</v>
      </c>
      <c r="V687" s="5" t="s">
        <v>3079</v>
      </c>
      <c r="W687" s="28"/>
      <c r="X687" s="29">
        <v>2</v>
      </c>
      <c r="Z687" s="29">
        <v>1011.6</v>
      </c>
      <c r="AA687" s="29">
        <v>9.1</v>
      </c>
      <c r="AB687" s="29">
        <v>48</v>
      </c>
      <c r="AC687" s="29">
        <v>0.8</v>
      </c>
    </row>
    <row r="688" spans="1:29">
      <c r="A688" s="13" t="s">
        <v>14234</v>
      </c>
      <c r="B688" s="4" t="s">
        <v>82</v>
      </c>
      <c r="C688" s="12" t="s">
        <v>115</v>
      </c>
      <c r="D688" s="4" t="s">
        <v>130</v>
      </c>
      <c r="E688" s="4" t="s">
        <v>778</v>
      </c>
      <c r="F688" s="4" t="s">
        <v>7076</v>
      </c>
      <c r="G688" s="4" t="s">
        <v>68</v>
      </c>
      <c r="H688" s="4" t="s">
        <v>285</v>
      </c>
      <c r="I688" s="5" t="s">
        <v>45154</v>
      </c>
      <c r="J688" s="5" t="s">
        <v>278</v>
      </c>
      <c r="K688" s="5" t="s">
        <v>185</v>
      </c>
      <c r="L688" s="5" t="s">
        <v>2149</v>
      </c>
      <c r="M688" s="5" t="s">
        <v>27557</v>
      </c>
      <c r="N688" s="5" t="s">
        <v>2711</v>
      </c>
      <c r="O688" s="5" t="s">
        <v>28952</v>
      </c>
      <c r="P688" s="5" t="s">
        <v>6704</v>
      </c>
      <c r="Q688" s="5">
        <v>1.07</v>
      </c>
      <c r="R688" s="25">
        <f t="shared" si="10"/>
        <v>1.07</v>
      </c>
      <c r="S688" s="30" t="s">
        <v>24872</v>
      </c>
      <c r="T688" s="30" t="s">
        <v>3310</v>
      </c>
      <c r="U688" s="30" t="s">
        <v>3874</v>
      </c>
      <c r="V688" s="5" t="s">
        <v>2182</v>
      </c>
      <c r="W688" s="28"/>
      <c r="X688" s="29">
        <v>1.8</v>
      </c>
      <c r="Z688" s="29">
        <v>1010.9</v>
      </c>
      <c r="AA688" s="29">
        <v>9.5</v>
      </c>
      <c r="AB688" s="29">
        <v>45</v>
      </c>
      <c r="AC688" s="29">
        <v>13.9</v>
      </c>
    </row>
    <row r="689" spans="1:29">
      <c r="A689" s="13" t="s">
        <v>14241</v>
      </c>
      <c r="B689" s="4" t="s">
        <v>316</v>
      </c>
      <c r="C689" s="12" t="s">
        <v>874</v>
      </c>
      <c r="D689" s="4" t="s">
        <v>116</v>
      </c>
      <c r="E689" s="4" t="s">
        <v>116</v>
      </c>
      <c r="F689" s="4" t="s">
        <v>1479</v>
      </c>
      <c r="G689" s="4" t="s">
        <v>160</v>
      </c>
      <c r="H689" s="4" t="s">
        <v>239</v>
      </c>
      <c r="I689" s="5" t="s">
        <v>45155</v>
      </c>
      <c r="J689" s="5" t="s">
        <v>278</v>
      </c>
      <c r="K689" s="5" t="s">
        <v>555</v>
      </c>
      <c r="L689" s="5" t="s">
        <v>6901</v>
      </c>
      <c r="M689" s="5" t="s">
        <v>2057</v>
      </c>
      <c r="N689" s="5" t="s">
        <v>2458</v>
      </c>
      <c r="O689" s="5" t="s">
        <v>42068</v>
      </c>
      <c r="P689" s="5" t="s">
        <v>39381</v>
      </c>
      <c r="Q689" s="5">
        <v>1.409</v>
      </c>
      <c r="R689" s="25">
        <f t="shared" si="10"/>
        <v>1.409</v>
      </c>
      <c r="S689" s="30" t="s">
        <v>18310</v>
      </c>
      <c r="T689" s="30" t="s">
        <v>7325</v>
      </c>
      <c r="U689" s="30" t="s">
        <v>3849</v>
      </c>
      <c r="V689" s="5" t="s">
        <v>2149</v>
      </c>
      <c r="W689" s="28"/>
      <c r="X689" s="29">
        <v>1.5</v>
      </c>
      <c r="Z689" s="29">
        <v>1010.5</v>
      </c>
      <c r="AA689" s="29">
        <v>9.9</v>
      </c>
      <c r="AB689" s="29">
        <v>45</v>
      </c>
      <c r="AC689" s="29">
        <v>10.8</v>
      </c>
    </row>
    <row r="690" spans="1:29">
      <c r="A690" s="13" t="s">
        <v>14247</v>
      </c>
      <c r="B690" s="4" t="s">
        <v>65</v>
      </c>
      <c r="C690" s="12" t="s">
        <v>1459</v>
      </c>
      <c r="D690" s="4" t="s">
        <v>222</v>
      </c>
      <c r="E690" s="4" t="s">
        <v>1088</v>
      </c>
      <c r="F690" s="4" t="s">
        <v>294</v>
      </c>
      <c r="G690" s="4" t="s">
        <v>160</v>
      </c>
      <c r="H690" s="4" t="s">
        <v>360</v>
      </c>
      <c r="I690" s="5" t="s">
        <v>45156</v>
      </c>
      <c r="J690" s="5" t="s">
        <v>278</v>
      </c>
      <c r="K690" s="5" t="s">
        <v>414</v>
      </c>
      <c r="L690" s="5" t="s">
        <v>1963</v>
      </c>
      <c r="M690" s="5" t="s">
        <v>20514</v>
      </c>
      <c r="N690" s="5" t="s">
        <v>5603</v>
      </c>
      <c r="O690" s="5" t="s">
        <v>4291</v>
      </c>
      <c r="P690" s="5" t="s">
        <v>45157</v>
      </c>
      <c r="Q690" s="5">
        <v>1.353</v>
      </c>
      <c r="R690" s="25">
        <f t="shared" si="10"/>
        <v>1.353</v>
      </c>
      <c r="S690" s="30" t="s">
        <v>1962</v>
      </c>
      <c r="T690" s="30" t="s">
        <v>634</v>
      </c>
      <c r="U690" s="30" t="s">
        <v>1666</v>
      </c>
      <c r="V690" s="5" t="s">
        <v>3441</v>
      </c>
      <c r="W690" s="28"/>
      <c r="X690" s="29">
        <v>1.7</v>
      </c>
      <c r="Z690" s="29">
        <v>1010.3</v>
      </c>
      <c r="AA690" s="29">
        <v>9.8</v>
      </c>
      <c r="AB690" s="29">
        <v>44</v>
      </c>
      <c r="AC690" s="29">
        <v>20</v>
      </c>
    </row>
    <row r="691" spans="1:29">
      <c r="A691" s="13" t="s">
        <v>14253</v>
      </c>
      <c r="B691" s="4" t="s">
        <v>206</v>
      </c>
      <c r="C691" s="12" t="s">
        <v>874</v>
      </c>
      <c r="D691" s="4" t="s">
        <v>28</v>
      </c>
      <c r="E691" s="4" t="s">
        <v>207</v>
      </c>
      <c r="F691" s="4" t="s">
        <v>7822</v>
      </c>
      <c r="G691" s="4" t="s">
        <v>31</v>
      </c>
      <c r="H691" s="4" t="s">
        <v>5175</v>
      </c>
      <c r="I691" s="5" t="s">
        <v>45158</v>
      </c>
      <c r="J691" s="5" t="s">
        <v>278</v>
      </c>
      <c r="K691" s="5" t="s">
        <v>498</v>
      </c>
      <c r="L691" s="5" t="s">
        <v>1808</v>
      </c>
      <c r="M691" s="5" t="s">
        <v>110</v>
      </c>
      <c r="N691" s="5" t="s">
        <v>3757</v>
      </c>
      <c r="O691" s="5" t="s">
        <v>12584</v>
      </c>
      <c r="P691" s="5" t="s">
        <v>42273</v>
      </c>
      <c r="Q691" s="5">
        <v>1.343</v>
      </c>
      <c r="R691" s="25">
        <f t="shared" si="10"/>
        <v>1.343</v>
      </c>
      <c r="S691" s="30" t="s">
        <v>45159</v>
      </c>
      <c r="T691" s="30" t="s">
        <v>2934</v>
      </c>
      <c r="U691" s="30" t="s">
        <v>2253</v>
      </c>
      <c r="V691" s="5" t="s">
        <v>1080</v>
      </c>
      <c r="W691" s="28"/>
      <c r="X691" s="29">
        <v>1.1</v>
      </c>
      <c r="Z691" s="29">
        <v>1010.2</v>
      </c>
      <c r="AA691" s="29">
        <v>9.6</v>
      </c>
      <c r="AB691" s="29">
        <v>45</v>
      </c>
      <c r="AC691" s="29">
        <v>34</v>
      </c>
    </row>
    <row r="692" spans="1:29">
      <c r="A692" s="13" t="s">
        <v>14258</v>
      </c>
      <c r="B692" s="4" t="s">
        <v>158</v>
      </c>
      <c r="C692" s="12" t="s">
        <v>115</v>
      </c>
      <c r="D692" s="4" t="s">
        <v>129</v>
      </c>
      <c r="E692" s="4" t="s">
        <v>63</v>
      </c>
      <c r="F692" s="4" t="s">
        <v>772</v>
      </c>
      <c r="G692" s="4" t="s">
        <v>160</v>
      </c>
      <c r="H692" s="4" t="s">
        <v>159</v>
      </c>
      <c r="I692" s="5" t="s">
        <v>45160</v>
      </c>
      <c r="J692" s="5" t="s">
        <v>278</v>
      </c>
      <c r="K692" s="5" t="s">
        <v>1264</v>
      </c>
      <c r="L692" s="5" t="s">
        <v>3433</v>
      </c>
      <c r="M692" s="5" t="s">
        <v>9253</v>
      </c>
      <c r="N692" s="5" t="s">
        <v>1734</v>
      </c>
      <c r="O692" s="5" t="s">
        <v>45161</v>
      </c>
      <c r="P692" s="5" t="s">
        <v>5602</v>
      </c>
      <c r="Q692" s="5">
        <v>1.123</v>
      </c>
      <c r="R692" s="25">
        <f t="shared" si="10"/>
        <v>1.123</v>
      </c>
      <c r="S692" s="30" t="s">
        <v>4329</v>
      </c>
      <c r="T692" s="30" t="s">
        <v>3006</v>
      </c>
      <c r="U692" s="30" t="s">
        <v>3915</v>
      </c>
      <c r="V692" s="5" t="s">
        <v>3653</v>
      </c>
      <c r="W692" s="28"/>
      <c r="X692" s="29">
        <v>0.7</v>
      </c>
      <c r="Z692" s="29">
        <v>1010.7</v>
      </c>
      <c r="AA692" s="29">
        <v>8.8</v>
      </c>
      <c r="AB692" s="29">
        <v>47</v>
      </c>
      <c r="AC692" s="29">
        <v>75.9</v>
      </c>
    </row>
    <row r="693" spans="1:29">
      <c r="A693" s="13" t="s">
        <v>14264</v>
      </c>
      <c r="B693" s="4" t="s">
        <v>144</v>
      </c>
      <c r="C693" s="12" t="s">
        <v>1737</v>
      </c>
      <c r="D693" s="4" t="s">
        <v>47</v>
      </c>
      <c r="E693" s="4" t="s">
        <v>316</v>
      </c>
      <c r="F693" s="4" t="s">
        <v>8361</v>
      </c>
      <c r="G693" s="4" t="s">
        <v>1459</v>
      </c>
      <c r="H693" s="4" t="s">
        <v>1269</v>
      </c>
      <c r="I693" s="5" t="s">
        <v>45162</v>
      </c>
      <c r="J693" s="5" t="s">
        <v>278</v>
      </c>
      <c r="K693" s="5" t="s">
        <v>171</v>
      </c>
      <c r="L693" s="5" t="s">
        <v>2125</v>
      </c>
      <c r="M693" s="5" t="s">
        <v>22212</v>
      </c>
      <c r="N693" s="5" t="s">
        <v>4893</v>
      </c>
      <c r="O693" s="5" t="s">
        <v>9702</v>
      </c>
      <c r="P693" s="5" t="s">
        <v>45163</v>
      </c>
      <c r="Q693" s="5">
        <v>1.876</v>
      </c>
      <c r="R693" s="25">
        <f t="shared" si="10"/>
        <v>1.876</v>
      </c>
      <c r="S693" s="30" t="s">
        <v>6113</v>
      </c>
      <c r="T693" s="30" t="s">
        <v>8603</v>
      </c>
      <c r="U693" s="30" t="s">
        <v>1976</v>
      </c>
      <c r="V693" s="5" t="s">
        <v>3708</v>
      </c>
      <c r="W693" s="28"/>
      <c r="X693" s="29">
        <v>0.9</v>
      </c>
      <c r="Z693" s="29">
        <v>1011.5</v>
      </c>
      <c r="AA693" s="29">
        <v>7.5</v>
      </c>
      <c r="AB693" s="29">
        <v>55</v>
      </c>
      <c r="AC693" s="29">
        <v>89.8</v>
      </c>
    </row>
    <row r="694" spans="1:29">
      <c r="A694" s="13" t="s">
        <v>14269</v>
      </c>
      <c r="B694" s="4" t="s">
        <v>653</v>
      </c>
      <c r="C694" s="12" t="s">
        <v>1737</v>
      </c>
      <c r="D694" s="4" t="s">
        <v>1269</v>
      </c>
      <c r="E694" s="4" t="s">
        <v>2687</v>
      </c>
      <c r="F694" s="4" t="s">
        <v>3779</v>
      </c>
      <c r="G694" s="4" t="s">
        <v>50</v>
      </c>
      <c r="H694" s="4" t="s">
        <v>131</v>
      </c>
      <c r="I694" s="5" t="s">
        <v>45164</v>
      </c>
      <c r="J694" s="5" t="s">
        <v>278</v>
      </c>
      <c r="K694" s="5" t="s">
        <v>215</v>
      </c>
      <c r="L694" s="5" t="s">
        <v>5222</v>
      </c>
      <c r="M694" s="5" t="s">
        <v>7764</v>
      </c>
      <c r="N694" s="5" t="s">
        <v>3386</v>
      </c>
      <c r="O694" s="5" t="s">
        <v>6425</v>
      </c>
      <c r="P694" s="5" t="s">
        <v>45165</v>
      </c>
      <c r="Q694" s="5">
        <v>4.883</v>
      </c>
      <c r="R694" s="25">
        <f t="shared" si="10"/>
        <v>4.883</v>
      </c>
      <c r="S694" s="30" t="s">
        <v>8869</v>
      </c>
      <c r="T694" s="30" t="s">
        <v>10525</v>
      </c>
      <c r="U694" s="30" t="s">
        <v>7984</v>
      </c>
      <c r="V694" s="5" t="s">
        <v>964</v>
      </c>
      <c r="W694" s="28"/>
      <c r="X694" s="29">
        <v>0.8</v>
      </c>
      <c r="Z694" s="29">
        <v>1012.3</v>
      </c>
      <c r="AA694" s="29">
        <v>6.4</v>
      </c>
      <c r="AB694" s="29">
        <v>66</v>
      </c>
      <c r="AC694" s="29">
        <v>89.3</v>
      </c>
    </row>
    <row r="695" spans="1:29">
      <c r="A695" s="13" t="s">
        <v>14273</v>
      </c>
      <c r="B695" s="4" t="s">
        <v>637</v>
      </c>
      <c r="C695" s="12" t="s">
        <v>31</v>
      </c>
      <c r="D695" s="4" t="s">
        <v>2211</v>
      </c>
      <c r="E695" s="4" t="s">
        <v>638</v>
      </c>
      <c r="F695" s="4" t="s">
        <v>16382</v>
      </c>
      <c r="G695" s="4" t="s">
        <v>1737</v>
      </c>
      <c r="H695" s="4" t="s">
        <v>176</v>
      </c>
      <c r="I695" s="5" t="s">
        <v>45166</v>
      </c>
      <c r="J695" s="5" t="s">
        <v>278</v>
      </c>
      <c r="K695" s="5" t="s">
        <v>5746</v>
      </c>
      <c r="L695" s="5" t="s">
        <v>3619</v>
      </c>
      <c r="M695" s="5" t="s">
        <v>35716</v>
      </c>
      <c r="N695" s="5" t="s">
        <v>2224</v>
      </c>
      <c r="O695" s="5" t="s">
        <v>45167</v>
      </c>
      <c r="P695" s="5" t="s">
        <v>45168</v>
      </c>
      <c r="Q695" s="5">
        <v>6.619</v>
      </c>
      <c r="R695" s="25">
        <f t="shared" si="10"/>
        <v>6.619</v>
      </c>
      <c r="S695" s="30" t="s">
        <v>19482</v>
      </c>
      <c r="T695" s="30" t="s">
        <v>7079</v>
      </c>
      <c r="U695" s="30" t="s">
        <v>4164</v>
      </c>
      <c r="V695" s="5" t="s">
        <v>3205</v>
      </c>
      <c r="W695" s="28"/>
      <c r="X695" s="29">
        <v>0.8</v>
      </c>
      <c r="Z695" s="29">
        <v>1012.8</v>
      </c>
      <c r="AA695" s="29">
        <v>5.6</v>
      </c>
      <c r="AB695" s="29">
        <v>77</v>
      </c>
      <c r="AC695" s="29">
        <v>87.4</v>
      </c>
    </row>
    <row r="696" spans="1:29">
      <c r="A696" s="13" t="s">
        <v>14279</v>
      </c>
      <c r="B696" s="4" t="s">
        <v>1746</v>
      </c>
      <c r="C696" s="12" t="s">
        <v>68</v>
      </c>
      <c r="D696" s="4" t="s">
        <v>626</v>
      </c>
      <c r="E696" s="4" t="s">
        <v>1747</v>
      </c>
      <c r="F696" s="4" t="s">
        <v>3035</v>
      </c>
      <c r="G696" s="4" t="s">
        <v>874</v>
      </c>
      <c r="H696" s="4" t="s">
        <v>176</v>
      </c>
      <c r="I696" s="5" t="s">
        <v>45169</v>
      </c>
      <c r="J696" s="5" t="s">
        <v>278</v>
      </c>
      <c r="K696" s="5" t="s">
        <v>3494</v>
      </c>
      <c r="L696" s="5" t="s">
        <v>24523</v>
      </c>
      <c r="M696" s="5" t="s">
        <v>45170</v>
      </c>
      <c r="N696" s="5" t="s">
        <v>4882</v>
      </c>
      <c r="O696" s="5" t="s">
        <v>45171</v>
      </c>
      <c r="P696" s="5" t="s">
        <v>45172</v>
      </c>
      <c r="Q696" s="5">
        <v>6.346</v>
      </c>
      <c r="R696" s="25">
        <f t="shared" si="10"/>
        <v>6.346</v>
      </c>
      <c r="S696" s="30" t="s">
        <v>18749</v>
      </c>
      <c r="T696" s="30" t="s">
        <v>4253</v>
      </c>
      <c r="U696" s="30" t="s">
        <v>4577</v>
      </c>
      <c r="V696" s="5" t="s">
        <v>1328</v>
      </c>
      <c r="W696" s="28"/>
      <c r="X696" s="29">
        <v>0.3</v>
      </c>
      <c r="Z696" s="29">
        <v>1013.1</v>
      </c>
      <c r="AA696" s="29">
        <v>5.2</v>
      </c>
      <c r="AB696" s="29">
        <v>80</v>
      </c>
      <c r="AC696" s="29">
        <v>77.7</v>
      </c>
    </row>
    <row r="697" spans="1:29">
      <c r="A697" s="13" t="s">
        <v>14285</v>
      </c>
      <c r="B697" s="4" t="s">
        <v>390</v>
      </c>
      <c r="C697" s="12" t="s">
        <v>68</v>
      </c>
      <c r="D697" s="4" t="s">
        <v>626</v>
      </c>
      <c r="E697" s="4" t="s">
        <v>190</v>
      </c>
      <c r="F697" s="4" t="s">
        <v>6556</v>
      </c>
      <c r="G697" s="4" t="s">
        <v>50</v>
      </c>
      <c r="H697" s="4" t="s">
        <v>63</v>
      </c>
      <c r="I697" s="5" t="s">
        <v>19536</v>
      </c>
      <c r="J697" s="5" t="s">
        <v>278</v>
      </c>
      <c r="K697" s="5" t="s">
        <v>1994</v>
      </c>
      <c r="L697" s="5" t="s">
        <v>5582</v>
      </c>
      <c r="M697" s="5" t="s">
        <v>45173</v>
      </c>
      <c r="N697" s="5" t="s">
        <v>2257</v>
      </c>
      <c r="O697" s="5" t="s">
        <v>43885</v>
      </c>
      <c r="P697" s="5" t="s">
        <v>9542</v>
      </c>
      <c r="Q697" s="5">
        <v>5.854</v>
      </c>
      <c r="R697" s="25">
        <f t="shared" si="10"/>
        <v>5.854</v>
      </c>
      <c r="S697" s="30" t="s">
        <v>29723</v>
      </c>
      <c r="T697" s="30" t="s">
        <v>5382</v>
      </c>
      <c r="U697" s="30" t="s">
        <v>9939</v>
      </c>
      <c r="V697" s="5" t="s">
        <v>2844</v>
      </c>
      <c r="W697" s="28"/>
      <c r="X697" s="29">
        <v>0.4</v>
      </c>
      <c r="Z697" s="29">
        <v>1013.3</v>
      </c>
      <c r="AA697" s="29">
        <v>4.6</v>
      </c>
      <c r="AB697" s="29">
        <v>82</v>
      </c>
      <c r="AC697" s="29">
        <v>345.8</v>
      </c>
    </row>
    <row r="698" spans="1:29">
      <c r="A698" s="13" t="s">
        <v>14290</v>
      </c>
      <c r="B698" s="4" t="s">
        <v>1746</v>
      </c>
      <c r="C698" s="12" t="s">
        <v>317</v>
      </c>
      <c r="D698" s="4" t="s">
        <v>342</v>
      </c>
      <c r="E698" s="4" t="s">
        <v>1747</v>
      </c>
      <c r="F698" s="4" t="s">
        <v>1934</v>
      </c>
      <c r="G698" s="4" t="s">
        <v>942</v>
      </c>
      <c r="H698" s="4" t="s">
        <v>116</v>
      </c>
      <c r="I698" s="5" t="s">
        <v>45174</v>
      </c>
      <c r="J698" s="5" t="s">
        <v>278</v>
      </c>
      <c r="K698" s="5" t="s">
        <v>5206</v>
      </c>
      <c r="L698" s="5" t="s">
        <v>3463</v>
      </c>
      <c r="M698" s="5" t="s">
        <v>5465</v>
      </c>
      <c r="N698" s="5" t="s">
        <v>1744</v>
      </c>
      <c r="O698" s="5" t="s">
        <v>4769</v>
      </c>
      <c r="P698" s="5" t="s">
        <v>36442</v>
      </c>
      <c r="Q698" s="5">
        <v>5.341</v>
      </c>
      <c r="R698" s="25">
        <f t="shared" si="10"/>
        <v>5.341</v>
      </c>
      <c r="S698" s="30" t="s">
        <v>21760</v>
      </c>
      <c r="T698" s="30" t="s">
        <v>1788</v>
      </c>
      <c r="U698" s="30" t="s">
        <v>1895</v>
      </c>
      <c r="V698" s="5" t="s">
        <v>430</v>
      </c>
      <c r="W698" s="28"/>
      <c r="X698" s="29">
        <v>0.4</v>
      </c>
      <c r="Z698" s="29">
        <v>1013.6</v>
      </c>
      <c r="AA698" s="29">
        <v>4</v>
      </c>
      <c r="AB698" s="29">
        <v>84</v>
      </c>
      <c r="AC698" s="29">
        <v>339</v>
      </c>
    </row>
    <row r="699" spans="1:29">
      <c r="A699" s="13" t="s">
        <v>14297</v>
      </c>
      <c r="B699" s="4" t="s">
        <v>374</v>
      </c>
      <c r="C699" s="12" t="s">
        <v>317</v>
      </c>
      <c r="D699" s="4" t="s">
        <v>328</v>
      </c>
      <c r="E699" s="4" t="s">
        <v>653</v>
      </c>
      <c r="F699" s="4" t="s">
        <v>6520</v>
      </c>
      <c r="G699" s="4" t="s">
        <v>50</v>
      </c>
      <c r="H699" s="4" t="s">
        <v>1088</v>
      </c>
      <c r="I699" s="5" t="s">
        <v>45175</v>
      </c>
      <c r="J699" s="5" t="s">
        <v>278</v>
      </c>
      <c r="K699" s="5" t="s">
        <v>2758</v>
      </c>
      <c r="L699" s="5" t="s">
        <v>2472</v>
      </c>
      <c r="M699" s="5" t="s">
        <v>4072</v>
      </c>
      <c r="N699" s="5" t="s">
        <v>2345</v>
      </c>
      <c r="O699" s="5" t="s">
        <v>45176</v>
      </c>
      <c r="P699" s="5" t="s">
        <v>17844</v>
      </c>
      <c r="Q699" s="5">
        <v>5.282</v>
      </c>
      <c r="R699" s="25">
        <f t="shared" si="10"/>
        <v>5.282</v>
      </c>
      <c r="S699" s="30" t="s">
        <v>10038</v>
      </c>
      <c r="T699" s="30" t="s">
        <v>2449</v>
      </c>
      <c r="U699" s="30" t="s">
        <v>8913</v>
      </c>
      <c r="V699" s="5" t="s">
        <v>59</v>
      </c>
      <c r="W699" s="28"/>
      <c r="X699" s="29">
        <v>0.8</v>
      </c>
      <c r="Z699" s="29">
        <v>1013.7</v>
      </c>
      <c r="AA699" s="29">
        <v>3.7</v>
      </c>
      <c r="AB699" s="29">
        <v>85</v>
      </c>
      <c r="AC699" s="29">
        <v>334</v>
      </c>
    </row>
    <row r="700" spans="1:29">
      <c r="A700" s="13" t="s">
        <v>14303</v>
      </c>
      <c r="B700" s="4" t="s">
        <v>1842</v>
      </c>
      <c r="C700" s="12" t="s">
        <v>68</v>
      </c>
      <c r="D700" s="4" t="s">
        <v>519</v>
      </c>
      <c r="E700" s="4" t="s">
        <v>1346</v>
      </c>
      <c r="F700" s="4" t="s">
        <v>7057</v>
      </c>
      <c r="G700" s="4" t="s">
        <v>547</v>
      </c>
      <c r="H700" s="4" t="s">
        <v>393</v>
      </c>
      <c r="I700" s="5" t="s">
        <v>45177</v>
      </c>
      <c r="J700" s="5" t="s">
        <v>278</v>
      </c>
      <c r="K700" s="5" t="s">
        <v>1488</v>
      </c>
      <c r="L700" s="5" t="s">
        <v>3802</v>
      </c>
      <c r="M700" s="5" t="s">
        <v>24885</v>
      </c>
      <c r="N700" s="5" t="s">
        <v>1765</v>
      </c>
      <c r="O700" s="5" t="s">
        <v>45178</v>
      </c>
      <c r="P700" s="5" t="s">
        <v>45179</v>
      </c>
      <c r="Q700" s="5">
        <v>5.015</v>
      </c>
      <c r="R700" s="25">
        <f t="shared" si="10"/>
        <v>5.015</v>
      </c>
      <c r="S700" s="30" t="s">
        <v>4491</v>
      </c>
      <c r="T700" s="30" t="s">
        <v>9982</v>
      </c>
      <c r="U700" s="30" t="s">
        <v>6660</v>
      </c>
      <c r="V700" s="5" t="s">
        <v>416</v>
      </c>
      <c r="W700" s="28"/>
      <c r="X700" s="29">
        <v>0.8</v>
      </c>
      <c r="Z700" s="29">
        <v>1013.7</v>
      </c>
      <c r="AA700" s="29">
        <v>3.7</v>
      </c>
      <c r="AB700" s="29">
        <v>85</v>
      </c>
      <c r="AC700" s="29">
        <v>335</v>
      </c>
    </row>
    <row r="701" spans="1:29">
      <c r="A701" s="13" t="s">
        <v>14310</v>
      </c>
      <c r="B701" s="4" t="s">
        <v>374</v>
      </c>
      <c r="C701" s="12" t="s">
        <v>68</v>
      </c>
      <c r="D701" s="4" t="s">
        <v>519</v>
      </c>
      <c r="E701" s="4" t="s">
        <v>653</v>
      </c>
      <c r="F701" s="4" t="s">
        <v>5398</v>
      </c>
      <c r="G701" s="4" t="s">
        <v>208</v>
      </c>
      <c r="H701" s="4" t="s">
        <v>116</v>
      </c>
      <c r="I701" s="5" t="s">
        <v>45180</v>
      </c>
      <c r="J701" s="5" t="s">
        <v>278</v>
      </c>
      <c r="K701" s="5" t="s">
        <v>3856</v>
      </c>
      <c r="L701" s="5" t="s">
        <v>1800</v>
      </c>
      <c r="M701" s="5" t="s">
        <v>20424</v>
      </c>
      <c r="N701" s="5" t="s">
        <v>1426</v>
      </c>
      <c r="O701" s="5" t="s">
        <v>35027</v>
      </c>
      <c r="P701" s="5" t="s">
        <v>45181</v>
      </c>
      <c r="Q701" s="5">
        <v>4.514</v>
      </c>
      <c r="R701" s="25">
        <f t="shared" si="10"/>
        <v>4.514</v>
      </c>
      <c r="S701" s="30" t="s">
        <v>5107</v>
      </c>
      <c r="T701" s="30" t="s">
        <v>2853</v>
      </c>
      <c r="U701" s="30" t="s">
        <v>8921</v>
      </c>
      <c r="V701" s="5" t="s">
        <v>665</v>
      </c>
      <c r="W701" s="28"/>
      <c r="X701" s="29">
        <v>0.8</v>
      </c>
      <c r="Z701" s="29">
        <v>1013.7</v>
      </c>
      <c r="AA701" s="29">
        <v>3.7</v>
      </c>
      <c r="AB701" s="29">
        <v>85</v>
      </c>
      <c r="AC701" s="29">
        <v>335</v>
      </c>
    </row>
    <row r="702" spans="1:29">
      <c r="A702" s="13" t="s">
        <v>14317</v>
      </c>
      <c r="B702" s="4" t="s">
        <v>1746</v>
      </c>
      <c r="C702" s="12" t="s">
        <v>317</v>
      </c>
      <c r="D702" s="4" t="s">
        <v>519</v>
      </c>
      <c r="E702" s="4" t="s">
        <v>1747</v>
      </c>
      <c r="F702" s="4" t="s">
        <v>6047</v>
      </c>
      <c r="G702" s="4" t="s">
        <v>302</v>
      </c>
      <c r="H702" s="4" t="s">
        <v>66</v>
      </c>
      <c r="I702" s="5" t="s">
        <v>45182</v>
      </c>
      <c r="J702" s="5" t="s">
        <v>278</v>
      </c>
      <c r="K702" s="5" t="s">
        <v>960</v>
      </c>
      <c r="L702" s="5" t="s">
        <v>903</v>
      </c>
      <c r="M702" s="5" t="s">
        <v>45183</v>
      </c>
      <c r="N702" s="5" t="s">
        <v>889</v>
      </c>
      <c r="O702" s="5" t="s">
        <v>45184</v>
      </c>
      <c r="P702" s="5" t="s">
        <v>45185</v>
      </c>
      <c r="Q702" s="5">
        <v>4.598</v>
      </c>
      <c r="R702" s="25">
        <f t="shared" si="10"/>
        <v>4.598</v>
      </c>
      <c r="S702" s="30" t="s">
        <v>25611</v>
      </c>
      <c r="T702" s="30" t="s">
        <v>7062</v>
      </c>
      <c r="U702" s="30" t="s">
        <v>1417</v>
      </c>
      <c r="V702" s="5" t="s">
        <v>501</v>
      </c>
      <c r="W702" s="28"/>
      <c r="X702" s="29">
        <v>0.8</v>
      </c>
      <c r="Z702" s="29">
        <v>1013.7</v>
      </c>
      <c r="AA702" s="29">
        <v>3.7</v>
      </c>
      <c r="AB702" s="29">
        <v>85</v>
      </c>
      <c r="AC702" s="29">
        <v>335</v>
      </c>
    </row>
    <row r="703" spans="1:29">
      <c r="A703" s="13" t="s">
        <v>14322</v>
      </c>
      <c r="B703" s="4" t="s">
        <v>2380</v>
      </c>
      <c r="C703" s="12" t="s">
        <v>317</v>
      </c>
      <c r="D703" s="4" t="s">
        <v>599</v>
      </c>
      <c r="E703" s="4" t="s">
        <v>2381</v>
      </c>
      <c r="F703" s="4" t="s">
        <v>7447</v>
      </c>
      <c r="G703" s="4" t="s">
        <v>34</v>
      </c>
      <c r="H703" s="4" t="s">
        <v>83</v>
      </c>
      <c r="I703" s="5" t="s">
        <v>28860</v>
      </c>
      <c r="J703" s="5" t="s">
        <v>278</v>
      </c>
      <c r="K703" s="5" t="s">
        <v>974</v>
      </c>
      <c r="L703" s="5" t="s">
        <v>8903</v>
      </c>
      <c r="M703" s="5" t="s">
        <v>45186</v>
      </c>
      <c r="N703" s="5" t="s">
        <v>7865</v>
      </c>
      <c r="O703" s="5" t="s">
        <v>4135</v>
      </c>
      <c r="P703" s="5" t="s">
        <v>17402</v>
      </c>
      <c r="Q703" s="5">
        <v>4.07</v>
      </c>
      <c r="R703" s="25">
        <f t="shared" si="10"/>
        <v>4.07</v>
      </c>
      <c r="S703" s="30" t="s">
        <v>32390</v>
      </c>
      <c r="T703" s="30" t="s">
        <v>2286</v>
      </c>
      <c r="U703" s="30" t="s">
        <v>60</v>
      </c>
      <c r="V703" s="5" t="s">
        <v>1996</v>
      </c>
      <c r="W703" s="28"/>
      <c r="X703" s="29">
        <v>0.3</v>
      </c>
      <c r="Z703" s="29">
        <v>1012.6</v>
      </c>
      <c r="AA703" s="29">
        <v>1.6</v>
      </c>
      <c r="AB703" s="29">
        <v>94</v>
      </c>
      <c r="AC703" s="29">
        <v>355.8</v>
      </c>
    </row>
    <row r="704" spans="1:29">
      <c r="A704" s="13" t="s">
        <v>14327</v>
      </c>
      <c r="B704" s="4" t="s">
        <v>1842</v>
      </c>
      <c r="C704" s="12" t="s">
        <v>317</v>
      </c>
      <c r="D704" s="4" t="s">
        <v>2381</v>
      </c>
      <c r="E704" s="4" t="s">
        <v>1346</v>
      </c>
      <c r="F704" s="4" t="s">
        <v>1051</v>
      </c>
      <c r="G704" s="4" t="s">
        <v>226</v>
      </c>
      <c r="H704" s="4" t="s">
        <v>48</v>
      </c>
      <c r="I704" s="5" t="s">
        <v>45187</v>
      </c>
      <c r="J704" s="5" t="s">
        <v>278</v>
      </c>
      <c r="K704" s="5" t="s">
        <v>1237</v>
      </c>
      <c r="L704" s="5" t="s">
        <v>1416</v>
      </c>
      <c r="M704" s="5" t="s">
        <v>30990</v>
      </c>
      <c r="N704" s="5" t="s">
        <v>1786</v>
      </c>
      <c r="O704" s="5" t="s">
        <v>7416</v>
      </c>
      <c r="P704" s="5" t="s">
        <v>45188</v>
      </c>
      <c r="Q704" s="5">
        <v>3.431</v>
      </c>
      <c r="R704" s="25">
        <f t="shared" si="10"/>
        <v>3.431</v>
      </c>
      <c r="S704" s="30" t="s">
        <v>2000</v>
      </c>
      <c r="T704" s="30" t="s">
        <v>2052</v>
      </c>
      <c r="U704" s="30" t="s">
        <v>7253</v>
      </c>
      <c r="V704" s="5" t="s">
        <v>935</v>
      </c>
      <c r="W704" s="28"/>
      <c r="X704" s="29">
        <v>0.2</v>
      </c>
      <c r="Z704" s="29">
        <v>1012.6</v>
      </c>
      <c r="AA704" s="29">
        <v>1.1</v>
      </c>
      <c r="AB704" s="29">
        <v>97</v>
      </c>
      <c r="AC704" s="29">
        <v>349.4</v>
      </c>
    </row>
    <row r="705" spans="1:29">
      <c r="A705" s="13" t="s">
        <v>14333</v>
      </c>
      <c r="B705" s="4" t="s">
        <v>490</v>
      </c>
      <c r="C705" s="12" t="s">
        <v>99</v>
      </c>
      <c r="D705" s="4" t="s">
        <v>4241</v>
      </c>
      <c r="E705" s="4" t="s">
        <v>159</v>
      </c>
      <c r="F705" s="4" t="s">
        <v>14120</v>
      </c>
      <c r="G705" s="4" t="s">
        <v>50</v>
      </c>
      <c r="H705" s="4" t="s">
        <v>407</v>
      </c>
      <c r="I705" s="5" t="s">
        <v>45189</v>
      </c>
      <c r="J705" s="5" t="s">
        <v>278</v>
      </c>
      <c r="K705" s="5" t="s">
        <v>125</v>
      </c>
      <c r="L705" s="5" t="s">
        <v>1809</v>
      </c>
      <c r="M705" s="5" t="s">
        <v>7305</v>
      </c>
      <c r="N705" s="5" t="s">
        <v>2026</v>
      </c>
      <c r="O705" s="5" t="s">
        <v>45190</v>
      </c>
      <c r="P705" s="5" t="s">
        <v>10139</v>
      </c>
      <c r="Q705" s="5">
        <v>3.056</v>
      </c>
      <c r="R705" s="25">
        <f t="shared" si="10"/>
        <v>3.056</v>
      </c>
      <c r="S705" s="30" t="s">
        <v>27308</v>
      </c>
      <c r="T705" s="30" t="s">
        <v>4358</v>
      </c>
      <c r="U705" s="30" t="s">
        <v>612</v>
      </c>
      <c r="V705" s="5" t="s">
        <v>2386</v>
      </c>
      <c r="W705" s="28"/>
      <c r="X705" s="29">
        <v>0.2</v>
      </c>
      <c r="Z705" s="29">
        <v>1013</v>
      </c>
      <c r="AA705" s="29">
        <v>0.8</v>
      </c>
      <c r="AB705" s="29">
        <v>98</v>
      </c>
      <c r="AC705" s="29">
        <v>345.9</v>
      </c>
    </row>
    <row r="706" spans="1:29">
      <c r="A706" s="13" t="s">
        <v>14340</v>
      </c>
      <c r="B706" s="4" t="s">
        <v>570</v>
      </c>
      <c r="C706" s="12" t="s">
        <v>99</v>
      </c>
      <c r="D706" s="4" t="s">
        <v>1758</v>
      </c>
      <c r="E706" s="4" t="s">
        <v>571</v>
      </c>
      <c r="F706" s="4" t="s">
        <v>14158</v>
      </c>
      <c r="G706" s="4" t="s">
        <v>942</v>
      </c>
      <c r="H706" s="4" t="s">
        <v>83</v>
      </c>
      <c r="I706" s="5" t="s">
        <v>45191</v>
      </c>
      <c r="J706" s="5" t="s">
        <v>278</v>
      </c>
      <c r="K706" s="5" t="s">
        <v>728</v>
      </c>
      <c r="L706" s="5" t="s">
        <v>2240</v>
      </c>
      <c r="M706" s="5" t="s">
        <v>7725</v>
      </c>
      <c r="N706" s="5" t="s">
        <v>1441</v>
      </c>
      <c r="O706" s="5" t="s">
        <v>3607</v>
      </c>
      <c r="P706" s="5" t="s">
        <v>2375</v>
      </c>
      <c r="Q706" s="5">
        <v>3.081</v>
      </c>
      <c r="R706" s="25">
        <f t="shared" ref="R706:R769" si="11">IF(COUNTBLANK(Q706)&gt;0,"",SUM(N706:Q706))</f>
        <v>3.081</v>
      </c>
      <c r="S706" s="30" t="s">
        <v>1799</v>
      </c>
      <c r="T706" s="30" t="s">
        <v>5143</v>
      </c>
      <c r="U706" s="30" t="s">
        <v>4303</v>
      </c>
      <c r="V706" s="5" t="s">
        <v>1476</v>
      </c>
      <c r="W706" s="28"/>
      <c r="X706" s="29">
        <v>0.3</v>
      </c>
      <c r="Z706" s="29">
        <v>1013.7</v>
      </c>
      <c r="AA706" s="29">
        <v>0.8</v>
      </c>
      <c r="AB706" s="29">
        <v>100</v>
      </c>
      <c r="AC706" s="29">
        <v>327.9</v>
      </c>
    </row>
    <row r="707" spans="1:29">
      <c r="A707" s="13" t="s">
        <v>14346</v>
      </c>
      <c r="B707" s="4" t="s">
        <v>626</v>
      </c>
      <c r="C707" s="12" t="s">
        <v>317</v>
      </c>
      <c r="D707" s="4" t="s">
        <v>360</v>
      </c>
      <c r="E707" s="4" t="s">
        <v>285</v>
      </c>
      <c r="F707" s="4" t="s">
        <v>16382</v>
      </c>
      <c r="G707" s="4" t="s">
        <v>1459</v>
      </c>
      <c r="H707" s="4" t="s">
        <v>130</v>
      </c>
      <c r="I707" s="5" t="s">
        <v>45192</v>
      </c>
      <c r="J707" s="5" t="s">
        <v>278</v>
      </c>
      <c r="K707" s="5" t="s">
        <v>728</v>
      </c>
      <c r="L707" s="5" t="s">
        <v>270</v>
      </c>
      <c r="M707" s="5" t="s">
        <v>40911</v>
      </c>
      <c r="N707" s="5" t="s">
        <v>3826</v>
      </c>
      <c r="O707" s="5" t="s">
        <v>45193</v>
      </c>
      <c r="P707" s="5" t="s">
        <v>45194</v>
      </c>
      <c r="Q707" s="5">
        <v>3.216</v>
      </c>
      <c r="R707" s="25">
        <f t="shared" si="11"/>
        <v>3.216</v>
      </c>
      <c r="S707" s="30" t="s">
        <v>30934</v>
      </c>
      <c r="T707" s="30" t="s">
        <v>294</v>
      </c>
      <c r="U707" s="30" t="s">
        <v>8724</v>
      </c>
      <c r="V707" s="5" t="s">
        <v>2802</v>
      </c>
      <c r="W707" s="28"/>
      <c r="X707" s="29">
        <v>0.3</v>
      </c>
      <c r="Z707" s="29">
        <v>1014.3</v>
      </c>
      <c r="AA707" s="29">
        <v>1.6</v>
      </c>
      <c r="AB707" s="29">
        <v>98</v>
      </c>
      <c r="AC707" s="29">
        <v>351.2</v>
      </c>
    </row>
    <row r="708" spans="1:29">
      <c r="A708" s="13" t="s">
        <v>14352</v>
      </c>
      <c r="B708" s="4" t="s">
        <v>637</v>
      </c>
      <c r="C708" s="12" t="s">
        <v>317</v>
      </c>
      <c r="D708" s="4" t="s">
        <v>653</v>
      </c>
      <c r="E708" s="4" t="s">
        <v>638</v>
      </c>
      <c r="F708" s="4" t="s">
        <v>857</v>
      </c>
      <c r="G708" s="4" t="s">
        <v>942</v>
      </c>
      <c r="H708" s="4" t="s">
        <v>83</v>
      </c>
      <c r="I708" s="5" t="s">
        <v>45195</v>
      </c>
      <c r="J708" s="5" t="s">
        <v>278</v>
      </c>
      <c r="K708" s="5" t="s">
        <v>1289</v>
      </c>
      <c r="L708" s="5" t="s">
        <v>106</v>
      </c>
      <c r="M708" s="5" t="s">
        <v>38781</v>
      </c>
      <c r="N708" s="5" t="s">
        <v>5318</v>
      </c>
      <c r="O708" s="5" t="s">
        <v>45196</v>
      </c>
      <c r="P708" s="5" t="s">
        <v>29763</v>
      </c>
      <c r="Q708" s="5">
        <v>3.488</v>
      </c>
      <c r="R708" s="25">
        <f t="shared" si="11"/>
        <v>3.488</v>
      </c>
      <c r="S708" s="30" t="s">
        <v>2725</v>
      </c>
      <c r="T708" s="30" t="s">
        <v>265</v>
      </c>
      <c r="U708" s="30" t="s">
        <v>2962</v>
      </c>
      <c r="V708" s="5" t="s">
        <v>501</v>
      </c>
      <c r="W708" s="28"/>
      <c r="X708" s="29">
        <v>0.3</v>
      </c>
      <c r="Z708" s="29">
        <v>1014.4</v>
      </c>
      <c r="AA708" s="29">
        <v>3.6</v>
      </c>
      <c r="AB708" s="29">
        <v>88</v>
      </c>
      <c r="AC708" s="29">
        <v>13.5</v>
      </c>
    </row>
    <row r="709" spans="1:29">
      <c r="A709" s="13" t="s">
        <v>14358</v>
      </c>
      <c r="B709" s="4" t="s">
        <v>639</v>
      </c>
      <c r="C709" s="12" t="s">
        <v>68</v>
      </c>
      <c r="D709" s="4" t="s">
        <v>2381</v>
      </c>
      <c r="E709" s="4" t="s">
        <v>4241</v>
      </c>
      <c r="F709" s="4" t="s">
        <v>882</v>
      </c>
      <c r="G709" s="4" t="s">
        <v>1737</v>
      </c>
      <c r="H709" s="4" t="s">
        <v>722</v>
      </c>
      <c r="I709" s="5" t="s">
        <v>45197</v>
      </c>
      <c r="J709" s="5" t="s">
        <v>278</v>
      </c>
      <c r="K709" s="5" t="s">
        <v>988</v>
      </c>
      <c r="L709" s="5" t="s">
        <v>7798</v>
      </c>
      <c r="M709" s="5" t="s">
        <v>27008</v>
      </c>
      <c r="N709" s="5" t="s">
        <v>7351</v>
      </c>
      <c r="O709" s="5" t="s">
        <v>31003</v>
      </c>
      <c r="P709" s="5" t="s">
        <v>45198</v>
      </c>
      <c r="Q709" s="5">
        <v>4.427</v>
      </c>
      <c r="R709" s="25">
        <f t="shared" si="11"/>
        <v>4.427</v>
      </c>
      <c r="S709" s="30" t="s">
        <v>45199</v>
      </c>
      <c r="T709" s="30" t="s">
        <v>3325</v>
      </c>
      <c r="U709" s="30" t="s">
        <v>4377</v>
      </c>
      <c r="V709" s="5" t="s">
        <v>1328</v>
      </c>
      <c r="W709" s="28"/>
      <c r="X709" s="29">
        <v>0.3</v>
      </c>
      <c r="Z709" s="29">
        <v>1014.6</v>
      </c>
      <c r="AA709" s="29">
        <v>6.2</v>
      </c>
      <c r="AB709" s="29">
        <v>77</v>
      </c>
      <c r="AC709" s="29">
        <v>289</v>
      </c>
    </row>
    <row r="710" spans="1:29">
      <c r="A710" s="13" t="s">
        <v>14365</v>
      </c>
      <c r="B710" s="4" t="s">
        <v>504</v>
      </c>
      <c r="C710" s="12" t="s">
        <v>302</v>
      </c>
      <c r="D710" s="4" t="s">
        <v>2682</v>
      </c>
      <c r="E710" s="4" t="s">
        <v>177</v>
      </c>
      <c r="F710" s="4" t="s">
        <v>950</v>
      </c>
      <c r="G710" s="4" t="s">
        <v>942</v>
      </c>
      <c r="H710" s="4" t="s">
        <v>82</v>
      </c>
      <c r="I710" s="5" t="s">
        <v>45200</v>
      </c>
      <c r="J710" s="5" t="s">
        <v>278</v>
      </c>
      <c r="K710" s="5" t="s">
        <v>1147</v>
      </c>
      <c r="L710" s="5" t="s">
        <v>41</v>
      </c>
      <c r="M710" s="5" t="s">
        <v>12769</v>
      </c>
      <c r="N710" s="5" t="s">
        <v>2712</v>
      </c>
      <c r="O710" s="5" t="s">
        <v>14336</v>
      </c>
      <c r="P710" s="5" t="s">
        <v>45201</v>
      </c>
      <c r="Q710" s="5">
        <v>4.156</v>
      </c>
      <c r="R710" s="25">
        <f t="shared" si="11"/>
        <v>4.156</v>
      </c>
      <c r="S710" s="30" t="s">
        <v>45202</v>
      </c>
      <c r="T710" s="30" t="s">
        <v>2461</v>
      </c>
      <c r="U710" s="30" t="s">
        <v>4577</v>
      </c>
      <c r="V710" s="5" t="s">
        <v>2117</v>
      </c>
      <c r="W710" s="28"/>
      <c r="X710" s="29">
        <v>0.5</v>
      </c>
      <c r="Z710" s="29">
        <v>1014.2</v>
      </c>
      <c r="AA710" s="29">
        <v>8.2</v>
      </c>
      <c r="AB710" s="29">
        <v>65</v>
      </c>
      <c r="AC710" s="29">
        <v>88.8</v>
      </c>
    </row>
    <row r="711" spans="1:29">
      <c r="A711" s="13" t="s">
        <v>14370</v>
      </c>
      <c r="B711" s="4" t="s">
        <v>374</v>
      </c>
      <c r="C711" s="12" t="s">
        <v>50</v>
      </c>
      <c r="D711" s="4" t="s">
        <v>519</v>
      </c>
      <c r="E711" s="4" t="s">
        <v>653</v>
      </c>
      <c r="F711" s="4" t="s">
        <v>798</v>
      </c>
      <c r="G711" s="4" t="s">
        <v>160</v>
      </c>
      <c r="H711" s="4" t="s">
        <v>189</v>
      </c>
      <c r="I711" s="5" t="s">
        <v>45203</v>
      </c>
      <c r="J711" s="5" t="s">
        <v>278</v>
      </c>
      <c r="K711" s="5" t="s">
        <v>3423</v>
      </c>
      <c r="L711" s="5" t="s">
        <v>1967</v>
      </c>
      <c r="M711" s="5" t="s">
        <v>20478</v>
      </c>
      <c r="N711" s="5" t="s">
        <v>1455</v>
      </c>
      <c r="O711" s="5" t="s">
        <v>42807</v>
      </c>
      <c r="P711" s="5" t="s">
        <v>34786</v>
      </c>
      <c r="Q711" s="5">
        <v>3.339</v>
      </c>
      <c r="R711" s="25">
        <f t="shared" si="11"/>
        <v>3.339</v>
      </c>
      <c r="S711" s="30" t="s">
        <v>45204</v>
      </c>
      <c r="T711" s="30" t="s">
        <v>2704</v>
      </c>
      <c r="U711" s="30" t="s">
        <v>2257</v>
      </c>
      <c r="V711" s="5" t="s">
        <v>354</v>
      </c>
      <c r="W711" s="28"/>
      <c r="X711" s="29">
        <v>0.7</v>
      </c>
      <c r="Z711" s="29">
        <v>1013.3</v>
      </c>
      <c r="AA711" s="29">
        <v>9.4</v>
      </c>
      <c r="AB711" s="29">
        <v>52</v>
      </c>
      <c r="AC711" s="29">
        <v>0.1</v>
      </c>
    </row>
    <row r="712" spans="1:29">
      <c r="A712" s="13" t="s">
        <v>14376</v>
      </c>
      <c r="B712" s="4" t="s">
        <v>532</v>
      </c>
      <c r="C712" s="12" t="s">
        <v>942</v>
      </c>
      <c r="D712" s="4" t="s">
        <v>638</v>
      </c>
      <c r="E712" s="4" t="s">
        <v>1307</v>
      </c>
      <c r="F712" s="4" t="s">
        <v>1535</v>
      </c>
      <c r="G712" s="4" t="s">
        <v>68</v>
      </c>
      <c r="H712" s="4" t="s">
        <v>4241</v>
      </c>
      <c r="I712" s="5" t="s">
        <v>45205</v>
      </c>
      <c r="J712" s="5" t="s">
        <v>269</v>
      </c>
      <c r="K712" s="5" t="s">
        <v>269</v>
      </c>
      <c r="L712" s="5" t="s">
        <v>269</v>
      </c>
      <c r="M712" s="5" t="s">
        <v>269</v>
      </c>
      <c r="N712" s="5" t="s">
        <v>269</v>
      </c>
      <c r="O712" s="5" t="s">
        <v>269</v>
      </c>
      <c r="P712" s="5" t="s">
        <v>269</v>
      </c>
      <c r="Q712" s="5" t="s">
        <v>269</v>
      </c>
      <c r="R712" s="25">
        <f t="shared" si="11"/>
        <v>0</v>
      </c>
      <c r="S712" s="30" t="s">
        <v>269</v>
      </c>
      <c r="T712" s="30" t="s">
        <v>269</v>
      </c>
      <c r="U712" s="30" t="s">
        <v>269</v>
      </c>
      <c r="V712" s="5" t="s">
        <v>269</v>
      </c>
      <c r="W712" s="28"/>
      <c r="X712" s="29">
        <v>0.8</v>
      </c>
      <c r="Z712" s="29">
        <v>1012.3</v>
      </c>
      <c r="AA712" s="29">
        <v>9.9</v>
      </c>
      <c r="AB712" s="29">
        <v>39</v>
      </c>
      <c r="AC712" s="29">
        <v>26.1</v>
      </c>
    </row>
    <row r="713" spans="1:29">
      <c r="A713" s="13" t="s">
        <v>14382</v>
      </c>
      <c r="B713" s="4" t="s">
        <v>4306</v>
      </c>
      <c r="C713" s="12" t="s">
        <v>50</v>
      </c>
      <c r="D713" s="4" t="s">
        <v>968</v>
      </c>
      <c r="E713" s="4" t="s">
        <v>114</v>
      </c>
      <c r="F713" s="4" t="s">
        <v>7798</v>
      </c>
      <c r="G713" s="4" t="s">
        <v>31</v>
      </c>
      <c r="H713" s="4" t="s">
        <v>2381</v>
      </c>
      <c r="I713" s="5" t="s">
        <v>269</v>
      </c>
      <c r="J713" s="5" t="s">
        <v>269</v>
      </c>
      <c r="K713" s="5" t="s">
        <v>269</v>
      </c>
      <c r="L713" s="5" t="s">
        <v>269</v>
      </c>
      <c r="M713" s="5" t="s">
        <v>269</v>
      </c>
      <c r="N713" s="5" t="s">
        <v>269</v>
      </c>
      <c r="O713" s="5" t="s">
        <v>269</v>
      </c>
      <c r="P713" s="5" t="s">
        <v>269</v>
      </c>
      <c r="Q713" s="5" t="s">
        <v>269</v>
      </c>
      <c r="R713" s="25">
        <f t="shared" si="11"/>
        <v>0</v>
      </c>
      <c r="S713" s="30" t="s">
        <v>269</v>
      </c>
      <c r="T713" s="30" t="s">
        <v>269</v>
      </c>
      <c r="U713" s="30" t="s">
        <v>269</v>
      </c>
      <c r="V713" s="5" t="s">
        <v>269</v>
      </c>
      <c r="W713" s="28"/>
      <c r="X713" s="29">
        <v>0.8</v>
      </c>
      <c r="Z713" s="29">
        <v>1011.5</v>
      </c>
      <c r="AA713" s="29">
        <v>10.6</v>
      </c>
      <c r="AB713" s="29">
        <v>38</v>
      </c>
      <c r="AC713" s="29">
        <v>30.8</v>
      </c>
    </row>
    <row r="714" spans="1:29">
      <c r="A714" s="13" t="s">
        <v>14387</v>
      </c>
      <c r="B714" s="4" t="s">
        <v>1758</v>
      </c>
      <c r="C714" s="12" t="s">
        <v>874</v>
      </c>
      <c r="D714" s="4" t="s">
        <v>968</v>
      </c>
      <c r="E714" s="4" t="s">
        <v>655</v>
      </c>
      <c r="F714" s="4" t="s">
        <v>7283</v>
      </c>
      <c r="G714" s="4" t="s">
        <v>874</v>
      </c>
      <c r="H714" s="4" t="s">
        <v>239</v>
      </c>
      <c r="I714" s="5" t="s">
        <v>269</v>
      </c>
      <c r="J714" s="5" t="s">
        <v>269</v>
      </c>
      <c r="K714" s="5" t="s">
        <v>269</v>
      </c>
      <c r="L714" s="5" t="s">
        <v>269</v>
      </c>
      <c r="M714" s="5" t="s">
        <v>269</v>
      </c>
      <c r="N714" s="5" t="s">
        <v>269</v>
      </c>
      <c r="O714" s="5" t="s">
        <v>269</v>
      </c>
      <c r="P714" s="5" t="s">
        <v>269</v>
      </c>
      <c r="Q714" s="5" t="s">
        <v>269</v>
      </c>
      <c r="R714" s="25">
        <f t="shared" si="11"/>
        <v>0</v>
      </c>
      <c r="S714" s="30" t="s">
        <v>269</v>
      </c>
      <c r="T714" s="30" t="s">
        <v>269</v>
      </c>
      <c r="U714" s="30" t="s">
        <v>269</v>
      </c>
      <c r="V714" s="5" t="s">
        <v>269</v>
      </c>
      <c r="W714" s="28"/>
      <c r="X714" s="29">
        <v>1</v>
      </c>
      <c r="Z714" s="29">
        <v>1011.1</v>
      </c>
      <c r="AA714" s="29">
        <v>10.6</v>
      </c>
      <c r="AB714" s="29">
        <v>49</v>
      </c>
      <c r="AC714" s="29">
        <v>98.8</v>
      </c>
    </row>
    <row r="715" spans="1:29">
      <c r="A715" s="13" t="s">
        <v>14393</v>
      </c>
      <c r="B715" s="4" t="s">
        <v>190</v>
      </c>
      <c r="C715" s="12" t="s">
        <v>31</v>
      </c>
      <c r="D715" s="4" t="s">
        <v>2298</v>
      </c>
      <c r="E715" s="4" t="s">
        <v>1549</v>
      </c>
      <c r="F715" s="4" t="s">
        <v>5208</v>
      </c>
      <c r="G715" s="4" t="s">
        <v>160</v>
      </c>
      <c r="H715" s="4" t="s">
        <v>4306</v>
      </c>
      <c r="I715" s="5" t="s">
        <v>269</v>
      </c>
      <c r="J715" s="5" t="s">
        <v>269</v>
      </c>
      <c r="K715" s="5" t="s">
        <v>269</v>
      </c>
      <c r="L715" s="5" t="s">
        <v>269</v>
      </c>
      <c r="M715" s="5" t="s">
        <v>269</v>
      </c>
      <c r="N715" s="5" t="s">
        <v>269</v>
      </c>
      <c r="O715" s="5" t="s">
        <v>269</v>
      </c>
      <c r="P715" s="5" t="s">
        <v>269</v>
      </c>
      <c r="Q715" s="5" t="s">
        <v>269</v>
      </c>
      <c r="R715" s="25">
        <f t="shared" si="11"/>
        <v>0</v>
      </c>
      <c r="S715" s="30" t="s">
        <v>269</v>
      </c>
      <c r="T715" s="30" t="s">
        <v>269</v>
      </c>
      <c r="U715" s="30" t="s">
        <v>269</v>
      </c>
      <c r="V715" s="5" t="s">
        <v>269</v>
      </c>
      <c r="W715" s="28"/>
      <c r="X715" s="29">
        <v>1.2</v>
      </c>
      <c r="Z715" s="29">
        <v>1010.9</v>
      </c>
      <c r="AA715" s="29">
        <v>9.2</v>
      </c>
      <c r="AB715" s="29">
        <v>55</v>
      </c>
      <c r="AC715" s="29">
        <v>101.1</v>
      </c>
    </row>
    <row r="716" spans="1:29">
      <c r="A716" s="13" t="s">
        <v>14397</v>
      </c>
      <c r="B716" s="4" t="s">
        <v>532</v>
      </c>
      <c r="C716" s="12" t="s">
        <v>269</v>
      </c>
      <c r="D716" s="4" t="s">
        <v>285</v>
      </c>
      <c r="E716" s="4" t="s">
        <v>1307</v>
      </c>
      <c r="F716" s="4" t="s">
        <v>269</v>
      </c>
      <c r="G716" s="4" t="s">
        <v>269</v>
      </c>
      <c r="H716" s="4" t="s">
        <v>269</v>
      </c>
      <c r="I716" s="5" t="s">
        <v>269</v>
      </c>
      <c r="J716" s="5" t="s">
        <v>913</v>
      </c>
      <c r="K716" s="5" t="s">
        <v>974</v>
      </c>
      <c r="L716" s="5" t="s">
        <v>2575</v>
      </c>
      <c r="M716" s="5" t="s">
        <v>45206</v>
      </c>
      <c r="N716" s="5" t="s">
        <v>334</v>
      </c>
      <c r="O716" s="5" t="s">
        <v>23854</v>
      </c>
      <c r="P716" s="5" t="s">
        <v>45207</v>
      </c>
      <c r="Q716" s="5">
        <v>2.822</v>
      </c>
      <c r="R716" s="25">
        <f t="shared" si="11"/>
        <v>2.822</v>
      </c>
      <c r="S716" s="30" t="s">
        <v>35089</v>
      </c>
      <c r="T716" s="30" t="s">
        <v>5398</v>
      </c>
      <c r="U716" s="30" t="s">
        <v>4210</v>
      </c>
      <c r="V716" s="5" t="s">
        <v>6075</v>
      </c>
      <c r="W716" s="28"/>
      <c r="X716" s="29">
        <v>0.9</v>
      </c>
      <c r="Z716" s="29">
        <v>1011.3</v>
      </c>
      <c r="AA716" s="29">
        <v>8.2</v>
      </c>
      <c r="AB716" s="29">
        <v>52</v>
      </c>
      <c r="AC716" s="29">
        <v>112.2</v>
      </c>
    </row>
    <row r="717" spans="1:29">
      <c r="A717" s="13" t="s">
        <v>14403</v>
      </c>
      <c r="B717" s="4" t="s">
        <v>2211</v>
      </c>
      <c r="C717" s="12" t="s">
        <v>269</v>
      </c>
      <c r="D717" s="4" t="s">
        <v>1269</v>
      </c>
      <c r="E717" s="4" t="s">
        <v>1500</v>
      </c>
      <c r="F717" s="4" t="s">
        <v>269</v>
      </c>
      <c r="G717" s="4" t="s">
        <v>269</v>
      </c>
      <c r="H717" s="4" t="s">
        <v>269</v>
      </c>
      <c r="I717" s="5" t="s">
        <v>269</v>
      </c>
      <c r="J717" s="5" t="s">
        <v>308</v>
      </c>
      <c r="K717" s="5" t="s">
        <v>1276</v>
      </c>
      <c r="L717" s="5" t="s">
        <v>4840</v>
      </c>
      <c r="M717" s="5" t="s">
        <v>45208</v>
      </c>
      <c r="N717" s="5" t="s">
        <v>1146</v>
      </c>
      <c r="O717" s="5" t="s">
        <v>45209</v>
      </c>
      <c r="P717" s="5" t="s">
        <v>45210</v>
      </c>
      <c r="Q717" s="5">
        <v>2.625</v>
      </c>
      <c r="R717" s="25">
        <f t="shared" si="11"/>
        <v>2.625</v>
      </c>
      <c r="S717" s="30" t="s">
        <v>13076</v>
      </c>
      <c r="T717" s="30" t="s">
        <v>2502</v>
      </c>
      <c r="U717" s="30" t="s">
        <v>1893</v>
      </c>
      <c r="V717" s="5" t="s">
        <v>2457</v>
      </c>
      <c r="W717" s="28"/>
      <c r="X717" s="29">
        <v>0.7</v>
      </c>
      <c r="Z717" s="29">
        <v>1011.7</v>
      </c>
      <c r="AA717" s="29">
        <v>7.2</v>
      </c>
      <c r="AB717" s="29">
        <v>57</v>
      </c>
      <c r="AC717" s="29">
        <v>108.9</v>
      </c>
    </row>
    <row r="718" spans="1:29">
      <c r="A718" s="13" t="s">
        <v>14409</v>
      </c>
      <c r="B718" s="4" t="s">
        <v>653</v>
      </c>
      <c r="C718" s="12" t="s">
        <v>50</v>
      </c>
      <c r="D718" s="4" t="s">
        <v>189</v>
      </c>
      <c r="E718" s="4" t="s">
        <v>2687</v>
      </c>
      <c r="F718" s="4" t="s">
        <v>3258</v>
      </c>
      <c r="G718" s="4" t="s">
        <v>942</v>
      </c>
      <c r="H718" s="4" t="s">
        <v>655</v>
      </c>
      <c r="I718" s="5" t="s">
        <v>45211</v>
      </c>
      <c r="J718" s="5" t="s">
        <v>15226</v>
      </c>
      <c r="K718" s="5" t="s">
        <v>1237</v>
      </c>
      <c r="L718" s="5" t="s">
        <v>2058</v>
      </c>
      <c r="M718" s="5" t="s">
        <v>45212</v>
      </c>
      <c r="N718" s="5" t="s">
        <v>4768</v>
      </c>
      <c r="O718" s="5" t="s">
        <v>11396</v>
      </c>
      <c r="P718" s="5" t="s">
        <v>11662</v>
      </c>
      <c r="Q718" s="5">
        <v>3.548</v>
      </c>
      <c r="R718" s="25">
        <f t="shared" si="11"/>
        <v>3.548</v>
      </c>
      <c r="S718" s="30" t="s">
        <v>45213</v>
      </c>
      <c r="T718" s="30" t="s">
        <v>5176</v>
      </c>
      <c r="U718" s="30" t="s">
        <v>301</v>
      </c>
      <c r="V718" s="5" t="s">
        <v>1015</v>
      </c>
      <c r="W718" s="28"/>
      <c r="X718" s="29">
        <v>1.1</v>
      </c>
      <c r="Z718" s="29">
        <v>1012.1</v>
      </c>
      <c r="AA718" s="29">
        <v>6.8</v>
      </c>
      <c r="AB718" s="29">
        <v>66</v>
      </c>
      <c r="AC718" s="29">
        <v>140.3</v>
      </c>
    </row>
    <row r="719" spans="1:29">
      <c r="A719" s="13" t="s">
        <v>14415</v>
      </c>
      <c r="B719" s="4" t="s">
        <v>1758</v>
      </c>
      <c r="C719" s="12" t="s">
        <v>115</v>
      </c>
      <c r="D719" s="4" t="s">
        <v>571</v>
      </c>
      <c r="E719" s="4" t="s">
        <v>655</v>
      </c>
      <c r="F719" s="4" t="s">
        <v>2511</v>
      </c>
      <c r="G719" s="4" t="s">
        <v>1459</v>
      </c>
      <c r="H719" s="4" t="s">
        <v>298</v>
      </c>
      <c r="I719" s="5" t="s">
        <v>45214</v>
      </c>
      <c r="J719" s="5" t="s">
        <v>278</v>
      </c>
      <c r="K719" s="5" t="s">
        <v>796</v>
      </c>
      <c r="L719" s="5" t="s">
        <v>1828</v>
      </c>
      <c r="M719" s="5" t="s">
        <v>36729</v>
      </c>
      <c r="N719" s="5" t="s">
        <v>2294</v>
      </c>
      <c r="O719" s="5" t="s">
        <v>45215</v>
      </c>
      <c r="P719" s="5" t="s">
        <v>44686</v>
      </c>
      <c r="Q719" s="5">
        <v>3.862</v>
      </c>
      <c r="R719" s="25">
        <f t="shared" si="11"/>
        <v>3.862</v>
      </c>
      <c r="S719" s="30" t="s">
        <v>18207</v>
      </c>
      <c r="T719" s="30" t="s">
        <v>8903</v>
      </c>
      <c r="U719" s="30" t="s">
        <v>2585</v>
      </c>
      <c r="V719" s="5" t="s">
        <v>1133</v>
      </c>
      <c r="W719" s="28"/>
      <c r="X719" s="29">
        <v>1.4</v>
      </c>
      <c r="Z719" s="29">
        <v>1012.1</v>
      </c>
      <c r="AA719" s="29">
        <v>6.6</v>
      </c>
      <c r="AB719" s="29">
        <v>67</v>
      </c>
      <c r="AC719" s="29">
        <v>174.5</v>
      </c>
    </row>
    <row r="720" spans="1:29">
      <c r="A720" s="13" t="s">
        <v>14420</v>
      </c>
      <c r="B720" s="4" t="s">
        <v>315</v>
      </c>
      <c r="C720" s="12" t="s">
        <v>160</v>
      </c>
      <c r="D720" s="4" t="s">
        <v>1243</v>
      </c>
      <c r="E720" s="4" t="s">
        <v>189</v>
      </c>
      <c r="F720" s="4" t="s">
        <v>4385</v>
      </c>
      <c r="G720" s="4" t="s">
        <v>874</v>
      </c>
      <c r="H720" s="4" t="s">
        <v>1500</v>
      </c>
      <c r="I720" s="5" t="s">
        <v>45216</v>
      </c>
      <c r="J720" s="5" t="s">
        <v>278</v>
      </c>
      <c r="K720" s="5" t="s">
        <v>1289</v>
      </c>
      <c r="L720" s="5" t="s">
        <v>7505</v>
      </c>
      <c r="M720" s="5" t="s">
        <v>6371</v>
      </c>
      <c r="N720" s="5" t="s">
        <v>339</v>
      </c>
      <c r="O720" s="5" t="s">
        <v>18402</v>
      </c>
      <c r="P720" s="5" t="s">
        <v>14620</v>
      </c>
      <c r="Q720" s="5">
        <v>3.926</v>
      </c>
      <c r="R720" s="25">
        <f t="shared" si="11"/>
        <v>3.926</v>
      </c>
      <c r="S720" s="30" t="s">
        <v>30727</v>
      </c>
      <c r="T720" s="30" t="s">
        <v>7907</v>
      </c>
      <c r="U720" s="30" t="s">
        <v>4768</v>
      </c>
      <c r="V720" s="5" t="s">
        <v>1133</v>
      </c>
      <c r="W720" s="28"/>
      <c r="X720" s="29">
        <v>1.1</v>
      </c>
      <c r="Z720" s="29">
        <v>1012.2</v>
      </c>
      <c r="AA720" s="29">
        <v>6.2</v>
      </c>
      <c r="AB720" s="29">
        <v>71</v>
      </c>
      <c r="AC720" s="29">
        <v>176.3</v>
      </c>
    </row>
    <row r="721" spans="1:29">
      <c r="A721" s="13" t="s">
        <v>14424</v>
      </c>
      <c r="B721" s="4" t="s">
        <v>2682</v>
      </c>
      <c r="C721" s="12" t="s">
        <v>68</v>
      </c>
      <c r="D721" s="4" t="s">
        <v>1758</v>
      </c>
      <c r="E721" s="4" t="s">
        <v>1269</v>
      </c>
      <c r="F721" s="4" t="s">
        <v>2759</v>
      </c>
      <c r="G721" s="4" t="s">
        <v>115</v>
      </c>
      <c r="H721" s="4" t="s">
        <v>131</v>
      </c>
      <c r="I721" s="5" t="s">
        <v>27658</v>
      </c>
      <c r="J721" s="5" t="s">
        <v>278</v>
      </c>
      <c r="K721" s="5" t="s">
        <v>2727</v>
      </c>
      <c r="L721" s="5" t="s">
        <v>8181</v>
      </c>
      <c r="M721" s="5" t="s">
        <v>9568</v>
      </c>
      <c r="N721" s="5" t="s">
        <v>7976</v>
      </c>
      <c r="O721" s="5" t="s">
        <v>45217</v>
      </c>
      <c r="P721" s="5" t="s">
        <v>41127</v>
      </c>
      <c r="Q721" s="5">
        <v>4.19</v>
      </c>
      <c r="R721" s="25">
        <f t="shared" si="11"/>
        <v>4.19</v>
      </c>
      <c r="S721" s="30" t="s">
        <v>41200</v>
      </c>
      <c r="T721" s="30" t="s">
        <v>3055</v>
      </c>
      <c r="U721" s="30" t="s">
        <v>4780</v>
      </c>
      <c r="V721" s="5" t="s">
        <v>1133</v>
      </c>
      <c r="W721" s="28"/>
      <c r="X721" s="29">
        <v>1.4</v>
      </c>
      <c r="Z721" s="29">
        <v>1012.2</v>
      </c>
      <c r="AA721" s="29">
        <v>5.8</v>
      </c>
      <c r="AB721" s="29">
        <v>73</v>
      </c>
      <c r="AC721" s="29">
        <v>183.6</v>
      </c>
    </row>
    <row r="722" spans="1:29">
      <c r="A722" s="13" t="s">
        <v>14430</v>
      </c>
      <c r="B722" s="4" t="s">
        <v>570</v>
      </c>
      <c r="C722" s="12" t="s">
        <v>68</v>
      </c>
      <c r="D722" s="4" t="s">
        <v>4241</v>
      </c>
      <c r="E722" s="4" t="s">
        <v>571</v>
      </c>
      <c r="F722" s="4" t="s">
        <v>2926</v>
      </c>
      <c r="G722" s="4" t="s">
        <v>115</v>
      </c>
      <c r="H722" s="4" t="s">
        <v>284</v>
      </c>
      <c r="I722" s="5" t="s">
        <v>45218</v>
      </c>
      <c r="J722" s="5" t="s">
        <v>278</v>
      </c>
      <c r="K722" s="5" t="s">
        <v>172</v>
      </c>
      <c r="L722" s="5" t="s">
        <v>2155</v>
      </c>
      <c r="M722" s="5" t="s">
        <v>45219</v>
      </c>
      <c r="N722" s="5" t="s">
        <v>1978</v>
      </c>
      <c r="O722" s="5" t="s">
        <v>45220</v>
      </c>
      <c r="P722" s="5" t="s">
        <v>12762</v>
      </c>
      <c r="Q722" s="5">
        <v>4.312</v>
      </c>
      <c r="R722" s="25">
        <f t="shared" si="11"/>
        <v>4.312</v>
      </c>
      <c r="S722" s="30" t="s">
        <v>10394</v>
      </c>
      <c r="T722" s="30" t="s">
        <v>4508</v>
      </c>
      <c r="U722" s="30" t="s">
        <v>1377</v>
      </c>
      <c r="V722" s="5" t="s">
        <v>1363</v>
      </c>
      <c r="W722" s="28"/>
      <c r="X722" s="29">
        <v>1.3</v>
      </c>
      <c r="Z722" s="29">
        <v>1012.2</v>
      </c>
      <c r="AA722" s="29">
        <v>5.6</v>
      </c>
      <c r="AB722" s="29">
        <v>74</v>
      </c>
      <c r="AC722" s="29">
        <v>190.9</v>
      </c>
    </row>
    <row r="723" spans="1:29">
      <c r="A723" s="13" t="s">
        <v>14437</v>
      </c>
      <c r="B723" s="4" t="s">
        <v>570</v>
      </c>
      <c r="C723" s="12" t="s">
        <v>317</v>
      </c>
      <c r="D723" s="4" t="s">
        <v>2211</v>
      </c>
      <c r="E723" s="4" t="s">
        <v>571</v>
      </c>
      <c r="F723" s="4" t="s">
        <v>6205</v>
      </c>
      <c r="G723" s="4" t="s">
        <v>31</v>
      </c>
      <c r="H723" s="4" t="s">
        <v>131</v>
      </c>
      <c r="I723" s="5" t="s">
        <v>45221</v>
      </c>
      <c r="J723" s="5" t="s">
        <v>278</v>
      </c>
      <c r="K723" s="5" t="s">
        <v>2321</v>
      </c>
      <c r="L723" s="5" t="s">
        <v>233</v>
      </c>
      <c r="M723" s="5" t="s">
        <v>45222</v>
      </c>
      <c r="N723" s="5" t="s">
        <v>1856</v>
      </c>
      <c r="O723" s="5" t="s">
        <v>26198</v>
      </c>
      <c r="P723" s="5" t="s">
        <v>23760</v>
      </c>
      <c r="Q723" s="5">
        <v>3.999</v>
      </c>
      <c r="R723" s="25">
        <f t="shared" si="11"/>
        <v>3.999</v>
      </c>
      <c r="S723" s="30" t="s">
        <v>11350</v>
      </c>
      <c r="T723" s="30" t="s">
        <v>16401</v>
      </c>
      <c r="U723" s="30" t="s">
        <v>1401</v>
      </c>
      <c r="V723" s="5" t="s">
        <v>1237</v>
      </c>
      <c r="W723" s="28"/>
      <c r="X723" s="29">
        <v>0.8</v>
      </c>
      <c r="Z723" s="29">
        <v>1012.1</v>
      </c>
      <c r="AA723" s="29">
        <v>5.5</v>
      </c>
      <c r="AB723" s="29">
        <v>74</v>
      </c>
      <c r="AC723" s="29">
        <v>213.9</v>
      </c>
    </row>
    <row r="724" spans="1:29">
      <c r="A724" s="13" t="s">
        <v>14443</v>
      </c>
      <c r="B724" s="4" t="s">
        <v>637</v>
      </c>
      <c r="C724" s="12" t="s">
        <v>68</v>
      </c>
      <c r="D724" s="4" t="s">
        <v>653</v>
      </c>
      <c r="E724" s="4" t="s">
        <v>638</v>
      </c>
      <c r="F724" s="4" t="s">
        <v>2202</v>
      </c>
      <c r="G724" s="4" t="s">
        <v>31</v>
      </c>
      <c r="H724" s="4" t="s">
        <v>131</v>
      </c>
      <c r="I724" s="5" t="s">
        <v>45223</v>
      </c>
      <c r="J724" s="5" t="s">
        <v>278</v>
      </c>
      <c r="K724" s="5" t="s">
        <v>2108</v>
      </c>
      <c r="L724" s="5" t="s">
        <v>526</v>
      </c>
      <c r="M724" s="5" t="s">
        <v>7261</v>
      </c>
      <c r="N724" s="5" t="s">
        <v>1766</v>
      </c>
      <c r="O724" s="5" t="s">
        <v>42444</v>
      </c>
      <c r="P724" s="5" t="s">
        <v>45224</v>
      </c>
      <c r="Q724" s="5">
        <v>4.062</v>
      </c>
      <c r="R724" s="25">
        <f t="shared" si="11"/>
        <v>4.062</v>
      </c>
      <c r="S724" s="30" t="s">
        <v>36837</v>
      </c>
      <c r="T724" s="30" t="s">
        <v>2478</v>
      </c>
      <c r="U724" s="30" t="s">
        <v>1668</v>
      </c>
      <c r="V724" s="5" t="s">
        <v>1237</v>
      </c>
      <c r="W724" s="28"/>
      <c r="X724" s="29">
        <v>0.8</v>
      </c>
      <c r="Z724" s="29">
        <v>1012.1</v>
      </c>
      <c r="AA724" s="29">
        <v>5.5</v>
      </c>
      <c r="AB724" s="29">
        <v>74</v>
      </c>
      <c r="AC724" s="29">
        <v>216</v>
      </c>
    </row>
    <row r="725" spans="1:29">
      <c r="A725" s="13" t="s">
        <v>14451</v>
      </c>
      <c r="B725" s="4" t="s">
        <v>1725</v>
      </c>
      <c r="C725" s="12" t="s">
        <v>1459</v>
      </c>
      <c r="D725" s="4" t="s">
        <v>190</v>
      </c>
      <c r="E725" s="4" t="s">
        <v>1726</v>
      </c>
      <c r="F725" s="4" t="s">
        <v>14298</v>
      </c>
      <c r="G725" s="4" t="s">
        <v>344</v>
      </c>
      <c r="H725" s="4" t="s">
        <v>176</v>
      </c>
      <c r="I725" s="5" t="s">
        <v>45225</v>
      </c>
      <c r="J725" s="5" t="s">
        <v>278</v>
      </c>
      <c r="K725" s="5" t="s">
        <v>3424</v>
      </c>
      <c r="L725" s="5" t="s">
        <v>772</v>
      </c>
      <c r="M725" s="5" t="s">
        <v>12035</v>
      </c>
      <c r="N725" s="5" t="s">
        <v>1618</v>
      </c>
      <c r="O725" s="5" t="s">
        <v>45226</v>
      </c>
      <c r="P725" s="5" t="s">
        <v>45227</v>
      </c>
      <c r="Q725" s="5">
        <v>4.737</v>
      </c>
      <c r="R725" s="25">
        <f t="shared" si="11"/>
        <v>4.737</v>
      </c>
      <c r="S725" s="30" t="s">
        <v>28939</v>
      </c>
      <c r="T725" s="30" t="s">
        <v>2136</v>
      </c>
      <c r="U725" s="30" t="s">
        <v>4817</v>
      </c>
      <c r="V725" s="5" t="s">
        <v>3423</v>
      </c>
      <c r="W725" s="28"/>
      <c r="X725" s="29">
        <v>0.8</v>
      </c>
      <c r="Z725" s="29">
        <v>1012.1</v>
      </c>
      <c r="AA725" s="29">
        <v>5.5</v>
      </c>
      <c r="AB725" s="29">
        <v>74</v>
      </c>
      <c r="AC725" s="29">
        <v>216</v>
      </c>
    </row>
    <row r="726" spans="1:29">
      <c r="A726" s="13" t="s">
        <v>14457</v>
      </c>
      <c r="B726" s="4" t="s">
        <v>639</v>
      </c>
      <c r="C726" s="12" t="s">
        <v>942</v>
      </c>
      <c r="D726" s="4" t="s">
        <v>177</v>
      </c>
      <c r="E726" s="4" t="s">
        <v>4241</v>
      </c>
      <c r="F726" s="4" t="s">
        <v>3104</v>
      </c>
      <c r="G726" s="4" t="s">
        <v>226</v>
      </c>
      <c r="H726" s="4" t="s">
        <v>940</v>
      </c>
      <c r="I726" s="5" t="s">
        <v>45228</v>
      </c>
      <c r="J726" s="5" t="s">
        <v>278</v>
      </c>
      <c r="K726" s="5" t="s">
        <v>2117</v>
      </c>
      <c r="L726" s="5" t="s">
        <v>162</v>
      </c>
      <c r="M726" s="5" t="s">
        <v>45229</v>
      </c>
      <c r="N726" s="5" t="s">
        <v>7666</v>
      </c>
      <c r="O726" s="5" t="s">
        <v>30852</v>
      </c>
      <c r="P726" s="5" t="s">
        <v>20645</v>
      </c>
      <c r="Q726" s="5">
        <v>4.934</v>
      </c>
      <c r="R726" s="25">
        <f t="shared" si="11"/>
        <v>4.934</v>
      </c>
      <c r="S726" s="30" t="s">
        <v>8479</v>
      </c>
      <c r="T726" s="30" t="s">
        <v>6672</v>
      </c>
      <c r="U726" s="30" t="s">
        <v>6047</v>
      </c>
      <c r="V726" s="5" t="s">
        <v>2892</v>
      </c>
      <c r="W726" s="28"/>
      <c r="X726" s="29">
        <v>0.8</v>
      </c>
      <c r="Z726" s="29">
        <v>1012.1</v>
      </c>
      <c r="AA726" s="29">
        <v>5.5</v>
      </c>
      <c r="AB726" s="29">
        <v>74</v>
      </c>
      <c r="AC726" s="29">
        <v>216</v>
      </c>
    </row>
    <row r="727" spans="1:29">
      <c r="A727" s="13" t="s">
        <v>14463</v>
      </c>
      <c r="B727" s="4" t="s">
        <v>1801</v>
      </c>
      <c r="C727" s="12" t="s">
        <v>226</v>
      </c>
      <c r="D727" s="4" t="s">
        <v>615</v>
      </c>
      <c r="E727" s="4" t="s">
        <v>599</v>
      </c>
      <c r="F727" s="4" t="s">
        <v>19495</v>
      </c>
      <c r="G727" s="4" t="s">
        <v>287</v>
      </c>
      <c r="H727" s="4" t="s">
        <v>207</v>
      </c>
      <c r="I727" s="5" t="s">
        <v>45230</v>
      </c>
      <c r="J727" s="5" t="s">
        <v>278</v>
      </c>
      <c r="K727" s="5" t="s">
        <v>459</v>
      </c>
      <c r="L727" s="5" t="s">
        <v>4677</v>
      </c>
      <c r="M727" s="5" t="s">
        <v>22978</v>
      </c>
      <c r="N727" s="5" t="s">
        <v>4740</v>
      </c>
      <c r="O727" s="5" t="s">
        <v>3581</v>
      </c>
      <c r="P727" s="5" t="s">
        <v>45231</v>
      </c>
      <c r="Q727" s="5">
        <v>5.19</v>
      </c>
      <c r="R727" s="25">
        <f t="shared" si="11"/>
        <v>5.19</v>
      </c>
      <c r="S727" s="30" t="s">
        <v>30286</v>
      </c>
      <c r="T727" s="30" t="s">
        <v>3857</v>
      </c>
      <c r="U727" s="30" t="s">
        <v>5237</v>
      </c>
      <c r="V727" s="5" t="s">
        <v>3356</v>
      </c>
      <c r="W727" s="28"/>
      <c r="X727" s="29">
        <v>0.7</v>
      </c>
      <c r="Z727" s="29">
        <v>1010.7</v>
      </c>
      <c r="AA727" s="29">
        <v>4.7</v>
      </c>
      <c r="AB727" s="29">
        <v>74</v>
      </c>
      <c r="AC727" s="29">
        <v>158</v>
      </c>
    </row>
    <row r="728" spans="1:29">
      <c r="A728" s="13" t="s">
        <v>14469</v>
      </c>
      <c r="B728" s="4" t="s">
        <v>2789</v>
      </c>
      <c r="C728" s="12" t="s">
        <v>302</v>
      </c>
      <c r="D728" s="4" t="s">
        <v>546</v>
      </c>
      <c r="E728" s="4" t="s">
        <v>586</v>
      </c>
      <c r="F728" s="4" t="s">
        <v>8210</v>
      </c>
      <c r="G728" s="4" t="s">
        <v>392</v>
      </c>
      <c r="H728" s="4" t="s">
        <v>112</v>
      </c>
      <c r="I728" s="5" t="s">
        <v>45232</v>
      </c>
      <c r="J728" s="5" t="s">
        <v>278</v>
      </c>
      <c r="K728" s="5" t="s">
        <v>1136</v>
      </c>
      <c r="L728" s="5" t="s">
        <v>1301</v>
      </c>
      <c r="M728" s="5" t="s">
        <v>15114</v>
      </c>
      <c r="N728" s="5" t="s">
        <v>8178</v>
      </c>
      <c r="O728" s="5" t="s">
        <v>39895</v>
      </c>
      <c r="P728" s="5" t="s">
        <v>45233</v>
      </c>
      <c r="Q728" s="5">
        <v>4.697</v>
      </c>
      <c r="R728" s="25">
        <f t="shared" si="11"/>
        <v>4.697</v>
      </c>
      <c r="S728" s="30" t="s">
        <v>21117</v>
      </c>
      <c r="T728" s="30" t="s">
        <v>7651</v>
      </c>
      <c r="U728" s="30" t="s">
        <v>9554</v>
      </c>
      <c r="V728" s="5" t="s">
        <v>1488</v>
      </c>
      <c r="W728" s="28"/>
      <c r="X728" s="29">
        <v>0.7</v>
      </c>
      <c r="Z728" s="29">
        <v>1010.7</v>
      </c>
      <c r="AA728" s="29">
        <v>4.2</v>
      </c>
      <c r="AB728" s="29">
        <v>76</v>
      </c>
      <c r="AC728" s="29">
        <v>161.6</v>
      </c>
    </row>
    <row r="729" spans="1:29">
      <c r="A729" s="13" t="s">
        <v>14474</v>
      </c>
      <c r="B729" s="4" t="s">
        <v>504</v>
      </c>
      <c r="C729" s="12" t="s">
        <v>1459</v>
      </c>
      <c r="D729" s="4" t="s">
        <v>342</v>
      </c>
      <c r="E729" s="4" t="s">
        <v>177</v>
      </c>
      <c r="F729" s="4" t="s">
        <v>9932</v>
      </c>
      <c r="G729" s="4" t="s">
        <v>942</v>
      </c>
      <c r="H729" s="4" t="s">
        <v>176</v>
      </c>
      <c r="I729" s="5" t="s">
        <v>45234</v>
      </c>
      <c r="J729" s="5" t="s">
        <v>278</v>
      </c>
      <c r="K729" s="5" t="s">
        <v>1147</v>
      </c>
      <c r="L729" s="5" t="s">
        <v>5527</v>
      </c>
      <c r="M729" s="5" t="s">
        <v>45235</v>
      </c>
      <c r="N729" s="5" t="s">
        <v>2287</v>
      </c>
      <c r="O729" s="5" t="s">
        <v>45236</v>
      </c>
      <c r="P729" s="5" t="s">
        <v>45237</v>
      </c>
      <c r="Q729" s="5">
        <v>3.837</v>
      </c>
      <c r="R729" s="25">
        <f t="shared" si="11"/>
        <v>3.837</v>
      </c>
      <c r="S729" s="30" t="s">
        <v>22424</v>
      </c>
      <c r="T729" s="30" t="s">
        <v>9414</v>
      </c>
      <c r="U729" s="30" t="s">
        <v>514</v>
      </c>
      <c r="V729" s="5" t="s">
        <v>3205</v>
      </c>
      <c r="W729" s="28"/>
      <c r="X729" s="29">
        <v>0.7</v>
      </c>
      <c r="Z729" s="29">
        <v>1010.9</v>
      </c>
      <c r="AA729" s="29">
        <v>3.7</v>
      </c>
      <c r="AB729" s="29">
        <v>77</v>
      </c>
      <c r="AC729" s="29">
        <v>169.8</v>
      </c>
    </row>
    <row r="730" spans="1:29">
      <c r="A730" s="13" t="s">
        <v>14480</v>
      </c>
      <c r="B730" s="4" t="s">
        <v>374</v>
      </c>
      <c r="C730" s="12" t="s">
        <v>31</v>
      </c>
      <c r="D730" s="4" t="s">
        <v>519</v>
      </c>
      <c r="E730" s="4" t="s">
        <v>653</v>
      </c>
      <c r="F730" s="4" t="s">
        <v>3735</v>
      </c>
      <c r="G730" s="4" t="s">
        <v>50</v>
      </c>
      <c r="H730" s="4" t="s">
        <v>640</v>
      </c>
      <c r="I730" s="5" t="s">
        <v>15330</v>
      </c>
      <c r="J730" s="5" t="s">
        <v>278</v>
      </c>
      <c r="K730" s="5" t="s">
        <v>3205</v>
      </c>
      <c r="L730" s="5" t="s">
        <v>2073</v>
      </c>
      <c r="M730" s="5" t="s">
        <v>27399</v>
      </c>
      <c r="N730" s="5" t="s">
        <v>1855</v>
      </c>
      <c r="O730" s="5" t="s">
        <v>45238</v>
      </c>
      <c r="P730" s="5" t="s">
        <v>45239</v>
      </c>
      <c r="Q730" s="5">
        <v>3.332</v>
      </c>
      <c r="R730" s="25">
        <f t="shared" si="11"/>
        <v>3.332</v>
      </c>
      <c r="S730" s="30" t="s">
        <v>37399</v>
      </c>
      <c r="T730" s="30" t="s">
        <v>9229</v>
      </c>
      <c r="U730" s="30" t="s">
        <v>3955</v>
      </c>
      <c r="V730" s="5" t="s">
        <v>1237</v>
      </c>
      <c r="W730" s="28"/>
      <c r="X730" s="29">
        <v>0.4</v>
      </c>
      <c r="Z730" s="29">
        <v>1011.5</v>
      </c>
      <c r="AA730" s="29">
        <v>3.5</v>
      </c>
      <c r="AB730" s="29">
        <v>78</v>
      </c>
      <c r="AC730" s="29">
        <v>198.2</v>
      </c>
    </row>
    <row r="731" spans="1:29">
      <c r="A731" s="13" t="s">
        <v>14484</v>
      </c>
      <c r="B731" s="4" t="s">
        <v>1725</v>
      </c>
      <c r="C731" s="12" t="s">
        <v>115</v>
      </c>
      <c r="D731" s="4" t="s">
        <v>4241</v>
      </c>
      <c r="E731" s="4" t="s">
        <v>1726</v>
      </c>
      <c r="F731" s="4" t="s">
        <v>18554</v>
      </c>
      <c r="G731" s="4" t="s">
        <v>302</v>
      </c>
      <c r="H731" s="4" t="s">
        <v>940</v>
      </c>
      <c r="I731" s="5" t="s">
        <v>45240</v>
      </c>
      <c r="J731" s="5" t="s">
        <v>278</v>
      </c>
      <c r="K731" s="5" t="s">
        <v>215</v>
      </c>
      <c r="L731" s="5" t="s">
        <v>2703</v>
      </c>
      <c r="M731" s="5" t="s">
        <v>36131</v>
      </c>
      <c r="N731" s="5" t="s">
        <v>11722</v>
      </c>
      <c r="O731" s="5" t="s">
        <v>26526</v>
      </c>
      <c r="P731" s="5" t="s">
        <v>25039</v>
      </c>
      <c r="Q731" s="5">
        <v>2.917</v>
      </c>
      <c r="R731" s="25">
        <f t="shared" si="11"/>
        <v>2.917</v>
      </c>
      <c r="S731" s="30" t="s">
        <v>43239</v>
      </c>
      <c r="T731" s="30" t="s">
        <v>666</v>
      </c>
      <c r="U731" s="30" t="s">
        <v>1811</v>
      </c>
      <c r="V731" s="5" t="s">
        <v>1276</v>
      </c>
      <c r="W731" s="28"/>
      <c r="X731" s="29">
        <v>0.7</v>
      </c>
      <c r="Z731" s="29">
        <v>1011.9</v>
      </c>
      <c r="AA731" s="29">
        <v>4.5</v>
      </c>
      <c r="AB731" s="29">
        <v>72</v>
      </c>
      <c r="AC731" s="29">
        <v>239.6</v>
      </c>
    </row>
    <row r="732" spans="1:29">
      <c r="A732" s="13" t="s">
        <v>14491</v>
      </c>
      <c r="B732" s="4" t="s">
        <v>1641</v>
      </c>
      <c r="C732" s="12" t="s">
        <v>547</v>
      </c>
      <c r="D732" s="4" t="s">
        <v>1726</v>
      </c>
      <c r="E732" s="4" t="s">
        <v>1383</v>
      </c>
      <c r="F732" s="4" t="s">
        <v>8631</v>
      </c>
      <c r="G732" s="4" t="s">
        <v>208</v>
      </c>
      <c r="H732" s="4" t="s">
        <v>238</v>
      </c>
      <c r="I732" s="5" t="s">
        <v>45241</v>
      </c>
      <c r="J732" s="5" t="s">
        <v>278</v>
      </c>
      <c r="K732" s="5" t="s">
        <v>1062</v>
      </c>
      <c r="L732" s="5" t="s">
        <v>3204</v>
      </c>
      <c r="M732" s="5" t="s">
        <v>38390</v>
      </c>
      <c r="N732" s="5" t="s">
        <v>1506</v>
      </c>
      <c r="O732" s="5" t="s">
        <v>45242</v>
      </c>
      <c r="P732" s="5" t="s">
        <v>4517</v>
      </c>
      <c r="Q732" s="5">
        <v>2.747</v>
      </c>
      <c r="R732" s="25">
        <f t="shared" si="11"/>
        <v>2.747</v>
      </c>
      <c r="S732" s="30" t="s">
        <v>7073</v>
      </c>
      <c r="T732" s="30" t="s">
        <v>668</v>
      </c>
      <c r="U732" s="30" t="s">
        <v>2312</v>
      </c>
      <c r="V732" s="5" t="s">
        <v>459</v>
      </c>
      <c r="W732" s="28"/>
      <c r="X732" s="29">
        <v>0.5</v>
      </c>
      <c r="Z732" s="29">
        <v>1012</v>
      </c>
      <c r="AA732" s="29">
        <v>6.8</v>
      </c>
      <c r="AB732" s="29">
        <v>62</v>
      </c>
      <c r="AC732" s="29">
        <v>246.3</v>
      </c>
    </row>
    <row r="733" spans="1:29">
      <c r="A733" s="13" t="s">
        <v>14498</v>
      </c>
      <c r="B733" s="4" t="s">
        <v>586</v>
      </c>
      <c r="C733" s="12" t="s">
        <v>191</v>
      </c>
      <c r="D733" s="4" t="s">
        <v>175</v>
      </c>
      <c r="E733" s="4" t="s">
        <v>144</v>
      </c>
      <c r="F733" s="4" t="s">
        <v>6994</v>
      </c>
      <c r="G733" s="4" t="s">
        <v>302</v>
      </c>
      <c r="H733" s="4" t="s">
        <v>1514</v>
      </c>
      <c r="I733" s="5" t="s">
        <v>45243</v>
      </c>
      <c r="J733" s="5" t="s">
        <v>278</v>
      </c>
      <c r="K733" s="5" t="s">
        <v>542</v>
      </c>
      <c r="L733" s="5" t="s">
        <v>2711</v>
      </c>
      <c r="M733" s="5" t="s">
        <v>45244</v>
      </c>
      <c r="N733" s="5" t="s">
        <v>2091</v>
      </c>
      <c r="O733" s="5" t="s">
        <v>14587</v>
      </c>
      <c r="P733" s="5" t="s">
        <v>14571</v>
      </c>
      <c r="Q733" s="5">
        <v>2.07</v>
      </c>
      <c r="R733" s="25">
        <f t="shared" si="11"/>
        <v>2.07</v>
      </c>
      <c r="S733" s="30" t="s">
        <v>7080</v>
      </c>
      <c r="T733" s="30" t="s">
        <v>2719</v>
      </c>
      <c r="U733" s="30" t="s">
        <v>1636</v>
      </c>
      <c r="V733" s="5" t="s">
        <v>1699</v>
      </c>
      <c r="W733" s="28"/>
      <c r="X733" s="29">
        <v>0.5</v>
      </c>
      <c r="Z733" s="29">
        <v>1011.9</v>
      </c>
      <c r="AA733" s="29">
        <v>9.8</v>
      </c>
      <c r="AB733" s="29">
        <v>48</v>
      </c>
      <c r="AC733" s="29">
        <v>199.5</v>
      </c>
    </row>
    <row r="734" spans="1:29">
      <c r="A734" s="13" t="s">
        <v>14503</v>
      </c>
      <c r="B734" s="4" t="s">
        <v>638</v>
      </c>
      <c r="C734" s="12" t="s">
        <v>50</v>
      </c>
      <c r="D734" s="4" t="s">
        <v>1514</v>
      </c>
      <c r="E734" s="4" t="s">
        <v>968</v>
      </c>
      <c r="F734" s="4" t="s">
        <v>1510</v>
      </c>
      <c r="G734" s="4" t="s">
        <v>1459</v>
      </c>
      <c r="H734" s="4" t="s">
        <v>1307</v>
      </c>
      <c r="I734" s="5" t="s">
        <v>45245</v>
      </c>
      <c r="J734" s="5" t="s">
        <v>278</v>
      </c>
      <c r="K734" s="5" t="s">
        <v>501</v>
      </c>
      <c r="L734" s="5" t="s">
        <v>280</v>
      </c>
      <c r="M734" s="5" t="s">
        <v>41725</v>
      </c>
      <c r="N734" s="5" t="s">
        <v>2193</v>
      </c>
      <c r="O734" s="5" t="s">
        <v>25664</v>
      </c>
      <c r="P734" s="5" t="s">
        <v>30990</v>
      </c>
      <c r="Q734" s="5">
        <v>1.418</v>
      </c>
      <c r="R734" s="25">
        <f t="shared" si="11"/>
        <v>1.418</v>
      </c>
      <c r="S734" s="30" t="s">
        <v>16129</v>
      </c>
      <c r="T734" s="30" t="s">
        <v>3648</v>
      </c>
      <c r="U734" s="30" t="s">
        <v>4776</v>
      </c>
      <c r="V734" s="5" t="s">
        <v>1568</v>
      </c>
      <c r="W734" s="28"/>
      <c r="X734" s="29">
        <v>0.8</v>
      </c>
      <c r="Z734" s="29">
        <v>1011.4</v>
      </c>
      <c r="AA734" s="29">
        <v>11.3</v>
      </c>
      <c r="AB734" s="29">
        <v>41</v>
      </c>
      <c r="AC734" s="29">
        <v>205.7</v>
      </c>
    </row>
    <row r="735" spans="1:29">
      <c r="A735" s="13" t="s">
        <v>14507</v>
      </c>
      <c r="B735" s="4" t="s">
        <v>655</v>
      </c>
      <c r="C735" s="12" t="s">
        <v>191</v>
      </c>
      <c r="D735" s="4" t="s">
        <v>2663</v>
      </c>
      <c r="E735" s="4" t="s">
        <v>574</v>
      </c>
      <c r="F735" s="4" t="s">
        <v>234</v>
      </c>
      <c r="G735" s="4" t="s">
        <v>31</v>
      </c>
      <c r="H735" s="4" t="s">
        <v>638</v>
      </c>
      <c r="I735" s="5" t="s">
        <v>45246</v>
      </c>
      <c r="J735" s="5" t="s">
        <v>278</v>
      </c>
      <c r="K735" s="5" t="s">
        <v>456</v>
      </c>
      <c r="L735" s="5" t="s">
        <v>403</v>
      </c>
      <c r="M735" s="5" t="s">
        <v>33730</v>
      </c>
      <c r="N735" s="5" t="s">
        <v>5071</v>
      </c>
      <c r="O735" s="5" t="s">
        <v>15087</v>
      </c>
      <c r="P735" s="5" t="s">
        <v>44056</v>
      </c>
      <c r="Q735" s="5">
        <v>1.292</v>
      </c>
      <c r="R735" s="25">
        <f t="shared" si="11"/>
        <v>1.292</v>
      </c>
      <c r="S735" s="30" t="s">
        <v>30156</v>
      </c>
      <c r="T735" s="30" t="s">
        <v>679</v>
      </c>
      <c r="U735" s="30" t="s">
        <v>5048</v>
      </c>
      <c r="V735" s="5" t="s">
        <v>3629</v>
      </c>
      <c r="W735" s="28"/>
      <c r="X735" s="29">
        <v>0.8</v>
      </c>
      <c r="Z735" s="29">
        <v>1010.3</v>
      </c>
      <c r="AA735" s="29">
        <v>12.6</v>
      </c>
      <c r="AB735" s="29">
        <v>40</v>
      </c>
      <c r="AC735" s="29">
        <v>218.6</v>
      </c>
    </row>
    <row r="736" spans="1:29">
      <c r="A736" s="13" t="s">
        <v>14513</v>
      </c>
      <c r="B736" s="4" t="s">
        <v>65</v>
      </c>
      <c r="C736" s="12" t="s">
        <v>874</v>
      </c>
      <c r="D736" s="4" t="s">
        <v>143</v>
      </c>
      <c r="E736" s="4" t="s">
        <v>1088</v>
      </c>
      <c r="F736" s="4" t="s">
        <v>3386</v>
      </c>
      <c r="G736" s="4" t="s">
        <v>317</v>
      </c>
      <c r="H736" s="4" t="s">
        <v>360</v>
      </c>
      <c r="I736" s="5" t="s">
        <v>45247</v>
      </c>
      <c r="J736" s="5" t="s">
        <v>278</v>
      </c>
      <c r="K736" s="5" t="s">
        <v>2014</v>
      </c>
      <c r="L736" s="5" t="s">
        <v>1863</v>
      </c>
      <c r="M736" s="5" t="s">
        <v>20284</v>
      </c>
      <c r="N736" s="5" t="s">
        <v>3639</v>
      </c>
      <c r="O736" s="5" t="s">
        <v>9224</v>
      </c>
      <c r="P736" s="5" t="s">
        <v>29443</v>
      </c>
      <c r="Q736" s="5">
        <v>0.639</v>
      </c>
      <c r="R736" s="25">
        <f t="shared" si="11"/>
        <v>0.639</v>
      </c>
      <c r="S736" s="30" t="s">
        <v>6523</v>
      </c>
      <c r="T736" s="30" t="s">
        <v>24523</v>
      </c>
      <c r="U736" s="30" t="s">
        <v>3043</v>
      </c>
      <c r="V736" s="5" t="s">
        <v>1657</v>
      </c>
      <c r="W736" s="28"/>
      <c r="X736" s="29">
        <v>0.6</v>
      </c>
      <c r="Z736" s="29">
        <v>1009.3</v>
      </c>
      <c r="AA736" s="29">
        <v>14.5</v>
      </c>
      <c r="AB736" s="29">
        <v>32</v>
      </c>
      <c r="AC736" s="29">
        <v>55.5</v>
      </c>
    </row>
    <row r="737" spans="1:29">
      <c r="A737" s="13" t="s">
        <v>14518</v>
      </c>
      <c r="B737" s="4" t="s">
        <v>238</v>
      </c>
      <c r="C737" s="12" t="s">
        <v>31</v>
      </c>
      <c r="D737" s="4" t="s">
        <v>393</v>
      </c>
      <c r="E737" s="4" t="s">
        <v>83</v>
      </c>
      <c r="F737" s="4" t="s">
        <v>1109</v>
      </c>
      <c r="G737" s="4" t="s">
        <v>68</v>
      </c>
      <c r="H737" s="4" t="s">
        <v>1346</v>
      </c>
      <c r="I737" s="5" t="s">
        <v>45248</v>
      </c>
      <c r="J737" s="5" t="s">
        <v>278</v>
      </c>
      <c r="K737" s="5" t="s">
        <v>1081</v>
      </c>
      <c r="L737" s="5" t="s">
        <v>403</v>
      </c>
      <c r="M737" s="5" t="s">
        <v>30875</v>
      </c>
      <c r="N737" s="5" t="s">
        <v>3148</v>
      </c>
      <c r="O737" s="5" t="s">
        <v>17300</v>
      </c>
      <c r="P737" s="5" t="s">
        <v>33985</v>
      </c>
      <c r="Q737" s="5">
        <v>0.451</v>
      </c>
      <c r="R737" s="25">
        <f t="shared" si="11"/>
        <v>0.451</v>
      </c>
      <c r="S737" s="30" t="s">
        <v>14777</v>
      </c>
      <c r="T737" s="30" t="s">
        <v>1257</v>
      </c>
      <c r="U737" s="30" t="s">
        <v>3752</v>
      </c>
      <c r="V737" s="5" t="s">
        <v>1190</v>
      </c>
      <c r="W737" s="28"/>
      <c r="X737" s="29">
        <v>0.7</v>
      </c>
      <c r="Z737" s="29">
        <v>1008.6</v>
      </c>
      <c r="AA737" s="29">
        <v>15.1</v>
      </c>
      <c r="AB737" s="29">
        <v>33</v>
      </c>
      <c r="AC737" s="29">
        <v>11.2</v>
      </c>
    </row>
    <row r="738" spans="1:29">
      <c r="A738" s="13" t="s">
        <v>14524</v>
      </c>
      <c r="B738" s="4" t="s">
        <v>63</v>
      </c>
      <c r="C738" s="12" t="s">
        <v>160</v>
      </c>
      <c r="D738" s="4" t="s">
        <v>224</v>
      </c>
      <c r="E738" s="4" t="s">
        <v>209</v>
      </c>
      <c r="F738" s="4" t="s">
        <v>1251</v>
      </c>
      <c r="G738" s="4" t="s">
        <v>317</v>
      </c>
      <c r="H738" s="4" t="s">
        <v>4241</v>
      </c>
      <c r="I738" s="5" t="s">
        <v>45249</v>
      </c>
      <c r="J738" s="5" t="s">
        <v>278</v>
      </c>
      <c r="K738" s="5" t="s">
        <v>1081</v>
      </c>
      <c r="L738" s="5" t="s">
        <v>2369</v>
      </c>
      <c r="M738" s="5" t="s">
        <v>20209</v>
      </c>
      <c r="N738" s="5" t="s">
        <v>3148</v>
      </c>
      <c r="O738" s="5" t="s">
        <v>32678</v>
      </c>
      <c r="P738" s="5" t="s">
        <v>35209</v>
      </c>
      <c r="Q738" s="5">
        <v>0.388</v>
      </c>
      <c r="R738" s="25">
        <f t="shared" si="11"/>
        <v>0.388</v>
      </c>
      <c r="S738" s="30" t="s">
        <v>30553</v>
      </c>
      <c r="T738" s="30" t="s">
        <v>14811</v>
      </c>
      <c r="U738" s="30" t="s">
        <v>1132</v>
      </c>
      <c r="V738" s="5" t="s">
        <v>8642</v>
      </c>
      <c r="W738" s="28"/>
      <c r="X738" s="29">
        <v>0.6</v>
      </c>
      <c r="Z738" s="29">
        <v>1008.3</v>
      </c>
      <c r="AA738" s="29">
        <v>14.7</v>
      </c>
      <c r="AB738" s="29">
        <v>33</v>
      </c>
      <c r="AC738" s="29">
        <v>31.6</v>
      </c>
    </row>
    <row r="739" spans="1:29">
      <c r="A739" s="13" t="s">
        <v>14528</v>
      </c>
      <c r="B739" s="4" t="s">
        <v>63</v>
      </c>
      <c r="C739" s="12" t="s">
        <v>115</v>
      </c>
      <c r="D739" s="4" t="s">
        <v>209</v>
      </c>
      <c r="E739" s="4" t="s">
        <v>209</v>
      </c>
      <c r="F739" s="4" t="s">
        <v>4969</v>
      </c>
      <c r="G739" s="4" t="s">
        <v>160</v>
      </c>
      <c r="H739" s="4" t="s">
        <v>1758</v>
      </c>
      <c r="I739" s="5" t="s">
        <v>45250</v>
      </c>
      <c r="J739" s="5" t="s">
        <v>278</v>
      </c>
      <c r="K739" s="5" t="s">
        <v>1996</v>
      </c>
      <c r="L739" s="5" t="s">
        <v>1706</v>
      </c>
      <c r="M739" s="5" t="s">
        <v>10250</v>
      </c>
      <c r="N739" s="5" t="s">
        <v>4525</v>
      </c>
      <c r="O739" s="5" t="s">
        <v>7118</v>
      </c>
      <c r="P739" s="5" t="s">
        <v>27681</v>
      </c>
      <c r="Q739" s="5">
        <v>0.387</v>
      </c>
      <c r="R739" s="25">
        <f t="shared" si="11"/>
        <v>0.387</v>
      </c>
      <c r="S739" s="30" t="s">
        <v>246</v>
      </c>
      <c r="T739" s="30" t="s">
        <v>484</v>
      </c>
      <c r="U739" s="30" t="s">
        <v>4600</v>
      </c>
      <c r="V739" s="5" t="s">
        <v>323</v>
      </c>
      <c r="W739" s="28"/>
      <c r="X739" s="29">
        <v>0.5</v>
      </c>
      <c r="Z739" s="29">
        <v>1008.2</v>
      </c>
      <c r="AA739" s="29">
        <v>14.7</v>
      </c>
      <c r="AB739" s="29">
        <v>34</v>
      </c>
      <c r="AC739" s="29">
        <v>58.6</v>
      </c>
    </row>
    <row r="740" spans="1:29">
      <c r="A740" s="13" t="s">
        <v>14532</v>
      </c>
      <c r="B740" s="4" t="s">
        <v>63</v>
      </c>
      <c r="C740" s="12" t="s">
        <v>115</v>
      </c>
      <c r="D740" s="4" t="s">
        <v>192</v>
      </c>
      <c r="E740" s="4" t="s">
        <v>209</v>
      </c>
      <c r="F740" s="4" t="s">
        <v>4602</v>
      </c>
      <c r="G740" s="4" t="s">
        <v>874</v>
      </c>
      <c r="H740" s="4" t="s">
        <v>239</v>
      </c>
      <c r="I740" s="5" t="s">
        <v>9377</v>
      </c>
      <c r="J740" s="5" t="s">
        <v>278</v>
      </c>
      <c r="K740" s="5" t="s">
        <v>2183</v>
      </c>
      <c r="L740" s="5" t="s">
        <v>1882</v>
      </c>
      <c r="M740" s="5" t="s">
        <v>19979</v>
      </c>
      <c r="N740" s="5" t="s">
        <v>6053</v>
      </c>
      <c r="O740" s="5" t="s">
        <v>36921</v>
      </c>
      <c r="P740" s="5" t="s">
        <v>20396</v>
      </c>
      <c r="Q740" s="5">
        <v>0.629</v>
      </c>
      <c r="R740" s="25">
        <f t="shared" si="11"/>
        <v>0.629</v>
      </c>
      <c r="S740" s="30" t="s">
        <v>45251</v>
      </c>
      <c r="T740" s="30" t="s">
        <v>575</v>
      </c>
      <c r="U740" s="30" t="s">
        <v>5564</v>
      </c>
      <c r="V740" s="5" t="s">
        <v>7671</v>
      </c>
      <c r="W740" s="28"/>
      <c r="X740" s="29">
        <v>0.5</v>
      </c>
      <c r="Z740" s="29">
        <v>1008.5</v>
      </c>
      <c r="AA740" s="29">
        <v>12.8</v>
      </c>
      <c r="AB740" s="29">
        <v>42</v>
      </c>
      <c r="AC740" s="29">
        <v>80.9</v>
      </c>
    </row>
    <row r="741" spans="1:29">
      <c r="A741" s="13" t="s">
        <v>14537</v>
      </c>
      <c r="B741" s="4" t="s">
        <v>63</v>
      </c>
      <c r="C741" s="12" t="s">
        <v>874</v>
      </c>
      <c r="D741" s="4" t="s">
        <v>130</v>
      </c>
      <c r="E741" s="4" t="s">
        <v>209</v>
      </c>
      <c r="F741" s="4" t="s">
        <v>1855</v>
      </c>
      <c r="G741" s="4" t="s">
        <v>1737</v>
      </c>
      <c r="H741" s="4" t="s">
        <v>144</v>
      </c>
      <c r="I741" s="5" t="s">
        <v>45252</v>
      </c>
      <c r="J741" s="5" t="s">
        <v>278</v>
      </c>
      <c r="K741" s="5" t="s">
        <v>1985</v>
      </c>
      <c r="L741" s="5" t="s">
        <v>3441</v>
      </c>
      <c r="M741" s="5" t="s">
        <v>30672</v>
      </c>
      <c r="N741" s="5" t="s">
        <v>399</v>
      </c>
      <c r="O741" s="5" t="s">
        <v>18654</v>
      </c>
      <c r="P741" s="5" t="s">
        <v>13646</v>
      </c>
      <c r="Q741" s="5">
        <v>0.797</v>
      </c>
      <c r="R741" s="25">
        <f t="shared" si="11"/>
        <v>0.797</v>
      </c>
      <c r="S741" s="30" t="s">
        <v>20795</v>
      </c>
      <c r="T741" s="30" t="s">
        <v>2435</v>
      </c>
      <c r="U741" s="30" t="s">
        <v>3880</v>
      </c>
      <c r="V741" s="5" t="s">
        <v>386</v>
      </c>
      <c r="W741" s="28"/>
      <c r="X741" s="29">
        <v>1</v>
      </c>
      <c r="Z741" s="29">
        <v>1009.1</v>
      </c>
      <c r="AA741" s="29">
        <v>11.4</v>
      </c>
      <c r="AB741" s="29">
        <v>44</v>
      </c>
      <c r="AC741" s="29">
        <v>107.3</v>
      </c>
    </row>
    <row r="742" spans="1:29">
      <c r="A742" s="13" t="s">
        <v>14542</v>
      </c>
      <c r="B742" s="4" t="s">
        <v>299</v>
      </c>
      <c r="C742" s="12" t="s">
        <v>942</v>
      </c>
      <c r="D742" s="4" t="s">
        <v>143</v>
      </c>
      <c r="E742" s="4" t="s">
        <v>130</v>
      </c>
      <c r="F742" s="4" t="s">
        <v>7990</v>
      </c>
      <c r="G742" s="4" t="s">
        <v>191</v>
      </c>
      <c r="H742" s="4" t="s">
        <v>2687</v>
      </c>
      <c r="I742" s="5" t="s">
        <v>45253</v>
      </c>
      <c r="J742" s="5" t="s">
        <v>278</v>
      </c>
      <c r="K742" s="5" t="s">
        <v>1340</v>
      </c>
      <c r="L742" s="5" t="s">
        <v>3194</v>
      </c>
      <c r="M742" s="5" t="s">
        <v>15696</v>
      </c>
      <c r="N742" s="5" t="s">
        <v>2003</v>
      </c>
      <c r="O742" s="5" t="s">
        <v>19463</v>
      </c>
      <c r="P742" s="5" t="s">
        <v>9278</v>
      </c>
      <c r="Q742" s="5">
        <v>1.842</v>
      </c>
      <c r="R742" s="25">
        <f t="shared" si="11"/>
        <v>1.842</v>
      </c>
      <c r="S742" s="30" t="s">
        <v>20422</v>
      </c>
      <c r="T742" s="30" t="s">
        <v>8436</v>
      </c>
      <c r="U742" s="30" t="s">
        <v>1004</v>
      </c>
      <c r="V742" s="5" t="s">
        <v>5746</v>
      </c>
      <c r="W742" s="28"/>
      <c r="X742" s="29">
        <v>1.2</v>
      </c>
      <c r="Z742" s="29">
        <v>1009.7</v>
      </c>
      <c r="AA742" s="29">
        <v>10.6</v>
      </c>
      <c r="AB742" s="29">
        <v>48</v>
      </c>
      <c r="AC742" s="29">
        <v>155.9</v>
      </c>
    </row>
    <row r="743" spans="1:29">
      <c r="A743" s="13" t="s">
        <v>14547</v>
      </c>
      <c r="B743" s="4" t="s">
        <v>30</v>
      </c>
      <c r="C743" s="12" t="s">
        <v>31</v>
      </c>
      <c r="D743" s="4" t="s">
        <v>238</v>
      </c>
      <c r="E743" s="4" t="s">
        <v>143</v>
      </c>
      <c r="F743" s="4" t="s">
        <v>7102</v>
      </c>
      <c r="G743" s="4" t="s">
        <v>942</v>
      </c>
      <c r="H743" s="4" t="s">
        <v>1433</v>
      </c>
      <c r="I743" s="5" t="s">
        <v>45254</v>
      </c>
      <c r="J743" s="5" t="s">
        <v>278</v>
      </c>
      <c r="K743" s="5" t="s">
        <v>913</v>
      </c>
      <c r="L743" s="5" t="s">
        <v>6039</v>
      </c>
      <c r="M743" s="5" t="s">
        <v>4850</v>
      </c>
      <c r="N743" s="5" t="s">
        <v>731</v>
      </c>
      <c r="O743" s="5" t="s">
        <v>45255</v>
      </c>
      <c r="P743" s="5" t="s">
        <v>45256</v>
      </c>
      <c r="Q743" s="5">
        <v>2.192</v>
      </c>
      <c r="R743" s="25">
        <f t="shared" si="11"/>
        <v>2.192</v>
      </c>
      <c r="S743" s="30" t="s">
        <v>45257</v>
      </c>
      <c r="T743" s="30" t="s">
        <v>4234</v>
      </c>
      <c r="U743" s="30" t="s">
        <v>14081</v>
      </c>
      <c r="V743" s="5" t="s">
        <v>1176</v>
      </c>
      <c r="W743" s="28"/>
      <c r="X743" s="29">
        <v>0.9</v>
      </c>
      <c r="Z743" s="29">
        <v>1010.1</v>
      </c>
      <c r="AA743" s="29">
        <v>10.3</v>
      </c>
      <c r="AB743" s="29">
        <v>46</v>
      </c>
      <c r="AC743" s="29">
        <v>168.1</v>
      </c>
    </row>
    <row r="744" spans="1:29">
      <c r="A744" s="13" t="s">
        <v>14551</v>
      </c>
      <c r="B744" s="4" t="s">
        <v>298</v>
      </c>
      <c r="C744" s="12" t="s">
        <v>115</v>
      </c>
      <c r="D744" s="4" t="s">
        <v>65</v>
      </c>
      <c r="E744" s="4" t="s">
        <v>299</v>
      </c>
      <c r="F744" s="4" t="s">
        <v>7020</v>
      </c>
      <c r="G744" s="4" t="s">
        <v>191</v>
      </c>
      <c r="H744" s="4" t="s">
        <v>2298</v>
      </c>
      <c r="I744" s="5" t="s">
        <v>7750</v>
      </c>
      <c r="J744" s="5" t="s">
        <v>278</v>
      </c>
      <c r="K744" s="5" t="s">
        <v>1340</v>
      </c>
      <c r="L744" s="5" t="s">
        <v>1177</v>
      </c>
      <c r="M744" s="5" t="s">
        <v>18640</v>
      </c>
      <c r="N744" s="5" t="s">
        <v>649</v>
      </c>
      <c r="O744" s="5" t="s">
        <v>45258</v>
      </c>
      <c r="P744" s="5" t="s">
        <v>7851</v>
      </c>
      <c r="Q744" s="5">
        <v>2.033</v>
      </c>
      <c r="R744" s="25">
        <f t="shared" si="11"/>
        <v>2.033</v>
      </c>
      <c r="S744" s="30" t="s">
        <v>29384</v>
      </c>
      <c r="T744" s="30" t="s">
        <v>2076</v>
      </c>
      <c r="U744" s="30" t="s">
        <v>6758</v>
      </c>
      <c r="V744" s="5" t="s">
        <v>295</v>
      </c>
      <c r="W744" s="28"/>
      <c r="X744" s="29">
        <v>0.8</v>
      </c>
      <c r="Z744" s="29">
        <v>1010.3</v>
      </c>
      <c r="AA744" s="29">
        <v>9.8</v>
      </c>
      <c r="AB744" s="29">
        <v>44</v>
      </c>
      <c r="AC744" s="29">
        <v>178.1</v>
      </c>
    </row>
    <row r="745" spans="1:29">
      <c r="A745" s="13" t="s">
        <v>14556</v>
      </c>
      <c r="B745" s="4" t="s">
        <v>144</v>
      </c>
      <c r="C745" s="12" t="s">
        <v>31</v>
      </c>
      <c r="D745" s="4" t="s">
        <v>314</v>
      </c>
      <c r="E745" s="4" t="s">
        <v>316</v>
      </c>
      <c r="F745" s="4" t="s">
        <v>3817</v>
      </c>
      <c r="G745" s="4" t="s">
        <v>191</v>
      </c>
      <c r="H745" s="4" t="s">
        <v>131</v>
      </c>
      <c r="I745" s="5" t="s">
        <v>45259</v>
      </c>
      <c r="J745" s="5" t="s">
        <v>278</v>
      </c>
      <c r="K745" s="5" t="s">
        <v>248</v>
      </c>
      <c r="L745" s="5" t="s">
        <v>369</v>
      </c>
      <c r="M745" s="5" t="s">
        <v>32865</v>
      </c>
      <c r="N745" s="5" t="s">
        <v>5186</v>
      </c>
      <c r="O745" s="5" t="s">
        <v>27808</v>
      </c>
      <c r="P745" s="5" t="s">
        <v>19596</v>
      </c>
      <c r="Q745" s="5">
        <v>1.984</v>
      </c>
      <c r="R745" s="25">
        <f t="shared" si="11"/>
        <v>1.984</v>
      </c>
      <c r="S745" s="30" t="s">
        <v>26135</v>
      </c>
      <c r="T745" s="30" t="s">
        <v>6856</v>
      </c>
      <c r="U745" s="30" t="s">
        <v>2127</v>
      </c>
      <c r="V745" s="5" t="s">
        <v>3433</v>
      </c>
      <c r="W745" s="28"/>
      <c r="X745" s="29">
        <v>0.7</v>
      </c>
      <c r="Z745" s="29">
        <v>1010.4</v>
      </c>
      <c r="AA745" s="29">
        <v>9</v>
      </c>
      <c r="AB745" s="29">
        <v>47</v>
      </c>
      <c r="AC745" s="29">
        <v>212.3</v>
      </c>
    </row>
    <row r="746" spans="1:29">
      <c r="A746" s="13" t="s">
        <v>14561</v>
      </c>
      <c r="B746" s="4" t="s">
        <v>189</v>
      </c>
      <c r="C746" s="12" t="s">
        <v>1459</v>
      </c>
      <c r="D746" s="4" t="s">
        <v>314</v>
      </c>
      <c r="E746" s="4" t="s">
        <v>82</v>
      </c>
      <c r="F746" s="4" t="s">
        <v>2287</v>
      </c>
      <c r="G746" s="4" t="s">
        <v>34</v>
      </c>
      <c r="H746" s="4" t="s">
        <v>968</v>
      </c>
      <c r="I746" s="5" t="s">
        <v>45260</v>
      </c>
      <c r="J746" s="5" t="s">
        <v>278</v>
      </c>
      <c r="K746" s="5" t="s">
        <v>456</v>
      </c>
      <c r="L746" s="5" t="s">
        <v>282</v>
      </c>
      <c r="M746" s="5" t="s">
        <v>10166</v>
      </c>
      <c r="N746" s="5" t="s">
        <v>311</v>
      </c>
      <c r="O746" s="5" t="s">
        <v>26130</v>
      </c>
      <c r="P746" s="5" t="s">
        <v>23833</v>
      </c>
      <c r="Q746" s="5">
        <v>1.662</v>
      </c>
      <c r="R746" s="25">
        <f t="shared" si="11"/>
        <v>1.662</v>
      </c>
      <c r="S746" s="30" t="s">
        <v>8144</v>
      </c>
      <c r="T746" s="30" t="s">
        <v>2962</v>
      </c>
      <c r="U746" s="30" t="s">
        <v>3098</v>
      </c>
      <c r="V746" s="5" t="s">
        <v>2117</v>
      </c>
      <c r="W746" s="28"/>
      <c r="X746" s="29">
        <v>0.5</v>
      </c>
      <c r="Z746" s="29">
        <v>1010.4</v>
      </c>
      <c r="AA746" s="29">
        <v>8.5</v>
      </c>
      <c r="AB746" s="29">
        <v>48</v>
      </c>
      <c r="AC746" s="29">
        <v>206.1</v>
      </c>
    </row>
    <row r="747" spans="1:29">
      <c r="A747" s="13" t="s">
        <v>14566</v>
      </c>
      <c r="B747" s="4" t="s">
        <v>2298</v>
      </c>
      <c r="C747" s="12" t="s">
        <v>31</v>
      </c>
      <c r="D747" s="4" t="s">
        <v>47</v>
      </c>
      <c r="E747" s="4" t="s">
        <v>940</v>
      </c>
      <c r="F747" s="4" t="s">
        <v>8279</v>
      </c>
      <c r="G747" s="4" t="s">
        <v>302</v>
      </c>
      <c r="H747" s="4" t="s">
        <v>176</v>
      </c>
      <c r="I747" s="5" t="s">
        <v>45261</v>
      </c>
      <c r="J747" s="5" t="s">
        <v>278</v>
      </c>
      <c r="K747" s="5" t="s">
        <v>913</v>
      </c>
      <c r="L747" s="5" t="s">
        <v>1984</v>
      </c>
      <c r="M747" s="5" t="s">
        <v>21335</v>
      </c>
      <c r="N747" s="5" t="s">
        <v>593</v>
      </c>
      <c r="O747" s="5" t="s">
        <v>10321</v>
      </c>
      <c r="P747" s="5" t="s">
        <v>27621</v>
      </c>
      <c r="Q747" s="5">
        <v>1.548</v>
      </c>
      <c r="R747" s="25">
        <f t="shared" si="11"/>
        <v>1.548</v>
      </c>
      <c r="S747" s="30" t="s">
        <v>21321</v>
      </c>
      <c r="T747" s="30" t="s">
        <v>2444</v>
      </c>
      <c r="U747" s="30" t="s">
        <v>2332</v>
      </c>
      <c r="V747" s="5" t="s">
        <v>977</v>
      </c>
      <c r="W747" s="28"/>
      <c r="X747" s="29">
        <v>0.3</v>
      </c>
      <c r="Z747" s="29">
        <v>1010.4</v>
      </c>
      <c r="AA747" s="29">
        <v>7.4</v>
      </c>
      <c r="AB747" s="29">
        <v>53</v>
      </c>
      <c r="AC747" s="29">
        <v>49.1</v>
      </c>
    </row>
    <row r="748" spans="1:29">
      <c r="A748" s="13" t="s">
        <v>14573</v>
      </c>
      <c r="B748" s="4" t="s">
        <v>1549</v>
      </c>
      <c r="C748" s="12" t="s">
        <v>31</v>
      </c>
      <c r="D748" s="4" t="s">
        <v>176</v>
      </c>
      <c r="E748" s="4" t="s">
        <v>129</v>
      </c>
      <c r="F748" s="4" t="s">
        <v>4694</v>
      </c>
      <c r="G748" s="4" t="s">
        <v>34</v>
      </c>
      <c r="H748" s="4" t="s">
        <v>80</v>
      </c>
      <c r="I748" s="5" t="s">
        <v>45262</v>
      </c>
      <c r="J748" s="5" t="s">
        <v>278</v>
      </c>
      <c r="K748" s="5" t="s">
        <v>1939</v>
      </c>
      <c r="L748" s="5" t="s">
        <v>4210</v>
      </c>
      <c r="M748" s="5" t="s">
        <v>19440</v>
      </c>
      <c r="N748" s="5" t="s">
        <v>1817</v>
      </c>
      <c r="O748" s="5" t="s">
        <v>31781</v>
      </c>
      <c r="P748" s="5" t="s">
        <v>6671</v>
      </c>
      <c r="Q748" s="5">
        <v>1.392</v>
      </c>
      <c r="R748" s="25">
        <f t="shared" si="11"/>
        <v>1.392</v>
      </c>
      <c r="S748" s="30" t="s">
        <v>28101</v>
      </c>
      <c r="T748" s="30" t="s">
        <v>13583</v>
      </c>
      <c r="U748" s="30" t="s">
        <v>9932</v>
      </c>
      <c r="V748" s="5" t="s">
        <v>1012</v>
      </c>
      <c r="W748" s="28"/>
      <c r="X748" s="29">
        <v>0.4</v>
      </c>
      <c r="Z748" s="29">
        <v>1010.4</v>
      </c>
      <c r="AA748" s="29">
        <v>6.4</v>
      </c>
      <c r="AB748" s="29">
        <v>59</v>
      </c>
      <c r="AC748" s="29">
        <v>344.4</v>
      </c>
    </row>
    <row r="749" spans="1:29">
      <c r="A749" s="13" t="s">
        <v>14578</v>
      </c>
      <c r="B749" s="4" t="s">
        <v>131</v>
      </c>
      <c r="C749" s="12" t="s">
        <v>31</v>
      </c>
      <c r="D749" s="4" t="s">
        <v>316</v>
      </c>
      <c r="E749" s="4" t="s">
        <v>238</v>
      </c>
      <c r="F749" s="4" t="s">
        <v>9836</v>
      </c>
      <c r="G749" s="4" t="s">
        <v>34</v>
      </c>
      <c r="H749" s="4" t="s">
        <v>158</v>
      </c>
      <c r="I749" s="5" t="s">
        <v>45263</v>
      </c>
      <c r="J749" s="5" t="s">
        <v>278</v>
      </c>
      <c r="K749" s="5" t="s">
        <v>1453</v>
      </c>
      <c r="L749" s="5" t="s">
        <v>5071</v>
      </c>
      <c r="M749" s="5" t="s">
        <v>5192</v>
      </c>
      <c r="N749" s="5" t="s">
        <v>33</v>
      </c>
      <c r="O749" s="5" t="s">
        <v>26774</v>
      </c>
      <c r="P749" s="5" t="s">
        <v>13141</v>
      </c>
      <c r="Q749" s="5">
        <v>1.095</v>
      </c>
      <c r="R749" s="25">
        <f t="shared" si="11"/>
        <v>1.095</v>
      </c>
      <c r="S749" s="30" t="s">
        <v>26117</v>
      </c>
      <c r="T749" s="30" t="s">
        <v>6674</v>
      </c>
      <c r="U749" s="30" t="s">
        <v>4515</v>
      </c>
      <c r="V749" s="5" t="s">
        <v>974</v>
      </c>
      <c r="W749" s="28"/>
      <c r="X749" s="29">
        <v>0.4</v>
      </c>
      <c r="Z749" s="29">
        <v>1010.3</v>
      </c>
      <c r="AA749" s="29">
        <v>7</v>
      </c>
      <c r="AB749" s="29">
        <v>57</v>
      </c>
      <c r="AC749" s="29">
        <v>347.1</v>
      </c>
    </row>
    <row r="750" spans="1:29">
      <c r="A750" s="13" t="s">
        <v>14585</v>
      </c>
      <c r="B750" s="4" t="s">
        <v>1549</v>
      </c>
      <c r="C750" s="12" t="s">
        <v>68</v>
      </c>
      <c r="D750" s="4" t="s">
        <v>65</v>
      </c>
      <c r="E750" s="4" t="s">
        <v>129</v>
      </c>
      <c r="F750" s="4" t="s">
        <v>4998</v>
      </c>
      <c r="G750" s="4" t="s">
        <v>34</v>
      </c>
      <c r="H750" s="4" t="s">
        <v>300</v>
      </c>
      <c r="I750" s="5" t="s">
        <v>45264</v>
      </c>
      <c r="J750" s="5" t="s">
        <v>278</v>
      </c>
      <c r="K750" s="5" t="s">
        <v>1453</v>
      </c>
      <c r="L750" s="5" t="s">
        <v>324</v>
      </c>
      <c r="M750" s="5" t="s">
        <v>15422</v>
      </c>
      <c r="N750" s="5" t="s">
        <v>2003</v>
      </c>
      <c r="O750" s="5" t="s">
        <v>35088</v>
      </c>
      <c r="P750" s="5" t="s">
        <v>15956</v>
      </c>
      <c r="Q750" s="5">
        <v>1.958</v>
      </c>
      <c r="R750" s="25">
        <f t="shared" si="11"/>
        <v>1.958</v>
      </c>
      <c r="S750" s="30" t="s">
        <v>24921</v>
      </c>
      <c r="T750" s="30" t="s">
        <v>2722</v>
      </c>
      <c r="U750" s="30" t="s">
        <v>1456</v>
      </c>
      <c r="V750" s="5" t="s">
        <v>988</v>
      </c>
      <c r="W750" s="28"/>
      <c r="X750" s="29">
        <v>0.9</v>
      </c>
      <c r="Z750" s="29">
        <v>1010.2</v>
      </c>
      <c r="AA750" s="29">
        <v>5.2</v>
      </c>
      <c r="AB750" s="29">
        <v>66</v>
      </c>
      <c r="AC750" s="29">
        <v>93.7</v>
      </c>
    </row>
    <row r="751" spans="1:29">
      <c r="A751" s="13" t="s">
        <v>14591</v>
      </c>
      <c r="B751" s="4" t="s">
        <v>1307</v>
      </c>
      <c r="C751" s="12" t="s">
        <v>160</v>
      </c>
      <c r="D751" s="4" t="s">
        <v>968</v>
      </c>
      <c r="E751" s="4" t="s">
        <v>30</v>
      </c>
      <c r="F751" s="4" t="s">
        <v>7894</v>
      </c>
      <c r="G751" s="4" t="s">
        <v>344</v>
      </c>
      <c r="H751" s="4" t="s">
        <v>116</v>
      </c>
      <c r="I751" s="5" t="s">
        <v>45265</v>
      </c>
      <c r="J751" s="5" t="s">
        <v>278</v>
      </c>
      <c r="K751" s="5" t="s">
        <v>151</v>
      </c>
      <c r="L751" s="5" t="s">
        <v>482</v>
      </c>
      <c r="M751" s="5" t="s">
        <v>7826</v>
      </c>
      <c r="N751" s="5" t="s">
        <v>2469</v>
      </c>
      <c r="O751" s="5" t="s">
        <v>27996</v>
      </c>
      <c r="P751" s="5" t="s">
        <v>26032</v>
      </c>
      <c r="Q751" s="5">
        <v>2.286</v>
      </c>
      <c r="R751" s="25">
        <f t="shared" si="11"/>
        <v>2.286</v>
      </c>
      <c r="S751" s="30" t="s">
        <v>13147</v>
      </c>
      <c r="T751" s="30" t="s">
        <v>2728</v>
      </c>
      <c r="U751" s="30" t="s">
        <v>10632</v>
      </c>
      <c r="V751" s="5" t="s">
        <v>470</v>
      </c>
      <c r="W751" s="28"/>
      <c r="X751" s="29">
        <v>0.6</v>
      </c>
      <c r="Z751" s="29">
        <v>1010.1</v>
      </c>
      <c r="AA751" s="29">
        <v>5.2</v>
      </c>
      <c r="AB751" s="29">
        <v>67</v>
      </c>
      <c r="AC751" s="29">
        <v>230.1</v>
      </c>
    </row>
    <row r="752" spans="1:29">
      <c r="A752" s="13" t="s">
        <v>14597</v>
      </c>
      <c r="B752" s="4" t="s">
        <v>1758</v>
      </c>
      <c r="C752" s="12" t="s">
        <v>31</v>
      </c>
      <c r="D752" s="4" t="s">
        <v>2298</v>
      </c>
      <c r="E752" s="4" t="s">
        <v>655</v>
      </c>
      <c r="F752" s="4" t="s">
        <v>96</v>
      </c>
      <c r="G752" s="4" t="s">
        <v>344</v>
      </c>
      <c r="H752" s="4" t="s">
        <v>345</v>
      </c>
      <c r="I752" s="5" t="s">
        <v>45266</v>
      </c>
      <c r="J752" s="5" t="s">
        <v>278</v>
      </c>
      <c r="K752" s="5" t="s">
        <v>248</v>
      </c>
      <c r="L752" s="5" t="s">
        <v>2575</v>
      </c>
      <c r="M752" s="5" t="s">
        <v>18577</v>
      </c>
      <c r="N752" s="5" t="s">
        <v>4638</v>
      </c>
      <c r="O752" s="5" t="s">
        <v>24249</v>
      </c>
      <c r="P752" s="5" t="s">
        <v>45267</v>
      </c>
      <c r="Q752" s="5">
        <v>2.109</v>
      </c>
      <c r="R752" s="25">
        <f t="shared" si="11"/>
        <v>2.109</v>
      </c>
      <c r="S752" s="30" t="s">
        <v>45268</v>
      </c>
      <c r="T752" s="30" t="s">
        <v>8816</v>
      </c>
      <c r="U752" s="30" t="s">
        <v>856</v>
      </c>
      <c r="V752" s="5" t="s">
        <v>512</v>
      </c>
      <c r="W752" s="28"/>
      <c r="X752" s="29">
        <v>0.7</v>
      </c>
      <c r="Z752" s="29">
        <v>1010.1</v>
      </c>
      <c r="AA752" s="29">
        <v>5.6</v>
      </c>
      <c r="AB752" s="29">
        <v>64</v>
      </c>
      <c r="AC752" s="29">
        <v>251.7</v>
      </c>
    </row>
    <row r="753" spans="1:29">
      <c r="A753" s="13" t="s">
        <v>14604</v>
      </c>
      <c r="B753" s="4" t="s">
        <v>599</v>
      </c>
      <c r="C753" s="12" t="s">
        <v>1459</v>
      </c>
      <c r="D753" s="4" t="s">
        <v>1307</v>
      </c>
      <c r="E753" s="4" t="s">
        <v>600</v>
      </c>
      <c r="F753" s="4" t="s">
        <v>14574</v>
      </c>
      <c r="G753" s="4" t="s">
        <v>392</v>
      </c>
      <c r="H753" s="4" t="s">
        <v>224</v>
      </c>
      <c r="I753" s="5" t="s">
        <v>45269</v>
      </c>
      <c r="J753" s="5" t="s">
        <v>278</v>
      </c>
      <c r="K753" s="5" t="s">
        <v>185</v>
      </c>
      <c r="L753" s="5" t="s">
        <v>6105</v>
      </c>
      <c r="M753" s="5" t="s">
        <v>19378</v>
      </c>
      <c r="N753" s="5" t="s">
        <v>3784</v>
      </c>
      <c r="O753" s="5" t="s">
        <v>38834</v>
      </c>
      <c r="P753" s="5" t="s">
        <v>45270</v>
      </c>
      <c r="Q753" s="5">
        <v>2.139</v>
      </c>
      <c r="R753" s="25">
        <f t="shared" si="11"/>
        <v>2.139</v>
      </c>
      <c r="S753" s="30" t="s">
        <v>45271</v>
      </c>
      <c r="T753" s="30" t="s">
        <v>5469</v>
      </c>
      <c r="U753" s="30" t="s">
        <v>3562</v>
      </c>
      <c r="V753" s="5" t="s">
        <v>108</v>
      </c>
      <c r="W753" s="28"/>
      <c r="X753" s="29">
        <v>0.5</v>
      </c>
      <c r="Z753" s="29">
        <v>1010.5</v>
      </c>
      <c r="AA753" s="29">
        <v>5.8</v>
      </c>
      <c r="AB753" s="29">
        <v>64</v>
      </c>
      <c r="AC753" s="29">
        <v>201</v>
      </c>
    </row>
    <row r="754" spans="1:29">
      <c r="A754" s="13" t="s">
        <v>14610</v>
      </c>
      <c r="B754" s="4" t="s">
        <v>599</v>
      </c>
      <c r="C754" s="12" t="s">
        <v>191</v>
      </c>
      <c r="D754" s="4" t="s">
        <v>1346</v>
      </c>
      <c r="E754" s="4" t="s">
        <v>600</v>
      </c>
      <c r="F754" s="4" t="s">
        <v>9798</v>
      </c>
      <c r="G754" s="4" t="s">
        <v>376</v>
      </c>
      <c r="H754" s="4" t="s">
        <v>116</v>
      </c>
      <c r="I754" s="5" t="s">
        <v>45272</v>
      </c>
      <c r="J754" s="5" t="s">
        <v>278</v>
      </c>
      <c r="K754" s="5" t="s">
        <v>961</v>
      </c>
      <c r="L754" s="5" t="s">
        <v>4210</v>
      </c>
      <c r="M754" s="5" t="s">
        <v>14772</v>
      </c>
      <c r="N754" s="5" t="s">
        <v>855</v>
      </c>
      <c r="O754" s="5" t="s">
        <v>12619</v>
      </c>
      <c r="P754" s="5" t="s">
        <v>3990</v>
      </c>
      <c r="Q754" s="5">
        <v>2.099</v>
      </c>
      <c r="R754" s="25">
        <f t="shared" si="11"/>
        <v>2.099</v>
      </c>
      <c r="S754" s="30" t="s">
        <v>45273</v>
      </c>
      <c r="T754" s="30" t="s">
        <v>6615</v>
      </c>
      <c r="U754" s="30" t="s">
        <v>3496</v>
      </c>
      <c r="V754" s="5" t="s">
        <v>665</v>
      </c>
      <c r="W754" s="28"/>
      <c r="X754" s="29">
        <v>0.7</v>
      </c>
      <c r="Z754" s="29">
        <v>1011.2</v>
      </c>
      <c r="AA754" s="29">
        <v>6.3</v>
      </c>
      <c r="AB754" s="29">
        <v>62</v>
      </c>
      <c r="AC754" s="29">
        <v>161.2</v>
      </c>
    </row>
    <row r="755" spans="1:29">
      <c r="A755" s="13" t="s">
        <v>14616</v>
      </c>
      <c r="B755" s="4" t="s">
        <v>190</v>
      </c>
      <c r="C755" s="12" t="s">
        <v>942</v>
      </c>
      <c r="D755" s="4" t="s">
        <v>5175</v>
      </c>
      <c r="E755" s="4" t="s">
        <v>1549</v>
      </c>
      <c r="F755" s="4" t="s">
        <v>696</v>
      </c>
      <c r="G755" s="4" t="s">
        <v>376</v>
      </c>
      <c r="H755" s="4" t="s">
        <v>112</v>
      </c>
      <c r="I755" s="5" t="s">
        <v>45274</v>
      </c>
      <c r="J755" s="5" t="s">
        <v>278</v>
      </c>
      <c r="K755" s="5" t="s">
        <v>1939</v>
      </c>
      <c r="L755" s="5" t="s">
        <v>5186</v>
      </c>
      <c r="M755" s="5" t="s">
        <v>45275</v>
      </c>
      <c r="N755" s="5" t="s">
        <v>7650</v>
      </c>
      <c r="O755" s="5" t="s">
        <v>13683</v>
      </c>
      <c r="P755" s="5" t="s">
        <v>14054</v>
      </c>
      <c r="Q755" s="5">
        <v>1.818</v>
      </c>
      <c r="R755" s="25">
        <f t="shared" si="11"/>
        <v>1.818</v>
      </c>
      <c r="S755" s="30" t="s">
        <v>45276</v>
      </c>
      <c r="T755" s="30" t="s">
        <v>4780</v>
      </c>
      <c r="U755" s="30" t="s">
        <v>6604</v>
      </c>
      <c r="V755" s="5" t="s">
        <v>430</v>
      </c>
      <c r="W755" s="28"/>
      <c r="X755" s="29">
        <v>0.3</v>
      </c>
      <c r="Z755" s="29">
        <v>1011.8</v>
      </c>
      <c r="AA755" s="29">
        <v>6.9</v>
      </c>
      <c r="AB755" s="29">
        <v>57</v>
      </c>
      <c r="AC755" s="29">
        <v>247</v>
      </c>
    </row>
    <row r="756" spans="1:29">
      <c r="A756" s="13" t="s">
        <v>14621</v>
      </c>
      <c r="B756" s="4" t="s">
        <v>1758</v>
      </c>
      <c r="C756" s="12" t="s">
        <v>1459</v>
      </c>
      <c r="D756" s="4" t="s">
        <v>239</v>
      </c>
      <c r="E756" s="4" t="s">
        <v>655</v>
      </c>
      <c r="F756" s="4" t="s">
        <v>2435</v>
      </c>
      <c r="G756" s="4" t="s">
        <v>256</v>
      </c>
      <c r="H756" s="4" t="s">
        <v>300</v>
      </c>
      <c r="I756" s="5" t="s">
        <v>45277</v>
      </c>
      <c r="J756" s="5" t="s">
        <v>56</v>
      </c>
      <c r="K756" s="5" t="s">
        <v>430</v>
      </c>
      <c r="L756" s="5" t="s">
        <v>280</v>
      </c>
      <c r="M756" s="5" t="s">
        <v>42506</v>
      </c>
      <c r="N756" s="5" t="s">
        <v>4405</v>
      </c>
      <c r="O756" s="5" t="s">
        <v>23288</v>
      </c>
      <c r="P756" s="5" t="s">
        <v>7314</v>
      </c>
      <c r="Q756" s="5">
        <v>1.68</v>
      </c>
      <c r="R756" s="25">
        <f t="shared" si="11"/>
        <v>1.68</v>
      </c>
      <c r="S756" s="30" t="s">
        <v>45278</v>
      </c>
      <c r="T756" s="30" t="s">
        <v>2853</v>
      </c>
      <c r="U756" s="30" t="s">
        <v>11665</v>
      </c>
      <c r="V756" s="5" t="s">
        <v>402</v>
      </c>
      <c r="W756" s="28"/>
      <c r="X756" s="29">
        <v>0.3</v>
      </c>
      <c r="Z756" s="29">
        <v>1012.1</v>
      </c>
      <c r="AA756" s="29">
        <v>8.2</v>
      </c>
      <c r="AB756" s="29">
        <v>56</v>
      </c>
      <c r="AC756" s="29">
        <v>187.8</v>
      </c>
    </row>
    <row r="757" spans="1:29">
      <c r="A757" s="13" t="s">
        <v>14628</v>
      </c>
      <c r="B757" s="4" t="s">
        <v>1243</v>
      </c>
      <c r="C757" s="12" t="s">
        <v>1737</v>
      </c>
      <c r="D757" s="4" t="s">
        <v>144</v>
      </c>
      <c r="E757" s="4" t="s">
        <v>158</v>
      </c>
      <c r="F757" s="4" t="s">
        <v>6665</v>
      </c>
      <c r="G757" s="4" t="s">
        <v>547</v>
      </c>
      <c r="H757" s="4" t="s">
        <v>954</v>
      </c>
      <c r="I757" s="5" t="s">
        <v>45279</v>
      </c>
      <c r="J757" s="5" t="s">
        <v>15226</v>
      </c>
      <c r="K757" s="5" t="s">
        <v>512</v>
      </c>
      <c r="L757" s="5" t="s">
        <v>3557</v>
      </c>
      <c r="M757" s="5" t="s">
        <v>8239</v>
      </c>
      <c r="N757" s="5" t="s">
        <v>1806</v>
      </c>
      <c r="O757" s="5" t="s">
        <v>41560</v>
      </c>
      <c r="P757" s="5" t="s">
        <v>2181</v>
      </c>
      <c r="Q757" s="5">
        <v>1.674</v>
      </c>
      <c r="R757" s="25">
        <f t="shared" si="11"/>
        <v>1.674</v>
      </c>
      <c r="S757" s="30" t="s">
        <v>45280</v>
      </c>
      <c r="T757" s="30" t="s">
        <v>6895</v>
      </c>
      <c r="U757" s="30" t="s">
        <v>1800</v>
      </c>
      <c r="V757" s="5" t="s">
        <v>1315</v>
      </c>
      <c r="W757" s="28"/>
      <c r="X757" s="29">
        <v>0.8</v>
      </c>
      <c r="Z757" s="29">
        <v>1012</v>
      </c>
      <c r="AA757" s="29">
        <v>9.7</v>
      </c>
      <c r="AB757" s="29">
        <v>49</v>
      </c>
      <c r="AC757" s="29">
        <v>144.2</v>
      </c>
    </row>
    <row r="758" spans="1:29">
      <c r="A758" s="13" t="s">
        <v>14634</v>
      </c>
      <c r="B758" s="4" t="s">
        <v>638</v>
      </c>
      <c r="C758" s="12" t="s">
        <v>1737</v>
      </c>
      <c r="D758" s="4" t="s">
        <v>298</v>
      </c>
      <c r="E758" s="4" t="s">
        <v>968</v>
      </c>
      <c r="F758" s="4" t="s">
        <v>4501</v>
      </c>
      <c r="G758" s="4" t="s">
        <v>191</v>
      </c>
      <c r="H758" s="4" t="s">
        <v>5175</v>
      </c>
      <c r="I758" s="5" t="s">
        <v>45281</v>
      </c>
      <c r="J758" s="5" t="s">
        <v>278</v>
      </c>
      <c r="K758" s="5" t="s">
        <v>167</v>
      </c>
      <c r="L758" s="5" t="s">
        <v>401</v>
      </c>
      <c r="M758" s="5" t="s">
        <v>45282</v>
      </c>
      <c r="N758" s="5" t="s">
        <v>4638</v>
      </c>
      <c r="O758" s="5" t="s">
        <v>35328</v>
      </c>
      <c r="P758" s="5" t="s">
        <v>34707</v>
      </c>
      <c r="Q758" s="5">
        <v>1.785</v>
      </c>
      <c r="R758" s="25">
        <f t="shared" si="11"/>
        <v>1.785</v>
      </c>
      <c r="S758" s="30" t="s">
        <v>3769</v>
      </c>
      <c r="T758" s="30" t="s">
        <v>7584</v>
      </c>
      <c r="U758" s="30" t="s">
        <v>5720</v>
      </c>
      <c r="V758" s="5" t="s">
        <v>822</v>
      </c>
      <c r="W758" s="28"/>
      <c r="X758" s="29">
        <v>1.3</v>
      </c>
      <c r="Z758" s="29">
        <v>1011.7</v>
      </c>
      <c r="AA758" s="29">
        <v>11.7</v>
      </c>
      <c r="AB758" s="29">
        <v>37</v>
      </c>
      <c r="AC758" s="29">
        <v>185.6</v>
      </c>
    </row>
    <row r="759" spans="1:29">
      <c r="A759" s="13" t="s">
        <v>14640</v>
      </c>
      <c r="B759" s="4" t="s">
        <v>255</v>
      </c>
      <c r="C759" s="12" t="s">
        <v>287</v>
      </c>
      <c r="D759" s="4" t="s">
        <v>655</v>
      </c>
      <c r="E759" s="4" t="s">
        <v>65</v>
      </c>
      <c r="F759" s="4" t="s">
        <v>602</v>
      </c>
      <c r="G759" s="4" t="s">
        <v>942</v>
      </c>
      <c r="H759" s="4" t="s">
        <v>519</v>
      </c>
      <c r="I759" s="5" t="s">
        <v>37376</v>
      </c>
      <c r="J759" s="5" t="s">
        <v>278</v>
      </c>
      <c r="K759" s="5" t="s">
        <v>1939</v>
      </c>
      <c r="L759" s="5" t="s">
        <v>1159</v>
      </c>
      <c r="M759" s="5" t="s">
        <v>25608</v>
      </c>
      <c r="N759" s="5" t="s">
        <v>3784</v>
      </c>
      <c r="O759" s="5" t="s">
        <v>45283</v>
      </c>
      <c r="P759" s="5" t="s">
        <v>36289</v>
      </c>
      <c r="Q759" s="5">
        <v>1.465</v>
      </c>
      <c r="R759" s="25">
        <f t="shared" si="11"/>
        <v>1.465</v>
      </c>
      <c r="S759" s="30" t="s">
        <v>45284</v>
      </c>
      <c r="T759" s="30" t="s">
        <v>1830</v>
      </c>
      <c r="U759" s="30" t="s">
        <v>4685</v>
      </c>
      <c r="V759" s="5" t="s">
        <v>3752</v>
      </c>
      <c r="W759" s="28"/>
      <c r="X759" s="29">
        <v>1.5</v>
      </c>
      <c r="Z759" s="29">
        <v>1010.6</v>
      </c>
      <c r="AA759" s="29">
        <v>13.1</v>
      </c>
      <c r="AB759" s="29">
        <v>30</v>
      </c>
      <c r="AC759" s="29">
        <v>162.1</v>
      </c>
    </row>
    <row r="760" spans="1:29">
      <c r="A760" s="13" t="s">
        <v>14646</v>
      </c>
      <c r="B760" s="4" t="s">
        <v>284</v>
      </c>
      <c r="C760" s="12" t="s">
        <v>115</v>
      </c>
      <c r="D760" s="4" t="s">
        <v>640</v>
      </c>
      <c r="E760" s="4" t="s">
        <v>28</v>
      </c>
      <c r="F760" s="4" t="s">
        <v>926</v>
      </c>
      <c r="G760" s="4" t="s">
        <v>31</v>
      </c>
      <c r="H760" s="4" t="s">
        <v>190</v>
      </c>
      <c r="I760" s="5" t="s">
        <v>21985</v>
      </c>
      <c r="J760" s="5" t="s">
        <v>278</v>
      </c>
      <c r="K760" s="5" t="s">
        <v>687</v>
      </c>
      <c r="L760" s="5" t="s">
        <v>107</v>
      </c>
      <c r="M760" s="5" t="s">
        <v>23175</v>
      </c>
      <c r="N760" s="5" t="s">
        <v>3888</v>
      </c>
      <c r="O760" s="5" t="s">
        <v>25404</v>
      </c>
      <c r="P760" s="5" t="s">
        <v>10466</v>
      </c>
      <c r="Q760" s="5">
        <v>0.67</v>
      </c>
      <c r="R760" s="25">
        <f t="shared" si="11"/>
        <v>0.67</v>
      </c>
      <c r="S760" s="30" t="s">
        <v>42592</v>
      </c>
      <c r="T760" s="30" t="s">
        <v>2704</v>
      </c>
      <c r="U760" s="30" t="s">
        <v>67</v>
      </c>
      <c r="V760" s="5" t="s">
        <v>92</v>
      </c>
      <c r="W760" s="28"/>
      <c r="X760" s="29">
        <v>1.7</v>
      </c>
      <c r="Z760" s="29">
        <v>1009.7</v>
      </c>
      <c r="AA760" s="29">
        <v>13.3</v>
      </c>
      <c r="AB760" s="29">
        <v>27</v>
      </c>
      <c r="AC760" s="29">
        <v>186.7</v>
      </c>
    </row>
    <row r="761" spans="1:29">
      <c r="A761" s="13" t="s">
        <v>14652</v>
      </c>
      <c r="B761" s="4" t="s">
        <v>29</v>
      </c>
      <c r="C761" s="12" t="s">
        <v>942</v>
      </c>
      <c r="D761" s="4" t="s">
        <v>269</v>
      </c>
      <c r="E761" s="4" t="s">
        <v>269</v>
      </c>
      <c r="F761" s="4" t="s">
        <v>1404</v>
      </c>
      <c r="G761" s="4" t="s">
        <v>31</v>
      </c>
      <c r="H761" s="4" t="s">
        <v>1747</v>
      </c>
      <c r="I761" s="5" t="s">
        <v>269</v>
      </c>
      <c r="J761" s="5" t="s">
        <v>269</v>
      </c>
      <c r="K761" s="5" t="s">
        <v>269</v>
      </c>
      <c r="L761" s="5" t="s">
        <v>269</v>
      </c>
      <c r="M761" s="5" t="s">
        <v>269</v>
      </c>
      <c r="N761" s="5" t="s">
        <v>269</v>
      </c>
      <c r="O761" s="5" t="s">
        <v>269</v>
      </c>
      <c r="P761" s="5" t="s">
        <v>269</v>
      </c>
      <c r="Q761" s="5" t="s">
        <v>269</v>
      </c>
      <c r="R761" s="25">
        <f t="shared" si="11"/>
        <v>0</v>
      </c>
      <c r="S761" s="30" t="s">
        <v>269</v>
      </c>
      <c r="T761" s="30" t="s">
        <v>269</v>
      </c>
      <c r="U761" s="30" t="s">
        <v>269</v>
      </c>
      <c r="V761" s="5" t="s">
        <v>269</v>
      </c>
      <c r="W761" s="28"/>
      <c r="X761" s="29">
        <v>1.6</v>
      </c>
      <c r="Z761" s="29">
        <v>1009.1</v>
      </c>
      <c r="AA761" s="29">
        <v>14.1</v>
      </c>
      <c r="AB761" s="29">
        <v>29</v>
      </c>
      <c r="AC761" s="29">
        <v>171.3</v>
      </c>
    </row>
    <row r="762" spans="1:29">
      <c r="A762" s="13" t="s">
        <v>14658</v>
      </c>
      <c r="B762" s="4" t="s">
        <v>82</v>
      </c>
      <c r="C762" s="12" t="s">
        <v>269</v>
      </c>
      <c r="D762" s="4" t="s">
        <v>63</v>
      </c>
      <c r="E762" s="4" t="s">
        <v>778</v>
      </c>
      <c r="F762" s="4" t="s">
        <v>269</v>
      </c>
      <c r="G762" s="4" t="s">
        <v>269</v>
      </c>
      <c r="H762" s="4" t="s">
        <v>269</v>
      </c>
      <c r="I762" s="5" t="s">
        <v>40162</v>
      </c>
      <c r="J762" s="5" t="s">
        <v>278</v>
      </c>
      <c r="K762" s="5" t="s">
        <v>1037</v>
      </c>
      <c r="L762" s="5" t="s">
        <v>334</v>
      </c>
      <c r="M762" s="5" t="s">
        <v>42447</v>
      </c>
      <c r="N762" s="5" t="s">
        <v>1983</v>
      </c>
      <c r="O762" s="5" t="s">
        <v>45285</v>
      </c>
      <c r="P762" s="5" t="s">
        <v>3941</v>
      </c>
      <c r="Q762" s="5">
        <v>0.643</v>
      </c>
      <c r="R762" s="25">
        <f t="shared" si="11"/>
        <v>0.643</v>
      </c>
      <c r="S762" s="30" t="s">
        <v>19625</v>
      </c>
      <c r="T762" s="30" t="s">
        <v>730</v>
      </c>
      <c r="U762" s="30" t="s">
        <v>3639</v>
      </c>
      <c r="V762" s="5" t="s">
        <v>6901</v>
      </c>
      <c r="W762" s="28"/>
      <c r="X762" s="29">
        <v>1.1</v>
      </c>
      <c r="Z762" s="29">
        <v>1009</v>
      </c>
      <c r="AA762" s="29">
        <v>13.3</v>
      </c>
      <c r="AB762" s="29">
        <v>37</v>
      </c>
      <c r="AC762" s="29">
        <v>135.7</v>
      </c>
    </row>
    <row r="763" spans="1:29">
      <c r="A763" s="13" t="s">
        <v>14663</v>
      </c>
      <c r="B763" s="4" t="s">
        <v>129</v>
      </c>
      <c r="C763" s="12" t="s">
        <v>874</v>
      </c>
      <c r="D763" s="4" t="s">
        <v>300</v>
      </c>
      <c r="E763" s="4" t="s">
        <v>66</v>
      </c>
      <c r="F763" s="4" t="s">
        <v>269</v>
      </c>
      <c r="G763" s="4" t="s">
        <v>269</v>
      </c>
      <c r="H763" s="4" t="s">
        <v>269</v>
      </c>
      <c r="I763" s="5" t="s">
        <v>45286</v>
      </c>
      <c r="J763" s="5" t="s">
        <v>278</v>
      </c>
      <c r="K763" s="5" t="s">
        <v>136</v>
      </c>
      <c r="L763" s="5" t="s">
        <v>1200</v>
      </c>
      <c r="M763" s="5" t="s">
        <v>39443</v>
      </c>
      <c r="N763" s="5" t="s">
        <v>3752</v>
      </c>
      <c r="O763" s="5" t="s">
        <v>45018</v>
      </c>
      <c r="P763" s="5" t="s">
        <v>45287</v>
      </c>
      <c r="Q763" s="5">
        <v>0.554</v>
      </c>
      <c r="R763" s="25">
        <f t="shared" si="11"/>
        <v>0.554</v>
      </c>
      <c r="S763" s="30" t="s">
        <v>29218</v>
      </c>
      <c r="T763" s="30" t="s">
        <v>8007</v>
      </c>
      <c r="U763" s="30" t="s">
        <v>1890</v>
      </c>
      <c r="V763" s="5" t="s">
        <v>2152</v>
      </c>
      <c r="W763" s="28"/>
      <c r="X763" s="29">
        <v>1.4</v>
      </c>
      <c r="Z763" s="29">
        <v>1009.1</v>
      </c>
      <c r="AA763" s="29">
        <v>12.6</v>
      </c>
      <c r="AB763" s="29">
        <v>39</v>
      </c>
      <c r="AC763" s="29">
        <v>109.5</v>
      </c>
    </row>
    <row r="764" spans="1:29">
      <c r="A764" s="13" t="s">
        <v>14669</v>
      </c>
      <c r="B764" s="4" t="s">
        <v>299</v>
      </c>
      <c r="C764" s="12" t="s">
        <v>115</v>
      </c>
      <c r="D764" s="4" t="s">
        <v>63</v>
      </c>
      <c r="E764" s="4" t="s">
        <v>130</v>
      </c>
      <c r="F764" s="4" t="s">
        <v>2894</v>
      </c>
      <c r="G764" s="4" t="s">
        <v>115</v>
      </c>
      <c r="H764" s="4" t="s">
        <v>5175</v>
      </c>
      <c r="I764" s="5" t="s">
        <v>45288</v>
      </c>
      <c r="J764" s="5" t="s">
        <v>278</v>
      </c>
      <c r="K764" s="5" t="s">
        <v>1037</v>
      </c>
      <c r="L764" s="5" t="s">
        <v>2523</v>
      </c>
      <c r="M764" s="5" t="s">
        <v>19582</v>
      </c>
      <c r="N764" s="5" t="s">
        <v>370</v>
      </c>
      <c r="O764" s="5" t="s">
        <v>2310</v>
      </c>
      <c r="P764" s="5" t="s">
        <v>5914</v>
      </c>
      <c r="Q764" s="5">
        <v>0.687</v>
      </c>
      <c r="R764" s="25">
        <f t="shared" si="11"/>
        <v>0.687</v>
      </c>
      <c r="S764" s="30" t="s">
        <v>35613</v>
      </c>
      <c r="T764" s="30" t="s">
        <v>7605</v>
      </c>
      <c r="U764" s="30" t="s">
        <v>5699</v>
      </c>
      <c r="V764" s="5" t="s">
        <v>292</v>
      </c>
      <c r="W764" s="28"/>
      <c r="X764" s="29">
        <v>1.1</v>
      </c>
      <c r="Z764" s="29">
        <v>1009.4</v>
      </c>
      <c r="AA764" s="29">
        <v>12.1</v>
      </c>
      <c r="AB764" s="29">
        <v>42</v>
      </c>
      <c r="AC764" s="29">
        <v>100.6</v>
      </c>
    </row>
    <row r="765" spans="1:29">
      <c r="A765" s="13" t="s">
        <v>14675</v>
      </c>
      <c r="B765" s="4" t="s">
        <v>316</v>
      </c>
      <c r="C765" s="12" t="s">
        <v>115</v>
      </c>
      <c r="D765" s="4" t="s">
        <v>299</v>
      </c>
      <c r="E765" s="4" t="s">
        <v>116</v>
      </c>
      <c r="F765" s="4" t="s">
        <v>337</v>
      </c>
      <c r="G765" s="4" t="s">
        <v>1459</v>
      </c>
      <c r="H765" s="4" t="s">
        <v>285</v>
      </c>
      <c r="I765" s="5" t="s">
        <v>20490</v>
      </c>
      <c r="J765" s="5" t="s">
        <v>278</v>
      </c>
      <c r="K765" s="5" t="s">
        <v>248</v>
      </c>
      <c r="L765" s="5" t="s">
        <v>3557</v>
      </c>
      <c r="M765" s="5" t="s">
        <v>17826</v>
      </c>
      <c r="N765" s="5" t="s">
        <v>2013</v>
      </c>
      <c r="O765" s="5" t="s">
        <v>27333</v>
      </c>
      <c r="P765" s="5" t="s">
        <v>33218</v>
      </c>
      <c r="Q765" s="5">
        <v>1.108</v>
      </c>
      <c r="R765" s="25">
        <f t="shared" si="11"/>
        <v>1.108</v>
      </c>
      <c r="S765" s="30" t="s">
        <v>20204</v>
      </c>
      <c r="T765" s="30" t="s">
        <v>588</v>
      </c>
      <c r="U765" s="30" t="s">
        <v>2073</v>
      </c>
      <c r="V765" s="5" t="s">
        <v>1234</v>
      </c>
      <c r="W765" s="28"/>
      <c r="X765" s="29">
        <v>0.8</v>
      </c>
      <c r="Z765" s="29">
        <v>1009.9</v>
      </c>
      <c r="AA765" s="29">
        <v>11.6</v>
      </c>
      <c r="AB765" s="29">
        <v>46</v>
      </c>
      <c r="AC765" s="29">
        <v>86.5</v>
      </c>
    </row>
    <row r="766" spans="1:29">
      <c r="A766" s="13" t="s">
        <v>14680</v>
      </c>
      <c r="B766" s="4" t="s">
        <v>206</v>
      </c>
      <c r="C766" s="12" t="s">
        <v>115</v>
      </c>
      <c r="D766" s="4" t="s">
        <v>640</v>
      </c>
      <c r="E766" s="4" t="s">
        <v>207</v>
      </c>
      <c r="F766" s="4" t="s">
        <v>3267</v>
      </c>
      <c r="G766" s="4" t="s">
        <v>1737</v>
      </c>
      <c r="H766" s="4" t="s">
        <v>2298</v>
      </c>
      <c r="I766" s="5" t="s">
        <v>45289</v>
      </c>
      <c r="J766" s="5" t="s">
        <v>278</v>
      </c>
      <c r="K766" s="5" t="s">
        <v>385</v>
      </c>
      <c r="L766" s="5" t="s">
        <v>1989</v>
      </c>
      <c r="M766" s="5" t="s">
        <v>45290</v>
      </c>
      <c r="N766" s="5" t="s">
        <v>1806</v>
      </c>
      <c r="O766" s="5" t="s">
        <v>387</v>
      </c>
      <c r="P766" s="5" t="s">
        <v>45291</v>
      </c>
      <c r="Q766" s="5">
        <v>2.988</v>
      </c>
      <c r="R766" s="25">
        <f t="shared" si="11"/>
        <v>2.988</v>
      </c>
      <c r="S766" s="30" t="s">
        <v>17053</v>
      </c>
      <c r="T766" s="30" t="s">
        <v>2554</v>
      </c>
      <c r="U766" s="30" t="s">
        <v>336</v>
      </c>
      <c r="V766" s="5" t="s">
        <v>3947</v>
      </c>
      <c r="W766" s="28"/>
      <c r="X766" s="29">
        <v>1.6</v>
      </c>
      <c r="Z766" s="29">
        <v>1010.4</v>
      </c>
      <c r="AA766" s="29">
        <v>10.8</v>
      </c>
      <c r="AB766" s="29">
        <v>52</v>
      </c>
      <c r="AC766" s="29">
        <v>98</v>
      </c>
    </row>
    <row r="767" spans="1:29">
      <c r="A767" s="13" t="s">
        <v>14686</v>
      </c>
      <c r="B767" s="4" t="s">
        <v>655</v>
      </c>
      <c r="C767" s="12" t="s">
        <v>160</v>
      </c>
      <c r="D767" s="4" t="s">
        <v>954</v>
      </c>
      <c r="E767" s="4" t="s">
        <v>574</v>
      </c>
      <c r="F767" s="4" t="s">
        <v>146</v>
      </c>
      <c r="G767" s="4" t="s">
        <v>874</v>
      </c>
      <c r="H767" s="4" t="s">
        <v>114</v>
      </c>
      <c r="I767" s="5" t="s">
        <v>45292</v>
      </c>
      <c r="J767" s="5" t="s">
        <v>278</v>
      </c>
      <c r="K767" s="5" t="s">
        <v>595</v>
      </c>
      <c r="L767" s="5" t="s">
        <v>6839</v>
      </c>
      <c r="M767" s="5" t="s">
        <v>27339</v>
      </c>
      <c r="N767" s="5" t="s">
        <v>745</v>
      </c>
      <c r="O767" s="5" t="s">
        <v>30420</v>
      </c>
      <c r="P767" s="5" t="s">
        <v>10489</v>
      </c>
      <c r="Q767" s="5">
        <v>3.528</v>
      </c>
      <c r="R767" s="25">
        <f t="shared" si="11"/>
        <v>3.528</v>
      </c>
      <c r="S767" s="30" t="s">
        <v>537</v>
      </c>
      <c r="T767" s="30" t="s">
        <v>2554</v>
      </c>
      <c r="U767" s="30" t="s">
        <v>648</v>
      </c>
      <c r="V767" s="5" t="s">
        <v>3636</v>
      </c>
      <c r="W767" s="28"/>
      <c r="X767" s="29">
        <v>1.3</v>
      </c>
      <c r="Z767" s="29">
        <v>1011.2</v>
      </c>
      <c r="AA767" s="29">
        <v>10.1</v>
      </c>
      <c r="AB767" s="29">
        <v>54</v>
      </c>
      <c r="AC767" s="29">
        <v>95.4</v>
      </c>
    </row>
    <row r="768" spans="1:29">
      <c r="A768" s="13" t="s">
        <v>14693</v>
      </c>
      <c r="B768" s="4" t="s">
        <v>2687</v>
      </c>
      <c r="C768" s="12" t="s">
        <v>317</v>
      </c>
      <c r="D768" s="4" t="s">
        <v>114</v>
      </c>
      <c r="E768" s="4" t="s">
        <v>112</v>
      </c>
      <c r="F768" s="4" t="s">
        <v>7352</v>
      </c>
      <c r="G768" s="4" t="s">
        <v>874</v>
      </c>
      <c r="H768" s="4" t="s">
        <v>954</v>
      </c>
      <c r="I768" s="5" t="s">
        <v>45293</v>
      </c>
      <c r="J768" s="5" t="s">
        <v>278</v>
      </c>
      <c r="K768" s="5" t="s">
        <v>267</v>
      </c>
      <c r="L768" s="5" t="s">
        <v>690</v>
      </c>
      <c r="M768" s="5" t="s">
        <v>7683</v>
      </c>
      <c r="N768" s="5" t="s">
        <v>745</v>
      </c>
      <c r="O768" s="5" t="s">
        <v>41984</v>
      </c>
      <c r="P768" s="5" t="s">
        <v>16924</v>
      </c>
      <c r="Q768" s="5">
        <v>3.668</v>
      </c>
      <c r="R768" s="25">
        <f t="shared" si="11"/>
        <v>3.668</v>
      </c>
      <c r="S768" s="30" t="s">
        <v>8226</v>
      </c>
      <c r="T768" s="30" t="s">
        <v>5557</v>
      </c>
      <c r="U768" s="30" t="s">
        <v>9454</v>
      </c>
      <c r="V768" s="5" t="s">
        <v>2117</v>
      </c>
      <c r="W768" s="28"/>
      <c r="X768" s="29">
        <v>0.9</v>
      </c>
      <c r="Z768" s="29">
        <v>1011.6</v>
      </c>
      <c r="AA768" s="29">
        <v>9.7</v>
      </c>
      <c r="AB768" s="29">
        <v>53</v>
      </c>
      <c r="AC768" s="29">
        <v>92.4</v>
      </c>
    </row>
    <row r="769" spans="1:29">
      <c r="A769" s="13" t="s">
        <v>14697</v>
      </c>
      <c r="B769" s="4" t="s">
        <v>131</v>
      </c>
      <c r="C769" s="12" t="s">
        <v>68</v>
      </c>
      <c r="D769" s="4" t="s">
        <v>968</v>
      </c>
      <c r="E769" s="4" t="s">
        <v>238</v>
      </c>
      <c r="F769" s="4" t="s">
        <v>2564</v>
      </c>
      <c r="G769" s="4" t="s">
        <v>1459</v>
      </c>
      <c r="H769" s="4" t="s">
        <v>954</v>
      </c>
      <c r="I769" s="5" t="s">
        <v>45294</v>
      </c>
      <c r="J769" s="5" t="s">
        <v>278</v>
      </c>
      <c r="K769" s="5" t="s">
        <v>486</v>
      </c>
      <c r="L769" s="5" t="s">
        <v>2412</v>
      </c>
      <c r="M769" s="5" t="s">
        <v>18634</v>
      </c>
      <c r="N769" s="5" t="s">
        <v>2013</v>
      </c>
      <c r="O769" s="5" t="s">
        <v>11437</v>
      </c>
      <c r="P769" s="5" t="s">
        <v>8404</v>
      </c>
      <c r="Q769" s="5">
        <v>3.724</v>
      </c>
      <c r="R769" s="25">
        <f t="shared" si="11"/>
        <v>3.724</v>
      </c>
      <c r="S769" s="30" t="s">
        <v>39414</v>
      </c>
      <c r="T769" s="30" t="s">
        <v>8943</v>
      </c>
      <c r="U769" s="30" t="s">
        <v>11692</v>
      </c>
      <c r="V769" s="5" t="s">
        <v>3627</v>
      </c>
      <c r="W769" s="28"/>
      <c r="X769" s="29">
        <v>0.7</v>
      </c>
      <c r="Z769" s="29">
        <v>1011.7</v>
      </c>
      <c r="AA769" s="29">
        <v>9.3</v>
      </c>
      <c r="AB769" s="29">
        <v>54</v>
      </c>
      <c r="AC769" s="29">
        <v>97</v>
      </c>
    </row>
    <row r="770" spans="1:29">
      <c r="A770" s="13" t="s">
        <v>14702</v>
      </c>
      <c r="B770" s="4" t="s">
        <v>1549</v>
      </c>
      <c r="C770" s="12" t="s">
        <v>68</v>
      </c>
      <c r="D770" s="4" t="s">
        <v>968</v>
      </c>
      <c r="E770" s="4" t="s">
        <v>129</v>
      </c>
      <c r="F770" s="4" t="s">
        <v>5527</v>
      </c>
      <c r="G770" s="4" t="s">
        <v>1459</v>
      </c>
      <c r="H770" s="4" t="s">
        <v>30</v>
      </c>
      <c r="I770" s="5" t="s">
        <v>45295</v>
      </c>
      <c r="J770" s="5" t="s">
        <v>278</v>
      </c>
      <c r="K770" s="5" t="s">
        <v>267</v>
      </c>
      <c r="L770" s="5" t="s">
        <v>77</v>
      </c>
      <c r="M770" s="5" t="s">
        <v>23399</v>
      </c>
      <c r="N770" s="5" t="s">
        <v>2486</v>
      </c>
      <c r="O770" s="5" t="s">
        <v>11040</v>
      </c>
      <c r="P770" s="5" t="s">
        <v>42234</v>
      </c>
      <c r="Q770" s="5">
        <v>3.459</v>
      </c>
      <c r="R770" s="25">
        <f t="shared" ref="R770:R833" si="12">IF(COUNTBLANK(Q770)&gt;0,"",SUM(N770:Q770))</f>
        <v>3.459</v>
      </c>
      <c r="S770" s="30" t="s">
        <v>818</v>
      </c>
      <c r="T770" s="30" t="s">
        <v>5651</v>
      </c>
      <c r="U770" s="30" t="s">
        <v>2845</v>
      </c>
      <c r="V770" s="5" t="s">
        <v>2988</v>
      </c>
      <c r="W770" s="28"/>
      <c r="X770" s="29">
        <v>0.7</v>
      </c>
      <c r="Z770" s="29">
        <v>1012</v>
      </c>
      <c r="AA770" s="29">
        <v>9</v>
      </c>
      <c r="AB770" s="29">
        <v>55</v>
      </c>
      <c r="AC770" s="29">
        <v>20</v>
      </c>
    </row>
    <row r="771" spans="1:29">
      <c r="A771" s="13" t="s">
        <v>14708</v>
      </c>
      <c r="B771" s="4" t="s">
        <v>239</v>
      </c>
      <c r="C771" s="12" t="s">
        <v>68</v>
      </c>
      <c r="D771" s="4" t="s">
        <v>298</v>
      </c>
      <c r="E771" s="4" t="s">
        <v>314</v>
      </c>
      <c r="F771" s="4" t="s">
        <v>1479</v>
      </c>
      <c r="G771" s="4" t="s">
        <v>1737</v>
      </c>
      <c r="H771" s="4" t="s">
        <v>28</v>
      </c>
      <c r="I771" s="5" t="s">
        <v>45296</v>
      </c>
      <c r="J771" s="5" t="s">
        <v>278</v>
      </c>
      <c r="K771" s="5" t="s">
        <v>1062</v>
      </c>
      <c r="L771" s="5" t="s">
        <v>14593</v>
      </c>
      <c r="M771" s="5" t="s">
        <v>15929</v>
      </c>
      <c r="N771" s="5" t="s">
        <v>4525</v>
      </c>
      <c r="O771" s="5" t="s">
        <v>45297</v>
      </c>
      <c r="P771" s="5" t="s">
        <v>22206</v>
      </c>
      <c r="Q771" s="5">
        <v>4.991</v>
      </c>
      <c r="R771" s="25">
        <f t="shared" si="12"/>
        <v>4.991</v>
      </c>
      <c r="S771" s="30" t="s">
        <v>31279</v>
      </c>
      <c r="T771" s="30" t="s">
        <v>15267</v>
      </c>
      <c r="U771" s="30" t="s">
        <v>8844</v>
      </c>
      <c r="V771" s="5" t="s">
        <v>2278</v>
      </c>
      <c r="W771" s="28"/>
      <c r="X771" s="29">
        <v>0.6</v>
      </c>
      <c r="Z771" s="29">
        <v>1012</v>
      </c>
      <c r="AA771" s="29">
        <v>8.5</v>
      </c>
      <c r="AB771" s="29">
        <v>62</v>
      </c>
      <c r="AC771" s="29">
        <v>19</v>
      </c>
    </row>
    <row r="772" spans="1:29">
      <c r="A772" s="13" t="s">
        <v>14714</v>
      </c>
      <c r="B772" s="4" t="s">
        <v>1758</v>
      </c>
      <c r="C772" s="12" t="s">
        <v>68</v>
      </c>
      <c r="D772" s="4" t="s">
        <v>189</v>
      </c>
      <c r="E772" s="4" t="s">
        <v>655</v>
      </c>
      <c r="F772" s="4" t="s">
        <v>309</v>
      </c>
      <c r="G772" s="4" t="s">
        <v>1737</v>
      </c>
      <c r="H772" s="4" t="s">
        <v>63</v>
      </c>
      <c r="I772" s="5" t="s">
        <v>45298</v>
      </c>
      <c r="J772" s="5" t="s">
        <v>278</v>
      </c>
      <c r="K772" s="5" t="s">
        <v>1658</v>
      </c>
      <c r="L772" s="5" t="s">
        <v>7388</v>
      </c>
      <c r="M772" s="5" t="s">
        <v>35107</v>
      </c>
      <c r="N772" s="5" t="s">
        <v>770</v>
      </c>
      <c r="O772" s="5" t="s">
        <v>14774</v>
      </c>
      <c r="P772" s="5" t="s">
        <v>15318</v>
      </c>
      <c r="Q772" s="5">
        <v>5.014</v>
      </c>
      <c r="R772" s="25">
        <f t="shared" si="12"/>
        <v>5.014</v>
      </c>
      <c r="S772" s="30" t="s">
        <v>35338</v>
      </c>
      <c r="T772" s="30" t="s">
        <v>2176</v>
      </c>
      <c r="U772" s="30" t="s">
        <v>7512</v>
      </c>
      <c r="V772" s="5" t="s">
        <v>126</v>
      </c>
      <c r="W772" s="28"/>
      <c r="X772" s="29">
        <v>0.6</v>
      </c>
      <c r="Z772" s="29">
        <v>1012</v>
      </c>
      <c r="AA772" s="29">
        <v>8.5</v>
      </c>
      <c r="AB772" s="29">
        <v>62</v>
      </c>
      <c r="AC772" s="29">
        <v>19</v>
      </c>
    </row>
    <row r="773" spans="1:29">
      <c r="A773" s="13" t="s">
        <v>14720</v>
      </c>
      <c r="B773" s="4" t="s">
        <v>177</v>
      </c>
      <c r="C773" s="12" t="s">
        <v>31</v>
      </c>
      <c r="D773" s="4" t="s">
        <v>1383</v>
      </c>
      <c r="E773" s="4" t="s">
        <v>1433</v>
      </c>
      <c r="F773" s="4" t="s">
        <v>10397</v>
      </c>
      <c r="G773" s="4" t="s">
        <v>1737</v>
      </c>
      <c r="H773" s="4" t="s">
        <v>80</v>
      </c>
      <c r="I773" s="5" t="s">
        <v>45299</v>
      </c>
      <c r="J773" s="5" t="s">
        <v>278</v>
      </c>
      <c r="K773" s="5" t="s">
        <v>1289</v>
      </c>
      <c r="L773" s="5" t="s">
        <v>9561</v>
      </c>
      <c r="M773" s="5" t="s">
        <v>34663</v>
      </c>
      <c r="N773" s="5" t="s">
        <v>1568</v>
      </c>
      <c r="O773" s="5" t="s">
        <v>45300</v>
      </c>
      <c r="P773" s="5" t="s">
        <v>19594</v>
      </c>
      <c r="Q773" s="5">
        <v>4.557</v>
      </c>
      <c r="R773" s="25">
        <f t="shared" si="12"/>
        <v>4.557</v>
      </c>
      <c r="S773" s="30" t="s">
        <v>11877</v>
      </c>
      <c r="T773" s="30" t="s">
        <v>10836</v>
      </c>
      <c r="U773" s="30" t="s">
        <v>13739</v>
      </c>
      <c r="V773" s="5" t="s">
        <v>3636</v>
      </c>
      <c r="W773" s="28"/>
      <c r="X773" s="29">
        <v>0.6</v>
      </c>
      <c r="Z773" s="29">
        <v>1012</v>
      </c>
      <c r="AA773" s="29">
        <v>8.5</v>
      </c>
      <c r="AB773" s="29">
        <v>62</v>
      </c>
      <c r="AC773" s="29">
        <v>19</v>
      </c>
    </row>
    <row r="774" spans="1:29">
      <c r="A774" s="13" t="s">
        <v>14726</v>
      </c>
      <c r="B774" s="4" t="s">
        <v>315</v>
      </c>
      <c r="C774" s="12" t="s">
        <v>68</v>
      </c>
      <c r="D774" s="4" t="s">
        <v>1383</v>
      </c>
      <c r="E774" s="4" t="s">
        <v>189</v>
      </c>
      <c r="F774" s="4" t="s">
        <v>5083</v>
      </c>
      <c r="G774" s="4" t="s">
        <v>50</v>
      </c>
      <c r="H774" s="4" t="s">
        <v>116</v>
      </c>
      <c r="I774" s="5" t="s">
        <v>45301</v>
      </c>
      <c r="J774" s="5" t="s">
        <v>278</v>
      </c>
      <c r="K774" s="5" t="s">
        <v>231</v>
      </c>
      <c r="L774" s="5" t="s">
        <v>9218</v>
      </c>
      <c r="M774" s="5" t="s">
        <v>25374</v>
      </c>
      <c r="N774" s="5" t="s">
        <v>1806</v>
      </c>
      <c r="O774" s="5" t="s">
        <v>14182</v>
      </c>
      <c r="P774" s="5" t="s">
        <v>33528</v>
      </c>
      <c r="Q774" s="5">
        <v>4.642</v>
      </c>
      <c r="R774" s="25">
        <f t="shared" si="12"/>
        <v>4.642</v>
      </c>
      <c r="S774" s="30" t="s">
        <v>36332</v>
      </c>
      <c r="T774" s="30" t="s">
        <v>5557</v>
      </c>
      <c r="U774" s="30" t="s">
        <v>7709</v>
      </c>
      <c r="V774" s="5" t="s">
        <v>2321</v>
      </c>
      <c r="W774" s="28"/>
      <c r="X774" s="29">
        <v>0.6</v>
      </c>
      <c r="Z774" s="29">
        <v>1012</v>
      </c>
      <c r="AA774" s="29">
        <v>8.5</v>
      </c>
      <c r="AB774" s="29">
        <v>62</v>
      </c>
      <c r="AC774" s="29">
        <v>19</v>
      </c>
    </row>
    <row r="775" spans="1:29">
      <c r="A775" s="13" t="s">
        <v>14732</v>
      </c>
      <c r="B775" s="4" t="s">
        <v>1801</v>
      </c>
      <c r="C775" s="12" t="s">
        <v>317</v>
      </c>
      <c r="D775" s="4" t="s">
        <v>546</v>
      </c>
      <c r="E775" s="4" t="s">
        <v>599</v>
      </c>
      <c r="F775" s="4" t="s">
        <v>8291</v>
      </c>
      <c r="G775" s="4" t="s">
        <v>942</v>
      </c>
      <c r="H775" s="4" t="s">
        <v>32</v>
      </c>
      <c r="I775" s="5" t="s">
        <v>45302</v>
      </c>
      <c r="J775" s="5" t="s">
        <v>278</v>
      </c>
      <c r="K775" s="5" t="s">
        <v>1488</v>
      </c>
      <c r="L775" s="5" t="s">
        <v>30701</v>
      </c>
      <c r="M775" s="5" t="s">
        <v>42443</v>
      </c>
      <c r="N775" s="5" t="s">
        <v>511</v>
      </c>
      <c r="O775" s="5" t="s">
        <v>45303</v>
      </c>
      <c r="P775" s="5" t="s">
        <v>18062</v>
      </c>
      <c r="Q775" s="5">
        <v>6.297</v>
      </c>
      <c r="R775" s="25">
        <f t="shared" si="12"/>
        <v>6.297</v>
      </c>
      <c r="S775" s="30" t="s">
        <v>19929</v>
      </c>
      <c r="T775" s="30" t="s">
        <v>602</v>
      </c>
      <c r="U775" s="30" t="s">
        <v>221</v>
      </c>
      <c r="V775" s="5" t="s">
        <v>1084</v>
      </c>
      <c r="W775" s="28"/>
      <c r="X775" s="29">
        <v>1.1</v>
      </c>
      <c r="Z775" s="29">
        <v>1011.8</v>
      </c>
      <c r="AA775" s="29">
        <v>5.1</v>
      </c>
      <c r="AB775" s="29">
        <v>84</v>
      </c>
      <c r="AC775" s="29">
        <v>12.8</v>
      </c>
    </row>
    <row r="776" spans="1:29">
      <c r="A776" s="13" t="s">
        <v>14737</v>
      </c>
      <c r="B776" s="4" t="s">
        <v>776</v>
      </c>
      <c r="C776" s="12" t="s">
        <v>317</v>
      </c>
      <c r="D776" s="4" t="s">
        <v>361</v>
      </c>
      <c r="E776" s="4" t="s">
        <v>587</v>
      </c>
      <c r="F776" s="4" t="s">
        <v>21681</v>
      </c>
      <c r="G776" s="4" t="s">
        <v>302</v>
      </c>
      <c r="H776" s="4" t="s">
        <v>32</v>
      </c>
      <c r="I776" s="5" t="s">
        <v>45304</v>
      </c>
      <c r="J776" s="5" t="s">
        <v>278</v>
      </c>
      <c r="K776" s="5" t="s">
        <v>1931</v>
      </c>
      <c r="L776" s="5" t="s">
        <v>15219</v>
      </c>
      <c r="M776" s="5" t="s">
        <v>45305</v>
      </c>
      <c r="N776" s="5" t="s">
        <v>2389</v>
      </c>
      <c r="O776" s="5" t="s">
        <v>45306</v>
      </c>
      <c r="P776" s="5" t="s">
        <v>45307</v>
      </c>
      <c r="Q776" s="5">
        <v>6.473</v>
      </c>
      <c r="R776" s="25">
        <f t="shared" si="12"/>
        <v>6.473</v>
      </c>
      <c r="S776" s="30" t="s">
        <v>15368</v>
      </c>
      <c r="T776" s="30" t="s">
        <v>1085</v>
      </c>
      <c r="U776" s="30" t="s">
        <v>8395</v>
      </c>
      <c r="V776" s="5" t="s">
        <v>1289</v>
      </c>
      <c r="W776" s="28"/>
      <c r="X776" s="29">
        <v>1.1</v>
      </c>
      <c r="Z776" s="29">
        <v>1012</v>
      </c>
      <c r="AA776" s="29">
        <v>4.4</v>
      </c>
      <c r="AB776" s="29">
        <v>84</v>
      </c>
      <c r="AC776" s="29">
        <v>11.6</v>
      </c>
    </row>
    <row r="777" spans="1:29">
      <c r="A777" s="13" t="s">
        <v>14743</v>
      </c>
      <c r="B777" s="4" t="s">
        <v>434</v>
      </c>
      <c r="C777" s="12" t="s">
        <v>68</v>
      </c>
      <c r="D777" s="4" t="s">
        <v>1601</v>
      </c>
      <c r="E777" s="4" t="s">
        <v>2913</v>
      </c>
      <c r="F777" s="4" t="s">
        <v>6924</v>
      </c>
      <c r="G777" s="4" t="s">
        <v>302</v>
      </c>
      <c r="H777" s="4" t="s">
        <v>48</v>
      </c>
      <c r="I777" s="5" t="s">
        <v>45308</v>
      </c>
      <c r="J777" s="5" t="s">
        <v>278</v>
      </c>
      <c r="K777" s="5" t="s">
        <v>1097</v>
      </c>
      <c r="L777" s="5" t="s">
        <v>2926</v>
      </c>
      <c r="M777" s="5" t="s">
        <v>45309</v>
      </c>
      <c r="N777" s="5" t="s">
        <v>2323</v>
      </c>
      <c r="O777" s="5" t="s">
        <v>45310</v>
      </c>
      <c r="P777" s="5" t="s">
        <v>45311</v>
      </c>
      <c r="Q777" s="5">
        <v>5.599</v>
      </c>
      <c r="R777" s="25">
        <f t="shared" si="12"/>
        <v>5.599</v>
      </c>
      <c r="S777" s="30" t="s">
        <v>5184</v>
      </c>
      <c r="T777" s="30" t="s">
        <v>7447</v>
      </c>
      <c r="U777" s="30" t="s">
        <v>8633</v>
      </c>
      <c r="V777" s="5" t="s">
        <v>1012</v>
      </c>
      <c r="W777" s="28"/>
      <c r="X777" s="29">
        <v>1.2</v>
      </c>
      <c r="Z777" s="29">
        <v>1012.3</v>
      </c>
      <c r="AA777" s="29">
        <v>4</v>
      </c>
      <c r="AB777" s="29">
        <v>80</v>
      </c>
      <c r="AC777" s="29">
        <v>14.6</v>
      </c>
    </row>
    <row r="778" spans="1:29">
      <c r="A778" s="13" t="s">
        <v>14748</v>
      </c>
      <c r="B778" s="4" t="s">
        <v>375</v>
      </c>
      <c r="C778" s="12" t="s">
        <v>160</v>
      </c>
      <c r="D778" s="4" t="s">
        <v>2929</v>
      </c>
      <c r="E778" s="4" t="s">
        <v>361</v>
      </c>
      <c r="F778" s="4" t="s">
        <v>1748</v>
      </c>
      <c r="G778" s="4" t="s">
        <v>34</v>
      </c>
      <c r="H778" s="4" t="s">
        <v>48</v>
      </c>
      <c r="I778" s="5" t="s">
        <v>45312</v>
      </c>
      <c r="J778" s="5" t="s">
        <v>278</v>
      </c>
      <c r="K778" s="5" t="s">
        <v>3423</v>
      </c>
      <c r="L778" s="5" t="s">
        <v>1558</v>
      </c>
      <c r="M778" s="5" t="s">
        <v>18053</v>
      </c>
      <c r="N778" s="5" t="s">
        <v>1627</v>
      </c>
      <c r="O778" s="5" t="s">
        <v>45313</v>
      </c>
      <c r="P778" s="5" t="s">
        <v>45314</v>
      </c>
      <c r="Q778" s="5">
        <v>4.77</v>
      </c>
      <c r="R778" s="25">
        <f t="shared" si="12"/>
        <v>4.77</v>
      </c>
      <c r="S778" s="30" t="s">
        <v>10058</v>
      </c>
      <c r="T778" s="30" t="s">
        <v>201</v>
      </c>
      <c r="U778" s="30" t="s">
        <v>3680</v>
      </c>
      <c r="V778" s="5" t="s">
        <v>1062</v>
      </c>
      <c r="W778" s="28"/>
      <c r="X778" s="29">
        <v>1.5</v>
      </c>
      <c r="Z778" s="29">
        <v>1013.2</v>
      </c>
      <c r="AA778" s="29">
        <v>3.6</v>
      </c>
      <c r="AB778" s="29">
        <v>75</v>
      </c>
      <c r="AC778" s="29">
        <v>12.1</v>
      </c>
    </row>
    <row r="779" spans="1:29">
      <c r="A779" s="13" t="s">
        <v>14751</v>
      </c>
      <c r="B779" s="4" t="s">
        <v>2488</v>
      </c>
      <c r="C779" s="12" t="s">
        <v>31</v>
      </c>
      <c r="D779" s="4" t="s">
        <v>390</v>
      </c>
      <c r="E779" s="4" t="s">
        <v>2489</v>
      </c>
      <c r="F779" s="4" t="s">
        <v>2435</v>
      </c>
      <c r="G779" s="4" t="s">
        <v>34</v>
      </c>
      <c r="H779" s="4" t="s">
        <v>192</v>
      </c>
      <c r="I779" s="5" t="s">
        <v>28591</v>
      </c>
      <c r="J779" s="5" t="s">
        <v>8195</v>
      </c>
      <c r="K779" s="5" t="s">
        <v>231</v>
      </c>
      <c r="L779" s="5" t="s">
        <v>8298</v>
      </c>
      <c r="M779" s="5" t="s">
        <v>34332</v>
      </c>
      <c r="N779" s="5" t="s">
        <v>1744</v>
      </c>
      <c r="O779" s="5" t="s">
        <v>45315</v>
      </c>
      <c r="P779" s="5" t="s">
        <v>45316</v>
      </c>
      <c r="Q779" s="5">
        <v>4.431</v>
      </c>
      <c r="R779" s="25">
        <f t="shared" si="12"/>
        <v>4.431</v>
      </c>
      <c r="S779" s="30" t="s">
        <v>45317</v>
      </c>
      <c r="T779" s="30" t="s">
        <v>77</v>
      </c>
      <c r="U779" s="30" t="s">
        <v>9932</v>
      </c>
      <c r="V779" s="5" t="s">
        <v>1000</v>
      </c>
      <c r="W779" s="28"/>
      <c r="X779" s="29">
        <v>1.3</v>
      </c>
      <c r="Z779" s="29">
        <v>1013.8</v>
      </c>
      <c r="AA779" s="29">
        <v>3.6</v>
      </c>
      <c r="AB779" s="29">
        <v>68</v>
      </c>
      <c r="AC779" s="29">
        <v>16.2</v>
      </c>
    </row>
    <row r="780" spans="1:29">
      <c r="A780" s="13" t="s">
        <v>14756</v>
      </c>
      <c r="B780" s="4" t="s">
        <v>2789</v>
      </c>
      <c r="C780" s="12" t="s">
        <v>874</v>
      </c>
      <c r="D780" s="4" t="s">
        <v>1651</v>
      </c>
      <c r="E780" s="4" t="s">
        <v>586</v>
      </c>
      <c r="F780" s="4" t="s">
        <v>3720</v>
      </c>
      <c r="G780" s="4" t="s">
        <v>942</v>
      </c>
      <c r="H780" s="4" t="s">
        <v>778</v>
      </c>
      <c r="I780" s="5" t="s">
        <v>45318</v>
      </c>
      <c r="J780" s="5" t="s">
        <v>278</v>
      </c>
      <c r="K780" s="5" t="s">
        <v>125</v>
      </c>
      <c r="L780" s="5" t="s">
        <v>9836</v>
      </c>
      <c r="M780" s="5" t="s">
        <v>523</v>
      </c>
      <c r="N780" s="5" t="s">
        <v>6134</v>
      </c>
      <c r="O780" s="5" t="s">
        <v>34795</v>
      </c>
      <c r="P780" s="5" t="s">
        <v>32109</v>
      </c>
      <c r="Q780" s="5">
        <v>4.56</v>
      </c>
      <c r="R780" s="25">
        <f t="shared" si="12"/>
        <v>4.56</v>
      </c>
      <c r="S780" s="30" t="s">
        <v>30930</v>
      </c>
      <c r="T780" s="30" t="s">
        <v>4208</v>
      </c>
      <c r="U780" s="30" t="s">
        <v>5398</v>
      </c>
      <c r="V780" s="5" t="s">
        <v>964</v>
      </c>
      <c r="W780" s="28"/>
      <c r="X780" s="29">
        <v>1.4</v>
      </c>
      <c r="Z780" s="29">
        <v>1014.1</v>
      </c>
      <c r="AA780" s="29">
        <v>4.9</v>
      </c>
      <c r="AB780" s="29">
        <v>62</v>
      </c>
      <c r="AC780" s="29">
        <v>13.8</v>
      </c>
    </row>
    <row r="781" spans="1:29">
      <c r="A781" s="13" t="s">
        <v>14761</v>
      </c>
      <c r="B781" s="4" t="s">
        <v>359</v>
      </c>
      <c r="C781" s="12" t="s">
        <v>874</v>
      </c>
      <c r="D781" s="4" t="s">
        <v>342</v>
      </c>
      <c r="E781" s="4" t="s">
        <v>360</v>
      </c>
      <c r="F781" s="4" t="s">
        <v>7584</v>
      </c>
      <c r="G781" s="4" t="s">
        <v>302</v>
      </c>
      <c r="H781" s="4" t="s">
        <v>222</v>
      </c>
      <c r="I781" s="5" t="s">
        <v>45319</v>
      </c>
      <c r="J781" s="5" t="s">
        <v>278</v>
      </c>
      <c r="K781" s="5" t="s">
        <v>470</v>
      </c>
      <c r="L781" s="5" t="s">
        <v>1648</v>
      </c>
      <c r="M781" s="5" t="s">
        <v>45320</v>
      </c>
      <c r="N781" s="5" t="s">
        <v>6069</v>
      </c>
      <c r="O781" s="5" t="s">
        <v>45321</v>
      </c>
      <c r="P781" s="5" t="s">
        <v>7390</v>
      </c>
      <c r="Q781" s="5">
        <v>4.952</v>
      </c>
      <c r="R781" s="25">
        <f t="shared" si="12"/>
        <v>4.952</v>
      </c>
      <c r="S781" s="30" t="s">
        <v>45322</v>
      </c>
      <c r="T781" s="30" t="s">
        <v>2412</v>
      </c>
      <c r="U781" s="30" t="s">
        <v>905</v>
      </c>
      <c r="V781" s="5" t="s">
        <v>3356</v>
      </c>
      <c r="W781" s="28"/>
      <c r="X781" s="29">
        <v>1</v>
      </c>
      <c r="Z781" s="29">
        <v>1014.1</v>
      </c>
      <c r="AA781" s="29">
        <v>6.3</v>
      </c>
      <c r="AB781" s="29">
        <v>58</v>
      </c>
      <c r="AC781" s="29">
        <v>4.5</v>
      </c>
    </row>
    <row r="782" spans="1:29">
      <c r="A782" s="13" t="s">
        <v>14767</v>
      </c>
      <c r="B782" s="4" t="s">
        <v>637</v>
      </c>
      <c r="C782" s="12" t="s">
        <v>1737</v>
      </c>
      <c r="D782" s="4" t="s">
        <v>315</v>
      </c>
      <c r="E782" s="4" t="s">
        <v>638</v>
      </c>
      <c r="F782" s="4" t="s">
        <v>633</v>
      </c>
      <c r="G782" s="4" t="s">
        <v>191</v>
      </c>
      <c r="H782" s="4" t="s">
        <v>82</v>
      </c>
      <c r="I782" s="5" t="s">
        <v>45323</v>
      </c>
      <c r="J782" s="5" t="s">
        <v>278</v>
      </c>
      <c r="K782" s="5" t="s">
        <v>483</v>
      </c>
      <c r="L782" s="5" t="s">
        <v>564</v>
      </c>
      <c r="M782" s="5" t="s">
        <v>13897</v>
      </c>
      <c r="N782" s="5" t="s">
        <v>511</v>
      </c>
      <c r="O782" s="5" t="s">
        <v>45324</v>
      </c>
      <c r="P782" s="5" t="s">
        <v>32835</v>
      </c>
      <c r="Q782" s="5">
        <v>4.884</v>
      </c>
      <c r="R782" s="25">
        <f t="shared" si="12"/>
        <v>4.884</v>
      </c>
      <c r="S782" s="30" t="s">
        <v>18841</v>
      </c>
      <c r="T782" s="30" t="s">
        <v>7375</v>
      </c>
      <c r="U782" s="30" t="s">
        <v>1766</v>
      </c>
      <c r="V782" s="5" t="s">
        <v>5206</v>
      </c>
      <c r="W782" s="28"/>
      <c r="X782" s="29">
        <v>1.1</v>
      </c>
      <c r="Z782" s="29">
        <v>1013.5</v>
      </c>
      <c r="AA782" s="29">
        <v>8</v>
      </c>
      <c r="AB782" s="29">
        <v>55</v>
      </c>
      <c r="AC782" s="29">
        <v>12.8</v>
      </c>
    </row>
    <row r="783" spans="1:29">
      <c r="A783" s="13" t="s">
        <v>14768</v>
      </c>
      <c r="B783" s="4" t="s">
        <v>4101</v>
      </c>
      <c r="C783" s="12" t="s">
        <v>1459</v>
      </c>
      <c r="D783" s="4" t="s">
        <v>626</v>
      </c>
      <c r="E783" s="4" t="s">
        <v>5175</v>
      </c>
      <c r="F783" s="4" t="s">
        <v>1175</v>
      </c>
      <c r="G783" s="4" t="s">
        <v>942</v>
      </c>
      <c r="H783" s="4" t="s">
        <v>131</v>
      </c>
      <c r="I783" s="5" t="s">
        <v>45325</v>
      </c>
      <c r="J783" s="5" t="s">
        <v>278</v>
      </c>
      <c r="K783" s="5" t="s">
        <v>1237</v>
      </c>
      <c r="L783" s="5" t="s">
        <v>7113</v>
      </c>
      <c r="M783" s="5" t="s">
        <v>45326</v>
      </c>
      <c r="N783" s="5" t="s">
        <v>1965</v>
      </c>
      <c r="O783" s="5" t="s">
        <v>45327</v>
      </c>
      <c r="P783" s="5" t="s">
        <v>11096</v>
      </c>
      <c r="Q783" s="5">
        <v>4.915</v>
      </c>
      <c r="R783" s="25">
        <f t="shared" si="12"/>
        <v>4.915</v>
      </c>
      <c r="S783" s="30" t="s">
        <v>38575</v>
      </c>
      <c r="T783" s="30" t="s">
        <v>3348</v>
      </c>
      <c r="U783" s="30" t="s">
        <v>5152</v>
      </c>
      <c r="V783" s="5" t="s">
        <v>107</v>
      </c>
      <c r="W783" s="28"/>
      <c r="X783" s="29">
        <v>1.4</v>
      </c>
      <c r="Z783" s="29">
        <v>1012.7</v>
      </c>
      <c r="AA783" s="29">
        <v>9.6</v>
      </c>
      <c r="AB783" s="29">
        <v>54</v>
      </c>
      <c r="AC783" s="29">
        <v>4</v>
      </c>
    </row>
    <row r="784" spans="1:29">
      <c r="A784" s="13" t="s">
        <v>14769</v>
      </c>
      <c r="B784" s="4" t="s">
        <v>2789</v>
      </c>
      <c r="C784" s="12" t="s">
        <v>874</v>
      </c>
      <c r="D784" s="4" t="s">
        <v>601</v>
      </c>
      <c r="E784" s="4" t="s">
        <v>586</v>
      </c>
      <c r="F784" s="4" t="s">
        <v>3720</v>
      </c>
      <c r="G784" s="4" t="s">
        <v>942</v>
      </c>
      <c r="H784" s="4" t="s">
        <v>189</v>
      </c>
      <c r="I784" s="5" t="s">
        <v>45328</v>
      </c>
      <c r="J784" s="5" t="s">
        <v>278</v>
      </c>
      <c r="K784" s="5" t="s">
        <v>974</v>
      </c>
      <c r="L784" s="5" t="s">
        <v>3131</v>
      </c>
      <c r="M784" s="5" t="s">
        <v>25183</v>
      </c>
      <c r="N784" s="5" t="s">
        <v>1555</v>
      </c>
      <c r="O784" s="5" t="s">
        <v>45329</v>
      </c>
      <c r="P784" s="5" t="s">
        <v>45330</v>
      </c>
      <c r="Q784" s="5">
        <v>5.28</v>
      </c>
      <c r="R784" s="25">
        <f t="shared" si="12"/>
        <v>5.28</v>
      </c>
      <c r="S784" s="30" t="s">
        <v>11330</v>
      </c>
      <c r="T784" s="30" t="s">
        <v>13293</v>
      </c>
      <c r="U784" s="30" t="s">
        <v>91</v>
      </c>
      <c r="V784" s="5" t="s">
        <v>3848</v>
      </c>
      <c r="W784" s="28"/>
      <c r="X784" s="29">
        <v>1.5</v>
      </c>
      <c r="Z784" s="29">
        <v>1012</v>
      </c>
      <c r="AA784" s="29">
        <v>10.5</v>
      </c>
      <c r="AB784" s="29">
        <v>55</v>
      </c>
      <c r="AC784" s="29">
        <v>9.8</v>
      </c>
    </row>
    <row r="785" spans="1:29">
      <c r="A785" s="13" t="s">
        <v>14770</v>
      </c>
      <c r="B785" s="4" t="s">
        <v>2488</v>
      </c>
      <c r="C785" s="12" t="s">
        <v>115</v>
      </c>
      <c r="D785" s="4" t="s">
        <v>390</v>
      </c>
      <c r="E785" s="4" t="s">
        <v>2489</v>
      </c>
      <c r="F785" s="4" t="s">
        <v>5586</v>
      </c>
      <c r="G785" s="4" t="s">
        <v>50</v>
      </c>
      <c r="H785" s="4" t="s">
        <v>285</v>
      </c>
      <c r="I785" s="5" t="s">
        <v>45331</v>
      </c>
      <c r="J785" s="5" t="s">
        <v>278</v>
      </c>
      <c r="K785" s="5" t="s">
        <v>76</v>
      </c>
      <c r="L785" s="5" t="s">
        <v>5335</v>
      </c>
      <c r="M785" s="5" t="s">
        <v>45065</v>
      </c>
      <c r="N785" s="5" t="s">
        <v>313</v>
      </c>
      <c r="O785" s="5" t="s">
        <v>45332</v>
      </c>
      <c r="P785" s="5" t="s">
        <v>14758</v>
      </c>
      <c r="Q785" s="5">
        <v>5.359</v>
      </c>
      <c r="R785" s="25">
        <f t="shared" si="12"/>
        <v>5.359</v>
      </c>
      <c r="S785" s="30" t="s">
        <v>41842</v>
      </c>
      <c r="T785" s="30" t="s">
        <v>4515</v>
      </c>
      <c r="U785" s="30" t="s">
        <v>2442</v>
      </c>
      <c r="V785" s="5" t="s">
        <v>1647</v>
      </c>
      <c r="W785" s="28"/>
      <c r="X785" s="29">
        <v>2</v>
      </c>
      <c r="Z785" s="29">
        <v>1011.3</v>
      </c>
      <c r="AA785" s="29">
        <v>11.1</v>
      </c>
      <c r="AB785" s="29">
        <v>55</v>
      </c>
      <c r="AC785" s="29">
        <v>20.9</v>
      </c>
    </row>
    <row r="786" spans="1:29">
      <c r="A786" s="13" t="s">
        <v>14775</v>
      </c>
      <c r="B786" s="4" t="s">
        <v>2650</v>
      </c>
      <c r="C786" s="12" t="s">
        <v>31</v>
      </c>
      <c r="D786" s="4" t="s">
        <v>2380</v>
      </c>
      <c r="E786" s="4" t="s">
        <v>1725</v>
      </c>
      <c r="F786" s="4" t="s">
        <v>7605</v>
      </c>
      <c r="G786" s="4" t="s">
        <v>1459</v>
      </c>
      <c r="H786" s="4" t="s">
        <v>5175</v>
      </c>
      <c r="I786" s="5" t="s">
        <v>45333</v>
      </c>
      <c r="J786" s="5" t="s">
        <v>278</v>
      </c>
      <c r="K786" s="5" t="s">
        <v>470</v>
      </c>
      <c r="L786" s="5" t="s">
        <v>2442</v>
      </c>
      <c r="M786" s="5" t="s">
        <v>41801</v>
      </c>
      <c r="N786" s="5" t="s">
        <v>5669</v>
      </c>
      <c r="O786" s="5" t="s">
        <v>45334</v>
      </c>
      <c r="P786" s="5" t="s">
        <v>45335</v>
      </c>
      <c r="Q786" s="5">
        <v>4.186</v>
      </c>
      <c r="R786" s="25">
        <f t="shared" si="12"/>
        <v>4.186</v>
      </c>
      <c r="S786" s="30" t="s">
        <v>45336</v>
      </c>
      <c r="T786" s="30" t="s">
        <v>15267</v>
      </c>
      <c r="U786" s="30" t="s">
        <v>1744</v>
      </c>
      <c r="V786" s="5" t="s">
        <v>6901</v>
      </c>
      <c r="W786" s="28"/>
      <c r="X786" s="29">
        <v>1.7</v>
      </c>
      <c r="Z786" s="29">
        <v>1011.1</v>
      </c>
      <c r="AA786" s="29">
        <v>11.4</v>
      </c>
      <c r="AB786" s="29">
        <v>54</v>
      </c>
      <c r="AC786" s="29">
        <v>20.6</v>
      </c>
    </row>
    <row r="787" spans="1:29">
      <c r="A787" s="13" t="s">
        <v>14780</v>
      </c>
      <c r="B787" s="4" t="s">
        <v>2650</v>
      </c>
      <c r="C787" s="12" t="s">
        <v>31</v>
      </c>
      <c r="D787" s="4" t="s">
        <v>2505</v>
      </c>
      <c r="E787" s="4" t="s">
        <v>1725</v>
      </c>
      <c r="F787" s="4" t="s">
        <v>7325</v>
      </c>
      <c r="G787" s="4" t="s">
        <v>50</v>
      </c>
      <c r="H787" s="4" t="s">
        <v>4306</v>
      </c>
      <c r="I787" s="5" t="s">
        <v>45337</v>
      </c>
      <c r="J787" s="5" t="s">
        <v>278</v>
      </c>
      <c r="K787" s="5" t="s">
        <v>1133</v>
      </c>
      <c r="L787" s="5" t="s">
        <v>1679</v>
      </c>
      <c r="M787" s="5" t="s">
        <v>45338</v>
      </c>
      <c r="N787" s="5" t="s">
        <v>1177</v>
      </c>
      <c r="O787" s="5" t="s">
        <v>35275</v>
      </c>
      <c r="P787" s="5" t="s">
        <v>4644</v>
      </c>
      <c r="Q787" s="5">
        <v>4.211</v>
      </c>
      <c r="R787" s="25">
        <f t="shared" si="12"/>
        <v>4.211</v>
      </c>
      <c r="S787" s="30" t="s">
        <v>27947</v>
      </c>
      <c r="T787" s="30" t="s">
        <v>13727</v>
      </c>
      <c r="U787" s="30" t="s">
        <v>5993</v>
      </c>
      <c r="V787" s="5" t="s">
        <v>1689</v>
      </c>
      <c r="W787" s="28"/>
      <c r="X787" s="29">
        <v>1.2</v>
      </c>
      <c r="Z787" s="29">
        <v>1011.3</v>
      </c>
      <c r="AA787" s="29">
        <v>11.3</v>
      </c>
      <c r="AB787" s="29">
        <v>56</v>
      </c>
      <c r="AC787" s="29">
        <v>26.3</v>
      </c>
    </row>
    <row r="788" spans="1:29">
      <c r="A788" s="13" t="s">
        <v>14786</v>
      </c>
      <c r="B788" s="4" t="s">
        <v>2929</v>
      </c>
      <c r="C788" s="12" t="s">
        <v>31</v>
      </c>
      <c r="D788" s="4" t="s">
        <v>2505</v>
      </c>
      <c r="E788" s="4" t="s">
        <v>3787</v>
      </c>
      <c r="F788" s="4" t="s">
        <v>5237</v>
      </c>
      <c r="G788" s="4" t="s">
        <v>942</v>
      </c>
      <c r="H788" s="4" t="s">
        <v>285</v>
      </c>
      <c r="I788" s="5" t="s">
        <v>45339</v>
      </c>
      <c r="J788" s="5" t="s">
        <v>278</v>
      </c>
      <c r="K788" s="5" t="s">
        <v>470</v>
      </c>
      <c r="L788" s="5" t="s">
        <v>2073</v>
      </c>
      <c r="M788" s="5" t="s">
        <v>45340</v>
      </c>
      <c r="N788" s="5" t="s">
        <v>2395</v>
      </c>
      <c r="O788" s="5" t="s">
        <v>8887</v>
      </c>
      <c r="P788" s="5" t="s">
        <v>45341</v>
      </c>
      <c r="Q788" s="5">
        <v>4.143</v>
      </c>
      <c r="R788" s="25">
        <f t="shared" si="12"/>
        <v>4.143</v>
      </c>
      <c r="S788" s="30" t="s">
        <v>31136</v>
      </c>
      <c r="T788" s="30" t="s">
        <v>128</v>
      </c>
      <c r="U788" s="30" t="s">
        <v>482</v>
      </c>
      <c r="V788" s="5" t="s">
        <v>3653</v>
      </c>
      <c r="W788" s="28"/>
      <c r="X788" s="29">
        <v>0.8</v>
      </c>
      <c r="Z788" s="29">
        <v>1011.6</v>
      </c>
      <c r="AA788" s="29">
        <v>10.6</v>
      </c>
      <c r="AB788" s="29">
        <v>59</v>
      </c>
      <c r="AC788" s="29">
        <v>28.9</v>
      </c>
    </row>
    <row r="789" spans="1:29">
      <c r="A789" s="13" t="s">
        <v>14791</v>
      </c>
      <c r="B789" s="4" t="s">
        <v>3867</v>
      </c>
      <c r="C789" s="12" t="s">
        <v>31</v>
      </c>
      <c r="D789" s="4" t="s">
        <v>654</v>
      </c>
      <c r="E789" s="4" t="s">
        <v>4101</v>
      </c>
      <c r="F789" s="4" t="s">
        <v>2271</v>
      </c>
      <c r="G789" s="4" t="s">
        <v>302</v>
      </c>
      <c r="H789" s="4" t="s">
        <v>144</v>
      </c>
      <c r="I789" s="5" t="s">
        <v>45342</v>
      </c>
      <c r="J789" s="5" t="s">
        <v>278</v>
      </c>
      <c r="K789" s="5" t="s">
        <v>198</v>
      </c>
      <c r="L789" s="5" t="s">
        <v>3288</v>
      </c>
      <c r="M789" s="5" t="s">
        <v>44011</v>
      </c>
      <c r="N789" s="5" t="s">
        <v>1494</v>
      </c>
      <c r="O789" s="5" t="s">
        <v>45343</v>
      </c>
      <c r="P789" s="5" t="s">
        <v>45344</v>
      </c>
      <c r="Q789" s="5">
        <v>4.344</v>
      </c>
      <c r="R789" s="25">
        <f t="shared" si="12"/>
        <v>4.344</v>
      </c>
      <c r="S789" s="30" t="s">
        <v>29212</v>
      </c>
      <c r="T789" s="30" t="s">
        <v>7107</v>
      </c>
      <c r="U789" s="30" t="s">
        <v>2564</v>
      </c>
      <c r="V789" s="5" t="s">
        <v>3356</v>
      </c>
      <c r="W789" s="28"/>
      <c r="X789" s="29">
        <v>0.3</v>
      </c>
      <c r="Z789" s="29">
        <v>1012.1</v>
      </c>
      <c r="AA789" s="29">
        <v>10</v>
      </c>
      <c r="AB789" s="29">
        <v>62</v>
      </c>
      <c r="AC789" s="29">
        <v>49.4</v>
      </c>
    </row>
    <row r="790" spans="1:29">
      <c r="A790" s="13" t="s">
        <v>14796</v>
      </c>
      <c r="B790" s="4" t="s">
        <v>520</v>
      </c>
      <c r="C790" s="12" t="s">
        <v>160</v>
      </c>
      <c r="D790" s="4" t="s">
        <v>1801</v>
      </c>
      <c r="E790" s="4" t="s">
        <v>1831</v>
      </c>
      <c r="F790" s="4" t="s">
        <v>2435</v>
      </c>
      <c r="G790" s="4" t="s">
        <v>302</v>
      </c>
      <c r="H790" s="4" t="s">
        <v>298</v>
      </c>
      <c r="I790" s="5" t="s">
        <v>31660</v>
      </c>
      <c r="J790" s="5" t="s">
        <v>278</v>
      </c>
      <c r="K790" s="5" t="s">
        <v>1363</v>
      </c>
      <c r="L790" s="5" t="s">
        <v>2353</v>
      </c>
      <c r="M790" s="5" t="s">
        <v>45345</v>
      </c>
      <c r="N790" s="5" t="s">
        <v>9659</v>
      </c>
      <c r="O790" s="5" t="s">
        <v>45346</v>
      </c>
      <c r="P790" s="5" t="s">
        <v>45347</v>
      </c>
      <c r="Q790" s="5">
        <v>4.586</v>
      </c>
      <c r="R790" s="25">
        <f t="shared" si="12"/>
        <v>4.586</v>
      </c>
      <c r="S790" s="30" t="s">
        <v>45348</v>
      </c>
      <c r="T790" s="30" t="s">
        <v>7436</v>
      </c>
      <c r="U790" s="30" t="s">
        <v>6621</v>
      </c>
      <c r="V790" s="5" t="s">
        <v>1931</v>
      </c>
      <c r="W790" s="28"/>
      <c r="X790" s="29">
        <v>0.3</v>
      </c>
      <c r="Z790" s="29">
        <v>1012.7</v>
      </c>
      <c r="AA790" s="29">
        <v>9.5</v>
      </c>
      <c r="AB790" s="29">
        <v>63</v>
      </c>
      <c r="AC790" s="29">
        <v>39</v>
      </c>
    </row>
    <row r="791" spans="1:29">
      <c r="A791" s="13" t="s">
        <v>14804</v>
      </c>
      <c r="B791" s="4" t="s">
        <v>520</v>
      </c>
      <c r="C791" s="12" t="s">
        <v>31</v>
      </c>
      <c r="D791" s="4" t="s">
        <v>1801</v>
      </c>
      <c r="E791" s="4" t="s">
        <v>1831</v>
      </c>
      <c r="F791" s="4" t="s">
        <v>5322</v>
      </c>
      <c r="G791" s="4" t="s">
        <v>302</v>
      </c>
      <c r="H791" s="4" t="s">
        <v>298</v>
      </c>
      <c r="I791" s="5" t="s">
        <v>45349</v>
      </c>
      <c r="J791" s="5" t="s">
        <v>278</v>
      </c>
      <c r="K791" s="5" t="s">
        <v>198</v>
      </c>
      <c r="L791" s="5" t="s">
        <v>3817</v>
      </c>
      <c r="M791" s="5" t="s">
        <v>17748</v>
      </c>
      <c r="N791" s="5" t="s">
        <v>5984</v>
      </c>
      <c r="O791" s="5" t="s">
        <v>45350</v>
      </c>
      <c r="P791" s="5" t="s">
        <v>45351</v>
      </c>
      <c r="Q791" s="5">
        <v>4.962</v>
      </c>
      <c r="R791" s="25">
        <f t="shared" si="12"/>
        <v>4.962</v>
      </c>
      <c r="S791" s="30" t="s">
        <v>14848</v>
      </c>
      <c r="T791" s="30" t="s">
        <v>10597</v>
      </c>
      <c r="U791" s="30" t="s">
        <v>2195</v>
      </c>
      <c r="V791" s="5" t="s">
        <v>5868</v>
      </c>
      <c r="W791" s="28"/>
      <c r="X791" s="29">
        <v>0.7</v>
      </c>
      <c r="Z791" s="29">
        <v>1013.3</v>
      </c>
      <c r="AA791" s="29">
        <v>9.2</v>
      </c>
      <c r="AB791" s="29">
        <v>63</v>
      </c>
      <c r="AC791" s="29">
        <v>91.6</v>
      </c>
    </row>
    <row r="792" spans="1:29">
      <c r="A792" s="13" t="s">
        <v>14809</v>
      </c>
      <c r="B792" s="4" t="s">
        <v>982</v>
      </c>
      <c r="C792" s="12" t="s">
        <v>115</v>
      </c>
      <c r="D792" s="4" t="s">
        <v>448</v>
      </c>
      <c r="E792" s="4" t="s">
        <v>1757</v>
      </c>
      <c r="F792" s="4" t="s">
        <v>7200</v>
      </c>
      <c r="G792" s="4" t="s">
        <v>302</v>
      </c>
      <c r="H792" s="4" t="s">
        <v>158</v>
      </c>
      <c r="I792" s="5" t="s">
        <v>45352</v>
      </c>
      <c r="J792" s="5" t="s">
        <v>278</v>
      </c>
      <c r="K792" s="5" t="s">
        <v>728</v>
      </c>
      <c r="L792" s="5" t="s">
        <v>5083</v>
      </c>
      <c r="M792" s="5" t="s">
        <v>35669</v>
      </c>
      <c r="N792" s="5" t="s">
        <v>7351</v>
      </c>
      <c r="O792" s="5" t="s">
        <v>45353</v>
      </c>
      <c r="P792" s="5" t="s">
        <v>15763</v>
      </c>
      <c r="Q792" s="5">
        <v>5.248</v>
      </c>
      <c r="R792" s="25">
        <f t="shared" si="12"/>
        <v>5.248</v>
      </c>
      <c r="S792" s="30" t="s">
        <v>29403</v>
      </c>
      <c r="T792" s="30" t="s">
        <v>13727</v>
      </c>
      <c r="U792" s="30" t="s">
        <v>8436</v>
      </c>
      <c r="V792" s="5" t="s">
        <v>3856</v>
      </c>
      <c r="W792" s="28"/>
      <c r="X792" s="29">
        <v>0.3</v>
      </c>
      <c r="Z792" s="29">
        <v>1014.1</v>
      </c>
      <c r="AA792" s="29">
        <v>8.6</v>
      </c>
      <c r="AB792" s="29">
        <v>66</v>
      </c>
      <c r="AC792" s="29">
        <v>66.1</v>
      </c>
    </row>
    <row r="793" spans="1:29">
      <c r="A793" s="13" t="s">
        <v>14815</v>
      </c>
      <c r="B793" s="4" t="s">
        <v>373</v>
      </c>
      <c r="C793" s="12" t="s">
        <v>160</v>
      </c>
      <c r="D793" s="4" t="s">
        <v>2646</v>
      </c>
      <c r="E793" s="4" t="s">
        <v>374</v>
      </c>
      <c r="F793" s="4" t="s">
        <v>7436</v>
      </c>
      <c r="G793" s="4" t="s">
        <v>191</v>
      </c>
      <c r="H793" s="4" t="s">
        <v>158</v>
      </c>
      <c r="I793" s="5" t="s">
        <v>45354</v>
      </c>
      <c r="J793" s="5" t="s">
        <v>278</v>
      </c>
      <c r="K793" s="5" t="s">
        <v>1163</v>
      </c>
      <c r="L793" s="5" t="s">
        <v>4224</v>
      </c>
      <c r="M793" s="5" t="s">
        <v>45355</v>
      </c>
      <c r="N793" s="5" t="s">
        <v>1083</v>
      </c>
      <c r="O793" s="5" t="s">
        <v>45356</v>
      </c>
      <c r="P793" s="5" t="s">
        <v>45357</v>
      </c>
      <c r="Q793" s="5">
        <v>6.097</v>
      </c>
      <c r="R793" s="25">
        <f t="shared" si="12"/>
        <v>6.097</v>
      </c>
      <c r="S793" s="30" t="s">
        <v>42146</v>
      </c>
      <c r="T793" s="30" t="s">
        <v>3802</v>
      </c>
      <c r="U793" s="30" t="s">
        <v>7597</v>
      </c>
      <c r="V793" s="5" t="s">
        <v>2256</v>
      </c>
      <c r="W793" s="28"/>
      <c r="X793" s="29">
        <v>0.6</v>
      </c>
      <c r="Z793" s="29">
        <v>1014.6</v>
      </c>
      <c r="AA793" s="29">
        <v>8.4</v>
      </c>
      <c r="AB793" s="29">
        <v>66</v>
      </c>
      <c r="AC793" s="29">
        <v>87.7</v>
      </c>
    </row>
    <row r="794" spans="1:29">
      <c r="A794" s="13" t="s">
        <v>14818</v>
      </c>
      <c r="B794" s="4" t="s">
        <v>681</v>
      </c>
      <c r="C794" s="12" t="s">
        <v>68</v>
      </c>
      <c r="D794" s="4" t="s">
        <v>1896</v>
      </c>
      <c r="E794" s="4" t="s">
        <v>1746</v>
      </c>
      <c r="F794" s="4" t="s">
        <v>1302</v>
      </c>
      <c r="G794" s="4" t="s">
        <v>302</v>
      </c>
      <c r="H794" s="4" t="s">
        <v>129</v>
      </c>
      <c r="I794" s="5" t="s">
        <v>45358</v>
      </c>
      <c r="J794" s="5" t="s">
        <v>278</v>
      </c>
      <c r="K794" s="5" t="s">
        <v>76</v>
      </c>
      <c r="L794" s="5" t="s">
        <v>257</v>
      </c>
      <c r="M794" s="5" t="s">
        <v>45359</v>
      </c>
      <c r="N794" s="5" t="s">
        <v>2345</v>
      </c>
      <c r="O794" s="5" t="s">
        <v>45360</v>
      </c>
      <c r="P794" s="5" t="s">
        <v>45361</v>
      </c>
      <c r="Q794" s="5">
        <v>6.289</v>
      </c>
      <c r="R794" s="25">
        <f t="shared" si="12"/>
        <v>6.289</v>
      </c>
      <c r="S794" s="30" t="s">
        <v>15302</v>
      </c>
      <c r="T794" s="30" t="s">
        <v>14081</v>
      </c>
      <c r="U794" s="30" t="s">
        <v>688</v>
      </c>
      <c r="V794" s="5" t="s">
        <v>2727</v>
      </c>
      <c r="W794" s="28"/>
      <c r="X794" s="29">
        <v>0.3</v>
      </c>
      <c r="Z794" s="29">
        <v>1014.8</v>
      </c>
      <c r="AA794" s="29">
        <v>7.8</v>
      </c>
      <c r="AB794" s="29">
        <v>70</v>
      </c>
      <c r="AC794" s="29">
        <v>11.2</v>
      </c>
    </row>
    <row r="795" spans="1:29">
      <c r="A795" s="13" t="s">
        <v>14823</v>
      </c>
      <c r="B795" s="4" t="s">
        <v>2516</v>
      </c>
      <c r="C795" s="12" t="s">
        <v>317</v>
      </c>
      <c r="D795" s="4" t="s">
        <v>448</v>
      </c>
      <c r="E795" s="4" t="s">
        <v>4271</v>
      </c>
      <c r="F795" s="4" t="s">
        <v>237</v>
      </c>
      <c r="G795" s="4" t="s">
        <v>344</v>
      </c>
      <c r="H795" s="4" t="s">
        <v>116</v>
      </c>
      <c r="I795" s="5" t="s">
        <v>45362</v>
      </c>
      <c r="J795" s="5" t="s">
        <v>278</v>
      </c>
      <c r="K795" s="5" t="s">
        <v>93</v>
      </c>
      <c r="L795" s="5" t="s">
        <v>301</v>
      </c>
      <c r="M795" s="5" t="s">
        <v>7610</v>
      </c>
      <c r="N795" s="5" t="s">
        <v>1955</v>
      </c>
      <c r="O795" s="5" t="s">
        <v>45363</v>
      </c>
      <c r="P795" s="5" t="s">
        <v>45364</v>
      </c>
      <c r="Q795" s="5">
        <v>5.683</v>
      </c>
      <c r="R795" s="25">
        <f t="shared" si="12"/>
        <v>5.683</v>
      </c>
      <c r="S795" s="30" t="s">
        <v>43764</v>
      </c>
      <c r="T795" s="30" t="s">
        <v>4789</v>
      </c>
      <c r="U795" s="30" t="s">
        <v>679</v>
      </c>
      <c r="V795" s="5" t="s">
        <v>3423</v>
      </c>
      <c r="W795" s="28"/>
      <c r="X795" s="29">
        <v>0</v>
      </c>
      <c r="Z795" s="29">
        <v>1015</v>
      </c>
      <c r="AA795" s="29">
        <v>7.5</v>
      </c>
      <c r="AB795" s="29">
        <v>73</v>
      </c>
      <c r="AC795" s="29">
        <v>351</v>
      </c>
    </row>
    <row r="796" spans="1:29">
      <c r="A796" s="13" t="s">
        <v>14829</v>
      </c>
      <c r="B796" s="4" t="s">
        <v>681</v>
      </c>
      <c r="C796" s="12" t="s">
        <v>317</v>
      </c>
      <c r="D796" s="4" t="s">
        <v>463</v>
      </c>
      <c r="E796" s="4" t="s">
        <v>1746</v>
      </c>
      <c r="F796" s="4" t="s">
        <v>2749</v>
      </c>
      <c r="G796" s="4" t="s">
        <v>302</v>
      </c>
      <c r="H796" s="4" t="s">
        <v>143</v>
      </c>
      <c r="I796" s="5" t="s">
        <v>45365</v>
      </c>
      <c r="J796" s="5" t="s">
        <v>278</v>
      </c>
      <c r="K796" s="5" t="s">
        <v>5572</v>
      </c>
      <c r="L796" s="5" t="s">
        <v>3325</v>
      </c>
      <c r="M796" s="5" t="s">
        <v>32378</v>
      </c>
      <c r="N796" s="5" t="s">
        <v>2712</v>
      </c>
      <c r="O796" s="5" t="s">
        <v>45366</v>
      </c>
      <c r="P796" s="5" t="s">
        <v>45367</v>
      </c>
      <c r="Q796" s="5">
        <v>6.137</v>
      </c>
      <c r="R796" s="25">
        <f t="shared" si="12"/>
        <v>6.137</v>
      </c>
      <c r="S796" s="30" t="s">
        <v>27629</v>
      </c>
      <c r="T796" s="30" t="s">
        <v>2584</v>
      </c>
      <c r="U796" s="30" t="s">
        <v>9516</v>
      </c>
      <c r="V796" s="5" t="s">
        <v>215</v>
      </c>
      <c r="W796" s="28"/>
      <c r="X796" s="29">
        <v>0</v>
      </c>
      <c r="Z796" s="29">
        <v>1015</v>
      </c>
      <c r="AA796" s="29">
        <v>7.5</v>
      </c>
      <c r="AB796" s="29">
        <v>73</v>
      </c>
      <c r="AC796" s="29">
        <v>351</v>
      </c>
    </row>
    <row r="797" spans="1:29">
      <c r="A797" s="13" t="s">
        <v>14834</v>
      </c>
      <c r="B797" s="4" t="s">
        <v>389</v>
      </c>
      <c r="C797" s="12" t="s">
        <v>68</v>
      </c>
      <c r="D797" s="4" t="s">
        <v>545</v>
      </c>
      <c r="E797" s="4" t="s">
        <v>390</v>
      </c>
      <c r="F797" s="4" t="s">
        <v>3109</v>
      </c>
      <c r="G797" s="4" t="s">
        <v>302</v>
      </c>
      <c r="H797" s="4" t="s">
        <v>1088</v>
      </c>
      <c r="I797" s="5" t="s">
        <v>45368</v>
      </c>
      <c r="J797" s="5" t="s">
        <v>278</v>
      </c>
      <c r="K797" s="5" t="s">
        <v>1328</v>
      </c>
      <c r="L797" s="5" t="s">
        <v>6556</v>
      </c>
      <c r="M797" s="5" t="s">
        <v>19248</v>
      </c>
      <c r="N797" s="5" t="s">
        <v>5318</v>
      </c>
      <c r="O797" s="5" t="s">
        <v>38142</v>
      </c>
      <c r="P797" s="5" t="s">
        <v>35761</v>
      </c>
      <c r="Q797" s="5">
        <v>6.332</v>
      </c>
      <c r="R797" s="25">
        <f t="shared" si="12"/>
        <v>6.332</v>
      </c>
      <c r="S797" s="30" t="s">
        <v>7714</v>
      </c>
      <c r="T797" s="30" t="s">
        <v>2574</v>
      </c>
      <c r="U797" s="30" t="s">
        <v>1238</v>
      </c>
      <c r="V797" s="5" t="s">
        <v>796</v>
      </c>
      <c r="W797" s="28"/>
      <c r="X797" s="29">
        <v>0</v>
      </c>
      <c r="Z797" s="29">
        <v>1015</v>
      </c>
      <c r="AA797" s="29">
        <v>7.5</v>
      </c>
      <c r="AB797" s="29">
        <v>73</v>
      </c>
      <c r="AC797" s="29">
        <v>351</v>
      </c>
    </row>
    <row r="798" spans="1:29">
      <c r="A798" s="13" t="s">
        <v>14840</v>
      </c>
      <c r="B798" s="4" t="s">
        <v>803</v>
      </c>
      <c r="C798" s="12" t="s">
        <v>160</v>
      </c>
      <c r="D798" s="4" t="s">
        <v>463</v>
      </c>
      <c r="E798" s="4" t="s">
        <v>639</v>
      </c>
      <c r="F798" s="4" t="s">
        <v>3333</v>
      </c>
      <c r="G798" s="4" t="s">
        <v>942</v>
      </c>
      <c r="H798" s="4" t="s">
        <v>316</v>
      </c>
      <c r="I798" s="5" t="s">
        <v>45369</v>
      </c>
      <c r="J798" s="5" t="s">
        <v>278</v>
      </c>
      <c r="K798" s="5" t="s">
        <v>3423</v>
      </c>
      <c r="L798" s="5" t="s">
        <v>8152</v>
      </c>
      <c r="M798" s="5" t="s">
        <v>14600</v>
      </c>
      <c r="N798" s="5" t="s">
        <v>5993</v>
      </c>
      <c r="O798" s="5" t="s">
        <v>45370</v>
      </c>
      <c r="P798" s="5" t="s">
        <v>45371</v>
      </c>
      <c r="Q798" s="5">
        <v>6.1</v>
      </c>
      <c r="R798" s="25">
        <f t="shared" si="12"/>
        <v>6.1</v>
      </c>
      <c r="S798" s="30" t="s">
        <v>45372</v>
      </c>
      <c r="T798" s="30" t="s">
        <v>458</v>
      </c>
      <c r="U798" s="30" t="s">
        <v>1812</v>
      </c>
      <c r="V798" s="5" t="s">
        <v>2278</v>
      </c>
      <c r="W798" s="28"/>
      <c r="X798" s="29">
        <v>0</v>
      </c>
      <c r="Z798" s="29">
        <v>1015</v>
      </c>
      <c r="AA798" s="29">
        <v>7.5</v>
      </c>
      <c r="AB798" s="29">
        <v>73</v>
      </c>
      <c r="AC798" s="29">
        <v>351</v>
      </c>
    </row>
    <row r="799" spans="1:29">
      <c r="A799" s="13" t="s">
        <v>14846</v>
      </c>
      <c r="B799" s="4" t="s">
        <v>2650</v>
      </c>
      <c r="C799" s="12" t="s">
        <v>31</v>
      </c>
      <c r="D799" s="4" t="s">
        <v>1801</v>
      </c>
      <c r="E799" s="4" t="s">
        <v>1725</v>
      </c>
      <c r="F799" s="4" t="s">
        <v>14721</v>
      </c>
      <c r="G799" s="4" t="s">
        <v>942</v>
      </c>
      <c r="H799" s="4" t="s">
        <v>940</v>
      </c>
      <c r="I799" s="5" t="s">
        <v>45373</v>
      </c>
      <c r="J799" s="5" t="s">
        <v>278</v>
      </c>
      <c r="K799" s="5" t="s">
        <v>486</v>
      </c>
      <c r="L799" s="5" t="s">
        <v>8674</v>
      </c>
      <c r="M799" s="5" t="s">
        <v>14329</v>
      </c>
      <c r="N799" s="5" t="s">
        <v>1955</v>
      </c>
      <c r="O799" s="5" t="s">
        <v>24493</v>
      </c>
      <c r="P799" s="5" t="s">
        <v>45374</v>
      </c>
      <c r="Q799" s="5">
        <v>5.762</v>
      </c>
      <c r="R799" s="25">
        <f t="shared" si="12"/>
        <v>5.762</v>
      </c>
      <c r="S799" s="30" t="s">
        <v>2500</v>
      </c>
      <c r="T799" s="30" t="s">
        <v>5594</v>
      </c>
      <c r="U799" s="30" t="s">
        <v>6916</v>
      </c>
      <c r="V799" s="5" t="s">
        <v>1062</v>
      </c>
      <c r="W799" s="28"/>
      <c r="X799" s="29">
        <v>1.5</v>
      </c>
      <c r="Z799" s="29">
        <v>1015.4</v>
      </c>
      <c r="AA799" s="29">
        <v>4.1</v>
      </c>
      <c r="AB799" s="29">
        <v>73</v>
      </c>
      <c r="AC799" s="29">
        <v>50.1</v>
      </c>
    </row>
    <row r="800" spans="1:29">
      <c r="A800" s="13" t="s">
        <v>14852</v>
      </c>
      <c r="B800" s="4" t="s">
        <v>2462</v>
      </c>
      <c r="C800" s="12" t="s">
        <v>31</v>
      </c>
      <c r="D800" s="4" t="s">
        <v>343</v>
      </c>
      <c r="E800" s="4" t="s">
        <v>626</v>
      </c>
      <c r="F800" s="4" t="s">
        <v>12006</v>
      </c>
      <c r="G800" s="4" t="s">
        <v>50</v>
      </c>
      <c r="H800" s="4" t="s">
        <v>238</v>
      </c>
      <c r="I800" s="5" t="s">
        <v>45375</v>
      </c>
      <c r="J800" s="5" t="s">
        <v>278</v>
      </c>
      <c r="K800" s="5" t="s">
        <v>515</v>
      </c>
      <c r="L800" s="5" t="s">
        <v>4558</v>
      </c>
      <c r="M800" s="5" t="s">
        <v>14565</v>
      </c>
      <c r="N800" s="5" t="s">
        <v>482</v>
      </c>
      <c r="O800" s="5" t="s">
        <v>28774</v>
      </c>
      <c r="P800" s="5" t="s">
        <v>6348</v>
      </c>
      <c r="Q800" s="5">
        <v>5.535</v>
      </c>
      <c r="R800" s="25">
        <f t="shared" si="12"/>
        <v>5.535</v>
      </c>
      <c r="S800" s="30" t="s">
        <v>45376</v>
      </c>
      <c r="T800" s="30" t="s">
        <v>14341</v>
      </c>
      <c r="U800" s="30" t="s">
        <v>995</v>
      </c>
      <c r="V800" s="5" t="s">
        <v>76</v>
      </c>
      <c r="W800" s="28"/>
      <c r="X800" s="29">
        <v>1.6</v>
      </c>
      <c r="Z800" s="29">
        <v>1015.9</v>
      </c>
      <c r="AA800" s="29">
        <v>2.9</v>
      </c>
      <c r="AB800" s="29">
        <v>75</v>
      </c>
      <c r="AC800" s="29">
        <v>45.2</v>
      </c>
    </row>
    <row r="801" spans="1:29">
      <c r="A801" s="13" t="s">
        <v>14857</v>
      </c>
      <c r="B801" s="4" t="s">
        <v>654</v>
      </c>
      <c r="C801" s="12" t="s">
        <v>160</v>
      </c>
      <c r="D801" s="4" t="s">
        <v>601</v>
      </c>
      <c r="E801" s="4" t="s">
        <v>328</v>
      </c>
      <c r="F801" s="4" t="s">
        <v>7242</v>
      </c>
      <c r="G801" s="4" t="s">
        <v>1737</v>
      </c>
      <c r="H801" s="4" t="s">
        <v>28</v>
      </c>
      <c r="I801" s="5" t="s">
        <v>45377</v>
      </c>
      <c r="J801" s="5" t="s">
        <v>278</v>
      </c>
      <c r="K801" s="5" t="s">
        <v>414</v>
      </c>
      <c r="L801" s="5" t="s">
        <v>123</v>
      </c>
      <c r="M801" s="5" t="s">
        <v>34091</v>
      </c>
      <c r="N801" s="5" t="s">
        <v>5140</v>
      </c>
      <c r="O801" s="5" t="s">
        <v>45378</v>
      </c>
      <c r="P801" s="5" t="s">
        <v>45379</v>
      </c>
      <c r="Q801" s="5">
        <v>4.879</v>
      </c>
      <c r="R801" s="25">
        <f t="shared" si="12"/>
        <v>4.879</v>
      </c>
      <c r="S801" s="30" t="s">
        <v>17324</v>
      </c>
      <c r="T801" s="30" t="s">
        <v>4253</v>
      </c>
      <c r="U801" s="30" t="s">
        <v>2271</v>
      </c>
      <c r="V801" s="5" t="s">
        <v>198</v>
      </c>
      <c r="W801" s="28"/>
      <c r="X801" s="29">
        <v>1.2</v>
      </c>
      <c r="Z801" s="29">
        <v>1016.6</v>
      </c>
      <c r="AA801" s="29">
        <v>2.3</v>
      </c>
      <c r="AB801" s="29">
        <v>76</v>
      </c>
      <c r="AC801" s="29">
        <v>33</v>
      </c>
    </row>
    <row r="802" spans="1:29">
      <c r="A802" s="13" t="s">
        <v>14862</v>
      </c>
      <c r="B802" s="4" t="s">
        <v>2380</v>
      </c>
      <c r="C802" s="12" t="s">
        <v>68</v>
      </c>
      <c r="D802" s="4" t="s">
        <v>3787</v>
      </c>
      <c r="E802" s="4" t="s">
        <v>2381</v>
      </c>
      <c r="F802" s="4" t="s">
        <v>5867</v>
      </c>
      <c r="G802" s="4" t="s">
        <v>1459</v>
      </c>
      <c r="H802" s="4" t="s">
        <v>207</v>
      </c>
      <c r="I802" s="5" t="s">
        <v>45380</v>
      </c>
      <c r="J802" s="5" t="s">
        <v>278</v>
      </c>
      <c r="K802" s="5" t="s">
        <v>539</v>
      </c>
      <c r="L802" s="5" t="s">
        <v>2442</v>
      </c>
      <c r="M802" s="5" t="s">
        <v>36808</v>
      </c>
      <c r="N802" s="5" t="s">
        <v>1826</v>
      </c>
      <c r="O802" s="5" t="s">
        <v>12338</v>
      </c>
      <c r="P802" s="5" t="s">
        <v>36795</v>
      </c>
      <c r="Q802" s="5">
        <v>4.652</v>
      </c>
      <c r="R802" s="25">
        <f t="shared" si="12"/>
        <v>4.652</v>
      </c>
      <c r="S802" s="30" t="s">
        <v>9497</v>
      </c>
      <c r="T802" s="30" t="s">
        <v>2155</v>
      </c>
      <c r="U802" s="30" t="s">
        <v>9400</v>
      </c>
      <c r="V802" s="5" t="s">
        <v>1094</v>
      </c>
      <c r="W802" s="28"/>
      <c r="X802" s="29">
        <v>0.7</v>
      </c>
      <c r="Z802" s="29">
        <v>1017.5</v>
      </c>
      <c r="AA802" s="29">
        <v>1.8</v>
      </c>
      <c r="AB802" s="29">
        <v>77</v>
      </c>
      <c r="AC802" s="29">
        <v>15.3</v>
      </c>
    </row>
    <row r="803" spans="1:29">
      <c r="A803" s="13" t="s">
        <v>14867</v>
      </c>
      <c r="B803" s="4" t="s">
        <v>1757</v>
      </c>
      <c r="C803" s="12" t="s">
        <v>68</v>
      </c>
      <c r="D803" s="4" t="s">
        <v>615</v>
      </c>
      <c r="E803" s="4" t="s">
        <v>1758</v>
      </c>
      <c r="F803" s="4" t="s">
        <v>16401</v>
      </c>
      <c r="G803" s="4" t="s">
        <v>1737</v>
      </c>
      <c r="H803" s="4" t="s">
        <v>345</v>
      </c>
      <c r="I803" s="5" t="s">
        <v>45381</v>
      </c>
      <c r="J803" s="5" t="s">
        <v>278</v>
      </c>
      <c r="K803" s="5" t="s">
        <v>251</v>
      </c>
      <c r="L803" s="5" t="s">
        <v>1765</v>
      </c>
      <c r="M803" s="5" t="s">
        <v>24650</v>
      </c>
      <c r="N803" s="5" t="s">
        <v>1627</v>
      </c>
      <c r="O803" s="5" t="s">
        <v>28015</v>
      </c>
      <c r="P803" s="5" t="s">
        <v>5323</v>
      </c>
      <c r="Q803" s="5">
        <v>4.371</v>
      </c>
      <c r="R803" s="25">
        <f t="shared" si="12"/>
        <v>4.371</v>
      </c>
      <c r="S803" s="30" t="s">
        <v>5258</v>
      </c>
      <c r="T803" s="30" t="s">
        <v>1189</v>
      </c>
      <c r="U803" s="30" t="s">
        <v>15382</v>
      </c>
      <c r="V803" s="5" t="s">
        <v>880</v>
      </c>
      <c r="W803" s="28"/>
      <c r="X803" s="29">
        <v>0.7</v>
      </c>
      <c r="Z803" s="29">
        <v>1018.1</v>
      </c>
      <c r="AA803" s="29">
        <v>1.8</v>
      </c>
      <c r="AB803" s="29">
        <v>77</v>
      </c>
      <c r="AC803" s="29">
        <v>22.9</v>
      </c>
    </row>
    <row r="804" spans="1:29">
      <c r="A804" s="13" t="s">
        <v>14873</v>
      </c>
      <c r="B804" s="4" t="s">
        <v>1725</v>
      </c>
      <c r="C804" s="12" t="s">
        <v>160</v>
      </c>
      <c r="D804" s="4" t="s">
        <v>328</v>
      </c>
      <c r="E804" s="4" t="s">
        <v>1726</v>
      </c>
      <c r="F804" s="4" t="s">
        <v>614</v>
      </c>
      <c r="G804" s="4" t="s">
        <v>1737</v>
      </c>
      <c r="H804" s="4" t="s">
        <v>222</v>
      </c>
      <c r="I804" s="5" t="s">
        <v>45382</v>
      </c>
      <c r="J804" s="5" t="s">
        <v>278</v>
      </c>
      <c r="K804" s="5" t="s">
        <v>338</v>
      </c>
      <c r="L804" s="5" t="s">
        <v>2395</v>
      </c>
      <c r="M804" s="5" t="s">
        <v>41386</v>
      </c>
      <c r="N804" s="5" t="s">
        <v>6069</v>
      </c>
      <c r="O804" s="5" t="s">
        <v>23456</v>
      </c>
      <c r="P804" s="5" t="s">
        <v>41253</v>
      </c>
      <c r="Q804" s="5">
        <v>4.264</v>
      </c>
      <c r="R804" s="25">
        <f t="shared" si="12"/>
        <v>4.264</v>
      </c>
      <c r="S804" s="30" t="s">
        <v>31596</v>
      </c>
      <c r="T804" s="30" t="s">
        <v>6811</v>
      </c>
      <c r="U804" s="30" t="s">
        <v>3064</v>
      </c>
      <c r="V804" s="5" t="s">
        <v>1276</v>
      </c>
      <c r="W804" s="28"/>
      <c r="X804" s="29">
        <v>1</v>
      </c>
      <c r="Z804" s="29">
        <v>1018.2</v>
      </c>
      <c r="AA804" s="29">
        <v>2.4</v>
      </c>
      <c r="AB804" s="29">
        <v>73</v>
      </c>
      <c r="AC804" s="29">
        <v>25.4</v>
      </c>
    </row>
    <row r="805" spans="1:29">
      <c r="A805" s="13" t="s">
        <v>14880</v>
      </c>
      <c r="B805" s="4" t="s">
        <v>1641</v>
      </c>
      <c r="C805" s="12" t="s">
        <v>115</v>
      </c>
      <c r="D805" s="4" t="s">
        <v>190</v>
      </c>
      <c r="E805" s="4" t="s">
        <v>1383</v>
      </c>
      <c r="F805" s="4" t="s">
        <v>6832</v>
      </c>
      <c r="G805" s="4" t="s">
        <v>1737</v>
      </c>
      <c r="H805" s="4" t="s">
        <v>63</v>
      </c>
      <c r="I805" s="5" t="s">
        <v>30916</v>
      </c>
      <c r="J805" s="5" t="s">
        <v>278</v>
      </c>
      <c r="K805" s="5" t="s">
        <v>108</v>
      </c>
      <c r="L805" s="5" t="s">
        <v>2133</v>
      </c>
      <c r="M805" s="5" t="s">
        <v>39433</v>
      </c>
      <c r="N805" s="5" t="s">
        <v>139</v>
      </c>
      <c r="O805" s="5" t="s">
        <v>45383</v>
      </c>
      <c r="P805" s="5" t="s">
        <v>45384</v>
      </c>
      <c r="Q805" s="5">
        <v>4.294</v>
      </c>
      <c r="R805" s="25">
        <f t="shared" si="12"/>
        <v>4.294</v>
      </c>
      <c r="S805" s="30" t="s">
        <v>18507</v>
      </c>
      <c r="T805" s="30" t="s">
        <v>6495</v>
      </c>
      <c r="U805" s="30" t="s">
        <v>6999</v>
      </c>
      <c r="V805" s="5" t="s">
        <v>1658</v>
      </c>
      <c r="W805" s="28"/>
      <c r="X805" s="29">
        <v>0.6</v>
      </c>
      <c r="Z805" s="29">
        <v>1018.2</v>
      </c>
      <c r="AA805" s="29">
        <v>4.2</v>
      </c>
      <c r="AB805" s="29">
        <v>65</v>
      </c>
      <c r="AC805" s="29">
        <v>31.9</v>
      </c>
    </row>
    <row r="806" spans="1:29">
      <c r="A806" s="13" t="s">
        <v>14886</v>
      </c>
      <c r="B806" s="4" t="s">
        <v>1641</v>
      </c>
      <c r="C806" s="12" t="s">
        <v>942</v>
      </c>
      <c r="D806" s="4" t="s">
        <v>519</v>
      </c>
      <c r="E806" s="4" t="s">
        <v>1383</v>
      </c>
      <c r="F806" s="4" t="s">
        <v>2006</v>
      </c>
      <c r="G806" s="4" t="s">
        <v>50</v>
      </c>
      <c r="H806" s="4" t="s">
        <v>940</v>
      </c>
      <c r="I806" s="5" t="s">
        <v>45385</v>
      </c>
      <c r="J806" s="5" t="s">
        <v>45386</v>
      </c>
      <c r="K806" s="5" t="s">
        <v>281</v>
      </c>
      <c r="L806" s="5" t="s">
        <v>45387</v>
      </c>
      <c r="M806" s="5" t="s">
        <v>45388</v>
      </c>
      <c r="N806" s="5" t="s">
        <v>45389</v>
      </c>
      <c r="O806" s="5" t="s">
        <v>45390</v>
      </c>
      <c r="P806" s="5" t="s">
        <v>45391</v>
      </c>
      <c r="Q806" s="5">
        <v>4.5161</v>
      </c>
      <c r="R806" s="25">
        <f t="shared" si="12"/>
        <v>4.5161</v>
      </c>
      <c r="S806" s="30" t="s">
        <v>45392</v>
      </c>
      <c r="T806" s="30" t="s">
        <v>2704</v>
      </c>
      <c r="U806" s="30" t="s">
        <v>45393</v>
      </c>
      <c r="V806" s="5" t="s">
        <v>3707</v>
      </c>
      <c r="W806" s="28"/>
      <c r="X806" s="29">
        <v>0.6</v>
      </c>
      <c r="Z806" s="29">
        <v>1017.2</v>
      </c>
      <c r="AA806" s="29">
        <v>6.2</v>
      </c>
      <c r="AB806" s="29">
        <v>57</v>
      </c>
      <c r="AC806" s="29">
        <v>86.6</v>
      </c>
    </row>
    <row r="807" spans="1:29">
      <c r="A807" s="13" t="s">
        <v>14892</v>
      </c>
      <c r="B807" s="4" t="s">
        <v>637</v>
      </c>
      <c r="C807" s="12" t="s">
        <v>191</v>
      </c>
      <c r="D807" s="4" t="s">
        <v>342</v>
      </c>
      <c r="E807" s="4" t="s">
        <v>638</v>
      </c>
      <c r="F807" s="4" t="s">
        <v>10084</v>
      </c>
      <c r="G807" s="4" t="s">
        <v>50</v>
      </c>
      <c r="H807" s="4" t="s">
        <v>314</v>
      </c>
      <c r="I807" s="5" t="s">
        <v>45394</v>
      </c>
      <c r="J807" s="5" t="s">
        <v>1635</v>
      </c>
      <c r="K807" s="5" t="s">
        <v>202</v>
      </c>
      <c r="L807" s="5" t="s">
        <v>3765</v>
      </c>
      <c r="M807" s="5" t="s">
        <v>39309</v>
      </c>
      <c r="N807" s="5" t="s">
        <v>2124</v>
      </c>
      <c r="O807" s="5" t="s">
        <v>45395</v>
      </c>
      <c r="P807" s="5" t="s">
        <v>45396</v>
      </c>
      <c r="Q807" s="5">
        <v>4.693</v>
      </c>
      <c r="R807" s="25">
        <f t="shared" si="12"/>
        <v>4.693</v>
      </c>
      <c r="S807" s="30" t="s">
        <v>45397</v>
      </c>
      <c r="T807" s="30" t="s">
        <v>633</v>
      </c>
      <c r="U807" s="30" t="s">
        <v>6171</v>
      </c>
      <c r="V807" s="5" t="s">
        <v>3717</v>
      </c>
      <c r="W807" s="28"/>
      <c r="X807" s="29">
        <v>0.5</v>
      </c>
      <c r="Z807" s="29">
        <v>1015.9</v>
      </c>
      <c r="AA807" s="29">
        <v>7.6</v>
      </c>
      <c r="AB807" s="29">
        <v>53</v>
      </c>
      <c r="AC807" s="29">
        <v>20.1</v>
      </c>
    </row>
    <row r="808" spans="1:29">
      <c r="A808" s="13" t="s">
        <v>14895</v>
      </c>
      <c r="B808" s="4" t="s">
        <v>1746</v>
      </c>
      <c r="C808" s="12" t="s">
        <v>34</v>
      </c>
      <c r="D808" s="4" t="s">
        <v>1725</v>
      </c>
      <c r="E808" s="4" t="s">
        <v>1747</v>
      </c>
      <c r="F808" s="4" t="s">
        <v>2435</v>
      </c>
      <c r="G808" s="4" t="s">
        <v>191</v>
      </c>
      <c r="H808" s="4" t="s">
        <v>655</v>
      </c>
      <c r="I808" s="5" t="s">
        <v>45398</v>
      </c>
      <c r="J808" s="5" t="s">
        <v>1764</v>
      </c>
      <c r="K808" s="5" t="s">
        <v>539</v>
      </c>
      <c r="L808" s="5" t="s">
        <v>1568</v>
      </c>
      <c r="M808" s="5" t="s">
        <v>45399</v>
      </c>
      <c r="N808" s="5" t="s">
        <v>4893</v>
      </c>
      <c r="O808" s="5" t="s">
        <v>30712</v>
      </c>
      <c r="P808" s="5" t="s">
        <v>45400</v>
      </c>
      <c r="Q808" s="5">
        <v>4.696</v>
      </c>
      <c r="R808" s="25">
        <f t="shared" si="12"/>
        <v>4.696</v>
      </c>
      <c r="S808" s="30" t="s">
        <v>45401</v>
      </c>
      <c r="T808" s="30" t="s">
        <v>9414</v>
      </c>
      <c r="U808" s="30" t="s">
        <v>1905</v>
      </c>
      <c r="V808" s="5" t="s">
        <v>3717</v>
      </c>
      <c r="W808" s="28"/>
      <c r="X808" s="29">
        <v>0.7</v>
      </c>
      <c r="Z808" s="29">
        <v>1014.3</v>
      </c>
      <c r="AA808" s="29">
        <v>8.6</v>
      </c>
      <c r="AB808" s="29">
        <v>50</v>
      </c>
      <c r="AC808" s="29">
        <v>66.7</v>
      </c>
    </row>
    <row r="809" spans="1:29">
      <c r="A809" s="13" t="s">
        <v>14900</v>
      </c>
      <c r="B809" s="4" t="s">
        <v>489</v>
      </c>
      <c r="C809" s="12" t="s">
        <v>256</v>
      </c>
      <c r="D809" s="4" t="s">
        <v>654</v>
      </c>
      <c r="E809" s="4" t="s">
        <v>490</v>
      </c>
      <c r="F809" s="4" t="s">
        <v>2963</v>
      </c>
      <c r="G809" s="4" t="s">
        <v>302</v>
      </c>
      <c r="H809" s="4" t="s">
        <v>600</v>
      </c>
      <c r="I809" s="5" t="s">
        <v>45402</v>
      </c>
      <c r="J809" s="5" t="s">
        <v>2023</v>
      </c>
      <c r="K809" s="5" t="s">
        <v>512</v>
      </c>
      <c r="L809" s="5" t="s">
        <v>2946</v>
      </c>
      <c r="M809" s="5" t="s">
        <v>45403</v>
      </c>
      <c r="N809" s="5" t="s">
        <v>5993</v>
      </c>
      <c r="O809" s="5" t="s">
        <v>45404</v>
      </c>
      <c r="P809" s="5" t="s">
        <v>45405</v>
      </c>
      <c r="Q809" s="5">
        <v>4.959</v>
      </c>
      <c r="R809" s="25">
        <f t="shared" si="12"/>
        <v>4.959</v>
      </c>
      <c r="S809" s="30" t="s">
        <v>45406</v>
      </c>
      <c r="T809" s="30" t="s">
        <v>4523</v>
      </c>
      <c r="U809" s="30" t="s">
        <v>1743</v>
      </c>
      <c r="V809" s="5" t="s">
        <v>949</v>
      </c>
      <c r="W809" s="28"/>
      <c r="X809" s="29">
        <v>0.7</v>
      </c>
      <c r="Z809" s="29">
        <v>1013.1</v>
      </c>
      <c r="AA809" s="29">
        <v>9.5</v>
      </c>
      <c r="AB809" s="29">
        <v>49</v>
      </c>
      <c r="AC809" s="29">
        <v>85.9</v>
      </c>
    </row>
    <row r="810" spans="1:29">
      <c r="A810" s="13" t="s">
        <v>14906</v>
      </c>
      <c r="B810" s="4" t="s">
        <v>803</v>
      </c>
      <c r="C810" s="12" t="s">
        <v>226</v>
      </c>
      <c r="D810" s="4" t="s">
        <v>2897</v>
      </c>
      <c r="E810" s="4" t="s">
        <v>639</v>
      </c>
      <c r="F810" s="4" t="s">
        <v>5901</v>
      </c>
      <c r="G810" s="4" t="s">
        <v>942</v>
      </c>
      <c r="H810" s="4" t="s">
        <v>1269</v>
      </c>
      <c r="I810" s="5" t="s">
        <v>45407</v>
      </c>
      <c r="J810" s="5" t="s">
        <v>5719</v>
      </c>
      <c r="K810" s="5" t="s">
        <v>108</v>
      </c>
      <c r="L810" s="5" t="s">
        <v>4097</v>
      </c>
      <c r="M810" s="5" t="s">
        <v>10056</v>
      </c>
      <c r="N810" s="5" t="s">
        <v>132</v>
      </c>
      <c r="O810" s="5" t="s">
        <v>45408</v>
      </c>
      <c r="P810" s="5" t="s">
        <v>45409</v>
      </c>
      <c r="Q810" s="5">
        <v>4.636</v>
      </c>
      <c r="R810" s="25">
        <f t="shared" si="12"/>
        <v>4.636</v>
      </c>
      <c r="S810" s="30" t="s">
        <v>45410</v>
      </c>
      <c r="T810" s="30" t="s">
        <v>10608</v>
      </c>
      <c r="U810" s="30" t="s">
        <v>327</v>
      </c>
      <c r="V810" s="5" t="s">
        <v>459</v>
      </c>
      <c r="W810" s="28"/>
      <c r="X810" s="29">
        <v>0.8</v>
      </c>
      <c r="Z810" s="29">
        <v>1012.3</v>
      </c>
      <c r="AA810" s="29">
        <v>9.7</v>
      </c>
      <c r="AB810" s="29">
        <v>51</v>
      </c>
      <c r="AC810" s="29">
        <v>89.7</v>
      </c>
    </row>
    <row r="811" spans="1:29">
      <c r="A811" s="13" t="s">
        <v>14911</v>
      </c>
      <c r="B811" s="4" t="s">
        <v>3867</v>
      </c>
      <c r="C811" s="12" t="s">
        <v>191</v>
      </c>
      <c r="D811" s="4" t="s">
        <v>2906</v>
      </c>
      <c r="E811" s="4" t="s">
        <v>4101</v>
      </c>
      <c r="F811" s="4" t="s">
        <v>2778</v>
      </c>
      <c r="G811" s="4" t="s">
        <v>34</v>
      </c>
      <c r="H811" s="4" t="s">
        <v>298</v>
      </c>
      <c r="I811" s="5" t="s">
        <v>45411</v>
      </c>
      <c r="J811" s="5" t="s">
        <v>278</v>
      </c>
      <c r="K811" s="5" t="s">
        <v>416</v>
      </c>
      <c r="L811" s="5" t="s">
        <v>1494</v>
      </c>
      <c r="M811" s="5" t="s">
        <v>45412</v>
      </c>
      <c r="N811" s="5" t="s">
        <v>6039</v>
      </c>
      <c r="O811" s="5" t="s">
        <v>3678</v>
      </c>
      <c r="P811" s="5" t="s">
        <v>45413</v>
      </c>
      <c r="Q811" s="5">
        <v>4.885</v>
      </c>
      <c r="R811" s="25">
        <f t="shared" si="12"/>
        <v>4.885</v>
      </c>
      <c r="S811" s="30" t="s">
        <v>45414</v>
      </c>
      <c r="T811" s="30" t="s">
        <v>6665</v>
      </c>
      <c r="U811" s="30" t="s">
        <v>1609</v>
      </c>
      <c r="V811" s="5" t="s">
        <v>977</v>
      </c>
      <c r="W811" s="28"/>
      <c r="X811" s="29">
        <v>1.2</v>
      </c>
      <c r="Z811" s="29">
        <v>1012.1</v>
      </c>
      <c r="AA811" s="29">
        <v>8.9</v>
      </c>
      <c r="AB811" s="29">
        <v>57</v>
      </c>
      <c r="AC811" s="29">
        <v>102.6</v>
      </c>
    </row>
    <row r="812" spans="1:29">
      <c r="A812" s="13" t="s">
        <v>14916</v>
      </c>
      <c r="B812" s="4" t="s">
        <v>463</v>
      </c>
      <c r="C812" s="12" t="s">
        <v>1459</v>
      </c>
      <c r="D812" s="4" t="s">
        <v>359</v>
      </c>
      <c r="E812" s="4" t="s">
        <v>342</v>
      </c>
      <c r="F812" s="4" t="s">
        <v>5867</v>
      </c>
      <c r="G812" s="4" t="s">
        <v>50</v>
      </c>
      <c r="H812" s="4" t="s">
        <v>1433</v>
      </c>
      <c r="I812" s="5" t="s">
        <v>45415</v>
      </c>
      <c r="J812" s="5" t="s">
        <v>278</v>
      </c>
      <c r="K812" s="5" t="s">
        <v>185</v>
      </c>
      <c r="L812" s="5" t="s">
        <v>8545</v>
      </c>
      <c r="M812" s="5" t="s">
        <v>29203</v>
      </c>
      <c r="N812" s="5" t="s">
        <v>538</v>
      </c>
      <c r="O812" s="5" t="s">
        <v>45416</v>
      </c>
      <c r="P812" s="5" t="s">
        <v>45417</v>
      </c>
      <c r="Q812" s="5">
        <v>4.98</v>
      </c>
      <c r="R812" s="25">
        <f t="shared" si="12"/>
        <v>4.98</v>
      </c>
      <c r="S812" s="30" t="s">
        <v>45418</v>
      </c>
      <c r="T812" s="30" t="s">
        <v>7248</v>
      </c>
      <c r="U812" s="30" t="s">
        <v>170</v>
      </c>
      <c r="V812" s="5" t="s">
        <v>3856</v>
      </c>
      <c r="W812" s="28"/>
      <c r="X812" s="29">
        <v>0.8</v>
      </c>
      <c r="Z812" s="29">
        <v>1012.1</v>
      </c>
      <c r="AA812" s="29">
        <v>8</v>
      </c>
      <c r="AB812" s="29">
        <v>61</v>
      </c>
      <c r="AC812" s="29">
        <v>87.2</v>
      </c>
    </row>
    <row r="813" spans="1:29">
      <c r="A813" s="13" t="s">
        <v>14921</v>
      </c>
      <c r="B813" s="4" t="s">
        <v>390</v>
      </c>
      <c r="C813" s="12" t="s">
        <v>31</v>
      </c>
      <c r="D813" s="4" t="s">
        <v>3787</v>
      </c>
      <c r="E813" s="4" t="s">
        <v>190</v>
      </c>
      <c r="F813" s="4" t="s">
        <v>7575</v>
      </c>
      <c r="G813" s="4" t="s">
        <v>302</v>
      </c>
      <c r="H813" s="4" t="s">
        <v>2687</v>
      </c>
      <c r="I813" s="5" t="s">
        <v>45419</v>
      </c>
      <c r="J813" s="5" t="s">
        <v>18298</v>
      </c>
      <c r="K813" s="5" t="s">
        <v>512</v>
      </c>
      <c r="L813" s="5" t="s">
        <v>1855</v>
      </c>
      <c r="M813" s="5" t="s">
        <v>36979</v>
      </c>
      <c r="N813" s="5" t="s">
        <v>511</v>
      </c>
      <c r="O813" s="5" t="s">
        <v>45420</v>
      </c>
      <c r="P813" s="5" t="s">
        <v>45421</v>
      </c>
      <c r="Q813" s="5">
        <v>5.245</v>
      </c>
      <c r="R813" s="25">
        <f t="shared" si="12"/>
        <v>5.245</v>
      </c>
      <c r="S813" s="30" t="s">
        <v>28283</v>
      </c>
      <c r="T813" s="30" t="s">
        <v>1820</v>
      </c>
      <c r="U813" s="30" t="s">
        <v>8167</v>
      </c>
      <c r="V813" s="5" t="s">
        <v>1658</v>
      </c>
      <c r="W813" s="28"/>
      <c r="X813" s="29">
        <v>0.6</v>
      </c>
      <c r="Z813" s="29">
        <v>1012.4</v>
      </c>
      <c r="AA813" s="29">
        <v>7.7</v>
      </c>
      <c r="AB813" s="29">
        <v>63</v>
      </c>
      <c r="AC813" s="29">
        <v>104.5</v>
      </c>
    </row>
    <row r="814" spans="1:29">
      <c r="A814" s="13" t="s">
        <v>14925</v>
      </c>
      <c r="B814" s="4" t="s">
        <v>654</v>
      </c>
      <c r="C814" s="12" t="s">
        <v>160</v>
      </c>
      <c r="D814" s="4" t="s">
        <v>2489</v>
      </c>
      <c r="E814" s="4" t="s">
        <v>328</v>
      </c>
      <c r="F814" s="4" t="s">
        <v>10454</v>
      </c>
      <c r="G814" s="4" t="s">
        <v>344</v>
      </c>
      <c r="H814" s="4" t="s">
        <v>1514</v>
      </c>
      <c r="I814" s="5" t="s">
        <v>45422</v>
      </c>
      <c r="J814" s="5" t="s">
        <v>8195</v>
      </c>
      <c r="K814" s="5" t="s">
        <v>414</v>
      </c>
      <c r="L814" s="5" t="s">
        <v>9092</v>
      </c>
      <c r="M814" s="5" t="s">
        <v>6673</v>
      </c>
      <c r="N814" s="5" t="s">
        <v>5541</v>
      </c>
      <c r="O814" s="5" t="s">
        <v>45423</v>
      </c>
      <c r="P814" s="5" t="s">
        <v>17754</v>
      </c>
      <c r="Q814" s="5">
        <v>5.953</v>
      </c>
      <c r="R814" s="25">
        <f t="shared" si="12"/>
        <v>5.953</v>
      </c>
      <c r="S814" s="30" t="s">
        <v>35361</v>
      </c>
      <c r="T814" s="30" t="s">
        <v>1378</v>
      </c>
      <c r="U814" s="30" t="s">
        <v>8181</v>
      </c>
      <c r="V814" s="5" t="s">
        <v>1003</v>
      </c>
      <c r="W814" s="28"/>
      <c r="X814" s="29">
        <v>0.8</v>
      </c>
      <c r="Z814" s="29">
        <v>1012.3</v>
      </c>
      <c r="AA814" s="29">
        <v>7.4</v>
      </c>
      <c r="AB814" s="29">
        <v>64</v>
      </c>
      <c r="AC814" s="29">
        <v>125.5</v>
      </c>
    </row>
    <row r="815" spans="1:29">
      <c r="A815" s="13" t="s">
        <v>14930</v>
      </c>
      <c r="B815" s="4" t="s">
        <v>669</v>
      </c>
      <c r="C815" s="12" t="s">
        <v>31</v>
      </c>
      <c r="D815" s="4" t="s">
        <v>601</v>
      </c>
      <c r="E815" s="4" t="s">
        <v>615</v>
      </c>
      <c r="F815" s="4" t="s">
        <v>5522</v>
      </c>
      <c r="G815" s="4" t="s">
        <v>344</v>
      </c>
      <c r="H815" s="4" t="s">
        <v>158</v>
      </c>
      <c r="I815" s="5" t="s">
        <v>45424</v>
      </c>
      <c r="J815" s="5" t="s">
        <v>5719</v>
      </c>
      <c r="K815" s="5" t="s">
        <v>611</v>
      </c>
      <c r="L815" s="5" t="s">
        <v>1522</v>
      </c>
      <c r="M815" s="5" t="s">
        <v>45425</v>
      </c>
      <c r="N815" s="5" t="s">
        <v>2015</v>
      </c>
      <c r="O815" s="5" t="s">
        <v>37391</v>
      </c>
      <c r="P815" s="5" t="s">
        <v>45426</v>
      </c>
      <c r="Q815" s="5">
        <v>5.904</v>
      </c>
      <c r="R815" s="25">
        <f t="shared" si="12"/>
        <v>5.904</v>
      </c>
      <c r="S815" s="30" t="s">
        <v>6710</v>
      </c>
      <c r="T815" s="30" t="s">
        <v>6629</v>
      </c>
      <c r="U815" s="30" t="s">
        <v>6672</v>
      </c>
      <c r="V815" s="5" t="s">
        <v>3309</v>
      </c>
      <c r="W815" s="28"/>
      <c r="X815" s="29">
        <v>0.9</v>
      </c>
      <c r="Z815" s="29">
        <v>1012.4</v>
      </c>
      <c r="AA815" s="29">
        <v>7.3</v>
      </c>
      <c r="AB815" s="29">
        <v>68</v>
      </c>
      <c r="AC815" s="29">
        <v>155.6</v>
      </c>
    </row>
    <row r="816" spans="1:29">
      <c r="A816" s="13" t="s">
        <v>14935</v>
      </c>
      <c r="B816" s="4" t="s">
        <v>694</v>
      </c>
      <c r="C816" s="12" t="s">
        <v>160</v>
      </c>
      <c r="D816" s="4" t="s">
        <v>587</v>
      </c>
      <c r="E816" s="4" t="s">
        <v>570</v>
      </c>
      <c r="F816" s="4" t="s">
        <v>4337</v>
      </c>
      <c r="G816" s="4" t="s">
        <v>302</v>
      </c>
      <c r="H816" s="4" t="s">
        <v>655</v>
      </c>
      <c r="I816" s="5" t="s">
        <v>45427</v>
      </c>
      <c r="J816" s="5" t="s">
        <v>278</v>
      </c>
      <c r="K816" s="5" t="s">
        <v>512</v>
      </c>
      <c r="L816" s="5" t="s">
        <v>4164</v>
      </c>
      <c r="M816" s="5" t="s">
        <v>29770</v>
      </c>
      <c r="N816" s="5" t="s">
        <v>1734</v>
      </c>
      <c r="O816" s="5" t="s">
        <v>3804</v>
      </c>
      <c r="P816" s="5" t="s">
        <v>45428</v>
      </c>
      <c r="Q816" s="5">
        <v>5.972</v>
      </c>
      <c r="R816" s="25">
        <f t="shared" si="12"/>
        <v>5.972</v>
      </c>
      <c r="S816" s="30" t="s">
        <v>44378</v>
      </c>
      <c r="T816" s="30" t="s">
        <v>2749</v>
      </c>
      <c r="U816" s="30" t="s">
        <v>60</v>
      </c>
      <c r="V816" s="5" t="s">
        <v>2513</v>
      </c>
      <c r="W816" s="28"/>
      <c r="X816" s="29">
        <v>0.9</v>
      </c>
      <c r="Z816" s="29">
        <v>1012.5</v>
      </c>
      <c r="AA816" s="29">
        <v>7.2</v>
      </c>
      <c r="AB816" s="29">
        <v>70</v>
      </c>
      <c r="AC816" s="29">
        <v>165.4</v>
      </c>
    </row>
    <row r="817" spans="1:29">
      <c r="A817" s="13" t="s">
        <v>14941</v>
      </c>
      <c r="B817" s="4" t="s">
        <v>2929</v>
      </c>
      <c r="C817" s="12" t="s">
        <v>160</v>
      </c>
      <c r="D817" s="4" t="s">
        <v>4271</v>
      </c>
      <c r="E817" s="4" t="s">
        <v>3787</v>
      </c>
      <c r="F817" s="4" t="s">
        <v>4254</v>
      </c>
      <c r="G817" s="4" t="s">
        <v>302</v>
      </c>
      <c r="H817" s="4" t="s">
        <v>655</v>
      </c>
      <c r="I817" s="5" t="s">
        <v>44714</v>
      </c>
      <c r="J817" s="5" t="s">
        <v>278</v>
      </c>
      <c r="K817" s="5" t="s">
        <v>515</v>
      </c>
      <c r="L817" s="5" t="s">
        <v>2592</v>
      </c>
      <c r="M817" s="5" t="s">
        <v>45429</v>
      </c>
      <c r="N817" s="5" t="s">
        <v>2355</v>
      </c>
      <c r="O817" s="5" t="s">
        <v>45430</v>
      </c>
      <c r="P817" s="5" t="s">
        <v>11997</v>
      </c>
      <c r="Q817" s="5">
        <v>6.03</v>
      </c>
      <c r="R817" s="25">
        <f t="shared" si="12"/>
        <v>6.03</v>
      </c>
      <c r="S817" s="30" t="s">
        <v>45431</v>
      </c>
      <c r="T817" s="30" t="s">
        <v>5322</v>
      </c>
      <c r="U817" s="30" t="s">
        <v>3767</v>
      </c>
      <c r="V817" s="5" t="s">
        <v>964</v>
      </c>
      <c r="W817" s="28"/>
      <c r="X817" s="29">
        <v>0.7</v>
      </c>
      <c r="Z817" s="29">
        <v>1012.4</v>
      </c>
      <c r="AA817" s="29">
        <v>6.9</v>
      </c>
      <c r="AB817" s="29">
        <v>72</v>
      </c>
      <c r="AC817" s="29">
        <v>158.6</v>
      </c>
    </row>
    <row r="818" spans="1:29">
      <c r="A818" s="13" t="s">
        <v>14947</v>
      </c>
      <c r="B818" s="4" t="s">
        <v>2488</v>
      </c>
      <c r="C818" s="12" t="s">
        <v>68</v>
      </c>
      <c r="D818" s="4" t="s">
        <v>4271</v>
      </c>
      <c r="E818" s="4" t="s">
        <v>2489</v>
      </c>
      <c r="F818" s="4" t="s">
        <v>7242</v>
      </c>
      <c r="G818" s="4" t="s">
        <v>942</v>
      </c>
      <c r="H818" s="4" t="s">
        <v>1549</v>
      </c>
      <c r="I818" s="5" t="s">
        <v>45432</v>
      </c>
      <c r="J818" s="5" t="s">
        <v>278</v>
      </c>
      <c r="K818" s="5" t="s">
        <v>430</v>
      </c>
      <c r="L818" s="5" t="s">
        <v>6687</v>
      </c>
      <c r="M818" s="5" t="s">
        <v>30882</v>
      </c>
      <c r="N818" s="5" t="s">
        <v>4024</v>
      </c>
      <c r="O818" s="5" t="s">
        <v>45433</v>
      </c>
      <c r="P818" s="5" t="s">
        <v>27436</v>
      </c>
      <c r="Q818" s="5">
        <v>5.432</v>
      </c>
      <c r="R818" s="25">
        <f t="shared" si="12"/>
        <v>5.432</v>
      </c>
      <c r="S818" s="30" t="s">
        <v>20021</v>
      </c>
      <c r="T818" s="30" t="s">
        <v>7288</v>
      </c>
      <c r="U818" s="30" t="s">
        <v>6851</v>
      </c>
      <c r="V818" s="5" t="s">
        <v>2513</v>
      </c>
      <c r="W818" s="28"/>
      <c r="X818" s="29">
        <v>1</v>
      </c>
      <c r="Z818" s="29">
        <v>1012</v>
      </c>
      <c r="AA818" s="29">
        <v>6.9</v>
      </c>
      <c r="AB818" s="29">
        <v>71</v>
      </c>
      <c r="AC818" s="29">
        <v>176.3</v>
      </c>
    </row>
    <row r="819" spans="1:29">
      <c r="A819" s="13" t="s">
        <v>14952</v>
      </c>
      <c r="B819" s="4" t="s">
        <v>2488</v>
      </c>
      <c r="C819" s="12" t="s">
        <v>68</v>
      </c>
      <c r="D819" s="4" t="s">
        <v>1746</v>
      </c>
      <c r="E819" s="4" t="s">
        <v>2489</v>
      </c>
      <c r="F819" s="4" t="s">
        <v>9387</v>
      </c>
      <c r="G819" s="4" t="s">
        <v>50</v>
      </c>
      <c r="H819" s="4" t="s">
        <v>600</v>
      </c>
      <c r="I819" s="5" t="s">
        <v>45434</v>
      </c>
      <c r="J819" s="5" t="s">
        <v>16229</v>
      </c>
      <c r="K819" s="5" t="s">
        <v>385</v>
      </c>
      <c r="L819" s="5" t="s">
        <v>57</v>
      </c>
      <c r="M819" s="5" t="s">
        <v>13676</v>
      </c>
      <c r="N819" s="5" t="s">
        <v>2362</v>
      </c>
      <c r="O819" s="5" t="s">
        <v>45435</v>
      </c>
      <c r="P819" s="5" t="s">
        <v>45436</v>
      </c>
      <c r="Q819" s="5">
        <v>5.285</v>
      </c>
      <c r="R819" s="25">
        <f t="shared" si="12"/>
        <v>5.285</v>
      </c>
      <c r="S819" s="30" t="s">
        <v>36342</v>
      </c>
      <c r="T819" s="30" t="s">
        <v>10074</v>
      </c>
      <c r="U819" s="30" t="s">
        <v>9943</v>
      </c>
      <c r="V819" s="5" t="s">
        <v>1003</v>
      </c>
      <c r="W819" s="28"/>
      <c r="X819" s="29">
        <v>1.3</v>
      </c>
      <c r="Z819" s="29">
        <v>1011.9</v>
      </c>
      <c r="AA819" s="29">
        <v>6.7</v>
      </c>
      <c r="AB819" s="29">
        <v>73</v>
      </c>
      <c r="AC819" s="29">
        <v>180.8</v>
      </c>
    </row>
    <row r="820" spans="1:29">
      <c r="A820" s="13" t="s">
        <v>14955</v>
      </c>
      <c r="B820" s="4" t="s">
        <v>2488</v>
      </c>
      <c r="C820" s="12" t="s">
        <v>68</v>
      </c>
      <c r="D820" s="4" t="s">
        <v>587</v>
      </c>
      <c r="E820" s="4" t="s">
        <v>2489</v>
      </c>
      <c r="F820" s="4" t="s">
        <v>5477</v>
      </c>
      <c r="G820" s="4" t="s">
        <v>50</v>
      </c>
      <c r="H820" s="4" t="s">
        <v>1549</v>
      </c>
      <c r="I820" s="5" t="s">
        <v>45437</v>
      </c>
      <c r="J820" s="5" t="s">
        <v>278</v>
      </c>
      <c r="K820" s="5" t="s">
        <v>456</v>
      </c>
      <c r="L820" s="5" t="s">
        <v>8234</v>
      </c>
      <c r="M820" s="5" t="s">
        <v>45438</v>
      </c>
      <c r="N820" s="5" t="s">
        <v>5603</v>
      </c>
      <c r="O820" s="5" t="s">
        <v>45439</v>
      </c>
      <c r="P820" s="5" t="s">
        <v>45440</v>
      </c>
      <c r="Q820" s="5">
        <v>5.061</v>
      </c>
      <c r="R820" s="25">
        <f t="shared" si="12"/>
        <v>5.061</v>
      </c>
      <c r="S820" s="30" t="s">
        <v>27645</v>
      </c>
      <c r="T820" s="30" t="s">
        <v>44</v>
      </c>
      <c r="U820" s="30" t="s">
        <v>5331</v>
      </c>
      <c r="V820" s="5" t="s">
        <v>2457</v>
      </c>
      <c r="W820" s="28"/>
      <c r="X820" s="29">
        <v>1.3</v>
      </c>
      <c r="Z820" s="29">
        <v>1011.9</v>
      </c>
      <c r="AA820" s="29">
        <v>6.7</v>
      </c>
      <c r="AB820" s="29">
        <v>73</v>
      </c>
      <c r="AC820" s="29">
        <v>181</v>
      </c>
    </row>
    <row r="821" spans="1:29">
      <c r="A821" s="13" t="s">
        <v>14962</v>
      </c>
      <c r="B821" s="4" t="s">
        <v>2650</v>
      </c>
      <c r="C821" s="12" t="s">
        <v>68</v>
      </c>
      <c r="D821" s="4" t="s">
        <v>2380</v>
      </c>
      <c r="E821" s="4" t="s">
        <v>1725</v>
      </c>
      <c r="F821" s="4" t="s">
        <v>4508</v>
      </c>
      <c r="G821" s="4" t="s">
        <v>50</v>
      </c>
      <c r="H821" s="4" t="s">
        <v>2687</v>
      </c>
      <c r="I821" s="5" t="s">
        <v>45441</v>
      </c>
      <c r="J821" s="5" t="s">
        <v>278</v>
      </c>
      <c r="K821" s="5" t="s">
        <v>310</v>
      </c>
      <c r="L821" s="5" t="s">
        <v>4612</v>
      </c>
      <c r="M821" s="5" t="s">
        <v>7571</v>
      </c>
      <c r="N821" s="5" t="s">
        <v>3765</v>
      </c>
      <c r="O821" s="5" t="s">
        <v>3936</v>
      </c>
      <c r="P821" s="5" t="s">
        <v>13754</v>
      </c>
      <c r="Q821" s="5">
        <v>4.707</v>
      </c>
      <c r="R821" s="25">
        <f t="shared" si="12"/>
        <v>4.707</v>
      </c>
      <c r="S821" s="30" t="s">
        <v>35579</v>
      </c>
      <c r="T821" s="30" t="s">
        <v>9311</v>
      </c>
      <c r="U821" s="30" t="s">
        <v>13581</v>
      </c>
      <c r="V821" s="5" t="s">
        <v>2727</v>
      </c>
      <c r="W821" s="28"/>
      <c r="X821" s="29">
        <v>1.3</v>
      </c>
      <c r="Z821" s="29">
        <v>1011.9</v>
      </c>
      <c r="AA821" s="29">
        <v>6.7</v>
      </c>
      <c r="AB821" s="29">
        <v>73</v>
      </c>
      <c r="AC821" s="29">
        <v>181</v>
      </c>
    </row>
    <row r="822" spans="1:29">
      <c r="A822" s="13" t="s">
        <v>14968</v>
      </c>
      <c r="B822" s="4" t="s">
        <v>2650</v>
      </c>
      <c r="C822" s="12" t="s">
        <v>874</v>
      </c>
      <c r="D822" s="4" t="s">
        <v>4271</v>
      </c>
      <c r="E822" s="4" t="s">
        <v>1725</v>
      </c>
      <c r="F822" s="4" t="s">
        <v>995</v>
      </c>
      <c r="G822" s="4" t="s">
        <v>392</v>
      </c>
      <c r="H822" s="4" t="s">
        <v>954</v>
      </c>
      <c r="I822" s="5" t="s">
        <v>45442</v>
      </c>
      <c r="J822" s="5" t="s">
        <v>278</v>
      </c>
      <c r="K822" s="5" t="s">
        <v>202</v>
      </c>
      <c r="L822" s="5" t="s">
        <v>2389</v>
      </c>
      <c r="M822" s="5" t="s">
        <v>45443</v>
      </c>
      <c r="N822" s="5" t="s">
        <v>2377</v>
      </c>
      <c r="O822" s="5" t="s">
        <v>45444</v>
      </c>
      <c r="P822" s="5" t="s">
        <v>45445</v>
      </c>
      <c r="Q822" s="5">
        <v>5.201</v>
      </c>
      <c r="R822" s="25">
        <f t="shared" si="12"/>
        <v>5.201</v>
      </c>
      <c r="S822" s="30" t="s">
        <v>32575</v>
      </c>
      <c r="T822" s="30" t="s">
        <v>44</v>
      </c>
      <c r="U822" s="30" t="s">
        <v>8844</v>
      </c>
      <c r="V822" s="5" t="s">
        <v>2925</v>
      </c>
      <c r="W822" s="28"/>
      <c r="X822" s="29">
        <v>1.3</v>
      </c>
      <c r="Z822" s="29">
        <v>1011.9</v>
      </c>
      <c r="AA822" s="29">
        <v>6.7</v>
      </c>
      <c r="AB822" s="29">
        <v>73</v>
      </c>
      <c r="AC822" s="29">
        <v>181</v>
      </c>
    </row>
    <row r="823" spans="1:29">
      <c r="A823" s="13" t="s">
        <v>14974</v>
      </c>
      <c r="B823" s="4" t="s">
        <v>2488</v>
      </c>
      <c r="C823" s="12" t="s">
        <v>942</v>
      </c>
      <c r="D823" s="4" t="s">
        <v>390</v>
      </c>
      <c r="E823" s="4" t="s">
        <v>2489</v>
      </c>
      <c r="F823" s="4" t="s">
        <v>581</v>
      </c>
      <c r="G823" s="4" t="s">
        <v>256</v>
      </c>
      <c r="H823" s="4" t="s">
        <v>940</v>
      </c>
      <c r="I823" s="5" t="s">
        <v>45446</v>
      </c>
      <c r="J823" s="5" t="s">
        <v>278</v>
      </c>
      <c r="K823" s="5" t="s">
        <v>665</v>
      </c>
      <c r="L823" s="5" t="s">
        <v>3480</v>
      </c>
      <c r="M823" s="5" t="s">
        <v>11725</v>
      </c>
      <c r="N823" s="5" t="s">
        <v>5699</v>
      </c>
      <c r="O823" s="5" t="s">
        <v>45447</v>
      </c>
      <c r="P823" s="5" t="s">
        <v>39478</v>
      </c>
      <c r="Q823" s="5">
        <v>4.831</v>
      </c>
      <c r="R823" s="25">
        <f t="shared" si="12"/>
        <v>4.831</v>
      </c>
      <c r="S823" s="30" t="s">
        <v>31587</v>
      </c>
      <c r="T823" s="30" t="s">
        <v>19796</v>
      </c>
      <c r="U823" s="30" t="s">
        <v>8810</v>
      </c>
      <c r="V823" s="5" t="s">
        <v>3424</v>
      </c>
      <c r="W823" s="28"/>
      <c r="X823" s="29">
        <v>0.6</v>
      </c>
      <c r="Z823" s="29">
        <v>1009.8</v>
      </c>
      <c r="AA823" s="29">
        <v>5.8</v>
      </c>
      <c r="AB823" s="29">
        <v>75</v>
      </c>
      <c r="AC823" s="29">
        <v>247.8</v>
      </c>
    </row>
    <row r="824" spans="1:29">
      <c r="A824" s="13" t="s">
        <v>14978</v>
      </c>
      <c r="B824" s="4" t="s">
        <v>2488</v>
      </c>
      <c r="C824" s="12" t="s">
        <v>547</v>
      </c>
      <c r="D824" s="4" t="s">
        <v>4271</v>
      </c>
      <c r="E824" s="4" t="s">
        <v>2489</v>
      </c>
      <c r="F824" s="4" t="s">
        <v>950</v>
      </c>
      <c r="G824" s="4" t="s">
        <v>258</v>
      </c>
      <c r="H824" s="4" t="s">
        <v>222</v>
      </c>
      <c r="I824" s="5" t="s">
        <v>45448</v>
      </c>
      <c r="J824" s="5" t="s">
        <v>278</v>
      </c>
      <c r="K824" s="5" t="s">
        <v>611</v>
      </c>
      <c r="L824" s="5" t="s">
        <v>745</v>
      </c>
      <c r="M824" s="5" t="s">
        <v>45449</v>
      </c>
      <c r="N824" s="5" t="s">
        <v>2503</v>
      </c>
      <c r="O824" s="5" t="s">
        <v>45450</v>
      </c>
      <c r="P824" s="5" t="s">
        <v>38058</v>
      </c>
      <c r="Q824" s="5">
        <v>4.46</v>
      </c>
      <c r="R824" s="25">
        <f t="shared" si="12"/>
        <v>4.46</v>
      </c>
      <c r="S824" s="30" t="s">
        <v>29422</v>
      </c>
      <c r="T824" s="30" t="s">
        <v>23462</v>
      </c>
      <c r="U824" s="30" t="s">
        <v>14486</v>
      </c>
      <c r="V824" s="5" t="s">
        <v>3356</v>
      </c>
      <c r="W824" s="28"/>
      <c r="X824" s="29">
        <v>0.6</v>
      </c>
      <c r="Z824" s="29">
        <v>1009.6</v>
      </c>
      <c r="AA824" s="29">
        <v>5.6</v>
      </c>
      <c r="AB824" s="29">
        <v>76</v>
      </c>
      <c r="AC824" s="29">
        <v>220</v>
      </c>
    </row>
    <row r="825" spans="1:29">
      <c r="A825" s="13" t="s">
        <v>14983</v>
      </c>
      <c r="B825" s="4" t="s">
        <v>2473</v>
      </c>
      <c r="C825" s="12" t="s">
        <v>68</v>
      </c>
      <c r="D825" s="4" t="s">
        <v>587</v>
      </c>
      <c r="E825" s="4" t="s">
        <v>637</v>
      </c>
      <c r="F825" s="4" t="s">
        <v>15267</v>
      </c>
      <c r="G825" s="4" t="s">
        <v>34</v>
      </c>
      <c r="H825" s="4" t="s">
        <v>224</v>
      </c>
      <c r="I825" s="5" t="s">
        <v>45451</v>
      </c>
      <c r="J825" s="5" t="s">
        <v>278</v>
      </c>
      <c r="K825" s="5" t="s">
        <v>385</v>
      </c>
      <c r="L825" s="5" t="s">
        <v>472</v>
      </c>
      <c r="M825" s="5" t="s">
        <v>45452</v>
      </c>
      <c r="N825" s="5" t="s">
        <v>2433</v>
      </c>
      <c r="O825" s="5" t="s">
        <v>45453</v>
      </c>
      <c r="P825" s="5" t="s">
        <v>27057</v>
      </c>
      <c r="Q825" s="5">
        <v>4.349</v>
      </c>
      <c r="R825" s="25">
        <f t="shared" si="12"/>
        <v>4.349</v>
      </c>
      <c r="S825" s="30" t="s">
        <v>23160</v>
      </c>
      <c r="T825" s="30" t="s">
        <v>2028</v>
      </c>
      <c r="U825" s="30" t="s">
        <v>2920</v>
      </c>
      <c r="V825" s="5" t="s">
        <v>1276</v>
      </c>
      <c r="W825" s="28"/>
      <c r="X825" s="29">
        <v>0.3</v>
      </c>
      <c r="Z825" s="29">
        <v>1009.8</v>
      </c>
      <c r="AA825" s="29">
        <v>3.7</v>
      </c>
      <c r="AB825" s="29">
        <v>86</v>
      </c>
      <c r="AC825" s="29">
        <v>71</v>
      </c>
    </row>
    <row r="826" spans="1:29">
      <c r="A826" s="13" t="s">
        <v>14988</v>
      </c>
      <c r="B826" s="4" t="s">
        <v>2488</v>
      </c>
      <c r="C826" s="12" t="s">
        <v>317</v>
      </c>
      <c r="D826" s="4" t="s">
        <v>374</v>
      </c>
      <c r="E826" s="4" t="s">
        <v>2489</v>
      </c>
      <c r="F826" s="4" t="s">
        <v>9036</v>
      </c>
      <c r="G826" s="4" t="s">
        <v>208</v>
      </c>
      <c r="H826" s="4" t="s">
        <v>83</v>
      </c>
      <c r="I826" s="5" t="s">
        <v>45454</v>
      </c>
      <c r="J826" s="5" t="s">
        <v>278</v>
      </c>
      <c r="K826" s="5" t="s">
        <v>961</v>
      </c>
      <c r="L826" s="5" t="s">
        <v>2563</v>
      </c>
      <c r="M826" s="5" t="s">
        <v>19679</v>
      </c>
      <c r="N826" s="5" t="s">
        <v>1150</v>
      </c>
      <c r="O826" s="5" t="s">
        <v>45455</v>
      </c>
      <c r="P826" s="5" t="s">
        <v>35758</v>
      </c>
      <c r="Q826" s="5">
        <v>4.402</v>
      </c>
      <c r="R826" s="25">
        <f t="shared" si="12"/>
        <v>4.402</v>
      </c>
      <c r="S826" s="30" t="s">
        <v>12913</v>
      </c>
      <c r="T826" s="30" t="s">
        <v>9229</v>
      </c>
      <c r="U826" s="30" t="s">
        <v>17522</v>
      </c>
      <c r="V826" s="5" t="s">
        <v>2844</v>
      </c>
      <c r="W826" s="28"/>
      <c r="X826" s="29">
        <v>0.3</v>
      </c>
      <c r="Z826" s="29">
        <v>1010.2</v>
      </c>
      <c r="AA826" s="29">
        <v>3.8</v>
      </c>
      <c r="AB826" s="29">
        <v>87</v>
      </c>
      <c r="AC826" s="29">
        <v>294.1</v>
      </c>
    </row>
    <row r="827" spans="1:29">
      <c r="A827" s="13" t="s">
        <v>14994</v>
      </c>
      <c r="B827" s="4" t="s">
        <v>1896</v>
      </c>
      <c r="C827" s="12" t="s">
        <v>68</v>
      </c>
      <c r="D827" s="4" t="s">
        <v>1757</v>
      </c>
      <c r="E827" s="4" t="s">
        <v>1651</v>
      </c>
      <c r="F827" s="4" t="s">
        <v>346</v>
      </c>
      <c r="G827" s="4" t="s">
        <v>34</v>
      </c>
      <c r="H827" s="4" t="s">
        <v>207</v>
      </c>
      <c r="I827" s="5" t="s">
        <v>45456</v>
      </c>
      <c r="J827" s="5" t="s">
        <v>278</v>
      </c>
      <c r="K827" s="5" t="s">
        <v>108</v>
      </c>
      <c r="L827" s="5" t="s">
        <v>1627</v>
      </c>
      <c r="M827" s="5" t="s">
        <v>25876</v>
      </c>
      <c r="N827" s="5" t="s">
        <v>1984</v>
      </c>
      <c r="O827" s="5" t="s">
        <v>45457</v>
      </c>
      <c r="P827" s="5" t="s">
        <v>19329</v>
      </c>
      <c r="Q827" s="5">
        <v>4.288</v>
      </c>
      <c r="R827" s="25">
        <f t="shared" si="12"/>
        <v>4.288</v>
      </c>
      <c r="S827" s="30" t="s">
        <v>45458</v>
      </c>
      <c r="T827" s="30" t="s">
        <v>663</v>
      </c>
      <c r="U827" s="30" t="s">
        <v>9104</v>
      </c>
      <c r="V827" s="5" t="s">
        <v>1328</v>
      </c>
      <c r="W827" s="28"/>
      <c r="X827" s="29">
        <v>0.5</v>
      </c>
      <c r="Z827" s="29">
        <v>1010.6</v>
      </c>
      <c r="AA827" s="29">
        <v>5.4</v>
      </c>
      <c r="AB827" s="29">
        <v>77</v>
      </c>
      <c r="AC827" s="29">
        <v>277.2</v>
      </c>
    </row>
    <row r="828" spans="1:29">
      <c r="A828" s="13" t="s">
        <v>14999</v>
      </c>
      <c r="B828" s="4" t="s">
        <v>531</v>
      </c>
      <c r="C828" s="12" t="s">
        <v>160</v>
      </c>
      <c r="D828" s="4" t="s">
        <v>4101</v>
      </c>
      <c r="E828" s="4" t="s">
        <v>532</v>
      </c>
      <c r="F828" s="4" t="s">
        <v>6520</v>
      </c>
      <c r="G828" s="4" t="s">
        <v>208</v>
      </c>
      <c r="H828" s="4" t="s">
        <v>80</v>
      </c>
      <c r="I828" s="5" t="s">
        <v>45459</v>
      </c>
      <c r="J828" s="5" t="s">
        <v>278</v>
      </c>
      <c r="K828" s="5" t="s">
        <v>416</v>
      </c>
      <c r="L828" s="5" t="s">
        <v>369</v>
      </c>
      <c r="M828" s="5" t="s">
        <v>45460</v>
      </c>
      <c r="N828" s="5" t="s">
        <v>1964</v>
      </c>
      <c r="O828" s="5" t="s">
        <v>45461</v>
      </c>
      <c r="P828" s="5" t="s">
        <v>45462</v>
      </c>
      <c r="Q828" s="5">
        <v>4.231</v>
      </c>
      <c r="R828" s="25">
        <f t="shared" si="12"/>
        <v>4.231</v>
      </c>
      <c r="S828" s="30" t="s">
        <v>16286</v>
      </c>
      <c r="T828" s="30" t="s">
        <v>7694</v>
      </c>
      <c r="U828" s="30" t="s">
        <v>2406</v>
      </c>
      <c r="V828" s="5" t="s">
        <v>964</v>
      </c>
      <c r="W828" s="28"/>
      <c r="X828" s="29">
        <v>0.3</v>
      </c>
      <c r="Z828" s="29">
        <v>1010.8</v>
      </c>
      <c r="AA828" s="29">
        <v>7.4</v>
      </c>
      <c r="AB828" s="29">
        <v>68</v>
      </c>
      <c r="AC828" s="29">
        <v>319.8</v>
      </c>
    </row>
    <row r="829" spans="1:29">
      <c r="A829" s="13" t="s">
        <v>15003</v>
      </c>
      <c r="B829" s="4" t="s">
        <v>1801</v>
      </c>
      <c r="C829" s="12" t="s">
        <v>68</v>
      </c>
      <c r="D829" s="4" t="s">
        <v>1769</v>
      </c>
      <c r="E829" s="4" t="s">
        <v>599</v>
      </c>
      <c r="F829" s="4" t="s">
        <v>4687</v>
      </c>
      <c r="G829" s="4" t="s">
        <v>1459</v>
      </c>
      <c r="H829" s="4" t="s">
        <v>1549</v>
      </c>
      <c r="I829" s="5" t="s">
        <v>45463</v>
      </c>
      <c r="J829" s="5" t="s">
        <v>278</v>
      </c>
      <c r="K829" s="5" t="s">
        <v>1340</v>
      </c>
      <c r="L829" s="5" t="s">
        <v>3656</v>
      </c>
      <c r="M829" s="5" t="s">
        <v>15026</v>
      </c>
      <c r="N829" s="5" t="s">
        <v>5186</v>
      </c>
      <c r="O829" s="5" t="s">
        <v>45464</v>
      </c>
      <c r="P829" s="5" t="s">
        <v>32559</v>
      </c>
      <c r="Q829" s="5">
        <v>3.638</v>
      </c>
      <c r="R829" s="25">
        <f t="shared" si="12"/>
        <v>3.638</v>
      </c>
      <c r="S829" s="30" t="s">
        <v>1571</v>
      </c>
      <c r="T829" s="30" t="s">
        <v>939</v>
      </c>
      <c r="U829" s="30" t="s">
        <v>9709</v>
      </c>
      <c r="V829" s="5" t="s">
        <v>822</v>
      </c>
      <c r="W829" s="28"/>
      <c r="X829" s="29">
        <v>0.7</v>
      </c>
      <c r="Z829" s="29">
        <v>1010.9</v>
      </c>
      <c r="AA829" s="29">
        <v>9.6</v>
      </c>
      <c r="AB829" s="29">
        <v>58</v>
      </c>
      <c r="AC829" s="29">
        <v>356.4</v>
      </c>
    </row>
    <row r="830" spans="1:29">
      <c r="A830" s="13" t="s">
        <v>15009</v>
      </c>
      <c r="B830" s="4" t="s">
        <v>4101</v>
      </c>
      <c r="C830" s="12" t="s">
        <v>68</v>
      </c>
      <c r="D830" s="4" t="s">
        <v>328</v>
      </c>
      <c r="E830" s="4" t="s">
        <v>5175</v>
      </c>
      <c r="F830" s="4" t="s">
        <v>2294</v>
      </c>
      <c r="G830" s="4" t="s">
        <v>874</v>
      </c>
      <c r="H830" s="4" t="s">
        <v>255</v>
      </c>
      <c r="I830" s="5" t="s">
        <v>45465</v>
      </c>
      <c r="J830" s="5" t="s">
        <v>278</v>
      </c>
      <c r="K830" s="5" t="s">
        <v>352</v>
      </c>
      <c r="L830" s="5" t="s">
        <v>1720</v>
      </c>
      <c r="M830" s="5" t="s">
        <v>45466</v>
      </c>
      <c r="N830" s="5" t="s">
        <v>6105</v>
      </c>
      <c r="O830" s="5" t="s">
        <v>45467</v>
      </c>
      <c r="P830" s="5" t="s">
        <v>16902</v>
      </c>
      <c r="Q830" s="5">
        <v>3.356</v>
      </c>
      <c r="R830" s="25">
        <f t="shared" si="12"/>
        <v>3.356</v>
      </c>
      <c r="S830" s="30" t="s">
        <v>34696</v>
      </c>
      <c r="T830" s="30" t="s">
        <v>7411</v>
      </c>
      <c r="U830" s="30" t="s">
        <v>440</v>
      </c>
      <c r="V830" s="5" t="s">
        <v>6901</v>
      </c>
      <c r="W830" s="28"/>
      <c r="X830" s="29">
        <v>0.8</v>
      </c>
      <c r="Z830" s="29">
        <v>1010.7</v>
      </c>
      <c r="AA830" s="29">
        <v>11</v>
      </c>
      <c r="AB830" s="29">
        <v>54</v>
      </c>
      <c r="AC830" s="29">
        <v>1.9</v>
      </c>
    </row>
    <row r="831" spans="1:29">
      <c r="A831" s="13" t="s">
        <v>15014</v>
      </c>
      <c r="B831" s="4" t="s">
        <v>342</v>
      </c>
      <c r="C831" s="12" t="s">
        <v>160</v>
      </c>
      <c r="D831" s="4" t="s">
        <v>1243</v>
      </c>
      <c r="E831" s="4" t="s">
        <v>175</v>
      </c>
      <c r="F831" s="4" t="s">
        <v>1479</v>
      </c>
      <c r="G831" s="4" t="s">
        <v>31</v>
      </c>
      <c r="H831" s="4" t="s">
        <v>4306</v>
      </c>
      <c r="I831" s="5" t="s">
        <v>45468</v>
      </c>
      <c r="J831" s="5" t="s">
        <v>278</v>
      </c>
      <c r="K831" s="5" t="s">
        <v>151</v>
      </c>
      <c r="L831" s="5" t="s">
        <v>5327</v>
      </c>
      <c r="M831" s="5" t="s">
        <v>32482</v>
      </c>
      <c r="N831" s="5" t="s">
        <v>382</v>
      </c>
      <c r="O831" s="5" t="s">
        <v>16247</v>
      </c>
      <c r="P831" s="5" t="s">
        <v>41926</v>
      </c>
      <c r="Q831" s="5">
        <v>2.688</v>
      </c>
      <c r="R831" s="25">
        <f t="shared" si="12"/>
        <v>2.688</v>
      </c>
      <c r="S831" s="30" t="s">
        <v>42013</v>
      </c>
      <c r="T831" s="30" t="s">
        <v>3266</v>
      </c>
      <c r="U831" s="30" t="s">
        <v>3826</v>
      </c>
      <c r="V831" s="5" t="s">
        <v>6053</v>
      </c>
      <c r="W831" s="28"/>
      <c r="X831" s="29">
        <v>1</v>
      </c>
      <c r="Z831" s="29">
        <v>1009.9</v>
      </c>
      <c r="AA831" s="29">
        <v>12.6</v>
      </c>
      <c r="AB831" s="29">
        <v>48</v>
      </c>
      <c r="AC831" s="29">
        <v>354.2</v>
      </c>
    </row>
    <row r="832" spans="1:29">
      <c r="A832" s="13" t="s">
        <v>15019</v>
      </c>
      <c r="B832" s="4" t="s">
        <v>1758</v>
      </c>
      <c r="C832" s="12" t="s">
        <v>68</v>
      </c>
      <c r="D832" s="4" t="s">
        <v>271</v>
      </c>
      <c r="E832" s="4" t="s">
        <v>655</v>
      </c>
      <c r="F832" s="4" t="s">
        <v>4472</v>
      </c>
      <c r="G832" s="4" t="s">
        <v>160</v>
      </c>
      <c r="H832" s="4" t="s">
        <v>1758</v>
      </c>
      <c r="I832" s="5" t="s">
        <v>45469</v>
      </c>
      <c r="J832" s="5" t="s">
        <v>278</v>
      </c>
      <c r="K832" s="5" t="s">
        <v>185</v>
      </c>
      <c r="L832" s="5" t="s">
        <v>33</v>
      </c>
      <c r="M832" s="5" t="s">
        <v>11443</v>
      </c>
      <c r="N832" s="5" t="s">
        <v>1249</v>
      </c>
      <c r="O832" s="5" t="s">
        <v>16023</v>
      </c>
      <c r="P832" s="5" t="s">
        <v>45470</v>
      </c>
      <c r="Q832" s="5">
        <v>2.075</v>
      </c>
      <c r="R832" s="25">
        <f t="shared" si="12"/>
        <v>2.075</v>
      </c>
      <c r="S832" s="30" t="s">
        <v>17295</v>
      </c>
      <c r="T832" s="30" t="s">
        <v>9050</v>
      </c>
      <c r="U832" s="30" t="s">
        <v>809</v>
      </c>
      <c r="V832" s="5" t="s">
        <v>4905</v>
      </c>
      <c r="W832" s="28"/>
      <c r="X832" s="29">
        <v>1.1</v>
      </c>
      <c r="Z832" s="29">
        <v>1009</v>
      </c>
      <c r="AA832" s="29">
        <v>13.7</v>
      </c>
      <c r="AB832" s="29">
        <v>43</v>
      </c>
      <c r="AC832" s="29">
        <v>348.2</v>
      </c>
    </row>
    <row r="833" spans="1:29">
      <c r="A833" s="13" t="s">
        <v>15024</v>
      </c>
      <c r="B833" s="4" t="s">
        <v>159</v>
      </c>
      <c r="C833" s="12" t="s">
        <v>160</v>
      </c>
      <c r="D833" s="4" t="s">
        <v>1500</v>
      </c>
      <c r="E833" s="4" t="s">
        <v>206</v>
      </c>
      <c r="F833" s="4" t="s">
        <v>1798</v>
      </c>
      <c r="G833" s="4" t="s">
        <v>160</v>
      </c>
      <c r="H833" s="4" t="s">
        <v>653</v>
      </c>
      <c r="I833" s="5" t="s">
        <v>45471</v>
      </c>
      <c r="J833" s="5" t="s">
        <v>278</v>
      </c>
      <c r="K833" s="5" t="s">
        <v>961</v>
      </c>
      <c r="L833" s="5" t="s">
        <v>844</v>
      </c>
      <c r="M833" s="5" t="s">
        <v>3852</v>
      </c>
      <c r="N833" s="5" t="s">
        <v>3974</v>
      </c>
      <c r="O833" s="5" t="s">
        <v>45206</v>
      </c>
      <c r="P833" s="5" t="s">
        <v>45472</v>
      </c>
      <c r="Q833" s="5">
        <v>1.643</v>
      </c>
      <c r="R833" s="25">
        <f t="shared" si="12"/>
        <v>1.643</v>
      </c>
      <c r="S833" s="30" t="s">
        <v>20499</v>
      </c>
      <c r="T833" s="30" t="s">
        <v>5551</v>
      </c>
      <c r="U833" s="30" t="s">
        <v>3204</v>
      </c>
      <c r="V833" s="5" t="s">
        <v>4612</v>
      </c>
      <c r="W833" s="28"/>
      <c r="X833" s="29">
        <v>1.2</v>
      </c>
      <c r="Z833" s="29">
        <v>1008.5</v>
      </c>
      <c r="AA833" s="29">
        <v>14.3</v>
      </c>
      <c r="AB833" s="29">
        <v>40</v>
      </c>
      <c r="AC833" s="29">
        <v>352.3</v>
      </c>
    </row>
    <row r="834" spans="1:29">
      <c r="A834" s="13" t="s">
        <v>15029</v>
      </c>
      <c r="B834" s="4" t="s">
        <v>175</v>
      </c>
      <c r="C834" s="12" t="s">
        <v>68</v>
      </c>
      <c r="D834" s="4" t="s">
        <v>114</v>
      </c>
      <c r="E834" s="4" t="s">
        <v>176</v>
      </c>
      <c r="F834" s="4" t="s">
        <v>15398</v>
      </c>
      <c r="G834" s="4" t="s">
        <v>160</v>
      </c>
      <c r="H834" s="4" t="s">
        <v>1758</v>
      </c>
      <c r="I834" s="5" t="s">
        <v>45473</v>
      </c>
      <c r="J834" s="5" t="s">
        <v>278</v>
      </c>
      <c r="K834" s="5" t="s">
        <v>1996</v>
      </c>
      <c r="L834" s="5" t="s">
        <v>3194</v>
      </c>
      <c r="M834" s="5" t="s">
        <v>17635</v>
      </c>
      <c r="N834" s="5" t="s">
        <v>3752</v>
      </c>
      <c r="O834" s="5" t="s">
        <v>41141</v>
      </c>
      <c r="P834" s="5" t="s">
        <v>45474</v>
      </c>
      <c r="Q834" s="5">
        <v>1.37</v>
      </c>
      <c r="R834" s="25">
        <f t="shared" ref="R834:R897" si="13">IF(COUNTBLANK(Q834)&gt;0,"",SUM(N834:Q834))</f>
        <v>1.37</v>
      </c>
      <c r="S834" s="30" t="s">
        <v>21795</v>
      </c>
      <c r="T834" s="30" t="s">
        <v>5271</v>
      </c>
      <c r="U834" s="30" t="s">
        <v>3915</v>
      </c>
      <c r="V834" s="5" t="s">
        <v>1063</v>
      </c>
      <c r="W834" s="28"/>
      <c r="X834" s="29">
        <v>1.1</v>
      </c>
      <c r="Z834" s="29">
        <v>1008.3</v>
      </c>
      <c r="AA834" s="29">
        <v>14.6</v>
      </c>
      <c r="AB834" s="29">
        <v>40</v>
      </c>
      <c r="AC834" s="29">
        <v>11.8</v>
      </c>
    </row>
    <row r="835" spans="1:29">
      <c r="A835" s="13" t="s">
        <v>15033</v>
      </c>
      <c r="B835" s="4" t="s">
        <v>285</v>
      </c>
      <c r="C835" s="12" t="s">
        <v>160</v>
      </c>
      <c r="D835" s="4" t="s">
        <v>131</v>
      </c>
      <c r="E835" s="4" t="s">
        <v>47</v>
      </c>
      <c r="F835" s="4" t="s">
        <v>7984</v>
      </c>
      <c r="G835" s="4" t="s">
        <v>115</v>
      </c>
      <c r="H835" s="4" t="s">
        <v>653</v>
      </c>
      <c r="I835" s="5" t="s">
        <v>45475</v>
      </c>
      <c r="J835" s="5" t="s">
        <v>278</v>
      </c>
      <c r="K835" s="5" t="s">
        <v>136</v>
      </c>
      <c r="L835" s="5" t="s">
        <v>1988</v>
      </c>
      <c r="M835" s="5" t="s">
        <v>39368</v>
      </c>
      <c r="N835" s="5" t="s">
        <v>413</v>
      </c>
      <c r="O835" s="5" t="s">
        <v>45476</v>
      </c>
      <c r="P835" s="5" t="s">
        <v>45477</v>
      </c>
      <c r="Q835" s="5">
        <v>2.549</v>
      </c>
      <c r="R835" s="25">
        <f t="shared" si="13"/>
        <v>2.549</v>
      </c>
      <c r="S835" s="30" t="s">
        <v>45478</v>
      </c>
      <c r="T835" s="30" t="s">
        <v>3249</v>
      </c>
      <c r="U835" s="30" t="s">
        <v>3771</v>
      </c>
      <c r="V835" s="5" t="s">
        <v>3924</v>
      </c>
      <c r="W835" s="28"/>
      <c r="X835" s="29">
        <v>1.5</v>
      </c>
      <c r="Z835" s="29">
        <v>1008.7</v>
      </c>
      <c r="AA835" s="29">
        <v>13.4</v>
      </c>
      <c r="AB835" s="29">
        <v>48</v>
      </c>
      <c r="AC835" s="29">
        <v>55.3</v>
      </c>
    </row>
    <row r="836" spans="1:29">
      <c r="A836" s="13" t="s">
        <v>15037</v>
      </c>
      <c r="B836" s="4" t="s">
        <v>360</v>
      </c>
      <c r="C836" s="12" t="s">
        <v>68</v>
      </c>
      <c r="D836" s="4" t="s">
        <v>189</v>
      </c>
      <c r="E836" s="4" t="s">
        <v>284</v>
      </c>
      <c r="F836" s="4" t="s">
        <v>2871</v>
      </c>
      <c r="G836" s="4" t="s">
        <v>874</v>
      </c>
      <c r="H836" s="4" t="s">
        <v>4306</v>
      </c>
      <c r="I836" s="5" t="s">
        <v>38077</v>
      </c>
      <c r="J836" s="5" t="s">
        <v>278</v>
      </c>
      <c r="K836" s="5" t="s">
        <v>151</v>
      </c>
      <c r="L836" s="5" t="s">
        <v>538</v>
      </c>
      <c r="M836" s="5" t="s">
        <v>14883</v>
      </c>
      <c r="N836" s="5" t="s">
        <v>3043</v>
      </c>
      <c r="O836" s="5" t="s">
        <v>23351</v>
      </c>
      <c r="P836" s="5" t="s">
        <v>45479</v>
      </c>
      <c r="Q836" s="5">
        <v>3.159</v>
      </c>
      <c r="R836" s="25">
        <f t="shared" si="13"/>
        <v>3.159</v>
      </c>
      <c r="S836" s="30" t="s">
        <v>22358</v>
      </c>
      <c r="T836" s="30" t="s">
        <v>2524</v>
      </c>
      <c r="U836" s="30" t="s">
        <v>6993</v>
      </c>
      <c r="V836" s="5" t="s">
        <v>2583</v>
      </c>
      <c r="W836" s="28"/>
      <c r="X836" s="29">
        <v>1.2</v>
      </c>
      <c r="Z836" s="29">
        <v>1009.7</v>
      </c>
      <c r="AA836" s="29">
        <v>12.1</v>
      </c>
      <c r="AB836" s="29">
        <v>54</v>
      </c>
      <c r="AC836" s="29">
        <v>53.8</v>
      </c>
    </row>
    <row r="837" spans="1:29">
      <c r="A837" s="13" t="s">
        <v>15042</v>
      </c>
      <c r="B837" s="4" t="s">
        <v>626</v>
      </c>
      <c r="C837" s="12" t="s">
        <v>68</v>
      </c>
      <c r="D837" s="4" t="s">
        <v>1758</v>
      </c>
      <c r="E837" s="4" t="s">
        <v>285</v>
      </c>
      <c r="F837" s="4" t="s">
        <v>4545</v>
      </c>
      <c r="G837" s="4" t="s">
        <v>50</v>
      </c>
      <c r="H837" s="4" t="s">
        <v>189</v>
      </c>
      <c r="I837" s="5" t="s">
        <v>45480</v>
      </c>
      <c r="J837" s="5" t="s">
        <v>278</v>
      </c>
      <c r="K837" s="5" t="s">
        <v>248</v>
      </c>
      <c r="L837" s="5" t="s">
        <v>1509</v>
      </c>
      <c r="M837" s="5" t="s">
        <v>19287</v>
      </c>
      <c r="N837" s="5" t="s">
        <v>5186</v>
      </c>
      <c r="O837" s="5" t="s">
        <v>45481</v>
      </c>
      <c r="P837" s="5" t="s">
        <v>19561</v>
      </c>
      <c r="Q837" s="5">
        <v>4.267</v>
      </c>
      <c r="R837" s="25">
        <f t="shared" si="13"/>
        <v>4.267</v>
      </c>
      <c r="S837" s="30" t="s">
        <v>43424</v>
      </c>
      <c r="T837" s="30" t="s">
        <v>13293</v>
      </c>
      <c r="U837" s="30" t="s">
        <v>11004</v>
      </c>
      <c r="V837" s="5" t="s">
        <v>1071</v>
      </c>
      <c r="W837" s="28"/>
      <c r="X837" s="29">
        <v>1.6</v>
      </c>
      <c r="Z837" s="29">
        <v>1010.9</v>
      </c>
      <c r="AA837" s="29">
        <v>10.5</v>
      </c>
      <c r="AB837" s="29">
        <v>62</v>
      </c>
      <c r="AC837" s="29">
        <v>51.8</v>
      </c>
    </row>
    <row r="838" spans="1:29">
      <c r="A838" s="13" t="s">
        <v>15048</v>
      </c>
      <c r="B838" s="4" t="s">
        <v>2789</v>
      </c>
      <c r="C838" s="12" t="s">
        <v>317</v>
      </c>
      <c r="D838" s="4" t="s">
        <v>3787</v>
      </c>
      <c r="E838" s="4" t="s">
        <v>586</v>
      </c>
      <c r="F838" s="4" t="s">
        <v>950</v>
      </c>
      <c r="G838" s="4" t="s">
        <v>50</v>
      </c>
      <c r="H838" s="4" t="s">
        <v>131</v>
      </c>
      <c r="I838" s="5" t="s">
        <v>45482</v>
      </c>
      <c r="J838" s="5" t="s">
        <v>278</v>
      </c>
      <c r="K838" s="5" t="s">
        <v>665</v>
      </c>
      <c r="L838" s="5" t="s">
        <v>1416</v>
      </c>
      <c r="M838" s="5" t="s">
        <v>40990</v>
      </c>
      <c r="N838" s="5" t="s">
        <v>2534</v>
      </c>
      <c r="O838" s="5" t="s">
        <v>44134</v>
      </c>
      <c r="P838" s="5" t="s">
        <v>45483</v>
      </c>
      <c r="Q838" s="5">
        <v>5.848</v>
      </c>
      <c r="R838" s="25">
        <f t="shared" si="13"/>
        <v>5.848</v>
      </c>
      <c r="S838" s="30" t="s">
        <v>2809</v>
      </c>
      <c r="T838" s="30" t="s">
        <v>9427</v>
      </c>
      <c r="U838" s="30" t="s">
        <v>356</v>
      </c>
      <c r="V838" s="5" t="s">
        <v>3356</v>
      </c>
      <c r="W838" s="28"/>
      <c r="X838" s="29">
        <v>1.8</v>
      </c>
      <c r="Z838" s="29">
        <v>1012</v>
      </c>
      <c r="AA838" s="29">
        <v>8.1</v>
      </c>
      <c r="AB838" s="29">
        <v>68</v>
      </c>
      <c r="AC838" s="29">
        <v>49</v>
      </c>
    </row>
    <row r="839" spans="1:29">
      <c r="A839" s="13" t="s">
        <v>15054</v>
      </c>
      <c r="B839" s="4" t="s">
        <v>2929</v>
      </c>
      <c r="C839" s="12" t="s">
        <v>160</v>
      </c>
      <c r="D839" s="4" t="s">
        <v>2906</v>
      </c>
      <c r="E839" s="4" t="s">
        <v>3787</v>
      </c>
      <c r="F839" s="4" t="s">
        <v>3654</v>
      </c>
      <c r="G839" s="4" t="s">
        <v>942</v>
      </c>
      <c r="H839" s="4" t="s">
        <v>1514</v>
      </c>
      <c r="I839" s="5" t="s">
        <v>45484</v>
      </c>
      <c r="J839" s="5" t="s">
        <v>1764</v>
      </c>
      <c r="K839" s="5" t="s">
        <v>108</v>
      </c>
      <c r="L839" s="5" t="s">
        <v>2116</v>
      </c>
      <c r="M839" s="5" t="s">
        <v>35847</v>
      </c>
      <c r="N839" s="5" t="s">
        <v>2224</v>
      </c>
      <c r="O839" s="5" t="s">
        <v>45485</v>
      </c>
      <c r="P839" s="5" t="s">
        <v>45486</v>
      </c>
      <c r="Q839" s="5">
        <v>5.63</v>
      </c>
      <c r="R839" s="25">
        <f t="shared" si="13"/>
        <v>5.63</v>
      </c>
      <c r="S839" s="30" t="s">
        <v>10015</v>
      </c>
      <c r="T839" s="30" t="s">
        <v>7479</v>
      </c>
      <c r="U839" s="30" t="s">
        <v>6702</v>
      </c>
      <c r="V839" s="5" t="s">
        <v>459</v>
      </c>
      <c r="W839" s="28"/>
      <c r="X839" s="29">
        <v>2</v>
      </c>
      <c r="Z839" s="29">
        <v>1013</v>
      </c>
      <c r="AA839" s="29">
        <v>6.6</v>
      </c>
      <c r="AB839" s="29">
        <v>66</v>
      </c>
      <c r="AC839" s="29">
        <v>41.2</v>
      </c>
    </row>
    <row r="840" spans="1:29">
      <c r="A840" s="13" t="s">
        <v>15058</v>
      </c>
      <c r="B840" s="4" t="s">
        <v>2655</v>
      </c>
      <c r="C840" s="12" t="s">
        <v>115</v>
      </c>
      <c r="D840" s="4" t="s">
        <v>505</v>
      </c>
      <c r="E840" s="4" t="s">
        <v>2505</v>
      </c>
      <c r="F840" s="4" t="s">
        <v>4195</v>
      </c>
      <c r="G840" s="4" t="s">
        <v>191</v>
      </c>
      <c r="H840" s="4" t="s">
        <v>114</v>
      </c>
      <c r="I840" s="5" t="s">
        <v>32938</v>
      </c>
      <c r="J840" s="5" t="s">
        <v>2467</v>
      </c>
      <c r="K840" s="5" t="s">
        <v>59</v>
      </c>
      <c r="L840" s="5" t="s">
        <v>1893</v>
      </c>
      <c r="M840" s="5" t="s">
        <v>45487</v>
      </c>
      <c r="N840" s="5" t="s">
        <v>7728</v>
      </c>
      <c r="O840" s="5" t="s">
        <v>45488</v>
      </c>
      <c r="P840" s="5" t="s">
        <v>45489</v>
      </c>
      <c r="Q840" s="5">
        <v>6.178</v>
      </c>
      <c r="R840" s="25">
        <f t="shared" si="13"/>
        <v>6.178</v>
      </c>
      <c r="S840" s="30" t="s">
        <v>4482</v>
      </c>
      <c r="T840" s="30" t="s">
        <v>7375</v>
      </c>
      <c r="U840" s="30" t="s">
        <v>8198</v>
      </c>
      <c r="V840" s="5" t="s">
        <v>1402</v>
      </c>
      <c r="W840" s="28"/>
      <c r="X840" s="29">
        <v>2.3</v>
      </c>
      <c r="Z840" s="29">
        <v>1014.2</v>
      </c>
      <c r="AA840" s="29">
        <v>5.4</v>
      </c>
      <c r="AB840" s="29">
        <v>66</v>
      </c>
      <c r="AC840" s="29">
        <v>36.5</v>
      </c>
    </row>
    <row r="841" spans="1:29">
      <c r="A841" s="13" t="s">
        <v>15063</v>
      </c>
      <c r="B841" s="4" t="s">
        <v>2516</v>
      </c>
      <c r="C841" s="12" t="s">
        <v>160</v>
      </c>
      <c r="D841" s="4" t="s">
        <v>7442</v>
      </c>
      <c r="E841" s="4" t="s">
        <v>4271</v>
      </c>
      <c r="F841" s="4" t="s">
        <v>9104</v>
      </c>
      <c r="G841" s="4" t="s">
        <v>942</v>
      </c>
      <c r="H841" s="4" t="s">
        <v>176</v>
      </c>
      <c r="I841" s="5" t="s">
        <v>45490</v>
      </c>
      <c r="J841" s="5" t="s">
        <v>1837</v>
      </c>
      <c r="K841" s="5" t="s">
        <v>185</v>
      </c>
      <c r="L841" s="5" t="s">
        <v>1838</v>
      </c>
      <c r="M841" s="5" t="s">
        <v>43660</v>
      </c>
      <c r="N841" s="5" t="s">
        <v>41</v>
      </c>
      <c r="O841" s="5" t="s">
        <v>45491</v>
      </c>
      <c r="P841" s="5" t="s">
        <v>45492</v>
      </c>
      <c r="Q841" s="5">
        <v>6.725</v>
      </c>
      <c r="R841" s="25">
        <f t="shared" si="13"/>
        <v>6.725</v>
      </c>
      <c r="S841" s="30" t="s">
        <v>24302</v>
      </c>
      <c r="T841" s="30" t="s">
        <v>1366</v>
      </c>
      <c r="U841" s="30" t="s">
        <v>2735</v>
      </c>
      <c r="V841" s="5" t="s">
        <v>960</v>
      </c>
      <c r="W841" s="28"/>
      <c r="X841" s="29">
        <v>1.9</v>
      </c>
      <c r="Z841" s="29">
        <v>1015</v>
      </c>
      <c r="AA841" s="29">
        <v>4.5</v>
      </c>
      <c r="AB841" s="29">
        <v>69</v>
      </c>
      <c r="AC841" s="29">
        <v>30.2</v>
      </c>
    </row>
    <row r="842" spans="1:29">
      <c r="A842" s="13" t="s">
        <v>15069</v>
      </c>
      <c r="B842" s="4" t="s">
        <v>917</v>
      </c>
      <c r="C842" s="12" t="s">
        <v>68</v>
      </c>
      <c r="D842" s="4" t="s">
        <v>491</v>
      </c>
      <c r="E842" s="4" t="s">
        <v>918</v>
      </c>
      <c r="F842" s="4" t="s">
        <v>2093</v>
      </c>
      <c r="G842" s="4" t="s">
        <v>942</v>
      </c>
      <c r="H842" s="4" t="s">
        <v>574</v>
      </c>
      <c r="I842" s="5" t="s">
        <v>45493</v>
      </c>
      <c r="J842" s="5" t="s">
        <v>308</v>
      </c>
      <c r="K842" s="5" t="s">
        <v>913</v>
      </c>
      <c r="L842" s="5" t="s">
        <v>1202</v>
      </c>
      <c r="M842" s="5" t="s">
        <v>39198</v>
      </c>
      <c r="N842" s="5" t="s">
        <v>472</v>
      </c>
      <c r="O842" s="5" t="s">
        <v>45494</v>
      </c>
      <c r="P842" s="5" t="s">
        <v>45495</v>
      </c>
      <c r="Q842" s="5">
        <v>6.029</v>
      </c>
      <c r="R842" s="25">
        <f t="shared" si="13"/>
        <v>6.029</v>
      </c>
      <c r="S842" s="30" t="s">
        <v>34312</v>
      </c>
      <c r="T842" s="30" t="s">
        <v>11700</v>
      </c>
      <c r="U842" s="30" t="s">
        <v>9454</v>
      </c>
      <c r="V842" s="5" t="s">
        <v>1025</v>
      </c>
      <c r="W842" s="28"/>
      <c r="X842" s="29">
        <v>1.9</v>
      </c>
      <c r="Z842" s="29">
        <v>1015.6</v>
      </c>
      <c r="AA842" s="29">
        <v>3.6</v>
      </c>
      <c r="AB842" s="29">
        <v>72</v>
      </c>
      <c r="AC842" s="29">
        <v>23.3</v>
      </c>
    </row>
    <row r="843" spans="1:29">
      <c r="A843" s="13" t="s">
        <v>15075</v>
      </c>
      <c r="B843" s="4" t="s">
        <v>681</v>
      </c>
      <c r="C843" s="12" t="s">
        <v>317</v>
      </c>
      <c r="D843" s="4" t="s">
        <v>520</v>
      </c>
      <c r="E843" s="4" t="s">
        <v>1746</v>
      </c>
      <c r="F843" s="4" t="s">
        <v>2728</v>
      </c>
      <c r="G843" s="4" t="s">
        <v>50</v>
      </c>
      <c r="H843" s="4" t="s">
        <v>300</v>
      </c>
      <c r="I843" s="5" t="s">
        <v>45496</v>
      </c>
      <c r="J843" s="5" t="s">
        <v>845</v>
      </c>
      <c r="K843" s="5" t="s">
        <v>1340</v>
      </c>
      <c r="L843" s="5" t="s">
        <v>139</v>
      </c>
      <c r="M843" s="5" t="s">
        <v>45497</v>
      </c>
      <c r="N843" s="5" t="s">
        <v>1744</v>
      </c>
      <c r="O843" s="5" t="s">
        <v>28286</v>
      </c>
      <c r="P843" s="5" t="s">
        <v>45498</v>
      </c>
      <c r="Q843" s="5">
        <v>5.201</v>
      </c>
      <c r="R843" s="25">
        <f t="shared" si="13"/>
        <v>5.201</v>
      </c>
      <c r="S843" s="30" t="s">
        <v>42245</v>
      </c>
      <c r="T843" s="30" t="s">
        <v>4171</v>
      </c>
      <c r="U843" s="30" t="s">
        <v>2502</v>
      </c>
      <c r="V843" s="5" t="s">
        <v>974</v>
      </c>
      <c r="W843" s="28"/>
      <c r="X843" s="29">
        <v>1.6</v>
      </c>
      <c r="Z843" s="29">
        <v>1015.7</v>
      </c>
      <c r="AA843" s="29">
        <v>3.3</v>
      </c>
      <c r="AB843" s="29">
        <v>73</v>
      </c>
      <c r="AC843" s="29">
        <v>36</v>
      </c>
    </row>
    <row r="844" spans="1:29">
      <c r="A844" s="13" t="s">
        <v>15079</v>
      </c>
      <c r="B844" s="4" t="s">
        <v>1601</v>
      </c>
      <c r="C844" s="12" t="s">
        <v>317</v>
      </c>
      <c r="D844" s="4" t="s">
        <v>2913</v>
      </c>
      <c r="E844" s="4" t="s">
        <v>601</v>
      </c>
      <c r="F844" s="4" t="s">
        <v>9387</v>
      </c>
      <c r="G844" s="4" t="s">
        <v>50</v>
      </c>
      <c r="H844" s="4" t="s">
        <v>116</v>
      </c>
      <c r="I844" s="5" t="s">
        <v>45499</v>
      </c>
      <c r="J844" s="5" t="s">
        <v>9399</v>
      </c>
      <c r="K844" s="5" t="s">
        <v>151</v>
      </c>
      <c r="L844" s="5" t="s">
        <v>1177</v>
      </c>
      <c r="M844" s="5" t="s">
        <v>35980</v>
      </c>
      <c r="N844" s="5" t="s">
        <v>2345</v>
      </c>
      <c r="O844" s="5" t="s">
        <v>45500</v>
      </c>
      <c r="P844" s="5" t="s">
        <v>45501</v>
      </c>
      <c r="Q844" s="5">
        <v>4.748</v>
      </c>
      <c r="R844" s="25">
        <f t="shared" si="13"/>
        <v>4.748</v>
      </c>
      <c r="S844" s="30" t="s">
        <v>23005</v>
      </c>
      <c r="T844" s="30" t="s">
        <v>4485</v>
      </c>
      <c r="U844" s="30" t="s">
        <v>3779</v>
      </c>
      <c r="V844" s="5" t="s">
        <v>1363</v>
      </c>
      <c r="W844" s="28"/>
      <c r="X844" s="29">
        <v>1.6</v>
      </c>
      <c r="Z844" s="29">
        <v>1015.7</v>
      </c>
      <c r="AA844" s="29">
        <v>3.3</v>
      </c>
      <c r="AB844" s="29">
        <v>73</v>
      </c>
      <c r="AC844" s="29">
        <v>35</v>
      </c>
    </row>
    <row r="845" spans="1:29">
      <c r="A845" s="13" t="s">
        <v>15082</v>
      </c>
      <c r="B845" s="4" t="s">
        <v>694</v>
      </c>
      <c r="C845" s="12" t="s">
        <v>317</v>
      </c>
      <c r="D845" s="4" t="s">
        <v>2906</v>
      </c>
      <c r="E845" s="4" t="s">
        <v>570</v>
      </c>
      <c r="F845" s="4" t="s">
        <v>10454</v>
      </c>
      <c r="G845" s="4" t="s">
        <v>942</v>
      </c>
      <c r="H845" s="4" t="s">
        <v>192</v>
      </c>
      <c r="I845" s="5" t="s">
        <v>45502</v>
      </c>
      <c r="J845" s="5" t="s">
        <v>278</v>
      </c>
      <c r="K845" s="5" t="s">
        <v>352</v>
      </c>
      <c r="L845" s="5" t="s">
        <v>5976</v>
      </c>
      <c r="M845" s="5" t="s">
        <v>9940</v>
      </c>
      <c r="N845" s="5" t="s">
        <v>1452</v>
      </c>
      <c r="O845" s="5" t="s">
        <v>45503</v>
      </c>
      <c r="P845" s="5" t="s">
        <v>25285</v>
      </c>
      <c r="Q845" s="5">
        <v>4.313</v>
      </c>
      <c r="R845" s="25">
        <f t="shared" si="13"/>
        <v>4.313</v>
      </c>
      <c r="S845" s="30" t="s">
        <v>29131</v>
      </c>
      <c r="T845" s="30" t="s">
        <v>1934</v>
      </c>
      <c r="U845" s="30" t="s">
        <v>9345</v>
      </c>
      <c r="V845" s="5" t="s">
        <v>1637</v>
      </c>
      <c r="W845" s="28"/>
      <c r="X845" s="29">
        <v>1.6</v>
      </c>
      <c r="Z845" s="29">
        <v>1015.7</v>
      </c>
      <c r="AA845" s="29">
        <v>3.3</v>
      </c>
      <c r="AB845" s="29">
        <v>73</v>
      </c>
      <c r="AC845" s="29">
        <v>35</v>
      </c>
    </row>
    <row r="846" spans="1:29">
      <c r="A846" s="13" t="s">
        <v>15088</v>
      </c>
      <c r="B846" s="4" t="s">
        <v>463</v>
      </c>
      <c r="C846" s="12" t="s">
        <v>317</v>
      </c>
      <c r="D846" s="4" t="s">
        <v>1801</v>
      </c>
      <c r="E846" s="4" t="s">
        <v>342</v>
      </c>
      <c r="F846" s="4" t="s">
        <v>14721</v>
      </c>
      <c r="G846" s="4" t="s">
        <v>302</v>
      </c>
      <c r="H846" s="4" t="s">
        <v>29</v>
      </c>
      <c r="I846" s="5" t="s">
        <v>45504</v>
      </c>
      <c r="J846" s="5" t="s">
        <v>278</v>
      </c>
      <c r="K846" s="5" t="s">
        <v>199</v>
      </c>
      <c r="L846" s="5" t="s">
        <v>2003</v>
      </c>
      <c r="M846" s="5" t="s">
        <v>1911</v>
      </c>
      <c r="N846" s="5" t="s">
        <v>3018</v>
      </c>
      <c r="O846" s="5" t="s">
        <v>45505</v>
      </c>
      <c r="P846" s="5" t="s">
        <v>25226</v>
      </c>
      <c r="Q846" s="5">
        <v>3.733</v>
      </c>
      <c r="R846" s="25">
        <f t="shared" si="13"/>
        <v>3.733</v>
      </c>
      <c r="S846" s="30" t="s">
        <v>44451</v>
      </c>
      <c r="T846" s="30" t="s">
        <v>336</v>
      </c>
      <c r="U846" s="30" t="s">
        <v>2485</v>
      </c>
      <c r="V846" s="5" t="s">
        <v>1264</v>
      </c>
      <c r="W846" s="28"/>
      <c r="X846" s="29">
        <v>1.6</v>
      </c>
      <c r="Z846" s="29">
        <v>1015.7</v>
      </c>
      <c r="AA846" s="29">
        <v>3.3</v>
      </c>
      <c r="AB846" s="29">
        <v>73</v>
      </c>
      <c r="AC846" s="29">
        <v>35</v>
      </c>
    </row>
    <row r="847" spans="1:29">
      <c r="A847" s="13" t="s">
        <v>15092</v>
      </c>
      <c r="B847" s="4" t="s">
        <v>2789</v>
      </c>
      <c r="C847" s="12" t="s">
        <v>99</v>
      </c>
      <c r="D847" s="4" t="s">
        <v>2505</v>
      </c>
      <c r="E847" s="4" t="s">
        <v>586</v>
      </c>
      <c r="F847" s="4" t="s">
        <v>588</v>
      </c>
      <c r="G847" s="4" t="s">
        <v>302</v>
      </c>
      <c r="H847" s="4" t="s">
        <v>258</v>
      </c>
      <c r="I847" s="5" t="s">
        <v>43348</v>
      </c>
      <c r="J847" s="5" t="s">
        <v>278</v>
      </c>
      <c r="K847" s="5" t="s">
        <v>687</v>
      </c>
      <c r="L847" s="5" t="s">
        <v>2843</v>
      </c>
      <c r="M847" s="5" t="s">
        <v>45506</v>
      </c>
      <c r="N847" s="5" t="s">
        <v>1177</v>
      </c>
      <c r="O847" s="5" t="s">
        <v>45507</v>
      </c>
      <c r="P847" s="5" t="s">
        <v>31697</v>
      </c>
      <c r="Q847" s="5">
        <v>3.54</v>
      </c>
      <c r="R847" s="25">
        <f t="shared" si="13"/>
        <v>3.54</v>
      </c>
      <c r="S847" s="30" t="s">
        <v>32162</v>
      </c>
      <c r="T847" s="30" t="s">
        <v>7964</v>
      </c>
      <c r="U847" s="30" t="s">
        <v>7518</v>
      </c>
      <c r="V847" s="5" t="s">
        <v>831</v>
      </c>
      <c r="W847" s="28"/>
      <c r="X847" s="29">
        <v>1.1</v>
      </c>
      <c r="Z847" s="29">
        <v>1016.2</v>
      </c>
      <c r="AA847" s="29">
        <v>0.2</v>
      </c>
      <c r="AB847" s="29">
        <v>89</v>
      </c>
      <c r="AC847" s="29">
        <v>15.3</v>
      </c>
    </row>
    <row r="848" spans="1:29">
      <c r="A848" s="13" t="s">
        <v>15098</v>
      </c>
      <c r="B848" s="4" t="s">
        <v>1801</v>
      </c>
      <c r="C848" s="12" t="s">
        <v>99</v>
      </c>
      <c r="D848" s="4" t="s">
        <v>1757</v>
      </c>
      <c r="E848" s="4" t="s">
        <v>599</v>
      </c>
      <c r="F848" s="4" t="s">
        <v>8223</v>
      </c>
      <c r="G848" s="4" t="s">
        <v>50</v>
      </c>
      <c r="H848" s="4" t="s">
        <v>573</v>
      </c>
      <c r="I848" s="5" t="s">
        <v>45508</v>
      </c>
      <c r="J848" s="5" t="s">
        <v>278</v>
      </c>
      <c r="K848" s="5" t="s">
        <v>199</v>
      </c>
      <c r="L848" s="5" t="s">
        <v>1904</v>
      </c>
      <c r="M848" s="5" t="s">
        <v>45509</v>
      </c>
      <c r="N848" s="5" t="s">
        <v>2232</v>
      </c>
      <c r="O848" s="5" t="s">
        <v>45510</v>
      </c>
      <c r="P848" s="5" t="s">
        <v>45511</v>
      </c>
      <c r="Q848" s="5">
        <v>3.295</v>
      </c>
      <c r="R848" s="25">
        <f t="shared" si="13"/>
        <v>3.295</v>
      </c>
      <c r="S848" s="30" t="s">
        <v>22137</v>
      </c>
      <c r="T848" s="30" t="s">
        <v>4677</v>
      </c>
      <c r="U848" s="30" t="s">
        <v>12429</v>
      </c>
      <c r="V848" s="5" t="s">
        <v>202</v>
      </c>
      <c r="W848" s="28"/>
      <c r="X848" s="29">
        <v>1.6</v>
      </c>
      <c r="Z848" s="29">
        <v>1016.3</v>
      </c>
      <c r="AA848" s="29">
        <v>0.2</v>
      </c>
      <c r="AB848" s="29">
        <v>90</v>
      </c>
      <c r="AC848" s="29">
        <v>22.5</v>
      </c>
    </row>
    <row r="849" spans="1:29">
      <c r="A849" s="13" t="s">
        <v>15103</v>
      </c>
      <c r="B849" s="4" t="s">
        <v>359</v>
      </c>
      <c r="C849" s="12" t="s">
        <v>99</v>
      </c>
      <c r="D849" s="4" t="s">
        <v>1641</v>
      </c>
      <c r="E849" s="4" t="s">
        <v>360</v>
      </c>
      <c r="F849" s="4" t="s">
        <v>2592</v>
      </c>
      <c r="G849" s="4" t="s">
        <v>874</v>
      </c>
      <c r="H849" s="4" t="s">
        <v>573</v>
      </c>
      <c r="I849" s="5" t="s">
        <v>45512</v>
      </c>
      <c r="J849" s="5" t="s">
        <v>278</v>
      </c>
      <c r="K849" s="5" t="s">
        <v>1453</v>
      </c>
      <c r="L849" s="5" t="s">
        <v>1071</v>
      </c>
      <c r="M849" s="5" t="s">
        <v>7316</v>
      </c>
      <c r="N849" s="5" t="s">
        <v>3288</v>
      </c>
      <c r="O849" s="5" t="s">
        <v>31229</v>
      </c>
      <c r="P849" s="5" t="s">
        <v>45513</v>
      </c>
      <c r="Q849" s="5">
        <v>3.394</v>
      </c>
      <c r="R849" s="25">
        <f t="shared" si="13"/>
        <v>3.394</v>
      </c>
      <c r="S849" s="30" t="s">
        <v>39151</v>
      </c>
      <c r="T849" s="30" t="s">
        <v>4179</v>
      </c>
      <c r="U849" s="30" t="s">
        <v>6982</v>
      </c>
      <c r="V849" s="5" t="s">
        <v>542</v>
      </c>
      <c r="W849" s="28"/>
      <c r="X849" s="29">
        <v>1.9</v>
      </c>
      <c r="Z849" s="29">
        <v>1016.3</v>
      </c>
      <c r="AA849" s="29">
        <v>0.3</v>
      </c>
      <c r="AB849" s="29">
        <v>90</v>
      </c>
      <c r="AC849" s="29">
        <v>34.1</v>
      </c>
    </row>
    <row r="850" spans="1:29">
      <c r="A850" s="13" t="s">
        <v>15108</v>
      </c>
      <c r="B850" s="4" t="s">
        <v>1651</v>
      </c>
      <c r="C850" s="12" t="s">
        <v>99</v>
      </c>
      <c r="D850" s="4" t="s">
        <v>546</v>
      </c>
      <c r="E850" s="4" t="s">
        <v>239</v>
      </c>
      <c r="F850" s="4" t="s">
        <v>7666</v>
      </c>
      <c r="G850" s="4" t="s">
        <v>874</v>
      </c>
      <c r="H850" s="4" t="s">
        <v>287</v>
      </c>
      <c r="I850" s="5" t="s">
        <v>45514</v>
      </c>
      <c r="J850" s="5" t="s">
        <v>278</v>
      </c>
      <c r="K850" s="5" t="s">
        <v>2192</v>
      </c>
      <c r="L850" s="5" t="s">
        <v>661</v>
      </c>
      <c r="M850" s="5" t="s">
        <v>45515</v>
      </c>
      <c r="N850" s="5" t="s">
        <v>4069</v>
      </c>
      <c r="O850" s="5" t="s">
        <v>45516</v>
      </c>
      <c r="P850" s="5" t="s">
        <v>10490</v>
      </c>
      <c r="Q850" s="5">
        <v>3.198</v>
      </c>
      <c r="R850" s="25">
        <f t="shared" si="13"/>
        <v>3.198</v>
      </c>
      <c r="S850" s="30" t="s">
        <v>45517</v>
      </c>
      <c r="T850" s="30" t="s">
        <v>3016</v>
      </c>
      <c r="U850" s="30" t="s">
        <v>2554</v>
      </c>
      <c r="V850" s="5" t="s">
        <v>352</v>
      </c>
      <c r="W850" s="28"/>
      <c r="X850" s="29">
        <v>1.6</v>
      </c>
      <c r="Z850" s="29">
        <v>1017</v>
      </c>
      <c r="AA850" s="29">
        <v>0.3</v>
      </c>
      <c r="AB850" s="29">
        <v>91</v>
      </c>
      <c r="AC850" s="29">
        <v>37.5</v>
      </c>
    </row>
    <row r="851" spans="1:29">
      <c r="A851" s="13" t="s">
        <v>15112</v>
      </c>
      <c r="B851" s="4" t="s">
        <v>342</v>
      </c>
      <c r="C851" s="12" t="s">
        <v>1103</v>
      </c>
      <c r="D851" s="4" t="s">
        <v>586</v>
      </c>
      <c r="E851" s="4" t="s">
        <v>175</v>
      </c>
      <c r="F851" s="4" t="s">
        <v>1522</v>
      </c>
      <c r="G851" s="4" t="s">
        <v>115</v>
      </c>
      <c r="H851" s="4" t="s">
        <v>256</v>
      </c>
      <c r="I851" s="5" t="s">
        <v>45518</v>
      </c>
      <c r="J851" s="5" t="s">
        <v>278</v>
      </c>
      <c r="K851" s="5" t="s">
        <v>687</v>
      </c>
      <c r="L851" s="5" t="s">
        <v>2108</v>
      </c>
      <c r="M851" s="5" t="s">
        <v>45519</v>
      </c>
      <c r="N851" s="5" t="s">
        <v>528</v>
      </c>
      <c r="O851" s="5" t="s">
        <v>45520</v>
      </c>
      <c r="P851" s="5" t="s">
        <v>45521</v>
      </c>
      <c r="Q851" s="5">
        <v>3.269</v>
      </c>
      <c r="R851" s="25">
        <f t="shared" si="13"/>
        <v>3.269</v>
      </c>
      <c r="S851" s="30" t="s">
        <v>45522</v>
      </c>
      <c r="T851" s="30" t="s">
        <v>7049</v>
      </c>
      <c r="U851" s="30" t="s">
        <v>13581</v>
      </c>
      <c r="V851" s="5" t="s">
        <v>2183</v>
      </c>
      <c r="W851" s="28"/>
      <c r="X851" s="29">
        <v>1.7</v>
      </c>
      <c r="Z851" s="29">
        <v>1017.6</v>
      </c>
      <c r="AA851" s="29">
        <v>0.2</v>
      </c>
      <c r="AB851" s="29">
        <v>91</v>
      </c>
      <c r="AC851" s="29">
        <v>32.7</v>
      </c>
    </row>
    <row r="852" spans="1:29">
      <c r="A852" s="13" t="s">
        <v>15117</v>
      </c>
      <c r="B852" s="4" t="s">
        <v>546</v>
      </c>
      <c r="C852" s="12" t="s">
        <v>99</v>
      </c>
      <c r="D852" s="4" t="s">
        <v>546</v>
      </c>
      <c r="E852" s="4" t="s">
        <v>255</v>
      </c>
      <c r="F852" s="4" t="s">
        <v>4077</v>
      </c>
      <c r="G852" s="4" t="s">
        <v>874</v>
      </c>
      <c r="H852" s="4" t="s">
        <v>547</v>
      </c>
      <c r="I852" s="5" t="s">
        <v>45523</v>
      </c>
      <c r="J852" s="5" t="s">
        <v>278</v>
      </c>
      <c r="K852" s="5" t="s">
        <v>151</v>
      </c>
      <c r="L852" s="5" t="s">
        <v>1557</v>
      </c>
      <c r="M852" s="5" t="s">
        <v>6990</v>
      </c>
      <c r="N852" s="5" t="s">
        <v>2353</v>
      </c>
      <c r="O852" s="5" t="s">
        <v>27929</v>
      </c>
      <c r="P852" s="5" t="s">
        <v>28102</v>
      </c>
      <c r="Q852" s="5">
        <v>3.479</v>
      </c>
      <c r="R852" s="25">
        <f t="shared" si="13"/>
        <v>3.479</v>
      </c>
      <c r="S852" s="30" t="s">
        <v>31406</v>
      </c>
      <c r="T852" s="30" t="s">
        <v>7076</v>
      </c>
      <c r="U852" s="30" t="s">
        <v>9944</v>
      </c>
      <c r="V852" s="5" t="s">
        <v>136</v>
      </c>
      <c r="W852" s="28"/>
      <c r="X852" s="29">
        <v>1.4</v>
      </c>
      <c r="Z852" s="29">
        <v>1018</v>
      </c>
      <c r="AA852" s="29">
        <v>0.3</v>
      </c>
      <c r="AB852" s="29">
        <v>91</v>
      </c>
      <c r="AC852" s="29">
        <v>40.3</v>
      </c>
    </row>
    <row r="853" spans="1:29">
      <c r="A853" s="13" t="s">
        <v>15122</v>
      </c>
      <c r="B853" s="4" t="s">
        <v>570</v>
      </c>
      <c r="C853" s="12" t="s">
        <v>1103</v>
      </c>
      <c r="D853" s="4" t="s">
        <v>570</v>
      </c>
      <c r="E853" s="4" t="s">
        <v>571</v>
      </c>
      <c r="F853" s="4" t="s">
        <v>4998</v>
      </c>
      <c r="G853" s="4" t="s">
        <v>115</v>
      </c>
      <c r="H853" s="4" t="s">
        <v>242</v>
      </c>
      <c r="I853" s="5" t="s">
        <v>45524</v>
      </c>
      <c r="J853" s="5" t="s">
        <v>278</v>
      </c>
      <c r="K853" s="5" t="s">
        <v>1939</v>
      </c>
      <c r="L853" s="5" t="s">
        <v>822</v>
      </c>
      <c r="M853" s="5" t="s">
        <v>44696</v>
      </c>
      <c r="N853" s="5" t="s">
        <v>138</v>
      </c>
      <c r="O853" s="5" t="s">
        <v>45525</v>
      </c>
      <c r="P853" s="5" t="s">
        <v>44877</v>
      </c>
      <c r="Q853" s="5">
        <v>3.623</v>
      </c>
      <c r="R853" s="25">
        <f t="shared" si="13"/>
        <v>3.623</v>
      </c>
      <c r="S853" s="30" t="s">
        <v>42717</v>
      </c>
      <c r="T853" s="30" t="s">
        <v>1618</v>
      </c>
      <c r="U853" s="30" t="s">
        <v>8223</v>
      </c>
      <c r="V853" s="5" t="s">
        <v>1996</v>
      </c>
      <c r="W853" s="28"/>
      <c r="X853" s="29">
        <v>1.7</v>
      </c>
      <c r="Z853" s="29">
        <v>1018.1</v>
      </c>
      <c r="AA853" s="29">
        <v>0.4</v>
      </c>
      <c r="AB853" s="29">
        <v>91</v>
      </c>
      <c r="AC853" s="29">
        <v>31.7</v>
      </c>
    </row>
    <row r="854" spans="1:29">
      <c r="A854" s="13" t="s">
        <v>15127</v>
      </c>
      <c r="B854" s="4" t="s">
        <v>626</v>
      </c>
      <c r="C854" s="12" t="s">
        <v>99</v>
      </c>
      <c r="D854" s="4" t="s">
        <v>3787</v>
      </c>
      <c r="E854" s="4" t="s">
        <v>285</v>
      </c>
      <c r="F854" s="4" t="s">
        <v>3267</v>
      </c>
      <c r="G854" s="4" t="s">
        <v>31</v>
      </c>
      <c r="H854" s="4" t="s">
        <v>256</v>
      </c>
      <c r="I854" s="5" t="s">
        <v>45526</v>
      </c>
      <c r="J854" s="5" t="s">
        <v>278</v>
      </c>
      <c r="K854" s="5" t="s">
        <v>352</v>
      </c>
      <c r="L854" s="5" t="s">
        <v>126</v>
      </c>
      <c r="M854" s="5" t="s">
        <v>45527</v>
      </c>
      <c r="N854" s="5" t="s">
        <v>1855</v>
      </c>
      <c r="O854" s="5" t="s">
        <v>7398</v>
      </c>
      <c r="P854" s="5" t="s">
        <v>10443</v>
      </c>
      <c r="Q854" s="5">
        <v>3.589</v>
      </c>
      <c r="R854" s="25">
        <f t="shared" si="13"/>
        <v>3.589</v>
      </c>
      <c r="S854" s="30" t="s">
        <v>45528</v>
      </c>
      <c r="T854" s="30" t="s">
        <v>323</v>
      </c>
      <c r="U854" s="30" t="s">
        <v>2576</v>
      </c>
      <c r="V854" s="5" t="s">
        <v>2183</v>
      </c>
      <c r="W854" s="28"/>
      <c r="X854" s="29">
        <v>1.6</v>
      </c>
      <c r="Z854" s="29">
        <v>1017.8</v>
      </c>
      <c r="AA854" s="29">
        <v>0.7</v>
      </c>
      <c r="AB854" s="29">
        <v>89</v>
      </c>
      <c r="AC854" s="29">
        <v>40.4</v>
      </c>
    </row>
    <row r="855" spans="1:29">
      <c r="A855" s="13" t="s">
        <v>15132</v>
      </c>
      <c r="B855" s="4" t="s">
        <v>342</v>
      </c>
      <c r="C855" s="12" t="s">
        <v>1103</v>
      </c>
      <c r="D855" s="4" t="s">
        <v>1769</v>
      </c>
      <c r="E855" s="4" t="s">
        <v>175</v>
      </c>
      <c r="F855" s="4" t="s">
        <v>1401</v>
      </c>
      <c r="G855" s="4" t="s">
        <v>31</v>
      </c>
      <c r="H855" s="4" t="s">
        <v>256</v>
      </c>
      <c r="I855" s="5" t="s">
        <v>45529</v>
      </c>
      <c r="J855" s="5" t="s">
        <v>278</v>
      </c>
      <c r="K855" s="5" t="s">
        <v>913</v>
      </c>
      <c r="L855" s="5" t="s">
        <v>2059</v>
      </c>
      <c r="M855" s="5" t="s">
        <v>19211</v>
      </c>
      <c r="N855" s="5" t="s">
        <v>169</v>
      </c>
      <c r="O855" s="5" t="s">
        <v>23010</v>
      </c>
      <c r="P855" s="5" t="s">
        <v>45530</v>
      </c>
      <c r="Q855" s="5">
        <v>3.592</v>
      </c>
      <c r="R855" s="25">
        <f t="shared" si="13"/>
        <v>3.592</v>
      </c>
      <c r="S855" s="30" t="s">
        <v>32614</v>
      </c>
      <c r="T855" s="30" t="s">
        <v>3131</v>
      </c>
      <c r="U855" s="30" t="s">
        <v>4391</v>
      </c>
      <c r="V855" s="5" t="s">
        <v>1453</v>
      </c>
      <c r="W855" s="28"/>
      <c r="X855" s="29">
        <v>1.7</v>
      </c>
      <c r="Z855" s="29">
        <v>1017</v>
      </c>
      <c r="AA855" s="29">
        <v>0.9</v>
      </c>
      <c r="AB855" s="29">
        <v>89</v>
      </c>
      <c r="AC855" s="29">
        <v>33.1</v>
      </c>
    </row>
    <row r="856" spans="1:29">
      <c r="A856" s="13" t="s">
        <v>15138</v>
      </c>
      <c r="B856" s="4" t="s">
        <v>177</v>
      </c>
      <c r="C856" s="12" t="s">
        <v>99</v>
      </c>
      <c r="D856" s="4" t="s">
        <v>626</v>
      </c>
      <c r="E856" s="4" t="s">
        <v>1433</v>
      </c>
      <c r="F856" s="4" t="s">
        <v>4903</v>
      </c>
      <c r="G856" s="4" t="s">
        <v>31</v>
      </c>
      <c r="H856" s="4" t="s">
        <v>256</v>
      </c>
      <c r="I856" s="5" t="s">
        <v>45531</v>
      </c>
      <c r="J856" s="5" t="s">
        <v>278</v>
      </c>
      <c r="K856" s="5" t="s">
        <v>1939</v>
      </c>
      <c r="L856" s="5" t="s">
        <v>75</v>
      </c>
      <c r="M856" s="5" t="s">
        <v>26358</v>
      </c>
      <c r="N856" s="5" t="s">
        <v>74</v>
      </c>
      <c r="O856" s="5" t="s">
        <v>24172</v>
      </c>
      <c r="P856" s="5" t="s">
        <v>45532</v>
      </c>
      <c r="Q856" s="5">
        <v>3.775</v>
      </c>
      <c r="R856" s="25">
        <f t="shared" si="13"/>
        <v>3.775</v>
      </c>
      <c r="S856" s="30" t="s">
        <v>14894</v>
      </c>
      <c r="T856" s="30" t="s">
        <v>7228</v>
      </c>
      <c r="U856" s="30" t="s">
        <v>138</v>
      </c>
      <c r="V856" s="5" t="s">
        <v>687</v>
      </c>
      <c r="W856" s="28"/>
      <c r="X856" s="29">
        <v>2.1</v>
      </c>
      <c r="Z856" s="29">
        <v>1016</v>
      </c>
      <c r="AA856" s="29">
        <v>0.9</v>
      </c>
      <c r="AB856" s="29">
        <v>90</v>
      </c>
      <c r="AC856" s="29">
        <v>30.5</v>
      </c>
    </row>
    <row r="857" spans="1:29">
      <c r="A857" s="13" t="s">
        <v>15145</v>
      </c>
      <c r="B857" s="4" t="s">
        <v>519</v>
      </c>
      <c r="C857" s="12" t="s">
        <v>99</v>
      </c>
      <c r="D857" s="4" t="s">
        <v>1769</v>
      </c>
      <c r="E857" s="4" t="s">
        <v>2298</v>
      </c>
      <c r="F857" s="4" t="s">
        <v>1865</v>
      </c>
      <c r="G857" s="4" t="s">
        <v>31</v>
      </c>
      <c r="H857" s="4" t="s">
        <v>547</v>
      </c>
      <c r="I857" s="5" t="s">
        <v>45533</v>
      </c>
      <c r="J857" s="5" t="s">
        <v>278</v>
      </c>
      <c r="K857" s="5" t="s">
        <v>167</v>
      </c>
      <c r="L857" s="5" t="s">
        <v>2402</v>
      </c>
      <c r="M857" s="5" t="s">
        <v>39045</v>
      </c>
      <c r="N857" s="5" t="s">
        <v>1903</v>
      </c>
      <c r="O857" s="5" t="s">
        <v>38261</v>
      </c>
      <c r="P857" s="5" t="s">
        <v>25158</v>
      </c>
      <c r="Q857" s="5">
        <v>3.908</v>
      </c>
      <c r="R857" s="25">
        <f t="shared" si="13"/>
        <v>3.908</v>
      </c>
      <c r="S857" s="30" t="s">
        <v>45534</v>
      </c>
      <c r="T857" s="30" t="s">
        <v>3131</v>
      </c>
      <c r="U857" s="30" t="s">
        <v>6999</v>
      </c>
      <c r="V857" s="5" t="s">
        <v>1996</v>
      </c>
      <c r="W857" s="28"/>
      <c r="X857" s="29">
        <v>1.8</v>
      </c>
      <c r="Z857" s="29">
        <v>1015.7</v>
      </c>
      <c r="AA857" s="29">
        <v>0.9</v>
      </c>
      <c r="AB857" s="29">
        <v>92</v>
      </c>
      <c r="AC857" s="29">
        <v>33.8</v>
      </c>
    </row>
    <row r="858" spans="1:29">
      <c r="A858" s="13" t="s">
        <v>15151</v>
      </c>
      <c r="B858" s="4" t="s">
        <v>190</v>
      </c>
      <c r="C858" s="12" t="s">
        <v>99</v>
      </c>
      <c r="D858" s="4" t="s">
        <v>3787</v>
      </c>
      <c r="E858" s="4" t="s">
        <v>1549</v>
      </c>
      <c r="F858" s="4" t="s">
        <v>6687</v>
      </c>
      <c r="G858" s="4" t="s">
        <v>115</v>
      </c>
      <c r="H858" s="4" t="s">
        <v>376</v>
      </c>
      <c r="I858" s="5" t="s">
        <v>45535</v>
      </c>
      <c r="J858" s="5" t="s">
        <v>278</v>
      </c>
      <c r="K858" s="5" t="s">
        <v>456</v>
      </c>
      <c r="L858" s="5" t="s">
        <v>2048</v>
      </c>
      <c r="M858" s="5" t="s">
        <v>11906</v>
      </c>
      <c r="N858" s="5" t="s">
        <v>2209</v>
      </c>
      <c r="O858" s="5" t="s">
        <v>45536</v>
      </c>
      <c r="P858" s="5" t="s">
        <v>40232</v>
      </c>
      <c r="Q858" s="5">
        <v>3.947</v>
      </c>
      <c r="R858" s="25">
        <f t="shared" si="13"/>
        <v>3.947</v>
      </c>
      <c r="S858" s="30" t="s">
        <v>31284</v>
      </c>
      <c r="T858" s="30" t="s">
        <v>7804</v>
      </c>
      <c r="U858" s="30" t="s">
        <v>7102</v>
      </c>
      <c r="V858" s="5" t="s">
        <v>1081</v>
      </c>
      <c r="W858" s="28"/>
      <c r="X858" s="29">
        <v>1.8</v>
      </c>
      <c r="Z858" s="29">
        <v>1015.6</v>
      </c>
      <c r="AA858" s="29">
        <v>0.8</v>
      </c>
      <c r="AB858" s="29">
        <v>96</v>
      </c>
      <c r="AC858" s="29">
        <v>29.9</v>
      </c>
    </row>
    <row r="859" spans="1:29">
      <c r="A859" s="13" t="s">
        <v>15155</v>
      </c>
      <c r="B859" s="4" t="s">
        <v>1747</v>
      </c>
      <c r="C859" s="12" t="s">
        <v>99</v>
      </c>
      <c r="D859" s="4" t="s">
        <v>637</v>
      </c>
      <c r="E859" s="4" t="s">
        <v>298</v>
      </c>
      <c r="F859" s="4" t="s">
        <v>2862</v>
      </c>
      <c r="G859" s="4" t="s">
        <v>1459</v>
      </c>
      <c r="H859" s="4" t="s">
        <v>208</v>
      </c>
      <c r="I859" s="5" t="s">
        <v>45537</v>
      </c>
      <c r="J859" s="5" t="s">
        <v>278</v>
      </c>
      <c r="K859" s="5" t="s">
        <v>1340</v>
      </c>
      <c r="L859" s="5" t="s">
        <v>3981</v>
      </c>
      <c r="M859" s="5" t="s">
        <v>20134</v>
      </c>
      <c r="N859" s="5" t="s">
        <v>4722</v>
      </c>
      <c r="O859" s="5" t="s">
        <v>18346</v>
      </c>
      <c r="P859" s="5" t="s">
        <v>888</v>
      </c>
      <c r="Q859" s="5">
        <v>3.746</v>
      </c>
      <c r="R859" s="25">
        <f t="shared" si="13"/>
        <v>3.746</v>
      </c>
      <c r="S859" s="30" t="s">
        <v>45538</v>
      </c>
      <c r="T859" s="30" t="s">
        <v>323</v>
      </c>
      <c r="U859" s="30" t="s">
        <v>1818</v>
      </c>
      <c r="V859" s="5" t="s">
        <v>248</v>
      </c>
      <c r="W859" s="28"/>
      <c r="X859" s="29">
        <v>1.9</v>
      </c>
      <c r="Z859" s="29">
        <v>1015.5</v>
      </c>
      <c r="AA859" s="29">
        <v>0.4</v>
      </c>
      <c r="AB859" s="29">
        <v>100</v>
      </c>
      <c r="AC859" s="29">
        <v>39.4</v>
      </c>
    </row>
    <row r="860" spans="1:29">
      <c r="A860" s="13" t="s">
        <v>15160</v>
      </c>
      <c r="B860" s="4" t="s">
        <v>2211</v>
      </c>
      <c r="C860" s="12" t="s">
        <v>99</v>
      </c>
      <c r="D860" s="4" t="s">
        <v>1769</v>
      </c>
      <c r="E860" s="4" t="s">
        <v>1500</v>
      </c>
      <c r="F860" s="4" t="s">
        <v>6687</v>
      </c>
      <c r="G860" s="4" t="s">
        <v>1459</v>
      </c>
      <c r="H860" s="4" t="s">
        <v>34</v>
      </c>
      <c r="I860" s="5" t="s">
        <v>45539</v>
      </c>
      <c r="J860" s="5" t="s">
        <v>278</v>
      </c>
      <c r="K860" s="5" t="s">
        <v>2025</v>
      </c>
      <c r="L860" s="5" t="s">
        <v>386</v>
      </c>
      <c r="M860" s="5" t="s">
        <v>34391</v>
      </c>
      <c r="N860" s="5" t="s">
        <v>1734</v>
      </c>
      <c r="O860" s="5" t="s">
        <v>45540</v>
      </c>
      <c r="P860" s="5" t="s">
        <v>41141</v>
      </c>
      <c r="Q860" s="5">
        <v>3.464</v>
      </c>
      <c r="R860" s="25">
        <f t="shared" si="13"/>
        <v>3.464</v>
      </c>
      <c r="S860" s="30" t="s">
        <v>12613</v>
      </c>
      <c r="T860" s="30" t="s">
        <v>4808</v>
      </c>
      <c r="U860" s="30" t="s">
        <v>4077</v>
      </c>
      <c r="V860" s="5" t="s">
        <v>1985</v>
      </c>
      <c r="W860" s="28"/>
      <c r="X860" s="29">
        <v>2.2</v>
      </c>
      <c r="Z860" s="29">
        <v>1015.2</v>
      </c>
      <c r="AA860" s="29">
        <v>0.2</v>
      </c>
      <c r="AB860" s="29">
        <v>100</v>
      </c>
      <c r="AC860" s="29">
        <v>33</v>
      </c>
    </row>
    <row r="861" spans="1:29">
      <c r="A861" s="13" t="s">
        <v>15165</v>
      </c>
      <c r="B861" s="4" t="s">
        <v>653</v>
      </c>
      <c r="C861" s="12" t="s">
        <v>99</v>
      </c>
      <c r="D861" s="4" t="s">
        <v>626</v>
      </c>
      <c r="E861" s="4" t="s">
        <v>2687</v>
      </c>
      <c r="F861" s="4" t="s">
        <v>1535</v>
      </c>
      <c r="G861" s="4" t="s">
        <v>1737</v>
      </c>
      <c r="H861" s="4" t="s">
        <v>34</v>
      </c>
      <c r="I861" s="5" t="s">
        <v>45541</v>
      </c>
      <c r="J861" s="5" t="s">
        <v>278</v>
      </c>
      <c r="K861" s="5" t="s">
        <v>39</v>
      </c>
      <c r="L861" s="5" t="s">
        <v>830</v>
      </c>
      <c r="M861" s="5" t="s">
        <v>29676</v>
      </c>
      <c r="N861" s="5" t="s">
        <v>7192</v>
      </c>
      <c r="O861" s="5" t="s">
        <v>36697</v>
      </c>
      <c r="P861" s="5" t="s">
        <v>12450</v>
      </c>
      <c r="Q861" s="5">
        <v>3.83</v>
      </c>
      <c r="R861" s="25">
        <f t="shared" si="13"/>
        <v>3.83</v>
      </c>
      <c r="S861" s="30" t="s">
        <v>45542</v>
      </c>
      <c r="T861" s="30" t="s">
        <v>1865</v>
      </c>
      <c r="U861" s="30" t="s">
        <v>279</v>
      </c>
      <c r="V861" s="5" t="s">
        <v>687</v>
      </c>
      <c r="W861" s="28"/>
      <c r="X861" s="29">
        <v>2.3</v>
      </c>
      <c r="Z861" s="29">
        <v>1015.7</v>
      </c>
      <c r="AA861" s="29">
        <v>0.1</v>
      </c>
      <c r="AB861" s="29">
        <v>100</v>
      </c>
      <c r="AC861" s="29">
        <v>25</v>
      </c>
    </row>
    <row r="862" spans="1:29">
      <c r="A862" s="13" t="s">
        <v>15171</v>
      </c>
      <c r="B862" s="4" t="s">
        <v>5175</v>
      </c>
      <c r="C862" s="12" t="s">
        <v>1103</v>
      </c>
      <c r="D862" s="4" t="s">
        <v>615</v>
      </c>
      <c r="E862" s="4" t="s">
        <v>1514</v>
      </c>
      <c r="F862" s="4" t="s">
        <v>2052</v>
      </c>
      <c r="G862" s="4" t="s">
        <v>1737</v>
      </c>
      <c r="H862" s="4" t="s">
        <v>344</v>
      </c>
      <c r="I862" s="5" t="s">
        <v>45543</v>
      </c>
      <c r="J862" s="5" t="s">
        <v>278</v>
      </c>
      <c r="K862" s="5" t="s">
        <v>55</v>
      </c>
      <c r="L862" s="5" t="s">
        <v>2486</v>
      </c>
      <c r="M862" s="5" t="s">
        <v>36232</v>
      </c>
      <c r="N862" s="5" t="s">
        <v>5048</v>
      </c>
      <c r="O862" s="5" t="s">
        <v>25392</v>
      </c>
      <c r="P862" s="5" t="s">
        <v>45544</v>
      </c>
      <c r="Q862" s="5">
        <v>3.71</v>
      </c>
      <c r="R862" s="25">
        <f t="shared" si="13"/>
        <v>3.71</v>
      </c>
      <c r="S862" s="30" t="s">
        <v>45545</v>
      </c>
      <c r="T862" s="30" t="s">
        <v>7113</v>
      </c>
      <c r="U862" s="30" t="s">
        <v>5331</v>
      </c>
      <c r="V862" s="5" t="s">
        <v>935</v>
      </c>
      <c r="W862" s="28"/>
      <c r="X862" s="29">
        <v>2</v>
      </c>
      <c r="Z862" s="29">
        <v>1016.1</v>
      </c>
      <c r="AA862" s="29">
        <v>0.1</v>
      </c>
      <c r="AB862" s="29">
        <v>100</v>
      </c>
      <c r="AC862" s="29">
        <v>23.9</v>
      </c>
    </row>
    <row r="863" spans="1:29">
      <c r="A863" s="13" t="s">
        <v>15175</v>
      </c>
      <c r="B863" s="4" t="s">
        <v>4306</v>
      </c>
      <c r="C863" s="12" t="s">
        <v>99</v>
      </c>
      <c r="D863" s="4" t="s">
        <v>615</v>
      </c>
      <c r="E863" s="4" t="s">
        <v>114</v>
      </c>
      <c r="F863" s="4" t="s">
        <v>2312</v>
      </c>
      <c r="G863" s="4" t="s">
        <v>1737</v>
      </c>
      <c r="H863" s="4" t="s">
        <v>344</v>
      </c>
      <c r="I863" s="5" t="s">
        <v>45546</v>
      </c>
      <c r="J863" s="5" t="s">
        <v>278</v>
      </c>
      <c r="K863" s="5" t="s">
        <v>2802</v>
      </c>
      <c r="L863" s="5" t="s">
        <v>3194</v>
      </c>
      <c r="M863" s="5" t="s">
        <v>30122</v>
      </c>
      <c r="N863" s="5" t="s">
        <v>770</v>
      </c>
      <c r="O863" s="5" t="s">
        <v>15960</v>
      </c>
      <c r="P863" s="5" t="s">
        <v>15102</v>
      </c>
      <c r="Q863" s="5">
        <v>3.459</v>
      </c>
      <c r="R863" s="25">
        <f t="shared" si="13"/>
        <v>3.459</v>
      </c>
      <c r="S863" s="30" t="s">
        <v>27320</v>
      </c>
      <c r="T863" s="30" t="s">
        <v>2247</v>
      </c>
      <c r="U863" s="30" t="s">
        <v>1621</v>
      </c>
      <c r="V863" s="5" t="s">
        <v>122</v>
      </c>
      <c r="W863" s="28"/>
      <c r="X863" s="29">
        <v>1.7</v>
      </c>
      <c r="Z863" s="29">
        <v>1016.4</v>
      </c>
      <c r="AA863" s="29">
        <v>0</v>
      </c>
      <c r="AB863" s="29">
        <v>100</v>
      </c>
      <c r="AC863" s="29">
        <v>19.4</v>
      </c>
    </row>
    <row r="864" spans="1:29">
      <c r="A864" s="13" t="s">
        <v>15181</v>
      </c>
      <c r="B864" s="4" t="s">
        <v>159</v>
      </c>
      <c r="C864" s="12" t="s">
        <v>99</v>
      </c>
      <c r="D864" s="4" t="s">
        <v>328</v>
      </c>
      <c r="E864" s="4" t="s">
        <v>206</v>
      </c>
      <c r="F864" s="4" t="s">
        <v>1968</v>
      </c>
      <c r="G864" s="4" t="s">
        <v>1737</v>
      </c>
      <c r="H864" s="4" t="s">
        <v>344</v>
      </c>
      <c r="I864" s="5" t="s">
        <v>45547</v>
      </c>
      <c r="J864" s="5" t="s">
        <v>278</v>
      </c>
      <c r="K864" s="5" t="s">
        <v>55</v>
      </c>
      <c r="L864" s="5" t="s">
        <v>1286</v>
      </c>
      <c r="M864" s="5" t="s">
        <v>3250</v>
      </c>
      <c r="N864" s="5" t="s">
        <v>622</v>
      </c>
      <c r="O864" s="5" t="s">
        <v>45548</v>
      </c>
      <c r="P864" s="5" t="s">
        <v>45549</v>
      </c>
      <c r="Q864" s="5">
        <v>3.435</v>
      </c>
      <c r="R864" s="25">
        <f t="shared" si="13"/>
        <v>3.435</v>
      </c>
      <c r="S864" s="30" t="s">
        <v>45550</v>
      </c>
      <c r="T864" s="30" t="s">
        <v>7804</v>
      </c>
      <c r="U864" s="30" t="s">
        <v>751</v>
      </c>
      <c r="V864" s="5" t="s">
        <v>122</v>
      </c>
      <c r="W864" s="28"/>
      <c r="X864" s="29">
        <v>1.4</v>
      </c>
      <c r="Z864" s="29">
        <v>1016.9</v>
      </c>
      <c r="AA864" s="29">
        <v>0.1</v>
      </c>
      <c r="AB864" s="29">
        <v>100</v>
      </c>
      <c r="AC864" s="29">
        <v>12.9</v>
      </c>
    </row>
    <row r="865" spans="1:29">
      <c r="A865" s="13" t="s">
        <v>15186</v>
      </c>
      <c r="B865" s="4" t="s">
        <v>255</v>
      </c>
      <c r="C865" s="12" t="s">
        <v>99</v>
      </c>
      <c r="D865" s="4" t="s">
        <v>4241</v>
      </c>
      <c r="E865" s="4" t="s">
        <v>65</v>
      </c>
      <c r="F865" s="4" t="s">
        <v>1479</v>
      </c>
      <c r="G865" s="4" t="s">
        <v>1737</v>
      </c>
      <c r="H865" s="4" t="s">
        <v>34</v>
      </c>
      <c r="I865" s="5" t="s">
        <v>45551</v>
      </c>
      <c r="J865" s="5" t="s">
        <v>278</v>
      </c>
      <c r="K865" s="5" t="s">
        <v>39</v>
      </c>
      <c r="L865" s="5" t="s">
        <v>1173</v>
      </c>
      <c r="M865" s="5" t="s">
        <v>17674</v>
      </c>
      <c r="N865" s="5" t="s">
        <v>5976</v>
      </c>
      <c r="O865" s="5" t="s">
        <v>45552</v>
      </c>
      <c r="P865" s="5" t="s">
        <v>18815</v>
      </c>
      <c r="Q865" s="5">
        <v>3.29</v>
      </c>
      <c r="R865" s="25">
        <f t="shared" si="13"/>
        <v>3.29</v>
      </c>
      <c r="S865" s="30" t="s">
        <v>45553</v>
      </c>
      <c r="T865" s="30" t="s">
        <v>323</v>
      </c>
      <c r="U865" s="30" t="s">
        <v>8774</v>
      </c>
      <c r="V865" s="5" t="s">
        <v>39</v>
      </c>
      <c r="W865" s="28"/>
      <c r="X865" s="29">
        <v>1.7</v>
      </c>
      <c r="Z865" s="29">
        <v>1017.2</v>
      </c>
      <c r="AA865" s="29">
        <v>0</v>
      </c>
      <c r="AB865" s="29">
        <v>98</v>
      </c>
      <c r="AC865" s="29">
        <v>17.3</v>
      </c>
    </row>
    <row r="866" spans="1:29">
      <c r="A866" s="13" t="s">
        <v>15191</v>
      </c>
      <c r="B866" s="4" t="s">
        <v>298</v>
      </c>
      <c r="C866" s="12" t="s">
        <v>99</v>
      </c>
      <c r="D866" s="4" t="s">
        <v>255</v>
      </c>
      <c r="E866" s="4" t="s">
        <v>299</v>
      </c>
      <c r="F866" s="4" t="s">
        <v>14014</v>
      </c>
      <c r="G866" s="4" t="s">
        <v>1459</v>
      </c>
      <c r="H866" s="4" t="s">
        <v>392</v>
      </c>
      <c r="I866" s="5" t="s">
        <v>45554</v>
      </c>
      <c r="J866" s="5" t="s">
        <v>278</v>
      </c>
      <c r="K866" s="5" t="s">
        <v>2168</v>
      </c>
      <c r="L866" s="5" t="s">
        <v>3327</v>
      </c>
      <c r="M866" s="5" t="s">
        <v>30575</v>
      </c>
      <c r="N866" s="5" t="s">
        <v>3195</v>
      </c>
      <c r="O866" s="5" t="s">
        <v>32539</v>
      </c>
      <c r="P866" s="5" t="s">
        <v>15233</v>
      </c>
      <c r="Q866" s="5">
        <v>3.035</v>
      </c>
      <c r="R866" s="25">
        <f t="shared" si="13"/>
        <v>3.035</v>
      </c>
      <c r="S866" s="30" t="s">
        <v>28627</v>
      </c>
      <c r="T866" s="30" t="s">
        <v>1263</v>
      </c>
      <c r="U866" s="30" t="s">
        <v>12609</v>
      </c>
      <c r="V866" s="5" t="s">
        <v>2014</v>
      </c>
      <c r="W866" s="28"/>
      <c r="X866" s="29">
        <v>1.9</v>
      </c>
      <c r="Z866" s="29">
        <v>1017.4</v>
      </c>
      <c r="AA866" s="29">
        <v>0</v>
      </c>
      <c r="AB866" s="29">
        <v>94</v>
      </c>
      <c r="AC866" s="29">
        <v>20.6</v>
      </c>
    </row>
    <row r="867" spans="1:29">
      <c r="A867" s="13" t="s">
        <v>15194</v>
      </c>
      <c r="B867" s="4" t="s">
        <v>968</v>
      </c>
      <c r="C867" s="12" t="s">
        <v>99</v>
      </c>
      <c r="D867" s="4" t="s">
        <v>114</v>
      </c>
      <c r="E867" s="4" t="s">
        <v>722</v>
      </c>
      <c r="F867" s="4" t="s">
        <v>1874</v>
      </c>
      <c r="G867" s="4" t="s">
        <v>874</v>
      </c>
      <c r="H867" s="4" t="s">
        <v>376</v>
      </c>
      <c r="I867" s="5" t="s">
        <v>45555</v>
      </c>
      <c r="J867" s="5" t="s">
        <v>278</v>
      </c>
      <c r="K867" s="5" t="s">
        <v>55</v>
      </c>
      <c r="L867" s="5" t="s">
        <v>417</v>
      </c>
      <c r="M867" s="5" t="s">
        <v>25418</v>
      </c>
      <c r="N867" s="5" t="s">
        <v>324</v>
      </c>
      <c r="O867" s="5" t="s">
        <v>39806</v>
      </c>
      <c r="P867" s="5" t="s">
        <v>26693</v>
      </c>
      <c r="Q867" s="5">
        <v>2.644</v>
      </c>
      <c r="R867" s="25">
        <f t="shared" si="13"/>
        <v>2.644</v>
      </c>
      <c r="S867" s="30" t="s">
        <v>23832</v>
      </c>
      <c r="T867" s="30" t="s">
        <v>4472</v>
      </c>
      <c r="U867" s="30" t="s">
        <v>37504</v>
      </c>
      <c r="V867" s="5" t="s">
        <v>2025</v>
      </c>
      <c r="W867" s="28"/>
      <c r="X867" s="29">
        <v>2</v>
      </c>
      <c r="Z867" s="29">
        <v>1017.7</v>
      </c>
      <c r="AA867" s="29">
        <v>0</v>
      </c>
      <c r="AB867" s="29">
        <v>90</v>
      </c>
      <c r="AC867" s="29">
        <v>344.6</v>
      </c>
    </row>
    <row r="868" spans="1:29">
      <c r="A868" s="13" t="s">
        <v>15199</v>
      </c>
      <c r="B868" s="4" t="s">
        <v>316</v>
      </c>
      <c r="C868" s="12" t="s">
        <v>317</v>
      </c>
      <c r="D868" s="4" t="s">
        <v>940</v>
      </c>
      <c r="E868" s="4" t="s">
        <v>116</v>
      </c>
      <c r="F868" s="4" t="s">
        <v>2862</v>
      </c>
      <c r="G868" s="4" t="s">
        <v>874</v>
      </c>
      <c r="H868" s="4" t="s">
        <v>256</v>
      </c>
      <c r="I868" s="5" t="s">
        <v>45556</v>
      </c>
      <c r="J868" s="5" t="s">
        <v>278</v>
      </c>
      <c r="K868" s="5" t="s">
        <v>122</v>
      </c>
      <c r="L868" s="5" t="s">
        <v>1904</v>
      </c>
      <c r="M868" s="5" t="s">
        <v>26939</v>
      </c>
      <c r="N868" s="5" t="s">
        <v>443</v>
      </c>
      <c r="O868" s="5" t="s">
        <v>5470</v>
      </c>
      <c r="P868" s="5" t="s">
        <v>21121</v>
      </c>
      <c r="Q868" s="5">
        <v>2.644</v>
      </c>
      <c r="R868" s="25">
        <f t="shared" si="13"/>
        <v>2.644</v>
      </c>
      <c r="S868" s="30" t="s">
        <v>19710</v>
      </c>
      <c r="T868" s="30" t="s">
        <v>323</v>
      </c>
      <c r="U868" s="30" t="s">
        <v>8921</v>
      </c>
      <c r="V868" s="5" t="s">
        <v>430</v>
      </c>
      <c r="W868" s="28"/>
      <c r="X868" s="29">
        <v>2</v>
      </c>
      <c r="Z868" s="29">
        <v>1017.7</v>
      </c>
      <c r="AA868" s="29">
        <v>0</v>
      </c>
      <c r="AB868" s="29">
        <v>90</v>
      </c>
      <c r="AC868" s="29">
        <v>345</v>
      </c>
    </row>
    <row r="869" spans="1:29">
      <c r="A869" s="13" t="s">
        <v>15203</v>
      </c>
      <c r="B869" s="4" t="s">
        <v>129</v>
      </c>
      <c r="C869" s="12" t="s">
        <v>99</v>
      </c>
      <c r="D869" s="4" t="s">
        <v>238</v>
      </c>
      <c r="E869" s="4" t="s">
        <v>66</v>
      </c>
      <c r="F869" s="4" t="s">
        <v>1618</v>
      </c>
      <c r="G869" s="4" t="s">
        <v>115</v>
      </c>
      <c r="H869" s="4" t="s">
        <v>242</v>
      </c>
      <c r="I869" s="5" t="s">
        <v>45557</v>
      </c>
      <c r="J869" s="5" t="s">
        <v>278</v>
      </c>
      <c r="K869" s="5" t="s">
        <v>122</v>
      </c>
      <c r="L869" s="5" t="s">
        <v>140</v>
      </c>
      <c r="M869" s="5" t="s">
        <v>45558</v>
      </c>
      <c r="N869" s="5" t="s">
        <v>756</v>
      </c>
      <c r="O869" s="5" t="s">
        <v>22090</v>
      </c>
      <c r="P869" s="5" t="s">
        <v>2407</v>
      </c>
      <c r="Q869" s="5">
        <v>2.453</v>
      </c>
      <c r="R869" s="25">
        <f t="shared" si="13"/>
        <v>2.453</v>
      </c>
      <c r="S869" s="30" t="s">
        <v>45559</v>
      </c>
      <c r="T869" s="30" t="s">
        <v>10397</v>
      </c>
      <c r="U869" s="30" t="s">
        <v>1405</v>
      </c>
      <c r="V869" s="5" t="s">
        <v>611</v>
      </c>
      <c r="W869" s="28"/>
      <c r="X869" s="29">
        <v>2</v>
      </c>
      <c r="Z869" s="29">
        <v>1017.7</v>
      </c>
      <c r="AA869" s="29">
        <v>0</v>
      </c>
      <c r="AB869" s="29">
        <v>90</v>
      </c>
      <c r="AC869" s="29">
        <v>345</v>
      </c>
    </row>
    <row r="870" spans="1:29">
      <c r="A870" s="13" t="s">
        <v>15208</v>
      </c>
      <c r="B870" s="4" t="s">
        <v>299</v>
      </c>
      <c r="C870" s="12" t="s">
        <v>99</v>
      </c>
      <c r="D870" s="4" t="s">
        <v>722</v>
      </c>
      <c r="E870" s="4" t="s">
        <v>130</v>
      </c>
      <c r="F870" s="4" t="s">
        <v>1401</v>
      </c>
      <c r="G870" s="4" t="s">
        <v>31</v>
      </c>
      <c r="H870" s="4" t="s">
        <v>547</v>
      </c>
      <c r="I870" s="5" t="s">
        <v>36946</v>
      </c>
      <c r="J870" s="5" t="s">
        <v>278</v>
      </c>
      <c r="K870" s="5" t="s">
        <v>1026</v>
      </c>
      <c r="L870" s="5" t="s">
        <v>263</v>
      </c>
      <c r="M870" s="5" t="s">
        <v>40195</v>
      </c>
      <c r="N870" s="5" t="s">
        <v>401</v>
      </c>
      <c r="O870" s="5" t="s">
        <v>20137</v>
      </c>
      <c r="P870" s="5" t="s">
        <v>45560</v>
      </c>
      <c r="Q870" s="5">
        <v>2.242</v>
      </c>
      <c r="R870" s="25">
        <f t="shared" si="13"/>
        <v>2.242</v>
      </c>
      <c r="S870" s="30" t="s">
        <v>45561</v>
      </c>
      <c r="T870" s="30" t="s">
        <v>8167</v>
      </c>
      <c r="U870" s="30" t="s">
        <v>60</v>
      </c>
      <c r="V870" s="5" t="s">
        <v>2025</v>
      </c>
      <c r="W870" s="28"/>
      <c r="X870" s="29">
        <v>2</v>
      </c>
      <c r="Z870" s="29">
        <v>1017.7</v>
      </c>
      <c r="AA870" s="29">
        <v>0</v>
      </c>
      <c r="AB870" s="29">
        <v>90</v>
      </c>
      <c r="AC870" s="29">
        <v>345</v>
      </c>
    </row>
    <row r="871" spans="1:29">
      <c r="A871" s="13" t="s">
        <v>15213</v>
      </c>
      <c r="B871" s="4" t="s">
        <v>299</v>
      </c>
      <c r="C871" s="12" t="s">
        <v>99</v>
      </c>
      <c r="D871" s="4" t="s">
        <v>345</v>
      </c>
      <c r="E871" s="4" t="s">
        <v>130</v>
      </c>
      <c r="F871" s="4" t="s">
        <v>1989</v>
      </c>
      <c r="G871" s="4" t="s">
        <v>31</v>
      </c>
      <c r="H871" s="4" t="s">
        <v>242</v>
      </c>
      <c r="I871" s="5" t="s">
        <v>45562</v>
      </c>
      <c r="J871" s="5" t="s">
        <v>278</v>
      </c>
      <c r="K871" s="5" t="s">
        <v>1026</v>
      </c>
      <c r="L871" s="5" t="s">
        <v>277</v>
      </c>
      <c r="M871" s="5" t="s">
        <v>20258</v>
      </c>
      <c r="N871" s="5" t="s">
        <v>1521</v>
      </c>
      <c r="O871" s="5" t="s">
        <v>20724</v>
      </c>
      <c r="P871" s="5" t="s">
        <v>22336</v>
      </c>
      <c r="Q871" s="5">
        <v>2.042</v>
      </c>
      <c r="R871" s="25">
        <f t="shared" si="13"/>
        <v>2.042</v>
      </c>
      <c r="S871" s="30" t="s">
        <v>19679</v>
      </c>
      <c r="T871" s="30" t="s">
        <v>2287</v>
      </c>
      <c r="U871" s="30" t="s">
        <v>9541</v>
      </c>
      <c r="V871" s="5" t="s">
        <v>935</v>
      </c>
      <c r="W871" s="28"/>
      <c r="X871" s="29">
        <v>1.4</v>
      </c>
      <c r="Z871" s="29">
        <v>1016.7</v>
      </c>
      <c r="AA871" s="29">
        <v>-0.6</v>
      </c>
      <c r="AB871" s="29">
        <v>100</v>
      </c>
      <c r="AC871" s="29">
        <v>31.7</v>
      </c>
    </row>
    <row r="872" spans="1:29">
      <c r="A872" s="13" t="s">
        <v>15220</v>
      </c>
      <c r="B872" s="4" t="s">
        <v>238</v>
      </c>
      <c r="C872" s="12" t="s">
        <v>99</v>
      </c>
      <c r="D872" s="4" t="s">
        <v>130</v>
      </c>
      <c r="E872" s="4" t="s">
        <v>83</v>
      </c>
      <c r="F872" s="4" t="s">
        <v>8234</v>
      </c>
      <c r="G872" s="4" t="s">
        <v>68</v>
      </c>
      <c r="H872" s="4" t="s">
        <v>573</v>
      </c>
      <c r="I872" s="5" t="s">
        <v>45563</v>
      </c>
      <c r="J872" s="5" t="s">
        <v>278</v>
      </c>
      <c r="K872" s="5" t="s">
        <v>1476</v>
      </c>
      <c r="L872" s="5" t="s">
        <v>295</v>
      </c>
      <c r="M872" s="5" t="s">
        <v>39690</v>
      </c>
      <c r="N872" s="5" t="s">
        <v>280</v>
      </c>
      <c r="O872" s="5" t="s">
        <v>23013</v>
      </c>
      <c r="P872" s="5" t="s">
        <v>21032</v>
      </c>
      <c r="Q872" s="5">
        <v>1.832</v>
      </c>
      <c r="R872" s="25">
        <f t="shared" si="13"/>
        <v>1.832</v>
      </c>
      <c r="S872" s="30" t="s">
        <v>45564</v>
      </c>
      <c r="T872" s="30" t="s">
        <v>1809</v>
      </c>
      <c r="U872" s="30" t="s">
        <v>7436</v>
      </c>
      <c r="V872" s="5" t="s">
        <v>2014</v>
      </c>
      <c r="W872" s="28"/>
      <c r="X872" s="29">
        <v>1.4</v>
      </c>
      <c r="Z872" s="29">
        <v>1016.8</v>
      </c>
      <c r="AA872" s="29">
        <v>-0.5</v>
      </c>
      <c r="AB872" s="29">
        <v>100</v>
      </c>
      <c r="AC872" s="29">
        <v>31.3</v>
      </c>
    </row>
    <row r="873" spans="1:29">
      <c r="A873" s="13" t="s">
        <v>15224</v>
      </c>
      <c r="B873" s="4" t="s">
        <v>300</v>
      </c>
      <c r="C873" s="12" t="s">
        <v>99</v>
      </c>
      <c r="D873" s="4" t="s">
        <v>48</v>
      </c>
      <c r="E873" s="4" t="s">
        <v>48</v>
      </c>
      <c r="F873" s="4" t="s">
        <v>4776</v>
      </c>
      <c r="G873" s="4" t="s">
        <v>317</v>
      </c>
      <c r="H873" s="4" t="s">
        <v>764</v>
      </c>
      <c r="I873" s="5" t="s">
        <v>45565</v>
      </c>
      <c r="J873" s="5" t="s">
        <v>278</v>
      </c>
      <c r="K873" s="5" t="s">
        <v>975</v>
      </c>
      <c r="L873" s="5" t="s">
        <v>459</v>
      </c>
      <c r="M873" s="5" t="s">
        <v>19139</v>
      </c>
      <c r="N873" s="5" t="s">
        <v>786</v>
      </c>
      <c r="O873" s="5" t="s">
        <v>20892</v>
      </c>
      <c r="P873" s="5" t="s">
        <v>37444</v>
      </c>
      <c r="Q873" s="5">
        <v>1.55</v>
      </c>
      <c r="R873" s="25">
        <f t="shared" si="13"/>
        <v>1.55</v>
      </c>
      <c r="S873" s="30" t="s">
        <v>45374</v>
      </c>
      <c r="T873" s="30" t="s">
        <v>2116</v>
      </c>
      <c r="U873" s="30" t="s">
        <v>903</v>
      </c>
      <c r="V873" s="5" t="s">
        <v>2040</v>
      </c>
      <c r="W873" s="28"/>
      <c r="X873" s="29">
        <v>1.8</v>
      </c>
      <c r="Z873" s="29">
        <v>1016.8</v>
      </c>
      <c r="AA873" s="29">
        <v>-0.5</v>
      </c>
      <c r="AB873" s="29">
        <v>100</v>
      </c>
      <c r="AC873" s="29">
        <v>45.5</v>
      </c>
    </row>
    <row r="874" spans="1:29">
      <c r="A874" s="13" t="s">
        <v>15230</v>
      </c>
      <c r="B874" s="4" t="s">
        <v>116</v>
      </c>
      <c r="C874" s="12" t="s">
        <v>99</v>
      </c>
      <c r="D874" s="4" t="s">
        <v>709</v>
      </c>
      <c r="E874" s="4" t="s">
        <v>709</v>
      </c>
      <c r="F874" s="4" t="s">
        <v>3771</v>
      </c>
      <c r="G874" s="4" t="s">
        <v>317</v>
      </c>
      <c r="H874" s="4" t="s">
        <v>81</v>
      </c>
      <c r="I874" s="5" t="s">
        <v>45566</v>
      </c>
      <c r="J874" s="5" t="s">
        <v>278</v>
      </c>
      <c r="K874" s="5" t="s">
        <v>89</v>
      </c>
      <c r="L874" s="5" t="s">
        <v>93</v>
      </c>
      <c r="M874" s="5" t="s">
        <v>16535</v>
      </c>
      <c r="N874" s="5" t="s">
        <v>1647</v>
      </c>
      <c r="O874" s="5" t="s">
        <v>3576</v>
      </c>
      <c r="P874" s="5" t="s">
        <v>2185</v>
      </c>
      <c r="Q874" s="5">
        <v>1.028</v>
      </c>
      <c r="R874" s="25">
        <f t="shared" si="13"/>
        <v>1.028</v>
      </c>
      <c r="S874" s="30" t="s">
        <v>29770</v>
      </c>
      <c r="T874" s="30" t="s">
        <v>6171</v>
      </c>
      <c r="U874" s="30" t="s">
        <v>6864</v>
      </c>
      <c r="V874" s="5" t="s">
        <v>1533</v>
      </c>
      <c r="W874" s="28"/>
      <c r="X874" s="29">
        <v>1.7</v>
      </c>
      <c r="Z874" s="29">
        <v>1017</v>
      </c>
      <c r="AA874" s="29">
        <v>-0.4</v>
      </c>
      <c r="AB874" s="29">
        <v>100</v>
      </c>
      <c r="AC874" s="29">
        <v>40.7</v>
      </c>
    </row>
    <row r="875" spans="1:29">
      <c r="A875" s="13" t="s">
        <v>15235</v>
      </c>
      <c r="B875" s="4" t="s">
        <v>224</v>
      </c>
      <c r="C875" s="12" t="s">
        <v>99</v>
      </c>
      <c r="D875" s="4" t="s">
        <v>764</v>
      </c>
      <c r="E875" s="4" t="s">
        <v>764</v>
      </c>
      <c r="F875" s="4" t="s">
        <v>3557</v>
      </c>
      <c r="G875" s="4" t="s">
        <v>99</v>
      </c>
      <c r="H875" s="4" t="s">
        <v>29</v>
      </c>
      <c r="I875" s="5" t="s">
        <v>45567</v>
      </c>
      <c r="J875" s="5" t="s">
        <v>278</v>
      </c>
      <c r="K875" s="5" t="s">
        <v>1095</v>
      </c>
      <c r="L875" s="5" t="s">
        <v>2844</v>
      </c>
      <c r="M875" s="5" t="s">
        <v>22521</v>
      </c>
      <c r="N875" s="5" t="s">
        <v>1718</v>
      </c>
      <c r="O875" s="5" t="s">
        <v>8483</v>
      </c>
      <c r="P875" s="5" t="s">
        <v>8515</v>
      </c>
      <c r="Q875" s="5">
        <v>0.868</v>
      </c>
      <c r="R875" s="25">
        <f t="shared" si="13"/>
        <v>0.868</v>
      </c>
      <c r="S875" s="30" t="s">
        <v>45568</v>
      </c>
      <c r="T875" s="30" t="s">
        <v>6171</v>
      </c>
      <c r="U875" s="30" t="s">
        <v>14399</v>
      </c>
      <c r="V875" s="5" t="s">
        <v>322</v>
      </c>
      <c r="W875" s="28"/>
      <c r="X875" s="29">
        <v>1.4</v>
      </c>
      <c r="Z875" s="29">
        <v>1017.7</v>
      </c>
      <c r="AA875" s="29">
        <v>-0.2</v>
      </c>
      <c r="AB875" s="29">
        <v>100</v>
      </c>
      <c r="AC875" s="29">
        <v>38.6</v>
      </c>
    </row>
    <row r="876" spans="1:29">
      <c r="A876" s="13" t="s">
        <v>15242</v>
      </c>
      <c r="B876" s="4" t="s">
        <v>81</v>
      </c>
      <c r="C876" s="12" t="s">
        <v>99</v>
      </c>
      <c r="D876" s="4" t="s">
        <v>256</v>
      </c>
      <c r="E876" s="4" t="s">
        <v>547</v>
      </c>
      <c r="F876" s="4" t="s">
        <v>3129</v>
      </c>
      <c r="G876" s="4" t="s">
        <v>99</v>
      </c>
      <c r="H876" s="4" t="s">
        <v>32</v>
      </c>
      <c r="I876" s="5" t="s">
        <v>45569</v>
      </c>
      <c r="J876" s="5" t="s">
        <v>278</v>
      </c>
      <c r="K876" s="5" t="s">
        <v>1785</v>
      </c>
      <c r="L876" s="5" t="s">
        <v>108</v>
      </c>
      <c r="M876" s="5" t="s">
        <v>17381</v>
      </c>
      <c r="N876" s="5" t="s">
        <v>2583</v>
      </c>
      <c r="O876" s="5" t="s">
        <v>26657</v>
      </c>
      <c r="P876" s="5" t="s">
        <v>45570</v>
      </c>
      <c r="Q876" s="5">
        <v>0.926</v>
      </c>
      <c r="R876" s="25">
        <f t="shared" si="13"/>
        <v>0.926</v>
      </c>
      <c r="S876" s="30" t="s">
        <v>18845</v>
      </c>
      <c r="T876" s="30" t="s">
        <v>9149</v>
      </c>
      <c r="U876" s="30" t="s">
        <v>8178</v>
      </c>
      <c r="V876" s="5" t="s">
        <v>168</v>
      </c>
      <c r="W876" s="28"/>
      <c r="X876" s="29">
        <v>1.4</v>
      </c>
      <c r="Z876" s="29">
        <v>1018.1</v>
      </c>
      <c r="AA876" s="29">
        <v>-0.1</v>
      </c>
      <c r="AB876" s="29">
        <v>100</v>
      </c>
      <c r="AC876" s="29">
        <v>37.8</v>
      </c>
    </row>
    <row r="877" spans="1:29">
      <c r="A877" s="13" t="s">
        <v>15247</v>
      </c>
      <c r="B877" s="4" t="s">
        <v>573</v>
      </c>
      <c r="C877" s="12" t="s">
        <v>99</v>
      </c>
      <c r="D877" s="4" t="s">
        <v>547</v>
      </c>
      <c r="E877" s="4" t="s">
        <v>226</v>
      </c>
      <c r="F877" s="4" t="s">
        <v>43989</v>
      </c>
      <c r="G877" s="4" t="s">
        <v>99</v>
      </c>
      <c r="H877" s="4" t="s">
        <v>145</v>
      </c>
      <c r="I877" s="5" t="s">
        <v>5835</v>
      </c>
      <c r="J877" s="5" t="s">
        <v>278</v>
      </c>
      <c r="K877" s="5" t="s">
        <v>89</v>
      </c>
      <c r="L877" s="5" t="s">
        <v>539</v>
      </c>
      <c r="M877" s="5" t="s">
        <v>17069</v>
      </c>
      <c r="N877" s="5" t="s">
        <v>1863</v>
      </c>
      <c r="O877" s="5" t="s">
        <v>4680</v>
      </c>
      <c r="P877" s="5" t="s">
        <v>17993</v>
      </c>
      <c r="Q877" s="5">
        <v>1.09</v>
      </c>
      <c r="R877" s="25">
        <f t="shared" si="13"/>
        <v>1.09</v>
      </c>
      <c r="S877" s="30" t="s">
        <v>45571</v>
      </c>
      <c r="T877" s="30" t="s">
        <v>9149</v>
      </c>
      <c r="U877" s="30" t="s">
        <v>1339</v>
      </c>
      <c r="V877" s="5" t="s">
        <v>168</v>
      </c>
      <c r="W877" s="28"/>
      <c r="X877" s="29">
        <v>1.7</v>
      </c>
      <c r="Z877" s="29">
        <v>1018.2</v>
      </c>
      <c r="AA877" s="29">
        <v>0</v>
      </c>
      <c r="AB877" s="29">
        <v>100</v>
      </c>
      <c r="AC877" s="29">
        <v>41</v>
      </c>
    </row>
    <row r="878" spans="1:29">
      <c r="A878" s="13" t="s">
        <v>15252</v>
      </c>
      <c r="B878" s="4" t="s">
        <v>256</v>
      </c>
      <c r="C878" s="12" t="s">
        <v>99</v>
      </c>
      <c r="D878" s="4" t="s">
        <v>256</v>
      </c>
      <c r="E878" s="4" t="s">
        <v>50</v>
      </c>
      <c r="F878" s="4" t="s">
        <v>282</v>
      </c>
      <c r="G878" s="4" t="s">
        <v>99</v>
      </c>
      <c r="H878" s="4" t="s">
        <v>407</v>
      </c>
      <c r="I878" s="5" t="s">
        <v>45572</v>
      </c>
      <c r="J878" s="5" t="s">
        <v>278</v>
      </c>
      <c r="K878" s="5" t="s">
        <v>122</v>
      </c>
      <c r="L878" s="5" t="s">
        <v>171</v>
      </c>
      <c r="M878" s="5" t="s">
        <v>6575</v>
      </c>
      <c r="N878" s="5" t="s">
        <v>2048</v>
      </c>
      <c r="O878" s="5" t="s">
        <v>15748</v>
      </c>
      <c r="P878" s="5" t="s">
        <v>19457</v>
      </c>
      <c r="Q878" s="5">
        <v>1.151</v>
      </c>
      <c r="R878" s="25">
        <f t="shared" si="13"/>
        <v>1.151</v>
      </c>
      <c r="S878" s="30" t="s">
        <v>45573</v>
      </c>
      <c r="T878" s="30" t="s">
        <v>1339</v>
      </c>
      <c r="U878" s="30" t="s">
        <v>2362</v>
      </c>
      <c r="V878" s="5" t="s">
        <v>168</v>
      </c>
      <c r="W878" s="28"/>
      <c r="X878" s="29">
        <v>1.8</v>
      </c>
      <c r="Z878" s="29">
        <v>1017.5</v>
      </c>
      <c r="AA878" s="29">
        <v>0</v>
      </c>
      <c r="AB878" s="29">
        <v>100</v>
      </c>
      <c r="AC878" s="29">
        <v>39.6</v>
      </c>
    </row>
    <row r="879" spans="1:29">
      <c r="A879" s="13" t="s">
        <v>15258</v>
      </c>
      <c r="B879" s="4" t="s">
        <v>287</v>
      </c>
      <c r="C879" s="12" t="s">
        <v>99</v>
      </c>
      <c r="D879" s="4" t="s">
        <v>287</v>
      </c>
      <c r="E879" s="4" t="s">
        <v>50</v>
      </c>
      <c r="F879" s="4" t="s">
        <v>3204</v>
      </c>
      <c r="G879" s="4" t="s">
        <v>1103</v>
      </c>
      <c r="H879" s="4" t="s">
        <v>209</v>
      </c>
      <c r="I879" s="5" t="s">
        <v>45574</v>
      </c>
      <c r="J879" s="5" t="s">
        <v>278</v>
      </c>
      <c r="K879" s="5" t="s">
        <v>975</v>
      </c>
      <c r="L879" s="5" t="s">
        <v>831</v>
      </c>
      <c r="M879" s="5" t="s">
        <v>5047</v>
      </c>
      <c r="N879" s="5" t="s">
        <v>367</v>
      </c>
      <c r="O879" s="5" t="s">
        <v>8655</v>
      </c>
      <c r="P879" s="5" t="s">
        <v>24878</v>
      </c>
      <c r="Q879" s="5">
        <v>1.197</v>
      </c>
      <c r="R879" s="25">
        <f t="shared" si="13"/>
        <v>1.197</v>
      </c>
      <c r="S879" s="30" t="s">
        <v>45575</v>
      </c>
      <c r="T879" s="30" t="s">
        <v>6999</v>
      </c>
      <c r="U879" s="30" t="s">
        <v>3416</v>
      </c>
      <c r="V879" s="5" t="s">
        <v>322</v>
      </c>
      <c r="W879" s="28"/>
      <c r="X879" s="29">
        <v>1.8</v>
      </c>
      <c r="Z879" s="29">
        <v>1017.1</v>
      </c>
      <c r="AA879" s="29">
        <v>0.1</v>
      </c>
      <c r="AB879" s="29">
        <v>100</v>
      </c>
      <c r="AC879" s="29">
        <v>34.6</v>
      </c>
    </row>
    <row r="880" spans="1:29">
      <c r="A880" s="13" t="s">
        <v>15262</v>
      </c>
      <c r="B880" s="4" t="s">
        <v>258</v>
      </c>
      <c r="C880" s="12" t="s">
        <v>99</v>
      </c>
      <c r="D880" s="4" t="s">
        <v>258</v>
      </c>
      <c r="E880" s="4" t="s">
        <v>942</v>
      </c>
      <c r="F880" s="4" t="s">
        <v>1913</v>
      </c>
      <c r="G880" s="4" t="s">
        <v>1103</v>
      </c>
      <c r="H880" s="4" t="s">
        <v>224</v>
      </c>
      <c r="I880" s="5" t="s">
        <v>45576</v>
      </c>
      <c r="J880" s="5" t="s">
        <v>278</v>
      </c>
      <c r="K880" s="5" t="s">
        <v>2150</v>
      </c>
      <c r="L880" s="5" t="s">
        <v>198</v>
      </c>
      <c r="M880" s="5" t="s">
        <v>10123</v>
      </c>
      <c r="N880" s="5" t="s">
        <v>3194</v>
      </c>
      <c r="O880" s="5" t="s">
        <v>30643</v>
      </c>
      <c r="P880" s="5" t="s">
        <v>44100</v>
      </c>
      <c r="Q880" s="5">
        <v>1.538</v>
      </c>
      <c r="R880" s="25">
        <f t="shared" si="13"/>
        <v>1.538</v>
      </c>
      <c r="S880" s="30" t="s">
        <v>25614</v>
      </c>
      <c r="T880" s="30" t="s">
        <v>4602</v>
      </c>
      <c r="U880" s="30" t="s">
        <v>42</v>
      </c>
      <c r="V880" s="5" t="s">
        <v>1608</v>
      </c>
      <c r="W880" s="28"/>
      <c r="X880" s="29">
        <v>1.8</v>
      </c>
      <c r="Z880" s="29">
        <v>1016.7</v>
      </c>
      <c r="AA880" s="29">
        <v>0.2</v>
      </c>
      <c r="AB880" s="29">
        <v>100</v>
      </c>
      <c r="AC880" s="29">
        <v>26.6</v>
      </c>
    </row>
    <row r="881" spans="1:29">
      <c r="A881" s="13" t="s">
        <v>15268</v>
      </c>
      <c r="B881" s="4" t="s">
        <v>603</v>
      </c>
      <c r="C881" s="12" t="s">
        <v>99</v>
      </c>
      <c r="D881" s="4" t="s">
        <v>603</v>
      </c>
      <c r="E881" s="4" t="s">
        <v>223</v>
      </c>
      <c r="F881" s="4" t="s">
        <v>6993</v>
      </c>
      <c r="G881" s="4" t="s">
        <v>99</v>
      </c>
      <c r="H881" s="4" t="s">
        <v>32</v>
      </c>
      <c r="I881" s="5" t="s">
        <v>45577</v>
      </c>
      <c r="J881" s="5" t="s">
        <v>278</v>
      </c>
      <c r="K881" s="5" t="s">
        <v>55</v>
      </c>
      <c r="L881" s="5" t="s">
        <v>977</v>
      </c>
      <c r="M881" s="5" t="s">
        <v>836</v>
      </c>
      <c r="N881" s="5" t="s">
        <v>3915</v>
      </c>
      <c r="O881" s="5" t="s">
        <v>20607</v>
      </c>
      <c r="P881" s="5" t="s">
        <v>37084</v>
      </c>
      <c r="Q881" s="5">
        <v>1.754</v>
      </c>
      <c r="R881" s="25">
        <f t="shared" si="13"/>
        <v>1.754</v>
      </c>
      <c r="S881" s="30" t="s">
        <v>19163</v>
      </c>
      <c r="T881" s="30" t="s">
        <v>1732</v>
      </c>
      <c r="U881" s="30" t="s">
        <v>94</v>
      </c>
      <c r="V881" s="5" t="s">
        <v>2376</v>
      </c>
      <c r="W881" s="28"/>
      <c r="X881" s="29">
        <v>1.9</v>
      </c>
      <c r="Z881" s="29">
        <v>1016.2</v>
      </c>
      <c r="AA881" s="29">
        <v>0.2</v>
      </c>
      <c r="AB881" s="29">
        <v>100</v>
      </c>
      <c r="AC881" s="29">
        <v>25</v>
      </c>
    </row>
    <row r="882" spans="1:29">
      <c r="A882" s="13" t="s">
        <v>15272</v>
      </c>
      <c r="B882" s="4" t="s">
        <v>113</v>
      </c>
      <c r="C882" s="12" t="s">
        <v>99</v>
      </c>
      <c r="D882" s="4" t="s">
        <v>113</v>
      </c>
      <c r="E882" s="4" t="s">
        <v>573</v>
      </c>
      <c r="F882" s="4" t="s">
        <v>455</v>
      </c>
      <c r="G882" s="4" t="s">
        <v>317</v>
      </c>
      <c r="H882" s="4" t="s">
        <v>29</v>
      </c>
      <c r="I882" s="5" t="s">
        <v>5336</v>
      </c>
      <c r="J882" s="5" t="s">
        <v>278</v>
      </c>
      <c r="K882" s="5" t="s">
        <v>2014</v>
      </c>
      <c r="L882" s="5" t="s">
        <v>4365</v>
      </c>
      <c r="M882" s="5" t="s">
        <v>39966</v>
      </c>
      <c r="N882" s="5" t="s">
        <v>2048</v>
      </c>
      <c r="O882" s="5" t="s">
        <v>38588</v>
      </c>
      <c r="P882" s="5" t="s">
        <v>17661</v>
      </c>
      <c r="Q882" s="5">
        <v>1.876</v>
      </c>
      <c r="R882" s="25">
        <f t="shared" si="13"/>
        <v>1.876</v>
      </c>
      <c r="S882" s="30" t="s">
        <v>27017</v>
      </c>
      <c r="T882" s="30" t="s">
        <v>9836</v>
      </c>
      <c r="U882" s="30" t="s">
        <v>3327</v>
      </c>
      <c r="V882" s="5" t="s">
        <v>168</v>
      </c>
      <c r="W882" s="28"/>
      <c r="X882" s="29">
        <v>1.6</v>
      </c>
      <c r="Z882" s="29">
        <v>1016</v>
      </c>
      <c r="AA882" s="29">
        <v>0.1</v>
      </c>
      <c r="AB882" s="29">
        <v>100</v>
      </c>
      <c r="AC882" s="29">
        <v>22</v>
      </c>
    </row>
    <row r="883" spans="1:29">
      <c r="A883" s="13" t="s">
        <v>15276</v>
      </c>
      <c r="B883" s="4" t="s">
        <v>97</v>
      </c>
      <c r="C883" s="12" t="s">
        <v>99</v>
      </c>
      <c r="D883" s="4" t="s">
        <v>192</v>
      </c>
      <c r="E883" s="4" t="s">
        <v>29</v>
      </c>
      <c r="F883" s="4" t="s">
        <v>16970</v>
      </c>
      <c r="G883" s="4" t="s">
        <v>317</v>
      </c>
      <c r="H883" s="4" t="s">
        <v>81</v>
      </c>
      <c r="I883" s="5" t="s">
        <v>45578</v>
      </c>
      <c r="J883" s="5" t="s">
        <v>278</v>
      </c>
      <c r="K883" s="5" t="s">
        <v>1026</v>
      </c>
      <c r="L883" s="5" t="s">
        <v>2142</v>
      </c>
      <c r="M883" s="5" t="s">
        <v>22354</v>
      </c>
      <c r="N883" s="5" t="s">
        <v>58</v>
      </c>
      <c r="O883" s="5" t="s">
        <v>45579</v>
      </c>
      <c r="P883" s="5" t="s">
        <v>11213</v>
      </c>
      <c r="Q883" s="5">
        <v>2.012</v>
      </c>
      <c r="R883" s="25">
        <f t="shared" si="13"/>
        <v>2.012</v>
      </c>
      <c r="S883" s="30" t="s">
        <v>15653</v>
      </c>
      <c r="T883" s="30" t="s">
        <v>926</v>
      </c>
      <c r="U883" s="30" t="s">
        <v>4248</v>
      </c>
      <c r="V883" s="5" t="s">
        <v>1287</v>
      </c>
      <c r="W883" s="28"/>
      <c r="X883" s="29">
        <v>1.7</v>
      </c>
      <c r="Z883" s="29">
        <v>1016.4</v>
      </c>
      <c r="AA883" s="29">
        <v>0</v>
      </c>
      <c r="AB883" s="29">
        <v>100</v>
      </c>
      <c r="AC883" s="29">
        <v>21.2</v>
      </c>
    </row>
    <row r="884" spans="1:29">
      <c r="A884" s="13" t="s">
        <v>15281</v>
      </c>
      <c r="B884" s="4" t="s">
        <v>300</v>
      </c>
      <c r="C884" s="12" t="s">
        <v>99</v>
      </c>
      <c r="D884" s="4" t="s">
        <v>83</v>
      </c>
      <c r="E884" s="4" t="s">
        <v>48</v>
      </c>
      <c r="F884" s="4" t="s">
        <v>6069</v>
      </c>
      <c r="G884" s="4" t="s">
        <v>317</v>
      </c>
      <c r="H884" s="4" t="s">
        <v>64</v>
      </c>
      <c r="I884" s="5" t="s">
        <v>45580</v>
      </c>
      <c r="J884" s="5" t="s">
        <v>278</v>
      </c>
      <c r="K884" s="5" t="s">
        <v>89</v>
      </c>
      <c r="L884" s="5" t="s">
        <v>4365</v>
      </c>
      <c r="M884" s="5" t="s">
        <v>16038</v>
      </c>
      <c r="N884" s="5" t="s">
        <v>2022</v>
      </c>
      <c r="O884" s="5" t="s">
        <v>5831</v>
      </c>
      <c r="P884" s="5" t="s">
        <v>20287</v>
      </c>
      <c r="Q884" s="5">
        <v>1.818</v>
      </c>
      <c r="R884" s="25">
        <f t="shared" si="13"/>
        <v>1.818</v>
      </c>
      <c r="S884" s="30" t="s">
        <v>1571</v>
      </c>
      <c r="T884" s="30" t="s">
        <v>1873</v>
      </c>
      <c r="U884" s="30" t="s">
        <v>1478</v>
      </c>
      <c r="V884" s="5" t="s">
        <v>1587</v>
      </c>
      <c r="W884" s="28"/>
      <c r="X884" s="29">
        <v>1.6</v>
      </c>
      <c r="Z884" s="29">
        <v>1016.8</v>
      </c>
      <c r="AA884" s="29">
        <v>0</v>
      </c>
      <c r="AB884" s="29">
        <v>100</v>
      </c>
      <c r="AC884" s="29">
        <v>25.7</v>
      </c>
    </row>
    <row r="885" spans="1:29">
      <c r="A885" s="13" t="s">
        <v>15286</v>
      </c>
      <c r="B885" s="4" t="s">
        <v>80</v>
      </c>
      <c r="C885" s="12" t="s">
        <v>99</v>
      </c>
      <c r="D885" s="4" t="s">
        <v>407</v>
      </c>
      <c r="E885" s="4" t="s">
        <v>224</v>
      </c>
      <c r="F885" s="4" t="s">
        <v>1627</v>
      </c>
      <c r="G885" s="4" t="s">
        <v>317</v>
      </c>
      <c r="H885" s="4" t="s">
        <v>64</v>
      </c>
      <c r="I885" s="5" t="s">
        <v>45581</v>
      </c>
      <c r="J885" s="5" t="s">
        <v>278</v>
      </c>
      <c r="K885" s="5" t="s">
        <v>89</v>
      </c>
      <c r="L885" s="5" t="s">
        <v>2108</v>
      </c>
      <c r="M885" s="5" t="s">
        <v>37544</v>
      </c>
      <c r="N885" s="5" t="s">
        <v>608</v>
      </c>
      <c r="O885" s="5" t="s">
        <v>45582</v>
      </c>
      <c r="P885" s="5" t="s">
        <v>6113</v>
      </c>
      <c r="Q885" s="5">
        <v>1.789</v>
      </c>
      <c r="R885" s="25">
        <f t="shared" si="13"/>
        <v>1.789</v>
      </c>
      <c r="S885" s="30" t="s">
        <v>29443</v>
      </c>
      <c r="T885" s="30" t="s">
        <v>5105</v>
      </c>
      <c r="U885" s="30" t="s">
        <v>3707</v>
      </c>
      <c r="V885" s="5" t="s">
        <v>2768</v>
      </c>
      <c r="W885" s="28"/>
      <c r="X885" s="29">
        <v>1.8</v>
      </c>
      <c r="Z885" s="29">
        <v>1017.6</v>
      </c>
      <c r="AA885" s="29">
        <v>0</v>
      </c>
      <c r="AB885" s="29">
        <v>100</v>
      </c>
      <c r="AC885" s="29">
        <v>23.1</v>
      </c>
    </row>
    <row r="886" spans="1:29">
      <c r="A886" s="13" t="s">
        <v>15292</v>
      </c>
      <c r="B886" s="4" t="s">
        <v>238</v>
      </c>
      <c r="C886" s="12" t="s">
        <v>99</v>
      </c>
      <c r="D886" s="4" t="s">
        <v>48</v>
      </c>
      <c r="E886" s="4" t="s">
        <v>83</v>
      </c>
      <c r="F886" s="4" t="s">
        <v>1720</v>
      </c>
      <c r="G886" s="4" t="s">
        <v>317</v>
      </c>
      <c r="H886" s="4" t="s">
        <v>603</v>
      </c>
      <c r="I886" s="5" t="s">
        <v>45583</v>
      </c>
      <c r="J886" s="5" t="s">
        <v>278</v>
      </c>
      <c r="K886" s="5" t="s">
        <v>1608</v>
      </c>
      <c r="L886" s="5" t="s">
        <v>3707</v>
      </c>
      <c r="M886" s="5" t="s">
        <v>45584</v>
      </c>
      <c r="N886" s="5" t="s">
        <v>1080</v>
      </c>
      <c r="O886" s="5" t="s">
        <v>7988</v>
      </c>
      <c r="P886" s="5" t="s">
        <v>29041</v>
      </c>
      <c r="Q886" s="5">
        <v>1.843</v>
      </c>
      <c r="R886" s="25">
        <f t="shared" si="13"/>
        <v>1.843</v>
      </c>
      <c r="S886" s="30" t="s">
        <v>45585</v>
      </c>
      <c r="T886" s="30" t="s">
        <v>138</v>
      </c>
      <c r="U886" s="30" t="s">
        <v>4365</v>
      </c>
      <c r="V886" s="5" t="s">
        <v>2403</v>
      </c>
      <c r="W886" s="28"/>
      <c r="X886" s="29">
        <v>1.6</v>
      </c>
      <c r="Z886" s="29">
        <v>1018.2</v>
      </c>
      <c r="AA886" s="29">
        <v>-0.1</v>
      </c>
      <c r="AB886" s="29">
        <v>100</v>
      </c>
      <c r="AC886" s="29">
        <v>22.4</v>
      </c>
    </row>
    <row r="887" spans="1:29">
      <c r="A887" s="13" t="s">
        <v>15297</v>
      </c>
      <c r="B887" s="4" t="s">
        <v>112</v>
      </c>
      <c r="C887" s="12" t="s">
        <v>99</v>
      </c>
      <c r="D887" s="4" t="s">
        <v>224</v>
      </c>
      <c r="E887" s="4" t="s">
        <v>393</v>
      </c>
      <c r="F887" s="4" t="s">
        <v>1326</v>
      </c>
      <c r="G887" s="4" t="s">
        <v>317</v>
      </c>
      <c r="H887" s="4" t="s">
        <v>161</v>
      </c>
      <c r="I887" s="5" t="s">
        <v>45586</v>
      </c>
      <c r="J887" s="5" t="s">
        <v>278</v>
      </c>
      <c r="K887" s="5" t="s">
        <v>278</v>
      </c>
      <c r="L887" s="5" t="s">
        <v>4365</v>
      </c>
      <c r="M887" s="5" t="s">
        <v>3609</v>
      </c>
      <c r="N887" s="5" t="s">
        <v>1080</v>
      </c>
      <c r="O887" s="5" t="s">
        <v>22421</v>
      </c>
      <c r="P887" s="5" t="s">
        <v>23621</v>
      </c>
      <c r="Q887" s="5">
        <v>1.841</v>
      </c>
      <c r="R887" s="25">
        <f t="shared" si="13"/>
        <v>1.841</v>
      </c>
      <c r="S887" s="30" t="s">
        <v>11634</v>
      </c>
      <c r="T887" s="30" t="s">
        <v>7728</v>
      </c>
      <c r="U887" s="30" t="s">
        <v>3636</v>
      </c>
      <c r="V887" s="5" t="s">
        <v>2768</v>
      </c>
      <c r="W887" s="28"/>
      <c r="X887" s="29">
        <v>1.5</v>
      </c>
      <c r="Z887" s="29">
        <v>1018.8</v>
      </c>
      <c r="AA887" s="29">
        <v>-0.1</v>
      </c>
      <c r="AB887" s="29">
        <v>100</v>
      </c>
      <c r="AC887" s="29">
        <v>23.7</v>
      </c>
    </row>
    <row r="888" spans="1:29">
      <c r="A888" s="13" t="s">
        <v>15303</v>
      </c>
      <c r="B888" s="4" t="s">
        <v>299</v>
      </c>
      <c r="C888" s="12" t="s">
        <v>99</v>
      </c>
      <c r="D888" s="4" t="s">
        <v>393</v>
      </c>
      <c r="E888" s="4" t="s">
        <v>130</v>
      </c>
      <c r="F888" s="4" t="s">
        <v>13054</v>
      </c>
      <c r="G888" s="4" t="s">
        <v>317</v>
      </c>
      <c r="H888" s="4" t="s">
        <v>764</v>
      </c>
      <c r="I888" s="5" t="s">
        <v>45587</v>
      </c>
      <c r="J888" s="5" t="s">
        <v>278</v>
      </c>
      <c r="K888" s="5" t="s">
        <v>278</v>
      </c>
      <c r="L888" s="5" t="s">
        <v>3424</v>
      </c>
      <c r="M888" s="5" t="s">
        <v>21010</v>
      </c>
      <c r="N888" s="5" t="s">
        <v>2354</v>
      </c>
      <c r="O888" s="5" t="s">
        <v>148</v>
      </c>
      <c r="P888" s="5" t="s">
        <v>32337</v>
      </c>
      <c r="Q888" s="5">
        <v>1.937</v>
      </c>
      <c r="R888" s="25">
        <f t="shared" si="13"/>
        <v>1.937</v>
      </c>
      <c r="S888" s="30" t="s">
        <v>45588</v>
      </c>
      <c r="T888" s="30" t="s">
        <v>3549</v>
      </c>
      <c r="U888" s="30" t="s">
        <v>1797</v>
      </c>
      <c r="V888" s="5" t="s">
        <v>168</v>
      </c>
      <c r="W888" s="28"/>
      <c r="X888" s="29">
        <v>1.4</v>
      </c>
      <c r="Z888" s="29">
        <v>1019</v>
      </c>
      <c r="AA888" s="29">
        <v>-0.2</v>
      </c>
      <c r="AB888" s="29">
        <v>100</v>
      </c>
      <c r="AC888" s="29">
        <v>27.2</v>
      </c>
    </row>
    <row r="889" spans="1:29">
      <c r="A889" s="13" t="s">
        <v>15309</v>
      </c>
      <c r="B889" s="4" t="s">
        <v>640</v>
      </c>
      <c r="C889" s="12" t="s">
        <v>1103</v>
      </c>
      <c r="D889" s="4" t="s">
        <v>345</v>
      </c>
      <c r="E889" s="4" t="s">
        <v>345</v>
      </c>
      <c r="F889" s="4" t="s">
        <v>2209</v>
      </c>
      <c r="G889" s="4" t="s">
        <v>317</v>
      </c>
      <c r="H889" s="4" t="s">
        <v>573</v>
      </c>
      <c r="I889" s="5" t="s">
        <v>45589</v>
      </c>
      <c r="J889" s="5" t="s">
        <v>278</v>
      </c>
      <c r="K889" s="5" t="s">
        <v>1864</v>
      </c>
      <c r="L889" s="5" t="s">
        <v>2117</v>
      </c>
      <c r="M889" s="5" t="s">
        <v>45590</v>
      </c>
      <c r="N889" s="5" t="s">
        <v>1963</v>
      </c>
      <c r="O889" s="5" t="s">
        <v>18303</v>
      </c>
      <c r="P889" s="5" t="s">
        <v>30650</v>
      </c>
      <c r="Q889" s="5">
        <v>2.039</v>
      </c>
      <c r="R889" s="25">
        <f t="shared" si="13"/>
        <v>2.039</v>
      </c>
      <c r="S889" s="30" t="s">
        <v>45591</v>
      </c>
      <c r="T889" s="30" t="s">
        <v>4602</v>
      </c>
      <c r="U889" s="30" t="s">
        <v>1863</v>
      </c>
      <c r="V889" s="5" t="s">
        <v>1533</v>
      </c>
      <c r="W889" s="28"/>
      <c r="X889" s="29">
        <v>1.1</v>
      </c>
      <c r="Z889" s="29">
        <v>1019</v>
      </c>
      <c r="AA889" s="29">
        <v>-0.3</v>
      </c>
      <c r="AB889" s="29">
        <v>100</v>
      </c>
      <c r="AC889" s="29">
        <v>20.1</v>
      </c>
    </row>
    <row r="890" spans="1:29">
      <c r="A890" s="13" t="s">
        <v>15315</v>
      </c>
      <c r="B890" s="4" t="s">
        <v>158</v>
      </c>
      <c r="C890" s="12" t="s">
        <v>99</v>
      </c>
      <c r="D890" s="4" t="s">
        <v>574</v>
      </c>
      <c r="E890" s="4" t="s">
        <v>63</v>
      </c>
      <c r="F890" s="4" t="s">
        <v>1989</v>
      </c>
      <c r="G890" s="4" t="s">
        <v>68</v>
      </c>
      <c r="H890" s="4" t="s">
        <v>256</v>
      </c>
      <c r="I890" s="5" t="s">
        <v>45592</v>
      </c>
      <c r="J890" s="5" t="s">
        <v>278</v>
      </c>
      <c r="K890" s="5" t="s">
        <v>2254</v>
      </c>
      <c r="L890" s="5" t="s">
        <v>2727</v>
      </c>
      <c r="M890" s="5" t="s">
        <v>4850</v>
      </c>
      <c r="N890" s="5" t="s">
        <v>2149</v>
      </c>
      <c r="O890" s="5" t="s">
        <v>20218</v>
      </c>
      <c r="P890" s="5" t="s">
        <v>31840</v>
      </c>
      <c r="Q890" s="5">
        <v>1.953</v>
      </c>
      <c r="R890" s="25">
        <f t="shared" si="13"/>
        <v>1.953</v>
      </c>
      <c r="S890" s="30" t="s">
        <v>2904</v>
      </c>
      <c r="T890" s="30" t="s">
        <v>1873</v>
      </c>
      <c r="U890" s="30" t="s">
        <v>3416</v>
      </c>
      <c r="V890" s="5" t="s">
        <v>322</v>
      </c>
      <c r="W890" s="28"/>
      <c r="X890" s="29">
        <v>1.3</v>
      </c>
      <c r="Z890" s="29">
        <v>1018.9</v>
      </c>
      <c r="AA890" s="29">
        <v>-0.5</v>
      </c>
      <c r="AB890" s="29">
        <v>100</v>
      </c>
      <c r="AC890" s="29">
        <v>7.6</v>
      </c>
    </row>
    <row r="891" spans="1:29">
      <c r="A891" s="13" t="s">
        <v>15321</v>
      </c>
      <c r="B891" s="4" t="s">
        <v>298</v>
      </c>
      <c r="C891" s="12" t="s">
        <v>99</v>
      </c>
      <c r="D891" s="4" t="s">
        <v>65</v>
      </c>
      <c r="E891" s="4" t="s">
        <v>299</v>
      </c>
      <c r="F891" s="4" t="s">
        <v>3267</v>
      </c>
      <c r="G891" s="4" t="s">
        <v>68</v>
      </c>
      <c r="H891" s="4" t="s">
        <v>256</v>
      </c>
      <c r="I891" s="5" t="s">
        <v>45593</v>
      </c>
      <c r="J891" s="5" t="s">
        <v>278</v>
      </c>
      <c r="K891" s="5" t="s">
        <v>1785</v>
      </c>
      <c r="L891" s="5" t="s">
        <v>215</v>
      </c>
      <c r="M891" s="5" t="s">
        <v>2296</v>
      </c>
      <c r="N891" s="5" t="s">
        <v>2354</v>
      </c>
      <c r="O891" s="5" t="s">
        <v>25905</v>
      </c>
      <c r="P891" s="5" t="s">
        <v>13916</v>
      </c>
      <c r="Q891" s="5">
        <v>1.859</v>
      </c>
      <c r="R891" s="25">
        <f t="shared" si="13"/>
        <v>1.859</v>
      </c>
      <c r="S891" s="30" t="s">
        <v>20570</v>
      </c>
      <c r="T891" s="30" t="s">
        <v>337</v>
      </c>
      <c r="U891" s="30" t="s">
        <v>5564</v>
      </c>
      <c r="V891" s="5" t="s">
        <v>2376</v>
      </c>
      <c r="W891" s="28"/>
      <c r="X891" s="29">
        <v>1.5</v>
      </c>
      <c r="Z891" s="29">
        <v>1018.9</v>
      </c>
      <c r="AA891" s="29">
        <v>-0.7</v>
      </c>
      <c r="AB891" s="29">
        <v>100</v>
      </c>
      <c r="AC891" s="29">
        <v>345.4</v>
      </c>
    </row>
    <row r="892" spans="1:29">
      <c r="A892" s="13" t="s">
        <v>15325</v>
      </c>
      <c r="B892" s="4" t="s">
        <v>298</v>
      </c>
      <c r="C892" s="12" t="s">
        <v>99</v>
      </c>
      <c r="D892" s="4" t="s">
        <v>206</v>
      </c>
      <c r="E892" s="4" t="s">
        <v>299</v>
      </c>
      <c r="F892" s="4" t="s">
        <v>309</v>
      </c>
      <c r="G892" s="4" t="s">
        <v>68</v>
      </c>
      <c r="H892" s="4" t="s">
        <v>256</v>
      </c>
      <c r="I892" s="5" t="s">
        <v>2836</v>
      </c>
      <c r="J892" s="5" t="s">
        <v>278</v>
      </c>
      <c r="K892" s="5" t="s">
        <v>3139</v>
      </c>
      <c r="L892" s="5" t="s">
        <v>231</v>
      </c>
      <c r="M892" s="5" t="s">
        <v>26749</v>
      </c>
      <c r="N892" s="5" t="s">
        <v>2152</v>
      </c>
      <c r="O892" s="5" t="s">
        <v>32364</v>
      </c>
      <c r="P892" s="5" t="s">
        <v>29700</v>
      </c>
      <c r="Q892" s="5">
        <v>1.808</v>
      </c>
      <c r="R892" s="25">
        <f t="shared" si="13"/>
        <v>1.808</v>
      </c>
      <c r="S892" s="30" t="s">
        <v>37723</v>
      </c>
      <c r="T892" s="30" t="s">
        <v>4012</v>
      </c>
      <c r="U892" s="30" t="s">
        <v>2133</v>
      </c>
      <c r="V892" s="5" t="s">
        <v>1587</v>
      </c>
      <c r="W892" s="28"/>
      <c r="X892" s="29">
        <v>1.5</v>
      </c>
      <c r="Z892" s="29">
        <v>1018.9</v>
      </c>
      <c r="AA892" s="29">
        <v>-0.7</v>
      </c>
      <c r="AB892" s="29">
        <v>100</v>
      </c>
      <c r="AC892" s="29">
        <v>345</v>
      </c>
    </row>
    <row r="893" spans="1:29">
      <c r="A893" s="13" t="s">
        <v>15328</v>
      </c>
      <c r="B893" s="4" t="s">
        <v>2687</v>
      </c>
      <c r="C893" s="12" t="s">
        <v>99</v>
      </c>
      <c r="D893" s="4" t="s">
        <v>1514</v>
      </c>
      <c r="E893" s="4" t="s">
        <v>112</v>
      </c>
      <c r="F893" s="4" t="s">
        <v>8747</v>
      </c>
      <c r="G893" s="4" t="s">
        <v>317</v>
      </c>
      <c r="H893" s="4" t="s">
        <v>256</v>
      </c>
      <c r="I893" s="5" t="s">
        <v>45594</v>
      </c>
      <c r="J893" s="5" t="s">
        <v>278</v>
      </c>
      <c r="K893" s="5" t="s">
        <v>104</v>
      </c>
      <c r="L893" s="5" t="s">
        <v>728</v>
      </c>
      <c r="M893" s="5" t="s">
        <v>4351</v>
      </c>
      <c r="N893" s="5" t="s">
        <v>334</v>
      </c>
      <c r="O893" s="5" t="s">
        <v>45595</v>
      </c>
      <c r="P893" s="5" t="s">
        <v>45596</v>
      </c>
      <c r="Q893" s="5">
        <v>1.806</v>
      </c>
      <c r="R893" s="25">
        <f t="shared" si="13"/>
        <v>1.806</v>
      </c>
      <c r="S893" s="30" t="s">
        <v>9308</v>
      </c>
      <c r="T893" s="30" t="s">
        <v>3301</v>
      </c>
      <c r="U893" s="30" t="s">
        <v>1063</v>
      </c>
      <c r="V893" s="5" t="s">
        <v>1587</v>
      </c>
      <c r="W893" s="28"/>
      <c r="X893" s="29">
        <v>1.5</v>
      </c>
      <c r="Z893" s="29">
        <v>1018.9</v>
      </c>
      <c r="AA893" s="29">
        <v>-0.7</v>
      </c>
      <c r="AB893" s="29">
        <v>100</v>
      </c>
      <c r="AC893" s="29">
        <v>345</v>
      </c>
    </row>
    <row r="894" spans="1:29">
      <c r="A894" s="13" t="s">
        <v>15335</v>
      </c>
      <c r="B894" s="4" t="s">
        <v>600</v>
      </c>
      <c r="C894" s="12" t="s">
        <v>99</v>
      </c>
      <c r="D894" s="4" t="s">
        <v>114</v>
      </c>
      <c r="E894" s="4" t="s">
        <v>2663</v>
      </c>
      <c r="F894" s="4" t="s">
        <v>1865</v>
      </c>
      <c r="G894" s="4" t="s">
        <v>317</v>
      </c>
      <c r="H894" s="4" t="s">
        <v>256</v>
      </c>
      <c r="I894" s="5" t="s">
        <v>35622</v>
      </c>
      <c r="J894" s="5" t="s">
        <v>278</v>
      </c>
      <c r="K894" s="5" t="s">
        <v>278</v>
      </c>
      <c r="L894" s="5" t="s">
        <v>1264</v>
      </c>
      <c r="M894" s="5" t="s">
        <v>18295</v>
      </c>
      <c r="N894" s="5" t="s">
        <v>2354</v>
      </c>
      <c r="O894" s="5" t="s">
        <v>5202</v>
      </c>
      <c r="P894" s="5" t="s">
        <v>28317</v>
      </c>
      <c r="Q894" s="5">
        <v>1.838</v>
      </c>
      <c r="R894" s="25">
        <f t="shared" si="13"/>
        <v>1.838</v>
      </c>
      <c r="S894" s="30" t="s">
        <v>37602</v>
      </c>
      <c r="T894" s="30" t="s">
        <v>3301</v>
      </c>
      <c r="U894" s="30" t="s">
        <v>1776</v>
      </c>
      <c r="V894" s="5" t="s">
        <v>2376</v>
      </c>
      <c r="W894" s="28"/>
      <c r="X894" s="29">
        <v>1.5</v>
      </c>
      <c r="Z894" s="29">
        <v>1018.9</v>
      </c>
      <c r="AA894" s="29">
        <v>-0.7</v>
      </c>
      <c r="AB894" s="29">
        <v>100</v>
      </c>
      <c r="AC894" s="29">
        <v>345</v>
      </c>
    </row>
    <row r="895" spans="1:29">
      <c r="A895" s="13" t="s">
        <v>15340</v>
      </c>
      <c r="B895" s="4" t="s">
        <v>1549</v>
      </c>
      <c r="C895" s="12" t="s">
        <v>1103</v>
      </c>
      <c r="D895" s="4" t="s">
        <v>954</v>
      </c>
      <c r="E895" s="4" t="s">
        <v>129</v>
      </c>
      <c r="F895" s="4" t="s">
        <v>1798</v>
      </c>
      <c r="G895" s="4" t="s">
        <v>68</v>
      </c>
      <c r="H895" s="4" t="s">
        <v>223</v>
      </c>
      <c r="I895" s="5" t="s">
        <v>45597</v>
      </c>
      <c r="J895" s="5" t="s">
        <v>278</v>
      </c>
      <c r="K895" s="5" t="s">
        <v>278</v>
      </c>
      <c r="L895" s="5" t="s">
        <v>125</v>
      </c>
      <c r="M895" s="5" t="s">
        <v>21795</v>
      </c>
      <c r="N895" s="5" t="s">
        <v>5400</v>
      </c>
      <c r="O895" s="5" t="s">
        <v>27905</v>
      </c>
      <c r="P895" s="5" t="s">
        <v>326</v>
      </c>
      <c r="Q895" s="5">
        <v>1.674</v>
      </c>
      <c r="R895" s="25">
        <f t="shared" si="13"/>
        <v>1.674</v>
      </c>
      <c r="S895" s="30" t="s">
        <v>29707</v>
      </c>
      <c r="T895" s="30" t="s">
        <v>1225</v>
      </c>
      <c r="U895" s="30" t="s">
        <v>4391</v>
      </c>
      <c r="V895" s="5" t="s">
        <v>2768</v>
      </c>
      <c r="W895" s="28"/>
      <c r="X895" s="29">
        <v>0.8</v>
      </c>
      <c r="Z895" s="29">
        <v>1018</v>
      </c>
      <c r="AA895" s="29">
        <v>-0.5</v>
      </c>
      <c r="AB895" s="29">
        <v>100</v>
      </c>
      <c r="AC895" s="29">
        <v>359.6</v>
      </c>
    </row>
    <row r="896" spans="1:29">
      <c r="A896" s="13" t="s">
        <v>15345</v>
      </c>
      <c r="B896" s="4" t="s">
        <v>298</v>
      </c>
      <c r="C896" s="12" t="s">
        <v>99</v>
      </c>
      <c r="D896" s="4" t="s">
        <v>2663</v>
      </c>
      <c r="E896" s="4" t="s">
        <v>299</v>
      </c>
      <c r="F896" s="4" t="s">
        <v>3824</v>
      </c>
      <c r="G896" s="4" t="s">
        <v>160</v>
      </c>
      <c r="H896" s="4" t="s">
        <v>547</v>
      </c>
      <c r="I896" s="5" t="s">
        <v>45598</v>
      </c>
      <c r="J896" s="5" t="s">
        <v>278</v>
      </c>
      <c r="K896" s="5" t="s">
        <v>104</v>
      </c>
      <c r="L896" s="5" t="s">
        <v>498</v>
      </c>
      <c r="M896" s="5" t="s">
        <v>25681</v>
      </c>
      <c r="N896" s="5" t="s">
        <v>1478</v>
      </c>
      <c r="O896" s="5" t="s">
        <v>19502</v>
      </c>
      <c r="P896" s="5" t="s">
        <v>5260</v>
      </c>
      <c r="Q896" s="5">
        <v>1.638</v>
      </c>
      <c r="R896" s="25">
        <f t="shared" si="13"/>
        <v>1.638</v>
      </c>
      <c r="S896" s="30" t="s">
        <v>39203</v>
      </c>
      <c r="T896" s="30" t="s">
        <v>1784</v>
      </c>
      <c r="U896" s="30" t="s">
        <v>106</v>
      </c>
      <c r="V896" s="5" t="s">
        <v>2403</v>
      </c>
      <c r="W896" s="28"/>
      <c r="X896" s="29">
        <v>0.8</v>
      </c>
      <c r="Z896" s="29">
        <v>1017.8</v>
      </c>
      <c r="AA896" s="29">
        <v>-0.4</v>
      </c>
      <c r="AB896" s="29">
        <v>100</v>
      </c>
      <c r="AC896" s="29">
        <v>9</v>
      </c>
    </row>
    <row r="897" spans="1:29">
      <c r="A897" s="13" t="s">
        <v>15351</v>
      </c>
      <c r="B897" s="4" t="s">
        <v>2687</v>
      </c>
      <c r="C897" s="12" t="s">
        <v>99</v>
      </c>
      <c r="D897" s="4" t="s">
        <v>112</v>
      </c>
      <c r="E897" s="4" t="s">
        <v>112</v>
      </c>
      <c r="F897" s="4" t="s">
        <v>15398</v>
      </c>
      <c r="G897" s="4" t="s">
        <v>317</v>
      </c>
      <c r="H897" s="4" t="s">
        <v>242</v>
      </c>
      <c r="I897" s="5" t="s">
        <v>45599</v>
      </c>
      <c r="J897" s="5" t="s">
        <v>278</v>
      </c>
      <c r="K897" s="5" t="s">
        <v>1608</v>
      </c>
      <c r="L897" s="5" t="s">
        <v>281</v>
      </c>
      <c r="M897" s="5" t="s">
        <v>20231</v>
      </c>
      <c r="N897" s="5" t="s">
        <v>140</v>
      </c>
      <c r="O897" s="5" t="s">
        <v>43541</v>
      </c>
      <c r="P897" s="5" t="s">
        <v>39124</v>
      </c>
      <c r="Q897" s="5">
        <v>1.611</v>
      </c>
      <c r="R897" s="25">
        <f t="shared" si="13"/>
        <v>1.611</v>
      </c>
      <c r="S897" s="30" t="s">
        <v>45600</v>
      </c>
      <c r="T897" s="30" t="s">
        <v>10329</v>
      </c>
      <c r="U897" s="30" t="s">
        <v>2058</v>
      </c>
      <c r="V897" s="5" t="s">
        <v>168</v>
      </c>
      <c r="W897" s="28"/>
      <c r="X897" s="29">
        <v>1</v>
      </c>
      <c r="Z897" s="29">
        <v>1018</v>
      </c>
      <c r="AA897" s="29">
        <v>-0.4</v>
      </c>
      <c r="AB897" s="29">
        <v>100</v>
      </c>
      <c r="AC897" s="29">
        <v>10.1</v>
      </c>
    </row>
    <row r="898" spans="1:29">
      <c r="A898" s="13" t="s">
        <v>15358</v>
      </c>
      <c r="B898" s="4" t="s">
        <v>131</v>
      </c>
      <c r="C898" s="12" t="s">
        <v>99</v>
      </c>
      <c r="D898" s="4" t="s">
        <v>238</v>
      </c>
      <c r="E898" s="4" t="s">
        <v>238</v>
      </c>
      <c r="F898" s="4" t="s">
        <v>9092</v>
      </c>
      <c r="G898" s="4" t="s">
        <v>317</v>
      </c>
      <c r="H898" s="4" t="s">
        <v>242</v>
      </c>
      <c r="I898" s="5" t="s">
        <v>28420</v>
      </c>
      <c r="J898" s="5" t="s">
        <v>278</v>
      </c>
      <c r="K898" s="5" t="s">
        <v>89</v>
      </c>
      <c r="L898" s="5" t="s">
        <v>108</v>
      </c>
      <c r="M898" s="5" t="s">
        <v>20841</v>
      </c>
      <c r="N898" s="5" t="s">
        <v>5400</v>
      </c>
      <c r="O898" s="5" t="s">
        <v>20210</v>
      </c>
      <c r="P898" s="5" t="s">
        <v>39388</v>
      </c>
      <c r="Q898" s="5">
        <v>1.629</v>
      </c>
      <c r="R898" s="25">
        <f t="shared" ref="R898:R961" si="14">IF(COUNTBLANK(Q898)&gt;0,"",SUM(N898:Q898))</f>
        <v>1.629</v>
      </c>
      <c r="S898" s="30" t="s">
        <v>16195</v>
      </c>
      <c r="T898" s="30" t="s">
        <v>8234</v>
      </c>
      <c r="U898" s="30" t="s">
        <v>472</v>
      </c>
      <c r="V898" s="5" t="s">
        <v>2768</v>
      </c>
      <c r="W898" s="28"/>
      <c r="X898" s="29">
        <v>1.1</v>
      </c>
      <c r="Z898" s="29">
        <v>1018.5</v>
      </c>
      <c r="AA898" s="29">
        <v>-0.3</v>
      </c>
      <c r="AB898" s="29">
        <v>100</v>
      </c>
      <c r="AC898" s="29">
        <v>5.6</v>
      </c>
    </row>
    <row r="899" spans="1:29">
      <c r="A899" s="13" t="s">
        <v>15364</v>
      </c>
      <c r="B899" s="4" t="s">
        <v>158</v>
      </c>
      <c r="C899" s="12" t="s">
        <v>99</v>
      </c>
      <c r="D899" s="4" t="s">
        <v>238</v>
      </c>
      <c r="E899" s="4" t="s">
        <v>63</v>
      </c>
      <c r="F899" s="4" t="s">
        <v>5195</v>
      </c>
      <c r="G899" s="4" t="s">
        <v>68</v>
      </c>
      <c r="H899" s="4" t="s">
        <v>547</v>
      </c>
      <c r="I899" s="5" t="s">
        <v>45601</v>
      </c>
      <c r="J899" s="5" t="s">
        <v>278</v>
      </c>
      <c r="K899" s="5" t="s">
        <v>1785</v>
      </c>
      <c r="L899" s="5" t="s">
        <v>512</v>
      </c>
      <c r="M899" s="5" t="s">
        <v>21428</v>
      </c>
      <c r="N899" s="5" t="s">
        <v>2134</v>
      </c>
      <c r="O899" s="5" t="s">
        <v>25608</v>
      </c>
      <c r="P899" s="5" t="s">
        <v>45118</v>
      </c>
      <c r="Q899" s="5">
        <v>1.712</v>
      </c>
      <c r="R899" s="25">
        <f t="shared" si="14"/>
        <v>1.712</v>
      </c>
      <c r="S899" s="30" t="s">
        <v>4433</v>
      </c>
      <c r="T899" s="30" t="s">
        <v>10329</v>
      </c>
      <c r="U899" s="30" t="s">
        <v>1765</v>
      </c>
      <c r="V899" s="5" t="s">
        <v>1864</v>
      </c>
      <c r="W899" s="28"/>
      <c r="X899" s="29">
        <v>0.7</v>
      </c>
      <c r="Z899" s="29">
        <v>1018.8</v>
      </c>
      <c r="AA899" s="29">
        <v>-0.1</v>
      </c>
      <c r="AB899" s="29">
        <v>100</v>
      </c>
      <c r="AC899" s="29">
        <v>358.5</v>
      </c>
    </row>
    <row r="900" spans="1:29">
      <c r="A900" s="13" t="s">
        <v>15371</v>
      </c>
      <c r="B900" s="4" t="s">
        <v>82</v>
      </c>
      <c r="C900" s="12" t="s">
        <v>317</v>
      </c>
      <c r="D900" s="4" t="s">
        <v>80</v>
      </c>
      <c r="E900" s="4" t="s">
        <v>778</v>
      </c>
      <c r="F900" s="4" t="s">
        <v>1365</v>
      </c>
      <c r="G900" s="4" t="s">
        <v>115</v>
      </c>
      <c r="H900" s="4" t="s">
        <v>226</v>
      </c>
      <c r="I900" s="5" t="s">
        <v>38352</v>
      </c>
      <c r="J900" s="5" t="s">
        <v>278</v>
      </c>
      <c r="K900" s="5" t="s">
        <v>278</v>
      </c>
      <c r="L900" s="5" t="s">
        <v>974</v>
      </c>
      <c r="M900" s="5" t="s">
        <v>20685</v>
      </c>
      <c r="N900" s="5" t="s">
        <v>3592</v>
      </c>
      <c r="O900" s="5" t="s">
        <v>18262</v>
      </c>
      <c r="P900" s="5" t="s">
        <v>37342</v>
      </c>
      <c r="Q900" s="5">
        <v>2.057</v>
      </c>
      <c r="R900" s="25">
        <f t="shared" si="14"/>
        <v>2.057</v>
      </c>
      <c r="S900" s="30" t="s">
        <v>7047</v>
      </c>
      <c r="T900" s="30" t="s">
        <v>1236</v>
      </c>
      <c r="U900" s="30" t="s">
        <v>57</v>
      </c>
      <c r="V900" s="5" t="s">
        <v>89</v>
      </c>
      <c r="W900" s="28"/>
      <c r="X900" s="29">
        <v>0.6</v>
      </c>
      <c r="Z900" s="29">
        <v>1019.1</v>
      </c>
      <c r="AA900" s="29">
        <v>0.2</v>
      </c>
      <c r="AB900" s="29">
        <v>100</v>
      </c>
      <c r="AC900" s="29">
        <v>359.7</v>
      </c>
    </row>
    <row r="901" spans="1:29">
      <c r="A901" s="13" t="s">
        <v>15376</v>
      </c>
      <c r="B901" s="4" t="s">
        <v>112</v>
      </c>
      <c r="C901" s="12" t="s">
        <v>99</v>
      </c>
      <c r="D901" s="4" t="s">
        <v>300</v>
      </c>
      <c r="E901" s="4" t="s">
        <v>393</v>
      </c>
      <c r="F901" s="4" t="s">
        <v>234</v>
      </c>
      <c r="G901" s="4" t="s">
        <v>160</v>
      </c>
      <c r="H901" s="4" t="s">
        <v>376</v>
      </c>
      <c r="I901" s="5" t="s">
        <v>37696</v>
      </c>
      <c r="J901" s="5" t="s">
        <v>278</v>
      </c>
      <c r="K901" s="5" t="s">
        <v>2254</v>
      </c>
      <c r="L901" s="5" t="s">
        <v>5746</v>
      </c>
      <c r="M901" s="5" t="s">
        <v>10450</v>
      </c>
      <c r="N901" s="5" t="s">
        <v>1478</v>
      </c>
      <c r="O901" s="5" t="s">
        <v>45602</v>
      </c>
      <c r="P901" s="5" t="s">
        <v>25381</v>
      </c>
      <c r="Q901" s="5">
        <v>2.27</v>
      </c>
      <c r="R901" s="25">
        <f t="shared" si="14"/>
        <v>2.27</v>
      </c>
      <c r="S901" s="30" t="s">
        <v>27714</v>
      </c>
      <c r="T901" s="30" t="s">
        <v>3817</v>
      </c>
      <c r="U901" s="30" t="s">
        <v>5415</v>
      </c>
      <c r="V901" s="5" t="s">
        <v>975</v>
      </c>
      <c r="W901" s="28"/>
      <c r="X901" s="29">
        <v>0.5</v>
      </c>
      <c r="Z901" s="29">
        <v>1019.3</v>
      </c>
      <c r="AA901" s="29">
        <v>0.9</v>
      </c>
      <c r="AB901" s="29">
        <v>100</v>
      </c>
      <c r="AC901" s="29">
        <v>352.7</v>
      </c>
    </row>
    <row r="902" spans="1:29">
      <c r="A902" s="13" t="s">
        <v>15383</v>
      </c>
      <c r="B902" s="4" t="s">
        <v>238</v>
      </c>
      <c r="C902" s="12" t="s">
        <v>99</v>
      </c>
      <c r="D902" s="4" t="s">
        <v>1088</v>
      </c>
      <c r="E902" s="4" t="s">
        <v>83</v>
      </c>
      <c r="F902" s="4" t="s">
        <v>4685</v>
      </c>
      <c r="G902" s="4" t="s">
        <v>317</v>
      </c>
      <c r="H902" s="4" t="s">
        <v>287</v>
      </c>
      <c r="I902" s="5" t="s">
        <v>45603</v>
      </c>
      <c r="J902" s="5" t="s">
        <v>278</v>
      </c>
      <c r="K902" s="5" t="s">
        <v>1476</v>
      </c>
      <c r="L902" s="5" t="s">
        <v>2295</v>
      </c>
      <c r="M902" s="5" t="s">
        <v>36852</v>
      </c>
      <c r="N902" s="5" t="s">
        <v>2011</v>
      </c>
      <c r="O902" s="5" t="s">
        <v>42732</v>
      </c>
      <c r="P902" s="5" t="s">
        <v>45604</v>
      </c>
      <c r="Q902" s="5">
        <v>2.422</v>
      </c>
      <c r="R902" s="25">
        <f t="shared" si="14"/>
        <v>2.422</v>
      </c>
      <c r="S902" s="30" t="s">
        <v>28059</v>
      </c>
      <c r="T902" s="30" t="s">
        <v>1856</v>
      </c>
      <c r="U902" s="30" t="s">
        <v>1202</v>
      </c>
      <c r="V902" s="5" t="s">
        <v>2245</v>
      </c>
      <c r="W902" s="28"/>
      <c r="X902" s="29">
        <v>0.5</v>
      </c>
      <c r="Z902" s="29">
        <v>1019</v>
      </c>
      <c r="AA902" s="29">
        <v>1.7</v>
      </c>
      <c r="AB902" s="29">
        <v>99</v>
      </c>
      <c r="AC902" s="29">
        <v>357.9</v>
      </c>
    </row>
    <row r="903" spans="1:29">
      <c r="A903" s="13" t="s">
        <v>15388</v>
      </c>
      <c r="B903" s="4" t="s">
        <v>82</v>
      </c>
      <c r="C903" s="12" t="s">
        <v>99</v>
      </c>
      <c r="D903" s="4" t="s">
        <v>1088</v>
      </c>
      <c r="E903" s="4" t="s">
        <v>778</v>
      </c>
      <c r="F903" s="4" t="s">
        <v>2255</v>
      </c>
      <c r="G903" s="4" t="s">
        <v>99</v>
      </c>
      <c r="H903" s="4" t="s">
        <v>29</v>
      </c>
      <c r="I903" s="5" t="s">
        <v>8188</v>
      </c>
      <c r="J903" s="5" t="s">
        <v>278</v>
      </c>
      <c r="K903" s="5" t="s">
        <v>104</v>
      </c>
      <c r="L903" s="5" t="s">
        <v>3653</v>
      </c>
      <c r="M903" s="5" t="s">
        <v>42828</v>
      </c>
      <c r="N903" s="5" t="s">
        <v>2011</v>
      </c>
      <c r="O903" s="5" t="s">
        <v>37639</v>
      </c>
      <c r="P903" s="5" t="s">
        <v>14544</v>
      </c>
      <c r="Q903" s="5">
        <v>2.268</v>
      </c>
      <c r="R903" s="25">
        <f t="shared" si="14"/>
        <v>2.268</v>
      </c>
      <c r="S903" s="30" t="s">
        <v>2522</v>
      </c>
      <c r="T903" s="30" t="s">
        <v>10397</v>
      </c>
      <c r="U903" s="30" t="s">
        <v>3897</v>
      </c>
      <c r="V903" s="5" t="s">
        <v>122</v>
      </c>
      <c r="W903" s="28"/>
      <c r="X903" s="29">
        <v>0.5</v>
      </c>
      <c r="Z903" s="29">
        <v>1017.9</v>
      </c>
      <c r="AA903" s="29">
        <v>2.7</v>
      </c>
      <c r="AB903" s="29">
        <v>94</v>
      </c>
      <c r="AC903" s="29">
        <v>345.6</v>
      </c>
    </row>
    <row r="904" spans="1:29">
      <c r="A904" s="13" t="s">
        <v>15393</v>
      </c>
      <c r="B904" s="4" t="s">
        <v>238</v>
      </c>
      <c r="C904" s="12" t="s">
        <v>317</v>
      </c>
      <c r="D904" s="4" t="s">
        <v>97</v>
      </c>
      <c r="E904" s="4" t="s">
        <v>83</v>
      </c>
      <c r="F904" s="4" t="s">
        <v>1669</v>
      </c>
      <c r="G904" s="4" t="s">
        <v>1103</v>
      </c>
      <c r="H904" s="4" t="s">
        <v>209</v>
      </c>
      <c r="I904" s="5" t="s">
        <v>22247</v>
      </c>
      <c r="J904" s="5" t="s">
        <v>278</v>
      </c>
      <c r="K904" s="5" t="s">
        <v>1476</v>
      </c>
      <c r="L904" s="5" t="s">
        <v>3494</v>
      </c>
      <c r="M904" s="5" t="s">
        <v>23017</v>
      </c>
      <c r="N904" s="5" t="s">
        <v>608</v>
      </c>
      <c r="O904" s="5" t="s">
        <v>17179</v>
      </c>
      <c r="P904" s="5" t="s">
        <v>10548</v>
      </c>
      <c r="Q904" s="5">
        <v>2.162</v>
      </c>
      <c r="R904" s="25">
        <f t="shared" si="14"/>
        <v>2.162</v>
      </c>
      <c r="S904" s="30" t="s">
        <v>878</v>
      </c>
      <c r="T904" s="30" t="s">
        <v>309</v>
      </c>
      <c r="U904" s="30" t="s">
        <v>2387</v>
      </c>
      <c r="V904" s="5" t="s">
        <v>2014</v>
      </c>
      <c r="W904" s="28"/>
      <c r="X904" s="29">
        <v>0.5</v>
      </c>
      <c r="Z904" s="29">
        <v>1017.2</v>
      </c>
      <c r="AA904" s="29">
        <v>3.9</v>
      </c>
      <c r="AB904" s="29">
        <v>87</v>
      </c>
      <c r="AC904" s="29">
        <v>358</v>
      </c>
    </row>
    <row r="905" spans="1:29">
      <c r="A905" s="13" t="s">
        <v>15397</v>
      </c>
      <c r="B905" s="4" t="s">
        <v>300</v>
      </c>
      <c r="C905" s="12" t="s">
        <v>99</v>
      </c>
      <c r="D905" s="4" t="s">
        <v>130</v>
      </c>
      <c r="E905" s="4" t="s">
        <v>48</v>
      </c>
      <c r="F905" s="4" t="s">
        <v>2503</v>
      </c>
      <c r="G905" s="4" t="s">
        <v>1103</v>
      </c>
      <c r="H905" s="4" t="s">
        <v>83</v>
      </c>
      <c r="I905" s="5" t="s">
        <v>21045</v>
      </c>
      <c r="J905" s="5" t="s">
        <v>278</v>
      </c>
      <c r="K905" s="5" t="s">
        <v>55</v>
      </c>
      <c r="L905" s="5" t="s">
        <v>3433</v>
      </c>
      <c r="M905" s="5" t="s">
        <v>21030</v>
      </c>
      <c r="N905" s="5" t="s">
        <v>5400</v>
      </c>
      <c r="O905" s="5" t="s">
        <v>43083</v>
      </c>
      <c r="P905" s="5" t="s">
        <v>15422</v>
      </c>
      <c r="Q905" s="5">
        <v>2.156</v>
      </c>
      <c r="R905" s="25">
        <f t="shared" si="14"/>
        <v>2.156</v>
      </c>
      <c r="S905" s="30" t="s">
        <v>45605</v>
      </c>
      <c r="T905" s="30" t="s">
        <v>6687</v>
      </c>
      <c r="U905" s="30" t="s">
        <v>219</v>
      </c>
      <c r="V905" s="5" t="s">
        <v>2014</v>
      </c>
      <c r="W905" s="28"/>
      <c r="X905" s="29">
        <v>0.6</v>
      </c>
      <c r="Z905" s="29">
        <v>1016.7</v>
      </c>
      <c r="AA905" s="29">
        <v>4</v>
      </c>
      <c r="AB905" s="29">
        <v>87</v>
      </c>
      <c r="AC905" s="29">
        <v>341.9</v>
      </c>
    </row>
    <row r="906" spans="1:29">
      <c r="A906" s="13" t="s">
        <v>15404</v>
      </c>
      <c r="B906" s="4" t="s">
        <v>393</v>
      </c>
      <c r="C906" s="12" t="s">
        <v>99</v>
      </c>
      <c r="D906" s="4" t="s">
        <v>209</v>
      </c>
      <c r="E906" s="4" t="s">
        <v>81</v>
      </c>
      <c r="F906" s="4" t="s">
        <v>4621</v>
      </c>
      <c r="G906" s="4" t="s">
        <v>1103</v>
      </c>
      <c r="H906" s="4" t="s">
        <v>130</v>
      </c>
      <c r="I906" s="5" t="s">
        <v>45606</v>
      </c>
      <c r="J906" s="5" t="s">
        <v>278</v>
      </c>
      <c r="K906" s="5" t="s">
        <v>2150</v>
      </c>
      <c r="L906" s="5" t="s">
        <v>3653</v>
      </c>
      <c r="M906" s="5" t="s">
        <v>21894</v>
      </c>
      <c r="N906" s="5" t="s">
        <v>2134</v>
      </c>
      <c r="O906" s="5" t="s">
        <v>33719</v>
      </c>
      <c r="P906" s="5" t="s">
        <v>18718</v>
      </c>
      <c r="Q906" s="5">
        <v>2.108</v>
      </c>
      <c r="R906" s="25">
        <f t="shared" si="14"/>
        <v>2.108</v>
      </c>
      <c r="S906" s="30" t="s">
        <v>45607</v>
      </c>
      <c r="T906" s="30" t="s">
        <v>3922</v>
      </c>
      <c r="U906" s="30" t="s">
        <v>701</v>
      </c>
      <c r="V906" s="5" t="s">
        <v>935</v>
      </c>
      <c r="W906" s="28"/>
      <c r="X906" s="29">
        <v>0.7</v>
      </c>
      <c r="Z906" s="29">
        <v>1016.4</v>
      </c>
      <c r="AA906" s="29">
        <v>4.3</v>
      </c>
      <c r="AB906" s="29">
        <v>86</v>
      </c>
      <c r="AC906" s="29">
        <v>13.8</v>
      </c>
    </row>
    <row r="907" spans="1:29">
      <c r="A907" s="13" t="s">
        <v>15410</v>
      </c>
      <c r="B907" s="4" t="s">
        <v>778</v>
      </c>
      <c r="C907" s="12" t="s">
        <v>99</v>
      </c>
      <c r="D907" s="4" t="s">
        <v>209</v>
      </c>
      <c r="E907" s="4" t="s">
        <v>32</v>
      </c>
      <c r="F907" s="4" t="s">
        <v>1913</v>
      </c>
      <c r="G907" s="4" t="s">
        <v>99</v>
      </c>
      <c r="H907" s="4" t="s">
        <v>97</v>
      </c>
      <c r="I907" s="5" t="s">
        <v>45608</v>
      </c>
      <c r="J907" s="5" t="s">
        <v>278</v>
      </c>
      <c r="K907" s="5" t="s">
        <v>2150</v>
      </c>
      <c r="L907" s="5" t="s">
        <v>203</v>
      </c>
      <c r="M907" s="5" t="s">
        <v>5723</v>
      </c>
      <c r="N907" s="5" t="s">
        <v>2149</v>
      </c>
      <c r="O907" s="5" t="s">
        <v>44560</v>
      </c>
      <c r="P907" s="5" t="s">
        <v>26170</v>
      </c>
      <c r="Q907" s="5">
        <v>1.992</v>
      </c>
      <c r="R907" s="25">
        <f t="shared" si="14"/>
        <v>1.992</v>
      </c>
      <c r="S907" s="30" t="s">
        <v>35656</v>
      </c>
      <c r="T907" s="30" t="s">
        <v>1120</v>
      </c>
      <c r="U907" s="30" t="s">
        <v>2065</v>
      </c>
      <c r="V907" s="5" t="s">
        <v>335</v>
      </c>
      <c r="W907" s="28"/>
      <c r="X907" s="29">
        <v>0.6</v>
      </c>
      <c r="Z907" s="29">
        <v>1016.2</v>
      </c>
      <c r="AA907" s="29">
        <v>4.4</v>
      </c>
      <c r="AB907" s="29">
        <v>83</v>
      </c>
      <c r="AC907" s="29">
        <v>28.1</v>
      </c>
    </row>
    <row r="908" spans="1:29">
      <c r="A908" s="13" t="s">
        <v>15415</v>
      </c>
      <c r="B908" s="4" t="s">
        <v>143</v>
      </c>
      <c r="C908" s="12" t="s">
        <v>99</v>
      </c>
      <c r="D908" s="4" t="s">
        <v>224</v>
      </c>
      <c r="E908" s="4" t="s">
        <v>145</v>
      </c>
      <c r="F908" s="4" t="s">
        <v>731</v>
      </c>
      <c r="G908" s="4" t="s">
        <v>317</v>
      </c>
      <c r="H908" s="4" t="s">
        <v>66</v>
      </c>
      <c r="I908" s="5" t="s">
        <v>45609</v>
      </c>
      <c r="J908" s="5" t="s">
        <v>278</v>
      </c>
      <c r="K908" s="5" t="s">
        <v>2168</v>
      </c>
      <c r="L908" s="5" t="s">
        <v>1121</v>
      </c>
      <c r="M908" s="5" t="s">
        <v>20335</v>
      </c>
      <c r="N908" s="5" t="s">
        <v>109</v>
      </c>
      <c r="O908" s="5" t="s">
        <v>21691</v>
      </c>
      <c r="P908" s="5" t="s">
        <v>39991</v>
      </c>
      <c r="Q908" s="5">
        <v>1.933</v>
      </c>
      <c r="R908" s="25">
        <f t="shared" si="14"/>
        <v>1.933</v>
      </c>
      <c r="S908" s="30" t="s">
        <v>387</v>
      </c>
      <c r="T908" s="30" t="s">
        <v>7666</v>
      </c>
      <c r="U908" s="30" t="s">
        <v>701</v>
      </c>
      <c r="V908" s="5" t="s">
        <v>335</v>
      </c>
      <c r="W908" s="28"/>
      <c r="X908" s="29">
        <v>0.4</v>
      </c>
      <c r="Z908" s="29">
        <v>1016.4</v>
      </c>
      <c r="AA908" s="29">
        <v>4.5</v>
      </c>
      <c r="AB908" s="29">
        <v>84</v>
      </c>
      <c r="AC908" s="29">
        <v>104.6</v>
      </c>
    </row>
    <row r="909" spans="1:29">
      <c r="A909" s="13" t="s">
        <v>15420</v>
      </c>
      <c r="B909" s="4" t="s">
        <v>722</v>
      </c>
      <c r="C909" s="12" t="s">
        <v>99</v>
      </c>
      <c r="D909" s="4" t="s">
        <v>209</v>
      </c>
      <c r="E909" s="4" t="s">
        <v>407</v>
      </c>
      <c r="F909" s="4" t="s">
        <v>3965</v>
      </c>
      <c r="G909" s="4" t="s">
        <v>68</v>
      </c>
      <c r="H909" s="4" t="s">
        <v>192</v>
      </c>
      <c r="I909" s="5" t="s">
        <v>45610</v>
      </c>
      <c r="J909" s="5" t="s">
        <v>278</v>
      </c>
      <c r="K909" s="5" t="s">
        <v>2168</v>
      </c>
      <c r="L909" s="5" t="s">
        <v>1658</v>
      </c>
      <c r="M909" s="5" t="s">
        <v>12240</v>
      </c>
      <c r="N909" s="5" t="s">
        <v>6833</v>
      </c>
      <c r="O909" s="5" t="s">
        <v>45611</v>
      </c>
      <c r="P909" s="5" t="s">
        <v>5817</v>
      </c>
      <c r="Q909" s="5">
        <v>2.059</v>
      </c>
      <c r="R909" s="25">
        <f t="shared" si="14"/>
        <v>2.059</v>
      </c>
      <c r="S909" s="30" t="s">
        <v>19232</v>
      </c>
      <c r="T909" s="30" t="s">
        <v>12622</v>
      </c>
      <c r="U909" s="30" t="s">
        <v>370</v>
      </c>
      <c r="V909" s="5" t="s">
        <v>55</v>
      </c>
      <c r="W909" s="28"/>
      <c r="X909" s="29">
        <v>0.4</v>
      </c>
      <c r="Z909" s="29">
        <v>1017</v>
      </c>
      <c r="AA909" s="29">
        <v>4.3</v>
      </c>
      <c r="AB909" s="29">
        <v>86</v>
      </c>
      <c r="AC909" s="29">
        <v>119.1</v>
      </c>
    </row>
    <row r="910" spans="1:29">
      <c r="A910" s="13" t="s">
        <v>15424</v>
      </c>
      <c r="B910" s="4" t="s">
        <v>80</v>
      </c>
      <c r="C910" s="12" t="s">
        <v>317</v>
      </c>
      <c r="D910" s="4" t="s">
        <v>83</v>
      </c>
      <c r="E910" s="4" t="s">
        <v>224</v>
      </c>
      <c r="F910" s="4" t="s">
        <v>948</v>
      </c>
      <c r="G910" s="4" t="s">
        <v>874</v>
      </c>
      <c r="H910" s="4" t="s">
        <v>407</v>
      </c>
      <c r="I910" s="5" t="s">
        <v>45612</v>
      </c>
      <c r="J910" s="5" t="s">
        <v>278</v>
      </c>
      <c r="K910" s="5" t="s">
        <v>1985</v>
      </c>
      <c r="L910" s="5" t="s">
        <v>1121</v>
      </c>
      <c r="M910" s="5" t="s">
        <v>3772</v>
      </c>
      <c r="N910" s="5" t="s">
        <v>6833</v>
      </c>
      <c r="O910" s="5" t="s">
        <v>19509</v>
      </c>
      <c r="P910" s="5" t="s">
        <v>14790</v>
      </c>
      <c r="Q910" s="5">
        <v>2.079</v>
      </c>
      <c r="R910" s="25">
        <f t="shared" si="14"/>
        <v>2.079</v>
      </c>
      <c r="S910" s="30" t="s">
        <v>9778</v>
      </c>
      <c r="T910" s="30" t="s">
        <v>1416</v>
      </c>
      <c r="U910" s="30" t="s">
        <v>1786</v>
      </c>
      <c r="V910" s="5" t="s">
        <v>39</v>
      </c>
      <c r="W910" s="28"/>
      <c r="X910" s="29">
        <v>0.8</v>
      </c>
      <c r="Z910" s="29">
        <v>1017.5</v>
      </c>
      <c r="AA910" s="29">
        <v>4.2</v>
      </c>
      <c r="AB910" s="29">
        <v>85</v>
      </c>
      <c r="AC910" s="29">
        <v>188.6</v>
      </c>
    </row>
    <row r="911" spans="1:29">
      <c r="A911" s="13" t="s">
        <v>15429</v>
      </c>
      <c r="B911" s="4" t="s">
        <v>238</v>
      </c>
      <c r="C911" s="12" t="s">
        <v>317</v>
      </c>
      <c r="D911" s="4" t="s">
        <v>393</v>
      </c>
      <c r="E911" s="4" t="s">
        <v>83</v>
      </c>
      <c r="F911" s="4" t="s">
        <v>936</v>
      </c>
      <c r="G911" s="4" t="s">
        <v>31</v>
      </c>
      <c r="H911" s="4" t="s">
        <v>393</v>
      </c>
      <c r="I911" s="5" t="s">
        <v>40046</v>
      </c>
      <c r="J911" s="5" t="s">
        <v>278</v>
      </c>
      <c r="K911" s="5" t="s">
        <v>2168</v>
      </c>
      <c r="L911" s="5" t="s">
        <v>1315</v>
      </c>
      <c r="M911" s="5" t="s">
        <v>3350</v>
      </c>
      <c r="N911" s="5" t="s">
        <v>1808</v>
      </c>
      <c r="O911" s="5" t="s">
        <v>17808</v>
      </c>
      <c r="P911" s="5" t="s">
        <v>45613</v>
      </c>
      <c r="Q911" s="5">
        <v>1.831</v>
      </c>
      <c r="R911" s="25">
        <f t="shared" si="14"/>
        <v>1.831</v>
      </c>
      <c r="S911" s="30" t="s">
        <v>23022</v>
      </c>
      <c r="T911" s="30" t="s">
        <v>4384</v>
      </c>
      <c r="U911" s="30" t="s">
        <v>4776</v>
      </c>
      <c r="V911" s="5" t="s">
        <v>975</v>
      </c>
      <c r="W911" s="28"/>
      <c r="X911" s="29">
        <v>1</v>
      </c>
      <c r="Z911" s="29">
        <v>1018</v>
      </c>
      <c r="AA911" s="29">
        <v>4.1</v>
      </c>
      <c r="AB911" s="29">
        <v>83</v>
      </c>
      <c r="AC911" s="29">
        <v>238.2</v>
      </c>
    </row>
    <row r="912" spans="1:29">
      <c r="A912" s="13" t="s">
        <v>15433</v>
      </c>
      <c r="B912" s="4" t="s">
        <v>28</v>
      </c>
      <c r="C912" s="12" t="s">
        <v>99</v>
      </c>
      <c r="D912" s="4" t="s">
        <v>83</v>
      </c>
      <c r="E912" s="4" t="s">
        <v>192</v>
      </c>
      <c r="F912" s="4" t="s">
        <v>7671</v>
      </c>
      <c r="G912" s="4" t="s">
        <v>68</v>
      </c>
      <c r="H912" s="4" t="s">
        <v>778</v>
      </c>
      <c r="I912" s="5" t="s">
        <v>45614</v>
      </c>
      <c r="J912" s="5" t="s">
        <v>278</v>
      </c>
      <c r="K912" s="5" t="s">
        <v>1476</v>
      </c>
      <c r="L912" s="5" t="s">
        <v>355</v>
      </c>
      <c r="M912" s="5" t="s">
        <v>26378</v>
      </c>
      <c r="N912" s="5" t="s">
        <v>1721</v>
      </c>
      <c r="O912" s="5" t="s">
        <v>21420</v>
      </c>
      <c r="P912" s="5" t="s">
        <v>5565</v>
      </c>
      <c r="Q912" s="5">
        <v>1.64</v>
      </c>
      <c r="R912" s="25">
        <f t="shared" si="14"/>
        <v>1.64</v>
      </c>
      <c r="S912" s="30" t="s">
        <v>28856</v>
      </c>
      <c r="T912" s="30" t="s">
        <v>1766</v>
      </c>
      <c r="U912" s="30" t="s">
        <v>455</v>
      </c>
      <c r="V912" s="5" t="s">
        <v>104</v>
      </c>
      <c r="W912" s="28"/>
      <c r="X912" s="29">
        <v>1</v>
      </c>
      <c r="Z912" s="29">
        <v>1018.5</v>
      </c>
      <c r="AA912" s="29">
        <v>4.1</v>
      </c>
      <c r="AB912" s="29">
        <v>83</v>
      </c>
      <c r="AC912" s="29">
        <v>242.5</v>
      </c>
    </row>
    <row r="913" spans="1:29">
      <c r="A913" s="13" t="s">
        <v>15438</v>
      </c>
      <c r="B913" s="4" t="s">
        <v>1088</v>
      </c>
      <c r="C913" s="12" t="s">
        <v>317</v>
      </c>
      <c r="D913" s="4" t="s">
        <v>29</v>
      </c>
      <c r="E913" s="4" t="s">
        <v>476</v>
      </c>
      <c r="F913" s="4" t="s">
        <v>844</v>
      </c>
      <c r="G913" s="4" t="s">
        <v>68</v>
      </c>
      <c r="H913" s="4" t="s">
        <v>1088</v>
      </c>
      <c r="I913" s="5" t="s">
        <v>22325</v>
      </c>
      <c r="J913" s="5" t="s">
        <v>278</v>
      </c>
      <c r="K913" s="5" t="s">
        <v>1095</v>
      </c>
      <c r="L913" s="5" t="s">
        <v>728</v>
      </c>
      <c r="M913" s="5" t="s">
        <v>18006</v>
      </c>
      <c r="N913" s="5" t="s">
        <v>3636</v>
      </c>
      <c r="O913" s="5" t="s">
        <v>8156</v>
      </c>
      <c r="P913" s="5" t="s">
        <v>11337</v>
      </c>
      <c r="Q913" s="5">
        <v>1.348</v>
      </c>
      <c r="R913" s="25">
        <f t="shared" si="14"/>
        <v>1.348</v>
      </c>
      <c r="S913" s="30" t="s">
        <v>28537</v>
      </c>
      <c r="T913" s="30" t="s">
        <v>1766</v>
      </c>
      <c r="U913" s="30" t="s">
        <v>1286</v>
      </c>
      <c r="V913" s="5" t="s">
        <v>975</v>
      </c>
      <c r="W913" s="28"/>
      <c r="X913" s="29">
        <v>0.6</v>
      </c>
      <c r="Z913" s="29">
        <v>1018.9</v>
      </c>
      <c r="AA913" s="29">
        <v>4.1</v>
      </c>
      <c r="AB913" s="29">
        <v>82</v>
      </c>
      <c r="AC913" s="29">
        <v>248.1</v>
      </c>
    </row>
    <row r="914" spans="1:29">
      <c r="A914" s="13" t="s">
        <v>15441</v>
      </c>
      <c r="B914" s="4" t="s">
        <v>709</v>
      </c>
      <c r="C914" s="12" t="s">
        <v>99</v>
      </c>
      <c r="D914" s="4" t="s">
        <v>573</v>
      </c>
      <c r="E914" s="4" t="s">
        <v>256</v>
      </c>
      <c r="F914" s="4" t="s">
        <v>1795</v>
      </c>
      <c r="G914" s="4" t="s">
        <v>31</v>
      </c>
      <c r="H914" s="4" t="s">
        <v>83</v>
      </c>
      <c r="I914" s="5" t="s">
        <v>45615</v>
      </c>
      <c r="J914" s="5" t="s">
        <v>278</v>
      </c>
      <c r="K914" s="5" t="s">
        <v>104</v>
      </c>
      <c r="L914" s="5" t="s">
        <v>251</v>
      </c>
      <c r="M914" s="5" t="s">
        <v>5367</v>
      </c>
      <c r="N914" s="5" t="s">
        <v>1342</v>
      </c>
      <c r="O914" s="5" t="s">
        <v>13009</v>
      </c>
      <c r="P914" s="5" t="s">
        <v>10579</v>
      </c>
      <c r="Q914" s="5">
        <v>1.324</v>
      </c>
      <c r="R914" s="25">
        <f t="shared" si="14"/>
        <v>1.324</v>
      </c>
      <c r="S914" s="30" t="s">
        <v>17318</v>
      </c>
      <c r="T914" s="30" t="s">
        <v>963</v>
      </c>
      <c r="U914" s="30" t="s">
        <v>369</v>
      </c>
      <c r="V914" s="5" t="s">
        <v>1081</v>
      </c>
      <c r="W914" s="28"/>
      <c r="X914" s="29">
        <v>0.5</v>
      </c>
      <c r="Z914" s="29">
        <v>1019</v>
      </c>
      <c r="AA914" s="29">
        <v>4</v>
      </c>
      <c r="AB914" s="29">
        <v>84</v>
      </c>
      <c r="AC914" s="29">
        <v>185.1</v>
      </c>
    </row>
    <row r="915" spans="1:29">
      <c r="A915" s="13" t="s">
        <v>15449</v>
      </c>
      <c r="B915" s="4" t="s">
        <v>161</v>
      </c>
      <c r="C915" s="12" t="s">
        <v>99</v>
      </c>
      <c r="D915" s="4" t="s">
        <v>242</v>
      </c>
      <c r="E915" s="4" t="s">
        <v>223</v>
      </c>
      <c r="F915" s="4" t="s">
        <v>3897</v>
      </c>
      <c r="G915" s="4" t="s">
        <v>68</v>
      </c>
      <c r="H915" s="4" t="s">
        <v>407</v>
      </c>
      <c r="I915" s="5" t="s">
        <v>45616</v>
      </c>
      <c r="J915" s="5" t="s">
        <v>278</v>
      </c>
      <c r="K915" s="5" t="s">
        <v>2386</v>
      </c>
      <c r="L915" s="5" t="s">
        <v>974</v>
      </c>
      <c r="M915" s="5" t="s">
        <v>27223</v>
      </c>
      <c r="N915" s="5" t="s">
        <v>307</v>
      </c>
      <c r="O915" s="5" t="s">
        <v>10520</v>
      </c>
      <c r="P915" s="5" t="s">
        <v>2989</v>
      </c>
      <c r="Q915" s="5">
        <v>1.65</v>
      </c>
      <c r="R915" s="25">
        <f t="shared" si="14"/>
        <v>1.65</v>
      </c>
      <c r="S915" s="30" t="s">
        <v>11585</v>
      </c>
      <c r="T915" s="30" t="s">
        <v>1874</v>
      </c>
      <c r="U915" s="30" t="s">
        <v>11722</v>
      </c>
      <c r="V915" s="5" t="s">
        <v>2245</v>
      </c>
      <c r="W915" s="28"/>
      <c r="X915" s="29">
        <v>0.5</v>
      </c>
      <c r="Z915" s="29">
        <v>1019.1</v>
      </c>
      <c r="AA915" s="29">
        <v>3.9</v>
      </c>
      <c r="AB915" s="29">
        <v>86</v>
      </c>
      <c r="AC915" s="29">
        <v>235.8</v>
      </c>
    </row>
    <row r="916" spans="1:29">
      <c r="A916" s="13" t="s">
        <v>15455</v>
      </c>
      <c r="B916" s="4" t="s">
        <v>709</v>
      </c>
      <c r="C916" s="12" t="s">
        <v>99</v>
      </c>
      <c r="D916" s="4" t="s">
        <v>240</v>
      </c>
      <c r="E916" s="4" t="s">
        <v>256</v>
      </c>
      <c r="F916" s="4" t="s">
        <v>67</v>
      </c>
      <c r="G916" s="4" t="s">
        <v>31</v>
      </c>
      <c r="H916" s="4" t="s">
        <v>64</v>
      </c>
      <c r="I916" s="5" t="s">
        <v>21192</v>
      </c>
      <c r="J916" s="5" t="s">
        <v>278</v>
      </c>
      <c r="K916" s="5" t="s">
        <v>1785</v>
      </c>
      <c r="L916" s="5" t="s">
        <v>949</v>
      </c>
      <c r="M916" s="5" t="s">
        <v>45617</v>
      </c>
      <c r="N916" s="5" t="s">
        <v>1689</v>
      </c>
      <c r="O916" s="5" t="s">
        <v>45618</v>
      </c>
      <c r="P916" s="5" t="s">
        <v>21137</v>
      </c>
      <c r="Q916" s="5">
        <v>1.681</v>
      </c>
      <c r="R916" s="25">
        <f t="shared" si="14"/>
        <v>1.681</v>
      </c>
      <c r="S916" s="30" t="s">
        <v>9290</v>
      </c>
      <c r="T916" s="30" t="s">
        <v>3674</v>
      </c>
      <c r="U916" s="30" t="s">
        <v>6999</v>
      </c>
      <c r="V916" s="5" t="s">
        <v>89</v>
      </c>
      <c r="W916" s="28"/>
      <c r="X916" s="29">
        <v>0.5</v>
      </c>
      <c r="Z916" s="29">
        <v>1019.1</v>
      </c>
      <c r="AA916" s="29">
        <v>3.9</v>
      </c>
      <c r="AB916" s="29">
        <v>86</v>
      </c>
      <c r="AC916" s="29">
        <v>241</v>
      </c>
    </row>
    <row r="917" spans="1:29">
      <c r="A917" s="13" t="s">
        <v>15461</v>
      </c>
      <c r="B917" s="4" t="s">
        <v>83</v>
      </c>
      <c r="C917" s="12" t="s">
        <v>317</v>
      </c>
      <c r="D917" s="4" t="s">
        <v>764</v>
      </c>
      <c r="E917" s="4" t="s">
        <v>603</v>
      </c>
      <c r="F917" s="4" t="s">
        <v>6993</v>
      </c>
      <c r="G917" s="4" t="s">
        <v>302</v>
      </c>
      <c r="H917" s="4" t="s">
        <v>242</v>
      </c>
      <c r="I917" s="5" t="s">
        <v>45619</v>
      </c>
      <c r="J917" s="5" t="s">
        <v>278</v>
      </c>
      <c r="K917" s="5" t="s">
        <v>1476</v>
      </c>
      <c r="L917" s="5" t="s">
        <v>988</v>
      </c>
      <c r="M917" s="5" t="s">
        <v>29315</v>
      </c>
      <c r="N917" s="5" t="s">
        <v>126</v>
      </c>
      <c r="O917" s="5" t="s">
        <v>6517</v>
      </c>
      <c r="P917" s="5" t="s">
        <v>45620</v>
      </c>
      <c r="Q917" s="5">
        <v>1.638</v>
      </c>
      <c r="R917" s="25">
        <f t="shared" si="14"/>
        <v>1.638</v>
      </c>
      <c r="S917" s="30" t="s">
        <v>15977</v>
      </c>
      <c r="T917" s="30" t="s">
        <v>6010</v>
      </c>
      <c r="U917" s="30" t="s">
        <v>74</v>
      </c>
      <c r="V917" s="5" t="s">
        <v>104</v>
      </c>
      <c r="W917" s="28"/>
      <c r="X917" s="29">
        <v>0.5</v>
      </c>
      <c r="Z917" s="29">
        <v>1019.1</v>
      </c>
      <c r="AA917" s="29">
        <v>3.9</v>
      </c>
      <c r="AB917" s="29">
        <v>86</v>
      </c>
      <c r="AC917" s="29">
        <v>241</v>
      </c>
    </row>
    <row r="918" spans="1:29">
      <c r="A918" s="13" t="s">
        <v>15467</v>
      </c>
      <c r="B918" s="4" t="s">
        <v>393</v>
      </c>
      <c r="C918" s="12" t="s">
        <v>68</v>
      </c>
      <c r="D918" s="4" t="s">
        <v>603</v>
      </c>
      <c r="E918" s="4" t="s">
        <v>81</v>
      </c>
      <c r="F918" s="4" t="s">
        <v>912</v>
      </c>
      <c r="G918" s="4" t="s">
        <v>392</v>
      </c>
      <c r="H918" s="4" t="s">
        <v>34</v>
      </c>
      <c r="I918" s="5" t="s">
        <v>45621</v>
      </c>
      <c r="J918" s="5" t="s">
        <v>278</v>
      </c>
      <c r="K918" s="5" t="s">
        <v>1026</v>
      </c>
      <c r="L918" s="5" t="s">
        <v>539</v>
      </c>
      <c r="M918" s="5" t="s">
        <v>29345</v>
      </c>
      <c r="N918" s="5" t="s">
        <v>1706</v>
      </c>
      <c r="O918" s="5" t="s">
        <v>38012</v>
      </c>
      <c r="P918" s="5" t="s">
        <v>21858</v>
      </c>
      <c r="Q918" s="5">
        <v>1.58</v>
      </c>
      <c r="R918" s="25">
        <f t="shared" si="14"/>
        <v>1.58</v>
      </c>
      <c r="S918" s="30" t="s">
        <v>27928</v>
      </c>
      <c r="T918" s="30" t="s">
        <v>1856</v>
      </c>
      <c r="U918" s="30" t="s">
        <v>4998</v>
      </c>
      <c r="V918" s="5" t="s">
        <v>2254</v>
      </c>
      <c r="W918" s="28"/>
      <c r="X918" s="29">
        <v>0.5</v>
      </c>
      <c r="Z918" s="29">
        <v>1019.1</v>
      </c>
      <c r="AA918" s="29">
        <v>3.9</v>
      </c>
      <c r="AB918" s="29">
        <v>86</v>
      </c>
      <c r="AC918" s="29">
        <v>241</v>
      </c>
    </row>
    <row r="919" spans="1:29">
      <c r="A919" s="13" t="s">
        <v>15471</v>
      </c>
      <c r="B919" s="4" t="s">
        <v>83</v>
      </c>
      <c r="C919" s="12" t="s">
        <v>99</v>
      </c>
      <c r="D919" s="4" t="s">
        <v>161</v>
      </c>
      <c r="E919" s="4" t="s">
        <v>603</v>
      </c>
      <c r="F919" s="4" t="s">
        <v>266</v>
      </c>
      <c r="G919" s="4" t="s">
        <v>1459</v>
      </c>
      <c r="H919" s="4" t="s">
        <v>242</v>
      </c>
      <c r="I919" s="5" t="s">
        <v>18396</v>
      </c>
      <c r="J919" s="5" t="s">
        <v>278</v>
      </c>
      <c r="K919" s="5" t="s">
        <v>1785</v>
      </c>
      <c r="L919" s="5" t="s">
        <v>1003</v>
      </c>
      <c r="M919" s="5" t="s">
        <v>9386</v>
      </c>
      <c r="N919" s="5" t="s">
        <v>2059</v>
      </c>
      <c r="O919" s="5" t="s">
        <v>33439</v>
      </c>
      <c r="P919" s="5" t="s">
        <v>45622</v>
      </c>
      <c r="Q919" s="5">
        <v>1.495</v>
      </c>
      <c r="R919" s="25">
        <f t="shared" si="14"/>
        <v>1.495</v>
      </c>
      <c r="S919" s="30" t="s">
        <v>15337</v>
      </c>
      <c r="T919" s="30" t="s">
        <v>1040</v>
      </c>
      <c r="U919" s="30" t="s">
        <v>2247</v>
      </c>
      <c r="V919" s="5" t="s">
        <v>1608</v>
      </c>
      <c r="W919" s="28"/>
      <c r="X919" s="29">
        <v>0.2</v>
      </c>
      <c r="Z919" s="29">
        <v>1018.5</v>
      </c>
      <c r="AA919" s="29">
        <v>1.8</v>
      </c>
      <c r="AB919" s="29">
        <v>98</v>
      </c>
      <c r="AC919" s="29">
        <v>285.9</v>
      </c>
    </row>
    <row r="920" spans="1:29">
      <c r="A920" s="13" t="s">
        <v>15477</v>
      </c>
      <c r="B920" s="4" t="s">
        <v>83</v>
      </c>
      <c r="C920" s="12" t="s">
        <v>99</v>
      </c>
      <c r="D920" s="4" t="s">
        <v>603</v>
      </c>
      <c r="E920" s="4" t="s">
        <v>603</v>
      </c>
      <c r="F920" s="4" t="s">
        <v>3757</v>
      </c>
      <c r="G920" s="4" t="s">
        <v>1459</v>
      </c>
      <c r="H920" s="4" t="s">
        <v>547</v>
      </c>
      <c r="I920" s="5" t="s">
        <v>45623</v>
      </c>
      <c r="J920" s="5" t="s">
        <v>278</v>
      </c>
      <c r="K920" s="5" t="s">
        <v>104</v>
      </c>
      <c r="L920" s="5" t="s">
        <v>964</v>
      </c>
      <c r="M920" s="5" t="s">
        <v>9957</v>
      </c>
      <c r="N920" s="5" t="s">
        <v>2132</v>
      </c>
      <c r="O920" s="5" t="s">
        <v>21960</v>
      </c>
      <c r="P920" s="5" t="s">
        <v>15173</v>
      </c>
      <c r="Q920" s="5">
        <v>1.408</v>
      </c>
      <c r="R920" s="25">
        <f t="shared" si="14"/>
        <v>1.408</v>
      </c>
      <c r="S920" s="30" t="s">
        <v>45624</v>
      </c>
      <c r="T920" s="30" t="s">
        <v>2247</v>
      </c>
      <c r="U920" s="30" t="s">
        <v>7798</v>
      </c>
      <c r="V920" s="5" t="s">
        <v>2245</v>
      </c>
      <c r="W920" s="28"/>
      <c r="X920" s="29">
        <v>0.1</v>
      </c>
      <c r="Z920" s="29">
        <v>1018.4</v>
      </c>
      <c r="AA920" s="29">
        <v>1.7</v>
      </c>
      <c r="AB920" s="29">
        <v>100</v>
      </c>
      <c r="AC920" s="29">
        <v>348.1</v>
      </c>
    </row>
    <row r="921" spans="1:29">
      <c r="A921" s="13" t="s">
        <v>15484</v>
      </c>
      <c r="B921" s="4" t="s">
        <v>83</v>
      </c>
      <c r="C921" s="12" t="s">
        <v>1103</v>
      </c>
      <c r="D921" s="4" t="s">
        <v>764</v>
      </c>
      <c r="E921" s="4" t="s">
        <v>603</v>
      </c>
      <c r="F921" s="4" t="s">
        <v>5603</v>
      </c>
      <c r="G921" s="4" t="s">
        <v>1459</v>
      </c>
      <c r="H921" s="4" t="s">
        <v>376</v>
      </c>
      <c r="I921" s="5" t="s">
        <v>45625</v>
      </c>
      <c r="J921" s="5" t="s">
        <v>278</v>
      </c>
      <c r="K921" s="5" t="s">
        <v>278</v>
      </c>
      <c r="L921" s="5" t="s">
        <v>215</v>
      </c>
      <c r="M921" s="5" t="s">
        <v>21726</v>
      </c>
      <c r="N921" s="5" t="s">
        <v>834</v>
      </c>
      <c r="O921" s="5" t="s">
        <v>10677</v>
      </c>
      <c r="P921" s="5" t="s">
        <v>20238</v>
      </c>
      <c r="Q921" s="5">
        <v>1.281</v>
      </c>
      <c r="R921" s="25">
        <f t="shared" si="14"/>
        <v>1.281</v>
      </c>
      <c r="S921" s="30" t="s">
        <v>4213</v>
      </c>
      <c r="T921" s="30" t="s">
        <v>1510</v>
      </c>
      <c r="U921" s="30" t="s">
        <v>2312</v>
      </c>
      <c r="V921" s="5" t="s">
        <v>1095</v>
      </c>
      <c r="W921" s="28"/>
      <c r="X921" s="29">
        <v>0</v>
      </c>
      <c r="Z921" s="29">
        <v>1018.8</v>
      </c>
      <c r="AA921" s="29">
        <v>1.3</v>
      </c>
      <c r="AB921" s="29">
        <v>100</v>
      </c>
      <c r="AC921" s="29">
        <v>36.9</v>
      </c>
    </row>
    <row r="922" spans="1:29">
      <c r="A922" s="13" t="s">
        <v>15489</v>
      </c>
      <c r="B922" s="4" t="s">
        <v>393</v>
      </c>
      <c r="C922" s="12" t="s">
        <v>99</v>
      </c>
      <c r="D922" s="4" t="s">
        <v>161</v>
      </c>
      <c r="E922" s="4" t="s">
        <v>81</v>
      </c>
      <c r="F922" s="4" t="s">
        <v>3757</v>
      </c>
      <c r="G922" s="4" t="s">
        <v>1737</v>
      </c>
      <c r="H922" s="4" t="s">
        <v>302</v>
      </c>
      <c r="I922" s="5" t="s">
        <v>45626</v>
      </c>
      <c r="J922" s="5" t="s">
        <v>278</v>
      </c>
      <c r="K922" s="5" t="s">
        <v>1608</v>
      </c>
      <c r="L922" s="5" t="s">
        <v>1328</v>
      </c>
      <c r="M922" s="5" t="s">
        <v>275</v>
      </c>
      <c r="N922" s="5" t="s">
        <v>2065</v>
      </c>
      <c r="O922" s="5" t="s">
        <v>45627</v>
      </c>
      <c r="P922" s="5" t="s">
        <v>25877</v>
      </c>
      <c r="Q922" s="5">
        <v>1.264</v>
      </c>
      <c r="R922" s="25">
        <f t="shared" si="14"/>
        <v>1.264</v>
      </c>
      <c r="S922" s="30" t="s">
        <v>23185</v>
      </c>
      <c r="T922" s="30" t="s">
        <v>74</v>
      </c>
      <c r="U922" s="30" t="s">
        <v>2862</v>
      </c>
      <c r="V922" s="5" t="s">
        <v>1864</v>
      </c>
      <c r="W922" s="28"/>
      <c r="X922" s="29">
        <v>0.2</v>
      </c>
      <c r="Z922" s="29">
        <v>1019.3</v>
      </c>
      <c r="AA922" s="29">
        <v>0.9</v>
      </c>
      <c r="AB922" s="29">
        <v>100</v>
      </c>
      <c r="AC922" s="29">
        <v>316.5</v>
      </c>
    </row>
    <row r="923" spans="1:29">
      <c r="A923" s="13" t="s">
        <v>15493</v>
      </c>
      <c r="B923" s="4" t="s">
        <v>48</v>
      </c>
      <c r="C923" s="12" t="s">
        <v>99</v>
      </c>
      <c r="D923" s="4" t="s">
        <v>603</v>
      </c>
      <c r="E923" s="4" t="s">
        <v>258</v>
      </c>
      <c r="F923" s="4" t="s">
        <v>7192</v>
      </c>
      <c r="G923" s="4" t="s">
        <v>942</v>
      </c>
      <c r="H923" s="4" t="s">
        <v>50</v>
      </c>
      <c r="I923" s="5" t="s">
        <v>9986</v>
      </c>
      <c r="J923" s="5" t="s">
        <v>278</v>
      </c>
      <c r="K923" s="5" t="s">
        <v>278</v>
      </c>
      <c r="L923" s="5" t="s">
        <v>2844</v>
      </c>
      <c r="M923" s="5" t="s">
        <v>30490</v>
      </c>
      <c r="N923" s="5" t="s">
        <v>2011</v>
      </c>
      <c r="O923" s="5" t="s">
        <v>25297</v>
      </c>
      <c r="P923" s="5" t="s">
        <v>18456</v>
      </c>
      <c r="Q923" s="5">
        <v>1.38</v>
      </c>
      <c r="R923" s="25">
        <f t="shared" si="14"/>
        <v>1.38</v>
      </c>
      <c r="S923" s="30" t="s">
        <v>20005</v>
      </c>
      <c r="T923" s="30" t="s">
        <v>1040</v>
      </c>
      <c r="U923" s="30" t="s">
        <v>8999</v>
      </c>
      <c r="V923" s="5" t="s">
        <v>1608</v>
      </c>
      <c r="W923" s="28"/>
      <c r="X923" s="29">
        <v>0.6</v>
      </c>
      <c r="Z923" s="29">
        <v>1019.9</v>
      </c>
      <c r="AA923" s="29">
        <v>1.6</v>
      </c>
      <c r="AB923" s="29">
        <v>99</v>
      </c>
      <c r="AC923" s="29">
        <v>267.1</v>
      </c>
    </row>
    <row r="924" spans="1:29">
      <c r="A924" s="13" t="s">
        <v>15500</v>
      </c>
      <c r="B924" s="4" t="s">
        <v>145</v>
      </c>
      <c r="C924" s="12" t="s">
        <v>317</v>
      </c>
      <c r="D924" s="4" t="s">
        <v>161</v>
      </c>
      <c r="E924" s="4" t="s">
        <v>573</v>
      </c>
      <c r="F924" s="4" t="s">
        <v>426</v>
      </c>
      <c r="G924" s="4" t="s">
        <v>302</v>
      </c>
      <c r="H924" s="4" t="s">
        <v>256</v>
      </c>
      <c r="I924" s="5" t="s">
        <v>45628</v>
      </c>
      <c r="J924" s="5" t="s">
        <v>278</v>
      </c>
      <c r="K924" s="5" t="s">
        <v>975</v>
      </c>
      <c r="L924" s="5" t="s">
        <v>385</v>
      </c>
      <c r="M924" s="5" t="s">
        <v>16669</v>
      </c>
      <c r="N924" s="5" t="s">
        <v>2394</v>
      </c>
      <c r="O924" s="5" t="s">
        <v>29677</v>
      </c>
      <c r="P924" s="5" t="s">
        <v>26253</v>
      </c>
      <c r="Q924" s="5">
        <v>1.367</v>
      </c>
      <c r="R924" s="25">
        <f t="shared" si="14"/>
        <v>1.367</v>
      </c>
      <c r="S924" s="30" t="s">
        <v>7656</v>
      </c>
      <c r="T924" s="30" t="s">
        <v>3290</v>
      </c>
      <c r="U924" s="30" t="s">
        <v>6916</v>
      </c>
      <c r="V924" s="5" t="s">
        <v>335</v>
      </c>
      <c r="W924" s="28"/>
      <c r="X924" s="29">
        <v>0.4</v>
      </c>
      <c r="Z924" s="29">
        <v>1020.4</v>
      </c>
      <c r="AA924" s="29">
        <v>4.4</v>
      </c>
      <c r="AB924" s="29">
        <v>86</v>
      </c>
      <c r="AC924" s="29">
        <v>331.3</v>
      </c>
    </row>
    <row r="925" spans="1:29">
      <c r="A925" s="13" t="s">
        <v>15507</v>
      </c>
      <c r="B925" s="4" t="s">
        <v>32</v>
      </c>
      <c r="C925" s="12" t="s">
        <v>317</v>
      </c>
      <c r="D925" s="4" t="s">
        <v>603</v>
      </c>
      <c r="E925" s="4" t="s">
        <v>287</v>
      </c>
      <c r="F925" s="4" t="s">
        <v>1986</v>
      </c>
      <c r="G925" s="4" t="s">
        <v>317</v>
      </c>
      <c r="H925" s="4" t="s">
        <v>778</v>
      </c>
      <c r="I925" s="5" t="s">
        <v>45629</v>
      </c>
      <c r="J925" s="5" t="s">
        <v>278</v>
      </c>
      <c r="K925" s="5" t="s">
        <v>2245</v>
      </c>
      <c r="L925" s="5" t="s">
        <v>1931</v>
      </c>
      <c r="M925" s="5" t="s">
        <v>38605</v>
      </c>
      <c r="N925" s="5" t="s">
        <v>1995</v>
      </c>
      <c r="O925" s="5" t="s">
        <v>31121</v>
      </c>
      <c r="P925" s="5" t="s">
        <v>16232</v>
      </c>
      <c r="Q925" s="5">
        <v>1.304</v>
      </c>
      <c r="R925" s="25">
        <f t="shared" si="14"/>
        <v>1.304</v>
      </c>
      <c r="S925" s="30" t="s">
        <v>17280</v>
      </c>
      <c r="T925" s="30" t="s">
        <v>4370</v>
      </c>
      <c r="U925" s="30" t="s">
        <v>139</v>
      </c>
      <c r="V925" s="5" t="s">
        <v>665</v>
      </c>
      <c r="W925" s="28"/>
      <c r="X925" s="29">
        <v>0.5</v>
      </c>
      <c r="Z925" s="29">
        <v>1020.5</v>
      </c>
      <c r="AA925" s="29">
        <v>6.3</v>
      </c>
      <c r="AB925" s="29">
        <v>74</v>
      </c>
      <c r="AC925" s="29">
        <v>329.5</v>
      </c>
    </row>
    <row r="926" spans="1:29">
      <c r="A926" s="13" t="s">
        <v>15512</v>
      </c>
      <c r="B926" s="4" t="s">
        <v>97</v>
      </c>
      <c r="C926" s="12" t="s">
        <v>68</v>
      </c>
      <c r="D926" s="4" t="s">
        <v>709</v>
      </c>
      <c r="E926" s="4" t="s">
        <v>29</v>
      </c>
      <c r="F926" s="4" t="s">
        <v>8234</v>
      </c>
      <c r="G926" s="4" t="s">
        <v>317</v>
      </c>
      <c r="H926" s="4" t="s">
        <v>63</v>
      </c>
      <c r="I926" s="5" t="s">
        <v>45630</v>
      </c>
      <c r="J926" s="5" t="s">
        <v>278</v>
      </c>
      <c r="K926" s="5" t="s">
        <v>1785</v>
      </c>
      <c r="L926" s="5" t="s">
        <v>3519</v>
      </c>
      <c r="M926" s="5" t="s">
        <v>33831</v>
      </c>
      <c r="N926" s="5" t="s">
        <v>444</v>
      </c>
      <c r="O926" s="5" t="s">
        <v>45631</v>
      </c>
      <c r="P926" s="5" t="s">
        <v>10569</v>
      </c>
      <c r="Q926" s="5">
        <v>1.508</v>
      </c>
      <c r="R926" s="25">
        <f t="shared" si="14"/>
        <v>1.508</v>
      </c>
      <c r="S926" s="30" t="s">
        <v>14149</v>
      </c>
      <c r="T926" s="30" t="s">
        <v>233</v>
      </c>
      <c r="U926" s="30" t="s">
        <v>2711</v>
      </c>
      <c r="V926" s="5" t="s">
        <v>1015</v>
      </c>
      <c r="W926" s="28"/>
      <c r="X926" s="29">
        <v>0.6</v>
      </c>
      <c r="Z926" s="29">
        <v>1020.2</v>
      </c>
      <c r="AA926" s="29">
        <v>7.4</v>
      </c>
      <c r="AB926" s="29">
        <v>66</v>
      </c>
      <c r="AC926" s="29">
        <v>45.5</v>
      </c>
    </row>
    <row r="927" spans="1:29">
      <c r="A927" s="13" t="s">
        <v>15517</v>
      </c>
      <c r="B927" s="4" t="s">
        <v>722</v>
      </c>
      <c r="C927" s="12" t="s">
        <v>68</v>
      </c>
      <c r="D927" s="4" t="s">
        <v>224</v>
      </c>
      <c r="E927" s="4" t="s">
        <v>407</v>
      </c>
      <c r="F927" s="4" t="s">
        <v>7020</v>
      </c>
      <c r="G927" s="4" t="s">
        <v>68</v>
      </c>
      <c r="H927" s="4" t="s">
        <v>316</v>
      </c>
      <c r="I927" s="5" t="s">
        <v>28480</v>
      </c>
      <c r="J927" s="5" t="s">
        <v>278</v>
      </c>
      <c r="K927" s="5" t="s">
        <v>1476</v>
      </c>
      <c r="L927" s="5" t="s">
        <v>2295</v>
      </c>
      <c r="M927" s="5" t="s">
        <v>11571</v>
      </c>
      <c r="N927" s="5" t="s">
        <v>6699</v>
      </c>
      <c r="O927" s="5" t="s">
        <v>27818</v>
      </c>
      <c r="P927" s="5" t="s">
        <v>26013</v>
      </c>
      <c r="Q927" s="5">
        <v>1.56</v>
      </c>
      <c r="R927" s="25">
        <f t="shared" si="14"/>
        <v>1.56</v>
      </c>
      <c r="S927" s="30" t="s">
        <v>7204</v>
      </c>
      <c r="T927" s="30" t="s">
        <v>869</v>
      </c>
      <c r="U927" s="30" t="s">
        <v>2946</v>
      </c>
      <c r="V927" s="5" t="s">
        <v>2082</v>
      </c>
      <c r="W927" s="28"/>
      <c r="X927" s="29">
        <v>0.7</v>
      </c>
      <c r="Z927" s="29">
        <v>1019.5</v>
      </c>
      <c r="AA927" s="29">
        <v>8.4</v>
      </c>
      <c r="AB927" s="29">
        <v>62</v>
      </c>
      <c r="AC927" s="29">
        <v>195.9</v>
      </c>
    </row>
    <row r="928" spans="1:29">
      <c r="A928" s="13" t="s">
        <v>15523</v>
      </c>
      <c r="B928" s="4" t="s">
        <v>299</v>
      </c>
      <c r="C928" s="12" t="s">
        <v>68</v>
      </c>
      <c r="D928" s="4" t="s">
        <v>130</v>
      </c>
      <c r="E928" s="4" t="s">
        <v>130</v>
      </c>
      <c r="F928" s="4" t="s">
        <v>1903</v>
      </c>
      <c r="G928" s="4" t="s">
        <v>68</v>
      </c>
      <c r="H928" s="4" t="s">
        <v>314</v>
      </c>
      <c r="I928" s="5" t="s">
        <v>45632</v>
      </c>
      <c r="J928" s="5" t="s">
        <v>278</v>
      </c>
      <c r="K928" s="5" t="s">
        <v>1026</v>
      </c>
      <c r="L928" s="5" t="s">
        <v>2457</v>
      </c>
      <c r="M928" s="5" t="s">
        <v>32857</v>
      </c>
      <c r="N928" s="5" t="s">
        <v>2191</v>
      </c>
      <c r="O928" s="5" t="s">
        <v>30338</v>
      </c>
      <c r="P928" s="5" t="s">
        <v>37602</v>
      </c>
      <c r="Q928" s="5">
        <v>1.553</v>
      </c>
      <c r="R928" s="25">
        <f t="shared" si="14"/>
        <v>1.553</v>
      </c>
      <c r="S928" s="30" t="s">
        <v>42462</v>
      </c>
      <c r="T928" s="30" t="s">
        <v>621</v>
      </c>
      <c r="U928" s="30" t="s">
        <v>1817</v>
      </c>
      <c r="V928" s="5" t="s">
        <v>263</v>
      </c>
      <c r="W928" s="28"/>
      <c r="X928" s="29">
        <v>0.7</v>
      </c>
      <c r="Z928" s="29">
        <v>1018.5</v>
      </c>
      <c r="AA928" s="29">
        <v>9.6</v>
      </c>
      <c r="AB928" s="29">
        <v>57</v>
      </c>
      <c r="AC928" s="29">
        <v>180.6</v>
      </c>
    </row>
    <row r="929" spans="1:29">
      <c r="A929" s="13" t="s">
        <v>15529</v>
      </c>
      <c r="B929" s="4" t="s">
        <v>299</v>
      </c>
      <c r="C929" s="12" t="s">
        <v>68</v>
      </c>
      <c r="D929" s="4" t="s">
        <v>66</v>
      </c>
      <c r="E929" s="4" t="s">
        <v>130</v>
      </c>
      <c r="F929" s="4" t="s">
        <v>1775</v>
      </c>
      <c r="G929" s="4" t="s">
        <v>317</v>
      </c>
      <c r="H929" s="4" t="s">
        <v>1514</v>
      </c>
      <c r="I929" s="5" t="s">
        <v>45633</v>
      </c>
      <c r="J929" s="5" t="s">
        <v>278</v>
      </c>
      <c r="K929" s="5" t="s">
        <v>2386</v>
      </c>
      <c r="L929" s="5" t="s">
        <v>2440</v>
      </c>
      <c r="M929" s="5" t="s">
        <v>26131</v>
      </c>
      <c r="N929" s="5" t="s">
        <v>219</v>
      </c>
      <c r="O929" s="5" t="s">
        <v>2410</v>
      </c>
      <c r="P929" s="5" t="s">
        <v>45634</v>
      </c>
      <c r="Q929" s="5">
        <v>1.477</v>
      </c>
      <c r="R929" s="25">
        <f t="shared" si="14"/>
        <v>1.477</v>
      </c>
      <c r="S929" s="30" t="s">
        <v>22515</v>
      </c>
      <c r="T929" s="30" t="s">
        <v>9036</v>
      </c>
      <c r="U929" s="30" t="s">
        <v>3915</v>
      </c>
      <c r="V929" s="5" t="s">
        <v>1733</v>
      </c>
      <c r="W929" s="28"/>
      <c r="X929" s="29">
        <v>0.7</v>
      </c>
      <c r="Z929" s="29">
        <v>1018</v>
      </c>
      <c r="AA929" s="29">
        <v>10.1</v>
      </c>
      <c r="AB929" s="29">
        <v>57</v>
      </c>
      <c r="AC929" s="29">
        <v>2.7</v>
      </c>
    </row>
    <row r="930" spans="1:29">
      <c r="A930" s="13" t="s">
        <v>15535</v>
      </c>
      <c r="B930" s="4" t="s">
        <v>129</v>
      </c>
      <c r="C930" s="12" t="s">
        <v>68</v>
      </c>
      <c r="D930" s="4" t="s">
        <v>66</v>
      </c>
      <c r="E930" s="4" t="s">
        <v>66</v>
      </c>
      <c r="F930" s="4" t="s">
        <v>10174</v>
      </c>
      <c r="G930" s="4" t="s">
        <v>317</v>
      </c>
      <c r="H930" s="4" t="s">
        <v>131</v>
      </c>
      <c r="I930" s="5" t="s">
        <v>45635</v>
      </c>
      <c r="J930" s="5" t="s">
        <v>278</v>
      </c>
      <c r="K930" s="5" t="s">
        <v>1026</v>
      </c>
      <c r="L930" s="5" t="s">
        <v>3653</v>
      </c>
      <c r="M930" s="5" t="s">
        <v>8664</v>
      </c>
      <c r="N930" s="5" t="s">
        <v>2583</v>
      </c>
      <c r="O930" s="5" t="s">
        <v>8877</v>
      </c>
      <c r="P930" s="5" t="s">
        <v>22119</v>
      </c>
      <c r="Q930" s="5">
        <v>1.463</v>
      </c>
      <c r="R930" s="25">
        <f t="shared" si="14"/>
        <v>1.463</v>
      </c>
      <c r="S930" s="30" t="s">
        <v>5794</v>
      </c>
      <c r="T930" s="30" t="s">
        <v>554</v>
      </c>
      <c r="U930" s="30" t="s">
        <v>4600</v>
      </c>
      <c r="V930" s="5" t="s">
        <v>567</v>
      </c>
      <c r="W930" s="28"/>
      <c r="X930" s="29">
        <v>0.5</v>
      </c>
      <c r="Z930" s="29">
        <v>1017.5</v>
      </c>
      <c r="AA930" s="29">
        <v>11.2</v>
      </c>
      <c r="AB930" s="29">
        <v>53</v>
      </c>
      <c r="AC930" s="29">
        <v>27.3</v>
      </c>
    </row>
    <row r="931" spans="1:29">
      <c r="A931" s="13" t="s">
        <v>15541</v>
      </c>
      <c r="B931" s="4" t="s">
        <v>316</v>
      </c>
      <c r="C931" s="12" t="s">
        <v>68</v>
      </c>
      <c r="D931" s="4" t="s">
        <v>116</v>
      </c>
      <c r="E931" s="4" t="s">
        <v>116</v>
      </c>
      <c r="F931" s="4" t="s">
        <v>7505</v>
      </c>
      <c r="G931" s="4" t="s">
        <v>317</v>
      </c>
      <c r="H931" s="4" t="s">
        <v>1549</v>
      </c>
      <c r="I931" s="5" t="s">
        <v>42767</v>
      </c>
      <c r="J931" s="5" t="s">
        <v>278</v>
      </c>
      <c r="K931" s="5" t="s">
        <v>975</v>
      </c>
      <c r="L931" s="5" t="s">
        <v>2925</v>
      </c>
      <c r="M931" s="5" t="s">
        <v>9567</v>
      </c>
      <c r="N931" s="5" t="s">
        <v>1187</v>
      </c>
      <c r="O931" s="5" t="s">
        <v>45636</v>
      </c>
      <c r="P931" s="5" t="s">
        <v>25695</v>
      </c>
      <c r="Q931" s="5">
        <v>1.371</v>
      </c>
      <c r="R931" s="25">
        <f t="shared" si="14"/>
        <v>1.371</v>
      </c>
      <c r="S931" s="30" t="s">
        <v>18166</v>
      </c>
      <c r="T931" s="30" t="s">
        <v>581</v>
      </c>
      <c r="U931" s="30" t="s">
        <v>6699</v>
      </c>
      <c r="V931" s="5" t="s">
        <v>3004</v>
      </c>
      <c r="W931" s="28"/>
      <c r="X931" s="29">
        <v>0.6</v>
      </c>
      <c r="Z931" s="29">
        <v>1017.6</v>
      </c>
      <c r="AA931" s="29">
        <v>10.9</v>
      </c>
      <c r="AB931" s="29">
        <v>53</v>
      </c>
      <c r="AC931" s="29">
        <v>39</v>
      </c>
    </row>
    <row r="932" spans="1:29">
      <c r="A932" s="13" t="s">
        <v>15547</v>
      </c>
      <c r="B932" s="4" t="s">
        <v>65</v>
      </c>
      <c r="C932" s="12" t="s">
        <v>68</v>
      </c>
      <c r="D932" s="4" t="s">
        <v>1088</v>
      </c>
      <c r="E932" s="4" t="s">
        <v>1088</v>
      </c>
      <c r="F932" s="4" t="s">
        <v>4558</v>
      </c>
      <c r="G932" s="4" t="s">
        <v>160</v>
      </c>
      <c r="H932" s="4" t="s">
        <v>131</v>
      </c>
      <c r="I932" s="5" t="s">
        <v>45637</v>
      </c>
      <c r="J932" s="5" t="s">
        <v>278</v>
      </c>
      <c r="K932" s="5" t="s">
        <v>975</v>
      </c>
      <c r="L932" s="5" t="s">
        <v>2117</v>
      </c>
      <c r="M932" s="5" t="s">
        <v>45638</v>
      </c>
      <c r="N932" s="5" t="s">
        <v>2125</v>
      </c>
      <c r="O932" s="5" t="s">
        <v>45639</v>
      </c>
      <c r="P932" s="5" t="s">
        <v>27880</v>
      </c>
      <c r="Q932" s="5">
        <v>1.47</v>
      </c>
      <c r="R932" s="25">
        <f t="shared" si="14"/>
        <v>1.47</v>
      </c>
      <c r="S932" s="30" t="s">
        <v>25358</v>
      </c>
      <c r="T932" s="30" t="s">
        <v>193</v>
      </c>
      <c r="U932" s="30" t="s">
        <v>6699</v>
      </c>
      <c r="V932" s="5" t="s">
        <v>2225</v>
      </c>
      <c r="W932" s="28"/>
      <c r="X932" s="29">
        <v>0.8</v>
      </c>
      <c r="Z932" s="29">
        <v>1017.8</v>
      </c>
      <c r="AA932" s="29">
        <v>9.9</v>
      </c>
      <c r="AB932" s="29">
        <v>58</v>
      </c>
      <c r="AC932" s="29">
        <v>87.3</v>
      </c>
    </row>
    <row r="933" spans="1:29">
      <c r="A933" s="13" t="s">
        <v>15554</v>
      </c>
      <c r="B933" s="4" t="s">
        <v>114</v>
      </c>
      <c r="C933" s="12" t="s">
        <v>317</v>
      </c>
      <c r="D933" s="4" t="s">
        <v>112</v>
      </c>
      <c r="E933" s="4" t="s">
        <v>80</v>
      </c>
      <c r="F933" s="4" t="s">
        <v>2304</v>
      </c>
      <c r="G933" s="4" t="s">
        <v>1737</v>
      </c>
      <c r="H933" s="4" t="s">
        <v>640</v>
      </c>
      <c r="I933" s="5" t="s">
        <v>45640</v>
      </c>
      <c r="J933" s="5" t="s">
        <v>278</v>
      </c>
      <c r="K933" s="5" t="s">
        <v>55</v>
      </c>
      <c r="L933" s="5" t="s">
        <v>3424</v>
      </c>
      <c r="M933" s="5" t="s">
        <v>27134</v>
      </c>
      <c r="N933" s="5" t="s">
        <v>820</v>
      </c>
      <c r="O933" s="5" t="s">
        <v>11275</v>
      </c>
      <c r="P933" s="5" t="s">
        <v>28279</v>
      </c>
      <c r="Q933" s="5">
        <v>2.03</v>
      </c>
      <c r="R933" s="25">
        <f t="shared" si="14"/>
        <v>2.03</v>
      </c>
      <c r="S933" s="30" t="s">
        <v>27123</v>
      </c>
      <c r="T933" s="30" t="s">
        <v>2699</v>
      </c>
      <c r="U933" s="30" t="s">
        <v>170</v>
      </c>
      <c r="V933" s="5" t="s">
        <v>1289</v>
      </c>
      <c r="W933" s="28"/>
      <c r="X933" s="29">
        <v>0.9</v>
      </c>
      <c r="Z933" s="29">
        <v>1018.3</v>
      </c>
      <c r="AA933" s="29">
        <v>8.1</v>
      </c>
      <c r="AB933" s="29">
        <v>70</v>
      </c>
      <c r="AC933" s="29">
        <v>94.7</v>
      </c>
    </row>
    <row r="934" spans="1:29">
      <c r="A934" s="13" t="s">
        <v>15561</v>
      </c>
      <c r="B934" s="4" t="s">
        <v>189</v>
      </c>
      <c r="C934" s="12" t="s">
        <v>68</v>
      </c>
      <c r="D934" s="4" t="s">
        <v>314</v>
      </c>
      <c r="E934" s="4" t="s">
        <v>82</v>
      </c>
      <c r="F934" s="4" t="s">
        <v>8361</v>
      </c>
      <c r="G934" s="4" t="s">
        <v>942</v>
      </c>
      <c r="H934" s="4" t="s">
        <v>176</v>
      </c>
      <c r="I934" s="5" t="s">
        <v>45641</v>
      </c>
      <c r="J934" s="5" t="s">
        <v>278</v>
      </c>
      <c r="K934" s="5" t="s">
        <v>1453</v>
      </c>
      <c r="L934" s="5" t="s">
        <v>1187</v>
      </c>
      <c r="M934" s="5" t="s">
        <v>35218</v>
      </c>
      <c r="N934" s="5" t="s">
        <v>42</v>
      </c>
      <c r="O934" s="5" t="s">
        <v>24942</v>
      </c>
      <c r="P934" s="5" t="s">
        <v>4679</v>
      </c>
      <c r="Q934" s="5">
        <v>3.007</v>
      </c>
      <c r="R934" s="25">
        <f t="shared" si="14"/>
        <v>3.007</v>
      </c>
      <c r="S934" s="30" t="s">
        <v>45642</v>
      </c>
      <c r="T934" s="30" t="s">
        <v>178</v>
      </c>
      <c r="U934" s="30" t="s">
        <v>279</v>
      </c>
      <c r="V934" s="5" t="s">
        <v>2844</v>
      </c>
      <c r="W934" s="28"/>
      <c r="X934" s="29">
        <v>0.8</v>
      </c>
      <c r="Z934" s="29">
        <v>1018.7</v>
      </c>
      <c r="AA934" s="29">
        <v>7.5</v>
      </c>
      <c r="AB934" s="29">
        <v>71</v>
      </c>
      <c r="AC934" s="29">
        <v>149.8</v>
      </c>
    </row>
    <row r="935" spans="1:29">
      <c r="A935" s="13" t="s">
        <v>15568</v>
      </c>
      <c r="B935" s="4" t="s">
        <v>1243</v>
      </c>
      <c r="C935" s="12" t="s">
        <v>115</v>
      </c>
      <c r="D935" s="4" t="s">
        <v>298</v>
      </c>
      <c r="E935" s="4" t="s">
        <v>158</v>
      </c>
      <c r="F935" s="4" t="s">
        <v>893</v>
      </c>
      <c r="G935" s="4" t="s">
        <v>50</v>
      </c>
      <c r="H935" s="4" t="s">
        <v>28</v>
      </c>
      <c r="I935" s="5" t="s">
        <v>15159</v>
      </c>
      <c r="J935" s="5" t="s">
        <v>278</v>
      </c>
      <c r="K935" s="5" t="s">
        <v>2108</v>
      </c>
      <c r="L935" s="5" t="s">
        <v>5160</v>
      </c>
      <c r="M935" s="5" t="s">
        <v>16787</v>
      </c>
      <c r="N935" s="5" t="s">
        <v>3888</v>
      </c>
      <c r="O935" s="5" t="s">
        <v>15065</v>
      </c>
      <c r="P935" s="5" t="s">
        <v>45643</v>
      </c>
      <c r="Q935" s="5">
        <v>7.021</v>
      </c>
      <c r="R935" s="25">
        <f t="shared" si="14"/>
        <v>7.021</v>
      </c>
      <c r="S935" s="30" t="s">
        <v>38628</v>
      </c>
      <c r="T935" s="30" t="s">
        <v>4345</v>
      </c>
      <c r="U935" s="30" t="s">
        <v>5578</v>
      </c>
      <c r="V935" s="5" t="s">
        <v>430</v>
      </c>
      <c r="W935" s="28"/>
      <c r="X935" s="29">
        <v>1.4</v>
      </c>
      <c r="Z935" s="29">
        <v>1018.8</v>
      </c>
      <c r="AA935" s="29">
        <v>7</v>
      </c>
      <c r="AB935" s="29">
        <v>76</v>
      </c>
      <c r="AC935" s="29">
        <v>181.2</v>
      </c>
    </row>
    <row r="936" spans="1:29">
      <c r="A936" s="13" t="s">
        <v>15574</v>
      </c>
      <c r="B936" s="4" t="s">
        <v>2211</v>
      </c>
      <c r="C936" s="12" t="s">
        <v>115</v>
      </c>
      <c r="D936" s="4" t="s">
        <v>600</v>
      </c>
      <c r="E936" s="4" t="s">
        <v>1500</v>
      </c>
      <c r="F936" s="4" t="s">
        <v>9836</v>
      </c>
      <c r="G936" s="4" t="s">
        <v>874</v>
      </c>
      <c r="H936" s="4" t="s">
        <v>222</v>
      </c>
      <c r="I936" s="5" t="s">
        <v>45644</v>
      </c>
      <c r="J936" s="5" t="s">
        <v>278</v>
      </c>
      <c r="K936" s="5" t="s">
        <v>912</v>
      </c>
      <c r="L936" s="5" t="s">
        <v>15801</v>
      </c>
      <c r="M936" s="5" t="s">
        <v>12906</v>
      </c>
      <c r="N936" s="5" t="s">
        <v>594</v>
      </c>
      <c r="O936" s="5" t="s">
        <v>16618</v>
      </c>
      <c r="P936" s="5" t="s">
        <v>9497</v>
      </c>
      <c r="Q936" s="5">
        <v>9.008</v>
      </c>
      <c r="R936" s="25">
        <f t="shared" si="14"/>
        <v>9.008</v>
      </c>
      <c r="S936" s="30" t="s">
        <v>2418</v>
      </c>
      <c r="T936" s="30" t="s">
        <v>2449</v>
      </c>
      <c r="U936" s="30" t="s">
        <v>588</v>
      </c>
      <c r="V936" s="5" t="s">
        <v>611</v>
      </c>
      <c r="W936" s="28"/>
      <c r="X936" s="29">
        <v>1.6</v>
      </c>
      <c r="Z936" s="29">
        <v>1019.4</v>
      </c>
      <c r="AA936" s="29">
        <v>6.1</v>
      </c>
      <c r="AB936" s="29">
        <v>79</v>
      </c>
      <c r="AC936" s="29">
        <v>189</v>
      </c>
    </row>
    <row r="937" spans="1:29">
      <c r="A937" s="13" t="s">
        <v>15579</v>
      </c>
      <c r="B937" s="4" t="s">
        <v>2211</v>
      </c>
      <c r="C937" s="12" t="s">
        <v>160</v>
      </c>
      <c r="D937" s="4" t="s">
        <v>2687</v>
      </c>
      <c r="E937" s="4" t="s">
        <v>1500</v>
      </c>
      <c r="F937" s="4" t="s">
        <v>8579</v>
      </c>
      <c r="G937" s="4" t="s">
        <v>1737</v>
      </c>
      <c r="H937" s="4" t="s">
        <v>345</v>
      </c>
      <c r="I937" s="5" t="s">
        <v>45645</v>
      </c>
      <c r="J937" s="5" t="s">
        <v>278</v>
      </c>
      <c r="K937" s="5" t="s">
        <v>1596</v>
      </c>
      <c r="L937" s="5" t="s">
        <v>1515</v>
      </c>
      <c r="M937" s="5" t="s">
        <v>4703</v>
      </c>
      <c r="N937" s="5" t="s">
        <v>444</v>
      </c>
      <c r="O937" s="5" t="s">
        <v>10028</v>
      </c>
      <c r="P937" s="5" t="s">
        <v>21959</v>
      </c>
      <c r="Q937" s="5">
        <v>6.296</v>
      </c>
      <c r="R937" s="25">
        <f t="shared" si="14"/>
        <v>6.296</v>
      </c>
      <c r="S937" s="30" t="s">
        <v>39095</v>
      </c>
      <c r="T937" s="30" t="s">
        <v>847</v>
      </c>
      <c r="U937" s="30" t="s">
        <v>7079</v>
      </c>
      <c r="V937" s="5" t="s">
        <v>831</v>
      </c>
      <c r="W937" s="28"/>
      <c r="X937" s="29">
        <v>1.6</v>
      </c>
      <c r="Z937" s="29">
        <v>1019.8</v>
      </c>
      <c r="AA937" s="29">
        <v>5.8</v>
      </c>
      <c r="AB937" s="29">
        <v>80</v>
      </c>
      <c r="AC937" s="29">
        <v>194.5</v>
      </c>
    </row>
    <row r="938" spans="1:29">
      <c r="A938" s="13" t="s">
        <v>15586</v>
      </c>
      <c r="B938" s="4" t="s">
        <v>285</v>
      </c>
      <c r="C938" s="12" t="s">
        <v>68</v>
      </c>
      <c r="D938" s="4" t="s">
        <v>954</v>
      </c>
      <c r="E938" s="4" t="s">
        <v>47</v>
      </c>
      <c r="F938" s="4" t="s">
        <v>2287</v>
      </c>
      <c r="G938" s="4" t="s">
        <v>1737</v>
      </c>
      <c r="H938" s="4" t="s">
        <v>778</v>
      </c>
      <c r="I938" s="5" t="s">
        <v>45646</v>
      </c>
      <c r="J938" s="5" t="s">
        <v>278</v>
      </c>
      <c r="K938" s="5" t="s">
        <v>3129</v>
      </c>
      <c r="L938" s="5" t="s">
        <v>36111</v>
      </c>
      <c r="M938" s="5" t="s">
        <v>45647</v>
      </c>
      <c r="N938" s="5" t="s">
        <v>1647</v>
      </c>
      <c r="O938" s="5" t="s">
        <v>9231</v>
      </c>
      <c r="P938" s="5" t="s">
        <v>30156</v>
      </c>
      <c r="Q938" s="5">
        <v>4.577</v>
      </c>
      <c r="R938" s="25">
        <f t="shared" si="14"/>
        <v>4.577</v>
      </c>
      <c r="S938" s="30" t="s">
        <v>27471</v>
      </c>
      <c r="T938" s="30" t="s">
        <v>2155</v>
      </c>
      <c r="U938" s="30" t="s">
        <v>1343</v>
      </c>
      <c r="V938" s="5" t="s">
        <v>515</v>
      </c>
      <c r="W938" s="28"/>
      <c r="X938" s="29">
        <v>1.1</v>
      </c>
      <c r="Z938" s="29">
        <v>1019.9</v>
      </c>
      <c r="AA938" s="29">
        <v>5.5</v>
      </c>
      <c r="AB938" s="29">
        <v>81</v>
      </c>
      <c r="AC938" s="29">
        <v>203.5</v>
      </c>
    </row>
    <row r="939" spans="1:29">
      <c r="A939" s="13" t="s">
        <v>15594</v>
      </c>
      <c r="B939" s="4" t="s">
        <v>131</v>
      </c>
      <c r="C939" s="12" t="s">
        <v>317</v>
      </c>
      <c r="D939" s="4" t="s">
        <v>299</v>
      </c>
      <c r="E939" s="4" t="s">
        <v>238</v>
      </c>
      <c r="F939" s="4" t="s">
        <v>297</v>
      </c>
      <c r="G939" s="4" t="s">
        <v>1459</v>
      </c>
      <c r="H939" s="4" t="s">
        <v>66</v>
      </c>
      <c r="I939" s="5" t="s">
        <v>45648</v>
      </c>
      <c r="J939" s="5" t="s">
        <v>278</v>
      </c>
      <c r="K939" s="5" t="s">
        <v>2354</v>
      </c>
      <c r="L939" s="5" t="s">
        <v>9569</v>
      </c>
      <c r="M939" s="5" t="s">
        <v>20762</v>
      </c>
      <c r="N939" s="5" t="s">
        <v>1200</v>
      </c>
      <c r="O939" s="5" t="s">
        <v>30469</v>
      </c>
      <c r="P939" s="5" t="s">
        <v>33527</v>
      </c>
      <c r="Q939" s="5">
        <v>3.446</v>
      </c>
      <c r="R939" s="25">
        <f t="shared" si="14"/>
        <v>3.446</v>
      </c>
      <c r="S939" s="30" t="s">
        <v>43359</v>
      </c>
      <c r="T939" s="30" t="s">
        <v>833</v>
      </c>
      <c r="U939" s="30" t="s">
        <v>6205</v>
      </c>
      <c r="V939" s="5" t="s">
        <v>108</v>
      </c>
      <c r="W939" s="28"/>
      <c r="X939" s="29">
        <v>0.6</v>
      </c>
      <c r="Z939" s="29">
        <v>1019.7</v>
      </c>
      <c r="AA939" s="29">
        <v>5.3</v>
      </c>
      <c r="AB939" s="29">
        <v>82</v>
      </c>
      <c r="AC939" s="29">
        <v>192.2</v>
      </c>
    </row>
    <row r="940" spans="1:29">
      <c r="A940" s="13" t="s">
        <v>15599</v>
      </c>
      <c r="B940" s="4" t="s">
        <v>82</v>
      </c>
      <c r="C940" s="12" t="s">
        <v>317</v>
      </c>
      <c r="D940" s="4" t="s">
        <v>300</v>
      </c>
      <c r="E940" s="4" t="s">
        <v>778</v>
      </c>
      <c r="F940" s="4" t="s">
        <v>4612</v>
      </c>
      <c r="G940" s="4" t="s">
        <v>1459</v>
      </c>
      <c r="H940" s="4" t="s">
        <v>209</v>
      </c>
      <c r="I940" s="5" t="s">
        <v>45649</v>
      </c>
      <c r="J940" s="5" t="s">
        <v>278</v>
      </c>
      <c r="K940" s="5" t="s">
        <v>2313</v>
      </c>
      <c r="L940" s="5" t="s">
        <v>7479</v>
      </c>
      <c r="M940" s="5" t="s">
        <v>40208</v>
      </c>
      <c r="N940" s="5" t="s">
        <v>1836</v>
      </c>
      <c r="O940" s="5" t="s">
        <v>43693</v>
      </c>
      <c r="P940" s="5" t="s">
        <v>24199</v>
      </c>
      <c r="Q940" s="5">
        <v>3.099</v>
      </c>
      <c r="R940" s="25">
        <f t="shared" si="14"/>
        <v>3.099</v>
      </c>
      <c r="S940" s="30" t="s">
        <v>12929</v>
      </c>
      <c r="T940" s="30" t="s">
        <v>650</v>
      </c>
      <c r="U940" s="30" t="s">
        <v>6876</v>
      </c>
      <c r="V940" s="5" t="s">
        <v>385</v>
      </c>
      <c r="W940" s="28"/>
      <c r="X940" s="29">
        <v>0.6</v>
      </c>
      <c r="Z940" s="29">
        <v>1019.7</v>
      </c>
      <c r="AA940" s="29">
        <v>5.3</v>
      </c>
      <c r="AB940" s="29">
        <v>82</v>
      </c>
      <c r="AC940" s="29">
        <v>192</v>
      </c>
    </row>
    <row r="941" spans="1:29">
      <c r="A941" s="13" t="s">
        <v>15605</v>
      </c>
      <c r="B941" s="4" t="s">
        <v>316</v>
      </c>
      <c r="C941" s="12" t="s">
        <v>99</v>
      </c>
      <c r="D941" s="4" t="s">
        <v>143</v>
      </c>
      <c r="E941" s="4" t="s">
        <v>116</v>
      </c>
      <c r="F941" s="4" t="s">
        <v>10252</v>
      </c>
      <c r="G941" s="4" t="s">
        <v>50</v>
      </c>
      <c r="H941" s="4" t="s">
        <v>32</v>
      </c>
      <c r="I941" s="5" t="s">
        <v>45650</v>
      </c>
      <c r="J941" s="5" t="s">
        <v>278</v>
      </c>
      <c r="K941" s="5" t="s">
        <v>1808</v>
      </c>
      <c r="L941" s="5" t="s">
        <v>5701</v>
      </c>
      <c r="M941" s="5" t="s">
        <v>20286</v>
      </c>
      <c r="N941" s="5" t="s">
        <v>1487</v>
      </c>
      <c r="O941" s="5" t="s">
        <v>26020</v>
      </c>
      <c r="P941" s="5" t="s">
        <v>45651</v>
      </c>
      <c r="Q941" s="5">
        <v>3.126</v>
      </c>
      <c r="R941" s="25">
        <f t="shared" si="14"/>
        <v>3.126</v>
      </c>
      <c r="S941" s="30" t="s">
        <v>21768</v>
      </c>
      <c r="T941" s="30" t="s">
        <v>4303</v>
      </c>
      <c r="U941" s="30" t="s">
        <v>7375</v>
      </c>
      <c r="V941" s="5" t="s">
        <v>248</v>
      </c>
      <c r="W941" s="28"/>
      <c r="X941" s="29">
        <v>0.6</v>
      </c>
      <c r="Z941" s="29">
        <v>1019.7</v>
      </c>
      <c r="AA941" s="29">
        <v>5.3</v>
      </c>
      <c r="AB941" s="29">
        <v>82</v>
      </c>
      <c r="AC941" s="29">
        <v>192</v>
      </c>
    </row>
    <row r="942" spans="1:29">
      <c r="A942" s="13" t="s">
        <v>15612</v>
      </c>
      <c r="B942" s="4" t="s">
        <v>82</v>
      </c>
      <c r="C942" s="12" t="s">
        <v>99</v>
      </c>
      <c r="D942" s="4" t="s">
        <v>222</v>
      </c>
      <c r="E942" s="4" t="s">
        <v>778</v>
      </c>
      <c r="F942" s="4" t="s">
        <v>8684</v>
      </c>
      <c r="G942" s="4" t="s">
        <v>302</v>
      </c>
      <c r="H942" s="4" t="s">
        <v>258</v>
      </c>
      <c r="I942" s="5" t="s">
        <v>29396</v>
      </c>
      <c r="J942" s="5" t="s">
        <v>278</v>
      </c>
      <c r="K942" s="5" t="s">
        <v>822</v>
      </c>
      <c r="L942" s="5" t="s">
        <v>2574</v>
      </c>
      <c r="M942" s="5" t="s">
        <v>45652</v>
      </c>
      <c r="N942" s="5" t="s">
        <v>3874</v>
      </c>
      <c r="O942" s="5" t="s">
        <v>10127</v>
      </c>
      <c r="P942" s="5" t="s">
        <v>45653</v>
      </c>
      <c r="Q942" s="5">
        <v>3.121</v>
      </c>
      <c r="R942" s="25">
        <f t="shared" si="14"/>
        <v>3.121</v>
      </c>
      <c r="S942" s="30" t="s">
        <v>39011</v>
      </c>
      <c r="T942" s="30" t="s">
        <v>339</v>
      </c>
      <c r="U942" s="30" t="s">
        <v>5893</v>
      </c>
      <c r="V942" s="5" t="s">
        <v>136</v>
      </c>
      <c r="W942" s="28"/>
      <c r="X942" s="29">
        <v>0.6</v>
      </c>
      <c r="Z942" s="29">
        <v>1019.7</v>
      </c>
      <c r="AA942" s="29">
        <v>5.3</v>
      </c>
      <c r="AB942" s="29">
        <v>82</v>
      </c>
      <c r="AC942" s="29">
        <v>192</v>
      </c>
    </row>
    <row r="943" spans="1:29">
      <c r="A943" s="13" t="s">
        <v>15618</v>
      </c>
      <c r="B943" s="4" t="s">
        <v>30</v>
      </c>
      <c r="C943" s="12" t="s">
        <v>317</v>
      </c>
      <c r="D943" s="4" t="s">
        <v>300</v>
      </c>
      <c r="E943" s="4" t="s">
        <v>143</v>
      </c>
      <c r="F943" s="4" t="s">
        <v>1784</v>
      </c>
      <c r="G943" s="4" t="s">
        <v>392</v>
      </c>
      <c r="H943" s="4" t="s">
        <v>208</v>
      </c>
      <c r="I943" s="5" t="s">
        <v>45654</v>
      </c>
      <c r="J943" s="5" t="s">
        <v>278</v>
      </c>
      <c r="K943" s="5" t="s">
        <v>2132</v>
      </c>
      <c r="L943" s="5" t="s">
        <v>8223</v>
      </c>
      <c r="M943" s="5" t="s">
        <v>4645</v>
      </c>
      <c r="N943" s="5" t="s">
        <v>1863</v>
      </c>
      <c r="O943" s="5" t="s">
        <v>24869</v>
      </c>
      <c r="P943" s="5" t="s">
        <v>20899</v>
      </c>
      <c r="Q943" s="5">
        <v>3.125</v>
      </c>
      <c r="R943" s="25">
        <f t="shared" si="14"/>
        <v>3.125</v>
      </c>
      <c r="S943" s="30" t="s">
        <v>10242</v>
      </c>
      <c r="T943" s="30" t="s">
        <v>7274</v>
      </c>
      <c r="U943" s="30" t="s">
        <v>2316</v>
      </c>
      <c r="V943" s="5" t="s">
        <v>185</v>
      </c>
      <c r="W943" s="28"/>
      <c r="X943" s="29">
        <v>0.2</v>
      </c>
      <c r="Z943" s="29">
        <v>1018.1</v>
      </c>
      <c r="AA943" s="29">
        <v>3.4</v>
      </c>
      <c r="AB943" s="29">
        <v>92</v>
      </c>
      <c r="AC943" s="29">
        <v>287.2</v>
      </c>
    </row>
    <row r="944" spans="1:29">
      <c r="A944" s="13" t="s">
        <v>15624</v>
      </c>
      <c r="B944" s="4" t="s">
        <v>30</v>
      </c>
      <c r="C944" s="12" t="s">
        <v>99</v>
      </c>
      <c r="D944" s="4" t="s">
        <v>300</v>
      </c>
      <c r="E944" s="4" t="s">
        <v>143</v>
      </c>
      <c r="F944" s="4" t="s">
        <v>4012</v>
      </c>
      <c r="G944" s="4" t="s">
        <v>547</v>
      </c>
      <c r="H944" s="4" t="s">
        <v>302</v>
      </c>
      <c r="I944" s="5" t="s">
        <v>45655</v>
      </c>
      <c r="J944" s="5" t="s">
        <v>278</v>
      </c>
      <c r="K944" s="5" t="s">
        <v>155</v>
      </c>
      <c r="L944" s="5" t="s">
        <v>5398</v>
      </c>
      <c r="M944" s="5" t="s">
        <v>29449</v>
      </c>
      <c r="N944" s="5" t="s">
        <v>5446</v>
      </c>
      <c r="O944" s="5" t="s">
        <v>45656</v>
      </c>
      <c r="P944" s="5" t="s">
        <v>26055</v>
      </c>
      <c r="Q944" s="5">
        <v>2.934</v>
      </c>
      <c r="R944" s="25">
        <f t="shared" si="14"/>
        <v>2.934</v>
      </c>
      <c r="S944" s="30" t="s">
        <v>25842</v>
      </c>
      <c r="T944" s="30" t="s">
        <v>4179</v>
      </c>
      <c r="U944" s="30" t="s">
        <v>26221</v>
      </c>
      <c r="V944" s="5" t="s">
        <v>2192</v>
      </c>
      <c r="W944" s="28"/>
      <c r="X944" s="29">
        <v>0.6</v>
      </c>
      <c r="Z944" s="29">
        <v>1017.9</v>
      </c>
      <c r="AA944" s="29">
        <v>3.4</v>
      </c>
      <c r="AB944" s="29">
        <v>92</v>
      </c>
      <c r="AC944" s="29">
        <v>266.6</v>
      </c>
    </row>
    <row r="945" spans="1:29">
      <c r="A945" s="13" t="s">
        <v>15631</v>
      </c>
      <c r="B945" s="4" t="s">
        <v>640</v>
      </c>
      <c r="C945" s="12" t="s">
        <v>317</v>
      </c>
      <c r="D945" s="4" t="s">
        <v>222</v>
      </c>
      <c r="E945" s="4" t="s">
        <v>345</v>
      </c>
      <c r="F945" s="4" t="s">
        <v>138</v>
      </c>
      <c r="G945" s="4" t="s">
        <v>31</v>
      </c>
      <c r="H945" s="4" t="s">
        <v>143</v>
      </c>
      <c r="I945" s="5" t="s">
        <v>45657</v>
      </c>
      <c r="J945" s="5" t="s">
        <v>278</v>
      </c>
      <c r="K945" s="5" t="s">
        <v>2925</v>
      </c>
      <c r="L945" s="5" t="s">
        <v>627</v>
      </c>
      <c r="M945" s="5" t="s">
        <v>13077</v>
      </c>
      <c r="N945" s="5" t="s">
        <v>2048</v>
      </c>
      <c r="O945" s="5" t="s">
        <v>45658</v>
      </c>
      <c r="P945" s="5" t="s">
        <v>11279</v>
      </c>
      <c r="Q945" s="5">
        <v>2.437</v>
      </c>
      <c r="R945" s="25">
        <f t="shared" si="14"/>
        <v>2.437</v>
      </c>
      <c r="S945" s="30" t="s">
        <v>7777</v>
      </c>
      <c r="T945" s="30" t="s">
        <v>210</v>
      </c>
      <c r="U945" s="30" t="s">
        <v>8816</v>
      </c>
      <c r="V945" s="5" t="s">
        <v>1453</v>
      </c>
      <c r="W945" s="28"/>
      <c r="X945" s="29">
        <v>1.1</v>
      </c>
      <c r="Z945" s="29">
        <v>1017.6</v>
      </c>
      <c r="AA945" s="29">
        <v>4.5</v>
      </c>
      <c r="AB945" s="29">
        <v>84</v>
      </c>
      <c r="AC945" s="29">
        <v>323.6</v>
      </c>
    </row>
    <row r="946" spans="1:29">
      <c r="A946" s="13" t="s">
        <v>15637</v>
      </c>
      <c r="B946" s="4" t="s">
        <v>82</v>
      </c>
      <c r="C946" s="12" t="s">
        <v>99</v>
      </c>
      <c r="D946" s="4" t="s">
        <v>222</v>
      </c>
      <c r="E946" s="4" t="s">
        <v>778</v>
      </c>
      <c r="F946" s="4" t="s">
        <v>2894</v>
      </c>
      <c r="G946" s="4" t="s">
        <v>317</v>
      </c>
      <c r="H946" s="4" t="s">
        <v>722</v>
      </c>
      <c r="I946" s="5" t="s">
        <v>699</v>
      </c>
      <c r="J946" s="5" t="s">
        <v>278</v>
      </c>
      <c r="K946" s="5" t="s">
        <v>1931</v>
      </c>
      <c r="L946" s="5" t="s">
        <v>1535</v>
      </c>
      <c r="M946" s="5" t="s">
        <v>4238</v>
      </c>
      <c r="N946" s="5" t="s">
        <v>2217</v>
      </c>
      <c r="O946" s="5" t="s">
        <v>29362</v>
      </c>
      <c r="P946" s="5" t="s">
        <v>36227</v>
      </c>
      <c r="Q946" s="5">
        <v>2.336</v>
      </c>
      <c r="R946" s="25">
        <f t="shared" si="14"/>
        <v>2.336</v>
      </c>
      <c r="S946" s="30" t="s">
        <v>45659</v>
      </c>
      <c r="T946" s="30" t="s">
        <v>7996</v>
      </c>
      <c r="U946" s="30" t="s">
        <v>9092</v>
      </c>
      <c r="V946" s="5" t="s">
        <v>687</v>
      </c>
      <c r="W946" s="28"/>
      <c r="X946" s="29">
        <v>1.3</v>
      </c>
      <c r="Z946" s="29">
        <v>1018</v>
      </c>
      <c r="AA946" s="29">
        <v>4.3</v>
      </c>
      <c r="AB946" s="29">
        <v>86</v>
      </c>
      <c r="AC946" s="29">
        <v>316</v>
      </c>
    </row>
    <row r="947" spans="1:29">
      <c r="A947" s="13" t="s">
        <v>15644</v>
      </c>
      <c r="B947" s="4" t="s">
        <v>640</v>
      </c>
      <c r="C947" s="12" t="s">
        <v>317</v>
      </c>
      <c r="D947" s="4" t="s">
        <v>143</v>
      </c>
      <c r="E947" s="4" t="s">
        <v>345</v>
      </c>
      <c r="F947" s="4" t="s">
        <v>1905</v>
      </c>
      <c r="G947" s="4" t="s">
        <v>31</v>
      </c>
      <c r="H947" s="4" t="s">
        <v>222</v>
      </c>
      <c r="I947" s="5" t="s">
        <v>45660</v>
      </c>
      <c r="J947" s="5" t="s">
        <v>278</v>
      </c>
      <c r="K947" s="5" t="s">
        <v>2440</v>
      </c>
      <c r="L947" s="5" t="s">
        <v>4377</v>
      </c>
      <c r="M947" s="5" t="s">
        <v>27036</v>
      </c>
      <c r="N947" s="5" t="s">
        <v>1930</v>
      </c>
      <c r="O947" s="5" t="s">
        <v>45661</v>
      </c>
      <c r="P947" s="5" t="s">
        <v>12341</v>
      </c>
      <c r="Q947" s="5">
        <v>2.437</v>
      </c>
      <c r="R947" s="25">
        <f t="shared" si="14"/>
        <v>2.437</v>
      </c>
      <c r="S947" s="30" t="s">
        <v>25106</v>
      </c>
      <c r="T947" s="30" t="s">
        <v>7360</v>
      </c>
      <c r="U947" s="30" t="s">
        <v>6171</v>
      </c>
      <c r="V947" s="5" t="s">
        <v>1939</v>
      </c>
      <c r="W947" s="28"/>
      <c r="X947" s="29">
        <v>1.6</v>
      </c>
      <c r="Z947" s="29">
        <v>1018</v>
      </c>
      <c r="AA947" s="29">
        <v>4.9</v>
      </c>
      <c r="AB947" s="29">
        <v>85</v>
      </c>
      <c r="AC947" s="29">
        <v>325.1</v>
      </c>
    </row>
    <row r="948" spans="1:29">
      <c r="A948" s="13" t="s">
        <v>15649</v>
      </c>
      <c r="B948" s="4" t="s">
        <v>316</v>
      </c>
      <c r="C948" s="12" t="s">
        <v>317</v>
      </c>
      <c r="D948" s="4" t="s">
        <v>345</v>
      </c>
      <c r="E948" s="4" t="s">
        <v>116</v>
      </c>
      <c r="F948" s="4" t="s">
        <v>2536</v>
      </c>
      <c r="G948" s="4" t="s">
        <v>160</v>
      </c>
      <c r="H948" s="4" t="s">
        <v>207</v>
      </c>
      <c r="I948" s="5" t="s">
        <v>45662</v>
      </c>
      <c r="J948" s="5" t="s">
        <v>278</v>
      </c>
      <c r="K948" s="5" t="s">
        <v>890</v>
      </c>
      <c r="L948" s="5" t="s">
        <v>9092</v>
      </c>
      <c r="M948" s="5" t="s">
        <v>4688</v>
      </c>
      <c r="N948" s="5" t="s">
        <v>351</v>
      </c>
      <c r="O948" s="5" t="s">
        <v>1588</v>
      </c>
      <c r="P948" s="5" t="s">
        <v>29237</v>
      </c>
      <c r="Q948" s="5">
        <v>2.338</v>
      </c>
      <c r="R948" s="25">
        <f t="shared" si="14"/>
        <v>2.338</v>
      </c>
      <c r="S948" s="30" t="s">
        <v>30921</v>
      </c>
      <c r="T948" s="30" t="s">
        <v>5741</v>
      </c>
      <c r="U948" s="30" t="s">
        <v>2015</v>
      </c>
      <c r="V948" s="5" t="s">
        <v>515</v>
      </c>
      <c r="W948" s="28"/>
      <c r="X948" s="29">
        <v>1.8</v>
      </c>
      <c r="Z948" s="29">
        <v>1017.9</v>
      </c>
      <c r="AA948" s="29">
        <v>6.8</v>
      </c>
      <c r="AB948" s="29">
        <v>81</v>
      </c>
      <c r="AC948" s="29">
        <v>316.5</v>
      </c>
    </row>
    <row r="949" spans="1:29">
      <c r="A949" s="13" t="s">
        <v>15656</v>
      </c>
      <c r="B949" s="4" t="s">
        <v>238</v>
      </c>
      <c r="C949" s="12" t="s">
        <v>317</v>
      </c>
      <c r="D949" s="4" t="s">
        <v>778</v>
      </c>
      <c r="E949" s="4" t="s">
        <v>83</v>
      </c>
      <c r="F949" s="4" t="s">
        <v>8752</v>
      </c>
      <c r="G949" s="4" t="s">
        <v>317</v>
      </c>
      <c r="H949" s="4" t="s">
        <v>28</v>
      </c>
      <c r="I949" s="5" t="s">
        <v>45663</v>
      </c>
      <c r="J949" s="5" t="s">
        <v>278</v>
      </c>
      <c r="K949" s="5" t="s">
        <v>1237</v>
      </c>
      <c r="L949" s="5" t="s">
        <v>5140</v>
      </c>
      <c r="M949" s="5" t="s">
        <v>16348</v>
      </c>
      <c r="N949" s="5" t="s">
        <v>1836</v>
      </c>
      <c r="O949" s="5" t="s">
        <v>22446</v>
      </c>
      <c r="P949" s="5" t="s">
        <v>39695</v>
      </c>
      <c r="Q949" s="5">
        <v>1.869</v>
      </c>
      <c r="R949" s="25">
        <f t="shared" si="14"/>
        <v>1.869</v>
      </c>
      <c r="S949" s="30" t="s">
        <v>13131</v>
      </c>
      <c r="T949" s="30" t="s">
        <v>10486</v>
      </c>
      <c r="U949" s="30" t="s">
        <v>924</v>
      </c>
      <c r="V949" s="5" t="s">
        <v>1097</v>
      </c>
      <c r="W949" s="28"/>
      <c r="X949" s="29">
        <v>1.5</v>
      </c>
      <c r="Z949" s="29">
        <v>1017.7</v>
      </c>
      <c r="AA949" s="29">
        <v>9.2</v>
      </c>
      <c r="AB949" s="29">
        <v>72</v>
      </c>
      <c r="AC949" s="29">
        <v>319.7</v>
      </c>
    </row>
    <row r="950" spans="1:29">
      <c r="A950" s="13" t="s">
        <v>15662</v>
      </c>
      <c r="B950" s="4" t="s">
        <v>222</v>
      </c>
      <c r="C950" s="12" t="s">
        <v>317</v>
      </c>
      <c r="D950" s="4" t="s">
        <v>83</v>
      </c>
      <c r="E950" s="4" t="s">
        <v>113</v>
      </c>
      <c r="F950" s="4" t="s">
        <v>2337</v>
      </c>
      <c r="G950" s="4" t="s">
        <v>317</v>
      </c>
      <c r="H950" s="4" t="s">
        <v>940</v>
      </c>
      <c r="I950" s="5" t="s">
        <v>45664</v>
      </c>
      <c r="J950" s="5" t="s">
        <v>278</v>
      </c>
      <c r="K950" s="5" t="s">
        <v>555</v>
      </c>
      <c r="L950" s="5" t="s">
        <v>3639</v>
      </c>
      <c r="M950" s="5" t="s">
        <v>26311</v>
      </c>
      <c r="N950" s="5" t="s">
        <v>1647</v>
      </c>
      <c r="O950" s="5" t="s">
        <v>42939</v>
      </c>
      <c r="P950" s="5" t="s">
        <v>25697</v>
      </c>
      <c r="Q950" s="5">
        <v>1.326</v>
      </c>
      <c r="R950" s="25">
        <f t="shared" si="14"/>
        <v>1.326</v>
      </c>
      <c r="S950" s="30" t="s">
        <v>17531</v>
      </c>
      <c r="T950" s="30" t="s">
        <v>4254</v>
      </c>
      <c r="U950" s="30" t="s">
        <v>5161</v>
      </c>
      <c r="V950" s="5" t="s">
        <v>1557</v>
      </c>
      <c r="W950" s="28"/>
      <c r="X950" s="29">
        <v>1.8</v>
      </c>
      <c r="Z950" s="29">
        <v>1017.1</v>
      </c>
      <c r="AA950" s="29">
        <v>10.8</v>
      </c>
      <c r="AB950" s="29">
        <v>63</v>
      </c>
      <c r="AC950" s="29">
        <v>334.1</v>
      </c>
    </row>
    <row r="951" spans="1:29">
      <c r="A951" s="13" t="s">
        <v>15666</v>
      </c>
      <c r="B951" s="4" t="s">
        <v>97</v>
      </c>
      <c r="C951" s="12" t="s">
        <v>317</v>
      </c>
      <c r="D951" s="4" t="s">
        <v>407</v>
      </c>
      <c r="E951" s="4" t="s">
        <v>29</v>
      </c>
      <c r="F951" s="4" t="s">
        <v>1720</v>
      </c>
      <c r="G951" s="4" t="s">
        <v>317</v>
      </c>
      <c r="H951" s="4" t="s">
        <v>47</v>
      </c>
      <c r="I951" s="5" t="s">
        <v>45665</v>
      </c>
      <c r="J951" s="5" t="s">
        <v>278</v>
      </c>
      <c r="K951" s="5" t="s">
        <v>202</v>
      </c>
      <c r="L951" s="5" t="s">
        <v>370</v>
      </c>
      <c r="M951" s="5" t="s">
        <v>10563</v>
      </c>
      <c r="N951" s="5" t="s">
        <v>3441</v>
      </c>
      <c r="O951" s="5" t="s">
        <v>29650</v>
      </c>
      <c r="P951" s="5" t="s">
        <v>18596</v>
      </c>
      <c r="Q951" s="5">
        <v>1.097</v>
      </c>
      <c r="R951" s="25">
        <f t="shared" si="14"/>
        <v>1.097</v>
      </c>
      <c r="S951" s="30" t="s">
        <v>29640</v>
      </c>
      <c r="T951" s="30" t="s">
        <v>362</v>
      </c>
      <c r="U951" s="30" t="s">
        <v>9674</v>
      </c>
      <c r="V951" s="5" t="s">
        <v>1049</v>
      </c>
      <c r="W951" s="28"/>
      <c r="X951" s="29">
        <v>1.5</v>
      </c>
      <c r="Z951" s="29">
        <v>1015.8</v>
      </c>
      <c r="AA951" s="29">
        <v>12.4</v>
      </c>
      <c r="AB951" s="29">
        <v>57</v>
      </c>
      <c r="AC951" s="29">
        <v>338.3</v>
      </c>
    </row>
    <row r="952" spans="1:29">
      <c r="A952" s="13" t="s">
        <v>15669</v>
      </c>
      <c r="B952" s="4" t="s">
        <v>300</v>
      </c>
      <c r="C952" s="12" t="s">
        <v>317</v>
      </c>
      <c r="D952" s="4" t="s">
        <v>64</v>
      </c>
      <c r="E952" s="4" t="s">
        <v>48</v>
      </c>
      <c r="F952" s="4" t="s">
        <v>12990</v>
      </c>
      <c r="G952" s="4" t="s">
        <v>317</v>
      </c>
      <c r="H952" s="4" t="s">
        <v>968</v>
      </c>
      <c r="I952" s="5" t="s">
        <v>45666</v>
      </c>
      <c r="J952" s="5" t="s">
        <v>278</v>
      </c>
      <c r="K952" s="5" t="s">
        <v>248</v>
      </c>
      <c r="L952" s="5" t="s">
        <v>594</v>
      </c>
      <c r="M952" s="5" t="s">
        <v>45667</v>
      </c>
      <c r="N952" s="5" t="s">
        <v>1146</v>
      </c>
      <c r="O952" s="5" t="s">
        <v>38262</v>
      </c>
      <c r="P952" s="5" t="s">
        <v>30542</v>
      </c>
      <c r="Q952" s="5">
        <v>0.933</v>
      </c>
      <c r="R952" s="25">
        <f t="shared" si="14"/>
        <v>0.933</v>
      </c>
      <c r="S952" s="30" t="s">
        <v>33759</v>
      </c>
      <c r="T952" s="30" t="s">
        <v>11845</v>
      </c>
      <c r="U952" s="30" t="s">
        <v>5446</v>
      </c>
      <c r="V952" s="5" t="s">
        <v>2425</v>
      </c>
      <c r="W952" s="28"/>
      <c r="X952" s="29">
        <v>1.6</v>
      </c>
      <c r="Z952" s="29">
        <v>1014.4</v>
      </c>
      <c r="AA952" s="29">
        <v>13.7</v>
      </c>
      <c r="AB952" s="29">
        <v>51</v>
      </c>
      <c r="AC952" s="29">
        <v>325.2</v>
      </c>
    </row>
    <row r="953" spans="1:29">
      <c r="A953" s="13" t="s">
        <v>15674</v>
      </c>
      <c r="B953" s="4" t="s">
        <v>778</v>
      </c>
      <c r="C953" s="12" t="s">
        <v>317</v>
      </c>
      <c r="D953" s="4" t="s">
        <v>64</v>
      </c>
      <c r="E953" s="4" t="s">
        <v>32</v>
      </c>
      <c r="F953" s="4" t="s">
        <v>1202</v>
      </c>
      <c r="G953" s="4" t="s">
        <v>317</v>
      </c>
      <c r="H953" s="4" t="s">
        <v>655</v>
      </c>
      <c r="I953" s="5" t="s">
        <v>45668</v>
      </c>
      <c r="J953" s="5" t="s">
        <v>278</v>
      </c>
      <c r="K953" s="5" t="s">
        <v>151</v>
      </c>
      <c r="L953" s="5" t="s">
        <v>3441</v>
      </c>
      <c r="M953" s="5" t="s">
        <v>29879</v>
      </c>
      <c r="N953" s="5" t="s">
        <v>5910</v>
      </c>
      <c r="O953" s="5" t="s">
        <v>5116</v>
      </c>
      <c r="P953" s="5" t="s">
        <v>45669</v>
      </c>
      <c r="Q953" s="5">
        <v>0.658</v>
      </c>
      <c r="R953" s="25">
        <f t="shared" si="14"/>
        <v>0.658</v>
      </c>
      <c r="S953" s="30" t="s">
        <v>45670</v>
      </c>
      <c r="T953" s="30" t="s">
        <v>19283</v>
      </c>
      <c r="U953" s="30" t="s">
        <v>799</v>
      </c>
      <c r="V953" s="5" t="s">
        <v>10690</v>
      </c>
      <c r="W953" s="28"/>
      <c r="X953" s="29">
        <v>1.2</v>
      </c>
      <c r="Z953" s="29">
        <v>1013.2</v>
      </c>
      <c r="AA953" s="29">
        <v>15.1</v>
      </c>
      <c r="AB953" s="29">
        <v>44</v>
      </c>
      <c r="AC953" s="29">
        <v>325.8</v>
      </c>
    </row>
    <row r="954" spans="1:29">
      <c r="A954" s="13" t="s">
        <v>15680</v>
      </c>
      <c r="B954" s="4" t="s">
        <v>48</v>
      </c>
      <c r="C954" s="12" t="s">
        <v>99</v>
      </c>
      <c r="D954" s="4" t="s">
        <v>764</v>
      </c>
      <c r="E954" s="4" t="s">
        <v>258</v>
      </c>
      <c r="F954" s="4" t="s">
        <v>4893</v>
      </c>
      <c r="G954" s="4" t="s">
        <v>99</v>
      </c>
      <c r="H954" s="4" t="s">
        <v>1500</v>
      </c>
      <c r="I954" s="5" t="s">
        <v>45671</v>
      </c>
      <c r="J954" s="5" t="s">
        <v>278</v>
      </c>
      <c r="K954" s="5" t="s">
        <v>961</v>
      </c>
      <c r="L954" s="5" t="s">
        <v>2011</v>
      </c>
      <c r="M954" s="5" t="s">
        <v>29911</v>
      </c>
      <c r="N954" s="5" t="s">
        <v>3874</v>
      </c>
      <c r="O954" s="5" t="s">
        <v>21758</v>
      </c>
      <c r="P954" s="5" t="s">
        <v>27971</v>
      </c>
      <c r="Q954" s="5">
        <v>0.466</v>
      </c>
      <c r="R954" s="25">
        <f t="shared" si="14"/>
        <v>0.466</v>
      </c>
      <c r="S954" s="30" t="s">
        <v>43951</v>
      </c>
      <c r="T954" s="30" t="s">
        <v>16481</v>
      </c>
      <c r="U954" s="30" t="s">
        <v>1049</v>
      </c>
      <c r="V954" s="5" t="s">
        <v>4318</v>
      </c>
      <c r="W954" s="28"/>
      <c r="X954" s="29">
        <v>1.1</v>
      </c>
      <c r="Z954" s="29">
        <v>1012.4</v>
      </c>
      <c r="AA954" s="29">
        <v>15.7</v>
      </c>
      <c r="AB954" s="29">
        <v>40</v>
      </c>
      <c r="AC954" s="29">
        <v>340.4</v>
      </c>
    </row>
    <row r="955" spans="1:29">
      <c r="A955" s="13" t="s">
        <v>15687</v>
      </c>
      <c r="B955" s="4" t="s">
        <v>764</v>
      </c>
      <c r="C955" s="12" t="s">
        <v>68</v>
      </c>
      <c r="D955" s="4" t="s">
        <v>258</v>
      </c>
      <c r="E955" s="4" t="s">
        <v>376</v>
      </c>
      <c r="F955" s="4" t="s">
        <v>2050</v>
      </c>
      <c r="G955" s="4" t="s">
        <v>317</v>
      </c>
      <c r="H955" s="4" t="s">
        <v>1500</v>
      </c>
      <c r="I955" s="5" t="s">
        <v>45672</v>
      </c>
      <c r="J955" s="5" t="s">
        <v>278</v>
      </c>
      <c r="K955" s="5" t="s">
        <v>687</v>
      </c>
      <c r="L955" s="5" t="s">
        <v>3691</v>
      </c>
      <c r="M955" s="5" t="s">
        <v>26335</v>
      </c>
      <c r="N955" s="5" t="s">
        <v>3874</v>
      </c>
      <c r="O955" s="5" t="s">
        <v>3268</v>
      </c>
      <c r="P955" s="5" t="s">
        <v>7912</v>
      </c>
      <c r="Q955" s="5">
        <v>0.455</v>
      </c>
      <c r="R955" s="25">
        <f t="shared" si="14"/>
        <v>0.455</v>
      </c>
      <c r="S955" s="30" t="s">
        <v>2997</v>
      </c>
      <c r="T955" s="30" t="s">
        <v>12810</v>
      </c>
      <c r="U955" s="30" t="s">
        <v>870</v>
      </c>
      <c r="V955" s="5" t="s">
        <v>8178</v>
      </c>
      <c r="W955" s="28"/>
      <c r="X955" s="29">
        <v>1.1</v>
      </c>
      <c r="Z955" s="29">
        <v>1012</v>
      </c>
      <c r="AA955" s="29">
        <v>15.7</v>
      </c>
      <c r="AB955" s="29">
        <v>40</v>
      </c>
      <c r="AC955" s="29">
        <v>329.1</v>
      </c>
    </row>
    <row r="956" spans="1:29">
      <c r="A956" s="13" t="s">
        <v>15693</v>
      </c>
      <c r="B956" s="4" t="s">
        <v>573</v>
      </c>
      <c r="C956" s="12" t="s">
        <v>68</v>
      </c>
      <c r="D956" s="4" t="s">
        <v>573</v>
      </c>
      <c r="E956" s="4" t="s">
        <v>226</v>
      </c>
      <c r="F956" s="4" t="s">
        <v>5327</v>
      </c>
      <c r="G956" s="4" t="s">
        <v>68</v>
      </c>
      <c r="H956" s="4" t="s">
        <v>284</v>
      </c>
      <c r="I956" s="5" t="s">
        <v>45673</v>
      </c>
      <c r="J956" s="5" t="s">
        <v>278</v>
      </c>
      <c r="K956" s="5" t="s">
        <v>199</v>
      </c>
      <c r="L956" s="5" t="s">
        <v>1132</v>
      </c>
      <c r="M956" s="5" t="s">
        <v>26711</v>
      </c>
      <c r="N956" s="5" t="s">
        <v>2253</v>
      </c>
      <c r="O956" s="5" t="s">
        <v>27513</v>
      </c>
      <c r="P956" s="5" t="s">
        <v>4376</v>
      </c>
      <c r="Q956" s="5">
        <v>0.5</v>
      </c>
      <c r="R956" s="25">
        <f t="shared" si="14"/>
        <v>0.5</v>
      </c>
      <c r="S956" s="30" t="s">
        <v>19461</v>
      </c>
      <c r="T956" s="30" t="s">
        <v>19796</v>
      </c>
      <c r="U956" s="30" t="s">
        <v>3874</v>
      </c>
      <c r="V956" s="5" t="s">
        <v>6134</v>
      </c>
      <c r="W956" s="28"/>
      <c r="X956" s="29">
        <v>0.8</v>
      </c>
      <c r="Z956" s="29">
        <v>1011.6</v>
      </c>
      <c r="AA956" s="29">
        <v>14.4</v>
      </c>
      <c r="AB956" s="29">
        <v>44</v>
      </c>
      <c r="AC956" s="29">
        <v>325.3</v>
      </c>
    </row>
    <row r="957" spans="1:29">
      <c r="A957" s="13" t="s">
        <v>15699</v>
      </c>
      <c r="B957" s="4" t="s">
        <v>113</v>
      </c>
      <c r="C957" s="12" t="s">
        <v>68</v>
      </c>
      <c r="D957" s="4" t="s">
        <v>161</v>
      </c>
      <c r="E957" s="4" t="s">
        <v>240</v>
      </c>
      <c r="F957" s="4" t="s">
        <v>2026</v>
      </c>
      <c r="G957" s="4" t="s">
        <v>160</v>
      </c>
      <c r="H957" s="4" t="s">
        <v>968</v>
      </c>
      <c r="I957" s="5" t="s">
        <v>23897</v>
      </c>
      <c r="J957" s="5" t="s">
        <v>278</v>
      </c>
      <c r="K957" s="5" t="s">
        <v>2192</v>
      </c>
      <c r="L957" s="5" t="s">
        <v>2123</v>
      </c>
      <c r="M957" s="5" t="s">
        <v>10287</v>
      </c>
      <c r="N957" s="5" t="s">
        <v>403</v>
      </c>
      <c r="O957" s="5" t="s">
        <v>8249</v>
      </c>
      <c r="P957" s="5" t="s">
        <v>29557</v>
      </c>
      <c r="Q957" s="5">
        <v>0.632</v>
      </c>
      <c r="R957" s="25">
        <f t="shared" si="14"/>
        <v>0.632</v>
      </c>
      <c r="S957" s="30" t="s">
        <v>45674</v>
      </c>
      <c r="T957" s="30" t="s">
        <v>2845</v>
      </c>
      <c r="U957" s="30" t="s">
        <v>311</v>
      </c>
      <c r="V957" s="5" t="s">
        <v>1626</v>
      </c>
      <c r="W957" s="28"/>
      <c r="X957" s="29">
        <v>1.2</v>
      </c>
      <c r="Z957" s="29">
        <v>1011.3</v>
      </c>
      <c r="AA957" s="29">
        <v>12.7</v>
      </c>
      <c r="AB957" s="29">
        <v>47</v>
      </c>
      <c r="AC957" s="29">
        <v>280.3</v>
      </c>
    </row>
    <row r="958" spans="1:29">
      <c r="A958" s="13" t="s">
        <v>15704</v>
      </c>
      <c r="B958" s="4" t="s">
        <v>32</v>
      </c>
      <c r="C958" s="12" t="s">
        <v>317</v>
      </c>
      <c r="D958" s="4" t="s">
        <v>161</v>
      </c>
      <c r="E958" s="4" t="s">
        <v>287</v>
      </c>
      <c r="F958" s="4" t="s">
        <v>5048</v>
      </c>
      <c r="G958" s="4" t="s">
        <v>68</v>
      </c>
      <c r="H958" s="4" t="s">
        <v>1514</v>
      </c>
      <c r="I958" s="5" t="s">
        <v>45675</v>
      </c>
      <c r="J958" s="5" t="s">
        <v>278</v>
      </c>
      <c r="K958" s="5" t="s">
        <v>1081</v>
      </c>
      <c r="L958" s="5" t="s">
        <v>186</v>
      </c>
      <c r="M958" s="5" t="s">
        <v>34517</v>
      </c>
      <c r="N958" s="5" t="s">
        <v>1718</v>
      </c>
      <c r="O958" s="5" t="s">
        <v>27456</v>
      </c>
      <c r="P958" s="5" t="s">
        <v>4669</v>
      </c>
      <c r="Q958" s="5">
        <v>0.479</v>
      </c>
      <c r="R958" s="25">
        <f t="shared" si="14"/>
        <v>0.479</v>
      </c>
      <c r="S958" s="30" t="s">
        <v>20892</v>
      </c>
      <c r="T958" s="30" t="s">
        <v>7757</v>
      </c>
      <c r="U958" s="30" t="s">
        <v>1596</v>
      </c>
      <c r="V958" s="5" t="s">
        <v>6699</v>
      </c>
      <c r="W958" s="28"/>
      <c r="X958" s="29">
        <v>1.1</v>
      </c>
      <c r="Z958" s="29">
        <v>1011.2</v>
      </c>
      <c r="AA958" s="29">
        <v>12.4</v>
      </c>
      <c r="AB958" s="29">
        <v>42</v>
      </c>
      <c r="AC958" s="29">
        <v>314.1</v>
      </c>
    </row>
    <row r="959" spans="1:29">
      <c r="A959" s="13" t="s">
        <v>15709</v>
      </c>
      <c r="B959" s="4" t="s">
        <v>32</v>
      </c>
      <c r="C959" s="12" t="s">
        <v>317</v>
      </c>
      <c r="D959" s="4" t="s">
        <v>240</v>
      </c>
      <c r="E959" s="4" t="s">
        <v>287</v>
      </c>
      <c r="F959" s="4" t="s">
        <v>16998</v>
      </c>
      <c r="G959" s="4" t="s">
        <v>68</v>
      </c>
      <c r="H959" s="4" t="s">
        <v>314</v>
      </c>
      <c r="I959" s="5" t="s">
        <v>45676</v>
      </c>
      <c r="J959" s="5" t="s">
        <v>278</v>
      </c>
      <c r="K959" s="5" t="s">
        <v>2025</v>
      </c>
      <c r="L959" s="5" t="s">
        <v>610</v>
      </c>
      <c r="M959" s="5" t="s">
        <v>19719</v>
      </c>
      <c r="N959" s="5" t="s">
        <v>2039</v>
      </c>
      <c r="O959" s="5" t="s">
        <v>8486</v>
      </c>
      <c r="P959" s="5" t="s">
        <v>40640</v>
      </c>
      <c r="Q959" s="5">
        <v>0.404</v>
      </c>
      <c r="R959" s="25">
        <f t="shared" si="14"/>
        <v>0.404</v>
      </c>
      <c r="S959" s="30" t="s">
        <v>24207</v>
      </c>
      <c r="T959" s="30" t="s">
        <v>5885</v>
      </c>
      <c r="U959" s="30" t="s">
        <v>3897</v>
      </c>
      <c r="V959" s="5" t="s">
        <v>334</v>
      </c>
      <c r="W959" s="28"/>
      <c r="X959" s="29">
        <v>0.8</v>
      </c>
      <c r="Z959" s="29">
        <v>1011.2</v>
      </c>
      <c r="AA959" s="29">
        <v>11.6</v>
      </c>
      <c r="AB959" s="29">
        <v>48</v>
      </c>
      <c r="AC959" s="29">
        <v>315.2</v>
      </c>
    </row>
    <row r="960" spans="1:29">
      <c r="A960" s="13" t="s">
        <v>15714</v>
      </c>
      <c r="B960" s="4" t="s">
        <v>64</v>
      </c>
      <c r="C960" s="12" t="s">
        <v>317</v>
      </c>
      <c r="D960" s="4" t="s">
        <v>287</v>
      </c>
      <c r="E960" s="4" t="s">
        <v>242</v>
      </c>
      <c r="F960" s="4" t="s">
        <v>455</v>
      </c>
      <c r="G960" s="4" t="s">
        <v>31</v>
      </c>
      <c r="H960" s="4" t="s">
        <v>82</v>
      </c>
      <c r="I960" s="5" t="s">
        <v>45677</v>
      </c>
      <c r="J960" s="5" t="s">
        <v>278</v>
      </c>
      <c r="K960" s="5" t="s">
        <v>335</v>
      </c>
      <c r="L960" s="5" t="s">
        <v>5868</v>
      </c>
      <c r="M960" s="5" t="s">
        <v>25081</v>
      </c>
      <c r="N960" s="5" t="s">
        <v>1122</v>
      </c>
      <c r="O960" s="5" t="s">
        <v>37250</v>
      </c>
      <c r="P960" s="5" t="s">
        <v>36955</v>
      </c>
      <c r="Q960" s="5">
        <v>0.452</v>
      </c>
      <c r="R960" s="25">
        <f t="shared" si="14"/>
        <v>0.452</v>
      </c>
      <c r="S960" s="30" t="s">
        <v>12523</v>
      </c>
      <c r="T960" s="30" t="s">
        <v>5867</v>
      </c>
      <c r="U960" s="30" t="s">
        <v>1110</v>
      </c>
      <c r="V960" s="5" t="s">
        <v>1342</v>
      </c>
      <c r="W960" s="28"/>
      <c r="X960" s="29">
        <v>0.8</v>
      </c>
      <c r="Z960" s="29">
        <v>1011.2</v>
      </c>
      <c r="AA960" s="29">
        <v>10.3</v>
      </c>
      <c r="AB960" s="29">
        <v>54</v>
      </c>
      <c r="AC960" s="29">
        <v>326</v>
      </c>
    </row>
    <row r="961" spans="1:29">
      <c r="A961" s="13" t="s">
        <v>15719</v>
      </c>
      <c r="B961" s="4" t="s">
        <v>64</v>
      </c>
      <c r="C961" s="12" t="s">
        <v>317</v>
      </c>
      <c r="D961" s="4" t="s">
        <v>240</v>
      </c>
      <c r="E961" s="4" t="s">
        <v>242</v>
      </c>
      <c r="F961" s="4" t="s">
        <v>21562</v>
      </c>
      <c r="G961" s="4" t="s">
        <v>31</v>
      </c>
      <c r="H961" s="4" t="s">
        <v>129</v>
      </c>
      <c r="I961" s="5" t="s">
        <v>45678</v>
      </c>
      <c r="J961" s="5" t="s">
        <v>278</v>
      </c>
      <c r="K961" s="5" t="s">
        <v>2025</v>
      </c>
      <c r="L961" s="5" t="s">
        <v>2354</v>
      </c>
      <c r="M961" s="5" t="s">
        <v>22310</v>
      </c>
      <c r="N961" s="5" t="s">
        <v>58</v>
      </c>
      <c r="O961" s="5" t="s">
        <v>45679</v>
      </c>
      <c r="P961" s="5" t="s">
        <v>24147</v>
      </c>
      <c r="Q961" s="5">
        <v>0.963</v>
      </c>
      <c r="R961" s="25">
        <f t="shared" si="14"/>
        <v>0.963</v>
      </c>
      <c r="S961" s="30" t="s">
        <v>4173</v>
      </c>
      <c r="T961" s="30" t="s">
        <v>7796</v>
      </c>
      <c r="U961" s="30" t="s">
        <v>1510</v>
      </c>
      <c r="V961" s="5" t="s">
        <v>3856</v>
      </c>
      <c r="W961" s="28"/>
      <c r="X961" s="29">
        <v>0.5</v>
      </c>
      <c r="Z961" s="29">
        <v>1011.1</v>
      </c>
      <c r="AA961" s="29">
        <v>8.9</v>
      </c>
      <c r="AB961" s="29">
        <v>63</v>
      </c>
      <c r="AC961" s="29">
        <v>308.5</v>
      </c>
    </row>
    <row r="962" spans="1:29">
      <c r="A962" s="13" t="s">
        <v>15726</v>
      </c>
      <c r="B962" s="4" t="s">
        <v>113</v>
      </c>
      <c r="C962" s="12" t="s">
        <v>317</v>
      </c>
      <c r="D962" s="4" t="s">
        <v>64</v>
      </c>
      <c r="E962" s="4" t="s">
        <v>240</v>
      </c>
      <c r="F962" s="4" t="s">
        <v>2124</v>
      </c>
      <c r="G962" s="4" t="s">
        <v>31</v>
      </c>
      <c r="H962" s="4" t="s">
        <v>238</v>
      </c>
      <c r="I962" s="5" t="s">
        <v>45680</v>
      </c>
      <c r="J962" s="5" t="s">
        <v>278</v>
      </c>
      <c r="K962" s="5" t="s">
        <v>199</v>
      </c>
      <c r="L962" s="5" t="s">
        <v>1132</v>
      </c>
      <c r="M962" s="5" t="s">
        <v>40340</v>
      </c>
      <c r="N962" s="5" t="s">
        <v>2039</v>
      </c>
      <c r="O962" s="5" t="s">
        <v>21308</v>
      </c>
      <c r="P962" s="5" t="s">
        <v>22303</v>
      </c>
      <c r="Q962" s="5">
        <v>1.561</v>
      </c>
      <c r="R962" s="25">
        <f t="shared" ref="R962:R1025" si="15">IF(COUNTBLANK(Q962)&gt;0,"",SUM(N962:Q962))</f>
        <v>1.561</v>
      </c>
      <c r="S962" s="30" t="s">
        <v>20597</v>
      </c>
      <c r="T962" s="30" t="s">
        <v>3996</v>
      </c>
      <c r="U962" s="30" t="s">
        <v>4558</v>
      </c>
      <c r="V962" s="5" t="s">
        <v>2513</v>
      </c>
      <c r="W962" s="28"/>
      <c r="X962" s="29">
        <v>0.6</v>
      </c>
      <c r="Z962" s="29">
        <v>1011.2</v>
      </c>
      <c r="AA962" s="29">
        <v>8.4</v>
      </c>
      <c r="AB962" s="29">
        <v>67</v>
      </c>
      <c r="AC962" s="29">
        <v>281</v>
      </c>
    </row>
    <row r="963" spans="1:29">
      <c r="A963" s="13" t="s">
        <v>15732</v>
      </c>
      <c r="B963" s="4" t="s">
        <v>224</v>
      </c>
      <c r="C963" s="12" t="s">
        <v>317</v>
      </c>
      <c r="D963" s="4" t="s">
        <v>113</v>
      </c>
      <c r="E963" s="4" t="s">
        <v>764</v>
      </c>
      <c r="F963" s="4" t="s">
        <v>170</v>
      </c>
      <c r="G963" s="4" t="s">
        <v>160</v>
      </c>
      <c r="H963" s="4" t="s">
        <v>28</v>
      </c>
      <c r="I963" s="5" t="s">
        <v>45681</v>
      </c>
      <c r="J963" s="5" t="s">
        <v>278</v>
      </c>
      <c r="K963" s="5" t="s">
        <v>1081</v>
      </c>
      <c r="L963" s="5" t="s">
        <v>2100</v>
      </c>
      <c r="M963" s="5" t="s">
        <v>13038</v>
      </c>
      <c r="N963" s="5" t="s">
        <v>1882</v>
      </c>
      <c r="O963" s="5" t="s">
        <v>44300</v>
      </c>
      <c r="P963" s="5" t="s">
        <v>9186</v>
      </c>
      <c r="Q963" s="5">
        <v>1.647</v>
      </c>
      <c r="R963" s="25">
        <f t="shared" si="15"/>
        <v>1.647</v>
      </c>
      <c r="S963" s="30" t="s">
        <v>18729</v>
      </c>
      <c r="T963" s="30" t="s">
        <v>6495</v>
      </c>
      <c r="U963" s="30" t="s">
        <v>7360</v>
      </c>
      <c r="V963" s="5" t="s">
        <v>890</v>
      </c>
      <c r="W963" s="28"/>
      <c r="X963" s="29">
        <v>0.9</v>
      </c>
      <c r="Z963" s="29">
        <v>1011.1</v>
      </c>
      <c r="AA963" s="29">
        <v>8.5</v>
      </c>
      <c r="AB963" s="29">
        <v>66</v>
      </c>
      <c r="AC963" s="29">
        <v>263</v>
      </c>
    </row>
    <row r="964" spans="1:29">
      <c r="A964" s="13" t="s">
        <v>15737</v>
      </c>
      <c r="B964" s="4" t="s">
        <v>97</v>
      </c>
      <c r="C964" s="12" t="s">
        <v>317</v>
      </c>
      <c r="D964" s="4" t="s">
        <v>209</v>
      </c>
      <c r="E964" s="4" t="s">
        <v>29</v>
      </c>
      <c r="F964" s="4" t="s">
        <v>4776</v>
      </c>
      <c r="G964" s="4" t="s">
        <v>874</v>
      </c>
      <c r="H964" s="4" t="s">
        <v>722</v>
      </c>
      <c r="I964" s="5" t="s">
        <v>45682</v>
      </c>
      <c r="J964" s="5" t="s">
        <v>278</v>
      </c>
      <c r="K964" s="5" t="s">
        <v>2183</v>
      </c>
      <c r="L964" s="5" t="s">
        <v>2777</v>
      </c>
      <c r="M964" s="5" t="s">
        <v>45683</v>
      </c>
      <c r="N964" s="5" t="s">
        <v>1487</v>
      </c>
      <c r="O964" s="5" t="s">
        <v>21424</v>
      </c>
      <c r="P964" s="5" t="s">
        <v>15222</v>
      </c>
      <c r="Q964" s="5">
        <v>1.803</v>
      </c>
      <c r="R964" s="25">
        <f t="shared" si="15"/>
        <v>1.803</v>
      </c>
      <c r="S964" s="30" t="s">
        <v>20974</v>
      </c>
      <c r="T964" s="30" t="s">
        <v>612</v>
      </c>
      <c r="U964" s="30" t="s">
        <v>3158</v>
      </c>
      <c r="V964" s="5" t="s">
        <v>1289</v>
      </c>
      <c r="W964" s="28"/>
      <c r="X964" s="29">
        <v>0.9</v>
      </c>
      <c r="Z964" s="29">
        <v>1011.1</v>
      </c>
      <c r="AA964" s="29">
        <v>8.5</v>
      </c>
      <c r="AB964" s="29">
        <v>66</v>
      </c>
      <c r="AC964" s="29">
        <v>263</v>
      </c>
    </row>
    <row r="965" spans="1:29">
      <c r="A965" s="13" t="s">
        <v>15743</v>
      </c>
      <c r="B965" s="4" t="s">
        <v>778</v>
      </c>
      <c r="C965" s="12" t="s">
        <v>317</v>
      </c>
      <c r="D965" s="4" t="s">
        <v>407</v>
      </c>
      <c r="E965" s="4" t="s">
        <v>32</v>
      </c>
      <c r="F965" s="4" t="s">
        <v>1177</v>
      </c>
      <c r="G965" s="4" t="s">
        <v>160</v>
      </c>
      <c r="H965" s="4" t="s">
        <v>63</v>
      </c>
      <c r="I965" s="5" t="s">
        <v>45684</v>
      </c>
      <c r="J965" s="5" t="s">
        <v>278</v>
      </c>
      <c r="K965" s="5" t="s">
        <v>352</v>
      </c>
      <c r="L965" s="5" t="s">
        <v>2433</v>
      </c>
      <c r="M965" s="5" t="s">
        <v>21944</v>
      </c>
      <c r="N965" s="5" t="s">
        <v>3874</v>
      </c>
      <c r="O965" s="5" t="s">
        <v>26686</v>
      </c>
      <c r="P965" s="5" t="s">
        <v>4696</v>
      </c>
      <c r="Q965" s="5">
        <v>1.824</v>
      </c>
      <c r="R965" s="25">
        <f t="shared" si="15"/>
        <v>1.824</v>
      </c>
      <c r="S965" s="30" t="s">
        <v>21183</v>
      </c>
      <c r="T965" s="30" t="s">
        <v>1343</v>
      </c>
      <c r="U965" s="30" t="s">
        <v>4179</v>
      </c>
      <c r="V965" s="5" t="s">
        <v>43</v>
      </c>
      <c r="W965" s="28"/>
      <c r="X965" s="29">
        <v>0.9</v>
      </c>
      <c r="Z965" s="29">
        <v>1011.1</v>
      </c>
      <c r="AA965" s="29">
        <v>8.5</v>
      </c>
      <c r="AB965" s="29">
        <v>66</v>
      </c>
      <c r="AC965" s="29">
        <v>263</v>
      </c>
    </row>
    <row r="966" spans="1:29">
      <c r="A966" s="13" t="s">
        <v>15749</v>
      </c>
      <c r="B966" s="4" t="s">
        <v>222</v>
      </c>
      <c r="C966" s="12" t="s">
        <v>317</v>
      </c>
      <c r="D966" s="4" t="s">
        <v>224</v>
      </c>
      <c r="E966" s="4" t="s">
        <v>113</v>
      </c>
      <c r="F966" s="4" t="s">
        <v>2426</v>
      </c>
      <c r="G966" s="4" t="s">
        <v>31</v>
      </c>
      <c r="H966" s="4" t="s">
        <v>300</v>
      </c>
      <c r="I966" s="5" t="s">
        <v>45685</v>
      </c>
      <c r="J966" s="5" t="s">
        <v>278</v>
      </c>
      <c r="K966" s="5" t="s">
        <v>136</v>
      </c>
      <c r="L966" s="5" t="s">
        <v>33</v>
      </c>
      <c r="M966" s="5" t="s">
        <v>26418</v>
      </c>
      <c r="N966" s="5" t="s">
        <v>1882</v>
      </c>
      <c r="O966" s="5" t="s">
        <v>7063</v>
      </c>
      <c r="P966" s="5" t="s">
        <v>8287</v>
      </c>
      <c r="Q966" s="5">
        <v>1.836</v>
      </c>
      <c r="R966" s="25">
        <f t="shared" si="15"/>
        <v>1.836</v>
      </c>
      <c r="S966" s="30" t="s">
        <v>28401</v>
      </c>
      <c r="T966" s="30" t="s">
        <v>3779</v>
      </c>
      <c r="U966" s="30" t="s">
        <v>2835</v>
      </c>
      <c r="V966" s="5" t="s">
        <v>5572</v>
      </c>
      <c r="W966" s="28"/>
      <c r="X966" s="29">
        <v>0.9</v>
      </c>
      <c r="Z966" s="29">
        <v>1011.1</v>
      </c>
      <c r="AA966" s="29">
        <v>8.5</v>
      </c>
      <c r="AB966" s="29">
        <v>66</v>
      </c>
      <c r="AC966" s="29">
        <v>263</v>
      </c>
    </row>
    <row r="967" spans="1:29">
      <c r="A967" s="13" t="s">
        <v>15754</v>
      </c>
      <c r="B967" s="4" t="s">
        <v>300</v>
      </c>
      <c r="C967" s="12" t="s">
        <v>99</v>
      </c>
      <c r="D967" s="4" t="s">
        <v>407</v>
      </c>
      <c r="E967" s="4" t="s">
        <v>48</v>
      </c>
      <c r="F967" s="4" t="s">
        <v>7351</v>
      </c>
      <c r="G967" s="4" t="s">
        <v>31</v>
      </c>
      <c r="H967" s="4" t="s">
        <v>222</v>
      </c>
      <c r="I967" s="5" t="s">
        <v>45686</v>
      </c>
      <c r="J967" s="5" t="s">
        <v>278</v>
      </c>
      <c r="K967" s="5" t="s">
        <v>2192</v>
      </c>
      <c r="L967" s="5" t="s">
        <v>6053</v>
      </c>
      <c r="M967" s="5" t="s">
        <v>21692</v>
      </c>
      <c r="N967" s="5" t="s">
        <v>6699</v>
      </c>
      <c r="O967" s="5" t="s">
        <v>26433</v>
      </c>
      <c r="P967" s="5" t="s">
        <v>10880</v>
      </c>
      <c r="Q967" s="5">
        <v>1.689</v>
      </c>
      <c r="R967" s="25">
        <f t="shared" si="15"/>
        <v>1.689</v>
      </c>
      <c r="S967" s="30" t="s">
        <v>45687</v>
      </c>
      <c r="T967" s="30" t="s">
        <v>272</v>
      </c>
      <c r="U967" s="30" t="s">
        <v>7689</v>
      </c>
      <c r="V967" s="5" t="s">
        <v>125</v>
      </c>
      <c r="W967" s="28"/>
      <c r="X967" s="29">
        <v>0.2</v>
      </c>
      <c r="Z967" s="29">
        <v>1009.2</v>
      </c>
      <c r="AA967" s="29">
        <v>6.1</v>
      </c>
      <c r="AB967" s="29">
        <v>74</v>
      </c>
      <c r="AC967" s="29">
        <v>335.5</v>
      </c>
    </row>
    <row r="968" spans="1:29">
      <c r="A968" s="13" t="s">
        <v>15759</v>
      </c>
      <c r="B968" s="4" t="s">
        <v>722</v>
      </c>
      <c r="C968" s="12" t="s">
        <v>317</v>
      </c>
      <c r="D968" s="4" t="s">
        <v>192</v>
      </c>
      <c r="E968" s="4" t="s">
        <v>407</v>
      </c>
      <c r="F968" s="4" t="s">
        <v>2124</v>
      </c>
      <c r="G968" s="4" t="s">
        <v>160</v>
      </c>
      <c r="H968" s="4" t="s">
        <v>28</v>
      </c>
      <c r="I968" s="5" t="s">
        <v>45688</v>
      </c>
      <c r="J968" s="5" t="s">
        <v>278</v>
      </c>
      <c r="K968" s="5" t="s">
        <v>199</v>
      </c>
      <c r="L968" s="5" t="s">
        <v>3416</v>
      </c>
      <c r="M968" s="5" t="s">
        <v>21338</v>
      </c>
      <c r="N968" s="5" t="s">
        <v>3223</v>
      </c>
      <c r="O968" s="5" t="s">
        <v>7898</v>
      </c>
      <c r="P968" s="5" t="s">
        <v>39236</v>
      </c>
      <c r="Q968" s="5">
        <v>1.482</v>
      </c>
      <c r="R968" s="25">
        <f t="shared" si="15"/>
        <v>1.482</v>
      </c>
      <c r="S968" s="30" t="s">
        <v>17494</v>
      </c>
      <c r="T968" s="30" t="s">
        <v>1051</v>
      </c>
      <c r="U968" s="30" t="s">
        <v>7822</v>
      </c>
      <c r="V968" s="5" t="s">
        <v>542</v>
      </c>
      <c r="W968" s="28"/>
      <c r="X968" s="29">
        <v>0.6</v>
      </c>
      <c r="Z968" s="29">
        <v>1009</v>
      </c>
      <c r="AA968" s="29">
        <v>6.5</v>
      </c>
      <c r="AB968" s="29">
        <v>73</v>
      </c>
      <c r="AC968" s="29">
        <v>269.9</v>
      </c>
    </row>
    <row r="969" spans="1:29">
      <c r="A969" s="13" t="s">
        <v>15764</v>
      </c>
      <c r="B969" s="4" t="s">
        <v>80</v>
      </c>
      <c r="C969" s="12" t="s">
        <v>317</v>
      </c>
      <c r="D969" s="4" t="s">
        <v>209</v>
      </c>
      <c r="E969" s="4" t="s">
        <v>224</v>
      </c>
      <c r="F969" s="4" t="s">
        <v>170</v>
      </c>
      <c r="G969" s="4" t="s">
        <v>68</v>
      </c>
      <c r="H969" s="4" t="s">
        <v>63</v>
      </c>
      <c r="I969" s="5" t="s">
        <v>45689</v>
      </c>
      <c r="J969" s="5" t="s">
        <v>278</v>
      </c>
      <c r="K969" s="5" t="s">
        <v>1985</v>
      </c>
      <c r="L969" s="5" t="s">
        <v>3327</v>
      </c>
      <c r="M969" s="5" t="s">
        <v>33739</v>
      </c>
      <c r="N969" s="5" t="s">
        <v>3223</v>
      </c>
      <c r="O969" s="5" t="s">
        <v>16293</v>
      </c>
      <c r="P969" s="5" t="s">
        <v>34713</v>
      </c>
      <c r="Q969" s="5">
        <v>1.283</v>
      </c>
      <c r="R969" s="25">
        <f t="shared" si="15"/>
        <v>1.283</v>
      </c>
      <c r="S969" s="30" t="s">
        <v>13551</v>
      </c>
      <c r="T969" s="30" t="s">
        <v>2155</v>
      </c>
      <c r="U969" s="30" t="s">
        <v>7228</v>
      </c>
      <c r="V969" s="5" t="s">
        <v>542</v>
      </c>
      <c r="W969" s="28"/>
      <c r="X969" s="29">
        <v>0.7</v>
      </c>
      <c r="Z969" s="29">
        <v>1009</v>
      </c>
      <c r="AA969" s="29">
        <v>6.4</v>
      </c>
      <c r="AB969" s="29">
        <v>74</v>
      </c>
      <c r="AC969" s="29">
        <v>271.2</v>
      </c>
    </row>
    <row r="970" spans="1:29">
      <c r="A970" s="13" t="s">
        <v>15771</v>
      </c>
      <c r="B970" s="4" t="s">
        <v>722</v>
      </c>
      <c r="C970" s="12" t="s">
        <v>317</v>
      </c>
      <c r="D970" s="4" t="s">
        <v>209</v>
      </c>
      <c r="E970" s="4" t="s">
        <v>407</v>
      </c>
      <c r="F970" s="4" t="s">
        <v>5709</v>
      </c>
      <c r="G970" s="4" t="s">
        <v>31</v>
      </c>
      <c r="H970" s="4" t="s">
        <v>222</v>
      </c>
      <c r="I970" s="5" t="s">
        <v>45690</v>
      </c>
      <c r="J970" s="5" t="s">
        <v>278</v>
      </c>
      <c r="K970" s="5" t="s">
        <v>2014</v>
      </c>
      <c r="L970" s="5" t="s">
        <v>1718</v>
      </c>
      <c r="M970" s="5" t="s">
        <v>37166</v>
      </c>
      <c r="N970" s="5" t="s">
        <v>2785</v>
      </c>
      <c r="O970" s="5" t="s">
        <v>13125</v>
      </c>
      <c r="P970" s="5" t="s">
        <v>35606</v>
      </c>
      <c r="Q970" s="5">
        <v>1.29</v>
      </c>
      <c r="R970" s="25">
        <f t="shared" si="15"/>
        <v>1.29</v>
      </c>
      <c r="S970" s="30" t="s">
        <v>29533</v>
      </c>
      <c r="T970" s="30" t="s">
        <v>798</v>
      </c>
      <c r="U970" s="30" t="s">
        <v>7894</v>
      </c>
      <c r="V970" s="5" t="s">
        <v>498</v>
      </c>
      <c r="W970" s="28"/>
      <c r="X970" s="29">
        <v>0.8</v>
      </c>
      <c r="Z970" s="29">
        <v>1008.6</v>
      </c>
      <c r="AA970" s="29">
        <v>6.1</v>
      </c>
      <c r="AB970" s="29">
        <v>75</v>
      </c>
      <c r="AC970" s="29">
        <v>252.1</v>
      </c>
    </row>
    <row r="971" spans="1:29">
      <c r="A971" s="13" t="s">
        <v>15778</v>
      </c>
      <c r="B971" s="4" t="s">
        <v>300</v>
      </c>
      <c r="C971" s="12" t="s">
        <v>317</v>
      </c>
      <c r="D971" s="4" t="s">
        <v>407</v>
      </c>
      <c r="E971" s="4" t="s">
        <v>48</v>
      </c>
      <c r="F971" s="4" t="s">
        <v>7351</v>
      </c>
      <c r="G971" s="4" t="s">
        <v>115</v>
      </c>
      <c r="H971" s="4" t="s">
        <v>300</v>
      </c>
      <c r="I971" s="5" t="s">
        <v>45691</v>
      </c>
      <c r="J971" s="5" t="s">
        <v>278</v>
      </c>
      <c r="K971" s="5" t="s">
        <v>1985</v>
      </c>
      <c r="L971" s="5" t="s">
        <v>1080</v>
      </c>
      <c r="M971" s="5" t="s">
        <v>45692</v>
      </c>
      <c r="N971" s="5" t="s">
        <v>386</v>
      </c>
      <c r="O971" s="5" t="s">
        <v>12122</v>
      </c>
      <c r="P971" s="5" t="s">
        <v>39236</v>
      </c>
      <c r="Q971" s="5">
        <v>1.126</v>
      </c>
      <c r="R971" s="25">
        <f t="shared" si="15"/>
        <v>1.126</v>
      </c>
      <c r="S971" s="30" t="s">
        <v>16375</v>
      </c>
      <c r="T971" s="30" t="s">
        <v>6556</v>
      </c>
      <c r="U971" s="30" t="s">
        <v>1766</v>
      </c>
      <c r="V971" s="5" t="s">
        <v>1328</v>
      </c>
      <c r="W971" s="28"/>
      <c r="X971" s="29">
        <v>0.5</v>
      </c>
      <c r="Z971" s="29">
        <v>1008.6</v>
      </c>
      <c r="AA971" s="29">
        <v>7.4</v>
      </c>
      <c r="AB971" s="29">
        <v>68</v>
      </c>
      <c r="AC971" s="29">
        <v>234.1</v>
      </c>
    </row>
    <row r="972" spans="1:29">
      <c r="A972" s="13" t="s">
        <v>15784</v>
      </c>
      <c r="B972" s="4" t="s">
        <v>1088</v>
      </c>
      <c r="C972" s="12" t="s">
        <v>160</v>
      </c>
      <c r="D972" s="4" t="s">
        <v>407</v>
      </c>
      <c r="E972" s="4" t="s">
        <v>476</v>
      </c>
      <c r="F972" s="4" t="s">
        <v>3880</v>
      </c>
      <c r="G972" s="4" t="s">
        <v>376</v>
      </c>
      <c r="H972" s="4" t="s">
        <v>778</v>
      </c>
      <c r="I972" s="5" t="s">
        <v>45693</v>
      </c>
      <c r="J972" s="5" t="s">
        <v>278</v>
      </c>
      <c r="K972" s="5" t="s">
        <v>961</v>
      </c>
      <c r="L972" s="5" t="s">
        <v>416</v>
      </c>
      <c r="M972" s="5" t="s">
        <v>23581</v>
      </c>
      <c r="N972" s="5" t="s">
        <v>2191</v>
      </c>
      <c r="O972" s="5" t="s">
        <v>27920</v>
      </c>
      <c r="P972" s="5" t="s">
        <v>16328</v>
      </c>
      <c r="Q972" s="5">
        <v>1.279</v>
      </c>
      <c r="R972" s="25">
        <f t="shared" si="15"/>
        <v>1.279</v>
      </c>
      <c r="S972" s="30" t="s">
        <v>21437</v>
      </c>
      <c r="T972" s="30" t="s">
        <v>4523</v>
      </c>
      <c r="U972" s="30" t="s">
        <v>3277</v>
      </c>
      <c r="V972" s="5" t="s">
        <v>2758</v>
      </c>
      <c r="W972" s="28"/>
      <c r="X972" s="29">
        <v>0.7</v>
      </c>
      <c r="Z972" s="29">
        <v>1008.6</v>
      </c>
      <c r="AA972" s="29">
        <v>9.4</v>
      </c>
      <c r="AB972" s="29">
        <v>60</v>
      </c>
      <c r="AC972" s="29">
        <v>248.9</v>
      </c>
    </row>
    <row r="973" spans="1:29">
      <c r="A973" s="13" t="s">
        <v>15788</v>
      </c>
      <c r="B973" s="4" t="s">
        <v>97</v>
      </c>
      <c r="C973" s="12" t="s">
        <v>31</v>
      </c>
      <c r="D973" s="4" t="s">
        <v>48</v>
      </c>
      <c r="E973" s="4" t="s">
        <v>29</v>
      </c>
      <c r="F973" s="4" t="s">
        <v>2703</v>
      </c>
      <c r="G973" s="4" t="s">
        <v>208</v>
      </c>
      <c r="H973" s="4" t="s">
        <v>112</v>
      </c>
      <c r="I973" s="5" t="s">
        <v>45694</v>
      </c>
      <c r="J973" s="5" t="s">
        <v>278</v>
      </c>
      <c r="K973" s="5" t="s">
        <v>1996</v>
      </c>
      <c r="L973" s="5" t="s">
        <v>1012</v>
      </c>
      <c r="M973" s="5" t="s">
        <v>21919</v>
      </c>
      <c r="N973" s="5" t="s">
        <v>2039</v>
      </c>
      <c r="O973" s="5" t="s">
        <v>30657</v>
      </c>
      <c r="P973" s="5" t="s">
        <v>33995</v>
      </c>
      <c r="Q973" s="5">
        <v>1.153</v>
      </c>
      <c r="R973" s="25">
        <f t="shared" si="15"/>
        <v>1.153</v>
      </c>
      <c r="S973" s="30" t="s">
        <v>20642</v>
      </c>
      <c r="T973" s="30" t="s">
        <v>19796</v>
      </c>
      <c r="U973" s="30" t="s">
        <v>1426</v>
      </c>
      <c r="V973" s="5" t="s">
        <v>2005</v>
      </c>
      <c r="W973" s="28"/>
      <c r="X973" s="29">
        <v>0.4</v>
      </c>
      <c r="Z973" s="29">
        <v>1008.4</v>
      </c>
      <c r="AA973" s="29">
        <v>13.1</v>
      </c>
      <c r="AB973" s="29">
        <v>44</v>
      </c>
      <c r="AC973" s="29">
        <v>40.6</v>
      </c>
    </row>
    <row r="974" spans="1:29">
      <c r="A974" s="13" t="s">
        <v>15791</v>
      </c>
      <c r="B974" s="4" t="s">
        <v>209</v>
      </c>
      <c r="C974" s="12" t="s">
        <v>68</v>
      </c>
      <c r="D974" s="4" t="s">
        <v>709</v>
      </c>
      <c r="E974" s="4" t="s">
        <v>161</v>
      </c>
      <c r="F974" s="4" t="s">
        <v>3826</v>
      </c>
      <c r="G974" s="4" t="s">
        <v>191</v>
      </c>
      <c r="H974" s="4" t="s">
        <v>114</v>
      </c>
      <c r="I974" s="5" t="s">
        <v>9156</v>
      </c>
      <c r="J974" s="5" t="s">
        <v>278</v>
      </c>
      <c r="K974" s="5" t="s">
        <v>39</v>
      </c>
      <c r="L974" s="5" t="s">
        <v>3708</v>
      </c>
      <c r="M974" s="5" t="s">
        <v>6118</v>
      </c>
      <c r="N974" s="5" t="s">
        <v>1836</v>
      </c>
      <c r="O974" s="5" t="s">
        <v>45695</v>
      </c>
      <c r="P974" s="5" t="s">
        <v>27255</v>
      </c>
      <c r="Q974" s="5">
        <v>0.65</v>
      </c>
      <c r="R974" s="25">
        <f t="shared" si="15"/>
        <v>0.65</v>
      </c>
      <c r="S974" s="30" t="s">
        <v>34234</v>
      </c>
      <c r="T974" s="30" t="s">
        <v>19572</v>
      </c>
      <c r="U974" s="30" t="s">
        <v>756</v>
      </c>
      <c r="V974" s="5" t="s">
        <v>2683</v>
      </c>
      <c r="W974" s="28"/>
      <c r="X974" s="29">
        <v>0.8</v>
      </c>
      <c r="Z974" s="29">
        <v>1008.1</v>
      </c>
      <c r="AA974" s="29">
        <v>15.3</v>
      </c>
      <c r="AB974" s="29">
        <v>34</v>
      </c>
      <c r="AC974" s="29">
        <v>187.2</v>
      </c>
    </row>
    <row r="975" spans="1:29">
      <c r="A975" s="13" t="s">
        <v>15792</v>
      </c>
      <c r="B975" s="4" t="s">
        <v>145</v>
      </c>
      <c r="C975" s="12" t="s">
        <v>68</v>
      </c>
      <c r="D975" s="4" t="s">
        <v>161</v>
      </c>
      <c r="E975" s="4" t="s">
        <v>573</v>
      </c>
      <c r="F975" s="4" t="s">
        <v>67</v>
      </c>
      <c r="G975" s="4" t="s">
        <v>68</v>
      </c>
      <c r="H975" s="4" t="s">
        <v>600</v>
      </c>
      <c r="I975" s="5" t="s">
        <v>30052</v>
      </c>
      <c r="J975" s="5" t="s">
        <v>278</v>
      </c>
      <c r="K975" s="5" t="s">
        <v>1026</v>
      </c>
      <c r="L975" s="5" t="s">
        <v>2142</v>
      </c>
      <c r="M975" s="5" t="s">
        <v>20295</v>
      </c>
      <c r="N975" s="5" t="s">
        <v>1187</v>
      </c>
      <c r="O975" s="5" t="s">
        <v>30270</v>
      </c>
      <c r="P975" s="5" t="s">
        <v>40620</v>
      </c>
      <c r="Q975" s="5">
        <v>0.399</v>
      </c>
      <c r="R975" s="25">
        <f t="shared" si="15"/>
        <v>0.399</v>
      </c>
      <c r="S975" s="30" t="s">
        <v>44300</v>
      </c>
      <c r="T975" s="30" t="s">
        <v>2326</v>
      </c>
      <c r="U975" s="30" t="s">
        <v>3129</v>
      </c>
      <c r="V975" s="5" t="s">
        <v>2835</v>
      </c>
      <c r="W975" s="28"/>
      <c r="X975" s="29">
        <v>0.8</v>
      </c>
      <c r="Z975" s="29">
        <v>1007.2</v>
      </c>
      <c r="AA975" s="29">
        <v>15.6</v>
      </c>
      <c r="AB975" s="29">
        <v>36</v>
      </c>
      <c r="AC975" s="29">
        <v>352.2</v>
      </c>
    </row>
    <row r="976" spans="1:29">
      <c r="A976" s="13" t="s">
        <v>15795</v>
      </c>
      <c r="B976" s="4" t="s">
        <v>709</v>
      </c>
      <c r="C976" s="12" t="s">
        <v>68</v>
      </c>
      <c r="D976" s="4" t="s">
        <v>287</v>
      </c>
      <c r="E976" s="4" t="s">
        <v>256</v>
      </c>
      <c r="F976" s="4" t="s">
        <v>399</v>
      </c>
      <c r="G976" s="4" t="s">
        <v>317</v>
      </c>
      <c r="H976" s="4" t="s">
        <v>1269</v>
      </c>
      <c r="I976" s="5" t="s">
        <v>45696</v>
      </c>
      <c r="J976" s="5" t="s">
        <v>278</v>
      </c>
      <c r="K976" s="5" t="s">
        <v>122</v>
      </c>
      <c r="L976" s="5" t="s">
        <v>3636</v>
      </c>
      <c r="M976" s="5" t="s">
        <v>8349</v>
      </c>
      <c r="N976" s="5" t="s">
        <v>92</v>
      </c>
      <c r="O976" s="5" t="s">
        <v>27135</v>
      </c>
      <c r="P976" s="5" t="s">
        <v>29444</v>
      </c>
      <c r="Q976" s="5">
        <v>0.265</v>
      </c>
      <c r="R976" s="25">
        <f t="shared" si="15"/>
        <v>0.265</v>
      </c>
      <c r="S976" s="30" t="s">
        <v>22086</v>
      </c>
      <c r="T976" s="30" t="s">
        <v>13997</v>
      </c>
      <c r="U976" s="30" t="s">
        <v>386</v>
      </c>
      <c r="V976" s="5" t="s">
        <v>7517</v>
      </c>
      <c r="W976" s="28"/>
      <c r="X976" s="29">
        <v>0.6</v>
      </c>
      <c r="Z976" s="29">
        <v>1006.3</v>
      </c>
      <c r="AA976" s="29">
        <v>16.1</v>
      </c>
      <c r="AB976" s="29">
        <v>34</v>
      </c>
      <c r="AC976" s="29">
        <v>2.4</v>
      </c>
    </row>
    <row r="977" spans="1:29">
      <c r="A977" s="13" t="s">
        <v>15799</v>
      </c>
      <c r="B977" s="4" t="s">
        <v>161</v>
      </c>
      <c r="C977" s="12" t="s">
        <v>68</v>
      </c>
      <c r="D977" s="4" t="s">
        <v>242</v>
      </c>
      <c r="E977" s="4" t="s">
        <v>223</v>
      </c>
      <c r="F977" s="4" t="s">
        <v>117</v>
      </c>
      <c r="G977" s="4" t="s">
        <v>317</v>
      </c>
      <c r="H977" s="4" t="s">
        <v>255</v>
      </c>
      <c r="I977" s="5" t="s">
        <v>269</v>
      </c>
      <c r="J977" s="5" t="s">
        <v>269</v>
      </c>
      <c r="K977" s="5" t="s">
        <v>269</v>
      </c>
      <c r="L977" s="5" t="s">
        <v>269</v>
      </c>
      <c r="M977" s="5" t="s">
        <v>269</v>
      </c>
      <c r="N977" s="5" t="s">
        <v>269</v>
      </c>
      <c r="O977" s="5" t="s">
        <v>269</v>
      </c>
      <c r="P977" s="5" t="s">
        <v>269</v>
      </c>
      <c r="Q977" s="5" t="s">
        <v>269</v>
      </c>
      <c r="R977" s="25">
        <f t="shared" si="15"/>
        <v>0</v>
      </c>
      <c r="S977" s="30" t="s">
        <v>269</v>
      </c>
      <c r="T977" s="30" t="s">
        <v>269</v>
      </c>
      <c r="U977" s="30" t="s">
        <v>269</v>
      </c>
      <c r="V977" s="5" t="s">
        <v>269</v>
      </c>
      <c r="W977" s="28"/>
      <c r="X977" s="29">
        <v>0.7</v>
      </c>
      <c r="Z977" s="29">
        <v>1005.5</v>
      </c>
      <c r="AA977" s="29">
        <v>17</v>
      </c>
      <c r="AB977" s="29">
        <v>31</v>
      </c>
      <c r="AC977" s="29">
        <v>6</v>
      </c>
    </row>
    <row r="978" spans="1:29">
      <c r="A978" s="13" t="s">
        <v>15802</v>
      </c>
      <c r="B978" s="4" t="s">
        <v>258</v>
      </c>
      <c r="C978" s="12" t="s">
        <v>317</v>
      </c>
      <c r="D978" s="4" t="s">
        <v>269</v>
      </c>
      <c r="E978" s="4" t="s">
        <v>269</v>
      </c>
      <c r="F978" s="4" t="s">
        <v>2503</v>
      </c>
      <c r="G978" s="4" t="s">
        <v>317</v>
      </c>
      <c r="H978" s="4" t="s">
        <v>189</v>
      </c>
      <c r="I978" s="5" t="s">
        <v>269</v>
      </c>
      <c r="J978" s="5" t="s">
        <v>269</v>
      </c>
      <c r="K978" s="5" t="s">
        <v>269</v>
      </c>
      <c r="L978" s="5" t="s">
        <v>269</v>
      </c>
      <c r="M978" s="5" t="s">
        <v>269</v>
      </c>
      <c r="N978" s="5" t="s">
        <v>269</v>
      </c>
      <c r="O978" s="5" t="s">
        <v>269</v>
      </c>
      <c r="P978" s="5" t="s">
        <v>269</v>
      </c>
      <c r="Q978" s="5" t="s">
        <v>269</v>
      </c>
      <c r="R978" s="25">
        <f t="shared" si="15"/>
        <v>0</v>
      </c>
      <c r="S978" s="30" t="s">
        <v>269</v>
      </c>
      <c r="T978" s="30" t="s">
        <v>269</v>
      </c>
      <c r="U978" s="30" t="s">
        <v>269</v>
      </c>
      <c r="V978" s="5" t="s">
        <v>269</v>
      </c>
      <c r="W978" s="28"/>
      <c r="X978" s="29">
        <v>0.6</v>
      </c>
      <c r="Z978" s="29">
        <v>1005.2</v>
      </c>
      <c r="AA978" s="29">
        <v>16.2</v>
      </c>
      <c r="AB978" s="29">
        <v>34</v>
      </c>
      <c r="AC978" s="29">
        <v>82.8</v>
      </c>
    </row>
    <row r="979" spans="1:29">
      <c r="A979" s="13" t="s">
        <v>15808</v>
      </c>
      <c r="B979" s="4" t="s">
        <v>258</v>
      </c>
      <c r="C979" s="12" t="s">
        <v>269</v>
      </c>
      <c r="D979" s="4" t="s">
        <v>256</v>
      </c>
      <c r="E979" s="4" t="s">
        <v>392</v>
      </c>
      <c r="F979" s="4" t="s">
        <v>269</v>
      </c>
      <c r="G979" s="4" t="s">
        <v>269</v>
      </c>
      <c r="H979" s="4" t="s">
        <v>269</v>
      </c>
      <c r="I979" s="5" t="s">
        <v>269</v>
      </c>
      <c r="J979" s="5" t="s">
        <v>1287</v>
      </c>
      <c r="K979" s="5" t="s">
        <v>151</v>
      </c>
      <c r="L979" s="5" t="s">
        <v>3592</v>
      </c>
      <c r="M979" s="5" t="s">
        <v>19448</v>
      </c>
      <c r="N979" s="5" t="s">
        <v>7102</v>
      </c>
      <c r="O979" s="5" t="s">
        <v>8439</v>
      </c>
      <c r="P979" s="5" t="s">
        <v>2828</v>
      </c>
      <c r="Q979" s="5">
        <v>0.872</v>
      </c>
      <c r="R979" s="25">
        <f t="shared" si="15"/>
        <v>0.872</v>
      </c>
      <c r="S979" s="30" t="s">
        <v>26670</v>
      </c>
      <c r="T979" s="30" t="s">
        <v>8364</v>
      </c>
      <c r="U979" s="30" t="s">
        <v>1902</v>
      </c>
      <c r="V979" s="5" t="s">
        <v>1838</v>
      </c>
      <c r="W979" s="28"/>
      <c r="X979" s="29">
        <v>0.5</v>
      </c>
      <c r="Z979" s="29">
        <v>1005</v>
      </c>
      <c r="AA979" s="29">
        <v>15.2</v>
      </c>
      <c r="AB979" s="29">
        <v>39</v>
      </c>
      <c r="AC979" s="29">
        <v>100.5</v>
      </c>
    </row>
    <row r="980" spans="1:29">
      <c r="A980" s="13" t="s">
        <v>15812</v>
      </c>
      <c r="B980" s="4" t="s">
        <v>240</v>
      </c>
      <c r="C980" s="12" t="s">
        <v>269</v>
      </c>
      <c r="D980" s="4" t="s">
        <v>240</v>
      </c>
      <c r="E980" s="4" t="s">
        <v>226</v>
      </c>
      <c r="F980" s="4" t="s">
        <v>269</v>
      </c>
      <c r="G980" s="4" t="s">
        <v>269</v>
      </c>
      <c r="H980" s="4" t="s">
        <v>269</v>
      </c>
      <c r="I980" s="5" t="s">
        <v>269</v>
      </c>
      <c r="J980" s="5" t="s">
        <v>278</v>
      </c>
      <c r="K980" s="5" t="s">
        <v>2014</v>
      </c>
      <c r="L980" s="5" t="s">
        <v>1721</v>
      </c>
      <c r="M980" s="5" t="s">
        <v>2936</v>
      </c>
      <c r="N980" s="5" t="s">
        <v>3018</v>
      </c>
      <c r="O980" s="5" t="s">
        <v>28374</v>
      </c>
      <c r="P980" s="5" t="s">
        <v>40487</v>
      </c>
      <c r="Q980" s="5">
        <v>0.598</v>
      </c>
      <c r="R980" s="25">
        <f t="shared" si="15"/>
        <v>0.598</v>
      </c>
      <c r="S980" s="30" t="s">
        <v>45697</v>
      </c>
      <c r="T980" s="30" t="s">
        <v>8529</v>
      </c>
      <c r="U980" s="30" t="s">
        <v>1930</v>
      </c>
      <c r="V980" s="5" t="s">
        <v>2377</v>
      </c>
      <c r="W980" s="28"/>
      <c r="X980" s="29">
        <v>1.1</v>
      </c>
      <c r="Z980" s="29">
        <v>1005.1</v>
      </c>
      <c r="AA980" s="29">
        <v>14.2</v>
      </c>
      <c r="AB980" s="29">
        <v>42</v>
      </c>
      <c r="AC980" s="29">
        <v>204.2</v>
      </c>
    </row>
    <row r="981" spans="1:29">
      <c r="A981" s="13" t="s">
        <v>15816</v>
      </c>
      <c r="B981" s="4" t="s">
        <v>64</v>
      </c>
      <c r="C981" s="12" t="s">
        <v>68</v>
      </c>
      <c r="D981" s="4" t="s">
        <v>603</v>
      </c>
      <c r="E981" s="4" t="s">
        <v>242</v>
      </c>
      <c r="F981" s="4" t="s">
        <v>1965</v>
      </c>
      <c r="G981" s="4" t="s">
        <v>68</v>
      </c>
      <c r="H981" s="4" t="s">
        <v>640</v>
      </c>
      <c r="I981" s="5" t="s">
        <v>45698</v>
      </c>
      <c r="J981" s="5" t="s">
        <v>278</v>
      </c>
      <c r="K981" s="5" t="s">
        <v>1985</v>
      </c>
      <c r="L981" s="5" t="s">
        <v>2988</v>
      </c>
      <c r="M981" s="5" t="s">
        <v>26303</v>
      </c>
      <c r="N981" s="5" t="s">
        <v>3148</v>
      </c>
      <c r="O981" s="5" t="s">
        <v>27069</v>
      </c>
      <c r="P981" s="5" t="s">
        <v>39615</v>
      </c>
      <c r="Q981" s="5">
        <v>0.604</v>
      </c>
      <c r="R981" s="25">
        <f t="shared" si="15"/>
        <v>0.604</v>
      </c>
      <c r="S981" s="30" t="s">
        <v>11214</v>
      </c>
      <c r="T981" s="30" t="s">
        <v>955</v>
      </c>
      <c r="U981" s="30" t="s">
        <v>5327</v>
      </c>
      <c r="V981" s="5" t="s">
        <v>84</v>
      </c>
      <c r="W981" s="28"/>
      <c r="X981" s="29">
        <v>1.6</v>
      </c>
      <c r="Z981" s="29">
        <v>1005.3</v>
      </c>
      <c r="AA981" s="29">
        <v>13.2</v>
      </c>
      <c r="AB981" s="29">
        <v>44</v>
      </c>
      <c r="AC981" s="29">
        <v>202.4</v>
      </c>
    </row>
    <row r="982" spans="1:29">
      <c r="A982" s="13" t="s">
        <v>15822</v>
      </c>
      <c r="B982" s="4" t="s">
        <v>113</v>
      </c>
      <c r="C982" s="12" t="s">
        <v>317</v>
      </c>
      <c r="D982" s="4" t="s">
        <v>64</v>
      </c>
      <c r="E982" s="4" t="s">
        <v>240</v>
      </c>
      <c r="F982" s="4" t="s">
        <v>16970</v>
      </c>
      <c r="G982" s="4" t="s">
        <v>68</v>
      </c>
      <c r="H982" s="4" t="s">
        <v>940</v>
      </c>
      <c r="I982" s="5" t="s">
        <v>45699</v>
      </c>
      <c r="J982" s="5" t="s">
        <v>278</v>
      </c>
      <c r="K982" s="5" t="s">
        <v>2168</v>
      </c>
      <c r="L982" s="5" t="s">
        <v>172</v>
      </c>
      <c r="M982" s="5" t="s">
        <v>9321</v>
      </c>
      <c r="N982" s="5" t="s">
        <v>1930</v>
      </c>
      <c r="O982" s="5" t="s">
        <v>16161</v>
      </c>
      <c r="P982" s="5" t="s">
        <v>21888</v>
      </c>
      <c r="Q982" s="5">
        <v>0.746</v>
      </c>
      <c r="R982" s="25">
        <f t="shared" si="15"/>
        <v>0.746</v>
      </c>
      <c r="S982" s="30" t="s">
        <v>8293</v>
      </c>
      <c r="T982" s="30" t="s">
        <v>1442</v>
      </c>
      <c r="U982" s="30" t="s">
        <v>2116</v>
      </c>
      <c r="V982" s="5" t="s">
        <v>1666</v>
      </c>
      <c r="W982" s="28"/>
      <c r="X982" s="29">
        <v>1.8</v>
      </c>
      <c r="Z982" s="29">
        <v>1005.7</v>
      </c>
      <c r="AA982" s="29">
        <v>12.4</v>
      </c>
      <c r="AB982" s="29">
        <v>50</v>
      </c>
      <c r="AC982" s="29">
        <v>202.1</v>
      </c>
    </row>
    <row r="983" spans="1:29">
      <c r="A983" s="13" t="s">
        <v>15828</v>
      </c>
      <c r="B983" s="4" t="s">
        <v>393</v>
      </c>
      <c r="C983" s="12" t="s">
        <v>317</v>
      </c>
      <c r="D983" s="4" t="s">
        <v>29</v>
      </c>
      <c r="E983" s="4" t="s">
        <v>81</v>
      </c>
      <c r="F983" s="4" t="s">
        <v>6134</v>
      </c>
      <c r="G983" s="4" t="s">
        <v>68</v>
      </c>
      <c r="H983" s="4" t="s">
        <v>28</v>
      </c>
      <c r="I983" s="5" t="s">
        <v>45700</v>
      </c>
      <c r="J983" s="5" t="s">
        <v>278</v>
      </c>
      <c r="K983" s="5" t="s">
        <v>935</v>
      </c>
      <c r="L983" s="5" t="s">
        <v>3118</v>
      </c>
      <c r="M983" s="5" t="s">
        <v>21937</v>
      </c>
      <c r="N983" s="5" t="s">
        <v>1902</v>
      </c>
      <c r="O983" s="5" t="s">
        <v>25736</v>
      </c>
      <c r="P983" s="5" t="s">
        <v>10763</v>
      </c>
      <c r="Q983" s="5">
        <v>0.774</v>
      </c>
      <c r="R983" s="25">
        <f t="shared" si="15"/>
        <v>0.774</v>
      </c>
      <c r="S983" s="30" t="s">
        <v>45701</v>
      </c>
      <c r="T983" s="30" t="s">
        <v>514</v>
      </c>
      <c r="U983" s="30" t="s">
        <v>1535</v>
      </c>
      <c r="V983" s="5" t="s">
        <v>2149</v>
      </c>
      <c r="W983" s="28"/>
      <c r="X983" s="29">
        <v>1.6</v>
      </c>
      <c r="Z983" s="29">
        <v>1005.9</v>
      </c>
      <c r="AA983" s="29">
        <v>11.5</v>
      </c>
      <c r="AB983" s="29">
        <v>53</v>
      </c>
      <c r="AC983" s="29">
        <v>193.5</v>
      </c>
    </row>
    <row r="984" spans="1:29">
      <c r="A984" s="13" t="s">
        <v>15832</v>
      </c>
      <c r="B984" s="4" t="s">
        <v>209</v>
      </c>
      <c r="C984" s="12" t="s">
        <v>317</v>
      </c>
      <c r="D984" s="4" t="s">
        <v>29</v>
      </c>
      <c r="E984" s="4" t="s">
        <v>161</v>
      </c>
      <c r="F984" s="4" t="s">
        <v>5541</v>
      </c>
      <c r="G984" s="4" t="s">
        <v>68</v>
      </c>
      <c r="H984" s="4" t="s">
        <v>80</v>
      </c>
      <c r="I984" s="5" t="s">
        <v>38452</v>
      </c>
      <c r="J984" s="5" t="s">
        <v>278</v>
      </c>
      <c r="K984" s="5" t="s">
        <v>2245</v>
      </c>
      <c r="L984" s="5" t="s">
        <v>5702</v>
      </c>
      <c r="M984" s="5" t="s">
        <v>27792</v>
      </c>
      <c r="N984" s="5" t="s">
        <v>219</v>
      </c>
      <c r="O984" s="5" t="s">
        <v>10293</v>
      </c>
      <c r="P984" s="5" t="s">
        <v>13021</v>
      </c>
      <c r="Q984" s="5">
        <v>0.702</v>
      </c>
      <c r="R984" s="25">
        <f t="shared" si="15"/>
        <v>0.702</v>
      </c>
      <c r="S984" s="30" t="s">
        <v>21795</v>
      </c>
      <c r="T984" s="30" t="s">
        <v>3735</v>
      </c>
      <c r="U984" s="30" t="s">
        <v>636</v>
      </c>
      <c r="V984" s="5" t="s">
        <v>2065</v>
      </c>
      <c r="W984" s="28"/>
      <c r="X984" s="29">
        <v>1.8</v>
      </c>
      <c r="Z984" s="29">
        <v>1006.4</v>
      </c>
      <c r="AA984" s="29">
        <v>10.8</v>
      </c>
      <c r="AB984" s="29">
        <v>55</v>
      </c>
      <c r="AC984" s="29">
        <v>193.7</v>
      </c>
    </row>
    <row r="985" spans="1:29">
      <c r="A985" s="13" t="s">
        <v>15838</v>
      </c>
      <c r="B985" s="4" t="s">
        <v>145</v>
      </c>
      <c r="C985" s="12" t="s">
        <v>317</v>
      </c>
      <c r="D985" s="4" t="s">
        <v>603</v>
      </c>
      <c r="E985" s="4" t="s">
        <v>573</v>
      </c>
      <c r="F985" s="4" t="s">
        <v>3757</v>
      </c>
      <c r="G985" s="4" t="s">
        <v>317</v>
      </c>
      <c r="H985" s="4" t="s">
        <v>28</v>
      </c>
      <c r="I985" s="5" t="s">
        <v>45702</v>
      </c>
      <c r="J985" s="5" t="s">
        <v>278</v>
      </c>
      <c r="K985" s="5" t="s">
        <v>2150</v>
      </c>
      <c r="L985" s="5" t="s">
        <v>646</v>
      </c>
      <c r="M985" s="5" t="s">
        <v>5262</v>
      </c>
      <c r="N985" s="5" t="s">
        <v>1049</v>
      </c>
      <c r="O985" s="5" t="s">
        <v>12946</v>
      </c>
      <c r="P985" s="5" t="s">
        <v>20928</v>
      </c>
      <c r="Q985" s="5">
        <v>0.51</v>
      </c>
      <c r="R985" s="25">
        <f t="shared" si="15"/>
        <v>0.51</v>
      </c>
      <c r="S985" s="30" t="s">
        <v>27122</v>
      </c>
      <c r="T985" s="30" t="s">
        <v>15267</v>
      </c>
      <c r="U985" s="30" t="s">
        <v>74</v>
      </c>
      <c r="V985" s="5" t="s">
        <v>155</v>
      </c>
      <c r="W985" s="28"/>
      <c r="X985" s="29">
        <v>1.5</v>
      </c>
      <c r="Z985" s="29">
        <v>1006.4</v>
      </c>
      <c r="AA985" s="29">
        <v>10.6</v>
      </c>
      <c r="AB985" s="29">
        <v>55</v>
      </c>
      <c r="AC985" s="29">
        <v>195.3</v>
      </c>
    </row>
    <row r="986" spans="1:29">
      <c r="A986" s="13" t="s">
        <v>15844</v>
      </c>
      <c r="B986" s="4" t="s">
        <v>81</v>
      </c>
      <c r="C986" s="12" t="s">
        <v>317</v>
      </c>
      <c r="D986" s="4" t="s">
        <v>240</v>
      </c>
      <c r="E986" s="4" t="s">
        <v>547</v>
      </c>
      <c r="F986" s="4" t="s">
        <v>770</v>
      </c>
      <c r="G986" s="4" t="s">
        <v>317</v>
      </c>
      <c r="H986" s="4" t="s">
        <v>63</v>
      </c>
      <c r="I986" s="5" t="s">
        <v>45703</v>
      </c>
      <c r="J986" s="5" t="s">
        <v>278</v>
      </c>
      <c r="K986" s="5" t="s">
        <v>2386</v>
      </c>
      <c r="L986" s="5" t="s">
        <v>1160</v>
      </c>
      <c r="M986" s="5" t="s">
        <v>5416</v>
      </c>
      <c r="N986" s="5" t="s">
        <v>1487</v>
      </c>
      <c r="O986" s="5" t="s">
        <v>45704</v>
      </c>
      <c r="P986" s="5" t="s">
        <v>19858</v>
      </c>
      <c r="Q986" s="5">
        <v>0.471</v>
      </c>
      <c r="R986" s="25">
        <f t="shared" si="15"/>
        <v>0.471</v>
      </c>
      <c r="S986" s="30" t="s">
        <v>8734</v>
      </c>
      <c r="T986" s="30" t="s">
        <v>1203</v>
      </c>
      <c r="U986" s="30" t="s">
        <v>1072</v>
      </c>
      <c r="V986" s="5" t="s">
        <v>2225</v>
      </c>
      <c r="W986" s="28"/>
      <c r="X986" s="29">
        <v>1.7</v>
      </c>
      <c r="Z986" s="29">
        <v>1006.4</v>
      </c>
      <c r="AA986" s="29">
        <v>10.3</v>
      </c>
      <c r="AB986" s="29">
        <v>57</v>
      </c>
      <c r="AC986" s="29">
        <v>198.8</v>
      </c>
    </row>
    <row r="987" spans="1:29">
      <c r="A987" s="13" t="s">
        <v>15851</v>
      </c>
      <c r="B987" s="4" t="s">
        <v>573</v>
      </c>
      <c r="C987" s="12" t="s">
        <v>317</v>
      </c>
      <c r="D987" s="4" t="s">
        <v>242</v>
      </c>
      <c r="E987" s="4" t="s">
        <v>226</v>
      </c>
      <c r="F987" s="4" t="s">
        <v>33</v>
      </c>
      <c r="G987" s="4" t="s">
        <v>317</v>
      </c>
      <c r="H987" s="4" t="s">
        <v>722</v>
      </c>
      <c r="I987" s="5" t="s">
        <v>45705</v>
      </c>
      <c r="J987" s="5" t="s">
        <v>278</v>
      </c>
      <c r="K987" s="5" t="s">
        <v>2386</v>
      </c>
      <c r="L987" s="5" t="s">
        <v>3309</v>
      </c>
      <c r="M987" s="5" t="s">
        <v>30058</v>
      </c>
      <c r="N987" s="5" t="s">
        <v>2022</v>
      </c>
      <c r="O987" s="5" t="s">
        <v>25555</v>
      </c>
      <c r="P987" s="5" t="s">
        <v>9246</v>
      </c>
      <c r="Q987" s="5">
        <v>0.397</v>
      </c>
      <c r="R987" s="25">
        <f t="shared" si="15"/>
        <v>0.397</v>
      </c>
      <c r="S987" s="30" t="s">
        <v>8253</v>
      </c>
      <c r="T987" s="30" t="s">
        <v>2502</v>
      </c>
      <c r="U987" s="30" t="s">
        <v>3018</v>
      </c>
      <c r="V987" s="5" t="s">
        <v>5746</v>
      </c>
      <c r="W987" s="28"/>
      <c r="X987" s="29">
        <v>1.3</v>
      </c>
      <c r="Z987" s="29">
        <v>1006.5</v>
      </c>
      <c r="AA987" s="29">
        <v>10.2</v>
      </c>
      <c r="AB987" s="29">
        <v>59</v>
      </c>
      <c r="AC987" s="29">
        <v>205.3</v>
      </c>
    </row>
    <row r="988" spans="1:29">
      <c r="A988" s="13" t="s">
        <v>15857</v>
      </c>
      <c r="B988" s="4" t="s">
        <v>573</v>
      </c>
      <c r="C988" s="12" t="s">
        <v>160</v>
      </c>
      <c r="D988" s="4" t="s">
        <v>547</v>
      </c>
      <c r="E988" s="4" t="s">
        <v>226</v>
      </c>
      <c r="F988" s="4" t="s">
        <v>2377</v>
      </c>
      <c r="G988" s="4" t="s">
        <v>1737</v>
      </c>
      <c r="H988" s="4" t="s">
        <v>393</v>
      </c>
      <c r="I988" s="5" t="s">
        <v>45706</v>
      </c>
      <c r="J988" s="5" t="s">
        <v>278</v>
      </c>
      <c r="K988" s="5" t="s">
        <v>1026</v>
      </c>
      <c r="L988" s="5" t="s">
        <v>402</v>
      </c>
      <c r="M988" s="5" t="s">
        <v>13527</v>
      </c>
      <c r="N988" s="5" t="s">
        <v>107</v>
      </c>
      <c r="O988" s="5" t="s">
        <v>33739</v>
      </c>
      <c r="P988" s="5" t="s">
        <v>45707</v>
      </c>
      <c r="Q988" s="5">
        <v>0.421</v>
      </c>
      <c r="R988" s="25">
        <f t="shared" si="15"/>
        <v>0.421</v>
      </c>
      <c r="S988" s="30" t="s">
        <v>22046</v>
      </c>
      <c r="T988" s="30" t="s">
        <v>633</v>
      </c>
      <c r="U988" s="30" t="s">
        <v>4602</v>
      </c>
      <c r="V988" s="5" t="s">
        <v>295</v>
      </c>
      <c r="W988" s="28"/>
      <c r="X988" s="29">
        <v>1.3</v>
      </c>
      <c r="Z988" s="29">
        <v>1006.5</v>
      </c>
      <c r="AA988" s="29">
        <v>10.2</v>
      </c>
      <c r="AB988" s="29">
        <v>59</v>
      </c>
      <c r="AC988" s="29">
        <v>207</v>
      </c>
    </row>
    <row r="989" spans="1:29">
      <c r="A989" s="13" t="s">
        <v>15863</v>
      </c>
      <c r="B989" s="4" t="s">
        <v>287</v>
      </c>
      <c r="C989" s="12" t="s">
        <v>317</v>
      </c>
      <c r="D989" s="4" t="s">
        <v>223</v>
      </c>
      <c r="E989" s="4" t="s">
        <v>208</v>
      </c>
      <c r="F989" s="4" t="s">
        <v>580</v>
      </c>
      <c r="G989" s="4" t="s">
        <v>160</v>
      </c>
      <c r="H989" s="4" t="s">
        <v>116</v>
      </c>
      <c r="I989" s="5" t="s">
        <v>45708</v>
      </c>
      <c r="J989" s="5" t="s">
        <v>278</v>
      </c>
      <c r="K989" s="5" t="s">
        <v>935</v>
      </c>
      <c r="L989" s="5" t="s">
        <v>108</v>
      </c>
      <c r="M989" s="5" t="s">
        <v>9201</v>
      </c>
      <c r="N989" s="5" t="s">
        <v>2039</v>
      </c>
      <c r="O989" s="5" t="s">
        <v>4479</v>
      </c>
      <c r="P989" s="5" t="s">
        <v>1977</v>
      </c>
      <c r="Q989" s="5">
        <v>0.38</v>
      </c>
      <c r="R989" s="25">
        <f t="shared" si="15"/>
        <v>0.38</v>
      </c>
      <c r="S989" s="30" t="s">
        <v>4703</v>
      </c>
      <c r="T989" s="30" t="s">
        <v>7242</v>
      </c>
      <c r="U989" s="30" t="s">
        <v>5691</v>
      </c>
      <c r="V989" s="5" t="s">
        <v>3627</v>
      </c>
      <c r="W989" s="28"/>
      <c r="X989" s="29">
        <v>1.3</v>
      </c>
      <c r="Z989" s="29">
        <v>1006.5</v>
      </c>
      <c r="AA989" s="29">
        <v>10.2</v>
      </c>
      <c r="AB989" s="29">
        <v>59</v>
      </c>
      <c r="AC989" s="29">
        <v>207</v>
      </c>
    </row>
    <row r="990" spans="1:29">
      <c r="A990" s="13" t="s">
        <v>15867</v>
      </c>
      <c r="B990" s="4" t="s">
        <v>287</v>
      </c>
      <c r="C990" s="12" t="s">
        <v>317</v>
      </c>
      <c r="D990" s="4" t="s">
        <v>376</v>
      </c>
      <c r="E990" s="4" t="s">
        <v>208</v>
      </c>
      <c r="F990" s="4" t="s">
        <v>67</v>
      </c>
      <c r="G990" s="4" t="s">
        <v>317</v>
      </c>
      <c r="H990" s="4" t="s">
        <v>66</v>
      </c>
      <c r="I990" s="5" t="s">
        <v>45709</v>
      </c>
      <c r="J990" s="5" t="s">
        <v>278</v>
      </c>
      <c r="K990" s="5" t="s">
        <v>122</v>
      </c>
      <c r="L990" s="5" t="s">
        <v>1015</v>
      </c>
      <c r="M990" s="5" t="s">
        <v>2348</v>
      </c>
      <c r="N990" s="5" t="s">
        <v>1200</v>
      </c>
      <c r="O990" s="5" t="s">
        <v>26718</v>
      </c>
      <c r="P990" s="5" t="s">
        <v>18035</v>
      </c>
      <c r="Q990" s="5">
        <v>0.355</v>
      </c>
      <c r="R990" s="25">
        <f t="shared" si="15"/>
        <v>0.355</v>
      </c>
      <c r="S990" s="30" t="s">
        <v>40175</v>
      </c>
      <c r="T990" s="30" t="s">
        <v>8631</v>
      </c>
      <c r="U990" s="30" t="s">
        <v>2073</v>
      </c>
      <c r="V990" s="5" t="s">
        <v>247</v>
      </c>
      <c r="W990" s="28"/>
      <c r="X990" s="29">
        <v>1.3</v>
      </c>
      <c r="Z990" s="29">
        <v>1006.5</v>
      </c>
      <c r="AA990" s="29">
        <v>10.2</v>
      </c>
      <c r="AB990" s="29">
        <v>59</v>
      </c>
      <c r="AC990" s="29">
        <v>207</v>
      </c>
    </row>
    <row r="991" spans="1:29">
      <c r="A991" s="13" t="s">
        <v>15872</v>
      </c>
      <c r="B991" s="4" t="s">
        <v>242</v>
      </c>
      <c r="C991" s="12" t="s">
        <v>317</v>
      </c>
      <c r="D991" s="4" t="s">
        <v>226</v>
      </c>
      <c r="E991" s="4" t="s">
        <v>34</v>
      </c>
      <c r="F991" s="4" t="s">
        <v>1984</v>
      </c>
      <c r="G991" s="4" t="s">
        <v>317</v>
      </c>
      <c r="H991" s="4" t="s">
        <v>393</v>
      </c>
      <c r="I991" s="5" t="s">
        <v>45710</v>
      </c>
      <c r="J991" s="5" t="s">
        <v>278</v>
      </c>
      <c r="K991" s="5" t="s">
        <v>2245</v>
      </c>
      <c r="L991" s="5" t="s">
        <v>1000</v>
      </c>
      <c r="M991" s="5" t="s">
        <v>5621</v>
      </c>
      <c r="N991" s="5" t="s">
        <v>3441</v>
      </c>
      <c r="O991" s="5" t="s">
        <v>7988</v>
      </c>
      <c r="P991" s="5" t="s">
        <v>8975</v>
      </c>
      <c r="Q991" s="5">
        <v>0.35</v>
      </c>
      <c r="R991" s="25">
        <f t="shared" si="15"/>
        <v>0.35</v>
      </c>
      <c r="S991" s="30" t="s">
        <v>34000</v>
      </c>
      <c r="T991" s="30" t="s">
        <v>2980</v>
      </c>
      <c r="U991" s="30" t="s">
        <v>991</v>
      </c>
      <c r="V991" s="5" t="s">
        <v>1097</v>
      </c>
      <c r="W991" s="28"/>
      <c r="X991" s="29">
        <v>0.7</v>
      </c>
      <c r="Z991" s="29">
        <v>1005.1</v>
      </c>
      <c r="AA991" s="29">
        <v>8.9</v>
      </c>
      <c r="AB991" s="29">
        <v>71</v>
      </c>
      <c r="AC991" s="29">
        <v>244.3</v>
      </c>
    </row>
    <row r="992" spans="1:29">
      <c r="A992" s="13" t="s">
        <v>15878</v>
      </c>
      <c r="B992" s="4" t="s">
        <v>287</v>
      </c>
      <c r="C992" s="12" t="s">
        <v>68</v>
      </c>
      <c r="D992" s="4" t="s">
        <v>226</v>
      </c>
      <c r="E992" s="4" t="s">
        <v>208</v>
      </c>
      <c r="F992" s="4" t="s">
        <v>756</v>
      </c>
      <c r="G992" s="4" t="s">
        <v>1459</v>
      </c>
      <c r="H992" s="4" t="s">
        <v>29</v>
      </c>
      <c r="I992" s="5" t="s">
        <v>45711</v>
      </c>
      <c r="J992" s="5" t="s">
        <v>278</v>
      </c>
      <c r="K992" s="5" t="s">
        <v>2014</v>
      </c>
      <c r="L992" s="5" t="s">
        <v>687</v>
      </c>
      <c r="M992" s="5" t="s">
        <v>33882</v>
      </c>
      <c r="N992" s="5" t="s">
        <v>870</v>
      </c>
      <c r="O992" s="5" t="s">
        <v>34753</v>
      </c>
      <c r="P992" s="5" t="s">
        <v>21272</v>
      </c>
      <c r="Q992" s="5">
        <v>0.381</v>
      </c>
      <c r="R992" s="25">
        <f t="shared" si="15"/>
        <v>0.381</v>
      </c>
      <c r="S992" s="30" t="s">
        <v>29229</v>
      </c>
      <c r="T992" s="30" t="s">
        <v>8205</v>
      </c>
      <c r="U992" s="30" t="s">
        <v>9709</v>
      </c>
      <c r="V992" s="5" t="s">
        <v>1015</v>
      </c>
      <c r="W992" s="28"/>
      <c r="X992" s="29">
        <v>0.2</v>
      </c>
      <c r="Z992" s="29">
        <v>1005</v>
      </c>
      <c r="AA992" s="29">
        <v>8.8</v>
      </c>
      <c r="AB992" s="29">
        <v>72</v>
      </c>
      <c r="AC992" s="29">
        <v>272</v>
      </c>
    </row>
    <row r="993" spans="1:29">
      <c r="A993" s="13" t="s">
        <v>15883</v>
      </c>
      <c r="B993" s="4" t="s">
        <v>287</v>
      </c>
      <c r="C993" s="12" t="s">
        <v>317</v>
      </c>
      <c r="D993" s="4" t="s">
        <v>392</v>
      </c>
      <c r="E993" s="4" t="s">
        <v>208</v>
      </c>
      <c r="F993" s="4" t="s">
        <v>2512</v>
      </c>
      <c r="G993" s="4" t="s">
        <v>874</v>
      </c>
      <c r="H993" s="4" t="s">
        <v>476</v>
      </c>
      <c r="I993" s="5" t="s">
        <v>45712</v>
      </c>
      <c r="J993" s="5" t="s">
        <v>278</v>
      </c>
      <c r="K993" s="5" t="s">
        <v>2014</v>
      </c>
      <c r="L993" s="5" t="s">
        <v>43</v>
      </c>
      <c r="M993" s="5" t="s">
        <v>9012</v>
      </c>
      <c r="N993" s="5" t="s">
        <v>219</v>
      </c>
      <c r="O993" s="5" t="s">
        <v>36953</v>
      </c>
      <c r="P993" s="5" t="s">
        <v>33815</v>
      </c>
      <c r="Q993" s="5">
        <v>0.384</v>
      </c>
      <c r="R993" s="25">
        <f t="shared" si="15"/>
        <v>0.384</v>
      </c>
      <c r="S993" s="30" t="s">
        <v>18184</v>
      </c>
      <c r="T993" s="30" t="s">
        <v>2980</v>
      </c>
      <c r="U993" s="30" t="s">
        <v>893</v>
      </c>
      <c r="V993" s="5" t="s">
        <v>3423</v>
      </c>
      <c r="W993" s="28"/>
      <c r="X993" s="29">
        <v>0.4</v>
      </c>
      <c r="Z993" s="29">
        <v>1005.4</v>
      </c>
      <c r="AA993" s="29">
        <v>8</v>
      </c>
      <c r="AB993" s="29">
        <v>73</v>
      </c>
      <c r="AC993" s="29">
        <v>311.5</v>
      </c>
    </row>
    <row r="994" spans="1:29">
      <c r="A994" s="13" t="s">
        <v>15888</v>
      </c>
      <c r="B994" s="4" t="s">
        <v>573</v>
      </c>
      <c r="C994" s="12" t="s">
        <v>317</v>
      </c>
      <c r="D994" s="4" t="s">
        <v>547</v>
      </c>
      <c r="E994" s="4" t="s">
        <v>226</v>
      </c>
      <c r="F994" s="4" t="s">
        <v>3757</v>
      </c>
      <c r="G994" s="4" t="s">
        <v>160</v>
      </c>
      <c r="H994" s="4" t="s">
        <v>224</v>
      </c>
      <c r="I994" s="5" t="s">
        <v>45713</v>
      </c>
      <c r="J994" s="5" t="s">
        <v>278</v>
      </c>
      <c r="K994" s="5" t="s">
        <v>2040</v>
      </c>
      <c r="L994" s="5" t="s">
        <v>2082</v>
      </c>
      <c r="M994" s="5" t="s">
        <v>3890</v>
      </c>
      <c r="N994" s="5" t="s">
        <v>1626</v>
      </c>
      <c r="O994" s="5" t="s">
        <v>19427</v>
      </c>
      <c r="P994" s="5" t="s">
        <v>1345</v>
      </c>
      <c r="Q994" s="5">
        <v>0.483</v>
      </c>
      <c r="R994" s="25">
        <f t="shared" si="15"/>
        <v>0.483</v>
      </c>
      <c r="S994" s="30" t="s">
        <v>32860</v>
      </c>
      <c r="T994" s="30" t="s">
        <v>8361</v>
      </c>
      <c r="U994" s="30" t="s">
        <v>1535</v>
      </c>
      <c r="V994" s="5" t="s">
        <v>542</v>
      </c>
      <c r="W994" s="28"/>
      <c r="X994" s="29">
        <v>0.2</v>
      </c>
      <c r="Z994" s="29">
        <v>1005.8</v>
      </c>
      <c r="AA994" s="29">
        <v>7.6</v>
      </c>
      <c r="AB994" s="29">
        <v>76</v>
      </c>
      <c r="AC994" s="29">
        <v>341.6</v>
      </c>
    </row>
    <row r="995" spans="1:29">
      <c r="A995" s="13" t="s">
        <v>15894</v>
      </c>
      <c r="B995" s="4" t="s">
        <v>573</v>
      </c>
      <c r="C995" s="12" t="s">
        <v>317</v>
      </c>
      <c r="D995" s="4" t="s">
        <v>242</v>
      </c>
      <c r="E995" s="4" t="s">
        <v>226</v>
      </c>
      <c r="F995" s="4" t="s">
        <v>2534</v>
      </c>
      <c r="G995" s="4" t="s">
        <v>160</v>
      </c>
      <c r="H995" s="4" t="s">
        <v>113</v>
      </c>
      <c r="I995" s="5" t="s">
        <v>45714</v>
      </c>
      <c r="J995" s="5" t="s">
        <v>278</v>
      </c>
      <c r="K995" s="5" t="s">
        <v>55</v>
      </c>
      <c r="L995" s="5" t="s">
        <v>2892</v>
      </c>
      <c r="M995" s="5" t="s">
        <v>12313</v>
      </c>
      <c r="N995" s="5" t="s">
        <v>3915</v>
      </c>
      <c r="O995" s="5" t="s">
        <v>33490</v>
      </c>
      <c r="P995" s="5" t="s">
        <v>28218</v>
      </c>
      <c r="Q995" s="5">
        <v>0.572</v>
      </c>
      <c r="R995" s="25">
        <f t="shared" si="15"/>
        <v>0.572</v>
      </c>
      <c r="S995" s="30" t="s">
        <v>27270</v>
      </c>
      <c r="T995" s="30" t="s">
        <v>4231</v>
      </c>
      <c r="U995" s="30" t="s">
        <v>7385</v>
      </c>
      <c r="V995" s="5" t="s">
        <v>1097</v>
      </c>
      <c r="W995" s="28"/>
      <c r="X995" s="29">
        <v>0.3</v>
      </c>
      <c r="Z995" s="29">
        <v>1005.8</v>
      </c>
      <c r="AA995" s="29">
        <v>8.8</v>
      </c>
      <c r="AB995" s="29">
        <v>70</v>
      </c>
      <c r="AC995" s="29">
        <v>343.6</v>
      </c>
    </row>
    <row r="996" spans="1:29">
      <c r="A996" s="13" t="s">
        <v>15901</v>
      </c>
      <c r="B996" s="4" t="s">
        <v>573</v>
      </c>
      <c r="C996" s="12" t="s">
        <v>317</v>
      </c>
      <c r="D996" s="4" t="s">
        <v>256</v>
      </c>
      <c r="E996" s="4" t="s">
        <v>226</v>
      </c>
      <c r="F996" s="4" t="s">
        <v>15720</v>
      </c>
      <c r="G996" s="4" t="s">
        <v>99</v>
      </c>
      <c r="H996" s="4" t="s">
        <v>97</v>
      </c>
      <c r="I996" s="5" t="s">
        <v>45715</v>
      </c>
      <c r="J996" s="5" t="s">
        <v>278</v>
      </c>
      <c r="K996" s="5" t="s">
        <v>2040</v>
      </c>
      <c r="L996" s="5" t="s">
        <v>1931</v>
      </c>
      <c r="M996" s="5" t="s">
        <v>30903</v>
      </c>
      <c r="N996" s="5" t="s">
        <v>1902</v>
      </c>
      <c r="O996" s="5" t="s">
        <v>6620</v>
      </c>
      <c r="P996" s="5" t="s">
        <v>2027</v>
      </c>
      <c r="Q996" s="5">
        <v>0.557</v>
      </c>
      <c r="R996" s="25">
        <f t="shared" si="15"/>
        <v>0.557</v>
      </c>
      <c r="S996" s="30" t="s">
        <v>9435</v>
      </c>
      <c r="T996" s="30" t="s">
        <v>7498</v>
      </c>
      <c r="U996" s="30" t="s">
        <v>4840</v>
      </c>
      <c r="V996" s="5" t="s">
        <v>1699</v>
      </c>
      <c r="W996" s="28"/>
      <c r="X996" s="29">
        <v>0.5</v>
      </c>
      <c r="Z996" s="29">
        <v>1006</v>
      </c>
      <c r="AA996" s="29">
        <v>10.6</v>
      </c>
      <c r="AB996" s="29">
        <v>63</v>
      </c>
      <c r="AC996" s="29">
        <v>357.2</v>
      </c>
    </row>
    <row r="997" spans="1:29">
      <c r="A997" s="13" t="s">
        <v>15908</v>
      </c>
      <c r="B997" s="4" t="s">
        <v>287</v>
      </c>
      <c r="C997" s="12" t="s">
        <v>99</v>
      </c>
      <c r="D997" s="4" t="s">
        <v>242</v>
      </c>
      <c r="E997" s="4" t="s">
        <v>208</v>
      </c>
      <c r="F997" s="4" t="s">
        <v>2024</v>
      </c>
      <c r="G997" s="4" t="s">
        <v>1103</v>
      </c>
      <c r="H997" s="4" t="s">
        <v>80</v>
      </c>
      <c r="I997" s="5" t="s">
        <v>45716</v>
      </c>
      <c r="J997" s="5" t="s">
        <v>278</v>
      </c>
      <c r="K997" s="5" t="s">
        <v>1026</v>
      </c>
      <c r="L997" s="5" t="s">
        <v>3356</v>
      </c>
      <c r="M997" s="5" t="s">
        <v>37586</v>
      </c>
      <c r="N997" s="5" t="s">
        <v>2191</v>
      </c>
      <c r="O997" s="5" t="s">
        <v>9902</v>
      </c>
      <c r="P997" s="5" t="s">
        <v>28036</v>
      </c>
      <c r="Q997" s="5">
        <v>0.547</v>
      </c>
      <c r="R997" s="25">
        <f t="shared" si="15"/>
        <v>0.547</v>
      </c>
      <c r="S997" s="30" t="s">
        <v>18764</v>
      </c>
      <c r="T997" s="30" t="s">
        <v>3702</v>
      </c>
      <c r="U997" s="30" t="s">
        <v>2182</v>
      </c>
      <c r="V997" s="5" t="s">
        <v>4210</v>
      </c>
      <c r="W997" s="28"/>
      <c r="X997" s="29">
        <v>0.8</v>
      </c>
      <c r="Z997" s="29">
        <v>1006.2</v>
      </c>
      <c r="AA997" s="29">
        <v>11.8</v>
      </c>
      <c r="AB997" s="29">
        <v>58</v>
      </c>
      <c r="AC997" s="29">
        <v>325.8</v>
      </c>
    </row>
    <row r="998" spans="1:29">
      <c r="A998" s="13" t="s">
        <v>15915</v>
      </c>
      <c r="B998" s="4" t="s">
        <v>547</v>
      </c>
      <c r="C998" s="12" t="s">
        <v>99</v>
      </c>
      <c r="D998" s="4" t="s">
        <v>223</v>
      </c>
      <c r="E998" s="4" t="s">
        <v>344</v>
      </c>
      <c r="F998" s="4" t="s">
        <v>399</v>
      </c>
      <c r="G998" s="4" t="s">
        <v>1591</v>
      </c>
      <c r="H998" s="4" t="s">
        <v>940</v>
      </c>
      <c r="I998" s="5" t="s">
        <v>42749</v>
      </c>
      <c r="J998" s="5" t="s">
        <v>278</v>
      </c>
      <c r="K998" s="5" t="s">
        <v>2168</v>
      </c>
      <c r="L998" s="5" t="s">
        <v>960</v>
      </c>
      <c r="M998" s="5" t="s">
        <v>8731</v>
      </c>
      <c r="N998" s="5" t="s">
        <v>5910</v>
      </c>
      <c r="O998" s="5" t="s">
        <v>7710</v>
      </c>
      <c r="P998" s="5" t="s">
        <v>43586</v>
      </c>
      <c r="Q998" s="5">
        <v>0.38</v>
      </c>
      <c r="R998" s="25">
        <f t="shared" si="15"/>
        <v>0.38</v>
      </c>
      <c r="S998" s="30" t="s">
        <v>12912</v>
      </c>
      <c r="T998" s="30" t="s">
        <v>9520</v>
      </c>
      <c r="U998" s="30" t="s">
        <v>675</v>
      </c>
      <c r="V998" s="5" t="s">
        <v>2099</v>
      </c>
      <c r="W998" s="28"/>
      <c r="X998" s="29">
        <v>0.8</v>
      </c>
      <c r="Z998" s="29">
        <v>1005.9</v>
      </c>
      <c r="AA998" s="29">
        <v>13</v>
      </c>
      <c r="AB998" s="29">
        <v>53</v>
      </c>
      <c r="AC998" s="29">
        <v>336.6</v>
      </c>
    </row>
    <row r="999" spans="1:29">
      <c r="A999" s="13" t="s">
        <v>15921</v>
      </c>
      <c r="B999" s="4" t="s">
        <v>242</v>
      </c>
      <c r="C999" s="12" t="s">
        <v>317</v>
      </c>
      <c r="D999" s="4" t="s">
        <v>223</v>
      </c>
      <c r="E999" s="4" t="s">
        <v>34</v>
      </c>
      <c r="F999" s="4" t="s">
        <v>399</v>
      </c>
      <c r="G999" s="4" t="s">
        <v>1103</v>
      </c>
      <c r="H999" s="4" t="s">
        <v>176</v>
      </c>
      <c r="I999" s="5" t="s">
        <v>45717</v>
      </c>
      <c r="J999" s="5" t="s">
        <v>278</v>
      </c>
      <c r="K999" s="5" t="s">
        <v>1026</v>
      </c>
      <c r="L999" s="5" t="s">
        <v>974</v>
      </c>
      <c r="M999" s="5" t="s">
        <v>3865</v>
      </c>
      <c r="N999" s="5" t="s">
        <v>1146</v>
      </c>
      <c r="O999" s="5" t="s">
        <v>40338</v>
      </c>
      <c r="P999" s="5" t="s">
        <v>16405</v>
      </c>
      <c r="Q999" s="5">
        <v>0.348</v>
      </c>
      <c r="R999" s="25">
        <f t="shared" si="15"/>
        <v>0.348</v>
      </c>
      <c r="S999" s="30" t="s">
        <v>8402</v>
      </c>
      <c r="T999" s="30" t="s">
        <v>17522</v>
      </c>
      <c r="U999" s="30" t="s">
        <v>3079</v>
      </c>
      <c r="V999" s="5" t="s">
        <v>1389</v>
      </c>
      <c r="W999" s="28"/>
      <c r="X999" s="29">
        <v>0.8</v>
      </c>
      <c r="Z999" s="29">
        <v>1005.2</v>
      </c>
      <c r="AA999" s="29">
        <v>14.2</v>
      </c>
      <c r="AB999" s="29">
        <v>50</v>
      </c>
      <c r="AC999" s="29">
        <v>307.2</v>
      </c>
    </row>
    <row r="1000" spans="1:29">
      <c r="A1000" s="13" t="s">
        <v>15927</v>
      </c>
      <c r="B1000" s="4" t="s">
        <v>242</v>
      </c>
      <c r="C1000" s="12" t="s">
        <v>317</v>
      </c>
      <c r="D1000" s="4" t="s">
        <v>376</v>
      </c>
      <c r="E1000" s="4" t="s">
        <v>344</v>
      </c>
      <c r="F1000" s="4" t="s">
        <v>3784</v>
      </c>
      <c r="G1000" s="4" t="s">
        <v>99</v>
      </c>
      <c r="H1000" s="4" t="s">
        <v>206</v>
      </c>
      <c r="I1000" s="5" t="s">
        <v>20419</v>
      </c>
      <c r="J1000" s="5" t="s">
        <v>278</v>
      </c>
      <c r="K1000" s="5" t="s">
        <v>2150</v>
      </c>
      <c r="L1000" s="5" t="s">
        <v>483</v>
      </c>
      <c r="M1000" s="5" t="s">
        <v>22525</v>
      </c>
      <c r="N1000" s="5" t="s">
        <v>3691</v>
      </c>
      <c r="O1000" s="5" t="s">
        <v>24839</v>
      </c>
      <c r="P1000" s="5" t="s">
        <v>4917</v>
      </c>
      <c r="Q1000" s="5">
        <v>0.321</v>
      </c>
      <c r="R1000" s="25">
        <f t="shared" si="15"/>
        <v>0.321</v>
      </c>
      <c r="S1000" s="30" t="s">
        <v>23785</v>
      </c>
      <c r="T1000" s="30" t="s">
        <v>4532</v>
      </c>
      <c r="U1000" s="30" t="s">
        <v>4248</v>
      </c>
      <c r="V1000" s="5" t="s">
        <v>2935</v>
      </c>
      <c r="W1000" s="28"/>
      <c r="X1000" s="29">
        <v>0.9</v>
      </c>
      <c r="Z1000" s="29">
        <v>1004</v>
      </c>
      <c r="AA1000" s="29">
        <v>15.1</v>
      </c>
      <c r="AB1000" s="29">
        <v>46</v>
      </c>
      <c r="AC1000" s="29">
        <v>331.7</v>
      </c>
    </row>
    <row r="1001" spans="1:29">
      <c r="A1001" s="13" t="s">
        <v>15931</v>
      </c>
      <c r="B1001" s="4" t="s">
        <v>256</v>
      </c>
      <c r="C1001" s="12" t="s">
        <v>317</v>
      </c>
      <c r="D1001" s="4" t="s">
        <v>223</v>
      </c>
      <c r="E1001" s="4" t="s">
        <v>34</v>
      </c>
      <c r="F1001" s="4" t="s">
        <v>649</v>
      </c>
      <c r="G1001" s="4" t="s">
        <v>99</v>
      </c>
      <c r="H1001" s="4" t="s">
        <v>1514</v>
      </c>
      <c r="I1001" s="5" t="s">
        <v>45718</v>
      </c>
      <c r="J1001" s="5" t="s">
        <v>278</v>
      </c>
      <c r="K1001" s="5" t="s">
        <v>2168</v>
      </c>
      <c r="L1001" s="5" t="s">
        <v>1264</v>
      </c>
      <c r="M1001" s="5" t="s">
        <v>33882</v>
      </c>
      <c r="N1001" s="5" t="s">
        <v>2402</v>
      </c>
      <c r="O1001" s="5" t="s">
        <v>25322</v>
      </c>
      <c r="P1001" s="5" t="s">
        <v>40356</v>
      </c>
      <c r="Q1001" s="5">
        <v>0.284</v>
      </c>
      <c r="R1001" s="25">
        <f t="shared" si="15"/>
        <v>0.284</v>
      </c>
      <c r="S1001" s="30" t="s">
        <v>20988</v>
      </c>
      <c r="T1001" s="30" t="s">
        <v>3950</v>
      </c>
      <c r="U1001" s="30" t="s">
        <v>1080</v>
      </c>
      <c r="V1001" s="5" t="s">
        <v>4545</v>
      </c>
      <c r="W1001" s="28"/>
      <c r="X1001" s="29">
        <v>0.9</v>
      </c>
      <c r="Z1001" s="29">
        <v>1003.2</v>
      </c>
      <c r="AA1001" s="29">
        <v>16.1</v>
      </c>
      <c r="AB1001" s="29">
        <v>44</v>
      </c>
      <c r="AC1001" s="29">
        <v>206.4</v>
      </c>
    </row>
    <row r="1002" spans="1:29">
      <c r="A1002" s="13" t="s">
        <v>15936</v>
      </c>
      <c r="B1002" s="4" t="s">
        <v>256</v>
      </c>
      <c r="C1002" s="12" t="s">
        <v>317</v>
      </c>
      <c r="D1002" s="4" t="s">
        <v>376</v>
      </c>
      <c r="E1002" s="4" t="s">
        <v>302</v>
      </c>
      <c r="F1002" s="4" t="s">
        <v>15681</v>
      </c>
      <c r="G1002" s="4" t="s">
        <v>99</v>
      </c>
      <c r="H1002" s="4" t="s">
        <v>655</v>
      </c>
      <c r="I1002" s="5" t="s">
        <v>45719</v>
      </c>
      <c r="J1002" s="5" t="s">
        <v>278</v>
      </c>
      <c r="K1002" s="5" t="s">
        <v>2150</v>
      </c>
      <c r="L1002" s="5" t="s">
        <v>1133</v>
      </c>
      <c r="M1002" s="5" t="s">
        <v>4124</v>
      </c>
      <c r="N1002" s="5" t="s">
        <v>1904</v>
      </c>
      <c r="O1002" s="5" t="s">
        <v>13106</v>
      </c>
      <c r="P1002" s="5" t="s">
        <v>7702</v>
      </c>
      <c r="Q1002" s="5">
        <v>0.239</v>
      </c>
      <c r="R1002" s="25">
        <f t="shared" si="15"/>
        <v>0.239</v>
      </c>
      <c r="S1002" s="30" t="s">
        <v>7808</v>
      </c>
      <c r="T1002" s="30" t="s">
        <v>10970</v>
      </c>
      <c r="U1002" s="30" t="s">
        <v>1689</v>
      </c>
      <c r="V1002" s="5" t="s">
        <v>4239</v>
      </c>
      <c r="W1002" s="28"/>
      <c r="X1002" s="29">
        <v>0.7</v>
      </c>
      <c r="Z1002" s="29">
        <v>1002.6</v>
      </c>
      <c r="AA1002" s="29">
        <v>17</v>
      </c>
      <c r="AB1002" s="29">
        <v>40</v>
      </c>
      <c r="AC1002" s="29">
        <v>93.5</v>
      </c>
    </row>
    <row r="1003" spans="1:29">
      <c r="A1003" s="13" t="s">
        <v>15942</v>
      </c>
      <c r="B1003" s="4" t="s">
        <v>287</v>
      </c>
      <c r="C1003" s="12" t="s">
        <v>160</v>
      </c>
      <c r="D1003" s="4" t="s">
        <v>242</v>
      </c>
      <c r="E1003" s="4" t="s">
        <v>344</v>
      </c>
      <c r="F1003" s="4" t="s">
        <v>2534</v>
      </c>
      <c r="G1003" s="4" t="s">
        <v>99</v>
      </c>
      <c r="H1003" s="4" t="s">
        <v>1500</v>
      </c>
      <c r="I1003" s="5" t="s">
        <v>45720</v>
      </c>
      <c r="J1003" s="5" t="s">
        <v>278</v>
      </c>
      <c r="K1003" s="5" t="s">
        <v>122</v>
      </c>
      <c r="L1003" s="5" t="s">
        <v>5572</v>
      </c>
      <c r="M1003" s="5" t="s">
        <v>11511</v>
      </c>
      <c r="N1003" s="5" t="s">
        <v>3223</v>
      </c>
      <c r="O1003" s="5" t="s">
        <v>45721</v>
      </c>
      <c r="P1003" s="5" t="s">
        <v>29315</v>
      </c>
      <c r="Q1003" s="5">
        <v>0.398</v>
      </c>
      <c r="R1003" s="25">
        <f t="shared" si="15"/>
        <v>0.398</v>
      </c>
      <c r="S1003" s="30" t="s">
        <v>12980</v>
      </c>
      <c r="T1003" s="30" t="s">
        <v>1182</v>
      </c>
      <c r="U1003" s="30" t="s">
        <v>2810</v>
      </c>
      <c r="V1003" s="5" t="s">
        <v>2495</v>
      </c>
      <c r="W1003" s="28"/>
      <c r="X1003" s="29">
        <v>1</v>
      </c>
      <c r="Z1003" s="29">
        <v>1002.7</v>
      </c>
      <c r="AA1003" s="29">
        <v>16</v>
      </c>
      <c r="AB1003" s="29">
        <v>45</v>
      </c>
      <c r="AC1003" s="29">
        <v>98</v>
      </c>
    </row>
    <row r="1004" spans="1:29">
      <c r="A1004" s="13" t="s">
        <v>15947</v>
      </c>
      <c r="B1004" s="4" t="s">
        <v>256</v>
      </c>
      <c r="C1004" s="12" t="s">
        <v>317</v>
      </c>
      <c r="D1004" s="4" t="s">
        <v>256</v>
      </c>
      <c r="E1004" s="4" t="s">
        <v>344</v>
      </c>
      <c r="F1004" s="4" t="s">
        <v>649</v>
      </c>
      <c r="G1004" s="4" t="s">
        <v>99</v>
      </c>
      <c r="H1004" s="4" t="s">
        <v>158</v>
      </c>
      <c r="I1004" s="5" t="s">
        <v>45722</v>
      </c>
      <c r="J1004" s="5" t="s">
        <v>278</v>
      </c>
      <c r="K1004" s="5" t="s">
        <v>2386</v>
      </c>
      <c r="L1004" s="5" t="s">
        <v>880</v>
      </c>
      <c r="M1004" s="5" t="s">
        <v>6151</v>
      </c>
      <c r="N1004" s="5" t="s">
        <v>75</v>
      </c>
      <c r="O1004" s="5" t="s">
        <v>18461</v>
      </c>
      <c r="P1004" s="5" t="s">
        <v>18334</v>
      </c>
      <c r="Q1004" s="5">
        <v>0.321</v>
      </c>
      <c r="R1004" s="25">
        <f t="shared" si="15"/>
        <v>0.321</v>
      </c>
      <c r="S1004" s="30" t="s">
        <v>29159</v>
      </c>
      <c r="T1004" s="30" t="s">
        <v>1812</v>
      </c>
      <c r="U1004" s="30" t="s">
        <v>834</v>
      </c>
      <c r="V1004" s="5" t="s">
        <v>770</v>
      </c>
      <c r="W1004" s="28"/>
      <c r="X1004" s="29">
        <v>0.8</v>
      </c>
      <c r="Z1004" s="29">
        <v>1003</v>
      </c>
      <c r="AA1004" s="29">
        <v>14.9</v>
      </c>
      <c r="AB1004" s="29">
        <v>49</v>
      </c>
      <c r="AC1004" s="29">
        <v>88.9</v>
      </c>
    </row>
    <row r="1005" spans="1:29">
      <c r="A1005" s="13" t="s">
        <v>15952</v>
      </c>
      <c r="B1005" s="4" t="s">
        <v>240</v>
      </c>
      <c r="C1005" s="12" t="s">
        <v>317</v>
      </c>
      <c r="D1005" s="4" t="s">
        <v>240</v>
      </c>
      <c r="E1005" s="4" t="s">
        <v>208</v>
      </c>
      <c r="F1005" s="4" t="s">
        <v>3195</v>
      </c>
      <c r="G1005" s="4" t="s">
        <v>68</v>
      </c>
      <c r="H1005" s="4" t="s">
        <v>314</v>
      </c>
      <c r="I1005" s="5" t="s">
        <v>45723</v>
      </c>
      <c r="J1005" s="5" t="s">
        <v>278</v>
      </c>
      <c r="K1005" s="5" t="s">
        <v>2386</v>
      </c>
      <c r="L1005" s="5" t="s">
        <v>4815</v>
      </c>
      <c r="M1005" s="5" t="s">
        <v>9323</v>
      </c>
      <c r="N1005" s="5" t="s">
        <v>3575</v>
      </c>
      <c r="O1005" s="5" t="s">
        <v>40433</v>
      </c>
      <c r="P1005" s="5" t="s">
        <v>19012</v>
      </c>
      <c r="Q1005" s="5">
        <v>0.412</v>
      </c>
      <c r="R1005" s="25">
        <f t="shared" si="15"/>
        <v>0.412</v>
      </c>
      <c r="S1005" s="30" t="s">
        <v>22163</v>
      </c>
      <c r="T1005" s="30" t="s">
        <v>7547</v>
      </c>
      <c r="U1005" s="30" t="s">
        <v>2486</v>
      </c>
      <c r="V1005" s="5" t="s">
        <v>2523</v>
      </c>
      <c r="W1005" s="28"/>
      <c r="X1005" s="29">
        <v>0.7</v>
      </c>
      <c r="Z1005" s="29">
        <v>1003.4</v>
      </c>
      <c r="AA1005" s="29">
        <v>13.5</v>
      </c>
      <c r="AB1005" s="29">
        <v>53</v>
      </c>
      <c r="AC1005" s="29">
        <v>112</v>
      </c>
    </row>
    <row r="1006" spans="1:29">
      <c r="A1006" s="13" t="s">
        <v>15958</v>
      </c>
      <c r="B1006" s="4" t="s">
        <v>64</v>
      </c>
      <c r="C1006" s="12" t="s">
        <v>68</v>
      </c>
      <c r="D1006" s="4" t="s">
        <v>64</v>
      </c>
      <c r="E1006" s="4" t="s">
        <v>223</v>
      </c>
      <c r="F1006" s="4" t="s">
        <v>1798</v>
      </c>
      <c r="G1006" s="4" t="s">
        <v>874</v>
      </c>
      <c r="H1006" s="4" t="s">
        <v>640</v>
      </c>
      <c r="I1006" s="5" t="s">
        <v>45724</v>
      </c>
      <c r="J1006" s="5" t="s">
        <v>278</v>
      </c>
      <c r="K1006" s="5" t="s">
        <v>122</v>
      </c>
      <c r="L1006" s="5" t="s">
        <v>880</v>
      </c>
      <c r="M1006" s="5" t="s">
        <v>5707</v>
      </c>
      <c r="N1006" s="5" t="s">
        <v>1200</v>
      </c>
      <c r="O1006" s="5" t="s">
        <v>9197</v>
      </c>
      <c r="P1006" s="5" t="s">
        <v>37166</v>
      </c>
      <c r="Q1006" s="5">
        <v>1.16</v>
      </c>
      <c r="R1006" s="25">
        <f t="shared" si="15"/>
        <v>1.16</v>
      </c>
      <c r="S1006" s="30" t="s">
        <v>22003</v>
      </c>
      <c r="T1006" s="30" t="s">
        <v>2778</v>
      </c>
      <c r="U1006" s="30" t="s">
        <v>9709</v>
      </c>
      <c r="V1006" s="5" t="s">
        <v>2059</v>
      </c>
      <c r="W1006" s="28"/>
      <c r="X1006" s="29">
        <v>0.7</v>
      </c>
      <c r="Z1006" s="29">
        <v>1004</v>
      </c>
      <c r="AA1006" s="29">
        <v>12.9</v>
      </c>
      <c r="AB1006" s="29">
        <v>56</v>
      </c>
      <c r="AC1006" s="29">
        <v>144.5</v>
      </c>
    </row>
    <row r="1007" spans="1:29">
      <c r="A1007" s="13" t="s">
        <v>15963</v>
      </c>
      <c r="B1007" s="4" t="s">
        <v>32</v>
      </c>
      <c r="C1007" s="12" t="s">
        <v>317</v>
      </c>
      <c r="D1007" s="4" t="s">
        <v>32</v>
      </c>
      <c r="E1007" s="4" t="s">
        <v>287</v>
      </c>
      <c r="F1007" s="4" t="s">
        <v>4722</v>
      </c>
      <c r="G1007" s="4" t="s">
        <v>160</v>
      </c>
      <c r="H1007" s="4" t="s">
        <v>722</v>
      </c>
      <c r="I1007" s="5" t="s">
        <v>45725</v>
      </c>
      <c r="J1007" s="5" t="s">
        <v>278</v>
      </c>
      <c r="K1007" s="5" t="s">
        <v>122</v>
      </c>
      <c r="L1007" s="5" t="s">
        <v>2313</v>
      </c>
      <c r="M1007" s="5" t="s">
        <v>35772</v>
      </c>
      <c r="N1007" s="5" t="s">
        <v>1882</v>
      </c>
      <c r="O1007" s="5" t="s">
        <v>25855</v>
      </c>
      <c r="P1007" s="5" t="s">
        <v>8612</v>
      </c>
      <c r="Q1007" s="5">
        <v>1.309</v>
      </c>
      <c r="R1007" s="25">
        <f t="shared" si="15"/>
        <v>1.309</v>
      </c>
      <c r="S1007" s="30" t="s">
        <v>45726</v>
      </c>
      <c r="T1007" s="30" t="s">
        <v>583</v>
      </c>
      <c r="U1007" s="30" t="s">
        <v>2926</v>
      </c>
      <c r="V1007" s="5" t="s">
        <v>1062</v>
      </c>
      <c r="W1007" s="28"/>
      <c r="X1007" s="29">
        <v>1.1</v>
      </c>
      <c r="Z1007" s="29">
        <v>1004.3</v>
      </c>
      <c r="AA1007" s="29">
        <v>12.4</v>
      </c>
      <c r="AB1007" s="29">
        <v>62</v>
      </c>
      <c r="AC1007" s="29">
        <v>205.2</v>
      </c>
    </row>
    <row r="1008" spans="1:29">
      <c r="A1008" s="13" t="s">
        <v>15968</v>
      </c>
      <c r="B1008" s="4" t="s">
        <v>209</v>
      </c>
      <c r="C1008" s="12" t="s">
        <v>317</v>
      </c>
      <c r="D1008" s="4" t="s">
        <v>113</v>
      </c>
      <c r="E1008" s="4" t="s">
        <v>161</v>
      </c>
      <c r="F1008" s="4" t="s">
        <v>1439</v>
      </c>
      <c r="G1008" s="4" t="s">
        <v>160</v>
      </c>
      <c r="H1008" s="4" t="s">
        <v>116</v>
      </c>
      <c r="I1008" s="5" t="s">
        <v>13087</v>
      </c>
      <c r="J1008" s="5" t="s">
        <v>278</v>
      </c>
      <c r="K1008" s="5" t="s">
        <v>45727</v>
      </c>
      <c r="L1008" s="5" t="s">
        <v>45728</v>
      </c>
      <c r="M1008" s="5" t="s">
        <v>45729</v>
      </c>
      <c r="N1008" s="5" t="s">
        <v>45730</v>
      </c>
      <c r="O1008" s="5" t="s">
        <v>45731</v>
      </c>
      <c r="P1008" s="5" t="s">
        <v>45732</v>
      </c>
      <c r="Q1008" s="5">
        <v>0.9526</v>
      </c>
      <c r="R1008" s="25">
        <f t="shared" si="15"/>
        <v>0.9526</v>
      </c>
      <c r="S1008" s="30" t="s">
        <v>45733</v>
      </c>
      <c r="T1008" s="30" t="s">
        <v>5398</v>
      </c>
      <c r="U1008" s="30" t="s">
        <v>45734</v>
      </c>
      <c r="V1008" s="5" t="s">
        <v>45735</v>
      </c>
      <c r="W1008" s="28"/>
      <c r="X1008" s="29">
        <v>1.3</v>
      </c>
      <c r="Z1008" s="29">
        <v>1004.7</v>
      </c>
      <c r="AA1008" s="29">
        <v>11.4</v>
      </c>
      <c r="AB1008" s="29">
        <v>69</v>
      </c>
      <c r="AC1008" s="29">
        <v>273.2</v>
      </c>
    </row>
    <row r="1009" spans="1:29">
      <c r="A1009" s="13" t="s">
        <v>15974</v>
      </c>
      <c r="B1009" s="4" t="s">
        <v>1088</v>
      </c>
      <c r="C1009" s="12" t="s">
        <v>317</v>
      </c>
      <c r="D1009" s="4" t="s">
        <v>48</v>
      </c>
      <c r="E1009" s="4" t="s">
        <v>476</v>
      </c>
      <c r="F1009" s="4" t="s">
        <v>6787</v>
      </c>
      <c r="G1009" s="4" t="s">
        <v>68</v>
      </c>
      <c r="H1009" s="4" t="s">
        <v>97</v>
      </c>
      <c r="I1009" s="5" t="s">
        <v>45736</v>
      </c>
      <c r="J1009" s="5" t="s">
        <v>278</v>
      </c>
      <c r="K1009" s="5" t="s">
        <v>55</v>
      </c>
      <c r="L1009" s="5" t="s">
        <v>3004</v>
      </c>
      <c r="M1009" s="5" t="s">
        <v>16456</v>
      </c>
      <c r="N1009" s="5" t="s">
        <v>219</v>
      </c>
      <c r="O1009" s="5" t="s">
        <v>18749</v>
      </c>
      <c r="P1009" s="5" t="s">
        <v>22245</v>
      </c>
      <c r="Q1009" s="5">
        <v>1.751</v>
      </c>
      <c r="R1009" s="25">
        <f t="shared" si="15"/>
        <v>1.751</v>
      </c>
      <c r="S1009" s="30" t="s">
        <v>6845</v>
      </c>
      <c r="T1009" s="30" t="s">
        <v>3763</v>
      </c>
      <c r="U1009" s="30" t="s">
        <v>106</v>
      </c>
      <c r="V1009" s="5" t="s">
        <v>1402</v>
      </c>
      <c r="W1009" s="28"/>
      <c r="X1009" s="29">
        <v>1</v>
      </c>
      <c r="Z1009" s="29">
        <v>1004.8</v>
      </c>
      <c r="AA1009" s="29">
        <v>10</v>
      </c>
      <c r="AB1009" s="29">
        <v>78</v>
      </c>
      <c r="AC1009" s="29">
        <v>307</v>
      </c>
    </row>
    <row r="1010" spans="1:29">
      <c r="A1010" s="13" t="s">
        <v>15979</v>
      </c>
      <c r="B1010" s="4" t="s">
        <v>940</v>
      </c>
      <c r="C1010" s="12" t="s">
        <v>99</v>
      </c>
      <c r="D1010" s="4" t="s">
        <v>116</v>
      </c>
      <c r="E1010" s="4" t="s">
        <v>97</v>
      </c>
      <c r="F1010" s="4" t="s">
        <v>2151</v>
      </c>
      <c r="G1010" s="4" t="s">
        <v>68</v>
      </c>
      <c r="H1010" s="4" t="s">
        <v>407</v>
      </c>
      <c r="I1010" s="5" t="s">
        <v>45737</v>
      </c>
      <c r="J1010" s="5" t="s">
        <v>278</v>
      </c>
      <c r="K1010" s="5" t="s">
        <v>2245</v>
      </c>
      <c r="L1010" s="5" t="s">
        <v>3539</v>
      </c>
      <c r="M1010" s="5" t="s">
        <v>19543</v>
      </c>
      <c r="N1010" s="5" t="s">
        <v>403</v>
      </c>
      <c r="O1010" s="5" t="s">
        <v>18113</v>
      </c>
      <c r="P1010" s="5" t="s">
        <v>43544</v>
      </c>
      <c r="Q1010" s="5">
        <v>2.353</v>
      </c>
      <c r="R1010" s="25">
        <f t="shared" si="15"/>
        <v>2.353</v>
      </c>
      <c r="S1010" s="30" t="s">
        <v>10183</v>
      </c>
      <c r="T1010" s="30" t="s">
        <v>15731</v>
      </c>
      <c r="U1010" s="30" t="s">
        <v>5725</v>
      </c>
      <c r="V1010" s="5" t="s">
        <v>1176</v>
      </c>
      <c r="W1010" s="28"/>
      <c r="X1010" s="29">
        <v>1.1</v>
      </c>
      <c r="Z1010" s="29">
        <v>1004.8</v>
      </c>
      <c r="AA1010" s="29">
        <v>8.8</v>
      </c>
      <c r="AB1010" s="29">
        <v>84</v>
      </c>
      <c r="AC1010" s="29">
        <v>322.7</v>
      </c>
    </row>
    <row r="1011" spans="1:29">
      <c r="A1011" s="13" t="s">
        <v>15985</v>
      </c>
      <c r="B1011" s="4" t="s">
        <v>968</v>
      </c>
      <c r="C1011" s="12" t="s">
        <v>99</v>
      </c>
      <c r="D1011" s="4" t="s">
        <v>80</v>
      </c>
      <c r="E1011" s="4" t="s">
        <v>722</v>
      </c>
      <c r="F1011" s="4" t="s">
        <v>1532</v>
      </c>
      <c r="G1011" s="4" t="s">
        <v>31</v>
      </c>
      <c r="H1011" s="4" t="s">
        <v>145</v>
      </c>
      <c r="I1011" s="5" t="s">
        <v>45738</v>
      </c>
      <c r="J1011" s="5" t="s">
        <v>278</v>
      </c>
      <c r="K1011" s="5" t="s">
        <v>2802</v>
      </c>
      <c r="L1011" s="5" t="s">
        <v>3832</v>
      </c>
      <c r="M1011" s="5" t="s">
        <v>7622</v>
      </c>
      <c r="N1011" s="5" t="s">
        <v>2123</v>
      </c>
      <c r="O1011" s="5" t="s">
        <v>45739</v>
      </c>
      <c r="P1011" s="5" t="s">
        <v>18322</v>
      </c>
      <c r="Q1011" s="5">
        <v>2.274</v>
      </c>
      <c r="R1011" s="25">
        <f t="shared" si="15"/>
        <v>2.274</v>
      </c>
      <c r="S1011" s="30" t="s">
        <v>7752</v>
      </c>
      <c r="T1011" s="30" t="s">
        <v>4231</v>
      </c>
      <c r="U1011" s="30" t="s">
        <v>8178</v>
      </c>
      <c r="V1011" s="5" t="s">
        <v>215</v>
      </c>
      <c r="W1011" s="28"/>
      <c r="X1011" s="29">
        <v>0.9</v>
      </c>
      <c r="Z1011" s="29">
        <v>1004.9</v>
      </c>
      <c r="AA1011" s="29">
        <v>8.3</v>
      </c>
      <c r="AB1011" s="29">
        <v>86</v>
      </c>
      <c r="AC1011" s="29">
        <v>323.4</v>
      </c>
    </row>
    <row r="1012" spans="1:29">
      <c r="A1012" s="13" t="s">
        <v>15991</v>
      </c>
      <c r="B1012" s="4" t="s">
        <v>968</v>
      </c>
      <c r="C1012" s="12" t="s">
        <v>99</v>
      </c>
      <c r="D1012" s="4" t="s">
        <v>574</v>
      </c>
      <c r="E1012" s="4" t="s">
        <v>722</v>
      </c>
      <c r="F1012" s="4" t="s">
        <v>6794</v>
      </c>
      <c r="G1012" s="4" t="s">
        <v>115</v>
      </c>
      <c r="H1012" s="4" t="s">
        <v>476</v>
      </c>
      <c r="I1012" s="5" t="s">
        <v>45740</v>
      </c>
      <c r="J1012" s="5" t="s">
        <v>278</v>
      </c>
      <c r="K1012" s="5" t="s">
        <v>2040</v>
      </c>
      <c r="L1012" s="5" t="s">
        <v>367</v>
      </c>
      <c r="M1012" s="5" t="s">
        <v>18268</v>
      </c>
      <c r="N1012" s="5" t="s">
        <v>5161</v>
      </c>
      <c r="O1012" s="5" t="s">
        <v>22492</v>
      </c>
      <c r="P1012" s="5" t="s">
        <v>10313</v>
      </c>
      <c r="Q1012" s="5">
        <v>1.871</v>
      </c>
      <c r="R1012" s="25">
        <f t="shared" si="15"/>
        <v>1.871</v>
      </c>
      <c r="S1012" s="30" t="s">
        <v>20166</v>
      </c>
      <c r="T1012" s="30" t="s">
        <v>847</v>
      </c>
      <c r="U1012" s="30" t="s">
        <v>1856</v>
      </c>
      <c r="V1012" s="5" t="s">
        <v>198</v>
      </c>
      <c r="W1012" s="28"/>
      <c r="X1012" s="29">
        <v>0.9</v>
      </c>
      <c r="Z1012" s="29">
        <v>1004.9</v>
      </c>
      <c r="AA1012" s="29">
        <v>8.3</v>
      </c>
      <c r="AB1012" s="29">
        <v>86</v>
      </c>
      <c r="AC1012" s="29">
        <v>324</v>
      </c>
    </row>
    <row r="1013" spans="1:29">
      <c r="A1013" s="13" t="s">
        <v>15997</v>
      </c>
      <c r="B1013" s="4" t="s">
        <v>47</v>
      </c>
      <c r="C1013" s="12" t="s">
        <v>99</v>
      </c>
      <c r="D1013" s="4" t="s">
        <v>722</v>
      </c>
      <c r="E1013" s="4" t="s">
        <v>222</v>
      </c>
      <c r="F1013" s="4" t="s">
        <v>5622</v>
      </c>
      <c r="G1013" s="4" t="s">
        <v>68</v>
      </c>
      <c r="H1013" s="4" t="s">
        <v>48</v>
      </c>
      <c r="I1013" s="5" t="s">
        <v>45741</v>
      </c>
      <c r="J1013" s="5" t="s">
        <v>278</v>
      </c>
      <c r="K1013" s="5" t="s">
        <v>2150</v>
      </c>
      <c r="L1013" s="5" t="s">
        <v>219</v>
      </c>
      <c r="M1013" s="5" t="s">
        <v>28505</v>
      </c>
      <c r="N1013" s="5" t="s">
        <v>94</v>
      </c>
      <c r="O1013" s="5" t="s">
        <v>10246</v>
      </c>
      <c r="P1013" s="5" t="s">
        <v>28974</v>
      </c>
      <c r="Q1013" s="5">
        <v>1.626</v>
      </c>
      <c r="R1013" s="25">
        <f t="shared" si="15"/>
        <v>1.626</v>
      </c>
      <c r="S1013" s="30" t="s">
        <v>29165</v>
      </c>
      <c r="T1013" s="30" t="s">
        <v>1051</v>
      </c>
      <c r="U1013" s="30" t="s">
        <v>2893</v>
      </c>
      <c r="V1013" s="5" t="s">
        <v>470</v>
      </c>
      <c r="W1013" s="28"/>
      <c r="X1013" s="29">
        <v>0.9</v>
      </c>
      <c r="Z1013" s="29">
        <v>1004.9</v>
      </c>
      <c r="AA1013" s="29">
        <v>8.3</v>
      </c>
      <c r="AB1013" s="29">
        <v>86</v>
      </c>
      <c r="AC1013" s="29">
        <v>324</v>
      </c>
    </row>
    <row r="1014" spans="1:29">
      <c r="A1014" s="13" t="s">
        <v>16003</v>
      </c>
      <c r="B1014" s="4" t="s">
        <v>65</v>
      </c>
      <c r="C1014" s="12" t="s">
        <v>99</v>
      </c>
      <c r="D1014" s="4" t="s">
        <v>222</v>
      </c>
      <c r="E1014" s="4" t="s">
        <v>1088</v>
      </c>
      <c r="F1014" s="4" t="s">
        <v>8791</v>
      </c>
      <c r="G1014" s="4" t="s">
        <v>317</v>
      </c>
      <c r="H1014" s="4" t="s">
        <v>48</v>
      </c>
      <c r="I1014" s="5" t="s">
        <v>45742</v>
      </c>
      <c r="J1014" s="5" t="s">
        <v>278</v>
      </c>
      <c r="K1014" s="5" t="s">
        <v>2040</v>
      </c>
      <c r="L1014" s="5" t="s">
        <v>2022</v>
      </c>
      <c r="M1014" s="5" t="s">
        <v>38451</v>
      </c>
      <c r="N1014" s="5" t="s">
        <v>1487</v>
      </c>
      <c r="O1014" s="5" t="s">
        <v>20527</v>
      </c>
      <c r="P1014" s="5" t="s">
        <v>29650</v>
      </c>
      <c r="Q1014" s="5">
        <v>1.51</v>
      </c>
      <c r="R1014" s="25">
        <f t="shared" si="15"/>
        <v>1.51</v>
      </c>
      <c r="S1014" s="30" t="s">
        <v>4213</v>
      </c>
      <c r="T1014" s="30" t="s">
        <v>6811</v>
      </c>
      <c r="U1014" s="30" t="s">
        <v>1826</v>
      </c>
      <c r="V1014" s="5" t="s">
        <v>486</v>
      </c>
      <c r="W1014" s="28"/>
      <c r="X1014" s="29">
        <v>0.9</v>
      </c>
      <c r="Z1014" s="29">
        <v>1004.9</v>
      </c>
      <c r="AA1014" s="29">
        <v>8.3</v>
      </c>
      <c r="AB1014" s="29">
        <v>86</v>
      </c>
      <c r="AC1014" s="29">
        <v>324</v>
      </c>
    </row>
    <row r="1015" spans="1:29">
      <c r="A1015" s="13" t="s">
        <v>16010</v>
      </c>
      <c r="B1015" s="4" t="s">
        <v>65</v>
      </c>
      <c r="C1015" s="12" t="s">
        <v>99</v>
      </c>
      <c r="D1015" s="4" t="s">
        <v>222</v>
      </c>
      <c r="E1015" s="4" t="s">
        <v>1088</v>
      </c>
      <c r="F1015" s="4" t="s">
        <v>6794</v>
      </c>
      <c r="G1015" s="4" t="s">
        <v>317</v>
      </c>
      <c r="H1015" s="4" t="s">
        <v>145</v>
      </c>
      <c r="I1015" s="5" t="s">
        <v>45743</v>
      </c>
      <c r="J1015" s="5" t="s">
        <v>278</v>
      </c>
      <c r="K1015" s="5" t="s">
        <v>1026</v>
      </c>
      <c r="L1015" s="5" t="s">
        <v>6833</v>
      </c>
      <c r="M1015" s="5" t="s">
        <v>12228</v>
      </c>
      <c r="N1015" s="5" t="s">
        <v>1666</v>
      </c>
      <c r="O1015" s="5" t="s">
        <v>29659</v>
      </c>
      <c r="P1015" s="5" t="s">
        <v>35323</v>
      </c>
      <c r="Q1015" s="5">
        <v>1.472</v>
      </c>
      <c r="R1015" s="25">
        <f t="shared" si="15"/>
        <v>1.472</v>
      </c>
      <c r="S1015" s="30" t="s">
        <v>41307</v>
      </c>
      <c r="T1015" s="30" t="s">
        <v>1028</v>
      </c>
      <c r="U1015" s="30" t="s">
        <v>9659</v>
      </c>
      <c r="V1015" s="5" t="s">
        <v>498</v>
      </c>
      <c r="W1015" s="28"/>
      <c r="X1015" s="29">
        <v>0.9</v>
      </c>
      <c r="Z1015" s="29">
        <v>1004</v>
      </c>
      <c r="AA1015" s="29">
        <v>7</v>
      </c>
      <c r="AB1015" s="29">
        <v>95</v>
      </c>
      <c r="AC1015" s="29">
        <v>302.5</v>
      </c>
    </row>
    <row r="1016" spans="1:29">
      <c r="A1016" s="13" t="s">
        <v>16016</v>
      </c>
      <c r="B1016" s="4" t="s">
        <v>640</v>
      </c>
      <c r="C1016" s="12" t="s">
        <v>99</v>
      </c>
      <c r="D1016" s="4" t="s">
        <v>222</v>
      </c>
      <c r="E1016" s="4" t="s">
        <v>345</v>
      </c>
      <c r="F1016" s="4" t="s">
        <v>16089</v>
      </c>
      <c r="G1016" s="4" t="s">
        <v>317</v>
      </c>
      <c r="H1016" s="4" t="s">
        <v>32</v>
      </c>
      <c r="I1016" s="5" t="s">
        <v>30947</v>
      </c>
      <c r="J1016" s="5" t="s">
        <v>278</v>
      </c>
      <c r="K1016" s="5" t="s">
        <v>2168</v>
      </c>
      <c r="L1016" s="5" t="s">
        <v>2134</v>
      </c>
      <c r="M1016" s="5" t="s">
        <v>21191</v>
      </c>
      <c r="N1016" s="5" t="s">
        <v>444</v>
      </c>
      <c r="O1016" s="5" t="s">
        <v>36284</v>
      </c>
      <c r="P1016" s="5" t="s">
        <v>27210</v>
      </c>
      <c r="Q1016" s="5">
        <v>1.523</v>
      </c>
      <c r="R1016" s="25">
        <f t="shared" si="15"/>
        <v>1.523</v>
      </c>
      <c r="S1016" s="30" t="s">
        <v>30384</v>
      </c>
      <c r="T1016" s="30" t="s">
        <v>8361</v>
      </c>
      <c r="U1016" s="30" t="s">
        <v>1893</v>
      </c>
      <c r="V1016" s="5" t="s">
        <v>498</v>
      </c>
      <c r="W1016" s="28"/>
      <c r="X1016" s="29">
        <v>0.6</v>
      </c>
      <c r="Z1016" s="29">
        <v>1004</v>
      </c>
      <c r="AA1016" s="29">
        <v>6.8</v>
      </c>
      <c r="AB1016" s="29">
        <v>96</v>
      </c>
      <c r="AC1016" s="29">
        <v>310.2</v>
      </c>
    </row>
    <row r="1017" spans="1:29">
      <c r="A1017" s="13" t="s">
        <v>16021</v>
      </c>
      <c r="B1017" s="4" t="s">
        <v>940</v>
      </c>
      <c r="C1017" s="12" t="s">
        <v>317</v>
      </c>
      <c r="D1017" s="4" t="s">
        <v>222</v>
      </c>
      <c r="E1017" s="4" t="s">
        <v>97</v>
      </c>
      <c r="F1017" s="4" t="s">
        <v>4149</v>
      </c>
      <c r="G1017" s="4" t="s">
        <v>68</v>
      </c>
      <c r="H1017" s="4" t="s">
        <v>603</v>
      </c>
      <c r="I1017" s="5" t="s">
        <v>45744</v>
      </c>
      <c r="J1017" s="5" t="s">
        <v>278</v>
      </c>
      <c r="K1017" s="5" t="s">
        <v>55</v>
      </c>
      <c r="L1017" s="5" t="s">
        <v>632</v>
      </c>
      <c r="M1017" s="5" t="s">
        <v>33501</v>
      </c>
      <c r="N1017" s="5" t="s">
        <v>1122</v>
      </c>
      <c r="O1017" s="5" t="s">
        <v>45745</v>
      </c>
      <c r="P1017" s="5" t="s">
        <v>26170</v>
      </c>
      <c r="Q1017" s="5">
        <v>1.497</v>
      </c>
      <c r="R1017" s="25">
        <f t="shared" si="15"/>
        <v>1.497</v>
      </c>
      <c r="S1017" s="30" t="s">
        <v>22432</v>
      </c>
      <c r="T1017" s="30" t="s">
        <v>656</v>
      </c>
      <c r="U1017" s="30" t="s">
        <v>74</v>
      </c>
      <c r="V1017" s="5" t="s">
        <v>611</v>
      </c>
      <c r="W1017" s="28"/>
      <c r="X1017" s="29">
        <v>0.6</v>
      </c>
      <c r="Z1017" s="29">
        <v>1004.2</v>
      </c>
      <c r="AA1017" s="29">
        <v>6.4</v>
      </c>
      <c r="AB1017" s="29">
        <v>98</v>
      </c>
      <c r="AC1017" s="29">
        <v>306.9</v>
      </c>
    </row>
    <row r="1018" spans="1:29">
      <c r="A1018" s="13" t="s">
        <v>16026</v>
      </c>
      <c r="B1018" s="4" t="s">
        <v>299</v>
      </c>
      <c r="C1018" s="12" t="s">
        <v>99</v>
      </c>
      <c r="D1018" s="4" t="s">
        <v>345</v>
      </c>
      <c r="E1018" s="4" t="s">
        <v>130</v>
      </c>
      <c r="F1018" s="4" t="s">
        <v>3215</v>
      </c>
      <c r="G1018" s="4" t="s">
        <v>317</v>
      </c>
      <c r="H1018" s="4" t="s">
        <v>709</v>
      </c>
      <c r="I1018" s="5" t="s">
        <v>45746</v>
      </c>
      <c r="J1018" s="5" t="s">
        <v>278</v>
      </c>
      <c r="K1018" s="5" t="s">
        <v>2183</v>
      </c>
      <c r="L1018" s="5" t="s">
        <v>126</v>
      </c>
      <c r="M1018" s="5" t="s">
        <v>42930</v>
      </c>
      <c r="N1018" s="5" t="s">
        <v>219</v>
      </c>
      <c r="O1018" s="5" t="s">
        <v>42822</v>
      </c>
      <c r="P1018" s="5" t="s">
        <v>45695</v>
      </c>
      <c r="Q1018" s="5">
        <v>1.351</v>
      </c>
      <c r="R1018" s="25">
        <f t="shared" si="15"/>
        <v>1.351</v>
      </c>
      <c r="S1018" s="30" t="s">
        <v>27504</v>
      </c>
      <c r="T1018" s="30" t="s">
        <v>4223</v>
      </c>
      <c r="U1018" s="30" t="s">
        <v>138</v>
      </c>
      <c r="V1018" s="5" t="s">
        <v>185</v>
      </c>
      <c r="W1018" s="28"/>
      <c r="X1018" s="29">
        <v>0.5</v>
      </c>
      <c r="Z1018" s="29">
        <v>1004.6</v>
      </c>
      <c r="AA1018" s="29">
        <v>6.7</v>
      </c>
      <c r="AB1018" s="29">
        <v>98</v>
      </c>
      <c r="AC1018" s="29">
        <v>325</v>
      </c>
    </row>
    <row r="1019" spans="1:29">
      <c r="A1019" s="13" t="s">
        <v>16032</v>
      </c>
      <c r="B1019" s="4" t="s">
        <v>112</v>
      </c>
      <c r="C1019" s="12" t="s">
        <v>99</v>
      </c>
      <c r="D1019" s="4" t="s">
        <v>778</v>
      </c>
      <c r="E1019" s="4" t="s">
        <v>393</v>
      </c>
      <c r="F1019" s="4" t="s">
        <v>3559</v>
      </c>
      <c r="G1019" s="4" t="s">
        <v>31</v>
      </c>
      <c r="H1019" s="4" t="s">
        <v>161</v>
      </c>
      <c r="I1019" s="5" t="s">
        <v>45747</v>
      </c>
      <c r="J1019" s="5" t="s">
        <v>278</v>
      </c>
      <c r="K1019" s="5" t="s">
        <v>136</v>
      </c>
      <c r="L1019" s="5" t="s">
        <v>2810</v>
      </c>
      <c r="M1019" s="5" t="s">
        <v>18419</v>
      </c>
      <c r="N1019" s="5" t="s">
        <v>2125</v>
      </c>
      <c r="O1019" s="5" t="s">
        <v>30973</v>
      </c>
      <c r="P1019" s="5" t="s">
        <v>43954</v>
      </c>
      <c r="Q1019" s="5">
        <v>1.326</v>
      </c>
      <c r="R1019" s="25">
        <f t="shared" si="15"/>
        <v>1.326</v>
      </c>
      <c r="S1019" s="30" t="s">
        <v>13169</v>
      </c>
      <c r="T1019" s="30" t="s">
        <v>7679</v>
      </c>
      <c r="U1019" s="30" t="s">
        <v>2699</v>
      </c>
      <c r="V1019" s="5" t="s">
        <v>483</v>
      </c>
      <c r="W1019" s="28"/>
      <c r="X1019" s="29">
        <v>0.4</v>
      </c>
      <c r="Z1019" s="29">
        <v>1004.7</v>
      </c>
      <c r="AA1019" s="29">
        <v>7.8</v>
      </c>
      <c r="AB1019" s="29">
        <v>93</v>
      </c>
      <c r="AC1019" s="29">
        <v>310.6</v>
      </c>
    </row>
    <row r="1020" spans="1:29">
      <c r="A1020" s="13" t="s">
        <v>16039</v>
      </c>
      <c r="B1020" s="4" t="s">
        <v>238</v>
      </c>
      <c r="C1020" s="12" t="s">
        <v>317</v>
      </c>
      <c r="D1020" s="4" t="s">
        <v>97</v>
      </c>
      <c r="E1020" s="4" t="s">
        <v>83</v>
      </c>
      <c r="F1020" s="4" t="s">
        <v>5622</v>
      </c>
      <c r="G1020" s="4" t="s">
        <v>317</v>
      </c>
      <c r="H1020" s="4" t="s">
        <v>48</v>
      </c>
      <c r="I1020" s="5" t="s">
        <v>45748</v>
      </c>
      <c r="J1020" s="5" t="s">
        <v>278</v>
      </c>
      <c r="K1020" s="5" t="s">
        <v>2168</v>
      </c>
      <c r="L1020" s="5" t="s">
        <v>263</v>
      </c>
      <c r="M1020" s="5" t="s">
        <v>15179</v>
      </c>
      <c r="N1020" s="5" t="s">
        <v>1122</v>
      </c>
      <c r="O1020" s="5" t="s">
        <v>33104</v>
      </c>
      <c r="P1020" s="5" t="s">
        <v>18578</v>
      </c>
      <c r="Q1020" s="5">
        <v>1.178</v>
      </c>
      <c r="R1020" s="25">
        <f t="shared" si="15"/>
        <v>1.178</v>
      </c>
      <c r="S1020" s="30" t="s">
        <v>26259</v>
      </c>
      <c r="T1020" s="30" t="s">
        <v>3035</v>
      </c>
      <c r="U1020" s="30" t="s">
        <v>867</v>
      </c>
      <c r="V1020" s="5" t="s">
        <v>1328</v>
      </c>
      <c r="W1020" s="28"/>
      <c r="X1020" s="29">
        <v>1.1</v>
      </c>
      <c r="Z1020" s="29">
        <v>1005</v>
      </c>
      <c r="AA1020" s="29">
        <v>9.4</v>
      </c>
      <c r="AB1020" s="29">
        <v>86</v>
      </c>
      <c r="AC1020" s="29">
        <v>252</v>
      </c>
    </row>
    <row r="1021" spans="1:29">
      <c r="A1021" s="13" t="s">
        <v>16044</v>
      </c>
      <c r="B1021" s="4" t="s">
        <v>722</v>
      </c>
      <c r="C1021" s="12" t="s">
        <v>99</v>
      </c>
      <c r="D1021" s="4" t="s">
        <v>130</v>
      </c>
      <c r="E1021" s="4" t="s">
        <v>407</v>
      </c>
      <c r="F1021" s="4" t="s">
        <v>2124</v>
      </c>
      <c r="G1021" s="4" t="s">
        <v>1591</v>
      </c>
      <c r="H1021" s="4" t="s">
        <v>778</v>
      </c>
      <c r="I1021" s="5" t="s">
        <v>45749</v>
      </c>
      <c r="J1021" s="5" t="s">
        <v>278</v>
      </c>
      <c r="K1021" s="5" t="s">
        <v>975</v>
      </c>
      <c r="L1021" s="5" t="s">
        <v>3717</v>
      </c>
      <c r="M1021" s="5" t="s">
        <v>45667</v>
      </c>
      <c r="N1021" s="5" t="s">
        <v>3223</v>
      </c>
      <c r="O1021" s="5" t="s">
        <v>24192</v>
      </c>
      <c r="P1021" s="5" t="s">
        <v>20152</v>
      </c>
      <c r="Q1021" s="5">
        <v>0.785</v>
      </c>
      <c r="R1021" s="25">
        <f t="shared" si="15"/>
        <v>0.785</v>
      </c>
      <c r="S1021" s="30" t="s">
        <v>15195</v>
      </c>
      <c r="T1021" s="30" t="s">
        <v>3963</v>
      </c>
      <c r="U1021" s="30" t="s">
        <v>2369</v>
      </c>
      <c r="V1021" s="5" t="s">
        <v>2440</v>
      </c>
      <c r="W1021" s="28"/>
      <c r="X1021" s="29">
        <v>1.1</v>
      </c>
      <c r="Z1021" s="29">
        <v>1005</v>
      </c>
      <c r="AA1021" s="29">
        <v>11</v>
      </c>
      <c r="AB1021" s="29">
        <v>78</v>
      </c>
      <c r="AC1021" s="29">
        <v>309.9</v>
      </c>
    </row>
    <row r="1022" spans="1:29">
      <c r="A1022" s="13" t="s">
        <v>16049</v>
      </c>
      <c r="B1022" s="4" t="s">
        <v>97</v>
      </c>
      <c r="C1022" s="12" t="s">
        <v>99</v>
      </c>
      <c r="D1022" s="4" t="s">
        <v>209</v>
      </c>
      <c r="E1022" s="4" t="s">
        <v>29</v>
      </c>
      <c r="F1022" s="4" t="s">
        <v>21562</v>
      </c>
      <c r="G1022" s="4" t="s">
        <v>1591</v>
      </c>
      <c r="H1022" s="4" t="s">
        <v>143</v>
      </c>
      <c r="I1022" s="5" t="s">
        <v>45750</v>
      </c>
      <c r="J1022" s="5" t="s">
        <v>278</v>
      </c>
      <c r="K1022" s="5" t="s">
        <v>1026</v>
      </c>
      <c r="L1022" s="5" t="s">
        <v>5746</v>
      </c>
      <c r="M1022" s="5" t="s">
        <v>18022</v>
      </c>
      <c r="N1022" s="5" t="s">
        <v>92</v>
      </c>
      <c r="O1022" s="5" t="s">
        <v>29671</v>
      </c>
      <c r="P1022" s="5" t="s">
        <v>29075</v>
      </c>
      <c r="Q1022" s="5">
        <v>0.667</v>
      </c>
      <c r="R1022" s="25">
        <f t="shared" si="15"/>
        <v>0.667</v>
      </c>
      <c r="S1022" s="30" t="s">
        <v>40998</v>
      </c>
      <c r="T1022" s="30" t="s">
        <v>3463</v>
      </c>
      <c r="U1022" s="30" t="s">
        <v>2369</v>
      </c>
      <c r="V1022" s="5" t="s">
        <v>1882</v>
      </c>
      <c r="W1022" s="28"/>
      <c r="X1022" s="29">
        <v>0.8</v>
      </c>
      <c r="Z1022" s="29">
        <v>1004.6</v>
      </c>
      <c r="AA1022" s="29">
        <v>12.7</v>
      </c>
      <c r="AB1022" s="29">
        <v>72</v>
      </c>
      <c r="AC1022" s="29">
        <v>318.3</v>
      </c>
    </row>
    <row r="1023" spans="1:29">
      <c r="A1023" s="13" t="s">
        <v>16054</v>
      </c>
      <c r="B1023" s="4" t="s">
        <v>393</v>
      </c>
      <c r="C1023" s="12" t="s">
        <v>99</v>
      </c>
      <c r="D1023" s="4" t="s">
        <v>32</v>
      </c>
      <c r="E1023" s="4" t="s">
        <v>81</v>
      </c>
      <c r="F1023" s="4" t="s">
        <v>4776</v>
      </c>
      <c r="G1023" s="4" t="s">
        <v>1591</v>
      </c>
      <c r="H1023" s="4" t="s">
        <v>28</v>
      </c>
      <c r="I1023" s="5" t="s">
        <v>45751</v>
      </c>
      <c r="J1023" s="5" t="s">
        <v>278</v>
      </c>
      <c r="K1023" s="5" t="s">
        <v>2245</v>
      </c>
      <c r="L1023" s="5" t="s">
        <v>1931</v>
      </c>
      <c r="M1023" s="5" t="s">
        <v>18354</v>
      </c>
      <c r="N1023" s="5" t="s">
        <v>2191</v>
      </c>
      <c r="O1023" s="5" t="s">
        <v>9996</v>
      </c>
      <c r="P1023" s="5" t="s">
        <v>32287</v>
      </c>
      <c r="Q1023" s="5">
        <v>0.604</v>
      </c>
      <c r="R1023" s="25">
        <f t="shared" si="15"/>
        <v>0.604</v>
      </c>
      <c r="S1023" s="30" t="s">
        <v>24192</v>
      </c>
      <c r="T1023" s="30" t="s">
        <v>3889</v>
      </c>
      <c r="U1023" s="30" t="s">
        <v>2354</v>
      </c>
      <c r="V1023" s="5" t="s">
        <v>784</v>
      </c>
      <c r="W1023" s="28"/>
      <c r="X1023" s="29">
        <v>0.8</v>
      </c>
      <c r="Z1023" s="29">
        <v>1003.5</v>
      </c>
      <c r="AA1023" s="29">
        <v>14.1</v>
      </c>
      <c r="AB1023" s="29">
        <v>67</v>
      </c>
      <c r="AC1023" s="29">
        <v>333.4</v>
      </c>
    </row>
    <row r="1024" spans="1:29">
      <c r="A1024" s="13" t="s">
        <v>16059</v>
      </c>
      <c r="B1024" s="4" t="s">
        <v>209</v>
      </c>
      <c r="C1024" s="12" t="s">
        <v>317</v>
      </c>
      <c r="D1024" s="4" t="s">
        <v>709</v>
      </c>
      <c r="E1024" s="4" t="s">
        <v>161</v>
      </c>
      <c r="F1024" s="4" t="s">
        <v>4893</v>
      </c>
      <c r="G1024" s="4" t="s">
        <v>1103</v>
      </c>
      <c r="H1024" s="4" t="s">
        <v>2663</v>
      </c>
      <c r="I1024" s="5" t="s">
        <v>45752</v>
      </c>
      <c r="J1024" s="5" t="s">
        <v>278</v>
      </c>
      <c r="K1024" s="5" t="s">
        <v>1785</v>
      </c>
      <c r="L1024" s="5" t="s">
        <v>2727</v>
      </c>
      <c r="M1024" s="5" t="s">
        <v>30155</v>
      </c>
      <c r="N1024" s="5" t="s">
        <v>1049</v>
      </c>
      <c r="O1024" s="5" t="s">
        <v>29334</v>
      </c>
      <c r="P1024" s="5" t="s">
        <v>15794</v>
      </c>
      <c r="Q1024" s="5">
        <v>0.576</v>
      </c>
      <c r="R1024" s="25">
        <f t="shared" si="15"/>
        <v>0.576</v>
      </c>
      <c r="S1024" s="30" t="s">
        <v>29666</v>
      </c>
      <c r="T1024" s="30" t="s">
        <v>2326</v>
      </c>
      <c r="U1024" s="30" t="s">
        <v>2182</v>
      </c>
      <c r="V1024" s="5" t="s">
        <v>5159</v>
      </c>
      <c r="W1024" s="28"/>
      <c r="X1024" s="29">
        <v>0.8</v>
      </c>
      <c r="Z1024" s="29">
        <v>1002.2</v>
      </c>
      <c r="AA1024" s="29">
        <v>15.9</v>
      </c>
      <c r="AB1024" s="29">
        <v>60</v>
      </c>
      <c r="AC1024" s="29">
        <v>331.9</v>
      </c>
    </row>
    <row r="1025" spans="1:29">
      <c r="A1025" s="13" t="s">
        <v>16064</v>
      </c>
      <c r="B1025" s="4" t="s">
        <v>224</v>
      </c>
      <c r="C1025" s="12" t="s">
        <v>317</v>
      </c>
      <c r="D1025" s="4" t="s">
        <v>161</v>
      </c>
      <c r="E1025" s="4" t="s">
        <v>764</v>
      </c>
      <c r="F1025" s="4" t="s">
        <v>5318</v>
      </c>
      <c r="G1025" s="4" t="s">
        <v>1103</v>
      </c>
      <c r="H1025" s="4" t="s">
        <v>640</v>
      </c>
      <c r="I1025" s="5" t="s">
        <v>45753</v>
      </c>
      <c r="J1025" s="5" t="s">
        <v>278</v>
      </c>
      <c r="K1025" s="5" t="s">
        <v>104</v>
      </c>
      <c r="L1025" s="5" t="s">
        <v>890</v>
      </c>
      <c r="M1025" s="5" t="s">
        <v>34058</v>
      </c>
      <c r="N1025" s="5" t="s">
        <v>2184</v>
      </c>
      <c r="O1025" s="5" t="s">
        <v>21722</v>
      </c>
      <c r="P1025" s="5" t="s">
        <v>27513</v>
      </c>
      <c r="Q1025" s="5">
        <v>0.398</v>
      </c>
      <c r="R1025" s="25">
        <f t="shared" si="15"/>
        <v>0.398</v>
      </c>
      <c r="S1025" s="30" t="s">
        <v>3268</v>
      </c>
      <c r="T1025" s="30" t="s">
        <v>30103</v>
      </c>
      <c r="U1025" s="30" t="s">
        <v>109</v>
      </c>
      <c r="V1025" s="5" t="s">
        <v>1818</v>
      </c>
      <c r="W1025" s="28"/>
      <c r="X1025" s="29">
        <v>1.2</v>
      </c>
      <c r="Z1025" s="29">
        <v>1001.3</v>
      </c>
      <c r="AA1025" s="29">
        <v>17</v>
      </c>
      <c r="AB1025" s="29">
        <v>54</v>
      </c>
      <c r="AC1025" s="29">
        <v>207</v>
      </c>
    </row>
    <row r="1026" spans="1:29">
      <c r="A1026" s="13" t="s">
        <v>16068</v>
      </c>
      <c r="B1026" s="4" t="s">
        <v>48</v>
      </c>
      <c r="C1026" s="12" t="s">
        <v>317</v>
      </c>
      <c r="D1026" s="4" t="s">
        <v>573</v>
      </c>
      <c r="E1026" s="4" t="s">
        <v>258</v>
      </c>
      <c r="F1026" s="4" t="s">
        <v>1965</v>
      </c>
      <c r="G1026" s="4" t="s">
        <v>1103</v>
      </c>
      <c r="H1026" s="4" t="s">
        <v>176</v>
      </c>
      <c r="I1026" s="5" t="s">
        <v>34412</v>
      </c>
      <c r="J1026" s="5" t="s">
        <v>278</v>
      </c>
      <c r="K1026" s="5" t="s">
        <v>2245</v>
      </c>
      <c r="L1026" s="5" t="s">
        <v>1176</v>
      </c>
      <c r="M1026" s="5" t="s">
        <v>6308</v>
      </c>
      <c r="N1026" s="5" t="s">
        <v>1995</v>
      </c>
      <c r="O1026" s="5" t="s">
        <v>17988</v>
      </c>
      <c r="P1026" s="5" t="s">
        <v>3442</v>
      </c>
      <c r="Q1026" s="5">
        <v>0.282</v>
      </c>
      <c r="R1026" s="25">
        <f t="shared" ref="R1026:R1089" si="16">IF(COUNTBLANK(Q1026)&gt;0,"",SUM(N1026:Q1026))</f>
        <v>0.282</v>
      </c>
      <c r="S1026" s="30" t="s">
        <v>32868</v>
      </c>
      <c r="T1026" s="30" t="s">
        <v>1082</v>
      </c>
      <c r="U1026" s="30" t="s">
        <v>6075</v>
      </c>
      <c r="V1026" s="5" t="s">
        <v>3131</v>
      </c>
      <c r="W1026" s="28"/>
      <c r="X1026" s="29">
        <v>1.5</v>
      </c>
      <c r="Z1026" s="29">
        <v>1000.7</v>
      </c>
      <c r="AA1026" s="29">
        <v>17.4</v>
      </c>
      <c r="AB1026" s="29">
        <v>52</v>
      </c>
      <c r="AC1026" s="29">
        <v>204.9</v>
      </c>
    </row>
    <row r="1027" spans="1:29">
      <c r="A1027" s="13" t="s">
        <v>16073</v>
      </c>
      <c r="B1027" s="4" t="s">
        <v>709</v>
      </c>
      <c r="C1027" s="12" t="s">
        <v>317</v>
      </c>
      <c r="D1027" s="4" t="s">
        <v>242</v>
      </c>
      <c r="E1027" s="4" t="s">
        <v>256</v>
      </c>
      <c r="F1027" s="4" t="s">
        <v>4540</v>
      </c>
      <c r="G1027" s="4" t="s">
        <v>1103</v>
      </c>
      <c r="H1027" s="4" t="s">
        <v>176</v>
      </c>
      <c r="I1027" s="5" t="s">
        <v>45754</v>
      </c>
      <c r="J1027" s="5" t="s">
        <v>278</v>
      </c>
      <c r="K1027" s="5" t="s">
        <v>1095</v>
      </c>
      <c r="L1027" s="5" t="s">
        <v>1163</v>
      </c>
      <c r="M1027" s="5" t="s">
        <v>18445</v>
      </c>
      <c r="N1027" s="5" t="s">
        <v>2369</v>
      </c>
      <c r="O1027" s="5" t="s">
        <v>34223</v>
      </c>
      <c r="P1027" s="5" t="s">
        <v>23121</v>
      </c>
      <c r="Q1027" s="5">
        <v>0.262</v>
      </c>
      <c r="R1027" s="25">
        <f t="shared" si="16"/>
        <v>0.262</v>
      </c>
      <c r="S1027" s="30" t="s">
        <v>29856</v>
      </c>
      <c r="T1027" s="30" t="s">
        <v>16495</v>
      </c>
      <c r="U1027" s="30" t="s">
        <v>3494</v>
      </c>
      <c r="V1027" s="5" t="s">
        <v>106</v>
      </c>
      <c r="W1027" s="28"/>
      <c r="X1027" s="29">
        <v>1.2</v>
      </c>
      <c r="Z1027" s="29">
        <v>1000.6</v>
      </c>
      <c r="AA1027" s="29">
        <v>17.7</v>
      </c>
      <c r="AB1027" s="29">
        <v>52</v>
      </c>
      <c r="AC1027" s="29">
        <v>188</v>
      </c>
    </row>
    <row r="1028" spans="1:29">
      <c r="A1028" s="13" t="s">
        <v>16077</v>
      </c>
      <c r="B1028" s="4" t="s">
        <v>161</v>
      </c>
      <c r="C1028" s="12" t="s">
        <v>317</v>
      </c>
      <c r="D1028" s="4" t="s">
        <v>573</v>
      </c>
      <c r="E1028" s="4" t="s">
        <v>223</v>
      </c>
      <c r="F1028" s="4" t="s">
        <v>170</v>
      </c>
      <c r="G1028" s="4" t="s">
        <v>99</v>
      </c>
      <c r="H1028" s="4" t="s">
        <v>30</v>
      </c>
      <c r="I1028" s="5" t="s">
        <v>29722</v>
      </c>
      <c r="J1028" s="5" t="s">
        <v>278</v>
      </c>
      <c r="K1028" s="5" t="s">
        <v>89</v>
      </c>
      <c r="L1028" s="5" t="s">
        <v>1276</v>
      </c>
      <c r="M1028" s="5" t="s">
        <v>9644</v>
      </c>
      <c r="N1028" s="5" t="s">
        <v>5400</v>
      </c>
      <c r="O1028" s="5" t="s">
        <v>9243</v>
      </c>
      <c r="P1028" s="5" t="s">
        <v>40246</v>
      </c>
      <c r="Q1028" s="5">
        <v>0.256</v>
      </c>
      <c r="R1028" s="25">
        <f t="shared" si="16"/>
        <v>0.256</v>
      </c>
      <c r="S1028" s="30" t="s">
        <v>20227</v>
      </c>
      <c r="T1028" s="30" t="s">
        <v>3917</v>
      </c>
      <c r="U1028" s="30" t="s">
        <v>1975</v>
      </c>
      <c r="V1028" s="5" t="s">
        <v>5318</v>
      </c>
      <c r="W1028" s="28"/>
      <c r="X1028" s="29">
        <v>1.3</v>
      </c>
      <c r="Z1028" s="29">
        <v>1000.5</v>
      </c>
      <c r="AA1028" s="29">
        <v>17.1</v>
      </c>
      <c r="AB1028" s="29">
        <v>54</v>
      </c>
      <c r="AC1028" s="29">
        <v>196.1</v>
      </c>
    </row>
    <row r="1029" spans="1:29">
      <c r="A1029" s="13" t="s">
        <v>16083</v>
      </c>
      <c r="B1029" s="4" t="s">
        <v>81</v>
      </c>
      <c r="C1029" s="12" t="s">
        <v>317</v>
      </c>
      <c r="D1029" s="4" t="s">
        <v>603</v>
      </c>
      <c r="E1029" s="4" t="s">
        <v>547</v>
      </c>
      <c r="F1029" s="4" t="s">
        <v>2116</v>
      </c>
      <c r="G1029" s="4" t="s">
        <v>31</v>
      </c>
      <c r="H1029" s="4" t="s">
        <v>129</v>
      </c>
      <c r="I1029" s="5" t="s">
        <v>45755</v>
      </c>
      <c r="J1029" s="5" t="s">
        <v>278</v>
      </c>
      <c r="K1029" s="5" t="s">
        <v>975</v>
      </c>
      <c r="L1029" s="5" t="s">
        <v>198</v>
      </c>
      <c r="M1029" s="5" t="s">
        <v>15516</v>
      </c>
      <c r="N1029" s="5" t="s">
        <v>3691</v>
      </c>
      <c r="O1029" s="5" t="s">
        <v>11093</v>
      </c>
      <c r="P1029" s="5" t="s">
        <v>37770</v>
      </c>
      <c r="Q1029" s="5">
        <v>0.67</v>
      </c>
      <c r="R1029" s="25">
        <f t="shared" si="16"/>
        <v>0.67</v>
      </c>
      <c r="S1029" s="30" t="s">
        <v>5788</v>
      </c>
      <c r="T1029" s="30" t="s">
        <v>14744</v>
      </c>
      <c r="U1029" s="30" t="s">
        <v>2458</v>
      </c>
      <c r="V1029" s="5" t="s">
        <v>3004</v>
      </c>
      <c r="W1029" s="28"/>
      <c r="X1029" s="29">
        <v>1.3</v>
      </c>
      <c r="Z1029" s="29">
        <v>1000.8</v>
      </c>
      <c r="AA1029" s="29">
        <v>15.8</v>
      </c>
      <c r="AB1029" s="29">
        <v>61</v>
      </c>
      <c r="AC1029" s="29">
        <v>199.8</v>
      </c>
    </row>
    <row r="1030" spans="1:29">
      <c r="A1030" s="13" t="s">
        <v>16088</v>
      </c>
      <c r="B1030" s="4" t="s">
        <v>709</v>
      </c>
      <c r="C1030" s="12" t="s">
        <v>317</v>
      </c>
      <c r="D1030" s="4" t="s">
        <v>81</v>
      </c>
      <c r="E1030" s="4" t="s">
        <v>256</v>
      </c>
      <c r="F1030" s="4" t="s">
        <v>4069</v>
      </c>
      <c r="G1030" s="4" t="s">
        <v>160</v>
      </c>
      <c r="H1030" s="4" t="s">
        <v>80</v>
      </c>
      <c r="I1030" s="5" t="s">
        <v>45756</v>
      </c>
      <c r="J1030" s="5" t="s">
        <v>278</v>
      </c>
      <c r="K1030" s="5" t="s">
        <v>2386</v>
      </c>
      <c r="L1030" s="5" t="s">
        <v>1658</v>
      </c>
      <c r="M1030" s="5" t="s">
        <v>1358</v>
      </c>
      <c r="N1030" s="5" t="s">
        <v>3441</v>
      </c>
      <c r="O1030" s="5" t="s">
        <v>31345</v>
      </c>
      <c r="P1030" s="5" t="s">
        <v>21726</v>
      </c>
      <c r="Q1030" s="5">
        <v>0.681</v>
      </c>
      <c r="R1030" s="25">
        <f t="shared" si="16"/>
        <v>0.681</v>
      </c>
      <c r="S1030" s="30" t="s">
        <v>45757</v>
      </c>
      <c r="T1030" s="30" t="s">
        <v>14580</v>
      </c>
      <c r="U1030" s="30" t="s">
        <v>5327</v>
      </c>
      <c r="V1030" s="5" t="s">
        <v>2134</v>
      </c>
      <c r="W1030" s="28"/>
      <c r="X1030" s="29">
        <v>1.7</v>
      </c>
      <c r="Z1030" s="29">
        <v>1001</v>
      </c>
      <c r="AA1030" s="29">
        <v>14.8</v>
      </c>
      <c r="AB1030" s="29">
        <v>63</v>
      </c>
      <c r="AC1030" s="29">
        <v>204.1</v>
      </c>
    </row>
    <row r="1031" spans="1:29">
      <c r="A1031" s="13" t="s">
        <v>16095</v>
      </c>
      <c r="B1031" s="4" t="s">
        <v>113</v>
      </c>
      <c r="C1031" s="12" t="s">
        <v>68</v>
      </c>
      <c r="D1031" s="4" t="s">
        <v>603</v>
      </c>
      <c r="E1031" s="4" t="s">
        <v>240</v>
      </c>
      <c r="F1031" s="4" t="s">
        <v>3215</v>
      </c>
      <c r="G1031" s="4" t="s">
        <v>115</v>
      </c>
      <c r="H1031" s="4" t="s">
        <v>116</v>
      </c>
      <c r="I1031" s="5" t="s">
        <v>45758</v>
      </c>
      <c r="J1031" s="5" t="s">
        <v>278</v>
      </c>
      <c r="K1031" s="5" t="s">
        <v>89</v>
      </c>
      <c r="L1031" s="5" t="s">
        <v>1094</v>
      </c>
      <c r="M1031" s="5" t="s">
        <v>35625</v>
      </c>
      <c r="N1031" s="5" t="s">
        <v>417</v>
      </c>
      <c r="O1031" s="5" t="s">
        <v>15824</v>
      </c>
      <c r="P1031" s="5" t="s">
        <v>9958</v>
      </c>
      <c r="Q1031" s="5">
        <v>0.766</v>
      </c>
      <c r="R1031" s="25">
        <f t="shared" si="16"/>
        <v>0.766</v>
      </c>
      <c r="S1031" s="30" t="s">
        <v>11265</v>
      </c>
      <c r="T1031" s="30" t="s">
        <v>10597</v>
      </c>
      <c r="U1031" s="30" t="s">
        <v>6999</v>
      </c>
      <c r="V1031" s="5" t="s">
        <v>2573</v>
      </c>
      <c r="W1031" s="28"/>
      <c r="X1031" s="29">
        <v>2</v>
      </c>
      <c r="Z1031" s="29">
        <v>1001.4</v>
      </c>
      <c r="AA1031" s="29">
        <v>13.7</v>
      </c>
      <c r="AB1031" s="29">
        <v>68</v>
      </c>
      <c r="AC1031" s="29">
        <v>220.2</v>
      </c>
    </row>
    <row r="1032" spans="1:29">
      <c r="A1032" s="13" t="s">
        <v>16100</v>
      </c>
      <c r="B1032" s="4" t="s">
        <v>145</v>
      </c>
      <c r="C1032" s="12" t="s">
        <v>31</v>
      </c>
      <c r="D1032" s="4" t="s">
        <v>764</v>
      </c>
      <c r="E1032" s="4" t="s">
        <v>573</v>
      </c>
      <c r="F1032" s="4" t="s">
        <v>2255</v>
      </c>
      <c r="G1032" s="4" t="s">
        <v>874</v>
      </c>
      <c r="H1032" s="4" t="s">
        <v>130</v>
      </c>
      <c r="I1032" s="5" t="s">
        <v>45759</v>
      </c>
      <c r="J1032" s="5" t="s">
        <v>278</v>
      </c>
      <c r="K1032" s="5" t="s">
        <v>1026</v>
      </c>
      <c r="L1032" s="5" t="s">
        <v>430</v>
      </c>
      <c r="M1032" s="5" t="s">
        <v>21063</v>
      </c>
      <c r="N1032" s="5" t="s">
        <v>3575</v>
      </c>
      <c r="O1032" s="5" t="s">
        <v>23965</v>
      </c>
      <c r="P1032" s="5" t="s">
        <v>21938</v>
      </c>
      <c r="Q1032" s="5">
        <v>0.562</v>
      </c>
      <c r="R1032" s="25">
        <f t="shared" si="16"/>
        <v>0.562</v>
      </c>
      <c r="S1032" s="30" t="s">
        <v>29111</v>
      </c>
      <c r="T1032" s="30" t="s">
        <v>60</v>
      </c>
      <c r="U1032" s="30" t="s">
        <v>9149</v>
      </c>
      <c r="V1032" s="5" t="s">
        <v>2295</v>
      </c>
      <c r="W1032" s="28"/>
      <c r="X1032" s="29">
        <v>1.6</v>
      </c>
      <c r="Z1032" s="29">
        <v>1001.4</v>
      </c>
      <c r="AA1032" s="29">
        <v>13.1</v>
      </c>
      <c r="AB1032" s="29">
        <v>70</v>
      </c>
      <c r="AC1032" s="29">
        <v>224.5</v>
      </c>
    </row>
    <row r="1033" spans="1:29">
      <c r="A1033" s="13" t="s">
        <v>16106</v>
      </c>
      <c r="B1033" s="4" t="s">
        <v>48</v>
      </c>
      <c r="C1033" s="12" t="s">
        <v>115</v>
      </c>
      <c r="D1033" s="4" t="s">
        <v>161</v>
      </c>
      <c r="E1033" s="4" t="s">
        <v>258</v>
      </c>
      <c r="F1033" s="4" t="s">
        <v>1838</v>
      </c>
      <c r="G1033" s="4" t="s">
        <v>191</v>
      </c>
      <c r="H1033" s="4" t="s">
        <v>476</v>
      </c>
      <c r="I1033" s="5" t="s">
        <v>45760</v>
      </c>
      <c r="J1033" s="5" t="s">
        <v>278</v>
      </c>
      <c r="K1033" s="5" t="s">
        <v>89</v>
      </c>
      <c r="L1033" s="5" t="s">
        <v>542</v>
      </c>
      <c r="M1033" s="5" t="s">
        <v>4972</v>
      </c>
      <c r="N1033" s="5" t="s">
        <v>6901</v>
      </c>
      <c r="O1033" s="5" t="s">
        <v>8963</v>
      </c>
      <c r="P1033" s="5" t="s">
        <v>18325</v>
      </c>
      <c r="Q1033" s="5">
        <v>0.582</v>
      </c>
      <c r="R1033" s="25">
        <f t="shared" si="16"/>
        <v>0.582</v>
      </c>
      <c r="S1033" s="30" t="s">
        <v>22264</v>
      </c>
      <c r="T1033" s="30" t="s">
        <v>566</v>
      </c>
      <c r="U1033" s="30" t="s">
        <v>1657</v>
      </c>
      <c r="V1033" s="5" t="s">
        <v>1094</v>
      </c>
      <c r="W1033" s="28"/>
      <c r="X1033" s="29">
        <v>1.2</v>
      </c>
      <c r="Z1033" s="29">
        <v>1001.3</v>
      </c>
      <c r="AA1033" s="29">
        <v>12.1</v>
      </c>
      <c r="AB1033" s="29">
        <v>74</v>
      </c>
      <c r="AC1033" s="29">
        <v>240.5</v>
      </c>
    </row>
    <row r="1034" spans="1:29">
      <c r="A1034" s="13" t="s">
        <v>16111</v>
      </c>
      <c r="B1034" s="4" t="s">
        <v>222</v>
      </c>
      <c r="C1034" s="12" t="s">
        <v>1737</v>
      </c>
      <c r="D1034" s="4" t="s">
        <v>603</v>
      </c>
      <c r="E1034" s="4" t="s">
        <v>113</v>
      </c>
      <c r="F1034" s="4" t="s">
        <v>1688</v>
      </c>
      <c r="G1034" s="4" t="s">
        <v>240</v>
      </c>
      <c r="H1034" s="4" t="s">
        <v>376</v>
      </c>
      <c r="I1034" s="5" t="s">
        <v>45761</v>
      </c>
      <c r="J1034" s="5" t="s">
        <v>278</v>
      </c>
      <c r="K1034" s="5" t="s">
        <v>2386</v>
      </c>
      <c r="L1034" s="5" t="s">
        <v>136</v>
      </c>
      <c r="M1034" s="5" t="s">
        <v>15516</v>
      </c>
      <c r="N1034" s="5" t="s">
        <v>1049</v>
      </c>
      <c r="O1034" s="5" t="s">
        <v>4269</v>
      </c>
      <c r="P1034" s="5" t="s">
        <v>16152</v>
      </c>
      <c r="Q1034" s="5">
        <v>0.827</v>
      </c>
      <c r="R1034" s="25">
        <f t="shared" si="16"/>
        <v>0.827</v>
      </c>
      <c r="S1034" s="30" t="s">
        <v>23128</v>
      </c>
      <c r="T1034" s="30" t="s">
        <v>2412</v>
      </c>
      <c r="U1034" s="30" t="s">
        <v>634</v>
      </c>
      <c r="V1034" s="5" t="s">
        <v>1003</v>
      </c>
      <c r="W1034" s="28"/>
      <c r="X1034" s="29">
        <v>1</v>
      </c>
      <c r="Z1034" s="29">
        <v>1001.3</v>
      </c>
      <c r="AA1034" s="29">
        <v>11</v>
      </c>
      <c r="AB1034" s="29">
        <v>80</v>
      </c>
      <c r="AC1034" s="29">
        <v>236.5</v>
      </c>
    </row>
    <row r="1035" spans="1:29">
      <c r="A1035" s="13" t="s">
        <v>16115</v>
      </c>
      <c r="B1035" s="4" t="s">
        <v>82</v>
      </c>
      <c r="C1035" s="12" t="s">
        <v>160</v>
      </c>
      <c r="D1035" s="4" t="s">
        <v>81</v>
      </c>
      <c r="E1035" s="4" t="s">
        <v>778</v>
      </c>
      <c r="F1035" s="4" t="s">
        <v>297</v>
      </c>
      <c r="G1035" s="4" t="s">
        <v>50</v>
      </c>
      <c r="H1035" s="4" t="s">
        <v>81</v>
      </c>
      <c r="I1035" s="5" t="s">
        <v>45762</v>
      </c>
      <c r="J1035" s="5" t="s">
        <v>278</v>
      </c>
      <c r="K1035" s="5" t="s">
        <v>2040</v>
      </c>
      <c r="L1035" s="5" t="s">
        <v>2424</v>
      </c>
      <c r="M1035" s="5" t="s">
        <v>23104</v>
      </c>
      <c r="N1035" s="5" t="s">
        <v>3575</v>
      </c>
      <c r="O1035" s="5" t="s">
        <v>2989</v>
      </c>
      <c r="P1035" s="5" t="s">
        <v>22247</v>
      </c>
      <c r="Q1035" s="5">
        <v>0.926</v>
      </c>
      <c r="R1035" s="25">
        <f t="shared" si="16"/>
        <v>0.926</v>
      </c>
      <c r="S1035" s="30" t="s">
        <v>29644</v>
      </c>
      <c r="T1035" s="30" t="s">
        <v>9955</v>
      </c>
      <c r="U1035" s="30" t="s">
        <v>14709</v>
      </c>
      <c r="V1035" s="5" t="s">
        <v>1315</v>
      </c>
      <c r="W1035" s="28"/>
      <c r="X1035" s="29">
        <v>0.4</v>
      </c>
      <c r="Z1035" s="29">
        <v>1001.4</v>
      </c>
      <c r="AA1035" s="29">
        <v>10.8</v>
      </c>
      <c r="AB1035" s="29">
        <v>80</v>
      </c>
      <c r="AC1035" s="29">
        <v>303.9</v>
      </c>
    </row>
    <row r="1036" spans="1:29">
      <c r="A1036" s="13" t="s">
        <v>16121</v>
      </c>
      <c r="B1036" s="4" t="s">
        <v>65</v>
      </c>
      <c r="C1036" s="12" t="s">
        <v>317</v>
      </c>
      <c r="D1036" s="4" t="s">
        <v>48</v>
      </c>
      <c r="E1036" s="4" t="s">
        <v>1088</v>
      </c>
      <c r="F1036" s="4" t="s">
        <v>1339</v>
      </c>
      <c r="G1036" s="4" t="s">
        <v>31</v>
      </c>
      <c r="H1036" s="4" t="s">
        <v>32</v>
      </c>
      <c r="I1036" s="5" t="s">
        <v>9628</v>
      </c>
      <c r="J1036" s="5" t="s">
        <v>278</v>
      </c>
      <c r="K1036" s="5" t="s">
        <v>89</v>
      </c>
      <c r="L1036" s="5" t="s">
        <v>2583</v>
      </c>
      <c r="M1036" s="5" t="s">
        <v>21707</v>
      </c>
      <c r="N1036" s="5" t="s">
        <v>1718</v>
      </c>
      <c r="O1036" s="5" t="s">
        <v>45763</v>
      </c>
      <c r="P1036" s="5" t="s">
        <v>25915</v>
      </c>
      <c r="Q1036" s="5">
        <v>1.479</v>
      </c>
      <c r="R1036" s="25">
        <f t="shared" si="16"/>
        <v>1.479</v>
      </c>
      <c r="S1036" s="30" t="s">
        <v>39420</v>
      </c>
      <c r="T1036" s="30" t="s">
        <v>7982</v>
      </c>
      <c r="U1036" s="30" t="s">
        <v>325</v>
      </c>
      <c r="V1036" s="5" t="s">
        <v>402</v>
      </c>
      <c r="W1036" s="28"/>
      <c r="X1036" s="29">
        <v>0.4</v>
      </c>
      <c r="Z1036" s="29">
        <v>1001.4</v>
      </c>
      <c r="AA1036" s="29">
        <v>10.8</v>
      </c>
      <c r="AB1036" s="29">
        <v>80</v>
      </c>
      <c r="AC1036" s="29">
        <v>304</v>
      </c>
    </row>
    <row r="1037" spans="1:29">
      <c r="A1037" s="13" t="s">
        <v>16127</v>
      </c>
      <c r="B1037" s="4" t="s">
        <v>316</v>
      </c>
      <c r="C1037" s="12" t="s">
        <v>317</v>
      </c>
      <c r="D1037" s="4" t="s">
        <v>393</v>
      </c>
      <c r="E1037" s="4" t="s">
        <v>116</v>
      </c>
      <c r="F1037" s="4" t="s">
        <v>1063</v>
      </c>
      <c r="G1037" s="4" t="s">
        <v>31</v>
      </c>
      <c r="H1037" s="4" t="s">
        <v>64</v>
      </c>
      <c r="I1037" s="5" t="s">
        <v>44687</v>
      </c>
      <c r="J1037" s="5" t="s">
        <v>278</v>
      </c>
      <c r="K1037" s="5" t="s">
        <v>3139</v>
      </c>
      <c r="L1037" s="5" t="s">
        <v>1718</v>
      </c>
      <c r="M1037" s="5" t="s">
        <v>45764</v>
      </c>
      <c r="N1037" s="5" t="s">
        <v>3874</v>
      </c>
      <c r="O1037" s="5" t="s">
        <v>39635</v>
      </c>
      <c r="P1037" s="5" t="s">
        <v>24857</v>
      </c>
      <c r="Q1037" s="5">
        <v>1.641</v>
      </c>
      <c r="R1037" s="25">
        <f t="shared" si="16"/>
        <v>1.641</v>
      </c>
      <c r="S1037" s="30" t="s">
        <v>5779</v>
      </c>
      <c r="T1037" s="30" t="s">
        <v>1189</v>
      </c>
      <c r="U1037" s="30" t="s">
        <v>1636</v>
      </c>
      <c r="V1037" s="5" t="s">
        <v>251</v>
      </c>
      <c r="W1037" s="28"/>
      <c r="X1037" s="29">
        <v>0.4</v>
      </c>
      <c r="Z1037" s="29">
        <v>1001.4</v>
      </c>
      <c r="AA1037" s="29">
        <v>10.8</v>
      </c>
      <c r="AB1037" s="29">
        <v>80</v>
      </c>
      <c r="AC1037" s="29">
        <v>304</v>
      </c>
    </row>
    <row r="1038" spans="1:29">
      <c r="A1038" s="13" t="s">
        <v>16133</v>
      </c>
      <c r="B1038" s="4" t="s">
        <v>238</v>
      </c>
      <c r="C1038" s="12" t="s">
        <v>99</v>
      </c>
      <c r="D1038" s="4" t="s">
        <v>1088</v>
      </c>
      <c r="E1038" s="4" t="s">
        <v>83</v>
      </c>
      <c r="F1038" s="4" t="s">
        <v>1339</v>
      </c>
      <c r="G1038" s="4" t="s">
        <v>160</v>
      </c>
      <c r="H1038" s="4" t="s">
        <v>603</v>
      </c>
      <c r="I1038" s="5" t="s">
        <v>26020</v>
      </c>
      <c r="J1038" s="5" t="s">
        <v>278</v>
      </c>
      <c r="K1038" s="5" t="s">
        <v>278</v>
      </c>
      <c r="L1038" s="5" t="s">
        <v>1882</v>
      </c>
      <c r="M1038" s="5" t="s">
        <v>20350</v>
      </c>
      <c r="N1038" s="5" t="s">
        <v>1902</v>
      </c>
      <c r="O1038" s="5" t="s">
        <v>4293</v>
      </c>
      <c r="P1038" s="5" t="s">
        <v>30247</v>
      </c>
      <c r="Q1038" s="5">
        <v>1.753</v>
      </c>
      <c r="R1038" s="25">
        <f t="shared" si="16"/>
        <v>1.753</v>
      </c>
      <c r="S1038" s="30" t="s">
        <v>21960</v>
      </c>
      <c r="T1038" s="30" t="s">
        <v>4829</v>
      </c>
      <c r="U1038" s="30" t="s">
        <v>2209</v>
      </c>
      <c r="V1038" s="5" t="s">
        <v>338</v>
      </c>
      <c r="W1038" s="28"/>
      <c r="X1038" s="29">
        <v>0.4</v>
      </c>
      <c r="Z1038" s="29">
        <v>1001.4</v>
      </c>
      <c r="AA1038" s="29">
        <v>10.8</v>
      </c>
      <c r="AB1038" s="29">
        <v>80</v>
      </c>
      <c r="AC1038" s="29">
        <v>304</v>
      </c>
    </row>
    <row r="1039" spans="1:29">
      <c r="A1039" s="13" t="s">
        <v>16136</v>
      </c>
      <c r="B1039" s="4" t="s">
        <v>316</v>
      </c>
      <c r="C1039" s="12" t="s">
        <v>317</v>
      </c>
      <c r="D1039" s="4" t="s">
        <v>116</v>
      </c>
      <c r="E1039" s="4" t="s">
        <v>116</v>
      </c>
      <c r="F1039" s="4" t="s">
        <v>91</v>
      </c>
      <c r="G1039" s="4" t="s">
        <v>68</v>
      </c>
      <c r="H1039" s="4" t="s">
        <v>64</v>
      </c>
      <c r="I1039" s="5" t="s">
        <v>45765</v>
      </c>
      <c r="J1039" s="5" t="s">
        <v>278</v>
      </c>
      <c r="K1039" s="5" t="s">
        <v>1608</v>
      </c>
      <c r="L1039" s="5" t="s">
        <v>5910</v>
      </c>
      <c r="M1039" s="5" t="s">
        <v>11568</v>
      </c>
      <c r="N1039" s="5" t="s">
        <v>1122</v>
      </c>
      <c r="O1039" s="5" t="s">
        <v>23072</v>
      </c>
      <c r="P1039" s="5" t="s">
        <v>18566</v>
      </c>
      <c r="Q1039" s="5">
        <v>1.624</v>
      </c>
      <c r="R1039" s="25">
        <f t="shared" si="16"/>
        <v>1.624</v>
      </c>
      <c r="S1039" s="30" t="s">
        <v>21098</v>
      </c>
      <c r="T1039" s="30" t="s">
        <v>4501</v>
      </c>
      <c r="U1039" s="30" t="s">
        <v>1796</v>
      </c>
      <c r="V1039" s="5" t="s">
        <v>202</v>
      </c>
      <c r="W1039" s="28"/>
      <c r="X1039" s="29">
        <v>1.2</v>
      </c>
      <c r="Z1039" s="29">
        <v>1000.2</v>
      </c>
      <c r="AA1039" s="29">
        <v>7.7</v>
      </c>
      <c r="AB1039" s="29">
        <v>100</v>
      </c>
      <c r="AC1039" s="29">
        <v>295.8</v>
      </c>
    </row>
    <row r="1040" spans="1:29">
      <c r="A1040" s="13" t="s">
        <v>16141</v>
      </c>
      <c r="B1040" s="4" t="s">
        <v>129</v>
      </c>
      <c r="C1040" s="12" t="s">
        <v>99</v>
      </c>
      <c r="D1040" s="4" t="s">
        <v>345</v>
      </c>
      <c r="E1040" s="4" t="s">
        <v>66</v>
      </c>
      <c r="F1040" s="4" t="s">
        <v>2893</v>
      </c>
      <c r="G1040" s="4" t="s">
        <v>99</v>
      </c>
      <c r="H1040" s="4" t="s">
        <v>81</v>
      </c>
      <c r="I1040" s="5" t="s">
        <v>45766</v>
      </c>
      <c r="J1040" s="5" t="s">
        <v>278</v>
      </c>
      <c r="K1040" s="5" t="s">
        <v>1608</v>
      </c>
      <c r="L1040" s="5" t="s">
        <v>2065</v>
      </c>
      <c r="M1040" s="5" t="s">
        <v>33545</v>
      </c>
      <c r="N1040" s="5" t="s">
        <v>6901</v>
      </c>
      <c r="O1040" s="5" t="s">
        <v>40078</v>
      </c>
      <c r="P1040" s="5" t="s">
        <v>7772</v>
      </c>
      <c r="Q1040" s="5">
        <v>1.429</v>
      </c>
      <c r="R1040" s="25">
        <f t="shared" si="16"/>
        <v>1.429</v>
      </c>
      <c r="S1040" s="30" t="s">
        <v>37234</v>
      </c>
      <c r="T1040" s="30" t="s">
        <v>2277</v>
      </c>
      <c r="U1040" s="30" t="s">
        <v>1722</v>
      </c>
      <c r="V1040" s="5" t="s">
        <v>167</v>
      </c>
      <c r="W1040" s="28"/>
      <c r="X1040" s="29">
        <v>1</v>
      </c>
      <c r="Z1040" s="29">
        <v>1000</v>
      </c>
      <c r="AA1040" s="29">
        <v>7.3</v>
      </c>
      <c r="AB1040" s="29">
        <v>100</v>
      </c>
      <c r="AC1040" s="29">
        <v>310.2</v>
      </c>
    </row>
    <row r="1041" spans="1:29">
      <c r="A1041" s="13" t="s">
        <v>16148</v>
      </c>
      <c r="B1041" s="4" t="s">
        <v>238</v>
      </c>
      <c r="C1041" s="12" t="s">
        <v>99</v>
      </c>
      <c r="D1041" s="4" t="s">
        <v>66</v>
      </c>
      <c r="E1041" s="4" t="s">
        <v>83</v>
      </c>
      <c r="F1041" s="4" t="s">
        <v>9149</v>
      </c>
      <c r="G1041" s="4" t="s">
        <v>99</v>
      </c>
      <c r="H1041" s="4" t="s">
        <v>81</v>
      </c>
      <c r="I1041" s="5" t="s">
        <v>20795</v>
      </c>
      <c r="J1041" s="5" t="s">
        <v>278</v>
      </c>
      <c r="K1041" s="5" t="s">
        <v>1095</v>
      </c>
      <c r="L1041" s="5" t="s">
        <v>1923</v>
      </c>
      <c r="M1041" s="5" t="s">
        <v>18005</v>
      </c>
      <c r="N1041" s="5" t="s">
        <v>3441</v>
      </c>
      <c r="O1041" s="5" t="s">
        <v>23175</v>
      </c>
      <c r="P1041" s="5" t="s">
        <v>45767</v>
      </c>
      <c r="Q1041" s="5">
        <v>1.133</v>
      </c>
      <c r="R1041" s="25">
        <f t="shared" si="16"/>
        <v>1.133</v>
      </c>
      <c r="S1041" s="30" t="s">
        <v>27813</v>
      </c>
      <c r="T1041" s="30" t="s">
        <v>2495</v>
      </c>
      <c r="U1041" s="30" t="s">
        <v>1838</v>
      </c>
      <c r="V1041" s="5" t="s">
        <v>385</v>
      </c>
      <c r="W1041" s="28"/>
      <c r="X1041" s="29">
        <v>0.5</v>
      </c>
      <c r="Z1041" s="29">
        <v>1000.2</v>
      </c>
      <c r="AA1041" s="29">
        <v>7</v>
      </c>
      <c r="AB1041" s="29">
        <v>100</v>
      </c>
      <c r="AC1041" s="29">
        <v>310.8</v>
      </c>
    </row>
    <row r="1042" spans="1:29">
      <c r="A1042" s="13" t="s">
        <v>16155</v>
      </c>
      <c r="B1042" s="4" t="s">
        <v>97</v>
      </c>
      <c r="C1042" s="12" t="s">
        <v>99</v>
      </c>
      <c r="D1042" s="4" t="s">
        <v>48</v>
      </c>
      <c r="E1042" s="4" t="s">
        <v>29</v>
      </c>
      <c r="F1042" s="4" t="s">
        <v>4861</v>
      </c>
      <c r="G1042" s="4" t="s">
        <v>99</v>
      </c>
      <c r="H1042" s="4" t="s">
        <v>64</v>
      </c>
      <c r="I1042" s="5" t="s">
        <v>13146</v>
      </c>
      <c r="J1042" s="5" t="s">
        <v>278</v>
      </c>
      <c r="K1042" s="5" t="s">
        <v>278</v>
      </c>
      <c r="L1042" s="5" t="s">
        <v>3708</v>
      </c>
      <c r="M1042" s="5" t="s">
        <v>18368</v>
      </c>
      <c r="N1042" s="5" t="s">
        <v>1882</v>
      </c>
      <c r="O1042" s="5" t="s">
        <v>29400</v>
      </c>
      <c r="P1042" s="5" t="s">
        <v>40438</v>
      </c>
      <c r="Q1042" s="5">
        <v>0.836</v>
      </c>
      <c r="R1042" s="25">
        <f t="shared" si="16"/>
        <v>0.836</v>
      </c>
      <c r="S1042" s="30" t="s">
        <v>45768</v>
      </c>
      <c r="T1042" s="30" t="s">
        <v>4730</v>
      </c>
      <c r="U1042" s="30" t="s">
        <v>7351</v>
      </c>
      <c r="V1042" s="5" t="s">
        <v>1939</v>
      </c>
      <c r="W1042" s="28"/>
      <c r="X1042" s="29">
        <v>0.5</v>
      </c>
      <c r="Z1042" s="29">
        <v>1000.1</v>
      </c>
      <c r="AA1042" s="29">
        <v>7</v>
      </c>
      <c r="AB1042" s="29">
        <v>100</v>
      </c>
      <c r="AC1042" s="29">
        <v>334.5</v>
      </c>
    </row>
    <row r="1043" spans="1:29">
      <c r="A1043" s="13" t="s">
        <v>16159</v>
      </c>
      <c r="B1043" s="4" t="s">
        <v>48</v>
      </c>
      <c r="C1043" s="12" t="s">
        <v>99</v>
      </c>
      <c r="D1043" s="4" t="s">
        <v>709</v>
      </c>
      <c r="E1043" s="4" t="s">
        <v>258</v>
      </c>
      <c r="F1043" s="4" t="s">
        <v>1765</v>
      </c>
      <c r="G1043" s="4" t="s">
        <v>160</v>
      </c>
      <c r="H1043" s="4" t="s">
        <v>603</v>
      </c>
      <c r="I1043" s="5" t="s">
        <v>45769</v>
      </c>
      <c r="J1043" s="5" t="s">
        <v>278</v>
      </c>
      <c r="K1043" s="5" t="s">
        <v>2376</v>
      </c>
      <c r="L1043" s="5" t="s">
        <v>1658</v>
      </c>
      <c r="M1043" s="5" t="s">
        <v>15188</v>
      </c>
      <c r="N1043" s="5" t="s">
        <v>1718</v>
      </c>
      <c r="O1043" s="5" t="s">
        <v>19419</v>
      </c>
      <c r="P1043" s="5" t="s">
        <v>15756</v>
      </c>
      <c r="Q1043" s="5">
        <v>0.823</v>
      </c>
      <c r="R1043" s="25">
        <f t="shared" si="16"/>
        <v>0.823</v>
      </c>
      <c r="S1043" s="30" t="s">
        <v>8576</v>
      </c>
      <c r="T1043" s="30" t="s">
        <v>1377</v>
      </c>
      <c r="U1043" s="30" t="s">
        <v>283</v>
      </c>
      <c r="V1043" s="5" t="s">
        <v>1340</v>
      </c>
      <c r="W1043" s="28"/>
      <c r="X1043" s="29">
        <v>0.7</v>
      </c>
      <c r="Z1043" s="29">
        <v>1000.3</v>
      </c>
      <c r="AA1043" s="29">
        <v>7.2</v>
      </c>
      <c r="AB1043" s="29">
        <v>100</v>
      </c>
      <c r="AC1043" s="29">
        <v>314.2</v>
      </c>
    </row>
    <row r="1044" spans="1:29">
      <c r="A1044" s="13" t="s">
        <v>16164</v>
      </c>
      <c r="B1044" s="4" t="s">
        <v>32</v>
      </c>
      <c r="C1044" s="12" t="s">
        <v>99</v>
      </c>
      <c r="D1044" s="4" t="s">
        <v>81</v>
      </c>
      <c r="E1044" s="4" t="s">
        <v>287</v>
      </c>
      <c r="F1044" s="4" t="s">
        <v>1765</v>
      </c>
      <c r="G1044" s="4" t="s">
        <v>160</v>
      </c>
      <c r="H1044" s="4" t="s">
        <v>29</v>
      </c>
      <c r="I1044" s="5" t="s">
        <v>45770</v>
      </c>
      <c r="J1044" s="5" t="s">
        <v>278</v>
      </c>
      <c r="K1044" s="5" t="s">
        <v>278</v>
      </c>
      <c r="L1044" s="5" t="s">
        <v>1000</v>
      </c>
      <c r="M1044" s="5" t="s">
        <v>33893</v>
      </c>
      <c r="N1044" s="5" t="s">
        <v>6699</v>
      </c>
      <c r="O1044" s="5" t="s">
        <v>20767</v>
      </c>
      <c r="P1044" s="5" t="s">
        <v>45771</v>
      </c>
      <c r="Q1044" s="5">
        <v>0.737</v>
      </c>
      <c r="R1044" s="25">
        <f t="shared" si="16"/>
        <v>0.737</v>
      </c>
      <c r="S1044" s="30" t="s">
        <v>1711</v>
      </c>
      <c r="T1044" s="30" t="s">
        <v>162</v>
      </c>
      <c r="U1044" s="30" t="s">
        <v>1986</v>
      </c>
      <c r="V1044" s="5" t="s">
        <v>151</v>
      </c>
      <c r="W1044" s="28"/>
      <c r="X1044" s="29">
        <v>0.6</v>
      </c>
      <c r="Z1044" s="29">
        <v>1000.7</v>
      </c>
      <c r="AA1044" s="29">
        <v>8</v>
      </c>
      <c r="AB1044" s="29">
        <v>100</v>
      </c>
      <c r="AC1044" s="29">
        <v>248.2</v>
      </c>
    </row>
    <row r="1045" spans="1:29">
      <c r="A1045" s="13" t="s">
        <v>16170</v>
      </c>
      <c r="B1045" s="4" t="s">
        <v>113</v>
      </c>
      <c r="C1045" s="12" t="s">
        <v>317</v>
      </c>
      <c r="D1045" s="4" t="s">
        <v>161</v>
      </c>
      <c r="E1045" s="4" t="s">
        <v>240</v>
      </c>
      <c r="F1045" s="4" t="s">
        <v>926</v>
      </c>
      <c r="G1045" s="4" t="s">
        <v>1459</v>
      </c>
      <c r="H1045" s="4" t="s">
        <v>64</v>
      </c>
      <c r="I1045" s="5" t="s">
        <v>45772</v>
      </c>
      <c r="J1045" s="5" t="s">
        <v>269</v>
      </c>
      <c r="K1045" s="5" t="s">
        <v>269</v>
      </c>
      <c r="L1045" s="5" t="s">
        <v>269</v>
      </c>
      <c r="M1045" s="5" t="s">
        <v>269</v>
      </c>
      <c r="N1045" s="5" t="s">
        <v>269</v>
      </c>
      <c r="O1045" s="5" t="s">
        <v>269</v>
      </c>
      <c r="P1045" s="5" t="s">
        <v>269</v>
      </c>
      <c r="Q1045" s="5" t="s">
        <v>269</v>
      </c>
      <c r="R1045" s="25">
        <f t="shared" si="16"/>
        <v>0</v>
      </c>
      <c r="S1045" s="30" t="s">
        <v>269</v>
      </c>
      <c r="T1045" s="30" t="s">
        <v>269</v>
      </c>
      <c r="U1045" s="30" t="s">
        <v>269</v>
      </c>
      <c r="V1045" s="5" t="s">
        <v>269</v>
      </c>
      <c r="W1045" s="28"/>
      <c r="X1045" s="29">
        <v>0.6</v>
      </c>
      <c r="Z1045" s="29">
        <v>1000.2</v>
      </c>
      <c r="AA1045" s="29">
        <v>10</v>
      </c>
      <c r="AB1045" s="29">
        <v>92</v>
      </c>
      <c r="AC1045" s="29">
        <v>168.3</v>
      </c>
    </row>
    <row r="1046" spans="1:29">
      <c r="A1046" s="13" t="s">
        <v>16176</v>
      </c>
      <c r="B1046" s="4" t="s">
        <v>48</v>
      </c>
      <c r="C1046" s="12" t="s">
        <v>317</v>
      </c>
      <c r="D1046" s="4" t="s">
        <v>258</v>
      </c>
      <c r="E1046" s="4" t="s">
        <v>258</v>
      </c>
      <c r="F1046" s="4" t="s">
        <v>1496</v>
      </c>
      <c r="G1046" s="4" t="s">
        <v>115</v>
      </c>
      <c r="H1046" s="4" t="s">
        <v>407</v>
      </c>
      <c r="I1046" s="5" t="s">
        <v>45773</v>
      </c>
      <c r="J1046" s="5" t="s">
        <v>269</v>
      </c>
      <c r="K1046" s="5" t="s">
        <v>269</v>
      </c>
      <c r="L1046" s="5" t="s">
        <v>269</v>
      </c>
      <c r="M1046" s="5" t="s">
        <v>269</v>
      </c>
      <c r="N1046" s="5" t="s">
        <v>269</v>
      </c>
      <c r="O1046" s="5" t="s">
        <v>269</v>
      </c>
      <c r="P1046" s="5" t="s">
        <v>269</v>
      </c>
      <c r="Q1046" s="5" t="s">
        <v>269</v>
      </c>
      <c r="R1046" s="25">
        <f t="shared" si="16"/>
        <v>0</v>
      </c>
      <c r="S1046" s="30" t="s">
        <v>269</v>
      </c>
      <c r="T1046" s="30" t="s">
        <v>269</v>
      </c>
      <c r="U1046" s="30" t="s">
        <v>269</v>
      </c>
      <c r="V1046" s="5" t="s">
        <v>269</v>
      </c>
      <c r="W1046" s="28"/>
      <c r="X1046" s="29">
        <v>0.8</v>
      </c>
      <c r="Z1046" s="29">
        <v>999.3</v>
      </c>
      <c r="AA1046" s="29">
        <v>11.6</v>
      </c>
      <c r="AB1046" s="29">
        <v>82</v>
      </c>
      <c r="AC1046" s="29">
        <v>164.1</v>
      </c>
    </row>
    <row r="1047" spans="1:29">
      <c r="A1047" s="13" t="s">
        <v>16182</v>
      </c>
      <c r="B1047" s="4" t="s">
        <v>64</v>
      </c>
      <c r="C1047" s="12" t="s">
        <v>99</v>
      </c>
      <c r="D1047" s="4" t="s">
        <v>240</v>
      </c>
      <c r="E1047" s="4" t="s">
        <v>242</v>
      </c>
      <c r="F1047" s="4" t="s">
        <v>4384</v>
      </c>
      <c r="G1047" s="4" t="s">
        <v>68</v>
      </c>
      <c r="H1047" s="4" t="s">
        <v>407</v>
      </c>
      <c r="I1047" s="5" t="s">
        <v>45774</v>
      </c>
      <c r="J1047" s="5" t="s">
        <v>269</v>
      </c>
      <c r="K1047" s="5" t="s">
        <v>269</v>
      </c>
      <c r="L1047" s="5" t="s">
        <v>269</v>
      </c>
      <c r="M1047" s="5" t="s">
        <v>269</v>
      </c>
      <c r="N1047" s="5" t="s">
        <v>269</v>
      </c>
      <c r="O1047" s="5" t="s">
        <v>269</v>
      </c>
      <c r="P1047" s="5" t="s">
        <v>269</v>
      </c>
      <c r="Q1047" s="5" t="s">
        <v>269</v>
      </c>
      <c r="R1047" s="25">
        <f t="shared" si="16"/>
        <v>0</v>
      </c>
      <c r="S1047" s="30" t="s">
        <v>269</v>
      </c>
      <c r="T1047" s="30" t="s">
        <v>269</v>
      </c>
      <c r="U1047" s="30" t="s">
        <v>269</v>
      </c>
      <c r="V1047" s="5" t="s">
        <v>269</v>
      </c>
      <c r="W1047" s="28"/>
      <c r="X1047" s="29">
        <v>1.2</v>
      </c>
      <c r="Z1047" s="29">
        <v>998.1</v>
      </c>
      <c r="AA1047" s="29">
        <v>12.5</v>
      </c>
      <c r="AB1047" s="29">
        <v>82</v>
      </c>
      <c r="AC1047" s="29">
        <v>187.3</v>
      </c>
    </row>
    <row r="1048" spans="1:29">
      <c r="A1048" s="13" t="s">
        <v>16188</v>
      </c>
      <c r="B1048" s="4" t="s">
        <v>161</v>
      </c>
      <c r="C1048" s="12" t="s">
        <v>317</v>
      </c>
      <c r="D1048" s="4" t="s">
        <v>161</v>
      </c>
      <c r="E1048" s="4" t="s">
        <v>223</v>
      </c>
      <c r="F1048" s="4" t="s">
        <v>15998</v>
      </c>
      <c r="G1048" s="4" t="s">
        <v>317</v>
      </c>
      <c r="H1048" s="4" t="s">
        <v>192</v>
      </c>
      <c r="I1048" s="5" t="s">
        <v>45775</v>
      </c>
      <c r="J1048" s="5" t="s">
        <v>269</v>
      </c>
      <c r="K1048" s="5" t="s">
        <v>269</v>
      </c>
      <c r="L1048" s="5" t="s">
        <v>269</v>
      </c>
      <c r="M1048" s="5" t="s">
        <v>269</v>
      </c>
      <c r="N1048" s="5" t="s">
        <v>269</v>
      </c>
      <c r="O1048" s="5" t="s">
        <v>269</v>
      </c>
      <c r="P1048" s="5" t="s">
        <v>269</v>
      </c>
      <c r="Q1048" s="5" t="s">
        <v>269</v>
      </c>
      <c r="R1048" s="25">
        <f t="shared" si="16"/>
        <v>0</v>
      </c>
      <c r="S1048" s="30" t="s">
        <v>269</v>
      </c>
      <c r="T1048" s="30" t="s">
        <v>269</v>
      </c>
      <c r="U1048" s="30" t="s">
        <v>269</v>
      </c>
      <c r="V1048" s="5" t="s">
        <v>269</v>
      </c>
      <c r="W1048" s="28"/>
      <c r="X1048" s="29">
        <v>1.5</v>
      </c>
      <c r="Z1048" s="29">
        <v>996.8</v>
      </c>
      <c r="AA1048" s="29">
        <v>14.1</v>
      </c>
      <c r="AB1048" s="29">
        <v>78</v>
      </c>
      <c r="AC1048" s="29">
        <v>186.3</v>
      </c>
    </row>
    <row r="1049" spans="1:29">
      <c r="A1049" s="13" t="s">
        <v>16193</v>
      </c>
      <c r="B1049" s="4" t="s">
        <v>81</v>
      </c>
      <c r="C1049" s="12" t="s">
        <v>317</v>
      </c>
      <c r="D1049" s="4" t="s">
        <v>81</v>
      </c>
      <c r="E1049" s="4" t="s">
        <v>392</v>
      </c>
      <c r="F1049" s="4" t="s">
        <v>3016</v>
      </c>
      <c r="G1049" s="4" t="s">
        <v>317</v>
      </c>
      <c r="H1049" s="4" t="s">
        <v>66</v>
      </c>
      <c r="I1049" s="5" t="s">
        <v>45776</v>
      </c>
      <c r="J1049" s="5" t="s">
        <v>269</v>
      </c>
      <c r="K1049" s="5" t="s">
        <v>269</v>
      </c>
      <c r="L1049" s="5" t="s">
        <v>269</v>
      </c>
      <c r="M1049" s="5" t="s">
        <v>269</v>
      </c>
      <c r="N1049" s="5" t="s">
        <v>269</v>
      </c>
      <c r="O1049" s="5" t="s">
        <v>269</v>
      </c>
      <c r="P1049" s="5" t="s">
        <v>269</v>
      </c>
      <c r="Q1049" s="5" t="s">
        <v>269</v>
      </c>
      <c r="R1049" s="25">
        <f t="shared" si="16"/>
        <v>0</v>
      </c>
      <c r="S1049" s="30" t="s">
        <v>269</v>
      </c>
      <c r="T1049" s="30" t="s">
        <v>269</v>
      </c>
      <c r="U1049" s="30" t="s">
        <v>269</v>
      </c>
      <c r="V1049" s="5" t="s">
        <v>269</v>
      </c>
      <c r="W1049" s="28"/>
      <c r="X1049" s="29">
        <v>1.8</v>
      </c>
      <c r="Z1049" s="29">
        <v>995.8</v>
      </c>
      <c r="AA1049" s="29">
        <v>15.1</v>
      </c>
      <c r="AB1049" s="29">
        <v>76</v>
      </c>
      <c r="AC1049" s="29">
        <v>192.9</v>
      </c>
    </row>
    <row r="1050" spans="1:29">
      <c r="A1050" s="13" t="s">
        <v>16198</v>
      </c>
      <c r="B1050" s="4" t="s">
        <v>603</v>
      </c>
      <c r="C1050" s="12" t="s">
        <v>317</v>
      </c>
      <c r="D1050" s="4" t="s">
        <v>603</v>
      </c>
      <c r="E1050" s="4" t="s">
        <v>208</v>
      </c>
      <c r="F1050" s="4" t="s">
        <v>1807</v>
      </c>
      <c r="G1050" s="4" t="s">
        <v>99</v>
      </c>
      <c r="H1050" s="4" t="s">
        <v>80</v>
      </c>
      <c r="I1050" s="5" t="s">
        <v>45777</v>
      </c>
      <c r="J1050" s="5" t="s">
        <v>269</v>
      </c>
      <c r="K1050" s="5" t="s">
        <v>269</v>
      </c>
      <c r="L1050" s="5" t="s">
        <v>269</v>
      </c>
      <c r="M1050" s="5" t="s">
        <v>269</v>
      </c>
      <c r="N1050" s="5" t="s">
        <v>269</v>
      </c>
      <c r="O1050" s="5" t="s">
        <v>269</v>
      </c>
      <c r="P1050" s="5" t="s">
        <v>269</v>
      </c>
      <c r="Q1050" s="5" t="s">
        <v>269</v>
      </c>
      <c r="R1050" s="25">
        <f t="shared" si="16"/>
        <v>0</v>
      </c>
      <c r="S1050" s="30" t="s">
        <v>269</v>
      </c>
      <c r="T1050" s="30" t="s">
        <v>269</v>
      </c>
      <c r="U1050" s="30" t="s">
        <v>269</v>
      </c>
      <c r="V1050" s="5" t="s">
        <v>269</v>
      </c>
      <c r="W1050" s="28"/>
      <c r="X1050" s="29">
        <v>2.4</v>
      </c>
      <c r="Z1050" s="29">
        <v>995.2</v>
      </c>
      <c r="AA1050" s="29">
        <v>16.6</v>
      </c>
      <c r="AB1050" s="29">
        <v>71</v>
      </c>
      <c r="AC1050" s="29">
        <v>199</v>
      </c>
    </row>
    <row r="1051" spans="1:29">
      <c r="A1051" s="13" t="s">
        <v>16203</v>
      </c>
      <c r="B1051" s="4" t="s">
        <v>240</v>
      </c>
      <c r="C1051" s="12" t="s">
        <v>317</v>
      </c>
      <c r="D1051" s="4" t="s">
        <v>240</v>
      </c>
      <c r="E1051" s="4" t="s">
        <v>34</v>
      </c>
      <c r="F1051" s="4" t="s">
        <v>963</v>
      </c>
      <c r="G1051" s="4" t="s">
        <v>1103</v>
      </c>
      <c r="H1051" s="4" t="s">
        <v>129</v>
      </c>
      <c r="I1051" s="5" t="s">
        <v>45778</v>
      </c>
      <c r="J1051" s="5" t="s">
        <v>687</v>
      </c>
      <c r="K1051" s="5" t="s">
        <v>335</v>
      </c>
      <c r="L1051" s="5" t="s">
        <v>3441</v>
      </c>
      <c r="M1051" s="5" t="s">
        <v>8502</v>
      </c>
      <c r="N1051" s="5" t="s">
        <v>337</v>
      </c>
      <c r="O1051" s="5" t="s">
        <v>29769</v>
      </c>
      <c r="P1051" s="5" t="s">
        <v>18041</v>
      </c>
      <c r="Q1051" s="5">
        <v>0.06</v>
      </c>
      <c r="R1051" s="25">
        <f t="shared" si="16"/>
        <v>0.06</v>
      </c>
      <c r="S1051" s="30" t="s">
        <v>14795</v>
      </c>
      <c r="T1051" s="30" t="s">
        <v>2728</v>
      </c>
      <c r="U1051" s="30" t="s">
        <v>675</v>
      </c>
      <c r="V1051" s="5" t="s">
        <v>728</v>
      </c>
      <c r="W1051" s="28"/>
      <c r="X1051" s="29">
        <v>2.3</v>
      </c>
      <c r="Z1051" s="29">
        <v>994.8</v>
      </c>
      <c r="AA1051" s="29">
        <v>17.2</v>
      </c>
      <c r="AB1051" s="29">
        <v>68</v>
      </c>
      <c r="AC1051" s="29">
        <v>201.4</v>
      </c>
    </row>
    <row r="1052" spans="1:29">
      <c r="A1052" s="13" t="s">
        <v>16209</v>
      </c>
      <c r="B1052" s="4" t="s">
        <v>223</v>
      </c>
      <c r="C1052" s="12" t="s">
        <v>317</v>
      </c>
      <c r="D1052" s="4" t="s">
        <v>223</v>
      </c>
      <c r="E1052" s="4" t="s">
        <v>191</v>
      </c>
      <c r="F1052" s="4" t="s">
        <v>7102</v>
      </c>
      <c r="G1052" s="4" t="s">
        <v>99</v>
      </c>
      <c r="H1052" s="4" t="s">
        <v>112</v>
      </c>
      <c r="I1052" s="5" t="s">
        <v>45779</v>
      </c>
      <c r="J1052" s="5" t="s">
        <v>1081</v>
      </c>
      <c r="K1052" s="5" t="s">
        <v>2150</v>
      </c>
      <c r="L1052" s="5" t="s">
        <v>5400</v>
      </c>
      <c r="M1052" s="5" t="s">
        <v>1579</v>
      </c>
      <c r="N1052" s="5" t="s">
        <v>324</v>
      </c>
      <c r="O1052" s="5" t="s">
        <v>13841</v>
      </c>
      <c r="P1052" s="5" t="s">
        <v>45780</v>
      </c>
      <c r="Q1052" s="5">
        <v>0.057</v>
      </c>
      <c r="R1052" s="25">
        <f t="shared" si="16"/>
        <v>0.057</v>
      </c>
      <c r="S1052" s="30" t="s">
        <v>31447</v>
      </c>
      <c r="T1052" s="30" t="s">
        <v>4531</v>
      </c>
      <c r="U1052" s="30" t="s">
        <v>1995</v>
      </c>
      <c r="V1052" s="5" t="s">
        <v>4815</v>
      </c>
      <c r="W1052" s="28"/>
      <c r="X1052" s="29">
        <v>1.9</v>
      </c>
      <c r="Z1052" s="29">
        <v>995</v>
      </c>
      <c r="AA1052" s="29">
        <v>16.9</v>
      </c>
      <c r="AB1052" s="29">
        <v>71</v>
      </c>
      <c r="AC1052" s="29">
        <v>207.9</v>
      </c>
    </row>
    <row r="1053" spans="1:29">
      <c r="A1053" s="13" t="s">
        <v>16214</v>
      </c>
      <c r="B1053" s="4" t="s">
        <v>242</v>
      </c>
      <c r="C1053" s="12" t="s">
        <v>317</v>
      </c>
      <c r="D1053" s="4" t="s">
        <v>226</v>
      </c>
      <c r="E1053" s="4" t="s">
        <v>34</v>
      </c>
      <c r="F1053" s="4" t="s">
        <v>564</v>
      </c>
      <c r="G1053" s="4" t="s">
        <v>317</v>
      </c>
      <c r="H1053" s="4" t="s">
        <v>63</v>
      </c>
      <c r="I1053" s="5" t="s">
        <v>45781</v>
      </c>
      <c r="J1053" s="5" t="s">
        <v>742</v>
      </c>
      <c r="K1053" s="5" t="s">
        <v>278</v>
      </c>
      <c r="L1053" s="5" t="s">
        <v>2313</v>
      </c>
      <c r="M1053" s="5" t="s">
        <v>28470</v>
      </c>
      <c r="N1053" s="5" t="s">
        <v>2074</v>
      </c>
      <c r="O1053" s="5" t="s">
        <v>21772</v>
      </c>
      <c r="P1053" s="5" t="s">
        <v>45782</v>
      </c>
      <c r="Q1053" s="5">
        <v>0.096</v>
      </c>
      <c r="R1053" s="25">
        <f t="shared" si="16"/>
        <v>0.096</v>
      </c>
      <c r="S1053" s="30" t="s">
        <v>22009</v>
      </c>
      <c r="T1053" s="30" t="s">
        <v>2735</v>
      </c>
      <c r="U1053" s="30" t="s">
        <v>282</v>
      </c>
      <c r="V1053" s="5" t="s">
        <v>2168</v>
      </c>
      <c r="W1053" s="28"/>
      <c r="X1053" s="29">
        <v>1.4</v>
      </c>
      <c r="Z1053" s="29">
        <v>995.4</v>
      </c>
      <c r="AA1053" s="29">
        <v>16</v>
      </c>
      <c r="AB1053" s="29">
        <v>76</v>
      </c>
      <c r="AC1053" s="29">
        <v>198.4</v>
      </c>
    </row>
    <row r="1054" spans="1:29">
      <c r="A1054" s="13" t="s">
        <v>16218</v>
      </c>
      <c r="B1054" s="4" t="s">
        <v>376</v>
      </c>
      <c r="C1054" s="12" t="s">
        <v>317</v>
      </c>
      <c r="D1054" s="4" t="s">
        <v>208</v>
      </c>
      <c r="E1054" s="4" t="s">
        <v>302</v>
      </c>
      <c r="F1054" s="4" t="s">
        <v>4988</v>
      </c>
      <c r="G1054" s="4" t="s">
        <v>68</v>
      </c>
      <c r="H1054" s="4" t="s">
        <v>143</v>
      </c>
      <c r="I1054" s="5" t="s">
        <v>45783</v>
      </c>
      <c r="J1054" s="5" t="s">
        <v>1095</v>
      </c>
      <c r="K1054" s="5" t="s">
        <v>2802</v>
      </c>
      <c r="L1054" s="5" t="s">
        <v>2182</v>
      </c>
      <c r="M1054" s="5" t="s">
        <v>15409</v>
      </c>
      <c r="N1054" s="5" t="s">
        <v>497</v>
      </c>
      <c r="O1054" s="5" t="s">
        <v>8661</v>
      </c>
      <c r="P1054" s="5" t="s">
        <v>40039</v>
      </c>
      <c r="Q1054" s="5">
        <v>0.37</v>
      </c>
      <c r="R1054" s="25">
        <f t="shared" si="16"/>
        <v>0.37</v>
      </c>
      <c r="S1054" s="30" t="s">
        <v>23097</v>
      </c>
      <c r="T1054" s="30" t="s">
        <v>2176</v>
      </c>
      <c r="U1054" s="30" t="s">
        <v>5984</v>
      </c>
      <c r="V1054" s="5" t="s">
        <v>293</v>
      </c>
      <c r="W1054" s="28"/>
      <c r="X1054" s="29">
        <v>1.9</v>
      </c>
      <c r="Z1054" s="29">
        <v>996</v>
      </c>
      <c r="AA1054" s="29">
        <v>15.4</v>
      </c>
      <c r="AB1054" s="29">
        <v>80</v>
      </c>
      <c r="AC1054" s="29">
        <v>217.1</v>
      </c>
    </row>
    <row r="1055" spans="1:29">
      <c r="A1055" s="13" t="s">
        <v>16222</v>
      </c>
      <c r="B1055" s="4" t="s">
        <v>161</v>
      </c>
      <c r="C1055" s="12" t="s">
        <v>317</v>
      </c>
      <c r="D1055" s="4" t="s">
        <v>34</v>
      </c>
      <c r="E1055" s="4" t="s">
        <v>223</v>
      </c>
      <c r="F1055" s="4" t="s">
        <v>218</v>
      </c>
      <c r="G1055" s="4" t="s">
        <v>160</v>
      </c>
      <c r="H1055" s="4" t="s">
        <v>130</v>
      </c>
      <c r="I1055" s="5" t="s">
        <v>45784</v>
      </c>
      <c r="J1055" s="5" t="s">
        <v>2245</v>
      </c>
      <c r="K1055" s="5" t="s">
        <v>335</v>
      </c>
      <c r="L1055" s="5" t="s">
        <v>5168</v>
      </c>
      <c r="M1055" s="5" t="s">
        <v>8379</v>
      </c>
      <c r="N1055" s="5" t="s">
        <v>2712</v>
      </c>
      <c r="O1055" s="5" t="s">
        <v>40438</v>
      </c>
      <c r="P1055" s="5" t="s">
        <v>45785</v>
      </c>
      <c r="Q1055" s="5">
        <v>0.638</v>
      </c>
      <c r="R1055" s="25">
        <f t="shared" si="16"/>
        <v>0.638</v>
      </c>
      <c r="S1055" s="30" t="s">
        <v>25439</v>
      </c>
      <c r="T1055" s="30" t="s">
        <v>4337</v>
      </c>
      <c r="U1055" s="30" t="s">
        <v>1040</v>
      </c>
      <c r="V1055" s="5" t="s">
        <v>2208</v>
      </c>
      <c r="W1055" s="28"/>
      <c r="X1055" s="29">
        <v>1.3</v>
      </c>
      <c r="Z1055" s="29">
        <v>996.5</v>
      </c>
      <c r="AA1055" s="29">
        <v>14.6</v>
      </c>
      <c r="AB1055" s="29">
        <v>85</v>
      </c>
      <c r="AC1055" s="29">
        <v>187.8</v>
      </c>
    </row>
    <row r="1056" spans="1:29">
      <c r="A1056" s="13" t="s">
        <v>16227</v>
      </c>
      <c r="B1056" s="4" t="s">
        <v>64</v>
      </c>
      <c r="C1056" s="12" t="s">
        <v>317</v>
      </c>
      <c r="D1056" s="4" t="s">
        <v>376</v>
      </c>
      <c r="E1056" s="4" t="s">
        <v>242</v>
      </c>
      <c r="F1056" s="4" t="s">
        <v>7176</v>
      </c>
      <c r="G1056" s="4" t="s">
        <v>31</v>
      </c>
      <c r="H1056" s="4" t="s">
        <v>48</v>
      </c>
      <c r="I1056" s="5" t="s">
        <v>45786</v>
      </c>
      <c r="J1056" s="5" t="s">
        <v>1597</v>
      </c>
      <c r="K1056" s="5" t="s">
        <v>122</v>
      </c>
      <c r="L1056" s="5" t="s">
        <v>7815</v>
      </c>
      <c r="M1056" s="5" t="s">
        <v>37368</v>
      </c>
      <c r="N1056" s="5" t="s">
        <v>426</v>
      </c>
      <c r="O1056" s="5" t="s">
        <v>45787</v>
      </c>
      <c r="P1056" s="5" t="s">
        <v>27975</v>
      </c>
      <c r="Q1056" s="5">
        <v>0.837</v>
      </c>
      <c r="R1056" s="25">
        <f t="shared" si="16"/>
        <v>0.837</v>
      </c>
      <c r="S1056" s="30" t="s">
        <v>45788</v>
      </c>
      <c r="T1056" s="30" t="s">
        <v>2502</v>
      </c>
      <c r="U1056" s="30" t="s">
        <v>1957</v>
      </c>
      <c r="V1056" s="5" t="s">
        <v>8209</v>
      </c>
      <c r="W1056" s="28"/>
      <c r="X1056" s="29">
        <v>1.9</v>
      </c>
      <c r="Z1056" s="29">
        <v>997.4</v>
      </c>
      <c r="AA1056" s="29">
        <v>14</v>
      </c>
      <c r="AB1056" s="29">
        <v>89</v>
      </c>
      <c r="AC1056" s="29">
        <v>230.6</v>
      </c>
    </row>
    <row r="1057" spans="1:29">
      <c r="A1057" s="13" t="s">
        <v>16234</v>
      </c>
      <c r="B1057" s="4" t="s">
        <v>81</v>
      </c>
      <c r="C1057" s="12" t="s">
        <v>317</v>
      </c>
      <c r="D1057" s="4" t="s">
        <v>547</v>
      </c>
      <c r="E1057" s="4" t="s">
        <v>547</v>
      </c>
      <c r="F1057" s="4" t="s">
        <v>4585</v>
      </c>
      <c r="G1057" s="4" t="s">
        <v>68</v>
      </c>
      <c r="H1057" s="4" t="s">
        <v>224</v>
      </c>
      <c r="I1057" s="5" t="s">
        <v>45789</v>
      </c>
      <c r="J1057" s="5" t="s">
        <v>662</v>
      </c>
      <c r="K1057" s="5" t="s">
        <v>2386</v>
      </c>
      <c r="L1057" s="5" t="s">
        <v>3327</v>
      </c>
      <c r="M1057" s="5" t="s">
        <v>40356</v>
      </c>
      <c r="N1057" s="5" t="s">
        <v>4024</v>
      </c>
      <c r="O1057" s="5" t="s">
        <v>27965</v>
      </c>
      <c r="P1057" s="5" t="s">
        <v>34550</v>
      </c>
      <c r="Q1057" s="5">
        <v>0.593</v>
      </c>
      <c r="R1057" s="25">
        <f t="shared" si="16"/>
        <v>0.593</v>
      </c>
      <c r="S1057" s="30" t="s">
        <v>9509</v>
      </c>
      <c r="T1057" s="30" t="s">
        <v>3045</v>
      </c>
      <c r="U1057" s="30" t="s">
        <v>3184</v>
      </c>
      <c r="V1057" s="5" t="s">
        <v>8209</v>
      </c>
      <c r="W1057" s="28"/>
      <c r="X1057" s="29">
        <v>1.6</v>
      </c>
      <c r="Z1057" s="29">
        <v>998</v>
      </c>
      <c r="AA1057" s="29">
        <v>14.1</v>
      </c>
      <c r="AB1057" s="29">
        <v>88</v>
      </c>
      <c r="AC1057" s="29">
        <v>264.1</v>
      </c>
    </row>
    <row r="1058" spans="1:29">
      <c r="A1058" s="13" t="s">
        <v>16240</v>
      </c>
      <c r="B1058" s="4" t="s">
        <v>258</v>
      </c>
      <c r="C1058" s="12" t="s">
        <v>99</v>
      </c>
      <c r="D1058" s="4" t="s">
        <v>240</v>
      </c>
      <c r="E1058" s="4" t="s">
        <v>392</v>
      </c>
      <c r="F1058" s="4" t="s">
        <v>5143</v>
      </c>
      <c r="G1058" s="4" t="s">
        <v>317</v>
      </c>
      <c r="H1058" s="4" t="s">
        <v>32</v>
      </c>
      <c r="I1058" s="5" t="s">
        <v>45790</v>
      </c>
      <c r="J1058" s="5" t="s">
        <v>1616</v>
      </c>
      <c r="K1058" s="5" t="s">
        <v>2150</v>
      </c>
      <c r="L1058" s="5" t="s">
        <v>1983</v>
      </c>
      <c r="M1058" s="5" t="s">
        <v>34569</v>
      </c>
      <c r="N1058" s="5" t="s">
        <v>7192</v>
      </c>
      <c r="O1058" s="5" t="s">
        <v>21033</v>
      </c>
      <c r="P1058" s="5" t="s">
        <v>7173</v>
      </c>
      <c r="Q1058" s="5">
        <v>0.942</v>
      </c>
      <c r="R1058" s="25">
        <f t="shared" si="16"/>
        <v>0.942</v>
      </c>
      <c r="S1058" s="30" t="s">
        <v>24854</v>
      </c>
      <c r="T1058" s="30" t="s">
        <v>2478</v>
      </c>
      <c r="U1058" s="30" t="s">
        <v>1577</v>
      </c>
      <c r="V1058" s="5" t="s">
        <v>7142</v>
      </c>
      <c r="W1058" s="28"/>
      <c r="X1058" s="29">
        <v>0.5</v>
      </c>
      <c r="Z1058" s="29">
        <v>998.5</v>
      </c>
      <c r="AA1058" s="29">
        <v>13</v>
      </c>
      <c r="AB1058" s="29">
        <v>89</v>
      </c>
      <c r="AC1058" s="29">
        <v>12.8</v>
      </c>
    </row>
    <row r="1059" spans="1:29">
      <c r="A1059" s="13" t="s">
        <v>16245</v>
      </c>
      <c r="B1059" s="4" t="s">
        <v>764</v>
      </c>
      <c r="C1059" s="12" t="s">
        <v>317</v>
      </c>
      <c r="D1059" s="4" t="s">
        <v>764</v>
      </c>
      <c r="E1059" s="4" t="s">
        <v>376</v>
      </c>
      <c r="F1059" s="4" t="s">
        <v>9950</v>
      </c>
      <c r="G1059" s="4" t="s">
        <v>317</v>
      </c>
      <c r="H1059" s="4" t="s">
        <v>709</v>
      </c>
      <c r="I1059" s="5" t="s">
        <v>45791</v>
      </c>
      <c r="J1059" s="5" t="s">
        <v>1585</v>
      </c>
      <c r="K1059" s="5" t="s">
        <v>2150</v>
      </c>
      <c r="L1059" s="5" t="s">
        <v>7650</v>
      </c>
      <c r="M1059" s="5" t="s">
        <v>45792</v>
      </c>
      <c r="N1059" s="5" t="s">
        <v>5048</v>
      </c>
      <c r="O1059" s="5" t="s">
        <v>23543</v>
      </c>
      <c r="P1059" s="5" t="s">
        <v>29545</v>
      </c>
      <c r="Q1059" s="5">
        <v>1.014</v>
      </c>
      <c r="R1059" s="25">
        <f t="shared" si="16"/>
        <v>1.014</v>
      </c>
      <c r="S1059" s="30" t="s">
        <v>4904</v>
      </c>
      <c r="T1059" s="30" t="s">
        <v>882</v>
      </c>
      <c r="U1059" s="30" t="s">
        <v>7505</v>
      </c>
      <c r="V1059" s="5" t="s">
        <v>427</v>
      </c>
      <c r="W1059" s="28"/>
      <c r="X1059" s="29">
        <v>0.2</v>
      </c>
      <c r="Z1059" s="29">
        <v>998.2</v>
      </c>
      <c r="AA1059" s="29">
        <v>12.6</v>
      </c>
      <c r="AB1059" s="29">
        <v>89</v>
      </c>
      <c r="AC1059" s="29">
        <v>358.4</v>
      </c>
    </row>
    <row r="1060" spans="1:29">
      <c r="A1060" s="13" t="s">
        <v>16248</v>
      </c>
      <c r="B1060" s="4" t="s">
        <v>113</v>
      </c>
      <c r="C1060" s="12" t="s">
        <v>317</v>
      </c>
      <c r="D1060" s="4" t="s">
        <v>81</v>
      </c>
      <c r="E1060" s="4" t="s">
        <v>240</v>
      </c>
      <c r="F1060" s="4" t="s">
        <v>1029</v>
      </c>
      <c r="G1060" s="4" t="s">
        <v>317</v>
      </c>
      <c r="H1060" s="4" t="s">
        <v>64</v>
      </c>
      <c r="I1060" s="5" t="s">
        <v>45793</v>
      </c>
      <c r="J1060" s="5" t="s">
        <v>1507</v>
      </c>
      <c r="K1060" s="5" t="s">
        <v>122</v>
      </c>
      <c r="L1060" s="5" t="s">
        <v>1806</v>
      </c>
      <c r="M1060" s="5" t="s">
        <v>21074</v>
      </c>
      <c r="N1060" s="5" t="s">
        <v>5699</v>
      </c>
      <c r="O1060" s="5" t="s">
        <v>9980</v>
      </c>
      <c r="P1060" s="5" t="s">
        <v>3036</v>
      </c>
      <c r="Q1060" s="5">
        <v>1.487</v>
      </c>
      <c r="R1060" s="25">
        <f t="shared" si="16"/>
        <v>1.487</v>
      </c>
      <c r="S1060" s="30" t="s">
        <v>6810</v>
      </c>
      <c r="T1060" s="30" t="s">
        <v>16401</v>
      </c>
      <c r="U1060" s="30" t="s">
        <v>4780</v>
      </c>
      <c r="V1060" s="5" t="s">
        <v>1667</v>
      </c>
      <c r="W1060" s="28"/>
      <c r="X1060" s="29">
        <v>0.2</v>
      </c>
      <c r="Z1060" s="29">
        <v>998.2</v>
      </c>
      <c r="AA1060" s="29">
        <v>12.6</v>
      </c>
      <c r="AB1060" s="29">
        <v>89</v>
      </c>
      <c r="AC1060" s="29">
        <v>359.1</v>
      </c>
    </row>
    <row r="1061" spans="1:29">
      <c r="A1061" s="13" t="s">
        <v>16253</v>
      </c>
      <c r="B1061" s="4" t="s">
        <v>83</v>
      </c>
      <c r="C1061" s="12" t="s">
        <v>317</v>
      </c>
      <c r="D1061" s="4" t="s">
        <v>81</v>
      </c>
      <c r="E1061" s="4" t="s">
        <v>603</v>
      </c>
      <c r="F1061" s="4" t="s">
        <v>5514</v>
      </c>
      <c r="G1061" s="4" t="s">
        <v>874</v>
      </c>
      <c r="H1061" s="4" t="s">
        <v>240</v>
      </c>
      <c r="I1061" s="5" t="s">
        <v>33216</v>
      </c>
      <c r="J1061" s="5" t="s">
        <v>90</v>
      </c>
      <c r="K1061" s="5" t="s">
        <v>2245</v>
      </c>
      <c r="L1061" s="5" t="s">
        <v>2161</v>
      </c>
      <c r="M1061" s="5" t="s">
        <v>27712</v>
      </c>
      <c r="N1061" s="5" t="s">
        <v>7944</v>
      </c>
      <c r="O1061" s="5" t="s">
        <v>25736</v>
      </c>
      <c r="P1061" s="5" t="s">
        <v>21707</v>
      </c>
      <c r="Q1061" s="5">
        <v>1.016</v>
      </c>
      <c r="R1061" s="25">
        <f t="shared" si="16"/>
        <v>1.016</v>
      </c>
      <c r="S1061" s="30" t="s">
        <v>20837</v>
      </c>
      <c r="T1061" s="30" t="s">
        <v>3763</v>
      </c>
      <c r="U1061" s="30" t="s">
        <v>9731</v>
      </c>
      <c r="V1061" s="5" t="s">
        <v>2751</v>
      </c>
      <c r="W1061" s="28"/>
      <c r="X1061" s="29">
        <v>0.2</v>
      </c>
      <c r="Z1061" s="29">
        <v>998.2</v>
      </c>
      <c r="AA1061" s="29">
        <v>12.6</v>
      </c>
      <c r="AB1061" s="29">
        <v>89</v>
      </c>
      <c r="AC1061" s="29">
        <v>359.1</v>
      </c>
    </row>
    <row r="1062" spans="1:29">
      <c r="A1062" s="13" t="s">
        <v>16260</v>
      </c>
      <c r="B1062" s="4" t="s">
        <v>393</v>
      </c>
      <c r="C1062" s="12" t="s">
        <v>317</v>
      </c>
      <c r="D1062" s="4" t="s">
        <v>709</v>
      </c>
      <c r="E1062" s="4" t="s">
        <v>81</v>
      </c>
      <c r="F1062" s="4" t="s">
        <v>7020</v>
      </c>
      <c r="G1062" s="4" t="s">
        <v>31</v>
      </c>
      <c r="H1062" s="4" t="s">
        <v>256</v>
      </c>
      <c r="I1062" s="5" t="s">
        <v>45794</v>
      </c>
      <c r="J1062" s="5" t="s">
        <v>137</v>
      </c>
      <c r="K1062" s="5" t="s">
        <v>1026</v>
      </c>
      <c r="L1062" s="5" t="s">
        <v>1568</v>
      </c>
      <c r="M1062" s="5" t="s">
        <v>1956</v>
      </c>
      <c r="N1062" s="5" t="s">
        <v>3826</v>
      </c>
      <c r="O1062" s="5" t="s">
        <v>21795</v>
      </c>
      <c r="P1062" s="5" t="s">
        <v>39075</v>
      </c>
      <c r="Q1062" s="5">
        <v>1.142</v>
      </c>
      <c r="R1062" s="25">
        <f t="shared" si="16"/>
        <v>1.142</v>
      </c>
      <c r="S1062" s="30" t="s">
        <v>18674</v>
      </c>
      <c r="T1062" s="30" t="s">
        <v>4413</v>
      </c>
      <c r="U1062" s="30" t="s">
        <v>6994</v>
      </c>
      <c r="V1062" s="5" t="s">
        <v>152</v>
      </c>
      <c r="W1062" s="28"/>
      <c r="X1062" s="29">
        <v>0.2</v>
      </c>
      <c r="Z1062" s="29">
        <v>998.2</v>
      </c>
      <c r="AA1062" s="29">
        <v>12.6</v>
      </c>
      <c r="AB1062" s="29">
        <v>89</v>
      </c>
      <c r="AC1062" s="29">
        <v>359.1</v>
      </c>
    </row>
    <row r="1063" spans="1:29">
      <c r="A1063" s="13" t="s">
        <v>16266</v>
      </c>
      <c r="B1063" s="4" t="s">
        <v>1088</v>
      </c>
      <c r="C1063" s="12" t="s">
        <v>317</v>
      </c>
      <c r="D1063" s="4" t="s">
        <v>476</v>
      </c>
      <c r="E1063" s="4" t="s">
        <v>476</v>
      </c>
      <c r="F1063" s="4" t="s">
        <v>1389</v>
      </c>
      <c r="G1063" s="4" t="s">
        <v>31</v>
      </c>
      <c r="H1063" s="4" t="s">
        <v>242</v>
      </c>
      <c r="I1063" s="5" t="s">
        <v>37936</v>
      </c>
      <c r="J1063" s="5" t="s">
        <v>232</v>
      </c>
      <c r="K1063" s="5" t="s">
        <v>2245</v>
      </c>
      <c r="L1063" s="5" t="s">
        <v>7865</v>
      </c>
      <c r="M1063" s="5" t="s">
        <v>38303</v>
      </c>
      <c r="N1063" s="5" t="s">
        <v>6948</v>
      </c>
      <c r="O1063" s="5" t="s">
        <v>34241</v>
      </c>
      <c r="P1063" s="5" t="s">
        <v>35356</v>
      </c>
      <c r="Q1063" s="5">
        <v>1.662</v>
      </c>
      <c r="R1063" s="25">
        <f t="shared" si="16"/>
        <v>1.662</v>
      </c>
      <c r="S1063" s="30" t="s">
        <v>18604</v>
      </c>
      <c r="T1063" s="30" t="s">
        <v>7295</v>
      </c>
      <c r="U1063" s="30" t="s">
        <v>6864</v>
      </c>
      <c r="V1063" s="5" t="s">
        <v>7142</v>
      </c>
      <c r="W1063" s="28"/>
      <c r="X1063" s="29">
        <v>0.9</v>
      </c>
      <c r="Z1063" s="29">
        <v>998.1</v>
      </c>
      <c r="AA1063" s="29">
        <v>10.9</v>
      </c>
      <c r="AB1063" s="29">
        <v>93</v>
      </c>
      <c r="AC1063" s="29">
        <v>16.3</v>
      </c>
    </row>
    <row r="1064" spans="1:29">
      <c r="A1064" s="13" t="s">
        <v>16271</v>
      </c>
      <c r="B1064" s="4" t="s">
        <v>80</v>
      </c>
      <c r="C1064" s="12" t="s">
        <v>317</v>
      </c>
      <c r="D1064" s="4" t="s">
        <v>192</v>
      </c>
      <c r="E1064" s="4" t="s">
        <v>224</v>
      </c>
      <c r="F1064" s="4" t="s">
        <v>4604</v>
      </c>
      <c r="G1064" s="4" t="s">
        <v>31</v>
      </c>
      <c r="H1064" s="4" t="s">
        <v>287</v>
      </c>
      <c r="I1064" s="5" t="s">
        <v>45795</v>
      </c>
      <c r="J1064" s="5" t="s">
        <v>73</v>
      </c>
      <c r="K1064" s="5" t="s">
        <v>1785</v>
      </c>
      <c r="L1064" s="5" t="s">
        <v>2232</v>
      </c>
      <c r="M1064" s="5" t="s">
        <v>9189</v>
      </c>
      <c r="N1064" s="5" t="s">
        <v>2534</v>
      </c>
      <c r="O1064" s="5" t="s">
        <v>22339</v>
      </c>
      <c r="P1064" s="5" t="s">
        <v>1767</v>
      </c>
      <c r="Q1064" s="5">
        <v>1.403</v>
      </c>
      <c r="R1064" s="25">
        <f t="shared" si="16"/>
        <v>1.403</v>
      </c>
      <c r="S1064" s="30" t="s">
        <v>45</v>
      </c>
      <c r="T1064" s="30" t="s">
        <v>1189</v>
      </c>
      <c r="U1064" s="30" t="s">
        <v>8260</v>
      </c>
      <c r="V1064" s="5" t="s">
        <v>1635</v>
      </c>
      <c r="W1064" s="28"/>
      <c r="X1064" s="29">
        <v>1.1</v>
      </c>
      <c r="Z1064" s="29">
        <v>998.4</v>
      </c>
      <c r="AA1064" s="29">
        <v>10.4</v>
      </c>
      <c r="AB1064" s="29">
        <v>93</v>
      </c>
      <c r="AC1064" s="29">
        <v>11.8</v>
      </c>
    </row>
    <row r="1065" spans="1:29">
      <c r="A1065" s="13" t="s">
        <v>16275</v>
      </c>
      <c r="B1065" s="4" t="s">
        <v>940</v>
      </c>
      <c r="C1065" s="12" t="s">
        <v>317</v>
      </c>
      <c r="D1065" s="4" t="s">
        <v>66</v>
      </c>
      <c r="E1065" s="4" t="s">
        <v>97</v>
      </c>
      <c r="F1065" s="4" t="s">
        <v>11004</v>
      </c>
      <c r="G1065" s="4" t="s">
        <v>302</v>
      </c>
      <c r="H1065" s="4" t="s">
        <v>392</v>
      </c>
      <c r="I1065" s="5" t="s">
        <v>45796</v>
      </c>
      <c r="J1065" s="5" t="s">
        <v>1837</v>
      </c>
      <c r="K1065" s="5" t="s">
        <v>122</v>
      </c>
      <c r="L1065" s="5" t="s">
        <v>1455</v>
      </c>
      <c r="M1065" s="5" t="s">
        <v>45797</v>
      </c>
      <c r="N1065" s="5" t="s">
        <v>2015</v>
      </c>
      <c r="O1065" s="5" t="s">
        <v>6219</v>
      </c>
      <c r="P1065" s="5" t="s">
        <v>24816</v>
      </c>
      <c r="Q1065" s="5">
        <v>1.362</v>
      </c>
      <c r="R1065" s="25">
        <f t="shared" si="16"/>
        <v>1.362</v>
      </c>
      <c r="S1065" s="30" t="s">
        <v>45798</v>
      </c>
      <c r="T1065" s="30" t="s">
        <v>7360</v>
      </c>
      <c r="U1065" s="30" t="s">
        <v>14399</v>
      </c>
      <c r="V1065" s="5" t="s">
        <v>278</v>
      </c>
      <c r="W1065" s="28"/>
      <c r="X1065" s="29">
        <v>0.9</v>
      </c>
      <c r="Z1065" s="29">
        <v>998.7</v>
      </c>
      <c r="AA1065" s="29">
        <v>10.5</v>
      </c>
      <c r="AB1065" s="29">
        <v>92</v>
      </c>
      <c r="AC1065" s="29">
        <v>353.8</v>
      </c>
    </row>
    <row r="1066" spans="1:29">
      <c r="A1066" s="13" t="s">
        <v>16280</v>
      </c>
      <c r="B1066" s="4" t="s">
        <v>82</v>
      </c>
      <c r="C1066" s="12" t="s">
        <v>317</v>
      </c>
      <c r="D1066" s="4" t="s">
        <v>143</v>
      </c>
      <c r="E1066" s="4" t="s">
        <v>778</v>
      </c>
      <c r="F1066" s="4" t="s">
        <v>7076</v>
      </c>
      <c r="G1066" s="4" t="s">
        <v>31</v>
      </c>
      <c r="H1066" s="4" t="s">
        <v>287</v>
      </c>
      <c r="I1066" s="5" t="s">
        <v>45799</v>
      </c>
      <c r="J1066" s="5" t="s">
        <v>232</v>
      </c>
      <c r="K1066" s="5" t="s">
        <v>1985</v>
      </c>
      <c r="L1066" s="5" t="s">
        <v>7944</v>
      </c>
      <c r="M1066" s="5" t="s">
        <v>20900</v>
      </c>
      <c r="N1066" s="5" t="s">
        <v>3018</v>
      </c>
      <c r="O1066" s="5" t="s">
        <v>44901</v>
      </c>
      <c r="P1066" s="5" t="s">
        <v>8128</v>
      </c>
      <c r="Q1066" s="5">
        <v>1.373</v>
      </c>
      <c r="R1066" s="25">
        <f t="shared" si="16"/>
        <v>1.373</v>
      </c>
      <c r="S1066" s="30" t="s">
        <v>39472</v>
      </c>
      <c r="T1066" s="30" t="s">
        <v>1401</v>
      </c>
      <c r="U1066" s="30" t="s">
        <v>8733</v>
      </c>
      <c r="V1066" s="5" t="s">
        <v>278</v>
      </c>
      <c r="W1066" s="28"/>
      <c r="X1066" s="29">
        <v>0.7</v>
      </c>
      <c r="Z1066" s="29">
        <v>999.5</v>
      </c>
      <c r="AA1066" s="29">
        <v>10.7</v>
      </c>
      <c r="AB1066" s="29">
        <v>90</v>
      </c>
      <c r="AC1066" s="29">
        <v>3.2</v>
      </c>
    </row>
    <row r="1067" spans="1:29">
      <c r="A1067" s="13" t="s">
        <v>16284</v>
      </c>
      <c r="B1067" s="4" t="s">
        <v>82</v>
      </c>
      <c r="C1067" s="12" t="s">
        <v>317</v>
      </c>
      <c r="D1067" s="4" t="s">
        <v>63</v>
      </c>
      <c r="E1067" s="4" t="s">
        <v>778</v>
      </c>
      <c r="F1067" s="4" t="s">
        <v>1978</v>
      </c>
      <c r="G1067" s="4" t="s">
        <v>874</v>
      </c>
      <c r="H1067" s="4" t="s">
        <v>240</v>
      </c>
      <c r="I1067" s="5" t="s">
        <v>45800</v>
      </c>
      <c r="J1067" s="5" t="s">
        <v>2376</v>
      </c>
      <c r="K1067" s="5" t="s">
        <v>2025</v>
      </c>
      <c r="L1067" s="5" t="s">
        <v>5603</v>
      </c>
      <c r="M1067" s="5" t="s">
        <v>16108</v>
      </c>
      <c r="N1067" s="5" t="s">
        <v>2345</v>
      </c>
      <c r="O1067" s="5" t="s">
        <v>45801</v>
      </c>
      <c r="P1067" s="5" t="s">
        <v>7747</v>
      </c>
      <c r="Q1067" s="5">
        <v>1.457</v>
      </c>
      <c r="R1067" s="25">
        <f t="shared" si="16"/>
        <v>1.457</v>
      </c>
      <c r="S1067" s="30" t="s">
        <v>14794</v>
      </c>
      <c r="T1067" s="30" t="s">
        <v>2247</v>
      </c>
      <c r="U1067" s="30" t="s">
        <v>10817</v>
      </c>
      <c r="V1067" s="5" t="s">
        <v>278</v>
      </c>
      <c r="W1067" s="28"/>
      <c r="X1067" s="29">
        <v>1.7</v>
      </c>
      <c r="Z1067" s="29">
        <v>1000.4</v>
      </c>
      <c r="AA1067" s="29">
        <v>10.8</v>
      </c>
      <c r="AB1067" s="29">
        <v>87</v>
      </c>
      <c r="AC1067" s="29">
        <v>25.9</v>
      </c>
    </row>
    <row r="1068" spans="1:29">
      <c r="A1068" s="13" t="s">
        <v>16290</v>
      </c>
      <c r="B1068" s="4" t="s">
        <v>954</v>
      </c>
      <c r="C1068" s="12" t="s">
        <v>317</v>
      </c>
      <c r="D1068" s="4" t="s">
        <v>129</v>
      </c>
      <c r="E1068" s="4" t="s">
        <v>300</v>
      </c>
      <c r="F1068" s="4" t="s">
        <v>6574</v>
      </c>
      <c r="G1068" s="4" t="s">
        <v>31</v>
      </c>
      <c r="H1068" s="4" t="s">
        <v>29</v>
      </c>
      <c r="I1068" s="5" t="s">
        <v>45802</v>
      </c>
      <c r="J1068" s="5" t="s">
        <v>2768</v>
      </c>
      <c r="K1068" s="5" t="s">
        <v>2025</v>
      </c>
      <c r="L1068" s="5" t="s">
        <v>2426</v>
      </c>
      <c r="M1068" s="5" t="s">
        <v>26099</v>
      </c>
      <c r="N1068" s="5" t="s">
        <v>2389</v>
      </c>
      <c r="O1068" s="5" t="s">
        <v>15039</v>
      </c>
      <c r="P1068" s="5" t="s">
        <v>9679</v>
      </c>
      <c r="Q1068" s="5">
        <v>1.854</v>
      </c>
      <c r="R1068" s="25">
        <f t="shared" si="16"/>
        <v>1.854</v>
      </c>
      <c r="S1068" s="30" t="s">
        <v>45803</v>
      </c>
      <c r="T1068" s="30" t="s">
        <v>4585</v>
      </c>
      <c r="U1068" s="30" t="s">
        <v>1818</v>
      </c>
      <c r="V1068" s="5" t="s">
        <v>278</v>
      </c>
      <c r="W1068" s="28"/>
      <c r="X1068" s="29">
        <v>1.6</v>
      </c>
      <c r="Z1068" s="29">
        <v>1001.6</v>
      </c>
      <c r="AA1068" s="29">
        <v>11.2</v>
      </c>
      <c r="AB1068" s="29">
        <v>84</v>
      </c>
      <c r="AC1068" s="29">
        <v>29.4</v>
      </c>
    </row>
    <row r="1069" spans="1:29">
      <c r="A1069" s="13" t="s">
        <v>16296</v>
      </c>
      <c r="B1069" s="4" t="s">
        <v>114</v>
      </c>
      <c r="C1069" s="12" t="s">
        <v>68</v>
      </c>
      <c r="D1069" s="4" t="s">
        <v>316</v>
      </c>
      <c r="E1069" s="4" t="s">
        <v>80</v>
      </c>
      <c r="F1069" s="4" t="s">
        <v>3922</v>
      </c>
      <c r="G1069" s="4" t="s">
        <v>68</v>
      </c>
      <c r="H1069" s="4" t="s">
        <v>48</v>
      </c>
      <c r="I1069" s="5" t="s">
        <v>45804</v>
      </c>
      <c r="J1069" s="5" t="s">
        <v>1287</v>
      </c>
      <c r="K1069" s="5" t="s">
        <v>1453</v>
      </c>
      <c r="L1069" s="5" t="s">
        <v>1892</v>
      </c>
      <c r="M1069" s="5" t="s">
        <v>4491</v>
      </c>
      <c r="N1069" s="5" t="s">
        <v>5140</v>
      </c>
      <c r="O1069" s="5" t="s">
        <v>29122</v>
      </c>
      <c r="P1069" s="5" t="s">
        <v>7435</v>
      </c>
      <c r="Q1069" s="5">
        <v>1.995</v>
      </c>
      <c r="R1069" s="25">
        <f t="shared" si="16"/>
        <v>1.995</v>
      </c>
      <c r="S1069" s="30" t="s">
        <v>28535</v>
      </c>
      <c r="T1069" s="30" t="s">
        <v>7228</v>
      </c>
      <c r="U1069" s="30" t="s">
        <v>154</v>
      </c>
      <c r="V1069" s="5" t="s">
        <v>7205</v>
      </c>
      <c r="W1069" s="28"/>
      <c r="X1069" s="29">
        <v>1.7</v>
      </c>
      <c r="Z1069" s="29">
        <v>1002.1</v>
      </c>
      <c r="AA1069" s="29">
        <v>11.8</v>
      </c>
      <c r="AB1069" s="29">
        <v>81</v>
      </c>
      <c r="AC1069" s="29">
        <v>22.9</v>
      </c>
    </row>
    <row r="1070" spans="1:29">
      <c r="A1070" s="13" t="s">
        <v>16301</v>
      </c>
      <c r="B1070" s="4" t="s">
        <v>131</v>
      </c>
      <c r="C1070" s="12" t="s">
        <v>68</v>
      </c>
      <c r="D1070" s="4" t="s">
        <v>940</v>
      </c>
      <c r="E1070" s="4" t="s">
        <v>238</v>
      </c>
      <c r="F1070" s="4" t="s">
        <v>1978</v>
      </c>
      <c r="G1070" s="4" t="s">
        <v>317</v>
      </c>
      <c r="H1070" s="4" t="s">
        <v>778</v>
      </c>
      <c r="I1070" s="5" t="s">
        <v>45805</v>
      </c>
      <c r="J1070" s="5" t="s">
        <v>620</v>
      </c>
      <c r="K1070" s="5" t="s">
        <v>2025</v>
      </c>
      <c r="L1070" s="5" t="s">
        <v>2337</v>
      </c>
      <c r="M1070" s="5" t="s">
        <v>18654</v>
      </c>
      <c r="N1070" s="5" t="s">
        <v>1826</v>
      </c>
      <c r="O1070" s="5" t="s">
        <v>45806</v>
      </c>
      <c r="P1070" s="5" t="s">
        <v>10083</v>
      </c>
      <c r="Q1070" s="5">
        <v>1.928</v>
      </c>
      <c r="R1070" s="25">
        <f t="shared" si="16"/>
        <v>1.928</v>
      </c>
      <c r="S1070" s="30" t="s">
        <v>45807</v>
      </c>
      <c r="T1070" s="30" t="s">
        <v>162</v>
      </c>
      <c r="U1070" s="30" t="s">
        <v>758</v>
      </c>
      <c r="V1070" s="5" t="s">
        <v>8209</v>
      </c>
      <c r="W1070" s="28"/>
      <c r="X1070" s="29">
        <v>1.7</v>
      </c>
      <c r="Z1070" s="29">
        <v>1002.4</v>
      </c>
      <c r="AA1070" s="29">
        <v>13.1</v>
      </c>
      <c r="AB1070" s="29">
        <v>75</v>
      </c>
      <c r="AC1070" s="29">
        <v>18.7</v>
      </c>
    </row>
    <row r="1071" spans="1:29">
      <c r="A1071" s="13" t="s">
        <v>16305</v>
      </c>
      <c r="B1071" s="4" t="s">
        <v>158</v>
      </c>
      <c r="C1071" s="12" t="s">
        <v>160</v>
      </c>
      <c r="D1071" s="4" t="s">
        <v>30</v>
      </c>
      <c r="E1071" s="4" t="s">
        <v>63</v>
      </c>
      <c r="F1071" s="4" t="s">
        <v>1865</v>
      </c>
      <c r="G1071" s="4" t="s">
        <v>317</v>
      </c>
      <c r="H1071" s="4" t="s">
        <v>80</v>
      </c>
      <c r="I1071" s="5" t="s">
        <v>45808</v>
      </c>
      <c r="J1071" s="5" t="s">
        <v>39</v>
      </c>
      <c r="K1071" s="5" t="s">
        <v>335</v>
      </c>
      <c r="L1071" s="5" t="s">
        <v>1986</v>
      </c>
      <c r="M1071" s="5" t="s">
        <v>26745</v>
      </c>
      <c r="N1071" s="5" t="s">
        <v>2305</v>
      </c>
      <c r="O1071" s="5" t="s">
        <v>42031</v>
      </c>
      <c r="P1071" s="5" t="s">
        <v>5097</v>
      </c>
      <c r="Q1071" s="5">
        <v>1.503</v>
      </c>
      <c r="R1071" s="25">
        <f t="shared" si="16"/>
        <v>1.503</v>
      </c>
      <c r="S1071" s="30" t="s">
        <v>25731</v>
      </c>
      <c r="T1071" s="30" t="s">
        <v>6876</v>
      </c>
      <c r="U1071" s="30" t="s">
        <v>830</v>
      </c>
      <c r="V1071" s="5" t="s">
        <v>662</v>
      </c>
      <c r="W1071" s="28"/>
      <c r="X1071" s="29">
        <v>2.6</v>
      </c>
      <c r="Z1071" s="29">
        <v>1002.2</v>
      </c>
      <c r="AA1071" s="29">
        <v>13.4</v>
      </c>
      <c r="AB1071" s="29">
        <v>69</v>
      </c>
      <c r="AC1071" s="29">
        <v>22.8</v>
      </c>
    </row>
    <row r="1072" spans="1:29">
      <c r="A1072" s="13" t="s">
        <v>16308</v>
      </c>
      <c r="B1072" s="4" t="s">
        <v>968</v>
      </c>
      <c r="C1072" s="12" t="s">
        <v>31</v>
      </c>
      <c r="D1072" s="4" t="s">
        <v>144</v>
      </c>
      <c r="E1072" s="4" t="s">
        <v>722</v>
      </c>
      <c r="F1072" s="4" t="s">
        <v>564</v>
      </c>
      <c r="G1072" s="4" t="s">
        <v>160</v>
      </c>
      <c r="H1072" s="4" t="s">
        <v>80</v>
      </c>
      <c r="I1072" s="5" t="s">
        <v>45809</v>
      </c>
      <c r="J1072" s="5" t="s">
        <v>459</v>
      </c>
      <c r="K1072" s="5" t="s">
        <v>687</v>
      </c>
      <c r="L1072" s="5" t="s">
        <v>1734</v>
      </c>
      <c r="M1072" s="5" t="s">
        <v>37194</v>
      </c>
      <c r="N1072" s="5" t="s">
        <v>1765</v>
      </c>
      <c r="O1072" s="5" t="s">
        <v>15036</v>
      </c>
      <c r="P1072" s="5" t="s">
        <v>828</v>
      </c>
      <c r="Q1072" s="5">
        <v>1.355</v>
      </c>
      <c r="R1072" s="25">
        <f t="shared" si="16"/>
        <v>1.355</v>
      </c>
      <c r="S1072" s="30" t="s">
        <v>39282</v>
      </c>
      <c r="T1072" s="30" t="s">
        <v>6495</v>
      </c>
      <c r="U1072" s="30" t="s">
        <v>5161</v>
      </c>
      <c r="V1072" s="5" t="s">
        <v>1287</v>
      </c>
      <c r="W1072" s="28"/>
      <c r="X1072" s="29">
        <v>2.9</v>
      </c>
      <c r="Z1072" s="29">
        <v>1002.3</v>
      </c>
      <c r="AA1072" s="29">
        <v>13.2</v>
      </c>
      <c r="AB1072" s="29">
        <v>62</v>
      </c>
      <c r="AC1072" s="29">
        <v>22.4</v>
      </c>
    </row>
    <row r="1073" spans="1:29">
      <c r="A1073" s="13" t="s">
        <v>16310</v>
      </c>
      <c r="B1073" s="4" t="s">
        <v>114</v>
      </c>
      <c r="C1073" s="12" t="s">
        <v>160</v>
      </c>
      <c r="D1073" s="4" t="s">
        <v>4241</v>
      </c>
      <c r="E1073" s="4" t="s">
        <v>66</v>
      </c>
      <c r="F1073" s="4" t="s">
        <v>6010</v>
      </c>
      <c r="G1073" s="4" t="s">
        <v>31</v>
      </c>
      <c r="H1073" s="4" t="s">
        <v>97</v>
      </c>
      <c r="I1073" s="5" t="s">
        <v>45810</v>
      </c>
      <c r="J1073" s="5" t="s">
        <v>6901</v>
      </c>
      <c r="K1073" s="5" t="s">
        <v>248</v>
      </c>
      <c r="L1073" s="5" t="s">
        <v>4670</v>
      </c>
      <c r="M1073" s="5" t="s">
        <v>18377</v>
      </c>
      <c r="N1073" s="5" t="s">
        <v>4685</v>
      </c>
      <c r="O1073" s="5" t="s">
        <v>29134</v>
      </c>
      <c r="P1073" s="5" t="s">
        <v>15233</v>
      </c>
      <c r="Q1073" s="5">
        <v>0.838</v>
      </c>
      <c r="R1073" s="25">
        <f t="shared" si="16"/>
        <v>0.838</v>
      </c>
      <c r="S1073" s="30" t="s">
        <v>18538</v>
      </c>
      <c r="T1073" s="30" t="s">
        <v>668</v>
      </c>
      <c r="U1073" s="30" t="s">
        <v>1902</v>
      </c>
      <c r="V1073" s="5" t="s">
        <v>2295</v>
      </c>
      <c r="W1073" s="28"/>
      <c r="X1073" s="29">
        <v>3</v>
      </c>
      <c r="Z1073" s="29">
        <v>1002.7</v>
      </c>
      <c r="AA1073" s="29">
        <v>12.6</v>
      </c>
      <c r="AB1073" s="29">
        <v>57</v>
      </c>
      <c r="AC1073" s="29">
        <v>25.4</v>
      </c>
    </row>
    <row r="1074" spans="1:29">
      <c r="A1074" s="13" t="s">
        <v>16314</v>
      </c>
      <c r="B1074" s="4" t="s">
        <v>600</v>
      </c>
      <c r="C1074" s="12" t="s">
        <v>68</v>
      </c>
      <c r="D1074" s="4" t="s">
        <v>570</v>
      </c>
      <c r="E1074" s="4" t="s">
        <v>116</v>
      </c>
      <c r="F1074" s="4" t="s">
        <v>6994</v>
      </c>
      <c r="G1074" s="4" t="s">
        <v>874</v>
      </c>
      <c r="H1074" s="4" t="s">
        <v>130</v>
      </c>
      <c r="I1074" s="5" t="s">
        <v>45811</v>
      </c>
      <c r="J1074" s="5" t="s">
        <v>1902</v>
      </c>
      <c r="K1074" s="5" t="s">
        <v>385</v>
      </c>
      <c r="L1074" s="5" t="s">
        <v>5381</v>
      </c>
      <c r="M1074" s="5" t="s">
        <v>32558</v>
      </c>
      <c r="N1074" s="5" t="s">
        <v>270</v>
      </c>
      <c r="O1074" s="5" t="s">
        <v>9683</v>
      </c>
      <c r="P1074" s="5" t="s">
        <v>30438</v>
      </c>
      <c r="Q1074" s="5">
        <v>1.614</v>
      </c>
      <c r="R1074" s="25">
        <f t="shared" si="16"/>
        <v>1.614</v>
      </c>
      <c r="S1074" s="30" t="s">
        <v>45812</v>
      </c>
      <c r="T1074" s="30" t="s">
        <v>2759</v>
      </c>
      <c r="U1074" s="30" t="s">
        <v>1930</v>
      </c>
      <c r="V1074" s="5" t="s">
        <v>2467</v>
      </c>
      <c r="W1074" s="28"/>
      <c r="X1074" s="29">
        <v>2.9</v>
      </c>
      <c r="Z1074" s="29">
        <v>1003.8</v>
      </c>
      <c r="AA1074" s="29">
        <v>11.7</v>
      </c>
      <c r="AB1074" s="29">
        <v>62</v>
      </c>
      <c r="AC1074" s="29">
        <v>29.7</v>
      </c>
    </row>
    <row r="1075" spans="1:29">
      <c r="A1075" s="13" t="s">
        <v>16317</v>
      </c>
      <c r="B1075" s="4" t="s">
        <v>1269</v>
      </c>
      <c r="C1075" s="12" t="s">
        <v>317</v>
      </c>
      <c r="D1075" s="4" t="s">
        <v>4101</v>
      </c>
      <c r="E1075" s="4" t="s">
        <v>63</v>
      </c>
      <c r="F1075" s="4" t="s">
        <v>18554</v>
      </c>
      <c r="G1075" s="4" t="s">
        <v>874</v>
      </c>
      <c r="H1075" s="4" t="s">
        <v>222</v>
      </c>
      <c r="I1075" s="5" t="s">
        <v>45813</v>
      </c>
      <c r="J1075" s="5" t="s">
        <v>334</v>
      </c>
      <c r="K1075" s="5" t="s">
        <v>913</v>
      </c>
      <c r="L1075" s="5" t="s">
        <v>1734</v>
      </c>
      <c r="M1075" s="5" t="s">
        <v>45814</v>
      </c>
      <c r="N1075" s="5" t="s">
        <v>4694</v>
      </c>
      <c r="O1075" s="5" t="s">
        <v>36047</v>
      </c>
      <c r="P1075" s="5" t="s">
        <v>33846</v>
      </c>
      <c r="Q1075" s="5">
        <v>2.275</v>
      </c>
      <c r="R1075" s="25">
        <f t="shared" si="16"/>
        <v>2.275</v>
      </c>
      <c r="S1075" s="30" t="s">
        <v>44708</v>
      </c>
      <c r="T1075" s="30" t="s">
        <v>2449</v>
      </c>
      <c r="U1075" s="30" t="s">
        <v>2013</v>
      </c>
      <c r="V1075" s="5" t="s">
        <v>308</v>
      </c>
      <c r="W1075" s="28"/>
      <c r="X1075" s="29">
        <v>2.9</v>
      </c>
      <c r="Z1075" s="29">
        <v>1004.6</v>
      </c>
      <c r="AA1075" s="29">
        <v>11.2</v>
      </c>
      <c r="AB1075" s="29">
        <v>64</v>
      </c>
      <c r="AC1075" s="29">
        <v>28.7</v>
      </c>
    </row>
    <row r="1076" spans="1:29">
      <c r="A1076" s="13" t="s">
        <v>16320</v>
      </c>
      <c r="B1076" s="4" t="s">
        <v>177</v>
      </c>
      <c r="C1076" s="12" t="s">
        <v>317</v>
      </c>
      <c r="D1076" s="4" t="s">
        <v>1801</v>
      </c>
      <c r="E1076" s="4" t="s">
        <v>1433</v>
      </c>
      <c r="F1076" s="4" t="s">
        <v>3802</v>
      </c>
      <c r="G1076" s="4" t="s">
        <v>50</v>
      </c>
      <c r="H1076" s="4" t="s">
        <v>143</v>
      </c>
      <c r="I1076" s="5" t="s">
        <v>45815</v>
      </c>
      <c r="J1076" s="5" t="s">
        <v>3494</v>
      </c>
      <c r="K1076" s="5" t="s">
        <v>59</v>
      </c>
      <c r="L1076" s="5" t="s">
        <v>10690</v>
      </c>
      <c r="M1076" s="5" t="s">
        <v>39482</v>
      </c>
      <c r="N1076" s="5" t="s">
        <v>3277</v>
      </c>
      <c r="O1076" s="5" t="s">
        <v>45816</v>
      </c>
      <c r="P1076" s="5" t="s">
        <v>41746</v>
      </c>
      <c r="Q1076" s="5">
        <v>3.05</v>
      </c>
      <c r="R1076" s="25">
        <f t="shared" si="16"/>
        <v>3.05</v>
      </c>
      <c r="S1076" s="30" t="s">
        <v>10103</v>
      </c>
      <c r="T1076" s="30" t="s">
        <v>3325</v>
      </c>
      <c r="U1076" s="30" t="s">
        <v>622</v>
      </c>
      <c r="V1076" s="5" t="s">
        <v>427</v>
      </c>
      <c r="W1076" s="28"/>
      <c r="X1076" s="29">
        <v>2.6</v>
      </c>
      <c r="Z1076" s="29">
        <v>1005.6</v>
      </c>
      <c r="AA1076" s="29">
        <v>10.5</v>
      </c>
      <c r="AB1076" s="29">
        <v>72</v>
      </c>
      <c r="AC1076" s="29">
        <v>39.5</v>
      </c>
    </row>
    <row r="1077" spans="1:29">
      <c r="A1077" s="13" t="s">
        <v>16325</v>
      </c>
      <c r="B1077" s="4" t="s">
        <v>1842</v>
      </c>
      <c r="C1077" s="12" t="s">
        <v>317</v>
      </c>
      <c r="D1077" s="4" t="s">
        <v>2906</v>
      </c>
      <c r="E1077" s="4" t="s">
        <v>1346</v>
      </c>
      <c r="F1077" s="4" t="s">
        <v>2722</v>
      </c>
      <c r="G1077" s="4" t="s">
        <v>191</v>
      </c>
      <c r="H1077" s="4" t="s">
        <v>209</v>
      </c>
      <c r="I1077" s="5" t="s">
        <v>45817</v>
      </c>
      <c r="J1077" s="5" t="s">
        <v>76</v>
      </c>
      <c r="K1077" s="5" t="s">
        <v>185</v>
      </c>
      <c r="L1077" s="5" t="s">
        <v>6010</v>
      </c>
      <c r="M1077" s="5" t="s">
        <v>4528</v>
      </c>
      <c r="N1077" s="5" t="s">
        <v>3301</v>
      </c>
      <c r="O1077" s="5" t="s">
        <v>45818</v>
      </c>
      <c r="P1077" s="5" t="s">
        <v>13811</v>
      </c>
      <c r="Q1077" s="5">
        <v>3.538</v>
      </c>
      <c r="R1077" s="25">
        <f t="shared" si="16"/>
        <v>3.538</v>
      </c>
      <c r="S1077" s="30" t="s">
        <v>30722</v>
      </c>
      <c r="T1077" s="30" t="s">
        <v>2760</v>
      </c>
      <c r="U1077" s="30" t="s">
        <v>2442</v>
      </c>
      <c r="V1077" s="5" t="s">
        <v>441</v>
      </c>
      <c r="W1077" s="28"/>
      <c r="X1077" s="29">
        <v>2.7</v>
      </c>
      <c r="Z1077" s="29">
        <v>1007.3</v>
      </c>
      <c r="AA1077" s="29">
        <v>9.8</v>
      </c>
      <c r="AB1077" s="29">
        <v>71</v>
      </c>
      <c r="AC1077" s="29">
        <v>35.1</v>
      </c>
    </row>
    <row r="1078" spans="1:29">
      <c r="A1078" s="13" t="s">
        <v>16331</v>
      </c>
      <c r="B1078" s="4" t="s">
        <v>2380</v>
      </c>
      <c r="C1078" s="12" t="s">
        <v>317</v>
      </c>
      <c r="D1078" s="4" t="s">
        <v>390</v>
      </c>
      <c r="E1078" s="4" t="s">
        <v>2381</v>
      </c>
      <c r="F1078" s="4" t="s">
        <v>241</v>
      </c>
      <c r="G1078" s="4" t="s">
        <v>191</v>
      </c>
      <c r="H1078" s="4" t="s">
        <v>32</v>
      </c>
      <c r="I1078" s="5" t="s">
        <v>45819</v>
      </c>
      <c r="J1078" s="5" t="s">
        <v>728</v>
      </c>
      <c r="K1078" s="5" t="s">
        <v>352</v>
      </c>
      <c r="L1078" s="5" t="s">
        <v>1838</v>
      </c>
      <c r="M1078" s="5" t="s">
        <v>28687</v>
      </c>
      <c r="N1078" s="5" t="s">
        <v>8545</v>
      </c>
      <c r="O1078" s="5" t="s">
        <v>14355</v>
      </c>
      <c r="P1078" s="5" t="s">
        <v>24976</v>
      </c>
      <c r="Q1078" s="5">
        <v>2.965</v>
      </c>
      <c r="R1078" s="25">
        <f t="shared" si="16"/>
        <v>2.965</v>
      </c>
      <c r="S1078" s="30" t="s">
        <v>45820</v>
      </c>
      <c r="T1078" s="30" t="s">
        <v>4303</v>
      </c>
      <c r="U1078" s="30" t="s">
        <v>8298</v>
      </c>
      <c r="V1078" s="5" t="s">
        <v>2751</v>
      </c>
      <c r="W1078" s="28"/>
      <c r="X1078" s="29">
        <v>2.7</v>
      </c>
      <c r="Z1078" s="29">
        <v>1009.1</v>
      </c>
      <c r="AA1078" s="29">
        <v>9.3</v>
      </c>
      <c r="AB1078" s="29">
        <v>73</v>
      </c>
      <c r="AC1078" s="29">
        <v>30.1</v>
      </c>
    </row>
    <row r="1079" spans="1:29">
      <c r="A1079" s="13" t="s">
        <v>16335</v>
      </c>
      <c r="B1079" s="4" t="s">
        <v>599</v>
      </c>
      <c r="C1079" s="12" t="s">
        <v>317</v>
      </c>
      <c r="D1079" s="4" t="s">
        <v>626</v>
      </c>
      <c r="E1079" s="4" t="s">
        <v>600</v>
      </c>
      <c r="F1079" s="4" t="s">
        <v>257</v>
      </c>
      <c r="G1079" s="4" t="s">
        <v>874</v>
      </c>
      <c r="H1079" s="4" t="s">
        <v>145</v>
      </c>
      <c r="I1079" s="5" t="s">
        <v>40067</v>
      </c>
      <c r="J1079" s="5" t="s">
        <v>1328</v>
      </c>
      <c r="K1079" s="5" t="s">
        <v>1985</v>
      </c>
      <c r="L1079" s="5" t="s">
        <v>3771</v>
      </c>
      <c r="M1079" s="5" t="s">
        <v>45821</v>
      </c>
      <c r="N1079" s="5" t="s">
        <v>1607</v>
      </c>
      <c r="O1079" s="5" t="s">
        <v>45822</v>
      </c>
      <c r="P1079" s="5" t="s">
        <v>15036</v>
      </c>
      <c r="Q1079" s="5">
        <v>1.786</v>
      </c>
      <c r="R1079" s="25">
        <f t="shared" si="16"/>
        <v>1.786</v>
      </c>
      <c r="S1079" s="30" t="s">
        <v>45823</v>
      </c>
      <c r="T1079" s="30" t="s">
        <v>1391</v>
      </c>
      <c r="U1079" s="30" t="s">
        <v>1225</v>
      </c>
      <c r="V1079" s="5" t="s">
        <v>278</v>
      </c>
      <c r="W1079" s="28"/>
      <c r="X1079" s="29">
        <v>3.1</v>
      </c>
      <c r="Z1079" s="29">
        <v>1011.1</v>
      </c>
      <c r="AA1079" s="29">
        <v>8.6</v>
      </c>
      <c r="AB1079" s="29">
        <v>71</v>
      </c>
      <c r="AC1079" s="29">
        <v>26.3</v>
      </c>
    </row>
    <row r="1080" spans="1:29">
      <c r="A1080" s="13" t="s">
        <v>16340</v>
      </c>
      <c r="B1080" s="4" t="s">
        <v>206</v>
      </c>
      <c r="C1080" s="12" t="s">
        <v>99</v>
      </c>
      <c r="D1080" s="4" t="s">
        <v>255</v>
      </c>
      <c r="E1080" s="4" t="s">
        <v>207</v>
      </c>
      <c r="F1080" s="4" t="s">
        <v>6511</v>
      </c>
      <c r="G1080" s="4" t="s">
        <v>31</v>
      </c>
      <c r="H1080" s="4" t="s">
        <v>48</v>
      </c>
      <c r="I1080" s="5" t="s">
        <v>45824</v>
      </c>
      <c r="J1080" s="5" t="s">
        <v>1012</v>
      </c>
      <c r="K1080" s="5" t="s">
        <v>935</v>
      </c>
      <c r="L1080" s="5" t="s">
        <v>2354</v>
      </c>
      <c r="M1080" s="5" t="s">
        <v>22275</v>
      </c>
      <c r="N1080" s="5" t="s">
        <v>1838</v>
      </c>
      <c r="O1080" s="5" t="s">
        <v>22339</v>
      </c>
      <c r="P1080" s="5" t="s">
        <v>20956</v>
      </c>
      <c r="Q1080" s="5">
        <v>0.927</v>
      </c>
      <c r="R1080" s="25">
        <f t="shared" si="16"/>
        <v>0.927</v>
      </c>
      <c r="S1080" s="30" t="s">
        <v>32566</v>
      </c>
      <c r="T1080" s="30" t="s">
        <v>6574</v>
      </c>
      <c r="U1080" s="30" t="s">
        <v>3215</v>
      </c>
      <c r="V1080" s="5" t="s">
        <v>278</v>
      </c>
      <c r="W1080" s="28"/>
      <c r="X1080" s="29">
        <v>3</v>
      </c>
      <c r="Z1080" s="29">
        <v>1013.4</v>
      </c>
      <c r="AA1080" s="29">
        <v>7</v>
      </c>
      <c r="AB1080" s="29">
        <v>77</v>
      </c>
      <c r="AC1080" s="29">
        <v>25.7</v>
      </c>
    </row>
    <row r="1081" spans="1:29">
      <c r="A1081" s="13" t="s">
        <v>16346</v>
      </c>
      <c r="B1081" s="4" t="s">
        <v>207</v>
      </c>
      <c r="C1081" s="12" t="s">
        <v>99</v>
      </c>
      <c r="D1081" s="4" t="s">
        <v>129</v>
      </c>
      <c r="E1081" s="4" t="s">
        <v>573</v>
      </c>
      <c r="F1081" s="4" t="s">
        <v>15733</v>
      </c>
      <c r="G1081" s="4" t="s">
        <v>317</v>
      </c>
      <c r="H1081" s="4" t="s">
        <v>300</v>
      </c>
      <c r="I1081" s="5" t="s">
        <v>45825</v>
      </c>
      <c r="J1081" s="5" t="s">
        <v>45826</v>
      </c>
      <c r="K1081" s="5" t="s">
        <v>45827</v>
      </c>
      <c r="L1081" s="5" t="s">
        <v>45828</v>
      </c>
      <c r="M1081" s="5" t="s">
        <v>45829</v>
      </c>
      <c r="N1081" s="5" t="s">
        <v>1786</v>
      </c>
      <c r="O1081" s="5" t="s">
        <v>45830</v>
      </c>
      <c r="P1081" s="5" t="s">
        <v>45831</v>
      </c>
      <c r="Q1081" s="5">
        <v>0.4164</v>
      </c>
      <c r="R1081" s="25">
        <f t="shared" si="16"/>
        <v>0.4164</v>
      </c>
      <c r="S1081" s="30" t="s">
        <v>45832</v>
      </c>
      <c r="T1081" s="30" t="s">
        <v>3184</v>
      </c>
      <c r="U1081" s="30" t="s">
        <v>45833</v>
      </c>
      <c r="V1081" s="5" t="s">
        <v>278</v>
      </c>
      <c r="W1081" s="28"/>
      <c r="X1081" s="29">
        <v>2.8</v>
      </c>
      <c r="Z1081" s="29">
        <v>1015</v>
      </c>
      <c r="AA1081" s="29">
        <v>3.7</v>
      </c>
      <c r="AB1081" s="29">
        <v>93</v>
      </c>
      <c r="AC1081" s="29">
        <v>12.9</v>
      </c>
    </row>
    <row r="1082" spans="1:29">
      <c r="A1082" s="13" t="s">
        <v>16352</v>
      </c>
      <c r="B1082" s="4" t="s">
        <v>476</v>
      </c>
      <c r="C1082" s="12" t="s">
        <v>99</v>
      </c>
      <c r="D1082" s="4" t="s">
        <v>476</v>
      </c>
      <c r="E1082" s="4" t="s">
        <v>50</v>
      </c>
      <c r="F1082" s="4" t="s">
        <v>444</v>
      </c>
      <c r="G1082" s="4" t="s">
        <v>99</v>
      </c>
      <c r="H1082" s="4" t="s">
        <v>63</v>
      </c>
      <c r="I1082" s="5" t="s">
        <v>45834</v>
      </c>
      <c r="J1082" s="5" t="s">
        <v>1797</v>
      </c>
      <c r="K1082" s="5" t="s">
        <v>352</v>
      </c>
      <c r="L1082" s="5" t="s">
        <v>1015</v>
      </c>
      <c r="M1082" s="5" t="s">
        <v>2518</v>
      </c>
      <c r="N1082" s="5" t="s">
        <v>1627</v>
      </c>
      <c r="O1082" s="5" t="s">
        <v>20154</v>
      </c>
      <c r="P1082" s="5" t="s">
        <v>21807</v>
      </c>
      <c r="Q1082" s="5">
        <v>0.199</v>
      </c>
      <c r="R1082" s="25">
        <f t="shared" si="16"/>
        <v>0.199</v>
      </c>
      <c r="S1082" s="30" t="s">
        <v>11532</v>
      </c>
      <c r="T1082" s="30" t="s">
        <v>1809</v>
      </c>
      <c r="U1082" s="30" t="s">
        <v>1163</v>
      </c>
      <c r="V1082" s="5" t="s">
        <v>278</v>
      </c>
      <c r="W1082" s="28"/>
      <c r="X1082" s="29">
        <v>2.7</v>
      </c>
      <c r="Z1082" s="29">
        <v>1015.9</v>
      </c>
      <c r="AA1082" s="29">
        <v>2.1</v>
      </c>
      <c r="AB1082" s="29">
        <v>99</v>
      </c>
      <c r="AC1082" s="29">
        <v>4.3</v>
      </c>
    </row>
    <row r="1083" spans="1:29">
      <c r="A1083" s="13" t="s">
        <v>16358</v>
      </c>
      <c r="B1083" s="4" t="s">
        <v>208</v>
      </c>
      <c r="C1083" s="12" t="s">
        <v>99</v>
      </c>
      <c r="D1083" s="4" t="s">
        <v>34</v>
      </c>
      <c r="E1083" s="4" t="s">
        <v>99</v>
      </c>
      <c r="F1083" s="4" t="s">
        <v>3223</v>
      </c>
      <c r="G1083" s="4" t="s">
        <v>317</v>
      </c>
      <c r="H1083" s="4" t="s">
        <v>80</v>
      </c>
      <c r="I1083" s="5" t="s">
        <v>45835</v>
      </c>
      <c r="J1083" s="5" t="s">
        <v>251</v>
      </c>
      <c r="K1083" s="5" t="s">
        <v>335</v>
      </c>
      <c r="L1083" s="5" t="s">
        <v>1084</v>
      </c>
      <c r="M1083" s="5" t="s">
        <v>8625</v>
      </c>
      <c r="N1083" s="5" t="s">
        <v>948</v>
      </c>
      <c r="O1083" s="5" t="s">
        <v>8625</v>
      </c>
      <c r="P1083" s="5" t="s">
        <v>16748</v>
      </c>
      <c r="Q1083" s="5">
        <v>0.084</v>
      </c>
      <c r="R1083" s="25">
        <f t="shared" si="16"/>
        <v>0.084</v>
      </c>
      <c r="S1083" s="30" t="s">
        <v>17146</v>
      </c>
      <c r="T1083" s="30" t="s">
        <v>10227</v>
      </c>
      <c r="U1083" s="30" t="s">
        <v>555</v>
      </c>
      <c r="V1083" s="5" t="s">
        <v>278</v>
      </c>
      <c r="W1083" s="28"/>
      <c r="X1083" s="29">
        <v>2.7</v>
      </c>
      <c r="Z1083" s="29">
        <v>1016.4</v>
      </c>
      <c r="AA1083" s="29">
        <v>1.3</v>
      </c>
      <c r="AB1083" s="29">
        <v>100</v>
      </c>
      <c r="AC1083" s="29">
        <v>29</v>
      </c>
    </row>
    <row r="1084" spans="1:29">
      <c r="A1084" s="13" t="s">
        <v>16363</v>
      </c>
      <c r="B1084" s="4" t="s">
        <v>34</v>
      </c>
      <c r="C1084" s="12" t="s">
        <v>1103</v>
      </c>
      <c r="D1084" s="4" t="s">
        <v>317</v>
      </c>
      <c r="E1084" s="4" t="s">
        <v>99</v>
      </c>
      <c r="F1084" s="4" t="s">
        <v>6699</v>
      </c>
      <c r="G1084" s="4" t="s">
        <v>317</v>
      </c>
      <c r="H1084" s="4" t="s">
        <v>722</v>
      </c>
      <c r="I1084" s="5" t="s">
        <v>32336</v>
      </c>
      <c r="J1084" s="5" t="s">
        <v>975</v>
      </c>
      <c r="K1084" s="5" t="s">
        <v>2014</v>
      </c>
      <c r="L1084" s="5" t="s">
        <v>964</v>
      </c>
      <c r="M1084" s="5" t="s">
        <v>2673</v>
      </c>
      <c r="N1084" s="5" t="s">
        <v>5669</v>
      </c>
      <c r="O1084" s="5" t="s">
        <v>2797</v>
      </c>
      <c r="P1084" s="5" t="s">
        <v>8450</v>
      </c>
      <c r="Q1084" s="5">
        <v>0.117</v>
      </c>
      <c r="R1084" s="25">
        <f t="shared" si="16"/>
        <v>0.117</v>
      </c>
      <c r="S1084" s="30" t="s">
        <v>29549</v>
      </c>
      <c r="T1084" s="30" t="s">
        <v>1236</v>
      </c>
      <c r="U1084" s="30" t="s">
        <v>416</v>
      </c>
      <c r="V1084" s="5" t="s">
        <v>278</v>
      </c>
      <c r="W1084" s="28"/>
      <c r="X1084" s="29">
        <v>2.7</v>
      </c>
      <c r="Z1084" s="29">
        <v>1016.4</v>
      </c>
      <c r="AA1084" s="29">
        <v>1.3</v>
      </c>
      <c r="AB1084" s="29">
        <v>100</v>
      </c>
      <c r="AC1084" s="29">
        <v>29</v>
      </c>
    </row>
    <row r="1085" spans="1:29">
      <c r="A1085" s="13" t="s">
        <v>16368</v>
      </c>
      <c r="B1085" s="4" t="s">
        <v>34</v>
      </c>
      <c r="C1085" s="12" t="s">
        <v>1103</v>
      </c>
      <c r="D1085" s="4" t="s">
        <v>1103</v>
      </c>
      <c r="E1085" s="4" t="s">
        <v>99</v>
      </c>
      <c r="F1085" s="4" t="s">
        <v>1049</v>
      </c>
      <c r="G1085" s="4" t="s">
        <v>1103</v>
      </c>
      <c r="H1085" s="4" t="s">
        <v>722</v>
      </c>
      <c r="I1085" s="5" t="s">
        <v>45836</v>
      </c>
      <c r="J1085" s="5" t="s">
        <v>2768</v>
      </c>
      <c r="K1085" s="5" t="s">
        <v>39</v>
      </c>
      <c r="L1085" s="5" t="s">
        <v>1276</v>
      </c>
      <c r="M1085" s="5" t="s">
        <v>6307</v>
      </c>
      <c r="N1085" s="5" t="s">
        <v>1439</v>
      </c>
      <c r="O1085" s="5" t="s">
        <v>35914</v>
      </c>
      <c r="P1085" s="5" t="s">
        <v>6768</v>
      </c>
      <c r="Q1085" s="5">
        <v>0.047</v>
      </c>
      <c r="R1085" s="25">
        <f t="shared" si="16"/>
        <v>0.047</v>
      </c>
      <c r="S1085" s="30" t="s">
        <v>45704</v>
      </c>
      <c r="T1085" s="30" t="s">
        <v>106</v>
      </c>
      <c r="U1085" s="30" t="s">
        <v>456</v>
      </c>
      <c r="V1085" s="5" t="s">
        <v>278</v>
      </c>
      <c r="W1085" s="28"/>
      <c r="X1085" s="29">
        <v>2.7</v>
      </c>
      <c r="Z1085" s="29">
        <v>1016.4</v>
      </c>
      <c r="AA1085" s="29">
        <v>1.3</v>
      </c>
      <c r="AB1085" s="29">
        <v>100</v>
      </c>
      <c r="AC1085" s="29">
        <v>29</v>
      </c>
    </row>
    <row r="1086" spans="1:29">
      <c r="A1086" s="13" t="s">
        <v>16373</v>
      </c>
      <c r="B1086" s="4" t="s">
        <v>34</v>
      </c>
      <c r="C1086" s="12" t="s">
        <v>99</v>
      </c>
      <c r="D1086" s="4" t="s">
        <v>4289</v>
      </c>
      <c r="E1086" s="4" t="s">
        <v>160</v>
      </c>
      <c r="F1086" s="4" t="s">
        <v>58</v>
      </c>
      <c r="G1086" s="4" t="s">
        <v>99</v>
      </c>
      <c r="H1086" s="4" t="s">
        <v>722</v>
      </c>
      <c r="I1086" s="5" t="s">
        <v>45837</v>
      </c>
      <c r="J1086" s="5" t="s">
        <v>662</v>
      </c>
      <c r="K1086" s="5" t="s">
        <v>278</v>
      </c>
      <c r="L1086" s="5" t="s">
        <v>539</v>
      </c>
      <c r="M1086" s="5" t="s">
        <v>4534</v>
      </c>
      <c r="N1086" s="5" t="s">
        <v>1083</v>
      </c>
      <c r="O1086" s="5" t="s">
        <v>11369</v>
      </c>
      <c r="P1086" s="5" t="s">
        <v>1201</v>
      </c>
      <c r="Q1086" s="5">
        <v>0.01</v>
      </c>
      <c r="R1086" s="25">
        <f t="shared" si="16"/>
        <v>0.01</v>
      </c>
      <c r="S1086" s="30" t="s">
        <v>15689</v>
      </c>
      <c r="T1086" s="30" t="s">
        <v>3301</v>
      </c>
      <c r="U1086" s="30" t="s">
        <v>1340</v>
      </c>
      <c r="V1086" s="5" t="s">
        <v>278</v>
      </c>
      <c r="W1086" s="28"/>
      <c r="X1086" s="29">
        <v>2.7</v>
      </c>
      <c r="Z1086" s="29">
        <v>1016.4</v>
      </c>
      <c r="AA1086" s="29">
        <v>1.3</v>
      </c>
      <c r="AB1086" s="29">
        <v>100</v>
      </c>
      <c r="AC1086" s="29">
        <v>29</v>
      </c>
    </row>
    <row r="1087" spans="1:29">
      <c r="A1087" s="13" t="s">
        <v>16377</v>
      </c>
      <c r="B1087" s="4" t="s">
        <v>34</v>
      </c>
      <c r="C1087" s="12" t="s">
        <v>1103</v>
      </c>
      <c r="D1087" s="4" t="s">
        <v>4289</v>
      </c>
      <c r="E1087" s="4" t="s">
        <v>160</v>
      </c>
      <c r="F1087" s="4" t="s">
        <v>6477</v>
      </c>
      <c r="G1087" s="4" t="s">
        <v>317</v>
      </c>
      <c r="H1087" s="4" t="s">
        <v>300</v>
      </c>
      <c r="I1087" s="5" t="s">
        <v>1748</v>
      </c>
      <c r="J1087" s="5" t="s">
        <v>308</v>
      </c>
      <c r="K1087" s="5" t="s">
        <v>2245</v>
      </c>
      <c r="L1087" s="5" t="s">
        <v>414</v>
      </c>
      <c r="M1087" s="5" t="s">
        <v>18178</v>
      </c>
      <c r="N1087" s="5" t="s">
        <v>4776</v>
      </c>
      <c r="O1087" s="5" t="s">
        <v>2670</v>
      </c>
      <c r="P1087" s="5" t="s">
        <v>1546</v>
      </c>
      <c r="Q1087" s="5">
        <v>0</v>
      </c>
      <c r="R1087" s="25">
        <f t="shared" si="16"/>
        <v>0</v>
      </c>
      <c r="S1087" s="30" t="s">
        <v>21627</v>
      </c>
      <c r="T1087" s="30" t="s">
        <v>250</v>
      </c>
      <c r="U1087" s="30" t="s">
        <v>108</v>
      </c>
      <c r="V1087" s="5" t="s">
        <v>278</v>
      </c>
      <c r="W1087" s="28"/>
      <c r="X1087" s="29">
        <v>2</v>
      </c>
      <c r="Z1087" s="29">
        <v>1017.2</v>
      </c>
      <c r="AA1087" s="29">
        <v>0.9</v>
      </c>
      <c r="AB1087" s="29">
        <v>100</v>
      </c>
      <c r="AC1087" s="29">
        <v>19</v>
      </c>
    </row>
    <row r="1088" spans="1:29">
      <c r="A1088" s="13" t="s">
        <v>16381</v>
      </c>
      <c r="B1088" s="4" t="s">
        <v>302</v>
      </c>
      <c r="C1088" s="12" t="s">
        <v>1103</v>
      </c>
      <c r="D1088" s="4" t="s">
        <v>1103</v>
      </c>
      <c r="E1088" s="4" t="s">
        <v>31</v>
      </c>
      <c r="F1088" s="4" t="s">
        <v>936</v>
      </c>
      <c r="G1088" s="4" t="s">
        <v>317</v>
      </c>
      <c r="H1088" s="4" t="s">
        <v>116</v>
      </c>
      <c r="I1088" s="5" t="s">
        <v>45838</v>
      </c>
      <c r="J1088" s="5" t="s">
        <v>2208</v>
      </c>
      <c r="K1088" s="5" t="s">
        <v>278</v>
      </c>
      <c r="L1088" s="5" t="s">
        <v>416</v>
      </c>
      <c r="M1088" s="5" t="s">
        <v>11589</v>
      </c>
      <c r="N1088" s="5" t="s">
        <v>1708</v>
      </c>
      <c r="O1088" s="5" t="s">
        <v>2632</v>
      </c>
      <c r="P1088" s="5" t="s">
        <v>45839</v>
      </c>
      <c r="Q1088" s="5">
        <v>0.047</v>
      </c>
      <c r="R1088" s="25">
        <f t="shared" si="16"/>
        <v>0.047</v>
      </c>
      <c r="S1088" s="30" t="s">
        <v>21734</v>
      </c>
      <c r="T1088" s="30" t="s">
        <v>1598</v>
      </c>
      <c r="U1088" s="30" t="s">
        <v>542</v>
      </c>
      <c r="V1088" s="5" t="s">
        <v>278</v>
      </c>
      <c r="W1088" s="28"/>
      <c r="X1088" s="29">
        <v>2.4</v>
      </c>
      <c r="Z1088" s="29">
        <v>1017.7</v>
      </c>
      <c r="AA1088" s="29">
        <v>1</v>
      </c>
      <c r="AB1088" s="29">
        <v>100</v>
      </c>
      <c r="AC1088" s="29">
        <v>21.7</v>
      </c>
    </row>
    <row r="1089" spans="1:29">
      <c r="A1089" s="13" t="s">
        <v>16385</v>
      </c>
      <c r="B1089" s="4" t="s">
        <v>191</v>
      </c>
      <c r="C1089" s="12" t="s">
        <v>1103</v>
      </c>
      <c r="D1089" s="4" t="s">
        <v>31</v>
      </c>
      <c r="E1089" s="4" t="s">
        <v>115</v>
      </c>
      <c r="F1089" s="4" t="s">
        <v>1698</v>
      </c>
      <c r="G1089" s="4" t="s">
        <v>317</v>
      </c>
      <c r="H1089" s="4" t="s">
        <v>97</v>
      </c>
      <c r="I1089" s="5" t="s">
        <v>4040</v>
      </c>
      <c r="J1089" s="5" t="s">
        <v>278</v>
      </c>
      <c r="K1089" s="5" t="s">
        <v>278</v>
      </c>
      <c r="L1089" s="5" t="s">
        <v>251</v>
      </c>
      <c r="M1089" s="5" t="s">
        <v>45840</v>
      </c>
      <c r="N1089" s="5" t="s">
        <v>1786</v>
      </c>
      <c r="O1089" s="5" t="s">
        <v>18354</v>
      </c>
      <c r="P1089" s="5" t="s">
        <v>38011</v>
      </c>
      <c r="Q1089" s="5">
        <v>0.142</v>
      </c>
      <c r="R1089" s="25">
        <f t="shared" si="16"/>
        <v>0.142</v>
      </c>
      <c r="S1089" s="30" t="s">
        <v>18769</v>
      </c>
      <c r="T1089" s="30" t="s">
        <v>1040</v>
      </c>
      <c r="U1089" s="30" t="s">
        <v>890</v>
      </c>
      <c r="V1089" s="5" t="s">
        <v>278</v>
      </c>
      <c r="W1089" s="28"/>
      <c r="X1089" s="29">
        <v>2.1</v>
      </c>
      <c r="Z1089" s="29">
        <v>1017.8</v>
      </c>
      <c r="AA1089" s="29">
        <v>1.1</v>
      </c>
      <c r="AB1089" s="29">
        <v>100</v>
      </c>
      <c r="AC1089" s="29">
        <v>21.1</v>
      </c>
    </row>
    <row r="1090" spans="1:29">
      <c r="A1090" s="13" t="s">
        <v>16387</v>
      </c>
      <c r="B1090" s="4" t="s">
        <v>191</v>
      </c>
      <c r="C1090" s="12" t="s">
        <v>1103</v>
      </c>
      <c r="D1090" s="4" t="s">
        <v>191</v>
      </c>
      <c r="E1090" s="4" t="s">
        <v>874</v>
      </c>
      <c r="F1090" s="4" t="s">
        <v>2353</v>
      </c>
      <c r="G1090" s="4" t="s">
        <v>160</v>
      </c>
      <c r="H1090" s="4" t="s">
        <v>224</v>
      </c>
      <c r="I1090" s="5" t="s">
        <v>45841</v>
      </c>
      <c r="J1090" s="5" t="s">
        <v>278</v>
      </c>
      <c r="K1090" s="5" t="s">
        <v>278</v>
      </c>
      <c r="L1090" s="5" t="s">
        <v>281</v>
      </c>
      <c r="M1090" s="5" t="s">
        <v>3364</v>
      </c>
      <c r="N1090" s="5" t="s">
        <v>2257</v>
      </c>
      <c r="O1090" s="5" t="s">
        <v>30661</v>
      </c>
      <c r="P1090" s="5" t="s">
        <v>21090</v>
      </c>
      <c r="Q1090" s="5">
        <v>0.155</v>
      </c>
      <c r="R1090" s="25">
        <f t="shared" ref="R1090:R1153" si="17">IF(COUNTBLANK(Q1090)&gt;0,"",SUM(N1090:Q1090))</f>
        <v>0.155</v>
      </c>
      <c r="S1090" s="30" t="s">
        <v>7116</v>
      </c>
      <c r="T1090" s="30" t="s">
        <v>8167</v>
      </c>
      <c r="U1090" s="30" t="s">
        <v>1328</v>
      </c>
      <c r="V1090" s="5" t="s">
        <v>278</v>
      </c>
      <c r="W1090" s="28"/>
      <c r="X1090" s="29">
        <v>1.6</v>
      </c>
      <c r="Z1090" s="29">
        <v>1019.1</v>
      </c>
      <c r="AA1090" s="29">
        <v>0.4</v>
      </c>
      <c r="AB1090" s="29">
        <v>100</v>
      </c>
      <c r="AC1090" s="29">
        <v>9.3</v>
      </c>
    </row>
    <row r="1091" spans="1:29">
      <c r="A1091" s="13" t="s">
        <v>16391</v>
      </c>
      <c r="B1091" s="4" t="s">
        <v>34</v>
      </c>
      <c r="C1091" s="12" t="s">
        <v>1103</v>
      </c>
      <c r="D1091" s="4" t="s">
        <v>344</v>
      </c>
      <c r="E1091" s="4" t="s">
        <v>50</v>
      </c>
      <c r="F1091" s="4" t="s">
        <v>7865</v>
      </c>
      <c r="G1091" s="4" t="s">
        <v>160</v>
      </c>
      <c r="H1091" s="4" t="s">
        <v>209</v>
      </c>
      <c r="I1091" s="5" t="s">
        <v>45842</v>
      </c>
      <c r="J1091" s="5" t="s">
        <v>2090</v>
      </c>
      <c r="K1091" s="5" t="s">
        <v>278</v>
      </c>
      <c r="L1091" s="5" t="s">
        <v>539</v>
      </c>
      <c r="M1091" s="5" t="s">
        <v>9638</v>
      </c>
      <c r="N1091" s="5" t="s">
        <v>2323</v>
      </c>
      <c r="O1091" s="5" t="s">
        <v>18022</v>
      </c>
      <c r="P1091" s="5" t="s">
        <v>26619</v>
      </c>
      <c r="Q1091" s="5">
        <v>0.255</v>
      </c>
      <c r="R1091" s="25">
        <f t="shared" si="17"/>
        <v>0.255</v>
      </c>
      <c r="S1091" s="30" t="s">
        <v>30050</v>
      </c>
      <c r="T1091" s="30" t="s">
        <v>8167</v>
      </c>
      <c r="U1091" s="30" t="s">
        <v>890</v>
      </c>
      <c r="V1091" s="5" t="s">
        <v>278</v>
      </c>
      <c r="W1091" s="28"/>
      <c r="X1091" s="29">
        <v>1.3</v>
      </c>
      <c r="Z1091" s="29">
        <v>1019.8</v>
      </c>
      <c r="AA1091" s="29">
        <v>0.2</v>
      </c>
      <c r="AB1091" s="29">
        <v>100</v>
      </c>
      <c r="AC1091" s="29">
        <v>9.7</v>
      </c>
    </row>
    <row r="1092" spans="1:29">
      <c r="A1092" s="13" t="s">
        <v>16395</v>
      </c>
      <c r="B1092" s="4" t="s">
        <v>34</v>
      </c>
      <c r="C1092" s="12" t="s">
        <v>1103</v>
      </c>
      <c r="D1092" s="4" t="s">
        <v>344</v>
      </c>
      <c r="E1092" s="4" t="s">
        <v>50</v>
      </c>
      <c r="F1092" s="4" t="s">
        <v>16998</v>
      </c>
      <c r="G1092" s="4" t="s">
        <v>160</v>
      </c>
      <c r="H1092" s="4" t="s">
        <v>393</v>
      </c>
      <c r="I1092" s="5" t="s">
        <v>45843</v>
      </c>
      <c r="J1092" s="5" t="s">
        <v>308</v>
      </c>
      <c r="K1092" s="5" t="s">
        <v>278</v>
      </c>
      <c r="L1092" s="5" t="s">
        <v>483</v>
      </c>
      <c r="M1092" s="5" t="s">
        <v>5409</v>
      </c>
      <c r="N1092" s="5" t="s">
        <v>139</v>
      </c>
      <c r="O1092" s="5" t="s">
        <v>33024</v>
      </c>
      <c r="P1092" s="5" t="s">
        <v>45844</v>
      </c>
      <c r="Q1092" s="5">
        <v>0.321</v>
      </c>
      <c r="R1092" s="25">
        <f t="shared" si="17"/>
        <v>0.321</v>
      </c>
      <c r="S1092" s="30" t="s">
        <v>23944</v>
      </c>
      <c r="T1092" s="30" t="s">
        <v>2555</v>
      </c>
      <c r="U1092" s="30" t="s">
        <v>2321</v>
      </c>
      <c r="V1092" s="5" t="s">
        <v>278</v>
      </c>
      <c r="W1092" s="28"/>
      <c r="X1092" s="29">
        <v>1.4</v>
      </c>
      <c r="Z1092" s="29">
        <v>1020</v>
      </c>
      <c r="AA1092" s="29">
        <v>0.3</v>
      </c>
      <c r="AB1092" s="29">
        <v>100</v>
      </c>
      <c r="AC1092" s="29">
        <v>22.7</v>
      </c>
    </row>
    <row r="1093" spans="1:29">
      <c r="A1093" s="13" t="s">
        <v>16397</v>
      </c>
      <c r="B1093" s="4" t="s">
        <v>344</v>
      </c>
      <c r="C1093" s="12" t="s">
        <v>99</v>
      </c>
      <c r="D1093" s="4" t="s">
        <v>344</v>
      </c>
      <c r="E1093" s="4" t="s">
        <v>1459</v>
      </c>
      <c r="F1093" s="4" t="s">
        <v>745</v>
      </c>
      <c r="G1093" s="4" t="s">
        <v>68</v>
      </c>
      <c r="H1093" s="4" t="s">
        <v>97</v>
      </c>
      <c r="I1093" s="5" t="s">
        <v>45845</v>
      </c>
      <c r="J1093" s="5" t="s">
        <v>3139</v>
      </c>
      <c r="K1093" s="5" t="s">
        <v>122</v>
      </c>
      <c r="L1093" s="5" t="s">
        <v>595</v>
      </c>
      <c r="M1093" s="5" t="s">
        <v>9190</v>
      </c>
      <c r="N1093" s="5" t="s">
        <v>4722</v>
      </c>
      <c r="O1093" s="5" t="s">
        <v>19263</v>
      </c>
      <c r="P1093" s="5" t="s">
        <v>13690</v>
      </c>
      <c r="Q1093" s="5">
        <v>0.253</v>
      </c>
      <c r="R1093" s="25">
        <f t="shared" si="17"/>
        <v>0.253</v>
      </c>
      <c r="S1093" s="30" t="s">
        <v>18670</v>
      </c>
      <c r="T1093" s="30" t="s">
        <v>5195</v>
      </c>
      <c r="U1093" s="30" t="s">
        <v>870</v>
      </c>
      <c r="V1093" s="5" t="s">
        <v>278</v>
      </c>
      <c r="W1093" s="28"/>
      <c r="X1093" s="29">
        <v>1.9</v>
      </c>
      <c r="Z1093" s="29">
        <v>1019.9</v>
      </c>
      <c r="AA1093" s="29">
        <v>1.4</v>
      </c>
      <c r="AB1093" s="29">
        <v>67</v>
      </c>
      <c r="AC1093" s="29">
        <v>11.3</v>
      </c>
    </row>
    <row r="1094" spans="1:29">
      <c r="A1094" s="13" t="s">
        <v>16400</v>
      </c>
      <c r="B1094" s="4" t="s">
        <v>392</v>
      </c>
      <c r="C1094" s="12" t="s">
        <v>317</v>
      </c>
      <c r="D1094" s="4" t="s">
        <v>392</v>
      </c>
      <c r="E1094" s="4" t="s">
        <v>874</v>
      </c>
      <c r="F1094" s="4" t="s">
        <v>43180</v>
      </c>
      <c r="G1094" s="4" t="s">
        <v>68</v>
      </c>
      <c r="H1094" s="4" t="s">
        <v>778</v>
      </c>
      <c r="I1094" s="5" t="s">
        <v>45846</v>
      </c>
      <c r="J1094" s="5" t="s">
        <v>185</v>
      </c>
      <c r="K1094" s="5" t="s">
        <v>1081</v>
      </c>
      <c r="L1094" s="5" t="s">
        <v>542</v>
      </c>
      <c r="M1094" s="5" t="s">
        <v>3725</v>
      </c>
      <c r="N1094" s="5" t="s">
        <v>1893</v>
      </c>
      <c r="O1094" s="5" t="s">
        <v>18822</v>
      </c>
      <c r="P1094" s="5" t="s">
        <v>16416</v>
      </c>
      <c r="Q1094" s="5">
        <v>0.243</v>
      </c>
      <c r="R1094" s="25">
        <f t="shared" si="17"/>
        <v>0.243</v>
      </c>
      <c r="S1094" s="30" t="s">
        <v>2822</v>
      </c>
      <c r="T1094" s="30" t="s">
        <v>582</v>
      </c>
      <c r="U1094" s="30" t="s">
        <v>2313</v>
      </c>
      <c r="V1094" s="5" t="s">
        <v>278</v>
      </c>
      <c r="W1094" s="28"/>
      <c r="X1094" s="29">
        <v>2.1</v>
      </c>
      <c r="Z1094" s="29">
        <v>1020.1</v>
      </c>
      <c r="AA1094" s="29">
        <v>1.5</v>
      </c>
      <c r="AB1094" s="29">
        <v>53</v>
      </c>
      <c r="AC1094" s="29">
        <v>5.7</v>
      </c>
    </row>
    <row r="1095" spans="1:29">
      <c r="A1095" s="13" t="s">
        <v>16403</v>
      </c>
      <c r="B1095" s="4" t="s">
        <v>256</v>
      </c>
      <c r="C1095" s="12" t="s">
        <v>68</v>
      </c>
      <c r="D1095" s="4" t="s">
        <v>256</v>
      </c>
      <c r="E1095" s="4" t="s">
        <v>31</v>
      </c>
      <c r="F1095" s="4" t="s">
        <v>2048</v>
      </c>
      <c r="G1095" s="4" t="s">
        <v>160</v>
      </c>
      <c r="H1095" s="4" t="s">
        <v>778</v>
      </c>
      <c r="I1095" s="5" t="s">
        <v>45847</v>
      </c>
      <c r="J1095" s="5" t="s">
        <v>555</v>
      </c>
      <c r="K1095" s="5" t="s">
        <v>2014</v>
      </c>
      <c r="L1095" s="5" t="s">
        <v>1363</v>
      </c>
      <c r="M1095" s="5" t="s">
        <v>353</v>
      </c>
      <c r="N1095" s="5" t="s">
        <v>528</v>
      </c>
      <c r="O1095" s="5" t="s">
        <v>14593</v>
      </c>
      <c r="P1095" s="5" t="s">
        <v>8713</v>
      </c>
      <c r="Q1095" s="5">
        <v>0.315</v>
      </c>
      <c r="R1095" s="25">
        <f t="shared" si="17"/>
        <v>0.315</v>
      </c>
      <c r="S1095" s="30" t="s">
        <v>3645</v>
      </c>
      <c r="T1095" s="30" t="s">
        <v>1766</v>
      </c>
      <c r="U1095" s="30" t="s">
        <v>2295</v>
      </c>
      <c r="V1095" s="5" t="s">
        <v>1973</v>
      </c>
      <c r="W1095" s="28"/>
      <c r="X1095" s="29">
        <v>1.8</v>
      </c>
      <c r="Z1095" s="29">
        <v>1019.3</v>
      </c>
      <c r="AA1095" s="29">
        <v>1.4</v>
      </c>
      <c r="AB1095" s="29">
        <v>48</v>
      </c>
      <c r="AC1095" s="29">
        <v>7.9</v>
      </c>
    </row>
    <row r="1096" spans="1:29">
      <c r="A1096" s="13" t="s">
        <v>16406</v>
      </c>
      <c r="B1096" s="4" t="s">
        <v>287</v>
      </c>
      <c r="C1096" s="12" t="s">
        <v>317</v>
      </c>
      <c r="D1096" s="4" t="s">
        <v>287</v>
      </c>
      <c r="E1096" s="4" t="s">
        <v>160</v>
      </c>
      <c r="F1096" s="4" t="s">
        <v>21843</v>
      </c>
      <c r="G1096" s="4" t="s">
        <v>317</v>
      </c>
      <c r="H1096" s="4" t="s">
        <v>143</v>
      </c>
      <c r="I1096" s="5" t="s">
        <v>45848</v>
      </c>
      <c r="J1096" s="5" t="s">
        <v>913</v>
      </c>
      <c r="K1096" s="5" t="s">
        <v>2014</v>
      </c>
      <c r="L1096" s="5" t="s">
        <v>1015</v>
      </c>
      <c r="M1096" s="5" t="s">
        <v>1405</v>
      </c>
      <c r="N1096" s="5" t="s">
        <v>3300</v>
      </c>
      <c r="O1096" s="5" t="s">
        <v>5713</v>
      </c>
      <c r="P1096" s="5" t="s">
        <v>2713</v>
      </c>
      <c r="Q1096" s="5">
        <v>0.345</v>
      </c>
      <c r="R1096" s="25">
        <f t="shared" si="17"/>
        <v>0.345</v>
      </c>
      <c r="S1096" s="30" t="s">
        <v>26764</v>
      </c>
      <c r="T1096" s="30" t="s">
        <v>1809</v>
      </c>
      <c r="U1096" s="30" t="s">
        <v>977</v>
      </c>
      <c r="V1096" s="5" t="s">
        <v>278</v>
      </c>
      <c r="W1096" s="28"/>
      <c r="X1096" s="29">
        <v>1.9</v>
      </c>
      <c r="Z1096" s="29">
        <v>1018.7</v>
      </c>
      <c r="AA1096" s="29">
        <v>1.4</v>
      </c>
      <c r="AB1096" s="29">
        <v>44</v>
      </c>
      <c r="AC1096" s="29">
        <v>6.7</v>
      </c>
    </row>
    <row r="1097" spans="1:29">
      <c r="A1097" s="13" t="s">
        <v>16409</v>
      </c>
      <c r="B1097" s="4" t="s">
        <v>256</v>
      </c>
      <c r="C1097" s="12" t="s">
        <v>317</v>
      </c>
      <c r="D1097" s="4" t="s">
        <v>256</v>
      </c>
      <c r="E1097" s="4" t="s">
        <v>160</v>
      </c>
      <c r="F1097" s="4" t="s">
        <v>367</v>
      </c>
      <c r="G1097" s="4" t="s">
        <v>317</v>
      </c>
      <c r="H1097" s="4" t="s">
        <v>63</v>
      </c>
      <c r="I1097" s="5" t="s">
        <v>45849</v>
      </c>
      <c r="J1097" s="5" t="s">
        <v>2040</v>
      </c>
      <c r="K1097" s="5" t="s">
        <v>2802</v>
      </c>
      <c r="L1097" s="5" t="s">
        <v>880</v>
      </c>
      <c r="M1097" s="5" t="s">
        <v>581</v>
      </c>
      <c r="N1097" s="5" t="s">
        <v>1607</v>
      </c>
      <c r="O1097" s="5" t="s">
        <v>4332</v>
      </c>
      <c r="P1097" s="5" t="s">
        <v>20677</v>
      </c>
      <c r="Q1097" s="5">
        <v>0.228</v>
      </c>
      <c r="R1097" s="25">
        <f t="shared" si="17"/>
        <v>0.228</v>
      </c>
      <c r="S1097" s="30" t="s">
        <v>9533</v>
      </c>
      <c r="T1097" s="30" t="s">
        <v>1893</v>
      </c>
      <c r="U1097" s="30" t="s">
        <v>1062</v>
      </c>
      <c r="V1097" s="5" t="s">
        <v>278</v>
      </c>
      <c r="W1097" s="28"/>
      <c r="X1097" s="29">
        <v>2</v>
      </c>
      <c r="Z1097" s="29">
        <v>1017.7</v>
      </c>
      <c r="AA1097" s="29">
        <v>2.2</v>
      </c>
      <c r="AB1097" s="29">
        <v>40</v>
      </c>
      <c r="AC1097" s="29">
        <v>9.7</v>
      </c>
    </row>
    <row r="1098" spans="1:29">
      <c r="A1098" s="13" t="s">
        <v>16411</v>
      </c>
      <c r="B1098" s="4" t="s">
        <v>223</v>
      </c>
      <c r="C1098" s="12" t="s">
        <v>68</v>
      </c>
      <c r="D1098" s="4" t="s">
        <v>223</v>
      </c>
      <c r="E1098" s="4" t="s">
        <v>317</v>
      </c>
      <c r="F1098" s="4" t="s">
        <v>2217</v>
      </c>
      <c r="G1098" s="4" t="s">
        <v>317</v>
      </c>
      <c r="H1098" s="4" t="s">
        <v>28</v>
      </c>
      <c r="I1098" s="5" t="s">
        <v>45850</v>
      </c>
      <c r="J1098" s="5" t="s">
        <v>1476</v>
      </c>
      <c r="K1098" s="5" t="s">
        <v>935</v>
      </c>
      <c r="L1098" s="5" t="s">
        <v>1264</v>
      </c>
      <c r="M1098" s="5" t="s">
        <v>60</v>
      </c>
      <c r="N1098" s="5" t="s">
        <v>1688</v>
      </c>
      <c r="O1098" s="5" t="s">
        <v>16386</v>
      </c>
      <c r="P1098" s="5" t="s">
        <v>484</v>
      </c>
      <c r="Q1098" s="5">
        <v>0.211</v>
      </c>
      <c r="R1098" s="25">
        <f t="shared" si="17"/>
        <v>0.211</v>
      </c>
      <c r="S1098" s="30" t="s">
        <v>24929</v>
      </c>
      <c r="T1098" s="30" t="s">
        <v>6802</v>
      </c>
      <c r="U1098" s="30" t="s">
        <v>1084</v>
      </c>
      <c r="V1098" s="5" t="s">
        <v>278</v>
      </c>
      <c r="W1098" s="28"/>
      <c r="X1098" s="29">
        <v>2.1</v>
      </c>
      <c r="Z1098" s="29">
        <v>1017.4</v>
      </c>
      <c r="AA1098" s="29">
        <v>2.3</v>
      </c>
      <c r="AB1098" s="29">
        <v>37</v>
      </c>
      <c r="AC1098" s="29">
        <v>6.4</v>
      </c>
    </row>
    <row r="1099" spans="1:29">
      <c r="A1099" s="13" t="s">
        <v>16414</v>
      </c>
      <c r="B1099" s="4" t="s">
        <v>226</v>
      </c>
      <c r="C1099" s="12" t="s">
        <v>317</v>
      </c>
      <c r="D1099" s="4" t="s">
        <v>226</v>
      </c>
      <c r="E1099" s="4" t="s">
        <v>68</v>
      </c>
      <c r="F1099" s="4" t="s">
        <v>1863</v>
      </c>
      <c r="G1099" s="4" t="s">
        <v>317</v>
      </c>
      <c r="H1099" s="4" t="s">
        <v>80</v>
      </c>
      <c r="I1099" s="5" t="s">
        <v>45851</v>
      </c>
      <c r="J1099" s="5" t="s">
        <v>104</v>
      </c>
      <c r="K1099" s="5" t="s">
        <v>1081</v>
      </c>
      <c r="L1099" s="5" t="s">
        <v>171</v>
      </c>
      <c r="M1099" s="5" t="s">
        <v>8436</v>
      </c>
      <c r="N1099" s="5" t="s">
        <v>3880</v>
      </c>
      <c r="O1099" s="5" t="s">
        <v>967</v>
      </c>
      <c r="P1099" s="5" t="s">
        <v>1149</v>
      </c>
      <c r="Q1099" s="5">
        <v>0.196</v>
      </c>
      <c r="R1099" s="25">
        <f t="shared" si="17"/>
        <v>0.196</v>
      </c>
      <c r="S1099" s="30" t="s">
        <v>45695</v>
      </c>
      <c r="T1099" s="30" t="s">
        <v>9149</v>
      </c>
      <c r="U1099" s="30" t="s">
        <v>459</v>
      </c>
      <c r="V1099" s="5" t="s">
        <v>278</v>
      </c>
      <c r="W1099" s="28"/>
      <c r="X1099" s="29">
        <v>1.5</v>
      </c>
      <c r="Z1099" s="29">
        <v>1017.4</v>
      </c>
      <c r="AA1099" s="29">
        <v>2.3</v>
      </c>
      <c r="AB1099" s="29">
        <v>38</v>
      </c>
      <c r="AC1099" s="29">
        <v>6</v>
      </c>
    </row>
    <row r="1100" spans="1:29">
      <c r="A1100" s="13" t="s">
        <v>16417</v>
      </c>
      <c r="B1100" s="4" t="s">
        <v>392</v>
      </c>
      <c r="C1100" s="12" t="s">
        <v>317</v>
      </c>
      <c r="D1100" s="4" t="s">
        <v>392</v>
      </c>
      <c r="E1100" s="4" t="s">
        <v>99</v>
      </c>
      <c r="F1100" s="4" t="s">
        <v>235</v>
      </c>
      <c r="G1100" s="4" t="s">
        <v>317</v>
      </c>
      <c r="H1100" s="4" t="s">
        <v>63</v>
      </c>
      <c r="I1100" s="5" t="s">
        <v>45852</v>
      </c>
      <c r="J1100" s="5" t="s">
        <v>1785</v>
      </c>
      <c r="K1100" s="5" t="s">
        <v>2802</v>
      </c>
      <c r="L1100" s="5" t="s">
        <v>1637</v>
      </c>
      <c r="M1100" s="5" t="s">
        <v>7375</v>
      </c>
      <c r="N1100" s="5" t="s">
        <v>41</v>
      </c>
      <c r="O1100" s="5" t="s">
        <v>17522</v>
      </c>
      <c r="P1100" s="5" t="s">
        <v>9791</v>
      </c>
      <c r="Q1100" s="5">
        <v>0.333</v>
      </c>
      <c r="R1100" s="25">
        <f t="shared" si="17"/>
        <v>0.333</v>
      </c>
      <c r="S1100" s="30" t="s">
        <v>37189</v>
      </c>
      <c r="T1100" s="30" t="s">
        <v>2893</v>
      </c>
      <c r="U1100" s="30" t="s">
        <v>5746</v>
      </c>
      <c r="V1100" s="5" t="s">
        <v>278</v>
      </c>
      <c r="W1100" s="28"/>
      <c r="X1100" s="29">
        <v>1.8</v>
      </c>
      <c r="Z1100" s="29">
        <v>1017.3</v>
      </c>
      <c r="AA1100" s="29">
        <v>2.3</v>
      </c>
      <c r="AB1100" s="29">
        <v>36</v>
      </c>
      <c r="AC1100" s="29">
        <v>4.2</v>
      </c>
    </row>
    <row r="1101" spans="1:29">
      <c r="A1101" s="13" t="s">
        <v>16420</v>
      </c>
      <c r="B1101" s="4" t="s">
        <v>376</v>
      </c>
      <c r="C1101" s="12" t="s">
        <v>317</v>
      </c>
      <c r="D1101" s="4" t="s">
        <v>376</v>
      </c>
      <c r="E1101" s="4" t="s">
        <v>99</v>
      </c>
      <c r="F1101" s="4" t="s">
        <v>351</v>
      </c>
      <c r="G1101" s="4" t="s">
        <v>317</v>
      </c>
      <c r="H1101" s="4" t="s">
        <v>80</v>
      </c>
      <c r="I1101" s="5" t="s">
        <v>34485</v>
      </c>
      <c r="J1101" s="5" t="s">
        <v>1864</v>
      </c>
      <c r="K1101" s="5" t="s">
        <v>935</v>
      </c>
      <c r="L1101" s="5" t="s">
        <v>247</v>
      </c>
      <c r="M1101" s="5" t="s">
        <v>2562</v>
      </c>
      <c r="N1101" s="5" t="s">
        <v>4861</v>
      </c>
      <c r="O1101" s="5" t="s">
        <v>18435</v>
      </c>
      <c r="P1101" s="5" t="s">
        <v>930</v>
      </c>
      <c r="Q1101" s="5">
        <v>0.478</v>
      </c>
      <c r="R1101" s="25">
        <f t="shared" si="17"/>
        <v>0.478</v>
      </c>
      <c r="S1101" s="30" t="s">
        <v>1799</v>
      </c>
      <c r="T1101" s="30" t="s">
        <v>1679</v>
      </c>
      <c r="U1101" s="30" t="s">
        <v>5400</v>
      </c>
      <c r="V1101" s="5" t="s">
        <v>278</v>
      </c>
      <c r="W1101" s="28"/>
      <c r="X1101" s="29">
        <v>1.7</v>
      </c>
      <c r="Z1101" s="29">
        <v>1017.9</v>
      </c>
      <c r="AA1101" s="29">
        <v>2.2</v>
      </c>
      <c r="AB1101" s="29">
        <v>36</v>
      </c>
      <c r="AC1101" s="29">
        <v>358.4</v>
      </c>
    </row>
    <row r="1102" spans="1:29">
      <c r="A1102" s="13" t="s">
        <v>16424</v>
      </c>
      <c r="B1102" s="4" t="s">
        <v>547</v>
      </c>
      <c r="C1102" s="12" t="s">
        <v>317</v>
      </c>
      <c r="D1102" s="4" t="s">
        <v>547</v>
      </c>
      <c r="E1102" s="4" t="s">
        <v>1103</v>
      </c>
      <c r="F1102" s="4" t="s">
        <v>3194</v>
      </c>
      <c r="G1102" s="4" t="s">
        <v>317</v>
      </c>
      <c r="H1102" s="4" t="s">
        <v>80</v>
      </c>
      <c r="I1102" s="5" t="s">
        <v>45853</v>
      </c>
      <c r="J1102" s="5" t="s">
        <v>89</v>
      </c>
      <c r="K1102" s="5" t="s">
        <v>2802</v>
      </c>
      <c r="L1102" s="5" t="s">
        <v>1025</v>
      </c>
      <c r="M1102" s="5" t="s">
        <v>1316</v>
      </c>
      <c r="N1102" s="5" t="s">
        <v>1688</v>
      </c>
      <c r="O1102" s="5" t="s">
        <v>8822</v>
      </c>
      <c r="P1102" s="5" t="s">
        <v>14734</v>
      </c>
      <c r="Q1102" s="5">
        <v>0.463</v>
      </c>
      <c r="R1102" s="25">
        <f t="shared" si="17"/>
        <v>0.463</v>
      </c>
      <c r="S1102" s="30" t="s">
        <v>24411</v>
      </c>
      <c r="T1102" s="30" t="s">
        <v>5527</v>
      </c>
      <c r="U1102" s="30" t="s">
        <v>2039</v>
      </c>
      <c r="V1102" s="5" t="s">
        <v>278</v>
      </c>
      <c r="W1102" s="28"/>
      <c r="X1102" s="29">
        <v>1.5</v>
      </c>
      <c r="Z1102" s="29">
        <v>1018.8</v>
      </c>
      <c r="AA1102" s="29">
        <v>1.9</v>
      </c>
      <c r="AB1102" s="29">
        <v>35</v>
      </c>
      <c r="AC1102" s="29">
        <v>2.1</v>
      </c>
    </row>
    <row r="1103" spans="1:29">
      <c r="A1103" s="13" t="s">
        <v>16428</v>
      </c>
      <c r="B1103" s="4" t="s">
        <v>223</v>
      </c>
      <c r="C1103" s="12" t="s">
        <v>317</v>
      </c>
      <c r="D1103" s="4" t="s">
        <v>223</v>
      </c>
      <c r="E1103" s="4" t="s">
        <v>99</v>
      </c>
      <c r="F1103" s="4" t="s">
        <v>2843</v>
      </c>
      <c r="G1103" s="4" t="s">
        <v>317</v>
      </c>
      <c r="H1103" s="4" t="s">
        <v>63</v>
      </c>
      <c r="I1103" s="5" t="s">
        <v>45854</v>
      </c>
      <c r="J1103" s="5" t="s">
        <v>620</v>
      </c>
      <c r="K1103" s="5" t="s">
        <v>278</v>
      </c>
      <c r="L1103" s="5" t="s">
        <v>1975</v>
      </c>
      <c r="M1103" s="5" t="s">
        <v>1820</v>
      </c>
      <c r="N1103" s="5" t="s">
        <v>1754</v>
      </c>
      <c r="O1103" s="5" t="s">
        <v>9909</v>
      </c>
      <c r="P1103" s="5" t="s">
        <v>8871</v>
      </c>
      <c r="Q1103" s="5">
        <v>0.432</v>
      </c>
      <c r="R1103" s="25">
        <f t="shared" si="17"/>
        <v>0.432</v>
      </c>
      <c r="S1103" s="30" t="s">
        <v>21924</v>
      </c>
      <c r="T1103" s="30" t="s">
        <v>2459</v>
      </c>
      <c r="U1103" s="30" t="s">
        <v>403</v>
      </c>
      <c r="V1103" s="5" t="s">
        <v>278</v>
      </c>
      <c r="W1103" s="28"/>
      <c r="X1103" s="29">
        <v>1.5</v>
      </c>
      <c r="Z1103" s="29">
        <v>1019</v>
      </c>
      <c r="AA1103" s="29">
        <v>1.8</v>
      </c>
      <c r="AB1103" s="29">
        <v>34</v>
      </c>
      <c r="AC1103" s="29">
        <v>354.6</v>
      </c>
    </row>
    <row r="1104" spans="1:29">
      <c r="A1104" s="13" t="s">
        <v>16431</v>
      </c>
      <c r="B1104" s="4" t="s">
        <v>226</v>
      </c>
      <c r="C1104" s="12" t="s">
        <v>317</v>
      </c>
      <c r="D1104" s="4" t="s">
        <v>226</v>
      </c>
      <c r="E1104" s="4" t="s">
        <v>68</v>
      </c>
      <c r="F1104" s="4" t="s">
        <v>4600</v>
      </c>
      <c r="G1104" s="4" t="s">
        <v>317</v>
      </c>
      <c r="H1104" s="4" t="s">
        <v>63</v>
      </c>
      <c r="I1104" s="5" t="s">
        <v>6211</v>
      </c>
      <c r="J1104" s="5" t="s">
        <v>1678</v>
      </c>
      <c r="K1104" s="5" t="s">
        <v>975</v>
      </c>
      <c r="L1104" s="5" t="s">
        <v>2225</v>
      </c>
      <c r="M1104" s="5" t="s">
        <v>6888</v>
      </c>
      <c r="N1104" s="5" t="s">
        <v>2563</v>
      </c>
      <c r="O1104" s="5" t="s">
        <v>5932</v>
      </c>
      <c r="P1104" s="5" t="s">
        <v>12376</v>
      </c>
      <c r="Q1104" s="5">
        <v>0.358</v>
      </c>
      <c r="R1104" s="25">
        <f t="shared" si="17"/>
        <v>0.358</v>
      </c>
      <c r="S1104" s="30" t="s">
        <v>40205</v>
      </c>
      <c r="T1104" s="30" t="s">
        <v>6010</v>
      </c>
      <c r="U1104" s="30" t="s">
        <v>6699</v>
      </c>
      <c r="V1104" s="5" t="s">
        <v>278</v>
      </c>
      <c r="W1104" s="28"/>
      <c r="X1104" s="29">
        <v>1.2</v>
      </c>
      <c r="Z1104" s="29">
        <v>1019.3</v>
      </c>
      <c r="AA1104" s="29">
        <v>1.6</v>
      </c>
      <c r="AB1104" s="29">
        <v>32</v>
      </c>
      <c r="AC1104" s="29">
        <v>346.6</v>
      </c>
    </row>
    <row r="1105" spans="1:29">
      <c r="A1105" s="13" t="s">
        <v>16432</v>
      </c>
      <c r="B1105" s="4" t="s">
        <v>226</v>
      </c>
      <c r="C1105" s="12" t="s">
        <v>317</v>
      </c>
      <c r="D1105" s="4" t="s">
        <v>208</v>
      </c>
      <c r="E1105" s="4" t="s">
        <v>31</v>
      </c>
      <c r="F1105" s="4" t="s">
        <v>2123</v>
      </c>
      <c r="G1105" s="4" t="s">
        <v>99</v>
      </c>
      <c r="H1105" s="4" t="s">
        <v>112</v>
      </c>
      <c r="I1105" s="5" t="s">
        <v>45855</v>
      </c>
      <c r="J1105" s="5" t="s">
        <v>2467</v>
      </c>
      <c r="K1105" s="5" t="s">
        <v>278</v>
      </c>
      <c r="L1105" s="5" t="s">
        <v>1488</v>
      </c>
      <c r="M1105" s="5" t="s">
        <v>2699</v>
      </c>
      <c r="N1105" s="5" t="s">
        <v>5140</v>
      </c>
      <c r="O1105" s="5" t="s">
        <v>9334</v>
      </c>
      <c r="P1105" s="5" t="s">
        <v>358</v>
      </c>
      <c r="Q1105" s="5">
        <v>0.141</v>
      </c>
      <c r="R1105" s="25">
        <f t="shared" si="17"/>
        <v>0.141</v>
      </c>
      <c r="S1105" s="30" t="s">
        <v>18220</v>
      </c>
      <c r="T1105" s="30" t="s">
        <v>3277</v>
      </c>
      <c r="U1105" s="30" t="s">
        <v>1234</v>
      </c>
      <c r="V1105" s="5" t="s">
        <v>278</v>
      </c>
      <c r="W1105" s="28"/>
      <c r="X1105" s="29">
        <v>1.5</v>
      </c>
      <c r="Z1105" s="29">
        <v>1019.1</v>
      </c>
      <c r="AA1105" s="29">
        <v>2.3</v>
      </c>
      <c r="AB1105" s="29">
        <v>26</v>
      </c>
      <c r="AC1105" s="29">
        <v>0.4</v>
      </c>
    </row>
    <row r="1106" spans="1:29">
      <c r="A1106" s="13" t="s">
        <v>16435</v>
      </c>
      <c r="B1106" s="4" t="s">
        <v>226</v>
      </c>
      <c r="C1106" s="12" t="s">
        <v>317</v>
      </c>
      <c r="D1106" s="4" t="s">
        <v>1737</v>
      </c>
      <c r="E1106" s="4" t="s">
        <v>317</v>
      </c>
      <c r="F1106" s="4" t="s">
        <v>2182</v>
      </c>
      <c r="G1106" s="4" t="s">
        <v>99</v>
      </c>
      <c r="H1106" s="4" t="s">
        <v>574</v>
      </c>
      <c r="I1106" s="5" t="s">
        <v>45856</v>
      </c>
      <c r="J1106" s="5" t="s">
        <v>56</v>
      </c>
      <c r="K1106" s="5" t="s">
        <v>278</v>
      </c>
      <c r="L1106" s="5" t="s">
        <v>76</v>
      </c>
      <c r="M1106" s="5" t="s">
        <v>279</v>
      </c>
      <c r="N1106" s="5" t="s">
        <v>1720</v>
      </c>
      <c r="O1106" s="5" t="s">
        <v>6902</v>
      </c>
      <c r="P1106" s="5" t="s">
        <v>1800</v>
      </c>
      <c r="Q1106" s="5">
        <v>0.106</v>
      </c>
      <c r="R1106" s="25">
        <f t="shared" si="17"/>
        <v>0.106</v>
      </c>
      <c r="S1106" s="30" t="s">
        <v>45857</v>
      </c>
      <c r="T1106" s="30" t="s">
        <v>4358</v>
      </c>
      <c r="U1106" s="30" t="s">
        <v>1025</v>
      </c>
      <c r="V1106" s="5" t="s">
        <v>278</v>
      </c>
      <c r="W1106" s="28"/>
      <c r="X1106" s="29">
        <v>2</v>
      </c>
      <c r="Z1106" s="29">
        <v>1019.3</v>
      </c>
      <c r="AA1106" s="29">
        <v>2.4</v>
      </c>
      <c r="AB1106" s="29">
        <v>26</v>
      </c>
      <c r="AC1106" s="29">
        <v>359.5</v>
      </c>
    </row>
    <row r="1107" spans="1:29">
      <c r="A1107" s="13" t="s">
        <v>16437</v>
      </c>
      <c r="B1107" s="4" t="s">
        <v>34</v>
      </c>
      <c r="C1107" s="12" t="s">
        <v>317</v>
      </c>
      <c r="D1107" s="4" t="s">
        <v>1459</v>
      </c>
      <c r="E1107" s="4" t="s">
        <v>1103</v>
      </c>
      <c r="F1107" s="4" t="s">
        <v>2125</v>
      </c>
      <c r="G1107" s="4" t="s">
        <v>99</v>
      </c>
      <c r="H1107" s="4" t="s">
        <v>722</v>
      </c>
      <c r="I1107" s="5" t="s">
        <v>45858</v>
      </c>
      <c r="J1107" s="5" t="s">
        <v>7142</v>
      </c>
      <c r="K1107" s="5" t="s">
        <v>278</v>
      </c>
      <c r="L1107" s="5" t="s">
        <v>1637</v>
      </c>
      <c r="M1107" s="5" t="s">
        <v>1577</v>
      </c>
      <c r="N1107" s="5" t="s">
        <v>1754</v>
      </c>
      <c r="O1107" s="5" t="s">
        <v>9427</v>
      </c>
      <c r="P1107" s="5" t="s">
        <v>1778</v>
      </c>
      <c r="Q1107" s="5">
        <v>0.119</v>
      </c>
      <c r="R1107" s="25">
        <f t="shared" si="17"/>
        <v>0.119</v>
      </c>
      <c r="S1107" s="30" t="s">
        <v>24087</v>
      </c>
      <c r="T1107" s="30" t="s">
        <v>2576</v>
      </c>
      <c r="U1107" s="30" t="s">
        <v>3947</v>
      </c>
      <c r="V1107" s="5" t="s">
        <v>278</v>
      </c>
      <c r="W1107" s="28"/>
      <c r="X1107" s="29">
        <v>2.2</v>
      </c>
      <c r="Z1107" s="29">
        <v>1019.3</v>
      </c>
      <c r="AA1107" s="29">
        <v>2.2</v>
      </c>
      <c r="AB1107" s="29">
        <v>28</v>
      </c>
      <c r="AC1107" s="29">
        <v>348.6</v>
      </c>
    </row>
    <row r="1108" spans="1:29">
      <c r="A1108" s="13" t="s">
        <v>16439</v>
      </c>
      <c r="B1108" s="4" t="s">
        <v>34</v>
      </c>
      <c r="C1108" s="12" t="s">
        <v>68</v>
      </c>
      <c r="D1108" s="4" t="s">
        <v>160</v>
      </c>
      <c r="E1108" s="4" t="s">
        <v>1103</v>
      </c>
      <c r="F1108" s="4" t="s">
        <v>3327</v>
      </c>
      <c r="G1108" s="4" t="s">
        <v>317</v>
      </c>
      <c r="H1108" s="4" t="s">
        <v>300</v>
      </c>
      <c r="I1108" s="5" t="s">
        <v>45859</v>
      </c>
      <c r="J1108" s="5" t="s">
        <v>56</v>
      </c>
      <c r="K1108" s="5" t="s">
        <v>1026</v>
      </c>
      <c r="L1108" s="5" t="s">
        <v>2844</v>
      </c>
      <c r="M1108" s="5" t="s">
        <v>526</v>
      </c>
      <c r="N1108" s="5" t="s">
        <v>1506</v>
      </c>
      <c r="O1108" s="5" t="s">
        <v>9427</v>
      </c>
      <c r="P1108" s="5" t="s">
        <v>3495</v>
      </c>
      <c r="Q1108" s="5">
        <v>0.154</v>
      </c>
      <c r="R1108" s="25">
        <f t="shared" si="17"/>
        <v>0.154</v>
      </c>
      <c r="S1108" s="30" t="s">
        <v>15801</v>
      </c>
      <c r="T1108" s="30" t="s">
        <v>7341</v>
      </c>
      <c r="U1108" s="30" t="s">
        <v>334</v>
      </c>
      <c r="V1108" s="5" t="s">
        <v>278</v>
      </c>
      <c r="W1108" s="28"/>
      <c r="X1108" s="29">
        <v>2.2</v>
      </c>
      <c r="Z1108" s="29">
        <v>1019.3</v>
      </c>
      <c r="AA1108" s="29">
        <v>2.2</v>
      </c>
      <c r="AB1108" s="29">
        <v>28</v>
      </c>
      <c r="AC1108" s="29">
        <v>347</v>
      </c>
    </row>
    <row r="1109" spans="1:29">
      <c r="A1109" s="13" t="s">
        <v>16441</v>
      </c>
      <c r="B1109" s="4" t="s">
        <v>302</v>
      </c>
      <c r="C1109" s="12" t="s">
        <v>68</v>
      </c>
      <c r="D1109" s="4" t="s">
        <v>115</v>
      </c>
      <c r="E1109" s="4" t="s">
        <v>1103</v>
      </c>
      <c r="F1109" s="4" t="s">
        <v>2843</v>
      </c>
      <c r="G1109" s="4" t="s">
        <v>68</v>
      </c>
      <c r="H1109" s="4" t="s">
        <v>345</v>
      </c>
      <c r="I1109" s="5" t="s">
        <v>45860</v>
      </c>
      <c r="J1109" s="5" t="s">
        <v>1597</v>
      </c>
      <c r="K1109" s="5" t="s">
        <v>1081</v>
      </c>
      <c r="L1109" s="5" t="s">
        <v>542</v>
      </c>
      <c r="M1109" s="5" t="s">
        <v>7274</v>
      </c>
      <c r="N1109" s="5" t="s">
        <v>528</v>
      </c>
      <c r="O1109" s="5" t="s">
        <v>1586</v>
      </c>
      <c r="P1109" s="5" t="s">
        <v>5322</v>
      </c>
      <c r="Q1109" s="5">
        <v>0.211</v>
      </c>
      <c r="R1109" s="25">
        <f t="shared" si="17"/>
        <v>0.211</v>
      </c>
      <c r="S1109" s="30" t="s">
        <v>15460</v>
      </c>
      <c r="T1109" s="30" t="s">
        <v>915</v>
      </c>
      <c r="U1109" s="30" t="s">
        <v>2039</v>
      </c>
      <c r="V1109" s="5" t="s">
        <v>278</v>
      </c>
      <c r="W1109" s="28"/>
      <c r="X1109" s="29">
        <v>2.2</v>
      </c>
      <c r="Z1109" s="29">
        <v>1019.3</v>
      </c>
      <c r="AA1109" s="29">
        <v>2.2</v>
      </c>
      <c r="AB1109" s="29">
        <v>28</v>
      </c>
      <c r="AC1109" s="29">
        <v>347</v>
      </c>
    </row>
    <row r="1110" spans="1:29">
      <c r="A1110" s="13" t="s">
        <v>16444</v>
      </c>
      <c r="B1110" s="4" t="s">
        <v>302</v>
      </c>
      <c r="C1110" s="12" t="s">
        <v>68</v>
      </c>
      <c r="D1110" s="4" t="s">
        <v>115</v>
      </c>
      <c r="E1110" s="4" t="s">
        <v>317</v>
      </c>
      <c r="F1110" s="4" t="s">
        <v>268</v>
      </c>
      <c r="G1110" s="4" t="s">
        <v>317</v>
      </c>
      <c r="H1110" s="4" t="s">
        <v>345</v>
      </c>
      <c r="I1110" s="5" t="s">
        <v>45861</v>
      </c>
      <c r="J1110" s="5" t="s">
        <v>232</v>
      </c>
      <c r="K1110" s="5" t="s">
        <v>39</v>
      </c>
      <c r="L1110" s="5" t="s">
        <v>470</v>
      </c>
      <c r="M1110" s="5" t="s">
        <v>833</v>
      </c>
      <c r="N1110" s="5" t="s">
        <v>9836</v>
      </c>
      <c r="O1110" s="5" t="s">
        <v>6924</v>
      </c>
      <c r="P1110" s="5" t="s">
        <v>2093</v>
      </c>
      <c r="Q1110" s="5">
        <v>0.248</v>
      </c>
      <c r="R1110" s="25">
        <f t="shared" si="17"/>
        <v>0.248</v>
      </c>
      <c r="S1110" s="30" t="s">
        <v>5073</v>
      </c>
      <c r="T1110" s="30" t="s">
        <v>9387</v>
      </c>
      <c r="U1110" s="30" t="s">
        <v>1863</v>
      </c>
      <c r="V1110" s="5" t="s">
        <v>278</v>
      </c>
      <c r="W1110" s="28"/>
      <c r="X1110" s="29">
        <v>2.2</v>
      </c>
      <c r="Z1110" s="29">
        <v>1019.3</v>
      </c>
      <c r="AA1110" s="29">
        <v>2.2</v>
      </c>
      <c r="AB1110" s="29">
        <v>28</v>
      </c>
      <c r="AC1110" s="29">
        <v>347</v>
      </c>
    </row>
    <row r="1111" spans="1:29">
      <c r="A1111" s="13" t="s">
        <v>16446</v>
      </c>
      <c r="B1111" s="4" t="s">
        <v>302</v>
      </c>
      <c r="C1111" s="12" t="s">
        <v>160</v>
      </c>
      <c r="D1111" s="4" t="s">
        <v>1737</v>
      </c>
      <c r="E1111" s="4" t="s">
        <v>160</v>
      </c>
      <c r="F1111" s="4" t="s">
        <v>3204</v>
      </c>
      <c r="G1111" s="4" t="s">
        <v>68</v>
      </c>
      <c r="H1111" s="4" t="s">
        <v>778</v>
      </c>
      <c r="I1111" s="5" t="s">
        <v>33446</v>
      </c>
      <c r="J1111" s="5" t="s">
        <v>2403</v>
      </c>
      <c r="K1111" s="5" t="s">
        <v>2802</v>
      </c>
      <c r="L1111" s="5" t="s">
        <v>728</v>
      </c>
      <c r="M1111" s="5" t="s">
        <v>4208</v>
      </c>
      <c r="N1111" s="5" t="s">
        <v>3549</v>
      </c>
      <c r="O1111" s="5" t="s">
        <v>14486</v>
      </c>
      <c r="P1111" s="5" t="s">
        <v>2995</v>
      </c>
      <c r="Q1111" s="5">
        <v>0.317</v>
      </c>
      <c r="R1111" s="25">
        <f t="shared" si="17"/>
        <v>0.317</v>
      </c>
      <c r="S1111" s="30" t="s">
        <v>23675</v>
      </c>
      <c r="T1111" s="30" t="s">
        <v>193</v>
      </c>
      <c r="U1111" s="30" t="s">
        <v>830</v>
      </c>
      <c r="V1111" s="5" t="s">
        <v>278</v>
      </c>
      <c r="W1111" s="28"/>
      <c r="X1111" s="29">
        <v>1.4</v>
      </c>
      <c r="Z1111" s="29">
        <v>1019</v>
      </c>
      <c r="AA1111" s="29">
        <v>1</v>
      </c>
      <c r="AB1111" s="29">
        <v>30</v>
      </c>
      <c r="AC1111" s="29">
        <v>358.6</v>
      </c>
    </row>
    <row r="1112" spans="1:29">
      <c r="A1112" s="13" t="s">
        <v>16448</v>
      </c>
      <c r="B1112" s="4" t="s">
        <v>302</v>
      </c>
      <c r="C1112" s="12" t="s">
        <v>68</v>
      </c>
      <c r="D1112" s="4" t="s">
        <v>50</v>
      </c>
      <c r="E1112" s="4" t="s">
        <v>115</v>
      </c>
      <c r="F1112" s="4" t="s">
        <v>4670</v>
      </c>
      <c r="G1112" s="4" t="s">
        <v>68</v>
      </c>
      <c r="H1112" s="4" t="s">
        <v>778</v>
      </c>
      <c r="I1112" s="5" t="s">
        <v>45862</v>
      </c>
      <c r="J1112" s="5" t="s">
        <v>216</v>
      </c>
      <c r="K1112" s="5" t="s">
        <v>2192</v>
      </c>
      <c r="L1112" s="5" t="s">
        <v>1264</v>
      </c>
      <c r="M1112" s="5" t="s">
        <v>201</v>
      </c>
      <c r="N1112" s="5" t="s">
        <v>4685</v>
      </c>
      <c r="O1112" s="5" t="s">
        <v>1135</v>
      </c>
      <c r="P1112" s="5" t="s">
        <v>1812</v>
      </c>
      <c r="Q1112" s="5">
        <v>0.318</v>
      </c>
      <c r="R1112" s="25">
        <f t="shared" si="17"/>
        <v>0.318</v>
      </c>
      <c r="S1112" s="30" t="s">
        <v>45863</v>
      </c>
      <c r="T1112" s="30" t="s">
        <v>3495</v>
      </c>
      <c r="U1112" s="30" t="s">
        <v>5570</v>
      </c>
      <c r="V1112" s="5" t="s">
        <v>278</v>
      </c>
      <c r="W1112" s="28"/>
      <c r="X1112" s="29">
        <v>1.3</v>
      </c>
      <c r="Z1112" s="29">
        <v>1019.1</v>
      </c>
      <c r="AA1112" s="29">
        <v>1.1</v>
      </c>
      <c r="AB1112" s="29">
        <v>28</v>
      </c>
      <c r="AC1112" s="29">
        <v>359.2</v>
      </c>
    </row>
    <row r="1113" spans="1:29">
      <c r="A1113" s="13" t="s">
        <v>16451</v>
      </c>
      <c r="B1113" s="4" t="s">
        <v>344</v>
      </c>
      <c r="C1113" s="12" t="s">
        <v>160</v>
      </c>
      <c r="D1113" s="4" t="s">
        <v>344</v>
      </c>
      <c r="E1113" s="4" t="s">
        <v>115</v>
      </c>
      <c r="F1113" s="4" t="s">
        <v>3204</v>
      </c>
      <c r="G1113" s="4" t="s">
        <v>68</v>
      </c>
      <c r="H1113" s="4" t="s">
        <v>778</v>
      </c>
      <c r="I1113" s="5" t="s">
        <v>967</v>
      </c>
      <c r="J1113" s="5" t="s">
        <v>39</v>
      </c>
      <c r="K1113" s="5" t="s">
        <v>1996</v>
      </c>
      <c r="L1113" s="5" t="s">
        <v>904</v>
      </c>
      <c r="M1113" s="5" t="s">
        <v>2787</v>
      </c>
      <c r="N1113" s="5" t="s">
        <v>1404</v>
      </c>
      <c r="O1113" s="5" t="s">
        <v>7512</v>
      </c>
      <c r="P1113" s="5" t="s">
        <v>6505</v>
      </c>
      <c r="Q1113" s="5">
        <v>0.342</v>
      </c>
      <c r="R1113" s="25">
        <f t="shared" si="17"/>
        <v>0.342</v>
      </c>
      <c r="S1113" s="30" t="s">
        <v>21734</v>
      </c>
      <c r="T1113" s="30" t="s">
        <v>5573</v>
      </c>
      <c r="U1113" s="30" t="s">
        <v>786</v>
      </c>
      <c r="V1113" s="5" t="s">
        <v>278</v>
      </c>
      <c r="W1113" s="28"/>
      <c r="X1113" s="29">
        <v>1.2</v>
      </c>
      <c r="Z1113" s="29">
        <v>1019.3</v>
      </c>
      <c r="AA1113" s="29">
        <v>1.1</v>
      </c>
      <c r="AB1113" s="29">
        <v>29</v>
      </c>
      <c r="AC1113" s="29">
        <v>1.2</v>
      </c>
    </row>
    <row r="1114" spans="1:29">
      <c r="A1114" s="13" t="s">
        <v>16454</v>
      </c>
      <c r="B1114" s="4" t="s">
        <v>226</v>
      </c>
      <c r="C1114" s="12" t="s">
        <v>68</v>
      </c>
      <c r="D1114" s="4" t="s">
        <v>226</v>
      </c>
      <c r="E1114" s="4" t="s">
        <v>115</v>
      </c>
      <c r="F1114" s="4" t="s">
        <v>3974</v>
      </c>
      <c r="G1114" s="4" t="s">
        <v>99</v>
      </c>
      <c r="H1114" s="4" t="s">
        <v>300</v>
      </c>
      <c r="I1114" s="5" t="s">
        <v>45864</v>
      </c>
      <c r="J1114" s="5" t="s">
        <v>2245</v>
      </c>
      <c r="K1114" s="5" t="s">
        <v>2040</v>
      </c>
      <c r="L1114" s="5" t="s">
        <v>595</v>
      </c>
      <c r="M1114" s="5" t="s">
        <v>8205</v>
      </c>
      <c r="N1114" s="5" t="s">
        <v>1339</v>
      </c>
      <c r="O1114" s="5" t="s">
        <v>3278</v>
      </c>
      <c r="P1114" s="5" t="s">
        <v>585</v>
      </c>
      <c r="Q1114" s="5">
        <v>0.3</v>
      </c>
      <c r="R1114" s="25">
        <f t="shared" si="17"/>
        <v>0.3</v>
      </c>
      <c r="S1114" s="30" t="s">
        <v>21851</v>
      </c>
      <c r="T1114" s="30" t="s">
        <v>16401</v>
      </c>
      <c r="U1114" s="30" t="s">
        <v>107</v>
      </c>
      <c r="V1114" s="5" t="s">
        <v>278</v>
      </c>
      <c r="W1114" s="28"/>
      <c r="X1114" s="29">
        <v>1.3</v>
      </c>
      <c r="Z1114" s="29">
        <v>1019.6</v>
      </c>
      <c r="AA1114" s="29">
        <v>1.3</v>
      </c>
      <c r="AB1114" s="29">
        <v>28</v>
      </c>
      <c r="AC1114" s="29">
        <v>355.4</v>
      </c>
    </row>
    <row r="1115" spans="1:29">
      <c r="A1115" s="13" t="s">
        <v>16457</v>
      </c>
      <c r="B1115" s="4" t="s">
        <v>547</v>
      </c>
      <c r="C1115" s="12" t="s">
        <v>68</v>
      </c>
      <c r="D1115" s="4" t="s">
        <v>547</v>
      </c>
      <c r="E1115" s="4" t="s">
        <v>874</v>
      </c>
      <c r="F1115" s="4" t="s">
        <v>98</v>
      </c>
      <c r="G1115" s="4" t="s">
        <v>317</v>
      </c>
      <c r="H1115" s="4" t="s">
        <v>300</v>
      </c>
      <c r="I1115" s="5" t="s">
        <v>45865</v>
      </c>
      <c r="J1115" s="5" t="s">
        <v>122</v>
      </c>
      <c r="K1115" s="5" t="s">
        <v>935</v>
      </c>
      <c r="L1115" s="5" t="s">
        <v>43</v>
      </c>
      <c r="M1115" s="5" t="s">
        <v>200</v>
      </c>
      <c r="N1115" s="5" t="s">
        <v>7728</v>
      </c>
      <c r="O1115" s="5" t="s">
        <v>7789</v>
      </c>
      <c r="P1115" s="5" t="s">
        <v>14599</v>
      </c>
      <c r="Q1115" s="5">
        <v>0.514</v>
      </c>
      <c r="R1115" s="25">
        <f t="shared" si="17"/>
        <v>0.514</v>
      </c>
      <c r="S1115" s="30" t="s">
        <v>35855</v>
      </c>
      <c r="T1115" s="30" t="s">
        <v>2287</v>
      </c>
      <c r="U1115" s="30" t="s">
        <v>1733</v>
      </c>
      <c r="V1115" s="5" t="s">
        <v>278</v>
      </c>
      <c r="W1115" s="28"/>
      <c r="X1115" s="29">
        <v>1.3</v>
      </c>
      <c r="Z1115" s="29">
        <v>1020</v>
      </c>
      <c r="AA1115" s="29">
        <v>2.1</v>
      </c>
      <c r="AB1115" s="29">
        <v>27</v>
      </c>
      <c r="AC1115" s="29">
        <v>356.7</v>
      </c>
    </row>
    <row r="1116" spans="1:29">
      <c r="A1116" s="13" t="s">
        <v>16459</v>
      </c>
      <c r="B1116" s="4" t="s">
        <v>287</v>
      </c>
      <c r="C1116" s="12" t="s">
        <v>68</v>
      </c>
      <c r="D1116" s="4" t="s">
        <v>287</v>
      </c>
      <c r="E1116" s="4" t="s">
        <v>115</v>
      </c>
      <c r="F1116" s="4" t="s">
        <v>3008</v>
      </c>
      <c r="G1116" s="4" t="s">
        <v>99</v>
      </c>
      <c r="H1116" s="4" t="s">
        <v>574</v>
      </c>
      <c r="I1116" s="5" t="s">
        <v>45866</v>
      </c>
      <c r="J1116" s="5" t="s">
        <v>1340</v>
      </c>
      <c r="K1116" s="5" t="s">
        <v>2168</v>
      </c>
      <c r="L1116" s="5" t="s">
        <v>3309</v>
      </c>
      <c r="M1116" s="5" t="s">
        <v>4208</v>
      </c>
      <c r="N1116" s="5" t="s">
        <v>41</v>
      </c>
      <c r="O1116" s="5" t="s">
        <v>6658</v>
      </c>
      <c r="P1116" s="5" t="s">
        <v>12224</v>
      </c>
      <c r="Q1116" s="5">
        <v>0.392</v>
      </c>
      <c r="R1116" s="25">
        <f t="shared" si="17"/>
        <v>0.392</v>
      </c>
      <c r="S1116" s="30" t="s">
        <v>21028</v>
      </c>
      <c r="T1116" s="30" t="s">
        <v>2442</v>
      </c>
      <c r="U1116" s="30" t="s">
        <v>1160</v>
      </c>
      <c r="V1116" s="5" t="s">
        <v>278</v>
      </c>
      <c r="W1116" s="28"/>
      <c r="X1116" s="29">
        <v>2.1</v>
      </c>
      <c r="Z1116" s="29">
        <v>1019.6</v>
      </c>
      <c r="AA1116" s="29">
        <v>3.5</v>
      </c>
      <c r="AB1116" s="29">
        <v>23</v>
      </c>
      <c r="AC1116" s="29">
        <v>0.8</v>
      </c>
    </row>
    <row r="1117" spans="1:29">
      <c r="A1117" s="13" t="s">
        <v>16462</v>
      </c>
      <c r="B1117" s="4" t="s">
        <v>603</v>
      </c>
      <c r="C1117" s="12" t="s">
        <v>68</v>
      </c>
      <c r="D1117" s="4" t="s">
        <v>603</v>
      </c>
      <c r="E1117" s="4" t="s">
        <v>115</v>
      </c>
      <c r="F1117" s="4" t="s">
        <v>124</v>
      </c>
      <c r="G1117" s="4" t="s">
        <v>1103</v>
      </c>
      <c r="H1117" s="4" t="s">
        <v>2663</v>
      </c>
      <c r="I1117" s="5" t="s">
        <v>45867</v>
      </c>
      <c r="J1117" s="5" t="s">
        <v>136</v>
      </c>
      <c r="K1117" s="5" t="s">
        <v>2150</v>
      </c>
      <c r="L1117" s="5" t="s">
        <v>3205</v>
      </c>
      <c r="M1117" s="5" t="s">
        <v>46</v>
      </c>
      <c r="N1117" s="5" t="s">
        <v>4861</v>
      </c>
      <c r="O1117" s="5" t="s">
        <v>9755</v>
      </c>
      <c r="P1117" s="5" t="s">
        <v>7878</v>
      </c>
      <c r="Q1117" s="5">
        <v>0.323</v>
      </c>
      <c r="R1117" s="25">
        <f t="shared" si="17"/>
        <v>0.323</v>
      </c>
      <c r="S1117" s="30" t="s">
        <v>26623</v>
      </c>
      <c r="T1117" s="30" t="s">
        <v>5159</v>
      </c>
      <c r="U1117" s="30" t="s">
        <v>1637</v>
      </c>
      <c r="V1117" s="5" t="s">
        <v>278</v>
      </c>
      <c r="W1117" s="28"/>
      <c r="X1117" s="29">
        <v>2.6</v>
      </c>
      <c r="Z1117" s="29">
        <v>1019.2</v>
      </c>
      <c r="AA1117" s="29">
        <v>4.3</v>
      </c>
      <c r="AB1117" s="29">
        <v>20</v>
      </c>
      <c r="AC1117" s="29">
        <v>0.9</v>
      </c>
    </row>
    <row r="1118" spans="1:29">
      <c r="A1118" s="13" t="s">
        <v>16465</v>
      </c>
      <c r="B1118" s="4" t="s">
        <v>161</v>
      </c>
      <c r="C1118" s="12" t="s">
        <v>317</v>
      </c>
      <c r="D1118" s="4" t="s">
        <v>161</v>
      </c>
      <c r="E1118" s="4" t="s">
        <v>160</v>
      </c>
      <c r="F1118" s="4" t="s">
        <v>45868</v>
      </c>
      <c r="G1118" s="4" t="s">
        <v>1103</v>
      </c>
      <c r="H1118" s="4" t="s">
        <v>640</v>
      </c>
      <c r="I1118" s="5" t="s">
        <v>45869</v>
      </c>
      <c r="J1118" s="5" t="s">
        <v>2183</v>
      </c>
      <c r="K1118" s="5" t="s">
        <v>55</v>
      </c>
      <c r="L1118" s="5" t="s">
        <v>1084</v>
      </c>
      <c r="M1118" s="5" t="s">
        <v>798</v>
      </c>
      <c r="N1118" s="5" t="s">
        <v>2563</v>
      </c>
      <c r="O1118" s="5" t="s">
        <v>1790</v>
      </c>
      <c r="P1118" s="5" t="s">
        <v>9541</v>
      </c>
      <c r="Q1118" s="5">
        <v>0.271</v>
      </c>
      <c r="R1118" s="25">
        <f t="shared" si="17"/>
        <v>0.271</v>
      </c>
      <c r="S1118" s="30" t="s">
        <v>40895</v>
      </c>
      <c r="T1118" s="30" t="s">
        <v>9836</v>
      </c>
      <c r="U1118" s="30" t="s">
        <v>880</v>
      </c>
      <c r="V1118" s="5" t="s">
        <v>7205</v>
      </c>
      <c r="W1118" s="28"/>
      <c r="X1118" s="29">
        <v>2.1</v>
      </c>
      <c r="Z1118" s="29">
        <v>1018.7</v>
      </c>
      <c r="AA1118" s="29">
        <v>5.3</v>
      </c>
      <c r="AB1118" s="29">
        <v>18</v>
      </c>
      <c r="AC1118" s="29">
        <v>0.7</v>
      </c>
    </row>
    <row r="1119" spans="1:29">
      <c r="A1119" s="13" t="s">
        <v>16468</v>
      </c>
      <c r="B1119" s="4" t="s">
        <v>573</v>
      </c>
      <c r="C1119" s="12" t="s">
        <v>317</v>
      </c>
      <c r="D1119" s="4" t="s">
        <v>573</v>
      </c>
      <c r="E1119" s="4" t="s">
        <v>31</v>
      </c>
      <c r="F1119" s="4" t="s">
        <v>444</v>
      </c>
      <c r="G1119" s="4" t="s">
        <v>1591</v>
      </c>
      <c r="H1119" s="4" t="s">
        <v>954</v>
      </c>
      <c r="I1119" s="5" t="s">
        <v>45870</v>
      </c>
      <c r="J1119" s="5" t="s">
        <v>2183</v>
      </c>
      <c r="K1119" s="5" t="s">
        <v>2245</v>
      </c>
      <c r="L1119" s="5" t="s">
        <v>880</v>
      </c>
      <c r="M1119" s="5" t="s">
        <v>1189</v>
      </c>
      <c r="N1119" s="5" t="s">
        <v>139</v>
      </c>
      <c r="O1119" s="5" t="s">
        <v>1621</v>
      </c>
      <c r="P1119" s="5" t="s">
        <v>5586</v>
      </c>
      <c r="Q1119" s="5">
        <v>0.21</v>
      </c>
      <c r="R1119" s="25">
        <f t="shared" si="17"/>
        <v>0.21</v>
      </c>
      <c r="S1119" s="30" t="s">
        <v>45871</v>
      </c>
      <c r="T1119" s="30" t="s">
        <v>106</v>
      </c>
      <c r="U1119" s="30" t="s">
        <v>215</v>
      </c>
      <c r="V1119" s="5" t="s">
        <v>2208</v>
      </c>
      <c r="W1119" s="28"/>
      <c r="X1119" s="29">
        <v>2.2</v>
      </c>
      <c r="Z1119" s="29">
        <v>1017.9</v>
      </c>
      <c r="AA1119" s="29">
        <v>6</v>
      </c>
      <c r="AB1119" s="29">
        <v>17</v>
      </c>
      <c r="AC1119" s="29">
        <v>3.3</v>
      </c>
    </row>
    <row r="1120" spans="1:29">
      <c r="A1120" s="13" t="s">
        <v>16471</v>
      </c>
      <c r="B1120" s="4" t="s">
        <v>242</v>
      </c>
      <c r="C1120" s="12" t="s">
        <v>317</v>
      </c>
      <c r="D1120" s="4" t="s">
        <v>208</v>
      </c>
      <c r="E1120" s="4" t="s">
        <v>160</v>
      </c>
      <c r="F1120" s="4" t="s">
        <v>1718</v>
      </c>
      <c r="G1120" s="4" t="s">
        <v>1591</v>
      </c>
      <c r="H1120" s="4" t="s">
        <v>206</v>
      </c>
      <c r="I1120" s="5" t="s">
        <v>45872</v>
      </c>
      <c r="J1120" s="5" t="s">
        <v>122</v>
      </c>
      <c r="K1120" s="5" t="s">
        <v>278</v>
      </c>
      <c r="L1120" s="5" t="s">
        <v>1237</v>
      </c>
      <c r="M1120" s="5" t="s">
        <v>8152</v>
      </c>
      <c r="N1120" s="5" t="s">
        <v>889</v>
      </c>
      <c r="O1120" s="5" t="s">
        <v>13745</v>
      </c>
      <c r="P1120" s="5" t="s">
        <v>6685</v>
      </c>
      <c r="Q1120" s="5">
        <v>0.163</v>
      </c>
      <c r="R1120" s="25">
        <f t="shared" si="17"/>
        <v>0.163</v>
      </c>
      <c r="S1120" s="30" t="s">
        <v>4823</v>
      </c>
      <c r="T1120" s="30" t="s">
        <v>1365</v>
      </c>
      <c r="U1120" s="30" t="s">
        <v>1237</v>
      </c>
      <c r="V1120" s="5" t="s">
        <v>105</v>
      </c>
      <c r="W1120" s="28"/>
      <c r="X1120" s="29">
        <v>2.1</v>
      </c>
      <c r="Z1120" s="29">
        <v>1016.9</v>
      </c>
      <c r="AA1120" s="29">
        <v>6.7</v>
      </c>
      <c r="AB1120" s="29">
        <v>18</v>
      </c>
      <c r="AC1120" s="29">
        <v>5.2</v>
      </c>
    </row>
    <row r="1121" spans="1:29">
      <c r="A1121" s="13" t="s">
        <v>16475</v>
      </c>
      <c r="B1121" s="4" t="s">
        <v>242</v>
      </c>
      <c r="C1121" s="12" t="s">
        <v>317</v>
      </c>
      <c r="D1121" s="4" t="s">
        <v>942</v>
      </c>
      <c r="E1121" s="4" t="s">
        <v>31</v>
      </c>
      <c r="F1121" s="4" t="s">
        <v>3691</v>
      </c>
      <c r="G1121" s="4" t="s">
        <v>1591</v>
      </c>
      <c r="H1121" s="4" t="s">
        <v>114</v>
      </c>
      <c r="I1121" s="5" t="s">
        <v>45873</v>
      </c>
      <c r="J1121" s="5" t="s">
        <v>1453</v>
      </c>
      <c r="K1121" s="5" t="s">
        <v>2150</v>
      </c>
      <c r="L1121" s="5" t="s">
        <v>470</v>
      </c>
      <c r="M1121" s="5" t="s">
        <v>4450</v>
      </c>
      <c r="N1121" s="5" t="s">
        <v>1177</v>
      </c>
      <c r="O1121" s="5" t="s">
        <v>5751</v>
      </c>
      <c r="P1121" s="5" t="s">
        <v>3130</v>
      </c>
      <c r="Q1121" s="5">
        <v>0.129</v>
      </c>
      <c r="R1121" s="25">
        <f t="shared" si="17"/>
        <v>0.129</v>
      </c>
      <c r="S1121" s="30" t="s">
        <v>21776</v>
      </c>
      <c r="T1121" s="30" t="s">
        <v>1638</v>
      </c>
      <c r="U1121" s="30" t="s">
        <v>1363</v>
      </c>
      <c r="V1121" s="5" t="s">
        <v>1026</v>
      </c>
      <c r="W1121" s="28"/>
      <c r="X1121" s="29">
        <v>1.9</v>
      </c>
      <c r="Z1121" s="29">
        <v>1016.2</v>
      </c>
      <c r="AA1121" s="29">
        <v>7.4</v>
      </c>
      <c r="AB1121" s="29">
        <v>17</v>
      </c>
      <c r="AC1121" s="29">
        <v>4.1</v>
      </c>
    </row>
    <row r="1122" spans="1:29">
      <c r="A1122" s="13" t="s">
        <v>16478</v>
      </c>
      <c r="B1122" s="4" t="s">
        <v>242</v>
      </c>
      <c r="C1122" s="12" t="s">
        <v>317</v>
      </c>
      <c r="D1122" s="4" t="s">
        <v>1737</v>
      </c>
      <c r="E1122" s="4" t="s">
        <v>68</v>
      </c>
      <c r="F1122" s="4" t="s">
        <v>2184</v>
      </c>
      <c r="G1122" s="4" t="s">
        <v>1591</v>
      </c>
      <c r="H1122" s="4" t="s">
        <v>158</v>
      </c>
      <c r="I1122" s="5" t="s">
        <v>12837</v>
      </c>
      <c r="J1122" s="5" t="s">
        <v>2254</v>
      </c>
      <c r="K1122" s="5" t="s">
        <v>2386</v>
      </c>
      <c r="L1122" s="5" t="s">
        <v>831</v>
      </c>
      <c r="M1122" s="5" t="s">
        <v>2699</v>
      </c>
      <c r="N1122" s="5" t="s">
        <v>369</v>
      </c>
      <c r="O1122" s="5" t="s">
        <v>12694</v>
      </c>
      <c r="P1122" s="5" t="s">
        <v>554</v>
      </c>
      <c r="Q1122" s="5">
        <v>0.112</v>
      </c>
      <c r="R1122" s="25">
        <f t="shared" si="17"/>
        <v>0.112</v>
      </c>
      <c r="S1122" s="30" t="s">
        <v>5986</v>
      </c>
      <c r="T1122" s="30" t="s">
        <v>10397</v>
      </c>
      <c r="U1122" s="30" t="s">
        <v>542</v>
      </c>
      <c r="V1122" s="5" t="s">
        <v>1037</v>
      </c>
      <c r="W1122" s="28"/>
      <c r="X1122" s="29">
        <v>1.8</v>
      </c>
      <c r="Z1122" s="29">
        <v>1015.8</v>
      </c>
      <c r="AA1122" s="29">
        <v>7.9</v>
      </c>
      <c r="AB1122" s="29">
        <v>16</v>
      </c>
      <c r="AC1122" s="29">
        <v>7.4</v>
      </c>
    </row>
    <row r="1123" spans="1:29">
      <c r="A1123" s="13" t="s">
        <v>16483</v>
      </c>
      <c r="B1123" s="4" t="s">
        <v>242</v>
      </c>
      <c r="C1123" s="12" t="s">
        <v>317</v>
      </c>
      <c r="D1123" s="4" t="s">
        <v>874</v>
      </c>
      <c r="E1123" s="4" t="s">
        <v>160</v>
      </c>
      <c r="F1123" s="4" t="s">
        <v>45874</v>
      </c>
      <c r="G1123" s="4" t="s">
        <v>1103</v>
      </c>
      <c r="H1123" s="4" t="s">
        <v>158</v>
      </c>
      <c r="I1123" s="5" t="s">
        <v>45875</v>
      </c>
      <c r="J1123" s="5" t="s">
        <v>1095</v>
      </c>
      <c r="K1123" s="5" t="s">
        <v>278</v>
      </c>
      <c r="L1123" s="5" t="s">
        <v>595</v>
      </c>
      <c r="M1123" s="5" t="s">
        <v>2835</v>
      </c>
      <c r="N1123" s="5" t="s">
        <v>5541</v>
      </c>
      <c r="O1123" s="5" t="s">
        <v>142</v>
      </c>
      <c r="P1123" s="5" t="s">
        <v>60</v>
      </c>
      <c r="Q1123" s="5">
        <v>0.111</v>
      </c>
      <c r="R1123" s="25">
        <f t="shared" si="17"/>
        <v>0.111</v>
      </c>
      <c r="S1123" s="30" t="s">
        <v>9000</v>
      </c>
      <c r="T1123" s="30" t="s">
        <v>3674</v>
      </c>
      <c r="U1123" s="30" t="s">
        <v>539</v>
      </c>
      <c r="V1123" s="5" t="s">
        <v>185</v>
      </c>
      <c r="W1123" s="28"/>
      <c r="X1123" s="29">
        <v>1.5</v>
      </c>
      <c r="Z1123" s="29">
        <v>1015.7</v>
      </c>
      <c r="AA1123" s="29">
        <v>8.1</v>
      </c>
      <c r="AB1123" s="29">
        <v>15</v>
      </c>
      <c r="AC1123" s="29">
        <v>7.9</v>
      </c>
    </row>
    <row r="1124" spans="1:29">
      <c r="A1124" s="13" t="s">
        <v>16486</v>
      </c>
      <c r="B1124" s="4" t="s">
        <v>242</v>
      </c>
      <c r="C1124" s="12" t="s">
        <v>317</v>
      </c>
      <c r="D1124" s="4" t="s">
        <v>874</v>
      </c>
      <c r="E1124" s="4" t="s">
        <v>99</v>
      </c>
      <c r="F1124" s="4" t="s">
        <v>3079</v>
      </c>
      <c r="G1124" s="4" t="s">
        <v>99</v>
      </c>
      <c r="H1124" s="4" t="s">
        <v>968</v>
      </c>
      <c r="I1124" s="5" t="s">
        <v>45876</v>
      </c>
      <c r="J1124" s="5" t="s">
        <v>1026</v>
      </c>
      <c r="K1124" s="5" t="s">
        <v>1026</v>
      </c>
      <c r="L1124" s="5" t="s">
        <v>498</v>
      </c>
      <c r="M1124" s="5" t="s">
        <v>612</v>
      </c>
      <c r="N1124" s="5" t="s">
        <v>3826</v>
      </c>
      <c r="O1124" s="5" t="s">
        <v>1277</v>
      </c>
      <c r="P1124" s="5" t="s">
        <v>13727</v>
      </c>
      <c r="Q1124" s="5">
        <v>0.15</v>
      </c>
      <c r="R1124" s="25">
        <f t="shared" si="17"/>
        <v>0.15</v>
      </c>
      <c r="S1124" s="30" t="s">
        <v>29762</v>
      </c>
      <c r="T1124" s="30" t="s">
        <v>1040</v>
      </c>
      <c r="U1124" s="30" t="s">
        <v>498</v>
      </c>
      <c r="V1124" s="5" t="s">
        <v>1616</v>
      </c>
      <c r="W1124" s="28"/>
      <c r="X1124" s="29">
        <v>1.2</v>
      </c>
      <c r="Z1124" s="29">
        <v>1016</v>
      </c>
      <c r="AA1124" s="29">
        <v>7.6</v>
      </c>
      <c r="AB1124" s="29">
        <v>16</v>
      </c>
      <c r="AC1124" s="29">
        <v>11.3</v>
      </c>
    </row>
    <row r="1125" spans="1:29">
      <c r="A1125" s="13" t="s">
        <v>16489</v>
      </c>
      <c r="B1125" s="4" t="s">
        <v>223</v>
      </c>
      <c r="C1125" s="12" t="s">
        <v>317</v>
      </c>
      <c r="D1125" s="4" t="s">
        <v>50</v>
      </c>
      <c r="E1125" s="4" t="s">
        <v>317</v>
      </c>
      <c r="F1125" s="4" t="s">
        <v>45877</v>
      </c>
      <c r="G1125" s="4" t="s">
        <v>68</v>
      </c>
      <c r="H1125" s="4" t="s">
        <v>176</v>
      </c>
      <c r="I1125" s="5" t="s">
        <v>33253</v>
      </c>
      <c r="J1125" s="5" t="s">
        <v>2150</v>
      </c>
      <c r="K1125" s="5" t="s">
        <v>2245</v>
      </c>
      <c r="L1125" s="5" t="s">
        <v>355</v>
      </c>
      <c r="M1125" s="5" t="s">
        <v>689</v>
      </c>
      <c r="N1125" s="5" t="s">
        <v>1883</v>
      </c>
      <c r="O1125" s="5" t="s">
        <v>1544</v>
      </c>
      <c r="P1125" s="5" t="s">
        <v>3463</v>
      </c>
      <c r="Q1125" s="5">
        <v>0.246</v>
      </c>
      <c r="R1125" s="25">
        <f t="shared" si="17"/>
        <v>0.246</v>
      </c>
      <c r="S1125" s="30" t="s">
        <v>13028</v>
      </c>
      <c r="T1125" s="30" t="s">
        <v>1365</v>
      </c>
      <c r="U1125" s="30" t="s">
        <v>1709</v>
      </c>
      <c r="V1125" s="5" t="s">
        <v>278</v>
      </c>
      <c r="W1125" s="28"/>
      <c r="X1125" s="29">
        <v>0.8</v>
      </c>
      <c r="Z1125" s="29">
        <v>1016.6</v>
      </c>
      <c r="AA1125" s="29">
        <v>6.4</v>
      </c>
      <c r="AB1125" s="29">
        <v>20</v>
      </c>
      <c r="AC1125" s="29">
        <v>4.4</v>
      </c>
    </row>
    <row r="1126" spans="1:29">
      <c r="A1126" s="13" t="s">
        <v>16492</v>
      </c>
      <c r="B1126" s="4" t="s">
        <v>376</v>
      </c>
      <c r="C1126" s="12" t="s">
        <v>317</v>
      </c>
      <c r="D1126" s="4" t="s">
        <v>302</v>
      </c>
      <c r="E1126" s="4" t="s">
        <v>317</v>
      </c>
      <c r="F1126" s="4" t="s">
        <v>3691</v>
      </c>
      <c r="G1126" s="4" t="s">
        <v>68</v>
      </c>
      <c r="H1126" s="4" t="s">
        <v>82</v>
      </c>
      <c r="I1126" s="5" t="s">
        <v>45878</v>
      </c>
      <c r="J1126" s="5" t="s">
        <v>2168</v>
      </c>
      <c r="K1126" s="5" t="s">
        <v>122</v>
      </c>
      <c r="L1126" s="5" t="s">
        <v>459</v>
      </c>
      <c r="M1126" s="5" t="s">
        <v>4412</v>
      </c>
      <c r="N1126" s="5" t="s">
        <v>1177</v>
      </c>
      <c r="O1126" s="5" t="s">
        <v>4445</v>
      </c>
      <c r="P1126" s="5" t="s">
        <v>5337</v>
      </c>
      <c r="Q1126" s="5">
        <v>0.299</v>
      </c>
      <c r="R1126" s="25">
        <f t="shared" si="17"/>
        <v>0.299</v>
      </c>
      <c r="S1126" s="30" t="s">
        <v>43511</v>
      </c>
      <c r="T1126" s="30" t="s">
        <v>1657</v>
      </c>
      <c r="U1126" s="30" t="s">
        <v>6699</v>
      </c>
      <c r="V1126" s="5" t="s">
        <v>278</v>
      </c>
      <c r="W1126" s="28"/>
      <c r="X1126" s="29">
        <v>0.5</v>
      </c>
      <c r="Z1126" s="29">
        <v>1017.1</v>
      </c>
      <c r="AA1126" s="29">
        <v>5.9</v>
      </c>
      <c r="AB1126" s="29">
        <v>22</v>
      </c>
      <c r="AC1126" s="29">
        <v>4.4</v>
      </c>
    </row>
    <row r="1127" spans="1:29">
      <c r="A1127" s="13" t="s">
        <v>16497</v>
      </c>
      <c r="B1127" s="4" t="s">
        <v>226</v>
      </c>
      <c r="C1127" s="12" t="s">
        <v>317</v>
      </c>
      <c r="D1127" s="4" t="s">
        <v>34</v>
      </c>
      <c r="E1127" s="4" t="s">
        <v>160</v>
      </c>
      <c r="F1127" s="4" t="s">
        <v>403</v>
      </c>
      <c r="G1127" s="4" t="s">
        <v>115</v>
      </c>
      <c r="H1127" s="4" t="s">
        <v>299</v>
      </c>
      <c r="I1127" s="5" t="s">
        <v>45879</v>
      </c>
      <c r="J1127" s="5" t="s">
        <v>2192</v>
      </c>
      <c r="K1127" s="5" t="s">
        <v>2040</v>
      </c>
      <c r="L1127" s="5" t="s">
        <v>3494</v>
      </c>
      <c r="M1127" s="5" t="s">
        <v>13727</v>
      </c>
      <c r="N1127" s="5" t="s">
        <v>2124</v>
      </c>
      <c r="O1127" s="5" t="s">
        <v>10222</v>
      </c>
      <c r="P1127" s="5" t="s">
        <v>2043</v>
      </c>
      <c r="Q1127" s="5">
        <v>0.459</v>
      </c>
      <c r="R1127" s="25">
        <f t="shared" si="17"/>
        <v>0.459</v>
      </c>
      <c r="S1127" s="30" t="s">
        <v>22254</v>
      </c>
      <c r="T1127" s="30" t="s">
        <v>7360</v>
      </c>
      <c r="U1127" s="30" t="s">
        <v>3974</v>
      </c>
      <c r="V1127" s="5" t="s">
        <v>278</v>
      </c>
      <c r="W1127" s="28"/>
      <c r="X1127" s="29">
        <v>0.5</v>
      </c>
      <c r="Z1127" s="29">
        <v>1017.9</v>
      </c>
      <c r="AA1127" s="29">
        <v>5.4</v>
      </c>
      <c r="AB1127" s="29">
        <v>24</v>
      </c>
      <c r="AC1127" s="29">
        <v>314.1</v>
      </c>
    </row>
    <row r="1128" spans="1:29">
      <c r="A1128" s="13" t="s">
        <v>16500</v>
      </c>
      <c r="B1128" s="4" t="s">
        <v>226</v>
      </c>
      <c r="C1128" s="12" t="s">
        <v>99</v>
      </c>
      <c r="D1128" s="4" t="s">
        <v>226</v>
      </c>
      <c r="E1128" s="4" t="s">
        <v>115</v>
      </c>
      <c r="F1128" s="4" t="s">
        <v>1173</v>
      </c>
      <c r="G1128" s="4" t="s">
        <v>31</v>
      </c>
      <c r="H1128" s="4" t="s">
        <v>28</v>
      </c>
      <c r="I1128" s="5" t="s">
        <v>45880</v>
      </c>
      <c r="J1128" s="5" t="s">
        <v>975</v>
      </c>
      <c r="K1128" s="5" t="s">
        <v>2040</v>
      </c>
      <c r="L1128" s="5" t="s">
        <v>1882</v>
      </c>
      <c r="M1128" s="5" t="s">
        <v>44</v>
      </c>
      <c r="N1128" s="5" t="s">
        <v>482</v>
      </c>
      <c r="O1128" s="5" t="s">
        <v>18656</v>
      </c>
      <c r="P1128" s="5" t="s">
        <v>3140</v>
      </c>
      <c r="Q1128" s="5">
        <v>0.865</v>
      </c>
      <c r="R1128" s="25">
        <f t="shared" si="17"/>
        <v>0.865</v>
      </c>
      <c r="S1128" s="30" t="s">
        <v>45881</v>
      </c>
      <c r="T1128" s="30" t="s">
        <v>4740</v>
      </c>
      <c r="U1128" s="30" t="s">
        <v>2323</v>
      </c>
      <c r="V1128" s="5" t="s">
        <v>278</v>
      </c>
      <c r="W1128" s="28"/>
      <c r="X1128" s="29">
        <v>0.6</v>
      </c>
      <c r="Z1128" s="29">
        <v>1018.8</v>
      </c>
      <c r="AA1128" s="29">
        <v>4.7</v>
      </c>
      <c r="AB1128" s="29">
        <v>26</v>
      </c>
      <c r="AC1128" s="29">
        <v>338.9</v>
      </c>
    </row>
    <row r="1129" spans="1:29">
      <c r="A1129" s="13" t="s">
        <v>16505</v>
      </c>
      <c r="B1129" s="4" t="s">
        <v>392</v>
      </c>
      <c r="C1129" s="12" t="s">
        <v>317</v>
      </c>
      <c r="D1129" s="4" t="s">
        <v>392</v>
      </c>
      <c r="E1129" s="4" t="s">
        <v>160</v>
      </c>
      <c r="F1129" s="4" t="s">
        <v>2182</v>
      </c>
      <c r="G1129" s="4" t="s">
        <v>160</v>
      </c>
      <c r="H1129" s="4" t="s">
        <v>2663</v>
      </c>
      <c r="I1129" s="5" t="s">
        <v>45882</v>
      </c>
      <c r="J1129" s="5" t="s">
        <v>1095</v>
      </c>
      <c r="K1129" s="5" t="s">
        <v>39</v>
      </c>
      <c r="L1129" s="5" t="s">
        <v>1187</v>
      </c>
      <c r="M1129" s="5" t="s">
        <v>3340</v>
      </c>
      <c r="N1129" s="5" t="s">
        <v>2305</v>
      </c>
      <c r="O1129" s="5" t="s">
        <v>6232</v>
      </c>
      <c r="P1129" s="5" t="s">
        <v>14744</v>
      </c>
      <c r="Q1129" s="5">
        <v>0.683</v>
      </c>
      <c r="R1129" s="25">
        <f t="shared" si="17"/>
        <v>0.683</v>
      </c>
      <c r="S1129" s="30" t="s">
        <v>17655</v>
      </c>
      <c r="T1129" s="30" t="s">
        <v>4378</v>
      </c>
      <c r="U1129" s="30" t="s">
        <v>1669</v>
      </c>
      <c r="V1129" s="5" t="s">
        <v>278</v>
      </c>
      <c r="W1129" s="28"/>
      <c r="X1129" s="29">
        <v>0.8</v>
      </c>
      <c r="Z1129" s="29">
        <v>1018.7</v>
      </c>
      <c r="AA1129" s="29">
        <v>5.2</v>
      </c>
      <c r="AB1129" s="29">
        <v>22</v>
      </c>
      <c r="AC1129" s="29">
        <v>334</v>
      </c>
    </row>
    <row r="1130" spans="1:29">
      <c r="A1130" s="13" t="s">
        <v>16507</v>
      </c>
      <c r="B1130" s="4" t="s">
        <v>223</v>
      </c>
      <c r="C1130" s="12" t="s">
        <v>317</v>
      </c>
      <c r="D1130" s="4" t="s">
        <v>223</v>
      </c>
      <c r="E1130" s="4" t="s">
        <v>115</v>
      </c>
      <c r="F1130" s="4" t="s">
        <v>1187</v>
      </c>
      <c r="G1130" s="4" t="s">
        <v>68</v>
      </c>
      <c r="H1130" s="4" t="s">
        <v>129</v>
      </c>
      <c r="I1130" s="5" t="s">
        <v>45883</v>
      </c>
      <c r="J1130" s="5" t="s">
        <v>1095</v>
      </c>
      <c r="K1130" s="5" t="s">
        <v>2040</v>
      </c>
      <c r="L1130" s="5" t="s">
        <v>75</v>
      </c>
      <c r="M1130" s="5" t="s">
        <v>2554</v>
      </c>
      <c r="N1130" s="5" t="s">
        <v>1627</v>
      </c>
      <c r="O1130" s="5" t="s">
        <v>7414</v>
      </c>
      <c r="P1130" s="5" t="s">
        <v>2895</v>
      </c>
      <c r="Q1130" s="5">
        <v>0.471</v>
      </c>
      <c r="R1130" s="25">
        <f t="shared" si="17"/>
        <v>0.471</v>
      </c>
      <c r="S1130" s="30" t="s">
        <v>33660</v>
      </c>
      <c r="T1130" s="30" t="s">
        <v>650</v>
      </c>
      <c r="U1130" s="30" t="s">
        <v>649</v>
      </c>
      <c r="V1130" s="5" t="s">
        <v>278</v>
      </c>
      <c r="W1130" s="28"/>
      <c r="X1130" s="29">
        <v>0.9</v>
      </c>
      <c r="Z1130" s="29">
        <v>1018.7</v>
      </c>
      <c r="AA1130" s="29">
        <v>4.6</v>
      </c>
      <c r="AB1130" s="29">
        <v>25</v>
      </c>
      <c r="AC1130" s="29">
        <v>328.5</v>
      </c>
    </row>
    <row r="1131" spans="1:29">
      <c r="A1131" s="13" t="s">
        <v>16511</v>
      </c>
      <c r="B1131" s="4" t="s">
        <v>376</v>
      </c>
      <c r="C1131" s="12" t="s">
        <v>317</v>
      </c>
      <c r="D1131" s="4" t="s">
        <v>376</v>
      </c>
      <c r="E1131" s="4" t="s">
        <v>874</v>
      </c>
      <c r="F1131" s="4" t="s">
        <v>799</v>
      </c>
      <c r="G1131" s="4" t="s">
        <v>942</v>
      </c>
      <c r="H1131" s="4" t="s">
        <v>63</v>
      </c>
      <c r="I1131" s="5" t="s">
        <v>45884</v>
      </c>
      <c r="J1131" s="5" t="s">
        <v>2014</v>
      </c>
      <c r="K1131" s="5" t="s">
        <v>1026</v>
      </c>
      <c r="L1131" s="5" t="s">
        <v>3691</v>
      </c>
      <c r="M1131" s="5" t="s">
        <v>3712</v>
      </c>
      <c r="N1131" s="5" t="s">
        <v>1720</v>
      </c>
      <c r="O1131" s="5" t="s">
        <v>569</v>
      </c>
      <c r="P1131" s="5" t="s">
        <v>16568</v>
      </c>
      <c r="Q1131" s="5">
        <v>0.468</v>
      </c>
      <c r="R1131" s="25">
        <f t="shared" si="17"/>
        <v>0.468</v>
      </c>
      <c r="S1131" s="30" t="s">
        <v>37358</v>
      </c>
      <c r="T1131" s="30" t="s">
        <v>8853</v>
      </c>
      <c r="U1131" s="30" t="s">
        <v>2015</v>
      </c>
      <c r="V1131" s="5" t="s">
        <v>278</v>
      </c>
      <c r="W1131" s="28"/>
      <c r="X1131" s="29">
        <v>0.9</v>
      </c>
      <c r="Z1131" s="29">
        <v>1018.7</v>
      </c>
      <c r="AA1131" s="29">
        <v>4</v>
      </c>
      <c r="AB1131" s="29">
        <v>27</v>
      </c>
      <c r="AC1131" s="29">
        <v>320.3</v>
      </c>
    </row>
    <row r="1132" spans="1:29">
      <c r="A1132" s="13" t="s">
        <v>16515</v>
      </c>
      <c r="B1132" s="4" t="s">
        <v>392</v>
      </c>
      <c r="C1132" s="12" t="s">
        <v>317</v>
      </c>
      <c r="D1132" s="4" t="s">
        <v>392</v>
      </c>
      <c r="E1132" s="4" t="s">
        <v>874</v>
      </c>
      <c r="F1132" s="4" t="s">
        <v>2217</v>
      </c>
      <c r="G1132" s="4" t="s">
        <v>1737</v>
      </c>
      <c r="H1132" s="4" t="s">
        <v>80</v>
      </c>
      <c r="I1132" s="5" t="s">
        <v>45885</v>
      </c>
      <c r="J1132" s="5" t="s">
        <v>335</v>
      </c>
      <c r="K1132" s="5" t="s">
        <v>122</v>
      </c>
      <c r="L1132" s="5" t="s">
        <v>3079</v>
      </c>
      <c r="M1132" s="5" t="s">
        <v>2524</v>
      </c>
      <c r="N1132" s="5" t="s">
        <v>1110</v>
      </c>
      <c r="O1132" s="5" t="s">
        <v>4771</v>
      </c>
      <c r="P1132" s="5" t="s">
        <v>2077</v>
      </c>
      <c r="Q1132" s="5">
        <v>0.464</v>
      </c>
      <c r="R1132" s="25">
        <f t="shared" si="17"/>
        <v>0.464</v>
      </c>
      <c r="S1132" s="30" t="s">
        <v>45886</v>
      </c>
      <c r="T1132" s="30" t="s">
        <v>6827</v>
      </c>
      <c r="U1132" s="30" t="s">
        <v>1251</v>
      </c>
      <c r="V1132" s="5" t="s">
        <v>278</v>
      </c>
      <c r="W1132" s="28"/>
      <c r="X1132" s="29">
        <v>0.9</v>
      </c>
      <c r="Z1132" s="29">
        <v>1018.7</v>
      </c>
      <c r="AA1132" s="29">
        <v>4</v>
      </c>
      <c r="AB1132" s="29">
        <v>27</v>
      </c>
      <c r="AC1132" s="29">
        <v>321</v>
      </c>
    </row>
    <row r="1133" spans="1:29">
      <c r="A1133" s="13" t="s">
        <v>16519</v>
      </c>
      <c r="B1133" s="4" t="s">
        <v>226</v>
      </c>
      <c r="C1133" s="12" t="s">
        <v>317</v>
      </c>
      <c r="D1133" s="4" t="s">
        <v>226</v>
      </c>
      <c r="E1133" s="4" t="s">
        <v>1459</v>
      </c>
      <c r="F1133" s="4" t="s">
        <v>2048</v>
      </c>
      <c r="G1133" s="4" t="s">
        <v>1737</v>
      </c>
      <c r="H1133" s="4" t="s">
        <v>722</v>
      </c>
      <c r="I1133" s="5" t="s">
        <v>45887</v>
      </c>
      <c r="J1133" s="5" t="s">
        <v>1095</v>
      </c>
      <c r="K1133" s="5" t="s">
        <v>278</v>
      </c>
      <c r="L1133" s="5" t="s">
        <v>608</v>
      </c>
      <c r="M1133" s="5" t="s">
        <v>9554</v>
      </c>
      <c r="N1133" s="5" t="s">
        <v>879</v>
      </c>
      <c r="O1133" s="5" t="s">
        <v>38263</v>
      </c>
      <c r="P1133" s="5" t="s">
        <v>1897</v>
      </c>
      <c r="Q1133" s="5">
        <v>0.426</v>
      </c>
      <c r="R1133" s="25">
        <f t="shared" si="17"/>
        <v>0.426</v>
      </c>
      <c r="S1133" s="30" t="s">
        <v>26286</v>
      </c>
      <c r="T1133" s="30" t="s">
        <v>648</v>
      </c>
      <c r="U1133" s="30" t="s">
        <v>2703</v>
      </c>
      <c r="V1133" s="5" t="s">
        <v>278</v>
      </c>
      <c r="W1133" s="28"/>
      <c r="X1133" s="29">
        <v>0.9</v>
      </c>
      <c r="Z1133" s="29">
        <v>1018.7</v>
      </c>
      <c r="AA1133" s="29">
        <v>4</v>
      </c>
      <c r="AB1133" s="29">
        <v>27</v>
      </c>
      <c r="AC1133" s="29">
        <v>321</v>
      </c>
    </row>
    <row r="1134" spans="1:29">
      <c r="A1134" s="13" t="s">
        <v>16521</v>
      </c>
      <c r="B1134" s="4" t="s">
        <v>208</v>
      </c>
      <c r="C1134" s="12" t="s">
        <v>68</v>
      </c>
      <c r="D1134" s="4" t="s">
        <v>34</v>
      </c>
      <c r="E1134" s="4" t="s">
        <v>160</v>
      </c>
      <c r="F1134" s="4" t="s">
        <v>2123</v>
      </c>
      <c r="G1134" s="4" t="s">
        <v>115</v>
      </c>
      <c r="H1134" s="4" t="s">
        <v>63</v>
      </c>
      <c r="I1134" s="5" t="s">
        <v>45888</v>
      </c>
      <c r="J1134" s="5" t="s">
        <v>1785</v>
      </c>
      <c r="K1134" s="5" t="s">
        <v>122</v>
      </c>
      <c r="L1134" s="5" t="s">
        <v>834</v>
      </c>
      <c r="M1134" s="5" t="s">
        <v>9932</v>
      </c>
      <c r="N1134" s="5" t="s">
        <v>879</v>
      </c>
      <c r="O1134" s="5" t="s">
        <v>10941</v>
      </c>
      <c r="P1134" s="5" t="s">
        <v>1738</v>
      </c>
      <c r="Q1134" s="5">
        <v>0.412</v>
      </c>
      <c r="R1134" s="25">
        <f t="shared" si="17"/>
        <v>0.412</v>
      </c>
      <c r="S1134" s="30" t="s">
        <v>19459</v>
      </c>
      <c r="T1134" s="30" t="s">
        <v>2704</v>
      </c>
      <c r="U1134" s="30" t="s">
        <v>1964</v>
      </c>
      <c r="V1134" s="5" t="s">
        <v>278</v>
      </c>
      <c r="W1134" s="28"/>
      <c r="X1134" s="29">
        <v>0.9</v>
      </c>
      <c r="Z1134" s="29">
        <v>1018.7</v>
      </c>
      <c r="AA1134" s="29">
        <v>4</v>
      </c>
      <c r="AB1134" s="29">
        <v>27</v>
      </c>
      <c r="AC1134" s="29">
        <v>321</v>
      </c>
    </row>
    <row r="1135" spans="1:29">
      <c r="A1135" s="13" t="s">
        <v>16524</v>
      </c>
      <c r="B1135" s="4" t="s">
        <v>208</v>
      </c>
      <c r="C1135" s="12" t="s">
        <v>317</v>
      </c>
      <c r="D1135" s="4" t="s">
        <v>208</v>
      </c>
      <c r="E1135" s="4" t="s">
        <v>874</v>
      </c>
      <c r="F1135" s="4" t="s">
        <v>799</v>
      </c>
      <c r="G1135" s="4" t="s">
        <v>1459</v>
      </c>
      <c r="H1135" s="4" t="s">
        <v>222</v>
      </c>
      <c r="I1135" s="5" t="s">
        <v>45889</v>
      </c>
      <c r="J1135" s="5" t="s">
        <v>1533</v>
      </c>
      <c r="K1135" s="5" t="s">
        <v>278</v>
      </c>
      <c r="L1135" s="5" t="s">
        <v>1689</v>
      </c>
      <c r="M1135" s="5" t="s">
        <v>6856</v>
      </c>
      <c r="N1135" s="5" t="s">
        <v>3386</v>
      </c>
      <c r="O1135" s="5" t="s">
        <v>5320</v>
      </c>
      <c r="P1135" s="5" t="s">
        <v>30224</v>
      </c>
      <c r="Q1135" s="5">
        <v>0.441</v>
      </c>
      <c r="R1135" s="25">
        <f t="shared" si="17"/>
        <v>0.441</v>
      </c>
      <c r="S1135" s="30" t="s">
        <v>30107</v>
      </c>
      <c r="T1135" s="30" t="s">
        <v>16401</v>
      </c>
      <c r="U1135" s="30" t="s">
        <v>1627</v>
      </c>
      <c r="V1135" s="5" t="s">
        <v>278</v>
      </c>
      <c r="W1135" s="28"/>
      <c r="X1135" s="29">
        <v>1.1</v>
      </c>
      <c r="Z1135" s="29">
        <v>1019.2</v>
      </c>
      <c r="AA1135" s="29">
        <v>2.2</v>
      </c>
      <c r="AB1135" s="29">
        <v>36</v>
      </c>
      <c r="AC1135" s="29">
        <v>321</v>
      </c>
    </row>
    <row r="1136" spans="1:29">
      <c r="A1136" s="13" t="s">
        <v>16528</v>
      </c>
      <c r="B1136" s="4" t="s">
        <v>392</v>
      </c>
      <c r="C1136" s="12" t="s">
        <v>317</v>
      </c>
      <c r="D1136" s="4" t="s">
        <v>392</v>
      </c>
      <c r="E1136" s="4" t="s">
        <v>31</v>
      </c>
      <c r="F1136" s="4" t="s">
        <v>1213</v>
      </c>
      <c r="G1136" s="4" t="s">
        <v>1737</v>
      </c>
      <c r="H1136" s="4" t="s">
        <v>143</v>
      </c>
      <c r="I1136" s="5" t="s">
        <v>12920</v>
      </c>
      <c r="J1136" s="5" t="s">
        <v>2403</v>
      </c>
      <c r="K1136" s="5" t="s">
        <v>1476</v>
      </c>
      <c r="L1136" s="5" t="s">
        <v>1706</v>
      </c>
      <c r="M1136" s="5" t="s">
        <v>1290</v>
      </c>
      <c r="N1136" s="5" t="s">
        <v>4861</v>
      </c>
      <c r="O1136" s="5" t="s">
        <v>40504</v>
      </c>
      <c r="P1136" s="5" t="s">
        <v>16480</v>
      </c>
      <c r="Q1136" s="5">
        <v>0.487</v>
      </c>
      <c r="R1136" s="25">
        <f t="shared" si="17"/>
        <v>0.487</v>
      </c>
      <c r="S1136" s="30" t="s">
        <v>12366</v>
      </c>
      <c r="T1136" s="30" t="s">
        <v>217</v>
      </c>
      <c r="U1136" s="30" t="s">
        <v>8791</v>
      </c>
      <c r="V1136" s="5" t="s">
        <v>278</v>
      </c>
      <c r="W1136" s="28"/>
      <c r="X1136" s="29">
        <v>1.2</v>
      </c>
      <c r="Z1136" s="29">
        <v>1019.6</v>
      </c>
      <c r="AA1136" s="29">
        <v>2</v>
      </c>
      <c r="AB1136" s="29">
        <v>38</v>
      </c>
      <c r="AC1136" s="29">
        <v>316.3</v>
      </c>
    </row>
    <row r="1137" spans="1:29">
      <c r="A1137" s="13" t="s">
        <v>16533</v>
      </c>
      <c r="B1137" s="4" t="s">
        <v>223</v>
      </c>
      <c r="C1137" s="12" t="s">
        <v>317</v>
      </c>
      <c r="D1137" s="4" t="s">
        <v>223</v>
      </c>
      <c r="E1137" s="4" t="s">
        <v>874</v>
      </c>
      <c r="F1137" s="4" t="s">
        <v>45868</v>
      </c>
      <c r="G1137" s="4" t="s">
        <v>874</v>
      </c>
      <c r="H1137" s="4" t="s">
        <v>207</v>
      </c>
      <c r="I1137" s="5" t="s">
        <v>45890</v>
      </c>
      <c r="J1137" s="5" t="s">
        <v>2768</v>
      </c>
      <c r="K1137" s="5" t="s">
        <v>122</v>
      </c>
      <c r="L1137" s="5" t="s">
        <v>1836</v>
      </c>
      <c r="M1137" s="5" t="s">
        <v>3359</v>
      </c>
      <c r="N1137" s="5" t="s">
        <v>1688</v>
      </c>
      <c r="O1137" s="5" t="s">
        <v>8233</v>
      </c>
      <c r="P1137" s="5" t="s">
        <v>14432</v>
      </c>
      <c r="Q1137" s="5">
        <v>0.615</v>
      </c>
      <c r="R1137" s="25">
        <f t="shared" si="17"/>
        <v>0.615</v>
      </c>
      <c r="S1137" s="30" t="s">
        <v>18562</v>
      </c>
      <c r="T1137" s="30" t="s">
        <v>6727</v>
      </c>
      <c r="U1137" s="30" t="s">
        <v>3288</v>
      </c>
      <c r="V1137" s="5" t="s">
        <v>278</v>
      </c>
      <c r="W1137" s="28"/>
      <c r="X1137" s="29">
        <v>1</v>
      </c>
      <c r="Z1137" s="29">
        <v>1020.2</v>
      </c>
      <c r="AA1137" s="29">
        <v>1.7</v>
      </c>
      <c r="AB1137" s="29">
        <v>44</v>
      </c>
      <c r="AC1137" s="29">
        <v>325.6</v>
      </c>
    </row>
    <row r="1138" spans="1:29">
      <c r="A1138" s="13" t="s">
        <v>16537</v>
      </c>
      <c r="B1138" s="4" t="s">
        <v>256</v>
      </c>
      <c r="C1138" s="12" t="s">
        <v>99</v>
      </c>
      <c r="D1138" s="4" t="s">
        <v>256</v>
      </c>
      <c r="E1138" s="4" t="s">
        <v>1459</v>
      </c>
      <c r="F1138" s="4" t="s">
        <v>1132</v>
      </c>
      <c r="G1138" s="4" t="s">
        <v>160</v>
      </c>
      <c r="H1138" s="4" t="s">
        <v>63</v>
      </c>
      <c r="I1138" s="5" t="s">
        <v>45891</v>
      </c>
      <c r="J1138" s="5" t="s">
        <v>2245</v>
      </c>
      <c r="K1138" s="5" t="s">
        <v>2150</v>
      </c>
      <c r="L1138" s="5" t="s">
        <v>2182</v>
      </c>
      <c r="M1138" s="5" t="s">
        <v>9346</v>
      </c>
      <c r="N1138" s="5" t="s">
        <v>3215</v>
      </c>
      <c r="O1138" s="5" t="s">
        <v>9071</v>
      </c>
      <c r="P1138" s="5" t="s">
        <v>3408</v>
      </c>
      <c r="Q1138" s="5">
        <v>0.576</v>
      </c>
      <c r="R1138" s="25">
        <f t="shared" si="17"/>
        <v>0.576</v>
      </c>
      <c r="S1138" s="30" t="s">
        <v>20164</v>
      </c>
      <c r="T1138" s="30" t="s">
        <v>6940</v>
      </c>
      <c r="U1138" s="30" t="s">
        <v>1110</v>
      </c>
      <c r="V1138" s="5" t="s">
        <v>278</v>
      </c>
      <c r="W1138" s="28"/>
      <c r="X1138" s="29">
        <v>1.5</v>
      </c>
      <c r="Z1138" s="29">
        <v>1020.8</v>
      </c>
      <c r="AA1138" s="29">
        <v>1.8</v>
      </c>
      <c r="AB1138" s="29">
        <v>47</v>
      </c>
      <c r="AC1138" s="29">
        <v>330.9</v>
      </c>
    </row>
    <row r="1139" spans="1:29">
      <c r="A1139" s="13" t="s">
        <v>16542</v>
      </c>
      <c r="B1139" s="4" t="s">
        <v>256</v>
      </c>
      <c r="C1139" s="12" t="s">
        <v>317</v>
      </c>
      <c r="D1139" s="4" t="s">
        <v>256</v>
      </c>
      <c r="E1139" s="4" t="s">
        <v>50</v>
      </c>
      <c r="F1139" s="4" t="s">
        <v>9674</v>
      </c>
      <c r="G1139" s="4" t="s">
        <v>874</v>
      </c>
      <c r="H1139" s="4" t="s">
        <v>722</v>
      </c>
      <c r="I1139" s="5" t="s">
        <v>45892</v>
      </c>
      <c r="J1139" s="5" t="s">
        <v>55</v>
      </c>
      <c r="K1139" s="5" t="s">
        <v>1026</v>
      </c>
      <c r="L1139" s="5" t="s">
        <v>594</v>
      </c>
      <c r="M1139" s="5" t="s">
        <v>22875</v>
      </c>
      <c r="N1139" s="5" t="s">
        <v>2563</v>
      </c>
      <c r="O1139" s="5" t="s">
        <v>18896</v>
      </c>
      <c r="P1139" s="5" t="s">
        <v>4567</v>
      </c>
      <c r="Q1139" s="5">
        <v>0.668</v>
      </c>
      <c r="R1139" s="25">
        <f t="shared" si="17"/>
        <v>0.668</v>
      </c>
      <c r="S1139" s="30" t="s">
        <v>45893</v>
      </c>
      <c r="T1139" s="30" t="s">
        <v>5143</v>
      </c>
      <c r="U1139" s="30" t="s">
        <v>1083</v>
      </c>
      <c r="V1139" s="5" t="s">
        <v>278</v>
      </c>
      <c r="W1139" s="28"/>
      <c r="X1139" s="29">
        <v>1</v>
      </c>
      <c r="Z1139" s="29">
        <v>1021.2</v>
      </c>
      <c r="AA1139" s="29">
        <v>3.3</v>
      </c>
      <c r="AB1139" s="29">
        <v>46</v>
      </c>
      <c r="AC1139" s="29">
        <v>343.5</v>
      </c>
    </row>
    <row r="1140" spans="1:29">
      <c r="A1140" s="13" t="s">
        <v>16546</v>
      </c>
      <c r="B1140" s="4" t="s">
        <v>573</v>
      </c>
      <c r="C1140" s="12" t="s">
        <v>317</v>
      </c>
      <c r="D1140" s="4" t="s">
        <v>573</v>
      </c>
      <c r="E1140" s="4" t="s">
        <v>942</v>
      </c>
      <c r="F1140" s="4" t="s">
        <v>3915</v>
      </c>
      <c r="G1140" s="4" t="s">
        <v>31</v>
      </c>
      <c r="H1140" s="4" t="s">
        <v>574</v>
      </c>
      <c r="I1140" s="5" t="s">
        <v>45894</v>
      </c>
      <c r="J1140" s="5" t="s">
        <v>39</v>
      </c>
      <c r="K1140" s="5" t="s">
        <v>2245</v>
      </c>
      <c r="L1140" s="5" t="s">
        <v>2503</v>
      </c>
      <c r="M1140" s="5" t="s">
        <v>1195</v>
      </c>
      <c r="N1140" s="5" t="s">
        <v>1848</v>
      </c>
      <c r="O1140" s="5" t="s">
        <v>5778</v>
      </c>
      <c r="P1140" s="5" t="s">
        <v>15241</v>
      </c>
      <c r="Q1140" s="5">
        <v>0.871</v>
      </c>
      <c r="R1140" s="25">
        <f t="shared" si="17"/>
        <v>0.871</v>
      </c>
      <c r="S1140" s="30" t="s">
        <v>36972</v>
      </c>
      <c r="T1140" s="30" t="s">
        <v>1968</v>
      </c>
      <c r="U1140" s="30" t="s">
        <v>7815</v>
      </c>
      <c r="V1140" s="5" t="s">
        <v>7346</v>
      </c>
      <c r="W1140" s="28"/>
      <c r="X1140" s="29">
        <v>1.1</v>
      </c>
      <c r="Z1140" s="29">
        <v>1021.6</v>
      </c>
      <c r="AA1140" s="29">
        <v>5.4</v>
      </c>
      <c r="AB1140" s="29">
        <v>40</v>
      </c>
      <c r="AC1140" s="29">
        <v>340.5</v>
      </c>
    </row>
    <row r="1141" spans="1:29">
      <c r="A1141" s="13" t="s">
        <v>16549</v>
      </c>
      <c r="B1141" s="4" t="s">
        <v>547</v>
      </c>
      <c r="C1141" s="12" t="s">
        <v>317</v>
      </c>
      <c r="D1141" s="4" t="s">
        <v>547</v>
      </c>
      <c r="E1141" s="4" t="s">
        <v>942</v>
      </c>
      <c r="F1141" s="4" t="s">
        <v>1626</v>
      </c>
      <c r="G1141" s="4" t="s">
        <v>99</v>
      </c>
      <c r="H1141" s="4" t="s">
        <v>176</v>
      </c>
      <c r="I1141" s="5" t="s">
        <v>45895</v>
      </c>
      <c r="J1141" s="5" t="s">
        <v>1476</v>
      </c>
      <c r="K1141" s="5" t="s">
        <v>278</v>
      </c>
      <c r="L1141" s="5" t="s">
        <v>5186</v>
      </c>
      <c r="M1141" s="5" t="s">
        <v>6246</v>
      </c>
      <c r="N1141" s="5" t="s">
        <v>1708</v>
      </c>
      <c r="O1141" s="5" t="s">
        <v>8830</v>
      </c>
      <c r="P1141" s="5" t="s">
        <v>19859</v>
      </c>
      <c r="Q1141" s="5">
        <v>0.652</v>
      </c>
      <c r="R1141" s="25">
        <f t="shared" si="17"/>
        <v>0.652</v>
      </c>
      <c r="S1141" s="30" t="s">
        <v>22018</v>
      </c>
      <c r="T1141" s="30" t="s">
        <v>7360</v>
      </c>
      <c r="U1141" s="30" t="s">
        <v>2132</v>
      </c>
      <c r="V1141" s="5" t="s">
        <v>1785</v>
      </c>
      <c r="W1141" s="28"/>
      <c r="X1141" s="29">
        <v>1.2</v>
      </c>
      <c r="Z1141" s="29">
        <v>1021.6</v>
      </c>
      <c r="AA1141" s="29">
        <v>7.9</v>
      </c>
      <c r="AB1141" s="29">
        <v>28</v>
      </c>
      <c r="AC1141" s="29">
        <v>358.7</v>
      </c>
    </row>
    <row r="1142" spans="1:29">
      <c r="A1142" s="13" t="s">
        <v>16553</v>
      </c>
      <c r="B1142" s="4" t="s">
        <v>242</v>
      </c>
      <c r="C1142" s="12" t="s">
        <v>160</v>
      </c>
      <c r="D1142" s="4" t="s">
        <v>226</v>
      </c>
      <c r="E1142" s="4" t="s">
        <v>1459</v>
      </c>
      <c r="F1142" s="4" t="s">
        <v>444</v>
      </c>
      <c r="G1142" s="4" t="s">
        <v>317</v>
      </c>
      <c r="H1142" s="4" t="s">
        <v>968</v>
      </c>
      <c r="I1142" s="5" t="s">
        <v>45896</v>
      </c>
      <c r="J1142" s="5" t="s">
        <v>216</v>
      </c>
      <c r="K1142" s="5" t="s">
        <v>2150</v>
      </c>
      <c r="L1142" s="5" t="s">
        <v>2402</v>
      </c>
      <c r="M1142" s="5" t="s">
        <v>17515</v>
      </c>
      <c r="N1142" s="5" t="s">
        <v>482</v>
      </c>
      <c r="O1142" s="5" t="s">
        <v>4942</v>
      </c>
      <c r="P1142" s="5" t="s">
        <v>5582</v>
      </c>
      <c r="Q1142" s="5">
        <v>0.373</v>
      </c>
      <c r="R1142" s="25">
        <f t="shared" si="17"/>
        <v>0.373</v>
      </c>
      <c r="S1142" s="30" t="s">
        <v>16726</v>
      </c>
      <c r="T1142" s="30" t="s">
        <v>183</v>
      </c>
      <c r="U1142" s="30" t="s">
        <v>5746</v>
      </c>
      <c r="V1142" s="5" t="s">
        <v>611</v>
      </c>
      <c r="W1142" s="28"/>
      <c r="X1142" s="29">
        <v>1.6</v>
      </c>
      <c r="Z1142" s="29">
        <v>1021.1</v>
      </c>
      <c r="AA1142" s="29">
        <v>9.1</v>
      </c>
      <c r="AB1142" s="29">
        <v>19</v>
      </c>
      <c r="AC1142" s="29">
        <v>12</v>
      </c>
    </row>
    <row r="1143" spans="1:29">
      <c r="A1143" s="13" t="s">
        <v>16557</v>
      </c>
      <c r="B1143" s="4" t="s">
        <v>256</v>
      </c>
      <c r="C1143" s="12" t="s">
        <v>31</v>
      </c>
      <c r="D1143" s="4" t="s">
        <v>302</v>
      </c>
      <c r="E1143" s="4" t="s">
        <v>160</v>
      </c>
      <c r="F1143" s="4" t="s">
        <v>1132</v>
      </c>
      <c r="G1143" s="4" t="s">
        <v>317</v>
      </c>
      <c r="H1143" s="4" t="s">
        <v>284</v>
      </c>
      <c r="I1143" s="5" t="s">
        <v>32771</v>
      </c>
      <c r="J1143" s="5" t="s">
        <v>2403</v>
      </c>
      <c r="K1143" s="5" t="s">
        <v>122</v>
      </c>
      <c r="L1143" s="5" t="s">
        <v>1689</v>
      </c>
      <c r="M1143" s="5" t="s">
        <v>12810</v>
      </c>
      <c r="N1143" s="5" t="s">
        <v>2323</v>
      </c>
      <c r="O1143" s="5" t="s">
        <v>16289</v>
      </c>
      <c r="P1143" s="5" t="s">
        <v>8589</v>
      </c>
      <c r="Q1143" s="5">
        <v>0.528</v>
      </c>
      <c r="R1143" s="25">
        <f t="shared" si="17"/>
        <v>0.528</v>
      </c>
      <c r="S1143" s="30" t="s">
        <v>7093</v>
      </c>
      <c r="T1143" s="30" t="s">
        <v>4278</v>
      </c>
      <c r="U1143" s="30" t="s">
        <v>3653</v>
      </c>
      <c r="V1143" s="5" t="s">
        <v>913</v>
      </c>
      <c r="W1143" s="28"/>
      <c r="X1143" s="29">
        <v>1.7</v>
      </c>
      <c r="Z1143" s="29">
        <v>1020.2</v>
      </c>
      <c r="AA1143" s="29">
        <v>9.6</v>
      </c>
      <c r="AB1143" s="29">
        <v>18</v>
      </c>
      <c r="AC1143" s="29">
        <v>4.1</v>
      </c>
    </row>
    <row r="1144" spans="1:29">
      <c r="A1144" s="13" t="s">
        <v>16559</v>
      </c>
      <c r="B1144" s="4" t="s">
        <v>573</v>
      </c>
      <c r="C1144" s="12" t="s">
        <v>160</v>
      </c>
      <c r="D1144" s="4" t="s">
        <v>191</v>
      </c>
      <c r="E1144" s="4" t="s">
        <v>160</v>
      </c>
      <c r="F1144" s="4" t="s">
        <v>219</v>
      </c>
      <c r="G1144" s="4" t="s">
        <v>99</v>
      </c>
      <c r="H1144" s="4" t="s">
        <v>298</v>
      </c>
      <c r="I1144" s="5" t="s">
        <v>45897</v>
      </c>
      <c r="J1144" s="5" t="s">
        <v>168</v>
      </c>
      <c r="K1144" s="5" t="s">
        <v>935</v>
      </c>
      <c r="L1144" s="5" t="s">
        <v>172</v>
      </c>
      <c r="M1144" s="5" t="s">
        <v>1208</v>
      </c>
      <c r="N1144" s="5" t="s">
        <v>1555</v>
      </c>
      <c r="O1144" s="5" t="s">
        <v>26633</v>
      </c>
      <c r="P1144" s="5" t="s">
        <v>2811</v>
      </c>
      <c r="Q1144" s="5">
        <v>0.506</v>
      </c>
      <c r="R1144" s="25">
        <f t="shared" si="17"/>
        <v>0.506</v>
      </c>
      <c r="S1144" s="30" t="s">
        <v>26259</v>
      </c>
      <c r="T1144" s="30" t="s">
        <v>5143</v>
      </c>
      <c r="U1144" s="30" t="s">
        <v>3118</v>
      </c>
      <c r="V1144" s="5" t="s">
        <v>385</v>
      </c>
      <c r="W1144" s="28"/>
      <c r="X1144" s="29">
        <v>1.7</v>
      </c>
      <c r="Z1144" s="29">
        <v>1019</v>
      </c>
      <c r="AA1144" s="29">
        <v>10.2</v>
      </c>
      <c r="AB1144" s="29">
        <v>18</v>
      </c>
      <c r="AC1144" s="29">
        <v>10.2</v>
      </c>
    </row>
    <row r="1145" spans="1:29">
      <c r="A1145" s="13" t="s">
        <v>16562</v>
      </c>
      <c r="B1145" s="4" t="s">
        <v>240</v>
      </c>
      <c r="C1145" s="12" t="s">
        <v>160</v>
      </c>
      <c r="D1145" s="4" t="s">
        <v>50</v>
      </c>
      <c r="E1145" s="4" t="s">
        <v>31</v>
      </c>
      <c r="F1145" s="4" t="s">
        <v>2785</v>
      </c>
      <c r="G1145" s="4" t="s">
        <v>317</v>
      </c>
      <c r="H1145" s="4" t="s">
        <v>1433</v>
      </c>
      <c r="I1145" s="5" t="s">
        <v>45898</v>
      </c>
      <c r="J1145" s="5" t="s">
        <v>620</v>
      </c>
      <c r="K1145" s="5" t="s">
        <v>335</v>
      </c>
      <c r="L1145" s="5" t="s">
        <v>2457</v>
      </c>
      <c r="M1145" s="5" t="s">
        <v>1257</v>
      </c>
      <c r="N1145" s="5" t="s">
        <v>5318</v>
      </c>
      <c r="O1145" s="5" t="s">
        <v>4871</v>
      </c>
      <c r="P1145" s="5" t="s">
        <v>3833</v>
      </c>
      <c r="Q1145" s="5">
        <v>0.411</v>
      </c>
      <c r="R1145" s="25">
        <f t="shared" si="17"/>
        <v>0.411</v>
      </c>
      <c r="S1145" s="30" t="s">
        <v>3225</v>
      </c>
      <c r="T1145" s="30" t="s">
        <v>5083</v>
      </c>
      <c r="U1145" s="30" t="s">
        <v>646</v>
      </c>
      <c r="V1145" s="5" t="s">
        <v>542</v>
      </c>
      <c r="W1145" s="28"/>
      <c r="X1145" s="29">
        <v>1.8</v>
      </c>
      <c r="Z1145" s="29">
        <v>1018.3</v>
      </c>
      <c r="AA1145" s="29">
        <v>10.8</v>
      </c>
      <c r="AB1145" s="29">
        <v>17</v>
      </c>
      <c r="AC1145" s="29">
        <v>15.3</v>
      </c>
    </row>
    <row r="1146" spans="1:29">
      <c r="A1146" s="13" t="s">
        <v>16566</v>
      </c>
      <c r="B1146" s="4" t="s">
        <v>240</v>
      </c>
      <c r="C1146" s="12" t="s">
        <v>160</v>
      </c>
      <c r="D1146" s="4" t="s">
        <v>1737</v>
      </c>
      <c r="E1146" s="4" t="s">
        <v>160</v>
      </c>
      <c r="F1146" s="4" t="s">
        <v>2354</v>
      </c>
      <c r="G1146" s="4" t="s">
        <v>317</v>
      </c>
      <c r="H1146" s="4" t="s">
        <v>144</v>
      </c>
      <c r="I1146" s="5" t="s">
        <v>45899</v>
      </c>
      <c r="J1146" s="5" t="s">
        <v>40</v>
      </c>
      <c r="K1146" s="5" t="s">
        <v>55</v>
      </c>
      <c r="L1146" s="5" t="s">
        <v>964</v>
      </c>
      <c r="M1146" s="5" t="s">
        <v>8589</v>
      </c>
      <c r="N1146" s="5" t="s">
        <v>2575</v>
      </c>
      <c r="O1146" s="5" t="s">
        <v>24209</v>
      </c>
      <c r="P1146" s="5" t="s">
        <v>3266</v>
      </c>
      <c r="Q1146" s="5">
        <v>0.276</v>
      </c>
      <c r="R1146" s="25">
        <f t="shared" si="17"/>
        <v>0.276</v>
      </c>
      <c r="S1146" s="30" t="s">
        <v>37121</v>
      </c>
      <c r="T1146" s="30" t="s">
        <v>2449</v>
      </c>
      <c r="U1146" s="30" t="s">
        <v>3356</v>
      </c>
      <c r="V1146" s="5" t="s">
        <v>307</v>
      </c>
      <c r="W1146" s="28"/>
      <c r="X1146" s="29">
        <v>1.5</v>
      </c>
      <c r="Z1146" s="29">
        <v>1018</v>
      </c>
      <c r="AA1146" s="29">
        <v>11.9</v>
      </c>
      <c r="AB1146" s="29">
        <v>16</v>
      </c>
      <c r="AC1146" s="29">
        <v>359.2</v>
      </c>
    </row>
    <row r="1147" spans="1:29">
      <c r="A1147" s="13" t="s">
        <v>16570</v>
      </c>
      <c r="B1147" s="4" t="s">
        <v>240</v>
      </c>
      <c r="C1147" s="12" t="s">
        <v>317</v>
      </c>
      <c r="D1147" s="4" t="s">
        <v>50</v>
      </c>
      <c r="E1147" s="4" t="s">
        <v>99</v>
      </c>
      <c r="F1147" s="4" t="s">
        <v>1733</v>
      </c>
      <c r="G1147" s="4" t="s">
        <v>317</v>
      </c>
      <c r="H1147" s="4" t="s">
        <v>1433</v>
      </c>
      <c r="I1147" s="5" t="s">
        <v>45900</v>
      </c>
      <c r="J1147" s="5" t="s">
        <v>40</v>
      </c>
      <c r="K1147" s="5" t="s">
        <v>2014</v>
      </c>
      <c r="L1147" s="5" t="s">
        <v>1315</v>
      </c>
      <c r="M1147" s="5" t="s">
        <v>6577</v>
      </c>
      <c r="N1147" s="5" t="s">
        <v>3195</v>
      </c>
      <c r="O1147" s="5" t="s">
        <v>7677</v>
      </c>
      <c r="P1147" s="5" t="s">
        <v>1701</v>
      </c>
      <c r="Q1147" s="5">
        <v>0.18</v>
      </c>
      <c r="R1147" s="25">
        <f t="shared" si="17"/>
        <v>0.18</v>
      </c>
      <c r="S1147" s="30" t="s">
        <v>8520</v>
      </c>
      <c r="T1147" s="30" t="s">
        <v>2585</v>
      </c>
      <c r="U1147" s="30" t="s">
        <v>960</v>
      </c>
      <c r="V1147" s="5" t="s">
        <v>2153</v>
      </c>
      <c r="W1147" s="28"/>
      <c r="X1147" s="29">
        <v>1.1</v>
      </c>
      <c r="Z1147" s="29">
        <v>1018</v>
      </c>
      <c r="AA1147" s="29">
        <v>12.4</v>
      </c>
      <c r="AB1147" s="29">
        <v>14</v>
      </c>
      <c r="AC1147" s="29">
        <v>351.2</v>
      </c>
    </row>
    <row r="1148" spans="1:29">
      <c r="A1148" s="13" t="s">
        <v>16574</v>
      </c>
      <c r="B1148" s="4" t="s">
        <v>258</v>
      </c>
      <c r="C1148" s="12" t="s">
        <v>317</v>
      </c>
      <c r="D1148" s="4" t="s">
        <v>50</v>
      </c>
      <c r="E1148" s="4" t="s">
        <v>1103</v>
      </c>
      <c r="F1148" s="4" t="s">
        <v>45901</v>
      </c>
      <c r="G1148" s="4" t="s">
        <v>317</v>
      </c>
      <c r="H1148" s="4" t="s">
        <v>189</v>
      </c>
      <c r="I1148" s="5" t="s">
        <v>10179</v>
      </c>
      <c r="J1148" s="5" t="s">
        <v>647</v>
      </c>
      <c r="K1148" s="5" t="s">
        <v>975</v>
      </c>
      <c r="L1148" s="5" t="s">
        <v>728</v>
      </c>
      <c r="M1148" s="5" t="s">
        <v>8032</v>
      </c>
      <c r="N1148" s="5" t="s">
        <v>1976</v>
      </c>
      <c r="O1148" s="5" t="s">
        <v>9272</v>
      </c>
      <c r="P1148" s="5" t="s">
        <v>8844</v>
      </c>
      <c r="Q1148" s="5">
        <v>0.196</v>
      </c>
      <c r="R1148" s="25">
        <f t="shared" si="17"/>
        <v>0.196</v>
      </c>
      <c r="S1148" s="30" t="s">
        <v>25869</v>
      </c>
      <c r="T1148" s="30" t="s">
        <v>4829</v>
      </c>
      <c r="U1148" s="30" t="s">
        <v>459</v>
      </c>
      <c r="V1148" s="5" t="s">
        <v>1709</v>
      </c>
      <c r="W1148" s="28"/>
      <c r="X1148" s="29">
        <v>0.5</v>
      </c>
      <c r="Z1148" s="29">
        <v>1018</v>
      </c>
      <c r="AA1148" s="29">
        <v>12.1</v>
      </c>
      <c r="AB1148" s="29">
        <v>15</v>
      </c>
      <c r="AC1148" s="29">
        <v>342.4</v>
      </c>
    </row>
    <row r="1149" spans="1:29">
      <c r="A1149" s="13" t="s">
        <v>16578</v>
      </c>
      <c r="B1149" s="4" t="s">
        <v>287</v>
      </c>
      <c r="C1149" s="12" t="s">
        <v>317</v>
      </c>
      <c r="D1149" s="4" t="s">
        <v>191</v>
      </c>
      <c r="E1149" s="4" t="s">
        <v>1103</v>
      </c>
      <c r="F1149" s="4" t="s">
        <v>3575</v>
      </c>
      <c r="G1149" s="4" t="s">
        <v>68</v>
      </c>
      <c r="H1149" s="4" t="s">
        <v>1500</v>
      </c>
      <c r="I1149" s="5" t="s">
        <v>45902</v>
      </c>
      <c r="J1149" s="5" t="s">
        <v>662</v>
      </c>
      <c r="K1149" s="5" t="s">
        <v>278</v>
      </c>
      <c r="L1149" s="5" t="s">
        <v>1097</v>
      </c>
      <c r="M1149" s="5" t="s">
        <v>3718</v>
      </c>
      <c r="N1149" s="5" t="s">
        <v>6039</v>
      </c>
      <c r="O1149" s="5" t="s">
        <v>12492</v>
      </c>
      <c r="P1149" s="5" t="s">
        <v>10143</v>
      </c>
      <c r="Q1149" s="5">
        <v>0.241</v>
      </c>
      <c r="R1149" s="25">
        <f t="shared" si="17"/>
        <v>0.241</v>
      </c>
      <c r="S1149" s="30" t="s">
        <v>5063</v>
      </c>
      <c r="T1149" s="30" t="s">
        <v>636</v>
      </c>
      <c r="U1149" s="30" t="s">
        <v>155</v>
      </c>
      <c r="V1149" s="5" t="s">
        <v>913</v>
      </c>
      <c r="W1149" s="28"/>
      <c r="X1149" s="29">
        <v>0.4</v>
      </c>
      <c r="Z1149" s="29">
        <v>1018.2</v>
      </c>
      <c r="AA1149" s="29">
        <v>10.4</v>
      </c>
      <c r="AB1149" s="29">
        <v>19</v>
      </c>
      <c r="AC1149" s="29">
        <v>345.2</v>
      </c>
    </row>
    <row r="1150" spans="1:29">
      <c r="A1150" s="13" t="s">
        <v>16581</v>
      </c>
      <c r="B1150" s="4" t="s">
        <v>547</v>
      </c>
      <c r="C1150" s="12" t="s">
        <v>68</v>
      </c>
      <c r="D1150" s="4" t="s">
        <v>191</v>
      </c>
      <c r="E1150" s="4" t="s">
        <v>160</v>
      </c>
      <c r="F1150" s="4" t="s">
        <v>3848</v>
      </c>
      <c r="G1150" s="4" t="s">
        <v>1737</v>
      </c>
      <c r="H1150" s="4" t="s">
        <v>47</v>
      </c>
      <c r="I1150" s="5" t="s">
        <v>45903</v>
      </c>
      <c r="J1150" s="5" t="s">
        <v>168</v>
      </c>
      <c r="K1150" s="5" t="s">
        <v>55</v>
      </c>
      <c r="L1150" s="5" t="s">
        <v>1200</v>
      </c>
      <c r="M1150" s="5" t="s">
        <v>2920</v>
      </c>
      <c r="N1150" s="5" t="s">
        <v>472</v>
      </c>
      <c r="O1150" s="5" t="s">
        <v>4247</v>
      </c>
      <c r="P1150" s="5" t="s">
        <v>1569</v>
      </c>
      <c r="Q1150" s="5">
        <v>0.875</v>
      </c>
      <c r="R1150" s="25">
        <f t="shared" si="17"/>
        <v>0.875</v>
      </c>
      <c r="S1150" s="30" t="s">
        <v>45904</v>
      </c>
      <c r="T1150" s="30" t="s">
        <v>7964</v>
      </c>
      <c r="U1150" s="30" t="s">
        <v>3629</v>
      </c>
      <c r="V1150" s="5" t="s">
        <v>232</v>
      </c>
      <c r="W1150" s="28"/>
      <c r="X1150" s="29">
        <v>0.5</v>
      </c>
      <c r="Z1150" s="29">
        <v>1018.3</v>
      </c>
      <c r="AA1150" s="29">
        <v>9.3</v>
      </c>
      <c r="AB1150" s="29">
        <v>23</v>
      </c>
      <c r="AC1150" s="29">
        <v>289.6</v>
      </c>
    </row>
    <row r="1151" spans="1:29">
      <c r="A1151" s="13" t="s">
        <v>16584</v>
      </c>
      <c r="B1151" s="4" t="s">
        <v>392</v>
      </c>
      <c r="C1151" s="12" t="s">
        <v>68</v>
      </c>
      <c r="D1151" s="4" t="s">
        <v>226</v>
      </c>
      <c r="E1151" s="4" t="s">
        <v>1459</v>
      </c>
      <c r="F1151" s="4" t="s">
        <v>1753</v>
      </c>
      <c r="G1151" s="4" t="s">
        <v>34</v>
      </c>
      <c r="H1151" s="4" t="s">
        <v>2663</v>
      </c>
      <c r="I1151" s="5" t="s">
        <v>45905</v>
      </c>
      <c r="J1151" s="5" t="s">
        <v>1864</v>
      </c>
      <c r="K1151" s="5" t="s">
        <v>2168</v>
      </c>
      <c r="L1151" s="5" t="s">
        <v>1817</v>
      </c>
      <c r="M1151" s="5" t="s">
        <v>19492</v>
      </c>
      <c r="N1151" s="5" t="s">
        <v>2224</v>
      </c>
      <c r="O1151" s="5" t="s">
        <v>4622</v>
      </c>
      <c r="P1151" s="5" t="s">
        <v>4006</v>
      </c>
      <c r="Q1151" s="5">
        <v>1.363</v>
      </c>
      <c r="R1151" s="25">
        <f t="shared" si="17"/>
        <v>1.363</v>
      </c>
      <c r="S1151" s="30" t="s">
        <v>15168</v>
      </c>
      <c r="T1151" s="30" t="s">
        <v>4254</v>
      </c>
      <c r="U1151" s="30" t="s">
        <v>4201</v>
      </c>
      <c r="V1151" s="5" t="s">
        <v>2467</v>
      </c>
      <c r="W1151" s="28"/>
      <c r="X1151" s="29">
        <v>0.8</v>
      </c>
      <c r="Z1151" s="29">
        <v>1018.8</v>
      </c>
      <c r="AA1151" s="29">
        <v>8.2</v>
      </c>
      <c r="AB1151" s="29">
        <v>31</v>
      </c>
      <c r="AC1151" s="29">
        <v>150.7</v>
      </c>
    </row>
    <row r="1152" spans="1:29">
      <c r="A1152" s="13" t="s">
        <v>16587</v>
      </c>
      <c r="B1152" s="4" t="s">
        <v>547</v>
      </c>
      <c r="C1152" s="12" t="s">
        <v>68</v>
      </c>
      <c r="D1152" s="4" t="s">
        <v>547</v>
      </c>
      <c r="E1152" s="4" t="s">
        <v>302</v>
      </c>
      <c r="F1152" s="4" t="s">
        <v>741</v>
      </c>
      <c r="G1152" s="4" t="s">
        <v>191</v>
      </c>
      <c r="H1152" s="4" t="s">
        <v>940</v>
      </c>
      <c r="I1152" s="5" t="s">
        <v>45906</v>
      </c>
      <c r="J1152" s="5" t="s">
        <v>2376</v>
      </c>
      <c r="K1152" s="5" t="s">
        <v>2025</v>
      </c>
      <c r="L1152" s="5" t="s">
        <v>1494</v>
      </c>
      <c r="M1152" s="5" t="s">
        <v>39590</v>
      </c>
      <c r="N1152" s="5" t="s">
        <v>1109</v>
      </c>
      <c r="O1152" s="5" t="s">
        <v>25559</v>
      </c>
      <c r="P1152" s="5" t="s">
        <v>20136</v>
      </c>
      <c r="Q1152" s="5">
        <v>1.466</v>
      </c>
      <c r="R1152" s="25">
        <f t="shared" si="17"/>
        <v>1.466</v>
      </c>
      <c r="S1152" s="30" t="s">
        <v>11234</v>
      </c>
      <c r="T1152" s="30" t="s">
        <v>5469</v>
      </c>
      <c r="U1152" s="30" t="s">
        <v>7057</v>
      </c>
      <c r="V1152" s="5" t="s">
        <v>1707</v>
      </c>
      <c r="W1152" s="28"/>
      <c r="X1152" s="29">
        <v>0.7</v>
      </c>
      <c r="Z1152" s="29">
        <v>1018.8</v>
      </c>
      <c r="AA1152" s="29">
        <v>7.5</v>
      </c>
      <c r="AB1152" s="29">
        <v>38</v>
      </c>
      <c r="AC1152" s="29">
        <v>158.6</v>
      </c>
    </row>
    <row r="1153" spans="1:29">
      <c r="A1153" s="13" t="s">
        <v>16592</v>
      </c>
      <c r="B1153" s="4" t="s">
        <v>573</v>
      </c>
      <c r="C1153" s="12" t="s">
        <v>68</v>
      </c>
      <c r="D1153" s="4" t="s">
        <v>573</v>
      </c>
      <c r="E1153" s="4" t="s">
        <v>302</v>
      </c>
      <c r="F1153" s="4" t="s">
        <v>40259</v>
      </c>
      <c r="G1153" s="4" t="s">
        <v>1737</v>
      </c>
      <c r="H1153" s="4" t="s">
        <v>640</v>
      </c>
      <c r="I1153" s="5" t="s">
        <v>45907</v>
      </c>
      <c r="J1153" s="5" t="s">
        <v>1785</v>
      </c>
      <c r="K1153" s="5" t="s">
        <v>2802</v>
      </c>
      <c r="L1153" s="5" t="s">
        <v>1110</v>
      </c>
      <c r="M1153" s="5" t="s">
        <v>9619</v>
      </c>
      <c r="N1153" s="5" t="s">
        <v>7351</v>
      </c>
      <c r="O1153" s="5" t="s">
        <v>11636</v>
      </c>
      <c r="P1153" s="5" t="s">
        <v>8109</v>
      </c>
      <c r="Q1153" s="5">
        <v>1.336</v>
      </c>
      <c r="R1153" s="25">
        <f t="shared" si="17"/>
        <v>1.336</v>
      </c>
      <c r="S1153" s="30" t="s">
        <v>16161</v>
      </c>
      <c r="T1153" s="30" t="s">
        <v>9218</v>
      </c>
      <c r="U1153" s="30" t="s">
        <v>3325</v>
      </c>
      <c r="V1153" s="5" t="s">
        <v>2023</v>
      </c>
      <c r="W1153" s="28"/>
      <c r="X1153" s="29">
        <v>0.7</v>
      </c>
      <c r="Z1153" s="29">
        <v>1018.9</v>
      </c>
      <c r="AA1153" s="29">
        <v>7.2</v>
      </c>
      <c r="AB1153" s="29">
        <v>39</v>
      </c>
      <c r="AC1153" s="29">
        <v>197.4</v>
      </c>
    </row>
    <row r="1154" spans="1:29">
      <c r="A1154" s="13" t="s">
        <v>16596</v>
      </c>
      <c r="B1154" s="4" t="s">
        <v>242</v>
      </c>
      <c r="C1154" s="12" t="s">
        <v>68</v>
      </c>
      <c r="D1154" s="4" t="s">
        <v>242</v>
      </c>
      <c r="E1154" s="4" t="s">
        <v>191</v>
      </c>
      <c r="F1154" s="4" t="s">
        <v>6477</v>
      </c>
      <c r="G1154" s="4" t="s">
        <v>115</v>
      </c>
      <c r="H1154" s="4" t="s">
        <v>47</v>
      </c>
      <c r="I1154" s="5" t="s">
        <v>45908</v>
      </c>
      <c r="J1154" s="5" t="s">
        <v>2768</v>
      </c>
      <c r="K1154" s="5" t="s">
        <v>2168</v>
      </c>
      <c r="L1154" s="5" t="s">
        <v>2458</v>
      </c>
      <c r="M1154" s="5" t="s">
        <v>4057</v>
      </c>
      <c r="N1154" s="5" t="s">
        <v>4893</v>
      </c>
      <c r="O1154" s="5" t="s">
        <v>18022</v>
      </c>
      <c r="P1154" s="5" t="s">
        <v>6267</v>
      </c>
      <c r="Q1154" s="5">
        <v>0.74</v>
      </c>
      <c r="R1154" s="25">
        <f t="shared" ref="R1154:R1217" si="18">IF(COUNTBLANK(Q1154)&gt;0,"",SUM(N1154:Q1154))</f>
        <v>0.74</v>
      </c>
      <c r="S1154" s="30" t="s">
        <v>134</v>
      </c>
      <c r="T1154" s="30" t="s">
        <v>5398</v>
      </c>
      <c r="U1154" s="30" t="s">
        <v>8545</v>
      </c>
      <c r="V1154" s="5" t="s">
        <v>441</v>
      </c>
      <c r="W1154" s="28"/>
      <c r="X1154" s="29">
        <v>1</v>
      </c>
      <c r="Z1154" s="29">
        <v>1019</v>
      </c>
      <c r="AA1154" s="29">
        <v>6.7</v>
      </c>
      <c r="AB1154" s="29">
        <v>38</v>
      </c>
      <c r="AC1154" s="29">
        <v>201</v>
      </c>
    </row>
    <row r="1155" spans="1:29">
      <c r="A1155" s="13" t="s">
        <v>16601</v>
      </c>
      <c r="B1155" s="4" t="s">
        <v>242</v>
      </c>
      <c r="C1155" s="12" t="s">
        <v>160</v>
      </c>
      <c r="D1155" s="4" t="s">
        <v>223</v>
      </c>
      <c r="E1155" s="4" t="s">
        <v>942</v>
      </c>
      <c r="F1155" s="4" t="s">
        <v>3757</v>
      </c>
      <c r="G1155" s="4" t="s">
        <v>115</v>
      </c>
      <c r="H1155" s="4" t="s">
        <v>206</v>
      </c>
      <c r="I1155" s="5" t="s">
        <v>45909</v>
      </c>
      <c r="J1155" s="5" t="s">
        <v>742</v>
      </c>
      <c r="K1155" s="5" t="s">
        <v>122</v>
      </c>
      <c r="L1155" s="5" t="s">
        <v>745</v>
      </c>
      <c r="M1155" s="5" t="s">
        <v>35005</v>
      </c>
      <c r="N1155" s="5" t="s">
        <v>2066</v>
      </c>
      <c r="O1155" s="5" t="s">
        <v>29811</v>
      </c>
      <c r="P1155" s="5" t="s">
        <v>9548</v>
      </c>
      <c r="Q1155" s="5">
        <v>0.936</v>
      </c>
      <c r="R1155" s="25">
        <f t="shared" si="18"/>
        <v>0.936</v>
      </c>
      <c r="S1155" s="30" t="s">
        <v>18677</v>
      </c>
      <c r="T1155" s="30" t="s">
        <v>7325</v>
      </c>
      <c r="U1155" s="30" t="s">
        <v>5564</v>
      </c>
      <c r="V1155" s="5" t="s">
        <v>845</v>
      </c>
      <c r="W1155" s="28"/>
      <c r="X1155" s="29">
        <v>1.6</v>
      </c>
      <c r="Z1155" s="29">
        <v>1018.8</v>
      </c>
      <c r="AA1155" s="29">
        <v>6.8</v>
      </c>
      <c r="AB1155" s="29">
        <v>38</v>
      </c>
      <c r="AC1155" s="29">
        <v>206.6</v>
      </c>
    </row>
    <row r="1156" spans="1:29">
      <c r="A1156" s="13" t="s">
        <v>16606</v>
      </c>
      <c r="B1156" s="4" t="s">
        <v>223</v>
      </c>
      <c r="C1156" s="12" t="s">
        <v>160</v>
      </c>
      <c r="D1156" s="4" t="s">
        <v>344</v>
      </c>
      <c r="E1156" s="4" t="s">
        <v>50</v>
      </c>
      <c r="F1156" s="4" t="s">
        <v>2469</v>
      </c>
      <c r="G1156" s="4" t="s">
        <v>115</v>
      </c>
      <c r="H1156" s="4" t="s">
        <v>30</v>
      </c>
      <c r="I1156" s="5" t="s">
        <v>45910</v>
      </c>
      <c r="J1156" s="5" t="s">
        <v>2376</v>
      </c>
      <c r="K1156" s="5" t="s">
        <v>2040</v>
      </c>
      <c r="L1156" s="5" t="s">
        <v>1718</v>
      </c>
      <c r="M1156" s="5" t="s">
        <v>3540</v>
      </c>
      <c r="N1156" s="5" t="s">
        <v>482</v>
      </c>
      <c r="O1156" s="5" t="s">
        <v>41786</v>
      </c>
      <c r="P1156" s="5" t="s">
        <v>6969</v>
      </c>
      <c r="Q1156" s="5">
        <v>0.607</v>
      </c>
      <c r="R1156" s="25">
        <f t="shared" si="18"/>
        <v>0.607</v>
      </c>
      <c r="S1156" s="30" t="s">
        <v>20330</v>
      </c>
      <c r="T1156" s="30" t="s">
        <v>4190</v>
      </c>
      <c r="U1156" s="30" t="s">
        <v>7650</v>
      </c>
      <c r="V1156" s="5" t="s">
        <v>3872</v>
      </c>
      <c r="W1156" s="28"/>
      <c r="X1156" s="29">
        <v>1.6</v>
      </c>
      <c r="Z1156" s="29">
        <v>1018.8</v>
      </c>
      <c r="AA1156" s="29">
        <v>6.8</v>
      </c>
      <c r="AB1156" s="29">
        <v>38</v>
      </c>
      <c r="AC1156" s="29">
        <v>207</v>
      </c>
    </row>
    <row r="1157" spans="1:29">
      <c r="A1157" s="13" t="s">
        <v>16610</v>
      </c>
      <c r="B1157" s="4" t="s">
        <v>392</v>
      </c>
      <c r="C1157" s="12" t="s">
        <v>317</v>
      </c>
      <c r="D1157" s="4" t="s">
        <v>302</v>
      </c>
      <c r="E1157" s="4" t="s">
        <v>1459</v>
      </c>
      <c r="F1157" s="4" t="s">
        <v>1753</v>
      </c>
      <c r="G1157" s="4" t="s">
        <v>115</v>
      </c>
      <c r="H1157" s="4" t="s">
        <v>940</v>
      </c>
      <c r="I1157" s="5" t="s">
        <v>45911</v>
      </c>
      <c r="J1157" s="5" t="s">
        <v>2411</v>
      </c>
      <c r="K1157" s="5" t="s">
        <v>1026</v>
      </c>
      <c r="L1157" s="5" t="s">
        <v>4248</v>
      </c>
      <c r="M1157" s="5" t="s">
        <v>3622</v>
      </c>
      <c r="N1157" s="5" t="s">
        <v>2257</v>
      </c>
      <c r="O1157" s="5" t="s">
        <v>45912</v>
      </c>
      <c r="P1157" s="5" t="s">
        <v>13966</v>
      </c>
      <c r="Q1157" s="5">
        <v>0.481</v>
      </c>
      <c r="R1157" s="25">
        <f t="shared" si="18"/>
        <v>0.481</v>
      </c>
      <c r="S1157" s="30" t="s">
        <v>8208</v>
      </c>
      <c r="T1157" s="30" t="s">
        <v>3006</v>
      </c>
      <c r="U1157" s="30" t="s">
        <v>1965</v>
      </c>
      <c r="V1157" s="5" t="s">
        <v>278</v>
      </c>
      <c r="W1157" s="28"/>
      <c r="X1157" s="29">
        <v>1.6</v>
      </c>
      <c r="Z1157" s="29">
        <v>1018.8</v>
      </c>
      <c r="AA1157" s="29">
        <v>6.8</v>
      </c>
      <c r="AB1157" s="29">
        <v>38</v>
      </c>
      <c r="AC1157" s="29">
        <v>207</v>
      </c>
    </row>
    <row r="1158" spans="1:29">
      <c r="A1158" s="13" t="s">
        <v>16614</v>
      </c>
      <c r="B1158" s="4" t="s">
        <v>34</v>
      </c>
      <c r="C1158" s="12" t="s">
        <v>317</v>
      </c>
      <c r="D1158" s="4" t="s">
        <v>942</v>
      </c>
      <c r="E1158" s="4" t="s">
        <v>1459</v>
      </c>
      <c r="F1158" s="4" t="s">
        <v>9279</v>
      </c>
      <c r="G1158" s="4" t="s">
        <v>50</v>
      </c>
      <c r="H1158" s="4" t="s">
        <v>207</v>
      </c>
      <c r="I1158" s="5" t="s">
        <v>4946</v>
      </c>
      <c r="J1158" s="5" t="s">
        <v>1608</v>
      </c>
      <c r="K1158" s="5" t="s">
        <v>2168</v>
      </c>
      <c r="L1158" s="5" t="s">
        <v>3079</v>
      </c>
      <c r="M1158" s="5" t="s">
        <v>17181</v>
      </c>
      <c r="N1158" s="5" t="s">
        <v>5669</v>
      </c>
      <c r="O1158" s="5" t="s">
        <v>1935</v>
      </c>
      <c r="P1158" s="5" t="s">
        <v>21502</v>
      </c>
      <c r="Q1158" s="5">
        <v>0.542</v>
      </c>
      <c r="R1158" s="25">
        <f t="shared" si="18"/>
        <v>0.542</v>
      </c>
      <c r="S1158" s="30" t="s">
        <v>13130</v>
      </c>
      <c r="T1158" s="30" t="s">
        <v>6811</v>
      </c>
      <c r="U1158" s="30" t="s">
        <v>1848</v>
      </c>
      <c r="V1158" s="5" t="s">
        <v>278</v>
      </c>
      <c r="W1158" s="28"/>
      <c r="X1158" s="29">
        <v>1.6</v>
      </c>
      <c r="Z1158" s="29">
        <v>1018.8</v>
      </c>
      <c r="AA1158" s="29">
        <v>6.8</v>
      </c>
      <c r="AB1158" s="29">
        <v>38</v>
      </c>
      <c r="AC1158" s="29">
        <v>207</v>
      </c>
    </row>
    <row r="1159" spans="1:29">
      <c r="A1159" s="13" t="s">
        <v>16619</v>
      </c>
      <c r="B1159" s="4" t="s">
        <v>208</v>
      </c>
      <c r="C1159" s="12" t="s">
        <v>317</v>
      </c>
      <c r="D1159" s="4" t="s">
        <v>191</v>
      </c>
      <c r="E1159" s="4" t="s">
        <v>1737</v>
      </c>
      <c r="F1159" s="4" t="s">
        <v>1863</v>
      </c>
      <c r="G1159" s="4" t="s">
        <v>1737</v>
      </c>
      <c r="H1159" s="4" t="s">
        <v>80</v>
      </c>
      <c r="I1159" s="5" t="s">
        <v>45913</v>
      </c>
      <c r="J1159" s="5" t="s">
        <v>2049</v>
      </c>
      <c r="K1159" s="5" t="s">
        <v>278</v>
      </c>
      <c r="L1159" s="5" t="s">
        <v>107</v>
      </c>
      <c r="M1159" s="5" t="s">
        <v>37033</v>
      </c>
      <c r="N1159" s="5" t="s">
        <v>889</v>
      </c>
      <c r="O1159" s="5" t="s">
        <v>8043</v>
      </c>
      <c r="P1159" s="5" t="s">
        <v>29995</v>
      </c>
      <c r="Q1159" s="5">
        <v>0.446</v>
      </c>
      <c r="R1159" s="25">
        <f t="shared" si="18"/>
        <v>0.446</v>
      </c>
      <c r="S1159" s="30" t="s">
        <v>22018</v>
      </c>
      <c r="T1159" s="30" t="s">
        <v>857</v>
      </c>
      <c r="U1159" s="30" t="s">
        <v>1339</v>
      </c>
      <c r="V1159" s="5" t="s">
        <v>278</v>
      </c>
      <c r="W1159" s="28"/>
      <c r="X1159" s="29">
        <v>0.7</v>
      </c>
      <c r="Z1159" s="29">
        <v>1017.7</v>
      </c>
      <c r="AA1159" s="29">
        <v>3.6</v>
      </c>
      <c r="AB1159" s="29">
        <v>44</v>
      </c>
      <c r="AC1159" s="29">
        <v>289.9</v>
      </c>
    </row>
    <row r="1160" spans="1:29">
      <c r="A1160" s="13" t="s">
        <v>16623</v>
      </c>
      <c r="B1160" s="4" t="s">
        <v>392</v>
      </c>
      <c r="C1160" s="12" t="s">
        <v>317</v>
      </c>
      <c r="D1160" s="4" t="s">
        <v>302</v>
      </c>
      <c r="E1160" s="4" t="s">
        <v>191</v>
      </c>
      <c r="F1160" s="4" t="s">
        <v>1122</v>
      </c>
      <c r="G1160" s="4" t="s">
        <v>31</v>
      </c>
      <c r="H1160" s="4" t="s">
        <v>112</v>
      </c>
      <c r="I1160" s="5" t="s">
        <v>45914</v>
      </c>
      <c r="J1160" s="5" t="s">
        <v>1891</v>
      </c>
      <c r="K1160" s="5" t="s">
        <v>975</v>
      </c>
      <c r="L1160" s="5" t="s">
        <v>107</v>
      </c>
      <c r="M1160" s="5" t="s">
        <v>4294</v>
      </c>
      <c r="N1160" s="5" t="s">
        <v>2257</v>
      </c>
      <c r="O1160" s="5" t="s">
        <v>20254</v>
      </c>
      <c r="P1160" s="5" t="s">
        <v>1642</v>
      </c>
      <c r="Q1160" s="5">
        <v>0.411</v>
      </c>
      <c r="R1160" s="25">
        <f t="shared" si="18"/>
        <v>0.411</v>
      </c>
      <c r="S1160" s="30" t="s">
        <v>45915</v>
      </c>
      <c r="T1160" s="30" t="s">
        <v>217</v>
      </c>
      <c r="U1160" s="30" t="s">
        <v>2389</v>
      </c>
      <c r="V1160" s="5" t="s">
        <v>278</v>
      </c>
      <c r="W1160" s="28"/>
      <c r="X1160" s="29">
        <v>0.6</v>
      </c>
      <c r="Z1160" s="29">
        <v>1017.5</v>
      </c>
      <c r="AA1160" s="29">
        <v>3.6</v>
      </c>
      <c r="AB1160" s="29">
        <v>43</v>
      </c>
      <c r="AC1160" s="29">
        <v>318.2</v>
      </c>
    </row>
    <row r="1161" spans="1:29">
      <c r="A1161" s="13" t="s">
        <v>16627</v>
      </c>
      <c r="B1161" s="4" t="s">
        <v>226</v>
      </c>
      <c r="C1161" s="12" t="s">
        <v>317</v>
      </c>
      <c r="D1161" s="4" t="s">
        <v>302</v>
      </c>
      <c r="E1161" s="4" t="s">
        <v>50</v>
      </c>
      <c r="F1161" s="4" t="s">
        <v>58</v>
      </c>
      <c r="G1161" s="4" t="s">
        <v>31</v>
      </c>
      <c r="H1161" s="4" t="s">
        <v>112</v>
      </c>
      <c r="I1161" s="5" t="s">
        <v>19768</v>
      </c>
      <c r="J1161" s="5" t="s">
        <v>1507</v>
      </c>
      <c r="K1161" s="5" t="s">
        <v>1476</v>
      </c>
      <c r="L1161" s="5" t="s">
        <v>2369</v>
      </c>
      <c r="M1161" s="5" t="s">
        <v>8344</v>
      </c>
      <c r="N1161" s="5" t="s">
        <v>511</v>
      </c>
      <c r="O1161" s="5" t="s">
        <v>8483</v>
      </c>
      <c r="P1161" s="5" t="s">
        <v>9104</v>
      </c>
      <c r="Q1161" s="5">
        <v>0.364</v>
      </c>
      <c r="R1161" s="25">
        <f t="shared" si="18"/>
        <v>0.364</v>
      </c>
      <c r="S1161" s="30" t="s">
        <v>26440</v>
      </c>
      <c r="T1161" s="30" t="s">
        <v>583</v>
      </c>
      <c r="U1161" s="30" t="s">
        <v>2305</v>
      </c>
      <c r="V1161" s="5" t="s">
        <v>278</v>
      </c>
      <c r="W1161" s="28"/>
      <c r="X1161" s="29">
        <v>0.7</v>
      </c>
      <c r="Z1161" s="29">
        <v>1017.5</v>
      </c>
      <c r="AA1161" s="29">
        <v>3.4</v>
      </c>
      <c r="AB1161" s="29">
        <v>43</v>
      </c>
      <c r="AC1161" s="29">
        <v>292.9</v>
      </c>
    </row>
    <row r="1162" spans="1:29">
      <c r="A1162" s="13" t="s">
        <v>16630</v>
      </c>
      <c r="B1162" s="4" t="s">
        <v>34</v>
      </c>
      <c r="C1162" s="12" t="s">
        <v>99</v>
      </c>
      <c r="D1162" s="4" t="s">
        <v>34</v>
      </c>
      <c r="E1162" s="4" t="s">
        <v>874</v>
      </c>
      <c r="F1162" s="4" t="s">
        <v>1213</v>
      </c>
      <c r="G1162" s="4" t="s">
        <v>1459</v>
      </c>
      <c r="H1162" s="4" t="s">
        <v>143</v>
      </c>
      <c r="I1162" s="5" t="s">
        <v>45916</v>
      </c>
      <c r="J1162" s="5" t="s">
        <v>662</v>
      </c>
      <c r="K1162" s="5" t="s">
        <v>935</v>
      </c>
      <c r="L1162" s="5" t="s">
        <v>2184</v>
      </c>
      <c r="M1162" s="5" t="s">
        <v>408</v>
      </c>
      <c r="N1162" s="5" t="s">
        <v>867</v>
      </c>
      <c r="O1162" s="5" t="s">
        <v>5819</v>
      </c>
      <c r="P1162" s="5" t="s">
        <v>15068</v>
      </c>
      <c r="Q1162" s="5">
        <v>0.406</v>
      </c>
      <c r="R1162" s="25">
        <f t="shared" si="18"/>
        <v>0.406</v>
      </c>
      <c r="S1162" s="30" t="s">
        <v>21862</v>
      </c>
      <c r="T1162" s="30" t="s">
        <v>1950</v>
      </c>
      <c r="U1162" s="30" t="s">
        <v>283</v>
      </c>
      <c r="V1162" s="5" t="s">
        <v>278</v>
      </c>
      <c r="W1162" s="28"/>
      <c r="X1162" s="29">
        <v>0.8</v>
      </c>
      <c r="Z1162" s="29">
        <v>1017.8</v>
      </c>
      <c r="AA1162" s="29">
        <v>3.6</v>
      </c>
      <c r="AB1162" s="29">
        <v>44</v>
      </c>
      <c r="AC1162" s="29">
        <v>228.4</v>
      </c>
    </row>
    <row r="1163" spans="1:29">
      <c r="A1163" s="13" t="s">
        <v>16634</v>
      </c>
      <c r="B1163" s="4" t="s">
        <v>392</v>
      </c>
      <c r="C1163" s="12" t="s">
        <v>317</v>
      </c>
      <c r="D1163" s="4" t="s">
        <v>392</v>
      </c>
      <c r="E1163" s="4" t="s">
        <v>160</v>
      </c>
      <c r="F1163" s="4" t="s">
        <v>756</v>
      </c>
      <c r="G1163" s="4" t="s">
        <v>256</v>
      </c>
      <c r="H1163" s="4" t="s">
        <v>29</v>
      </c>
      <c r="I1163" s="5" t="s">
        <v>45917</v>
      </c>
      <c r="J1163" s="5" t="s">
        <v>1785</v>
      </c>
      <c r="K1163" s="5" t="s">
        <v>2192</v>
      </c>
      <c r="L1163" s="5" t="s">
        <v>1797</v>
      </c>
      <c r="M1163" s="5" t="s">
        <v>5932</v>
      </c>
      <c r="N1163" s="5" t="s">
        <v>1826</v>
      </c>
      <c r="O1163" s="5" t="s">
        <v>25823</v>
      </c>
      <c r="P1163" s="5" t="s">
        <v>3709</v>
      </c>
      <c r="Q1163" s="5">
        <v>0.548</v>
      </c>
      <c r="R1163" s="25">
        <f t="shared" si="18"/>
        <v>0.548</v>
      </c>
      <c r="S1163" s="30" t="s">
        <v>12946</v>
      </c>
      <c r="T1163" s="30" t="s">
        <v>5725</v>
      </c>
      <c r="U1163" s="30" t="s">
        <v>8674</v>
      </c>
      <c r="V1163" s="5" t="s">
        <v>278</v>
      </c>
      <c r="W1163" s="28"/>
      <c r="X1163" s="29">
        <v>0.2</v>
      </c>
      <c r="Z1163" s="29">
        <v>1017.8</v>
      </c>
      <c r="AA1163" s="29">
        <v>6.5</v>
      </c>
      <c r="AB1163" s="29">
        <v>41</v>
      </c>
      <c r="AC1163" s="29">
        <v>116.6</v>
      </c>
    </row>
    <row r="1164" spans="1:29">
      <c r="A1164" s="13" t="s">
        <v>16637</v>
      </c>
      <c r="B1164" s="4" t="s">
        <v>256</v>
      </c>
      <c r="C1164" s="12" t="s">
        <v>160</v>
      </c>
      <c r="D1164" s="4" t="s">
        <v>256</v>
      </c>
      <c r="E1164" s="4" t="s">
        <v>50</v>
      </c>
      <c r="F1164" s="4" t="s">
        <v>8545</v>
      </c>
      <c r="G1164" s="4" t="s">
        <v>547</v>
      </c>
      <c r="H1164" s="4" t="s">
        <v>1088</v>
      </c>
      <c r="I1164" s="5" t="s">
        <v>9176</v>
      </c>
      <c r="J1164" s="5" t="s">
        <v>1037</v>
      </c>
      <c r="K1164" s="5" t="s">
        <v>1996</v>
      </c>
      <c r="L1164" s="5" t="s">
        <v>417</v>
      </c>
      <c r="M1164" s="5" t="s">
        <v>4806</v>
      </c>
      <c r="N1164" s="5" t="s">
        <v>2255</v>
      </c>
      <c r="O1164" s="5" t="s">
        <v>7095</v>
      </c>
      <c r="P1164" s="5" t="s">
        <v>21714</v>
      </c>
      <c r="Q1164" s="5">
        <v>0.566</v>
      </c>
      <c r="R1164" s="25">
        <f t="shared" si="18"/>
        <v>0.566</v>
      </c>
      <c r="S1164" s="30" t="s">
        <v>36259</v>
      </c>
      <c r="T1164" s="30" t="s">
        <v>8701</v>
      </c>
      <c r="U1164" s="30" t="s">
        <v>1809</v>
      </c>
      <c r="V1164" s="5" t="s">
        <v>620</v>
      </c>
      <c r="W1164" s="28"/>
      <c r="X1164" s="29">
        <v>0.6</v>
      </c>
      <c r="Z1164" s="29">
        <v>1017.7</v>
      </c>
      <c r="AA1164" s="29">
        <v>9.2</v>
      </c>
      <c r="AB1164" s="29">
        <v>31</v>
      </c>
      <c r="AC1164" s="29">
        <v>111.5</v>
      </c>
    </row>
    <row r="1165" spans="1:29">
      <c r="A1165" s="13" t="s">
        <v>16642</v>
      </c>
      <c r="B1165" s="4" t="s">
        <v>764</v>
      </c>
      <c r="C1165" s="12" t="s">
        <v>302</v>
      </c>
      <c r="D1165" s="4" t="s">
        <v>764</v>
      </c>
      <c r="E1165" s="4" t="s">
        <v>226</v>
      </c>
      <c r="F1165" s="4" t="s">
        <v>1886</v>
      </c>
      <c r="G1165" s="4" t="s">
        <v>302</v>
      </c>
      <c r="H1165" s="4" t="s">
        <v>30</v>
      </c>
      <c r="I1165" s="5" t="s">
        <v>17086</v>
      </c>
      <c r="J1165" s="5" t="s">
        <v>122</v>
      </c>
      <c r="K1165" s="5" t="s">
        <v>2040</v>
      </c>
      <c r="L1165" s="5" t="s">
        <v>3717</v>
      </c>
      <c r="M1165" s="5" t="s">
        <v>16769</v>
      </c>
      <c r="N1165" s="5" t="s">
        <v>5669</v>
      </c>
      <c r="O1165" s="5" t="s">
        <v>27160</v>
      </c>
      <c r="P1165" s="5" t="s">
        <v>45918</v>
      </c>
      <c r="Q1165" s="5">
        <v>0.713</v>
      </c>
      <c r="R1165" s="25">
        <f t="shared" si="18"/>
        <v>0.713</v>
      </c>
      <c r="S1165" s="30" t="s">
        <v>45919</v>
      </c>
      <c r="T1165" s="30" t="s">
        <v>1807</v>
      </c>
      <c r="U1165" s="30" t="s">
        <v>948</v>
      </c>
      <c r="V1165" s="5" t="s">
        <v>278</v>
      </c>
      <c r="W1165" s="28"/>
      <c r="X1165" s="29">
        <v>0.8</v>
      </c>
      <c r="Z1165" s="29">
        <v>1017.3</v>
      </c>
      <c r="AA1165" s="29">
        <v>11.3</v>
      </c>
      <c r="AB1165" s="29">
        <v>24</v>
      </c>
      <c r="AC1165" s="29">
        <v>170.1</v>
      </c>
    </row>
    <row r="1166" spans="1:29">
      <c r="A1166" s="13" t="s">
        <v>16647</v>
      </c>
      <c r="B1166" s="4" t="s">
        <v>603</v>
      </c>
      <c r="C1166" s="12" t="s">
        <v>942</v>
      </c>
      <c r="D1166" s="4" t="s">
        <v>603</v>
      </c>
      <c r="E1166" s="4" t="s">
        <v>226</v>
      </c>
      <c r="F1166" s="4" t="s">
        <v>10291</v>
      </c>
      <c r="G1166" s="4" t="s">
        <v>874</v>
      </c>
      <c r="H1166" s="4" t="s">
        <v>131</v>
      </c>
      <c r="I1166" s="5" t="s">
        <v>45920</v>
      </c>
      <c r="J1166" s="5" t="s">
        <v>1837</v>
      </c>
      <c r="K1166" s="5" t="s">
        <v>2150</v>
      </c>
      <c r="L1166" s="5" t="s">
        <v>2892</v>
      </c>
      <c r="M1166" s="5" t="s">
        <v>20403</v>
      </c>
      <c r="N1166" s="5" t="s">
        <v>2050</v>
      </c>
      <c r="O1166" s="5" t="s">
        <v>38588</v>
      </c>
      <c r="P1166" s="5" t="s">
        <v>35319</v>
      </c>
      <c r="Q1166" s="5">
        <v>0.486</v>
      </c>
      <c r="R1166" s="25">
        <f t="shared" si="18"/>
        <v>0.486</v>
      </c>
      <c r="S1166" s="30" t="s">
        <v>45921</v>
      </c>
      <c r="T1166" s="30" t="s">
        <v>57</v>
      </c>
      <c r="U1166" s="30" t="s">
        <v>924</v>
      </c>
      <c r="V1166" s="5" t="s">
        <v>278</v>
      </c>
      <c r="W1166" s="28"/>
      <c r="X1166" s="29">
        <v>1.5</v>
      </c>
      <c r="Z1166" s="29">
        <v>1016.6</v>
      </c>
      <c r="AA1166" s="29">
        <v>12.4</v>
      </c>
      <c r="AB1166" s="29">
        <v>19</v>
      </c>
      <c r="AC1166" s="29">
        <v>203.1</v>
      </c>
    </row>
    <row r="1167" spans="1:29">
      <c r="A1167" s="13" t="s">
        <v>16652</v>
      </c>
      <c r="B1167" s="4" t="s">
        <v>573</v>
      </c>
      <c r="C1167" s="12" t="s">
        <v>317</v>
      </c>
      <c r="D1167" s="4" t="s">
        <v>223</v>
      </c>
      <c r="E1167" s="4" t="s">
        <v>1737</v>
      </c>
      <c r="F1167" s="4" t="s">
        <v>1882</v>
      </c>
      <c r="G1167" s="4" t="s">
        <v>68</v>
      </c>
      <c r="H1167" s="4" t="s">
        <v>600</v>
      </c>
      <c r="I1167" s="5" t="s">
        <v>45922</v>
      </c>
      <c r="J1167" s="5" t="s">
        <v>137</v>
      </c>
      <c r="K1167" s="5" t="s">
        <v>278</v>
      </c>
      <c r="L1167" s="5" t="s">
        <v>542</v>
      </c>
      <c r="M1167" s="5" t="s">
        <v>3889</v>
      </c>
      <c r="N1167" s="5" t="s">
        <v>324</v>
      </c>
      <c r="O1167" s="5" t="s">
        <v>9998</v>
      </c>
      <c r="P1167" s="5" t="s">
        <v>5329</v>
      </c>
      <c r="Q1167" s="5">
        <v>0.052</v>
      </c>
      <c r="R1167" s="25">
        <f t="shared" si="18"/>
        <v>0.052</v>
      </c>
      <c r="S1167" s="30" t="s">
        <v>3791</v>
      </c>
      <c r="T1167" s="30" t="s">
        <v>3131</v>
      </c>
      <c r="U1167" s="30" t="s">
        <v>1094</v>
      </c>
      <c r="V1167" s="5" t="s">
        <v>2727</v>
      </c>
      <c r="W1167" s="28"/>
      <c r="X1167" s="29">
        <v>2.2</v>
      </c>
      <c r="Z1167" s="29">
        <v>1015.1</v>
      </c>
      <c r="AA1167" s="29">
        <v>13.2</v>
      </c>
      <c r="AB1167" s="29">
        <v>15</v>
      </c>
      <c r="AC1167" s="29">
        <v>205.9</v>
      </c>
    </row>
    <row r="1168" spans="1:29">
      <c r="A1168" s="13" t="s">
        <v>16657</v>
      </c>
      <c r="B1168" s="4" t="s">
        <v>240</v>
      </c>
      <c r="C1168" s="12" t="s">
        <v>99</v>
      </c>
      <c r="D1168" s="4" t="s">
        <v>1737</v>
      </c>
      <c r="E1168" s="4" t="s">
        <v>99</v>
      </c>
      <c r="F1168" s="4" t="s">
        <v>3592</v>
      </c>
      <c r="G1168" s="4" t="s">
        <v>317</v>
      </c>
      <c r="H1168" s="4" t="s">
        <v>2298</v>
      </c>
      <c r="I1168" s="5" t="s">
        <v>5227</v>
      </c>
      <c r="J1168" s="5" t="s">
        <v>56</v>
      </c>
      <c r="K1168" s="5" t="s">
        <v>278</v>
      </c>
      <c r="L1168" s="5" t="s">
        <v>831</v>
      </c>
      <c r="M1168" s="5" t="s">
        <v>5557</v>
      </c>
      <c r="N1168" s="5" t="s">
        <v>622</v>
      </c>
      <c r="O1168" s="5" t="s">
        <v>8057</v>
      </c>
      <c r="P1168" s="5" t="s">
        <v>2944</v>
      </c>
      <c r="Q1168" s="5">
        <v>0</v>
      </c>
      <c r="R1168" s="25">
        <f t="shared" si="18"/>
        <v>0</v>
      </c>
      <c r="S1168" s="30" t="s">
        <v>19269</v>
      </c>
      <c r="T1168" s="30" t="s">
        <v>7341</v>
      </c>
      <c r="U1168" s="30" t="s">
        <v>1176</v>
      </c>
      <c r="V1168" s="5" t="s">
        <v>9674</v>
      </c>
      <c r="W1168" s="28"/>
      <c r="X1168" s="29">
        <v>2.4</v>
      </c>
      <c r="Z1168" s="29">
        <v>1013.5</v>
      </c>
      <c r="AA1168" s="29">
        <v>13.8</v>
      </c>
      <c r="AB1168" s="29">
        <v>14</v>
      </c>
      <c r="AC1168" s="29">
        <v>192.1</v>
      </c>
    </row>
    <row r="1169" spans="1:29">
      <c r="A1169" s="13" t="s">
        <v>16661</v>
      </c>
      <c r="B1169" s="4" t="s">
        <v>240</v>
      </c>
      <c r="C1169" s="12" t="s">
        <v>99</v>
      </c>
      <c r="D1169" s="4" t="s">
        <v>317</v>
      </c>
      <c r="E1169" s="4" t="s">
        <v>4289</v>
      </c>
      <c r="F1169" s="4" t="s">
        <v>263</v>
      </c>
      <c r="G1169" s="4" t="s">
        <v>317</v>
      </c>
      <c r="H1169" s="4" t="s">
        <v>144</v>
      </c>
      <c r="I1169" s="5" t="s">
        <v>45923</v>
      </c>
      <c r="J1169" s="5" t="s">
        <v>278</v>
      </c>
      <c r="K1169" s="5" t="s">
        <v>278</v>
      </c>
      <c r="L1169" s="5" t="s">
        <v>2844</v>
      </c>
      <c r="M1169" s="5" t="s">
        <v>4234</v>
      </c>
      <c r="N1169" s="5" t="s">
        <v>455</v>
      </c>
      <c r="O1169" s="5" t="s">
        <v>21614</v>
      </c>
      <c r="P1169" s="5" t="s">
        <v>9561</v>
      </c>
      <c r="Q1169" s="5">
        <v>0</v>
      </c>
      <c r="R1169" s="25">
        <f t="shared" si="18"/>
        <v>0</v>
      </c>
      <c r="S1169" s="30" t="s">
        <v>18671</v>
      </c>
      <c r="T1169" s="30" t="s">
        <v>6857</v>
      </c>
      <c r="U1169" s="30" t="s">
        <v>3205</v>
      </c>
      <c r="V1169" s="5" t="s">
        <v>5161</v>
      </c>
      <c r="W1169" s="28"/>
      <c r="X1169" s="29">
        <v>2.4</v>
      </c>
      <c r="Z1169" s="29">
        <v>1012.2</v>
      </c>
      <c r="AA1169" s="29">
        <v>14.1</v>
      </c>
      <c r="AB1169" s="29">
        <v>16</v>
      </c>
      <c r="AC1169" s="29">
        <v>192.7</v>
      </c>
    </row>
    <row r="1170" spans="1:29">
      <c r="A1170" s="13" t="s">
        <v>16664</v>
      </c>
      <c r="B1170" s="4" t="s">
        <v>240</v>
      </c>
      <c r="C1170" s="12" t="s">
        <v>317</v>
      </c>
      <c r="D1170" s="4" t="s">
        <v>160</v>
      </c>
      <c r="E1170" s="4" t="s">
        <v>99</v>
      </c>
      <c r="F1170" s="4" t="s">
        <v>608</v>
      </c>
      <c r="G1170" s="4" t="s">
        <v>317</v>
      </c>
      <c r="H1170" s="4" t="s">
        <v>144</v>
      </c>
      <c r="I1170" s="5" t="s">
        <v>45924</v>
      </c>
      <c r="J1170" s="5" t="s">
        <v>1678</v>
      </c>
      <c r="K1170" s="5" t="s">
        <v>278</v>
      </c>
      <c r="L1170" s="5" t="s">
        <v>1637</v>
      </c>
      <c r="M1170" s="5" t="s">
        <v>1820</v>
      </c>
      <c r="N1170" s="5" t="s">
        <v>154</v>
      </c>
      <c r="O1170" s="5" t="s">
        <v>6468</v>
      </c>
      <c r="P1170" s="5" t="s">
        <v>13583</v>
      </c>
      <c r="Q1170" s="5">
        <v>0</v>
      </c>
      <c r="R1170" s="25">
        <f t="shared" si="18"/>
        <v>0</v>
      </c>
      <c r="S1170" s="30" t="s">
        <v>1810</v>
      </c>
      <c r="T1170" s="30" t="s">
        <v>225</v>
      </c>
      <c r="U1170" s="30" t="s">
        <v>203</v>
      </c>
      <c r="V1170" s="5" t="s">
        <v>2523</v>
      </c>
      <c r="W1170" s="28"/>
      <c r="X1170" s="29">
        <v>2</v>
      </c>
      <c r="Z1170" s="29">
        <v>1011.5</v>
      </c>
      <c r="AA1170" s="29">
        <v>14.5</v>
      </c>
      <c r="AB1170" s="29">
        <v>20</v>
      </c>
      <c r="AC1170" s="29">
        <v>178.4</v>
      </c>
    </row>
    <row r="1171" spans="1:29">
      <c r="A1171" s="13" t="s">
        <v>16667</v>
      </c>
      <c r="B1171" s="4" t="s">
        <v>240</v>
      </c>
      <c r="C1171" s="12" t="s">
        <v>317</v>
      </c>
      <c r="D1171" s="4" t="s">
        <v>115</v>
      </c>
      <c r="E1171" s="4" t="s">
        <v>317</v>
      </c>
      <c r="F1171" s="4" t="s">
        <v>1080</v>
      </c>
      <c r="G1171" s="4" t="s">
        <v>317</v>
      </c>
      <c r="H1171" s="4" t="s">
        <v>1433</v>
      </c>
      <c r="I1171" s="5" t="s">
        <v>9915</v>
      </c>
      <c r="J1171" s="5" t="s">
        <v>137</v>
      </c>
      <c r="K1171" s="5" t="s">
        <v>2245</v>
      </c>
      <c r="L1171" s="5" t="s">
        <v>483</v>
      </c>
      <c r="M1171" s="5" t="s">
        <v>950</v>
      </c>
      <c r="N1171" s="5" t="s">
        <v>4893</v>
      </c>
      <c r="O1171" s="5" t="s">
        <v>16655</v>
      </c>
      <c r="P1171" s="5" t="s">
        <v>9944</v>
      </c>
      <c r="Q1171" s="5">
        <v>0</v>
      </c>
      <c r="R1171" s="25">
        <f t="shared" si="18"/>
        <v>0</v>
      </c>
      <c r="S1171" s="30" t="s">
        <v>45925</v>
      </c>
      <c r="T1171" s="30" t="s">
        <v>225</v>
      </c>
      <c r="U1171" s="30" t="s">
        <v>1931</v>
      </c>
      <c r="V1171" s="5" t="s">
        <v>2153</v>
      </c>
      <c r="W1171" s="28"/>
      <c r="X1171" s="29">
        <v>2.3</v>
      </c>
      <c r="Z1171" s="29">
        <v>1011.3</v>
      </c>
      <c r="AA1171" s="29">
        <v>14</v>
      </c>
      <c r="AB1171" s="29">
        <v>21</v>
      </c>
      <c r="AC1171" s="29">
        <v>177.6</v>
      </c>
    </row>
    <row r="1172" spans="1:29">
      <c r="A1172" s="13" t="s">
        <v>16671</v>
      </c>
      <c r="B1172" s="4" t="s">
        <v>287</v>
      </c>
      <c r="C1172" s="12" t="s">
        <v>317</v>
      </c>
      <c r="D1172" s="4" t="s">
        <v>115</v>
      </c>
      <c r="E1172" s="4" t="s">
        <v>68</v>
      </c>
      <c r="F1172" s="4" t="s">
        <v>1080</v>
      </c>
      <c r="G1172" s="4" t="s">
        <v>68</v>
      </c>
      <c r="H1172" s="4" t="s">
        <v>2687</v>
      </c>
      <c r="I1172" s="5" t="s">
        <v>45926</v>
      </c>
      <c r="J1172" s="5" t="s">
        <v>2049</v>
      </c>
      <c r="K1172" s="5" t="s">
        <v>122</v>
      </c>
      <c r="L1172" s="5" t="s">
        <v>355</v>
      </c>
      <c r="M1172" s="5" t="s">
        <v>8016</v>
      </c>
      <c r="N1172" s="5" t="s">
        <v>154</v>
      </c>
      <c r="O1172" s="5" t="s">
        <v>9200</v>
      </c>
      <c r="P1172" s="5" t="s">
        <v>3063</v>
      </c>
      <c r="Q1172" s="5">
        <v>0</v>
      </c>
      <c r="R1172" s="25">
        <f t="shared" si="18"/>
        <v>0</v>
      </c>
      <c r="S1172" s="30" t="s">
        <v>8639</v>
      </c>
      <c r="T1172" s="30" t="s">
        <v>265</v>
      </c>
      <c r="U1172" s="30" t="s">
        <v>1994</v>
      </c>
      <c r="V1172" s="5" t="s">
        <v>3423</v>
      </c>
      <c r="W1172" s="28"/>
      <c r="X1172" s="29">
        <v>1.8</v>
      </c>
      <c r="Z1172" s="29">
        <v>1011.3</v>
      </c>
      <c r="AA1172" s="29">
        <v>13.2</v>
      </c>
      <c r="AB1172" s="29">
        <v>23</v>
      </c>
      <c r="AC1172" s="29">
        <v>183.6</v>
      </c>
    </row>
    <row r="1173" spans="1:29">
      <c r="A1173" s="13" t="s">
        <v>16674</v>
      </c>
      <c r="B1173" s="4" t="s">
        <v>256</v>
      </c>
      <c r="C1173" s="12" t="s">
        <v>317</v>
      </c>
      <c r="D1173" s="4" t="s">
        <v>874</v>
      </c>
      <c r="E1173" s="4" t="s">
        <v>317</v>
      </c>
      <c r="F1173" s="4" t="s">
        <v>1904</v>
      </c>
      <c r="G1173" s="4" t="s">
        <v>31</v>
      </c>
      <c r="H1173" s="4" t="s">
        <v>1514</v>
      </c>
      <c r="I1173" s="5" t="s">
        <v>45927</v>
      </c>
      <c r="J1173" s="5" t="s">
        <v>4187</v>
      </c>
      <c r="K1173" s="5" t="s">
        <v>2150</v>
      </c>
      <c r="L1173" s="5" t="s">
        <v>1097</v>
      </c>
      <c r="M1173" s="5" t="s">
        <v>7288</v>
      </c>
      <c r="N1173" s="5" t="s">
        <v>154</v>
      </c>
      <c r="O1173" s="5" t="s">
        <v>7531</v>
      </c>
      <c r="P1173" s="5" t="s">
        <v>5898</v>
      </c>
      <c r="Q1173" s="5">
        <v>0.058</v>
      </c>
      <c r="R1173" s="25">
        <f t="shared" si="18"/>
        <v>0.058</v>
      </c>
      <c r="S1173" s="30" t="s">
        <v>31105</v>
      </c>
      <c r="T1173" s="30" t="s">
        <v>8642</v>
      </c>
      <c r="U1173" s="30" t="s">
        <v>3204</v>
      </c>
      <c r="V1173" s="5" t="s">
        <v>2386</v>
      </c>
      <c r="W1173" s="28"/>
      <c r="X1173" s="29">
        <v>1.6</v>
      </c>
      <c r="Z1173" s="29">
        <v>1011.6</v>
      </c>
      <c r="AA1173" s="29">
        <v>12.1</v>
      </c>
      <c r="AB1173" s="29">
        <v>30</v>
      </c>
      <c r="AC1173" s="29">
        <v>177.4</v>
      </c>
    </row>
    <row r="1174" spans="1:29">
      <c r="A1174" s="13" t="s">
        <v>16678</v>
      </c>
      <c r="B1174" s="4" t="s">
        <v>547</v>
      </c>
      <c r="C1174" s="12" t="s">
        <v>68</v>
      </c>
      <c r="D1174" s="4" t="s">
        <v>50</v>
      </c>
      <c r="E1174" s="4" t="s">
        <v>31</v>
      </c>
      <c r="F1174" s="4" t="s">
        <v>1187</v>
      </c>
      <c r="G1174" s="4" t="s">
        <v>874</v>
      </c>
      <c r="H1174" s="4" t="s">
        <v>47</v>
      </c>
      <c r="I1174" s="5" t="s">
        <v>45928</v>
      </c>
      <c r="J1174" s="5" t="s">
        <v>40</v>
      </c>
      <c r="K1174" s="5" t="s">
        <v>278</v>
      </c>
      <c r="L1174" s="5" t="s">
        <v>219</v>
      </c>
      <c r="M1174" s="5" t="s">
        <v>8627</v>
      </c>
      <c r="N1174" s="5" t="s">
        <v>170</v>
      </c>
      <c r="O1174" s="5" t="s">
        <v>9639</v>
      </c>
      <c r="P1174" s="5" t="s">
        <v>5278</v>
      </c>
      <c r="Q1174" s="5">
        <v>0.414</v>
      </c>
      <c r="R1174" s="25">
        <f t="shared" si="18"/>
        <v>0.414</v>
      </c>
      <c r="S1174" s="30" t="s">
        <v>9166</v>
      </c>
      <c r="T1174" s="30" t="s">
        <v>2294</v>
      </c>
      <c r="U1174" s="30" t="s">
        <v>1072</v>
      </c>
      <c r="V1174" s="5" t="s">
        <v>4187</v>
      </c>
      <c r="W1174" s="28"/>
      <c r="X1174" s="29">
        <v>1.4</v>
      </c>
      <c r="Z1174" s="29">
        <v>1011.8</v>
      </c>
      <c r="AA1174" s="29">
        <v>11.3</v>
      </c>
      <c r="AB1174" s="29">
        <v>34</v>
      </c>
      <c r="AC1174" s="29">
        <v>175.3</v>
      </c>
    </row>
    <row r="1175" spans="1:29">
      <c r="A1175" s="13" t="s">
        <v>16683</v>
      </c>
      <c r="B1175" s="4" t="s">
        <v>223</v>
      </c>
      <c r="C1175" s="12" t="s">
        <v>317</v>
      </c>
      <c r="D1175" s="4" t="s">
        <v>208</v>
      </c>
      <c r="E1175" s="4" t="s">
        <v>1459</v>
      </c>
      <c r="F1175" s="4" t="s">
        <v>2048</v>
      </c>
      <c r="G1175" s="4" t="s">
        <v>874</v>
      </c>
      <c r="H1175" s="4" t="s">
        <v>176</v>
      </c>
      <c r="I1175" s="5" t="s">
        <v>45929</v>
      </c>
      <c r="J1175" s="5" t="s">
        <v>264</v>
      </c>
      <c r="K1175" s="5" t="s">
        <v>2150</v>
      </c>
      <c r="L1175" s="5" t="s">
        <v>1251</v>
      </c>
      <c r="M1175" s="5" t="s">
        <v>9611</v>
      </c>
      <c r="N1175" s="5" t="s">
        <v>2124</v>
      </c>
      <c r="O1175" s="5" t="s">
        <v>45930</v>
      </c>
      <c r="P1175" s="5" t="s">
        <v>9228</v>
      </c>
      <c r="Q1175" s="5">
        <v>0.89</v>
      </c>
      <c r="R1175" s="25">
        <f t="shared" si="18"/>
        <v>0.89</v>
      </c>
      <c r="S1175" s="30" t="s">
        <v>15201</v>
      </c>
      <c r="T1175" s="30" t="s">
        <v>650</v>
      </c>
      <c r="U1175" s="30" t="s">
        <v>2514</v>
      </c>
      <c r="V1175" s="5" t="s">
        <v>1507</v>
      </c>
      <c r="W1175" s="28"/>
      <c r="X1175" s="29">
        <v>1.4</v>
      </c>
      <c r="Z1175" s="29">
        <v>1012</v>
      </c>
      <c r="AA1175" s="29">
        <v>10.8</v>
      </c>
      <c r="AB1175" s="29">
        <v>33</v>
      </c>
      <c r="AC1175" s="29">
        <v>183.2</v>
      </c>
    </row>
    <row r="1176" spans="1:29">
      <c r="A1176" s="13" t="s">
        <v>16686</v>
      </c>
      <c r="B1176" s="4" t="s">
        <v>242</v>
      </c>
      <c r="C1176" s="12" t="s">
        <v>68</v>
      </c>
      <c r="D1176" s="4" t="s">
        <v>392</v>
      </c>
      <c r="E1176" s="4" t="s">
        <v>1737</v>
      </c>
      <c r="F1176" s="4" t="s">
        <v>45877</v>
      </c>
      <c r="G1176" s="4" t="s">
        <v>160</v>
      </c>
      <c r="H1176" s="4" t="s">
        <v>968</v>
      </c>
      <c r="I1176" s="5" t="s">
        <v>45931</v>
      </c>
      <c r="J1176" s="5" t="s">
        <v>2467</v>
      </c>
      <c r="K1176" s="5" t="s">
        <v>2386</v>
      </c>
      <c r="L1176" s="5" t="s">
        <v>426</v>
      </c>
      <c r="M1176" s="5" t="s">
        <v>9719</v>
      </c>
      <c r="N1176" s="5" t="s">
        <v>5993</v>
      </c>
      <c r="O1176" s="5" t="s">
        <v>8450</v>
      </c>
      <c r="P1176" s="5" t="s">
        <v>5598</v>
      </c>
      <c r="Q1176" s="5">
        <v>0.441</v>
      </c>
      <c r="R1176" s="25">
        <f t="shared" si="18"/>
        <v>0.441</v>
      </c>
      <c r="S1176" s="30" t="s">
        <v>29173</v>
      </c>
      <c r="T1176" s="30" t="s">
        <v>6941</v>
      </c>
      <c r="U1176" s="30" t="s">
        <v>1506</v>
      </c>
      <c r="V1176" s="5" t="s">
        <v>152</v>
      </c>
      <c r="W1176" s="28"/>
      <c r="X1176" s="29">
        <v>1.8</v>
      </c>
      <c r="Z1176" s="29">
        <v>1012.1</v>
      </c>
      <c r="AA1176" s="29">
        <v>10.5</v>
      </c>
      <c r="AB1176" s="29">
        <v>32</v>
      </c>
      <c r="AC1176" s="29">
        <v>207.3</v>
      </c>
    </row>
    <row r="1177" spans="1:29">
      <c r="A1177" s="13" t="s">
        <v>16689</v>
      </c>
      <c r="B1177" s="4" t="s">
        <v>287</v>
      </c>
      <c r="C1177" s="12" t="s">
        <v>317</v>
      </c>
      <c r="D1177" s="4" t="s">
        <v>226</v>
      </c>
      <c r="E1177" s="4" t="s">
        <v>50</v>
      </c>
      <c r="F1177" s="4" t="s">
        <v>1049</v>
      </c>
      <c r="G1177" s="4" t="s">
        <v>68</v>
      </c>
      <c r="H1177" s="4" t="s">
        <v>131</v>
      </c>
      <c r="I1177" s="5" t="s">
        <v>45932</v>
      </c>
      <c r="J1177" s="5" t="s">
        <v>278</v>
      </c>
      <c r="K1177" s="5" t="s">
        <v>278</v>
      </c>
      <c r="L1177" s="5" t="s">
        <v>9674</v>
      </c>
      <c r="M1177" s="5" t="s">
        <v>3317</v>
      </c>
      <c r="N1177" s="5" t="s">
        <v>6069</v>
      </c>
      <c r="O1177" s="5" t="s">
        <v>2641</v>
      </c>
      <c r="P1177" s="5" t="s">
        <v>4437</v>
      </c>
      <c r="Q1177" s="5">
        <v>0.142</v>
      </c>
      <c r="R1177" s="25">
        <f t="shared" si="18"/>
        <v>0.142</v>
      </c>
      <c r="S1177" s="30" t="s">
        <v>27574</v>
      </c>
      <c r="T1177" s="30" t="s">
        <v>2286</v>
      </c>
      <c r="U1177" s="30" t="s">
        <v>5564</v>
      </c>
      <c r="V1177" s="5" t="s">
        <v>845</v>
      </c>
      <c r="W1177" s="28"/>
      <c r="X1177" s="29">
        <v>1.2</v>
      </c>
      <c r="Z1177" s="29">
        <v>1012</v>
      </c>
      <c r="AA1177" s="29">
        <v>10.2</v>
      </c>
      <c r="AB1177" s="29">
        <v>32</v>
      </c>
      <c r="AC1177" s="29">
        <v>193.4</v>
      </c>
    </row>
    <row r="1178" spans="1:29">
      <c r="A1178" s="13" t="s">
        <v>16693</v>
      </c>
      <c r="B1178" s="4" t="s">
        <v>256</v>
      </c>
      <c r="C1178" s="12" t="s">
        <v>317</v>
      </c>
      <c r="D1178" s="4" t="s">
        <v>34</v>
      </c>
      <c r="E1178" s="4" t="s">
        <v>1737</v>
      </c>
      <c r="F1178" s="4" t="s">
        <v>107</v>
      </c>
      <c r="G1178" s="4" t="s">
        <v>68</v>
      </c>
      <c r="H1178" s="4" t="s">
        <v>655</v>
      </c>
      <c r="I1178" s="5" t="s">
        <v>45933</v>
      </c>
      <c r="J1178" s="5" t="s">
        <v>2467</v>
      </c>
      <c r="K1178" s="5" t="s">
        <v>278</v>
      </c>
      <c r="L1178" s="5" t="s">
        <v>1699</v>
      </c>
      <c r="M1178" s="5" t="s">
        <v>5384</v>
      </c>
      <c r="N1178" s="5" t="s">
        <v>1555</v>
      </c>
      <c r="O1178" s="5" t="s">
        <v>29526</v>
      </c>
      <c r="P1178" s="5" t="s">
        <v>13321</v>
      </c>
      <c r="Q1178" s="5">
        <v>0.102</v>
      </c>
      <c r="R1178" s="25">
        <f t="shared" si="18"/>
        <v>0.102</v>
      </c>
      <c r="S1178" s="30" t="s">
        <v>20569</v>
      </c>
      <c r="T1178" s="30" t="s">
        <v>7341</v>
      </c>
      <c r="U1178" s="30" t="s">
        <v>2711</v>
      </c>
      <c r="V1178" s="5" t="s">
        <v>8195</v>
      </c>
      <c r="W1178" s="28"/>
      <c r="X1178" s="29">
        <v>1.1</v>
      </c>
      <c r="Z1178" s="29">
        <v>1011.8</v>
      </c>
      <c r="AA1178" s="29">
        <v>10.1</v>
      </c>
      <c r="AB1178" s="29">
        <v>33</v>
      </c>
      <c r="AC1178" s="29">
        <v>198</v>
      </c>
    </row>
    <row r="1179" spans="1:29">
      <c r="A1179" s="13" t="s">
        <v>16696</v>
      </c>
      <c r="B1179" s="4" t="s">
        <v>242</v>
      </c>
      <c r="C1179" s="12" t="s">
        <v>317</v>
      </c>
      <c r="D1179" s="4" t="s">
        <v>302</v>
      </c>
      <c r="E1179" s="4" t="s">
        <v>1737</v>
      </c>
      <c r="F1179" s="4" t="s">
        <v>3981</v>
      </c>
      <c r="G1179" s="4" t="s">
        <v>68</v>
      </c>
      <c r="H1179" s="4" t="s">
        <v>968</v>
      </c>
      <c r="I1179" s="5" t="s">
        <v>45934</v>
      </c>
      <c r="J1179" s="5" t="s">
        <v>1507</v>
      </c>
      <c r="K1179" s="5" t="s">
        <v>278</v>
      </c>
      <c r="L1179" s="5" t="s">
        <v>5702</v>
      </c>
      <c r="M1179" s="5" t="s">
        <v>13599</v>
      </c>
      <c r="N1179" s="5" t="s">
        <v>1555</v>
      </c>
      <c r="O1179" s="5" t="s">
        <v>45935</v>
      </c>
      <c r="P1179" s="5" t="s">
        <v>7429</v>
      </c>
      <c r="Q1179" s="5">
        <v>0.099</v>
      </c>
      <c r="R1179" s="25">
        <f t="shared" si="18"/>
        <v>0.099</v>
      </c>
      <c r="S1179" s="30" t="s">
        <v>45936</v>
      </c>
      <c r="T1179" s="30" t="s">
        <v>4201</v>
      </c>
      <c r="U1179" s="30" t="s">
        <v>2005</v>
      </c>
      <c r="V1179" s="5" t="s">
        <v>278</v>
      </c>
      <c r="W1179" s="28"/>
      <c r="X1179" s="29">
        <v>1</v>
      </c>
      <c r="Z1179" s="29">
        <v>1011.7</v>
      </c>
      <c r="AA1179" s="29">
        <v>10</v>
      </c>
      <c r="AB1179" s="29">
        <v>34</v>
      </c>
      <c r="AC1179" s="29">
        <v>184.9</v>
      </c>
    </row>
    <row r="1180" spans="1:29">
      <c r="A1180" s="13" t="s">
        <v>16699</v>
      </c>
      <c r="B1180" s="4" t="s">
        <v>376</v>
      </c>
      <c r="C1180" s="12" t="s">
        <v>1459</v>
      </c>
      <c r="D1180" s="4" t="s">
        <v>344</v>
      </c>
      <c r="E1180" s="4" t="s">
        <v>1737</v>
      </c>
      <c r="F1180" s="4" t="s">
        <v>417</v>
      </c>
      <c r="G1180" s="4" t="s">
        <v>31</v>
      </c>
      <c r="H1180" s="4" t="s">
        <v>640</v>
      </c>
      <c r="I1180" s="5" t="s">
        <v>45937</v>
      </c>
      <c r="J1180" s="5" t="s">
        <v>105</v>
      </c>
      <c r="K1180" s="5" t="s">
        <v>122</v>
      </c>
      <c r="L1180" s="5" t="s">
        <v>1025</v>
      </c>
      <c r="M1180" s="5" t="s">
        <v>10007</v>
      </c>
      <c r="N1180" s="5" t="s">
        <v>1455</v>
      </c>
      <c r="O1180" s="5" t="s">
        <v>12979</v>
      </c>
      <c r="P1180" s="5" t="s">
        <v>4034</v>
      </c>
      <c r="Q1180" s="5">
        <v>0.152</v>
      </c>
      <c r="R1180" s="25">
        <f t="shared" si="18"/>
        <v>0.152</v>
      </c>
      <c r="S1180" s="30" t="s">
        <v>34134</v>
      </c>
      <c r="T1180" s="30" t="s">
        <v>2853</v>
      </c>
      <c r="U1180" s="30" t="s">
        <v>170</v>
      </c>
      <c r="V1180" s="5" t="s">
        <v>278</v>
      </c>
      <c r="W1180" s="28"/>
      <c r="X1180" s="29">
        <v>1</v>
      </c>
      <c r="Z1180" s="29">
        <v>1011.7</v>
      </c>
      <c r="AA1180" s="29">
        <v>10</v>
      </c>
      <c r="AB1180" s="29">
        <v>34</v>
      </c>
      <c r="AC1180" s="29">
        <v>185</v>
      </c>
    </row>
    <row r="1181" spans="1:29">
      <c r="A1181" s="13" t="s">
        <v>16702</v>
      </c>
      <c r="B1181" s="4" t="s">
        <v>392</v>
      </c>
      <c r="C1181" s="12" t="s">
        <v>874</v>
      </c>
      <c r="D1181" s="4" t="s">
        <v>34</v>
      </c>
      <c r="E1181" s="4" t="s">
        <v>1737</v>
      </c>
      <c r="F1181" s="4" t="s">
        <v>2182</v>
      </c>
      <c r="G1181" s="4" t="s">
        <v>115</v>
      </c>
      <c r="H1181" s="4" t="s">
        <v>129</v>
      </c>
      <c r="I1181" s="5" t="s">
        <v>45938</v>
      </c>
      <c r="J1181" s="5" t="s">
        <v>1837</v>
      </c>
      <c r="K1181" s="5" t="s">
        <v>278</v>
      </c>
      <c r="L1181" s="5" t="s">
        <v>3653</v>
      </c>
      <c r="M1181" s="5" t="s">
        <v>27732</v>
      </c>
      <c r="N1181" s="5" t="s">
        <v>889</v>
      </c>
      <c r="O1181" s="5" t="s">
        <v>45939</v>
      </c>
      <c r="P1181" s="5" t="s">
        <v>3567</v>
      </c>
      <c r="Q1181" s="5">
        <v>0.131</v>
      </c>
      <c r="R1181" s="25">
        <f t="shared" si="18"/>
        <v>0.131</v>
      </c>
      <c r="S1181" s="30" t="s">
        <v>7309</v>
      </c>
      <c r="T1181" s="30" t="s">
        <v>1028</v>
      </c>
      <c r="U1181" s="30" t="s">
        <v>8791</v>
      </c>
      <c r="V1181" s="5" t="s">
        <v>278</v>
      </c>
      <c r="W1181" s="28"/>
      <c r="X1181" s="29">
        <v>1</v>
      </c>
      <c r="Z1181" s="29">
        <v>1011.7</v>
      </c>
      <c r="AA1181" s="29">
        <v>10</v>
      </c>
      <c r="AB1181" s="29">
        <v>34</v>
      </c>
      <c r="AC1181" s="29">
        <v>185</v>
      </c>
    </row>
    <row r="1182" spans="1:29">
      <c r="A1182" s="13" t="s">
        <v>16706</v>
      </c>
      <c r="B1182" s="4" t="s">
        <v>242</v>
      </c>
      <c r="C1182" s="12" t="s">
        <v>68</v>
      </c>
      <c r="D1182" s="4" t="s">
        <v>208</v>
      </c>
      <c r="E1182" s="4" t="s">
        <v>1737</v>
      </c>
      <c r="F1182" s="4" t="s">
        <v>6901</v>
      </c>
      <c r="G1182" s="4" t="s">
        <v>68</v>
      </c>
      <c r="H1182" s="4" t="s">
        <v>206</v>
      </c>
      <c r="I1182" s="5" t="s">
        <v>31195</v>
      </c>
      <c r="J1182" s="5" t="s">
        <v>1597</v>
      </c>
      <c r="K1182" s="5" t="s">
        <v>2040</v>
      </c>
      <c r="L1182" s="5" t="s">
        <v>1994</v>
      </c>
      <c r="M1182" s="5" t="s">
        <v>10013</v>
      </c>
      <c r="N1182" s="5" t="s">
        <v>4776</v>
      </c>
      <c r="O1182" s="5" t="s">
        <v>29492</v>
      </c>
      <c r="P1182" s="5" t="s">
        <v>18007</v>
      </c>
      <c r="Q1182" s="5">
        <v>0.067</v>
      </c>
      <c r="R1182" s="25">
        <f t="shared" si="18"/>
        <v>0.067</v>
      </c>
      <c r="S1182" s="30" t="s">
        <v>7063</v>
      </c>
      <c r="T1182" s="30" t="s">
        <v>2786</v>
      </c>
      <c r="U1182" s="30" t="s">
        <v>912</v>
      </c>
      <c r="V1182" s="5" t="s">
        <v>278</v>
      </c>
      <c r="W1182" s="28"/>
      <c r="X1182" s="29">
        <v>1</v>
      </c>
      <c r="Z1182" s="29">
        <v>1011.7</v>
      </c>
      <c r="AA1182" s="29">
        <v>10</v>
      </c>
      <c r="AB1182" s="29">
        <v>34</v>
      </c>
      <c r="AC1182" s="29">
        <v>185</v>
      </c>
    </row>
    <row r="1183" spans="1:29">
      <c r="A1183" s="13" t="s">
        <v>16709</v>
      </c>
      <c r="B1183" s="4" t="s">
        <v>242</v>
      </c>
      <c r="C1183" s="12" t="s">
        <v>68</v>
      </c>
      <c r="D1183" s="4" t="s">
        <v>344</v>
      </c>
      <c r="E1183" s="4" t="s">
        <v>1737</v>
      </c>
      <c r="F1183" s="4" t="s">
        <v>45901</v>
      </c>
      <c r="G1183" s="4" t="s">
        <v>68</v>
      </c>
      <c r="H1183" s="4" t="s">
        <v>968</v>
      </c>
      <c r="I1183" s="5" t="s">
        <v>20579</v>
      </c>
      <c r="J1183" s="5" t="s">
        <v>1001</v>
      </c>
      <c r="K1183" s="5" t="s">
        <v>2245</v>
      </c>
      <c r="L1183" s="5" t="s">
        <v>3384</v>
      </c>
      <c r="M1183" s="5" t="s">
        <v>3021</v>
      </c>
      <c r="N1183" s="5" t="s">
        <v>440</v>
      </c>
      <c r="O1183" s="5" t="s">
        <v>30618</v>
      </c>
      <c r="P1183" s="5" t="s">
        <v>815</v>
      </c>
      <c r="Q1183" s="5">
        <v>0.032</v>
      </c>
      <c r="R1183" s="25">
        <f t="shared" si="18"/>
        <v>0.032</v>
      </c>
      <c r="S1183" s="30" t="s">
        <v>20899</v>
      </c>
      <c r="T1183" s="30" t="s">
        <v>2759</v>
      </c>
      <c r="U1183" s="30" t="s">
        <v>784</v>
      </c>
      <c r="V1183" s="5" t="s">
        <v>278</v>
      </c>
      <c r="W1183" s="28"/>
      <c r="X1183" s="29">
        <v>0.5</v>
      </c>
      <c r="Z1183" s="29">
        <v>1009.7</v>
      </c>
      <c r="AA1183" s="29">
        <v>8.1</v>
      </c>
      <c r="AB1183" s="29">
        <v>41</v>
      </c>
      <c r="AC1183" s="29">
        <v>258.3</v>
      </c>
    </row>
    <row r="1184" spans="1:29">
      <c r="A1184" s="13" t="s">
        <v>16714</v>
      </c>
      <c r="B1184" s="4" t="s">
        <v>226</v>
      </c>
      <c r="C1184" s="12" t="s">
        <v>68</v>
      </c>
      <c r="D1184" s="4" t="s">
        <v>34</v>
      </c>
      <c r="E1184" s="4" t="s">
        <v>1459</v>
      </c>
      <c r="F1184" s="4" t="s">
        <v>4248</v>
      </c>
      <c r="G1184" s="4" t="s">
        <v>1737</v>
      </c>
      <c r="H1184" s="4" t="s">
        <v>299</v>
      </c>
      <c r="I1184" s="5" t="s">
        <v>34246</v>
      </c>
      <c r="J1184" s="5" t="s">
        <v>1891</v>
      </c>
      <c r="K1184" s="5" t="s">
        <v>278</v>
      </c>
      <c r="L1184" s="5" t="s">
        <v>1025</v>
      </c>
      <c r="M1184" s="5" t="s">
        <v>9105</v>
      </c>
      <c r="N1184" s="5" t="s">
        <v>2395</v>
      </c>
      <c r="O1184" s="5" t="s">
        <v>18223</v>
      </c>
      <c r="P1184" s="5" t="s">
        <v>20126</v>
      </c>
      <c r="Q1184" s="5">
        <v>0.08</v>
      </c>
      <c r="R1184" s="25">
        <f t="shared" si="18"/>
        <v>0.08</v>
      </c>
      <c r="S1184" s="30" t="s">
        <v>45627</v>
      </c>
      <c r="T1184" s="30" t="s">
        <v>7982</v>
      </c>
      <c r="U1184" s="30" t="s">
        <v>3215</v>
      </c>
      <c r="V1184" s="5" t="s">
        <v>278</v>
      </c>
      <c r="W1184" s="28"/>
      <c r="X1184" s="29">
        <v>0.2</v>
      </c>
      <c r="Z1184" s="29">
        <v>1009.8</v>
      </c>
      <c r="AA1184" s="29">
        <v>7.3</v>
      </c>
      <c r="AB1184" s="29">
        <v>44</v>
      </c>
      <c r="AC1184" s="29">
        <v>339.1</v>
      </c>
    </row>
    <row r="1185" spans="1:29">
      <c r="A1185" s="13" t="s">
        <v>16719</v>
      </c>
      <c r="B1185" s="4" t="s">
        <v>226</v>
      </c>
      <c r="C1185" s="12" t="s">
        <v>317</v>
      </c>
      <c r="D1185" s="4" t="s">
        <v>208</v>
      </c>
      <c r="E1185" s="4" t="s">
        <v>50</v>
      </c>
      <c r="F1185" s="4" t="s">
        <v>1049</v>
      </c>
      <c r="G1185" s="4" t="s">
        <v>50</v>
      </c>
      <c r="H1185" s="4" t="s">
        <v>112</v>
      </c>
      <c r="I1185" s="5" t="s">
        <v>45940</v>
      </c>
      <c r="J1185" s="5" t="s">
        <v>264</v>
      </c>
      <c r="K1185" s="5" t="s">
        <v>55</v>
      </c>
      <c r="L1185" s="5" t="s">
        <v>1071</v>
      </c>
      <c r="M1185" s="5" t="s">
        <v>10891</v>
      </c>
      <c r="N1185" s="5" t="s">
        <v>1720</v>
      </c>
      <c r="O1185" s="5" t="s">
        <v>8536</v>
      </c>
      <c r="P1185" s="5" t="s">
        <v>36566</v>
      </c>
      <c r="Q1185" s="5">
        <v>0.121</v>
      </c>
      <c r="R1185" s="25">
        <f t="shared" si="18"/>
        <v>0.121</v>
      </c>
      <c r="S1185" s="30" t="s">
        <v>18764</v>
      </c>
      <c r="T1185" s="30" t="s">
        <v>4523</v>
      </c>
      <c r="U1185" s="30" t="s">
        <v>74</v>
      </c>
      <c r="V1185" s="5" t="s">
        <v>278</v>
      </c>
      <c r="W1185" s="28"/>
      <c r="X1185" s="29">
        <v>0.2</v>
      </c>
      <c r="Z1185" s="29">
        <v>1010.2</v>
      </c>
      <c r="AA1185" s="29">
        <v>6.9</v>
      </c>
      <c r="AB1185" s="29">
        <v>45</v>
      </c>
      <c r="AC1185" s="29">
        <v>320.5</v>
      </c>
    </row>
    <row r="1186" spans="1:29">
      <c r="A1186" s="13" t="s">
        <v>16724</v>
      </c>
      <c r="B1186" s="4" t="s">
        <v>376</v>
      </c>
      <c r="C1186" s="12" t="s">
        <v>68</v>
      </c>
      <c r="D1186" s="4" t="s">
        <v>376</v>
      </c>
      <c r="E1186" s="4" t="s">
        <v>302</v>
      </c>
      <c r="F1186" s="4" t="s">
        <v>1836</v>
      </c>
      <c r="G1186" s="4" t="s">
        <v>874</v>
      </c>
      <c r="H1186" s="4" t="s">
        <v>2663</v>
      </c>
      <c r="I1186" s="5" t="s">
        <v>45941</v>
      </c>
      <c r="J1186" s="5" t="s">
        <v>662</v>
      </c>
      <c r="K1186" s="5" t="s">
        <v>935</v>
      </c>
      <c r="L1186" s="5" t="s">
        <v>1709</v>
      </c>
      <c r="M1186" s="5" t="s">
        <v>9111</v>
      </c>
      <c r="N1186" s="5" t="s">
        <v>170</v>
      </c>
      <c r="O1186" s="5" t="s">
        <v>40085</v>
      </c>
      <c r="P1186" s="5" t="s">
        <v>1376</v>
      </c>
      <c r="Q1186" s="5">
        <v>0.165</v>
      </c>
      <c r="R1186" s="25">
        <f t="shared" si="18"/>
        <v>0.165</v>
      </c>
      <c r="S1186" s="30" t="s">
        <v>23704</v>
      </c>
      <c r="T1186" s="30" t="s">
        <v>6827</v>
      </c>
      <c r="U1186" s="30" t="s">
        <v>9950</v>
      </c>
      <c r="V1186" s="5" t="s">
        <v>278</v>
      </c>
      <c r="W1186" s="28"/>
      <c r="X1186" s="29">
        <v>0.4</v>
      </c>
      <c r="Z1186" s="29">
        <v>1010.6</v>
      </c>
      <c r="AA1186" s="29">
        <v>7</v>
      </c>
      <c r="AB1186" s="29">
        <v>45</v>
      </c>
      <c r="AC1186" s="29">
        <v>315.8</v>
      </c>
    </row>
    <row r="1187" spans="1:29">
      <c r="A1187" s="13" t="s">
        <v>16728</v>
      </c>
      <c r="B1187" s="4" t="s">
        <v>242</v>
      </c>
      <c r="C1187" s="12" t="s">
        <v>68</v>
      </c>
      <c r="D1187" s="4" t="s">
        <v>242</v>
      </c>
      <c r="E1187" s="4" t="s">
        <v>34</v>
      </c>
      <c r="F1187" s="4" t="s">
        <v>367</v>
      </c>
      <c r="G1187" s="4" t="s">
        <v>1459</v>
      </c>
      <c r="H1187" s="4" t="s">
        <v>2663</v>
      </c>
      <c r="I1187" s="5" t="s">
        <v>45942</v>
      </c>
      <c r="J1187" s="5" t="s">
        <v>264</v>
      </c>
      <c r="K1187" s="5" t="s">
        <v>335</v>
      </c>
      <c r="L1187" s="5" t="s">
        <v>1689</v>
      </c>
      <c r="M1187" s="5" t="s">
        <v>4087</v>
      </c>
      <c r="N1187" s="5" t="s">
        <v>3656</v>
      </c>
      <c r="O1187" s="5" t="s">
        <v>20520</v>
      </c>
      <c r="P1187" s="5" t="s">
        <v>8690</v>
      </c>
      <c r="Q1187" s="5">
        <v>0.216</v>
      </c>
      <c r="R1187" s="25">
        <f t="shared" si="18"/>
        <v>0.216</v>
      </c>
      <c r="S1187" s="30" t="s">
        <v>9496</v>
      </c>
      <c r="T1187" s="30" t="s">
        <v>265</v>
      </c>
      <c r="U1187" s="30" t="s">
        <v>1098</v>
      </c>
      <c r="V1187" s="5" t="s">
        <v>278</v>
      </c>
      <c r="W1187" s="28"/>
      <c r="X1187" s="29">
        <v>0.3</v>
      </c>
      <c r="Z1187" s="29">
        <v>1011.1</v>
      </c>
      <c r="AA1187" s="29">
        <v>7.8</v>
      </c>
      <c r="AB1187" s="29">
        <v>44</v>
      </c>
      <c r="AC1187" s="29">
        <v>271.1</v>
      </c>
    </row>
    <row r="1188" spans="1:29">
      <c r="A1188" s="13" t="s">
        <v>16732</v>
      </c>
      <c r="B1188" s="4" t="s">
        <v>258</v>
      </c>
      <c r="C1188" s="12" t="s">
        <v>68</v>
      </c>
      <c r="D1188" s="4" t="s">
        <v>258</v>
      </c>
      <c r="E1188" s="4" t="s">
        <v>226</v>
      </c>
      <c r="F1188" s="4" t="s">
        <v>1710</v>
      </c>
      <c r="G1188" s="4" t="s">
        <v>547</v>
      </c>
      <c r="H1188" s="4" t="s">
        <v>116</v>
      </c>
      <c r="I1188" s="5" t="s">
        <v>45943</v>
      </c>
      <c r="J1188" s="5" t="s">
        <v>136</v>
      </c>
      <c r="K1188" s="5" t="s">
        <v>961</v>
      </c>
      <c r="L1188" s="5" t="s">
        <v>2142</v>
      </c>
      <c r="M1188" s="5" t="s">
        <v>4818</v>
      </c>
      <c r="N1188" s="5" t="s">
        <v>1744</v>
      </c>
      <c r="O1188" s="5" t="s">
        <v>23549</v>
      </c>
      <c r="P1188" s="5" t="s">
        <v>33642</v>
      </c>
      <c r="Q1188" s="5">
        <v>0.354</v>
      </c>
      <c r="R1188" s="25">
        <f t="shared" si="18"/>
        <v>0.354</v>
      </c>
      <c r="S1188" s="30" t="s">
        <v>25335</v>
      </c>
      <c r="T1188" s="30" t="s">
        <v>7970</v>
      </c>
      <c r="U1188" s="30" t="s">
        <v>1978</v>
      </c>
      <c r="V1188" s="5" t="s">
        <v>441</v>
      </c>
      <c r="W1188" s="28"/>
      <c r="X1188" s="29">
        <v>0.4</v>
      </c>
      <c r="Z1188" s="29">
        <v>1011.4</v>
      </c>
      <c r="AA1188" s="29">
        <v>9.4</v>
      </c>
      <c r="AB1188" s="29">
        <v>43</v>
      </c>
      <c r="AC1188" s="29">
        <v>125.6</v>
      </c>
    </row>
    <row r="1189" spans="1:29">
      <c r="A1189" s="13" t="s">
        <v>16736</v>
      </c>
      <c r="B1189" s="4" t="s">
        <v>161</v>
      </c>
      <c r="C1189" s="12" t="s">
        <v>874</v>
      </c>
      <c r="D1189" s="4" t="s">
        <v>161</v>
      </c>
      <c r="E1189" s="4" t="s">
        <v>34</v>
      </c>
      <c r="F1189" s="4" t="s">
        <v>311</v>
      </c>
      <c r="G1189" s="4" t="s">
        <v>344</v>
      </c>
      <c r="H1189" s="4" t="s">
        <v>316</v>
      </c>
      <c r="I1189" s="5" t="s">
        <v>45944</v>
      </c>
      <c r="J1189" s="5" t="s">
        <v>39</v>
      </c>
      <c r="K1189" s="5" t="s">
        <v>2150</v>
      </c>
      <c r="L1189" s="5" t="s">
        <v>1923</v>
      </c>
      <c r="M1189" s="5" t="s">
        <v>9768</v>
      </c>
      <c r="N1189" s="5" t="s">
        <v>5993</v>
      </c>
      <c r="O1189" s="5" t="s">
        <v>22470</v>
      </c>
      <c r="P1189" s="5" t="s">
        <v>19335</v>
      </c>
      <c r="Q1189" s="5">
        <v>0.439</v>
      </c>
      <c r="R1189" s="25">
        <f t="shared" si="18"/>
        <v>0.439</v>
      </c>
      <c r="S1189" s="30" t="s">
        <v>228</v>
      </c>
      <c r="T1189" s="30" t="s">
        <v>8361</v>
      </c>
      <c r="U1189" s="30" t="s">
        <v>2323</v>
      </c>
      <c r="V1189" s="5" t="s">
        <v>293</v>
      </c>
      <c r="W1189" s="28"/>
      <c r="X1189" s="29">
        <v>0.4</v>
      </c>
      <c r="Z1189" s="29">
        <v>1011.3</v>
      </c>
      <c r="AA1189" s="29">
        <v>11.5</v>
      </c>
      <c r="AB1189" s="29">
        <v>34</v>
      </c>
      <c r="AC1189" s="29">
        <v>243.4</v>
      </c>
    </row>
    <row r="1190" spans="1:29">
      <c r="A1190" s="13" t="s">
        <v>16741</v>
      </c>
      <c r="B1190" s="4" t="s">
        <v>573</v>
      </c>
      <c r="C1190" s="12" t="s">
        <v>31</v>
      </c>
      <c r="D1190" s="4" t="s">
        <v>573</v>
      </c>
      <c r="E1190" s="4" t="s">
        <v>344</v>
      </c>
      <c r="F1190" s="4" t="s">
        <v>1626</v>
      </c>
      <c r="G1190" s="4" t="s">
        <v>31</v>
      </c>
      <c r="H1190" s="4" t="s">
        <v>1549</v>
      </c>
      <c r="I1190" s="5" t="s">
        <v>269</v>
      </c>
      <c r="J1190" s="5" t="s">
        <v>269</v>
      </c>
      <c r="K1190" s="5" t="s">
        <v>269</v>
      </c>
      <c r="L1190" s="5" t="s">
        <v>269</v>
      </c>
      <c r="M1190" s="5" t="s">
        <v>269</v>
      </c>
      <c r="N1190" s="5" t="s">
        <v>269</v>
      </c>
      <c r="O1190" s="5" t="s">
        <v>269</v>
      </c>
      <c r="P1190" s="5" t="s">
        <v>269</v>
      </c>
      <c r="Q1190" s="5" t="s">
        <v>269</v>
      </c>
      <c r="R1190" s="25">
        <f t="shared" si="18"/>
        <v>0</v>
      </c>
      <c r="S1190" s="30" t="s">
        <v>269</v>
      </c>
      <c r="T1190" s="30" t="s">
        <v>269</v>
      </c>
      <c r="U1190" s="30" t="s">
        <v>269</v>
      </c>
      <c r="V1190" s="5" t="s">
        <v>269</v>
      </c>
      <c r="W1190" s="28"/>
      <c r="X1190" s="29">
        <v>0.9</v>
      </c>
      <c r="Z1190" s="29">
        <v>1010.7</v>
      </c>
      <c r="AA1190" s="29">
        <v>12.9</v>
      </c>
      <c r="AB1190" s="29">
        <v>28</v>
      </c>
      <c r="AC1190" s="29">
        <v>236.4</v>
      </c>
    </row>
    <row r="1191" spans="1:29">
      <c r="A1191" s="13" t="s">
        <v>16744</v>
      </c>
      <c r="B1191" s="4" t="s">
        <v>240</v>
      </c>
      <c r="C1191" s="12" t="s">
        <v>31</v>
      </c>
      <c r="D1191" s="4" t="s">
        <v>269</v>
      </c>
      <c r="E1191" s="4" t="s">
        <v>269</v>
      </c>
      <c r="F1191" s="4" t="s">
        <v>5446</v>
      </c>
      <c r="G1191" s="4" t="s">
        <v>160</v>
      </c>
      <c r="H1191" s="4" t="s">
        <v>144</v>
      </c>
      <c r="I1191" s="5" t="s">
        <v>269</v>
      </c>
      <c r="J1191" s="5" t="s">
        <v>269</v>
      </c>
      <c r="K1191" s="5" t="s">
        <v>269</v>
      </c>
      <c r="L1191" s="5" t="s">
        <v>269</v>
      </c>
      <c r="M1191" s="5" t="s">
        <v>269</v>
      </c>
      <c r="N1191" s="5" t="s">
        <v>269</v>
      </c>
      <c r="O1191" s="5" t="s">
        <v>269</v>
      </c>
      <c r="P1191" s="5" t="s">
        <v>269</v>
      </c>
      <c r="Q1191" s="5" t="s">
        <v>269</v>
      </c>
      <c r="R1191" s="25">
        <f t="shared" si="18"/>
        <v>0</v>
      </c>
      <c r="S1191" s="30" t="s">
        <v>269</v>
      </c>
      <c r="T1191" s="30" t="s">
        <v>269</v>
      </c>
      <c r="U1191" s="30" t="s">
        <v>269</v>
      </c>
      <c r="V1191" s="5" t="s">
        <v>269</v>
      </c>
      <c r="W1191" s="28"/>
      <c r="X1191" s="29">
        <v>0.7</v>
      </c>
      <c r="Z1191" s="29">
        <v>1010</v>
      </c>
      <c r="AA1191" s="29">
        <v>13.6</v>
      </c>
      <c r="AB1191" s="29">
        <v>28</v>
      </c>
      <c r="AC1191" s="29">
        <v>182.4</v>
      </c>
    </row>
    <row r="1192" spans="1:29">
      <c r="A1192" s="13" t="s">
        <v>16749</v>
      </c>
      <c r="B1192" s="4" t="s">
        <v>376</v>
      </c>
      <c r="C1192" s="12" t="s">
        <v>269</v>
      </c>
      <c r="D1192" s="4" t="s">
        <v>376</v>
      </c>
      <c r="E1192" s="4" t="s">
        <v>115</v>
      </c>
      <c r="F1192" s="4" t="s">
        <v>269</v>
      </c>
      <c r="G1192" s="4" t="s">
        <v>269</v>
      </c>
      <c r="H1192" s="4" t="s">
        <v>269</v>
      </c>
      <c r="I1192" s="5" t="s">
        <v>45945</v>
      </c>
      <c r="J1192" s="5" t="s">
        <v>55</v>
      </c>
      <c r="K1192" s="5" t="s">
        <v>2040</v>
      </c>
      <c r="L1192" s="5" t="s">
        <v>3433</v>
      </c>
      <c r="M1192" s="5" t="s">
        <v>29333</v>
      </c>
      <c r="N1192" s="5" t="s">
        <v>1955</v>
      </c>
      <c r="O1192" s="5" t="s">
        <v>39406</v>
      </c>
      <c r="P1192" s="5" t="s">
        <v>13969</v>
      </c>
      <c r="Q1192" s="5">
        <v>0.177</v>
      </c>
      <c r="R1192" s="25">
        <f t="shared" si="18"/>
        <v>0.177</v>
      </c>
      <c r="S1192" s="30" t="s">
        <v>29075</v>
      </c>
      <c r="T1192" s="30" t="s">
        <v>7605</v>
      </c>
      <c r="U1192" s="30" t="s">
        <v>2583</v>
      </c>
      <c r="V1192" s="5" t="s">
        <v>4248</v>
      </c>
      <c r="W1192" s="28"/>
      <c r="X1192" s="29">
        <v>0.8</v>
      </c>
      <c r="Z1192" s="29">
        <v>1009</v>
      </c>
      <c r="AA1192" s="29">
        <v>14.2</v>
      </c>
      <c r="AB1192" s="29">
        <v>28</v>
      </c>
      <c r="AC1192" s="29">
        <v>235.6</v>
      </c>
    </row>
    <row r="1193" spans="1:29">
      <c r="A1193" s="13" t="s">
        <v>16753</v>
      </c>
      <c r="B1193" s="4" t="s">
        <v>223</v>
      </c>
      <c r="C1193" s="12" t="s">
        <v>99</v>
      </c>
      <c r="D1193" s="4" t="s">
        <v>223</v>
      </c>
      <c r="E1193" s="4" t="s">
        <v>874</v>
      </c>
      <c r="F1193" s="4" t="s">
        <v>269</v>
      </c>
      <c r="G1193" s="4" t="s">
        <v>269</v>
      </c>
      <c r="H1193" s="4" t="s">
        <v>269</v>
      </c>
      <c r="I1193" s="5" t="s">
        <v>45946</v>
      </c>
      <c r="J1193" s="5" t="s">
        <v>2254</v>
      </c>
      <c r="K1193" s="5" t="s">
        <v>1026</v>
      </c>
      <c r="L1193" s="5" t="s">
        <v>2117</v>
      </c>
      <c r="M1193" s="5" t="s">
        <v>38554</v>
      </c>
      <c r="N1193" s="5" t="s">
        <v>948</v>
      </c>
      <c r="O1193" s="5" t="s">
        <v>40425</v>
      </c>
      <c r="P1193" s="5" t="s">
        <v>788</v>
      </c>
      <c r="Q1193" s="5">
        <v>0.125</v>
      </c>
      <c r="R1193" s="25">
        <f t="shared" si="18"/>
        <v>0.125</v>
      </c>
      <c r="S1193" s="30" t="s">
        <v>17802</v>
      </c>
      <c r="T1193" s="30" t="s">
        <v>60</v>
      </c>
      <c r="U1193" s="30" t="s">
        <v>417</v>
      </c>
      <c r="V1193" s="5" t="s">
        <v>4248</v>
      </c>
      <c r="W1193" s="28"/>
      <c r="X1193" s="29">
        <v>0.8</v>
      </c>
      <c r="Z1193" s="29">
        <v>1008.4</v>
      </c>
      <c r="AA1193" s="29">
        <v>14.3</v>
      </c>
      <c r="AB1193" s="29">
        <v>28</v>
      </c>
      <c r="AC1193" s="29">
        <v>258.7</v>
      </c>
    </row>
    <row r="1194" spans="1:29">
      <c r="A1194" s="13" t="s">
        <v>16757</v>
      </c>
      <c r="B1194" s="4" t="s">
        <v>573</v>
      </c>
      <c r="C1194" s="12" t="s">
        <v>99</v>
      </c>
      <c r="D1194" s="4" t="s">
        <v>223</v>
      </c>
      <c r="E1194" s="4" t="s">
        <v>1737</v>
      </c>
      <c r="F1194" s="4" t="s">
        <v>1465</v>
      </c>
      <c r="G1194" s="4" t="s">
        <v>317</v>
      </c>
      <c r="H1194" s="4" t="s">
        <v>600</v>
      </c>
      <c r="I1194" s="5" t="s">
        <v>45947</v>
      </c>
      <c r="J1194" s="5" t="s">
        <v>1587</v>
      </c>
      <c r="K1194" s="5" t="s">
        <v>2150</v>
      </c>
      <c r="L1194" s="5" t="s">
        <v>2440</v>
      </c>
      <c r="M1194" s="5" t="s">
        <v>37501</v>
      </c>
      <c r="N1194" s="5" t="s">
        <v>5327</v>
      </c>
      <c r="O1194" s="5" t="s">
        <v>29057</v>
      </c>
      <c r="P1194" s="5" t="s">
        <v>8161</v>
      </c>
      <c r="Q1194" s="5">
        <v>0.065</v>
      </c>
      <c r="R1194" s="25">
        <f t="shared" si="18"/>
        <v>0.065</v>
      </c>
      <c r="S1194" s="30" t="s">
        <v>32865</v>
      </c>
      <c r="T1194" s="30" t="s">
        <v>13727</v>
      </c>
      <c r="U1194" s="30" t="s">
        <v>2022</v>
      </c>
      <c r="V1194" s="5" t="s">
        <v>84</v>
      </c>
      <c r="W1194" s="28"/>
      <c r="X1194" s="29">
        <v>0.7</v>
      </c>
      <c r="Z1194" s="29">
        <v>1008.1</v>
      </c>
      <c r="AA1194" s="29">
        <v>15.4</v>
      </c>
      <c r="AB1194" s="29">
        <v>27</v>
      </c>
      <c r="AC1194" s="29">
        <v>231</v>
      </c>
    </row>
    <row r="1195" spans="1:29">
      <c r="A1195" s="13" t="s">
        <v>16762</v>
      </c>
      <c r="B1195" s="4" t="s">
        <v>258</v>
      </c>
      <c r="C1195" s="12" t="s">
        <v>317</v>
      </c>
      <c r="D1195" s="4" t="s">
        <v>287</v>
      </c>
      <c r="E1195" s="4" t="s">
        <v>226</v>
      </c>
      <c r="F1195" s="4" t="s">
        <v>18602</v>
      </c>
      <c r="G1195" s="4" t="s">
        <v>317</v>
      </c>
      <c r="H1195" s="4" t="s">
        <v>1269</v>
      </c>
      <c r="I1195" s="5" t="s">
        <v>45948</v>
      </c>
      <c r="J1195" s="5" t="s">
        <v>1026</v>
      </c>
      <c r="K1195" s="5" t="s">
        <v>278</v>
      </c>
      <c r="L1195" s="5" t="s">
        <v>3717</v>
      </c>
      <c r="M1195" s="5" t="s">
        <v>17289</v>
      </c>
      <c r="N1195" s="5" t="s">
        <v>4905</v>
      </c>
      <c r="O1195" s="5" t="s">
        <v>41219</v>
      </c>
      <c r="P1195" s="5" t="s">
        <v>40895</v>
      </c>
      <c r="Q1195" s="5">
        <v>0.123</v>
      </c>
      <c r="R1195" s="25">
        <f t="shared" si="18"/>
        <v>0.123</v>
      </c>
      <c r="S1195" s="30" t="s">
        <v>22452</v>
      </c>
      <c r="T1195" s="30" t="s">
        <v>2472</v>
      </c>
      <c r="U1195" s="30" t="s">
        <v>403</v>
      </c>
      <c r="V1195" s="5" t="s">
        <v>252</v>
      </c>
      <c r="W1195" s="28"/>
      <c r="X1195" s="29">
        <v>0.7</v>
      </c>
      <c r="Z1195" s="29">
        <v>1008.2</v>
      </c>
      <c r="AA1195" s="29">
        <v>15.7</v>
      </c>
      <c r="AB1195" s="29">
        <v>28</v>
      </c>
      <c r="AC1195" s="29">
        <v>176</v>
      </c>
    </row>
    <row r="1196" spans="1:29">
      <c r="A1196" s="13" t="s">
        <v>16766</v>
      </c>
      <c r="B1196" s="4" t="s">
        <v>258</v>
      </c>
      <c r="C1196" s="12" t="s">
        <v>317</v>
      </c>
      <c r="D1196" s="4" t="s">
        <v>573</v>
      </c>
      <c r="E1196" s="4" t="s">
        <v>208</v>
      </c>
      <c r="F1196" s="4" t="s">
        <v>3888</v>
      </c>
      <c r="G1196" s="4" t="s">
        <v>68</v>
      </c>
      <c r="H1196" s="4" t="s">
        <v>189</v>
      </c>
      <c r="I1196" s="5" t="s">
        <v>45949</v>
      </c>
      <c r="J1196" s="5" t="s">
        <v>216</v>
      </c>
      <c r="K1196" s="5" t="s">
        <v>2150</v>
      </c>
      <c r="L1196" s="5" t="s">
        <v>1923</v>
      </c>
      <c r="M1196" s="5" t="s">
        <v>21031</v>
      </c>
      <c r="N1196" s="5" t="s">
        <v>1883</v>
      </c>
      <c r="O1196" s="5" t="s">
        <v>9191</v>
      </c>
      <c r="P1196" s="5" t="s">
        <v>5771</v>
      </c>
      <c r="Q1196" s="5">
        <v>0.061</v>
      </c>
      <c r="R1196" s="25">
        <f t="shared" si="18"/>
        <v>0.061</v>
      </c>
      <c r="S1196" s="30" t="s">
        <v>7122</v>
      </c>
      <c r="T1196" s="30" t="s">
        <v>2854</v>
      </c>
      <c r="U1196" s="30" t="s">
        <v>92</v>
      </c>
      <c r="V1196" s="5" t="s">
        <v>1699</v>
      </c>
      <c r="W1196" s="28"/>
      <c r="X1196" s="29">
        <v>0.5</v>
      </c>
      <c r="Z1196" s="29">
        <v>1008.6</v>
      </c>
      <c r="AA1196" s="29">
        <v>15.1</v>
      </c>
      <c r="AB1196" s="29">
        <v>30</v>
      </c>
      <c r="AC1196" s="29">
        <v>109.7</v>
      </c>
    </row>
    <row r="1197" spans="1:29">
      <c r="A1197" s="13" t="s">
        <v>16771</v>
      </c>
      <c r="B1197" s="4" t="s">
        <v>764</v>
      </c>
      <c r="C1197" s="12" t="s">
        <v>317</v>
      </c>
      <c r="D1197" s="4" t="s">
        <v>764</v>
      </c>
      <c r="E1197" s="4" t="s">
        <v>376</v>
      </c>
      <c r="F1197" s="4" t="s">
        <v>2512</v>
      </c>
      <c r="G1197" s="4" t="s">
        <v>1459</v>
      </c>
      <c r="H1197" s="4" t="s">
        <v>1514</v>
      </c>
      <c r="I1197" s="5" t="s">
        <v>45950</v>
      </c>
      <c r="J1197" s="5" t="s">
        <v>55</v>
      </c>
      <c r="K1197" s="5" t="s">
        <v>55</v>
      </c>
      <c r="L1197" s="5" t="s">
        <v>2573</v>
      </c>
      <c r="M1197" s="5" t="s">
        <v>11790</v>
      </c>
      <c r="N1197" s="5" t="s">
        <v>5327</v>
      </c>
      <c r="O1197" s="5" t="s">
        <v>21306</v>
      </c>
      <c r="P1197" s="5" t="s">
        <v>9467</v>
      </c>
      <c r="Q1197" s="5">
        <v>0.181</v>
      </c>
      <c r="R1197" s="25">
        <f t="shared" si="18"/>
        <v>0.181</v>
      </c>
      <c r="S1197" s="30" t="s">
        <v>27040</v>
      </c>
      <c r="T1197" s="30" t="s">
        <v>4171</v>
      </c>
      <c r="U1197" s="30" t="s">
        <v>622</v>
      </c>
      <c r="V1197" s="5" t="s">
        <v>456</v>
      </c>
      <c r="W1197" s="28"/>
      <c r="X1197" s="29">
        <v>0.9</v>
      </c>
      <c r="Z1197" s="29">
        <v>1009.2</v>
      </c>
      <c r="AA1197" s="29">
        <v>13.1</v>
      </c>
      <c r="AB1197" s="29">
        <v>39</v>
      </c>
      <c r="AC1197" s="29">
        <v>101.6</v>
      </c>
    </row>
    <row r="1198" spans="1:29">
      <c r="A1198" s="13" t="s">
        <v>16775</v>
      </c>
      <c r="B1198" s="4" t="s">
        <v>29</v>
      </c>
      <c r="C1198" s="12" t="s">
        <v>99</v>
      </c>
      <c r="D1198" s="4" t="s">
        <v>29</v>
      </c>
      <c r="E1198" s="4" t="s">
        <v>223</v>
      </c>
      <c r="F1198" s="4" t="s">
        <v>1555</v>
      </c>
      <c r="G1198" s="4" t="s">
        <v>1459</v>
      </c>
      <c r="H1198" s="4" t="s">
        <v>158</v>
      </c>
      <c r="I1198" s="5" t="s">
        <v>45951</v>
      </c>
      <c r="J1198" s="5" t="s">
        <v>104</v>
      </c>
      <c r="K1198" s="5" t="s">
        <v>2802</v>
      </c>
      <c r="L1198" s="5" t="s">
        <v>1890</v>
      </c>
      <c r="M1198" s="5" t="s">
        <v>21600</v>
      </c>
      <c r="N1198" s="5" t="s">
        <v>2395</v>
      </c>
      <c r="O1198" s="5" t="s">
        <v>17257</v>
      </c>
      <c r="P1198" s="5" t="s">
        <v>1681</v>
      </c>
      <c r="Q1198" s="5">
        <v>0.751</v>
      </c>
      <c r="R1198" s="25">
        <f t="shared" si="18"/>
        <v>0.751</v>
      </c>
      <c r="S1198" s="30" t="s">
        <v>27769</v>
      </c>
      <c r="T1198" s="30" t="s">
        <v>10608</v>
      </c>
      <c r="U1198" s="30" t="s">
        <v>1636</v>
      </c>
      <c r="V1198" s="5" t="s">
        <v>742</v>
      </c>
      <c r="W1198" s="28"/>
      <c r="X1198" s="29">
        <v>0.9</v>
      </c>
      <c r="Z1198" s="29">
        <v>1010.1</v>
      </c>
      <c r="AA1198" s="29">
        <v>11.9</v>
      </c>
      <c r="AB1198" s="29">
        <v>47</v>
      </c>
      <c r="AC1198" s="29">
        <v>104.2</v>
      </c>
    </row>
    <row r="1199" spans="1:29">
      <c r="A1199" s="13" t="s">
        <v>16779</v>
      </c>
      <c r="B1199" s="4" t="s">
        <v>393</v>
      </c>
      <c r="C1199" s="12" t="s">
        <v>317</v>
      </c>
      <c r="D1199" s="4" t="s">
        <v>192</v>
      </c>
      <c r="E1199" s="4" t="s">
        <v>81</v>
      </c>
      <c r="F1199" s="4" t="s">
        <v>1072</v>
      </c>
      <c r="G1199" s="4" t="s">
        <v>1737</v>
      </c>
      <c r="H1199" s="4" t="s">
        <v>968</v>
      </c>
      <c r="I1199" s="5" t="s">
        <v>45682</v>
      </c>
      <c r="J1199" s="5" t="s">
        <v>1785</v>
      </c>
      <c r="K1199" s="5" t="s">
        <v>2014</v>
      </c>
      <c r="L1199" s="5" t="s">
        <v>4694</v>
      </c>
      <c r="M1199" s="5" t="s">
        <v>30949</v>
      </c>
      <c r="N1199" s="5" t="s">
        <v>2124</v>
      </c>
      <c r="O1199" s="5" t="s">
        <v>16091</v>
      </c>
      <c r="P1199" s="5" t="s">
        <v>8362</v>
      </c>
      <c r="Q1199" s="5">
        <v>1.358</v>
      </c>
      <c r="R1199" s="25">
        <f t="shared" si="18"/>
        <v>1.358</v>
      </c>
      <c r="S1199" s="30" t="s">
        <v>28986</v>
      </c>
      <c r="T1199" s="30" t="s">
        <v>744</v>
      </c>
      <c r="U1199" s="30" t="s">
        <v>3035</v>
      </c>
      <c r="V1199" s="5" t="s">
        <v>1891</v>
      </c>
      <c r="W1199" s="28"/>
      <c r="X1199" s="29">
        <v>1.1</v>
      </c>
      <c r="Z1199" s="29">
        <v>1011</v>
      </c>
      <c r="AA1199" s="29">
        <v>11.2</v>
      </c>
      <c r="AB1199" s="29">
        <v>49</v>
      </c>
      <c r="AC1199" s="29">
        <v>115.7</v>
      </c>
    </row>
    <row r="1200" spans="1:29">
      <c r="A1200" s="13" t="s">
        <v>16784</v>
      </c>
      <c r="B1200" s="4" t="s">
        <v>222</v>
      </c>
      <c r="C1200" s="12" t="s">
        <v>160</v>
      </c>
      <c r="D1200" s="4" t="s">
        <v>778</v>
      </c>
      <c r="E1200" s="4" t="s">
        <v>113</v>
      </c>
      <c r="F1200" s="4" t="s">
        <v>1085</v>
      </c>
      <c r="G1200" s="4" t="s">
        <v>942</v>
      </c>
      <c r="H1200" s="4" t="s">
        <v>640</v>
      </c>
      <c r="I1200" s="5" t="s">
        <v>45952</v>
      </c>
      <c r="J1200" s="5" t="s">
        <v>1785</v>
      </c>
      <c r="K1200" s="5" t="s">
        <v>2168</v>
      </c>
      <c r="L1200" s="5" t="s">
        <v>4988</v>
      </c>
      <c r="M1200" s="5" t="s">
        <v>25057</v>
      </c>
      <c r="N1200" s="5" t="s">
        <v>1708</v>
      </c>
      <c r="O1200" s="5" t="s">
        <v>26086</v>
      </c>
      <c r="P1200" s="5" t="s">
        <v>28162</v>
      </c>
      <c r="Q1200" s="5">
        <v>1.645</v>
      </c>
      <c r="R1200" s="25">
        <f t="shared" si="18"/>
        <v>1.645</v>
      </c>
      <c r="S1200" s="30" t="s">
        <v>39908</v>
      </c>
      <c r="T1200" s="30" t="s">
        <v>201</v>
      </c>
      <c r="U1200" s="30" t="s">
        <v>7107</v>
      </c>
      <c r="V1200" s="5" t="s">
        <v>18298</v>
      </c>
      <c r="W1200" s="28"/>
      <c r="X1200" s="29">
        <v>1.1</v>
      </c>
      <c r="Z1200" s="29">
        <v>1011.7</v>
      </c>
      <c r="AA1200" s="29">
        <v>10.9</v>
      </c>
      <c r="AB1200" s="29">
        <v>48</v>
      </c>
      <c r="AC1200" s="29">
        <v>163.4</v>
      </c>
    </row>
    <row r="1201" spans="1:29">
      <c r="A1201" s="13" t="s">
        <v>16789</v>
      </c>
      <c r="B1201" s="4" t="s">
        <v>28</v>
      </c>
      <c r="C1201" s="12" t="s">
        <v>99</v>
      </c>
      <c r="D1201" s="4" t="s">
        <v>222</v>
      </c>
      <c r="E1201" s="4" t="s">
        <v>192</v>
      </c>
      <c r="F1201" s="4" t="s">
        <v>146</v>
      </c>
      <c r="G1201" s="4" t="s">
        <v>50</v>
      </c>
      <c r="H1201" s="4" t="s">
        <v>2663</v>
      </c>
      <c r="I1201" s="5" t="s">
        <v>45953</v>
      </c>
      <c r="J1201" s="5" t="s">
        <v>620</v>
      </c>
      <c r="K1201" s="5" t="s">
        <v>2168</v>
      </c>
      <c r="L1201" s="5" t="s">
        <v>2593</v>
      </c>
      <c r="M1201" s="5" t="s">
        <v>1407</v>
      </c>
      <c r="N1201" s="5" t="s">
        <v>4882</v>
      </c>
      <c r="O1201" s="5" t="s">
        <v>23160</v>
      </c>
      <c r="P1201" s="5" t="s">
        <v>1940</v>
      </c>
      <c r="Q1201" s="5">
        <v>1.668</v>
      </c>
      <c r="R1201" s="25">
        <f t="shared" si="18"/>
        <v>1.668</v>
      </c>
      <c r="S1201" s="30" t="s">
        <v>45954</v>
      </c>
      <c r="T1201" s="30" t="s">
        <v>8152</v>
      </c>
      <c r="U1201" s="30" t="s">
        <v>2076</v>
      </c>
      <c r="V1201" s="5" t="s">
        <v>21568</v>
      </c>
      <c r="W1201" s="28"/>
      <c r="X1201" s="29">
        <v>1.1</v>
      </c>
      <c r="Z1201" s="29">
        <v>1012.1</v>
      </c>
      <c r="AA1201" s="29">
        <v>10.4</v>
      </c>
      <c r="AB1201" s="29">
        <v>48</v>
      </c>
      <c r="AC1201" s="29">
        <v>169</v>
      </c>
    </row>
    <row r="1202" spans="1:29">
      <c r="A1202" s="13" t="s">
        <v>16794</v>
      </c>
      <c r="B1202" s="4" t="s">
        <v>80</v>
      </c>
      <c r="C1202" s="12" t="s">
        <v>99</v>
      </c>
      <c r="D1202" s="4" t="s">
        <v>345</v>
      </c>
      <c r="E1202" s="4" t="s">
        <v>224</v>
      </c>
      <c r="F1202" s="4" t="s">
        <v>1326</v>
      </c>
      <c r="G1202" s="4" t="s">
        <v>1737</v>
      </c>
      <c r="H1202" s="4" t="s">
        <v>129</v>
      </c>
      <c r="I1202" s="5" t="s">
        <v>45955</v>
      </c>
      <c r="J1202" s="5" t="s">
        <v>1864</v>
      </c>
      <c r="K1202" s="5" t="s">
        <v>2802</v>
      </c>
      <c r="L1202" s="5" t="s">
        <v>3158</v>
      </c>
      <c r="M1202" s="5" t="s">
        <v>27183</v>
      </c>
      <c r="N1202" s="5" t="s">
        <v>889</v>
      </c>
      <c r="O1202" s="5" t="s">
        <v>2438</v>
      </c>
      <c r="P1202" s="5" t="s">
        <v>16688</v>
      </c>
      <c r="Q1202" s="5">
        <v>1.365</v>
      </c>
      <c r="R1202" s="25">
        <f t="shared" si="18"/>
        <v>1.365</v>
      </c>
      <c r="S1202" s="30" t="s">
        <v>10103</v>
      </c>
      <c r="T1202" s="30" t="s">
        <v>2934</v>
      </c>
      <c r="U1202" s="30" t="s">
        <v>6931</v>
      </c>
      <c r="V1202" s="5" t="s">
        <v>3907</v>
      </c>
      <c r="W1202" s="28"/>
      <c r="X1202" s="29">
        <v>0.6</v>
      </c>
      <c r="Z1202" s="29">
        <v>1012.4</v>
      </c>
      <c r="AA1202" s="29">
        <v>10.2</v>
      </c>
      <c r="AB1202" s="29">
        <v>48</v>
      </c>
      <c r="AC1202" s="29">
        <v>177.9</v>
      </c>
    </row>
    <row r="1203" spans="1:29">
      <c r="A1203" s="13" t="s">
        <v>16801</v>
      </c>
      <c r="B1203" s="4" t="s">
        <v>300</v>
      </c>
      <c r="C1203" s="12" t="s">
        <v>99</v>
      </c>
      <c r="D1203" s="4" t="s">
        <v>130</v>
      </c>
      <c r="E1203" s="4" t="s">
        <v>48</v>
      </c>
      <c r="F1203" s="4" t="s">
        <v>1494</v>
      </c>
      <c r="G1203" s="4" t="s">
        <v>1737</v>
      </c>
      <c r="H1203" s="4" t="s">
        <v>112</v>
      </c>
      <c r="I1203" s="5" t="s">
        <v>45956</v>
      </c>
      <c r="J1203" s="5" t="s">
        <v>2411</v>
      </c>
      <c r="K1203" s="5" t="s">
        <v>2245</v>
      </c>
      <c r="L1203" s="5" t="s">
        <v>1014</v>
      </c>
      <c r="M1203" s="5" t="s">
        <v>28288</v>
      </c>
      <c r="N1203" s="5" t="s">
        <v>3018</v>
      </c>
      <c r="O1203" s="5" t="s">
        <v>22222</v>
      </c>
      <c r="P1203" s="5" t="s">
        <v>8560</v>
      </c>
      <c r="Q1203" s="5">
        <v>0.931</v>
      </c>
      <c r="R1203" s="25">
        <f t="shared" si="18"/>
        <v>0.931</v>
      </c>
      <c r="S1203" s="30" t="s">
        <v>16056</v>
      </c>
      <c r="T1203" s="30" t="s">
        <v>666</v>
      </c>
      <c r="U1203" s="30" t="s">
        <v>12006</v>
      </c>
      <c r="V1203" s="5" t="s">
        <v>18298</v>
      </c>
      <c r="W1203" s="28"/>
      <c r="X1203" s="29" t="s">
        <v>269</v>
      </c>
      <c r="Z1203" s="29">
        <v>1012.6</v>
      </c>
      <c r="AA1203" s="29">
        <v>10</v>
      </c>
      <c r="AB1203" s="29">
        <v>49</v>
      </c>
      <c r="AC1203" s="29" t="s">
        <v>269</v>
      </c>
    </row>
    <row r="1204" spans="1:29">
      <c r="A1204" s="13" t="s">
        <v>16808</v>
      </c>
      <c r="B1204" s="4" t="s">
        <v>222</v>
      </c>
      <c r="C1204" s="12" t="s">
        <v>317</v>
      </c>
      <c r="D1204" s="4" t="s">
        <v>83</v>
      </c>
      <c r="E1204" s="4" t="s">
        <v>113</v>
      </c>
      <c r="F1204" s="4" t="s">
        <v>1251</v>
      </c>
      <c r="G1204" s="4" t="s">
        <v>302</v>
      </c>
      <c r="H1204" s="4" t="s">
        <v>143</v>
      </c>
      <c r="I1204" s="5" t="s">
        <v>45957</v>
      </c>
      <c r="J1204" s="5" t="s">
        <v>620</v>
      </c>
      <c r="K1204" s="5" t="s">
        <v>1026</v>
      </c>
      <c r="L1204" s="5" t="s">
        <v>528</v>
      </c>
      <c r="M1204" s="5" t="s">
        <v>45958</v>
      </c>
      <c r="N1204" s="5" t="s">
        <v>1627</v>
      </c>
      <c r="O1204" s="5" t="s">
        <v>27817</v>
      </c>
      <c r="P1204" s="5" t="s">
        <v>21818</v>
      </c>
      <c r="Q1204" s="5">
        <v>0.84</v>
      </c>
      <c r="R1204" s="25">
        <f t="shared" si="18"/>
        <v>0.84</v>
      </c>
      <c r="S1204" s="30" t="s">
        <v>25644</v>
      </c>
      <c r="T1204" s="30" t="s">
        <v>16401</v>
      </c>
      <c r="U1204" s="30" t="s">
        <v>5651</v>
      </c>
      <c r="V1204" s="5" t="s">
        <v>278</v>
      </c>
      <c r="W1204" s="28"/>
      <c r="X1204" s="29" t="s">
        <v>269</v>
      </c>
      <c r="Z1204" s="29" t="s">
        <v>269</v>
      </c>
      <c r="AA1204" s="29" t="s">
        <v>269</v>
      </c>
      <c r="AB1204" s="29" t="s">
        <v>269</v>
      </c>
      <c r="AC1204" s="29" t="s">
        <v>269</v>
      </c>
    </row>
    <row r="1205" spans="1:29">
      <c r="A1205" s="13" t="s">
        <v>16815</v>
      </c>
      <c r="B1205" s="4" t="s">
        <v>222</v>
      </c>
      <c r="C1205" s="12" t="s">
        <v>99</v>
      </c>
      <c r="D1205" s="4" t="s">
        <v>209</v>
      </c>
      <c r="E1205" s="4" t="s">
        <v>113</v>
      </c>
      <c r="F1205" s="4" t="s">
        <v>538</v>
      </c>
      <c r="G1205" s="4" t="s">
        <v>208</v>
      </c>
      <c r="H1205" s="4" t="s">
        <v>48</v>
      </c>
      <c r="I1205" s="5" t="s">
        <v>45959</v>
      </c>
      <c r="J1205" s="5" t="s">
        <v>40</v>
      </c>
      <c r="K1205" s="5" t="s">
        <v>39</v>
      </c>
      <c r="L1205" s="5" t="s">
        <v>4882</v>
      </c>
      <c r="M1205" s="5" t="s">
        <v>7117</v>
      </c>
      <c r="N1205" s="5" t="s">
        <v>2257</v>
      </c>
      <c r="O1205" s="5" t="s">
        <v>480</v>
      </c>
      <c r="P1205" s="5" t="s">
        <v>16120</v>
      </c>
      <c r="Q1205" s="5">
        <v>0.795</v>
      </c>
      <c r="R1205" s="25">
        <f t="shared" si="18"/>
        <v>0.795</v>
      </c>
      <c r="S1205" s="30" t="s">
        <v>45960</v>
      </c>
      <c r="T1205" s="30" t="s">
        <v>5675</v>
      </c>
      <c r="U1205" s="30" t="s">
        <v>14517</v>
      </c>
      <c r="V1205" s="5" t="s">
        <v>278</v>
      </c>
      <c r="W1205" s="28"/>
      <c r="X1205" s="29" t="s">
        <v>269</v>
      </c>
      <c r="Z1205" s="29" t="s">
        <v>269</v>
      </c>
      <c r="AA1205" s="29" t="s">
        <v>269</v>
      </c>
      <c r="AB1205" s="29" t="s">
        <v>269</v>
      </c>
      <c r="AC1205" s="29" t="s">
        <v>269</v>
      </c>
    </row>
    <row r="1206" spans="1:29">
      <c r="A1206" s="13" t="s">
        <v>16819</v>
      </c>
      <c r="B1206" s="4" t="s">
        <v>143</v>
      </c>
      <c r="C1206" s="12" t="s">
        <v>1103</v>
      </c>
      <c r="D1206" s="4" t="s">
        <v>393</v>
      </c>
      <c r="E1206" s="4" t="s">
        <v>145</v>
      </c>
      <c r="F1206" s="4" t="s">
        <v>21562</v>
      </c>
      <c r="G1206" s="4" t="s">
        <v>223</v>
      </c>
      <c r="H1206" s="4" t="s">
        <v>603</v>
      </c>
      <c r="I1206" s="5" t="s">
        <v>45961</v>
      </c>
      <c r="J1206" s="5" t="s">
        <v>1095</v>
      </c>
      <c r="K1206" s="5" t="s">
        <v>278</v>
      </c>
      <c r="L1206" s="5" t="s">
        <v>2555</v>
      </c>
      <c r="M1206" s="5" t="s">
        <v>45962</v>
      </c>
      <c r="N1206" s="5" t="s">
        <v>11722</v>
      </c>
      <c r="O1206" s="5" t="s">
        <v>2057</v>
      </c>
      <c r="P1206" s="5" t="s">
        <v>4859</v>
      </c>
      <c r="Q1206" s="5">
        <v>1.111</v>
      </c>
      <c r="R1206" s="25">
        <f t="shared" si="18"/>
        <v>1.111</v>
      </c>
      <c r="S1206" s="30" t="s">
        <v>23407</v>
      </c>
      <c r="T1206" s="30" t="s">
        <v>8903</v>
      </c>
      <c r="U1206" s="30" t="s">
        <v>44</v>
      </c>
      <c r="V1206" s="5" t="s">
        <v>278</v>
      </c>
      <c r="W1206" s="28"/>
      <c r="X1206" s="29" t="s">
        <v>269</v>
      </c>
      <c r="Z1206" s="29" t="s">
        <v>269</v>
      </c>
      <c r="AA1206" s="29" t="s">
        <v>269</v>
      </c>
      <c r="AB1206" s="29" t="s">
        <v>269</v>
      </c>
      <c r="AC1206" s="29" t="s">
        <v>269</v>
      </c>
    </row>
    <row r="1207" spans="1:29">
      <c r="A1207" s="13" t="s">
        <v>16825</v>
      </c>
      <c r="B1207" s="4" t="s">
        <v>143</v>
      </c>
      <c r="C1207" s="12" t="s">
        <v>1591</v>
      </c>
      <c r="D1207" s="4" t="s">
        <v>393</v>
      </c>
      <c r="E1207" s="4" t="s">
        <v>145</v>
      </c>
      <c r="F1207" s="4" t="s">
        <v>2066</v>
      </c>
      <c r="G1207" s="4" t="s">
        <v>34</v>
      </c>
      <c r="H1207" s="4" t="s">
        <v>64</v>
      </c>
      <c r="I1207" s="5" t="s">
        <v>45963</v>
      </c>
      <c r="J1207" s="5" t="s">
        <v>3139</v>
      </c>
      <c r="K1207" s="5" t="s">
        <v>39</v>
      </c>
      <c r="L1207" s="5" t="s">
        <v>1776</v>
      </c>
      <c r="M1207" s="5" t="s">
        <v>13847</v>
      </c>
      <c r="N1207" s="5" t="s">
        <v>8791</v>
      </c>
      <c r="O1207" s="5" t="s">
        <v>45964</v>
      </c>
      <c r="P1207" s="5" t="s">
        <v>11080</v>
      </c>
      <c r="Q1207" s="5">
        <v>1.14</v>
      </c>
      <c r="R1207" s="25">
        <f t="shared" si="18"/>
        <v>1.14</v>
      </c>
      <c r="S1207" s="30" t="s">
        <v>34721</v>
      </c>
      <c r="T1207" s="30" t="s">
        <v>2760</v>
      </c>
      <c r="U1207" s="30" t="s">
        <v>2995</v>
      </c>
      <c r="V1207" s="5" t="s">
        <v>278</v>
      </c>
      <c r="W1207" s="28"/>
      <c r="X1207" s="29">
        <v>0.5</v>
      </c>
      <c r="Z1207" s="29">
        <v>1012.6</v>
      </c>
      <c r="AA1207" s="29">
        <v>6.9</v>
      </c>
      <c r="AB1207" s="29">
        <v>65</v>
      </c>
      <c r="AC1207" s="29">
        <v>95.5</v>
      </c>
    </row>
    <row r="1208" spans="1:29">
      <c r="A1208" s="13" t="s">
        <v>16832</v>
      </c>
      <c r="B1208" s="4" t="s">
        <v>80</v>
      </c>
      <c r="C1208" s="12" t="s">
        <v>1591</v>
      </c>
      <c r="D1208" s="4" t="s">
        <v>345</v>
      </c>
      <c r="E1208" s="4" t="s">
        <v>224</v>
      </c>
      <c r="F1208" s="4" t="s">
        <v>6171</v>
      </c>
      <c r="G1208" s="4" t="s">
        <v>344</v>
      </c>
      <c r="H1208" s="4" t="s">
        <v>709</v>
      </c>
      <c r="I1208" s="5" t="s">
        <v>45965</v>
      </c>
      <c r="J1208" s="5" t="s">
        <v>2150</v>
      </c>
      <c r="K1208" s="5" t="s">
        <v>278</v>
      </c>
      <c r="L1208" s="5" t="s">
        <v>3277</v>
      </c>
      <c r="M1208" s="5" t="s">
        <v>22071</v>
      </c>
      <c r="N1208" s="5" t="s">
        <v>9659</v>
      </c>
      <c r="O1208" s="5" t="s">
        <v>35542</v>
      </c>
      <c r="P1208" s="5" t="s">
        <v>32792</v>
      </c>
      <c r="Q1208" s="5">
        <v>1.18</v>
      </c>
      <c r="R1208" s="25">
        <f t="shared" si="18"/>
        <v>1.18</v>
      </c>
      <c r="S1208" s="30" t="s">
        <v>35220</v>
      </c>
      <c r="T1208" s="30" t="s">
        <v>217</v>
      </c>
      <c r="U1208" s="30" t="s">
        <v>14599</v>
      </c>
      <c r="V1208" s="5" t="s">
        <v>278</v>
      </c>
      <c r="W1208" s="28"/>
      <c r="X1208" s="29">
        <v>0.5</v>
      </c>
      <c r="Z1208" s="29">
        <v>1013.1</v>
      </c>
      <c r="AA1208" s="29">
        <v>6.8</v>
      </c>
      <c r="AB1208" s="29">
        <v>65</v>
      </c>
      <c r="AC1208" s="29">
        <v>111.7</v>
      </c>
    </row>
    <row r="1209" spans="1:29">
      <c r="A1209" s="13" t="s">
        <v>16837</v>
      </c>
      <c r="B1209" s="4" t="s">
        <v>28</v>
      </c>
      <c r="C1209" s="12" t="s">
        <v>1591</v>
      </c>
      <c r="D1209" s="4" t="s">
        <v>345</v>
      </c>
      <c r="E1209" s="4" t="s">
        <v>192</v>
      </c>
      <c r="F1209" s="4" t="s">
        <v>879</v>
      </c>
      <c r="G1209" s="4" t="s">
        <v>344</v>
      </c>
      <c r="H1209" s="4" t="s">
        <v>764</v>
      </c>
      <c r="I1209" s="5" t="s">
        <v>45966</v>
      </c>
      <c r="J1209" s="5" t="s">
        <v>122</v>
      </c>
      <c r="K1209" s="5" t="s">
        <v>39</v>
      </c>
      <c r="L1209" s="5" t="s">
        <v>9149</v>
      </c>
      <c r="M1209" s="5" t="s">
        <v>16973</v>
      </c>
      <c r="N1209" s="5" t="s">
        <v>9659</v>
      </c>
      <c r="O1209" s="5" t="s">
        <v>17650</v>
      </c>
      <c r="P1209" s="5" t="s">
        <v>24336</v>
      </c>
      <c r="Q1209" s="5">
        <v>1.062</v>
      </c>
      <c r="R1209" s="25">
        <f t="shared" si="18"/>
        <v>1.062</v>
      </c>
      <c r="S1209" s="30" t="s">
        <v>14095</v>
      </c>
      <c r="T1209" s="30" t="s">
        <v>4759</v>
      </c>
      <c r="U1209" s="30" t="s">
        <v>4129</v>
      </c>
      <c r="V1209" s="5" t="s">
        <v>278</v>
      </c>
      <c r="W1209" s="28"/>
      <c r="X1209" s="29">
        <v>0.1</v>
      </c>
      <c r="Z1209" s="29">
        <v>1013.8</v>
      </c>
      <c r="AA1209" s="29">
        <v>6.9</v>
      </c>
      <c r="AB1209" s="29">
        <v>66</v>
      </c>
      <c r="AC1209" s="29">
        <v>19.3</v>
      </c>
    </row>
    <row r="1210" spans="1:29">
      <c r="A1210" s="13" t="s">
        <v>16841</v>
      </c>
      <c r="B1210" s="4" t="s">
        <v>129</v>
      </c>
      <c r="C1210" s="12" t="s">
        <v>1591</v>
      </c>
      <c r="D1210" s="4" t="s">
        <v>143</v>
      </c>
      <c r="E1210" s="4" t="s">
        <v>66</v>
      </c>
      <c r="F1210" s="4" t="s">
        <v>7791</v>
      </c>
      <c r="G1210" s="4" t="s">
        <v>34</v>
      </c>
      <c r="H1210" s="4" t="s">
        <v>573</v>
      </c>
      <c r="I1210" s="5" t="s">
        <v>45967</v>
      </c>
      <c r="J1210" s="5" t="s">
        <v>935</v>
      </c>
      <c r="K1210" s="5" t="s">
        <v>2040</v>
      </c>
      <c r="L1210" s="5" t="s">
        <v>5619</v>
      </c>
      <c r="M1210" s="5" t="s">
        <v>41137</v>
      </c>
      <c r="N1210" s="5" t="s">
        <v>1708</v>
      </c>
      <c r="O1210" s="5" t="s">
        <v>24913</v>
      </c>
      <c r="P1210" s="5" t="s">
        <v>9382</v>
      </c>
      <c r="Q1210" s="5">
        <v>1.01</v>
      </c>
      <c r="R1210" s="25">
        <f t="shared" si="18"/>
        <v>1.01</v>
      </c>
      <c r="S1210" s="30" t="s">
        <v>14171</v>
      </c>
      <c r="T1210" s="30" t="s">
        <v>1922</v>
      </c>
      <c r="U1210" s="30" t="s">
        <v>2325</v>
      </c>
      <c r="V1210" s="5" t="s">
        <v>278</v>
      </c>
      <c r="W1210" s="28"/>
      <c r="X1210" s="29">
        <v>0.8</v>
      </c>
      <c r="Z1210" s="29">
        <v>1014.2</v>
      </c>
      <c r="AA1210" s="29">
        <v>6.5</v>
      </c>
      <c r="AB1210" s="29">
        <v>68</v>
      </c>
      <c r="AC1210" s="29">
        <v>96.1</v>
      </c>
    </row>
    <row r="1211" spans="1:29">
      <c r="A1211" s="13" t="s">
        <v>16848</v>
      </c>
      <c r="B1211" s="4" t="s">
        <v>299</v>
      </c>
      <c r="C1211" s="12" t="s">
        <v>1591</v>
      </c>
      <c r="D1211" s="4" t="s">
        <v>63</v>
      </c>
      <c r="E1211" s="4" t="s">
        <v>130</v>
      </c>
      <c r="F1211" s="4" t="s">
        <v>3063</v>
      </c>
      <c r="G1211" s="4" t="s">
        <v>256</v>
      </c>
      <c r="H1211" s="4" t="s">
        <v>547</v>
      </c>
      <c r="I1211" s="5" t="s">
        <v>45968</v>
      </c>
      <c r="J1211" s="5" t="s">
        <v>2040</v>
      </c>
      <c r="K1211" s="5" t="s">
        <v>2040</v>
      </c>
      <c r="L1211" s="5" t="s">
        <v>1439</v>
      </c>
      <c r="M1211" s="5" t="s">
        <v>21894</v>
      </c>
      <c r="N1211" s="5" t="s">
        <v>7351</v>
      </c>
      <c r="O1211" s="5" t="s">
        <v>12432</v>
      </c>
      <c r="P1211" s="5" t="s">
        <v>18779</v>
      </c>
      <c r="Q1211" s="5">
        <v>1.069</v>
      </c>
      <c r="R1211" s="25">
        <f t="shared" si="18"/>
        <v>1.069</v>
      </c>
      <c r="S1211" s="30" t="s">
        <v>45969</v>
      </c>
      <c r="T1211" s="30" t="s">
        <v>3016</v>
      </c>
      <c r="U1211" s="30" t="s">
        <v>8583</v>
      </c>
      <c r="V1211" s="5" t="s">
        <v>278</v>
      </c>
      <c r="W1211" s="28"/>
      <c r="X1211" s="29">
        <v>0.4</v>
      </c>
      <c r="Z1211" s="29">
        <v>1015.1</v>
      </c>
      <c r="AA1211" s="29">
        <v>7.5</v>
      </c>
      <c r="AB1211" s="29">
        <v>65</v>
      </c>
      <c r="AC1211" s="29">
        <v>55.9</v>
      </c>
    </row>
    <row r="1212" spans="1:29">
      <c r="A1212" s="13" t="s">
        <v>16853</v>
      </c>
      <c r="B1212" s="4" t="s">
        <v>299</v>
      </c>
      <c r="C1212" s="12" t="s">
        <v>317</v>
      </c>
      <c r="D1212" s="4" t="s">
        <v>574</v>
      </c>
      <c r="E1212" s="4" t="s">
        <v>130</v>
      </c>
      <c r="F1212" s="4" t="s">
        <v>7319</v>
      </c>
      <c r="G1212" s="4" t="s">
        <v>208</v>
      </c>
      <c r="H1212" s="4" t="s">
        <v>143</v>
      </c>
      <c r="I1212" s="5" t="s">
        <v>45230</v>
      </c>
      <c r="J1212" s="5" t="s">
        <v>335</v>
      </c>
      <c r="K1212" s="5" t="s">
        <v>935</v>
      </c>
      <c r="L1212" s="5" t="s">
        <v>649</v>
      </c>
      <c r="M1212" s="5" t="s">
        <v>4688</v>
      </c>
      <c r="N1212" s="5" t="s">
        <v>2224</v>
      </c>
      <c r="O1212" s="5" t="s">
        <v>45970</v>
      </c>
      <c r="P1212" s="5" t="s">
        <v>29020</v>
      </c>
      <c r="Q1212" s="5">
        <v>0.964</v>
      </c>
      <c r="R1212" s="25">
        <f t="shared" si="18"/>
        <v>0.964</v>
      </c>
      <c r="S1212" s="30" t="s">
        <v>45971</v>
      </c>
      <c r="T1212" s="30" t="s">
        <v>325</v>
      </c>
      <c r="U1212" s="30" t="s">
        <v>5867</v>
      </c>
      <c r="V1212" s="5" t="s">
        <v>278</v>
      </c>
      <c r="W1212" s="28"/>
      <c r="X1212" s="29">
        <v>0.4</v>
      </c>
      <c r="Z1212" s="29">
        <v>1016</v>
      </c>
      <c r="AA1212" s="29">
        <v>10.6</v>
      </c>
      <c r="AB1212" s="29">
        <v>51</v>
      </c>
      <c r="AC1212" s="29">
        <v>247.1</v>
      </c>
    </row>
    <row r="1213" spans="1:29">
      <c r="A1213" s="13" t="s">
        <v>16860</v>
      </c>
      <c r="B1213" s="4" t="s">
        <v>63</v>
      </c>
      <c r="C1213" s="12" t="s">
        <v>68</v>
      </c>
      <c r="D1213" s="4" t="s">
        <v>80</v>
      </c>
      <c r="E1213" s="4" t="s">
        <v>209</v>
      </c>
      <c r="F1213" s="4" t="s">
        <v>5675</v>
      </c>
      <c r="G1213" s="4" t="s">
        <v>344</v>
      </c>
      <c r="H1213" s="4" t="s">
        <v>47</v>
      </c>
      <c r="I1213" s="5" t="s">
        <v>45972</v>
      </c>
      <c r="J1213" s="5" t="s">
        <v>1864</v>
      </c>
      <c r="K1213" s="5" t="s">
        <v>2168</v>
      </c>
      <c r="L1213" s="5" t="s">
        <v>9674</v>
      </c>
      <c r="M1213" s="5" t="s">
        <v>13130</v>
      </c>
      <c r="N1213" s="5" t="s">
        <v>1627</v>
      </c>
      <c r="O1213" s="5" t="s">
        <v>30889</v>
      </c>
      <c r="P1213" s="5" t="s">
        <v>18437</v>
      </c>
      <c r="Q1213" s="5">
        <v>0.973</v>
      </c>
      <c r="R1213" s="25">
        <f t="shared" si="18"/>
        <v>0.973</v>
      </c>
      <c r="S1213" s="30" t="s">
        <v>45973</v>
      </c>
      <c r="T1213" s="30" t="s">
        <v>8674</v>
      </c>
      <c r="U1213" s="30" t="s">
        <v>4384</v>
      </c>
      <c r="V1213" s="5" t="s">
        <v>18298</v>
      </c>
      <c r="W1213" s="28"/>
      <c r="X1213" s="29">
        <v>0.7</v>
      </c>
      <c r="Z1213" s="29">
        <v>1016.5</v>
      </c>
      <c r="AA1213" s="29">
        <v>13.1</v>
      </c>
      <c r="AB1213" s="29">
        <v>42</v>
      </c>
      <c r="AC1213" s="29">
        <v>235.3</v>
      </c>
    </row>
    <row r="1214" spans="1:29">
      <c r="A1214" s="13" t="s">
        <v>16866</v>
      </c>
      <c r="B1214" s="4" t="s">
        <v>1088</v>
      </c>
      <c r="C1214" s="12" t="s">
        <v>317</v>
      </c>
      <c r="D1214" s="4" t="s">
        <v>66</v>
      </c>
      <c r="E1214" s="4" t="s">
        <v>476</v>
      </c>
      <c r="F1214" s="4" t="s">
        <v>5541</v>
      </c>
      <c r="G1214" s="4" t="s">
        <v>31</v>
      </c>
      <c r="H1214" s="4" t="s">
        <v>175</v>
      </c>
      <c r="I1214" s="5" t="s">
        <v>45974</v>
      </c>
      <c r="J1214" s="5" t="s">
        <v>975</v>
      </c>
      <c r="K1214" s="5" t="s">
        <v>122</v>
      </c>
      <c r="L1214" s="5" t="s">
        <v>1863</v>
      </c>
      <c r="M1214" s="5" t="s">
        <v>22305</v>
      </c>
      <c r="N1214" s="5" t="s">
        <v>6039</v>
      </c>
      <c r="O1214" s="5" t="s">
        <v>11948</v>
      </c>
      <c r="P1214" s="5" t="s">
        <v>38930</v>
      </c>
      <c r="Q1214" s="5">
        <v>0.639</v>
      </c>
      <c r="R1214" s="25">
        <f t="shared" si="18"/>
        <v>0.639</v>
      </c>
      <c r="S1214" s="30" t="s">
        <v>45975</v>
      </c>
      <c r="T1214" s="30" t="s">
        <v>690</v>
      </c>
      <c r="U1214" s="30" t="s">
        <v>5699</v>
      </c>
      <c r="V1214" s="5" t="s">
        <v>167</v>
      </c>
      <c r="W1214" s="28"/>
      <c r="X1214" s="29">
        <v>1.1</v>
      </c>
      <c r="Z1214" s="29">
        <v>1016.2</v>
      </c>
      <c r="AA1214" s="29">
        <v>14.4</v>
      </c>
      <c r="AB1214" s="29">
        <v>36</v>
      </c>
      <c r="AC1214" s="29">
        <v>179</v>
      </c>
    </row>
    <row r="1215" spans="1:29">
      <c r="A1215" s="13" t="s">
        <v>16873</v>
      </c>
      <c r="B1215" s="4" t="s">
        <v>48</v>
      </c>
      <c r="C1215" s="12" t="s">
        <v>317</v>
      </c>
      <c r="D1215" s="4" t="s">
        <v>48</v>
      </c>
      <c r="E1215" s="4" t="s">
        <v>258</v>
      </c>
      <c r="F1215" s="4" t="s">
        <v>622</v>
      </c>
      <c r="G1215" s="4" t="s">
        <v>68</v>
      </c>
      <c r="H1215" s="4" t="s">
        <v>239</v>
      </c>
      <c r="I1215" s="5" t="s">
        <v>45976</v>
      </c>
      <c r="J1215" s="5" t="s">
        <v>264</v>
      </c>
      <c r="K1215" s="5" t="s">
        <v>278</v>
      </c>
      <c r="L1215" s="5" t="s">
        <v>870</v>
      </c>
      <c r="M1215" s="5" t="s">
        <v>20226</v>
      </c>
      <c r="N1215" s="5" t="s">
        <v>154</v>
      </c>
      <c r="O1215" s="5" t="s">
        <v>39860</v>
      </c>
      <c r="P1215" s="5" t="s">
        <v>40476</v>
      </c>
      <c r="Q1215" s="5">
        <v>0.186</v>
      </c>
      <c r="R1215" s="25">
        <f t="shared" si="18"/>
        <v>0.186</v>
      </c>
      <c r="S1215" s="30" t="s">
        <v>6492</v>
      </c>
      <c r="T1215" s="30" t="s">
        <v>2845</v>
      </c>
      <c r="U1215" s="30" t="s">
        <v>3539</v>
      </c>
      <c r="V1215" s="5" t="s">
        <v>263</v>
      </c>
      <c r="W1215" s="28"/>
      <c r="X1215" s="29">
        <v>1.4</v>
      </c>
      <c r="Z1215" s="29">
        <v>1015.5</v>
      </c>
      <c r="AA1215" s="29">
        <v>15.5</v>
      </c>
      <c r="AB1215" s="29">
        <v>33</v>
      </c>
      <c r="AC1215" s="29">
        <v>163.9</v>
      </c>
    </row>
    <row r="1216" spans="1:29">
      <c r="A1216" s="13" t="s">
        <v>16878</v>
      </c>
      <c r="B1216" s="4" t="s">
        <v>64</v>
      </c>
      <c r="C1216" s="12" t="s">
        <v>68</v>
      </c>
      <c r="D1216" s="4" t="s">
        <v>64</v>
      </c>
      <c r="E1216" s="4" t="s">
        <v>242</v>
      </c>
      <c r="F1216" s="4" t="s">
        <v>5541</v>
      </c>
      <c r="G1216" s="4" t="s">
        <v>68</v>
      </c>
      <c r="H1216" s="4" t="s">
        <v>1383</v>
      </c>
      <c r="I1216" s="5" t="s">
        <v>45977</v>
      </c>
      <c r="J1216" s="5" t="s">
        <v>1891</v>
      </c>
      <c r="K1216" s="5" t="s">
        <v>2386</v>
      </c>
      <c r="L1216" s="5" t="s">
        <v>2022</v>
      </c>
      <c r="M1216" s="5" t="s">
        <v>15984</v>
      </c>
      <c r="N1216" s="5" t="s">
        <v>948</v>
      </c>
      <c r="O1216" s="5" t="s">
        <v>41280</v>
      </c>
      <c r="P1216" s="5" t="s">
        <v>3295</v>
      </c>
      <c r="Q1216" s="5">
        <v>0.102</v>
      </c>
      <c r="R1216" s="25">
        <f t="shared" si="18"/>
        <v>0.102</v>
      </c>
      <c r="S1216" s="30" t="s">
        <v>7911</v>
      </c>
      <c r="T1216" s="30" t="s">
        <v>2494</v>
      </c>
      <c r="U1216" s="30" t="s">
        <v>3129</v>
      </c>
      <c r="V1216" s="5" t="s">
        <v>235</v>
      </c>
      <c r="W1216" s="28"/>
      <c r="X1216" s="29">
        <v>1.1</v>
      </c>
      <c r="Z1216" s="29">
        <v>1014.5</v>
      </c>
      <c r="AA1216" s="29">
        <v>16.2</v>
      </c>
      <c r="AB1216" s="29">
        <v>30</v>
      </c>
      <c r="AC1216" s="29">
        <v>148.1</v>
      </c>
    </row>
    <row r="1217" spans="1:29">
      <c r="A1217" s="13" t="s">
        <v>16884</v>
      </c>
      <c r="B1217" s="4" t="s">
        <v>764</v>
      </c>
      <c r="C1217" s="12" t="s">
        <v>99</v>
      </c>
      <c r="D1217" s="4" t="s">
        <v>240</v>
      </c>
      <c r="E1217" s="4" t="s">
        <v>376</v>
      </c>
      <c r="F1217" s="4" t="s">
        <v>3965</v>
      </c>
      <c r="G1217" s="4" t="s">
        <v>317</v>
      </c>
      <c r="H1217" s="4" t="s">
        <v>285</v>
      </c>
      <c r="I1217" s="5" t="s">
        <v>45978</v>
      </c>
      <c r="J1217" s="5" t="s">
        <v>4187</v>
      </c>
      <c r="K1217" s="5" t="s">
        <v>2150</v>
      </c>
      <c r="L1217" s="5" t="s">
        <v>834</v>
      </c>
      <c r="M1217" s="5" t="s">
        <v>1032</v>
      </c>
      <c r="N1217" s="5" t="s">
        <v>2015</v>
      </c>
      <c r="O1217" s="5" t="s">
        <v>6164</v>
      </c>
      <c r="P1217" s="5" t="s">
        <v>6136</v>
      </c>
      <c r="Q1217" s="5">
        <v>0.052</v>
      </c>
      <c r="R1217" s="25">
        <f t="shared" si="18"/>
        <v>0.052</v>
      </c>
      <c r="S1217" s="30" t="s">
        <v>8847</v>
      </c>
      <c r="T1217" s="30" t="s">
        <v>3725</v>
      </c>
      <c r="U1217" s="30" t="s">
        <v>3441</v>
      </c>
      <c r="V1217" s="5" t="s">
        <v>1626</v>
      </c>
      <c r="W1217" s="28"/>
      <c r="X1217" s="29">
        <v>1.2</v>
      </c>
      <c r="Z1217" s="29">
        <v>1013.4</v>
      </c>
      <c r="AA1217" s="29">
        <v>16.2</v>
      </c>
      <c r="AB1217" s="29">
        <v>29</v>
      </c>
      <c r="AC1217" s="29">
        <v>155.5</v>
      </c>
    </row>
    <row r="1218" spans="1:29">
      <c r="A1218" s="13" t="s">
        <v>16889</v>
      </c>
      <c r="B1218" s="4" t="s">
        <v>161</v>
      </c>
      <c r="C1218" s="12" t="s">
        <v>99</v>
      </c>
      <c r="D1218" s="4" t="s">
        <v>547</v>
      </c>
      <c r="E1218" s="4" t="s">
        <v>226</v>
      </c>
      <c r="F1218" s="4" t="s">
        <v>2458</v>
      </c>
      <c r="G1218" s="4" t="s">
        <v>317</v>
      </c>
      <c r="H1218" s="4" t="s">
        <v>571</v>
      </c>
      <c r="I1218" s="5" t="s">
        <v>8629</v>
      </c>
      <c r="J1218" s="5" t="s">
        <v>40</v>
      </c>
      <c r="K1218" s="5" t="s">
        <v>2150</v>
      </c>
      <c r="L1218" s="5" t="s">
        <v>2059</v>
      </c>
      <c r="M1218" s="5" t="s">
        <v>16513</v>
      </c>
      <c r="N1218" s="5" t="s">
        <v>132</v>
      </c>
      <c r="O1218" s="5" t="s">
        <v>275</v>
      </c>
      <c r="P1218" s="5" t="s">
        <v>2679</v>
      </c>
      <c r="Q1218" s="5">
        <v>0.077</v>
      </c>
      <c r="R1218" s="25">
        <f t="shared" ref="R1218:R1281" si="19">IF(COUNTBLANK(Q1218)&gt;0,"",SUM(N1218:Q1218))</f>
        <v>0.077</v>
      </c>
      <c r="S1218" s="30" t="s">
        <v>25386</v>
      </c>
      <c r="T1218" s="30" t="s">
        <v>1811</v>
      </c>
      <c r="U1218" s="30" t="s">
        <v>2149</v>
      </c>
      <c r="V1218" s="5" t="s">
        <v>1994</v>
      </c>
      <c r="W1218" s="28"/>
      <c r="X1218" s="29">
        <v>1.4</v>
      </c>
      <c r="Z1218" s="29">
        <v>1013</v>
      </c>
      <c r="AA1218" s="29">
        <v>15.8</v>
      </c>
      <c r="AB1218" s="29">
        <v>31</v>
      </c>
      <c r="AC1218" s="29">
        <v>115</v>
      </c>
    </row>
    <row r="1219" spans="1:29">
      <c r="A1219" s="13" t="s">
        <v>16895</v>
      </c>
      <c r="B1219" s="4" t="s">
        <v>764</v>
      </c>
      <c r="C1219" s="12" t="s">
        <v>1103</v>
      </c>
      <c r="D1219" s="4" t="s">
        <v>226</v>
      </c>
      <c r="E1219" s="4" t="s">
        <v>191</v>
      </c>
      <c r="F1219" s="4" t="s">
        <v>3043</v>
      </c>
      <c r="G1219" s="4" t="s">
        <v>317</v>
      </c>
      <c r="H1219" s="4" t="s">
        <v>285</v>
      </c>
      <c r="I1219" s="5" t="s">
        <v>4516</v>
      </c>
      <c r="J1219" s="5" t="s">
        <v>216</v>
      </c>
      <c r="K1219" s="5" t="s">
        <v>1026</v>
      </c>
      <c r="L1219" s="5" t="s">
        <v>1923</v>
      </c>
      <c r="M1219" s="5" t="s">
        <v>16303</v>
      </c>
      <c r="N1219" s="5" t="s">
        <v>2355</v>
      </c>
      <c r="O1219" s="5" t="s">
        <v>21720</v>
      </c>
      <c r="P1219" s="5" t="s">
        <v>38304</v>
      </c>
      <c r="Q1219" s="5">
        <v>0</v>
      </c>
      <c r="R1219" s="25">
        <f t="shared" si="19"/>
        <v>0</v>
      </c>
      <c r="S1219" s="30" t="s">
        <v>39111</v>
      </c>
      <c r="T1219" s="30" t="s">
        <v>7688</v>
      </c>
      <c r="U1219" s="30" t="s">
        <v>632</v>
      </c>
      <c r="V1219" s="5" t="s">
        <v>2810</v>
      </c>
      <c r="W1219" s="28"/>
      <c r="X1219" s="29">
        <v>1.4</v>
      </c>
      <c r="Z1219" s="29">
        <v>1013.5</v>
      </c>
      <c r="AA1219" s="29">
        <v>15.4</v>
      </c>
      <c r="AB1219" s="29">
        <v>30</v>
      </c>
      <c r="AC1219" s="29">
        <v>125.9</v>
      </c>
    </row>
    <row r="1220" spans="1:29">
      <c r="A1220" s="13" t="s">
        <v>16900</v>
      </c>
      <c r="B1220" s="4" t="s">
        <v>764</v>
      </c>
      <c r="C1220" s="12" t="s">
        <v>1103</v>
      </c>
      <c r="D1220" s="4" t="s">
        <v>223</v>
      </c>
      <c r="E1220" s="4" t="s">
        <v>191</v>
      </c>
      <c r="F1220" s="4" t="s">
        <v>1890</v>
      </c>
      <c r="G1220" s="4" t="s">
        <v>68</v>
      </c>
      <c r="H1220" s="4" t="s">
        <v>255</v>
      </c>
      <c r="I1220" s="5" t="s">
        <v>45979</v>
      </c>
      <c r="J1220" s="5" t="s">
        <v>293</v>
      </c>
      <c r="K1220" s="5" t="s">
        <v>1476</v>
      </c>
      <c r="L1220" s="5" t="s">
        <v>1699</v>
      </c>
      <c r="M1220" s="5" t="s">
        <v>2957</v>
      </c>
      <c r="N1220" s="5" t="s">
        <v>154</v>
      </c>
      <c r="O1220" s="5" t="s">
        <v>21051</v>
      </c>
      <c r="P1220" s="5" t="s">
        <v>4712</v>
      </c>
      <c r="Q1220" s="5">
        <v>0.027</v>
      </c>
      <c r="R1220" s="25">
        <f t="shared" si="19"/>
        <v>0.027</v>
      </c>
      <c r="S1220" s="30" t="s">
        <v>10187</v>
      </c>
      <c r="T1220" s="30" t="s">
        <v>9345</v>
      </c>
      <c r="U1220" s="30" t="s">
        <v>3223</v>
      </c>
      <c r="V1220" s="5" t="s">
        <v>964</v>
      </c>
      <c r="W1220" s="28"/>
      <c r="X1220" s="29">
        <v>1.3</v>
      </c>
      <c r="Z1220" s="29">
        <v>1013.8</v>
      </c>
      <c r="AA1220" s="29">
        <v>14.5</v>
      </c>
      <c r="AB1220" s="29">
        <v>37</v>
      </c>
      <c r="AC1220" s="29">
        <v>101.6</v>
      </c>
    </row>
    <row r="1221" spans="1:29">
      <c r="A1221" s="13" t="s">
        <v>16906</v>
      </c>
      <c r="B1221" s="4" t="s">
        <v>240</v>
      </c>
      <c r="C1221" s="12" t="s">
        <v>1103</v>
      </c>
      <c r="D1221" s="4" t="s">
        <v>240</v>
      </c>
      <c r="E1221" s="4" t="s">
        <v>208</v>
      </c>
      <c r="F1221" s="4" t="s">
        <v>2005</v>
      </c>
      <c r="G1221" s="4" t="s">
        <v>874</v>
      </c>
      <c r="H1221" s="4" t="s">
        <v>1549</v>
      </c>
      <c r="I1221" s="5" t="s">
        <v>45980</v>
      </c>
      <c r="J1221" s="5" t="s">
        <v>293</v>
      </c>
      <c r="K1221" s="5" t="s">
        <v>2245</v>
      </c>
      <c r="L1221" s="5" t="s">
        <v>3974</v>
      </c>
      <c r="M1221" s="5" t="s">
        <v>22525</v>
      </c>
      <c r="N1221" s="5" t="s">
        <v>4893</v>
      </c>
      <c r="O1221" s="5" t="s">
        <v>7989</v>
      </c>
      <c r="P1221" s="5" t="s">
        <v>4663</v>
      </c>
      <c r="Q1221" s="5">
        <v>0.167</v>
      </c>
      <c r="R1221" s="25">
        <f t="shared" si="19"/>
        <v>0.167</v>
      </c>
      <c r="S1221" s="30" t="s">
        <v>3235</v>
      </c>
      <c r="T1221" s="30" t="s">
        <v>7994</v>
      </c>
      <c r="U1221" s="30" t="s">
        <v>2377</v>
      </c>
      <c r="V1221" s="5" t="s">
        <v>414</v>
      </c>
      <c r="W1221" s="28"/>
      <c r="X1221" s="29">
        <v>0.8</v>
      </c>
      <c r="Z1221" s="29">
        <v>1014.1</v>
      </c>
      <c r="AA1221" s="29">
        <v>13.9</v>
      </c>
      <c r="AB1221" s="29">
        <v>42</v>
      </c>
      <c r="AC1221" s="29">
        <v>91.1</v>
      </c>
    </row>
    <row r="1222" spans="1:29">
      <c r="A1222" s="13" t="s">
        <v>16911</v>
      </c>
      <c r="B1222" s="4" t="s">
        <v>32</v>
      </c>
      <c r="C1222" s="12" t="s">
        <v>1103</v>
      </c>
      <c r="D1222" s="4" t="s">
        <v>29</v>
      </c>
      <c r="E1222" s="4" t="s">
        <v>287</v>
      </c>
      <c r="F1222" s="4" t="s">
        <v>6024</v>
      </c>
      <c r="G1222" s="4" t="s">
        <v>1737</v>
      </c>
      <c r="H1222" s="4" t="s">
        <v>1514</v>
      </c>
      <c r="I1222" s="5" t="s">
        <v>39413</v>
      </c>
      <c r="J1222" s="5" t="s">
        <v>232</v>
      </c>
      <c r="K1222" s="5" t="s">
        <v>2245</v>
      </c>
      <c r="L1222" s="5" t="s">
        <v>1452</v>
      </c>
      <c r="M1222" s="5" t="s">
        <v>6173</v>
      </c>
      <c r="N1222" s="5" t="s">
        <v>2712</v>
      </c>
      <c r="O1222" s="5" t="s">
        <v>16138</v>
      </c>
      <c r="P1222" s="5" t="s">
        <v>6273</v>
      </c>
      <c r="Q1222" s="5">
        <v>0.569</v>
      </c>
      <c r="R1222" s="25">
        <f t="shared" si="19"/>
        <v>0.569</v>
      </c>
      <c r="S1222" s="30" t="s">
        <v>29064</v>
      </c>
      <c r="T1222" s="30" t="s">
        <v>2574</v>
      </c>
      <c r="U1222" s="30" t="s">
        <v>4472</v>
      </c>
      <c r="V1222" s="5" t="s">
        <v>1453</v>
      </c>
      <c r="W1222" s="28"/>
      <c r="X1222" s="29">
        <v>0.6</v>
      </c>
      <c r="Z1222" s="29">
        <v>1014.5</v>
      </c>
      <c r="AA1222" s="29">
        <v>13.3</v>
      </c>
      <c r="AB1222" s="29">
        <v>45</v>
      </c>
      <c r="AC1222" s="29">
        <v>55.2</v>
      </c>
    </row>
    <row r="1223" spans="1:29">
      <c r="A1223" s="13" t="s">
        <v>16915</v>
      </c>
      <c r="B1223" s="4" t="s">
        <v>722</v>
      </c>
      <c r="C1223" s="12" t="s">
        <v>1591</v>
      </c>
      <c r="D1223" s="4" t="s">
        <v>222</v>
      </c>
      <c r="E1223" s="4" t="s">
        <v>407</v>
      </c>
      <c r="F1223" s="4" t="s">
        <v>1312</v>
      </c>
      <c r="G1223" s="4" t="s">
        <v>191</v>
      </c>
      <c r="H1223" s="4" t="s">
        <v>238</v>
      </c>
      <c r="I1223" s="5" t="s">
        <v>45981</v>
      </c>
      <c r="J1223" s="5" t="s">
        <v>335</v>
      </c>
      <c r="K1223" s="5" t="s">
        <v>2168</v>
      </c>
      <c r="L1223" s="5" t="s">
        <v>9041</v>
      </c>
      <c r="M1223" s="5" t="s">
        <v>18568</v>
      </c>
      <c r="N1223" s="5" t="s">
        <v>1786</v>
      </c>
      <c r="O1223" s="5" t="s">
        <v>28234</v>
      </c>
      <c r="P1223" s="5" t="s">
        <v>7846</v>
      </c>
      <c r="Q1223" s="5">
        <v>2.908</v>
      </c>
      <c r="R1223" s="25">
        <f t="shared" si="19"/>
        <v>2.908</v>
      </c>
      <c r="S1223" s="30" t="s">
        <v>28547</v>
      </c>
      <c r="T1223" s="30" t="s">
        <v>3788</v>
      </c>
      <c r="U1223" s="30" t="s">
        <v>9561</v>
      </c>
      <c r="V1223" s="5" t="s">
        <v>1864</v>
      </c>
      <c r="W1223" s="28"/>
      <c r="X1223" s="29">
        <v>1.1</v>
      </c>
      <c r="Z1223" s="29">
        <v>1015.2</v>
      </c>
      <c r="AA1223" s="29">
        <v>12.1</v>
      </c>
      <c r="AB1223" s="29">
        <v>58</v>
      </c>
      <c r="AC1223" s="29">
        <v>41.3</v>
      </c>
    </row>
    <row r="1224" spans="1:29">
      <c r="A1224" s="13" t="s">
        <v>16920</v>
      </c>
      <c r="B1224" s="4" t="s">
        <v>284</v>
      </c>
      <c r="C1224" s="12" t="s">
        <v>4289</v>
      </c>
      <c r="D1224" s="4" t="s">
        <v>114</v>
      </c>
      <c r="E1224" s="4" t="s">
        <v>28</v>
      </c>
      <c r="F1224" s="4" t="s">
        <v>7020</v>
      </c>
      <c r="G1224" s="4" t="s">
        <v>344</v>
      </c>
      <c r="H1224" s="4" t="s">
        <v>83</v>
      </c>
      <c r="I1224" s="5" t="s">
        <v>45982</v>
      </c>
      <c r="J1224" s="5" t="s">
        <v>55</v>
      </c>
      <c r="K1224" s="5" t="s">
        <v>1476</v>
      </c>
      <c r="L1224" s="5" t="s">
        <v>8045</v>
      </c>
      <c r="M1224" s="5" t="s">
        <v>22026</v>
      </c>
      <c r="N1224" s="5" t="s">
        <v>3880</v>
      </c>
      <c r="O1224" s="5" t="s">
        <v>29248</v>
      </c>
      <c r="P1224" s="5" t="s">
        <v>27677</v>
      </c>
      <c r="Q1224" s="5">
        <v>4.615</v>
      </c>
      <c r="R1224" s="25">
        <f t="shared" si="19"/>
        <v>4.615</v>
      </c>
      <c r="S1224" s="30" t="s">
        <v>45983</v>
      </c>
      <c r="T1224" s="30" t="s">
        <v>3996</v>
      </c>
      <c r="U1224" s="30" t="s">
        <v>14517</v>
      </c>
      <c r="V1224" s="5" t="s">
        <v>335</v>
      </c>
      <c r="W1224" s="28"/>
      <c r="X1224" s="29">
        <v>0.7</v>
      </c>
      <c r="Z1224" s="29">
        <v>1015.8</v>
      </c>
      <c r="AA1224" s="29">
        <v>10.9</v>
      </c>
      <c r="AB1224" s="29">
        <v>70</v>
      </c>
      <c r="AC1224" s="29">
        <v>17</v>
      </c>
    </row>
    <row r="1225" spans="1:29">
      <c r="A1225" s="13" t="s">
        <v>16926</v>
      </c>
      <c r="B1225" s="4" t="s">
        <v>653</v>
      </c>
      <c r="C1225" s="12" t="s">
        <v>4289</v>
      </c>
      <c r="D1225" s="4" t="s">
        <v>4306</v>
      </c>
      <c r="E1225" s="4" t="s">
        <v>2687</v>
      </c>
      <c r="F1225" s="4" t="s">
        <v>1657</v>
      </c>
      <c r="G1225" s="4" t="s">
        <v>376</v>
      </c>
      <c r="H1225" s="4" t="s">
        <v>29</v>
      </c>
      <c r="I1225" s="5" t="s">
        <v>45984</v>
      </c>
      <c r="J1225" s="5" t="s">
        <v>278</v>
      </c>
      <c r="K1225" s="5" t="s">
        <v>278</v>
      </c>
      <c r="L1225" s="5" t="s">
        <v>4445</v>
      </c>
      <c r="M1225" s="5" t="s">
        <v>23154</v>
      </c>
      <c r="N1225" s="5" t="s">
        <v>2232</v>
      </c>
      <c r="O1225" s="5" t="s">
        <v>44780</v>
      </c>
      <c r="P1225" s="5" t="s">
        <v>21186</v>
      </c>
      <c r="Q1225" s="5">
        <v>5.756</v>
      </c>
      <c r="R1225" s="25">
        <f t="shared" si="19"/>
        <v>5.756</v>
      </c>
      <c r="S1225" s="30" t="s">
        <v>45985</v>
      </c>
      <c r="T1225" s="30" t="s">
        <v>583</v>
      </c>
      <c r="U1225" s="30" t="s">
        <v>3850</v>
      </c>
      <c r="V1225" s="5" t="s">
        <v>1313</v>
      </c>
      <c r="W1225" s="28"/>
      <c r="X1225" s="29">
        <v>1</v>
      </c>
      <c r="Z1225" s="29">
        <v>1016</v>
      </c>
      <c r="AA1225" s="29">
        <v>10</v>
      </c>
      <c r="AB1225" s="29">
        <v>74</v>
      </c>
      <c r="AC1225" s="29">
        <v>5.3</v>
      </c>
    </row>
    <row r="1226" spans="1:29">
      <c r="A1226" s="13" t="s">
        <v>16931</v>
      </c>
      <c r="B1226" s="4" t="s">
        <v>342</v>
      </c>
      <c r="C1226" s="12" t="s">
        <v>4289</v>
      </c>
      <c r="D1226" s="4" t="s">
        <v>1747</v>
      </c>
      <c r="E1226" s="4" t="s">
        <v>175</v>
      </c>
      <c r="F1226" s="4" t="s">
        <v>8167</v>
      </c>
      <c r="G1226" s="4" t="s">
        <v>376</v>
      </c>
      <c r="H1226" s="4" t="s">
        <v>224</v>
      </c>
      <c r="I1226" s="5" t="s">
        <v>45986</v>
      </c>
      <c r="J1226" s="5" t="s">
        <v>935</v>
      </c>
      <c r="K1226" s="5" t="s">
        <v>1985</v>
      </c>
      <c r="L1226" s="5" t="s">
        <v>3401</v>
      </c>
      <c r="M1226" s="5" t="s">
        <v>5854</v>
      </c>
      <c r="N1226" s="5" t="s">
        <v>2224</v>
      </c>
      <c r="O1226" s="5" t="s">
        <v>45987</v>
      </c>
      <c r="P1226" s="5" t="s">
        <v>29546</v>
      </c>
      <c r="Q1226" s="5">
        <v>4.635</v>
      </c>
      <c r="R1226" s="25">
        <f t="shared" si="19"/>
        <v>4.635</v>
      </c>
      <c r="S1226" s="30" t="s">
        <v>45988</v>
      </c>
      <c r="T1226" s="30" t="s">
        <v>6533</v>
      </c>
      <c r="U1226" s="30" t="s">
        <v>368</v>
      </c>
      <c r="V1226" s="5" t="s">
        <v>2012</v>
      </c>
      <c r="W1226" s="28"/>
      <c r="X1226" s="29">
        <v>1.6</v>
      </c>
      <c r="Z1226" s="29">
        <v>1016.3</v>
      </c>
      <c r="AA1226" s="29">
        <v>9.7</v>
      </c>
      <c r="AB1226" s="29">
        <v>70</v>
      </c>
      <c r="AC1226" s="29">
        <v>19.9</v>
      </c>
    </row>
    <row r="1227" spans="1:29">
      <c r="A1227" s="13" t="s">
        <v>16937</v>
      </c>
      <c r="B1227" s="4" t="s">
        <v>546</v>
      </c>
      <c r="C1227" s="12" t="s">
        <v>1591</v>
      </c>
      <c r="D1227" s="4" t="s">
        <v>1747</v>
      </c>
      <c r="E1227" s="4" t="s">
        <v>255</v>
      </c>
      <c r="F1227" s="4" t="s">
        <v>309</v>
      </c>
      <c r="G1227" s="4" t="s">
        <v>34</v>
      </c>
      <c r="H1227" s="4" t="s">
        <v>393</v>
      </c>
      <c r="I1227" s="5" t="s">
        <v>45989</v>
      </c>
      <c r="J1227" s="5" t="s">
        <v>39</v>
      </c>
      <c r="K1227" s="5" t="s">
        <v>55</v>
      </c>
      <c r="L1227" s="5" t="s">
        <v>14599</v>
      </c>
      <c r="M1227" s="5" t="s">
        <v>25437</v>
      </c>
      <c r="N1227" s="5" t="s">
        <v>2389</v>
      </c>
      <c r="O1227" s="5" t="s">
        <v>45990</v>
      </c>
      <c r="P1227" s="5" t="s">
        <v>21464</v>
      </c>
      <c r="Q1227" s="5">
        <v>4.097</v>
      </c>
      <c r="R1227" s="25">
        <f t="shared" si="19"/>
        <v>4.097</v>
      </c>
      <c r="S1227" s="30" t="s">
        <v>45991</v>
      </c>
      <c r="T1227" s="30" t="s">
        <v>8223</v>
      </c>
      <c r="U1227" s="30" t="s">
        <v>1302</v>
      </c>
      <c r="V1227" s="5" t="s">
        <v>56</v>
      </c>
      <c r="W1227" s="28"/>
      <c r="X1227" s="29" t="s">
        <v>269</v>
      </c>
      <c r="Z1227" s="29">
        <v>1016.3</v>
      </c>
      <c r="AA1227" s="29">
        <v>9.6</v>
      </c>
      <c r="AB1227" s="29">
        <v>68</v>
      </c>
      <c r="AC1227" s="29" t="s">
        <v>269</v>
      </c>
    </row>
    <row r="1228" spans="1:29">
      <c r="A1228" s="13" t="s">
        <v>16944</v>
      </c>
      <c r="B1228" s="4" t="s">
        <v>615</v>
      </c>
      <c r="C1228" s="12" t="s">
        <v>317</v>
      </c>
      <c r="D1228" s="4" t="s">
        <v>177</v>
      </c>
      <c r="E1228" s="4" t="s">
        <v>271</v>
      </c>
      <c r="F1228" s="4" t="s">
        <v>652</v>
      </c>
      <c r="G1228" s="4" t="s">
        <v>226</v>
      </c>
      <c r="H1228" s="4" t="s">
        <v>113</v>
      </c>
      <c r="I1228" s="5" t="s">
        <v>45992</v>
      </c>
      <c r="J1228" s="5" t="s">
        <v>515</v>
      </c>
      <c r="K1228" s="5" t="s">
        <v>136</v>
      </c>
      <c r="L1228" s="5" t="s">
        <v>3340</v>
      </c>
      <c r="M1228" s="5" t="s">
        <v>28650</v>
      </c>
      <c r="N1228" s="5" t="s">
        <v>5152</v>
      </c>
      <c r="O1228" s="5" t="s">
        <v>14406</v>
      </c>
      <c r="P1228" s="5" t="s">
        <v>21315</v>
      </c>
      <c r="Q1228" s="5">
        <v>3.972</v>
      </c>
      <c r="R1228" s="25">
        <f t="shared" si="19"/>
        <v>3.972</v>
      </c>
      <c r="S1228" s="30" t="s">
        <v>30065</v>
      </c>
      <c r="T1228" s="30" t="s">
        <v>5536</v>
      </c>
      <c r="U1228" s="30" t="s">
        <v>6863</v>
      </c>
      <c r="V1228" s="5" t="s">
        <v>232</v>
      </c>
      <c r="W1228" s="28"/>
      <c r="X1228" s="29" t="s">
        <v>269</v>
      </c>
      <c r="Z1228" s="29" t="s">
        <v>269</v>
      </c>
      <c r="AA1228" s="29" t="s">
        <v>269</v>
      </c>
      <c r="AB1228" s="29" t="s">
        <v>269</v>
      </c>
      <c r="AC1228" s="29" t="s">
        <v>269</v>
      </c>
    </row>
    <row r="1229" spans="1:29">
      <c r="A1229" s="13" t="s">
        <v>16948</v>
      </c>
      <c r="B1229" s="4" t="s">
        <v>190</v>
      </c>
      <c r="C1229" s="12" t="s">
        <v>317</v>
      </c>
      <c r="D1229" s="4" t="s">
        <v>328</v>
      </c>
      <c r="E1229" s="4" t="s">
        <v>1549</v>
      </c>
      <c r="F1229" s="4" t="s">
        <v>1263</v>
      </c>
      <c r="G1229" s="4" t="s">
        <v>302</v>
      </c>
      <c r="H1229" s="4" t="s">
        <v>393</v>
      </c>
      <c r="I1229" s="5" t="s">
        <v>45993</v>
      </c>
      <c r="J1229" s="5" t="s">
        <v>4181</v>
      </c>
      <c r="K1229" s="5" t="s">
        <v>542</v>
      </c>
      <c r="L1229" s="5" t="s">
        <v>218</v>
      </c>
      <c r="M1229" s="5" t="s">
        <v>33017</v>
      </c>
      <c r="N1229" s="5" t="s">
        <v>2525</v>
      </c>
      <c r="O1229" s="5" t="s">
        <v>44046</v>
      </c>
      <c r="P1229" s="5" t="s">
        <v>15249</v>
      </c>
      <c r="Q1229" s="5">
        <v>2.369</v>
      </c>
      <c r="R1229" s="25">
        <f t="shared" si="19"/>
        <v>2.369</v>
      </c>
      <c r="S1229" s="30" t="s">
        <v>45994</v>
      </c>
      <c r="T1229" s="30" t="s">
        <v>8943</v>
      </c>
      <c r="U1229" s="30" t="s">
        <v>13157</v>
      </c>
      <c r="V1229" s="5" t="s">
        <v>1764</v>
      </c>
      <c r="W1229" s="28"/>
      <c r="X1229" s="29" t="s">
        <v>269</v>
      </c>
      <c r="Z1229" s="29" t="s">
        <v>269</v>
      </c>
      <c r="AA1229" s="29" t="s">
        <v>269</v>
      </c>
      <c r="AB1229" s="29" t="s">
        <v>269</v>
      </c>
      <c r="AC1229" s="29" t="s">
        <v>269</v>
      </c>
    </row>
    <row r="1230" spans="1:29">
      <c r="A1230" s="13" t="s">
        <v>16953</v>
      </c>
      <c r="B1230" s="4" t="s">
        <v>255</v>
      </c>
      <c r="C1230" s="12" t="s">
        <v>1591</v>
      </c>
      <c r="D1230" s="4" t="s">
        <v>360</v>
      </c>
      <c r="E1230" s="4" t="s">
        <v>65</v>
      </c>
      <c r="F1230" s="4" t="s">
        <v>1698</v>
      </c>
      <c r="G1230" s="4" t="s">
        <v>1459</v>
      </c>
      <c r="H1230" s="4" t="s">
        <v>300</v>
      </c>
      <c r="I1230" s="5" t="s">
        <v>45995</v>
      </c>
      <c r="J1230" s="5" t="s">
        <v>1132</v>
      </c>
      <c r="K1230" s="5" t="s">
        <v>611</v>
      </c>
      <c r="L1230" s="5" t="s">
        <v>2257</v>
      </c>
      <c r="M1230" s="5" t="s">
        <v>10414</v>
      </c>
      <c r="N1230" s="5" t="s">
        <v>5335</v>
      </c>
      <c r="O1230" s="5" t="s">
        <v>30181</v>
      </c>
      <c r="P1230" s="5" t="s">
        <v>8159</v>
      </c>
      <c r="Q1230" s="5">
        <v>1.229</v>
      </c>
      <c r="R1230" s="25">
        <f t="shared" si="19"/>
        <v>1.229</v>
      </c>
      <c r="S1230" s="30" t="s">
        <v>45996</v>
      </c>
      <c r="T1230" s="30" t="s">
        <v>6864</v>
      </c>
      <c r="U1230" s="30" t="s">
        <v>4253</v>
      </c>
      <c r="V1230" s="5" t="s">
        <v>278</v>
      </c>
      <c r="W1230" s="28"/>
      <c r="X1230" s="29" t="s">
        <v>269</v>
      </c>
      <c r="Z1230" s="29" t="s">
        <v>269</v>
      </c>
      <c r="AA1230" s="29" t="s">
        <v>269</v>
      </c>
      <c r="AB1230" s="29" t="s">
        <v>269</v>
      </c>
      <c r="AC1230" s="29" t="s">
        <v>269</v>
      </c>
    </row>
    <row r="1231" spans="1:29">
      <c r="A1231" s="13" t="s">
        <v>16958</v>
      </c>
      <c r="B1231" s="4" t="s">
        <v>65</v>
      </c>
      <c r="C1231" s="12" t="s">
        <v>10633</v>
      </c>
      <c r="D1231" s="4" t="s">
        <v>1500</v>
      </c>
      <c r="E1231" s="4" t="s">
        <v>1088</v>
      </c>
      <c r="F1231" s="4" t="s">
        <v>3656</v>
      </c>
      <c r="G1231" s="4" t="s">
        <v>160</v>
      </c>
      <c r="H1231" s="4" t="s">
        <v>143</v>
      </c>
      <c r="I1231" s="5" t="s">
        <v>34645</v>
      </c>
      <c r="J1231" s="5" t="s">
        <v>2354</v>
      </c>
      <c r="K1231" s="5" t="s">
        <v>611</v>
      </c>
      <c r="L1231" s="5" t="s">
        <v>268</v>
      </c>
      <c r="M1231" s="5" t="s">
        <v>43159</v>
      </c>
      <c r="N1231" s="5" t="s">
        <v>2073</v>
      </c>
      <c r="O1231" s="5" t="s">
        <v>5765</v>
      </c>
      <c r="P1231" s="5" t="s">
        <v>24202</v>
      </c>
      <c r="Q1231" s="5">
        <v>0.747</v>
      </c>
      <c r="R1231" s="25">
        <f t="shared" si="19"/>
        <v>0.747</v>
      </c>
      <c r="S1231" s="30" t="s">
        <v>45997</v>
      </c>
      <c r="T1231" s="30" t="s">
        <v>2514</v>
      </c>
      <c r="U1231" s="30" t="s">
        <v>7076</v>
      </c>
      <c r="V1231" s="5" t="s">
        <v>278</v>
      </c>
      <c r="W1231" s="28"/>
      <c r="X1231" s="29">
        <v>0.6</v>
      </c>
      <c r="Z1231" s="29">
        <v>1016.2</v>
      </c>
      <c r="AA1231" s="29">
        <v>7.8</v>
      </c>
      <c r="AB1231" s="29">
        <v>80</v>
      </c>
      <c r="AC1231" s="29">
        <v>358.3</v>
      </c>
    </row>
    <row r="1232" spans="1:29">
      <c r="A1232" s="13" t="s">
        <v>16963</v>
      </c>
      <c r="B1232" s="4" t="s">
        <v>80</v>
      </c>
      <c r="C1232" s="12" t="s">
        <v>4289</v>
      </c>
      <c r="D1232" s="4" t="s">
        <v>82</v>
      </c>
      <c r="E1232" s="4" t="s">
        <v>145</v>
      </c>
      <c r="F1232" s="4" t="s">
        <v>912</v>
      </c>
      <c r="G1232" s="4" t="s">
        <v>160</v>
      </c>
      <c r="H1232" s="4" t="s">
        <v>1088</v>
      </c>
      <c r="I1232" s="5" t="s">
        <v>45998</v>
      </c>
      <c r="J1232" s="5" t="s">
        <v>1902</v>
      </c>
      <c r="K1232" s="5" t="s">
        <v>281</v>
      </c>
      <c r="L1232" s="5" t="s">
        <v>6699</v>
      </c>
      <c r="M1232" s="5" t="s">
        <v>29467</v>
      </c>
      <c r="N1232" s="5" t="s">
        <v>3300</v>
      </c>
      <c r="O1232" s="5" t="s">
        <v>40365</v>
      </c>
      <c r="P1232" s="5" t="s">
        <v>22086</v>
      </c>
      <c r="Q1232" s="5">
        <v>0.558</v>
      </c>
      <c r="R1232" s="25">
        <f t="shared" si="19"/>
        <v>0.558</v>
      </c>
      <c r="S1232" s="30" t="s">
        <v>24993</v>
      </c>
      <c r="T1232" s="30" t="s">
        <v>5725</v>
      </c>
      <c r="U1232" s="30" t="s">
        <v>3131</v>
      </c>
      <c r="V1232" s="5" t="s">
        <v>278</v>
      </c>
      <c r="W1232" s="28"/>
      <c r="X1232" s="29">
        <v>0.8</v>
      </c>
      <c r="Z1232" s="29">
        <v>1016.4</v>
      </c>
      <c r="AA1232" s="29">
        <v>7.9</v>
      </c>
      <c r="AB1232" s="29">
        <v>76</v>
      </c>
      <c r="AC1232" s="29">
        <v>356.3</v>
      </c>
    </row>
    <row r="1233" spans="1:29">
      <c r="A1233" s="13" t="s">
        <v>16969</v>
      </c>
      <c r="B1233" s="4" t="s">
        <v>80</v>
      </c>
      <c r="C1233" s="12" t="s">
        <v>4289</v>
      </c>
      <c r="D1233" s="4" t="s">
        <v>640</v>
      </c>
      <c r="E1233" s="4" t="s">
        <v>29</v>
      </c>
      <c r="F1233" s="4" t="s">
        <v>5564</v>
      </c>
      <c r="G1233" s="4" t="s">
        <v>68</v>
      </c>
      <c r="H1233" s="4" t="s">
        <v>345</v>
      </c>
      <c r="I1233" s="5" t="s">
        <v>16662</v>
      </c>
      <c r="J1233" s="5" t="s">
        <v>511</v>
      </c>
      <c r="K1233" s="5" t="s">
        <v>231</v>
      </c>
      <c r="L1233" s="5" t="s">
        <v>2184</v>
      </c>
      <c r="M1233" s="5" t="s">
        <v>18626</v>
      </c>
      <c r="N1233" s="5" t="s">
        <v>1722</v>
      </c>
      <c r="O1233" s="5" t="s">
        <v>1192</v>
      </c>
      <c r="P1233" s="5" t="s">
        <v>45999</v>
      </c>
      <c r="Q1233" s="5">
        <v>0.436</v>
      </c>
      <c r="R1233" s="25">
        <f t="shared" si="19"/>
        <v>0.436</v>
      </c>
      <c r="S1233" s="30" t="s">
        <v>39138</v>
      </c>
      <c r="T1233" s="30" t="s">
        <v>5534</v>
      </c>
      <c r="U1233" s="30" t="s">
        <v>1638</v>
      </c>
      <c r="V1233" s="5" t="s">
        <v>278</v>
      </c>
      <c r="W1233" s="28"/>
      <c r="X1233" s="29">
        <v>0.8</v>
      </c>
      <c r="Z1233" s="29">
        <v>1017.1</v>
      </c>
      <c r="AA1233" s="29">
        <v>8</v>
      </c>
      <c r="AB1233" s="29">
        <v>70</v>
      </c>
      <c r="AC1233" s="29">
        <v>358.4</v>
      </c>
    </row>
    <row r="1234" spans="1:29">
      <c r="A1234" s="13" t="s">
        <v>16975</v>
      </c>
      <c r="B1234" s="4" t="s">
        <v>574</v>
      </c>
      <c r="C1234" s="12" t="s">
        <v>1591</v>
      </c>
      <c r="D1234" s="4" t="s">
        <v>954</v>
      </c>
      <c r="E1234" s="4" t="s">
        <v>161</v>
      </c>
      <c r="F1234" s="4" t="s">
        <v>3757</v>
      </c>
      <c r="G1234" s="4" t="s">
        <v>160</v>
      </c>
      <c r="H1234" s="4" t="s">
        <v>116</v>
      </c>
      <c r="I1234" s="5" t="s">
        <v>46000</v>
      </c>
      <c r="J1234" s="5" t="s">
        <v>3386</v>
      </c>
      <c r="K1234" s="5" t="s">
        <v>988</v>
      </c>
      <c r="L1234" s="5" t="s">
        <v>263</v>
      </c>
      <c r="M1234" s="5" t="s">
        <v>14596</v>
      </c>
      <c r="N1234" s="5" t="s">
        <v>250</v>
      </c>
      <c r="O1234" s="5" t="s">
        <v>24217</v>
      </c>
      <c r="P1234" s="5" t="s">
        <v>22073</v>
      </c>
      <c r="Q1234" s="5">
        <v>0.428</v>
      </c>
      <c r="R1234" s="25">
        <f t="shared" si="19"/>
        <v>0.428</v>
      </c>
      <c r="S1234" s="30" t="s">
        <v>2106</v>
      </c>
      <c r="T1234" s="30" t="s">
        <v>2862</v>
      </c>
      <c r="U1234" s="30" t="s">
        <v>1029</v>
      </c>
      <c r="V1234" s="5" t="s">
        <v>278</v>
      </c>
      <c r="W1234" s="28"/>
      <c r="X1234" s="29">
        <v>0.9</v>
      </c>
      <c r="Z1234" s="29">
        <v>1017.8</v>
      </c>
      <c r="AA1234" s="29">
        <v>8.1</v>
      </c>
      <c r="AB1234" s="29">
        <v>67</v>
      </c>
      <c r="AC1234" s="29">
        <v>355</v>
      </c>
    </row>
    <row r="1235" spans="1:29">
      <c r="A1235" s="13" t="s">
        <v>16980</v>
      </c>
      <c r="B1235" s="4" t="s">
        <v>238</v>
      </c>
      <c r="C1235" s="12" t="s">
        <v>4289</v>
      </c>
      <c r="D1235" s="4" t="s">
        <v>206</v>
      </c>
      <c r="E1235" s="4" t="s">
        <v>603</v>
      </c>
      <c r="F1235" s="4" t="s">
        <v>7944</v>
      </c>
      <c r="G1235" s="4" t="s">
        <v>31</v>
      </c>
      <c r="H1235" s="4" t="s">
        <v>345</v>
      </c>
      <c r="I1235" s="5" t="s">
        <v>46001</v>
      </c>
      <c r="J1235" s="5" t="s">
        <v>2712</v>
      </c>
      <c r="K1235" s="5" t="s">
        <v>5572</v>
      </c>
      <c r="L1235" s="5" t="s">
        <v>386</v>
      </c>
      <c r="M1235" s="5" t="s">
        <v>46002</v>
      </c>
      <c r="N1235" s="5" t="s">
        <v>123</v>
      </c>
      <c r="O1235" s="5" t="s">
        <v>30957</v>
      </c>
      <c r="P1235" s="5" t="s">
        <v>39984</v>
      </c>
      <c r="Q1235" s="5">
        <v>0.647</v>
      </c>
      <c r="R1235" s="25">
        <f t="shared" si="19"/>
        <v>0.647</v>
      </c>
      <c r="S1235" s="30" t="s">
        <v>26033</v>
      </c>
      <c r="T1235" s="30" t="s">
        <v>7075</v>
      </c>
      <c r="U1235" s="30" t="s">
        <v>5195</v>
      </c>
      <c r="V1235" s="5" t="s">
        <v>278</v>
      </c>
      <c r="W1235" s="28"/>
      <c r="X1235" s="29">
        <v>1.2</v>
      </c>
      <c r="Z1235" s="29">
        <v>1018.2</v>
      </c>
      <c r="AA1235" s="29">
        <v>8.8</v>
      </c>
      <c r="AB1235" s="29">
        <v>63</v>
      </c>
      <c r="AC1235" s="29">
        <v>355.7</v>
      </c>
    </row>
    <row r="1236" spans="1:29">
      <c r="A1236" s="13" t="s">
        <v>16985</v>
      </c>
      <c r="B1236" s="4" t="s">
        <v>574</v>
      </c>
      <c r="C1236" s="12" t="s">
        <v>1591</v>
      </c>
      <c r="D1236" s="4" t="s">
        <v>314</v>
      </c>
      <c r="E1236" s="4" t="s">
        <v>603</v>
      </c>
      <c r="F1236" s="4" t="s">
        <v>2458</v>
      </c>
      <c r="G1236" s="4" t="s">
        <v>160</v>
      </c>
      <c r="H1236" s="4" t="s">
        <v>143</v>
      </c>
      <c r="I1236" s="5" t="s">
        <v>46003</v>
      </c>
      <c r="J1236" s="5" t="s">
        <v>139</v>
      </c>
      <c r="K1236" s="5" t="s">
        <v>796</v>
      </c>
      <c r="L1236" s="5" t="s">
        <v>403</v>
      </c>
      <c r="M1236" s="5" t="s">
        <v>29779</v>
      </c>
      <c r="N1236" s="5" t="s">
        <v>4903</v>
      </c>
      <c r="O1236" s="5" t="s">
        <v>7157</v>
      </c>
      <c r="P1236" s="5" t="s">
        <v>26754</v>
      </c>
      <c r="Q1236" s="5">
        <v>0.656</v>
      </c>
      <c r="R1236" s="25">
        <f t="shared" si="19"/>
        <v>0.656</v>
      </c>
      <c r="S1236" s="30" t="s">
        <v>7159</v>
      </c>
      <c r="T1236" s="30" t="s">
        <v>8001</v>
      </c>
      <c r="U1236" s="30" t="s">
        <v>2355</v>
      </c>
      <c r="V1236" s="5" t="s">
        <v>15226</v>
      </c>
      <c r="W1236" s="28"/>
      <c r="X1236" s="29">
        <v>1.5</v>
      </c>
      <c r="Z1236" s="29">
        <v>1018.2</v>
      </c>
      <c r="AA1236" s="29">
        <v>9.9</v>
      </c>
      <c r="AB1236" s="29">
        <v>58</v>
      </c>
      <c r="AC1236" s="29">
        <v>0.7</v>
      </c>
    </row>
    <row r="1237" spans="1:29">
      <c r="A1237" s="13" t="s">
        <v>16991</v>
      </c>
      <c r="B1237" s="4" t="s">
        <v>299</v>
      </c>
      <c r="C1237" s="12" t="s">
        <v>1591</v>
      </c>
      <c r="D1237" s="4" t="s">
        <v>1514</v>
      </c>
      <c r="E1237" s="4" t="s">
        <v>764</v>
      </c>
      <c r="F1237" s="4" t="s">
        <v>98</v>
      </c>
      <c r="G1237" s="4" t="s">
        <v>317</v>
      </c>
      <c r="H1237" s="4" t="s">
        <v>299</v>
      </c>
      <c r="I1237" s="5" t="s">
        <v>46004</v>
      </c>
      <c r="J1237" s="5" t="s">
        <v>3824</v>
      </c>
      <c r="K1237" s="5" t="s">
        <v>1136</v>
      </c>
      <c r="L1237" s="5" t="s">
        <v>2132</v>
      </c>
      <c r="M1237" s="5" t="s">
        <v>10743</v>
      </c>
      <c r="N1237" s="5" t="s">
        <v>1809</v>
      </c>
      <c r="O1237" s="5" t="s">
        <v>26941</v>
      </c>
      <c r="P1237" s="5" t="s">
        <v>30328</v>
      </c>
      <c r="Q1237" s="5">
        <v>0.38</v>
      </c>
      <c r="R1237" s="25">
        <f t="shared" si="19"/>
        <v>0.38</v>
      </c>
      <c r="S1237" s="30" t="s">
        <v>6820</v>
      </c>
      <c r="T1237" s="30" t="s">
        <v>2683</v>
      </c>
      <c r="U1237" s="30" t="s">
        <v>403</v>
      </c>
      <c r="V1237" s="5" t="s">
        <v>742</v>
      </c>
      <c r="W1237" s="28"/>
      <c r="X1237" s="29">
        <v>2.1</v>
      </c>
      <c r="Z1237" s="29">
        <v>1017.9</v>
      </c>
      <c r="AA1237" s="29">
        <v>11.1</v>
      </c>
      <c r="AB1237" s="29">
        <v>47</v>
      </c>
      <c r="AC1237" s="29">
        <v>359.1</v>
      </c>
    </row>
    <row r="1238" spans="1:29">
      <c r="A1238" s="13" t="s">
        <v>16997</v>
      </c>
      <c r="B1238" s="4" t="s">
        <v>65</v>
      </c>
      <c r="C1238" s="12" t="s">
        <v>4289</v>
      </c>
      <c r="D1238" s="4" t="s">
        <v>1307</v>
      </c>
      <c r="E1238" s="4" t="s">
        <v>240</v>
      </c>
      <c r="F1238" s="4" t="s">
        <v>9674</v>
      </c>
      <c r="G1238" s="4" t="s">
        <v>317</v>
      </c>
      <c r="H1238" s="4" t="s">
        <v>316</v>
      </c>
      <c r="I1238" s="5" t="s">
        <v>46005</v>
      </c>
      <c r="J1238" s="5" t="s">
        <v>6538</v>
      </c>
      <c r="K1238" s="5" t="s">
        <v>2117</v>
      </c>
      <c r="L1238" s="5" t="s">
        <v>610</v>
      </c>
      <c r="M1238" s="5" t="s">
        <v>25848</v>
      </c>
      <c r="N1238" s="5" t="s">
        <v>2287</v>
      </c>
      <c r="O1238" s="5" t="s">
        <v>12330</v>
      </c>
      <c r="P1238" s="5" t="s">
        <v>46006</v>
      </c>
      <c r="Q1238" s="5">
        <v>0.296</v>
      </c>
      <c r="R1238" s="25">
        <f t="shared" si="19"/>
        <v>0.296</v>
      </c>
      <c r="S1238" s="30" t="s">
        <v>30486</v>
      </c>
      <c r="T1238" s="30" t="s">
        <v>8903</v>
      </c>
      <c r="U1238" s="30" t="s">
        <v>334</v>
      </c>
      <c r="V1238" s="5" t="s">
        <v>542</v>
      </c>
      <c r="W1238" s="28"/>
      <c r="X1238" s="29">
        <v>1.9</v>
      </c>
      <c r="Z1238" s="29">
        <v>1017.8</v>
      </c>
      <c r="AA1238" s="29">
        <v>12.1</v>
      </c>
      <c r="AB1238" s="29">
        <v>40</v>
      </c>
      <c r="AC1238" s="29">
        <v>1.3</v>
      </c>
    </row>
    <row r="1239" spans="1:29">
      <c r="A1239" s="13" t="s">
        <v>17002</v>
      </c>
      <c r="B1239" s="4" t="s">
        <v>284</v>
      </c>
      <c r="C1239" s="12" t="s">
        <v>1591</v>
      </c>
      <c r="D1239" s="4" t="s">
        <v>599</v>
      </c>
      <c r="E1239" s="4" t="s">
        <v>256</v>
      </c>
      <c r="F1239" s="4" t="s">
        <v>219</v>
      </c>
      <c r="G1239" s="4" t="s">
        <v>317</v>
      </c>
      <c r="H1239" s="4" t="s">
        <v>954</v>
      </c>
      <c r="I1239" s="5" t="s">
        <v>46007</v>
      </c>
      <c r="J1239" s="5" t="s">
        <v>15267</v>
      </c>
      <c r="K1239" s="5" t="s">
        <v>172</v>
      </c>
      <c r="L1239" s="5" t="s">
        <v>3627</v>
      </c>
      <c r="M1239" s="5" t="s">
        <v>10360</v>
      </c>
      <c r="N1239" s="5" t="s">
        <v>1775</v>
      </c>
      <c r="O1239" s="5" t="s">
        <v>3161</v>
      </c>
      <c r="P1239" s="5" t="s">
        <v>46008</v>
      </c>
      <c r="Q1239" s="5">
        <v>0.208</v>
      </c>
      <c r="R1239" s="25">
        <f t="shared" si="19"/>
        <v>0.208</v>
      </c>
      <c r="S1239" s="30" t="s">
        <v>27065</v>
      </c>
      <c r="T1239" s="30" t="s">
        <v>2934</v>
      </c>
      <c r="U1239" s="30" t="s">
        <v>2810</v>
      </c>
      <c r="V1239" s="5" t="s">
        <v>2225</v>
      </c>
      <c r="W1239" s="28"/>
      <c r="X1239" s="29">
        <v>2</v>
      </c>
      <c r="Z1239" s="29">
        <v>1017</v>
      </c>
      <c r="AA1239" s="29">
        <v>13.1</v>
      </c>
      <c r="AB1239" s="29">
        <v>33</v>
      </c>
      <c r="AC1239" s="29">
        <v>357.5</v>
      </c>
    </row>
    <row r="1240" spans="1:29">
      <c r="A1240" s="13" t="s">
        <v>17007</v>
      </c>
      <c r="B1240" s="4" t="s">
        <v>1549</v>
      </c>
      <c r="C1240" s="12" t="s">
        <v>10633</v>
      </c>
      <c r="D1240" s="4" t="s">
        <v>532</v>
      </c>
      <c r="E1240" s="4" t="s">
        <v>547</v>
      </c>
      <c r="F1240" s="4" t="s">
        <v>1049</v>
      </c>
      <c r="G1240" s="4" t="s">
        <v>317</v>
      </c>
      <c r="H1240" s="4" t="s">
        <v>158</v>
      </c>
      <c r="I1240" s="5" t="s">
        <v>46009</v>
      </c>
      <c r="J1240" s="5" t="s">
        <v>2562</v>
      </c>
      <c r="K1240" s="5" t="s">
        <v>2424</v>
      </c>
      <c r="L1240" s="5" t="s">
        <v>1121</v>
      </c>
      <c r="M1240" s="5" t="s">
        <v>8921</v>
      </c>
      <c r="N1240" s="5" t="s">
        <v>5514</v>
      </c>
      <c r="O1240" s="5" t="s">
        <v>5214</v>
      </c>
      <c r="P1240" s="5" t="s">
        <v>20230</v>
      </c>
      <c r="Q1240" s="5">
        <v>0.114</v>
      </c>
      <c r="R1240" s="25">
        <f t="shared" si="19"/>
        <v>0.114</v>
      </c>
      <c r="S1240" s="30" t="s">
        <v>26728</v>
      </c>
      <c r="T1240" s="30" t="s">
        <v>633</v>
      </c>
      <c r="U1240" s="30" t="s">
        <v>2321</v>
      </c>
      <c r="V1240" s="5" t="s">
        <v>7815</v>
      </c>
      <c r="W1240" s="28"/>
      <c r="X1240" s="29">
        <v>1.7</v>
      </c>
      <c r="Z1240" s="29">
        <v>1015.9</v>
      </c>
      <c r="AA1240" s="29">
        <v>14.1</v>
      </c>
      <c r="AB1240" s="29">
        <v>26</v>
      </c>
      <c r="AC1240" s="29">
        <v>4.3</v>
      </c>
    </row>
    <row r="1241" spans="1:29">
      <c r="A1241" s="13" t="s">
        <v>17011</v>
      </c>
      <c r="B1241" s="4" t="s">
        <v>131</v>
      </c>
      <c r="C1241" s="12" t="s">
        <v>4289</v>
      </c>
      <c r="D1241" s="4" t="s">
        <v>586</v>
      </c>
      <c r="E1241" s="4" t="s">
        <v>226</v>
      </c>
      <c r="F1241" s="4" t="s">
        <v>2134</v>
      </c>
      <c r="G1241" s="4" t="s">
        <v>317</v>
      </c>
      <c r="H1241" s="4" t="s">
        <v>655</v>
      </c>
      <c r="I1241" s="5" t="s">
        <v>46010</v>
      </c>
      <c r="J1241" s="5" t="s">
        <v>7796</v>
      </c>
      <c r="K1241" s="5" t="s">
        <v>1094</v>
      </c>
      <c r="L1241" s="5" t="s">
        <v>880</v>
      </c>
      <c r="M1241" s="5" t="s">
        <v>9329</v>
      </c>
      <c r="N1241" s="5" t="s">
        <v>8545</v>
      </c>
      <c r="O1241" s="5" t="s">
        <v>2535</v>
      </c>
      <c r="P1241" s="5" t="s">
        <v>9239</v>
      </c>
      <c r="Q1241" s="5">
        <v>0.052</v>
      </c>
      <c r="R1241" s="25">
        <f t="shared" si="19"/>
        <v>0.052</v>
      </c>
      <c r="S1241" s="30" t="s">
        <v>38067</v>
      </c>
      <c r="T1241" s="30" t="s">
        <v>4515</v>
      </c>
      <c r="U1241" s="30" t="s">
        <v>988</v>
      </c>
      <c r="V1241" s="5" t="s">
        <v>2124</v>
      </c>
      <c r="W1241" s="28"/>
      <c r="X1241" s="29">
        <v>1.5</v>
      </c>
      <c r="Z1241" s="29">
        <v>1015</v>
      </c>
      <c r="AA1241" s="29">
        <v>15</v>
      </c>
      <c r="AB1241" s="29">
        <v>19</v>
      </c>
      <c r="AC1241" s="29">
        <v>8.2</v>
      </c>
    </row>
    <row r="1242" spans="1:29">
      <c r="A1242" s="13" t="s">
        <v>17014</v>
      </c>
      <c r="B1242" s="4" t="s">
        <v>114</v>
      </c>
      <c r="C1242" s="12" t="s">
        <v>4289</v>
      </c>
      <c r="D1242" s="4" t="s">
        <v>1346</v>
      </c>
      <c r="E1242" s="4" t="s">
        <v>344</v>
      </c>
      <c r="F1242" s="4" t="s">
        <v>2153</v>
      </c>
      <c r="G1242" s="4" t="s">
        <v>317</v>
      </c>
      <c r="H1242" s="4" t="s">
        <v>1500</v>
      </c>
      <c r="I1242" s="5" t="s">
        <v>46011</v>
      </c>
      <c r="J1242" s="5" t="s">
        <v>1190</v>
      </c>
      <c r="K1242" s="5" t="s">
        <v>977</v>
      </c>
      <c r="L1242" s="5" t="s">
        <v>1237</v>
      </c>
      <c r="M1242" s="5" t="s">
        <v>5880</v>
      </c>
      <c r="N1242" s="5" t="s">
        <v>1375</v>
      </c>
      <c r="O1242" s="5" t="s">
        <v>5582</v>
      </c>
      <c r="P1242" s="5" t="s">
        <v>34126</v>
      </c>
      <c r="Q1242" s="5">
        <v>0.054</v>
      </c>
      <c r="R1242" s="25">
        <f t="shared" si="19"/>
        <v>0.054</v>
      </c>
      <c r="S1242" s="30" t="s">
        <v>38666</v>
      </c>
      <c r="T1242" s="30" t="s">
        <v>7584</v>
      </c>
      <c r="U1242" s="30" t="s">
        <v>890</v>
      </c>
      <c r="V1242" s="5" t="s">
        <v>4776</v>
      </c>
      <c r="W1242" s="28"/>
      <c r="X1242" s="29">
        <v>1.4</v>
      </c>
      <c r="Z1242" s="29">
        <v>1014.8</v>
      </c>
      <c r="AA1242" s="29">
        <v>15.2</v>
      </c>
      <c r="AB1242" s="29">
        <v>23</v>
      </c>
      <c r="AC1242" s="29">
        <v>23.4</v>
      </c>
    </row>
    <row r="1243" spans="1:29">
      <c r="A1243" s="13" t="s">
        <v>17017</v>
      </c>
      <c r="B1243" s="4" t="s">
        <v>30</v>
      </c>
      <c r="C1243" s="12" t="s">
        <v>4289</v>
      </c>
      <c r="D1243" s="4" t="s">
        <v>571</v>
      </c>
      <c r="E1243" s="4" t="s">
        <v>344</v>
      </c>
      <c r="F1243" s="4" t="s">
        <v>675</v>
      </c>
      <c r="G1243" s="4" t="s">
        <v>317</v>
      </c>
      <c r="H1243" s="4" t="s">
        <v>298</v>
      </c>
      <c r="I1243" s="5" t="s">
        <v>46012</v>
      </c>
      <c r="J1243" s="5" t="s">
        <v>8903</v>
      </c>
      <c r="K1243" s="5" t="s">
        <v>1094</v>
      </c>
      <c r="L1243" s="5" t="s">
        <v>796</v>
      </c>
      <c r="M1243" s="5" t="s">
        <v>9617</v>
      </c>
      <c r="N1243" s="5" t="s">
        <v>10227</v>
      </c>
      <c r="O1243" s="5" t="s">
        <v>14719</v>
      </c>
      <c r="P1243" s="5" t="s">
        <v>32315</v>
      </c>
      <c r="Q1243" s="5">
        <v>0.063</v>
      </c>
      <c r="R1243" s="25">
        <f t="shared" si="19"/>
        <v>0.063</v>
      </c>
      <c r="S1243" s="30" t="s">
        <v>27482</v>
      </c>
      <c r="T1243" s="30" t="s">
        <v>3712</v>
      </c>
      <c r="U1243" s="30" t="s">
        <v>2457</v>
      </c>
      <c r="V1243" s="5" t="s">
        <v>1426</v>
      </c>
      <c r="W1243" s="28"/>
      <c r="X1243" s="29">
        <v>0.5</v>
      </c>
      <c r="Z1243" s="29">
        <v>1014.4</v>
      </c>
      <c r="AA1243" s="29">
        <v>15.8</v>
      </c>
      <c r="AB1243" s="29">
        <v>23</v>
      </c>
      <c r="AC1243" s="29">
        <v>25.5</v>
      </c>
    </row>
    <row r="1244" spans="1:29">
      <c r="A1244" s="13" t="s">
        <v>17021</v>
      </c>
      <c r="B1244" s="4" t="s">
        <v>176</v>
      </c>
      <c r="C1244" s="12" t="s">
        <v>4289</v>
      </c>
      <c r="D1244" s="4" t="s">
        <v>175</v>
      </c>
      <c r="E1244" s="4" t="s">
        <v>302</v>
      </c>
      <c r="F1244" s="4" t="s">
        <v>3441</v>
      </c>
      <c r="G1244" s="4" t="s">
        <v>317</v>
      </c>
      <c r="H1244" s="4" t="s">
        <v>655</v>
      </c>
      <c r="I1244" s="5" t="s">
        <v>46013</v>
      </c>
      <c r="J1244" s="5" t="s">
        <v>7907</v>
      </c>
      <c r="K1244" s="5" t="s">
        <v>2278</v>
      </c>
      <c r="L1244" s="5" t="s">
        <v>215</v>
      </c>
      <c r="M1244" s="5" t="s">
        <v>3725</v>
      </c>
      <c r="N1244" s="5" t="s">
        <v>1855</v>
      </c>
      <c r="O1244" s="5" t="s">
        <v>20453</v>
      </c>
      <c r="P1244" s="5" t="s">
        <v>29875</v>
      </c>
      <c r="Q1244" s="5">
        <v>0.061</v>
      </c>
      <c r="R1244" s="25">
        <f t="shared" si="19"/>
        <v>0.061</v>
      </c>
      <c r="S1244" s="30" t="s">
        <v>29778</v>
      </c>
      <c r="T1244" s="30" t="s">
        <v>353</v>
      </c>
      <c r="U1244" s="30" t="s">
        <v>2117</v>
      </c>
      <c r="V1244" s="5" t="s">
        <v>809</v>
      </c>
      <c r="W1244" s="28"/>
      <c r="X1244" s="29">
        <v>0.3</v>
      </c>
      <c r="Z1244" s="29">
        <v>1014.3</v>
      </c>
      <c r="AA1244" s="29">
        <v>15.3</v>
      </c>
      <c r="AB1244" s="29">
        <v>25</v>
      </c>
      <c r="AC1244" s="29">
        <v>332.5</v>
      </c>
    </row>
    <row r="1245" spans="1:29">
      <c r="A1245" s="13" t="s">
        <v>17024</v>
      </c>
      <c r="B1245" s="4" t="s">
        <v>640</v>
      </c>
      <c r="C1245" s="12" t="s">
        <v>1591</v>
      </c>
      <c r="D1245" s="4" t="s">
        <v>1269</v>
      </c>
      <c r="E1245" s="4" t="s">
        <v>208</v>
      </c>
      <c r="F1245" s="4" t="s">
        <v>5161</v>
      </c>
      <c r="G1245" s="4" t="s">
        <v>31</v>
      </c>
      <c r="H1245" s="4" t="s">
        <v>206</v>
      </c>
      <c r="I1245" s="5" t="s">
        <v>46014</v>
      </c>
      <c r="J1245" s="5" t="s">
        <v>6615</v>
      </c>
      <c r="K1245" s="5" t="s">
        <v>901</v>
      </c>
      <c r="L1245" s="5" t="s">
        <v>2295</v>
      </c>
      <c r="M1245" s="5" t="s">
        <v>559</v>
      </c>
      <c r="N1245" s="5" t="s">
        <v>3301</v>
      </c>
      <c r="O1245" s="5" t="s">
        <v>9179</v>
      </c>
      <c r="P1245" s="5" t="s">
        <v>4601</v>
      </c>
      <c r="Q1245" s="5">
        <v>0.234</v>
      </c>
      <c r="R1245" s="25">
        <f t="shared" si="19"/>
        <v>0.234</v>
      </c>
      <c r="S1245" s="30" t="s">
        <v>22042</v>
      </c>
      <c r="T1245" s="30" t="s">
        <v>7242</v>
      </c>
      <c r="U1245" s="30" t="s">
        <v>1647</v>
      </c>
      <c r="V1245" s="5" t="s">
        <v>3717</v>
      </c>
      <c r="W1245" s="28"/>
      <c r="X1245" s="29">
        <v>0.6</v>
      </c>
      <c r="Z1245" s="29">
        <v>1015</v>
      </c>
      <c r="AA1245" s="29">
        <v>13.9</v>
      </c>
      <c r="AB1245" s="29">
        <v>33</v>
      </c>
      <c r="AC1245" s="29">
        <v>326.8</v>
      </c>
    </row>
    <row r="1246" spans="1:29">
      <c r="A1246" s="13" t="s">
        <v>17029</v>
      </c>
      <c r="B1246" s="4" t="s">
        <v>176</v>
      </c>
      <c r="C1246" s="12" t="s">
        <v>1591</v>
      </c>
      <c r="D1246" s="4" t="s">
        <v>175</v>
      </c>
      <c r="E1246" s="4" t="s">
        <v>242</v>
      </c>
      <c r="F1246" s="4" t="s">
        <v>855</v>
      </c>
      <c r="G1246" s="4" t="s">
        <v>874</v>
      </c>
      <c r="H1246" s="4" t="s">
        <v>47</v>
      </c>
      <c r="I1246" s="5" t="s">
        <v>27543</v>
      </c>
      <c r="J1246" s="5" t="s">
        <v>1722</v>
      </c>
      <c r="K1246" s="5" t="s">
        <v>1015</v>
      </c>
      <c r="L1246" s="5" t="s">
        <v>399</v>
      </c>
      <c r="M1246" s="5" t="s">
        <v>9078</v>
      </c>
      <c r="N1246" s="5" t="s">
        <v>5105</v>
      </c>
      <c r="O1246" s="5" t="s">
        <v>8546</v>
      </c>
      <c r="P1246" s="5" t="s">
        <v>44510</v>
      </c>
      <c r="Q1246" s="5">
        <v>0.635</v>
      </c>
      <c r="R1246" s="25">
        <f t="shared" si="19"/>
        <v>0.635</v>
      </c>
      <c r="S1246" s="30" t="s">
        <v>15195</v>
      </c>
      <c r="T1246" s="30" t="s">
        <v>9955</v>
      </c>
      <c r="U1246" s="30" t="s">
        <v>2151</v>
      </c>
      <c r="V1246" s="5" t="s">
        <v>108</v>
      </c>
      <c r="W1246" s="28"/>
      <c r="X1246" s="29">
        <v>0.6</v>
      </c>
      <c r="Z1246" s="29">
        <v>1016.1</v>
      </c>
      <c r="AA1246" s="29">
        <v>13</v>
      </c>
      <c r="AB1246" s="29">
        <v>41</v>
      </c>
      <c r="AC1246" s="29">
        <v>334.4</v>
      </c>
    </row>
    <row r="1247" spans="1:29">
      <c r="A1247" s="13" t="s">
        <v>17032</v>
      </c>
      <c r="B1247" s="4" t="s">
        <v>82</v>
      </c>
      <c r="C1247" s="12" t="s">
        <v>4289</v>
      </c>
      <c r="D1247" s="4" t="s">
        <v>144</v>
      </c>
      <c r="E1247" s="4" t="s">
        <v>81</v>
      </c>
      <c r="F1247" s="4" t="s">
        <v>770</v>
      </c>
      <c r="G1247" s="4" t="s">
        <v>874</v>
      </c>
      <c r="H1247" s="4" t="s">
        <v>314</v>
      </c>
      <c r="I1247" s="5" t="s">
        <v>46015</v>
      </c>
      <c r="J1247" s="5" t="s">
        <v>622</v>
      </c>
      <c r="K1247" s="5" t="s">
        <v>355</v>
      </c>
      <c r="L1247" s="5" t="s">
        <v>2426</v>
      </c>
      <c r="M1247" s="5" t="s">
        <v>46016</v>
      </c>
      <c r="N1247" s="5" t="s">
        <v>1063</v>
      </c>
      <c r="O1247" s="5" t="s">
        <v>42914</v>
      </c>
      <c r="P1247" s="5" t="s">
        <v>28432</v>
      </c>
      <c r="Q1247" s="5">
        <v>0.676</v>
      </c>
      <c r="R1247" s="25">
        <f t="shared" si="19"/>
        <v>0.676</v>
      </c>
      <c r="S1247" s="30" t="s">
        <v>25910</v>
      </c>
      <c r="T1247" s="30" t="s">
        <v>915</v>
      </c>
      <c r="U1247" s="30" t="s">
        <v>1098</v>
      </c>
      <c r="V1247" s="5" t="s">
        <v>2025</v>
      </c>
      <c r="W1247" s="28"/>
      <c r="X1247" s="29">
        <v>0.7</v>
      </c>
      <c r="Z1247" s="29">
        <v>1017</v>
      </c>
      <c r="AA1247" s="29">
        <v>12.3</v>
      </c>
      <c r="AB1247" s="29">
        <v>47</v>
      </c>
      <c r="AC1247" s="29">
        <v>324.8</v>
      </c>
    </row>
    <row r="1248" spans="1:29">
      <c r="A1248" s="13" t="s">
        <v>17036</v>
      </c>
      <c r="B1248" s="4" t="s">
        <v>2663</v>
      </c>
      <c r="C1248" s="12" t="s">
        <v>4289</v>
      </c>
      <c r="D1248" s="4" t="s">
        <v>2687</v>
      </c>
      <c r="E1248" s="4" t="s">
        <v>32</v>
      </c>
      <c r="F1248" s="4" t="s">
        <v>3924</v>
      </c>
      <c r="G1248" s="4" t="s">
        <v>50</v>
      </c>
      <c r="H1248" s="4" t="s">
        <v>176</v>
      </c>
      <c r="I1248" s="5" t="s">
        <v>46017</v>
      </c>
      <c r="J1248" s="5" t="s">
        <v>5168</v>
      </c>
      <c r="K1248" s="5" t="s">
        <v>542</v>
      </c>
      <c r="L1248" s="5" t="s">
        <v>2323</v>
      </c>
      <c r="M1248" s="5" t="s">
        <v>32225</v>
      </c>
      <c r="N1248" s="5" t="s">
        <v>1609</v>
      </c>
      <c r="O1248" s="5" t="s">
        <v>30270</v>
      </c>
      <c r="P1248" s="5" t="s">
        <v>18751</v>
      </c>
      <c r="Q1248" s="5">
        <v>0.984</v>
      </c>
      <c r="R1248" s="25">
        <f t="shared" si="19"/>
        <v>0.984</v>
      </c>
      <c r="S1248" s="30" t="s">
        <v>10016</v>
      </c>
      <c r="T1248" s="30" t="s">
        <v>2412</v>
      </c>
      <c r="U1248" s="30" t="s">
        <v>57</v>
      </c>
      <c r="V1248" s="5" t="s">
        <v>3139</v>
      </c>
      <c r="W1248" s="28"/>
      <c r="X1248" s="29">
        <v>0.7</v>
      </c>
      <c r="Z1248" s="29">
        <v>1017.2</v>
      </c>
      <c r="AA1248" s="29">
        <v>11.5</v>
      </c>
      <c r="AB1248" s="29">
        <v>54</v>
      </c>
      <c r="AC1248" s="29">
        <v>315.4</v>
      </c>
    </row>
    <row r="1249" spans="1:29">
      <c r="A1249" s="13" t="s">
        <v>17040</v>
      </c>
      <c r="B1249" s="4" t="s">
        <v>28</v>
      </c>
      <c r="C1249" s="12" t="s">
        <v>4289</v>
      </c>
      <c r="D1249" s="4" t="s">
        <v>47</v>
      </c>
      <c r="E1249" s="4" t="s">
        <v>476</v>
      </c>
      <c r="F1249" s="4" t="s">
        <v>2433</v>
      </c>
      <c r="G1249" s="4" t="s">
        <v>160</v>
      </c>
      <c r="H1249" s="4" t="s">
        <v>47</v>
      </c>
      <c r="I1249" s="5" t="s">
        <v>46018</v>
      </c>
      <c r="J1249" s="5" t="s">
        <v>1200</v>
      </c>
      <c r="K1249" s="5" t="s">
        <v>171</v>
      </c>
      <c r="L1249" s="5" t="s">
        <v>3195</v>
      </c>
      <c r="M1249" s="5" t="s">
        <v>5811</v>
      </c>
      <c r="N1249" s="5" t="s">
        <v>1607</v>
      </c>
      <c r="O1249" s="5" t="s">
        <v>15711</v>
      </c>
      <c r="P1249" s="5" t="s">
        <v>20762</v>
      </c>
      <c r="Q1249" s="5">
        <v>0.539</v>
      </c>
      <c r="R1249" s="25">
        <f t="shared" si="19"/>
        <v>0.539</v>
      </c>
      <c r="S1249" s="30" t="s">
        <v>27800</v>
      </c>
      <c r="T1249" s="30" t="s">
        <v>5176</v>
      </c>
      <c r="U1249" s="30" t="s">
        <v>440</v>
      </c>
      <c r="V1249" s="5" t="s">
        <v>264</v>
      </c>
      <c r="W1249" s="28"/>
      <c r="X1249" s="29">
        <v>0.6</v>
      </c>
      <c r="Z1249" s="29">
        <v>1017.5</v>
      </c>
      <c r="AA1249" s="29">
        <v>11.2</v>
      </c>
      <c r="AB1249" s="29">
        <v>55</v>
      </c>
      <c r="AC1249" s="29">
        <v>301.8</v>
      </c>
    </row>
    <row r="1250" spans="1:29">
      <c r="A1250" s="13" t="s">
        <v>17044</v>
      </c>
      <c r="B1250" s="4" t="s">
        <v>80</v>
      </c>
      <c r="C1250" s="12" t="s">
        <v>4289</v>
      </c>
      <c r="D1250" s="4" t="s">
        <v>82</v>
      </c>
      <c r="E1250" s="4" t="s">
        <v>64</v>
      </c>
      <c r="F1250" s="4" t="s">
        <v>7671</v>
      </c>
      <c r="G1250" s="4" t="s">
        <v>115</v>
      </c>
      <c r="H1250" s="4" t="s">
        <v>82</v>
      </c>
      <c r="I1250" s="5" t="s">
        <v>46019</v>
      </c>
      <c r="J1250" s="5" t="s">
        <v>1718</v>
      </c>
      <c r="K1250" s="5" t="s">
        <v>498</v>
      </c>
      <c r="L1250" s="5" t="s">
        <v>2013</v>
      </c>
      <c r="M1250" s="5" t="s">
        <v>46020</v>
      </c>
      <c r="N1250" s="5" t="s">
        <v>1426</v>
      </c>
      <c r="O1250" s="5" t="s">
        <v>6572</v>
      </c>
      <c r="P1250" s="5" t="s">
        <v>40637</v>
      </c>
      <c r="Q1250" s="5">
        <v>0.364</v>
      </c>
      <c r="R1250" s="25">
        <f t="shared" si="19"/>
        <v>0.364</v>
      </c>
      <c r="S1250" s="30" t="s">
        <v>30927</v>
      </c>
      <c r="T1250" s="30" t="s">
        <v>341</v>
      </c>
      <c r="U1250" s="30" t="s">
        <v>5564</v>
      </c>
      <c r="V1250" s="5" t="s">
        <v>2049</v>
      </c>
      <c r="W1250" s="28"/>
      <c r="X1250" s="29">
        <v>0.8</v>
      </c>
      <c r="Z1250" s="29">
        <v>1017.6</v>
      </c>
      <c r="AA1250" s="29">
        <v>11.1</v>
      </c>
      <c r="AB1250" s="29">
        <v>54</v>
      </c>
      <c r="AC1250" s="29">
        <v>235.6</v>
      </c>
    </row>
    <row r="1251" spans="1:29">
      <c r="A1251" s="13" t="s">
        <v>17049</v>
      </c>
      <c r="B1251" s="4" t="s">
        <v>722</v>
      </c>
      <c r="C1251" s="12" t="s">
        <v>1591</v>
      </c>
      <c r="D1251" s="4" t="s">
        <v>940</v>
      </c>
      <c r="E1251" s="4" t="s">
        <v>603</v>
      </c>
      <c r="F1251" s="4" t="s">
        <v>6948</v>
      </c>
      <c r="G1251" s="4" t="s">
        <v>344</v>
      </c>
      <c r="H1251" s="4" t="s">
        <v>207</v>
      </c>
      <c r="I1251" s="5" t="s">
        <v>46021</v>
      </c>
      <c r="J1251" s="5" t="s">
        <v>594</v>
      </c>
      <c r="K1251" s="5" t="s">
        <v>486</v>
      </c>
      <c r="L1251" s="5" t="s">
        <v>7815</v>
      </c>
      <c r="M1251" s="5" t="s">
        <v>20222</v>
      </c>
      <c r="N1251" s="5" t="s">
        <v>4861</v>
      </c>
      <c r="O1251" s="5" t="s">
        <v>13069</v>
      </c>
      <c r="P1251" s="5" t="s">
        <v>19697</v>
      </c>
      <c r="Q1251" s="5">
        <v>0.483</v>
      </c>
      <c r="R1251" s="25">
        <f t="shared" si="19"/>
        <v>0.483</v>
      </c>
      <c r="S1251" s="30" t="s">
        <v>20543</v>
      </c>
      <c r="T1251" s="30" t="s">
        <v>6526</v>
      </c>
      <c r="U1251" s="30" t="s">
        <v>3840</v>
      </c>
      <c r="V1251" s="5" t="s">
        <v>137</v>
      </c>
      <c r="W1251" s="28"/>
      <c r="X1251" s="29" t="s">
        <v>269</v>
      </c>
      <c r="Z1251" s="29">
        <v>1017.5</v>
      </c>
      <c r="AA1251" s="29">
        <v>10.8</v>
      </c>
      <c r="AB1251" s="29">
        <v>56</v>
      </c>
      <c r="AC1251" s="29" t="s">
        <v>269</v>
      </c>
    </row>
    <row r="1252" spans="1:29">
      <c r="A1252" s="13" t="s">
        <v>17054</v>
      </c>
      <c r="B1252" s="4" t="s">
        <v>722</v>
      </c>
      <c r="C1252" s="12" t="s">
        <v>4289</v>
      </c>
      <c r="D1252" s="4" t="s">
        <v>316</v>
      </c>
      <c r="E1252" s="4" t="s">
        <v>603</v>
      </c>
      <c r="F1252" s="4" t="s">
        <v>5071</v>
      </c>
      <c r="G1252" s="4" t="s">
        <v>302</v>
      </c>
      <c r="H1252" s="4" t="s">
        <v>778</v>
      </c>
      <c r="I1252" s="5" t="s">
        <v>40034</v>
      </c>
      <c r="J1252" s="5" t="s">
        <v>3129</v>
      </c>
      <c r="K1252" s="5" t="s">
        <v>486</v>
      </c>
      <c r="L1252" s="5" t="s">
        <v>4525</v>
      </c>
      <c r="M1252" s="5" t="s">
        <v>8189</v>
      </c>
      <c r="N1252" s="5" t="s">
        <v>8791</v>
      </c>
      <c r="O1252" s="5" t="s">
        <v>8262</v>
      </c>
      <c r="P1252" s="5" t="s">
        <v>26718</v>
      </c>
      <c r="Q1252" s="5">
        <v>0.536</v>
      </c>
      <c r="R1252" s="25">
        <f t="shared" si="19"/>
        <v>0.536</v>
      </c>
      <c r="S1252" s="30" t="s">
        <v>8901</v>
      </c>
      <c r="T1252" s="30" t="s">
        <v>200</v>
      </c>
      <c r="U1252" s="30" t="s">
        <v>6538</v>
      </c>
      <c r="V1252" s="5" t="s">
        <v>2002</v>
      </c>
      <c r="W1252" s="28"/>
      <c r="X1252" s="29" t="s">
        <v>269</v>
      </c>
      <c r="Z1252" s="29" t="s">
        <v>269</v>
      </c>
      <c r="AA1252" s="29" t="s">
        <v>269</v>
      </c>
      <c r="AB1252" s="29" t="s">
        <v>269</v>
      </c>
      <c r="AC1252" s="29" t="s">
        <v>269</v>
      </c>
    </row>
    <row r="1253" spans="1:29">
      <c r="A1253" s="13" t="s">
        <v>17058</v>
      </c>
      <c r="B1253" s="4" t="s">
        <v>722</v>
      </c>
      <c r="C1253" s="12" t="s">
        <v>10633</v>
      </c>
      <c r="D1253" s="4" t="s">
        <v>316</v>
      </c>
      <c r="E1253" s="4" t="s">
        <v>64</v>
      </c>
      <c r="F1253" s="4" t="s">
        <v>2377</v>
      </c>
      <c r="G1253" s="4" t="s">
        <v>302</v>
      </c>
      <c r="H1253" s="4" t="s">
        <v>32</v>
      </c>
      <c r="I1253" s="5" t="s">
        <v>46022</v>
      </c>
      <c r="J1253" s="5" t="s">
        <v>567</v>
      </c>
      <c r="K1253" s="5" t="s">
        <v>515</v>
      </c>
      <c r="L1253" s="5" t="s">
        <v>4525</v>
      </c>
      <c r="M1253" s="5" t="s">
        <v>43155</v>
      </c>
      <c r="N1253" s="5" t="s">
        <v>1688</v>
      </c>
      <c r="O1253" s="5" t="s">
        <v>20451</v>
      </c>
      <c r="P1253" s="5" t="s">
        <v>11107</v>
      </c>
      <c r="Q1253" s="5">
        <v>0.498</v>
      </c>
      <c r="R1253" s="25">
        <f t="shared" si="19"/>
        <v>0.498</v>
      </c>
      <c r="S1253" s="30" t="s">
        <v>26142</v>
      </c>
      <c r="T1253" s="30" t="s">
        <v>2926</v>
      </c>
      <c r="U1253" s="30" t="s">
        <v>2760</v>
      </c>
      <c r="V1253" s="5" t="s">
        <v>278</v>
      </c>
      <c r="W1253" s="28"/>
      <c r="X1253" s="29" t="s">
        <v>269</v>
      </c>
      <c r="Z1253" s="29" t="s">
        <v>269</v>
      </c>
      <c r="AA1253" s="29" t="s">
        <v>269</v>
      </c>
      <c r="AB1253" s="29" t="s">
        <v>269</v>
      </c>
      <c r="AC1253" s="29" t="s">
        <v>269</v>
      </c>
    </row>
    <row r="1254" spans="1:29">
      <c r="A1254" s="13" t="s">
        <v>17060</v>
      </c>
      <c r="B1254" s="4" t="s">
        <v>722</v>
      </c>
      <c r="C1254" s="12" t="s">
        <v>4289</v>
      </c>
      <c r="D1254" s="4" t="s">
        <v>316</v>
      </c>
      <c r="E1254" s="4" t="s">
        <v>603</v>
      </c>
      <c r="F1254" s="4" t="s">
        <v>6053</v>
      </c>
      <c r="G1254" s="4" t="s">
        <v>115</v>
      </c>
      <c r="H1254" s="4" t="s">
        <v>207</v>
      </c>
      <c r="I1254" s="5" t="s">
        <v>46023</v>
      </c>
      <c r="J1254" s="5" t="s">
        <v>1626</v>
      </c>
      <c r="K1254" s="5" t="s">
        <v>171</v>
      </c>
      <c r="L1254" s="5" t="s">
        <v>4525</v>
      </c>
      <c r="M1254" s="5" t="s">
        <v>46024</v>
      </c>
      <c r="N1254" s="5" t="s">
        <v>1698</v>
      </c>
      <c r="O1254" s="5" t="s">
        <v>33552</v>
      </c>
      <c r="P1254" s="5" t="s">
        <v>31218</v>
      </c>
      <c r="Q1254" s="5">
        <v>0.484</v>
      </c>
      <c r="R1254" s="25">
        <f t="shared" si="19"/>
        <v>0.484</v>
      </c>
      <c r="S1254" s="30" t="s">
        <v>38609</v>
      </c>
      <c r="T1254" s="30" t="s">
        <v>1957</v>
      </c>
      <c r="U1254" s="30" t="s">
        <v>4377</v>
      </c>
      <c r="V1254" s="5" t="s">
        <v>278</v>
      </c>
      <c r="W1254" s="28"/>
      <c r="X1254" s="29" t="s">
        <v>269</v>
      </c>
      <c r="Z1254" s="29" t="s">
        <v>269</v>
      </c>
      <c r="AA1254" s="29" t="s">
        <v>269</v>
      </c>
      <c r="AB1254" s="29" t="s">
        <v>269</v>
      </c>
      <c r="AC1254" s="29" t="s">
        <v>269</v>
      </c>
    </row>
    <row r="1255" spans="1:29">
      <c r="A1255" s="13" t="s">
        <v>17064</v>
      </c>
      <c r="B1255" s="4" t="s">
        <v>80</v>
      </c>
      <c r="C1255" s="12" t="s">
        <v>4289</v>
      </c>
      <c r="D1255" s="4" t="s">
        <v>82</v>
      </c>
      <c r="E1255" s="4" t="s">
        <v>764</v>
      </c>
      <c r="F1255" s="4" t="s">
        <v>1817</v>
      </c>
      <c r="G1255" s="4" t="s">
        <v>1737</v>
      </c>
      <c r="H1255" s="4" t="s">
        <v>116</v>
      </c>
      <c r="I1255" s="5" t="s">
        <v>46025</v>
      </c>
      <c r="J1255" s="5" t="s">
        <v>124</v>
      </c>
      <c r="K1255" s="5" t="s">
        <v>831</v>
      </c>
      <c r="L1255" s="5" t="s">
        <v>1753</v>
      </c>
      <c r="M1255" s="5" t="s">
        <v>6136</v>
      </c>
      <c r="N1255" s="5" t="s">
        <v>1698</v>
      </c>
      <c r="O1255" s="5" t="s">
        <v>29457</v>
      </c>
      <c r="P1255" s="5" t="s">
        <v>16973</v>
      </c>
      <c r="Q1255" s="5">
        <v>0.385</v>
      </c>
      <c r="R1255" s="25">
        <f t="shared" si="19"/>
        <v>0.385</v>
      </c>
      <c r="S1255" s="30" t="s">
        <v>22446</v>
      </c>
      <c r="T1255" s="30" t="s">
        <v>4201</v>
      </c>
      <c r="U1255" s="30" t="s">
        <v>10227</v>
      </c>
      <c r="V1255" s="5" t="s">
        <v>278</v>
      </c>
      <c r="W1255" s="28"/>
      <c r="X1255" s="29">
        <v>0.4</v>
      </c>
      <c r="Z1255" s="29">
        <v>1017.7</v>
      </c>
      <c r="AA1255" s="29">
        <v>8.2</v>
      </c>
      <c r="AB1255" s="29">
        <v>64</v>
      </c>
      <c r="AC1255" s="29">
        <v>356.4</v>
      </c>
    </row>
    <row r="1256" spans="1:29">
      <c r="A1256" s="13" t="s">
        <v>17067</v>
      </c>
      <c r="B1256" s="4" t="s">
        <v>63</v>
      </c>
      <c r="C1256" s="12" t="s">
        <v>10633</v>
      </c>
      <c r="D1256" s="4" t="s">
        <v>176</v>
      </c>
      <c r="E1256" s="4" t="s">
        <v>764</v>
      </c>
      <c r="F1256" s="4" t="s">
        <v>5564</v>
      </c>
      <c r="G1256" s="4" t="s">
        <v>223</v>
      </c>
      <c r="H1256" s="4" t="s">
        <v>145</v>
      </c>
      <c r="I1256" s="5" t="s">
        <v>46026</v>
      </c>
      <c r="J1256" s="5" t="s">
        <v>1836</v>
      </c>
      <c r="K1256" s="5" t="s">
        <v>542</v>
      </c>
      <c r="L1256" s="5" t="s">
        <v>6105</v>
      </c>
      <c r="M1256" s="5" t="s">
        <v>8672</v>
      </c>
      <c r="N1256" s="5" t="s">
        <v>11722</v>
      </c>
      <c r="O1256" s="5" t="s">
        <v>18345</v>
      </c>
      <c r="P1256" s="5" t="s">
        <v>3409</v>
      </c>
      <c r="Q1256" s="5">
        <v>0.52</v>
      </c>
      <c r="R1256" s="25">
        <f t="shared" si="19"/>
        <v>0.52</v>
      </c>
      <c r="S1256" s="30" t="s">
        <v>36284</v>
      </c>
      <c r="T1256" s="30" t="s">
        <v>2304</v>
      </c>
      <c r="U1256" s="30" t="s">
        <v>4370</v>
      </c>
      <c r="V1256" s="5" t="s">
        <v>278</v>
      </c>
      <c r="W1256" s="28"/>
      <c r="X1256" s="29">
        <v>1.1</v>
      </c>
      <c r="Z1256" s="29">
        <v>1018.5</v>
      </c>
      <c r="AA1256" s="29">
        <v>7.1</v>
      </c>
      <c r="AB1256" s="29">
        <v>72</v>
      </c>
      <c r="AC1256" s="29">
        <v>70.9</v>
      </c>
    </row>
    <row r="1257" spans="1:29">
      <c r="A1257" s="13" t="s">
        <v>17071</v>
      </c>
      <c r="B1257" s="4" t="s">
        <v>574</v>
      </c>
      <c r="C1257" s="12" t="s">
        <v>4289</v>
      </c>
      <c r="D1257" s="4" t="s">
        <v>954</v>
      </c>
      <c r="E1257" s="4" t="s">
        <v>29</v>
      </c>
      <c r="F1257" s="4" t="s">
        <v>5976</v>
      </c>
      <c r="G1257" s="4" t="s">
        <v>50</v>
      </c>
      <c r="H1257" s="4" t="s">
        <v>393</v>
      </c>
      <c r="I1257" s="5" t="s">
        <v>46027</v>
      </c>
      <c r="J1257" s="5" t="s">
        <v>75</v>
      </c>
      <c r="K1257" s="5" t="s">
        <v>402</v>
      </c>
      <c r="L1257" s="5" t="s">
        <v>455</v>
      </c>
      <c r="M1257" s="5" t="s">
        <v>11100</v>
      </c>
      <c r="N1257" s="5" t="s">
        <v>11722</v>
      </c>
      <c r="O1257" s="5" t="s">
        <v>8372</v>
      </c>
      <c r="P1257" s="5" t="s">
        <v>32859</v>
      </c>
      <c r="Q1257" s="5">
        <v>0.946</v>
      </c>
      <c r="R1257" s="25">
        <f t="shared" si="19"/>
        <v>0.946</v>
      </c>
      <c r="S1257" s="30" t="s">
        <v>16286</v>
      </c>
      <c r="T1257" s="30" t="s">
        <v>1922</v>
      </c>
      <c r="U1257" s="30" t="s">
        <v>2787</v>
      </c>
      <c r="V1257" s="5" t="s">
        <v>16229</v>
      </c>
      <c r="W1257" s="28"/>
      <c r="X1257" s="29">
        <v>0.4</v>
      </c>
      <c r="Z1257" s="29">
        <v>1018.9</v>
      </c>
      <c r="AA1257" s="29">
        <v>6.8</v>
      </c>
      <c r="AB1257" s="29">
        <v>73</v>
      </c>
      <c r="AC1257" s="29">
        <v>56.8</v>
      </c>
    </row>
    <row r="1258" spans="1:29">
      <c r="A1258" s="13" t="s">
        <v>17074</v>
      </c>
      <c r="B1258" s="4" t="s">
        <v>112</v>
      </c>
      <c r="C1258" s="12" t="s">
        <v>4289</v>
      </c>
      <c r="D1258" s="4" t="s">
        <v>114</v>
      </c>
      <c r="E1258" s="4" t="s">
        <v>32</v>
      </c>
      <c r="F1258" s="4" t="s">
        <v>5976</v>
      </c>
      <c r="G1258" s="4" t="s">
        <v>942</v>
      </c>
      <c r="H1258" s="4" t="s">
        <v>145</v>
      </c>
      <c r="I1258" s="5" t="s">
        <v>28924</v>
      </c>
      <c r="J1258" s="5" t="s">
        <v>1733</v>
      </c>
      <c r="K1258" s="5" t="s">
        <v>267</v>
      </c>
      <c r="L1258" s="5" t="s">
        <v>2074</v>
      </c>
      <c r="M1258" s="5" t="s">
        <v>6461</v>
      </c>
      <c r="N1258" s="5" t="s">
        <v>4004</v>
      </c>
      <c r="O1258" s="5" t="s">
        <v>15148</v>
      </c>
      <c r="P1258" s="5" t="s">
        <v>4286</v>
      </c>
      <c r="Q1258" s="5">
        <v>0.809</v>
      </c>
      <c r="R1258" s="25">
        <f t="shared" si="19"/>
        <v>0.809</v>
      </c>
      <c r="S1258" s="30" t="s">
        <v>23763</v>
      </c>
      <c r="T1258" s="30" t="s">
        <v>2470</v>
      </c>
      <c r="U1258" s="30" t="s">
        <v>9561</v>
      </c>
      <c r="V1258" s="5" t="s">
        <v>278</v>
      </c>
      <c r="W1258" s="28"/>
      <c r="X1258" s="29">
        <v>0.6</v>
      </c>
      <c r="Z1258" s="29">
        <v>1019.4</v>
      </c>
      <c r="AA1258" s="29">
        <v>6.7</v>
      </c>
      <c r="AB1258" s="29">
        <v>73</v>
      </c>
      <c r="AC1258" s="29">
        <v>92</v>
      </c>
    </row>
    <row r="1259" spans="1:29">
      <c r="A1259" s="13" t="s">
        <v>17077</v>
      </c>
      <c r="B1259" s="4" t="s">
        <v>2663</v>
      </c>
      <c r="C1259" s="12" t="s">
        <v>1591</v>
      </c>
      <c r="D1259" s="4" t="s">
        <v>1500</v>
      </c>
      <c r="E1259" s="4" t="s">
        <v>145</v>
      </c>
      <c r="F1259" s="4" t="s">
        <v>5071</v>
      </c>
      <c r="G1259" s="4" t="s">
        <v>874</v>
      </c>
      <c r="H1259" s="4" t="s">
        <v>207</v>
      </c>
      <c r="I1259" s="5" t="s">
        <v>46028</v>
      </c>
      <c r="J1259" s="5" t="s">
        <v>4181</v>
      </c>
      <c r="K1259" s="5" t="s">
        <v>542</v>
      </c>
      <c r="L1259" s="5" t="s">
        <v>4893</v>
      </c>
      <c r="M1259" s="5" t="s">
        <v>23112</v>
      </c>
      <c r="N1259" s="5" t="s">
        <v>2151</v>
      </c>
      <c r="O1259" s="5" t="s">
        <v>18184</v>
      </c>
      <c r="P1259" s="5" t="s">
        <v>3584</v>
      </c>
      <c r="Q1259" s="5">
        <v>1.138</v>
      </c>
      <c r="R1259" s="25">
        <f t="shared" si="19"/>
        <v>1.138</v>
      </c>
      <c r="S1259" s="30" t="s">
        <v>12359</v>
      </c>
      <c r="T1259" s="30" t="s">
        <v>7360</v>
      </c>
      <c r="U1259" s="30" t="s">
        <v>4988</v>
      </c>
      <c r="V1259" s="5" t="s">
        <v>278</v>
      </c>
      <c r="W1259" s="28"/>
      <c r="X1259" s="29">
        <v>1.3</v>
      </c>
      <c r="Z1259" s="29">
        <v>1019.9</v>
      </c>
      <c r="AA1259" s="29">
        <v>8.6</v>
      </c>
      <c r="AB1259" s="29">
        <v>50</v>
      </c>
      <c r="AC1259" s="29">
        <v>100.3</v>
      </c>
    </row>
    <row r="1260" spans="1:29">
      <c r="A1260" s="13" t="s">
        <v>17080</v>
      </c>
      <c r="B1260" s="4" t="s">
        <v>129</v>
      </c>
      <c r="C1260" s="12" t="s">
        <v>1591</v>
      </c>
      <c r="D1260" s="4" t="s">
        <v>131</v>
      </c>
      <c r="E1260" s="4" t="s">
        <v>64</v>
      </c>
      <c r="F1260" s="4" t="s">
        <v>4525</v>
      </c>
      <c r="G1260" s="4" t="s">
        <v>115</v>
      </c>
      <c r="H1260" s="4" t="s">
        <v>238</v>
      </c>
      <c r="I1260" s="5" t="s">
        <v>46029</v>
      </c>
      <c r="J1260" s="5" t="s">
        <v>1890</v>
      </c>
      <c r="K1260" s="5" t="s">
        <v>831</v>
      </c>
      <c r="L1260" s="5" t="s">
        <v>2124</v>
      </c>
      <c r="M1260" s="5" t="s">
        <v>7092</v>
      </c>
      <c r="N1260" s="5" t="s">
        <v>3880</v>
      </c>
      <c r="O1260" s="5" t="s">
        <v>46030</v>
      </c>
      <c r="P1260" s="5" t="s">
        <v>4844</v>
      </c>
      <c r="Q1260" s="5">
        <v>1.192</v>
      </c>
      <c r="R1260" s="25">
        <f t="shared" si="19"/>
        <v>1.192</v>
      </c>
      <c r="S1260" s="30" t="s">
        <v>24675</v>
      </c>
      <c r="T1260" s="30" t="s">
        <v>162</v>
      </c>
      <c r="U1260" s="30" t="s">
        <v>1584</v>
      </c>
      <c r="V1260" s="5" t="s">
        <v>152</v>
      </c>
      <c r="W1260" s="28"/>
      <c r="X1260" s="29">
        <v>1.5</v>
      </c>
      <c r="Z1260" s="29">
        <v>1020.4</v>
      </c>
      <c r="AA1260" s="29">
        <v>10.5</v>
      </c>
      <c r="AB1260" s="29">
        <v>35</v>
      </c>
      <c r="AC1260" s="29">
        <v>101.1</v>
      </c>
    </row>
    <row r="1261" spans="1:29">
      <c r="A1261" s="13" t="s">
        <v>17085</v>
      </c>
      <c r="B1261" s="4" t="s">
        <v>112</v>
      </c>
      <c r="C1261" s="12" t="s">
        <v>1591</v>
      </c>
      <c r="D1261" s="4" t="s">
        <v>158</v>
      </c>
      <c r="E1261" s="4" t="s">
        <v>256</v>
      </c>
      <c r="F1261" s="4" t="s">
        <v>1626</v>
      </c>
      <c r="G1261" s="4" t="s">
        <v>68</v>
      </c>
      <c r="H1261" s="4" t="s">
        <v>176</v>
      </c>
      <c r="I1261" s="5" t="s">
        <v>16571</v>
      </c>
      <c r="J1261" s="5" t="s">
        <v>5446</v>
      </c>
      <c r="K1261" s="5" t="s">
        <v>108</v>
      </c>
      <c r="L1261" s="5" t="s">
        <v>3757</v>
      </c>
      <c r="M1261" s="5" t="s">
        <v>44749</v>
      </c>
      <c r="N1261" s="5" t="s">
        <v>2224</v>
      </c>
      <c r="O1261" s="5" t="s">
        <v>31376</v>
      </c>
      <c r="P1261" s="5" t="s">
        <v>15339</v>
      </c>
      <c r="Q1261" s="5">
        <v>0.679</v>
      </c>
      <c r="R1261" s="25">
        <f t="shared" si="19"/>
        <v>0.679</v>
      </c>
      <c r="S1261" s="30" t="s">
        <v>46031</v>
      </c>
      <c r="T1261" s="30" t="s">
        <v>1377</v>
      </c>
      <c r="U1261" s="30" t="s">
        <v>58</v>
      </c>
      <c r="V1261" s="5" t="s">
        <v>267</v>
      </c>
      <c r="W1261" s="28"/>
      <c r="X1261" s="29">
        <v>1.7</v>
      </c>
      <c r="Z1261" s="29">
        <v>1020.6</v>
      </c>
      <c r="AA1261" s="29">
        <v>12.1</v>
      </c>
      <c r="AB1261" s="29">
        <v>25</v>
      </c>
      <c r="AC1261" s="29">
        <v>105.4</v>
      </c>
    </row>
    <row r="1262" spans="1:29">
      <c r="A1262" s="13" t="s">
        <v>17089</v>
      </c>
      <c r="B1262" s="4" t="s">
        <v>722</v>
      </c>
      <c r="C1262" s="12" t="s">
        <v>4289</v>
      </c>
      <c r="D1262" s="4" t="s">
        <v>316</v>
      </c>
      <c r="E1262" s="4" t="s">
        <v>34</v>
      </c>
      <c r="F1262" s="4" t="s">
        <v>1626</v>
      </c>
      <c r="G1262" s="4" t="s">
        <v>317</v>
      </c>
      <c r="H1262" s="4" t="s">
        <v>206</v>
      </c>
      <c r="I1262" s="5" t="s">
        <v>46032</v>
      </c>
      <c r="J1262" s="5" t="s">
        <v>5161</v>
      </c>
      <c r="K1262" s="5" t="s">
        <v>512</v>
      </c>
      <c r="L1262" s="5" t="s">
        <v>6105</v>
      </c>
      <c r="M1262" s="5" t="s">
        <v>30142</v>
      </c>
      <c r="N1262" s="5" t="s">
        <v>2389</v>
      </c>
      <c r="O1262" s="5" t="s">
        <v>26640</v>
      </c>
      <c r="P1262" s="5" t="s">
        <v>24104</v>
      </c>
      <c r="Q1262" s="5">
        <v>0.623</v>
      </c>
      <c r="R1262" s="25">
        <f t="shared" si="19"/>
        <v>0.623</v>
      </c>
      <c r="S1262" s="30" t="s">
        <v>29801</v>
      </c>
      <c r="T1262" s="30" t="s">
        <v>233</v>
      </c>
      <c r="U1262" s="30" t="s">
        <v>675</v>
      </c>
      <c r="V1262" s="5" t="s">
        <v>2313</v>
      </c>
      <c r="W1262" s="28"/>
      <c r="X1262" s="29">
        <v>1.7</v>
      </c>
      <c r="Z1262" s="29">
        <v>1020.1</v>
      </c>
      <c r="AA1262" s="29">
        <v>13.2</v>
      </c>
      <c r="AB1262" s="29">
        <v>22</v>
      </c>
      <c r="AC1262" s="29">
        <v>118.2</v>
      </c>
    </row>
    <row r="1263" spans="1:29">
      <c r="A1263" s="13" t="s">
        <v>17092</v>
      </c>
      <c r="B1263" s="4" t="s">
        <v>300</v>
      </c>
      <c r="C1263" s="12" t="s">
        <v>1591</v>
      </c>
      <c r="D1263" s="4" t="s">
        <v>112</v>
      </c>
      <c r="E1263" s="4" t="s">
        <v>50</v>
      </c>
      <c r="F1263" s="4" t="s">
        <v>2125</v>
      </c>
      <c r="G1263" s="4" t="s">
        <v>317</v>
      </c>
      <c r="H1263" s="4" t="s">
        <v>655</v>
      </c>
      <c r="I1263" s="5" t="s">
        <v>46033</v>
      </c>
      <c r="J1263" s="5" t="s">
        <v>3752</v>
      </c>
      <c r="K1263" s="5" t="s">
        <v>539</v>
      </c>
      <c r="L1263" s="5" t="s">
        <v>3008</v>
      </c>
      <c r="M1263" s="5" t="s">
        <v>13456</v>
      </c>
      <c r="N1263" s="5" t="s">
        <v>2395</v>
      </c>
      <c r="O1263" s="5" t="s">
        <v>26636</v>
      </c>
      <c r="P1263" s="5" t="s">
        <v>9287</v>
      </c>
      <c r="Q1263" s="5">
        <v>0.412</v>
      </c>
      <c r="R1263" s="25">
        <f t="shared" si="19"/>
        <v>0.412</v>
      </c>
      <c r="S1263" s="30" t="s">
        <v>23708</v>
      </c>
      <c r="T1263" s="30" t="s">
        <v>3779</v>
      </c>
      <c r="U1263" s="30" t="s">
        <v>1797</v>
      </c>
      <c r="V1263" s="5" t="s">
        <v>4181</v>
      </c>
      <c r="W1263" s="28"/>
      <c r="X1263" s="29">
        <v>1.6</v>
      </c>
      <c r="Z1263" s="29">
        <v>1019.3</v>
      </c>
      <c r="AA1263" s="29">
        <v>14.2</v>
      </c>
      <c r="AB1263" s="29">
        <v>21</v>
      </c>
      <c r="AC1263" s="29">
        <v>136.9</v>
      </c>
    </row>
    <row r="1264" spans="1:29">
      <c r="A1264" s="13" t="s">
        <v>17095</v>
      </c>
      <c r="B1264" s="4" t="s">
        <v>207</v>
      </c>
      <c r="C1264" s="12" t="s">
        <v>1103</v>
      </c>
      <c r="D1264" s="4" t="s">
        <v>129</v>
      </c>
      <c r="E1264" s="4" t="s">
        <v>191</v>
      </c>
      <c r="F1264" s="4" t="s">
        <v>3327</v>
      </c>
      <c r="G1264" s="4" t="s">
        <v>317</v>
      </c>
      <c r="H1264" s="4" t="s">
        <v>2298</v>
      </c>
      <c r="I1264" s="5" t="s">
        <v>46034</v>
      </c>
      <c r="J1264" s="5" t="s">
        <v>252</v>
      </c>
      <c r="K1264" s="5" t="s">
        <v>108</v>
      </c>
      <c r="L1264" s="5" t="s">
        <v>42</v>
      </c>
      <c r="M1264" s="5" t="s">
        <v>9780</v>
      </c>
      <c r="N1264" s="5" t="s">
        <v>139</v>
      </c>
      <c r="O1264" s="5" t="s">
        <v>15334</v>
      </c>
      <c r="P1264" s="5" t="s">
        <v>19399</v>
      </c>
      <c r="Q1264" s="5">
        <v>0.465</v>
      </c>
      <c r="R1264" s="25">
        <f t="shared" si="19"/>
        <v>0.465</v>
      </c>
      <c r="S1264" s="30" t="s">
        <v>21487</v>
      </c>
      <c r="T1264" s="30" t="s">
        <v>2502</v>
      </c>
      <c r="U1264" s="30" t="s">
        <v>2065</v>
      </c>
      <c r="V1264" s="5" t="s">
        <v>1930</v>
      </c>
      <c r="W1264" s="28"/>
      <c r="X1264" s="29">
        <v>1.6</v>
      </c>
      <c r="Z1264" s="29">
        <v>1017.9</v>
      </c>
      <c r="AA1264" s="29">
        <v>14.8</v>
      </c>
      <c r="AB1264" s="29">
        <v>22</v>
      </c>
      <c r="AC1264" s="29">
        <v>155.9</v>
      </c>
    </row>
    <row r="1265" spans="1:29">
      <c r="A1265" s="13" t="s">
        <v>17097</v>
      </c>
      <c r="B1265" s="4" t="s">
        <v>80</v>
      </c>
      <c r="C1265" s="12" t="s">
        <v>99</v>
      </c>
      <c r="D1265" s="4" t="s">
        <v>640</v>
      </c>
      <c r="E1265" s="4" t="s">
        <v>344</v>
      </c>
      <c r="F1265" s="4" t="s">
        <v>3752</v>
      </c>
      <c r="G1265" s="4" t="s">
        <v>317</v>
      </c>
      <c r="H1265" s="4" t="s">
        <v>1269</v>
      </c>
      <c r="I1265" s="5" t="s">
        <v>46035</v>
      </c>
      <c r="J1265" s="5" t="s">
        <v>7815</v>
      </c>
      <c r="K1265" s="5" t="s">
        <v>904</v>
      </c>
      <c r="L1265" s="5" t="s">
        <v>7815</v>
      </c>
      <c r="M1265" s="5" t="s">
        <v>1321</v>
      </c>
      <c r="N1265" s="5" t="s">
        <v>8752</v>
      </c>
      <c r="O1265" s="5" t="s">
        <v>43017</v>
      </c>
      <c r="P1265" s="5" t="s">
        <v>28498</v>
      </c>
      <c r="Q1265" s="5">
        <v>0.7</v>
      </c>
      <c r="R1265" s="25">
        <f t="shared" si="19"/>
        <v>0.7</v>
      </c>
      <c r="S1265" s="30" t="s">
        <v>21325</v>
      </c>
      <c r="T1265" s="30" t="s">
        <v>9345</v>
      </c>
      <c r="U1265" s="30" t="s">
        <v>1699</v>
      </c>
      <c r="V1265" s="5" t="s">
        <v>3557</v>
      </c>
      <c r="W1265" s="28"/>
      <c r="X1265" s="29">
        <v>1.5</v>
      </c>
      <c r="Z1265" s="29">
        <v>1017</v>
      </c>
      <c r="AA1265" s="29">
        <v>15.3</v>
      </c>
      <c r="AB1265" s="29">
        <v>24</v>
      </c>
      <c r="AC1265" s="29">
        <v>128.1</v>
      </c>
    </row>
    <row r="1266" spans="1:29">
      <c r="A1266" s="13" t="s">
        <v>17101</v>
      </c>
      <c r="B1266" s="4" t="s">
        <v>574</v>
      </c>
      <c r="C1266" s="12" t="s">
        <v>68</v>
      </c>
      <c r="D1266" s="4" t="s">
        <v>314</v>
      </c>
      <c r="E1266" s="4" t="s">
        <v>376</v>
      </c>
      <c r="F1266" s="4" t="s">
        <v>2458</v>
      </c>
      <c r="G1266" s="4" t="s">
        <v>317</v>
      </c>
      <c r="H1266" s="4" t="s">
        <v>255</v>
      </c>
      <c r="I1266" s="5" t="s">
        <v>46036</v>
      </c>
      <c r="J1266" s="5" t="s">
        <v>4704</v>
      </c>
      <c r="K1266" s="5" t="s">
        <v>267</v>
      </c>
      <c r="L1266" s="5" t="s">
        <v>3752</v>
      </c>
      <c r="M1266" s="5" t="s">
        <v>37501</v>
      </c>
      <c r="N1266" s="5" t="s">
        <v>4969</v>
      </c>
      <c r="O1266" s="5" t="s">
        <v>29785</v>
      </c>
      <c r="P1266" s="5" t="s">
        <v>46037</v>
      </c>
      <c r="Q1266" s="5">
        <v>0.517</v>
      </c>
      <c r="R1266" s="25">
        <f t="shared" si="19"/>
        <v>0.517</v>
      </c>
      <c r="S1266" s="30" t="s">
        <v>46038</v>
      </c>
      <c r="T1266" s="30" t="s">
        <v>7341</v>
      </c>
      <c r="U1266" s="30" t="s">
        <v>701</v>
      </c>
      <c r="V1266" s="5" t="s">
        <v>3309</v>
      </c>
      <c r="W1266" s="28"/>
      <c r="X1266" s="29">
        <v>1.4</v>
      </c>
      <c r="Z1266" s="29">
        <v>1016.4</v>
      </c>
      <c r="AA1266" s="29">
        <v>15.6</v>
      </c>
      <c r="AB1266" s="29">
        <v>26</v>
      </c>
      <c r="AC1266" s="29">
        <v>150.9</v>
      </c>
    </row>
    <row r="1267" spans="1:29">
      <c r="A1267" s="13" t="s">
        <v>17105</v>
      </c>
      <c r="B1267" s="4" t="s">
        <v>112</v>
      </c>
      <c r="C1267" s="12" t="s">
        <v>1103</v>
      </c>
      <c r="D1267" s="4" t="s">
        <v>114</v>
      </c>
      <c r="E1267" s="4" t="s">
        <v>547</v>
      </c>
      <c r="F1267" s="4" t="s">
        <v>21843</v>
      </c>
      <c r="G1267" s="4" t="s">
        <v>317</v>
      </c>
      <c r="H1267" s="4" t="s">
        <v>1307</v>
      </c>
      <c r="I1267" s="5" t="s">
        <v>46039</v>
      </c>
      <c r="J1267" s="5" t="s">
        <v>7650</v>
      </c>
      <c r="K1267" s="5" t="s">
        <v>498</v>
      </c>
      <c r="L1267" s="5" t="s">
        <v>6477</v>
      </c>
      <c r="M1267" s="5" t="s">
        <v>9105</v>
      </c>
      <c r="N1267" s="5" t="s">
        <v>2305</v>
      </c>
      <c r="O1267" s="5" t="s">
        <v>20872</v>
      </c>
      <c r="P1267" s="5" t="s">
        <v>39964</v>
      </c>
      <c r="Q1267" s="5">
        <v>0.344</v>
      </c>
      <c r="R1267" s="25">
        <f t="shared" si="19"/>
        <v>0.344</v>
      </c>
      <c r="S1267" s="30" t="s">
        <v>19234</v>
      </c>
      <c r="T1267" s="30" t="s">
        <v>1028</v>
      </c>
      <c r="U1267" s="30" t="s">
        <v>608</v>
      </c>
      <c r="V1267" s="5" t="s">
        <v>4365</v>
      </c>
      <c r="W1267" s="28"/>
      <c r="X1267" s="29">
        <v>1.5</v>
      </c>
      <c r="Z1267" s="29">
        <v>1015.9</v>
      </c>
      <c r="AA1267" s="29">
        <v>15.2</v>
      </c>
      <c r="AB1267" s="29">
        <v>28</v>
      </c>
      <c r="AC1267" s="29">
        <v>127.2</v>
      </c>
    </row>
    <row r="1268" spans="1:29">
      <c r="A1268" s="13" t="s">
        <v>17109</v>
      </c>
      <c r="B1268" s="4" t="s">
        <v>112</v>
      </c>
      <c r="C1268" s="12" t="s">
        <v>1591</v>
      </c>
      <c r="D1268" s="4" t="s">
        <v>158</v>
      </c>
      <c r="E1268" s="4" t="s">
        <v>242</v>
      </c>
      <c r="F1268" s="4" t="s">
        <v>351</v>
      </c>
      <c r="G1268" s="4" t="s">
        <v>68</v>
      </c>
      <c r="H1268" s="4" t="s">
        <v>271</v>
      </c>
      <c r="I1268" s="5" t="s">
        <v>46040</v>
      </c>
      <c r="J1268" s="5" t="s">
        <v>2503</v>
      </c>
      <c r="K1268" s="5" t="s">
        <v>831</v>
      </c>
      <c r="L1268" s="5" t="s">
        <v>2387</v>
      </c>
      <c r="M1268" s="5" t="s">
        <v>37669</v>
      </c>
      <c r="N1268" s="5" t="s">
        <v>2255</v>
      </c>
      <c r="O1268" s="5" t="s">
        <v>18035</v>
      </c>
      <c r="P1268" s="5" t="s">
        <v>26950</v>
      </c>
      <c r="Q1268" s="5">
        <v>0.29</v>
      </c>
      <c r="R1268" s="25">
        <f t="shared" si="19"/>
        <v>0.29</v>
      </c>
      <c r="S1268" s="30" t="s">
        <v>22559</v>
      </c>
      <c r="T1268" s="30" t="s">
        <v>8105</v>
      </c>
      <c r="U1268" s="30" t="s">
        <v>1146</v>
      </c>
      <c r="V1268" s="5" t="s">
        <v>2278</v>
      </c>
      <c r="W1268" s="28"/>
      <c r="X1268" s="29">
        <v>1</v>
      </c>
      <c r="Z1268" s="29">
        <v>1015.6</v>
      </c>
      <c r="AA1268" s="29">
        <v>14.5</v>
      </c>
      <c r="AB1268" s="29">
        <v>30</v>
      </c>
      <c r="AC1268" s="29">
        <v>113.8</v>
      </c>
    </row>
    <row r="1269" spans="1:29">
      <c r="A1269" s="13" t="s">
        <v>17112</v>
      </c>
      <c r="B1269" s="4" t="s">
        <v>238</v>
      </c>
      <c r="C1269" s="12" t="s">
        <v>1591</v>
      </c>
      <c r="D1269" s="4" t="s">
        <v>968</v>
      </c>
      <c r="E1269" s="4" t="s">
        <v>256</v>
      </c>
      <c r="F1269" s="4" t="s">
        <v>1249</v>
      </c>
      <c r="G1269" s="4" t="s">
        <v>31</v>
      </c>
      <c r="H1269" s="4" t="s">
        <v>1433</v>
      </c>
      <c r="I1269" s="5" t="s">
        <v>46041</v>
      </c>
      <c r="J1269" s="5" t="s">
        <v>7650</v>
      </c>
      <c r="K1269" s="5" t="s">
        <v>171</v>
      </c>
      <c r="L1269" s="5" t="s">
        <v>311</v>
      </c>
      <c r="M1269" s="5" t="s">
        <v>9139</v>
      </c>
      <c r="N1269" s="5" t="s">
        <v>1838</v>
      </c>
      <c r="O1269" s="5" t="s">
        <v>2016</v>
      </c>
      <c r="P1269" s="5" t="s">
        <v>27198</v>
      </c>
      <c r="Q1269" s="5">
        <v>0.298</v>
      </c>
      <c r="R1269" s="25">
        <f t="shared" si="19"/>
        <v>0.298</v>
      </c>
      <c r="S1269" s="30" t="s">
        <v>23174</v>
      </c>
      <c r="T1269" s="30" t="s">
        <v>6713</v>
      </c>
      <c r="U1269" s="30" t="s">
        <v>758</v>
      </c>
      <c r="V1269" s="5" t="s">
        <v>555</v>
      </c>
      <c r="W1269" s="28"/>
      <c r="X1269" s="29">
        <v>0.8</v>
      </c>
      <c r="Z1269" s="29">
        <v>1015.7</v>
      </c>
      <c r="AA1269" s="29">
        <v>13.3</v>
      </c>
      <c r="AB1269" s="29">
        <v>34</v>
      </c>
      <c r="AC1269" s="29">
        <v>111.1</v>
      </c>
    </row>
    <row r="1270" spans="1:29">
      <c r="A1270" s="13" t="s">
        <v>17116</v>
      </c>
      <c r="B1270" s="4" t="s">
        <v>299</v>
      </c>
      <c r="C1270" s="12" t="s">
        <v>1103</v>
      </c>
      <c r="D1270" s="4" t="s">
        <v>1514</v>
      </c>
      <c r="E1270" s="4" t="s">
        <v>258</v>
      </c>
      <c r="F1270" s="4" t="s">
        <v>382</v>
      </c>
      <c r="G1270" s="4" t="s">
        <v>874</v>
      </c>
      <c r="H1270" s="4" t="s">
        <v>298</v>
      </c>
      <c r="I1270" s="5" t="s">
        <v>46042</v>
      </c>
      <c r="J1270" s="5" t="s">
        <v>6105</v>
      </c>
      <c r="K1270" s="5" t="s">
        <v>171</v>
      </c>
      <c r="L1270" s="5" t="s">
        <v>3826</v>
      </c>
      <c r="M1270" s="5" t="s">
        <v>9239</v>
      </c>
      <c r="N1270" s="5" t="s">
        <v>4612</v>
      </c>
      <c r="O1270" s="5" t="s">
        <v>16467</v>
      </c>
      <c r="P1270" s="5" t="s">
        <v>9221</v>
      </c>
      <c r="Q1270" s="5">
        <v>0.668</v>
      </c>
      <c r="R1270" s="25">
        <f t="shared" si="19"/>
        <v>0.668</v>
      </c>
      <c r="S1270" s="30" t="s">
        <v>20251</v>
      </c>
      <c r="T1270" s="30" t="s">
        <v>286</v>
      </c>
      <c r="U1270" s="30" t="s">
        <v>3018</v>
      </c>
      <c r="V1270" s="5" t="s">
        <v>2386</v>
      </c>
      <c r="W1270" s="28"/>
      <c r="X1270" s="29">
        <v>0.9</v>
      </c>
      <c r="Z1270" s="29">
        <v>1016</v>
      </c>
      <c r="AA1270" s="29">
        <v>12.6</v>
      </c>
      <c r="AB1270" s="29">
        <v>36</v>
      </c>
      <c r="AC1270" s="29">
        <v>132.5</v>
      </c>
    </row>
    <row r="1271" spans="1:29">
      <c r="A1271" s="13" t="s">
        <v>17119</v>
      </c>
      <c r="B1271" s="4" t="s">
        <v>2663</v>
      </c>
      <c r="C1271" s="12" t="s">
        <v>50</v>
      </c>
      <c r="D1271" s="4" t="s">
        <v>1500</v>
      </c>
      <c r="E1271" s="4" t="s">
        <v>603</v>
      </c>
      <c r="F1271" s="4" t="s">
        <v>2034</v>
      </c>
      <c r="G1271" s="4" t="s">
        <v>1459</v>
      </c>
      <c r="H1271" s="4" t="s">
        <v>284</v>
      </c>
      <c r="I1271" s="5" t="s">
        <v>46043</v>
      </c>
      <c r="J1271" s="5" t="s">
        <v>3940</v>
      </c>
      <c r="K1271" s="5" t="s">
        <v>402</v>
      </c>
      <c r="L1271" s="5" t="s">
        <v>1668</v>
      </c>
      <c r="M1271" s="5" t="s">
        <v>5350</v>
      </c>
      <c r="N1271" s="5" t="s">
        <v>3386</v>
      </c>
      <c r="O1271" s="5" t="s">
        <v>42938</v>
      </c>
      <c r="P1271" s="5" t="s">
        <v>39645</v>
      </c>
      <c r="Q1271" s="5">
        <v>1.465</v>
      </c>
      <c r="R1271" s="25">
        <f t="shared" si="19"/>
        <v>1.465</v>
      </c>
      <c r="S1271" s="30" t="s">
        <v>6783</v>
      </c>
      <c r="T1271" s="30" t="s">
        <v>6702</v>
      </c>
      <c r="U1271" s="30" t="s">
        <v>1391</v>
      </c>
      <c r="V1271" s="5" t="s">
        <v>1837</v>
      </c>
      <c r="W1271" s="28"/>
      <c r="X1271" s="29">
        <v>1.1</v>
      </c>
      <c r="Z1271" s="29">
        <v>1016.2</v>
      </c>
      <c r="AA1271" s="29">
        <v>12.3</v>
      </c>
      <c r="AB1271" s="29">
        <v>38</v>
      </c>
      <c r="AC1271" s="29">
        <v>154.1</v>
      </c>
    </row>
    <row r="1272" spans="1:29">
      <c r="A1272" s="13" t="s">
        <v>17124</v>
      </c>
      <c r="B1272" s="4" t="s">
        <v>176</v>
      </c>
      <c r="C1272" s="12" t="s">
        <v>874</v>
      </c>
      <c r="D1272" s="4" t="s">
        <v>175</v>
      </c>
      <c r="E1272" s="4" t="s">
        <v>29</v>
      </c>
      <c r="F1272" s="4" t="s">
        <v>6999</v>
      </c>
      <c r="G1272" s="4" t="s">
        <v>115</v>
      </c>
      <c r="H1272" s="4" t="s">
        <v>1514</v>
      </c>
      <c r="I1272" s="5" t="s">
        <v>46044</v>
      </c>
      <c r="J1272" s="5" t="s">
        <v>6477</v>
      </c>
      <c r="K1272" s="5" t="s">
        <v>555</v>
      </c>
      <c r="L1272" s="5" t="s">
        <v>4012</v>
      </c>
      <c r="M1272" s="5" t="s">
        <v>27623</v>
      </c>
      <c r="N1272" s="5" t="s">
        <v>3386</v>
      </c>
      <c r="O1272" s="5" t="s">
        <v>21962</v>
      </c>
      <c r="P1272" s="5" t="s">
        <v>46045</v>
      </c>
      <c r="Q1272" s="5">
        <v>1.316</v>
      </c>
      <c r="R1272" s="25">
        <f t="shared" si="19"/>
        <v>1.316</v>
      </c>
      <c r="S1272" s="30" t="s">
        <v>46046</v>
      </c>
      <c r="T1272" s="30" t="s">
        <v>4768</v>
      </c>
      <c r="U1272" s="30" t="s">
        <v>6864</v>
      </c>
      <c r="V1272" s="5" t="s">
        <v>278</v>
      </c>
      <c r="W1272" s="28"/>
      <c r="X1272" s="29">
        <v>1.9</v>
      </c>
      <c r="Z1272" s="29">
        <v>1016.4</v>
      </c>
      <c r="AA1272" s="29">
        <v>11.9</v>
      </c>
      <c r="AB1272" s="29">
        <v>38</v>
      </c>
      <c r="AC1272" s="29">
        <v>173</v>
      </c>
    </row>
    <row r="1273" spans="1:29">
      <c r="A1273" s="13" t="s">
        <v>17128</v>
      </c>
      <c r="B1273" s="4" t="s">
        <v>30</v>
      </c>
      <c r="C1273" s="12" t="s">
        <v>1103</v>
      </c>
      <c r="D1273" s="4" t="s">
        <v>285</v>
      </c>
      <c r="E1273" s="4" t="s">
        <v>476</v>
      </c>
      <c r="F1273" s="4" t="s">
        <v>18628</v>
      </c>
      <c r="G1273" s="4" t="s">
        <v>115</v>
      </c>
      <c r="H1273" s="4" t="s">
        <v>1514</v>
      </c>
      <c r="I1273" s="5" t="s">
        <v>30938</v>
      </c>
      <c r="J1273" s="5" t="s">
        <v>2843</v>
      </c>
      <c r="K1273" s="5" t="s">
        <v>251</v>
      </c>
      <c r="L1273" s="5" t="s">
        <v>1668</v>
      </c>
      <c r="M1273" s="5" t="s">
        <v>813</v>
      </c>
      <c r="N1273" s="5" t="s">
        <v>472</v>
      </c>
      <c r="O1273" s="5" t="s">
        <v>27072</v>
      </c>
      <c r="P1273" s="5" t="s">
        <v>43526</v>
      </c>
      <c r="Q1273" s="5">
        <v>1.078</v>
      </c>
      <c r="R1273" s="25">
        <f t="shared" si="19"/>
        <v>1.078</v>
      </c>
      <c r="S1273" s="30" t="s">
        <v>46047</v>
      </c>
      <c r="T1273" s="30" t="s">
        <v>4687</v>
      </c>
      <c r="U1273" s="30" t="s">
        <v>798</v>
      </c>
      <c r="V1273" s="5" t="s">
        <v>8209</v>
      </c>
      <c r="W1273" s="28"/>
      <c r="X1273" s="29">
        <v>1.4</v>
      </c>
      <c r="Z1273" s="29">
        <v>1016.3</v>
      </c>
      <c r="AA1273" s="29">
        <v>11.4</v>
      </c>
      <c r="AB1273" s="29">
        <v>38</v>
      </c>
      <c r="AC1273" s="29">
        <v>175.9</v>
      </c>
    </row>
    <row r="1274" spans="1:29">
      <c r="A1274" s="13" t="s">
        <v>17133</v>
      </c>
      <c r="B1274" s="4" t="s">
        <v>176</v>
      </c>
      <c r="C1274" s="12" t="s">
        <v>99</v>
      </c>
      <c r="D1274" s="4" t="s">
        <v>271</v>
      </c>
      <c r="E1274" s="4" t="s">
        <v>48</v>
      </c>
      <c r="F1274" s="4" t="s">
        <v>855</v>
      </c>
      <c r="G1274" s="4" t="s">
        <v>31</v>
      </c>
      <c r="H1274" s="4" t="s">
        <v>1514</v>
      </c>
      <c r="I1274" s="5" t="s">
        <v>46048</v>
      </c>
      <c r="J1274" s="5" t="s">
        <v>5570</v>
      </c>
      <c r="K1274" s="5" t="s">
        <v>512</v>
      </c>
      <c r="L1274" s="5" t="s">
        <v>8579</v>
      </c>
      <c r="M1274" s="5" t="s">
        <v>18917</v>
      </c>
      <c r="N1274" s="5" t="s">
        <v>2337</v>
      </c>
      <c r="O1274" s="5" t="s">
        <v>24616</v>
      </c>
      <c r="P1274" s="5" t="s">
        <v>19034</v>
      </c>
      <c r="Q1274" s="5">
        <v>0.807</v>
      </c>
      <c r="R1274" s="25">
        <f t="shared" si="19"/>
        <v>0.807</v>
      </c>
      <c r="S1274" s="30" t="s">
        <v>39641</v>
      </c>
      <c r="T1274" s="30" t="s">
        <v>4413</v>
      </c>
      <c r="U1274" s="30" t="s">
        <v>14399</v>
      </c>
      <c r="V1274" s="5" t="s">
        <v>1616</v>
      </c>
      <c r="W1274" s="28"/>
      <c r="X1274" s="29">
        <v>1.2</v>
      </c>
      <c r="Z1274" s="29">
        <v>1015.8</v>
      </c>
      <c r="AA1274" s="29">
        <v>11.2</v>
      </c>
      <c r="AB1274" s="29">
        <v>39</v>
      </c>
      <c r="AC1274" s="29">
        <v>193</v>
      </c>
    </row>
    <row r="1275" spans="1:29">
      <c r="A1275" s="13" t="s">
        <v>17139</v>
      </c>
      <c r="B1275" s="4" t="s">
        <v>640</v>
      </c>
      <c r="C1275" s="12" t="s">
        <v>99</v>
      </c>
      <c r="D1275" s="4" t="s">
        <v>189</v>
      </c>
      <c r="E1275" s="4" t="s">
        <v>407</v>
      </c>
      <c r="F1275" s="4" t="s">
        <v>6993</v>
      </c>
      <c r="G1275" s="4" t="s">
        <v>31</v>
      </c>
      <c r="H1275" s="4" t="s">
        <v>655</v>
      </c>
      <c r="I1275" s="5" t="s">
        <v>46049</v>
      </c>
      <c r="J1275" s="5" t="s">
        <v>5446</v>
      </c>
      <c r="K1275" s="5" t="s">
        <v>512</v>
      </c>
      <c r="L1275" s="5" t="s">
        <v>6069</v>
      </c>
      <c r="M1275" s="5" t="s">
        <v>4816</v>
      </c>
      <c r="N1275" s="5" t="s">
        <v>2337</v>
      </c>
      <c r="O1275" s="5" t="s">
        <v>36271</v>
      </c>
      <c r="P1275" s="5" t="s">
        <v>22289</v>
      </c>
      <c r="Q1275" s="5">
        <v>0.699</v>
      </c>
      <c r="R1275" s="25">
        <f t="shared" si="19"/>
        <v>0.699</v>
      </c>
      <c r="S1275" s="30" t="s">
        <v>43557</v>
      </c>
      <c r="T1275" s="30" t="s">
        <v>9387</v>
      </c>
      <c r="U1275" s="30" t="s">
        <v>14399</v>
      </c>
      <c r="V1275" s="5" t="s">
        <v>2049</v>
      </c>
      <c r="W1275" s="28"/>
      <c r="X1275" s="29" t="s">
        <v>269</v>
      </c>
      <c r="Z1275" s="29">
        <v>1015.6</v>
      </c>
      <c r="AA1275" s="29">
        <v>11.1</v>
      </c>
      <c r="AB1275" s="29">
        <v>40</v>
      </c>
      <c r="AC1275" s="29" t="s">
        <v>269</v>
      </c>
    </row>
    <row r="1276" spans="1:29">
      <c r="A1276" s="13" t="s">
        <v>17143</v>
      </c>
      <c r="B1276" s="4" t="s">
        <v>82</v>
      </c>
      <c r="C1276" s="12" t="s">
        <v>99</v>
      </c>
      <c r="D1276" s="4" t="s">
        <v>144</v>
      </c>
      <c r="E1276" s="4" t="s">
        <v>48</v>
      </c>
      <c r="F1276" s="4" t="s">
        <v>6993</v>
      </c>
      <c r="G1276" s="4" t="s">
        <v>115</v>
      </c>
      <c r="H1276" s="4" t="s">
        <v>284</v>
      </c>
      <c r="I1276" s="5" t="s">
        <v>46050</v>
      </c>
      <c r="J1276" s="5" t="s">
        <v>124</v>
      </c>
      <c r="K1276" s="5" t="s">
        <v>108</v>
      </c>
      <c r="L1276" s="5" t="s">
        <v>6948</v>
      </c>
      <c r="M1276" s="5" t="s">
        <v>6060</v>
      </c>
      <c r="N1276" s="5" t="s">
        <v>1109</v>
      </c>
      <c r="O1276" s="5" t="s">
        <v>21319</v>
      </c>
      <c r="P1276" s="5" t="s">
        <v>6067</v>
      </c>
      <c r="Q1276" s="5">
        <v>0.654</v>
      </c>
      <c r="R1276" s="25">
        <f t="shared" si="19"/>
        <v>0.654</v>
      </c>
      <c r="S1276" s="30" t="s">
        <v>42939</v>
      </c>
      <c r="T1276" s="30" t="s">
        <v>8291</v>
      </c>
      <c r="U1276" s="30" t="s">
        <v>798</v>
      </c>
      <c r="V1276" s="5" t="s">
        <v>216</v>
      </c>
      <c r="W1276" s="28"/>
      <c r="X1276" s="29" t="s">
        <v>269</v>
      </c>
      <c r="Z1276" s="29" t="s">
        <v>269</v>
      </c>
      <c r="AA1276" s="29" t="s">
        <v>269</v>
      </c>
      <c r="AB1276" s="29" t="s">
        <v>269</v>
      </c>
      <c r="AC1276" s="29" t="s">
        <v>269</v>
      </c>
    </row>
    <row r="1277" spans="1:29">
      <c r="A1277" s="13" t="s">
        <v>17149</v>
      </c>
      <c r="B1277" s="4" t="s">
        <v>65</v>
      </c>
      <c r="C1277" s="12" t="s">
        <v>99</v>
      </c>
      <c r="D1277" s="4" t="s">
        <v>1307</v>
      </c>
      <c r="E1277" s="4" t="s">
        <v>407</v>
      </c>
      <c r="F1277" s="4" t="s">
        <v>912</v>
      </c>
      <c r="G1277" s="4" t="s">
        <v>874</v>
      </c>
      <c r="H1277" s="4" t="s">
        <v>206</v>
      </c>
      <c r="I1277" s="5" t="s">
        <v>38274</v>
      </c>
      <c r="J1277" s="5" t="s">
        <v>2217</v>
      </c>
      <c r="K1277" s="5" t="s">
        <v>108</v>
      </c>
      <c r="L1277" s="5" t="s">
        <v>1974</v>
      </c>
      <c r="M1277" s="5" t="s">
        <v>36845</v>
      </c>
      <c r="N1277" s="5" t="s">
        <v>313</v>
      </c>
      <c r="O1277" s="5" t="s">
        <v>43984</v>
      </c>
      <c r="P1277" s="5" t="s">
        <v>25790</v>
      </c>
      <c r="Q1277" s="5">
        <v>0.74</v>
      </c>
      <c r="R1277" s="25">
        <f t="shared" si="19"/>
        <v>0.74</v>
      </c>
      <c r="S1277" s="30" t="s">
        <v>46051</v>
      </c>
      <c r="T1277" s="30" t="s">
        <v>3310</v>
      </c>
      <c r="U1277" s="30" t="s">
        <v>7688</v>
      </c>
      <c r="V1277" s="5" t="s">
        <v>1287</v>
      </c>
      <c r="W1277" s="28"/>
      <c r="X1277" s="29" t="s">
        <v>269</v>
      </c>
      <c r="Z1277" s="29" t="s">
        <v>269</v>
      </c>
      <c r="AA1277" s="29" t="s">
        <v>269</v>
      </c>
      <c r="AB1277" s="29" t="s">
        <v>269</v>
      </c>
      <c r="AC1277" s="29" t="s">
        <v>269</v>
      </c>
    </row>
    <row r="1278" spans="1:29">
      <c r="A1278" s="13" t="s">
        <v>17155</v>
      </c>
      <c r="B1278" s="4" t="s">
        <v>954</v>
      </c>
      <c r="C1278" s="12" t="s">
        <v>317</v>
      </c>
      <c r="D1278" s="4" t="s">
        <v>638</v>
      </c>
      <c r="E1278" s="4" t="s">
        <v>83</v>
      </c>
      <c r="F1278" s="4" t="s">
        <v>1509</v>
      </c>
      <c r="G1278" s="4" t="s">
        <v>50</v>
      </c>
      <c r="H1278" s="4" t="s">
        <v>112</v>
      </c>
      <c r="I1278" s="5" t="s">
        <v>21234</v>
      </c>
      <c r="J1278" s="5" t="s">
        <v>799</v>
      </c>
      <c r="K1278" s="5" t="s">
        <v>338</v>
      </c>
      <c r="L1278" s="5" t="s">
        <v>7944</v>
      </c>
      <c r="M1278" s="5" t="s">
        <v>30651</v>
      </c>
      <c r="N1278" s="5" t="s">
        <v>1786</v>
      </c>
      <c r="O1278" s="5" t="s">
        <v>35642</v>
      </c>
      <c r="P1278" s="5" t="s">
        <v>8324</v>
      </c>
      <c r="Q1278" s="5">
        <v>1.062</v>
      </c>
      <c r="R1278" s="25">
        <f t="shared" si="19"/>
        <v>1.062</v>
      </c>
      <c r="S1278" s="30" t="s">
        <v>29655</v>
      </c>
      <c r="T1278" s="30" t="s">
        <v>5880</v>
      </c>
      <c r="U1278" s="30" t="s">
        <v>2494</v>
      </c>
      <c r="V1278" s="5" t="s">
        <v>56</v>
      </c>
      <c r="W1278" s="28"/>
      <c r="X1278" s="29" t="s">
        <v>269</v>
      </c>
      <c r="Z1278" s="29" t="s">
        <v>269</v>
      </c>
      <c r="AA1278" s="29" t="s">
        <v>269</v>
      </c>
      <c r="AB1278" s="29" t="s">
        <v>269</v>
      </c>
      <c r="AC1278" s="29" t="s">
        <v>269</v>
      </c>
    </row>
    <row r="1279" spans="1:29">
      <c r="A1279" s="13" t="s">
        <v>17158</v>
      </c>
      <c r="B1279" s="4" t="s">
        <v>206</v>
      </c>
      <c r="C1279" s="12" t="s">
        <v>68</v>
      </c>
      <c r="D1279" s="4" t="s">
        <v>5175</v>
      </c>
      <c r="E1279" s="4" t="s">
        <v>345</v>
      </c>
      <c r="F1279" s="4" t="s">
        <v>6988</v>
      </c>
      <c r="G1279" s="4" t="s">
        <v>50</v>
      </c>
      <c r="H1279" s="4" t="s">
        <v>300</v>
      </c>
      <c r="I1279" s="5" t="s">
        <v>46052</v>
      </c>
      <c r="J1279" s="5" t="s">
        <v>6699</v>
      </c>
      <c r="K1279" s="5" t="s">
        <v>108</v>
      </c>
      <c r="L1279" s="5" t="s">
        <v>1965</v>
      </c>
      <c r="M1279" s="5" t="s">
        <v>22018</v>
      </c>
      <c r="N1279" s="5" t="s">
        <v>4969</v>
      </c>
      <c r="O1279" s="5" t="s">
        <v>7435</v>
      </c>
      <c r="P1279" s="5" t="s">
        <v>8176</v>
      </c>
      <c r="Q1279" s="5">
        <v>1.403</v>
      </c>
      <c r="R1279" s="25">
        <f t="shared" si="19"/>
        <v>1.403</v>
      </c>
      <c r="S1279" s="30" t="s">
        <v>46053</v>
      </c>
      <c r="T1279" s="30" t="s">
        <v>623</v>
      </c>
      <c r="U1279" s="30" t="s">
        <v>13349</v>
      </c>
      <c r="V1279" s="5" t="s">
        <v>278</v>
      </c>
      <c r="W1279" s="28"/>
      <c r="X1279" s="29">
        <v>0.7</v>
      </c>
      <c r="Z1279" s="29">
        <v>1012.9</v>
      </c>
      <c r="AA1279" s="29">
        <v>8.6</v>
      </c>
      <c r="AB1279" s="29">
        <v>52</v>
      </c>
      <c r="AC1279" s="29">
        <v>108.6</v>
      </c>
    </row>
    <row r="1280" spans="1:29">
      <c r="A1280" s="13" t="s">
        <v>17162</v>
      </c>
      <c r="B1280" s="4" t="s">
        <v>114</v>
      </c>
      <c r="C1280" s="12" t="s">
        <v>317</v>
      </c>
      <c r="D1280" s="4" t="s">
        <v>1346</v>
      </c>
      <c r="E1280" s="4" t="s">
        <v>80</v>
      </c>
      <c r="F1280" s="4" t="s">
        <v>7689</v>
      </c>
      <c r="G1280" s="4" t="s">
        <v>1737</v>
      </c>
      <c r="H1280" s="4" t="s">
        <v>207</v>
      </c>
      <c r="I1280" s="5" t="s">
        <v>46054</v>
      </c>
      <c r="J1280" s="5" t="s">
        <v>1146</v>
      </c>
      <c r="K1280" s="5" t="s">
        <v>202</v>
      </c>
      <c r="L1280" s="5" t="s">
        <v>2124</v>
      </c>
      <c r="M1280" s="5" t="s">
        <v>9962</v>
      </c>
      <c r="N1280" s="5" t="s">
        <v>1892</v>
      </c>
      <c r="O1280" s="5" t="s">
        <v>27769</v>
      </c>
      <c r="P1280" s="5" t="s">
        <v>16394</v>
      </c>
      <c r="Q1280" s="5">
        <v>1.565</v>
      </c>
      <c r="R1280" s="25">
        <f t="shared" si="19"/>
        <v>1.565</v>
      </c>
      <c r="S1280" s="30" t="s">
        <v>46055</v>
      </c>
      <c r="T1280" s="30" t="s">
        <v>2195</v>
      </c>
      <c r="U1280" s="30" t="s">
        <v>832</v>
      </c>
      <c r="V1280" s="5" t="s">
        <v>278</v>
      </c>
      <c r="W1280" s="28"/>
      <c r="X1280" s="29">
        <v>0.8</v>
      </c>
      <c r="Z1280" s="29">
        <v>1012.4</v>
      </c>
      <c r="AA1280" s="29">
        <v>8.7</v>
      </c>
      <c r="AB1280" s="29">
        <v>53</v>
      </c>
      <c r="AC1280" s="29">
        <v>151.4</v>
      </c>
    </row>
    <row r="1281" spans="1:29">
      <c r="A1281" s="13" t="s">
        <v>17166</v>
      </c>
      <c r="B1281" s="4" t="s">
        <v>655</v>
      </c>
      <c r="C1281" s="12" t="s">
        <v>317</v>
      </c>
      <c r="D1281" s="4" t="s">
        <v>653</v>
      </c>
      <c r="E1281" s="4" t="s">
        <v>574</v>
      </c>
      <c r="F1281" s="4" t="s">
        <v>9092</v>
      </c>
      <c r="G1281" s="4" t="s">
        <v>1737</v>
      </c>
      <c r="H1281" s="4" t="s">
        <v>300</v>
      </c>
      <c r="I1281" s="5" t="s">
        <v>46056</v>
      </c>
      <c r="J1281" s="5" t="s">
        <v>3575</v>
      </c>
      <c r="K1281" s="5" t="s">
        <v>167</v>
      </c>
      <c r="L1281" s="5" t="s">
        <v>1555</v>
      </c>
      <c r="M1281" s="5" t="s">
        <v>5014</v>
      </c>
      <c r="N1281" s="5" t="s">
        <v>3386</v>
      </c>
      <c r="O1281" s="5" t="s">
        <v>27919</v>
      </c>
      <c r="P1281" s="5" t="s">
        <v>7219</v>
      </c>
      <c r="Q1281" s="5">
        <v>1.454</v>
      </c>
      <c r="R1281" s="25">
        <f t="shared" si="19"/>
        <v>1.454</v>
      </c>
      <c r="S1281" s="30" t="s">
        <v>46057</v>
      </c>
      <c r="T1281" s="30" t="s">
        <v>6827</v>
      </c>
      <c r="U1281" s="30" t="s">
        <v>13671</v>
      </c>
      <c r="V1281" s="5" t="s">
        <v>278</v>
      </c>
      <c r="W1281" s="28"/>
      <c r="X1281" s="29">
        <v>0.7</v>
      </c>
      <c r="Z1281" s="29">
        <v>1012.1</v>
      </c>
      <c r="AA1281" s="29">
        <v>8.7</v>
      </c>
      <c r="AB1281" s="29">
        <v>54</v>
      </c>
      <c r="AC1281" s="29">
        <v>172</v>
      </c>
    </row>
    <row r="1282" spans="1:29">
      <c r="A1282" s="13" t="s">
        <v>17171</v>
      </c>
      <c r="B1282" s="4" t="s">
        <v>655</v>
      </c>
      <c r="C1282" s="12" t="s">
        <v>99</v>
      </c>
      <c r="D1282" s="4" t="s">
        <v>2211</v>
      </c>
      <c r="E1282" s="4" t="s">
        <v>574</v>
      </c>
      <c r="F1282" s="4" t="s">
        <v>3549</v>
      </c>
      <c r="G1282" s="4" t="s">
        <v>191</v>
      </c>
      <c r="H1282" s="4" t="s">
        <v>778</v>
      </c>
      <c r="I1282" s="5" t="s">
        <v>46058</v>
      </c>
      <c r="J1282" s="5" t="s">
        <v>403</v>
      </c>
      <c r="K1282" s="5" t="s">
        <v>414</v>
      </c>
      <c r="L1282" s="5" t="s">
        <v>2232</v>
      </c>
      <c r="M1282" s="5" t="s">
        <v>21356</v>
      </c>
      <c r="N1282" s="5" t="s">
        <v>2224</v>
      </c>
      <c r="O1282" s="5" t="s">
        <v>15318</v>
      </c>
      <c r="P1282" s="5" t="s">
        <v>19900</v>
      </c>
      <c r="Q1282" s="5">
        <v>1.338</v>
      </c>
      <c r="R1282" s="25">
        <f t="shared" ref="R1282:R1345" si="20">IF(COUNTBLANK(Q1282)&gt;0,"",SUM(N1282:Q1282))</f>
        <v>1.338</v>
      </c>
      <c r="S1282" s="30" t="s">
        <v>46059</v>
      </c>
      <c r="T1282" s="30" t="s">
        <v>10525</v>
      </c>
      <c r="U1282" s="30" t="s">
        <v>484</v>
      </c>
      <c r="V1282" s="5" t="s">
        <v>278</v>
      </c>
      <c r="W1282" s="28"/>
      <c r="X1282" s="29">
        <v>0.9</v>
      </c>
      <c r="Z1282" s="29">
        <v>1011.8</v>
      </c>
      <c r="AA1282" s="29">
        <v>8.7</v>
      </c>
      <c r="AB1282" s="29">
        <v>56</v>
      </c>
      <c r="AC1282" s="29">
        <v>168</v>
      </c>
    </row>
    <row r="1283" spans="1:29">
      <c r="A1283" s="13" t="s">
        <v>17176</v>
      </c>
      <c r="B1283" s="4" t="s">
        <v>131</v>
      </c>
      <c r="C1283" s="12" t="s">
        <v>99</v>
      </c>
      <c r="D1283" s="4" t="s">
        <v>1747</v>
      </c>
      <c r="E1283" s="4" t="s">
        <v>238</v>
      </c>
      <c r="F1283" s="4" t="s">
        <v>1404</v>
      </c>
      <c r="G1283" s="4" t="s">
        <v>208</v>
      </c>
      <c r="H1283" s="4" t="s">
        <v>130</v>
      </c>
      <c r="I1283" s="5" t="s">
        <v>46060</v>
      </c>
      <c r="J1283" s="5" t="s">
        <v>5446</v>
      </c>
      <c r="K1283" s="5" t="s">
        <v>108</v>
      </c>
      <c r="L1283" s="5" t="s">
        <v>2703</v>
      </c>
      <c r="M1283" s="5" t="s">
        <v>28308</v>
      </c>
      <c r="N1283" s="5" t="s">
        <v>1109</v>
      </c>
      <c r="O1283" s="5" t="s">
        <v>44091</v>
      </c>
      <c r="P1283" s="5" t="s">
        <v>46061</v>
      </c>
      <c r="Q1283" s="5">
        <v>1.241</v>
      </c>
      <c r="R1283" s="25">
        <f t="shared" si="20"/>
        <v>1.241</v>
      </c>
      <c r="S1283" s="30" t="s">
        <v>42030</v>
      </c>
      <c r="T1283" s="30" t="s">
        <v>5477</v>
      </c>
      <c r="U1283" s="30" t="s">
        <v>1428</v>
      </c>
      <c r="V1283" s="5" t="s">
        <v>1719</v>
      </c>
      <c r="W1283" s="28"/>
      <c r="X1283" s="29">
        <v>0.7</v>
      </c>
      <c r="Z1283" s="29">
        <v>1011.8</v>
      </c>
      <c r="AA1283" s="29">
        <v>10.4</v>
      </c>
      <c r="AB1283" s="29">
        <v>52</v>
      </c>
      <c r="AC1283" s="29">
        <v>149.8</v>
      </c>
    </row>
    <row r="1284" spans="1:29">
      <c r="A1284" s="13" t="s">
        <v>17182</v>
      </c>
      <c r="B1284" s="4" t="s">
        <v>968</v>
      </c>
      <c r="C1284" s="12" t="s">
        <v>317</v>
      </c>
      <c r="D1284" s="4" t="s">
        <v>1243</v>
      </c>
      <c r="E1284" s="4" t="s">
        <v>722</v>
      </c>
      <c r="F1284" s="4" t="s">
        <v>8579</v>
      </c>
      <c r="G1284" s="4" t="s">
        <v>942</v>
      </c>
      <c r="H1284" s="4" t="s">
        <v>640</v>
      </c>
      <c r="I1284" s="5" t="s">
        <v>46062</v>
      </c>
      <c r="J1284" s="5" t="s">
        <v>92</v>
      </c>
      <c r="K1284" s="5" t="s">
        <v>430</v>
      </c>
      <c r="L1284" s="5" t="s">
        <v>912</v>
      </c>
      <c r="M1284" s="5" t="s">
        <v>10272</v>
      </c>
      <c r="N1284" s="5" t="s">
        <v>1251</v>
      </c>
      <c r="O1284" s="5" t="s">
        <v>20541</v>
      </c>
      <c r="P1284" s="5" t="s">
        <v>9152</v>
      </c>
      <c r="Q1284" s="5">
        <v>0.859</v>
      </c>
      <c r="R1284" s="25">
        <f t="shared" si="20"/>
        <v>0.859</v>
      </c>
      <c r="S1284" s="30" t="s">
        <v>46063</v>
      </c>
      <c r="T1284" s="30" t="s">
        <v>9616</v>
      </c>
      <c r="U1284" s="30" t="s">
        <v>2585</v>
      </c>
      <c r="V1284" s="5" t="s">
        <v>3139</v>
      </c>
      <c r="W1284" s="28"/>
      <c r="X1284" s="29">
        <v>1.3</v>
      </c>
      <c r="Z1284" s="29">
        <v>1011.6</v>
      </c>
      <c r="AA1284" s="29">
        <v>13.5</v>
      </c>
      <c r="AB1284" s="29">
        <v>44</v>
      </c>
      <c r="AC1284" s="29">
        <v>196.2</v>
      </c>
    </row>
    <row r="1285" spans="1:29">
      <c r="A1285" s="13" t="s">
        <v>17188</v>
      </c>
      <c r="B1285" s="4" t="s">
        <v>82</v>
      </c>
      <c r="C1285" s="12" t="s">
        <v>99</v>
      </c>
      <c r="D1285" s="4" t="s">
        <v>144</v>
      </c>
      <c r="E1285" s="4" t="s">
        <v>116</v>
      </c>
      <c r="F1285" s="4" t="s">
        <v>1455</v>
      </c>
      <c r="G1285" s="4" t="s">
        <v>31</v>
      </c>
      <c r="H1285" s="4" t="s">
        <v>298</v>
      </c>
      <c r="I1285" s="5" t="s">
        <v>21678</v>
      </c>
      <c r="J1285" s="5" t="s">
        <v>2184</v>
      </c>
      <c r="K1285" s="5" t="s">
        <v>338</v>
      </c>
      <c r="L1285" s="5" t="s">
        <v>4525</v>
      </c>
      <c r="M1285" s="5" t="s">
        <v>18409</v>
      </c>
      <c r="N1285" s="5" t="s">
        <v>2323</v>
      </c>
      <c r="O1285" s="5" t="s">
        <v>4841</v>
      </c>
      <c r="P1285" s="5" t="s">
        <v>22021</v>
      </c>
      <c r="Q1285" s="5">
        <v>0.289</v>
      </c>
      <c r="R1285" s="25">
        <f t="shared" si="20"/>
        <v>0.289</v>
      </c>
      <c r="S1285" s="30" t="s">
        <v>30377</v>
      </c>
      <c r="T1285" s="30" t="s">
        <v>2735</v>
      </c>
      <c r="U1285" s="30" t="s">
        <v>867</v>
      </c>
      <c r="V1285" s="5" t="s">
        <v>1062</v>
      </c>
      <c r="W1285" s="28"/>
      <c r="X1285" s="29">
        <v>2.3</v>
      </c>
      <c r="Z1285" s="29">
        <v>1011</v>
      </c>
      <c r="AA1285" s="29">
        <v>15.5</v>
      </c>
      <c r="AB1285" s="29">
        <v>41</v>
      </c>
      <c r="AC1285" s="29">
        <v>206.9</v>
      </c>
    </row>
    <row r="1286" spans="1:29">
      <c r="A1286" s="13" t="s">
        <v>17193</v>
      </c>
      <c r="B1286" s="4" t="s">
        <v>112</v>
      </c>
      <c r="C1286" s="12" t="s">
        <v>99</v>
      </c>
      <c r="D1286" s="4" t="s">
        <v>114</v>
      </c>
      <c r="E1286" s="4" t="s">
        <v>145</v>
      </c>
      <c r="F1286" s="4" t="s">
        <v>2015</v>
      </c>
      <c r="G1286" s="4" t="s">
        <v>160</v>
      </c>
      <c r="H1286" s="4" t="s">
        <v>1269</v>
      </c>
      <c r="I1286" s="5" t="s">
        <v>46064</v>
      </c>
      <c r="J1286" s="5" t="s">
        <v>3079</v>
      </c>
      <c r="K1286" s="5" t="s">
        <v>512</v>
      </c>
      <c r="L1286" s="5" t="s">
        <v>84</v>
      </c>
      <c r="M1286" s="5" t="s">
        <v>4991</v>
      </c>
      <c r="N1286" s="5" t="s">
        <v>1455</v>
      </c>
      <c r="O1286" s="5" t="s">
        <v>21043</v>
      </c>
      <c r="P1286" s="5" t="s">
        <v>46065</v>
      </c>
      <c r="Q1286" s="5">
        <v>0.163</v>
      </c>
      <c r="R1286" s="25">
        <f t="shared" si="20"/>
        <v>0.163</v>
      </c>
      <c r="S1286" s="30" t="s">
        <v>20275</v>
      </c>
      <c r="T1286" s="30" t="s">
        <v>8364</v>
      </c>
      <c r="U1286" s="30" t="s">
        <v>4621</v>
      </c>
      <c r="V1286" s="5" t="s">
        <v>2039</v>
      </c>
      <c r="W1286" s="28"/>
      <c r="X1286" s="29">
        <v>2</v>
      </c>
      <c r="Z1286" s="29">
        <v>1010.1</v>
      </c>
      <c r="AA1286" s="29">
        <v>16.8</v>
      </c>
      <c r="AB1286" s="29">
        <v>38</v>
      </c>
      <c r="AC1286" s="29">
        <v>194.5</v>
      </c>
    </row>
    <row r="1287" spans="1:29">
      <c r="A1287" s="13" t="s">
        <v>17199</v>
      </c>
      <c r="B1287" s="4" t="s">
        <v>80</v>
      </c>
      <c r="C1287" s="12" t="s">
        <v>99</v>
      </c>
      <c r="D1287" s="4" t="s">
        <v>640</v>
      </c>
      <c r="E1287" s="4" t="s">
        <v>603</v>
      </c>
      <c r="F1287" s="4" t="s">
        <v>455</v>
      </c>
      <c r="G1287" s="4" t="s">
        <v>68</v>
      </c>
      <c r="H1287" s="4" t="s">
        <v>1383</v>
      </c>
      <c r="I1287" s="5" t="s">
        <v>46066</v>
      </c>
      <c r="J1287" s="5" t="s">
        <v>608</v>
      </c>
      <c r="K1287" s="5" t="s">
        <v>202</v>
      </c>
      <c r="L1287" s="5" t="s">
        <v>1626</v>
      </c>
      <c r="M1287" s="5" t="s">
        <v>31237</v>
      </c>
      <c r="N1287" s="5" t="s">
        <v>5318</v>
      </c>
      <c r="O1287" s="5" t="s">
        <v>8647</v>
      </c>
      <c r="P1287" s="5" t="s">
        <v>23758</v>
      </c>
      <c r="Q1287" s="5">
        <v>0.034</v>
      </c>
      <c r="R1287" s="25">
        <f t="shared" si="20"/>
        <v>0.034</v>
      </c>
      <c r="S1287" s="30" t="s">
        <v>32528</v>
      </c>
      <c r="T1287" s="30" t="s">
        <v>3385</v>
      </c>
      <c r="U1287" s="30" t="s">
        <v>4670</v>
      </c>
      <c r="V1287" s="5" t="s">
        <v>1177</v>
      </c>
      <c r="W1287" s="28"/>
      <c r="X1287" s="29">
        <v>2.1</v>
      </c>
      <c r="Z1287" s="29">
        <v>1008.7</v>
      </c>
      <c r="AA1287" s="29">
        <v>18.4</v>
      </c>
      <c r="AB1287" s="29">
        <v>35</v>
      </c>
      <c r="AC1287" s="29">
        <v>209.9</v>
      </c>
    </row>
    <row r="1288" spans="1:29">
      <c r="A1288" s="13" t="s">
        <v>17204</v>
      </c>
      <c r="B1288" s="4" t="s">
        <v>222</v>
      </c>
      <c r="C1288" s="12" t="s">
        <v>1103</v>
      </c>
      <c r="D1288" s="4" t="s">
        <v>238</v>
      </c>
      <c r="E1288" s="4" t="s">
        <v>242</v>
      </c>
      <c r="F1288" s="4" t="s">
        <v>5976</v>
      </c>
      <c r="G1288" s="4" t="s">
        <v>317</v>
      </c>
      <c r="H1288" s="4" t="s">
        <v>4306</v>
      </c>
      <c r="I1288" s="5" t="s">
        <v>46067</v>
      </c>
      <c r="J1288" s="5" t="s">
        <v>5702</v>
      </c>
      <c r="K1288" s="5" t="s">
        <v>456</v>
      </c>
      <c r="L1288" s="5" t="s">
        <v>1904</v>
      </c>
      <c r="M1288" s="5" t="s">
        <v>12467</v>
      </c>
      <c r="N1288" s="5" t="s">
        <v>948</v>
      </c>
      <c r="O1288" s="5" t="s">
        <v>788</v>
      </c>
      <c r="P1288" s="5" t="s">
        <v>17996</v>
      </c>
      <c r="Q1288" s="5">
        <v>0</v>
      </c>
      <c r="R1288" s="25">
        <f t="shared" si="20"/>
        <v>0</v>
      </c>
      <c r="S1288" s="30" t="s">
        <v>7472</v>
      </c>
      <c r="T1288" s="30" t="s">
        <v>174</v>
      </c>
      <c r="U1288" s="30" t="s">
        <v>1187</v>
      </c>
      <c r="V1288" s="5" t="s">
        <v>5734</v>
      </c>
      <c r="W1288" s="28"/>
      <c r="X1288" s="29">
        <v>2</v>
      </c>
      <c r="Z1288" s="29">
        <v>1007.1</v>
      </c>
      <c r="AA1288" s="29">
        <v>19.8</v>
      </c>
      <c r="AB1288" s="29">
        <v>32</v>
      </c>
      <c r="AC1288" s="29">
        <v>252.7</v>
      </c>
    </row>
    <row r="1289" spans="1:29">
      <c r="A1289" s="13" t="s">
        <v>17211</v>
      </c>
      <c r="B1289" s="4" t="s">
        <v>97</v>
      </c>
      <c r="C1289" s="12" t="s">
        <v>1103</v>
      </c>
      <c r="D1289" s="4" t="s">
        <v>778</v>
      </c>
      <c r="E1289" s="4" t="s">
        <v>34</v>
      </c>
      <c r="F1289" s="4" t="s">
        <v>18628</v>
      </c>
      <c r="G1289" s="4" t="s">
        <v>68</v>
      </c>
      <c r="H1289" s="4" t="s">
        <v>1243</v>
      </c>
      <c r="I1289" s="5" t="s">
        <v>46068</v>
      </c>
      <c r="J1289" s="5" t="s">
        <v>2925</v>
      </c>
      <c r="K1289" s="5" t="s">
        <v>385</v>
      </c>
      <c r="L1289" s="5" t="s">
        <v>1478</v>
      </c>
      <c r="M1289" s="5" t="s">
        <v>37033</v>
      </c>
      <c r="N1289" s="5" t="s">
        <v>3826</v>
      </c>
      <c r="O1289" s="5" t="s">
        <v>7619</v>
      </c>
      <c r="P1289" s="5" t="s">
        <v>28288</v>
      </c>
      <c r="Q1289" s="5">
        <v>0</v>
      </c>
      <c r="R1289" s="25">
        <f t="shared" si="20"/>
        <v>0</v>
      </c>
      <c r="S1289" s="30" t="s">
        <v>46069</v>
      </c>
      <c r="T1289" s="30" t="s">
        <v>2111</v>
      </c>
      <c r="U1289" s="30" t="s">
        <v>1882</v>
      </c>
      <c r="V1289" s="5" t="s">
        <v>4254</v>
      </c>
      <c r="W1289" s="28"/>
      <c r="X1289" s="29">
        <v>2.2</v>
      </c>
      <c r="Z1289" s="29">
        <v>1005.8</v>
      </c>
      <c r="AA1289" s="29">
        <v>20.7</v>
      </c>
      <c r="AB1289" s="29">
        <v>32</v>
      </c>
      <c r="AC1289" s="29">
        <v>239.8</v>
      </c>
    </row>
    <row r="1290" spans="1:29">
      <c r="A1290" s="13" t="s">
        <v>17216</v>
      </c>
      <c r="B1290" s="4" t="s">
        <v>113</v>
      </c>
      <c r="C1290" s="12" t="s">
        <v>1103</v>
      </c>
      <c r="D1290" s="4" t="s">
        <v>113</v>
      </c>
      <c r="E1290" s="4" t="s">
        <v>191</v>
      </c>
      <c r="F1290" s="4" t="s">
        <v>3195</v>
      </c>
      <c r="G1290" s="4" t="s">
        <v>317</v>
      </c>
      <c r="H1290" s="4" t="s">
        <v>1758</v>
      </c>
      <c r="I1290" s="5" t="s">
        <v>46070</v>
      </c>
      <c r="J1290" s="5" t="s">
        <v>5572</v>
      </c>
      <c r="K1290" s="5" t="s">
        <v>961</v>
      </c>
      <c r="L1290" s="5" t="s">
        <v>1706</v>
      </c>
      <c r="M1290" s="5" t="s">
        <v>20123</v>
      </c>
      <c r="N1290" s="5" t="s">
        <v>4840</v>
      </c>
      <c r="O1290" s="5" t="s">
        <v>2135</v>
      </c>
      <c r="P1290" s="5" t="s">
        <v>8289</v>
      </c>
      <c r="Q1290" s="5">
        <v>0</v>
      </c>
      <c r="R1290" s="25">
        <f t="shared" si="20"/>
        <v>0</v>
      </c>
      <c r="S1290" s="30" t="s">
        <v>38350</v>
      </c>
      <c r="T1290" s="30" t="s">
        <v>22573</v>
      </c>
      <c r="U1290" s="30" t="s">
        <v>2011</v>
      </c>
      <c r="V1290" s="5" t="s">
        <v>8436</v>
      </c>
      <c r="W1290" s="28"/>
      <c r="X1290" s="29">
        <v>2.3</v>
      </c>
      <c r="Z1290" s="29">
        <v>1004.9</v>
      </c>
      <c r="AA1290" s="29">
        <v>20.7</v>
      </c>
      <c r="AB1290" s="29">
        <v>33</v>
      </c>
      <c r="AC1290" s="29">
        <v>236.6</v>
      </c>
    </row>
    <row r="1291" spans="1:29">
      <c r="A1291" s="13" t="s">
        <v>17221</v>
      </c>
      <c r="B1291" s="4" t="s">
        <v>113</v>
      </c>
      <c r="C1291" s="12" t="s">
        <v>1103</v>
      </c>
      <c r="D1291" s="4" t="s">
        <v>113</v>
      </c>
      <c r="E1291" s="4" t="s">
        <v>302</v>
      </c>
      <c r="F1291" s="4" t="s">
        <v>4969</v>
      </c>
      <c r="G1291" s="4" t="s">
        <v>317</v>
      </c>
      <c r="H1291" s="4" t="s">
        <v>638</v>
      </c>
      <c r="I1291" s="5" t="s">
        <v>46071</v>
      </c>
      <c r="J1291" s="5" t="s">
        <v>2844</v>
      </c>
      <c r="K1291" s="5" t="s">
        <v>1340</v>
      </c>
      <c r="L1291" s="5" t="s">
        <v>1995</v>
      </c>
      <c r="M1291" s="5" t="s">
        <v>4442</v>
      </c>
      <c r="N1291" s="5" t="s">
        <v>3480</v>
      </c>
      <c r="O1291" s="5" t="s">
        <v>2974</v>
      </c>
      <c r="P1291" s="5" t="s">
        <v>7116</v>
      </c>
      <c r="Q1291" s="5">
        <v>0</v>
      </c>
      <c r="R1291" s="25">
        <f t="shared" si="20"/>
        <v>0</v>
      </c>
      <c r="S1291" s="30" t="s">
        <v>44300</v>
      </c>
      <c r="T1291" s="30" t="s">
        <v>450</v>
      </c>
      <c r="U1291" s="30" t="s">
        <v>3079</v>
      </c>
      <c r="V1291" s="5" t="s">
        <v>4208</v>
      </c>
      <c r="W1291" s="28"/>
      <c r="X1291" s="29">
        <v>2.1</v>
      </c>
      <c r="Z1291" s="29">
        <v>1004.4</v>
      </c>
      <c r="AA1291" s="29">
        <v>20</v>
      </c>
      <c r="AB1291" s="29">
        <v>38</v>
      </c>
      <c r="AC1291" s="29">
        <v>194.2</v>
      </c>
    </row>
    <row r="1292" spans="1:29">
      <c r="A1292" s="13" t="s">
        <v>17225</v>
      </c>
      <c r="B1292" s="4" t="s">
        <v>224</v>
      </c>
      <c r="C1292" s="12" t="s">
        <v>99</v>
      </c>
      <c r="D1292" s="4" t="s">
        <v>224</v>
      </c>
      <c r="E1292" s="4" t="s">
        <v>392</v>
      </c>
      <c r="F1292" s="4" t="s">
        <v>9659</v>
      </c>
      <c r="G1292" s="4" t="s">
        <v>160</v>
      </c>
      <c r="H1292" s="4" t="s">
        <v>285</v>
      </c>
      <c r="I1292" s="5" t="s">
        <v>8270</v>
      </c>
      <c r="J1292" s="5" t="s">
        <v>831</v>
      </c>
      <c r="K1292" s="5" t="s">
        <v>1340</v>
      </c>
      <c r="L1292" s="5" t="s">
        <v>403</v>
      </c>
      <c r="M1292" s="5" t="s">
        <v>3901</v>
      </c>
      <c r="N1292" s="5" t="s">
        <v>455</v>
      </c>
      <c r="O1292" s="5" t="s">
        <v>36024</v>
      </c>
      <c r="P1292" s="5" t="s">
        <v>19400</v>
      </c>
      <c r="Q1292" s="5">
        <v>0</v>
      </c>
      <c r="R1292" s="25">
        <f t="shared" si="20"/>
        <v>0</v>
      </c>
      <c r="S1292" s="30" t="s">
        <v>15793</v>
      </c>
      <c r="T1292" s="30" t="s">
        <v>5818</v>
      </c>
      <c r="U1292" s="30" t="s">
        <v>1122</v>
      </c>
      <c r="V1292" s="5" t="s">
        <v>1110</v>
      </c>
      <c r="W1292" s="28"/>
      <c r="X1292" s="29">
        <v>2.6</v>
      </c>
      <c r="Z1292" s="29">
        <v>1004.4</v>
      </c>
      <c r="AA1292" s="29">
        <v>18.5</v>
      </c>
      <c r="AB1292" s="29">
        <v>42</v>
      </c>
      <c r="AC1292" s="29">
        <v>203.3</v>
      </c>
    </row>
    <row r="1293" spans="1:29">
      <c r="A1293" s="13" t="s">
        <v>17229</v>
      </c>
      <c r="B1293" s="4" t="s">
        <v>97</v>
      </c>
      <c r="C1293" s="12" t="s">
        <v>317</v>
      </c>
      <c r="D1293" s="4" t="s">
        <v>116</v>
      </c>
      <c r="E1293" s="4" t="s">
        <v>287</v>
      </c>
      <c r="F1293" s="4" t="s">
        <v>4722</v>
      </c>
      <c r="G1293" s="4" t="s">
        <v>115</v>
      </c>
      <c r="H1293" s="4" t="s">
        <v>285</v>
      </c>
      <c r="I1293" s="5" t="s">
        <v>46072</v>
      </c>
      <c r="J1293" s="5" t="s">
        <v>486</v>
      </c>
      <c r="K1293" s="5" t="s">
        <v>687</v>
      </c>
      <c r="L1293" s="5" t="s">
        <v>6477</v>
      </c>
      <c r="M1293" s="5" t="s">
        <v>17042</v>
      </c>
      <c r="N1293" s="5" t="s">
        <v>324</v>
      </c>
      <c r="O1293" s="5" t="s">
        <v>22445</v>
      </c>
      <c r="P1293" s="5" t="s">
        <v>27223</v>
      </c>
      <c r="Q1293" s="5">
        <v>0.043</v>
      </c>
      <c r="R1293" s="25">
        <f t="shared" si="20"/>
        <v>0.043</v>
      </c>
      <c r="S1293" s="30" t="s">
        <v>32869</v>
      </c>
      <c r="T1293" s="30" t="s">
        <v>11832</v>
      </c>
      <c r="U1293" s="30" t="s">
        <v>784</v>
      </c>
      <c r="V1293" s="5" t="s">
        <v>3129</v>
      </c>
      <c r="W1293" s="28"/>
      <c r="X1293" s="29">
        <v>1.5</v>
      </c>
      <c r="Z1293" s="29">
        <v>1004.5</v>
      </c>
      <c r="AA1293" s="29">
        <v>17.8</v>
      </c>
      <c r="AB1293" s="29">
        <v>45</v>
      </c>
      <c r="AC1293" s="29">
        <v>198.8</v>
      </c>
    </row>
    <row r="1294" spans="1:29">
      <c r="A1294" s="13" t="s">
        <v>17233</v>
      </c>
      <c r="B1294" s="4" t="s">
        <v>345</v>
      </c>
      <c r="C1294" s="12" t="s">
        <v>317</v>
      </c>
      <c r="D1294" s="4" t="s">
        <v>300</v>
      </c>
      <c r="E1294" s="4" t="s">
        <v>161</v>
      </c>
      <c r="F1294" s="4" t="s">
        <v>5691</v>
      </c>
      <c r="G1294" s="4" t="s">
        <v>874</v>
      </c>
      <c r="H1294" s="4" t="s">
        <v>144</v>
      </c>
      <c r="I1294" s="5" t="s">
        <v>46073</v>
      </c>
      <c r="J1294" s="5" t="s">
        <v>1264</v>
      </c>
      <c r="K1294" s="5" t="s">
        <v>136</v>
      </c>
      <c r="L1294" s="5" t="s">
        <v>3784</v>
      </c>
      <c r="M1294" s="5" t="s">
        <v>18100</v>
      </c>
      <c r="N1294" s="5" t="s">
        <v>936</v>
      </c>
      <c r="O1294" s="5" t="s">
        <v>34675</v>
      </c>
      <c r="P1294" s="5" t="s">
        <v>46074</v>
      </c>
      <c r="Q1294" s="5">
        <v>0.183</v>
      </c>
      <c r="R1294" s="25">
        <f t="shared" si="20"/>
        <v>0.183</v>
      </c>
      <c r="S1294" s="30" t="s">
        <v>29240</v>
      </c>
      <c r="T1294" s="30" t="s">
        <v>11850</v>
      </c>
      <c r="U1294" s="30" t="s">
        <v>1765</v>
      </c>
      <c r="V1294" s="5" t="s">
        <v>2065</v>
      </c>
      <c r="W1294" s="28"/>
      <c r="X1294" s="29">
        <v>1.8</v>
      </c>
      <c r="Z1294" s="29">
        <v>1004.6</v>
      </c>
      <c r="AA1294" s="29">
        <v>17.1</v>
      </c>
      <c r="AB1294" s="29">
        <v>49</v>
      </c>
      <c r="AC1294" s="29">
        <v>193.9</v>
      </c>
    </row>
    <row r="1295" spans="1:29">
      <c r="A1295" s="13" t="s">
        <v>17238</v>
      </c>
      <c r="B1295" s="4" t="s">
        <v>222</v>
      </c>
      <c r="C1295" s="12" t="s">
        <v>99</v>
      </c>
      <c r="D1295" s="4" t="s">
        <v>574</v>
      </c>
      <c r="E1295" s="4" t="s">
        <v>476</v>
      </c>
      <c r="F1295" s="4" t="s">
        <v>8579</v>
      </c>
      <c r="G1295" s="4" t="s">
        <v>115</v>
      </c>
      <c r="H1295" s="4" t="s">
        <v>1549</v>
      </c>
      <c r="I1295" s="5" t="s">
        <v>46075</v>
      </c>
      <c r="J1295" s="5" t="s">
        <v>171</v>
      </c>
      <c r="K1295" s="5" t="s">
        <v>352</v>
      </c>
      <c r="L1295" s="5" t="s">
        <v>154</v>
      </c>
      <c r="M1295" s="5" t="s">
        <v>40020</v>
      </c>
      <c r="N1295" s="5" t="s">
        <v>1734</v>
      </c>
      <c r="O1295" s="5" t="s">
        <v>21100</v>
      </c>
      <c r="P1295" s="5" t="s">
        <v>20350</v>
      </c>
      <c r="Q1295" s="5">
        <v>0.455</v>
      </c>
      <c r="R1295" s="25">
        <f t="shared" si="20"/>
        <v>0.455</v>
      </c>
      <c r="S1295" s="30" t="s">
        <v>46076</v>
      </c>
      <c r="T1295" s="30" t="s">
        <v>10122</v>
      </c>
      <c r="U1295" s="30" t="s">
        <v>5514</v>
      </c>
      <c r="V1295" s="5" t="s">
        <v>796</v>
      </c>
      <c r="W1295" s="28"/>
      <c r="X1295" s="29">
        <v>2.1</v>
      </c>
      <c r="Z1295" s="29">
        <v>1004.7</v>
      </c>
      <c r="AA1295" s="29">
        <v>16</v>
      </c>
      <c r="AB1295" s="29">
        <v>56</v>
      </c>
      <c r="AC1295" s="29">
        <v>196.9</v>
      </c>
    </row>
    <row r="1296" spans="1:29">
      <c r="A1296" s="13" t="s">
        <v>17242</v>
      </c>
      <c r="B1296" s="4" t="s">
        <v>722</v>
      </c>
      <c r="C1296" s="12" t="s">
        <v>1103</v>
      </c>
      <c r="D1296" s="4" t="s">
        <v>299</v>
      </c>
      <c r="E1296" s="4" t="s">
        <v>407</v>
      </c>
      <c r="F1296" s="4" t="s">
        <v>1251</v>
      </c>
      <c r="G1296" s="4" t="s">
        <v>160</v>
      </c>
      <c r="H1296" s="4" t="s">
        <v>2687</v>
      </c>
      <c r="I1296" s="5" t="s">
        <v>46077</v>
      </c>
      <c r="J1296" s="5" t="s">
        <v>310</v>
      </c>
      <c r="K1296" s="5" t="s">
        <v>2183</v>
      </c>
      <c r="L1296" s="5" t="s">
        <v>1883</v>
      </c>
      <c r="M1296" s="5" t="s">
        <v>4443</v>
      </c>
      <c r="N1296" s="5" t="s">
        <v>2193</v>
      </c>
      <c r="O1296" s="5" t="s">
        <v>26170</v>
      </c>
      <c r="P1296" s="5" t="s">
        <v>22054</v>
      </c>
      <c r="Q1296" s="5">
        <v>0.463</v>
      </c>
      <c r="R1296" s="25">
        <f t="shared" si="20"/>
        <v>0.463</v>
      </c>
      <c r="S1296" s="30" t="s">
        <v>46078</v>
      </c>
      <c r="T1296" s="30" t="s">
        <v>609</v>
      </c>
      <c r="U1296" s="30" t="s">
        <v>10329</v>
      </c>
      <c r="V1296" s="5" t="s">
        <v>185</v>
      </c>
      <c r="W1296" s="28"/>
      <c r="X1296" s="29">
        <v>1.8</v>
      </c>
      <c r="Z1296" s="29">
        <v>1004.7</v>
      </c>
      <c r="AA1296" s="29">
        <v>15.5</v>
      </c>
      <c r="AB1296" s="29">
        <v>60</v>
      </c>
      <c r="AC1296" s="29">
        <v>197.7</v>
      </c>
    </row>
    <row r="1297" spans="1:29">
      <c r="A1297" s="13" t="s">
        <v>17246</v>
      </c>
      <c r="B1297" s="4" t="s">
        <v>28</v>
      </c>
      <c r="C1297" s="12" t="s">
        <v>317</v>
      </c>
      <c r="D1297" s="4" t="s">
        <v>574</v>
      </c>
      <c r="E1297" s="4" t="s">
        <v>192</v>
      </c>
      <c r="F1297" s="4" t="s">
        <v>1734</v>
      </c>
      <c r="G1297" s="4" t="s">
        <v>1459</v>
      </c>
      <c r="H1297" s="4" t="s">
        <v>314</v>
      </c>
      <c r="I1297" s="5" t="s">
        <v>46079</v>
      </c>
      <c r="J1297" s="5" t="s">
        <v>199</v>
      </c>
      <c r="K1297" s="5" t="s">
        <v>1985</v>
      </c>
      <c r="L1297" s="5" t="s">
        <v>5071</v>
      </c>
      <c r="M1297" s="5" t="s">
        <v>3609</v>
      </c>
      <c r="N1297" s="5" t="s">
        <v>1441</v>
      </c>
      <c r="O1297" s="5" t="s">
        <v>38437</v>
      </c>
      <c r="P1297" s="5" t="s">
        <v>21639</v>
      </c>
      <c r="Q1297" s="5">
        <v>0.478</v>
      </c>
      <c r="R1297" s="25">
        <f t="shared" si="20"/>
        <v>0.478</v>
      </c>
      <c r="S1297" s="30" t="s">
        <v>25191</v>
      </c>
      <c r="T1297" s="30" t="s">
        <v>8436</v>
      </c>
      <c r="U1297" s="30" t="s">
        <v>3824</v>
      </c>
      <c r="V1297" s="5" t="s">
        <v>55</v>
      </c>
      <c r="W1297" s="28"/>
      <c r="X1297" s="29">
        <v>1.8</v>
      </c>
      <c r="Z1297" s="29">
        <v>1004.5</v>
      </c>
      <c r="AA1297" s="29">
        <v>15.3</v>
      </c>
      <c r="AB1297" s="29">
        <v>62</v>
      </c>
      <c r="AC1297" s="29">
        <v>218.4</v>
      </c>
    </row>
    <row r="1298" spans="1:29">
      <c r="A1298" s="13" t="s">
        <v>17251</v>
      </c>
      <c r="B1298" s="4" t="s">
        <v>80</v>
      </c>
      <c r="C1298" s="12" t="s">
        <v>99</v>
      </c>
      <c r="D1298" s="4" t="s">
        <v>722</v>
      </c>
      <c r="E1298" s="4" t="s">
        <v>224</v>
      </c>
      <c r="F1298" s="4" t="s">
        <v>1109</v>
      </c>
      <c r="G1298" s="4" t="s">
        <v>874</v>
      </c>
      <c r="H1298" s="4" t="s">
        <v>314</v>
      </c>
      <c r="I1298" s="5" t="s">
        <v>46080</v>
      </c>
      <c r="J1298" s="5" t="s">
        <v>687</v>
      </c>
      <c r="K1298" s="5" t="s">
        <v>2183</v>
      </c>
      <c r="L1298" s="5" t="s">
        <v>4097</v>
      </c>
      <c r="M1298" s="5" t="s">
        <v>26746</v>
      </c>
      <c r="N1298" s="5" t="s">
        <v>3195</v>
      </c>
      <c r="O1298" s="5" t="s">
        <v>15881</v>
      </c>
      <c r="P1298" s="5" t="s">
        <v>28438</v>
      </c>
      <c r="Q1298" s="5">
        <v>0.417</v>
      </c>
      <c r="R1298" s="25">
        <f t="shared" si="20"/>
        <v>0.417</v>
      </c>
      <c r="S1298" s="30" t="s">
        <v>17662</v>
      </c>
      <c r="T1298" s="30" t="s">
        <v>8724</v>
      </c>
      <c r="U1298" s="30" t="s">
        <v>1668</v>
      </c>
      <c r="V1298" s="5" t="s">
        <v>122</v>
      </c>
      <c r="W1298" s="28"/>
      <c r="X1298" s="29">
        <v>1.3</v>
      </c>
      <c r="Z1298" s="29">
        <v>1004.1</v>
      </c>
      <c r="AA1298" s="29">
        <v>15.1</v>
      </c>
      <c r="AB1298" s="29">
        <v>62</v>
      </c>
      <c r="AC1298" s="29">
        <v>208.7</v>
      </c>
    </row>
    <row r="1299" spans="1:29">
      <c r="A1299" s="13" t="s">
        <v>17255</v>
      </c>
      <c r="B1299" s="4" t="s">
        <v>80</v>
      </c>
      <c r="C1299" s="12" t="s">
        <v>1591</v>
      </c>
      <c r="D1299" s="4" t="s">
        <v>207</v>
      </c>
      <c r="E1299" s="4" t="s">
        <v>224</v>
      </c>
      <c r="F1299" s="4" t="s">
        <v>4893</v>
      </c>
      <c r="G1299" s="4" t="s">
        <v>68</v>
      </c>
      <c r="H1299" s="4" t="s">
        <v>968</v>
      </c>
      <c r="I1299" s="5" t="s">
        <v>46081</v>
      </c>
      <c r="J1299" s="5" t="s">
        <v>935</v>
      </c>
      <c r="K1299" s="5" t="s">
        <v>2025</v>
      </c>
      <c r="L1299" s="5" t="s">
        <v>2458</v>
      </c>
      <c r="M1299" s="5" t="s">
        <v>21005</v>
      </c>
      <c r="N1299" s="5" t="s">
        <v>3195</v>
      </c>
      <c r="O1299" s="5" t="s">
        <v>22029</v>
      </c>
      <c r="P1299" s="5" t="s">
        <v>18058</v>
      </c>
      <c r="Q1299" s="5">
        <v>0.408</v>
      </c>
      <c r="R1299" s="25">
        <f t="shared" si="20"/>
        <v>0.408</v>
      </c>
      <c r="S1299" s="30" t="s">
        <v>18794</v>
      </c>
      <c r="T1299" s="30" t="s">
        <v>3258</v>
      </c>
      <c r="U1299" s="30" t="s">
        <v>74</v>
      </c>
      <c r="V1299" s="5" t="s">
        <v>2768</v>
      </c>
      <c r="W1299" s="28"/>
      <c r="X1299" s="29" t="s">
        <v>269</v>
      </c>
      <c r="Z1299" s="29">
        <v>1003.9</v>
      </c>
      <c r="AA1299" s="29">
        <v>14.8</v>
      </c>
      <c r="AB1299" s="29">
        <v>64</v>
      </c>
      <c r="AC1299" s="29" t="s">
        <v>269</v>
      </c>
    </row>
    <row r="1300" spans="1:29">
      <c r="A1300" s="13" t="s">
        <v>17259</v>
      </c>
      <c r="B1300" s="4" t="s">
        <v>722</v>
      </c>
      <c r="C1300" s="12" t="s">
        <v>1103</v>
      </c>
      <c r="D1300" s="4" t="s">
        <v>722</v>
      </c>
      <c r="E1300" s="4" t="s">
        <v>407</v>
      </c>
      <c r="F1300" s="4" t="s">
        <v>5976</v>
      </c>
      <c r="G1300" s="4" t="s">
        <v>68</v>
      </c>
      <c r="H1300" s="4" t="s">
        <v>206</v>
      </c>
      <c r="I1300" s="5" t="s">
        <v>46082</v>
      </c>
      <c r="J1300" s="5" t="s">
        <v>104</v>
      </c>
      <c r="K1300" s="5" t="s">
        <v>1985</v>
      </c>
      <c r="L1300" s="5" t="s">
        <v>2503</v>
      </c>
      <c r="M1300" s="5" t="s">
        <v>16982</v>
      </c>
      <c r="N1300" s="5" t="s">
        <v>1710</v>
      </c>
      <c r="O1300" s="5" t="s">
        <v>34015</v>
      </c>
      <c r="P1300" s="5" t="s">
        <v>2270</v>
      </c>
      <c r="Q1300" s="5">
        <v>0.442</v>
      </c>
      <c r="R1300" s="25">
        <f t="shared" si="20"/>
        <v>0.442</v>
      </c>
      <c r="S1300" s="30" t="s">
        <v>4530</v>
      </c>
      <c r="T1300" s="30" t="s">
        <v>950</v>
      </c>
      <c r="U1300" s="30" t="s">
        <v>1120</v>
      </c>
      <c r="V1300" s="5" t="s">
        <v>4187</v>
      </c>
      <c r="W1300" s="28"/>
      <c r="X1300" s="29" t="s">
        <v>269</v>
      </c>
      <c r="Z1300" s="29" t="s">
        <v>269</v>
      </c>
      <c r="AA1300" s="29" t="s">
        <v>269</v>
      </c>
      <c r="AB1300" s="29" t="s">
        <v>269</v>
      </c>
      <c r="AC1300" s="29" t="s">
        <v>269</v>
      </c>
    </row>
    <row r="1301" spans="1:29">
      <c r="A1301" s="13" t="s">
        <v>17266</v>
      </c>
      <c r="B1301" s="4" t="s">
        <v>300</v>
      </c>
      <c r="C1301" s="12" t="s">
        <v>1103</v>
      </c>
      <c r="D1301" s="4" t="s">
        <v>722</v>
      </c>
      <c r="E1301" s="4" t="s">
        <v>48</v>
      </c>
      <c r="F1301" s="4" t="s">
        <v>889</v>
      </c>
      <c r="G1301" s="4" t="s">
        <v>160</v>
      </c>
      <c r="H1301" s="4" t="s">
        <v>47</v>
      </c>
      <c r="I1301" s="5" t="s">
        <v>46083</v>
      </c>
      <c r="J1301" s="5" t="s">
        <v>2168</v>
      </c>
      <c r="K1301" s="5" t="s">
        <v>2183</v>
      </c>
      <c r="L1301" s="5" t="s">
        <v>2503</v>
      </c>
      <c r="M1301" s="5" t="s">
        <v>45912</v>
      </c>
      <c r="N1301" s="5" t="s">
        <v>2512</v>
      </c>
      <c r="O1301" s="5" t="s">
        <v>18283</v>
      </c>
      <c r="P1301" s="5" t="s">
        <v>31161</v>
      </c>
      <c r="Q1301" s="5">
        <v>0.493</v>
      </c>
      <c r="R1301" s="25">
        <f t="shared" si="20"/>
        <v>0.493</v>
      </c>
      <c r="S1301" s="30" t="s">
        <v>32825</v>
      </c>
      <c r="T1301" s="30" t="s">
        <v>8198</v>
      </c>
      <c r="U1301" s="30" t="s">
        <v>2871</v>
      </c>
      <c r="V1301" s="5" t="s">
        <v>7142</v>
      </c>
      <c r="W1301" s="28"/>
      <c r="X1301" s="29" t="s">
        <v>269</v>
      </c>
      <c r="Z1301" s="29" t="s">
        <v>269</v>
      </c>
      <c r="AA1301" s="29" t="s">
        <v>269</v>
      </c>
      <c r="AB1301" s="29" t="s">
        <v>269</v>
      </c>
      <c r="AC1301" s="29" t="s">
        <v>269</v>
      </c>
    </row>
    <row r="1302" spans="1:29">
      <c r="A1302" s="13" t="s">
        <v>17271</v>
      </c>
      <c r="B1302" s="4" t="s">
        <v>722</v>
      </c>
      <c r="C1302" s="12" t="s">
        <v>1103</v>
      </c>
      <c r="D1302" s="4" t="s">
        <v>238</v>
      </c>
      <c r="E1302" s="4" t="s">
        <v>407</v>
      </c>
      <c r="F1302" s="4" t="s">
        <v>217</v>
      </c>
      <c r="G1302" s="4" t="s">
        <v>1459</v>
      </c>
      <c r="H1302" s="4" t="s">
        <v>82</v>
      </c>
      <c r="I1302" s="5" t="s">
        <v>46084</v>
      </c>
      <c r="J1302" s="5" t="s">
        <v>2802</v>
      </c>
      <c r="K1302" s="5" t="s">
        <v>199</v>
      </c>
      <c r="L1302" s="5" t="s">
        <v>3784</v>
      </c>
      <c r="M1302" s="5" t="s">
        <v>18301</v>
      </c>
      <c r="N1302" s="5" t="s">
        <v>5976</v>
      </c>
      <c r="O1302" s="5" t="s">
        <v>32872</v>
      </c>
      <c r="P1302" s="5" t="s">
        <v>18396</v>
      </c>
      <c r="Q1302" s="5">
        <v>0.758</v>
      </c>
      <c r="R1302" s="25">
        <f t="shared" si="20"/>
        <v>0.758</v>
      </c>
      <c r="S1302" s="30" t="s">
        <v>7333</v>
      </c>
      <c r="T1302" s="30" t="s">
        <v>10608</v>
      </c>
      <c r="U1302" s="30" t="s">
        <v>5176</v>
      </c>
      <c r="V1302" s="5" t="s">
        <v>2012</v>
      </c>
      <c r="W1302" s="28"/>
      <c r="X1302" s="29" t="s">
        <v>269</v>
      </c>
      <c r="Z1302" s="29" t="s">
        <v>269</v>
      </c>
      <c r="AA1302" s="29" t="s">
        <v>269</v>
      </c>
      <c r="AB1302" s="29" t="s">
        <v>269</v>
      </c>
      <c r="AC1302" s="29" t="s">
        <v>269</v>
      </c>
    </row>
    <row r="1303" spans="1:29">
      <c r="A1303" s="13" t="s">
        <v>17277</v>
      </c>
      <c r="B1303" s="4" t="s">
        <v>65</v>
      </c>
      <c r="C1303" s="12" t="s">
        <v>1459</v>
      </c>
      <c r="D1303" s="4" t="s">
        <v>206</v>
      </c>
      <c r="E1303" s="4" t="s">
        <v>1088</v>
      </c>
      <c r="F1303" s="4" t="s">
        <v>832</v>
      </c>
      <c r="G1303" s="4" t="s">
        <v>942</v>
      </c>
      <c r="H1303" s="4" t="s">
        <v>112</v>
      </c>
      <c r="I1303" s="5" t="s">
        <v>46085</v>
      </c>
      <c r="J1303" s="5" t="s">
        <v>961</v>
      </c>
      <c r="K1303" s="5" t="s">
        <v>335</v>
      </c>
      <c r="L1303" s="5" t="s">
        <v>5699</v>
      </c>
      <c r="M1303" s="5" t="s">
        <v>33536</v>
      </c>
      <c r="N1303" s="5" t="s">
        <v>6024</v>
      </c>
      <c r="O1303" s="5" t="s">
        <v>33431</v>
      </c>
      <c r="P1303" s="5" t="s">
        <v>46086</v>
      </c>
      <c r="Q1303" s="5">
        <v>1.114</v>
      </c>
      <c r="R1303" s="25">
        <f t="shared" si="20"/>
        <v>1.114</v>
      </c>
      <c r="S1303" s="30" t="s">
        <v>46087</v>
      </c>
      <c r="T1303" s="30" t="s">
        <v>279</v>
      </c>
      <c r="U1303" s="30" t="s">
        <v>14593</v>
      </c>
      <c r="V1303" s="5" t="s">
        <v>278</v>
      </c>
      <c r="W1303" s="28"/>
      <c r="X1303" s="29">
        <v>0.8</v>
      </c>
      <c r="Z1303" s="29">
        <v>1000.5</v>
      </c>
      <c r="AA1303" s="29">
        <v>13.2</v>
      </c>
      <c r="AB1303" s="29">
        <v>71</v>
      </c>
      <c r="AC1303" s="29">
        <v>162.1</v>
      </c>
    </row>
    <row r="1304" spans="1:29">
      <c r="A1304" s="13" t="s">
        <v>17283</v>
      </c>
      <c r="B1304" s="4" t="s">
        <v>206</v>
      </c>
      <c r="C1304" s="12" t="s">
        <v>874</v>
      </c>
      <c r="D1304" s="4" t="s">
        <v>1500</v>
      </c>
      <c r="E1304" s="4" t="s">
        <v>207</v>
      </c>
      <c r="F1304" s="4" t="s">
        <v>8405</v>
      </c>
      <c r="G1304" s="4" t="s">
        <v>115</v>
      </c>
      <c r="H1304" s="4" t="s">
        <v>207</v>
      </c>
      <c r="I1304" s="5" t="s">
        <v>46088</v>
      </c>
      <c r="J1304" s="5" t="s">
        <v>1864</v>
      </c>
      <c r="K1304" s="5" t="s">
        <v>2025</v>
      </c>
      <c r="L1304" s="5" t="s">
        <v>1890</v>
      </c>
      <c r="M1304" s="5" t="s">
        <v>46089</v>
      </c>
      <c r="N1304" s="5" t="s">
        <v>7192</v>
      </c>
      <c r="O1304" s="5" t="s">
        <v>16580</v>
      </c>
      <c r="P1304" s="5" t="s">
        <v>43456</v>
      </c>
      <c r="Q1304" s="5">
        <v>0.806</v>
      </c>
      <c r="R1304" s="25">
        <f t="shared" si="20"/>
        <v>0.806</v>
      </c>
      <c r="S1304" s="30" t="s">
        <v>46090</v>
      </c>
      <c r="T1304" s="30" t="s">
        <v>6010</v>
      </c>
      <c r="U1304" s="30" t="s">
        <v>142</v>
      </c>
      <c r="V1304" s="5" t="s">
        <v>278</v>
      </c>
      <c r="W1304" s="28"/>
      <c r="X1304" s="29">
        <v>0.8</v>
      </c>
      <c r="Z1304" s="29">
        <v>1000.3</v>
      </c>
      <c r="AA1304" s="29">
        <v>11.8</v>
      </c>
      <c r="AB1304" s="29">
        <v>74</v>
      </c>
      <c r="AC1304" s="29">
        <v>95.2</v>
      </c>
    </row>
    <row r="1305" spans="1:29">
      <c r="A1305" s="13" t="s">
        <v>17290</v>
      </c>
      <c r="B1305" s="4" t="s">
        <v>206</v>
      </c>
      <c r="C1305" s="12" t="s">
        <v>68</v>
      </c>
      <c r="D1305" s="4" t="s">
        <v>1500</v>
      </c>
      <c r="E1305" s="4" t="s">
        <v>207</v>
      </c>
      <c r="F1305" s="4" t="s">
        <v>46</v>
      </c>
      <c r="G1305" s="4" t="s">
        <v>1459</v>
      </c>
      <c r="H1305" s="4" t="s">
        <v>222</v>
      </c>
      <c r="I1305" s="5" t="s">
        <v>46091</v>
      </c>
      <c r="J1305" s="5" t="s">
        <v>167</v>
      </c>
      <c r="K1305" s="5" t="s">
        <v>456</v>
      </c>
      <c r="L1305" s="5" t="s">
        <v>844</v>
      </c>
      <c r="M1305" s="5" t="s">
        <v>21426</v>
      </c>
      <c r="N1305" s="5" t="s">
        <v>443</v>
      </c>
      <c r="O1305" s="5" t="s">
        <v>27181</v>
      </c>
      <c r="P1305" s="5" t="s">
        <v>34161</v>
      </c>
      <c r="Q1305" s="5">
        <v>0.534</v>
      </c>
      <c r="R1305" s="25">
        <f t="shared" si="20"/>
        <v>0.534</v>
      </c>
      <c r="S1305" s="30" t="s">
        <v>46092</v>
      </c>
      <c r="T1305" s="30" t="s">
        <v>10397</v>
      </c>
      <c r="U1305" s="30" t="s">
        <v>1841</v>
      </c>
      <c r="V1305" s="5" t="s">
        <v>278</v>
      </c>
      <c r="W1305" s="28"/>
      <c r="X1305" s="29">
        <v>0.8</v>
      </c>
      <c r="Z1305" s="29">
        <v>1000.3</v>
      </c>
      <c r="AA1305" s="29">
        <v>11.5</v>
      </c>
      <c r="AB1305" s="29">
        <v>73</v>
      </c>
      <c r="AC1305" s="29">
        <v>101</v>
      </c>
    </row>
    <row r="1306" spans="1:29">
      <c r="A1306" s="13" t="s">
        <v>17298</v>
      </c>
      <c r="B1306" s="4" t="s">
        <v>299</v>
      </c>
      <c r="C1306" s="12" t="s">
        <v>317</v>
      </c>
      <c r="D1306" s="4" t="s">
        <v>1514</v>
      </c>
      <c r="E1306" s="4" t="s">
        <v>393</v>
      </c>
      <c r="F1306" s="4" t="s">
        <v>1820</v>
      </c>
      <c r="G1306" s="4" t="s">
        <v>344</v>
      </c>
      <c r="H1306" s="4" t="s">
        <v>778</v>
      </c>
      <c r="I1306" s="5" t="s">
        <v>46093</v>
      </c>
      <c r="J1306" s="5" t="s">
        <v>483</v>
      </c>
      <c r="K1306" s="5" t="s">
        <v>1939</v>
      </c>
      <c r="L1306" s="5" t="s">
        <v>3940</v>
      </c>
      <c r="M1306" s="5" t="s">
        <v>30106</v>
      </c>
      <c r="N1306" s="5" t="s">
        <v>2712</v>
      </c>
      <c r="O1306" s="5" t="s">
        <v>15781</v>
      </c>
      <c r="P1306" s="5" t="s">
        <v>24217</v>
      </c>
      <c r="Q1306" s="5">
        <v>0.509</v>
      </c>
      <c r="R1306" s="25">
        <f t="shared" si="20"/>
        <v>0.509</v>
      </c>
      <c r="S1306" s="30" t="s">
        <v>46094</v>
      </c>
      <c r="T1306" s="30" t="s">
        <v>1401</v>
      </c>
      <c r="U1306" s="30" t="s">
        <v>3098</v>
      </c>
      <c r="V1306" s="5" t="s">
        <v>278</v>
      </c>
      <c r="W1306" s="28"/>
      <c r="X1306" s="29">
        <v>0.8</v>
      </c>
      <c r="Z1306" s="29">
        <v>1000.4</v>
      </c>
      <c r="AA1306" s="29">
        <v>11.8</v>
      </c>
      <c r="AB1306" s="29">
        <v>70</v>
      </c>
      <c r="AC1306" s="29">
        <v>122.1</v>
      </c>
    </row>
    <row r="1307" spans="1:29">
      <c r="A1307" s="13" t="s">
        <v>17303</v>
      </c>
      <c r="B1307" s="4" t="s">
        <v>238</v>
      </c>
      <c r="C1307" s="12" t="s">
        <v>317</v>
      </c>
      <c r="D1307" s="4" t="s">
        <v>968</v>
      </c>
      <c r="E1307" s="4" t="s">
        <v>407</v>
      </c>
      <c r="F1307" s="4" t="s">
        <v>4545</v>
      </c>
      <c r="G1307" s="4" t="s">
        <v>344</v>
      </c>
      <c r="H1307" s="4" t="s">
        <v>80</v>
      </c>
      <c r="I1307" s="5" t="s">
        <v>39326</v>
      </c>
      <c r="J1307" s="5" t="s">
        <v>1176</v>
      </c>
      <c r="K1307" s="5" t="s">
        <v>1939</v>
      </c>
      <c r="L1307" s="5" t="s">
        <v>382</v>
      </c>
      <c r="M1307" s="5" t="s">
        <v>43914</v>
      </c>
      <c r="N1307" s="5" t="s">
        <v>1455</v>
      </c>
      <c r="O1307" s="5" t="s">
        <v>25697</v>
      </c>
      <c r="P1307" s="5" t="s">
        <v>11576</v>
      </c>
      <c r="Q1307" s="5">
        <v>0.479</v>
      </c>
      <c r="R1307" s="25">
        <f t="shared" si="20"/>
        <v>0.479</v>
      </c>
      <c r="S1307" s="30" t="s">
        <v>46095</v>
      </c>
      <c r="T1307" s="30" t="s">
        <v>2470</v>
      </c>
      <c r="U1307" s="30" t="s">
        <v>1812</v>
      </c>
      <c r="V1307" s="5" t="s">
        <v>278</v>
      </c>
      <c r="W1307" s="28"/>
      <c r="X1307" s="29">
        <v>0.9</v>
      </c>
      <c r="Z1307" s="29">
        <v>1000.7</v>
      </c>
      <c r="AA1307" s="29">
        <v>13.1</v>
      </c>
      <c r="AB1307" s="29">
        <v>64</v>
      </c>
      <c r="AC1307" s="29">
        <v>148.1</v>
      </c>
    </row>
    <row r="1308" spans="1:29">
      <c r="A1308" s="13" t="s">
        <v>17309</v>
      </c>
      <c r="B1308" s="4" t="s">
        <v>940</v>
      </c>
      <c r="C1308" s="12" t="s">
        <v>942</v>
      </c>
      <c r="D1308" s="4" t="s">
        <v>1549</v>
      </c>
      <c r="E1308" s="4" t="s">
        <v>130</v>
      </c>
      <c r="F1308" s="4" t="s">
        <v>4332</v>
      </c>
      <c r="G1308" s="4" t="s">
        <v>34</v>
      </c>
      <c r="H1308" s="4" t="s">
        <v>238</v>
      </c>
      <c r="I1308" s="5" t="s">
        <v>46096</v>
      </c>
      <c r="J1308" s="5" t="s">
        <v>2513</v>
      </c>
      <c r="K1308" s="5" t="s">
        <v>385</v>
      </c>
      <c r="L1308" s="5" t="s">
        <v>6582</v>
      </c>
      <c r="M1308" s="5" t="s">
        <v>46097</v>
      </c>
      <c r="N1308" s="5" t="s">
        <v>1439</v>
      </c>
      <c r="O1308" s="5" t="s">
        <v>46098</v>
      </c>
      <c r="P1308" s="5" t="s">
        <v>30157</v>
      </c>
      <c r="Q1308" s="5">
        <v>1.204</v>
      </c>
      <c r="R1308" s="25">
        <f t="shared" si="20"/>
        <v>1.204</v>
      </c>
      <c r="S1308" s="30" t="s">
        <v>46099</v>
      </c>
      <c r="T1308" s="30" t="s">
        <v>1577</v>
      </c>
      <c r="U1308" s="30" t="s">
        <v>7605</v>
      </c>
      <c r="V1308" s="5" t="s">
        <v>278</v>
      </c>
      <c r="W1308" s="28"/>
      <c r="X1308" s="29">
        <v>1.5</v>
      </c>
      <c r="Z1308" s="29">
        <v>1000.7</v>
      </c>
      <c r="AA1308" s="29">
        <v>14.7</v>
      </c>
      <c r="AB1308" s="29">
        <v>59</v>
      </c>
      <c r="AC1308" s="29">
        <v>159.5</v>
      </c>
    </row>
    <row r="1309" spans="1:29">
      <c r="A1309" s="13" t="s">
        <v>17315</v>
      </c>
      <c r="B1309" s="4" t="s">
        <v>940</v>
      </c>
      <c r="C1309" s="12" t="s">
        <v>874</v>
      </c>
      <c r="D1309" s="4" t="s">
        <v>1500</v>
      </c>
      <c r="E1309" s="4" t="s">
        <v>97</v>
      </c>
      <c r="F1309" s="4" t="s">
        <v>6839</v>
      </c>
      <c r="G1309" s="4" t="s">
        <v>302</v>
      </c>
      <c r="H1309" s="4" t="s">
        <v>129</v>
      </c>
      <c r="I1309" s="5" t="s">
        <v>46100</v>
      </c>
      <c r="J1309" s="5" t="s">
        <v>2727</v>
      </c>
      <c r="K1309" s="5" t="s">
        <v>185</v>
      </c>
      <c r="L1309" s="5" t="s">
        <v>4621</v>
      </c>
      <c r="M1309" s="5" t="s">
        <v>45886</v>
      </c>
      <c r="N1309" s="5" t="s">
        <v>6039</v>
      </c>
      <c r="O1309" s="5" t="s">
        <v>23106</v>
      </c>
      <c r="P1309" s="5" t="s">
        <v>29090</v>
      </c>
      <c r="Q1309" s="5">
        <v>0.958</v>
      </c>
      <c r="R1309" s="25">
        <f t="shared" si="20"/>
        <v>0.958</v>
      </c>
      <c r="S1309" s="30" t="s">
        <v>46101</v>
      </c>
      <c r="T1309" s="30" t="s">
        <v>4345</v>
      </c>
      <c r="U1309" s="30" t="s">
        <v>254</v>
      </c>
      <c r="V1309" s="5" t="s">
        <v>1697</v>
      </c>
      <c r="W1309" s="28"/>
      <c r="X1309" s="29">
        <v>1.2</v>
      </c>
      <c r="Z1309" s="29">
        <v>1000.1</v>
      </c>
      <c r="AA1309" s="29">
        <v>16.2</v>
      </c>
      <c r="AB1309" s="29">
        <v>56</v>
      </c>
      <c r="AC1309" s="29">
        <v>157.2</v>
      </c>
    </row>
    <row r="1310" spans="1:29">
      <c r="A1310" s="13" t="s">
        <v>17321</v>
      </c>
      <c r="B1310" s="4" t="s">
        <v>316</v>
      </c>
      <c r="C1310" s="12" t="s">
        <v>160</v>
      </c>
      <c r="D1310" s="4" t="s">
        <v>1549</v>
      </c>
      <c r="E1310" s="4" t="s">
        <v>116</v>
      </c>
      <c r="F1310" s="4" t="s">
        <v>6615</v>
      </c>
      <c r="G1310" s="4" t="s">
        <v>191</v>
      </c>
      <c r="H1310" s="4" t="s">
        <v>129</v>
      </c>
      <c r="I1310" s="5" t="s">
        <v>46102</v>
      </c>
      <c r="J1310" s="5" t="s">
        <v>198</v>
      </c>
      <c r="K1310" s="5" t="s">
        <v>59</v>
      </c>
      <c r="L1310" s="5" t="s">
        <v>1063</v>
      </c>
      <c r="M1310" s="5" t="s">
        <v>46103</v>
      </c>
      <c r="N1310" s="5" t="s">
        <v>1955</v>
      </c>
      <c r="O1310" s="5" t="s">
        <v>23846</v>
      </c>
      <c r="P1310" s="5" t="s">
        <v>21688</v>
      </c>
      <c r="Q1310" s="5">
        <v>0.855</v>
      </c>
      <c r="R1310" s="25">
        <f t="shared" si="20"/>
        <v>0.855</v>
      </c>
      <c r="S1310" s="30" t="s">
        <v>46104</v>
      </c>
      <c r="T1310" s="30" t="s">
        <v>6857</v>
      </c>
      <c r="U1310" s="30" t="s">
        <v>1061</v>
      </c>
      <c r="V1310" s="5" t="s">
        <v>1946</v>
      </c>
      <c r="W1310" s="28"/>
      <c r="X1310" s="29">
        <v>1</v>
      </c>
      <c r="Z1310" s="29">
        <v>999.6</v>
      </c>
      <c r="AA1310" s="29">
        <v>17</v>
      </c>
      <c r="AB1310" s="29">
        <v>58</v>
      </c>
      <c r="AC1310" s="29">
        <v>179.8</v>
      </c>
    </row>
    <row r="1311" spans="1:29">
      <c r="A1311" s="13" t="s">
        <v>17323</v>
      </c>
      <c r="B1311" s="4" t="s">
        <v>574</v>
      </c>
      <c r="C1311" s="12" t="s">
        <v>68</v>
      </c>
      <c r="D1311" s="4" t="s">
        <v>954</v>
      </c>
      <c r="E1311" s="4" t="s">
        <v>224</v>
      </c>
      <c r="F1311" s="4" t="s">
        <v>905</v>
      </c>
      <c r="G1311" s="4" t="s">
        <v>942</v>
      </c>
      <c r="H1311" s="4" t="s">
        <v>940</v>
      </c>
      <c r="I1311" s="5" t="s">
        <v>46105</v>
      </c>
      <c r="J1311" s="5" t="s">
        <v>512</v>
      </c>
      <c r="K1311" s="5" t="s">
        <v>1037</v>
      </c>
      <c r="L1311" s="5" t="s">
        <v>1607</v>
      </c>
      <c r="M1311" s="5" t="s">
        <v>8049</v>
      </c>
      <c r="N1311" s="5" t="s">
        <v>1734</v>
      </c>
      <c r="O1311" s="5" t="s">
        <v>40142</v>
      </c>
      <c r="P1311" s="5" t="s">
        <v>25528</v>
      </c>
      <c r="Q1311" s="5">
        <v>0.448</v>
      </c>
      <c r="R1311" s="25">
        <f t="shared" si="20"/>
        <v>0.448</v>
      </c>
      <c r="S1311" s="30" t="s">
        <v>15528</v>
      </c>
      <c r="T1311" s="30" t="s">
        <v>6533</v>
      </c>
      <c r="U1311" s="30" t="s">
        <v>5691</v>
      </c>
      <c r="V1311" s="5" t="s">
        <v>137</v>
      </c>
      <c r="W1311" s="28"/>
      <c r="X1311" s="29">
        <v>0.7</v>
      </c>
      <c r="Z1311" s="29">
        <v>999</v>
      </c>
      <c r="AA1311" s="29">
        <v>17.7</v>
      </c>
      <c r="AB1311" s="29">
        <v>59</v>
      </c>
      <c r="AC1311" s="29">
        <v>167.5</v>
      </c>
    </row>
    <row r="1312" spans="1:29">
      <c r="A1312" s="13" t="s">
        <v>17329</v>
      </c>
      <c r="B1312" s="4" t="s">
        <v>28</v>
      </c>
      <c r="C1312" s="12" t="s">
        <v>317</v>
      </c>
      <c r="D1312" s="4" t="s">
        <v>47</v>
      </c>
      <c r="E1312" s="4" t="s">
        <v>113</v>
      </c>
      <c r="F1312" s="4" t="s">
        <v>77</v>
      </c>
      <c r="G1312" s="4" t="s">
        <v>302</v>
      </c>
      <c r="H1312" s="4" t="s">
        <v>112</v>
      </c>
      <c r="I1312" s="5" t="s">
        <v>46106</v>
      </c>
      <c r="J1312" s="5" t="s">
        <v>1237</v>
      </c>
      <c r="K1312" s="5" t="s">
        <v>961</v>
      </c>
      <c r="L1312" s="5" t="s">
        <v>1426</v>
      </c>
      <c r="M1312" s="5" t="s">
        <v>20878</v>
      </c>
      <c r="N1312" s="5" t="s">
        <v>2193</v>
      </c>
      <c r="O1312" s="5" t="s">
        <v>20231</v>
      </c>
      <c r="P1312" s="5" t="s">
        <v>43517</v>
      </c>
      <c r="Q1312" s="5">
        <v>0.497</v>
      </c>
      <c r="R1312" s="25">
        <f t="shared" si="20"/>
        <v>0.497</v>
      </c>
      <c r="S1312" s="30" t="s">
        <v>28872</v>
      </c>
      <c r="T1312" s="30" t="s">
        <v>744</v>
      </c>
      <c r="U1312" s="30" t="s">
        <v>2862</v>
      </c>
      <c r="V1312" s="5" t="s">
        <v>216</v>
      </c>
      <c r="W1312" s="28"/>
      <c r="X1312" s="29">
        <v>0.7</v>
      </c>
      <c r="Z1312" s="29">
        <v>998.4</v>
      </c>
      <c r="AA1312" s="29">
        <v>17.9</v>
      </c>
      <c r="AB1312" s="29">
        <v>59</v>
      </c>
      <c r="AC1312" s="29">
        <v>123.6</v>
      </c>
    </row>
    <row r="1313" spans="1:29">
      <c r="A1313" s="13" t="s">
        <v>17334</v>
      </c>
      <c r="B1313" s="4" t="s">
        <v>299</v>
      </c>
      <c r="C1313" s="12" t="s">
        <v>68</v>
      </c>
      <c r="D1313" s="4" t="s">
        <v>954</v>
      </c>
      <c r="E1313" s="4" t="s">
        <v>130</v>
      </c>
      <c r="F1313" s="4" t="s">
        <v>650</v>
      </c>
      <c r="G1313" s="4" t="s">
        <v>226</v>
      </c>
      <c r="H1313" s="4" t="s">
        <v>393</v>
      </c>
      <c r="I1313" s="5" t="s">
        <v>46107</v>
      </c>
      <c r="J1313" s="5" t="s">
        <v>215</v>
      </c>
      <c r="K1313" s="5" t="s">
        <v>501</v>
      </c>
      <c r="L1313" s="5" t="s">
        <v>1120</v>
      </c>
      <c r="M1313" s="5" t="s">
        <v>17656</v>
      </c>
      <c r="N1313" s="5" t="s">
        <v>948</v>
      </c>
      <c r="O1313" s="5" t="s">
        <v>20800</v>
      </c>
      <c r="P1313" s="5" t="s">
        <v>18644</v>
      </c>
      <c r="Q1313" s="5">
        <v>1.056</v>
      </c>
      <c r="R1313" s="25">
        <f t="shared" si="20"/>
        <v>1.056</v>
      </c>
      <c r="S1313" s="30" t="s">
        <v>46108</v>
      </c>
      <c r="T1313" s="30" t="s">
        <v>9025</v>
      </c>
      <c r="U1313" s="30" t="s">
        <v>4817</v>
      </c>
      <c r="V1313" s="5" t="s">
        <v>1507</v>
      </c>
      <c r="W1313" s="28"/>
      <c r="X1313" s="29">
        <v>0.7</v>
      </c>
      <c r="Z1313" s="29">
        <v>997.6</v>
      </c>
      <c r="AA1313" s="29">
        <v>17.6</v>
      </c>
      <c r="AB1313" s="29">
        <v>63</v>
      </c>
      <c r="AC1313" s="29">
        <v>101.3</v>
      </c>
    </row>
    <row r="1314" spans="1:29">
      <c r="A1314" s="13" t="s">
        <v>17339</v>
      </c>
      <c r="B1314" s="4" t="s">
        <v>47</v>
      </c>
      <c r="C1314" s="12" t="s">
        <v>317</v>
      </c>
      <c r="D1314" s="4" t="s">
        <v>655</v>
      </c>
      <c r="E1314" s="4" t="s">
        <v>222</v>
      </c>
      <c r="F1314" s="4" t="s">
        <v>3055</v>
      </c>
      <c r="G1314" s="4" t="s">
        <v>223</v>
      </c>
      <c r="H1314" s="4" t="s">
        <v>224</v>
      </c>
      <c r="I1314" s="5" t="s">
        <v>46109</v>
      </c>
      <c r="J1314" s="5" t="s">
        <v>880</v>
      </c>
      <c r="K1314" s="5" t="s">
        <v>338</v>
      </c>
      <c r="L1314" s="5" t="s">
        <v>4450</v>
      </c>
      <c r="M1314" s="5" t="s">
        <v>12979</v>
      </c>
      <c r="N1314" s="5" t="s">
        <v>6134</v>
      </c>
      <c r="O1314" s="5" t="s">
        <v>32889</v>
      </c>
      <c r="P1314" s="5" t="s">
        <v>29172</v>
      </c>
      <c r="Q1314" s="5">
        <v>1.446</v>
      </c>
      <c r="R1314" s="25">
        <f t="shared" si="20"/>
        <v>1.446</v>
      </c>
      <c r="S1314" s="30" t="s">
        <v>46110</v>
      </c>
      <c r="T1314" s="30" t="s">
        <v>6870</v>
      </c>
      <c r="U1314" s="30" t="s">
        <v>6811</v>
      </c>
      <c r="V1314" s="5" t="s">
        <v>1764</v>
      </c>
      <c r="W1314" s="28"/>
      <c r="X1314" s="29">
        <v>0.7</v>
      </c>
      <c r="Z1314" s="29">
        <v>997.5</v>
      </c>
      <c r="AA1314" s="29">
        <v>18</v>
      </c>
      <c r="AB1314" s="29">
        <v>63</v>
      </c>
      <c r="AC1314" s="29">
        <v>98.6</v>
      </c>
    </row>
    <row r="1315" spans="1:29">
      <c r="A1315" s="13" t="s">
        <v>17344</v>
      </c>
      <c r="B1315" s="4" t="s">
        <v>131</v>
      </c>
      <c r="C1315" s="12" t="s">
        <v>68</v>
      </c>
      <c r="D1315" s="4" t="s">
        <v>600</v>
      </c>
      <c r="E1315" s="4" t="s">
        <v>238</v>
      </c>
      <c r="F1315" s="4" t="s">
        <v>5701</v>
      </c>
      <c r="G1315" s="4" t="s">
        <v>226</v>
      </c>
      <c r="H1315" s="4" t="s">
        <v>192</v>
      </c>
      <c r="I1315" s="5" t="s">
        <v>46111</v>
      </c>
      <c r="J1315" s="5" t="s">
        <v>231</v>
      </c>
      <c r="K1315" s="5" t="s">
        <v>1037</v>
      </c>
      <c r="L1315" s="5" t="s">
        <v>4190</v>
      </c>
      <c r="M1315" s="5" t="s">
        <v>15135</v>
      </c>
      <c r="N1315" s="5" t="s">
        <v>6134</v>
      </c>
      <c r="O1315" s="5" t="s">
        <v>9920</v>
      </c>
      <c r="P1315" s="5" t="s">
        <v>29531</v>
      </c>
      <c r="Q1315" s="5">
        <v>2.211</v>
      </c>
      <c r="R1315" s="25">
        <f t="shared" si="20"/>
        <v>2.211</v>
      </c>
      <c r="S1315" s="30" t="s">
        <v>46112</v>
      </c>
      <c r="T1315" s="30" t="s">
        <v>2042</v>
      </c>
      <c r="U1315" s="30" t="s">
        <v>4224</v>
      </c>
      <c r="V1315" s="5" t="s">
        <v>278</v>
      </c>
      <c r="W1315" s="28"/>
      <c r="X1315" s="29">
        <v>0.7</v>
      </c>
      <c r="Z1315" s="29">
        <v>997.7</v>
      </c>
      <c r="AA1315" s="29">
        <v>17.9</v>
      </c>
      <c r="AB1315" s="29">
        <v>65</v>
      </c>
      <c r="AC1315" s="29">
        <v>26.4</v>
      </c>
    </row>
    <row r="1316" spans="1:29">
      <c r="A1316" s="13" t="s">
        <v>17350</v>
      </c>
      <c r="B1316" s="4" t="s">
        <v>284</v>
      </c>
      <c r="C1316" s="12" t="s">
        <v>317</v>
      </c>
      <c r="D1316" s="4" t="s">
        <v>144</v>
      </c>
      <c r="E1316" s="4" t="s">
        <v>28</v>
      </c>
      <c r="F1316" s="4" t="s">
        <v>583</v>
      </c>
      <c r="G1316" s="4" t="s">
        <v>34</v>
      </c>
      <c r="H1316" s="4" t="s">
        <v>66</v>
      </c>
      <c r="I1316" s="5" t="s">
        <v>46113</v>
      </c>
      <c r="J1316" s="5" t="s">
        <v>1328</v>
      </c>
      <c r="K1316" s="5" t="s">
        <v>385</v>
      </c>
      <c r="L1316" s="5" t="s">
        <v>857</v>
      </c>
      <c r="M1316" s="5" t="s">
        <v>29782</v>
      </c>
      <c r="N1316" s="5" t="s">
        <v>6024</v>
      </c>
      <c r="O1316" s="5" t="s">
        <v>10328</v>
      </c>
      <c r="P1316" s="5" t="s">
        <v>45687</v>
      </c>
      <c r="Q1316" s="5">
        <v>1.965</v>
      </c>
      <c r="R1316" s="25">
        <f t="shared" si="20"/>
        <v>1.965</v>
      </c>
      <c r="S1316" s="30" t="s">
        <v>46114</v>
      </c>
      <c r="T1316" s="30" t="s">
        <v>4370</v>
      </c>
      <c r="U1316" s="30" t="s">
        <v>12132</v>
      </c>
      <c r="V1316" s="5" t="s">
        <v>278</v>
      </c>
      <c r="W1316" s="28"/>
      <c r="X1316" s="29">
        <v>0.6</v>
      </c>
      <c r="Z1316" s="29">
        <v>998.3</v>
      </c>
      <c r="AA1316" s="29">
        <v>17.5</v>
      </c>
      <c r="AB1316" s="29">
        <v>67</v>
      </c>
      <c r="AC1316" s="29">
        <v>29.1</v>
      </c>
    </row>
    <row r="1317" spans="1:29">
      <c r="A1317" s="13" t="s">
        <v>17356</v>
      </c>
      <c r="B1317" s="4" t="s">
        <v>655</v>
      </c>
      <c r="C1317" s="12" t="s">
        <v>317</v>
      </c>
      <c r="D1317" s="4" t="s">
        <v>571</v>
      </c>
      <c r="E1317" s="4" t="s">
        <v>574</v>
      </c>
      <c r="F1317" s="4" t="s">
        <v>8010</v>
      </c>
      <c r="G1317" s="4" t="s">
        <v>344</v>
      </c>
      <c r="H1317" s="4" t="s">
        <v>345</v>
      </c>
      <c r="I1317" s="5" t="s">
        <v>46115</v>
      </c>
      <c r="J1317" s="5" t="s">
        <v>198</v>
      </c>
      <c r="K1317" s="5" t="s">
        <v>151</v>
      </c>
      <c r="L1317" s="5" t="s">
        <v>6727</v>
      </c>
      <c r="M1317" s="5" t="s">
        <v>27956</v>
      </c>
      <c r="N1317" s="5" t="s">
        <v>1688</v>
      </c>
      <c r="O1317" s="5" t="s">
        <v>6150</v>
      </c>
      <c r="P1317" s="5" t="s">
        <v>21488</v>
      </c>
      <c r="Q1317" s="5">
        <v>2.965</v>
      </c>
      <c r="R1317" s="25">
        <f t="shared" si="20"/>
        <v>2.965</v>
      </c>
      <c r="S1317" s="30" t="s">
        <v>46116</v>
      </c>
      <c r="T1317" s="30" t="s">
        <v>2593</v>
      </c>
      <c r="U1317" s="30" t="s">
        <v>4413</v>
      </c>
      <c r="V1317" s="5" t="s">
        <v>456</v>
      </c>
      <c r="W1317" s="28"/>
      <c r="X1317" s="29">
        <v>0.6</v>
      </c>
      <c r="Z1317" s="29">
        <v>998.9</v>
      </c>
      <c r="AA1317" s="29">
        <v>17.2</v>
      </c>
      <c r="AB1317" s="29">
        <v>68</v>
      </c>
      <c r="AC1317" s="29">
        <v>26.8</v>
      </c>
    </row>
    <row r="1318" spans="1:29">
      <c r="A1318" s="13" t="s">
        <v>17362</v>
      </c>
      <c r="B1318" s="4" t="s">
        <v>131</v>
      </c>
      <c r="C1318" s="12" t="s">
        <v>317</v>
      </c>
      <c r="D1318" s="4" t="s">
        <v>1726</v>
      </c>
      <c r="E1318" s="4" t="s">
        <v>238</v>
      </c>
      <c r="F1318" s="4" t="s">
        <v>9982</v>
      </c>
      <c r="G1318" s="4" t="s">
        <v>34</v>
      </c>
      <c r="H1318" s="4" t="s">
        <v>83</v>
      </c>
      <c r="I1318" s="5" t="s">
        <v>46117</v>
      </c>
      <c r="J1318" s="5" t="s">
        <v>542</v>
      </c>
      <c r="K1318" s="5" t="s">
        <v>151</v>
      </c>
      <c r="L1318" s="5" t="s">
        <v>1950</v>
      </c>
      <c r="M1318" s="5" t="s">
        <v>28822</v>
      </c>
      <c r="N1318" s="5" t="s">
        <v>1848</v>
      </c>
      <c r="O1318" s="5" t="s">
        <v>15313</v>
      </c>
      <c r="P1318" s="5" t="s">
        <v>25728</v>
      </c>
      <c r="Q1318" s="5">
        <v>2.744</v>
      </c>
      <c r="R1318" s="25">
        <f t="shared" si="20"/>
        <v>2.744</v>
      </c>
      <c r="S1318" s="30" t="s">
        <v>46118</v>
      </c>
      <c r="T1318" s="30" t="s">
        <v>7679</v>
      </c>
      <c r="U1318" s="30" t="s">
        <v>7253</v>
      </c>
      <c r="V1318" s="5" t="s">
        <v>949</v>
      </c>
      <c r="W1318" s="28"/>
      <c r="X1318" s="29">
        <v>0.8</v>
      </c>
      <c r="Z1318" s="29">
        <v>1000</v>
      </c>
      <c r="AA1318" s="29">
        <v>16.9</v>
      </c>
      <c r="AB1318" s="29">
        <v>71</v>
      </c>
      <c r="AC1318" s="29">
        <v>13.7</v>
      </c>
    </row>
    <row r="1319" spans="1:29">
      <c r="A1319" s="13" t="s">
        <v>17367</v>
      </c>
      <c r="B1319" s="4" t="s">
        <v>571</v>
      </c>
      <c r="C1319" s="12" t="s">
        <v>99</v>
      </c>
      <c r="D1319" s="4" t="s">
        <v>315</v>
      </c>
      <c r="E1319" s="4" t="s">
        <v>954</v>
      </c>
      <c r="F1319" s="4" t="s">
        <v>4385</v>
      </c>
      <c r="G1319" s="4" t="s">
        <v>226</v>
      </c>
      <c r="H1319" s="4" t="s">
        <v>224</v>
      </c>
      <c r="I1319" s="5" t="s">
        <v>46119</v>
      </c>
      <c r="J1319" s="5" t="s">
        <v>231</v>
      </c>
      <c r="K1319" s="5" t="s">
        <v>501</v>
      </c>
      <c r="L1319" s="5" t="s">
        <v>44</v>
      </c>
      <c r="M1319" s="5" t="s">
        <v>20841</v>
      </c>
      <c r="N1319" s="5" t="s">
        <v>1965</v>
      </c>
      <c r="O1319" s="5" t="s">
        <v>43556</v>
      </c>
      <c r="P1319" s="5" t="s">
        <v>8000</v>
      </c>
      <c r="Q1319" s="5">
        <v>3.344</v>
      </c>
      <c r="R1319" s="25">
        <f t="shared" si="20"/>
        <v>3.344</v>
      </c>
      <c r="S1319" s="30" t="s">
        <v>46120</v>
      </c>
      <c r="T1319" s="30" t="s">
        <v>5222</v>
      </c>
      <c r="U1319" s="30" t="s">
        <v>9346</v>
      </c>
      <c r="V1319" s="5" t="s">
        <v>2467</v>
      </c>
      <c r="W1319" s="28"/>
      <c r="X1319" s="29">
        <v>1.4</v>
      </c>
      <c r="Z1319" s="29">
        <v>1000.8</v>
      </c>
      <c r="AA1319" s="29">
        <v>16</v>
      </c>
      <c r="AB1319" s="29">
        <v>74</v>
      </c>
      <c r="AC1319" s="29">
        <v>36.4</v>
      </c>
    </row>
    <row r="1320" spans="1:29">
      <c r="A1320" s="13" t="s">
        <v>17372</v>
      </c>
      <c r="B1320" s="4" t="s">
        <v>626</v>
      </c>
      <c r="C1320" s="12" t="s">
        <v>1591</v>
      </c>
      <c r="D1320" s="4" t="s">
        <v>1746</v>
      </c>
      <c r="E1320" s="4" t="s">
        <v>285</v>
      </c>
      <c r="F1320" s="4" t="s">
        <v>4702</v>
      </c>
      <c r="G1320" s="4" t="s">
        <v>226</v>
      </c>
      <c r="H1320" s="4" t="s">
        <v>476</v>
      </c>
      <c r="I1320" s="5" t="s">
        <v>46121</v>
      </c>
      <c r="J1320" s="5" t="s">
        <v>3118</v>
      </c>
      <c r="K1320" s="5" t="s">
        <v>416</v>
      </c>
      <c r="L1320" s="5" t="s">
        <v>2819</v>
      </c>
      <c r="M1320" s="5" t="s">
        <v>16273</v>
      </c>
      <c r="N1320" s="5" t="s">
        <v>2395</v>
      </c>
      <c r="O1320" s="5" t="s">
        <v>46122</v>
      </c>
      <c r="P1320" s="5" t="s">
        <v>262</v>
      </c>
      <c r="Q1320" s="5">
        <v>4.32</v>
      </c>
      <c r="R1320" s="25">
        <f t="shared" si="20"/>
        <v>4.32</v>
      </c>
      <c r="S1320" s="30" t="s">
        <v>46123</v>
      </c>
      <c r="T1320" s="30" t="s">
        <v>3963</v>
      </c>
      <c r="U1320" s="30" t="s">
        <v>19859</v>
      </c>
      <c r="V1320" s="5" t="s">
        <v>1616</v>
      </c>
      <c r="W1320" s="28"/>
      <c r="X1320" s="29">
        <v>1</v>
      </c>
      <c r="Z1320" s="29">
        <v>1001.7</v>
      </c>
      <c r="AA1320" s="29">
        <v>14.1</v>
      </c>
      <c r="AB1320" s="29">
        <v>74</v>
      </c>
      <c r="AC1320" s="29">
        <v>46.6</v>
      </c>
    </row>
    <row r="1321" spans="1:29">
      <c r="A1321" s="13" t="s">
        <v>17376</v>
      </c>
      <c r="B1321" s="4" t="s">
        <v>2789</v>
      </c>
      <c r="C1321" s="12" t="s">
        <v>1591</v>
      </c>
      <c r="D1321" s="4" t="s">
        <v>489</v>
      </c>
      <c r="E1321" s="4" t="s">
        <v>586</v>
      </c>
      <c r="F1321" s="4" t="s">
        <v>17291</v>
      </c>
      <c r="G1321" s="4" t="s">
        <v>376</v>
      </c>
      <c r="H1321" s="4" t="s">
        <v>764</v>
      </c>
      <c r="I1321" s="5" t="s">
        <v>46124</v>
      </c>
      <c r="J1321" s="5" t="s">
        <v>6075</v>
      </c>
      <c r="K1321" s="5" t="s">
        <v>414</v>
      </c>
      <c r="L1321" s="5" t="s">
        <v>10943</v>
      </c>
      <c r="M1321" s="5" t="s">
        <v>46125</v>
      </c>
      <c r="N1321" s="5" t="s">
        <v>8752</v>
      </c>
      <c r="O1321" s="5" t="s">
        <v>46126</v>
      </c>
      <c r="P1321" s="5" t="s">
        <v>22069</v>
      </c>
      <c r="Q1321" s="5">
        <v>4.902</v>
      </c>
      <c r="R1321" s="25">
        <f t="shared" si="20"/>
        <v>4.902</v>
      </c>
      <c r="S1321" s="30" t="s">
        <v>2940</v>
      </c>
      <c r="T1321" s="30" t="s">
        <v>6360</v>
      </c>
      <c r="U1321" s="30" t="s">
        <v>16307</v>
      </c>
      <c r="V1321" s="5" t="s">
        <v>2467</v>
      </c>
      <c r="W1321" s="28"/>
      <c r="X1321" s="29">
        <v>1.2</v>
      </c>
      <c r="Z1321" s="29">
        <v>1002.1</v>
      </c>
      <c r="AA1321" s="29">
        <v>13.7</v>
      </c>
      <c r="AB1321" s="29">
        <v>76</v>
      </c>
      <c r="AC1321" s="29">
        <v>21.6</v>
      </c>
    </row>
    <row r="1322" spans="1:29">
      <c r="A1322" s="13" t="s">
        <v>17382</v>
      </c>
      <c r="B1322" s="4" t="s">
        <v>861</v>
      </c>
      <c r="C1322" s="12" t="s">
        <v>1591</v>
      </c>
      <c r="D1322" s="4" t="s">
        <v>1601</v>
      </c>
      <c r="E1322" s="4" t="s">
        <v>1769</v>
      </c>
      <c r="F1322" s="4" t="s">
        <v>7274</v>
      </c>
      <c r="G1322" s="4" t="s">
        <v>256</v>
      </c>
      <c r="H1322" s="4" t="s">
        <v>50</v>
      </c>
      <c r="I1322" s="5" t="s">
        <v>46127</v>
      </c>
      <c r="J1322" s="5" t="s">
        <v>822</v>
      </c>
      <c r="K1322" s="5" t="s">
        <v>430</v>
      </c>
      <c r="L1322" s="5" t="s">
        <v>6658</v>
      </c>
      <c r="M1322" s="5" t="s">
        <v>20458</v>
      </c>
      <c r="N1322" s="5" t="s">
        <v>4969</v>
      </c>
      <c r="O1322" s="5" t="s">
        <v>16731</v>
      </c>
      <c r="P1322" s="5" t="s">
        <v>23621</v>
      </c>
      <c r="Q1322" s="5">
        <v>4.378</v>
      </c>
      <c r="R1322" s="25">
        <f t="shared" si="20"/>
        <v>4.378</v>
      </c>
      <c r="S1322" s="30" t="s">
        <v>46128</v>
      </c>
      <c r="T1322" s="30" t="s">
        <v>6713</v>
      </c>
      <c r="U1322" s="30" t="s">
        <v>14419</v>
      </c>
      <c r="V1322" s="5" t="s">
        <v>16229</v>
      </c>
      <c r="W1322" s="28"/>
      <c r="X1322" s="29">
        <v>1</v>
      </c>
      <c r="Z1322" s="29">
        <v>1002.3</v>
      </c>
      <c r="AA1322" s="29">
        <v>12.3</v>
      </c>
      <c r="AB1322" s="29">
        <v>81</v>
      </c>
      <c r="AC1322" s="29">
        <v>10.8</v>
      </c>
    </row>
    <row r="1323" spans="1:29">
      <c r="A1323" s="13" t="s">
        <v>17388</v>
      </c>
      <c r="B1323" s="4" t="s">
        <v>669</v>
      </c>
      <c r="C1323" s="12" t="s">
        <v>1591</v>
      </c>
      <c r="D1323" s="4" t="s">
        <v>489</v>
      </c>
      <c r="E1323" s="4" t="s">
        <v>615</v>
      </c>
      <c r="F1323" s="4" t="s">
        <v>8733</v>
      </c>
      <c r="G1323" s="4" t="s">
        <v>223</v>
      </c>
      <c r="H1323" s="4" t="s">
        <v>34</v>
      </c>
      <c r="I1323" s="5" t="s">
        <v>18142</v>
      </c>
      <c r="J1323" s="5" t="s">
        <v>5400</v>
      </c>
      <c r="K1323" s="5" t="s">
        <v>430</v>
      </c>
      <c r="L1323" s="5" t="s">
        <v>4262</v>
      </c>
      <c r="M1323" s="5" t="s">
        <v>2166</v>
      </c>
      <c r="N1323" s="5" t="s">
        <v>1754</v>
      </c>
      <c r="O1323" s="5" t="s">
        <v>46129</v>
      </c>
      <c r="P1323" s="5" t="s">
        <v>45936</v>
      </c>
      <c r="Q1323" s="5">
        <v>4.495</v>
      </c>
      <c r="R1323" s="25">
        <f t="shared" si="20"/>
        <v>4.495</v>
      </c>
      <c r="S1323" s="30" t="s">
        <v>46130</v>
      </c>
      <c r="T1323" s="30" t="s">
        <v>2449</v>
      </c>
      <c r="U1323" s="30" t="s">
        <v>3415</v>
      </c>
      <c r="V1323" s="5" t="s">
        <v>7205</v>
      </c>
      <c r="W1323" s="28"/>
      <c r="X1323" s="29" t="s">
        <v>269</v>
      </c>
      <c r="Z1323" s="29">
        <v>1002.4</v>
      </c>
      <c r="AA1323" s="29">
        <v>11.8</v>
      </c>
      <c r="AB1323" s="29">
        <v>82</v>
      </c>
      <c r="AC1323" s="29" t="s">
        <v>269</v>
      </c>
    </row>
    <row r="1324" spans="1:29">
      <c r="A1324" s="13" t="s">
        <v>17393</v>
      </c>
      <c r="B1324" s="4" t="s">
        <v>2789</v>
      </c>
      <c r="C1324" s="12" t="s">
        <v>4289</v>
      </c>
      <c r="D1324" s="4" t="s">
        <v>572</v>
      </c>
      <c r="E1324" s="4" t="s">
        <v>586</v>
      </c>
      <c r="F1324" s="4" t="s">
        <v>2428</v>
      </c>
      <c r="G1324" s="4" t="s">
        <v>547</v>
      </c>
      <c r="H1324" s="4" t="s">
        <v>344</v>
      </c>
      <c r="I1324" s="5" t="s">
        <v>46131</v>
      </c>
      <c r="J1324" s="5" t="s">
        <v>2313</v>
      </c>
      <c r="K1324" s="5" t="s">
        <v>430</v>
      </c>
      <c r="L1324" s="5" t="s">
        <v>811</v>
      </c>
      <c r="M1324" s="5" t="s">
        <v>15570</v>
      </c>
      <c r="N1324" s="5" t="s">
        <v>2073</v>
      </c>
      <c r="O1324" s="5" t="s">
        <v>46132</v>
      </c>
      <c r="P1324" s="5" t="s">
        <v>32869</v>
      </c>
      <c r="Q1324" s="5">
        <v>3.648</v>
      </c>
      <c r="R1324" s="25">
        <f t="shared" si="20"/>
        <v>3.648</v>
      </c>
      <c r="S1324" s="30" t="s">
        <v>46133</v>
      </c>
      <c r="T1324" s="30" t="s">
        <v>2269</v>
      </c>
      <c r="U1324" s="30" t="s">
        <v>5891</v>
      </c>
      <c r="V1324" s="5" t="s">
        <v>1667</v>
      </c>
      <c r="W1324" s="28"/>
      <c r="X1324" s="29" t="s">
        <v>269</v>
      </c>
      <c r="Z1324" s="29" t="s">
        <v>269</v>
      </c>
      <c r="AA1324" s="29" t="s">
        <v>269</v>
      </c>
      <c r="AB1324" s="29" t="s">
        <v>269</v>
      </c>
      <c r="AC1324" s="29" t="s">
        <v>269</v>
      </c>
    </row>
    <row r="1325" spans="1:29">
      <c r="A1325" s="13" t="s">
        <v>17397</v>
      </c>
      <c r="B1325" s="4" t="s">
        <v>504</v>
      </c>
      <c r="C1325" s="12" t="s">
        <v>4289</v>
      </c>
      <c r="D1325" s="4" t="s">
        <v>1789</v>
      </c>
      <c r="E1325" s="4" t="s">
        <v>177</v>
      </c>
      <c r="F1325" s="4" t="s">
        <v>1051</v>
      </c>
      <c r="G1325" s="4" t="s">
        <v>547</v>
      </c>
      <c r="H1325" s="4" t="s">
        <v>191</v>
      </c>
      <c r="I1325" s="5" t="s">
        <v>46134</v>
      </c>
      <c r="J1325" s="5" t="s">
        <v>1797</v>
      </c>
      <c r="K1325" s="5" t="s">
        <v>512</v>
      </c>
      <c r="L1325" s="5" t="s">
        <v>4337</v>
      </c>
      <c r="M1325" s="5" t="s">
        <v>46135</v>
      </c>
      <c r="N1325" s="5" t="s">
        <v>3301</v>
      </c>
      <c r="O1325" s="5" t="s">
        <v>31312</v>
      </c>
      <c r="P1325" s="5" t="s">
        <v>46136</v>
      </c>
      <c r="Q1325" s="5">
        <v>3.491</v>
      </c>
      <c r="R1325" s="25">
        <f t="shared" si="20"/>
        <v>3.491</v>
      </c>
      <c r="S1325" s="30" t="s">
        <v>46137</v>
      </c>
      <c r="T1325" s="30" t="s">
        <v>301</v>
      </c>
      <c r="U1325" s="30" t="s">
        <v>31539</v>
      </c>
      <c r="V1325" s="5" t="s">
        <v>1616</v>
      </c>
      <c r="W1325" s="28"/>
      <c r="X1325" s="29" t="s">
        <v>269</v>
      </c>
      <c r="Z1325" s="29" t="s">
        <v>269</v>
      </c>
      <c r="AA1325" s="29" t="s">
        <v>269</v>
      </c>
      <c r="AB1325" s="29" t="s">
        <v>269</v>
      </c>
      <c r="AC1325" s="29" t="s">
        <v>269</v>
      </c>
    </row>
    <row r="1326" spans="1:29">
      <c r="A1326" s="13" t="s">
        <v>17403</v>
      </c>
      <c r="B1326" s="4" t="s">
        <v>504</v>
      </c>
      <c r="C1326" s="12" t="s">
        <v>1591</v>
      </c>
      <c r="D1326" s="4" t="s">
        <v>918</v>
      </c>
      <c r="E1326" s="4" t="s">
        <v>177</v>
      </c>
      <c r="F1326" s="4" t="s">
        <v>2980</v>
      </c>
      <c r="G1326" s="4" t="s">
        <v>376</v>
      </c>
      <c r="H1326" s="4" t="s">
        <v>344</v>
      </c>
      <c r="I1326" s="5" t="s">
        <v>46138</v>
      </c>
      <c r="J1326" s="5" t="s">
        <v>431</v>
      </c>
      <c r="K1326" s="5" t="s">
        <v>611</v>
      </c>
      <c r="L1326" s="5" t="s">
        <v>14709</v>
      </c>
      <c r="M1326" s="5" t="s">
        <v>15993</v>
      </c>
      <c r="N1326" s="5" t="s">
        <v>1818</v>
      </c>
      <c r="O1326" s="5" t="s">
        <v>35996</v>
      </c>
      <c r="P1326" s="5" t="s">
        <v>46139</v>
      </c>
      <c r="Q1326" s="5">
        <v>3.276</v>
      </c>
      <c r="R1326" s="25">
        <f t="shared" si="20"/>
        <v>3.276</v>
      </c>
      <c r="S1326" s="30" t="s">
        <v>8222</v>
      </c>
      <c r="T1326" s="30" t="s">
        <v>12132</v>
      </c>
      <c r="U1326" s="30" t="s">
        <v>10282</v>
      </c>
      <c r="V1326" s="5" t="s">
        <v>4187</v>
      </c>
      <c r="W1326" s="28"/>
      <c r="X1326" s="29" t="s">
        <v>269</v>
      </c>
      <c r="Z1326" s="29" t="s">
        <v>269</v>
      </c>
      <c r="AA1326" s="29" t="s">
        <v>269</v>
      </c>
      <c r="AB1326" s="29" t="s">
        <v>269</v>
      </c>
      <c r="AC1326" s="29" t="s">
        <v>269</v>
      </c>
    </row>
    <row r="1327" spans="1:29">
      <c r="A1327" s="13" t="s">
        <v>17409</v>
      </c>
      <c r="B1327" s="4" t="s">
        <v>1801</v>
      </c>
      <c r="C1327" s="12" t="s">
        <v>1591</v>
      </c>
      <c r="D1327" s="4" t="s">
        <v>918</v>
      </c>
      <c r="E1327" s="4" t="s">
        <v>599</v>
      </c>
      <c r="F1327" s="4" t="s">
        <v>8205</v>
      </c>
      <c r="G1327" s="4" t="s">
        <v>226</v>
      </c>
      <c r="H1327" s="4" t="s">
        <v>376</v>
      </c>
      <c r="I1327" s="5" t="s">
        <v>46140</v>
      </c>
      <c r="J1327" s="5" t="s">
        <v>1808</v>
      </c>
      <c r="K1327" s="5" t="s">
        <v>595</v>
      </c>
      <c r="L1327" s="5" t="s">
        <v>8701</v>
      </c>
      <c r="M1327" s="5" t="s">
        <v>37496</v>
      </c>
      <c r="N1327" s="5" t="s">
        <v>2034</v>
      </c>
      <c r="O1327" s="5" t="s">
        <v>46141</v>
      </c>
      <c r="P1327" s="5" t="s">
        <v>2439</v>
      </c>
      <c r="Q1327" s="5">
        <v>2.574</v>
      </c>
      <c r="R1327" s="25">
        <f t="shared" si="20"/>
        <v>2.574</v>
      </c>
      <c r="S1327" s="30" t="s">
        <v>46142</v>
      </c>
      <c r="T1327" s="30" t="s">
        <v>6518</v>
      </c>
      <c r="U1327" s="30" t="s">
        <v>1662</v>
      </c>
      <c r="V1327" s="5" t="s">
        <v>40</v>
      </c>
      <c r="W1327" s="28"/>
      <c r="X1327" s="29">
        <v>1.2</v>
      </c>
      <c r="Z1327" s="29">
        <v>1003.9</v>
      </c>
      <c r="AA1327" s="29">
        <v>7.2</v>
      </c>
      <c r="AB1327" s="29">
        <v>88</v>
      </c>
      <c r="AC1327" s="29">
        <v>6.1</v>
      </c>
    </row>
    <row r="1328" spans="1:29">
      <c r="A1328" s="13" t="s">
        <v>17415</v>
      </c>
      <c r="B1328" s="4" t="s">
        <v>2380</v>
      </c>
      <c r="C1328" s="12" t="s">
        <v>4289</v>
      </c>
      <c r="D1328" s="4" t="s">
        <v>639</v>
      </c>
      <c r="E1328" s="4" t="s">
        <v>2381</v>
      </c>
      <c r="F1328" s="4" t="s">
        <v>5208</v>
      </c>
      <c r="G1328" s="4" t="s">
        <v>344</v>
      </c>
      <c r="H1328" s="4" t="s">
        <v>287</v>
      </c>
      <c r="I1328" s="5" t="s">
        <v>46143</v>
      </c>
      <c r="J1328" s="5" t="s">
        <v>1947</v>
      </c>
      <c r="K1328" s="5" t="s">
        <v>555</v>
      </c>
      <c r="L1328" s="5" t="s">
        <v>7228</v>
      </c>
      <c r="M1328" s="5" t="s">
        <v>35574</v>
      </c>
      <c r="N1328" s="5" t="s">
        <v>1014</v>
      </c>
      <c r="O1328" s="5" t="s">
        <v>46144</v>
      </c>
      <c r="P1328" s="5" t="s">
        <v>19596</v>
      </c>
      <c r="Q1328" s="5">
        <v>2.081</v>
      </c>
      <c r="R1328" s="25">
        <f t="shared" si="20"/>
        <v>2.081</v>
      </c>
      <c r="S1328" s="30" t="s">
        <v>46145</v>
      </c>
      <c r="T1328" s="30" t="s">
        <v>636</v>
      </c>
      <c r="U1328" s="30" t="s">
        <v>1652</v>
      </c>
      <c r="V1328" s="5" t="s">
        <v>1946</v>
      </c>
      <c r="W1328" s="28"/>
      <c r="X1328" s="29">
        <v>1.6</v>
      </c>
      <c r="Z1328" s="29">
        <v>1004.5</v>
      </c>
      <c r="AA1328" s="29">
        <v>6.8</v>
      </c>
      <c r="AB1328" s="29">
        <v>90</v>
      </c>
      <c r="AC1328" s="29">
        <v>24.3</v>
      </c>
    </row>
    <row r="1329" spans="1:29">
      <c r="A1329" s="13" t="s">
        <v>17420</v>
      </c>
      <c r="B1329" s="4" t="s">
        <v>1831</v>
      </c>
      <c r="C1329" s="12" t="s">
        <v>4289</v>
      </c>
      <c r="D1329" s="4" t="s">
        <v>1641</v>
      </c>
      <c r="E1329" s="4" t="s">
        <v>1243</v>
      </c>
      <c r="F1329" s="4" t="s">
        <v>4817</v>
      </c>
      <c r="G1329" s="4" t="s">
        <v>1737</v>
      </c>
      <c r="H1329" s="4" t="s">
        <v>113</v>
      </c>
      <c r="I1329" s="5" t="s">
        <v>46146</v>
      </c>
      <c r="J1329" s="5" t="s">
        <v>108</v>
      </c>
      <c r="K1329" s="5" t="s">
        <v>1037</v>
      </c>
      <c r="L1329" s="5" t="s">
        <v>2073</v>
      </c>
      <c r="M1329" s="5" t="s">
        <v>36694</v>
      </c>
      <c r="N1329" s="5" t="s">
        <v>4004</v>
      </c>
      <c r="O1329" s="5" t="s">
        <v>46147</v>
      </c>
      <c r="P1329" s="5" t="s">
        <v>2718</v>
      </c>
      <c r="Q1329" s="5">
        <v>1.942</v>
      </c>
      <c r="R1329" s="25">
        <f t="shared" si="20"/>
        <v>1.942</v>
      </c>
      <c r="S1329" s="30" t="s">
        <v>46148</v>
      </c>
      <c r="T1329" s="30" t="s">
        <v>2862</v>
      </c>
      <c r="U1329" s="30" t="s">
        <v>3735</v>
      </c>
      <c r="V1329" s="5" t="s">
        <v>278</v>
      </c>
      <c r="W1329" s="28"/>
      <c r="X1329" s="29">
        <v>2.2</v>
      </c>
      <c r="Z1329" s="29">
        <v>1005.2</v>
      </c>
      <c r="AA1329" s="29">
        <v>6.7</v>
      </c>
      <c r="AB1329" s="29">
        <v>99</v>
      </c>
      <c r="AC1329" s="29">
        <v>30.9</v>
      </c>
    </row>
    <row r="1330" spans="1:29">
      <c r="A1330" s="13" t="s">
        <v>17427</v>
      </c>
      <c r="B1330" s="4" t="s">
        <v>532</v>
      </c>
      <c r="C1330" s="12" t="s">
        <v>4289</v>
      </c>
      <c r="D1330" s="4" t="s">
        <v>519</v>
      </c>
      <c r="E1330" s="4" t="s">
        <v>1307</v>
      </c>
      <c r="F1330" s="4" t="s">
        <v>4223</v>
      </c>
      <c r="G1330" s="4" t="s">
        <v>1737</v>
      </c>
      <c r="H1330" s="4" t="s">
        <v>48</v>
      </c>
      <c r="I1330" s="5" t="s">
        <v>46149</v>
      </c>
      <c r="J1330" s="5" t="s">
        <v>1453</v>
      </c>
      <c r="K1330" s="5" t="s">
        <v>136</v>
      </c>
      <c r="L1330" s="5" t="s">
        <v>6794</v>
      </c>
      <c r="M1330" s="5" t="s">
        <v>43268</v>
      </c>
      <c r="N1330" s="5" t="s">
        <v>6794</v>
      </c>
      <c r="O1330" s="5" t="s">
        <v>46150</v>
      </c>
      <c r="P1330" s="5" t="s">
        <v>8133</v>
      </c>
      <c r="Q1330" s="5">
        <v>1.724</v>
      </c>
      <c r="R1330" s="25">
        <f t="shared" si="20"/>
        <v>1.724</v>
      </c>
      <c r="S1330" s="30" t="s">
        <v>46151</v>
      </c>
      <c r="T1330" s="30" t="s">
        <v>2322</v>
      </c>
      <c r="U1330" s="30" t="s">
        <v>5594</v>
      </c>
      <c r="V1330" s="5" t="s">
        <v>278</v>
      </c>
      <c r="W1330" s="28"/>
      <c r="X1330" s="29">
        <v>1.3</v>
      </c>
      <c r="Z1330" s="29">
        <v>1006.3</v>
      </c>
      <c r="AA1330" s="29">
        <v>7.2</v>
      </c>
      <c r="AB1330" s="29">
        <v>98</v>
      </c>
      <c r="AC1330" s="29">
        <v>23.5</v>
      </c>
    </row>
    <row r="1331" spans="1:29">
      <c r="A1331" s="13" t="s">
        <v>17433</v>
      </c>
      <c r="B1331" s="4" t="s">
        <v>615</v>
      </c>
      <c r="C1331" s="12" t="s">
        <v>4289</v>
      </c>
      <c r="D1331" s="4" t="s">
        <v>599</v>
      </c>
      <c r="E1331" s="4" t="s">
        <v>271</v>
      </c>
      <c r="F1331" s="4" t="s">
        <v>650</v>
      </c>
      <c r="G1331" s="4" t="s">
        <v>942</v>
      </c>
      <c r="H1331" s="4" t="s">
        <v>161</v>
      </c>
      <c r="I1331" s="5" t="s">
        <v>46152</v>
      </c>
      <c r="J1331" s="5" t="s">
        <v>281</v>
      </c>
      <c r="K1331" s="5" t="s">
        <v>1939</v>
      </c>
      <c r="L1331" s="5" t="s">
        <v>1784</v>
      </c>
      <c r="M1331" s="5" t="s">
        <v>9668</v>
      </c>
      <c r="N1331" s="5" t="s">
        <v>1506</v>
      </c>
      <c r="O1331" s="5" t="s">
        <v>46153</v>
      </c>
      <c r="P1331" s="5" t="s">
        <v>22012</v>
      </c>
      <c r="Q1331" s="5">
        <v>1.985</v>
      </c>
      <c r="R1331" s="25">
        <f t="shared" si="20"/>
        <v>1.985</v>
      </c>
      <c r="S1331" s="30" t="s">
        <v>19286</v>
      </c>
      <c r="T1331" s="30" t="s">
        <v>1416</v>
      </c>
      <c r="U1331" s="30" t="s">
        <v>37504</v>
      </c>
      <c r="V1331" s="5" t="s">
        <v>278</v>
      </c>
      <c r="W1331" s="28"/>
      <c r="X1331" s="29">
        <v>0.8</v>
      </c>
      <c r="Z1331" s="29">
        <v>1007.3</v>
      </c>
      <c r="AA1331" s="29">
        <v>7.3</v>
      </c>
      <c r="AB1331" s="29">
        <v>96</v>
      </c>
      <c r="AC1331" s="29">
        <v>2.2</v>
      </c>
    </row>
    <row r="1332" spans="1:29">
      <c r="A1332" s="13" t="s">
        <v>17441</v>
      </c>
      <c r="B1332" s="4" t="s">
        <v>637</v>
      </c>
      <c r="C1332" s="12" t="s">
        <v>4289</v>
      </c>
      <c r="D1332" s="4" t="s">
        <v>2682</v>
      </c>
      <c r="E1332" s="4" t="s">
        <v>638</v>
      </c>
      <c r="F1332" s="4" t="s">
        <v>5469</v>
      </c>
      <c r="G1332" s="4" t="s">
        <v>942</v>
      </c>
      <c r="H1332" s="4" t="s">
        <v>258</v>
      </c>
      <c r="I1332" s="5" t="s">
        <v>46154</v>
      </c>
      <c r="J1332" s="5" t="s">
        <v>2278</v>
      </c>
      <c r="K1332" s="5" t="s">
        <v>416</v>
      </c>
      <c r="L1332" s="5" t="s">
        <v>11004</v>
      </c>
      <c r="M1332" s="5" t="s">
        <v>15348</v>
      </c>
      <c r="N1332" s="5" t="s">
        <v>1855</v>
      </c>
      <c r="O1332" s="5" t="s">
        <v>46155</v>
      </c>
      <c r="P1332" s="5" t="s">
        <v>21130</v>
      </c>
      <c r="Q1332" s="5">
        <v>2.274</v>
      </c>
      <c r="R1332" s="25">
        <f t="shared" si="20"/>
        <v>2.274</v>
      </c>
      <c r="S1332" s="30" t="s">
        <v>46156</v>
      </c>
      <c r="T1332" s="30" t="s">
        <v>1061</v>
      </c>
      <c r="U1332" s="30" t="s">
        <v>6658</v>
      </c>
      <c r="V1332" s="5" t="s">
        <v>278</v>
      </c>
      <c r="W1332" s="28"/>
      <c r="X1332" s="29">
        <v>0.8</v>
      </c>
      <c r="Z1332" s="29">
        <v>1007.9</v>
      </c>
      <c r="AA1332" s="29">
        <v>7.7</v>
      </c>
      <c r="AB1332" s="29">
        <v>91</v>
      </c>
      <c r="AC1332" s="29">
        <v>348.7</v>
      </c>
    </row>
    <row r="1333" spans="1:29">
      <c r="A1333" s="13" t="s">
        <v>17446</v>
      </c>
      <c r="B1333" s="4" t="s">
        <v>374</v>
      </c>
      <c r="C1333" s="12" t="s">
        <v>4289</v>
      </c>
      <c r="D1333" s="4" t="s">
        <v>570</v>
      </c>
      <c r="E1333" s="4" t="s">
        <v>653</v>
      </c>
      <c r="F1333" s="4" t="s">
        <v>4778</v>
      </c>
      <c r="G1333" s="4" t="s">
        <v>942</v>
      </c>
      <c r="H1333" s="4" t="s">
        <v>603</v>
      </c>
      <c r="I1333" s="5" t="s">
        <v>46157</v>
      </c>
      <c r="J1333" s="5" t="s">
        <v>203</v>
      </c>
      <c r="K1333" s="5" t="s">
        <v>665</v>
      </c>
      <c r="L1333" s="5" t="s">
        <v>7666</v>
      </c>
      <c r="M1333" s="5" t="s">
        <v>34275</v>
      </c>
      <c r="N1333" s="5" t="s">
        <v>1659</v>
      </c>
      <c r="O1333" s="5" t="s">
        <v>46158</v>
      </c>
      <c r="P1333" s="5" t="s">
        <v>9160</v>
      </c>
      <c r="Q1333" s="5">
        <v>2.679</v>
      </c>
      <c r="R1333" s="25">
        <f t="shared" si="20"/>
        <v>2.679</v>
      </c>
      <c r="S1333" s="30" t="s">
        <v>24262</v>
      </c>
      <c r="T1333" s="30" t="s">
        <v>677</v>
      </c>
      <c r="U1333" s="30" t="s">
        <v>14235</v>
      </c>
      <c r="V1333" s="5" t="s">
        <v>278</v>
      </c>
      <c r="W1333" s="28"/>
      <c r="X1333" s="29">
        <v>0.9</v>
      </c>
      <c r="Z1333" s="29">
        <v>1008.4</v>
      </c>
      <c r="AA1333" s="29">
        <v>8.4</v>
      </c>
      <c r="AB1333" s="29">
        <v>89</v>
      </c>
      <c r="AC1333" s="29">
        <v>6.1</v>
      </c>
    </row>
    <row r="1334" spans="1:29">
      <c r="A1334" s="13" t="s">
        <v>17452</v>
      </c>
      <c r="B1334" s="4" t="s">
        <v>587</v>
      </c>
      <c r="C1334" s="12" t="s">
        <v>4289</v>
      </c>
      <c r="D1334" s="4" t="s">
        <v>546</v>
      </c>
      <c r="E1334" s="4" t="s">
        <v>2211</v>
      </c>
      <c r="F1334" s="4" t="s">
        <v>5857</v>
      </c>
      <c r="G1334" s="4" t="s">
        <v>942</v>
      </c>
      <c r="H1334" s="4" t="s">
        <v>113</v>
      </c>
      <c r="I1334" s="5" t="s">
        <v>46159</v>
      </c>
      <c r="J1334" s="5" t="s">
        <v>1289</v>
      </c>
      <c r="K1334" s="5" t="s">
        <v>1939</v>
      </c>
      <c r="L1334" s="5" t="s">
        <v>7102</v>
      </c>
      <c r="M1334" s="5" t="s">
        <v>12516</v>
      </c>
      <c r="N1334" s="5" t="s">
        <v>138</v>
      </c>
      <c r="O1334" s="5" t="s">
        <v>46160</v>
      </c>
      <c r="P1334" s="5" t="s">
        <v>46161</v>
      </c>
      <c r="Q1334" s="5">
        <v>2.7</v>
      </c>
      <c r="R1334" s="25">
        <f t="shared" si="20"/>
        <v>2.7</v>
      </c>
      <c r="S1334" s="30" t="s">
        <v>32945</v>
      </c>
      <c r="T1334" s="30" t="s">
        <v>677</v>
      </c>
      <c r="U1334" s="30" t="s">
        <v>1072</v>
      </c>
      <c r="V1334" s="5" t="s">
        <v>278</v>
      </c>
      <c r="W1334" s="28"/>
      <c r="X1334" s="29">
        <v>1.3</v>
      </c>
      <c r="Z1334" s="29">
        <v>1008.1</v>
      </c>
      <c r="AA1334" s="29">
        <v>8.8</v>
      </c>
      <c r="AB1334" s="29">
        <v>87</v>
      </c>
      <c r="AC1334" s="29">
        <v>23</v>
      </c>
    </row>
    <row r="1335" spans="1:29">
      <c r="A1335" s="13" t="s">
        <v>17458</v>
      </c>
      <c r="B1335" s="4" t="s">
        <v>359</v>
      </c>
      <c r="C1335" s="12" t="s">
        <v>4289</v>
      </c>
      <c r="D1335" s="4" t="s">
        <v>342</v>
      </c>
      <c r="E1335" s="4" t="s">
        <v>360</v>
      </c>
      <c r="F1335" s="4" t="s">
        <v>978</v>
      </c>
      <c r="G1335" s="4" t="s">
        <v>191</v>
      </c>
      <c r="H1335" s="4" t="s">
        <v>224</v>
      </c>
      <c r="I1335" s="5" t="s">
        <v>46162</v>
      </c>
      <c r="J1335" s="5" t="s">
        <v>988</v>
      </c>
      <c r="K1335" s="5" t="s">
        <v>961</v>
      </c>
      <c r="L1335" s="5" t="s">
        <v>5527</v>
      </c>
      <c r="M1335" s="5" t="s">
        <v>24967</v>
      </c>
      <c r="N1335" s="5" t="s">
        <v>41</v>
      </c>
      <c r="O1335" s="5" t="s">
        <v>46163</v>
      </c>
      <c r="P1335" s="5" t="s">
        <v>16212</v>
      </c>
      <c r="Q1335" s="5">
        <v>2.866</v>
      </c>
      <c r="R1335" s="25">
        <f t="shared" si="20"/>
        <v>2.866</v>
      </c>
      <c r="S1335" s="30" t="s">
        <v>46164</v>
      </c>
      <c r="T1335" s="30" t="s">
        <v>339</v>
      </c>
      <c r="U1335" s="30" t="s">
        <v>2703</v>
      </c>
      <c r="V1335" s="5" t="s">
        <v>278</v>
      </c>
      <c r="W1335" s="28"/>
      <c r="X1335" s="29">
        <v>1.1</v>
      </c>
      <c r="Z1335" s="29">
        <v>1007.7</v>
      </c>
      <c r="AA1335" s="29">
        <v>9.5</v>
      </c>
      <c r="AB1335" s="29">
        <v>84</v>
      </c>
      <c r="AC1335" s="29">
        <v>29.5</v>
      </c>
    </row>
    <row r="1336" spans="1:29">
      <c r="A1336" s="13" t="s">
        <v>17463</v>
      </c>
      <c r="B1336" s="4" t="s">
        <v>1641</v>
      </c>
      <c r="C1336" s="12" t="s">
        <v>4289</v>
      </c>
      <c r="D1336" s="4" t="s">
        <v>190</v>
      </c>
      <c r="E1336" s="4" t="s">
        <v>1383</v>
      </c>
      <c r="F1336" s="4" t="s">
        <v>2478</v>
      </c>
      <c r="G1336" s="4" t="s">
        <v>942</v>
      </c>
      <c r="H1336" s="4" t="s">
        <v>222</v>
      </c>
      <c r="I1336" s="5" t="s">
        <v>46165</v>
      </c>
      <c r="J1336" s="5" t="s">
        <v>831</v>
      </c>
      <c r="K1336" s="5" t="s">
        <v>913</v>
      </c>
      <c r="L1336" s="5" t="s">
        <v>2536</v>
      </c>
      <c r="M1336" s="5" t="s">
        <v>28633</v>
      </c>
      <c r="N1336" s="5" t="s">
        <v>5159</v>
      </c>
      <c r="O1336" s="5" t="s">
        <v>46166</v>
      </c>
      <c r="P1336" s="5" t="s">
        <v>16029</v>
      </c>
      <c r="Q1336" s="5">
        <v>2.742</v>
      </c>
      <c r="R1336" s="25">
        <f t="shared" si="20"/>
        <v>2.742</v>
      </c>
      <c r="S1336" s="30" t="s">
        <v>46167</v>
      </c>
      <c r="T1336" s="30" t="s">
        <v>162</v>
      </c>
      <c r="U1336" s="30" t="s">
        <v>1964</v>
      </c>
      <c r="V1336" s="5" t="s">
        <v>278</v>
      </c>
      <c r="W1336" s="28"/>
      <c r="X1336" s="29">
        <v>1.6</v>
      </c>
      <c r="Z1336" s="29">
        <v>1007.3</v>
      </c>
      <c r="AA1336" s="29">
        <v>9.8</v>
      </c>
      <c r="AB1336" s="29">
        <v>83</v>
      </c>
      <c r="AC1336" s="29">
        <v>30.2</v>
      </c>
    </row>
    <row r="1337" spans="1:29">
      <c r="A1337" s="13" t="s">
        <v>17468</v>
      </c>
      <c r="B1337" s="4" t="s">
        <v>532</v>
      </c>
      <c r="C1337" s="12" t="s">
        <v>4289</v>
      </c>
      <c r="D1337" s="4" t="s">
        <v>190</v>
      </c>
      <c r="E1337" s="4" t="s">
        <v>1307</v>
      </c>
      <c r="F1337" s="4" t="s">
        <v>16401</v>
      </c>
      <c r="G1337" s="4" t="s">
        <v>942</v>
      </c>
      <c r="H1337" s="4" t="s">
        <v>574</v>
      </c>
      <c r="I1337" s="5" t="s">
        <v>46168</v>
      </c>
      <c r="J1337" s="5" t="s">
        <v>1315</v>
      </c>
      <c r="K1337" s="5" t="s">
        <v>1939</v>
      </c>
      <c r="L1337" s="5" t="s">
        <v>1784</v>
      </c>
      <c r="M1337" s="5" t="s">
        <v>7350</v>
      </c>
      <c r="N1337" s="5" t="s">
        <v>91</v>
      </c>
      <c r="O1337" s="5" t="s">
        <v>46169</v>
      </c>
      <c r="P1337" s="5" t="s">
        <v>26991</v>
      </c>
      <c r="Q1337" s="5">
        <v>2.961</v>
      </c>
      <c r="R1337" s="25">
        <f t="shared" si="20"/>
        <v>2.961</v>
      </c>
      <c r="S1337" s="30" t="s">
        <v>46170</v>
      </c>
      <c r="T1337" s="30" t="s">
        <v>3840</v>
      </c>
      <c r="U1337" s="30" t="s">
        <v>4935</v>
      </c>
      <c r="V1337" s="5" t="s">
        <v>278</v>
      </c>
      <c r="W1337" s="28"/>
      <c r="X1337" s="29">
        <v>1</v>
      </c>
      <c r="Z1337" s="29">
        <v>1006.9</v>
      </c>
      <c r="AA1337" s="29">
        <v>10.6</v>
      </c>
      <c r="AB1337" s="29">
        <v>79</v>
      </c>
      <c r="AC1337" s="29">
        <v>37.5</v>
      </c>
    </row>
    <row r="1338" spans="1:29">
      <c r="A1338" s="13" t="s">
        <v>17474</v>
      </c>
      <c r="B1338" s="4" t="s">
        <v>570</v>
      </c>
      <c r="C1338" s="12" t="s">
        <v>4289</v>
      </c>
      <c r="D1338" s="4" t="s">
        <v>519</v>
      </c>
      <c r="E1338" s="4" t="s">
        <v>571</v>
      </c>
      <c r="F1338" s="4" t="s">
        <v>9218</v>
      </c>
      <c r="G1338" s="4" t="s">
        <v>50</v>
      </c>
      <c r="H1338" s="4" t="s">
        <v>176</v>
      </c>
      <c r="I1338" s="5" t="s">
        <v>46171</v>
      </c>
      <c r="J1338" s="5" t="s">
        <v>2256</v>
      </c>
      <c r="K1338" s="5" t="s">
        <v>167</v>
      </c>
      <c r="L1338" s="5" t="s">
        <v>2116</v>
      </c>
      <c r="M1338" s="5" t="s">
        <v>46172</v>
      </c>
      <c r="N1338" s="5" t="s">
        <v>1796</v>
      </c>
      <c r="O1338" s="5" t="s">
        <v>31171</v>
      </c>
      <c r="P1338" s="5" t="s">
        <v>17511</v>
      </c>
      <c r="Q1338" s="5">
        <v>3.087</v>
      </c>
      <c r="R1338" s="25">
        <f t="shared" si="20"/>
        <v>3.087</v>
      </c>
      <c r="S1338" s="30" t="s">
        <v>20844</v>
      </c>
      <c r="T1338" s="30" t="s">
        <v>8733</v>
      </c>
      <c r="U1338" s="30" t="s">
        <v>784</v>
      </c>
      <c r="V1338" s="5" t="s">
        <v>30904</v>
      </c>
      <c r="W1338" s="28"/>
      <c r="X1338" s="29">
        <v>1.4</v>
      </c>
      <c r="Z1338" s="29">
        <v>1006.7</v>
      </c>
      <c r="AA1338" s="29">
        <v>11.2</v>
      </c>
      <c r="AB1338" s="29">
        <v>78</v>
      </c>
      <c r="AC1338" s="29">
        <v>63.3</v>
      </c>
    </row>
    <row r="1339" spans="1:29">
      <c r="A1339" s="13" t="s">
        <v>17479</v>
      </c>
      <c r="B1339" s="4" t="s">
        <v>586</v>
      </c>
      <c r="C1339" s="12" t="s">
        <v>10633</v>
      </c>
      <c r="D1339" s="4" t="s">
        <v>360</v>
      </c>
      <c r="E1339" s="4" t="s">
        <v>144</v>
      </c>
      <c r="F1339" s="4" t="s">
        <v>8642</v>
      </c>
      <c r="G1339" s="4" t="s">
        <v>874</v>
      </c>
      <c r="H1339" s="4" t="s">
        <v>314</v>
      </c>
      <c r="I1339" s="5" t="s">
        <v>46173</v>
      </c>
      <c r="J1339" s="5" t="s">
        <v>43</v>
      </c>
      <c r="K1339" s="5" t="s">
        <v>501</v>
      </c>
      <c r="L1339" s="5" t="s">
        <v>3965</v>
      </c>
      <c r="M1339" s="5" t="s">
        <v>6260</v>
      </c>
      <c r="N1339" s="5" t="s">
        <v>1098</v>
      </c>
      <c r="O1339" s="5" t="s">
        <v>46174</v>
      </c>
      <c r="P1339" s="5" t="s">
        <v>46175</v>
      </c>
      <c r="Q1339" s="5">
        <v>2.241</v>
      </c>
      <c r="R1339" s="25">
        <f t="shared" si="20"/>
        <v>2.241</v>
      </c>
      <c r="S1339" s="30" t="s">
        <v>7613</v>
      </c>
      <c r="T1339" s="30" t="s">
        <v>821</v>
      </c>
      <c r="U1339" s="30" t="s">
        <v>4670</v>
      </c>
      <c r="V1339" s="5" t="s">
        <v>18298</v>
      </c>
      <c r="W1339" s="28"/>
      <c r="X1339" s="29">
        <v>1.4</v>
      </c>
      <c r="Z1339" s="29">
        <v>1006.7</v>
      </c>
      <c r="AA1339" s="29">
        <v>11.2</v>
      </c>
      <c r="AB1339" s="29">
        <v>76</v>
      </c>
      <c r="AC1339" s="29">
        <v>65.2</v>
      </c>
    </row>
    <row r="1340" spans="1:29">
      <c r="A1340" s="13" t="s">
        <v>17485</v>
      </c>
      <c r="B1340" s="4" t="s">
        <v>159</v>
      </c>
      <c r="C1340" s="12" t="s">
        <v>4289</v>
      </c>
      <c r="D1340" s="4" t="s">
        <v>189</v>
      </c>
      <c r="E1340" s="4" t="s">
        <v>206</v>
      </c>
      <c r="F1340" s="4" t="s">
        <v>1401</v>
      </c>
      <c r="G1340" s="4" t="s">
        <v>115</v>
      </c>
      <c r="H1340" s="4" t="s">
        <v>30</v>
      </c>
      <c r="I1340" s="5" t="s">
        <v>46176</v>
      </c>
      <c r="J1340" s="5" t="s">
        <v>2192</v>
      </c>
      <c r="K1340" s="5" t="s">
        <v>1453</v>
      </c>
      <c r="L1340" s="5" t="s">
        <v>1626</v>
      </c>
      <c r="M1340" s="5" t="s">
        <v>14902</v>
      </c>
      <c r="N1340" s="5" t="s">
        <v>1555</v>
      </c>
      <c r="O1340" s="5" t="s">
        <v>46177</v>
      </c>
      <c r="P1340" s="5" t="s">
        <v>46178</v>
      </c>
      <c r="Q1340" s="5">
        <v>1.699</v>
      </c>
      <c r="R1340" s="25">
        <f t="shared" si="20"/>
        <v>1.699</v>
      </c>
      <c r="S1340" s="30" t="s">
        <v>46179</v>
      </c>
      <c r="T1340" s="30" t="s">
        <v>893</v>
      </c>
      <c r="U1340" s="30" t="s">
        <v>219</v>
      </c>
      <c r="V1340" s="5" t="s">
        <v>278</v>
      </c>
      <c r="W1340" s="28"/>
      <c r="X1340" s="29">
        <v>1.4</v>
      </c>
      <c r="Z1340" s="29">
        <v>1007.1</v>
      </c>
      <c r="AA1340" s="29">
        <v>10.6</v>
      </c>
      <c r="AB1340" s="29">
        <v>79</v>
      </c>
      <c r="AC1340" s="29">
        <v>84.7</v>
      </c>
    </row>
    <row r="1341" spans="1:29">
      <c r="A1341" s="13" t="s">
        <v>17490</v>
      </c>
      <c r="B1341" s="4" t="s">
        <v>114</v>
      </c>
      <c r="C1341" s="12" t="s">
        <v>10633</v>
      </c>
      <c r="D1341" s="4" t="s">
        <v>176</v>
      </c>
      <c r="E1341" s="4" t="s">
        <v>80</v>
      </c>
      <c r="F1341" s="4" t="s">
        <v>963</v>
      </c>
      <c r="G1341" s="4" t="s">
        <v>1459</v>
      </c>
      <c r="H1341" s="4" t="s">
        <v>299</v>
      </c>
      <c r="I1341" s="5" t="s">
        <v>46180</v>
      </c>
      <c r="J1341" s="5" t="s">
        <v>1476</v>
      </c>
      <c r="K1341" s="5" t="s">
        <v>199</v>
      </c>
      <c r="L1341" s="5" t="s">
        <v>1995</v>
      </c>
      <c r="M1341" s="5" t="s">
        <v>23159</v>
      </c>
      <c r="N1341" s="5" t="s">
        <v>2257</v>
      </c>
      <c r="O1341" s="5" t="s">
        <v>46181</v>
      </c>
      <c r="P1341" s="5" t="s">
        <v>1087</v>
      </c>
      <c r="Q1341" s="5">
        <v>1.66</v>
      </c>
      <c r="R1341" s="25">
        <f t="shared" si="20"/>
        <v>1.66</v>
      </c>
      <c r="S1341" s="30" t="s">
        <v>4851</v>
      </c>
      <c r="T1341" s="30" t="s">
        <v>2514</v>
      </c>
      <c r="U1341" s="30" t="s">
        <v>6477</v>
      </c>
      <c r="V1341" s="5" t="s">
        <v>278</v>
      </c>
      <c r="W1341" s="28"/>
      <c r="X1341" s="29">
        <v>1.2</v>
      </c>
      <c r="Z1341" s="29">
        <v>1008</v>
      </c>
      <c r="AA1341" s="29">
        <v>10.3</v>
      </c>
      <c r="AB1341" s="29">
        <v>80</v>
      </c>
      <c r="AC1341" s="29">
        <v>81.2</v>
      </c>
    </row>
    <row r="1342" spans="1:29">
      <c r="A1342" s="13" t="s">
        <v>17495</v>
      </c>
      <c r="B1342" s="4" t="s">
        <v>65</v>
      </c>
      <c r="C1342" s="12" t="s">
        <v>10633</v>
      </c>
      <c r="D1342" s="4" t="s">
        <v>82</v>
      </c>
      <c r="E1342" s="4" t="s">
        <v>1088</v>
      </c>
      <c r="F1342" s="4" t="s">
        <v>10174</v>
      </c>
      <c r="G1342" s="4" t="s">
        <v>1459</v>
      </c>
      <c r="H1342" s="4" t="s">
        <v>80</v>
      </c>
      <c r="I1342" s="5" t="s">
        <v>46182</v>
      </c>
      <c r="J1342" s="5" t="s">
        <v>335</v>
      </c>
      <c r="K1342" s="5" t="s">
        <v>2183</v>
      </c>
      <c r="L1342" s="5" t="s">
        <v>3874</v>
      </c>
      <c r="M1342" s="5" t="s">
        <v>32657</v>
      </c>
      <c r="N1342" s="5" t="s">
        <v>1555</v>
      </c>
      <c r="O1342" s="5" t="s">
        <v>46183</v>
      </c>
      <c r="P1342" s="5" t="s">
        <v>118</v>
      </c>
      <c r="Q1342" s="5">
        <v>1.988</v>
      </c>
      <c r="R1342" s="25">
        <f t="shared" si="20"/>
        <v>1.988</v>
      </c>
      <c r="S1342" s="30" t="s">
        <v>46184</v>
      </c>
      <c r="T1342" s="30" t="s">
        <v>339</v>
      </c>
      <c r="U1342" s="30" t="s">
        <v>1710</v>
      </c>
      <c r="V1342" s="5" t="s">
        <v>278</v>
      </c>
      <c r="W1342" s="28"/>
      <c r="X1342" s="29">
        <v>1.1</v>
      </c>
      <c r="Z1342" s="29">
        <v>1008.8</v>
      </c>
      <c r="AA1342" s="29">
        <v>10.2</v>
      </c>
      <c r="AB1342" s="29">
        <v>81</v>
      </c>
      <c r="AC1342" s="29">
        <v>94.5</v>
      </c>
    </row>
    <row r="1343" spans="1:29">
      <c r="A1343" s="13" t="s">
        <v>17498</v>
      </c>
      <c r="B1343" s="4" t="s">
        <v>65</v>
      </c>
      <c r="C1343" s="12" t="s">
        <v>10633</v>
      </c>
      <c r="D1343" s="4" t="s">
        <v>82</v>
      </c>
      <c r="E1343" s="4" t="s">
        <v>1088</v>
      </c>
      <c r="F1343" s="4" t="s">
        <v>7049</v>
      </c>
      <c r="G1343" s="4" t="s">
        <v>1737</v>
      </c>
      <c r="H1343" s="4" t="s">
        <v>300</v>
      </c>
      <c r="I1343" s="5" t="s">
        <v>46185</v>
      </c>
      <c r="J1343" s="5" t="s">
        <v>104</v>
      </c>
      <c r="K1343" s="5" t="s">
        <v>1985</v>
      </c>
      <c r="L1343" s="5" t="s">
        <v>3940</v>
      </c>
      <c r="M1343" s="5" t="s">
        <v>39414</v>
      </c>
      <c r="N1343" s="5" t="s">
        <v>7865</v>
      </c>
      <c r="O1343" s="5" t="s">
        <v>25810</v>
      </c>
      <c r="P1343" s="5" t="s">
        <v>9496</v>
      </c>
      <c r="Q1343" s="5">
        <v>2.086</v>
      </c>
      <c r="R1343" s="25">
        <f t="shared" si="20"/>
        <v>2.086</v>
      </c>
      <c r="S1343" s="30" t="s">
        <v>20104</v>
      </c>
      <c r="T1343" s="30" t="s">
        <v>6940</v>
      </c>
      <c r="U1343" s="30" t="s">
        <v>4172</v>
      </c>
      <c r="V1343" s="5" t="s">
        <v>278</v>
      </c>
      <c r="W1343" s="28"/>
      <c r="X1343" s="29">
        <v>0.7</v>
      </c>
      <c r="Z1343" s="29">
        <v>1008.9</v>
      </c>
      <c r="AA1343" s="29">
        <v>10.2</v>
      </c>
      <c r="AB1343" s="29">
        <v>81</v>
      </c>
      <c r="AC1343" s="29">
        <v>69.1</v>
      </c>
    </row>
    <row r="1344" spans="1:29">
      <c r="A1344" s="13" t="s">
        <v>17503</v>
      </c>
      <c r="B1344" s="4" t="s">
        <v>65</v>
      </c>
      <c r="C1344" s="12" t="s">
        <v>10633</v>
      </c>
      <c r="D1344" s="4" t="s">
        <v>316</v>
      </c>
      <c r="E1344" s="4" t="s">
        <v>1088</v>
      </c>
      <c r="F1344" s="4" t="s">
        <v>3922</v>
      </c>
      <c r="G1344" s="4" t="s">
        <v>1459</v>
      </c>
      <c r="H1344" s="4" t="s">
        <v>28</v>
      </c>
      <c r="I1344" s="5" t="s">
        <v>46186</v>
      </c>
      <c r="J1344" s="5" t="s">
        <v>322</v>
      </c>
      <c r="K1344" s="5" t="s">
        <v>335</v>
      </c>
      <c r="L1344" s="5" t="s">
        <v>6053</v>
      </c>
      <c r="M1344" s="5" t="s">
        <v>46187</v>
      </c>
      <c r="N1344" s="5" t="s">
        <v>440</v>
      </c>
      <c r="O1344" s="5" t="s">
        <v>43778</v>
      </c>
      <c r="P1344" s="5" t="s">
        <v>40175</v>
      </c>
      <c r="Q1344" s="5">
        <v>1.997</v>
      </c>
      <c r="R1344" s="25">
        <f t="shared" si="20"/>
        <v>1.997</v>
      </c>
      <c r="S1344" s="30" t="s">
        <v>46188</v>
      </c>
      <c r="T1344" s="30" t="s">
        <v>4677</v>
      </c>
      <c r="U1344" s="30" t="s">
        <v>1040</v>
      </c>
      <c r="V1344" s="5" t="s">
        <v>278</v>
      </c>
      <c r="W1344" s="28"/>
      <c r="X1344" s="29">
        <v>1.4</v>
      </c>
      <c r="Z1344" s="29">
        <v>1009</v>
      </c>
      <c r="AA1344" s="29">
        <v>10.2</v>
      </c>
      <c r="AB1344" s="29">
        <v>81</v>
      </c>
      <c r="AC1344" s="29">
        <v>100.1</v>
      </c>
    </row>
    <row r="1345" spans="1:29">
      <c r="A1345" s="13" t="s">
        <v>17509</v>
      </c>
      <c r="B1345" s="4" t="s">
        <v>82</v>
      </c>
      <c r="C1345" s="12" t="s">
        <v>4289</v>
      </c>
      <c r="D1345" s="4" t="s">
        <v>574</v>
      </c>
      <c r="E1345" s="4" t="s">
        <v>778</v>
      </c>
      <c r="F1345" s="4" t="s">
        <v>4558</v>
      </c>
      <c r="G1345" s="4" t="s">
        <v>31</v>
      </c>
      <c r="H1345" s="4" t="s">
        <v>954</v>
      </c>
      <c r="I1345" s="5" t="s">
        <v>46189</v>
      </c>
      <c r="J1345" s="5" t="s">
        <v>1891</v>
      </c>
      <c r="K1345" s="5" t="s">
        <v>122</v>
      </c>
      <c r="L1345" s="5" t="s">
        <v>2946</v>
      </c>
      <c r="M1345" s="5" t="s">
        <v>25411</v>
      </c>
      <c r="N1345" s="5" t="s">
        <v>1965</v>
      </c>
      <c r="O1345" s="5" t="s">
        <v>28059</v>
      </c>
      <c r="P1345" s="5" t="s">
        <v>18414</v>
      </c>
      <c r="Q1345" s="5">
        <v>1.413</v>
      </c>
      <c r="R1345" s="25">
        <f t="shared" si="20"/>
        <v>1.413</v>
      </c>
      <c r="S1345" s="30" t="s">
        <v>14957</v>
      </c>
      <c r="T1345" s="30" t="s">
        <v>9731</v>
      </c>
      <c r="U1345" s="30" t="s">
        <v>1722</v>
      </c>
      <c r="V1345" s="5" t="s">
        <v>278</v>
      </c>
      <c r="W1345" s="28"/>
      <c r="X1345" s="29" t="s">
        <v>269</v>
      </c>
      <c r="Z1345" s="29" t="s">
        <v>269</v>
      </c>
      <c r="AA1345" s="29" t="s">
        <v>269</v>
      </c>
      <c r="AB1345" s="29" t="s">
        <v>269</v>
      </c>
      <c r="AC1345" s="29" t="s">
        <v>269</v>
      </c>
    </row>
    <row r="1346" spans="1:29">
      <c r="A1346" s="13" t="s">
        <v>17513</v>
      </c>
      <c r="B1346" s="4" t="s">
        <v>316</v>
      </c>
      <c r="C1346" s="12" t="s">
        <v>10633</v>
      </c>
      <c r="D1346" s="4" t="s">
        <v>300</v>
      </c>
      <c r="E1346" s="4" t="s">
        <v>116</v>
      </c>
      <c r="F1346" s="4" t="s">
        <v>3531</v>
      </c>
      <c r="G1346" s="4" t="s">
        <v>31</v>
      </c>
      <c r="H1346" s="4" t="s">
        <v>940</v>
      </c>
      <c r="I1346" s="5" t="s">
        <v>46190</v>
      </c>
      <c r="J1346" s="5" t="s">
        <v>73</v>
      </c>
      <c r="K1346" s="5" t="s">
        <v>1026</v>
      </c>
      <c r="L1346" s="5" t="s">
        <v>3327</v>
      </c>
      <c r="M1346" s="5" t="s">
        <v>18760</v>
      </c>
      <c r="N1346" s="5" t="s">
        <v>2534</v>
      </c>
      <c r="O1346" s="5" t="s">
        <v>31643</v>
      </c>
      <c r="P1346" s="5" t="s">
        <v>7962</v>
      </c>
      <c r="Q1346" s="5">
        <v>1.216</v>
      </c>
      <c r="R1346" s="25">
        <f t="shared" ref="R1346:R1409" si="21">IF(COUNTBLANK(Q1346)&gt;0,"",SUM(N1346:Q1346))</f>
        <v>1.216</v>
      </c>
      <c r="S1346" s="30" t="s">
        <v>46191</v>
      </c>
      <c r="T1346" s="30" t="s">
        <v>2304</v>
      </c>
      <c r="U1346" s="30" t="s">
        <v>1607</v>
      </c>
      <c r="V1346" s="5" t="s">
        <v>278</v>
      </c>
      <c r="W1346" s="28"/>
      <c r="X1346" s="29" t="s">
        <v>269</v>
      </c>
      <c r="Z1346" s="29" t="s">
        <v>269</v>
      </c>
      <c r="AA1346" s="29" t="s">
        <v>269</v>
      </c>
      <c r="AB1346" s="29" t="s">
        <v>269</v>
      </c>
      <c r="AC1346" s="29" t="s">
        <v>269</v>
      </c>
    </row>
    <row r="1347" spans="1:29">
      <c r="A1347" s="13" t="s">
        <v>17516</v>
      </c>
      <c r="B1347" s="4" t="s">
        <v>129</v>
      </c>
      <c r="C1347" s="12" t="s">
        <v>269</v>
      </c>
      <c r="D1347" s="4" t="s">
        <v>222</v>
      </c>
      <c r="E1347" s="4" t="s">
        <v>66</v>
      </c>
      <c r="F1347" s="4" t="s">
        <v>4377</v>
      </c>
      <c r="G1347" s="4" t="s">
        <v>31</v>
      </c>
      <c r="H1347" s="4" t="s">
        <v>112</v>
      </c>
      <c r="I1347" s="5" t="s">
        <v>46192</v>
      </c>
      <c r="J1347" s="5" t="s">
        <v>73</v>
      </c>
      <c r="K1347" s="5" t="s">
        <v>39</v>
      </c>
      <c r="L1347" s="5" t="s">
        <v>786</v>
      </c>
      <c r="M1347" s="5" t="s">
        <v>15846</v>
      </c>
      <c r="N1347" s="5" t="s">
        <v>6024</v>
      </c>
      <c r="O1347" s="5" t="s">
        <v>46193</v>
      </c>
      <c r="P1347" s="5" t="s">
        <v>8264</v>
      </c>
      <c r="Q1347" s="5">
        <v>1.274</v>
      </c>
      <c r="R1347" s="25">
        <f t="shared" si="21"/>
        <v>1.274</v>
      </c>
      <c r="S1347" s="30" t="s">
        <v>13632</v>
      </c>
      <c r="T1347" s="30" t="s">
        <v>2886</v>
      </c>
      <c r="U1347" s="30" t="s">
        <v>3549</v>
      </c>
      <c r="V1347" s="5" t="s">
        <v>278</v>
      </c>
      <c r="W1347" s="28"/>
      <c r="X1347" s="29" t="s">
        <v>269</v>
      </c>
      <c r="Z1347" s="29" t="s">
        <v>269</v>
      </c>
      <c r="AA1347" s="29" t="s">
        <v>269</v>
      </c>
      <c r="AB1347" s="29" t="s">
        <v>269</v>
      </c>
      <c r="AC1347" s="29" t="s">
        <v>269</v>
      </c>
    </row>
    <row r="1348" spans="1:29">
      <c r="A1348" s="13" t="s">
        <v>17523</v>
      </c>
      <c r="B1348" s="4" t="s">
        <v>954</v>
      </c>
      <c r="C1348" s="12" t="s">
        <v>10633</v>
      </c>
      <c r="D1348" s="4" t="s">
        <v>112</v>
      </c>
      <c r="E1348" s="4" t="s">
        <v>300</v>
      </c>
      <c r="F1348" s="4" t="s">
        <v>1061</v>
      </c>
      <c r="G1348" s="4" t="s">
        <v>1459</v>
      </c>
      <c r="H1348" s="4" t="s">
        <v>130</v>
      </c>
      <c r="I1348" s="5" t="s">
        <v>46194</v>
      </c>
      <c r="J1348" s="5" t="s">
        <v>1837</v>
      </c>
      <c r="K1348" s="5" t="s">
        <v>2040</v>
      </c>
      <c r="L1348" s="5" t="s">
        <v>7815</v>
      </c>
      <c r="M1348" s="5" t="s">
        <v>41981</v>
      </c>
      <c r="N1348" s="5" t="s">
        <v>1744</v>
      </c>
      <c r="O1348" s="5" t="s">
        <v>28525</v>
      </c>
      <c r="P1348" s="5" t="s">
        <v>43612</v>
      </c>
      <c r="Q1348" s="5">
        <v>1.419</v>
      </c>
      <c r="R1348" s="25">
        <f t="shared" si="21"/>
        <v>1.419</v>
      </c>
      <c r="S1348" s="30" t="s">
        <v>34299</v>
      </c>
      <c r="T1348" s="30" t="s">
        <v>210</v>
      </c>
      <c r="U1348" s="30" t="s">
        <v>178</v>
      </c>
      <c r="V1348" s="5" t="s">
        <v>278</v>
      </c>
      <c r="W1348" s="28"/>
      <c r="X1348" s="29" t="s">
        <v>269</v>
      </c>
      <c r="Z1348" s="29" t="s">
        <v>269</v>
      </c>
      <c r="AA1348" s="29" t="s">
        <v>269</v>
      </c>
      <c r="AB1348" s="29" t="s">
        <v>269</v>
      </c>
      <c r="AC1348" s="29" t="s">
        <v>269</v>
      </c>
    </row>
    <row r="1349" spans="1:29">
      <c r="A1349" s="13" t="s">
        <v>17528</v>
      </c>
      <c r="B1349" s="4" t="s">
        <v>1549</v>
      </c>
      <c r="C1349" s="12" t="s">
        <v>10633</v>
      </c>
      <c r="D1349" s="4" t="s">
        <v>30</v>
      </c>
      <c r="E1349" s="4" t="s">
        <v>129</v>
      </c>
      <c r="F1349" s="4" t="s">
        <v>218</v>
      </c>
      <c r="G1349" s="4" t="s">
        <v>50</v>
      </c>
      <c r="H1349" s="4" t="s">
        <v>32</v>
      </c>
      <c r="I1349" s="5" t="s">
        <v>46195</v>
      </c>
      <c r="J1349" s="5" t="s">
        <v>1837</v>
      </c>
      <c r="K1349" s="5" t="s">
        <v>1985</v>
      </c>
      <c r="L1349" s="5" t="s">
        <v>3784</v>
      </c>
      <c r="M1349" s="5" t="s">
        <v>11524</v>
      </c>
      <c r="N1349" s="5" t="s">
        <v>9659</v>
      </c>
      <c r="O1349" s="5" t="s">
        <v>46196</v>
      </c>
      <c r="P1349" s="5" t="s">
        <v>25884</v>
      </c>
      <c r="Q1349" s="5">
        <v>1.689</v>
      </c>
      <c r="R1349" s="25">
        <f t="shared" si="21"/>
        <v>1.689</v>
      </c>
      <c r="S1349" s="30" t="s">
        <v>12794</v>
      </c>
      <c r="T1349" s="30" t="s">
        <v>2886</v>
      </c>
      <c r="U1349" s="30" t="s">
        <v>9852</v>
      </c>
      <c r="V1349" s="5" t="s">
        <v>278</v>
      </c>
      <c r="W1349" s="28"/>
      <c r="X1349" s="29">
        <v>1</v>
      </c>
      <c r="Z1349" s="29">
        <v>1010.8</v>
      </c>
      <c r="AA1349" s="29">
        <v>9.2</v>
      </c>
      <c r="AB1349" s="29">
        <v>88</v>
      </c>
      <c r="AC1349" s="29">
        <v>50.5</v>
      </c>
    </row>
    <row r="1350" spans="1:29">
      <c r="A1350" s="13" t="s">
        <v>17534</v>
      </c>
      <c r="B1350" s="4" t="s">
        <v>144</v>
      </c>
      <c r="C1350" s="12" t="s">
        <v>10633</v>
      </c>
      <c r="D1350" s="4" t="s">
        <v>314</v>
      </c>
      <c r="E1350" s="4" t="s">
        <v>316</v>
      </c>
      <c r="F1350" s="4" t="s">
        <v>3184</v>
      </c>
      <c r="G1350" s="4" t="s">
        <v>115</v>
      </c>
      <c r="H1350" s="4" t="s">
        <v>130</v>
      </c>
      <c r="I1350" s="5" t="s">
        <v>46197</v>
      </c>
      <c r="J1350" s="5" t="s">
        <v>2254</v>
      </c>
      <c r="K1350" s="5" t="s">
        <v>687</v>
      </c>
      <c r="L1350" s="5" t="s">
        <v>1521</v>
      </c>
      <c r="M1350" s="5" t="s">
        <v>38091</v>
      </c>
      <c r="N1350" s="5" t="s">
        <v>154</v>
      </c>
      <c r="O1350" s="5" t="s">
        <v>46198</v>
      </c>
      <c r="P1350" s="5" t="s">
        <v>29186</v>
      </c>
      <c r="Q1350" s="5">
        <v>1.114</v>
      </c>
      <c r="R1350" s="25">
        <f t="shared" si="21"/>
        <v>1.114</v>
      </c>
      <c r="S1350" s="30" t="s">
        <v>25455</v>
      </c>
      <c r="T1350" s="30" t="s">
        <v>1914</v>
      </c>
      <c r="U1350" s="30" t="s">
        <v>8436</v>
      </c>
      <c r="V1350" s="5" t="s">
        <v>278</v>
      </c>
      <c r="W1350" s="28"/>
      <c r="X1350" s="29">
        <v>1.3</v>
      </c>
      <c r="Z1350" s="29">
        <v>1010.9</v>
      </c>
      <c r="AA1350" s="29">
        <v>8.8</v>
      </c>
      <c r="AB1350" s="29">
        <v>90</v>
      </c>
      <c r="AC1350" s="29">
        <v>53.3</v>
      </c>
    </row>
    <row r="1351" spans="1:29">
      <c r="A1351" s="13" t="s">
        <v>17539</v>
      </c>
      <c r="B1351" s="4" t="s">
        <v>298</v>
      </c>
      <c r="C1351" s="12" t="s">
        <v>10633</v>
      </c>
      <c r="D1351" s="4" t="s">
        <v>65</v>
      </c>
      <c r="E1351" s="4" t="s">
        <v>299</v>
      </c>
      <c r="F1351" s="4" t="s">
        <v>234</v>
      </c>
      <c r="G1351" s="4" t="s">
        <v>31</v>
      </c>
      <c r="H1351" s="4" t="s">
        <v>393</v>
      </c>
      <c r="I1351" s="5" t="s">
        <v>46199</v>
      </c>
      <c r="J1351" s="5" t="s">
        <v>1587</v>
      </c>
      <c r="K1351" s="5" t="s">
        <v>2192</v>
      </c>
      <c r="L1351" s="5" t="s">
        <v>6699</v>
      </c>
      <c r="M1351" s="5" t="s">
        <v>19066</v>
      </c>
      <c r="N1351" s="5" t="s">
        <v>1452</v>
      </c>
      <c r="O1351" s="5" t="s">
        <v>14729</v>
      </c>
      <c r="P1351" s="5" t="s">
        <v>6605</v>
      </c>
      <c r="Q1351" s="5">
        <v>0.9</v>
      </c>
      <c r="R1351" s="25">
        <f t="shared" si="21"/>
        <v>0.9</v>
      </c>
      <c r="S1351" s="30" t="s">
        <v>22612</v>
      </c>
      <c r="T1351" s="30" t="s">
        <v>1989</v>
      </c>
      <c r="U1351" s="30" t="s">
        <v>5659</v>
      </c>
      <c r="V1351" s="5" t="s">
        <v>278</v>
      </c>
      <c r="W1351" s="28"/>
      <c r="X1351" s="29">
        <v>1.4</v>
      </c>
      <c r="Z1351" s="29">
        <v>1011</v>
      </c>
      <c r="AA1351" s="29">
        <v>8.3</v>
      </c>
      <c r="AB1351" s="29">
        <v>91</v>
      </c>
      <c r="AC1351" s="29">
        <v>55.5</v>
      </c>
    </row>
    <row r="1352" spans="1:29">
      <c r="A1352" s="13" t="s">
        <v>17545</v>
      </c>
      <c r="B1352" s="4" t="s">
        <v>206</v>
      </c>
      <c r="C1352" s="12" t="s">
        <v>10633</v>
      </c>
      <c r="D1352" s="4" t="s">
        <v>238</v>
      </c>
      <c r="E1352" s="4" t="s">
        <v>207</v>
      </c>
      <c r="F1352" s="4" t="s">
        <v>91</v>
      </c>
      <c r="G1352" s="4" t="s">
        <v>31</v>
      </c>
      <c r="H1352" s="4" t="s">
        <v>145</v>
      </c>
      <c r="I1352" s="5" t="s">
        <v>46200</v>
      </c>
      <c r="J1352" s="5" t="s">
        <v>742</v>
      </c>
      <c r="K1352" s="5" t="s">
        <v>136</v>
      </c>
      <c r="L1352" s="5" t="s">
        <v>1699</v>
      </c>
      <c r="M1352" s="5" t="s">
        <v>45147</v>
      </c>
      <c r="N1352" s="5" t="s">
        <v>170</v>
      </c>
      <c r="O1352" s="5" t="s">
        <v>25024</v>
      </c>
      <c r="P1352" s="5" t="s">
        <v>6821</v>
      </c>
      <c r="Q1352" s="5">
        <v>0.844</v>
      </c>
      <c r="R1352" s="25">
        <f t="shared" si="21"/>
        <v>0.844</v>
      </c>
      <c r="S1352" s="30" t="s">
        <v>46201</v>
      </c>
      <c r="T1352" s="30" t="s">
        <v>8167</v>
      </c>
      <c r="U1352" s="30" t="s">
        <v>903</v>
      </c>
      <c r="V1352" s="5" t="s">
        <v>278</v>
      </c>
      <c r="W1352" s="28"/>
      <c r="X1352" s="29">
        <v>1.1</v>
      </c>
      <c r="Z1352" s="29">
        <v>1011.4</v>
      </c>
      <c r="AA1352" s="29">
        <v>8.2</v>
      </c>
      <c r="AB1352" s="29">
        <v>92</v>
      </c>
      <c r="AC1352" s="29">
        <v>51.9</v>
      </c>
    </row>
    <row r="1353" spans="1:29">
      <c r="A1353" s="13" t="s">
        <v>17550</v>
      </c>
      <c r="B1353" s="4" t="s">
        <v>954</v>
      </c>
      <c r="C1353" s="12" t="s">
        <v>10633</v>
      </c>
      <c r="D1353" s="4" t="s">
        <v>238</v>
      </c>
      <c r="E1353" s="4" t="s">
        <v>300</v>
      </c>
      <c r="F1353" s="4" t="s">
        <v>1063</v>
      </c>
      <c r="G1353" s="4" t="s">
        <v>874</v>
      </c>
      <c r="H1353" s="4" t="s">
        <v>81</v>
      </c>
      <c r="I1353" s="5" t="s">
        <v>46202</v>
      </c>
      <c r="J1353" s="5" t="s">
        <v>1533</v>
      </c>
      <c r="K1353" s="5" t="s">
        <v>1037</v>
      </c>
      <c r="L1353" s="5" t="s">
        <v>3592</v>
      </c>
      <c r="M1353" s="5" t="s">
        <v>45004</v>
      </c>
      <c r="N1353" s="5" t="s">
        <v>1627</v>
      </c>
      <c r="O1353" s="5" t="s">
        <v>1145</v>
      </c>
      <c r="P1353" s="5" t="s">
        <v>39991</v>
      </c>
      <c r="Q1353" s="5">
        <v>0.907</v>
      </c>
      <c r="R1353" s="25">
        <f t="shared" si="21"/>
        <v>0.907</v>
      </c>
      <c r="S1353" s="30" t="s">
        <v>10388</v>
      </c>
      <c r="T1353" s="30" t="s">
        <v>10227</v>
      </c>
      <c r="U1353" s="30" t="s">
        <v>969</v>
      </c>
      <c r="V1353" s="5" t="s">
        <v>278</v>
      </c>
      <c r="W1353" s="28"/>
      <c r="X1353" s="29">
        <v>1.4</v>
      </c>
      <c r="Z1353" s="29">
        <v>1011.9</v>
      </c>
      <c r="AA1353" s="29">
        <v>8</v>
      </c>
      <c r="AB1353" s="29">
        <v>92</v>
      </c>
      <c r="AC1353" s="29">
        <v>46.2</v>
      </c>
    </row>
    <row r="1354" spans="1:29">
      <c r="A1354" s="13" t="s">
        <v>17557</v>
      </c>
      <c r="B1354" s="4" t="s">
        <v>158</v>
      </c>
      <c r="C1354" s="12" t="s">
        <v>10633</v>
      </c>
      <c r="D1354" s="4" t="s">
        <v>2663</v>
      </c>
      <c r="E1354" s="4" t="s">
        <v>63</v>
      </c>
      <c r="F1354" s="4" t="s">
        <v>3288</v>
      </c>
      <c r="G1354" s="4" t="s">
        <v>1459</v>
      </c>
      <c r="H1354" s="4" t="s">
        <v>240</v>
      </c>
      <c r="I1354" s="5" t="s">
        <v>46203</v>
      </c>
      <c r="J1354" s="5" t="s">
        <v>322</v>
      </c>
      <c r="K1354" s="5" t="s">
        <v>185</v>
      </c>
      <c r="L1354" s="5" t="s">
        <v>2134</v>
      </c>
      <c r="M1354" s="5" t="s">
        <v>37916</v>
      </c>
      <c r="N1354" s="5" t="s">
        <v>889</v>
      </c>
      <c r="O1354" s="5" t="s">
        <v>44602</v>
      </c>
      <c r="P1354" s="5" t="s">
        <v>26639</v>
      </c>
      <c r="Q1354" s="5">
        <v>1.424</v>
      </c>
      <c r="R1354" s="25">
        <f t="shared" si="21"/>
        <v>1.424</v>
      </c>
      <c r="S1354" s="30" t="s">
        <v>46204</v>
      </c>
      <c r="T1354" s="30" t="s">
        <v>1873</v>
      </c>
      <c r="U1354" s="30" t="s">
        <v>4471</v>
      </c>
      <c r="V1354" s="5" t="s">
        <v>278</v>
      </c>
      <c r="W1354" s="28"/>
      <c r="X1354" s="29">
        <v>1.1</v>
      </c>
      <c r="Z1354" s="29">
        <v>1012.9</v>
      </c>
      <c r="AA1354" s="29">
        <v>8</v>
      </c>
      <c r="AB1354" s="29">
        <v>93</v>
      </c>
      <c r="AC1354" s="29">
        <v>54.4</v>
      </c>
    </row>
    <row r="1355" spans="1:29">
      <c r="A1355" s="13" t="s">
        <v>17563</v>
      </c>
      <c r="B1355" s="4" t="s">
        <v>131</v>
      </c>
      <c r="C1355" s="12" t="s">
        <v>10633</v>
      </c>
      <c r="D1355" s="4" t="s">
        <v>954</v>
      </c>
      <c r="E1355" s="4" t="s">
        <v>238</v>
      </c>
      <c r="F1355" s="4" t="s">
        <v>13054</v>
      </c>
      <c r="G1355" s="4" t="s">
        <v>1737</v>
      </c>
      <c r="H1355" s="4" t="s">
        <v>242</v>
      </c>
      <c r="I1355" s="5" t="s">
        <v>22073</v>
      </c>
      <c r="J1355" s="5" t="s">
        <v>1476</v>
      </c>
      <c r="K1355" s="5" t="s">
        <v>185</v>
      </c>
      <c r="L1355" s="5" t="s">
        <v>3004</v>
      </c>
      <c r="M1355" s="5" t="s">
        <v>29553</v>
      </c>
      <c r="N1355" s="5" t="s">
        <v>3386</v>
      </c>
      <c r="O1355" s="5" t="s">
        <v>46205</v>
      </c>
      <c r="P1355" s="5" t="s">
        <v>29101</v>
      </c>
      <c r="Q1355" s="5">
        <v>2.019</v>
      </c>
      <c r="R1355" s="25">
        <f t="shared" si="21"/>
        <v>2.019</v>
      </c>
      <c r="S1355" s="30" t="s">
        <v>24818</v>
      </c>
      <c r="T1355" s="30" t="s">
        <v>8298</v>
      </c>
      <c r="U1355" s="30" t="s">
        <v>2219</v>
      </c>
      <c r="V1355" s="5" t="s">
        <v>278</v>
      </c>
      <c r="W1355" s="28"/>
      <c r="X1355" s="29">
        <v>1.4</v>
      </c>
      <c r="Z1355" s="29">
        <v>1013.7</v>
      </c>
      <c r="AA1355" s="29">
        <v>7.9</v>
      </c>
      <c r="AB1355" s="29">
        <v>94</v>
      </c>
      <c r="AC1355" s="29">
        <v>52.2</v>
      </c>
    </row>
    <row r="1356" spans="1:29">
      <c r="A1356" s="13" t="s">
        <v>17568</v>
      </c>
      <c r="B1356" s="4" t="s">
        <v>1269</v>
      </c>
      <c r="C1356" s="12" t="s">
        <v>10633</v>
      </c>
      <c r="D1356" s="4" t="s">
        <v>1549</v>
      </c>
      <c r="E1356" s="4" t="s">
        <v>640</v>
      </c>
      <c r="F1356" s="4" t="s">
        <v>4602</v>
      </c>
      <c r="G1356" s="4" t="s">
        <v>50</v>
      </c>
      <c r="H1356" s="4" t="s">
        <v>392</v>
      </c>
      <c r="I1356" s="5" t="s">
        <v>46206</v>
      </c>
      <c r="J1356" s="5" t="s">
        <v>687</v>
      </c>
      <c r="K1356" s="5" t="s">
        <v>456</v>
      </c>
      <c r="L1356" s="5" t="s">
        <v>7671</v>
      </c>
      <c r="M1356" s="5" t="s">
        <v>24453</v>
      </c>
      <c r="N1356" s="5" t="s">
        <v>2894</v>
      </c>
      <c r="O1356" s="5" t="s">
        <v>46207</v>
      </c>
      <c r="P1356" s="5" t="s">
        <v>24864</v>
      </c>
      <c r="Q1356" s="5">
        <v>2.041</v>
      </c>
      <c r="R1356" s="25">
        <f t="shared" si="21"/>
        <v>2.041</v>
      </c>
      <c r="S1356" s="30" t="s">
        <v>46208</v>
      </c>
      <c r="T1356" s="30" t="s">
        <v>2894</v>
      </c>
      <c r="U1356" s="30" t="s">
        <v>5901</v>
      </c>
      <c r="V1356" s="5" t="s">
        <v>278</v>
      </c>
      <c r="W1356" s="28"/>
      <c r="X1356" s="29">
        <v>1.4</v>
      </c>
      <c r="Z1356" s="29">
        <v>1014.3</v>
      </c>
      <c r="AA1356" s="29">
        <v>8</v>
      </c>
      <c r="AB1356" s="29">
        <v>94</v>
      </c>
      <c r="AC1356" s="29">
        <v>53.8</v>
      </c>
    </row>
    <row r="1357" spans="1:29">
      <c r="A1357" s="13" t="s">
        <v>17574</v>
      </c>
      <c r="B1357" s="4" t="s">
        <v>239</v>
      </c>
      <c r="C1357" s="12" t="s">
        <v>10633</v>
      </c>
      <c r="D1357" s="4" t="s">
        <v>1307</v>
      </c>
      <c r="E1357" s="4" t="s">
        <v>314</v>
      </c>
      <c r="F1357" s="4" t="s">
        <v>8545</v>
      </c>
      <c r="G1357" s="4" t="s">
        <v>50</v>
      </c>
      <c r="H1357" s="4" t="s">
        <v>208</v>
      </c>
      <c r="I1357" s="5" t="s">
        <v>46209</v>
      </c>
      <c r="J1357" s="5" t="s">
        <v>385</v>
      </c>
      <c r="K1357" s="5" t="s">
        <v>59</v>
      </c>
      <c r="L1357" s="5" t="s">
        <v>2534</v>
      </c>
      <c r="M1357" s="5" t="s">
        <v>46210</v>
      </c>
      <c r="N1357" s="5" t="s">
        <v>1967</v>
      </c>
      <c r="O1357" s="5" t="s">
        <v>46211</v>
      </c>
      <c r="P1357" s="5" t="s">
        <v>46212</v>
      </c>
      <c r="Q1357" s="5">
        <v>2.365</v>
      </c>
      <c r="R1357" s="25">
        <f t="shared" si="21"/>
        <v>2.365</v>
      </c>
      <c r="S1357" s="30" t="s">
        <v>46213</v>
      </c>
      <c r="T1357" s="30" t="s">
        <v>2893</v>
      </c>
      <c r="U1357" s="30" t="s">
        <v>978</v>
      </c>
      <c r="V1357" s="5" t="s">
        <v>278</v>
      </c>
      <c r="W1357" s="28"/>
      <c r="X1357" s="29">
        <v>1</v>
      </c>
      <c r="Z1357" s="29">
        <v>1014.7</v>
      </c>
      <c r="AA1357" s="29">
        <v>8.3</v>
      </c>
      <c r="AB1357" s="29">
        <v>93</v>
      </c>
      <c r="AC1357" s="29">
        <v>44.6</v>
      </c>
    </row>
    <row r="1358" spans="1:29">
      <c r="A1358" s="13" t="s">
        <v>17579</v>
      </c>
      <c r="B1358" s="4" t="s">
        <v>1747</v>
      </c>
      <c r="C1358" s="12" t="s">
        <v>10633</v>
      </c>
      <c r="D1358" s="4" t="s">
        <v>1243</v>
      </c>
      <c r="E1358" s="4" t="s">
        <v>298</v>
      </c>
      <c r="F1358" s="4" t="s">
        <v>1967</v>
      </c>
      <c r="G1358" s="4" t="s">
        <v>942</v>
      </c>
      <c r="H1358" s="4" t="s">
        <v>226</v>
      </c>
      <c r="I1358" s="5" t="s">
        <v>46214</v>
      </c>
      <c r="J1358" s="5" t="s">
        <v>338</v>
      </c>
      <c r="K1358" s="5" t="s">
        <v>202</v>
      </c>
      <c r="L1358" s="5" t="s">
        <v>1838</v>
      </c>
      <c r="M1358" s="5" t="s">
        <v>27723</v>
      </c>
      <c r="N1358" s="5" t="s">
        <v>250</v>
      </c>
      <c r="O1358" s="5" t="s">
        <v>46215</v>
      </c>
      <c r="P1358" s="5" t="s">
        <v>46216</v>
      </c>
      <c r="Q1358" s="5">
        <v>2.706</v>
      </c>
      <c r="R1358" s="25">
        <f t="shared" si="21"/>
        <v>2.706</v>
      </c>
      <c r="S1358" s="30" t="s">
        <v>46217</v>
      </c>
      <c r="T1358" s="30" t="s">
        <v>283</v>
      </c>
      <c r="U1358" s="30" t="s">
        <v>11936</v>
      </c>
      <c r="V1358" s="5" t="s">
        <v>278</v>
      </c>
      <c r="W1358" s="28"/>
      <c r="X1358" s="29">
        <v>1</v>
      </c>
      <c r="Z1358" s="29">
        <v>1014.6</v>
      </c>
      <c r="AA1358" s="29">
        <v>8.8</v>
      </c>
      <c r="AB1358" s="29">
        <v>92</v>
      </c>
      <c r="AC1358" s="29">
        <v>50.2</v>
      </c>
    </row>
    <row r="1359" spans="1:29">
      <c r="A1359" s="13" t="s">
        <v>17583</v>
      </c>
      <c r="B1359" s="4" t="s">
        <v>1747</v>
      </c>
      <c r="C1359" s="12" t="s">
        <v>10633</v>
      </c>
      <c r="D1359" s="4" t="s">
        <v>1726</v>
      </c>
      <c r="E1359" s="4" t="s">
        <v>298</v>
      </c>
      <c r="F1359" s="4" t="s">
        <v>7352</v>
      </c>
      <c r="G1359" s="4" t="s">
        <v>942</v>
      </c>
      <c r="H1359" s="4" t="s">
        <v>256</v>
      </c>
      <c r="I1359" s="5" t="s">
        <v>46218</v>
      </c>
      <c r="J1359" s="5" t="s">
        <v>1996</v>
      </c>
      <c r="K1359" s="5" t="s">
        <v>1939</v>
      </c>
      <c r="L1359" s="5" t="s">
        <v>7351</v>
      </c>
      <c r="M1359" s="5" t="s">
        <v>46219</v>
      </c>
      <c r="N1359" s="5" t="s">
        <v>5105</v>
      </c>
      <c r="O1359" s="5" t="s">
        <v>36518</v>
      </c>
      <c r="P1359" s="5" t="s">
        <v>30655</v>
      </c>
      <c r="Q1359" s="5">
        <v>2.636</v>
      </c>
      <c r="R1359" s="25">
        <f t="shared" si="21"/>
        <v>2.636</v>
      </c>
      <c r="S1359" s="30" t="s">
        <v>46220</v>
      </c>
      <c r="T1359" s="30" t="s">
        <v>1796</v>
      </c>
      <c r="U1359" s="30" t="s">
        <v>2034</v>
      </c>
      <c r="V1359" s="5" t="s">
        <v>278</v>
      </c>
      <c r="W1359" s="28"/>
      <c r="X1359" s="29">
        <v>1.1</v>
      </c>
      <c r="Z1359" s="29">
        <v>1014.3</v>
      </c>
      <c r="AA1359" s="29">
        <v>9.2</v>
      </c>
      <c r="AB1359" s="29">
        <v>92</v>
      </c>
      <c r="AC1359" s="29">
        <v>87.9</v>
      </c>
    </row>
    <row r="1360" spans="1:29">
      <c r="A1360" s="13" t="s">
        <v>17587</v>
      </c>
      <c r="B1360" s="4" t="s">
        <v>1758</v>
      </c>
      <c r="C1360" s="12" t="s">
        <v>10633</v>
      </c>
      <c r="D1360" s="4" t="s">
        <v>571</v>
      </c>
      <c r="E1360" s="4" t="s">
        <v>655</v>
      </c>
      <c r="F1360" s="4" t="s">
        <v>677</v>
      </c>
      <c r="G1360" s="4" t="s">
        <v>115</v>
      </c>
      <c r="H1360" s="4" t="s">
        <v>603</v>
      </c>
      <c r="I1360" s="5" t="s">
        <v>46221</v>
      </c>
      <c r="J1360" s="5" t="s">
        <v>2168</v>
      </c>
      <c r="K1360" s="5" t="s">
        <v>136</v>
      </c>
      <c r="L1360" s="5" t="s">
        <v>2099</v>
      </c>
      <c r="M1360" s="5" t="s">
        <v>5874</v>
      </c>
      <c r="N1360" s="5" t="s">
        <v>4069</v>
      </c>
      <c r="O1360" s="5" t="s">
        <v>46222</v>
      </c>
      <c r="P1360" s="5" t="s">
        <v>20109</v>
      </c>
      <c r="Q1360" s="5">
        <v>2.543</v>
      </c>
      <c r="R1360" s="25">
        <f t="shared" si="21"/>
        <v>2.543</v>
      </c>
      <c r="S1360" s="30" t="s">
        <v>29863</v>
      </c>
      <c r="T1360" s="30" t="s">
        <v>5527</v>
      </c>
      <c r="U1360" s="30" t="s">
        <v>2563</v>
      </c>
      <c r="V1360" s="5" t="s">
        <v>278</v>
      </c>
      <c r="W1360" s="28"/>
      <c r="X1360" s="29">
        <v>1</v>
      </c>
      <c r="Z1360" s="29">
        <v>1014</v>
      </c>
      <c r="AA1360" s="29">
        <v>9.5</v>
      </c>
      <c r="AB1360" s="29">
        <v>92</v>
      </c>
      <c r="AC1360" s="29">
        <v>83.9</v>
      </c>
    </row>
    <row r="1361" spans="1:29">
      <c r="A1361" s="13" t="s">
        <v>17592</v>
      </c>
      <c r="B1361" s="4" t="s">
        <v>175</v>
      </c>
      <c r="C1361" s="12" t="s">
        <v>10633</v>
      </c>
      <c r="D1361" s="4" t="s">
        <v>298</v>
      </c>
      <c r="E1361" s="4" t="s">
        <v>176</v>
      </c>
      <c r="F1361" s="4" t="s">
        <v>1404</v>
      </c>
      <c r="G1361" s="4" t="s">
        <v>874</v>
      </c>
      <c r="H1361" s="4" t="s">
        <v>29</v>
      </c>
      <c r="I1361" s="5" t="s">
        <v>46223</v>
      </c>
      <c r="J1361" s="5" t="s">
        <v>104</v>
      </c>
      <c r="K1361" s="5" t="s">
        <v>1996</v>
      </c>
      <c r="L1361" s="5" t="s">
        <v>5327</v>
      </c>
      <c r="M1361" s="5" t="s">
        <v>29157</v>
      </c>
      <c r="N1361" s="5" t="s">
        <v>4612</v>
      </c>
      <c r="O1361" s="5" t="s">
        <v>46224</v>
      </c>
      <c r="P1361" s="5" t="s">
        <v>910</v>
      </c>
      <c r="Q1361" s="5">
        <v>2.398</v>
      </c>
      <c r="R1361" s="25">
        <f t="shared" si="21"/>
        <v>2.398</v>
      </c>
      <c r="S1361" s="30" t="s">
        <v>46225</v>
      </c>
      <c r="T1361" s="30" t="s">
        <v>8167</v>
      </c>
      <c r="U1361" s="30" t="s">
        <v>3639</v>
      </c>
      <c r="V1361" s="5" t="s">
        <v>278</v>
      </c>
      <c r="W1361" s="28"/>
      <c r="X1361" s="29">
        <v>1.4</v>
      </c>
      <c r="Z1361" s="29">
        <v>1013.4</v>
      </c>
      <c r="AA1361" s="29">
        <v>9.9</v>
      </c>
      <c r="AB1361" s="29">
        <v>89</v>
      </c>
      <c r="AC1361" s="29">
        <v>70.8</v>
      </c>
    </row>
    <row r="1362" spans="1:29">
      <c r="A1362" s="13" t="s">
        <v>17596</v>
      </c>
      <c r="B1362" s="4" t="s">
        <v>175</v>
      </c>
      <c r="C1362" s="12" t="s">
        <v>10633</v>
      </c>
      <c r="D1362" s="4" t="s">
        <v>189</v>
      </c>
      <c r="E1362" s="4" t="s">
        <v>176</v>
      </c>
      <c r="F1362" s="4" t="s">
        <v>1958</v>
      </c>
      <c r="G1362" s="4" t="s">
        <v>191</v>
      </c>
      <c r="H1362" s="4" t="s">
        <v>34</v>
      </c>
      <c r="I1362" s="5" t="s">
        <v>46226</v>
      </c>
      <c r="J1362" s="5" t="s">
        <v>39</v>
      </c>
      <c r="K1362" s="5" t="s">
        <v>913</v>
      </c>
      <c r="L1362" s="5" t="s">
        <v>1063</v>
      </c>
      <c r="M1362" s="5" t="s">
        <v>22942</v>
      </c>
      <c r="N1362" s="5" t="s">
        <v>6794</v>
      </c>
      <c r="O1362" s="5" t="s">
        <v>25243</v>
      </c>
      <c r="P1362" s="5" t="s">
        <v>25372</v>
      </c>
      <c r="Q1362" s="5">
        <v>3.082</v>
      </c>
      <c r="R1362" s="25">
        <f t="shared" si="21"/>
        <v>3.082</v>
      </c>
      <c r="S1362" s="30" t="s">
        <v>23366</v>
      </c>
      <c r="T1362" s="30" t="s">
        <v>7102</v>
      </c>
      <c r="U1362" s="30" t="s">
        <v>440</v>
      </c>
      <c r="V1362" s="5" t="s">
        <v>278</v>
      </c>
      <c r="W1362" s="28"/>
      <c r="X1362" s="29">
        <v>1.4</v>
      </c>
      <c r="Z1362" s="29">
        <v>1013.4</v>
      </c>
      <c r="AA1362" s="29">
        <v>9</v>
      </c>
      <c r="AB1362" s="29">
        <v>96</v>
      </c>
      <c r="AC1362" s="29">
        <v>52</v>
      </c>
    </row>
    <row r="1363" spans="1:29">
      <c r="A1363" s="13" t="s">
        <v>17602</v>
      </c>
      <c r="B1363" s="4" t="s">
        <v>159</v>
      </c>
      <c r="C1363" s="12" t="s">
        <v>10633</v>
      </c>
      <c r="D1363" s="4" t="s">
        <v>1726</v>
      </c>
      <c r="E1363" s="4" t="s">
        <v>206</v>
      </c>
      <c r="F1363" s="4" t="s">
        <v>6812</v>
      </c>
      <c r="G1363" s="4" t="s">
        <v>302</v>
      </c>
      <c r="H1363" s="4" t="s">
        <v>302</v>
      </c>
      <c r="I1363" s="5" t="s">
        <v>46227</v>
      </c>
      <c r="J1363" s="5" t="s">
        <v>2040</v>
      </c>
      <c r="K1363" s="5" t="s">
        <v>1453</v>
      </c>
      <c r="L1363" s="5" t="s">
        <v>5527</v>
      </c>
      <c r="M1363" s="5" t="s">
        <v>46228</v>
      </c>
      <c r="N1363" s="5" t="s">
        <v>1532</v>
      </c>
      <c r="O1363" s="5" t="s">
        <v>26208</v>
      </c>
      <c r="P1363" s="5" t="s">
        <v>9575</v>
      </c>
      <c r="Q1363" s="5">
        <v>3.406</v>
      </c>
      <c r="R1363" s="25">
        <f t="shared" si="21"/>
        <v>3.406</v>
      </c>
      <c r="S1363" s="30" t="s">
        <v>19934</v>
      </c>
      <c r="T1363" s="30" t="s">
        <v>8279</v>
      </c>
      <c r="U1363" s="30" t="s">
        <v>4004</v>
      </c>
      <c r="V1363" s="5" t="s">
        <v>278</v>
      </c>
      <c r="W1363" s="28"/>
      <c r="X1363" s="29">
        <v>1.3</v>
      </c>
      <c r="Z1363" s="29">
        <v>1013.8</v>
      </c>
      <c r="AA1363" s="29">
        <v>8.8</v>
      </c>
      <c r="AB1363" s="29">
        <v>98</v>
      </c>
      <c r="AC1363" s="29">
        <v>55.8</v>
      </c>
    </row>
    <row r="1364" spans="1:29">
      <c r="A1364" s="13" t="s">
        <v>17607</v>
      </c>
      <c r="B1364" s="4" t="s">
        <v>599</v>
      </c>
      <c r="C1364" s="12" t="s">
        <v>10633</v>
      </c>
      <c r="D1364" s="4" t="s">
        <v>315</v>
      </c>
      <c r="E1364" s="4" t="s">
        <v>600</v>
      </c>
      <c r="F1364" s="4" t="s">
        <v>1775</v>
      </c>
      <c r="G1364" s="4" t="s">
        <v>344</v>
      </c>
      <c r="H1364" s="4" t="s">
        <v>302</v>
      </c>
      <c r="I1364" s="5" t="s">
        <v>46229</v>
      </c>
      <c r="J1364" s="5" t="s">
        <v>2014</v>
      </c>
      <c r="K1364" s="5" t="s">
        <v>248</v>
      </c>
      <c r="L1364" s="5" t="s">
        <v>5727</v>
      </c>
      <c r="M1364" s="5" t="s">
        <v>46230</v>
      </c>
      <c r="N1364" s="5" t="s">
        <v>11722</v>
      </c>
      <c r="O1364" s="5" t="s">
        <v>2923</v>
      </c>
      <c r="P1364" s="5" t="s">
        <v>46231</v>
      </c>
      <c r="Q1364" s="5">
        <v>3.332</v>
      </c>
      <c r="R1364" s="25">
        <f t="shared" si="21"/>
        <v>3.332</v>
      </c>
      <c r="S1364" s="30" t="s">
        <v>46232</v>
      </c>
      <c r="T1364" s="30" t="s">
        <v>1732</v>
      </c>
      <c r="U1364" s="30" t="s">
        <v>5415</v>
      </c>
      <c r="V1364" s="5" t="s">
        <v>278</v>
      </c>
      <c r="W1364" s="28"/>
      <c r="X1364" s="29">
        <v>0.9</v>
      </c>
      <c r="Z1364" s="29">
        <v>1014.1</v>
      </c>
      <c r="AA1364" s="29">
        <v>8.8</v>
      </c>
      <c r="AB1364" s="29">
        <v>98</v>
      </c>
      <c r="AC1364" s="29">
        <v>60.8</v>
      </c>
    </row>
    <row r="1365" spans="1:29">
      <c r="A1365" s="13" t="s">
        <v>17611</v>
      </c>
      <c r="B1365" s="4" t="s">
        <v>1747</v>
      </c>
      <c r="C1365" s="12" t="s">
        <v>10633</v>
      </c>
      <c r="D1365" s="4" t="s">
        <v>1747</v>
      </c>
      <c r="E1365" s="4" t="s">
        <v>298</v>
      </c>
      <c r="F1365" s="4" t="s">
        <v>8692</v>
      </c>
      <c r="G1365" s="4" t="s">
        <v>344</v>
      </c>
      <c r="H1365" s="4" t="s">
        <v>226</v>
      </c>
      <c r="I1365" s="5" t="s">
        <v>46233</v>
      </c>
      <c r="J1365" s="5" t="s">
        <v>2168</v>
      </c>
      <c r="K1365" s="5" t="s">
        <v>2183</v>
      </c>
      <c r="L1365" s="5" t="s">
        <v>7804</v>
      </c>
      <c r="M1365" s="5" t="s">
        <v>41012</v>
      </c>
      <c r="N1365" s="5" t="s">
        <v>1720</v>
      </c>
      <c r="O1365" s="5" t="s">
        <v>26579</v>
      </c>
      <c r="P1365" s="5" t="s">
        <v>28109</v>
      </c>
      <c r="Q1365" s="5">
        <v>3.117</v>
      </c>
      <c r="R1365" s="25">
        <f t="shared" si="21"/>
        <v>3.117</v>
      </c>
      <c r="S1365" s="30" t="s">
        <v>46234</v>
      </c>
      <c r="T1365" s="30" t="s">
        <v>5619</v>
      </c>
      <c r="U1365" s="30" t="s">
        <v>1668</v>
      </c>
      <c r="V1365" s="5" t="s">
        <v>278</v>
      </c>
      <c r="W1365" s="28"/>
      <c r="X1365" s="29">
        <v>0.8</v>
      </c>
      <c r="Z1365" s="29">
        <v>1014.3</v>
      </c>
      <c r="AA1365" s="29">
        <v>8.9</v>
      </c>
      <c r="AB1365" s="29">
        <v>99</v>
      </c>
      <c r="AC1365" s="29">
        <v>57.8</v>
      </c>
    </row>
    <row r="1366" spans="1:29">
      <c r="A1366" s="13" t="s">
        <v>17615</v>
      </c>
      <c r="B1366" s="4" t="s">
        <v>653</v>
      </c>
      <c r="C1366" s="12" t="s">
        <v>10633</v>
      </c>
      <c r="D1366" s="4" t="s">
        <v>1243</v>
      </c>
      <c r="E1366" s="4" t="s">
        <v>2687</v>
      </c>
      <c r="F1366" s="4" t="s">
        <v>1375</v>
      </c>
      <c r="G1366" s="4" t="s">
        <v>302</v>
      </c>
      <c r="H1366" s="4" t="s">
        <v>226</v>
      </c>
      <c r="I1366" s="5" t="s">
        <v>46235</v>
      </c>
      <c r="J1366" s="5" t="s">
        <v>104</v>
      </c>
      <c r="K1366" s="5" t="s">
        <v>1081</v>
      </c>
      <c r="L1366" s="5" t="s">
        <v>8001</v>
      </c>
      <c r="M1366" s="5" t="s">
        <v>24196</v>
      </c>
      <c r="N1366" s="5" t="s">
        <v>7865</v>
      </c>
      <c r="O1366" s="5" t="s">
        <v>12884</v>
      </c>
      <c r="P1366" s="5" t="s">
        <v>29407</v>
      </c>
      <c r="Q1366" s="5">
        <v>3.545</v>
      </c>
      <c r="R1366" s="25">
        <f t="shared" si="21"/>
        <v>3.545</v>
      </c>
      <c r="S1366" s="30" t="s">
        <v>46236</v>
      </c>
      <c r="T1366" s="30" t="s">
        <v>138</v>
      </c>
      <c r="U1366" s="30" t="s">
        <v>2286</v>
      </c>
      <c r="V1366" s="5" t="s">
        <v>278</v>
      </c>
      <c r="W1366" s="28"/>
      <c r="X1366" s="29">
        <v>0.9</v>
      </c>
      <c r="Z1366" s="29">
        <v>1014.7</v>
      </c>
      <c r="AA1366" s="29">
        <v>8.8</v>
      </c>
      <c r="AB1366" s="29">
        <v>100</v>
      </c>
      <c r="AC1366" s="29">
        <v>57.9</v>
      </c>
    </row>
    <row r="1367" spans="1:29">
      <c r="A1367" s="13" t="s">
        <v>17620</v>
      </c>
      <c r="B1367" s="4" t="s">
        <v>653</v>
      </c>
      <c r="C1367" s="12" t="s">
        <v>10633</v>
      </c>
      <c r="D1367" s="4" t="s">
        <v>5175</v>
      </c>
      <c r="E1367" s="4" t="s">
        <v>2687</v>
      </c>
      <c r="F1367" s="4" t="s">
        <v>309</v>
      </c>
      <c r="G1367" s="4" t="s">
        <v>34</v>
      </c>
      <c r="H1367" s="4" t="s">
        <v>1459</v>
      </c>
      <c r="I1367" s="5" t="s">
        <v>46237</v>
      </c>
      <c r="J1367" s="5" t="s">
        <v>1785</v>
      </c>
      <c r="K1367" s="5" t="s">
        <v>352</v>
      </c>
      <c r="L1367" s="5" t="s">
        <v>1618</v>
      </c>
      <c r="M1367" s="5" t="s">
        <v>46238</v>
      </c>
      <c r="N1367" s="5" t="s">
        <v>1848</v>
      </c>
      <c r="O1367" s="5" t="s">
        <v>46239</v>
      </c>
      <c r="P1367" s="5" t="s">
        <v>28544</v>
      </c>
      <c r="Q1367" s="5">
        <v>3.354</v>
      </c>
      <c r="R1367" s="25">
        <f t="shared" si="21"/>
        <v>3.354</v>
      </c>
      <c r="S1367" s="30" t="s">
        <v>46240</v>
      </c>
      <c r="T1367" s="30" t="s">
        <v>2240</v>
      </c>
      <c r="U1367" s="30" t="s">
        <v>893</v>
      </c>
      <c r="V1367" s="5" t="s">
        <v>278</v>
      </c>
      <c r="W1367" s="28"/>
      <c r="X1367" s="29">
        <v>1.1</v>
      </c>
      <c r="Z1367" s="29">
        <v>1015.4</v>
      </c>
      <c r="AA1367" s="29">
        <v>8.6</v>
      </c>
      <c r="AB1367" s="29">
        <v>100</v>
      </c>
      <c r="AC1367" s="29">
        <v>52</v>
      </c>
    </row>
    <row r="1368" spans="1:29">
      <c r="A1368" s="13" t="s">
        <v>17623</v>
      </c>
      <c r="B1368" s="4" t="s">
        <v>177</v>
      </c>
      <c r="C1368" s="12" t="s">
        <v>10633</v>
      </c>
      <c r="D1368" s="4" t="s">
        <v>177</v>
      </c>
      <c r="E1368" s="4" t="s">
        <v>1433</v>
      </c>
      <c r="F1368" s="4" t="s">
        <v>2525</v>
      </c>
      <c r="G1368" s="4" t="s">
        <v>208</v>
      </c>
      <c r="H1368" s="4" t="s">
        <v>115</v>
      </c>
      <c r="I1368" s="5" t="s">
        <v>46241</v>
      </c>
      <c r="J1368" s="5" t="s">
        <v>1081</v>
      </c>
      <c r="K1368" s="5" t="s">
        <v>136</v>
      </c>
      <c r="L1368" s="5" t="s">
        <v>11936</v>
      </c>
      <c r="M1368" s="5" t="s">
        <v>13999</v>
      </c>
      <c r="N1368" s="5" t="s">
        <v>2894</v>
      </c>
      <c r="O1368" s="5" t="s">
        <v>46242</v>
      </c>
      <c r="P1368" s="5" t="s">
        <v>46243</v>
      </c>
      <c r="Q1368" s="5">
        <v>3.672</v>
      </c>
      <c r="R1368" s="25">
        <f t="shared" si="21"/>
        <v>3.672</v>
      </c>
      <c r="S1368" s="30" t="s">
        <v>25843</v>
      </c>
      <c r="T1368" s="30" t="s">
        <v>2073</v>
      </c>
      <c r="U1368" s="30" t="s">
        <v>1466</v>
      </c>
      <c r="V1368" s="5" t="s">
        <v>278</v>
      </c>
      <c r="W1368" s="28"/>
      <c r="X1368" s="29">
        <v>0.8</v>
      </c>
      <c r="Z1368" s="29">
        <v>1015.9</v>
      </c>
      <c r="AA1368" s="29">
        <v>8.4</v>
      </c>
      <c r="AB1368" s="29">
        <v>100</v>
      </c>
      <c r="AC1368" s="29">
        <v>47.8</v>
      </c>
    </row>
    <row r="1369" spans="1:29">
      <c r="A1369" s="13" t="s">
        <v>17628</v>
      </c>
      <c r="B1369" s="4" t="s">
        <v>342</v>
      </c>
      <c r="C1369" s="12" t="s">
        <v>10633</v>
      </c>
      <c r="D1369" s="4" t="s">
        <v>615</v>
      </c>
      <c r="E1369" s="4" t="s">
        <v>175</v>
      </c>
      <c r="F1369" s="4" t="s">
        <v>7341</v>
      </c>
      <c r="G1369" s="4" t="s">
        <v>226</v>
      </c>
      <c r="H1369" s="4" t="s">
        <v>160</v>
      </c>
      <c r="I1369" s="5" t="s">
        <v>303</v>
      </c>
      <c r="J1369" s="5" t="s">
        <v>1996</v>
      </c>
      <c r="K1369" s="5" t="s">
        <v>913</v>
      </c>
      <c r="L1369" s="5" t="s">
        <v>1618</v>
      </c>
      <c r="M1369" s="5" t="s">
        <v>39561</v>
      </c>
      <c r="N1369" s="5" t="s">
        <v>3301</v>
      </c>
      <c r="O1369" s="5" t="s">
        <v>25217</v>
      </c>
      <c r="P1369" s="5" t="s">
        <v>22575</v>
      </c>
      <c r="Q1369" s="5">
        <v>3.552</v>
      </c>
      <c r="R1369" s="25">
        <f t="shared" si="21"/>
        <v>3.552</v>
      </c>
      <c r="S1369" s="30" t="s">
        <v>3903</v>
      </c>
      <c r="T1369" s="30" t="s">
        <v>1063</v>
      </c>
      <c r="U1369" s="30" t="s">
        <v>4224</v>
      </c>
      <c r="V1369" s="5" t="s">
        <v>278</v>
      </c>
      <c r="W1369" s="28"/>
      <c r="X1369" s="29">
        <v>1.2</v>
      </c>
      <c r="Z1369" s="29">
        <v>1015.8</v>
      </c>
      <c r="AA1369" s="29">
        <v>8.2</v>
      </c>
      <c r="AB1369" s="29">
        <v>100</v>
      </c>
      <c r="AC1369" s="29">
        <v>63.6</v>
      </c>
    </row>
    <row r="1370" spans="1:29">
      <c r="A1370" s="13" t="s">
        <v>17632</v>
      </c>
      <c r="B1370" s="4" t="s">
        <v>615</v>
      </c>
      <c r="C1370" s="12" t="s">
        <v>10633</v>
      </c>
      <c r="D1370" s="4" t="s">
        <v>1769</v>
      </c>
      <c r="E1370" s="4" t="s">
        <v>271</v>
      </c>
      <c r="F1370" s="4" t="s">
        <v>6839</v>
      </c>
      <c r="G1370" s="4" t="s">
        <v>223</v>
      </c>
      <c r="H1370" s="4" t="s">
        <v>317</v>
      </c>
      <c r="I1370" s="5" t="s">
        <v>38772</v>
      </c>
      <c r="J1370" s="5" t="s">
        <v>310</v>
      </c>
      <c r="K1370" s="5" t="s">
        <v>352</v>
      </c>
      <c r="L1370" s="5" t="s">
        <v>2247</v>
      </c>
      <c r="M1370" s="5" t="s">
        <v>42150</v>
      </c>
      <c r="N1370" s="5" t="s">
        <v>2564</v>
      </c>
      <c r="O1370" s="5" t="s">
        <v>24432</v>
      </c>
      <c r="P1370" s="5" t="s">
        <v>4158</v>
      </c>
      <c r="Q1370" s="5">
        <v>3.602</v>
      </c>
      <c r="R1370" s="25">
        <f t="shared" si="21"/>
        <v>3.602</v>
      </c>
      <c r="S1370" s="30" t="s">
        <v>46244</v>
      </c>
      <c r="T1370" s="30" t="s">
        <v>1072</v>
      </c>
      <c r="U1370" s="30" t="s">
        <v>514</v>
      </c>
      <c r="V1370" s="5" t="s">
        <v>278</v>
      </c>
      <c r="W1370" s="28"/>
      <c r="X1370" s="29">
        <v>0.9</v>
      </c>
      <c r="Z1370" s="29">
        <v>1015.8</v>
      </c>
      <c r="AA1370" s="29">
        <v>8.2</v>
      </c>
      <c r="AB1370" s="29">
        <v>100</v>
      </c>
      <c r="AC1370" s="29">
        <v>64.4</v>
      </c>
    </row>
    <row r="1371" spans="1:29">
      <c r="A1371" s="13" t="s">
        <v>17637</v>
      </c>
      <c r="B1371" s="4" t="s">
        <v>532</v>
      </c>
      <c r="C1371" s="12" t="s">
        <v>10633</v>
      </c>
      <c r="D1371" s="4" t="s">
        <v>1769</v>
      </c>
      <c r="E1371" s="4" t="s">
        <v>1307</v>
      </c>
      <c r="F1371" s="4" t="s">
        <v>6839</v>
      </c>
      <c r="G1371" s="4" t="s">
        <v>256</v>
      </c>
      <c r="H1371" s="4" t="s">
        <v>317</v>
      </c>
      <c r="I1371" s="5" t="s">
        <v>46245</v>
      </c>
      <c r="J1371" s="5" t="s">
        <v>338</v>
      </c>
      <c r="K1371" s="5" t="s">
        <v>1939</v>
      </c>
      <c r="L1371" s="5" t="s">
        <v>3158</v>
      </c>
      <c r="M1371" s="5" t="s">
        <v>32082</v>
      </c>
      <c r="N1371" s="5" t="s">
        <v>7359</v>
      </c>
      <c r="O1371" s="5" t="s">
        <v>14447</v>
      </c>
      <c r="P1371" s="5" t="s">
        <v>36737</v>
      </c>
      <c r="Q1371" s="5">
        <v>3.723</v>
      </c>
      <c r="R1371" s="25">
        <f t="shared" si="21"/>
        <v>3.723</v>
      </c>
      <c r="S1371" s="30" t="s">
        <v>46246</v>
      </c>
      <c r="T1371" s="30" t="s">
        <v>2353</v>
      </c>
      <c r="U1371" s="30" t="s">
        <v>1252</v>
      </c>
      <c r="V1371" s="5" t="s">
        <v>278</v>
      </c>
      <c r="W1371" s="28"/>
      <c r="X1371" s="29">
        <v>1.1</v>
      </c>
      <c r="Z1371" s="29">
        <v>1015.8</v>
      </c>
      <c r="AA1371" s="29">
        <v>8.2</v>
      </c>
      <c r="AB1371" s="29">
        <v>100</v>
      </c>
      <c r="AC1371" s="29" t="s">
        <v>269</v>
      </c>
    </row>
    <row r="1372" spans="1:29">
      <c r="A1372" s="13" t="s">
        <v>17642</v>
      </c>
      <c r="B1372" s="4" t="s">
        <v>490</v>
      </c>
      <c r="C1372" s="12" t="s">
        <v>10633</v>
      </c>
      <c r="D1372" s="4" t="s">
        <v>2489</v>
      </c>
      <c r="E1372" s="4" t="s">
        <v>159</v>
      </c>
      <c r="F1372" s="4" t="s">
        <v>10486</v>
      </c>
      <c r="G1372" s="4" t="s">
        <v>287</v>
      </c>
      <c r="H1372" s="4" t="s">
        <v>1591</v>
      </c>
      <c r="I1372" s="5" t="s">
        <v>46247</v>
      </c>
      <c r="J1372" s="5" t="s">
        <v>355</v>
      </c>
      <c r="K1372" s="5" t="s">
        <v>202</v>
      </c>
      <c r="L1372" s="5" t="s">
        <v>704</v>
      </c>
      <c r="M1372" s="5" t="s">
        <v>8805</v>
      </c>
      <c r="N1372" s="5" t="s">
        <v>7666</v>
      </c>
      <c r="O1372" s="5" t="s">
        <v>34862</v>
      </c>
      <c r="P1372" s="5" t="s">
        <v>46248</v>
      </c>
      <c r="Q1372" s="5">
        <v>4.074</v>
      </c>
      <c r="R1372" s="25">
        <f t="shared" si="21"/>
        <v>4.074</v>
      </c>
      <c r="S1372" s="30" t="s">
        <v>23225</v>
      </c>
      <c r="T1372" s="30" t="s">
        <v>2536</v>
      </c>
      <c r="U1372" s="30" t="s">
        <v>6658</v>
      </c>
      <c r="V1372" s="5" t="s">
        <v>278</v>
      </c>
      <c r="W1372" s="28"/>
      <c r="X1372" s="29">
        <v>1.7</v>
      </c>
      <c r="Z1372" s="29">
        <v>1015.6</v>
      </c>
      <c r="AA1372" s="29">
        <v>7.6</v>
      </c>
      <c r="AB1372" s="29">
        <v>100</v>
      </c>
      <c r="AC1372" s="29">
        <v>49.3</v>
      </c>
    </row>
    <row r="1373" spans="1:29">
      <c r="A1373" s="13" t="s">
        <v>17647</v>
      </c>
      <c r="B1373" s="4" t="s">
        <v>1641</v>
      </c>
      <c r="C1373" s="12" t="s">
        <v>10633</v>
      </c>
      <c r="D1373" s="4" t="s">
        <v>1725</v>
      </c>
      <c r="E1373" s="4" t="s">
        <v>1383</v>
      </c>
      <c r="F1373" s="4" t="s">
        <v>7341</v>
      </c>
      <c r="G1373" s="4" t="s">
        <v>242</v>
      </c>
      <c r="H1373" s="4" t="s">
        <v>99</v>
      </c>
      <c r="I1373" s="5" t="s">
        <v>46249</v>
      </c>
      <c r="J1373" s="5" t="s">
        <v>171</v>
      </c>
      <c r="K1373" s="5" t="s">
        <v>414</v>
      </c>
      <c r="L1373" s="5" t="s">
        <v>7049</v>
      </c>
      <c r="M1373" s="5" t="s">
        <v>9687</v>
      </c>
      <c r="N1373" s="5" t="s">
        <v>4358</v>
      </c>
      <c r="O1373" s="5" t="s">
        <v>36504</v>
      </c>
      <c r="P1373" s="5" t="s">
        <v>46250</v>
      </c>
      <c r="Q1373" s="5">
        <v>3.913</v>
      </c>
      <c r="R1373" s="25">
        <f t="shared" si="21"/>
        <v>3.913</v>
      </c>
      <c r="S1373" s="30" t="s">
        <v>26561</v>
      </c>
      <c r="T1373" s="30" t="s">
        <v>2893</v>
      </c>
      <c r="U1373" s="30" t="s">
        <v>4457</v>
      </c>
      <c r="V1373" s="5" t="s">
        <v>278</v>
      </c>
      <c r="W1373" s="28"/>
      <c r="X1373" s="29">
        <v>1.5</v>
      </c>
      <c r="Z1373" s="29">
        <v>1015.4</v>
      </c>
      <c r="AA1373" s="29">
        <v>7</v>
      </c>
      <c r="AB1373" s="29">
        <v>100</v>
      </c>
      <c r="AC1373" s="29">
        <v>52.3</v>
      </c>
    </row>
    <row r="1374" spans="1:29">
      <c r="A1374" s="13" t="s">
        <v>17653</v>
      </c>
      <c r="B1374" s="4" t="s">
        <v>532</v>
      </c>
      <c r="C1374" s="12" t="s">
        <v>10633</v>
      </c>
      <c r="D1374" s="4" t="s">
        <v>490</v>
      </c>
      <c r="E1374" s="4" t="s">
        <v>1307</v>
      </c>
      <c r="F1374" s="4" t="s">
        <v>17310</v>
      </c>
      <c r="G1374" s="4" t="s">
        <v>223</v>
      </c>
      <c r="H1374" s="4" t="s">
        <v>317</v>
      </c>
      <c r="I1374" s="5" t="s">
        <v>46251</v>
      </c>
      <c r="J1374" s="5" t="s">
        <v>59</v>
      </c>
      <c r="K1374" s="5" t="s">
        <v>456</v>
      </c>
      <c r="L1374" s="5" t="s">
        <v>327</v>
      </c>
      <c r="M1374" s="5" t="s">
        <v>19470</v>
      </c>
      <c r="N1374" s="5" t="s">
        <v>1263</v>
      </c>
      <c r="O1374" s="5" t="s">
        <v>38735</v>
      </c>
      <c r="P1374" s="5" t="s">
        <v>10987</v>
      </c>
      <c r="Q1374" s="5">
        <v>3.631</v>
      </c>
      <c r="R1374" s="25">
        <f t="shared" si="21"/>
        <v>3.631</v>
      </c>
      <c r="S1374" s="30" t="s">
        <v>46252</v>
      </c>
      <c r="T1374" s="30" t="s">
        <v>4004</v>
      </c>
      <c r="U1374" s="30" t="s">
        <v>5580</v>
      </c>
      <c r="V1374" s="5" t="s">
        <v>278</v>
      </c>
      <c r="W1374" s="28"/>
      <c r="X1374" s="29">
        <v>1.2</v>
      </c>
      <c r="Z1374" s="29">
        <v>1015</v>
      </c>
      <c r="AA1374" s="29">
        <v>6.8</v>
      </c>
      <c r="AB1374" s="29">
        <v>100</v>
      </c>
      <c r="AC1374" s="29">
        <v>50.9</v>
      </c>
    </row>
    <row r="1375" spans="1:29">
      <c r="A1375" s="13" t="s">
        <v>17658</v>
      </c>
      <c r="B1375" s="4" t="s">
        <v>586</v>
      </c>
      <c r="C1375" s="12" t="s">
        <v>10633</v>
      </c>
      <c r="D1375" s="4" t="s">
        <v>615</v>
      </c>
      <c r="E1375" s="4" t="s">
        <v>144</v>
      </c>
      <c r="F1375" s="4" t="s">
        <v>6511</v>
      </c>
      <c r="G1375" s="4" t="s">
        <v>376</v>
      </c>
      <c r="H1375" s="4" t="s">
        <v>68</v>
      </c>
      <c r="I1375" s="5" t="s">
        <v>46253</v>
      </c>
      <c r="J1375" s="5" t="s">
        <v>202</v>
      </c>
      <c r="K1375" s="5" t="s">
        <v>961</v>
      </c>
      <c r="L1375" s="5" t="s">
        <v>8791</v>
      </c>
      <c r="M1375" s="5" t="s">
        <v>28527</v>
      </c>
      <c r="N1375" s="5" t="s">
        <v>4808</v>
      </c>
      <c r="O1375" s="5" t="s">
        <v>46254</v>
      </c>
      <c r="P1375" s="5" t="s">
        <v>46255</v>
      </c>
      <c r="Q1375" s="5">
        <v>3.299</v>
      </c>
      <c r="R1375" s="25">
        <f t="shared" si="21"/>
        <v>3.299</v>
      </c>
      <c r="S1375" s="30" t="s">
        <v>46256</v>
      </c>
      <c r="T1375" s="30" t="s">
        <v>11722</v>
      </c>
      <c r="U1375" s="30" t="s">
        <v>2414</v>
      </c>
      <c r="V1375" s="5" t="s">
        <v>278</v>
      </c>
      <c r="W1375" s="28"/>
      <c r="X1375" s="29">
        <v>1.2</v>
      </c>
      <c r="Z1375" s="29">
        <v>1014.6</v>
      </c>
      <c r="AA1375" s="29">
        <v>6.6</v>
      </c>
      <c r="AB1375" s="29">
        <v>100</v>
      </c>
      <c r="AC1375" s="29">
        <v>43.5</v>
      </c>
    </row>
    <row r="1376" spans="1:29">
      <c r="A1376" s="13" t="s">
        <v>17664</v>
      </c>
      <c r="B1376" s="4" t="s">
        <v>4241</v>
      </c>
      <c r="C1376" s="12" t="s">
        <v>4289</v>
      </c>
      <c r="D1376" s="4" t="s">
        <v>2211</v>
      </c>
      <c r="E1376" s="4" t="s">
        <v>131</v>
      </c>
      <c r="F1376" s="4" t="s">
        <v>677</v>
      </c>
      <c r="G1376" s="4" t="s">
        <v>392</v>
      </c>
      <c r="H1376" s="4" t="s">
        <v>50</v>
      </c>
      <c r="I1376" s="5" t="s">
        <v>46257</v>
      </c>
      <c r="J1376" s="5" t="s">
        <v>310</v>
      </c>
      <c r="K1376" s="5" t="s">
        <v>151</v>
      </c>
      <c r="L1376" s="5" t="s">
        <v>1754</v>
      </c>
      <c r="M1376" s="5" t="s">
        <v>46258</v>
      </c>
      <c r="N1376" s="5" t="s">
        <v>4391</v>
      </c>
      <c r="O1376" s="5" t="s">
        <v>33328</v>
      </c>
      <c r="P1376" s="5" t="s">
        <v>9840</v>
      </c>
      <c r="Q1376" s="5">
        <v>2.965</v>
      </c>
      <c r="R1376" s="25">
        <f t="shared" si="21"/>
        <v>2.965</v>
      </c>
      <c r="S1376" s="30" t="s">
        <v>46259</v>
      </c>
      <c r="T1376" s="30" t="s">
        <v>2893</v>
      </c>
      <c r="U1376" s="30" t="s">
        <v>2970</v>
      </c>
      <c r="V1376" s="5" t="s">
        <v>278</v>
      </c>
      <c r="W1376" s="28"/>
      <c r="X1376" s="29">
        <v>1.5</v>
      </c>
      <c r="Z1376" s="29">
        <v>1014.1</v>
      </c>
      <c r="AA1376" s="29">
        <v>6.3</v>
      </c>
      <c r="AB1376" s="29">
        <v>100</v>
      </c>
      <c r="AC1376" s="29">
        <v>80.2</v>
      </c>
    </row>
    <row r="1377" spans="1:29">
      <c r="A1377" s="13" t="s">
        <v>17668</v>
      </c>
      <c r="B1377" s="4" t="s">
        <v>600</v>
      </c>
      <c r="C1377" s="12" t="s">
        <v>10633</v>
      </c>
      <c r="D1377" s="4" t="s">
        <v>144</v>
      </c>
      <c r="E1377" s="4" t="s">
        <v>2663</v>
      </c>
      <c r="F1377" s="4" t="s">
        <v>7020</v>
      </c>
      <c r="G1377" s="4" t="s">
        <v>31</v>
      </c>
      <c r="H1377" s="4" t="s">
        <v>116</v>
      </c>
      <c r="I1377" s="5" t="s">
        <v>46260</v>
      </c>
      <c r="J1377" s="5" t="s">
        <v>1037</v>
      </c>
      <c r="K1377" s="5" t="s">
        <v>248</v>
      </c>
      <c r="L1377" s="5" t="s">
        <v>2003</v>
      </c>
      <c r="M1377" s="5" t="s">
        <v>26405</v>
      </c>
      <c r="N1377" s="5" t="s">
        <v>9659</v>
      </c>
      <c r="O1377" s="5" t="s">
        <v>46261</v>
      </c>
      <c r="P1377" s="5" t="s">
        <v>40042</v>
      </c>
      <c r="Q1377" s="5">
        <v>1.109</v>
      </c>
      <c r="R1377" s="25">
        <f t="shared" si="21"/>
        <v>1.109</v>
      </c>
      <c r="S1377" s="30" t="s">
        <v>23353</v>
      </c>
      <c r="T1377" s="30" t="s">
        <v>1809</v>
      </c>
      <c r="U1377" s="30" t="s">
        <v>5398</v>
      </c>
      <c r="V1377" s="5" t="s">
        <v>278</v>
      </c>
      <c r="W1377" s="28"/>
      <c r="X1377" s="29">
        <v>1.4</v>
      </c>
      <c r="Z1377" s="29">
        <v>1014.8</v>
      </c>
      <c r="AA1377" s="29">
        <v>4.8</v>
      </c>
      <c r="AB1377" s="29">
        <v>97</v>
      </c>
      <c r="AC1377" s="29">
        <v>84.9</v>
      </c>
    </row>
    <row r="1378" spans="1:29">
      <c r="A1378" s="13" t="s">
        <v>17672</v>
      </c>
      <c r="B1378" s="4" t="s">
        <v>112</v>
      </c>
      <c r="C1378" s="12" t="s">
        <v>4289</v>
      </c>
      <c r="D1378" s="4" t="s">
        <v>299</v>
      </c>
      <c r="E1378" s="4" t="s">
        <v>393</v>
      </c>
      <c r="F1378" s="4" t="s">
        <v>382</v>
      </c>
      <c r="G1378" s="4" t="s">
        <v>160</v>
      </c>
      <c r="H1378" s="4" t="s">
        <v>300</v>
      </c>
      <c r="I1378" s="5" t="s">
        <v>46262</v>
      </c>
      <c r="J1378" s="5" t="s">
        <v>55</v>
      </c>
      <c r="K1378" s="5" t="s">
        <v>2183</v>
      </c>
      <c r="L1378" s="5" t="s">
        <v>2394</v>
      </c>
      <c r="M1378" s="5" t="s">
        <v>25591</v>
      </c>
      <c r="N1378" s="5" t="s">
        <v>2257</v>
      </c>
      <c r="O1378" s="5" t="s">
        <v>9806</v>
      </c>
      <c r="P1378" s="5" t="s">
        <v>22327</v>
      </c>
      <c r="Q1378" s="5">
        <v>0.729</v>
      </c>
      <c r="R1378" s="25">
        <f t="shared" si="21"/>
        <v>0.729</v>
      </c>
      <c r="S1378" s="30" t="s">
        <v>46263</v>
      </c>
      <c r="T1378" s="30" t="s">
        <v>2287</v>
      </c>
      <c r="U1378" s="30" t="s">
        <v>1638</v>
      </c>
      <c r="V1378" s="5" t="s">
        <v>278</v>
      </c>
      <c r="W1378" s="28"/>
      <c r="X1378" s="29">
        <v>1.4</v>
      </c>
      <c r="Z1378" s="29">
        <v>1015.6</v>
      </c>
      <c r="AA1378" s="29">
        <v>4.2</v>
      </c>
      <c r="AB1378" s="29">
        <v>96</v>
      </c>
      <c r="AC1378" s="29">
        <v>88.3</v>
      </c>
    </row>
    <row r="1379" spans="1:29">
      <c r="A1379" s="13" t="s">
        <v>17676</v>
      </c>
      <c r="B1379" s="4" t="s">
        <v>407</v>
      </c>
      <c r="C1379" s="12" t="s">
        <v>10633</v>
      </c>
      <c r="D1379" s="4" t="s">
        <v>407</v>
      </c>
      <c r="E1379" s="4" t="s">
        <v>240</v>
      </c>
      <c r="F1379" s="4" t="s">
        <v>1983</v>
      </c>
      <c r="G1379" s="4" t="s">
        <v>160</v>
      </c>
      <c r="H1379" s="4" t="s">
        <v>722</v>
      </c>
      <c r="I1379" s="5" t="s">
        <v>46264</v>
      </c>
      <c r="J1379" s="5" t="s">
        <v>104</v>
      </c>
      <c r="K1379" s="5" t="s">
        <v>687</v>
      </c>
      <c r="L1379" s="5" t="s">
        <v>307</v>
      </c>
      <c r="M1379" s="5" t="s">
        <v>40031</v>
      </c>
      <c r="N1379" s="5" t="s">
        <v>2323</v>
      </c>
      <c r="O1379" s="5" t="s">
        <v>13076</v>
      </c>
      <c r="P1379" s="5" t="s">
        <v>6067</v>
      </c>
      <c r="Q1379" s="5">
        <v>0.782</v>
      </c>
      <c r="R1379" s="25">
        <f t="shared" si="21"/>
        <v>0.782</v>
      </c>
      <c r="S1379" s="30" t="s">
        <v>10648</v>
      </c>
      <c r="T1379" s="30" t="s">
        <v>7102</v>
      </c>
      <c r="U1379" s="30" t="s">
        <v>482</v>
      </c>
      <c r="V1379" s="5" t="s">
        <v>278</v>
      </c>
      <c r="W1379" s="28"/>
      <c r="X1379" s="29">
        <v>2.3</v>
      </c>
      <c r="Z1379" s="29">
        <v>1016.2</v>
      </c>
      <c r="AA1379" s="29">
        <v>3.6</v>
      </c>
      <c r="AB1379" s="29">
        <v>98</v>
      </c>
      <c r="AC1379" s="29">
        <v>97.8</v>
      </c>
    </row>
    <row r="1380" spans="1:29">
      <c r="A1380" s="13" t="s">
        <v>17681</v>
      </c>
      <c r="B1380" s="4" t="s">
        <v>81</v>
      </c>
      <c r="C1380" s="12" t="s">
        <v>10633</v>
      </c>
      <c r="D1380" s="4" t="s">
        <v>81</v>
      </c>
      <c r="E1380" s="4" t="s">
        <v>223</v>
      </c>
      <c r="F1380" s="4" t="s">
        <v>4210</v>
      </c>
      <c r="G1380" s="4" t="s">
        <v>31</v>
      </c>
      <c r="H1380" s="4" t="s">
        <v>722</v>
      </c>
      <c r="I1380" s="5" t="s">
        <v>46265</v>
      </c>
      <c r="J1380" s="5" t="s">
        <v>2768</v>
      </c>
      <c r="K1380" s="5" t="s">
        <v>199</v>
      </c>
      <c r="L1380" s="5" t="s">
        <v>6833</v>
      </c>
      <c r="M1380" s="5" t="s">
        <v>18942</v>
      </c>
      <c r="N1380" s="5" t="s">
        <v>1109</v>
      </c>
      <c r="O1380" s="5" t="s">
        <v>8669</v>
      </c>
      <c r="P1380" s="5" t="s">
        <v>9309</v>
      </c>
      <c r="Q1380" s="5">
        <v>0.797</v>
      </c>
      <c r="R1380" s="25">
        <f t="shared" si="21"/>
        <v>0.797</v>
      </c>
      <c r="S1380" s="30" t="s">
        <v>41152</v>
      </c>
      <c r="T1380" s="30" t="s">
        <v>564</v>
      </c>
      <c r="U1380" s="30" t="s">
        <v>1964</v>
      </c>
      <c r="V1380" s="5" t="s">
        <v>278</v>
      </c>
      <c r="W1380" s="28"/>
      <c r="X1380" s="29">
        <v>2.2</v>
      </c>
      <c r="Z1380" s="29">
        <v>1016.5</v>
      </c>
      <c r="AA1380" s="29">
        <v>3.6</v>
      </c>
      <c r="AB1380" s="29">
        <v>99</v>
      </c>
      <c r="AC1380" s="29">
        <v>97.1</v>
      </c>
    </row>
    <row r="1381" spans="1:29">
      <c r="A1381" s="13" t="s">
        <v>17686</v>
      </c>
      <c r="B1381" s="4" t="s">
        <v>161</v>
      </c>
      <c r="C1381" s="12" t="s">
        <v>4289</v>
      </c>
      <c r="D1381" s="4" t="s">
        <v>161</v>
      </c>
      <c r="E1381" s="4" t="s">
        <v>226</v>
      </c>
      <c r="F1381" s="4" t="s">
        <v>2003</v>
      </c>
      <c r="G1381" s="4" t="s">
        <v>31</v>
      </c>
      <c r="H1381" s="4" t="s">
        <v>300</v>
      </c>
      <c r="I1381" s="5" t="s">
        <v>46266</v>
      </c>
      <c r="J1381" s="5" t="s">
        <v>216</v>
      </c>
      <c r="K1381" s="5" t="s">
        <v>335</v>
      </c>
      <c r="L1381" s="5" t="s">
        <v>3204</v>
      </c>
      <c r="M1381" s="5" t="s">
        <v>22589</v>
      </c>
      <c r="N1381" s="5" t="s">
        <v>2224</v>
      </c>
      <c r="O1381" s="5" t="s">
        <v>17202</v>
      </c>
      <c r="P1381" s="5" t="s">
        <v>1987</v>
      </c>
      <c r="Q1381" s="5">
        <v>1.125</v>
      </c>
      <c r="R1381" s="25">
        <f t="shared" si="21"/>
        <v>1.125</v>
      </c>
      <c r="S1381" s="30" t="s">
        <v>29652</v>
      </c>
      <c r="T1381" s="30" t="s">
        <v>1903</v>
      </c>
      <c r="U1381" s="30" t="s">
        <v>4525</v>
      </c>
      <c r="V1381" s="5" t="s">
        <v>278</v>
      </c>
      <c r="W1381" s="28"/>
      <c r="X1381" s="29">
        <v>1.5</v>
      </c>
      <c r="Z1381" s="29">
        <v>1016.2</v>
      </c>
      <c r="AA1381" s="29">
        <v>3.9</v>
      </c>
      <c r="AB1381" s="29">
        <v>100</v>
      </c>
      <c r="AC1381" s="29">
        <v>85.3</v>
      </c>
    </row>
    <row r="1382" spans="1:29">
      <c r="A1382" s="13" t="s">
        <v>17690</v>
      </c>
      <c r="B1382" s="4" t="s">
        <v>81</v>
      </c>
      <c r="C1382" s="12" t="s">
        <v>10633</v>
      </c>
      <c r="D1382" s="4" t="s">
        <v>81</v>
      </c>
      <c r="E1382" s="4" t="s">
        <v>376</v>
      </c>
      <c r="F1382" s="4" t="s">
        <v>3897</v>
      </c>
      <c r="G1382" s="4" t="s">
        <v>31</v>
      </c>
      <c r="H1382" s="4" t="s">
        <v>63</v>
      </c>
      <c r="I1382" s="5" t="s">
        <v>46267</v>
      </c>
      <c r="J1382" s="5" t="s">
        <v>2403</v>
      </c>
      <c r="K1382" s="5" t="s">
        <v>1081</v>
      </c>
      <c r="L1382" s="5" t="s">
        <v>5976</v>
      </c>
      <c r="M1382" s="5" t="s">
        <v>46268</v>
      </c>
      <c r="N1382" s="5" t="s">
        <v>5140</v>
      </c>
      <c r="O1382" s="5" t="s">
        <v>46269</v>
      </c>
      <c r="P1382" s="5" t="s">
        <v>18724</v>
      </c>
      <c r="Q1382" s="5">
        <v>1.424</v>
      </c>
      <c r="R1382" s="25">
        <f t="shared" si="21"/>
        <v>1.424</v>
      </c>
      <c r="S1382" s="30" t="s">
        <v>2752</v>
      </c>
      <c r="T1382" s="30" t="s">
        <v>1638</v>
      </c>
      <c r="U1382" s="30" t="s">
        <v>1521</v>
      </c>
      <c r="V1382" s="5" t="s">
        <v>278</v>
      </c>
      <c r="W1382" s="28"/>
      <c r="X1382" s="29">
        <v>1.4</v>
      </c>
      <c r="Z1382" s="29">
        <v>1015.4</v>
      </c>
      <c r="AA1382" s="29">
        <v>4.5</v>
      </c>
      <c r="AB1382" s="29">
        <v>96</v>
      </c>
      <c r="AC1382" s="29">
        <v>89.5</v>
      </c>
    </row>
    <row r="1383" spans="1:29">
      <c r="A1383" s="13" t="s">
        <v>17693</v>
      </c>
      <c r="B1383" s="4" t="s">
        <v>709</v>
      </c>
      <c r="C1383" s="12" t="s">
        <v>10633</v>
      </c>
      <c r="D1383" s="4" t="s">
        <v>709</v>
      </c>
      <c r="E1383" s="4" t="s">
        <v>223</v>
      </c>
      <c r="F1383" s="4" t="s">
        <v>2074</v>
      </c>
      <c r="G1383" s="4" t="s">
        <v>31</v>
      </c>
      <c r="H1383" s="4" t="s">
        <v>63</v>
      </c>
      <c r="I1383" s="5" t="s">
        <v>46270</v>
      </c>
      <c r="J1383" s="5" t="s">
        <v>1837</v>
      </c>
      <c r="K1383" s="5" t="s">
        <v>687</v>
      </c>
      <c r="L1383" s="5" t="s">
        <v>154</v>
      </c>
      <c r="M1383" s="5" t="s">
        <v>1915</v>
      </c>
      <c r="N1383" s="5" t="s">
        <v>664</v>
      </c>
      <c r="O1383" s="5" t="s">
        <v>46271</v>
      </c>
      <c r="P1383" s="5" t="s">
        <v>26956</v>
      </c>
      <c r="Q1383" s="5">
        <v>1.431</v>
      </c>
      <c r="R1383" s="25">
        <f t="shared" si="21"/>
        <v>1.431</v>
      </c>
      <c r="S1383" s="30" t="s">
        <v>19109</v>
      </c>
      <c r="T1383" s="30" t="s">
        <v>7804</v>
      </c>
      <c r="U1383" s="30" t="s">
        <v>3416</v>
      </c>
      <c r="V1383" s="5" t="s">
        <v>278</v>
      </c>
      <c r="W1383" s="28"/>
      <c r="X1383" s="29">
        <v>1.3</v>
      </c>
      <c r="Z1383" s="29">
        <v>1014.5</v>
      </c>
      <c r="AA1383" s="29">
        <v>4.8</v>
      </c>
      <c r="AB1383" s="29">
        <v>91</v>
      </c>
      <c r="AC1383" s="29">
        <v>89</v>
      </c>
    </row>
    <row r="1384" spans="1:29">
      <c r="A1384" s="13" t="s">
        <v>17698</v>
      </c>
      <c r="B1384" s="4" t="s">
        <v>145</v>
      </c>
      <c r="C1384" s="12" t="s">
        <v>4289</v>
      </c>
      <c r="D1384" s="4" t="s">
        <v>145</v>
      </c>
      <c r="E1384" s="4" t="s">
        <v>256</v>
      </c>
      <c r="F1384" s="4" t="s">
        <v>4540</v>
      </c>
      <c r="G1384" s="4" t="s">
        <v>874</v>
      </c>
      <c r="H1384" s="4" t="s">
        <v>116</v>
      </c>
      <c r="I1384" s="5" t="s">
        <v>43294</v>
      </c>
      <c r="J1384" s="5" t="s">
        <v>2376</v>
      </c>
      <c r="K1384" s="5" t="s">
        <v>1453</v>
      </c>
      <c r="L1384" s="5" t="s">
        <v>4861</v>
      </c>
      <c r="M1384" s="5" t="s">
        <v>20512</v>
      </c>
      <c r="N1384" s="5" t="s">
        <v>1838</v>
      </c>
      <c r="O1384" s="5" t="s">
        <v>22942</v>
      </c>
      <c r="P1384" s="5" t="s">
        <v>20182</v>
      </c>
      <c r="Q1384" s="5">
        <v>1.668</v>
      </c>
      <c r="R1384" s="25">
        <f t="shared" si="21"/>
        <v>1.668</v>
      </c>
      <c r="S1384" s="30" t="s">
        <v>37396</v>
      </c>
      <c r="T1384" s="30" t="s">
        <v>1636</v>
      </c>
      <c r="U1384" s="30" t="s">
        <v>1817</v>
      </c>
      <c r="V1384" s="5" t="s">
        <v>278</v>
      </c>
      <c r="W1384" s="28"/>
      <c r="X1384" s="29">
        <v>1</v>
      </c>
      <c r="Z1384" s="29">
        <v>1013.2</v>
      </c>
      <c r="AA1384" s="29">
        <v>4.8</v>
      </c>
      <c r="AB1384" s="29">
        <v>93</v>
      </c>
      <c r="AC1384" s="29">
        <v>62.3</v>
      </c>
    </row>
    <row r="1385" spans="1:29">
      <c r="A1385" s="13" t="s">
        <v>17702</v>
      </c>
      <c r="B1385" s="4" t="s">
        <v>83</v>
      </c>
      <c r="C1385" s="12" t="s">
        <v>4289</v>
      </c>
      <c r="D1385" s="4" t="s">
        <v>48</v>
      </c>
      <c r="E1385" s="4" t="s">
        <v>603</v>
      </c>
      <c r="F1385" s="4" t="s">
        <v>3018</v>
      </c>
      <c r="G1385" s="4" t="s">
        <v>50</v>
      </c>
      <c r="H1385" s="4" t="s">
        <v>192</v>
      </c>
      <c r="I1385" s="5" t="s">
        <v>46272</v>
      </c>
      <c r="J1385" s="5" t="s">
        <v>2403</v>
      </c>
      <c r="K1385" s="5" t="s">
        <v>199</v>
      </c>
      <c r="L1385" s="5" t="s">
        <v>8579</v>
      </c>
      <c r="M1385" s="5" t="s">
        <v>18595</v>
      </c>
      <c r="N1385" s="5" t="s">
        <v>4969</v>
      </c>
      <c r="O1385" s="5" t="s">
        <v>24182</v>
      </c>
      <c r="P1385" s="5" t="s">
        <v>8821</v>
      </c>
      <c r="Q1385" s="5">
        <v>1.744</v>
      </c>
      <c r="R1385" s="25">
        <f t="shared" si="21"/>
        <v>1.744</v>
      </c>
      <c r="S1385" s="30" t="s">
        <v>30648</v>
      </c>
      <c r="T1385" s="30" t="s">
        <v>309</v>
      </c>
      <c r="U1385" s="30" t="s">
        <v>3888</v>
      </c>
      <c r="V1385" s="5" t="s">
        <v>278</v>
      </c>
      <c r="W1385" s="28"/>
      <c r="X1385" s="29">
        <v>1.4</v>
      </c>
      <c r="Z1385" s="29">
        <v>1011.9</v>
      </c>
      <c r="AA1385" s="29">
        <v>4.4</v>
      </c>
      <c r="AB1385" s="29">
        <v>96</v>
      </c>
      <c r="AC1385" s="29">
        <v>62.2</v>
      </c>
    </row>
    <row r="1386" spans="1:29">
      <c r="A1386" s="13" t="s">
        <v>17708</v>
      </c>
      <c r="B1386" s="4" t="s">
        <v>778</v>
      </c>
      <c r="C1386" s="12" t="s">
        <v>10633</v>
      </c>
      <c r="D1386" s="4" t="s">
        <v>209</v>
      </c>
      <c r="E1386" s="4" t="s">
        <v>32</v>
      </c>
      <c r="F1386" s="4" t="s">
        <v>2337</v>
      </c>
      <c r="G1386" s="4" t="s">
        <v>50</v>
      </c>
      <c r="H1386" s="4" t="s">
        <v>224</v>
      </c>
      <c r="I1386" s="5" t="s">
        <v>46273</v>
      </c>
      <c r="J1386" s="5" t="s">
        <v>46274</v>
      </c>
      <c r="K1386" s="5" t="s">
        <v>46275</v>
      </c>
      <c r="L1386" s="5" t="s">
        <v>46276</v>
      </c>
      <c r="M1386" s="5" t="s">
        <v>20297</v>
      </c>
      <c r="N1386" s="5" t="s">
        <v>46277</v>
      </c>
      <c r="O1386" s="5" t="s">
        <v>46278</v>
      </c>
      <c r="P1386" s="5" t="s">
        <v>46279</v>
      </c>
      <c r="Q1386" s="5">
        <v>1.9198</v>
      </c>
      <c r="R1386" s="25">
        <f t="shared" si="21"/>
        <v>1.9198</v>
      </c>
      <c r="S1386" s="30" t="s">
        <v>46280</v>
      </c>
      <c r="T1386" s="30" t="s">
        <v>46281</v>
      </c>
      <c r="U1386" s="30" t="s">
        <v>46282</v>
      </c>
      <c r="V1386" s="5" t="s">
        <v>278</v>
      </c>
      <c r="W1386" s="28"/>
      <c r="X1386" s="29">
        <v>1.3</v>
      </c>
      <c r="Z1386" s="29">
        <v>1011.4</v>
      </c>
      <c r="AA1386" s="29">
        <v>4.1</v>
      </c>
      <c r="AB1386" s="29">
        <v>99</v>
      </c>
      <c r="AC1386" s="29">
        <v>64.2</v>
      </c>
    </row>
    <row r="1387" spans="1:29">
      <c r="A1387" s="13" t="s">
        <v>17712</v>
      </c>
      <c r="B1387" s="4" t="s">
        <v>143</v>
      </c>
      <c r="C1387" s="12" t="s">
        <v>10633</v>
      </c>
      <c r="D1387" s="4" t="s">
        <v>224</v>
      </c>
      <c r="E1387" s="4" t="s">
        <v>145</v>
      </c>
      <c r="F1387" s="4" t="s">
        <v>2323</v>
      </c>
      <c r="G1387" s="4" t="s">
        <v>1737</v>
      </c>
      <c r="H1387" s="4" t="s">
        <v>209</v>
      </c>
      <c r="I1387" s="5" t="s">
        <v>46283</v>
      </c>
      <c r="J1387" s="5" t="s">
        <v>1678</v>
      </c>
      <c r="K1387" s="5" t="s">
        <v>935</v>
      </c>
      <c r="L1387" s="5" t="s">
        <v>2058</v>
      </c>
      <c r="M1387" s="5" t="s">
        <v>21671</v>
      </c>
      <c r="N1387" s="5" t="s">
        <v>1708</v>
      </c>
      <c r="O1387" s="5" t="s">
        <v>46284</v>
      </c>
      <c r="P1387" s="5" t="s">
        <v>21724</v>
      </c>
      <c r="Q1387" s="5">
        <v>1.749</v>
      </c>
      <c r="R1387" s="25">
        <f t="shared" si="21"/>
        <v>1.749</v>
      </c>
      <c r="S1387" s="30" t="s">
        <v>46285</v>
      </c>
      <c r="T1387" s="30" t="s">
        <v>11004</v>
      </c>
      <c r="U1387" s="30" t="s">
        <v>2039</v>
      </c>
      <c r="V1387" s="5" t="s">
        <v>278</v>
      </c>
      <c r="W1387" s="28"/>
      <c r="X1387" s="29">
        <v>1.4</v>
      </c>
      <c r="Z1387" s="29">
        <v>1011.2</v>
      </c>
      <c r="AA1387" s="29">
        <v>3.8</v>
      </c>
      <c r="AB1387" s="29">
        <v>100</v>
      </c>
      <c r="AC1387" s="29">
        <v>57.2</v>
      </c>
    </row>
    <row r="1388" spans="1:29">
      <c r="A1388" s="13" t="s">
        <v>17717</v>
      </c>
      <c r="B1388" s="4" t="s">
        <v>66</v>
      </c>
      <c r="C1388" s="12" t="s">
        <v>10633</v>
      </c>
      <c r="D1388" s="4" t="s">
        <v>145</v>
      </c>
      <c r="E1388" s="4" t="s">
        <v>64</v>
      </c>
      <c r="F1388" s="4" t="s">
        <v>4776</v>
      </c>
      <c r="G1388" s="4" t="s">
        <v>1737</v>
      </c>
      <c r="H1388" s="4" t="s">
        <v>209</v>
      </c>
      <c r="I1388" s="5" t="s">
        <v>46286</v>
      </c>
      <c r="J1388" s="5" t="s">
        <v>2208</v>
      </c>
      <c r="K1388" s="5" t="s">
        <v>335</v>
      </c>
      <c r="L1388" s="5" t="s">
        <v>4776</v>
      </c>
      <c r="M1388" s="5" t="s">
        <v>16659</v>
      </c>
      <c r="N1388" s="5" t="s">
        <v>1202</v>
      </c>
      <c r="O1388" s="5" t="s">
        <v>38615</v>
      </c>
      <c r="P1388" s="5" t="s">
        <v>30498</v>
      </c>
      <c r="Q1388" s="5">
        <v>1.571</v>
      </c>
      <c r="R1388" s="25">
        <f t="shared" si="21"/>
        <v>1.571</v>
      </c>
      <c r="S1388" s="30" t="s">
        <v>6595</v>
      </c>
      <c r="T1388" s="30" t="s">
        <v>1775</v>
      </c>
      <c r="U1388" s="30" t="s">
        <v>870</v>
      </c>
      <c r="V1388" s="5" t="s">
        <v>278</v>
      </c>
      <c r="W1388" s="28"/>
      <c r="X1388" s="29">
        <v>1.2</v>
      </c>
      <c r="Z1388" s="29">
        <v>1011.3</v>
      </c>
      <c r="AA1388" s="29">
        <v>3.8</v>
      </c>
      <c r="AB1388" s="29">
        <v>100</v>
      </c>
      <c r="AC1388" s="29">
        <v>68.1</v>
      </c>
    </row>
    <row r="1389" spans="1:29">
      <c r="A1389" s="13" t="s">
        <v>17722</v>
      </c>
      <c r="B1389" s="4" t="s">
        <v>209</v>
      </c>
      <c r="C1389" s="12" t="s">
        <v>10633</v>
      </c>
      <c r="D1389" s="4" t="s">
        <v>64</v>
      </c>
      <c r="E1389" s="4" t="s">
        <v>161</v>
      </c>
      <c r="F1389" s="4" t="s">
        <v>16970</v>
      </c>
      <c r="G1389" s="4" t="s">
        <v>942</v>
      </c>
      <c r="H1389" s="4" t="s">
        <v>224</v>
      </c>
      <c r="I1389" s="5" t="s">
        <v>46287</v>
      </c>
      <c r="J1389" s="5" t="s">
        <v>1678</v>
      </c>
      <c r="K1389" s="5" t="s">
        <v>39</v>
      </c>
      <c r="L1389" s="5" t="s">
        <v>4893</v>
      </c>
      <c r="M1389" s="5" t="s">
        <v>46288</v>
      </c>
      <c r="N1389" s="5" t="s">
        <v>154</v>
      </c>
      <c r="O1389" s="5" t="s">
        <v>46289</v>
      </c>
      <c r="P1389" s="5" t="s">
        <v>43333</v>
      </c>
      <c r="Q1389" s="5">
        <v>1.766</v>
      </c>
      <c r="R1389" s="25">
        <f t="shared" si="21"/>
        <v>1.766</v>
      </c>
      <c r="S1389" s="30" t="s">
        <v>9476</v>
      </c>
      <c r="T1389" s="30" t="s">
        <v>1903</v>
      </c>
      <c r="U1389" s="30" t="s">
        <v>1122</v>
      </c>
      <c r="V1389" s="5" t="s">
        <v>278</v>
      </c>
      <c r="W1389" s="28"/>
      <c r="X1389" s="29">
        <v>1.7</v>
      </c>
      <c r="Z1389" s="29">
        <v>1011.6</v>
      </c>
      <c r="AA1389" s="29">
        <v>3.7</v>
      </c>
      <c r="AB1389" s="29">
        <v>100</v>
      </c>
      <c r="AC1389" s="29">
        <v>44.7</v>
      </c>
    </row>
    <row r="1390" spans="1:29">
      <c r="A1390" s="13" t="s">
        <v>17726</v>
      </c>
      <c r="B1390" s="4" t="s">
        <v>224</v>
      </c>
      <c r="C1390" s="12" t="s">
        <v>10633</v>
      </c>
      <c r="D1390" s="4" t="s">
        <v>161</v>
      </c>
      <c r="E1390" s="4" t="s">
        <v>764</v>
      </c>
      <c r="F1390" s="4" t="s">
        <v>1965</v>
      </c>
      <c r="G1390" s="4" t="s">
        <v>942</v>
      </c>
      <c r="H1390" s="4" t="s">
        <v>476</v>
      </c>
      <c r="I1390" s="5" t="s">
        <v>46290</v>
      </c>
      <c r="J1390" s="5" t="s">
        <v>278</v>
      </c>
      <c r="K1390" s="5" t="s">
        <v>278</v>
      </c>
      <c r="L1390" s="5" t="s">
        <v>889</v>
      </c>
      <c r="M1390" s="5" t="s">
        <v>29515</v>
      </c>
      <c r="N1390" s="5" t="s">
        <v>1744</v>
      </c>
      <c r="O1390" s="5" t="s">
        <v>42958</v>
      </c>
      <c r="P1390" s="5" t="s">
        <v>43302</v>
      </c>
      <c r="Q1390" s="5">
        <v>1.686</v>
      </c>
      <c r="R1390" s="25">
        <f t="shared" si="21"/>
        <v>1.686</v>
      </c>
      <c r="S1390" s="30" t="s">
        <v>8408</v>
      </c>
      <c r="T1390" s="30" t="s">
        <v>9092</v>
      </c>
      <c r="U1390" s="30" t="s">
        <v>2182</v>
      </c>
      <c r="V1390" s="5" t="s">
        <v>278</v>
      </c>
      <c r="W1390" s="28"/>
      <c r="X1390" s="29">
        <v>1.8</v>
      </c>
      <c r="Z1390" s="29">
        <v>1011.7</v>
      </c>
      <c r="AA1390" s="29">
        <v>3.1</v>
      </c>
      <c r="AB1390" s="29">
        <v>100</v>
      </c>
      <c r="AC1390" s="29">
        <v>42.7</v>
      </c>
    </row>
    <row r="1391" spans="1:29">
      <c r="A1391" s="13" t="s">
        <v>17730</v>
      </c>
      <c r="B1391" s="4" t="s">
        <v>48</v>
      </c>
      <c r="C1391" s="12" t="s">
        <v>269</v>
      </c>
      <c r="D1391" s="4" t="s">
        <v>161</v>
      </c>
      <c r="E1391" s="4" t="s">
        <v>258</v>
      </c>
      <c r="F1391" s="4" t="s">
        <v>2133</v>
      </c>
      <c r="G1391" s="4" t="s">
        <v>191</v>
      </c>
      <c r="H1391" s="4" t="s">
        <v>240</v>
      </c>
      <c r="I1391" s="5" t="s">
        <v>46291</v>
      </c>
      <c r="J1391" s="5" t="s">
        <v>1001</v>
      </c>
      <c r="K1391" s="5" t="s">
        <v>2025</v>
      </c>
      <c r="L1391" s="5" t="s">
        <v>6171</v>
      </c>
      <c r="M1391" s="5" t="s">
        <v>46292</v>
      </c>
      <c r="N1391" s="5" t="s">
        <v>7865</v>
      </c>
      <c r="O1391" s="5" t="s">
        <v>46293</v>
      </c>
      <c r="P1391" s="5" t="s">
        <v>8519</v>
      </c>
      <c r="Q1391" s="5">
        <v>1.786</v>
      </c>
      <c r="R1391" s="25">
        <f t="shared" si="21"/>
        <v>1.786</v>
      </c>
      <c r="S1391" s="30" t="s">
        <v>28508</v>
      </c>
      <c r="T1391" s="30" t="s">
        <v>2564</v>
      </c>
      <c r="U1391" s="30" t="s">
        <v>4600</v>
      </c>
      <c r="V1391" s="5" t="s">
        <v>278</v>
      </c>
      <c r="W1391" s="28"/>
      <c r="X1391" s="29">
        <v>2</v>
      </c>
      <c r="Z1391" s="29">
        <v>1012</v>
      </c>
      <c r="AA1391" s="29">
        <v>2.2</v>
      </c>
      <c r="AB1391" s="29">
        <v>100</v>
      </c>
      <c r="AC1391" s="29">
        <v>47.3</v>
      </c>
    </row>
    <row r="1392" spans="1:29">
      <c r="A1392" s="13" t="s">
        <v>17735</v>
      </c>
      <c r="B1392" s="4" t="s">
        <v>113</v>
      </c>
      <c r="C1392" s="12" t="s">
        <v>10633</v>
      </c>
      <c r="D1392" s="4" t="s">
        <v>573</v>
      </c>
      <c r="E1392" s="4" t="s">
        <v>240</v>
      </c>
      <c r="F1392" s="4" t="s">
        <v>7944</v>
      </c>
      <c r="G1392" s="4" t="s">
        <v>942</v>
      </c>
      <c r="H1392" s="4" t="s">
        <v>161</v>
      </c>
      <c r="I1392" s="5" t="s">
        <v>46294</v>
      </c>
      <c r="J1392" s="5" t="s">
        <v>2403</v>
      </c>
      <c r="K1392" s="5" t="s">
        <v>278</v>
      </c>
      <c r="L1392" s="5" t="s">
        <v>1439</v>
      </c>
      <c r="M1392" s="5" t="s">
        <v>24943</v>
      </c>
      <c r="N1392" s="5" t="s">
        <v>2232</v>
      </c>
      <c r="O1392" s="5" t="s">
        <v>27098</v>
      </c>
      <c r="P1392" s="5" t="s">
        <v>11601</v>
      </c>
      <c r="Q1392" s="5">
        <v>1.173</v>
      </c>
      <c r="R1392" s="25">
        <f t="shared" si="21"/>
        <v>1.173</v>
      </c>
      <c r="S1392" s="30" t="s">
        <v>46295</v>
      </c>
      <c r="T1392" s="30" t="s">
        <v>1236</v>
      </c>
      <c r="U1392" s="30" t="s">
        <v>844</v>
      </c>
      <c r="V1392" s="5" t="s">
        <v>278</v>
      </c>
      <c r="W1392" s="28"/>
      <c r="X1392" s="29">
        <v>1.9</v>
      </c>
      <c r="Z1392" s="29">
        <v>1012.1</v>
      </c>
      <c r="AA1392" s="29">
        <v>1.7</v>
      </c>
      <c r="AB1392" s="29">
        <v>100</v>
      </c>
      <c r="AC1392" s="29">
        <v>38.7</v>
      </c>
    </row>
    <row r="1393" spans="1:29">
      <c r="A1393" s="13" t="s">
        <v>17740</v>
      </c>
      <c r="B1393" s="4" t="s">
        <v>81</v>
      </c>
      <c r="C1393" s="12" t="s">
        <v>10633</v>
      </c>
      <c r="D1393" s="4" t="s">
        <v>547</v>
      </c>
      <c r="E1393" s="4" t="s">
        <v>547</v>
      </c>
      <c r="F1393" s="4" t="s">
        <v>17999</v>
      </c>
      <c r="G1393" s="4" t="s">
        <v>1459</v>
      </c>
      <c r="H1393" s="4" t="s">
        <v>709</v>
      </c>
      <c r="I1393" s="5" t="s">
        <v>40288</v>
      </c>
      <c r="J1393" s="5" t="s">
        <v>742</v>
      </c>
      <c r="K1393" s="5" t="s">
        <v>278</v>
      </c>
      <c r="L1393" s="5" t="s">
        <v>1596</v>
      </c>
      <c r="M1393" s="5" t="s">
        <v>5001</v>
      </c>
      <c r="N1393" s="5" t="s">
        <v>7351</v>
      </c>
      <c r="O1393" s="5" t="s">
        <v>22073</v>
      </c>
      <c r="P1393" s="5" t="s">
        <v>9780</v>
      </c>
      <c r="Q1393" s="5">
        <v>0.924</v>
      </c>
      <c r="R1393" s="25">
        <f t="shared" si="21"/>
        <v>0.924</v>
      </c>
      <c r="S1393" s="30" t="s">
        <v>2001</v>
      </c>
      <c r="T1393" s="30" t="s">
        <v>5619</v>
      </c>
      <c r="U1393" s="30" t="s">
        <v>1187</v>
      </c>
      <c r="V1393" s="5" t="s">
        <v>278</v>
      </c>
      <c r="W1393" s="28"/>
      <c r="X1393" s="29">
        <v>2</v>
      </c>
      <c r="Z1393" s="29">
        <v>1011.9</v>
      </c>
      <c r="AA1393" s="29">
        <v>1.5</v>
      </c>
      <c r="AB1393" s="29">
        <v>100</v>
      </c>
      <c r="AC1393" s="29">
        <v>29.6</v>
      </c>
    </row>
    <row r="1394" spans="1:29">
      <c r="A1394" s="13" t="s">
        <v>17745</v>
      </c>
      <c r="B1394" s="4" t="s">
        <v>287</v>
      </c>
      <c r="C1394" s="12" t="s">
        <v>10633</v>
      </c>
      <c r="D1394" s="4" t="s">
        <v>208</v>
      </c>
      <c r="E1394" s="4" t="s">
        <v>208</v>
      </c>
      <c r="F1394" s="4" t="s">
        <v>2703</v>
      </c>
      <c r="G1394" s="4" t="s">
        <v>115</v>
      </c>
      <c r="H1394" s="4" t="s">
        <v>476</v>
      </c>
      <c r="I1394" s="5" t="s">
        <v>46296</v>
      </c>
      <c r="J1394" s="5" t="s">
        <v>73</v>
      </c>
      <c r="K1394" s="5" t="s">
        <v>278</v>
      </c>
      <c r="L1394" s="5" t="s">
        <v>4638</v>
      </c>
      <c r="M1394" s="5" t="s">
        <v>6792</v>
      </c>
      <c r="N1394" s="5" t="s">
        <v>482</v>
      </c>
      <c r="O1394" s="5" t="s">
        <v>20898</v>
      </c>
      <c r="P1394" s="5" t="s">
        <v>10365</v>
      </c>
      <c r="Q1394" s="5">
        <v>0.913</v>
      </c>
      <c r="R1394" s="25">
        <f t="shared" si="21"/>
        <v>0.913</v>
      </c>
      <c r="S1394" s="30" t="s">
        <v>16839</v>
      </c>
      <c r="T1394" s="30" t="s">
        <v>528</v>
      </c>
      <c r="U1394" s="30" t="s">
        <v>2152</v>
      </c>
      <c r="V1394" s="5" t="s">
        <v>278</v>
      </c>
      <c r="W1394" s="28"/>
      <c r="X1394" s="29">
        <v>1.7</v>
      </c>
      <c r="Z1394" s="29">
        <v>1011.6</v>
      </c>
      <c r="AA1394" s="29">
        <v>1.5</v>
      </c>
      <c r="AB1394" s="29">
        <v>100</v>
      </c>
      <c r="AC1394" s="29">
        <v>22.8</v>
      </c>
    </row>
    <row r="1395" spans="1:29">
      <c r="A1395" s="13" t="s">
        <v>17751</v>
      </c>
      <c r="B1395" s="4" t="s">
        <v>376</v>
      </c>
      <c r="C1395" s="12" t="s">
        <v>10633</v>
      </c>
      <c r="D1395" s="4" t="s">
        <v>302</v>
      </c>
      <c r="E1395" s="4" t="s">
        <v>302</v>
      </c>
      <c r="F1395" s="4" t="s">
        <v>18628</v>
      </c>
      <c r="G1395" s="4" t="s">
        <v>31</v>
      </c>
      <c r="H1395" s="4" t="s">
        <v>113</v>
      </c>
      <c r="I1395" s="5" t="s">
        <v>32732</v>
      </c>
      <c r="J1395" s="5" t="s">
        <v>8209</v>
      </c>
      <c r="K1395" s="5" t="s">
        <v>278</v>
      </c>
      <c r="L1395" s="5" t="s">
        <v>1132</v>
      </c>
      <c r="M1395" s="5" t="s">
        <v>19167</v>
      </c>
      <c r="N1395" s="5" t="s">
        <v>443</v>
      </c>
      <c r="O1395" s="5" t="s">
        <v>21467</v>
      </c>
      <c r="P1395" s="5" t="s">
        <v>3326</v>
      </c>
      <c r="Q1395" s="5">
        <v>0.51</v>
      </c>
      <c r="R1395" s="25">
        <f t="shared" si="21"/>
        <v>0.51</v>
      </c>
      <c r="S1395" s="30" t="s">
        <v>28999</v>
      </c>
      <c r="T1395" s="30" t="s">
        <v>297</v>
      </c>
      <c r="U1395" s="30" t="s">
        <v>140</v>
      </c>
      <c r="V1395" s="5" t="s">
        <v>278</v>
      </c>
      <c r="W1395" s="28"/>
      <c r="X1395" s="29">
        <v>1.6</v>
      </c>
      <c r="Z1395" s="29">
        <v>1010.9</v>
      </c>
      <c r="AA1395" s="29">
        <v>1.3</v>
      </c>
      <c r="AB1395" s="29">
        <v>100</v>
      </c>
      <c r="AC1395" s="29">
        <v>19.4</v>
      </c>
    </row>
    <row r="1396" spans="1:29">
      <c r="A1396" s="13" t="s">
        <v>17756</v>
      </c>
      <c r="B1396" s="4" t="s">
        <v>287</v>
      </c>
      <c r="C1396" s="12" t="s">
        <v>269</v>
      </c>
      <c r="D1396" s="4" t="s">
        <v>942</v>
      </c>
      <c r="E1396" s="4" t="s">
        <v>208</v>
      </c>
      <c r="F1396" s="4" t="s">
        <v>21518</v>
      </c>
      <c r="G1396" s="4" t="s">
        <v>31</v>
      </c>
      <c r="H1396" s="4" t="s">
        <v>145</v>
      </c>
      <c r="I1396" s="5" t="s">
        <v>46297</v>
      </c>
      <c r="J1396" s="5" t="s">
        <v>3872</v>
      </c>
      <c r="K1396" s="5" t="s">
        <v>278</v>
      </c>
      <c r="L1396" s="5" t="s">
        <v>6075</v>
      </c>
      <c r="M1396" s="5" t="s">
        <v>6468</v>
      </c>
      <c r="N1396" s="5" t="s">
        <v>1976</v>
      </c>
      <c r="O1396" s="5" t="s">
        <v>23121</v>
      </c>
      <c r="P1396" s="5" t="s">
        <v>2452</v>
      </c>
      <c r="Q1396" s="5">
        <v>0.399</v>
      </c>
      <c r="R1396" s="25">
        <f t="shared" si="21"/>
        <v>0.399</v>
      </c>
      <c r="S1396" s="30" t="s">
        <v>29624</v>
      </c>
      <c r="T1396" s="30" t="s">
        <v>1326</v>
      </c>
      <c r="U1396" s="30" t="s">
        <v>1080</v>
      </c>
      <c r="V1396" s="5" t="s">
        <v>278</v>
      </c>
      <c r="W1396" s="28"/>
      <c r="X1396" s="29">
        <v>1.7</v>
      </c>
      <c r="Z1396" s="29">
        <v>1010.3</v>
      </c>
      <c r="AA1396" s="29">
        <v>1.4</v>
      </c>
      <c r="AB1396" s="29">
        <v>100</v>
      </c>
      <c r="AC1396" s="29">
        <v>333.8</v>
      </c>
    </row>
    <row r="1397" spans="1:29">
      <c r="A1397" s="13" t="s">
        <v>17761</v>
      </c>
      <c r="B1397" s="4" t="s">
        <v>573</v>
      </c>
      <c r="C1397" s="12" t="s">
        <v>269</v>
      </c>
      <c r="D1397" s="4" t="s">
        <v>50</v>
      </c>
      <c r="E1397" s="4" t="s">
        <v>226</v>
      </c>
      <c r="F1397" s="4" t="s">
        <v>2133</v>
      </c>
      <c r="G1397" s="4" t="s">
        <v>31</v>
      </c>
      <c r="H1397" s="4" t="s">
        <v>476</v>
      </c>
      <c r="I1397" s="5" t="s">
        <v>46298</v>
      </c>
      <c r="J1397" s="5" t="s">
        <v>278</v>
      </c>
      <c r="K1397" s="5" t="s">
        <v>89</v>
      </c>
      <c r="L1397" s="5" t="s">
        <v>2082</v>
      </c>
      <c r="M1397" s="5" t="s">
        <v>8823</v>
      </c>
      <c r="N1397" s="5" t="s">
        <v>948</v>
      </c>
      <c r="O1397" s="5" t="s">
        <v>22277</v>
      </c>
      <c r="P1397" s="5" t="s">
        <v>929</v>
      </c>
      <c r="Q1397" s="5">
        <v>0.292</v>
      </c>
      <c r="R1397" s="25">
        <f t="shared" si="21"/>
        <v>0.292</v>
      </c>
      <c r="S1397" s="30" t="s">
        <v>22489</v>
      </c>
      <c r="T1397" s="30" t="s">
        <v>1754</v>
      </c>
      <c r="U1397" s="30" t="s">
        <v>2134</v>
      </c>
      <c r="V1397" s="5" t="s">
        <v>278</v>
      </c>
      <c r="W1397" s="28"/>
      <c r="X1397" s="29">
        <v>1.7</v>
      </c>
      <c r="Z1397" s="29">
        <v>1009.6</v>
      </c>
      <c r="AA1397" s="29">
        <v>1.4</v>
      </c>
      <c r="AB1397" s="29">
        <v>100</v>
      </c>
      <c r="AC1397" s="29">
        <v>331.8</v>
      </c>
    </row>
    <row r="1398" spans="1:29">
      <c r="A1398" s="13" t="s">
        <v>17767</v>
      </c>
      <c r="B1398" s="4" t="s">
        <v>161</v>
      </c>
      <c r="C1398" s="12" t="s">
        <v>269</v>
      </c>
      <c r="D1398" s="4" t="s">
        <v>50</v>
      </c>
      <c r="E1398" s="4" t="s">
        <v>223</v>
      </c>
      <c r="F1398" s="4" t="s">
        <v>17999</v>
      </c>
      <c r="G1398" s="4" t="s">
        <v>31</v>
      </c>
      <c r="H1398" s="4" t="s">
        <v>709</v>
      </c>
      <c r="I1398" s="5" t="s">
        <v>46299</v>
      </c>
      <c r="J1398" s="5" t="s">
        <v>269</v>
      </c>
      <c r="K1398" s="5" t="s">
        <v>269</v>
      </c>
      <c r="L1398" s="5" t="s">
        <v>269</v>
      </c>
      <c r="M1398" s="5" t="s">
        <v>269</v>
      </c>
      <c r="N1398" s="5" t="s">
        <v>269</v>
      </c>
      <c r="O1398" s="5" t="s">
        <v>269</v>
      </c>
      <c r="P1398" s="5" t="s">
        <v>269</v>
      </c>
      <c r="Q1398" s="5" t="s">
        <v>269</v>
      </c>
      <c r="R1398" s="25">
        <f t="shared" si="21"/>
        <v>0</v>
      </c>
      <c r="S1398" s="30" t="s">
        <v>269</v>
      </c>
      <c r="T1398" s="30" t="s">
        <v>269</v>
      </c>
      <c r="U1398" s="30" t="s">
        <v>269</v>
      </c>
      <c r="V1398" s="5" t="s">
        <v>269</v>
      </c>
      <c r="W1398" s="28"/>
      <c r="X1398" s="29">
        <v>1.5</v>
      </c>
      <c r="Z1398" s="29">
        <v>1008.9</v>
      </c>
      <c r="AA1398" s="29">
        <v>1.4</v>
      </c>
      <c r="AB1398" s="29">
        <v>100</v>
      </c>
      <c r="AC1398" s="29">
        <v>336.7</v>
      </c>
    </row>
    <row r="1399" spans="1:29">
      <c r="A1399" s="13" t="s">
        <v>17771</v>
      </c>
      <c r="B1399" s="4" t="s">
        <v>1459</v>
      </c>
      <c r="C1399" s="12" t="s">
        <v>10633</v>
      </c>
      <c r="D1399" s="4" t="s">
        <v>269</v>
      </c>
      <c r="E1399" s="4" t="s">
        <v>269</v>
      </c>
      <c r="F1399" s="4" t="s">
        <v>3018</v>
      </c>
      <c r="G1399" s="4" t="s">
        <v>160</v>
      </c>
      <c r="H1399" s="4" t="s">
        <v>32</v>
      </c>
      <c r="I1399" s="5" t="s">
        <v>46300</v>
      </c>
      <c r="J1399" s="5" t="s">
        <v>269</v>
      </c>
      <c r="K1399" s="5" t="s">
        <v>269</v>
      </c>
      <c r="L1399" s="5" t="s">
        <v>269</v>
      </c>
      <c r="M1399" s="5" t="s">
        <v>269</v>
      </c>
      <c r="N1399" s="5" t="s">
        <v>269</v>
      </c>
      <c r="O1399" s="5" t="s">
        <v>269</v>
      </c>
      <c r="P1399" s="5" t="s">
        <v>269</v>
      </c>
      <c r="Q1399" s="5" t="s">
        <v>269</v>
      </c>
      <c r="R1399" s="25">
        <f t="shared" si="21"/>
        <v>0</v>
      </c>
      <c r="S1399" s="30" t="s">
        <v>269</v>
      </c>
      <c r="T1399" s="30" t="s">
        <v>269</v>
      </c>
      <c r="U1399" s="30" t="s">
        <v>269</v>
      </c>
      <c r="V1399" s="5" t="s">
        <v>269</v>
      </c>
      <c r="W1399" s="28"/>
      <c r="X1399" s="29">
        <v>1.4</v>
      </c>
      <c r="Z1399" s="29">
        <v>1008.4</v>
      </c>
      <c r="AA1399" s="29">
        <v>1.5</v>
      </c>
      <c r="AB1399" s="29">
        <v>100</v>
      </c>
      <c r="AC1399" s="29">
        <v>342.4</v>
      </c>
    </row>
    <row r="1400" spans="1:29">
      <c r="A1400" s="13" t="s">
        <v>17776</v>
      </c>
      <c r="B1400" s="4" t="s">
        <v>269</v>
      </c>
      <c r="C1400" s="12" t="s">
        <v>269</v>
      </c>
      <c r="D1400" s="4" t="s">
        <v>269</v>
      </c>
      <c r="E1400" s="4" t="s">
        <v>269</v>
      </c>
      <c r="F1400" s="4" t="s">
        <v>269</v>
      </c>
      <c r="G1400" s="4" t="s">
        <v>269</v>
      </c>
      <c r="H1400" s="4" t="s">
        <v>269</v>
      </c>
      <c r="I1400" s="5" t="s">
        <v>269</v>
      </c>
      <c r="J1400" s="5" t="s">
        <v>269</v>
      </c>
      <c r="K1400" s="5" t="s">
        <v>269</v>
      </c>
      <c r="L1400" s="5" t="s">
        <v>269</v>
      </c>
      <c r="M1400" s="5" t="s">
        <v>269</v>
      </c>
      <c r="N1400" s="5" t="s">
        <v>269</v>
      </c>
      <c r="O1400" s="5" t="s">
        <v>269</v>
      </c>
      <c r="P1400" s="5" t="s">
        <v>269</v>
      </c>
      <c r="Q1400" s="5" t="s">
        <v>269</v>
      </c>
      <c r="R1400" s="25">
        <f t="shared" si="21"/>
        <v>0</v>
      </c>
      <c r="S1400" s="30" t="s">
        <v>269</v>
      </c>
      <c r="T1400" s="30" t="s">
        <v>269</v>
      </c>
      <c r="U1400" s="30" t="s">
        <v>269</v>
      </c>
      <c r="V1400" s="5" t="s">
        <v>269</v>
      </c>
      <c r="W1400" s="28"/>
      <c r="X1400" s="29" t="s">
        <v>269</v>
      </c>
      <c r="Z1400" s="29" t="s">
        <v>269</v>
      </c>
      <c r="AA1400" s="29" t="s">
        <v>269</v>
      </c>
      <c r="AB1400" s="29" t="s">
        <v>269</v>
      </c>
      <c r="AC1400" s="29" t="s">
        <v>269</v>
      </c>
    </row>
    <row r="1401" spans="1:29">
      <c r="A1401" s="13" t="s">
        <v>17781</v>
      </c>
      <c r="B1401" s="4" t="s">
        <v>269</v>
      </c>
      <c r="C1401" s="12" t="s">
        <v>269</v>
      </c>
      <c r="D1401" s="4" t="s">
        <v>269</v>
      </c>
      <c r="E1401" s="4" t="s">
        <v>269</v>
      </c>
      <c r="F1401" s="4" t="s">
        <v>269</v>
      </c>
      <c r="G1401" s="4" t="s">
        <v>269</v>
      </c>
      <c r="H1401" s="4" t="s">
        <v>269</v>
      </c>
      <c r="I1401" s="5" t="s">
        <v>269</v>
      </c>
      <c r="J1401" s="5" t="s">
        <v>269</v>
      </c>
      <c r="K1401" s="5" t="s">
        <v>269</v>
      </c>
      <c r="L1401" s="5" t="s">
        <v>269</v>
      </c>
      <c r="M1401" s="5" t="s">
        <v>269</v>
      </c>
      <c r="N1401" s="5" t="s">
        <v>269</v>
      </c>
      <c r="O1401" s="5" t="s">
        <v>269</v>
      </c>
      <c r="P1401" s="5" t="s">
        <v>269</v>
      </c>
      <c r="Q1401" s="5" t="s">
        <v>269</v>
      </c>
      <c r="R1401" s="25">
        <f t="shared" si="21"/>
        <v>0</v>
      </c>
      <c r="S1401" s="30" t="s">
        <v>269</v>
      </c>
      <c r="T1401" s="30" t="s">
        <v>269</v>
      </c>
      <c r="U1401" s="30" t="s">
        <v>269</v>
      </c>
      <c r="V1401" s="5" t="s">
        <v>269</v>
      </c>
      <c r="W1401" s="28"/>
      <c r="X1401" s="29" t="s">
        <v>269</v>
      </c>
      <c r="Z1401" s="29" t="s">
        <v>269</v>
      </c>
      <c r="AA1401" s="29" t="s">
        <v>269</v>
      </c>
      <c r="AB1401" s="29" t="s">
        <v>269</v>
      </c>
      <c r="AC1401" s="29" t="s">
        <v>269</v>
      </c>
    </row>
    <row r="1402" spans="1:29">
      <c r="A1402" s="13" t="s">
        <v>17785</v>
      </c>
      <c r="B1402" s="4" t="s">
        <v>269</v>
      </c>
      <c r="C1402" s="12" t="s">
        <v>269</v>
      </c>
      <c r="D1402" s="4" t="s">
        <v>269</v>
      </c>
      <c r="E1402" s="4" t="s">
        <v>269</v>
      </c>
      <c r="F1402" s="4" t="s">
        <v>269</v>
      </c>
      <c r="G1402" s="4" t="s">
        <v>269</v>
      </c>
      <c r="H1402" s="4" t="s">
        <v>269</v>
      </c>
      <c r="I1402" s="5" t="s">
        <v>269</v>
      </c>
      <c r="J1402" s="5" t="s">
        <v>269</v>
      </c>
      <c r="K1402" s="5" t="s">
        <v>269</v>
      </c>
      <c r="L1402" s="5" t="s">
        <v>269</v>
      </c>
      <c r="M1402" s="5" t="s">
        <v>269</v>
      </c>
      <c r="N1402" s="5" t="s">
        <v>269</v>
      </c>
      <c r="O1402" s="5" t="s">
        <v>269</v>
      </c>
      <c r="P1402" s="5" t="s">
        <v>269</v>
      </c>
      <c r="Q1402" s="5" t="s">
        <v>269</v>
      </c>
      <c r="R1402" s="25">
        <f t="shared" si="21"/>
        <v>0</v>
      </c>
      <c r="S1402" s="30" t="s">
        <v>269</v>
      </c>
      <c r="T1402" s="30" t="s">
        <v>269</v>
      </c>
      <c r="U1402" s="30" t="s">
        <v>269</v>
      </c>
      <c r="V1402" s="5" t="s">
        <v>269</v>
      </c>
      <c r="W1402" s="28"/>
      <c r="X1402" s="29" t="s">
        <v>269</v>
      </c>
      <c r="Z1402" s="29" t="s">
        <v>269</v>
      </c>
      <c r="AA1402" s="29" t="s">
        <v>269</v>
      </c>
      <c r="AB1402" s="29" t="s">
        <v>269</v>
      </c>
      <c r="AC1402" s="29" t="s">
        <v>269</v>
      </c>
    </row>
    <row r="1403" spans="1:29">
      <c r="A1403" s="13" t="s">
        <v>17789</v>
      </c>
      <c r="B1403" s="4" t="s">
        <v>10633</v>
      </c>
      <c r="C1403" s="12" t="s">
        <v>269</v>
      </c>
      <c r="D1403" s="4" t="s">
        <v>269</v>
      </c>
      <c r="E1403" s="4" t="s">
        <v>269</v>
      </c>
      <c r="F1403" s="4" t="s">
        <v>269</v>
      </c>
      <c r="G1403" s="4" t="s">
        <v>269</v>
      </c>
      <c r="H1403" s="4" t="s">
        <v>269</v>
      </c>
      <c r="I1403" s="5" t="s">
        <v>269</v>
      </c>
      <c r="J1403" s="5" t="s">
        <v>269</v>
      </c>
      <c r="K1403" s="5" t="s">
        <v>269</v>
      </c>
      <c r="L1403" s="5" t="s">
        <v>269</v>
      </c>
      <c r="M1403" s="5" t="s">
        <v>269</v>
      </c>
      <c r="N1403" s="5" t="s">
        <v>269</v>
      </c>
      <c r="O1403" s="5" t="s">
        <v>269</v>
      </c>
      <c r="P1403" s="5" t="s">
        <v>269</v>
      </c>
      <c r="Q1403" s="5" t="s">
        <v>269</v>
      </c>
      <c r="R1403" s="25">
        <f t="shared" si="21"/>
        <v>0</v>
      </c>
      <c r="S1403" s="30" t="s">
        <v>269</v>
      </c>
      <c r="T1403" s="30" t="s">
        <v>269</v>
      </c>
      <c r="U1403" s="30" t="s">
        <v>269</v>
      </c>
      <c r="V1403" s="5" t="s">
        <v>269</v>
      </c>
      <c r="W1403" s="28"/>
      <c r="X1403" s="29" t="s">
        <v>269</v>
      </c>
      <c r="Z1403" s="29" t="s">
        <v>269</v>
      </c>
      <c r="AA1403" s="29" t="s">
        <v>269</v>
      </c>
      <c r="AB1403" s="29" t="s">
        <v>269</v>
      </c>
      <c r="AC1403" s="29" t="s">
        <v>269</v>
      </c>
    </row>
    <row r="1404" spans="1:29">
      <c r="A1404" s="13" t="s">
        <v>17793</v>
      </c>
      <c r="B1404" s="4" t="s">
        <v>82</v>
      </c>
      <c r="C1404" s="12" t="s">
        <v>269</v>
      </c>
      <c r="D1404" s="4" t="s">
        <v>269</v>
      </c>
      <c r="E1404" s="4" t="s">
        <v>269</v>
      </c>
      <c r="F1404" s="4" t="s">
        <v>269</v>
      </c>
      <c r="G1404" s="4" t="s">
        <v>269</v>
      </c>
      <c r="H1404" s="4" t="s">
        <v>269</v>
      </c>
      <c r="I1404" s="5" t="s">
        <v>269</v>
      </c>
      <c r="J1404" s="5" t="s">
        <v>269</v>
      </c>
      <c r="K1404" s="5" t="s">
        <v>269</v>
      </c>
      <c r="L1404" s="5" t="s">
        <v>269</v>
      </c>
      <c r="M1404" s="5" t="s">
        <v>269</v>
      </c>
      <c r="N1404" s="5" t="s">
        <v>269</v>
      </c>
      <c r="O1404" s="5" t="s">
        <v>269</v>
      </c>
      <c r="P1404" s="5" t="s">
        <v>269</v>
      </c>
      <c r="Q1404" s="5" t="s">
        <v>269</v>
      </c>
      <c r="R1404" s="25">
        <f t="shared" si="21"/>
        <v>0</v>
      </c>
      <c r="S1404" s="30" t="s">
        <v>269</v>
      </c>
      <c r="T1404" s="30" t="s">
        <v>269</v>
      </c>
      <c r="U1404" s="30" t="s">
        <v>269</v>
      </c>
      <c r="V1404" s="5" t="s">
        <v>269</v>
      </c>
      <c r="W1404" s="28"/>
      <c r="X1404" s="29">
        <v>1.1</v>
      </c>
      <c r="Z1404" s="29">
        <v>1009.6</v>
      </c>
      <c r="AA1404" s="29">
        <v>2.3</v>
      </c>
      <c r="AB1404" s="29">
        <v>100</v>
      </c>
      <c r="AC1404" s="29">
        <v>13.1</v>
      </c>
    </row>
    <row r="1405" spans="1:29">
      <c r="A1405" s="13" t="s">
        <v>17798</v>
      </c>
      <c r="B1405" s="4" t="s">
        <v>547</v>
      </c>
      <c r="C1405" s="12" t="s">
        <v>269</v>
      </c>
      <c r="D1405" s="4" t="s">
        <v>226</v>
      </c>
      <c r="E1405" s="4" t="s">
        <v>344</v>
      </c>
      <c r="F1405" s="4" t="s">
        <v>1968</v>
      </c>
      <c r="G1405" s="4" t="s">
        <v>160</v>
      </c>
      <c r="H1405" s="4" t="s">
        <v>476</v>
      </c>
      <c r="I1405" s="5" t="s">
        <v>46301</v>
      </c>
      <c r="J1405" s="5" t="s">
        <v>269</v>
      </c>
      <c r="K1405" s="5" t="s">
        <v>269</v>
      </c>
      <c r="L1405" s="5" t="s">
        <v>269</v>
      </c>
      <c r="M1405" s="5" t="s">
        <v>269</v>
      </c>
      <c r="N1405" s="5" t="s">
        <v>269</v>
      </c>
      <c r="O1405" s="5" t="s">
        <v>269</v>
      </c>
      <c r="P1405" s="5" t="s">
        <v>269</v>
      </c>
      <c r="Q1405" s="5" t="s">
        <v>269</v>
      </c>
      <c r="R1405" s="25">
        <f t="shared" si="21"/>
        <v>0</v>
      </c>
      <c r="S1405" s="30" t="s">
        <v>269</v>
      </c>
      <c r="T1405" s="30" t="s">
        <v>269</v>
      </c>
      <c r="U1405" s="30" t="s">
        <v>269</v>
      </c>
      <c r="V1405" s="5" t="s">
        <v>269</v>
      </c>
      <c r="W1405" s="28"/>
      <c r="X1405" s="29">
        <v>0.9</v>
      </c>
      <c r="Z1405" s="29">
        <v>1009.4</v>
      </c>
      <c r="AA1405" s="29">
        <v>3.2</v>
      </c>
      <c r="AB1405" s="29">
        <v>95</v>
      </c>
      <c r="AC1405" s="29">
        <v>13.7</v>
      </c>
    </row>
    <row r="1406" spans="1:29">
      <c r="A1406" s="13" t="s">
        <v>17805</v>
      </c>
      <c r="B1406" s="4" t="s">
        <v>573</v>
      </c>
      <c r="C1406" s="12" t="s">
        <v>269</v>
      </c>
      <c r="D1406" s="4" t="s">
        <v>208</v>
      </c>
      <c r="E1406" s="4" t="s">
        <v>226</v>
      </c>
      <c r="F1406" s="4" t="s">
        <v>1856</v>
      </c>
      <c r="G1406" s="4" t="s">
        <v>317</v>
      </c>
      <c r="H1406" s="4" t="s">
        <v>66</v>
      </c>
      <c r="I1406" s="5" t="s">
        <v>34671</v>
      </c>
      <c r="J1406" s="5" t="s">
        <v>5719</v>
      </c>
      <c r="K1406" s="5" t="s">
        <v>1476</v>
      </c>
      <c r="L1406" s="5" t="s">
        <v>646</v>
      </c>
      <c r="M1406" s="5" t="s">
        <v>46302</v>
      </c>
      <c r="N1406" s="5" t="s">
        <v>417</v>
      </c>
      <c r="O1406" s="5" t="s">
        <v>32044</v>
      </c>
      <c r="P1406" s="5" t="s">
        <v>33934</v>
      </c>
      <c r="Q1406" s="5">
        <v>0.846</v>
      </c>
      <c r="R1406" s="25">
        <f t="shared" si="21"/>
        <v>0.846</v>
      </c>
      <c r="S1406" s="30" t="s">
        <v>21232</v>
      </c>
      <c r="T1406" s="30" t="s">
        <v>3559</v>
      </c>
      <c r="U1406" s="30" t="s">
        <v>1983</v>
      </c>
      <c r="V1406" s="5" t="s">
        <v>278</v>
      </c>
      <c r="W1406" s="28"/>
      <c r="X1406" s="29">
        <v>1.1</v>
      </c>
      <c r="Z1406" s="29">
        <v>1008.8</v>
      </c>
      <c r="AA1406" s="29">
        <v>4.7</v>
      </c>
      <c r="AB1406" s="29">
        <v>88</v>
      </c>
      <c r="AC1406" s="29">
        <v>32.1</v>
      </c>
    </row>
    <row r="1407" spans="1:29">
      <c r="A1407" s="13" t="s">
        <v>17809</v>
      </c>
      <c r="B1407" s="4" t="s">
        <v>161</v>
      </c>
      <c r="C1407" s="12" t="s">
        <v>269</v>
      </c>
      <c r="D1407" s="4" t="s">
        <v>226</v>
      </c>
      <c r="E1407" s="4" t="s">
        <v>223</v>
      </c>
      <c r="F1407" s="4" t="s">
        <v>1828</v>
      </c>
      <c r="G1407" s="4" t="s">
        <v>317</v>
      </c>
      <c r="H1407" s="4" t="s">
        <v>222</v>
      </c>
      <c r="I1407" s="5" t="s">
        <v>46303</v>
      </c>
      <c r="J1407" s="5" t="s">
        <v>278</v>
      </c>
      <c r="K1407" s="5" t="s">
        <v>278</v>
      </c>
      <c r="L1407" s="5" t="s">
        <v>880</v>
      </c>
      <c r="M1407" s="5" t="s">
        <v>9958</v>
      </c>
      <c r="N1407" s="5" t="s">
        <v>5746</v>
      </c>
      <c r="O1407" s="5" t="s">
        <v>46304</v>
      </c>
      <c r="P1407" s="5" t="s">
        <v>46305</v>
      </c>
      <c r="Q1407" s="5">
        <v>0.802</v>
      </c>
      <c r="R1407" s="25">
        <f t="shared" si="21"/>
        <v>0.802</v>
      </c>
      <c r="S1407" s="30" t="s">
        <v>12630</v>
      </c>
      <c r="T1407" s="30" t="s">
        <v>2353</v>
      </c>
      <c r="U1407" s="30" t="s">
        <v>2523</v>
      </c>
      <c r="V1407" s="5" t="s">
        <v>278</v>
      </c>
      <c r="W1407" s="28"/>
      <c r="X1407" s="29">
        <v>1.2</v>
      </c>
      <c r="Z1407" s="29">
        <v>1007.9</v>
      </c>
      <c r="AA1407" s="29">
        <v>5.9</v>
      </c>
      <c r="AB1407" s="29">
        <v>83</v>
      </c>
      <c r="AC1407" s="29">
        <v>23.3</v>
      </c>
    </row>
    <row r="1408" spans="1:29">
      <c r="A1408" s="13" t="s">
        <v>17814</v>
      </c>
      <c r="B1408" s="4" t="s">
        <v>709</v>
      </c>
      <c r="C1408" s="12" t="s">
        <v>269</v>
      </c>
      <c r="D1408" s="4" t="s">
        <v>226</v>
      </c>
      <c r="E1408" s="4" t="s">
        <v>256</v>
      </c>
      <c r="F1408" s="4" t="s">
        <v>1743</v>
      </c>
      <c r="G1408" s="4" t="s">
        <v>317</v>
      </c>
      <c r="H1408" s="4" t="s">
        <v>299</v>
      </c>
      <c r="I1408" s="5" t="s">
        <v>46306</v>
      </c>
      <c r="J1408" s="5" t="s">
        <v>21568</v>
      </c>
      <c r="K1408" s="5" t="s">
        <v>1095</v>
      </c>
      <c r="L1408" s="5" t="s">
        <v>2844</v>
      </c>
      <c r="M1408" s="5" t="s">
        <v>30047</v>
      </c>
      <c r="N1408" s="5" t="s">
        <v>741</v>
      </c>
      <c r="O1408" s="5" t="s">
        <v>17213</v>
      </c>
      <c r="P1408" s="5" t="s">
        <v>25785</v>
      </c>
      <c r="Q1408" s="5">
        <v>0.642</v>
      </c>
      <c r="R1408" s="25">
        <f t="shared" si="21"/>
        <v>0.642</v>
      </c>
      <c r="S1408" s="30" t="s">
        <v>6840</v>
      </c>
      <c r="T1408" s="30" t="s">
        <v>1766</v>
      </c>
      <c r="U1408" s="30" t="s">
        <v>1159</v>
      </c>
      <c r="V1408" s="5" t="s">
        <v>278</v>
      </c>
      <c r="W1408" s="28"/>
      <c r="X1408" s="29">
        <v>0.9</v>
      </c>
      <c r="Z1408" s="29">
        <v>1006.6</v>
      </c>
      <c r="AA1408" s="29">
        <v>7.8</v>
      </c>
      <c r="AB1408" s="29">
        <v>74</v>
      </c>
      <c r="AC1408" s="29">
        <v>52.1</v>
      </c>
    </row>
    <row r="1409" spans="1:29">
      <c r="A1409" s="13" t="s">
        <v>17817</v>
      </c>
      <c r="B1409" s="4" t="s">
        <v>81</v>
      </c>
      <c r="C1409" s="12" t="s">
        <v>269</v>
      </c>
      <c r="D1409" s="4" t="s">
        <v>34</v>
      </c>
      <c r="E1409" s="4" t="s">
        <v>547</v>
      </c>
      <c r="F1409" s="4" t="s">
        <v>4391</v>
      </c>
      <c r="G1409" s="4" t="s">
        <v>317</v>
      </c>
      <c r="H1409" s="4" t="s">
        <v>47</v>
      </c>
      <c r="I1409" s="5" t="s">
        <v>46307</v>
      </c>
      <c r="J1409" s="5" t="s">
        <v>278</v>
      </c>
      <c r="K1409" s="5" t="s">
        <v>278</v>
      </c>
      <c r="L1409" s="5" t="s">
        <v>498</v>
      </c>
      <c r="M1409" s="5" t="s">
        <v>8464</v>
      </c>
      <c r="N1409" s="5" t="s">
        <v>1988</v>
      </c>
      <c r="O1409" s="5" t="s">
        <v>46308</v>
      </c>
      <c r="P1409" s="5" t="s">
        <v>7995</v>
      </c>
      <c r="Q1409" s="5">
        <v>0.549</v>
      </c>
      <c r="R1409" s="25">
        <f t="shared" si="21"/>
        <v>0.549</v>
      </c>
      <c r="S1409" s="30" t="s">
        <v>7638</v>
      </c>
      <c r="T1409" s="30" t="s">
        <v>2886</v>
      </c>
      <c r="U1409" s="30" t="s">
        <v>5570</v>
      </c>
      <c r="V1409" s="5" t="s">
        <v>90</v>
      </c>
      <c r="W1409" s="28"/>
      <c r="X1409" s="29">
        <v>0.9</v>
      </c>
      <c r="Z1409" s="29">
        <v>1006</v>
      </c>
      <c r="AA1409" s="29">
        <v>9.2</v>
      </c>
      <c r="AB1409" s="29">
        <v>66</v>
      </c>
      <c r="AC1409" s="29">
        <v>253.2</v>
      </c>
    </row>
    <row r="1410" spans="1:29">
      <c r="A1410" s="13" t="s">
        <v>17823</v>
      </c>
      <c r="B1410" s="4" t="s">
        <v>258</v>
      </c>
      <c r="C1410" s="12" t="s">
        <v>269</v>
      </c>
      <c r="D1410" s="4" t="s">
        <v>302</v>
      </c>
      <c r="E1410" s="4" t="s">
        <v>392</v>
      </c>
      <c r="F1410" s="4" t="s">
        <v>2287</v>
      </c>
      <c r="G1410" s="4" t="s">
        <v>317</v>
      </c>
      <c r="H1410" s="4" t="s">
        <v>131</v>
      </c>
      <c r="I1410" s="5" t="s">
        <v>46309</v>
      </c>
      <c r="J1410" s="5" t="s">
        <v>278</v>
      </c>
      <c r="K1410" s="5" t="s">
        <v>278</v>
      </c>
      <c r="L1410" s="5" t="s">
        <v>430</v>
      </c>
      <c r="M1410" s="5" t="s">
        <v>13187</v>
      </c>
      <c r="N1410" s="5" t="s">
        <v>2003</v>
      </c>
      <c r="O1410" s="5" t="s">
        <v>46310</v>
      </c>
      <c r="P1410" s="5" t="s">
        <v>859</v>
      </c>
      <c r="Q1410" s="5">
        <v>0.343</v>
      </c>
      <c r="R1410" s="25">
        <f t="shared" ref="R1410:R1442" si="22">IF(COUNTBLANK(Q1410)&gt;0,"",SUM(N1410:Q1410))</f>
        <v>0.343</v>
      </c>
      <c r="S1410" s="30" t="s">
        <v>8170</v>
      </c>
      <c r="T1410" s="30" t="s">
        <v>6621</v>
      </c>
      <c r="U1410" s="30" t="s">
        <v>2583</v>
      </c>
      <c r="V1410" s="5" t="s">
        <v>322</v>
      </c>
      <c r="W1410" s="28"/>
      <c r="X1410" s="29">
        <v>0.7</v>
      </c>
      <c r="Z1410" s="29">
        <v>1005.1</v>
      </c>
      <c r="AA1410" s="29">
        <v>9.8</v>
      </c>
      <c r="AB1410" s="29">
        <v>62</v>
      </c>
      <c r="AC1410" s="29">
        <v>65.8</v>
      </c>
    </row>
    <row r="1411" spans="1:29">
      <c r="A1411" s="13" t="s">
        <v>17828</v>
      </c>
      <c r="B1411" s="4" t="s">
        <v>161</v>
      </c>
      <c r="C1411" s="12" t="s">
        <v>269</v>
      </c>
      <c r="D1411" s="4" t="s">
        <v>226</v>
      </c>
      <c r="E1411" s="4" t="s">
        <v>223</v>
      </c>
      <c r="F1411" s="4" t="s">
        <v>893</v>
      </c>
      <c r="G1411" s="4" t="s">
        <v>115</v>
      </c>
      <c r="H1411" s="4" t="s">
        <v>30</v>
      </c>
      <c r="I1411" s="5" t="s">
        <v>46311</v>
      </c>
      <c r="J1411" s="5" t="s">
        <v>9399</v>
      </c>
      <c r="K1411" s="5" t="s">
        <v>89</v>
      </c>
      <c r="L1411" s="5" t="s">
        <v>352</v>
      </c>
      <c r="M1411" s="5" t="s">
        <v>31169</v>
      </c>
      <c r="N1411" s="5" t="s">
        <v>731</v>
      </c>
      <c r="O1411" s="5" t="s">
        <v>34134</v>
      </c>
      <c r="P1411" s="5" t="s">
        <v>25570</v>
      </c>
      <c r="Q1411" s="5">
        <v>0.632</v>
      </c>
      <c r="R1411" s="25">
        <f t="shared" si="22"/>
        <v>0.632</v>
      </c>
      <c r="S1411" s="30" t="s">
        <v>17802</v>
      </c>
      <c r="T1411" s="30" t="s">
        <v>2479</v>
      </c>
      <c r="U1411" s="30" t="s">
        <v>2191</v>
      </c>
      <c r="V1411" s="5" t="s">
        <v>5719</v>
      </c>
      <c r="W1411" s="28"/>
      <c r="X1411" s="29">
        <v>1</v>
      </c>
      <c r="Z1411" s="29">
        <v>1005</v>
      </c>
      <c r="AA1411" s="29">
        <v>8.9</v>
      </c>
      <c r="AB1411" s="29">
        <v>69</v>
      </c>
      <c r="AC1411" s="29">
        <v>172.2</v>
      </c>
    </row>
    <row r="1412" spans="1:29">
      <c r="A1412" s="13" t="s">
        <v>17833</v>
      </c>
      <c r="B1412" s="4" t="s">
        <v>113</v>
      </c>
      <c r="C1412" s="12" t="s">
        <v>269</v>
      </c>
      <c r="D1412" s="4" t="s">
        <v>161</v>
      </c>
      <c r="E1412" s="4" t="s">
        <v>240</v>
      </c>
      <c r="F1412" s="4" t="s">
        <v>3325</v>
      </c>
      <c r="G1412" s="4" t="s">
        <v>942</v>
      </c>
      <c r="H1412" s="4" t="s">
        <v>28</v>
      </c>
      <c r="I1412" s="5" t="s">
        <v>46312</v>
      </c>
      <c r="J1412" s="5" t="s">
        <v>278</v>
      </c>
      <c r="K1412" s="5" t="s">
        <v>278</v>
      </c>
      <c r="L1412" s="5" t="s">
        <v>913</v>
      </c>
      <c r="M1412" s="5" t="s">
        <v>11218</v>
      </c>
      <c r="N1412" s="5" t="s">
        <v>7671</v>
      </c>
      <c r="O1412" s="5" t="s">
        <v>853</v>
      </c>
      <c r="P1412" s="5" t="s">
        <v>33284</v>
      </c>
      <c r="Q1412" s="5">
        <v>0.923</v>
      </c>
      <c r="R1412" s="25">
        <f t="shared" si="22"/>
        <v>0.923</v>
      </c>
      <c r="S1412" s="30" t="s">
        <v>28259</v>
      </c>
      <c r="T1412" s="30" t="s">
        <v>1598</v>
      </c>
      <c r="U1412" s="30" t="s">
        <v>84</v>
      </c>
      <c r="V1412" s="5" t="s">
        <v>278</v>
      </c>
      <c r="W1412" s="28"/>
      <c r="X1412" s="29">
        <v>0.8</v>
      </c>
      <c r="Z1412" s="29">
        <v>1005</v>
      </c>
      <c r="AA1412" s="29">
        <v>8.2</v>
      </c>
      <c r="AB1412" s="29">
        <v>76</v>
      </c>
      <c r="AC1412" s="29">
        <v>136.6</v>
      </c>
    </row>
    <row r="1413" spans="1:29">
      <c r="A1413" s="13" t="s">
        <v>17839</v>
      </c>
      <c r="B1413" s="4" t="s">
        <v>66</v>
      </c>
      <c r="C1413" s="12" t="s">
        <v>269</v>
      </c>
      <c r="D1413" s="4" t="s">
        <v>709</v>
      </c>
      <c r="E1413" s="4" t="s">
        <v>64</v>
      </c>
      <c r="F1413" s="4" t="s">
        <v>2592</v>
      </c>
      <c r="G1413" s="4" t="s">
        <v>942</v>
      </c>
      <c r="H1413" s="4" t="s">
        <v>722</v>
      </c>
      <c r="I1413" s="5" t="s">
        <v>46313</v>
      </c>
      <c r="J1413" s="5" t="s">
        <v>5719</v>
      </c>
      <c r="K1413" s="5" t="s">
        <v>278</v>
      </c>
      <c r="L1413" s="5" t="s">
        <v>1264</v>
      </c>
      <c r="M1413" s="5" t="s">
        <v>9872</v>
      </c>
      <c r="N1413" s="5" t="s">
        <v>1806</v>
      </c>
      <c r="O1413" s="5" t="s">
        <v>18791</v>
      </c>
      <c r="P1413" s="5" t="s">
        <v>27547</v>
      </c>
      <c r="Q1413" s="5">
        <v>1.11</v>
      </c>
      <c r="R1413" s="25">
        <f t="shared" si="22"/>
        <v>1.11</v>
      </c>
      <c r="S1413" s="30" t="s">
        <v>6829</v>
      </c>
      <c r="T1413" s="30" t="s">
        <v>7728</v>
      </c>
      <c r="U1413" s="30" t="s">
        <v>497</v>
      </c>
      <c r="V1413" s="5" t="s">
        <v>278</v>
      </c>
      <c r="W1413" s="28"/>
      <c r="X1413" s="29">
        <v>1.2</v>
      </c>
      <c r="Z1413" s="29">
        <v>1004.7</v>
      </c>
      <c r="AA1413" s="29">
        <v>7.3</v>
      </c>
      <c r="AB1413" s="29">
        <v>81</v>
      </c>
      <c r="AC1413" s="29">
        <v>142.7</v>
      </c>
    </row>
    <row r="1414" spans="1:29">
      <c r="A1414" s="13" t="s">
        <v>17845</v>
      </c>
      <c r="B1414" s="4" t="s">
        <v>66</v>
      </c>
      <c r="C1414" s="12" t="s">
        <v>269</v>
      </c>
      <c r="D1414" s="4" t="s">
        <v>29</v>
      </c>
      <c r="E1414" s="4" t="s">
        <v>64</v>
      </c>
      <c r="F1414" s="4" t="s">
        <v>4903</v>
      </c>
      <c r="G1414" s="4" t="s">
        <v>31</v>
      </c>
      <c r="H1414" s="4" t="s">
        <v>63</v>
      </c>
      <c r="I1414" s="5" t="s">
        <v>46314</v>
      </c>
      <c r="J1414" s="5" t="s">
        <v>269</v>
      </c>
      <c r="K1414" s="5" t="s">
        <v>269</v>
      </c>
      <c r="L1414" s="5" t="s">
        <v>269</v>
      </c>
      <c r="M1414" s="5" t="s">
        <v>269</v>
      </c>
      <c r="N1414" s="5" t="s">
        <v>269</v>
      </c>
      <c r="O1414" s="5" t="s">
        <v>269</v>
      </c>
      <c r="P1414" s="5" t="s">
        <v>269</v>
      </c>
      <c r="Q1414" s="5" t="s">
        <v>269</v>
      </c>
      <c r="R1414" s="25">
        <f t="shared" si="22"/>
        <v>0</v>
      </c>
      <c r="S1414" s="30" t="s">
        <v>269</v>
      </c>
      <c r="T1414" s="30" t="s">
        <v>269</v>
      </c>
      <c r="U1414" s="30" t="s">
        <v>269</v>
      </c>
      <c r="V1414" s="5" t="s">
        <v>269</v>
      </c>
      <c r="W1414" s="28"/>
      <c r="X1414" s="29">
        <v>1.2</v>
      </c>
      <c r="Z1414" s="29">
        <v>1005.5</v>
      </c>
      <c r="AA1414" s="29">
        <v>6.9</v>
      </c>
      <c r="AB1414" s="29">
        <v>83</v>
      </c>
      <c r="AC1414" s="29">
        <v>176.1</v>
      </c>
    </row>
    <row r="1415" spans="1:29">
      <c r="A1415" s="13" t="s">
        <v>17850</v>
      </c>
      <c r="B1415" s="4" t="s">
        <v>66</v>
      </c>
      <c r="C1415" s="12" t="s">
        <v>269</v>
      </c>
      <c r="D1415" s="4" t="s">
        <v>258</v>
      </c>
      <c r="E1415" s="4" t="s">
        <v>64</v>
      </c>
      <c r="F1415" s="4" t="s">
        <v>169</v>
      </c>
      <c r="G1415" s="4" t="s">
        <v>31</v>
      </c>
      <c r="H1415" s="4" t="s">
        <v>222</v>
      </c>
      <c r="I1415" s="5" t="s">
        <v>46315</v>
      </c>
      <c r="J1415" s="5" t="s">
        <v>269</v>
      </c>
      <c r="K1415" s="5" t="s">
        <v>269</v>
      </c>
      <c r="L1415" s="5" t="s">
        <v>269</v>
      </c>
      <c r="M1415" s="5" t="s">
        <v>269</v>
      </c>
      <c r="N1415" s="5" t="s">
        <v>269</v>
      </c>
      <c r="O1415" s="5" t="s">
        <v>269</v>
      </c>
      <c r="P1415" s="5" t="s">
        <v>269</v>
      </c>
      <c r="Q1415" s="5" t="s">
        <v>269</v>
      </c>
      <c r="R1415" s="25">
        <f t="shared" si="22"/>
        <v>0</v>
      </c>
      <c r="S1415" s="30" t="s">
        <v>269</v>
      </c>
      <c r="T1415" s="30" t="s">
        <v>269</v>
      </c>
      <c r="U1415" s="30" t="s">
        <v>269</v>
      </c>
      <c r="V1415" s="5" t="s">
        <v>269</v>
      </c>
      <c r="W1415" s="28"/>
      <c r="X1415" s="29">
        <v>1.4</v>
      </c>
      <c r="Z1415" s="29">
        <v>1005.4</v>
      </c>
      <c r="AA1415" s="29">
        <v>6.6</v>
      </c>
      <c r="AB1415" s="29">
        <v>86</v>
      </c>
      <c r="AC1415" s="29">
        <v>189.3</v>
      </c>
    </row>
    <row r="1416" spans="1:29">
      <c r="A1416" s="13" t="s">
        <v>17855</v>
      </c>
      <c r="B1416" s="4" t="s">
        <v>209</v>
      </c>
      <c r="C1416" s="12" t="s">
        <v>269</v>
      </c>
      <c r="D1416" s="4" t="s">
        <v>573</v>
      </c>
      <c r="E1416" s="4" t="s">
        <v>161</v>
      </c>
      <c r="F1416" s="4" t="s">
        <v>9092</v>
      </c>
      <c r="G1416" s="4" t="s">
        <v>115</v>
      </c>
      <c r="H1416" s="4" t="s">
        <v>143</v>
      </c>
      <c r="I1416" s="5" t="s">
        <v>46316</v>
      </c>
      <c r="J1416" s="5" t="s">
        <v>269</v>
      </c>
      <c r="K1416" s="5" t="s">
        <v>269</v>
      </c>
      <c r="L1416" s="5" t="s">
        <v>269</v>
      </c>
      <c r="M1416" s="5" t="s">
        <v>269</v>
      </c>
      <c r="N1416" s="5" t="s">
        <v>269</v>
      </c>
      <c r="O1416" s="5" t="s">
        <v>269</v>
      </c>
      <c r="P1416" s="5" t="s">
        <v>269</v>
      </c>
      <c r="Q1416" s="5" t="s">
        <v>269</v>
      </c>
      <c r="R1416" s="25">
        <f t="shared" si="22"/>
        <v>0</v>
      </c>
      <c r="S1416" s="30" t="s">
        <v>269</v>
      </c>
      <c r="T1416" s="30" t="s">
        <v>269</v>
      </c>
      <c r="U1416" s="30" t="s">
        <v>269</v>
      </c>
      <c r="V1416" s="5" t="s">
        <v>269</v>
      </c>
      <c r="W1416" s="28"/>
      <c r="X1416" s="29">
        <v>1.4</v>
      </c>
      <c r="Z1416" s="29">
        <v>1005.8</v>
      </c>
      <c r="AA1416" s="29">
        <v>6.4</v>
      </c>
      <c r="AB1416" s="29">
        <v>86</v>
      </c>
      <c r="AC1416" s="29">
        <v>187.6</v>
      </c>
    </row>
    <row r="1417" spans="1:29">
      <c r="A1417" s="13" t="s">
        <v>17860</v>
      </c>
      <c r="B1417" s="4" t="s">
        <v>66</v>
      </c>
      <c r="C1417" s="12" t="s">
        <v>269</v>
      </c>
      <c r="D1417" s="4" t="s">
        <v>573</v>
      </c>
      <c r="E1417" s="4" t="s">
        <v>64</v>
      </c>
      <c r="F1417" s="4" t="s">
        <v>57</v>
      </c>
      <c r="G1417" s="4" t="s">
        <v>31</v>
      </c>
      <c r="H1417" s="4" t="s">
        <v>345</v>
      </c>
      <c r="I1417" s="5" t="s">
        <v>46317</v>
      </c>
      <c r="J1417" s="5" t="s">
        <v>269</v>
      </c>
      <c r="K1417" s="5" t="s">
        <v>269</v>
      </c>
      <c r="L1417" s="5" t="s">
        <v>269</v>
      </c>
      <c r="M1417" s="5" t="s">
        <v>269</v>
      </c>
      <c r="N1417" s="5" t="s">
        <v>269</v>
      </c>
      <c r="O1417" s="5" t="s">
        <v>269</v>
      </c>
      <c r="P1417" s="5" t="s">
        <v>269</v>
      </c>
      <c r="Q1417" s="5" t="s">
        <v>269</v>
      </c>
      <c r="R1417" s="25">
        <f t="shared" si="22"/>
        <v>0</v>
      </c>
      <c r="S1417" s="30" t="s">
        <v>269</v>
      </c>
      <c r="T1417" s="30" t="s">
        <v>269</v>
      </c>
      <c r="U1417" s="30" t="s">
        <v>269</v>
      </c>
      <c r="V1417" s="5" t="s">
        <v>269</v>
      </c>
      <c r="W1417" s="28"/>
      <c r="X1417" s="29">
        <v>1.1</v>
      </c>
      <c r="Z1417" s="29">
        <v>1005.5</v>
      </c>
      <c r="AA1417" s="29">
        <v>6.2</v>
      </c>
      <c r="AB1417" s="29">
        <v>87</v>
      </c>
      <c r="AC1417" s="29">
        <v>180</v>
      </c>
    </row>
    <row r="1418" spans="1:29">
      <c r="A1418" s="13" t="s">
        <v>17866</v>
      </c>
      <c r="B1418" s="4" t="s">
        <v>48</v>
      </c>
      <c r="C1418" s="12" t="s">
        <v>269</v>
      </c>
      <c r="D1418" s="4" t="s">
        <v>573</v>
      </c>
      <c r="E1418" s="4" t="s">
        <v>258</v>
      </c>
      <c r="F1418" s="4" t="s">
        <v>1784</v>
      </c>
      <c r="G1418" s="4" t="s">
        <v>874</v>
      </c>
      <c r="H1418" s="4" t="s">
        <v>393</v>
      </c>
      <c r="I1418" s="5" t="s">
        <v>46318</v>
      </c>
      <c r="J1418" s="5" t="s">
        <v>269</v>
      </c>
      <c r="K1418" s="5" t="s">
        <v>269</v>
      </c>
      <c r="L1418" s="5" t="s">
        <v>269</v>
      </c>
      <c r="M1418" s="5" t="s">
        <v>269</v>
      </c>
      <c r="N1418" s="5" t="s">
        <v>269</v>
      </c>
      <c r="O1418" s="5" t="s">
        <v>269</v>
      </c>
      <c r="P1418" s="5" t="s">
        <v>269</v>
      </c>
      <c r="Q1418" s="5" t="s">
        <v>269</v>
      </c>
      <c r="R1418" s="25">
        <f t="shared" si="22"/>
        <v>0</v>
      </c>
      <c r="S1418" s="30" t="s">
        <v>269</v>
      </c>
      <c r="T1418" s="30" t="s">
        <v>269</v>
      </c>
      <c r="U1418" s="30" t="s">
        <v>269</v>
      </c>
      <c r="V1418" s="5" t="s">
        <v>269</v>
      </c>
      <c r="W1418" s="28"/>
      <c r="X1418" s="29">
        <v>0.8</v>
      </c>
      <c r="Z1418" s="29">
        <v>1005.4</v>
      </c>
      <c r="AA1418" s="29">
        <v>6</v>
      </c>
      <c r="AB1418" s="29">
        <v>89</v>
      </c>
      <c r="AC1418" s="29">
        <v>183</v>
      </c>
    </row>
    <row r="1419" spans="1:29">
      <c r="A1419" s="13" t="s">
        <v>17870</v>
      </c>
      <c r="B1419" s="4" t="s">
        <v>48</v>
      </c>
      <c r="C1419" s="12" t="s">
        <v>269</v>
      </c>
      <c r="D1419" s="4" t="s">
        <v>240</v>
      </c>
      <c r="E1419" s="4" t="s">
        <v>258</v>
      </c>
      <c r="F1419" s="4" t="s">
        <v>8545</v>
      </c>
      <c r="G1419" s="4" t="s">
        <v>1459</v>
      </c>
      <c r="H1419" s="4" t="s">
        <v>224</v>
      </c>
      <c r="I1419" s="5" t="s">
        <v>46319</v>
      </c>
      <c r="J1419" s="5" t="s">
        <v>269</v>
      </c>
      <c r="K1419" s="5" t="s">
        <v>269</v>
      </c>
      <c r="L1419" s="5" t="s">
        <v>269</v>
      </c>
      <c r="M1419" s="5" t="s">
        <v>269</v>
      </c>
      <c r="N1419" s="5" t="s">
        <v>269</v>
      </c>
      <c r="O1419" s="5" t="s">
        <v>269</v>
      </c>
      <c r="P1419" s="5" t="s">
        <v>269</v>
      </c>
      <c r="Q1419" s="5" t="s">
        <v>269</v>
      </c>
      <c r="R1419" s="25">
        <f t="shared" si="22"/>
        <v>0</v>
      </c>
      <c r="S1419" s="30" t="s">
        <v>269</v>
      </c>
      <c r="T1419" s="30" t="s">
        <v>269</v>
      </c>
      <c r="U1419" s="30" t="s">
        <v>269</v>
      </c>
      <c r="V1419" s="5" t="s">
        <v>269</v>
      </c>
      <c r="W1419" s="28"/>
      <c r="X1419" s="29">
        <v>1</v>
      </c>
      <c r="Z1419" s="29">
        <v>1004.8</v>
      </c>
      <c r="AA1419" s="29">
        <v>5.8</v>
      </c>
      <c r="AB1419" s="29">
        <v>91</v>
      </c>
      <c r="AC1419" s="29">
        <v>181.7</v>
      </c>
    </row>
    <row r="1420" spans="1:29">
      <c r="A1420" s="13" t="s">
        <v>17875</v>
      </c>
      <c r="B1420" s="4" t="s">
        <v>709</v>
      </c>
      <c r="C1420" s="12" t="s">
        <v>269</v>
      </c>
      <c r="D1420" s="4" t="s">
        <v>240</v>
      </c>
      <c r="E1420" s="4" t="s">
        <v>256</v>
      </c>
      <c r="F1420" s="4" t="s">
        <v>146</v>
      </c>
      <c r="G1420" s="4" t="s">
        <v>1737</v>
      </c>
      <c r="H1420" s="4" t="s">
        <v>32</v>
      </c>
      <c r="I1420" s="5" t="s">
        <v>46320</v>
      </c>
      <c r="J1420" s="5" t="s">
        <v>269</v>
      </c>
      <c r="K1420" s="5" t="s">
        <v>269</v>
      </c>
      <c r="L1420" s="5" t="s">
        <v>269</v>
      </c>
      <c r="M1420" s="5" t="s">
        <v>269</v>
      </c>
      <c r="N1420" s="5" t="s">
        <v>269</v>
      </c>
      <c r="O1420" s="5" t="s">
        <v>269</v>
      </c>
      <c r="P1420" s="5" t="s">
        <v>269</v>
      </c>
      <c r="Q1420" s="5" t="s">
        <v>269</v>
      </c>
      <c r="R1420" s="25">
        <f t="shared" si="22"/>
        <v>0</v>
      </c>
      <c r="S1420" s="30" t="s">
        <v>269</v>
      </c>
      <c r="T1420" s="30" t="s">
        <v>269</v>
      </c>
      <c r="U1420" s="30" t="s">
        <v>269</v>
      </c>
      <c r="V1420" s="5" t="s">
        <v>269</v>
      </c>
      <c r="W1420" s="28"/>
      <c r="X1420" s="29">
        <v>0.8</v>
      </c>
      <c r="Z1420" s="29">
        <v>1004.3</v>
      </c>
      <c r="AA1420" s="29">
        <v>5.6</v>
      </c>
      <c r="AB1420" s="29">
        <v>93</v>
      </c>
      <c r="AC1420" s="29">
        <v>161.9</v>
      </c>
    </row>
    <row r="1421" spans="1:29">
      <c r="A1421" s="13" t="s">
        <v>17879</v>
      </c>
      <c r="B1421" s="4" t="s">
        <v>113</v>
      </c>
      <c r="C1421" s="12" t="s">
        <v>269</v>
      </c>
      <c r="D1421" s="4" t="s">
        <v>764</v>
      </c>
      <c r="E1421" s="4" t="s">
        <v>240</v>
      </c>
      <c r="F1421" s="4" t="s">
        <v>1236</v>
      </c>
      <c r="G1421" s="4" t="s">
        <v>50</v>
      </c>
      <c r="H1421" s="4" t="s">
        <v>64</v>
      </c>
      <c r="I1421" s="5" t="s">
        <v>8311</v>
      </c>
      <c r="J1421" s="5" t="s">
        <v>269</v>
      </c>
      <c r="K1421" s="5" t="s">
        <v>269</v>
      </c>
      <c r="L1421" s="5" t="s">
        <v>269</v>
      </c>
      <c r="M1421" s="5" t="s">
        <v>269</v>
      </c>
      <c r="N1421" s="5" t="s">
        <v>269</v>
      </c>
      <c r="O1421" s="5" t="s">
        <v>269</v>
      </c>
      <c r="P1421" s="5" t="s">
        <v>269</v>
      </c>
      <c r="Q1421" s="5" t="s">
        <v>269</v>
      </c>
      <c r="R1421" s="25">
        <f t="shared" si="22"/>
        <v>0</v>
      </c>
      <c r="S1421" s="30" t="s">
        <v>269</v>
      </c>
      <c r="T1421" s="30" t="s">
        <v>269</v>
      </c>
      <c r="U1421" s="30" t="s">
        <v>269</v>
      </c>
      <c r="V1421" s="5" t="s">
        <v>269</v>
      </c>
      <c r="W1421" s="28"/>
      <c r="X1421" s="29">
        <v>0.6</v>
      </c>
      <c r="Z1421" s="29">
        <v>1004.3</v>
      </c>
      <c r="AA1421" s="29">
        <v>5.5</v>
      </c>
      <c r="AB1421" s="29">
        <v>94</v>
      </c>
      <c r="AC1421" s="29">
        <v>195.8</v>
      </c>
    </row>
    <row r="1422" spans="1:29">
      <c r="A1422" s="13" t="s">
        <v>17884</v>
      </c>
      <c r="B1422" s="4" t="s">
        <v>48</v>
      </c>
      <c r="C1422" s="12" t="s">
        <v>269</v>
      </c>
      <c r="D1422" s="4" t="s">
        <v>161</v>
      </c>
      <c r="E1422" s="4" t="s">
        <v>258</v>
      </c>
      <c r="F1422" s="4" t="s">
        <v>1967</v>
      </c>
      <c r="G1422" s="4" t="s">
        <v>1737</v>
      </c>
      <c r="H1422" s="4" t="s">
        <v>81</v>
      </c>
      <c r="I1422" s="5" t="s">
        <v>46321</v>
      </c>
      <c r="J1422" s="5" t="s">
        <v>269</v>
      </c>
      <c r="K1422" s="5" t="s">
        <v>269</v>
      </c>
      <c r="L1422" s="5" t="s">
        <v>269</v>
      </c>
      <c r="M1422" s="5" t="s">
        <v>269</v>
      </c>
      <c r="N1422" s="5" t="s">
        <v>269</v>
      </c>
      <c r="O1422" s="5" t="s">
        <v>269</v>
      </c>
      <c r="P1422" s="5" t="s">
        <v>269</v>
      </c>
      <c r="Q1422" s="5" t="s">
        <v>269</v>
      </c>
      <c r="R1422" s="25">
        <f t="shared" si="22"/>
        <v>0</v>
      </c>
      <c r="S1422" s="30" t="s">
        <v>269</v>
      </c>
      <c r="T1422" s="30" t="s">
        <v>269</v>
      </c>
      <c r="U1422" s="30" t="s">
        <v>269</v>
      </c>
      <c r="V1422" s="5" t="s">
        <v>269</v>
      </c>
      <c r="W1422" s="28"/>
      <c r="X1422" s="29">
        <v>0.8</v>
      </c>
      <c r="Z1422" s="29">
        <v>1003.8</v>
      </c>
      <c r="AA1422" s="29">
        <v>5.3</v>
      </c>
      <c r="AB1422" s="29">
        <v>95</v>
      </c>
      <c r="AC1422" s="29">
        <v>188.5</v>
      </c>
    </row>
    <row r="1423" spans="1:29">
      <c r="A1423" s="13" t="s">
        <v>17889</v>
      </c>
      <c r="B1423" s="4" t="s">
        <v>48</v>
      </c>
      <c r="C1423" s="12" t="s">
        <v>269</v>
      </c>
      <c r="D1423" s="4" t="s">
        <v>81</v>
      </c>
      <c r="E1423" s="4" t="s">
        <v>258</v>
      </c>
      <c r="F1423" s="4" t="s">
        <v>327</v>
      </c>
      <c r="G1423" s="4" t="s">
        <v>1737</v>
      </c>
      <c r="H1423" s="4" t="s">
        <v>764</v>
      </c>
      <c r="I1423" s="5" t="s">
        <v>46322</v>
      </c>
      <c r="J1423" s="5" t="s">
        <v>269</v>
      </c>
      <c r="K1423" s="5" t="s">
        <v>269</v>
      </c>
      <c r="L1423" s="5" t="s">
        <v>269</v>
      </c>
      <c r="M1423" s="5" t="s">
        <v>269</v>
      </c>
      <c r="N1423" s="5" t="s">
        <v>269</v>
      </c>
      <c r="O1423" s="5" t="s">
        <v>269</v>
      </c>
      <c r="P1423" s="5" t="s">
        <v>269</v>
      </c>
      <c r="Q1423" s="5" t="s">
        <v>269</v>
      </c>
      <c r="R1423" s="25">
        <f t="shared" si="22"/>
        <v>0</v>
      </c>
      <c r="S1423" s="30" t="s">
        <v>269</v>
      </c>
      <c r="T1423" s="30" t="s">
        <v>269</v>
      </c>
      <c r="U1423" s="30" t="s">
        <v>269</v>
      </c>
      <c r="V1423" s="5" t="s">
        <v>269</v>
      </c>
      <c r="W1423" s="28"/>
      <c r="X1423" s="29">
        <v>0.7</v>
      </c>
      <c r="Z1423" s="29">
        <v>1003.9</v>
      </c>
      <c r="AA1423" s="29">
        <v>5</v>
      </c>
      <c r="AB1423" s="29">
        <v>97</v>
      </c>
      <c r="AC1423" s="29">
        <v>161.7</v>
      </c>
    </row>
    <row r="1424" spans="1:29">
      <c r="A1424" s="13" t="s">
        <v>17895</v>
      </c>
      <c r="B1424" s="4" t="s">
        <v>209</v>
      </c>
      <c r="C1424" s="12" t="s">
        <v>269</v>
      </c>
      <c r="D1424" s="4" t="s">
        <v>29</v>
      </c>
      <c r="E1424" s="4" t="s">
        <v>161</v>
      </c>
      <c r="F1424" s="4" t="s">
        <v>123</v>
      </c>
      <c r="G1424" s="4" t="s">
        <v>50</v>
      </c>
      <c r="H1424" s="4" t="s">
        <v>242</v>
      </c>
      <c r="I1424" s="5" t="s">
        <v>46323</v>
      </c>
      <c r="J1424" s="5" t="s">
        <v>269</v>
      </c>
      <c r="K1424" s="5" t="s">
        <v>269</v>
      </c>
      <c r="L1424" s="5" t="s">
        <v>269</v>
      </c>
      <c r="M1424" s="5" t="s">
        <v>269</v>
      </c>
      <c r="N1424" s="5" t="s">
        <v>269</v>
      </c>
      <c r="O1424" s="5" t="s">
        <v>269</v>
      </c>
      <c r="P1424" s="5" t="s">
        <v>269</v>
      </c>
      <c r="Q1424" s="5" t="s">
        <v>269</v>
      </c>
      <c r="R1424" s="25">
        <f t="shared" si="22"/>
        <v>0</v>
      </c>
      <c r="S1424" s="30" t="s">
        <v>269</v>
      </c>
      <c r="T1424" s="30" t="s">
        <v>269</v>
      </c>
      <c r="U1424" s="30" t="s">
        <v>269</v>
      </c>
      <c r="V1424" s="5" t="s">
        <v>269</v>
      </c>
      <c r="W1424" s="28"/>
      <c r="X1424" s="29">
        <v>0.4</v>
      </c>
      <c r="Z1424" s="29">
        <v>1003.8</v>
      </c>
      <c r="AA1424" s="29">
        <v>5</v>
      </c>
      <c r="AB1424" s="29">
        <v>98</v>
      </c>
      <c r="AC1424" s="29">
        <v>84.2</v>
      </c>
    </row>
    <row r="1425" spans="1:29">
      <c r="A1425" s="13" t="s">
        <v>17900</v>
      </c>
      <c r="B1425" s="4" t="s">
        <v>97</v>
      </c>
      <c r="C1425" s="12" t="s">
        <v>269</v>
      </c>
      <c r="D1425" s="4" t="s">
        <v>48</v>
      </c>
      <c r="E1425" s="4" t="s">
        <v>29</v>
      </c>
      <c r="F1425" s="4" t="s">
        <v>689</v>
      </c>
      <c r="G1425" s="4" t="s">
        <v>344</v>
      </c>
      <c r="H1425" s="4" t="s">
        <v>191</v>
      </c>
      <c r="I1425" s="5" t="s">
        <v>46324</v>
      </c>
      <c r="J1425" s="5" t="s">
        <v>269</v>
      </c>
      <c r="K1425" s="5" t="s">
        <v>269</v>
      </c>
      <c r="L1425" s="5" t="s">
        <v>269</v>
      </c>
      <c r="M1425" s="5" t="s">
        <v>269</v>
      </c>
      <c r="N1425" s="5" t="s">
        <v>269</v>
      </c>
      <c r="O1425" s="5" t="s">
        <v>269</v>
      </c>
      <c r="P1425" s="5" t="s">
        <v>269</v>
      </c>
      <c r="Q1425" s="5" t="s">
        <v>269</v>
      </c>
      <c r="R1425" s="25">
        <f t="shared" si="22"/>
        <v>0</v>
      </c>
      <c r="S1425" s="30" t="s">
        <v>269</v>
      </c>
      <c r="T1425" s="30" t="s">
        <v>269</v>
      </c>
      <c r="U1425" s="30" t="s">
        <v>269</v>
      </c>
      <c r="V1425" s="5" t="s">
        <v>269</v>
      </c>
      <c r="W1425" s="28"/>
      <c r="X1425" s="29">
        <v>0.7</v>
      </c>
      <c r="Z1425" s="29">
        <v>1003.9</v>
      </c>
      <c r="AA1425" s="29">
        <v>4.7</v>
      </c>
      <c r="AB1425" s="29">
        <v>100</v>
      </c>
      <c r="AC1425" s="29">
        <v>115.9</v>
      </c>
    </row>
    <row r="1426" spans="1:29">
      <c r="A1426" s="13" t="s">
        <v>17905</v>
      </c>
      <c r="B1426" s="4" t="s">
        <v>722</v>
      </c>
      <c r="C1426" s="12" t="s">
        <v>269</v>
      </c>
      <c r="D1426" s="4" t="s">
        <v>192</v>
      </c>
      <c r="E1426" s="4" t="s">
        <v>407</v>
      </c>
      <c r="F1426" s="4" t="s">
        <v>3963</v>
      </c>
      <c r="G1426" s="4" t="s">
        <v>344</v>
      </c>
      <c r="H1426" s="4" t="s">
        <v>302</v>
      </c>
      <c r="I1426" s="5" t="s">
        <v>46325</v>
      </c>
      <c r="J1426" s="5" t="s">
        <v>269</v>
      </c>
      <c r="K1426" s="5" t="s">
        <v>269</v>
      </c>
      <c r="L1426" s="5" t="s">
        <v>269</v>
      </c>
      <c r="M1426" s="5" t="s">
        <v>269</v>
      </c>
      <c r="N1426" s="5" t="s">
        <v>269</v>
      </c>
      <c r="O1426" s="5" t="s">
        <v>269</v>
      </c>
      <c r="P1426" s="5" t="s">
        <v>269</v>
      </c>
      <c r="Q1426" s="5" t="s">
        <v>269</v>
      </c>
      <c r="R1426" s="25">
        <f t="shared" si="22"/>
        <v>0</v>
      </c>
      <c r="S1426" s="30" t="s">
        <v>269</v>
      </c>
      <c r="T1426" s="30" t="s">
        <v>269</v>
      </c>
      <c r="U1426" s="30" t="s">
        <v>269</v>
      </c>
      <c r="V1426" s="5" t="s">
        <v>269</v>
      </c>
      <c r="W1426" s="28"/>
      <c r="X1426" s="29">
        <v>0.6</v>
      </c>
      <c r="Z1426" s="29">
        <v>1004.2</v>
      </c>
      <c r="AA1426" s="29">
        <v>4.8</v>
      </c>
      <c r="AB1426" s="29">
        <v>100</v>
      </c>
      <c r="AC1426" s="29">
        <v>148.2</v>
      </c>
    </row>
    <row r="1427" spans="1:29">
      <c r="A1427" s="13" t="s">
        <v>17909</v>
      </c>
      <c r="B1427" s="4" t="s">
        <v>82</v>
      </c>
      <c r="C1427" s="12" t="s">
        <v>269</v>
      </c>
      <c r="D1427" s="4" t="s">
        <v>300</v>
      </c>
      <c r="E1427" s="4" t="s">
        <v>778</v>
      </c>
      <c r="F1427" s="4" t="s">
        <v>1302</v>
      </c>
      <c r="G1427" s="4" t="s">
        <v>942</v>
      </c>
      <c r="H1427" s="4" t="s">
        <v>376</v>
      </c>
      <c r="I1427" s="5" t="s">
        <v>31841</v>
      </c>
      <c r="J1427" s="5" t="s">
        <v>269</v>
      </c>
      <c r="K1427" s="5" t="s">
        <v>269</v>
      </c>
      <c r="L1427" s="5" t="s">
        <v>269</v>
      </c>
      <c r="M1427" s="5" t="s">
        <v>269</v>
      </c>
      <c r="N1427" s="5" t="s">
        <v>269</v>
      </c>
      <c r="O1427" s="5" t="s">
        <v>269</v>
      </c>
      <c r="P1427" s="5" t="s">
        <v>269</v>
      </c>
      <c r="Q1427" s="5" t="s">
        <v>269</v>
      </c>
      <c r="R1427" s="25">
        <f t="shared" si="22"/>
        <v>0</v>
      </c>
      <c r="S1427" s="30" t="s">
        <v>269</v>
      </c>
      <c r="T1427" s="30" t="s">
        <v>269</v>
      </c>
      <c r="U1427" s="30" t="s">
        <v>269</v>
      </c>
      <c r="V1427" s="5" t="s">
        <v>269</v>
      </c>
      <c r="W1427" s="28"/>
      <c r="X1427" s="29">
        <v>0.4</v>
      </c>
      <c r="Z1427" s="29">
        <v>1004.7</v>
      </c>
      <c r="AA1427" s="29">
        <v>6.7</v>
      </c>
      <c r="AB1427" s="29">
        <v>91</v>
      </c>
      <c r="AC1427" s="29">
        <v>185.2</v>
      </c>
    </row>
    <row r="1428" spans="1:29">
      <c r="A1428" s="13" t="s">
        <v>17913</v>
      </c>
      <c r="B1428" s="4" t="s">
        <v>114</v>
      </c>
      <c r="C1428" s="12" t="s">
        <v>269</v>
      </c>
      <c r="D1428" s="4" t="s">
        <v>28</v>
      </c>
      <c r="E1428" s="4" t="s">
        <v>80</v>
      </c>
      <c r="F1428" s="4" t="s">
        <v>3728</v>
      </c>
      <c r="G1428" s="4" t="s">
        <v>1737</v>
      </c>
      <c r="H1428" s="4" t="s">
        <v>29</v>
      </c>
      <c r="I1428" s="5" t="s">
        <v>46326</v>
      </c>
      <c r="J1428" s="5" t="s">
        <v>269</v>
      </c>
      <c r="K1428" s="5" t="s">
        <v>269</v>
      </c>
      <c r="L1428" s="5" t="s">
        <v>269</v>
      </c>
      <c r="M1428" s="5" t="s">
        <v>269</v>
      </c>
      <c r="N1428" s="5" t="s">
        <v>269</v>
      </c>
      <c r="O1428" s="5" t="s">
        <v>269</v>
      </c>
      <c r="P1428" s="5" t="s">
        <v>269</v>
      </c>
      <c r="Q1428" s="5" t="s">
        <v>269</v>
      </c>
      <c r="R1428" s="25">
        <f t="shared" si="22"/>
        <v>0</v>
      </c>
      <c r="S1428" s="30" t="s">
        <v>269</v>
      </c>
      <c r="T1428" s="30" t="s">
        <v>269</v>
      </c>
      <c r="U1428" s="30" t="s">
        <v>269</v>
      </c>
      <c r="V1428" s="5" t="s">
        <v>269</v>
      </c>
      <c r="W1428" s="28"/>
      <c r="X1428" s="29">
        <v>0.4</v>
      </c>
      <c r="Z1428" s="29">
        <v>1005</v>
      </c>
      <c r="AA1428" s="29">
        <v>8.7</v>
      </c>
      <c r="AB1428" s="29">
        <v>80</v>
      </c>
      <c r="AC1428" s="29">
        <v>30.4</v>
      </c>
    </row>
    <row r="1429" spans="1:29">
      <c r="A1429" s="13" t="s">
        <v>17919</v>
      </c>
      <c r="B1429" s="4" t="s">
        <v>242</v>
      </c>
      <c r="C1429" s="12" t="s">
        <v>269</v>
      </c>
      <c r="D1429" s="4" t="s">
        <v>269</v>
      </c>
      <c r="E1429" s="4" t="s">
        <v>269</v>
      </c>
      <c r="F1429" s="4" t="s">
        <v>341</v>
      </c>
      <c r="G1429" s="4" t="s">
        <v>31</v>
      </c>
      <c r="H1429" s="4" t="s">
        <v>97</v>
      </c>
      <c r="I1429" s="5" t="s">
        <v>269</v>
      </c>
      <c r="J1429" s="5" t="s">
        <v>269</v>
      </c>
      <c r="K1429" s="5" t="s">
        <v>269</v>
      </c>
      <c r="L1429" s="5" t="s">
        <v>269</v>
      </c>
      <c r="M1429" s="5" t="s">
        <v>269</v>
      </c>
      <c r="N1429" s="5" t="s">
        <v>269</v>
      </c>
      <c r="O1429" s="5" t="s">
        <v>269</v>
      </c>
      <c r="P1429" s="5" t="s">
        <v>269</v>
      </c>
      <c r="Q1429" s="5" t="s">
        <v>269</v>
      </c>
      <c r="R1429" s="25">
        <f t="shared" si="22"/>
        <v>0</v>
      </c>
      <c r="S1429" s="30" t="s">
        <v>269</v>
      </c>
      <c r="T1429" s="30" t="s">
        <v>269</v>
      </c>
      <c r="U1429" s="30" t="s">
        <v>269</v>
      </c>
      <c r="V1429" s="5" t="s">
        <v>269</v>
      </c>
      <c r="W1429" s="28"/>
      <c r="X1429" s="29">
        <v>0.6</v>
      </c>
      <c r="Z1429" s="29">
        <v>1005</v>
      </c>
      <c r="AA1429" s="29">
        <v>9.6</v>
      </c>
      <c r="AB1429" s="29">
        <v>76</v>
      </c>
      <c r="AC1429" s="29">
        <v>22.8</v>
      </c>
    </row>
    <row r="1430" spans="1:29">
      <c r="A1430" s="13" t="s">
        <v>17925</v>
      </c>
      <c r="B1430" s="4" t="s">
        <v>30</v>
      </c>
      <c r="C1430" s="12" t="s">
        <v>269</v>
      </c>
      <c r="D1430" s="4" t="s">
        <v>207</v>
      </c>
      <c r="E1430" s="4" t="s">
        <v>143</v>
      </c>
      <c r="F1430" s="4" t="s">
        <v>2759</v>
      </c>
      <c r="G1430" s="4" t="s">
        <v>68</v>
      </c>
      <c r="H1430" s="4" t="s">
        <v>722</v>
      </c>
      <c r="I1430" s="5" t="s">
        <v>269</v>
      </c>
      <c r="J1430" s="5" t="s">
        <v>269</v>
      </c>
      <c r="K1430" s="5" t="s">
        <v>269</v>
      </c>
      <c r="L1430" s="5" t="s">
        <v>269</v>
      </c>
      <c r="M1430" s="5" t="s">
        <v>269</v>
      </c>
      <c r="N1430" s="5" t="s">
        <v>269</v>
      </c>
      <c r="O1430" s="5" t="s">
        <v>269</v>
      </c>
      <c r="P1430" s="5" t="s">
        <v>269</v>
      </c>
      <c r="Q1430" s="5" t="s">
        <v>269</v>
      </c>
      <c r="R1430" s="25">
        <f t="shared" si="22"/>
        <v>0</v>
      </c>
      <c r="S1430" s="30" t="s">
        <v>269</v>
      </c>
      <c r="T1430" s="30" t="s">
        <v>269</v>
      </c>
      <c r="U1430" s="30" t="s">
        <v>269</v>
      </c>
      <c r="V1430" s="5" t="s">
        <v>269</v>
      </c>
      <c r="W1430" s="28"/>
      <c r="X1430" s="29">
        <v>0.8</v>
      </c>
      <c r="Z1430" s="29">
        <v>1004.7</v>
      </c>
      <c r="AA1430" s="29">
        <v>10.3</v>
      </c>
      <c r="AB1430" s="29">
        <v>74</v>
      </c>
      <c r="AC1430" s="29">
        <v>24.8</v>
      </c>
    </row>
    <row r="1431" spans="1:29">
      <c r="A1431" s="13" t="s">
        <v>17930</v>
      </c>
      <c r="B1431" s="4" t="s">
        <v>28</v>
      </c>
      <c r="C1431" s="12" t="s">
        <v>269</v>
      </c>
      <c r="D1431" s="4" t="s">
        <v>192</v>
      </c>
      <c r="E1431" s="4" t="s">
        <v>192</v>
      </c>
      <c r="F1431" s="4" t="s">
        <v>3531</v>
      </c>
      <c r="G1431" s="4" t="s">
        <v>68</v>
      </c>
      <c r="H1431" s="4" t="s">
        <v>129</v>
      </c>
      <c r="I1431" s="5" t="s">
        <v>269</v>
      </c>
      <c r="J1431" s="5" t="s">
        <v>269</v>
      </c>
      <c r="K1431" s="5" t="s">
        <v>269</v>
      </c>
      <c r="L1431" s="5" t="s">
        <v>269</v>
      </c>
      <c r="M1431" s="5" t="s">
        <v>269</v>
      </c>
      <c r="N1431" s="5" t="s">
        <v>269</v>
      </c>
      <c r="O1431" s="5" t="s">
        <v>269</v>
      </c>
      <c r="P1431" s="5" t="s">
        <v>269</v>
      </c>
      <c r="Q1431" s="5" t="s">
        <v>269</v>
      </c>
      <c r="R1431" s="25">
        <f t="shared" si="22"/>
        <v>0</v>
      </c>
      <c r="S1431" s="30" t="s">
        <v>269</v>
      </c>
      <c r="T1431" s="30" t="s">
        <v>269</v>
      </c>
      <c r="U1431" s="30" t="s">
        <v>269</v>
      </c>
      <c r="V1431" s="5" t="s">
        <v>269</v>
      </c>
      <c r="W1431" s="28"/>
      <c r="X1431" s="29">
        <v>0.9</v>
      </c>
      <c r="Z1431" s="29">
        <v>1003.9</v>
      </c>
      <c r="AA1431" s="29">
        <v>11.1</v>
      </c>
      <c r="AB1431" s="29">
        <v>72</v>
      </c>
      <c r="AC1431" s="29">
        <v>93.3</v>
      </c>
    </row>
    <row r="1432" spans="1:29">
      <c r="A1432" s="13" t="s">
        <v>17936</v>
      </c>
      <c r="B1432" s="4" t="s">
        <v>300</v>
      </c>
      <c r="C1432" s="12" t="s">
        <v>269</v>
      </c>
      <c r="D1432" s="4" t="s">
        <v>224</v>
      </c>
      <c r="E1432" s="4" t="s">
        <v>48</v>
      </c>
      <c r="F1432" s="4" t="s">
        <v>4212</v>
      </c>
      <c r="G1432" s="4" t="s">
        <v>160</v>
      </c>
      <c r="H1432" s="4" t="s">
        <v>176</v>
      </c>
      <c r="I1432" s="5" t="s">
        <v>269</v>
      </c>
      <c r="J1432" s="5" t="s">
        <v>269</v>
      </c>
      <c r="K1432" s="5" t="s">
        <v>269</v>
      </c>
      <c r="L1432" s="5" t="s">
        <v>269</v>
      </c>
      <c r="M1432" s="5" t="s">
        <v>269</v>
      </c>
      <c r="N1432" s="5" t="s">
        <v>269</v>
      </c>
      <c r="O1432" s="5" t="s">
        <v>269</v>
      </c>
      <c r="P1432" s="5" t="s">
        <v>269</v>
      </c>
      <c r="Q1432" s="5" t="s">
        <v>269</v>
      </c>
      <c r="R1432" s="25">
        <f t="shared" si="22"/>
        <v>0</v>
      </c>
      <c r="S1432" s="30" t="s">
        <v>269</v>
      </c>
      <c r="T1432" s="30" t="s">
        <v>269</v>
      </c>
      <c r="U1432" s="30" t="s">
        <v>269</v>
      </c>
      <c r="V1432" s="5" t="s">
        <v>269</v>
      </c>
      <c r="W1432" s="28"/>
      <c r="X1432" s="29">
        <v>1.1</v>
      </c>
      <c r="Z1432" s="29">
        <v>1003.1</v>
      </c>
      <c r="AA1432" s="29">
        <v>11.8</v>
      </c>
      <c r="AB1432" s="29">
        <v>69</v>
      </c>
      <c r="AC1432" s="29">
        <v>99.8</v>
      </c>
    </row>
    <row r="1433" spans="1:29">
      <c r="A1433" s="13" t="s">
        <v>17942</v>
      </c>
      <c r="B1433" s="4" t="s">
        <v>300</v>
      </c>
      <c r="C1433" s="12" t="s">
        <v>269</v>
      </c>
      <c r="D1433" s="4" t="s">
        <v>224</v>
      </c>
      <c r="E1433" s="4" t="s">
        <v>48</v>
      </c>
      <c r="F1433" s="4" t="s">
        <v>4568</v>
      </c>
      <c r="G1433" s="4" t="s">
        <v>160</v>
      </c>
      <c r="H1433" s="4" t="s">
        <v>176</v>
      </c>
      <c r="I1433" s="5" t="s">
        <v>269</v>
      </c>
      <c r="J1433" s="5" t="s">
        <v>269</v>
      </c>
      <c r="K1433" s="5" t="s">
        <v>269</v>
      </c>
      <c r="L1433" s="5" t="s">
        <v>269</v>
      </c>
      <c r="M1433" s="5" t="s">
        <v>269</v>
      </c>
      <c r="N1433" s="5" t="s">
        <v>269</v>
      </c>
      <c r="O1433" s="5" t="s">
        <v>269</v>
      </c>
      <c r="P1433" s="5" t="s">
        <v>269</v>
      </c>
      <c r="Q1433" s="5" t="s">
        <v>269</v>
      </c>
      <c r="R1433" s="25">
        <f t="shared" si="22"/>
        <v>0</v>
      </c>
      <c r="S1433" s="30" t="s">
        <v>269</v>
      </c>
      <c r="T1433" s="30" t="s">
        <v>269</v>
      </c>
      <c r="U1433" s="30" t="s">
        <v>269</v>
      </c>
      <c r="V1433" s="5" t="s">
        <v>269</v>
      </c>
      <c r="W1433" s="28"/>
      <c r="X1433" s="29">
        <v>1.3</v>
      </c>
      <c r="Z1433" s="29">
        <v>1002.4</v>
      </c>
      <c r="AA1433" s="29">
        <v>12.2</v>
      </c>
      <c r="AB1433" s="29">
        <v>70</v>
      </c>
      <c r="AC1433" s="29">
        <v>78.2</v>
      </c>
    </row>
    <row r="1434" spans="1:29">
      <c r="A1434" s="13" t="s">
        <v>17947</v>
      </c>
      <c r="B1434" s="4" t="s">
        <v>222</v>
      </c>
      <c r="C1434" s="12" t="s">
        <v>269</v>
      </c>
      <c r="D1434" s="4" t="s">
        <v>192</v>
      </c>
      <c r="E1434" s="4" t="s">
        <v>113</v>
      </c>
      <c r="F1434" s="4" t="s">
        <v>269</v>
      </c>
      <c r="G1434" s="4" t="s">
        <v>269</v>
      </c>
      <c r="H1434" s="4" t="s">
        <v>269</v>
      </c>
      <c r="I1434" s="5" t="s">
        <v>269</v>
      </c>
      <c r="J1434" s="5" t="s">
        <v>1315</v>
      </c>
      <c r="K1434" s="5" t="s">
        <v>2183</v>
      </c>
      <c r="L1434" s="5" t="s">
        <v>2134</v>
      </c>
      <c r="M1434" s="5" t="s">
        <v>10140</v>
      </c>
      <c r="N1434" s="5" t="s">
        <v>5702</v>
      </c>
      <c r="O1434" s="5" t="s">
        <v>27521</v>
      </c>
      <c r="P1434" s="5" t="s">
        <v>21128</v>
      </c>
      <c r="Q1434" s="5">
        <v>1.134</v>
      </c>
      <c r="R1434" s="25">
        <f t="shared" si="22"/>
        <v>1.134</v>
      </c>
      <c r="S1434" s="30" t="s">
        <v>43410</v>
      </c>
      <c r="T1434" s="30" t="s">
        <v>11936</v>
      </c>
      <c r="U1434" s="30" t="s">
        <v>1902</v>
      </c>
      <c r="V1434" s="5" t="s">
        <v>278</v>
      </c>
      <c r="W1434" s="28"/>
      <c r="X1434" s="29">
        <v>1.4</v>
      </c>
      <c r="Z1434" s="29">
        <v>1002.5</v>
      </c>
      <c r="AA1434" s="29">
        <v>11.1</v>
      </c>
      <c r="AB1434" s="29">
        <v>77</v>
      </c>
      <c r="AC1434" s="29">
        <v>103.8</v>
      </c>
    </row>
    <row r="1435" spans="1:29">
      <c r="A1435" s="13" t="s">
        <v>17952</v>
      </c>
      <c r="B1435" s="4" t="s">
        <v>66</v>
      </c>
      <c r="C1435" s="12" t="s">
        <v>269</v>
      </c>
      <c r="D1435" s="4" t="s">
        <v>709</v>
      </c>
      <c r="E1435" s="4" t="s">
        <v>64</v>
      </c>
      <c r="F1435" s="4" t="s">
        <v>269</v>
      </c>
      <c r="G1435" s="4" t="s">
        <v>269</v>
      </c>
      <c r="H1435" s="4" t="s">
        <v>269</v>
      </c>
      <c r="I1435" s="5" t="s">
        <v>269</v>
      </c>
      <c r="J1435" s="5" t="s">
        <v>89</v>
      </c>
      <c r="K1435" s="5" t="s">
        <v>55</v>
      </c>
      <c r="L1435" s="5" t="s">
        <v>334</v>
      </c>
      <c r="M1435" s="5" t="s">
        <v>18494</v>
      </c>
      <c r="N1435" s="5" t="s">
        <v>277</v>
      </c>
      <c r="O1435" s="5" t="s">
        <v>46327</v>
      </c>
      <c r="P1435" s="5" t="s">
        <v>23098</v>
      </c>
      <c r="Q1435" s="5">
        <v>0.953</v>
      </c>
      <c r="R1435" s="25">
        <f t="shared" si="22"/>
        <v>0.953</v>
      </c>
      <c r="S1435" s="30" t="s">
        <v>41863</v>
      </c>
      <c r="T1435" s="30" t="s">
        <v>5083</v>
      </c>
      <c r="U1435" s="30" t="s">
        <v>1836</v>
      </c>
      <c r="V1435" s="5" t="s">
        <v>278</v>
      </c>
      <c r="W1435" s="28"/>
      <c r="X1435" s="29">
        <v>1.5</v>
      </c>
      <c r="Z1435" s="29">
        <v>1002.7</v>
      </c>
      <c r="AA1435" s="29">
        <v>10.6</v>
      </c>
      <c r="AB1435" s="29">
        <v>79</v>
      </c>
      <c r="AC1435" s="29">
        <v>110.7</v>
      </c>
    </row>
    <row r="1436" spans="1:29">
      <c r="A1436" s="13" t="s">
        <v>17955</v>
      </c>
      <c r="B1436" s="4" t="s">
        <v>209</v>
      </c>
      <c r="C1436" s="12" t="s">
        <v>99</v>
      </c>
      <c r="D1436" s="4" t="s">
        <v>64</v>
      </c>
      <c r="E1436" s="4" t="s">
        <v>161</v>
      </c>
      <c r="F1436" s="4" t="s">
        <v>269</v>
      </c>
      <c r="G1436" s="4" t="s">
        <v>269</v>
      </c>
      <c r="H1436" s="4" t="s">
        <v>269</v>
      </c>
      <c r="I1436" s="5" t="s">
        <v>269</v>
      </c>
      <c r="J1436" s="5" t="s">
        <v>1287</v>
      </c>
      <c r="K1436" s="5" t="s">
        <v>1785</v>
      </c>
      <c r="L1436" s="5" t="s">
        <v>1234</v>
      </c>
      <c r="M1436" s="5" t="s">
        <v>40149</v>
      </c>
      <c r="N1436" s="5" t="s">
        <v>9092</v>
      </c>
      <c r="O1436" s="5" t="s">
        <v>4170</v>
      </c>
      <c r="P1436" s="5" t="s">
        <v>22585</v>
      </c>
      <c r="Q1436" s="5">
        <v>0.822</v>
      </c>
      <c r="R1436" s="25">
        <f t="shared" si="22"/>
        <v>0.822</v>
      </c>
      <c r="S1436" s="30" t="s">
        <v>14243</v>
      </c>
      <c r="T1436" s="30" t="s">
        <v>2479</v>
      </c>
      <c r="U1436" s="30" t="s">
        <v>1863</v>
      </c>
      <c r="V1436" s="5" t="s">
        <v>278</v>
      </c>
      <c r="W1436" s="28"/>
      <c r="X1436" s="29">
        <v>1.3</v>
      </c>
      <c r="Z1436" s="29">
        <v>1002.7</v>
      </c>
      <c r="AA1436" s="29">
        <v>10.1</v>
      </c>
      <c r="AB1436" s="29">
        <v>81</v>
      </c>
      <c r="AC1436" s="29">
        <v>104.9</v>
      </c>
    </row>
    <row r="1437" spans="1:29">
      <c r="A1437" s="13" t="s">
        <v>17960</v>
      </c>
      <c r="B1437" s="4" t="s">
        <v>48</v>
      </c>
      <c r="C1437" s="12" t="s">
        <v>1103</v>
      </c>
      <c r="D1437" s="4" t="s">
        <v>161</v>
      </c>
      <c r="E1437" s="4" t="s">
        <v>258</v>
      </c>
      <c r="F1437" s="4" t="s">
        <v>269</v>
      </c>
      <c r="G1437" s="4" t="s">
        <v>317</v>
      </c>
      <c r="H1437" s="4" t="s">
        <v>778</v>
      </c>
      <c r="I1437" s="5" t="s">
        <v>269</v>
      </c>
      <c r="J1437" s="5" t="s">
        <v>1635</v>
      </c>
      <c r="K1437" s="5" t="s">
        <v>278</v>
      </c>
      <c r="L1437" s="5" t="s">
        <v>822</v>
      </c>
      <c r="M1437" s="5" t="s">
        <v>8417</v>
      </c>
      <c r="N1437" s="5" t="s">
        <v>14399</v>
      </c>
      <c r="O1437" s="5" t="s">
        <v>46328</v>
      </c>
      <c r="P1437" s="5" t="s">
        <v>22064</v>
      </c>
      <c r="Q1437" s="5">
        <v>0.825</v>
      </c>
      <c r="R1437" s="25">
        <f t="shared" si="22"/>
        <v>0.825</v>
      </c>
      <c r="S1437" s="30" t="s">
        <v>46329</v>
      </c>
      <c r="T1437" s="30" t="s">
        <v>2886</v>
      </c>
      <c r="U1437" s="30" t="s">
        <v>351</v>
      </c>
      <c r="V1437" s="5" t="s">
        <v>278</v>
      </c>
      <c r="W1437" s="28"/>
      <c r="X1437" s="29">
        <v>1.1</v>
      </c>
      <c r="Z1437" s="29">
        <v>1003.1</v>
      </c>
      <c r="AA1437" s="29">
        <v>9.4</v>
      </c>
      <c r="AB1437" s="29">
        <v>83</v>
      </c>
      <c r="AC1437" s="29">
        <v>107.3</v>
      </c>
    </row>
    <row r="1438" spans="1:29">
      <c r="A1438" s="13" t="s">
        <v>17965</v>
      </c>
      <c r="B1438" s="4" t="s">
        <v>224</v>
      </c>
      <c r="C1438" s="12" t="s">
        <v>1103</v>
      </c>
      <c r="D1438" s="4" t="s">
        <v>603</v>
      </c>
      <c r="E1438" s="4" t="s">
        <v>764</v>
      </c>
      <c r="F1438" s="4" t="s">
        <v>2786</v>
      </c>
      <c r="G1438" s="4" t="s">
        <v>115</v>
      </c>
      <c r="H1438" s="4" t="s">
        <v>97</v>
      </c>
      <c r="I1438" s="5" t="s">
        <v>269</v>
      </c>
      <c r="J1438" s="5" t="s">
        <v>1687</v>
      </c>
      <c r="K1438" s="5" t="s">
        <v>1476</v>
      </c>
      <c r="L1438" s="5" t="s">
        <v>2149</v>
      </c>
      <c r="M1438" s="5" t="s">
        <v>39304</v>
      </c>
      <c r="N1438" s="5" t="s">
        <v>8642</v>
      </c>
      <c r="O1438" s="5" t="s">
        <v>3532</v>
      </c>
      <c r="P1438" s="5" t="s">
        <v>40332</v>
      </c>
      <c r="Q1438" s="5">
        <v>1.042</v>
      </c>
      <c r="R1438" s="25">
        <f t="shared" si="22"/>
        <v>1.042</v>
      </c>
      <c r="S1438" s="30" t="s">
        <v>16002</v>
      </c>
      <c r="T1438" s="30" t="s">
        <v>4370</v>
      </c>
      <c r="U1438" s="30" t="s">
        <v>2026</v>
      </c>
      <c r="V1438" s="5" t="s">
        <v>278</v>
      </c>
      <c r="W1438" s="28"/>
      <c r="X1438" s="29">
        <v>1.4</v>
      </c>
      <c r="Z1438" s="29">
        <v>1003.6</v>
      </c>
      <c r="AA1438" s="29">
        <v>9.2</v>
      </c>
      <c r="AB1438" s="29">
        <v>83</v>
      </c>
      <c r="AC1438" s="29">
        <v>158.9</v>
      </c>
    </row>
    <row r="1439" spans="1:29">
      <c r="A1439" s="13" t="s">
        <v>17971</v>
      </c>
      <c r="B1439" s="4" t="s">
        <v>66</v>
      </c>
      <c r="C1439" s="12" t="s">
        <v>99</v>
      </c>
      <c r="D1439" s="4" t="s">
        <v>64</v>
      </c>
      <c r="E1439" s="4" t="s">
        <v>64</v>
      </c>
      <c r="F1439" s="4" t="s">
        <v>325</v>
      </c>
      <c r="G1439" s="4" t="s">
        <v>31</v>
      </c>
      <c r="H1439" s="4" t="s">
        <v>97</v>
      </c>
      <c r="I1439" s="5" t="s">
        <v>269</v>
      </c>
      <c r="J1439" s="5" t="s">
        <v>308</v>
      </c>
      <c r="K1439" s="5" t="s">
        <v>1785</v>
      </c>
      <c r="L1439" s="5" t="s">
        <v>42</v>
      </c>
      <c r="M1439" s="5" t="s">
        <v>23121</v>
      </c>
      <c r="N1439" s="5" t="s">
        <v>7505</v>
      </c>
      <c r="O1439" s="5" t="s">
        <v>17600</v>
      </c>
      <c r="P1439" s="5" t="s">
        <v>7992</v>
      </c>
      <c r="Q1439" s="5">
        <v>1.201</v>
      </c>
      <c r="R1439" s="25">
        <f t="shared" si="22"/>
        <v>1.201</v>
      </c>
      <c r="S1439" s="30" t="s">
        <v>11317</v>
      </c>
      <c r="T1439" s="30" t="s">
        <v>4780</v>
      </c>
      <c r="U1439" s="30" t="s">
        <v>297</v>
      </c>
      <c r="V1439" s="5" t="s">
        <v>278</v>
      </c>
      <c r="W1439" s="28"/>
      <c r="X1439" s="29">
        <v>1.4</v>
      </c>
      <c r="Z1439" s="29">
        <v>1004.6</v>
      </c>
      <c r="AA1439" s="29">
        <v>9</v>
      </c>
      <c r="AB1439" s="29">
        <v>84</v>
      </c>
      <c r="AC1439" s="29">
        <v>170.6</v>
      </c>
    </row>
    <row r="1440" spans="1:29">
      <c r="A1440" s="13" t="s">
        <v>17976</v>
      </c>
      <c r="B1440" s="4" t="s">
        <v>722</v>
      </c>
      <c r="C1440" s="12" t="s">
        <v>1103</v>
      </c>
      <c r="D1440" s="4" t="s">
        <v>32</v>
      </c>
      <c r="E1440" s="4" t="s">
        <v>407</v>
      </c>
      <c r="F1440" s="4" t="s">
        <v>8178</v>
      </c>
      <c r="G1440" s="4" t="s">
        <v>317</v>
      </c>
      <c r="H1440" s="4" t="s">
        <v>66</v>
      </c>
      <c r="I1440" s="5" t="s">
        <v>269</v>
      </c>
      <c r="J1440" s="5" t="s">
        <v>1667</v>
      </c>
      <c r="K1440" s="5" t="s">
        <v>1785</v>
      </c>
      <c r="L1440" s="5" t="s">
        <v>4638</v>
      </c>
      <c r="M1440" s="5" t="s">
        <v>42918</v>
      </c>
      <c r="N1440" s="5" t="s">
        <v>7798</v>
      </c>
      <c r="O1440" s="5" t="s">
        <v>28957</v>
      </c>
      <c r="P1440" s="5" t="s">
        <v>36859</v>
      </c>
      <c r="Q1440" s="5">
        <v>1.304</v>
      </c>
      <c r="R1440" s="25">
        <f t="shared" si="22"/>
        <v>1.304</v>
      </c>
      <c r="S1440" s="30" t="s">
        <v>22314</v>
      </c>
      <c r="T1440" s="30" t="s">
        <v>9731</v>
      </c>
      <c r="U1440" s="30" t="s">
        <v>1708</v>
      </c>
      <c r="V1440" s="5" t="s">
        <v>278</v>
      </c>
      <c r="W1440" s="28"/>
      <c r="X1440" s="29">
        <v>1.6</v>
      </c>
      <c r="Z1440" s="29">
        <v>1005.5</v>
      </c>
      <c r="AA1440" s="29">
        <v>8.8</v>
      </c>
      <c r="AB1440" s="29">
        <v>84</v>
      </c>
      <c r="AC1440" s="29">
        <v>167.4</v>
      </c>
    </row>
    <row r="1441" spans="1:29">
      <c r="A1441" s="13" t="s">
        <v>17980</v>
      </c>
      <c r="B1441" s="4" t="s">
        <v>722</v>
      </c>
      <c r="C1441" s="12" t="s">
        <v>1103</v>
      </c>
      <c r="D1441" s="4" t="s">
        <v>476</v>
      </c>
      <c r="E1441" s="4" t="s">
        <v>407</v>
      </c>
      <c r="F1441" s="4" t="s">
        <v>9950</v>
      </c>
      <c r="G1441" s="4" t="s">
        <v>317</v>
      </c>
      <c r="H1441" s="4" t="s">
        <v>192</v>
      </c>
      <c r="I1441" s="5" t="s">
        <v>24214</v>
      </c>
      <c r="J1441" s="5" t="s">
        <v>2090</v>
      </c>
      <c r="K1441" s="5" t="s">
        <v>1785</v>
      </c>
      <c r="L1441" s="5" t="s">
        <v>1251</v>
      </c>
      <c r="M1441" s="5" t="s">
        <v>6566</v>
      </c>
      <c r="N1441" s="5" t="s">
        <v>5725</v>
      </c>
      <c r="O1441" s="5" t="s">
        <v>33829</v>
      </c>
      <c r="P1441" s="5" t="s">
        <v>29517</v>
      </c>
      <c r="Q1441" s="5">
        <v>1.617</v>
      </c>
      <c r="R1441" s="25">
        <f t="shared" si="22"/>
        <v>1.617</v>
      </c>
      <c r="S1441" s="30" t="s">
        <v>21275</v>
      </c>
      <c r="T1441" s="30" t="s">
        <v>2304</v>
      </c>
      <c r="U1441" s="30" t="s">
        <v>1609</v>
      </c>
      <c r="V1441" s="5" t="s">
        <v>278</v>
      </c>
      <c r="W1441" s="28"/>
      <c r="X1441" s="29">
        <v>1.4</v>
      </c>
      <c r="Z1441" s="29">
        <v>1006.4</v>
      </c>
      <c r="AA1441" s="29">
        <v>8.4</v>
      </c>
      <c r="AB1441" s="29">
        <v>86</v>
      </c>
      <c r="AC1441" s="29">
        <v>159.4</v>
      </c>
    </row>
    <row r="1442" spans="10:23">
      <c r="J1442" s="5"/>
      <c r="R1442" s="25" t="str">
        <f t="shared" si="22"/>
        <v/>
      </c>
      <c r="W1442" s="28"/>
    </row>
  </sheetData>
  <conditionalFormatting sqref="E1:E23">
    <cfRule type="cellIs" dxfId="0" priority="1" operator="greaterThan">
      <formula>150</formula>
    </cfRule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10</vt:i4>
      </vt:variant>
    </vt:vector>
  </HeadingPairs>
  <TitlesOfParts>
    <vt:vector size="10" baseType="lpstr">
      <vt:lpstr>安阳</vt:lpstr>
      <vt:lpstr>焦作</vt:lpstr>
      <vt:lpstr>南阳</vt:lpstr>
      <vt:lpstr>濮阳</vt:lpstr>
      <vt:lpstr>三门峡</vt:lpstr>
      <vt:lpstr>商丘</vt:lpstr>
      <vt:lpstr>新乡</vt:lpstr>
      <vt:lpstr>信阳</vt:lpstr>
      <vt:lpstr>周口</vt:lpstr>
      <vt:lpstr>驻马店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馨元</dc:creator>
  <cp:lastModifiedBy>xxinyyuan</cp:lastModifiedBy>
  <dcterms:created xsi:type="dcterms:W3CDTF">2022-11-18T12:53:00Z</dcterms:created>
  <dcterms:modified xsi:type="dcterms:W3CDTF">2023-12-06T01:04:11Z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FF8372F8A1274ED2B9BF7E8C3B80E526_13</vt:lpwstr>
  </property>
  <property fmtid="{D5CDD505-2E9C-101B-9397-08002B2CF9AE}" pid="3" name="KSOProductBuildVer">
    <vt:lpwstr>2052-12.1.0.15712</vt:lpwstr>
  </property>
</Properties>
</file>